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332"/>
  <workbookPr codeName="ThisWorkbook"/>
  <mc:AlternateContent xmlns:mc="http://schemas.openxmlformats.org/markup-compatibility/2006">
    <mc:Choice Requires="x15">
      <x15ac:absPath xmlns:x15ac="http://schemas.microsoft.com/office/spreadsheetml/2010/11/ac" url="\\sun\Active\Projects\CMS_Part_D_Patient_Safety\Tasks\OMS_Tasks\OMS_Reporting_Updates\Report_Templates\2025\"/>
    </mc:Choice>
  </mc:AlternateContent>
  <xr:revisionPtr revIDLastSave="0" documentId="13_ncr:1_{9B449F6E-42DF-4BD4-936A-A2F2642AAB47}" xr6:coauthVersionLast="47" xr6:coauthVersionMax="47" xr10:uidLastSave="{00000000-0000-0000-0000-000000000000}"/>
  <workbookProtection workbookAlgorithmName="SHA-512" workbookHashValue="86aXYQb8I93H3a+j4O4XAG4JJcgNXnWX0Lx8mWGnejnZnEBMOOecCJVnaE9J93hYXvpGRL9JaHRqrHusiMlqKw==" workbookSaltValue="MVc0vIEJMu+3k+4guD+hOw==" workbookSpinCount="100000" lockStructure="1"/>
  <bookViews>
    <workbookView xWindow="75" yWindow="360" windowWidth="14670" windowHeight="17190" xr2:uid="{00000000-000D-0000-FFFF-FFFF00000000}"/>
  </bookViews>
  <sheets>
    <sheet name="Instructions" sheetId="3" r:id="rId1"/>
    <sheet name="OMS Response Form (ORF)" sheetId="1" r:id="rId2"/>
    <sheet name="Sponsor Response Form (SRF)" sheetId="7" r:id="rId3"/>
    <sheet name="SRF Drop Downs" sheetId="8" state="hidden" r:id="rId4"/>
    <sheet name="Meta" sheetId="4" state="hidden" r:id="rId5"/>
    <sheet name="OMS Drop Downs" sheetId="2" state="hidden" r:id="rId6"/>
  </sheets>
  <definedNames>
    <definedName name="_xlnm._FilterDatabase" localSheetId="5" hidden="1">'OMS Drop Downs'!$G$1:$G$88</definedName>
    <definedName name="_xlnm._FilterDatabase" localSheetId="3" hidden="1">'SRF Drop Downs'!$G$1:$G$274</definedName>
    <definedName name="_xlnm.Print_Area" localSheetId="0">Instructions!$B$2:$T$75</definedName>
    <definedName name="Status" localSheetId="4">#REF!</definedName>
    <definedName name="Status">#REF!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R15" i="1" l="1"/>
  <c r="R16" i="1"/>
  <c r="R17" i="1"/>
  <c r="R18" i="1"/>
  <c r="R19" i="1"/>
  <c r="R20" i="1"/>
  <c r="R21" i="1"/>
  <c r="R22" i="1"/>
  <c r="R23" i="1"/>
  <c r="R24" i="1"/>
  <c r="R25" i="1"/>
  <c r="R26" i="1"/>
  <c r="R27" i="1"/>
  <c r="R28" i="1"/>
  <c r="R29" i="1"/>
  <c r="R30" i="1"/>
  <c r="R31" i="1"/>
  <c r="R32" i="1"/>
  <c r="R33" i="1"/>
  <c r="R34" i="1"/>
  <c r="R35" i="1"/>
  <c r="R36" i="1"/>
  <c r="R37" i="1"/>
  <c r="R38" i="1"/>
  <c r="R39" i="1"/>
  <c r="R40" i="1"/>
  <c r="R41" i="1"/>
  <c r="R42" i="1"/>
  <c r="R43" i="1"/>
  <c r="R44" i="1"/>
  <c r="R45" i="1"/>
  <c r="R46" i="1"/>
  <c r="R47" i="1"/>
  <c r="R48" i="1"/>
  <c r="R49" i="1"/>
  <c r="R50" i="1"/>
  <c r="R51" i="1"/>
  <c r="R52" i="1"/>
  <c r="R53" i="1"/>
  <c r="R54" i="1"/>
  <c r="R55" i="1"/>
  <c r="R56" i="1"/>
  <c r="R57" i="1"/>
  <c r="R58" i="1"/>
  <c r="R59" i="1"/>
  <c r="R60" i="1"/>
  <c r="R61" i="1"/>
  <c r="R62" i="1"/>
  <c r="R63" i="1"/>
  <c r="R64" i="1"/>
  <c r="R65" i="1"/>
  <c r="R66" i="1"/>
  <c r="R67" i="1"/>
  <c r="R68" i="1"/>
  <c r="R69" i="1"/>
  <c r="R70" i="1"/>
  <c r="R71" i="1"/>
  <c r="R72" i="1"/>
  <c r="R73" i="1"/>
  <c r="R74" i="1"/>
  <c r="R75" i="1"/>
  <c r="R76" i="1"/>
  <c r="R77" i="1"/>
  <c r="R78" i="1"/>
  <c r="R79" i="1"/>
  <c r="R80" i="1"/>
  <c r="R81" i="1"/>
  <c r="R82" i="1"/>
  <c r="R83" i="1"/>
  <c r="R84" i="1"/>
  <c r="R85" i="1"/>
  <c r="R86" i="1"/>
  <c r="R87" i="1"/>
  <c r="R88" i="1"/>
  <c r="R89" i="1"/>
  <c r="R90" i="1"/>
  <c r="R91" i="1"/>
  <c r="R92" i="1"/>
  <c r="R93" i="1"/>
  <c r="R94" i="1"/>
  <c r="R95" i="1"/>
  <c r="R96" i="1"/>
  <c r="R97" i="1"/>
  <c r="R98" i="1"/>
  <c r="R99" i="1"/>
  <c r="R100" i="1"/>
  <c r="R101" i="1"/>
  <c r="R102" i="1"/>
  <c r="R103" i="1"/>
  <c r="R104" i="1"/>
  <c r="R105" i="1"/>
  <c r="R106" i="1"/>
  <c r="R107" i="1"/>
  <c r="R108" i="1"/>
  <c r="R109" i="1"/>
  <c r="R110" i="1"/>
  <c r="R111" i="1"/>
  <c r="R112" i="1"/>
  <c r="R113" i="1"/>
  <c r="R114" i="1"/>
  <c r="R115" i="1"/>
  <c r="R116" i="1"/>
  <c r="R117" i="1"/>
  <c r="R118" i="1"/>
  <c r="R119" i="1"/>
  <c r="R120" i="1"/>
  <c r="R121" i="1"/>
  <c r="R122" i="1"/>
  <c r="R123" i="1"/>
  <c r="R124" i="1"/>
  <c r="R125" i="1"/>
  <c r="R126" i="1"/>
  <c r="R127" i="1"/>
  <c r="R128" i="1"/>
  <c r="R129" i="1"/>
  <c r="R130" i="1"/>
  <c r="R131" i="1"/>
  <c r="R132" i="1"/>
  <c r="R133" i="1"/>
  <c r="R134" i="1"/>
  <c r="R135" i="1"/>
  <c r="R136" i="1"/>
  <c r="R137" i="1"/>
  <c r="R138" i="1"/>
  <c r="R139" i="1"/>
  <c r="R140" i="1"/>
  <c r="R141" i="1"/>
  <c r="R142" i="1"/>
  <c r="R143" i="1"/>
  <c r="R144" i="1"/>
  <c r="R145" i="1"/>
  <c r="R146" i="1"/>
  <c r="R147" i="1"/>
  <c r="R148" i="1"/>
  <c r="R149" i="1"/>
  <c r="R150" i="1"/>
  <c r="R151" i="1"/>
  <c r="R152" i="1"/>
  <c r="R153" i="1"/>
  <c r="R154" i="1"/>
  <c r="R155" i="1"/>
  <c r="R156" i="1"/>
  <c r="R157" i="1"/>
  <c r="R158" i="1"/>
  <c r="R159" i="1"/>
  <c r="R160" i="1"/>
  <c r="R161" i="1"/>
  <c r="R162" i="1"/>
  <c r="R163" i="1"/>
  <c r="R164" i="1"/>
  <c r="R165" i="1"/>
  <c r="R166" i="1"/>
  <c r="R167" i="1"/>
  <c r="R168" i="1"/>
  <c r="R169" i="1"/>
  <c r="R170" i="1"/>
  <c r="R171" i="1"/>
  <c r="R172" i="1"/>
  <c r="R173" i="1"/>
  <c r="R174" i="1"/>
  <c r="R175" i="1"/>
  <c r="R176" i="1"/>
  <c r="R177" i="1"/>
  <c r="R178" i="1"/>
  <c r="R179" i="1"/>
  <c r="R180" i="1"/>
  <c r="R181" i="1"/>
  <c r="R182" i="1"/>
  <c r="R183" i="1"/>
  <c r="R184" i="1"/>
  <c r="R185" i="1"/>
  <c r="R186" i="1"/>
  <c r="R187" i="1"/>
  <c r="R188" i="1"/>
  <c r="R189" i="1"/>
  <c r="R190" i="1"/>
  <c r="R191" i="1"/>
  <c r="R192" i="1"/>
  <c r="R193" i="1"/>
  <c r="R194" i="1"/>
  <c r="R195" i="1"/>
  <c r="R196" i="1"/>
  <c r="R197" i="1"/>
  <c r="R198" i="1"/>
  <c r="R199" i="1"/>
  <c r="R200" i="1"/>
  <c r="R201" i="1"/>
  <c r="R202" i="1"/>
  <c r="R203" i="1"/>
  <c r="R204" i="1"/>
  <c r="R205" i="1"/>
  <c r="R206" i="1"/>
  <c r="R207" i="1"/>
  <c r="R208" i="1"/>
  <c r="R209" i="1"/>
  <c r="R210" i="1"/>
  <c r="R211" i="1"/>
  <c r="R212" i="1"/>
  <c r="R213" i="1"/>
  <c r="R214" i="1"/>
  <c r="R215" i="1"/>
  <c r="R216" i="1"/>
  <c r="R217" i="1"/>
  <c r="R218" i="1"/>
  <c r="R219" i="1"/>
  <c r="R220" i="1"/>
  <c r="R221" i="1"/>
  <c r="R222" i="1"/>
  <c r="R223" i="1"/>
  <c r="R224" i="1"/>
  <c r="R225" i="1"/>
  <c r="R226" i="1"/>
  <c r="R227" i="1"/>
  <c r="R228" i="1"/>
  <c r="R229" i="1"/>
  <c r="R230" i="1"/>
  <c r="R231" i="1"/>
  <c r="R232" i="1"/>
  <c r="R233" i="1"/>
  <c r="R234" i="1"/>
  <c r="R235" i="1"/>
  <c r="R236" i="1"/>
  <c r="R237" i="1"/>
  <c r="R238" i="1"/>
  <c r="R239" i="1"/>
  <c r="R240" i="1"/>
  <c r="R241" i="1"/>
  <c r="R242" i="1"/>
  <c r="R243" i="1"/>
  <c r="R244" i="1"/>
  <c r="R245" i="1"/>
  <c r="R246" i="1"/>
  <c r="R247" i="1"/>
  <c r="R248" i="1"/>
  <c r="R249" i="1"/>
  <c r="R250" i="1"/>
  <c r="R251" i="1"/>
  <c r="R252" i="1"/>
  <c r="R253" i="1"/>
  <c r="R254" i="1"/>
  <c r="R255" i="1"/>
  <c r="R256" i="1"/>
  <c r="R257" i="1"/>
  <c r="R258" i="1"/>
  <c r="R259" i="1"/>
  <c r="R260" i="1"/>
  <c r="R261" i="1"/>
  <c r="R262" i="1"/>
  <c r="R263" i="1"/>
  <c r="R264" i="1"/>
  <c r="R265" i="1"/>
  <c r="R266" i="1"/>
  <c r="R267" i="1"/>
  <c r="R268" i="1"/>
  <c r="R269" i="1"/>
  <c r="R270" i="1"/>
  <c r="R271" i="1"/>
  <c r="R272" i="1"/>
  <c r="R273" i="1"/>
  <c r="R274" i="1"/>
  <c r="R275" i="1"/>
  <c r="R276" i="1"/>
  <c r="R277" i="1"/>
  <c r="R278" i="1"/>
  <c r="R279" i="1"/>
  <c r="R280" i="1"/>
  <c r="R281" i="1"/>
  <c r="R282" i="1"/>
  <c r="R283" i="1"/>
  <c r="R284" i="1"/>
  <c r="R285" i="1"/>
  <c r="R286" i="1"/>
  <c r="R287" i="1"/>
  <c r="R288" i="1"/>
  <c r="R289" i="1"/>
  <c r="R290" i="1"/>
  <c r="R291" i="1"/>
  <c r="R292" i="1"/>
  <c r="R293" i="1"/>
  <c r="R294" i="1"/>
  <c r="R295" i="1"/>
  <c r="R296" i="1"/>
  <c r="R297" i="1"/>
  <c r="R298" i="1"/>
  <c r="R299" i="1"/>
  <c r="R300" i="1"/>
  <c r="R301" i="1"/>
  <c r="R302" i="1"/>
  <c r="R303" i="1"/>
  <c r="R304" i="1"/>
  <c r="R305" i="1"/>
  <c r="R306" i="1"/>
  <c r="R307" i="1"/>
  <c r="R308" i="1"/>
  <c r="R309" i="1"/>
  <c r="R310" i="1"/>
  <c r="R311" i="1"/>
  <c r="R312" i="1"/>
  <c r="R313" i="1"/>
  <c r="R314" i="1"/>
  <c r="R315" i="1"/>
  <c r="R316" i="1"/>
  <c r="R317" i="1"/>
  <c r="R318" i="1"/>
  <c r="R319" i="1"/>
  <c r="R320" i="1"/>
  <c r="R321" i="1"/>
  <c r="R322" i="1"/>
  <c r="R323" i="1"/>
  <c r="R324" i="1"/>
  <c r="R325" i="1"/>
  <c r="R326" i="1"/>
  <c r="R327" i="1"/>
  <c r="R328" i="1"/>
  <c r="R329" i="1"/>
  <c r="R330" i="1"/>
  <c r="R331" i="1"/>
  <c r="R332" i="1"/>
  <c r="R333" i="1"/>
  <c r="R334" i="1"/>
  <c r="R335" i="1"/>
  <c r="R336" i="1"/>
  <c r="R337" i="1"/>
  <c r="R338" i="1"/>
  <c r="R339" i="1"/>
  <c r="R340" i="1"/>
  <c r="R341" i="1"/>
  <c r="R342" i="1"/>
  <c r="R343" i="1"/>
  <c r="R344" i="1"/>
  <c r="R345" i="1"/>
  <c r="R346" i="1"/>
  <c r="R347" i="1"/>
  <c r="R348" i="1"/>
  <c r="R349" i="1"/>
  <c r="R350" i="1"/>
  <c r="R351" i="1"/>
  <c r="R352" i="1"/>
  <c r="R353" i="1"/>
  <c r="R354" i="1"/>
  <c r="R355" i="1"/>
  <c r="R356" i="1"/>
  <c r="R357" i="1"/>
  <c r="R358" i="1"/>
  <c r="R359" i="1"/>
  <c r="R360" i="1"/>
  <c r="R361" i="1"/>
  <c r="R362" i="1"/>
  <c r="R363" i="1"/>
  <c r="R364" i="1"/>
  <c r="R365" i="1"/>
  <c r="R366" i="1"/>
  <c r="R367" i="1"/>
  <c r="R368" i="1"/>
  <c r="R369" i="1"/>
  <c r="R370" i="1"/>
  <c r="R371" i="1"/>
  <c r="R372" i="1"/>
  <c r="R373" i="1"/>
  <c r="R374" i="1"/>
  <c r="R375" i="1"/>
  <c r="R376" i="1"/>
  <c r="R377" i="1"/>
  <c r="R378" i="1"/>
  <c r="R379" i="1"/>
  <c r="R380" i="1"/>
  <c r="R381" i="1"/>
  <c r="R382" i="1"/>
  <c r="R383" i="1"/>
  <c r="R384" i="1"/>
  <c r="R385" i="1"/>
  <c r="R386" i="1"/>
  <c r="R387" i="1"/>
  <c r="R388" i="1"/>
  <c r="R389" i="1"/>
  <c r="R390" i="1"/>
  <c r="R391" i="1"/>
  <c r="R392" i="1"/>
  <c r="R393" i="1"/>
  <c r="R394" i="1"/>
  <c r="R395" i="1"/>
  <c r="R396" i="1"/>
  <c r="R397" i="1"/>
  <c r="R398" i="1"/>
  <c r="R399" i="1"/>
  <c r="R400" i="1"/>
  <c r="R401" i="1"/>
  <c r="R402" i="1"/>
  <c r="R403" i="1"/>
  <c r="R404" i="1"/>
  <c r="R405" i="1"/>
  <c r="R406" i="1"/>
  <c r="R407" i="1"/>
  <c r="R408" i="1"/>
  <c r="R409" i="1"/>
  <c r="R410" i="1"/>
  <c r="R411" i="1"/>
  <c r="R412" i="1"/>
  <c r="R413" i="1"/>
  <c r="R414" i="1"/>
  <c r="R415" i="1"/>
  <c r="R416" i="1"/>
  <c r="R417" i="1"/>
  <c r="R418" i="1"/>
  <c r="R419" i="1"/>
  <c r="R420" i="1"/>
  <c r="R421" i="1"/>
  <c r="R422" i="1"/>
  <c r="R423" i="1"/>
  <c r="R424" i="1"/>
  <c r="R425" i="1"/>
  <c r="R426" i="1"/>
  <c r="R427" i="1"/>
  <c r="R428" i="1"/>
  <c r="R429" i="1"/>
  <c r="R430" i="1"/>
  <c r="R431" i="1"/>
  <c r="R432" i="1"/>
  <c r="R433" i="1"/>
  <c r="R434" i="1"/>
  <c r="R435" i="1"/>
  <c r="R436" i="1"/>
  <c r="R437" i="1"/>
  <c r="R438" i="1"/>
  <c r="R439" i="1"/>
  <c r="R440" i="1"/>
  <c r="R441" i="1"/>
  <c r="R442" i="1"/>
  <c r="R443" i="1"/>
  <c r="R444" i="1"/>
  <c r="R445" i="1"/>
  <c r="R446" i="1"/>
  <c r="R447" i="1"/>
  <c r="R448" i="1"/>
  <c r="R449" i="1"/>
  <c r="R450" i="1"/>
  <c r="R451" i="1"/>
  <c r="R452" i="1"/>
  <c r="R453" i="1"/>
  <c r="R454" i="1"/>
  <c r="R455" i="1"/>
  <c r="R456" i="1"/>
  <c r="R457" i="1"/>
  <c r="R458" i="1"/>
  <c r="R459" i="1"/>
  <c r="R460" i="1"/>
  <c r="R461" i="1"/>
  <c r="R462" i="1"/>
  <c r="R463" i="1"/>
  <c r="R464" i="1"/>
  <c r="R465" i="1"/>
  <c r="R466" i="1"/>
  <c r="R467" i="1"/>
  <c r="R468" i="1"/>
  <c r="R469" i="1"/>
  <c r="R470" i="1"/>
  <c r="R471" i="1"/>
  <c r="R472" i="1"/>
  <c r="R473" i="1"/>
  <c r="R474" i="1"/>
  <c r="R475" i="1"/>
  <c r="R476" i="1"/>
  <c r="R477" i="1"/>
  <c r="R478" i="1"/>
  <c r="R479" i="1"/>
  <c r="R480" i="1"/>
  <c r="R481" i="1"/>
  <c r="R482" i="1"/>
  <c r="R483" i="1"/>
  <c r="R484" i="1"/>
  <c r="R485" i="1"/>
  <c r="R486" i="1"/>
  <c r="R487" i="1"/>
  <c r="R488" i="1"/>
  <c r="R489" i="1"/>
  <c r="R490" i="1"/>
  <c r="R491" i="1"/>
  <c r="R492" i="1"/>
  <c r="R493" i="1"/>
  <c r="R494" i="1"/>
  <c r="R495" i="1"/>
  <c r="R496" i="1"/>
  <c r="R497" i="1"/>
  <c r="R498" i="1"/>
  <c r="R499" i="1"/>
  <c r="R500" i="1"/>
  <c r="R501" i="1"/>
  <c r="R502" i="1"/>
  <c r="R503" i="1"/>
  <c r="R504" i="1"/>
  <c r="R505" i="1"/>
  <c r="R506" i="1"/>
  <c r="R507" i="1"/>
  <c r="R508" i="1"/>
  <c r="R509" i="1"/>
  <c r="R510" i="1"/>
  <c r="R511" i="1"/>
  <c r="R512" i="1"/>
  <c r="R513" i="1"/>
  <c r="R514" i="1"/>
  <c r="R515" i="1"/>
  <c r="R516" i="1"/>
  <c r="R517" i="1"/>
  <c r="R518" i="1"/>
  <c r="R519" i="1"/>
  <c r="R520" i="1"/>
  <c r="R521" i="1"/>
  <c r="R522" i="1"/>
  <c r="R523" i="1"/>
  <c r="R524" i="1"/>
  <c r="R525" i="1"/>
  <c r="R526" i="1"/>
  <c r="R527" i="1"/>
  <c r="R528" i="1"/>
  <c r="R529" i="1"/>
  <c r="R530" i="1"/>
  <c r="R531" i="1"/>
  <c r="R532" i="1"/>
  <c r="R533" i="1"/>
  <c r="R534" i="1"/>
  <c r="R535" i="1"/>
  <c r="R536" i="1"/>
  <c r="R537" i="1"/>
  <c r="R538" i="1"/>
  <c r="R539" i="1"/>
  <c r="R540" i="1"/>
  <c r="R541" i="1"/>
  <c r="R542" i="1"/>
  <c r="R543" i="1"/>
  <c r="R544" i="1"/>
  <c r="R545" i="1"/>
  <c r="R546" i="1"/>
  <c r="R547" i="1"/>
  <c r="R548" i="1"/>
  <c r="R549" i="1"/>
  <c r="R550" i="1"/>
  <c r="R551" i="1"/>
  <c r="R552" i="1"/>
  <c r="R553" i="1"/>
  <c r="R554" i="1"/>
  <c r="R555" i="1"/>
  <c r="R556" i="1"/>
  <c r="R557" i="1"/>
  <c r="R558" i="1"/>
  <c r="R559" i="1"/>
  <c r="R560" i="1"/>
  <c r="R561" i="1"/>
  <c r="R562" i="1"/>
  <c r="R563" i="1"/>
  <c r="R564" i="1"/>
  <c r="R565" i="1"/>
  <c r="R566" i="1"/>
  <c r="R567" i="1"/>
  <c r="R568" i="1"/>
  <c r="R569" i="1"/>
  <c r="R570" i="1"/>
  <c r="R571" i="1"/>
  <c r="R572" i="1"/>
  <c r="R573" i="1"/>
  <c r="R574" i="1"/>
  <c r="R575" i="1"/>
  <c r="R576" i="1"/>
  <c r="R577" i="1"/>
  <c r="R578" i="1"/>
  <c r="R579" i="1"/>
  <c r="R580" i="1"/>
  <c r="R581" i="1"/>
  <c r="R582" i="1"/>
  <c r="R583" i="1"/>
  <c r="R584" i="1"/>
  <c r="R585" i="1"/>
  <c r="R586" i="1"/>
  <c r="R587" i="1"/>
  <c r="R588" i="1"/>
  <c r="R589" i="1"/>
  <c r="R590" i="1"/>
  <c r="R591" i="1"/>
  <c r="R592" i="1"/>
  <c r="R593" i="1"/>
  <c r="R594" i="1"/>
  <c r="R595" i="1"/>
  <c r="R596" i="1"/>
  <c r="R597" i="1"/>
  <c r="R598" i="1"/>
  <c r="R599" i="1"/>
  <c r="R600" i="1"/>
  <c r="R601" i="1"/>
  <c r="R602" i="1"/>
  <c r="R603" i="1"/>
  <c r="R604" i="1"/>
  <c r="R605" i="1"/>
  <c r="R606" i="1"/>
  <c r="R607" i="1"/>
  <c r="R608" i="1"/>
  <c r="R609" i="1"/>
  <c r="R610" i="1"/>
  <c r="R611" i="1"/>
  <c r="R612" i="1"/>
  <c r="R613" i="1"/>
  <c r="R614" i="1"/>
  <c r="R615" i="1"/>
  <c r="R616" i="1"/>
  <c r="R617" i="1"/>
  <c r="R618" i="1"/>
  <c r="R619" i="1"/>
  <c r="R620" i="1"/>
  <c r="R621" i="1"/>
  <c r="R622" i="1"/>
  <c r="R623" i="1"/>
  <c r="R624" i="1"/>
  <c r="R625" i="1"/>
  <c r="R626" i="1"/>
  <c r="R627" i="1"/>
  <c r="R628" i="1"/>
  <c r="R629" i="1"/>
  <c r="R630" i="1"/>
  <c r="R631" i="1"/>
  <c r="R632" i="1"/>
  <c r="R633" i="1"/>
  <c r="R634" i="1"/>
  <c r="R635" i="1"/>
  <c r="R636" i="1"/>
  <c r="R637" i="1"/>
  <c r="R638" i="1"/>
  <c r="R639" i="1"/>
  <c r="R640" i="1"/>
  <c r="R641" i="1"/>
  <c r="R642" i="1"/>
  <c r="R643" i="1"/>
  <c r="R644" i="1"/>
  <c r="R645" i="1"/>
  <c r="R646" i="1"/>
  <c r="R647" i="1"/>
  <c r="R648" i="1"/>
  <c r="R649" i="1"/>
  <c r="R650" i="1"/>
  <c r="R651" i="1"/>
  <c r="R652" i="1"/>
  <c r="R653" i="1"/>
  <c r="R654" i="1"/>
  <c r="R655" i="1"/>
  <c r="R656" i="1"/>
  <c r="R657" i="1"/>
  <c r="R658" i="1"/>
  <c r="R659" i="1"/>
  <c r="R660" i="1"/>
  <c r="R661" i="1"/>
  <c r="R662" i="1"/>
  <c r="R663" i="1"/>
  <c r="R664" i="1"/>
  <c r="R665" i="1"/>
  <c r="R666" i="1"/>
  <c r="R667" i="1"/>
  <c r="R668" i="1"/>
  <c r="R669" i="1"/>
  <c r="R670" i="1"/>
  <c r="R671" i="1"/>
  <c r="R672" i="1"/>
  <c r="R673" i="1"/>
  <c r="R674" i="1"/>
  <c r="R675" i="1"/>
  <c r="R676" i="1"/>
  <c r="R677" i="1"/>
  <c r="R678" i="1"/>
  <c r="R679" i="1"/>
  <c r="R680" i="1"/>
  <c r="R681" i="1"/>
  <c r="R682" i="1"/>
  <c r="R683" i="1"/>
  <c r="R684" i="1"/>
  <c r="R685" i="1"/>
  <c r="R686" i="1"/>
  <c r="R687" i="1"/>
  <c r="R688" i="1"/>
  <c r="R689" i="1"/>
  <c r="R690" i="1"/>
  <c r="R691" i="1"/>
  <c r="R692" i="1"/>
  <c r="R693" i="1"/>
  <c r="R694" i="1"/>
  <c r="R695" i="1"/>
  <c r="R696" i="1"/>
  <c r="R697" i="1"/>
  <c r="R698" i="1"/>
  <c r="R699" i="1"/>
  <c r="R700" i="1"/>
  <c r="R701" i="1"/>
  <c r="R702" i="1"/>
  <c r="R703" i="1"/>
  <c r="R704" i="1"/>
  <c r="R705" i="1"/>
  <c r="R706" i="1"/>
  <c r="R707" i="1"/>
  <c r="R708" i="1"/>
  <c r="R709" i="1"/>
  <c r="R710" i="1"/>
  <c r="R711" i="1"/>
  <c r="R712" i="1"/>
  <c r="R713" i="1"/>
  <c r="R714" i="1"/>
  <c r="R715" i="1"/>
  <c r="R716" i="1"/>
  <c r="R717" i="1"/>
  <c r="R718" i="1"/>
  <c r="R719" i="1"/>
  <c r="R720" i="1"/>
  <c r="R721" i="1"/>
  <c r="R722" i="1"/>
  <c r="R723" i="1"/>
  <c r="R724" i="1"/>
  <c r="R725" i="1"/>
  <c r="R726" i="1"/>
  <c r="R727" i="1"/>
  <c r="R728" i="1"/>
  <c r="R729" i="1"/>
  <c r="R730" i="1"/>
  <c r="R731" i="1"/>
  <c r="R732" i="1"/>
  <c r="R733" i="1"/>
  <c r="R734" i="1"/>
  <c r="R735" i="1"/>
  <c r="R736" i="1"/>
  <c r="R737" i="1"/>
  <c r="R738" i="1"/>
  <c r="R739" i="1"/>
  <c r="R740" i="1"/>
  <c r="R741" i="1"/>
  <c r="R742" i="1"/>
  <c r="R743" i="1"/>
  <c r="R744" i="1"/>
  <c r="R745" i="1"/>
  <c r="R746" i="1"/>
  <c r="R747" i="1"/>
  <c r="R748" i="1"/>
  <c r="R749" i="1"/>
  <c r="R750" i="1"/>
  <c r="R751" i="1"/>
  <c r="R752" i="1"/>
  <c r="R753" i="1"/>
  <c r="R754" i="1"/>
  <c r="R755" i="1"/>
  <c r="R756" i="1"/>
  <c r="R757" i="1"/>
  <c r="R758" i="1"/>
  <c r="R759" i="1"/>
  <c r="R760" i="1"/>
  <c r="R761" i="1"/>
  <c r="R762" i="1"/>
  <c r="R763" i="1"/>
  <c r="R764" i="1"/>
  <c r="R765" i="1"/>
  <c r="R766" i="1"/>
  <c r="R767" i="1"/>
  <c r="R768" i="1"/>
  <c r="R769" i="1"/>
  <c r="R770" i="1"/>
  <c r="R771" i="1"/>
  <c r="R772" i="1"/>
  <c r="R773" i="1"/>
  <c r="R774" i="1"/>
  <c r="R775" i="1"/>
  <c r="R776" i="1"/>
  <c r="R777" i="1"/>
  <c r="R778" i="1"/>
  <c r="R779" i="1"/>
  <c r="R780" i="1"/>
  <c r="R781" i="1"/>
  <c r="R782" i="1"/>
  <c r="R783" i="1"/>
  <c r="R784" i="1"/>
  <c r="R785" i="1"/>
  <c r="R786" i="1"/>
  <c r="R787" i="1"/>
  <c r="R788" i="1"/>
  <c r="R789" i="1"/>
  <c r="R790" i="1"/>
  <c r="R791" i="1"/>
  <c r="R792" i="1"/>
  <c r="R793" i="1"/>
  <c r="R794" i="1"/>
  <c r="R795" i="1"/>
  <c r="R796" i="1"/>
  <c r="R797" i="1"/>
  <c r="R798" i="1"/>
  <c r="R799" i="1"/>
  <c r="R800" i="1"/>
  <c r="R801" i="1"/>
  <c r="R802" i="1"/>
  <c r="R803" i="1"/>
  <c r="R804" i="1"/>
  <c r="R805" i="1"/>
  <c r="R806" i="1"/>
  <c r="R807" i="1"/>
  <c r="R808" i="1"/>
  <c r="R809" i="1"/>
  <c r="R810" i="1"/>
  <c r="R811" i="1"/>
  <c r="R812" i="1"/>
  <c r="R813" i="1"/>
  <c r="R814" i="1"/>
  <c r="R815" i="1"/>
  <c r="R816" i="1"/>
  <c r="R817" i="1"/>
  <c r="R818" i="1"/>
  <c r="R819" i="1"/>
  <c r="R820" i="1"/>
  <c r="R821" i="1"/>
  <c r="R822" i="1"/>
  <c r="R823" i="1"/>
  <c r="R824" i="1"/>
  <c r="R825" i="1"/>
  <c r="R826" i="1"/>
  <c r="R827" i="1"/>
  <c r="R828" i="1"/>
  <c r="R829" i="1"/>
  <c r="R830" i="1"/>
  <c r="R831" i="1"/>
  <c r="R832" i="1"/>
  <c r="R833" i="1"/>
  <c r="R834" i="1"/>
  <c r="R835" i="1"/>
  <c r="R836" i="1"/>
  <c r="R837" i="1"/>
  <c r="R838" i="1"/>
  <c r="R839" i="1"/>
  <c r="R840" i="1"/>
  <c r="R841" i="1"/>
  <c r="R842" i="1"/>
  <c r="R843" i="1"/>
  <c r="R844" i="1"/>
  <c r="R845" i="1"/>
  <c r="R846" i="1"/>
  <c r="R847" i="1"/>
  <c r="R848" i="1"/>
  <c r="R849" i="1"/>
  <c r="R850" i="1"/>
  <c r="R851" i="1"/>
  <c r="R852" i="1"/>
  <c r="R853" i="1"/>
  <c r="R854" i="1"/>
  <c r="R855" i="1"/>
  <c r="R856" i="1"/>
  <c r="R857" i="1"/>
  <c r="R858" i="1"/>
  <c r="R859" i="1"/>
  <c r="R860" i="1"/>
  <c r="R861" i="1"/>
  <c r="R862" i="1"/>
  <c r="R863" i="1"/>
  <c r="R864" i="1"/>
  <c r="R865" i="1"/>
  <c r="R866" i="1"/>
  <c r="R867" i="1"/>
  <c r="R868" i="1"/>
  <c r="R869" i="1"/>
  <c r="R870" i="1"/>
  <c r="R871" i="1"/>
  <c r="R872" i="1"/>
  <c r="R873" i="1"/>
  <c r="R874" i="1"/>
  <c r="R875" i="1"/>
  <c r="R876" i="1"/>
  <c r="R877" i="1"/>
  <c r="R878" i="1"/>
  <c r="R879" i="1"/>
  <c r="R880" i="1"/>
  <c r="R881" i="1"/>
  <c r="R882" i="1"/>
  <c r="R883" i="1"/>
  <c r="R884" i="1"/>
  <c r="R885" i="1"/>
  <c r="R886" i="1"/>
  <c r="R887" i="1"/>
  <c r="R888" i="1"/>
  <c r="R889" i="1"/>
  <c r="R890" i="1"/>
  <c r="R891" i="1"/>
  <c r="R892" i="1"/>
  <c r="R893" i="1"/>
  <c r="R894" i="1"/>
  <c r="R895" i="1"/>
  <c r="R896" i="1"/>
  <c r="R897" i="1"/>
  <c r="R898" i="1"/>
  <c r="R899" i="1"/>
  <c r="R900" i="1"/>
  <c r="R901" i="1"/>
  <c r="R902" i="1"/>
  <c r="R903" i="1"/>
  <c r="R904" i="1"/>
  <c r="R905" i="1"/>
  <c r="R906" i="1"/>
  <c r="R907" i="1"/>
  <c r="R908" i="1"/>
  <c r="R909" i="1"/>
  <c r="R910" i="1"/>
  <c r="R911" i="1"/>
  <c r="R912" i="1"/>
  <c r="R913" i="1"/>
  <c r="R914" i="1"/>
  <c r="R915" i="1"/>
  <c r="R916" i="1"/>
  <c r="R917" i="1"/>
  <c r="R918" i="1"/>
  <c r="R919" i="1"/>
  <c r="R920" i="1"/>
  <c r="R921" i="1"/>
  <c r="R922" i="1"/>
  <c r="R923" i="1"/>
  <c r="R924" i="1"/>
  <c r="R925" i="1"/>
  <c r="R926" i="1"/>
  <c r="R927" i="1"/>
  <c r="R928" i="1"/>
  <c r="R929" i="1"/>
  <c r="R930" i="1"/>
  <c r="R931" i="1"/>
  <c r="R932" i="1"/>
  <c r="R933" i="1"/>
  <c r="R934" i="1"/>
  <c r="R935" i="1"/>
  <c r="R936" i="1"/>
  <c r="R937" i="1"/>
  <c r="R938" i="1"/>
  <c r="R939" i="1"/>
  <c r="R940" i="1"/>
  <c r="R941" i="1"/>
  <c r="R942" i="1"/>
  <c r="R943" i="1"/>
  <c r="R944" i="1"/>
  <c r="R945" i="1"/>
  <c r="R946" i="1"/>
  <c r="R947" i="1"/>
  <c r="R948" i="1"/>
  <c r="R949" i="1"/>
  <c r="R950" i="1"/>
  <c r="R951" i="1"/>
  <c r="R952" i="1"/>
  <c r="R953" i="1"/>
  <c r="R954" i="1"/>
  <c r="R955" i="1"/>
  <c r="R956" i="1"/>
  <c r="R957" i="1"/>
  <c r="R958" i="1"/>
  <c r="R959" i="1"/>
  <c r="R960" i="1"/>
  <c r="R961" i="1"/>
  <c r="R962" i="1"/>
  <c r="R963" i="1"/>
  <c r="R964" i="1"/>
  <c r="R965" i="1"/>
  <c r="R966" i="1"/>
  <c r="R967" i="1"/>
  <c r="R968" i="1"/>
  <c r="R969" i="1"/>
  <c r="R970" i="1"/>
  <c r="R971" i="1"/>
  <c r="R972" i="1"/>
  <c r="R973" i="1"/>
  <c r="R974" i="1"/>
  <c r="R975" i="1"/>
  <c r="R976" i="1"/>
  <c r="R977" i="1"/>
  <c r="R978" i="1"/>
  <c r="R979" i="1"/>
  <c r="R980" i="1"/>
  <c r="R981" i="1"/>
  <c r="R982" i="1"/>
  <c r="R983" i="1"/>
  <c r="R984" i="1"/>
  <c r="R985" i="1"/>
  <c r="R986" i="1"/>
  <c r="R987" i="1"/>
  <c r="R988" i="1"/>
  <c r="R989" i="1"/>
  <c r="R990" i="1"/>
  <c r="R991" i="1"/>
  <c r="R992" i="1"/>
  <c r="R993" i="1"/>
  <c r="R994" i="1"/>
  <c r="R995" i="1"/>
  <c r="R996" i="1"/>
  <c r="R997" i="1"/>
  <c r="R998" i="1"/>
  <c r="R999" i="1"/>
  <c r="R1000" i="1"/>
  <c r="R1001" i="1"/>
  <c r="R1002" i="1"/>
  <c r="R1003" i="1"/>
  <c r="R1004" i="1"/>
  <c r="R1005" i="1"/>
  <c r="R1006" i="1"/>
  <c r="R1007" i="1"/>
  <c r="R1008" i="1"/>
  <c r="R1009" i="1"/>
  <c r="R1010" i="1"/>
  <c r="R1011" i="1"/>
  <c r="R1012" i="1"/>
  <c r="R1013" i="1"/>
  <c r="R1014" i="1"/>
  <c r="R1015" i="1"/>
  <c r="R1016" i="1"/>
  <c r="R1017" i="1"/>
  <c r="R1018" i="1"/>
  <c r="R1019" i="1"/>
  <c r="R1020" i="1"/>
  <c r="R1021" i="1"/>
  <c r="R1022" i="1"/>
  <c r="R1023" i="1"/>
  <c r="R1024" i="1"/>
  <c r="R1025" i="1"/>
  <c r="R1026" i="1"/>
  <c r="R1027" i="1"/>
  <c r="R1028" i="1"/>
  <c r="R1029" i="1"/>
  <c r="R1030" i="1"/>
  <c r="R1031" i="1"/>
  <c r="R1032" i="1"/>
  <c r="R1033" i="1"/>
  <c r="R1034" i="1"/>
  <c r="R1035" i="1"/>
  <c r="R1036" i="1"/>
  <c r="R1037" i="1"/>
  <c r="R1038" i="1"/>
  <c r="R1039" i="1"/>
  <c r="R1040" i="1"/>
  <c r="R1041" i="1"/>
  <c r="R1042" i="1"/>
  <c r="R1043" i="1"/>
  <c r="R1044" i="1"/>
  <c r="R1045" i="1"/>
  <c r="R1046" i="1"/>
  <c r="R1047" i="1"/>
  <c r="R1048" i="1"/>
  <c r="R1049" i="1"/>
  <c r="R1050" i="1"/>
  <c r="R1051" i="1"/>
  <c r="R1052" i="1"/>
  <c r="R1053" i="1"/>
  <c r="R1054" i="1"/>
  <c r="R1055" i="1"/>
  <c r="R1056" i="1"/>
  <c r="R1057" i="1"/>
  <c r="R1058" i="1"/>
  <c r="R1059" i="1"/>
  <c r="R1060" i="1"/>
  <c r="R1061" i="1"/>
  <c r="R1062" i="1"/>
  <c r="R1063" i="1"/>
  <c r="R1064" i="1"/>
  <c r="R1065" i="1"/>
  <c r="R1066" i="1"/>
  <c r="R1067" i="1"/>
  <c r="R1068" i="1"/>
  <c r="R1069" i="1"/>
  <c r="R1070" i="1"/>
  <c r="R1071" i="1"/>
  <c r="R1072" i="1"/>
  <c r="R1073" i="1"/>
  <c r="R1074" i="1"/>
  <c r="R1075" i="1"/>
  <c r="R1076" i="1"/>
  <c r="R1077" i="1"/>
  <c r="R1078" i="1"/>
  <c r="R1079" i="1"/>
  <c r="R1080" i="1"/>
  <c r="R1081" i="1"/>
  <c r="R1082" i="1"/>
  <c r="R1083" i="1"/>
  <c r="R1084" i="1"/>
  <c r="R1085" i="1"/>
  <c r="R1086" i="1"/>
  <c r="R1087" i="1"/>
  <c r="R1088" i="1"/>
  <c r="R1089" i="1"/>
  <c r="R1090" i="1"/>
  <c r="R1091" i="1"/>
  <c r="R1092" i="1"/>
  <c r="R1093" i="1"/>
  <c r="R1094" i="1"/>
  <c r="R1095" i="1"/>
  <c r="R1096" i="1"/>
  <c r="R1097" i="1"/>
  <c r="R1098" i="1"/>
  <c r="R1099" i="1"/>
  <c r="R1100" i="1"/>
  <c r="R1101" i="1"/>
  <c r="R1102" i="1"/>
  <c r="R1103" i="1"/>
  <c r="R1104" i="1"/>
  <c r="R1105" i="1"/>
  <c r="R1106" i="1"/>
  <c r="R1107" i="1"/>
  <c r="R1108" i="1"/>
  <c r="R1109" i="1"/>
  <c r="R1110" i="1"/>
  <c r="R1111" i="1"/>
  <c r="R1112" i="1"/>
  <c r="R1113" i="1"/>
  <c r="R1114" i="1"/>
  <c r="R1115" i="1"/>
  <c r="R1116" i="1"/>
  <c r="R1117" i="1"/>
  <c r="R1118" i="1"/>
  <c r="R1119" i="1"/>
  <c r="R1120" i="1"/>
  <c r="R1121" i="1"/>
  <c r="R1122" i="1"/>
  <c r="R1123" i="1"/>
  <c r="R1124" i="1"/>
  <c r="R1125" i="1"/>
  <c r="R1126" i="1"/>
  <c r="R1127" i="1"/>
  <c r="R1128" i="1"/>
  <c r="R1129" i="1"/>
  <c r="R1130" i="1"/>
  <c r="R1131" i="1"/>
  <c r="R1132" i="1"/>
  <c r="R1133" i="1"/>
  <c r="R1134" i="1"/>
  <c r="R1135" i="1"/>
  <c r="R1136" i="1"/>
  <c r="R1137" i="1"/>
  <c r="R1138" i="1"/>
  <c r="R1139" i="1"/>
  <c r="R1140" i="1"/>
  <c r="R1141" i="1"/>
  <c r="R1142" i="1"/>
  <c r="R1143" i="1"/>
  <c r="R1144" i="1"/>
  <c r="R1145" i="1"/>
  <c r="R1146" i="1"/>
  <c r="R1147" i="1"/>
  <c r="R1148" i="1"/>
  <c r="R1149" i="1"/>
  <c r="R1150" i="1"/>
  <c r="R1151" i="1"/>
  <c r="R1152" i="1"/>
  <c r="R1153" i="1"/>
  <c r="R1154" i="1"/>
  <c r="R1155" i="1"/>
  <c r="R1156" i="1"/>
  <c r="R1157" i="1"/>
  <c r="R1158" i="1"/>
  <c r="R1159" i="1"/>
  <c r="R1160" i="1"/>
  <c r="R1161" i="1"/>
  <c r="R1162" i="1"/>
  <c r="R1163" i="1"/>
  <c r="R1164" i="1"/>
  <c r="R1165" i="1"/>
  <c r="R1166" i="1"/>
  <c r="R1167" i="1"/>
  <c r="R1168" i="1"/>
  <c r="R1169" i="1"/>
  <c r="R1170" i="1"/>
  <c r="R1171" i="1"/>
  <c r="R1172" i="1"/>
  <c r="R1173" i="1"/>
  <c r="R1174" i="1"/>
  <c r="R1175" i="1"/>
  <c r="R1176" i="1"/>
  <c r="R1177" i="1"/>
  <c r="R1178" i="1"/>
  <c r="R1179" i="1"/>
  <c r="R1180" i="1"/>
  <c r="R1181" i="1"/>
  <c r="R1182" i="1"/>
  <c r="R1183" i="1"/>
  <c r="R1184" i="1"/>
  <c r="R1185" i="1"/>
  <c r="R1186" i="1"/>
  <c r="R1187" i="1"/>
  <c r="R1188" i="1"/>
  <c r="R1189" i="1"/>
  <c r="R1190" i="1"/>
  <c r="R1191" i="1"/>
  <c r="R1192" i="1"/>
  <c r="R1193" i="1"/>
  <c r="R1194" i="1"/>
  <c r="R1195" i="1"/>
  <c r="R1196" i="1"/>
  <c r="R1197" i="1"/>
  <c r="R1198" i="1"/>
  <c r="R1199" i="1"/>
  <c r="R1200" i="1"/>
  <c r="R1201" i="1"/>
  <c r="R1202" i="1"/>
  <c r="R1203" i="1"/>
  <c r="R1204" i="1"/>
  <c r="R1205" i="1"/>
  <c r="R1206" i="1"/>
  <c r="R1207" i="1"/>
  <c r="R1208" i="1"/>
  <c r="R1209" i="1"/>
  <c r="R1210" i="1"/>
  <c r="R1211" i="1"/>
  <c r="R1212" i="1"/>
  <c r="R1213" i="1"/>
  <c r="R1214" i="1"/>
  <c r="R1215" i="1"/>
  <c r="R1216" i="1"/>
  <c r="R1217" i="1"/>
  <c r="R1218" i="1"/>
  <c r="R1219" i="1"/>
  <c r="R1220" i="1"/>
  <c r="R1221" i="1"/>
  <c r="R1222" i="1"/>
  <c r="R1223" i="1"/>
  <c r="R1224" i="1"/>
  <c r="R1225" i="1"/>
  <c r="R1226" i="1"/>
  <c r="R1227" i="1"/>
  <c r="R1228" i="1"/>
  <c r="R1229" i="1"/>
  <c r="R1230" i="1"/>
  <c r="R1231" i="1"/>
  <c r="R1232" i="1"/>
  <c r="R1233" i="1"/>
  <c r="R1234" i="1"/>
  <c r="R1235" i="1"/>
  <c r="R1236" i="1"/>
  <c r="R1237" i="1"/>
  <c r="R1238" i="1"/>
  <c r="R1239" i="1"/>
  <c r="R1240" i="1"/>
  <c r="R1241" i="1"/>
  <c r="R1242" i="1"/>
  <c r="R1243" i="1"/>
  <c r="R1244" i="1"/>
  <c r="R1245" i="1"/>
  <c r="R1246" i="1"/>
  <c r="R1247" i="1"/>
  <c r="R1248" i="1"/>
  <c r="R1249" i="1"/>
  <c r="R1250" i="1"/>
  <c r="R1251" i="1"/>
  <c r="R1252" i="1"/>
  <c r="R1253" i="1"/>
  <c r="R1254" i="1"/>
  <c r="R1255" i="1"/>
  <c r="R1256" i="1"/>
  <c r="R1257" i="1"/>
  <c r="R1258" i="1"/>
  <c r="R1259" i="1"/>
  <c r="R1260" i="1"/>
  <c r="R1261" i="1"/>
  <c r="R1262" i="1"/>
  <c r="R1263" i="1"/>
  <c r="R1264" i="1"/>
  <c r="R1265" i="1"/>
  <c r="R1266" i="1"/>
  <c r="R1267" i="1"/>
  <c r="R1268" i="1"/>
  <c r="R1269" i="1"/>
  <c r="R1270" i="1"/>
  <c r="R1271" i="1"/>
  <c r="R1272" i="1"/>
  <c r="R1273" i="1"/>
  <c r="R1274" i="1"/>
  <c r="R1275" i="1"/>
  <c r="R1276" i="1"/>
  <c r="R1277" i="1"/>
  <c r="R1278" i="1"/>
  <c r="R1279" i="1"/>
  <c r="R1280" i="1"/>
  <c r="R1281" i="1"/>
  <c r="R1282" i="1"/>
  <c r="R1283" i="1"/>
  <c r="R1284" i="1"/>
  <c r="R1285" i="1"/>
  <c r="R1286" i="1"/>
  <c r="R1287" i="1"/>
  <c r="R1288" i="1"/>
  <c r="R1289" i="1"/>
  <c r="R1290" i="1"/>
  <c r="R1291" i="1"/>
  <c r="R1292" i="1"/>
  <c r="R1293" i="1"/>
  <c r="R1294" i="1"/>
  <c r="R1295" i="1"/>
  <c r="R1296" i="1"/>
  <c r="R1297" i="1"/>
  <c r="R1298" i="1"/>
  <c r="R1299" i="1"/>
  <c r="R1300" i="1"/>
  <c r="R1301" i="1"/>
  <c r="R1302" i="1"/>
  <c r="R1303" i="1"/>
  <c r="R1304" i="1"/>
  <c r="R1305" i="1"/>
  <c r="R1306" i="1"/>
  <c r="R1307" i="1"/>
  <c r="R1308" i="1"/>
  <c r="R1309" i="1"/>
  <c r="R1310" i="1"/>
  <c r="R1311" i="1"/>
  <c r="R1312" i="1"/>
  <c r="R1313" i="1"/>
  <c r="R1314" i="1"/>
  <c r="R1315" i="1"/>
  <c r="R1316" i="1"/>
  <c r="R1317" i="1"/>
  <c r="R1318" i="1"/>
  <c r="R1319" i="1"/>
  <c r="R1320" i="1"/>
  <c r="R1321" i="1"/>
  <c r="R1322" i="1"/>
  <c r="R1323" i="1"/>
  <c r="R1324" i="1"/>
  <c r="R1325" i="1"/>
  <c r="R1326" i="1"/>
  <c r="R1327" i="1"/>
  <c r="R1328" i="1"/>
  <c r="R1329" i="1"/>
  <c r="R1330" i="1"/>
  <c r="R1331" i="1"/>
  <c r="R1332" i="1"/>
  <c r="R1333" i="1"/>
  <c r="R1334" i="1"/>
  <c r="R1335" i="1"/>
  <c r="R1336" i="1"/>
  <c r="R1337" i="1"/>
  <c r="R1338" i="1"/>
  <c r="R1339" i="1"/>
  <c r="R1340" i="1"/>
  <c r="R1341" i="1"/>
  <c r="R1342" i="1"/>
  <c r="R1343" i="1"/>
  <c r="R1344" i="1"/>
  <c r="R1345" i="1"/>
  <c r="R1346" i="1"/>
  <c r="R1347" i="1"/>
  <c r="R1348" i="1"/>
  <c r="R1349" i="1"/>
  <c r="R1350" i="1"/>
  <c r="R1351" i="1"/>
  <c r="R1352" i="1"/>
  <c r="R1353" i="1"/>
  <c r="R1354" i="1"/>
  <c r="R1355" i="1"/>
  <c r="R1356" i="1"/>
  <c r="R1357" i="1"/>
  <c r="R1358" i="1"/>
  <c r="R1359" i="1"/>
  <c r="R1360" i="1"/>
  <c r="R1361" i="1"/>
  <c r="R1362" i="1"/>
  <c r="R1363" i="1"/>
  <c r="R1364" i="1"/>
  <c r="R1365" i="1"/>
  <c r="R1366" i="1"/>
  <c r="R1367" i="1"/>
  <c r="R1368" i="1"/>
  <c r="R1369" i="1"/>
  <c r="R1370" i="1"/>
  <c r="R1371" i="1"/>
  <c r="R1372" i="1"/>
  <c r="R1373" i="1"/>
  <c r="R1374" i="1"/>
  <c r="R1375" i="1"/>
  <c r="R1376" i="1"/>
  <c r="R1377" i="1"/>
  <c r="R1378" i="1"/>
  <c r="R1379" i="1"/>
  <c r="R1380" i="1"/>
  <c r="R1381" i="1"/>
  <c r="R1382" i="1"/>
  <c r="R1383" i="1"/>
  <c r="R1384" i="1"/>
  <c r="R1385" i="1"/>
  <c r="R1386" i="1"/>
  <c r="R1387" i="1"/>
  <c r="R1388" i="1"/>
  <c r="R1389" i="1"/>
  <c r="R1390" i="1"/>
  <c r="R1391" i="1"/>
  <c r="R1392" i="1"/>
  <c r="R1393" i="1"/>
  <c r="R1394" i="1"/>
  <c r="R1395" i="1"/>
  <c r="R1396" i="1"/>
  <c r="R1397" i="1"/>
  <c r="R1398" i="1"/>
  <c r="R1399" i="1"/>
  <c r="R1400" i="1"/>
  <c r="R1401" i="1"/>
  <c r="R1402" i="1"/>
  <c r="R1403" i="1"/>
  <c r="R1404" i="1"/>
  <c r="R1405" i="1"/>
  <c r="R1406" i="1"/>
  <c r="R1407" i="1"/>
  <c r="R1408" i="1"/>
  <c r="R1409" i="1"/>
  <c r="R1410" i="1"/>
  <c r="R1411" i="1"/>
  <c r="R1412" i="1"/>
  <c r="R1413" i="1"/>
  <c r="R1414" i="1"/>
  <c r="R1415" i="1"/>
  <c r="R1416" i="1"/>
  <c r="R1417" i="1"/>
  <c r="R1418" i="1"/>
  <c r="R1419" i="1"/>
  <c r="R1420" i="1"/>
  <c r="R1421" i="1"/>
  <c r="R1422" i="1"/>
  <c r="R1423" i="1"/>
  <c r="R1424" i="1"/>
  <c r="R1425" i="1"/>
  <c r="R1426" i="1"/>
  <c r="R1427" i="1"/>
  <c r="R1428" i="1"/>
  <c r="R1429" i="1"/>
  <c r="R1430" i="1"/>
  <c r="R1431" i="1"/>
  <c r="R1432" i="1"/>
  <c r="R1433" i="1"/>
  <c r="R1434" i="1"/>
  <c r="R1435" i="1"/>
  <c r="R1436" i="1"/>
  <c r="R1437" i="1"/>
  <c r="R1438" i="1"/>
  <c r="R1439" i="1"/>
  <c r="R1440" i="1"/>
  <c r="R1441" i="1"/>
  <c r="R1442" i="1"/>
  <c r="R1443" i="1"/>
  <c r="R1444" i="1"/>
  <c r="R1445" i="1"/>
  <c r="R1446" i="1"/>
  <c r="R1447" i="1"/>
  <c r="R1448" i="1"/>
  <c r="R1449" i="1"/>
  <c r="R1450" i="1"/>
  <c r="R1451" i="1"/>
  <c r="R1452" i="1"/>
  <c r="R1453" i="1"/>
  <c r="R1454" i="1"/>
  <c r="R1455" i="1"/>
  <c r="R1456" i="1"/>
  <c r="R1457" i="1"/>
  <c r="R1458" i="1"/>
  <c r="R1459" i="1"/>
  <c r="R1460" i="1"/>
  <c r="R1461" i="1"/>
  <c r="R1462" i="1"/>
  <c r="R1463" i="1"/>
  <c r="R1464" i="1"/>
  <c r="R1465" i="1"/>
  <c r="R1466" i="1"/>
  <c r="R1467" i="1"/>
  <c r="R1468" i="1"/>
  <c r="R1469" i="1"/>
  <c r="R1470" i="1"/>
  <c r="R1471" i="1"/>
  <c r="R1472" i="1"/>
  <c r="R1473" i="1"/>
  <c r="R1474" i="1"/>
  <c r="R1475" i="1"/>
  <c r="R1476" i="1"/>
  <c r="R1477" i="1"/>
  <c r="R1478" i="1"/>
  <c r="R1479" i="1"/>
  <c r="R1480" i="1"/>
  <c r="R1481" i="1"/>
  <c r="R1482" i="1"/>
  <c r="R1483" i="1"/>
  <c r="R1484" i="1"/>
  <c r="R1485" i="1"/>
  <c r="R1486" i="1"/>
  <c r="R1487" i="1"/>
  <c r="R1488" i="1"/>
  <c r="R1489" i="1"/>
  <c r="R1490" i="1"/>
  <c r="R1491" i="1"/>
  <c r="R1492" i="1"/>
  <c r="R1493" i="1"/>
  <c r="R1494" i="1"/>
  <c r="R1495" i="1"/>
  <c r="R1496" i="1"/>
  <c r="R1497" i="1"/>
  <c r="R1498" i="1"/>
  <c r="R1499" i="1"/>
  <c r="R1500" i="1"/>
  <c r="R1501" i="1"/>
  <c r="R1502" i="1"/>
  <c r="R1503" i="1"/>
  <c r="R1504" i="1"/>
  <c r="R1505" i="1"/>
  <c r="R1506" i="1"/>
  <c r="R1507" i="1"/>
  <c r="R1508" i="1"/>
  <c r="R1509" i="1"/>
  <c r="R1510" i="1"/>
  <c r="R1511" i="1"/>
  <c r="R1512" i="1"/>
  <c r="R1513" i="1"/>
  <c r="R1514" i="1"/>
  <c r="R1515" i="1"/>
  <c r="R1516" i="1"/>
  <c r="R1517" i="1"/>
  <c r="R1518" i="1"/>
  <c r="R1519" i="1"/>
  <c r="R1520" i="1"/>
  <c r="R1521" i="1"/>
  <c r="R1522" i="1"/>
  <c r="R1523" i="1"/>
  <c r="R1524" i="1"/>
  <c r="R1525" i="1"/>
  <c r="R1526" i="1"/>
  <c r="R1527" i="1"/>
  <c r="R1528" i="1"/>
  <c r="R1529" i="1"/>
  <c r="R1530" i="1"/>
  <c r="R1531" i="1"/>
  <c r="R1532" i="1"/>
  <c r="R1533" i="1"/>
  <c r="R1534" i="1"/>
  <c r="R1535" i="1"/>
  <c r="R1536" i="1"/>
  <c r="R1537" i="1"/>
  <c r="R1538" i="1"/>
  <c r="R1539" i="1"/>
  <c r="R1540" i="1"/>
  <c r="R1541" i="1"/>
  <c r="R1542" i="1"/>
  <c r="R1543" i="1"/>
  <c r="R1544" i="1"/>
  <c r="R1545" i="1"/>
  <c r="R1546" i="1"/>
  <c r="R1547" i="1"/>
  <c r="R1548" i="1"/>
  <c r="R1549" i="1"/>
  <c r="R1550" i="1"/>
  <c r="R1551" i="1"/>
  <c r="R1552" i="1"/>
  <c r="R1553" i="1"/>
  <c r="R1554" i="1"/>
  <c r="R1555" i="1"/>
  <c r="R1556" i="1"/>
  <c r="R1557" i="1"/>
  <c r="R1558" i="1"/>
  <c r="R1559" i="1"/>
  <c r="R1560" i="1"/>
  <c r="R1561" i="1"/>
  <c r="R1562" i="1"/>
  <c r="R1563" i="1"/>
  <c r="R1564" i="1"/>
  <c r="R1565" i="1"/>
  <c r="R1566" i="1"/>
  <c r="R1567" i="1"/>
  <c r="R1568" i="1"/>
  <c r="R1569" i="1"/>
  <c r="R1570" i="1"/>
  <c r="R1571" i="1"/>
  <c r="R1572" i="1"/>
  <c r="R1573" i="1"/>
  <c r="R1574" i="1"/>
  <c r="R1575" i="1"/>
  <c r="R1576" i="1"/>
  <c r="R1577" i="1"/>
  <c r="R1578" i="1"/>
  <c r="R1579" i="1"/>
  <c r="R1580" i="1"/>
  <c r="R1581" i="1"/>
  <c r="R1582" i="1"/>
  <c r="R1583" i="1"/>
  <c r="R1584" i="1"/>
  <c r="R1585" i="1"/>
  <c r="R1586" i="1"/>
  <c r="R1587" i="1"/>
  <c r="R1588" i="1"/>
  <c r="R1589" i="1"/>
  <c r="R1590" i="1"/>
  <c r="R1591" i="1"/>
  <c r="R1592" i="1"/>
  <c r="R1593" i="1"/>
  <c r="R1594" i="1"/>
  <c r="R1595" i="1"/>
  <c r="R1596" i="1"/>
  <c r="R1597" i="1"/>
  <c r="R1598" i="1"/>
  <c r="R1599" i="1"/>
  <c r="R1600" i="1"/>
  <c r="R1601" i="1"/>
  <c r="R1602" i="1"/>
  <c r="R1603" i="1"/>
  <c r="R1604" i="1"/>
  <c r="R1605" i="1"/>
  <c r="R1606" i="1"/>
  <c r="R1607" i="1"/>
  <c r="R1608" i="1"/>
  <c r="R1609" i="1"/>
  <c r="R1610" i="1"/>
  <c r="R1611" i="1"/>
  <c r="R1612" i="1"/>
  <c r="R1613" i="1"/>
  <c r="R1614" i="1"/>
  <c r="R1615" i="1"/>
  <c r="R1616" i="1"/>
  <c r="R1617" i="1"/>
  <c r="R1618" i="1"/>
  <c r="R1619" i="1"/>
  <c r="R1620" i="1"/>
  <c r="R1621" i="1"/>
  <c r="R1622" i="1"/>
  <c r="R1623" i="1"/>
  <c r="R1624" i="1"/>
  <c r="R1625" i="1"/>
  <c r="R1626" i="1"/>
  <c r="R1627" i="1"/>
  <c r="R1628" i="1"/>
  <c r="R1629" i="1"/>
  <c r="R1630" i="1"/>
  <c r="R1631" i="1"/>
  <c r="R1632" i="1"/>
  <c r="R1633" i="1"/>
  <c r="R1634" i="1"/>
  <c r="R1635" i="1"/>
  <c r="R1636" i="1"/>
  <c r="R1637" i="1"/>
  <c r="R1638" i="1"/>
  <c r="R1639" i="1"/>
  <c r="R1640" i="1"/>
  <c r="R1641" i="1"/>
  <c r="R1642" i="1"/>
  <c r="R1643" i="1"/>
  <c r="R1644" i="1"/>
  <c r="R1645" i="1"/>
  <c r="R1646" i="1"/>
  <c r="R1647" i="1"/>
  <c r="R1648" i="1"/>
  <c r="R1649" i="1"/>
  <c r="R1650" i="1"/>
  <c r="R1651" i="1"/>
  <c r="R1652" i="1"/>
  <c r="R1653" i="1"/>
  <c r="R1654" i="1"/>
  <c r="R1655" i="1"/>
  <c r="R1656" i="1"/>
  <c r="R1657" i="1"/>
  <c r="R1658" i="1"/>
  <c r="R1659" i="1"/>
  <c r="R1660" i="1"/>
  <c r="R1661" i="1"/>
  <c r="R1662" i="1"/>
  <c r="R1663" i="1"/>
  <c r="R1664" i="1"/>
  <c r="R1665" i="1"/>
  <c r="R1666" i="1"/>
  <c r="R1667" i="1"/>
  <c r="R1668" i="1"/>
  <c r="R1669" i="1"/>
  <c r="R1670" i="1"/>
  <c r="R1671" i="1"/>
  <c r="R1672" i="1"/>
  <c r="R1673" i="1"/>
  <c r="R1674" i="1"/>
  <c r="R1675" i="1"/>
  <c r="R1676" i="1"/>
  <c r="R1677" i="1"/>
  <c r="R1678" i="1"/>
  <c r="R1679" i="1"/>
  <c r="R1680" i="1"/>
  <c r="R1681" i="1"/>
  <c r="R1682" i="1"/>
  <c r="R1683" i="1"/>
  <c r="R1684" i="1"/>
  <c r="R1685" i="1"/>
  <c r="R1686" i="1"/>
  <c r="R1687" i="1"/>
  <c r="R1688" i="1"/>
  <c r="R1689" i="1"/>
  <c r="R1690" i="1"/>
  <c r="R1691" i="1"/>
  <c r="R1692" i="1"/>
  <c r="R1693" i="1"/>
  <c r="R1694" i="1"/>
  <c r="R1695" i="1"/>
  <c r="R1696" i="1"/>
  <c r="R1697" i="1"/>
  <c r="R1698" i="1"/>
  <c r="R1699" i="1"/>
  <c r="R1700" i="1"/>
  <c r="R1701" i="1"/>
  <c r="R1702" i="1"/>
  <c r="R1703" i="1"/>
  <c r="R1704" i="1"/>
  <c r="R1705" i="1"/>
  <c r="R1706" i="1"/>
  <c r="R1707" i="1"/>
  <c r="R1708" i="1"/>
  <c r="R1709" i="1"/>
  <c r="R1710" i="1"/>
  <c r="R1711" i="1"/>
  <c r="R1712" i="1"/>
  <c r="R1713" i="1"/>
  <c r="R1714" i="1"/>
  <c r="R1715" i="1"/>
  <c r="R1716" i="1"/>
  <c r="R1717" i="1"/>
  <c r="R1718" i="1"/>
  <c r="R1719" i="1"/>
  <c r="R1720" i="1"/>
  <c r="R1721" i="1"/>
  <c r="R1722" i="1"/>
  <c r="R1723" i="1"/>
  <c r="R1724" i="1"/>
  <c r="R1725" i="1"/>
  <c r="R1726" i="1"/>
  <c r="R1727" i="1"/>
  <c r="R1728" i="1"/>
  <c r="R1729" i="1"/>
  <c r="R1730" i="1"/>
  <c r="R1731" i="1"/>
  <c r="R1732" i="1"/>
  <c r="R1733" i="1"/>
  <c r="R1734" i="1"/>
  <c r="R1735" i="1"/>
  <c r="R1736" i="1"/>
  <c r="R1737" i="1"/>
  <c r="R1738" i="1"/>
  <c r="R1739" i="1"/>
  <c r="R1740" i="1"/>
  <c r="R1741" i="1"/>
  <c r="R1742" i="1"/>
  <c r="R1743" i="1"/>
  <c r="R1744" i="1"/>
  <c r="R1745" i="1"/>
  <c r="R1746" i="1"/>
  <c r="R1747" i="1"/>
  <c r="R1748" i="1"/>
  <c r="R1749" i="1"/>
  <c r="R1750" i="1"/>
  <c r="R1751" i="1"/>
  <c r="R1752" i="1"/>
  <c r="R1753" i="1"/>
  <c r="R1754" i="1"/>
  <c r="R1755" i="1"/>
  <c r="R1756" i="1"/>
  <c r="R1757" i="1"/>
  <c r="R1758" i="1"/>
  <c r="R1759" i="1"/>
  <c r="R1760" i="1"/>
  <c r="R1761" i="1"/>
  <c r="R1762" i="1"/>
  <c r="R1763" i="1"/>
  <c r="R1764" i="1"/>
  <c r="R1765" i="1"/>
  <c r="R1766" i="1"/>
  <c r="R1767" i="1"/>
  <c r="R1768" i="1"/>
  <c r="R1769" i="1"/>
  <c r="R1770" i="1"/>
  <c r="R1771" i="1"/>
  <c r="R1772" i="1"/>
  <c r="R1773" i="1"/>
  <c r="R1774" i="1"/>
  <c r="R1775" i="1"/>
  <c r="R1776" i="1"/>
  <c r="R1777" i="1"/>
  <c r="R1778" i="1"/>
  <c r="R1779" i="1"/>
  <c r="R1780" i="1"/>
  <c r="R1781" i="1"/>
  <c r="R1782" i="1"/>
  <c r="R1783" i="1"/>
  <c r="R1784" i="1"/>
  <c r="R1785" i="1"/>
  <c r="R1786" i="1"/>
  <c r="R1787" i="1"/>
  <c r="R1788" i="1"/>
  <c r="R1789" i="1"/>
  <c r="R1790" i="1"/>
  <c r="R1791" i="1"/>
  <c r="R1792" i="1"/>
  <c r="R1793" i="1"/>
  <c r="R1794" i="1"/>
  <c r="R1795" i="1"/>
  <c r="R1796" i="1"/>
  <c r="R1797" i="1"/>
  <c r="R1798" i="1"/>
  <c r="R1799" i="1"/>
  <c r="R1800" i="1"/>
  <c r="R1801" i="1"/>
  <c r="R1802" i="1"/>
  <c r="R1803" i="1"/>
  <c r="R1804" i="1"/>
  <c r="R1805" i="1"/>
  <c r="R1806" i="1"/>
  <c r="R1807" i="1"/>
  <c r="R1808" i="1"/>
  <c r="R1809" i="1"/>
  <c r="R1810" i="1"/>
  <c r="R1811" i="1"/>
  <c r="R1812" i="1"/>
  <c r="R1813" i="1"/>
  <c r="R1814" i="1"/>
  <c r="R1815" i="1"/>
  <c r="R1816" i="1"/>
  <c r="R1817" i="1"/>
  <c r="R1818" i="1"/>
  <c r="R1819" i="1"/>
  <c r="R1820" i="1"/>
  <c r="R1821" i="1"/>
  <c r="R1822" i="1"/>
  <c r="R1823" i="1"/>
  <c r="R1824" i="1"/>
  <c r="R1825" i="1"/>
  <c r="R1826" i="1"/>
  <c r="R1827" i="1"/>
  <c r="R1828" i="1"/>
  <c r="R1829" i="1"/>
  <c r="R1830" i="1"/>
  <c r="R1831" i="1"/>
  <c r="R1832" i="1"/>
  <c r="R1833" i="1"/>
  <c r="R1834" i="1"/>
  <c r="R1835" i="1"/>
  <c r="R1836" i="1"/>
  <c r="R1837" i="1"/>
  <c r="R1838" i="1"/>
  <c r="R1839" i="1"/>
  <c r="R1840" i="1"/>
  <c r="R1841" i="1"/>
  <c r="R1842" i="1"/>
  <c r="R1843" i="1"/>
  <c r="R1844" i="1"/>
  <c r="R1845" i="1"/>
  <c r="R1846" i="1"/>
  <c r="R1847" i="1"/>
  <c r="R1848" i="1"/>
  <c r="R1849" i="1"/>
  <c r="R1850" i="1"/>
  <c r="R1851" i="1"/>
  <c r="R1852" i="1"/>
  <c r="R1853" i="1"/>
  <c r="R1854" i="1"/>
  <c r="R1855" i="1"/>
  <c r="R1856" i="1"/>
  <c r="R1857" i="1"/>
  <c r="R1858" i="1"/>
  <c r="R1859" i="1"/>
  <c r="R1860" i="1"/>
  <c r="R1861" i="1"/>
  <c r="R1862" i="1"/>
  <c r="R1863" i="1"/>
  <c r="R1864" i="1"/>
  <c r="R1865" i="1"/>
  <c r="R1866" i="1"/>
  <c r="R1867" i="1"/>
  <c r="R1868" i="1"/>
  <c r="R1869" i="1"/>
  <c r="R1870" i="1"/>
  <c r="R1871" i="1"/>
  <c r="R1872" i="1"/>
  <c r="R1873" i="1"/>
  <c r="R1874" i="1"/>
  <c r="R1875" i="1"/>
  <c r="R1876" i="1"/>
  <c r="R1877" i="1"/>
  <c r="R1878" i="1"/>
  <c r="R1879" i="1"/>
  <c r="R1880" i="1"/>
  <c r="R1881" i="1"/>
  <c r="R1882" i="1"/>
  <c r="R1883" i="1"/>
  <c r="R1884" i="1"/>
  <c r="R1885" i="1"/>
  <c r="R1886" i="1"/>
  <c r="R1887" i="1"/>
  <c r="R1888" i="1"/>
  <c r="R1889" i="1"/>
  <c r="R1890" i="1"/>
  <c r="R1891" i="1"/>
  <c r="R1892" i="1"/>
  <c r="R1893" i="1"/>
  <c r="R1894" i="1"/>
  <c r="R1895" i="1"/>
  <c r="R1896" i="1"/>
  <c r="R1897" i="1"/>
  <c r="R1898" i="1"/>
  <c r="R1899" i="1"/>
  <c r="R1900" i="1"/>
  <c r="R1901" i="1"/>
  <c r="R1902" i="1"/>
  <c r="R1903" i="1"/>
  <c r="R1904" i="1"/>
  <c r="R1905" i="1"/>
  <c r="R1906" i="1"/>
  <c r="R1907" i="1"/>
  <c r="R1908" i="1"/>
  <c r="R1909" i="1"/>
  <c r="R1910" i="1"/>
  <c r="R1911" i="1"/>
  <c r="R1912" i="1"/>
  <c r="R1913" i="1"/>
  <c r="R1914" i="1"/>
  <c r="R1915" i="1"/>
  <c r="R1916" i="1"/>
  <c r="R1917" i="1"/>
  <c r="R1918" i="1"/>
  <c r="R1919" i="1"/>
  <c r="R1920" i="1"/>
  <c r="R1921" i="1"/>
  <c r="R1922" i="1"/>
  <c r="R1923" i="1"/>
  <c r="R1924" i="1"/>
  <c r="R1925" i="1"/>
  <c r="R1926" i="1"/>
  <c r="R1927" i="1"/>
  <c r="R1928" i="1"/>
  <c r="R1929" i="1"/>
  <c r="R1930" i="1"/>
  <c r="R1931" i="1"/>
  <c r="R1932" i="1"/>
  <c r="R1933" i="1"/>
  <c r="R1934" i="1"/>
  <c r="R1935" i="1"/>
  <c r="R1936" i="1"/>
  <c r="R1937" i="1"/>
  <c r="R1938" i="1"/>
  <c r="R1939" i="1"/>
  <c r="R1940" i="1"/>
  <c r="R1941" i="1"/>
  <c r="R1942" i="1"/>
  <c r="R1943" i="1"/>
  <c r="R1944" i="1"/>
  <c r="R1945" i="1"/>
  <c r="R1946" i="1"/>
  <c r="R1947" i="1"/>
  <c r="R1948" i="1"/>
  <c r="R1949" i="1"/>
  <c r="R1950" i="1"/>
  <c r="R1951" i="1"/>
  <c r="R1952" i="1"/>
  <c r="R1953" i="1"/>
  <c r="R1954" i="1"/>
  <c r="R1955" i="1"/>
  <c r="R1956" i="1"/>
  <c r="R1957" i="1"/>
  <c r="R1958" i="1"/>
  <c r="R1959" i="1"/>
  <c r="R1960" i="1"/>
  <c r="R1961" i="1"/>
  <c r="R1962" i="1"/>
  <c r="R1963" i="1"/>
  <c r="R1964" i="1"/>
  <c r="R1965" i="1"/>
  <c r="R1966" i="1"/>
  <c r="R1967" i="1"/>
  <c r="R1968" i="1"/>
  <c r="R1969" i="1"/>
  <c r="R1970" i="1"/>
  <c r="R1971" i="1"/>
  <c r="R1972" i="1"/>
  <c r="R1973" i="1"/>
  <c r="R1974" i="1"/>
  <c r="R1975" i="1"/>
  <c r="R1976" i="1"/>
  <c r="R1977" i="1"/>
  <c r="R1978" i="1"/>
  <c r="R1979" i="1"/>
  <c r="R1980" i="1"/>
  <c r="R1981" i="1"/>
  <c r="R1982" i="1"/>
  <c r="R1983" i="1"/>
  <c r="R1984" i="1"/>
  <c r="R1985" i="1"/>
  <c r="R1986" i="1"/>
  <c r="R1987" i="1"/>
  <c r="R1988" i="1"/>
  <c r="R1989" i="1"/>
  <c r="R1990" i="1"/>
  <c r="R1991" i="1"/>
  <c r="R1992" i="1"/>
  <c r="R1993" i="1"/>
  <c r="R1994" i="1"/>
  <c r="R1995" i="1"/>
  <c r="R1996" i="1"/>
  <c r="R1997" i="1"/>
  <c r="R1998" i="1"/>
  <c r="R1999" i="1"/>
  <c r="R2000" i="1"/>
  <c r="R2001" i="1"/>
  <c r="R2002" i="1"/>
  <c r="R2003" i="1"/>
  <c r="R2004" i="1"/>
  <c r="R2005" i="1"/>
  <c r="R2006" i="1"/>
  <c r="R2007" i="1"/>
  <c r="R2008" i="1"/>
  <c r="R2009" i="1"/>
  <c r="R2010" i="1"/>
  <c r="R2011" i="1"/>
  <c r="R2012" i="1"/>
  <c r="R2013" i="1"/>
  <c r="R2014" i="1"/>
  <c r="R2015" i="1"/>
  <c r="R2016" i="1"/>
  <c r="R2017" i="1"/>
  <c r="R2018" i="1"/>
  <c r="R2019" i="1"/>
  <c r="R2020" i="1"/>
  <c r="R2021" i="1"/>
  <c r="R2022" i="1"/>
  <c r="R2023" i="1"/>
  <c r="R2024" i="1"/>
  <c r="R2025" i="1"/>
  <c r="R2026" i="1"/>
  <c r="R2027" i="1"/>
  <c r="R2028" i="1"/>
  <c r="R2029" i="1"/>
  <c r="R2030" i="1"/>
  <c r="R2031" i="1"/>
  <c r="R2032" i="1"/>
  <c r="R2033" i="1"/>
  <c r="R2034" i="1"/>
  <c r="R2035" i="1"/>
  <c r="R2036" i="1"/>
  <c r="R2037" i="1"/>
  <c r="R2038" i="1"/>
  <c r="R2039" i="1"/>
  <c r="R2040" i="1"/>
  <c r="R2041" i="1"/>
  <c r="R2042" i="1"/>
  <c r="R2043" i="1"/>
  <c r="R2044" i="1"/>
  <c r="R2045" i="1"/>
  <c r="R2046" i="1"/>
  <c r="R2047" i="1"/>
  <c r="R2048" i="1"/>
  <c r="R2049" i="1"/>
  <c r="R2050" i="1"/>
  <c r="R2051" i="1"/>
  <c r="R2052" i="1"/>
  <c r="R2053" i="1"/>
  <c r="R2054" i="1"/>
  <c r="R2055" i="1"/>
  <c r="R2056" i="1"/>
  <c r="R2057" i="1"/>
  <c r="R2058" i="1"/>
  <c r="R2059" i="1"/>
  <c r="R2060" i="1"/>
  <c r="R2061" i="1"/>
  <c r="R2062" i="1"/>
  <c r="R2063" i="1"/>
  <c r="R2064" i="1"/>
  <c r="R2065" i="1"/>
  <c r="R2066" i="1"/>
  <c r="R2067" i="1"/>
  <c r="R2068" i="1"/>
  <c r="R2069" i="1"/>
  <c r="R2070" i="1"/>
  <c r="R2071" i="1"/>
  <c r="R2072" i="1"/>
  <c r="R2073" i="1"/>
  <c r="R2074" i="1"/>
  <c r="R2075" i="1"/>
  <c r="R2076" i="1"/>
  <c r="R2077" i="1"/>
  <c r="R2078" i="1"/>
  <c r="R2079" i="1"/>
  <c r="R2080" i="1"/>
  <c r="R2081" i="1"/>
  <c r="R2082" i="1"/>
  <c r="R2083" i="1"/>
  <c r="R2084" i="1"/>
  <c r="R2085" i="1"/>
  <c r="R2086" i="1"/>
  <c r="R2087" i="1"/>
  <c r="R2088" i="1"/>
  <c r="R2089" i="1"/>
  <c r="R2090" i="1"/>
  <c r="R2091" i="1"/>
  <c r="R2092" i="1"/>
  <c r="R2093" i="1"/>
  <c r="R2094" i="1"/>
  <c r="R2095" i="1"/>
  <c r="R2096" i="1"/>
  <c r="R2097" i="1"/>
  <c r="R2098" i="1"/>
  <c r="R2099" i="1"/>
  <c r="R2100" i="1"/>
  <c r="R2101" i="1"/>
  <c r="R2102" i="1"/>
  <c r="R2103" i="1"/>
  <c r="R2104" i="1"/>
  <c r="R2105" i="1"/>
  <c r="R2106" i="1"/>
  <c r="R2107" i="1"/>
  <c r="R2108" i="1"/>
  <c r="R2109" i="1"/>
  <c r="R2110" i="1"/>
  <c r="R2111" i="1"/>
  <c r="R2112" i="1"/>
  <c r="R2113" i="1"/>
  <c r="R2114" i="1"/>
  <c r="R2115" i="1"/>
  <c r="R2116" i="1"/>
  <c r="R2117" i="1"/>
  <c r="R2118" i="1"/>
  <c r="R2119" i="1"/>
  <c r="R2120" i="1"/>
  <c r="R2121" i="1"/>
  <c r="R2122" i="1"/>
  <c r="R2123" i="1"/>
  <c r="R2124" i="1"/>
  <c r="R2125" i="1"/>
  <c r="R2126" i="1"/>
  <c r="R2127" i="1"/>
  <c r="R2128" i="1"/>
  <c r="R2129" i="1"/>
  <c r="R2130" i="1"/>
  <c r="R2131" i="1"/>
  <c r="R2132" i="1"/>
  <c r="R2133" i="1"/>
  <c r="R2134" i="1"/>
  <c r="R2135" i="1"/>
  <c r="R2136" i="1"/>
  <c r="R2137" i="1"/>
  <c r="R2138" i="1"/>
  <c r="R2139" i="1"/>
  <c r="R2140" i="1"/>
  <c r="R2141" i="1"/>
  <c r="R2142" i="1"/>
  <c r="R2143" i="1"/>
  <c r="R2144" i="1"/>
  <c r="R2145" i="1"/>
  <c r="R2146" i="1"/>
  <c r="R2147" i="1"/>
  <c r="R2148" i="1"/>
  <c r="R2149" i="1"/>
  <c r="R2150" i="1"/>
  <c r="R2151" i="1"/>
  <c r="R2152" i="1"/>
  <c r="R2153" i="1"/>
  <c r="R2154" i="1"/>
  <c r="R2155" i="1"/>
  <c r="R2156" i="1"/>
  <c r="R2157" i="1"/>
  <c r="R2158" i="1"/>
  <c r="R2159" i="1"/>
  <c r="R2160" i="1"/>
  <c r="R2161" i="1"/>
  <c r="R2162" i="1"/>
  <c r="R2163" i="1"/>
  <c r="R2164" i="1"/>
  <c r="R2165" i="1"/>
  <c r="R2166" i="1"/>
  <c r="R2167" i="1"/>
  <c r="R2168" i="1"/>
  <c r="R2169" i="1"/>
  <c r="R2170" i="1"/>
  <c r="R2171" i="1"/>
  <c r="R2172" i="1"/>
  <c r="R2173" i="1"/>
  <c r="R2174" i="1"/>
  <c r="R2175" i="1"/>
  <c r="R2176" i="1"/>
  <c r="R2177" i="1"/>
  <c r="R2178" i="1"/>
  <c r="R2179" i="1"/>
  <c r="R2180" i="1"/>
  <c r="R2181" i="1"/>
  <c r="R2182" i="1"/>
  <c r="R2183" i="1"/>
  <c r="R2184" i="1"/>
  <c r="R2185" i="1"/>
  <c r="R2186" i="1"/>
  <c r="R2187" i="1"/>
  <c r="R2188" i="1"/>
  <c r="R2189" i="1"/>
  <c r="R2190" i="1"/>
  <c r="R2191" i="1"/>
  <c r="R2192" i="1"/>
  <c r="R2193" i="1"/>
  <c r="R2194" i="1"/>
  <c r="R2195" i="1"/>
  <c r="R2196" i="1"/>
  <c r="R2197" i="1"/>
  <c r="R2198" i="1"/>
  <c r="R2199" i="1"/>
  <c r="R2200" i="1"/>
  <c r="R2201" i="1"/>
  <c r="R2202" i="1"/>
  <c r="R2203" i="1"/>
  <c r="R2204" i="1"/>
  <c r="R2205" i="1"/>
  <c r="R2206" i="1"/>
  <c r="R2207" i="1"/>
  <c r="R2208" i="1"/>
  <c r="R2209" i="1"/>
  <c r="R2210" i="1"/>
  <c r="R2211" i="1"/>
  <c r="R2212" i="1"/>
  <c r="R2213" i="1"/>
  <c r="R2214" i="1"/>
  <c r="R2215" i="1"/>
  <c r="R2216" i="1"/>
  <c r="R2217" i="1"/>
  <c r="R2218" i="1"/>
  <c r="R2219" i="1"/>
  <c r="R2220" i="1"/>
  <c r="R2221" i="1"/>
  <c r="R2222" i="1"/>
  <c r="R2223" i="1"/>
  <c r="R2224" i="1"/>
  <c r="R2225" i="1"/>
  <c r="R2226" i="1"/>
  <c r="R2227" i="1"/>
  <c r="R2228" i="1"/>
  <c r="R2229" i="1"/>
  <c r="R2230" i="1"/>
  <c r="R2231" i="1"/>
  <c r="R2232" i="1"/>
  <c r="R2233" i="1"/>
  <c r="R2234" i="1"/>
  <c r="R2235" i="1"/>
  <c r="R2236" i="1"/>
  <c r="R2237" i="1"/>
  <c r="R2238" i="1"/>
  <c r="R2239" i="1"/>
  <c r="R2240" i="1"/>
  <c r="R2241" i="1"/>
  <c r="R2242" i="1"/>
  <c r="R2243" i="1"/>
  <c r="R2244" i="1"/>
  <c r="R2245" i="1"/>
  <c r="R2246" i="1"/>
  <c r="R2247" i="1"/>
  <c r="R2248" i="1"/>
  <c r="R2249" i="1"/>
  <c r="R2250" i="1"/>
  <c r="R2251" i="1"/>
  <c r="R2252" i="1"/>
  <c r="R2253" i="1"/>
  <c r="R2254" i="1"/>
  <c r="R2255" i="1"/>
  <c r="R2256" i="1"/>
  <c r="R2257" i="1"/>
  <c r="R2258" i="1"/>
  <c r="R2259" i="1"/>
  <c r="R2260" i="1"/>
  <c r="R2261" i="1"/>
  <c r="R2262" i="1"/>
  <c r="R2263" i="1"/>
  <c r="R2264" i="1"/>
  <c r="R2265" i="1"/>
  <c r="R2266" i="1"/>
  <c r="R2267" i="1"/>
  <c r="R2268" i="1"/>
  <c r="R2269" i="1"/>
  <c r="R2270" i="1"/>
  <c r="R2271" i="1"/>
  <c r="R2272" i="1"/>
  <c r="R2273" i="1"/>
  <c r="R2274" i="1"/>
  <c r="R2275" i="1"/>
  <c r="R2276" i="1"/>
  <c r="R2277" i="1"/>
  <c r="R2278" i="1"/>
  <c r="R2279" i="1"/>
  <c r="R2280" i="1"/>
  <c r="R2281" i="1"/>
  <c r="R2282" i="1"/>
  <c r="R2283" i="1"/>
  <c r="R2284" i="1"/>
  <c r="R2285" i="1"/>
  <c r="R2286" i="1"/>
  <c r="R2287" i="1"/>
  <c r="R2288" i="1"/>
  <c r="R2289" i="1"/>
  <c r="R2290" i="1"/>
  <c r="R2291" i="1"/>
  <c r="R2292" i="1"/>
  <c r="R2293" i="1"/>
  <c r="R2294" i="1"/>
  <c r="R2295" i="1"/>
  <c r="R2296" i="1"/>
  <c r="R2297" i="1"/>
  <c r="R2298" i="1"/>
  <c r="R2299" i="1"/>
  <c r="R2300" i="1"/>
  <c r="R2301" i="1"/>
  <c r="R2302" i="1"/>
  <c r="R2303" i="1"/>
  <c r="R2304" i="1"/>
  <c r="R2305" i="1"/>
  <c r="R2306" i="1"/>
  <c r="R2307" i="1"/>
  <c r="R2308" i="1"/>
  <c r="R2309" i="1"/>
  <c r="R2310" i="1"/>
  <c r="R2311" i="1"/>
  <c r="R2312" i="1"/>
  <c r="R2313" i="1"/>
  <c r="R2314" i="1"/>
  <c r="R2315" i="1"/>
  <c r="R2316" i="1"/>
  <c r="R2317" i="1"/>
  <c r="R2318" i="1"/>
  <c r="R2319" i="1"/>
  <c r="R2320" i="1"/>
  <c r="R2321" i="1"/>
  <c r="R2322" i="1"/>
  <c r="R2323" i="1"/>
  <c r="R2324" i="1"/>
  <c r="R2325" i="1"/>
  <c r="R2326" i="1"/>
  <c r="R2327" i="1"/>
  <c r="R2328" i="1"/>
  <c r="R2329" i="1"/>
  <c r="R2330" i="1"/>
  <c r="R2331" i="1"/>
  <c r="R2332" i="1"/>
  <c r="R2333" i="1"/>
  <c r="R2334" i="1"/>
  <c r="R2335" i="1"/>
  <c r="R2336" i="1"/>
  <c r="R2337" i="1"/>
  <c r="R2338" i="1"/>
  <c r="R2339" i="1"/>
  <c r="R2340" i="1"/>
  <c r="R2341" i="1"/>
  <c r="R2342" i="1"/>
  <c r="R2343" i="1"/>
  <c r="R2344" i="1"/>
  <c r="R2345" i="1"/>
  <c r="R2346" i="1"/>
  <c r="R2347" i="1"/>
  <c r="R2348" i="1"/>
  <c r="R2349" i="1"/>
  <c r="R2350" i="1"/>
  <c r="R2351" i="1"/>
  <c r="R2352" i="1"/>
  <c r="R2353" i="1"/>
  <c r="R2354" i="1"/>
  <c r="R2355" i="1"/>
  <c r="R2356" i="1"/>
  <c r="R2357" i="1"/>
  <c r="R2358" i="1"/>
  <c r="R2359" i="1"/>
  <c r="R2360" i="1"/>
  <c r="R2361" i="1"/>
  <c r="R2362" i="1"/>
  <c r="R2363" i="1"/>
  <c r="R2364" i="1"/>
  <c r="R2365" i="1"/>
  <c r="R2366" i="1"/>
  <c r="R2367" i="1"/>
  <c r="R2368" i="1"/>
  <c r="R2369" i="1"/>
  <c r="R2370" i="1"/>
  <c r="R2371" i="1"/>
  <c r="R2372" i="1"/>
  <c r="R2373" i="1"/>
  <c r="R2374" i="1"/>
  <c r="R2375" i="1"/>
  <c r="R2376" i="1"/>
  <c r="R2377" i="1"/>
  <c r="R2378" i="1"/>
  <c r="R2379" i="1"/>
  <c r="R2380" i="1"/>
  <c r="R2381" i="1"/>
  <c r="R2382" i="1"/>
  <c r="R2383" i="1"/>
  <c r="R2384" i="1"/>
  <c r="R2385" i="1"/>
  <c r="R2386" i="1"/>
  <c r="R2387" i="1"/>
  <c r="R2388" i="1"/>
  <c r="R2389" i="1"/>
  <c r="R2390" i="1"/>
  <c r="R2391" i="1"/>
  <c r="R2392" i="1"/>
  <c r="R2393" i="1"/>
  <c r="R2394" i="1"/>
  <c r="R2395" i="1"/>
  <c r="R2396" i="1"/>
  <c r="R2397" i="1"/>
  <c r="R2398" i="1"/>
  <c r="R2399" i="1"/>
  <c r="R2400" i="1"/>
  <c r="R2401" i="1"/>
  <c r="R2402" i="1"/>
  <c r="R2403" i="1"/>
  <c r="R2404" i="1"/>
  <c r="R2405" i="1"/>
  <c r="R2406" i="1"/>
  <c r="R2407" i="1"/>
  <c r="R2408" i="1"/>
  <c r="R2409" i="1"/>
  <c r="R2410" i="1"/>
  <c r="R2411" i="1"/>
  <c r="R2412" i="1"/>
  <c r="R2413" i="1"/>
  <c r="R2414" i="1"/>
  <c r="R2415" i="1"/>
  <c r="R2416" i="1"/>
  <c r="R2417" i="1"/>
  <c r="R2418" i="1"/>
  <c r="R2419" i="1"/>
  <c r="R2420" i="1"/>
  <c r="R2421" i="1"/>
  <c r="R2422" i="1"/>
  <c r="R2423" i="1"/>
  <c r="R2424" i="1"/>
  <c r="R2425" i="1"/>
  <c r="R2426" i="1"/>
  <c r="R2427" i="1"/>
  <c r="R2428" i="1"/>
  <c r="R2429" i="1"/>
  <c r="R2430" i="1"/>
  <c r="R2431" i="1"/>
  <c r="R2432" i="1"/>
  <c r="R2433" i="1"/>
  <c r="R2434" i="1"/>
  <c r="R2435" i="1"/>
  <c r="R2436" i="1"/>
  <c r="R2437" i="1"/>
  <c r="R2438" i="1"/>
  <c r="R2439" i="1"/>
  <c r="R2440" i="1"/>
  <c r="R2441" i="1"/>
  <c r="R2442" i="1"/>
  <c r="R2443" i="1"/>
  <c r="R2444" i="1"/>
  <c r="R2445" i="1"/>
  <c r="R2446" i="1"/>
  <c r="R2447" i="1"/>
  <c r="R2448" i="1"/>
  <c r="R2449" i="1"/>
  <c r="R2450" i="1"/>
  <c r="R2451" i="1"/>
  <c r="R2452" i="1"/>
  <c r="R2453" i="1"/>
  <c r="R2454" i="1"/>
  <c r="R2455" i="1"/>
  <c r="R2456" i="1"/>
  <c r="R2457" i="1"/>
  <c r="R2458" i="1"/>
  <c r="R2459" i="1"/>
  <c r="R2460" i="1"/>
  <c r="R2461" i="1"/>
  <c r="R2462" i="1"/>
  <c r="R2463" i="1"/>
  <c r="R2464" i="1"/>
  <c r="R2465" i="1"/>
  <c r="R2466" i="1"/>
  <c r="R2467" i="1"/>
  <c r="R2468" i="1"/>
  <c r="R2469" i="1"/>
  <c r="R2470" i="1"/>
  <c r="R2471" i="1"/>
  <c r="R2472" i="1"/>
  <c r="R2473" i="1"/>
  <c r="R2474" i="1"/>
  <c r="R2475" i="1"/>
  <c r="R2476" i="1"/>
  <c r="R2477" i="1"/>
  <c r="R2478" i="1"/>
  <c r="R2479" i="1"/>
  <c r="R2480" i="1"/>
  <c r="R2481" i="1"/>
  <c r="R2482" i="1"/>
  <c r="R2483" i="1"/>
  <c r="R2484" i="1"/>
  <c r="R2485" i="1"/>
  <c r="R2486" i="1"/>
  <c r="R2487" i="1"/>
  <c r="R2488" i="1"/>
  <c r="R2489" i="1"/>
  <c r="R2490" i="1"/>
  <c r="R2491" i="1"/>
  <c r="R2492" i="1"/>
  <c r="R2493" i="1"/>
  <c r="R2494" i="1"/>
  <c r="R2495" i="1"/>
  <c r="R2496" i="1"/>
  <c r="R2497" i="1"/>
  <c r="R2498" i="1"/>
  <c r="R2499" i="1"/>
  <c r="R2500" i="1"/>
  <c r="R2501" i="1"/>
  <c r="R2502" i="1"/>
  <c r="R2503" i="1"/>
  <c r="R2504" i="1"/>
  <c r="R2505" i="1"/>
  <c r="R2506" i="1"/>
  <c r="R2507" i="1"/>
  <c r="R2508" i="1"/>
  <c r="R2509" i="1"/>
  <c r="R2510" i="1"/>
  <c r="R2511" i="1"/>
  <c r="R2512" i="1"/>
  <c r="R2513" i="1"/>
  <c r="R2514" i="1"/>
  <c r="R2515" i="1"/>
  <c r="R2516" i="1"/>
  <c r="R2517" i="1"/>
  <c r="R2518" i="1"/>
  <c r="R2519" i="1"/>
  <c r="R2520" i="1"/>
  <c r="R2521" i="1"/>
  <c r="R2522" i="1"/>
  <c r="R2523" i="1"/>
  <c r="R2524" i="1"/>
  <c r="R2525" i="1"/>
  <c r="R2526" i="1"/>
  <c r="R2527" i="1"/>
  <c r="R2528" i="1"/>
  <c r="R2529" i="1"/>
  <c r="R2530" i="1"/>
  <c r="R2531" i="1"/>
  <c r="R2532" i="1"/>
  <c r="R2533" i="1"/>
  <c r="R2534" i="1"/>
  <c r="R2535" i="1"/>
  <c r="R2536" i="1"/>
  <c r="R2537" i="1"/>
  <c r="R2538" i="1"/>
  <c r="R2539" i="1"/>
  <c r="R2540" i="1"/>
  <c r="R2541" i="1"/>
  <c r="R2542" i="1"/>
  <c r="R2543" i="1"/>
  <c r="R2544" i="1"/>
  <c r="R2545" i="1"/>
  <c r="R2546" i="1"/>
  <c r="R2547" i="1"/>
  <c r="R2548" i="1"/>
  <c r="R2549" i="1"/>
  <c r="R2550" i="1"/>
  <c r="R2551" i="1"/>
  <c r="R2552" i="1"/>
  <c r="R2553" i="1"/>
  <c r="R2554" i="1"/>
  <c r="R2555" i="1"/>
  <c r="R2556" i="1"/>
  <c r="R2557" i="1"/>
  <c r="R2558" i="1"/>
  <c r="R2559" i="1"/>
  <c r="R2560" i="1"/>
  <c r="R2561" i="1"/>
  <c r="R2562" i="1"/>
  <c r="R2563" i="1"/>
  <c r="R2564" i="1"/>
  <c r="R2565" i="1"/>
  <c r="R2566" i="1"/>
  <c r="R2567" i="1"/>
  <c r="R2568" i="1"/>
  <c r="R2569" i="1"/>
  <c r="R2570" i="1"/>
  <c r="R2571" i="1"/>
  <c r="R2572" i="1"/>
  <c r="R2573" i="1"/>
  <c r="R2574" i="1"/>
  <c r="R2575" i="1"/>
  <c r="R2576" i="1"/>
  <c r="R2577" i="1"/>
  <c r="R2578" i="1"/>
  <c r="R2579" i="1"/>
  <c r="R2580" i="1"/>
  <c r="R2581" i="1"/>
  <c r="R2582" i="1"/>
  <c r="R2583" i="1"/>
  <c r="R2584" i="1"/>
  <c r="R2585" i="1"/>
  <c r="R2586" i="1"/>
  <c r="R2587" i="1"/>
  <c r="R2588" i="1"/>
  <c r="R2589" i="1"/>
  <c r="R2590" i="1"/>
  <c r="R2591" i="1"/>
  <c r="R2592" i="1"/>
  <c r="R2593" i="1"/>
  <c r="R2594" i="1"/>
  <c r="R2595" i="1"/>
  <c r="R2596" i="1"/>
  <c r="R2597" i="1"/>
  <c r="R2598" i="1"/>
  <c r="R2599" i="1"/>
  <c r="R2600" i="1"/>
  <c r="R2601" i="1"/>
  <c r="R2602" i="1"/>
  <c r="R2603" i="1"/>
  <c r="R2604" i="1"/>
  <c r="R2605" i="1"/>
  <c r="R2606" i="1"/>
  <c r="R2607" i="1"/>
  <c r="R2608" i="1"/>
  <c r="R2609" i="1"/>
  <c r="R2610" i="1"/>
  <c r="R2611" i="1"/>
  <c r="R2612" i="1"/>
  <c r="R2613" i="1"/>
  <c r="R2614" i="1"/>
  <c r="R2615" i="1"/>
  <c r="R2616" i="1"/>
  <c r="R2617" i="1"/>
  <c r="R2618" i="1"/>
  <c r="R2619" i="1"/>
  <c r="R2620" i="1"/>
  <c r="R2621" i="1"/>
  <c r="R2622" i="1"/>
  <c r="R2623" i="1"/>
  <c r="R2624" i="1"/>
  <c r="R2625" i="1"/>
  <c r="R2626" i="1"/>
  <c r="R2627" i="1"/>
  <c r="R2628" i="1"/>
  <c r="R2629" i="1"/>
  <c r="R2630" i="1"/>
  <c r="R2631" i="1"/>
  <c r="R2632" i="1"/>
  <c r="R2633" i="1"/>
  <c r="R2634" i="1"/>
  <c r="R2635" i="1"/>
  <c r="R2636" i="1"/>
  <c r="R2637" i="1"/>
  <c r="R2638" i="1"/>
  <c r="R2639" i="1"/>
  <c r="R2640" i="1"/>
  <c r="R2641" i="1"/>
  <c r="R2642" i="1"/>
  <c r="R2643" i="1"/>
  <c r="R2644" i="1"/>
  <c r="R2645" i="1"/>
  <c r="R2646" i="1"/>
  <c r="R2647" i="1"/>
  <c r="R2648" i="1"/>
  <c r="R2649" i="1"/>
  <c r="R2650" i="1"/>
  <c r="R2651" i="1"/>
  <c r="R2652" i="1"/>
  <c r="R2653" i="1"/>
  <c r="R2654" i="1"/>
  <c r="R2655" i="1"/>
  <c r="R2656" i="1"/>
  <c r="R2657" i="1"/>
  <c r="R2658" i="1"/>
  <c r="R2659" i="1"/>
  <c r="R2660" i="1"/>
  <c r="R2661" i="1"/>
  <c r="R2662" i="1"/>
  <c r="R2663" i="1"/>
  <c r="R2664" i="1"/>
  <c r="R2665" i="1"/>
  <c r="R2666" i="1"/>
  <c r="R2667" i="1"/>
  <c r="R2668" i="1"/>
  <c r="R2669" i="1"/>
  <c r="R2670" i="1"/>
  <c r="R2671" i="1"/>
  <c r="R2672" i="1"/>
  <c r="R2673" i="1"/>
  <c r="R2674" i="1"/>
  <c r="R2675" i="1"/>
  <c r="R2676" i="1"/>
  <c r="R2677" i="1"/>
  <c r="R2678" i="1"/>
  <c r="R2679" i="1"/>
  <c r="R2680" i="1"/>
  <c r="R2681" i="1"/>
  <c r="R2682" i="1"/>
  <c r="R2683" i="1"/>
  <c r="R2684" i="1"/>
  <c r="R2685" i="1"/>
  <c r="R2686" i="1"/>
  <c r="R2687" i="1"/>
  <c r="R2688" i="1"/>
  <c r="R2689" i="1"/>
  <c r="R2690" i="1"/>
  <c r="R2691" i="1"/>
  <c r="R2692" i="1"/>
  <c r="R2693" i="1"/>
  <c r="R2694" i="1"/>
  <c r="R2695" i="1"/>
  <c r="R2696" i="1"/>
  <c r="R2697" i="1"/>
  <c r="R2698" i="1"/>
  <c r="R2699" i="1"/>
  <c r="R2700" i="1"/>
  <c r="R2701" i="1"/>
  <c r="R2702" i="1"/>
  <c r="R2703" i="1"/>
  <c r="R2704" i="1"/>
  <c r="R2705" i="1"/>
  <c r="R2706" i="1"/>
  <c r="R2707" i="1"/>
  <c r="R2708" i="1"/>
  <c r="R2709" i="1"/>
  <c r="R2710" i="1"/>
  <c r="R2711" i="1"/>
  <c r="R2712" i="1"/>
  <c r="R2713" i="1"/>
  <c r="R2714" i="1"/>
  <c r="R2715" i="1"/>
  <c r="R2716" i="1"/>
  <c r="R2717" i="1"/>
  <c r="R2718" i="1"/>
  <c r="R2719" i="1"/>
  <c r="R2720" i="1"/>
  <c r="R2721" i="1"/>
  <c r="R2722" i="1"/>
  <c r="R2723" i="1"/>
  <c r="R2724" i="1"/>
  <c r="R2725" i="1"/>
  <c r="R2726" i="1"/>
  <c r="R2727" i="1"/>
  <c r="R2728" i="1"/>
  <c r="R2729" i="1"/>
  <c r="R2730" i="1"/>
  <c r="R2731" i="1"/>
  <c r="R2732" i="1"/>
  <c r="R2733" i="1"/>
  <c r="R2734" i="1"/>
  <c r="R2735" i="1"/>
  <c r="R2736" i="1"/>
  <c r="R2737" i="1"/>
  <c r="R2738" i="1"/>
  <c r="R2739" i="1"/>
  <c r="R2740" i="1"/>
  <c r="R2741" i="1"/>
  <c r="R2742" i="1"/>
  <c r="R2743" i="1"/>
  <c r="R2744" i="1"/>
  <c r="R2745" i="1"/>
  <c r="R2746" i="1"/>
  <c r="R2747" i="1"/>
  <c r="R2748" i="1"/>
  <c r="R2749" i="1"/>
  <c r="R2750" i="1"/>
  <c r="R2751" i="1"/>
  <c r="R2752" i="1"/>
  <c r="R2753" i="1"/>
  <c r="R2754" i="1"/>
  <c r="R2755" i="1"/>
  <c r="R2756" i="1"/>
  <c r="R2757" i="1"/>
  <c r="R2758" i="1"/>
  <c r="R2759" i="1"/>
  <c r="R2760" i="1"/>
  <c r="R2761" i="1"/>
  <c r="R2762" i="1"/>
  <c r="R2763" i="1"/>
  <c r="R2764" i="1"/>
  <c r="R2765" i="1"/>
  <c r="R2766" i="1"/>
  <c r="R2767" i="1"/>
  <c r="R2768" i="1"/>
  <c r="R2769" i="1"/>
  <c r="R2770" i="1"/>
  <c r="R2771" i="1"/>
  <c r="R2772" i="1"/>
  <c r="R2773" i="1"/>
  <c r="R2774" i="1"/>
  <c r="R2775" i="1"/>
  <c r="R2776" i="1"/>
  <c r="R2777" i="1"/>
  <c r="R2778" i="1"/>
  <c r="R2779" i="1"/>
  <c r="R2780" i="1"/>
  <c r="R2781" i="1"/>
  <c r="R2782" i="1"/>
  <c r="R2783" i="1"/>
  <c r="R2784" i="1"/>
  <c r="R2785" i="1"/>
  <c r="R2786" i="1"/>
  <c r="R2787" i="1"/>
  <c r="R2788" i="1"/>
  <c r="R2789" i="1"/>
  <c r="R2790" i="1"/>
  <c r="R2791" i="1"/>
  <c r="R2792" i="1"/>
  <c r="R2793" i="1"/>
  <c r="R2794" i="1"/>
  <c r="R2795" i="1"/>
  <c r="R2796" i="1"/>
  <c r="R2797" i="1"/>
  <c r="R2798" i="1"/>
  <c r="R2799" i="1"/>
  <c r="R2800" i="1"/>
  <c r="R2801" i="1"/>
  <c r="R2802" i="1"/>
  <c r="R2803" i="1"/>
  <c r="R2804" i="1"/>
  <c r="R2805" i="1"/>
  <c r="R2806" i="1"/>
  <c r="R2807" i="1"/>
  <c r="R2808" i="1"/>
  <c r="R2809" i="1"/>
  <c r="R2810" i="1"/>
  <c r="R2811" i="1"/>
  <c r="R2812" i="1"/>
  <c r="R2813" i="1"/>
  <c r="R2814" i="1"/>
  <c r="R2815" i="1"/>
  <c r="R2816" i="1"/>
  <c r="R2817" i="1"/>
  <c r="R2818" i="1"/>
  <c r="R2819" i="1"/>
  <c r="R2820" i="1"/>
  <c r="R2821" i="1"/>
  <c r="R2822" i="1"/>
  <c r="R2823" i="1"/>
  <c r="R2824" i="1"/>
  <c r="R2825" i="1"/>
  <c r="R2826" i="1"/>
  <c r="R2827" i="1"/>
  <c r="R2828" i="1"/>
  <c r="R2829" i="1"/>
  <c r="R2830" i="1"/>
  <c r="R2831" i="1"/>
  <c r="R2832" i="1"/>
  <c r="R2833" i="1"/>
  <c r="R2834" i="1"/>
  <c r="R2835" i="1"/>
  <c r="R2836" i="1"/>
  <c r="R2837" i="1"/>
  <c r="R2838" i="1"/>
  <c r="R2839" i="1"/>
  <c r="R2840" i="1"/>
  <c r="R2841" i="1"/>
  <c r="R2842" i="1"/>
  <c r="R2843" i="1"/>
  <c r="R2844" i="1"/>
  <c r="R2845" i="1"/>
  <c r="R2846" i="1"/>
  <c r="R2847" i="1"/>
  <c r="R2848" i="1"/>
  <c r="R2849" i="1"/>
  <c r="R2850" i="1"/>
  <c r="R2851" i="1"/>
  <c r="R2852" i="1"/>
  <c r="R2853" i="1"/>
  <c r="R2854" i="1"/>
  <c r="R2855" i="1"/>
  <c r="R2856" i="1"/>
  <c r="R2857" i="1"/>
  <c r="R2858" i="1"/>
  <c r="R2859" i="1"/>
  <c r="R2860" i="1"/>
  <c r="R2861" i="1"/>
  <c r="R2862" i="1"/>
  <c r="R2863" i="1"/>
  <c r="R2864" i="1"/>
  <c r="R2865" i="1"/>
  <c r="R2866" i="1"/>
  <c r="R2867" i="1"/>
  <c r="R2868" i="1"/>
  <c r="R2869" i="1"/>
  <c r="R2870" i="1"/>
  <c r="R2871" i="1"/>
  <c r="R2872" i="1"/>
  <c r="R2873" i="1"/>
  <c r="R2874" i="1"/>
  <c r="R2875" i="1"/>
  <c r="R2876" i="1"/>
  <c r="R2877" i="1"/>
  <c r="R2878" i="1"/>
  <c r="R2879" i="1"/>
  <c r="R2880" i="1"/>
  <c r="R2881" i="1"/>
  <c r="R2882" i="1"/>
  <c r="R2883" i="1"/>
  <c r="R2884" i="1"/>
  <c r="R2885" i="1"/>
  <c r="R2886" i="1"/>
  <c r="R2887" i="1"/>
  <c r="R2888" i="1"/>
  <c r="R2889" i="1"/>
  <c r="R2890" i="1"/>
  <c r="R2891" i="1"/>
  <c r="R2892" i="1"/>
  <c r="R2893" i="1"/>
  <c r="R2894" i="1"/>
  <c r="R2895" i="1"/>
  <c r="R2896" i="1"/>
  <c r="R2897" i="1"/>
  <c r="R2898" i="1"/>
  <c r="R2899" i="1"/>
  <c r="R2900" i="1"/>
  <c r="R2901" i="1"/>
  <c r="R2902" i="1"/>
  <c r="R2903" i="1"/>
  <c r="R2904" i="1"/>
  <c r="R2905" i="1"/>
  <c r="R2906" i="1"/>
  <c r="R2907" i="1"/>
  <c r="R2908" i="1"/>
  <c r="R2909" i="1"/>
  <c r="R2910" i="1"/>
  <c r="R2911" i="1"/>
  <c r="R2912" i="1"/>
  <c r="R2913" i="1"/>
  <c r="R2914" i="1"/>
  <c r="R2915" i="1"/>
  <c r="R2916" i="1"/>
  <c r="R2917" i="1"/>
  <c r="R2918" i="1"/>
  <c r="R2919" i="1"/>
  <c r="R2920" i="1"/>
  <c r="R2921" i="1"/>
  <c r="R2922" i="1"/>
  <c r="R2923" i="1"/>
  <c r="R2924" i="1"/>
  <c r="R2925" i="1"/>
  <c r="R2926" i="1"/>
  <c r="R2927" i="1"/>
  <c r="R2928" i="1"/>
  <c r="R2929" i="1"/>
  <c r="R2930" i="1"/>
  <c r="R2931" i="1"/>
  <c r="R2932" i="1"/>
  <c r="R2933" i="1"/>
  <c r="R2934" i="1"/>
  <c r="R2935" i="1"/>
  <c r="R2936" i="1"/>
  <c r="R2937" i="1"/>
  <c r="R2938" i="1"/>
  <c r="R2939" i="1"/>
  <c r="R2940" i="1"/>
  <c r="R2941" i="1"/>
  <c r="R2942" i="1"/>
  <c r="R2943" i="1"/>
  <c r="R2944" i="1"/>
  <c r="R2945" i="1"/>
  <c r="R2946" i="1"/>
  <c r="R2947" i="1"/>
  <c r="R2948" i="1"/>
  <c r="R2949" i="1"/>
  <c r="R2950" i="1"/>
  <c r="R2951" i="1"/>
  <c r="R2952" i="1"/>
  <c r="R2953" i="1"/>
  <c r="R2954" i="1"/>
  <c r="R2955" i="1"/>
  <c r="R2956" i="1"/>
  <c r="R2957" i="1"/>
  <c r="R2958" i="1"/>
  <c r="R2959" i="1"/>
  <c r="R2960" i="1"/>
  <c r="R2961" i="1"/>
  <c r="R2962" i="1"/>
  <c r="R2963" i="1"/>
  <c r="R2964" i="1"/>
  <c r="R2965" i="1"/>
  <c r="R2966" i="1"/>
  <c r="R2967" i="1"/>
  <c r="R2968" i="1"/>
  <c r="R2969" i="1"/>
  <c r="R2970" i="1"/>
  <c r="R2971" i="1"/>
  <c r="R2972" i="1"/>
  <c r="R2973" i="1"/>
  <c r="R2974" i="1"/>
  <c r="R2975" i="1"/>
  <c r="R2976" i="1"/>
  <c r="R2977" i="1"/>
  <c r="R2978" i="1"/>
  <c r="R2979" i="1"/>
  <c r="R2980" i="1"/>
  <c r="R2981" i="1"/>
  <c r="R2982" i="1"/>
  <c r="R2983" i="1"/>
  <c r="R2984" i="1"/>
  <c r="R2985" i="1"/>
  <c r="R2986" i="1"/>
  <c r="R2987" i="1"/>
  <c r="R2988" i="1"/>
  <c r="R2989" i="1"/>
  <c r="R2990" i="1"/>
  <c r="R2991" i="1"/>
  <c r="R2992" i="1"/>
  <c r="R2993" i="1"/>
  <c r="R2994" i="1"/>
  <c r="R2995" i="1"/>
  <c r="R2996" i="1"/>
  <c r="R2997" i="1"/>
  <c r="R2998" i="1"/>
  <c r="R2999" i="1"/>
  <c r="R3000" i="1"/>
  <c r="R3001" i="1"/>
  <c r="R3002" i="1"/>
  <c r="R3003" i="1"/>
  <c r="R3004" i="1"/>
  <c r="R3005" i="1"/>
  <c r="R3006" i="1"/>
  <c r="R3007" i="1"/>
  <c r="R3008" i="1"/>
  <c r="R3009" i="1"/>
  <c r="R3010" i="1"/>
  <c r="R3011" i="1"/>
  <c r="R3012" i="1"/>
  <c r="R3013" i="1"/>
  <c r="R3014" i="1"/>
  <c r="R3015" i="1"/>
  <c r="R3016" i="1"/>
  <c r="R3017" i="1"/>
  <c r="R3018" i="1"/>
  <c r="R3019" i="1"/>
  <c r="R3020" i="1"/>
  <c r="R3021" i="1"/>
  <c r="R3022" i="1"/>
  <c r="R3023" i="1"/>
  <c r="R3024" i="1"/>
  <c r="R3025" i="1"/>
  <c r="R3026" i="1"/>
  <c r="R3027" i="1"/>
  <c r="R3028" i="1"/>
  <c r="R3029" i="1"/>
  <c r="R3030" i="1"/>
  <c r="R3031" i="1"/>
  <c r="R3032" i="1"/>
  <c r="R3033" i="1"/>
  <c r="R3034" i="1"/>
  <c r="R3035" i="1"/>
  <c r="R3036" i="1"/>
  <c r="R3037" i="1"/>
  <c r="R3038" i="1"/>
  <c r="R3039" i="1"/>
  <c r="R3040" i="1"/>
  <c r="R3041" i="1"/>
  <c r="R3042" i="1"/>
  <c r="R3043" i="1"/>
  <c r="R3044" i="1"/>
  <c r="R3045" i="1"/>
  <c r="R3046" i="1"/>
  <c r="R3047" i="1"/>
  <c r="R3048" i="1"/>
  <c r="R3049" i="1"/>
  <c r="R3050" i="1"/>
  <c r="R3051" i="1"/>
  <c r="R3052" i="1"/>
  <c r="R3053" i="1"/>
  <c r="R3054" i="1"/>
  <c r="R3055" i="1"/>
  <c r="R3056" i="1"/>
  <c r="R3057" i="1"/>
  <c r="R3058" i="1"/>
  <c r="R3059" i="1"/>
  <c r="R3060" i="1"/>
  <c r="R3061" i="1"/>
  <c r="R3062" i="1"/>
  <c r="R3063" i="1"/>
  <c r="R3064" i="1"/>
  <c r="R3065" i="1"/>
  <c r="R3066" i="1"/>
  <c r="R3067" i="1"/>
  <c r="R3068" i="1"/>
  <c r="R3069" i="1"/>
  <c r="R3070" i="1"/>
  <c r="R3071" i="1"/>
  <c r="R3072" i="1"/>
  <c r="R3073" i="1"/>
  <c r="R3074" i="1"/>
  <c r="R3075" i="1"/>
  <c r="R3076" i="1"/>
  <c r="R3077" i="1"/>
  <c r="R3078" i="1"/>
  <c r="R3079" i="1"/>
  <c r="R3080" i="1"/>
  <c r="R3081" i="1"/>
  <c r="R3082" i="1"/>
  <c r="R3083" i="1"/>
  <c r="R3084" i="1"/>
  <c r="R3085" i="1"/>
  <c r="R3086" i="1"/>
  <c r="R3087" i="1"/>
  <c r="R3088" i="1"/>
  <c r="R3089" i="1"/>
  <c r="R3090" i="1"/>
  <c r="R3091" i="1"/>
  <c r="R3092" i="1"/>
  <c r="R3093" i="1"/>
  <c r="R3094" i="1"/>
  <c r="R3095" i="1"/>
  <c r="R3096" i="1"/>
  <c r="R3097" i="1"/>
  <c r="R3098" i="1"/>
  <c r="R3099" i="1"/>
  <c r="R3100" i="1"/>
  <c r="R3101" i="1"/>
  <c r="R3102" i="1"/>
  <c r="R3103" i="1"/>
  <c r="R3104" i="1"/>
  <c r="R3105" i="1"/>
  <c r="R3106" i="1"/>
  <c r="R3107" i="1"/>
  <c r="R3108" i="1"/>
  <c r="R3109" i="1"/>
  <c r="R3110" i="1"/>
  <c r="R3111" i="1"/>
  <c r="R3112" i="1"/>
  <c r="R3113" i="1"/>
  <c r="R3114" i="1"/>
  <c r="R3115" i="1"/>
  <c r="R3116" i="1"/>
  <c r="R3117" i="1"/>
  <c r="R3118" i="1"/>
  <c r="R3119" i="1"/>
  <c r="R3120" i="1"/>
  <c r="R3121" i="1"/>
  <c r="R3122" i="1"/>
  <c r="R3123" i="1"/>
  <c r="R3124" i="1"/>
  <c r="R3125" i="1"/>
  <c r="R3126" i="1"/>
  <c r="R3127" i="1"/>
  <c r="R3128" i="1"/>
  <c r="R3129" i="1"/>
  <c r="R3130" i="1"/>
  <c r="R3131" i="1"/>
  <c r="R3132" i="1"/>
  <c r="R3133" i="1"/>
  <c r="R3134" i="1"/>
  <c r="R3135" i="1"/>
  <c r="R3136" i="1"/>
  <c r="R3137" i="1"/>
  <c r="R3138" i="1"/>
  <c r="R3139" i="1"/>
  <c r="R3140" i="1"/>
  <c r="R3141" i="1"/>
  <c r="R3142" i="1"/>
  <c r="R3143" i="1"/>
  <c r="R3144" i="1"/>
  <c r="R3145" i="1"/>
  <c r="R3146" i="1"/>
  <c r="R3147" i="1"/>
  <c r="R3148" i="1"/>
  <c r="R3149" i="1"/>
  <c r="R3150" i="1"/>
  <c r="R3151" i="1"/>
  <c r="R3152" i="1"/>
  <c r="R3153" i="1"/>
  <c r="R3154" i="1"/>
  <c r="R3155" i="1"/>
  <c r="R3156" i="1"/>
  <c r="R3157" i="1"/>
  <c r="R3158" i="1"/>
  <c r="R3159" i="1"/>
  <c r="R3160" i="1"/>
  <c r="R3161" i="1"/>
  <c r="R3162" i="1"/>
  <c r="R3163" i="1"/>
  <c r="R3164" i="1"/>
  <c r="R3165" i="1"/>
  <c r="R3166" i="1"/>
  <c r="R3167" i="1"/>
  <c r="R3168" i="1"/>
  <c r="R3169" i="1"/>
  <c r="R3170" i="1"/>
  <c r="R3171" i="1"/>
  <c r="R3172" i="1"/>
  <c r="R3173" i="1"/>
  <c r="R3174" i="1"/>
  <c r="R3175" i="1"/>
  <c r="R3176" i="1"/>
  <c r="R3177" i="1"/>
  <c r="R3178" i="1"/>
  <c r="R3179" i="1"/>
  <c r="R3180" i="1"/>
  <c r="R3181" i="1"/>
  <c r="R3182" i="1"/>
  <c r="R3183" i="1"/>
  <c r="R3184" i="1"/>
  <c r="R3185" i="1"/>
  <c r="R3186" i="1"/>
  <c r="R3187" i="1"/>
  <c r="R3188" i="1"/>
  <c r="R3189" i="1"/>
  <c r="R3190" i="1"/>
  <c r="R3191" i="1"/>
  <c r="R3192" i="1"/>
  <c r="R3193" i="1"/>
  <c r="R3194" i="1"/>
  <c r="R3195" i="1"/>
  <c r="R3196" i="1"/>
  <c r="R3197" i="1"/>
  <c r="R3198" i="1"/>
  <c r="R3199" i="1"/>
  <c r="R3200" i="1"/>
  <c r="R3201" i="1"/>
  <c r="R3202" i="1"/>
  <c r="R3203" i="1"/>
  <c r="R3204" i="1"/>
  <c r="R3205" i="1"/>
  <c r="R3206" i="1"/>
  <c r="R3207" i="1"/>
  <c r="R3208" i="1"/>
  <c r="R3209" i="1"/>
  <c r="R3210" i="1"/>
  <c r="R3211" i="1"/>
  <c r="R3212" i="1"/>
  <c r="R3213" i="1"/>
  <c r="R3214" i="1"/>
  <c r="R3215" i="1"/>
  <c r="R3216" i="1"/>
  <c r="R3217" i="1"/>
  <c r="R3218" i="1"/>
  <c r="R3219" i="1"/>
  <c r="R3220" i="1"/>
  <c r="R3221" i="1"/>
  <c r="R3222" i="1"/>
  <c r="R3223" i="1"/>
  <c r="R3224" i="1"/>
  <c r="R3225" i="1"/>
  <c r="R3226" i="1"/>
  <c r="R3227" i="1"/>
  <c r="R3228" i="1"/>
  <c r="R3229" i="1"/>
  <c r="R3230" i="1"/>
  <c r="R3231" i="1"/>
  <c r="R3232" i="1"/>
  <c r="R3233" i="1"/>
  <c r="R3234" i="1"/>
  <c r="R3235" i="1"/>
  <c r="R3236" i="1"/>
  <c r="R3237" i="1"/>
  <c r="R3238" i="1"/>
  <c r="R3239" i="1"/>
  <c r="R3240" i="1"/>
  <c r="R3241" i="1"/>
  <c r="R3242" i="1"/>
  <c r="R3243" i="1"/>
  <c r="R3244" i="1"/>
  <c r="R3245" i="1"/>
  <c r="R3246" i="1"/>
  <c r="R3247" i="1"/>
  <c r="R3248" i="1"/>
  <c r="R3249" i="1"/>
  <c r="R3250" i="1"/>
  <c r="R3251" i="1"/>
  <c r="R3252" i="1"/>
  <c r="R3253" i="1"/>
  <c r="R3254" i="1"/>
  <c r="R3255" i="1"/>
  <c r="R3256" i="1"/>
  <c r="R3257" i="1"/>
  <c r="R3258" i="1"/>
  <c r="R3259" i="1"/>
  <c r="R3260" i="1"/>
  <c r="R3261" i="1"/>
  <c r="R3262" i="1"/>
  <c r="R3263" i="1"/>
  <c r="R3264" i="1"/>
  <c r="R3265" i="1"/>
  <c r="R3266" i="1"/>
  <c r="R3267" i="1"/>
  <c r="R3268" i="1"/>
  <c r="R3269" i="1"/>
  <c r="R3270" i="1"/>
  <c r="R3271" i="1"/>
  <c r="R3272" i="1"/>
  <c r="R3273" i="1"/>
  <c r="R3274" i="1"/>
  <c r="R3275" i="1"/>
  <c r="R3276" i="1"/>
  <c r="R3277" i="1"/>
  <c r="R3278" i="1"/>
  <c r="R3279" i="1"/>
  <c r="R3280" i="1"/>
  <c r="R3281" i="1"/>
  <c r="R3282" i="1"/>
  <c r="R3283" i="1"/>
  <c r="R3284" i="1"/>
  <c r="R3285" i="1"/>
  <c r="R3286" i="1"/>
  <c r="R3287" i="1"/>
  <c r="R3288" i="1"/>
  <c r="R3289" i="1"/>
  <c r="R3290" i="1"/>
  <c r="R3291" i="1"/>
  <c r="R3292" i="1"/>
  <c r="R3293" i="1"/>
  <c r="R3294" i="1"/>
  <c r="R3295" i="1"/>
  <c r="R3296" i="1"/>
  <c r="R3297" i="1"/>
  <c r="R3298" i="1"/>
  <c r="R3299" i="1"/>
  <c r="R3300" i="1"/>
  <c r="R3301" i="1"/>
  <c r="R3302" i="1"/>
  <c r="R3303" i="1"/>
  <c r="R3304" i="1"/>
  <c r="R3305" i="1"/>
  <c r="R3306" i="1"/>
  <c r="R3307" i="1"/>
  <c r="R3308" i="1"/>
  <c r="R3309" i="1"/>
  <c r="R3310" i="1"/>
  <c r="R3311" i="1"/>
  <c r="R3312" i="1"/>
  <c r="R3313" i="1"/>
  <c r="R3314" i="1"/>
  <c r="R3315" i="1"/>
  <c r="R3316" i="1"/>
  <c r="R3317" i="1"/>
  <c r="R3318" i="1"/>
  <c r="R3319" i="1"/>
  <c r="R3320" i="1"/>
  <c r="R3321" i="1"/>
  <c r="R3322" i="1"/>
  <c r="R3323" i="1"/>
  <c r="R3324" i="1"/>
  <c r="R3325" i="1"/>
  <c r="R3326" i="1"/>
  <c r="R3327" i="1"/>
  <c r="R3328" i="1"/>
  <c r="R3329" i="1"/>
  <c r="R3330" i="1"/>
  <c r="R3331" i="1"/>
  <c r="R3332" i="1"/>
  <c r="R3333" i="1"/>
  <c r="R3334" i="1"/>
  <c r="R3335" i="1"/>
  <c r="R3336" i="1"/>
  <c r="R3337" i="1"/>
  <c r="R3338" i="1"/>
  <c r="R3339" i="1"/>
  <c r="R3340" i="1"/>
  <c r="R3341" i="1"/>
  <c r="R3342" i="1"/>
  <c r="R3343" i="1"/>
  <c r="R3344" i="1"/>
  <c r="R3345" i="1"/>
  <c r="R3346" i="1"/>
  <c r="R3347" i="1"/>
  <c r="R3348" i="1"/>
  <c r="R3349" i="1"/>
  <c r="R3350" i="1"/>
  <c r="R3351" i="1"/>
  <c r="R3352" i="1"/>
  <c r="R3353" i="1"/>
  <c r="R3354" i="1"/>
  <c r="R3355" i="1"/>
  <c r="R3356" i="1"/>
  <c r="R3357" i="1"/>
  <c r="R3358" i="1"/>
  <c r="R3359" i="1"/>
  <c r="R3360" i="1"/>
  <c r="R3361" i="1"/>
  <c r="R3362" i="1"/>
  <c r="R3363" i="1"/>
  <c r="R3364" i="1"/>
  <c r="R3365" i="1"/>
  <c r="R3366" i="1"/>
  <c r="R3367" i="1"/>
  <c r="R3368" i="1"/>
  <c r="R3369" i="1"/>
  <c r="R3370" i="1"/>
  <c r="R3371" i="1"/>
  <c r="R3372" i="1"/>
  <c r="R3373" i="1"/>
  <c r="R3374" i="1"/>
  <c r="R3375" i="1"/>
  <c r="R3376" i="1"/>
  <c r="R3377" i="1"/>
  <c r="R3378" i="1"/>
  <c r="R3379" i="1"/>
  <c r="R3380" i="1"/>
  <c r="R3381" i="1"/>
  <c r="R3382" i="1"/>
  <c r="R3383" i="1"/>
  <c r="R3384" i="1"/>
  <c r="R3385" i="1"/>
  <c r="R3386" i="1"/>
  <c r="R3387" i="1"/>
  <c r="R3388" i="1"/>
  <c r="R3389" i="1"/>
  <c r="R3390" i="1"/>
  <c r="R3391" i="1"/>
  <c r="R3392" i="1"/>
  <c r="R3393" i="1"/>
  <c r="R3394" i="1"/>
  <c r="R3395" i="1"/>
  <c r="R3396" i="1"/>
  <c r="R3397" i="1"/>
  <c r="R3398" i="1"/>
  <c r="R3399" i="1"/>
  <c r="R3400" i="1"/>
  <c r="R3401" i="1"/>
  <c r="R3402" i="1"/>
  <c r="R3403" i="1"/>
  <c r="R3404" i="1"/>
  <c r="R3405" i="1"/>
  <c r="R3406" i="1"/>
  <c r="R3407" i="1"/>
  <c r="R3408" i="1"/>
  <c r="R3409" i="1"/>
  <c r="R3410" i="1"/>
  <c r="R3411" i="1"/>
  <c r="R3412" i="1"/>
  <c r="R3413" i="1"/>
  <c r="R3414" i="1"/>
  <c r="R3415" i="1"/>
  <c r="R3416" i="1"/>
  <c r="R3417" i="1"/>
  <c r="R3418" i="1"/>
  <c r="R3419" i="1"/>
  <c r="R3420" i="1"/>
  <c r="R3421" i="1"/>
  <c r="R3422" i="1"/>
  <c r="R3423" i="1"/>
  <c r="R3424" i="1"/>
  <c r="R3425" i="1"/>
  <c r="R3426" i="1"/>
  <c r="R3427" i="1"/>
  <c r="R3428" i="1"/>
  <c r="R3429" i="1"/>
  <c r="R3430" i="1"/>
  <c r="R3431" i="1"/>
  <c r="R3432" i="1"/>
  <c r="R3433" i="1"/>
  <c r="R3434" i="1"/>
  <c r="R3435" i="1"/>
  <c r="R3436" i="1"/>
  <c r="R3437" i="1"/>
  <c r="R3438" i="1"/>
  <c r="R3439" i="1"/>
  <c r="R3440" i="1"/>
  <c r="R3441" i="1"/>
  <c r="R3442" i="1"/>
  <c r="R3443" i="1"/>
  <c r="R3444" i="1"/>
  <c r="R3445" i="1"/>
  <c r="R3446" i="1"/>
  <c r="R3447" i="1"/>
  <c r="R3448" i="1"/>
  <c r="R3449" i="1"/>
  <c r="R3450" i="1"/>
  <c r="R3451" i="1"/>
  <c r="R3452" i="1"/>
  <c r="R3453" i="1"/>
  <c r="R3454" i="1"/>
  <c r="R3455" i="1"/>
  <c r="R3456" i="1"/>
  <c r="R3457" i="1"/>
  <c r="R3458" i="1"/>
  <c r="R3459" i="1"/>
  <c r="R3460" i="1"/>
  <c r="R3461" i="1"/>
  <c r="R3462" i="1"/>
  <c r="R3463" i="1"/>
  <c r="R3464" i="1"/>
  <c r="R3465" i="1"/>
  <c r="R3466" i="1"/>
  <c r="R3467" i="1"/>
  <c r="R3468" i="1"/>
  <c r="R3469" i="1"/>
  <c r="R3470" i="1"/>
  <c r="R3471" i="1"/>
  <c r="R3472" i="1"/>
  <c r="R3473" i="1"/>
  <c r="R3474" i="1"/>
  <c r="R3475" i="1"/>
  <c r="R3476" i="1"/>
  <c r="R3477" i="1"/>
  <c r="R3478" i="1"/>
  <c r="R3479" i="1"/>
  <c r="R3480" i="1"/>
  <c r="R3481" i="1"/>
  <c r="R3482" i="1"/>
  <c r="R3483" i="1"/>
  <c r="R3484" i="1"/>
  <c r="R3485" i="1"/>
  <c r="R3486" i="1"/>
  <c r="R3487" i="1"/>
  <c r="R3488" i="1"/>
  <c r="R3489" i="1"/>
  <c r="R3490" i="1"/>
  <c r="R3491" i="1"/>
  <c r="R3492" i="1"/>
  <c r="R3493" i="1"/>
  <c r="R3494" i="1"/>
  <c r="R3495" i="1"/>
  <c r="R3496" i="1"/>
  <c r="R3497" i="1"/>
  <c r="R3498" i="1"/>
  <c r="R3499" i="1"/>
  <c r="R3500" i="1"/>
  <c r="R3501" i="1"/>
  <c r="R3502" i="1"/>
  <c r="R3503" i="1"/>
  <c r="R3504" i="1"/>
  <c r="R3505" i="1"/>
  <c r="R3506" i="1"/>
  <c r="R3507" i="1"/>
  <c r="R3508" i="1"/>
  <c r="R3509" i="1"/>
  <c r="R3510" i="1"/>
  <c r="R3511" i="1"/>
  <c r="R3512" i="1"/>
  <c r="R3513" i="1"/>
  <c r="R3514" i="1"/>
  <c r="R3515" i="1"/>
  <c r="R3516" i="1"/>
  <c r="R3517" i="1"/>
  <c r="R3518" i="1"/>
  <c r="R3519" i="1"/>
  <c r="R3520" i="1"/>
  <c r="R3521" i="1"/>
  <c r="R3522" i="1"/>
  <c r="R3523" i="1"/>
  <c r="R3524" i="1"/>
  <c r="R3525" i="1"/>
  <c r="R3526" i="1"/>
  <c r="R3527" i="1"/>
  <c r="R3528" i="1"/>
  <c r="R3529" i="1"/>
  <c r="R3530" i="1"/>
  <c r="R3531" i="1"/>
  <c r="R3532" i="1"/>
  <c r="R3533" i="1"/>
  <c r="R3534" i="1"/>
  <c r="R3535" i="1"/>
  <c r="R3536" i="1"/>
  <c r="R3537" i="1"/>
  <c r="R3538" i="1"/>
  <c r="R3539" i="1"/>
  <c r="R3540" i="1"/>
  <c r="R3541" i="1"/>
  <c r="R3542" i="1"/>
  <c r="R3543" i="1"/>
  <c r="R3544" i="1"/>
  <c r="R3545" i="1"/>
  <c r="R3546" i="1"/>
  <c r="R3547" i="1"/>
  <c r="R3548" i="1"/>
  <c r="R3549" i="1"/>
  <c r="R3550" i="1"/>
  <c r="R3551" i="1"/>
  <c r="R3552" i="1"/>
  <c r="R3553" i="1"/>
  <c r="R3554" i="1"/>
  <c r="R3555" i="1"/>
  <c r="R3556" i="1"/>
  <c r="R3557" i="1"/>
  <c r="R3558" i="1"/>
  <c r="R3559" i="1"/>
  <c r="R3560" i="1"/>
  <c r="R3561" i="1"/>
  <c r="R3562" i="1"/>
  <c r="R3563" i="1"/>
  <c r="R3564" i="1"/>
  <c r="R3565" i="1"/>
  <c r="R3566" i="1"/>
  <c r="R3567" i="1"/>
  <c r="R3568" i="1"/>
  <c r="R3569" i="1"/>
  <c r="R3570" i="1"/>
  <c r="R3571" i="1"/>
  <c r="R3572" i="1"/>
  <c r="R3573" i="1"/>
  <c r="R3574" i="1"/>
  <c r="R3575" i="1"/>
  <c r="R3576" i="1"/>
  <c r="R3577" i="1"/>
  <c r="R3578" i="1"/>
  <c r="R3579" i="1"/>
  <c r="R3580" i="1"/>
  <c r="R3581" i="1"/>
  <c r="R3582" i="1"/>
  <c r="R3583" i="1"/>
  <c r="R3584" i="1"/>
  <c r="R3585" i="1"/>
  <c r="R3586" i="1"/>
  <c r="R3587" i="1"/>
  <c r="R3588" i="1"/>
  <c r="R3589" i="1"/>
  <c r="R3590" i="1"/>
  <c r="R3591" i="1"/>
  <c r="R3592" i="1"/>
  <c r="R3593" i="1"/>
  <c r="R3594" i="1"/>
  <c r="R3595" i="1"/>
  <c r="R3596" i="1"/>
  <c r="R3597" i="1"/>
  <c r="R3598" i="1"/>
  <c r="R3599" i="1"/>
  <c r="R3600" i="1"/>
  <c r="R3601" i="1"/>
  <c r="R3602" i="1"/>
  <c r="R3603" i="1"/>
  <c r="R3604" i="1"/>
  <c r="R3605" i="1"/>
  <c r="R3606" i="1"/>
  <c r="R3607" i="1"/>
  <c r="R3608" i="1"/>
  <c r="R3609" i="1"/>
  <c r="R3610" i="1"/>
  <c r="R3611" i="1"/>
  <c r="R3612" i="1"/>
  <c r="R3613" i="1"/>
  <c r="R3614" i="1"/>
  <c r="R3615" i="1"/>
  <c r="R3616" i="1"/>
  <c r="R3617" i="1"/>
  <c r="R3618" i="1"/>
  <c r="R3619" i="1"/>
  <c r="R3620" i="1"/>
  <c r="R3621" i="1"/>
  <c r="R3622" i="1"/>
  <c r="R3623" i="1"/>
  <c r="R3624" i="1"/>
  <c r="R3625" i="1"/>
  <c r="R3626" i="1"/>
  <c r="R3627" i="1"/>
  <c r="R3628" i="1"/>
  <c r="R3629" i="1"/>
  <c r="R3630" i="1"/>
  <c r="R3631" i="1"/>
  <c r="R3632" i="1"/>
  <c r="R3633" i="1"/>
  <c r="R3634" i="1"/>
  <c r="R3635" i="1"/>
  <c r="R3636" i="1"/>
  <c r="R3637" i="1"/>
  <c r="R3638" i="1"/>
  <c r="R3639" i="1"/>
  <c r="R3640" i="1"/>
  <c r="R3641" i="1"/>
  <c r="R3642" i="1"/>
  <c r="R3643" i="1"/>
  <c r="R3644" i="1"/>
  <c r="R3645" i="1"/>
  <c r="R3646" i="1"/>
  <c r="R3647" i="1"/>
  <c r="R3648" i="1"/>
  <c r="R3649" i="1"/>
  <c r="R3650" i="1"/>
  <c r="R3651" i="1"/>
  <c r="R3652" i="1"/>
  <c r="R3653" i="1"/>
  <c r="R3654" i="1"/>
  <c r="R3655" i="1"/>
  <c r="R3656" i="1"/>
  <c r="R3657" i="1"/>
  <c r="R3658" i="1"/>
  <c r="R3659" i="1"/>
  <c r="R3660" i="1"/>
  <c r="R3661" i="1"/>
  <c r="R3662" i="1"/>
  <c r="R3663" i="1"/>
  <c r="R3664" i="1"/>
  <c r="R3665" i="1"/>
  <c r="R3666" i="1"/>
  <c r="R3667" i="1"/>
  <c r="R3668" i="1"/>
  <c r="R3669" i="1"/>
  <c r="R3670" i="1"/>
  <c r="R3671" i="1"/>
  <c r="R3672" i="1"/>
  <c r="R3673" i="1"/>
  <c r="R3674" i="1"/>
  <c r="R3675" i="1"/>
  <c r="R3676" i="1"/>
  <c r="R3677" i="1"/>
  <c r="R3678" i="1"/>
  <c r="R3679" i="1"/>
  <c r="R3680" i="1"/>
  <c r="R3681" i="1"/>
  <c r="R3682" i="1"/>
  <c r="R3683" i="1"/>
  <c r="R3684" i="1"/>
  <c r="R3685" i="1"/>
  <c r="R3686" i="1"/>
  <c r="R3687" i="1"/>
  <c r="R3688" i="1"/>
  <c r="R3689" i="1"/>
  <c r="R3690" i="1"/>
  <c r="R3691" i="1"/>
  <c r="R3692" i="1"/>
  <c r="R3693" i="1"/>
  <c r="R3694" i="1"/>
  <c r="R3695" i="1"/>
  <c r="R3696" i="1"/>
  <c r="R3697" i="1"/>
  <c r="R3698" i="1"/>
  <c r="R3699" i="1"/>
  <c r="R3700" i="1"/>
  <c r="R3701" i="1"/>
  <c r="R3702" i="1"/>
  <c r="R3703" i="1"/>
  <c r="R3704" i="1"/>
  <c r="R3705" i="1"/>
  <c r="R3706" i="1"/>
  <c r="R3707" i="1"/>
  <c r="R3708" i="1"/>
  <c r="R3709" i="1"/>
  <c r="R3710" i="1"/>
  <c r="R3711" i="1"/>
  <c r="R3712" i="1"/>
  <c r="R3713" i="1"/>
  <c r="R3714" i="1"/>
  <c r="R3715" i="1"/>
  <c r="R3716" i="1"/>
  <c r="R3717" i="1"/>
  <c r="R3718" i="1"/>
  <c r="R3719" i="1"/>
  <c r="R3720" i="1"/>
  <c r="R3721" i="1"/>
  <c r="R3722" i="1"/>
  <c r="R3723" i="1"/>
  <c r="R3724" i="1"/>
  <c r="R3725" i="1"/>
  <c r="R3726" i="1"/>
  <c r="R3727" i="1"/>
  <c r="R3728" i="1"/>
  <c r="R3729" i="1"/>
  <c r="R3730" i="1"/>
  <c r="R3731" i="1"/>
  <c r="R3732" i="1"/>
  <c r="R3733" i="1"/>
  <c r="R3734" i="1"/>
  <c r="R3735" i="1"/>
  <c r="R3736" i="1"/>
  <c r="R3737" i="1"/>
  <c r="R3738" i="1"/>
  <c r="R3739" i="1"/>
  <c r="R3740" i="1"/>
  <c r="R3741" i="1"/>
  <c r="R3742" i="1"/>
  <c r="R3743" i="1"/>
  <c r="R3744" i="1"/>
  <c r="R3745" i="1"/>
  <c r="R3746" i="1"/>
  <c r="R3747" i="1"/>
  <c r="R3748" i="1"/>
  <c r="R3749" i="1"/>
  <c r="R3750" i="1"/>
  <c r="R3751" i="1"/>
  <c r="R3752" i="1"/>
  <c r="R3753" i="1"/>
  <c r="R3754" i="1"/>
  <c r="R3755" i="1"/>
  <c r="R3756" i="1"/>
  <c r="R3757" i="1"/>
  <c r="R3758" i="1"/>
  <c r="R3759" i="1"/>
  <c r="R3760" i="1"/>
  <c r="R3761" i="1"/>
  <c r="R3762" i="1"/>
  <c r="R3763" i="1"/>
  <c r="R3764" i="1"/>
  <c r="R3765" i="1"/>
  <c r="R3766" i="1"/>
  <c r="R3767" i="1"/>
  <c r="R3768" i="1"/>
  <c r="R3769" i="1"/>
  <c r="R3770" i="1"/>
  <c r="R3771" i="1"/>
  <c r="R3772" i="1"/>
  <c r="R3773" i="1"/>
  <c r="R3774" i="1"/>
  <c r="R3775" i="1"/>
  <c r="R3776" i="1"/>
  <c r="R3777" i="1"/>
  <c r="R3778" i="1"/>
  <c r="R3779" i="1"/>
  <c r="R3780" i="1"/>
  <c r="R3781" i="1"/>
  <c r="R3782" i="1"/>
  <c r="R3783" i="1"/>
  <c r="R3784" i="1"/>
  <c r="R3785" i="1"/>
  <c r="R3786" i="1"/>
  <c r="R3787" i="1"/>
  <c r="R3788" i="1"/>
  <c r="R3789" i="1"/>
  <c r="R3790" i="1"/>
  <c r="R3791" i="1"/>
  <c r="R3792" i="1"/>
  <c r="R3793" i="1"/>
  <c r="R3794" i="1"/>
  <c r="R3795" i="1"/>
  <c r="R3796" i="1"/>
  <c r="R3797" i="1"/>
  <c r="R3798" i="1"/>
  <c r="R3799" i="1"/>
  <c r="R3800" i="1"/>
  <c r="R3801" i="1"/>
  <c r="R3802" i="1"/>
  <c r="R3803" i="1"/>
  <c r="R3804" i="1"/>
  <c r="R3805" i="1"/>
  <c r="R3806" i="1"/>
  <c r="R3807" i="1"/>
  <c r="R3808" i="1"/>
  <c r="R3809" i="1"/>
  <c r="R3810" i="1"/>
  <c r="R3811" i="1"/>
  <c r="R3812" i="1"/>
  <c r="R3813" i="1"/>
  <c r="R3814" i="1"/>
  <c r="R3815" i="1"/>
  <c r="R3816" i="1"/>
  <c r="R3817" i="1"/>
  <c r="R3818" i="1"/>
  <c r="R3819" i="1"/>
  <c r="R3820" i="1"/>
  <c r="R3821" i="1"/>
  <c r="R3822" i="1"/>
  <c r="R3823" i="1"/>
  <c r="R3824" i="1"/>
  <c r="R3825" i="1"/>
  <c r="R3826" i="1"/>
  <c r="R3827" i="1"/>
  <c r="R3828" i="1"/>
  <c r="R3829" i="1"/>
  <c r="R3830" i="1"/>
  <c r="R3831" i="1"/>
  <c r="R3832" i="1"/>
  <c r="R3833" i="1"/>
  <c r="R3834" i="1"/>
  <c r="R3835" i="1"/>
  <c r="R3836" i="1"/>
  <c r="R3837" i="1"/>
  <c r="R3838" i="1"/>
  <c r="R3839" i="1"/>
  <c r="R3840" i="1"/>
  <c r="R3841" i="1"/>
  <c r="R3842" i="1"/>
  <c r="R3843" i="1"/>
  <c r="R3844" i="1"/>
  <c r="R3845" i="1"/>
  <c r="R3846" i="1"/>
  <c r="R3847" i="1"/>
  <c r="R3848" i="1"/>
  <c r="R3849" i="1"/>
  <c r="R3850" i="1"/>
  <c r="R3851" i="1"/>
  <c r="R3852" i="1"/>
  <c r="R3853" i="1"/>
  <c r="R3854" i="1"/>
  <c r="R3855" i="1"/>
  <c r="R3856" i="1"/>
  <c r="R3857" i="1"/>
  <c r="R3858" i="1"/>
  <c r="R3859" i="1"/>
  <c r="R3860" i="1"/>
  <c r="R3861" i="1"/>
  <c r="R3862" i="1"/>
  <c r="R3863" i="1"/>
  <c r="R3864" i="1"/>
  <c r="R3865" i="1"/>
  <c r="R3866" i="1"/>
  <c r="R3867" i="1"/>
  <c r="R3868" i="1"/>
  <c r="R3869" i="1"/>
  <c r="R3870" i="1"/>
  <c r="R3871" i="1"/>
  <c r="R3872" i="1"/>
  <c r="R3873" i="1"/>
  <c r="R3874" i="1"/>
  <c r="R3875" i="1"/>
  <c r="R3876" i="1"/>
  <c r="R3877" i="1"/>
  <c r="R3878" i="1"/>
  <c r="R3879" i="1"/>
  <c r="R3880" i="1"/>
  <c r="R3881" i="1"/>
  <c r="R3882" i="1"/>
  <c r="R3883" i="1"/>
  <c r="R3884" i="1"/>
  <c r="R3885" i="1"/>
  <c r="R3886" i="1"/>
  <c r="R3887" i="1"/>
  <c r="R3888" i="1"/>
  <c r="R3889" i="1"/>
  <c r="R3890" i="1"/>
  <c r="R3891" i="1"/>
  <c r="R3892" i="1"/>
  <c r="R3893" i="1"/>
  <c r="R3894" i="1"/>
  <c r="R3895" i="1"/>
  <c r="R3896" i="1"/>
  <c r="R3897" i="1"/>
  <c r="R3898" i="1"/>
  <c r="R3899" i="1"/>
  <c r="R3900" i="1"/>
  <c r="R3901" i="1"/>
  <c r="R3902" i="1"/>
  <c r="R3903" i="1"/>
  <c r="R3904" i="1"/>
  <c r="R3905" i="1"/>
  <c r="R3906" i="1"/>
  <c r="R3907" i="1"/>
  <c r="R3908" i="1"/>
  <c r="R3909" i="1"/>
  <c r="R3910" i="1"/>
  <c r="R3911" i="1"/>
  <c r="R3912" i="1"/>
  <c r="R3913" i="1"/>
  <c r="R3914" i="1"/>
  <c r="R3915" i="1"/>
  <c r="R3916" i="1"/>
  <c r="R3917" i="1"/>
  <c r="R3918" i="1"/>
  <c r="R3919" i="1"/>
  <c r="R3920" i="1"/>
  <c r="R3921" i="1"/>
  <c r="R3922" i="1"/>
  <c r="R3923" i="1"/>
  <c r="R3924" i="1"/>
  <c r="R3925" i="1"/>
  <c r="R3926" i="1"/>
  <c r="R3927" i="1"/>
  <c r="R3928" i="1"/>
  <c r="R3929" i="1"/>
  <c r="R3930" i="1"/>
  <c r="R3931" i="1"/>
  <c r="R3932" i="1"/>
  <c r="R3933" i="1"/>
  <c r="R3934" i="1"/>
  <c r="R3935" i="1"/>
  <c r="R3936" i="1"/>
  <c r="R3937" i="1"/>
  <c r="R3938" i="1"/>
  <c r="R3939" i="1"/>
  <c r="R3940" i="1"/>
  <c r="R3941" i="1"/>
  <c r="R3942" i="1"/>
  <c r="R3943" i="1"/>
  <c r="R3944" i="1"/>
  <c r="R3945" i="1"/>
  <c r="R3946" i="1"/>
  <c r="R3947" i="1"/>
  <c r="R3948" i="1"/>
  <c r="R3949" i="1"/>
  <c r="R3950" i="1"/>
  <c r="R3951" i="1"/>
  <c r="R3952" i="1"/>
  <c r="R3953" i="1"/>
  <c r="R3954" i="1"/>
  <c r="R3955" i="1"/>
  <c r="R3956" i="1"/>
  <c r="R3957" i="1"/>
  <c r="R3958" i="1"/>
  <c r="R3959" i="1"/>
  <c r="R3960" i="1"/>
  <c r="R3961" i="1"/>
  <c r="R3962" i="1"/>
  <c r="R3963" i="1"/>
  <c r="R3964" i="1"/>
  <c r="R3965" i="1"/>
  <c r="R3966" i="1"/>
  <c r="R3967" i="1"/>
  <c r="R3968" i="1"/>
  <c r="R3969" i="1"/>
  <c r="R3970" i="1"/>
  <c r="R3971" i="1"/>
  <c r="R3972" i="1"/>
  <c r="R3973" i="1"/>
  <c r="R3974" i="1"/>
  <c r="R3975" i="1"/>
  <c r="R3976" i="1"/>
  <c r="R3977" i="1"/>
  <c r="R3978" i="1"/>
  <c r="R3979" i="1"/>
  <c r="R3980" i="1"/>
  <c r="R3981" i="1"/>
  <c r="R3982" i="1"/>
  <c r="R3983" i="1"/>
  <c r="R3984" i="1"/>
  <c r="R3985" i="1"/>
  <c r="R3986" i="1"/>
  <c r="R3987" i="1"/>
  <c r="R3988" i="1"/>
  <c r="R3989" i="1"/>
  <c r="R3990" i="1"/>
  <c r="R3991" i="1"/>
  <c r="R3992" i="1"/>
  <c r="R3993" i="1"/>
  <c r="R3994" i="1"/>
  <c r="R3995" i="1"/>
  <c r="R3996" i="1"/>
  <c r="R3997" i="1"/>
  <c r="R3998" i="1"/>
  <c r="R3999" i="1"/>
  <c r="R4000" i="1"/>
  <c r="R4001" i="1"/>
  <c r="R4002" i="1"/>
  <c r="R4003" i="1"/>
  <c r="R4004" i="1"/>
  <c r="R4005" i="1"/>
  <c r="R4006" i="1"/>
  <c r="R4007" i="1"/>
  <c r="R4008" i="1"/>
  <c r="R4009" i="1"/>
  <c r="R4010" i="1"/>
  <c r="R4011" i="1"/>
  <c r="R4012" i="1"/>
  <c r="R4013" i="1"/>
  <c r="R4014" i="1"/>
  <c r="R4015" i="1"/>
  <c r="R4016" i="1"/>
  <c r="R4017" i="1"/>
  <c r="R4018" i="1"/>
  <c r="R4019" i="1"/>
  <c r="R4020" i="1"/>
  <c r="R4021" i="1"/>
  <c r="R4022" i="1"/>
  <c r="R4023" i="1"/>
  <c r="R4024" i="1"/>
  <c r="R4025" i="1"/>
  <c r="R4026" i="1"/>
  <c r="R4027" i="1"/>
  <c r="R4028" i="1"/>
  <c r="R4029" i="1"/>
  <c r="R4030" i="1"/>
  <c r="R4031" i="1"/>
  <c r="R4032" i="1"/>
  <c r="R4033" i="1"/>
  <c r="R4034" i="1"/>
  <c r="R4035" i="1"/>
  <c r="R4036" i="1"/>
  <c r="R4037" i="1"/>
  <c r="R4038" i="1"/>
  <c r="R4039" i="1"/>
  <c r="R4040" i="1"/>
  <c r="R4041" i="1"/>
  <c r="R4042" i="1"/>
  <c r="R4043" i="1"/>
  <c r="R4044" i="1"/>
  <c r="R4045" i="1"/>
  <c r="R4046" i="1"/>
  <c r="R4047" i="1"/>
  <c r="R4048" i="1"/>
  <c r="R4049" i="1"/>
  <c r="R4050" i="1"/>
  <c r="R4051" i="1"/>
  <c r="R4052" i="1"/>
  <c r="R4053" i="1"/>
  <c r="R4054" i="1"/>
  <c r="R4055" i="1"/>
  <c r="R4056" i="1"/>
  <c r="R4057" i="1"/>
  <c r="R4058" i="1"/>
  <c r="R4059" i="1"/>
  <c r="R4060" i="1"/>
  <c r="R4061" i="1"/>
  <c r="R4062" i="1"/>
  <c r="R4063" i="1"/>
  <c r="R4064" i="1"/>
  <c r="R4065" i="1"/>
  <c r="R4066" i="1"/>
  <c r="R4067" i="1"/>
  <c r="R4068" i="1"/>
  <c r="R4069" i="1"/>
  <c r="R4070" i="1"/>
  <c r="R4071" i="1"/>
  <c r="R4072" i="1"/>
  <c r="R4073" i="1"/>
  <c r="R4074" i="1"/>
  <c r="R4075" i="1"/>
  <c r="R4076" i="1"/>
  <c r="R4077" i="1"/>
  <c r="R4078" i="1"/>
  <c r="R4079" i="1"/>
  <c r="R4080" i="1"/>
  <c r="R4081" i="1"/>
  <c r="R4082" i="1"/>
  <c r="R4083" i="1"/>
  <c r="R4084" i="1"/>
  <c r="R4085" i="1"/>
  <c r="R4086" i="1"/>
  <c r="R4087" i="1"/>
  <c r="R4088" i="1"/>
  <c r="R4089" i="1"/>
  <c r="R4090" i="1"/>
  <c r="R4091" i="1"/>
  <c r="R4092" i="1"/>
  <c r="R4093" i="1"/>
  <c r="R4094" i="1"/>
  <c r="R4095" i="1"/>
  <c r="R4096" i="1"/>
  <c r="R4097" i="1"/>
  <c r="R4098" i="1"/>
  <c r="R4099" i="1"/>
  <c r="R4100" i="1"/>
  <c r="R4101" i="1"/>
  <c r="R4102" i="1"/>
  <c r="R4103" i="1"/>
  <c r="R4104" i="1"/>
  <c r="R4105" i="1"/>
  <c r="R4106" i="1"/>
  <c r="R4107" i="1"/>
  <c r="R4108" i="1"/>
  <c r="R4109" i="1"/>
  <c r="R4110" i="1"/>
  <c r="R4111" i="1"/>
  <c r="R4112" i="1"/>
  <c r="R4113" i="1"/>
  <c r="R4114" i="1"/>
  <c r="R4115" i="1"/>
  <c r="R4116" i="1"/>
  <c r="R4117" i="1"/>
  <c r="R4118" i="1"/>
  <c r="R4119" i="1"/>
  <c r="R4120" i="1"/>
  <c r="R4121" i="1"/>
  <c r="R4122" i="1"/>
  <c r="R4123" i="1"/>
  <c r="R4124" i="1"/>
  <c r="R4125" i="1"/>
  <c r="R4126" i="1"/>
  <c r="R4127" i="1"/>
  <c r="R4128" i="1"/>
  <c r="R4129" i="1"/>
  <c r="R4130" i="1"/>
  <c r="R4131" i="1"/>
  <c r="R4132" i="1"/>
  <c r="R4133" i="1"/>
  <c r="R4134" i="1"/>
  <c r="R4135" i="1"/>
  <c r="R4136" i="1"/>
  <c r="R4137" i="1"/>
  <c r="R4138" i="1"/>
  <c r="R4139" i="1"/>
  <c r="R4140" i="1"/>
  <c r="R4141" i="1"/>
  <c r="R4142" i="1"/>
  <c r="R4143" i="1"/>
  <c r="R4144" i="1"/>
  <c r="R4145" i="1"/>
  <c r="R4146" i="1"/>
  <c r="R4147" i="1"/>
  <c r="R4148" i="1"/>
  <c r="R4149" i="1"/>
  <c r="R4150" i="1"/>
  <c r="R4151" i="1"/>
  <c r="R4152" i="1"/>
  <c r="R4153" i="1"/>
  <c r="R4154" i="1"/>
  <c r="R4155" i="1"/>
  <c r="R4156" i="1"/>
  <c r="R4157" i="1"/>
  <c r="R4158" i="1"/>
  <c r="R4159" i="1"/>
  <c r="R4160" i="1"/>
  <c r="R4161" i="1"/>
  <c r="R4162" i="1"/>
  <c r="R4163" i="1"/>
  <c r="R4164" i="1"/>
  <c r="R4165" i="1"/>
  <c r="R4166" i="1"/>
  <c r="R4167" i="1"/>
  <c r="R4168" i="1"/>
  <c r="R4169" i="1"/>
  <c r="R4170" i="1"/>
  <c r="R4171" i="1"/>
  <c r="R4172" i="1"/>
  <c r="R4173" i="1"/>
  <c r="R4174" i="1"/>
  <c r="R4175" i="1"/>
  <c r="R4176" i="1"/>
  <c r="R4177" i="1"/>
  <c r="R4178" i="1"/>
  <c r="R4179" i="1"/>
  <c r="R4180" i="1"/>
  <c r="R4181" i="1"/>
  <c r="R4182" i="1"/>
  <c r="R4183" i="1"/>
  <c r="R4184" i="1"/>
  <c r="R4185" i="1"/>
  <c r="R4186" i="1"/>
  <c r="R4187" i="1"/>
  <c r="R4188" i="1"/>
  <c r="R4189" i="1"/>
  <c r="R4190" i="1"/>
  <c r="R4191" i="1"/>
  <c r="R4192" i="1"/>
  <c r="R4193" i="1"/>
  <c r="R4194" i="1"/>
  <c r="R4195" i="1"/>
  <c r="R4196" i="1"/>
  <c r="R4197" i="1"/>
  <c r="R4198" i="1"/>
  <c r="R4199" i="1"/>
  <c r="R4200" i="1"/>
  <c r="R4201" i="1"/>
  <c r="R4202" i="1"/>
  <c r="R4203" i="1"/>
  <c r="R4204" i="1"/>
  <c r="R4205" i="1"/>
  <c r="R4206" i="1"/>
  <c r="R4207" i="1"/>
  <c r="R4208" i="1"/>
  <c r="R4209" i="1"/>
  <c r="R4210" i="1"/>
  <c r="R4211" i="1"/>
  <c r="R4212" i="1"/>
  <c r="R4213" i="1"/>
  <c r="R4214" i="1"/>
  <c r="R4215" i="1"/>
  <c r="R4216" i="1"/>
  <c r="R4217" i="1"/>
  <c r="R4218" i="1"/>
  <c r="R4219" i="1"/>
  <c r="R4220" i="1"/>
  <c r="R4221" i="1"/>
  <c r="R4222" i="1"/>
  <c r="R4223" i="1"/>
  <c r="R4224" i="1"/>
  <c r="R4225" i="1"/>
  <c r="R4226" i="1"/>
  <c r="R4227" i="1"/>
  <c r="R4228" i="1"/>
  <c r="R4229" i="1"/>
  <c r="R4230" i="1"/>
  <c r="R4231" i="1"/>
  <c r="R4232" i="1"/>
  <c r="R4233" i="1"/>
  <c r="R4234" i="1"/>
  <c r="R4235" i="1"/>
  <c r="R4236" i="1"/>
  <c r="R4237" i="1"/>
  <c r="R4238" i="1"/>
  <c r="R4239" i="1"/>
  <c r="R4240" i="1"/>
  <c r="R4241" i="1"/>
  <c r="R4242" i="1"/>
  <c r="R4243" i="1"/>
  <c r="R4244" i="1"/>
  <c r="R4245" i="1"/>
  <c r="R4246" i="1"/>
  <c r="R4247" i="1"/>
  <c r="R4248" i="1"/>
  <c r="R4249" i="1"/>
  <c r="R4250" i="1"/>
  <c r="R4251" i="1"/>
  <c r="R4252" i="1"/>
  <c r="R4253" i="1"/>
  <c r="R4254" i="1"/>
  <c r="R4255" i="1"/>
  <c r="R4256" i="1"/>
  <c r="R4257" i="1"/>
  <c r="R4258" i="1"/>
  <c r="R4259" i="1"/>
  <c r="R4260" i="1"/>
  <c r="R4261" i="1"/>
  <c r="R4262" i="1"/>
  <c r="R4263" i="1"/>
  <c r="R4264" i="1"/>
  <c r="R4265" i="1"/>
  <c r="R4266" i="1"/>
  <c r="R4267" i="1"/>
  <c r="R4268" i="1"/>
  <c r="R4269" i="1"/>
  <c r="R4270" i="1"/>
  <c r="R4271" i="1"/>
  <c r="R4272" i="1"/>
  <c r="R4273" i="1"/>
  <c r="R4274" i="1"/>
  <c r="R4275" i="1"/>
  <c r="R4276" i="1"/>
  <c r="R4277" i="1"/>
  <c r="R4278" i="1"/>
  <c r="R4279" i="1"/>
  <c r="R4280" i="1"/>
  <c r="R4281" i="1"/>
  <c r="R4282" i="1"/>
  <c r="R4283" i="1"/>
  <c r="R4284" i="1"/>
  <c r="R4285" i="1"/>
  <c r="R4286" i="1"/>
  <c r="R4287" i="1"/>
  <c r="R4288" i="1"/>
  <c r="R4289" i="1"/>
  <c r="R4290" i="1"/>
  <c r="R4291" i="1"/>
  <c r="R4292" i="1"/>
  <c r="R4293" i="1"/>
  <c r="R4294" i="1"/>
  <c r="R4295" i="1"/>
  <c r="R4296" i="1"/>
  <c r="R4297" i="1"/>
  <c r="R4298" i="1"/>
  <c r="R4299" i="1"/>
  <c r="R4300" i="1"/>
  <c r="R4301" i="1"/>
  <c r="R4302" i="1"/>
  <c r="R4303" i="1"/>
  <c r="R4304" i="1"/>
  <c r="R4305" i="1"/>
  <c r="R4306" i="1"/>
  <c r="R4307" i="1"/>
  <c r="R4308" i="1"/>
  <c r="R4309" i="1"/>
  <c r="R4310" i="1"/>
  <c r="R4311" i="1"/>
  <c r="R4312" i="1"/>
  <c r="R4313" i="1"/>
  <c r="R4314" i="1"/>
  <c r="R4315" i="1"/>
  <c r="R4316" i="1"/>
  <c r="R4317" i="1"/>
  <c r="R4318" i="1"/>
  <c r="R4319" i="1"/>
  <c r="R4320" i="1"/>
  <c r="R4321" i="1"/>
  <c r="R4322" i="1"/>
  <c r="R4323" i="1"/>
  <c r="R4324" i="1"/>
  <c r="R4325" i="1"/>
  <c r="R4326" i="1"/>
  <c r="R4327" i="1"/>
  <c r="R4328" i="1"/>
  <c r="R4329" i="1"/>
  <c r="R4330" i="1"/>
  <c r="R4331" i="1"/>
  <c r="R4332" i="1"/>
  <c r="R4333" i="1"/>
  <c r="R4334" i="1"/>
  <c r="R4335" i="1"/>
  <c r="R4336" i="1"/>
  <c r="R4337" i="1"/>
  <c r="R4338" i="1"/>
  <c r="R4339" i="1"/>
  <c r="R4340" i="1"/>
  <c r="R4341" i="1"/>
  <c r="R4342" i="1"/>
  <c r="R4343" i="1"/>
  <c r="R4344" i="1"/>
  <c r="R4345" i="1"/>
  <c r="R4346" i="1"/>
  <c r="R4347" i="1"/>
  <c r="R4348" i="1"/>
  <c r="R4349" i="1"/>
  <c r="R4350" i="1"/>
  <c r="R4351" i="1"/>
  <c r="R4352" i="1"/>
  <c r="R4353" i="1"/>
  <c r="R4354" i="1"/>
  <c r="R4355" i="1"/>
  <c r="R4356" i="1"/>
  <c r="R4357" i="1"/>
  <c r="R4358" i="1"/>
  <c r="R4359" i="1"/>
  <c r="R4360" i="1"/>
  <c r="R4361" i="1"/>
  <c r="R4362" i="1"/>
  <c r="R4363" i="1"/>
  <c r="R4364" i="1"/>
  <c r="R4365" i="1"/>
  <c r="R4366" i="1"/>
  <c r="R4367" i="1"/>
  <c r="R4368" i="1"/>
  <c r="R4369" i="1"/>
  <c r="R4370" i="1"/>
  <c r="R4371" i="1"/>
  <c r="R4372" i="1"/>
  <c r="R4373" i="1"/>
  <c r="R4374" i="1"/>
  <c r="R4375" i="1"/>
  <c r="R4376" i="1"/>
  <c r="R4377" i="1"/>
  <c r="R4378" i="1"/>
  <c r="R4379" i="1"/>
  <c r="R4380" i="1"/>
  <c r="R4381" i="1"/>
  <c r="R4382" i="1"/>
  <c r="R4383" i="1"/>
  <c r="R4384" i="1"/>
  <c r="R4385" i="1"/>
  <c r="R4386" i="1"/>
  <c r="R4387" i="1"/>
  <c r="R4388" i="1"/>
  <c r="R4389" i="1"/>
  <c r="R4390" i="1"/>
  <c r="R4391" i="1"/>
  <c r="R4392" i="1"/>
  <c r="R4393" i="1"/>
  <c r="R4394" i="1"/>
  <c r="R4395" i="1"/>
  <c r="R4396" i="1"/>
  <c r="R4397" i="1"/>
  <c r="R4398" i="1"/>
  <c r="R4399" i="1"/>
  <c r="R4400" i="1"/>
  <c r="R4401" i="1"/>
  <c r="R4402" i="1"/>
  <c r="R4403" i="1"/>
  <c r="R4404" i="1"/>
  <c r="R4405" i="1"/>
  <c r="R4406" i="1"/>
  <c r="R4407" i="1"/>
  <c r="R4408" i="1"/>
  <c r="R4409" i="1"/>
  <c r="R4410" i="1"/>
  <c r="R4411" i="1"/>
  <c r="R4412" i="1"/>
  <c r="R4413" i="1"/>
  <c r="R4414" i="1"/>
  <c r="R4415" i="1"/>
  <c r="R4416" i="1"/>
  <c r="R4417" i="1"/>
  <c r="R4418" i="1"/>
  <c r="R4419" i="1"/>
  <c r="R4420" i="1"/>
  <c r="R4421" i="1"/>
  <c r="R4422" i="1"/>
  <c r="R4423" i="1"/>
  <c r="R4424" i="1"/>
  <c r="R4425" i="1"/>
  <c r="R4426" i="1"/>
  <c r="R4427" i="1"/>
  <c r="R4428" i="1"/>
  <c r="R4429" i="1"/>
  <c r="R4430" i="1"/>
  <c r="R4431" i="1"/>
  <c r="R4432" i="1"/>
  <c r="R4433" i="1"/>
  <c r="R4434" i="1"/>
  <c r="R4435" i="1"/>
  <c r="R4436" i="1"/>
  <c r="R4437" i="1"/>
  <c r="R4438" i="1"/>
  <c r="R4439" i="1"/>
  <c r="R4440" i="1"/>
  <c r="R4441" i="1"/>
  <c r="R4442" i="1"/>
  <c r="R4443" i="1"/>
  <c r="R4444" i="1"/>
  <c r="R4445" i="1"/>
  <c r="R4446" i="1"/>
  <c r="R4447" i="1"/>
  <c r="R4448" i="1"/>
  <c r="R4449" i="1"/>
  <c r="R4450" i="1"/>
  <c r="R4451" i="1"/>
  <c r="R4452" i="1"/>
  <c r="R4453" i="1"/>
  <c r="R4454" i="1"/>
  <c r="R4455" i="1"/>
  <c r="R4456" i="1"/>
  <c r="R4457" i="1"/>
  <c r="R4458" i="1"/>
  <c r="R4459" i="1"/>
  <c r="R4460" i="1"/>
  <c r="R4461" i="1"/>
  <c r="R4462" i="1"/>
  <c r="R4463" i="1"/>
  <c r="R4464" i="1"/>
  <c r="R4465" i="1"/>
  <c r="R4466" i="1"/>
  <c r="R4467" i="1"/>
  <c r="R4468" i="1"/>
  <c r="R4469" i="1"/>
  <c r="R4470" i="1"/>
  <c r="R4471" i="1"/>
  <c r="R4472" i="1"/>
  <c r="R4473" i="1"/>
  <c r="R4474" i="1"/>
  <c r="R4475" i="1"/>
  <c r="R4476" i="1"/>
  <c r="R4477" i="1"/>
  <c r="R4478" i="1"/>
  <c r="R4479" i="1"/>
  <c r="R4480" i="1"/>
  <c r="R4481" i="1"/>
  <c r="R4482" i="1"/>
  <c r="R4483" i="1"/>
  <c r="R4484" i="1"/>
  <c r="R4485" i="1"/>
  <c r="R4486" i="1"/>
  <c r="R4487" i="1"/>
  <c r="R4488" i="1"/>
  <c r="R4489" i="1"/>
  <c r="R4490" i="1"/>
  <c r="R4491" i="1"/>
  <c r="R4492" i="1"/>
  <c r="R4493" i="1"/>
  <c r="R4494" i="1"/>
  <c r="R4495" i="1"/>
  <c r="R4496" i="1"/>
  <c r="R4497" i="1"/>
  <c r="R4498" i="1"/>
  <c r="R4499" i="1"/>
  <c r="R4500" i="1"/>
  <c r="R4501" i="1"/>
  <c r="R4502" i="1"/>
  <c r="R4503" i="1"/>
  <c r="R4504" i="1"/>
  <c r="R4505" i="1"/>
  <c r="R4506" i="1"/>
  <c r="R4507" i="1"/>
  <c r="R4508" i="1"/>
  <c r="R4509" i="1"/>
  <c r="R4510" i="1"/>
  <c r="R4511" i="1"/>
  <c r="R4512" i="1"/>
  <c r="R4513" i="1"/>
  <c r="R4514" i="1"/>
  <c r="R4515" i="1"/>
  <c r="R4516" i="1"/>
  <c r="R4517" i="1"/>
  <c r="R4518" i="1"/>
  <c r="R4519" i="1"/>
  <c r="R4520" i="1"/>
  <c r="R4521" i="1"/>
  <c r="R4522" i="1"/>
  <c r="R4523" i="1"/>
  <c r="R4524" i="1"/>
  <c r="R4525" i="1"/>
  <c r="R4526" i="1"/>
  <c r="R4527" i="1"/>
  <c r="R4528" i="1"/>
  <c r="R4529" i="1"/>
  <c r="R4530" i="1"/>
  <c r="R4531" i="1"/>
  <c r="R4532" i="1"/>
  <c r="R4533" i="1"/>
  <c r="R4534" i="1"/>
  <c r="R4535" i="1"/>
  <c r="R4536" i="1"/>
  <c r="R4537" i="1"/>
  <c r="R4538" i="1"/>
  <c r="R4539" i="1"/>
  <c r="R4540" i="1"/>
  <c r="R4541" i="1"/>
  <c r="R4542" i="1"/>
  <c r="R4543" i="1"/>
  <c r="R4544" i="1"/>
  <c r="R4545" i="1"/>
  <c r="R4546" i="1"/>
  <c r="R4547" i="1"/>
  <c r="R4548" i="1"/>
  <c r="R4549" i="1"/>
  <c r="R4550" i="1"/>
  <c r="R4551" i="1"/>
  <c r="R4552" i="1"/>
  <c r="R4553" i="1"/>
  <c r="R4554" i="1"/>
  <c r="R4555" i="1"/>
  <c r="R4556" i="1"/>
  <c r="R4557" i="1"/>
  <c r="R4558" i="1"/>
  <c r="R4559" i="1"/>
  <c r="R4560" i="1"/>
  <c r="R4561" i="1"/>
  <c r="R4562" i="1"/>
  <c r="R4563" i="1"/>
  <c r="R4564" i="1"/>
  <c r="R4565" i="1"/>
  <c r="R4566" i="1"/>
  <c r="R4567" i="1"/>
  <c r="R4568" i="1"/>
  <c r="R4569" i="1"/>
  <c r="R4570" i="1"/>
  <c r="R4571" i="1"/>
  <c r="R4572" i="1"/>
  <c r="R4573" i="1"/>
  <c r="R4574" i="1"/>
  <c r="R4575" i="1"/>
  <c r="R4576" i="1"/>
  <c r="R4577" i="1"/>
  <c r="R4578" i="1"/>
  <c r="R4579" i="1"/>
  <c r="R4580" i="1"/>
  <c r="R4581" i="1"/>
  <c r="R4582" i="1"/>
  <c r="R4583" i="1"/>
  <c r="R4584" i="1"/>
  <c r="R4585" i="1"/>
  <c r="R4586" i="1"/>
  <c r="R4587" i="1"/>
  <c r="R4588" i="1"/>
  <c r="R4589" i="1"/>
  <c r="R4590" i="1"/>
  <c r="R4591" i="1"/>
  <c r="R4592" i="1"/>
  <c r="R4593" i="1"/>
  <c r="R4594" i="1"/>
  <c r="R4595" i="1"/>
  <c r="R4596" i="1"/>
  <c r="R4597" i="1"/>
  <c r="R4598" i="1"/>
  <c r="R4599" i="1"/>
  <c r="R4600" i="1"/>
  <c r="R4601" i="1"/>
  <c r="R4602" i="1"/>
  <c r="R4603" i="1"/>
  <c r="R4604" i="1"/>
  <c r="R4605" i="1"/>
  <c r="R4606" i="1"/>
  <c r="R4607" i="1"/>
  <c r="R4608" i="1"/>
  <c r="R4609" i="1"/>
  <c r="R4610" i="1"/>
  <c r="R4611" i="1"/>
  <c r="R4612" i="1"/>
  <c r="R4613" i="1"/>
  <c r="R4614" i="1"/>
  <c r="R4615" i="1"/>
  <c r="R4616" i="1"/>
  <c r="R4617" i="1"/>
  <c r="R4618" i="1"/>
  <c r="R4619" i="1"/>
  <c r="R4620" i="1"/>
  <c r="R4621" i="1"/>
  <c r="R4622" i="1"/>
  <c r="R4623" i="1"/>
  <c r="R4624" i="1"/>
  <c r="R4625" i="1"/>
  <c r="R4626" i="1"/>
  <c r="R4627" i="1"/>
  <c r="R4628" i="1"/>
  <c r="R4629" i="1"/>
  <c r="R4630" i="1"/>
  <c r="R4631" i="1"/>
  <c r="R4632" i="1"/>
  <c r="R4633" i="1"/>
  <c r="R4634" i="1"/>
  <c r="R4635" i="1"/>
  <c r="R4636" i="1"/>
  <c r="R4637" i="1"/>
  <c r="R4638" i="1"/>
  <c r="R4639" i="1"/>
  <c r="R4640" i="1"/>
  <c r="R4641" i="1"/>
  <c r="R4642" i="1"/>
  <c r="R4643" i="1"/>
  <c r="R4644" i="1"/>
  <c r="R4645" i="1"/>
  <c r="R4646" i="1"/>
  <c r="R4647" i="1"/>
  <c r="R4648" i="1"/>
  <c r="R4649" i="1"/>
  <c r="R4650" i="1"/>
  <c r="R4651" i="1"/>
  <c r="R4652" i="1"/>
  <c r="R4653" i="1"/>
  <c r="R4654" i="1"/>
  <c r="R4655" i="1"/>
  <c r="R4656" i="1"/>
  <c r="R4657" i="1"/>
  <c r="R4658" i="1"/>
  <c r="R4659" i="1"/>
  <c r="R4660" i="1"/>
  <c r="R4661" i="1"/>
  <c r="R4662" i="1"/>
  <c r="R4663" i="1"/>
  <c r="R4664" i="1"/>
  <c r="R4665" i="1"/>
  <c r="R4666" i="1"/>
  <c r="R4667" i="1"/>
  <c r="R4668" i="1"/>
  <c r="R4669" i="1"/>
  <c r="R4670" i="1"/>
  <c r="R4671" i="1"/>
  <c r="R4672" i="1"/>
  <c r="R4673" i="1"/>
  <c r="R4674" i="1"/>
  <c r="R4675" i="1"/>
  <c r="R4676" i="1"/>
  <c r="R4677" i="1"/>
  <c r="R4678" i="1"/>
  <c r="R4679" i="1"/>
  <c r="R4680" i="1"/>
  <c r="R4681" i="1"/>
  <c r="R4682" i="1"/>
  <c r="R4683" i="1"/>
  <c r="R4684" i="1"/>
  <c r="R4685" i="1"/>
  <c r="R4686" i="1"/>
  <c r="R4687" i="1"/>
  <c r="R4688" i="1"/>
  <c r="R4689" i="1"/>
  <c r="R4690" i="1"/>
  <c r="R4691" i="1"/>
  <c r="R4692" i="1"/>
  <c r="R4693" i="1"/>
  <c r="R4694" i="1"/>
  <c r="R4695" i="1"/>
  <c r="R4696" i="1"/>
  <c r="R4697" i="1"/>
  <c r="R4698" i="1"/>
  <c r="R4699" i="1"/>
  <c r="R4700" i="1"/>
  <c r="R4701" i="1"/>
  <c r="R4702" i="1"/>
  <c r="R4703" i="1"/>
  <c r="R4704" i="1"/>
  <c r="R4705" i="1"/>
  <c r="R4706" i="1"/>
  <c r="R4707" i="1"/>
  <c r="R4708" i="1"/>
  <c r="R4709" i="1"/>
  <c r="R4710" i="1"/>
  <c r="R4711" i="1"/>
  <c r="R4712" i="1"/>
  <c r="R4713" i="1"/>
  <c r="R4714" i="1"/>
  <c r="R4715" i="1"/>
  <c r="R4716" i="1"/>
  <c r="R4717" i="1"/>
  <c r="R4718" i="1"/>
  <c r="R4719" i="1"/>
  <c r="R4720" i="1"/>
  <c r="R4721" i="1"/>
  <c r="R4722" i="1"/>
  <c r="R4723" i="1"/>
  <c r="R4724" i="1"/>
  <c r="R4725" i="1"/>
  <c r="R4726" i="1"/>
  <c r="R4727" i="1"/>
  <c r="R4728" i="1"/>
  <c r="R4729" i="1"/>
  <c r="R4730" i="1"/>
  <c r="R4731" i="1"/>
  <c r="R4732" i="1"/>
  <c r="R4733" i="1"/>
  <c r="R4734" i="1"/>
  <c r="R4735" i="1"/>
  <c r="R4736" i="1"/>
  <c r="R4737" i="1"/>
  <c r="R4738" i="1"/>
  <c r="R4739" i="1"/>
  <c r="R4740" i="1"/>
  <c r="R4741" i="1"/>
  <c r="R4742" i="1"/>
  <c r="R4743" i="1"/>
  <c r="R4744" i="1"/>
  <c r="R4745" i="1"/>
  <c r="R4746" i="1"/>
  <c r="R4747" i="1"/>
  <c r="R4748" i="1"/>
  <c r="R4749" i="1"/>
  <c r="R4750" i="1"/>
  <c r="R4751" i="1"/>
  <c r="R4752" i="1"/>
  <c r="R4753" i="1"/>
  <c r="R4754" i="1"/>
  <c r="R4755" i="1"/>
  <c r="R4756" i="1"/>
  <c r="R4757" i="1"/>
  <c r="R4758" i="1"/>
  <c r="R4759" i="1"/>
  <c r="R4760" i="1"/>
  <c r="R4761" i="1"/>
  <c r="R4762" i="1"/>
  <c r="R4763" i="1"/>
  <c r="R4764" i="1"/>
  <c r="R4765" i="1"/>
  <c r="R4766" i="1"/>
  <c r="R4767" i="1"/>
  <c r="R4768" i="1"/>
  <c r="R4769" i="1"/>
  <c r="R4770" i="1"/>
  <c r="R4771" i="1"/>
  <c r="R4772" i="1"/>
  <c r="R4773" i="1"/>
  <c r="R4774" i="1"/>
  <c r="R4775" i="1"/>
  <c r="R4776" i="1"/>
  <c r="R4777" i="1"/>
  <c r="R4778" i="1"/>
  <c r="R4779" i="1"/>
  <c r="R4780" i="1"/>
  <c r="R4781" i="1"/>
  <c r="R4782" i="1"/>
  <c r="R4783" i="1"/>
  <c r="R4784" i="1"/>
  <c r="R4785" i="1"/>
  <c r="R4786" i="1"/>
  <c r="R4787" i="1"/>
  <c r="R4788" i="1"/>
  <c r="R4789" i="1"/>
  <c r="R4790" i="1"/>
  <c r="R4791" i="1"/>
  <c r="R4792" i="1"/>
  <c r="R4793" i="1"/>
  <c r="R4794" i="1"/>
  <c r="R4795" i="1"/>
  <c r="R4796" i="1"/>
  <c r="R4797" i="1"/>
  <c r="R4798" i="1"/>
  <c r="R4799" i="1"/>
  <c r="R4800" i="1"/>
  <c r="R4801" i="1"/>
  <c r="R4802" i="1"/>
  <c r="R4803" i="1"/>
  <c r="R4804" i="1"/>
  <c r="R4805" i="1"/>
  <c r="R4806" i="1"/>
  <c r="R4807" i="1"/>
  <c r="R4808" i="1"/>
  <c r="R4809" i="1"/>
  <c r="R4810" i="1"/>
  <c r="R4811" i="1"/>
  <c r="R4812" i="1"/>
  <c r="R4813" i="1"/>
  <c r="R4814" i="1"/>
  <c r="R4815" i="1"/>
  <c r="R4816" i="1"/>
  <c r="R4817" i="1"/>
  <c r="R4818" i="1"/>
  <c r="R4819" i="1"/>
  <c r="R4820" i="1"/>
  <c r="R4821" i="1"/>
  <c r="R4822" i="1"/>
  <c r="R4823" i="1"/>
  <c r="R4824" i="1"/>
  <c r="R4825" i="1"/>
  <c r="R4826" i="1"/>
  <c r="R4827" i="1"/>
  <c r="R4828" i="1"/>
  <c r="R4829" i="1"/>
  <c r="R4830" i="1"/>
  <c r="R4831" i="1"/>
  <c r="R4832" i="1"/>
  <c r="R4833" i="1"/>
  <c r="R4834" i="1"/>
  <c r="R4835" i="1"/>
  <c r="R4836" i="1"/>
  <c r="R4837" i="1"/>
  <c r="R4838" i="1"/>
  <c r="R4839" i="1"/>
  <c r="R4840" i="1"/>
  <c r="R4841" i="1"/>
  <c r="R4842" i="1"/>
  <c r="R4843" i="1"/>
  <c r="R4844" i="1"/>
  <c r="R4845" i="1"/>
  <c r="R4846" i="1"/>
  <c r="R4847" i="1"/>
  <c r="R4848" i="1"/>
  <c r="R4849" i="1"/>
  <c r="R4850" i="1"/>
  <c r="R4851" i="1"/>
  <c r="R4852" i="1"/>
  <c r="R4853" i="1"/>
  <c r="R4854" i="1"/>
  <c r="R4855" i="1"/>
  <c r="R4856" i="1"/>
  <c r="R4857" i="1"/>
  <c r="R4858" i="1"/>
  <c r="R4859" i="1"/>
  <c r="R4860" i="1"/>
  <c r="R4861" i="1"/>
  <c r="R4862" i="1"/>
  <c r="R4863" i="1"/>
  <c r="R4864" i="1"/>
  <c r="R4865" i="1"/>
  <c r="R4866" i="1"/>
  <c r="R4867" i="1"/>
  <c r="R4868" i="1"/>
  <c r="R4869" i="1"/>
  <c r="R4870" i="1"/>
  <c r="R4871" i="1"/>
  <c r="R4872" i="1"/>
  <c r="R4873" i="1"/>
  <c r="R4874" i="1"/>
  <c r="R4875" i="1"/>
  <c r="R4876" i="1"/>
  <c r="R4877" i="1"/>
  <c r="R4878" i="1"/>
  <c r="R4879" i="1"/>
  <c r="R4880" i="1"/>
  <c r="R4881" i="1"/>
  <c r="R4882" i="1"/>
  <c r="R4883" i="1"/>
  <c r="R4884" i="1"/>
  <c r="R4885" i="1"/>
  <c r="R4886" i="1"/>
  <c r="R4887" i="1"/>
  <c r="R4888" i="1"/>
  <c r="R4889" i="1"/>
  <c r="R4890" i="1"/>
  <c r="R4891" i="1"/>
  <c r="R4892" i="1"/>
  <c r="R4893" i="1"/>
  <c r="R4894" i="1"/>
  <c r="R4895" i="1"/>
  <c r="R4896" i="1"/>
  <c r="R4897" i="1"/>
  <c r="R4898" i="1"/>
  <c r="R4899" i="1"/>
  <c r="R4900" i="1"/>
  <c r="R4901" i="1"/>
  <c r="R4902" i="1"/>
  <c r="R4903" i="1"/>
  <c r="R4904" i="1"/>
  <c r="R4905" i="1"/>
  <c r="R4906" i="1"/>
  <c r="R4907" i="1"/>
  <c r="R4908" i="1"/>
  <c r="R4909" i="1"/>
  <c r="R4910" i="1"/>
  <c r="R4911" i="1"/>
  <c r="R4912" i="1"/>
  <c r="R4913" i="1"/>
  <c r="R4914" i="1"/>
  <c r="R4915" i="1"/>
  <c r="R4916" i="1"/>
  <c r="R4917" i="1"/>
  <c r="R4918" i="1"/>
  <c r="R4919" i="1"/>
  <c r="R4920" i="1"/>
  <c r="R4921" i="1"/>
  <c r="R4922" i="1"/>
  <c r="R4923" i="1"/>
  <c r="R4924" i="1"/>
  <c r="R4925" i="1"/>
  <c r="R4926" i="1"/>
  <c r="R4927" i="1"/>
  <c r="R4928" i="1"/>
  <c r="R4929" i="1"/>
  <c r="R4930" i="1"/>
  <c r="R4931" i="1"/>
  <c r="R4932" i="1"/>
  <c r="R4933" i="1"/>
  <c r="R4934" i="1"/>
  <c r="R4935" i="1"/>
  <c r="R4936" i="1"/>
  <c r="R4937" i="1"/>
  <c r="R4938" i="1"/>
  <c r="R4939" i="1"/>
  <c r="R4940" i="1"/>
  <c r="R4941" i="1"/>
  <c r="R4942" i="1"/>
  <c r="R4943" i="1"/>
  <c r="R4944" i="1"/>
  <c r="R4945" i="1"/>
  <c r="R4946" i="1"/>
  <c r="R4947" i="1"/>
  <c r="R4948" i="1"/>
  <c r="R4949" i="1"/>
  <c r="R4950" i="1"/>
  <c r="R4951" i="1"/>
  <c r="R4952" i="1"/>
  <c r="R4953" i="1"/>
  <c r="R4954" i="1"/>
  <c r="R4955" i="1"/>
  <c r="R4956" i="1"/>
  <c r="R4957" i="1"/>
  <c r="R4958" i="1"/>
  <c r="R4959" i="1"/>
  <c r="R4960" i="1"/>
  <c r="R4961" i="1"/>
  <c r="R4962" i="1"/>
  <c r="R4963" i="1"/>
  <c r="R4964" i="1"/>
  <c r="R4965" i="1"/>
  <c r="R4966" i="1"/>
  <c r="R4967" i="1"/>
  <c r="R4968" i="1"/>
  <c r="R4969" i="1"/>
  <c r="R4970" i="1"/>
  <c r="R4971" i="1"/>
  <c r="R4972" i="1"/>
  <c r="R4973" i="1"/>
  <c r="R4974" i="1"/>
  <c r="R4975" i="1"/>
  <c r="R4976" i="1"/>
  <c r="R4977" i="1"/>
  <c r="R4978" i="1"/>
  <c r="R4979" i="1"/>
  <c r="R4980" i="1"/>
  <c r="R4981" i="1"/>
  <c r="R4982" i="1"/>
  <c r="R4983" i="1"/>
  <c r="R4984" i="1"/>
  <c r="R4985" i="1"/>
  <c r="R4986" i="1"/>
  <c r="R4987" i="1"/>
  <c r="R4988" i="1"/>
  <c r="R4989" i="1"/>
  <c r="R4990" i="1"/>
  <c r="R4991" i="1"/>
  <c r="R4992" i="1"/>
  <c r="R4993" i="1"/>
  <c r="R4994" i="1"/>
  <c r="R4995" i="1"/>
  <c r="R4996" i="1"/>
  <c r="R4997" i="1"/>
  <c r="R4998" i="1"/>
  <c r="R4999" i="1"/>
  <c r="R5000" i="1"/>
  <c r="R14" i="1"/>
  <c r="F4" i="1" l="1"/>
  <c r="S5000" i="7" l="1"/>
  <c r="T5000" i="7" s="1"/>
  <c r="S4999" i="7"/>
  <c r="T4999" i="7" s="1"/>
  <c r="S4998" i="7"/>
  <c r="T4998" i="7" s="1"/>
  <c r="S4997" i="7"/>
  <c r="T4997" i="7" s="1"/>
  <c r="S4996" i="7"/>
  <c r="T4996" i="7" s="1"/>
  <c r="S4995" i="7"/>
  <c r="T4995" i="7" s="1"/>
  <c r="S4994" i="7"/>
  <c r="T4994" i="7" s="1"/>
  <c r="S4993" i="7"/>
  <c r="T4993" i="7" s="1"/>
  <c r="S4992" i="7"/>
  <c r="T4992" i="7" s="1"/>
  <c r="S4991" i="7"/>
  <c r="T4991" i="7" s="1"/>
  <c r="S4990" i="7"/>
  <c r="T4990" i="7" s="1"/>
  <c r="S4989" i="7"/>
  <c r="T4989" i="7" s="1"/>
  <c r="S4988" i="7"/>
  <c r="T4988" i="7" s="1"/>
  <c r="S4987" i="7"/>
  <c r="T4987" i="7" s="1"/>
  <c r="S4986" i="7"/>
  <c r="T4986" i="7" s="1"/>
  <c r="S4985" i="7"/>
  <c r="T4985" i="7" s="1"/>
  <c r="S4984" i="7"/>
  <c r="T4984" i="7" s="1"/>
  <c r="S4983" i="7"/>
  <c r="T4983" i="7" s="1"/>
  <c r="S4982" i="7"/>
  <c r="T4982" i="7" s="1"/>
  <c r="S4981" i="7"/>
  <c r="T4981" i="7" s="1"/>
  <c r="S4980" i="7"/>
  <c r="T4980" i="7" s="1"/>
  <c r="S4979" i="7"/>
  <c r="T4979" i="7" s="1"/>
  <c r="S4978" i="7"/>
  <c r="T4978" i="7" s="1"/>
  <c r="S4977" i="7"/>
  <c r="T4977" i="7" s="1"/>
  <c r="S4976" i="7"/>
  <c r="T4976" i="7" s="1"/>
  <c r="S4975" i="7"/>
  <c r="T4975" i="7" s="1"/>
  <c r="S4974" i="7"/>
  <c r="T4974" i="7" s="1"/>
  <c r="S4973" i="7"/>
  <c r="T4973" i="7" s="1"/>
  <c r="S4972" i="7"/>
  <c r="T4972" i="7" s="1"/>
  <c r="S4971" i="7"/>
  <c r="T4971" i="7" s="1"/>
  <c r="S4970" i="7"/>
  <c r="T4970" i="7" s="1"/>
  <c r="S4969" i="7"/>
  <c r="T4969" i="7" s="1"/>
  <c r="S4968" i="7"/>
  <c r="T4968" i="7" s="1"/>
  <c r="S4967" i="7"/>
  <c r="T4967" i="7" s="1"/>
  <c r="S4966" i="7"/>
  <c r="T4966" i="7" s="1"/>
  <c r="S4965" i="7"/>
  <c r="T4965" i="7" s="1"/>
  <c r="S4964" i="7"/>
  <c r="T4964" i="7" s="1"/>
  <c r="S4963" i="7"/>
  <c r="T4963" i="7" s="1"/>
  <c r="S4962" i="7"/>
  <c r="T4962" i="7" s="1"/>
  <c r="S4961" i="7"/>
  <c r="T4961" i="7" s="1"/>
  <c r="S4960" i="7"/>
  <c r="T4960" i="7" s="1"/>
  <c r="S4959" i="7"/>
  <c r="T4959" i="7" s="1"/>
  <c r="S4958" i="7"/>
  <c r="T4958" i="7" s="1"/>
  <c r="S4957" i="7"/>
  <c r="T4957" i="7" s="1"/>
  <c r="S4956" i="7"/>
  <c r="T4956" i="7" s="1"/>
  <c r="S4955" i="7"/>
  <c r="T4955" i="7" s="1"/>
  <c r="S4954" i="7"/>
  <c r="T4954" i="7" s="1"/>
  <c r="S4953" i="7"/>
  <c r="T4953" i="7" s="1"/>
  <c r="S4952" i="7"/>
  <c r="T4952" i="7" s="1"/>
  <c r="S4951" i="7"/>
  <c r="T4951" i="7" s="1"/>
  <c r="S4950" i="7"/>
  <c r="T4950" i="7" s="1"/>
  <c r="S4949" i="7"/>
  <c r="T4949" i="7" s="1"/>
  <c r="S4948" i="7"/>
  <c r="T4948" i="7" s="1"/>
  <c r="S4947" i="7"/>
  <c r="T4947" i="7" s="1"/>
  <c r="S4946" i="7"/>
  <c r="T4946" i="7" s="1"/>
  <c r="S4945" i="7"/>
  <c r="T4945" i="7" s="1"/>
  <c r="S4944" i="7"/>
  <c r="T4944" i="7" s="1"/>
  <c r="S4943" i="7"/>
  <c r="T4943" i="7" s="1"/>
  <c r="S4942" i="7"/>
  <c r="T4942" i="7" s="1"/>
  <c r="S4941" i="7"/>
  <c r="T4941" i="7" s="1"/>
  <c r="S4940" i="7"/>
  <c r="T4940" i="7" s="1"/>
  <c r="S4939" i="7"/>
  <c r="T4939" i="7" s="1"/>
  <c r="S4938" i="7"/>
  <c r="T4938" i="7" s="1"/>
  <c r="S4937" i="7"/>
  <c r="T4937" i="7" s="1"/>
  <c r="S4936" i="7"/>
  <c r="T4936" i="7" s="1"/>
  <c r="S4935" i="7"/>
  <c r="T4935" i="7" s="1"/>
  <c r="S4934" i="7"/>
  <c r="T4934" i="7" s="1"/>
  <c r="S4933" i="7"/>
  <c r="T4933" i="7" s="1"/>
  <c r="S4932" i="7"/>
  <c r="T4932" i="7" s="1"/>
  <c r="S4931" i="7"/>
  <c r="T4931" i="7" s="1"/>
  <c r="S4930" i="7"/>
  <c r="T4930" i="7" s="1"/>
  <c r="S4929" i="7"/>
  <c r="T4929" i="7" s="1"/>
  <c r="S4928" i="7"/>
  <c r="T4928" i="7" s="1"/>
  <c r="S4927" i="7"/>
  <c r="T4927" i="7" s="1"/>
  <c r="S4926" i="7"/>
  <c r="T4926" i="7" s="1"/>
  <c r="S4925" i="7"/>
  <c r="T4925" i="7" s="1"/>
  <c r="S4924" i="7"/>
  <c r="T4924" i="7" s="1"/>
  <c r="S4923" i="7"/>
  <c r="T4923" i="7" s="1"/>
  <c r="S4922" i="7"/>
  <c r="T4922" i="7" s="1"/>
  <c r="S4921" i="7"/>
  <c r="T4921" i="7" s="1"/>
  <c r="S4920" i="7"/>
  <c r="T4920" i="7" s="1"/>
  <c r="S4919" i="7"/>
  <c r="T4919" i="7" s="1"/>
  <c r="S4918" i="7"/>
  <c r="T4918" i="7" s="1"/>
  <c r="S4917" i="7"/>
  <c r="T4917" i="7" s="1"/>
  <c r="S4916" i="7"/>
  <c r="T4916" i="7" s="1"/>
  <c r="S4915" i="7"/>
  <c r="T4915" i="7" s="1"/>
  <c r="S4914" i="7"/>
  <c r="T4914" i="7" s="1"/>
  <c r="S4913" i="7"/>
  <c r="T4913" i="7" s="1"/>
  <c r="S4912" i="7"/>
  <c r="T4912" i="7" s="1"/>
  <c r="S4911" i="7"/>
  <c r="T4911" i="7" s="1"/>
  <c r="S4910" i="7"/>
  <c r="T4910" i="7" s="1"/>
  <c r="S4909" i="7"/>
  <c r="T4909" i="7" s="1"/>
  <c r="S4908" i="7"/>
  <c r="T4908" i="7" s="1"/>
  <c r="S4907" i="7"/>
  <c r="T4907" i="7" s="1"/>
  <c r="S4906" i="7"/>
  <c r="T4906" i="7" s="1"/>
  <c r="S4905" i="7"/>
  <c r="T4905" i="7" s="1"/>
  <c r="S4904" i="7"/>
  <c r="T4904" i="7" s="1"/>
  <c r="S4903" i="7"/>
  <c r="T4903" i="7" s="1"/>
  <c r="S4902" i="7"/>
  <c r="T4902" i="7" s="1"/>
  <c r="S4901" i="7"/>
  <c r="T4901" i="7" s="1"/>
  <c r="S4900" i="7"/>
  <c r="T4900" i="7" s="1"/>
  <c r="S4899" i="7"/>
  <c r="T4899" i="7" s="1"/>
  <c r="S4898" i="7"/>
  <c r="T4898" i="7" s="1"/>
  <c r="S4897" i="7"/>
  <c r="T4897" i="7" s="1"/>
  <c r="S4896" i="7"/>
  <c r="T4896" i="7" s="1"/>
  <c r="S4895" i="7"/>
  <c r="T4895" i="7" s="1"/>
  <c r="S4894" i="7"/>
  <c r="T4894" i="7" s="1"/>
  <c r="S4893" i="7"/>
  <c r="T4893" i="7" s="1"/>
  <c r="S4892" i="7"/>
  <c r="T4892" i="7" s="1"/>
  <c r="S4891" i="7"/>
  <c r="T4891" i="7" s="1"/>
  <c r="S4890" i="7"/>
  <c r="T4890" i="7" s="1"/>
  <c r="S4889" i="7"/>
  <c r="T4889" i="7" s="1"/>
  <c r="S4888" i="7"/>
  <c r="T4888" i="7" s="1"/>
  <c r="S4887" i="7"/>
  <c r="T4887" i="7" s="1"/>
  <c r="S4886" i="7"/>
  <c r="T4886" i="7" s="1"/>
  <c r="S4885" i="7"/>
  <c r="T4885" i="7" s="1"/>
  <c r="S4884" i="7"/>
  <c r="T4884" i="7" s="1"/>
  <c r="S4883" i="7"/>
  <c r="T4883" i="7" s="1"/>
  <c r="S4882" i="7"/>
  <c r="T4882" i="7" s="1"/>
  <c r="S4881" i="7"/>
  <c r="T4881" i="7" s="1"/>
  <c r="S4880" i="7"/>
  <c r="T4880" i="7" s="1"/>
  <c r="S4879" i="7"/>
  <c r="T4879" i="7" s="1"/>
  <c r="S4878" i="7"/>
  <c r="T4878" i="7" s="1"/>
  <c r="S4877" i="7"/>
  <c r="T4877" i="7" s="1"/>
  <c r="S4876" i="7"/>
  <c r="T4876" i="7" s="1"/>
  <c r="S4875" i="7"/>
  <c r="T4875" i="7" s="1"/>
  <c r="S4874" i="7"/>
  <c r="T4874" i="7" s="1"/>
  <c r="S4873" i="7"/>
  <c r="T4873" i="7" s="1"/>
  <c r="S4872" i="7"/>
  <c r="T4872" i="7" s="1"/>
  <c r="S4871" i="7"/>
  <c r="T4871" i="7" s="1"/>
  <c r="S4870" i="7"/>
  <c r="T4870" i="7" s="1"/>
  <c r="S4869" i="7"/>
  <c r="T4869" i="7" s="1"/>
  <c r="S4868" i="7"/>
  <c r="T4868" i="7" s="1"/>
  <c r="S4867" i="7"/>
  <c r="T4867" i="7" s="1"/>
  <c r="S4866" i="7"/>
  <c r="T4866" i="7" s="1"/>
  <c r="S4865" i="7"/>
  <c r="T4865" i="7" s="1"/>
  <c r="S4864" i="7"/>
  <c r="T4864" i="7" s="1"/>
  <c r="S4863" i="7"/>
  <c r="T4863" i="7" s="1"/>
  <c r="S4862" i="7"/>
  <c r="T4862" i="7" s="1"/>
  <c r="S4861" i="7"/>
  <c r="T4861" i="7" s="1"/>
  <c r="S4860" i="7"/>
  <c r="T4860" i="7" s="1"/>
  <c r="S4859" i="7"/>
  <c r="T4859" i="7" s="1"/>
  <c r="S4858" i="7"/>
  <c r="T4858" i="7" s="1"/>
  <c r="S4857" i="7"/>
  <c r="T4857" i="7" s="1"/>
  <c r="S4856" i="7"/>
  <c r="T4856" i="7" s="1"/>
  <c r="S4855" i="7"/>
  <c r="T4855" i="7" s="1"/>
  <c r="S4854" i="7"/>
  <c r="T4854" i="7" s="1"/>
  <c r="S4853" i="7"/>
  <c r="T4853" i="7" s="1"/>
  <c r="S4852" i="7"/>
  <c r="T4852" i="7" s="1"/>
  <c r="S4851" i="7"/>
  <c r="T4851" i="7" s="1"/>
  <c r="S4850" i="7"/>
  <c r="T4850" i="7" s="1"/>
  <c r="S4849" i="7"/>
  <c r="T4849" i="7" s="1"/>
  <c r="S4848" i="7"/>
  <c r="T4848" i="7" s="1"/>
  <c r="S4847" i="7"/>
  <c r="T4847" i="7" s="1"/>
  <c r="S4846" i="7"/>
  <c r="T4846" i="7" s="1"/>
  <c r="S4845" i="7"/>
  <c r="T4845" i="7" s="1"/>
  <c r="S4844" i="7"/>
  <c r="T4844" i="7" s="1"/>
  <c r="S4843" i="7"/>
  <c r="T4843" i="7" s="1"/>
  <c r="S4842" i="7"/>
  <c r="T4842" i="7" s="1"/>
  <c r="S4841" i="7"/>
  <c r="T4841" i="7" s="1"/>
  <c r="S4840" i="7"/>
  <c r="T4840" i="7" s="1"/>
  <c r="S4839" i="7"/>
  <c r="T4839" i="7" s="1"/>
  <c r="S4838" i="7"/>
  <c r="T4838" i="7" s="1"/>
  <c r="S4837" i="7"/>
  <c r="T4837" i="7" s="1"/>
  <c r="S4836" i="7"/>
  <c r="T4836" i="7" s="1"/>
  <c r="S4835" i="7"/>
  <c r="T4835" i="7" s="1"/>
  <c r="S4834" i="7"/>
  <c r="T4834" i="7" s="1"/>
  <c r="S4833" i="7"/>
  <c r="T4833" i="7" s="1"/>
  <c r="S4832" i="7"/>
  <c r="T4832" i="7" s="1"/>
  <c r="S4831" i="7"/>
  <c r="T4831" i="7" s="1"/>
  <c r="S4830" i="7"/>
  <c r="T4830" i="7" s="1"/>
  <c r="S4829" i="7"/>
  <c r="T4829" i="7" s="1"/>
  <c r="S4828" i="7"/>
  <c r="T4828" i="7" s="1"/>
  <c r="S4827" i="7"/>
  <c r="T4827" i="7" s="1"/>
  <c r="S4826" i="7"/>
  <c r="T4826" i="7" s="1"/>
  <c r="S4825" i="7"/>
  <c r="T4825" i="7" s="1"/>
  <c r="S4824" i="7"/>
  <c r="T4824" i="7" s="1"/>
  <c r="S4823" i="7"/>
  <c r="T4823" i="7" s="1"/>
  <c r="S4822" i="7"/>
  <c r="T4822" i="7" s="1"/>
  <c r="S4821" i="7"/>
  <c r="T4821" i="7" s="1"/>
  <c r="S4820" i="7"/>
  <c r="T4820" i="7" s="1"/>
  <c r="S4819" i="7"/>
  <c r="T4819" i="7" s="1"/>
  <c r="S4818" i="7"/>
  <c r="T4818" i="7" s="1"/>
  <c r="S4817" i="7"/>
  <c r="T4817" i="7" s="1"/>
  <c r="S4816" i="7"/>
  <c r="T4816" i="7" s="1"/>
  <c r="S4815" i="7"/>
  <c r="T4815" i="7" s="1"/>
  <c r="S4814" i="7"/>
  <c r="T4814" i="7" s="1"/>
  <c r="S4813" i="7"/>
  <c r="T4813" i="7" s="1"/>
  <c r="S4812" i="7"/>
  <c r="T4812" i="7" s="1"/>
  <c r="S4811" i="7"/>
  <c r="T4811" i="7" s="1"/>
  <c r="S4810" i="7"/>
  <c r="T4810" i="7" s="1"/>
  <c r="S4809" i="7"/>
  <c r="T4809" i="7" s="1"/>
  <c r="S4808" i="7"/>
  <c r="T4808" i="7" s="1"/>
  <c r="S4807" i="7"/>
  <c r="T4807" i="7" s="1"/>
  <c r="S4806" i="7"/>
  <c r="T4806" i="7" s="1"/>
  <c r="S4805" i="7"/>
  <c r="T4805" i="7" s="1"/>
  <c r="S4804" i="7"/>
  <c r="T4804" i="7" s="1"/>
  <c r="S4803" i="7"/>
  <c r="T4803" i="7" s="1"/>
  <c r="S4802" i="7"/>
  <c r="T4802" i="7" s="1"/>
  <c r="S4801" i="7"/>
  <c r="T4801" i="7" s="1"/>
  <c r="S4800" i="7"/>
  <c r="T4800" i="7" s="1"/>
  <c r="S4799" i="7"/>
  <c r="T4799" i="7" s="1"/>
  <c r="S4798" i="7"/>
  <c r="T4798" i="7" s="1"/>
  <c r="S4797" i="7"/>
  <c r="T4797" i="7" s="1"/>
  <c r="S4796" i="7"/>
  <c r="T4796" i="7" s="1"/>
  <c r="S4795" i="7"/>
  <c r="T4795" i="7" s="1"/>
  <c r="S4794" i="7"/>
  <c r="T4794" i="7" s="1"/>
  <c r="S4793" i="7"/>
  <c r="T4793" i="7" s="1"/>
  <c r="S4792" i="7"/>
  <c r="T4792" i="7" s="1"/>
  <c r="S4791" i="7"/>
  <c r="T4791" i="7" s="1"/>
  <c r="S4790" i="7"/>
  <c r="T4790" i="7" s="1"/>
  <c r="S4789" i="7"/>
  <c r="T4789" i="7" s="1"/>
  <c r="S4788" i="7"/>
  <c r="T4788" i="7" s="1"/>
  <c r="S4787" i="7"/>
  <c r="T4787" i="7" s="1"/>
  <c r="S4786" i="7"/>
  <c r="T4786" i="7" s="1"/>
  <c r="S4785" i="7"/>
  <c r="T4785" i="7" s="1"/>
  <c r="S4784" i="7"/>
  <c r="T4784" i="7" s="1"/>
  <c r="S4783" i="7"/>
  <c r="T4783" i="7" s="1"/>
  <c r="S4782" i="7"/>
  <c r="T4782" i="7" s="1"/>
  <c r="S4781" i="7"/>
  <c r="T4781" i="7" s="1"/>
  <c r="S4780" i="7"/>
  <c r="T4780" i="7" s="1"/>
  <c r="S4779" i="7"/>
  <c r="T4779" i="7" s="1"/>
  <c r="S4778" i="7"/>
  <c r="T4778" i="7" s="1"/>
  <c r="S4777" i="7"/>
  <c r="T4777" i="7" s="1"/>
  <c r="S4776" i="7"/>
  <c r="T4776" i="7" s="1"/>
  <c r="S4775" i="7"/>
  <c r="T4775" i="7" s="1"/>
  <c r="S4774" i="7"/>
  <c r="T4774" i="7" s="1"/>
  <c r="S4773" i="7"/>
  <c r="T4773" i="7" s="1"/>
  <c r="S4772" i="7"/>
  <c r="T4772" i="7" s="1"/>
  <c r="S4771" i="7"/>
  <c r="T4771" i="7" s="1"/>
  <c r="S4770" i="7"/>
  <c r="T4770" i="7" s="1"/>
  <c r="S4769" i="7"/>
  <c r="T4769" i="7" s="1"/>
  <c r="S4768" i="7"/>
  <c r="T4768" i="7" s="1"/>
  <c r="S4767" i="7"/>
  <c r="T4767" i="7" s="1"/>
  <c r="S4766" i="7"/>
  <c r="T4766" i="7" s="1"/>
  <c r="S4765" i="7"/>
  <c r="T4765" i="7" s="1"/>
  <c r="S4764" i="7"/>
  <c r="T4764" i="7" s="1"/>
  <c r="S4763" i="7"/>
  <c r="T4763" i="7" s="1"/>
  <c r="S4762" i="7"/>
  <c r="T4762" i="7" s="1"/>
  <c r="S4761" i="7"/>
  <c r="T4761" i="7" s="1"/>
  <c r="S4760" i="7"/>
  <c r="T4760" i="7" s="1"/>
  <c r="S4759" i="7"/>
  <c r="T4759" i="7" s="1"/>
  <c r="S4758" i="7"/>
  <c r="T4758" i="7" s="1"/>
  <c r="S4757" i="7"/>
  <c r="T4757" i="7" s="1"/>
  <c r="S4756" i="7"/>
  <c r="T4756" i="7" s="1"/>
  <c r="S4755" i="7"/>
  <c r="T4755" i="7" s="1"/>
  <c r="S4754" i="7"/>
  <c r="T4754" i="7" s="1"/>
  <c r="S4753" i="7"/>
  <c r="T4753" i="7" s="1"/>
  <c r="S4752" i="7"/>
  <c r="T4752" i="7" s="1"/>
  <c r="S4751" i="7"/>
  <c r="T4751" i="7" s="1"/>
  <c r="S4750" i="7"/>
  <c r="T4750" i="7" s="1"/>
  <c r="S4749" i="7"/>
  <c r="T4749" i="7" s="1"/>
  <c r="S4748" i="7"/>
  <c r="T4748" i="7" s="1"/>
  <c r="S4747" i="7"/>
  <c r="T4747" i="7" s="1"/>
  <c r="S4746" i="7"/>
  <c r="T4746" i="7" s="1"/>
  <c r="S4745" i="7"/>
  <c r="T4745" i="7" s="1"/>
  <c r="S4744" i="7"/>
  <c r="T4744" i="7" s="1"/>
  <c r="S4743" i="7"/>
  <c r="T4743" i="7" s="1"/>
  <c r="S4742" i="7"/>
  <c r="T4742" i="7" s="1"/>
  <c r="S4741" i="7"/>
  <c r="T4741" i="7" s="1"/>
  <c r="S4740" i="7"/>
  <c r="T4740" i="7" s="1"/>
  <c r="S4739" i="7"/>
  <c r="T4739" i="7" s="1"/>
  <c r="S4738" i="7"/>
  <c r="T4738" i="7" s="1"/>
  <c r="S4737" i="7"/>
  <c r="T4737" i="7" s="1"/>
  <c r="S4736" i="7"/>
  <c r="T4736" i="7" s="1"/>
  <c r="S4735" i="7"/>
  <c r="T4735" i="7" s="1"/>
  <c r="S4734" i="7"/>
  <c r="T4734" i="7" s="1"/>
  <c r="S4733" i="7"/>
  <c r="T4733" i="7" s="1"/>
  <c r="S4732" i="7"/>
  <c r="T4732" i="7" s="1"/>
  <c r="S4731" i="7"/>
  <c r="T4731" i="7" s="1"/>
  <c r="S4730" i="7"/>
  <c r="T4730" i="7" s="1"/>
  <c r="S4729" i="7"/>
  <c r="T4729" i="7" s="1"/>
  <c r="S4728" i="7"/>
  <c r="T4728" i="7" s="1"/>
  <c r="S4727" i="7"/>
  <c r="T4727" i="7" s="1"/>
  <c r="S4726" i="7"/>
  <c r="T4726" i="7" s="1"/>
  <c r="S4725" i="7"/>
  <c r="T4725" i="7" s="1"/>
  <c r="S4724" i="7"/>
  <c r="T4724" i="7" s="1"/>
  <c r="S4723" i="7"/>
  <c r="T4723" i="7" s="1"/>
  <c r="S4722" i="7"/>
  <c r="T4722" i="7" s="1"/>
  <c r="S4721" i="7"/>
  <c r="T4721" i="7" s="1"/>
  <c r="S4720" i="7"/>
  <c r="T4720" i="7" s="1"/>
  <c r="S4719" i="7"/>
  <c r="T4719" i="7" s="1"/>
  <c r="S4718" i="7"/>
  <c r="T4718" i="7" s="1"/>
  <c r="S4717" i="7"/>
  <c r="T4717" i="7" s="1"/>
  <c r="S4716" i="7"/>
  <c r="T4716" i="7" s="1"/>
  <c r="S4715" i="7"/>
  <c r="T4715" i="7" s="1"/>
  <c r="S4714" i="7"/>
  <c r="T4714" i="7" s="1"/>
  <c r="S4713" i="7"/>
  <c r="T4713" i="7" s="1"/>
  <c r="S4712" i="7"/>
  <c r="T4712" i="7" s="1"/>
  <c r="S4711" i="7"/>
  <c r="T4711" i="7" s="1"/>
  <c r="S4710" i="7"/>
  <c r="T4710" i="7" s="1"/>
  <c r="S4709" i="7"/>
  <c r="T4709" i="7" s="1"/>
  <c r="S4708" i="7"/>
  <c r="T4708" i="7" s="1"/>
  <c r="S4707" i="7"/>
  <c r="T4707" i="7" s="1"/>
  <c r="S4706" i="7"/>
  <c r="T4706" i="7" s="1"/>
  <c r="S4705" i="7"/>
  <c r="T4705" i="7" s="1"/>
  <c r="S4704" i="7"/>
  <c r="T4704" i="7" s="1"/>
  <c r="S4703" i="7"/>
  <c r="T4703" i="7" s="1"/>
  <c r="S4702" i="7"/>
  <c r="T4702" i="7" s="1"/>
  <c r="S4701" i="7"/>
  <c r="T4701" i="7" s="1"/>
  <c r="S4700" i="7"/>
  <c r="T4700" i="7" s="1"/>
  <c r="S4699" i="7"/>
  <c r="T4699" i="7" s="1"/>
  <c r="S4698" i="7"/>
  <c r="T4698" i="7" s="1"/>
  <c r="S4697" i="7"/>
  <c r="T4697" i="7" s="1"/>
  <c r="S4696" i="7"/>
  <c r="T4696" i="7" s="1"/>
  <c r="S4695" i="7"/>
  <c r="T4695" i="7" s="1"/>
  <c r="S4694" i="7"/>
  <c r="T4694" i="7" s="1"/>
  <c r="S4693" i="7"/>
  <c r="T4693" i="7" s="1"/>
  <c r="S4692" i="7"/>
  <c r="T4692" i="7" s="1"/>
  <c r="S4691" i="7"/>
  <c r="T4691" i="7" s="1"/>
  <c r="S4690" i="7"/>
  <c r="T4690" i="7" s="1"/>
  <c r="S4689" i="7"/>
  <c r="T4689" i="7" s="1"/>
  <c r="S4688" i="7"/>
  <c r="T4688" i="7" s="1"/>
  <c r="S4687" i="7"/>
  <c r="T4687" i="7" s="1"/>
  <c r="S4686" i="7"/>
  <c r="T4686" i="7" s="1"/>
  <c r="S4685" i="7"/>
  <c r="T4685" i="7" s="1"/>
  <c r="S4684" i="7"/>
  <c r="T4684" i="7" s="1"/>
  <c r="S4683" i="7"/>
  <c r="T4683" i="7" s="1"/>
  <c r="S4682" i="7"/>
  <c r="T4682" i="7" s="1"/>
  <c r="S4681" i="7"/>
  <c r="T4681" i="7" s="1"/>
  <c r="S4680" i="7"/>
  <c r="T4680" i="7" s="1"/>
  <c r="S4679" i="7"/>
  <c r="T4679" i="7" s="1"/>
  <c r="S4678" i="7"/>
  <c r="T4678" i="7" s="1"/>
  <c r="S4677" i="7"/>
  <c r="T4677" i="7" s="1"/>
  <c r="S4676" i="7"/>
  <c r="T4676" i="7" s="1"/>
  <c r="S4675" i="7"/>
  <c r="T4675" i="7" s="1"/>
  <c r="S4674" i="7"/>
  <c r="T4674" i="7" s="1"/>
  <c r="S4673" i="7"/>
  <c r="T4673" i="7" s="1"/>
  <c r="S4672" i="7"/>
  <c r="T4672" i="7" s="1"/>
  <c r="S4671" i="7"/>
  <c r="T4671" i="7" s="1"/>
  <c r="S4670" i="7"/>
  <c r="T4670" i="7" s="1"/>
  <c r="S4669" i="7"/>
  <c r="T4669" i="7" s="1"/>
  <c r="S4668" i="7"/>
  <c r="T4668" i="7" s="1"/>
  <c r="S4667" i="7"/>
  <c r="T4667" i="7" s="1"/>
  <c r="S4666" i="7"/>
  <c r="T4666" i="7" s="1"/>
  <c r="S4665" i="7"/>
  <c r="T4665" i="7" s="1"/>
  <c r="S4664" i="7"/>
  <c r="T4664" i="7" s="1"/>
  <c r="S4663" i="7"/>
  <c r="T4663" i="7" s="1"/>
  <c r="S4662" i="7"/>
  <c r="T4662" i="7" s="1"/>
  <c r="S4661" i="7"/>
  <c r="T4661" i="7" s="1"/>
  <c r="S4660" i="7"/>
  <c r="T4660" i="7" s="1"/>
  <c r="S4659" i="7"/>
  <c r="T4659" i="7" s="1"/>
  <c r="S4658" i="7"/>
  <c r="T4658" i="7" s="1"/>
  <c r="S4657" i="7"/>
  <c r="T4657" i="7" s="1"/>
  <c r="S4656" i="7"/>
  <c r="T4656" i="7" s="1"/>
  <c r="S4655" i="7"/>
  <c r="T4655" i="7" s="1"/>
  <c r="S4654" i="7"/>
  <c r="T4654" i="7" s="1"/>
  <c r="S4653" i="7"/>
  <c r="T4653" i="7" s="1"/>
  <c r="S4652" i="7"/>
  <c r="T4652" i="7" s="1"/>
  <c r="S4651" i="7"/>
  <c r="T4651" i="7" s="1"/>
  <c r="S4650" i="7"/>
  <c r="T4650" i="7" s="1"/>
  <c r="S4649" i="7"/>
  <c r="T4649" i="7" s="1"/>
  <c r="S4648" i="7"/>
  <c r="T4648" i="7" s="1"/>
  <c r="S4647" i="7"/>
  <c r="T4647" i="7" s="1"/>
  <c r="S4646" i="7"/>
  <c r="T4646" i="7" s="1"/>
  <c r="S4645" i="7"/>
  <c r="T4645" i="7" s="1"/>
  <c r="S4644" i="7"/>
  <c r="T4644" i="7" s="1"/>
  <c r="S4643" i="7"/>
  <c r="T4643" i="7" s="1"/>
  <c r="S4642" i="7"/>
  <c r="T4642" i="7" s="1"/>
  <c r="S4641" i="7"/>
  <c r="T4641" i="7" s="1"/>
  <c r="S4640" i="7"/>
  <c r="T4640" i="7" s="1"/>
  <c r="S4639" i="7"/>
  <c r="T4639" i="7" s="1"/>
  <c r="S4638" i="7"/>
  <c r="T4638" i="7" s="1"/>
  <c r="S4637" i="7"/>
  <c r="T4637" i="7" s="1"/>
  <c r="S4636" i="7"/>
  <c r="T4636" i="7" s="1"/>
  <c r="S4635" i="7"/>
  <c r="T4635" i="7" s="1"/>
  <c r="S4634" i="7"/>
  <c r="T4634" i="7" s="1"/>
  <c r="S4633" i="7"/>
  <c r="T4633" i="7" s="1"/>
  <c r="S4632" i="7"/>
  <c r="T4632" i="7" s="1"/>
  <c r="S4631" i="7"/>
  <c r="T4631" i="7" s="1"/>
  <c r="S4630" i="7"/>
  <c r="T4630" i="7" s="1"/>
  <c r="S4629" i="7"/>
  <c r="T4629" i="7" s="1"/>
  <c r="S4628" i="7"/>
  <c r="T4628" i="7" s="1"/>
  <c r="S4627" i="7"/>
  <c r="T4627" i="7" s="1"/>
  <c r="S4626" i="7"/>
  <c r="T4626" i="7" s="1"/>
  <c r="S4625" i="7"/>
  <c r="T4625" i="7" s="1"/>
  <c r="S4624" i="7"/>
  <c r="T4624" i="7" s="1"/>
  <c r="S4623" i="7"/>
  <c r="T4623" i="7" s="1"/>
  <c r="S4622" i="7"/>
  <c r="T4622" i="7" s="1"/>
  <c r="S4621" i="7"/>
  <c r="T4621" i="7" s="1"/>
  <c r="S4620" i="7"/>
  <c r="T4620" i="7" s="1"/>
  <c r="S4619" i="7"/>
  <c r="T4619" i="7" s="1"/>
  <c r="S4618" i="7"/>
  <c r="T4618" i="7" s="1"/>
  <c r="S4617" i="7"/>
  <c r="T4617" i="7" s="1"/>
  <c r="S4616" i="7"/>
  <c r="T4616" i="7" s="1"/>
  <c r="S4615" i="7"/>
  <c r="T4615" i="7" s="1"/>
  <c r="S4614" i="7"/>
  <c r="T4614" i="7" s="1"/>
  <c r="S4613" i="7"/>
  <c r="T4613" i="7" s="1"/>
  <c r="S4612" i="7"/>
  <c r="T4612" i="7" s="1"/>
  <c r="S4611" i="7"/>
  <c r="T4611" i="7" s="1"/>
  <c r="S4610" i="7"/>
  <c r="T4610" i="7" s="1"/>
  <c r="S4609" i="7"/>
  <c r="T4609" i="7" s="1"/>
  <c r="S4608" i="7"/>
  <c r="T4608" i="7" s="1"/>
  <c r="S4607" i="7"/>
  <c r="T4607" i="7" s="1"/>
  <c r="S4606" i="7"/>
  <c r="T4606" i="7" s="1"/>
  <c r="S4605" i="7"/>
  <c r="T4605" i="7" s="1"/>
  <c r="S4604" i="7"/>
  <c r="T4604" i="7" s="1"/>
  <c r="S4603" i="7"/>
  <c r="T4603" i="7" s="1"/>
  <c r="S4602" i="7"/>
  <c r="T4602" i="7" s="1"/>
  <c r="S4601" i="7"/>
  <c r="T4601" i="7" s="1"/>
  <c r="S4600" i="7"/>
  <c r="T4600" i="7" s="1"/>
  <c r="S4599" i="7"/>
  <c r="T4599" i="7" s="1"/>
  <c r="S4598" i="7"/>
  <c r="T4598" i="7" s="1"/>
  <c r="S4597" i="7"/>
  <c r="T4597" i="7" s="1"/>
  <c r="S4596" i="7"/>
  <c r="T4596" i="7" s="1"/>
  <c r="S4595" i="7"/>
  <c r="T4595" i="7" s="1"/>
  <c r="S4594" i="7"/>
  <c r="T4594" i="7" s="1"/>
  <c r="S4593" i="7"/>
  <c r="T4593" i="7" s="1"/>
  <c r="S4592" i="7"/>
  <c r="T4592" i="7" s="1"/>
  <c r="S4591" i="7"/>
  <c r="T4591" i="7" s="1"/>
  <c r="S4590" i="7"/>
  <c r="T4590" i="7" s="1"/>
  <c r="S4589" i="7"/>
  <c r="T4589" i="7" s="1"/>
  <c r="S4588" i="7"/>
  <c r="T4588" i="7" s="1"/>
  <c r="S4587" i="7"/>
  <c r="T4587" i="7" s="1"/>
  <c r="S4586" i="7"/>
  <c r="T4586" i="7" s="1"/>
  <c r="S4585" i="7"/>
  <c r="T4585" i="7" s="1"/>
  <c r="S4584" i="7"/>
  <c r="T4584" i="7" s="1"/>
  <c r="S4583" i="7"/>
  <c r="T4583" i="7" s="1"/>
  <c r="S4582" i="7"/>
  <c r="T4582" i="7" s="1"/>
  <c r="S4581" i="7"/>
  <c r="T4581" i="7" s="1"/>
  <c r="S4580" i="7"/>
  <c r="T4580" i="7" s="1"/>
  <c r="S4579" i="7"/>
  <c r="T4579" i="7" s="1"/>
  <c r="S4578" i="7"/>
  <c r="T4578" i="7" s="1"/>
  <c r="S4577" i="7"/>
  <c r="T4577" i="7" s="1"/>
  <c r="S4576" i="7"/>
  <c r="T4576" i="7" s="1"/>
  <c r="S4575" i="7"/>
  <c r="T4575" i="7" s="1"/>
  <c r="S4574" i="7"/>
  <c r="T4574" i="7" s="1"/>
  <c r="S4573" i="7"/>
  <c r="T4573" i="7" s="1"/>
  <c r="S4572" i="7"/>
  <c r="T4572" i="7" s="1"/>
  <c r="S4571" i="7"/>
  <c r="T4571" i="7" s="1"/>
  <c r="S4570" i="7"/>
  <c r="T4570" i="7" s="1"/>
  <c r="S4569" i="7"/>
  <c r="T4569" i="7" s="1"/>
  <c r="S4568" i="7"/>
  <c r="T4568" i="7" s="1"/>
  <c r="S4567" i="7"/>
  <c r="T4567" i="7" s="1"/>
  <c r="S4566" i="7"/>
  <c r="T4566" i="7" s="1"/>
  <c r="S4565" i="7"/>
  <c r="T4565" i="7" s="1"/>
  <c r="S4564" i="7"/>
  <c r="T4564" i="7" s="1"/>
  <c r="S4563" i="7"/>
  <c r="T4563" i="7" s="1"/>
  <c r="S4562" i="7"/>
  <c r="T4562" i="7" s="1"/>
  <c r="S4561" i="7"/>
  <c r="T4561" i="7" s="1"/>
  <c r="S4560" i="7"/>
  <c r="T4560" i="7" s="1"/>
  <c r="S4559" i="7"/>
  <c r="T4559" i="7" s="1"/>
  <c r="S4558" i="7"/>
  <c r="T4558" i="7" s="1"/>
  <c r="S4557" i="7"/>
  <c r="T4557" i="7" s="1"/>
  <c r="S4556" i="7"/>
  <c r="T4556" i="7" s="1"/>
  <c r="S4555" i="7"/>
  <c r="T4555" i="7" s="1"/>
  <c r="S4554" i="7"/>
  <c r="T4554" i="7" s="1"/>
  <c r="S4553" i="7"/>
  <c r="T4553" i="7" s="1"/>
  <c r="S4552" i="7"/>
  <c r="T4552" i="7" s="1"/>
  <c r="S4551" i="7"/>
  <c r="T4551" i="7" s="1"/>
  <c r="S4550" i="7"/>
  <c r="T4550" i="7" s="1"/>
  <c r="S4549" i="7"/>
  <c r="T4549" i="7" s="1"/>
  <c r="S4548" i="7"/>
  <c r="T4548" i="7" s="1"/>
  <c r="S4547" i="7"/>
  <c r="T4547" i="7" s="1"/>
  <c r="S4546" i="7"/>
  <c r="T4546" i="7" s="1"/>
  <c r="S4545" i="7"/>
  <c r="T4545" i="7" s="1"/>
  <c r="S4544" i="7"/>
  <c r="T4544" i="7" s="1"/>
  <c r="S4543" i="7"/>
  <c r="T4543" i="7" s="1"/>
  <c r="S4542" i="7"/>
  <c r="T4542" i="7" s="1"/>
  <c r="S4541" i="7"/>
  <c r="T4541" i="7" s="1"/>
  <c r="S4540" i="7"/>
  <c r="T4540" i="7" s="1"/>
  <c r="S4539" i="7"/>
  <c r="T4539" i="7" s="1"/>
  <c r="S4538" i="7"/>
  <c r="T4538" i="7" s="1"/>
  <c r="S4537" i="7"/>
  <c r="T4537" i="7" s="1"/>
  <c r="S4536" i="7"/>
  <c r="T4536" i="7" s="1"/>
  <c r="S4535" i="7"/>
  <c r="T4535" i="7" s="1"/>
  <c r="S4534" i="7"/>
  <c r="T4534" i="7" s="1"/>
  <c r="S4533" i="7"/>
  <c r="T4533" i="7" s="1"/>
  <c r="S4532" i="7"/>
  <c r="T4532" i="7" s="1"/>
  <c r="S4531" i="7"/>
  <c r="T4531" i="7" s="1"/>
  <c r="S4530" i="7"/>
  <c r="T4530" i="7" s="1"/>
  <c r="S4529" i="7"/>
  <c r="T4529" i="7" s="1"/>
  <c r="S4528" i="7"/>
  <c r="T4528" i="7" s="1"/>
  <c r="S4527" i="7"/>
  <c r="T4527" i="7" s="1"/>
  <c r="S4526" i="7"/>
  <c r="T4526" i="7" s="1"/>
  <c r="S4525" i="7"/>
  <c r="T4525" i="7" s="1"/>
  <c r="S4524" i="7"/>
  <c r="T4524" i="7" s="1"/>
  <c r="S4523" i="7"/>
  <c r="T4523" i="7" s="1"/>
  <c r="S4522" i="7"/>
  <c r="T4522" i="7" s="1"/>
  <c r="S4521" i="7"/>
  <c r="T4521" i="7" s="1"/>
  <c r="S4520" i="7"/>
  <c r="T4520" i="7" s="1"/>
  <c r="S4519" i="7"/>
  <c r="T4519" i="7" s="1"/>
  <c r="S4518" i="7"/>
  <c r="T4518" i="7" s="1"/>
  <c r="S4517" i="7"/>
  <c r="T4517" i="7" s="1"/>
  <c r="S4516" i="7"/>
  <c r="T4516" i="7" s="1"/>
  <c r="S4515" i="7"/>
  <c r="T4515" i="7" s="1"/>
  <c r="S4514" i="7"/>
  <c r="T4514" i="7" s="1"/>
  <c r="S4513" i="7"/>
  <c r="T4513" i="7" s="1"/>
  <c r="S4512" i="7"/>
  <c r="T4512" i="7" s="1"/>
  <c r="S4511" i="7"/>
  <c r="T4511" i="7" s="1"/>
  <c r="S4510" i="7"/>
  <c r="T4510" i="7" s="1"/>
  <c r="S4509" i="7"/>
  <c r="T4509" i="7" s="1"/>
  <c r="S4508" i="7"/>
  <c r="T4508" i="7" s="1"/>
  <c r="S4507" i="7"/>
  <c r="T4507" i="7" s="1"/>
  <c r="S4506" i="7"/>
  <c r="T4506" i="7" s="1"/>
  <c r="S4505" i="7"/>
  <c r="T4505" i="7" s="1"/>
  <c r="S4504" i="7"/>
  <c r="T4504" i="7" s="1"/>
  <c r="S4503" i="7"/>
  <c r="T4503" i="7" s="1"/>
  <c r="S4502" i="7"/>
  <c r="T4502" i="7" s="1"/>
  <c r="S4501" i="7"/>
  <c r="T4501" i="7" s="1"/>
  <c r="S4500" i="7"/>
  <c r="T4500" i="7" s="1"/>
  <c r="S4499" i="7"/>
  <c r="T4499" i="7" s="1"/>
  <c r="S4498" i="7"/>
  <c r="T4498" i="7" s="1"/>
  <c r="S4497" i="7"/>
  <c r="T4497" i="7" s="1"/>
  <c r="S4496" i="7"/>
  <c r="T4496" i="7" s="1"/>
  <c r="S4495" i="7"/>
  <c r="T4495" i="7" s="1"/>
  <c r="S4494" i="7"/>
  <c r="T4494" i="7" s="1"/>
  <c r="S4493" i="7"/>
  <c r="T4493" i="7" s="1"/>
  <c r="S4492" i="7"/>
  <c r="T4492" i="7" s="1"/>
  <c r="S4491" i="7"/>
  <c r="T4491" i="7" s="1"/>
  <c r="S4490" i="7"/>
  <c r="T4490" i="7" s="1"/>
  <c r="S4489" i="7"/>
  <c r="T4489" i="7" s="1"/>
  <c r="S4488" i="7"/>
  <c r="T4488" i="7" s="1"/>
  <c r="S4487" i="7"/>
  <c r="T4487" i="7" s="1"/>
  <c r="S4486" i="7"/>
  <c r="T4486" i="7" s="1"/>
  <c r="S4485" i="7"/>
  <c r="T4485" i="7" s="1"/>
  <c r="S4484" i="7"/>
  <c r="T4484" i="7" s="1"/>
  <c r="S4483" i="7"/>
  <c r="T4483" i="7" s="1"/>
  <c r="S4482" i="7"/>
  <c r="T4482" i="7" s="1"/>
  <c r="S4481" i="7"/>
  <c r="T4481" i="7" s="1"/>
  <c r="S4480" i="7"/>
  <c r="T4480" i="7" s="1"/>
  <c r="S4479" i="7"/>
  <c r="T4479" i="7" s="1"/>
  <c r="S4478" i="7"/>
  <c r="T4478" i="7" s="1"/>
  <c r="S4477" i="7"/>
  <c r="T4477" i="7" s="1"/>
  <c r="S4476" i="7"/>
  <c r="T4476" i="7" s="1"/>
  <c r="S4475" i="7"/>
  <c r="T4475" i="7" s="1"/>
  <c r="S4474" i="7"/>
  <c r="T4474" i="7" s="1"/>
  <c r="S4473" i="7"/>
  <c r="T4473" i="7" s="1"/>
  <c r="S4472" i="7"/>
  <c r="T4472" i="7" s="1"/>
  <c r="S4471" i="7"/>
  <c r="T4471" i="7" s="1"/>
  <c r="S4470" i="7"/>
  <c r="T4470" i="7" s="1"/>
  <c r="S4469" i="7"/>
  <c r="T4469" i="7" s="1"/>
  <c r="S4468" i="7"/>
  <c r="T4468" i="7" s="1"/>
  <c r="S4467" i="7"/>
  <c r="T4467" i="7" s="1"/>
  <c r="S4466" i="7"/>
  <c r="T4466" i="7" s="1"/>
  <c r="S4465" i="7"/>
  <c r="T4465" i="7" s="1"/>
  <c r="S4464" i="7"/>
  <c r="T4464" i="7" s="1"/>
  <c r="S4463" i="7"/>
  <c r="T4463" i="7" s="1"/>
  <c r="S4462" i="7"/>
  <c r="T4462" i="7" s="1"/>
  <c r="S4461" i="7"/>
  <c r="T4461" i="7" s="1"/>
  <c r="S4460" i="7"/>
  <c r="T4460" i="7" s="1"/>
  <c r="S4459" i="7"/>
  <c r="T4459" i="7" s="1"/>
  <c r="S4458" i="7"/>
  <c r="T4458" i="7" s="1"/>
  <c r="S4457" i="7"/>
  <c r="T4457" i="7" s="1"/>
  <c r="S4456" i="7"/>
  <c r="T4456" i="7" s="1"/>
  <c r="S4455" i="7"/>
  <c r="T4455" i="7" s="1"/>
  <c r="S4454" i="7"/>
  <c r="T4454" i="7" s="1"/>
  <c r="S4453" i="7"/>
  <c r="T4453" i="7" s="1"/>
  <c r="S4452" i="7"/>
  <c r="T4452" i="7" s="1"/>
  <c r="S4451" i="7"/>
  <c r="T4451" i="7" s="1"/>
  <c r="S4450" i="7"/>
  <c r="T4450" i="7" s="1"/>
  <c r="S4449" i="7"/>
  <c r="T4449" i="7" s="1"/>
  <c r="S4448" i="7"/>
  <c r="T4448" i="7" s="1"/>
  <c r="S4447" i="7"/>
  <c r="T4447" i="7" s="1"/>
  <c r="S4446" i="7"/>
  <c r="T4446" i="7" s="1"/>
  <c r="S4445" i="7"/>
  <c r="T4445" i="7" s="1"/>
  <c r="S4444" i="7"/>
  <c r="T4444" i="7" s="1"/>
  <c r="S4443" i="7"/>
  <c r="T4443" i="7" s="1"/>
  <c r="S4442" i="7"/>
  <c r="T4442" i="7" s="1"/>
  <c r="S4441" i="7"/>
  <c r="T4441" i="7" s="1"/>
  <c r="S4440" i="7"/>
  <c r="T4440" i="7" s="1"/>
  <c r="S4439" i="7"/>
  <c r="T4439" i="7" s="1"/>
  <c r="S4438" i="7"/>
  <c r="T4438" i="7" s="1"/>
  <c r="S4437" i="7"/>
  <c r="T4437" i="7" s="1"/>
  <c r="S4436" i="7"/>
  <c r="T4436" i="7" s="1"/>
  <c r="S4435" i="7"/>
  <c r="T4435" i="7" s="1"/>
  <c r="S4434" i="7"/>
  <c r="T4434" i="7" s="1"/>
  <c r="S4433" i="7"/>
  <c r="T4433" i="7" s="1"/>
  <c r="S4432" i="7"/>
  <c r="T4432" i="7" s="1"/>
  <c r="S4431" i="7"/>
  <c r="T4431" i="7" s="1"/>
  <c r="S4430" i="7"/>
  <c r="T4430" i="7" s="1"/>
  <c r="S4429" i="7"/>
  <c r="T4429" i="7" s="1"/>
  <c r="S4428" i="7"/>
  <c r="T4428" i="7" s="1"/>
  <c r="S4427" i="7"/>
  <c r="T4427" i="7" s="1"/>
  <c r="S4426" i="7"/>
  <c r="T4426" i="7" s="1"/>
  <c r="S4425" i="7"/>
  <c r="T4425" i="7" s="1"/>
  <c r="S4424" i="7"/>
  <c r="T4424" i="7" s="1"/>
  <c r="S4423" i="7"/>
  <c r="T4423" i="7" s="1"/>
  <c r="S4422" i="7"/>
  <c r="T4422" i="7" s="1"/>
  <c r="S4421" i="7"/>
  <c r="T4421" i="7" s="1"/>
  <c r="S4420" i="7"/>
  <c r="T4420" i="7" s="1"/>
  <c r="S4419" i="7"/>
  <c r="T4419" i="7" s="1"/>
  <c r="S4418" i="7"/>
  <c r="T4418" i="7" s="1"/>
  <c r="S4417" i="7"/>
  <c r="T4417" i="7" s="1"/>
  <c r="S4416" i="7"/>
  <c r="T4416" i="7" s="1"/>
  <c r="S4415" i="7"/>
  <c r="T4415" i="7" s="1"/>
  <c r="S4414" i="7"/>
  <c r="T4414" i="7" s="1"/>
  <c r="S4413" i="7"/>
  <c r="T4413" i="7" s="1"/>
  <c r="S4412" i="7"/>
  <c r="T4412" i="7" s="1"/>
  <c r="S4411" i="7"/>
  <c r="T4411" i="7" s="1"/>
  <c r="S4410" i="7"/>
  <c r="T4410" i="7" s="1"/>
  <c r="S4409" i="7"/>
  <c r="T4409" i="7" s="1"/>
  <c r="S4408" i="7"/>
  <c r="T4408" i="7" s="1"/>
  <c r="S4407" i="7"/>
  <c r="T4407" i="7" s="1"/>
  <c r="S4406" i="7"/>
  <c r="T4406" i="7" s="1"/>
  <c r="S4405" i="7"/>
  <c r="T4405" i="7" s="1"/>
  <c r="S4404" i="7"/>
  <c r="T4404" i="7" s="1"/>
  <c r="S4403" i="7"/>
  <c r="T4403" i="7" s="1"/>
  <c r="S4402" i="7"/>
  <c r="T4402" i="7" s="1"/>
  <c r="S4401" i="7"/>
  <c r="T4401" i="7" s="1"/>
  <c r="S4400" i="7"/>
  <c r="T4400" i="7" s="1"/>
  <c r="S4399" i="7"/>
  <c r="T4399" i="7" s="1"/>
  <c r="S4398" i="7"/>
  <c r="T4398" i="7" s="1"/>
  <c r="S4397" i="7"/>
  <c r="T4397" i="7" s="1"/>
  <c r="S4396" i="7"/>
  <c r="T4396" i="7" s="1"/>
  <c r="S4395" i="7"/>
  <c r="T4395" i="7" s="1"/>
  <c r="S4394" i="7"/>
  <c r="T4394" i="7" s="1"/>
  <c r="S4393" i="7"/>
  <c r="T4393" i="7" s="1"/>
  <c r="S4392" i="7"/>
  <c r="T4392" i="7" s="1"/>
  <c r="S4391" i="7"/>
  <c r="T4391" i="7" s="1"/>
  <c r="S4390" i="7"/>
  <c r="T4390" i="7" s="1"/>
  <c r="S4389" i="7"/>
  <c r="T4389" i="7" s="1"/>
  <c r="S4388" i="7"/>
  <c r="T4388" i="7" s="1"/>
  <c r="S4387" i="7"/>
  <c r="T4387" i="7" s="1"/>
  <c r="S4386" i="7"/>
  <c r="T4386" i="7" s="1"/>
  <c r="S4385" i="7"/>
  <c r="T4385" i="7" s="1"/>
  <c r="S4384" i="7"/>
  <c r="T4384" i="7" s="1"/>
  <c r="S4383" i="7"/>
  <c r="T4383" i="7" s="1"/>
  <c r="S4382" i="7"/>
  <c r="T4382" i="7" s="1"/>
  <c r="S4381" i="7"/>
  <c r="T4381" i="7" s="1"/>
  <c r="S4380" i="7"/>
  <c r="T4380" i="7" s="1"/>
  <c r="S4379" i="7"/>
  <c r="T4379" i="7" s="1"/>
  <c r="S4378" i="7"/>
  <c r="T4378" i="7" s="1"/>
  <c r="S4377" i="7"/>
  <c r="T4377" i="7" s="1"/>
  <c r="S4376" i="7"/>
  <c r="T4376" i="7" s="1"/>
  <c r="S4375" i="7"/>
  <c r="T4375" i="7" s="1"/>
  <c r="S4374" i="7"/>
  <c r="T4374" i="7" s="1"/>
  <c r="S4373" i="7"/>
  <c r="T4373" i="7" s="1"/>
  <c r="S4372" i="7"/>
  <c r="T4372" i="7" s="1"/>
  <c r="S4371" i="7"/>
  <c r="T4371" i="7" s="1"/>
  <c r="S4370" i="7"/>
  <c r="T4370" i="7" s="1"/>
  <c r="S4369" i="7"/>
  <c r="T4369" i="7" s="1"/>
  <c r="S4368" i="7"/>
  <c r="T4368" i="7" s="1"/>
  <c r="S4367" i="7"/>
  <c r="T4367" i="7" s="1"/>
  <c r="S4366" i="7"/>
  <c r="T4366" i="7" s="1"/>
  <c r="S4365" i="7"/>
  <c r="T4365" i="7" s="1"/>
  <c r="S4364" i="7"/>
  <c r="T4364" i="7" s="1"/>
  <c r="S4363" i="7"/>
  <c r="T4363" i="7" s="1"/>
  <c r="S4362" i="7"/>
  <c r="T4362" i="7" s="1"/>
  <c r="S4361" i="7"/>
  <c r="T4361" i="7" s="1"/>
  <c r="S4360" i="7"/>
  <c r="T4360" i="7" s="1"/>
  <c r="S4359" i="7"/>
  <c r="T4359" i="7" s="1"/>
  <c r="S4358" i="7"/>
  <c r="T4358" i="7" s="1"/>
  <c r="S4357" i="7"/>
  <c r="T4357" i="7" s="1"/>
  <c r="S4356" i="7"/>
  <c r="T4356" i="7" s="1"/>
  <c r="S4355" i="7"/>
  <c r="T4355" i="7" s="1"/>
  <c r="S4354" i="7"/>
  <c r="T4354" i="7" s="1"/>
  <c r="S4353" i="7"/>
  <c r="T4353" i="7" s="1"/>
  <c r="S4352" i="7"/>
  <c r="T4352" i="7" s="1"/>
  <c r="S4351" i="7"/>
  <c r="T4351" i="7" s="1"/>
  <c r="S4350" i="7"/>
  <c r="T4350" i="7" s="1"/>
  <c r="S4349" i="7"/>
  <c r="T4349" i="7" s="1"/>
  <c r="S4348" i="7"/>
  <c r="T4348" i="7" s="1"/>
  <c r="S4347" i="7"/>
  <c r="T4347" i="7" s="1"/>
  <c r="S4346" i="7"/>
  <c r="T4346" i="7" s="1"/>
  <c r="S4345" i="7"/>
  <c r="T4345" i="7" s="1"/>
  <c r="S4344" i="7"/>
  <c r="T4344" i="7" s="1"/>
  <c r="S4343" i="7"/>
  <c r="T4343" i="7" s="1"/>
  <c r="S4342" i="7"/>
  <c r="T4342" i="7" s="1"/>
  <c r="S4341" i="7"/>
  <c r="T4341" i="7" s="1"/>
  <c r="S4340" i="7"/>
  <c r="T4340" i="7" s="1"/>
  <c r="S4339" i="7"/>
  <c r="T4339" i="7" s="1"/>
  <c r="S4338" i="7"/>
  <c r="T4338" i="7" s="1"/>
  <c r="S4337" i="7"/>
  <c r="T4337" i="7" s="1"/>
  <c r="S4336" i="7"/>
  <c r="T4336" i="7" s="1"/>
  <c r="S4335" i="7"/>
  <c r="T4335" i="7" s="1"/>
  <c r="S4334" i="7"/>
  <c r="T4334" i="7" s="1"/>
  <c r="S4333" i="7"/>
  <c r="T4333" i="7" s="1"/>
  <c r="S4332" i="7"/>
  <c r="T4332" i="7" s="1"/>
  <c r="S4331" i="7"/>
  <c r="T4331" i="7" s="1"/>
  <c r="S4330" i="7"/>
  <c r="T4330" i="7" s="1"/>
  <c r="S4329" i="7"/>
  <c r="T4329" i="7" s="1"/>
  <c r="S4328" i="7"/>
  <c r="T4328" i="7" s="1"/>
  <c r="S4327" i="7"/>
  <c r="T4327" i="7" s="1"/>
  <c r="S4326" i="7"/>
  <c r="T4326" i="7" s="1"/>
  <c r="S4325" i="7"/>
  <c r="T4325" i="7" s="1"/>
  <c r="S4324" i="7"/>
  <c r="T4324" i="7" s="1"/>
  <c r="S4323" i="7"/>
  <c r="T4323" i="7" s="1"/>
  <c r="S4322" i="7"/>
  <c r="T4322" i="7" s="1"/>
  <c r="S4321" i="7"/>
  <c r="T4321" i="7" s="1"/>
  <c r="S4320" i="7"/>
  <c r="T4320" i="7" s="1"/>
  <c r="S4319" i="7"/>
  <c r="T4319" i="7" s="1"/>
  <c r="S4318" i="7"/>
  <c r="T4318" i="7" s="1"/>
  <c r="S4317" i="7"/>
  <c r="T4317" i="7" s="1"/>
  <c r="S4316" i="7"/>
  <c r="T4316" i="7" s="1"/>
  <c r="S4315" i="7"/>
  <c r="T4315" i="7" s="1"/>
  <c r="S4314" i="7"/>
  <c r="T4314" i="7" s="1"/>
  <c r="S4313" i="7"/>
  <c r="T4313" i="7" s="1"/>
  <c r="S4312" i="7"/>
  <c r="T4312" i="7" s="1"/>
  <c r="S4311" i="7"/>
  <c r="T4311" i="7" s="1"/>
  <c r="S4310" i="7"/>
  <c r="T4310" i="7" s="1"/>
  <c r="S4309" i="7"/>
  <c r="T4309" i="7" s="1"/>
  <c r="S4308" i="7"/>
  <c r="T4308" i="7" s="1"/>
  <c r="S4307" i="7"/>
  <c r="T4307" i="7" s="1"/>
  <c r="S4306" i="7"/>
  <c r="T4306" i="7" s="1"/>
  <c r="S4305" i="7"/>
  <c r="T4305" i="7" s="1"/>
  <c r="S4304" i="7"/>
  <c r="T4304" i="7" s="1"/>
  <c r="S4303" i="7"/>
  <c r="T4303" i="7" s="1"/>
  <c r="S4302" i="7"/>
  <c r="T4302" i="7" s="1"/>
  <c r="S4301" i="7"/>
  <c r="T4301" i="7" s="1"/>
  <c r="S4300" i="7"/>
  <c r="T4300" i="7" s="1"/>
  <c r="S4299" i="7"/>
  <c r="T4299" i="7" s="1"/>
  <c r="S4298" i="7"/>
  <c r="T4298" i="7" s="1"/>
  <c r="S4297" i="7"/>
  <c r="T4297" i="7" s="1"/>
  <c r="S4296" i="7"/>
  <c r="T4296" i="7" s="1"/>
  <c r="S4295" i="7"/>
  <c r="T4295" i="7" s="1"/>
  <c r="S4294" i="7"/>
  <c r="T4294" i="7" s="1"/>
  <c r="S4293" i="7"/>
  <c r="T4293" i="7" s="1"/>
  <c r="S4292" i="7"/>
  <c r="T4292" i="7" s="1"/>
  <c r="S4291" i="7"/>
  <c r="T4291" i="7" s="1"/>
  <c r="S4290" i="7"/>
  <c r="T4290" i="7" s="1"/>
  <c r="S4289" i="7"/>
  <c r="T4289" i="7" s="1"/>
  <c r="S4288" i="7"/>
  <c r="T4288" i="7" s="1"/>
  <c r="S4287" i="7"/>
  <c r="T4287" i="7" s="1"/>
  <c r="S4286" i="7"/>
  <c r="T4286" i="7" s="1"/>
  <c r="S4285" i="7"/>
  <c r="T4285" i="7" s="1"/>
  <c r="S4284" i="7"/>
  <c r="T4284" i="7" s="1"/>
  <c r="S4283" i="7"/>
  <c r="T4283" i="7" s="1"/>
  <c r="S4282" i="7"/>
  <c r="T4282" i="7" s="1"/>
  <c r="S4281" i="7"/>
  <c r="T4281" i="7" s="1"/>
  <c r="S4280" i="7"/>
  <c r="T4280" i="7" s="1"/>
  <c r="S4279" i="7"/>
  <c r="T4279" i="7" s="1"/>
  <c r="S4278" i="7"/>
  <c r="T4278" i="7" s="1"/>
  <c r="S4277" i="7"/>
  <c r="T4277" i="7" s="1"/>
  <c r="S4276" i="7"/>
  <c r="T4276" i="7" s="1"/>
  <c r="S4275" i="7"/>
  <c r="T4275" i="7" s="1"/>
  <c r="S4274" i="7"/>
  <c r="T4274" i="7" s="1"/>
  <c r="S4273" i="7"/>
  <c r="T4273" i="7" s="1"/>
  <c r="S4272" i="7"/>
  <c r="T4272" i="7" s="1"/>
  <c r="S4271" i="7"/>
  <c r="T4271" i="7" s="1"/>
  <c r="S4270" i="7"/>
  <c r="T4270" i="7" s="1"/>
  <c r="S4269" i="7"/>
  <c r="T4269" i="7" s="1"/>
  <c r="S4268" i="7"/>
  <c r="T4268" i="7" s="1"/>
  <c r="S4267" i="7"/>
  <c r="T4267" i="7" s="1"/>
  <c r="S4266" i="7"/>
  <c r="T4266" i="7" s="1"/>
  <c r="S4265" i="7"/>
  <c r="T4265" i="7" s="1"/>
  <c r="S4264" i="7"/>
  <c r="T4264" i="7" s="1"/>
  <c r="S4263" i="7"/>
  <c r="T4263" i="7" s="1"/>
  <c r="S4262" i="7"/>
  <c r="T4262" i="7" s="1"/>
  <c r="S4261" i="7"/>
  <c r="T4261" i="7" s="1"/>
  <c r="S4260" i="7"/>
  <c r="T4260" i="7" s="1"/>
  <c r="S4259" i="7"/>
  <c r="T4259" i="7" s="1"/>
  <c r="S4258" i="7"/>
  <c r="T4258" i="7" s="1"/>
  <c r="S4257" i="7"/>
  <c r="T4257" i="7" s="1"/>
  <c r="S4256" i="7"/>
  <c r="T4256" i="7" s="1"/>
  <c r="S4255" i="7"/>
  <c r="T4255" i="7" s="1"/>
  <c r="S4254" i="7"/>
  <c r="T4254" i="7" s="1"/>
  <c r="S4253" i="7"/>
  <c r="T4253" i="7" s="1"/>
  <c r="S4252" i="7"/>
  <c r="T4252" i="7" s="1"/>
  <c r="S4251" i="7"/>
  <c r="T4251" i="7" s="1"/>
  <c r="S4250" i="7"/>
  <c r="T4250" i="7" s="1"/>
  <c r="S4249" i="7"/>
  <c r="T4249" i="7" s="1"/>
  <c r="S4248" i="7"/>
  <c r="T4248" i="7" s="1"/>
  <c r="S4247" i="7"/>
  <c r="T4247" i="7" s="1"/>
  <c r="S4246" i="7"/>
  <c r="T4246" i="7" s="1"/>
  <c r="S4245" i="7"/>
  <c r="T4245" i="7" s="1"/>
  <c r="S4244" i="7"/>
  <c r="T4244" i="7" s="1"/>
  <c r="S4243" i="7"/>
  <c r="T4243" i="7" s="1"/>
  <c r="S4242" i="7"/>
  <c r="T4242" i="7" s="1"/>
  <c r="S4241" i="7"/>
  <c r="T4241" i="7" s="1"/>
  <c r="S4240" i="7"/>
  <c r="T4240" i="7" s="1"/>
  <c r="S4239" i="7"/>
  <c r="T4239" i="7" s="1"/>
  <c r="S4238" i="7"/>
  <c r="T4238" i="7" s="1"/>
  <c r="S4237" i="7"/>
  <c r="T4237" i="7" s="1"/>
  <c r="S4236" i="7"/>
  <c r="T4236" i="7" s="1"/>
  <c r="S4235" i="7"/>
  <c r="T4235" i="7" s="1"/>
  <c r="S4234" i="7"/>
  <c r="T4234" i="7" s="1"/>
  <c r="S4233" i="7"/>
  <c r="T4233" i="7" s="1"/>
  <c r="S4232" i="7"/>
  <c r="T4232" i="7" s="1"/>
  <c r="S4231" i="7"/>
  <c r="T4231" i="7" s="1"/>
  <c r="S4230" i="7"/>
  <c r="T4230" i="7" s="1"/>
  <c r="S4229" i="7"/>
  <c r="T4229" i="7" s="1"/>
  <c r="S4228" i="7"/>
  <c r="T4228" i="7" s="1"/>
  <c r="S4227" i="7"/>
  <c r="T4227" i="7" s="1"/>
  <c r="S4226" i="7"/>
  <c r="T4226" i="7" s="1"/>
  <c r="S4225" i="7"/>
  <c r="T4225" i="7" s="1"/>
  <c r="S4224" i="7"/>
  <c r="T4224" i="7" s="1"/>
  <c r="S4223" i="7"/>
  <c r="T4223" i="7" s="1"/>
  <c r="S4222" i="7"/>
  <c r="T4222" i="7" s="1"/>
  <c r="S4221" i="7"/>
  <c r="T4221" i="7" s="1"/>
  <c r="S4220" i="7"/>
  <c r="T4220" i="7" s="1"/>
  <c r="S4219" i="7"/>
  <c r="T4219" i="7" s="1"/>
  <c r="S4218" i="7"/>
  <c r="T4218" i="7" s="1"/>
  <c r="S4217" i="7"/>
  <c r="T4217" i="7" s="1"/>
  <c r="S4216" i="7"/>
  <c r="T4216" i="7" s="1"/>
  <c r="S4215" i="7"/>
  <c r="T4215" i="7" s="1"/>
  <c r="S4214" i="7"/>
  <c r="T4214" i="7" s="1"/>
  <c r="S4213" i="7"/>
  <c r="T4213" i="7" s="1"/>
  <c r="S4212" i="7"/>
  <c r="T4212" i="7" s="1"/>
  <c r="S4211" i="7"/>
  <c r="T4211" i="7" s="1"/>
  <c r="S4210" i="7"/>
  <c r="T4210" i="7" s="1"/>
  <c r="S4209" i="7"/>
  <c r="T4209" i="7" s="1"/>
  <c r="S4208" i="7"/>
  <c r="T4208" i="7" s="1"/>
  <c r="S4207" i="7"/>
  <c r="T4207" i="7" s="1"/>
  <c r="S4206" i="7"/>
  <c r="T4206" i="7" s="1"/>
  <c r="S4205" i="7"/>
  <c r="T4205" i="7" s="1"/>
  <c r="S4204" i="7"/>
  <c r="T4204" i="7" s="1"/>
  <c r="S4203" i="7"/>
  <c r="T4203" i="7" s="1"/>
  <c r="S4202" i="7"/>
  <c r="T4202" i="7" s="1"/>
  <c r="S4201" i="7"/>
  <c r="T4201" i="7" s="1"/>
  <c r="S4200" i="7"/>
  <c r="T4200" i="7" s="1"/>
  <c r="S4199" i="7"/>
  <c r="T4199" i="7" s="1"/>
  <c r="S4198" i="7"/>
  <c r="T4198" i="7" s="1"/>
  <c r="S4197" i="7"/>
  <c r="T4197" i="7" s="1"/>
  <c r="S4196" i="7"/>
  <c r="T4196" i="7" s="1"/>
  <c r="S4195" i="7"/>
  <c r="T4195" i="7" s="1"/>
  <c r="S4194" i="7"/>
  <c r="T4194" i="7" s="1"/>
  <c r="S4193" i="7"/>
  <c r="T4193" i="7" s="1"/>
  <c r="S4192" i="7"/>
  <c r="T4192" i="7" s="1"/>
  <c r="S4191" i="7"/>
  <c r="T4191" i="7" s="1"/>
  <c r="S4190" i="7"/>
  <c r="T4190" i="7" s="1"/>
  <c r="S4189" i="7"/>
  <c r="T4189" i="7" s="1"/>
  <c r="S4188" i="7"/>
  <c r="T4188" i="7" s="1"/>
  <c r="S4187" i="7"/>
  <c r="T4187" i="7" s="1"/>
  <c r="S4186" i="7"/>
  <c r="T4186" i="7" s="1"/>
  <c r="S4185" i="7"/>
  <c r="T4185" i="7" s="1"/>
  <c r="S4184" i="7"/>
  <c r="T4184" i="7" s="1"/>
  <c r="S4183" i="7"/>
  <c r="T4183" i="7" s="1"/>
  <c r="S4182" i="7"/>
  <c r="T4182" i="7" s="1"/>
  <c r="S4181" i="7"/>
  <c r="T4181" i="7" s="1"/>
  <c r="S4180" i="7"/>
  <c r="T4180" i="7" s="1"/>
  <c r="S4179" i="7"/>
  <c r="T4179" i="7" s="1"/>
  <c r="S4178" i="7"/>
  <c r="T4178" i="7" s="1"/>
  <c r="S4177" i="7"/>
  <c r="T4177" i="7" s="1"/>
  <c r="S4176" i="7"/>
  <c r="T4176" i="7" s="1"/>
  <c r="S4175" i="7"/>
  <c r="T4175" i="7" s="1"/>
  <c r="S4174" i="7"/>
  <c r="T4174" i="7" s="1"/>
  <c r="S4173" i="7"/>
  <c r="T4173" i="7" s="1"/>
  <c r="S4172" i="7"/>
  <c r="T4172" i="7" s="1"/>
  <c r="S4171" i="7"/>
  <c r="T4171" i="7" s="1"/>
  <c r="S4170" i="7"/>
  <c r="T4170" i="7" s="1"/>
  <c r="S4169" i="7"/>
  <c r="T4169" i="7" s="1"/>
  <c r="S4168" i="7"/>
  <c r="T4168" i="7" s="1"/>
  <c r="S4167" i="7"/>
  <c r="T4167" i="7" s="1"/>
  <c r="S4166" i="7"/>
  <c r="T4166" i="7" s="1"/>
  <c r="S4165" i="7"/>
  <c r="T4165" i="7" s="1"/>
  <c r="S4164" i="7"/>
  <c r="T4164" i="7" s="1"/>
  <c r="S4163" i="7"/>
  <c r="T4163" i="7" s="1"/>
  <c r="S4162" i="7"/>
  <c r="T4162" i="7" s="1"/>
  <c r="S4161" i="7"/>
  <c r="T4161" i="7" s="1"/>
  <c r="S4160" i="7"/>
  <c r="T4160" i="7" s="1"/>
  <c r="S4159" i="7"/>
  <c r="T4159" i="7" s="1"/>
  <c r="S4158" i="7"/>
  <c r="T4158" i="7" s="1"/>
  <c r="S4157" i="7"/>
  <c r="T4157" i="7" s="1"/>
  <c r="S4156" i="7"/>
  <c r="T4156" i="7" s="1"/>
  <c r="S4155" i="7"/>
  <c r="T4155" i="7" s="1"/>
  <c r="S4154" i="7"/>
  <c r="T4154" i="7" s="1"/>
  <c r="S4153" i="7"/>
  <c r="T4153" i="7" s="1"/>
  <c r="S4152" i="7"/>
  <c r="T4152" i="7" s="1"/>
  <c r="S4151" i="7"/>
  <c r="T4151" i="7" s="1"/>
  <c r="S4150" i="7"/>
  <c r="T4150" i="7" s="1"/>
  <c r="S4149" i="7"/>
  <c r="T4149" i="7" s="1"/>
  <c r="S4148" i="7"/>
  <c r="T4148" i="7" s="1"/>
  <c r="S4147" i="7"/>
  <c r="T4147" i="7" s="1"/>
  <c r="S4146" i="7"/>
  <c r="T4146" i="7" s="1"/>
  <c r="S4145" i="7"/>
  <c r="T4145" i="7" s="1"/>
  <c r="S4144" i="7"/>
  <c r="T4144" i="7" s="1"/>
  <c r="S4143" i="7"/>
  <c r="T4143" i="7" s="1"/>
  <c r="S4142" i="7"/>
  <c r="T4142" i="7" s="1"/>
  <c r="S4141" i="7"/>
  <c r="T4141" i="7" s="1"/>
  <c r="S4140" i="7"/>
  <c r="T4140" i="7" s="1"/>
  <c r="S4139" i="7"/>
  <c r="T4139" i="7" s="1"/>
  <c r="S4138" i="7"/>
  <c r="T4138" i="7" s="1"/>
  <c r="S4137" i="7"/>
  <c r="T4137" i="7" s="1"/>
  <c r="S4136" i="7"/>
  <c r="T4136" i="7" s="1"/>
  <c r="S4135" i="7"/>
  <c r="T4135" i="7" s="1"/>
  <c r="S4134" i="7"/>
  <c r="T4134" i="7" s="1"/>
  <c r="S4133" i="7"/>
  <c r="T4133" i="7" s="1"/>
  <c r="S4132" i="7"/>
  <c r="T4132" i="7" s="1"/>
  <c r="S4131" i="7"/>
  <c r="T4131" i="7" s="1"/>
  <c r="S4130" i="7"/>
  <c r="T4130" i="7" s="1"/>
  <c r="S4129" i="7"/>
  <c r="T4129" i="7" s="1"/>
  <c r="S4128" i="7"/>
  <c r="T4128" i="7" s="1"/>
  <c r="S4127" i="7"/>
  <c r="T4127" i="7" s="1"/>
  <c r="S4126" i="7"/>
  <c r="T4126" i="7" s="1"/>
  <c r="S4125" i="7"/>
  <c r="T4125" i="7" s="1"/>
  <c r="S4124" i="7"/>
  <c r="T4124" i="7" s="1"/>
  <c r="S4123" i="7"/>
  <c r="T4123" i="7" s="1"/>
  <c r="S4122" i="7"/>
  <c r="T4122" i="7" s="1"/>
  <c r="S4121" i="7"/>
  <c r="T4121" i="7" s="1"/>
  <c r="S4120" i="7"/>
  <c r="T4120" i="7" s="1"/>
  <c r="S4119" i="7"/>
  <c r="T4119" i="7" s="1"/>
  <c r="S4118" i="7"/>
  <c r="T4118" i="7" s="1"/>
  <c r="S4117" i="7"/>
  <c r="T4117" i="7" s="1"/>
  <c r="S4116" i="7"/>
  <c r="T4116" i="7" s="1"/>
  <c r="S4115" i="7"/>
  <c r="T4115" i="7" s="1"/>
  <c r="S4114" i="7"/>
  <c r="T4114" i="7" s="1"/>
  <c r="S4113" i="7"/>
  <c r="T4113" i="7" s="1"/>
  <c r="S4112" i="7"/>
  <c r="T4112" i="7" s="1"/>
  <c r="S4111" i="7"/>
  <c r="T4111" i="7" s="1"/>
  <c r="S4110" i="7"/>
  <c r="T4110" i="7" s="1"/>
  <c r="S4109" i="7"/>
  <c r="T4109" i="7" s="1"/>
  <c r="S4108" i="7"/>
  <c r="T4108" i="7" s="1"/>
  <c r="S4107" i="7"/>
  <c r="T4107" i="7" s="1"/>
  <c r="S4106" i="7"/>
  <c r="T4106" i="7" s="1"/>
  <c r="S4105" i="7"/>
  <c r="T4105" i="7" s="1"/>
  <c r="S4104" i="7"/>
  <c r="T4104" i="7" s="1"/>
  <c r="S4103" i="7"/>
  <c r="T4103" i="7" s="1"/>
  <c r="S4102" i="7"/>
  <c r="T4102" i="7" s="1"/>
  <c r="S4101" i="7"/>
  <c r="T4101" i="7" s="1"/>
  <c r="S4100" i="7"/>
  <c r="T4100" i="7" s="1"/>
  <c r="S4099" i="7"/>
  <c r="T4099" i="7" s="1"/>
  <c r="S4098" i="7"/>
  <c r="T4098" i="7" s="1"/>
  <c r="S4097" i="7"/>
  <c r="T4097" i="7" s="1"/>
  <c r="S4096" i="7"/>
  <c r="T4096" i="7" s="1"/>
  <c r="S4095" i="7"/>
  <c r="T4095" i="7" s="1"/>
  <c r="S4094" i="7"/>
  <c r="T4094" i="7" s="1"/>
  <c r="S4093" i="7"/>
  <c r="T4093" i="7" s="1"/>
  <c r="S4092" i="7"/>
  <c r="T4092" i="7" s="1"/>
  <c r="S4091" i="7"/>
  <c r="T4091" i="7" s="1"/>
  <c r="S4090" i="7"/>
  <c r="T4090" i="7" s="1"/>
  <c r="S4089" i="7"/>
  <c r="T4089" i="7" s="1"/>
  <c r="S4088" i="7"/>
  <c r="T4088" i="7" s="1"/>
  <c r="S4087" i="7"/>
  <c r="T4087" i="7" s="1"/>
  <c r="S4086" i="7"/>
  <c r="T4086" i="7" s="1"/>
  <c r="S4085" i="7"/>
  <c r="T4085" i="7" s="1"/>
  <c r="S4084" i="7"/>
  <c r="T4084" i="7" s="1"/>
  <c r="S4083" i="7"/>
  <c r="T4083" i="7" s="1"/>
  <c r="S4082" i="7"/>
  <c r="T4082" i="7" s="1"/>
  <c r="S4081" i="7"/>
  <c r="T4081" i="7" s="1"/>
  <c r="S4080" i="7"/>
  <c r="T4080" i="7" s="1"/>
  <c r="S4079" i="7"/>
  <c r="T4079" i="7" s="1"/>
  <c r="S4078" i="7"/>
  <c r="T4078" i="7" s="1"/>
  <c r="S4077" i="7"/>
  <c r="T4077" i="7" s="1"/>
  <c r="S4076" i="7"/>
  <c r="T4076" i="7" s="1"/>
  <c r="S4075" i="7"/>
  <c r="T4075" i="7" s="1"/>
  <c r="S4074" i="7"/>
  <c r="T4074" i="7" s="1"/>
  <c r="S4073" i="7"/>
  <c r="T4073" i="7" s="1"/>
  <c r="S4072" i="7"/>
  <c r="T4072" i="7" s="1"/>
  <c r="S4071" i="7"/>
  <c r="T4071" i="7" s="1"/>
  <c r="S4070" i="7"/>
  <c r="T4070" i="7" s="1"/>
  <c r="S4069" i="7"/>
  <c r="T4069" i="7" s="1"/>
  <c r="S4068" i="7"/>
  <c r="T4068" i="7" s="1"/>
  <c r="S4067" i="7"/>
  <c r="T4067" i="7" s="1"/>
  <c r="S4066" i="7"/>
  <c r="T4066" i="7" s="1"/>
  <c r="S4065" i="7"/>
  <c r="T4065" i="7" s="1"/>
  <c r="S4064" i="7"/>
  <c r="T4064" i="7" s="1"/>
  <c r="S4063" i="7"/>
  <c r="T4063" i="7" s="1"/>
  <c r="S4062" i="7"/>
  <c r="T4062" i="7" s="1"/>
  <c r="S4061" i="7"/>
  <c r="T4061" i="7" s="1"/>
  <c r="S4060" i="7"/>
  <c r="T4060" i="7" s="1"/>
  <c r="S4059" i="7"/>
  <c r="T4059" i="7" s="1"/>
  <c r="S4058" i="7"/>
  <c r="T4058" i="7" s="1"/>
  <c r="S4057" i="7"/>
  <c r="T4057" i="7" s="1"/>
  <c r="S4056" i="7"/>
  <c r="T4056" i="7" s="1"/>
  <c r="S4055" i="7"/>
  <c r="T4055" i="7" s="1"/>
  <c r="S4054" i="7"/>
  <c r="T4054" i="7" s="1"/>
  <c r="S4053" i="7"/>
  <c r="T4053" i="7" s="1"/>
  <c r="S4052" i="7"/>
  <c r="T4052" i="7" s="1"/>
  <c r="S4051" i="7"/>
  <c r="T4051" i="7" s="1"/>
  <c r="S4050" i="7"/>
  <c r="T4050" i="7" s="1"/>
  <c r="S4049" i="7"/>
  <c r="T4049" i="7" s="1"/>
  <c r="S4048" i="7"/>
  <c r="T4048" i="7" s="1"/>
  <c r="S4047" i="7"/>
  <c r="T4047" i="7" s="1"/>
  <c r="S4046" i="7"/>
  <c r="T4046" i="7" s="1"/>
  <c r="S4045" i="7"/>
  <c r="T4045" i="7" s="1"/>
  <c r="S4044" i="7"/>
  <c r="T4044" i="7" s="1"/>
  <c r="S4043" i="7"/>
  <c r="T4043" i="7" s="1"/>
  <c r="S4042" i="7"/>
  <c r="T4042" i="7" s="1"/>
  <c r="S4041" i="7"/>
  <c r="T4041" i="7" s="1"/>
  <c r="S4040" i="7"/>
  <c r="T4040" i="7" s="1"/>
  <c r="S4039" i="7"/>
  <c r="T4039" i="7" s="1"/>
  <c r="S4038" i="7"/>
  <c r="T4038" i="7" s="1"/>
  <c r="S4037" i="7"/>
  <c r="T4037" i="7" s="1"/>
  <c r="S4036" i="7"/>
  <c r="T4036" i="7" s="1"/>
  <c r="S4035" i="7"/>
  <c r="T4035" i="7" s="1"/>
  <c r="S4034" i="7"/>
  <c r="T4034" i="7" s="1"/>
  <c r="S4033" i="7"/>
  <c r="T4033" i="7" s="1"/>
  <c r="S4032" i="7"/>
  <c r="T4032" i="7" s="1"/>
  <c r="S4031" i="7"/>
  <c r="T4031" i="7" s="1"/>
  <c r="S4030" i="7"/>
  <c r="T4030" i="7" s="1"/>
  <c r="S4029" i="7"/>
  <c r="T4029" i="7" s="1"/>
  <c r="S4028" i="7"/>
  <c r="T4028" i="7" s="1"/>
  <c r="S4027" i="7"/>
  <c r="T4027" i="7" s="1"/>
  <c r="S4026" i="7"/>
  <c r="T4026" i="7" s="1"/>
  <c r="S4025" i="7"/>
  <c r="T4025" i="7" s="1"/>
  <c r="S4024" i="7"/>
  <c r="T4024" i="7" s="1"/>
  <c r="S4023" i="7"/>
  <c r="T4023" i="7" s="1"/>
  <c r="S4022" i="7"/>
  <c r="T4022" i="7" s="1"/>
  <c r="S4021" i="7"/>
  <c r="T4021" i="7" s="1"/>
  <c r="S4020" i="7"/>
  <c r="T4020" i="7" s="1"/>
  <c r="S4019" i="7"/>
  <c r="T4019" i="7" s="1"/>
  <c r="S4018" i="7"/>
  <c r="T4018" i="7" s="1"/>
  <c r="S4017" i="7"/>
  <c r="T4017" i="7" s="1"/>
  <c r="S4016" i="7"/>
  <c r="T4016" i="7" s="1"/>
  <c r="S4015" i="7"/>
  <c r="T4015" i="7" s="1"/>
  <c r="S4014" i="7"/>
  <c r="T4014" i="7" s="1"/>
  <c r="S4013" i="7"/>
  <c r="T4013" i="7" s="1"/>
  <c r="S4012" i="7"/>
  <c r="T4012" i="7" s="1"/>
  <c r="S4011" i="7"/>
  <c r="T4011" i="7" s="1"/>
  <c r="S4010" i="7"/>
  <c r="T4010" i="7" s="1"/>
  <c r="S4009" i="7"/>
  <c r="T4009" i="7" s="1"/>
  <c r="S4008" i="7"/>
  <c r="T4008" i="7" s="1"/>
  <c r="S4007" i="7"/>
  <c r="T4007" i="7" s="1"/>
  <c r="S4006" i="7"/>
  <c r="T4006" i="7" s="1"/>
  <c r="S4005" i="7"/>
  <c r="T4005" i="7" s="1"/>
  <c r="S4004" i="7"/>
  <c r="T4004" i="7" s="1"/>
  <c r="S4003" i="7"/>
  <c r="T4003" i="7" s="1"/>
  <c r="S4002" i="7"/>
  <c r="T4002" i="7" s="1"/>
  <c r="S4001" i="7"/>
  <c r="T4001" i="7" s="1"/>
  <c r="S4000" i="7"/>
  <c r="T4000" i="7" s="1"/>
  <c r="S3999" i="7"/>
  <c r="T3999" i="7" s="1"/>
  <c r="S3998" i="7"/>
  <c r="T3998" i="7" s="1"/>
  <c r="S3997" i="7"/>
  <c r="T3997" i="7" s="1"/>
  <c r="S3996" i="7"/>
  <c r="T3996" i="7" s="1"/>
  <c r="S3995" i="7"/>
  <c r="T3995" i="7" s="1"/>
  <c r="S3994" i="7"/>
  <c r="T3994" i="7" s="1"/>
  <c r="S3993" i="7"/>
  <c r="T3993" i="7" s="1"/>
  <c r="S3992" i="7"/>
  <c r="T3992" i="7" s="1"/>
  <c r="S3991" i="7"/>
  <c r="T3991" i="7" s="1"/>
  <c r="S3990" i="7"/>
  <c r="T3990" i="7" s="1"/>
  <c r="S3989" i="7"/>
  <c r="T3989" i="7" s="1"/>
  <c r="S3988" i="7"/>
  <c r="T3988" i="7" s="1"/>
  <c r="S3987" i="7"/>
  <c r="T3987" i="7" s="1"/>
  <c r="S3986" i="7"/>
  <c r="T3986" i="7" s="1"/>
  <c r="S3985" i="7"/>
  <c r="T3985" i="7" s="1"/>
  <c r="S3984" i="7"/>
  <c r="T3984" i="7" s="1"/>
  <c r="S3983" i="7"/>
  <c r="T3983" i="7" s="1"/>
  <c r="S3982" i="7"/>
  <c r="T3982" i="7" s="1"/>
  <c r="S3981" i="7"/>
  <c r="T3981" i="7" s="1"/>
  <c r="S3980" i="7"/>
  <c r="T3980" i="7" s="1"/>
  <c r="S3979" i="7"/>
  <c r="T3979" i="7" s="1"/>
  <c r="S3978" i="7"/>
  <c r="T3978" i="7" s="1"/>
  <c r="S3977" i="7"/>
  <c r="T3977" i="7" s="1"/>
  <c r="S3976" i="7"/>
  <c r="T3976" i="7" s="1"/>
  <c r="S3975" i="7"/>
  <c r="T3975" i="7" s="1"/>
  <c r="S3974" i="7"/>
  <c r="T3974" i="7" s="1"/>
  <c r="S3973" i="7"/>
  <c r="T3973" i="7" s="1"/>
  <c r="S3972" i="7"/>
  <c r="T3972" i="7" s="1"/>
  <c r="S3971" i="7"/>
  <c r="T3971" i="7" s="1"/>
  <c r="S3970" i="7"/>
  <c r="T3970" i="7" s="1"/>
  <c r="S3969" i="7"/>
  <c r="T3969" i="7" s="1"/>
  <c r="S3968" i="7"/>
  <c r="T3968" i="7" s="1"/>
  <c r="S3967" i="7"/>
  <c r="T3967" i="7" s="1"/>
  <c r="S3966" i="7"/>
  <c r="T3966" i="7" s="1"/>
  <c r="S3965" i="7"/>
  <c r="T3965" i="7" s="1"/>
  <c r="S3964" i="7"/>
  <c r="T3964" i="7" s="1"/>
  <c r="S3963" i="7"/>
  <c r="T3963" i="7" s="1"/>
  <c r="S3962" i="7"/>
  <c r="T3962" i="7" s="1"/>
  <c r="S3961" i="7"/>
  <c r="T3961" i="7" s="1"/>
  <c r="S3960" i="7"/>
  <c r="T3960" i="7" s="1"/>
  <c r="S3959" i="7"/>
  <c r="T3959" i="7" s="1"/>
  <c r="S3958" i="7"/>
  <c r="T3958" i="7" s="1"/>
  <c r="S3957" i="7"/>
  <c r="T3957" i="7" s="1"/>
  <c r="S3956" i="7"/>
  <c r="T3956" i="7" s="1"/>
  <c r="S3955" i="7"/>
  <c r="T3955" i="7" s="1"/>
  <c r="S3954" i="7"/>
  <c r="T3954" i="7" s="1"/>
  <c r="S3953" i="7"/>
  <c r="T3953" i="7" s="1"/>
  <c r="S3952" i="7"/>
  <c r="T3952" i="7" s="1"/>
  <c r="S3951" i="7"/>
  <c r="T3951" i="7" s="1"/>
  <c r="S3950" i="7"/>
  <c r="T3950" i="7" s="1"/>
  <c r="S3949" i="7"/>
  <c r="T3949" i="7" s="1"/>
  <c r="S3948" i="7"/>
  <c r="T3948" i="7" s="1"/>
  <c r="S3947" i="7"/>
  <c r="T3947" i="7" s="1"/>
  <c r="S3946" i="7"/>
  <c r="T3946" i="7" s="1"/>
  <c r="S3945" i="7"/>
  <c r="T3945" i="7" s="1"/>
  <c r="S3944" i="7"/>
  <c r="T3944" i="7" s="1"/>
  <c r="S3943" i="7"/>
  <c r="T3943" i="7" s="1"/>
  <c r="S3942" i="7"/>
  <c r="T3942" i="7" s="1"/>
  <c r="S3941" i="7"/>
  <c r="T3941" i="7" s="1"/>
  <c r="S3940" i="7"/>
  <c r="T3940" i="7" s="1"/>
  <c r="S3939" i="7"/>
  <c r="T3939" i="7" s="1"/>
  <c r="S3938" i="7"/>
  <c r="T3938" i="7" s="1"/>
  <c r="S3937" i="7"/>
  <c r="T3937" i="7" s="1"/>
  <c r="S3936" i="7"/>
  <c r="T3936" i="7" s="1"/>
  <c r="S3935" i="7"/>
  <c r="T3935" i="7" s="1"/>
  <c r="S3934" i="7"/>
  <c r="T3934" i="7" s="1"/>
  <c r="S3933" i="7"/>
  <c r="T3933" i="7" s="1"/>
  <c r="S3932" i="7"/>
  <c r="T3932" i="7" s="1"/>
  <c r="S3931" i="7"/>
  <c r="T3931" i="7" s="1"/>
  <c r="S3930" i="7"/>
  <c r="T3930" i="7" s="1"/>
  <c r="S3929" i="7"/>
  <c r="T3929" i="7" s="1"/>
  <c r="S3928" i="7"/>
  <c r="T3928" i="7" s="1"/>
  <c r="S3927" i="7"/>
  <c r="T3927" i="7" s="1"/>
  <c r="S3926" i="7"/>
  <c r="T3926" i="7" s="1"/>
  <c r="S3925" i="7"/>
  <c r="T3925" i="7" s="1"/>
  <c r="S3924" i="7"/>
  <c r="T3924" i="7" s="1"/>
  <c r="S3923" i="7"/>
  <c r="T3923" i="7" s="1"/>
  <c r="S3922" i="7"/>
  <c r="T3922" i="7" s="1"/>
  <c r="S3921" i="7"/>
  <c r="T3921" i="7" s="1"/>
  <c r="S3920" i="7"/>
  <c r="T3920" i="7" s="1"/>
  <c r="S3919" i="7"/>
  <c r="T3919" i="7" s="1"/>
  <c r="S3918" i="7"/>
  <c r="T3918" i="7" s="1"/>
  <c r="S3917" i="7"/>
  <c r="T3917" i="7" s="1"/>
  <c r="S3916" i="7"/>
  <c r="T3916" i="7" s="1"/>
  <c r="S3915" i="7"/>
  <c r="T3915" i="7" s="1"/>
  <c r="S3914" i="7"/>
  <c r="T3914" i="7" s="1"/>
  <c r="S3913" i="7"/>
  <c r="T3913" i="7" s="1"/>
  <c r="S3912" i="7"/>
  <c r="T3912" i="7" s="1"/>
  <c r="S3911" i="7"/>
  <c r="T3911" i="7" s="1"/>
  <c r="S3910" i="7"/>
  <c r="T3910" i="7" s="1"/>
  <c r="S3909" i="7"/>
  <c r="T3909" i="7" s="1"/>
  <c r="S3908" i="7"/>
  <c r="T3908" i="7" s="1"/>
  <c r="S3907" i="7"/>
  <c r="T3907" i="7" s="1"/>
  <c r="S3906" i="7"/>
  <c r="T3906" i="7" s="1"/>
  <c r="S3905" i="7"/>
  <c r="T3905" i="7" s="1"/>
  <c r="S3904" i="7"/>
  <c r="T3904" i="7" s="1"/>
  <c r="S3903" i="7"/>
  <c r="T3903" i="7" s="1"/>
  <c r="S3902" i="7"/>
  <c r="T3902" i="7" s="1"/>
  <c r="S3901" i="7"/>
  <c r="T3901" i="7" s="1"/>
  <c r="S3900" i="7"/>
  <c r="T3900" i="7" s="1"/>
  <c r="S3899" i="7"/>
  <c r="T3899" i="7" s="1"/>
  <c r="S3898" i="7"/>
  <c r="T3898" i="7" s="1"/>
  <c r="S3897" i="7"/>
  <c r="T3897" i="7" s="1"/>
  <c r="S3896" i="7"/>
  <c r="T3896" i="7" s="1"/>
  <c r="S3895" i="7"/>
  <c r="T3895" i="7" s="1"/>
  <c r="S3894" i="7"/>
  <c r="T3894" i="7" s="1"/>
  <c r="S3893" i="7"/>
  <c r="T3893" i="7" s="1"/>
  <c r="S3892" i="7"/>
  <c r="T3892" i="7" s="1"/>
  <c r="S3891" i="7"/>
  <c r="T3891" i="7" s="1"/>
  <c r="S3890" i="7"/>
  <c r="T3890" i="7" s="1"/>
  <c r="S3889" i="7"/>
  <c r="T3889" i="7" s="1"/>
  <c r="S3888" i="7"/>
  <c r="T3888" i="7" s="1"/>
  <c r="S3887" i="7"/>
  <c r="T3887" i="7" s="1"/>
  <c r="S3886" i="7"/>
  <c r="T3886" i="7" s="1"/>
  <c r="S3885" i="7"/>
  <c r="T3885" i="7" s="1"/>
  <c r="S3884" i="7"/>
  <c r="T3884" i="7" s="1"/>
  <c r="S3883" i="7"/>
  <c r="T3883" i="7" s="1"/>
  <c r="S3882" i="7"/>
  <c r="T3882" i="7" s="1"/>
  <c r="S3881" i="7"/>
  <c r="T3881" i="7" s="1"/>
  <c r="S3880" i="7"/>
  <c r="T3880" i="7" s="1"/>
  <c r="S3879" i="7"/>
  <c r="T3879" i="7" s="1"/>
  <c r="S3878" i="7"/>
  <c r="T3878" i="7" s="1"/>
  <c r="S3877" i="7"/>
  <c r="T3877" i="7" s="1"/>
  <c r="S3876" i="7"/>
  <c r="T3876" i="7" s="1"/>
  <c r="S3875" i="7"/>
  <c r="T3875" i="7" s="1"/>
  <c r="S3874" i="7"/>
  <c r="T3874" i="7" s="1"/>
  <c r="S3873" i="7"/>
  <c r="T3873" i="7" s="1"/>
  <c r="S3872" i="7"/>
  <c r="T3872" i="7" s="1"/>
  <c r="S3871" i="7"/>
  <c r="T3871" i="7" s="1"/>
  <c r="S3870" i="7"/>
  <c r="T3870" i="7" s="1"/>
  <c r="S3869" i="7"/>
  <c r="T3869" i="7" s="1"/>
  <c r="S3868" i="7"/>
  <c r="T3868" i="7" s="1"/>
  <c r="S3867" i="7"/>
  <c r="T3867" i="7" s="1"/>
  <c r="S3866" i="7"/>
  <c r="T3866" i="7" s="1"/>
  <c r="S3865" i="7"/>
  <c r="T3865" i="7" s="1"/>
  <c r="S3864" i="7"/>
  <c r="T3864" i="7" s="1"/>
  <c r="S3863" i="7"/>
  <c r="T3863" i="7" s="1"/>
  <c r="S3862" i="7"/>
  <c r="T3862" i="7" s="1"/>
  <c r="S3861" i="7"/>
  <c r="T3861" i="7" s="1"/>
  <c r="S3860" i="7"/>
  <c r="T3860" i="7" s="1"/>
  <c r="S3859" i="7"/>
  <c r="T3859" i="7" s="1"/>
  <c r="S3858" i="7"/>
  <c r="T3858" i="7" s="1"/>
  <c r="S3857" i="7"/>
  <c r="T3857" i="7" s="1"/>
  <c r="S3856" i="7"/>
  <c r="T3856" i="7" s="1"/>
  <c r="S3855" i="7"/>
  <c r="T3855" i="7" s="1"/>
  <c r="S3854" i="7"/>
  <c r="T3854" i="7" s="1"/>
  <c r="S3853" i="7"/>
  <c r="T3853" i="7" s="1"/>
  <c r="S3852" i="7"/>
  <c r="T3852" i="7" s="1"/>
  <c r="S3851" i="7"/>
  <c r="T3851" i="7" s="1"/>
  <c r="S3850" i="7"/>
  <c r="T3850" i="7" s="1"/>
  <c r="S3849" i="7"/>
  <c r="T3849" i="7" s="1"/>
  <c r="S3848" i="7"/>
  <c r="T3848" i="7" s="1"/>
  <c r="S3847" i="7"/>
  <c r="T3847" i="7" s="1"/>
  <c r="S3846" i="7"/>
  <c r="T3846" i="7" s="1"/>
  <c r="S3845" i="7"/>
  <c r="T3845" i="7" s="1"/>
  <c r="S3844" i="7"/>
  <c r="T3844" i="7" s="1"/>
  <c r="S3843" i="7"/>
  <c r="T3843" i="7" s="1"/>
  <c r="S3842" i="7"/>
  <c r="T3842" i="7" s="1"/>
  <c r="S3841" i="7"/>
  <c r="T3841" i="7" s="1"/>
  <c r="S3840" i="7"/>
  <c r="T3840" i="7" s="1"/>
  <c r="S3839" i="7"/>
  <c r="T3839" i="7" s="1"/>
  <c r="S3838" i="7"/>
  <c r="T3838" i="7" s="1"/>
  <c r="S3837" i="7"/>
  <c r="T3837" i="7" s="1"/>
  <c r="S3836" i="7"/>
  <c r="T3836" i="7" s="1"/>
  <c r="S3835" i="7"/>
  <c r="T3835" i="7" s="1"/>
  <c r="S3834" i="7"/>
  <c r="T3834" i="7" s="1"/>
  <c r="S3833" i="7"/>
  <c r="T3833" i="7" s="1"/>
  <c r="S3832" i="7"/>
  <c r="T3832" i="7" s="1"/>
  <c r="S3831" i="7"/>
  <c r="T3831" i="7" s="1"/>
  <c r="S3830" i="7"/>
  <c r="T3830" i="7" s="1"/>
  <c r="S3829" i="7"/>
  <c r="T3829" i="7" s="1"/>
  <c r="S3828" i="7"/>
  <c r="T3828" i="7" s="1"/>
  <c r="S3827" i="7"/>
  <c r="T3827" i="7" s="1"/>
  <c r="S3826" i="7"/>
  <c r="T3826" i="7" s="1"/>
  <c r="S3825" i="7"/>
  <c r="T3825" i="7" s="1"/>
  <c r="S3824" i="7"/>
  <c r="T3824" i="7" s="1"/>
  <c r="S3823" i="7"/>
  <c r="T3823" i="7" s="1"/>
  <c r="S3822" i="7"/>
  <c r="T3822" i="7" s="1"/>
  <c r="S3821" i="7"/>
  <c r="T3821" i="7" s="1"/>
  <c r="S3820" i="7"/>
  <c r="T3820" i="7" s="1"/>
  <c r="S3819" i="7"/>
  <c r="T3819" i="7" s="1"/>
  <c r="S3818" i="7"/>
  <c r="T3818" i="7" s="1"/>
  <c r="S3817" i="7"/>
  <c r="T3817" i="7" s="1"/>
  <c r="S3816" i="7"/>
  <c r="T3816" i="7" s="1"/>
  <c r="S3815" i="7"/>
  <c r="T3815" i="7" s="1"/>
  <c r="S3814" i="7"/>
  <c r="T3814" i="7" s="1"/>
  <c r="S3813" i="7"/>
  <c r="T3813" i="7" s="1"/>
  <c r="S3812" i="7"/>
  <c r="T3812" i="7" s="1"/>
  <c r="S3811" i="7"/>
  <c r="T3811" i="7" s="1"/>
  <c r="S3810" i="7"/>
  <c r="T3810" i="7" s="1"/>
  <c r="S3809" i="7"/>
  <c r="T3809" i="7" s="1"/>
  <c r="S3808" i="7"/>
  <c r="T3808" i="7" s="1"/>
  <c r="S3807" i="7"/>
  <c r="T3807" i="7" s="1"/>
  <c r="S3806" i="7"/>
  <c r="T3806" i="7" s="1"/>
  <c r="S3805" i="7"/>
  <c r="T3805" i="7" s="1"/>
  <c r="S3804" i="7"/>
  <c r="T3804" i="7" s="1"/>
  <c r="S3803" i="7"/>
  <c r="T3803" i="7" s="1"/>
  <c r="S3802" i="7"/>
  <c r="T3802" i="7" s="1"/>
  <c r="S3801" i="7"/>
  <c r="T3801" i="7" s="1"/>
  <c r="S3800" i="7"/>
  <c r="T3800" i="7" s="1"/>
  <c r="S3799" i="7"/>
  <c r="T3799" i="7" s="1"/>
  <c r="S3798" i="7"/>
  <c r="T3798" i="7" s="1"/>
  <c r="S3797" i="7"/>
  <c r="T3797" i="7" s="1"/>
  <c r="S3796" i="7"/>
  <c r="T3796" i="7" s="1"/>
  <c r="S3795" i="7"/>
  <c r="T3795" i="7" s="1"/>
  <c r="S3794" i="7"/>
  <c r="T3794" i="7" s="1"/>
  <c r="S3793" i="7"/>
  <c r="T3793" i="7" s="1"/>
  <c r="S3792" i="7"/>
  <c r="T3792" i="7" s="1"/>
  <c r="S3791" i="7"/>
  <c r="T3791" i="7" s="1"/>
  <c r="S3790" i="7"/>
  <c r="T3790" i="7" s="1"/>
  <c r="S3789" i="7"/>
  <c r="T3789" i="7" s="1"/>
  <c r="S3788" i="7"/>
  <c r="T3788" i="7" s="1"/>
  <c r="S3787" i="7"/>
  <c r="T3787" i="7" s="1"/>
  <c r="S3786" i="7"/>
  <c r="T3786" i="7" s="1"/>
  <c r="S3785" i="7"/>
  <c r="T3785" i="7" s="1"/>
  <c r="S3784" i="7"/>
  <c r="T3784" i="7" s="1"/>
  <c r="S3783" i="7"/>
  <c r="T3783" i="7" s="1"/>
  <c r="S3782" i="7"/>
  <c r="T3782" i="7" s="1"/>
  <c r="S3781" i="7"/>
  <c r="T3781" i="7" s="1"/>
  <c r="S3780" i="7"/>
  <c r="T3780" i="7" s="1"/>
  <c r="S3779" i="7"/>
  <c r="T3779" i="7" s="1"/>
  <c r="S3778" i="7"/>
  <c r="T3778" i="7" s="1"/>
  <c r="S3777" i="7"/>
  <c r="T3777" i="7" s="1"/>
  <c r="S3776" i="7"/>
  <c r="T3776" i="7" s="1"/>
  <c r="S3775" i="7"/>
  <c r="T3775" i="7" s="1"/>
  <c r="S3774" i="7"/>
  <c r="T3774" i="7" s="1"/>
  <c r="S3773" i="7"/>
  <c r="T3773" i="7" s="1"/>
  <c r="S3772" i="7"/>
  <c r="T3772" i="7" s="1"/>
  <c r="S3771" i="7"/>
  <c r="T3771" i="7" s="1"/>
  <c r="S3770" i="7"/>
  <c r="T3770" i="7" s="1"/>
  <c r="S3769" i="7"/>
  <c r="T3769" i="7" s="1"/>
  <c r="S3768" i="7"/>
  <c r="T3768" i="7" s="1"/>
  <c r="S3767" i="7"/>
  <c r="T3767" i="7" s="1"/>
  <c r="S3766" i="7"/>
  <c r="T3766" i="7" s="1"/>
  <c r="S3765" i="7"/>
  <c r="T3765" i="7" s="1"/>
  <c r="S3764" i="7"/>
  <c r="T3764" i="7" s="1"/>
  <c r="S3763" i="7"/>
  <c r="T3763" i="7" s="1"/>
  <c r="S3762" i="7"/>
  <c r="T3762" i="7" s="1"/>
  <c r="S3761" i="7"/>
  <c r="T3761" i="7" s="1"/>
  <c r="S3760" i="7"/>
  <c r="T3760" i="7" s="1"/>
  <c r="S3759" i="7"/>
  <c r="T3759" i="7" s="1"/>
  <c r="S3758" i="7"/>
  <c r="T3758" i="7" s="1"/>
  <c r="S3757" i="7"/>
  <c r="T3757" i="7" s="1"/>
  <c r="S3756" i="7"/>
  <c r="T3756" i="7" s="1"/>
  <c r="S3755" i="7"/>
  <c r="T3755" i="7" s="1"/>
  <c r="S3754" i="7"/>
  <c r="T3754" i="7" s="1"/>
  <c r="S3753" i="7"/>
  <c r="T3753" i="7" s="1"/>
  <c r="S3752" i="7"/>
  <c r="T3752" i="7" s="1"/>
  <c r="S3751" i="7"/>
  <c r="T3751" i="7" s="1"/>
  <c r="S3750" i="7"/>
  <c r="T3750" i="7" s="1"/>
  <c r="S3749" i="7"/>
  <c r="T3749" i="7" s="1"/>
  <c r="S3748" i="7"/>
  <c r="T3748" i="7" s="1"/>
  <c r="S3747" i="7"/>
  <c r="T3747" i="7" s="1"/>
  <c r="S3746" i="7"/>
  <c r="T3746" i="7" s="1"/>
  <c r="S3745" i="7"/>
  <c r="T3745" i="7" s="1"/>
  <c r="S3744" i="7"/>
  <c r="T3744" i="7" s="1"/>
  <c r="S3743" i="7"/>
  <c r="T3743" i="7" s="1"/>
  <c r="S3742" i="7"/>
  <c r="T3742" i="7" s="1"/>
  <c r="S3741" i="7"/>
  <c r="T3741" i="7" s="1"/>
  <c r="S3740" i="7"/>
  <c r="T3740" i="7" s="1"/>
  <c r="S3739" i="7"/>
  <c r="T3739" i="7" s="1"/>
  <c r="S3738" i="7"/>
  <c r="T3738" i="7" s="1"/>
  <c r="S3737" i="7"/>
  <c r="T3737" i="7" s="1"/>
  <c r="S3736" i="7"/>
  <c r="T3736" i="7" s="1"/>
  <c r="S3735" i="7"/>
  <c r="T3735" i="7" s="1"/>
  <c r="S3734" i="7"/>
  <c r="T3734" i="7" s="1"/>
  <c r="S3733" i="7"/>
  <c r="T3733" i="7" s="1"/>
  <c r="S3732" i="7"/>
  <c r="T3732" i="7" s="1"/>
  <c r="S3731" i="7"/>
  <c r="T3731" i="7" s="1"/>
  <c r="S3730" i="7"/>
  <c r="T3730" i="7" s="1"/>
  <c r="S3729" i="7"/>
  <c r="T3729" i="7" s="1"/>
  <c r="S3728" i="7"/>
  <c r="T3728" i="7" s="1"/>
  <c r="S3727" i="7"/>
  <c r="T3727" i="7" s="1"/>
  <c r="S3726" i="7"/>
  <c r="T3726" i="7" s="1"/>
  <c r="S3725" i="7"/>
  <c r="T3725" i="7" s="1"/>
  <c r="S3724" i="7"/>
  <c r="T3724" i="7" s="1"/>
  <c r="S3723" i="7"/>
  <c r="T3723" i="7" s="1"/>
  <c r="S3722" i="7"/>
  <c r="T3722" i="7" s="1"/>
  <c r="S3721" i="7"/>
  <c r="T3721" i="7" s="1"/>
  <c r="S3720" i="7"/>
  <c r="T3720" i="7" s="1"/>
  <c r="S3719" i="7"/>
  <c r="T3719" i="7" s="1"/>
  <c r="S3718" i="7"/>
  <c r="T3718" i="7" s="1"/>
  <c r="S3717" i="7"/>
  <c r="T3717" i="7" s="1"/>
  <c r="S3716" i="7"/>
  <c r="T3716" i="7" s="1"/>
  <c r="S3715" i="7"/>
  <c r="T3715" i="7" s="1"/>
  <c r="S3714" i="7"/>
  <c r="T3714" i="7" s="1"/>
  <c r="S3713" i="7"/>
  <c r="T3713" i="7" s="1"/>
  <c r="S3712" i="7"/>
  <c r="T3712" i="7" s="1"/>
  <c r="S3711" i="7"/>
  <c r="T3711" i="7" s="1"/>
  <c r="S3710" i="7"/>
  <c r="T3710" i="7" s="1"/>
  <c r="S3709" i="7"/>
  <c r="T3709" i="7" s="1"/>
  <c r="S3708" i="7"/>
  <c r="T3708" i="7" s="1"/>
  <c r="S3707" i="7"/>
  <c r="T3707" i="7" s="1"/>
  <c r="S3706" i="7"/>
  <c r="T3706" i="7" s="1"/>
  <c r="S3705" i="7"/>
  <c r="T3705" i="7" s="1"/>
  <c r="S3704" i="7"/>
  <c r="T3704" i="7" s="1"/>
  <c r="S3703" i="7"/>
  <c r="T3703" i="7" s="1"/>
  <c r="S3702" i="7"/>
  <c r="T3702" i="7" s="1"/>
  <c r="S3701" i="7"/>
  <c r="T3701" i="7" s="1"/>
  <c r="S3700" i="7"/>
  <c r="T3700" i="7" s="1"/>
  <c r="S3699" i="7"/>
  <c r="T3699" i="7" s="1"/>
  <c r="S3698" i="7"/>
  <c r="T3698" i="7" s="1"/>
  <c r="S3697" i="7"/>
  <c r="T3697" i="7" s="1"/>
  <c r="S3696" i="7"/>
  <c r="T3696" i="7" s="1"/>
  <c r="S3695" i="7"/>
  <c r="T3695" i="7" s="1"/>
  <c r="S3694" i="7"/>
  <c r="T3694" i="7" s="1"/>
  <c r="S3693" i="7"/>
  <c r="T3693" i="7" s="1"/>
  <c r="S3692" i="7"/>
  <c r="T3692" i="7" s="1"/>
  <c r="S3691" i="7"/>
  <c r="T3691" i="7" s="1"/>
  <c r="S3690" i="7"/>
  <c r="T3690" i="7" s="1"/>
  <c r="S3689" i="7"/>
  <c r="T3689" i="7" s="1"/>
  <c r="S3688" i="7"/>
  <c r="T3688" i="7" s="1"/>
  <c r="S3687" i="7"/>
  <c r="T3687" i="7" s="1"/>
  <c r="S3686" i="7"/>
  <c r="T3686" i="7" s="1"/>
  <c r="S3685" i="7"/>
  <c r="T3685" i="7" s="1"/>
  <c r="S3684" i="7"/>
  <c r="T3684" i="7" s="1"/>
  <c r="S3683" i="7"/>
  <c r="T3683" i="7" s="1"/>
  <c r="S3682" i="7"/>
  <c r="T3682" i="7" s="1"/>
  <c r="S3681" i="7"/>
  <c r="T3681" i="7" s="1"/>
  <c r="S3680" i="7"/>
  <c r="T3680" i="7" s="1"/>
  <c r="S3679" i="7"/>
  <c r="T3679" i="7" s="1"/>
  <c r="S3678" i="7"/>
  <c r="T3678" i="7" s="1"/>
  <c r="S3677" i="7"/>
  <c r="T3677" i="7" s="1"/>
  <c r="S3676" i="7"/>
  <c r="T3676" i="7" s="1"/>
  <c r="S3675" i="7"/>
  <c r="T3675" i="7" s="1"/>
  <c r="S3674" i="7"/>
  <c r="T3674" i="7" s="1"/>
  <c r="S3673" i="7"/>
  <c r="T3673" i="7" s="1"/>
  <c r="S3672" i="7"/>
  <c r="T3672" i="7" s="1"/>
  <c r="S3671" i="7"/>
  <c r="T3671" i="7" s="1"/>
  <c r="S3670" i="7"/>
  <c r="T3670" i="7" s="1"/>
  <c r="S3669" i="7"/>
  <c r="T3669" i="7" s="1"/>
  <c r="S3668" i="7"/>
  <c r="T3668" i="7" s="1"/>
  <c r="S3667" i="7"/>
  <c r="T3667" i="7" s="1"/>
  <c r="S3666" i="7"/>
  <c r="T3666" i="7" s="1"/>
  <c r="S3665" i="7"/>
  <c r="T3665" i="7" s="1"/>
  <c r="S3664" i="7"/>
  <c r="T3664" i="7" s="1"/>
  <c r="S3663" i="7"/>
  <c r="T3663" i="7" s="1"/>
  <c r="S3662" i="7"/>
  <c r="T3662" i="7" s="1"/>
  <c r="S3661" i="7"/>
  <c r="T3661" i="7" s="1"/>
  <c r="S3660" i="7"/>
  <c r="T3660" i="7" s="1"/>
  <c r="S3659" i="7"/>
  <c r="T3659" i="7" s="1"/>
  <c r="S3658" i="7"/>
  <c r="T3658" i="7" s="1"/>
  <c r="S3657" i="7"/>
  <c r="T3657" i="7" s="1"/>
  <c r="S3656" i="7"/>
  <c r="T3656" i="7" s="1"/>
  <c r="S3655" i="7"/>
  <c r="T3655" i="7" s="1"/>
  <c r="S3654" i="7"/>
  <c r="T3654" i="7" s="1"/>
  <c r="S3653" i="7"/>
  <c r="T3653" i="7" s="1"/>
  <c r="S3652" i="7"/>
  <c r="T3652" i="7" s="1"/>
  <c r="S3651" i="7"/>
  <c r="T3651" i="7" s="1"/>
  <c r="S3650" i="7"/>
  <c r="T3650" i="7" s="1"/>
  <c r="S3649" i="7"/>
  <c r="T3649" i="7" s="1"/>
  <c r="S3648" i="7"/>
  <c r="T3648" i="7" s="1"/>
  <c r="S3647" i="7"/>
  <c r="T3647" i="7" s="1"/>
  <c r="S3646" i="7"/>
  <c r="T3646" i="7" s="1"/>
  <c r="S3645" i="7"/>
  <c r="T3645" i="7" s="1"/>
  <c r="S3644" i="7"/>
  <c r="T3644" i="7" s="1"/>
  <c r="S3643" i="7"/>
  <c r="T3643" i="7" s="1"/>
  <c r="S3642" i="7"/>
  <c r="T3642" i="7" s="1"/>
  <c r="S3641" i="7"/>
  <c r="T3641" i="7" s="1"/>
  <c r="S3640" i="7"/>
  <c r="T3640" i="7" s="1"/>
  <c r="S3639" i="7"/>
  <c r="T3639" i="7" s="1"/>
  <c r="S3638" i="7"/>
  <c r="T3638" i="7" s="1"/>
  <c r="S3637" i="7"/>
  <c r="T3637" i="7" s="1"/>
  <c r="S3636" i="7"/>
  <c r="T3636" i="7" s="1"/>
  <c r="S3635" i="7"/>
  <c r="T3635" i="7" s="1"/>
  <c r="S3634" i="7"/>
  <c r="T3634" i="7" s="1"/>
  <c r="S3633" i="7"/>
  <c r="T3633" i="7" s="1"/>
  <c r="S3632" i="7"/>
  <c r="T3632" i="7" s="1"/>
  <c r="S3631" i="7"/>
  <c r="T3631" i="7" s="1"/>
  <c r="S3630" i="7"/>
  <c r="T3630" i="7" s="1"/>
  <c r="S3629" i="7"/>
  <c r="T3629" i="7" s="1"/>
  <c r="S3628" i="7"/>
  <c r="T3628" i="7" s="1"/>
  <c r="S3627" i="7"/>
  <c r="T3627" i="7" s="1"/>
  <c r="S3626" i="7"/>
  <c r="T3626" i="7" s="1"/>
  <c r="S3625" i="7"/>
  <c r="T3625" i="7" s="1"/>
  <c r="S3624" i="7"/>
  <c r="T3624" i="7" s="1"/>
  <c r="S3623" i="7"/>
  <c r="T3623" i="7" s="1"/>
  <c r="S3622" i="7"/>
  <c r="T3622" i="7" s="1"/>
  <c r="S3621" i="7"/>
  <c r="T3621" i="7" s="1"/>
  <c r="S3620" i="7"/>
  <c r="T3620" i="7" s="1"/>
  <c r="S3619" i="7"/>
  <c r="T3619" i="7" s="1"/>
  <c r="S3618" i="7"/>
  <c r="T3618" i="7" s="1"/>
  <c r="S3617" i="7"/>
  <c r="T3617" i="7" s="1"/>
  <c r="S3616" i="7"/>
  <c r="T3616" i="7" s="1"/>
  <c r="S3615" i="7"/>
  <c r="T3615" i="7" s="1"/>
  <c r="S3614" i="7"/>
  <c r="T3614" i="7" s="1"/>
  <c r="S3613" i="7"/>
  <c r="T3613" i="7" s="1"/>
  <c r="S3612" i="7"/>
  <c r="T3612" i="7" s="1"/>
  <c r="S3611" i="7"/>
  <c r="T3611" i="7" s="1"/>
  <c r="S3610" i="7"/>
  <c r="T3610" i="7" s="1"/>
  <c r="S3609" i="7"/>
  <c r="T3609" i="7" s="1"/>
  <c r="S3608" i="7"/>
  <c r="T3608" i="7" s="1"/>
  <c r="S3607" i="7"/>
  <c r="T3607" i="7" s="1"/>
  <c r="S3606" i="7"/>
  <c r="T3606" i="7" s="1"/>
  <c r="S3605" i="7"/>
  <c r="T3605" i="7" s="1"/>
  <c r="S3604" i="7"/>
  <c r="T3604" i="7" s="1"/>
  <c r="S3603" i="7"/>
  <c r="T3603" i="7" s="1"/>
  <c r="S3602" i="7"/>
  <c r="T3602" i="7" s="1"/>
  <c r="S3601" i="7"/>
  <c r="T3601" i="7" s="1"/>
  <c r="S3600" i="7"/>
  <c r="T3600" i="7" s="1"/>
  <c r="S3599" i="7"/>
  <c r="T3599" i="7" s="1"/>
  <c r="S3598" i="7"/>
  <c r="T3598" i="7" s="1"/>
  <c r="S3597" i="7"/>
  <c r="T3597" i="7" s="1"/>
  <c r="S3596" i="7"/>
  <c r="T3596" i="7" s="1"/>
  <c r="S3595" i="7"/>
  <c r="T3595" i="7" s="1"/>
  <c r="S3594" i="7"/>
  <c r="T3594" i="7" s="1"/>
  <c r="S3593" i="7"/>
  <c r="T3593" i="7" s="1"/>
  <c r="S3592" i="7"/>
  <c r="T3592" i="7" s="1"/>
  <c r="S3591" i="7"/>
  <c r="T3591" i="7" s="1"/>
  <c r="S3590" i="7"/>
  <c r="T3590" i="7" s="1"/>
  <c r="S3589" i="7"/>
  <c r="T3589" i="7" s="1"/>
  <c r="S3588" i="7"/>
  <c r="T3588" i="7" s="1"/>
  <c r="S3587" i="7"/>
  <c r="T3587" i="7" s="1"/>
  <c r="S3586" i="7"/>
  <c r="T3586" i="7" s="1"/>
  <c r="S3585" i="7"/>
  <c r="T3585" i="7" s="1"/>
  <c r="S3584" i="7"/>
  <c r="T3584" i="7" s="1"/>
  <c r="S3583" i="7"/>
  <c r="T3583" i="7" s="1"/>
  <c r="S3582" i="7"/>
  <c r="T3582" i="7" s="1"/>
  <c r="S3581" i="7"/>
  <c r="T3581" i="7" s="1"/>
  <c r="S3580" i="7"/>
  <c r="T3580" i="7" s="1"/>
  <c r="S3579" i="7"/>
  <c r="T3579" i="7" s="1"/>
  <c r="S3578" i="7"/>
  <c r="T3578" i="7" s="1"/>
  <c r="S3577" i="7"/>
  <c r="T3577" i="7" s="1"/>
  <c r="S3576" i="7"/>
  <c r="T3576" i="7" s="1"/>
  <c r="S3575" i="7"/>
  <c r="T3575" i="7" s="1"/>
  <c r="S3574" i="7"/>
  <c r="T3574" i="7" s="1"/>
  <c r="S3573" i="7"/>
  <c r="T3573" i="7" s="1"/>
  <c r="S3572" i="7"/>
  <c r="T3572" i="7" s="1"/>
  <c r="S3571" i="7"/>
  <c r="T3571" i="7" s="1"/>
  <c r="S3570" i="7"/>
  <c r="T3570" i="7" s="1"/>
  <c r="S3569" i="7"/>
  <c r="T3569" i="7" s="1"/>
  <c r="S3568" i="7"/>
  <c r="T3568" i="7" s="1"/>
  <c r="S3567" i="7"/>
  <c r="T3567" i="7" s="1"/>
  <c r="S3566" i="7"/>
  <c r="T3566" i="7" s="1"/>
  <c r="S3565" i="7"/>
  <c r="T3565" i="7" s="1"/>
  <c r="S3564" i="7"/>
  <c r="T3564" i="7" s="1"/>
  <c r="S3563" i="7"/>
  <c r="T3563" i="7" s="1"/>
  <c r="S3562" i="7"/>
  <c r="T3562" i="7" s="1"/>
  <c r="S3561" i="7"/>
  <c r="T3561" i="7" s="1"/>
  <c r="S3560" i="7"/>
  <c r="T3560" i="7" s="1"/>
  <c r="S3559" i="7"/>
  <c r="T3559" i="7" s="1"/>
  <c r="S3558" i="7"/>
  <c r="T3558" i="7" s="1"/>
  <c r="S3557" i="7"/>
  <c r="T3557" i="7" s="1"/>
  <c r="S3556" i="7"/>
  <c r="T3556" i="7" s="1"/>
  <c r="S3555" i="7"/>
  <c r="T3555" i="7" s="1"/>
  <c r="S3554" i="7"/>
  <c r="T3554" i="7" s="1"/>
  <c r="S3553" i="7"/>
  <c r="T3553" i="7" s="1"/>
  <c r="S3552" i="7"/>
  <c r="T3552" i="7" s="1"/>
  <c r="S3551" i="7"/>
  <c r="T3551" i="7" s="1"/>
  <c r="S3550" i="7"/>
  <c r="T3550" i="7" s="1"/>
  <c r="S3549" i="7"/>
  <c r="T3549" i="7" s="1"/>
  <c r="S3548" i="7"/>
  <c r="T3548" i="7" s="1"/>
  <c r="S3547" i="7"/>
  <c r="T3547" i="7" s="1"/>
  <c r="S3546" i="7"/>
  <c r="T3546" i="7" s="1"/>
  <c r="S3545" i="7"/>
  <c r="T3545" i="7" s="1"/>
  <c r="S3544" i="7"/>
  <c r="T3544" i="7" s="1"/>
  <c r="S3543" i="7"/>
  <c r="T3543" i="7" s="1"/>
  <c r="S3542" i="7"/>
  <c r="T3542" i="7" s="1"/>
  <c r="S3541" i="7"/>
  <c r="T3541" i="7" s="1"/>
  <c r="S3540" i="7"/>
  <c r="T3540" i="7" s="1"/>
  <c r="S3539" i="7"/>
  <c r="T3539" i="7" s="1"/>
  <c r="S3538" i="7"/>
  <c r="T3538" i="7" s="1"/>
  <c r="S3537" i="7"/>
  <c r="T3537" i="7" s="1"/>
  <c r="S3536" i="7"/>
  <c r="T3536" i="7" s="1"/>
  <c r="S3535" i="7"/>
  <c r="T3535" i="7" s="1"/>
  <c r="S3534" i="7"/>
  <c r="T3534" i="7" s="1"/>
  <c r="S3533" i="7"/>
  <c r="T3533" i="7" s="1"/>
  <c r="S3532" i="7"/>
  <c r="T3532" i="7" s="1"/>
  <c r="S3531" i="7"/>
  <c r="T3531" i="7" s="1"/>
  <c r="S3530" i="7"/>
  <c r="T3530" i="7" s="1"/>
  <c r="S3529" i="7"/>
  <c r="T3529" i="7" s="1"/>
  <c r="S3528" i="7"/>
  <c r="T3528" i="7" s="1"/>
  <c r="S3527" i="7"/>
  <c r="T3527" i="7" s="1"/>
  <c r="S3526" i="7"/>
  <c r="T3526" i="7" s="1"/>
  <c r="S3525" i="7"/>
  <c r="T3525" i="7" s="1"/>
  <c r="S3524" i="7"/>
  <c r="T3524" i="7" s="1"/>
  <c r="S3523" i="7"/>
  <c r="T3523" i="7" s="1"/>
  <c r="S3522" i="7"/>
  <c r="T3522" i="7" s="1"/>
  <c r="S3521" i="7"/>
  <c r="T3521" i="7" s="1"/>
  <c r="S3520" i="7"/>
  <c r="T3520" i="7" s="1"/>
  <c r="S3519" i="7"/>
  <c r="T3519" i="7" s="1"/>
  <c r="S3518" i="7"/>
  <c r="T3518" i="7" s="1"/>
  <c r="S3517" i="7"/>
  <c r="T3517" i="7" s="1"/>
  <c r="S3516" i="7"/>
  <c r="T3516" i="7" s="1"/>
  <c r="S3515" i="7"/>
  <c r="T3515" i="7" s="1"/>
  <c r="S3514" i="7"/>
  <c r="T3514" i="7" s="1"/>
  <c r="S3513" i="7"/>
  <c r="T3513" i="7" s="1"/>
  <c r="S3512" i="7"/>
  <c r="T3512" i="7" s="1"/>
  <c r="S3511" i="7"/>
  <c r="T3511" i="7" s="1"/>
  <c r="S3510" i="7"/>
  <c r="T3510" i="7" s="1"/>
  <c r="S3509" i="7"/>
  <c r="T3509" i="7" s="1"/>
  <c r="S3508" i="7"/>
  <c r="T3508" i="7" s="1"/>
  <c r="S3507" i="7"/>
  <c r="T3507" i="7" s="1"/>
  <c r="S3506" i="7"/>
  <c r="T3506" i="7" s="1"/>
  <c r="S3505" i="7"/>
  <c r="T3505" i="7" s="1"/>
  <c r="S3504" i="7"/>
  <c r="T3504" i="7" s="1"/>
  <c r="S3503" i="7"/>
  <c r="T3503" i="7" s="1"/>
  <c r="S3502" i="7"/>
  <c r="T3502" i="7" s="1"/>
  <c r="S3501" i="7"/>
  <c r="T3501" i="7" s="1"/>
  <c r="S3500" i="7"/>
  <c r="T3500" i="7" s="1"/>
  <c r="S3499" i="7"/>
  <c r="T3499" i="7" s="1"/>
  <c r="S3498" i="7"/>
  <c r="T3498" i="7" s="1"/>
  <c r="S3497" i="7"/>
  <c r="T3497" i="7" s="1"/>
  <c r="S3496" i="7"/>
  <c r="T3496" i="7" s="1"/>
  <c r="S3495" i="7"/>
  <c r="T3495" i="7" s="1"/>
  <c r="S3494" i="7"/>
  <c r="T3494" i="7" s="1"/>
  <c r="S3493" i="7"/>
  <c r="T3493" i="7" s="1"/>
  <c r="S3492" i="7"/>
  <c r="T3492" i="7" s="1"/>
  <c r="S3491" i="7"/>
  <c r="T3491" i="7" s="1"/>
  <c r="S3490" i="7"/>
  <c r="T3490" i="7" s="1"/>
  <c r="S3489" i="7"/>
  <c r="T3489" i="7" s="1"/>
  <c r="S3488" i="7"/>
  <c r="T3488" i="7" s="1"/>
  <c r="S3487" i="7"/>
  <c r="T3487" i="7" s="1"/>
  <c r="S3486" i="7"/>
  <c r="T3486" i="7" s="1"/>
  <c r="S3485" i="7"/>
  <c r="T3485" i="7" s="1"/>
  <c r="S3484" i="7"/>
  <c r="T3484" i="7" s="1"/>
  <c r="S3483" i="7"/>
  <c r="T3483" i="7" s="1"/>
  <c r="S3482" i="7"/>
  <c r="T3482" i="7" s="1"/>
  <c r="S3481" i="7"/>
  <c r="T3481" i="7" s="1"/>
  <c r="S3480" i="7"/>
  <c r="T3480" i="7" s="1"/>
  <c r="S3479" i="7"/>
  <c r="T3479" i="7" s="1"/>
  <c r="S3478" i="7"/>
  <c r="T3478" i="7" s="1"/>
  <c r="S3477" i="7"/>
  <c r="T3477" i="7" s="1"/>
  <c r="S3476" i="7"/>
  <c r="T3476" i="7" s="1"/>
  <c r="S3475" i="7"/>
  <c r="T3475" i="7" s="1"/>
  <c r="S3474" i="7"/>
  <c r="T3474" i="7" s="1"/>
  <c r="S3473" i="7"/>
  <c r="T3473" i="7" s="1"/>
  <c r="S3472" i="7"/>
  <c r="T3472" i="7" s="1"/>
  <c r="S3471" i="7"/>
  <c r="T3471" i="7" s="1"/>
  <c r="S3470" i="7"/>
  <c r="T3470" i="7" s="1"/>
  <c r="S3469" i="7"/>
  <c r="T3469" i="7" s="1"/>
  <c r="S3468" i="7"/>
  <c r="T3468" i="7" s="1"/>
  <c r="S3467" i="7"/>
  <c r="T3467" i="7" s="1"/>
  <c r="S3466" i="7"/>
  <c r="T3466" i="7" s="1"/>
  <c r="S3465" i="7"/>
  <c r="T3465" i="7" s="1"/>
  <c r="S3464" i="7"/>
  <c r="T3464" i="7" s="1"/>
  <c r="S3463" i="7"/>
  <c r="T3463" i="7" s="1"/>
  <c r="S3462" i="7"/>
  <c r="T3462" i="7" s="1"/>
  <c r="S3461" i="7"/>
  <c r="T3461" i="7" s="1"/>
  <c r="S3460" i="7"/>
  <c r="T3460" i="7" s="1"/>
  <c r="S3459" i="7"/>
  <c r="T3459" i="7" s="1"/>
  <c r="S3458" i="7"/>
  <c r="T3458" i="7" s="1"/>
  <c r="S3457" i="7"/>
  <c r="T3457" i="7" s="1"/>
  <c r="S3456" i="7"/>
  <c r="T3456" i="7" s="1"/>
  <c r="S3455" i="7"/>
  <c r="T3455" i="7" s="1"/>
  <c r="S3454" i="7"/>
  <c r="T3454" i="7" s="1"/>
  <c r="S3453" i="7"/>
  <c r="T3453" i="7" s="1"/>
  <c r="S3452" i="7"/>
  <c r="T3452" i="7" s="1"/>
  <c r="S3451" i="7"/>
  <c r="T3451" i="7" s="1"/>
  <c r="S3450" i="7"/>
  <c r="T3450" i="7" s="1"/>
  <c r="S3449" i="7"/>
  <c r="T3449" i="7" s="1"/>
  <c r="S3448" i="7"/>
  <c r="T3448" i="7" s="1"/>
  <c r="S3447" i="7"/>
  <c r="T3447" i="7" s="1"/>
  <c r="S3446" i="7"/>
  <c r="T3446" i="7" s="1"/>
  <c r="S3445" i="7"/>
  <c r="T3445" i="7" s="1"/>
  <c r="S3444" i="7"/>
  <c r="T3444" i="7" s="1"/>
  <c r="S3443" i="7"/>
  <c r="T3443" i="7" s="1"/>
  <c r="S3442" i="7"/>
  <c r="T3442" i="7" s="1"/>
  <c r="S3441" i="7"/>
  <c r="T3441" i="7" s="1"/>
  <c r="S3440" i="7"/>
  <c r="T3440" i="7" s="1"/>
  <c r="S3439" i="7"/>
  <c r="T3439" i="7" s="1"/>
  <c r="S3438" i="7"/>
  <c r="T3438" i="7" s="1"/>
  <c r="S3437" i="7"/>
  <c r="T3437" i="7" s="1"/>
  <c r="S3436" i="7"/>
  <c r="T3436" i="7" s="1"/>
  <c r="S3435" i="7"/>
  <c r="T3435" i="7" s="1"/>
  <c r="S3434" i="7"/>
  <c r="T3434" i="7" s="1"/>
  <c r="S3433" i="7"/>
  <c r="T3433" i="7" s="1"/>
  <c r="S3432" i="7"/>
  <c r="T3432" i="7" s="1"/>
  <c r="S3431" i="7"/>
  <c r="T3431" i="7" s="1"/>
  <c r="S3430" i="7"/>
  <c r="T3430" i="7" s="1"/>
  <c r="S3429" i="7"/>
  <c r="T3429" i="7" s="1"/>
  <c r="S3428" i="7"/>
  <c r="T3428" i="7" s="1"/>
  <c r="S3427" i="7"/>
  <c r="T3427" i="7" s="1"/>
  <c r="S3426" i="7"/>
  <c r="T3426" i="7" s="1"/>
  <c r="S3425" i="7"/>
  <c r="T3425" i="7" s="1"/>
  <c r="S3424" i="7"/>
  <c r="T3424" i="7" s="1"/>
  <c r="S3423" i="7"/>
  <c r="T3423" i="7" s="1"/>
  <c r="S3422" i="7"/>
  <c r="T3422" i="7" s="1"/>
  <c r="S3421" i="7"/>
  <c r="T3421" i="7" s="1"/>
  <c r="S3420" i="7"/>
  <c r="T3420" i="7" s="1"/>
  <c r="S3419" i="7"/>
  <c r="T3419" i="7" s="1"/>
  <c r="S3418" i="7"/>
  <c r="T3418" i="7" s="1"/>
  <c r="S3417" i="7"/>
  <c r="T3417" i="7" s="1"/>
  <c r="S3416" i="7"/>
  <c r="T3416" i="7" s="1"/>
  <c r="S3415" i="7"/>
  <c r="T3415" i="7" s="1"/>
  <c r="S3414" i="7"/>
  <c r="T3414" i="7" s="1"/>
  <c r="S3413" i="7"/>
  <c r="T3413" i="7" s="1"/>
  <c r="S3412" i="7"/>
  <c r="T3412" i="7" s="1"/>
  <c r="S3411" i="7"/>
  <c r="T3411" i="7" s="1"/>
  <c r="S3410" i="7"/>
  <c r="T3410" i="7" s="1"/>
  <c r="S3409" i="7"/>
  <c r="T3409" i="7" s="1"/>
  <c r="S3408" i="7"/>
  <c r="T3408" i="7" s="1"/>
  <c r="S3407" i="7"/>
  <c r="T3407" i="7" s="1"/>
  <c r="S3406" i="7"/>
  <c r="T3406" i="7" s="1"/>
  <c r="S3405" i="7"/>
  <c r="T3405" i="7" s="1"/>
  <c r="S3404" i="7"/>
  <c r="T3404" i="7" s="1"/>
  <c r="S3403" i="7"/>
  <c r="T3403" i="7" s="1"/>
  <c r="S3402" i="7"/>
  <c r="T3402" i="7" s="1"/>
  <c r="S3401" i="7"/>
  <c r="T3401" i="7" s="1"/>
  <c r="S3400" i="7"/>
  <c r="T3400" i="7" s="1"/>
  <c r="S3399" i="7"/>
  <c r="T3399" i="7" s="1"/>
  <c r="S3398" i="7"/>
  <c r="T3398" i="7" s="1"/>
  <c r="S3397" i="7"/>
  <c r="T3397" i="7" s="1"/>
  <c r="S3396" i="7"/>
  <c r="T3396" i="7" s="1"/>
  <c r="S3395" i="7"/>
  <c r="T3395" i="7" s="1"/>
  <c r="S3394" i="7"/>
  <c r="T3394" i="7" s="1"/>
  <c r="S3393" i="7"/>
  <c r="T3393" i="7" s="1"/>
  <c r="S3392" i="7"/>
  <c r="T3392" i="7" s="1"/>
  <c r="S3391" i="7"/>
  <c r="T3391" i="7" s="1"/>
  <c r="S3390" i="7"/>
  <c r="T3390" i="7" s="1"/>
  <c r="S3389" i="7"/>
  <c r="T3389" i="7" s="1"/>
  <c r="S3388" i="7"/>
  <c r="T3388" i="7" s="1"/>
  <c r="S3387" i="7"/>
  <c r="T3387" i="7" s="1"/>
  <c r="S3386" i="7"/>
  <c r="T3386" i="7" s="1"/>
  <c r="S3385" i="7"/>
  <c r="T3385" i="7" s="1"/>
  <c r="S3384" i="7"/>
  <c r="T3384" i="7" s="1"/>
  <c r="S3383" i="7"/>
  <c r="T3383" i="7" s="1"/>
  <c r="S3382" i="7"/>
  <c r="T3382" i="7" s="1"/>
  <c r="S3381" i="7"/>
  <c r="T3381" i="7" s="1"/>
  <c r="S3380" i="7"/>
  <c r="T3380" i="7" s="1"/>
  <c r="S3379" i="7"/>
  <c r="T3379" i="7" s="1"/>
  <c r="S3378" i="7"/>
  <c r="T3378" i="7" s="1"/>
  <c r="S3377" i="7"/>
  <c r="T3377" i="7" s="1"/>
  <c r="S3376" i="7"/>
  <c r="T3376" i="7" s="1"/>
  <c r="S3375" i="7"/>
  <c r="T3375" i="7" s="1"/>
  <c r="S3374" i="7"/>
  <c r="T3374" i="7" s="1"/>
  <c r="S3373" i="7"/>
  <c r="T3373" i="7" s="1"/>
  <c r="S3372" i="7"/>
  <c r="T3372" i="7" s="1"/>
  <c r="S3371" i="7"/>
  <c r="T3371" i="7" s="1"/>
  <c r="S3370" i="7"/>
  <c r="T3370" i="7" s="1"/>
  <c r="S3369" i="7"/>
  <c r="T3369" i="7" s="1"/>
  <c r="S3368" i="7"/>
  <c r="T3368" i="7" s="1"/>
  <c r="S3367" i="7"/>
  <c r="T3367" i="7" s="1"/>
  <c r="S3366" i="7"/>
  <c r="T3366" i="7" s="1"/>
  <c r="S3365" i="7"/>
  <c r="T3365" i="7" s="1"/>
  <c r="S3364" i="7"/>
  <c r="T3364" i="7" s="1"/>
  <c r="S3363" i="7"/>
  <c r="T3363" i="7" s="1"/>
  <c r="S3362" i="7"/>
  <c r="T3362" i="7" s="1"/>
  <c r="S3361" i="7"/>
  <c r="T3361" i="7" s="1"/>
  <c r="S3360" i="7"/>
  <c r="T3360" i="7" s="1"/>
  <c r="S3359" i="7"/>
  <c r="T3359" i="7" s="1"/>
  <c r="S3358" i="7"/>
  <c r="T3358" i="7" s="1"/>
  <c r="S3357" i="7"/>
  <c r="T3357" i="7" s="1"/>
  <c r="S3356" i="7"/>
  <c r="T3356" i="7" s="1"/>
  <c r="S3355" i="7"/>
  <c r="T3355" i="7" s="1"/>
  <c r="S3354" i="7"/>
  <c r="T3354" i="7" s="1"/>
  <c r="S3353" i="7"/>
  <c r="T3353" i="7" s="1"/>
  <c r="S3352" i="7"/>
  <c r="T3352" i="7" s="1"/>
  <c r="S3351" i="7"/>
  <c r="T3351" i="7" s="1"/>
  <c r="S3350" i="7"/>
  <c r="T3350" i="7" s="1"/>
  <c r="S3349" i="7"/>
  <c r="T3349" i="7" s="1"/>
  <c r="S3348" i="7"/>
  <c r="T3348" i="7" s="1"/>
  <c r="S3347" i="7"/>
  <c r="T3347" i="7" s="1"/>
  <c r="S3346" i="7"/>
  <c r="T3346" i="7" s="1"/>
  <c r="S3345" i="7"/>
  <c r="T3345" i="7" s="1"/>
  <c r="S3344" i="7"/>
  <c r="T3344" i="7" s="1"/>
  <c r="S3343" i="7"/>
  <c r="T3343" i="7" s="1"/>
  <c r="S3342" i="7"/>
  <c r="T3342" i="7" s="1"/>
  <c r="S3341" i="7"/>
  <c r="T3341" i="7" s="1"/>
  <c r="S3340" i="7"/>
  <c r="T3340" i="7" s="1"/>
  <c r="S3339" i="7"/>
  <c r="T3339" i="7" s="1"/>
  <c r="S3338" i="7"/>
  <c r="T3338" i="7" s="1"/>
  <c r="S3337" i="7"/>
  <c r="T3337" i="7" s="1"/>
  <c r="S3336" i="7"/>
  <c r="T3336" i="7" s="1"/>
  <c r="S3335" i="7"/>
  <c r="T3335" i="7" s="1"/>
  <c r="S3334" i="7"/>
  <c r="T3334" i="7" s="1"/>
  <c r="S3333" i="7"/>
  <c r="T3333" i="7" s="1"/>
  <c r="S3332" i="7"/>
  <c r="T3332" i="7" s="1"/>
  <c r="S3331" i="7"/>
  <c r="T3331" i="7" s="1"/>
  <c r="S3330" i="7"/>
  <c r="T3330" i="7" s="1"/>
  <c r="S3329" i="7"/>
  <c r="T3329" i="7" s="1"/>
  <c r="S3328" i="7"/>
  <c r="T3328" i="7" s="1"/>
  <c r="S3327" i="7"/>
  <c r="T3327" i="7" s="1"/>
  <c r="S3326" i="7"/>
  <c r="T3326" i="7" s="1"/>
  <c r="S3325" i="7"/>
  <c r="T3325" i="7" s="1"/>
  <c r="S3324" i="7"/>
  <c r="T3324" i="7" s="1"/>
  <c r="S3323" i="7"/>
  <c r="T3323" i="7" s="1"/>
  <c r="S3322" i="7"/>
  <c r="T3322" i="7" s="1"/>
  <c r="S3321" i="7"/>
  <c r="T3321" i="7" s="1"/>
  <c r="S3320" i="7"/>
  <c r="T3320" i="7" s="1"/>
  <c r="S3319" i="7"/>
  <c r="T3319" i="7" s="1"/>
  <c r="S3318" i="7"/>
  <c r="T3318" i="7" s="1"/>
  <c r="S3317" i="7"/>
  <c r="T3317" i="7" s="1"/>
  <c r="S3316" i="7"/>
  <c r="T3316" i="7" s="1"/>
  <c r="S3315" i="7"/>
  <c r="T3315" i="7" s="1"/>
  <c r="S3314" i="7"/>
  <c r="T3314" i="7" s="1"/>
  <c r="S3313" i="7"/>
  <c r="T3313" i="7" s="1"/>
  <c r="S3312" i="7"/>
  <c r="T3312" i="7" s="1"/>
  <c r="S3311" i="7"/>
  <c r="T3311" i="7" s="1"/>
  <c r="S3310" i="7"/>
  <c r="T3310" i="7" s="1"/>
  <c r="S3309" i="7"/>
  <c r="T3309" i="7" s="1"/>
  <c r="S3308" i="7"/>
  <c r="T3308" i="7" s="1"/>
  <c r="S3307" i="7"/>
  <c r="T3307" i="7" s="1"/>
  <c r="S3306" i="7"/>
  <c r="T3306" i="7" s="1"/>
  <c r="S3305" i="7"/>
  <c r="T3305" i="7" s="1"/>
  <c r="S3304" i="7"/>
  <c r="T3304" i="7" s="1"/>
  <c r="S3303" i="7"/>
  <c r="T3303" i="7" s="1"/>
  <c r="S3302" i="7"/>
  <c r="T3302" i="7" s="1"/>
  <c r="S3301" i="7"/>
  <c r="T3301" i="7" s="1"/>
  <c r="S3300" i="7"/>
  <c r="T3300" i="7" s="1"/>
  <c r="S3299" i="7"/>
  <c r="T3299" i="7" s="1"/>
  <c r="S3298" i="7"/>
  <c r="T3298" i="7" s="1"/>
  <c r="S3297" i="7"/>
  <c r="T3297" i="7" s="1"/>
  <c r="S3296" i="7"/>
  <c r="T3296" i="7" s="1"/>
  <c r="S3295" i="7"/>
  <c r="T3295" i="7" s="1"/>
  <c r="S3294" i="7"/>
  <c r="T3294" i="7" s="1"/>
  <c r="S3293" i="7"/>
  <c r="T3293" i="7" s="1"/>
  <c r="S3292" i="7"/>
  <c r="T3292" i="7" s="1"/>
  <c r="S3291" i="7"/>
  <c r="T3291" i="7" s="1"/>
  <c r="S3290" i="7"/>
  <c r="T3290" i="7" s="1"/>
  <c r="S3289" i="7"/>
  <c r="T3289" i="7" s="1"/>
  <c r="S3288" i="7"/>
  <c r="T3288" i="7" s="1"/>
  <c r="S3287" i="7"/>
  <c r="T3287" i="7" s="1"/>
  <c r="S3286" i="7"/>
  <c r="T3286" i="7" s="1"/>
  <c r="S3285" i="7"/>
  <c r="T3285" i="7" s="1"/>
  <c r="S3284" i="7"/>
  <c r="T3284" i="7" s="1"/>
  <c r="S3283" i="7"/>
  <c r="T3283" i="7" s="1"/>
  <c r="S3282" i="7"/>
  <c r="T3282" i="7" s="1"/>
  <c r="S3281" i="7"/>
  <c r="T3281" i="7" s="1"/>
  <c r="S3280" i="7"/>
  <c r="T3280" i="7" s="1"/>
  <c r="S3279" i="7"/>
  <c r="T3279" i="7" s="1"/>
  <c r="S3278" i="7"/>
  <c r="T3278" i="7" s="1"/>
  <c r="S3277" i="7"/>
  <c r="T3277" i="7" s="1"/>
  <c r="S3276" i="7"/>
  <c r="T3276" i="7" s="1"/>
  <c r="S3275" i="7"/>
  <c r="T3275" i="7" s="1"/>
  <c r="S3274" i="7"/>
  <c r="T3274" i="7" s="1"/>
  <c r="S3273" i="7"/>
  <c r="T3273" i="7" s="1"/>
  <c r="S3272" i="7"/>
  <c r="T3272" i="7" s="1"/>
  <c r="S3271" i="7"/>
  <c r="T3271" i="7" s="1"/>
  <c r="S3270" i="7"/>
  <c r="T3270" i="7" s="1"/>
  <c r="S3269" i="7"/>
  <c r="T3269" i="7" s="1"/>
  <c r="S3268" i="7"/>
  <c r="T3268" i="7" s="1"/>
  <c r="S3267" i="7"/>
  <c r="T3267" i="7" s="1"/>
  <c r="S3266" i="7"/>
  <c r="T3266" i="7" s="1"/>
  <c r="S3265" i="7"/>
  <c r="T3265" i="7" s="1"/>
  <c r="S3264" i="7"/>
  <c r="T3264" i="7" s="1"/>
  <c r="S3263" i="7"/>
  <c r="T3263" i="7" s="1"/>
  <c r="S3262" i="7"/>
  <c r="T3262" i="7" s="1"/>
  <c r="S3261" i="7"/>
  <c r="T3261" i="7" s="1"/>
  <c r="S3260" i="7"/>
  <c r="T3260" i="7" s="1"/>
  <c r="S3259" i="7"/>
  <c r="T3259" i="7" s="1"/>
  <c r="S3258" i="7"/>
  <c r="T3258" i="7" s="1"/>
  <c r="S3257" i="7"/>
  <c r="T3257" i="7" s="1"/>
  <c r="S3256" i="7"/>
  <c r="T3256" i="7" s="1"/>
  <c r="S3255" i="7"/>
  <c r="T3255" i="7" s="1"/>
  <c r="S3254" i="7"/>
  <c r="T3254" i="7" s="1"/>
  <c r="S3253" i="7"/>
  <c r="T3253" i="7" s="1"/>
  <c r="S3252" i="7"/>
  <c r="T3252" i="7" s="1"/>
  <c r="S3251" i="7"/>
  <c r="T3251" i="7" s="1"/>
  <c r="S3250" i="7"/>
  <c r="T3250" i="7" s="1"/>
  <c r="S3249" i="7"/>
  <c r="T3249" i="7" s="1"/>
  <c r="S3248" i="7"/>
  <c r="T3248" i="7" s="1"/>
  <c r="S3247" i="7"/>
  <c r="T3247" i="7" s="1"/>
  <c r="S3246" i="7"/>
  <c r="T3246" i="7" s="1"/>
  <c r="S3245" i="7"/>
  <c r="T3245" i="7" s="1"/>
  <c r="S3244" i="7"/>
  <c r="T3244" i="7" s="1"/>
  <c r="S3243" i="7"/>
  <c r="T3243" i="7" s="1"/>
  <c r="S3242" i="7"/>
  <c r="T3242" i="7" s="1"/>
  <c r="S3241" i="7"/>
  <c r="T3241" i="7" s="1"/>
  <c r="S3240" i="7"/>
  <c r="T3240" i="7" s="1"/>
  <c r="S3239" i="7"/>
  <c r="T3239" i="7" s="1"/>
  <c r="S3238" i="7"/>
  <c r="T3238" i="7" s="1"/>
  <c r="S3237" i="7"/>
  <c r="T3237" i="7" s="1"/>
  <c r="S3236" i="7"/>
  <c r="T3236" i="7" s="1"/>
  <c r="S3235" i="7"/>
  <c r="T3235" i="7" s="1"/>
  <c r="S3234" i="7"/>
  <c r="T3234" i="7" s="1"/>
  <c r="S3233" i="7"/>
  <c r="T3233" i="7" s="1"/>
  <c r="S3232" i="7"/>
  <c r="T3232" i="7" s="1"/>
  <c r="S3231" i="7"/>
  <c r="T3231" i="7" s="1"/>
  <c r="S3230" i="7"/>
  <c r="T3230" i="7" s="1"/>
  <c r="S3229" i="7"/>
  <c r="T3229" i="7" s="1"/>
  <c r="S3228" i="7"/>
  <c r="T3228" i="7" s="1"/>
  <c r="S3227" i="7"/>
  <c r="T3227" i="7" s="1"/>
  <c r="S3226" i="7"/>
  <c r="T3226" i="7" s="1"/>
  <c r="S3225" i="7"/>
  <c r="T3225" i="7" s="1"/>
  <c r="S3224" i="7"/>
  <c r="T3224" i="7" s="1"/>
  <c r="S3223" i="7"/>
  <c r="T3223" i="7" s="1"/>
  <c r="S3222" i="7"/>
  <c r="T3222" i="7" s="1"/>
  <c r="S3221" i="7"/>
  <c r="T3221" i="7" s="1"/>
  <c r="S3220" i="7"/>
  <c r="T3220" i="7" s="1"/>
  <c r="S3219" i="7"/>
  <c r="T3219" i="7" s="1"/>
  <c r="S3218" i="7"/>
  <c r="T3218" i="7" s="1"/>
  <c r="S3217" i="7"/>
  <c r="T3217" i="7" s="1"/>
  <c r="S3216" i="7"/>
  <c r="T3216" i="7" s="1"/>
  <c r="S3215" i="7"/>
  <c r="T3215" i="7" s="1"/>
  <c r="S3214" i="7"/>
  <c r="T3214" i="7" s="1"/>
  <c r="S3213" i="7"/>
  <c r="T3213" i="7" s="1"/>
  <c r="S3212" i="7"/>
  <c r="T3212" i="7" s="1"/>
  <c r="S3211" i="7"/>
  <c r="T3211" i="7" s="1"/>
  <c r="S3210" i="7"/>
  <c r="T3210" i="7" s="1"/>
  <c r="S3209" i="7"/>
  <c r="T3209" i="7" s="1"/>
  <c r="S3208" i="7"/>
  <c r="T3208" i="7" s="1"/>
  <c r="S3207" i="7"/>
  <c r="T3207" i="7" s="1"/>
  <c r="S3206" i="7"/>
  <c r="T3206" i="7" s="1"/>
  <c r="S3205" i="7"/>
  <c r="T3205" i="7" s="1"/>
  <c r="S3204" i="7"/>
  <c r="T3204" i="7" s="1"/>
  <c r="S3203" i="7"/>
  <c r="T3203" i="7" s="1"/>
  <c r="S3202" i="7"/>
  <c r="T3202" i="7" s="1"/>
  <c r="S3201" i="7"/>
  <c r="T3201" i="7" s="1"/>
  <c r="S3200" i="7"/>
  <c r="T3200" i="7" s="1"/>
  <c r="S3199" i="7"/>
  <c r="T3199" i="7" s="1"/>
  <c r="S3198" i="7"/>
  <c r="T3198" i="7" s="1"/>
  <c r="S3197" i="7"/>
  <c r="T3197" i="7" s="1"/>
  <c r="S3196" i="7"/>
  <c r="T3196" i="7" s="1"/>
  <c r="S3195" i="7"/>
  <c r="T3195" i="7" s="1"/>
  <c r="S3194" i="7"/>
  <c r="T3194" i="7" s="1"/>
  <c r="S3193" i="7"/>
  <c r="T3193" i="7" s="1"/>
  <c r="S3192" i="7"/>
  <c r="T3192" i="7" s="1"/>
  <c r="S3191" i="7"/>
  <c r="T3191" i="7" s="1"/>
  <c r="S3190" i="7"/>
  <c r="T3190" i="7" s="1"/>
  <c r="S3189" i="7"/>
  <c r="T3189" i="7" s="1"/>
  <c r="S3188" i="7"/>
  <c r="T3188" i="7" s="1"/>
  <c r="S3187" i="7"/>
  <c r="T3187" i="7" s="1"/>
  <c r="S3186" i="7"/>
  <c r="T3186" i="7" s="1"/>
  <c r="S3185" i="7"/>
  <c r="T3185" i="7" s="1"/>
  <c r="S3184" i="7"/>
  <c r="T3184" i="7" s="1"/>
  <c r="S3183" i="7"/>
  <c r="T3183" i="7" s="1"/>
  <c r="S3182" i="7"/>
  <c r="T3182" i="7" s="1"/>
  <c r="S3181" i="7"/>
  <c r="T3181" i="7" s="1"/>
  <c r="S3180" i="7"/>
  <c r="T3180" i="7" s="1"/>
  <c r="S3179" i="7"/>
  <c r="T3179" i="7" s="1"/>
  <c r="S3178" i="7"/>
  <c r="T3178" i="7" s="1"/>
  <c r="S3177" i="7"/>
  <c r="T3177" i="7" s="1"/>
  <c r="S3176" i="7"/>
  <c r="T3176" i="7" s="1"/>
  <c r="S3175" i="7"/>
  <c r="T3175" i="7" s="1"/>
  <c r="S3174" i="7"/>
  <c r="T3174" i="7" s="1"/>
  <c r="S3173" i="7"/>
  <c r="T3173" i="7" s="1"/>
  <c r="S3172" i="7"/>
  <c r="T3172" i="7" s="1"/>
  <c r="S3171" i="7"/>
  <c r="T3171" i="7" s="1"/>
  <c r="S3170" i="7"/>
  <c r="T3170" i="7" s="1"/>
  <c r="S3169" i="7"/>
  <c r="T3169" i="7" s="1"/>
  <c r="S3168" i="7"/>
  <c r="T3168" i="7" s="1"/>
  <c r="S3167" i="7"/>
  <c r="T3167" i="7" s="1"/>
  <c r="S3166" i="7"/>
  <c r="T3166" i="7" s="1"/>
  <c r="S3165" i="7"/>
  <c r="T3165" i="7" s="1"/>
  <c r="S3164" i="7"/>
  <c r="T3164" i="7" s="1"/>
  <c r="S3163" i="7"/>
  <c r="T3163" i="7" s="1"/>
  <c r="S3162" i="7"/>
  <c r="T3162" i="7" s="1"/>
  <c r="S3161" i="7"/>
  <c r="T3161" i="7" s="1"/>
  <c r="S3160" i="7"/>
  <c r="T3160" i="7" s="1"/>
  <c r="S3159" i="7"/>
  <c r="T3159" i="7" s="1"/>
  <c r="S3158" i="7"/>
  <c r="T3158" i="7" s="1"/>
  <c r="S3157" i="7"/>
  <c r="T3157" i="7" s="1"/>
  <c r="S3156" i="7"/>
  <c r="T3156" i="7" s="1"/>
  <c r="S3155" i="7"/>
  <c r="T3155" i="7" s="1"/>
  <c r="S3154" i="7"/>
  <c r="T3154" i="7" s="1"/>
  <c r="S3153" i="7"/>
  <c r="T3153" i="7" s="1"/>
  <c r="S3152" i="7"/>
  <c r="T3152" i="7" s="1"/>
  <c r="S3151" i="7"/>
  <c r="T3151" i="7" s="1"/>
  <c r="S3150" i="7"/>
  <c r="T3150" i="7" s="1"/>
  <c r="S3149" i="7"/>
  <c r="T3149" i="7" s="1"/>
  <c r="S3148" i="7"/>
  <c r="T3148" i="7" s="1"/>
  <c r="S3147" i="7"/>
  <c r="T3147" i="7" s="1"/>
  <c r="S3146" i="7"/>
  <c r="T3146" i="7" s="1"/>
  <c r="S3145" i="7"/>
  <c r="T3145" i="7" s="1"/>
  <c r="S3144" i="7"/>
  <c r="T3144" i="7" s="1"/>
  <c r="S3143" i="7"/>
  <c r="T3143" i="7" s="1"/>
  <c r="S3142" i="7"/>
  <c r="T3142" i="7" s="1"/>
  <c r="S3141" i="7"/>
  <c r="T3141" i="7" s="1"/>
  <c r="S3140" i="7"/>
  <c r="T3140" i="7" s="1"/>
  <c r="S3139" i="7"/>
  <c r="T3139" i="7" s="1"/>
  <c r="S3138" i="7"/>
  <c r="T3138" i="7" s="1"/>
  <c r="S3137" i="7"/>
  <c r="T3137" i="7" s="1"/>
  <c r="S3136" i="7"/>
  <c r="T3136" i="7" s="1"/>
  <c r="S3135" i="7"/>
  <c r="T3135" i="7" s="1"/>
  <c r="S3134" i="7"/>
  <c r="T3134" i="7" s="1"/>
  <c r="S3133" i="7"/>
  <c r="T3133" i="7" s="1"/>
  <c r="S3132" i="7"/>
  <c r="T3132" i="7" s="1"/>
  <c r="S3131" i="7"/>
  <c r="T3131" i="7" s="1"/>
  <c r="S3130" i="7"/>
  <c r="T3130" i="7" s="1"/>
  <c r="S3129" i="7"/>
  <c r="T3129" i="7" s="1"/>
  <c r="S3128" i="7"/>
  <c r="T3128" i="7" s="1"/>
  <c r="S3127" i="7"/>
  <c r="T3127" i="7" s="1"/>
  <c r="S3126" i="7"/>
  <c r="T3126" i="7" s="1"/>
  <c r="S3125" i="7"/>
  <c r="T3125" i="7" s="1"/>
  <c r="S3124" i="7"/>
  <c r="T3124" i="7" s="1"/>
  <c r="S3123" i="7"/>
  <c r="T3123" i="7" s="1"/>
  <c r="S3122" i="7"/>
  <c r="T3122" i="7" s="1"/>
  <c r="S3121" i="7"/>
  <c r="T3121" i="7" s="1"/>
  <c r="S3120" i="7"/>
  <c r="T3120" i="7" s="1"/>
  <c r="S3119" i="7"/>
  <c r="T3119" i="7" s="1"/>
  <c r="S3118" i="7"/>
  <c r="T3118" i="7" s="1"/>
  <c r="S3117" i="7"/>
  <c r="T3117" i="7" s="1"/>
  <c r="S3116" i="7"/>
  <c r="T3116" i="7" s="1"/>
  <c r="S3115" i="7"/>
  <c r="T3115" i="7" s="1"/>
  <c r="S3114" i="7"/>
  <c r="T3114" i="7" s="1"/>
  <c r="S3113" i="7"/>
  <c r="T3113" i="7" s="1"/>
  <c r="S3112" i="7"/>
  <c r="T3112" i="7" s="1"/>
  <c r="S3111" i="7"/>
  <c r="T3111" i="7" s="1"/>
  <c r="S3110" i="7"/>
  <c r="T3110" i="7" s="1"/>
  <c r="S3109" i="7"/>
  <c r="T3109" i="7" s="1"/>
  <c r="S3108" i="7"/>
  <c r="T3108" i="7" s="1"/>
  <c r="S3107" i="7"/>
  <c r="T3107" i="7" s="1"/>
  <c r="S3106" i="7"/>
  <c r="T3106" i="7" s="1"/>
  <c r="S3105" i="7"/>
  <c r="T3105" i="7" s="1"/>
  <c r="S3104" i="7"/>
  <c r="T3104" i="7" s="1"/>
  <c r="S3103" i="7"/>
  <c r="T3103" i="7" s="1"/>
  <c r="S3102" i="7"/>
  <c r="T3102" i="7" s="1"/>
  <c r="S3101" i="7"/>
  <c r="T3101" i="7" s="1"/>
  <c r="S3100" i="7"/>
  <c r="T3100" i="7" s="1"/>
  <c r="S3099" i="7"/>
  <c r="T3099" i="7" s="1"/>
  <c r="S3098" i="7"/>
  <c r="T3098" i="7" s="1"/>
  <c r="S3097" i="7"/>
  <c r="T3097" i="7" s="1"/>
  <c r="S3096" i="7"/>
  <c r="T3096" i="7" s="1"/>
  <c r="S3095" i="7"/>
  <c r="T3095" i="7" s="1"/>
  <c r="S3094" i="7"/>
  <c r="T3094" i="7" s="1"/>
  <c r="S3093" i="7"/>
  <c r="T3093" i="7" s="1"/>
  <c r="S3092" i="7"/>
  <c r="T3092" i="7" s="1"/>
  <c r="S3091" i="7"/>
  <c r="T3091" i="7" s="1"/>
  <c r="S3090" i="7"/>
  <c r="T3090" i="7" s="1"/>
  <c r="S3089" i="7"/>
  <c r="T3089" i="7" s="1"/>
  <c r="S3088" i="7"/>
  <c r="T3088" i="7" s="1"/>
  <c r="S3087" i="7"/>
  <c r="T3087" i="7" s="1"/>
  <c r="S3086" i="7"/>
  <c r="T3086" i="7" s="1"/>
  <c r="S3085" i="7"/>
  <c r="T3085" i="7" s="1"/>
  <c r="S3084" i="7"/>
  <c r="T3084" i="7" s="1"/>
  <c r="S3083" i="7"/>
  <c r="T3083" i="7" s="1"/>
  <c r="S3082" i="7"/>
  <c r="T3082" i="7" s="1"/>
  <c r="S3081" i="7"/>
  <c r="T3081" i="7" s="1"/>
  <c r="S3080" i="7"/>
  <c r="T3080" i="7" s="1"/>
  <c r="S3079" i="7"/>
  <c r="T3079" i="7" s="1"/>
  <c r="S3078" i="7"/>
  <c r="T3078" i="7" s="1"/>
  <c r="S3077" i="7"/>
  <c r="T3077" i="7" s="1"/>
  <c r="S3076" i="7"/>
  <c r="T3076" i="7" s="1"/>
  <c r="S3075" i="7"/>
  <c r="T3075" i="7" s="1"/>
  <c r="S3074" i="7"/>
  <c r="T3074" i="7" s="1"/>
  <c r="S3073" i="7"/>
  <c r="T3073" i="7" s="1"/>
  <c r="S3072" i="7"/>
  <c r="T3072" i="7" s="1"/>
  <c r="S3071" i="7"/>
  <c r="T3071" i="7" s="1"/>
  <c r="S3070" i="7"/>
  <c r="T3070" i="7" s="1"/>
  <c r="S3069" i="7"/>
  <c r="T3069" i="7" s="1"/>
  <c r="S3068" i="7"/>
  <c r="T3068" i="7" s="1"/>
  <c r="S3067" i="7"/>
  <c r="T3067" i="7" s="1"/>
  <c r="S3066" i="7"/>
  <c r="T3066" i="7" s="1"/>
  <c r="S3065" i="7"/>
  <c r="T3065" i="7" s="1"/>
  <c r="S3064" i="7"/>
  <c r="T3064" i="7" s="1"/>
  <c r="S3063" i="7"/>
  <c r="T3063" i="7" s="1"/>
  <c r="S3062" i="7"/>
  <c r="T3062" i="7" s="1"/>
  <c r="S3061" i="7"/>
  <c r="T3061" i="7" s="1"/>
  <c r="S3060" i="7"/>
  <c r="T3060" i="7" s="1"/>
  <c r="S3059" i="7"/>
  <c r="T3059" i="7" s="1"/>
  <c r="S3058" i="7"/>
  <c r="T3058" i="7" s="1"/>
  <c r="S3057" i="7"/>
  <c r="T3057" i="7" s="1"/>
  <c r="S3056" i="7"/>
  <c r="T3056" i="7" s="1"/>
  <c r="S3055" i="7"/>
  <c r="T3055" i="7" s="1"/>
  <c r="S3054" i="7"/>
  <c r="T3054" i="7" s="1"/>
  <c r="S3053" i="7"/>
  <c r="T3053" i="7" s="1"/>
  <c r="S3052" i="7"/>
  <c r="T3052" i="7" s="1"/>
  <c r="S3051" i="7"/>
  <c r="T3051" i="7" s="1"/>
  <c r="S3050" i="7"/>
  <c r="T3050" i="7" s="1"/>
  <c r="S3049" i="7"/>
  <c r="T3049" i="7" s="1"/>
  <c r="S3048" i="7"/>
  <c r="T3048" i="7" s="1"/>
  <c r="S3047" i="7"/>
  <c r="T3047" i="7" s="1"/>
  <c r="S3046" i="7"/>
  <c r="T3046" i="7" s="1"/>
  <c r="S3045" i="7"/>
  <c r="T3045" i="7" s="1"/>
  <c r="S3044" i="7"/>
  <c r="T3044" i="7" s="1"/>
  <c r="S3043" i="7"/>
  <c r="T3043" i="7" s="1"/>
  <c r="S3042" i="7"/>
  <c r="T3042" i="7" s="1"/>
  <c r="S3041" i="7"/>
  <c r="T3041" i="7" s="1"/>
  <c r="S3040" i="7"/>
  <c r="T3040" i="7" s="1"/>
  <c r="S3039" i="7"/>
  <c r="T3039" i="7" s="1"/>
  <c r="S3038" i="7"/>
  <c r="T3038" i="7" s="1"/>
  <c r="S3037" i="7"/>
  <c r="T3037" i="7" s="1"/>
  <c r="S3036" i="7"/>
  <c r="T3036" i="7" s="1"/>
  <c r="S3035" i="7"/>
  <c r="T3035" i="7" s="1"/>
  <c r="S3034" i="7"/>
  <c r="T3034" i="7" s="1"/>
  <c r="S3033" i="7"/>
  <c r="T3033" i="7" s="1"/>
  <c r="S3032" i="7"/>
  <c r="T3032" i="7" s="1"/>
  <c r="S3031" i="7"/>
  <c r="T3031" i="7" s="1"/>
  <c r="S3030" i="7"/>
  <c r="T3030" i="7" s="1"/>
  <c r="S3029" i="7"/>
  <c r="T3029" i="7" s="1"/>
  <c r="S3028" i="7"/>
  <c r="T3028" i="7" s="1"/>
  <c r="S3027" i="7"/>
  <c r="T3027" i="7" s="1"/>
  <c r="S3026" i="7"/>
  <c r="T3026" i="7" s="1"/>
  <c r="S3025" i="7"/>
  <c r="T3025" i="7" s="1"/>
  <c r="S3024" i="7"/>
  <c r="T3024" i="7" s="1"/>
  <c r="S3023" i="7"/>
  <c r="T3023" i="7" s="1"/>
  <c r="S3022" i="7"/>
  <c r="T3022" i="7" s="1"/>
  <c r="S3021" i="7"/>
  <c r="T3021" i="7" s="1"/>
  <c r="S3020" i="7"/>
  <c r="T3020" i="7" s="1"/>
  <c r="S3019" i="7"/>
  <c r="T3019" i="7" s="1"/>
  <c r="S3018" i="7"/>
  <c r="T3018" i="7" s="1"/>
  <c r="S3017" i="7"/>
  <c r="T3017" i="7" s="1"/>
  <c r="S3016" i="7"/>
  <c r="T3016" i="7" s="1"/>
  <c r="S3015" i="7"/>
  <c r="T3015" i="7" s="1"/>
  <c r="S3014" i="7"/>
  <c r="T3014" i="7" s="1"/>
  <c r="S3013" i="7"/>
  <c r="T3013" i="7" s="1"/>
  <c r="S3012" i="7"/>
  <c r="T3012" i="7" s="1"/>
  <c r="S3011" i="7"/>
  <c r="T3011" i="7" s="1"/>
  <c r="S3010" i="7"/>
  <c r="T3010" i="7" s="1"/>
  <c r="S3009" i="7"/>
  <c r="T3009" i="7" s="1"/>
  <c r="S3008" i="7"/>
  <c r="T3008" i="7" s="1"/>
  <c r="S3007" i="7"/>
  <c r="T3007" i="7" s="1"/>
  <c r="S3006" i="7"/>
  <c r="T3006" i="7" s="1"/>
  <c r="S3005" i="7"/>
  <c r="T3005" i="7" s="1"/>
  <c r="S3004" i="7"/>
  <c r="T3004" i="7" s="1"/>
  <c r="S3003" i="7"/>
  <c r="T3003" i="7" s="1"/>
  <c r="S3002" i="7"/>
  <c r="T3002" i="7" s="1"/>
  <c r="S3001" i="7"/>
  <c r="T3001" i="7" s="1"/>
  <c r="S3000" i="7"/>
  <c r="T3000" i="7" s="1"/>
  <c r="S2999" i="7"/>
  <c r="T2999" i="7" s="1"/>
  <c r="S2998" i="7"/>
  <c r="T2998" i="7" s="1"/>
  <c r="S2997" i="7"/>
  <c r="T2997" i="7" s="1"/>
  <c r="S2996" i="7"/>
  <c r="T2996" i="7" s="1"/>
  <c r="S2995" i="7"/>
  <c r="T2995" i="7" s="1"/>
  <c r="S2994" i="7"/>
  <c r="T2994" i="7" s="1"/>
  <c r="S2993" i="7"/>
  <c r="T2993" i="7" s="1"/>
  <c r="S2992" i="7"/>
  <c r="T2992" i="7" s="1"/>
  <c r="S2991" i="7"/>
  <c r="T2991" i="7" s="1"/>
  <c r="S2990" i="7"/>
  <c r="T2990" i="7" s="1"/>
  <c r="S2989" i="7"/>
  <c r="T2989" i="7" s="1"/>
  <c r="S2988" i="7"/>
  <c r="T2988" i="7" s="1"/>
  <c r="S2987" i="7"/>
  <c r="T2987" i="7" s="1"/>
  <c r="S2986" i="7"/>
  <c r="T2986" i="7" s="1"/>
  <c r="S2985" i="7"/>
  <c r="T2985" i="7" s="1"/>
  <c r="S2984" i="7"/>
  <c r="T2984" i="7" s="1"/>
  <c r="S2983" i="7"/>
  <c r="T2983" i="7" s="1"/>
  <c r="S2982" i="7"/>
  <c r="T2982" i="7" s="1"/>
  <c r="S2981" i="7"/>
  <c r="T2981" i="7" s="1"/>
  <c r="S2980" i="7"/>
  <c r="T2980" i="7" s="1"/>
  <c r="S2979" i="7"/>
  <c r="T2979" i="7" s="1"/>
  <c r="S2978" i="7"/>
  <c r="T2978" i="7" s="1"/>
  <c r="S2977" i="7"/>
  <c r="T2977" i="7" s="1"/>
  <c r="S2976" i="7"/>
  <c r="T2976" i="7" s="1"/>
  <c r="S2975" i="7"/>
  <c r="T2975" i="7" s="1"/>
  <c r="S2974" i="7"/>
  <c r="T2974" i="7" s="1"/>
  <c r="S2973" i="7"/>
  <c r="T2973" i="7" s="1"/>
  <c r="S2972" i="7"/>
  <c r="T2972" i="7" s="1"/>
  <c r="S2971" i="7"/>
  <c r="T2971" i="7" s="1"/>
  <c r="S2970" i="7"/>
  <c r="T2970" i="7" s="1"/>
  <c r="S2969" i="7"/>
  <c r="T2969" i="7" s="1"/>
  <c r="S2968" i="7"/>
  <c r="T2968" i="7" s="1"/>
  <c r="S2967" i="7"/>
  <c r="T2967" i="7" s="1"/>
  <c r="S2966" i="7"/>
  <c r="T2966" i="7" s="1"/>
  <c r="S2965" i="7"/>
  <c r="T2965" i="7" s="1"/>
  <c r="S2964" i="7"/>
  <c r="T2964" i="7" s="1"/>
  <c r="S2963" i="7"/>
  <c r="T2963" i="7" s="1"/>
  <c r="S2962" i="7"/>
  <c r="T2962" i="7" s="1"/>
  <c r="S2961" i="7"/>
  <c r="T2961" i="7" s="1"/>
  <c r="S2960" i="7"/>
  <c r="T2960" i="7" s="1"/>
  <c r="S2959" i="7"/>
  <c r="T2959" i="7" s="1"/>
  <c r="S2958" i="7"/>
  <c r="T2958" i="7" s="1"/>
  <c r="S2957" i="7"/>
  <c r="T2957" i="7" s="1"/>
  <c r="S2956" i="7"/>
  <c r="T2956" i="7" s="1"/>
  <c r="S2955" i="7"/>
  <c r="T2955" i="7" s="1"/>
  <c r="S2954" i="7"/>
  <c r="T2954" i="7" s="1"/>
  <c r="S2953" i="7"/>
  <c r="T2953" i="7" s="1"/>
  <c r="S2952" i="7"/>
  <c r="T2952" i="7" s="1"/>
  <c r="S2951" i="7"/>
  <c r="T2951" i="7" s="1"/>
  <c r="S2950" i="7"/>
  <c r="T2950" i="7" s="1"/>
  <c r="S2949" i="7"/>
  <c r="T2949" i="7" s="1"/>
  <c r="S2948" i="7"/>
  <c r="T2948" i="7" s="1"/>
  <c r="S2947" i="7"/>
  <c r="T2947" i="7" s="1"/>
  <c r="S2946" i="7"/>
  <c r="T2946" i="7" s="1"/>
  <c r="S2945" i="7"/>
  <c r="T2945" i="7" s="1"/>
  <c r="S2944" i="7"/>
  <c r="T2944" i="7" s="1"/>
  <c r="S2943" i="7"/>
  <c r="T2943" i="7" s="1"/>
  <c r="S2942" i="7"/>
  <c r="T2942" i="7" s="1"/>
  <c r="S2941" i="7"/>
  <c r="T2941" i="7" s="1"/>
  <c r="S2940" i="7"/>
  <c r="T2940" i="7" s="1"/>
  <c r="S2939" i="7"/>
  <c r="T2939" i="7" s="1"/>
  <c r="S2938" i="7"/>
  <c r="T2938" i="7" s="1"/>
  <c r="S2937" i="7"/>
  <c r="T2937" i="7" s="1"/>
  <c r="S2936" i="7"/>
  <c r="T2936" i="7" s="1"/>
  <c r="S2935" i="7"/>
  <c r="T2935" i="7" s="1"/>
  <c r="S2934" i="7"/>
  <c r="T2934" i="7" s="1"/>
  <c r="S2933" i="7"/>
  <c r="T2933" i="7" s="1"/>
  <c r="S2932" i="7"/>
  <c r="T2932" i="7" s="1"/>
  <c r="S2931" i="7"/>
  <c r="T2931" i="7" s="1"/>
  <c r="S2930" i="7"/>
  <c r="T2930" i="7" s="1"/>
  <c r="S2929" i="7"/>
  <c r="T2929" i="7" s="1"/>
  <c r="S2928" i="7"/>
  <c r="T2928" i="7" s="1"/>
  <c r="S2927" i="7"/>
  <c r="T2927" i="7" s="1"/>
  <c r="S2926" i="7"/>
  <c r="T2926" i="7" s="1"/>
  <c r="S2925" i="7"/>
  <c r="T2925" i="7" s="1"/>
  <c r="S2924" i="7"/>
  <c r="T2924" i="7" s="1"/>
  <c r="S2923" i="7"/>
  <c r="T2923" i="7" s="1"/>
  <c r="S2922" i="7"/>
  <c r="T2922" i="7" s="1"/>
  <c r="S2921" i="7"/>
  <c r="T2921" i="7" s="1"/>
  <c r="S2920" i="7"/>
  <c r="T2920" i="7" s="1"/>
  <c r="S2919" i="7"/>
  <c r="T2919" i="7" s="1"/>
  <c r="S2918" i="7"/>
  <c r="T2918" i="7" s="1"/>
  <c r="S2917" i="7"/>
  <c r="T2917" i="7" s="1"/>
  <c r="S2916" i="7"/>
  <c r="T2916" i="7" s="1"/>
  <c r="S2915" i="7"/>
  <c r="T2915" i="7" s="1"/>
  <c r="S2914" i="7"/>
  <c r="T2914" i="7" s="1"/>
  <c r="S2913" i="7"/>
  <c r="T2913" i="7" s="1"/>
  <c r="S2912" i="7"/>
  <c r="T2912" i="7" s="1"/>
  <c r="S2911" i="7"/>
  <c r="T2911" i="7" s="1"/>
  <c r="S2910" i="7"/>
  <c r="T2910" i="7" s="1"/>
  <c r="S2909" i="7"/>
  <c r="T2909" i="7" s="1"/>
  <c r="S2908" i="7"/>
  <c r="T2908" i="7" s="1"/>
  <c r="S2907" i="7"/>
  <c r="T2907" i="7" s="1"/>
  <c r="S2906" i="7"/>
  <c r="T2906" i="7" s="1"/>
  <c r="S2905" i="7"/>
  <c r="T2905" i="7" s="1"/>
  <c r="S2904" i="7"/>
  <c r="T2904" i="7" s="1"/>
  <c r="S2903" i="7"/>
  <c r="T2903" i="7" s="1"/>
  <c r="S2902" i="7"/>
  <c r="T2902" i="7" s="1"/>
  <c r="S2901" i="7"/>
  <c r="T2901" i="7" s="1"/>
  <c r="S2900" i="7"/>
  <c r="T2900" i="7" s="1"/>
  <c r="S2899" i="7"/>
  <c r="T2899" i="7" s="1"/>
  <c r="S2898" i="7"/>
  <c r="T2898" i="7" s="1"/>
  <c r="S2897" i="7"/>
  <c r="T2897" i="7" s="1"/>
  <c r="S2896" i="7"/>
  <c r="T2896" i="7" s="1"/>
  <c r="S2895" i="7"/>
  <c r="T2895" i="7" s="1"/>
  <c r="S2894" i="7"/>
  <c r="T2894" i="7" s="1"/>
  <c r="S2893" i="7"/>
  <c r="T2893" i="7" s="1"/>
  <c r="S2892" i="7"/>
  <c r="T2892" i="7" s="1"/>
  <c r="S2891" i="7"/>
  <c r="T2891" i="7" s="1"/>
  <c r="S2890" i="7"/>
  <c r="T2890" i="7" s="1"/>
  <c r="S2889" i="7"/>
  <c r="T2889" i="7" s="1"/>
  <c r="S2888" i="7"/>
  <c r="T2888" i="7" s="1"/>
  <c r="S2887" i="7"/>
  <c r="T2887" i="7" s="1"/>
  <c r="S2886" i="7"/>
  <c r="T2886" i="7" s="1"/>
  <c r="S2885" i="7"/>
  <c r="T2885" i="7" s="1"/>
  <c r="S2884" i="7"/>
  <c r="T2884" i="7" s="1"/>
  <c r="S2883" i="7"/>
  <c r="T2883" i="7" s="1"/>
  <c r="S2882" i="7"/>
  <c r="T2882" i="7" s="1"/>
  <c r="S2881" i="7"/>
  <c r="T2881" i="7" s="1"/>
  <c r="S2880" i="7"/>
  <c r="T2880" i="7" s="1"/>
  <c r="S2879" i="7"/>
  <c r="T2879" i="7" s="1"/>
  <c r="S2878" i="7"/>
  <c r="T2878" i="7" s="1"/>
  <c r="S2877" i="7"/>
  <c r="T2877" i="7" s="1"/>
  <c r="S2876" i="7"/>
  <c r="T2876" i="7" s="1"/>
  <c r="S2875" i="7"/>
  <c r="T2875" i="7" s="1"/>
  <c r="S2874" i="7"/>
  <c r="T2874" i="7" s="1"/>
  <c r="S2873" i="7"/>
  <c r="T2873" i="7" s="1"/>
  <c r="S2872" i="7"/>
  <c r="T2872" i="7" s="1"/>
  <c r="S2871" i="7"/>
  <c r="T2871" i="7" s="1"/>
  <c r="S2870" i="7"/>
  <c r="T2870" i="7" s="1"/>
  <c r="S2869" i="7"/>
  <c r="T2869" i="7" s="1"/>
  <c r="S2868" i="7"/>
  <c r="T2868" i="7" s="1"/>
  <c r="S2867" i="7"/>
  <c r="T2867" i="7" s="1"/>
  <c r="S2866" i="7"/>
  <c r="T2866" i="7" s="1"/>
  <c r="S2865" i="7"/>
  <c r="T2865" i="7" s="1"/>
  <c r="S2864" i="7"/>
  <c r="T2864" i="7" s="1"/>
  <c r="S2863" i="7"/>
  <c r="T2863" i="7" s="1"/>
  <c r="S2862" i="7"/>
  <c r="T2862" i="7" s="1"/>
  <c r="S2861" i="7"/>
  <c r="T2861" i="7" s="1"/>
  <c r="S2860" i="7"/>
  <c r="T2860" i="7" s="1"/>
  <c r="S2859" i="7"/>
  <c r="T2859" i="7" s="1"/>
  <c r="S2858" i="7"/>
  <c r="T2858" i="7" s="1"/>
  <c r="S2857" i="7"/>
  <c r="T2857" i="7" s="1"/>
  <c r="S2856" i="7"/>
  <c r="T2856" i="7" s="1"/>
  <c r="S2855" i="7"/>
  <c r="T2855" i="7" s="1"/>
  <c r="S2854" i="7"/>
  <c r="T2854" i="7" s="1"/>
  <c r="S2853" i="7"/>
  <c r="T2853" i="7" s="1"/>
  <c r="S2852" i="7"/>
  <c r="T2852" i="7" s="1"/>
  <c r="S2851" i="7"/>
  <c r="T2851" i="7" s="1"/>
  <c r="S2850" i="7"/>
  <c r="T2850" i="7" s="1"/>
  <c r="S2849" i="7"/>
  <c r="T2849" i="7" s="1"/>
  <c r="S2848" i="7"/>
  <c r="T2848" i="7" s="1"/>
  <c r="S2847" i="7"/>
  <c r="T2847" i="7" s="1"/>
  <c r="S2846" i="7"/>
  <c r="T2846" i="7" s="1"/>
  <c r="S2845" i="7"/>
  <c r="T2845" i="7" s="1"/>
  <c r="S2844" i="7"/>
  <c r="T2844" i="7" s="1"/>
  <c r="S2843" i="7"/>
  <c r="T2843" i="7" s="1"/>
  <c r="S2842" i="7"/>
  <c r="T2842" i="7" s="1"/>
  <c r="S2841" i="7"/>
  <c r="T2841" i="7" s="1"/>
  <c r="S2840" i="7"/>
  <c r="T2840" i="7" s="1"/>
  <c r="S2839" i="7"/>
  <c r="T2839" i="7" s="1"/>
  <c r="S2838" i="7"/>
  <c r="T2838" i="7" s="1"/>
  <c r="S2837" i="7"/>
  <c r="T2837" i="7" s="1"/>
  <c r="S2836" i="7"/>
  <c r="T2836" i="7" s="1"/>
  <c r="S2835" i="7"/>
  <c r="T2835" i="7" s="1"/>
  <c r="S2834" i="7"/>
  <c r="T2834" i="7" s="1"/>
  <c r="S2833" i="7"/>
  <c r="T2833" i="7" s="1"/>
  <c r="S2832" i="7"/>
  <c r="T2832" i="7" s="1"/>
  <c r="S2831" i="7"/>
  <c r="T2831" i="7" s="1"/>
  <c r="S2830" i="7"/>
  <c r="T2830" i="7" s="1"/>
  <c r="S2829" i="7"/>
  <c r="T2829" i="7" s="1"/>
  <c r="S2828" i="7"/>
  <c r="T2828" i="7" s="1"/>
  <c r="S2827" i="7"/>
  <c r="T2827" i="7" s="1"/>
  <c r="S2826" i="7"/>
  <c r="T2826" i="7" s="1"/>
  <c r="S2825" i="7"/>
  <c r="T2825" i="7" s="1"/>
  <c r="S2824" i="7"/>
  <c r="T2824" i="7" s="1"/>
  <c r="S2823" i="7"/>
  <c r="T2823" i="7" s="1"/>
  <c r="S2822" i="7"/>
  <c r="T2822" i="7" s="1"/>
  <c r="S2821" i="7"/>
  <c r="T2821" i="7" s="1"/>
  <c r="S2820" i="7"/>
  <c r="T2820" i="7" s="1"/>
  <c r="S2819" i="7"/>
  <c r="T2819" i="7" s="1"/>
  <c r="S2818" i="7"/>
  <c r="T2818" i="7" s="1"/>
  <c r="S2817" i="7"/>
  <c r="T2817" i="7" s="1"/>
  <c r="S2816" i="7"/>
  <c r="T2816" i="7" s="1"/>
  <c r="S2815" i="7"/>
  <c r="T2815" i="7" s="1"/>
  <c r="S2814" i="7"/>
  <c r="T2814" i="7" s="1"/>
  <c r="S2813" i="7"/>
  <c r="T2813" i="7" s="1"/>
  <c r="S2812" i="7"/>
  <c r="T2812" i="7" s="1"/>
  <c r="S2811" i="7"/>
  <c r="T2811" i="7" s="1"/>
  <c r="S2810" i="7"/>
  <c r="T2810" i="7" s="1"/>
  <c r="S2809" i="7"/>
  <c r="T2809" i="7" s="1"/>
  <c r="S2808" i="7"/>
  <c r="T2808" i="7" s="1"/>
  <c r="S2807" i="7"/>
  <c r="T2807" i="7" s="1"/>
  <c r="S2806" i="7"/>
  <c r="T2806" i="7" s="1"/>
  <c r="S2805" i="7"/>
  <c r="T2805" i="7" s="1"/>
  <c r="S2804" i="7"/>
  <c r="T2804" i="7" s="1"/>
  <c r="S2803" i="7"/>
  <c r="T2803" i="7" s="1"/>
  <c r="S2802" i="7"/>
  <c r="T2802" i="7" s="1"/>
  <c r="S2801" i="7"/>
  <c r="T2801" i="7" s="1"/>
  <c r="S2800" i="7"/>
  <c r="T2800" i="7" s="1"/>
  <c r="S2799" i="7"/>
  <c r="T2799" i="7" s="1"/>
  <c r="S2798" i="7"/>
  <c r="T2798" i="7" s="1"/>
  <c r="S2797" i="7"/>
  <c r="T2797" i="7" s="1"/>
  <c r="S2796" i="7"/>
  <c r="T2796" i="7" s="1"/>
  <c r="S2795" i="7"/>
  <c r="T2795" i="7" s="1"/>
  <c r="S2794" i="7"/>
  <c r="T2794" i="7" s="1"/>
  <c r="S2793" i="7"/>
  <c r="T2793" i="7" s="1"/>
  <c r="S2792" i="7"/>
  <c r="T2792" i="7" s="1"/>
  <c r="S2791" i="7"/>
  <c r="T2791" i="7" s="1"/>
  <c r="S2790" i="7"/>
  <c r="T2790" i="7" s="1"/>
  <c r="S2789" i="7"/>
  <c r="T2789" i="7" s="1"/>
  <c r="S2788" i="7"/>
  <c r="T2788" i="7" s="1"/>
  <c r="S2787" i="7"/>
  <c r="T2787" i="7" s="1"/>
  <c r="S2786" i="7"/>
  <c r="T2786" i="7" s="1"/>
  <c r="S2785" i="7"/>
  <c r="T2785" i="7" s="1"/>
  <c r="S2784" i="7"/>
  <c r="T2784" i="7" s="1"/>
  <c r="S2783" i="7"/>
  <c r="T2783" i="7" s="1"/>
  <c r="S2782" i="7"/>
  <c r="T2782" i="7" s="1"/>
  <c r="S2781" i="7"/>
  <c r="T2781" i="7" s="1"/>
  <c r="S2780" i="7"/>
  <c r="T2780" i="7" s="1"/>
  <c r="S2779" i="7"/>
  <c r="T2779" i="7" s="1"/>
  <c r="S2778" i="7"/>
  <c r="T2778" i="7" s="1"/>
  <c r="S2777" i="7"/>
  <c r="T2777" i="7" s="1"/>
  <c r="S2776" i="7"/>
  <c r="T2776" i="7" s="1"/>
  <c r="S2775" i="7"/>
  <c r="T2775" i="7" s="1"/>
  <c r="S2774" i="7"/>
  <c r="T2774" i="7" s="1"/>
  <c r="S2773" i="7"/>
  <c r="T2773" i="7" s="1"/>
  <c r="S2772" i="7"/>
  <c r="T2772" i="7" s="1"/>
  <c r="S2771" i="7"/>
  <c r="T2771" i="7" s="1"/>
  <c r="S2770" i="7"/>
  <c r="T2770" i="7" s="1"/>
  <c r="S2769" i="7"/>
  <c r="T2769" i="7" s="1"/>
  <c r="S2768" i="7"/>
  <c r="T2768" i="7" s="1"/>
  <c r="S2767" i="7"/>
  <c r="T2767" i="7" s="1"/>
  <c r="S2766" i="7"/>
  <c r="T2766" i="7" s="1"/>
  <c r="S2765" i="7"/>
  <c r="T2765" i="7" s="1"/>
  <c r="S2764" i="7"/>
  <c r="T2764" i="7" s="1"/>
  <c r="S2763" i="7"/>
  <c r="T2763" i="7" s="1"/>
  <c r="S2762" i="7"/>
  <c r="T2762" i="7" s="1"/>
  <c r="S2761" i="7"/>
  <c r="T2761" i="7" s="1"/>
  <c r="S2760" i="7"/>
  <c r="T2760" i="7" s="1"/>
  <c r="S2759" i="7"/>
  <c r="T2759" i="7" s="1"/>
  <c r="S2758" i="7"/>
  <c r="T2758" i="7" s="1"/>
  <c r="S2757" i="7"/>
  <c r="T2757" i="7" s="1"/>
  <c r="S2756" i="7"/>
  <c r="T2756" i="7" s="1"/>
  <c r="S2755" i="7"/>
  <c r="T2755" i="7" s="1"/>
  <c r="S2754" i="7"/>
  <c r="T2754" i="7" s="1"/>
  <c r="S2753" i="7"/>
  <c r="T2753" i="7" s="1"/>
  <c r="S2752" i="7"/>
  <c r="T2752" i="7" s="1"/>
  <c r="S2751" i="7"/>
  <c r="T2751" i="7" s="1"/>
  <c r="S2750" i="7"/>
  <c r="T2750" i="7" s="1"/>
  <c r="S2749" i="7"/>
  <c r="T2749" i="7" s="1"/>
  <c r="S2748" i="7"/>
  <c r="T2748" i="7" s="1"/>
  <c r="S2747" i="7"/>
  <c r="T2747" i="7" s="1"/>
  <c r="S2746" i="7"/>
  <c r="T2746" i="7" s="1"/>
  <c r="S2745" i="7"/>
  <c r="T2745" i="7" s="1"/>
  <c r="S2744" i="7"/>
  <c r="T2744" i="7" s="1"/>
  <c r="S2743" i="7"/>
  <c r="T2743" i="7" s="1"/>
  <c r="S2742" i="7"/>
  <c r="T2742" i="7" s="1"/>
  <c r="S2741" i="7"/>
  <c r="T2741" i="7" s="1"/>
  <c r="S2740" i="7"/>
  <c r="T2740" i="7" s="1"/>
  <c r="S2739" i="7"/>
  <c r="T2739" i="7" s="1"/>
  <c r="S2738" i="7"/>
  <c r="T2738" i="7" s="1"/>
  <c r="S2737" i="7"/>
  <c r="T2737" i="7" s="1"/>
  <c r="S2736" i="7"/>
  <c r="T2736" i="7" s="1"/>
  <c r="S2735" i="7"/>
  <c r="T2735" i="7" s="1"/>
  <c r="S2734" i="7"/>
  <c r="T2734" i="7" s="1"/>
  <c r="S2733" i="7"/>
  <c r="T2733" i="7" s="1"/>
  <c r="S2732" i="7"/>
  <c r="T2732" i="7" s="1"/>
  <c r="S2731" i="7"/>
  <c r="T2731" i="7" s="1"/>
  <c r="S2730" i="7"/>
  <c r="T2730" i="7" s="1"/>
  <c r="S2729" i="7"/>
  <c r="T2729" i="7" s="1"/>
  <c r="S2728" i="7"/>
  <c r="T2728" i="7" s="1"/>
  <c r="S2727" i="7"/>
  <c r="T2727" i="7" s="1"/>
  <c r="S2726" i="7"/>
  <c r="T2726" i="7" s="1"/>
  <c r="S2725" i="7"/>
  <c r="T2725" i="7" s="1"/>
  <c r="S2724" i="7"/>
  <c r="T2724" i="7" s="1"/>
  <c r="S2723" i="7"/>
  <c r="T2723" i="7" s="1"/>
  <c r="S2722" i="7"/>
  <c r="T2722" i="7" s="1"/>
  <c r="S2721" i="7"/>
  <c r="T2721" i="7" s="1"/>
  <c r="S2720" i="7"/>
  <c r="T2720" i="7" s="1"/>
  <c r="S2719" i="7"/>
  <c r="T2719" i="7" s="1"/>
  <c r="S2718" i="7"/>
  <c r="T2718" i="7" s="1"/>
  <c r="S2717" i="7"/>
  <c r="T2717" i="7" s="1"/>
  <c r="S2716" i="7"/>
  <c r="T2716" i="7" s="1"/>
  <c r="S2715" i="7"/>
  <c r="T2715" i="7" s="1"/>
  <c r="S2714" i="7"/>
  <c r="T2714" i="7" s="1"/>
  <c r="S2713" i="7"/>
  <c r="T2713" i="7" s="1"/>
  <c r="S2712" i="7"/>
  <c r="T2712" i="7" s="1"/>
  <c r="S2711" i="7"/>
  <c r="T2711" i="7" s="1"/>
  <c r="S2710" i="7"/>
  <c r="T2710" i="7" s="1"/>
  <c r="S2709" i="7"/>
  <c r="T2709" i="7" s="1"/>
  <c r="S2708" i="7"/>
  <c r="T2708" i="7" s="1"/>
  <c r="S2707" i="7"/>
  <c r="T2707" i="7" s="1"/>
  <c r="S2706" i="7"/>
  <c r="T2706" i="7" s="1"/>
  <c r="S2705" i="7"/>
  <c r="T2705" i="7" s="1"/>
  <c r="S2704" i="7"/>
  <c r="T2704" i="7" s="1"/>
  <c r="S2703" i="7"/>
  <c r="T2703" i="7" s="1"/>
  <c r="S2702" i="7"/>
  <c r="T2702" i="7" s="1"/>
  <c r="S2701" i="7"/>
  <c r="T2701" i="7" s="1"/>
  <c r="S2700" i="7"/>
  <c r="T2700" i="7" s="1"/>
  <c r="S2699" i="7"/>
  <c r="T2699" i="7" s="1"/>
  <c r="S2698" i="7"/>
  <c r="T2698" i="7" s="1"/>
  <c r="S2697" i="7"/>
  <c r="T2697" i="7" s="1"/>
  <c r="S2696" i="7"/>
  <c r="T2696" i="7" s="1"/>
  <c r="S2695" i="7"/>
  <c r="T2695" i="7" s="1"/>
  <c r="S2694" i="7"/>
  <c r="T2694" i="7" s="1"/>
  <c r="S2693" i="7"/>
  <c r="T2693" i="7" s="1"/>
  <c r="S2692" i="7"/>
  <c r="T2692" i="7" s="1"/>
  <c r="S2691" i="7"/>
  <c r="T2691" i="7" s="1"/>
  <c r="S2690" i="7"/>
  <c r="T2690" i="7" s="1"/>
  <c r="S2689" i="7"/>
  <c r="T2689" i="7" s="1"/>
  <c r="S2688" i="7"/>
  <c r="T2688" i="7" s="1"/>
  <c r="S2687" i="7"/>
  <c r="T2687" i="7" s="1"/>
  <c r="S2686" i="7"/>
  <c r="T2686" i="7" s="1"/>
  <c r="S2685" i="7"/>
  <c r="T2685" i="7" s="1"/>
  <c r="S2684" i="7"/>
  <c r="T2684" i="7" s="1"/>
  <c r="S2683" i="7"/>
  <c r="T2683" i="7" s="1"/>
  <c r="S2682" i="7"/>
  <c r="T2682" i="7" s="1"/>
  <c r="S2681" i="7"/>
  <c r="T2681" i="7" s="1"/>
  <c r="S2680" i="7"/>
  <c r="T2680" i="7" s="1"/>
  <c r="S2679" i="7"/>
  <c r="T2679" i="7" s="1"/>
  <c r="S2678" i="7"/>
  <c r="T2678" i="7" s="1"/>
  <c r="S2677" i="7"/>
  <c r="T2677" i="7" s="1"/>
  <c r="S2676" i="7"/>
  <c r="T2676" i="7" s="1"/>
  <c r="S2675" i="7"/>
  <c r="T2675" i="7" s="1"/>
  <c r="S2674" i="7"/>
  <c r="T2674" i="7" s="1"/>
  <c r="S2673" i="7"/>
  <c r="T2673" i="7" s="1"/>
  <c r="S2672" i="7"/>
  <c r="T2672" i="7" s="1"/>
  <c r="S2671" i="7"/>
  <c r="T2671" i="7" s="1"/>
  <c r="S2670" i="7"/>
  <c r="T2670" i="7" s="1"/>
  <c r="S2669" i="7"/>
  <c r="T2669" i="7" s="1"/>
  <c r="S2668" i="7"/>
  <c r="T2668" i="7" s="1"/>
  <c r="S2667" i="7"/>
  <c r="T2667" i="7" s="1"/>
  <c r="S2666" i="7"/>
  <c r="T2666" i="7" s="1"/>
  <c r="S2665" i="7"/>
  <c r="T2665" i="7" s="1"/>
  <c r="S2664" i="7"/>
  <c r="T2664" i="7" s="1"/>
  <c r="S2663" i="7"/>
  <c r="T2663" i="7" s="1"/>
  <c r="S2662" i="7"/>
  <c r="T2662" i="7" s="1"/>
  <c r="S2661" i="7"/>
  <c r="T2661" i="7" s="1"/>
  <c r="S2660" i="7"/>
  <c r="T2660" i="7" s="1"/>
  <c r="S2659" i="7"/>
  <c r="T2659" i="7" s="1"/>
  <c r="S2658" i="7"/>
  <c r="T2658" i="7" s="1"/>
  <c r="S2657" i="7"/>
  <c r="T2657" i="7" s="1"/>
  <c r="S2656" i="7"/>
  <c r="T2656" i="7" s="1"/>
  <c r="S2655" i="7"/>
  <c r="T2655" i="7" s="1"/>
  <c r="S2654" i="7"/>
  <c r="T2654" i="7" s="1"/>
  <c r="S2653" i="7"/>
  <c r="T2653" i="7" s="1"/>
  <c r="S2652" i="7"/>
  <c r="T2652" i="7" s="1"/>
  <c r="S2651" i="7"/>
  <c r="T2651" i="7" s="1"/>
  <c r="S2650" i="7"/>
  <c r="T2650" i="7" s="1"/>
  <c r="S2649" i="7"/>
  <c r="T2649" i="7" s="1"/>
  <c r="S2648" i="7"/>
  <c r="T2648" i="7" s="1"/>
  <c r="S2647" i="7"/>
  <c r="T2647" i="7" s="1"/>
  <c r="S2646" i="7"/>
  <c r="T2646" i="7" s="1"/>
  <c r="S2645" i="7"/>
  <c r="T2645" i="7" s="1"/>
  <c r="S2644" i="7"/>
  <c r="T2644" i="7" s="1"/>
  <c r="S2643" i="7"/>
  <c r="T2643" i="7" s="1"/>
  <c r="S2642" i="7"/>
  <c r="T2642" i="7" s="1"/>
  <c r="S2641" i="7"/>
  <c r="T2641" i="7" s="1"/>
  <c r="S2640" i="7"/>
  <c r="T2640" i="7" s="1"/>
  <c r="S2639" i="7"/>
  <c r="T2639" i="7" s="1"/>
  <c r="S2638" i="7"/>
  <c r="T2638" i="7" s="1"/>
  <c r="S2637" i="7"/>
  <c r="T2637" i="7" s="1"/>
  <c r="S2636" i="7"/>
  <c r="T2636" i="7" s="1"/>
  <c r="S2635" i="7"/>
  <c r="T2635" i="7" s="1"/>
  <c r="S2634" i="7"/>
  <c r="T2634" i="7" s="1"/>
  <c r="S2633" i="7"/>
  <c r="T2633" i="7" s="1"/>
  <c r="S2632" i="7"/>
  <c r="T2632" i="7" s="1"/>
  <c r="S2631" i="7"/>
  <c r="T2631" i="7" s="1"/>
  <c r="S2630" i="7"/>
  <c r="T2630" i="7" s="1"/>
  <c r="S2629" i="7"/>
  <c r="T2629" i="7" s="1"/>
  <c r="S2628" i="7"/>
  <c r="T2628" i="7" s="1"/>
  <c r="S2627" i="7"/>
  <c r="T2627" i="7" s="1"/>
  <c r="S2626" i="7"/>
  <c r="T2626" i="7" s="1"/>
  <c r="S2625" i="7"/>
  <c r="T2625" i="7" s="1"/>
  <c r="S2624" i="7"/>
  <c r="T2624" i="7" s="1"/>
  <c r="S2623" i="7"/>
  <c r="T2623" i="7" s="1"/>
  <c r="S2622" i="7"/>
  <c r="T2622" i="7" s="1"/>
  <c r="S2621" i="7"/>
  <c r="T2621" i="7" s="1"/>
  <c r="S2620" i="7"/>
  <c r="T2620" i="7" s="1"/>
  <c r="S2619" i="7"/>
  <c r="T2619" i="7" s="1"/>
  <c r="S2618" i="7"/>
  <c r="T2618" i="7" s="1"/>
  <c r="S2617" i="7"/>
  <c r="T2617" i="7" s="1"/>
  <c r="S2616" i="7"/>
  <c r="T2616" i="7" s="1"/>
  <c r="S2615" i="7"/>
  <c r="T2615" i="7" s="1"/>
  <c r="S2614" i="7"/>
  <c r="T2614" i="7" s="1"/>
  <c r="S2613" i="7"/>
  <c r="T2613" i="7" s="1"/>
  <c r="S2612" i="7"/>
  <c r="T2612" i="7" s="1"/>
  <c r="S2611" i="7"/>
  <c r="T2611" i="7" s="1"/>
  <c r="S2610" i="7"/>
  <c r="T2610" i="7" s="1"/>
  <c r="S2609" i="7"/>
  <c r="T2609" i="7" s="1"/>
  <c r="S2608" i="7"/>
  <c r="T2608" i="7" s="1"/>
  <c r="S2607" i="7"/>
  <c r="T2607" i="7" s="1"/>
  <c r="S2606" i="7"/>
  <c r="T2606" i="7" s="1"/>
  <c r="S2605" i="7"/>
  <c r="T2605" i="7" s="1"/>
  <c r="S2604" i="7"/>
  <c r="T2604" i="7" s="1"/>
  <c r="S2603" i="7"/>
  <c r="T2603" i="7" s="1"/>
  <c r="S2602" i="7"/>
  <c r="T2602" i="7" s="1"/>
  <c r="S2601" i="7"/>
  <c r="T2601" i="7" s="1"/>
  <c r="S2600" i="7"/>
  <c r="T2600" i="7" s="1"/>
  <c r="S2599" i="7"/>
  <c r="T2599" i="7" s="1"/>
  <c r="S2598" i="7"/>
  <c r="T2598" i="7" s="1"/>
  <c r="S2597" i="7"/>
  <c r="T2597" i="7" s="1"/>
  <c r="S2596" i="7"/>
  <c r="T2596" i="7" s="1"/>
  <c r="S2595" i="7"/>
  <c r="T2595" i="7" s="1"/>
  <c r="S2594" i="7"/>
  <c r="T2594" i="7" s="1"/>
  <c r="S2593" i="7"/>
  <c r="T2593" i="7" s="1"/>
  <c r="S2592" i="7"/>
  <c r="T2592" i="7" s="1"/>
  <c r="S2591" i="7"/>
  <c r="T2591" i="7" s="1"/>
  <c r="S2590" i="7"/>
  <c r="T2590" i="7" s="1"/>
  <c r="S2589" i="7"/>
  <c r="T2589" i="7" s="1"/>
  <c r="S2588" i="7"/>
  <c r="T2588" i="7" s="1"/>
  <c r="S2587" i="7"/>
  <c r="T2587" i="7" s="1"/>
  <c r="S2586" i="7"/>
  <c r="T2586" i="7" s="1"/>
  <c r="S2585" i="7"/>
  <c r="T2585" i="7" s="1"/>
  <c r="S2584" i="7"/>
  <c r="T2584" i="7" s="1"/>
  <c r="S2583" i="7"/>
  <c r="T2583" i="7" s="1"/>
  <c r="S2582" i="7"/>
  <c r="T2582" i="7" s="1"/>
  <c r="S2581" i="7"/>
  <c r="T2581" i="7" s="1"/>
  <c r="S2580" i="7"/>
  <c r="T2580" i="7" s="1"/>
  <c r="S2579" i="7"/>
  <c r="T2579" i="7" s="1"/>
  <c r="S2578" i="7"/>
  <c r="T2578" i="7" s="1"/>
  <c r="S2577" i="7"/>
  <c r="T2577" i="7" s="1"/>
  <c r="S2576" i="7"/>
  <c r="T2576" i="7" s="1"/>
  <c r="S2575" i="7"/>
  <c r="T2575" i="7" s="1"/>
  <c r="S2574" i="7"/>
  <c r="T2574" i="7" s="1"/>
  <c r="S2573" i="7"/>
  <c r="T2573" i="7" s="1"/>
  <c r="S2572" i="7"/>
  <c r="T2572" i="7" s="1"/>
  <c r="S2571" i="7"/>
  <c r="T2571" i="7" s="1"/>
  <c r="S2570" i="7"/>
  <c r="T2570" i="7" s="1"/>
  <c r="S2569" i="7"/>
  <c r="T2569" i="7" s="1"/>
  <c r="S2568" i="7"/>
  <c r="T2568" i="7" s="1"/>
  <c r="S2567" i="7"/>
  <c r="T2567" i="7" s="1"/>
  <c r="S2566" i="7"/>
  <c r="T2566" i="7" s="1"/>
  <c r="S2565" i="7"/>
  <c r="T2565" i="7" s="1"/>
  <c r="S2564" i="7"/>
  <c r="T2564" i="7" s="1"/>
  <c r="S2563" i="7"/>
  <c r="T2563" i="7" s="1"/>
  <c r="S2562" i="7"/>
  <c r="T2562" i="7" s="1"/>
  <c r="S2561" i="7"/>
  <c r="T2561" i="7" s="1"/>
  <c r="S2560" i="7"/>
  <c r="T2560" i="7" s="1"/>
  <c r="S2559" i="7"/>
  <c r="T2559" i="7" s="1"/>
  <c r="S2558" i="7"/>
  <c r="T2558" i="7" s="1"/>
  <c r="S2557" i="7"/>
  <c r="T2557" i="7" s="1"/>
  <c r="S2556" i="7"/>
  <c r="T2556" i="7" s="1"/>
  <c r="S2555" i="7"/>
  <c r="T2555" i="7" s="1"/>
  <c r="S2554" i="7"/>
  <c r="T2554" i="7" s="1"/>
  <c r="S2553" i="7"/>
  <c r="T2553" i="7" s="1"/>
  <c r="S2552" i="7"/>
  <c r="T2552" i="7" s="1"/>
  <c r="S2551" i="7"/>
  <c r="T2551" i="7" s="1"/>
  <c r="S2550" i="7"/>
  <c r="T2550" i="7" s="1"/>
  <c r="S2549" i="7"/>
  <c r="T2549" i="7" s="1"/>
  <c r="S2548" i="7"/>
  <c r="T2548" i="7" s="1"/>
  <c r="S2547" i="7"/>
  <c r="T2547" i="7" s="1"/>
  <c r="S2546" i="7"/>
  <c r="T2546" i="7" s="1"/>
  <c r="S2545" i="7"/>
  <c r="T2545" i="7" s="1"/>
  <c r="S2544" i="7"/>
  <c r="T2544" i="7" s="1"/>
  <c r="S2543" i="7"/>
  <c r="T2543" i="7" s="1"/>
  <c r="S2542" i="7"/>
  <c r="T2542" i="7" s="1"/>
  <c r="S2541" i="7"/>
  <c r="T2541" i="7" s="1"/>
  <c r="S2540" i="7"/>
  <c r="T2540" i="7" s="1"/>
  <c r="S2539" i="7"/>
  <c r="T2539" i="7" s="1"/>
  <c r="S2538" i="7"/>
  <c r="T2538" i="7" s="1"/>
  <c r="S2537" i="7"/>
  <c r="T2537" i="7" s="1"/>
  <c r="S2536" i="7"/>
  <c r="T2536" i="7" s="1"/>
  <c r="S2535" i="7"/>
  <c r="T2535" i="7" s="1"/>
  <c r="S2534" i="7"/>
  <c r="T2534" i="7" s="1"/>
  <c r="S2533" i="7"/>
  <c r="T2533" i="7" s="1"/>
  <c r="S2532" i="7"/>
  <c r="T2532" i="7" s="1"/>
  <c r="S2531" i="7"/>
  <c r="T2531" i="7" s="1"/>
  <c r="S2530" i="7"/>
  <c r="T2530" i="7" s="1"/>
  <c r="S2529" i="7"/>
  <c r="T2529" i="7" s="1"/>
  <c r="S2528" i="7"/>
  <c r="T2528" i="7" s="1"/>
  <c r="S2527" i="7"/>
  <c r="T2527" i="7" s="1"/>
  <c r="S2526" i="7"/>
  <c r="T2526" i="7" s="1"/>
  <c r="S2525" i="7"/>
  <c r="T2525" i="7" s="1"/>
  <c r="S2524" i="7"/>
  <c r="T2524" i="7" s="1"/>
  <c r="S2523" i="7"/>
  <c r="T2523" i="7" s="1"/>
  <c r="S2522" i="7"/>
  <c r="T2522" i="7" s="1"/>
  <c r="S2521" i="7"/>
  <c r="T2521" i="7" s="1"/>
  <c r="S2520" i="7"/>
  <c r="T2520" i="7" s="1"/>
  <c r="S2519" i="7"/>
  <c r="T2519" i="7" s="1"/>
  <c r="S2518" i="7"/>
  <c r="T2518" i="7" s="1"/>
  <c r="S2517" i="7"/>
  <c r="T2517" i="7" s="1"/>
  <c r="S2516" i="7"/>
  <c r="T2516" i="7" s="1"/>
  <c r="S2515" i="7"/>
  <c r="T2515" i="7" s="1"/>
  <c r="S2514" i="7"/>
  <c r="T2514" i="7" s="1"/>
  <c r="S2513" i="7"/>
  <c r="T2513" i="7" s="1"/>
  <c r="S2512" i="7"/>
  <c r="T2512" i="7" s="1"/>
  <c r="S2511" i="7"/>
  <c r="T2511" i="7" s="1"/>
  <c r="S2510" i="7"/>
  <c r="T2510" i="7" s="1"/>
  <c r="S2509" i="7"/>
  <c r="T2509" i="7" s="1"/>
  <c r="S2508" i="7"/>
  <c r="T2508" i="7" s="1"/>
  <c r="S2507" i="7"/>
  <c r="T2507" i="7" s="1"/>
  <c r="S2506" i="7"/>
  <c r="T2506" i="7" s="1"/>
  <c r="S2505" i="7"/>
  <c r="T2505" i="7" s="1"/>
  <c r="S2504" i="7"/>
  <c r="T2504" i="7" s="1"/>
  <c r="S2503" i="7"/>
  <c r="T2503" i="7" s="1"/>
  <c r="S2502" i="7"/>
  <c r="T2502" i="7" s="1"/>
  <c r="S2501" i="7"/>
  <c r="T2501" i="7" s="1"/>
  <c r="S2500" i="7"/>
  <c r="T2500" i="7" s="1"/>
  <c r="S2499" i="7"/>
  <c r="T2499" i="7" s="1"/>
  <c r="S2498" i="7"/>
  <c r="T2498" i="7" s="1"/>
  <c r="S2497" i="7"/>
  <c r="T2497" i="7" s="1"/>
  <c r="S2496" i="7"/>
  <c r="T2496" i="7" s="1"/>
  <c r="S2495" i="7"/>
  <c r="T2495" i="7" s="1"/>
  <c r="S2494" i="7"/>
  <c r="T2494" i="7" s="1"/>
  <c r="S2493" i="7"/>
  <c r="T2493" i="7" s="1"/>
  <c r="S2492" i="7"/>
  <c r="T2492" i="7" s="1"/>
  <c r="S2491" i="7"/>
  <c r="T2491" i="7" s="1"/>
  <c r="S2490" i="7"/>
  <c r="T2490" i="7" s="1"/>
  <c r="S2489" i="7"/>
  <c r="T2489" i="7" s="1"/>
  <c r="S2488" i="7"/>
  <c r="T2488" i="7" s="1"/>
  <c r="S2487" i="7"/>
  <c r="T2487" i="7" s="1"/>
  <c r="S2486" i="7"/>
  <c r="T2486" i="7" s="1"/>
  <c r="S2485" i="7"/>
  <c r="T2485" i="7" s="1"/>
  <c r="S2484" i="7"/>
  <c r="T2484" i="7" s="1"/>
  <c r="S2483" i="7"/>
  <c r="T2483" i="7" s="1"/>
  <c r="S2482" i="7"/>
  <c r="T2482" i="7" s="1"/>
  <c r="S2481" i="7"/>
  <c r="T2481" i="7" s="1"/>
  <c r="S2480" i="7"/>
  <c r="T2480" i="7" s="1"/>
  <c r="S2479" i="7"/>
  <c r="T2479" i="7" s="1"/>
  <c r="S2478" i="7"/>
  <c r="T2478" i="7" s="1"/>
  <c r="S2477" i="7"/>
  <c r="T2477" i="7" s="1"/>
  <c r="S2476" i="7"/>
  <c r="T2476" i="7" s="1"/>
  <c r="S2475" i="7"/>
  <c r="T2475" i="7" s="1"/>
  <c r="S2474" i="7"/>
  <c r="T2474" i="7" s="1"/>
  <c r="S2473" i="7"/>
  <c r="T2473" i="7" s="1"/>
  <c r="S2472" i="7"/>
  <c r="T2472" i="7" s="1"/>
  <c r="S2471" i="7"/>
  <c r="T2471" i="7" s="1"/>
  <c r="S2470" i="7"/>
  <c r="T2470" i="7" s="1"/>
  <c r="S2469" i="7"/>
  <c r="T2469" i="7" s="1"/>
  <c r="S2468" i="7"/>
  <c r="T2468" i="7" s="1"/>
  <c r="S2467" i="7"/>
  <c r="T2467" i="7" s="1"/>
  <c r="S2466" i="7"/>
  <c r="T2466" i="7" s="1"/>
  <c r="S2465" i="7"/>
  <c r="T2465" i="7" s="1"/>
  <c r="S2464" i="7"/>
  <c r="T2464" i="7" s="1"/>
  <c r="S2463" i="7"/>
  <c r="T2463" i="7" s="1"/>
  <c r="S2462" i="7"/>
  <c r="T2462" i="7" s="1"/>
  <c r="S2461" i="7"/>
  <c r="T2461" i="7" s="1"/>
  <c r="S2460" i="7"/>
  <c r="T2460" i="7" s="1"/>
  <c r="S2459" i="7"/>
  <c r="T2459" i="7" s="1"/>
  <c r="S2458" i="7"/>
  <c r="T2458" i="7" s="1"/>
  <c r="S2457" i="7"/>
  <c r="T2457" i="7" s="1"/>
  <c r="S2456" i="7"/>
  <c r="T2456" i="7" s="1"/>
  <c r="S2455" i="7"/>
  <c r="T2455" i="7" s="1"/>
  <c r="S2454" i="7"/>
  <c r="T2454" i="7" s="1"/>
  <c r="S2453" i="7"/>
  <c r="T2453" i="7" s="1"/>
  <c r="S2452" i="7"/>
  <c r="T2452" i="7" s="1"/>
  <c r="S2451" i="7"/>
  <c r="T2451" i="7" s="1"/>
  <c r="S2450" i="7"/>
  <c r="T2450" i="7" s="1"/>
  <c r="S2449" i="7"/>
  <c r="T2449" i="7" s="1"/>
  <c r="S2448" i="7"/>
  <c r="T2448" i="7" s="1"/>
  <c r="S2447" i="7"/>
  <c r="T2447" i="7" s="1"/>
  <c r="S2446" i="7"/>
  <c r="T2446" i="7" s="1"/>
  <c r="S2445" i="7"/>
  <c r="T2445" i="7" s="1"/>
  <c r="S2444" i="7"/>
  <c r="T2444" i="7" s="1"/>
  <c r="S2443" i="7"/>
  <c r="T2443" i="7" s="1"/>
  <c r="S2442" i="7"/>
  <c r="T2442" i="7" s="1"/>
  <c r="S2441" i="7"/>
  <c r="T2441" i="7" s="1"/>
  <c r="S2440" i="7"/>
  <c r="T2440" i="7" s="1"/>
  <c r="S2439" i="7"/>
  <c r="T2439" i="7" s="1"/>
  <c r="S2438" i="7"/>
  <c r="T2438" i="7" s="1"/>
  <c r="S2437" i="7"/>
  <c r="T2437" i="7" s="1"/>
  <c r="S2436" i="7"/>
  <c r="T2436" i="7" s="1"/>
  <c r="S2435" i="7"/>
  <c r="T2435" i="7" s="1"/>
  <c r="S2434" i="7"/>
  <c r="T2434" i="7" s="1"/>
  <c r="S2433" i="7"/>
  <c r="T2433" i="7" s="1"/>
  <c r="S2432" i="7"/>
  <c r="T2432" i="7" s="1"/>
  <c r="S2431" i="7"/>
  <c r="T2431" i="7" s="1"/>
  <c r="S2430" i="7"/>
  <c r="T2430" i="7" s="1"/>
  <c r="S2429" i="7"/>
  <c r="T2429" i="7" s="1"/>
  <c r="S2428" i="7"/>
  <c r="T2428" i="7" s="1"/>
  <c r="S2427" i="7"/>
  <c r="T2427" i="7" s="1"/>
  <c r="S2426" i="7"/>
  <c r="T2426" i="7" s="1"/>
  <c r="S2425" i="7"/>
  <c r="T2425" i="7" s="1"/>
  <c r="S2424" i="7"/>
  <c r="T2424" i="7" s="1"/>
  <c r="S2423" i="7"/>
  <c r="T2423" i="7" s="1"/>
  <c r="S2422" i="7"/>
  <c r="T2422" i="7" s="1"/>
  <c r="S2421" i="7"/>
  <c r="T2421" i="7" s="1"/>
  <c r="S2420" i="7"/>
  <c r="T2420" i="7" s="1"/>
  <c r="S2419" i="7"/>
  <c r="T2419" i="7" s="1"/>
  <c r="S2418" i="7"/>
  <c r="T2418" i="7" s="1"/>
  <c r="S2417" i="7"/>
  <c r="T2417" i="7" s="1"/>
  <c r="S2416" i="7"/>
  <c r="T2416" i="7" s="1"/>
  <c r="S2415" i="7"/>
  <c r="T2415" i="7" s="1"/>
  <c r="S2414" i="7"/>
  <c r="T2414" i="7" s="1"/>
  <c r="S2413" i="7"/>
  <c r="T2413" i="7" s="1"/>
  <c r="S2412" i="7"/>
  <c r="T2412" i="7" s="1"/>
  <c r="S2411" i="7"/>
  <c r="T2411" i="7" s="1"/>
  <c r="S2410" i="7"/>
  <c r="T2410" i="7" s="1"/>
  <c r="S2409" i="7"/>
  <c r="T2409" i="7" s="1"/>
  <c r="S2408" i="7"/>
  <c r="T2408" i="7" s="1"/>
  <c r="S2407" i="7"/>
  <c r="T2407" i="7" s="1"/>
  <c r="S2406" i="7"/>
  <c r="T2406" i="7" s="1"/>
  <c r="S2405" i="7"/>
  <c r="T2405" i="7" s="1"/>
  <c r="S2404" i="7"/>
  <c r="T2404" i="7" s="1"/>
  <c r="S2403" i="7"/>
  <c r="T2403" i="7" s="1"/>
  <c r="S2402" i="7"/>
  <c r="T2402" i="7" s="1"/>
  <c r="S2401" i="7"/>
  <c r="T2401" i="7" s="1"/>
  <c r="S2400" i="7"/>
  <c r="T2400" i="7" s="1"/>
  <c r="S2399" i="7"/>
  <c r="T2399" i="7" s="1"/>
  <c r="S2398" i="7"/>
  <c r="T2398" i="7" s="1"/>
  <c r="S2397" i="7"/>
  <c r="T2397" i="7" s="1"/>
  <c r="S2396" i="7"/>
  <c r="T2396" i="7" s="1"/>
  <c r="S2395" i="7"/>
  <c r="T2395" i="7" s="1"/>
  <c r="S2394" i="7"/>
  <c r="T2394" i="7" s="1"/>
  <c r="S2393" i="7"/>
  <c r="T2393" i="7" s="1"/>
  <c r="S2392" i="7"/>
  <c r="T2392" i="7" s="1"/>
  <c r="S2391" i="7"/>
  <c r="T2391" i="7" s="1"/>
  <c r="S2390" i="7"/>
  <c r="T2390" i="7" s="1"/>
  <c r="S2389" i="7"/>
  <c r="T2389" i="7" s="1"/>
  <c r="S2388" i="7"/>
  <c r="T2388" i="7" s="1"/>
  <c r="S2387" i="7"/>
  <c r="T2387" i="7" s="1"/>
  <c r="S2386" i="7"/>
  <c r="T2386" i="7" s="1"/>
  <c r="S2385" i="7"/>
  <c r="T2385" i="7" s="1"/>
  <c r="S2384" i="7"/>
  <c r="T2384" i="7" s="1"/>
  <c r="S2383" i="7"/>
  <c r="T2383" i="7" s="1"/>
  <c r="S2382" i="7"/>
  <c r="T2382" i="7" s="1"/>
  <c r="S2381" i="7"/>
  <c r="T2381" i="7" s="1"/>
  <c r="S2380" i="7"/>
  <c r="T2380" i="7" s="1"/>
  <c r="S2379" i="7"/>
  <c r="T2379" i="7" s="1"/>
  <c r="S2378" i="7"/>
  <c r="T2378" i="7" s="1"/>
  <c r="S2377" i="7"/>
  <c r="T2377" i="7" s="1"/>
  <c r="S2376" i="7"/>
  <c r="T2376" i="7" s="1"/>
  <c r="S2375" i="7"/>
  <c r="T2375" i="7" s="1"/>
  <c r="S2374" i="7"/>
  <c r="T2374" i="7" s="1"/>
  <c r="S2373" i="7"/>
  <c r="T2373" i="7" s="1"/>
  <c r="S2372" i="7"/>
  <c r="T2372" i="7" s="1"/>
  <c r="S2371" i="7"/>
  <c r="T2371" i="7" s="1"/>
  <c r="S2370" i="7"/>
  <c r="T2370" i="7" s="1"/>
  <c r="S2369" i="7"/>
  <c r="T2369" i="7" s="1"/>
  <c r="S2368" i="7"/>
  <c r="T2368" i="7" s="1"/>
  <c r="S2367" i="7"/>
  <c r="T2367" i="7" s="1"/>
  <c r="S2366" i="7"/>
  <c r="T2366" i="7" s="1"/>
  <c r="S2365" i="7"/>
  <c r="T2365" i="7" s="1"/>
  <c r="S2364" i="7"/>
  <c r="T2364" i="7" s="1"/>
  <c r="S2363" i="7"/>
  <c r="T2363" i="7" s="1"/>
  <c r="S2362" i="7"/>
  <c r="T2362" i="7" s="1"/>
  <c r="S2361" i="7"/>
  <c r="T2361" i="7" s="1"/>
  <c r="S2360" i="7"/>
  <c r="T2360" i="7" s="1"/>
  <c r="S2359" i="7"/>
  <c r="T2359" i="7" s="1"/>
  <c r="S2358" i="7"/>
  <c r="T2358" i="7" s="1"/>
  <c r="S2357" i="7"/>
  <c r="T2357" i="7" s="1"/>
  <c r="S2356" i="7"/>
  <c r="T2356" i="7" s="1"/>
  <c r="S2355" i="7"/>
  <c r="T2355" i="7" s="1"/>
  <c r="S2354" i="7"/>
  <c r="T2354" i="7" s="1"/>
  <c r="S2353" i="7"/>
  <c r="T2353" i="7" s="1"/>
  <c r="S2352" i="7"/>
  <c r="T2352" i="7" s="1"/>
  <c r="S2351" i="7"/>
  <c r="T2351" i="7" s="1"/>
  <c r="S2350" i="7"/>
  <c r="T2350" i="7" s="1"/>
  <c r="S2349" i="7"/>
  <c r="T2349" i="7" s="1"/>
  <c r="S2348" i="7"/>
  <c r="T2348" i="7" s="1"/>
  <c r="S2347" i="7"/>
  <c r="T2347" i="7" s="1"/>
  <c r="S2346" i="7"/>
  <c r="T2346" i="7" s="1"/>
  <c r="S2345" i="7"/>
  <c r="T2345" i="7" s="1"/>
  <c r="S2344" i="7"/>
  <c r="T2344" i="7" s="1"/>
  <c r="S2343" i="7"/>
  <c r="T2343" i="7" s="1"/>
  <c r="S2342" i="7"/>
  <c r="T2342" i="7" s="1"/>
  <c r="S2341" i="7"/>
  <c r="T2341" i="7" s="1"/>
  <c r="S2340" i="7"/>
  <c r="T2340" i="7" s="1"/>
  <c r="S2339" i="7"/>
  <c r="T2339" i="7" s="1"/>
  <c r="S2338" i="7"/>
  <c r="T2338" i="7" s="1"/>
  <c r="S2337" i="7"/>
  <c r="T2337" i="7" s="1"/>
  <c r="S2336" i="7"/>
  <c r="T2336" i="7" s="1"/>
  <c r="S2335" i="7"/>
  <c r="T2335" i="7" s="1"/>
  <c r="S2334" i="7"/>
  <c r="T2334" i="7" s="1"/>
  <c r="S2333" i="7"/>
  <c r="T2333" i="7" s="1"/>
  <c r="S2332" i="7"/>
  <c r="T2332" i="7" s="1"/>
  <c r="S2331" i="7"/>
  <c r="T2331" i="7" s="1"/>
  <c r="S2330" i="7"/>
  <c r="T2330" i="7" s="1"/>
  <c r="S2329" i="7"/>
  <c r="T2329" i="7" s="1"/>
  <c r="S2328" i="7"/>
  <c r="T2328" i="7" s="1"/>
  <c r="S2327" i="7"/>
  <c r="T2327" i="7" s="1"/>
  <c r="S2326" i="7"/>
  <c r="T2326" i="7" s="1"/>
  <c r="S2325" i="7"/>
  <c r="T2325" i="7" s="1"/>
  <c r="S2324" i="7"/>
  <c r="T2324" i="7" s="1"/>
  <c r="S2323" i="7"/>
  <c r="T2323" i="7" s="1"/>
  <c r="S2322" i="7"/>
  <c r="T2322" i="7" s="1"/>
  <c r="S2321" i="7"/>
  <c r="T2321" i="7" s="1"/>
  <c r="S2320" i="7"/>
  <c r="T2320" i="7" s="1"/>
  <c r="S2319" i="7"/>
  <c r="T2319" i="7" s="1"/>
  <c r="S2318" i="7"/>
  <c r="T2318" i="7" s="1"/>
  <c r="S2317" i="7"/>
  <c r="T2317" i="7" s="1"/>
  <c r="S2316" i="7"/>
  <c r="T2316" i="7" s="1"/>
  <c r="S2315" i="7"/>
  <c r="T2315" i="7" s="1"/>
  <c r="S2314" i="7"/>
  <c r="T2314" i="7" s="1"/>
  <c r="S2313" i="7"/>
  <c r="T2313" i="7" s="1"/>
  <c r="S2312" i="7"/>
  <c r="T2312" i="7" s="1"/>
  <c r="S2311" i="7"/>
  <c r="T2311" i="7" s="1"/>
  <c r="S2310" i="7"/>
  <c r="T2310" i="7" s="1"/>
  <c r="S2309" i="7"/>
  <c r="T2309" i="7" s="1"/>
  <c r="S2308" i="7"/>
  <c r="T2308" i="7" s="1"/>
  <c r="S2307" i="7"/>
  <c r="T2307" i="7" s="1"/>
  <c r="S2306" i="7"/>
  <c r="T2306" i="7" s="1"/>
  <c r="S2305" i="7"/>
  <c r="T2305" i="7" s="1"/>
  <c r="S2304" i="7"/>
  <c r="T2304" i="7" s="1"/>
  <c r="S2303" i="7"/>
  <c r="T2303" i="7" s="1"/>
  <c r="S2302" i="7"/>
  <c r="T2302" i="7" s="1"/>
  <c r="S2301" i="7"/>
  <c r="T2301" i="7" s="1"/>
  <c r="S2300" i="7"/>
  <c r="T2300" i="7" s="1"/>
  <c r="S2299" i="7"/>
  <c r="T2299" i="7" s="1"/>
  <c r="S2298" i="7"/>
  <c r="T2298" i="7" s="1"/>
  <c r="S2297" i="7"/>
  <c r="T2297" i="7" s="1"/>
  <c r="S2296" i="7"/>
  <c r="T2296" i="7" s="1"/>
  <c r="S2295" i="7"/>
  <c r="T2295" i="7" s="1"/>
  <c r="S2294" i="7"/>
  <c r="T2294" i="7" s="1"/>
  <c r="S2293" i="7"/>
  <c r="T2293" i="7" s="1"/>
  <c r="S2292" i="7"/>
  <c r="T2292" i="7" s="1"/>
  <c r="S2291" i="7"/>
  <c r="T2291" i="7" s="1"/>
  <c r="S2290" i="7"/>
  <c r="T2290" i="7" s="1"/>
  <c r="S2289" i="7"/>
  <c r="T2289" i="7" s="1"/>
  <c r="S2288" i="7"/>
  <c r="T2288" i="7" s="1"/>
  <c r="S2287" i="7"/>
  <c r="T2287" i="7" s="1"/>
  <c r="S2286" i="7"/>
  <c r="T2286" i="7" s="1"/>
  <c r="S2285" i="7"/>
  <c r="T2285" i="7" s="1"/>
  <c r="S2284" i="7"/>
  <c r="T2284" i="7" s="1"/>
  <c r="S2283" i="7"/>
  <c r="T2283" i="7" s="1"/>
  <c r="S2282" i="7"/>
  <c r="T2282" i="7" s="1"/>
  <c r="S2281" i="7"/>
  <c r="T2281" i="7" s="1"/>
  <c r="S2280" i="7"/>
  <c r="T2280" i="7" s="1"/>
  <c r="S2279" i="7"/>
  <c r="T2279" i="7" s="1"/>
  <c r="S2278" i="7"/>
  <c r="T2278" i="7" s="1"/>
  <c r="S2277" i="7"/>
  <c r="T2277" i="7" s="1"/>
  <c r="S2276" i="7"/>
  <c r="T2276" i="7" s="1"/>
  <c r="S2275" i="7"/>
  <c r="T2275" i="7" s="1"/>
  <c r="S2274" i="7"/>
  <c r="T2274" i="7" s="1"/>
  <c r="S2273" i="7"/>
  <c r="T2273" i="7" s="1"/>
  <c r="S2272" i="7"/>
  <c r="T2272" i="7" s="1"/>
  <c r="S2271" i="7"/>
  <c r="T2271" i="7" s="1"/>
  <c r="S2270" i="7"/>
  <c r="T2270" i="7" s="1"/>
  <c r="S2269" i="7"/>
  <c r="T2269" i="7" s="1"/>
  <c r="S2268" i="7"/>
  <c r="T2268" i="7" s="1"/>
  <c r="S2267" i="7"/>
  <c r="T2267" i="7" s="1"/>
  <c r="S2266" i="7"/>
  <c r="T2266" i="7" s="1"/>
  <c r="S2265" i="7"/>
  <c r="T2265" i="7" s="1"/>
  <c r="S2264" i="7"/>
  <c r="T2264" i="7" s="1"/>
  <c r="S2263" i="7"/>
  <c r="T2263" i="7" s="1"/>
  <c r="S2262" i="7"/>
  <c r="T2262" i="7" s="1"/>
  <c r="S2261" i="7"/>
  <c r="T2261" i="7" s="1"/>
  <c r="S2260" i="7"/>
  <c r="T2260" i="7" s="1"/>
  <c r="S2259" i="7"/>
  <c r="T2259" i="7" s="1"/>
  <c r="S2258" i="7"/>
  <c r="T2258" i="7" s="1"/>
  <c r="S2257" i="7"/>
  <c r="T2257" i="7" s="1"/>
  <c r="S2256" i="7"/>
  <c r="T2256" i="7" s="1"/>
  <c r="S2255" i="7"/>
  <c r="T2255" i="7" s="1"/>
  <c r="S2254" i="7"/>
  <c r="T2254" i="7" s="1"/>
  <c r="S2253" i="7"/>
  <c r="T2253" i="7" s="1"/>
  <c r="S2252" i="7"/>
  <c r="T2252" i="7" s="1"/>
  <c r="S2251" i="7"/>
  <c r="T2251" i="7" s="1"/>
  <c r="S2250" i="7"/>
  <c r="T2250" i="7" s="1"/>
  <c r="S2249" i="7"/>
  <c r="T2249" i="7" s="1"/>
  <c r="S2248" i="7"/>
  <c r="T2248" i="7" s="1"/>
  <c r="S2247" i="7"/>
  <c r="T2247" i="7" s="1"/>
  <c r="S2246" i="7"/>
  <c r="T2246" i="7" s="1"/>
  <c r="S2245" i="7"/>
  <c r="T2245" i="7" s="1"/>
  <c r="S2244" i="7"/>
  <c r="T2244" i="7" s="1"/>
  <c r="S2243" i="7"/>
  <c r="T2243" i="7" s="1"/>
  <c r="S2242" i="7"/>
  <c r="T2242" i="7" s="1"/>
  <c r="S2241" i="7"/>
  <c r="T2241" i="7" s="1"/>
  <c r="S2240" i="7"/>
  <c r="T2240" i="7" s="1"/>
  <c r="S2239" i="7"/>
  <c r="T2239" i="7" s="1"/>
  <c r="S2238" i="7"/>
  <c r="T2238" i="7" s="1"/>
  <c r="S2237" i="7"/>
  <c r="T2237" i="7" s="1"/>
  <c r="S2236" i="7"/>
  <c r="T2236" i="7" s="1"/>
  <c r="S2235" i="7"/>
  <c r="T2235" i="7" s="1"/>
  <c r="S2234" i="7"/>
  <c r="T2234" i="7" s="1"/>
  <c r="S2233" i="7"/>
  <c r="T2233" i="7" s="1"/>
  <c r="S2232" i="7"/>
  <c r="T2232" i="7" s="1"/>
  <c r="S2231" i="7"/>
  <c r="T2231" i="7" s="1"/>
  <c r="S2230" i="7"/>
  <c r="T2230" i="7" s="1"/>
  <c r="S2229" i="7"/>
  <c r="T2229" i="7" s="1"/>
  <c r="S2228" i="7"/>
  <c r="T2228" i="7" s="1"/>
  <c r="S2227" i="7"/>
  <c r="T2227" i="7" s="1"/>
  <c r="S2226" i="7"/>
  <c r="T2226" i="7" s="1"/>
  <c r="S2225" i="7"/>
  <c r="T2225" i="7" s="1"/>
  <c r="S2224" i="7"/>
  <c r="T2224" i="7" s="1"/>
  <c r="S2223" i="7"/>
  <c r="T2223" i="7" s="1"/>
  <c r="S2222" i="7"/>
  <c r="T2222" i="7" s="1"/>
  <c r="S2221" i="7"/>
  <c r="T2221" i="7" s="1"/>
  <c r="S2220" i="7"/>
  <c r="T2220" i="7" s="1"/>
  <c r="S2219" i="7"/>
  <c r="T2219" i="7" s="1"/>
  <c r="S2218" i="7"/>
  <c r="T2218" i="7" s="1"/>
  <c r="S2217" i="7"/>
  <c r="T2217" i="7" s="1"/>
  <c r="S2216" i="7"/>
  <c r="T2216" i="7" s="1"/>
  <c r="S2215" i="7"/>
  <c r="T2215" i="7" s="1"/>
  <c r="S2214" i="7"/>
  <c r="T2214" i="7" s="1"/>
  <c r="S2213" i="7"/>
  <c r="T2213" i="7" s="1"/>
  <c r="S2212" i="7"/>
  <c r="T2212" i="7" s="1"/>
  <c r="S2211" i="7"/>
  <c r="T2211" i="7" s="1"/>
  <c r="S2210" i="7"/>
  <c r="T2210" i="7" s="1"/>
  <c r="S2209" i="7"/>
  <c r="T2209" i="7" s="1"/>
  <c r="S2208" i="7"/>
  <c r="T2208" i="7" s="1"/>
  <c r="S2207" i="7"/>
  <c r="T2207" i="7" s="1"/>
  <c r="S2206" i="7"/>
  <c r="T2206" i="7" s="1"/>
  <c r="S2205" i="7"/>
  <c r="T2205" i="7" s="1"/>
  <c r="S2204" i="7"/>
  <c r="T2204" i="7" s="1"/>
  <c r="S2203" i="7"/>
  <c r="T2203" i="7" s="1"/>
  <c r="S2202" i="7"/>
  <c r="T2202" i="7" s="1"/>
  <c r="S2201" i="7"/>
  <c r="T2201" i="7" s="1"/>
  <c r="S2200" i="7"/>
  <c r="T2200" i="7" s="1"/>
  <c r="S2199" i="7"/>
  <c r="T2199" i="7" s="1"/>
  <c r="S2198" i="7"/>
  <c r="T2198" i="7" s="1"/>
  <c r="S2197" i="7"/>
  <c r="T2197" i="7" s="1"/>
  <c r="S2196" i="7"/>
  <c r="T2196" i="7" s="1"/>
  <c r="S2195" i="7"/>
  <c r="T2195" i="7" s="1"/>
  <c r="S2194" i="7"/>
  <c r="T2194" i="7" s="1"/>
  <c r="S2193" i="7"/>
  <c r="T2193" i="7" s="1"/>
  <c r="S2192" i="7"/>
  <c r="T2192" i="7" s="1"/>
  <c r="S2191" i="7"/>
  <c r="T2191" i="7" s="1"/>
  <c r="S2190" i="7"/>
  <c r="T2190" i="7" s="1"/>
  <c r="S2189" i="7"/>
  <c r="T2189" i="7" s="1"/>
  <c r="S2188" i="7"/>
  <c r="T2188" i="7" s="1"/>
  <c r="S2187" i="7"/>
  <c r="T2187" i="7" s="1"/>
  <c r="S2186" i="7"/>
  <c r="T2186" i="7" s="1"/>
  <c r="S2185" i="7"/>
  <c r="T2185" i="7" s="1"/>
  <c r="S2184" i="7"/>
  <c r="T2184" i="7" s="1"/>
  <c r="S2183" i="7"/>
  <c r="T2183" i="7" s="1"/>
  <c r="S2182" i="7"/>
  <c r="T2182" i="7" s="1"/>
  <c r="S2181" i="7"/>
  <c r="T2181" i="7" s="1"/>
  <c r="S2180" i="7"/>
  <c r="T2180" i="7" s="1"/>
  <c r="S2179" i="7"/>
  <c r="T2179" i="7" s="1"/>
  <c r="S2178" i="7"/>
  <c r="T2178" i="7" s="1"/>
  <c r="S2177" i="7"/>
  <c r="T2177" i="7" s="1"/>
  <c r="S2176" i="7"/>
  <c r="T2176" i="7" s="1"/>
  <c r="S2175" i="7"/>
  <c r="T2175" i="7" s="1"/>
  <c r="S2174" i="7"/>
  <c r="T2174" i="7" s="1"/>
  <c r="S2173" i="7"/>
  <c r="T2173" i="7" s="1"/>
  <c r="S2172" i="7"/>
  <c r="T2172" i="7" s="1"/>
  <c r="S2171" i="7"/>
  <c r="T2171" i="7" s="1"/>
  <c r="S2170" i="7"/>
  <c r="T2170" i="7" s="1"/>
  <c r="S2169" i="7"/>
  <c r="T2169" i="7" s="1"/>
  <c r="S2168" i="7"/>
  <c r="T2168" i="7" s="1"/>
  <c r="S2167" i="7"/>
  <c r="T2167" i="7" s="1"/>
  <c r="S2166" i="7"/>
  <c r="T2166" i="7" s="1"/>
  <c r="S2165" i="7"/>
  <c r="T2165" i="7" s="1"/>
  <c r="S2164" i="7"/>
  <c r="T2164" i="7" s="1"/>
  <c r="S2163" i="7"/>
  <c r="T2163" i="7" s="1"/>
  <c r="S2162" i="7"/>
  <c r="T2162" i="7" s="1"/>
  <c r="S2161" i="7"/>
  <c r="T2161" i="7" s="1"/>
  <c r="S2160" i="7"/>
  <c r="T2160" i="7" s="1"/>
  <c r="S2159" i="7"/>
  <c r="T2159" i="7" s="1"/>
  <c r="S2158" i="7"/>
  <c r="T2158" i="7" s="1"/>
  <c r="S2157" i="7"/>
  <c r="T2157" i="7" s="1"/>
  <c r="S2156" i="7"/>
  <c r="T2156" i="7" s="1"/>
  <c r="S2155" i="7"/>
  <c r="T2155" i="7" s="1"/>
  <c r="S2154" i="7"/>
  <c r="T2154" i="7" s="1"/>
  <c r="S2153" i="7"/>
  <c r="T2153" i="7" s="1"/>
  <c r="S2152" i="7"/>
  <c r="T2152" i="7" s="1"/>
  <c r="S2151" i="7"/>
  <c r="T2151" i="7" s="1"/>
  <c r="S2150" i="7"/>
  <c r="T2150" i="7" s="1"/>
  <c r="S2149" i="7"/>
  <c r="T2149" i="7" s="1"/>
  <c r="S2148" i="7"/>
  <c r="T2148" i="7" s="1"/>
  <c r="S2147" i="7"/>
  <c r="T2147" i="7" s="1"/>
  <c r="S2146" i="7"/>
  <c r="T2146" i="7" s="1"/>
  <c r="S2145" i="7"/>
  <c r="T2145" i="7" s="1"/>
  <c r="S2144" i="7"/>
  <c r="T2144" i="7" s="1"/>
  <c r="S2143" i="7"/>
  <c r="T2143" i="7" s="1"/>
  <c r="S2142" i="7"/>
  <c r="T2142" i="7" s="1"/>
  <c r="S2141" i="7"/>
  <c r="T2141" i="7" s="1"/>
  <c r="S2140" i="7"/>
  <c r="T2140" i="7" s="1"/>
  <c r="S2139" i="7"/>
  <c r="T2139" i="7" s="1"/>
  <c r="S2138" i="7"/>
  <c r="T2138" i="7" s="1"/>
  <c r="S2137" i="7"/>
  <c r="T2137" i="7" s="1"/>
  <c r="S2136" i="7"/>
  <c r="T2136" i="7" s="1"/>
  <c r="S2135" i="7"/>
  <c r="T2135" i="7" s="1"/>
  <c r="S2134" i="7"/>
  <c r="T2134" i="7" s="1"/>
  <c r="S2133" i="7"/>
  <c r="T2133" i="7" s="1"/>
  <c r="S2132" i="7"/>
  <c r="T2132" i="7" s="1"/>
  <c r="S2131" i="7"/>
  <c r="T2131" i="7" s="1"/>
  <c r="S2130" i="7"/>
  <c r="T2130" i="7" s="1"/>
  <c r="S2129" i="7"/>
  <c r="T2129" i="7" s="1"/>
  <c r="S2128" i="7"/>
  <c r="T2128" i="7" s="1"/>
  <c r="S2127" i="7"/>
  <c r="T2127" i="7" s="1"/>
  <c r="S2126" i="7"/>
  <c r="T2126" i="7" s="1"/>
  <c r="S2125" i="7"/>
  <c r="T2125" i="7" s="1"/>
  <c r="S2124" i="7"/>
  <c r="T2124" i="7" s="1"/>
  <c r="S2123" i="7"/>
  <c r="T2123" i="7" s="1"/>
  <c r="S2122" i="7"/>
  <c r="T2122" i="7" s="1"/>
  <c r="S2121" i="7"/>
  <c r="T2121" i="7" s="1"/>
  <c r="S2120" i="7"/>
  <c r="T2120" i="7" s="1"/>
  <c r="S2119" i="7"/>
  <c r="T2119" i="7" s="1"/>
  <c r="S2118" i="7"/>
  <c r="T2118" i="7" s="1"/>
  <c r="S2117" i="7"/>
  <c r="T2117" i="7" s="1"/>
  <c r="S2116" i="7"/>
  <c r="T2116" i="7" s="1"/>
  <c r="S2115" i="7"/>
  <c r="T2115" i="7" s="1"/>
  <c r="S2114" i="7"/>
  <c r="T2114" i="7" s="1"/>
  <c r="S2113" i="7"/>
  <c r="T2113" i="7" s="1"/>
  <c r="S2112" i="7"/>
  <c r="T2112" i="7" s="1"/>
  <c r="S2111" i="7"/>
  <c r="T2111" i="7" s="1"/>
  <c r="S2110" i="7"/>
  <c r="T2110" i="7" s="1"/>
  <c r="S2109" i="7"/>
  <c r="T2109" i="7" s="1"/>
  <c r="S2108" i="7"/>
  <c r="T2108" i="7" s="1"/>
  <c r="S2107" i="7"/>
  <c r="T2107" i="7" s="1"/>
  <c r="S2106" i="7"/>
  <c r="T2106" i="7" s="1"/>
  <c r="S2105" i="7"/>
  <c r="T2105" i="7" s="1"/>
  <c r="S2104" i="7"/>
  <c r="T2104" i="7" s="1"/>
  <c r="S2103" i="7"/>
  <c r="T2103" i="7" s="1"/>
  <c r="S2102" i="7"/>
  <c r="T2102" i="7" s="1"/>
  <c r="S2101" i="7"/>
  <c r="T2101" i="7" s="1"/>
  <c r="S2100" i="7"/>
  <c r="T2100" i="7" s="1"/>
  <c r="S2099" i="7"/>
  <c r="T2099" i="7" s="1"/>
  <c r="S2098" i="7"/>
  <c r="T2098" i="7" s="1"/>
  <c r="S2097" i="7"/>
  <c r="T2097" i="7" s="1"/>
  <c r="S2096" i="7"/>
  <c r="T2096" i="7" s="1"/>
  <c r="S2095" i="7"/>
  <c r="T2095" i="7" s="1"/>
  <c r="S2094" i="7"/>
  <c r="T2094" i="7" s="1"/>
  <c r="S2093" i="7"/>
  <c r="T2093" i="7" s="1"/>
  <c r="S2092" i="7"/>
  <c r="T2092" i="7" s="1"/>
  <c r="S2091" i="7"/>
  <c r="T2091" i="7" s="1"/>
  <c r="S2090" i="7"/>
  <c r="T2090" i="7" s="1"/>
  <c r="S2089" i="7"/>
  <c r="T2089" i="7" s="1"/>
  <c r="S2088" i="7"/>
  <c r="T2088" i="7" s="1"/>
  <c r="S2087" i="7"/>
  <c r="T2087" i="7" s="1"/>
  <c r="S2086" i="7"/>
  <c r="T2086" i="7" s="1"/>
  <c r="S2085" i="7"/>
  <c r="T2085" i="7" s="1"/>
  <c r="S2084" i="7"/>
  <c r="T2084" i="7" s="1"/>
  <c r="S2083" i="7"/>
  <c r="T2083" i="7" s="1"/>
  <c r="S2082" i="7"/>
  <c r="T2082" i="7" s="1"/>
  <c r="S2081" i="7"/>
  <c r="T2081" i="7" s="1"/>
  <c r="S2080" i="7"/>
  <c r="T2080" i="7" s="1"/>
  <c r="S2079" i="7"/>
  <c r="T2079" i="7" s="1"/>
  <c r="S2078" i="7"/>
  <c r="T2078" i="7" s="1"/>
  <c r="S2077" i="7"/>
  <c r="T2077" i="7" s="1"/>
  <c r="S2076" i="7"/>
  <c r="T2076" i="7" s="1"/>
  <c r="S2075" i="7"/>
  <c r="T2075" i="7" s="1"/>
  <c r="S2074" i="7"/>
  <c r="T2074" i="7" s="1"/>
  <c r="S2073" i="7"/>
  <c r="T2073" i="7" s="1"/>
  <c r="S2072" i="7"/>
  <c r="T2072" i="7" s="1"/>
  <c r="S2071" i="7"/>
  <c r="T2071" i="7" s="1"/>
  <c r="S2070" i="7"/>
  <c r="T2070" i="7" s="1"/>
  <c r="S2069" i="7"/>
  <c r="T2069" i="7" s="1"/>
  <c r="S2068" i="7"/>
  <c r="T2068" i="7" s="1"/>
  <c r="S2067" i="7"/>
  <c r="T2067" i="7" s="1"/>
  <c r="S2066" i="7"/>
  <c r="T2066" i="7" s="1"/>
  <c r="S2065" i="7"/>
  <c r="T2065" i="7" s="1"/>
  <c r="S2064" i="7"/>
  <c r="T2064" i="7" s="1"/>
  <c r="S2063" i="7"/>
  <c r="T2063" i="7" s="1"/>
  <c r="S2062" i="7"/>
  <c r="T2062" i="7" s="1"/>
  <c r="S2061" i="7"/>
  <c r="T2061" i="7" s="1"/>
  <c r="S2060" i="7"/>
  <c r="T2060" i="7" s="1"/>
  <c r="S2059" i="7"/>
  <c r="T2059" i="7" s="1"/>
  <c r="S2058" i="7"/>
  <c r="T2058" i="7" s="1"/>
  <c r="S2057" i="7"/>
  <c r="T2057" i="7" s="1"/>
  <c r="S2056" i="7"/>
  <c r="T2056" i="7" s="1"/>
  <c r="S2055" i="7"/>
  <c r="T2055" i="7" s="1"/>
  <c r="S2054" i="7"/>
  <c r="T2054" i="7" s="1"/>
  <c r="S2053" i="7"/>
  <c r="T2053" i="7" s="1"/>
  <c r="S2052" i="7"/>
  <c r="T2052" i="7" s="1"/>
  <c r="S2051" i="7"/>
  <c r="T2051" i="7" s="1"/>
  <c r="S2050" i="7"/>
  <c r="T2050" i="7" s="1"/>
  <c r="S2049" i="7"/>
  <c r="T2049" i="7" s="1"/>
  <c r="S2048" i="7"/>
  <c r="T2048" i="7" s="1"/>
  <c r="S2047" i="7"/>
  <c r="T2047" i="7" s="1"/>
  <c r="S2046" i="7"/>
  <c r="T2046" i="7" s="1"/>
  <c r="S2045" i="7"/>
  <c r="T2045" i="7" s="1"/>
  <c r="S2044" i="7"/>
  <c r="T2044" i="7" s="1"/>
  <c r="S2043" i="7"/>
  <c r="T2043" i="7" s="1"/>
  <c r="S2042" i="7"/>
  <c r="T2042" i="7" s="1"/>
  <c r="S2041" i="7"/>
  <c r="T2041" i="7" s="1"/>
  <c r="S2040" i="7"/>
  <c r="T2040" i="7" s="1"/>
  <c r="S2039" i="7"/>
  <c r="T2039" i="7" s="1"/>
  <c r="S2038" i="7"/>
  <c r="T2038" i="7" s="1"/>
  <c r="S2037" i="7"/>
  <c r="T2037" i="7" s="1"/>
  <c r="S2036" i="7"/>
  <c r="T2036" i="7" s="1"/>
  <c r="S2035" i="7"/>
  <c r="T2035" i="7" s="1"/>
  <c r="S2034" i="7"/>
  <c r="T2034" i="7" s="1"/>
  <c r="S2033" i="7"/>
  <c r="T2033" i="7" s="1"/>
  <c r="S2032" i="7"/>
  <c r="T2032" i="7" s="1"/>
  <c r="S2031" i="7"/>
  <c r="T2031" i="7" s="1"/>
  <c r="S2030" i="7"/>
  <c r="T2030" i="7" s="1"/>
  <c r="S2029" i="7"/>
  <c r="T2029" i="7" s="1"/>
  <c r="S2028" i="7"/>
  <c r="T2028" i="7" s="1"/>
  <c r="S2027" i="7"/>
  <c r="T2027" i="7" s="1"/>
  <c r="S2026" i="7"/>
  <c r="T2026" i="7" s="1"/>
  <c r="S2025" i="7"/>
  <c r="T2025" i="7" s="1"/>
  <c r="S2024" i="7"/>
  <c r="T2024" i="7" s="1"/>
  <c r="S2023" i="7"/>
  <c r="T2023" i="7" s="1"/>
  <c r="S2022" i="7"/>
  <c r="T2022" i="7" s="1"/>
  <c r="S2021" i="7"/>
  <c r="T2021" i="7" s="1"/>
  <c r="S2020" i="7"/>
  <c r="T2020" i="7" s="1"/>
  <c r="S2019" i="7"/>
  <c r="T2019" i="7" s="1"/>
  <c r="S2018" i="7"/>
  <c r="T2018" i="7" s="1"/>
  <c r="S2017" i="7"/>
  <c r="T2017" i="7" s="1"/>
  <c r="S2016" i="7"/>
  <c r="T2016" i="7" s="1"/>
  <c r="S2015" i="7"/>
  <c r="T2015" i="7" s="1"/>
  <c r="S2014" i="7"/>
  <c r="T2014" i="7" s="1"/>
  <c r="S2013" i="7"/>
  <c r="T2013" i="7" s="1"/>
  <c r="S2012" i="7"/>
  <c r="T2012" i="7" s="1"/>
  <c r="S2011" i="7"/>
  <c r="T2011" i="7" s="1"/>
  <c r="S2010" i="7"/>
  <c r="T2010" i="7" s="1"/>
  <c r="S2009" i="7"/>
  <c r="T2009" i="7" s="1"/>
  <c r="S2008" i="7"/>
  <c r="T2008" i="7" s="1"/>
  <c r="S2007" i="7"/>
  <c r="T2007" i="7" s="1"/>
  <c r="S2006" i="7"/>
  <c r="T2006" i="7" s="1"/>
  <c r="S2005" i="7"/>
  <c r="T2005" i="7" s="1"/>
  <c r="S2004" i="7"/>
  <c r="T2004" i="7" s="1"/>
  <c r="S2003" i="7"/>
  <c r="T2003" i="7" s="1"/>
  <c r="S2002" i="7"/>
  <c r="T2002" i="7" s="1"/>
  <c r="S2001" i="7"/>
  <c r="T2001" i="7" s="1"/>
  <c r="S2000" i="7"/>
  <c r="T2000" i="7" s="1"/>
  <c r="S1999" i="7"/>
  <c r="T1999" i="7" s="1"/>
  <c r="S1998" i="7"/>
  <c r="T1998" i="7" s="1"/>
  <c r="S1997" i="7"/>
  <c r="T1997" i="7" s="1"/>
  <c r="S1996" i="7"/>
  <c r="T1996" i="7" s="1"/>
  <c r="S1995" i="7"/>
  <c r="T1995" i="7" s="1"/>
  <c r="S1994" i="7"/>
  <c r="T1994" i="7" s="1"/>
  <c r="S1993" i="7"/>
  <c r="T1993" i="7" s="1"/>
  <c r="S1992" i="7"/>
  <c r="T1992" i="7" s="1"/>
  <c r="S1991" i="7"/>
  <c r="T1991" i="7" s="1"/>
  <c r="S1990" i="7"/>
  <c r="T1990" i="7" s="1"/>
  <c r="S1989" i="7"/>
  <c r="T1989" i="7" s="1"/>
  <c r="S1988" i="7"/>
  <c r="T1988" i="7" s="1"/>
  <c r="S1987" i="7"/>
  <c r="T1987" i="7" s="1"/>
  <c r="S1986" i="7"/>
  <c r="T1986" i="7" s="1"/>
  <c r="S1985" i="7"/>
  <c r="T1985" i="7" s="1"/>
  <c r="S1984" i="7"/>
  <c r="T1984" i="7" s="1"/>
  <c r="S1983" i="7"/>
  <c r="T1983" i="7" s="1"/>
  <c r="S1982" i="7"/>
  <c r="T1982" i="7" s="1"/>
  <c r="S1981" i="7"/>
  <c r="T1981" i="7" s="1"/>
  <c r="S1980" i="7"/>
  <c r="T1980" i="7" s="1"/>
  <c r="S1979" i="7"/>
  <c r="T1979" i="7" s="1"/>
  <c r="S1978" i="7"/>
  <c r="T1978" i="7" s="1"/>
  <c r="S1977" i="7"/>
  <c r="T1977" i="7" s="1"/>
  <c r="S1976" i="7"/>
  <c r="T1976" i="7" s="1"/>
  <c r="S1975" i="7"/>
  <c r="T1975" i="7" s="1"/>
  <c r="S1974" i="7"/>
  <c r="T1974" i="7" s="1"/>
  <c r="S1973" i="7"/>
  <c r="T1973" i="7" s="1"/>
  <c r="S1972" i="7"/>
  <c r="T1972" i="7" s="1"/>
  <c r="S1971" i="7"/>
  <c r="T1971" i="7" s="1"/>
  <c r="S1970" i="7"/>
  <c r="T1970" i="7" s="1"/>
  <c r="S1969" i="7"/>
  <c r="T1969" i="7" s="1"/>
  <c r="S1968" i="7"/>
  <c r="T1968" i="7" s="1"/>
  <c r="S1967" i="7"/>
  <c r="T1967" i="7" s="1"/>
  <c r="S1966" i="7"/>
  <c r="T1966" i="7" s="1"/>
  <c r="S1965" i="7"/>
  <c r="T1965" i="7" s="1"/>
  <c r="S1964" i="7"/>
  <c r="T1964" i="7" s="1"/>
  <c r="S1963" i="7"/>
  <c r="T1963" i="7" s="1"/>
  <c r="S1962" i="7"/>
  <c r="T1962" i="7" s="1"/>
  <c r="S1961" i="7"/>
  <c r="T1961" i="7" s="1"/>
  <c r="S1960" i="7"/>
  <c r="T1960" i="7" s="1"/>
  <c r="S1959" i="7"/>
  <c r="T1959" i="7" s="1"/>
  <c r="S1958" i="7"/>
  <c r="T1958" i="7" s="1"/>
  <c r="S1957" i="7"/>
  <c r="T1957" i="7" s="1"/>
  <c r="S1956" i="7"/>
  <c r="T1956" i="7" s="1"/>
  <c r="S1955" i="7"/>
  <c r="T1955" i="7" s="1"/>
  <c r="S1954" i="7"/>
  <c r="T1954" i="7" s="1"/>
  <c r="S1953" i="7"/>
  <c r="T1953" i="7" s="1"/>
  <c r="S1952" i="7"/>
  <c r="T1952" i="7" s="1"/>
  <c r="S1951" i="7"/>
  <c r="T1951" i="7" s="1"/>
  <c r="S1950" i="7"/>
  <c r="T1950" i="7" s="1"/>
  <c r="S1949" i="7"/>
  <c r="T1949" i="7" s="1"/>
  <c r="S1948" i="7"/>
  <c r="T1948" i="7" s="1"/>
  <c r="S1947" i="7"/>
  <c r="T1947" i="7" s="1"/>
  <c r="S1946" i="7"/>
  <c r="T1946" i="7" s="1"/>
  <c r="S1945" i="7"/>
  <c r="T1945" i="7" s="1"/>
  <c r="S1944" i="7"/>
  <c r="T1944" i="7" s="1"/>
  <c r="S1943" i="7"/>
  <c r="T1943" i="7" s="1"/>
  <c r="S1942" i="7"/>
  <c r="T1942" i="7" s="1"/>
  <c r="S1941" i="7"/>
  <c r="T1941" i="7" s="1"/>
  <c r="S1940" i="7"/>
  <c r="T1940" i="7" s="1"/>
  <c r="S1939" i="7"/>
  <c r="T1939" i="7" s="1"/>
  <c r="S1938" i="7"/>
  <c r="T1938" i="7" s="1"/>
  <c r="S1937" i="7"/>
  <c r="T1937" i="7" s="1"/>
  <c r="S1936" i="7"/>
  <c r="T1936" i="7" s="1"/>
  <c r="S1935" i="7"/>
  <c r="T1935" i="7" s="1"/>
  <c r="S1934" i="7"/>
  <c r="T1934" i="7" s="1"/>
  <c r="S1933" i="7"/>
  <c r="T1933" i="7" s="1"/>
  <c r="S1932" i="7"/>
  <c r="T1932" i="7" s="1"/>
  <c r="S1931" i="7"/>
  <c r="T1931" i="7" s="1"/>
  <c r="S1930" i="7"/>
  <c r="T1930" i="7" s="1"/>
  <c r="S1929" i="7"/>
  <c r="T1929" i="7" s="1"/>
  <c r="S1928" i="7"/>
  <c r="T1928" i="7" s="1"/>
  <c r="S1927" i="7"/>
  <c r="T1927" i="7" s="1"/>
  <c r="S1926" i="7"/>
  <c r="T1926" i="7" s="1"/>
  <c r="S1925" i="7"/>
  <c r="T1925" i="7" s="1"/>
  <c r="S1924" i="7"/>
  <c r="T1924" i="7" s="1"/>
  <c r="S1923" i="7"/>
  <c r="T1923" i="7" s="1"/>
  <c r="S1922" i="7"/>
  <c r="T1922" i="7" s="1"/>
  <c r="S1921" i="7"/>
  <c r="T1921" i="7" s="1"/>
  <c r="S1920" i="7"/>
  <c r="T1920" i="7" s="1"/>
  <c r="S1919" i="7"/>
  <c r="T1919" i="7" s="1"/>
  <c r="S1918" i="7"/>
  <c r="T1918" i="7" s="1"/>
  <c r="S1917" i="7"/>
  <c r="T1917" i="7" s="1"/>
  <c r="S1916" i="7"/>
  <c r="T1916" i="7" s="1"/>
  <c r="S1915" i="7"/>
  <c r="T1915" i="7" s="1"/>
  <c r="S1914" i="7"/>
  <c r="T1914" i="7" s="1"/>
  <c r="S1913" i="7"/>
  <c r="T1913" i="7" s="1"/>
  <c r="S1912" i="7"/>
  <c r="T1912" i="7" s="1"/>
  <c r="S1911" i="7"/>
  <c r="T1911" i="7" s="1"/>
  <c r="S1910" i="7"/>
  <c r="T1910" i="7" s="1"/>
  <c r="S1909" i="7"/>
  <c r="T1909" i="7" s="1"/>
  <c r="S1908" i="7"/>
  <c r="T1908" i="7" s="1"/>
  <c r="S1907" i="7"/>
  <c r="T1907" i="7" s="1"/>
  <c r="S1906" i="7"/>
  <c r="T1906" i="7" s="1"/>
  <c r="S1905" i="7"/>
  <c r="T1905" i="7" s="1"/>
  <c r="S1904" i="7"/>
  <c r="T1904" i="7" s="1"/>
  <c r="S1903" i="7"/>
  <c r="T1903" i="7" s="1"/>
  <c r="S1902" i="7"/>
  <c r="T1902" i="7" s="1"/>
  <c r="S1901" i="7"/>
  <c r="T1901" i="7" s="1"/>
  <c r="S1900" i="7"/>
  <c r="T1900" i="7" s="1"/>
  <c r="S1899" i="7"/>
  <c r="T1899" i="7" s="1"/>
  <c r="S1898" i="7"/>
  <c r="T1898" i="7" s="1"/>
  <c r="S1897" i="7"/>
  <c r="T1897" i="7" s="1"/>
  <c r="S1896" i="7"/>
  <c r="T1896" i="7" s="1"/>
  <c r="S1895" i="7"/>
  <c r="T1895" i="7" s="1"/>
  <c r="S1894" i="7"/>
  <c r="T1894" i="7" s="1"/>
  <c r="S1893" i="7"/>
  <c r="T1893" i="7" s="1"/>
  <c r="S1892" i="7"/>
  <c r="T1892" i="7" s="1"/>
  <c r="S1891" i="7"/>
  <c r="T1891" i="7" s="1"/>
  <c r="S1890" i="7"/>
  <c r="T1890" i="7" s="1"/>
  <c r="S1889" i="7"/>
  <c r="T1889" i="7" s="1"/>
  <c r="S1888" i="7"/>
  <c r="T1888" i="7" s="1"/>
  <c r="S1887" i="7"/>
  <c r="T1887" i="7" s="1"/>
  <c r="S1886" i="7"/>
  <c r="T1886" i="7" s="1"/>
  <c r="S1885" i="7"/>
  <c r="T1885" i="7" s="1"/>
  <c r="S1884" i="7"/>
  <c r="T1884" i="7" s="1"/>
  <c r="S1883" i="7"/>
  <c r="T1883" i="7" s="1"/>
  <c r="S1882" i="7"/>
  <c r="T1882" i="7" s="1"/>
  <c r="S1881" i="7"/>
  <c r="T1881" i="7" s="1"/>
  <c r="S1880" i="7"/>
  <c r="T1880" i="7" s="1"/>
  <c r="S1879" i="7"/>
  <c r="T1879" i="7" s="1"/>
  <c r="S1878" i="7"/>
  <c r="T1878" i="7" s="1"/>
  <c r="S1877" i="7"/>
  <c r="T1877" i="7" s="1"/>
  <c r="S1876" i="7"/>
  <c r="T1876" i="7" s="1"/>
  <c r="S1875" i="7"/>
  <c r="T1875" i="7" s="1"/>
  <c r="S1874" i="7"/>
  <c r="T1874" i="7" s="1"/>
  <c r="S1873" i="7"/>
  <c r="T1873" i="7" s="1"/>
  <c r="S1872" i="7"/>
  <c r="T1872" i="7" s="1"/>
  <c r="S1871" i="7"/>
  <c r="T1871" i="7" s="1"/>
  <c r="S1870" i="7"/>
  <c r="T1870" i="7" s="1"/>
  <c r="S1869" i="7"/>
  <c r="T1869" i="7" s="1"/>
  <c r="S1868" i="7"/>
  <c r="T1868" i="7" s="1"/>
  <c r="S1867" i="7"/>
  <c r="T1867" i="7" s="1"/>
  <c r="S1866" i="7"/>
  <c r="T1866" i="7" s="1"/>
  <c r="S1865" i="7"/>
  <c r="T1865" i="7" s="1"/>
  <c r="S1864" i="7"/>
  <c r="T1864" i="7" s="1"/>
  <c r="S1863" i="7"/>
  <c r="T1863" i="7" s="1"/>
  <c r="S1862" i="7"/>
  <c r="T1862" i="7" s="1"/>
  <c r="S1861" i="7"/>
  <c r="T1861" i="7" s="1"/>
  <c r="S1860" i="7"/>
  <c r="T1860" i="7" s="1"/>
  <c r="S1859" i="7"/>
  <c r="T1859" i="7" s="1"/>
  <c r="S1858" i="7"/>
  <c r="T1858" i="7" s="1"/>
  <c r="S1857" i="7"/>
  <c r="T1857" i="7" s="1"/>
  <c r="S1856" i="7"/>
  <c r="T1856" i="7" s="1"/>
  <c r="S1855" i="7"/>
  <c r="T1855" i="7" s="1"/>
  <c r="S1854" i="7"/>
  <c r="T1854" i="7" s="1"/>
  <c r="S1853" i="7"/>
  <c r="T1853" i="7" s="1"/>
  <c r="S1852" i="7"/>
  <c r="T1852" i="7" s="1"/>
  <c r="S1851" i="7"/>
  <c r="T1851" i="7" s="1"/>
  <c r="S1850" i="7"/>
  <c r="T1850" i="7" s="1"/>
  <c r="S1849" i="7"/>
  <c r="T1849" i="7" s="1"/>
  <c r="S1848" i="7"/>
  <c r="T1848" i="7" s="1"/>
  <c r="S1847" i="7"/>
  <c r="T1847" i="7" s="1"/>
  <c r="S1846" i="7"/>
  <c r="T1846" i="7" s="1"/>
  <c r="S1845" i="7"/>
  <c r="T1845" i="7" s="1"/>
  <c r="S1844" i="7"/>
  <c r="T1844" i="7" s="1"/>
  <c r="S1843" i="7"/>
  <c r="T1843" i="7" s="1"/>
  <c r="S1842" i="7"/>
  <c r="T1842" i="7" s="1"/>
  <c r="S1841" i="7"/>
  <c r="T1841" i="7" s="1"/>
  <c r="S1840" i="7"/>
  <c r="T1840" i="7" s="1"/>
  <c r="S1839" i="7"/>
  <c r="T1839" i="7" s="1"/>
  <c r="S1838" i="7"/>
  <c r="T1838" i="7" s="1"/>
  <c r="S1837" i="7"/>
  <c r="T1837" i="7" s="1"/>
  <c r="S1836" i="7"/>
  <c r="T1836" i="7" s="1"/>
  <c r="S1835" i="7"/>
  <c r="T1835" i="7" s="1"/>
  <c r="S1834" i="7"/>
  <c r="T1834" i="7" s="1"/>
  <c r="S1833" i="7"/>
  <c r="T1833" i="7" s="1"/>
  <c r="S1832" i="7"/>
  <c r="T1832" i="7" s="1"/>
  <c r="S1831" i="7"/>
  <c r="T1831" i="7" s="1"/>
  <c r="S1830" i="7"/>
  <c r="T1830" i="7" s="1"/>
  <c r="S1829" i="7"/>
  <c r="T1829" i="7" s="1"/>
  <c r="S1828" i="7"/>
  <c r="T1828" i="7" s="1"/>
  <c r="S1827" i="7"/>
  <c r="T1827" i="7" s="1"/>
  <c r="S1826" i="7"/>
  <c r="T1826" i="7" s="1"/>
  <c r="S1825" i="7"/>
  <c r="T1825" i="7" s="1"/>
  <c r="S1824" i="7"/>
  <c r="T1824" i="7" s="1"/>
  <c r="S1823" i="7"/>
  <c r="T1823" i="7" s="1"/>
  <c r="S1822" i="7"/>
  <c r="T1822" i="7" s="1"/>
  <c r="S1821" i="7"/>
  <c r="T1821" i="7" s="1"/>
  <c r="S1820" i="7"/>
  <c r="T1820" i="7" s="1"/>
  <c r="S1819" i="7"/>
  <c r="T1819" i="7" s="1"/>
  <c r="S1818" i="7"/>
  <c r="T1818" i="7" s="1"/>
  <c r="S1817" i="7"/>
  <c r="T1817" i="7" s="1"/>
  <c r="S1816" i="7"/>
  <c r="T1816" i="7" s="1"/>
  <c r="S1815" i="7"/>
  <c r="T1815" i="7" s="1"/>
  <c r="S1814" i="7"/>
  <c r="T1814" i="7" s="1"/>
  <c r="S1813" i="7"/>
  <c r="T1813" i="7" s="1"/>
  <c r="S1812" i="7"/>
  <c r="T1812" i="7" s="1"/>
  <c r="S1811" i="7"/>
  <c r="T1811" i="7" s="1"/>
  <c r="S1810" i="7"/>
  <c r="T1810" i="7" s="1"/>
  <c r="S1809" i="7"/>
  <c r="T1809" i="7" s="1"/>
  <c r="S1808" i="7"/>
  <c r="T1808" i="7" s="1"/>
  <c r="S1807" i="7"/>
  <c r="T1807" i="7" s="1"/>
  <c r="S1806" i="7"/>
  <c r="T1806" i="7" s="1"/>
  <c r="S1805" i="7"/>
  <c r="T1805" i="7" s="1"/>
  <c r="S1804" i="7"/>
  <c r="T1804" i="7" s="1"/>
  <c r="S1803" i="7"/>
  <c r="T1803" i="7" s="1"/>
  <c r="S1802" i="7"/>
  <c r="T1802" i="7" s="1"/>
  <c r="S1801" i="7"/>
  <c r="T1801" i="7" s="1"/>
  <c r="S1800" i="7"/>
  <c r="T1800" i="7" s="1"/>
  <c r="S1799" i="7"/>
  <c r="T1799" i="7" s="1"/>
  <c r="S1798" i="7"/>
  <c r="T1798" i="7" s="1"/>
  <c r="S1797" i="7"/>
  <c r="T1797" i="7" s="1"/>
  <c r="S1796" i="7"/>
  <c r="T1796" i="7" s="1"/>
  <c r="S1795" i="7"/>
  <c r="T1795" i="7" s="1"/>
  <c r="S1794" i="7"/>
  <c r="T1794" i="7" s="1"/>
  <c r="S1793" i="7"/>
  <c r="T1793" i="7" s="1"/>
  <c r="S1792" i="7"/>
  <c r="T1792" i="7" s="1"/>
  <c r="S1791" i="7"/>
  <c r="T1791" i="7" s="1"/>
  <c r="S1790" i="7"/>
  <c r="T1790" i="7" s="1"/>
  <c r="S1789" i="7"/>
  <c r="T1789" i="7" s="1"/>
  <c r="S1788" i="7"/>
  <c r="T1788" i="7" s="1"/>
  <c r="S1787" i="7"/>
  <c r="T1787" i="7" s="1"/>
  <c r="S1786" i="7"/>
  <c r="T1786" i="7" s="1"/>
  <c r="S1785" i="7"/>
  <c r="T1785" i="7" s="1"/>
  <c r="S1784" i="7"/>
  <c r="T1784" i="7" s="1"/>
  <c r="S1783" i="7"/>
  <c r="T1783" i="7" s="1"/>
  <c r="S1782" i="7"/>
  <c r="T1782" i="7" s="1"/>
  <c r="S1781" i="7"/>
  <c r="T1781" i="7" s="1"/>
  <c r="S1780" i="7"/>
  <c r="T1780" i="7" s="1"/>
  <c r="S1779" i="7"/>
  <c r="T1779" i="7" s="1"/>
  <c r="S1778" i="7"/>
  <c r="T1778" i="7" s="1"/>
  <c r="S1777" i="7"/>
  <c r="T1777" i="7" s="1"/>
  <c r="S1776" i="7"/>
  <c r="T1776" i="7" s="1"/>
  <c r="S1775" i="7"/>
  <c r="T1775" i="7" s="1"/>
  <c r="S1774" i="7"/>
  <c r="T1774" i="7" s="1"/>
  <c r="S1773" i="7"/>
  <c r="T1773" i="7" s="1"/>
  <c r="S1772" i="7"/>
  <c r="T1772" i="7" s="1"/>
  <c r="S1771" i="7"/>
  <c r="T1771" i="7" s="1"/>
  <c r="S1770" i="7"/>
  <c r="T1770" i="7" s="1"/>
  <c r="S1769" i="7"/>
  <c r="T1769" i="7" s="1"/>
  <c r="S1768" i="7"/>
  <c r="T1768" i="7" s="1"/>
  <c r="S1767" i="7"/>
  <c r="T1767" i="7" s="1"/>
  <c r="S1766" i="7"/>
  <c r="T1766" i="7" s="1"/>
  <c r="S1765" i="7"/>
  <c r="T1765" i="7" s="1"/>
  <c r="S1764" i="7"/>
  <c r="T1764" i="7" s="1"/>
  <c r="S1763" i="7"/>
  <c r="T1763" i="7" s="1"/>
  <c r="S1762" i="7"/>
  <c r="T1762" i="7" s="1"/>
  <c r="S1761" i="7"/>
  <c r="T1761" i="7" s="1"/>
  <c r="S1760" i="7"/>
  <c r="T1760" i="7" s="1"/>
  <c r="S1759" i="7"/>
  <c r="T1759" i="7" s="1"/>
  <c r="S1758" i="7"/>
  <c r="T1758" i="7" s="1"/>
  <c r="S1757" i="7"/>
  <c r="T1757" i="7" s="1"/>
  <c r="S1756" i="7"/>
  <c r="T1756" i="7" s="1"/>
  <c r="S1755" i="7"/>
  <c r="T1755" i="7" s="1"/>
  <c r="S1754" i="7"/>
  <c r="T1754" i="7" s="1"/>
  <c r="S1753" i="7"/>
  <c r="T1753" i="7" s="1"/>
  <c r="S1752" i="7"/>
  <c r="T1752" i="7" s="1"/>
  <c r="S1751" i="7"/>
  <c r="T1751" i="7" s="1"/>
  <c r="S1750" i="7"/>
  <c r="T1750" i="7" s="1"/>
  <c r="S1749" i="7"/>
  <c r="T1749" i="7" s="1"/>
  <c r="S1748" i="7"/>
  <c r="T1748" i="7" s="1"/>
  <c r="S1747" i="7"/>
  <c r="T1747" i="7" s="1"/>
  <c r="S1746" i="7"/>
  <c r="T1746" i="7" s="1"/>
  <c r="S1745" i="7"/>
  <c r="T1745" i="7" s="1"/>
  <c r="S1744" i="7"/>
  <c r="T1744" i="7" s="1"/>
  <c r="S1743" i="7"/>
  <c r="T1743" i="7" s="1"/>
  <c r="S1742" i="7"/>
  <c r="T1742" i="7" s="1"/>
  <c r="S1741" i="7"/>
  <c r="T1741" i="7" s="1"/>
  <c r="S1740" i="7"/>
  <c r="T1740" i="7" s="1"/>
  <c r="S1739" i="7"/>
  <c r="T1739" i="7" s="1"/>
  <c r="S1738" i="7"/>
  <c r="T1738" i="7" s="1"/>
  <c r="S1737" i="7"/>
  <c r="T1737" i="7" s="1"/>
  <c r="S1736" i="7"/>
  <c r="T1736" i="7" s="1"/>
  <c r="S1735" i="7"/>
  <c r="T1735" i="7" s="1"/>
  <c r="S1734" i="7"/>
  <c r="T1734" i="7" s="1"/>
  <c r="S1733" i="7"/>
  <c r="T1733" i="7" s="1"/>
  <c r="S1732" i="7"/>
  <c r="T1732" i="7" s="1"/>
  <c r="S1731" i="7"/>
  <c r="T1731" i="7" s="1"/>
  <c r="S1730" i="7"/>
  <c r="T1730" i="7" s="1"/>
  <c r="S1729" i="7"/>
  <c r="T1729" i="7" s="1"/>
  <c r="S1728" i="7"/>
  <c r="T1728" i="7" s="1"/>
  <c r="S1727" i="7"/>
  <c r="T1727" i="7" s="1"/>
  <c r="S1726" i="7"/>
  <c r="T1726" i="7" s="1"/>
  <c r="S1725" i="7"/>
  <c r="T1725" i="7" s="1"/>
  <c r="S1724" i="7"/>
  <c r="T1724" i="7" s="1"/>
  <c r="S1723" i="7"/>
  <c r="T1723" i="7" s="1"/>
  <c r="S1722" i="7"/>
  <c r="T1722" i="7" s="1"/>
  <c r="S1721" i="7"/>
  <c r="T1721" i="7" s="1"/>
  <c r="S1720" i="7"/>
  <c r="T1720" i="7" s="1"/>
  <c r="S1719" i="7"/>
  <c r="T1719" i="7" s="1"/>
  <c r="S1718" i="7"/>
  <c r="T1718" i="7" s="1"/>
  <c r="S1717" i="7"/>
  <c r="T1717" i="7" s="1"/>
  <c r="S1716" i="7"/>
  <c r="T1716" i="7" s="1"/>
  <c r="S1715" i="7"/>
  <c r="T1715" i="7" s="1"/>
  <c r="S1714" i="7"/>
  <c r="T1714" i="7" s="1"/>
  <c r="S1713" i="7"/>
  <c r="T1713" i="7" s="1"/>
  <c r="S1712" i="7"/>
  <c r="T1712" i="7" s="1"/>
  <c r="S1711" i="7"/>
  <c r="T1711" i="7" s="1"/>
  <c r="S1710" i="7"/>
  <c r="T1710" i="7" s="1"/>
  <c r="S1709" i="7"/>
  <c r="T1709" i="7" s="1"/>
  <c r="S1708" i="7"/>
  <c r="T1708" i="7" s="1"/>
  <c r="S1707" i="7"/>
  <c r="T1707" i="7" s="1"/>
  <c r="S1706" i="7"/>
  <c r="T1706" i="7" s="1"/>
  <c r="S1705" i="7"/>
  <c r="T1705" i="7" s="1"/>
  <c r="S1704" i="7"/>
  <c r="T1704" i="7" s="1"/>
  <c r="S1703" i="7"/>
  <c r="T1703" i="7" s="1"/>
  <c r="S1702" i="7"/>
  <c r="T1702" i="7" s="1"/>
  <c r="S1701" i="7"/>
  <c r="T1701" i="7" s="1"/>
  <c r="S1700" i="7"/>
  <c r="T1700" i="7" s="1"/>
  <c r="S1699" i="7"/>
  <c r="T1699" i="7" s="1"/>
  <c r="S1698" i="7"/>
  <c r="T1698" i="7" s="1"/>
  <c r="S1697" i="7"/>
  <c r="T1697" i="7" s="1"/>
  <c r="S1696" i="7"/>
  <c r="T1696" i="7" s="1"/>
  <c r="S1695" i="7"/>
  <c r="T1695" i="7" s="1"/>
  <c r="S1694" i="7"/>
  <c r="T1694" i="7" s="1"/>
  <c r="S1693" i="7"/>
  <c r="T1693" i="7" s="1"/>
  <c r="S1692" i="7"/>
  <c r="T1692" i="7" s="1"/>
  <c r="S1691" i="7"/>
  <c r="T1691" i="7" s="1"/>
  <c r="S1690" i="7"/>
  <c r="T1690" i="7" s="1"/>
  <c r="S1689" i="7"/>
  <c r="T1689" i="7" s="1"/>
  <c r="S1688" i="7"/>
  <c r="T1688" i="7" s="1"/>
  <c r="S1687" i="7"/>
  <c r="T1687" i="7" s="1"/>
  <c r="S1686" i="7"/>
  <c r="T1686" i="7" s="1"/>
  <c r="S1685" i="7"/>
  <c r="T1685" i="7" s="1"/>
  <c r="S1684" i="7"/>
  <c r="T1684" i="7" s="1"/>
  <c r="S1683" i="7"/>
  <c r="T1683" i="7" s="1"/>
  <c r="S1682" i="7"/>
  <c r="T1682" i="7" s="1"/>
  <c r="S1681" i="7"/>
  <c r="T1681" i="7" s="1"/>
  <c r="S1680" i="7"/>
  <c r="T1680" i="7" s="1"/>
  <c r="S1679" i="7"/>
  <c r="T1679" i="7" s="1"/>
  <c r="S1678" i="7"/>
  <c r="T1678" i="7" s="1"/>
  <c r="S1677" i="7"/>
  <c r="T1677" i="7" s="1"/>
  <c r="S1676" i="7"/>
  <c r="T1676" i="7" s="1"/>
  <c r="S1675" i="7"/>
  <c r="T1675" i="7" s="1"/>
  <c r="S1674" i="7"/>
  <c r="T1674" i="7" s="1"/>
  <c r="S1673" i="7"/>
  <c r="T1673" i="7" s="1"/>
  <c r="S1672" i="7"/>
  <c r="T1672" i="7" s="1"/>
  <c r="S1671" i="7"/>
  <c r="T1671" i="7" s="1"/>
  <c r="S1670" i="7"/>
  <c r="T1670" i="7" s="1"/>
  <c r="S1669" i="7"/>
  <c r="T1669" i="7" s="1"/>
  <c r="S1668" i="7"/>
  <c r="T1668" i="7" s="1"/>
  <c r="S1667" i="7"/>
  <c r="T1667" i="7" s="1"/>
  <c r="S1666" i="7"/>
  <c r="T1666" i="7" s="1"/>
  <c r="S1665" i="7"/>
  <c r="T1665" i="7" s="1"/>
  <c r="S1664" i="7"/>
  <c r="T1664" i="7" s="1"/>
  <c r="S1663" i="7"/>
  <c r="T1663" i="7" s="1"/>
  <c r="S1662" i="7"/>
  <c r="T1662" i="7" s="1"/>
  <c r="S1661" i="7"/>
  <c r="T1661" i="7" s="1"/>
  <c r="S1660" i="7"/>
  <c r="T1660" i="7" s="1"/>
  <c r="S1659" i="7"/>
  <c r="T1659" i="7" s="1"/>
  <c r="S1658" i="7"/>
  <c r="T1658" i="7" s="1"/>
  <c r="S1657" i="7"/>
  <c r="T1657" i="7" s="1"/>
  <c r="S1656" i="7"/>
  <c r="T1656" i="7" s="1"/>
  <c r="S1655" i="7"/>
  <c r="T1655" i="7" s="1"/>
  <c r="S1654" i="7"/>
  <c r="T1654" i="7" s="1"/>
  <c r="S1653" i="7"/>
  <c r="T1653" i="7" s="1"/>
  <c r="S1652" i="7"/>
  <c r="T1652" i="7" s="1"/>
  <c r="S1651" i="7"/>
  <c r="T1651" i="7" s="1"/>
  <c r="S1650" i="7"/>
  <c r="T1650" i="7" s="1"/>
  <c r="S1649" i="7"/>
  <c r="T1649" i="7" s="1"/>
  <c r="S1648" i="7"/>
  <c r="T1648" i="7" s="1"/>
  <c r="S1647" i="7"/>
  <c r="T1647" i="7" s="1"/>
  <c r="S1646" i="7"/>
  <c r="T1646" i="7" s="1"/>
  <c r="S1645" i="7"/>
  <c r="T1645" i="7" s="1"/>
  <c r="S1644" i="7"/>
  <c r="T1644" i="7" s="1"/>
  <c r="S1643" i="7"/>
  <c r="T1643" i="7" s="1"/>
  <c r="S1642" i="7"/>
  <c r="T1642" i="7" s="1"/>
  <c r="S1641" i="7"/>
  <c r="T1641" i="7" s="1"/>
  <c r="S1640" i="7"/>
  <c r="T1640" i="7" s="1"/>
  <c r="S1639" i="7"/>
  <c r="T1639" i="7" s="1"/>
  <c r="S1638" i="7"/>
  <c r="T1638" i="7" s="1"/>
  <c r="S1637" i="7"/>
  <c r="T1637" i="7" s="1"/>
  <c r="S1636" i="7"/>
  <c r="T1636" i="7" s="1"/>
  <c r="S1635" i="7"/>
  <c r="T1635" i="7" s="1"/>
  <c r="S1634" i="7"/>
  <c r="T1634" i="7" s="1"/>
  <c r="S1633" i="7"/>
  <c r="T1633" i="7" s="1"/>
  <c r="S1632" i="7"/>
  <c r="T1632" i="7" s="1"/>
  <c r="S1631" i="7"/>
  <c r="T1631" i="7" s="1"/>
  <c r="S1630" i="7"/>
  <c r="T1630" i="7" s="1"/>
  <c r="S1629" i="7"/>
  <c r="T1629" i="7" s="1"/>
  <c r="S1628" i="7"/>
  <c r="T1628" i="7" s="1"/>
  <c r="S1627" i="7"/>
  <c r="T1627" i="7" s="1"/>
  <c r="S1626" i="7"/>
  <c r="T1626" i="7" s="1"/>
  <c r="S1625" i="7"/>
  <c r="T1625" i="7" s="1"/>
  <c r="S1624" i="7"/>
  <c r="T1624" i="7" s="1"/>
  <c r="S1623" i="7"/>
  <c r="T1623" i="7" s="1"/>
  <c r="S1622" i="7"/>
  <c r="T1622" i="7" s="1"/>
  <c r="S1621" i="7"/>
  <c r="T1621" i="7" s="1"/>
  <c r="S1620" i="7"/>
  <c r="T1620" i="7" s="1"/>
  <c r="S1619" i="7"/>
  <c r="T1619" i="7" s="1"/>
  <c r="S1618" i="7"/>
  <c r="T1618" i="7" s="1"/>
  <c r="S1617" i="7"/>
  <c r="T1617" i="7" s="1"/>
  <c r="S1616" i="7"/>
  <c r="T1616" i="7" s="1"/>
  <c r="S1615" i="7"/>
  <c r="T1615" i="7" s="1"/>
  <c r="S1614" i="7"/>
  <c r="T1614" i="7" s="1"/>
  <c r="S1613" i="7"/>
  <c r="T1613" i="7" s="1"/>
  <c r="S1612" i="7"/>
  <c r="T1612" i="7" s="1"/>
  <c r="S1611" i="7"/>
  <c r="T1611" i="7" s="1"/>
  <c r="S1610" i="7"/>
  <c r="T1610" i="7" s="1"/>
  <c r="S1609" i="7"/>
  <c r="T1609" i="7" s="1"/>
  <c r="S1608" i="7"/>
  <c r="T1608" i="7" s="1"/>
  <c r="S1607" i="7"/>
  <c r="T1607" i="7" s="1"/>
  <c r="S1606" i="7"/>
  <c r="T1606" i="7" s="1"/>
  <c r="S1605" i="7"/>
  <c r="T1605" i="7" s="1"/>
  <c r="S1604" i="7"/>
  <c r="T1604" i="7" s="1"/>
  <c r="S1603" i="7"/>
  <c r="T1603" i="7" s="1"/>
  <c r="S1602" i="7"/>
  <c r="T1602" i="7" s="1"/>
  <c r="S1601" i="7"/>
  <c r="T1601" i="7" s="1"/>
  <c r="S1600" i="7"/>
  <c r="T1600" i="7" s="1"/>
  <c r="S1599" i="7"/>
  <c r="T1599" i="7" s="1"/>
  <c r="S1598" i="7"/>
  <c r="T1598" i="7" s="1"/>
  <c r="S1597" i="7"/>
  <c r="T1597" i="7" s="1"/>
  <c r="S1596" i="7"/>
  <c r="T1596" i="7" s="1"/>
  <c r="S1595" i="7"/>
  <c r="T1595" i="7" s="1"/>
  <c r="S1594" i="7"/>
  <c r="T1594" i="7" s="1"/>
  <c r="S1593" i="7"/>
  <c r="T1593" i="7" s="1"/>
  <c r="S1592" i="7"/>
  <c r="T1592" i="7" s="1"/>
  <c r="S1591" i="7"/>
  <c r="T1591" i="7" s="1"/>
  <c r="S1590" i="7"/>
  <c r="T1590" i="7" s="1"/>
  <c r="S1589" i="7"/>
  <c r="T1589" i="7" s="1"/>
  <c r="S1588" i="7"/>
  <c r="T1588" i="7" s="1"/>
  <c r="S1587" i="7"/>
  <c r="T1587" i="7" s="1"/>
  <c r="S1586" i="7"/>
  <c r="T1586" i="7" s="1"/>
  <c r="S1585" i="7"/>
  <c r="T1585" i="7" s="1"/>
  <c r="S1584" i="7"/>
  <c r="T1584" i="7" s="1"/>
  <c r="S1583" i="7"/>
  <c r="T1583" i="7" s="1"/>
  <c r="S1582" i="7"/>
  <c r="T1582" i="7" s="1"/>
  <c r="S1581" i="7"/>
  <c r="T1581" i="7" s="1"/>
  <c r="S1580" i="7"/>
  <c r="T1580" i="7" s="1"/>
  <c r="S1579" i="7"/>
  <c r="T1579" i="7" s="1"/>
  <c r="S1578" i="7"/>
  <c r="T1578" i="7" s="1"/>
  <c r="S1577" i="7"/>
  <c r="T1577" i="7" s="1"/>
  <c r="S1576" i="7"/>
  <c r="T1576" i="7" s="1"/>
  <c r="S1575" i="7"/>
  <c r="T1575" i="7" s="1"/>
  <c r="S1574" i="7"/>
  <c r="T1574" i="7" s="1"/>
  <c r="S1573" i="7"/>
  <c r="T1573" i="7" s="1"/>
  <c r="S1572" i="7"/>
  <c r="T1572" i="7" s="1"/>
  <c r="S1571" i="7"/>
  <c r="T1571" i="7" s="1"/>
  <c r="S1570" i="7"/>
  <c r="T1570" i="7" s="1"/>
  <c r="S1569" i="7"/>
  <c r="T1569" i="7" s="1"/>
  <c r="S1568" i="7"/>
  <c r="T1568" i="7" s="1"/>
  <c r="S1567" i="7"/>
  <c r="T1567" i="7" s="1"/>
  <c r="S1566" i="7"/>
  <c r="T1566" i="7" s="1"/>
  <c r="S1565" i="7"/>
  <c r="T1565" i="7" s="1"/>
  <c r="S1564" i="7"/>
  <c r="T1564" i="7" s="1"/>
  <c r="S1563" i="7"/>
  <c r="T1563" i="7" s="1"/>
  <c r="S1562" i="7"/>
  <c r="T1562" i="7" s="1"/>
  <c r="S1561" i="7"/>
  <c r="T1561" i="7" s="1"/>
  <c r="S1560" i="7"/>
  <c r="T1560" i="7" s="1"/>
  <c r="S1559" i="7"/>
  <c r="T1559" i="7" s="1"/>
  <c r="S1558" i="7"/>
  <c r="T1558" i="7" s="1"/>
  <c r="S1557" i="7"/>
  <c r="T1557" i="7" s="1"/>
  <c r="S1556" i="7"/>
  <c r="T1556" i="7" s="1"/>
  <c r="S1555" i="7"/>
  <c r="T1555" i="7" s="1"/>
  <c r="S1554" i="7"/>
  <c r="T1554" i="7" s="1"/>
  <c r="S1553" i="7"/>
  <c r="T1553" i="7" s="1"/>
  <c r="S1552" i="7"/>
  <c r="T1552" i="7" s="1"/>
  <c r="S1551" i="7"/>
  <c r="T1551" i="7" s="1"/>
  <c r="S1550" i="7"/>
  <c r="T1550" i="7" s="1"/>
  <c r="S1549" i="7"/>
  <c r="T1549" i="7" s="1"/>
  <c r="S1548" i="7"/>
  <c r="T1548" i="7" s="1"/>
  <c r="S1547" i="7"/>
  <c r="T1547" i="7" s="1"/>
  <c r="S1546" i="7"/>
  <c r="T1546" i="7" s="1"/>
  <c r="S1545" i="7"/>
  <c r="T1545" i="7" s="1"/>
  <c r="S1544" i="7"/>
  <c r="T1544" i="7" s="1"/>
  <c r="S1543" i="7"/>
  <c r="T1543" i="7" s="1"/>
  <c r="S1542" i="7"/>
  <c r="T1542" i="7" s="1"/>
  <c r="S1541" i="7"/>
  <c r="T1541" i="7" s="1"/>
  <c r="S1540" i="7"/>
  <c r="T1540" i="7" s="1"/>
  <c r="S1539" i="7"/>
  <c r="T1539" i="7" s="1"/>
  <c r="S1538" i="7"/>
  <c r="T1538" i="7" s="1"/>
  <c r="S1537" i="7"/>
  <c r="T1537" i="7" s="1"/>
  <c r="S1536" i="7"/>
  <c r="T1536" i="7" s="1"/>
  <c r="S1535" i="7"/>
  <c r="T1535" i="7" s="1"/>
  <c r="S1534" i="7"/>
  <c r="T1534" i="7" s="1"/>
  <c r="S1533" i="7"/>
  <c r="T1533" i="7" s="1"/>
  <c r="S1532" i="7"/>
  <c r="T1532" i="7" s="1"/>
  <c r="S1531" i="7"/>
  <c r="T1531" i="7" s="1"/>
  <c r="S1530" i="7"/>
  <c r="T1530" i="7" s="1"/>
  <c r="S1529" i="7"/>
  <c r="T1529" i="7" s="1"/>
  <c r="S1528" i="7"/>
  <c r="T1528" i="7" s="1"/>
  <c r="S1527" i="7"/>
  <c r="T1527" i="7" s="1"/>
  <c r="S1526" i="7"/>
  <c r="T1526" i="7" s="1"/>
  <c r="S1525" i="7"/>
  <c r="T1525" i="7" s="1"/>
  <c r="S1524" i="7"/>
  <c r="T1524" i="7" s="1"/>
  <c r="S1523" i="7"/>
  <c r="T1523" i="7" s="1"/>
  <c r="S1522" i="7"/>
  <c r="T1522" i="7" s="1"/>
  <c r="S1521" i="7"/>
  <c r="T1521" i="7" s="1"/>
  <c r="S1520" i="7"/>
  <c r="T1520" i="7" s="1"/>
  <c r="S1519" i="7"/>
  <c r="T1519" i="7" s="1"/>
  <c r="S1518" i="7"/>
  <c r="T1518" i="7" s="1"/>
  <c r="S1517" i="7"/>
  <c r="T1517" i="7" s="1"/>
  <c r="S1516" i="7"/>
  <c r="T1516" i="7" s="1"/>
  <c r="S1515" i="7"/>
  <c r="T1515" i="7" s="1"/>
  <c r="S1514" i="7"/>
  <c r="T1514" i="7" s="1"/>
  <c r="S1513" i="7"/>
  <c r="T1513" i="7" s="1"/>
  <c r="S1512" i="7"/>
  <c r="T1512" i="7" s="1"/>
  <c r="S1511" i="7"/>
  <c r="T1511" i="7" s="1"/>
  <c r="S1510" i="7"/>
  <c r="T1510" i="7" s="1"/>
  <c r="S1509" i="7"/>
  <c r="T1509" i="7" s="1"/>
  <c r="S1508" i="7"/>
  <c r="T1508" i="7" s="1"/>
  <c r="S1507" i="7"/>
  <c r="T1507" i="7" s="1"/>
  <c r="S1506" i="7"/>
  <c r="T1506" i="7" s="1"/>
  <c r="S1505" i="7"/>
  <c r="T1505" i="7" s="1"/>
  <c r="S1504" i="7"/>
  <c r="T1504" i="7" s="1"/>
  <c r="S1503" i="7"/>
  <c r="T1503" i="7" s="1"/>
  <c r="S1502" i="7"/>
  <c r="T1502" i="7" s="1"/>
  <c r="S1501" i="7"/>
  <c r="T1501" i="7" s="1"/>
  <c r="S1500" i="7"/>
  <c r="T1500" i="7" s="1"/>
  <c r="S1499" i="7"/>
  <c r="T1499" i="7" s="1"/>
  <c r="S1498" i="7"/>
  <c r="T1498" i="7" s="1"/>
  <c r="S1497" i="7"/>
  <c r="T1497" i="7" s="1"/>
  <c r="S1496" i="7"/>
  <c r="T1496" i="7" s="1"/>
  <c r="S1495" i="7"/>
  <c r="T1495" i="7" s="1"/>
  <c r="S1494" i="7"/>
  <c r="T1494" i="7" s="1"/>
  <c r="S1493" i="7"/>
  <c r="T1493" i="7" s="1"/>
  <c r="S1492" i="7"/>
  <c r="T1492" i="7" s="1"/>
  <c r="S1491" i="7"/>
  <c r="T1491" i="7" s="1"/>
  <c r="S1490" i="7"/>
  <c r="T1490" i="7" s="1"/>
  <c r="S1489" i="7"/>
  <c r="T1489" i="7" s="1"/>
  <c r="S1488" i="7"/>
  <c r="T1488" i="7" s="1"/>
  <c r="S1487" i="7"/>
  <c r="T1487" i="7" s="1"/>
  <c r="S1486" i="7"/>
  <c r="T1486" i="7" s="1"/>
  <c r="S1485" i="7"/>
  <c r="T1485" i="7" s="1"/>
  <c r="S1484" i="7"/>
  <c r="T1484" i="7" s="1"/>
  <c r="S1483" i="7"/>
  <c r="T1483" i="7" s="1"/>
  <c r="S1482" i="7"/>
  <c r="T1482" i="7" s="1"/>
  <c r="S1481" i="7"/>
  <c r="T1481" i="7" s="1"/>
  <c r="S1480" i="7"/>
  <c r="T1480" i="7" s="1"/>
  <c r="S1479" i="7"/>
  <c r="T1479" i="7" s="1"/>
  <c r="S1478" i="7"/>
  <c r="T1478" i="7" s="1"/>
  <c r="S1477" i="7"/>
  <c r="T1477" i="7" s="1"/>
  <c r="S1476" i="7"/>
  <c r="T1476" i="7" s="1"/>
  <c r="S1475" i="7"/>
  <c r="T1475" i="7" s="1"/>
  <c r="S1474" i="7"/>
  <c r="T1474" i="7" s="1"/>
  <c r="S1473" i="7"/>
  <c r="T1473" i="7" s="1"/>
  <c r="S1472" i="7"/>
  <c r="T1472" i="7" s="1"/>
  <c r="S1471" i="7"/>
  <c r="T1471" i="7" s="1"/>
  <c r="S1470" i="7"/>
  <c r="T1470" i="7" s="1"/>
  <c r="S1469" i="7"/>
  <c r="T1469" i="7" s="1"/>
  <c r="S1468" i="7"/>
  <c r="T1468" i="7" s="1"/>
  <c r="S1467" i="7"/>
  <c r="T1467" i="7" s="1"/>
  <c r="S1466" i="7"/>
  <c r="T1466" i="7" s="1"/>
  <c r="S1465" i="7"/>
  <c r="T1465" i="7" s="1"/>
  <c r="S1464" i="7"/>
  <c r="T1464" i="7" s="1"/>
  <c r="S1463" i="7"/>
  <c r="T1463" i="7" s="1"/>
  <c r="S1462" i="7"/>
  <c r="T1462" i="7" s="1"/>
  <c r="S1461" i="7"/>
  <c r="T1461" i="7" s="1"/>
  <c r="S1460" i="7"/>
  <c r="T1460" i="7" s="1"/>
  <c r="S1459" i="7"/>
  <c r="T1459" i="7" s="1"/>
  <c r="S1458" i="7"/>
  <c r="T1458" i="7" s="1"/>
  <c r="S1457" i="7"/>
  <c r="T1457" i="7" s="1"/>
  <c r="S1456" i="7"/>
  <c r="T1456" i="7" s="1"/>
  <c r="S1455" i="7"/>
  <c r="T1455" i="7" s="1"/>
  <c r="S1454" i="7"/>
  <c r="T1454" i="7" s="1"/>
  <c r="S1453" i="7"/>
  <c r="T1453" i="7" s="1"/>
  <c r="S1452" i="7"/>
  <c r="T1452" i="7" s="1"/>
  <c r="S1451" i="7"/>
  <c r="T1451" i="7" s="1"/>
  <c r="S1450" i="7"/>
  <c r="T1450" i="7" s="1"/>
  <c r="S1449" i="7"/>
  <c r="T1449" i="7" s="1"/>
  <c r="S1448" i="7"/>
  <c r="T1448" i="7" s="1"/>
  <c r="S1447" i="7"/>
  <c r="T1447" i="7" s="1"/>
  <c r="S1446" i="7"/>
  <c r="T1446" i="7" s="1"/>
  <c r="S1445" i="7"/>
  <c r="T1445" i="7" s="1"/>
  <c r="S1444" i="7"/>
  <c r="T1444" i="7" s="1"/>
  <c r="S1443" i="7"/>
  <c r="T1443" i="7" s="1"/>
  <c r="S1442" i="7"/>
  <c r="T1442" i="7" s="1"/>
  <c r="S1441" i="7"/>
  <c r="T1441" i="7" s="1"/>
  <c r="S1440" i="7"/>
  <c r="T1440" i="7" s="1"/>
  <c r="S1439" i="7"/>
  <c r="T1439" i="7" s="1"/>
  <c r="S1438" i="7"/>
  <c r="T1438" i="7" s="1"/>
  <c r="S1437" i="7"/>
  <c r="T1437" i="7" s="1"/>
  <c r="S1436" i="7"/>
  <c r="T1436" i="7" s="1"/>
  <c r="S1435" i="7"/>
  <c r="T1435" i="7" s="1"/>
  <c r="S1434" i="7"/>
  <c r="T1434" i="7" s="1"/>
  <c r="S1433" i="7"/>
  <c r="T1433" i="7" s="1"/>
  <c r="S1432" i="7"/>
  <c r="T1432" i="7" s="1"/>
  <c r="S1431" i="7"/>
  <c r="T1431" i="7" s="1"/>
  <c r="S1430" i="7"/>
  <c r="T1430" i="7" s="1"/>
  <c r="S1429" i="7"/>
  <c r="T1429" i="7" s="1"/>
  <c r="S1428" i="7"/>
  <c r="T1428" i="7" s="1"/>
  <c r="S1427" i="7"/>
  <c r="T1427" i="7" s="1"/>
  <c r="S1426" i="7"/>
  <c r="T1426" i="7" s="1"/>
  <c r="S1425" i="7"/>
  <c r="T1425" i="7" s="1"/>
  <c r="S1424" i="7"/>
  <c r="T1424" i="7" s="1"/>
  <c r="S1423" i="7"/>
  <c r="T1423" i="7" s="1"/>
  <c r="S1422" i="7"/>
  <c r="T1422" i="7" s="1"/>
  <c r="S1421" i="7"/>
  <c r="T1421" i="7" s="1"/>
  <c r="S1420" i="7"/>
  <c r="T1420" i="7" s="1"/>
  <c r="S1419" i="7"/>
  <c r="T1419" i="7" s="1"/>
  <c r="S1418" i="7"/>
  <c r="T1418" i="7" s="1"/>
  <c r="S1417" i="7"/>
  <c r="T1417" i="7" s="1"/>
  <c r="S1416" i="7"/>
  <c r="T1416" i="7" s="1"/>
  <c r="S1415" i="7"/>
  <c r="T1415" i="7" s="1"/>
  <c r="S1414" i="7"/>
  <c r="T1414" i="7" s="1"/>
  <c r="S1413" i="7"/>
  <c r="T1413" i="7" s="1"/>
  <c r="S1412" i="7"/>
  <c r="T1412" i="7" s="1"/>
  <c r="S1411" i="7"/>
  <c r="T1411" i="7" s="1"/>
  <c r="S1410" i="7"/>
  <c r="T1410" i="7" s="1"/>
  <c r="S1409" i="7"/>
  <c r="T1409" i="7" s="1"/>
  <c r="S1408" i="7"/>
  <c r="T1408" i="7" s="1"/>
  <c r="S1407" i="7"/>
  <c r="T1407" i="7" s="1"/>
  <c r="S1406" i="7"/>
  <c r="T1406" i="7" s="1"/>
  <c r="S1405" i="7"/>
  <c r="T1405" i="7" s="1"/>
  <c r="S1404" i="7"/>
  <c r="T1404" i="7" s="1"/>
  <c r="S1403" i="7"/>
  <c r="T1403" i="7" s="1"/>
  <c r="S1402" i="7"/>
  <c r="T1402" i="7" s="1"/>
  <c r="S1401" i="7"/>
  <c r="T1401" i="7" s="1"/>
  <c r="S1400" i="7"/>
  <c r="T1400" i="7" s="1"/>
  <c r="S1399" i="7"/>
  <c r="T1399" i="7" s="1"/>
  <c r="S1398" i="7"/>
  <c r="T1398" i="7" s="1"/>
  <c r="S1397" i="7"/>
  <c r="T1397" i="7" s="1"/>
  <c r="S1396" i="7"/>
  <c r="T1396" i="7" s="1"/>
  <c r="S1395" i="7"/>
  <c r="T1395" i="7" s="1"/>
  <c r="S1394" i="7"/>
  <c r="T1394" i="7" s="1"/>
  <c r="S1393" i="7"/>
  <c r="T1393" i="7" s="1"/>
  <c r="S1392" i="7"/>
  <c r="T1392" i="7" s="1"/>
  <c r="S1391" i="7"/>
  <c r="T1391" i="7" s="1"/>
  <c r="S1390" i="7"/>
  <c r="T1390" i="7" s="1"/>
  <c r="S1389" i="7"/>
  <c r="T1389" i="7" s="1"/>
  <c r="S1388" i="7"/>
  <c r="T1388" i="7" s="1"/>
  <c r="S1387" i="7"/>
  <c r="T1387" i="7" s="1"/>
  <c r="S1386" i="7"/>
  <c r="T1386" i="7" s="1"/>
  <c r="S1385" i="7"/>
  <c r="T1385" i="7" s="1"/>
  <c r="S1384" i="7"/>
  <c r="T1384" i="7" s="1"/>
  <c r="S1383" i="7"/>
  <c r="T1383" i="7" s="1"/>
  <c r="S1382" i="7"/>
  <c r="T1382" i="7" s="1"/>
  <c r="S1381" i="7"/>
  <c r="T1381" i="7" s="1"/>
  <c r="S1380" i="7"/>
  <c r="T1380" i="7" s="1"/>
  <c r="S1379" i="7"/>
  <c r="T1379" i="7" s="1"/>
  <c r="S1378" i="7"/>
  <c r="T1378" i="7" s="1"/>
  <c r="S1377" i="7"/>
  <c r="T1377" i="7" s="1"/>
  <c r="S1376" i="7"/>
  <c r="T1376" i="7" s="1"/>
  <c r="S1375" i="7"/>
  <c r="T1375" i="7" s="1"/>
  <c r="S1374" i="7"/>
  <c r="T1374" i="7" s="1"/>
  <c r="S1373" i="7"/>
  <c r="T1373" i="7" s="1"/>
  <c r="S1372" i="7"/>
  <c r="T1372" i="7" s="1"/>
  <c r="S1371" i="7"/>
  <c r="T1371" i="7" s="1"/>
  <c r="S1370" i="7"/>
  <c r="T1370" i="7" s="1"/>
  <c r="S1369" i="7"/>
  <c r="T1369" i="7" s="1"/>
  <c r="S1368" i="7"/>
  <c r="T1368" i="7" s="1"/>
  <c r="S1367" i="7"/>
  <c r="T1367" i="7" s="1"/>
  <c r="S1366" i="7"/>
  <c r="T1366" i="7" s="1"/>
  <c r="S1365" i="7"/>
  <c r="T1365" i="7" s="1"/>
  <c r="S1364" i="7"/>
  <c r="T1364" i="7" s="1"/>
  <c r="S1363" i="7"/>
  <c r="T1363" i="7" s="1"/>
  <c r="S1362" i="7"/>
  <c r="T1362" i="7" s="1"/>
  <c r="S1361" i="7"/>
  <c r="T1361" i="7" s="1"/>
  <c r="S1360" i="7"/>
  <c r="T1360" i="7" s="1"/>
  <c r="S1359" i="7"/>
  <c r="T1359" i="7" s="1"/>
  <c r="S1358" i="7"/>
  <c r="T1358" i="7" s="1"/>
  <c r="S1357" i="7"/>
  <c r="T1357" i="7" s="1"/>
  <c r="S1356" i="7"/>
  <c r="T1356" i="7" s="1"/>
  <c r="S1355" i="7"/>
  <c r="T1355" i="7" s="1"/>
  <c r="S1354" i="7"/>
  <c r="T1354" i="7" s="1"/>
  <c r="S1353" i="7"/>
  <c r="T1353" i="7" s="1"/>
  <c r="S1352" i="7"/>
  <c r="T1352" i="7" s="1"/>
  <c r="S1351" i="7"/>
  <c r="T1351" i="7" s="1"/>
  <c r="S1350" i="7"/>
  <c r="T1350" i="7" s="1"/>
  <c r="S1349" i="7"/>
  <c r="T1349" i="7" s="1"/>
  <c r="S1348" i="7"/>
  <c r="T1348" i="7" s="1"/>
  <c r="S1347" i="7"/>
  <c r="T1347" i="7" s="1"/>
  <c r="S1346" i="7"/>
  <c r="T1346" i="7" s="1"/>
  <c r="S1345" i="7"/>
  <c r="T1345" i="7" s="1"/>
  <c r="S1344" i="7"/>
  <c r="T1344" i="7" s="1"/>
  <c r="S1343" i="7"/>
  <c r="T1343" i="7" s="1"/>
  <c r="S1342" i="7"/>
  <c r="T1342" i="7" s="1"/>
  <c r="S1341" i="7"/>
  <c r="T1341" i="7" s="1"/>
  <c r="S1340" i="7"/>
  <c r="T1340" i="7" s="1"/>
  <c r="S1339" i="7"/>
  <c r="T1339" i="7" s="1"/>
  <c r="S1338" i="7"/>
  <c r="T1338" i="7" s="1"/>
  <c r="S1337" i="7"/>
  <c r="T1337" i="7" s="1"/>
  <c r="S1336" i="7"/>
  <c r="T1336" i="7" s="1"/>
  <c r="S1335" i="7"/>
  <c r="T1335" i="7" s="1"/>
  <c r="S1334" i="7"/>
  <c r="T1334" i="7" s="1"/>
  <c r="S1333" i="7"/>
  <c r="T1333" i="7" s="1"/>
  <c r="S1332" i="7"/>
  <c r="T1332" i="7" s="1"/>
  <c r="S1331" i="7"/>
  <c r="T1331" i="7" s="1"/>
  <c r="S1330" i="7"/>
  <c r="T1330" i="7" s="1"/>
  <c r="S1329" i="7"/>
  <c r="T1329" i="7" s="1"/>
  <c r="S1328" i="7"/>
  <c r="T1328" i="7" s="1"/>
  <c r="S1327" i="7"/>
  <c r="T1327" i="7" s="1"/>
  <c r="S1326" i="7"/>
  <c r="T1326" i="7" s="1"/>
  <c r="S1325" i="7"/>
  <c r="T1325" i="7" s="1"/>
  <c r="S1324" i="7"/>
  <c r="T1324" i="7" s="1"/>
  <c r="S1323" i="7"/>
  <c r="T1323" i="7" s="1"/>
  <c r="S1322" i="7"/>
  <c r="T1322" i="7" s="1"/>
  <c r="S1321" i="7"/>
  <c r="T1321" i="7" s="1"/>
  <c r="S1320" i="7"/>
  <c r="T1320" i="7" s="1"/>
  <c r="S1319" i="7"/>
  <c r="T1319" i="7" s="1"/>
  <c r="S1318" i="7"/>
  <c r="T1318" i="7" s="1"/>
  <c r="S1317" i="7"/>
  <c r="T1317" i="7" s="1"/>
  <c r="S1316" i="7"/>
  <c r="T1316" i="7" s="1"/>
  <c r="S1315" i="7"/>
  <c r="T1315" i="7" s="1"/>
  <c r="S1314" i="7"/>
  <c r="T1314" i="7" s="1"/>
  <c r="S1313" i="7"/>
  <c r="T1313" i="7" s="1"/>
  <c r="S1312" i="7"/>
  <c r="T1312" i="7" s="1"/>
  <c r="S1311" i="7"/>
  <c r="T1311" i="7" s="1"/>
  <c r="S1310" i="7"/>
  <c r="T1310" i="7" s="1"/>
  <c r="S1309" i="7"/>
  <c r="T1309" i="7" s="1"/>
  <c r="S1308" i="7"/>
  <c r="T1308" i="7" s="1"/>
  <c r="S1307" i="7"/>
  <c r="T1307" i="7" s="1"/>
  <c r="S1306" i="7"/>
  <c r="T1306" i="7" s="1"/>
  <c r="S1305" i="7"/>
  <c r="T1305" i="7" s="1"/>
  <c r="S1304" i="7"/>
  <c r="T1304" i="7" s="1"/>
  <c r="S1303" i="7"/>
  <c r="T1303" i="7" s="1"/>
  <c r="S1302" i="7"/>
  <c r="T1302" i="7" s="1"/>
  <c r="S1301" i="7"/>
  <c r="T1301" i="7" s="1"/>
  <c r="S1300" i="7"/>
  <c r="T1300" i="7" s="1"/>
  <c r="S1299" i="7"/>
  <c r="T1299" i="7" s="1"/>
  <c r="S1298" i="7"/>
  <c r="T1298" i="7" s="1"/>
  <c r="S1297" i="7"/>
  <c r="T1297" i="7" s="1"/>
  <c r="S1296" i="7"/>
  <c r="T1296" i="7" s="1"/>
  <c r="S1295" i="7"/>
  <c r="T1295" i="7" s="1"/>
  <c r="S1294" i="7"/>
  <c r="T1294" i="7" s="1"/>
  <c r="S1293" i="7"/>
  <c r="T1293" i="7" s="1"/>
  <c r="S1292" i="7"/>
  <c r="T1292" i="7" s="1"/>
  <c r="S1291" i="7"/>
  <c r="T1291" i="7" s="1"/>
  <c r="S1290" i="7"/>
  <c r="T1290" i="7" s="1"/>
  <c r="S1289" i="7"/>
  <c r="T1289" i="7" s="1"/>
  <c r="S1288" i="7"/>
  <c r="T1288" i="7" s="1"/>
  <c r="S1287" i="7"/>
  <c r="T1287" i="7" s="1"/>
  <c r="S1286" i="7"/>
  <c r="T1286" i="7" s="1"/>
  <c r="S1285" i="7"/>
  <c r="T1285" i="7" s="1"/>
  <c r="S1284" i="7"/>
  <c r="T1284" i="7" s="1"/>
  <c r="S1283" i="7"/>
  <c r="T1283" i="7" s="1"/>
  <c r="S1282" i="7"/>
  <c r="T1282" i="7" s="1"/>
  <c r="S1281" i="7"/>
  <c r="T1281" i="7" s="1"/>
  <c r="S1280" i="7"/>
  <c r="T1280" i="7" s="1"/>
  <c r="S1279" i="7"/>
  <c r="T1279" i="7" s="1"/>
  <c r="S1278" i="7"/>
  <c r="T1278" i="7" s="1"/>
  <c r="S1277" i="7"/>
  <c r="T1277" i="7" s="1"/>
  <c r="S1276" i="7"/>
  <c r="T1276" i="7" s="1"/>
  <c r="S1275" i="7"/>
  <c r="T1275" i="7" s="1"/>
  <c r="S1274" i="7"/>
  <c r="T1274" i="7" s="1"/>
  <c r="S1273" i="7"/>
  <c r="T1273" i="7" s="1"/>
  <c r="S1272" i="7"/>
  <c r="T1272" i="7" s="1"/>
  <c r="S1271" i="7"/>
  <c r="T1271" i="7" s="1"/>
  <c r="S1270" i="7"/>
  <c r="T1270" i="7" s="1"/>
  <c r="S1269" i="7"/>
  <c r="T1269" i="7" s="1"/>
  <c r="S1268" i="7"/>
  <c r="T1268" i="7" s="1"/>
  <c r="S1267" i="7"/>
  <c r="T1267" i="7" s="1"/>
  <c r="S1266" i="7"/>
  <c r="T1266" i="7" s="1"/>
  <c r="S1265" i="7"/>
  <c r="T1265" i="7" s="1"/>
  <c r="S1264" i="7"/>
  <c r="T1264" i="7" s="1"/>
  <c r="S1263" i="7"/>
  <c r="T1263" i="7" s="1"/>
  <c r="S1262" i="7"/>
  <c r="T1262" i="7" s="1"/>
  <c r="S1261" i="7"/>
  <c r="T1261" i="7" s="1"/>
  <c r="S1260" i="7"/>
  <c r="T1260" i="7" s="1"/>
  <c r="S1259" i="7"/>
  <c r="T1259" i="7" s="1"/>
  <c r="S1258" i="7"/>
  <c r="T1258" i="7" s="1"/>
  <c r="S1257" i="7"/>
  <c r="T1257" i="7" s="1"/>
  <c r="S1256" i="7"/>
  <c r="T1256" i="7" s="1"/>
  <c r="S1255" i="7"/>
  <c r="T1255" i="7" s="1"/>
  <c r="S1254" i="7"/>
  <c r="T1254" i="7" s="1"/>
  <c r="S1253" i="7"/>
  <c r="T1253" i="7" s="1"/>
  <c r="S1252" i="7"/>
  <c r="T1252" i="7" s="1"/>
  <c r="S1251" i="7"/>
  <c r="T1251" i="7" s="1"/>
  <c r="S1250" i="7"/>
  <c r="T1250" i="7" s="1"/>
  <c r="S1249" i="7"/>
  <c r="T1249" i="7" s="1"/>
  <c r="S1248" i="7"/>
  <c r="T1248" i="7" s="1"/>
  <c r="S1247" i="7"/>
  <c r="T1247" i="7" s="1"/>
  <c r="S1246" i="7"/>
  <c r="T1246" i="7" s="1"/>
  <c r="S1245" i="7"/>
  <c r="T1245" i="7" s="1"/>
  <c r="S1244" i="7"/>
  <c r="T1244" i="7" s="1"/>
  <c r="S1243" i="7"/>
  <c r="T1243" i="7" s="1"/>
  <c r="S1242" i="7"/>
  <c r="T1242" i="7" s="1"/>
  <c r="S1241" i="7"/>
  <c r="T1241" i="7" s="1"/>
  <c r="S1240" i="7"/>
  <c r="T1240" i="7" s="1"/>
  <c r="S1239" i="7"/>
  <c r="T1239" i="7" s="1"/>
  <c r="S1238" i="7"/>
  <c r="T1238" i="7" s="1"/>
  <c r="S1237" i="7"/>
  <c r="T1237" i="7" s="1"/>
  <c r="S1236" i="7"/>
  <c r="T1236" i="7" s="1"/>
  <c r="S1235" i="7"/>
  <c r="T1235" i="7" s="1"/>
  <c r="S1234" i="7"/>
  <c r="T1234" i="7" s="1"/>
  <c r="S1233" i="7"/>
  <c r="T1233" i="7" s="1"/>
  <c r="S1232" i="7"/>
  <c r="T1232" i="7" s="1"/>
  <c r="S1231" i="7"/>
  <c r="T1231" i="7" s="1"/>
  <c r="S1230" i="7"/>
  <c r="T1230" i="7" s="1"/>
  <c r="S1229" i="7"/>
  <c r="T1229" i="7" s="1"/>
  <c r="S1228" i="7"/>
  <c r="T1228" i="7" s="1"/>
  <c r="S1227" i="7"/>
  <c r="T1227" i="7" s="1"/>
  <c r="S1226" i="7"/>
  <c r="T1226" i="7" s="1"/>
  <c r="S1225" i="7"/>
  <c r="T1225" i="7" s="1"/>
  <c r="S1224" i="7"/>
  <c r="T1224" i="7" s="1"/>
  <c r="S1223" i="7"/>
  <c r="T1223" i="7" s="1"/>
  <c r="S1222" i="7"/>
  <c r="T1222" i="7" s="1"/>
  <c r="S1221" i="7"/>
  <c r="T1221" i="7" s="1"/>
  <c r="S1220" i="7"/>
  <c r="T1220" i="7" s="1"/>
  <c r="S1219" i="7"/>
  <c r="T1219" i="7" s="1"/>
  <c r="S1218" i="7"/>
  <c r="T1218" i="7" s="1"/>
  <c r="S1217" i="7"/>
  <c r="T1217" i="7" s="1"/>
  <c r="S1216" i="7"/>
  <c r="T1216" i="7" s="1"/>
  <c r="S1215" i="7"/>
  <c r="T1215" i="7" s="1"/>
  <c r="S1214" i="7"/>
  <c r="T1214" i="7" s="1"/>
  <c r="S1213" i="7"/>
  <c r="T1213" i="7" s="1"/>
  <c r="S1212" i="7"/>
  <c r="T1212" i="7" s="1"/>
  <c r="S1211" i="7"/>
  <c r="T1211" i="7" s="1"/>
  <c r="S1210" i="7"/>
  <c r="T1210" i="7" s="1"/>
  <c r="S1209" i="7"/>
  <c r="T1209" i="7" s="1"/>
  <c r="S1208" i="7"/>
  <c r="T1208" i="7" s="1"/>
  <c r="S1207" i="7"/>
  <c r="T1207" i="7" s="1"/>
  <c r="S1206" i="7"/>
  <c r="T1206" i="7" s="1"/>
  <c r="S1205" i="7"/>
  <c r="T1205" i="7" s="1"/>
  <c r="S1204" i="7"/>
  <c r="T1204" i="7" s="1"/>
  <c r="S1203" i="7"/>
  <c r="T1203" i="7" s="1"/>
  <c r="S1202" i="7"/>
  <c r="T1202" i="7" s="1"/>
  <c r="S1201" i="7"/>
  <c r="T1201" i="7" s="1"/>
  <c r="S1200" i="7"/>
  <c r="T1200" i="7" s="1"/>
  <c r="S1199" i="7"/>
  <c r="T1199" i="7" s="1"/>
  <c r="S1198" i="7"/>
  <c r="T1198" i="7" s="1"/>
  <c r="S1197" i="7"/>
  <c r="T1197" i="7" s="1"/>
  <c r="S1196" i="7"/>
  <c r="T1196" i="7" s="1"/>
  <c r="S1195" i="7"/>
  <c r="T1195" i="7" s="1"/>
  <c r="S1194" i="7"/>
  <c r="T1194" i="7" s="1"/>
  <c r="S1193" i="7"/>
  <c r="T1193" i="7" s="1"/>
  <c r="S1192" i="7"/>
  <c r="T1192" i="7" s="1"/>
  <c r="S1191" i="7"/>
  <c r="T1191" i="7" s="1"/>
  <c r="S1190" i="7"/>
  <c r="T1190" i="7" s="1"/>
  <c r="S1189" i="7"/>
  <c r="T1189" i="7" s="1"/>
  <c r="S1188" i="7"/>
  <c r="T1188" i="7" s="1"/>
  <c r="S1187" i="7"/>
  <c r="T1187" i="7" s="1"/>
  <c r="S1186" i="7"/>
  <c r="T1186" i="7" s="1"/>
  <c r="S1185" i="7"/>
  <c r="T1185" i="7" s="1"/>
  <c r="S1184" i="7"/>
  <c r="T1184" i="7" s="1"/>
  <c r="S1183" i="7"/>
  <c r="T1183" i="7" s="1"/>
  <c r="S1182" i="7"/>
  <c r="T1182" i="7" s="1"/>
  <c r="S1181" i="7"/>
  <c r="T1181" i="7" s="1"/>
  <c r="S1180" i="7"/>
  <c r="T1180" i="7" s="1"/>
  <c r="S1179" i="7"/>
  <c r="T1179" i="7" s="1"/>
  <c r="S1178" i="7"/>
  <c r="T1178" i="7" s="1"/>
  <c r="S1177" i="7"/>
  <c r="T1177" i="7" s="1"/>
  <c r="S1176" i="7"/>
  <c r="T1176" i="7" s="1"/>
  <c r="S1175" i="7"/>
  <c r="T1175" i="7" s="1"/>
  <c r="S1174" i="7"/>
  <c r="T1174" i="7" s="1"/>
  <c r="S1173" i="7"/>
  <c r="T1173" i="7" s="1"/>
  <c r="S1172" i="7"/>
  <c r="T1172" i="7" s="1"/>
  <c r="S1171" i="7"/>
  <c r="T1171" i="7" s="1"/>
  <c r="S1170" i="7"/>
  <c r="T1170" i="7" s="1"/>
  <c r="S1169" i="7"/>
  <c r="T1169" i="7" s="1"/>
  <c r="S1168" i="7"/>
  <c r="T1168" i="7" s="1"/>
  <c r="S1167" i="7"/>
  <c r="T1167" i="7" s="1"/>
  <c r="S1166" i="7"/>
  <c r="T1166" i="7" s="1"/>
  <c r="S1165" i="7"/>
  <c r="T1165" i="7" s="1"/>
  <c r="S1164" i="7"/>
  <c r="T1164" i="7" s="1"/>
  <c r="S1163" i="7"/>
  <c r="T1163" i="7" s="1"/>
  <c r="S1162" i="7"/>
  <c r="T1162" i="7" s="1"/>
  <c r="S1161" i="7"/>
  <c r="T1161" i="7" s="1"/>
  <c r="S1160" i="7"/>
  <c r="T1160" i="7" s="1"/>
  <c r="S1159" i="7"/>
  <c r="T1159" i="7" s="1"/>
  <c r="S1158" i="7"/>
  <c r="T1158" i="7" s="1"/>
  <c r="S1157" i="7"/>
  <c r="T1157" i="7" s="1"/>
  <c r="S1156" i="7"/>
  <c r="T1156" i="7" s="1"/>
  <c r="S1155" i="7"/>
  <c r="T1155" i="7" s="1"/>
  <c r="S1154" i="7"/>
  <c r="T1154" i="7" s="1"/>
  <c r="S1153" i="7"/>
  <c r="T1153" i="7" s="1"/>
  <c r="S1152" i="7"/>
  <c r="T1152" i="7" s="1"/>
  <c r="S1151" i="7"/>
  <c r="T1151" i="7" s="1"/>
  <c r="S1150" i="7"/>
  <c r="T1150" i="7" s="1"/>
  <c r="S1149" i="7"/>
  <c r="T1149" i="7" s="1"/>
  <c r="S1148" i="7"/>
  <c r="T1148" i="7" s="1"/>
  <c r="S1147" i="7"/>
  <c r="T1147" i="7" s="1"/>
  <c r="S1146" i="7"/>
  <c r="T1146" i="7" s="1"/>
  <c r="S1145" i="7"/>
  <c r="T1145" i="7" s="1"/>
  <c r="S1144" i="7"/>
  <c r="T1144" i="7" s="1"/>
  <c r="S1143" i="7"/>
  <c r="T1143" i="7" s="1"/>
  <c r="S1142" i="7"/>
  <c r="T1142" i="7" s="1"/>
  <c r="S1141" i="7"/>
  <c r="T1141" i="7" s="1"/>
  <c r="S1140" i="7"/>
  <c r="T1140" i="7" s="1"/>
  <c r="S1139" i="7"/>
  <c r="T1139" i="7" s="1"/>
  <c r="S1138" i="7"/>
  <c r="T1138" i="7" s="1"/>
  <c r="S1137" i="7"/>
  <c r="T1137" i="7" s="1"/>
  <c r="S1136" i="7"/>
  <c r="T1136" i="7" s="1"/>
  <c r="S1135" i="7"/>
  <c r="T1135" i="7" s="1"/>
  <c r="S1134" i="7"/>
  <c r="T1134" i="7" s="1"/>
  <c r="S1133" i="7"/>
  <c r="T1133" i="7" s="1"/>
  <c r="S1132" i="7"/>
  <c r="T1132" i="7" s="1"/>
  <c r="S1131" i="7"/>
  <c r="T1131" i="7" s="1"/>
  <c r="S1130" i="7"/>
  <c r="T1130" i="7" s="1"/>
  <c r="S1129" i="7"/>
  <c r="T1129" i="7" s="1"/>
  <c r="S1128" i="7"/>
  <c r="T1128" i="7" s="1"/>
  <c r="S1127" i="7"/>
  <c r="T1127" i="7" s="1"/>
  <c r="S1126" i="7"/>
  <c r="T1126" i="7" s="1"/>
  <c r="S1125" i="7"/>
  <c r="T1125" i="7" s="1"/>
  <c r="S1124" i="7"/>
  <c r="T1124" i="7" s="1"/>
  <c r="S1123" i="7"/>
  <c r="T1123" i="7" s="1"/>
  <c r="S1122" i="7"/>
  <c r="T1122" i="7" s="1"/>
  <c r="S1121" i="7"/>
  <c r="T1121" i="7" s="1"/>
  <c r="S1120" i="7"/>
  <c r="T1120" i="7" s="1"/>
  <c r="S1119" i="7"/>
  <c r="T1119" i="7" s="1"/>
  <c r="S1118" i="7"/>
  <c r="T1118" i="7" s="1"/>
  <c r="S1117" i="7"/>
  <c r="T1117" i="7" s="1"/>
  <c r="S1116" i="7"/>
  <c r="T1116" i="7" s="1"/>
  <c r="S1115" i="7"/>
  <c r="T1115" i="7" s="1"/>
  <c r="S1114" i="7"/>
  <c r="T1114" i="7" s="1"/>
  <c r="S1113" i="7"/>
  <c r="T1113" i="7" s="1"/>
  <c r="S1112" i="7"/>
  <c r="T1112" i="7" s="1"/>
  <c r="S1111" i="7"/>
  <c r="T1111" i="7" s="1"/>
  <c r="S1110" i="7"/>
  <c r="T1110" i="7" s="1"/>
  <c r="S1109" i="7"/>
  <c r="T1109" i="7" s="1"/>
  <c r="S1108" i="7"/>
  <c r="T1108" i="7" s="1"/>
  <c r="S1107" i="7"/>
  <c r="T1107" i="7" s="1"/>
  <c r="S1106" i="7"/>
  <c r="T1106" i="7" s="1"/>
  <c r="S1105" i="7"/>
  <c r="T1105" i="7" s="1"/>
  <c r="S1104" i="7"/>
  <c r="T1104" i="7" s="1"/>
  <c r="S1103" i="7"/>
  <c r="T1103" i="7" s="1"/>
  <c r="S1102" i="7"/>
  <c r="T1102" i="7" s="1"/>
  <c r="S1101" i="7"/>
  <c r="T1101" i="7" s="1"/>
  <c r="S1100" i="7"/>
  <c r="T1100" i="7" s="1"/>
  <c r="S1099" i="7"/>
  <c r="T1099" i="7" s="1"/>
  <c r="S1098" i="7"/>
  <c r="T1098" i="7" s="1"/>
  <c r="S1097" i="7"/>
  <c r="T1097" i="7" s="1"/>
  <c r="S1096" i="7"/>
  <c r="T1096" i="7" s="1"/>
  <c r="S1095" i="7"/>
  <c r="T1095" i="7" s="1"/>
  <c r="S1094" i="7"/>
  <c r="T1094" i="7" s="1"/>
  <c r="S1093" i="7"/>
  <c r="T1093" i="7" s="1"/>
  <c r="S1092" i="7"/>
  <c r="T1092" i="7" s="1"/>
  <c r="S1091" i="7"/>
  <c r="T1091" i="7" s="1"/>
  <c r="S1090" i="7"/>
  <c r="T1090" i="7" s="1"/>
  <c r="S1089" i="7"/>
  <c r="T1089" i="7" s="1"/>
  <c r="S1088" i="7"/>
  <c r="T1088" i="7" s="1"/>
  <c r="S1087" i="7"/>
  <c r="T1087" i="7" s="1"/>
  <c r="S1086" i="7"/>
  <c r="T1086" i="7" s="1"/>
  <c r="S1085" i="7"/>
  <c r="T1085" i="7" s="1"/>
  <c r="S1084" i="7"/>
  <c r="T1084" i="7" s="1"/>
  <c r="S1083" i="7"/>
  <c r="T1083" i="7" s="1"/>
  <c r="S1082" i="7"/>
  <c r="T1082" i="7" s="1"/>
  <c r="S1081" i="7"/>
  <c r="T1081" i="7" s="1"/>
  <c r="S1080" i="7"/>
  <c r="T1080" i="7" s="1"/>
  <c r="S1079" i="7"/>
  <c r="T1079" i="7" s="1"/>
  <c r="S1078" i="7"/>
  <c r="T1078" i="7" s="1"/>
  <c r="S1077" i="7"/>
  <c r="T1077" i="7" s="1"/>
  <c r="S1076" i="7"/>
  <c r="T1076" i="7" s="1"/>
  <c r="S1075" i="7"/>
  <c r="T1075" i="7" s="1"/>
  <c r="S1074" i="7"/>
  <c r="T1074" i="7" s="1"/>
  <c r="S1073" i="7"/>
  <c r="T1073" i="7" s="1"/>
  <c r="S1072" i="7"/>
  <c r="T1072" i="7" s="1"/>
  <c r="S1071" i="7"/>
  <c r="T1071" i="7" s="1"/>
  <c r="S1070" i="7"/>
  <c r="T1070" i="7" s="1"/>
  <c r="S1069" i="7"/>
  <c r="T1069" i="7" s="1"/>
  <c r="S1068" i="7"/>
  <c r="T1068" i="7" s="1"/>
  <c r="S1067" i="7"/>
  <c r="T1067" i="7" s="1"/>
  <c r="S1066" i="7"/>
  <c r="T1066" i="7" s="1"/>
  <c r="S1065" i="7"/>
  <c r="T1065" i="7" s="1"/>
  <c r="S1064" i="7"/>
  <c r="T1064" i="7" s="1"/>
  <c r="S1063" i="7"/>
  <c r="T1063" i="7" s="1"/>
  <c r="S1062" i="7"/>
  <c r="T1062" i="7" s="1"/>
  <c r="S1061" i="7"/>
  <c r="T1061" i="7" s="1"/>
  <c r="S1060" i="7"/>
  <c r="T1060" i="7" s="1"/>
  <c r="S1059" i="7"/>
  <c r="T1059" i="7" s="1"/>
  <c r="S1058" i="7"/>
  <c r="T1058" i="7" s="1"/>
  <c r="S1057" i="7"/>
  <c r="T1057" i="7" s="1"/>
  <c r="S1056" i="7"/>
  <c r="T1056" i="7" s="1"/>
  <c r="S1055" i="7"/>
  <c r="T1055" i="7" s="1"/>
  <c r="S1054" i="7"/>
  <c r="T1054" i="7" s="1"/>
  <c r="S1053" i="7"/>
  <c r="T1053" i="7" s="1"/>
  <c r="S1052" i="7"/>
  <c r="T1052" i="7" s="1"/>
  <c r="S1051" i="7"/>
  <c r="T1051" i="7" s="1"/>
  <c r="S1050" i="7"/>
  <c r="T1050" i="7" s="1"/>
  <c r="S1049" i="7"/>
  <c r="T1049" i="7" s="1"/>
  <c r="S1048" i="7"/>
  <c r="T1048" i="7" s="1"/>
  <c r="S1047" i="7"/>
  <c r="T1047" i="7" s="1"/>
  <c r="S1046" i="7"/>
  <c r="T1046" i="7" s="1"/>
  <c r="S1045" i="7"/>
  <c r="T1045" i="7" s="1"/>
  <c r="S1044" i="7"/>
  <c r="T1044" i="7" s="1"/>
  <c r="S1043" i="7"/>
  <c r="T1043" i="7" s="1"/>
  <c r="S1042" i="7"/>
  <c r="T1042" i="7" s="1"/>
  <c r="S1041" i="7"/>
  <c r="T1041" i="7" s="1"/>
  <c r="S1040" i="7"/>
  <c r="T1040" i="7" s="1"/>
  <c r="S1039" i="7"/>
  <c r="T1039" i="7" s="1"/>
  <c r="S1038" i="7"/>
  <c r="T1038" i="7" s="1"/>
  <c r="S1037" i="7"/>
  <c r="T1037" i="7" s="1"/>
  <c r="S1036" i="7"/>
  <c r="T1036" i="7" s="1"/>
  <c r="S1035" i="7"/>
  <c r="T1035" i="7" s="1"/>
  <c r="S1034" i="7"/>
  <c r="T1034" i="7" s="1"/>
  <c r="S1033" i="7"/>
  <c r="T1033" i="7" s="1"/>
  <c r="S1032" i="7"/>
  <c r="T1032" i="7" s="1"/>
  <c r="S1031" i="7"/>
  <c r="T1031" i="7" s="1"/>
  <c r="S1030" i="7"/>
  <c r="T1030" i="7" s="1"/>
  <c r="S1029" i="7"/>
  <c r="T1029" i="7" s="1"/>
  <c r="S1028" i="7"/>
  <c r="T1028" i="7" s="1"/>
  <c r="S1027" i="7"/>
  <c r="T1027" i="7" s="1"/>
  <c r="S1026" i="7"/>
  <c r="T1026" i="7" s="1"/>
  <c r="S1025" i="7"/>
  <c r="T1025" i="7" s="1"/>
  <c r="S1024" i="7"/>
  <c r="T1024" i="7" s="1"/>
  <c r="S1023" i="7"/>
  <c r="T1023" i="7" s="1"/>
  <c r="S1022" i="7"/>
  <c r="T1022" i="7" s="1"/>
  <c r="S1021" i="7"/>
  <c r="T1021" i="7" s="1"/>
  <c r="S1020" i="7"/>
  <c r="T1020" i="7" s="1"/>
  <c r="S1019" i="7"/>
  <c r="T1019" i="7" s="1"/>
  <c r="S1018" i="7"/>
  <c r="T1018" i="7" s="1"/>
  <c r="S1017" i="7"/>
  <c r="T1017" i="7" s="1"/>
  <c r="S1016" i="7"/>
  <c r="T1016" i="7" s="1"/>
  <c r="S1015" i="7"/>
  <c r="T1015" i="7" s="1"/>
  <c r="S1014" i="7"/>
  <c r="T1014" i="7" s="1"/>
  <c r="S1013" i="7"/>
  <c r="T1013" i="7" s="1"/>
  <c r="S1012" i="7"/>
  <c r="T1012" i="7" s="1"/>
  <c r="S1011" i="7"/>
  <c r="T1011" i="7" s="1"/>
  <c r="S1010" i="7"/>
  <c r="T1010" i="7" s="1"/>
  <c r="S1009" i="7"/>
  <c r="T1009" i="7" s="1"/>
  <c r="S1008" i="7"/>
  <c r="T1008" i="7" s="1"/>
  <c r="S1007" i="7"/>
  <c r="T1007" i="7" s="1"/>
  <c r="S1006" i="7"/>
  <c r="T1006" i="7" s="1"/>
  <c r="S1005" i="7"/>
  <c r="T1005" i="7" s="1"/>
  <c r="S1004" i="7"/>
  <c r="T1004" i="7" s="1"/>
  <c r="S1003" i="7"/>
  <c r="T1003" i="7" s="1"/>
  <c r="S1002" i="7"/>
  <c r="T1002" i="7" s="1"/>
  <c r="S1001" i="7"/>
  <c r="T1001" i="7" s="1"/>
  <c r="S1000" i="7"/>
  <c r="T1000" i="7" s="1"/>
  <c r="S999" i="7"/>
  <c r="T999" i="7" s="1"/>
  <c r="S998" i="7"/>
  <c r="T998" i="7" s="1"/>
  <c r="S997" i="7"/>
  <c r="T997" i="7" s="1"/>
  <c r="S996" i="7"/>
  <c r="T996" i="7" s="1"/>
  <c r="S995" i="7"/>
  <c r="T995" i="7" s="1"/>
  <c r="S994" i="7"/>
  <c r="T994" i="7" s="1"/>
  <c r="S993" i="7"/>
  <c r="T993" i="7" s="1"/>
  <c r="S992" i="7"/>
  <c r="T992" i="7" s="1"/>
  <c r="S991" i="7"/>
  <c r="T991" i="7" s="1"/>
  <c r="S990" i="7"/>
  <c r="T990" i="7" s="1"/>
  <c r="S989" i="7"/>
  <c r="T989" i="7" s="1"/>
  <c r="S988" i="7"/>
  <c r="T988" i="7" s="1"/>
  <c r="S987" i="7"/>
  <c r="T987" i="7" s="1"/>
  <c r="S986" i="7"/>
  <c r="T986" i="7" s="1"/>
  <c r="S985" i="7"/>
  <c r="T985" i="7" s="1"/>
  <c r="S984" i="7"/>
  <c r="T984" i="7" s="1"/>
  <c r="S983" i="7"/>
  <c r="T983" i="7" s="1"/>
  <c r="S982" i="7"/>
  <c r="T982" i="7" s="1"/>
  <c r="S981" i="7"/>
  <c r="T981" i="7" s="1"/>
  <c r="S980" i="7"/>
  <c r="T980" i="7" s="1"/>
  <c r="S979" i="7"/>
  <c r="T979" i="7" s="1"/>
  <c r="S978" i="7"/>
  <c r="T978" i="7" s="1"/>
  <c r="S977" i="7"/>
  <c r="T977" i="7" s="1"/>
  <c r="S976" i="7"/>
  <c r="T976" i="7" s="1"/>
  <c r="S975" i="7"/>
  <c r="T975" i="7" s="1"/>
  <c r="S974" i="7"/>
  <c r="T974" i="7" s="1"/>
  <c r="S973" i="7"/>
  <c r="T973" i="7" s="1"/>
  <c r="S972" i="7"/>
  <c r="T972" i="7" s="1"/>
  <c r="S971" i="7"/>
  <c r="T971" i="7" s="1"/>
  <c r="S970" i="7"/>
  <c r="T970" i="7" s="1"/>
  <c r="S969" i="7"/>
  <c r="T969" i="7" s="1"/>
  <c r="S968" i="7"/>
  <c r="T968" i="7" s="1"/>
  <c r="S967" i="7"/>
  <c r="T967" i="7" s="1"/>
  <c r="S966" i="7"/>
  <c r="T966" i="7" s="1"/>
  <c r="S965" i="7"/>
  <c r="T965" i="7" s="1"/>
  <c r="S964" i="7"/>
  <c r="T964" i="7" s="1"/>
  <c r="S963" i="7"/>
  <c r="T963" i="7" s="1"/>
  <c r="S962" i="7"/>
  <c r="T962" i="7" s="1"/>
  <c r="S961" i="7"/>
  <c r="T961" i="7" s="1"/>
  <c r="S960" i="7"/>
  <c r="T960" i="7" s="1"/>
  <c r="S959" i="7"/>
  <c r="T959" i="7" s="1"/>
  <c r="S958" i="7"/>
  <c r="T958" i="7" s="1"/>
  <c r="S957" i="7"/>
  <c r="T957" i="7" s="1"/>
  <c r="S956" i="7"/>
  <c r="T956" i="7" s="1"/>
  <c r="S955" i="7"/>
  <c r="T955" i="7" s="1"/>
  <c r="S954" i="7"/>
  <c r="T954" i="7" s="1"/>
  <c r="S953" i="7"/>
  <c r="T953" i="7" s="1"/>
  <c r="S952" i="7"/>
  <c r="T952" i="7" s="1"/>
  <c r="S951" i="7"/>
  <c r="T951" i="7" s="1"/>
  <c r="S950" i="7"/>
  <c r="T950" i="7" s="1"/>
  <c r="S949" i="7"/>
  <c r="T949" i="7" s="1"/>
  <c r="S948" i="7"/>
  <c r="T948" i="7" s="1"/>
  <c r="S947" i="7"/>
  <c r="T947" i="7" s="1"/>
  <c r="S946" i="7"/>
  <c r="T946" i="7" s="1"/>
  <c r="S945" i="7"/>
  <c r="T945" i="7" s="1"/>
  <c r="S944" i="7"/>
  <c r="T944" i="7" s="1"/>
  <c r="S943" i="7"/>
  <c r="T943" i="7" s="1"/>
  <c r="S942" i="7"/>
  <c r="T942" i="7" s="1"/>
  <c r="S941" i="7"/>
  <c r="T941" i="7" s="1"/>
  <c r="S940" i="7"/>
  <c r="T940" i="7" s="1"/>
  <c r="S939" i="7"/>
  <c r="T939" i="7" s="1"/>
  <c r="S938" i="7"/>
  <c r="T938" i="7" s="1"/>
  <c r="S937" i="7"/>
  <c r="T937" i="7" s="1"/>
  <c r="S936" i="7"/>
  <c r="T936" i="7" s="1"/>
  <c r="S935" i="7"/>
  <c r="T935" i="7" s="1"/>
  <c r="S934" i="7"/>
  <c r="T934" i="7" s="1"/>
  <c r="S933" i="7"/>
  <c r="T933" i="7" s="1"/>
  <c r="S932" i="7"/>
  <c r="T932" i="7" s="1"/>
  <c r="S931" i="7"/>
  <c r="T931" i="7" s="1"/>
  <c r="S930" i="7"/>
  <c r="T930" i="7" s="1"/>
  <c r="S929" i="7"/>
  <c r="T929" i="7" s="1"/>
  <c r="S928" i="7"/>
  <c r="T928" i="7" s="1"/>
  <c r="S927" i="7"/>
  <c r="T927" i="7" s="1"/>
  <c r="S926" i="7"/>
  <c r="T926" i="7" s="1"/>
  <c r="S925" i="7"/>
  <c r="T925" i="7" s="1"/>
  <c r="S924" i="7"/>
  <c r="T924" i="7" s="1"/>
  <c r="S923" i="7"/>
  <c r="T923" i="7" s="1"/>
  <c r="S922" i="7"/>
  <c r="T922" i="7" s="1"/>
  <c r="S921" i="7"/>
  <c r="T921" i="7" s="1"/>
  <c r="S920" i="7"/>
  <c r="T920" i="7" s="1"/>
  <c r="S919" i="7"/>
  <c r="T919" i="7" s="1"/>
  <c r="S918" i="7"/>
  <c r="T918" i="7" s="1"/>
  <c r="S917" i="7"/>
  <c r="T917" i="7" s="1"/>
  <c r="S916" i="7"/>
  <c r="T916" i="7" s="1"/>
  <c r="S915" i="7"/>
  <c r="T915" i="7" s="1"/>
  <c r="S914" i="7"/>
  <c r="T914" i="7" s="1"/>
  <c r="S913" i="7"/>
  <c r="T913" i="7" s="1"/>
  <c r="S912" i="7"/>
  <c r="T912" i="7" s="1"/>
  <c r="S911" i="7"/>
  <c r="T911" i="7" s="1"/>
  <c r="S910" i="7"/>
  <c r="T910" i="7" s="1"/>
  <c r="S909" i="7"/>
  <c r="T909" i="7" s="1"/>
  <c r="S908" i="7"/>
  <c r="T908" i="7" s="1"/>
  <c r="S907" i="7"/>
  <c r="T907" i="7" s="1"/>
  <c r="S906" i="7"/>
  <c r="T906" i="7" s="1"/>
  <c r="S905" i="7"/>
  <c r="T905" i="7" s="1"/>
  <c r="S904" i="7"/>
  <c r="T904" i="7" s="1"/>
  <c r="S903" i="7"/>
  <c r="T903" i="7" s="1"/>
  <c r="S902" i="7"/>
  <c r="T902" i="7" s="1"/>
  <c r="S901" i="7"/>
  <c r="T901" i="7" s="1"/>
  <c r="S900" i="7"/>
  <c r="T900" i="7" s="1"/>
  <c r="S899" i="7"/>
  <c r="T899" i="7" s="1"/>
  <c r="S898" i="7"/>
  <c r="T898" i="7" s="1"/>
  <c r="S897" i="7"/>
  <c r="T897" i="7" s="1"/>
  <c r="S896" i="7"/>
  <c r="T896" i="7" s="1"/>
  <c r="S895" i="7"/>
  <c r="T895" i="7" s="1"/>
  <c r="S894" i="7"/>
  <c r="T894" i="7" s="1"/>
  <c r="S893" i="7"/>
  <c r="T893" i="7" s="1"/>
  <c r="S892" i="7"/>
  <c r="T892" i="7" s="1"/>
  <c r="S891" i="7"/>
  <c r="T891" i="7" s="1"/>
  <c r="S890" i="7"/>
  <c r="T890" i="7" s="1"/>
  <c r="S889" i="7"/>
  <c r="T889" i="7" s="1"/>
  <c r="S888" i="7"/>
  <c r="T888" i="7" s="1"/>
  <c r="S887" i="7"/>
  <c r="T887" i="7" s="1"/>
  <c r="S886" i="7"/>
  <c r="T886" i="7" s="1"/>
  <c r="S885" i="7"/>
  <c r="T885" i="7" s="1"/>
  <c r="S884" i="7"/>
  <c r="T884" i="7" s="1"/>
  <c r="S883" i="7"/>
  <c r="T883" i="7" s="1"/>
  <c r="S882" i="7"/>
  <c r="T882" i="7" s="1"/>
  <c r="S881" i="7"/>
  <c r="T881" i="7" s="1"/>
  <c r="S880" i="7"/>
  <c r="T880" i="7" s="1"/>
  <c r="S879" i="7"/>
  <c r="T879" i="7" s="1"/>
  <c r="S878" i="7"/>
  <c r="T878" i="7" s="1"/>
  <c r="S877" i="7"/>
  <c r="T877" i="7" s="1"/>
  <c r="S876" i="7"/>
  <c r="T876" i="7" s="1"/>
  <c r="S875" i="7"/>
  <c r="T875" i="7" s="1"/>
  <c r="S874" i="7"/>
  <c r="T874" i="7" s="1"/>
  <c r="S873" i="7"/>
  <c r="T873" i="7" s="1"/>
  <c r="S872" i="7"/>
  <c r="T872" i="7" s="1"/>
  <c r="S871" i="7"/>
  <c r="T871" i="7" s="1"/>
  <c r="S870" i="7"/>
  <c r="T870" i="7" s="1"/>
  <c r="S869" i="7"/>
  <c r="T869" i="7" s="1"/>
  <c r="S868" i="7"/>
  <c r="T868" i="7" s="1"/>
  <c r="S867" i="7"/>
  <c r="T867" i="7" s="1"/>
  <c r="S866" i="7"/>
  <c r="T866" i="7" s="1"/>
  <c r="S865" i="7"/>
  <c r="T865" i="7" s="1"/>
  <c r="S864" i="7"/>
  <c r="T864" i="7" s="1"/>
  <c r="S863" i="7"/>
  <c r="T863" i="7" s="1"/>
  <c r="S862" i="7"/>
  <c r="T862" i="7" s="1"/>
  <c r="S861" i="7"/>
  <c r="T861" i="7" s="1"/>
  <c r="S860" i="7"/>
  <c r="T860" i="7" s="1"/>
  <c r="S859" i="7"/>
  <c r="T859" i="7" s="1"/>
  <c r="S858" i="7"/>
  <c r="T858" i="7" s="1"/>
  <c r="S857" i="7"/>
  <c r="T857" i="7" s="1"/>
  <c r="S856" i="7"/>
  <c r="T856" i="7" s="1"/>
  <c r="S855" i="7"/>
  <c r="T855" i="7" s="1"/>
  <c r="S854" i="7"/>
  <c r="T854" i="7" s="1"/>
  <c r="S853" i="7"/>
  <c r="T853" i="7" s="1"/>
  <c r="S852" i="7"/>
  <c r="T852" i="7" s="1"/>
  <c r="S851" i="7"/>
  <c r="T851" i="7" s="1"/>
  <c r="S850" i="7"/>
  <c r="T850" i="7" s="1"/>
  <c r="S849" i="7"/>
  <c r="T849" i="7" s="1"/>
  <c r="S848" i="7"/>
  <c r="T848" i="7" s="1"/>
  <c r="S847" i="7"/>
  <c r="T847" i="7" s="1"/>
  <c r="S846" i="7"/>
  <c r="T846" i="7" s="1"/>
  <c r="S845" i="7"/>
  <c r="T845" i="7" s="1"/>
  <c r="S844" i="7"/>
  <c r="T844" i="7" s="1"/>
  <c r="S843" i="7"/>
  <c r="T843" i="7" s="1"/>
  <c r="S842" i="7"/>
  <c r="T842" i="7" s="1"/>
  <c r="S841" i="7"/>
  <c r="T841" i="7" s="1"/>
  <c r="S840" i="7"/>
  <c r="T840" i="7" s="1"/>
  <c r="S839" i="7"/>
  <c r="T839" i="7" s="1"/>
  <c r="S838" i="7"/>
  <c r="T838" i="7" s="1"/>
  <c r="S837" i="7"/>
  <c r="T837" i="7" s="1"/>
  <c r="S836" i="7"/>
  <c r="T836" i="7" s="1"/>
  <c r="S835" i="7"/>
  <c r="T835" i="7" s="1"/>
  <c r="S834" i="7"/>
  <c r="T834" i="7" s="1"/>
  <c r="S833" i="7"/>
  <c r="T833" i="7" s="1"/>
  <c r="S832" i="7"/>
  <c r="T832" i="7" s="1"/>
  <c r="S831" i="7"/>
  <c r="T831" i="7" s="1"/>
  <c r="S830" i="7"/>
  <c r="T830" i="7" s="1"/>
  <c r="S829" i="7"/>
  <c r="T829" i="7" s="1"/>
  <c r="S828" i="7"/>
  <c r="T828" i="7" s="1"/>
  <c r="S827" i="7"/>
  <c r="T827" i="7" s="1"/>
  <c r="S826" i="7"/>
  <c r="T826" i="7" s="1"/>
  <c r="S825" i="7"/>
  <c r="T825" i="7" s="1"/>
  <c r="S824" i="7"/>
  <c r="T824" i="7" s="1"/>
  <c r="S823" i="7"/>
  <c r="T823" i="7" s="1"/>
  <c r="S822" i="7"/>
  <c r="T822" i="7" s="1"/>
  <c r="S821" i="7"/>
  <c r="T821" i="7" s="1"/>
  <c r="S820" i="7"/>
  <c r="T820" i="7" s="1"/>
  <c r="S819" i="7"/>
  <c r="T819" i="7" s="1"/>
  <c r="S818" i="7"/>
  <c r="T818" i="7" s="1"/>
  <c r="S817" i="7"/>
  <c r="T817" i="7" s="1"/>
  <c r="S816" i="7"/>
  <c r="T816" i="7" s="1"/>
  <c r="S815" i="7"/>
  <c r="T815" i="7" s="1"/>
  <c r="S814" i="7"/>
  <c r="T814" i="7" s="1"/>
  <c r="S813" i="7"/>
  <c r="T813" i="7" s="1"/>
  <c r="S812" i="7"/>
  <c r="T812" i="7" s="1"/>
  <c r="S811" i="7"/>
  <c r="T811" i="7" s="1"/>
  <c r="S810" i="7"/>
  <c r="T810" i="7" s="1"/>
  <c r="S809" i="7"/>
  <c r="T809" i="7" s="1"/>
  <c r="S808" i="7"/>
  <c r="T808" i="7" s="1"/>
  <c r="S807" i="7"/>
  <c r="T807" i="7" s="1"/>
  <c r="S806" i="7"/>
  <c r="T806" i="7" s="1"/>
  <c r="S805" i="7"/>
  <c r="T805" i="7" s="1"/>
  <c r="S804" i="7"/>
  <c r="T804" i="7" s="1"/>
  <c r="S803" i="7"/>
  <c r="T803" i="7" s="1"/>
  <c r="S802" i="7"/>
  <c r="T802" i="7" s="1"/>
  <c r="S801" i="7"/>
  <c r="T801" i="7" s="1"/>
  <c r="S800" i="7"/>
  <c r="T800" i="7" s="1"/>
  <c r="S799" i="7"/>
  <c r="T799" i="7" s="1"/>
  <c r="S798" i="7"/>
  <c r="T798" i="7" s="1"/>
  <c r="S797" i="7"/>
  <c r="T797" i="7" s="1"/>
  <c r="S796" i="7"/>
  <c r="T796" i="7" s="1"/>
  <c r="S795" i="7"/>
  <c r="T795" i="7" s="1"/>
  <c r="S794" i="7"/>
  <c r="T794" i="7" s="1"/>
  <c r="S793" i="7"/>
  <c r="T793" i="7" s="1"/>
  <c r="S792" i="7"/>
  <c r="T792" i="7" s="1"/>
  <c r="S791" i="7"/>
  <c r="T791" i="7" s="1"/>
  <c r="S790" i="7"/>
  <c r="T790" i="7" s="1"/>
  <c r="S789" i="7"/>
  <c r="T789" i="7" s="1"/>
  <c r="S788" i="7"/>
  <c r="T788" i="7" s="1"/>
  <c r="S787" i="7"/>
  <c r="T787" i="7" s="1"/>
  <c r="S786" i="7"/>
  <c r="T786" i="7" s="1"/>
  <c r="S785" i="7"/>
  <c r="T785" i="7" s="1"/>
  <c r="S784" i="7"/>
  <c r="T784" i="7" s="1"/>
  <c r="S783" i="7"/>
  <c r="T783" i="7" s="1"/>
  <c r="S782" i="7"/>
  <c r="T782" i="7" s="1"/>
  <c r="S781" i="7"/>
  <c r="T781" i="7" s="1"/>
  <c r="S780" i="7"/>
  <c r="T780" i="7" s="1"/>
  <c r="S779" i="7"/>
  <c r="T779" i="7" s="1"/>
  <c r="S778" i="7"/>
  <c r="T778" i="7" s="1"/>
  <c r="S777" i="7"/>
  <c r="T777" i="7" s="1"/>
  <c r="S776" i="7"/>
  <c r="T776" i="7" s="1"/>
  <c r="S775" i="7"/>
  <c r="T775" i="7" s="1"/>
  <c r="S774" i="7"/>
  <c r="T774" i="7" s="1"/>
  <c r="S773" i="7"/>
  <c r="T773" i="7" s="1"/>
  <c r="S772" i="7"/>
  <c r="T772" i="7" s="1"/>
  <c r="S771" i="7"/>
  <c r="T771" i="7" s="1"/>
  <c r="S770" i="7"/>
  <c r="T770" i="7" s="1"/>
  <c r="S769" i="7"/>
  <c r="T769" i="7" s="1"/>
  <c r="S768" i="7"/>
  <c r="T768" i="7" s="1"/>
  <c r="S767" i="7"/>
  <c r="T767" i="7" s="1"/>
  <c r="S766" i="7"/>
  <c r="T766" i="7" s="1"/>
  <c r="S765" i="7"/>
  <c r="T765" i="7" s="1"/>
  <c r="S764" i="7"/>
  <c r="T764" i="7" s="1"/>
  <c r="S763" i="7"/>
  <c r="T763" i="7" s="1"/>
  <c r="S762" i="7"/>
  <c r="T762" i="7" s="1"/>
  <c r="S761" i="7"/>
  <c r="T761" i="7" s="1"/>
  <c r="S760" i="7"/>
  <c r="T760" i="7" s="1"/>
  <c r="S759" i="7"/>
  <c r="T759" i="7" s="1"/>
  <c r="S758" i="7"/>
  <c r="T758" i="7" s="1"/>
  <c r="S757" i="7"/>
  <c r="T757" i="7" s="1"/>
  <c r="S756" i="7"/>
  <c r="T756" i="7" s="1"/>
  <c r="S755" i="7"/>
  <c r="T755" i="7" s="1"/>
  <c r="S754" i="7"/>
  <c r="T754" i="7" s="1"/>
  <c r="S753" i="7"/>
  <c r="T753" i="7" s="1"/>
  <c r="S752" i="7"/>
  <c r="T752" i="7" s="1"/>
  <c r="S751" i="7"/>
  <c r="T751" i="7" s="1"/>
  <c r="S750" i="7"/>
  <c r="T750" i="7" s="1"/>
  <c r="S749" i="7"/>
  <c r="T749" i="7" s="1"/>
  <c r="S748" i="7"/>
  <c r="T748" i="7" s="1"/>
  <c r="S747" i="7"/>
  <c r="T747" i="7" s="1"/>
  <c r="S746" i="7"/>
  <c r="T746" i="7" s="1"/>
  <c r="S745" i="7"/>
  <c r="T745" i="7" s="1"/>
  <c r="S744" i="7"/>
  <c r="T744" i="7" s="1"/>
  <c r="S743" i="7"/>
  <c r="T743" i="7" s="1"/>
  <c r="S742" i="7"/>
  <c r="T742" i="7" s="1"/>
  <c r="S741" i="7"/>
  <c r="T741" i="7" s="1"/>
  <c r="S740" i="7"/>
  <c r="T740" i="7" s="1"/>
  <c r="S739" i="7"/>
  <c r="T739" i="7" s="1"/>
  <c r="S738" i="7"/>
  <c r="T738" i="7" s="1"/>
  <c r="S737" i="7"/>
  <c r="T737" i="7" s="1"/>
  <c r="S736" i="7"/>
  <c r="T736" i="7" s="1"/>
  <c r="S735" i="7"/>
  <c r="T735" i="7" s="1"/>
  <c r="S734" i="7"/>
  <c r="T734" i="7" s="1"/>
  <c r="S733" i="7"/>
  <c r="T733" i="7" s="1"/>
  <c r="S732" i="7"/>
  <c r="T732" i="7" s="1"/>
  <c r="S731" i="7"/>
  <c r="T731" i="7" s="1"/>
  <c r="S730" i="7"/>
  <c r="T730" i="7" s="1"/>
  <c r="S729" i="7"/>
  <c r="T729" i="7" s="1"/>
  <c r="S728" i="7"/>
  <c r="T728" i="7" s="1"/>
  <c r="S727" i="7"/>
  <c r="T727" i="7" s="1"/>
  <c r="S726" i="7"/>
  <c r="T726" i="7" s="1"/>
  <c r="S725" i="7"/>
  <c r="T725" i="7" s="1"/>
  <c r="S724" i="7"/>
  <c r="T724" i="7" s="1"/>
  <c r="S723" i="7"/>
  <c r="T723" i="7" s="1"/>
  <c r="S722" i="7"/>
  <c r="T722" i="7" s="1"/>
  <c r="S721" i="7"/>
  <c r="T721" i="7" s="1"/>
  <c r="S720" i="7"/>
  <c r="T720" i="7" s="1"/>
  <c r="S719" i="7"/>
  <c r="T719" i="7" s="1"/>
  <c r="S718" i="7"/>
  <c r="T718" i="7" s="1"/>
  <c r="S717" i="7"/>
  <c r="T717" i="7" s="1"/>
  <c r="S716" i="7"/>
  <c r="T716" i="7" s="1"/>
  <c r="S715" i="7"/>
  <c r="T715" i="7" s="1"/>
  <c r="S714" i="7"/>
  <c r="T714" i="7" s="1"/>
  <c r="S713" i="7"/>
  <c r="T713" i="7" s="1"/>
  <c r="S712" i="7"/>
  <c r="T712" i="7" s="1"/>
  <c r="S711" i="7"/>
  <c r="T711" i="7" s="1"/>
  <c r="S710" i="7"/>
  <c r="T710" i="7" s="1"/>
  <c r="S709" i="7"/>
  <c r="T709" i="7" s="1"/>
  <c r="S708" i="7"/>
  <c r="T708" i="7" s="1"/>
  <c r="S707" i="7"/>
  <c r="T707" i="7" s="1"/>
  <c r="S706" i="7"/>
  <c r="T706" i="7" s="1"/>
  <c r="S705" i="7"/>
  <c r="T705" i="7" s="1"/>
  <c r="S704" i="7"/>
  <c r="T704" i="7" s="1"/>
  <c r="S703" i="7"/>
  <c r="T703" i="7" s="1"/>
  <c r="S702" i="7"/>
  <c r="T702" i="7" s="1"/>
  <c r="S701" i="7"/>
  <c r="T701" i="7" s="1"/>
  <c r="S700" i="7"/>
  <c r="T700" i="7" s="1"/>
  <c r="S699" i="7"/>
  <c r="T699" i="7" s="1"/>
  <c r="S698" i="7"/>
  <c r="T698" i="7" s="1"/>
  <c r="S697" i="7"/>
  <c r="T697" i="7" s="1"/>
  <c r="S696" i="7"/>
  <c r="T696" i="7" s="1"/>
  <c r="S695" i="7"/>
  <c r="T695" i="7" s="1"/>
  <c r="S694" i="7"/>
  <c r="T694" i="7" s="1"/>
  <c r="S693" i="7"/>
  <c r="T693" i="7" s="1"/>
  <c r="S692" i="7"/>
  <c r="T692" i="7" s="1"/>
  <c r="S691" i="7"/>
  <c r="T691" i="7" s="1"/>
  <c r="S690" i="7"/>
  <c r="T690" i="7" s="1"/>
  <c r="S689" i="7"/>
  <c r="T689" i="7" s="1"/>
  <c r="S688" i="7"/>
  <c r="T688" i="7" s="1"/>
  <c r="S687" i="7"/>
  <c r="T687" i="7" s="1"/>
  <c r="S686" i="7"/>
  <c r="T686" i="7" s="1"/>
  <c r="S685" i="7"/>
  <c r="T685" i="7" s="1"/>
  <c r="S684" i="7"/>
  <c r="T684" i="7" s="1"/>
  <c r="S683" i="7"/>
  <c r="T683" i="7" s="1"/>
  <c r="S682" i="7"/>
  <c r="T682" i="7" s="1"/>
  <c r="S681" i="7"/>
  <c r="T681" i="7" s="1"/>
  <c r="S680" i="7"/>
  <c r="T680" i="7" s="1"/>
  <c r="S679" i="7"/>
  <c r="T679" i="7" s="1"/>
  <c r="S678" i="7"/>
  <c r="T678" i="7" s="1"/>
  <c r="S677" i="7"/>
  <c r="T677" i="7" s="1"/>
  <c r="S676" i="7"/>
  <c r="T676" i="7" s="1"/>
  <c r="S675" i="7"/>
  <c r="T675" i="7" s="1"/>
  <c r="S674" i="7"/>
  <c r="T674" i="7" s="1"/>
  <c r="S673" i="7"/>
  <c r="T673" i="7" s="1"/>
  <c r="S672" i="7"/>
  <c r="T672" i="7" s="1"/>
  <c r="S671" i="7"/>
  <c r="T671" i="7" s="1"/>
  <c r="S670" i="7"/>
  <c r="T670" i="7" s="1"/>
  <c r="S669" i="7"/>
  <c r="T669" i="7" s="1"/>
  <c r="S668" i="7"/>
  <c r="T668" i="7" s="1"/>
  <c r="S667" i="7"/>
  <c r="T667" i="7" s="1"/>
  <c r="S666" i="7"/>
  <c r="T666" i="7" s="1"/>
  <c r="S665" i="7"/>
  <c r="T665" i="7" s="1"/>
  <c r="S664" i="7"/>
  <c r="T664" i="7" s="1"/>
  <c r="S663" i="7"/>
  <c r="T663" i="7" s="1"/>
  <c r="S662" i="7"/>
  <c r="T662" i="7" s="1"/>
  <c r="S661" i="7"/>
  <c r="T661" i="7" s="1"/>
  <c r="S660" i="7"/>
  <c r="T660" i="7" s="1"/>
  <c r="S659" i="7"/>
  <c r="T659" i="7" s="1"/>
  <c r="S658" i="7"/>
  <c r="T658" i="7" s="1"/>
  <c r="S657" i="7"/>
  <c r="T657" i="7" s="1"/>
  <c r="S656" i="7"/>
  <c r="T656" i="7" s="1"/>
  <c r="S655" i="7"/>
  <c r="T655" i="7" s="1"/>
  <c r="S654" i="7"/>
  <c r="T654" i="7" s="1"/>
  <c r="S653" i="7"/>
  <c r="T653" i="7" s="1"/>
  <c r="S652" i="7"/>
  <c r="T652" i="7" s="1"/>
  <c r="S651" i="7"/>
  <c r="T651" i="7" s="1"/>
  <c r="S650" i="7"/>
  <c r="T650" i="7" s="1"/>
  <c r="S649" i="7"/>
  <c r="T649" i="7" s="1"/>
  <c r="S648" i="7"/>
  <c r="T648" i="7" s="1"/>
  <c r="S647" i="7"/>
  <c r="T647" i="7" s="1"/>
  <c r="S646" i="7"/>
  <c r="T646" i="7" s="1"/>
  <c r="S645" i="7"/>
  <c r="T645" i="7" s="1"/>
  <c r="S644" i="7"/>
  <c r="T644" i="7" s="1"/>
  <c r="S643" i="7"/>
  <c r="T643" i="7" s="1"/>
  <c r="S642" i="7"/>
  <c r="T642" i="7" s="1"/>
  <c r="S641" i="7"/>
  <c r="T641" i="7" s="1"/>
  <c r="S640" i="7"/>
  <c r="T640" i="7" s="1"/>
  <c r="S639" i="7"/>
  <c r="T639" i="7" s="1"/>
  <c r="S638" i="7"/>
  <c r="T638" i="7" s="1"/>
  <c r="S637" i="7"/>
  <c r="T637" i="7" s="1"/>
  <c r="S636" i="7"/>
  <c r="T636" i="7" s="1"/>
  <c r="S635" i="7"/>
  <c r="T635" i="7" s="1"/>
  <c r="S634" i="7"/>
  <c r="T634" i="7" s="1"/>
  <c r="S633" i="7"/>
  <c r="T633" i="7" s="1"/>
  <c r="S632" i="7"/>
  <c r="T632" i="7" s="1"/>
  <c r="S631" i="7"/>
  <c r="T631" i="7" s="1"/>
  <c r="S630" i="7"/>
  <c r="T630" i="7" s="1"/>
  <c r="S629" i="7"/>
  <c r="T629" i="7" s="1"/>
  <c r="S628" i="7"/>
  <c r="T628" i="7" s="1"/>
  <c r="S627" i="7"/>
  <c r="T627" i="7" s="1"/>
  <c r="S626" i="7"/>
  <c r="T626" i="7" s="1"/>
  <c r="S625" i="7"/>
  <c r="T625" i="7" s="1"/>
  <c r="S624" i="7"/>
  <c r="T624" i="7" s="1"/>
  <c r="S623" i="7"/>
  <c r="T623" i="7" s="1"/>
  <c r="S622" i="7"/>
  <c r="T622" i="7" s="1"/>
  <c r="S621" i="7"/>
  <c r="T621" i="7" s="1"/>
  <c r="S620" i="7"/>
  <c r="T620" i="7" s="1"/>
  <c r="S619" i="7"/>
  <c r="T619" i="7" s="1"/>
  <c r="S618" i="7"/>
  <c r="T618" i="7" s="1"/>
  <c r="S617" i="7"/>
  <c r="T617" i="7" s="1"/>
  <c r="S616" i="7"/>
  <c r="T616" i="7" s="1"/>
  <c r="S615" i="7"/>
  <c r="T615" i="7" s="1"/>
  <c r="S614" i="7"/>
  <c r="T614" i="7" s="1"/>
  <c r="S613" i="7"/>
  <c r="T613" i="7" s="1"/>
  <c r="S612" i="7"/>
  <c r="T612" i="7" s="1"/>
  <c r="S611" i="7"/>
  <c r="T611" i="7" s="1"/>
  <c r="S610" i="7"/>
  <c r="T610" i="7" s="1"/>
  <c r="S609" i="7"/>
  <c r="T609" i="7" s="1"/>
  <c r="S608" i="7"/>
  <c r="T608" i="7" s="1"/>
  <c r="S607" i="7"/>
  <c r="T607" i="7" s="1"/>
  <c r="S606" i="7"/>
  <c r="T606" i="7" s="1"/>
  <c r="S605" i="7"/>
  <c r="T605" i="7" s="1"/>
  <c r="S604" i="7"/>
  <c r="T604" i="7" s="1"/>
  <c r="S603" i="7"/>
  <c r="T603" i="7" s="1"/>
  <c r="S602" i="7"/>
  <c r="T602" i="7" s="1"/>
  <c r="S601" i="7"/>
  <c r="T601" i="7" s="1"/>
  <c r="S600" i="7"/>
  <c r="T600" i="7" s="1"/>
  <c r="S599" i="7"/>
  <c r="T599" i="7" s="1"/>
  <c r="S598" i="7"/>
  <c r="T598" i="7" s="1"/>
  <c r="S597" i="7"/>
  <c r="T597" i="7" s="1"/>
  <c r="S596" i="7"/>
  <c r="T596" i="7" s="1"/>
  <c r="S595" i="7"/>
  <c r="T595" i="7" s="1"/>
  <c r="S594" i="7"/>
  <c r="T594" i="7" s="1"/>
  <c r="S593" i="7"/>
  <c r="T593" i="7" s="1"/>
  <c r="S592" i="7"/>
  <c r="T592" i="7" s="1"/>
  <c r="S591" i="7"/>
  <c r="T591" i="7" s="1"/>
  <c r="S590" i="7"/>
  <c r="T590" i="7" s="1"/>
  <c r="S589" i="7"/>
  <c r="T589" i="7" s="1"/>
  <c r="S588" i="7"/>
  <c r="T588" i="7" s="1"/>
  <c r="S587" i="7"/>
  <c r="T587" i="7" s="1"/>
  <c r="S586" i="7"/>
  <c r="T586" i="7" s="1"/>
  <c r="S585" i="7"/>
  <c r="T585" i="7" s="1"/>
  <c r="S584" i="7"/>
  <c r="T584" i="7" s="1"/>
  <c r="S583" i="7"/>
  <c r="T583" i="7" s="1"/>
  <c r="S582" i="7"/>
  <c r="T582" i="7" s="1"/>
  <c r="S581" i="7"/>
  <c r="T581" i="7" s="1"/>
  <c r="S580" i="7"/>
  <c r="T580" i="7" s="1"/>
  <c r="S579" i="7"/>
  <c r="T579" i="7" s="1"/>
  <c r="S578" i="7"/>
  <c r="T578" i="7" s="1"/>
  <c r="S577" i="7"/>
  <c r="T577" i="7" s="1"/>
  <c r="S576" i="7"/>
  <c r="T576" i="7" s="1"/>
  <c r="S575" i="7"/>
  <c r="T575" i="7" s="1"/>
  <c r="S574" i="7"/>
  <c r="T574" i="7" s="1"/>
  <c r="S573" i="7"/>
  <c r="T573" i="7" s="1"/>
  <c r="S572" i="7"/>
  <c r="T572" i="7" s="1"/>
  <c r="S571" i="7"/>
  <c r="T571" i="7" s="1"/>
  <c r="S570" i="7"/>
  <c r="T570" i="7" s="1"/>
  <c r="S569" i="7"/>
  <c r="T569" i="7" s="1"/>
  <c r="S568" i="7"/>
  <c r="T568" i="7" s="1"/>
  <c r="S567" i="7"/>
  <c r="T567" i="7" s="1"/>
  <c r="S566" i="7"/>
  <c r="T566" i="7" s="1"/>
  <c r="S565" i="7"/>
  <c r="T565" i="7" s="1"/>
  <c r="S564" i="7"/>
  <c r="T564" i="7" s="1"/>
  <c r="S563" i="7"/>
  <c r="T563" i="7" s="1"/>
  <c r="S562" i="7"/>
  <c r="T562" i="7" s="1"/>
  <c r="S561" i="7"/>
  <c r="T561" i="7" s="1"/>
  <c r="S560" i="7"/>
  <c r="T560" i="7" s="1"/>
  <c r="S559" i="7"/>
  <c r="T559" i="7" s="1"/>
  <c r="S558" i="7"/>
  <c r="T558" i="7" s="1"/>
  <c r="S557" i="7"/>
  <c r="T557" i="7" s="1"/>
  <c r="S556" i="7"/>
  <c r="T556" i="7" s="1"/>
  <c r="S555" i="7"/>
  <c r="T555" i="7" s="1"/>
  <c r="S554" i="7"/>
  <c r="T554" i="7" s="1"/>
  <c r="S553" i="7"/>
  <c r="T553" i="7" s="1"/>
  <c r="S552" i="7"/>
  <c r="T552" i="7" s="1"/>
  <c r="S551" i="7"/>
  <c r="T551" i="7" s="1"/>
  <c r="S550" i="7"/>
  <c r="T550" i="7" s="1"/>
  <c r="S549" i="7"/>
  <c r="T549" i="7" s="1"/>
  <c r="S548" i="7"/>
  <c r="T548" i="7" s="1"/>
  <c r="S547" i="7"/>
  <c r="T547" i="7" s="1"/>
  <c r="S546" i="7"/>
  <c r="T546" i="7" s="1"/>
  <c r="S545" i="7"/>
  <c r="T545" i="7" s="1"/>
  <c r="S544" i="7"/>
  <c r="T544" i="7" s="1"/>
  <c r="S543" i="7"/>
  <c r="T543" i="7" s="1"/>
  <c r="S542" i="7"/>
  <c r="T542" i="7" s="1"/>
  <c r="S541" i="7"/>
  <c r="T541" i="7" s="1"/>
  <c r="S540" i="7"/>
  <c r="T540" i="7" s="1"/>
  <c r="S539" i="7"/>
  <c r="T539" i="7" s="1"/>
  <c r="S538" i="7"/>
  <c r="T538" i="7" s="1"/>
  <c r="S537" i="7"/>
  <c r="T537" i="7" s="1"/>
  <c r="S536" i="7"/>
  <c r="T536" i="7" s="1"/>
  <c r="S535" i="7"/>
  <c r="T535" i="7" s="1"/>
  <c r="S534" i="7"/>
  <c r="T534" i="7" s="1"/>
  <c r="S533" i="7"/>
  <c r="T533" i="7" s="1"/>
  <c r="S532" i="7"/>
  <c r="T532" i="7" s="1"/>
  <c r="S531" i="7"/>
  <c r="T531" i="7" s="1"/>
  <c r="S530" i="7"/>
  <c r="T530" i="7" s="1"/>
  <c r="S529" i="7"/>
  <c r="T529" i="7" s="1"/>
  <c r="S528" i="7"/>
  <c r="T528" i="7" s="1"/>
  <c r="S527" i="7"/>
  <c r="T527" i="7" s="1"/>
  <c r="S526" i="7"/>
  <c r="T526" i="7" s="1"/>
  <c r="S525" i="7"/>
  <c r="T525" i="7" s="1"/>
  <c r="S524" i="7"/>
  <c r="T524" i="7" s="1"/>
  <c r="S523" i="7"/>
  <c r="T523" i="7" s="1"/>
  <c r="S522" i="7"/>
  <c r="T522" i="7" s="1"/>
  <c r="S521" i="7"/>
  <c r="T521" i="7" s="1"/>
  <c r="S520" i="7"/>
  <c r="T520" i="7" s="1"/>
  <c r="S519" i="7"/>
  <c r="T519" i="7" s="1"/>
  <c r="S518" i="7"/>
  <c r="T518" i="7" s="1"/>
  <c r="S517" i="7"/>
  <c r="T517" i="7" s="1"/>
  <c r="S516" i="7"/>
  <c r="T516" i="7" s="1"/>
  <c r="S515" i="7"/>
  <c r="T515" i="7" s="1"/>
  <c r="S514" i="7"/>
  <c r="T514" i="7" s="1"/>
  <c r="S513" i="7"/>
  <c r="T513" i="7" s="1"/>
  <c r="S512" i="7"/>
  <c r="T512" i="7" s="1"/>
  <c r="S511" i="7"/>
  <c r="T511" i="7" s="1"/>
  <c r="S510" i="7"/>
  <c r="T510" i="7" s="1"/>
  <c r="S509" i="7"/>
  <c r="T509" i="7" s="1"/>
  <c r="S508" i="7"/>
  <c r="T508" i="7" s="1"/>
  <c r="S507" i="7"/>
  <c r="T507" i="7" s="1"/>
  <c r="S506" i="7"/>
  <c r="T506" i="7" s="1"/>
  <c r="S505" i="7"/>
  <c r="T505" i="7" s="1"/>
  <c r="S504" i="7"/>
  <c r="T504" i="7" s="1"/>
  <c r="S503" i="7"/>
  <c r="T503" i="7" s="1"/>
  <c r="S502" i="7"/>
  <c r="T502" i="7" s="1"/>
  <c r="S501" i="7"/>
  <c r="T501" i="7" s="1"/>
  <c r="S500" i="7"/>
  <c r="T500" i="7" s="1"/>
  <c r="S499" i="7"/>
  <c r="T499" i="7" s="1"/>
  <c r="S498" i="7"/>
  <c r="T498" i="7" s="1"/>
  <c r="S497" i="7"/>
  <c r="T497" i="7" s="1"/>
  <c r="S496" i="7"/>
  <c r="T496" i="7" s="1"/>
  <c r="S495" i="7"/>
  <c r="T495" i="7" s="1"/>
  <c r="S494" i="7"/>
  <c r="T494" i="7" s="1"/>
  <c r="S493" i="7"/>
  <c r="T493" i="7" s="1"/>
  <c r="S492" i="7"/>
  <c r="T492" i="7" s="1"/>
  <c r="S491" i="7"/>
  <c r="T491" i="7" s="1"/>
  <c r="S490" i="7"/>
  <c r="T490" i="7" s="1"/>
  <c r="S489" i="7"/>
  <c r="T489" i="7" s="1"/>
  <c r="S488" i="7"/>
  <c r="T488" i="7" s="1"/>
  <c r="S487" i="7"/>
  <c r="T487" i="7" s="1"/>
  <c r="S486" i="7"/>
  <c r="T486" i="7" s="1"/>
  <c r="S485" i="7"/>
  <c r="T485" i="7" s="1"/>
  <c r="S484" i="7"/>
  <c r="T484" i="7" s="1"/>
  <c r="S483" i="7"/>
  <c r="T483" i="7" s="1"/>
  <c r="S482" i="7"/>
  <c r="T482" i="7" s="1"/>
  <c r="S481" i="7"/>
  <c r="T481" i="7" s="1"/>
  <c r="S480" i="7"/>
  <c r="T480" i="7" s="1"/>
  <c r="S479" i="7"/>
  <c r="T479" i="7" s="1"/>
  <c r="S478" i="7"/>
  <c r="T478" i="7" s="1"/>
  <c r="S477" i="7"/>
  <c r="T477" i="7" s="1"/>
  <c r="S476" i="7"/>
  <c r="T476" i="7" s="1"/>
  <c r="S475" i="7"/>
  <c r="T475" i="7" s="1"/>
  <c r="S474" i="7"/>
  <c r="T474" i="7" s="1"/>
  <c r="S473" i="7"/>
  <c r="T473" i="7" s="1"/>
  <c r="S472" i="7"/>
  <c r="T472" i="7" s="1"/>
  <c r="S471" i="7"/>
  <c r="T471" i="7" s="1"/>
  <c r="S470" i="7"/>
  <c r="T470" i="7" s="1"/>
  <c r="S469" i="7"/>
  <c r="T469" i="7" s="1"/>
  <c r="S468" i="7"/>
  <c r="T468" i="7" s="1"/>
  <c r="S467" i="7"/>
  <c r="T467" i="7" s="1"/>
  <c r="S466" i="7"/>
  <c r="T466" i="7" s="1"/>
  <c r="S465" i="7"/>
  <c r="T465" i="7" s="1"/>
  <c r="S464" i="7"/>
  <c r="T464" i="7" s="1"/>
  <c r="S463" i="7"/>
  <c r="T463" i="7" s="1"/>
  <c r="S462" i="7"/>
  <c r="T462" i="7" s="1"/>
  <c r="S461" i="7"/>
  <c r="T461" i="7" s="1"/>
  <c r="S460" i="7"/>
  <c r="T460" i="7" s="1"/>
  <c r="S459" i="7"/>
  <c r="T459" i="7" s="1"/>
  <c r="S458" i="7"/>
  <c r="T458" i="7" s="1"/>
  <c r="S457" i="7"/>
  <c r="T457" i="7" s="1"/>
  <c r="S456" i="7"/>
  <c r="T456" i="7" s="1"/>
  <c r="S455" i="7"/>
  <c r="T455" i="7" s="1"/>
  <c r="S454" i="7"/>
  <c r="T454" i="7" s="1"/>
  <c r="S453" i="7"/>
  <c r="T453" i="7" s="1"/>
  <c r="S452" i="7"/>
  <c r="T452" i="7" s="1"/>
  <c r="S451" i="7"/>
  <c r="T451" i="7" s="1"/>
  <c r="S450" i="7"/>
  <c r="T450" i="7" s="1"/>
  <c r="S449" i="7"/>
  <c r="T449" i="7" s="1"/>
  <c r="S448" i="7"/>
  <c r="T448" i="7" s="1"/>
  <c r="S447" i="7"/>
  <c r="T447" i="7" s="1"/>
  <c r="S446" i="7"/>
  <c r="T446" i="7" s="1"/>
  <c r="S445" i="7"/>
  <c r="T445" i="7" s="1"/>
  <c r="S444" i="7"/>
  <c r="T444" i="7" s="1"/>
  <c r="S443" i="7"/>
  <c r="T443" i="7" s="1"/>
  <c r="S442" i="7"/>
  <c r="T442" i="7" s="1"/>
  <c r="S441" i="7"/>
  <c r="T441" i="7" s="1"/>
  <c r="S440" i="7"/>
  <c r="T440" i="7" s="1"/>
  <c r="S439" i="7"/>
  <c r="T439" i="7" s="1"/>
  <c r="S438" i="7"/>
  <c r="T438" i="7" s="1"/>
  <c r="S437" i="7"/>
  <c r="T437" i="7" s="1"/>
  <c r="S436" i="7"/>
  <c r="T436" i="7" s="1"/>
  <c r="S435" i="7"/>
  <c r="T435" i="7" s="1"/>
  <c r="S434" i="7"/>
  <c r="T434" i="7" s="1"/>
  <c r="S433" i="7"/>
  <c r="T433" i="7" s="1"/>
  <c r="S432" i="7"/>
  <c r="T432" i="7" s="1"/>
  <c r="S431" i="7"/>
  <c r="T431" i="7" s="1"/>
  <c r="S430" i="7"/>
  <c r="T430" i="7" s="1"/>
  <c r="S429" i="7"/>
  <c r="T429" i="7" s="1"/>
  <c r="S428" i="7"/>
  <c r="T428" i="7" s="1"/>
  <c r="S427" i="7"/>
  <c r="T427" i="7" s="1"/>
  <c r="S426" i="7"/>
  <c r="T426" i="7" s="1"/>
  <c r="S425" i="7"/>
  <c r="T425" i="7" s="1"/>
  <c r="S424" i="7"/>
  <c r="T424" i="7" s="1"/>
  <c r="S423" i="7"/>
  <c r="T423" i="7" s="1"/>
  <c r="S422" i="7"/>
  <c r="T422" i="7" s="1"/>
  <c r="S421" i="7"/>
  <c r="T421" i="7" s="1"/>
  <c r="S420" i="7"/>
  <c r="T420" i="7" s="1"/>
  <c r="S419" i="7"/>
  <c r="T419" i="7" s="1"/>
  <c r="S418" i="7"/>
  <c r="T418" i="7" s="1"/>
  <c r="S417" i="7"/>
  <c r="T417" i="7" s="1"/>
  <c r="S416" i="7"/>
  <c r="T416" i="7" s="1"/>
  <c r="S415" i="7"/>
  <c r="T415" i="7" s="1"/>
  <c r="S414" i="7"/>
  <c r="T414" i="7" s="1"/>
  <c r="S413" i="7"/>
  <c r="T413" i="7" s="1"/>
  <c r="S412" i="7"/>
  <c r="T412" i="7" s="1"/>
  <c r="S411" i="7"/>
  <c r="T411" i="7" s="1"/>
  <c r="S410" i="7"/>
  <c r="T410" i="7" s="1"/>
  <c r="S409" i="7"/>
  <c r="T409" i="7" s="1"/>
  <c r="S408" i="7"/>
  <c r="T408" i="7" s="1"/>
  <c r="S407" i="7"/>
  <c r="T407" i="7" s="1"/>
  <c r="S406" i="7"/>
  <c r="T406" i="7" s="1"/>
  <c r="S405" i="7"/>
  <c r="T405" i="7" s="1"/>
  <c r="S404" i="7"/>
  <c r="T404" i="7" s="1"/>
  <c r="S403" i="7"/>
  <c r="T403" i="7" s="1"/>
  <c r="S402" i="7"/>
  <c r="T402" i="7" s="1"/>
  <c r="S401" i="7"/>
  <c r="T401" i="7" s="1"/>
  <c r="S400" i="7"/>
  <c r="T400" i="7" s="1"/>
  <c r="S399" i="7"/>
  <c r="T399" i="7" s="1"/>
  <c r="S398" i="7"/>
  <c r="T398" i="7" s="1"/>
  <c r="S397" i="7"/>
  <c r="T397" i="7" s="1"/>
  <c r="S396" i="7"/>
  <c r="T396" i="7" s="1"/>
  <c r="S395" i="7"/>
  <c r="T395" i="7" s="1"/>
  <c r="S394" i="7"/>
  <c r="T394" i="7" s="1"/>
  <c r="S393" i="7"/>
  <c r="T393" i="7" s="1"/>
  <c r="S392" i="7"/>
  <c r="T392" i="7" s="1"/>
  <c r="S391" i="7"/>
  <c r="T391" i="7" s="1"/>
  <c r="S390" i="7"/>
  <c r="T390" i="7" s="1"/>
  <c r="S389" i="7"/>
  <c r="T389" i="7" s="1"/>
  <c r="S388" i="7"/>
  <c r="T388" i="7" s="1"/>
  <c r="S387" i="7"/>
  <c r="T387" i="7" s="1"/>
  <c r="S386" i="7"/>
  <c r="T386" i="7" s="1"/>
  <c r="S385" i="7"/>
  <c r="T385" i="7" s="1"/>
  <c r="S384" i="7"/>
  <c r="T384" i="7" s="1"/>
  <c r="S383" i="7"/>
  <c r="T383" i="7" s="1"/>
  <c r="S382" i="7"/>
  <c r="T382" i="7" s="1"/>
  <c r="S381" i="7"/>
  <c r="T381" i="7" s="1"/>
  <c r="S380" i="7"/>
  <c r="T380" i="7" s="1"/>
  <c r="S379" i="7"/>
  <c r="T379" i="7" s="1"/>
  <c r="S378" i="7"/>
  <c r="T378" i="7" s="1"/>
  <c r="S377" i="7"/>
  <c r="T377" i="7" s="1"/>
  <c r="S376" i="7"/>
  <c r="T376" i="7" s="1"/>
  <c r="S375" i="7"/>
  <c r="T375" i="7" s="1"/>
  <c r="S374" i="7"/>
  <c r="T374" i="7" s="1"/>
  <c r="S373" i="7"/>
  <c r="T373" i="7" s="1"/>
  <c r="S372" i="7"/>
  <c r="T372" i="7" s="1"/>
  <c r="S371" i="7"/>
  <c r="T371" i="7" s="1"/>
  <c r="S370" i="7"/>
  <c r="T370" i="7" s="1"/>
  <c r="S369" i="7"/>
  <c r="T369" i="7" s="1"/>
  <c r="S368" i="7"/>
  <c r="T368" i="7" s="1"/>
  <c r="S367" i="7"/>
  <c r="T367" i="7" s="1"/>
  <c r="S366" i="7"/>
  <c r="T366" i="7" s="1"/>
  <c r="S365" i="7"/>
  <c r="T365" i="7" s="1"/>
  <c r="S364" i="7"/>
  <c r="T364" i="7" s="1"/>
  <c r="S363" i="7"/>
  <c r="T363" i="7" s="1"/>
  <c r="S362" i="7"/>
  <c r="T362" i="7" s="1"/>
  <c r="S361" i="7"/>
  <c r="T361" i="7" s="1"/>
  <c r="S360" i="7"/>
  <c r="T360" i="7" s="1"/>
  <c r="S359" i="7"/>
  <c r="T359" i="7" s="1"/>
  <c r="S358" i="7"/>
  <c r="T358" i="7" s="1"/>
  <c r="S357" i="7"/>
  <c r="T357" i="7" s="1"/>
  <c r="S356" i="7"/>
  <c r="T356" i="7" s="1"/>
  <c r="S355" i="7"/>
  <c r="T355" i="7" s="1"/>
  <c r="S354" i="7"/>
  <c r="T354" i="7" s="1"/>
  <c r="S353" i="7"/>
  <c r="T353" i="7" s="1"/>
  <c r="S352" i="7"/>
  <c r="T352" i="7" s="1"/>
  <c r="S351" i="7"/>
  <c r="T351" i="7" s="1"/>
  <c r="S350" i="7"/>
  <c r="T350" i="7" s="1"/>
  <c r="S349" i="7"/>
  <c r="T349" i="7" s="1"/>
  <c r="S348" i="7"/>
  <c r="T348" i="7" s="1"/>
  <c r="S347" i="7"/>
  <c r="T347" i="7" s="1"/>
  <c r="S346" i="7"/>
  <c r="T346" i="7" s="1"/>
  <c r="S345" i="7"/>
  <c r="T345" i="7" s="1"/>
  <c r="S344" i="7"/>
  <c r="T344" i="7" s="1"/>
  <c r="S343" i="7"/>
  <c r="T343" i="7" s="1"/>
  <c r="S342" i="7"/>
  <c r="T342" i="7" s="1"/>
  <c r="S341" i="7"/>
  <c r="T341" i="7" s="1"/>
  <c r="S340" i="7"/>
  <c r="T340" i="7" s="1"/>
  <c r="S339" i="7"/>
  <c r="T339" i="7" s="1"/>
  <c r="S338" i="7"/>
  <c r="T338" i="7" s="1"/>
  <c r="S337" i="7"/>
  <c r="T337" i="7" s="1"/>
  <c r="S336" i="7"/>
  <c r="T336" i="7" s="1"/>
  <c r="S335" i="7"/>
  <c r="T335" i="7" s="1"/>
  <c r="S334" i="7"/>
  <c r="T334" i="7" s="1"/>
  <c r="S333" i="7"/>
  <c r="T333" i="7" s="1"/>
  <c r="S332" i="7"/>
  <c r="T332" i="7" s="1"/>
  <c r="S331" i="7"/>
  <c r="T331" i="7" s="1"/>
  <c r="S330" i="7"/>
  <c r="T330" i="7" s="1"/>
  <c r="S329" i="7"/>
  <c r="T329" i="7" s="1"/>
  <c r="S328" i="7"/>
  <c r="T328" i="7" s="1"/>
  <c r="S327" i="7"/>
  <c r="T327" i="7" s="1"/>
  <c r="S326" i="7"/>
  <c r="T326" i="7" s="1"/>
  <c r="S325" i="7"/>
  <c r="T325" i="7" s="1"/>
  <c r="S324" i="7"/>
  <c r="T324" i="7" s="1"/>
  <c r="S323" i="7"/>
  <c r="T323" i="7" s="1"/>
  <c r="S322" i="7"/>
  <c r="T322" i="7" s="1"/>
  <c r="S321" i="7"/>
  <c r="T321" i="7" s="1"/>
  <c r="S320" i="7"/>
  <c r="T320" i="7" s="1"/>
  <c r="S319" i="7"/>
  <c r="T319" i="7" s="1"/>
  <c r="S318" i="7"/>
  <c r="T318" i="7" s="1"/>
  <c r="S317" i="7"/>
  <c r="T317" i="7" s="1"/>
  <c r="S316" i="7"/>
  <c r="T316" i="7" s="1"/>
  <c r="S315" i="7"/>
  <c r="T315" i="7" s="1"/>
  <c r="S314" i="7"/>
  <c r="T314" i="7" s="1"/>
  <c r="S313" i="7"/>
  <c r="T313" i="7" s="1"/>
  <c r="S312" i="7"/>
  <c r="T312" i="7" s="1"/>
  <c r="S311" i="7"/>
  <c r="T311" i="7" s="1"/>
  <c r="S310" i="7"/>
  <c r="T310" i="7" s="1"/>
  <c r="S309" i="7"/>
  <c r="T309" i="7" s="1"/>
  <c r="S308" i="7"/>
  <c r="T308" i="7" s="1"/>
  <c r="S307" i="7"/>
  <c r="T307" i="7" s="1"/>
  <c r="S306" i="7"/>
  <c r="T306" i="7" s="1"/>
  <c r="S305" i="7"/>
  <c r="T305" i="7" s="1"/>
  <c r="S304" i="7"/>
  <c r="T304" i="7" s="1"/>
  <c r="S303" i="7"/>
  <c r="T303" i="7" s="1"/>
  <c r="S302" i="7"/>
  <c r="T302" i="7" s="1"/>
  <c r="S301" i="7"/>
  <c r="T301" i="7" s="1"/>
  <c r="S300" i="7"/>
  <c r="T300" i="7" s="1"/>
  <c r="S299" i="7"/>
  <c r="T299" i="7" s="1"/>
  <c r="S298" i="7"/>
  <c r="T298" i="7" s="1"/>
  <c r="S297" i="7"/>
  <c r="T297" i="7" s="1"/>
  <c r="S296" i="7"/>
  <c r="T296" i="7" s="1"/>
  <c r="S295" i="7"/>
  <c r="T295" i="7" s="1"/>
  <c r="S294" i="7"/>
  <c r="T294" i="7" s="1"/>
  <c r="S293" i="7"/>
  <c r="T293" i="7" s="1"/>
  <c r="S292" i="7"/>
  <c r="T292" i="7" s="1"/>
  <c r="S291" i="7"/>
  <c r="T291" i="7" s="1"/>
  <c r="S290" i="7"/>
  <c r="T290" i="7" s="1"/>
  <c r="S289" i="7"/>
  <c r="T289" i="7" s="1"/>
  <c r="S288" i="7"/>
  <c r="T288" i="7" s="1"/>
  <c r="S287" i="7"/>
  <c r="T287" i="7" s="1"/>
  <c r="S286" i="7"/>
  <c r="T286" i="7" s="1"/>
  <c r="S285" i="7"/>
  <c r="T285" i="7" s="1"/>
  <c r="S284" i="7"/>
  <c r="T284" i="7" s="1"/>
  <c r="S283" i="7"/>
  <c r="T283" i="7" s="1"/>
  <c r="S282" i="7"/>
  <c r="T282" i="7" s="1"/>
  <c r="S281" i="7"/>
  <c r="T281" i="7" s="1"/>
  <c r="S280" i="7"/>
  <c r="T280" i="7" s="1"/>
  <c r="S279" i="7"/>
  <c r="T279" i="7" s="1"/>
  <c r="S278" i="7"/>
  <c r="T278" i="7" s="1"/>
  <c r="S277" i="7"/>
  <c r="T277" i="7" s="1"/>
  <c r="S276" i="7"/>
  <c r="T276" i="7" s="1"/>
  <c r="S275" i="7"/>
  <c r="T275" i="7" s="1"/>
  <c r="S274" i="7"/>
  <c r="T274" i="7" s="1"/>
  <c r="S273" i="7"/>
  <c r="T273" i="7" s="1"/>
  <c r="S272" i="7"/>
  <c r="T272" i="7" s="1"/>
  <c r="S271" i="7"/>
  <c r="T271" i="7" s="1"/>
  <c r="S270" i="7"/>
  <c r="T270" i="7" s="1"/>
  <c r="S269" i="7"/>
  <c r="T269" i="7" s="1"/>
  <c r="S268" i="7"/>
  <c r="T268" i="7" s="1"/>
  <c r="S267" i="7"/>
  <c r="T267" i="7" s="1"/>
  <c r="S266" i="7"/>
  <c r="T266" i="7" s="1"/>
  <c r="S265" i="7"/>
  <c r="T265" i="7" s="1"/>
  <c r="S264" i="7"/>
  <c r="T264" i="7" s="1"/>
  <c r="S263" i="7"/>
  <c r="T263" i="7" s="1"/>
  <c r="S262" i="7"/>
  <c r="T262" i="7" s="1"/>
  <c r="S261" i="7"/>
  <c r="T261" i="7" s="1"/>
  <c r="S260" i="7"/>
  <c r="T260" i="7" s="1"/>
  <c r="S259" i="7"/>
  <c r="T259" i="7" s="1"/>
  <c r="S258" i="7"/>
  <c r="T258" i="7" s="1"/>
  <c r="S257" i="7"/>
  <c r="T257" i="7" s="1"/>
  <c r="S256" i="7"/>
  <c r="T256" i="7" s="1"/>
  <c r="S255" i="7"/>
  <c r="T255" i="7" s="1"/>
  <c r="S254" i="7"/>
  <c r="T254" i="7" s="1"/>
  <c r="S253" i="7"/>
  <c r="T253" i="7" s="1"/>
  <c r="S252" i="7"/>
  <c r="T252" i="7" s="1"/>
  <c r="S251" i="7"/>
  <c r="T251" i="7" s="1"/>
  <c r="S250" i="7"/>
  <c r="T250" i="7" s="1"/>
  <c r="S249" i="7"/>
  <c r="T249" i="7" s="1"/>
  <c r="S248" i="7"/>
  <c r="T248" i="7" s="1"/>
  <c r="S247" i="7"/>
  <c r="T247" i="7" s="1"/>
  <c r="S246" i="7"/>
  <c r="T246" i="7" s="1"/>
  <c r="S245" i="7"/>
  <c r="T245" i="7" s="1"/>
  <c r="S244" i="7"/>
  <c r="T244" i="7" s="1"/>
  <c r="S243" i="7"/>
  <c r="T243" i="7" s="1"/>
  <c r="S242" i="7"/>
  <c r="T242" i="7" s="1"/>
  <c r="S241" i="7"/>
  <c r="T241" i="7" s="1"/>
  <c r="S240" i="7"/>
  <c r="T240" i="7" s="1"/>
  <c r="S239" i="7"/>
  <c r="T239" i="7" s="1"/>
  <c r="S238" i="7"/>
  <c r="T238" i="7" s="1"/>
  <c r="S237" i="7"/>
  <c r="T237" i="7" s="1"/>
  <c r="S236" i="7"/>
  <c r="T236" i="7" s="1"/>
  <c r="S235" i="7"/>
  <c r="T235" i="7" s="1"/>
  <c r="S234" i="7"/>
  <c r="T234" i="7" s="1"/>
  <c r="S233" i="7"/>
  <c r="T233" i="7" s="1"/>
  <c r="S232" i="7"/>
  <c r="T232" i="7" s="1"/>
  <c r="S231" i="7"/>
  <c r="T231" i="7" s="1"/>
  <c r="S230" i="7"/>
  <c r="T230" i="7" s="1"/>
  <c r="S229" i="7"/>
  <c r="T229" i="7" s="1"/>
  <c r="S228" i="7"/>
  <c r="T228" i="7" s="1"/>
  <c r="S227" i="7"/>
  <c r="T227" i="7" s="1"/>
  <c r="S226" i="7"/>
  <c r="T226" i="7" s="1"/>
  <c r="S225" i="7"/>
  <c r="T225" i="7" s="1"/>
  <c r="S224" i="7"/>
  <c r="T224" i="7" s="1"/>
  <c r="S223" i="7"/>
  <c r="T223" i="7" s="1"/>
  <c r="S222" i="7"/>
  <c r="T222" i="7" s="1"/>
  <c r="S221" i="7"/>
  <c r="T221" i="7" s="1"/>
  <c r="S220" i="7"/>
  <c r="T220" i="7" s="1"/>
  <c r="S219" i="7"/>
  <c r="T219" i="7" s="1"/>
  <c r="S218" i="7"/>
  <c r="T218" i="7" s="1"/>
  <c r="S217" i="7"/>
  <c r="T217" i="7" s="1"/>
  <c r="S216" i="7"/>
  <c r="T216" i="7" s="1"/>
  <c r="S215" i="7"/>
  <c r="T215" i="7" s="1"/>
  <c r="S214" i="7"/>
  <c r="T214" i="7" s="1"/>
  <c r="S213" i="7"/>
  <c r="T213" i="7" s="1"/>
  <c r="S212" i="7"/>
  <c r="T212" i="7" s="1"/>
  <c r="S211" i="7"/>
  <c r="T211" i="7" s="1"/>
  <c r="S210" i="7"/>
  <c r="T210" i="7" s="1"/>
  <c r="S209" i="7"/>
  <c r="T209" i="7" s="1"/>
  <c r="S208" i="7"/>
  <c r="T208" i="7" s="1"/>
  <c r="S207" i="7"/>
  <c r="T207" i="7" s="1"/>
  <c r="S206" i="7"/>
  <c r="T206" i="7" s="1"/>
  <c r="S205" i="7"/>
  <c r="T205" i="7" s="1"/>
  <c r="S204" i="7"/>
  <c r="T204" i="7" s="1"/>
  <c r="S203" i="7"/>
  <c r="T203" i="7" s="1"/>
  <c r="S202" i="7"/>
  <c r="T202" i="7" s="1"/>
  <c r="S201" i="7"/>
  <c r="T201" i="7" s="1"/>
  <c r="S200" i="7"/>
  <c r="T200" i="7" s="1"/>
  <c r="S199" i="7"/>
  <c r="T199" i="7" s="1"/>
  <c r="S198" i="7"/>
  <c r="T198" i="7" s="1"/>
  <c r="S197" i="7"/>
  <c r="T197" i="7" s="1"/>
  <c r="S196" i="7"/>
  <c r="T196" i="7" s="1"/>
  <c r="S195" i="7"/>
  <c r="T195" i="7" s="1"/>
  <c r="S194" i="7"/>
  <c r="T194" i="7" s="1"/>
  <c r="S193" i="7"/>
  <c r="T193" i="7" s="1"/>
  <c r="S192" i="7"/>
  <c r="T192" i="7" s="1"/>
  <c r="S191" i="7"/>
  <c r="T191" i="7" s="1"/>
  <c r="S190" i="7"/>
  <c r="T190" i="7" s="1"/>
  <c r="S189" i="7"/>
  <c r="T189" i="7" s="1"/>
  <c r="S188" i="7"/>
  <c r="T188" i="7" s="1"/>
  <c r="S187" i="7"/>
  <c r="T187" i="7" s="1"/>
  <c r="S186" i="7"/>
  <c r="T186" i="7" s="1"/>
  <c r="S185" i="7"/>
  <c r="T185" i="7" s="1"/>
  <c r="S184" i="7"/>
  <c r="T184" i="7" s="1"/>
  <c r="S183" i="7"/>
  <c r="T183" i="7" s="1"/>
  <c r="S182" i="7"/>
  <c r="T182" i="7" s="1"/>
  <c r="S181" i="7"/>
  <c r="T181" i="7" s="1"/>
  <c r="S180" i="7"/>
  <c r="T180" i="7" s="1"/>
  <c r="S179" i="7"/>
  <c r="T179" i="7" s="1"/>
  <c r="S178" i="7"/>
  <c r="T178" i="7" s="1"/>
  <c r="S177" i="7"/>
  <c r="T177" i="7" s="1"/>
  <c r="S176" i="7"/>
  <c r="T176" i="7" s="1"/>
  <c r="S175" i="7"/>
  <c r="T175" i="7" s="1"/>
  <c r="S174" i="7"/>
  <c r="T174" i="7" s="1"/>
  <c r="S173" i="7"/>
  <c r="T173" i="7" s="1"/>
  <c r="S172" i="7"/>
  <c r="T172" i="7" s="1"/>
  <c r="S171" i="7"/>
  <c r="T171" i="7" s="1"/>
  <c r="S170" i="7"/>
  <c r="T170" i="7" s="1"/>
  <c r="S169" i="7"/>
  <c r="T169" i="7" s="1"/>
  <c r="S168" i="7"/>
  <c r="T168" i="7" s="1"/>
  <c r="S167" i="7"/>
  <c r="T167" i="7" s="1"/>
  <c r="S166" i="7"/>
  <c r="T166" i="7" s="1"/>
  <c r="S165" i="7"/>
  <c r="T165" i="7" s="1"/>
  <c r="S164" i="7"/>
  <c r="T164" i="7" s="1"/>
  <c r="S163" i="7"/>
  <c r="T163" i="7" s="1"/>
  <c r="S162" i="7"/>
  <c r="T162" i="7" s="1"/>
  <c r="S161" i="7"/>
  <c r="T161" i="7" s="1"/>
  <c r="S160" i="7"/>
  <c r="T160" i="7" s="1"/>
  <c r="S159" i="7"/>
  <c r="T159" i="7" s="1"/>
  <c r="S158" i="7"/>
  <c r="T158" i="7" s="1"/>
  <c r="S157" i="7"/>
  <c r="T157" i="7" s="1"/>
  <c r="S156" i="7"/>
  <c r="T156" i="7" s="1"/>
  <c r="S155" i="7"/>
  <c r="T155" i="7" s="1"/>
  <c r="S154" i="7"/>
  <c r="T154" i="7" s="1"/>
  <c r="S153" i="7"/>
  <c r="T153" i="7" s="1"/>
  <c r="S152" i="7"/>
  <c r="T152" i="7" s="1"/>
  <c r="S151" i="7"/>
  <c r="T151" i="7" s="1"/>
  <c r="S150" i="7"/>
  <c r="T150" i="7" s="1"/>
  <c r="S149" i="7"/>
  <c r="T149" i="7" s="1"/>
  <c r="S148" i="7"/>
  <c r="T148" i="7" s="1"/>
  <c r="S147" i="7"/>
  <c r="T147" i="7" s="1"/>
  <c r="S146" i="7"/>
  <c r="T146" i="7" s="1"/>
  <c r="S145" i="7"/>
  <c r="T145" i="7" s="1"/>
  <c r="S144" i="7"/>
  <c r="T144" i="7" s="1"/>
  <c r="S143" i="7"/>
  <c r="T143" i="7" s="1"/>
  <c r="S142" i="7"/>
  <c r="T142" i="7" s="1"/>
  <c r="S141" i="7"/>
  <c r="T141" i="7" s="1"/>
  <c r="S140" i="7"/>
  <c r="T140" i="7" s="1"/>
  <c r="S139" i="7"/>
  <c r="T139" i="7" s="1"/>
  <c r="S138" i="7"/>
  <c r="T138" i="7" s="1"/>
  <c r="S137" i="7"/>
  <c r="T137" i="7" s="1"/>
  <c r="S136" i="7"/>
  <c r="T136" i="7" s="1"/>
  <c r="S135" i="7"/>
  <c r="T135" i="7" s="1"/>
  <c r="S134" i="7"/>
  <c r="T134" i="7" s="1"/>
  <c r="S133" i="7"/>
  <c r="T133" i="7" s="1"/>
  <c r="S132" i="7"/>
  <c r="T132" i="7" s="1"/>
  <c r="S131" i="7"/>
  <c r="T131" i="7" s="1"/>
  <c r="S130" i="7"/>
  <c r="T130" i="7" s="1"/>
  <c r="S129" i="7"/>
  <c r="T129" i="7" s="1"/>
  <c r="S128" i="7"/>
  <c r="T128" i="7" s="1"/>
  <c r="S127" i="7"/>
  <c r="T127" i="7" s="1"/>
  <c r="S126" i="7"/>
  <c r="T126" i="7" s="1"/>
  <c r="S125" i="7"/>
  <c r="T125" i="7" s="1"/>
  <c r="S124" i="7"/>
  <c r="T124" i="7" s="1"/>
  <c r="S123" i="7"/>
  <c r="T123" i="7" s="1"/>
  <c r="S122" i="7"/>
  <c r="T122" i="7" s="1"/>
  <c r="S121" i="7"/>
  <c r="T121" i="7" s="1"/>
  <c r="S120" i="7"/>
  <c r="T120" i="7" s="1"/>
  <c r="S119" i="7"/>
  <c r="T119" i="7" s="1"/>
  <c r="S118" i="7"/>
  <c r="T118" i="7" s="1"/>
  <c r="S117" i="7"/>
  <c r="T117" i="7" s="1"/>
  <c r="S116" i="7"/>
  <c r="T116" i="7" s="1"/>
  <c r="S115" i="7"/>
  <c r="T115" i="7" s="1"/>
  <c r="S114" i="7"/>
  <c r="T114" i="7" s="1"/>
  <c r="S113" i="7"/>
  <c r="T113" i="7" s="1"/>
  <c r="S112" i="7"/>
  <c r="T112" i="7" s="1"/>
  <c r="S111" i="7"/>
  <c r="T111" i="7" s="1"/>
  <c r="S110" i="7"/>
  <c r="T110" i="7" s="1"/>
  <c r="S109" i="7"/>
  <c r="T109" i="7" s="1"/>
  <c r="S108" i="7"/>
  <c r="T108" i="7" s="1"/>
  <c r="S107" i="7"/>
  <c r="T107" i="7" s="1"/>
  <c r="S106" i="7"/>
  <c r="T106" i="7" s="1"/>
  <c r="S105" i="7"/>
  <c r="T105" i="7" s="1"/>
  <c r="S104" i="7"/>
  <c r="T104" i="7" s="1"/>
  <c r="S103" i="7"/>
  <c r="T103" i="7" s="1"/>
  <c r="S102" i="7"/>
  <c r="T102" i="7" s="1"/>
  <c r="S101" i="7"/>
  <c r="T101" i="7" s="1"/>
  <c r="S100" i="7"/>
  <c r="T100" i="7" s="1"/>
  <c r="S99" i="7"/>
  <c r="T99" i="7" s="1"/>
  <c r="S98" i="7"/>
  <c r="T98" i="7" s="1"/>
  <c r="S97" i="7"/>
  <c r="T97" i="7" s="1"/>
  <c r="S96" i="7"/>
  <c r="T96" i="7" s="1"/>
  <c r="S95" i="7"/>
  <c r="T95" i="7" s="1"/>
  <c r="S94" i="7"/>
  <c r="T94" i="7" s="1"/>
  <c r="S93" i="7"/>
  <c r="T93" i="7" s="1"/>
  <c r="S92" i="7"/>
  <c r="T92" i="7" s="1"/>
  <c r="S91" i="7"/>
  <c r="T91" i="7" s="1"/>
  <c r="S90" i="7"/>
  <c r="T90" i="7" s="1"/>
  <c r="S89" i="7"/>
  <c r="T89" i="7" s="1"/>
  <c r="S88" i="7"/>
  <c r="T88" i="7" s="1"/>
  <c r="S87" i="7"/>
  <c r="T87" i="7" s="1"/>
  <c r="S86" i="7"/>
  <c r="T86" i="7" s="1"/>
  <c r="S85" i="7"/>
  <c r="T85" i="7" s="1"/>
  <c r="S84" i="7"/>
  <c r="T84" i="7" s="1"/>
  <c r="S83" i="7"/>
  <c r="T83" i="7" s="1"/>
  <c r="S82" i="7"/>
  <c r="T82" i="7" s="1"/>
  <c r="S81" i="7"/>
  <c r="T81" i="7" s="1"/>
  <c r="S80" i="7"/>
  <c r="T80" i="7" s="1"/>
  <c r="S79" i="7"/>
  <c r="T79" i="7" s="1"/>
  <c r="S78" i="7"/>
  <c r="T78" i="7" s="1"/>
  <c r="S77" i="7"/>
  <c r="T77" i="7" s="1"/>
  <c r="S76" i="7"/>
  <c r="T76" i="7" s="1"/>
  <c r="S75" i="7"/>
  <c r="T75" i="7" s="1"/>
  <c r="S74" i="7"/>
  <c r="T74" i="7" s="1"/>
  <c r="S73" i="7"/>
  <c r="T73" i="7" s="1"/>
  <c r="S72" i="7"/>
  <c r="T72" i="7" s="1"/>
  <c r="S71" i="7"/>
  <c r="T71" i="7" s="1"/>
  <c r="S70" i="7"/>
  <c r="T70" i="7" s="1"/>
  <c r="S69" i="7"/>
  <c r="T69" i="7" s="1"/>
  <c r="S68" i="7"/>
  <c r="T68" i="7" s="1"/>
  <c r="S67" i="7"/>
  <c r="T67" i="7" s="1"/>
  <c r="S66" i="7"/>
  <c r="T66" i="7" s="1"/>
  <c r="S65" i="7"/>
  <c r="T65" i="7" s="1"/>
  <c r="S64" i="7"/>
  <c r="T64" i="7" s="1"/>
  <c r="S63" i="7"/>
  <c r="T63" i="7" s="1"/>
  <c r="S62" i="7"/>
  <c r="T62" i="7" s="1"/>
  <c r="S61" i="7"/>
  <c r="T61" i="7" s="1"/>
  <c r="S60" i="7"/>
  <c r="T60" i="7" s="1"/>
  <c r="S59" i="7"/>
  <c r="T59" i="7" s="1"/>
  <c r="S58" i="7"/>
  <c r="T58" i="7" s="1"/>
  <c r="S57" i="7"/>
  <c r="T57" i="7" s="1"/>
  <c r="S56" i="7"/>
  <c r="T56" i="7" s="1"/>
  <c r="S55" i="7"/>
  <c r="T55" i="7" s="1"/>
  <c r="S54" i="7"/>
  <c r="T54" i="7" s="1"/>
  <c r="S53" i="7"/>
  <c r="T53" i="7" s="1"/>
  <c r="S52" i="7"/>
  <c r="T52" i="7" s="1"/>
  <c r="S51" i="7"/>
  <c r="T51" i="7" s="1"/>
  <c r="S50" i="7"/>
  <c r="T50" i="7" s="1"/>
  <c r="S49" i="7"/>
  <c r="T49" i="7" s="1"/>
  <c r="S48" i="7"/>
  <c r="T48" i="7" s="1"/>
  <c r="S47" i="7"/>
  <c r="T47" i="7" s="1"/>
  <c r="S46" i="7"/>
  <c r="T46" i="7" s="1"/>
  <c r="S45" i="7"/>
  <c r="T45" i="7" s="1"/>
  <c r="S44" i="7"/>
  <c r="T44" i="7" s="1"/>
  <c r="S43" i="7"/>
  <c r="T43" i="7" s="1"/>
  <c r="S42" i="7"/>
  <c r="T42" i="7" s="1"/>
  <c r="S41" i="7"/>
  <c r="T41" i="7" s="1"/>
  <c r="S40" i="7"/>
  <c r="T40" i="7" s="1"/>
  <c r="S39" i="7"/>
  <c r="T39" i="7" s="1"/>
  <c r="S38" i="7"/>
  <c r="T38" i="7" s="1"/>
  <c r="S37" i="7"/>
  <c r="T37" i="7" s="1"/>
  <c r="S36" i="7"/>
  <c r="T36" i="7" s="1"/>
  <c r="S35" i="7"/>
  <c r="T35" i="7" s="1"/>
  <c r="S34" i="7"/>
  <c r="T34" i="7" s="1"/>
  <c r="S33" i="7"/>
  <c r="T33" i="7" s="1"/>
  <c r="S32" i="7"/>
  <c r="T32" i="7" s="1"/>
  <c r="S31" i="7"/>
  <c r="T31" i="7" s="1"/>
  <c r="S30" i="7"/>
  <c r="T30" i="7" s="1"/>
  <c r="S29" i="7"/>
  <c r="T29" i="7" s="1"/>
  <c r="S28" i="7"/>
  <c r="T28" i="7" s="1"/>
  <c r="S27" i="7"/>
  <c r="T27" i="7" s="1"/>
  <c r="S26" i="7"/>
  <c r="T26" i="7" s="1"/>
  <c r="S25" i="7"/>
  <c r="T25" i="7" s="1"/>
  <c r="S24" i="7"/>
  <c r="T24" i="7" s="1"/>
  <c r="S23" i="7"/>
  <c r="T23" i="7" s="1"/>
  <c r="S22" i="7"/>
  <c r="T22" i="7" s="1"/>
  <c r="S21" i="7"/>
  <c r="T21" i="7" s="1"/>
  <c r="S20" i="7"/>
  <c r="T20" i="7" s="1"/>
  <c r="S19" i="7"/>
  <c r="T19" i="7" s="1"/>
  <c r="S18" i="7"/>
  <c r="T18" i="7" s="1"/>
  <c r="S17" i="7"/>
  <c r="T17" i="7" s="1"/>
  <c r="F5" i="7" l="1"/>
  <c r="F4" i="7"/>
  <c r="F3" i="7" l="1"/>
  <c r="S18" i="1"/>
  <c r="S15" i="1" l="1"/>
  <c r="S16" i="1"/>
  <c r="S17" i="1"/>
  <c r="S19" i="1"/>
  <c r="S20" i="1"/>
  <c r="S21" i="1"/>
  <c r="S22" i="1"/>
  <c r="S23" i="1"/>
  <c r="S24" i="1"/>
  <c r="S25" i="1"/>
  <c r="S26" i="1"/>
  <c r="S27" i="1"/>
  <c r="S28" i="1"/>
  <c r="S29" i="1"/>
  <c r="S30" i="1"/>
  <c r="S31" i="1"/>
  <c r="S32" i="1"/>
  <c r="S33" i="1"/>
  <c r="S34" i="1"/>
  <c r="S35" i="1"/>
  <c r="S36" i="1"/>
  <c r="S37" i="1"/>
  <c r="S38" i="1"/>
  <c r="S39" i="1"/>
  <c r="S40" i="1"/>
  <c r="S41" i="1"/>
  <c r="S42" i="1"/>
  <c r="S43" i="1"/>
  <c r="S44" i="1"/>
  <c r="S45" i="1"/>
  <c r="S46" i="1"/>
  <c r="S47" i="1"/>
  <c r="S48" i="1"/>
  <c r="S49" i="1"/>
  <c r="S50" i="1"/>
  <c r="S51" i="1"/>
  <c r="S52" i="1"/>
  <c r="S53" i="1"/>
  <c r="S54" i="1"/>
  <c r="S55" i="1"/>
  <c r="S56" i="1"/>
  <c r="S57" i="1"/>
  <c r="S58" i="1"/>
  <c r="S59" i="1"/>
  <c r="S60" i="1"/>
  <c r="S61" i="1"/>
  <c r="S62" i="1"/>
  <c r="S63" i="1"/>
  <c r="S64" i="1"/>
  <c r="S65" i="1"/>
  <c r="S66" i="1"/>
  <c r="S67" i="1"/>
  <c r="S68" i="1"/>
  <c r="S69" i="1"/>
  <c r="S70" i="1"/>
  <c r="S71" i="1"/>
  <c r="S72" i="1"/>
  <c r="S73" i="1"/>
  <c r="S74" i="1"/>
  <c r="S75" i="1"/>
  <c r="S76" i="1"/>
  <c r="S77" i="1"/>
  <c r="S78" i="1"/>
  <c r="S79" i="1"/>
  <c r="S80" i="1"/>
  <c r="S81" i="1"/>
  <c r="S82" i="1"/>
  <c r="S83" i="1"/>
  <c r="S84" i="1"/>
  <c r="S85" i="1"/>
  <c r="S86" i="1"/>
  <c r="S87" i="1"/>
  <c r="S88" i="1"/>
  <c r="S89" i="1"/>
  <c r="S90" i="1"/>
  <c r="S91" i="1"/>
  <c r="S92" i="1"/>
  <c r="S93" i="1"/>
  <c r="S94" i="1"/>
  <c r="S95" i="1"/>
  <c r="S96" i="1"/>
  <c r="S97" i="1"/>
  <c r="S98" i="1"/>
  <c r="S99" i="1"/>
  <c r="S100" i="1"/>
  <c r="S101" i="1"/>
  <c r="S102" i="1"/>
  <c r="S103" i="1"/>
  <c r="S104" i="1"/>
  <c r="S105" i="1"/>
  <c r="S106" i="1"/>
  <c r="S107" i="1"/>
  <c r="S108" i="1"/>
  <c r="S109" i="1"/>
  <c r="S110" i="1"/>
  <c r="S111" i="1"/>
  <c r="S112" i="1"/>
  <c r="S113" i="1"/>
  <c r="S114" i="1"/>
  <c r="S115" i="1"/>
  <c r="S116" i="1"/>
  <c r="S117" i="1"/>
  <c r="S118" i="1"/>
  <c r="S119" i="1"/>
  <c r="S120" i="1"/>
  <c r="S121" i="1"/>
  <c r="S122" i="1"/>
  <c r="S123" i="1"/>
  <c r="S124" i="1"/>
  <c r="S125" i="1"/>
  <c r="S126" i="1"/>
  <c r="S127" i="1"/>
  <c r="S128" i="1"/>
  <c r="S129" i="1"/>
  <c r="S130" i="1"/>
  <c r="S131" i="1"/>
  <c r="S132" i="1"/>
  <c r="S133" i="1"/>
  <c r="S134" i="1"/>
  <c r="S135" i="1"/>
  <c r="S136" i="1"/>
  <c r="S137" i="1"/>
  <c r="S138" i="1"/>
  <c r="S139" i="1"/>
  <c r="S140" i="1"/>
  <c r="S141" i="1"/>
  <c r="S142" i="1"/>
  <c r="S143" i="1"/>
  <c r="S144" i="1"/>
  <c r="S145" i="1"/>
  <c r="S146" i="1"/>
  <c r="S147" i="1"/>
  <c r="S148" i="1"/>
  <c r="S149" i="1"/>
  <c r="S150" i="1"/>
  <c r="S151" i="1"/>
  <c r="S152" i="1"/>
  <c r="S153" i="1"/>
  <c r="S154" i="1"/>
  <c r="S155" i="1"/>
  <c r="S156" i="1"/>
  <c r="S157" i="1"/>
  <c r="S158" i="1"/>
  <c r="S159" i="1"/>
  <c r="S160" i="1"/>
  <c r="S161" i="1"/>
  <c r="S162" i="1"/>
  <c r="S163" i="1"/>
  <c r="S164" i="1"/>
  <c r="S165" i="1"/>
  <c r="S166" i="1"/>
  <c r="S167" i="1"/>
  <c r="S168" i="1"/>
  <c r="S169" i="1"/>
  <c r="S170" i="1"/>
  <c r="S171" i="1"/>
  <c r="S172" i="1"/>
  <c r="S173" i="1"/>
  <c r="S174" i="1"/>
  <c r="S175" i="1"/>
  <c r="S176" i="1"/>
  <c r="S177" i="1"/>
  <c r="S178" i="1"/>
  <c r="S179" i="1"/>
  <c r="S180" i="1"/>
  <c r="S181" i="1"/>
  <c r="S182" i="1"/>
  <c r="S183" i="1"/>
  <c r="S184" i="1"/>
  <c r="S185" i="1"/>
  <c r="S186" i="1"/>
  <c r="S187" i="1"/>
  <c r="S188" i="1"/>
  <c r="S189" i="1"/>
  <c r="S190" i="1"/>
  <c r="S191" i="1"/>
  <c r="S192" i="1"/>
  <c r="S193" i="1"/>
  <c r="S194" i="1"/>
  <c r="S195" i="1"/>
  <c r="S196" i="1"/>
  <c r="S197" i="1"/>
  <c r="S198" i="1"/>
  <c r="S199" i="1"/>
  <c r="S200" i="1"/>
  <c r="S201" i="1"/>
  <c r="S202" i="1"/>
  <c r="S203" i="1"/>
  <c r="S204" i="1"/>
  <c r="S205" i="1"/>
  <c r="S206" i="1"/>
  <c r="S207" i="1"/>
  <c r="S208" i="1"/>
  <c r="S209" i="1"/>
  <c r="S210" i="1"/>
  <c r="S211" i="1"/>
  <c r="S212" i="1"/>
  <c r="S213" i="1"/>
  <c r="S214" i="1"/>
  <c r="S215" i="1"/>
  <c r="S216" i="1"/>
  <c r="S217" i="1"/>
  <c r="S218" i="1"/>
  <c r="S219" i="1"/>
  <c r="S220" i="1"/>
  <c r="S221" i="1"/>
  <c r="S222" i="1"/>
  <c r="S223" i="1"/>
  <c r="S224" i="1"/>
  <c r="S225" i="1"/>
  <c r="S226" i="1"/>
  <c r="S227" i="1"/>
  <c r="S228" i="1"/>
  <c r="S229" i="1"/>
  <c r="S230" i="1"/>
  <c r="S231" i="1"/>
  <c r="S232" i="1"/>
  <c r="S233" i="1"/>
  <c r="S234" i="1"/>
  <c r="S235" i="1"/>
  <c r="S236" i="1"/>
  <c r="S237" i="1"/>
  <c r="S238" i="1"/>
  <c r="S239" i="1"/>
  <c r="S240" i="1"/>
  <c r="S241" i="1"/>
  <c r="S242" i="1"/>
  <c r="S243" i="1"/>
  <c r="S244" i="1"/>
  <c r="S245" i="1"/>
  <c r="S246" i="1"/>
  <c r="S247" i="1"/>
  <c r="S248" i="1"/>
  <c r="S249" i="1"/>
  <c r="S250" i="1"/>
  <c r="S251" i="1"/>
  <c r="S252" i="1"/>
  <c r="S253" i="1"/>
  <c r="S254" i="1"/>
  <c r="S255" i="1"/>
  <c r="S256" i="1"/>
  <c r="S257" i="1"/>
  <c r="S258" i="1"/>
  <c r="S259" i="1"/>
  <c r="S260" i="1"/>
  <c r="S261" i="1"/>
  <c r="S262" i="1"/>
  <c r="S263" i="1"/>
  <c r="S264" i="1"/>
  <c r="S265" i="1"/>
  <c r="S266" i="1"/>
  <c r="S267" i="1"/>
  <c r="S268" i="1"/>
  <c r="S269" i="1"/>
  <c r="S270" i="1"/>
  <c r="S271" i="1"/>
  <c r="S272" i="1"/>
  <c r="S273" i="1"/>
  <c r="S274" i="1"/>
  <c r="S275" i="1"/>
  <c r="S276" i="1"/>
  <c r="S277" i="1"/>
  <c r="S278" i="1"/>
  <c r="S279" i="1"/>
  <c r="S280" i="1"/>
  <c r="S281" i="1"/>
  <c r="S282" i="1"/>
  <c r="S283" i="1"/>
  <c r="S284" i="1"/>
  <c r="S285" i="1"/>
  <c r="S286" i="1"/>
  <c r="S287" i="1"/>
  <c r="S288" i="1"/>
  <c r="S289" i="1"/>
  <c r="S290" i="1"/>
  <c r="S291" i="1"/>
  <c r="S292" i="1"/>
  <c r="S293" i="1"/>
  <c r="S294" i="1"/>
  <c r="S295" i="1"/>
  <c r="S296" i="1"/>
  <c r="S297" i="1"/>
  <c r="S298" i="1"/>
  <c r="S299" i="1"/>
  <c r="S300" i="1"/>
  <c r="S301" i="1"/>
  <c r="S302" i="1"/>
  <c r="S303" i="1"/>
  <c r="S304" i="1"/>
  <c r="S305" i="1"/>
  <c r="S306" i="1"/>
  <c r="S307" i="1"/>
  <c r="S308" i="1"/>
  <c r="S309" i="1"/>
  <c r="S310" i="1"/>
  <c r="S311" i="1"/>
  <c r="S312" i="1"/>
  <c r="S313" i="1"/>
  <c r="S314" i="1"/>
  <c r="S315" i="1"/>
  <c r="S316" i="1"/>
  <c r="S317" i="1"/>
  <c r="S318" i="1"/>
  <c r="S319" i="1"/>
  <c r="S320" i="1"/>
  <c r="S321" i="1"/>
  <c r="S322" i="1"/>
  <c r="S323" i="1"/>
  <c r="S324" i="1"/>
  <c r="S325" i="1"/>
  <c r="S326" i="1"/>
  <c r="S327" i="1"/>
  <c r="S328" i="1"/>
  <c r="S329" i="1"/>
  <c r="S330" i="1"/>
  <c r="S331" i="1"/>
  <c r="S332" i="1"/>
  <c r="S333" i="1"/>
  <c r="S334" i="1"/>
  <c r="S335" i="1"/>
  <c r="S336" i="1"/>
  <c r="S337" i="1"/>
  <c r="S338" i="1"/>
  <c r="S339" i="1"/>
  <c r="S340" i="1"/>
  <c r="S341" i="1"/>
  <c r="S342" i="1"/>
  <c r="S343" i="1"/>
  <c r="S344" i="1"/>
  <c r="S345" i="1"/>
  <c r="S346" i="1"/>
  <c r="S347" i="1"/>
  <c r="S348" i="1"/>
  <c r="S349" i="1"/>
  <c r="S350" i="1"/>
  <c r="S351" i="1"/>
  <c r="S352" i="1"/>
  <c r="S353" i="1"/>
  <c r="S354" i="1"/>
  <c r="S355" i="1"/>
  <c r="S356" i="1"/>
  <c r="S357" i="1"/>
  <c r="S358" i="1"/>
  <c r="S359" i="1"/>
  <c r="S360" i="1"/>
  <c r="S361" i="1"/>
  <c r="S362" i="1"/>
  <c r="S363" i="1"/>
  <c r="S364" i="1"/>
  <c r="S365" i="1"/>
  <c r="S366" i="1"/>
  <c r="S367" i="1"/>
  <c r="S368" i="1"/>
  <c r="S369" i="1"/>
  <c r="S370" i="1"/>
  <c r="S371" i="1"/>
  <c r="S372" i="1"/>
  <c r="S373" i="1"/>
  <c r="S374" i="1"/>
  <c r="S375" i="1"/>
  <c r="S376" i="1"/>
  <c r="S377" i="1"/>
  <c r="S378" i="1"/>
  <c r="S379" i="1"/>
  <c r="S380" i="1"/>
  <c r="S381" i="1"/>
  <c r="S382" i="1"/>
  <c r="S383" i="1"/>
  <c r="S384" i="1"/>
  <c r="S385" i="1"/>
  <c r="S386" i="1"/>
  <c r="S387" i="1"/>
  <c r="S388" i="1"/>
  <c r="S389" i="1"/>
  <c r="S390" i="1"/>
  <c r="S391" i="1"/>
  <c r="S392" i="1"/>
  <c r="S393" i="1"/>
  <c r="S394" i="1"/>
  <c r="S395" i="1"/>
  <c r="S396" i="1"/>
  <c r="S397" i="1"/>
  <c r="S398" i="1"/>
  <c r="S399" i="1"/>
  <c r="S400" i="1"/>
  <c r="S401" i="1"/>
  <c r="S402" i="1"/>
  <c r="S403" i="1"/>
  <c r="S404" i="1"/>
  <c r="S405" i="1"/>
  <c r="S406" i="1"/>
  <c r="S407" i="1"/>
  <c r="S408" i="1"/>
  <c r="S409" i="1"/>
  <c r="S410" i="1"/>
  <c r="S411" i="1"/>
  <c r="S412" i="1"/>
  <c r="S413" i="1"/>
  <c r="S414" i="1"/>
  <c r="S415" i="1"/>
  <c r="S416" i="1"/>
  <c r="S417" i="1"/>
  <c r="S418" i="1"/>
  <c r="S419" i="1"/>
  <c r="S420" i="1"/>
  <c r="S421" i="1"/>
  <c r="S422" i="1"/>
  <c r="S423" i="1"/>
  <c r="S424" i="1"/>
  <c r="S425" i="1"/>
  <c r="S426" i="1"/>
  <c r="S427" i="1"/>
  <c r="S428" i="1"/>
  <c r="S429" i="1"/>
  <c r="S430" i="1"/>
  <c r="S431" i="1"/>
  <c r="S432" i="1"/>
  <c r="S433" i="1"/>
  <c r="S434" i="1"/>
  <c r="S435" i="1"/>
  <c r="S436" i="1"/>
  <c r="S437" i="1"/>
  <c r="S438" i="1"/>
  <c r="S439" i="1"/>
  <c r="S440" i="1"/>
  <c r="S441" i="1"/>
  <c r="S442" i="1"/>
  <c r="S443" i="1"/>
  <c r="S444" i="1"/>
  <c r="S445" i="1"/>
  <c r="S446" i="1"/>
  <c r="S447" i="1"/>
  <c r="S448" i="1"/>
  <c r="S449" i="1"/>
  <c r="S450" i="1"/>
  <c r="S451" i="1"/>
  <c r="S452" i="1"/>
  <c r="S453" i="1"/>
  <c r="S454" i="1"/>
  <c r="S455" i="1"/>
  <c r="S456" i="1"/>
  <c r="S457" i="1"/>
  <c r="S458" i="1"/>
  <c r="S459" i="1"/>
  <c r="S460" i="1"/>
  <c r="S461" i="1"/>
  <c r="S462" i="1"/>
  <c r="S463" i="1"/>
  <c r="S464" i="1"/>
  <c r="S465" i="1"/>
  <c r="S466" i="1"/>
  <c r="S467" i="1"/>
  <c r="S468" i="1"/>
  <c r="S469" i="1"/>
  <c r="S470" i="1"/>
  <c r="S471" i="1"/>
  <c r="S472" i="1"/>
  <c r="S473" i="1"/>
  <c r="S474" i="1"/>
  <c r="S475" i="1"/>
  <c r="S476" i="1"/>
  <c r="S477" i="1"/>
  <c r="S478" i="1"/>
  <c r="S479" i="1"/>
  <c r="S480" i="1"/>
  <c r="S481" i="1"/>
  <c r="S482" i="1"/>
  <c r="S483" i="1"/>
  <c r="S484" i="1"/>
  <c r="S485" i="1"/>
  <c r="S486" i="1"/>
  <c r="S487" i="1"/>
  <c r="S488" i="1"/>
  <c r="S489" i="1"/>
  <c r="S490" i="1"/>
  <c r="S491" i="1"/>
  <c r="S492" i="1"/>
  <c r="S493" i="1"/>
  <c r="S494" i="1"/>
  <c r="S495" i="1"/>
  <c r="S496" i="1"/>
  <c r="S497" i="1"/>
  <c r="S498" i="1"/>
  <c r="S499" i="1"/>
  <c r="S500" i="1"/>
  <c r="S501" i="1"/>
  <c r="S502" i="1"/>
  <c r="S503" i="1"/>
  <c r="S504" i="1"/>
  <c r="S505" i="1"/>
  <c r="S506" i="1"/>
  <c r="S507" i="1"/>
  <c r="S508" i="1"/>
  <c r="S509" i="1"/>
  <c r="S510" i="1"/>
  <c r="S511" i="1"/>
  <c r="S512" i="1"/>
  <c r="S513" i="1"/>
  <c r="S514" i="1"/>
  <c r="S515" i="1"/>
  <c r="S516" i="1"/>
  <c r="S517" i="1"/>
  <c r="S518" i="1"/>
  <c r="S519" i="1"/>
  <c r="S520" i="1"/>
  <c r="S521" i="1"/>
  <c r="S522" i="1"/>
  <c r="S523" i="1"/>
  <c r="S524" i="1"/>
  <c r="S525" i="1"/>
  <c r="S526" i="1"/>
  <c r="S527" i="1"/>
  <c r="S528" i="1"/>
  <c r="S529" i="1"/>
  <c r="S530" i="1"/>
  <c r="S531" i="1"/>
  <c r="S532" i="1"/>
  <c r="S533" i="1"/>
  <c r="S534" i="1"/>
  <c r="S535" i="1"/>
  <c r="S536" i="1"/>
  <c r="S537" i="1"/>
  <c r="S538" i="1"/>
  <c r="S539" i="1"/>
  <c r="S540" i="1"/>
  <c r="S541" i="1"/>
  <c r="S542" i="1"/>
  <c r="S543" i="1"/>
  <c r="S544" i="1"/>
  <c r="S545" i="1"/>
  <c r="S546" i="1"/>
  <c r="S547" i="1"/>
  <c r="S548" i="1"/>
  <c r="S549" i="1"/>
  <c r="S550" i="1"/>
  <c r="S551" i="1"/>
  <c r="S552" i="1"/>
  <c r="S553" i="1"/>
  <c r="S554" i="1"/>
  <c r="S555" i="1"/>
  <c r="S556" i="1"/>
  <c r="S557" i="1"/>
  <c r="S558" i="1"/>
  <c r="S559" i="1"/>
  <c r="S560" i="1"/>
  <c r="S561" i="1"/>
  <c r="S562" i="1"/>
  <c r="S563" i="1"/>
  <c r="S564" i="1"/>
  <c r="S565" i="1"/>
  <c r="S566" i="1"/>
  <c r="S567" i="1"/>
  <c r="S568" i="1"/>
  <c r="S569" i="1"/>
  <c r="S570" i="1"/>
  <c r="S571" i="1"/>
  <c r="S572" i="1"/>
  <c r="S573" i="1"/>
  <c r="S574" i="1"/>
  <c r="S575" i="1"/>
  <c r="S576" i="1"/>
  <c r="S577" i="1"/>
  <c r="S578" i="1"/>
  <c r="S579" i="1"/>
  <c r="S580" i="1"/>
  <c r="S581" i="1"/>
  <c r="S582" i="1"/>
  <c r="S583" i="1"/>
  <c r="S584" i="1"/>
  <c r="S585" i="1"/>
  <c r="S586" i="1"/>
  <c r="S587" i="1"/>
  <c r="S588" i="1"/>
  <c r="S589" i="1"/>
  <c r="S590" i="1"/>
  <c r="S591" i="1"/>
  <c r="S592" i="1"/>
  <c r="S593" i="1"/>
  <c r="S594" i="1"/>
  <c r="S595" i="1"/>
  <c r="S596" i="1"/>
  <c r="S597" i="1"/>
  <c r="S598" i="1"/>
  <c r="S599" i="1"/>
  <c r="S600" i="1"/>
  <c r="S601" i="1"/>
  <c r="S602" i="1"/>
  <c r="S603" i="1"/>
  <c r="S604" i="1"/>
  <c r="S605" i="1"/>
  <c r="S606" i="1"/>
  <c r="S607" i="1"/>
  <c r="S608" i="1"/>
  <c r="S609" i="1"/>
  <c r="S610" i="1"/>
  <c r="S611" i="1"/>
  <c r="S612" i="1"/>
  <c r="S613" i="1"/>
  <c r="S614" i="1"/>
  <c r="S615" i="1"/>
  <c r="S616" i="1"/>
  <c r="S617" i="1"/>
  <c r="S618" i="1"/>
  <c r="S619" i="1"/>
  <c r="S620" i="1"/>
  <c r="S621" i="1"/>
  <c r="S622" i="1"/>
  <c r="S623" i="1"/>
  <c r="S624" i="1"/>
  <c r="S625" i="1"/>
  <c r="S626" i="1"/>
  <c r="S627" i="1"/>
  <c r="S628" i="1"/>
  <c r="S629" i="1"/>
  <c r="S630" i="1"/>
  <c r="S631" i="1"/>
  <c r="S632" i="1"/>
  <c r="S633" i="1"/>
  <c r="S634" i="1"/>
  <c r="S635" i="1"/>
  <c r="S636" i="1"/>
  <c r="S637" i="1"/>
  <c r="S638" i="1"/>
  <c r="S639" i="1"/>
  <c r="S640" i="1"/>
  <c r="S641" i="1"/>
  <c r="S642" i="1"/>
  <c r="S643" i="1"/>
  <c r="S644" i="1"/>
  <c r="S645" i="1"/>
  <c r="S646" i="1"/>
  <c r="S647" i="1"/>
  <c r="S648" i="1"/>
  <c r="S649" i="1"/>
  <c r="S650" i="1"/>
  <c r="S651" i="1"/>
  <c r="S652" i="1"/>
  <c r="S653" i="1"/>
  <c r="S654" i="1"/>
  <c r="S655" i="1"/>
  <c r="S656" i="1"/>
  <c r="S657" i="1"/>
  <c r="S658" i="1"/>
  <c r="S659" i="1"/>
  <c r="S660" i="1"/>
  <c r="S661" i="1"/>
  <c r="S662" i="1"/>
  <c r="S663" i="1"/>
  <c r="S664" i="1"/>
  <c r="S665" i="1"/>
  <c r="S666" i="1"/>
  <c r="S667" i="1"/>
  <c r="S668" i="1"/>
  <c r="S669" i="1"/>
  <c r="S670" i="1"/>
  <c r="S671" i="1"/>
  <c r="S672" i="1"/>
  <c r="S673" i="1"/>
  <c r="S674" i="1"/>
  <c r="S675" i="1"/>
  <c r="S676" i="1"/>
  <c r="S677" i="1"/>
  <c r="S678" i="1"/>
  <c r="S679" i="1"/>
  <c r="S680" i="1"/>
  <c r="S681" i="1"/>
  <c r="S682" i="1"/>
  <c r="S683" i="1"/>
  <c r="S684" i="1"/>
  <c r="S685" i="1"/>
  <c r="S686" i="1"/>
  <c r="S687" i="1"/>
  <c r="S688" i="1"/>
  <c r="S689" i="1"/>
  <c r="S690" i="1"/>
  <c r="S691" i="1"/>
  <c r="S692" i="1"/>
  <c r="S693" i="1"/>
  <c r="S694" i="1"/>
  <c r="S695" i="1"/>
  <c r="S696" i="1"/>
  <c r="S697" i="1"/>
  <c r="S698" i="1"/>
  <c r="S699" i="1"/>
  <c r="S700" i="1"/>
  <c r="S701" i="1"/>
  <c r="S702" i="1"/>
  <c r="S703" i="1"/>
  <c r="S704" i="1"/>
  <c r="S705" i="1"/>
  <c r="S706" i="1"/>
  <c r="S707" i="1"/>
  <c r="S708" i="1"/>
  <c r="S709" i="1"/>
  <c r="S710" i="1"/>
  <c r="S711" i="1"/>
  <c r="S712" i="1"/>
  <c r="S713" i="1"/>
  <c r="S714" i="1"/>
  <c r="S715" i="1"/>
  <c r="S716" i="1"/>
  <c r="S717" i="1"/>
  <c r="S718" i="1"/>
  <c r="S719" i="1"/>
  <c r="S720" i="1"/>
  <c r="S721" i="1"/>
  <c r="S722" i="1"/>
  <c r="S723" i="1"/>
  <c r="S724" i="1"/>
  <c r="S725" i="1"/>
  <c r="S726" i="1"/>
  <c r="S727" i="1"/>
  <c r="S728" i="1"/>
  <c r="S729" i="1"/>
  <c r="S730" i="1"/>
  <c r="S731" i="1"/>
  <c r="S732" i="1"/>
  <c r="S733" i="1"/>
  <c r="S734" i="1"/>
  <c r="S735" i="1"/>
  <c r="S736" i="1"/>
  <c r="S737" i="1"/>
  <c r="S738" i="1"/>
  <c r="S739" i="1"/>
  <c r="S740" i="1"/>
  <c r="S741" i="1"/>
  <c r="S742" i="1"/>
  <c r="S743" i="1"/>
  <c r="S744" i="1"/>
  <c r="S745" i="1"/>
  <c r="S746" i="1"/>
  <c r="S747" i="1"/>
  <c r="S748" i="1"/>
  <c r="S749" i="1"/>
  <c r="S750" i="1"/>
  <c r="S751" i="1"/>
  <c r="S752" i="1"/>
  <c r="S753" i="1"/>
  <c r="S754" i="1"/>
  <c r="S755" i="1"/>
  <c r="S756" i="1"/>
  <c r="S757" i="1"/>
  <c r="S758" i="1"/>
  <c r="S759" i="1"/>
  <c r="S760" i="1"/>
  <c r="S761" i="1"/>
  <c r="S762" i="1"/>
  <c r="S763" i="1"/>
  <c r="S764" i="1"/>
  <c r="S765" i="1"/>
  <c r="S766" i="1"/>
  <c r="S767" i="1"/>
  <c r="S768" i="1"/>
  <c r="S769" i="1"/>
  <c r="S770" i="1"/>
  <c r="S771" i="1"/>
  <c r="S772" i="1"/>
  <c r="S773" i="1"/>
  <c r="S774" i="1"/>
  <c r="S775" i="1"/>
  <c r="S776" i="1"/>
  <c r="S777" i="1"/>
  <c r="S778" i="1"/>
  <c r="S779" i="1"/>
  <c r="S780" i="1"/>
  <c r="S781" i="1"/>
  <c r="S782" i="1"/>
  <c r="S783" i="1"/>
  <c r="S784" i="1"/>
  <c r="S785" i="1"/>
  <c r="S786" i="1"/>
  <c r="S787" i="1"/>
  <c r="S788" i="1"/>
  <c r="S789" i="1"/>
  <c r="S790" i="1"/>
  <c r="S791" i="1"/>
  <c r="S792" i="1"/>
  <c r="S793" i="1"/>
  <c r="S794" i="1"/>
  <c r="S795" i="1"/>
  <c r="S796" i="1"/>
  <c r="S797" i="1"/>
  <c r="S798" i="1"/>
  <c r="S799" i="1"/>
  <c r="S800" i="1"/>
  <c r="S801" i="1"/>
  <c r="S802" i="1"/>
  <c r="S803" i="1"/>
  <c r="S804" i="1"/>
  <c r="S805" i="1"/>
  <c r="S806" i="1"/>
  <c r="S807" i="1"/>
  <c r="S808" i="1"/>
  <c r="S809" i="1"/>
  <c r="S810" i="1"/>
  <c r="S811" i="1"/>
  <c r="S812" i="1"/>
  <c r="S813" i="1"/>
  <c r="S814" i="1"/>
  <c r="S815" i="1"/>
  <c r="S816" i="1"/>
  <c r="S817" i="1"/>
  <c r="S818" i="1"/>
  <c r="S819" i="1"/>
  <c r="S820" i="1"/>
  <c r="S821" i="1"/>
  <c r="S822" i="1"/>
  <c r="S823" i="1"/>
  <c r="S824" i="1"/>
  <c r="S825" i="1"/>
  <c r="S826" i="1"/>
  <c r="S827" i="1"/>
  <c r="S828" i="1"/>
  <c r="S829" i="1"/>
  <c r="S830" i="1"/>
  <c r="S831" i="1"/>
  <c r="S832" i="1"/>
  <c r="S833" i="1"/>
  <c r="S834" i="1"/>
  <c r="S835" i="1"/>
  <c r="S836" i="1"/>
  <c r="S837" i="1"/>
  <c r="S838" i="1"/>
  <c r="S839" i="1"/>
  <c r="S840" i="1"/>
  <c r="S841" i="1"/>
  <c r="S842" i="1"/>
  <c r="S843" i="1"/>
  <c r="S844" i="1"/>
  <c r="S845" i="1"/>
  <c r="S846" i="1"/>
  <c r="S847" i="1"/>
  <c r="S848" i="1"/>
  <c r="S849" i="1"/>
  <c r="S850" i="1"/>
  <c r="S851" i="1"/>
  <c r="S852" i="1"/>
  <c r="S853" i="1"/>
  <c r="S854" i="1"/>
  <c r="S855" i="1"/>
  <c r="S856" i="1"/>
  <c r="S857" i="1"/>
  <c r="S858" i="1"/>
  <c r="S859" i="1"/>
  <c r="S860" i="1"/>
  <c r="S861" i="1"/>
  <c r="S862" i="1"/>
  <c r="S863" i="1"/>
  <c r="S864" i="1"/>
  <c r="S865" i="1"/>
  <c r="S866" i="1"/>
  <c r="S867" i="1"/>
  <c r="S868" i="1"/>
  <c r="S869" i="1"/>
  <c r="S870" i="1"/>
  <c r="S871" i="1"/>
  <c r="S872" i="1"/>
  <c r="S873" i="1"/>
  <c r="S874" i="1"/>
  <c r="S875" i="1"/>
  <c r="S876" i="1"/>
  <c r="S877" i="1"/>
  <c r="S878" i="1"/>
  <c r="S879" i="1"/>
  <c r="S880" i="1"/>
  <c r="S881" i="1"/>
  <c r="S882" i="1"/>
  <c r="S883" i="1"/>
  <c r="S884" i="1"/>
  <c r="S885" i="1"/>
  <c r="S886" i="1"/>
  <c r="S887" i="1"/>
  <c r="S888" i="1"/>
  <c r="S889" i="1"/>
  <c r="S890" i="1"/>
  <c r="S891" i="1"/>
  <c r="S892" i="1"/>
  <c r="S893" i="1"/>
  <c r="S894" i="1"/>
  <c r="S895" i="1"/>
  <c r="S896" i="1"/>
  <c r="S897" i="1"/>
  <c r="S898" i="1"/>
  <c r="S899" i="1"/>
  <c r="S900" i="1"/>
  <c r="S901" i="1"/>
  <c r="S902" i="1"/>
  <c r="S903" i="1"/>
  <c r="S904" i="1"/>
  <c r="S905" i="1"/>
  <c r="S906" i="1"/>
  <c r="S907" i="1"/>
  <c r="S908" i="1"/>
  <c r="S909" i="1"/>
  <c r="S910" i="1"/>
  <c r="S911" i="1"/>
  <c r="S912" i="1"/>
  <c r="S913" i="1"/>
  <c r="S914" i="1"/>
  <c r="S915" i="1"/>
  <c r="S916" i="1"/>
  <c r="S917" i="1"/>
  <c r="S918" i="1"/>
  <c r="S919" i="1"/>
  <c r="S920" i="1"/>
  <c r="S921" i="1"/>
  <c r="S922" i="1"/>
  <c r="S923" i="1"/>
  <c r="S924" i="1"/>
  <c r="S925" i="1"/>
  <c r="S926" i="1"/>
  <c r="S927" i="1"/>
  <c r="S928" i="1"/>
  <c r="S929" i="1"/>
  <c r="S930" i="1"/>
  <c r="S931" i="1"/>
  <c r="S932" i="1"/>
  <c r="S933" i="1"/>
  <c r="S934" i="1"/>
  <c r="S935" i="1"/>
  <c r="S936" i="1"/>
  <c r="S937" i="1"/>
  <c r="S938" i="1"/>
  <c r="S939" i="1"/>
  <c r="S940" i="1"/>
  <c r="S941" i="1"/>
  <c r="S942" i="1"/>
  <c r="S943" i="1"/>
  <c r="S944" i="1"/>
  <c r="S945" i="1"/>
  <c r="S946" i="1"/>
  <c r="S947" i="1"/>
  <c r="S948" i="1"/>
  <c r="S949" i="1"/>
  <c r="S950" i="1"/>
  <c r="S951" i="1"/>
  <c r="S952" i="1"/>
  <c r="S953" i="1"/>
  <c r="S954" i="1"/>
  <c r="S955" i="1"/>
  <c r="S956" i="1"/>
  <c r="S957" i="1"/>
  <c r="S958" i="1"/>
  <c r="S959" i="1"/>
  <c r="S960" i="1"/>
  <c r="S961" i="1"/>
  <c r="S962" i="1"/>
  <c r="S963" i="1"/>
  <c r="S964" i="1"/>
  <c r="S965" i="1"/>
  <c r="S966" i="1"/>
  <c r="S967" i="1"/>
  <c r="S968" i="1"/>
  <c r="S969" i="1"/>
  <c r="S970" i="1"/>
  <c r="S971" i="1"/>
  <c r="S972" i="1"/>
  <c r="S973" i="1"/>
  <c r="S974" i="1"/>
  <c r="S975" i="1"/>
  <c r="S976" i="1"/>
  <c r="S977" i="1"/>
  <c r="S978" i="1"/>
  <c r="S979" i="1"/>
  <c r="S980" i="1"/>
  <c r="S981" i="1"/>
  <c r="S982" i="1"/>
  <c r="S983" i="1"/>
  <c r="S984" i="1"/>
  <c r="S985" i="1"/>
  <c r="S986" i="1"/>
  <c r="S987" i="1"/>
  <c r="S988" i="1"/>
  <c r="S989" i="1"/>
  <c r="S990" i="1"/>
  <c r="S991" i="1"/>
  <c r="S992" i="1"/>
  <c r="S993" i="1"/>
  <c r="S994" i="1"/>
  <c r="S995" i="1"/>
  <c r="S996" i="1"/>
  <c r="S997" i="1"/>
  <c r="S998" i="1"/>
  <c r="S999" i="1"/>
  <c r="S1000" i="1"/>
  <c r="S1001" i="1"/>
  <c r="S1002" i="1"/>
  <c r="S1003" i="1"/>
  <c r="S1004" i="1"/>
  <c r="S1005" i="1"/>
  <c r="S1006" i="1"/>
  <c r="S1007" i="1"/>
  <c r="S1008" i="1"/>
  <c r="S1009" i="1"/>
  <c r="S1010" i="1"/>
  <c r="S1011" i="1"/>
  <c r="S1012" i="1"/>
  <c r="S1013" i="1"/>
  <c r="S1014" i="1"/>
  <c r="S1015" i="1"/>
  <c r="S1016" i="1"/>
  <c r="S1017" i="1"/>
  <c r="S1018" i="1"/>
  <c r="S1019" i="1"/>
  <c r="S1020" i="1"/>
  <c r="S1021" i="1"/>
  <c r="S1022" i="1"/>
  <c r="S1023" i="1"/>
  <c r="S1024" i="1"/>
  <c r="S1025" i="1"/>
  <c r="S1026" i="1"/>
  <c r="S1027" i="1"/>
  <c r="S1028" i="1"/>
  <c r="S1029" i="1"/>
  <c r="S1030" i="1"/>
  <c r="S1031" i="1"/>
  <c r="S1032" i="1"/>
  <c r="S1033" i="1"/>
  <c r="S1034" i="1"/>
  <c r="S1035" i="1"/>
  <c r="S1036" i="1"/>
  <c r="S1037" i="1"/>
  <c r="S1038" i="1"/>
  <c r="S1039" i="1"/>
  <c r="S1040" i="1"/>
  <c r="S1041" i="1"/>
  <c r="S1042" i="1"/>
  <c r="S1043" i="1"/>
  <c r="S1044" i="1"/>
  <c r="S1045" i="1"/>
  <c r="S1046" i="1"/>
  <c r="S1047" i="1"/>
  <c r="S1048" i="1"/>
  <c r="S1049" i="1"/>
  <c r="S1050" i="1"/>
  <c r="S1051" i="1"/>
  <c r="S1052" i="1"/>
  <c r="S1053" i="1"/>
  <c r="S1054" i="1"/>
  <c r="S1055" i="1"/>
  <c r="S1056" i="1"/>
  <c r="S1057" i="1"/>
  <c r="S1058" i="1"/>
  <c r="S1059" i="1"/>
  <c r="S1060" i="1"/>
  <c r="S1061" i="1"/>
  <c r="S1062" i="1"/>
  <c r="S1063" i="1"/>
  <c r="S1064" i="1"/>
  <c r="S1065" i="1"/>
  <c r="S1066" i="1"/>
  <c r="S1067" i="1"/>
  <c r="S1068" i="1"/>
  <c r="S1069" i="1"/>
  <c r="S1070" i="1"/>
  <c r="S1071" i="1"/>
  <c r="S1072" i="1"/>
  <c r="S1073" i="1"/>
  <c r="S1074" i="1"/>
  <c r="S1075" i="1"/>
  <c r="S1076" i="1"/>
  <c r="S1077" i="1"/>
  <c r="S1078" i="1"/>
  <c r="S1079" i="1"/>
  <c r="S1080" i="1"/>
  <c r="S1081" i="1"/>
  <c r="S1082" i="1"/>
  <c r="S1083" i="1"/>
  <c r="S1084" i="1"/>
  <c r="S1085" i="1"/>
  <c r="S1086" i="1"/>
  <c r="S1087" i="1"/>
  <c r="S1088" i="1"/>
  <c r="S1089" i="1"/>
  <c r="S1090" i="1"/>
  <c r="S1091" i="1"/>
  <c r="S1092" i="1"/>
  <c r="S1093" i="1"/>
  <c r="S1094" i="1"/>
  <c r="S1095" i="1"/>
  <c r="S1096" i="1"/>
  <c r="S1097" i="1"/>
  <c r="S1098" i="1"/>
  <c r="S1099" i="1"/>
  <c r="S1100" i="1"/>
  <c r="S1101" i="1"/>
  <c r="S1102" i="1"/>
  <c r="S1103" i="1"/>
  <c r="S1104" i="1"/>
  <c r="S1105" i="1"/>
  <c r="S1106" i="1"/>
  <c r="S1107" i="1"/>
  <c r="S1108" i="1"/>
  <c r="S1109" i="1"/>
  <c r="S1110" i="1"/>
  <c r="S1111" i="1"/>
  <c r="S1112" i="1"/>
  <c r="S1113" i="1"/>
  <c r="S1114" i="1"/>
  <c r="S1115" i="1"/>
  <c r="S1116" i="1"/>
  <c r="S1117" i="1"/>
  <c r="S1118" i="1"/>
  <c r="S1119" i="1"/>
  <c r="S1120" i="1"/>
  <c r="S1121" i="1"/>
  <c r="S1122" i="1"/>
  <c r="S1123" i="1"/>
  <c r="S1124" i="1"/>
  <c r="S1125" i="1"/>
  <c r="S1126" i="1"/>
  <c r="S1127" i="1"/>
  <c r="S1128" i="1"/>
  <c r="S1129" i="1"/>
  <c r="S1130" i="1"/>
  <c r="S1131" i="1"/>
  <c r="S1132" i="1"/>
  <c r="S1133" i="1"/>
  <c r="S1134" i="1"/>
  <c r="S1135" i="1"/>
  <c r="S1136" i="1"/>
  <c r="S1137" i="1"/>
  <c r="S1138" i="1"/>
  <c r="S1139" i="1"/>
  <c r="S1140" i="1"/>
  <c r="S1141" i="1"/>
  <c r="S1142" i="1"/>
  <c r="S1143" i="1"/>
  <c r="S1144" i="1"/>
  <c r="S1145" i="1"/>
  <c r="S1146" i="1"/>
  <c r="S1147" i="1"/>
  <c r="S1148" i="1"/>
  <c r="S1149" i="1"/>
  <c r="S1150" i="1"/>
  <c r="S1151" i="1"/>
  <c r="S1152" i="1"/>
  <c r="S1153" i="1"/>
  <c r="S1154" i="1"/>
  <c r="S1155" i="1"/>
  <c r="S1156" i="1"/>
  <c r="S1157" i="1"/>
  <c r="S1158" i="1"/>
  <c r="S1159" i="1"/>
  <c r="S1160" i="1"/>
  <c r="S1161" i="1"/>
  <c r="S1162" i="1"/>
  <c r="S1163" i="1"/>
  <c r="S1164" i="1"/>
  <c r="S1165" i="1"/>
  <c r="S1166" i="1"/>
  <c r="S1167" i="1"/>
  <c r="S1168" i="1"/>
  <c r="S1169" i="1"/>
  <c r="S1170" i="1"/>
  <c r="S1171" i="1"/>
  <c r="S1172" i="1"/>
  <c r="S1173" i="1"/>
  <c r="S1174" i="1"/>
  <c r="S1175" i="1"/>
  <c r="S1176" i="1"/>
  <c r="S1177" i="1"/>
  <c r="S1178" i="1"/>
  <c r="S1179" i="1"/>
  <c r="S1180" i="1"/>
  <c r="S1181" i="1"/>
  <c r="S1182" i="1"/>
  <c r="S1183" i="1"/>
  <c r="S1184" i="1"/>
  <c r="S1185" i="1"/>
  <c r="S1186" i="1"/>
  <c r="S1187" i="1"/>
  <c r="S1188" i="1"/>
  <c r="S1189" i="1"/>
  <c r="S1190" i="1"/>
  <c r="S1191" i="1"/>
  <c r="S1192" i="1"/>
  <c r="S1193" i="1"/>
  <c r="S1194" i="1"/>
  <c r="S1195" i="1"/>
  <c r="S1196" i="1"/>
  <c r="S1197" i="1"/>
  <c r="S1198" i="1"/>
  <c r="S1199" i="1"/>
  <c r="S1200" i="1"/>
  <c r="S1201" i="1"/>
  <c r="S1202" i="1"/>
  <c r="S1203" i="1"/>
  <c r="S1204" i="1"/>
  <c r="S1205" i="1"/>
  <c r="S1206" i="1"/>
  <c r="S1207" i="1"/>
  <c r="S1208" i="1"/>
  <c r="S1209" i="1"/>
  <c r="S1210" i="1"/>
  <c r="S1211" i="1"/>
  <c r="S1212" i="1"/>
  <c r="S1213" i="1"/>
  <c r="S1214" i="1"/>
  <c r="S1215" i="1"/>
  <c r="S1216" i="1"/>
  <c r="S1217" i="1"/>
  <c r="S1218" i="1"/>
  <c r="S1219" i="1"/>
  <c r="S1220" i="1"/>
  <c r="S1221" i="1"/>
  <c r="S1222" i="1"/>
  <c r="S1223" i="1"/>
  <c r="S1224" i="1"/>
  <c r="S1225" i="1"/>
  <c r="S1226" i="1"/>
  <c r="S1227" i="1"/>
  <c r="S1228" i="1"/>
  <c r="S1229" i="1"/>
  <c r="S1230" i="1"/>
  <c r="S1231" i="1"/>
  <c r="S1232" i="1"/>
  <c r="S1233" i="1"/>
  <c r="S1234" i="1"/>
  <c r="S1235" i="1"/>
  <c r="S1236" i="1"/>
  <c r="S1237" i="1"/>
  <c r="S1238" i="1"/>
  <c r="S1239" i="1"/>
  <c r="S1240" i="1"/>
  <c r="S1241" i="1"/>
  <c r="S1242" i="1"/>
  <c r="S1243" i="1"/>
  <c r="S1244" i="1"/>
  <c r="S1245" i="1"/>
  <c r="S1246" i="1"/>
  <c r="S1247" i="1"/>
  <c r="S1248" i="1"/>
  <c r="S1249" i="1"/>
  <c r="S1250" i="1"/>
  <c r="S1251" i="1"/>
  <c r="S1252" i="1"/>
  <c r="S1253" i="1"/>
  <c r="S1254" i="1"/>
  <c r="S1255" i="1"/>
  <c r="S1256" i="1"/>
  <c r="S1257" i="1"/>
  <c r="S1258" i="1"/>
  <c r="S1259" i="1"/>
  <c r="S1260" i="1"/>
  <c r="S1261" i="1"/>
  <c r="S1262" i="1"/>
  <c r="S1263" i="1"/>
  <c r="S1264" i="1"/>
  <c r="S1265" i="1"/>
  <c r="S1266" i="1"/>
  <c r="S1267" i="1"/>
  <c r="S1268" i="1"/>
  <c r="S1269" i="1"/>
  <c r="S1270" i="1"/>
  <c r="S1271" i="1"/>
  <c r="S1272" i="1"/>
  <c r="S1273" i="1"/>
  <c r="S1274" i="1"/>
  <c r="S1275" i="1"/>
  <c r="S1276" i="1"/>
  <c r="S1277" i="1"/>
  <c r="S1278" i="1"/>
  <c r="S1279" i="1"/>
  <c r="S1280" i="1"/>
  <c r="S1281" i="1"/>
  <c r="S1282" i="1"/>
  <c r="S1283" i="1"/>
  <c r="S1284" i="1"/>
  <c r="S1285" i="1"/>
  <c r="S1286" i="1"/>
  <c r="S1287" i="1"/>
  <c r="S1288" i="1"/>
  <c r="S1289" i="1"/>
  <c r="S1290" i="1"/>
  <c r="S1291" i="1"/>
  <c r="S1292" i="1"/>
  <c r="S1293" i="1"/>
  <c r="S1294" i="1"/>
  <c r="S1295" i="1"/>
  <c r="S1296" i="1"/>
  <c r="S1297" i="1"/>
  <c r="S1298" i="1"/>
  <c r="S1299" i="1"/>
  <c r="S1300" i="1"/>
  <c r="S1301" i="1"/>
  <c r="S1302" i="1"/>
  <c r="S1303" i="1"/>
  <c r="S1304" i="1"/>
  <c r="S1305" i="1"/>
  <c r="S1306" i="1"/>
  <c r="S1307" i="1"/>
  <c r="S1308" i="1"/>
  <c r="S1309" i="1"/>
  <c r="S1310" i="1"/>
  <c r="S1311" i="1"/>
  <c r="S1312" i="1"/>
  <c r="S1313" i="1"/>
  <c r="S1314" i="1"/>
  <c r="S1315" i="1"/>
  <c r="S1316" i="1"/>
  <c r="S1317" i="1"/>
  <c r="S1318" i="1"/>
  <c r="S1319" i="1"/>
  <c r="S1320" i="1"/>
  <c r="S1321" i="1"/>
  <c r="S1322" i="1"/>
  <c r="S1323" i="1"/>
  <c r="S1324" i="1"/>
  <c r="S1325" i="1"/>
  <c r="S1326" i="1"/>
  <c r="S1327" i="1"/>
  <c r="S1328" i="1"/>
  <c r="S1329" i="1"/>
  <c r="S1330" i="1"/>
  <c r="S1331" i="1"/>
  <c r="S1332" i="1"/>
  <c r="S1333" i="1"/>
  <c r="S1334" i="1"/>
  <c r="S1335" i="1"/>
  <c r="S1336" i="1"/>
  <c r="S1337" i="1"/>
  <c r="S1338" i="1"/>
  <c r="S1339" i="1"/>
  <c r="S1340" i="1"/>
  <c r="S1341" i="1"/>
  <c r="S1342" i="1"/>
  <c r="S1343" i="1"/>
  <c r="S1344" i="1"/>
  <c r="S1345" i="1"/>
  <c r="S1346" i="1"/>
  <c r="S1347" i="1"/>
  <c r="S1348" i="1"/>
  <c r="S1349" i="1"/>
  <c r="S1350" i="1"/>
  <c r="S1351" i="1"/>
  <c r="S1352" i="1"/>
  <c r="S1353" i="1"/>
  <c r="S1354" i="1"/>
  <c r="S1355" i="1"/>
  <c r="S1356" i="1"/>
  <c r="S1357" i="1"/>
  <c r="S1358" i="1"/>
  <c r="S1359" i="1"/>
  <c r="S1360" i="1"/>
  <c r="S1361" i="1"/>
  <c r="S1362" i="1"/>
  <c r="S1363" i="1"/>
  <c r="S1364" i="1"/>
  <c r="S1365" i="1"/>
  <c r="S1366" i="1"/>
  <c r="S1367" i="1"/>
  <c r="S1368" i="1"/>
  <c r="S1369" i="1"/>
  <c r="S1370" i="1"/>
  <c r="S1371" i="1"/>
  <c r="S1372" i="1"/>
  <c r="S1373" i="1"/>
  <c r="S1374" i="1"/>
  <c r="S1375" i="1"/>
  <c r="S1376" i="1"/>
  <c r="S1377" i="1"/>
  <c r="S1378" i="1"/>
  <c r="S1379" i="1"/>
  <c r="S1380" i="1"/>
  <c r="S1381" i="1"/>
  <c r="S1382" i="1"/>
  <c r="S1383" i="1"/>
  <c r="S1384" i="1"/>
  <c r="S1385" i="1"/>
  <c r="S1386" i="1"/>
  <c r="S1387" i="1"/>
  <c r="S1388" i="1"/>
  <c r="S1389" i="1"/>
  <c r="S1390" i="1"/>
  <c r="S1391" i="1"/>
  <c r="S1392" i="1"/>
  <c r="S1393" i="1"/>
  <c r="S1394" i="1"/>
  <c r="S1395" i="1"/>
  <c r="S1396" i="1"/>
  <c r="S1397" i="1"/>
  <c r="S1398" i="1"/>
  <c r="S1399" i="1"/>
  <c r="S1400" i="1"/>
  <c r="S1401" i="1"/>
  <c r="S1402" i="1"/>
  <c r="S1403" i="1"/>
  <c r="S1404" i="1"/>
  <c r="S1405" i="1"/>
  <c r="S1406" i="1"/>
  <c r="S1407" i="1"/>
  <c r="S1408" i="1"/>
  <c r="S1409" i="1"/>
  <c r="S1410" i="1"/>
  <c r="S1411" i="1"/>
  <c r="S1412" i="1"/>
  <c r="S1413" i="1"/>
  <c r="S1414" i="1"/>
  <c r="S1415" i="1"/>
  <c r="S1416" i="1"/>
  <c r="S1417" i="1"/>
  <c r="S1418" i="1"/>
  <c r="S1419" i="1"/>
  <c r="S1420" i="1"/>
  <c r="S1421" i="1"/>
  <c r="S1422" i="1"/>
  <c r="S1423" i="1"/>
  <c r="S1424" i="1"/>
  <c r="S1425" i="1"/>
  <c r="S1426" i="1"/>
  <c r="S1427" i="1"/>
  <c r="S1428" i="1"/>
  <c r="S1429" i="1"/>
  <c r="S1430" i="1"/>
  <c r="S1431" i="1"/>
  <c r="S1432" i="1"/>
  <c r="S1433" i="1"/>
  <c r="S1434" i="1"/>
  <c r="S1435" i="1"/>
  <c r="S1436" i="1"/>
  <c r="S1437" i="1"/>
  <c r="S1438" i="1"/>
  <c r="S1439" i="1"/>
  <c r="S1440" i="1"/>
  <c r="S1441" i="1"/>
  <c r="S1442" i="1"/>
  <c r="S1443" i="1"/>
  <c r="S1444" i="1"/>
  <c r="S1445" i="1"/>
  <c r="S1446" i="1"/>
  <c r="S1447" i="1"/>
  <c r="S1448" i="1"/>
  <c r="S1449" i="1"/>
  <c r="S1450" i="1"/>
  <c r="S1451" i="1"/>
  <c r="S1452" i="1"/>
  <c r="S1453" i="1"/>
  <c r="S1454" i="1"/>
  <c r="S1455" i="1"/>
  <c r="S1456" i="1"/>
  <c r="S1457" i="1"/>
  <c r="S1458" i="1"/>
  <c r="S1459" i="1"/>
  <c r="S1460" i="1"/>
  <c r="S1461" i="1"/>
  <c r="S1462" i="1"/>
  <c r="S1463" i="1"/>
  <c r="S1464" i="1"/>
  <c r="S1465" i="1"/>
  <c r="S1466" i="1"/>
  <c r="S1467" i="1"/>
  <c r="S1468" i="1"/>
  <c r="S1469" i="1"/>
  <c r="S1470" i="1"/>
  <c r="S1471" i="1"/>
  <c r="S1472" i="1"/>
  <c r="S1473" i="1"/>
  <c r="S1474" i="1"/>
  <c r="S1475" i="1"/>
  <c r="S1476" i="1"/>
  <c r="S1477" i="1"/>
  <c r="S1478" i="1"/>
  <c r="S1479" i="1"/>
  <c r="S1480" i="1"/>
  <c r="S1481" i="1"/>
  <c r="S1482" i="1"/>
  <c r="S1483" i="1"/>
  <c r="S1484" i="1"/>
  <c r="S1485" i="1"/>
  <c r="S1486" i="1"/>
  <c r="S1487" i="1"/>
  <c r="S1488" i="1"/>
  <c r="S1489" i="1"/>
  <c r="S1490" i="1"/>
  <c r="S1491" i="1"/>
  <c r="S1492" i="1"/>
  <c r="S1493" i="1"/>
  <c r="S1494" i="1"/>
  <c r="S1495" i="1"/>
  <c r="S1496" i="1"/>
  <c r="S1497" i="1"/>
  <c r="S1498" i="1"/>
  <c r="S1499" i="1"/>
  <c r="S1500" i="1"/>
  <c r="S1501" i="1"/>
  <c r="S1502" i="1"/>
  <c r="S1503" i="1"/>
  <c r="S1504" i="1"/>
  <c r="S1505" i="1"/>
  <c r="S1506" i="1"/>
  <c r="S1507" i="1"/>
  <c r="S1508" i="1"/>
  <c r="S1509" i="1"/>
  <c r="S1510" i="1"/>
  <c r="S1511" i="1"/>
  <c r="S1512" i="1"/>
  <c r="S1513" i="1"/>
  <c r="S1514" i="1"/>
  <c r="S1515" i="1"/>
  <c r="S1516" i="1"/>
  <c r="S1517" i="1"/>
  <c r="S1518" i="1"/>
  <c r="S1519" i="1"/>
  <c r="S1520" i="1"/>
  <c r="S1521" i="1"/>
  <c r="S1522" i="1"/>
  <c r="S1523" i="1"/>
  <c r="S1524" i="1"/>
  <c r="S1525" i="1"/>
  <c r="S1526" i="1"/>
  <c r="S1527" i="1"/>
  <c r="S1528" i="1"/>
  <c r="S1529" i="1"/>
  <c r="S1530" i="1"/>
  <c r="S1531" i="1"/>
  <c r="S1532" i="1"/>
  <c r="S1533" i="1"/>
  <c r="S1534" i="1"/>
  <c r="S1535" i="1"/>
  <c r="S1536" i="1"/>
  <c r="S1537" i="1"/>
  <c r="S1538" i="1"/>
  <c r="S1539" i="1"/>
  <c r="S1540" i="1"/>
  <c r="S1541" i="1"/>
  <c r="S1542" i="1"/>
  <c r="S1543" i="1"/>
  <c r="S1544" i="1"/>
  <c r="S1545" i="1"/>
  <c r="S1546" i="1"/>
  <c r="S1547" i="1"/>
  <c r="S1548" i="1"/>
  <c r="S1549" i="1"/>
  <c r="S1550" i="1"/>
  <c r="S1551" i="1"/>
  <c r="S1552" i="1"/>
  <c r="S1553" i="1"/>
  <c r="S1554" i="1"/>
  <c r="S1555" i="1"/>
  <c r="S1556" i="1"/>
  <c r="S1557" i="1"/>
  <c r="S1558" i="1"/>
  <c r="S1559" i="1"/>
  <c r="S1560" i="1"/>
  <c r="S1561" i="1"/>
  <c r="S1562" i="1"/>
  <c r="S1563" i="1"/>
  <c r="S1564" i="1"/>
  <c r="S1565" i="1"/>
  <c r="S1566" i="1"/>
  <c r="S1567" i="1"/>
  <c r="S1568" i="1"/>
  <c r="S1569" i="1"/>
  <c r="S1570" i="1"/>
  <c r="S1571" i="1"/>
  <c r="S1572" i="1"/>
  <c r="S1573" i="1"/>
  <c r="S1574" i="1"/>
  <c r="S1575" i="1"/>
  <c r="S1576" i="1"/>
  <c r="S1577" i="1"/>
  <c r="S1578" i="1"/>
  <c r="S1579" i="1"/>
  <c r="S1580" i="1"/>
  <c r="S1581" i="1"/>
  <c r="S1582" i="1"/>
  <c r="S1583" i="1"/>
  <c r="S1584" i="1"/>
  <c r="S1585" i="1"/>
  <c r="S1586" i="1"/>
  <c r="S1587" i="1"/>
  <c r="S1588" i="1"/>
  <c r="S1589" i="1"/>
  <c r="S1590" i="1"/>
  <c r="S1591" i="1"/>
  <c r="S1592" i="1"/>
  <c r="S1593" i="1"/>
  <c r="S1594" i="1"/>
  <c r="S1595" i="1"/>
  <c r="S1596" i="1"/>
  <c r="S1597" i="1"/>
  <c r="S1598" i="1"/>
  <c r="S1599" i="1"/>
  <c r="S1600" i="1"/>
  <c r="S1601" i="1"/>
  <c r="S1602" i="1"/>
  <c r="S1603" i="1"/>
  <c r="S1604" i="1"/>
  <c r="S1605" i="1"/>
  <c r="S1606" i="1"/>
  <c r="S1607" i="1"/>
  <c r="S1608" i="1"/>
  <c r="S1609" i="1"/>
  <c r="S1610" i="1"/>
  <c r="S1611" i="1"/>
  <c r="S1612" i="1"/>
  <c r="S1613" i="1"/>
  <c r="S1614" i="1"/>
  <c r="S1615" i="1"/>
  <c r="S1616" i="1"/>
  <c r="S1617" i="1"/>
  <c r="S1618" i="1"/>
  <c r="S1619" i="1"/>
  <c r="S1620" i="1"/>
  <c r="S1621" i="1"/>
  <c r="S1622" i="1"/>
  <c r="S1623" i="1"/>
  <c r="S1624" i="1"/>
  <c r="S1625" i="1"/>
  <c r="S1626" i="1"/>
  <c r="S1627" i="1"/>
  <c r="S1628" i="1"/>
  <c r="S1629" i="1"/>
  <c r="S1630" i="1"/>
  <c r="S1631" i="1"/>
  <c r="S1632" i="1"/>
  <c r="S1633" i="1"/>
  <c r="S1634" i="1"/>
  <c r="S1635" i="1"/>
  <c r="S1636" i="1"/>
  <c r="S1637" i="1"/>
  <c r="S1638" i="1"/>
  <c r="S1639" i="1"/>
  <c r="S1640" i="1"/>
  <c r="S1641" i="1"/>
  <c r="S1642" i="1"/>
  <c r="S1643" i="1"/>
  <c r="S1644" i="1"/>
  <c r="S1645" i="1"/>
  <c r="S1646" i="1"/>
  <c r="S1647" i="1"/>
  <c r="S1648" i="1"/>
  <c r="S1649" i="1"/>
  <c r="S1650" i="1"/>
  <c r="S1651" i="1"/>
  <c r="S1652" i="1"/>
  <c r="S1653" i="1"/>
  <c r="S1654" i="1"/>
  <c r="S1655" i="1"/>
  <c r="S1656" i="1"/>
  <c r="S1657" i="1"/>
  <c r="S1658" i="1"/>
  <c r="S1659" i="1"/>
  <c r="S1660" i="1"/>
  <c r="S1661" i="1"/>
  <c r="S1662" i="1"/>
  <c r="S1663" i="1"/>
  <c r="S1664" i="1"/>
  <c r="S1665" i="1"/>
  <c r="S1666" i="1"/>
  <c r="S1667" i="1"/>
  <c r="S1668" i="1"/>
  <c r="S1669" i="1"/>
  <c r="S1670" i="1"/>
  <c r="S1671" i="1"/>
  <c r="S1672" i="1"/>
  <c r="S1673" i="1"/>
  <c r="S1674" i="1"/>
  <c r="S1675" i="1"/>
  <c r="S1676" i="1"/>
  <c r="S1677" i="1"/>
  <c r="S1678" i="1"/>
  <c r="S1679" i="1"/>
  <c r="S1680" i="1"/>
  <c r="S1681" i="1"/>
  <c r="S1682" i="1"/>
  <c r="S1683" i="1"/>
  <c r="S1684" i="1"/>
  <c r="S1685" i="1"/>
  <c r="S1686" i="1"/>
  <c r="S1687" i="1"/>
  <c r="S1688" i="1"/>
  <c r="S1689" i="1"/>
  <c r="S1690" i="1"/>
  <c r="S1691" i="1"/>
  <c r="S1692" i="1"/>
  <c r="S1693" i="1"/>
  <c r="S1694" i="1"/>
  <c r="S1695" i="1"/>
  <c r="S1696" i="1"/>
  <c r="S1697" i="1"/>
  <c r="S1698" i="1"/>
  <c r="S1699" i="1"/>
  <c r="S1700" i="1"/>
  <c r="S1701" i="1"/>
  <c r="S1702" i="1"/>
  <c r="S1703" i="1"/>
  <c r="S1704" i="1"/>
  <c r="S1705" i="1"/>
  <c r="S1706" i="1"/>
  <c r="S1707" i="1"/>
  <c r="S1708" i="1"/>
  <c r="S1709" i="1"/>
  <c r="S1710" i="1"/>
  <c r="S1711" i="1"/>
  <c r="S1712" i="1"/>
  <c r="S1713" i="1"/>
  <c r="S1714" i="1"/>
  <c r="S1715" i="1"/>
  <c r="S1716" i="1"/>
  <c r="S1717" i="1"/>
  <c r="S1718" i="1"/>
  <c r="S1719" i="1"/>
  <c r="S1720" i="1"/>
  <c r="S1721" i="1"/>
  <c r="S1722" i="1"/>
  <c r="S1723" i="1"/>
  <c r="S1724" i="1"/>
  <c r="S1725" i="1"/>
  <c r="S1726" i="1"/>
  <c r="S1727" i="1"/>
  <c r="S1728" i="1"/>
  <c r="S1729" i="1"/>
  <c r="S1730" i="1"/>
  <c r="S1731" i="1"/>
  <c r="S1732" i="1"/>
  <c r="S1733" i="1"/>
  <c r="S1734" i="1"/>
  <c r="S1735" i="1"/>
  <c r="S1736" i="1"/>
  <c r="S1737" i="1"/>
  <c r="S1738" i="1"/>
  <c r="S1739" i="1"/>
  <c r="S1740" i="1"/>
  <c r="S1741" i="1"/>
  <c r="S1742" i="1"/>
  <c r="S1743" i="1"/>
  <c r="S1744" i="1"/>
  <c r="S1745" i="1"/>
  <c r="S1746" i="1"/>
  <c r="S1747" i="1"/>
  <c r="S1748" i="1"/>
  <c r="S1749" i="1"/>
  <c r="S1750" i="1"/>
  <c r="S1751" i="1"/>
  <c r="S1752" i="1"/>
  <c r="S1753" i="1"/>
  <c r="S1754" i="1"/>
  <c r="S1755" i="1"/>
  <c r="S1756" i="1"/>
  <c r="S1757" i="1"/>
  <c r="S1758" i="1"/>
  <c r="S1759" i="1"/>
  <c r="S1760" i="1"/>
  <c r="S1761" i="1"/>
  <c r="S1762" i="1"/>
  <c r="S1763" i="1"/>
  <c r="S1764" i="1"/>
  <c r="S1765" i="1"/>
  <c r="S1766" i="1"/>
  <c r="S1767" i="1"/>
  <c r="S1768" i="1"/>
  <c r="S1769" i="1"/>
  <c r="S1770" i="1"/>
  <c r="S1771" i="1"/>
  <c r="S1772" i="1"/>
  <c r="S1773" i="1"/>
  <c r="S1774" i="1"/>
  <c r="S1775" i="1"/>
  <c r="S1776" i="1"/>
  <c r="S1777" i="1"/>
  <c r="S1778" i="1"/>
  <c r="S1779" i="1"/>
  <c r="S1780" i="1"/>
  <c r="S1781" i="1"/>
  <c r="S1782" i="1"/>
  <c r="S1783" i="1"/>
  <c r="S1784" i="1"/>
  <c r="S1785" i="1"/>
  <c r="S1786" i="1"/>
  <c r="S1787" i="1"/>
  <c r="S1788" i="1"/>
  <c r="S1789" i="1"/>
  <c r="S1790" i="1"/>
  <c r="S1791" i="1"/>
  <c r="S1792" i="1"/>
  <c r="S1793" i="1"/>
  <c r="S1794" i="1"/>
  <c r="S1795" i="1"/>
  <c r="S1796" i="1"/>
  <c r="S1797" i="1"/>
  <c r="S1798" i="1"/>
  <c r="S1799" i="1"/>
  <c r="S1800" i="1"/>
  <c r="S1801" i="1"/>
  <c r="S1802" i="1"/>
  <c r="S1803" i="1"/>
  <c r="S1804" i="1"/>
  <c r="S1805" i="1"/>
  <c r="S1806" i="1"/>
  <c r="S1807" i="1"/>
  <c r="S1808" i="1"/>
  <c r="S1809" i="1"/>
  <c r="S1810" i="1"/>
  <c r="S1811" i="1"/>
  <c r="S1812" i="1"/>
  <c r="S1813" i="1"/>
  <c r="S1814" i="1"/>
  <c r="S1815" i="1"/>
  <c r="S1816" i="1"/>
  <c r="S1817" i="1"/>
  <c r="S1818" i="1"/>
  <c r="S1819" i="1"/>
  <c r="S1820" i="1"/>
  <c r="S1821" i="1"/>
  <c r="S1822" i="1"/>
  <c r="S1823" i="1"/>
  <c r="S1824" i="1"/>
  <c r="S1825" i="1"/>
  <c r="S1826" i="1"/>
  <c r="S1827" i="1"/>
  <c r="S1828" i="1"/>
  <c r="S1829" i="1"/>
  <c r="S1830" i="1"/>
  <c r="S1831" i="1"/>
  <c r="S1832" i="1"/>
  <c r="S1833" i="1"/>
  <c r="S1834" i="1"/>
  <c r="S1835" i="1"/>
  <c r="S1836" i="1"/>
  <c r="S1837" i="1"/>
  <c r="S1838" i="1"/>
  <c r="S1839" i="1"/>
  <c r="S1840" i="1"/>
  <c r="S1841" i="1"/>
  <c r="S1842" i="1"/>
  <c r="S1843" i="1"/>
  <c r="S1844" i="1"/>
  <c r="S1845" i="1"/>
  <c r="S1846" i="1"/>
  <c r="S1847" i="1"/>
  <c r="S1848" i="1"/>
  <c r="S1849" i="1"/>
  <c r="S1850" i="1"/>
  <c r="S1851" i="1"/>
  <c r="S1852" i="1"/>
  <c r="S1853" i="1"/>
  <c r="S1854" i="1"/>
  <c r="S1855" i="1"/>
  <c r="S1856" i="1"/>
  <c r="S1857" i="1"/>
  <c r="S1858" i="1"/>
  <c r="S1859" i="1"/>
  <c r="S1860" i="1"/>
  <c r="S1861" i="1"/>
  <c r="S1862" i="1"/>
  <c r="S1863" i="1"/>
  <c r="S1864" i="1"/>
  <c r="S1865" i="1"/>
  <c r="S1866" i="1"/>
  <c r="S1867" i="1"/>
  <c r="S1868" i="1"/>
  <c r="S1869" i="1"/>
  <c r="S1870" i="1"/>
  <c r="S1871" i="1"/>
  <c r="S1872" i="1"/>
  <c r="S1873" i="1"/>
  <c r="S1874" i="1"/>
  <c r="S1875" i="1"/>
  <c r="S1876" i="1"/>
  <c r="S1877" i="1"/>
  <c r="S1878" i="1"/>
  <c r="S1879" i="1"/>
  <c r="S1880" i="1"/>
  <c r="S1881" i="1"/>
  <c r="S1882" i="1"/>
  <c r="S1883" i="1"/>
  <c r="S1884" i="1"/>
  <c r="S1885" i="1"/>
  <c r="S1886" i="1"/>
  <c r="S1887" i="1"/>
  <c r="S1888" i="1"/>
  <c r="S1889" i="1"/>
  <c r="S1890" i="1"/>
  <c r="S1891" i="1"/>
  <c r="S1892" i="1"/>
  <c r="S1893" i="1"/>
  <c r="S1894" i="1"/>
  <c r="S1895" i="1"/>
  <c r="S1896" i="1"/>
  <c r="S1897" i="1"/>
  <c r="S1898" i="1"/>
  <c r="S1899" i="1"/>
  <c r="S1900" i="1"/>
  <c r="S1901" i="1"/>
  <c r="S1902" i="1"/>
  <c r="S1903" i="1"/>
  <c r="S1904" i="1"/>
  <c r="S1905" i="1"/>
  <c r="S1906" i="1"/>
  <c r="S1907" i="1"/>
  <c r="S1908" i="1"/>
  <c r="S1909" i="1"/>
  <c r="S1910" i="1"/>
  <c r="S1911" i="1"/>
  <c r="S1912" i="1"/>
  <c r="S1913" i="1"/>
  <c r="S1914" i="1"/>
  <c r="S1915" i="1"/>
  <c r="S1916" i="1"/>
  <c r="S1917" i="1"/>
  <c r="S1918" i="1"/>
  <c r="S1919" i="1"/>
  <c r="S1920" i="1"/>
  <c r="S1921" i="1"/>
  <c r="S1922" i="1"/>
  <c r="S1923" i="1"/>
  <c r="S1924" i="1"/>
  <c r="S1925" i="1"/>
  <c r="S1926" i="1"/>
  <c r="S1927" i="1"/>
  <c r="S1928" i="1"/>
  <c r="S1929" i="1"/>
  <c r="S1930" i="1"/>
  <c r="S1931" i="1"/>
  <c r="S1932" i="1"/>
  <c r="S1933" i="1"/>
  <c r="S1934" i="1"/>
  <c r="S1935" i="1"/>
  <c r="S1936" i="1"/>
  <c r="S1937" i="1"/>
  <c r="S1938" i="1"/>
  <c r="S1939" i="1"/>
  <c r="S1940" i="1"/>
  <c r="S1941" i="1"/>
  <c r="S1942" i="1"/>
  <c r="S1943" i="1"/>
  <c r="S1944" i="1"/>
  <c r="S1945" i="1"/>
  <c r="S1946" i="1"/>
  <c r="S1947" i="1"/>
  <c r="S1948" i="1"/>
  <c r="S1949" i="1"/>
  <c r="S1950" i="1"/>
  <c r="S1951" i="1"/>
  <c r="S1952" i="1"/>
  <c r="S1953" i="1"/>
  <c r="S1954" i="1"/>
  <c r="S1955" i="1"/>
  <c r="S1956" i="1"/>
  <c r="S1957" i="1"/>
  <c r="S1958" i="1"/>
  <c r="S1959" i="1"/>
  <c r="S1960" i="1"/>
  <c r="S1961" i="1"/>
  <c r="S1962" i="1"/>
  <c r="S1963" i="1"/>
  <c r="S1964" i="1"/>
  <c r="S1965" i="1"/>
  <c r="S1966" i="1"/>
  <c r="S1967" i="1"/>
  <c r="S1968" i="1"/>
  <c r="S1969" i="1"/>
  <c r="S1970" i="1"/>
  <c r="S1971" i="1"/>
  <c r="S1972" i="1"/>
  <c r="S1973" i="1"/>
  <c r="S1974" i="1"/>
  <c r="S1975" i="1"/>
  <c r="S1976" i="1"/>
  <c r="S1977" i="1"/>
  <c r="S1978" i="1"/>
  <c r="S1979" i="1"/>
  <c r="S1980" i="1"/>
  <c r="S1981" i="1"/>
  <c r="S1982" i="1"/>
  <c r="S1983" i="1"/>
  <c r="S1984" i="1"/>
  <c r="S1985" i="1"/>
  <c r="S1986" i="1"/>
  <c r="S1987" i="1"/>
  <c r="S1988" i="1"/>
  <c r="S1989" i="1"/>
  <c r="S1990" i="1"/>
  <c r="S1991" i="1"/>
  <c r="S1992" i="1"/>
  <c r="S1993" i="1"/>
  <c r="S1994" i="1"/>
  <c r="S1995" i="1"/>
  <c r="S1996" i="1"/>
  <c r="S1997" i="1"/>
  <c r="S1998" i="1"/>
  <c r="S1999" i="1"/>
  <c r="S2000" i="1"/>
  <c r="S2001" i="1"/>
  <c r="S2002" i="1"/>
  <c r="S2003" i="1"/>
  <c r="S2004" i="1"/>
  <c r="S2005" i="1"/>
  <c r="S2006" i="1"/>
  <c r="S2007" i="1"/>
  <c r="S2008" i="1"/>
  <c r="S2009" i="1"/>
  <c r="S2010" i="1"/>
  <c r="S2011" i="1"/>
  <c r="S2012" i="1"/>
  <c r="S2013" i="1"/>
  <c r="S2014" i="1"/>
  <c r="S2015" i="1"/>
  <c r="S2016" i="1"/>
  <c r="S2017" i="1"/>
  <c r="S2018" i="1"/>
  <c r="S2019" i="1"/>
  <c r="S2020" i="1"/>
  <c r="S2021" i="1"/>
  <c r="S2022" i="1"/>
  <c r="S2023" i="1"/>
  <c r="S2024" i="1"/>
  <c r="S2025" i="1"/>
  <c r="S2026" i="1"/>
  <c r="S2027" i="1"/>
  <c r="S2028" i="1"/>
  <c r="S2029" i="1"/>
  <c r="S2030" i="1"/>
  <c r="S2031" i="1"/>
  <c r="S2032" i="1"/>
  <c r="S2033" i="1"/>
  <c r="S2034" i="1"/>
  <c r="S2035" i="1"/>
  <c r="S2036" i="1"/>
  <c r="S2037" i="1"/>
  <c r="S2038" i="1"/>
  <c r="S2039" i="1"/>
  <c r="S2040" i="1"/>
  <c r="S2041" i="1"/>
  <c r="S2042" i="1"/>
  <c r="S2043" i="1"/>
  <c r="S2044" i="1"/>
  <c r="S2045" i="1"/>
  <c r="S2046" i="1"/>
  <c r="S2047" i="1"/>
  <c r="S2048" i="1"/>
  <c r="S2049" i="1"/>
  <c r="S2050" i="1"/>
  <c r="S2051" i="1"/>
  <c r="S2052" i="1"/>
  <c r="S2053" i="1"/>
  <c r="S2054" i="1"/>
  <c r="S2055" i="1"/>
  <c r="S2056" i="1"/>
  <c r="S2057" i="1"/>
  <c r="S2058" i="1"/>
  <c r="S2059" i="1"/>
  <c r="S2060" i="1"/>
  <c r="S2061" i="1"/>
  <c r="S2062" i="1"/>
  <c r="S2063" i="1"/>
  <c r="S2064" i="1"/>
  <c r="S2065" i="1"/>
  <c r="S2066" i="1"/>
  <c r="S2067" i="1"/>
  <c r="S2068" i="1"/>
  <c r="S2069" i="1"/>
  <c r="S2070" i="1"/>
  <c r="S2071" i="1"/>
  <c r="S2072" i="1"/>
  <c r="S2073" i="1"/>
  <c r="S2074" i="1"/>
  <c r="S2075" i="1"/>
  <c r="S2076" i="1"/>
  <c r="S2077" i="1"/>
  <c r="S2078" i="1"/>
  <c r="S2079" i="1"/>
  <c r="S2080" i="1"/>
  <c r="S2081" i="1"/>
  <c r="S2082" i="1"/>
  <c r="S2083" i="1"/>
  <c r="S2084" i="1"/>
  <c r="S2085" i="1"/>
  <c r="S2086" i="1"/>
  <c r="S2087" i="1"/>
  <c r="S2088" i="1"/>
  <c r="S2089" i="1"/>
  <c r="S2090" i="1"/>
  <c r="S2091" i="1"/>
  <c r="S2092" i="1"/>
  <c r="S2093" i="1"/>
  <c r="S2094" i="1"/>
  <c r="S2095" i="1"/>
  <c r="S2096" i="1"/>
  <c r="S2097" i="1"/>
  <c r="S2098" i="1"/>
  <c r="S2099" i="1"/>
  <c r="S2100" i="1"/>
  <c r="S2101" i="1"/>
  <c r="S2102" i="1"/>
  <c r="S2103" i="1"/>
  <c r="S2104" i="1"/>
  <c r="S2105" i="1"/>
  <c r="S2106" i="1"/>
  <c r="S2107" i="1"/>
  <c r="S2108" i="1"/>
  <c r="S2109" i="1"/>
  <c r="S2110" i="1"/>
  <c r="S2111" i="1"/>
  <c r="S2112" i="1"/>
  <c r="S2113" i="1"/>
  <c r="S2114" i="1"/>
  <c r="S2115" i="1"/>
  <c r="S2116" i="1"/>
  <c r="S2117" i="1"/>
  <c r="S2118" i="1"/>
  <c r="S2119" i="1"/>
  <c r="S2120" i="1"/>
  <c r="S2121" i="1"/>
  <c r="S2122" i="1"/>
  <c r="S2123" i="1"/>
  <c r="S2124" i="1"/>
  <c r="S2125" i="1"/>
  <c r="S2126" i="1"/>
  <c r="S2127" i="1"/>
  <c r="S2128" i="1"/>
  <c r="S2129" i="1"/>
  <c r="S2130" i="1"/>
  <c r="S2131" i="1"/>
  <c r="S2132" i="1"/>
  <c r="S2133" i="1"/>
  <c r="S2134" i="1"/>
  <c r="S2135" i="1"/>
  <c r="S2136" i="1"/>
  <c r="S2137" i="1"/>
  <c r="S2138" i="1"/>
  <c r="S2139" i="1"/>
  <c r="S2140" i="1"/>
  <c r="S2141" i="1"/>
  <c r="S2142" i="1"/>
  <c r="S2143" i="1"/>
  <c r="S2144" i="1"/>
  <c r="S2145" i="1"/>
  <c r="S2146" i="1"/>
  <c r="S2147" i="1"/>
  <c r="S2148" i="1"/>
  <c r="S2149" i="1"/>
  <c r="S2150" i="1"/>
  <c r="S2151" i="1"/>
  <c r="S2152" i="1"/>
  <c r="S2153" i="1"/>
  <c r="S2154" i="1"/>
  <c r="S2155" i="1"/>
  <c r="S2156" i="1"/>
  <c r="S2157" i="1"/>
  <c r="S2158" i="1"/>
  <c r="S2159" i="1"/>
  <c r="S2160" i="1"/>
  <c r="S2161" i="1"/>
  <c r="S2162" i="1"/>
  <c r="S2163" i="1"/>
  <c r="S2164" i="1"/>
  <c r="S2165" i="1"/>
  <c r="S2166" i="1"/>
  <c r="S2167" i="1"/>
  <c r="S2168" i="1"/>
  <c r="S2169" i="1"/>
  <c r="S2170" i="1"/>
  <c r="S2171" i="1"/>
  <c r="S2172" i="1"/>
  <c r="S2173" i="1"/>
  <c r="S2174" i="1"/>
  <c r="S2175" i="1"/>
  <c r="S2176" i="1"/>
  <c r="S2177" i="1"/>
  <c r="S2178" i="1"/>
  <c r="S2179" i="1"/>
  <c r="S2180" i="1"/>
  <c r="S2181" i="1"/>
  <c r="S2182" i="1"/>
  <c r="S2183" i="1"/>
  <c r="S2184" i="1"/>
  <c r="S2185" i="1"/>
  <c r="S2186" i="1"/>
  <c r="S2187" i="1"/>
  <c r="S2188" i="1"/>
  <c r="S2189" i="1"/>
  <c r="S2190" i="1"/>
  <c r="S2191" i="1"/>
  <c r="S2192" i="1"/>
  <c r="S2193" i="1"/>
  <c r="S2194" i="1"/>
  <c r="S2195" i="1"/>
  <c r="S2196" i="1"/>
  <c r="S2197" i="1"/>
  <c r="S2198" i="1"/>
  <c r="S2199" i="1"/>
  <c r="S2200" i="1"/>
  <c r="S2201" i="1"/>
  <c r="S2202" i="1"/>
  <c r="S2203" i="1"/>
  <c r="S2204" i="1"/>
  <c r="S2205" i="1"/>
  <c r="S2206" i="1"/>
  <c r="S2207" i="1"/>
  <c r="S2208" i="1"/>
  <c r="S2209" i="1"/>
  <c r="S2210" i="1"/>
  <c r="S2211" i="1"/>
  <c r="S2212" i="1"/>
  <c r="S2213" i="1"/>
  <c r="S2214" i="1"/>
  <c r="S2215" i="1"/>
  <c r="S2216" i="1"/>
  <c r="S2217" i="1"/>
  <c r="S2218" i="1"/>
  <c r="S2219" i="1"/>
  <c r="S2220" i="1"/>
  <c r="S2221" i="1"/>
  <c r="S2222" i="1"/>
  <c r="S2223" i="1"/>
  <c r="S2224" i="1"/>
  <c r="S2225" i="1"/>
  <c r="S2226" i="1"/>
  <c r="S2227" i="1"/>
  <c r="S2228" i="1"/>
  <c r="S2229" i="1"/>
  <c r="S2230" i="1"/>
  <c r="S2231" i="1"/>
  <c r="S2232" i="1"/>
  <c r="S2233" i="1"/>
  <c r="S2234" i="1"/>
  <c r="S2235" i="1"/>
  <c r="S2236" i="1"/>
  <c r="S2237" i="1"/>
  <c r="S2238" i="1"/>
  <c r="S2239" i="1"/>
  <c r="S2240" i="1"/>
  <c r="S2241" i="1"/>
  <c r="S2242" i="1"/>
  <c r="S2243" i="1"/>
  <c r="S2244" i="1"/>
  <c r="S2245" i="1"/>
  <c r="S2246" i="1"/>
  <c r="S2247" i="1"/>
  <c r="S2248" i="1"/>
  <c r="S2249" i="1"/>
  <c r="S2250" i="1"/>
  <c r="S2251" i="1"/>
  <c r="S2252" i="1"/>
  <c r="S2253" i="1"/>
  <c r="S2254" i="1"/>
  <c r="S2255" i="1"/>
  <c r="S2256" i="1"/>
  <c r="S2257" i="1"/>
  <c r="S2258" i="1"/>
  <c r="S2259" i="1"/>
  <c r="S2260" i="1"/>
  <c r="S2261" i="1"/>
  <c r="S2262" i="1"/>
  <c r="S2263" i="1"/>
  <c r="S2264" i="1"/>
  <c r="S2265" i="1"/>
  <c r="S2266" i="1"/>
  <c r="S2267" i="1"/>
  <c r="S2268" i="1"/>
  <c r="S2269" i="1"/>
  <c r="S2270" i="1"/>
  <c r="S2271" i="1"/>
  <c r="S2272" i="1"/>
  <c r="S2273" i="1"/>
  <c r="S2274" i="1"/>
  <c r="S2275" i="1"/>
  <c r="S2276" i="1"/>
  <c r="S2277" i="1"/>
  <c r="S2278" i="1"/>
  <c r="S2279" i="1"/>
  <c r="S2280" i="1"/>
  <c r="S2281" i="1"/>
  <c r="S2282" i="1"/>
  <c r="S2283" i="1"/>
  <c r="S2284" i="1"/>
  <c r="S2285" i="1"/>
  <c r="S2286" i="1"/>
  <c r="S2287" i="1"/>
  <c r="S2288" i="1"/>
  <c r="S2289" i="1"/>
  <c r="S2290" i="1"/>
  <c r="S2291" i="1"/>
  <c r="S2292" i="1"/>
  <c r="S2293" i="1"/>
  <c r="S2294" i="1"/>
  <c r="S2295" i="1"/>
  <c r="S2296" i="1"/>
  <c r="S2297" i="1"/>
  <c r="S2298" i="1"/>
  <c r="S2299" i="1"/>
  <c r="S2300" i="1"/>
  <c r="S2301" i="1"/>
  <c r="S2302" i="1"/>
  <c r="S2303" i="1"/>
  <c r="S2304" i="1"/>
  <c r="S2305" i="1"/>
  <c r="S2306" i="1"/>
  <c r="S2307" i="1"/>
  <c r="S2308" i="1"/>
  <c r="S2309" i="1"/>
  <c r="S2310" i="1"/>
  <c r="S2311" i="1"/>
  <c r="S2312" i="1"/>
  <c r="S2313" i="1"/>
  <c r="S2314" i="1"/>
  <c r="S2315" i="1"/>
  <c r="S2316" i="1"/>
  <c r="S2317" i="1"/>
  <c r="S2318" i="1"/>
  <c r="S2319" i="1"/>
  <c r="S2320" i="1"/>
  <c r="S2321" i="1"/>
  <c r="S2322" i="1"/>
  <c r="S2323" i="1"/>
  <c r="S2324" i="1"/>
  <c r="S2325" i="1"/>
  <c r="S2326" i="1"/>
  <c r="S2327" i="1"/>
  <c r="S2328" i="1"/>
  <c r="S2329" i="1"/>
  <c r="S2330" i="1"/>
  <c r="S2331" i="1"/>
  <c r="S2332" i="1"/>
  <c r="S2333" i="1"/>
  <c r="S2334" i="1"/>
  <c r="S2335" i="1"/>
  <c r="S2336" i="1"/>
  <c r="S2337" i="1"/>
  <c r="S2338" i="1"/>
  <c r="S2339" i="1"/>
  <c r="S2340" i="1"/>
  <c r="S2341" i="1"/>
  <c r="S2342" i="1"/>
  <c r="S2343" i="1"/>
  <c r="S2344" i="1"/>
  <c r="S2345" i="1"/>
  <c r="S2346" i="1"/>
  <c r="S2347" i="1"/>
  <c r="S2348" i="1"/>
  <c r="S2349" i="1"/>
  <c r="S2350" i="1"/>
  <c r="S2351" i="1"/>
  <c r="S2352" i="1"/>
  <c r="S2353" i="1"/>
  <c r="S2354" i="1"/>
  <c r="S2355" i="1"/>
  <c r="S2356" i="1"/>
  <c r="S2357" i="1"/>
  <c r="S2358" i="1"/>
  <c r="S2359" i="1"/>
  <c r="S2360" i="1"/>
  <c r="S2361" i="1"/>
  <c r="S2362" i="1"/>
  <c r="S2363" i="1"/>
  <c r="S2364" i="1"/>
  <c r="S2365" i="1"/>
  <c r="S2366" i="1"/>
  <c r="S2367" i="1"/>
  <c r="S2368" i="1"/>
  <c r="S2369" i="1"/>
  <c r="S2370" i="1"/>
  <c r="S2371" i="1"/>
  <c r="S2372" i="1"/>
  <c r="S2373" i="1"/>
  <c r="S2374" i="1"/>
  <c r="S2375" i="1"/>
  <c r="S2376" i="1"/>
  <c r="S2377" i="1"/>
  <c r="S2378" i="1"/>
  <c r="S2379" i="1"/>
  <c r="S2380" i="1"/>
  <c r="S2381" i="1"/>
  <c r="S2382" i="1"/>
  <c r="S2383" i="1"/>
  <c r="S2384" i="1"/>
  <c r="S2385" i="1"/>
  <c r="S2386" i="1"/>
  <c r="S2387" i="1"/>
  <c r="S2388" i="1"/>
  <c r="S2389" i="1"/>
  <c r="S2390" i="1"/>
  <c r="S2391" i="1"/>
  <c r="S2392" i="1"/>
  <c r="S2393" i="1"/>
  <c r="S2394" i="1"/>
  <c r="S2395" i="1"/>
  <c r="S2396" i="1"/>
  <c r="S2397" i="1"/>
  <c r="S2398" i="1"/>
  <c r="S2399" i="1"/>
  <c r="S2400" i="1"/>
  <c r="S2401" i="1"/>
  <c r="S2402" i="1"/>
  <c r="S2403" i="1"/>
  <c r="S2404" i="1"/>
  <c r="S2405" i="1"/>
  <c r="S2406" i="1"/>
  <c r="S2407" i="1"/>
  <c r="S2408" i="1"/>
  <c r="S2409" i="1"/>
  <c r="S2410" i="1"/>
  <c r="S2411" i="1"/>
  <c r="S2412" i="1"/>
  <c r="S2413" i="1"/>
  <c r="S2414" i="1"/>
  <c r="S2415" i="1"/>
  <c r="S2416" i="1"/>
  <c r="S2417" i="1"/>
  <c r="S2418" i="1"/>
  <c r="S2419" i="1"/>
  <c r="S2420" i="1"/>
  <c r="S2421" i="1"/>
  <c r="S2422" i="1"/>
  <c r="S2423" i="1"/>
  <c r="S2424" i="1"/>
  <c r="S2425" i="1"/>
  <c r="S2426" i="1"/>
  <c r="S2427" i="1"/>
  <c r="S2428" i="1"/>
  <c r="S2429" i="1"/>
  <c r="S2430" i="1"/>
  <c r="S2431" i="1"/>
  <c r="S2432" i="1"/>
  <c r="S2433" i="1"/>
  <c r="S2434" i="1"/>
  <c r="S2435" i="1"/>
  <c r="S2436" i="1"/>
  <c r="S2437" i="1"/>
  <c r="S2438" i="1"/>
  <c r="S2439" i="1"/>
  <c r="S2440" i="1"/>
  <c r="S2441" i="1"/>
  <c r="S2442" i="1"/>
  <c r="S2443" i="1"/>
  <c r="S2444" i="1"/>
  <c r="S2445" i="1"/>
  <c r="S2446" i="1"/>
  <c r="S2447" i="1"/>
  <c r="S2448" i="1"/>
  <c r="S2449" i="1"/>
  <c r="S2450" i="1"/>
  <c r="S2451" i="1"/>
  <c r="S2452" i="1"/>
  <c r="S2453" i="1"/>
  <c r="S2454" i="1"/>
  <c r="S2455" i="1"/>
  <c r="S2456" i="1"/>
  <c r="S2457" i="1"/>
  <c r="S2458" i="1"/>
  <c r="S2459" i="1"/>
  <c r="S2460" i="1"/>
  <c r="S2461" i="1"/>
  <c r="S2462" i="1"/>
  <c r="S2463" i="1"/>
  <c r="S2464" i="1"/>
  <c r="S2465" i="1"/>
  <c r="S2466" i="1"/>
  <c r="S2467" i="1"/>
  <c r="S2468" i="1"/>
  <c r="S2469" i="1"/>
  <c r="S2470" i="1"/>
  <c r="S2471" i="1"/>
  <c r="S2472" i="1"/>
  <c r="S2473" i="1"/>
  <c r="S2474" i="1"/>
  <c r="S2475" i="1"/>
  <c r="S2476" i="1"/>
  <c r="S2477" i="1"/>
  <c r="S2478" i="1"/>
  <c r="S2479" i="1"/>
  <c r="S2480" i="1"/>
  <c r="S2481" i="1"/>
  <c r="S2482" i="1"/>
  <c r="S2483" i="1"/>
  <c r="S2484" i="1"/>
  <c r="S2485" i="1"/>
  <c r="S2486" i="1"/>
  <c r="S2487" i="1"/>
  <c r="S2488" i="1"/>
  <c r="S2489" i="1"/>
  <c r="S2490" i="1"/>
  <c r="S2491" i="1"/>
  <c r="S2492" i="1"/>
  <c r="S2493" i="1"/>
  <c r="S2494" i="1"/>
  <c r="S2495" i="1"/>
  <c r="S2496" i="1"/>
  <c r="S2497" i="1"/>
  <c r="S2498" i="1"/>
  <c r="S2499" i="1"/>
  <c r="S2500" i="1"/>
  <c r="S2501" i="1"/>
  <c r="S2502" i="1"/>
  <c r="S2503" i="1"/>
  <c r="S2504" i="1"/>
  <c r="S2505" i="1"/>
  <c r="S2506" i="1"/>
  <c r="S2507" i="1"/>
  <c r="S2508" i="1"/>
  <c r="S2509" i="1"/>
  <c r="S2510" i="1"/>
  <c r="S2511" i="1"/>
  <c r="S2512" i="1"/>
  <c r="S2513" i="1"/>
  <c r="S2514" i="1"/>
  <c r="S2515" i="1"/>
  <c r="S2516" i="1"/>
  <c r="S2517" i="1"/>
  <c r="S2518" i="1"/>
  <c r="S2519" i="1"/>
  <c r="S2520" i="1"/>
  <c r="S2521" i="1"/>
  <c r="S2522" i="1"/>
  <c r="S2523" i="1"/>
  <c r="S2524" i="1"/>
  <c r="S2525" i="1"/>
  <c r="S2526" i="1"/>
  <c r="S2527" i="1"/>
  <c r="S2528" i="1"/>
  <c r="S2529" i="1"/>
  <c r="S2530" i="1"/>
  <c r="S2531" i="1"/>
  <c r="S2532" i="1"/>
  <c r="S2533" i="1"/>
  <c r="S2534" i="1"/>
  <c r="S2535" i="1"/>
  <c r="S2536" i="1"/>
  <c r="S2537" i="1"/>
  <c r="S2538" i="1"/>
  <c r="S2539" i="1"/>
  <c r="S2540" i="1"/>
  <c r="S2541" i="1"/>
  <c r="S2542" i="1"/>
  <c r="S2543" i="1"/>
  <c r="S2544" i="1"/>
  <c r="S2545" i="1"/>
  <c r="S2546" i="1"/>
  <c r="S2547" i="1"/>
  <c r="S2548" i="1"/>
  <c r="S2549" i="1"/>
  <c r="S2550" i="1"/>
  <c r="S2551" i="1"/>
  <c r="S2552" i="1"/>
  <c r="S2553" i="1"/>
  <c r="S2554" i="1"/>
  <c r="S2555" i="1"/>
  <c r="S2556" i="1"/>
  <c r="S2557" i="1"/>
  <c r="S2558" i="1"/>
  <c r="S2559" i="1"/>
  <c r="S2560" i="1"/>
  <c r="S2561" i="1"/>
  <c r="S2562" i="1"/>
  <c r="S2563" i="1"/>
  <c r="S2564" i="1"/>
  <c r="S2565" i="1"/>
  <c r="S2566" i="1"/>
  <c r="S2567" i="1"/>
  <c r="S2568" i="1"/>
  <c r="S2569" i="1"/>
  <c r="S2570" i="1"/>
  <c r="S2571" i="1"/>
  <c r="S2572" i="1"/>
  <c r="S2573" i="1"/>
  <c r="S2574" i="1"/>
  <c r="S2575" i="1"/>
  <c r="S2576" i="1"/>
  <c r="S2577" i="1"/>
  <c r="S2578" i="1"/>
  <c r="S2579" i="1"/>
  <c r="S2580" i="1"/>
  <c r="S2581" i="1"/>
  <c r="S2582" i="1"/>
  <c r="S2583" i="1"/>
  <c r="S2584" i="1"/>
  <c r="S2585" i="1"/>
  <c r="S2586" i="1"/>
  <c r="S2587" i="1"/>
  <c r="S2588" i="1"/>
  <c r="S2589" i="1"/>
  <c r="S2590" i="1"/>
  <c r="S2591" i="1"/>
  <c r="S2592" i="1"/>
  <c r="S2593" i="1"/>
  <c r="S2594" i="1"/>
  <c r="S2595" i="1"/>
  <c r="S2596" i="1"/>
  <c r="S2597" i="1"/>
  <c r="S2598" i="1"/>
  <c r="S2599" i="1"/>
  <c r="S2600" i="1"/>
  <c r="S2601" i="1"/>
  <c r="S2602" i="1"/>
  <c r="S2603" i="1"/>
  <c r="S2604" i="1"/>
  <c r="S2605" i="1"/>
  <c r="S2606" i="1"/>
  <c r="S2607" i="1"/>
  <c r="S2608" i="1"/>
  <c r="S2609" i="1"/>
  <c r="S2610" i="1"/>
  <c r="S2611" i="1"/>
  <c r="S2612" i="1"/>
  <c r="S2613" i="1"/>
  <c r="S2614" i="1"/>
  <c r="S2615" i="1"/>
  <c r="S2616" i="1"/>
  <c r="S2617" i="1"/>
  <c r="S2618" i="1"/>
  <c r="S2619" i="1"/>
  <c r="S2620" i="1"/>
  <c r="S2621" i="1"/>
  <c r="S2622" i="1"/>
  <c r="S2623" i="1"/>
  <c r="S2624" i="1"/>
  <c r="S2625" i="1"/>
  <c r="S2626" i="1"/>
  <c r="S2627" i="1"/>
  <c r="S2628" i="1"/>
  <c r="S2629" i="1"/>
  <c r="S2630" i="1"/>
  <c r="S2631" i="1"/>
  <c r="S2632" i="1"/>
  <c r="S2633" i="1"/>
  <c r="S2634" i="1"/>
  <c r="S2635" i="1"/>
  <c r="S2636" i="1"/>
  <c r="S2637" i="1"/>
  <c r="S2638" i="1"/>
  <c r="S2639" i="1"/>
  <c r="S2640" i="1"/>
  <c r="S2641" i="1"/>
  <c r="S2642" i="1"/>
  <c r="S2643" i="1"/>
  <c r="S2644" i="1"/>
  <c r="S2645" i="1"/>
  <c r="S2646" i="1"/>
  <c r="S2647" i="1"/>
  <c r="S2648" i="1"/>
  <c r="S2649" i="1"/>
  <c r="S2650" i="1"/>
  <c r="S2651" i="1"/>
  <c r="S2652" i="1"/>
  <c r="S2653" i="1"/>
  <c r="S2654" i="1"/>
  <c r="S2655" i="1"/>
  <c r="S2656" i="1"/>
  <c r="S2657" i="1"/>
  <c r="S2658" i="1"/>
  <c r="S2659" i="1"/>
  <c r="S2660" i="1"/>
  <c r="S2661" i="1"/>
  <c r="S2662" i="1"/>
  <c r="S2663" i="1"/>
  <c r="S2664" i="1"/>
  <c r="S2665" i="1"/>
  <c r="S2666" i="1"/>
  <c r="S2667" i="1"/>
  <c r="S2668" i="1"/>
  <c r="S2669" i="1"/>
  <c r="S2670" i="1"/>
  <c r="S2671" i="1"/>
  <c r="S2672" i="1"/>
  <c r="S2673" i="1"/>
  <c r="S2674" i="1"/>
  <c r="S2675" i="1"/>
  <c r="S2676" i="1"/>
  <c r="S2677" i="1"/>
  <c r="S2678" i="1"/>
  <c r="S2679" i="1"/>
  <c r="S2680" i="1"/>
  <c r="S2681" i="1"/>
  <c r="S2682" i="1"/>
  <c r="S2683" i="1"/>
  <c r="S2684" i="1"/>
  <c r="S2685" i="1"/>
  <c r="S2686" i="1"/>
  <c r="S2687" i="1"/>
  <c r="S2688" i="1"/>
  <c r="S2689" i="1"/>
  <c r="S2690" i="1"/>
  <c r="S2691" i="1"/>
  <c r="S2692" i="1"/>
  <c r="S2693" i="1"/>
  <c r="S2694" i="1"/>
  <c r="S2695" i="1"/>
  <c r="S2696" i="1"/>
  <c r="S2697" i="1"/>
  <c r="S2698" i="1"/>
  <c r="S2699" i="1"/>
  <c r="S2700" i="1"/>
  <c r="S2701" i="1"/>
  <c r="S2702" i="1"/>
  <c r="S2703" i="1"/>
  <c r="S2704" i="1"/>
  <c r="S2705" i="1"/>
  <c r="S2706" i="1"/>
  <c r="S2707" i="1"/>
  <c r="S2708" i="1"/>
  <c r="S2709" i="1"/>
  <c r="S2710" i="1"/>
  <c r="S2711" i="1"/>
  <c r="S2712" i="1"/>
  <c r="S2713" i="1"/>
  <c r="S2714" i="1"/>
  <c r="S2715" i="1"/>
  <c r="S2716" i="1"/>
  <c r="S2717" i="1"/>
  <c r="S2718" i="1"/>
  <c r="S2719" i="1"/>
  <c r="S2720" i="1"/>
  <c r="S2721" i="1"/>
  <c r="S2722" i="1"/>
  <c r="S2723" i="1"/>
  <c r="S2724" i="1"/>
  <c r="S2725" i="1"/>
  <c r="S2726" i="1"/>
  <c r="S2727" i="1"/>
  <c r="S2728" i="1"/>
  <c r="S2729" i="1"/>
  <c r="S2730" i="1"/>
  <c r="S2731" i="1"/>
  <c r="S2732" i="1"/>
  <c r="S2733" i="1"/>
  <c r="S2734" i="1"/>
  <c r="S2735" i="1"/>
  <c r="S2736" i="1"/>
  <c r="S2737" i="1"/>
  <c r="S2738" i="1"/>
  <c r="S2739" i="1"/>
  <c r="S2740" i="1"/>
  <c r="S2741" i="1"/>
  <c r="S2742" i="1"/>
  <c r="S2743" i="1"/>
  <c r="S2744" i="1"/>
  <c r="S2745" i="1"/>
  <c r="S2746" i="1"/>
  <c r="S2747" i="1"/>
  <c r="S2748" i="1"/>
  <c r="S2749" i="1"/>
  <c r="S2750" i="1"/>
  <c r="S2751" i="1"/>
  <c r="S2752" i="1"/>
  <c r="S2753" i="1"/>
  <c r="S2754" i="1"/>
  <c r="S2755" i="1"/>
  <c r="S2756" i="1"/>
  <c r="S2757" i="1"/>
  <c r="S2758" i="1"/>
  <c r="S2759" i="1"/>
  <c r="S2760" i="1"/>
  <c r="S2761" i="1"/>
  <c r="S2762" i="1"/>
  <c r="S2763" i="1"/>
  <c r="S2764" i="1"/>
  <c r="S2765" i="1"/>
  <c r="S2766" i="1"/>
  <c r="S2767" i="1"/>
  <c r="S2768" i="1"/>
  <c r="S2769" i="1"/>
  <c r="S2770" i="1"/>
  <c r="S2771" i="1"/>
  <c r="S2772" i="1"/>
  <c r="S2773" i="1"/>
  <c r="S2774" i="1"/>
  <c r="S2775" i="1"/>
  <c r="S2776" i="1"/>
  <c r="S2777" i="1"/>
  <c r="S2778" i="1"/>
  <c r="S2779" i="1"/>
  <c r="S2780" i="1"/>
  <c r="S2781" i="1"/>
  <c r="S2782" i="1"/>
  <c r="S2783" i="1"/>
  <c r="S2784" i="1"/>
  <c r="S2785" i="1"/>
  <c r="S2786" i="1"/>
  <c r="S2787" i="1"/>
  <c r="S2788" i="1"/>
  <c r="S2789" i="1"/>
  <c r="S2790" i="1"/>
  <c r="S2791" i="1"/>
  <c r="S2792" i="1"/>
  <c r="S2793" i="1"/>
  <c r="S2794" i="1"/>
  <c r="S2795" i="1"/>
  <c r="S2796" i="1"/>
  <c r="S2797" i="1"/>
  <c r="S2798" i="1"/>
  <c r="S2799" i="1"/>
  <c r="S2800" i="1"/>
  <c r="S2801" i="1"/>
  <c r="S2802" i="1"/>
  <c r="S2803" i="1"/>
  <c r="S2804" i="1"/>
  <c r="S2805" i="1"/>
  <c r="S2806" i="1"/>
  <c r="S2807" i="1"/>
  <c r="S2808" i="1"/>
  <c r="S2809" i="1"/>
  <c r="S2810" i="1"/>
  <c r="S2811" i="1"/>
  <c r="S2812" i="1"/>
  <c r="S2813" i="1"/>
  <c r="S2814" i="1"/>
  <c r="S2815" i="1"/>
  <c r="S2816" i="1"/>
  <c r="S2817" i="1"/>
  <c r="S2818" i="1"/>
  <c r="S2819" i="1"/>
  <c r="S2820" i="1"/>
  <c r="S2821" i="1"/>
  <c r="S2822" i="1"/>
  <c r="S2823" i="1"/>
  <c r="S2824" i="1"/>
  <c r="S2825" i="1"/>
  <c r="S2826" i="1"/>
  <c r="S2827" i="1"/>
  <c r="S2828" i="1"/>
  <c r="S2829" i="1"/>
  <c r="S2830" i="1"/>
  <c r="S2831" i="1"/>
  <c r="S2832" i="1"/>
  <c r="S2833" i="1"/>
  <c r="S2834" i="1"/>
  <c r="S2835" i="1"/>
  <c r="S2836" i="1"/>
  <c r="S2837" i="1"/>
  <c r="S2838" i="1"/>
  <c r="S2839" i="1"/>
  <c r="S2840" i="1"/>
  <c r="S2841" i="1"/>
  <c r="S2842" i="1"/>
  <c r="S2843" i="1"/>
  <c r="S2844" i="1"/>
  <c r="S2845" i="1"/>
  <c r="S2846" i="1"/>
  <c r="S2847" i="1"/>
  <c r="S2848" i="1"/>
  <c r="S2849" i="1"/>
  <c r="S2850" i="1"/>
  <c r="S2851" i="1"/>
  <c r="S2852" i="1"/>
  <c r="S2853" i="1"/>
  <c r="S2854" i="1"/>
  <c r="S2855" i="1"/>
  <c r="S2856" i="1"/>
  <c r="S2857" i="1"/>
  <c r="S2858" i="1"/>
  <c r="S2859" i="1"/>
  <c r="S2860" i="1"/>
  <c r="S2861" i="1"/>
  <c r="S2862" i="1"/>
  <c r="S2863" i="1"/>
  <c r="S2864" i="1"/>
  <c r="S2865" i="1"/>
  <c r="S2866" i="1"/>
  <c r="S2867" i="1"/>
  <c r="S2868" i="1"/>
  <c r="S2869" i="1"/>
  <c r="S2870" i="1"/>
  <c r="S2871" i="1"/>
  <c r="S2872" i="1"/>
  <c r="S2873" i="1"/>
  <c r="S2874" i="1"/>
  <c r="S2875" i="1"/>
  <c r="S2876" i="1"/>
  <c r="S2877" i="1"/>
  <c r="S2878" i="1"/>
  <c r="S2879" i="1"/>
  <c r="S2880" i="1"/>
  <c r="S2881" i="1"/>
  <c r="S2882" i="1"/>
  <c r="S2883" i="1"/>
  <c r="S2884" i="1"/>
  <c r="S2885" i="1"/>
  <c r="S2886" i="1"/>
  <c r="S2887" i="1"/>
  <c r="S2888" i="1"/>
  <c r="S2889" i="1"/>
  <c r="S2890" i="1"/>
  <c r="S2891" i="1"/>
  <c r="S2892" i="1"/>
  <c r="S2893" i="1"/>
  <c r="S2894" i="1"/>
  <c r="S2895" i="1"/>
  <c r="S2896" i="1"/>
  <c r="S2897" i="1"/>
  <c r="S2898" i="1"/>
  <c r="S2899" i="1"/>
  <c r="S2900" i="1"/>
  <c r="S2901" i="1"/>
  <c r="S2902" i="1"/>
  <c r="S2903" i="1"/>
  <c r="S2904" i="1"/>
  <c r="S2905" i="1"/>
  <c r="S2906" i="1"/>
  <c r="S2907" i="1"/>
  <c r="S2908" i="1"/>
  <c r="S2909" i="1"/>
  <c r="S2910" i="1"/>
  <c r="S2911" i="1"/>
  <c r="S2912" i="1"/>
  <c r="S2913" i="1"/>
  <c r="S2914" i="1"/>
  <c r="S2915" i="1"/>
  <c r="S2916" i="1"/>
  <c r="S2917" i="1"/>
  <c r="S2918" i="1"/>
  <c r="S2919" i="1"/>
  <c r="S2920" i="1"/>
  <c r="S2921" i="1"/>
  <c r="S2922" i="1"/>
  <c r="S2923" i="1"/>
  <c r="S2924" i="1"/>
  <c r="S2925" i="1"/>
  <c r="S2926" i="1"/>
  <c r="S2927" i="1"/>
  <c r="S2928" i="1"/>
  <c r="S2929" i="1"/>
  <c r="S2930" i="1"/>
  <c r="S2931" i="1"/>
  <c r="S2932" i="1"/>
  <c r="S2933" i="1"/>
  <c r="S2934" i="1"/>
  <c r="S2935" i="1"/>
  <c r="S2936" i="1"/>
  <c r="S2937" i="1"/>
  <c r="S2938" i="1"/>
  <c r="S2939" i="1"/>
  <c r="S2940" i="1"/>
  <c r="S2941" i="1"/>
  <c r="S2942" i="1"/>
  <c r="S2943" i="1"/>
  <c r="S2944" i="1"/>
  <c r="S2945" i="1"/>
  <c r="S2946" i="1"/>
  <c r="S2947" i="1"/>
  <c r="S2948" i="1"/>
  <c r="S2949" i="1"/>
  <c r="S2950" i="1"/>
  <c r="S2951" i="1"/>
  <c r="S2952" i="1"/>
  <c r="S2953" i="1"/>
  <c r="S2954" i="1"/>
  <c r="S2955" i="1"/>
  <c r="S2956" i="1"/>
  <c r="S2957" i="1"/>
  <c r="S2958" i="1"/>
  <c r="S2959" i="1"/>
  <c r="S2960" i="1"/>
  <c r="S2961" i="1"/>
  <c r="S2962" i="1"/>
  <c r="S2963" i="1"/>
  <c r="S2964" i="1"/>
  <c r="S2965" i="1"/>
  <c r="S2966" i="1"/>
  <c r="S2967" i="1"/>
  <c r="S2968" i="1"/>
  <c r="S2969" i="1"/>
  <c r="S2970" i="1"/>
  <c r="S2971" i="1"/>
  <c r="S2972" i="1"/>
  <c r="S2973" i="1"/>
  <c r="S2974" i="1"/>
  <c r="S2975" i="1"/>
  <c r="S2976" i="1"/>
  <c r="S2977" i="1"/>
  <c r="S2978" i="1"/>
  <c r="S2979" i="1"/>
  <c r="S2980" i="1"/>
  <c r="S2981" i="1"/>
  <c r="S2982" i="1"/>
  <c r="S2983" i="1"/>
  <c r="S2984" i="1"/>
  <c r="S2985" i="1"/>
  <c r="S2986" i="1"/>
  <c r="S2987" i="1"/>
  <c r="S2988" i="1"/>
  <c r="S2989" i="1"/>
  <c r="S2990" i="1"/>
  <c r="S2991" i="1"/>
  <c r="S2992" i="1"/>
  <c r="S2993" i="1"/>
  <c r="S2994" i="1"/>
  <c r="S2995" i="1"/>
  <c r="S2996" i="1"/>
  <c r="S2997" i="1"/>
  <c r="S2998" i="1"/>
  <c r="S2999" i="1"/>
  <c r="S3000" i="1"/>
  <c r="S3001" i="1"/>
  <c r="S3002" i="1"/>
  <c r="S3003" i="1"/>
  <c r="S3004" i="1"/>
  <c r="S3005" i="1"/>
  <c r="S3006" i="1"/>
  <c r="S3007" i="1"/>
  <c r="S3008" i="1"/>
  <c r="S3009" i="1"/>
  <c r="S3010" i="1"/>
  <c r="S3011" i="1"/>
  <c r="S3012" i="1"/>
  <c r="S3013" i="1"/>
  <c r="S3014" i="1"/>
  <c r="S3015" i="1"/>
  <c r="S3016" i="1"/>
  <c r="S3017" i="1"/>
  <c r="S3018" i="1"/>
  <c r="S3019" i="1"/>
  <c r="S3020" i="1"/>
  <c r="S3021" i="1"/>
  <c r="S3022" i="1"/>
  <c r="S3023" i="1"/>
  <c r="S3024" i="1"/>
  <c r="S3025" i="1"/>
  <c r="S3026" i="1"/>
  <c r="S3027" i="1"/>
  <c r="S3028" i="1"/>
  <c r="S3029" i="1"/>
  <c r="S3030" i="1"/>
  <c r="S3031" i="1"/>
  <c r="S3032" i="1"/>
  <c r="S3033" i="1"/>
  <c r="S3034" i="1"/>
  <c r="S3035" i="1"/>
  <c r="S3036" i="1"/>
  <c r="S3037" i="1"/>
  <c r="S3038" i="1"/>
  <c r="S3039" i="1"/>
  <c r="S3040" i="1"/>
  <c r="S3041" i="1"/>
  <c r="S3042" i="1"/>
  <c r="S3043" i="1"/>
  <c r="S3044" i="1"/>
  <c r="S3045" i="1"/>
  <c r="S3046" i="1"/>
  <c r="S3047" i="1"/>
  <c r="S3048" i="1"/>
  <c r="S3049" i="1"/>
  <c r="S3050" i="1"/>
  <c r="S3051" i="1"/>
  <c r="S3052" i="1"/>
  <c r="S3053" i="1"/>
  <c r="S3054" i="1"/>
  <c r="S3055" i="1"/>
  <c r="S3056" i="1"/>
  <c r="S3057" i="1"/>
  <c r="S3058" i="1"/>
  <c r="S3059" i="1"/>
  <c r="S3060" i="1"/>
  <c r="S3061" i="1"/>
  <c r="S3062" i="1"/>
  <c r="S3063" i="1"/>
  <c r="S3064" i="1"/>
  <c r="S3065" i="1"/>
  <c r="S3066" i="1"/>
  <c r="S3067" i="1"/>
  <c r="S3068" i="1"/>
  <c r="S3069" i="1"/>
  <c r="S3070" i="1"/>
  <c r="S3071" i="1"/>
  <c r="S3072" i="1"/>
  <c r="S3073" i="1"/>
  <c r="S3074" i="1"/>
  <c r="S3075" i="1"/>
  <c r="S3076" i="1"/>
  <c r="S3077" i="1"/>
  <c r="S3078" i="1"/>
  <c r="S3079" i="1"/>
  <c r="S3080" i="1"/>
  <c r="S3081" i="1"/>
  <c r="S3082" i="1"/>
  <c r="S3083" i="1"/>
  <c r="S3084" i="1"/>
  <c r="S3085" i="1"/>
  <c r="S3086" i="1"/>
  <c r="S3087" i="1"/>
  <c r="S3088" i="1"/>
  <c r="S3089" i="1"/>
  <c r="S3090" i="1"/>
  <c r="S3091" i="1"/>
  <c r="S3092" i="1"/>
  <c r="S3093" i="1"/>
  <c r="S3094" i="1"/>
  <c r="S3095" i="1"/>
  <c r="S3096" i="1"/>
  <c r="S3097" i="1"/>
  <c r="S3098" i="1"/>
  <c r="S3099" i="1"/>
  <c r="S3100" i="1"/>
  <c r="S3101" i="1"/>
  <c r="S3102" i="1"/>
  <c r="S3103" i="1"/>
  <c r="S3104" i="1"/>
  <c r="S3105" i="1"/>
  <c r="S3106" i="1"/>
  <c r="S3107" i="1"/>
  <c r="S3108" i="1"/>
  <c r="S3109" i="1"/>
  <c r="S3110" i="1"/>
  <c r="S3111" i="1"/>
  <c r="S3112" i="1"/>
  <c r="S3113" i="1"/>
  <c r="S3114" i="1"/>
  <c r="S3115" i="1"/>
  <c r="S3116" i="1"/>
  <c r="S3117" i="1"/>
  <c r="S3118" i="1"/>
  <c r="S3119" i="1"/>
  <c r="S3120" i="1"/>
  <c r="S3121" i="1"/>
  <c r="S3122" i="1"/>
  <c r="S3123" i="1"/>
  <c r="S3124" i="1"/>
  <c r="S3125" i="1"/>
  <c r="S3126" i="1"/>
  <c r="S3127" i="1"/>
  <c r="S3128" i="1"/>
  <c r="S3129" i="1"/>
  <c r="S3130" i="1"/>
  <c r="S3131" i="1"/>
  <c r="S3132" i="1"/>
  <c r="S3133" i="1"/>
  <c r="S3134" i="1"/>
  <c r="S3135" i="1"/>
  <c r="S3136" i="1"/>
  <c r="S3137" i="1"/>
  <c r="S3138" i="1"/>
  <c r="S3139" i="1"/>
  <c r="S3140" i="1"/>
  <c r="S3141" i="1"/>
  <c r="S3142" i="1"/>
  <c r="S3143" i="1"/>
  <c r="S3144" i="1"/>
  <c r="S3145" i="1"/>
  <c r="S3146" i="1"/>
  <c r="S3147" i="1"/>
  <c r="S3148" i="1"/>
  <c r="S3149" i="1"/>
  <c r="S3150" i="1"/>
  <c r="S3151" i="1"/>
  <c r="S3152" i="1"/>
  <c r="S3153" i="1"/>
  <c r="S3154" i="1"/>
  <c r="S3155" i="1"/>
  <c r="S3156" i="1"/>
  <c r="S3157" i="1"/>
  <c r="S3158" i="1"/>
  <c r="S3159" i="1"/>
  <c r="S3160" i="1"/>
  <c r="S3161" i="1"/>
  <c r="S3162" i="1"/>
  <c r="S3163" i="1"/>
  <c r="S3164" i="1"/>
  <c r="S3165" i="1"/>
  <c r="S3166" i="1"/>
  <c r="S3167" i="1"/>
  <c r="S3168" i="1"/>
  <c r="S3169" i="1"/>
  <c r="S3170" i="1"/>
  <c r="S3171" i="1"/>
  <c r="S3172" i="1"/>
  <c r="S3173" i="1"/>
  <c r="S3174" i="1"/>
  <c r="S3175" i="1"/>
  <c r="S3176" i="1"/>
  <c r="S3177" i="1"/>
  <c r="S3178" i="1"/>
  <c r="S3179" i="1"/>
  <c r="S3180" i="1"/>
  <c r="S3181" i="1"/>
  <c r="S3182" i="1"/>
  <c r="S3183" i="1"/>
  <c r="S3184" i="1"/>
  <c r="S3185" i="1"/>
  <c r="S3186" i="1"/>
  <c r="S3187" i="1"/>
  <c r="S3188" i="1"/>
  <c r="S3189" i="1"/>
  <c r="S3190" i="1"/>
  <c r="S3191" i="1"/>
  <c r="S3192" i="1"/>
  <c r="S3193" i="1"/>
  <c r="S3194" i="1"/>
  <c r="S3195" i="1"/>
  <c r="S3196" i="1"/>
  <c r="S3197" i="1"/>
  <c r="S3198" i="1"/>
  <c r="S3199" i="1"/>
  <c r="S3200" i="1"/>
  <c r="S3201" i="1"/>
  <c r="S3202" i="1"/>
  <c r="S3203" i="1"/>
  <c r="S3204" i="1"/>
  <c r="S3205" i="1"/>
  <c r="S3206" i="1"/>
  <c r="S3207" i="1"/>
  <c r="S3208" i="1"/>
  <c r="S3209" i="1"/>
  <c r="S3210" i="1"/>
  <c r="S3211" i="1"/>
  <c r="S3212" i="1"/>
  <c r="S3213" i="1"/>
  <c r="S3214" i="1"/>
  <c r="S3215" i="1"/>
  <c r="S3216" i="1"/>
  <c r="S3217" i="1"/>
  <c r="S3218" i="1"/>
  <c r="S3219" i="1"/>
  <c r="S3220" i="1"/>
  <c r="S3221" i="1"/>
  <c r="S3222" i="1"/>
  <c r="S3223" i="1"/>
  <c r="S3224" i="1"/>
  <c r="S3225" i="1"/>
  <c r="S3226" i="1"/>
  <c r="S3227" i="1"/>
  <c r="S3228" i="1"/>
  <c r="S3229" i="1"/>
  <c r="S3230" i="1"/>
  <c r="S3231" i="1"/>
  <c r="S3232" i="1"/>
  <c r="S3233" i="1"/>
  <c r="S3234" i="1"/>
  <c r="S3235" i="1"/>
  <c r="S3236" i="1"/>
  <c r="S3237" i="1"/>
  <c r="S3238" i="1"/>
  <c r="S3239" i="1"/>
  <c r="S3240" i="1"/>
  <c r="S3241" i="1"/>
  <c r="S3242" i="1"/>
  <c r="S3243" i="1"/>
  <c r="S3244" i="1"/>
  <c r="S3245" i="1"/>
  <c r="S3246" i="1"/>
  <c r="S3247" i="1"/>
  <c r="S3248" i="1"/>
  <c r="S3249" i="1"/>
  <c r="S3250" i="1"/>
  <c r="S3251" i="1"/>
  <c r="S3252" i="1"/>
  <c r="S3253" i="1"/>
  <c r="S3254" i="1"/>
  <c r="S3255" i="1"/>
  <c r="S3256" i="1"/>
  <c r="S3257" i="1"/>
  <c r="S3258" i="1"/>
  <c r="S3259" i="1"/>
  <c r="S3260" i="1"/>
  <c r="S3261" i="1"/>
  <c r="S3262" i="1"/>
  <c r="S3263" i="1"/>
  <c r="S3264" i="1"/>
  <c r="S3265" i="1"/>
  <c r="S3266" i="1"/>
  <c r="S3267" i="1"/>
  <c r="S3268" i="1"/>
  <c r="S3269" i="1"/>
  <c r="S3270" i="1"/>
  <c r="S3271" i="1"/>
  <c r="S3272" i="1"/>
  <c r="S3273" i="1"/>
  <c r="S3274" i="1"/>
  <c r="S3275" i="1"/>
  <c r="S3276" i="1"/>
  <c r="S3277" i="1"/>
  <c r="S3278" i="1"/>
  <c r="S3279" i="1"/>
  <c r="S3280" i="1"/>
  <c r="S3281" i="1"/>
  <c r="S3282" i="1"/>
  <c r="S3283" i="1"/>
  <c r="S3284" i="1"/>
  <c r="S3285" i="1"/>
  <c r="S3286" i="1"/>
  <c r="S3287" i="1"/>
  <c r="S3288" i="1"/>
  <c r="S3289" i="1"/>
  <c r="S3290" i="1"/>
  <c r="S3291" i="1"/>
  <c r="S3292" i="1"/>
  <c r="S3293" i="1"/>
  <c r="S3294" i="1"/>
  <c r="S3295" i="1"/>
  <c r="S3296" i="1"/>
  <c r="S3297" i="1"/>
  <c r="S3298" i="1"/>
  <c r="S3299" i="1"/>
  <c r="S3300" i="1"/>
  <c r="S3301" i="1"/>
  <c r="S3302" i="1"/>
  <c r="S3303" i="1"/>
  <c r="S3304" i="1"/>
  <c r="S3305" i="1"/>
  <c r="S3306" i="1"/>
  <c r="S3307" i="1"/>
  <c r="S3308" i="1"/>
  <c r="S3309" i="1"/>
  <c r="S3310" i="1"/>
  <c r="S3311" i="1"/>
  <c r="S3312" i="1"/>
  <c r="S3313" i="1"/>
  <c r="S3314" i="1"/>
  <c r="S3315" i="1"/>
  <c r="S3316" i="1"/>
  <c r="S3317" i="1"/>
  <c r="S3318" i="1"/>
  <c r="S3319" i="1"/>
  <c r="S3320" i="1"/>
  <c r="S3321" i="1"/>
  <c r="S3322" i="1"/>
  <c r="S3323" i="1"/>
  <c r="S3324" i="1"/>
  <c r="S3325" i="1"/>
  <c r="S3326" i="1"/>
  <c r="S3327" i="1"/>
  <c r="S3328" i="1"/>
  <c r="S3329" i="1"/>
  <c r="S3330" i="1"/>
  <c r="S3331" i="1"/>
  <c r="S3332" i="1"/>
  <c r="S3333" i="1"/>
  <c r="S3334" i="1"/>
  <c r="S3335" i="1"/>
  <c r="S3336" i="1"/>
  <c r="S3337" i="1"/>
  <c r="S3338" i="1"/>
  <c r="S3339" i="1"/>
  <c r="S3340" i="1"/>
  <c r="S3341" i="1"/>
  <c r="S3342" i="1"/>
  <c r="S3343" i="1"/>
  <c r="S3344" i="1"/>
  <c r="S3345" i="1"/>
  <c r="S3346" i="1"/>
  <c r="S3347" i="1"/>
  <c r="S3348" i="1"/>
  <c r="S3349" i="1"/>
  <c r="S3350" i="1"/>
  <c r="S3351" i="1"/>
  <c r="S3352" i="1"/>
  <c r="S3353" i="1"/>
  <c r="S3354" i="1"/>
  <c r="S3355" i="1"/>
  <c r="S3356" i="1"/>
  <c r="S3357" i="1"/>
  <c r="S3358" i="1"/>
  <c r="S3359" i="1"/>
  <c r="S3360" i="1"/>
  <c r="S3361" i="1"/>
  <c r="S3362" i="1"/>
  <c r="S3363" i="1"/>
  <c r="S3364" i="1"/>
  <c r="S3365" i="1"/>
  <c r="S3366" i="1"/>
  <c r="S3367" i="1"/>
  <c r="S3368" i="1"/>
  <c r="S3369" i="1"/>
  <c r="S3370" i="1"/>
  <c r="S3371" i="1"/>
  <c r="S3372" i="1"/>
  <c r="S3373" i="1"/>
  <c r="S3374" i="1"/>
  <c r="S3375" i="1"/>
  <c r="S3376" i="1"/>
  <c r="S3377" i="1"/>
  <c r="S3378" i="1"/>
  <c r="S3379" i="1"/>
  <c r="S3380" i="1"/>
  <c r="S3381" i="1"/>
  <c r="S3382" i="1"/>
  <c r="S3383" i="1"/>
  <c r="S3384" i="1"/>
  <c r="S3385" i="1"/>
  <c r="S3386" i="1"/>
  <c r="S3387" i="1"/>
  <c r="S3388" i="1"/>
  <c r="S3389" i="1"/>
  <c r="S3390" i="1"/>
  <c r="S3391" i="1"/>
  <c r="S3392" i="1"/>
  <c r="S3393" i="1"/>
  <c r="S3394" i="1"/>
  <c r="S3395" i="1"/>
  <c r="S3396" i="1"/>
  <c r="S3397" i="1"/>
  <c r="S3398" i="1"/>
  <c r="S3399" i="1"/>
  <c r="S3400" i="1"/>
  <c r="S3401" i="1"/>
  <c r="S3402" i="1"/>
  <c r="S3403" i="1"/>
  <c r="S3404" i="1"/>
  <c r="S3405" i="1"/>
  <c r="S3406" i="1"/>
  <c r="S3407" i="1"/>
  <c r="S3408" i="1"/>
  <c r="S3409" i="1"/>
  <c r="S3410" i="1"/>
  <c r="S3411" i="1"/>
  <c r="S3412" i="1"/>
  <c r="S3413" i="1"/>
  <c r="S3414" i="1"/>
  <c r="S3415" i="1"/>
  <c r="S3416" i="1"/>
  <c r="S3417" i="1"/>
  <c r="S3418" i="1"/>
  <c r="S3419" i="1"/>
  <c r="S3420" i="1"/>
  <c r="S3421" i="1"/>
  <c r="S3422" i="1"/>
  <c r="S3423" i="1"/>
  <c r="S3424" i="1"/>
  <c r="S3425" i="1"/>
  <c r="S3426" i="1"/>
  <c r="S3427" i="1"/>
  <c r="S3428" i="1"/>
  <c r="S3429" i="1"/>
  <c r="S3430" i="1"/>
  <c r="S3431" i="1"/>
  <c r="S3432" i="1"/>
  <c r="S3433" i="1"/>
  <c r="S3434" i="1"/>
  <c r="S3435" i="1"/>
  <c r="S3436" i="1"/>
  <c r="S3437" i="1"/>
  <c r="S3438" i="1"/>
  <c r="S3439" i="1"/>
  <c r="S3440" i="1"/>
  <c r="S3441" i="1"/>
  <c r="S3442" i="1"/>
  <c r="S3443" i="1"/>
  <c r="S3444" i="1"/>
  <c r="S3445" i="1"/>
  <c r="S3446" i="1"/>
  <c r="S3447" i="1"/>
  <c r="S3448" i="1"/>
  <c r="S3449" i="1"/>
  <c r="S3450" i="1"/>
  <c r="S3451" i="1"/>
  <c r="S3452" i="1"/>
  <c r="S3453" i="1"/>
  <c r="S3454" i="1"/>
  <c r="S3455" i="1"/>
  <c r="S3456" i="1"/>
  <c r="S3457" i="1"/>
  <c r="S3458" i="1"/>
  <c r="S3459" i="1"/>
  <c r="S3460" i="1"/>
  <c r="S3461" i="1"/>
  <c r="S3462" i="1"/>
  <c r="S3463" i="1"/>
  <c r="S3464" i="1"/>
  <c r="S3465" i="1"/>
  <c r="S3466" i="1"/>
  <c r="S3467" i="1"/>
  <c r="S3468" i="1"/>
  <c r="S3469" i="1"/>
  <c r="S3470" i="1"/>
  <c r="S3471" i="1"/>
  <c r="S3472" i="1"/>
  <c r="S3473" i="1"/>
  <c r="S3474" i="1"/>
  <c r="S3475" i="1"/>
  <c r="S3476" i="1"/>
  <c r="S3477" i="1"/>
  <c r="S3478" i="1"/>
  <c r="S3479" i="1"/>
  <c r="S3480" i="1"/>
  <c r="S3481" i="1"/>
  <c r="S3482" i="1"/>
  <c r="S3483" i="1"/>
  <c r="S3484" i="1"/>
  <c r="S3485" i="1"/>
  <c r="S3486" i="1"/>
  <c r="S3487" i="1"/>
  <c r="S3488" i="1"/>
  <c r="S3489" i="1"/>
  <c r="S3490" i="1"/>
  <c r="S3491" i="1"/>
  <c r="S3492" i="1"/>
  <c r="S3493" i="1"/>
  <c r="S3494" i="1"/>
  <c r="S3495" i="1"/>
  <c r="S3496" i="1"/>
  <c r="S3497" i="1"/>
  <c r="S3498" i="1"/>
  <c r="S3499" i="1"/>
  <c r="S3500" i="1"/>
  <c r="S3501" i="1"/>
  <c r="S3502" i="1"/>
  <c r="S3503" i="1"/>
  <c r="S3504" i="1"/>
  <c r="S3505" i="1"/>
  <c r="S3506" i="1"/>
  <c r="S3507" i="1"/>
  <c r="S3508" i="1"/>
  <c r="S3509" i="1"/>
  <c r="S3510" i="1"/>
  <c r="S3511" i="1"/>
  <c r="S3512" i="1"/>
  <c r="S3513" i="1"/>
  <c r="S3514" i="1"/>
  <c r="S3515" i="1"/>
  <c r="S3516" i="1"/>
  <c r="S3517" i="1"/>
  <c r="S3518" i="1"/>
  <c r="S3519" i="1"/>
  <c r="S3520" i="1"/>
  <c r="S3521" i="1"/>
  <c r="S3522" i="1"/>
  <c r="S3523" i="1"/>
  <c r="S3524" i="1"/>
  <c r="S3525" i="1"/>
  <c r="S3526" i="1"/>
  <c r="S3527" i="1"/>
  <c r="S3528" i="1"/>
  <c r="S3529" i="1"/>
  <c r="S3530" i="1"/>
  <c r="S3531" i="1"/>
  <c r="S3532" i="1"/>
  <c r="S3533" i="1"/>
  <c r="S3534" i="1"/>
  <c r="S3535" i="1"/>
  <c r="S3536" i="1"/>
  <c r="S3537" i="1"/>
  <c r="S3538" i="1"/>
  <c r="S3539" i="1"/>
  <c r="S3540" i="1"/>
  <c r="S3541" i="1"/>
  <c r="S3542" i="1"/>
  <c r="S3543" i="1"/>
  <c r="S3544" i="1"/>
  <c r="S3545" i="1"/>
  <c r="S3546" i="1"/>
  <c r="S3547" i="1"/>
  <c r="S3548" i="1"/>
  <c r="S3549" i="1"/>
  <c r="S3550" i="1"/>
  <c r="S3551" i="1"/>
  <c r="S3552" i="1"/>
  <c r="S3553" i="1"/>
  <c r="S3554" i="1"/>
  <c r="S3555" i="1"/>
  <c r="S3556" i="1"/>
  <c r="S3557" i="1"/>
  <c r="S3558" i="1"/>
  <c r="S3559" i="1"/>
  <c r="S3560" i="1"/>
  <c r="S3561" i="1"/>
  <c r="S3562" i="1"/>
  <c r="S3563" i="1"/>
  <c r="S3564" i="1"/>
  <c r="S3565" i="1"/>
  <c r="S3566" i="1"/>
  <c r="S3567" i="1"/>
  <c r="S3568" i="1"/>
  <c r="S3569" i="1"/>
  <c r="S3570" i="1"/>
  <c r="S3571" i="1"/>
  <c r="S3572" i="1"/>
  <c r="S3573" i="1"/>
  <c r="S3574" i="1"/>
  <c r="S3575" i="1"/>
  <c r="S3576" i="1"/>
  <c r="S3577" i="1"/>
  <c r="S3578" i="1"/>
  <c r="S3579" i="1"/>
  <c r="S3580" i="1"/>
  <c r="S3581" i="1"/>
  <c r="S3582" i="1"/>
  <c r="S3583" i="1"/>
  <c r="S3584" i="1"/>
  <c r="S3585" i="1"/>
  <c r="S3586" i="1"/>
  <c r="S3587" i="1"/>
  <c r="S3588" i="1"/>
  <c r="S3589" i="1"/>
  <c r="S3590" i="1"/>
  <c r="S3591" i="1"/>
  <c r="S3592" i="1"/>
  <c r="S3593" i="1"/>
  <c r="S3594" i="1"/>
  <c r="S3595" i="1"/>
  <c r="S3596" i="1"/>
  <c r="S3597" i="1"/>
  <c r="S3598" i="1"/>
  <c r="S3599" i="1"/>
  <c r="S3600" i="1"/>
  <c r="S3601" i="1"/>
  <c r="S3602" i="1"/>
  <c r="S3603" i="1"/>
  <c r="S3604" i="1"/>
  <c r="S3605" i="1"/>
  <c r="S3606" i="1"/>
  <c r="S3607" i="1"/>
  <c r="S3608" i="1"/>
  <c r="S3609" i="1"/>
  <c r="S3610" i="1"/>
  <c r="S3611" i="1"/>
  <c r="S3612" i="1"/>
  <c r="S3613" i="1"/>
  <c r="S3614" i="1"/>
  <c r="S3615" i="1"/>
  <c r="S3616" i="1"/>
  <c r="S3617" i="1"/>
  <c r="S3618" i="1"/>
  <c r="S3619" i="1"/>
  <c r="S3620" i="1"/>
  <c r="S3621" i="1"/>
  <c r="S3622" i="1"/>
  <c r="S3623" i="1"/>
  <c r="S3624" i="1"/>
  <c r="S3625" i="1"/>
  <c r="S3626" i="1"/>
  <c r="S3627" i="1"/>
  <c r="S3628" i="1"/>
  <c r="S3629" i="1"/>
  <c r="S3630" i="1"/>
  <c r="S3631" i="1"/>
  <c r="S3632" i="1"/>
  <c r="S3633" i="1"/>
  <c r="S3634" i="1"/>
  <c r="S3635" i="1"/>
  <c r="S3636" i="1"/>
  <c r="S3637" i="1"/>
  <c r="S3638" i="1"/>
  <c r="S3639" i="1"/>
  <c r="S3640" i="1"/>
  <c r="S3641" i="1"/>
  <c r="S3642" i="1"/>
  <c r="S3643" i="1"/>
  <c r="S3644" i="1"/>
  <c r="S3645" i="1"/>
  <c r="S3646" i="1"/>
  <c r="S3647" i="1"/>
  <c r="S3648" i="1"/>
  <c r="S3649" i="1"/>
  <c r="S3650" i="1"/>
  <c r="S3651" i="1"/>
  <c r="S3652" i="1"/>
  <c r="S3653" i="1"/>
  <c r="S3654" i="1"/>
  <c r="S3655" i="1"/>
  <c r="S3656" i="1"/>
  <c r="S3657" i="1"/>
  <c r="S3658" i="1"/>
  <c r="S3659" i="1"/>
  <c r="S3660" i="1"/>
  <c r="S3661" i="1"/>
  <c r="S3662" i="1"/>
  <c r="S3663" i="1"/>
  <c r="S3664" i="1"/>
  <c r="S3665" i="1"/>
  <c r="S3666" i="1"/>
  <c r="S3667" i="1"/>
  <c r="S3668" i="1"/>
  <c r="S3669" i="1"/>
  <c r="S3670" i="1"/>
  <c r="S3671" i="1"/>
  <c r="S3672" i="1"/>
  <c r="S3673" i="1"/>
  <c r="S3674" i="1"/>
  <c r="S3675" i="1"/>
  <c r="S3676" i="1"/>
  <c r="S3677" i="1"/>
  <c r="S3678" i="1"/>
  <c r="S3679" i="1"/>
  <c r="S3680" i="1"/>
  <c r="S3681" i="1"/>
  <c r="S3682" i="1"/>
  <c r="S3683" i="1"/>
  <c r="S3684" i="1"/>
  <c r="S3685" i="1"/>
  <c r="S3686" i="1"/>
  <c r="S3687" i="1"/>
  <c r="S3688" i="1"/>
  <c r="S3689" i="1"/>
  <c r="S3690" i="1"/>
  <c r="S3691" i="1"/>
  <c r="S3692" i="1"/>
  <c r="S3693" i="1"/>
  <c r="S3694" i="1"/>
  <c r="S3695" i="1"/>
  <c r="S3696" i="1"/>
  <c r="S3697" i="1"/>
  <c r="S3698" i="1"/>
  <c r="S3699" i="1"/>
  <c r="S3700" i="1"/>
  <c r="S3701" i="1"/>
  <c r="S3702" i="1"/>
  <c r="S3703" i="1"/>
  <c r="S3704" i="1"/>
  <c r="S3705" i="1"/>
  <c r="S3706" i="1"/>
  <c r="S3707" i="1"/>
  <c r="S3708" i="1"/>
  <c r="S3709" i="1"/>
  <c r="S3710" i="1"/>
  <c r="S3711" i="1"/>
  <c r="S3712" i="1"/>
  <c r="S3713" i="1"/>
  <c r="S3714" i="1"/>
  <c r="S3715" i="1"/>
  <c r="S3716" i="1"/>
  <c r="S3717" i="1"/>
  <c r="S3718" i="1"/>
  <c r="S3719" i="1"/>
  <c r="S3720" i="1"/>
  <c r="S3721" i="1"/>
  <c r="S3722" i="1"/>
  <c r="S3723" i="1"/>
  <c r="S3724" i="1"/>
  <c r="S3725" i="1"/>
  <c r="S3726" i="1"/>
  <c r="S3727" i="1"/>
  <c r="S3728" i="1"/>
  <c r="S3729" i="1"/>
  <c r="S3730" i="1"/>
  <c r="S3731" i="1"/>
  <c r="S3732" i="1"/>
  <c r="S3733" i="1"/>
  <c r="S3734" i="1"/>
  <c r="S3735" i="1"/>
  <c r="S3736" i="1"/>
  <c r="S3737" i="1"/>
  <c r="S3738" i="1"/>
  <c r="S3739" i="1"/>
  <c r="S3740" i="1"/>
  <c r="S3741" i="1"/>
  <c r="S3742" i="1"/>
  <c r="S3743" i="1"/>
  <c r="S3744" i="1"/>
  <c r="S3745" i="1"/>
  <c r="S3746" i="1"/>
  <c r="S3747" i="1"/>
  <c r="S3748" i="1"/>
  <c r="S3749" i="1"/>
  <c r="S3750" i="1"/>
  <c r="S3751" i="1"/>
  <c r="S3752" i="1"/>
  <c r="S3753" i="1"/>
  <c r="S3754" i="1"/>
  <c r="S3755" i="1"/>
  <c r="S3756" i="1"/>
  <c r="S3757" i="1"/>
  <c r="S3758" i="1"/>
  <c r="S3759" i="1"/>
  <c r="S3760" i="1"/>
  <c r="S3761" i="1"/>
  <c r="S3762" i="1"/>
  <c r="S3763" i="1"/>
  <c r="S3764" i="1"/>
  <c r="S3765" i="1"/>
  <c r="S3766" i="1"/>
  <c r="S3767" i="1"/>
  <c r="S3768" i="1"/>
  <c r="S3769" i="1"/>
  <c r="S3770" i="1"/>
  <c r="S3771" i="1"/>
  <c r="S3772" i="1"/>
  <c r="S3773" i="1"/>
  <c r="S3774" i="1"/>
  <c r="S3775" i="1"/>
  <c r="S3776" i="1"/>
  <c r="S3777" i="1"/>
  <c r="S3778" i="1"/>
  <c r="S3779" i="1"/>
  <c r="S3780" i="1"/>
  <c r="S3781" i="1"/>
  <c r="S3782" i="1"/>
  <c r="S3783" i="1"/>
  <c r="S3784" i="1"/>
  <c r="S3785" i="1"/>
  <c r="S3786" i="1"/>
  <c r="S3787" i="1"/>
  <c r="S3788" i="1"/>
  <c r="S3789" i="1"/>
  <c r="S3790" i="1"/>
  <c r="S3791" i="1"/>
  <c r="S3792" i="1"/>
  <c r="S3793" i="1"/>
  <c r="S3794" i="1"/>
  <c r="S3795" i="1"/>
  <c r="S3796" i="1"/>
  <c r="S3797" i="1"/>
  <c r="S3798" i="1"/>
  <c r="S3799" i="1"/>
  <c r="S3800" i="1"/>
  <c r="S3801" i="1"/>
  <c r="S3802" i="1"/>
  <c r="S3803" i="1"/>
  <c r="S3804" i="1"/>
  <c r="S3805" i="1"/>
  <c r="S3806" i="1"/>
  <c r="S3807" i="1"/>
  <c r="S3808" i="1"/>
  <c r="S3809" i="1"/>
  <c r="S3810" i="1"/>
  <c r="S3811" i="1"/>
  <c r="S3812" i="1"/>
  <c r="S3813" i="1"/>
  <c r="S3814" i="1"/>
  <c r="S3815" i="1"/>
  <c r="S3816" i="1"/>
  <c r="S3817" i="1"/>
  <c r="S3818" i="1"/>
  <c r="S3819" i="1"/>
  <c r="S3820" i="1"/>
  <c r="S3821" i="1"/>
  <c r="S3822" i="1"/>
  <c r="S3823" i="1"/>
  <c r="S3824" i="1"/>
  <c r="S3825" i="1"/>
  <c r="S3826" i="1"/>
  <c r="S3827" i="1"/>
  <c r="S3828" i="1"/>
  <c r="S3829" i="1"/>
  <c r="S3830" i="1"/>
  <c r="S3831" i="1"/>
  <c r="S3832" i="1"/>
  <c r="S3833" i="1"/>
  <c r="S3834" i="1"/>
  <c r="S3835" i="1"/>
  <c r="S3836" i="1"/>
  <c r="S3837" i="1"/>
  <c r="S3838" i="1"/>
  <c r="S3839" i="1"/>
  <c r="S3840" i="1"/>
  <c r="S3841" i="1"/>
  <c r="S3842" i="1"/>
  <c r="S3843" i="1"/>
  <c r="S3844" i="1"/>
  <c r="S3845" i="1"/>
  <c r="S3846" i="1"/>
  <c r="S3847" i="1"/>
  <c r="S3848" i="1"/>
  <c r="S3849" i="1"/>
  <c r="S3850" i="1"/>
  <c r="S3851" i="1"/>
  <c r="S3852" i="1"/>
  <c r="S3853" i="1"/>
  <c r="S3854" i="1"/>
  <c r="S3855" i="1"/>
  <c r="S3856" i="1"/>
  <c r="S3857" i="1"/>
  <c r="S3858" i="1"/>
  <c r="S3859" i="1"/>
  <c r="S3860" i="1"/>
  <c r="S3861" i="1"/>
  <c r="S3862" i="1"/>
  <c r="S3863" i="1"/>
  <c r="S3864" i="1"/>
  <c r="S3865" i="1"/>
  <c r="S3866" i="1"/>
  <c r="S3867" i="1"/>
  <c r="S3868" i="1"/>
  <c r="S3869" i="1"/>
  <c r="S3870" i="1"/>
  <c r="S3871" i="1"/>
  <c r="S3872" i="1"/>
  <c r="S3873" i="1"/>
  <c r="S3874" i="1"/>
  <c r="S3875" i="1"/>
  <c r="S3876" i="1"/>
  <c r="S3877" i="1"/>
  <c r="S3878" i="1"/>
  <c r="S3879" i="1"/>
  <c r="S3880" i="1"/>
  <c r="S3881" i="1"/>
  <c r="S3882" i="1"/>
  <c r="S3883" i="1"/>
  <c r="S3884" i="1"/>
  <c r="S3885" i="1"/>
  <c r="S3886" i="1"/>
  <c r="S3887" i="1"/>
  <c r="S3888" i="1"/>
  <c r="S3889" i="1"/>
  <c r="S3890" i="1"/>
  <c r="S3891" i="1"/>
  <c r="S3892" i="1"/>
  <c r="S3893" i="1"/>
  <c r="S3894" i="1"/>
  <c r="S3895" i="1"/>
  <c r="S3896" i="1"/>
  <c r="S3897" i="1"/>
  <c r="S3898" i="1"/>
  <c r="S3899" i="1"/>
  <c r="S3900" i="1"/>
  <c r="S3901" i="1"/>
  <c r="S3902" i="1"/>
  <c r="S3903" i="1"/>
  <c r="S3904" i="1"/>
  <c r="S3905" i="1"/>
  <c r="S3906" i="1"/>
  <c r="S3907" i="1"/>
  <c r="S3908" i="1"/>
  <c r="S3909" i="1"/>
  <c r="S3910" i="1"/>
  <c r="S3911" i="1"/>
  <c r="S3912" i="1"/>
  <c r="S3913" i="1"/>
  <c r="S3914" i="1"/>
  <c r="S3915" i="1"/>
  <c r="S3916" i="1"/>
  <c r="S3917" i="1"/>
  <c r="S3918" i="1"/>
  <c r="S3919" i="1"/>
  <c r="S3920" i="1"/>
  <c r="S3921" i="1"/>
  <c r="S3922" i="1"/>
  <c r="S3923" i="1"/>
  <c r="S3924" i="1"/>
  <c r="S3925" i="1"/>
  <c r="S3926" i="1"/>
  <c r="S3927" i="1"/>
  <c r="S3928" i="1"/>
  <c r="S3929" i="1"/>
  <c r="S3930" i="1"/>
  <c r="S3931" i="1"/>
  <c r="S3932" i="1"/>
  <c r="S3933" i="1"/>
  <c r="S3934" i="1"/>
  <c r="S3935" i="1"/>
  <c r="S3936" i="1"/>
  <c r="S3937" i="1"/>
  <c r="S3938" i="1"/>
  <c r="S3939" i="1"/>
  <c r="S3940" i="1"/>
  <c r="S3941" i="1"/>
  <c r="S3942" i="1"/>
  <c r="S3943" i="1"/>
  <c r="S3944" i="1"/>
  <c r="S3945" i="1"/>
  <c r="S3946" i="1"/>
  <c r="S3947" i="1"/>
  <c r="S3948" i="1"/>
  <c r="S3949" i="1"/>
  <c r="S3950" i="1"/>
  <c r="S3951" i="1"/>
  <c r="S3952" i="1"/>
  <c r="S3953" i="1"/>
  <c r="S3954" i="1"/>
  <c r="S3955" i="1"/>
  <c r="S3956" i="1"/>
  <c r="S3957" i="1"/>
  <c r="S3958" i="1"/>
  <c r="S3959" i="1"/>
  <c r="S3960" i="1"/>
  <c r="S3961" i="1"/>
  <c r="S3962" i="1"/>
  <c r="S3963" i="1"/>
  <c r="S3964" i="1"/>
  <c r="S3965" i="1"/>
  <c r="S3966" i="1"/>
  <c r="S3967" i="1"/>
  <c r="S3968" i="1"/>
  <c r="S3969" i="1"/>
  <c r="S3970" i="1"/>
  <c r="S3971" i="1"/>
  <c r="S3972" i="1"/>
  <c r="S3973" i="1"/>
  <c r="S3974" i="1"/>
  <c r="S3975" i="1"/>
  <c r="S3976" i="1"/>
  <c r="S3977" i="1"/>
  <c r="S3978" i="1"/>
  <c r="S3979" i="1"/>
  <c r="S3980" i="1"/>
  <c r="S3981" i="1"/>
  <c r="S3982" i="1"/>
  <c r="S3983" i="1"/>
  <c r="S3984" i="1"/>
  <c r="S3985" i="1"/>
  <c r="S3986" i="1"/>
  <c r="S3987" i="1"/>
  <c r="S3988" i="1"/>
  <c r="S3989" i="1"/>
  <c r="S3990" i="1"/>
  <c r="S3991" i="1"/>
  <c r="S3992" i="1"/>
  <c r="S3993" i="1"/>
  <c r="S3994" i="1"/>
  <c r="S3995" i="1"/>
  <c r="S3996" i="1"/>
  <c r="S3997" i="1"/>
  <c r="S3998" i="1"/>
  <c r="S3999" i="1"/>
  <c r="S4000" i="1"/>
  <c r="S4001" i="1"/>
  <c r="S4002" i="1"/>
  <c r="S4003" i="1"/>
  <c r="S4004" i="1"/>
  <c r="S4005" i="1"/>
  <c r="S4006" i="1"/>
  <c r="S4007" i="1"/>
  <c r="S4008" i="1"/>
  <c r="S4009" i="1"/>
  <c r="S4010" i="1"/>
  <c r="S4011" i="1"/>
  <c r="S4012" i="1"/>
  <c r="S4013" i="1"/>
  <c r="S4014" i="1"/>
  <c r="S4015" i="1"/>
  <c r="S4016" i="1"/>
  <c r="S4017" i="1"/>
  <c r="S4018" i="1"/>
  <c r="S4019" i="1"/>
  <c r="S4020" i="1"/>
  <c r="S4021" i="1"/>
  <c r="S4022" i="1"/>
  <c r="S4023" i="1"/>
  <c r="S4024" i="1"/>
  <c r="S4025" i="1"/>
  <c r="S4026" i="1"/>
  <c r="S4027" i="1"/>
  <c r="S4028" i="1"/>
  <c r="S4029" i="1"/>
  <c r="S4030" i="1"/>
  <c r="S4031" i="1"/>
  <c r="S4032" i="1"/>
  <c r="S4033" i="1"/>
  <c r="S4034" i="1"/>
  <c r="S4035" i="1"/>
  <c r="S4036" i="1"/>
  <c r="S4037" i="1"/>
  <c r="S4038" i="1"/>
  <c r="S4039" i="1"/>
  <c r="S4040" i="1"/>
  <c r="S4041" i="1"/>
  <c r="S4042" i="1"/>
  <c r="S4043" i="1"/>
  <c r="S4044" i="1"/>
  <c r="S4045" i="1"/>
  <c r="S4046" i="1"/>
  <c r="S4047" i="1"/>
  <c r="S4048" i="1"/>
  <c r="S4049" i="1"/>
  <c r="S4050" i="1"/>
  <c r="S4051" i="1"/>
  <c r="S4052" i="1"/>
  <c r="S4053" i="1"/>
  <c r="S4054" i="1"/>
  <c r="S4055" i="1"/>
  <c r="S4056" i="1"/>
  <c r="S4057" i="1"/>
  <c r="S4058" i="1"/>
  <c r="S4059" i="1"/>
  <c r="S4060" i="1"/>
  <c r="S4061" i="1"/>
  <c r="S4062" i="1"/>
  <c r="S4063" i="1"/>
  <c r="S4064" i="1"/>
  <c r="S4065" i="1"/>
  <c r="S4066" i="1"/>
  <c r="S4067" i="1"/>
  <c r="S4068" i="1"/>
  <c r="S4069" i="1"/>
  <c r="S4070" i="1"/>
  <c r="S4071" i="1"/>
  <c r="S4072" i="1"/>
  <c r="S4073" i="1"/>
  <c r="S4074" i="1"/>
  <c r="S4075" i="1"/>
  <c r="S4076" i="1"/>
  <c r="S4077" i="1"/>
  <c r="S4078" i="1"/>
  <c r="S4079" i="1"/>
  <c r="S4080" i="1"/>
  <c r="S4081" i="1"/>
  <c r="S4082" i="1"/>
  <c r="S4083" i="1"/>
  <c r="S4084" i="1"/>
  <c r="S4085" i="1"/>
  <c r="S4086" i="1"/>
  <c r="S4087" i="1"/>
  <c r="S4088" i="1"/>
  <c r="S4089" i="1"/>
  <c r="S4090" i="1"/>
  <c r="S4091" i="1"/>
  <c r="S4092" i="1"/>
  <c r="S4093" i="1"/>
  <c r="S4094" i="1"/>
  <c r="S4095" i="1"/>
  <c r="S4096" i="1"/>
  <c r="S4097" i="1"/>
  <c r="S4098" i="1"/>
  <c r="S4099" i="1"/>
  <c r="S4100" i="1"/>
  <c r="S4101" i="1"/>
  <c r="S4102" i="1"/>
  <c r="S4103" i="1"/>
  <c r="S4104" i="1"/>
  <c r="S4105" i="1"/>
  <c r="S4106" i="1"/>
  <c r="S4107" i="1"/>
  <c r="S4108" i="1"/>
  <c r="S4109" i="1"/>
  <c r="S4110" i="1"/>
  <c r="S4111" i="1"/>
  <c r="S4112" i="1"/>
  <c r="S4113" i="1"/>
  <c r="S4114" i="1"/>
  <c r="S4115" i="1"/>
  <c r="S4116" i="1"/>
  <c r="S4117" i="1"/>
  <c r="S4118" i="1"/>
  <c r="S4119" i="1"/>
  <c r="S4120" i="1"/>
  <c r="S4121" i="1"/>
  <c r="S4122" i="1"/>
  <c r="S4123" i="1"/>
  <c r="S4124" i="1"/>
  <c r="S4125" i="1"/>
  <c r="S4126" i="1"/>
  <c r="S4127" i="1"/>
  <c r="S4128" i="1"/>
  <c r="S4129" i="1"/>
  <c r="S4130" i="1"/>
  <c r="S4131" i="1"/>
  <c r="S4132" i="1"/>
  <c r="S4133" i="1"/>
  <c r="S4134" i="1"/>
  <c r="S4135" i="1"/>
  <c r="S4136" i="1"/>
  <c r="S4137" i="1"/>
  <c r="S4138" i="1"/>
  <c r="S4139" i="1"/>
  <c r="S4140" i="1"/>
  <c r="S4141" i="1"/>
  <c r="S4142" i="1"/>
  <c r="S4143" i="1"/>
  <c r="S4144" i="1"/>
  <c r="S4145" i="1"/>
  <c r="S4146" i="1"/>
  <c r="S4147" i="1"/>
  <c r="S4148" i="1"/>
  <c r="S4149" i="1"/>
  <c r="S4150" i="1"/>
  <c r="S4151" i="1"/>
  <c r="S4152" i="1"/>
  <c r="S4153" i="1"/>
  <c r="S4154" i="1"/>
  <c r="S4155" i="1"/>
  <c r="S4156" i="1"/>
  <c r="S4157" i="1"/>
  <c r="S4158" i="1"/>
  <c r="S4159" i="1"/>
  <c r="S4160" i="1"/>
  <c r="S4161" i="1"/>
  <c r="S4162" i="1"/>
  <c r="S4163" i="1"/>
  <c r="S4164" i="1"/>
  <c r="S4165" i="1"/>
  <c r="S4166" i="1"/>
  <c r="S4167" i="1"/>
  <c r="S4168" i="1"/>
  <c r="S4169" i="1"/>
  <c r="S4170" i="1"/>
  <c r="S4171" i="1"/>
  <c r="S4172" i="1"/>
  <c r="S4173" i="1"/>
  <c r="S4174" i="1"/>
  <c r="S4175" i="1"/>
  <c r="S4176" i="1"/>
  <c r="S4177" i="1"/>
  <c r="S4178" i="1"/>
  <c r="S4179" i="1"/>
  <c r="S4180" i="1"/>
  <c r="S4181" i="1"/>
  <c r="S4182" i="1"/>
  <c r="S4183" i="1"/>
  <c r="S4184" i="1"/>
  <c r="S4185" i="1"/>
  <c r="S4186" i="1"/>
  <c r="S4187" i="1"/>
  <c r="S4188" i="1"/>
  <c r="S4189" i="1"/>
  <c r="S4190" i="1"/>
  <c r="S4191" i="1"/>
  <c r="S4192" i="1"/>
  <c r="S4193" i="1"/>
  <c r="S4194" i="1"/>
  <c r="S4195" i="1"/>
  <c r="S4196" i="1"/>
  <c r="S4197" i="1"/>
  <c r="S4198" i="1"/>
  <c r="S4199" i="1"/>
  <c r="S4200" i="1"/>
  <c r="S4201" i="1"/>
  <c r="S4202" i="1"/>
  <c r="S4203" i="1"/>
  <c r="S4204" i="1"/>
  <c r="S4205" i="1"/>
  <c r="S4206" i="1"/>
  <c r="S4207" i="1"/>
  <c r="S4208" i="1"/>
  <c r="S4209" i="1"/>
  <c r="S4210" i="1"/>
  <c r="S4211" i="1"/>
  <c r="S4212" i="1"/>
  <c r="S4213" i="1"/>
  <c r="S4214" i="1"/>
  <c r="S4215" i="1"/>
  <c r="S4216" i="1"/>
  <c r="S4217" i="1"/>
  <c r="S4218" i="1"/>
  <c r="S4219" i="1"/>
  <c r="S4220" i="1"/>
  <c r="S4221" i="1"/>
  <c r="S4222" i="1"/>
  <c r="S4223" i="1"/>
  <c r="S4224" i="1"/>
  <c r="S4225" i="1"/>
  <c r="S4226" i="1"/>
  <c r="S4227" i="1"/>
  <c r="S4228" i="1"/>
  <c r="S4229" i="1"/>
  <c r="S4230" i="1"/>
  <c r="S4231" i="1"/>
  <c r="S4232" i="1"/>
  <c r="S4233" i="1"/>
  <c r="S4234" i="1"/>
  <c r="S4235" i="1"/>
  <c r="S4236" i="1"/>
  <c r="S4237" i="1"/>
  <c r="S4238" i="1"/>
  <c r="S4239" i="1"/>
  <c r="S4240" i="1"/>
  <c r="S4241" i="1"/>
  <c r="S4242" i="1"/>
  <c r="S4243" i="1"/>
  <c r="S4244" i="1"/>
  <c r="S4245" i="1"/>
  <c r="S4246" i="1"/>
  <c r="S4247" i="1"/>
  <c r="S4248" i="1"/>
  <c r="S4249" i="1"/>
  <c r="S4250" i="1"/>
  <c r="S4251" i="1"/>
  <c r="S4252" i="1"/>
  <c r="S4253" i="1"/>
  <c r="S4254" i="1"/>
  <c r="S4255" i="1"/>
  <c r="S4256" i="1"/>
  <c r="S4257" i="1"/>
  <c r="S4258" i="1"/>
  <c r="S4259" i="1"/>
  <c r="S4260" i="1"/>
  <c r="S4261" i="1"/>
  <c r="S4262" i="1"/>
  <c r="S4263" i="1"/>
  <c r="S4264" i="1"/>
  <c r="S4265" i="1"/>
  <c r="S4266" i="1"/>
  <c r="S4267" i="1"/>
  <c r="S4268" i="1"/>
  <c r="S4269" i="1"/>
  <c r="S4270" i="1"/>
  <c r="S4271" i="1"/>
  <c r="S4272" i="1"/>
  <c r="S4273" i="1"/>
  <c r="S4274" i="1"/>
  <c r="S4275" i="1"/>
  <c r="S4276" i="1"/>
  <c r="S4277" i="1"/>
  <c r="S4278" i="1"/>
  <c r="S4279" i="1"/>
  <c r="S4280" i="1"/>
  <c r="S4281" i="1"/>
  <c r="S4282" i="1"/>
  <c r="S4283" i="1"/>
  <c r="S4284" i="1"/>
  <c r="S4285" i="1"/>
  <c r="S4286" i="1"/>
  <c r="S4287" i="1"/>
  <c r="S4288" i="1"/>
  <c r="S4289" i="1"/>
  <c r="S4290" i="1"/>
  <c r="S4291" i="1"/>
  <c r="S4292" i="1"/>
  <c r="S4293" i="1"/>
  <c r="S4294" i="1"/>
  <c r="S4295" i="1"/>
  <c r="S4296" i="1"/>
  <c r="S4297" i="1"/>
  <c r="S4298" i="1"/>
  <c r="S4299" i="1"/>
  <c r="S4300" i="1"/>
  <c r="S4301" i="1"/>
  <c r="S4302" i="1"/>
  <c r="S4303" i="1"/>
  <c r="S4304" i="1"/>
  <c r="S4305" i="1"/>
  <c r="S4306" i="1"/>
  <c r="S4307" i="1"/>
  <c r="S4308" i="1"/>
  <c r="S4309" i="1"/>
  <c r="S4310" i="1"/>
  <c r="S4311" i="1"/>
  <c r="S4312" i="1"/>
  <c r="S4313" i="1"/>
  <c r="S4314" i="1"/>
  <c r="S4315" i="1"/>
  <c r="S4316" i="1"/>
  <c r="S4317" i="1"/>
  <c r="S4318" i="1"/>
  <c r="S4319" i="1"/>
  <c r="S4320" i="1"/>
  <c r="S4321" i="1"/>
  <c r="S4322" i="1"/>
  <c r="S4323" i="1"/>
  <c r="S4324" i="1"/>
  <c r="S4325" i="1"/>
  <c r="S4326" i="1"/>
  <c r="S4327" i="1"/>
  <c r="S4328" i="1"/>
  <c r="S4329" i="1"/>
  <c r="S4330" i="1"/>
  <c r="S4331" i="1"/>
  <c r="S4332" i="1"/>
  <c r="S4333" i="1"/>
  <c r="S4334" i="1"/>
  <c r="S4335" i="1"/>
  <c r="S4336" i="1"/>
  <c r="S4337" i="1"/>
  <c r="S4338" i="1"/>
  <c r="S4339" i="1"/>
  <c r="S4340" i="1"/>
  <c r="S4341" i="1"/>
  <c r="S4342" i="1"/>
  <c r="S4343" i="1"/>
  <c r="S4344" i="1"/>
  <c r="S4345" i="1"/>
  <c r="S4346" i="1"/>
  <c r="S4347" i="1"/>
  <c r="S4348" i="1"/>
  <c r="S4349" i="1"/>
  <c r="S4350" i="1"/>
  <c r="S4351" i="1"/>
  <c r="S4352" i="1"/>
  <c r="S4353" i="1"/>
  <c r="S4354" i="1"/>
  <c r="S4355" i="1"/>
  <c r="S4356" i="1"/>
  <c r="S4357" i="1"/>
  <c r="S4358" i="1"/>
  <c r="S4359" i="1"/>
  <c r="S4360" i="1"/>
  <c r="S4361" i="1"/>
  <c r="S4362" i="1"/>
  <c r="S4363" i="1"/>
  <c r="S4364" i="1"/>
  <c r="S4365" i="1"/>
  <c r="S4366" i="1"/>
  <c r="S4367" i="1"/>
  <c r="S4368" i="1"/>
  <c r="S4369" i="1"/>
  <c r="S4370" i="1"/>
  <c r="S4371" i="1"/>
  <c r="S4372" i="1"/>
  <c r="S4373" i="1"/>
  <c r="S4374" i="1"/>
  <c r="S4375" i="1"/>
  <c r="S4376" i="1"/>
  <c r="S4377" i="1"/>
  <c r="S4378" i="1"/>
  <c r="S4379" i="1"/>
  <c r="S4380" i="1"/>
  <c r="S4381" i="1"/>
  <c r="S4382" i="1"/>
  <c r="S4383" i="1"/>
  <c r="S4384" i="1"/>
  <c r="S4385" i="1"/>
  <c r="S4386" i="1"/>
  <c r="S4387" i="1"/>
  <c r="S4388" i="1"/>
  <c r="S4389" i="1"/>
  <c r="S4390" i="1"/>
  <c r="S4391" i="1"/>
  <c r="S4392" i="1"/>
  <c r="S4393" i="1"/>
  <c r="S4394" i="1"/>
  <c r="S4395" i="1"/>
  <c r="S4396" i="1"/>
  <c r="S4397" i="1"/>
  <c r="S4398" i="1"/>
  <c r="S4399" i="1"/>
  <c r="S4400" i="1"/>
  <c r="S4401" i="1"/>
  <c r="S4402" i="1"/>
  <c r="S4403" i="1"/>
  <c r="S4404" i="1"/>
  <c r="S4405" i="1"/>
  <c r="S4406" i="1"/>
  <c r="S4407" i="1"/>
  <c r="S4408" i="1"/>
  <c r="S4409" i="1"/>
  <c r="S4410" i="1"/>
  <c r="S4411" i="1"/>
  <c r="S4412" i="1"/>
  <c r="S4413" i="1"/>
  <c r="S4414" i="1"/>
  <c r="S4415" i="1"/>
  <c r="S4416" i="1"/>
  <c r="S4417" i="1"/>
  <c r="S4418" i="1"/>
  <c r="S4419" i="1"/>
  <c r="S4420" i="1"/>
  <c r="S4421" i="1"/>
  <c r="S4422" i="1"/>
  <c r="S4423" i="1"/>
  <c r="S4424" i="1"/>
  <c r="S4425" i="1"/>
  <c r="S4426" i="1"/>
  <c r="S4427" i="1"/>
  <c r="S4428" i="1"/>
  <c r="S4429" i="1"/>
  <c r="S4430" i="1"/>
  <c r="S4431" i="1"/>
  <c r="S4432" i="1"/>
  <c r="S4433" i="1"/>
  <c r="S4434" i="1"/>
  <c r="S4435" i="1"/>
  <c r="S4436" i="1"/>
  <c r="S4437" i="1"/>
  <c r="S4438" i="1"/>
  <c r="S4439" i="1"/>
  <c r="S4440" i="1"/>
  <c r="S4441" i="1"/>
  <c r="S4442" i="1"/>
  <c r="S4443" i="1"/>
  <c r="S4444" i="1"/>
  <c r="S4445" i="1"/>
  <c r="S4446" i="1"/>
  <c r="S4447" i="1"/>
  <c r="S4448" i="1"/>
  <c r="S4449" i="1"/>
  <c r="S4450" i="1"/>
  <c r="S4451" i="1"/>
  <c r="S4452" i="1"/>
  <c r="S4453" i="1"/>
  <c r="S4454" i="1"/>
  <c r="S4455" i="1"/>
  <c r="S4456" i="1"/>
  <c r="S4457" i="1"/>
  <c r="S4458" i="1"/>
  <c r="S4459" i="1"/>
  <c r="S4460" i="1"/>
  <c r="S4461" i="1"/>
  <c r="S4462" i="1"/>
  <c r="S4463" i="1"/>
  <c r="S4464" i="1"/>
  <c r="S4465" i="1"/>
  <c r="S4466" i="1"/>
  <c r="S4467" i="1"/>
  <c r="S4468" i="1"/>
  <c r="S4469" i="1"/>
  <c r="S4470" i="1"/>
  <c r="S4471" i="1"/>
  <c r="S4472" i="1"/>
  <c r="S4473" i="1"/>
  <c r="S4474" i="1"/>
  <c r="S4475" i="1"/>
  <c r="S4476" i="1"/>
  <c r="S4477" i="1"/>
  <c r="S4478" i="1"/>
  <c r="S4479" i="1"/>
  <c r="S4480" i="1"/>
  <c r="S4481" i="1"/>
  <c r="S4482" i="1"/>
  <c r="S4483" i="1"/>
  <c r="S4484" i="1"/>
  <c r="S4485" i="1"/>
  <c r="S4486" i="1"/>
  <c r="S4487" i="1"/>
  <c r="S4488" i="1"/>
  <c r="S4489" i="1"/>
  <c r="S4490" i="1"/>
  <c r="S4491" i="1"/>
  <c r="S4492" i="1"/>
  <c r="S4493" i="1"/>
  <c r="S4494" i="1"/>
  <c r="S4495" i="1"/>
  <c r="S4496" i="1"/>
  <c r="S4497" i="1"/>
  <c r="S4498" i="1"/>
  <c r="S4499" i="1"/>
  <c r="S4500" i="1"/>
  <c r="S4501" i="1"/>
  <c r="S4502" i="1"/>
  <c r="S4503" i="1"/>
  <c r="S4504" i="1"/>
  <c r="S4505" i="1"/>
  <c r="S4506" i="1"/>
  <c r="S4507" i="1"/>
  <c r="S4508" i="1"/>
  <c r="S4509" i="1"/>
  <c r="S4510" i="1"/>
  <c r="S4511" i="1"/>
  <c r="S4512" i="1"/>
  <c r="S4513" i="1"/>
  <c r="S4514" i="1"/>
  <c r="S4515" i="1"/>
  <c r="S4516" i="1"/>
  <c r="S4517" i="1"/>
  <c r="S4518" i="1"/>
  <c r="S4519" i="1"/>
  <c r="S4520" i="1"/>
  <c r="S4521" i="1"/>
  <c r="S4522" i="1"/>
  <c r="S4523" i="1"/>
  <c r="S4524" i="1"/>
  <c r="S4525" i="1"/>
  <c r="S4526" i="1"/>
  <c r="S4527" i="1"/>
  <c r="S4528" i="1"/>
  <c r="S4529" i="1"/>
  <c r="S4530" i="1"/>
  <c r="S4531" i="1"/>
  <c r="S4532" i="1"/>
  <c r="S4533" i="1"/>
  <c r="S4534" i="1"/>
  <c r="S4535" i="1"/>
  <c r="S4536" i="1"/>
  <c r="S4537" i="1"/>
  <c r="S4538" i="1"/>
  <c r="S4539" i="1"/>
  <c r="S4540" i="1"/>
  <c r="S4541" i="1"/>
  <c r="S4542" i="1"/>
  <c r="S4543" i="1"/>
  <c r="S4544" i="1"/>
  <c r="S4545" i="1"/>
  <c r="S4546" i="1"/>
  <c r="S4547" i="1"/>
  <c r="S4548" i="1"/>
  <c r="S4549" i="1"/>
  <c r="S4550" i="1"/>
  <c r="S4551" i="1"/>
  <c r="S4552" i="1"/>
  <c r="S4553" i="1"/>
  <c r="S4554" i="1"/>
  <c r="S4555" i="1"/>
  <c r="S4556" i="1"/>
  <c r="S4557" i="1"/>
  <c r="S4558" i="1"/>
  <c r="S4559" i="1"/>
  <c r="S4560" i="1"/>
  <c r="S4561" i="1"/>
  <c r="S4562" i="1"/>
  <c r="S4563" i="1"/>
  <c r="S4564" i="1"/>
  <c r="S4565" i="1"/>
  <c r="S4566" i="1"/>
  <c r="S4567" i="1"/>
  <c r="S4568" i="1"/>
  <c r="S4569" i="1"/>
  <c r="S4570" i="1"/>
  <c r="S4571" i="1"/>
  <c r="S4572" i="1"/>
  <c r="S4573" i="1"/>
  <c r="S4574" i="1"/>
  <c r="S4575" i="1"/>
  <c r="S4576" i="1"/>
  <c r="S4577" i="1"/>
  <c r="S4578" i="1"/>
  <c r="S4579" i="1"/>
  <c r="S4580" i="1"/>
  <c r="S4581" i="1"/>
  <c r="S4582" i="1"/>
  <c r="S4583" i="1"/>
  <c r="S4584" i="1"/>
  <c r="S4585" i="1"/>
  <c r="S4586" i="1"/>
  <c r="S4587" i="1"/>
  <c r="S4588" i="1"/>
  <c r="S4589" i="1"/>
  <c r="S4590" i="1"/>
  <c r="S4591" i="1"/>
  <c r="S4592" i="1"/>
  <c r="S4593" i="1"/>
  <c r="S4594" i="1"/>
  <c r="S4595" i="1"/>
  <c r="S4596" i="1"/>
  <c r="S4597" i="1"/>
  <c r="S4598" i="1"/>
  <c r="S4599" i="1"/>
  <c r="S4600" i="1"/>
  <c r="S4601" i="1"/>
  <c r="S4602" i="1"/>
  <c r="S4603" i="1"/>
  <c r="S4604" i="1"/>
  <c r="S4605" i="1"/>
  <c r="S4606" i="1"/>
  <c r="S4607" i="1"/>
  <c r="S4608" i="1"/>
  <c r="S4609" i="1"/>
  <c r="S4610" i="1"/>
  <c r="S4611" i="1"/>
  <c r="S4612" i="1"/>
  <c r="S4613" i="1"/>
  <c r="S4614" i="1"/>
  <c r="S4615" i="1"/>
  <c r="S4616" i="1"/>
  <c r="S4617" i="1"/>
  <c r="S4618" i="1"/>
  <c r="S4619" i="1"/>
  <c r="S4620" i="1"/>
  <c r="S4621" i="1"/>
  <c r="S4622" i="1"/>
  <c r="S4623" i="1"/>
  <c r="S4624" i="1"/>
  <c r="S4625" i="1"/>
  <c r="S4626" i="1"/>
  <c r="S4627" i="1"/>
  <c r="S4628" i="1"/>
  <c r="S4629" i="1"/>
  <c r="S4630" i="1"/>
  <c r="S4631" i="1"/>
  <c r="S4632" i="1"/>
  <c r="S4633" i="1"/>
  <c r="S4634" i="1"/>
  <c r="S4635" i="1"/>
  <c r="S4636" i="1"/>
  <c r="S4637" i="1"/>
  <c r="S4638" i="1"/>
  <c r="S4639" i="1"/>
  <c r="S4640" i="1"/>
  <c r="S4641" i="1"/>
  <c r="S4642" i="1"/>
  <c r="S4643" i="1"/>
  <c r="S4644" i="1"/>
  <c r="S4645" i="1"/>
  <c r="S4646" i="1"/>
  <c r="S4647" i="1"/>
  <c r="S4648" i="1"/>
  <c r="S4649" i="1"/>
  <c r="S4650" i="1"/>
  <c r="S4651" i="1"/>
  <c r="S4652" i="1"/>
  <c r="S4653" i="1"/>
  <c r="S4654" i="1"/>
  <c r="S4655" i="1"/>
  <c r="S4656" i="1"/>
  <c r="S4657" i="1"/>
  <c r="S4658" i="1"/>
  <c r="S4659" i="1"/>
  <c r="S4660" i="1"/>
  <c r="S4661" i="1"/>
  <c r="S4662" i="1"/>
  <c r="S4663" i="1"/>
  <c r="S4664" i="1"/>
  <c r="S4665" i="1"/>
  <c r="S4666" i="1"/>
  <c r="S4667" i="1"/>
  <c r="S4668" i="1"/>
  <c r="S4669" i="1"/>
  <c r="S4670" i="1"/>
  <c r="S4671" i="1"/>
  <c r="S4672" i="1"/>
  <c r="S4673" i="1"/>
  <c r="S4674" i="1"/>
  <c r="S4675" i="1"/>
  <c r="S4676" i="1"/>
  <c r="S4677" i="1"/>
  <c r="S4678" i="1"/>
  <c r="S4679" i="1"/>
  <c r="S4680" i="1"/>
  <c r="S4681" i="1"/>
  <c r="S4682" i="1"/>
  <c r="S4683" i="1"/>
  <c r="S4684" i="1"/>
  <c r="S4685" i="1"/>
  <c r="S4686" i="1"/>
  <c r="S4687" i="1"/>
  <c r="S4688" i="1"/>
  <c r="S4689" i="1"/>
  <c r="S4690" i="1"/>
  <c r="S4691" i="1"/>
  <c r="S4692" i="1"/>
  <c r="S4693" i="1"/>
  <c r="S4694" i="1"/>
  <c r="S4695" i="1"/>
  <c r="S4696" i="1"/>
  <c r="S4697" i="1"/>
  <c r="S4698" i="1"/>
  <c r="S4699" i="1"/>
  <c r="S4700" i="1"/>
  <c r="S4701" i="1"/>
  <c r="S4702" i="1"/>
  <c r="S4703" i="1"/>
  <c r="S4704" i="1"/>
  <c r="S4705" i="1"/>
  <c r="S4706" i="1"/>
  <c r="S4707" i="1"/>
  <c r="S4708" i="1"/>
  <c r="S4709" i="1"/>
  <c r="S4710" i="1"/>
  <c r="S4711" i="1"/>
  <c r="S4712" i="1"/>
  <c r="S4713" i="1"/>
  <c r="S4714" i="1"/>
  <c r="S4715" i="1"/>
  <c r="S4716" i="1"/>
  <c r="S4717" i="1"/>
  <c r="S4718" i="1"/>
  <c r="S4719" i="1"/>
  <c r="S4720" i="1"/>
  <c r="S4721" i="1"/>
  <c r="S4722" i="1"/>
  <c r="S4723" i="1"/>
  <c r="S4724" i="1"/>
  <c r="S4725" i="1"/>
  <c r="S4726" i="1"/>
  <c r="S4727" i="1"/>
  <c r="S4728" i="1"/>
  <c r="S4729" i="1"/>
  <c r="S4730" i="1"/>
  <c r="S4731" i="1"/>
  <c r="S4732" i="1"/>
  <c r="S4733" i="1"/>
  <c r="S4734" i="1"/>
  <c r="S4735" i="1"/>
  <c r="S4736" i="1"/>
  <c r="S4737" i="1"/>
  <c r="S4738" i="1"/>
  <c r="S4739" i="1"/>
  <c r="S4740" i="1"/>
  <c r="S4741" i="1"/>
  <c r="S4742" i="1"/>
  <c r="S4743" i="1"/>
  <c r="S4744" i="1"/>
  <c r="S4745" i="1"/>
  <c r="S4746" i="1"/>
  <c r="S4747" i="1"/>
  <c r="S4748" i="1"/>
  <c r="S4749" i="1"/>
  <c r="S4750" i="1"/>
  <c r="S4751" i="1"/>
  <c r="S4752" i="1"/>
  <c r="S4753" i="1"/>
  <c r="S4754" i="1"/>
  <c r="S4755" i="1"/>
  <c r="S4756" i="1"/>
  <c r="S4757" i="1"/>
  <c r="S4758" i="1"/>
  <c r="S4759" i="1"/>
  <c r="S4760" i="1"/>
  <c r="S4761" i="1"/>
  <c r="S4762" i="1"/>
  <c r="S4763" i="1"/>
  <c r="S4764" i="1"/>
  <c r="S4765" i="1"/>
  <c r="S4766" i="1"/>
  <c r="S4767" i="1"/>
  <c r="S4768" i="1"/>
  <c r="S4769" i="1"/>
  <c r="S4770" i="1"/>
  <c r="S4771" i="1"/>
  <c r="S4772" i="1"/>
  <c r="S4773" i="1"/>
  <c r="S4774" i="1"/>
  <c r="S4775" i="1"/>
  <c r="S4776" i="1"/>
  <c r="S4777" i="1"/>
  <c r="S4778" i="1"/>
  <c r="S4779" i="1"/>
  <c r="S4780" i="1"/>
  <c r="S4781" i="1"/>
  <c r="S4782" i="1"/>
  <c r="S4783" i="1"/>
  <c r="S4784" i="1"/>
  <c r="S4785" i="1"/>
  <c r="S4786" i="1"/>
  <c r="S4787" i="1"/>
  <c r="S4788" i="1"/>
  <c r="S4789" i="1"/>
  <c r="S4790" i="1"/>
  <c r="S4791" i="1"/>
  <c r="S4792" i="1"/>
  <c r="S4793" i="1"/>
  <c r="S4794" i="1"/>
  <c r="S4795" i="1"/>
  <c r="S4796" i="1"/>
  <c r="S4797" i="1"/>
  <c r="S4798" i="1"/>
  <c r="S4799" i="1"/>
  <c r="S4800" i="1"/>
  <c r="S4801" i="1"/>
  <c r="S4802" i="1"/>
  <c r="S4803" i="1"/>
  <c r="S4804" i="1"/>
  <c r="S4805" i="1"/>
  <c r="S4806" i="1"/>
  <c r="S4807" i="1"/>
  <c r="S4808" i="1"/>
  <c r="S4809" i="1"/>
  <c r="S4810" i="1"/>
  <c r="S4811" i="1"/>
  <c r="S4812" i="1"/>
  <c r="S4813" i="1"/>
  <c r="S4814" i="1"/>
  <c r="S4815" i="1"/>
  <c r="S4816" i="1"/>
  <c r="S4817" i="1"/>
  <c r="S4818" i="1"/>
  <c r="S4819" i="1"/>
  <c r="S4820" i="1"/>
  <c r="S4821" i="1"/>
  <c r="S4822" i="1"/>
  <c r="S4823" i="1"/>
  <c r="S4824" i="1"/>
  <c r="S4825" i="1"/>
  <c r="S4826" i="1"/>
  <c r="S4827" i="1"/>
  <c r="S4828" i="1"/>
  <c r="S4829" i="1"/>
  <c r="S4830" i="1"/>
  <c r="S4831" i="1"/>
  <c r="S4832" i="1"/>
  <c r="S4833" i="1"/>
  <c r="S4834" i="1"/>
  <c r="S4835" i="1"/>
  <c r="S4836" i="1"/>
  <c r="S4837" i="1"/>
  <c r="S4838" i="1"/>
  <c r="S4839" i="1"/>
  <c r="S4840" i="1"/>
  <c r="S4841" i="1"/>
  <c r="S4842" i="1"/>
  <c r="S4843" i="1"/>
  <c r="S4844" i="1"/>
  <c r="S4845" i="1"/>
  <c r="S4846" i="1"/>
  <c r="S4847" i="1"/>
  <c r="S4848" i="1"/>
  <c r="S4849" i="1"/>
  <c r="S4850" i="1"/>
  <c r="S4851" i="1"/>
  <c r="S4852" i="1"/>
  <c r="S4853" i="1"/>
  <c r="S4854" i="1"/>
  <c r="S4855" i="1"/>
  <c r="S4856" i="1"/>
  <c r="S4857" i="1"/>
  <c r="S4858" i="1"/>
  <c r="S4859" i="1"/>
  <c r="S4860" i="1"/>
  <c r="S4861" i="1"/>
  <c r="S4862" i="1"/>
  <c r="S4863" i="1"/>
  <c r="S4864" i="1"/>
  <c r="S4865" i="1"/>
  <c r="S4866" i="1"/>
  <c r="S4867" i="1"/>
  <c r="S4868" i="1"/>
  <c r="S4869" i="1"/>
  <c r="S4870" i="1"/>
  <c r="S4871" i="1"/>
  <c r="S4872" i="1"/>
  <c r="S4873" i="1"/>
  <c r="S4874" i="1"/>
  <c r="S4875" i="1"/>
  <c r="S4876" i="1"/>
  <c r="S4877" i="1"/>
  <c r="S4878" i="1"/>
  <c r="S4879" i="1"/>
  <c r="S4880" i="1"/>
  <c r="S4881" i="1"/>
  <c r="S4882" i="1"/>
  <c r="S4883" i="1"/>
  <c r="S4884" i="1"/>
  <c r="S4885" i="1"/>
  <c r="S4886" i="1"/>
  <c r="S4887" i="1"/>
  <c r="S4888" i="1"/>
  <c r="S4889" i="1"/>
  <c r="S4890" i="1"/>
  <c r="S4891" i="1"/>
  <c r="S4892" i="1"/>
  <c r="S4893" i="1"/>
  <c r="S4894" i="1"/>
  <c r="S4895" i="1"/>
  <c r="S4896" i="1"/>
  <c r="S4897" i="1"/>
  <c r="S4898" i="1"/>
  <c r="S4899" i="1"/>
  <c r="S4900" i="1"/>
  <c r="S4901" i="1"/>
  <c r="S4902" i="1"/>
  <c r="S4903" i="1"/>
  <c r="S4904" i="1"/>
  <c r="S4905" i="1"/>
  <c r="S4906" i="1"/>
  <c r="S4907" i="1"/>
  <c r="S4908" i="1"/>
  <c r="S4909" i="1"/>
  <c r="S4910" i="1"/>
  <c r="S4911" i="1"/>
  <c r="S4912" i="1"/>
  <c r="S4913" i="1"/>
  <c r="S4914" i="1"/>
  <c r="S4915" i="1"/>
  <c r="S4916" i="1"/>
  <c r="S4917" i="1"/>
  <c r="S4918" i="1"/>
  <c r="S4919" i="1"/>
  <c r="S4920" i="1"/>
  <c r="S4921" i="1"/>
  <c r="S4922" i="1"/>
  <c r="S4923" i="1"/>
  <c r="S4924" i="1"/>
  <c r="S4925" i="1"/>
  <c r="S4926" i="1"/>
  <c r="S4927" i="1"/>
  <c r="S4928" i="1"/>
  <c r="S4929" i="1"/>
  <c r="S4930" i="1"/>
  <c r="S4931" i="1"/>
  <c r="S4932" i="1"/>
  <c r="S4933" i="1"/>
  <c r="S4934" i="1"/>
  <c r="S4935" i="1"/>
  <c r="S4936" i="1"/>
  <c r="S4937" i="1"/>
  <c r="S4938" i="1"/>
  <c r="S4939" i="1"/>
  <c r="S4940" i="1"/>
  <c r="S4941" i="1"/>
  <c r="S4942" i="1"/>
  <c r="S4943" i="1"/>
  <c r="S4944" i="1"/>
  <c r="S4945" i="1"/>
  <c r="S4946" i="1"/>
  <c r="S4947" i="1"/>
  <c r="S4948" i="1"/>
  <c r="S4949" i="1"/>
  <c r="S4950" i="1"/>
  <c r="S4951" i="1"/>
  <c r="S4952" i="1"/>
  <c r="S4953" i="1"/>
  <c r="S4954" i="1"/>
  <c r="S4955" i="1"/>
  <c r="S4956" i="1"/>
  <c r="S4957" i="1"/>
  <c r="S4958" i="1"/>
  <c r="S4959" i="1"/>
  <c r="S4960" i="1"/>
  <c r="S4961" i="1"/>
  <c r="S4962" i="1"/>
  <c r="S4963" i="1"/>
  <c r="S4964" i="1"/>
  <c r="S4965" i="1"/>
  <c r="S4966" i="1"/>
  <c r="S4967" i="1"/>
  <c r="S4968" i="1"/>
  <c r="S4969" i="1"/>
  <c r="S4970" i="1"/>
  <c r="S4971" i="1"/>
  <c r="S4972" i="1"/>
  <c r="S4973" i="1"/>
  <c r="S4974" i="1"/>
  <c r="S4975" i="1"/>
  <c r="S4976" i="1"/>
  <c r="S4977" i="1"/>
  <c r="S4978" i="1"/>
  <c r="S4979" i="1"/>
  <c r="S4980" i="1"/>
  <c r="S4981" i="1"/>
  <c r="S4982" i="1"/>
  <c r="S4983" i="1"/>
  <c r="S4984" i="1"/>
  <c r="S4985" i="1"/>
  <c r="S4986" i="1"/>
  <c r="S4987" i="1"/>
  <c r="S4988" i="1"/>
  <c r="S4989" i="1"/>
  <c r="S4990" i="1"/>
  <c r="S4991" i="1"/>
  <c r="S4992" i="1"/>
  <c r="S4993" i="1"/>
  <c r="S4994" i="1"/>
  <c r="S4995" i="1"/>
  <c r="S4996" i="1"/>
  <c r="S4997" i="1"/>
  <c r="S4998" i="1"/>
  <c r="S4999" i="1"/>
  <c r="S5000" i="1"/>
  <c r="S14" i="1" l="1"/>
  <c r="F5" i="1" l="1"/>
  <c r="F3" i="1" s="1"/>
  <c r="E4" i="3" l="1"/>
</calcChain>
</file>

<file path=xl/sharedStrings.xml><?xml version="1.0" encoding="utf-8"?>
<sst xmlns="http://schemas.openxmlformats.org/spreadsheetml/2006/main" count="514" uniqueCount="455">
  <si>
    <t>Review Status</t>
  </si>
  <si>
    <t>Clinical Contact</t>
  </si>
  <si>
    <t>General</t>
  </si>
  <si>
    <t>Y</t>
  </si>
  <si>
    <t>N</t>
  </si>
  <si>
    <t>NR</t>
  </si>
  <si>
    <t>NA</t>
  </si>
  <si>
    <t xml:space="preserve">Other Outcome </t>
  </si>
  <si>
    <t>R1</t>
  </si>
  <si>
    <t>R2</t>
  </si>
  <si>
    <t>C1</t>
  </si>
  <si>
    <t>C2</t>
  </si>
  <si>
    <t>C3</t>
  </si>
  <si>
    <t>O1</t>
  </si>
  <si>
    <t>O2</t>
  </si>
  <si>
    <t>O3</t>
  </si>
  <si>
    <t>O4</t>
  </si>
  <si>
    <t>Contract ID:</t>
  </si>
  <si>
    <t>Report Date:</t>
  </si>
  <si>
    <t>Position</t>
  </si>
  <si>
    <t>Email</t>
  </si>
  <si>
    <t>Phone</t>
  </si>
  <si>
    <t>Overall Form Status</t>
  </si>
  <si>
    <t>Known Exceptions/Coverage</t>
  </si>
  <si>
    <t># of Cases</t>
  </si>
  <si>
    <t>Instructions</t>
  </si>
  <si>
    <t>Complete the following steps:</t>
  </si>
  <si>
    <t>Go to OMS Response Form (ORF)</t>
  </si>
  <si>
    <t>R1NANANANANA</t>
  </si>
  <si>
    <t>R2C1NNNAO1</t>
  </si>
  <si>
    <t>R2C1NNNAO2</t>
  </si>
  <si>
    <t>R2C1NNNAO3</t>
  </si>
  <si>
    <t>R2C1NNNAO4</t>
  </si>
  <si>
    <t>R2C1NYNNA</t>
  </si>
  <si>
    <t>R2C1NYNRNA</t>
  </si>
  <si>
    <t>R2C1NYYNA</t>
  </si>
  <si>
    <t>R2C1NRNNAO1</t>
  </si>
  <si>
    <t>R2C1NRNNAO2</t>
  </si>
  <si>
    <t>R2C1NRNNAO3</t>
  </si>
  <si>
    <t>R2C1NRNNAO4</t>
  </si>
  <si>
    <t>R2C1NRYNNA</t>
  </si>
  <si>
    <t>R2C1NRYNRNA</t>
  </si>
  <si>
    <t>R2C1NRYYNA</t>
  </si>
  <si>
    <t>R2C1YNNAO1</t>
  </si>
  <si>
    <t>R2C1YNNAO2</t>
  </si>
  <si>
    <t>R2C1YNNAO3</t>
  </si>
  <si>
    <t>R2C1YNNAO4</t>
  </si>
  <si>
    <t>R2C1YYNNA</t>
  </si>
  <si>
    <t>R2C1YYNRNA</t>
  </si>
  <si>
    <t>R2C1YYYNA</t>
  </si>
  <si>
    <t>R2C2NNNAO1</t>
  </si>
  <si>
    <t>R2C2NNNAO2</t>
  </si>
  <si>
    <t>R2C2NNNAO3</t>
  </si>
  <si>
    <t>R2C2NNNAO4</t>
  </si>
  <si>
    <t>R2C2NYNNA</t>
  </si>
  <si>
    <t>R2C2NYNRNA</t>
  </si>
  <si>
    <t>R2C2NYYNA</t>
  </si>
  <si>
    <t>R2C2NRNNAO1</t>
  </si>
  <si>
    <t>R2C2NRNNAO2</t>
  </si>
  <si>
    <t>R2C2NRNNAO3</t>
  </si>
  <si>
    <t>R2C2NRNNAO4</t>
  </si>
  <si>
    <t>R2C2NRYNNA</t>
  </si>
  <si>
    <t>R2C2NRYNRNA</t>
  </si>
  <si>
    <t>R2C2NRYYNA</t>
  </si>
  <si>
    <t>R2C2YNNAO1</t>
  </si>
  <si>
    <t>R2C2YNNAO2</t>
  </si>
  <si>
    <t>R2C2YNNAO3</t>
  </si>
  <si>
    <t>R2C2YNNAO4</t>
  </si>
  <si>
    <t>R2C2YYNNA</t>
  </si>
  <si>
    <t>R2C2YYNRNA</t>
  </si>
  <si>
    <t>R2C2YYYNA</t>
  </si>
  <si>
    <t>R2C3NANANANA</t>
  </si>
  <si>
    <t>Concatenated Valid Response Combos</t>
  </si>
  <si>
    <t># of Valid Cases</t>
  </si>
  <si>
    <t>Use the Case Number, MBI, and DOB to confirm you are entering your response for the correct beneficiary.</t>
  </si>
  <si>
    <t>All Case Numbers needing a response are prepopulated.</t>
  </si>
  <si>
    <t>- If the Overall Form Status is 'Incomplete' the form will not be processed or recorded.</t>
  </si>
  <si>
    <r>
      <t xml:space="preserve">If one or more of the statuses in this column are </t>
    </r>
    <r>
      <rPr>
        <b/>
        <sz val="10"/>
        <color rgb="FFFF0000"/>
        <rFont val="Arial"/>
        <family val="2"/>
      </rPr>
      <t>Incomplete</t>
    </r>
    <r>
      <rPr>
        <sz val="10"/>
        <rFont val="Arial"/>
        <family val="2"/>
      </rPr>
      <t xml:space="preserve"> or </t>
    </r>
    <r>
      <rPr>
        <b/>
        <sz val="10"/>
        <color rgb="FFFF0000"/>
        <rFont val="Arial"/>
        <family val="2"/>
      </rPr>
      <t>Invalid</t>
    </r>
    <r>
      <rPr>
        <sz val="10"/>
        <rFont val="Arial"/>
        <family val="2"/>
      </rPr>
      <t>, then the Overall Form Status will remain Incomplete.</t>
    </r>
  </si>
  <si>
    <t>Upload the completed form through the Upload Files page of the Patient Safety Analysis Web Portal.</t>
  </si>
  <si>
    <r>
      <t xml:space="preserve">If the Overall Form Status is </t>
    </r>
    <r>
      <rPr>
        <b/>
        <sz val="10"/>
        <color rgb="FFFF0000"/>
        <rFont val="Arial"/>
        <family val="2"/>
      </rPr>
      <t>Incomplete,</t>
    </r>
    <r>
      <rPr>
        <sz val="10"/>
        <rFont val="Arial"/>
        <family val="2"/>
      </rPr>
      <t xml:space="preserve"> one or more cases have a missing response code, one or more cases have invalid response combinations, and/or one or more of the Responder Identification fields are blank. </t>
    </r>
  </si>
  <si>
    <t>Check the Upload File History page to ensure that your file(s) processed. If your file(s) was not processed, there is an error with your submission and you need to resubmit.</t>
  </si>
  <si>
    <t>O5</t>
  </si>
  <si>
    <t>R2C1NNNAO5</t>
  </si>
  <si>
    <t>R2C1NRNNAO5</t>
  </si>
  <si>
    <t>R2C1YNNAO5</t>
  </si>
  <si>
    <t>R2C2NNNAO5</t>
  </si>
  <si>
    <t>R2C2NRNNAO5</t>
  </si>
  <si>
    <t>R2C2YNNAO5</t>
  </si>
  <si>
    <r>
      <t xml:space="preserve">If the Overall Form Status is </t>
    </r>
    <r>
      <rPr>
        <b/>
        <sz val="10"/>
        <color rgb="FF00642D"/>
        <rFont val="Arial"/>
        <family val="2"/>
      </rPr>
      <t>Complete,</t>
    </r>
    <r>
      <rPr>
        <sz val="10"/>
        <rFont val="Arial"/>
        <family val="2"/>
      </rPr>
      <t xml:space="preserve"> all cases have a "Complete" Review Status and "Valid" Validation Status.  </t>
    </r>
  </si>
  <si>
    <t>The Number of Valid Cases field indicates the number of cases (rows) with "Complete" Review Status and a "Valid" Validation Status in the form.</t>
  </si>
  <si>
    <t xml:space="preserve">Report Date: </t>
  </si>
  <si>
    <t>Has the sponsor internally identified any cases?</t>
  </si>
  <si>
    <t>Method of Identification</t>
  </si>
  <si>
    <t>Prior Plan Status</t>
  </si>
  <si>
    <t>M1</t>
  </si>
  <si>
    <t>P1</t>
  </si>
  <si>
    <t>DELNANANANANANANA</t>
  </si>
  <si>
    <t>M2</t>
  </si>
  <si>
    <t>P2</t>
  </si>
  <si>
    <t>M1NAR2C1NNNAO1</t>
  </si>
  <si>
    <t>M3</t>
  </si>
  <si>
    <t>P3</t>
  </si>
  <si>
    <t>M1NAR2C1NNNAO2</t>
  </si>
  <si>
    <t>DEL</t>
  </si>
  <si>
    <t>C4</t>
  </si>
  <si>
    <t>M1NAR2C1NNNAO3</t>
  </si>
  <si>
    <t>M1NAR2C1NNNAO4</t>
  </si>
  <si>
    <t>M1NAR2C1NNNAO5</t>
  </si>
  <si>
    <t>M1NAR2C1NYNNA</t>
  </si>
  <si>
    <t>M1NAR2C1NYNRNA</t>
  </si>
  <si>
    <t>M1NAR2C1NYYNA</t>
  </si>
  <si>
    <t>M1NAR2C1NRNNAO1</t>
  </si>
  <si>
    <t>M1NAR2C1NRNNAO2</t>
  </si>
  <si>
    <t>M1NAR2C1NRNNAO3</t>
  </si>
  <si>
    <t>M1NAR2C1NRNNAO4</t>
  </si>
  <si>
    <t>M1NAR2C1NRNNAO5</t>
  </si>
  <si>
    <t>M1NAR2C1NRYNNA</t>
  </si>
  <si>
    <t>M1NAR2C1NRYNRNA</t>
  </si>
  <si>
    <t>M1NAR2C1NRYYNA</t>
  </si>
  <si>
    <t>M1NAR2C1YNNAO1</t>
  </si>
  <si>
    <t>M1NAR2C1YNNAO2</t>
  </si>
  <si>
    <t>M1NAR2C1YNNAO3</t>
  </si>
  <si>
    <t>M1NAR2C1YNNAO4</t>
  </si>
  <si>
    <t>M1NAR2C1YNNAO5</t>
  </si>
  <si>
    <t>M1NAR2C1YYNNA</t>
  </si>
  <si>
    <t>M1NAR2C1YYNRNA</t>
  </si>
  <si>
    <t>M1NAR2C1YYYNA</t>
  </si>
  <si>
    <t>M1NAR2C2NNNAO1</t>
  </si>
  <si>
    <t>M1NAR2C2NNNAO2</t>
  </si>
  <si>
    <t>M1NAR2C2NNNAO3</t>
  </si>
  <si>
    <t>M1NAR2C2NNNAO4</t>
  </si>
  <si>
    <t>M1NAR2C2NNNAO5</t>
  </si>
  <si>
    <t>M1NAR2C2NYNNA</t>
  </si>
  <si>
    <t>M1NAR2C2NYNRNA</t>
  </si>
  <si>
    <t>M1NAR2C2NYYNA</t>
  </si>
  <si>
    <t>M1NAR2C2NRNNAO1</t>
  </si>
  <si>
    <t>M1NAR2C2NRNNAO2</t>
  </si>
  <si>
    <t>M1NAR2C2NRNNAO3</t>
  </si>
  <si>
    <t>M1NAR2C2NRNNAO4</t>
  </si>
  <si>
    <t>M1NAR2C2NRNNAO5</t>
  </si>
  <si>
    <t>M1NAR2C2NRYNNA</t>
  </si>
  <si>
    <t>M1NAR2C2NRYNRNA</t>
  </si>
  <si>
    <t>M1NAR2C2NRYYNA</t>
  </si>
  <si>
    <t>M1NAR2C2YNNAO1</t>
  </si>
  <si>
    <t>M1NAR2C2YNNAO2</t>
  </si>
  <si>
    <t>M1NAR2C2YNNAO3</t>
  </si>
  <si>
    <t>M1NAR2C2YNNAO4</t>
  </si>
  <si>
    <t>M1NAR2C2YNNAO5</t>
  </si>
  <si>
    <t>M1NAR2C2YYNNA</t>
  </si>
  <si>
    <t>M1NAR2C2YYNRNA</t>
  </si>
  <si>
    <t>M1NAR2C2YYYNA</t>
  </si>
  <si>
    <t>M1NAR2C3NANANANA</t>
  </si>
  <si>
    <t>M2NAR2C1NNNAO1</t>
  </si>
  <si>
    <t>M2NAR2C1NNNAO2</t>
  </si>
  <si>
    <t>M2NAR2C1NNNAO3</t>
  </si>
  <si>
    <t>M2NAR2C1NNNAO4</t>
  </si>
  <si>
    <t>M2NAR2C1NNNAO5</t>
  </si>
  <si>
    <t>M2NAR2C1NYNNA</t>
  </si>
  <si>
    <t>M2NAR2C1NYNRNA</t>
  </si>
  <si>
    <t>M2NAR2C1NYYNA</t>
  </si>
  <si>
    <t>M2NAR2C1NRNNAO1</t>
  </si>
  <si>
    <t>M2NAR2C1NRNNAO2</t>
  </si>
  <si>
    <t>M2NAR2C1NRNNAO3</t>
  </si>
  <si>
    <t>M2NAR2C1NRNNAO4</t>
  </si>
  <si>
    <t>M2NAR2C1NRNNAO5</t>
  </si>
  <si>
    <t>M2NAR2C1NRYNNA</t>
  </si>
  <si>
    <t>M2NAR2C1NRYNRNA</t>
  </si>
  <si>
    <t>M2NAR2C1NRYYNA</t>
  </si>
  <si>
    <t>M2NAR2C1YNNAO1</t>
  </si>
  <si>
    <t>M2NAR2C1YNNAO2</t>
  </si>
  <si>
    <t>M2NAR2C1YNNAO3</t>
  </si>
  <si>
    <t>M2NAR2C1YNNAO4</t>
  </si>
  <si>
    <t>M2NAR2C1YNNAO5</t>
  </si>
  <si>
    <t>M2NAR2C1YYNNA</t>
  </si>
  <si>
    <t>M2NAR2C1YYNRNA</t>
  </si>
  <si>
    <t>M2NAR2C1YYYNA</t>
  </si>
  <si>
    <t>M2NAR2C2NNNAO1</t>
  </si>
  <si>
    <t>M2NAR2C2NNNAO2</t>
  </si>
  <si>
    <t>M2NAR2C2NNNAO3</t>
  </si>
  <si>
    <t>M2NAR2C2NNNAO4</t>
  </si>
  <si>
    <t>M2NAR2C2NNNAO5</t>
  </si>
  <si>
    <t>M2NAR2C2NYNNA</t>
  </si>
  <si>
    <t>M2NAR2C2NYNRNA</t>
  </si>
  <si>
    <t>M2NAR2C2NYYNA</t>
  </si>
  <si>
    <t>M2NAR2C2NRNNAO1</t>
  </si>
  <si>
    <t>M2NAR2C2NRNNAO2</t>
  </si>
  <si>
    <t>M2NAR2C2NRNNAO3</t>
  </si>
  <si>
    <t>M2NAR2C2NRNNAO4</t>
  </si>
  <si>
    <t>M2NAR2C2NRNNAO5</t>
  </si>
  <si>
    <t>M2NAR2C2NRYNNA</t>
  </si>
  <si>
    <t>M2NAR2C2NRYNRNA</t>
  </si>
  <si>
    <t>M2NAR2C2NRYYNA</t>
  </si>
  <si>
    <t>M2NAR2C2YNNAO1</t>
  </si>
  <si>
    <t>M2NAR2C2YNNAO2</t>
  </si>
  <si>
    <t>M2NAR2C2YNNAO3</t>
  </si>
  <si>
    <t>M2NAR2C2YNNAO4</t>
  </si>
  <si>
    <t>M2NAR2C2YNNAO5</t>
  </si>
  <si>
    <t>M2NAR2C2YYNNA</t>
  </si>
  <si>
    <t>M2NAR2C2YYNRNA</t>
  </si>
  <si>
    <t>M2NAR2C2YYYNA</t>
  </si>
  <si>
    <t>M2NAR2C3NANANANA</t>
  </si>
  <si>
    <t>M3P1R1NANANANANA</t>
  </si>
  <si>
    <t>M3P1R2C1NNNAO1</t>
  </si>
  <si>
    <t>M3P1R2C1NNNAO2</t>
  </si>
  <si>
    <t>M3P1R2C1NNNAO3</t>
  </si>
  <si>
    <t>M3P1R2C1NNNAO4</t>
  </si>
  <si>
    <t>M3P1R2C1NNNAO5</t>
  </si>
  <si>
    <t>M3P1R2C1NYNNA</t>
  </si>
  <si>
    <t>M3P1R2C1NYNRNA</t>
  </si>
  <si>
    <t>M3P1R2C1NYYNA</t>
  </si>
  <si>
    <t>M3P1R2C1NRNNAO1</t>
  </si>
  <si>
    <t>M3P1R2C1NRNNAO2</t>
  </si>
  <si>
    <t>M3P1R2C1NRNNAO3</t>
  </si>
  <si>
    <t>M3P1R2C1NRNNAO4</t>
  </si>
  <si>
    <t>M3P1R2C1NRNNAO5</t>
  </si>
  <si>
    <t>M3P1R2C1NRYNNA</t>
  </si>
  <si>
    <t>M3P1R2C1NRYNRNA</t>
  </si>
  <si>
    <t>M3P1R2C1NRYYNA</t>
  </si>
  <si>
    <t>M3P1R2C1YNNAO1</t>
  </si>
  <si>
    <t>M3P1R2C1YNNAO2</t>
  </si>
  <si>
    <t>M3P1R2C1YNNAO3</t>
  </si>
  <si>
    <t>M3P1R2C1YNNAO4</t>
  </si>
  <si>
    <t>M3P1R2C1YNNAO5</t>
  </si>
  <si>
    <t>M3P1R2C1YYNNA</t>
  </si>
  <si>
    <t>M3P1R2C1YYNRNA</t>
  </si>
  <si>
    <t>M3P1R2C1YYYNA</t>
  </si>
  <si>
    <t>M3P1R2C2NNNAO1</t>
  </si>
  <si>
    <t>M3P1R2C2NNNAO2</t>
  </si>
  <si>
    <t>M3P1R2C2NNNAO3</t>
  </si>
  <si>
    <t>M3P1R2C2NNNAO4</t>
  </si>
  <si>
    <t>M3P1R2C2NNNAO5</t>
  </si>
  <si>
    <t>M3P1R2C2NYNNA</t>
  </si>
  <si>
    <t>M3P1R2C2NYNRNA</t>
  </si>
  <si>
    <t>M3P1R2C2NYYNA</t>
  </si>
  <si>
    <t>M3P1R2C2NRNNAO1</t>
  </si>
  <si>
    <t>M3P1R2C2NRNNAO2</t>
  </si>
  <si>
    <t>M3P1R2C2NRNNAO3</t>
  </si>
  <si>
    <t>M3P1R2C2NRNNAO4</t>
  </si>
  <si>
    <t>M3P1R2C2NRNNAO5</t>
  </si>
  <si>
    <t>M3P1R2C2NRYNNA</t>
  </si>
  <si>
    <t>M3P1R2C2NRYNRNA</t>
  </si>
  <si>
    <t>M3P1R2C2NRYYNA</t>
  </si>
  <si>
    <t>M3P1R2C2YNNAO1</t>
  </si>
  <si>
    <t>M3P1R2C2YNNAO2</t>
  </si>
  <si>
    <t>M3P1R2C2YNNAO3</t>
  </si>
  <si>
    <t>M3P1R2C2YNNAO4</t>
  </si>
  <si>
    <t>M3P1R2C2YNNAO5</t>
  </si>
  <si>
    <t>M3P1R2C2YYNNA</t>
  </si>
  <si>
    <t>M3P1R2C2YYNRNA</t>
  </si>
  <si>
    <t>M3P1R2C2YYYNA</t>
  </si>
  <si>
    <t>M3P1R2C3NANANANA</t>
  </si>
  <si>
    <t>M3P1R2C4NANNAO1</t>
  </si>
  <si>
    <t>M3P1R2C4NANNAO2</t>
  </si>
  <si>
    <t>M3P1R2C4NANNAO3</t>
  </si>
  <si>
    <t>M3P1R2C4NANNAO4</t>
  </si>
  <si>
    <t>M3P1R2C4NANNAO5</t>
  </si>
  <si>
    <t>M3P1R2C4NAYNNA</t>
  </si>
  <si>
    <t>M3P1R2C4NAYNRNA</t>
  </si>
  <si>
    <t>M3P1R2C4NAYYNA</t>
  </si>
  <si>
    <t>M3P2R1NANANANANA</t>
  </si>
  <si>
    <t>M3P2R2C1NNNAO1</t>
  </si>
  <si>
    <t>M3P2R2C1NNNAO2</t>
  </si>
  <si>
    <t>M3P2R2C1NNNAO3</t>
  </si>
  <si>
    <t>M3P2R2C1NNNAO4</t>
  </si>
  <si>
    <t>M3P2R2C1NNNAO5</t>
  </si>
  <si>
    <t>M3P2R2C1NYNNA</t>
  </si>
  <si>
    <t>M3P2R2C1NYNRNA</t>
  </si>
  <si>
    <t>M3P2R2C1NYYNA</t>
  </si>
  <si>
    <t>M3P2R2C1NRNNAO1</t>
  </si>
  <si>
    <t>M3P2R2C1NRNNAO2</t>
  </si>
  <si>
    <t>M3P2R2C1NRNNAO3</t>
  </si>
  <si>
    <t>M3P2R2C1NRNNAO4</t>
  </si>
  <si>
    <t>M3P2R2C1NRNNAO5</t>
  </si>
  <si>
    <t>M3P2R2C1NRYNNA</t>
  </si>
  <si>
    <t>M3P2R2C1NRYNRNA</t>
  </si>
  <si>
    <t>M3P2R2C1NRYYNA</t>
  </si>
  <si>
    <t>M3P2R2C1YNNAO1</t>
  </si>
  <si>
    <t>M3P2R2C1YNNAO2</t>
  </si>
  <si>
    <t>M3P2R2C1YNNAO3</t>
  </si>
  <si>
    <t>M3P2R2C1YNNAO4</t>
  </si>
  <si>
    <t>M3P2R2C1YNNAO5</t>
  </si>
  <si>
    <t>M3P2R2C1YYNNA</t>
  </si>
  <si>
    <t>M3P2R2C1YYNRNA</t>
  </si>
  <si>
    <t>M3P2R2C1YYYNA</t>
  </si>
  <si>
    <t>M3P2R2C2NNNAO1</t>
  </si>
  <si>
    <t>M3P2R2C2NNNAO2</t>
  </si>
  <si>
    <t>M3P2R2C2NNNAO3</t>
  </si>
  <si>
    <t>M3P2R2C2NNNAO4</t>
  </si>
  <si>
    <t>M3P2R2C2NNNAO5</t>
  </si>
  <si>
    <t>M3P2R2C2NYNNA</t>
  </si>
  <si>
    <t>M3P2R2C2NYNRNA</t>
  </si>
  <si>
    <t>M3P2R2C2NYYNA</t>
  </si>
  <si>
    <t>M3P2R2C2NRNNAO1</t>
  </si>
  <si>
    <t>M3P2R2C2NRNNAO2</t>
  </si>
  <si>
    <t>M3P2R2C2NRNNAO3</t>
  </si>
  <si>
    <t>M3P2R2C2NRNNAO4</t>
  </si>
  <si>
    <t>M3P2R2C2NRNNAO5</t>
  </si>
  <si>
    <t>M3P2R2C2NRYNNA</t>
  </si>
  <si>
    <t>M3P2R2C2NRYNRNA</t>
  </si>
  <si>
    <t>M3P2R2C2NRYYNA</t>
  </si>
  <si>
    <t>M3P2R2C2YNNAO1</t>
  </si>
  <si>
    <t>M3P2R2C2YNNAO2</t>
  </si>
  <si>
    <t>M3P2R2C2YNNAO3</t>
  </si>
  <si>
    <t>M3P2R2C2YNNAO4</t>
  </si>
  <si>
    <t>M3P2R2C2YNNAO5</t>
  </si>
  <si>
    <t>M3P2R2C2YYNNA</t>
  </si>
  <si>
    <t>M3P2R2C2YYNRNA</t>
  </si>
  <si>
    <t>M3P2R2C2YYYNA</t>
  </si>
  <si>
    <t>M3P2R2C3NANANANA</t>
  </si>
  <si>
    <t>M3P2R2C4NANNAO1</t>
  </si>
  <si>
    <t>M3P2R2C4NANNAO2</t>
  </si>
  <si>
    <t>M3P2R2C4NANNAO3</t>
  </si>
  <si>
    <t>M3P2R2C4NANNAO4</t>
  </si>
  <si>
    <t>M3P2R2C4NANNAO5</t>
  </si>
  <si>
    <t>M3P2R2C4NAYNNA</t>
  </si>
  <si>
    <t>M3P2R2C4NAYNRNA</t>
  </si>
  <si>
    <t>M3P2R2C4NAYYNA</t>
  </si>
  <si>
    <t>M3P3R1NANANANANA</t>
  </si>
  <si>
    <t>M3P3R2C1NNNAO1</t>
  </si>
  <si>
    <t>M3P3R2C1NNNAO2</t>
  </si>
  <si>
    <t>M3P3R2C1NNNAO3</t>
  </si>
  <si>
    <t>M3P3R2C1NNNAO4</t>
  </si>
  <si>
    <t>M3P3R2C1NNNAO5</t>
  </si>
  <si>
    <t>M3P3R2C1NYNNA</t>
  </si>
  <si>
    <t>M3P3R2C1NYNRNA</t>
  </si>
  <si>
    <t>M3P3R2C1NYYNA</t>
  </si>
  <si>
    <t>M3P3R2C1NRNNAO1</t>
  </si>
  <si>
    <t>M3P3R2C1NRNNAO2</t>
  </si>
  <si>
    <t>M3P3R2C1NRNNAO3</t>
  </si>
  <si>
    <t>M3P3R2C1NRNNAO4</t>
  </si>
  <si>
    <t>M3P3R2C1NRNNAO5</t>
  </si>
  <si>
    <t>M3P3R2C1NRYNNA</t>
  </si>
  <si>
    <t>M3P3R2C1NRYNRNA</t>
  </si>
  <si>
    <t>M3P3R2C1NRYYNA</t>
  </si>
  <si>
    <t>M3P3R2C1YNNAO1</t>
  </si>
  <si>
    <t>M3P3R2C1YNNAO2</t>
  </si>
  <si>
    <t>M3P3R2C1YNNAO3</t>
  </si>
  <si>
    <t>M3P3R2C1YNNAO4</t>
  </si>
  <si>
    <t>M3P3R2C1YNNAO5</t>
  </si>
  <si>
    <t>M3P3R2C1YYNNA</t>
  </si>
  <si>
    <t>M3P3R2C1YYNRNA</t>
  </si>
  <si>
    <t>M3P3R2C1YYYNA</t>
  </si>
  <si>
    <t>M3P3R2C2NNNAO1</t>
  </si>
  <si>
    <t>M3P3R2C2NNNAO2</t>
  </si>
  <si>
    <t>M3P3R2C2NNNAO3</t>
  </si>
  <si>
    <t>M3P3R2C2NNNAO4</t>
  </si>
  <si>
    <t>M3P3R2C2NNNAO5</t>
  </si>
  <si>
    <t>M3P3R2C2NYNNA</t>
  </si>
  <si>
    <t>M3P3R2C2NYNRNA</t>
  </si>
  <si>
    <t>M3P3R2C2NYYNA</t>
  </si>
  <si>
    <t>M3P3R2C2NRNNAO1</t>
  </si>
  <si>
    <t>M3P3R2C2NRNNAO2</t>
  </si>
  <si>
    <t>M3P3R2C2NRNNAO3</t>
  </si>
  <si>
    <t>M3P3R2C2NRNNAO4</t>
  </si>
  <si>
    <t>M3P3R2C2NRNNAO5</t>
  </si>
  <si>
    <t>M3P3R2C2NRYNNA</t>
  </si>
  <si>
    <t>M3P3R2C2NRYNRNA</t>
  </si>
  <si>
    <t>M3P3R2C2NRYYNA</t>
  </si>
  <si>
    <t>M3P3R2C2YNNAO1</t>
  </si>
  <si>
    <t>M3P3R2C2YNNAO2</t>
  </si>
  <si>
    <t>M3P3R2C2YNNAO3</t>
  </si>
  <si>
    <t>M3P3R2C2YNNAO4</t>
  </si>
  <si>
    <t>M3P3R2C2YNNAO5</t>
  </si>
  <si>
    <t>M3P3R2C2YYNNA</t>
  </si>
  <si>
    <t>M3P3R2C2YYNRNA</t>
  </si>
  <si>
    <t>M3P3R2C2YYYNA</t>
  </si>
  <si>
    <t>M3P3R2C3NANANANA</t>
  </si>
  <si>
    <t>M3P3R2C4NANNAO1</t>
  </si>
  <si>
    <t>M3P3R2C4NANNAO2</t>
  </si>
  <si>
    <t>M3P3R2C4NANNAO3</t>
  </si>
  <si>
    <t>M3P3R2C4NANNAO4</t>
  </si>
  <si>
    <t>M3P3R2C4NANNAO5</t>
  </si>
  <si>
    <t>M3P3R2C4NAYNNA</t>
  </si>
  <si>
    <t>M3P3R2C4NAYNRNA</t>
  </si>
  <si>
    <t>M3P3R2C4NAYYNA</t>
  </si>
  <si>
    <t xml:space="preserve">OMS Response Form (ORF) and Sponsor Response Form (SRF): </t>
  </si>
  <si>
    <t>- Forms are uploaded via the secure Upload Files feature of the Patient Safety Analysis Web Portal. Forms are not accepted via any other means.</t>
  </si>
  <si>
    <t>- Forms submitted after the submission deadline are not accepted.</t>
  </si>
  <si>
    <t>Go to Sponsor Response Form (SRF)</t>
  </si>
  <si>
    <t>-Contract ID</t>
  </si>
  <si>
    <t>-Beneficiary's MBI</t>
  </si>
  <si>
    <t>-Beneficiary's DOB</t>
  </si>
  <si>
    <r>
      <t xml:space="preserve">If one or more of the statuses in this column are </t>
    </r>
    <r>
      <rPr>
        <b/>
        <sz val="10"/>
        <color rgb="FFFF0000"/>
        <rFont val="Arial"/>
        <family val="2"/>
      </rPr>
      <t>Incomplete</t>
    </r>
    <r>
      <rPr>
        <sz val="10"/>
        <rFont val="Arial"/>
        <family val="2"/>
      </rPr>
      <t xml:space="preserve"> or </t>
    </r>
    <r>
      <rPr>
        <b/>
        <sz val="10"/>
        <color rgb="FFFF0000"/>
        <rFont val="Arial"/>
        <family val="2"/>
      </rPr>
      <t>Invalid</t>
    </r>
    <r>
      <rPr>
        <sz val="10"/>
        <rFont val="Arial"/>
        <family val="2"/>
      </rPr>
      <t>, the Overall Form Status will remain Incomplete</t>
    </r>
  </si>
  <si>
    <r>
      <t xml:space="preserve">If the Overall Form Status is </t>
    </r>
    <r>
      <rPr>
        <b/>
        <sz val="10"/>
        <color rgb="FF00642D"/>
        <rFont val="Arial"/>
        <family val="2"/>
      </rPr>
      <t>Complete,</t>
    </r>
    <r>
      <rPr>
        <sz val="10"/>
        <rFont val="Arial"/>
        <family val="2"/>
      </rPr>
      <t xml:space="preserve"> all cases have a "Complete" Review Status and "Valid" Preliminary Validation Status.  </t>
    </r>
  </si>
  <si>
    <r>
      <t xml:space="preserve">If the Overall Form Status is </t>
    </r>
    <r>
      <rPr>
        <b/>
        <sz val="10"/>
        <color rgb="FFFF0000"/>
        <rFont val="Arial"/>
        <family val="2"/>
      </rPr>
      <t>Incomplete</t>
    </r>
    <r>
      <rPr>
        <sz val="10"/>
        <rFont val="Arial"/>
        <family val="2"/>
      </rPr>
      <t xml:space="preserve">, one or more cases have a missing response code, one or more cases have invalid response combinations, and/or one or more of the Responder Identification fields are blank. </t>
    </r>
  </si>
  <si>
    <t>The Number of Valid Cases field indicates the number of cases (rows) with "Complete" Review Status and a "Valid" Preliminary Validation Status in the form.</t>
  </si>
  <si>
    <t>SRF:</t>
  </si>
  <si>
    <t>ORF:</t>
  </si>
  <si>
    <t>1. Enter the name, position, email address, and phone number of the responder.</t>
  </si>
  <si>
    <t>2. Locate the Case Number for which you are ready to respond.</t>
  </si>
  <si>
    <t>3. Select Response Codes for each response column from the drop-down menu for each Case Number.</t>
  </si>
  <si>
    <t>5. Check the Overall Form Status and Number of Valid Cases Fields</t>
  </si>
  <si>
    <t>2. Enter the following  information for each internally identified case. Each unique beneficiary should be entered on a separate row.</t>
  </si>
  <si>
    <t>3. Select Response Codes for each response column from the drop-down menu for each case.</t>
  </si>
  <si>
    <t>Once Complete:</t>
  </si>
  <si>
    <t>1. Save the form to your computer. The form must be saved in .xlsx format, and can be converted to a .zip file.</t>
  </si>
  <si>
    <t>2. Return this form to an authorized Patient Safety Analysis user for submission through the Web Portal.</t>
  </si>
  <si>
    <t>T0001</t>
  </si>
  <si>
    <t>Overall Workbook Status</t>
  </si>
  <si>
    <t>If there are no cases included in the ORF, the ORF Overall Form Status will be "Complete." Proceed to the SRF.</t>
  </si>
  <si>
    <t>The purpose of this workbook is for Part D sponsors to provide a response on the status of their review and assessment of all beneficiaries:</t>
  </si>
  <si>
    <t xml:space="preserve">1. Identified by CMS by meeting the minimum OMS criteria via the OMS Response Form (ORF) </t>
  </si>
  <si>
    <t xml:space="preserve">2. Identified internally by the sponsor by meeting either the minimum or the supplemental OMS criteria, who are newly enrolled for which a sponsor received a TRC of ‘376’ (New Enrollee CARA Status Notification) from the daily transaction reply report (DTRR), or previously reported requiring updates via the Sponsor Response Form (SRF). </t>
  </si>
  <si>
    <t>General Notes:</t>
  </si>
  <si>
    <t xml:space="preserve">- If a form is submitted multiple times during the 30-day submission period, only the responses in the most recent form are used.	</t>
  </si>
  <si>
    <t>- Sponsors should submit, if any, all SRF cases in one SRF worksheet.</t>
  </si>
  <si>
    <t xml:space="preserve">- Plan-identified SRF cases should be reported only after the case management and the reported review status is complete. </t>
  </si>
  <si>
    <t>SRF Notes:</t>
  </si>
  <si>
    <t>Note - You cannot respond to open ORF cases in the SRF. All responses to open ORF cases are done through the ORF.</t>
  </si>
  <si>
    <t xml:space="preserve">Check the Case Tracking page to verify that the Submission Status of each case listed is "Submitted". If the Submission Status is "Not Submitted", we did not receive a completed response record. Review, correct and resubmit the ORF.	</t>
  </si>
  <si>
    <t>Responder Information</t>
  </si>
  <si>
    <t>, I certify that the following information is accurate to the best of my knowledge</t>
  </si>
  <si>
    <t>- If an M1 method of identification is selected for any given MBI in the SRF tab and if the same given MBI exists in the ORF tab, then the result will be "Invalid." The same MBI should not be in both the ORF and SRF when selecting the M1 method of identification in the SRF tab.</t>
  </si>
  <si>
    <r>
      <t xml:space="preserve">4. Check the Response Status in Column S and the Validation Status in Column T to ensure that each response combination is </t>
    </r>
    <r>
      <rPr>
        <b/>
        <sz val="10"/>
        <color theme="9" tint="-0.249977111117893"/>
        <rFont val="Arial"/>
        <family val="2"/>
      </rPr>
      <t>Complete</t>
    </r>
    <r>
      <rPr>
        <sz val="10"/>
        <rFont val="Arial"/>
        <family val="2"/>
      </rPr>
      <t xml:space="preserve"> and </t>
    </r>
    <r>
      <rPr>
        <b/>
        <sz val="10"/>
        <color theme="9" tint="-0.249977111117893"/>
        <rFont val="Arial"/>
        <family val="2"/>
      </rPr>
      <t>Valid.</t>
    </r>
  </si>
  <si>
    <r>
      <t xml:space="preserve">4. Check the Response Status in Column T and the Preliminary Validation Status in Column U to ensure that each response combination is </t>
    </r>
    <r>
      <rPr>
        <b/>
        <sz val="10"/>
        <color theme="9" tint="-0.249977111117893"/>
        <rFont val="Arial"/>
        <family val="2"/>
      </rPr>
      <t>Complete</t>
    </r>
    <r>
      <rPr>
        <sz val="10"/>
        <rFont val="Arial"/>
        <family val="2"/>
      </rPr>
      <t xml:space="preserve"> and </t>
    </r>
    <r>
      <rPr>
        <b/>
        <sz val="10"/>
        <color theme="9" tint="-0.249977111117893"/>
        <rFont val="Arial"/>
        <family val="2"/>
      </rPr>
      <t>Valid.</t>
    </r>
  </si>
  <si>
    <t xml:space="preserve"> - If there are no plan-identified beneficiaries meeting either the minimum or supplemental OMS criteria identified by the sponsor for this contract, skip to Step 5. Otherwise proceed to Step 2.	</t>
  </si>
  <si>
    <r>
      <t xml:space="preserve">Click </t>
    </r>
    <r>
      <rPr>
        <i/>
        <sz val="10"/>
        <rFont val="Arial"/>
        <family val="2"/>
      </rPr>
      <t xml:space="preserve">Go to OMS Response Form (ORF) </t>
    </r>
    <r>
      <rPr>
        <sz val="10"/>
        <rFont val="Arial"/>
        <family val="2"/>
      </rPr>
      <t>and/or</t>
    </r>
    <r>
      <rPr>
        <i/>
        <sz val="10"/>
        <rFont val="Arial"/>
        <family val="2"/>
      </rPr>
      <t xml:space="preserve"> Go to Sponsor Response Form (SRF) </t>
    </r>
    <r>
      <rPr>
        <sz val="10"/>
        <rFont val="Arial"/>
        <family val="2"/>
      </rPr>
      <t>below, or navigate to the appropriate tabs</t>
    </r>
    <r>
      <rPr>
        <i/>
        <sz val="10"/>
        <rFont val="Arial"/>
        <family val="2"/>
      </rPr>
      <t>.</t>
    </r>
  </si>
  <si>
    <t>If there are identified cases included in the ORF, complete the following steps.</t>
  </si>
  <si>
    <t>Note - Please use the accompanying documents, including the 'OMS Response Form Information' workbook and the Overutilization Monitoring System User Guide, to determine which response code is appropriate for each case number.</t>
  </si>
  <si>
    <t xml:space="preserve"> - If there are no plan-identified beneficiaries meeting either the minimum or supplemental OMS criteria identified by the sponsor for this contract, you must still fill out the Responder Information.</t>
  </si>
  <si>
    <t>First and Last Name</t>
  </si>
  <si>
    <t>Case Number</t>
  </si>
  <si>
    <t>Contract ID</t>
  </si>
  <si>
    <t>MBI</t>
  </si>
  <si>
    <t>DOB</t>
  </si>
  <si>
    <t>Clinical Contact Status</t>
  </si>
  <si>
    <t>Prescriber Verification</t>
  </si>
  <si>
    <t>Coverage Limitation Necessary</t>
  </si>
  <si>
    <t>Prescriber Agreed to Coverage Limitation</t>
  </si>
  <si>
    <t>Reason Coverage Limitation Unnecessary</t>
  </si>
  <si>
    <t>Exemption: Resident of an Exempt Facility</t>
  </si>
  <si>
    <t>Exemption: Hospice, Palliative or End-of-Life Care</t>
  </si>
  <si>
    <t>Exemption: Sickle Cell Disease</t>
  </si>
  <si>
    <t>Administrative Exclusion: Deceased</t>
  </si>
  <si>
    <t>Administrative Exclusion: Disenrolled or Lacks Part D Eligibility</t>
  </si>
  <si>
    <t>OMS Criteria Not Met</t>
  </si>
  <si>
    <t>Response Status</t>
  </si>
  <si>
    <t>Validation Status</t>
  </si>
  <si>
    <t>OMS Response Form (ORF)</t>
  </si>
  <si>
    <t>Sponsor Response Form (SRF)</t>
  </si>
  <si>
    <t>Prior Sponsor Beneficiary CARA Status</t>
  </si>
  <si>
    <t xml:space="preserve">Coverage Limitation Necessary </t>
  </si>
  <si>
    <t>Preliminary Validation Status</t>
  </si>
  <si>
    <t xml:space="preserve">- Sponsors can upload the ORF and SRF multiple times throughout the response period. Responses are due by 11:59 pm PT on the response deadline indicated in the notification email, which is 30 days after the Report Date.			</t>
  </si>
  <si>
    <t>Exemption:
Cancer-Related Pain</t>
  </si>
  <si>
    <t>Exemption: Cancer-Related Pain</t>
  </si>
  <si>
    <t>- If the sponsor determines that a previous case reported via the ORF or SRF needs to be updated (e.g., reported in previous quarter as “Wait and See”, but now a coverage limitation is determined</t>
  </si>
  <si>
    <t>necessary) or the case was identified in the Verification Response Form (VRF) due to a response discrepancy, the sponsor should report the beneficiary and updated response in the SRF. This includes</t>
  </si>
  <si>
    <t>updating closed ORF cases by populating the beneficiary's MBI and revising the response elements.</t>
  </si>
  <si>
    <t>- Sponsors must also report in the SRF newly enrolled beneficiaries for which a sponsor received a TRC of ‘376’ (New Enrollee CARA Status Notification) from the daily transaction reply report (DTRR).</t>
  </si>
  <si>
    <t xml:space="preserve">Sponsors may report these cases as in progress or complete depending on when they received the enrollment request and when the OMS report is due. </t>
  </si>
  <si>
    <t>1. Indicate whether there are beneficiaries enrolled in the contract who the plan identified by meeting either the minimum OMS criteria, the supplemental OMS criteria, or newly enrolled PARBs or ARBs for which a sponsor received a TRC of ‘376’ (New</t>
  </si>
  <si>
    <t>Enrollee CARA Status Notification) from the daily transaction reply report (DTRR) by selecting "Y" or "N" in row 14.</t>
  </si>
  <si>
    <t>For more detailed information about the ORF process, refer to the 'OMS Response Form Information' workbook and the Overutilization Monitoring System User Guide, available in the Overutilization Monitoring Report Packages and on the Help Documents page of</t>
  </si>
  <si>
    <t>the Patient Safety Analysis Web Portal.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</si>
</sst>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mm/dd/yyyy;@"/>
    <numFmt numFmtId="165" formatCode="[&lt;=9999999]###\-####;\(###\)\ ###\-####"/>
  </numFmts>
  <fonts count="30" x14ac:knownFonts="1">
    <font>
      <sz val="11"/>
      <color theme="1"/>
      <name val="Calibri"/>
      <family val="2"/>
      <scheme val="minor"/>
    </font>
    <font>
      <u/>
      <sz val="11"/>
      <color theme="10"/>
      <name val="Calibri"/>
      <family val="2"/>
      <scheme val="minor"/>
    </font>
    <font>
      <sz val="10"/>
      <name val="Arial"/>
      <family val="2"/>
    </font>
    <font>
      <b/>
      <sz val="12"/>
      <name val="Arial"/>
      <family val="2"/>
    </font>
    <font>
      <b/>
      <i/>
      <sz val="12"/>
      <name val="Arial"/>
      <family val="2"/>
    </font>
    <font>
      <b/>
      <sz val="10"/>
      <color rgb="FFFF0000"/>
      <name val="Arial"/>
      <family val="2"/>
    </font>
    <font>
      <b/>
      <u/>
      <sz val="10"/>
      <color indexed="10"/>
      <name val="Arial"/>
      <family val="2"/>
    </font>
    <font>
      <u/>
      <sz val="10"/>
      <color indexed="12"/>
      <name val="Arial"/>
      <family val="2"/>
    </font>
    <font>
      <sz val="10"/>
      <color indexed="10"/>
      <name val="Arial"/>
      <family val="2"/>
    </font>
    <font>
      <sz val="11"/>
      <name val="Arial"/>
      <family val="2"/>
    </font>
    <font>
      <u/>
      <sz val="11"/>
      <color indexed="12"/>
      <name val="Arial"/>
      <family val="2"/>
    </font>
    <font>
      <i/>
      <sz val="10"/>
      <name val="Arial"/>
      <family val="2"/>
    </font>
    <font>
      <b/>
      <sz val="10"/>
      <name val="Arial"/>
      <family val="2"/>
    </font>
    <font>
      <sz val="11"/>
      <color theme="1"/>
      <name val="Arial"/>
      <family val="2"/>
    </font>
    <font>
      <b/>
      <sz val="11"/>
      <color theme="9" tint="-0.249977111117893"/>
      <name val="Arial"/>
      <family val="2"/>
    </font>
    <font>
      <b/>
      <sz val="11"/>
      <name val="Arial"/>
      <family val="2"/>
    </font>
    <font>
      <sz val="11"/>
      <color theme="9" tint="-0.249977111117893"/>
      <name val="Arial"/>
      <family val="2"/>
    </font>
    <font>
      <b/>
      <sz val="11"/>
      <color theme="1"/>
      <name val="Arial"/>
      <family val="2"/>
    </font>
    <font>
      <b/>
      <sz val="11"/>
      <color rgb="FF000000"/>
      <name val="Arial"/>
      <family val="2"/>
    </font>
    <font>
      <b/>
      <sz val="11"/>
      <color theme="1"/>
      <name val="Calibri"/>
      <family val="2"/>
      <scheme val="minor"/>
    </font>
    <font>
      <sz val="10"/>
      <color rgb="FFFF0000"/>
      <name val="Arial"/>
      <family val="2"/>
    </font>
    <font>
      <b/>
      <sz val="10"/>
      <color theme="9" tint="-0.249977111117893"/>
      <name val="Arial"/>
      <family val="2"/>
    </font>
    <font>
      <b/>
      <sz val="10"/>
      <color rgb="FF00642D"/>
      <name val="Arial"/>
      <family val="2"/>
    </font>
    <font>
      <b/>
      <sz val="11"/>
      <name val="Calibri"/>
      <family val="2"/>
      <scheme val="minor"/>
    </font>
    <font>
      <sz val="11"/>
      <color rgb="FF000000"/>
      <name val="Calibri"/>
      <family val="2"/>
      <scheme val="minor"/>
    </font>
    <font>
      <sz val="11"/>
      <color rgb="FF000000"/>
      <name val="Calibri"/>
      <family val="2"/>
    </font>
    <font>
      <b/>
      <u/>
      <sz val="11"/>
      <color theme="10"/>
      <name val="Arial"/>
      <family val="2"/>
    </font>
    <font>
      <b/>
      <i/>
      <sz val="10"/>
      <name val="Arial"/>
      <family val="2"/>
    </font>
    <font>
      <b/>
      <sz val="11"/>
      <color rgb="FFFF0000"/>
      <name val="Arial"/>
      <family val="2"/>
    </font>
    <font>
      <b/>
      <sz val="16"/>
      <color theme="1"/>
      <name val="Arial"/>
      <family val="2"/>
    </font>
  </fonts>
  <fills count="9">
    <fill>
      <patternFill patternType="none"/>
    </fill>
    <fill>
      <patternFill patternType="gray125"/>
    </fill>
    <fill>
      <patternFill patternType="solid">
        <fgColor theme="7" tint="0.79998168889431442"/>
        <bgColor indexed="64"/>
      </patternFill>
    </fill>
    <fill>
      <patternFill patternType="solid">
        <fgColor theme="5" tint="0.79998168889431442"/>
        <bgColor indexed="64"/>
      </patternFill>
    </fill>
    <fill>
      <patternFill patternType="solid">
        <fgColor theme="4" tint="0.79998168889431442"/>
        <bgColor indexed="64"/>
      </patternFill>
    </fill>
    <fill>
      <patternFill patternType="solid">
        <fgColor theme="9" tint="0.79998168889431442"/>
        <bgColor indexed="64"/>
      </patternFill>
    </fill>
    <fill>
      <patternFill patternType="solid">
        <fgColor theme="7" tint="0.39997558519241921"/>
        <bgColor indexed="64"/>
      </patternFill>
    </fill>
    <fill>
      <patternFill patternType="solid">
        <fgColor indexed="9"/>
        <bgColor indexed="64"/>
      </patternFill>
    </fill>
    <fill>
      <patternFill patternType="solid">
        <fgColor theme="0"/>
        <bgColor indexed="64"/>
      </patternFill>
    </fill>
  </fills>
  <borders count="3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style="thin">
        <color indexed="64"/>
      </right>
      <top style="thin">
        <color indexed="64"/>
      </top>
      <bottom style="medium">
        <color indexed="64"/>
      </bottom>
      <diagonal/>
    </border>
    <border>
      <left style="medium">
        <color indexed="64"/>
      </left>
      <right/>
      <top style="medium">
        <color indexed="64"/>
      </top>
      <bottom style="medium">
        <color indexed="64"/>
      </bottom>
      <diagonal/>
    </border>
    <border>
      <left style="medium">
        <color indexed="64"/>
      </left>
      <right/>
      <top style="thin">
        <color indexed="64"/>
      </top>
      <bottom style="medium">
        <color indexed="64"/>
      </bottom>
      <diagonal/>
    </border>
    <border>
      <left style="medium">
        <color indexed="64"/>
      </left>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style="thin">
        <color indexed="64"/>
      </top>
      <bottom style="thin">
        <color indexed="64"/>
      </bottom>
      <diagonal/>
    </border>
    <border>
      <left/>
      <right/>
      <top style="medium">
        <color indexed="64"/>
      </top>
      <bottom style="medium">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medium">
        <color indexed="64"/>
      </left>
      <right/>
      <top style="thin">
        <color indexed="64"/>
      </top>
      <bottom style="thin">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style="thin">
        <color indexed="64"/>
      </left>
      <right style="thin">
        <color indexed="64"/>
      </right>
      <top style="hair">
        <color indexed="64"/>
      </top>
      <bottom style="medium">
        <color indexed="64"/>
      </bottom>
      <diagonal/>
    </border>
    <border>
      <left style="medium">
        <color indexed="64"/>
      </left>
      <right style="medium">
        <color indexed="64"/>
      </right>
      <top style="medium">
        <color indexed="64"/>
      </top>
      <bottom style="medium">
        <color indexed="64"/>
      </bottom>
      <diagonal/>
    </border>
  </borders>
  <cellStyleXfs count="4">
    <xf numFmtId="0" fontId="0" fillId="0" borderId="0"/>
    <xf numFmtId="0" fontId="1" fillId="0" borderId="0" applyNumberFormat="0" applyFill="0" applyBorder="0" applyAlignment="0" applyProtection="0"/>
    <xf numFmtId="0" fontId="2" fillId="0" borderId="0"/>
    <xf numFmtId="0" fontId="7" fillId="0" borderId="0" applyNumberFormat="0" applyFill="0" applyBorder="0" applyAlignment="0" applyProtection="0">
      <alignment vertical="top"/>
      <protection locked="0"/>
    </xf>
  </cellStyleXfs>
  <cellXfs count="162">
    <xf numFmtId="0" fontId="0" fillId="0" borderId="0" xfId="0"/>
    <xf numFmtId="0" fontId="0" fillId="0" borderId="0" xfId="0" applyAlignment="1"/>
    <xf numFmtId="0" fontId="2" fillId="7" borderId="0" xfId="2" applyFont="1" applyFill="1" applyBorder="1"/>
    <xf numFmtId="0" fontId="2" fillId="7" borderId="0" xfId="2" applyFill="1" applyBorder="1"/>
    <xf numFmtId="0" fontId="2" fillId="7" borderId="0" xfId="2" applyFill="1" applyBorder="1" applyAlignment="1">
      <alignment vertical="center"/>
    </xf>
    <xf numFmtId="0" fontId="2" fillId="7" borderId="0" xfId="2" applyFont="1" applyFill="1" applyBorder="1" applyAlignment="1">
      <alignment horizontal="left"/>
    </xf>
    <xf numFmtId="0" fontId="2" fillId="7" borderId="0" xfId="2" applyFont="1" applyFill="1" applyBorder="1" applyAlignment="1"/>
    <xf numFmtId="0" fontId="6" fillId="7" borderId="0" xfId="1" applyFont="1" applyFill="1" applyBorder="1" applyAlignment="1"/>
    <xf numFmtId="0" fontId="7" fillId="7" borderId="0" xfId="3" applyFont="1" applyFill="1" applyBorder="1" applyAlignment="1" applyProtection="1">
      <alignment horizontal="left" vertical="center"/>
    </xf>
    <xf numFmtId="0" fontId="2" fillId="7" borderId="0" xfId="2" applyFont="1" applyFill="1" applyBorder="1" applyAlignment="1">
      <alignment horizontal="left" indent="1"/>
    </xf>
    <xf numFmtId="0" fontId="8" fillId="7" borderId="0" xfId="2" applyFont="1" applyFill="1" applyBorder="1"/>
    <xf numFmtId="0" fontId="2" fillId="7" borderId="0" xfId="2" quotePrefix="1" applyFont="1" applyFill="1" applyBorder="1" applyAlignment="1">
      <alignment horizontal="left"/>
    </xf>
    <xf numFmtId="0" fontId="2" fillId="7" borderId="0" xfId="2" quotePrefix="1" applyFont="1" applyFill="1" applyBorder="1"/>
    <xf numFmtId="0" fontId="9" fillId="7" borderId="0" xfId="2" applyFont="1" applyFill="1" applyBorder="1"/>
    <xf numFmtId="0" fontId="9" fillId="7" borderId="0" xfId="2" applyFont="1" applyFill="1" applyBorder="1" applyAlignment="1">
      <alignment horizontal="left"/>
    </xf>
    <xf numFmtId="0" fontId="10" fillId="7" borderId="0" xfId="3" applyFont="1" applyFill="1" applyBorder="1" applyAlignment="1" applyProtection="1">
      <alignment horizontal="left" vertical="center"/>
    </xf>
    <xf numFmtId="0" fontId="13" fillId="0" borderId="0" xfId="0" applyFont="1"/>
    <xf numFmtId="0" fontId="13" fillId="0" borderId="0" xfId="0" applyFont="1" applyAlignment="1">
      <alignment horizontal="center"/>
    </xf>
    <xf numFmtId="0" fontId="13" fillId="0" borderId="0" xfId="0" applyFont="1" applyFill="1"/>
    <xf numFmtId="0" fontId="13" fillId="0" borderId="5" xfId="0" applyFont="1" applyBorder="1"/>
    <xf numFmtId="0" fontId="13" fillId="0" borderId="8" xfId="0" applyFont="1" applyBorder="1"/>
    <xf numFmtId="0" fontId="0" fillId="0" borderId="1" xfId="0" applyBorder="1"/>
    <xf numFmtId="0" fontId="19" fillId="4" borderId="1" xfId="0" applyFont="1" applyFill="1" applyBorder="1" applyAlignment="1">
      <alignment horizontal="center" vertical="center" wrapText="1"/>
    </xf>
    <xf numFmtId="0" fontId="0" fillId="0" borderId="1" xfId="0" applyBorder="1" applyAlignment="1"/>
    <xf numFmtId="0" fontId="16" fillId="0" borderId="1" xfId="0" applyFont="1" applyBorder="1" applyAlignment="1" applyProtection="1">
      <alignment horizontal="center"/>
      <protection hidden="1"/>
    </xf>
    <xf numFmtId="0" fontId="16" fillId="0" borderId="4" xfId="0" applyFont="1" applyBorder="1" applyAlignment="1" applyProtection="1">
      <alignment horizontal="center"/>
      <protection hidden="1"/>
    </xf>
    <xf numFmtId="0" fontId="16" fillId="0" borderId="6" xfId="0" applyFont="1" applyBorder="1" applyAlignment="1" applyProtection="1">
      <alignment horizontal="center"/>
      <protection hidden="1"/>
    </xf>
    <xf numFmtId="0" fontId="16" fillId="0" borderId="7" xfId="0" applyFont="1" applyBorder="1" applyAlignment="1" applyProtection="1">
      <alignment horizontal="center"/>
      <protection hidden="1"/>
    </xf>
    <xf numFmtId="0" fontId="13" fillId="0" borderId="10" xfId="0" applyFont="1" applyBorder="1" applyAlignment="1">
      <alignment horizontal="center"/>
    </xf>
    <xf numFmtId="164" fontId="13" fillId="0" borderId="0" xfId="0" applyNumberFormat="1" applyFont="1" applyAlignment="1">
      <alignment horizontal="center"/>
    </xf>
    <xf numFmtId="164" fontId="13" fillId="0" borderId="7" xfId="0" applyNumberFormat="1" applyFont="1" applyBorder="1" applyAlignment="1">
      <alignment horizontal="center"/>
    </xf>
    <xf numFmtId="0" fontId="13" fillId="0" borderId="1" xfId="0" applyFont="1" applyFill="1" applyBorder="1" applyAlignment="1" applyProtection="1">
      <alignment horizontal="center"/>
      <protection locked="0"/>
    </xf>
    <xf numFmtId="0" fontId="13" fillId="0" borderId="0" xfId="0" applyFont="1" applyProtection="1">
      <protection locked="0"/>
    </xf>
    <xf numFmtId="49" fontId="13" fillId="0" borderId="0" xfId="0" applyNumberFormat="1" applyFont="1" applyAlignment="1">
      <alignment horizontal="center"/>
    </xf>
    <xf numFmtId="0" fontId="13" fillId="0" borderId="6" xfId="0" applyFont="1" applyFill="1" applyBorder="1" applyAlignment="1" applyProtection="1">
      <alignment horizontal="center"/>
      <protection locked="0"/>
    </xf>
    <xf numFmtId="0" fontId="2" fillId="0" borderId="0" xfId="2" applyFont="1" applyFill="1" applyBorder="1"/>
    <xf numFmtId="0" fontId="2" fillId="0" borderId="0" xfId="2" applyFont="1" applyFill="1" applyBorder="1" applyAlignment="1"/>
    <xf numFmtId="0" fontId="2" fillId="0" borderId="0" xfId="2" applyFont="1" applyFill="1" applyBorder="1" applyAlignment="1">
      <alignment horizontal="left" wrapText="1"/>
    </xf>
    <xf numFmtId="0" fontId="2" fillId="0" borderId="0" xfId="2" quotePrefix="1" applyFont="1" applyFill="1" applyBorder="1" applyAlignment="1"/>
    <xf numFmtId="0" fontId="11" fillId="0" borderId="0" xfId="2" applyFont="1" applyFill="1" applyBorder="1" applyAlignment="1"/>
    <xf numFmtId="0" fontId="20" fillId="0" borderId="0" xfId="2" applyFont="1" applyFill="1" applyBorder="1" applyAlignment="1"/>
    <xf numFmtId="0" fontId="20" fillId="0" borderId="0" xfId="2" applyFont="1" applyFill="1" applyBorder="1"/>
    <xf numFmtId="0" fontId="2" fillId="0" borderId="0" xfId="2" applyFont="1" applyFill="1" applyBorder="1" applyAlignment="1">
      <alignment horizontal="left" vertical="top" wrapText="1"/>
    </xf>
    <xf numFmtId="0" fontId="17" fillId="2" borderId="9" xfId="0" applyFont="1" applyFill="1" applyBorder="1" applyAlignment="1">
      <alignment horizontal="center" vertical="center" wrapText="1"/>
    </xf>
    <xf numFmtId="0" fontId="18" fillId="2" borderId="9" xfId="0" applyFont="1" applyFill="1" applyBorder="1" applyAlignment="1">
      <alignment horizontal="center" vertical="center" wrapText="1"/>
    </xf>
    <xf numFmtId="0" fontId="17" fillId="6" borderId="9" xfId="0" applyFont="1" applyFill="1" applyBorder="1" applyAlignment="1">
      <alignment horizontal="center" vertical="center" wrapText="1"/>
    </xf>
    <xf numFmtId="0" fontId="15" fillId="6" borderId="9" xfId="0" applyFont="1" applyFill="1" applyBorder="1" applyAlignment="1">
      <alignment horizontal="center" vertical="center" wrapText="1"/>
    </xf>
    <xf numFmtId="0" fontId="0" fillId="0" borderId="2" xfId="0" applyBorder="1"/>
    <xf numFmtId="0" fontId="0" fillId="0" borderId="18" xfId="0" applyBorder="1"/>
    <xf numFmtId="0" fontId="0" fillId="0" borderId="19" xfId="0" applyBorder="1"/>
    <xf numFmtId="0" fontId="0" fillId="0" borderId="20" xfId="0" applyBorder="1"/>
    <xf numFmtId="0" fontId="23" fillId="4" borderId="1" xfId="0" applyFont="1" applyFill="1" applyBorder="1" applyAlignment="1">
      <alignment horizontal="center" vertical="center" wrapText="1"/>
    </xf>
    <xf numFmtId="3" fontId="15" fillId="3" borderId="4" xfId="0" applyNumberFormat="1" applyFont="1" applyFill="1" applyBorder="1" applyAlignment="1" applyProtection="1">
      <alignment horizontal="center"/>
      <protection hidden="1"/>
    </xf>
    <xf numFmtId="3" fontId="15" fillId="3" borderId="7" xfId="0" applyNumberFormat="1" applyFont="1" applyFill="1" applyBorder="1" applyAlignment="1" applyProtection="1">
      <alignment horizontal="center"/>
      <protection hidden="1"/>
    </xf>
    <xf numFmtId="0" fontId="17" fillId="2" borderId="8" xfId="0" applyFont="1" applyFill="1" applyBorder="1" applyAlignment="1">
      <alignment horizontal="center" vertical="center" wrapText="1"/>
    </xf>
    <xf numFmtId="0" fontId="13" fillId="0" borderId="3" xfId="0" applyFont="1" applyFill="1" applyBorder="1" applyAlignment="1" applyProtection="1">
      <alignment horizontal="center"/>
      <protection locked="0"/>
    </xf>
    <xf numFmtId="0" fontId="13" fillId="0" borderId="5" xfId="0" applyFont="1" applyFill="1" applyBorder="1" applyAlignment="1" applyProtection="1">
      <alignment horizontal="center"/>
      <protection locked="0"/>
    </xf>
    <xf numFmtId="0" fontId="3" fillId="7" borderId="0" xfId="2" applyFont="1" applyFill="1" applyBorder="1" applyAlignment="1">
      <alignment horizontal="left"/>
    </xf>
    <xf numFmtId="0" fontId="15" fillId="3" borderId="4" xfId="0" applyFont="1" applyFill="1" applyBorder="1" applyAlignment="1" applyProtection="1">
      <alignment horizontal="center"/>
      <protection hidden="1"/>
    </xf>
    <xf numFmtId="0" fontId="15" fillId="3" borderId="7" xfId="0" applyFont="1" applyFill="1" applyBorder="1" applyAlignment="1" applyProtection="1">
      <alignment horizontal="center"/>
      <protection hidden="1"/>
    </xf>
    <xf numFmtId="0" fontId="0" fillId="0" borderId="0" xfId="0" applyAlignment="1">
      <alignment vertical="center"/>
    </xf>
    <xf numFmtId="0" fontId="17" fillId="4" borderId="23" xfId="0" applyFont="1" applyFill="1" applyBorder="1" applyAlignment="1">
      <alignment horizontal="center" vertical="center" wrapText="1"/>
    </xf>
    <xf numFmtId="0" fontId="17" fillId="4" borderId="24" xfId="0" applyFont="1" applyFill="1" applyBorder="1" applyAlignment="1">
      <alignment horizontal="center" vertical="center" wrapText="1"/>
    </xf>
    <xf numFmtId="0" fontId="17" fillId="4" borderId="25" xfId="0" applyFont="1" applyFill="1" applyBorder="1" applyAlignment="1">
      <alignment horizontal="center" vertical="center" wrapText="1"/>
    </xf>
    <xf numFmtId="0" fontId="17" fillId="2" borderId="26" xfId="0" applyFont="1" applyFill="1" applyBorder="1" applyAlignment="1">
      <alignment horizontal="center" vertical="center" wrapText="1"/>
    </xf>
    <xf numFmtId="0" fontId="17" fillId="2" borderId="24" xfId="0" applyFont="1" applyFill="1" applyBorder="1" applyAlignment="1">
      <alignment horizontal="center" vertical="center" wrapText="1"/>
    </xf>
    <xf numFmtId="0" fontId="18" fillId="2" borderId="24" xfId="0" applyFont="1" applyFill="1" applyBorder="1" applyAlignment="1">
      <alignment horizontal="center" vertical="center" wrapText="1"/>
    </xf>
    <xf numFmtId="0" fontId="17" fillId="6" borderId="24" xfId="0" applyFont="1" applyFill="1" applyBorder="1" applyAlignment="1">
      <alignment horizontal="center" vertical="center" wrapText="1"/>
    </xf>
    <xf numFmtId="0" fontId="15" fillId="6" borderId="24" xfId="0" applyFont="1" applyFill="1" applyBorder="1" applyAlignment="1">
      <alignment horizontal="center" vertical="center" wrapText="1"/>
    </xf>
    <xf numFmtId="0" fontId="13" fillId="8" borderId="3" xfId="0" applyFont="1" applyFill="1" applyBorder="1" applyAlignment="1" applyProtection="1">
      <alignment horizontal="left"/>
      <protection locked="0"/>
    </xf>
    <xf numFmtId="0" fontId="13" fillId="0" borderId="1" xfId="0" applyNumberFormat="1" applyFont="1" applyBorder="1" applyAlignment="1" applyProtection="1">
      <alignment horizontal="left"/>
      <protection locked="0"/>
    </xf>
    <xf numFmtId="164" fontId="13" fillId="0" borderId="1" xfId="0" applyNumberFormat="1" applyFont="1" applyBorder="1" applyAlignment="1" applyProtection="1">
      <alignment horizontal="left"/>
      <protection locked="0"/>
    </xf>
    <xf numFmtId="0" fontId="13" fillId="0" borderId="1" xfId="0" applyFont="1" applyBorder="1" applyAlignment="1" applyProtection="1">
      <alignment horizontal="center"/>
      <protection locked="0"/>
    </xf>
    <xf numFmtId="14" fontId="13" fillId="0" borderId="1" xfId="0" applyNumberFormat="1" applyFont="1" applyBorder="1" applyAlignment="1" applyProtection="1">
      <alignment horizontal="center"/>
      <protection locked="0"/>
    </xf>
    <xf numFmtId="0" fontId="13" fillId="8" borderId="5" xfId="0" applyFont="1" applyFill="1" applyBorder="1" applyAlignment="1" applyProtection="1">
      <alignment horizontal="left"/>
      <protection locked="0"/>
    </xf>
    <xf numFmtId="0" fontId="13" fillId="0" borderId="6" xfId="0" applyNumberFormat="1" applyFont="1" applyBorder="1" applyAlignment="1" applyProtection="1">
      <alignment horizontal="left"/>
      <protection locked="0"/>
    </xf>
    <xf numFmtId="164" fontId="13" fillId="0" borderId="6" xfId="0" applyNumberFormat="1" applyFont="1" applyBorder="1" applyAlignment="1" applyProtection="1">
      <alignment horizontal="left"/>
      <protection locked="0"/>
    </xf>
    <xf numFmtId="0" fontId="13" fillId="0" borderId="6" xfId="0" applyFont="1" applyBorder="1" applyAlignment="1" applyProtection="1">
      <alignment horizontal="center"/>
      <protection locked="0"/>
    </xf>
    <xf numFmtId="0" fontId="0" fillId="0" borderId="0" xfId="0" applyProtection="1">
      <protection locked="0"/>
    </xf>
    <xf numFmtId="0" fontId="0" fillId="0" borderId="0" xfId="0" applyNumberFormat="1" applyProtection="1">
      <protection locked="0"/>
    </xf>
    <xf numFmtId="164" fontId="0" fillId="0" borderId="0" xfId="0" applyNumberFormat="1" applyProtection="1">
      <protection locked="0"/>
    </xf>
    <xf numFmtId="0" fontId="0" fillId="0" borderId="0" xfId="0" applyAlignment="1">
      <alignment horizontal="center" vertical="center" wrapText="1"/>
    </xf>
    <xf numFmtId="0" fontId="24" fillId="0" borderId="0" xfId="0" applyFont="1" applyAlignment="1">
      <alignment horizontal="center" vertical="center" wrapText="1"/>
    </xf>
    <xf numFmtId="0" fontId="25" fillId="0" borderId="0" xfId="0" applyFont="1" applyAlignment="1">
      <alignment vertical="center"/>
    </xf>
    <xf numFmtId="16" fontId="0" fillId="0" borderId="0" xfId="0" applyNumberFormat="1"/>
    <xf numFmtId="0" fontId="0" fillId="0" borderId="28" xfId="0" applyBorder="1"/>
    <xf numFmtId="0" fontId="2" fillId="8" borderId="0" xfId="2" quotePrefix="1" applyFont="1" applyFill="1" applyBorder="1" applyAlignment="1"/>
    <xf numFmtId="0" fontId="2" fillId="8" borderId="0" xfId="2" applyFont="1" applyFill="1" applyBorder="1" applyAlignment="1"/>
    <xf numFmtId="0" fontId="2" fillId="8" borderId="0" xfId="2" applyFont="1" applyFill="1" applyBorder="1"/>
    <xf numFmtId="0" fontId="11" fillId="8" borderId="0" xfId="2" quotePrefix="1" applyFont="1" applyFill="1" applyBorder="1" applyAlignment="1"/>
    <xf numFmtId="0" fontId="11" fillId="8" borderId="0" xfId="2" applyFont="1" applyFill="1" applyBorder="1" applyAlignment="1"/>
    <xf numFmtId="0" fontId="27" fillId="0" borderId="0" xfId="2" applyFont="1" applyFill="1" applyBorder="1" applyAlignment="1"/>
    <xf numFmtId="0" fontId="27" fillId="8" borderId="0" xfId="2" applyFont="1" applyFill="1" applyBorder="1" applyAlignment="1"/>
    <xf numFmtId="0" fontId="13" fillId="0" borderId="0" xfId="0" quotePrefix="1" applyFont="1"/>
    <xf numFmtId="0" fontId="27" fillId="0" borderId="0" xfId="2" quotePrefix="1" applyFont="1" applyFill="1" applyBorder="1" applyAlignment="1"/>
    <xf numFmtId="0" fontId="28" fillId="8" borderId="0" xfId="0" applyFont="1" applyFill="1"/>
    <xf numFmtId="0" fontId="15" fillId="8" borderId="0" xfId="0" applyFont="1" applyFill="1"/>
    <xf numFmtId="0" fontId="3" fillId="8" borderId="0" xfId="2" applyFont="1" applyFill="1" applyBorder="1" applyAlignment="1">
      <alignment horizontal="left"/>
    </xf>
    <xf numFmtId="0" fontId="17" fillId="8" borderId="0" xfId="0" applyFont="1" applyFill="1"/>
    <xf numFmtId="0" fontId="2" fillId="0" borderId="0" xfId="2" applyFont="1" applyFill="1" applyBorder="1" applyAlignment="1">
      <alignment vertical="center" wrapText="1"/>
    </xf>
    <xf numFmtId="0" fontId="12" fillId="0" borderId="0" xfId="2" applyFont="1" applyFill="1" applyBorder="1" applyAlignment="1">
      <alignment horizontal="left"/>
    </xf>
    <xf numFmtId="0" fontId="2" fillId="0" borderId="0" xfId="2" quotePrefix="1" applyFont="1" applyFill="1" applyBorder="1" applyAlignment="1">
      <alignment horizontal="left" vertical="center" wrapText="1"/>
    </xf>
    <xf numFmtId="0" fontId="17" fillId="0" borderId="0" xfId="0" applyFont="1"/>
    <xf numFmtId="0" fontId="13" fillId="8" borderId="1" xfId="0" applyNumberFormat="1" applyFont="1" applyFill="1" applyBorder="1" applyAlignment="1" applyProtection="1">
      <alignment horizontal="left"/>
      <protection locked="0"/>
    </xf>
    <xf numFmtId="164" fontId="13" fillId="8" borderId="1" xfId="0" applyNumberFormat="1" applyFont="1" applyFill="1" applyBorder="1" applyAlignment="1" applyProtection="1">
      <alignment horizontal="left"/>
      <protection locked="0"/>
    </xf>
    <xf numFmtId="0" fontId="13" fillId="8" borderId="1" xfId="0" applyFont="1" applyFill="1" applyBorder="1" applyAlignment="1" applyProtection="1">
      <alignment horizontal="center"/>
      <protection locked="0"/>
    </xf>
    <xf numFmtId="0" fontId="16" fillId="8" borderId="1" xfId="0" applyFont="1" applyFill="1" applyBorder="1" applyAlignment="1" applyProtection="1">
      <alignment horizontal="center"/>
      <protection hidden="1"/>
    </xf>
    <xf numFmtId="0" fontId="16" fillId="8" borderId="4" xfId="0" applyFont="1" applyFill="1" applyBorder="1" applyAlignment="1" applyProtection="1">
      <alignment horizontal="center"/>
      <protection hidden="1"/>
    </xf>
    <xf numFmtId="0" fontId="0" fillId="8" borderId="0" xfId="0" applyFill="1"/>
    <xf numFmtId="0" fontId="17" fillId="4" borderId="8" xfId="0" applyFont="1" applyFill="1" applyBorder="1" applyAlignment="1" applyProtection="1">
      <alignment horizontal="center" vertical="center" wrapText="1"/>
      <protection hidden="1"/>
    </xf>
    <xf numFmtId="0" fontId="15" fillId="4" borderId="15" xfId="0" applyFont="1" applyFill="1" applyBorder="1" applyAlignment="1" applyProtection="1">
      <alignment horizontal="center" vertical="center" wrapText="1"/>
      <protection hidden="1"/>
    </xf>
    <xf numFmtId="0" fontId="17" fillId="4" borderId="9" xfId="0" applyFont="1" applyFill="1" applyBorder="1" applyAlignment="1" applyProtection="1">
      <alignment horizontal="center" vertical="center" wrapText="1"/>
      <protection hidden="1"/>
    </xf>
    <xf numFmtId="0" fontId="17" fillId="4" borderId="10" xfId="0" applyFont="1" applyFill="1" applyBorder="1" applyAlignment="1" applyProtection="1">
      <alignment horizontal="center" vertical="center" wrapText="1"/>
      <protection hidden="1"/>
    </xf>
    <xf numFmtId="0" fontId="13" fillId="0" borderId="3" xfId="0" applyFont="1" applyBorder="1" applyAlignment="1" applyProtection="1">
      <alignment horizontal="center"/>
      <protection hidden="1"/>
    </xf>
    <xf numFmtId="0" fontId="13" fillId="0" borderId="16" xfId="0" applyFont="1" applyBorder="1" applyAlignment="1" applyProtection="1">
      <alignment horizontal="center"/>
      <protection hidden="1"/>
    </xf>
    <xf numFmtId="49" fontId="13" fillId="0" borderId="1" xfId="0" applyNumberFormat="1" applyFont="1" applyBorder="1" applyAlignment="1" applyProtection="1">
      <alignment horizontal="center"/>
      <protection hidden="1"/>
    </xf>
    <xf numFmtId="164" fontId="13" fillId="0" borderId="4" xfId="0" applyNumberFormat="1" applyFont="1" applyFill="1" applyBorder="1" applyAlignment="1" applyProtection="1">
      <alignment horizontal="center"/>
      <protection hidden="1"/>
    </xf>
    <xf numFmtId="164" fontId="13" fillId="0" borderId="4" xfId="0" applyNumberFormat="1" applyFont="1" applyBorder="1" applyAlignment="1" applyProtection="1">
      <alignment horizontal="center"/>
      <protection hidden="1"/>
    </xf>
    <xf numFmtId="0" fontId="13" fillId="0" borderId="5" xfId="0" applyFont="1" applyBorder="1" applyAlignment="1" applyProtection="1">
      <alignment horizontal="center"/>
      <protection hidden="1"/>
    </xf>
    <xf numFmtId="0" fontId="13" fillId="0" borderId="11" xfId="0" applyFont="1" applyBorder="1" applyAlignment="1" applyProtection="1">
      <alignment horizontal="center"/>
      <protection hidden="1"/>
    </xf>
    <xf numFmtId="49" fontId="13" fillId="0" borderId="6" xfId="0" applyNumberFormat="1" applyFont="1" applyBorder="1" applyAlignment="1" applyProtection="1">
      <alignment horizontal="center"/>
      <protection hidden="1"/>
    </xf>
    <xf numFmtId="164" fontId="13" fillId="0" borderId="7" xfId="0" applyNumberFormat="1" applyFont="1" applyBorder="1" applyAlignment="1" applyProtection="1">
      <alignment horizontal="center"/>
      <protection hidden="1"/>
    </xf>
    <xf numFmtId="0" fontId="18" fillId="5" borderId="9" xfId="0" applyFont="1" applyFill="1" applyBorder="1" applyAlignment="1" applyProtection="1">
      <alignment horizontal="center" vertical="center" wrapText="1"/>
      <protection hidden="1"/>
    </xf>
    <xf numFmtId="0" fontId="18" fillId="5" borderId="10" xfId="0" applyFont="1" applyFill="1" applyBorder="1" applyAlignment="1" applyProtection="1">
      <alignment horizontal="center" vertical="center" wrapText="1"/>
      <protection hidden="1"/>
    </xf>
    <xf numFmtId="0" fontId="18" fillId="5" borderId="27" xfId="0" applyFont="1" applyFill="1" applyBorder="1" applyAlignment="1" applyProtection="1">
      <alignment horizontal="center" vertical="center" wrapText="1"/>
      <protection hidden="1"/>
    </xf>
    <xf numFmtId="0" fontId="18" fillId="5" borderId="25" xfId="0" applyFont="1" applyFill="1" applyBorder="1" applyAlignment="1" applyProtection="1">
      <alignment horizontal="center" vertical="center" wrapText="1"/>
      <protection hidden="1"/>
    </xf>
    <xf numFmtId="0" fontId="13" fillId="8" borderId="8" xfId="0" applyFont="1" applyFill="1" applyBorder="1" applyAlignment="1" applyProtection="1"/>
    <xf numFmtId="0" fontId="13" fillId="8" borderId="3" xfId="0" applyFont="1" applyFill="1" applyBorder="1" applyAlignment="1" applyProtection="1"/>
    <xf numFmtId="0" fontId="13" fillId="8" borderId="5" xfId="0" applyFont="1" applyFill="1" applyBorder="1" applyAlignment="1" applyProtection="1"/>
    <xf numFmtId="0" fontId="2" fillId="8" borderId="0" xfId="2" quotePrefix="1" applyFont="1" applyFill="1" applyBorder="1" applyAlignment="1">
      <alignment horizontal="left" vertical="center" wrapText="1"/>
    </xf>
    <xf numFmtId="0" fontId="2" fillId="8" borderId="0" xfId="2" quotePrefix="1" applyFont="1" applyFill="1" applyBorder="1" applyAlignment="1">
      <alignment horizontal="left" vertical="center"/>
    </xf>
    <xf numFmtId="0" fontId="2" fillId="8" borderId="0" xfId="2" applyFill="1" applyBorder="1"/>
    <xf numFmtId="0" fontId="13" fillId="3" borderId="10" xfId="0" applyFont="1" applyFill="1" applyBorder="1" applyAlignment="1" applyProtection="1">
      <alignment horizontal="center" vertical="center"/>
      <protection locked="0" hidden="1"/>
    </xf>
    <xf numFmtId="0" fontId="13" fillId="3" borderId="4" xfId="0" applyFont="1" applyFill="1" applyBorder="1" applyAlignment="1" applyProtection="1">
      <alignment horizontal="center" vertical="center"/>
      <protection locked="0" hidden="1"/>
    </xf>
    <xf numFmtId="165" fontId="13" fillId="3" borderId="7" xfId="0" applyNumberFormat="1" applyFont="1" applyFill="1" applyBorder="1" applyAlignment="1" applyProtection="1">
      <alignment horizontal="center" vertical="center"/>
      <protection locked="0" hidden="1"/>
    </xf>
    <xf numFmtId="0" fontId="26" fillId="2" borderId="1" xfId="1" applyFont="1" applyFill="1" applyBorder="1" applyAlignment="1"/>
    <xf numFmtId="0" fontId="2" fillId="7" borderId="0" xfId="2" applyFont="1" applyFill="1" applyBorder="1" applyAlignment="1">
      <alignment wrapText="1"/>
    </xf>
    <xf numFmtId="0" fontId="3" fillId="7" borderId="0" xfId="2" applyFont="1" applyFill="1" applyBorder="1" applyAlignment="1"/>
    <xf numFmtId="0" fontId="4" fillId="7" borderId="0" xfId="2" applyFont="1" applyFill="1" applyBorder="1" applyAlignment="1"/>
    <xf numFmtId="0" fontId="9" fillId="7" borderId="12" xfId="2" applyFont="1" applyFill="1" applyBorder="1" applyAlignment="1"/>
    <xf numFmtId="0" fontId="9" fillId="7" borderId="17" xfId="2" applyFont="1" applyFill="1" applyBorder="1" applyAlignment="1"/>
    <xf numFmtId="0" fontId="2" fillId="0" borderId="0" xfId="2" applyFont="1" applyFill="1" applyBorder="1" applyAlignment="1">
      <alignment vertical="center"/>
    </xf>
    <xf numFmtId="0" fontId="2" fillId="0" borderId="0" xfId="2" quotePrefix="1" applyFont="1" applyFill="1" applyBorder="1" applyAlignment="1">
      <alignment vertical="center"/>
    </xf>
    <xf numFmtId="0" fontId="2" fillId="8" borderId="0" xfId="2" quotePrefix="1" applyFont="1" applyFill="1" applyBorder="1" applyAlignment="1">
      <alignment vertical="center"/>
    </xf>
    <xf numFmtId="0" fontId="2" fillId="8" borderId="0" xfId="2" applyFont="1" applyFill="1" applyBorder="1" applyAlignment="1">
      <alignment vertical="center"/>
    </xf>
    <xf numFmtId="0" fontId="29" fillId="0" borderId="0" xfId="0" applyFont="1" applyAlignment="1"/>
    <xf numFmtId="0" fontId="14" fillId="8" borderId="22" xfId="0" applyFont="1" applyFill="1" applyBorder="1" applyAlignment="1" applyProtection="1">
      <alignment horizontal="center"/>
      <protection hidden="1"/>
    </xf>
    <xf numFmtId="0" fontId="14" fillId="8" borderId="10" xfId="0" applyFont="1" applyFill="1" applyBorder="1" applyAlignment="1" applyProtection="1">
      <alignment horizontal="center"/>
      <protection hidden="1"/>
    </xf>
    <xf numFmtId="0" fontId="1" fillId="3" borderId="4" xfId="1" applyFill="1" applyBorder="1" applyAlignment="1" applyProtection="1">
      <alignment horizontal="center" vertical="center"/>
      <protection locked="0" hidden="1"/>
    </xf>
    <xf numFmtId="0" fontId="13" fillId="0" borderId="8" xfId="0" applyFont="1" applyBorder="1" applyAlignment="1">
      <alignment horizontal="center"/>
    </xf>
    <xf numFmtId="0" fontId="13" fillId="0" borderId="9" xfId="0" applyFont="1" applyBorder="1" applyAlignment="1">
      <alignment horizontal="center"/>
    </xf>
    <xf numFmtId="0" fontId="13" fillId="0" borderId="3" xfId="0" applyFont="1" applyBorder="1" applyAlignment="1">
      <alignment horizontal="center"/>
    </xf>
    <xf numFmtId="0" fontId="13" fillId="0" borderId="1" xfId="0" applyFont="1" applyBorder="1" applyAlignment="1">
      <alignment horizontal="center"/>
    </xf>
    <xf numFmtId="0" fontId="13" fillId="0" borderId="5" xfId="0" applyFont="1" applyBorder="1" applyAlignment="1">
      <alignment horizontal="center"/>
    </xf>
    <xf numFmtId="0" fontId="13" fillId="0" borderId="6" xfId="0" applyFont="1" applyBorder="1" applyAlignment="1">
      <alignment horizontal="center"/>
    </xf>
    <xf numFmtId="0" fontId="13" fillId="0" borderId="14" xfId="0" applyFont="1" applyBorder="1" applyAlignment="1">
      <alignment horizontal="center"/>
    </xf>
    <xf numFmtId="0" fontId="13" fillId="0" borderId="15" xfId="0" applyFont="1" applyBorder="1" applyAlignment="1">
      <alignment horizontal="center"/>
    </xf>
    <xf numFmtId="0" fontId="13" fillId="0" borderId="21" xfId="0" applyFont="1" applyBorder="1" applyAlignment="1">
      <alignment horizontal="center"/>
    </xf>
    <xf numFmtId="0" fontId="13" fillId="0" borderId="16" xfId="0" applyFont="1" applyBorder="1" applyAlignment="1">
      <alignment horizontal="center"/>
    </xf>
    <xf numFmtId="0" fontId="13" fillId="0" borderId="13" xfId="0" applyFont="1" applyBorder="1" applyAlignment="1">
      <alignment horizontal="center"/>
    </xf>
    <xf numFmtId="0" fontId="13" fillId="0" borderId="11" xfId="0" applyFont="1" applyBorder="1" applyAlignment="1">
      <alignment horizontal="center"/>
    </xf>
    <xf numFmtId="0" fontId="17" fillId="3" borderId="29" xfId="0" applyFont="1" applyFill="1" applyBorder="1" applyAlignment="1" applyProtection="1">
      <alignment horizontal="center"/>
      <protection locked="0" hidden="1"/>
    </xf>
  </cellXfs>
  <cellStyles count="4">
    <cellStyle name="Hyperlink" xfId="1" builtinId="8"/>
    <cellStyle name="Hyperlink_OutlierReport_v3" xfId="3" xr:uid="{00000000-0005-0000-0000-000001000000}"/>
    <cellStyle name="Normal" xfId="0" builtinId="0"/>
    <cellStyle name="Normal 2" xfId="2" xr:uid="{00000000-0005-0000-0000-000003000000}"/>
  </cellStyles>
  <dxfs count="18">
    <dxf>
      <font>
        <b/>
        <i val="0"/>
        <color theme="9" tint="-0.24994659260841701"/>
      </font>
    </dxf>
    <dxf>
      <font>
        <b/>
        <i val="0"/>
        <color rgb="FFC00000"/>
      </font>
    </dxf>
    <dxf>
      <font>
        <b/>
        <i val="0"/>
        <color theme="9" tint="-0.24994659260841701"/>
      </font>
    </dxf>
    <dxf>
      <font>
        <b/>
        <i val="0"/>
        <color rgb="FFC00000"/>
      </font>
    </dxf>
    <dxf>
      <font>
        <b/>
        <i val="0"/>
        <color rgb="FFC00000"/>
      </font>
    </dxf>
    <dxf>
      <font>
        <b/>
        <i val="0"/>
        <color theme="9" tint="-0.24994659260841701"/>
      </font>
    </dxf>
    <dxf>
      <font>
        <b/>
        <i val="0"/>
        <color rgb="FFC00000"/>
      </font>
    </dxf>
    <dxf>
      <font>
        <b/>
        <i val="0"/>
        <color theme="9" tint="-0.24994659260841701"/>
      </font>
    </dxf>
    <dxf>
      <font>
        <b/>
        <i val="0"/>
        <color rgb="FFC00000"/>
      </font>
    </dxf>
    <dxf>
      <font>
        <b/>
        <i val="0"/>
        <color theme="9" tint="-0.24994659260841701"/>
      </font>
    </dxf>
    <dxf>
      <font>
        <b/>
        <i val="0"/>
        <color rgb="FFC00000"/>
      </font>
    </dxf>
    <dxf>
      <font>
        <b/>
        <i val="0"/>
        <color rgb="FF00642D"/>
      </font>
    </dxf>
    <dxf>
      <font>
        <b/>
        <i val="0"/>
        <color theme="9" tint="-0.24994659260841701"/>
      </font>
    </dxf>
    <dxf>
      <font>
        <b/>
        <i val="0"/>
        <color rgb="FFC00000"/>
      </font>
    </dxf>
    <dxf>
      <font>
        <b/>
        <i val="0"/>
        <color rgb="FFC00000"/>
      </font>
    </dxf>
    <dxf>
      <font>
        <b/>
        <i val="0"/>
        <color theme="9" tint="-0.24994659260841701"/>
      </font>
    </dxf>
    <dxf>
      <font>
        <b/>
        <i val="0"/>
        <color rgb="FFC00000"/>
      </font>
    </dxf>
    <dxf>
      <font>
        <b/>
        <i val="0"/>
        <color theme="9" tint="-0.24994659260841701"/>
      </font>
    </dxf>
  </dxfs>
  <tableStyles count="0" defaultTableStyle="TableStyleMedium2" defaultPivotStyle="PivotStyleLight16"/>
  <colors>
    <mruColors>
      <color rgb="FF00823B"/>
      <color rgb="FF00642D"/>
      <color rgb="FF0052F6"/>
      <color rgb="FF00FFFF"/>
      <color rgb="FF00FF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13"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theme" Target="theme/theme1.xml"/><Relationship Id="rId12"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 Id="rId14" Type="http://schemas.openxmlformats.org/officeDocument/2006/relationships/customXml" Target="../customXml/item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U111"/>
  <sheetViews>
    <sheetView showGridLines="0" tabSelected="1" zoomScale="90" zoomScaleNormal="90" workbookViewId="0"/>
  </sheetViews>
  <sheetFormatPr defaultColWidth="9.28515625" defaultRowHeight="13.15" customHeight="1" x14ac:dyDescent="0.2"/>
  <cols>
    <col min="1" max="1" width="2.7109375" style="3" customWidth="1"/>
    <col min="2" max="2" width="7" style="3" customWidth="1"/>
    <col min="3" max="3" width="4.7109375" style="3" customWidth="1"/>
    <col min="4" max="23" width="16.7109375" style="3" customWidth="1"/>
    <col min="24" max="29" width="10.7109375" style="3" customWidth="1"/>
    <col min="30" max="16384" width="9.28515625" style="3"/>
  </cols>
  <sheetData>
    <row r="1" spans="1:21" ht="13.15" customHeight="1" x14ac:dyDescent="0.2">
      <c r="A1" s="2"/>
      <c r="B1" s="2"/>
      <c r="C1" s="2"/>
      <c r="D1" s="2"/>
      <c r="E1" s="2"/>
      <c r="F1" s="2"/>
      <c r="G1" s="2"/>
      <c r="H1" s="2"/>
      <c r="I1" s="2"/>
      <c r="J1" s="2"/>
      <c r="K1" s="2"/>
      <c r="L1" s="2"/>
      <c r="M1" s="2"/>
      <c r="N1" s="2"/>
      <c r="O1" s="2"/>
      <c r="P1" s="2"/>
      <c r="Q1" s="2"/>
      <c r="R1" s="2"/>
      <c r="S1" s="2"/>
      <c r="T1" s="2"/>
      <c r="U1" s="2"/>
    </row>
    <row r="2" spans="1:21" ht="13.15" customHeight="1" x14ac:dyDescent="0.25">
      <c r="A2" s="2"/>
      <c r="B2" s="137" t="s">
        <v>375</v>
      </c>
      <c r="C2" s="137"/>
      <c r="D2" s="137"/>
      <c r="E2" s="137"/>
      <c r="F2" s="137"/>
      <c r="G2" s="137"/>
      <c r="H2" s="137"/>
      <c r="I2" s="137"/>
      <c r="J2" s="2"/>
      <c r="K2" s="2"/>
      <c r="L2" s="2"/>
      <c r="M2" s="2"/>
      <c r="N2" s="2"/>
      <c r="O2" s="2"/>
      <c r="P2" s="2"/>
      <c r="Q2" s="2"/>
      <c r="R2" s="2"/>
      <c r="S2" s="2"/>
      <c r="T2" s="2"/>
      <c r="U2" s="2"/>
    </row>
    <row r="3" spans="1:21" ht="13.15" customHeight="1" thickBot="1" x14ac:dyDescent="0.3">
      <c r="A3" s="2"/>
      <c r="B3" s="57"/>
      <c r="C3" s="57"/>
      <c r="D3" s="57"/>
      <c r="E3" s="57"/>
      <c r="F3" s="57"/>
      <c r="G3" s="57"/>
      <c r="H3" s="57"/>
      <c r="I3" s="57"/>
      <c r="J3" s="2"/>
      <c r="K3" s="2"/>
      <c r="L3" s="2"/>
      <c r="M3" s="2"/>
      <c r="N3" s="2"/>
      <c r="O3" s="2"/>
      <c r="P3" s="2"/>
      <c r="Q3" s="2"/>
      <c r="R3" s="2"/>
      <c r="S3" s="2"/>
      <c r="T3" s="2"/>
      <c r="U3" s="2"/>
    </row>
    <row r="4" spans="1:21" ht="16.5" thickBot="1" x14ac:dyDescent="0.3">
      <c r="A4" s="2"/>
      <c r="B4" s="139" t="s">
        <v>398</v>
      </c>
      <c r="C4" s="140"/>
      <c r="D4" s="140"/>
      <c r="E4" s="146" t="str">
        <f>IF(OR('OMS Response Form (ORF)'!F3="Incomplete",'Sponsor Response Form (SRF)'!F3="Incomplete"),"Incomplete","Complete")</f>
        <v>Incomplete</v>
      </c>
      <c r="F4" s="96"/>
      <c r="G4" s="97"/>
      <c r="H4" s="97"/>
      <c r="I4" s="97"/>
      <c r="J4" s="88"/>
      <c r="K4" s="88"/>
      <c r="L4" s="35"/>
      <c r="M4" s="2"/>
      <c r="N4" s="2"/>
      <c r="O4" s="2"/>
      <c r="P4" s="2"/>
      <c r="Q4" s="2"/>
      <c r="R4" s="2"/>
      <c r="S4" s="2"/>
      <c r="T4" s="2"/>
      <c r="U4" s="2"/>
    </row>
    <row r="5" spans="1:21" ht="13.15" customHeight="1" x14ac:dyDescent="0.25">
      <c r="A5" s="2"/>
      <c r="B5" s="57"/>
      <c r="C5" s="57"/>
      <c r="D5" s="57"/>
      <c r="E5" s="57"/>
      <c r="F5" s="57"/>
      <c r="G5" s="57"/>
      <c r="H5" s="57"/>
      <c r="I5" s="57"/>
      <c r="J5" s="2"/>
      <c r="K5" s="2"/>
      <c r="L5" s="2"/>
      <c r="M5" s="2"/>
      <c r="N5" s="2"/>
      <c r="O5" s="2"/>
      <c r="P5" s="2"/>
      <c r="Q5" s="2"/>
      <c r="R5" s="2"/>
      <c r="S5" s="2"/>
      <c r="T5" s="2"/>
      <c r="U5" s="2"/>
    </row>
    <row r="6" spans="1:21" s="4" customFormat="1" ht="13.15" customHeight="1" x14ac:dyDescent="0.2">
      <c r="A6" s="2"/>
      <c r="B6" s="138" t="s">
        <v>25</v>
      </c>
      <c r="C6" s="138"/>
      <c r="D6" s="138"/>
      <c r="E6" s="138"/>
      <c r="F6" s="138"/>
      <c r="G6" s="138"/>
      <c r="H6" s="138"/>
      <c r="I6" s="138"/>
      <c r="J6" s="2"/>
      <c r="K6" s="2"/>
      <c r="L6" s="2"/>
      <c r="M6" s="2"/>
      <c r="N6" s="2"/>
      <c r="O6" s="2"/>
      <c r="P6" s="2"/>
      <c r="Q6" s="2"/>
      <c r="R6" s="2"/>
      <c r="S6" s="2"/>
      <c r="T6" s="2"/>
      <c r="U6" s="2"/>
    </row>
    <row r="7" spans="1:21" s="4" customFormat="1" ht="12.6" customHeight="1" x14ac:dyDescent="0.2">
      <c r="A7" s="2"/>
      <c r="B7" s="2"/>
      <c r="C7" s="2"/>
      <c r="D7" s="2"/>
      <c r="E7" s="2"/>
      <c r="F7" s="2"/>
      <c r="G7" s="2"/>
      <c r="H7" s="2"/>
      <c r="I7" s="2"/>
      <c r="J7" s="2"/>
      <c r="K7" s="2"/>
      <c r="L7" s="2"/>
      <c r="M7" s="2"/>
      <c r="N7" s="2"/>
      <c r="O7" s="2"/>
      <c r="P7" s="2"/>
      <c r="Q7" s="2"/>
      <c r="R7" s="2"/>
      <c r="S7" s="2"/>
      <c r="T7" s="2"/>
      <c r="U7" s="2"/>
    </row>
    <row r="8" spans="1:21" s="4" customFormat="1" ht="13.15" customHeight="1" x14ac:dyDescent="0.2">
      <c r="A8" s="35"/>
      <c r="B8" s="141" t="s">
        <v>400</v>
      </c>
      <c r="C8" s="141"/>
      <c r="D8" s="141"/>
      <c r="E8" s="141"/>
      <c r="F8" s="141"/>
      <c r="G8" s="141"/>
      <c r="H8" s="141"/>
      <c r="I8" s="141"/>
      <c r="J8" s="141"/>
      <c r="K8" s="141"/>
      <c r="L8" s="141"/>
      <c r="M8" s="99"/>
      <c r="N8" s="35"/>
      <c r="O8" s="35"/>
      <c r="P8" s="35"/>
      <c r="Q8" s="35"/>
      <c r="R8" s="2"/>
      <c r="S8" s="2"/>
      <c r="T8" s="2"/>
      <c r="U8" s="2"/>
    </row>
    <row r="9" spans="1:21" s="4" customFormat="1" ht="13.15" customHeight="1" x14ac:dyDescent="0.2">
      <c r="A9" s="35"/>
      <c r="B9" s="99"/>
      <c r="C9" s="99"/>
      <c r="D9" s="99"/>
      <c r="E9" s="99"/>
      <c r="F9" s="99"/>
      <c r="G9" s="99"/>
      <c r="H9" s="99"/>
      <c r="I9" s="99"/>
      <c r="J9" s="99"/>
      <c r="K9" s="99"/>
      <c r="L9" s="99"/>
      <c r="M9" s="99"/>
      <c r="N9" s="35"/>
      <c r="O9" s="35"/>
      <c r="P9" s="35"/>
      <c r="Q9" s="35"/>
      <c r="R9" s="2"/>
      <c r="S9" s="2"/>
      <c r="T9" s="2"/>
      <c r="U9" s="2"/>
    </row>
    <row r="10" spans="1:21" s="4" customFormat="1" ht="13.15" customHeight="1" x14ac:dyDescent="0.2">
      <c r="A10" s="35"/>
      <c r="B10" s="99"/>
      <c r="C10" s="141" t="s">
        <v>401</v>
      </c>
      <c r="D10" s="141"/>
      <c r="E10" s="141"/>
      <c r="F10" s="141"/>
      <c r="G10" s="141"/>
      <c r="H10" s="141"/>
      <c r="I10" s="141"/>
      <c r="J10" s="141"/>
      <c r="K10" s="141"/>
      <c r="L10" s="99"/>
      <c r="M10" s="99"/>
      <c r="N10" s="35"/>
      <c r="O10" s="35"/>
      <c r="P10" s="35"/>
      <c r="Q10" s="35"/>
      <c r="R10" s="2"/>
      <c r="S10" s="2"/>
      <c r="T10" s="2"/>
      <c r="U10" s="2"/>
    </row>
    <row r="11" spans="1:21" s="4" customFormat="1" ht="42" customHeight="1" x14ac:dyDescent="0.2">
      <c r="A11" s="35"/>
      <c r="B11" s="99"/>
      <c r="C11" s="141" t="s">
        <v>402</v>
      </c>
      <c r="D11" s="141"/>
      <c r="E11" s="141"/>
      <c r="F11" s="141"/>
      <c r="G11" s="141"/>
      <c r="H11" s="141"/>
      <c r="I11" s="141"/>
      <c r="J11" s="141"/>
      <c r="K11" s="141"/>
      <c r="L11" s="99"/>
      <c r="M11" s="99"/>
      <c r="N11" s="35"/>
      <c r="O11" s="35"/>
      <c r="P11" s="35"/>
      <c r="Q11" s="35"/>
      <c r="R11" s="2"/>
      <c r="S11" s="2"/>
      <c r="T11" s="2"/>
      <c r="U11" s="2"/>
    </row>
    <row r="12" spans="1:21" s="4" customFormat="1" ht="13.15" customHeight="1" x14ac:dyDescent="0.2">
      <c r="A12" s="35"/>
      <c r="B12" s="36"/>
      <c r="C12" s="36"/>
      <c r="D12" s="36"/>
      <c r="E12" s="36"/>
      <c r="F12" s="36"/>
      <c r="G12" s="36"/>
      <c r="H12" s="36"/>
      <c r="I12" s="36"/>
      <c r="J12" s="36"/>
      <c r="K12" s="36"/>
      <c r="L12" s="36"/>
      <c r="M12" s="36"/>
      <c r="N12" s="35"/>
      <c r="O12" s="35"/>
      <c r="P12" s="35"/>
      <c r="Q12" s="35"/>
      <c r="R12" s="2"/>
      <c r="S12" s="2"/>
      <c r="T12" s="2"/>
      <c r="U12" s="2"/>
    </row>
    <row r="13" spans="1:21" s="4" customFormat="1" ht="13.15" customHeight="1" x14ac:dyDescent="0.2">
      <c r="A13" s="35"/>
      <c r="B13" s="100" t="s">
        <v>403</v>
      </c>
      <c r="C13" s="37"/>
      <c r="D13" s="37"/>
      <c r="E13" s="37"/>
      <c r="F13" s="37"/>
      <c r="G13" s="37"/>
      <c r="H13" s="37"/>
      <c r="I13" s="37"/>
      <c r="J13" s="35"/>
      <c r="K13" s="35"/>
      <c r="L13" s="35"/>
      <c r="M13" s="35"/>
      <c r="N13" s="35"/>
      <c r="O13" s="35"/>
      <c r="P13" s="35"/>
      <c r="Q13" s="35"/>
      <c r="R13" s="2"/>
      <c r="S13" s="2"/>
      <c r="T13" s="2"/>
      <c r="U13" s="2"/>
    </row>
    <row r="14" spans="1:21" s="4" customFormat="1" ht="13.15" customHeight="1" x14ac:dyDescent="0.2">
      <c r="A14" s="35"/>
      <c r="B14" s="38" t="s">
        <v>443</v>
      </c>
      <c r="C14" s="37"/>
      <c r="D14" s="37"/>
      <c r="E14" s="37"/>
      <c r="F14" s="37"/>
      <c r="G14" s="37"/>
      <c r="H14" s="37"/>
      <c r="I14" s="37"/>
      <c r="J14" s="35"/>
      <c r="K14" s="35"/>
      <c r="L14" s="35"/>
      <c r="M14" s="35"/>
      <c r="N14" s="35"/>
      <c r="O14" s="35"/>
      <c r="P14" s="35"/>
      <c r="Q14" s="35"/>
      <c r="R14" s="2"/>
      <c r="S14" s="2"/>
      <c r="T14" s="2"/>
      <c r="U14" s="2"/>
    </row>
    <row r="15" spans="1:21" s="4" customFormat="1" ht="13.15" customHeight="1" x14ac:dyDescent="0.2">
      <c r="A15" s="35"/>
      <c r="B15" s="38" t="s">
        <v>404</v>
      </c>
      <c r="C15" s="37"/>
      <c r="D15" s="37"/>
      <c r="E15" s="37"/>
      <c r="F15" s="37"/>
      <c r="G15" s="37"/>
      <c r="H15" s="37"/>
      <c r="I15" s="37"/>
      <c r="J15" s="35"/>
      <c r="K15" s="35"/>
      <c r="L15" s="35"/>
      <c r="M15" s="35"/>
      <c r="N15" s="35"/>
      <c r="O15" s="35"/>
      <c r="P15" s="35"/>
      <c r="Q15" s="35"/>
      <c r="R15" s="2"/>
      <c r="S15" s="2"/>
      <c r="T15" s="2"/>
      <c r="U15" s="2"/>
    </row>
    <row r="16" spans="1:21" s="4" customFormat="1" ht="13.15" customHeight="1" x14ac:dyDescent="0.2">
      <c r="A16" s="35"/>
      <c r="B16" s="38" t="s">
        <v>376</v>
      </c>
      <c r="C16" s="37"/>
      <c r="D16" s="37"/>
      <c r="E16" s="37"/>
      <c r="F16" s="37"/>
      <c r="G16" s="37"/>
      <c r="H16" s="37"/>
      <c r="I16" s="37"/>
      <c r="J16" s="35"/>
      <c r="K16" s="35"/>
      <c r="L16" s="35"/>
      <c r="M16" s="35"/>
      <c r="N16" s="35"/>
      <c r="O16" s="35"/>
      <c r="P16" s="35"/>
      <c r="Q16" s="35"/>
      <c r="R16" s="2"/>
      <c r="S16" s="2"/>
      <c r="T16" s="2"/>
      <c r="U16" s="2"/>
    </row>
    <row r="17" spans="1:21" s="4" customFormat="1" ht="13.15" customHeight="1" x14ac:dyDescent="0.2">
      <c r="A17" s="35"/>
      <c r="B17" s="86" t="s">
        <v>76</v>
      </c>
      <c r="C17" s="37"/>
      <c r="D17" s="37"/>
      <c r="E17" s="37"/>
      <c r="F17" s="37"/>
      <c r="G17" s="37"/>
      <c r="H17" s="37"/>
      <c r="I17" s="37"/>
      <c r="J17" s="35"/>
      <c r="K17" s="35"/>
      <c r="L17" s="35"/>
      <c r="M17" s="35"/>
      <c r="N17" s="35"/>
      <c r="O17" s="35"/>
      <c r="P17" s="35"/>
      <c r="Q17" s="35"/>
      <c r="R17" s="2"/>
      <c r="S17" s="2"/>
      <c r="T17" s="2"/>
      <c r="U17" s="2"/>
    </row>
    <row r="18" spans="1:21" s="4" customFormat="1" ht="13.15" customHeight="1" x14ac:dyDescent="0.2">
      <c r="A18" s="35"/>
      <c r="B18" s="38" t="s">
        <v>377</v>
      </c>
      <c r="C18" s="37"/>
      <c r="D18" s="37"/>
      <c r="E18" s="37"/>
      <c r="F18" s="37"/>
      <c r="G18" s="37"/>
      <c r="H18" s="37"/>
      <c r="I18" s="37"/>
      <c r="J18" s="35"/>
      <c r="K18" s="35"/>
      <c r="L18" s="35"/>
      <c r="M18" s="35"/>
      <c r="N18" s="35"/>
      <c r="O18" s="35"/>
      <c r="P18" s="35"/>
      <c r="Q18" s="35"/>
      <c r="R18" s="2"/>
      <c r="S18" s="2"/>
      <c r="T18" s="2"/>
      <c r="U18" s="2"/>
    </row>
    <row r="19" spans="1:21" s="4" customFormat="1" ht="13.15" customHeight="1" x14ac:dyDescent="0.2">
      <c r="A19" s="35"/>
      <c r="B19" s="38"/>
      <c r="C19" s="37"/>
      <c r="D19" s="37"/>
      <c r="E19" s="37"/>
      <c r="F19" s="37"/>
      <c r="G19" s="37"/>
      <c r="H19" s="37"/>
      <c r="I19" s="37"/>
      <c r="J19" s="35"/>
      <c r="K19" s="35"/>
      <c r="L19" s="35"/>
      <c r="M19" s="35"/>
      <c r="N19" s="35"/>
      <c r="O19" s="35"/>
      <c r="P19" s="35"/>
      <c r="Q19" s="35"/>
      <c r="R19" s="2"/>
      <c r="S19" s="2"/>
      <c r="T19" s="2"/>
      <c r="U19" s="2"/>
    </row>
    <row r="20" spans="1:21" ht="13.15" customHeight="1" x14ac:dyDescent="0.2">
      <c r="A20" s="35"/>
      <c r="B20" s="94" t="s">
        <v>407</v>
      </c>
      <c r="C20" s="36"/>
      <c r="D20" s="36"/>
      <c r="E20" s="36"/>
      <c r="F20" s="36"/>
      <c r="G20" s="36"/>
      <c r="H20" s="36"/>
      <c r="I20" s="36"/>
      <c r="J20" s="35"/>
      <c r="K20" s="35"/>
      <c r="L20" s="35"/>
      <c r="M20" s="35"/>
      <c r="N20" s="35"/>
      <c r="O20" s="35"/>
      <c r="P20" s="35"/>
      <c r="Q20" s="35"/>
      <c r="R20" s="2"/>
      <c r="S20" s="2"/>
      <c r="T20" s="2"/>
      <c r="U20" s="2"/>
    </row>
    <row r="21" spans="1:21" ht="13.15" customHeight="1" x14ac:dyDescent="0.2">
      <c r="A21" s="35"/>
      <c r="B21" s="86" t="s">
        <v>405</v>
      </c>
      <c r="C21" s="36"/>
      <c r="D21" s="36"/>
      <c r="E21" s="36"/>
      <c r="F21" s="36"/>
      <c r="G21" s="36"/>
      <c r="H21" s="36"/>
      <c r="I21" s="36"/>
      <c r="J21" s="35"/>
      <c r="K21" s="35"/>
      <c r="L21" s="35"/>
      <c r="M21" s="35"/>
      <c r="N21" s="35"/>
      <c r="O21" s="35"/>
      <c r="P21" s="35"/>
      <c r="Q21" s="35"/>
      <c r="R21" s="2"/>
      <c r="S21" s="2"/>
      <c r="T21" s="2"/>
      <c r="U21" s="2"/>
    </row>
    <row r="22" spans="1:21" ht="13.15" customHeight="1" x14ac:dyDescent="0.2">
      <c r="A22" s="35"/>
      <c r="B22" s="86" t="s">
        <v>406</v>
      </c>
      <c r="C22" s="36"/>
      <c r="D22" s="36"/>
      <c r="E22" s="36"/>
      <c r="F22" s="36"/>
      <c r="G22" s="36"/>
      <c r="H22" s="36"/>
      <c r="I22" s="36"/>
      <c r="J22" s="35"/>
      <c r="K22" s="35"/>
      <c r="L22" s="35"/>
      <c r="M22" s="35"/>
      <c r="N22" s="35"/>
      <c r="O22" s="35"/>
      <c r="P22" s="35"/>
      <c r="Q22" s="35"/>
      <c r="R22" s="2"/>
      <c r="S22" s="2"/>
      <c r="T22" s="2"/>
      <c r="U22" s="2"/>
    </row>
    <row r="23" spans="1:21" ht="13.15" customHeight="1" x14ac:dyDescent="0.2">
      <c r="A23" s="35"/>
      <c r="B23" s="143" t="s">
        <v>449</v>
      </c>
      <c r="C23" s="143"/>
      <c r="D23" s="143"/>
      <c r="E23" s="143"/>
      <c r="F23" s="143"/>
      <c r="G23" s="143"/>
      <c r="H23" s="143"/>
      <c r="I23" s="143"/>
      <c r="J23" s="143"/>
      <c r="K23" s="143"/>
      <c r="L23" s="143"/>
      <c r="M23" s="35"/>
      <c r="N23" s="35"/>
      <c r="O23" s="35"/>
      <c r="P23" s="35"/>
      <c r="Q23" s="35"/>
      <c r="R23" s="2"/>
      <c r="S23" s="2"/>
      <c r="T23" s="2"/>
      <c r="U23" s="2"/>
    </row>
    <row r="24" spans="1:21" ht="13.15" customHeight="1" x14ac:dyDescent="0.2">
      <c r="A24" s="35"/>
      <c r="B24" s="143" t="s">
        <v>450</v>
      </c>
      <c r="C24" s="143"/>
      <c r="D24" s="143"/>
      <c r="E24" s="143"/>
      <c r="F24" s="143"/>
      <c r="G24" s="143"/>
      <c r="H24" s="143"/>
      <c r="I24" s="143"/>
      <c r="J24" s="143"/>
      <c r="K24" s="143"/>
      <c r="L24" s="143"/>
      <c r="M24" s="35"/>
      <c r="N24" s="35"/>
      <c r="O24" s="35"/>
      <c r="P24" s="35"/>
      <c r="Q24" s="35"/>
      <c r="R24" s="2"/>
      <c r="S24" s="2"/>
      <c r="T24" s="2"/>
      <c r="U24" s="2"/>
    </row>
    <row r="25" spans="1:21" ht="13.15" customHeight="1" x14ac:dyDescent="0.2">
      <c r="A25" s="35"/>
      <c r="B25" s="142" t="s">
        <v>446</v>
      </c>
      <c r="C25" s="142"/>
      <c r="D25" s="142"/>
      <c r="E25" s="142"/>
      <c r="F25" s="142"/>
      <c r="G25" s="142"/>
      <c r="H25" s="142"/>
      <c r="I25" s="142"/>
      <c r="J25" s="142"/>
      <c r="K25" s="142"/>
      <c r="L25" s="142"/>
      <c r="M25" s="35"/>
      <c r="N25" s="35"/>
      <c r="O25" s="35"/>
      <c r="P25" s="35"/>
      <c r="Q25" s="35"/>
      <c r="R25" s="2"/>
      <c r="S25" s="2"/>
      <c r="T25" s="2"/>
      <c r="U25" s="2"/>
    </row>
    <row r="26" spans="1:21" ht="13.15" customHeight="1" x14ac:dyDescent="0.2">
      <c r="A26" s="35"/>
      <c r="B26" s="142" t="s">
        <v>447</v>
      </c>
      <c r="C26" s="142"/>
      <c r="D26" s="142"/>
      <c r="E26" s="142"/>
      <c r="F26" s="142"/>
      <c r="G26" s="142"/>
      <c r="H26" s="142"/>
      <c r="I26" s="142"/>
      <c r="J26" s="142"/>
      <c r="K26" s="142"/>
      <c r="L26" s="142"/>
      <c r="M26" s="35"/>
      <c r="N26" s="35"/>
      <c r="O26" s="35"/>
      <c r="P26" s="35"/>
      <c r="Q26" s="35"/>
      <c r="R26" s="2"/>
      <c r="S26" s="2"/>
      <c r="T26" s="2"/>
      <c r="U26" s="2"/>
    </row>
    <row r="27" spans="1:21" ht="13.15" customHeight="1" x14ac:dyDescent="0.2">
      <c r="A27" s="35"/>
      <c r="B27" s="142" t="s">
        <v>448</v>
      </c>
      <c r="C27" s="142"/>
      <c r="D27" s="142"/>
      <c r="E27" s="142"/>
      <c r="F27" s="142"/>
      <c r="G27" s="142"/>
      <c r="H27" s="142"/>
      <c r="I27" s="142"/>
      <c r="J27" s="142"/>
      <c r="K27" s="142"/>
      <c r="L27" s="142"/>
      <c r="M27" s="35"/>
      <c r="N27" s="35"/>
      <c r="O27" s="35"/>
      <c r="P27" s="35"/>
      <c r="Q27" s="35"/>
      <c r="R27" s="2"/>
      <c r="S27" s="2"/>
      <c r="T27" s="2"/>
      <c r="U27" s="2"/>
    </row>
    <row r="28" spans="1:21" s="131" customFormat="1" ht="13.15" customHeight="1" x14ac:dyDescent="0.2">
      <c r="A28" s="88"/>
      <c r="B28" s="130" t="s">
        <v>412</v>
      </c>
      <c r="C28" s="129"/>
      <c r="D28" s="129"/>
      <c r="E28" s="129"/>
      <c r="F28" s="129"/>
      <c r="G28" s="129"/>
      <c r="H28" s="129"/>
      <c r="I28" s="129"/>
      <c r="J28" s="129"/>
      <c r="K28" s="129"/>
      <c r="L28" s="129"/>
      <c r="M28" s="88"/>
      <c r="N28" s="88"/>
      <c r="O28" s="88"/>
      <c r="P28" s="88"/>
      <c r="Q28" s="88"/>
      <c r="R28" s="88"/>
      <c r="S28" s="88"/>
      <c r="T28" s="88"/>
      <c r="U28" s="88"/>
    </row>
    <row r="29" spans="1:21" ht="13.15" customHeight="1" x14ac:dyDescent="0.2">
      <c r="A29" s="35"/>
      <c r="B29" s="101"/>
      <c r="C29" s="101"/>
      <c r="D29" s="101"/>
      <c r="E29" s="101"/>
      <c r="F29" s="101"/>
      <c r="G29" s="101"/>
      <c r="H29" s="101"/>
      <c r="I29" s="101"/>
      <c r="J29" s="101"/>
      <c r="K29" s="101"/>
      <c r="L29" s="101"/>
      <c r="M29" s="35"/>
      <c r="N29" s="35"/>
      <c r="O29" s="35"/>
      <c r="P29" s="35"/>
      <c r="Q29" s="35"/>
      <c r="R29" s="2"/>
      <c r="S29" s="2"/>
      <c r="T29" s="2"/>
      <c r="U29" s="2"/>
    </row>
    <row r="30" spans="1:21" ht="13.15" customHeight="1" x14ac:dyDescent="0.2">
      <c r="A30" s="35"/>
      <c r="B30" s="36" t="s">
        <v>26</v>
      </c>
      <c r="C30" s="36"/>
      <c r="D30" s="36"/>
      <c r="E30" s="36"/>
      <c r="F30" s="36"/>
      <c r="G30" s="36"/>
      <c r="H30" s="36"/>
      <c r="I30" s="36"/>
      <c r="J30" s="35"/>
      <c r="K30" s="35"/>
      <c r="L30" s="35"/>
      <c r="M30" s="35"/>
      <c r="N30" s="35"/>
      <c r="O30" s="35"/>
      <c r="P30" s="35"/>
      <c r="Q30" s="35"/>
      <c r="R30" s="2"/>
      <c r="S30" s="2"/>
      <c r="T30" s="2"/>
      <c r="U30" s="2"/>
    </row>
    <row r="31" spans="1:21" ht="13.15" customHeight="1" x14ac:dyDescent="0.2">
      <c r="A31" s="35"/>
      <c r="B31" s="36"/>
      <c r="C31" s="36" t="s">
        <v>416</v>
      </c>
      <c r="D31" s="36"/>
      <c r="E31" s="36"/>
      <c r="F31" s="36"/>
      <c r="G31" s="36"/>
      <c r="H31" s="36"/>
      <c r="I31" s="36"/>
      <c r="J31" s="35"/>
      <c r="K31" s="35"/>
      <c r="L31" s="35"/>
      <c r="M31" s="35"/>
      <c r="N31" s="35"/>
      <c r="O31" s="35"/>
      <c r="P31" s="35"/>
      <c r="Q31" s="35"/>
      <c r="R31" s="2"/>
      <c r="S31" s="2"/>
      <c r="T31" s="2"/>
      <c r="U31" s="2"/>
    </row>
    <row r="32" spans="1:21" ht="13.15" customHeight="1" x14ac:dyDescent="0.2">
      <c r="A32" s="35"/>
      <c r="B32" s="36"/>
      <c r="C32" s="91" t="s">
        <v>387</v>
      </c>
      <c r="D32" s="36"/>
      <c r="E32" s="36"/>
      <c r="F32" s="36"/>
      <c r="G32" s="36"/>
      <c r="H32" s="36"/>
      <c r="I32" s="36"/>
      <c r="J32" s="35"/>
      <c r="K32" s="35"/>
      <c r="L32" s="35"/>
      <c r="M32" s="35"/>
      <c r="N32" s="35"/>
      <c r="O32" s="35"/>
      <c r="P32" s="35"/>
      <c r="Q32" s="35"/>
      <c r="R32" s="2"/>
      <c r="S32" s="2"/>
      <c r="T32" s="2"/>
      <c r="U32" s="2"/>
    </row>
    <row r="33" spans="1:21" ht="13.15" customHeight="1" x14ac:dyDescent="0.2">
      <c r="A33" s="35"/>
      <c r="B33" s="36"/>
      <c r="C33" s="91" t="s">
        <v>399</v>
      </c>
      <c r="D33" s="36"/>
      <c r="E33" s="36"/>
      <c r="F33" s="36"/>
      <c r="G33" s="87"/>
      <c r="H33" s="87"/>
      <c r="I33" s="87"/>
      <c r="J33" s="88"/>
      <c r="K33" s="88"/>
      <c r="L33" s="35"/>
      <c r="M33" s="35"/>
      <c r="N33" s="35"/>
      <c r="O33" s="35"/>
      <c r="P33" s="35"/>
      <c r="Q33" s="35"/>
      <c r="R33" s="2"/>
      <c r="S33" s="2"/>
      <c r="T33" s="2"/>
      <c r="U33" s="2"/>
    </row>
    <row r="34" spans="1:21" ht="13.15" customHeight="1" x14ac:dyDescent="0.2">
      <c r="A34" s="35"/>
      <c r="B34" s="36"/>
      <c r="C34" s="91" t="s">
        <v>417</v>
      </c>
      <c r="D34" s="36"/>
      <c r="E34" s="36"/>
      <c r="F34" s="36"/>
      <c r="G34" s="87"/>
      <c r="H34" s="87"/>
      <c r="I34" s="87"/>
      <c r="J34" s="88"/>
      <c r="K34" s="88"/>
      <c r="L34" s="35"/>
      <c r="M34" s="35"/>
      <c r="N34" s="35"/>
      <c r="O34" s="35"/>
      <c r="P34" s="35"/>
      <c r="Q34" s="35"/>
      <c r="R34" s="2"/>
      <c r="S34" s="2"/>
      <c r="T34" s="2"/>
      <c r="U34" s="2"/>
    </row>
    <row r="35" spans="1:21" ht="13.15" customHeight="1" x14ac:dyDescent="0.2">
      <c r="A35" s="35"/>
      <c r="B35" s="36"/>
      <c r="C35" s="36" t="s">
        <v>388</v>
      </c>
      <c r="D35" s="36"/>
      <c r="E35" s="36"/>
      <c r="F35" s="36"/>
      <c r="G35" s="36"/>
      <c r="H35" s="36"/>
      <c r="I35" s="36"/>
      <c r="J35" s="35"/>
      <c r="K35" s="35"/>
      <c r="L35" s="35"/>
      <c r="M35" s="35"/>
      <c r="N35" s="35"/>
      <c r="O35" s="35"/>
      <c r="P35" s="35"/>
      <c r="Q35" s="35"/>
      <c r="R35" s="2"/>
      <c r="S35" s="2"/>
      <c r="T35" s="2"/>
      <c r="U35" s="2"/>
    </row>
    <row r="36" spans="1:21" ht="13.15" customHeight="1" x14ac:dyDescent="0.2">
      <c r="A36" s="35"/>
      <c r="B36" s="36"/>
      <c r="C36" s="36" t="s">
        <v>389</v>
      </c>
      <c r="D36" s="36"/>
      <c r="E36" s="36"/>
      <c r="F36" s="36"/>
      <c r="G36" s="36"/>
      <c r="H36" s="36"/>
      <c r="I36" s="36"/>
      <c r="J36" s="35"/>
      <c r="K36" s="35"/>
      <c r="L36" s="35"/>
      <c r="M36" s="35"/>
      <c r="N36" s="35"/>
      <c r="O36" s="35"/>
      <c r="P36" s="35"/>
      <c r="Q36" s="35"/>
      <c r="R36" s="2"/>
      <c r="S36" s="2"/>
      <c r="T36" s="2"/>
      <c r="U36" s="2"/>
    </row>
    <row r="37" spans="1:21" ht="13.15" customHeight="1" x14ac:dyDescent="0.2">
      <c r="A37" s="35"/>
      <c r="B37" s="36"/>
      <c r="C37" s="36"/>
      <c r="D37" s="36" t="s">
        <v>75</v>
      </c>
      <c r="E37" s="36"/>
      <c r="F37" s="36"/>
      <c r="G37" s="36"/>
      <c r="H37" s="36"/>
      <c r="I37" s="36"/>
      <c r="J37" s="35"/>
      <c r="K37" s="35"/>
      <c r="L37" s="35"/>
      <c r="M37" s="35"/>
      <c r="N37" s="35"/>
      <c r="O37" s="35"/>
      <c r="P37" s="35"/>
      <c r="Q37" s="35"/>
      <c r="R37" s="2"/>
      <c r="S37" s="2"/>
      <c r="T37" s="2"/>
      <c r="U37" s="2"/>
    </row>
    <row r="38" spans="1:21" ht="13.15" customHeight="1" x14ac:dyDescent="0.2">
      <c r="A38" s="35"/>
      <c r="B38" s="36"/>
      <c r="C38" s="36"/>
      <c r="D38" s="36" t="s">
        <v>74</v>
      </c>
      <c r="E38" s="36"/>
      <c r="F38" s="36"/>
      <c r="G38" s="36"/>
      <c r="H38" s="36"/>
      <c r="I38" s="36"/>
      <c r="J38" s="35"/>
      <c r="K38" s="35"/>
      <c r="L38" s="35"/>
      <c r="M38" s="35"/>
      <c r="N38" s="35"/>
      <c r="O38" s="35"/>
      <c r="P38" s="35"/>
      <c r="Q38" s="35"/>
      <c r="R38" s="2"/>
      <c r="S38" s="2"/>
      <c r="T38" s="2"/>
      <c r="U38" s="2"/>
    </row>
    <row r="39" spans="1:21" ht="13.15" customHeight="1" x14ac:dyDescent="0.2">
      <c r="A39" s="35"/>
      <c r="B39" s="36"/>
      <c r="C39" s="36" t="s">
        <v>390</v>
      </c>
      <c r="D39" s="36"/>
      <c r="E39" s="36"/>
      <c r="F39" s="36"/>
      <c r="G39" s="36"/>
      <c r="H39" s="36"/>
      <c r="I39" s="36"/>
      <c r="J39" s="35"/>
      <c r="K39" s="35"/>
      <c r="L39" s="35"/>
      <c r="M39" s="35"/>
      <c r="N39" s="35"/>
      <c r="O39" s="35"/>
      <c r="P39" s="35"/>
      <c r="Q39" s="35"/>
      <c r="R39" s="2"/>
      <c r="S39" s="2"/>
      <c r="T39" s="2"/>
      <c r="U39" s="2"/>
    </row>
    <row r="40" spans="1:21" ht="13.15" customHeight="1" x14ac:dyDescent="0.2">
      <c r="A40" s="35"/>
      <c r="B40" s="36"/>
      <c r="C40" s="36"/>
      <c r="D40" s="39" t="s">
        <v>418</v>
      </c>
      <c r="E40" s="36"/>
      <c r="F40" s="36"/>
      <c r="G40" s="36"/>
      <c r="H40" s="36"/>
      <c r="I40" s="36"/>
      <c r="J40" s="35"/>
      <c r="K40" s="35"/>
      <c r="L40" s="35"/>
      <c r="M40" s="35"/>
      <c r="N40" s="35"/>
      <c r="O40" s="35"/>
      <c r="P40" s="35"/>
      <c r="Q40" s="35"/>
      <c r="R40" s="2"/>
      <c r="S40" s="2"/>
      <c r="T40" s="2"/>
      <c r="U40" s="2"/>
    </row>
    <row r="41" spans="1:21" s="131" customFormat="1" ht="13.15" customHeight="1" x14ac:dyDescent="0.2">
      <c r="A41" s="88"/>
      <c r="B41" s="87"/>
      <c r="C41" s="87" t="s">
        <v>413</v>
      </c>
      <c r="D41" s="90"/>
      <c r="E41" s="87"/>
      <c r="F41" s="87"/>
      <c r="G41" s="87"/>
      <c r="H41" s="87"/>
      <c r="I41" s="87"/>
      <c r="J41" s="88"/>
      <c r="K41" s="88"/>
      <c r="L41" s="88"/>
      <c r="M41" s="88"/>
      <c r="N41" s="88"/>
      <c r="O41" s="88"/>
      <c r="P41" s="88"/>
      <c r="Q41" s="88"/>
      <c r="R41" s="88"/>
      <c r="S41" s="88"/>
      <c r="T41" s="88"/>
      <c r="U41" s="88"/>
    </row>
    <row r="42" spans="1:21" ht="13.15" customHeight="1" x14ac:dyDescent="0.2">
      <c r="A42" s="35"/>
      <c r="B42" s="36"/>
      <c r="C42" s="36"/>
      <c r="D42" s="36" t="s">
        <v>77</v>
      </c>
      <c r="E42" s="36"/>
      <c r="F42" s="36"/>
      <c r="G42" s="36"/>
      <c r="H42" s="36"/>
      <c r="I42" s="36"/>
      <c r="J42" s="35"/>
      <c r="K42" s="35"/>
      <c r="L42" s="35"/>
      <c r="M42" s="35"/>
      <c r="N42" s="35"/>
      <c r="O42" s="35"/>
      <c r="P42" s="35"/>
      <c r="Q42" s="35"/>
      <c r="R42" s="2"/>
      <c r="S42" s="2"/>
      <c r="T42" s="2"/>
      <c r="U42" s="2"/>
    </row>
    <row r="43" spans="1:21" ht="13.15" customHeight="1" x14ac:dyDescent="0.2">
      <c r="A43" s="35"/>
      <c r="B43" s="36"/>
      <c r="C43" s="36" t="s">
        <v>391</v>
      </c>
      <c r="D43" s="36"/>
      <c r="E43" s="36"/>
      <c r="F43" s="36"/>
      <c r="G43" s="36"/>
      <c r="H43" s="36"/>
      <c r="I43" s="36"/>
      <c r="J43" s="35"/>
      <c r="K43" s="35"/>
      <c r="L43" s="35"/>
      <c r="M43" s="35"/>
      <c r="N43" s="35"/>
      <c r="O43" s="35"/>
      <c r="P43" s="35"/>
      <c r="Q43" s="35"/>
      <c r="R43" s="2"/>
      <c r="S43" s="2"/>
      <c r="T43" s="2"/>
      <c r="U43" s="2"/>
    </row>
    <row r="44" spans="1:21" ht="13.15" customHeight="1" x14ac:dyDescent="0.2">
      <c r="A44" s="35"/>
      <c r="B44" s="36"/>
      <c r="C44" s="36"/>
      <c r="D44" s="36" t="s">
        <v>88</v>
      </c>
      <c r="E44" s="40"/>
      <c r="F44" s="40"/>
      <c r="G44" s="40"/>
      <c r="H44" s="40"/>
      <c r="I44" s="40"/>
      <c r="J44" s="35"/>
      <c r="K44" s="35"/>
      <c r="L44" s="35"/>
      <c r="M44" s="35"/>
      <c r="N44" s="35"/>
      <c r="O44" s="35"/>
      <c r="P44" s="35"/>
      <c r="Q44" s="35"/>
      <c r="R44" s="2"/>
      <c r="S44" s="2"/>
      <c r="T44" s="2"/>
      <c r="U44" s="2"/>
    </row>
    <row r="45" spans="1:21" ht="13.15" customHeight="1" x14ac:dyDescent="0.2">
      <c r="A45" s="35"/>
      <c r="B45" s="36"/>
      <c r="C45" s="36"/>
      <c r="D45" s="36" t="s">
        <v>79</v>
      </c>
      <c r="E45" s="36"/>
      <c r="F45" s="36"/>
      <c r="G45" s="36"/>
      <c r="H45" s="36"/>
      <c r="I45" s="40"/>
      <c r="J45" s="41"/>
      <c r="K45" s="35"/>
      <c r="L45" s="35"/>
      <c r="M45" s="35"/>
      <c r="N45" s="35"/>
      <c r="O45" s="35"/>
      <c r="P45" s="35"/>
      <c r="Q45" s="35"/>
      <c r="R45" s="2"/>
      <c r="S45" s="2"/>
      <c r="T45" s="2"/>
      <c r="U45" s="2"/>
    </row>
    <row r="46" spans="1:21" ht="13.15" customHeight="1" x14ac:dyDescent="0.2">
      <c r="A46" s="35"/>
      <c r="B46" s="36"/>
      <c r="C46" s="36"/>
      <c r="D46" s="36" t="s">
        <v>89</v>
      </c>
      <c r="E46" s="36"/>
      <c r="F46" s="36"/>
      <c r="G46" s="36"/>
      <c r="H46" s="40"/>
      <c r="I46" s="36"/>
      <c r="J46" s="35"/>
      <c r="K46" s="35"/>
      <c r="L46" s="35"/>
      <c r="M46" s="35"/>
      <c r="N46" s="35"/>
      <c r="O46" s="35"/>
      <c r="P46" s="35"/>
      <c r="Q46" s="35"/>
      <c r="R46" s="2"/>
      <c r="S46" s="2"/>
      <c r="T46" s="2"/>
      <c r="U46" s="2"/>
    </row>
    <row r="47" spans="1:21" ht="13.15" customHeight="1" x14ac:dyDescent="0.2">
      <c r="A47" s="35"/>
      <c r="B47" s="36"/>
      <c r="C47" s="91" t="s">
        <v>386</v>
      </c>
      <c r="D47" s="36"/>
      <c r="E47" s="36"/>
      <c r="F47" s="36"/>
      <c r="G47" s="36"/>
      <c r="H47" s="40"/>
      <c r="I47" s="36"/>
      <c r="J47" s="35"/>
      <c r="K47" s="35"/>
      <c r="L47" s="35"/>
      <c r="M47" s="35"/>
      <c r="N47" s="35"/>
      <c r="O47" s="35"/>
      <c r="P47" s="35"/>
      <c r="Q47" s="35"/>
      <c r="R47" s="2"/>
      <c r="S47" s="2"/>
      <c r="T47" s="2"/>
      <c r="U47" s="2"/>
    </row>
    <row r="48" spans="1:21" ht="13.15" customHeight="1" x14ac:dyDescent="0.2">
      <c r="A48" s="35"/>
      <c r="B48" s="36"/>
      <c r="C48" s="144" t="s">
        <v>451</v>
      </c>
      <c r="D48" s="144"/>
      <c r="E48" s="144"/>
      <c r="F48" s="144"/>
      <c r="G48" s="144"/>
      <c r="H48" s="144"/>
      <c r="I48" s="144"/>
      <c r="J48" s="144"/>
      <c r="K48" s="144"/>
      <c r="L48" s="144"/>
      <c r="M48" s="144"/>
      <c r="N48" s="144"/>
      <c r="O48" s="144"/>
      <c r="P48" s="35"/>
      <c r="Q48" s="35"/>
      <c r="R48" s="2"/>
      <c r="S48" s="2"/>
      <c r="T48" s="2"/>
      <c r="U48" s="2"/>
    </row>
    <row r="49" spans="1:21" ht="13.15" customHeight="1" x14ac:dyDescent="0.2">
      <c r="A49" s="35"/>
      <c r="B49" s="36"/>
      <c r="C49" s="144" t="s">
        <v>452</v>
      </c>
      <c r="D49" s="144"/>
      <c r="E49" s="144"/>
      <c r="F49" s="144"/>
      <c r="G49" s="144"/>
      <c r="H49" s="144"/>
      <c r="I49" s="144"/>
      <c r="J49" s="144"/>
      <c r="K49" s="144"/>
      <c r="L49" s="144"/>
      <c r="M49" s="144"/>
      <c r="N49" s="144"/>
      <c r="O49" s="144"/>
      <c r="P49" s="35"/>
      <c r="Q49" s="35"/>
      <c r="R49" s="2"/>
      <c r="S49" s="2"/>
      <c r="T49" s="2"/>
      <c r="U49" s="2"/>
    </row>
    <row r="50" spans="1:21" s="131" customFormat="1" ht="13.15" customHeight="1" x14ac:dyDescent="0.2">
      <c r="A50" s="88"/>
      <c r="B50" s="87"/>
      <c r="C50" s="87"/>
      <c r="D50" s="86" t="s">
        <v>415</v>
      </c>
      <c r="E50" s="87"/>
      <c r="F50" s="87"/>
      <c r="G50" s="87"/>
      <c r="H50" s="87"/>
      <c r="I50" s="87"/>
      <c r="J50" s="88"/>
      <c r="K50" s="88"/>
      <c r="L50" s="88"/>
      <c r="M50" s="88"/>
      <c r="N50" s="88"/>
      <c r="O50" s="88"/>
      <c r="P50" s="88"/>
      <c r="Q50" s="88"/>
      <c r="R50" s="88"/>
      <c r="S50" s="88"/>
      <c r="T50" s="88"/>
      <c r="U50" s="88"/>
    </row>
    <row r="51" spans="1:21" s="131" customFormat="1" ht="13.15" customHeight="1" x14ac:dyDescent="0.2">
      <c r="A51" s="88"/>
      <c r="B51" s="87"/>
      <c r="C51" s="87"/>
      <c r="D51" s="86" t="s">
        <v>419</v>
      </c>
      <c r="E51" s="87"/>
      <c r="F51" s="87"/>
      <c r="G51" s="87"/>
      <c r="H51" s="87"/>
      <c r="I51" s="87"/>
      <c r="J51" s="88"/>
      <c r="K51" s="88"/>
      <c r="L51" s="88"/>
      <c r="M51" s="88"/>
      <c r="N51" s="88"/>
      <c r="O51" s="88"/>
      <c r="P51" s="88"/>
      <c r="Q51" s="88"/>
      <c r="R51" s="88"/>
      <c r="S51" s="88"/>
      <c r="T51" s="88"/>
      <c r="U51" s="88"/>
    </row>
    <row r="52" spans="1:21" ht="13.15" customHeight="1" x14ac:dyDescent="0.2">
      <c r="A52" s="35"/>
      <c r="B52" s="36"/>
      <c r="C52" s="87" t="s">
        <v>392</v>
      </c>
      <c r="D52" s="87"/>
      <c r="E52" s="87"/>
      <c r="F52" s="87"/>
      <c r="G52" s="87"/>
      <c r="H52" s="87"/>
      <c r="I52" s="87"/>
      <c r="J52" s="88"/>
      <c r="K52" s="88"/>
      <c r="L52" s="88"/>
      <c r="M52" s="88"/>
      <c r="N52" s="88"/>
      <c r="O52" s="88"/>
      <c r="P52" s="35"/>
      <c r="Q52" s="35"/>
      <c r="R52" s="2"/>
      <c r="S52" s="2"/>
      <c r="T52" s="2"/>
      <c r="U52" s="2"/>
    </row>
    <row r="53" spans="1:21" ht="13.15" customHeight="1" x14ac:dyDescent="0.2">
      <c r="A53" s="35"/>
      <c r="B53" s="36"/>
      <c r="C53" s="87"/>
      <c r="D53" s="86" t="s">
        <v>379</v>
      </c>
      <c r="E53" s="87"/>
      <c r="F53" s="87"/>
      <c r="G53" s="87"/>
      <c r="H53" s="87"/>
      <c r="I53" s="87"/>
      <c r="J53" s="88"/>
      <c r="K53" s="88"/>
      <c r="L53" s="88"/>
      <c r="M53" s="88"/>
      <c r="N53" s="88"/>
      <c r="O53" s="88"/>
      <c r="P53" s="35"/>
      <c r="Q53" s="35"/>
      <c r="R53" s="2"/>
      <c r="S53" s="2"/>
      <c r="T53" s="2"/>
      <c r="U53" s="2"/>
    </row>
    <row r="54" spans="1:21" ht="13.15" customHeight="1" x14ac:dyDescent="0.2">
      <c r="A54" s="35"/>
      <c r="B54" s="36"/>
      <c r="C54" s="87"/>
      <c r="D54" s="86" t="s">
        <v>380</v>
      </c>
      <c r="E54" s="87"/>
      <c r="F54" s="87"/>
      <c r="G54" s="87"/>
      <c r="H54" s="87"/>
      <c r="I54" s="87"/>
      <c r="J54" s="88"/>
      <c r="K54" s="88"/>
      <c r="L54" s="88"/>
      <c r="M54" s="88"/>
      <c r="N54" s="88"/>
      <c r="O54" s="88"/>
      <c r="P54" s="35"/>
      <c r="Q54" s="35"/>
      <c r="R54" s="2"/>
      <c r="S54" s="2"/>
      <c r="T54" s="2"/>
      <c r="U54" s="2"/>
    </row>
    <row r="55" spans="1:21" ht="13.15" customHeight="1" x14ac:dyDescent="0.2">
      <c r="A55" s="35"/>
      <c r="B55" s="36"/>
      <c r="C55" s="87"/>
      <c r="D55" s="86" t="s">
        <v>381</v>
      </c>
      <c r="E55" s="87"/>
      <c r="F55" s="87"/>
      <c r="G55" s="87"/>
      <c r="H55" s="87"/>
      <c r="I55" s="87"/>
      <c r="J55" s="88"/>
      <c r="K55" s="88"/>
      <c r="L55" s="88"/>
      <c r="M55" s="88"/>
      <c r="N55" s="88"/>
      <c r="O55" s="88"/>
      <c r="P55" s="35"/>
      <c r="Q55" s="35"/>
      <c r="R55" s="2"/>
      <c r="S55" s="2"/>
      <c r="T55" s="2"/>
      <c r="U55" s="2"/>
    </row>
    <row r="56" spans="1:21" ht="13.15" customHeight="1" x14ac:dyDescent="0.2">
      <c r="A56" s="35"/>
      <c r="B56" s="36"/>
      <c r="C56" s="87"/>
      <c r="D56" s="89" t="s">
        <v>408</v>
      </c>
      <c r="E56" s="87"/>
      <c r="F56" s="87"/>
      <c r="G56" s="87"/>
      <c r="H56" s="87"/>
      <c r="I56" s="87"/>
      <c r="J56" s="88"/>
      <c r="K56" s="88"/>
      <c r="L56" s="88"/>
      <c r="M56" s="88"/>
      <c r="N56" s="88"/>
      <c r="O56" s="88"/>
      <c r="P56" s="35"/>
      <c r="Q56" s="35"/>
      <c r="R56" s="2"/>
      <c r="S56" s="2"/>
      <c r="T56" s="2"/>
      <c r="U56" s="2"/>
    </row>
    <row r="57" spans="1:21" ht="13.15" customHeight="1" x14ac:dyDescent="0.2">
      <c r="A57" s="35"/>
      <c r="B57" s="36"/>
      <c r="C57" s="87" t="s">
        <v>393</v>
      </c>
      <c r="D57" s="87"/>
      <c r="E57" s="87"/>
      <c r="F57" s="87"/>
      <c r="G57" s="87"/>
      <c r="H57" s="87"/>
      <c r="I57" s="87"/>
      <c r="J57" s="88"/>
      <c r="K57" s="88"/>
      <c r="L57" s="88"/>
      <c r="M57" s="88"/>
      <c r="N57" s="88"/>
      <c r="O57" s="88"/>
      <c r="P57" s="35"/>
      <c r="Q57" s="35"/>
      <c r="R57" s="2"/>
      <c r="S57" s="2"/>
      <c r="T57" s="2"/>
      <c r="U57" s="2"/>
    </row>
    <row r="58" spans="1:21" ht="13.15" customHeight="1" x14ac:dyDescent="0.2">
      <c r="A58" s="35"/>
      <c r="B58" s="36"/>
      <c r="C58" s="87"/>
      <c r="D58" s="90" t="s">
        <v>418</v>
      </c>
      <c r="E58" s="87"/>
      <c r="F58" s="87"/>
      <c r="G58" s="87"/>
      <c r="H58" s="87"/>
      <c r="I58" s="87"/>
      <c r="J58" s="88"/>
      <c r="K58" s="88"/>
      <c r="L58" s="88"/>
      <c r="M58" s="88"/>
      <c r="N58" s="88"/>
      <c r="O58" s="88"/>
      <c r="P58" s="35"/>
      <c r="Q58" s="35"/>
      <c r="R58" s="2"/>
      <c r="S58" s="2"/>
      <c r="T58" s="2"/>
      <c r="U58" s="2"/>
    </row>
    <row r="59" spans="1:21" s="131" customFormat="1" ht="13.15" customHeight="1" x14ac:dyDescent="0.2">
      <c r="A59" s="88"/>
      <c r="B59" s="87"/>
      <c r="C59" s="87" t="s">
        <v>414</v>
      </c>
      <c r="D59" s="90"/>
      <c r="E59" s="87"/>
      <c r="F59" s="87"/>
      <c r="G59" s="87"/>
      <c r="H59" s="87"/>
      <c r="I59" s="87"/>
      <c r="J59" s="88"/>
      <c r="K59" s="88"/>
      <c r="L59" s="88"/>
      <c r="M59" s="88"/>
      <c r="N59" s="88"/>
      <c r="O59" s="88"/>
      <c r="P59" s="88"/>
      <c r="Q59" s="88"/>
      <c r="R59" s="88"/>
      <c r="S59" s="88"/>
      <c r="T59" s="88"/>
      <c r="U59" s="88"/>
    </row>
    <row r="60" spans="1:21" ht="13.15" customHeight="1" x14ac:dyDescent="0.2">
      <c r="A60" s="35"/>
      <c r="B60" s="36"/>
      <c r="C60" s="87"/>
      <c r="D60" s="87" t="s">
        <v>382</v>
      </c>
      <c r="E60" s="87"/>
      <c r="F60" s="87"/>
      <c r="G60" s="87"/>
      <c r="H60" s="87"/>
      <c r="I60" s="87"/>
      <c r="J60" s="88"/>
      <c r="K60" s="88"/>
      <c r="L60" s="88"/>
      <c r="M60" s="88"/>
      <c r="N60" s="88"/>
      <c r="O60" s="88"/>
      <c r="P60" s="35"/>
      <c r="Q60" s="35"/>
      <c r="R60" s="2"/>
      <c r="S60" s="2"/>
      <c r="T60" s="2"/>
      <c r="U60" s="2"/>
    </row>
    <row r="61" spans="1:21" ht="13.15" customHeight="1" x14ac:dyDescent="0.2">
      <c r="A61" s="35"/>
      <c r="B61" s="36"/>
      <c r="C61" s="87" t="s">
        <v>391</v>
      </c>
      <c r="D61" s="87"/>
      <c r="E61" s="87"/>
      <c r="F61" s="87"/>
      <c r="G61" s="87"/>
      <c r="H61" s="87"/>
      <c r="I61" s="87"/>
      <c r="J61" s="88"/>
      <c r="K61" s="88"/>
      <c r="L61" s="88"/>
      <c r="M61" s="88"/>
      <c r="N61" s="88"/>
      <c r="O61" s="88"/>
      <c r="P61" s="35"/>
      <c r="Q61" s="35"/>
      <c r="R61" s="2"/>
      <c r="S61" s="2"/>
      <c r="T61" s="2"/>
      <c r="U61" s="2"/>
    </row>
    <row r="62" spans="1:21" ht="13.15" customHeight="1" x14ac:dyDescent="0.2">
      <c r="A62" s="35"/>
      <c r="B62" s="36"/>
      <c r="C62" s="87"/>
      <c r="D62" s="87" t="s">
        <v>383</v>
      </c>
      <c r="E62" s="87"/>
      <c r="F62" s="87"/>
      <c r="G62" s="87"/>
      <c r="H62" s="87"/>
      <c r="I62" s="87"/>
      <c r="J62" s="88"/>
      <c r="K62" s="88"/>
      <c r="L62" s="88"/>
      <c r="M62" s="88"/>
      <c r="N62" s="88"/>
      <c r="O62" s="88"/>
      <c r="P62" s="35"/>
      <c r="Q62" s="35"/>
      <c r="R62" s="2"/>
      <c r="S62" s="2"/>
      <c r="T62" s="2"/>
      <c r="U62" s="2"/>
    </row>
    <row r="63" spans="1:21" ht="13.15" customHeight="1" x14ac:dyDescent="0.2">
      <c r="A63" s="35"/>
      <c r="B63" s="36"/>
      <c r="C63" s="87"/>
      <c r="D63" s="87" t="s">
        <v>384</v>
      </c>
      <c r="E63" s="87"/>
      <c r="F63" s="87"/>
      <c r="G63" s="87"/>
      <c r="H63" s="87"/>
      <c r="I63" s="87"/>
      <c r="J63" s="88"/>
      <c r="K63" s="88"/>
      <c r="L63" s="88"/>
      <c r="M63" s="88"/>
      <c r="N63" s="88"/>
      <c r="O63" s="88"/>
      <c r="P63" s="35"/>
      <c r="Q63" s="35"/>
      <c r="R63" s="2"/>
      <c r="S63" s="2"/>
      <c r="T63" s="2"/>
      <c r="U63" s="2"/>
    </row>
    <row r="64" spans="1:21" ht="13.15" customHeight="1" x14ac:dyDescent="0.2">
      <c r="A64" s="35"/>
      <c r="B64" s="36"/>
      <c r="C64" s="87"/>
      <c r="D64" s="87" t="s">
        <v>385</v>
      </c>
      <c r="E64" s="87"/>
      <c r="F64" s="87"/>
      <c r="G64" s="87"/>
      <c r="H64" s="87"/>
      <c r="I64" s="87"/>
      <c r="J64" s="88"/>
      <c r="K64" s="88"/>
      <c r="L64" s="88"/>
      <c r="M64" s="88"/>
      <c r="N64" s="88"/>
      <c r="O64" s="88"/>
      <c r="P64" s="35"/>
      <c r="Q64" s="35"/>
      <c r="R64" s="2"/>
      <c r="S64" s="2"/>
      <c r="T64" s="2"/>
      <c r="U64" s="2"/>
    </row>
    <row r="65" spans="1:21" ht="13.15" customHeight="1" x14ac:dyDescent="0.2">
      <c r="A65" s="35"/>
      <c r="B65" s="36"/>
      <c r="C65" s="92" t="s">
        <v>394</v>
      </c>
      <c r="D65" s="87"/>
      <c r="E65" s="87"/>
      <c r="F65" s="87"/>
      <c r="G65" s="87"/>
      <c r="H65" s="87"/>
      <c r="I65" s="87"/>
      <c r="J65" s="88"/>
      <c r="K65" s="88"/>
      <c r="L65" s="88"/>
      <c r="M65" s="88"/>
      <c r="N65" s="88"/>
      <c r="O65" s="88"/>
      <c r="P65" s="35"/>
      <c r="Q65" s="35"/>
      <c r="R65" s="2"/>
      <c r="S65" s="2"/>
      <c r="T65" s="2"/>
      <c r="U65" s="2"/>
    </row>
    <row r="66" spans="1:21" ht="13.15" customHeight="1" x14ac:dyDescent="0.2">
      <c r="A66" s="35"/>
      <c r="B66" s="36"/>
      <c r="C66" s="36" t="s">
        <v>395</v>
      </c>
      <c r="D66" s="36"/>
      <c r="E66" s="36"/>
      <c r="F66" s="36"/>
      <c r="G66" s="36"/>
      <c r="H66" s="36"/>
      <c r="I66" s="36"/>
      <c r="J66" s="35"/>
      <c r="K66" s="35"/>
      <c r="L66" s="35"/>
      <c r="M66" s="35"/>
      <c r="N66" s="35"/>
      <c r="O66" s="35"/>
      <c r="P66" s="35"/>
      <c r="Q66" s="35"/>
      <c r="R66" s="2"/>
      <c r="S66" s="2"/>
      <c r="T66" s="2"/>
      <c r="U66" s="2"/>
    </row>
    <row r="67" spans="1:21" ht="13.15" customHeight="1" x14ac:dyDescent="0.2">
      <c r="A67" s="35"/>
      <c r="B67" s="36"/>
      <c r="C67" s="36" t="s">
        <v>396</v>
      </c>
      <c r="D67" s="36"/>
      <c r="E67" s="36"/>
      <c r="F67" s="36"/>
      <c r="G67" s="36"/>
      <c r="H67" s="36"/>
      <c r="I67" s="36"/>
      <c r="J67" s="35"/>
      <c r="K67" s="35"/>
      <c r="L67" s="35"/>
      <c r="M67" s="35"/>
      <c r="N67" s="35"/>
      <c r="O67" s="35"/>
      <c r="P67" s="35"/>
      <c r="Q67" s="35"/>
      <c r="R67" s="2"/>
      <c r="S67" s="2"/>
      <c r="T67" s="2"/>
      <c r="U67" s="2"/>
    </row>
    <row r="68" spans="1:21" ht="13.15" customHeight="1" x14ac:dyDescent="0.2">
      <c r="A68" s="35"/>
      <c r="B68" s="36"/>
      <c r="C68" s="36"/>
      <c r="D68" s="36" t="s">
        <v>78</v>
      </c>
      <c r="E68" s="36"/>
      <c r="F68" s="36"/>
      <c r="G68" s="36"/>
      <c r="H68" s="36"/>
      <c r="I68" s="36"/>
      <c r="J68" s="35"/>
      <c r="K68" s="35"/>
      <c r="L68" s="35"/>
      <c r="M68" s="35"/>
      <c r="N68" s="35"/>
      <c r="O68" s="35"/>
      <c r="P68" s="35"/>
      <c r="Q68" s="35"/>
      <c r="R68" s="2"/>
      <c r="S68" s="2"/>
      <c r="T68" s="2"/>
      <c r="U68" s="2"/>
    </row>
    <row r="69" spans="1:21" ht="13.15" customHeight="1" x14ac:dyDescent="0.2">
      <c r="A69" s="35"/>
      <c r="B69" s="36"/>
      <c r="C69" s="36"/>
      <c r="D69" s="36" t="s">
        <v>80</v>
      </c>
      <c r="E69" s="36"/>
      <c r="F69" s="36"/>
      <c r="G69" s="36"/>
      <c r="H69" s="36"/>
      <c r="I69" s="36"/>
      <c r="J69" s="35"/>
      <c r="K69" s="35"/>
      <c r="L69" s="35"/>
      <c r="M69" s="35"/>
      <c r="N69" s="35"/>
      <c r="O69" s="35"/>
      <c r="P69" s="35"/>
      <c r="Q69" s="35"/>
      <c r="R69" s="2"/>
      <c r="S69" s="2"/>
      <c r="T69" s="2"/>
      <c r="U69" s="2"/>
    </row>
    <row r="70" spans="1:21" ht="13.15" customHeight="1" x14ac:dyDescent="0.2">
      <c r="A70" s="35"/>
      <c r="B70" s="36"/>
      <c r="C70" s="36"/>
      <c r="D70" s="36" t="s">
        <v>409</v>
      </c>
      <c r="E70" s="36"/>
      <c r="F70" s="36"/>
      <c r="G70" s="36"/>
      <c r="H70" s="36"/>
      <c r="I70" s="36"/>
      <c r="J70" s="35"/>
      <c r="K70" s="35"/>
      <c r="L70" s="35"/>
      <c r="M70" s="35"/>
      <c r="N70" s="35"/>
      <c r="O70" s="35"/>
      <c r="P70" s="35"/>
      <c r="Q70" s="35"/>
      <c r="R70" s="2"/>
      <c r="S70" s="2"/>
      <c r="T70" s="2"/>
      <c r="U70" s="2"/>
    </row>
    <row r="71" spans="1:21" ht="13.15" customHeight="1" x14ac:dyDescent="0.2">
      <c r="A71" s="35"/>
      <c r="B71" s="36"/>
      <c r="C71" s="36"/>
      <c r="D71" s="36"/>
      <c r="E71" s="36"/>
      <c r="F71" s="36"/>
      <c r="G71" s="36"/>
      <c r="H71" s="36"/>
      <c r="I71" s="36"/>
      <c r="J71" s="35"/>
      <c r="K71" s="35"/>
      <c r="L71" s="35"/>
      <c r="M71" s="35"/>
      <c r="N71" s="35"/>
      <c r="O71" s="35"/>
      <c r="P71" s="35"/>
      <c r="Q71" s="35"/>
      <c r="R71" s="2"/>
      <c r="S71" s="2"/>
      <c r="T71" s="2"/>
      <c r="U71" s="2"/>
    </row>
    <row r="72" spans="1:21" ht="13.15" customHeight="1" x14ac:dyDescent="0.25">
      <c r="A72" s="35"/>
      <c r="B72" s="36"/>
      <c r="C72" s="36"/>
      <c r="D72" s="36"/>
      <c r="E72" s="36"/>
      <c r="F72" s="135" t="s">
        <v>27</v>
      </c>
      <c r="G72" s="135"/>
      <c r="H72" s="135"/>
      <c r="I72" s="36"/>
      <c r="J72" s="35"/>
      <c r="K72" s="35"/>
      <c r="L72" s="35"/>
      <c r="M72" s="35"/>
      <c r="N72" s="35"/>
      <c r="O72" s="35"/>
      <c r="P72" s="35"/>
      <c r="Q72" s="35"/>
      <c r="R72" s="2"/>
      <c r="S72" s="2"/>
      <c r="T72" s="2"/>
      <c r="U72" s="2"/>
    </row>
    <row r="73" spans="1:21" ht="13.15" customHeight="1" x14ac:dyDescent="0.25">
      <c r="A73" s="35"/>
      <c r="B73" s="36"/>
      <c r="C73" s="36"/>
      <c r="D73" s="36"/>
      <c r="E73" s="36"/>
      <c r="F73" s="135" t="s">
        <v>378</v>
      </c>
      <c r="G73" s="135"/>
      <c r="H73" s="135"/>
      <c r="I73" s="36"/>
      <c r="J73" s="35"/>
      <c r="K73" s="35"/>
      <c r="L73" s="35"/>
      <c r="M73" s="35"/>
      <c r="N73" s="35"/>
      <c r="O73" s="35"/>
      <c r="P73" s="35"/>
      <c r="Q73" s="35"/>
      <c r="R73" s="2"/>
      <c r="S73" s="2"/>
      <c r="T73" s="2"/>
      <c r="U73" s="2"/>
    </row>
    <row r="74" spans="1:21" ht="13.15" customHeight="1" x14ac:dyDescent="0.2">
      <c r="A74" s="35"/>
      <c r="B74" s="35"/>
      <c r="C74" s="35"/>
      <c r="D74" s="42"/>
      <c r="E74" s="42"/>
      <c r="F74" s="42"/>
      <c r="G74" s="42"/>
      <c r="H74" s="42"/>
      <c r="I74" s="42"/>
      <c r="J74" s="35"/>
      <c r="K74" s="35"/>
      <c r="L74" s="35"/>
      <c r="M74" s="35"/>
      <c r="N74" s="35"/>
      <c r="O74" s="35"/>
      <c r="P74" s="35"/>
      <c r="Q74" s="35"/>
      <c r="R74" s="2"/>
      <c r="S74" s="2"/>
      <c r="T74" s="2"/>
    </row>
    <row r="75" spans="1:21" ht="13.15" customHeight="1" x14ac:dyDescent="0.2">
      <c r="A75" s="35"/>
      <c r="B75" s="141" t="s">
        <v>453</v>
      </c>
      <c r="C75" s="141"/>
      <c r="D75" s="141"/>
      <c r="E75" s="141"/>
      <c r="F75" s="141"/>
      <c r="G75" s="141"/>
      <c r="H75" s="141"/>
      <c r="I75" s="141"/>
      <c r="J75" s="141"/>
      <c r="K75" s="141"/>
      <c r="L75" s="141"/>
      <c r="M75" s="141"/>
      <c r="N75" s="141"/>
      <c r="O75" s="141"/>
      <c r="P75" s="35"/>
      <c r="Q75" s="35"/>
      <c r="R75" s="2"/>
      <c r="S75" s="2"/>
      <c r="T75" s="2"/>
      <c r="U75" s="2"/>
    </row>
    <row r="76" spans="1:21" ht="13.15" customHeight="1" x14ac:dyDescent="0.2">
      <c r="A76" s="35"/>
      <c r="B76" s="141" t="s">
        <v>454</v>
      </c>
      <c r="C76" s="141"/>
      <c r="D76" s="141"/>
      <c r="E76" s="141"/>
      <c r="F76" s="141"/>
      <c r="G76" s="141"/>
      <c r="H76" s="141"/>
      <c r="I76" s="141"/>
      <c r="J76" s="141"/>
      <c r="K76" s="141"/>
      <c r="L76" s="141"/>
      <c r="M76" s="141"/>
      <c r="N76" s="141"/>
      <c r="O76" s="141"/>
      <c r="P76" s="35"/>
      <c r="Q76" s="35"/>
      <c r="R76" s="2"/>
      <c r="S76" s="2"/>
      <c r="T76" s="2"/>
      <c r="U76" s="2"/>
    </row>
    <row r="77" spans="1:21" ht="13.15" customHeight="1" x14ac:dyDescent="0.2">
      <c r="A77" s="35"/>
      <c r="B77" s="35"/>
      <c r="C77" s="35"/>
      <c r="D77" s="35"/>
      <c r="E77" s="35"/>
      <c r="F77" s="35"/>
      <c r="G77" s="35"/>
      <c r="H77" s="35"/>
      <c r="I77" s="35"/>
      <c r="J77" s="35"/>
      <c r="K77" s="35"/>
      <c r="L77" s="35"/>
      <c r="M77" s="35"/>
      <c r="N77" s="35"/>
      <c r="O77" s="35"/>
      <c r="P77" s="35"/>
      <c r="Q77" s="35"/>
      <c r="R77" s="2"/>
      <c r="S77" s="2"/>
      <c r="T77" s="2"/>
      <c r="U77" s="2"/>
    </row>
    <row r="78" spans="1:21" ht="13.15" customHeight="1" x14ac:dyDescent="0.2">
      <c r="A78" s="35"/>
      <c r="B78" s="35"/>
      <c r="C78" s="35"/>
      <c r="D78" s="35"/>
      <c r="E78" s="35"/>
      <c r="F78" s="35"/>
      <c r="G78" s="35"/>
      <c r="H78" s="35"/>
      <c r="I78" s="35"/>
      <c r="J78" s="35"/>
      <c r="K78" s="35"/>
      <c r="L78" s="35"/>
      <c r="M78" s="35"/>
      <c r="N78" s="35"/>
      <c r="O78" s="35"/>
      <c r="P78" s="35"/>
      <c r="Q78" s="35"/>
      <c r="R78" s="2"/>
      <c r="S78" s="2"/>
      <c r="T78" s="2"/>
      <c r="U78" s="2"/>
    </row>
    <row r="79" spans="1:21" ht="13.15" customHeight="1" x14ac:dyDescent="0.2">
      <c r="A79" s="35"/>
      <c r="B79" s="35"/>
      <c r="C79" s="35"/>
      <c r="D79" s="35"/>
      <c r="E79" s="35"/>
      <c r="F79" s="35"/>
      <c r="G79" s="35"/>
      <c r="H79" s="35"/>
      <c r="I79" s="35"/>
      <c r="J79" s="35"/>
      <c r="K79" s="35"/>
      <c r="L79" s="35"/>
      <c r="M79" s="35"/>
      <c r="N79" s="35"/>
      <c r="O79" s="35"/>
      <c r="P79" s="35"/>
      <c r="Q79" s="35"/>
      <c r="R79" s="2"/>
      <c r="S79" s="2"/>
      <c r="T79" s="2"/>
      <c r="U79" s="2"/>
    </row>
    <row r="80" spans="1:21" ht="13.15" customHeight="1" x14ac:dyDescent="0.2">
      <c r="A80" s="35"/>
      <c r="B80" s="35"/>
      <c r="C80" s="35"/>
      <c r="D80" s="35"/>
      <c r="E80" s="35"/>
      <c r="F80" s="35"/>
      <c r="G80" s="35"/>
      <c r="H80" s="35"/>
      <c r="I80" s="35"/>
      <c r="J80" s="35"/>
      <c r="K80" s="35"/>
      <c r="L80" s="35"/>
      <c r="M80" s="35"/>
      <c r="N80" s="35"/>
      <c r="O80" s="35"/>
      <c r="P80" s="35"/>
      <c r="Q80" s="35"/>
      <c r="R80" s="2"/>
      <c r="S80" s="2"/>
      <c r="T80" s="2"/>
      <c r="U80" s="2"/>
    </row>
    <row r="81" spans="1:21" ht="13.15" customHeight="1" x14ac:dyDescent="0.2">
      <c r="A81" s="35"/>
      <c r="B81" s="35"/>
      <c r="C81" s="35"/>
      <c r="D81" s="35"/>
      <c r="E81" s="35"/>
      <c r="F81" s="35"/>
      <c r="G81" s="35"/>
      <c r="H81" s="35"/>
      <c r="I81" s="35"/>
      <c r="J81" s="35"/>
      <c r="K81" s="35"/>
      <c r="L81" s="35"/>
      <c r="M81" s="35"/>
      <c r="N81" s="35"/>
      <c r="O81" s="35"/>
      <c r="P81" s="35"/>
      <c r="Q81" s="35"/>
      <c r="R81" s="2"/>
      <c r="S81" s="2"/>
      <c r="T81" s="2"/>
      <c r="U81" s="2"/>
    </row>
    <row r="82" spans="1:21" ht="13.15" customHeight="1" x14ac:dyDescent="0.2">
      <c r="A82" s="2"/>
      <c r="B82" s="2"/>
      <c r="C82" s="2"/>
      <c r="D82" s="2"/>
      <c r="E82" s="2"/>
      <c r="F82" s="2"/>
      <c r="G82" s="2"/>
      <c r="H82" s="2"/>
      <c r="I82" s="2"/>
      <c r="J82" s="2"/>
      <c r="K82" s="2"/>
      <c r="L82" s="2"/>
      <c r="M82" s="2"/>
      <c r="N82" s="2"/>
      <c r="O82" s="2"/>
      <c r="P82" s="2"/>
      <c r="Q82" s="2"/>
      <c r="R82" s="2"/>
      <c r="S82" s="2"/>
      <c r="T82" s="2"/>
      <c r="U82" s="2"/>
    </row>
    <row r="83" spans="1:21" ht="13.15" customHeight="1" x14ac:dyDescent="0.2">
      <c r="A83" s="2"/>
      <c r="B83" s="2"/>
      <c r="C83" s="2"/>
      <c r="D83" s="2"/>
      <c r="E83" s="2"/>
      <c r="F83" s="2"/>
      <c r="G83" s="2"/>
      <c r="H83" s="2"/>
      <c r="I83" s="2"/>
      <c r="J83" s="2"/>
      <c r="K83" s="2"/>
      <c r="L83" s="2"/>
      <c r="M83" s="2"/>
      <c r="N83" s="2"/>
      <c r="O83" s="2"/>
      <c r="P83" s="2"/>
      <c r="Q83" s="2"/>
      <c r="R83" s="2"/>
      <c r="S83" s="2"/>
      <c r="T83" s="2"/>
      <c r="U83" s="2"/>
    </row>
    <row r="84" spans="1:21" s="4" customFormat="1" ht="13.15" customHeight="1" x14ac:dyDescent="0.2">
      <c r="A84" s="2"/>
      <c r="B84" s="2"/>
      <c r="C84" s="2"/>
      <c r="D84" s="2"/>
      <c r="E84" s="2"/>
      <c r="F84" s="2"/>
      <c r="G84" s="2"/>
      <c r="H84" s="2"/>
      <c r="I84" s="2"/>
      <c r="J84" s="2"/>
      <c r="K84" s="2"/>
      <c r="L84" s="2"/>
      <c r="M84" s="2"/>
      <c r="N84" s="2"/>
      <c r="O84" s="2"/>
      <c r="P84" s="2"/>
      <c r="Q84" s="2"/>
      <c r="R84" s="2"/>
      <c r="S84" s="2"/>
      <c r="T84" s="2"/>
      <c r="U84" s="2"/>
    </row>
    <row r="85" spans="1:21" ht="13.15" customHeight="1" x14ac:dyDescent="0.2">
      <c r="A85" s="2"/>
      <c r="B85" s="2"/>
      <c r="C85" s="2"/>
      <c r="D85" s="2"/>
      <c r="E85" s="2"/>
      <c r="F85" s="2"/>
      <c r="G85" s="2"/>
      <c r="H85" s="2"/>
      <c r="I85" s="2"/>
      <c r="J85" s="2"/>
      <c r="K85" s="2"/>
      <c r="L85" s="2"/>
      <c r="M85" s="2"/>
      <c r="N85" s="2"/>
      <c r="O85" s="2"/>
      <c r="P85" s="2"/>
      <c r="Q85" s="2"/>
      <c r="R85" s="2"/>
      <c r="S85" s="2"/>
      <c r="T85" s="2"/>
      <c r="U85" s="2"/>
    </row>
    <row r="86" spans="1:21" s="2" customFormat="1" ht="13.15" customHeight="1" x14ac:dyDescent="0.2"/>
    <row r="87" spans="1:21" s="2" customFormat="1" ht="13.15" customHeight="1" x14ac:dyDescent="0.2">
      <c r="A87" s="3"/>
      <c r="B87" s="3"/>
      <c r="C87" s="3"/>
      <c r="D87" s="3"/>
      <c r="E87" s="3"/>
      <c r="F87" s="3"/>
      <c r="G87" s="3"/>
      <c r="H87" s="3"/>
      <c r="I87" s="3"/>
      <c r="J87" s="3"/>
      <c r="K87" s="3"/>
      <c r="L87" s="3"/>
      <c r="M87" s="3"/>
      <c r="N87" s="3"/>
      <c r="O87" s="3"/>
      <c r="P87" s="3"/>
      <c r="Q87" s="3"/>
      <c r="R87" s="3"/>
      <c r="S87" s="3"/>
      <c r="T87" s="3"/>
    </row>
    <row r="88" spans="1:21" s="2" customFormat="1" ht="13.15" customHeight="1" x14ac:dyDescent="0.2">
      <c r="A88" s="3"/>
      <c r="B88" s="3"/>
      <c r="C88" s="3"/>
      <c r="D88" s="3"/>
      <c r="E88" s="3"/>
      <c r="F88" s="3"/>
      <c r="G88" s="3"/>
      <c r="H88" s="3"/>
      <c r="I88" s="3"/>
      <c r="J88" s="3"/>
      <c r="K88" s="3"/>
      <c r="L88" s="3"/>
      <c r="M88" s="3"/>
      <c r="N88" s="3"/>
      <c r="O88" s="3"/>
      <c r="P88" s="3"/>
      <c r="Q88" s="3"/>
      <c r="R88" s="3"/>
      <c r="S88" s="3"/>
      <c r="T88" s="3"/>
    </row>
    <row r="89" spans="1:21" s="2" customFormat="1" ht="13.15" customHeight="1" x14ac:dyDescent="0.2">
      <c r="A89" s="3"/>
      <c r="B89" s="3"/>
      <c r="C89" s="3"/>
      <c r="D89" s="3"/>
      <c r="E89" s="3"/>
      <c r="F89" s="3"/>
      <c r="G89" s="3"/>
      <c r="H89" s="3"/>
      <c r="I89" s="3"/>
      <c r="J89" s="3"/>
      <c r="K89" s="3"/>
      <c r="L89" s="3"/>
      <c r="M89" s="3"/>
      <c r="N89" s="3"/>
      <c r="O89" s="3"/>
      <c r="P89" s="3"/>
      <c r="Q89" s="3"/>
      <c r="R89" s="3"/>
      <c r="S89" s="3"/>
      <c r="T89" s="3"/>
    </row>
    <row r="90" spans="1:21" s="2" customFormat="1" ht="13.15" customHeight="1" x14ac:dyDescent="0.2">
      <c r="C90" s="7"/>
      <c r="D90" s="6"/>
      <c r="E90" s="6"/>
      <c r="F90" s="6"/>
      <c r="G90" s="6"/>
      <c r="H90" s="6"/>
      <c r="I90" s="6"/>
      <c r="J90" s="6"/>
      <c r="K90" s="6"/>
      <c r="L90" s="6"/>
      <c r="M90" s="6"/>
      <c r="N90" s="6"/>
      <c r="O90" s="6"/>
      <c r="P90" s="6"/>
      <c r="Q90" s="6"/>
      <c r="R90" s="6"/>
    </row>
    <row r="91" spans="1:21" s="2" customFormat="1" ht="13.15" customHeight="1" x14ac:dyDescent="0.2">
      <c r="C91" s="7"/>
      <c r="G91" s="8"/>
    </row>
    <row r="92" spans="1:21" s="2" customFormat="1" ht="13.15" customHeight="1" x14ac:dyDescent="0.2">
      <c r="B92" s="9"/>
      <c r="C92" s="6"/>
      <c r="G92" s="8"/>
    </row>
    <row r="93" spans="1:21" s="2" customFormat="1" ht="13.15" customHeight="1" x14ac:dyDescent="0.2">
      <c r="B93" s="9"/>
      <c r="C93" s="6"/>
      <c r="G93" s="8"/>
    </row>
    <row r="94" spans="1:21" s="2" customFormat="1" ht="13.15" customHeight="1" x14ac:dyDescent="0.2">
      <c r="B94" s="9"/>
      <c r="C94" s="7"/>
      <c r="G94" s="8"/>
    </row>
    <row r="95" spans="1:21" s="2" customFormat="1" ht="13.15" customHeight="1" x14ac:dyDescent="0.2">
      <c r="B95" s="9"/>
      <c r="C95" s="7"/>
      <c r="D95" s="136"/>
      <c r="E95" s="136"/>
      <c r="F95" s="136"/>
      <c r="G95" s="136"/>
      <c r="H95" s="136"/>
      <c r="I95" s="136"/>
      <c r="J95" s="136"/>
      <c r="K95" s="136"/>
      <c r="L95" s="136"/>
      <c r="M95" s="136"/>
      <c r="N95" s="136"/>
      <c r="O95" s="136"/>
      <c r="P95" s="136"/>
      <c r="Q95" s="136"/>
      <c r="R95" s="136"/>
    </row>
    <row r="96" spans="1:21" s="2" customFormat="1" ht="13.15" customHeight="1" x14ac:dyDescent="0.2">
      <c r="B96" s="9"/>
      <c r="C96" s="7"/>
      <c r="D96" s="136"/>
      <c r="E96" s="136"/>
      <c r="F96" s="136"/>
      <c r="G96" s="136"/>
      <c r="H96" s="136"/>
      <c r="I96" s="136"/>
      <c r="J96" s="136"/>
      <c r="K96" s="136"/>
      <c r="L96" s="136"/>
      <c r="M96" s="136"/>
      <c r="N96" s="136"/>
      <c r="O96" s="136"/>
      <c r="P96" s="136"/>
      <c r="Q96" s="136"/>
      <c r="R96" s="136"/>
    </row>
    <row r="97" spans="2:18" s="2" customFormat="1" ht="13.15" customHeight="1" x14ac:dyDescent="0.2">
      <c r="B97" s="9"/>
      <c r="C97" s="7"/>
      <c r="G97" s="8"/>
      <c r="P97" s="10"/>
    </row>
    <row r="98" spans="2:18" ht="13.15" customHeight="1" x14ac:dyDescent="0.2">
      <c r="C98" s="7"/>
      <c r="G98" s="8"/>
    </row>
    <row r="99" spans="2:18" ht="13.15" customHeight="1" x14ac:dyDescent="0.2">
      <c r="B99" s="9"/>
      <c r="C99" s="5"/>
      <c r="D99" s="2"/>
      <c r="G99" s="8"/>
    </row>
    <row r="100" spans="2:18" s="2" customFormat="1" ht="13.15" customHeight="1" x14ac:dyDescent="0.2">
      <c r="G100" s="8"/>
    </row>
    <row r="101" spans="2:18" s="2" customFormat="1" ht="13.15" customHeight="1" x14ac:dyDescent="0.2"/>
    <row r="102" spans="2:18" s="2" customFormat="1" ht="13.15" customHeight="1" x14ac:dyDescent="0.2">
      <c r="B102" s="11"/>
    </row>
    <row r="103" spans="2:18" s="2" customFormat="1" ht="13.15" customHeight="1" x14ac:dyDescent="0.2">
      <c r="B103" s="11"/>
    </row>
    <row r="104" spans="2:18" s="2" customFormat="1" ht="13.15" customHeight="1" x14ac:dyDescent="0.2">
      <c r="B104" s="11"/>
    </row>
    <row r="105" spans="2:18" s="2" customFormat="1" ht="13.15" customHeight="1" x14ac:dyDescent="0.2">
      <c r="B105" s="11"/>
    </row>
    <row r="106" spans="2:18" s="2" customFormat="1" ht="13.15" customHeight="1" x14ac:dyDescent="0.2">
      <c r="B106" s="11"/>
    </row>
    <row r="107" spans="2:18" s="2" customFormat="1" ht="13.15" customHeight="1" x14ac:dyDescent="0.2">
      <c r="B107" s="12"/>
    </row>
    <row r="108" spans="2:18" s="2" customFormat="1" ht="13.15" customHeight="1" x14ac:dyDescent="0.2"/>
    <row r="109" spans="2:18" s="2" customFormat="1" ht="13.15" customHeight="1" x14ac:dyDescent="0.2"/>
    <row r="110" spans="2:18" s="2" customFormat="1" ht="13.15" customHeight="1" x14ac:dyDescent="0.2">
      <c r="F110" s="9"/>
      <c r="I110" s="8"/>
    </row>
    <row r="111" spans="2:18" ht="13.15" customHeight="1" x14ac:dyDescent="0.2">
      <c r="B111" s="13"/>
      <c r="C111" s="13"/>
      <c r="D111" s="13"/>
      <c r="E111" s="14"/>
      <c r="F111" s="13"/>
      <c r="G111" s="13"/>
      <c r="H111" s="13"/>
      <c r="I111" s="15"/>
      <c r="J111" s="13"/>
      <c r="K111" s="13"/>
      <c r="L111" s="13"/>
      <c r="M111" s="13"/>
      <c r="N111" s="13"/>
      <c r="O111" s="13"/>
      <c r="P111" s="13"/>
      <c r="Q111" s="13"/>
      <c r="R111" s="13"/>
    </row>
  </sheetData>
  <conditionalFormatting sqref="E4">
    <cfRule type="cellIs" dxfId="17" priority="2" operator="equal">
      <formula>"Complete"</formula>
    </cfRule>
  </conditionalFormatting>
  <conditionalFormatting sqref="E4">
    <cfRule type="cellIs" dxfId="16" priority="1" operator="equal">
      <formula>"Incomplete"</formula>
    </cfRule>
  </conditionalFormatting>
  <hyperlinks>
    <hyperlink ref="F72:G72" location="'OMS Response Form (ORF)'!A1" display="Go to OMS Response Form (ORF)" xr:uid="{00000000-0004-0000-0000-000000000000}"/>
    <hyperlink ref="F73:G73" location="'OMS Response Form (ORF)'!A1" display="Go to OMS Response Form (ORF)" xr:uid="{00000000-0004-0000-0000-000001000000}"/>
    <hyperlink ref="F73:H73" location="'Sponsor Response Form (SRF)'!A1" display="Go to Sponsor Response Form (SRF)" xr:uid="{00000000-0004-0000-0000-000002000000}"/>
  </hyperlinks>
  <pageMargins left="0.25" right="0.25" top="0.5" bottom="0.5" header="0.3" footer="0.3"/>
  <pageSetup fitToHeight="0" orientation="landscape"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4"/>
  <dimension ref="A1:T5000"/>
  <sheetViews>
    <sheetView showGridLines="0" zoomScale="80" zoomScaleNormal="80" zoomScaleSheetLayoutView="85" workbookViewId="0">
      <pane xSplit="5" ySplit="13" topLeftCell="F14" activePane="bottomRight" state="frozen"/>
      <selection activeCell="E32" sqref="E32"/>
      <selection pane="topRight" activeCell="E32" sqref="E32"/>
      <selection pane="bottomLeft" activeCell="E32" sqref="E32"/>
      <selection pane="bottomRight"/>
    </sheetView>
  </sheetViews>
  <sheetFormatPr defaultRowHeight="15" x14ac:dyDescent="0.25"/>
  <cols>
    <col min="1" max="1" width="21.42578125" style="17" customWidth="1"/>
    <col min="2" max="2" width="24.28515625" style="17" customWidth="1"/>
    <col min="3" max="4" width="20.28515625" style="33" customWidth="1"/>
    <col min="5" max="5" width="20.28515625" style="29" customWidth="1"/>
    <col min="6" max="9" width="14.28515625" style="32" customWidth="1"/>
    <col min="10" max="10" width="16.5703125" style="32" customWidth="1"/>
    <col min="11" max="11" width="16.28515625" style="32" customWidth="1"/>
    <col min="12" max="12" width="14.42578125" style="32" customWidth="1"/>
    <col min="13" max="15" width="16.28515625" style="32" customWidth="1"/>
    <col min="16" max="16" width="17.7109375" style="32" customWidth="1"/>
    <col min="17" max="17" width="17.5703125" style="32" customWidth="1"/>
    <col min="18" max="18" width="16.28515625" style="32" customWidth="1"/>
    <col min="19" max="20" width="16.28515625" style="16" customWidth="1"/>
  </cols>
  <sheetData>
    <row r="1" spans="1:20" ht="20.25" x14ac:dyDescent="0.3">
      <c r="A1" s="145" t="s">
        <v>438</v>
      </c>
      <c r="B1" s="145"/>
      <c r="C1" s="16"/>
      <c r="D1" s="16"/>
      <c r="E1" s="16"/>
      <c r="F1" s="16"/>
      <c r="G1" s="16"/>
      <c r="H1" s="16"/>
      <c r="I1" s="16"/>
      <c r="J1" s="16"/>
      <c r="K1" s="16"/>
      <c r="L1" s="16"/>
      <c r="M1" s="16"/>
      <c r="N1" s="16"/>
      <c r="O1" s="16"/>
      <c r="P1" s="16"/>
      <c r="Q1" s="16"/>
      <c r="R1" s="16"/>
    </row>
    <row r="2" spans="1:20" ht="15.75" thickBot="1" x14ac:dyDescent="0.3">
      <c r="A2" s="16"/>
      <c r="B2" s="16"/>
      <c r="C2" s="16"/>
      <c r="D2" s="16"/>
      <c r="E2" s="16"/>
      <c r="F2" s="16"/>
      <c r="G2" s="16"/>
      <c r="H2" s="16"/>
      <c r="I2" s="16"/>
      <c r="J2" s="16"/>
      <c r="K2" s="16"/>
      <c r="L2" s="16"/>
      <c r="M2" s="16"/>
      <c r="N2" s="16"/>
      <c r="O2" s="16"/>
      <c r="P2" s="16"/>
      <c r="Q2" s="16"/>
      <c r="R2" s="16"/>
    </row>
    <row r="3" spans="1:20" x14ac:dyDescent="0.25">
      <c r="A3" s="20" t="s">
        <v>17</v>
      </c>
      <c r="B3" s="28" t="s">
        <v>397</v>
      </c>
      <c r="C3" s="16"/>
      <c r="D3" s="149" t="s">
        <v>22</v>
      </c>
      <c r="E3" s="150"/>
      <c r="F3" s="147" t="str">
        <f>IF($F$4=0,"Complete", IF(OR($B$8="",$B$9="",$B$10="",$B$11="",$F$4&lt;&gt;$F$5),"Incomplete","Complete"))</f>
        <v>Complete</v>
      </c>
      <c r="G3" s="95"/>
      <c r="H3" s="95"/>
      <c r="I3" s="95"/>
      <c r="J3" s="95"/>
      <c r="K3" s="98"/>
      <c r="L3" s="98"/>
      <c r="M3" s="98"/>
      <c r="N3" s="98"/>
      <c r="O3" s="16"/>
      <c r="P3" s="16"/>
      <c r="Q3" s="16"/>
      <c r="R3" s="16"/>
      <c r="T3"/>
    </row>
    <row r="4" spans="1:20" ht="15.75" thickBot="1" x14ac:dyDescent="0.3">
      <c r="A4" s="19" t="s">
        <v>18</v>
      </c>
      <c r="B4" s="30">
        <v>2958465</v>
      </c>
      <c r="C4" s="16"/>
      <c r="D4" s="151" t="s">
        <v>24</v>
      </c>
      <c r="E4" s="152"/>
      <c r="F4" s="52">
        <f>COUNTA($A$14:$A$5000)</f>
        <v>0</v>
      </c>
      <c r="K4" s="16"/>
      <c r="L4" s="16"/>
      <c r="M4" s="16"/>
      <c r="N4" s="16"/>
      <c r="O4" s="16"/>
      <c r="P4" s="16"/>
      <c r="Q4" s="16"/>
      <c r="R4" s="16"/>
      <c r="T4"/>
    </row>
    <row r="5" spans="1:20" ht="15.75" thickBot="1" x14ac:dyDescent="0.3">
      <c r="A5" s="16"/>
      <c r="B5" s="16"/>
      <c r="C5" s="16"/>
      <c r="D5" s="153" t="s">
        <v>73</v>
      </c>
      <c r="E5" s="154"/>
      <c r="F5" s="53">
        <f>COUNTIF($S:$S, "Valid")</f>
        <v>0</v>
      </c>
      <c r="G5" s="93"/>
      <c r="H5" s="16"/>
      <c r="I5" s="16"/>
      <c r="J5" s="16"/>
      <c r="K5" s="16"/>
      <c r="L5" s="16"/>
      <c r="M5" s="16"/>
      <c r="N5" s="16"/>
      <c r="O5" s="16"/>
      <c r="P5" s="16"/>
      <c r="Q5" s="16"/>
      <c r="R5" s="16"/>
      <c r="T5"/>
    </row>
    <row r="6" spans="1:20" x14ac:dyDescent="0.25">
      <c r="A6" s="16"/>
      <c r="B6" s="16"/>
      <c r="C6" s="16"/>
      <c r="D6" s="16"/>
      <c r="E6" s="17"/>
      <c r="F6" s="17"/>
      <c r="G6" s="18"/>
      <c r="H6" s="16"/>
      <c r="I6" s="16"/>
      <c r="J6" s="16"/>
      <c r="K6" s="16"/>
      <c r="L6" s="16"/>
      <c r="M6" s="16"/>
      <c r="N6" s="16"/>
      <c r="O6" s="16"/>
      <c r="P6" s="16"/>
      <c r="Q6" s="16"/>
      <c r="R6" s="16"/>
      <c r="T6"/>
    </row>
    <row r="7" spans="1:20" ht="15.75" thickBot="1" x14ac:dyDescent="0.3">
      <c r="A7" s="102" t="s">
        <v>410</v>
      </c>
      <c r="B7" s="16"/>
      <c r="C7" s="16"/>
      <c r="D7" s="16"/>
      <c r="E7" s="16"/>
      <c r="F7" s="16"/>
      <c r="G7" s="16"/>
      <c r="H7" s="16"/>
      <c r="I7" s="16"/>
      <c r="J7" s="16"/>
      <c r="K7" s="16"/>
      <c r="L7" s="16"/>
      <c r="M7"/>
      <c r="N7"/>
      <c r="O7"/>
      <c r="P7"/>
      <c r="Q7"/>
      <c r="R7"/>
      <c r="S7"/>
      <c r="T7"/>
    </row>
    <row r="8" spans="1:20" x14ac:dyDescent="0.25">
      <c r="A8" s="126" t="s">
        <v>420</v>
      </c>
      <c r="B8" s="132"/>
      <c r="C8" s="16" t="s">
        <v>411</v>
      </c>
      <c r="D8" s="16"/>
      <c r="E8" s="16"/>
      <c r="F8" s="16"/>
      <c r="G8" s="16"/>
      <c r="H8" s="16"/>
      <c r="I8" s="16"/>
      <c r="J8" s="16"/>
      <c r="K8" s="16"/>
      <c r="L8" s="16"/>
      <c r="M8" s="16"/>
      <c r="N8"/>
      <c r="O8"/>
      <c r="P8"/>
      <c r="Q8"/>
      <c r="R8"/>
      <c r="S8"/>
      <c r="T8"/>
    </row>
    <row r="9" spans="1:20" x14ac:dyDescent="0.25">
      <c r="A9" s="127" t="s">
        <v>19</v>
      </c>
      <c r="B9" s="133"/>
      <c r="C9" s="16"/>
      <c r="D9" s="16"/>
      <c r="E9" s="16"/>
      <c r="F9" s="16"/>
      <c r="G9" s="16"/>
      <c r="H9" s="16"/>
      <c r="I9" s="16"/>
      <c r="J9" s="16"/>
      <c r="K9" s="16"/>
      <c r="L9" s="16"/>
      <c r="M9"/>
      <c r="N9"/>
      <c r="O9"/>
      <c r="P9"/>
      <c r="Q9"/>
      <c r="R9"/>
      <c r="S9"/>
      <c r="T9"/>
    </row>
    <row r="10" spans="1:20" x14ac:dyDescent="0.25">
      <c r="A10" s="127" t="s">
        <v>20</v>
      </c>
      <c r="B10" s="133"/>
      <c r="C10"/>
      <c r="D10" s="16"/>
      <c r="E10" s="16"/>
      <c r="F10" s="16"/>
      <c r="G10" s="16"/>
      <c r="H10" s="16"/>
      <c r="I10" s="16"/>
      <c r="J10" s="16"/>
      <c r="K10" s="16"/>
      <c r="L10" s="16"/>
      <c r="M10"/>
      <c r="N10"/>
      <c r="O10"/>
      <c r="P10"/>
      <c r="Q10"/>
      <c r="R10"/>
      <c r="S10"/>
      <c r="T10"/>
    </row>
    <row r="11" spans="1:20" ht="15.75" thickBot="1" x14ac:dyDescent="0.3">
      <c r="A11" s="128" t="s">
        <v>21</v>
      </c>
      <c r="B11" s="134"/>
      <c r="C11"/>
      <c r="D11" s="16"/>
      <c r="E11" s="16"/>
      <c r="F11" s="16"/>
      <c r="G11" s="16"/>
      <c r="H11" s="16"/>
      <c r="I11" s="16"/>
      <c r="J11" s="16"/>
      <c r="K11" s="16"/>
      <c r="L11" s="16"/>
      <c r="M11"/>
      <c r="N11"/>
      <c r="O11"/>
      <c r="P11"/>
      <c r="Q11"/>
      <c r="R11"/>
      <c r="S11"/>
      <c r="T11"/>
    </row>
    <row r="12" spans="1:20" ht="15.75" thickBot="1" x14ac:dyDescent="0.3">
      <c r="A12" s="16"/>
      <c r="B12" s="16"/>
      <c r="C12" s="16"/>
      <c r="D12" s="16"/>
      <c r="E12" s="16"/>
      <c r="F12" s="16"/>
      <c r="G12" s="16"/>
      <c r="H12" s="16"/>
      <c r="I12" s="16"/>
      <c r="J12" s="16"/>
      <c r="K12" s="16"/>
      <c r="L12" s="16"/>
      <c r="M12" s="16"/>
      <c r="N12" s="16"/>
      <c r="O12" s="16"/>
      <c r="P12" s="16"/>
      <c r="Q12" s="16"/>
      <c r="R12" s="16"/>
    </row>
    <row r="13" spans="1:20" ht="91.5" customHeight="1" x14ac:dyDescent="0.25">
      <c r="A13" s="109" t="s">
        <v>421</v>
      </c>
      <c r="B13" s="110" t="s">
        <v>422</v>
      </c>
      <c r="C13" s="111" t="s">
        <v>423</v>
      </c>
      <c r="D13" s="112" t="s">
        <v>424</v>
      </c>
      <c r="E13" s="54" t="s">
        <v>0</v>
      </c>
      <c r="F13" s="43" t="s">
        <v>425</v>
      </c>
      <c r="G13" s="43" t="s">
        <v>426</v>
      </c>
      <c r="H13" s="44" t="s">
        <v>427</v>
      </c>
      <c r="I13" s="44" t="s">
        <v>428</v>
      </c>
      <c r="J13" s="44" t="s">
        <v>429</v>
      </c>
      <c r="K13" s="45" t="s">
        <v>430</v>
      </c>
      <c r="L13" s="45" t="s">
        <v>444</v>
      </c>
      <c r="M13" s="45" t="s">
        <v>431</v>
      </c>
      <c r="N13" s="46" t="s">
        <v>432</v>
      </c>
      <c r="O13" s="45" t="s">
        <v>433</v>
      </c>
      <c r="P13" s="45" t="s">
        <v>434</v>
      </c>
      <c r="Q13" s="46" t="s">
        <v>435</v>
      </c>
      <c r="R13" s="122" t="s">
        <v>436</v>
      </c>
      <c r="S13" s="123" t="s">
        <v>437</v>
      </c>
      <c r="T13"/>
    </row>
    <row r="14" spans="1:20" x14ac:dyDescent="0.25">
      <c r="A14" s="113"/>
      <c r="B14" s="114"/>
      <c r="C14" s="115"/>
      <c r="D14" s="116"/>
      <c r="E14" s="55"/>
      <c r="F14" s="31"/>
      <c r="G14" s="31"/>
      <c r="H14" s="31"/>
      <c r="I14" s="31"/>
      <c r="J14" s="31"/>
      <c r="K14" s="31"/>
      <c r="L14" s="31"/>
      <c r="M14" s="31"/>
      <c r="N14" s="31"/>
      <c r="O14" s="31"/>
      <c r="P14" s="31"/>
      <c r="Q14" s="31"/>
      <c r="R14" s="24" t="str">
        <f>IF(COUNTA(A14:Q14)=0,"",IF(AND(COUNTA(A14)&gt;0, COUNTA(B14)&gt;0, COUNTA(C14)&gt;0, COUNTA(D14)&gt;0, COUNTIF('OMS Drop Downs'!$C$2:$C$3,'OMS Response Form (ORF)'!E14),COUNTIF('OMS Drop Downs'!$D$2:$D$5,'OMS Response Form (ORF)'!F14),COUNTIF('OMS Drop Downs'!$A$2:$A$5,'OMS Response Form (ORF)'!G14),COUNTIF('OMS Drop Downs'!$B$2:$B$4,'OMS Response Form (ORF)'!H14),COUNTIF('OMS Drop Downs'!$A$2:$A$5,'OMS Response Form (ORF)'!I14),COUNTIF('OMS Drop Downs'!$E$2:$E$7,'OMS Response Form (ORF)'!J14),COUNTIF('OMS Drop Downs'!$B$2:$B$4,'OMS Response Form (ORF)'!K14),COUNTIF('OMS Drop Downs'!$B$2:$B$4,'OMS Response Form (ORF)'!L14),COUNTIF('OMS Drop Downs'!$B$2:$B$4,'OMS Response Form (ORF)'!M14),COUNTIF('OMS Drop Downs'!$B$2:$B$4,'OMS Response Form (ORF)'!N14), COUNTIF('OMS Drop Downs'!$B$2:$B$4,'OMS Response Form (ORF)'!O14),COUNTIF('OMS Drop Downs'!$B$2:$B$4,'OMS Response Form (ORF)'!P14),COUNTIF('OMS Drop Downs'!$B$2:$B$4,'OMS Response Form (ORF)'!Q14)),"Complete","Incomplete"))</f>
        <v/>
      </c>
      <c r="S14" s="25" t="str">
        <f>IF(R14="Complete",IF(AND(NOT(ISNA(VLOOKUP(CONCATENATE(E14,F14,G14,H14,I14,J14),'OMS Drop Downs'!G:G,1,FALSE))),IF(AND(F14&lt;&gt;"C3",J14&lt;&gt;"O5"),IF(SUM(COUNTIF(K14:Q14,"Y"),COUNTIF(K14:Q14,"N"))=0,"V","I"),IF(COUNTIF(K14:Q14,"Y"),"V","I"))="V"),"Valid","Invalid")," ")</f>
        <v xml:space="preserve"> </v>
      </c>
      <c r="T14"/>
    </row>
    <row r="15" spans="1:20" x14ac:dyDescent="0.25">
      <c r="A15" s="113"/>
      <c r="B15" s="114"/>
      <c r="C15" s="115"/>
      <c r="D15" s="116"/>
      <c r="E15" s="55"/>
      <c r="F15" s="31"/>
      <c r="G15" s="31"/>
      <c r="H15" s="31"/>
      <c r="I15" s="31"/>
      <c r="J15" s="31"/>
      <c r="K15" s="31"/>
      <c r="L15" s="31"/>
      <c r="M15" s="31"/>
      <c r="N15" s="31"/>
      <c r="O15" s="31"/>
      <c r="P15" s="31"/>
      <c r="Q15" s="31"/>
      <c r="R15" s="24" t="str">
        <f>IF(COUNTA(A15:Q15)=0,"",IF(AND(COUNTA(A15)&gt;0, COUNTA(B15)&gt;0, COUNTA(C15)&gt;0, COUNTA(D15)&gt;0, COUNTIF('OMS Drop Downs'!$C$2:$C$3,'OMS Response Form (ORF)'!E15),COUNTIF('OMS Drop Downs'!$D$2:$D$5,'OMS Response Form (ORF)'!F15),COUNTIF('OMS Drop Downs'!$A$2:$A$5,'OMS Response Form (ORF)'!G15),COUNTIF('OMS Drop Downs'!$B$2:$B$4,'OMS Response Form (ORF)'!H15),COUNTIF('OMS Drop Downs'!$A$2:$A$5,'OMS Response Form (ORF)'!I15),COUNTIF('OMS Drop Downs'!$E$2:$E$7,'OMS Response Form (ORF)'!J15),COUNTIF('OMS Drop Downs'!$B$2:$B$4,'OMS Response Form (ORF)'!K15),COUNTIF('OMS Drop Downs'!$B$2:$B$4,'OMS Response Form (ORF)'!L15),COUNTIF('OMS Drop Downs'!$B$2:$B$4,'OMS Response Form (ORF)'!M15),COUNTIF('OMS Drop Downs'!$B$2:$B$4,'OMS Response Form (ORF)'!N15), COUNTIF('OMS Drop Downs'!$B$2:$B$4,'OMS Response Form (ORF)'!O15),COUNTIF('OMS Drop Downs'!$B$2:$B$4,'OMS Response Form (ORF)'!P15),COUNTIF('OMS Drop Downs'!$B$2:$B$4,'OMS Response Form (ORF)'!Q15)),"Complete","Incomplete"))</f>
        <v/>
      </c>
      <c r="S15" s="25" t="str">
        <f>IF(R15="Complete",IF(AND(NOT(ISNA(VLOOKUP(CONCATENATE(E15,F15,G15,H15,I15,J15),'OMS Drop Downs'!G:G,1,FALSE))),IF(AND(F15&lt;&gt;"C3",J15&lt;&gt;"O5"),IF(SUM(COUNTIF(K15:Q15,"Y"),COUNTIF(K15:Q15,"N"))=0,"V","I"),IF(COUNTIF(K15:Q15,"Y"),"V","I"))="V"),"Valid","Invalid")," ")</f>
        <v xml:space="preserve"> </v>
      </c>
      <c r="T15"/>
    </row>
    <row r="16" spans="1:20" x14ac:dyDescent="0.25">
      <c r="A16" s="113"/>
      <c r="B16" s="114"/>
      <c r="C16" s="115"/>
      <c r="D16" s="116"/>
      <c r="E16" s="55"/>
      <c r="F16" s="31"/>
      <c r="G16" s="31"/>
      <c r="H16" s="31"/>
      <c r="I16" s="31"/>
      <c r="J16" s="31"/>
      <c r="K16" s="31"/>
      <c r="L16" s="31"/>
      <c r="M16" s="31"/>
      <c r="N16" s="31"/>
      <c r="O16" s="31"/>
      <c r="P16" s="31"/>
      <c r="Q16" s="31"/>
      <c r="R16" s="24" t="str">
        <f>IF(COUNTA(A16:Q16)=0,"",IF(AND(COUNTA(A16)&gt;0, COUNTA(B16)&gt;0, COUNTA(C16)&gt;0, COUNTA(D16)&gt;0, COUNTIF('OMS Drop Downs'!$C$2:$C$3,'OMS Response Form (ORF)'!E16),COUNTIF('OMS Drop Downs'!$D$2:$D$5,'OMS Response Form (ORF)'!F16),COUNTIF('OMS Drop Downs'!$A$2:$A$5,'OMS Response Form (ORF)'!G16),COUNTIF('OMS Drop Downs'!$B$2:$B$4,'OMS Response Form (ORF)'!H16),COUNTIF('OMS Drop Downs'!$A$2:$A$5,'OMS Response Form (ORF)'!I16),COUNTIF('OMS Drop Downs'!$E$2:$E$7,'OMS Response Form (ORF)'!J16),COUNTIF('OMS Drop Downs'!$B$2:$B$4,'OMS Response Form (ORF)'!K16),COUNTIF('OMS Drop Downs'!$B$2:$B$4,'OMS Response Form (ORF)'!L16),COUNTIF('OMS Drop Downs'!$B$2:$B$4,'OMS Response Form (ORF)'!M16),COUNTIF('OMS Drop Downs'!$B$2:$B$4,'OMS Response Form (ORF)'!N16), COUNTIF('OMS Drop Downs'!$B$2:$B$4,'OMS Response Form (ORF)'!O16),COUNTIF('OMS Drop Downs'!$B$2:$B$4,'OMS Response Form (ORF)'!P16),COUNTIF('OMS Drop Downs'!$B$2:$B$4,'OMS Response Form (ORF)'!Q16)),"Complete","Incomplete"))</f>
        <v/>
      </c>
      <c r="S16" s="25" t="str">
        <f>IF(R16="Complete",IF(AND(NOT(ISNA(VLOOKUP(CONCATENATE(E16,F16,G16,H16,I16,J16),'OMS Drop Downs'!G:G,1,FALSE))),IF(AND(F16&lt;&gt;"C3",J16&lt;&gt;"O5"),IF(SUM(COUNTIF(K16:Q16,"Y"),COUNTIF(K16:Q16,"N"))=0,"V","I"),IF(COUNTIF(K16:Q16,"Y"),"V","I"))="V"),"Valid","Invalid")," ")</f>
        <v xml:space="preserve"> </v>
      </c>
      <c r="T16"/>
    </row>
    <row r="17" spans="1:20" x14ac:dyDescent="0.25">
      <c r="A17" s="113"/>
      <c r="B17" s="114"/>
      <c r="C17" s="115"/>
      <c r="D17" s="116"/>
      <c r="E17" s="55"/>
      <c r="F17" s="31"/>
      <c r="G17" s="31"/>
      <c r="H17" s="31"/>
      <c r="I17" s="31"/>
      <c r="J17" s="31"/>
      <c r="K17" s="31"/>
      <c r="L17" s="31"/>
      <c r="M17" s="31"/>
      <c r="N17" s="31"/>
      <c r="O17" s="31"/>
      <c r="P17" s="31"/>
      <c r="Q17" s="31"/>
      <c r="R17" s="24" t="str">
        <f>IF(COUNTA(A17:Q17)=0,"",IF(AND(COUNTA(A17)&gt;0, COUNTA(B17)&gt;0, COUNTA(C17)&gt;0, COUNTA(D17)&gt;0, COUNTIF('OMS Drop Downs'!$C$2:$C$3,'OMS Response Form (ORF)'!E17),COUNTIF('OMS Drop Downs'!$D$2:$D$5,'OMS Response Form (ORF)'!F17),COUNTIF('OMS Drop Downs'!$A$2:$A$5,'OMS Response Form (ORF)'!G17),COUNTIF('OMS Drop Downs'!$B$2:$B$4,'OMS Response Form (ORF)'!H17),COUNTIF('OMS Drop Downs'!$A$2:$A$5,'OMS Response Form (ORF)'!I17),COUNTIF('OMS Drop Downs'!$E$2:$E$7,'OMS Response Form (ORF)'!J17),COUNTIF('OMS Drop Downs'!$B$2:$B$4,'OMS Response Form (ORF)'!K17),COUNTIF('OMS Drop Downs'!$B$2:$B$4,'OMS Response Form (ORF)'!L17),COUNTIF('OMS Drop Downs'!$B$2:$B$4,'OMS Response Form (ORF)'!M17),COUNTIF('OMS Drop Downs'!$B$2:$B$4,'OMS Response Form (ORF)'!N17), COUNTIF('OMS Drop Downs'!$B$2:$B$4,'OMS Response Form (ORF)'!O17),COUNTIF('OMS Drop Downs'!$B$2:$B$4,'OMS Response Form (ORF)'!P17),COUNTIF('OMS Drop Downs'!$B$2:$B$4,'OMS Response Form (ORF)'!Q17)),"Complete","Incomplete"))</f>
        <v/>
      </c>
      <c r="S17" s="25" t="str">
        <f>IF(R17="Complete",IF(AND(NOT(ISNA(VLOOKUP(CONCATENATE(E17,F17,G17,H17,I17,J17),'OMS Drop Downs'!G:G,1,FALSE))),IF(AND(F17&lt;&gt;"C3",J17&lt;&gt;"O5"),IF(SUM(COUNTIF(K17:Q17,"Y"),COUNTIF(K17:Q17,"N"))=0,"V","I"),IF(COUNTIF(K17:Q17,"Y"),"V","I"))="V"),"Valid","Invalid")," ")</f>
        <v xml:space="preserve"> </v>
      </c>
      <c r="T17"/>
    </row>
    <row r="18" spans="1:20" x14ac:dyDescent="0.25">
      <c r="A18" s="113"/>
      <c r="B18" s="114"/>
      <c r="C18" s="115"/>
      <c r="D18" s="116"/>
      <c r="E18" s="55"/>
      <c r="F18" s="31"/>
      <c r="G18" s="31"/>
      <c r="H18" s="31"/>
      <c r="I18" s="31"/>
      <c r="J18" s="31"/>
      <c r="K18" s="31"/>
      <c r="L18" s="31"/>
      <c r="M18" s="31"/>
      <c r="N18" s="31"/>
      <c r="O18" s="31"/>
      <c r="P18" s="31"/>
      <c r="Q18" s="31"/>
      <c r="R18" s="24" t="str">
        <f>IF(COUNTA(A18:Q18)=0,"",IF(AND(COUNTA(A18)&gt;0, COUNTA(B18)&gt;0, COUNTA(C18)&gt;0, COUNTA(D18)&gt;0, COUNTIF('OMS Drop Downs'!$C$2:$C$3,'OMS Response Form (ORF)'!E18),COUNTIF('OMS Drop Downs'!$D$2:$D$5,'OMS Response Form (ORF)'!F18),COUNTIF('OMS Drop Downs'!$A$2:$A$5,'OMS Response Form (ORF)'!G18),COUNTIF('OMS Drop Downs'!$B$2:$B$4,'OMS Response Form (ORF)'!H18),COUNTIF('OMS Drop Downs'!$A$2:$A$5,'OMS Response Form (ORF)'!I18),COUNTIF('OMS Drop Downs'!$E$2:$E$7,'OMS Response Form (ORF)'!J18),COUNTIF('OMS Drop Downs'!$B$2:$B$4,'OMS Response Form (ORF)'!K18),COUNTIF('OMS Drop Downs'!$B$2:$B$4,'OMS Response Form (ORF)'!L18),COUNTIF('OMS Drop Downs'!$B$2:$B$4,'OMS Response Form (ORF)'!M18),COUNTIF('OMS Drop Downs'!$B$2:$B$4,'OMS Response Form (ORF)'!N18), COUNTIF('OMS Drop Downs'!$B$2:$B$4,'OMS Response Form (ORF)'!O18),COUNTIF('OMS Drop Downs'!$B$2:$B$4,'OMS Response Form (ORF)'!P18),COUNTIF('OMS Drop Downs'!$B$2:$B$4,'OMS Response Form (ORF)'!Q18)),"Complete","Incomplete"))</f>
        <v/>
      </c>
      <c r="S18" s="25" t="str">
        <f>IF(R18="Complete",IF(AND(NOT(ISNA(VLOOKUP(CONCATENATE(E18,F18,G18,H18,I18,J18),'OMS Drop Downs'!G:G,1,FALSE))),IF(AND(F18&lt;&gt;"C3",J18&lt;&gt;"O5"),IF(SUM(COUNTIF(K18:Q18,"Y"),COUNTIF(K18:Q18,"N"))=0,"V","I"),IF(COUNTIF(K18:Q18,"Y"),"V","I"))="V"),"Valid","Invalid")," ")</f>
        <v xml:space="preserve"> </v>
      </c>
      <c r="T18"/>
    </row>
    <row r="19" spans="1:20" x14ac:dyDescent="0.25">
      <c r="A19" s="113"/>
      <c r="B19" s="114"/>
      <c r="C19" s="115"/>
      <c r="D19" s="116"/>
      <c r="E19" s="55"/>
      <c r="F19" s="31"/>
      <c r="G19" s="31"/>
      <c r="H19" s="31"/>
      <c r="I19" s="31"/>
      <c r="J19" s="31"/>
      <c r="K19" s="31"/>
      <c r="L19" s="31"/>
      <c r="M19" s="31"/>
      <c r="N19" s="31"/>
      <c r="O19" s="31"/>
      <c r="P19" s="31"/>
      <c r="Q19" s="31"/>
      <c r="R19" s="24" t="str">
        <f>IF(COUNTA(A19:Q19)=0,"",IF(AND(COUNTA(A19)&gt;0, COUNTA(B19)&gt;0, COUNTA(C19)&gt;0, COUNTA(D19)&gt;0, COUNTIF('OMS Drop Downs'!$C$2:$C$3,'OMS Response Form (ORF)'!E19),COUNTIF('OMS Drop Downs'!$D$2:$D$5,'OMS Response Form (ORF)'!F19),COUNTIF('OMS Drop Downs'!$A$2:$A$5,'OMS Response Form (ORF)'!G19),COUNTIF('OMS Drop Downs'!$B$2:$B$4,'OMS Response Form (ORF)'!H19),COUNTIF('OMS Drop Downs'!$A$2:$A$5,'OMS Response Form (ORF)'!I19),COUNTIF('OMS Drop Downs'!$E$2:$E$7,'OMS Response Form (ORF)'!J19),COUNTIF('OMS Drop Downs'!$B$2:$B$4,'OMS Response Form (ORF)'!K19),COUNTIF('OMS Drop Downs'!$B$2:$B$4,'OMS Response Form (ORF)'!L19),COUNTIF('OMS Drop Downs'!$B$2:$B$4,'OMS Response Form (ORF)'!M19),COUNTIF('OMS Drop Downs'!$B$2:$B$4,'OMS Response Form (ORF)'!N19), COUNTIF('OMS Drop Downs'!$B$2:$B$4,'OMS Response Form (ORF)'!O19),COUNTIF('OMS Drop Downs'!$B$2:$B$4,'OMS Response Form (ORF)'!P19),COUNTIF('OMS Drop Downs'!$B$2:$B$4,'OMS Response Form (ORF)'!Q19)),"Complete","Incomplete"))</f>
        <v/>
      </c>
      <c r="S19" s="25" t="str">
        <f>IF(R19="Complete",IF(AND(NOT(ISNA(VLOOKUP(CONCATENATE(E19,F19,G19,H19,I19,J19),'OMS Drop Downs'!G:G,1,FALSE))),IF(AND(F19&lt;&gt;"C3",J19&lt;&gt;"O5"),IF(SUM(COUNTIF(K19:Q19,"Y"),COUNTIF(K19:Q19,"N"))=0,"V","I"),IF(COUNTIF(K19:Q19,"Y"),"V","I"))="V"),"Valid","Invalid")," ")</f>
        <v xml:space="preserve"> </v>
      </c>
      <c r="T19"/>
    </row>
    <row r="20" spans="1:20" x14ac:dyDescent="0.25">
      <c r="A20" s="113"/>
      <c r="B20" s="114"/>
      <c r="C20" s="115"/>
      <c r="D20" s="117"/>
      <c r="E20" s="55"/>
      <c r="F20" s="31"/>
      <c r="G20" s="31"/>
      <c r="H20" s="31"/>
      <c r="I20" s="31"/>
      <c r="J20" s="31"/>
      <c r="K20" s="31"/>
      <c r="L20" s="31"/>
      <c r="M20" s="31"/>
      <c r="N20" s="31"/>
      <c r="O20" s="31"/>
      <c r="P20" s="31"/>
      <c r="Q20" s="31"/>
      <c r="R20" s="24" t="str">
        <f>IF(COUNTA(A20:Q20)=0,"",IF(AND(COUNTA(A20)&gt;0, COUNTA(B20)&gt;0, COUNTA(C20)&gt;0, COUNTA(D20)&gt;0, COUNTIF('OMS Drop Downs'!$C$2:$C$3,'OMS Response Form (ORF)'!E20),COUNTIF('OMS Drop Downs'!$D$2:$D$5,'OMS Response Form (ORF)'!F20),COUNTIF('OMS Drop Downs'!$A$2:$A$5,'OMS Response Form (ORF)'!G20),COUNTIF('OMS Drop Downs'!$B$2:$B$4,'OMS Response Form (ORF)'!H20),COUNTIF('OMS Drop Downs'!$A$2:$A$5,'OMS Response Form (ORF)'!I20),COUNTIF('OMS Drop Downs'!$E$2:$E$7,'OMS Response Form (ORF)'!J20),COUNTIF('OMS Drop Downs'!$B$2:$B$4,'OMS Response Form (ORF)'!K20),COUNTIF('OMS Drop Downs'!$B$2:$B$4,'OMS Response Form (ORF)'!L20),COUNTIF('OMS Drop Downs'!$B$2:$B$4,'OMS Response Form (ORF)'!M20),COUNTIF('OMS Drop Downs'!$B$2:$B$4,'OMS Response Form (ORF)'!N20), COUNTIF('OMS Drop Downs'!$B$2:$B$4,'OMS Response Form (ORF)'!O20),COUNTIF('OMS Drop Downs'!$B$2:$B$4,'OMS Response Form (ORF)'!P20),COUNTIF('OMS Drop Downs'!$B$2:$B$4,'OMS Response Form (ORF)'!Q20)),"Complete","Incomplete"))</f>
        <v/>
      </c>
      <c r="S20" s="25" t="str">
        <f>IF(R20="Complete",IF(AND(NOT(ISNA(VLOOKUP(CONCATENATE(E20,F20,G20,H20,I20,J20),'OMS Drop Downs'!G:G,1,FALSE))),IF(AND(F20&lt;&gt;"C3",J20&lt;&gt;"O5"),IF(SUM(COUNTIF(K20:Q20,"Y"),COUNTIF(K20:Q20,"N"))=0,"V","I"),IF(COUNTIF(K20:Q20,"Y"),"V","I"))="V"),"Valid","Invalid")," ")</f>
        <v xml:space="preserve"> </v>
      </c>
      <c r="T20"/>
    </row>
    <row r="21" spans="1:20" x14ac:dyDescent="0.25">
      <c r="A21" s="113"/>
      <c r="B21" s="114"/>
      <c r="C21" s="115"/>
      <c r="D21" s="117"/>
      <c r="E21" s="55"/>
      <c r="F21" s="31"/>
      <c r="G21" s="31"/>
      <c r="H21" s="31"/>
      <c r="I21" s="31"/>
      <c r="J21" s="31"/>
      <c r="K21" s="31"/>
      <c r="L21" s="31"/>
      <c r="M21" s="31"/>
      <c r="N21" s="31"/>
      <c r="O21" s="31"/>
      <c r="P21" s="31"/>
      <c r="Q21" s="31"/>
      <c r="R21" s="24" t="str">
        <f>IF(COUNTA(A21:Q21)=0,"",IF(AND(COUNTA(A21)&gt;0, COUNTA(B21)&gt;0, COUNTA(C21)&gt;0, COUNTA(D21)&gt;0, COUNTIF('OMS Drop Downs'!$C$2:$C$3,'OMS Response Form (ORF)'!E21),COUNTIF('OMS Drop Downs'!$D$2:$D$5,'OMS Response Form (ORF)'!F21),COUNTIF('OMS Drop Downs'!$A$2:$A$5,'OMS Response Form (ORF)'!G21),COUNTIF('OMS Drop Downs'!$B$2:$B$4,'OMS Response Form (ORF)'!H21),COUNTIF('OMS Drop Downs'!$A$2:$A$5,'OMS Response Form (ORF)'!I21),COUNTIF('OMS Drop Downs'!$E$2:$E$7,'OMS Response Form (ORF)'!J21),COUNTIF('OMS Drop Downs'!$B$2:$B$4,'OMS Response Form (ORF)'!K21),COUNTIF('OMS Drop Downs'!$B$2:$B$4,'OMS Response Form (ORF)'!L21),COUNTIF('OMS Drop Downs'!$B$2:$B$4,'OMS Response Form (ORF)'!M21),COUNTIF('OMS Drop Downs'!$B$2:$B$4,'OMS Response Form (ORF)'!N21), COUNTIF('OMS Drop Downs'!$B$2:$B$4,'OMS Response Form (ORF)'!O21),COUNTIF('OMS Drop Downs'!$B$2:$B$4,'OMS Response Form (ORF)'!P21),COUNTIF('OMS Drop Downs'!$B$2:$B$4,'OMS Response Form (ORF)'!Q21)),"Complete","Incomplete"))</f>
        <v/>
      </c>
      <c r="S21" s="25" t="str">
        <f>IF(R21="Complete",IF(AND(NOT(ISNA(VLOOKUP(CONCATENATE(E21,F21,G21,H21,I21,J21),'OMS Drop Downs'!G:G,1,FALSE))),IF(AND(F21&lt;&gt;"C3",J21&lt;&gt;"O5"),IF(SUM(COUNTIF(K21:Q21,"Y"),COUNTIF(K21:Q21,"N"))=0,"V","I"),IF(COUNTIF(K21:Q21,"Y"),"V","I"))="V"),"Valid","Invalid")," ")</f>
        <v xml:space="preserve"> </v>
      </c>
      <c r="T21"/>
    </row>
    <row r="22" spans="1:20" x14ac:dyDescent="0.25">
      <c r="A22" s="113"/>
      <c r="B22" s="114"/>
      <c r="C22" s="115"/>
      <c r="D22" s="117"/>
      <c r="E22" s="55"/>
      <c r="F22" s="31"/>
      <c r="G22" s="31"/>
      <c r="H22" s="31"/>
      <c r="I22" s="31"/>
      <c r="J22" s="31"/>
      <c r="K22" s="31"/>
      <c r="L22" s="31"/>
      <c r="M22" s="31"/>
      <c r="N22" s="31"/>
      <c r="O22" s="31"/>
      <c r="P22" s="31"/>
      <c r="Q22" s="31"/>
      <c r="R22" s="24" t="str">
        <f>IF(COUNTA(A22:Q22)=0,"",IF(AND(COUNTA(A22)&gt;0, COUNTA(B22)&gt;0, COUNTA(C22)&gt;0, COUNTA(D22)&gt;0, COUNTIF('OMS Drop Downs'!$C$2:$C$3,'OMS Response Form (ORF)'!E22),COUNTIF('OMS Drop Downs'!$D$2:$D$5,'OMS Response Form (ORF)'!F22),COUNTIF('OMS Drop Downs'!$A$2:$A$5,'OMS Response Form (ORF)'!G22),COUNTIF('OMS Drop Downs'!$B$2:$B$4,'OMS Response Form (ORF)'!H22),COUNTIF('OMS Drop Downs'!$A$2:$A$5,'OMS Response Form (ORF)'!I22),COUNTIF('OMS Drop Downs'!$E$2:$E$7,'OMS Response Form (ORF)'!J22),COUNTIF('OMS Drop Downs'!$B$2:$B$4,'OMS Response Form (ORF)'!K22),COUNTIF('OMS Drop Downs'!$B$2:$B$4,'OMS Response Form (ORF)'!L22),COUNTIF('OMS Drop Downs'!$B$2:$B$4,'OMS Response Form (ORF)'!M22),COUNTIF('OMS Drop Downs'!$B$2:$B$4,'OMS Response Form (ORF)'!N22), COUNTIF('OMS Drop Downs'!$B$2:$B$4,'OMS Response Form (ORF)'!O22),COUNTIF('OMS Drop Downs'!$B$2:$B$4,'OMS Response Form (ORF)'!P22),COUNTIF('OMS Drop Downs'!$B$2:$B$4,'OMS Response Form (ORF)'!Q22)),"Complete","Incomplete"))</f>
        <v/>
      </c>
      <c r="S22" s="25" t="str">
        <f>IF(R22="Complete",IF(AND(NOT(ISNA(VLOOKUP(CONCATENATE(E22,F22,G22,H22,I22,J22),'OMS Drop Downs'!G:G,1,FALSE))),IF(AND(F22&lt;&gt;"C3",J22&lt;&gt;"O5"),IF(SUM(COUNTIF(K22:Q22,"Y"),COUNTIF(K22:Q22,"N"))=0,"V","I"),IF(COUNTIF(K22:Q22,"Y"),"V","I"))="V"),"Valid","Invalid")," ")</f>
        <v xml:space="preserve"> </v>
      </c>
      <c r="T22"/>
    </row>
    <row r="23" spans="1:20" x14ac:dyDescent="0.25">
      <c r="A23" s="113"/>
      <c r="B23" s="114"/>
      <c r="C23" s="115"/>
      <c r="D23" s="117"/>
      <c r="E23" s="55"/>
      <c r="F23" s="31"/>
      <c r="G23" s="31"/>
      <c r="H23" s="31"/>
      <c r="I23" s="31"/>
      <c r="J23" s="31"/>
      <c r="K23" s="31"/>
      <c r="L23" s="31"/>
      <c r="M23" s="31"/>
      <c r="N23" s="31"/>
      <c r="O23" s="31"/>
      <c r="P23" s="31"/>
      <c r="Q23" s="31"/>
      <c r="R23" s="24" t="str">
        <f>IF(COUNTA(A23:Q23)=0,"",IF(AND(COUNTA(A23)&gt;0, COUNTA(B23)&gt;0, COUNTA(C23)&gt;0, COUNTA(D23)&gt;0, COUNTIF('OMS Drop Downs'!$C$2:$C$3,'OMS Response Form (ORF)'!E23),COUNTIF('OMS Drop Downs'!$D$2:$D$5,'OMS Response Form (ORF)'!F23),COUNTIF('OMS Drop Downs'!$A$2:$A$5,'OMS Response Form (ORF)'!G23),COUNTIF('OMS Drop Downs'!$B$2:$B$4,'OMS Response Form (ORF)'!H23),COUNTIF('OMS Drop Downs'!$A$2:$A$5,'OMS Response Form (ORF)'!I23),COUNTIF('OMS Drop Downs'!$E$2:$E$7,'OMS Response Form (ORF)'!J23),COUNTIF('OMS Drop Downs'!$B$2:$B$4,'OMS Response Form (ORF)'!K23),COUNTIF('OMS Drop Downs'!$B$2:$B$4,'OMS Response Form (ORF)'!L23),COUNTIF('OMS Drop Downs'!$B$2:$B$4,'OMS Response Form (ORF)'!M23),COUNTIF('OMS Drop Downs'!$B$2:$B$4,'OMS Response Form (ORF)'!N23), COUNTIF('OMS Drop Downs'!$B$2:$B$4,'OMS Response Form (ORF)'!O23),COUNTIF('OMS Drop Downs'!$B$2:$B$4,'OMS Response Form (ORF)'!P23),COUNTIF('OMS Drop Downs'!$B$2:$B$4,'OMS Response Form (ORF)'!Q23)),"Complete","Incomplete"))</f>
        <v/>
      </c>
      <c r="S23" s="25" t="str">
        <f>IF(R23="Complete",IF(AND(NOT(ISNA(VLOOKUP(CONCATENATE(E23,F23,G23,H23,I23,J23),'OMS Drop Downs'!G:G,1,FALSE))),IF(AND(F23&lt;&gt;"C3",J23&lt;&gt;"O5"),IF(SUM(COUNTIF(K23:Q23,"Y"),COUNTIF(K23:Q23,"N"))=0,"V","I"),IF(COUNTIF(K23:Q23,"Y"),"V","I"))="V"),"Valid","Invalid")," ")</f>
        <v xml:space="preserve"> </v>
      </c>
      <c r="T23"/>
    </row>
    <row r="24" spans="1:20" x14ac:dyDescent="0.25">
      <c r="A24" s="113"/>
      <c r="B24" s="114"/>
      <c r="C24" s="115"/>
      <c r="D24" s="117"/>
      <c r="E24" s="55"/>
      <c r="F24" s="31"/>
      <c r="G24" s="31"/>
      <c r="H24" s="31"/>
      <c r="I24" s="31"/>
      <c r="J24" s="31"/>
      <c r="K24" s="31"/>
      <c r="L24" s="31"/>
      <c r="M24" s="31"/>
      <c r="N24" s="31"/>
      <c r="O24" s="31"/>
      <c r="P24" s="31"/>
      <c r="Q24" s="31"/>
      <c r="R24" s="24" t="str">
        <f>IF(COUNTA(A24:Q24)=0,"",IF(AND(COUNTA(A24)&gt;0, COUNTA(B24)&gt;0, COUNTA(C24)&gt;0, COUNTA(D24)&gt;0, COUNTIF('OMS Drop Downs'!$C$2:$C$3,'OMS Response Form (ORF)'!E24),COUNTIF('OMS Drop Downs'!$D$2:$D$5,'OMS Response Form (ORF)'!F24),COUNTIF('OMS Drop Downs'!$A$2:$A$5,'OMS Response Form (ORF)'!G24),COUNTIF('OMS Drop Downs'!$B$2:$B$4,'OMS Response Form (ORF)'!H24),COUNTIF('OMS Drop Downs'!$A$2:$A$5,'OMS Response Form (ORF)'!I24),COUNTIF('OMS Drop Downs'!$E$2:$E$7,'OMS Response Form (ORF)'!J24),COUNTIF('OMS Drop Downs'!$B$2:$B$4,'OMS Response Form (ORF)'!K24),COUNTIF('OMS Drop Downs'!$B$2:$B$4,'OMS Response Form (ORF)'!L24),COUNTIF('OMS Drop Downs'!$B$2:$B$4,'OMS Response Form (ORF)'!M24),COUNTIF('OMS Drop Downs'!$B$2:$B$4,'OMS Response Form (ORF)'!N24), COUNTIF('OMS Drop Downs'!$B$2:$B$4,'OMS Response Form (ORF)'!O24),COUNTIF('OMS Drop Downs'!$B$2:$B$4,'OMS Response Form (ORF)'!P24),COUNTIF('OMS Drop Downs'!$B$2:$B$4,'OMS Response Form (ORF)'!Q24)),"Complete","Incomplete"))</f>
        <v/>
      </c>
      <c r="S24" s="25" t="str">
        <f>IF(R24="Complete",IF(AND(NOT(ISNA(VLOOKUP(CONCATENATE(E24,F24,G24,H24,I24,J24),'OMS Drop Downs'!G:G,1,FALSE))),IF(AND(F24&lt;&gt;"C3",J24&lt;&gt;"O5"),IF(SUM(COUNTIF(K24:Q24,"Y"),COUNTIF(K24:Q24,"N"))=0,"V","I"),IF(COUNTIF(K24:Q24,"Y"),"V","I"))="V"),"Valid","Invalid")," ")</f>
        <v xml:space="preserve"> </v>
      </c>
      <c r="T24"/>
    </row>
    <row r="25" spans="1:20" x14ac:dyDescent="0.25">
      <c r="A25" s="113"/>
      <c r="B25" s="114"/>
      <c r="C25" s="115"/>
      <c r="D25" s="117"/>
      <c r="E25" s="55"/>
      <c r="F25" s="31"/>
      <c r="G25" s="31"/>
      <c r="H25" s="31"/>
      <c r="I25" s="31"/>
      <c r="J25" s="31"/>
      <c r="K25" s="31"/>
      <c r="L25" s="31"/>
      <c r="M25" s="31"/>
      <c r="N25" s="31"/>
      <c r="O25" s="31"/>
      <c r="P25" s="31"/>
      <c r="Q25" s="31"/>
      <c r="R25" s="24" t="str">
        <f>IF(COUNTA(A25:Q25)=0,"",IF(AND(COUNTA(A25)&gt;0, COUNTA(B25)&gt;0, COUNTA(C25)&gt;0, COUNTA(D25)&gt;0, COUNTIF('OMS Drop Downs'!$C$2:$C$3,'OMS Response Form (ORF)'!E25),COUNTIF('OMS Drop Downs'!$D$2:$D$5,'OMS Response Form (ORF)'!F25),COUNTIF('OMS Drop Downs'!$A$2:$A$5,'OMS Response Form (ORF)'!G25),COUNTIF('OMS Drop Downs'!$B$2:$B$4,'OMS Response Form (ORF)'!H25),COUNTIF('OMS Drop Downs'!$A$2:$A$5,'OMS Response Form (ORF)'!I25),COUNTIF('OMS Drop Downs'!$E$2:$E$7,'OMS Response Form (ORF)'!J25),COUNTIF('OMS Drop Downs'!$B$2:$B$4,'OMS Response Form (ORF)'!K25),COUNTIF('OMS Drop Downs'!$B$2:$B$4,'OMS Response Form (ORF)'!L25),COUNTIF('OMS Drop Downs'!$B$2:$B$4,'OMS Response Form (ORF)'!M25),COUNTIF('OMS Drop Downs'!$B$2:$B$4,'OMS Response Form (ORF)'!N25), COUNTIF('OMS Drop Downs'!$B$2:$B$4,'OMS Response Form (ORF)'!O25),COUNTIF('OMS Drop Downs'!$B$2:$B$4,'OMS Response Form (ORF)'!P25),COUNTIF('OMS Drop Downs'!$B$2:$B$4,'OMS Response Form (ORF)'!Q25)),"Complete","Incomplete"))</f>
        <v/>
      </c>
      <c r="S25" s="25" t="str">
        <f>IF(R25="Complete",IF(AND(NOT(ISNA(VLOOKUP(CONCATENATE(E25,F25,G25,H25,I25,J25),'OMS Drop Downs'!G:G,1,FALSE))),IF(AND(F25&lt;&gt;"C3",J25&lt;&gt;"O5"),IF(SUM(COUNTIF(K25:Q25,"Y"),COUNTIF(K25:Q25,"N"))=0,"V","I"),IF(COUNTIF(K25:Q25,"Y"),"V","I"))="V"),"Valid","Invalid")," ")</f>
        <v xml:space="preserve"> </v>
      </c>
      <c r="T25"/>
    </row>
    <row r="26" spans="1:20" x14ac:dyDescent="0.25">
      <c r="A26" s="113"/>
      <c r="B26" s="114"/>
      <c r="C26" s="115"/>
      <c r="D26" s="117"/>
      <c r="E26" s="55"/>
      <c r="F26" s="31"/>
      <c r="G26" s="31"/>
      <c r="H26" s="31"/>
      <c r="I26" s="31"/>
      <c r="J26" s="31"/>
      <c r="K26" s="31"/>
      <c r="L26" s="31"/>
      <c r="M26" s="31"/>
      <c r="N26" s="31"/>
      <c r="O26" s="31"/>
      <c r="P26" s="31"/>
      <c r="Q26" s="31"/>
      <c r="R26" s="24" t="str">
        <f>IF(COUNTA(A26:Q26)=0,"",IF(AND(COUNTA(A26)&gt;0, COUNTA(B26)&gt;0, COUNTA(C26)&gt;0, COUNTA(D26)&gt;0, COUNTIF('OMS Drop Downs'!$C$2:$C$3,'OMS Response Form (ORF)'!E26),COUNTIF('OMS Drop Downs'!$D$2:$D$5,'OMS Response Form (ORF)'!F26),COUNTIF('OMS Drop Downs'!$A$2:$A$5,'OMS Response Form (ORF)'!G26),COUNTIF('OMS Drop Downs'!$B$2:$B$4,'OMS Response Form (ORF)'!H26),COUNTIF('OMS Drop Downs'!$A$2:$A$5,'OMS Response Form (ORF)'!I26),COUNTIF('OMS Drop Downs'!$E$2:$E$7,'OMS Response Form (ORF)'!J26),COUNTIF('OMS Drop Downs'!$B$2:$B$4,'OMS Response Form (ORF)'!K26),COUNTIF('OMS Drop Downs'!$B$2:$B$4,'OMS Response Form (ORF)'!L26),COUNTIF('OMS Drop Downs'!$B$2:$B$4,'OMS Response Form (ORF)'!M26),COUNTIF('OMS Drop Downs'!$B$2:$B$4,'OMS Response Form (ORF)'!N26), COUNTIF('OMS Drop Downs'!$B$2:$B$4,'OMS Response Form (ORF)'!O26),COUNTIF('OMS Drop Downs'!$B$2:$B$4,'OMS Response Form (ORF)'!P26),COUNTIF('OMS Drop Downs'!$B$2:$B$4,'OMS Response Form (ORF)'!Q26)),"Complete","Incomplete"))</f>
        <v/>
      </c>
      <c r="S26" s="25" t="str">
        <f>IF(R26="Complete",IF(AND(NOT(ISNA(VLOOKUP(CONCATENATE(E26,F26,G26,H26,I26,J26),'OMS Drop Downs'!G:G,1,FALSE))),IF(AND(F26&lt;&gt;"C3",J26&lt;&gt;"O5"),IF(SUM(COUNTIF(K26:Q26,"Y"),COUNTIF(K26:Q26,"N"))=0,"V","I"),IF(COUNTIF(K26:Q26,"Y"),"V","I"))="V"),"Valid","Invalid")," ")</f>
        <v xml:space="preserve"> </v>
      </c>
      <c r="T26"/>
    </row>
    <row r="27" spans="1:20" x14ac:dyDescent="0.25">
      <c r="A27" s="113"/>
      <c r="B27" s="114"/>
      <c r="C27" s="115"/>
      <c r="D27" s="117"/>
      <c r="E27" s="55"/>
      <c r="F27" s="31"/>
      <c r="G27" s="31"/>
      <c r="H27" s="31"/>
      <c r="I27" s="31"/>
      <c r="J27" s="31"/>
      <c r="K27" s="31"/>
      <c r="L27" s="31"/>
      <c r="M27" s="31"/>
      <c r="N27" s="31"/>
      <c r="O27" s="31"/>
      <c r="P27" s="31"/>
      <c r="Q27" s="31"/>
      <c r="R27" s="24" t="str">
        <f>IF(COUNTA(A27:Q27)=0,"",IF(AND(COUNTA(A27)&gt;0, COUNTA(B27)&gt;0, COUNTA(C27)&gt;0, COUNTA(D27)&gt;0, COUNTIF('OMS Drop Downs'!$C$2:$C$3,'OMS Response Form (ORF)'!E27),COUNTIF('OMS Drop Downs'!$D$2:$D$5,'OMS Response Form (ORF)'!F27),COUNTIF('OMS Drop Downs'!$A$2:$A$5,'OMS Response Form (ORF)'!G27),COUNTIF('OMS Drop Downs'!$B$2:$B$4,'OMS Response Form (ORF)'!H27),COUNTIF('OMS Drop Downs'!$A$2:$A$5,'OMS Response Form (ORF)'!I27),COUNTIF('OMS Drop Downs'!$E$2:$E$7,'OMS Response Form (ORF)'!J27),COUNTIF('OMS Drop Downs'!$B$2:$B$4,'OMS Response Form (ORF)'!K27),COUNTIF('OMS Drop Downs'!$B$2:$B$4,'OMS Response Form (ORF)'!L27),COUNTIF('OMS Drop Downs'!$B$2:$B$4,'OMS Response Form (ORF)'!M27),COUNTIF('OMS Drop Downs'!$B$2:$B$4,'OMS Response Form (ORF)'!N27), COUNTIF('OMS Drop Downs'!$B$2:$B$4,'OMS Response Form (ORF)'!O27),COUNTIF('OMS Drop Downs'!$B$2:$B$4,'OMS Response Form (ORF)'!P27),COUNTIF('OMS Drop Downs'!$B$2:$B$4,'OMS Response Form (ORF)'!Q27)),"Complete","Incomplete"))</f>
        <v/>
      </c>
      <c r="S27" s="25" t="str">
        <f>IF(R27="Complete",IF(AND(NOT(ISNA(VLOOKUP(CONCATENATE(E27,F27,G27,H27,I27,J27),'OMS Drop Downs'!G:G,1,FALSE))),IF(AND(F27&lt;&gt;"C3",J27&lt;&gt;"O5"),IF(SUM(COUNTIF(K27:Q27,"Y"),COUNTIF(K27:Q27,"N"))=0,"V","I"),IF(COUNTIF(K27:Q27,"Y"),"V","I"))="V"),"Valid","Invalid")," ")</f>
        <v xml:space="preserve"> </v>
      </c>
      <c r="T27"/>
    </row>
    <row r="28" spans="1:20" x14ac:dyDescent="0.25">
      <c r="A28" s="113"/>
      <c r="B28" s="114"/>
      <c r="C28" s="115"/>
      <c r="D28" s="117"/>
      <c r="E28" s="55"/>
      <c r="F28" s="31"/>
      <c r="G28" s="31"/>
      <c r="H28" s="31"/>
      <c r="I28" s="31"/>
      <c r="J28" s="31"/>
      <c r="K28" s="31"/>
      <c r="L28" s="31"/>
      <c r="M28" s="31"/>
      <c r="N28" s="31"/>
      <c r="O28" s="31"/>
      <c r="P28" s="31"/>
      <c r="Q28" s="31"/>
      <c r="R28" s="24" t="str">
        <f>IF(COUNTA(A28:Q28)=0,"",IF(AND(COUNTA(A28)&gt;0, COUNTA(B28)&gt;0, COUNTA(C28)&gt;0, COUNTA(D28)&gt;0, COUNTIF('OMS Drop Downs'!$C$2:$C$3,'OMS Response Form (ORF)'!E28),COUNTIF('OMS Drop Downs'!$D$2:$D$5,'OMS Response Form (ORF)'!F28),COUNTIF('OMS Drop Downs'!$A$2:$A$5,'OMS Response Form (ORF)'!G28),COUNTIF('OMS Drop Downs'!$B$2:$B$4,'OMS Response Form (ORF)'!H28),COUNTIF('OMS Drop Downs'!$A$2:$A$5,'OMS Response Form (ORF)'!I28),COUNTIF('OMS Drop Downs'!$E$2:$E$7,'OMS Response Form (ORF)'!J28),COUNTIF('OMS Drop Downs'!$B$2:$B$4,'OMS Response Form (ORF)'!K28),COUNTIF('OMS Drop Downs'!$B$2:$B$4,'OMS Response Form (ORF)'!L28),COUNTIF('OMS Drop Downs'!$B$2:$B$4,'OMS Response Form (ORF)'!M28),COUNTIF('OMS Drop Downs'!$B$2:$B$4,'OMS Response Form (ORF)'!N28), COUNTIF('OMS Drop Downs'!$B$2:$B$4,'OMS Response Form (ORF)'!O28),COUNTIF('OMS Drop Downs'!$B$2:$B$4,'OMS Response Form (ORF)'!P28),COUNTIF('OMS Drop Downs'!$B$2:$B$4,'OMS Response Form (ORF)'!Q28)),"Complete","Incomplete"))</f>
        <v/>
      </c>
      <c r="S28" s="25" t="str">
        <f>IF(R28="Complete",IF(AND(NOT(ISNA(VLOOKUP(CONCATENATE(E28,F28,G28,H28,I28,J28),'OMS Drop Downs'!G:G,1,FALSE))),IF(AND(F28&lt;&gt;"C3",J28&lt;&gt;"O5"),IF(SUM(COUNTIF(K28:Q28,"Y"),COUNTIF(K28:Q28,"N"))=0,"V","I"),IF(COUNTIF(K28:Q28,"Y"),"V","I"))="V"),"Valid","Invalid")," ")</f>
        <v xml:space="preserve"> </v>
      </c>
      <c r="T28"/>
    </row>
    <row r="29" spans="1:20" x14ac:dyDescent="0.25">
      <c r="A29" s="113"/>
      <c r="B29" s="114"/>
      <c r="C29" s="115"/>
      <c r="D29" s="117"/>
      <c r="E29" s="55"/>
      <c r="F29" s="31"/>
      <c r="G29" s="31"/>
      <c r="H29" s="31"/>
      <c r="I29" s="31"/>
      <c r="J29" s="31"/>
      <c r="K29" s="31"/>
      <c r="L29" s="31"/>
      <c r="M29" s="31"/>
      <c r="N29" s="31"/>
      <c r="O29" s="31"/>
      <c r="P29" s="31"/>
      <c r="Q29" s="31"/>
      <c r="R29" s="24" t="str">
        <f>IF(COUNTA(A29:Q29)=0,"",IF(AND(COUNTA(A29)&gt;0, COUNTA(B29)&gt;0, COUNTA(C29)&gt;0, COUNTA(D29)&gt;0, COUNTIF('OMS Drop Downs'!$C$2:$C$3,'OMS Response Form (ORF)'!E29),COUNTIF('OMS Drop Downs'!$D$2:$D$5,'OMS Response Form (ORF)'!F29),COUNTIF('OMS Drop Downs'!$A$2:$A$5,'OMS Response Form (ORF)'!G29),COUNTIF('OMS Drop Downs'!$B$2:$B$4,'OMS Response Form (ORF)'!H29),COUNTIF('OMS Drop Downs'!$A$2:$A$5,'OMS Response Form (ORF)'!I29),COUNTIF('OMS Drop Downs'!$E$2:$E$7,'OMS Response Form (ORF)'!J29),COUNTIF('OMS Drop Downs'!$B$2:$B$4,'OMS Response Form (ORF)'!K29),COUNTIF('OMS Drop Downs'!$B$2:$B$4,'OMS Response Form (ORF)'!L29),COUNTIF('OMS Drop Downs'!$B$2:$B$4,'OMS Response Form (ORF)'!M29),COUNTIF('OMS Drop Downs'!$B$2:$B$4,'OMS Response Form (ORF)'!N29), COUNTIF('OMS Drop Downs'!$B$2:$B$4,'OMS Response Form (ORF)'!O29),COUNTIF('OMS Drop Downs'!$B$2:$B$4,'OMS Response Form (ORF)'!P29),COUNTIF('OMS Drop Downs'!$B$2:$B$4,'OMS Response Form (ORF)'!Q29)),"Complete","Incomplete"))</f>
        <v/>
      </c>
      <c r="S29" s="25" t="str">
        <f>IF(R29="Complete",IF(AND(NOT(ISNA(VLOOKUP(CONCATENATE(E29,F29,G29,H29,I29,J29),'OMS Drop Downs'!G:G,1,FALSE))),IF(AND(F29&lt;&gt;"C3",J29&lt;&gt;"O5"),IF(SUM(COUNTIF(K29:Q29,"Y"),COUNTIF(K29:Q29,"N"))=0,"V","I"),IF(COUNTIF(K29:Q29,"Y"),"V","I"))="V"),"Valid","Invalid")," ")</f>
        <v xml:space="preserve"> </v>
      </c>
      <c r="T29"/>
    </row>
    <row r="30" spans="1:20" x14ac:dyDescent="0.25">
      <c r="A30" s="113"/>
      <c r="B30" s="114"/>
      <c r="C30" s="115"/>
      <c r="D30" s="117"/>
      <c r="E30" s="55"/>
      <c r="F30" s="31"/>
      <c r="G30" s="31"/>
      <c r="H30" s="31"/>
      <c r="I30" s="31"/>
      <c r="J30" s="31"/>
      <c r="K30" s="31"/>
      <c r="L30" s="31"/>
      <c r="M30" s="31"/>
      <c r="N30" s="31"/>
      <c r="O30" s="31"/>
      <c r="P30" s="31"/>
      <c r="Q30" s="31"/>
      <c r="R30" s="24" t="str">
        <f>IF(COUNTA(A30:Q30)=0,"",IF(AND(COUNTA(A30)&gt;0, COUNTA(B30)&gt;0, COUNTA(C30)&gt;0, COUNTA(D30)&gt;0, COUNTIF('OMS Drop Downs'!$C$2:$C$3,'OMS Response Form (ORF)'!E30),COUNTIF('OMS Drop Downs'!$D$2:$D$5,'OMS Response Form (ORF)'!F30),COUNTIF('OMS Drop Downs'!$A$2:$A$5,'OMS Response Form (ORF)'!G30),COUNTIF('OMS Drop Downs'!$B$2:$B$4,'OMS Response Form (ORF)'!H30),COUNTIF('OMS Drop Downs'!$A$2:$A$5,'OMS Response Form (ORF)'!I30),COUNTIF('OMS Drop Downs'!$E$2:$E$7,'OMS Response Form (ORF)'!J30),COUNTIF('OMS Drop Downs'!$B$2:$B$4,'OMS Response Form (ORF)'!K30),COUNTIF('OMS Drop Downs'!$B$2:$B$4,'OMS Response Form (ORF)'!L30),COUNTIF('OMS Drop Downs'!$B$2:$B$4,'OMS Response Form (ORF)'!M30),COUNTIF('OMS Drop Downs'!$B$2:$B$4,'OMS Response Form (ORF)'!N30), COUNTIF('OMS Drop Downs'!$B$2:$B$4,'OMS Response Form (ORF)'!O30),COUNTIF('OMS Drop Downs'!$B$2:$B$4,'OMS Response Form (ORF)'!P30),COUNTIF('OMS Drop Downs'!$B$2:$B$4,'OMS Response Form (ORF)'!Q30)),"Complete","Incomplete"))</f>
        <v/>
      </c>
      <c r="S30" s="25" t="str">
        <f>IF(R30="Complete",IF(AND(NOT(ISNA(VLOOKUP(CONCATENATE(E30,F30,G30,H30,I30,J30),'OMS Drop Downs'!G:G,1,FALSE))),IF(AND(F30&lt;&gt;"C3",J30&lt;&gt;"O5"),IF(SUM(COUNTIF(K30:Q30,"Y"),COUNTIF(K30:Q30,"N"))=0,"V","I"),IF(COUNTIF(K30:Q30,"Y"),"V","I"))="V"),"Valid","Invalid")," ")</f>
        <v xml:space="preserve"> </v>
      </c>
      <c r="T30"/>
    </row>
    <row r="31" spans="1:20" x14ac:dyDescent="0.25">
      <c r="A31" s="113"/>
      <c r="B31" s="114"/>
      <c r="C31" s="115"/>
      <c r="D31" s="117"/>
      <c r="E31" s="55"/>
      <c r="F31" s="31"/>
      <c r="G31" s="31"/>
      <c r="H31" s="31"/>
      <c r="I31" s="31"/>
      <c r="J31" s="31"/>
      <c r="K31" s="31"/>
      <c r="L31" s="31"/>
      <c r="M31" s="31"/>
      <c r="N31" s="31"/>
      <c r="O31" s="31"/>
      <c r="P31" s="31"/>
      <c r="Q31" s="31"/>
      <c r="R31" s="24" t="str">
        <f>IF(COUNTA(A31:Q31)=0,"",IF(AND(COUNTA(A31)&gt;0, COUNTA(B31)&gt;0, COUNTA(C31)&gt;0, COUNTA(D31)&gt;0, COUNTIF('OMS Drop Downs'!$C$2:$C$3,'OMS Response Form (ORF)'!E31),COUNTIF('OMS Drop Downs'!$D$2:$D$5,'OMS Response Form (ORF)'!F31),COUNTIF('OMS Drop Downs'!$A$2:$A$5,'OMS Response Form (ORF)'!G31),COUNTIF('OMS Drop Downs'!$B$2:$B$4,'OMS Response Form (ORF)'!H31),COUNTIF('OMS Drop Downs'!$A$2:$A$5,'OMS Response Form (ORF)'!I31),COUNTIF('OMS Drop Downs'!$E$2:$E$7,'OMS Response Form (ORF)'!J31),COUNTIF('OMS Drop Downs'!$B$2:$B$4,'OMS Response Form (ORF)'!K31),COUNTIF('OMS Drop Downs'!$B$2:$B$4,'OMS Response Form (ORF)'!L31),COUNTIF('OMS Drop Downs'!$B$2:$B$4,'OMS Response Form (ORF)'!M31),COUNTIF('OMS Drop Downs'!$B$2:$B$4,'OMS Response Form (ORF)'!N31), COUNTIF('OMS Drop Downs'!$B$2:$B$4,'OMS Response Form (ORF)'!O31),COUNTIF('OMS Drop Downs'!$B$2:$B$4,'OMS Response Form (ORF)'!P31),COUNTIF('OMS Drop Downs'!$B$2:$B$4,'OMS Response Form (ORF)'!Q31)),"Complete","Incomplete"))</f>
        <v/>
      </c>
      <c r="S31" s="25" t="str">
        <f>IF(R31="Complete",IF(AND(NOT(ISNA(VLOOKUP(CONCATENATE(E31,F31,G31,H31,I31,J31),'OMS Drop Downs'!G:G,1,FALSE))),IF(AND(F31&lt;&gt;"C3",J31&lt;&gt;"O5"),IF(SUM(COUNTIF(K31:Q31,"Y"),COUNTIF(K31:Q31,"N"))=0,"V","I"),IF(COUNTIF(K31:Q31,"Y"),"V","I"))="V"),"Valid","Invalid")," ")</f>
        <v xml:space="preserve"> </v>
      </c>
      <c r="T31"/>
    </row>
    <row r="32" spans="1:20" x14ac:dyDescent="0.25">
      <c r="A32" s="113"/>
      <c r="B32" s="114"/>
      <c r="C32" s="115"/>
      <c r="D32" s="117"/>
      <c r="E32" s="55"/>
      <c r="F32" s="31"/>
      <c r="G32" s="31"/>
      <c r="H32" s="31"/>
      <c r="I32" s="31"/>
      <c r="J32" s="31"/>
      <c r="K32" s="31"/>
      <c r="L32" s="31"/>
      <c r="M32" s="31"/>
      <c r="N32" s="31"/>
      <c r="O32" s="31"/>
      <c r="P32" s="31"/>
      <c r="Q32" s="31"/>
      <c r="R32" s="24" t="str">
        <f>IF(COUNTA(A32:Q32)=0,"",IF(AND(COUNTA(A32)&gt;0, COUNTA(B32)&gt;0, COUNTA(C32)&gt;0, COUNTA(D32)&gt;0, COUNTIF('OMS Drop Downs'!$C$2:$C$3,'OMS Response Form (ORF)'!E32),COUNTIF('OMS Drop Downs'!$D$2:$D$5,'OMS Response Form (ORF)'!F32),COUNTIF('OMS Drop Downs'!$A$2:$A$5,'OMS Response Form (ORF)'!G32),COUNTIF('OMS Drop Downs'!$B$2:$B$4,'OMS Response Form (ORF)'!H32),COUNTIF('OMS Drop Downs'!$A$2:$A$5,'OMS Response Form (ORF)'!I32),COUNTIF('OMS Drop Downs'!$E$2:$E$7,'OMS Response Form (ORF)'!J32),COUNTIF('OMS Drop Downs'!$B$2:$B$4,'OMS Response Form (ORF)'!K32),COUNTIF('OMS Drop Downs'!$B$2:$B$4,'OMS Response Form (ORF)'!L32),COUNTIF('OMS Drop Downs'!$B$2:$B$4,'OMS Response Form (ORF)'!M32),COUNTIF('OMS Drop Downs'!$B$2:$B$4,'OMS Response Form (ORF)'!N32), COUNTIF('OMS Drop Downs'!$B$2:$B$4,'OMS Response Form (ORF)'!O32),COUNTIF('OMS Drop Downs'!$B$2:$B$4,'OMS Response Form (ORF)'!P32),COUNTIF('OMS Drop Downs'!$B$2:$B$4,'OMS Response Form (ORF)'!Q32)),"Complete","Incomplete"))</f>
        <v/>
      </c>
      <c r="S32" s="25" t="str">
        <f>IF(R32="Complete",IF(AND(NOT(ISNA(VLOOKUP(CONCATENATE(E32,F32,G32,H32,I32,J32),'OMS Drop Downs'!G:G,1,FALSE))),IF(AND(F32&lt;&gt;"C3",J32&lt;&gt;"O5"),IF(SUM(COUNTIF(K32:Q32,"Y"),COUNTIF(K32:Q32,"N"))=0,"V","I"),IF(COUNTIF(K32:Q32,"Y"),"V","I"))="V"),"Valid","Invalid")," ")</f>
        <v xml:space="preserve"> </v>
      </c>
      <c r="T32"/>
    </row>
    <row r="33" spans="1:20" x14ac:dyDescent="0.25">
      <c r="A33" s="113"/>
      <c r="B33" s="114"/>
      <c r="C33" s="115"/>
      <c r="D33" s="117"/>
      <c r="E33" s="55"/>
      <c r="F33" s="31"/>
      <c r="G33" s="31"/>
      <c r="H33" s="31"/>
      <c r="I33" s="31"/>
      <c r="J33" s="31"/>
      <c r="K33" s="31"/>
      <c r="L33" s="31"/>
      <c r="M33" s="31"/>
      <c r="N33" s="31"/>
      <c r="O33" s="31"/>
      <c r="P33" s="31"/>
      <c r="Q33" s="31"/>
      <c r="R33" s="24" t="str">
        <f>IF(COUNTA(A33:Q33)=0,"",IF(AND(COUNTA(A33)&gt;0, COUNTA(B33)&gt;0, COUNTA(C33)&gt;0, COUNTA(D33)&gt;0, COUNTIF('OMS Drop Downs'!$C$2:$C$3,'OMS Response Form (ORF)'!E33),COUNTIF('OMS Drop Downs'!$D$2:$D$5,'OMS Response Form (ORF)'!F33),COUNTIF('OMS Drop Downs'!$A$2:$A$5,'OMS Response Form (ORF)'!G33),COUNTIF('OMS Drop Downs'!$B$2:$B$4,'OMS Response Form (ORF)'!H33),COUNTIF('OMS Drop Downs'!$A$2:$A$5,'OMS Response Form (ORF)'!I33),COUNTIF('OMS Drop Downs'!$E$2:$E$7,'OMS Response Form (ORF)'!J33),COUNTIF('OMS Drop Downs'!$B$2:$B$4,'OMS Response Form (ORF)'!K33),COUNTIF('OMS Drop Downs'!$B$2:$B$4,'OMS Response Form (ORF)'!L33),COUNTIF('OMS Drop Downs'!$B$2:$B$4,'OMS Response Form (ORF)'!M33),COUNTIF('OMS Drop Downs'!$B$2:$B$4,'OMS Response Form (ORF)'!N33), COUNTIF('OMS Drop Downs'!$B$2:$B$4,'OMS Response Form (ORF)'!O33),COUNTIF('OMS Drop Downs'!$B$2:$B$4,'OMS Response Form (ORF)'!P33),COUNTIF('OMS Drop Downs'!$B$2:$B$4,'OMS Response Form (ORF)'!Q33)),"Complete","Incomplete"))</f>
        <v/>
      </c>
      <c r="S33" s="25" t="str">
        <f>IF(R33="Complete",IF(AND(NOT(ISNA(VLOOKUP(CONCATENATE(E33,F33,G33,H33,I33,J33),'OMS Drop Downs'!G:G,1,FALSE))),IF(AND(F33&lt;&gt;"C3",J33&lt;&gt;"O5"),IF(SUM(COUNTIF(K33:Q33,"Y"),COUNTIF(K33:Q33,"N"))=0,"V","I"),IF(COUNTIF(K33:Q33,"Y"),"V","I"))="V"),"Valid","Invalid")," ")</f>
        <v xml:space="preserve"> </v>
      </c>
      <c r="T33"/>
    </row>
    <row r="34" spans="1:20" x14ac:dyDescent="0.25">
      <c r="A34" s="113"/>
      <c r="B34" s="114"/>
      <c r="C34" s="115"/>
      <c r="D34" s="117"/>
      <c r="E34" s="55"/>
      <c r="F34" s="31"/>
      <c r="G34" s="31"/>
      <c r="H34" s="31"/>
      <c r="I34" s="31"/>
      <c r="J34" s="31"/>
      <c r="K34" s="31"/>
      <c r="L34" s="31"/>
      <c r="M34" s="31"/>
      <c r="N34" s="31"/>
      <c r="O34" s="31"/>
      <c r="P34" s="31"/>
      <c r="Q34" s="31"/>
      <c r="R34" s="24" t="str">
        <f>IF(COUNTA(A34:Q34)=0,"",IF(AND(COUNTA(A34)&gt;0, COUNTA(B34)&gt;0, COUNTA(C34)&gt;0, COUNTA(D34)&gt;0, COUNTIF('OMS Drop Downs'!$C$2:$C$3,'OMS Response Form (ORF)'!E34),COUNTIF('OMS Drop Downs'!$D$2:$D$5,'OMS Response Form (ORF)'!F34),COUNTIF('OMS Drop Downs'!$A$2:$A$5,'OMS Response Form (ORF)'!G34),COUNTIF('OMS Drop Downs'!$B$2:$B$4,'OMS Response Form (ORF)'!H34),COUNTIF('OMS Drop Downs'!$A$2:$A$5,'OMS Response Form (ORF)'!I34),COUNTIF('OMS Drop Downs'!$E$2:$E$7,'OMS Response Form (ORF)'!J34),COUNTIF('OMS Drop Downs'!$B$2:$B$4,'OMS Response Form (ORF)'!K34),COUNTIF('OMS Drop Downs'!$B$2:$B$4,'OMS Response Form (ORF)'!L34),COUNTIF('OMS Drop Downs'!$B$2:$B$4,'OMS Response Form (ORF)'!M34),COUNTIF('OMS Drop Downs'!$B$2:$B$4,'OMS Response Form (ORF)'!N34), COUNTIF('OMS Drop Downs'!$B$2:$B$4,'OMS Response Form (ORF)'!O34),COUNTIF('OMS Drop Downs'!$B$2:$B$4,'OMS Response Form (ORF)'!P34),COUNTIF('OMS Drop Downs'!$B$2:$B$4,'OMS Response Form (ORF)'!Q34)),"Complete","Incomplete"))</f>
        <v/>
      </c>
      <c r="S34" s="25" t="str">
        <f>IF(R34="Complete",IF(AND(NOT(ISNA(VLOOKUP(CONCATENATE(E34,F34,G34,H34,I34,J34),'OMS Drop Downs'!G:G,1,FALSE))),IF(AND(F34&lt;&gt;"C3",J34&lt;&gt;"O5"),IF(SUM(COUNTIF(K34:Q34,"Y"),COUNTIF(K34:Q34,"N"))=0,"V","I"),IF(COUNTIF(K34:Q34,"Y"),"V","I"))="V"),"Valid","Invalid")," ")</f>
        <v xml:space="preserve"> </v>
      </c>
      <c r="T34"/>
    </row>
    <row r="35" spans="1:20" x14ac:dyDescent="0.25">
      <c r="A35" s="113"/>
      <c r="B35" s="114"/>
      <c r="C35" s="115"/>
      <c r="D35" s="117"/>
      <c r="E35" s="55"/>
      <c r="F35" s="31"/>
      <c r="G35" s="31"/>
      <c r="H35" s="31"/>
      <c r="I35" s="31"/>
      <c r="J35" s="31"/>
      <c r="K35" s="31"/>
      <c r="L35" s="31"/>
      <c r="M35" s="31"/>
      <c r="N35" s="31"/>
      <c r="O35" s="31"/>
      <c r="P35" s="31"/>
      <c r="Q35" s="31"/>
      <c r="R35" s="24" t="str">
        <f>IF(COUNTA(A35:Q35)=0,"",IF(AND(COUNTA(A35)&gt;0, COUNTA(B35)&gt;0, COUNTA(C35)&gt;0, COUNTA(D35)&gt;0, COUNTIF('OMS Drop Downs'!$C$2:$C$3,'OMS Response Form (ORF)'!E35),COUNTIF('OMS Drop Downs'!$D$2:$D$5,'OMS Response Form (ORF)'!F35),COUNTIF('OMS Drop Downs'!$A$2:$A$5,'OMS Response Form (ORF)'!G35),COUNTIF('OMS Drop Downs'!$B$2:$B$4,'OMS Response Form (ORF)'!H35),COUNTIF('OMS Drop Downs'!$A$2:$A$5,'OMS Response Form (ORF)'!I35),COUNTIF('OMS Drop Downs'!$E$2:$E$7,'OMS Response Form (ORF)'!J35),COUNTIF('OMS Drop Downs'!$B$2:$B$4,'OMS Response Form (ORF)'!K35),COUNTIF('OMS Drop Downs'!$B$2:$B$4,'OMS Response Form (ORF)'!L35),COUNTIF('OMS Drop Downs'!$B$2:$B$4,'OMS Response Form (ORF)'!M35),COUNTIF('OMS Drop Downs'!$B$2:$B$4,'OMS Response Form (ORF)'!N35), COUNTIF('OMS Drop Downs'!$B$2:$B$4,'OMS Response Form (ORF)'!O35),COUNTIF('OMS Drop Downs'!$B$2:$B$4,'OMS Response Form (ORF)'!P35),COUNTIF('OMS Drop Downs'!$B$2:$B$4,'OMS Response Form (ORF)'!Q35)),"Complete","Incomplete"))</f>
        <v/>
      </c>
      <c r="S35" s="25" t="str">
        <f>IF(R35="Complete",IF(AND(NOT(ISNA(VLOOKUP(CONCATENATE(E35,F35,G35,H35,I35,J35),'OMS Drop Downs'!G:G,1,FALSE))),IF(AND(F35&lt;&gt;"C3",J35&lt;&gt;"O5"),IF(SUM(COUNTIF(K35:Q35,"Y"),COUNTIF(K35:Q35,"N"))=0,"V","I"),IF(COUNTIF(K35:Q35,"Y"),"V","I"))="V"),"Valid","Invalid")," ")</f>
        <v xml:space="preserve"> </v>
      </c>
      <c r="T35"/>
    </row>
    <row r="36" spans="1:20" x14ac:dyDescent="0.25">
      <c r="A36" s="113"/>
      <c r="B36" s="114"/>
      <c r="C36" s="115"/>
      <c r="D36" s="117"/>
      <c r="E36" s="55"/>
      <c r="F36" s="31"/>
      <c r="G36" s="31"/>
      <c r="H36" s="31"/>
      <c r="I36" s="31"/>
      <c r="J36" s="31"/>
      <c r="K36" s="31"/>
      <c r="L36" s="31"/>
      <c r="M36" s="31"/>
      <c r="N36" s="31"/>
      <c r="O36" s="31"/>
      <c r="P36" s="31"/>
      <c r="Q36" s="31"/>
      <c r="R36" s="24" t="str">
        <f>IF(COUNTA(A36:Q36)=0,"",IF(AND(COUNTA(A36)&gt;0, COUNTA(B36)&gt;0, COUNTA(C36)&gt;0, COUNTA(D36)&gt;0, COUNTIF('OMS Drop Downs'!$C$2:$C$3,'OMS Response Form (ORF)'!E36),COUNTIF('OMS Drop Downs'!$D$2:$D$5,'OMS Response Form (ORF)'!F36),COUNTIF('OMS Drop Downs'!$A$2:$A$5,'OMS Response Form (ORF)'!G36),COUNTIF('OMS Drop Downs'!$B$2:$B$4,'OMS Response Form (ORF)'!H36),COUNTIF('OMS Drop Downs'!$A$2:$A$5,'OMS Response Form (ORF)'!I36),COUNTIF('OMS Drop Downs'!$E$2:$E$7,'OMS Response Form (ORF)'!J36),COUNTIF('OMS Drop Downs'!$B$2:$B$4,'OMS Response Form (ORF)'!K36),COUNTIF('OMS Drop Downs'!$B$2:$B$4,'OMS Response Form (ORF)'!L36),COUNTIF('OMS Drop Downs'!$B$2:$B$4,'OMS Response Form (ORF)'!M36),COUNTIF('OMS Drop Downs'!$B$2:$B$4,'OMS Response Form (ORF)'!N36), COUNTIF('OMS Drop Downs'!$B$2:$B$4,'OMS Response Form (ORF)'!O36),COUNTIF('OMS Drop Downs'!$B$2:$B$4,'OMS Response Form (ORF)'!P36),COUNTIF('OMS Drop Downs'!$B$2:$B$4,'OMS Response Form (ORF)'!Q36)),"Complete","Incomplete"))</f>
        <v/>
      </c>
      <c r="S36" s="25" t="str">
        <f>IF(R36="Complete",IF(AND(NOT(ISNA(VLOOKUP(CONCATENATE(E36,F36,G36,H36,I36,J36),'OMS Drop Downs'!G:G,1,FALSE))),IF(AND(F36&lt;&gt;"C3",J36&lt;&gt;"O5"),IF(SUM(COUNTIF(K36:Q36,"Y"),COUNTIF(K36:Q36,"N"))=0,"V","I"),IF(COUNTIF(K36:Q36,"Y"),"V","I"))="V"),"Valid","Invalid")," ")</f>
        <v xml:space="preserve"> </v>
      </c>
      <c r="T36"/>
    </row>
    <row r="37" spans="1:20" x14ac:dyDescent="0.25">
      <c r="A37" s="113"/>
      <c r="B37" s="114"/>
      <c r="C37" s="115"/>
      <c r="D37" s="117"/>
      <c r="E37" s="55"/>
      <c r="F37" s="31"/>
      <c r="G37" s="31"/>
      <c r="H37" s="31"/>
      <c r="I37" s="31"/>
      <c r="J37" s="31"/>
      <c r="K37" s="31"/>
      <c r="L37" s="31"/>
      <c r="M37" s="31"/>
      <c r="N37" s="31"/>
      <c r="O37" s="31"/>
      <c r="P37" s="31"/>
      <c r="Q37" s="31"/>
      <c r="R37" s="24" t="str">
        <f>IF(COUNTA(A37:Q37)=0,"",IF(AND(COUNTA(A37)&gt;0, COUNTA(B37)&gt;0, COUNTA(C37)&gt;0, COUNTA(D37)&gt;0, COUNTIF('OMS Drop Downs'!$C$2:$C$3,'OMS Response Form (ORF)'!E37),COUNTIF('OMS Drop Downs'!$D$2:$D$5,'OMS Response Form (ORF)'!F37),COUNTIF('OMS Drop Downs'!$A$2:$A$5,'OMS Response Form (ORF)'!G37),COUNTIF('OMS Drop Downs'!$B$2:$B$4,'OMS Response Form (ORF)'!H37),COUNTIF('OMS Drop Downs'!$A$2:$A$5,'OMS Response Form (ORF)'!I37),COUNTIF('OMS Drop Downs'!$E$2:$E$7,'OMS Response Form (ORF)'!J37),COUNTIF('OMS Drop Downs'!$B$2:$B$4,'OMS Response Form (ORF)'!K37),COUNTIF('OMS Drop Downs'!$B$2:$B$4,'OMS Response Form (ORF)'!L37),COUNTIF('OMS Drop Downs'!$B$2:$B$4,'OMS Response Form (ORF)'!M37),COUNTIF('OMS Drop Downs'!$B$2:$B$4,'OMS Response Form (ORF)'!N37), COUNTIF('OMS Drop Downs'!$B$2:$B$4,'OMS Response Form (ORF)'!O37),COUNTIF('OMS Drop Downs'!$B$2:$B$4,'OMS Response Form (ORF)'!P37),COUNTIF('OMS Drop Downs'!$B$2:$B$4,'OMS Response Form (ORF)'!Q37)),"Complete","Incomplete"))</f>
        <v/>
      </c>
      <c r="S37" s="25" t="str">
        <f>IF(R37="Complete",IF(AND(NOT(ISNA(VLOOKUP(CONCATENATE(E37,F37,G37,H37,I37,J37),'OMS Drop Downs'!G:G,1,FALSE))),IF(AND(F37&lt;&gt;"C3",J37&lt;&gt;"O5"),IF(SUM(COUNTIF(K37:Q37,"Y"),COUNTIF(K37:Q37,"N"))=0,"V","I"),IF(COUNTIF(K37:Q37,"Y"),"V","I"))="V"),"Valid","Invalid")," ")</f>
        <v xml:space="preserve"> </v>
      </c>
      <c r="T37"/>
    </row>
    <row r="38" spans="1:20" x14ac:dyDescent="0.25">
      <c r="A38" s="113"/>
      <c r="B38" s="114"/>
      <c r="C38" s="115"/>
      <c r="D38" s="117"/>
      <c r="E38" s="55"/>
      <c r="F38" s="31"/>
      <c r="G38" s="31"/>
      <c r="H38" s="31"/>
      <c r="I38" s="31"/>
      <c r="J38" s="31"/>
      <c r="K38" s="31"/>
      <c r="L38" s="31"/>
      <c r="M38" s="31"/>
      <c r="N38" s="31"/>
      <c r="O38" s="31"/>
      <c r="P38" s="31"/>
      <c r="Q38" s="31"/>
      <c r="R38" s="24" t="str">
        <f>IF(COUNTA(A38:Q38)=0,"",IF(AND(COUNTA(A38)&gt;0, COUNTA(B38)&gt;0, COUNTA(C38)&gt;0, COUNTA(D38)&gt;0, COUNTIF('OMS Drop Downs'!$C$2:$C$3,'OMS Response Form (ORF)'!E38),COUNTIF('OMS Drop Downs'!$D$2:$D$5,'OMS Response Form (ORF)'!F38),COUNTIF('OMS Drop Downs'!$A$2:$A$5,'OMS Response Form (ORF)'!G38),COUNTIF('OMS Drop Downs'!$B$2:$B$4,'OMS Response Form (ORF)'!H38),COUNTIF('OMS Drop Downs'!$A$2:$A$5,'OMS Response Form (ORF)'!I38),COUNTIF('OMS Drop Downs'!$E$2:$E$7,'OMS Response Form (ORF)'!J38),COUNTIF('OMS Drop Downs'!$B$2:$B$4,'OMS Response Form (ORF)'!K38),COUNTIF('OMS Drop Downs'!$B$2:$B$4,'OMS Response Form (ORF)'!L38),COUNTIF('OMS Drop Downs'!$B$2:$B$4,'OMS Response Form (ORF)'!M38),COUNTIF('OMS Drop Downs'!$B$2:$B$4,'OMS Response Form (ORF)'!N38), COUNTIF('OMS Drop Downs'!$B$2:$B$4,'OMS Response Form (ORF)'!O38),COUNTIF('OMS Drop Downs'!$B$2:$B$4,'OMS Response Form (ORF)'!P38),COUNTIF('OMS Drop Downs'!$B$2:$B$4,'OMS Response Form (ORF)'!Q38)),"Complete","Incomplete"))</f>
        <v/>
      </c>
      <c r="S38" s="25" t="str">
        <f>IF(R38="Complete",IF(AND(NOT(ISNA(VLOOKUP(CONCATENATE(E38,F38,G38,H38,I38,J38),'OMS Drop Downs'!G:G,1,FALSE))),IF(AND(F38&lt;&gt;"C3",J38&lt;&gt;"O5"),IF(SUM(COUNTIF(K38:Q38,"Y"),COUNTIF(K38:Q38,"N"))=0,"V","I"),IF(COUNTIF(K38:Q38,"Y"),"V","I"))="V"),"Valid","Invalid")," ")</f>
        <v xml:space="preserve"> </v>
      </c>
      <c r="T38"/>
    </row>
    <row r="39" spans="1:20" x14ac:dyDescent="0.25">
      <c r="A39" s="113"/>
      <c r="B39" s="114"/>
      <c r="C39" s="115"/>
      <c r="D39" s="117"/>
      <c r="E39" s="55"/>
      <c r="F39" s="31"/>
      <c r="G39" s="31"/>
      <c r="H39" s="31"/>
      <c r="I39" s="31"/>
      <c r="J39" s="31"/>
      <c r="K39" s="31"/>
      <c r="L39" s="31"/>
      <c r="M39" s="31"/>
      <c r="N39" s="31"/>
      <c r="O39" s="31"/>
      <c r="P39" s="31"/>
      <c r="Q39" s="31"/>
      <c r="R39" s="24" t="str">
        <f>IF(COUNTA(A39:Q39)=0,"",IF(AND(COUNTA(A39)&gt;0, COUNTA(B39)&gt;0, COUNTA(C39)&gt;0, COUNTA(D39)&gt;0, COUNTIF('OMS Drop Downs'!$C$2:$C$3,'OMS Response Form (ORF)'!E39),COUNTIF('OMS Drop Downs'!$D$2:$D$5,'OMS Response Form (ORF)'!F39),COUNTIF('OMS Drop Downs'!$A$2:$A$5,'OMS Response Form (ORF)'!G39),COUNTIF('OMS Drop Downs'!$B$2:$B$4,'OMS Response Form (ORF)'!H39),COUNTIF('OMS Drop Downs'!$A$2:$A$5,'OMS Response Form (ORF)'!I39),COUNTIF('OMS Drop Downs'!$E$2:$E$7,'OMS Response Form (ORF)'!J39),COUNTIF('OMS Drop Downs'!$B$2:$B$4,'OMS Response Form (ORF)'!K39),COUNTIF('OMS Drop Downs'!$B$2:$B$4,'OMS Response Form (ORF)'!L39),COUNTIF('OMS Drop Downs'!$B$2:$B$4,'OMS Response Form (ORF)'!M39),COUNTIF('OMS Drop Downs'!$B$2:$B$4,'OMS Response Form (ORF)'!N39), COUNTIF('OMS Drop Downs'!$B$2:$B$4,'OMS Response Form (ORF)'!O39),COUNTIF('OMS Drop Downs'!$B$2:$B$4,'OMS Response Form (ORF)'!P39),COUNTIF('OMS Drop Downs'!$B$2:$B$4,'OMS Response Form (ORF)'!Q39)),"Complete","Incomplete"))</f>
        <v/>
      </c>
      <c r="S39" s="25" t="str">
        <f>IF(R39="Complete",IF(AND(NOT(ISNA(VLOOKUP(CONCATENATE(E39,F39,G39,H39,I39,J39),'OMS Drop Downs'!G:G,1,FALSE))),IF(AND(F39&lt;&gt;"C3",J39&lt;&gt;"O5"),IF(SUM(COUNTIF(K39:Q39,"Y"),COUNTIF(K39:Q39,"N"))=0,"V","I"),IF(COUNTIF(K39:Q39,"Y"),"V","I"))="V"),"Valid","Invalid")," ")</f>
        <v xml:space="preserve"> </v>
      </c>
      <c r="T39"/>
    </row>
    <row r="40" spans="1:20" x14ac:dyDescent="0.25">
      <c r="A40" s="113"/>
      <c r="B40" s="114"/>
      <c r="C40" s="115"/>
      <c r="D40" s="117"/>
      <c r="E40" s="55"/>
      <c r="F40" s="31"/>
      <c r="G40" s="31"/>
      <c r="H40" s="31"/>
      <c r="I40" s="31"/>
      <c r="J40" s="31"/>
      <c r="K40" s="31"/>
      <c r="L40" s="31"/>
      <c r="M40" s="31"/>
      <c r="N40" s="31"/>
      <c r="O40" s="31"/>
      <c r="P40" s="31"/>
      <c r="Q40" s="31"/>
      <c r="R40" s="24" t="str">
        <f>IF(COUNTA(A40:Q40)=0,"",IF(AND(COUNTA(A40)&gt;0, COUNTA(B40)&gt;0, COUNTA(C40)&gt;0, COUNTA(D40)&gt;0, COUNTIF('OMS Drop Downs'!$C$2:$C$3,'OMS Response Form (ORF)'!E40),COUNTIF('OMS Drop Downs'!$D$2:$D$5,'OMS Response Form (ORF)'!F40),COUNTIF('OMS Drop Downs'!$A$2:$A$5,'OMS Response Form (ORF)'!G40),COUNTIF('OMS Drop Downs'!$B$2:$B$4,'OMS Response Form (ORF)'!H40),COUNTIF('OMS Drop Downs'!$A$2:$A$5,'OMS Response Form (ORF)'!I40),COUNTIF('OMS Drop Downs'!$E$2:$E$7,'OMS Response Form (ORF)'!J40),COUNTIF('OMS Drop Downs'!$B$2:$B$4,'OMS Response Form (ORF)'!K40),COUNTIF('OMS Drop Downs'!$B$2:$B$4,'OMS Response Form (ORF)'!L40),COUNTIF('OMS Drop Downs'!$B$2:$B$4,'OMS Response Form (ORF)'!M40),COUNTIF('OMS Drop Downs'!$B$2:$B$4,'OMS Response Form (ORF)'!N40), COUNTIF('OMS Drop Downs'!$B$2:$B$4,'OMS Response Form (ORF)'!O40),COUNTIF('OMS Drop Downs'!$B$2:$B$4,'OMS Response Form (ORF)'!P40),COUNTIF('OMS Drop Downs'!$B$2:$B$4,'OMS Response Form (ORF)'!Q40)),"Complete","Incomplete"))</f>
        <v/>
      </c>
      <c r="S40" s="25" t="str">
        <f>IF(R40="Complete",IF(AND(NOT(ISNA(VLOOKUP(CONCATENATE(E40,F40,G40,H40,I40,J40),'OMS Drop Downs'!G:G,1,FALSE))),IF(AND(F40&lt;&gt;"C3",J40&lt;&gt;"O5"),IF(SUM(COUNTIF(K40:Q40,"Y"),COUNTIF(K40:Q40,"N"))=0,"V","I"),IF(COUNTIF(K40:Q40,"Y"),"V","I"))="V"),"Valid","Invalid")," ")</f>
        <v xml:space="preserve"> </v>
      </c>
      <c r="T40"/>
    </row>
    <row r="41" spans="1:20" x14ac:dyDescent="0.25">
      <c r="A41" s="113"/>
      <c r="B41" s="114"/>
      <c r="C41" s="115"/>
      <c r="D41" s="117"/>
      <c r="E41" s="55"/>
      <c r="F41" s="31"/>
      <c r="G41" s="31"/>
      <c r="H41" s="31"/>
      <c r="I41" s="31"/>
      <c r="J41" s="31"/>
      <c r="K41" s="31"/>
      <c r="L41" s="31"/>
      <c r="M41" s="31"/>
      <c r="N41" s="31"/>
      <c r="O41" s="31"/>
      <c r="P41" s="31"/>
      <c r="Q41" s="31"/>
      <c r="R41" s="24" t="str">
        <f>IF(COUNTA(A41:Q41)=0,"",IF(AND(COUNTA(A41)&gt;0, COUNTA(B41)&gt;0, COUNTA(C41)&gt;0, COUNTA(D41)&gt;0, COUNTIF('OMS Drop Downs'!$C$2:$C$3,'OMS Response Form (ORF)'!E41),COUNTIF('OMS Drop Downs'!$D$2:$D$5,'OMS Response Form (ORF)'!F41),COUNTIF('OMS Drop Downs'!$A$2:$A$5,'OMS Response Form (ORF)'!G41),COUNTIF('OMS Drop Downs'!$B$2:$B$4,'OMS Response Form (ORF)'!H41),COUNTIF('OMS Drop Downs'!$A$2:$A$5,'OMS Response Form (ORF)'!I41),COUNTIF('OMS Drop Downs'!$E$2:$E$7,'OMS Response Form (ORF)'!J41),COUNTIF('OMS Drop Downs'!$B$2:$B$4,'OMS Response Form (ORF)'!K41),COUNTIF('OMS Drop Downs'!$B$2:$B$4,'OMS Response Form (ORF)'!L41),COUNTIF('OMS Drop Downs'!$B$2:$B$4,'OMS Response Form (ORF)'!M41),COUNTIF('OMS Drop Downs'!$B$2:$B$4,'OMS Response Form (ORF)'!N41), COUNTIF('OMS Drop Downs'!$B$2:$B$4,'OMS Response Form (ORF)'!O41),COUNTIF('OMS Drop Downs'!$B$2:$B$4,'OMS Response Form (ORF)'!P41),COUNTIF('OMS Drop Downs'!$B$2:$B$4,'OMS Response Form (ORF)'!Q41)),"Complete","Incomplete"))</f>
        <v/>
      </c>
      <c r="S41" s="25" t="str">
        <f>IF(R41="Complete",IF(AND(NOT(ISNA(VLOOKUP(CONCATENATE(E41,F41,G41,H41,I41,J41),'OMS Drop Downs'!G:G,1,FALSE))),IF(AND(F41&lt;&gt;"C3",J41&lt;&gt;"O5"),IF(SUM(COUNTIF(K41:Q41,"Y"),COUNTIF(K41:Q41,"N"))=0,"V","I"),IF(COUNTIF(K41:Q41,"Y"),"V","I"))="V"),"Valid","Invalid")," ")</f>
        <v xml:space="preserve"> </v>
      </c>
      <c r="T41"/>
    </row>
    <row r="42" spans="1:20" x14ac:dyDescent="0.25">
      <c r="A42" s="113"/>
      <c r="B42" s="114"/>
      <c r="C42" s="115"/>
      <c r="D42" s="117"/>
      <c r="E42" s="55"/>
      <c r="F42" s="31"/>
      <c r="G42" s="31"/>
      <c r="H42" s="31"/>
      <c r="I42" s="31"/>
      <c r="J42" s="31"/>
      <c r="K42" s="31"/>
      <c r="L42" s="31"/>
      <c r="M42" s="31"/>
      <c r="N42" s="31"/>
      <c r="O42" s="31"/>
      <c r="P42" s="31"/>
      <c r="Q42" s="31"/>
      <c r="R42" s="24" t="str">
        <f>IF(COUNTA(A42:Q42)=0,"",IF(AND(COUNTA(A42)&gt;0, COUNTA(B42)&gt;0, COUNTA(C42)&gt;0, COUNTA(D42)&gt;0, COUNTIF('OMS Drop Downs'!$C$2:$C$3,'OMS Response Form (ORF)'!E42),COUNTIF('OMS Drop Downs'!$D$2:$D$5,'OMS Response Form (ORF)'!F42),COUNTIF('OMS Drop Downs'!$A$2:$A$5,'OMS Response Form (ORF)'!G42),COUNTIF('OMS Drop Downs'!$B$2:$B$4,'OMS Response Form (ORF)'!H42),COUNTIF('OMS Drop Downs'!$A$2:$A$5,'OMS Response Form (ORF)'!I42),COUNTIF('OMS Drop Downs'!$E$2:$E$7,'OMS Response Form (ORF)'!J42),COUNTIF('OMS Drop Downs'!$B$2:$B$4,'OMS Response Form (ORF)'!K42),COUNTIF('OMS Drop Downs'!$B$2:$B$4,'OMS Response Form (ORF)'!L42),COUNTIF('OMS Drop Downs'!$B$2:$B$4,'OMS Response Form (ORF)'!M42),COUNTIF('OMS Drop Downs'!$B$2:$B$4,'OMS Response Form (ORF)'!N42), COUNTIF('OMS Drop Downs'!$B$2:$B$4,'OMS Response Form (ORF)'!O42),COUNTIF('OMS Drop Downs'!$B$2:$B$4,'OMS Response Form (ORF)'!P42),COUNTIF('OMS Drop Downs'!$B$2:$B$4,'OMS Response Form (ORF)'!Q42)),"Complete","Incomplete"))</f>
        <v/>
      </c>
      <c r="S42" s="25" t="str">
        <f>IF(R42="Complete",IF(AND(NOT(ISNA(VLOOKUP(CONCATENATE(E42,F42,G42,H42,I42,J42),'OMS Drop Downs'!G:G,1,FALSE))),IF(AND(F42&lt;&gt;"C3",J42&lt;&gt;"O5"),IF(SUM(COUNTIF(K42:Q42,"Y"),COUNTIF(K42:Q42,"N"))=0,"V","I"),IF(COUNTIF(K42:Q42,"Y"),"V","I"))="V"),"Valid","Invalid")," ")</f>
        <v xml:space="preserve"> </v>
      </c>
      <c r="T42"/>
    </row>
    <row r="43" spans="1:20" x14ac:dyDescent="0.25">
      <c r="A43" s="113"/>
      <c r="B43" s="114"/>
      <c r="C43" s="115"/>
      <c r="D43" s="117"/>
      <c r="E43" s="55"/>
      <c r="F43" s="31"/>
      <c r="G43" s="31"/>
      <c r="H43" s="31"/>
      <c r="I43" s="31"/>
      <c r="J43" s="31"/>
      <c r="K43" s="31"/>
      <c r="L43" s="31"/>
      <c r="M43" s="31"/>
      <c r="N43" s="31"/>
      <c r="O43" s="31"/>
      <c r="P43" s="31"/>
      <c r="Q43" s="31"/>
      <c r="R43" s="24" t="str">
        <f>IF(COUNTA(A43:Q43)=0,"",IF(AND(COUNTA(A43)&gt;0, COUNTA(B43)&gt;0, COUNTA(C43)&gt;0, COUNTA(D43)&gt;0, COUNTIF('OMS Drop Downs'!$C$2:$C$3,'OMS Response Form (ORF)'!E43),COUNTIF('OMS Drop Downs'!$D$2:$D$5,'OMS Response Form (ORF)'!F43),COUNTIF('OMS Drop Downs'!$A$2:$A$5,'OMS Response Form (ORF)'!G43),COUNTIF('OMS Drop Downs'!$B$2:$B$4,'OMS Response Form (ORF)'!H43),COUNTIF('OMS Drop Downs'!$A$2:$A$5,'OMS Response Form (ORF)'!I43),COUNTIF('OMS Drop Downs'!$E$2:$E$7,'OMS Response Form (ORF)'!J43),COUNTIF('OMS Drop Downs'!$B$2:$B$4,'OMS Response Form (ORF)'!K43),COUNTIF('OMS Drop Downs'!$B$2:$B$4,'OMS Response Form (ORF)'!L43),COUNTIF('OMS Drop Downs'!$B$2:$B$4,'OMS Response Form (ORF)'!M43),COUNTIF('OMS Drop Downs'!$B$2:$B$4,'OMS Response Form (ORF)'!N43), COUNTIF('OMS Drop Downs'!$B$2:$B$4,'OMS Response Form (ORF)'!O43),COUNTIF('OMS Drop Downs'!$B$2:$B$4,'OMS Response Form (ORF)'!P43),COUNTIF('OMS Drop Downs'!$B$2:$B$4,'OMS Response Form (ORF)'!Q43)),"Complete","Incomplete"))</f>
        <v/>
      </c>
      <c r="S43" s="25" t="str">
        <f>IF(R43="Complete",IF(AND(NOT(ISNA(VLOOKUP(CONCATENATE(E43,F43,G43,H43,I43,J43),'OMS Drop Downs'!G:G,1,FALSE))),IF(AND(F43&lt;&gt;"C3",J43&lt;&gt;"O5"),IF(SUM(COUNTIF(K43:Q43,"Y"),COUNTIF(K43:Q43,"N"))=0,"V","I"),IF(COUNTIF(K43:Q43,"Y"),"V","I"))="V"),"Valid","Invalid")," ")</f>
        <v xml:space="preserve"> </v>
      </c>
      <c r="T43"/>
    </row>
    <row r="44" spans="1:20" x14ac:dyDescent="0.25">
      <c r="A44" s="113"/>
      <c r="B44" s="114"/>
      <c r="C44" s="115"/>
      <c r="D44" s="117"/>
      <c r="E44" s="55"/>
      <c r="F44" s="31"/>
      <c r="G44" s="31"/>
      <c r="H44" s="31"/>
      <c r="I44" s="31"/>
      <c r="J44" s="31"/>
      <c r="K44" s="31"/>
      <c r="L44" s="31"/>
      <c r="M44" s="31"/>
      <c r="N44" s="31"/>
      <c r="O44" s="31"/>
      <c r="P44" s="31"/>
      <c r="Q44" s="31"/>
      <c r="R44" s="24" t="str">
        <f>IF(COUNTA(A44:Q44)=0,"",IF(AND(COUNTA(A44)&gt;0, COUNTA(B44)&gt;0, COUNTA(C44)&gt;0, COUNTA(D44)&gt;0, COUNTIF('OMS Drop Downs'!$C$2:$C$3,'OMS Response Form (ORF)'!E44),COUNTIF('OMS Drop Downs'!$D$2:$D$5,'OMS Response Form (ORF)'!F44),COUNTIF('OMS Drop Downs'!$A$2:$A$5,'OMS Response Form (ORF)'!G44),COUNTIF('OMS Drop Downs'!$B$2:$B$4,'OMS Response Form (ORF)'!H44),COUNTIF('OMS Drop Downs'!$A$2:$A$5,'OMS Response Form (ORF)'!I44),COUNTIF('OMS Drop Downs'!$E$2:$E$7,'OMS Response Form (ORF)'!J44),COUNTIF('OMS Drop Downs'!$B$2:$B$4,'OMS Response Form (ORF)'!K44),COUNTIF('OMS Drop Downs'!$B$2:$B$4,'OMS Response Form (ORF)'!L44),COUNTIF('OMS Drop Downs'!$B$2:$B$4,'OMS Response Form (ORF)'!M44),COUNTIF('OMS Drop Downs'!$B$2:$B$4,'OMS Response Form (ORF)'!N44), COUNTIF('OMS Drop Downs'!$B$2:$B$4,'OMS Response Form (ORF)'!O44),COUNTIF('OMS Drop Downs'!$B$2:$B$4,'OMS Response Form (ORF)'!P44),COUNTIF('OMS Drop Downs'!$B$2:$B$4,'OMS Response Form (ORF)'!Q44)),"Complete","Incomplete"))</f>
        <v/>
      </c>
      <c r="S44" s="25" t="str">
        <f>IF(R44="Complete",IF(AND(NOT(ISNA(VLOOKUP(CONCATENATE(E44,F44,G44,H44,I44,J44),'OMS Drop Downs'!G:G,1,FALSE))),IF(AND(F44&lt;&gt;"C3",J44&lt;&gt;"O5"),IF(SUM(COUNTIF(K44:Q44,"Y"),COUNTIF(K44:Q44,"N"))=0,"V","I"),IF(COUNTIF(K44:Q44,"Y"),"V","I"))="V"),"Valid","Invalid")," ")</f>
        <v xml:space="preserve"> </v>
      </c>
      <c r="T44"/>
    </row>
    <row r="45" spans="1:20" x14ac:dyDescent="0.25">
      <c r="A45" s="113"/>
      <c r="B45" s="114"/>
      <c r="C45" s="115"/>
      <c r="D45" s="117"/>
      <c r="E45" s="55"/>
      <c r="F45" s="31"/>
      <c r="G45" s="31"/>
      <c r="H45" s="31"/>
      <c r="I45" s="31"/>
      <c r="J45" s="31"/>
      <c r="K45" s="31"/>
      <c r="L45" s="31"/>
      <c r="M45" s="31"/>
      <c r="N45" s="31"/>
      <c r="O45" s="31"/>
      <c r="P45" s="31"/>
      <c r="Q45" s="31"/>
      <c r="R45" s="24" t="str">
        <f>IF(COUNTA(A45:Q45)=0,"",IF(AND(COUNTA(A45)&gt;0, COUNTA(B45)&gt;0, COUNTA(C45)&gt;0, COUNTA(D45)&gt;0, COUNTIF('OMS Drop Downs'!$C$2:$C$3,'OMS Response Form (ORF)'!E45),COUNTIF('OMS Drop Downs'!$D$2:$D$5,'OMS Response Form (ORF)'!F45),COUNTIF('OMS Drop Downs'!$A$2:$A$5,'OMS Response Form (ORF)'!G45),COUNTIF('OMS Drop Downs'!$B$2:$B$4,'OMS Response Form (ORF)'!H45),COUNTIF('OMS Drop Downs'!$A$2:$A$5,'OMS Response Form (ORF)'!I45),COUNTIF('OMS Drop Downs'!$E$2:$E$7,'OMS Response Form (ORF)'!J45),COUNTIF('OMS Drop Downs'!$B$2:$B$4,'OMS Response Form (ORF)'!K45),COUNTIF('OMS Drop Downs'!$B$2:$B$4,'OMS Response Form (ORF)'!L45),COUNTIF('OMS Drop Downs'!$B$2:$B$4,'OMS Response Form (ORF)'!M45),COUNTIF('OMS Drop Downs'!$B$2:$B$4,'OMS Response Form (ORF)'!N45), COUNTIF('OMS Drop Downs'!$B$2:$B$4,'OMS Response Form (ORF)'!O45),COUNTIF('OMS Drop Downs'!$B$2:$B$4,'OMS Response Form (ORF)'!P45),COUNTIF('OMS Drop Downs'!$B$2:$B$4,'OMS Response Form (ORF)'!Q45)),"Complete","Incomplete"))</f>
        <v/>
      </c>
      <c r="S45" s="25" t="str">
        <f>IF(R45="Complete",IF(AND(NOT(ISNA(VLOOKUP(CONCATENATE(E45,F45,G45,H45,I45,J45),'OMS Drop Downs'!G:G,1,FALSE))),IF(AND(F45&lt;&gt;"C3",J45&lt;&gt;"O5"),IF(SUM(COUNTIF(K45:Q45,"Y"),COUNTIF(K45:Q45,"N"))=0,"V","I"),IF(COUNTIF(K45:Q45,"Y"),"V","I"))="V"),"Valid","Invalid")," ")</f>
        <v xml:space="preserve"> </v>
      </c>
      <c r="T45"/>
    </row>
    <row r="46" spans="1:20" x14ac:dyDescent="0.25">
      <c r="A46" s="113"/>
      <c r="B46" s="114"/>
      <c r="C46" s="115"/>
      <c r="D46" s="117"/>
      <c r="E46" s="55"/>
      <c r="F46" s="31"/>
      <c r="G46" s="31"/>
      <c r="H46" s="31"/>
      <c r="I46" s="31"/>
      <c r="J46" s="31"/>
      <c r="K46" s="31"/>
      <c r="L46" s="31"/>
      <c r="M46" s="31"/>
      <c r="N46" s="31"/>
      <c r="O46" s="31"/>
      <c r="P46" s="31"/>
      <c r="Q46" s="31"/>
      <c r="R46" s="24" t="str">
        <f>IF(COUNTA(A46:Q46)=0,"",IF(AND(COUNTA(A46)&gt;0, COUNTA(B46)&gt;0, COUNTA(C46)&gt;0, COUNTA(D46)&gt;0, COUNTIF('OMS Drop Downs'!$C$2:$C$3,'OMS Response Form (ORF)'!E46),COUNTIF('OMS Drop Downs'!$D$2:$D$5,'OMS Response Form (ORF)'!F46),COUNTIF('OMS Drop Downs'!$A$2:$A$5,'OMS Response Form (ORF)'!G46),COUNTIF('OMS Drop Downs'!$B$2:$B$4,'OMS Response Form (ORF)'!H46),COUNTIF('OMS Drop Downs'!$A$2:$A$5,'OMS Response Form (ORF)'!I46),COUNTIF('OMS Drop Downs'!$E$2:$E$7,'OMS Response Form (ORF)'!J46),COUNTIF('OMS Drop Downs'!$B$2:$B$4,'OMS Response Form (ORF)'!K46),COUNTIF('OMS Drop Downs'!$B$2:$B$4,'OMS Response Form (ORF)'!L46),COUNTIF('OMS Drop Downs'!$B$2:$B$4,'OMS Response Form (ORF)'!M46),COUNTIF('OMS Drop Downs'!$B$2:$B$4,'OMS Response Form (ORF)'!N46), COUNTIF('OMS Drop Downs'!$B$2:$B$4,'OMS Response Form (ORF)'!O46),COUNTIF('OMS Drop Downs'!$B$2:$B$4,'OMS Response Form (ORF)'!P46),COUNTIF('OMS Drop Downs'!$B$2:$B$4,'OMS Response Form (ORF)'!Q46)),"Complete","Incomplete"))</f>
        <v/>
      </c>
      <c r="S46" s="25" t="str">
        <f>IF(R46="Complete",IF(AND(NOT(ISNA(VLOOKUP(CONCATENATE(E46,F46,G46,H46,I46,J46),'OMS Drop Downs'!G:G,1,FALSE))),IF(AND(F46&lt;&gt;"C3",J46&lt;&gt;"O5"),IF(SUM(COUNTIF(K46:Q46,"Y"),COUNTIF(K46:Q46,"N"))=0,"V","I"),IF(COUNTIF(K46:Q46,"Y"),"V","I"))="V"),"Valid","Invalid")," ")</f>
        <v xml:space="preserve"> </v>
      </c>
      <c r="T46"/>
    </row>
    <row r="47" spans="1:20" x14ac:dyDescent="0.25">
      <c r="A47" s="113"/>
      <c r="B47" s="114"/>
      <c r="C47" s="115"/>
      <c r="D47" s="117"/>
      <c r="E47" s="55"/>
      <c r="F47" s="31"/>
      <c r="G47" s="31"/>
      <c r="H47" s="31"/>
      <c r="I47" s="31"/>
      <c r="J47" s="31"/>
      <c r="K47" s="31"/>
      <c r="L47" s="31"/>
      <c r="M47" s="31"/>
      <c r="N47" s="31"/>
      <c r="O47" s="31"/>
      <c r="P47" s="31"/>
      <c r="Q47" s="31"/>
      <c r="R47" s="24" t="str">
        <f>IF(COUNTA(A47:Q47)=0,"",IF(AND(COUNTA(A47)&gt;0, COUNTA(B47)&gt;0, COUNTA(C47)&gt;0, COUNTA(D47)&gt;0, COUNTIF('OMS Drop Downs'!$C$2:$C$3,'OMS Response Form (ORF)'!E47),COUNTIF('OMS Drop Downs'!$D$2:$D$5,'OMS Response Form (ORF)'!F47),COUNTIF('OMS Drop Downs'!$A$2:$A$5,'OMS Response Form (ORF)'!G47),COUNTIF('OMS Drop Downs'!$B$2:$B$4,'OMS Response Form (ORF)'!H47),COUNTIF('OMS Drop Downs'!$A$2:$A$5,'OMS Response Form (ORF)'!I47),COUNTIF('OMS Drop Downs'!$E$2:$E$7,'OMS Response Form (ORF)'!J47),COUNTIF('OMS Drop Downs'!$B$2:$B$4,'OMS Response Form (ORF)'!K47),COUNTIF('OMS Drop Downs'!$B$2:$B$4,'OMS Response Form (ORF)'!L47),COUNTIF('OMS Drop Downs'!$B$2:$B$4,'OMS Response Form (ORF)'!M47),COUNTIF('OMS Drop Downs'!$B$2:$B$4,'OMS Response Form (ORF)'!N47), COUNTIF('OMS Drop Downs'!$B$2:$B$4,'OMS Response Form (ORF)'!O47),COUNTIF('OMS Drop Downs'!$B$2:$B$4,'OMS Response Form (ORF)'!P47),COUNTIF('OMS Drop Downs'!$B$2:$B$4,'OMS Response Form (ORF)'!Q47)),"Complete","Incomplete"))</f>
        <v/>
      </c>
      <c r="S47" s="25" t="str">
        <f>IF(R47="Complete",IF(AND(NOT(ISNA(VLOOKUP(CONCATENATE(E47,F47,G47,H47,I47,J47),'OMS Drop Downs'!G:G,1,FALSE))),IF(AND(F47&lt;&gt;"C3",J47&lt;&gt;"O5"),IF(SUM(COUNTIF(K47:Q47,"Y"),COUNTIF(K47:Q47,"N"))=0,"V","I"),IF(COUNTIF(K47:Q47,"Y"),"V","I"))="V"),"Valid","Invalid")," ")</f>
        <v xml:space="preserve"> </v>
      </c>
      <c r="T47"/>
    </row>
    <row r="48" spans="1:20" x14ac:dyDescent="0.25">
      <c r="A48" s="113"/>
      <c r="B48" s="114"/>
      <c r="C48" s="115"/>
      <c r="D48" s="117"/>
      <c r="E48" s="55"/>
      <c r="F48" s="31"/>
      <c r="G48" s="31"/>
      <c r="H48" s="31"/>
      <c r="I48" s="31"/>
      <c r="J48" s="31"/>
      <c r="K48" s="31"/>
      <c r="L48" s="31"/>
      <c r="M48" s="31"/>
      <c r="N48" s="31"/>
      <c r="O48" s="31"/>
      <c r="P48" s="31"/>
      <c r="Q48" s="31"/>
      <c r="R48" s="24" t="str">
        <f>IF(COUNTA(A48:Q48)=0,"",IF(AND(COUNTA(A48)&gt;0, COUNTA(B48)&gt;0, COUNTA(C48)&gt;0, COUNTA(D48)&gt;0, COUNTIF('OMS Drop Downs'!$C$2:$C$3,'OMS Response Form (ORF)'!E48),COUNTIF('OMS Drop Downs'!$D$2:$D$5,'OMS Response Form (ORF)'!F48),COUNTIF('OMS Drop Downs'!$A$2:$A$5,'OMS Response Form (ORF)'!G48),COUNTIF('OMS Drop Downs'!$B$2:$B$4,'OMS Response Form (ORF)'!H48),COUNTIF('OMS Drop Downs'!$A$2:$A$5,'OMS Response Form (ORF)'!I48),COUNTIF('OMS Drop Downs'!$E$2:$E$7,'OMS Response Form (ORF)'!J48),COUNTIF('OMS Drop Downs'!$B$2:$B$4,'OMS Response Form (ORF)'!K48),COUNTIF('OMS Drop Downs'!$B$2:$B$4,'OMS Response Form (ORF)'!L48),COUNTIF('OMS Drop Downs'!$B$2:$B$4,'OMS Response Form (ORF)'!M48),COUNTIF('OMS Drop Downs'!$B$2:$B$4,'OMS Response Form (ORF)'!N48), COUNTIF('OMS Drop Downs'!$B$2:$B$4,'OMS Response Form (ORF)'!O48),COUNTIF('OMS Drop Downs'!$B$2:$B$4,'OMS Response Form (ORF)'!P48),COUNTIF('OMS Drop Downs'!$B$2:$B$4,'OMS Response Form (ORF)'!Q48)),"Complete","Incomplete"))</f>
        <v/>
      </c>
      <c r="S48" s="25" t="str">
        <f>IF(R48="Complete",IF(AND(NOT(ISNA(VLOOKUP(CONCATENATE(E48,F48,G48,H48,I48,J48),'OMS Drop Downs'!G:G,1,FALSE))),IF(AND(F48&lt;&gt;"C3",J48&lt;&gt;"O5"),IF(SUM(COUNTIF(K48:Q48,"Y"),COUNTIF(K48:Q48,"N"))=0,"V","I"),IF(COUNTIF(K48:Q48,"Y"),"V","I"))="V"),"Valid","Invalid")," ")</f>
        <v xml:space="preserve"> </v>
      </c>
      <c r="T48"/>
    </row>
    <row r="49" spans="1:20" x14ac:dyDescent="0.25">
      <c r="A49" s="113"/>
      <c r="B49" s="114"/>
      <c r="C49" s="115"/>
      <c r="D49" s="117"/>
      <c r="E49" s="55"/>
      <c r="F49" s="31"/>
      <c r="G49" s="31"/>
      <c r="H49" s="31"/>
      <c r="I49" s="31"/>
      <c r="J49" s="31"/>
      <c r="K49" s="31"/>
      <c r="L49" s="31"/>
      <c r="M49" s="31"/>
      <c r="N49" s="31"/>
      <c r="O49" s="31"/>
      <c r="P49" s="31"/>
      <c r="Q49" s="31"/>
      <c r="R49" s="24" t="str">
        <f>IF(COUNTA(A49:Q49)=0,"",IF(AND(COUNTA(A49)&gt;0, COUNTA(B49)&gt;0, COUNTA(C49)&gt;0, COUNTA(D49)&gt;0, COUNTIF('OMS Drop Downs'!$C$2:$C$3,'OMS Response Form (ORF)'!E49),COUNTIF('OMS Drop Downs'!$D$2:$D$5,'OMS Response Form (ORF)'!F49),COUNTIF('OMS Drop Downs'!$A$2:$A$5,'OMS Response Form (ORF)'!G49),COUNTIF('OMS Drop Downs'!$B$2:$B$4,'OMS Response Form (ORF)'!H49),COUNTIF('OMS Drop Downs'!$A$2:$A$5,'OMS Response Form (ORF)'!I49),COUNTIF('OMS Drop Downs'!$E$2:$E$7,'OMS Response Form (ORF)'!J49),COUNTIF('OMS Drop Downs'!$B$2:$B$4,'OMS Response Form (ORF)'!K49),COUNTIF('OMS Drop Downs'!$B$2:$B$4,'OMS Response Form (ORF)'!L49),COUNTIF('OMS Drop Downs'!$B$2:$B$4,'OMS Response Form (ORF)'!M49),COUNTIF('OMS Drop Downs'!$B$2:$B$4,'OMS Response Form (ORF)'!N49), COUNTIF('OMS Drop Downs'!$B$2:$B$4,'OMS Response Form (ORF)'!O49),COUNTIF('OMS Drop Downs'!$B$2:$B$4,'OMS Response Form (ORF)'!P49),COUNTIF('OMS Drop Downs'!$B$2:$B$4,'OMS Response Form (ORF)'!Q49)),"Complete","Incomplete"))</f>
        <v/>
      </c>
      <c r="S49" s="25" t="str">
        <f>IF(R49="Complete",IF(AND(NOT(ISNA(VLOOKUP(CONCATENATE(E49,F49,G49,H49,I49,J49),'OMS Drop Downs'!G:G,1,FALSE))),IF(AND(F49&lt;&gt;"C3",J49&lt;&gt;"O5"),IF(SUM(COUNTIF(K49:Q49,"Y"),COUNTIF(K49:Q49,"N"))=0,"V","I"),IF(COUNTIF(K49:Q49,"Y"),"V","I"))="V"),"Valid","Invalid")," ")</f>
        <v xml:space="preserve"> </v>
      </c>
      <c r="T49"/>
    </row>
    <row r="50" spans="1:20" x14ac:dyDescent="0.25">
      <c r="A50" s="113"/>
      <c r="B50" s="114"/>
      <c r="C50" s="115"/>
      <c r="D50" s="117"/>
      <c r="E50" s="55"/>
      <c r="F50" s="31"/>
      <c r="G50" s="31"/>
      <c r="H50" s="31"/>
      <c r="I50" s="31"/>
      <c r="J50" s="31"/>
      <c r="K50" s="31"/>
      <c r="L50" s="31"/>
      <c r="M50" s="31"/>
      <c r="N50" s="31"/>
      <c r="O50" s="31"/>
      <c r="P50" s="31"/>
      <c r="Q50" s="31"/>
      <c r="R50" s="24" t="str">
        <f>IF(COUNTA(A50:Q50)=0,"",IF(AND(COUNTA(A50)&gt;0, COUNTA(B50)&gt;0, COUNTA(C50)&gt;0, COUNTA(D50)&gt;0, COUNTIF('OMS Drop Downs'!$C$2:$C$3,'OMS Response Form (ORF)'!E50),COUNTIF('OMS Drop Downs'!$D$2:$D$5,'OMS Response Form (ORF)'!F50),COUNTIF('OMS Drop Downs'!$A$2:$A$5,'OMS Response Form (ORF)'!G50),COUNTIF('OMS Drop Downs'!$B$2:$B$4,'OMS Response Form (ORF)'!H50),COUNTIF('OMS Drop Downs'!$A$2:$A$5,'OMS Response Form (ORF)'!I50),COUNTIF('OMS Drop Downs'!$E$2:$E$7,'OMS Response Form (ORF)'!J50),COUNTIF('OMS Drop Downs'!$B$2:$B$4,'OMS Response Form (ORF)'!K50),COUNTIF('OMS Drop Downs'!$B$2:$B$4,'OMS Response Form (ORF)'!L50),COUNTIF('OMS Drop Downs'!$B$2:$B$4,'OMS Response Form (ORF)'!M50),COUNTIF('OMS Drop Downs'!$B$2:$B$4,'OMS Response Form (ORF)'!N50), COUNTIF('OMS Drop Downs'!$B$2:$B$4,'OMS Response Form (ORF)'!O50),COUNTIF('OMS Drop Downs'!$B$2:$B$4,'OMS Response Form (ORF)'!P50),COUNTIF('OMS Drop Downs'!$B$2:$B$4,'OMS Response Form (ORF)'!Q50)),"Complete","Incomplete"))</f>
        <v/>
      </c>
      <c r="S50" s="25" t="str">
        <f>IF(R50="Complete",IF(AND(NOT(ISNA(VLOOKUP(CONCATENATE(E50,F50,G50,H50,I50,J50),'OMS Drop Downs'!G:G,1,FALSE))),IF(AND(F50&lt;&gt;"C3",J50&lt;&gt;"O5"),IF(SUM(COUNTIF(K50:Q50,"Y"),COUNTIF(K50:Q50,"N"))=0,"V","I"),IF(COUNTIF(K50:Q50,"Y"),"V","I"))="V"),"Valid","Invalid")," ")</f>
        <v xml:space="preserve"> </v>
      </c>
      <c r="T50"/>
    </row>
    <row r="51" spans="1:20" x14ac:dyDescent="0.25">
      <c r="A51" s="113"/>
      <c r="B51" s="114"/>
      <c r="C51" s="115"/>
      <c r="D51" s="117"/>
      <c r="E51" s="55"/>
      <c r="F51" s="31"/>
      <c r="G51" s="31"/>
      <c r="H51" s="31"/>
      <c r="I51" s="31"/>
      <c r="J51" s="31"/>
      <c r="K51" s="31"/>
      <c r="L51" s="31"/>
      <c r="M51" s="31"/>
      <c r="N51" s="31"/>
      <c r="O51" s="31"/>
      <c r="P51" s="31"/>
      <c r="Q51" s="31"/>
      <c r="R51" s="24" t="str">
        <f>IF(COUNTA(A51:Q51)=0,"",IF(AND(COUNTA(A51)&gt;0, COUNTA(B51)&gt;0, COUNTA(C51)&gt;0, COUNTA(D51)&gt;0, COUNTIF('OMS Drop Downs'!$C$2:$C$3,'OMS Response Form (ORF)'!E51),COUNTIF('OMS Drop Downs'!$D$2:$D$5,'OMS Response Form (ORF)'!F51),COUNTIF('OMS Drop Downs'!$A$2:$A$5,'OMS Response Form (ORF)'!G51),COUNTIF('OMS Drop Downs'!$B$2:$B$4,'OMS Response Form (ORF)'!H51),COUNTIF('OMS Drop Downs'!$A$2:$A$5,'OMS Response Form (ORF)'!I51),COUNTIF('OMS Drop Downs'!$E$2:$E$7,'OMS Response Form (ORF)'!J51),COUNTIF('OMS Drop Downs'!$B$2:$B$4,'OMS Response Form (ORF)'!K51),COUNTIF('OMS Drop Downs'!$B$2:$B$4,'OMS Response Form (ORF)'!L51),COUNTIF('OMS Drop Downs'!$B$2:$B$4,'OMS Response Form (ORF)'!M51),COUNTIF('OMS Drop Downs'!$B$2:$B$4,'OMS Response Form (ORF)'!N51), COUNTIF('OMS Drop Downs'!$B$2:$B$4,'OMS Response Form (ORF)'!O51),COUNTIF('OMS Drop Downs'!$B$2:$B$4,'OMS Response Form (ORF)'!P51),COUNTIF('OMS Drop Downs'!$B$2:$B$4,'OMS Response Form (ORF)'!Q51)),"Complete","Incomplete"))</f>
        <v/>
      </c>
      <c r="S51" s="25" t="str">
        <f>IF(R51="Complete",IF(AND(NOT(ISNA(VLOOKUP(CONCATENATE(E51,F51,G51,H51,I51,J51),'OMS Drop Downs'!G:G,1,FALSE))),IF(AND(F51&lt;&gt;"C3",J51&lt;&gt;"O5"),IF(SUM(COUNTIF(K51:Q51,"Y"),COUNTIF(K51:Q51,"N"))=0,"V","I"),IF(COUNTIF(K51:Q51,"Y"),"V","I"))="V"),"Valid","Invalid")," ")</f>
        <v xml:space="preserve"> </v>
      </c>
      <c r="T51"/>
    </row>
    <row r="52" spans="1:20" x14ac:dyDescent="0.25">
      <c r="A52" s="113"/>
      <c r="B52" s="114"/>
      <c r="C52" s="115"/>
      <c r="D52" s="117"/>
      <c r="E52" s="55"/>
      <c r="F52" s="31"/>
      <c r="G52" s="31"/>
      <c r="H52" s="31"/>
      <c r="I52" s="31"/>
      <c r="J52" s="31"/>
      <c r="K52" s="31"/>
      <c r="L52" s="31"/>
      <c r="M52" s="31"/>
      <c r="N52" s="31"/>
      <c r="O52" s="31"/>
      <c r="P52" s="31"/>
      <c r="Q52" s="31"/>
      <c r="R52" s="24" t="str">
        <f>IF(COUNTA(A52:Q52)=0,"",IF(AND(COUNTA(A52)&gt;0, COUNTA(B52)&gt;0, COUNTA(C52)&gt;0, COUNTA(D52)&gt;0, COUNTIF('OMS Drop Downs'!$C$2:$C$3,'OMS Response Form (ORF)'!E52),COUNTIF('OMS Drop Downs'!$D$2:$D$5,'OMS Response Form (ORF)'!F52),COUNTIF('OMS Drop Downs'!$A$2:$A$5,'OMS Response Form (ORF)'!G52),COUNTIF('OMS Drop Downs'!$B$2:$B$4,'OMS Response Form (ORF)'!H52),COUNTIF('OMS Drop Downs'!$A$2:$A$5,'OMS Response Form (ORF)'!I52),COUNTIF('OMS Drop Downs'!$E$2:$E$7,'OMS Response Form (ORF)'!J52),COUNTIF('OMS Drop Downs'!$B$2:$B$4,'OMS Response Form (ORF)'!K52),COUNTIF('OMS Drop Downs'!$B$2:$B$4,'OMS Response Form (ORF)'!L52),COUNTIF('OMS Drop Downs'!$B$2:$B$4,'OMS Response Form (ORF)'!M52),COUNTIF('OMS Drop Downs'!$B$2:$B$4,'OMS Response Form (ORF)'!N52), COUNTIF('OMS Drop Downs'!$B$2:$B$4,'OMS Response Form (ORF)'!O52),COUNTIF('OMS Drop Downs'!$B$2:$B$4,'OMS Response Form (ORF)'!P52),COUNTIF('OMS Drop Downs'!$B$2:$B$4,'OMS Response Form (ORF)'!Q52)),"Complete","Incomplete"))</f>
        <v/>
      </c>
      <c r="S52" s="25" t="str">
        <f>IF(R52="Complete",IF(AND(NOT(ISNA(VLOOKUP(CONCATENATE(E52,F52,G52,H52,I52,J52),'OMS Drop Downs'!G:G,1,FALSE))),IF(AND(F52&lt;&gt;"C3",J52&lt;&gt;"O5"),IF(SUM(COUNTIF(K52:Q52,"Y"),COUNTIF(K52:Q52,"N"))=0,"V","I"),IF(COUNTIF(K52:Q52,"Y"),"V","I"))="V"),"Valid","Invalid")," ")</f>
        <v xml:space="preserve"> </v>
      </c>
      <c r="T52"/>
    </row>
    <row r="53" spans="1:20" x14ac:dyDescent="0.25">
      <c r="A53" s="113"/>
      <c r="B53" s="114"/>
      <c r="C53" s="115"/>
      <c r="D53" s="117"/>
      <c r="E53" s="55"/>
      <c r="F53" s="31"/>
      <c r="G53" s="31"/>
      <c r="H53" s="31"/>
      <c r="I53" s="31"/>
      <c r="J53" s="31"/>
      <c r="K53" s="31"/>
      <c r="L53" s="31"/>
      <c r="M53" s="31"/>
      <c r="N53" s="31"/>
      <c r="O53" s="31"/>
      <c r="P53" s="31"/>
      <c r="Q53" s="31"/>
      <c r="R53" s="24" t="str">
        <f>IF(COUNTA(A53:Q53)=0,"",IF(AND(COUNTA(A53)&gt;0, COUNTA(B53)&gt;0, COUNTA(C53)&gt;0, COUNTA(D53)&gt;0, COUNTIF('OMS Drop Downs'!$C$2:$C$3,'OMS Response Form (ORF)'!E53),COUNTIF('OMS Drop Downs'!$D$2:$D$5,'OMS Response Form (ORF)'!F53),COUNTIF('OMS Drop Downs'!$A$2:$A$5,'OMS Response Form (ORF)'!G53),COUNTIF('OMS Drop Downs'!$B$2:$B$4,'OMS Response Form (ORF)'!H53),COUNTIF('OMS Drop Downs'!$A$2:$A$5,'OMS Response Form (ORF)'!I53),COUNTIF('OMS Drop Downs'!$E$2:$E$7,'OMS Response Form (ORF)'!J53),COUNTIF('OMS Drop Downs'!$B$2:$B$4,'OMS Response Form (ORF)'!K53),COUNTIF('OMS Drop Downs'!$B$2:$B$4,'OMS Response Form (ORF)'!L53),COUNTIF('OMS Drop Downs'!$B$2:$B$4,'OMS Response Form (ORF)'!M53),COUNTIF('OMS Drop Downs'!$B$2:$B$4,'OMS Response Form (ORF)'!N53), COUNTIF('OMS Drop Downs'!$B$2:$B$4,'OMS Response Form (ORF)'!O53),COUNTIF('OMS Drop Downs'!$B$2:$B$4,'OMS Response Form (ORF)'!P53),COUNTIF('OMS Drop Downs'!$B$2:$B$4,'OMS Response Form (ORF)'!Q53)),"Complete","Incomplete"))</f>
        <v/>
      </c>
      <c r="S53" s="25" t="str">
        <f>IF(R53="Complete",IF(AND(NOT(ISNA(VLOOKUP(CONCATENATE(E53,F53,G53,H53,I53,J53),'OMS Drop Downs'!G:G,1,FALSE))),IF(AND(F53&lt;&gt;"C3",J53&lt;&gt;"O5"),IF(SUM(COUNTIF(K53:Q53,"Y"),COUNTIF(K53:Q53,"N"))=0,"V","I"),IF(COUNTIF(K53:Q53,"Y"),"V","I"))="V"),"Valid","Invalid")," ")</f>
        <v xml:space="preserve"> </v>
      </c>
      <c r="T53"/>
    </row>
    <row r="54" spans="1:20" x14ac:dyDescent="0.25">
      <c r="A54" s="113"/>
      <c r="B54" s="114"/>
      <c r="C54" s="115"/>
      <c r="D54" s="117"/>
      <c r="E54" s="55"/>
      <c r="F54" s="31"/>
      <c r="G54" s="31"/>
      <c r="H54" s="31"/>
      <c r="I54" s="31"/>
      <c r="J54" s="31"/>
      <c r="K54" s="31"/>
      <c r="L54" s="31"/>
      <c r="M54" s="31"/>
      <c r="N54" s="31"/>
      <c r="O54" s="31"/>
      <c r="P54" s="31"/>
      <c r="Q54" s="31"/>
      <c r="R54" s="24" t="str">
        <f>IF(COUNTA(A54:Q54)=0,"",IF(AND(COUNTA(A54)&gt;0, COUNTA(B54)&gt;0, COUNTA(C54)&gt;0, COUNTA(D54)&gt;0, COUNTIF('OMS Drop Downs'!$C$2:$C$3,'OMS Response Form (ORF)'!E54),COUNTIF('OMS Drop Downs'!$D$2:$D$5,'OMS Response Form (ORF)'!F54),COUNTIF('OMS Drop Downs'!$A$2:$A$5,'OMS Response Form (ORF)'!G54),COUNTIF('OMS Drop Downs'!$B$2:$B$4,'OMS Response Form (ORF)'!H54),COUNTIF('OMS Drop Downs'!$A$2:$A$5,'OMS Response Form (ORF)'!I54),COUNTIF('OMS Drop Downs'!$E$2:$E$7,'OMS Response Form (ORF)'!J54),COUNTIF('OMS Drop Downs'!$B$2:$B$4,'OMS Response Form (ORF)'!K54),COUNTIF('OMS Drop Downs'!$B$2:$B$4,'OMS Response Form (ORF)'!L54),COUNTIF('OMS Drop Downs'!$B$2:$B$4,'OMS Response Form (ORF)'!M54),COUNTIF('OMS Drop Downs'!$B$2:$B$4,'OMS Response Form (ORF)'!N54), COUNTIF('OMS Drop Downs'!$B$2:$B$4,'OMS Response Form (ORF)'!O54),COUNTIF('OMS Drop Downs'!$B$2:$B$4,'OMS Response Form (ORF)'!P54),COUNTIF('OMS Drop Downs'!$B$2:$B$4,'OMS Response Form (ORF)'!Q54)),"Complete","Incomplete"))</f>
        <v/>
      </c>
      <c r="S54" s="25" t="str">
        <f>IF(R54="Complete",IF(AND(NOT(ISNA(VLOOKUP(CONCATENATE(E54,F54,G54,H54,I54,J54),'OMS Drop Downs'!G:G,1,FALSE))),IF(AND(F54&lt;&gt;"C3",J54&lt;&gt;"O5"),IF(SUM(COUNTIF(K54:Q54,"Y"),COUNTIF(K54:Q54,"N"))=0,"V","I"),IF(COUNTIF(K54:Q54,"Y"),"V","I"))="V"),"Valid","Invalid")," ")</f>
        <v xml:space="preserve"> </v>
      </c>
      <c r="T54"/>
    </row>
    <row r="55" spans="1:20" x14ac:dyDescent="0.25">
      <c r="A55" s="113"/>
      <c r="B55" s="114"/>
      <c r="C55" s="115"/>
      <c r="D55" s="117"/>
      <c r="E55" s="55"/>
      <c r="F55" s="31"/>
      <c r="G55" s="31"/>
      <c r="H55" s="31"/>
      <c r="I55" s="31"/>
      <c r="J55" s="31"/>
      <c r="K55" s="31"/>
      <c r="L55" s="31"/>
      <c r="M55" s="31"/>
      <c r="N55" s="31"/>
      <c r="O55" s="31"/>
      <c r="P55" s="31"/>
      <c r="Q55" s="31"/>
      <c r="R55" s="24" t="str">
        <f>IF(COUNTA(A55:Q55)=0,"",IF(AND(COUNTA(A55)&gt;0, COUNTA(B55)&gt;0, COUNTA(C55)&gt;0, COUNTA(D55)&gt;0, COUNTIF('OMS Drop Downs'!$C$2:$C$3,'OMS Response Form (ORF)'!E55),COUNTIF('OMS Drop Downs'!$D$2:$D$5,'OMS Response Form (ORF)'!F55),COUNTIF('OMS Drop Downs'!$A$2:$A$5,'OMS Response Form (ORF)'!G55),COUNTIF('OMS Drop Downs'!$B$2:$B$4,'OMS Response Form (ORF)'!H55),COUNTIF('OMS Drop Downs'!$A$2:$A$5,'OMS Response Form (ORF)'!I55),COUNTIF('OMS Drop Downs'!$E$2:$E$7,'OMS Response Form (ORF)'!J55),COUNTIF('OMS Drop Downs'!$B$2:$B$4,'OMS Response Form (ORF)'!K55),COUNTIF('OMS Drop Downs'!$B$2:$B$4,'OMS Response Form (ORF)'!L55),COUNTIF('OMS Drop Downs'!$B$2:$B$4,'OMS Response Form (ORF)'!M55),COUNTIF('OMS Drop Downs'!$B$2:$B$4,'OMS Response Form (ORF)'!N55), COUNTIF('OMS Drop Downs'!$B$2:$B$4,'OMS Response Form (ORF)'!O55),COUNTIF('OMS Drop Downs'!$B$2:$B$4,'OMS Response Form (ORF)'!P55),COUNTIF('OMS Drop Downs'!$B$2:$B$4,'OMS Response Form (ORF)'!Q55)),"Complete","Incomplete"))</f>
        <v/>
      </c>
      <c r="S55" s="25" t="str">
        <f>IF(R55="Complete",IF(AND(NOT(ISNA(VLOOKUP(CONCATENATE(E55,F55,G55,H55,I55,J55),'OMS Drop Downs'!G:G,1,FALSE))),IF(AND(F55&lt;&gt;"C3",J55&lt;&gt;"O5"),IF(SUM(COUNTIF(K55:Q55,"Y"),COUNTIF(K55:Q55,"N"))=0,"V","I"),IF(COUNTIF(K55:Q55,"Y"),"V","I"))="V"),"Valid","Invalid")," ")</f>
        <v xml:space="preserve"> </v>
      </c>
      <c r="T55"/>
    </row>
    <row r="56" spans="1:20" x14ac:dyDescent="0.25">
      <c r="A56" s="113"/>
      <c r="B56" s="114"/>
      <c r="C56" s="115"/>
      <c r="D56" s="117"/>
      <c r="E56" s="55"/>
      <c r="F56" s="31"/>
      <c r="G56" s="31"/>
      <c r="H56" s="31"/>
      <c r="I56" s="31"/>
      <c r="J56" s="31"/>
      <c r="K56" s="31"/>
      <c r="L56" s="31"/>
      <c r="M56" s="31"/>
      <c r="N56" s="31"/>
      <c r="O56" s="31"/>
      <c r="P56" s="31"/>
      <c r="Q56" s="31"/>
      <c r="R56" s="24" t="str">
        <f>IF(COUNTA(A56:Q56)=0,"",IF(AND(COUNTA(A56)&gt;0, COUNTA(B56)&gt;0, COUNTA(C56)&gt;0, COUNTA(D56)&gt;0, COUNTIF('OMS Drop Downs'!$C$2:$C$3,'OMS Response Form (ORF)'!E56),COUNTIF('OMS Drop Downs'!$D$2:$D$5,'OMS Response Form (ORF)'!F56),COUNTIF('OMS Drop Downs'!$A$2:$A$5,'OMS Response Form (ORF)'!G56),COUNTIF('OMS Drop Downs'!$B$2:$B$4,'OMS Response Form (ORF)'!H56),COUNTIF('OMS Drop Downs'!$A$2:$A$5,'OMS Response Form (ORF)'!I56),COUNTIF('OMS Drop Downs'!$E$2:$E$7,'OMS Response Form (ORF)'!J56),COUNTIF('OMS Drop Downs'!$B$2:$B$4,'OMS Response Form (ORF)'!K56),COUNTIF('OMS Drop Downs'!$B$2:$B$4,'OMS Response Form (ORF)'!L56),COUNTIF('OMS Drop Downs'!$B$2:$B$4,'OMS Response Form (ORF)'!M56),COUNTIF('OMS Drop Downs'!$B$2:$B$4,'OMS Response Form (ORF)'!N56), COUNTIF('OMS Drop Downs'!$B$2:$B$4,'OMS Response Form (ORF)'!O56),COUNTIF('OMS Drop Downs'!$B$2:$B$4,'OMS Response Form (ORF)'!P56),COUNTIF('OMS Drop Downs'!$B$2:$B$4,'OMS Response Form (ORF)'!Q56)),"Complete","Incomplete"))</f>
        <v/>
      </c>
      <c r="S56" s="25" t="str">
        <f>IF(R56="Complete",IF(AND(NOT(ISNA(VLOOKUP(CONCATENATE(E56,F56,G56,H56,I56,J56),'OMS Drop Downs'!G:G,1,FALSE))),IF(AND(F56&lt;&gt;"C3",J56&lt;&gt;"O5"),IF(SUM(COUNTIF(K56:Q56,"Y"),COUNTIF(K56:Q56,"N"))=0,"V","I"),IF(COUNTIF(K56:Q56,"Y"),"V","I"))="V"),"Valid","Invalid")," ")</f>
        <v xml:space="preserve"> </v>
      </c>
      <c r="T56"/>
    </row>
    <row r="57" spans="1:20" x14ac:dyDescent="0.25">
      <c r="A57" s="113"/>
      <c r="B57" s="114"/>
      <c r="C57" s="115"/>
      <c r="D57" s="117"/>
      <c r="E57" s="55"/>
      <c r="F57" s="31"/>
      <c r="G57" s="31"/>
      <c r="H57" s="31"/>
      <c r="I57" s="31"/>
      <c r="J57" s="31"/>
      <c r="K57" s="31"/>
      <c r="L57" s="31"/>
      <c r="M57" s="31"/>
      <c r="N57" s="31"/>
      <c r="O57" s="31"/>
      <c r="P57" s="31"/>
      <c r="Q57" s="31"/>
      <c r="R57" s="24" t="str">
        <f>IF(COUNTA(A57:Q57)=0,"",IF(AND(COUNTA(A57)&gt;0, COUNTA(B57)&gt;0, COUNTA(C57)&gt;0, COUNTA(D57)&gt;0, COUNTIF('OMS Drop Downs'!$C$2:$C$3,'OMS Response Form (ORF)'!E57),COUNTIF('OMS Drop Downs'!$D$2:$D$5,'OMS Response Form (ORF)'!F57),COUNTIF('OMS Drop Downs'!$A$2:$A$5,'OMS Response Form (ORF)'!G57),COUNTIF('OMS Drop Downs'!$B$2:$B$4,'OMS Response Form (ORF)'!H57),COUNTIF('OMS Drop Downs'!$A$2:$A$5,'OMS Response Form (ORF)'!I57),COUNTIF('OMS Drop Downs'!$E$2:$E$7,'OMS Response Form (ORF)'!J57),COUNTIF('OMS Drop Downs'!$B$2:$B$4,'OMS Response Form (ORF)'!K57),COUNTIF('OMS Drop Downs'!$B$2:$B$4,'OMS Response Form (ORF)'!L57),COUNTIF('OMS Drop Downs'!$B$2:$B$4,'OMS Response Form (ORF)'!M57),COUNTIF('OMS Drop Downs'!$B$2:$B$4,'OMS Response Form (ORF)'!N57), COUNTIF('OMS Drop Downs'!$B$2:$B$4,'OMS Response Form (ORF)'!O57),COUNTIF('OMS Drop Downs'!$B$2:$B$4,'OMS Response Form (ORF)'!P57),COUNTIF('OMS Drop Downs'!$B$2:$B$4,'OMS Response Form (ORF)'!Q57)),"Complete","Incomplete"))</f>
        <v/>
      </c>
      <c r="S57" s="25" t="str">
        <f>IF(R57="Complete",IF(AND(NOT(ISNA(VLOOKUP(CONCATENATE(E57,F57,G57,H57,I57,J57),'OMS Drop Downs'!G:G,1,FALSE))),IF(AND(F57&lt;&gt;"C3",J57&lt;&gt;"O5"),IF(SUM(COUNTIF(K57:Q57,"Y"),COUNTIF(K57:Q57,"N"))=0,"V","I"),IF(COUNTIF(K57:Q57,"Y"),"V","I"))="V"),"Valid","Invalid")," ")</f>
        <v xml:space="preserve"> </v>
      </c>
      <c r="T57"/>
    </row>
    <row r="58" spans="1:20" x14ac:dyDescent="0.25">
      <c r="A58" s="113"/>
      <c r="B58" s="114"/>
      <c r="C58" s="115"/>
      <c r="D58" s="117"/>
      <c r="E58" s="55"/>
      <c r="F58" s="31"/>
      <c r="G58" s="31"/>
      <c r="H58" s="31"/>
      <c r="I58" s="31"/>
      <c r="J58" s="31"/>
      <c r="K58" s="31"/>
      <c r="L58" s="31"/>
      <c r="M58" s="31"/>
      <c r="N58" s="31"/>
      <c r="O58" s="31"/>
      <c r="P58" s="31"/>
      <c r="Q58" s="31"/>
      <c r="R58" s="24" t="str">
        <f>IF(COUNTA(A58:Q58)=0,"",IF(AND(COUNTA(A58)&gt;0, COUNTA(B58)&gt;0, COUNTA(C58)&gt;0, COUNTA(D58)&gt;0, COUNTIF('OMS Drop Downs'!$C$2:$C$3,'OMS Response Form (ORF)'!E58),COUNTIF('OMS Drop Downs'!$D$2:$D$5,'OMS Response Form (ORF)'!F58),COUNTIF('OMS Drop Downs'!$A$2:$A$5,'OMS Response Form (ORF)'!G58),COUNTIF('OMS Drop Downs'!$B$2:$B$4,'OMS Response Form (ORF)'!H58),COUNTIF('OMS Drop Downs'!$A$2:$A$5,'OMS Response Form (ORF)'!I58),COUNTIF('OMS Drop Downs'!$E$2:$E$7,'OMS Response Form (ORF)'!J58),COUNTIF('OMS Drop Downs'!$B$2:$B$4,'OMS Response Form (ORF)'!K58),COUNTIF('OMS Drop Downs'!$B$2:$B$4,'OMS Response Form (ORF)'!L58),COUNTIF('OMS Drop Downs'!$B$2:$B$4,'OMS Response Form (ORF)'!M58),COUNTIF('OMS Drop Downs'!$B$2:$B$4,'OMS Response Form (ORF)'!N58), COUNTIF('OMS Drop Downs'!$B$2:$B$4,'OMS Response Form (ORF)'!O58),COUNTIF('OMS Drop Downs'!$B$2:$B$4,'OMS Response Form (ORF)'!P58),COUNTIF('OMS Drop Downs'!$B$2:$B$4,'OMS Response Form (ORF)'!Q58)),"Complete","Incomplete"))</f>
        <v/>
      </c>
      <c r="S58" s="25" t="str">
        <f>IF(R58="Complete",IF(AND(NOT(ISNA(VLOOKUP(CONCATENATE(E58,F58,G58,H58,I58,J58),'OMS Drop Downs'!G:G,1,FALSE))),IF(AND(F58&lt;&gt;"C3",J58&lt;&gt;"O5"),IF(SUM(COUNTIF(K58:Q58,"Y"),COUNTIF(K58:Q58,"N"))=0,"V","I"),IF(COUNTIF(K58:Q58,"Y"),"V","I"))="V"),"Valid","Invalid")," ")</f>
        <v xml:space="preserve"> </v>
      </c>
      <c r="T58"/>
    </row>
    <row r="59" spans="1:20" x14ac:dyDescent="0.25">
      <c r="A59" s="113"/>
      <c r="B59" s="114"/>
      <c r="C59" s="115"/>
      <c r="D59" s="117"/>
      <c r="E59" s="55"/>
      <c r="F59" s="31"/>
      <c r="G59" s="31"/>
      <c r="H59" s="31"/>
      <c r="I59" s="31"/>
      <c r="J59" s="31"/>
      <c r="K59" s="31"/>
      <c r="L59" s="31"/>
      <c r="M59" s="31"/>
      <c r="N59" s="31"/>
      <c r="O59" s="31"/>
      <c r="P59" s="31"/>
      <c r="Q59" s="31"/>
      <c r="R59" s="24" t="str">
        <f>IF(COUNTA(A59:Q59)=0,"",IF(AND(COUNTA(A59)&gt;0, COUNTA(B59)&gt;0, COUNTA(C59)&gt;0, COUNTA(D59)&gt;0, COUNTIF('OMS Drop Downs'!$C$2:$C$3,'OMS Response Form (ORF)'!E59),COUNTIF('OMS Drop Downs'!$D$2:$D$5,'OMS Response Form (ORF)'!F59),COUNTIF('OMS Drop Downs'!$A$2:$A$5,'OMS Response Form (ORF)'!G59),COUNTIF('OMS Drop Downs'!$B$2:$B$4,'OMS Response Form (ORF)'!H59),COUNTIF('OMS Drop Downs'!$A$2:$A$5,'OMS Response Form (ORF)'!I59),COUNTIF('OMS Drop Downs'!$E$2:$E$7,'OMS Response Form (ORF)'!J59),COUNTIF('OMS Drop Downs'!$B$2:$B$4,'OMS Response Form (ORF)'!K59),COUNTIF('OMS Drop Downs'!$B$2:$B$4,'OMS Response Form (ORF)'!L59),COUNTIF('OMS Drop Downs'!$B$2:$B$4,'OMS Response Form (ORF)'!M59),COUNTIF('OMS Drop Downs'!$B$2:$B$4,'OMS Response Form (ORF)'!N59), COUNTIF('OMS Drop Downs'!$B$2:$B$4,'OMS Response Form (ORF)'!O59),COUNTIF('OMS Drop Downs'!$B$2:$B$4,'OMS Response Form (ORF)'!P59),COUNTIF('OMS Drop Downs'!$B$2:$B$4,'OMS Response Form (ORF)'!Q59)),"Complete","Incomplete"))</f>
        <v/>
      </c>
      <c r="S59" s="25" t="str">
        <f>IF(R59="Complete",IF(AND(NOT(ISNA(VLOOKUP(CONCATENATE(E59,F59,G59,H59,I59,J59),'OMS Drop Downs'!G:G,1,FALSE))),IF(AND(F59&lt;&gt;"C3",J59&lt;&gt;"O5"),IF(SUM(COUNTIF(K59:Q59,"Y"),COUNTIF(K59:Q59,"N"))=0,"V","I"),IF(COUNTIF(K59:Q59,"Y"),"V","I"))="V"),"Valid","Invalid")," ")</f>
        <v xml:space="preserve"> </v>
      </c>
      <c r="T59"/>
    </row>
    <row r="60" spans="1:20" x14ac:dyDescent="0.25">
      <c r="A60" s="113"/>
      <c r="B60" s="114"/>
      <c r="C60" s="115"/>
      <c r="D60" s="117"/>
      <c r="E60" s="55"/>
      <c r="F60" s="31"/>
      <c r="G60" s="31"/>
      <c r="H60" s="31"/>
      <c r="I60" s="31"/>
      <c r="J60" s="31"/>
      <c r="K60" s="31"/>
      <c r="L60" s="31"/>
      <c r="M60" s="31"/>
      <c r="N60" s="31"/>
      <c r="O60" s="31"/>
      <c r="P60" s="31"/>
      <c r="Q60" s="31"/>
      <c r="R60" s="24" t="str">
        <f>IF(COUNTA(A60:Q60)=0,"",IF(AND(COUNTA(A60)&gt;0, COUNTA(B60)&gt;0, COUNTA(C60)&gt;0, COUNTA(D60)&gt;0, COUNTIF('OMS Drop Downs'!$C$2:$C$3,'OMS Response Form (ORF)'!E60),COUNTIF('OMS Drop Downs'!$D$2:$D$5,'OMS Response Form (ORF)'!F60),COUNTIF('OMS Drop Downs'!$A$2:$A$5,'OMS Response Form (ORF)'!G60),COUNTIF('OMS Drop Downs'!$B$2:$B$4,'OMS Response Form (ORF)'!H60),COUNTIF('OMS Drop Downs'!$A$2:$A$5,'OMS Response Form (ORF)'!I60),COUNTIF('OMS Drop Downs'!$E$2:$E$7,'OMS Response Form (ORF)'!J60),COUNTIF('OMS Drop Downs'!$B$2:$B$4,'OMS Response Form (ORF)'!K60),COUNTIF('OMS Drop Downs'!$B$2:$B$4,'OMS Response Form (ORF)'!L60),COUNTIF('OMS Drop Downs'!$B$2:$B$4,'OMS Response Form (ORF)'!M60),COUNTIF('OMS Drop Downs'!$B$2:$B$4,'OMS Response Form (ORF)'!N60), COUNTIF('OMS Drop Downs'!$B$2:$B$4,'OMS Response Form (ORF)'!O60),COUNTIF('OMS Drop Downs'!$B$2:$B$4,'OMS Response Form (ORF)'!P60),COUNTIF('OMS Drop Downs'!$B$2:$B$4,'OMS Response Form (ORF)'!Q60)),"Complete","Incomplete"))</f>
        <v/>
      </c>
      <c r="S60" s="25" t="str">
        <f>IF(R60="Complete",IF(AND(NOT(ISNA(VLOOKUP(CONCATENATE(E60,F60,G60,H60,I60,J60),'OMS Drop Downs'!G:G,1,FALSE))),IF(AND(F60&lt;&gt;"C3",J60&lt;&gt;"O5"),IF(SUM(COUNTIF(K60:Q60,"Y"),COUNTIF(K60:Q60,"N"))=0,"V","I"),IF(COUNTIF(K60:Q60,"Y"),"V","I"))="V"),"Valid","Invalid")," ")</f>
        <v xml:space="preserve"> </v>
      </c>
      <c r="T60"/>
    </row>
    <row r="61" spans="1:20" x14ac:dyDescent="0.25">
      <c r="A61" s="113"/>
      <c r="B61" s="114"/>
      <c r="C61" s="115"/>
      <c r="D61" s="117"/>
      <c r="E61" s="55"/>
      <c r="F61" s="31"/>
      <c r="G61" s="31"/>
      <c r="H61" s="31"/>
      <c r="I61" s="31"/>
      <c r="J61" s="31"/>
      <c r="K61" s="31"/>
      <c r="L61" s="31"/>
      <c r="M61" s="31"/>
      <c r="N61" s="31"/>
      <c r="O61" s="31"/>
      <c r="P61" s="31"/>
      <c r="Q61" s="31"/>
      <c r="R61" s="24" t="str">
        <f>IF(COUNTA(A61:Q61)=0,"",IF(AND(COUNTA(A61)&gt;0, COUNTA(B61)&gt;0, COUNTA(C61)&gt;0, COUNTA(D61)&gt;0, COUNTIF('OMS Drop Downs'!$C$2:$C$3,'OMS Response Form (ORF)'!E61),COUNTIF('OMS Drop Downs'!$D$2:$D$5,'OMS Response Form (ORF)'!F61),COUNTIF('OMS Drop Downs'!$A$2:$A$5,'OMS Response Form (ORF)'!G61),COUNTIF('OMS Drop Downs'!$B$2:$B$4,'OMS Response Form (ORF)'!H61),COUNTIF('OMS Drop Downs'!$A$2:$A$5,'OMS Response Form (ORF)'!I61),COUNTIF('OMS Drop Downs'!$E$2:$E$7,'OMS Response Form (ORF)'!J61),COUNTIF('OMS Drop Downs'!$B$2:$B$4,'OMS Response Form (ORF)'!K61),COUNTIF('OMS Drop Downs'!$B$2:$B$4,'OMS Response Form (ORF)'!L61),COUNTIF('OMS Drop Downs'!$B$2:$B$4,'OMS Response Form (ORF)'!M61),COUNTIF('OMS Drop Downs'!$B$2:$B$4,'OMS Response Form (ORF)'!N61), COUNTIF('OMS Drop Downs'!$B$2:$B$4,'OMS Response Form (ORF)'!O61),COUNTIF('OMS Drop Downs'!$B$2:$B$4,'OMS Response Form (ORF)'!P61),COUNTIF('OMS Drop Downs'!$B$2:$B$4,'OMS Response Form (ORF)'!Q61)),"Complete","Incomplete"))</f>
        <v/>
      </c>
      <c r="S61" s="25" t="str">
        <f>IF(R61="Complete",IF(AND(NOT(ISNA(VLOOKUP(CONCATENATE(E61,F61,G61,H61,I61,J61),'OMS Drop Downs'!G:G,1,FALSE))),IF(AND(F61&lt;&gt;"C3",J61&lt;&gt;"O5"),IF(SUM(COUNTIF(K61:Q61,"Y"),COUNTIF(K61:Q61,"N"))=0,"V","I"),IF(COUNTIF(K61:Q61,"Y"),"V","I"))="V"),"Valid","Invalid")," ")</f>
        <v xml:space="preserve"> </v>
      </c>
      <c r="T61"/>
    </row>
    <row r="62" spans="1:20" x14ac:dyDescent="0.25">
      <c r="A62" s="113"/>
      <c r="B62" s="114"/>
      <c r="C62" s="115"/>
      <c r="D62" s="117"/>
      <c r="E62" s="55"/>
      <c r="F62" s="31"/>
      <c r="G62" s="31"/>
      <c r="H62" s="31"/>
      <c r="I62" s="31"/>
      <c r="J62" s="31"/>
      <c r="K62" s="31"/>
      <c r="L62" s="31"/>
      <c r="M62" s="31"/>
      <c r="N62" s="31"/>
      <c r="O62" s="31"/>
      <c r="P62" s="31"/>
      <c r="Q62" s="31"/>
      <c r="R62" s="24" t="str">
        <f>IF(COUNTA(A62:Q62)=0,"",IF(AND(COUNTA(A62)&gt;0, COUNTA(B62)&gt;0, COUNTA(C62)&gt;0, COUNTA(D62)&gt;0, COUNTIF('OMS Drop Downs'!$C$2:$C$3,'OMS Response Form (ORF)'!E62),COUNTIF('OMS Drop Downs'!$D$2:$D$5,'OMS Response Form (ORF)'!F62),COUNTIF('OMS Drop Downs'!$A$2:$A$5,'OMS Response Form (ORF)'!G62),COUNTIF('OMS Drop Downs'!$B$2:$B$4,'OMS Response Form (ORF)'!H62),COUNTIF('OMS Drop Downs'!$A$2:$A$5,'OMS Response Form (ORF)'!I62),COUNTIF('OMS Drop Downs'!$E$2:$E$7,'OMS Response Form (ORF)'!J62),COUNTIF('OMS Drop Downs'!$B$2:$B$4,'OMS Response Form (ORF)'!K62),COUNTIF('OMS Drop Downs'!$B$2:$B$4,'OMS Response Form (ORF)'!L62),COUNTIF('OMS Drop Downs'!$B$2:$B$4,'OMS Response Form (ORF)'!M62),COUNTIF('OMS Drop Downs'!$B$2:$B$4,'OMS Response Form (ORF)'!N62), COUNTIF('OMS Drop Downs'!$B$2:$B$4,'OMS Response Form (ORF)'!O62),COUNTIF('OMS Drop Downs'!$B$2:$B$4,'OMS Response Form (ORF)'!P62),COUNTIF('OMS Drop Downs'!$B$2:$B$4,'OMS Response Form (ORF)'!Q62)),"Complete","Incomplete"))</f>
        <v/>
      </c>
      <c r="S62" s="25" t="str">
        <f>IF(R62="Complete",IF(AND(NOT(ISNA(VLOOKUP(CONCATENATE(E62,F62,G62,H62,I62,J62),'OMS Drop Downs'!G:G,1,FALSE))),IF(AND(F62&lt;&gt;"C3",J62&lt;&gt;"O5"),IF(SUM(COUNTIF(K62:Q62,"Y"),COUNTIF(K62:Q62,"N"))=0,"V","I"),IF(COUNTIF(K62:Q62,"Y"),"V","I"))="V"),"Valid","Invalid")," ")</f>
        <v xml:space="preserve"> </v>
      </c>
      <c r="T62"/>
    </row>
    <row r="63" spans="1:20" x14ac:dyDescent="0.25">
      <c r="A63" s="113"/>
      <c r="B63" s="114"/>
      <c r="C63" s="115"/>
      <c r="D63" s="117"/>
      <c r="E63" s="55"/>
      <c r="F63" s="31"/>
      <c r="G63" s="31"/>
      <c r="H63" s="31"/>
      <c r="I63" s="31"/>
      <c r="J63" s="31"/>
      <c r="K63" s="31"/>
      <c r="L63" s="31"/>
      <c r="M63" s="31"/>
      <c r="N63" s="31"/>
      <c r="O63" s="31"/>
      <c r="P63" s="31"/>
      <c r="Q63" s="31"/>
      <c r="R63" s="24" t="str">
        <f>IF(COUNTA(A63:Q63)=0,"",IF(AND(COUNTA(A63)&gt;0, COUNTA(B63)&gt;0, COUNTA(C63)&gt;0, COUNTA(D63)&gt;0, COUNTIF('OMS Drop Downs'!$C$2:$C$3,'OMS Response Form (ORF)'!E63),COUNTIF('OMS Drop Downs'!$D$2:$D$5,'OMS Response Form (ORF)'!F63),COUNTIF('OMS Drop Downs'!$A$2:$A$5,'OMS Response Form (ORF)'!G63),COUNTIF('OMS Drop Downs'!$B$2:$B$4,'OMS Response Form (ORF)'!H63),COUNTIF('OMS Drop Downs'!$A$2:$A$5,'OMS Response Form (ORF)'!I63),COUNTIF('OMS Drop Downs'!$E$2:$E$7,'OMS Response Form (ORF)'!J63),COUNTIF('OMS Drop Downs'!$B$2:$B$4,'OMS Response Form (ORF)'!K63),COUNTIF('OMS Drop Downs'!$B$2:$B$4,'OMS Response Form (ORF)'!L63),COUNTIF('OMS Drop Downs'!$B$2:$B$4,'OMS Response Form (ORF)'!M63),COUNTIF('OMS Drop Downs'!$B$2:$B$4,'OMS Response Form (ORF)'!N63), COUNTIF('OMS Drop Downs'!$B$2:$B$4,'OMS Response Form (ORF)'!O63),COUNTIF('OMS Drop Downs'!$B$2:$B$4,'OMS Response Form (ORF)'!P63),COUNTIF('OMS Drop Downs'!$B$2:$B$4,'OMS Response Form (ORF)'!Q63)),"Complete","Incomplete"))</f>
        <v/>
      </c>
      <c r="S63" s="25" t="str">
        <f>IF(R63="Complete",IF(AND(NOT(ISNA(VLOOKUP(CONCATENATE(E63,F63,G63,H63,I63,J63),'OMS Drop Downs'!G:G,1,FALSE))),IF(AND(F63&lt;&gt;"C3",J63&lt;&gt;"O5"),IF(SUM(COUNTIF(K63:Q63,"Y"),COUNTIF(K63:Q63,"N"))=0,"V","I"),IF(COUNTIF(K63:Q63,"Y"),"V","I"))="V"),"Valid","Invalid")," ")</f>
        <v xml:space="preserve"> </v>
      </c>
      <c r="T63"/>
    </row>
    <row r="64" spans="1:20" x14ac:dyDescent="0.25">
      <c r="A64" s="113"/>
      <c r="B64" s="114"/>
      <c r="C64" s="115"/>
      <c r="D64" s="117"/>
      <c r="E64" s="55"/>
      <c r="F64" s="31"/>
      <c r="G64" s="31"/>
      <c r="H64" s="31"/>
      <c r="I64" s="31"/>
      <c r="J64" s="31"/>
      <c r="K64" s="31"/>
      <c r="L64" s="31"/>
      <c r="M64" s="31"/>
      <c r="N64" s="31"/>
      <c r="O64" s="31"/>
      <c r="P64" s="31"/>
      <c r="Q64" s="31"/>
      <c r="R64" s="24" t="str">
        <f>IF(COUNTA(A64:Q64)=0,"",IF(AND(COUNTA(A64)&gt;0, COUNTA(B64)&gt;0, COUNTA(C64)&gt;0, COUNTA(D64)&gt;0, COUNTIF('OMS Drop Downs'!$C$2:$C$3,'OMS Response Form (ORF)'!E64),COUNTIF('OMS Drop Downs'!$D$2:$D$5,'OMS Response Form (ORF)'!F64),COUNTIF('OMS Drop Downs'!$A$2:$A$5,'OMS Response Form (ORF)'!G64),COUNTIF('OMS Drop Downs'!$B$2:$B$4,'OMS Response Form (ORF)'!H64),COUNTIF('OMS Drop Downs'!$A$2:$A$5,'OMS Response Form (ORF)'!I64),COUNTIF('OMS Drop Downs'!$E$2:$E$7,'OMS Response Form (ORF)'!J64),COUNTIF('OMS Drop Downs'!$B$2:$B$4,'OMS Response Form (ORF)'!K64),COUNTIF('OMS Drop Downs'!$B$2:$B$4,'OMS Response Form (ORF)'!L64),COUNTIF('OMS Drop Downs'!$B$2:$B$4,'OMS Response Form (ORF)'!M64),COUNTIF('OMS Drop Downs'!$B$2:$B$4,'OMS Response Form (ORF)'!N64), COUNTIF('OMS Drop Downs'!$B$2:$B$4,'OMS Response Form (ORF)'!O64),COUNTIF('OMS Drop Downs'!$B$2:$B$4,'OMS Response Form (ORF)'!P64),COUNTIF('OMS Drop Downs'!$B$2:$B$4,'OMS Response Form (ORF)'!Q64)),"Complete","Incomplete"))</f>
        <v/>
      </c>
      <c r="S64" s="25" t="str">
        <f>IF(R64="Complete",IF(AND(NOT(ISNA(VLOOKUP(CONCATENATE(E64,F64,G64,H64,I64,J64),'OMS Drop Downs'!G:G,1,FALSE))),IF(AND(F64&lt;&gt;"C3",J64&lt;&gt;"O5"),IF(SUM(COUNTIF(K64:Q64,"Y"),COUNTIF(K64:Q64,"N"))=0,"V","I"),IF(COUNTIF(K64:Q64,"Y"),"V","I"))="V"),"Valid","Invalid")," ")</f>
        <v xml:space="preserve"> </v>
      </c>
      <c r="T64"/>
    </row>
    <row r="65" spans="1:20" x14ac:dyDescent="0.25">
      <c r="A65" s="113"/>
      <c r="B65" s="114"/>
      <c r="C65" s="115"/>
      <c r="D65" s="117"/>
      <c r="E65" s="55"/>
      <c r="F65" s="31"/>
      <c r="G65" s="31"/>
      <c r="H65" s="31"/>
      <c r="I65" s="31"/>
      <c r="J65" s="31"/>
      <c r="K65" s="31"/>
      <c r="L65" s="31"/>
      <c r="M65" s="31"/>
      <c r="N65" s="31"/>
      <c r="O65" s="31"/>
      <c r="P65" s="31"/>
      <c r="Q65" s="31"/>
      <c r="R65" s="24" t="str">
        <f>IF(COUNTA(A65:Q65)=0,"",IF(AND(COUNTA(A65)&gt;0, COUNTA(B65)&gt;0, COUNTA(C65)&gt;0, COUNTA(D65)&gt;0, COUNTIF('OMS Drop Downs'!$C$2:$C$3,'OMS Response Form (ORF)'!E65),COUNTIF('OMS Drop Downs'!$D$2:$D$5,'OMS Response Form (ORF)'!F65),COUNTIF('OMS Drop Downs'!$A$2:$A$5,'OMS Response Form (ORF)'!G65),COUNTIF('OMS Drop Downs'!$B$2:$B$4,'OMS Response Form (ORF)'!H65),COUNTIF('OMS Drop Downs'!$A$2:$A$5,'OMS Response Form (ORF)'!I65),COUNTIF('OMS Drop Downs'!$E$2:$E$7,'OMS Response Form (ORF)'!J65),COUNTIF('OMS Drop Downs'!$B$2:$B$4,'OMS Response Form (ORF)'!K65),COUNTIF('OMS Drop Downs'!$B$2:$B$4,'OMS Response Form (ORF)'!L65),COUNTIF('OMS Drop Downs'!$B$2:$B$4,'OMS Response Form (ORF)'!M65),COUNTIF('OMS Drop Downs'!$B$2:$B$4,'OMS Response Form (ORF)'!N65), COUNTIF('OMS Drop Downs'!$B$2:$B$4,'OMS Response Form (ORF)'!O65),COUNTIF('OMS Drop Downs'!$B$2:$B$4,'OMS Response Form (ORF)'!P65),COUNTIF('OMS Drop Downs'!$B$2:$B$4,'OMS Response Form (ORF)'!Q65)),"Complete","Incomplete"))</f>
        <v/>
      </c>
      <c r="S65" s="25" t="str">
        <f>IF(R65="Complete",IF(AND(NOT(ISNA(VLOOKUP(CONCATENATE(E65,F65,G65,H65,I65,J65),'OMS Drop Downs'!G:G,1,FALSE))),IF(AND(F65&lt;&gt;"C3",J65&lt;&gt;"O5"),IF(SUM(COUNTIF(K65:Q65,"Y"),COUNTIF(K65:Q65,"N"))=0,"V","I"),IF(COUNTIF(K65:Q65,"Y"),"V","I"))="V"),"Valid","Invalid")," ")</f>
        <v xml:space="preserve"> </v>
      </c>
      <c r="T65"/>
    </row>
    <row r="66" spans="1:20" x14ac:dyDescent="0.25">
      <c r="A66" s="113"/>
      <c r="B66" s="114"/>
      <c r="C66" s="115"/>
      <c r="D66" s="117"/>
      <c r="E66" s="55"/>
      <c r="F66" s="31"/>
      <c r="G66" s="31"/>
      <c r="H66" s="31"/>
      <c r="I66" s="31"/>
      <c r="J66" s="31"/>
      <c r="K66" s="31"/>
      <c r="L66" s="31"/>
      <c r="M66" s="31"/>
      <c r="N66" s="31"/>
      <c r="O66" s="31"/>
      <c r="P66" s="31"/>
      <c r="Q66" s="31"/>
      <c r="R66" s="24" t="str">
        <f>IF(COUNTA(A66:Q66)=0,"",IF(AND(COUNTA(A66)&gt;0, COUNTA(B66)&gt;0, COUNTA(C66)&gt;0, COUNTA(D66)&gt;0, COUNTIF('OMS Drop Downs'!$C$2:$C$3,'OMS Response Form (ORF)'!E66),COUNTIF('OMS Drop Downs'!$D$2:$D$5,'OMS Response Form (ORF)'!F66),COUNTIF('OMS Drop Downs'!$A$2:$A$5,'OMS Response Form (ORF)'!G66),COUNTIF('OMS Drop Downs'!$B$2:$B$4,'OMS Response Form (ORF)'!H66),COUNTIF('OMS Drop Downs'!$A$2:$A$5,'OMS Response Form (ORF)'!I66),COUNTIF('OMS Drop Downs'!$E$2:$E$7,'OMS Response Form (ORF)'!J66),COUNTIF('OMS Drop Downs'!$B$2:$B$4,'OMS Response Form (ORF)'!K66),COUNTIF('OMS Drop Downs'!$B$2:$B$4,'OMS Response Form (ORF)'!L66),COUNTIF('OMS Drop Downs'!$B$2:$B$4,'OMS Response Form (ORF)'!M66),COUNTIF('OMS Drop Downs'!$B$2:$B$4,'OMS Response Form (ORF)'!N66), COUNTIF('OMS Drop Downs'!$B$2:$B$4,'OMS Response Form (ORF)'!O66),COUNTIF('OMS Drop Downs'!$B$2:$B$4,'OMS Response Form (ORF)'!P66),COUNTIF('OMS Drop Downs'!$B$2:$B$4,'OMS Response Form (ORF)'!Q66)),"Complete","Incomplete"))</f>
        <v/>
      </c>
      <c r="S66" s="25" t="str">
        <f>IF(R66="Complete",IF(AND(NOT(ISNA(VLOOKUP(CONCATENATE(E66,F66,G66,H66,I66,J66),'OMS Drop Downs'!G:G,1,FALSE))),IF(AND(F66&lt;&gt;"C3",J66&lt;&gt;"O5"),IF(SUM(COUNTIF(K66:Q66,"Y"),COUNTIF(K66:Q66,"N"))=0,"V","I"),IF(COUNTIF(K66:Q66,"Y"),"V","I"))="V"),"Valid","Invalid")," ")</f>
        <v xml:space="preserve"> </v>
      </c>
      <c r="T66"/>
    </row>
    <row r="67" spans="1:20" x14ac:dyDescent="0.25">
      <c r="A67" s="113"/>
      <c r="B67" s="114"/>
      <c r="C67" s="115"/>
      <c r="D67" s="117"/>
      <c r="E67" s="55"/>
      <c r="F67" s="31"/>
      <c r="G67" s="31"/>
      <c r="H67" s="31"/>
      <c r="I67" s="31"/>
      <c r="J67" s="31"/>
      <c r="K67" s="31"/>
      <c r="L67" s="31"/>
      <c r="M67" s="31"/>
      <c r="N67" s="31"/>
      <c r="O67" s="31"/>
      <c r="P67" s="31"/>
      <c r="Q67" s="31"/>
      <c r="R67" s="24" t="str">
        <f>IF(COUNTA(A67:Q67)=0,"",IF(AND(COUNTA(A67)&gt;0, COUNTA(B67)&gt;0, COUNTA(C67)&gt;0, COUNTA(D67)&gt;0, COUNTIF('OMS Drop Downs'!$C$2:$C$3,'OMS Response Form (ORF)'!E67),COUNTIF('OMS Drop Downs'!$D$2:$D$5,'OMS Response Form (ORF)'!F67),COUNTIF('OMS Drop Downs'!$A$2:$A$5,'OMS Response Form (ORF)'!G67),COUNTIF('OMS Drop Downs'!$B$2:$B$4,'OMS Response Form (ORF)'!H67),COUNTIF('OMS Drop Downs'!$A$2:$A$5,'OMS Response Form (ORF)'!I67),COUNTIF('OMS Drop Downs'!$E$2:$E$7,'OMS Response Form (ORF)'!J67),COUNTIF('OMS Drop Downs'!$B$2:$B$4,'OMS Response Form (ORF)'!K67),COUNTIF('OMS Drop Downs'!$B$2:$B$4,'OMS Response Form (ORF)'!L67),COUNTIF('OMS Drop Downs'!$B$2:$B$4,'OMS Response Form (ORF)'!M67),COUNTIF('OMS Drop Downs'!$B$2:$B$4,'OMS Response Form (ORF)'!N67), COUNTIF('OMS Drop Downs'!$B$2:$B$4,'OMS Response Form (ORF)'!O67),COUNTIF('OMS Drop Downs'!$B$2:$B$4,'OMS Response Form (ORF)'!P67),COUNTIF('OMS Drop Downs'!$B$2:$B$4,'OMS Response Form (ORF)'!Q67)),"Complete","Incomplete"))</f>
        <v/>
      </c>
      <c r="S67" s="25" t="str">
        <f>IF(R67="Complete",IF(AND(NOT(ISNA(VLOOKUP(CONCATENATE(E67,F67,G67,H67,I67,J67),'OMS Drop Downs'!G:G,1,FALSE))),IF(AND(F67&lt;&gt;"C3",J67&lt;&gt;"O5"),IF(SUM(COUNTIF(K67:Q67,"Y"),COUNTIF(K67:Q67,"N"))=0,"V","I"),IF(COUNTIF(K67:Q67,"Y"),"V","I"))="V"),"Valid","Invalid")," ")</f>
        <v xml:space="preserve"> </v>
      </c>
      <c r="T67"/>
    </row>
    <row r="68" spans="1:20" x14ac:dyDescent="0.25">
      <c r="A68" s="113"/>
      <c r="B68" s="114"/>
      <c r="C68" s="115"/>
      <c r="D68" s="117"/>
      <c r="E68" s="55"/>
      <c r="F68" s="31"/>
      <c r="G68" s="31"/>
      <c r="H68" s="31"/>
      <c r="I68" s="31"/>
      <c r="J68" s="31"/>
      <c r="K68" s="31"/>
      <c r="L68" s="31"/>
      <c r="M68" s="31"/>
      <c r="N68" s="31"/>
      <c r="O68" s="31"/>
      <c r="P68" s="31"/>
      <c r="Q68" s="31"/>
      <c r="R68" s="24" t="str">
        <f>IF(COUNTA(A68:Q68)=0,"",IF(AND(COUNTA(A68)&gt;0, COUNTA(B68)&gt;0, COUNTA(C68)&gt;0, COUNTA(D68)&gt;0, COUNTIF('OMS Drop Downs'!$C$2:$C$3,'OMS Response Form (ORF)'!E68),COUNTIF('OMS Drop Downs'!$D$2:$D$5,'OMS Response Form (ORF)'!F68),COUNTIF('OMS Drop Downs'!$A$2:$A$5,'OMS Response Form (ORF)'!G68),COUNTIF('OMS Drop Downs'!$B$2:$B$4,'OMS Response Form (ORF)'!H68),COUNTIF('OMS Drop Downs'!$A$2:$A$5,'OMS Response Form (ORF)'!I68),COUNTIF('OMS Drop Downs'!$E$2:$E$7,'OMS Response Form (ORF)'!J68),COUNTIF('OMS Drop Downs'!$B$2:$B$4,'OMS Response Form (ORF)'!K68),COUNTIF('OMS Drop Downs'!$B$2:$B$4,'OMS Response Form (ORF)'!L68),COUNTIF('OMS Drop Downs'!$B$2:$B$4,'OMS Response Form (ORF)'!M68),COUNTIF('OMS Drop Downs'!$B$2:$B$4,'OMS Response Form (ORF)'!N68), COUNTIF('OMS Drop Downs'!$B$2:$B$4,'OMS Response Form (ORF)'!O68),COUNTIF('OMS Drop Downs'!$B$2:$B$4,'OMS Response Form (ORF)'!P68),COUNTIF('OMS Drop Downs'!$B$2:$B$4,'OMS Response Form (ORF)'!Q68)),"Complete","Incomplete"))</f>
        <v/>
      </c>
      <c r="S68" s="25" t="str">
        <f>IF(R68="Complete",IF(AND(NOT(ISNA(VLOOKUP(CONCATENATE(E68,F68,G68,H68,I68,J68),'OMS Drop Downs'!G:G,1,FALSE))),IF(AND(F68&lt;&gt;"C3",J68&lt;&gt;"O5"),IF(SUM(COUNTIF(K68:Q68,"Y"),COUNTIF(K68:Q68,"N"))=0,"V","I"),IF(COUNTIF(K68:Q68,"Y"),"V","I"))="V"),"Valid","Invalid")," ")</f>
        <v xml:space="preserve"> </v>
      </c>
      <c r="T68"/>
    </row>
    <row r="69" spans="1:20" x14ac:dyDescent="0.25">
      <c r="A69" s="113"/>
      <c r="B69" s="114"/>
      <c r="C69" s="115"/>
      <c r="D69" s="117"/>
      <c r="E69" s="55"/>
      <c r="F69" s="31"/>
      <c r="G69" s="31"/>
      <c r="H69" s="31"/>
      <c r="I69" s="31"/>
      <c r="J69" s="31"/>
      <c r="K69" s="31"/>
      <c r="L69" s="31"/>
      <c r="M69" s="31"/>
      <c r="N69" s="31"/>
      <c r="O69" s="31"/>
      <c r="P69" s="31"/>
      <c r="Q69" s="31"/>
      <c r="R69" s="24" t="str">
        <f>IF(COUNTA(A69:Q69)=0,"",IF(AND(COUNTA(A69)&gt;0, COUNTA(B69)&gt;0, COUNTA(C69)&gt;0, COUNTA(D69)&gt;0, COUNTIF('OMS Drop Downs'!$C$2:$C$3,'OMS Response Form (ORF)'!E69),COUNTIF('OMS Drop Downs'!$D$2:$D$5,'OMS Response Form (ORF)'!F69),COUNTIF('OMS Drop Downs'!$A$2:$A$5,'OMS Response Form (ORF)'!G69),COUNTIF('OMS Drop Downs'!$B$2:$B$4,'OMS Response Form (ORF)'!H69),COUNTIF('OMS Drop Downs'!$A$2:$A$5,'OMS Response Form (ORF)'!I69),COUNTIF('OMS Drop Downs'!$E$2:$E$7,'OMS Response Form (ORF)'!J69),COUNTIF('OMS Drop Downs'!$B$2:$B$4,'OMS Response Form (ORF)'!K69),COUNTIF('OMS Drop Downs'!$B$2:$B$4,'OMS Response Form (ORF)'!L69),COUNTIF('OMS Drop Downs'!$B$2:$B$4,'OMS Response Form (ORF)'!M69),COUNTIF('OMS Drop Downs'!$B$2:$B$4,'OMS Response Form (ORF)'!N69), COUNTIF('OMS Drop Downs'!$B$2:$B$4,'OMS Response Form (ORF)'!O69),COUNTIF('OMS Drop Downs'!$B$2:$B$4,'OMS Response Form (ORF)'!P69),COUNTIF('OMS Drop Downs'!$B$2:$B$4,'OMS Response Form (ORF)'!Q69)),"Complete","Incomplete"))</f>
        <v/>
      </c>
      <c r="S69" s="25" t="str">
        <f>IF(R69="Complete",IF(AND(NOT(ISNA(VLOOKUP(CONCATENATE(E69,F69,G69,H69,I69,J69),'OMS Drop Downs'!G:G,1,FALSE))),IF(AND(F69&lt;&gt;"C3",J69&lt;&gt;"O5"),IF(SUM(COUNTIF(K69:Q69,"Y"),COUNTIF(K69:Q69,"N"))=0,"V","I"),IF(COUNTIF(K69:Q69,"Y"),"V","I"))="V"),"Valid","Invalid")," ")</f>
        <v xml:space="preserve"> </v>
      </c>
      <c r="T69"/>
    </row>
    <row r="70" spans="1:20" x14ac:dyDescent="0.25">
      <c r="A70" s="113"/>
      <c r="B70" s="114"/>
      <c r="C70" s="115"/>
      <c r="D70" s="117"/>
      <c r="E70" s="55"/>
      <c r="F70" s="31"/>
      <c r="G70" s="31"/>
      <c r="H70" s="31"/>
      <c r="I70" s="31"/>
      <c r="J70" s="31"/>
      <c r="K70" s="31"/>
      <c r="L70" s="31"/>
      <c r="M70" s="31"/>
      <c r="N70" s="31"/>
      <c r="O70" s="31"/>
      <c r="P70" s="31"/>
      <c r="Q70" s="31"/>
      <c r="R70" s="24" t="str">
        <f>IF(COUNTA(A70:Q70)=0,"",IF(AND(COUNTA(A70)&gt;0, COUNTA(B70)&gt;0, COUNTA(C70)&gt;0, COUNTA(D70)&gt;0, COUNTIF('OMS Drop Downs'!$C$2:$C$3,'OMS Response Form (ORF)'!E70),COUNTIF('OMS Drop Downs'!$D$2:$D$5,'OMS Response Form (ORF)'!F70),COUNTIF('OMS Drop Downs'!$A$2:$A$5,'OMS Response Form (ORF)'!G70),COUNTIF('OMS Drop Downs'!$B$2:$B$4,'OMS Response Form (ORF)'!H70),COUNTIF('OMS Drop Downs'!$A$2:$A$5,'OMS Response Form (ORF)'!I70),COUNTIF('OMS Drop Downs'!$E$2:$E$7,'OMS Response Form (ORF)'!J70),COUNTIF('OMS Drop Downs'!$B$2:$B$4,'OMS Response Form (ORF)'!K70),COUNTIF('OMS Drop Downs'!$B$2:$B$4,'OMS Response Form (ORF)'!L70),COUNTIF('OMS Drop Downs'!$B$2:$B$4,'OMS Response Form (ORF)'!M70),COUNTIF('OMS Drop Downs'!$B$2:$B$4,'OMS Response Form (ORF)'!N70), COUNTIF('OMS Drop Downs'!$B$2:$B$4,'OMS Response Form (ORF)'!O70),COUNTIF('OMS Drop Downs'!$B$2:$B$4,'OMS Response Form (ORF)'!P70),COUNTIF('OMS Drop Downs'!$B$2:$B$4,'OMS Response Form (ORF)'!Q70)),"Complete","Incomplete"))</f>
        <v/>
      </c>
      <c r="S70" s="25" t="str">
        <f>IF(R70="Complete",IF(AND(NOT(ISNA(VLOOKUP(CONCATENATE(E70,F70,G70,H70,I70,J70),'OMS Drop Downs'!G:G,1,FALSE))),IF(AND(F70&lt;&gt;"C3",J70&lt;&gt;"O5"),IF(SUM(COUNTIF(K70:Q70,"Y"),COUNTIF(K70:Q70,"N"))=0,"V","I"),IF(COUNTIF(K70:Q70,"Y"),"V","I"))="V"),"Valid","Invalid")," ")</f>
        <v xml:space="preserve"> </v>
      </c>
      <c r="T70"/>
    </row>
    <row r="71" spans="1:20" x14ac:dyDescent="0.25">
      <c r="A71" s="113"/>
      <c r="B71" s="114"/>
      <c r="C71" s="115"/>
      <c r="D71" s="117"/>
      <c r="E71" s="55"/>
      <c r="F71" s="31"/>
      <c r="G71" s="31"/>
      <c r="H71" s="31"/>
      <c r="I71" s="31"/>
      <c r="J71" s="31"/>
      <c r="K71" s="31"/>
      <c r="L71" s="31"/>
      <c r="M71" s="31"/>
      <c r="N71" s="31"/>
      <c r="O71" s="31"/>
      <c r="P71" s="31"/>
      <c r="Q71" s="31"/>
      <c r="R71" s="24" t="str">
        <f>IF(COUNTA(A71:Q71)=0,"",IF(AND(COUNTA(A71)&gt;0, COUNTA(B71)&gt;0, COUNTA(C71)&gt;0, COUNTA(D71)&gt;0, COUNTIF('OMS Drop Downs'!$C$2:$C$3,'OMS Response Form (ORF)'!E71),COUNTIF('OMS Drop Downs'!$D$2:$D$5,'OMS Response Form (ORF)'!F71),COUNTIF('OMS Drop Downs'!$A$2:$A$5,'OMS Response Form (ORF)'!G71),COUNTIF('OMS Drop Downs'!$B$2:$B$4,'OMS Response Form (ORF)'!H71),COUNTIF('OMS Drop Downs'!$A$2:$A$5,'OMS Response Form (ORF)'!I71),COUNTIF('OMS Drop Downs'!$E$2:$E$7,'OMS Response Form (ORF)'!J71),COUNTIF('OMS Drop Downs'!$B$2:$B$4,'OMS Response Form (ORF)'!K71),COUNTIF('OMS Drop Downs'!$B$2:$B$4,'OMS Response Form (ORF)'!L71),COUNTIF('OMS Drop Downs'!$B$2:$B$4,'OMS Response Form (ORF)'!M71),COUNTIF('OMS Drop Downs'!$B$2:$B$4,'OMS Response Form (ORF)'!N71), COUNTIF('OMS Drop Downs'!$B$2:$B$4,'OMS Response Form (ORF)'!O71),COUNTIF('OMS Drop Downs'!$B$2:$B$4,'OMS Response Form (ORF)'!P71),COUNTIF('OMS Drop Downs'!$B$2:$B$4,'OMS Response Form (ORF)'!Q71)),"Complete","Incomplete"))</f>
        <v/>
      </c>
      <c r="S71" s="25" t="str">
        <f>IF(R71="Complete",IF(AND(NOT(ISNA(VLOOKUP(CONCATENATE(E71,F71,G71,H71,I71,J71),'OMS Drop Downs'!G:G,1,FALSE))),IF(AND(F71&lt;&gt;"C3",J71&lt;&gt;"O5"),IF(SUM(COUNTIF(K71:Q71,"Y"),COUNTIF(K71:Q71,"N"))=0,"V","I"),IF(COUNTIF(K71:Q71,"Y"),"V","I"))="V"),"Valid","Invalid")," ")</f>
        <v xml:space="preserve"> </v>
      </c>
      <c r="T71"/>
    </row>
    <row r="72" spans="1:20" x14ac:dyDescent="0.25">
      <c r="A72" s="113"/>
      <c r="B72" s="114"/>
      <c r="C72" s="115"/>
      <c r="D72" s="117"/>
      <c r="E72" s="55"/>
      <c r="F72" s="31"/>
      <c r="G72" s="31"/>
      <c r="H72" s="31"/>
      <c r="I72" s="31"/>
      <c r="J72" s="31"/>
      <c r="K72" s="31"/>
      <c r="L72" s="31"/>
      <c r="M72" s="31"/>
      <c r="N72" s="31"/>
      <c r="O72" s="31"/>
      <c r="P72" s="31"/>
      <c r="Q72" s="31"/>
      <c r="R72" s="24" t="str">
        <f>IF(COUNTA(A72:Q72)=0,"",IF(AND(COUNTA(A72)&gt;0, COUNTA(B72)&gt;0, COUNTA(C72)&gt;0, COUNTA(D72)&gt;0, COUNTIF('OMS Drop Downs'!$C$2:$C$3,'OMS Response Form (ORF)'!E72),COUNTIF('OMS Drop Downs'!$D$2:$D$5,'OMS Response Form (ORF)'!F72),COUNTIF('OMS Drop Downs'!$A$2:$A$5,'OMS Response Form (ORF)'!G72),COUNTIF('OMS Drop Downs'!$B$2:$B$4,'OMS Response Form (ORF)'!H72),COUNTIF('OMS Drop Downs'!$A$2:$A$5,'OMS Response Form (ORF)'!I72),COUNTIF('OMS Drop Downs'!$E$2:$E$7,'OMS Response Form (ORF)'!J72),COUNTIF('OMS Drop Downs'!$B$2:$B$4,'OMS Response Form (ORF)'!K72),COUNTIF('OMS Drop Downs'!$B$2:$B$4,'OMS Response Form (ORF)'!L72),COUNTIF('OMS Drop Downs'!$B$2:$B$4,'OMS Response Form (ORF)'!M72),COUNTIF('OMS Drop Downs'!$B$2:$B$4,'OMS Response Form (ORF)'!N72), COUNTIF('OMS Drop Downs'!$B$2:$B$4,'OMS Response Form (ORF)'!O72),COUNTIF('OMS Drop Downs'!$B$2:$B$4,'OMS Response Form (ORF)'!P72),COUNTIF('OMS Drop Downs'!$B$2:$B$4,'OMS Response Form (ORF)'!Q72)),"Complete","Incomplete"))</f>
        <v/>
      </c>
      <c r="S72" s="25" t="str">
        <f>IF(R72="Complete",IF(AND(NOT(ISNA(VLOOKUP(CONCATENATE(E72,F72,G72,H72,I72,J72),'OMS Drop Downs'!G:G,1,FALSE))),IF(AND(F72&lt;&gt;"C3",J72&lt;&gt;"O5"),IF(SUM(COUNTIF(K72:Q72,"Y"),COUNTIF(K72:Q72,"N"))=0,"V","I"),IF(COUNTIF(K72:Q72,"Y"),"V","I"))="V"),"Valid","Invalid")," ")</f>
        <v xml:space="preserve"> </v>
      </c>
      <c r="T72"/>
    </row>
    <row r="73" spans="1:20" x14ac:dyDescent="0.25">
      <c r="A73" s="113"/>
      <c r="B73" s="114"/>
      <c r="C73" s="115"/>
      <c r="D73" s="117"/>
      <c r="E73" s="55"/>
      <c r="F73" s="31"/>
      <c r="G73" s="31"/>
      <c r="H73" s="31"/>
      <c r="I73" s="31"/>
      <c r="J73" s="31"/>
      <c r="K73" s="31"/>
      <c r="L73" s="31"/>
      <c r="M73" s="31"/>
      <c r="N73" s="31"/>
      <c r="O73" s="31"/>
      <c r="P73" s="31"/>
      <c r="Q73" s="31"/>
      <c r="R73" s="24" t="str">
        <f>IF(COUNTA(A73:Q73)=0,"",IF(AND(COUNTA(A73)&gt;0, COUNTA(B73)&gt;0, COUNTA(C73)&gt;0, COUNTA(D73)&gt;0, COUNTIF('OMS Drop Downs'!$C$2:$C$3,'OMS Response Form (ORF)'!E73),COUNTIF('OMS Drop Downs'!$D$2:$D$5,'OMS Response Form (ORF)'!F73),COUNTIF('OMS Drop Downs'!$A$2:$A$5,'OMS Response Form (ORF)'!G73),COUNTIF('OMS Drop Downs'!$B$2:$B$4,'OMS Response Form (ORF)'!H73),COUNTIF('OMS Drop Downs'!$A$2:$A$5,'OMS Response Form (ORF)'!I73),COUNTIF('OMS Drop Downs'!$E$2:$E$7,'OMS Response Form (ORF)'!J73),COUNTIF('OMS Drop Downs'!$B$2:$B$4,'OMS Response Form (ORF)'!K73),COUNTIF('OMS Drop Downs'!$B$2:$B$4,'OMS Response Form (ORF)'!L73),COUNTIF('OMS Drop Downs'!$B$2:$B$4,'OMS Response Form (ORF)'!M73),COUNTIF('OMS Drop Downs'!$B$2:$B$4,'OMS Response Form (ORF)'!N73), COUNTIF('OMS Drop Downs'!$B$2:$B$4,'OMS Response Form (ORF)'!O73),COUNTIF('OMS Drop Downs'!$B$2:$B$4,'OMS Response Form (ORF)'!P73),COUNTIF('OMS Drop Downs'!$B$2:$B$4,'OMS Response Form (ORF)'!Q73)),"Complete","Incomplete"))</f>
        <v/>
      </c>
      <c r="S73" s="25" t="str">
        <f>IF(R73="Complete",IF(AND(NOT(ISNA(VLOOKUP(CONCATENATE(E73,F73,G73,H73,I73,J73),'OMS Drop Downs'!G:G,1,FALSE))),IF(AND(F73&lt;&gt;"C3",J73&lt;&gt;"O5"),IF(SUM(COUNTIF(K73:Q73,"Y"),COUNTIF(K73:Q73,"N"))=0,"V","I"),IF(COUNTIF(K73:Q73,"Y"),"V","I"))="V"),"Valid","Invalid")," ")</f>
        <v xml:space="preserve"> </v>
      </c>
      <c r="T73"/>
    </row>
    <row r="74" spans="1:20" x14ac:dyDescent="0.25">
      <c r="A74" s="113"/>
      <c r="B74" s="114"/>
      <c r="C74" s="115"/>
      <c r="D74" s="117"/>
      <c r="E74" s="55"/>
      <c r="F74" s="31"/>
      <c r="G74" s="31"/>
      <c r="H74" s="31"/>
      <c r="I74" s="31"/>
      <c r="J74" s="31"/>
      <c r="K74" s="31"/>
      <c r="L74" s="31"/>
      <c r="M74" s="31"/>
      <c r="N74" s="31"/>
      <c r="O74" s="31"/>
      <c r="P74" s="31"/>
      <c r="Q74" s="31"/>
      <c r="R74" s="24" t="str">
        <f>IF(COUNTA(A74:Q74)=0,"",IF(AND(COUNTA(A74)&gt;0, COUNTA(B74)&gt;0, COUNTA(C74)&gt;0, COUNTA(D74)&gt;0, COUNTIF('OMS Drop Downs'!$C$2:$C$3,'OMS Response Form (ORF)'!E74),COUNTIF('OMS Drop Downs'!$D$2:$D$5,'OMS Response Form (ORF)'!F74),COUNTIF('OMS Drop Downs'!$A$2:$A$5,'OMS Response Form (ORF)'!G74),COUNTIF('OMS Drop Downs'!$B$2:$B$4,'OMS Response Form (ORF)'!H74),COUNTIF('OMS Drop Downs'!$A$2:$A$5,'OMS Response Form (ORF)'!I74),COUNTIF('OMS Drop Downs'!$E$2:$E$7,'OMS Response Form (ORF)'!J74),COUNTIF('OMS Drop Downs'!$B$2:$B$4,'OMS Response Form (ORF)'!K74),COUNTIF('OMS Drop Downs'!$B$2:$B$4,'OMS Response Form (ORF)'!L74),COUNTIF('OMS Drop Downs'!$B$2:$B$4,'OMS Response Form (ORF)'!M74),COUNTIF('OMS Drop Downs'!$B$2:$B$4,'OMS Response Form (ORF)'!N74), COUNTIF('OMS Drop Downs'!$B$2:$B$4,'OMS Response Form (ORF)'!O74),COUNTIF('OMS Drop Downs'!$B$2:$B$4,'OMS Response Form (ORF)'!P74),COUNTIF('OMS Drop Downs'!$B$2:$B$4,'OMS Response Form (ORF)'!Q74)),"Complete","Incomplete"))</f>
        <v/>
      </c>
      <c r="S74" s="25" t="str">
        <f>IF(R74="Complete",IF(AND(NOT(ISNA(VLOOKUP(CONCATENATE(E74,F74,G74,H74,I74,J74),'OMS Drop Downs'!G:G,1,FALSE))),IF(AND(F74&lt;&gt;"C3",J74&lt;&gt;"O5"),IF(SUM(COUNTIF(K74:Q74,"Y"),COUNTIF(K74:Q74,"N"))=0,"V","I"),IF(COUNTIF(K74:Q74,"Y"),"V","I"))="V"),"Valid","Invalid")," ")</f>
        <v xml:space="preserve"> </v>
      </c>
      <c r="T74"/>
    </row>
    <row r="75" spans="1:20" x14ac:dyDescent="0.25">
      <c r="A75" s="113"/>
      <c r="B75" s="114"/>
      <c r="C75" s="115"/>
      <c r="D75" s="117"/>
      <c r="E75" s="55"/>
      <c r="F75" s="31"/>
      <c r="G75" s="31"/>
      <c r="H75" s="31"/>
      <c r="I75" s="31"/>
      <c r="J75" s="31"/>
      <c r="K75" s="31"/>
      <c r="L75" s="31"/>
      <c r="M75" s="31"/>
      <c r="N75" s="31"/>
      <c r="O75" s="31"/>
      <c r="P75" s="31"/>
      <c r="Q75" s="31"/>
      <c r="R75" s="24" t="str">
        <f>IF(COUNTA(A75:Q75)=0,"",IF(AND(COUNTA(A75)&gt;0, COUNTA(B75)&gt;0, COUNTA(C75)&gt;0, COUNTA(D75)&gt;0, COUNTIF('OMS Drop Downs'!$C$2:$C$3,'OMS Response Form (ORF)'!E75),COUNTIF('OMS Drop Downs'!$D$2:$D$5,'OMS Response Form (ORF)'!F75),COUNTIF('OMS Drop Downs'!$A$2:$A$5,'OMS Response Form (ORF)'!G75),COUNTIF('OMS Drop Downs'!$B$2:$B$4,'OMS Response Form (ORF)'!H75),COUNTIF('OMS Drop Downs'!$A$2:$A$5,'OMS Response Form (ORF)'!I75),COUNTIF('OMS Drop Downs'!$E$2:$E$7,'OMS Response Form (ORF)'!J75),COUNTIF('OMS Drop Downs'!$B$2:$B$4,'OMS Response Form (ORF)'!K75),COUNTIF('OMS Drop Downs'!$B$2:$B$4,'OMS Response Form (ORF)'!L75),COUNTIF('OMS Drop Downs'!$B$2:$B$4,'OMS Response Form (ORF)'!M75),COUNTIF('OMS Drop Downs'!$B$2:$B$4,'OMS Response Form (ORF)'!N75), COUNTIF('OMS Drop Downs'!$B$2:$B$4,'OMS Response Form (ORF)'!O75),COUNTIF('OMS Drop Downs'!$B$2:$B$4,'OMS Response Form (ORF)'!P75),COUNTIF('OMS Drop Downs'!$B$2:$B$4,'OMS Response Form (ORF)'!Q75)),"Complete","Incomplete"))</f>
        <v/>
      </c>
      <c r="S75" s="25" t="str">
        <f>IF(R75="Complete",IF(AND(NOT(ISNA(VLOOKUP(CONCATENATE(E75,F75,G75,H75,I75,J75),'OMS Drop Downs'!G:G,1,FALSE))),IF(AND(F75&lt;&gt;"C3",J75&lt;&gt;"O5"),IF(SUM(COUNTIF(K75:Q75,"Y"),COUNTIF(K75:Q75,"N"))=0,"V","I"),IF(COUNTIF(K75:Q75,"Y"),"V","I"))="V"),"Valid","Invalid")," ")</f>
        <v xml:space="preserve"> </v>
      </c>
      <c r="T75"/>
    </row>
    <row r="76" spans="1:20" x14ac:dyDescent="0.25">
      <c r="A76" s="113"/>
      <c r="B76" s="114"/>
      <c r="C76" s="115"/>
      <c r="D76" s="117"/>
      <c r="E76" s="55"/>
      <c r="F76" s="31"/>
      <c r="G76" s="31"/>
      <c r="H76" s="31"/>
      <c r="I76" s="31"/>
      <c r="J76" s="31"/>
      <c r="K76" s="31"/>
      <c r="L76" s="31"/>
      <c r="M76" s="31"/>
      <c r="N76" s="31"/>
      <c r="O76" s="31"/>
      <c r="P76" s="31"/>
      <c r="Q76" s="31"/>
      <c r="R76" s="24" t="str">
        <f>IF(COUNTA(A76:Q76)=0,"",IF(AND(COUNTA(A76)&gt;0, COUNTA(B76)&gt;0, COUNTA(C76)&gt;0, COUNTA(D76)&gt;0, COUNTIF('OMS Drop Downs'!$C$2:$C$3,'OMS Response Form (ORF)'!E76),COUNTIF('OMS Drop Downs'!$D$2:$D$5,'OMS Response Form (ORF)'!F76),COUNTIF('OMS Drop Downs'!$A$2:$A$5,'OMS Response Form (ORF)'!G76),COUNTIF('OMS Drop Downs'!$B$2:$B$4,'OMS Response Form (ORF)'!H76),COUNTIF('OMS Drop Downs'!$A$2:$A$5,'OMS Response Form (ORF)'!I76),COUNTIF('OMS Drop Downs'!$E$2:$E$7,'OMS Response Form (ORF)'!J76),COUNTIF('OMS Drop Downs'!$B$2:$B$4,'OMS Response Form (ORF)'!K76),COUNTIF('OMS Drop Downs'!$B$2:$B$4,'OMS Response Form (ORF)'!L76),COUNTIF('OMS Drop Downs'!$B$2:$B$4,'OMS Response Form (ORF)'!M76),COUNTIF('OMS Drop Downs'!$B$2:$B$4,'OMS Response Form (ORF)'!N76), COUNTIF('OMS Drop Downs'!$B$2:$B$4,'OMS Response Form (ORF)'!O76),COUNTIF('OMS Drop Downs'!$B$2:$B$4,'OMS Response Form (ORF)'!P76),COUNTIF('OMS Drop Downs'!$B$2:$B$4,'OMS Response Form (ORF)'!Q76)),"Complete","Incomplete"))</f>
        <v/>
      </c>
      <c r="S76" s="25" t="str">
        <f>IF(R76="Complete",IF(AND(NOT(ISNA(VLOOKUP(CONCATENATE(E76,F76,G76,H76,I76,J76),'OMS Drop Downs'!G:G,1,FALSE))),IF(AND(F76&lt;&gt;"C3",J76&lt;&gt;"O5"),IF(SUM(COUNTIF(K76:Q76,"Y"),COUNTIF(K76:Q76,"N"))=0,"V","I"),IF(COUNTIF(K76:Q76,"Y"),"V","I"))="V"),"Valid","Invalid")," ")</f>
        <v xml:space="preserve"> </v>
      </c>
      <c r="T76"/>
    </row>
    <row r="77" spans="1:20" x14ac:dyDescent="0.25">
      <c r="A77" s="113"/>
      <c r="B77" s="114"/>
      <c r="C77" s="115"/>
      <c r="D77" s="117"/>
      <c r="E77" s="55"/>
      <c r="F77" s="31"/>
      <c r="G77" s="31"/>
      <c r="H77" s="31"/>
      <c r="I77" s="31"/>
      <c r="J77" s="31"/>
      <c r="K77" s="31"/>
      <c r="L77" s="31"/>
      <c r="M77" s="31"/>
      <c r="N77" s="31"/>
      <c r="O77" s="31"/>
      <c r="P77" s="31"/>
      <c r="Q77" s="31"/>
      <c r="R77" s="24" t="str">
        <f>IF(COUNTA(A77:Q77)=0,"",IF(AND(COUNTA(A77)&gt;0, COUNTA(B77)&gt;0, COUNTA(C77)&gt;0, COUNTA(D77)&gt;0, COUNTIF('OMS Drop Downs'!$C$2:$C$3,'OMS Response Form (ORF)'!E77),COUNTIF('OMS Drop Downs'!$D$2:$D$5,'OMS Response Form (ORF)'!F77),COUNTIF('OMS Drop Downs'!$A$2:$A$5,'OMS Response Form (ORF)'!G77),COUNTIF('OMS Drop Downs'!$B$2:$B$4,'OMS Response Form (ORF)'!H77),COUNTIF('OMS Drop Downs'!$A$2:$A$5,'OMS Response Form (ORF)'!I77),COUNTIF('OMS Drop Downs'!$E$2:$E$7,'OMS Response Form (ORF)'!J77),COUNTIF('OMS Drop Downs'!$B$2:$B$4,'OMS Response Form (ORF)'!K77),COUNTIF('OMS Drop Downs'!$B$2:$B$4,'OMS Response Form (ORF)'!L77),COUNTIF('OMS Drop Downs'!$B$2:$B$4,'OMS Response Form (ORF)'!M77),COUNTIF('OMS Drop Downs'!$B$2:$B$4,'OMS Response Form (ORF)'!N77), COUNTIF('OMS Drop Downs'!$B$2:$B$4,'OMS Response Form (ORF)'!O77),COUNTIF('OMS Drop Downs'!$B$2:$B$4,'OMS Response Form (ORF)'!P77),COUNTIF('OMS Drop Downs'!$B$2:$B$4,'OMS Response Form (ORF)'!Q77)),"Complete","Incomplete"))</f>
        <v/>
      </c>
      <c r="S77" s="25" t="str">
        <f>IF(R77="Complete",IF(AND(NOT(ISNA(VLOOKUP(CONCATENATE(E77,F77,G77,H77,I77,J77),'OMS Drop Downs'!G:G,1,FALSE))),IF(AND(F77&lt;&gt;"C3",J77&lt;&gt;"O5"),IF(SUM(COUNTIF(K77:Q77,"Y"),COUNTIF(K77:Q77,"N"))=0,"V","I"),IF(COUNTIF(K77:Q77,"Y"),"V","I"))="V"),"Valid","Invalid")," ")</f>
        <v xml:space="preserve"> </v>
      </c>
      <c r="T77"/>
    </row>
    <row r="78" spans="1:20" x14ac:dyDescent="0.25">
      <c r="A78" s="113"/>
      <c r="B78" s="114"/>
      <c r="C78" s="115"/>
      <c r="D78" s="117"/>
      <c r="E78" s="55"/>
      <c r="F78" s="31"/>
      <c r="G78" s="31"/>
      <c r="H78" s="31"/>
      <c r="I78" s="31"/>
      <c r="J78" s="31"/>
      <c r="K78" s="31"/>
      <c r="L78" s="31"/>
      <c r="M78" s="31"/>
      <c r="N78" s="31"/>
      <c r="O78" s="31"/>
      <c r="P78" s="31"/>
      <c r="Q78" s="31"/>
      <c r="R78" s="24" t="str">
        <f>IF(COUNTA(A78:Q78)=0,"",IF(AND(COUNTA(A78)&gt;0, COUNTA(B78)&gt;0, COUNTA(C78)&gt;0, COUNTA(D78)&gt;0, COUNTIF('OMS Drop Downs'!$C$2:$C$3,'OMS Response Form (ORF)'!E78),COUNTIF('OMS Drop Downs'!$D$2:$D$5,'OMS Response Form (ORF)'!F78),COUNTIF('OMS Drop Downs'!$A$2:$A$5,'OMS Response Form (ORF)'!G78),COUNTIF('OMS Drop Downs'!$B$2:$B$4,'OMS Response Form (ORF)'!H78),COUNTIF('OMS Drop Downs'!$A$2:$A$5,'OMS Response Form (ORF)'!I78),COUNTIF('OMS Drop Downs'!$E$2:$E$7,'OMS Response Form (ORF)'!J78),COUNTIF('OMS Drop Downs'!$B$2:$B$4,'OMS Response Form (ORF)'!K78),COUNTIF('OMS Drop Downs'!$B$2:$B$4,'OMS Response Form (ORF)'!L78),COUNTIF('OMS Drop Downs'!$B$2:$B$4,'OMS Response Form (ORF)'!M78),COUNTIF('OMS Drop Downs'!$B$2:$B$4,'OMS Response Form (ORF)'!N78), COUNTIF('OMS Drop Downs'!$B$2:$B$4,'OMS Response Form (ORF)'!O78),COUNTIF('OMS Drop Downs'!$B$2:$B$4,'OMS Response Form (ORF)'!P78),COUNTIF('OMS Drop Downs'!$B$2:$B$4,'OMS Response Form (ORF)'!Q78)),"Complete","Incomplete"))</f>
        <v/>
      </c>
      <c r="S78" s="25" t="str">
        <f>IF(R78="Complete",IF(AND(NOT(ISNA(VLOOKUP(CONCATENATE(E78,F78,G78,H78,I78,J78),'OMS Drop Downs'!G:G,1,FALSE))),IF(AND(F78&lt;&gt;"C3",J78&lt;&gt;"O5"),IF(SUM(COUNTIF(K78:Q78,"Y"),COUNTIF(K78:Q78,"N"))=0,"V","I"),IF(COUNTIF(K78:Q78,"Y"),"V","I"))="V"),"Valid","Invalid")," ")</f>
        <v xml:space="preserve"> </v>
      </c>
      <c r="T78"/>
    </row>
    <row r="79" spans="1:20" x14ac:dyDescent="0.25">
      <c r="A79" s="113"/>
      <c r="B79" s="114"/>
      <c r="C79" s="115"/>
      <c r="D79" s="117"/>
      <c r="E79" s="55"/>
      <c r="F79" s="31"/>
      <c r="G79" s="31"/>
      <c r="H79" s="31"/>
      <c r="I79" s="31"/>
      <c r="J79" s="31"/>
      <c r="K79" s="31"/>
      <c r="L79" s="31"/>
      <c r="M79" s="31"/>
      <c r="N79" s="31"/>
      <c r="O79" s="31"/>
      <c r="P79" s="31"/>
      <c r="Q79" s="31"/>
      <c r="R79" s="24" t="str">
        <f>IF(COUNTA(A79:Q79)=0,"",IF(AND(COUNTA(A79)&gt;0, COUNTA(B79)&gt;0, COUNTA(C79)&gt;0, COUNTA(D79)&gt;0, COUNTIF('OMS Drop Downs'!$C$2:$C$3,'OMS Response Form (ORF)'!E79),COUNTIF('OMS Drop Downs'!$D$2:$D$5,'OMS Response Form (ORF)'!F79),COUNTIF('OMS Drop Downs'!$A$2:$A$5,'OMS Response Form (ORF)'!G79),COUNTIF('OMS Drop Downs'!$B$2:$B$4,'OMS Response Form (ORF)'!H79),COUNTIF('OMS Drop Downs'!$A$2:$A$5,'OMS Response Form (ORF)'!I79),COUNTIF('OMS Drop Downs'!$E$2:$E$7,'OMS Response Form (ORF)'!J79),COUNTIF('OMS Drop Downs'!$B$2:$B$4,'OMS Response Form (ORF)'!K79),COUNTIF('OMS Drop Downs'!$B$2:$B$4,'OMS Response Form (ORF)'!L79),COUNTIF('OMS Drop Downs'!$B$2:$B$4,'OMS Response Form (ORF)'!M79),COUNTIF('OMS Drop Downs'!$B$2:$B$4,'OMS Response Form (ORF)'!N79), COUNTIF('OMS Drop Downs'!$B$2:$B$4,'OMS Response Form (ORF)'!O79),COUNTIF('OMS Drop Downs'!$B$2:$B$4,'OMS Response Form (ORF)'!P79),COUNTIF('OMS Drop Downs'!$B$2:$B$4,'OMS Response Form (ORF)'!Q79)),"Complete","Incomplete"))</f>
        <v/>
      </c>
      <c r="S79" s="25" t="str">
        <f>IF(R79="Complete",IF(AND(NOT(ISNA(VLOOKUP(CONCATENATE(E79,F79,G79,H79,I79,J79),'OMS Drop Downs'!G:G,1,FALSE))),IF(AND(F79&lt;&gt;"C3",J79&lt;&gt;"O5"),IF(SUM(COUNTIF(K79:Q79,"Y"),COUNTIF(K79:Q79,"N"))=0,"V","I"),IF(COUNTIF(K79:Q79,"Y"),"V","I"))="V"),"Valid","Invalid")," ")</f>
        <v xml:space="preserve"> </v>
      </c>
      <c r="T79"/>
    </row>
    <row r="80" spans="1:20" x14ac:dyDescent="0.25">
      <c r="A80" s="113"/>
      <c r="B80" s="114"/>
      <c r="C80" s="115"/>
      <c r="D80" s="117"/>
      <c r="E80" s="55"/>
      <c r="F80" s="31"/>
      <c r="G80" s="31"/>
      <c r="H80" s="31"/>
      <c r="I80" s="31"/>
      <c r="J80" s="31"/>
      <c r="K80" s="31"/>
      <c r="L80" s="31"/>
      <c r="M80" s="31"/>
      <c r="N80" s="31"/>
      <c r="O80" s="31"/>
      <c r="P80" s="31"/>
      <c r="Q80" s="31"/>
      <c r="R80" s="24" t="str">
        <f>IF(COUNTA(A80:Q80)=0,"",IF(AND(COUNTA(A80)&gt;0, COUNTA(B80)&gt;0, COUNTA(C80)&gt;0, COUNTA(D80)&gt;0, COUNTIF('OMS Drop Downs'!$C$2:$C$3,'OMS Response Form (ORF)'!E80),COUNTIF('OMS Drop Downs'!$D$2:$D$5,'OMS Response Form (ORF)'!F80),COUNTIF('OMS Drop Downs'!$A$2:$A$5,'OMS Response Form (ORF)'!G80),COUNTIF('OMS Drop Downs'!$B$2:$B$4,'OMS Response Form (ORF)'!H80),COUNTIF('OMS Drop Downs'!$A$2:$A$5,'OMS Response Form (ORF)'!I80),COUNTIF('OMS Drop Downs'!$E$2:$E$7,'OMS Response Form (ORF)'!J80),COUNTIF('OMS Drop Downs'!$B$2:$B$4,'OMS Response Form (ORF)'!K80),COUNTIF('OMS Drop Downs'!$B$2:$B$4,'OMS Response Form (ORF)'!L80),COUNTIF('OMS Drop Downs'!$B$2:$B$4,'OMS Response Form (ORF)'!M80),COUNTIF('OMS Drop Downs'!$B$2:$B$4,'OMS Response Form (ORF)'!N80), COUNTIF('OMS Drop Downs'!$B$2:$B$4,'OMS Response Form (ORF)'!O80),COUNTIF('OMS Drop Downs'!$B$2:$B$4,'OMS Response Form (ORF)'!P80),COUNTIF('OMS Drop Downs'!$B$2:$B$4,'OMS Response Form (ORF)'!Q80)),"Complete","Incomplete"))</f>
        <v/>
      </c>
      <c r="S80" s="25" t="str">
        <f>IF(R80="Complete",IF(AND(NOT(ISNA(VLOOKUP(CONCATENATE(E80,F80,G80,H80,I80,J80),'OMS Drop Downs'!G:G,1,FALSE))),IF(AND(F80&lt;&gt;"C3",J80&lt;&gt;"O5"),IF(SUM(COUNTIF(K80:Q80,"Y"),COUNTIF(K80:Q80,"N"))=0,"V","I"),IF(COUNTIF(K80:Q80,"Y"),"V","I"))="V"),"Valid","Invalid")," ")</f>
        <v xml:space="preserve"> </v>
      </c>
      <c r="T80"/>
    </row>
    <row r="81" spans="1:20" x14ac:dyDescent="0.25">
      <c r="A81" s="113"/>
      <c r="B81" s="114"/>
      <c r="C81" s="115"/>
      <c r="D81" s="117"/>
      <c r="E81" s="55"/>
      <c r="F81" s="31"/>
      <c r="G81" s="31"/>
      <c r="H81" s="31"/>
      <c r="I81" s="31"/>
      <c r="J81" s="31"/>
      <c r="K81" s="31"/>
      <c r="L81" s="31"/>
      <c r="M81" s="31"/>
      <c r="N81" s="31"/>
      <c r="O81" s="31"/>
      <c r="P81" s="31"/>
      <c r="Q81" s="31"/>
      <c r="R81" s="24" t="str">
        <f>IF(COUNTA(A81:Q81)=0,"",IF(AND(COUNTA(A81)&gt;0, COUNTA(B81)&gt;0, COUNTA(C81)&gt;0, COUNTA(D81)&gt;0, COUNTIF('OMS Drop Downs'!$C$2:$C$3,'OMS Response Form (ORF)'!E81),COUNTIF('OMS Drop Downs'!$D$2:$D$5,'OMS Response Form (ORF)'!F81),COUNTIF('OMS Drop Downs'!$A$2:$A$5,'OMS Response Form (ORF)'!G81),COUNTIF('OMS Drop Downs'!$B$2:$B$4,'OMS Response Form (ORF)'!H81),COUNTIF('OMS Drop Downs'!$A$2:$A$5,'OMS Response Form (ORF)'!I81),COUNTIF('OMS Drop Downs'!$E$2:$E$7,'OMS Response Form (ORF)'!J81),COUNTIF('OMS Drop Downs'!$B$2:$B$4,'OMS Response Form (ORF)'!K81),COUNTIF('OMS Drop Downs'!$B$2:$B$4,'OMS Response Form (ORF)'!L81),COUNTIF('OMS Drop Downs'!$B$2:$B$4,'OMS Response Form (ORF)'!M81),COUNTIF('OMS Drop Downs'!$B$2:$B$4,'OMS Response Form (ORF)'!N81), COUNTIF('OMS Drop Downs'!$B$2:$B$4,'OMS Response Form (ORF)'!O81),COUNTIF('OMS Drop Downs'!$B$2:$B$4,'OMS Response Form (ORF)'!P81),COUNTIF('OMS Drop Downs'!$B$2:$B$4,'OMS Response Form (ORF)'!Q81)),"Complete","Incomplete"))</f>
        <v/>
      </c>
      <c r="S81" s="25" t="str">
        <f>IF(R81="Complete",IF(AND(NOT(ISNA(VLOOKUP(CONCATENATE(E81,F81,G81,H81,I81,J81),'OMS Drop Downs'!G:G,1,FALSE))),IF(AND(F81&lt;&gt;"C3",J81&lt;&gt;"O5"),IF(SUM(COUNTIF(K81:Q81,"Y"),COUNTIF(K81:Q81,"N"))=0,"V","I"),IF(COUNTIF(K81:Q81,"Y"),"V","I"))="V"),"Valid","Invalid")," ")</f>
        <v xml:space="preserve"> </v>
      </c>
      <c r="T81"/>
    </row>
    <row r="82" spans="1:20" x14ac:dyDescent="0.25">
      <c r="A82" s="113"/>
      <c r="B82" s="114"/>
      <c r="C82" s="115"/>
      <c r="D82" s="117"/>
      <c r="E82" s="55"/>
      <c r="F82" s="31"/>
      <c r="G82" s="31"/>
      <c r="H82" s="31"/>
      <c r="I82" s="31"/>
      <c r="J82" s="31"/>
      <c r="K82" s="31"/>
      <c r="L82" s="31"/>
      <c r="M82" s="31"/>
      <c r="N82" s="31"/>
      <c r="O82" s="31"/>
      <c r="P82" s="31"/>
      <c r="Q82" s="31"/>
      <c r="R82" s="24" t="str">
        <f>IF(COUNTA(A82:Q82)=0,"",IF(AND(COUNTA(A82)&gt;0, COUNTA(B82)&gt;0, COUNTA(C82)&gt;0, COUNTA(D82)&gt;0, COUNTIF('OMS Drop Downs'!$C$2:$C$3,'OMS Response Form (ORF)'!E82),COUNTIF('OMS Drop Downs'!$D$2:$D$5,'OMS Response Form (ORF)'!F82),COUNTIF('OMS Drop Downs'!$A$2:$A$5,'OMS Response Form (ORF)'!G82),COUNTIF('OMS Drop Downs'!$B$2:$B$4,'OMS Response Form (ORF)'!H82),COUNTIF('OMS Drop Downs'!$A$2:$A$5,'OMS Response Form (ORF)'!I82),COUNTIF('OMS Drop Downs'!$E$2:$E$7,'OMS Response Form (ORF)'!J82),COUNTIF('OMS Drop Downs'!$B$2:$B$4,'OMS Response Form (ORF)'!K82),COUNTIF('OMS Drop Downs'!$B$2:$B$4,'OMS Response Form (ORF)'!L82),COUNTIF('OMS Drop Downs'!$B$2:$B$4,'OMS Response Form (ORF)'!M82),COUNTIF('OMS Drop Downs'!$B$2:$B$4,'OMS Response Form (ORF)'!N82), COUNTIF('OMS Drop Downs'!$B$2:$B$4,'OMS Response Form (ORF)'!O82),COUNTIF('OMS Drop Downs'!$B$2:$B$4,'OMS Response Form (ORF)'!P82),COUNTIF('OMS Drop Downs'!$B$2:$B$4,'OMS Response Form (ORF)'!Q82)),"Complete","Incomplete"))</f>
        <v/>
      </c>
      <c r="S82" s="25" t="str">
        <f>IF(R82="Complete",IF(AND(NOT(ISNA(VLOOKUP(CONCATENATE(E82,F82,G82,H82,I82,J82),'OMS Drop Downs'!G:G,1,FALSE))),IF(AND(F82&lt;&gt;"C3",J82&lt;&gt;"O5"),IF(SUM(COUNTIF(K82:Q82,"Y"),COUNTIF(K82:Q82,"N"))=0,"V","I"),IF(COUNTIF(K82:Q82,"Y"),"V","I"))="V"),"Valid","Invalid")," ")</f>
        <v xml:space="preserve"> </v>
      </c>
      <c r="T82"/>
    </row>
    <row r="83" spans="1:20" x14ac:dyDescent="0.25">
      <c r="A83" s="113"/>
      <c r="B83" s="114"/>
      <c r="C83" s="115"/>
      <c r="D83" s="117"/>
      <c r="E83" s="55"/>
      <c r="F83" s="31"/>
      <c r="G83" s="31"/>
      <c r="H83" s="31"/>
      <c r="I83" s="31"/>
      <c r="J83" s="31"/>
      <c r="K83" s="31"/>
      <c r="L83" s="31"/>
      <c r="M83" s="31"/>
      <c r="N83" s="31"/>
      <c r="O83" s="31"/>
      <c r="P83" s="31"/>
      <c r="Q83" s="31"/>
      <c r="R83" s="24" t="str">
        <f>IF(COUNTA(A83:Q83)=0,"",IF(AND(COUNTA(A83)&gt;0, COUNTA(B83)&gt;0, COUNTA(C83)&gt;0, COUNTA(D83)&gt;0, COUNTIF('OMS Drop Downs'!$C$2:$C$3,'OMS Response Form (ORF)'!E83),COUNTIF('OMS Drop Downs'!$D$2:$D$5,'OMS Response Form (ORF)'!F83),COUNTIF('OMS Drop Downs'!$A$2:$A$5,'OMS Response Form (ORF)'!G83),COUNTIF('OMS Drop Downs'!$B$2:$B$4,'OMS Response Form (ORF)'!H83),COUNTIF('OMS Drop Downs'!$A$2:$A$5,'OMS Response Form (ORF)'!I83),COUNTIF('OMS Drop Downs'!$E$2:$E$7,'OMS Response Form (ORF)'!J83),COUNTIF('OMS Drop Downs'!$B$2:$B$4,'OMS Response Form (ORF)'!K83),COUNTIF('OMS Drop Downs'!$B$2:$B$4,'OMS Response Form (ORF)'!L83),COUNTIF('OMS Drop Downs'!$B$2:$B$4,'OMS Response Form (ORF)'!M83),COUNTIF('OMS Drop Downs'!$B$2:$B$4,'OMS Response Form (ORF)'!N83), COUNTIF('OMS Drop Downs'!$B$2:$B$4,'OMS Response Form (ORF)'!O83),COUNTIF('OMS Drop Downs'!$B$2:$B$4,'OMS Response Form (ORF)'!P83),COUNTIF('OMS Drop Downs'!$B$2:$B$4,'OMS Response Form (ORF)'!Q83)),"Complete","Incomplete"))</f>
        <v/>
      </c>
      <c r="S83" s="25" t="str">
        <f>IF(R83="Complete",IF(AND(NOT(ISNA(VLOOKUP(CONCATENATE(E83,F83,G83,H83,I83,J83),'OMS Drop Downs'!G:G,1,FALSE))),IF(AND(F83&lt;&gt;"C3",J83&lt;&gt;"O5"),IF(SUM(COUNTIF(K83:Q83,"Y"),COUNTIF(K83:Q83,"N"))=0,"V","I"),IF(COUNTIF(K83:Q83,"Y"),"V","I"))="V"),"Valid","Invalid")," ")</f>
        <v xml:space="preserve"> </v>
      </c>
      <c r="T83"/>
    </row>
    <row r="84" spans="1:20" x14ac:dyDescent="0.25">
      <c r="A84" s="113"/>
      <c r="B84" s="114"/>
      <c r="C84" s="115"/>
      <c r="D84" s="117"/>
      <c r="E84" s="55"/>
      <c r="F84" s="31"/>
      <c r="G84" s="31"/>
      <c r="H84" s="31"/>
      <c r="I84" s="31"/>
      <c r="J84" s="31"/>
      <c r="K84" s="31"/>
      <c r="L84" s="31"/>
      <c r="M84" s="31"/>
      <c r="N84" s="31"/>
      <c r="O84" s="31"/>
      <c r="P84" s="31"/>
      <c r="Q84" s="31"/>
      <c r="R84" s="24" t="str">
        <f>IF(COUNTA(A84:Q84)=0,"",IF(AND(COUNTA(A84)&gt;0, COUNTA(B84)&gt;0, COUNTA(C84)&gt;0, COUNTA(D84)&gt;0, COUNTIF('OMS Drop Downs'!$C$2:$C$3,'OMS Response Form (ORF)'!E84),COUNTIF('OMS Drop Downs'!$D$2:$D$5,'OMS Response Form (ORF)'!F84),COUNTIF('OMS Drop Downs'!$A$2:$A$5,'OMS Response Form (ORF)'!G84),COUNTIF('OMS Drop Downs'!$B$2:$B$4,'OMS Response Form (ORF)'!H84),COUNTIF('OMS Drop Downs'!$A$2:$A$5,'OMS Response Form (ORF)'!I84),COUNTIF('OMS Drop Downs'!$E$2:$E$7,'OMS Response Form (ORF)'!J84),COUNTIF('OMS Drop Downs'!$B$2:$B$4,'OMS Response Form (ORF)'!K84),COUNTIF('OMS Drop Downs'!$B$2:$B$4,'OMS Response Form (ORF)'!L84),COUNTIF('OMS Drop Downs'!$B$2:$B$4,'OMS Response Form (ORF)'!M84),COUNTIF('OMS Drop Downs'!$B$2:$B$4,'OMS Response Form (ORF)'!N84), COUNTIF('OMS Drop Downs'!$B$2:$B$4,'OMS Response Form (ORF)'!O84),COUNTIF('OMS Drop Downs'!$B$2:$B$4,'OMS Response Form (ORF)'!P84),COUNTIF('OMS Drop Downs'!$B$2:$B$4,'OMS Response Form (ORF)'!Q84)),"Complete","Incomplete"))</f>
        <v/>
      </c>
      <c r="S84" s="25" t="str">
        <f>IF(R84="Complete",IF(AND(NOT(ISNA(VLOOKUP(CONCATENATE(E84,F84,G84,H84,I84,J84),'OMS Drop Downs'!G:G,1,FALSE))),IF(AND(F84&lt;&gt;"C3",J84&lt;&gt;"O5"),IF(SUM(COUNTIF(K84:Q84,"Y"),COUNTIF(K84:Q84,"N"))=0,"V","I"),IF(COUNTIF(K84:Q84,"Y"),"V","I"))="V"),"Valid","Invalid")," ")</f>
        <v xml:space="preserve"> </v>
      </c>
      <c r="T84"/>
    </row>
    <row r="85" spans="1:20" x14ac:dyDescent="0.25">
      <c r="A85" s="113"/>
      <c r="B85" s="114"/>
      <c r="C85" s="115"/>
      <c r="D85" s="117"/>
      <c r="E85" s="55"/>
      <c r="F85" s="31"/>
      <c r="G85" s="31"/>
      <c r="H85" s="31"/>
      <c r="I85" s="31"/>
      <c r="J85" s="31"/>
      <c r="K85" s="31"/>
      <c r="L85" s="31"/>
      <c r="M85" s="31"/>
      <c r="N85" s="31"/>
      <c r="O85" s="31"/>
      <c r="P85" s="31"/>
      <c r="Q85" s="31"/>
      <c r="R85" s="24" t="str">
        <f>IF(COUNTA(A85:Q85)=0,"",IF(AND(COUNTA(A85)&gt;0, COUNTA(B85)&gt;0, COUNTA(C85)&gt;0, COUNTA(D85)&gt;0, COUNTIF('OMS Drop Downs'!$C$2:$C$3,'OMS Response Form (ORF)'!E85),COUNTIF('OMS Drop Downs'!$D$2:$D$5,'OMS Response Form (ORF)'!F85),COUNTIF('OMS Drop Downs'!$A$2:$A$5,'OMS Response Form (ORF)'!G85),COUNTIF('OMS Drop Downs'!$B$2:$B$4,'OMS Response Form (ORF)'!H85),COUNTIF('OMS Drop Downs'!$A$2:$A$5,'OMS Response Form (ORF)'!I85),COUNTIF('OMS Drop Downs'!$E$2:$E$7,'OMS Response Form (ORF)'!J85),COUNTIF('OMS Drop Downs'!$B$2:$B$4,'OMS Response Form (ORF)'!K85),COUNTIF('OMS Drop Downs'!$B$2:$B$4,'OMS Response Form (ORF)'!L85),COUNTIF('OMS Drop Downs'!$B$2:$B$4,'OMS Response Form (ORF)'!M85),COUNTIF('OMS Drop Downs'!$B$2:$B$4,'OMS Response Form (ORF)'!N85), COUNTIF('OMS Drop Downs'!$B$2:$B$4,'OMS Response Form (ORF)'!O85),COUNTIF('OMS Drop Downs'!$B$2:$B$4,'OMS Response Form (ORF)'!P85),COUNTIF('OMS Drop Downs'!$B$2:$B$4,'OMS Response Form (ORF)'!Q85)),"Complete","Incomplete"))</f>
        <v/>
      </c>
      <c r="S85" s="25" t="str">
        <f>IF(R85="Complete",IF(AND(NOT(ISNA(VLOOKUP(CONCATENATE(E85,F85,G85,H85,I85,J85),'OMS Drop Downs'!G:G,1,FALSE))),IF(AND(F85&lt;&gt;"C3",J85&lt;&gt;"O5"),IF(SUM(COUNTIF(K85:Q85,"Y"),COUNTIF(K85:Q85,"N"))=0,"V","I"),IF(COUNTIF(K85:Q85,"Y"),"V","I"))="V"),"Valid","Invalid")," ")</f>
        <v xml:space="preserve"> </v>
      </c>
      <c r="T85"/>
    </row>
    <row r="86" spans="1:20" x14ac:dyDescent="0.25">
      <c r="A86" s="113"/>
      <c r="B86" s="114"/>
      <c r="C86" s="115"/>
      <c r="D86" s="117"/>
      <c r="E86" s="55"/>
      <c r="F86" s="31"/>
      <c r="G86" s="31"/>
      <c r="H86" s="31"/>
      <c r="I86" s="31"/>
      <c r="J86" s="31"/>
      <c r="K86" s="31"/>
      <c r="L86" s="31"/>
      <c r="M86" s="31"/>
      <c r="N86" s="31"/>
      <c r="O86" s="31"/>
      <c r="P86" s="31"/>
      <c r="Q86" s="31"/>
      <c r="R86" s="24" t="str">
        <f>IF(COUNTA(A86:Q86)=0,"",IF(AND(COUNTA(A86)&gt;0, COUNTA(B86)&gt;0, COUNTA(C86)&gt;0, COUNTA(D86)&gt;0, COUNTIF('OMS Drop Downs'!$C$2:$C$3,'OMS Response Form (ORF)'!E86),COUNTIF('OMS Drop Downs'!$D$2:$D$5,'OMS Response Form (ORF)'!F86),COUNTIF('OMS Drop Downs'!$A$2:$A$5,'OMS Response Form (ORF)'!G86),COUNTIF('OMS Drop Downs'!$B$2:$B$4,'OMS Response Form (ORF)'!H86),COUNTIF('OMS Drop Downs'!$A$2:$A$5,'OMS Response Form (ORF)'!I86),COUNTIF('OMS Drop Downs'!$E$2:$E$7,'OMS Response Form (ORF)'!J86),COUNTIF('OMS Drop Downs'!$B$2:$B$4,'OMS Response Form (ORF)'!K86),COUNTIF('OMS Drop Downs'!$B$2:$B$4,'OMS Response Form (ORF)'!L86),COUNTIF('OMS Drop Downs'!$B$2:$B$4,'OMS Response Form (ORF)'!M86),COUNTIF('OMS Drop Downs'!$B$2:$B$4,'OMS Response Form (ORF)'!N86), COUNTIF('OMS Drop Downs'!$B$2:$B$4,'OMS Response Form (ORF)'!O86),COUNTIF('OMS Drop Downs'!$B$2:$B$4,'OMS Response Form (ORF)'!P86),COUNTIF('OMS Drop Downs'!$B$2:$B$4,'OMS Response Form (ORF)'!Q86)),"Complete","Incomplete"))</f>
        <v/>
      </c>
      <c r="S86" s="25" t="str">
        <f>IF(R86="Complete",IF(AND(NOT(ISNA(VLOOKUP(CONCATENATE(E86,F86,G86,H86,I86,J86),'OMS Drop Downs'!G:G,1,FALSE))),IF(AND(F86&lt;&gt;"C3",J86&lt;&gt;"O5"),IF(SUM(COUNTIF(K86:Q86,"Y"),COUNTIF(K86:Q86,"N"))=0,"V","I"),IF(COUNTIF(K86:Q86,"Y"),"V","I"))="V"),"Valid","Invalid")," ")</f>
        <v xml:space="preserve"> </v>
      </c>
      <c r="T86"/>
    </row>
    <row r="87" spans="1:20" x14ac:dyDescent="0.25">
      <c r="A87" s="113"/>
      <c r="B87" s="114"/>
      <c r="C87" s="115"/>
      <c r="D87" s="117"/>
      <c r="E87" s="55"/>
      <c r="F87" s="31"/>
      <c r="G87" s="31"/>
      <c r="H87" s="31"/>
      <c r="I87" s="31"/>
      <c r="J87" s="31"/>
      <c r="K87" s="31"/>
      <c r="L87" s="31"/>
      <c r="M87" s="31"/>
      <c r="N87" s="31"/>
      <c r="O87" s="31"/>
      <c r="P87" s="31"/>
      <c r="Q87" s="31"/>
      <c r="R87" s="24" t="str">
        <f>IF(COUNTA(A87:Q87)=0,"",IF(AND(COUNTA(A87)&gt;0, COUNTA(B87)&gt;0, COUNTA(C87)&gt;0, COUNTA(D87)&gt;0, COUNTIF('OMS Drop Downs'!$C$2:$C$3,'OMS Response Form (ORF)'!E87),COUNTIF('OMS Drop Downs'!$D$2:$D$5,'OMS Response Form (ORF)'!F87),COUNTIF('OMS Drop Downs'!$A$2:$A$5,'OMS Response Form (ORF)'!G87),COUNTIF('OMS Drop Downs'!$B$2:$B$4,'OMS Response Form (ORF)'!H87),COUNTIF('OMS Drop Downs'!$A$2:$A$5,'OMS Response Form (ORF)'!I87),COUNTIF('OMS Drop Downs'!$E$2:$E$7,'OMS Response Form (ORF)'!J87),COUNTIF('OMS Drop Downs'!$B$2:$B$4,'OMS Response Form (ORF)'!K87),COUNTIF('OMS Drop Downs'!$B$2:$B$4,'OMS Response Form (ORF)'!L87),COUNTIF('OMS Drop Downs'!$B$2:$B$4,'OMS Response Form (ORF)'!M87),COUNTIF('OMS Drop Downs'!$B$2:$B$4,'OMS Response Form (ORF)'!N87), COUNTIF('OMS Drop Downs'!$B$2:$B$4,'OMS Response Form (ORF)'!O87),COUNTIF('OMS Drop Downs'!$B$2:$B$4,'OMS Response Form (ORF)'!P87),COUNTIF('OMS Drop Downs'!$B$2:$B$4,'OMS Response Form (ORF)'!Q87)),"Complete","Incomplete"))</f>
        <v/>
      </c>
      <c r="S87" s="25" t="str">
        <f>IF(R87="Complete",IF(AND(NOT(ISNA(VLOOKUP(CONCATENATE(E87,F87,G87,H87,I87,J87),'OMS Drop Downs'!G:G,1,FALSE))),IF(AND(F87&lt;&gt;"C3",J87&lt;&gt;"O5"),IF(SUM(COUNTIF(K87:Q87,"Y"),COUNTIF(K87:Q87,"N"))=0,"V","I"),IF(COUNTIF(K87:Q87,"Y"),"V","I"))="V"),"Valid","Invalid")," ")</f>
        <v xml:space="preserve"> </v>
      </c>
      <c r="T87"/>
    </row>
    <row r="88" spans="1:20" x14ac:dyDescent="0.25">
      <c r="A88" s="113"/>
      <c r="B88" s="114"/>
      <c r="C88" s="115"/>
      <c r="D88" s="117"/>
      <c r="E88" s="55"/>
      <c r="F88" s="31"/>
      <c r="G88" s="31"/>
      <c r="H88" s="31"/>
      <c r="I88" s="31"/>
      <c r="J88" s="31"/>
      <c r="K88" s="31"/>
      <c r="L88" s="31"/>
      <c r="M88" s="31"/>
      <c r="N88" s="31"/>
      <c r="O88" s="31"/>
      <c r="P88" s="31"/>
      <c r="Q88" s="31"/>
      <c r="R88" s="24" t="str">
        <f>IF(COUNTA(A88:Q88)=0,"",IF(AND(COUNTA(A88)&gt;0, COUNTA(B88)&gt;0, COUNTA(C88)&gt;0, COUNTA(D88)&gt;0, COUNTIF('OMS Drop Downs'!$C$2:$C$3,'OMS Response Form (ORF)'!E88),COUNTIF('OMS Drop Downs'!$D$2:$D$5,'OMS Response Form (ORF)'!F88),COUNTIF('OMS Drop Downs'!$A$2:$A$5,'OMS Response Form (ORF)'!G88),COUNTIF('OMS Drop Downs'!$B$2:$B$4,'OMS Response Form (ORF)'!H88),COUNTIF('OMS Drop Downs'!$A$2:$A$5,'OMS Response Form (ORF)'!I88),COUNTIF('OMS Drop Downs'!$E$2:$E$7,'OMS Response Form (ORF)'!J88),COUNTIF('OMS Drop Downs'!$B$2:$B$4,'OMS Response Form (ORF)'!K88),COUNTIF('OMS Drop Downs'!$B$2:$B$4,'OMS Response Form (ORF)'!L88),COUNTIF('OMS Drop Downs'!$B$2:$B$4,'OMS Response Form (ORF)'!M88),COUNTIF('OMS Drop Downs'!$B$2:$B$4,'OMS Response Form (ORF)'!N88), COUNTIF('OMS Drop Downs'!$B$2:$B$4,'OMS Response Form (ORF)'!O88),COUNTIF('OMS Drop Downs'!$B$2:$B$4,'OMS Response Form (ORF)'!P88),COUNTIF('OMS Drop Downs'!$B$2:$B$4,'OMS Response Form (ORF)'!Q88)),"Complete","Incomplete"))</f>
        <v/>
      </c>
      <c r="S88" s="25" t="str">
        <f>IF(R88="Complete",IF(AND(NOT(ISNA(VLOOKUP(CONCATENATE(E88,F88,G88,H88,I88,J88),'OMS Drop Downs'!G:G,1,FALSE))),IF(AND(F88&lt;&gt;"C3",J88&lt;&gt;"O5"),IF(SUM(COUNTIF(K88:Q88,"Y"),COUNTIF(K88:Q88,"N"))=0,"V","I"),IF(COUNTIF(K88:Q88,"Y"),"V","I"))="V"),"Valid","Invalid")," ")</f>
        <v xml:space="preserve"> </v>
      </c>
      <c r="T88"/>
    </row>
    <row r="89" spans="1:20" x14ac:dyDescent="0.25">
      <c r="A89" s="113"/>
      <c r="B89" s="114"/>
      <c r="C89" s="115"/>
      <c r="D89" s="117"/>
      <c r="E89" s="55"/>
      <c r="F89" s="31"/>
      <c r="G89" s="31"/>
      <c r="H89" s="31"/>
      <c r="I89" s="31"/>
      <c r="J89" s="31"/>
      <c r="K89" s="31"/>
      <c r="L89" s="31"/>
      <c r="M89" s="31"/>
      <c r="N89" s="31"/>
      <c r="O89" s="31"/>
      <c r="P89" s="31"/>
      <c r="Q89" s="31"/>
      <c r="R89" s="24" t="str">
        <f>IF(COUNTA(A89:Q89)=0,"",IF(AND(COUNTA(A89)&gt;0, COUNTA(B89)&gt;0, COUNTA(C89)&gt;0, COUNTA(D89)&gt;0, COUNTIF('OMS Drop Downs'!$C$2:$C$3,'OMS Response Form (ORF)'!E89),COUNTIF('OMS Drop Downs'!$D$2:$D$5,'OMS Response Form (ORF)'!F89),COUNTIF('OMS Drop Downs'!$A$2:$A$5,'OMS Response Form (ORF)'!G89),COUNTIF('OMS Drop Downs'!$B$2:$B$4,'OMS Response Form (ORF)'!H89),COUNTIF('OMS Drop Downs'!$A$2:$A$5,'OMS Response Form (ORF)'!I89),COUNTIF('OMS Drop Downs'!$E$2:$E$7,'OMS Response Form (ORF)'!J89),COUNTIF('OMS Drop Downs'!$B$2:$B$4,'OMS Response Form (ORF)'!K89),COUNTIF('OMS Drop Downs'!$B$2:$B$4,'OMS Response Form (ORF)'!L89),COUNTIF('OMS Drop Downs'!$B$2:$B$4,'OMS Response Form (ORF)'!M89),COUNTIF('OMS Drop Downs'!$B$2:$B$4,'OMS Response Form (ORF)'!N89), COUNTIF('OMS Drop Downs'!$B$2:$B$4,'OMS Response Form (ORF)'!O89),COUNTIF('OMS Drop Downs'!$B$2:$B$4,'OMS Response Form (ORF)'!P89),COUNTIF('OMS Drop Downs'!$B$2:$B$4,'OMS Response Form (ORF)'!Q89)),"Complete","Incomplete"))</f>
        <v/>
      </c>
      <c r="S89" s="25" t="str">
        <f>IF(R89="Complete",IF(AND(NOT(ISNA(VLOOKUP(CONCATENATE(E89,F89,G89,H89,I89,J89),'OMS Drop Downs'!G:G,1,FALSE))),IF(AND(F89&lt;&gt;"C3",J89&lt;&gt;"O5"),IF(SUM(COUNTIF(K89:Q89,"Y"),COUNTIF(K89:Q89,"N"))=0,"V","I"),IF(COUNTIF(K89:Q89,"Y"),"V","I"))="V"),"Valid","Invalid")," ")</f>
        <v xml:space="preserve"> </v>
      </c>
      <c r="T89"/>
    </row>
    <row r="90" spans="1:20" x14ac:dyDescent="0.25">
      <c r="A90" s="113"/>
      <c r="B90" s="114"/>
      <c r="C90" s="115"/>
      <c r="D90" s="117"/>
      <c r="E90" s="55"/>
      <c r="F90" s="31"/>
      <c r="G90" s="31"/>
      <c r="H90" s="31"/>
      <c r="I90" s="31"/>
      <c r="J90" s="31"/>
      <c r="K90" s="31"/>
      <c r="L90" s="31"/>
      <c r="M90" s="31"/>
      <c r="N90" s="31"/>
      <c r="O90" s="31"/>
      <c r="P90" s="31"/>
      <c r="Q90" s="31"/>
      <c r="R90" s="24" t="str">
        <f>IF(COUNTA(A90:Q90)=0,"",IF(AND(COUNTA(A90)&gt;0, COUNTA(B90)&gt;0, COUNTA(C90)&gt;0, COUNTA(D90)&gt;0, COUNTIF('OMS Drop Downs'!$C$2:$C$3,'OMS Response Form (ORF)'!E90),COUNTIF('OMS Drop Downs'!$D$2:$D$5,'OMS Response Form (ORF)'!F90),COUNTIF('OMS Drop Downs'!$A$2:$A$5,'OMS Response Form (ORF)'!G90),COUNTIF('OMS Drop Downs'!$B$2:$B$4,'OMS Response Form (ORF)'!H90),COUNTIF('OMS Drop Downs'!$A$2:$A$5,'OMS Response Form (ORF)'!I90),COUNTIF('OMS Drop Downs'!$E$2:$E$7,'OMS Response Form (ORF)'!J90),COUNTIF('OMS Drop Downs'!$B$2:$B$4,'OMS Response Form (ORF)'!K90),COUNTIF('OMS Drop Downs'!$B$2:$B$4,'OMS Response Form (ORF)'!L90),COUNTIF('OMS Drop Downs'!$B$2:$B$4,'OMS Response Form (ORF)'!M90),COUNTIF('OMS Drop Downs'!$B$2:$B$4,'OMS Response Form (ORF)'!N90), COUNTIF('OMS Drop Downs'!$B$2:$B$4,'OMS Response Form (ORF)'!O90),COUNTIF('OMS Drop Downs'!$B$2:$B$4,'OMS Response Form (ORF)'!P90),COUNTIF('OMS Drop Downs'!$B$2:$B$4,'OMS Response Form (ORF)'!Q90)),"Complete","Incomplete"))</f>
        <v/>
      </c>
      <c r="S90" s="25" t="str">
        <f>IF(R90="Complete",IF(AND(NOT(ISNA(VLOOKUP(CONCATENATE(E90,F90,G90,H90,I90,J90),'OMS Drop Downs'!G:G,1,FALSE))),IF(AND(F90&lt;&gt;"C3",J90&lt;&gt;"O5"),IF(SUM(COUNTIF(K90:Q90,"Y"),COUNTIF(K90:Q90,"N"))=0,"V","I"),IF(COUNTIF(K90:Q90,"Y"),"V","I"))="V"),"Valid","Invalid")," ")</f>
        <v xml:space="preserve"> </v>
      </c>
      <c r="T90"/>
    </row>
    <row r="91" spans="1:20" x14ac:dyDescent="0.25">
      <c r="A91" s="113"/>
      <c r="B91" s="114"/>
      <c r="C91" s="115"/>
      <c r="D91" s="117"/>
      <c r="E91" s="55"/>
      <c r="F91" s="31"/>
      <c r="G91" s="31"/>
      <c r="H91" s="31"/>
      <c r="I91" s="31"/>
      <c r="J91" s="31"/>
      <c r="K91" s="31"/>
      <c r="L91" s="31"/>
      <c r="M91" s="31"/>
      <c r="N91" s="31"/>
      <c r="O91" s="31"/>
      <c r="P91" s="31"/>
      <c r="Q91" s="31"/>
      <c r="R91" s="24" t="str">
        <f>IF(COUNTA(A91:Q91)=0,"",IF(AND(COUNTA(A91)&gt;0, COUNTA(B91)&gt;0, COUNTA(C91)&gt;0, COUNTA(D91)&gt;0, COUNTIF('OMS Drop Downs'!$C$2:$C$3,'OMS Response Form (ORF)'!E91),COUNTIF('OMS Drop Downs'!$D$2:$D$5,'OMS Response Form (ORF)'!F91),COUNTIF('OMS Drop Downs'!$A$2:$A$5,'OMS Response Form (ORF)'!G91),COUNTIF('OMS Drop Downs'!$B$2:$B$4,'OMS Response Form (ORF)'!H91),COUNTIF('OMS Drop Downs'!$A$2:$A$5,'OMS Response Form (ORF)'!I91),COUNTIF('OMS Drop Downs'!$E$2:$E$7,'OMS Response Form (ORF)'!J91),COUNTIF('OMS Drop Downs'!$B$2:$B$4,'OMS Response Form (ORF)'!K91),COUNTIF('OMS Drop Downs'!$B$2:$B$4,'OMS Response Form (ORF)'!L91),COUNTIF('OMS Drop Downs'!$B$2:$B$4,'OMS Response Form (ORF)'!M91),COUNTIF('OMS Drop Downs'!$B$2:$B$4,'OMS Response Form (ORF)'!N91), COUNTIF('OMS Drop Downs'!$B$2:$B$4,'OMS Response Form (ORF)'!O91),COUNTIF('OMS Drop Downs'!$B$2:$B$4,'OMS Response Form (ORF)'!P91),COUNTIF('OMS Drop Downs'!$B$2:$B$4,'OMS Response Form (ORF)'!Q91)),"Complete","Incomplete"))</f>
        <v/>
      </c>
      <c r="S91" s="25" t="str">
        <f>IF(R91="Complete",IF(AND(NOT(ISNA(VLOOKUP(CONCATENATE(E91,F91,G91,H91,I91,J91),'OMS Drop Downs'!G:G,1,FALSE))),IF(AND(F91&lt;&gt;"C3",J91&lt;&gt;"O5"),IF(SUM(COUNTIF(K91:Q91,"Y"),COUNTIF(K91:Q91,"N"))=0,"V","I"),IF(COUNTIF(K91:Q91,"Y"),"V","I"))="V"),"Valid","Invalid")," ")</f>
        <v xml:space="preserve"> </v>
      </c>
      <c r="T91"/>
    </row>
    <row r="92" spans="1:20" x14ac:dyDescent="0.25">
      <c r="A92" s="113"/>
      <c r="B92" s="114"/>
      <c r="C92" s="115"/>
      <c r="D92" s="117"/>
      <c r="E92" s="55"/>
      <c r="F92" s="31"/>
      <c r="G92" s="31"/>
      <c r="H92" s="31"/>
      <c r="I92" s="31"/>
      <c r="J92" s="31"/>
      <c r="K92" s="31"/>
      <c r="L92" s="31"/>
      <c r="M92" s="31"/>
      <c r="N92" s="31"/>
      <c r="O92" s="31"/>
      <c r="P92" s="31"/>
      <c r="Q92" s="31"/>
      <c r="R92" s="24" t="str">
        <f>IF(COUNTA(A92:Q92)=0,"",IF(AND(COUNTA(A92)&gt;0, COUNTA(B92)&gt;0, COUNTA(C92)&gt;0, COUNTA(D92)&gt;0, COUNTIF('OMS Drop Downs'!$C$2:$C$3,'OMS Response Form (ORF)'!E92),COUNTIF('OMS Drop Downs'!$D$2:$D$5,'OMS Response Form (ORF)'!F92),COUNTIF('OMS Drop Downs'!$A$2:$A$5,'OMS Response Form (ORF)'!G92),COUNTIF('OMS Drop Downs'!$B$2:$B$4,'OMS Response Form (ORF)'!H92),COUNTIF('OMS Drop Downs'!$A$2:$A$5,'OMS Response Form (ORF)'!I92),COUNTIF('OMS Drop Downs'!$E$2:$E$7,'OMS Response Form (ORF)'!J92),COUNTIF('OMS Drop Downs'!$B$2:$B$4,'OMS Response Form (ORF)'!K92),COUNTIF('OMS Drop Downs'!$B$2:$B$4,'OMS Response Form (ORF)'!L92),COUNTIF('OMS Drop Downs'!$B$2:$B$4,'OMS Response Form (ORF)'!M92),COUNTIF('OMS Drop Downs'!$B$2:$B$4,'OMS Response Form (ORF)'!N92), COUNTIF('OMS Drop Downs'!$B$2:$B$4,'OMS Response Form (ORF)'!O92),COUNTIF('OMS Drop Downs'!$B$2:$B$4,'OMS Response Form (ORF)'!P92),COUNTIF('OMS Drop Downs'!$B$2:$B$4,'OMS Response Form (ORF)'!Q92)),"Complete","Incomplete"))</f>
        <v/>
      </c>
      <c r="S92" s="25" t="str">
        <f>IF(R92="Complete",IF(AND(NOT(ISNA(VLOOKUP(CONCATENATE(E92,F92,G92,H92,I92,J92),'OMS Drop Downs'!G:G,1,FALSE))),IF(AND(F92&lt;&gt;"C3",J92&lt;&gt;"O5"),IF(SUM(COUNTIF(K92:Q92,"Y"),COUNTIF(K92:Q92,"N"))=0,"V","I"),IF(COUNTIF(K92:Q92,"Y"),"V","I"))="V"),"Valid","Invalid")," ")</f>
        <v xml:space="preserve"> </v>
      </c>
      <c r="T92"/>
    </row>
    <row r="93" spans="1:20" x14ac:dyDescent="0.25">
      <c r="A93" s="113"/>
      <c r="B93" s="114"/>
      <c r="C93" s="115"/>
      <c r="D93" s="117"/>
      <c r="E93" s="55"/>
      <c r="F93" s="31"/>
      <c r="G93" s="31"/>
      <c r="H93" s="31"/>
      <c r="I93" s="31"/>
      <c r="J93" s="31"/>
      <c r="K93" s="31"/>
      <c r="L93" s="31"/>
      <c r="M93" s="31"/>
      <c r="N93" s="31"/>
      <c r="O93" s="31"/>
      <c r="P93" s="31"/>
      <c r="Q93" s="31"/>
      <c r="R93" s="24" t="str">
        <f>IF(COUNTA(A93:Q93)=0,"",IF(AND(COUNTA(A93)&gt;0, COUNTA(B93)&gt;0, COUNTA(C93)&gt;0, COUNTA(D93)&gt;0, COUNTIF('OMS Drop Downs'!$C$2:$C$3,'OMS Response Form (ORF)'!E93),COUNTIF('OMS Drop Downs'!$D$2:$D$5,'OMS Response Form (ORF)'!F93),COUNTIF('OMS Drop Downs'!$A$2:$A$5,'OMS Response Form (ORF)'!G93),COUNTIF('OMS Drop Downs'!$B$2:$B$4,'OMS Response Form (ORF)'!H93),COUNTIF('OMS Drop Downs'!$A$2:$A$5,'OMS Response Form (ORF)'!I93),COUNTIF('OMS Drop Downs'!$E$2:$E$7,'OMS Response Form (ORF)'!J93),COUNTIF('OMS Drop Downs'!$B$2:$B$4,'OMS Response Form (ORF)'!K93),COUNTIF('OMS Drop Downs'!$B$2:$B$4,'OMS Response Form (ORF)'!L93),COUNTIF('OMS Drop Downs'!$B$2:$B$4,'OMS Response Form (ORF)'!M93),COUNTIF('OMS Drop Downs'!$B$2:$B$4,'OMS Response Form (ORF)'!N93), COUNTIF('OMS Drop Downs'!$B$2:$B$4,'OMS Response Form (ORF)'!O93),COUNTIF('OMS Drop Downs'!$B$2:$B$4,'OMS Response Form (ORF)'!P93),COUNTIF('OMS Drop Downs'!$B$2:$B$4,'OMS Response Form (ORF)'!Q93)),"Complete","Incomplete"))</f>
        <v/>
      </c>
      <c r="S93" s="25" t="str">
        <f>IF(R93="Complete",IF(AND(NOT(ISNA(VLOOKUP(CONCATENATE(E93,F93,G93,H93,I93,J93),'OMS Drop Downs'!G:G,1,FALSE))),IF(AND(F93&lt;&gt;"C3",J93&lt;&gt;"O5"),IF(SUM(COUNTIF(K93:Q93,"Y"),COUNTIF(K93:Q93,"N"))=0,"V","I"),IF(COUNTIF(K93:Q93,"Y"),"V","I"))="V"),"Valid","Invalid")," ")</f>
        <v xml:space="preserve"> </v>
      </c>
      <c r="T93"/>
    </row>
    <row r="94" spans="1:20" x14ac:dyDescent="0.25">
      <c r="A94" s="113"/>
      <c r="B94" s="114"/>
      <c r="C94" s="115"/>
      <c r="D94" s="117"/>
      <c r="E94" s="55"/>
      <c r="F94" s="31"/>
      <c r="G94" s="31"/>
      <c r="H94" s="31"/>
      <c r="I94" s="31"/>
      <c r="J94" s="31"/>
      <c r="K94" s="31"/>
      <c r="L94" s="31"/>
      <c r="M94" s="31"/>
      <c r="N94" s="31"/>
      <c r="O94" s="31"/>
      <c r="P94" s="31"/>
      <c r="Q94" s="31"/>
      <c r="R94" s="24" t="str">
        <f>IF(COUNTA(A94:Q94)=0,"",IF(AND(COUNTA(A94)&gt;0, COUNTA(B94)&gt;0, COUNTA(C94)&gt;0, COUNTA(D94)&gt;0, COUNTIF('OMS Drop Downs'!$C$2:$C$3,'OMS Response Form (ORF)'!E94),COUNTIF('OMS Drop Downs'!$D$2:$D$5,'OMS Response Form (ORF)'!F94),COUNTIF('OMS Drop Downs'!$A$2:$A$5,'OMS Response Form (ORF)'!G94),COUNTIF('OMS Drop Downs'!$B$2:$B$4,'OMS Response Form (ORF)'!H94),COUNTIF('OMS Drop Downs'!$A$2:$A$5,'OMS Response Form (ORF)'!I94),COUNTIF('OMS Drop Downs'!$E$2:$E$7,'OMS Response Form (ORF)'!J94),COUNTIF('OMS Drop Downs'!$B$2:$B$4,'OMS Response Form (ORF)'!K94),COUNTIF('OMS Drop Downs'!$B$2:$B$4,'OMS Response Form (ORF)'!L94),COUNTIF('OMS Drop Downs'!$B$2:$B$4,'OMS Response Form (ORF)'!M94),COUNTIF('OMS Drop Downs'!$B$2:$B$4,'OMS Response Form (ORF)'!N94), COUNTIF('OMS Drop Downs'!$B$2:$B$4,'OMS Response Form (ORF)'!O94),COUNTIF('OMS Drop Downs'!$B$2:$B$4,'OMS Response Form (ORF)'!P94),COUNTIF('OMS Drop Downs'!$B$2:$B$4,'OMS Response Form (ORF)'!Q94)),"Complete","Incomplete"))</f>
        <v/>
      </c>
      <c r="S94" s="25" t="str">
        <f>IF(R94="Complete",IF(AND(NOT(ISNA(VLOOKUP(CONCATENATE(E94,F94,G94,H94,I94,J94),'OMS Drop Downs'!G:G,1,FALSE))),IF(AND(F94&lt;&gt;"C3",J94&lt;&gt;"O5"),IF(SUM(COUNTIF(K94:Q94,"Y"),COUNTIF(K94:Q94,"N"))=0,"V","I"),IF(COUNTIF(K94:Q94,"Y"),"V","I"))="V"),"Valid","Invalid")," ")</f>
        <v xml:space="preserve"> </v>
      </c>
      <c r="T94"/>
    </row>
    <row r="95" spans="1:20" x14ac:dyDescent="0.25">
      <c r="A95" s="113"/>
      <c r="B95" s="114"/>
      <c r="C95" s="115"/>
      <c r="D95" s="117"/>
      <c r="E95" s="55"/>
      <c r="F95" s="31"/>
      <c r="G95" s="31"/>
      <c r="H95" s="31"/>
      <c r="I95" s="31"/>
      <c r="J95" s="31"/>
      <c r="K95" s="31"/>
      <c r="L95" s="31"/>
      <c r="M95" s="31"/>
      <c r="N95" s="31"/>
      <c r="O95" s="31"/>
      <c r="P95" s="31"/>
      <c r="Q95" s="31"/>
      <c r="R95" s="24" t="str">
        <f>IF(COUNTA(A95:Q95)=0,"",IF(AND(COUNTA(A95)&gt;0, COUNTA(B95)&gt;0, COUNTA(C95)&gt;0, COUNTA(D95)&gt;0, COUNTIF('OMS Drop Downs'!$C$2:$C$3,'OMS Response Form (ORF)'!E95),COUNTIF('OMS Drop Downs'!$D$2:$D$5,'OMS Response Form (ORF)'!F95),COUNTIF('OMS Drop Downs'!$A$2:$A$5,'OMS Response Form (ORF)'!G95),COUNTIF('OMS Drop Downs'!$B$2:$B$4,'OMS Response Form (ORF)'!H95),COUNTIF('OMS Drop Downs'!$A$2:$A$5,'OMS Response Form (ORF)'!I95),COUNTIF('OMS Drop Downs'!$E$2:$E$7,'OMS Response Form (ORF)'!J95),COUNTIF('OMS Drop Downs'!$B$2:$B$4,'OMS Response Form (ORF)'!K95),COUNTIF('OMS Drop Downs'!$B$2:$B$4,'OMS Response Form (ORF)'!L95),COUNTIF('OMS Drop Downs'!$B$2:$B$4,'OMS Response Form (ORF)'!M95),COUNTIF('OMS Drop Downs'!$B$2:$B$4,'OMS Response Form (ORF)'!N95), COUNTIF('OMS Drop Downs'!$B$2:$B$4,'OMS Response Form (ORF)'!O95),COUNTIF('OMS Drop Downs'!$B$2:$B$4,'OMS Response Form (ORF)'!P95),COUNTIF('OMS Drop Downs'!$B$2:$B$4,'OMS Response Form (ORF)'!Q95)),"Complete","Incomplete"))</f>
        <v/>
      </c>
      <c r="S95" s="25" t="str">
        <f>IF(R95="Complete",IF(AND(NOT(ISNA(VLOOKUP(CONCATENATE(E95,F95,G95,H95,I95,J95),'OMS Drop Downs'!G:G,1,FALSE))),IF(AND(F95&lt;&gt;"C3",J95&lt;&gt;"O5"),IF(SUM(COUNTIF(K95:Q95,"Y"),COUNTIF(K95:Q95,"N"))=0,"V","I"),IF(COUNTIF(K95:Q95,"Y"),"V","I"))="V"),"Valid","Invalid")," ")</f>
        <v xml:space="preserve"> </v>
      </c>
      <c r="T95"/>
    </row>
    <row r="96" spans="1:20" x14ac:dyDescent="0.25">
      <c r="A96" s="113"/>
      <c r="B96" s="114"/>
      <c r="C96" s="115"/>
      <c r="D96" s="117"/>
      <c r="E96" s="55"/>
      <c r="F96" s="31"/>
      <c r="G96" s="31"/>
      <c r="H96" s="31"/>
      <c r="I96" s="31"/>
      <c r="J96" s="31"/>
      <c r="K96" s="31"/>
      <c r="L96" s="31"/>
      <c r="M96" s="31"/>
      <c r="N96" s="31"/>
      <c r="O96" s="31"/>
      <c r="P96" s="31"/>
      <c r="Q96" s="31"/>
      <c r="R96" s="24" t="str">
        <f>IF(COUNTA(A96:Q96)=0,"",IF(AND(COUNTA(A96)&gt;0, COUNTA(B96)&gt;0, COUNTA(C96)&gt;0, COUNTA(D96)&gt;0, COUNTIF('OMS Drop Downs'!$C$2:$C$3,'OMS Response Form (ORF)'!E96),COUNTIF('OMS Drop Downs'!$D$2:$D$5,'OMS Response Form (ORF)'!F96),COUNTIF('OMS Drop Downs'!$A$2:$A$5,'OMS Response Form (ORF)'!G96),COUNTIF('OMS Drop Downs'!$B$2:$B$4,'OMS Response Form (ORF)'!H96),COUNTIF('OMS Drop Downs'!$A$2:$A$5,'OMS Response Form (ORF)'!I96),COUNTIF('OMS Drop Downs'!$E$2:$E$7,'OMS Response Form (ORF)'!J96),COUNTIF('OMS Drop Downs'!$B$2:$B$4,'OMS Response Form (ORF)'!K96),COUNTIF('OMS Drop Downs'!$B$2:$B$4,'OMS Response Form (ORF)'!L96),COUNTIF('OMS Drop Downs'!$B$2:$B$4,'OMS Response Form (ORF)'!M96),COUNTIF('OMS Drop Downs'!$B$2:$B$4,'OMS Response Form (ORF)'!N96), COUNTIF('OMS Drop Downs'!$B$2:$B$4,'OMS Response Form (ORF)'!O96),COUNTIF('OMS Drop Downs'!$B$2:$B$4,'OMS Response Form (ORF)'!P96),COUNTIF('OMS Drop Downs'!$B$2:$B$4,'OMS Response Form (ORF)'!Q96)),"Complete","Incomplete"))</f>
        <v/>
      </c>
      <c r="S96" s="25" t="str">
        <f>IF(R96="Complete",IF(AND(NOT(ISNA(VLOOKUP(CONCATENATE(E96,F96,G96,H96,I96,J96),'OMS Drop Downs'!G:G,1,FALSE))),IF(AND(F96&lt;&gt;"C3",J96&lt;&gt;"O5"),IF(SUM(COUNTIF(K96:Q96,"Y"),COUNTIF(K96:Q96,"N"))=0,"V","I"),IF(COUNTIF(K96:Q96,"Y"),"V","I"))="V"),"Valid","Invalid")," ")</f>
        <v xml:space="preserve"> </v>
      </c>
      <c r="T96"/>
    </row>
    <row r="97" spans="1:20" x14ac:dyDescent="0.25">
      <c r="A97" s="113"/>
      <c r="B97" s="114"/>
      <c r="C97" s="115"/>
      <c r="D97" s="117"/>
      <c r="E97" s="55"/>
      <c r="F97" s="31"/>
      <c r="G97" s="31"/>
      <c r="H97" s="31"/>
      <c r="I97" s="31"/>
      <c r="J97" s="31"/>
      <c r="K97" s="31"/>
      <c r="L97" s="31"/>
      <c r="M97" s="31"/>
      <c r="N97" s="31"/>
      <c r="O97" s="31"/>
      <c r="P97" s="31"/>
      <c r="Q97" s="31"/>
      <c r="R97" s="24" t="str">
        <f>IF(COUNTA(A97:Q97)=0,"",IF(AND(COUNTA(A97)&gt;0, COUNTA(B97)&gt;0, COUNTA(C97)&gt;0, COUNTA(D97)&gt;0, COUNTIF('OMS Drop Downs'!$C$2:$C$3,'OMS Response Form (ORF)'!E97),COUNTIF('OMS Drop Downs'!$D$2:$D$5,'OMS Response Form (ORF)'!F97),COUNTIF('OMS Drop Downs'!$A$2:$A$5,'OMS Response Form (ORF)'!G97),COUNTIF('OMS Drop Downs'!$B$2:$B$4,'OMS Response Form (ORF)'!H97),COUNTIF('OMS Drop Downs'!$A$2:$A$5,'OMS Response Form (ORF)'!I97),COUNTIF('OMS Drop Downs'!$E$2:$E$7,'OMS Response Form (ORF)'!J97),COUNTIF('OMS Drop Downs'!$B$2:$B$4,'OMS Response Form (ORF)'!K97),COUNTIF('OMS Drop Downs'!$B$2:$B$4,'OMS Response Form (ORF)'!L97),COUNTIF('OMS Drop Downs'!$B$2:$B$4,'OMS Response Form (ORF)'!M97),COUNTIF('OMS Drop Downs'!$B$2:$B$4,'OMS Response Form (ORF)'!N97), COUNTIF('OMS Drop Downs'!$B$2:$B$4,'OMS Response Form (ORF)'!O97),COUNTIF('OMS Drop Downs'!$B$2:$B$4,'OMS Response Form (ORF)'!P97),COUNTIF('OMS Drop Downs'!$B$2:$B$4,'OMS Response Form (ORF)'!Q97)),"Complete","Incomplete"))</f>
        <v/>
      </c>
      <c r="S97" s="25" t="str">
        <f>IF(R97="Complete",IF(AND(NOT(ISNA(VLOOKUP(CONCATENATE(E97,F97,G97,H97,I97,J97),'OMS Drop Downs'!G:G,1,FALSE))),IF(AND(F97&lt;&gt;"C3",J97&lt;&gt;"O5"),IF(SUM(COUNTIF(K97:Q97,"Y"),COUNTIF(K97:Q97,"N"))=0,"V","I"),IF(COUNTIF(K97:Q97,"Y"),"V","I"))="V"),"Valid","Invalid")," ")</f>
        <v xml:space="preserve"> </v>
      </c>
      <c r="T97"/>
    </row>
    <row r="98" spans="1:20" x14ac:dyDescent="0.25">
      <c r="A98" s="113"/>
      <c r="B98" s="114"/>
      <c r="C98" s="115"/>
      <c r="D98" s="117"/>
      <c r="E98" s="55"/>
      <c r="F98" s="31"/>
      <c r="G98" s="31"/>
      <c r="H98" s="31"/>
      <c r="I98" s="31"/>
      <c r="J98" s="31"/>
      <c r="K98" s="31"/>
      <c r="L98" s="31"/>
      <c r="M98" s="31"/>
      <c r="N98" s="31"/>
      <c r="O98" s="31"/>
      <c r="P98" s="31"/>
      <c r="Q98" s="31"/>
      <c r="R98" s="24" t="str">
        <f>IF(COUNTA(A98:Q98)=0,"",IF(AND(COUNTA(A98)&gt;0, COUNTA(B98)&gt;0, COUNTA(C98)&gt;0, COUNTA(D98)&gt;0, COUNTIF('OMS Drop Downs'!$C$2:$C$3,'OMS Response Form (ORF)'!E98),COUNTIF('OMS Drop Downs'!$D$2:$D$5,'OMS Response Form (ORF)'!F98),COUNTIF('OMS Drop Downs'!$A$2:$A$5,'OMS Response Form (ORF)'!G98),COUNTIF('OMS Drop Downs'!$B$2:$B$4,'OMS Response Form (ORF)'!H98),COUNTIF('OMS Drop Downs'!$A$2:$A$5,'OMS Response Form (ORF)'!I98),COUNTIF('OMS Drop Downs'!$E$2:$E$7,'OMS Response Form (ORF)'!J98),COUNTIF('OMS Drop Downs'!$B$2:$B$4,'OMS Response Form (ORF)'!K98),COUNTIF('OMS Drop Downs'!$B$2:$B$4,'OMS Response Form (ORF)'!L98),COUNTIF('OMS Drop Downs'!$B$2:$B$4,'OMS Response Form (ORF)'!M98),COUNTIF('OMS Drop Downs'!$B$2:$B$4,'OMS Response Form (ORF)'!N98), COUNTIF('OMS Drop Downs'!$B$2:$B$4,'OMS Response Form (ORF)'!O98),COUNTIF('OMS Drop Downs'!$B$2:$B$4,'OMS Response Form (ORF)'!P98),COUNTIF('OMS Drop Downs'!$B$2:$B$4,'OMS Response Form (ORF)'!Q98)),"Complete","Incomplete"))</f>
        <v/>
      </c>
      <c r="S98" s="25" t="str">
        <f>IF(R98="Complete",IF(AND(NOT(ISNA(VLOOKUP(CONCATENATE(E98,F98,G98,H98,I98,J98),'OMS Drop Downs'!G:G,1,FALSE))),IF(AND(F98&lt;&gt;"C3",J98&lt;&gt;"O5"),IF(SUM(COUNTIF(K98:Q98,"Y"),COUNTIF(K98:Q98,"N"))=0,"V","I"),IF(COUNTIF(K98:Q98,"Y"),"V","I"))="V"),"Valid","Invalid")," ")</f>
        <v xml:space="preserve"> </v>
      </c>
      <c r="T98"/>
    </row>
    <row r="99" spans="1:20" x14ac:dyDescent="0.25">
      <c r="A99" s="113"/>
      <c r="B99" s="114"/>
      <c r="C99" s="115"/>
      <c r="D99" s="117"/>
      <c r="E99" s="55"/>
      <c r="F99" s="31"/>
      <c r="G99" s="31"/>
      <c r="H99" s="31"/>
      <c r="I99" s="31"/>
      <c r="J99" s="31"/>
      <c r="K99" s="31"/>
      <c r="L99" s="31"/>
      <c r="M99" s="31"/>
      <c r="N99" s="31"/>
      <c r="O99" s="31"/>
      <c r="P99" s="31"/>
      <c r="Q99" s="31"/>
      <c r="R99" s="24" t="str">
        <f>IF(COUNTA(A99:Q99)=0,"",IF(AND(COUNTA(A99)&gt;0, COUNTA(B99)&gt;0, COUNTA(C99)&gt;0, COUNTA(D99)&gt;0, COUNTIF('OMS Drop Downs'!$C$2:$C$3,'OMS Response Form (ORF)'!E99),COUNTIF('OMS Drop Downs'!$D$2:$D$5,'OMS Response Form (ORF)'!F99),COUNTIF('OMS Drop Downs'!$A$2:$A$5,'OMS Response Form (ORF)'!G99),COUNTIF('OMS Drop Downs'!$B$2:$B$4,'OMS Response Form (ORF)'!H99),COUNTIF('OMS Drop Downs'!$A$2:$A$5,'OMS Response Form (ORF)'!I99),COUNTIF('OMS Drop Downs'!$E$2:$E$7,'OMS Response Form (ORF)'!J99),COUNTIF('OMS Drop Downs'!$B$2:$B$4,'OMS Response Form (ORF)'!K99),COUNTIF('OMS Drop Downs'!$B$2:$B$4,'OMS Response Form (ORF)'!L99),COUNTIF('OMS Drop Downs'!$B$2:$B$4,'OMS Response Form (ORF)'!M99),COUNTIF('OMS Drop Downs'!$B$2:$B$4,'OMS Response Form (ORF)'!N99), COUNTIF('OMS Drop Downs'!$B$2:$B$4,'OMS Response Form (ORF)'!O99),COUNTIF('OMS Drop Downs'!$B$2:$B$4,'OMS Response Form (ORF)'!P99),COUNTIF('OMS Drop Downs'!$B$2:$B$4,'OMS Response Form (ORF)'!Q99)),"Complete","Incomplete"))</f>
        <v/>
      </c>
      <c r="S99" s="25" t="str">
        <f>IF(R99="Complete",IF(AND(NOT(ISNA(VLOOKUP(CONCATENATE(E99,F99,G99,H99,I99,J99),'OMS Drop Downs'!G:G,1,FALSE))),IF(AND(F99&lt;&gt;"C3",J99&lt;&gt;"O5"),IF(SUM(COUNTIF(K99:Q99,"Y"),COUNTIF(K99:Q99,"N"))=0,"V","I"),IF(COUNTIF(K99:Q99,"Y"),"V","I"))="V"),"Valid","Invalid")," ")</f>
        <v xml:space="preserve"> </v>
      </c>
      <c r="T99"/>
    </row>
    <row r="100" spans="1:20" x14ac:dyDescent="0.25">
      <c r="A100" s="113"/>
      <c r="B100" s="114"/>
      <c r="C100" s="115"/>
      <c r="D100" s="117"/>
      <c r="E100" s="55"/>
      <c r="F100" s="31"/>
      <c r="G100" s="31"/>
      <c r="H100" s="31"/>
      <c r="I100" s="31"/>
      <c r="J100" s="31"/>
      <c r="K100" s="31"/>
      <c r="L100" s="31"/>
      <c r="M100" s="31"/>
      <c r="N100" s="31"/>
      <c r="O100" s="31"/>
      <c r="P100" s="31"/>
      <c r="Q100" s="31"/>
      <c r="R100" s="24" t="str">
        <f>IF(COUNTA(A100:Q100)=0,"",IF(AND(COUNTA(A100)&gt;0, COUNTA(B100)&gt;0, COUNTA(C100)&gt;0, COUNTA(D100)&gt;0, COUNTIF('OMS Drop Downs'!$C$2:$C$3,'OMS Response Form (ORF)'!E100),COUNTIF('OMS Drop Downs'!$D$2:$D$5,'OMS Response Form (ORF)'!F100),COUNTIF('OMS Drop Downs'!$A$2:$A$5,'OMS Response Form (ORF)'!G100),COUNTIF('OMS Drop Downs'!$B$2:$B$4,'OMS Response Form (ORF)'!H100),COUNTIF('OMS Drop Downs'!$A$2:$A$5,'OMS Response Form (ORF)'!I100),COUNTIF('OMS Drop Downs'!$E$2:$E$7,'OMS Response Form (ORF)'!J100),COUNTIF('OMS Drop Downs'!$B$2:$B$4,'OMS Response Form (ORF)'!K100),COUNTIF('OMS Drop Downs'!$B$2:$B$4,'OMS Response Form (ORF)'!L100),COUNTIF('OMS Drop Downs'!$B$2:$B$4,'OMS Response Form (ORF)'!M100),COUNTIF('OMS Drop Downs'!$B$2:$B$4,'OMS Response Form (ORF)'!N100), COUNTIF('OMS Drop Downs'!$B$2:$B$4,'OMS Response Form (ORF)'!O100),COUNTIF('OMS Drop Downs'!$B$2:$B$4,'OMS Response Form (ORF)'!P100),COUNTIF('OMS Drop Downs'!$B$2:$B$4,'OMS Response Form (ORF)'!Q100)),"Complete","Incomplete"))</f>
        <v/>
      </c>
      <c r="S100" s="25" t="str">
        <f>IF(R100="Complete",IF(AND(NOT(ISNA(VLOOKUP(CONCATENATE(E100,F100,G100,H100,I100,J100),'OMS Drop Downs'!G:G,1,FALSE))),IF(AND(F100&lt;&gt;"C3",J100&lt;&gt;"O5"),IF(SUM(COUNTIF(K100:Q100,"Y"),COUNTIF(K100:Q100,"N"))=0,"V","I"),IF(COUNTIF(K100:Q100,"Y"),"V","I"))="V"),"Valid","Invalid")," ")</f>
        <v xml:space="preserve"> </v>
      </c>
      <c r="T100"/>
    </row>
    <row r="101" spans="1:20" x14ac:dyDescent="0.25">
      <c r="A101" s="113"/>
      <c r="B101" s="114"/>
      <c r="C101" s="115"/>
      <c r="D101" s="117"/>
      <c r="E101" s="55"/>
      <c r="F101" s="31"/>
      <c r="G101" s="31"/>
      <c r="H101" s="31"/>
      <c r="I101" s="31"/>
      <c r="J101" s="31"/>
      <c r="K101" s="31"/>
      <c r="L101" s="31"/>
      <c r="M101" s="31"/>
      <c r="N101" s="31"/>
      <c r="O101" s="31"/>
      <c r="P101" s="31"/>
      <c r="Q101" s="31"/>
      <c r="R101" s="24" t="str">
        <f>IF(COUNTA(A101:Q101)=0,"",IF(AND(COUNTA(A101)&gt;0, COUNTA(B101)&gt;0, COUNTA(C101)&gt;0, COUNTA(D101)&gt;0, COUNTIF('OMS Drop Downs'!$C$2:$C$3,'OMS Response Form (ORF)'!E101),COUNTIF('OMS Drop Downs'!$D$2:$D$5,'OMS Response Form (ORF)'!F101),COUNTIF('OMS Drop Downs'!$A$2:$A$5,'OMS Response Form (ORF)'!G101),COUNTIF('OMS Drop Downs'!$B$2:$B$4,'OMS Response Form (ORF)'!H101),COUNTIF('OMS Drop Downs'!$A$2:$A$5,'OMS Response Form (ORF)'!I101),COUNTIF('OMS Drop Downs'!$E$2:$E$7,'OMS Response Form (ORF)'!J101),COUNTIF('OMS Drop Downs'!$B$2:$B$4,'OMS Response Form (ORF)'!K101),COUNTIF('OMS Drop Downs'!$B$2:$B$4,'OMS Response Form (ORF)'!L101),COUNTIF('OMS Drop Downs'!$B$2:$B$4,'OMS Response Form (ORF)'!M101),COUNTIF('OMS Drop Downs'!$B$2:$B$4,'OMS Response Form (ORF)'!N101), COUNTIF('OMS Drop Downs'!$B$2:$B$4,'OMS Response Form (ORF)'!O101),COUNTIF('OMS Drop Downs'!$B$2:$B$4,'OMS Response Form (ORF)'!P101),COUNTIF('OMS Drop Downs'!$B$2:$B$4,'OMS Response Form (ORF)'!Q101)),"Complete","Incomplete"))</f>
        <v/>
      </c>
      <c r="S101" s="25" t="str">
        <f>IF(R101="Complete",IF(AND(NOT(ISNA(VLOOKUP(CONCATENATE(E101,F101,G101,H101,I101,J101),'OMS Drop Downs'!G:G,1,FALSE))),IF(AND(F101&lt;&gt;"C3",J101&lt;&gt;"O5"),IF(SUM(COUNTIF(K101:Q101,"Y"),COUNTIF(K101:Q101,"N"))=0,"V","I"),IF(COUNTIF(K101:Q101,"Y"),"V","I"))="V"),"Valid","Invalid")," ")</f>
        <v xml:space="preserve"> </v>
      </c>
      <c r="T101"/>
    </row>
    <row r="102" spans="1:20" x14ac:dyDescent="0.25">
      <c r="A102" s="113"/>
      <c r="B102" s="114"/>
      <c r="C102" s="115"/>
      <c r="D102" s="117"/>
      <c r="E102" s="55"/>
      <c r="F102" s="31"/>
      <c r="G102" s="31"/>
      <c r="H102" s="31"/>
      <c r="I102" s="31"/>
      <c r="J102" s="31"/>
      <c r="K102" s="31"/>
      <c r="L102" s="31"/>
      <c r="M102" s="31"/>
      <c r="N102" s="31"/>
      <c r="O102" s="31"/>
      <c r="P102" s="31"/>
      <c r="Q102" s="31"/>
      <c r="R102" s="24" t="str">
        <f>IF(COUNTA(A102:Q102)=0,"",IF(AND(COUNTA(A102)&gt;0, COUNTA(B102)&gt;0, COUNTA(C102)&gt;0, COUNTA(D102)&gt;0, COUNTIF('OMS Drop Downs'!$C$2:$C$3,'OMS Response Form (ORF)'!E102),COUNTIF('OMS Drop Downs'!$D$2:$D$5,'OMS Response Form (ORF)'!F102),COUNTIF('OMS Drop Downs'!$A$2:$A$5,'OMS Response Form (ORF)'!G102),COUNTIF('OMS Drop Downs'!$B$2:$B$4,'OMS Response Form (ORF)'!H102),COUNTIF('OMS Drop Downs'!$A$2:$A$5,'OMS Response Form (ORF)'!I102),COUNTIF('OMS Drop Downs'!$E$2:$E$7,'OMS Response Form (ORF)'!J102),COUNTIF('OMS Drop Downs'!$B$2:$B$4,'OMS Response Form (ORF)'!K102),COUNTIF('OMS Drop Downs'!$B$2:$B$4,'OMS Response Form (ORF)'!L102),COUNTIF('OMS Drop Downs'!$B$2:$B$4,'OMS Response Form (ORF)'!M102),COUNTIF('OMS Drop Downs'!$B$2:$B$4,'OMS Response Form (ORF)'!N102), COUNTIF('OMS Drop Downs'!$B$2:$B$4,'OMS Response Form (ORF)'!O102),COUNTIF('OMS Drop Downs'!$B$2:$B$4,'OMS Response Form (ORF)'!P102),COUNTIF('OMS Drop Downs'!$B$2:$B$4,'OMS Response Form (ORF)'!Q102)),"Complete","Incomplete"))</f>
        <v/>
      </c>
      <c r="S102" s="25" t="str">
        <f>IF(R102="Complete",IF(AND(NOT(ISNA(VLOOKUP(CONCATENATE(E102,F102,G102,H102,I102,J102),'OMS Drop Downs'!G:G,1,FALSE))),IF(AND(F102&lt;&gt;"C3",J102&lt;&gt;"O5"),IF(SUM(COUNTIF(K102:Q102,"Y"),COUNTIF(K102:Q102,"N"))=0,"V","I"),IF(COUNTIF(K102:Q102,"Y"),"V","I"))="V"),"Valid","Invalid")," ")</f>
        <v xml:space="preserve"> </v>
      </c>
      <c r="T102"/>
    </row>
    <row r="103" spans="1:20" x14ac:dyDescent="0.25">
      <c r="A103" s="113"/>
      <c r="B103" s="114"/>
      <c r="C103" s="115"/>
      <c r="D103" s="117"/>
      <c r="E103" s="55"/>
      <c r="F103" s="31"/>
      <c r="G103" s="31"/>
      <c r="H103" s="31"/>
      <c r="I103" s="31"/>
      <c r="J103" s="31"/>
      <c r="K103" s="31"/>
      <c r="L103" s="31"/>
      <c r="M103" s="31"/>
      <c r="N103" s="31"/>
      <c r="O103" s="31"/>
      <c r="P103" s="31"/>
      <c r="Q103" s="31"/>
      <c r="R103" s="24" t="str">
        <f>IF(COUNTA(A103:Q103)=0,"",IF(AND(COUNTA(A103)&gt;0, COUNTA(B103)&gt;0, COUNTA(C103)&gt;0, COUNTA(D103)&gt;0, COUNTIF('OMS Drop Downs'!$C$2:$C$3,'OMS Response Form (ORF)'!E103),COUNTIF('OMS Drop Downs'!$D$2:$D$5,'OMS Response Form (ORF)'!F103),COUNTIF('OMS Drop Downs'!$A$2:$A$5,'OMS Response Form (ORF)'!G103),COUNTIF('OMS Drop Downs'!$B$2:$B$4,'OMS Response Form (ORF)'!H103),COUNTIF('OMS Drop Downs'!$A$2:$A$5,'OMS Response Form (ORF)'!I103),COUNTIF('OMS Drop Downs'!$E$2:$E$7,'OMS Response Form (ORF)'!J103),COUNTIF('OMS Drop Downs'!$B$2:$B$4,'OMS Response Form (ORF)'!K103),COUNTIF('OMS Drop Downs'!$B$2:$B$4,'OMS Response Form (ORF)'!L103),COUNTIF('OMS Drop Downs'!$B$2:$B$4,'OMS Response Form (ORF)'!M103),COUNTIF('OMS Drop Downs'!$B$2:$B$4,'OMS Response Form (ORF)'!N103), COUNTIF('OMS Drop Downs'!$B$2:$B$4,'OMS Response Form (ORF)'!O103),COUNTIF('OMS Drop Downs'!$B$2:$B$4,'OMS Response Form (ORF)'!P103),COUNTIF('OMS Drop Downs'!$B$2:$B$4,'OMS Response Form (ORF)'!Q103)),"Complete","Incomplete"))</f>
        <v/>
      </c>
      <c r="S103" s="25" t="str">
        <f>IF(R103="Complete",IF(AND(NOT(ISNA(VLOOKUP(CONCATENATE(E103,F103,G103,H103,I103,J103),'OMS Drop Downs'!G:G,1,FALSE))),IF(AND(F103&lt;&gt;"C3",J103&lt;&gt;"O5"),IF(SUM(COUNTIF(K103:Q103,"Y"),COUNTIF(K103:Q103,"N"))=0,"V","I"),IF(COUNTIF(K103:Q103,"Y"),"V","I"))="V"),"Valid","Invalid")," ")</f>
        <v xml:space="preserve"> </v>
      </c>
      <c r="T103"/>
    </row>
    <row r="104" spans="1:20" x14ac:dyDescent="0.25">
      <c r="A104" s="113"/>
      <c r="B104" s="114"/>
      <c r="C104" s="115"/>
      <c r="D104" s="117"/>
      <c r="E104" s="55"/>
      <c r="F104" s="31"/>
      <c r="G104" s="31"/>
      <c r="H104" s="31"/>
      <c r="I104" s="31"/>
      <c r="J104" s="31"/>
      <c r="K104" s="31"/>
      <c r="L104" s="31"/>
      <c r="M104" s="31"/>
      <c r="N104" s="31"/>
      <c r="O104" s="31"/>
      <c r="P104" s="31"/>
      <c r="Q104" s="31"/>
      <c r="R104" s="24" t="str">
        <f>IF(COUNTA(A104:Q104)=0,"",IF(AND(COUNTA(A104)&gt;0, COUNTA(B104)&gt;0, COUNTA(C104)&gt;0, COUNTA(D104)&gt;0, COUNTIF('OMS Drop Downs'!$C$2:$C$3,'OMS Response Form (ORF)'!E104),COUNTIF('OMS Drop Downs'!$D$2:$D$5,'OMS Response Form (ORF)'!F104),COUNTIF('OMS Drop Downs'!$A$2:$A$5,'OMS Response Form (ORF)'!G104),COUNTIF('OMS Drop Downs'!$B$2:$B$4,'OMS Response Form (ORF)'!H104),COUNTIF('OMS Drop Downs'!$A$2:$A$5,'OMS Response Form (ORF)'!I104),COUNTIF('OMS Drop Downs'!$E$2:$E$7,'OMS Response Form (ORF)'!J104),COUNTIF('OMS Drop Downs'!$B$2:$B$4,'OMS Response Form (ORF)'!K104),COUNTIF('OMS Drop Downs'!$B$2:$B$4,'OMS Response Form (ORF)'!L104),COUNTIF('OMS Drop Downs'!$B$2:$B$4,'OMS Response Form (ORF)'!M104),COUNTIF('OMS Drop Downs'!$B$2:$B$4,'OMS Response Form (ORF)'!N104), COUNTIF('OMS Drop Downs'!$B$2:$B$4,'OMS Response Form (ORF)'!O104),COUNTIF('OMS Drop Downs'!$B$2:$B$4,'OMS Response Form (ORF)'!P104),COUNTIF('OMS Drop Downs'!$B$2:$B$4,'OMS Response Form (ORF)'!Q104)),"Complete","Incomplete"))</f>
        <v/>
      </c>
      <c r="S104" s="25" t="str">
        <f>IF(R104="Complete",IF(AND(NOT(ISNA(VLOOKUP(CONCATENATE(E104,F104,G104,H104,I104,J104),'OMS Drop Downs'!G:G,1,FALSE))),IF(AND(F104&lt;&gt;"C3",J104&lt;&gt;"O5"),IF(SUM(COUNTIF(K104:Q104,"Y"),COUNTIF(K104:Q104,"N"))=0,"V","I"),IF(COUNTIF(K104:Q104,"Y"),"V","I"))="V"),"Valid","Invalid")," ")</f>
        <v xml:space="preserve"> </v>
      </c>
      <c r="T104"/>
    </row>
    <row r="105" spans="1:20" x14ac:dyDescent="0.25">
      <c r="A105" s="113"/>
      <c r="B105" s="114"/>
      <c r="C105" s="115"/>
      <c r="D105" s="117"/>
      <c r="E105" s="55"/>
      <c r="F105" s="31"/>
      <c r="G105" s="31"/>
      <c r="H105" s="31"/>
      <c r="I105" s="31"/>
      <c r="J105" s="31"/>
      <c r="K105" s="31"/>
      <c r="L105" s="31"/>
      <c r="M105" s="31"/>
      <c r="N105" s="31"/>
      <c r="O105" s="31"/>
      <c r="P105" s="31"/>
      <c r="Q105" s="31"/>
      <c r="R105" s="24" t="str">
        <f>IF(COUNTA(A105:Q105)=0,"",IF(AND(COUNTA(A105)&gt;0, COUNTA(B105)&gt;0, COUNTA(C105)&gt;0, COUNTA(D105)&gt;0, COUNTIF('OMS Drop Downs'!$C$2:$C$3,'OMS Response Form (ORF)'!E105),COUNTIF('OMS Drop Downs'!$D$2:$D$5,'OMS Response Form (ORF)'!F105),COUNTIF('OMS Drop Downs'!$A$2:$A$5,'OMS Response Form (ORF)'!G105),COUNTIF('OMS Drop Downs'!$B$2:$B$4,'OMS Response Form (ORF)'!H105),COUNTIF('OMS Drop Downs'!$A$2:$A$5,'OMS Response Form (ORF)'!I105),COUNTIF('OMS Drop Downs'!$E$2:$E$7,'OMS Response Form (ORF)'!J105),COUNTIF('OMS Drop Downs'!$B$2:$B$4,'OMS Response Form (ORF)'!K105),COUNTIF('OMS Drop Downs'!$B$2:$B$4,'OMS Response Form (ORF)'!L105),COUNTIF('OMS Drop Downs'!$B$2:$B$4,'OMS Response Form (ORF)'!M105),COUNTIF('OMS Drop Downs'!$B$2:$B$4,'OMS Response Form (ORF)'!N105), COUNTIF('OMS Drop Downs'!$B$2:$B$4,'OMS Response Form (ORF)'!O105),COUNTIF('OMS Drop Downs'!$B$2:$B$4,'OMS Response Form (ORF)'!P105),COUNTIF('OMS Drop Downs'!$B$2:$B$4,'OMS Response Form (ORF)'!Q105)),"Complete","Incomplete"))</f>
        <v/>
      </c>
      <c r="S105" s="25" t="str">
        <f>IF(R105="Complete",IF(AND(NOT(ISNA(VLOOKUP(CONCATENATE(E105,F105,G105,H105,I105,J105),'OMS Drop Downs'!G:G,1,FALSE))),IF(AND(F105&lt;&gt;"C3",J105&lt;&gt;"O5"),IF(SUM(COUNTIF(K105:Q105,"Y"),COUNTIF(K105:Q105,"N"))=0,"V","I"),IF(COUNTIF(K105:Q105,"Y"),"V","I"))="V"),"Valid","Invalid")," ")</f>
        <v xml:space="preserve"> </v>
      </c>
      <c r="T105"/>
    </row>
    <row r="106" spans="1:20" x14ac:dyDescent="0.25">
      <c r="A106" s="113"/>
      <c r="B106" s="114"/>
      <c r="C106" s="115"/>
      <c r="D106" s="117"/>
      <c r="E106" s="55"/>
      <c r="F106" s="31"/>
      <c r="G106" s="31"/>
      <c r="H106" s="31"/>
      <c r="I106" s="31"/>
      <c r="J106" s="31"/>
      <c r="K106" s="31"/>
      <c r="L106" s="31"/>
      <c r="M106" s="31"/>
      <c r="N106" s="31"/>
      <c r="O106" s="31"/>
      <c r="P106" s="31"/>
      <c r="Q106" s="31"/>
      <c r="R106" s="24" t="str">
        <f>IF(COUNTA(A106:Q106)=0,"",IF(AND(COUNTA(A106)&gt;0, COUNTA(B106)&gt;0, COUNTA(C106)&gt;0, COUNTA(D106)&gt;0, COUNTIF('OMS Drop Downs'!$C$2:$C$3,'OMS Response Form (ORF)'!E106),COUNTIF('OMS Drop Downs'!$D$2:$D$5,'OMS Response Form (ORF)'!F106),COUNTIF('OMS Drop Downs'!$A$2:$A$5,'OMS Response Form (ORF)'!G106),COUNTIF('OMS Drop Downs'!$B$2:$B$4,'OMS Response Form (ORF)'!H106),COUNTIF('OMS Drop Downs'!$A$2:$A$5,'OMS Response Form (ORF)'!I106),COUNTIF('OMS Drop Downs'!$E$2:$E$7,'OMS Response Form (ORF)'!J106),COUNTIF('OMS Drop Downs'!$B$2:$B$4,'OMS Response Form (ORF)'!K106),COUNTIF('OMS Drop Downs'!$B$2:$B$4,'OMS Response Form (ORF)'!L106),COUNTIF('OMS Drop Downs'!$B$2:$B$4,'OMS Response Form (ORF)'!M106),COUNTIF('OMS Drop Downs'!$B$2:$B$4,'OMS Response Form (ORF)'!N106), COUNTIF('OMS Drop Downs'!$B$2:$B$4,'OMS Response Form (ORF)'!O106),COUNTIF('OMS Drop Downs'!$B$2:$B$4,'OMS Response Form (ORF)'!P106),COUNTIF('OMS Drop Downs'!$B$2:$B$4,'OMS Response Form (ORF)'!Q106)),"Complete","Incomplete"))</f>
        <v/>
      </c>
      <c r="S106" s="25" t="str">
        <f>IF(R106="Complete",IF(AND(NOT(ISNA(VLOOKUP(CONCATENATE(E106,F106,G106,H106,I106,J106),'OMS Drop Downs'!G:G,1,FALSE))),IF(AND(F106&lt;&gt;"C3",J106&lt;&gt;"O5"),IF(SUM(COUNTIF(K106:Q106,"Y"),COUNTIF(K106:Q106,"N"))=0,"V","I"),IF(COUNTIF(K106:Q106,"Y"),"V","I"))="V"),"Valid","Invalid")," ")</f>
        <v xml:space="preserve"> </v>
      </c>
      <c r="T106"/>
    </row>
    <row r="107" spans="1:20" x14ac:dyDescent="0.25">
      <c r="A107" s="113"/>
      <c r="B107" s="114"/>
      <c r="C107" s="115"/>
      <c r="D107" s="117"/>
      <c r="E107" s="55"/>
      <c r="F107" s="31"/>
      <c r="G107" s="31"/>
      <c r="H107" s="31"/>
      <c r="I107" s="31"/>
      <c r="J107" s="31"/>
      <c r="K107" s="31"/>
      <c r="L107" s="31"/>
      <c r="M107" s="31"/>
      <c r="N107" s="31"/>
      <c r="O107" s="31"/>
      <c r="P107" s="31"/>
      <c r="Q107" s="31"/>
      <c r="R107" s="24" t="str">
        <f>IF(COUNTA(A107:Q107)=0,"",IF(AND(COUNTA(A107)&gt;0, COUNTA(B107)&gt;0, COUNTA(C107)&gt;0, COUNTA(D107)&gt;0, COUNTIF('OMS Drop Downs'!$C$2:$C$3,'OMS Response Form (ORF)'!E107),COUNTIF('OMS Drop Downs'!$D$2:$D$5,'OMS Response Form (ORF)'!F107),COUNTIF('OMS Drop Downs'!$A$2:$A$5,'OMS Response Form (ORF)'!G107),COUNTIF('OMS Drop Downs'!$B$2:$B$4,'OMS Response Form (ORF)'!H107),COUNTIF('OMS Drop Downs'!$A$2:$A$5,'OMS Response Form (ORF)'!I107),COUNTIF('OMS Drop Downs'!$E$2:$E$7,'OMS Response Form (ORF)'!J107),COUNTIF('OMS Drop Downs'!$B$2:$B$4,'OMS Response Form (ORF)'!K107),COUNTIF('OMS Drop Downs'!$B$2:$B$4,'OMS Response Form (ORF)'!L107),COUNTIF('OMS Drop Downs'!$B$2:$B$4,'OMS Response Form (ORF)'!M107),COUNTIF('OMS Drop Downs'!$B$2:$B$4,'OMS Response Form (ORF)'!N107), COUNTIF('OMS Drop Downs'!$B$2:$B$4,'OMS Response Form (ORF)'!O107),COUNTIF('OMS Drop Downs'!$B$2:$B$4,'OMS Response Form (ORF)'!P107),COUNTIF('OMS Drop Downs'!$B$2:$B$4,'OMS Response Form (ORF)'!Q107)),"Complete","Incomplete"))</f>
        <v/>
      </c>
      <c r="S107" s="25" t="str">
        <f>IF(R107="Complete",IF(AND(NOT(ISNA(VLOOKUP(CONCATENATE(E107,F107,G107,H107,I107,J107),'OMS Drop Downs'!G:G,1,FALSE))),IF(AND(F107&lt;&gt;"C3",J107&lt;&gt;"O5"),IF(SUM(COUNTIF(K107:Q107,"Y"),COUNTIF(K107:Q107,"N"))=0,"V","I"),IF(COUNTIF(K107:Q107,"Y"),"V","I"))="V"),"Valid","Invalid")," ")</f>
        <v xml:space="preserve"> </v>
      </c>
      <c r="T107"/>
    </row>
    <row r="108" spans="1:20" x14ac:dyDescent="0.25">
      <c r="A108" s="113"/>
      <c r="B108" s="114"/>
      <c r="C108" s="115"/>
      <c r="D108" s="117"/>
      <c r="E108" s="55"/>
      <c r="F108" s="31"/>
      <c r="G108" s="31"/>
      <c r="H108" s="31"/>
      <c r="I108" s="31"/>
      <c r="J108" s="31"/>
      <c r="K108" s="31"/>
      <c r="L108" s="31"/>
      <c r="M108" s="31"/>
      <c r="N108" s="31"/>
      <c r="O108" s="31"/>
      <c r="P108" s="31"/>
      <c r="Q108" s="31"/>
      <c r="R108" s="24" t="str">
        <f>IF(COUNTA(A108:Q108)=0,"",IF(AND(COUNTA(A108)&gt;0, COUNTA(B108)&gt;0, COUNTA(C108)&gt;0, COUNTA(D108)&gt;0, COUNTIF('OMS Drop Downs'!$C$2:$C$3,'OMS Response Form (ORF)'!E108),COUNTIF('OMS Drop Downs'!$D$2:$D$5,'OMS Response Form (ORF)'!F108),COUNTIF('OMS Drop Downs'!$A$2:$A$5,'OMS Response Form (ORF)'!G108),COUNTIF('OMS Drop Downs'!$B$2:$B$4,'OMS Response Form (ORF)'!H108),COUNTIF('OMS Drop Downs'!$A$2:$A$5,'OMS Response Form (ORF)'!I108),COUNTIF('OMS Drop Downs'!$E$2:$E$7,'OMS Response Form (ORF)'!J108),COUNTIF('OMS Drop Downs'!$B$2:$B$4,'OMS Response Form (ORF)'!K108),COUNTIF('OMS Drop Downs'!$B$2:$B$4,'OMS Response Form (ORF)'!L108),COUNTIF('OMS Drop Downs'!$B$2:$B$4,'OMS Response Form (ORF)'!M108),COUNTIF('OMS Drop Downs'!$B$2:$B$4,'OMS Response Form (ORF)'!N108), COUNTIF('OMS Drop Downs'!$B$2:$B$4,'OMS Response Form (ORF)'!O108),COUNTIF('OMS Drop Downs'!$B$2:$B$4,'OMS Response Form (ORF)'!P108),COUNTIF('OMS Drop Downs'!$B$2:$B$4,'OMS Response Form (ORF)'!Q108)),"Complete","Incomplete"))</f>
        <v/>
      </c>
      <c r="S108" s="25" t="str">
        <f>IF(R108="Complete",IF(AND(NOT(ISNA(VLOOKUP(CONCATENATE(E108,F108,G108,H108,I108,J108),'OMS Drop Downs'!G:G,1,FALSE))),IF(AND(F108&lt;&gt;"C3",J108&lt;&gt;"O5"),IF(SUM(COUNTIF(K108:Q108,"Y"),COUNTIF(K108:Q108,"N"))=0,"V","I"),IF(COUNTIF(K108:Q108,"Y"),"V","I"))="V"),"Valid","Invalid")," ")</f>
        <v xml:space="preserve"> </v>
      </c>
      <c r="T108"/>
    </row>
    <row r="109" spans="1:20" x14ac:dyDescent="0.25">
      <c r="A109" s="113"/>
      <c r="B109" s="114"/>
      <c r="C109" s="115"/>
      <c r="D109" s="117"/>
      <c r="E109" s="55"/>
      <c r="F109" s="31"/>
      <c r="G109" s="31"/>
      <c r="H109" s="31"/>
      <c r="I109" s="31"/>
      <c r="J109" s="31"/>
      <c r="K109" s="31"/>
      <c r="L109" s="31"/>
      <c r="M109" s="31"/>
      <c r="N109" s="31"/>
      <c r="O109" s="31"/>
      <c r="P109" s="31"/>
      <c r="Q109" s="31"/>
      <c r="R109" s="24" t="str">
        <f>IF(COUNTA(A109:Q109)=0,"",IF(AND(COUNTA(A109)&gt;0, COUNTA(B109)&gt;0, COUNTA(C109)&gt;0, COUNTA(D109)&gt;0, COUNTIF('OMS Drop Downs'!$C$2:$C$3,'OMS Response Form (ORF)'!E109),COUNTIF('OMS Drop Downs'!$D$2:$D$5,'OMS Response Form (ORF)'!F109),COUNTIF('OMS Drop Downs'!$A$2:$A$5,'OMS Response Form (ORF)'!G109),COUNTIF('OMS Drop Downs'!$B$2:$B$4,'OMS Response Form (ORF)'!H109),COUNTIF('OMS Drop Downs'!$A$2:$A$5,'OMS Response Form (ORF)'!I109),COUNTIF('OMS Drop Downs'!$E$2:$E$7,'OMS Response Form (ORF)'!J109),COUNTIF('OMS Drop Downs'!$B$2:$B$4,'OMS Response Form (ORF)'!K109),COUNTIF('OMS Drop Downs'!$B$2:$B$4,'OMS Response Form (ORF)'!L109),COUNTIF('OMS Drop Downs'!$B$2:$B$4,'OMS Response Form (ORF)'!M109),COUNTIF('OMS Drop Downs'!$B$2:$B$4,'OMS Response Form (ORF)'!N109), COUNTIF('OMS Drop Downs'!$B$2:$B$4,'OMS Response Form (ORF)'!O109),COUNTIF('OMS Drop Downs'!$B$2:$B$4,'OMS Response Form (ORF)'!P109),COUNTIF('OMS Drop Downs'!$B$2:$B$4,'OMS Response Form (ORF)'!Q109)),"Complete","Incomplete"))</f>
        <v/>
      </c>
      <c r="S109" s="25" t="str">
        <f>IF(R109="Complete",IF(AND(NOT(ISNA(VLOOKUP(CONCATENATE(E109,F109,G109,H109,I109,J109),'OMS Drop Downs'!G:G,1,FALSE))),IF(AND(F109&lt;&gt;"C3",J109&lt;&gt;"O5"),IF(SUM(COUNTIF(K109:Q109,"Y"),COUNTIF(K109:Q109,"N"))=0,"V","I"),IF(COUNTIF(K109:Q109,"Y"),"V","I"))="V"),"Valid","Invalid")," ")</f>
        <v xml:space="preserve"> </v>
      </c>
      <c r="T109"/>
    </row>
    <row r="110" spans="1:20" x14ac:dyDescent="0.25">
      <c r="A110" s="113"/>
      <c r="B110" s="114"/>
      <c r="C110" s="115"/>
      <c r="D110" s="117"/>
      <c r="E110" s="55"/>
      <c r="F110" s="31"/>
      <c r="G110" s="31"/>
      <c r="H110" s="31"/>
      <c r="I110" s="31"/>
      <c r="J110" s="31"/>
      <c r="K110" s="31"/>
      <c r="L110" s="31"/>
      <c r="M110" s="31"/>
      <c r="N110" s="31"/>
      <c r="O110" s="31"/>
      <c r="P110" s="31"/>
      <c r="Q110" s="31"/>
      <c r="R110" s="24" t="str">
        <f>IF(COUNTA(A110:Q110)=0,"",IF(AND(COUNTA(A110)&gt;0, COUNTA(B110)&gt;0, COUNTA(C110)&gt;0, COUNTA(D110)&gt;0, COUNTIF('OMS Drop Downs'!$C$2:$C$3,'OMS Response Form (ORF)'!E110),COUNTIF('OMS Drop Downs'!$D$2:$D$5,'OMS Response Form (ORF)'!F110),COUNTIF('OMS Drop Downs'!$A$2:$A$5,'OMS Response Form (ORF)'!G110),COUNTIF('OMS Drop Downs'!$B$2:$B$4,'OMS Response Form (ORF)'!H110),COUNTIF('OMS Drop Downs'!$A$2:$A$5,'OMS Response Form (ORF)'!I110),COUNTIF('OMS Drop Downs'!$E$2:$E$7,'OMS Response Form (ORF)'!J110),COUNTIF('OMS Drop Downs'!$B$2:$B$4,'OMS Response Form (ORF)'!K110),COUNTIF('OMS Drop Downs'!$B$2:$B$4,'OMS Response Form (ORF)'!L110),COUNTIF('OMS Drop Downs'!$B$2:$B$4,'OMS Response Form (ORF)'!M110),COUNTIF('OMS Drop Downs'!$B$2:$B$4,'OMS Response Form (ORF)'!N110), COUNTIF('OMS Drop Downs'!$B$2:$B$4,'OMS Response Form (ORF)'!O110),COUNTIF('OMS Drop Downs'!$B$2:$B$4,'OMS Response Form (ORF)'!P110),COUNTIF('OMS Drop Downs'!$B$2:$B$4,'OMS Response Form (ORF)'!Q110)),"Complete","Incomplete"))</f>
        <v/>
      </c>
      <c r="S110" s="25" t="str">
        <f>IF(R110="Complete",IF(AND(NOT(ISNA(VLOOKUP(CONCATENATE(E110,F110,G110,H110,I110,J110),'OMS Drop Downs'!G:G,1,FALSE))),IF(AND(F110&lt;&gt;"C3",J110&lt;&gt;"O5"),IF(SUM(COUNTIF(K110:Q110,"Y"),COUNTIF(K110:Q110,"N"))=0,"V","I"),IF(COUNTIF(K110:Q110,"Y"),"V","I"))="V"),"Valid","Invalid")," ")</f>
        <v xml:space="preserve"> </v>
      </c>
      <c r="T110"/>
    </row>
    <row r="111" spans="1:20" x14ac:dyDescent="0.25">
      <c r="A111" s="113"/>
      <c r="B111" s="114"/>
      <c r="C111" s="115"/>
      <c r="D111" s="117"/>
      <c r="E111" s="55"/>
      <c r="F111" s="31"/>
      <c r="G111" s="31"/>
      <c r="H111" s="31"/>
      <c r="I111" s="31"/>
      <c r="J111" s="31"/>
      <c r="K111" s="31"/>
      <c r="L111" s="31"/>
      <c r="M111" s="31"/>
      <c r="N111" s="31"/>
      <c r="O111" s="31"/>
      <c r="P111" s="31"/>
      <c r="Q111" s="31"/>
      <c r="R111" s="24" t="str">
        <f>IF(COUNTA(A111:Q111)=0,"",IF(AND(COUNTA(A111)&gt;0, COUNTA(B111)&gt;0, COUNTA(C111)&gt;0, COUNTA(D111)&gt;0, COUNTIF('OMS Drop Downs'!$C$2:$C$3,'OMS Response Form (ORF)'!E111),COUNTIF('OMS Drop Downs'!$D$2:$D$5,'OMS Response Form (ORF)'!F111),COUNTIF('OMS Drop Downs'!$A$2:$A$5,'OMS Response Form (ORF)'!G111),COUNTIF('OMS Drop Downs'!$B$2:$B$4,'OMS Response Form (ORF)'!H111),COUNTIF('OMS Drop Downs'!$A$2:$A$5,'OMS Response Form (ORF)'!I111),COUNTIF('OMS Drop Downs'!$E$2:$E$7,'OMS Response Form (ORF)'!J111),COUNTIF('OMS Drop Downs'!$B$2:$B$4,'OMS Response Form (ORF)'!K111),COUNTIF('OMS Drop Downs'!$B$2:$B$4,'OMS Response Form (ORF)'!L111),COUNTIF('OMS Drop Downs'!$B$2:$B$4,'OMS Response Form (ORF)'!M111),COUNTIF('OMS Drop Downs'!$B$2:$B$4,'OMS Response Form (ORF)'!N111), COUNTIF('OMS Drop Downs'!$B$2:$B$4,'OMS Response Form (ORF)'!O111),COUNTIF('OMS Drop Downs'!$B$2:$B$4,'OMS Response Form (ORF)'!P111),COUNTIF('OMS Drop Downs'!$B$2:$B$4,'OMS Response Form (ORF)'!Q111)),"Complete","Incomplete"))</f>
        <v/>
      </c>
      <c r="S111" s="25" t="str">
        <f>IF(R111="Complete",IF(AND(NOT(ISNA(VLOOKUP(CONCATENATE(E111,F111,G111,H111,I111,J111),'OMS Drop Downs'!G:G,1,FALSE))),IF(AND(F111&lt;&gt;"C3",J111&lt;&gt;"O5"),IF(SUM(COUNTIF(K111:Q111,"Y"),COUNTIF(K111:Q111,"N"))=0,"V","I"),IF(COUNTIF(K111:Q111,"Y"),"V","I"))="V"),"Valid","Invalid")," ")</f>
        <v xml:space="preserve"> </v>
      </c>
      <c r="T111"/>
    </row>
    <row r="112" spans="1:20" x14ac:dyDescent="0.25">
      <c r="A112" s="113"/>
      <c r="B112" s="114"/>
      <c r="C112" s="115"/>
      <c r="D112" s="117"/>
      <c r="E112" s="55"/>
      <c r="F112" s="31"/>
      <c r="G112" s="31"/>
      <c r="H112" s="31"/>
      <c r="I112" s="31"/>
      <c r="J112" s="31"/>
      <c r="K112" s="31"/>
      <c r="L112" s="31"/>
      <c r="M112" s="31"/>
      <c r="N112" s="31"/>
      <c r="O112" s="31"/>
      <c r="P112" s="31"/>
      <c r="Q112" s="31"/>
      <c r="R112" s="24" t="str">
        <f>IF(COUNTA(A112:Q112)=0,"",IF(AND(COUNTA(A112)&gt;0, COUNTA(B112)&gt;0, COUNTA(C112)&gt;0, COUNTA(D112)&gt;0, COUNTIF('OMS Drop Downs'!$C$2:$C$3,'OMS Response Form (ORF)'!E112),COUNTIF('OMS Drop Downs'!$D$2:$D$5,'OMS Response Form (ORF)'!F112),COUNTIF('OMS Drop Downs'!$A$2:$A$5,'OMS Response Form (ORF)'!G112),COUNTIF('OMS Drop Downs'!$B$2:$B$4,'OMS Response Form (ORF)'!H112),COUNTIF('OMS Drop Downs'!$A$2:$A$5,'OMS Response Form (ORF)'!I112),COUNTIF('OMS Drop Downs'!$E$2:$E$7,'OMS Response Form (ORF)'!J112),COUNTIF('OMS Drop Downs'!$B$2:$B$4,'OMS Response Form (ORF)'!K112),COUNTIF('OMS Drop Downs'!$B$2:$B$4,'OMS Response Form (ORF)'!L112),COUNTIF('OMS Drop Downs'!$B$2:$B$4,'OMS Response Form (ORF)'!M112),COUNTIF('OMS Drop Downs'!$B$2:$B$4,'OMS Response Form (ORF)'!N112), COUNTIF('OMS Drop Downs'!$B$2:$B$4,'OMS Response Form (ORF)'!O112),COUNTIF('OMS Drop Downs'!$B$2:$B$4,'OMS Response Form (ORF)'!P112),COUNTIF('OMS Drop Downs'!$B$2:$B$4,'OMS Response Form (ORF)'!Q112)),"Complete","Incomplete"))</f>
        <v/>
      </c>
      <c r="S112" s="25" t="str">
        <f>IF(R112="Complete",IF(AND(NOT(ISNA(VLOOKUP(CONCATENATE(E112,F112,G112,H112,I112,J112),'OMS Drop Downs'!G:G,1,FALSE))),IF(AND(F112&lt;&gt;"C3",J112&lt;&gt;"O5"),IF(SUM(COUNTIF(K112:Q112,"Y"),COUNTIF(K112:Q112,"N"))=0,"V","I"),IF(COUNTIF(K112:Q112,"Y"),"V","I"))="V"),"Valid","Invalid")," ")</f>
        <v xml:space="preserve"> </v>
      </c>
      <c r="T112"/>
    </row>
    <row r="113" spans="1:20" x14ac:dyDescent="0.25">
      <c r="A113" s="113"/>
      <c r="B113" s="114"/>
      <c r="C113" s="115"/>
      <c r="D113" s="117"/>
      <c r="E113" s="55"/>
      <c r="F113" s="31"/>
      <c r="G113" s="31"/>
      <c r="H113" s="31"/>
      <c r="I113" s="31"/>
      <c r="J113" s="31"/>
      <c r="K113" s="31"/>
      <c r="L113" s="31"/>
      <c r="M113" s="31"/>
      <c r="N113" s="31"/>
      <c r="O113" s="31"/>
      <c r="P113" s="31"/>
      <c r="Q113" s="31"/>
      <c r="R113" s="24" t="str">
        <f>IF(COUNTA(A113:Q113)=0,"",IF(AND(COUNTA(A113)&gt;0, COUNTA(B113)&gt;0, COUNTA(C113)&gt;0, COUNTA(D113)&gt;0, COUNTIF('OMS Drop Downs'!$C$2:$C$3,'OMS Response Form (ORF)'!E113),COUNTIF('OMS Drop Downs'!$D$2:$D$5,'OMS Response Form (ORF)'!F113),COUNTIF('OMS Drop Downs'!$A$2:$A$5,'OMS Response Form (ORF)'!G113),COUNTIF('OMS Drop Downs'!$B$2:$B$4,'OMS Response Form (ORF)'!H113),COUNTIF('OMS Drop Downs'!$A$2:$A$5,'OMS Response Form (ORF)'!I113),COUNTIF('OMS Drop Downs'!$E$2:$E$7,'OMS Response Form (ORF)'!J113),COUNTIF('OMS Drop Downs'!$B$2:$B$4,'OMS Response Form (ORF)'!K113),COUNTIF('OMS Drop Downs'!$B$2:$B$4,'OMS Response Form (ORF)'!L113),COUNTIF('OMS Drop Downs'!$B$2:$B$4,'OMS Response Form (ORF)'!M113),COUNTIF('OMS Drop Downs'!$B$2:$B$4,'OMS Response Form (ORF)'!N113), COUNTIF('OMS Drop Downs'!$B$2:$B$4,'OMS Response Form (ORF)'!O113),COUNTIF('OMS Drop Downs'!$B$2:$B$4,'OMS Response Form (ORF)'!P113),COUNTIF('OMS Drop Downs'!$B$2:$B$4,'OMS Response Form (ORF)'!Q113)),"Complete","Incomplete"))</f>
        <v/>
      </c>
      <c r="S113" s="25" t="str">
        <f>IF(R113="Complete",IF(AND(NOT(ISNA(VLOOKUP(CONCATENATE(E113,F113,G113,H113,I113,J113),'OMS Drop Downs'!G:G,1,FALSE))),IF(AND(F113&lt;&gt;"C3",J113&lt;&gt;"O5"),IF(SUM(COUNTIF(K113:Q113,"Y"),COUNTIF(K113:Q113,"N"))=0,"V","I"),IF(COUNTIF(K113:Q113,"Y"),"V","I"))="V"),"Valid","Invalid")," ")</f>
        <v xml:space="preserve"> </v>
      </c>
      <c r="T113"/>
    </row>
    <row r="114" spans="1:20" x14ac:dyDescent="0.25">
      <c r="A114" s="113"/>
      <c r="B114" s="114"/>
      <c r="C114" s="115"/>
      <c r="D114" s="117"/>
      <c r="E114" s="55"/>
      <c r="F114" s="31"/>
      <c r="G114" s="31"/>
      <c r="H114" s="31"/>
      <c r="I114" s="31"/>
      <c r="J114" s="31"/>
      <c r="K114" s="31"/>
      <c r="L114" s="31"/>
      <c r="M114" s="31"/>
      <c r="N114" s="31"/>
      <c r="O114" s="31"/>
      <c r="P114" s="31"/>
      <c r="Q114" s="31"/>
      <c r="R114" s="24" t="str">
        <f>IF(COUNTA(A114:Q114)=0,"",IF(AND(COUNTA(A114)&gt;0, COUNTA(B114)&gt;0, COUNTA(C114)&gt;0, COUNTA(D114)&gt;0, COUNTIF('OMS Drop Downs'!$C$2:$C$3,'OMS Response Form (ORF)'!E114),COUNTIF('OMS Drop Downs'!$D$2:$D$5,'OMS Response Form (ORF)'!F114),COUNTIF('OMS Drop Downs'!$A$2:$A$5,'OMS Response Form (ORF)'!G114),COUNTIF('OMS Drop Downs'!$B$2:$B$4,'OMS Response Form (ORF)'!H114),COUNTIF('OMS Drop Downs'!$A$2:$A$5,'OMS Response Form (ORF)'!I114),COUNTIF('OMS Drop Downs'!$E$2:$E$7,'OMS Response Form (ORF)'!J114),COUNTIF('OMS Drop Downs'!$B$2:$B$4,'OMS Response Form (ORF)'!K114),COUNTIF('OMS Drop Downs'!$B$2:$B$4,'OMS Response Form (ORF)'!L114),COUNTIF('OMS Drop Downs'!$B$2:$B$4,'OMS Response Form (ORF)'!M114),COUNTIF('OMS Drop Downs'!$B$2:$B$4,'OMS Response Form (ORF)'!N114), COUNTIF('OMS Drop Downs'!$B$2:$B$4,'OMS Response Form (ORF)'!O114),COUNTIF('OMS Drop Downs'!$B$2:$B$4,'OMS Response Form (ORF)'!P114),COUNTIF('OMS Drop Downs'!$B$2:$B$4,'OMS Response Form (ORF)'!Q114)),"Complete","Incomplete"))</f>
        <v/>
      </c>
      <c r="S114" s="25" t="str">
        <f>IF(R114="Complete",IF(AND(NOT(ISNA(VLOOKUP(CONCATENATE(E114,F114,G114,H114,I114,J114),'OMS Drop Downs'!G:G,1,FALSE))),IF(AND(F114&lt;&gt;"C3",J114&lt;&gt;"O5"),IF(SUM(COUNTIF(K114:Q114,"Y"),COUNTIF(K114:Q114,"N"))=0,"V","I"),IF(COUNTIF(K114:Q114,"Y"),"V","I"))="V"),"Valid","Invalid")," ")</f>
        <v xml:space="preserve"> </v>
      </c>
      <c r="T114"/>
    </row>
    <row r="115" spans="1:20" x14ac:dyDescent="0.25">
      <c r="A115" s="113"/>
      <c r="B115" s="114"/>
      <c r="C115" s="115"/>
      <c r="D115" s="117"/>
      <c r="E115" s="55"/>
      <c r="F115" s="31"/>
      <c r="G115" s="31"/>
      <c r="H115" s="31"/>
      <c r="I115" s="31"/>
      <c r="J115" s="31"/>
      <c r="K115" s="31"/>
      <c r="L115" s="31"/>
      <c r="M115" s="31"/>
      <c r="N115" s="31"/>
      <c r="O115" s="31"/>
      <c r="P115" s="31"/>
      <c r="Q115" s="31"/>
      <c r="R115" s="24" t="str">
        <f>IF(COUNTA(A115:Q115)=0,"",IF(AND(COUNTA(A115)&gt;0, COUNTA(B115)&gt;0, COUNTA(C115)&gt;0, COUNTA(D115)&gt;0, COUNTIF('OMS Drop Downs'!$C$2:$C$3,'OMS Response Form (ORF)'!E115),COUNTIF('OMS Drop Downs'!$D$2:$D$5,'OMS Response Form (ORF)'!F115),COUNTIF('OMS Drop Downs'!$A$2:$A$5,'OMS Response Form (ORF)'!G115),COUNTIF('OMS Drop Downs'!$B$2:$B$4,'OMS Response Form (ORF)'!H115),COUNTIF('OMS Drop Downs'!$A$2:$A$5,'OMS Response Form (ORF)'!I115),COUNTIF('OMS Drop Downs'!$E$2:$E$7,'OMS Response Form (ORF)'!J115),COUNTIF('OMS Drop Downs'!$B$2:$B$4,'OMS Response Form (ORF)'!K115),COUNTIF('OMS Drop Downs'!$B$2:$B$4,'OMS Response Form (ORF)'!L115),COUNTIF('OMS Drop Downs'!$B$2:$B$4,'OMS Response Form (ORF)'!M115),COUNTIF('OMS Drop Downs'!$B$2:$B$4,'OMS Response Form (ORF)'!N115), COUNTIF('OMS Drop Downs'!$B$2:$B$4,'OMS Response Form (ORF)'!O115),COUNTIF('OMS Drop Downs'!$B$2:$B$4,'OMS Response Form (ORF)'!P115),COUNTIF('OMS Drop Downs'!$B$2:$B$4,'OMS Response Form (ORF)'!Q115)),"Complete","Incomplete"))</f>
        <v/>
      </c>
      <c r="S115" s="25" t="str">
        <f>IF(R115="Complete",IF(AND(NOT(ISNA(VLOOKUP(CONCATENATE(E115,F115,G115,H115,I115,J115),'OMS Drop Downs'!G:G,1,FALSE))),IF(AND(F115&lt;&gt;"C3",J115&lt;&gt;"O5"),IF(SUM(COUNTIF(K115:Q115,"Y"),COUNTIF(K115:Q115,"N"))=0,"V","I"),IF(COUNTIF(K115:Q115,"Y"),"V","I"))="V"),"Valid","Invalid")," ")</f>
        <v xml:space="preserve"> </v>
      </c>
      <c r="T115"/>
    </row>
    <row r="116" spans="1:20" x14ac:dyDescent="0.25">
      <c r="A116" s="113"/>
      <c r="B116" s="114"/>
      <c r="C116" s="115"/>
      <c r="D116" s="117"/>
      <c r="E116" s="55"/>
      <c r="F116" s="31"/>
      <c r="G116" s="31"/>
      <c r="H116" s="31"/>
      <c r="I116" s="31"/>
      <c r="J116" s="31"/>
      <c r="K116" s="31"/>
      <c r="L116" s="31"/>
      <c r="M116" s="31"/>
      <c r="N116" s="31"/>
      <c r="O116" s="31"/>
      <c r="P116" s="31"/>
      <c r="Q116" s="31"/>
      <c r="R116" s="24" t="str">
        <f>IF(COUNTA(A116:Q116)=0,"",IF(AND(COUNTA(A116)&gt;0, COUNTA(B116)&gt;0, COUNTA(C116)&gt;0, COUNTA(D116)&gt;0, COUNTIF('OMS Drop Downs'!$C$2:$C$3,'OMS Response Form (ORF)'!E116),COUNTIF('OMS Drop Downs'!$D$2:$D$5,'OMS Response Form (ORF)'!F116),COUNTIF('OMS Drop Downs'!$A$2:$A$5,'OMS Response Form (ORF)'!G116),COUNTIF('OMS Drop Downs'!$B$2:$B$4,'OMS Response Form (ORF)'!H116),COUNTIF('OMS Drop Downs'!$A$2:$A$5,'OMS Response Form (ORF)'!I116),COUNTIF('OMS Drop Downs'!$E$2:$E$7,'OMS Response Form (ORF)'!J116),COUNTIF('OMS Drop Downs'!$B$2:$B$4,'OMS Response Form (ORF)'!K116),COUNTIF('OMS Drop Downs'!$B$2:$B$4,'OMS Response Form (ORF)'!L116),COUNTIF('OMS Drop Downs'!$B$2:$B$4,'OMS Response Form (ORF)'!M116),COUNTIF('OMS Drop Downs'!$B$2:$B$4,'OMS Response Form (ORF)'!N116), COUNTIF('OMS Drop Downs'!$B$2:$B$4,'OMS Response Form (ORF)'!O116),COUNTIF('OMS Drop Downs'!$B$2:$B$4,'OMS Response Form (ORF)'!P116),COUNTIF('OMS Drop Downs'!$B$2:$B$4,'OMS Response Form (ORF)'!Q116)),"Complete","Incomplete"))</f>
        <v/>
      </c>
      <c r="S116" s="25" t="str">
        <f>IF(R116="Complete",IF(AND(NOT(ISNA(VLOOKUP(CONCATENATE(E116,F116,G116,H116,I116,J116),'OMS Drop Downs'!G:G,1,FALSE))),IF(AND(F116&lt;&gt;"C3",J116&lt;&gt;"O5"),IF(SUM(COUNTIF(K116:Q116,"Y"),COUNTIF(K116:Q116,"N"))=0,"V","I"),IF(COUNTIF(K116:Q116,"Y"),"V","I"))="V"),"Valid","Invalid")," ")</f>
        <v xml:space="preserve"> </v>
      </c>
      <c r="T116"/>
    </row>
    <row r="117" spans="1:20" x14ac:dyDescent="0.25">
      <c r="A117" s="113"/>
      <c r="B117" s="114"/>
      <c r="C117" s="115"/>
      <c r="D117" s="117"/>
      <c r="E117" s="55"/>
      <c r="F117" s="31"/>
      <c r="G117" s="31"/>
      <c r="H117" s="31"/>
      <c r="I117" s="31"/>
      <c r="J117" s="31"/>
      <c r="K117" s="31"/>
      <c r="L117" s="31"/>
      <c r="M117" s="31"/>
      <c r="N117" s="31"/>
      <c r="O117" s="31"/>
      <c r="P117" s="31"/>
      <c r="Q117" s="31"/>
      <c r="R117" s="24" t="str">
        <f>IF(COUNTA(A117:Q117)=0,"",IF(AND(COUNTA(A117)&gt;0, COUNTA(B117)&gt;0, COUNTA(C117)&gt;0, COUNTA(D117)&gt;0, COUNTIF('OMS Drop Downs'!$C$2:$C$3,'OMS Response Form (ORF)'!E117),COUNTIF('OMS Drop Downs'!$D$2:$D$5,'OMS Response Form (ORF)'!F117),COUNTIF('OMS Drop Downs'!$A$2:$A$5,'OMS Response Form (ORF)'!G117),COUNTIF('OMS Drop Downs'!$B$2:$B$4,'OMS Response Form (ORF)'!H117),COUNTIF('OMS Drop Downs'!$A$2:$A$5,'OMS Response Form (ORF)'!I117),COUNTIF('OMS Drop Downs'!$E$2:$E$7,'OMS Response Form (ORF)'!J117),COUNTIF('OMS Drop Downs'!$B$2:$B$4,'OMS Response Form (ORF)'!K117),COUNTIF('OMS Drop Downs'!$B$2:$B$4,'OMS Response Form (ORF)'!L117),COUNTIF('OMS Drop Downs'!$B$2:$B$4,'OMS Response Form (ORF)'!M117),COUNTIF('OMS Drop Downs'!$B$2:$B$4,'OMS Response Form (ORF)'!N117), COUNTIF('OMS Drop Downs'!$B$2:$B$4,'OMS Response Form (ORF)'!O117),COUNTIF('OMS Drop Downs'!$B$2:$B$4,'OMS Response Form (ORF)'!P117),COUNTIF('OMS Drop Downs'!$B$2:$B$4,'OMS Response Form (ORF)'!Q117)),"Complete","Incomplete"))</f>
        <v/>
      </c>
      <c r="S117" s="25" t="str">
        <f>IF(R117="Complete",IF(AND(NOT(ISNA(VLOOKUP(CONCATENATE(E117,F117,G117,H117,I117,J117),'OMS Drop Downs'!G:G,1,FALSE))),IF(AND(F117&lt;&gt;"C3",J117&lt;&gt;"O5"),IF(SUM(COUNTIF(K117:Q117,"Y"),COUNTIF(K117:Q117,"N"))=0,"V","I"),IF(COUNTIF(K117:Q117,"Y"),"V","I"))="V"),"Valid","Invalid")," ")</f>
        <v xml:space="preserve"> </v>
      </c>
      <c r="T117"/>
    </row>
    <row r="118" spans="1:20" x14ac:dyDescent="0.25">
      <c r="A118" s="113"/>
      <c r="B118" s="114"/>
      <c r="C118" s="115"/>
      <c r="D118" s="117"/>
      <c r="E118" s="55"/>
      <c r="F118" s="31"/>
      <c r="G118" s="31"/>
      <c r="H118" s="31"/>
      <c r="I118" s="31"/>
      <c r="J118" s="31"/>
      <c r="K118" s="31"/>
      <c r="L118" s="31"/>
      <c r="M118" s="31"/>
      <c r="N118" s="31"/>
      <c r="O118" s="31"/>
      <c r="P118" s="31"/>
      <c r="Q118" s="31"/>
      <c r="R118" s="24" t="str">
        <f>IF(COUNTA(A118:Q118)=0,"",IF(AND(COUNTA(A118)&gt;0, COUNTA(B118)&gt;0, COUNTA(C118)&gt;0, COUNTA(D118)&gt;0, COUNTIF('OMS Drop Downs'!$C$2:$C$3,'OMS Response Form (ORF)'!E118),COUNTIF('OMS Drop Downs'!$D$2:$D$5,'OMS Response Form (ORF)'!F118),COUNTIF('OMS Drop Downs'!$A$2:$A$5,'OMS Response Form (ORF)'!G118),COUNTIF('OMS Drop Downs'!$B$2:$B$4,'OMS Response Form (ORF)'!H118),COUNTIF('OMS Drop Downs'!$A$2:$A$5,'OMS Response Form (ORF)'!I118),COUNTIF('OMS Drop Downs'!$E$2:$E$7,'OMS Response Form (ORF)'!J118),COUNTIF('OMS Drop Downs'!$B$2:$B$4,'OMS Response Form (ORF)'!K118),COUNTIF('OMS Drop Downs'!$B$2:$B$4,'OMS Response Form (ORF)'!L118),COUNTIF('OMS Drop Downs'!$B$2:$B$4,'OMS Response Form (ORF)'!M118),COUNTIF('OMS Drop Downs'!$B$2:$B$4,'OMS Response Form (ORF)'!N118), COUNTIF('OMS Drop Downs'!$B$2:$B$4,'OMS Response Form (ORF)'!O118),COUNTIF('OMS Drop Downs'!$B$2:$B$4,'OMS Response Form (ORF)'!P118),COUNTIF('OMS Drop Downs'!$B$2:$B$4,'OMS Response Form (ORF)'!Q118)),"Complete","Incomplete"))</f>
        <v/>
      </c>
      <c r="S118" s="25" t="str">
        <f>IF(R118="Complete",IF(AND(NOT(ISNA(VLOOKUP(CONCATENATE(E118,F118,G118,H118,I118,J118),'OMS Drop Downs'!G:G,1,FALSE))),IF(AND(F118&lt;&gt;"C3",J118&lt;&gt;"O5"),IF(SUM(COUNTIF(K118:Q118,"Y"),COUNTIF(K118:Q118,"N"))=0,"V","I"),IF(COUNTIF(K118:Q118,"Y"),"V","I"))="V"),"Valid","Invalid")," ")</f>
        <v xml:space="preserve"> </v>
      </c>
      <c r="T118"/>
    </row>
    <row r="119" spans="1:20" x14ac:dyDescent="0.25">
      <c r="A119" s="113"/>
      <c r="B119" s="114"/>
      <c r="C119" s="115"/>
      <c r="D119" s="117"/>
      <c r="E119" s="55"/>
      <c r="F119" s="31"/>
      <c r="G119" s="31"/>
      <c r="H119" s="31"/>
      <c r="I119" s="31"/>
      <c r="J119" s="31"/>
      <c r="K119" s="31"/>
      <c r="L119" s="31"/>
      <c r="M119" s="31"/>
      <c r="N119" s="31"/>
      <c r="O119" s="31"/>
      <c r="P119" s="31"/>
      <c r="Q119" s="31"/>
      <c r="R119" s="24" t="str">
        <f>IF(COUNTA(A119:Q119)=0,"",IF(AND(COUNTA(A119)&gt;0, COUNTA(B119)&gt;0, COUNTA(C119)&gt;0, COUNTA(D119)&gt;0, COUNTIF('OMS Drop Downs'!$C$2:$C$3,'OMS Response Form (ORF)'!E119),COUNTIF('OMS Drop Downs'!$D$2:$D$5,'OMS Response Form (ORF)'!F119),COUNTIF('OMS Drop Downs'!$A$2:$A$5,'OMS Response Form (ORF)'!G119),COUNTIF('OMS Drop Downs'!$B$2:$B$4,'OMS Response Form (ORF)'!H119),COUNTIF('OMS Drop Downs'!$A$2:$A$5,'OMS Response Form (ORF)'!I119),COUNTIF('OMS Drop Downs'!$E$2:$E$7,'OMS Response Form (ORF)'!J119),COUNTIF('OMS Drop Downs'!$B$2:$B$4,'OMS Response Form (ORF)'!K119),COUNTIF('OMS Drop Downs'!$B$2:$B$4,'OMS Response Form (ORF)'!L119),COUNTIF('OMS Drop Downs'!$B$2:$B$4,'OMS Response Form (ORF)'!M119),COUNTIF('OMS Drop Downs'!$B$2:$B$4,'OMS Response Form (ORF)'!N119), COUNTIF('OMS Drop Downs'!$B$2:$B$4,'OMS Response Form (ORF)'!O119),COUNTIF('OMS Drop Downs'!$B$2:$B$4,'OMS Response Form (ORF)'!P119),COUNTIF('OMS Drop Downs'!$B$2:$B$4,'OMS Response Form (ORF)'!Q119)),"Complete","Incomplete"))</f>
        <v/>
      </c>
      <c r="S119" s="25" t="str">
        <f>IF(R119="Complete",IF(AND(NOT(ISNA(VLOOKUP(CONCATENATE(E119,F119,G119,H119,I119,J119),'OMS Drop Downs'!G:G,1,FALSE))),IF(AND(F119&lt;&gt;"C3",J119&lt;&gt;"O5"),IF(SUM(COUNTIF(K119:Q119,"Y"),COUNTIF(K119:Q119,"N"))=0,"V","I"),IF(COUNTIF(K119:Q119,"Y"),"V","I"))="V"),"Valid","Invalid")," ")</f>
        <v xml:space="preserve"> </v>
      </c>
      <c r="T119"/>
    </row>
    <row r="120" spans="1:20" x14ac:dyDescent="0.25">
      <c r="A120" s="113"/>
      <c r="B120" s="114"/>
      <c r="C120" s="115"/>
      <c r="D120" s="117"/>
      <c r="E120" s="55"/>
      <c r="F120" s="31"/>
      <c r="G120" s="31"/>
      <c r="H120" s="31"/>
      <c r="I120" s="31"/>
      <c r="J120" s="31"/>
      <c r="K120" s="31"/>
      <c r="L120" s="31"/>
      <c r="M120" s="31"/>
      <c r="N120" s="31"/>
      <c r="O120" s="31"/>
      <c r="P120" s="31"/>
      <c r="Q120" s="31"/>
      <c r="R120" s="24" t="str">
        <f>IF(COUNTA(A120:Q120)=0,"",IF(AND(COUNTA(A120)&gt;0, COUNTA(B120)&gt;0, COUNTA(C120)&gt;0, COUNTA(D120)&gt;0, COUNTIF('OMS Drop Downs'!$C$2:$C$3,'OMS Response Form (ORF)'!E120),COUNTIF('OMS Drop Downs'!$D$2:$D$5,'OMS Response Form (ORF)'!F120),COUNTIF('OMS Drop Downs'!$A$2:$A$5,'OMS Response Form (ORF)'!G120),COUNTIF('OMS Drop Downs'!$B$2:$B$4,'OMS Response Form (ORF)'!H120),COUNTIF('OMS Drop Downs'!$A$2:$A$5,'OMS Response Form (ORF)'!I120),COUNTIF('OMS Drop Downs'!$E$2:$E$7,'OMS Response Form (ORF)'!J120),COUNTIF('OMS Drop Downs'!$B$2:$B$4,'OMS Response Form (ORF)'!K120),COUNTIF('OMS Drop Downs'!$B$2:$B$4,'OMS Response Form (ORF)'!L120),COUNTIF('OMS Drop Downs'!$B$2:$B$4,'OMS Response Form (ORF)'!M120),COUNTIF('OMS Drop Downs'!$B$2:$B$4,'OMS Response Form (ORF)'!N120), COUNTIF('OMS Drop Downs'!$B$2:$B$4,'OMS Response Form (ORF)'!O120),COUNTIF('OMS Drop Downs'!$B$2:$B$4,'OMS Response Form (ORF)'!P120),COUNTIF('OMS Drop Downs'!$B$2:$B$4,'OMS Response Form (ORF)'!Q120)),"Complete","Incomplete"))</f>
        <v/>
      </c>
      <c r="S120" s="25" t="str">
        <f>IF(R120="Complete",IF(AND(NOT(ISNA(VLOOKUP(CONCATENATE(E120,F120,G120,H120,I120,J120),'OMS Drop Downs'!G:G,1,FALSE))),IF(AND(F120&lt;&gt;"C3",J120&lt;&gt;"O5"),IF(SUM(COUNTIF(K120:Q120,"Y"),COUNTIF(K120:Q120,"N"))=0,"V","I"),IF(COUNTIF(K120:Q120,"Y"),"V","I"))="V"),"Valid","Invalid")," ")</f>
        <v xml:space="preserve"> </v>
      </c>
      <c r="T120"/>
    </row>
    <row r="121" spans="1:20" x14ac:dyDescent="0.25">
      <c r="A121" s="113"/>
      <c r="B121" s="114"/>
      <c r="C121" s="115"/>
      <c r="D121" s="117"/>
      <c r="E121" s="55"/>
      <c r="F121" s="31"/>
      <c r="G121" s="31"/>
      <c r="H121" s="31"/>
      <c r="I121" s="31"/>
      <c r="J121" s="31"/>
      <c r="K121" s="31"/>
      <c r="L121" s="31"/>
      <c r="M121" s="31"/>
      <c r="N121" s="31"/>
      <c r="O121" s="31"/>
      <c r="P121" s="31"/>
      <c r="Q121" s="31"/>
      <c r="R121" s="24" t="str">
        <f>IF(COUNTA(A121:Q121)=0,"",IF(AND(COUNTA(A121)&gt;0, COUNTA(B121)&gt;0, COUNTA(C121)&gt;0, COUNTA(D121)&gt;0, COUNTIF('OMS Drop Downs'!$C$2:$C$3,'OMS Response Form (ORF)'!E121),COUNTIF('OMS Drop Downs'!$D$2:$D$5,'OMS Response Form (ORF)'!F121),COUNTIF('OMS Drop Downs'!$A$2:$A$5,'OMS Response Form (ORF)'!G121),COUNTIF('OMS Drop Downs'!$B$2:$B$4,'OMS Response Form (ORF)'!H121),COUNTIF('OMS Drop Downs'!$A$2:$A$5,'OMS Response Form (ORF)'!I121),COUNTIF('OMS Drop Downs'!$E$2:$E$7,'OMS Response Form (ORF)'!J121),COUNTIF('OMS Drop Downs'!$B$2:$B$4,'OMS Response Form (ORF)'!K121),COUNTIF('OMS Drop Downs'!$B$2:$B$4,'OMS Response Form (ORF)'!L121),COUNTIF('OMS Drop Downs'!$B$2:$B$4,'OMS Response Form (ORF)'!M121),COUNTIF('OMS Drop Downs'!$B$2:$B$4,'OMS Response Form (ORF)'!N121), COUNTIF('OMS Drop Downs'!$B$2:$B$4,'OMS Response Form (ORF)'!O121),COUNTIF('OMS Drop Downs'!$B$2:$B$4,'OMS Response Form (ORF)'!P121),COUNTIF('OMS Drop Downs'!$B$2:$B$4,'OMS Response Form (ORF)'!Q121)),"Complete","Incomplete"))</f>
        <v/>
      </c>
      <c r="S121" s="25" t="str">
        <f>IF(R121="Complete",IF(AND(NOT(ISNA(VLOOKUP(CONCATENATE(E121,F121,G121,H121,I121,J121),'OMS Drop Downs'!G:G,1,FALSE))),IF(AND(F121&lt;&gt;"C3",J121&lt;&gt;"O5"),IF(SUM(COUNTIF(K121:Q121,"Y"),COUNTIF(K121:Q121,"N"))=0,"V","I"),IF(COUNTIF(K121:Q121,"Y"),"V","I"))="V"),"Valid","Invalid")," ")</f>
        <v xml:space="preserve"> </v>
      </c>
      <c r="T121"/>
    </row>
    <row r="122" spans="1:20" x14ac:dyDescent="0.25">
      <c r="A122" s="113"/>
      <c r="B122" s="114"/>
      <c r="C122" s="115"/>
      <c r="D122" s="117"/>
      <c r="E122" s="55"/>
      <c r="F122" s="31"/>
      <c r="G122" s="31"/>
      <c r="H122" s="31"/>
      <c r="I122" s="31"/>
      <c r="J122" s="31"/>
      <c r="K122" s="31"/>
      <c r="L122" s="31"/>
      <c r="M122" s="31"/>
      <c r="N122" s="31"/>
      <c r="O122" s="31"/>
      <c r="P122" s="31"/>
      <c r="Q122" s="31"/>
      <c r="R122" s="24" t="str">
        <f>IF(COUNTA(A122:Q122)=0,"",IF(AND(COUNTA(A122)&gt;0, COUNTA(B122)&gt;0, COUNTA(C122)&gt;0, COUNTA(D122)&gt;0, COUNTIF('OMS Drop Downs'!$C$2:$C$3,'OMS Response Form (ORF)'!E122),COUNTIF('OMS Drop Downs'!$D$2:$D$5,'OMS Response Form (ORF)'!F122),COUNTIF('OMS Drop Downs'!$A$2:$A$5,'OMS Response Form (ORF)'!G122),COUNTIF('OMS Drop Downs'!$B$2:$B$4,'OMS Response Form (ORF)'!H122),COUNTIF('OMS Drop Downs'!$A$2:$A$5,'OMS Response Form (ORF)'!I122),COUNTIF('OMS Drop Downs'!$E$2:$E$7,'OMS Response Form (ORF)'!J122),COUNTIF('OMS Drop Downs'!$B$2:$B$4,'OMS Response Form (ORF)'!K122),COUNTIF('OMS Drop Downs'!$B$2:$B$4,'OMS Response Form (ORF)'!L122),COUNTIF('OMS Drop Downs'!$B$2:$B$4,'OMS Response Form (ORF)'!M122),COUNTIF('OMS Drop Downs'!$B$2:$B$4,'OMS Response Form (ORF)'!N122), COUNTIF('OMS Drop Downs'!$B$2:$B$4,'OMS Response Form (ORF)'!O122),COUNTIF('OMS Drop Downs'!$B$2:$B$4,'OMS Response Form (ORF)'!P122),COUNTIF('OMS Drop Downs'!$B$2:$B$4,'OMS Response Form (ORF)'!Q122)),"Complete","Incomplete"))</f>
        <v/>
      </c>
      <c r="S122" s="25" t="str">
        <f>IF(R122="Complete",IF(AND(NOT(ISNA(VLOOKUP(CONCATENATE(E122,F122,G122,H122,I122,J122),'OMS Drop Downs'!G:G,1,FALSE))),IF(AND(F122&lt;&gt;"C3",J122&lt;&gt;"O5"),IF(SUM(COUNTIF(K122:Q122,"Y"),COUNTIF(K122:Q122,"N"))=0,"V","I"),IF(COUNTIF(K122:Q122,"Y"),"V","I"))="V"),"Valid","Invalid")," ")</f>
        <v xml:space="preserve"> </v>
      </c>
      <c r="T122"/>
    </row>
    <row r="123" spans="1:20" x14ac:dyDescent="0.25">
      <c r="A123" s="113"/>
      <c r="B123" s="114"/>
      <c r="C123" s="115"/>
      <c r="D123" s="117"/>
      <c r="E123" s="55"/>
      <c r="F123" s="31"/>
      <c r="G123" s="31"/>
      <c r="H123" s="31"/>
      <c r="I123" s="31"/>
      <c r="J123" s="31"/>
      <c r="K123" s="31"/>
      <c r="L123" s="31"/>
      <c r="M123" s="31"/>
      <c r="N123" s="31"/>
      <c r="O123" s="31"/>
      <c r="P123" s="31"/>
      <c r="Q123" s="31"/>
      <c r="R123" s="24" t="str">
        <f>IF(COUNTA(A123:Q123)=0,"",IF(AND(COUNTA(A123)&gt;0, COUNTA(B123)&gt;0, COUNTA(C123)&gt;0, COUNTA(D123)&gt;0, COUNTIF('OMS Drop Downs'!$C$2:$C$3,'OMS Response Form (ORF)'!E123),COUNTIF('OMS Drop Downs'!$D$2:$D$5,'OMS Response Form (ORF)'!F123),COUNTIF('OMS Drop Downs'!$A$2:$A$5,'OMS Response Form (ORF)'!G123),COUNTIF('OMS Drop Downs'!$B$2:$B$4,'OMS Response Form (ORF)'!H123),COUNTIF('OMS Drop Downs'!$A$2:$A$5,'OMS Response Form (ORF)'!I123),COUNTIF('OMS Drop Downs'!$E$2:$E$7,'OMS Response Form (ORF)'!J123),COUNTIF('OMS Drop Downs'!$B$2:$B$4,'OMS Response Form (ORF)'!K123),COUNTIF('OMS Drop Downs'!$B$2:$B$4,'OMS Response Form (ORF)'!L123),COUNTIF('OMS Drop Downs'!$B$2:$B$4,'OMS Response Form (ORF)'!M123),COUNTIF('OMS Drop Downs'!$B$2:$B$4,'OMS Response Form (ORF)'!N123), COUNTIF('OMS Drop Downs'!$B$2:$B$4,'OMS Response Form (ORF)'!O123),COUNTIF('OMS Drop Downs'!$B$2:$B$4,'OMS Response Form (ORF)'!P123),COUNTIF('OMS Drop Downs'!$B$2:$B$4,'OMS Response Form (ORF)'!Q123)),"Complete","Incomplete"))</f>
        <v/>
      </c>
      <c r="S123" s="25" t="str">
        <f>IF(R123="Complete",IF(AND(NOT(ISNA(VLOOKUP(CONCATENATE(E123,F123,G123,H123,I123,J123),'OMS Drop Downs'!G:G,1,FALSE))),IF(AND(F123&lt;&gt;"C3",J123&lt;&gt;"O5"),IF(SUM(COUNTIF(K123:Q123,"Y"),COUNTIF(K123:Q123,"N"))=0,"V","I"),IF(COUNTIF(K123:Q123,"Y"),"V","I"))="V"),"Valid","Invalid")," ")</f>
        <v xml:space="preserve"> </v>
      </c>
      <c r="T123"/>
    </row>
    <row r="124" spans="1:20" x14ac:dyDescent="0.25">
      <c r="A124" s="113"/>
      <c r="B124" s="114"/>
      <c r="C124" s="115"/>
      <c r="D124" s="117"/>
      <c r="E124" s="55"/>
      <c r="F124" s="31"/>
      <c r="G124" s="31"/>
      <c r="H124" s="31"/>
      <c r="I124" s="31"/>
      <c r="J124" s="31"/>
      <c r="K124" s="31"/>
      <c r="L124" s="31"/>
      <c r="M124" s="31"/>
      <c r="N124" s="31"/>
      <c r="O124" s="31"/>
      <c r="P124" s="31"/>
      <c r="Q124" s="31"/>
      <c r="R124" s="24" t="str">
        <f>IF(COUNTA(A124:Q124)=0,"",IF(AND(COUNTA(A124)&gt;0, COUNTA(B124)&gt;0, COUNTA(C124)&gt;0, COUNTA(D124)&gt;0, COUNTIF('OMS Drop Downs'!$C$2:$C$3,'OMS Response Form (ORF)'!E124),COUNTIF('OMS Drop Downs'!$D$2:$D$5,'OMS Response Form (ORF)'!F124),COUNTIF('OMS Drop Downs'!$A$2:$A$5,'OMS Response Form (ORF)'!G124),COUNTIF('OMS Drop Downs'!$B$2:$B$4,'OMS Response Form (ORF)'!H124),COUNTIF('OMS Drop Downs'!$A$2:$A$5,'OMS Response Form (ORF)'!I124),COUNTIF('OMS Drop Downs'!$E$2:$E$7,'OMS Response Form (ORF)'!J124),COUNTIF('OMS Drop Downs'!$B$2:$B$4,'OMS Response Form (ORF)'!K124),COUNTIF('OMS Drop Downs'!$B$2:$B$4,'OMS Response Form (ORF)'!L124),COUNTIF('OMS Drop Downs'!$B$2:$B$4,'OMS Response Form (ORF)'!M124),COUNTIF('OMS Drop Downs'!$B$2:$B$4,'OMS Response Form (ORF)'!N124), COUNTIF('OMS Drop Downs'!$B$2:$B$4,'OMS Response Form (ORF)'!O124),COUNTIF('OMS Drop Downs'!$B$2:$B$4,'OMS Response Form (ORF)'!P124),COUNTIF('OMS Drop Downs'!$B$2:$B$4,'OMS Response Form (ORF)'!Q124)),"Complete","Incomplete"))</f>
        <v/>
      </c>
      <c r="S124" s="25" t="str">
        <f>IF(R124="Complete",IF(AND(NOT(ISNA(VLOOKUP(CONCATENATE(E124,F124,G124,H124,I124,J124),'OMS Drop Downs'!G:G,1,FALSE))),IF(AND(F124&lt;&gt;"C3",J124&lt;&gt;"O5"),IF(SUM(COUNTIF(K124:Q124,"Y"),COUNTIF(K124:Q124,"N"))=0,"V","I"),IF(COUNTIF(K124:Q124,"Y"),"V","I"))="V"),"Valid","Invalid")," ")</f>
        <v xml:space="preserve"> </v>
      </c>
      <c r="T124"/>
    </row>
    <row r="125" spans="1:20" x14ac:dyDescent="0.25">
      <c r="A125" s="113"/>
      <c r="B125" s="114"/>
      <c r="C125" s="115"/>
      <c r="D125" s="117"/>
      <c r="E125" s="55"/>
      <c r="F125" s="31"/>
      <c r="G125" s="31"/>
      <c r="H125" s="31"/>
      <c r="I125" s="31"/>
      <c r="J125" s="31"/>
      <c r="K125" s="31"/>
      <c r="L125" s="31"/>
      <c r="M125" s="31"/>
      <c r="N125" s="31"/>
      <c r="O125" s="31"/>
      <c r="P125" s="31"/>
      <c r="Q125" s="31"/>
      <c r="R125" s="24" t="str">
        <f>IF(COUNTA(A125:Q125)=0,"",IF(AND(COUNTA(A125)&gt;0, COUNTA(B125)&gt;0, COUNTA(C125)&gt;0, COUNTA(D125)&gt;0, COUNTIF('OMS Drop Downs'!$C$2:$C$3,'OMS Response Form (ORF)'!E125),COUNTIF('OMS Drop Downs'!$D$2:$D$5,'OMS Response Form (ORF)'!F125),COUNTIF('OMS Drop Downs'!$A$2:$A$5,'OMS Response Form (ORF)'!G125),COUNTIF('OMS Drop Downs'!$B$2:$B$4,'OMS Response Form (ORF)'!H125),COUNTIF('OMS Drop Downs'!$A$2:$A$5,'OMS Response Form (ORF)'!I125),COUNTIF('OMS Drop Downs'!$E$2:$E$7,'OMS Response Form (ORF)'!J125),COUNTIF('OMS Drop Downs'!$B$2:$B$4,'OMS Response Form (ORF)'!K125),COUNTIF('OMS Drop Downs'!$B$2:$B$4,'OMS Response Form (ORF)'!L125),COUNTIF('OMS Drop Downs'!$B$2:$B$4,'OMS Response Form (ORF)'!M125),COUNTIF('OMS Drop Downs'!$B$2:$B$4,'OMS Response Form (ORF)'!N125), COUNTIF('OMS Drop Downs'!$B$2:$B$4,'OMS Response Form (ORF)'!O125),COUNTIF('OMS Drop Downs'!$B$2:$B$4,'OMS Response Form (ORF)'!P125),COUNTIF('OMS Drop Downs'!$B$2:$B$4,'OMS Response Form (ORF)'!Q125)),"Complete","Incomplete"))</f>
        <v/>
      </c>
      <c r="S125" s="25" t="str">
        <f>IF(R125="Complete",IF(AND(NOT(ISNA(VLOOKUP(CONCATENATE(E125,F125,G125,H125,I125,J125),'OMS Drop Downs'!G:G,1,FALSE))),IF(AND(F125&lt;&gt;"C3",J125&lt;&gt;"O5"),IF(SUM(COUNTIF(K125:Q125,"Y"),COUNTIF(K125:Q125,"N"))=0,"V","I"),IF(COUNTIF(K125:Q125,"Y"),"V","I"))="V"),"Valid","Invalid")," ")</f>
        <v xml:space="preserve"> </v>
      </c>
      <c r="T125"/>
    </row>
    <row r="126" spans="1:20" x14ac:dyDescent="0.25">
      <c r="A126" s="113"/>
      <c r="B126" s="114"/>
      <c r="C126" s="115"/>
      <c r="D126" s="117"/>
      <c r="E126" s="55"/>
      <c r="F126" s="31"/>
      <c r="G126" s="31"/>
      <c r="H126" s="31"/>
      <c r="I126" s="31"/>
      <c r="J126" s="31"/>
      <c r="K126" s="31"/>
      <c r="L126" s="31"/>
      <c r="M126" s="31"/>
      <c r="N126" s="31"/>
      <c r="O126" s="31"/>
      <c r="P126" s="31"/>
      <c r="Q126" s="31"/>
      <c r="R126" s="24" t="str">
        <f>IF(COUNTA(A126:Q126)=0,"",IF(AND(COUNTA(A126)&gt;0, COUNTA(B126)&gt;0, COUNTA(C126)&gt;0, COUNTA(D126)&gt;0, COUNTIF('OMS Drop Downs'!$C$2:$C$3,'OMS Response Form (ORF)'!E126),COUNTIF('OMS Drop Downs'!$D$2:$D$5,'OMS Response Form (ORF)'!F126),COUNTIF('OMS Drop Downs'!$A$2:$A$5,'OMS Response Form (ORF)'!G126),COUNTIF('OMS Drop Downs'!$B$2:$B$4,'OMS Response Form (ORF)'!H126),COUNTIF('OMS Drop Downs'!$A$2:$A$5,'OMS Response Form (ORF)'!I126),COUNTIF('OMS Drop Downs'!$E$2:$E$7,'OMS Response Form (ORF)'!J126),COUNTIF('OMS Drop Downs'!$B$2:$B$4,'OMS Response Form (ORF)'!K126),COUNTIF('OMS Drop Downs'!$B$2:$B$4,'OMS Response Form (ORF)'!L126),COUNTIF('OMS Drop Downs'!$B$2:$B$4,'OMS Response Form (ORF)'!M126),COUNTIF('OMS Drop Downs'!$B$2:$B$4,'OMS Response Form (ORF)'!N126), COUNTIF('OMS Drop Downs'!$B$2:$B$4,'OMS Response Form (ORF)'!O126),COUNTIF('OMS Drop Downs'!$B$2:$B$4,'OMS Response Form (ORF)'!P126),COUNTIF('OMS Drop Downs'!$B$2:$B$4,'OMS Response Form (ORF)'!Q126)),"Complete","Incomplete"))</f>
        <v/>
      </c>
      <c r="S126" s="25" t="str">
        <f>IF(R126="Complete",IF(AND(NOT(ISNA(VLOOKUP(CONCATENATE(E126,F126,G126,H126,I126,J126),'OMS Drop Downs'!G:G,1,FALSE))),IF(AND(F126&lt;&gt;"C3",J126&lt;&gt;"O5"),IF(SUM(COUNTIF(K126:Q126,"Y"),COUNTIF(K126:Q126,"N"))=0,"V","I"),IF(COUNTIF(K126:Q126,"Y"),"V","I"))="V"),"Valid","Invalid")," ")</f>
        <v xml:space="preserve"> </v>
      </c>
      <c r="T126"/>
    </row>
    <row r="127" spans="1:20" x14ac:dyDescent="0.25">
      <c r="A127" s="113"/>
      <c r="B127" s="114"/>
      <c r="C127" s="115"/>
      <c r="D127" s="117"/>
      <c r="E127" s="55"/>
      <c r="F127" s="31"/>
      <c r="G127" s="31"/>
      <c r="H127" s="31"/>
      <c r="I127" s="31"/>
      <c r="J127" s="31"/>
      <c r="K127" s="31"/>
      <c r="L127" s="31"/>
      <c r="M127" s="31"/>
      <c r="N127" s="31"/>
      <c r="O127" s="31"/>
      <c r="P127" s="31"/>
      <c r="Q127" s="31"/>
      <c r="R127" s="24" t="str">
        <f>IF(COUNTA(A127:Q127)=0,"",IF(AND(COUNTA(A127)&gt;0, COUNTA(B127)&gt;0, COUNTA(C127)&gt;0, COUNTA(D127)&gt;0, COUNTIF('OMS Drop Downs'!$C$2:$C$3,'OMS Response Form (ORF)'!E127),COUNTIF('OMS Drop Downs'!$D$2:$D$5,'OMS Response Form (ORF)'!F127),COUNTIF('OMS Drop Downs'!$A$2:$A$5,'OMS Response Form (ORF)'!G127),COUNTIF('OMS Drop Downs'!$B$2:$B$4,'OMS Response Form (ORF)'!H127),COUNTIF('OMS Drop Downs'!$A$2:$A$5,'OMS Response Form (ORF)'!I127),COUNTIF('OMS Drop Downs'!$E$2:$E$7,'OMS Response Form (ORF)'!J127),COUNTIF('OMS Drop Downs'!$B$2:$B$4,'OMS Response Form (ORF)'!K127),COUNTIF('OMS Drop Downs'!$B$2:$B$4,'OMS Response Form (ORF)'!L127),COUNTIF('OMS Drop Downs'!$B$2:$B$4,'OMS Response Form (ORF)'!M127),COUNTIF('OMS Drop Downs'!$B$2:$B$4,'OMS Response Form (ORF)'!N127), COUNTIF('OMS Drop Downs'!$B$2:$B$4,'OMS Response Form (ORF)'!O127),COUNTIF('OMS Drop Downs'!$B$2:$B$4,'OMS Response Form (ORF)'!P127),COUNTIF('OMS Drop Downs'!$B$2:$B$4,'OMS Response Form (ORF)'!Q127)),"Complete","Incomplete"))</f>
        <v/>
      </c>
      <c r="S127" s="25" t="str">
        <f>IF(R127="Complete",IF(AND(NOT(ISNA(VLOOKUP(CONCATENATE(E127,F127,G127,H127,I127,J127),'OMS Drop Downs'!G:G,1,FALSE))),IF(AND(F127&lt;&gt;"C3",J127&lt;&gt;"O5"),IF(SUM(COUNTIF(K127:Q127,"Y"),COUNTIF(K127:Q127,"N"))=0,"V","I"),IF(COUNTIF(K127:Q127,"Y"),"V","I"))="V"),"Valid","Invalid")," ")</f>
        <v xml:space="preserve"> </v>
      </c>
      <c r="T127"/>
    </row>
    <row r="128" spans="1:20" x14ac:dyDescent="0.25">
      <c r="A128" s="113"/>
      <c r="B128" s="114"/>
      <c r="C128" s="115"/>
      <c r="D128" s="117"/>
      <c r="E128" s="55"/>
      <c r="F128" s="31"/>
      <c r="G128" s="31"/>
      <c r="H128" s="31"/>
      <c r="I128" s="31"/>
      <c r="J128" s="31"/>
      <c r="K128" s="31"/>
      <c r="L128" s="31"/>
      <c r="M128" s="31"/>
      <c r="N128" s="31"/>
      <c r="O128" s="31"/>
      <c r="P128" s="31"/>
      <c r="Q128" s="31"/>
      <c r="R128" s="24" t="str">
        <f>IF(COUNTA(A128:Q128)=0,"",IF(AND(COUNTA(A128)&gt;0, COUNTA(B128)&gt;0, COUNTA(C128)&gt;0, COUNTA(D128)&gt;0, COUNTIF('OMS Drop Downs'!$C$2:$C$3,'OMS Response Form (ORF)'!E128),COUNTIF('OMS Drop Downs'!$D$2:$D$5,'OMS Response Form (ORF)'!F128),COUNTIF('OMS Drop Downs'!$A$2:$A$5,'OMS Response Form (ORF)'!G128),COUNTIF('OMS Drop Downs'!$B$2:$B$4,'OMS Response Form (ORF)'!H128),COUNTIF('OMS Drop Downs'!$A$2:$A$5,'OMS Response Form (ORF)'!I128),COUNTIF('OMS Drop Downs'!$E$2:$E$7,'OMS Response Form (ORF)'!J128),COUNTIF('OMS Drop Downs'!$B$2:$B$4,'OMS Response Form (ORF)'!K128),COUNTIF('OMS Drop Downs'!$B$2:$B$4,'OMS Response Form (ORF)'!L128),COUNTIF('OMS Drop Downs'!$B$2:$B$4,'OMS Response Form (ORF)'!M128),COUNTIF('OMS Drop Downs'!$B$2:$B$4,'OMS Response Form (ORF)'!N128), COUNTIF('OMS Drop Downs'!$B$2:$B$4,'OMS Response Form (ORF)'!O128),COUNTIF('OMS Drop Downs'!$B$2:$B$4,'OMS Response Form (ORF)'!P128),COUNTIF('OMS Drop Downs'!$B$2:$B$4,'OMS Response Form (ORF)'!Q128)),"Complete","Incomplete"))</f>
        <v/>
      </c>
      <c r="S128" s="25" t="str">
        <f>IF(R128="Complete",IF(AND(NOT(ISNA(VLOOKUP(CONCATENATE(E128,F128,G128,H128,I128,J128),'OMS Drop Downs'!G:G,1,FALSE))),IF(AND(F128&lt;&gt;"C3",J128&lt;&gt;"O5"),IF(SUM(COUNTIF(K128:Q128,"Y"),COUNTIF(K128:Q128,"N"))=0,"V","I"),IF(COUNTIF(K128:Q128,"Y"),"V","I"))="V"),"Valid","Invalid")," ")</f>
        <v xml:space="preserve"> </v>
      </c>
      <c r="T128"/>
    </row>
    <row r="129" spans="1:20" x14ac:dyDescent="0.25">
      <c r="A129" s="113"/>
      <c r="B129" s="114"/>
      <c r="C129" s="115"/>
      <c r="D129" s="117"/>
      <c r="E129" s="55"/>
      <c r="F129" s="31"/>
      <c r="G129" s="31"/>
      <c r="H129" s="31"/>
      <c r="I129" s="31"/>
      <c r="J129" s="31"/>
      <c r="K129" s="31"/>
      <c r="L129" s="31"/>
      <c r="M129" s="31"/>
      <c r="N129" s="31"/>
      <c r="O129" s="31"/>
      <c r="P129" s="31"/>
      <c r="Q129" s="31"/>
      <c r="R129" s="24" t="str">
        <f>IF(COUNTA(A129:Q129)=0,"",IF(AND(COUNTA(A129)&gt;0, COUNTA(B129)&gt;0, COUNTA(C129)&gt;0, COUNTA(D129)&gt;0, COUNTIF('OMS Drop Downs'!$C$2:$C$3,'OMS Response Form (ORF)'!E129),COUNTIF('OMS Drop Downs'!$D$2:$D$5,'OMS Response Form (ORF)'!F129),COUNTIF('OMS Drop Downs'!$A$2:$A$5,'OMS Response Form (ORF)'!G129),COUNTIF('OMS Drop Downs'!$B$2:$B$4,'OMS Response Form (ORF)'!H129),COUNTIF('OMS Drop Downs'!$A$2:$A$5,'OMS Response Form (ORF)'!I129),COUNTIF('OMS Drop Downs'!$E$2:$E$7,'OMS Response Form (ORF)'!J129),COUNTIF('OMS Drop Downs'!$B$2:$B$4,'OMS Response Form (ORF)'!K129),COUNTIF('OMS Drop Downs'!$B$2:$B$4,'OMS Response Form (ORF)'!L129),COUNTIF('OMS Drop Downs'!$B$2:$B$4,'OMS Response Form (ORF)'!M129),COUNTIF('OMS Drop Downs'!$B$2:$B$4,'OMS Response Form (ORF)'!N129), COUNTIF('OMS Drop Downs'!$B$2:$B$4,'OMS Response Form (ORF)'!O129),COUNTIF('OMS Drop Downs'!$B$2:$B$4,'OMS Response Form (ORF)'!P129),COUNTIF('OMS Drop Downs'!$B$2:$B$4,'OMS Response Form (ORF)'!Q129)),"Complete","Incomplete"))</f>
        <v/>
      </c>
      <c r="S129" s="25" t="str">
        <f>IF(R129="Complete",IF(AND(NOT(ISNA(VLOOKUP(CONCATENATE(E129,F129,G129,H129,I129,J129),'OMS Drop Downs'!G:G,1,FALSE))),IF(AND(F129&lt;&gt;"C3",J129&lt;&gt;"O5"),IF(SUM(COUNTIF(K129:Q129,"Y"),COUNTIF(K129:Q129,"N"))=0,"V","I"),IF(COUNTIF(K129:Q129,"Y"),"V","I"))="V"),"Valid","Invalid")," ")</f>
        <v xml:space="preserve"> </v>
      </c>
      <c r="T129"/>
    </row>
    <row r="130" spans="1:20" x14ac:dyDescent="0.25">
      <c r="A130" s="113"/>
      <c r="B130" s="114"/>
      <c r="C130" s="115"/>
      <c r="D130" s="117"/>
      <c r="E130" s="55"/>
      <c r="F130" s="31"/>
      <c r="G130" s="31"/>
      <c r="H130" s="31"/>
      <c r="I130" s="31"/>
      <c r="J130" s="31"/>
      <c r="K130" s="31"/>
      <c r="L130" s="31"/>
      <c r="M130" s="31"/>
      <c r="N130" s="31"/>
      <c r="O130" s="31"/>
      <c r="P130" s="31"/>
      <c r="Q130" s="31"/>
      <c r="R130" s="24" t="str">
        <f>IF(COUNTA(A130:Q130)=0,"",IF(AND(COUNTA(A130)&gt;0, COUNTA(B130)&gt;0, COUNTA(C130)&gt;0, COUNTA(D130)&gt;0, COUNTIF('OMS Drop Downs'!$C$2:$C$3,'OMS Response Form (ORF)'!E130),COUNTIF('OMS Drop Downs'!$D$2:$D$5,'OMS Response Form (ORF)'!F130),COUNTIF('OMS Drop Downs'!$A$2:$A$5,'OMS Response Form (ORF)'!G130),COUNTIF('OMS Drop Downs'!$B$2:$B$4,'OMS Response Form (ORF)'!H130),COUNTIF('OMS Drop Downs'!$A$2:$A$5,'OMS Response Form (ORF)'!I130),COUNTIF('OMS Drop Downs'!$E$2:$E$7,'OMS Response Form (ORF)'!J130),COUNTIF('OMS Drop Downs'!$B$2:$B$4,'OMS Response Form (ORF)'!K130),COUNTIF('OMS Drop Downs'!$B$2:$B$4,'OMS Response Form (ORF)'!L130),COUNTIF('OMS Drop Downs'!$B$2:$B$4,'OMS Response Form (ORF)'!M130),COUNTIF('OMS Drop Downs'!$B$2:$B$4,'OMS Response Form (ORF)'!N130), COUNTIF('OMS Drop Downs'!$B$2:$B$4,'OMS Response Form (ORF)'!O130),COUNTIF('OMS Drop Downs'!$B$2:$B$4,'OMS Response Form (ORF)'!P130),COUNTIF('OMS Drop Downs'!$B$2:$B$4,'OMS Response Form (ORF)'!Q130)),"Complete","Incomplete"))</f>
        <v/>
      </c>
      <c r="S130" s="25" t="str">
        <f>IF(R130="Complete",IF(AND(NOT(ISNA(VLOOKUP(CONCATENATE(E130,F130,G130,H130,I130,J130),'OMS Drop Downs'!G:G,1,FALSE))),IF(AND(F130&lt;&gt;"C3",J130&lt;&gt;"O5"),IF(SUM(COUNTIF(K130:Q130,"Y"),COUNTIF(K130:Q130,"N"))=0,"V","I"),IF(COUNTIF(K130:Q130,"Y"),"V","I"))="V"),"Valid","Invalid")," ")</f>
        <v xml:space="preserve"> </v>
      </c>
      <c r="T130"/>
    </row>
    <row r="131" spans="1:20" x14ac:dyDescent="0.25">
      <c r="A131" s="113"/>
      <c r="B131" s="114"/>
      <c r="C131" s="115"/>
      <c r="D131" s="117"/>
      <c r="E131" s="55"/>
      <c r="F131" s="31"/>
      <c r="G131" s="31"/>
      <c r="H131" s="31"/>
      <c r="I131" s="31"/>
      <c r="J131" s="31"/>
      <c r="K131" s="31"/>
      <c r="L131" s="31"/>
      <c r="M131" s="31"/>
      <c r="N131" s="31"/>
      <c r="O131" s="31"/>
      <c r="P131" s="31"/>
      <c r="Q131" s="31"/>
      <c r="R131" s="24" t="str">
        <f>IF(COUNTA(A131:Q131)=0,"",IF(AND(COUNTA(A131)&gt;0, COUNTA(B131)&gt;0, COUNTA(C131)&gt;0, COUNTA(D131)&gt;0, COUNTIF('OMS Drop Downs'!$C$2:$C$3,'OMS Response Form (ORF)'!E131),COUNTIF('OMS Drop Downs'!$D$2:$D$5,'OMS Response Form (ORF)'!F131),COUNTIF('OMS Drop Downs'!$A$2:$A$5,'OMS Response Form (ORF)'!G131),COUNTIF('OMS Drop Downs'!$B$2:$B$4,'OMS Response Form (ORF)'!H131),COUNTIF('OMS Drop Downs'!$A$2:$A$5,'OMS Response Form (ORF)'!I131),COUNTIF('OMS Drop Downs'!$E$2:$E$7,'OMS Response Form (ORF)'!J131),COUNTIF('OMS Drop Downs'!$B$2:$B$4,'OMS Response Form (ORF)'!K131),COUNTIF('OMS Drop Downs'!$B$2:$B$4,'OMS Response Form (ORF)'!L131),COUNTIF('OMS Drop Downs'!$B$2:$B$4,'OMS Response Form (ORF)'!M131),COUNTIF('OMS Drop Downs'!$B$2:$B$4,'OMS Response Form (ORF)'!N131), COUNTIF('OMS Drop Downs'!$B$2:$B$4,'OMS Response Form (ORF)'!O131),COUNTIF('OMS Drop Downs'!$B$2:$B$4,'OMS Response Form (ORF)'!P131),COUNTIF('OMS Drop Downs'!$B$2:$B$4,'OMS Response Form (ORF)'!Q131)),"Complete","Incomplete"))</f>
        <v/>
      </c>
      <c r="S131" s="25" t="str">
        <f>IF(R131="Complete",IF(AND(NOT(ISNA(VLOOKUP(CONCATENATE(E131,F131,G131,H131,I131,J131),'OMS Drop Downs'!G:G,1,FALSE))),IF(AND(F131&lt;&gt;"C3",J131&lt;&gt;"O5"),IF(SUM(COUNTIF(K131:Q131,"Y"),COUNTIF(K131:Q131,"N"))=0,"V","I"),IF(COUNTIF(K131:Q131,"Y"),"V","I"))="V"),"Valid","Invalid")," ")</f>
        <v xml:space="preserve"> </v>
      </c>
      <c r="T131"/>
    </row>
    <row r="132" spans="1:20" x14ac:dyDescent="0.25">
      <c r="A132" s="113"/>
      <c r="B132" s="114"/>
      <c r="C132" s="115"/>
      <c r="D132" s="117"/>
      <c r="E132" s="55"/>
      <c r="F132" s="31"/>
      <c r="G132" s="31"/>
      <c r="H132" s="31"/>
      <c r="I132" s="31"/>
      <c r="J132" s="31"/>
      <c r="K132" s="31"/>
      <c r="L132" s="31"/>
      <c r="M132" s="31"/>
      <c r="N132" s="31"/>
      <c r="O132" s="31"/>
      <c r="P132" s="31"/>
      <c r="Q132" s="31"/>
      <c r="R132" s="24" t="str">
        <f>IF(COUNTA(A132:Q132)=0,"",IF(AND(COUNTA(A132)&gt;0, COUNTA(B132)&gt;0, COUNTA(C132)&gt;0, COUNTA(D132)&gt;0, COUNTIF('OMS Drop Downs'!$C$2:$C$3,'OMS Response Form (ORF)'!E132),COUNTIF('OMS Drop Downs'!$D$2:$D$5,'OMS Response Form (ORF)'!F132),COUNTIF('OMS Drop Downs'!$A$2:$A$5,'OMS Response Form (ORF)'!G132),COUNTIF('OMS Drop Downs'!$B$2:$B$4,'OMS Response Form (ORF)'!H132),COUNTIF('OMS Drop Downs'!$A$2:$A$5,'OMS Response Form (ORF)'!I132),COUNTIF('OMS Drop Downs'!$E$2:$E$7,'OMS Response Form (ORF)'!J132),COUNTIF('OMS Drop Downs'!$B$2:$B$4,'OMS Response Form (ORF)'!K132),COUNTIF('OMS Drop Downs'!$B$2:$B$4,'OMS Response Form (ORF)'!L132),COUNTIF('OMS Drop Downs'!$B$2:$B$4,'OMS Response Form (ORF)'!M132),COUNTIF('OMS Drop Downs'!$B$2:$B$4,'OMS Response Form (ORF)'!N132), COUNTIF('OMS Drop Downs'!$B$2:$B$4,'OMS Response Form (ORF)'!O132),COUNTIF('OMS Drop Downs'!$B$2:$B$4,'OMS Response Form (ORF)'!P132),COUNTIF('OMS Drop Downs'!$B$2:$B$4,'OMS Response Form (ORF)'!Q132)),"Complete","Incomplete"))</f>
        <v/>
      </c>
      <c r="S132" s="25" t="str">
        <f>IF(R132="Complete",IF(AND(NOT(ISNA(VLOOKUP(CONCATENATE(E132,F132,G132,H132,I132,J132),'OMS Drop Downs'!G:G,1,FALSE))),IF(AND(F132&lt;&gt;"C3",J132&lt;&gt;"O5"),IF(SUM(COUNTIF(K132:Q132,"Y"),COUNTIF(K132:Q132,"N"))=0,"V","I"),IF(COUNTIF(K132:Q132,"Y"),"V","I"))="V"),"Valid","Invalid")," ")</f>
        <v xml:space="preserve"> </v>
      </c>
      <c r="T132"/>
    </row>
    <row r="133" spans="1:20" x14ac:dyDescent="0.25">
      <c r="A133" s="113"/>
      <c r="B133" s="114"/>
      <c r="C133" s="115"/>
      <c r="D133" s="117"/>
      <c r="E133" s="55"/>
      <c r="F133" s="31"/>
      <c r="G133" s="31"/>
      <c r="H133" s="31"/>
      <c r="I133" s="31"/>
      <c r="J133" s="31"/>
      <c r="K133" s="31"/>
      <c r="L133" s="31"/>
      <c r="M133" s="31"/>
      <c r="N133" s="31"/>
      <c r="O133" s="31"/>
      <c r="P133" s="31"/>
      <c r="Q133" s="31"/>
      <c r="R133" s="24" t="str">
        <f>IF(COUNTA(A133:Q133)=0,"",IF(AND(COUNTA(A133)&gt;0, COUNTA(B133)&gt;0, COUNTA(C133)&gt;0, COUNTA(D133)&gt;0, COUNTIF('OMS Drop Downs'!$C$2:$C$3,'OMS Response Form (ORF)'!E133),COUNTIF('OMS Drop Downs'!$D$2:$D$5,'OMS Response Form (ORF)'!F133),COUNTIF('OMS Drop Downs'!$A$2:$A$5,'OMS Response Form (ORF)'!G133),COUNTIF('OMS Drop Downs'!$B$2:$B$4,'OMS Response Form (ORF)'!H133),COUNTIF('OMS Drop Downs'!$A$2:$A$5,'OMS Response Form (ORF)'!I133),COUNTIF('OMS Drop Downs'!$E$2:$E$7,'OMS Response Form (ORF)'!J133),COUNTIF('OMS Drop Downs'!$B$2:$B$4,'OMS Response Form (ORF)'!K133),COUNTIF('OMS Drop Downs'!$B$2:$B$4,'OMS Response Form (ORF)'!L133),COUNTIF('OMS Drop Downs'!$B$2:$B$4,'OMS Response Form (ORF)'!M133),COUNTIF('OMS Drop Downs'!$B$2:$B$4,'OMS Response Form (ORF)'!N133), COUNTIF('OMS Drop Downs'!$B$2:$B$4,'OMS Response Form (ORF)'!O133),COUNTIF('OMS Drop Downs'!$B$2:$B$4,'OMS Response Form (ORF)'!P133),COUNTIF('OMS Drop Downs'!$B$2:$B$4,'OMS Response Form (ORF)'!Q133)),"Complete","Incomplete"))</f>
        <v/>
      </c>
      <c r="S133" s="25" t="str">
        <f>IF(R133="Complete",IF(AND(NOT(ISNA(VLOOKUP(CONCATENATE(E133,F133,G133,H133,I133,J133),'OMS Drop Downs'!G:G,1,FALSE))),IF(AND(F133&lt;&gt;"C3",J133&lt;&gt;"O5"),IF(SUM(COUNTIF(K133:Q133,"Y"),COUNTIF(K133:Q133,"N"))=0,"V","I"),IF(COUNTIF(K133:Q133,"Y"),"V","I"))="V"),"Valid","Invalid")," ")</f>
        <v xml:space="preserve"> </v>
      </c>
      <c r="T133"/>
    </row>
    <row r="134" spans="1:20" x14ac:dyDescent="0.25">
      <c r="A134" s="113"/>
      <c r="B134" s="114"/>
      <c r="C134" s="115"/>
      <c r="D134" s="117"/>
      <c r="E134" s="55"/>
      <c r="F134" s="31"/>
      <c r="G134" s="31"/>
      <c r="H134" s="31"/>
      <c r="I134" s="31"/>
      <c r="J134" s="31"/>
      <c r="K134" s="31"/>
      <c r="L134" s="31"/>
      <c r="M134" s="31"/>
      <c r="N134" s="31"/>
      <c r="O134" s="31"/>
      <c r="P134" s="31"/>
      <c r="Q134" s="31"/>
      <c r="R134" s="24" t="str">
        <f>IF(COUNTA(A134:Q134)=0,"",IF(AND(COUNTA(A134)&gt;0, COUNTA(B134)&gt;0, COUNTA(C134)&gt;0, COUNTA(D134)&gt;0, COUNTIF('OMS Drop Downs'!$C$2:$C$3,'OMS Response Form (ORF)'!E134),COUNTIF('OMS Drop Downs'!$D$2:$D$5,'OMS Response Form (ORF)'!F134),COUNTIF('OMS Drop Downs'!$A$2:$A$5,'OMS Response Form (ORF)'!G134),COUNTIF('OMS Drop Downs'!$B$2:$B$4,'OMS Response Form (ORF)'!H134),COUNTIF('OMS Drop Downs'!$A$2:$A$5,'OMS Response Form (ORF)'!I134),COUNTIF('OMS Drop Downs'!$E$2:$E$7,'OMS Response Form (ORF)'!J134),COUNTIF('OMS Drop Downs'!$B$2:$B$4,'OMS Response Form (ORF)'!K134),COUNTIF('OMS Drop Downs'!$B$2:$B$4,'OMS Response Form (ORF)'!L134),COUNTIF('OMS Drop Downs'!$B$2:$B$4,'OMS Response Form (ORF)'!M134),COUNTIF('OMS Drop Downs'!$B$2:$B$4,'OMS Response Form (ORF)'!N134), COUNTIF('OMS Drop Downs'!$B$2:$B$4,'OMS Response Form (ORF)'!O134),COUNTIF('OMS Drop Downs'!$B$2:$B$4,'OMS Response Form (ORF)'!P134),COUNTIF('OMS Drop Downs'!$B$2:$B$4,'OMS Response Form (ORF)'!Q134)),"Complete","Incomplete"))</f>
        <v/>
      </c>
      <c r="S134" s="25" t="str">
        <f>IF(R134="Complete",IF(AND(NOT(ISNA(VLOOKUP(CONCATENATE(E134,F134,G134,H134,I134,J134),'OMS Drop Downs'!G:G,1,FALSE))),IF(AND(F134&lt;&gt;"C3",J134&lt;&gt;"O5"),IF(SUM(COUNTIF(K134:Q134,"Y"),COUNTIF(K134:Q134,"N"))=0,"V","I"),IF(COUNTIF(K134:Q134,"Y"),"V","I"))="V"),"Valid","Invalid")," ")</f>
        <v xml:space="preserve"> </v>
      </c>
      <c r="T134"/>
    </row>
    <row r="135" spans="1:20" x14ac:dyDescent="0.25">
      <c r="A135" s="113"/>
      <c r="B135" s="114"/>
      <c r="C135" s="115"/>
      <c r="D135" s="117"/>
      <c r="E135" s="55"/>
      <c r="F135" s="31"/>
      <c r="G135" s="31"/>
      <c r="H135" s="31"/>
      <c r="I135" s="31"/>
      <c r="J135" s="31"/>
      <c r="K135" s="31"/>
      <c r="L135" s="31"/>
      <c r="M135" s="31"/>
      <c r="N135" s="31"/>
      <c r="O135" s="31"/>
      <c r="P135" s="31"/>
      <c r="Q135" s="31"/>
      <c r="R135" s="24" t="str">
        <f>IF(COUNTA(A135:Q135)=0,"",IF(AND(COUNTA(A135)&gt;0, COUNTA(B135)&gt;0, COUNTA(C135)&gt;0, COUNTA(D135)&gt;0, COUNTIF('OMS Drop Downs'!$C$2:$C$3,'OMS Response Form (ORF)'!E135),COUNTIF('OMS Drop Downs'!$D$2:$D$5,'OMS Response Form (ORF)'!F135),COUNTIF('OMS Drop Downs'!$A$2:$A$5,'OMS Response Form (ORF)'!G135),COUNTIF('OMS Drop Downs'!$B$2:$B$4,'OMS Response Form (ORF)'!H135),COUNTIF('OMS Drop Downs'!$A$2:$A$5,'OMS Response Form (ORF)'!I135),COUNTIF('OMS Drop Downs'!$E$2:$E$7,'OMS Response Form (ORF)'!J135),COUNTIF('OMS Drop Downs'!$B$2:$B$4,'OMS Response Form (ORF)'!K135),COUNTIF('OMS Drop Downs'!$B$2:$B$4,'OMS Response Form (ORF)'!L135),COUNTIF('OMS Drop Downs'!$B$2:$B$4,'OMS Response Form (ORF)'!M135),COUNTIF('OMS Drop Downs'!$B$2:$B$4,'OMS Response Form (ORF)'!N135), COUNTIF('OMS Drop Downs'!$B$2:$B$4,'OMS Response Form (ORF)'!O135),COUNTIF('OMS Drop Downs'!$B$2:$B$4,'OMS Response Form (ORF)'!P135),COUNTIF('OMS Drop Downs'!$B$2:$B$4,'OMS Response Form (ORF)'!Q135)),"Complete","Incomplete"))</f>
        <v/>
      </c>
      <c r="S135" s="25" t="str">
        <f>IF(R135="Complete",IF(AND(NOT(ISNA(VLOOKUP(CONCATENATE(E135,F135,G135,H135,I135,J135),'OMS Drop Downs'!G:G,1,FALSE))),IF(AND(F135&lt;&gt;"C3",J135&lt;&gt;"O5"),IF(SUM(COUNTIF(K135:Q135,"Y"),COUNTIF(K135:Q135,"N"))=0,"V","I"),IF(COUNTIF(K135:Q135,"Y"),"V","I"))="V"),"Valid","Invalid")," ")</f>
        <v xml:space="preserve"> </v>
      </c>
      <c r="T135"/>
    </row>
    <row r="136" spans="1:20" x14ac:dyDescent="0.25">
      <c r="A136" s="113"/>
      <c r="B136" s="114"/>
      <c r="C136" s="115"/>
      <c r="D136" s="117"/>
      <c r="E136" s="55"/>
      <c r="F136" s="31"/>
      <c r="G136" s="31"/>
      <c r="H136" s="31"/>
      <c r="I136" s="31"/>
      <c r="J136" s="31"/>
      <c r="K136" s="31"/>
      <c r="L136" s="31"/>
      <c r="M136" s="31"/>
      <c r="N136" s="31"/>
      <c r="O136" s="31"/>
      <c r="P136" s="31"/>
      <c r="Q136" s="31"/>
      <c r="R136" s="24" t="str">
        <f>IF(COUNTA(A136:Q136)=0,"",IF(AND(COUNTA(A136)&gt;0, COUNTA(B136)&gt;0, COUNTA(C136)&gt;0, COUNTA(D136)&gt;0, COUNTIF('OMS Drop Downs'!$C$2:$C$3,'OMS Response Form (ORF)'!E136),COUNTIF('OMS Drop Downs'!$D$2:$D$5,'OMS Response Form (ORF)'!F136),COUNTIF('OMS Drop Downs'!$A$2:$A$5,'OMS Response Form (ORF)'!G136),COUNTIF('OMS Drop Downs'!$B$2:$B$4,'OMS Response Form (ORF)'!H136),COUNTIF('OMS Drop Downs'!$A$2:$A$5,'OMS Response Form (ORF)'!I136),COUNTIF('OMS Drop Downs'!$E$2:$E$7,'OMS Response Form (ORF)'!J136),COUNTIF('OMS Drop Downs'!$B$2:$B$4,'OMS Response Form (ORF)'!K136),COUNTIF('OMS Drop Downs'!$B$2:$B$4,'OMS Response Form (ORF)'!L136),COUNTIF('OMS Drop Downs'!$B$2:$B$4,'OMS Response Form (ORF)'!M136),COUNTIF('OMS Drop Downs'!$B$2:$B$4,'OMS Response Form (ORF)'!N136), COUNTIF('OMS Drop Downs'!$B$2:$B$4,'OMS Response Form (ORF)'!O136),COUNTIF('OMS Drop Downs'!$B$2:$B$4,'OMS Response Form (ORF)'!P136),COUNTIF('OMS Drop Downs'!$B$2:$B$4,'OMS Response Form (ORF)'!Q136)),"Complete","Incomplete"))</f>
        <v/>
      </c>
      <c r="S136" s="25" t="str">
        <f>IF(R136="Complete",IF(AND(NOT(ISNA(VLOOKUP(CONCATENATE(E136,F136,G136,H136,I136,J136),'OMS Drop Downs'!G:G,1,FALSE))),IF(AND(F136&lt;&gt;"C3",J136&lt;&gt;"O5"),IF(SUM(COUNTIF(K136:Q136,"Y"),COUNTIF(K136:Q136,"N"))=0,"V","I"),IF(COUNTIF(K136:Q136,"Y"),"V","I"))="V"),"Valid","Invalid")," ")</f>
        <v xml:space="preserve"> </v>
      </c>
      <c r="T136"/>
    </row>
    <row r="137" spans="1:20" x14ac:dyDescent="0.25">
      <c r="A137" s="113"/>
      <c r="B137" s="114"/>
      <c r="C137" s="115"/>
      <c r="D137" s="117"/>
      <c r="E137" s="55"/>
      <c r="F137" s="31"/>
      <c r="G137" s="31"/>
      <c r="H137" s="31"/>
      <c r="I137" s="31"/>
      <c r="J137" s="31"/>
      <c r="K137" s="31"/>
      <c r="L137" s="31"/>
      <c r="M137" s="31"/>
      <c r="N137" s="31"/>
      <c r="O137" s="31"/>
      <c r="P137" s="31"/>
      <c r="Q137" s="31"/>
      <c r="R137" s="24" t="str">
        <f>IF(COUNTA(A137:Q137)=0,"",IF(AND(COUNTA(A137)&gt;0, COUNTA(B137)&gt;0, COUNTA(C137)&gt;0, COUNTA(D137)&gt;0, COUNTIF('OMS Drop Downs'!$C$2:$C$3,'OMS Response Form (ORF)'!E137),COUNTIF('OMS Drop Downs'!$D$2:$D$5,'OMS Response Form (ORF)'!F137),COUNTIF('OMS Drop Downs'!$A$2:$A$5,'OMS Response Form (ORF)'!G137),COUNTIF('OMS Drop Downs'!$B$2:$B$4,'OMS Response Form (ORF)'!H137),COUNTIF('OMS Drop Downs'!$A$2:$A$5,'OMS Response Form (ORF)'!I137),COUNTIF('OMS Drop Downs'!$E$2:$E$7,'OMS Response Form (ORF)'!J137),COUNTIF('OMS Drop Downs'!$B$2:$B$4,'OMS Response Form (ORF)'!K137),COUNTIF('OMS Drop Downs'!$B$2:$B$4,'OMS Response Form (ORF)'!L137),COUNTIF('OMS Drop Downs'!$B$2:$B$4,'OMS Response Form (ORF)'!M137),COUNTIF('OMS Drop Downs'!$B$2:$B$4,'OMS Response Form (ORF)'!N137), COUNTIF('OMS Drop Downs'!$B$2:$B$4,'OMS Response Form (ORF)'!O137),COUNTIF('OMS Drop Downs'!$B$2:$B$4,'OMS Response Form (ORF)'!P137),COUNTIF('OMS Drop Downs'!$B$2:$B$4,'OMS Response Form (ORF)'!Q137)),"Complete","Incomplete"))</f>
        <v/>
      </c>
      <c r="S137" s="25" t="str">
        <f>IF(R137="Complete",IF(AND(NOT(ISNA(VLOOKUP(CONCATENATE(E137,F137,G137,H137,I137,J137),'OMS Drop Downs'!G:G,1,FALSE))),IF(AND(F137&lt;&gt;"C3",J137&lt;&gt;"O5"),IF(SUM(COUNTIF(K137:Q137,"Y"),COUNTIF(K137:Q137,"N"))=0,"V","I"),IF(COUNTIF(K137:Q137,"Y"),"V","I"))="V"),"Valid","Invalid")," ")</f>
        <v xml:space="preserve"> </v>
      </c>
      <c r="T137"/>
    </row>
    <row r="138" spans="1:20" x14ac:dyDescent="0.25">
      <c r="A138" s="113"/>
      <c r="B138" s="114"/>
      <c r="C138" s="115"/>
      <c r="D138" s="117"/>
      <c r="E138" s="55"/>
      <c r="F138" s="31"/>
      <c r="G138" s="31"/>
      <c r="H138" s="31"/>
      <c r="I138" s="31"/>
      <c r="J138" s="31"/>
      <c r="K138" s="31"/>
      <c r="L138" s="31"/>
      <c r="M138" s="31"/>
      <c r="N138" s="31"/>
      <c r="O138" s="31"/>
      <c r="P138" s="31"/>
      <c r="Q138" s="31"/>
      <c r="R138" s="24" t="str">
        <f>IF(COUNTA(A138:Q138)=0,"",IF(AND(COUNTA(A138)&gt;0, COUNTA(B138)&gt;0, COUNTA(C138)&gt;0, COUNTA(D138)&gt;0, COUNTIF('OMS Drop Downs'!$C$2:$C$3,'OMS Response Form (ORF)'!E138),COUNTIF('OMS Drop Downs'!$D$2:$D$5,'OMS Response Form (ORF)'!F138),COUNTIF('OMS Drop Downs'!$A$2:$A$5,'OMS Response Form (ORF)'!G138),COUNTIF('OMS Drop Downs'!$B$2:$B$4,'OMS Response Form (ORF)'!H138),COUNTIF('OMS Drop Downs'!$A$2:$A$5,'OMS Response Form (ORF)'!I138),COUNTIF('OMS Drop Downs'!$E$2:$E$7,'OMS Response Form (ORF)'!J138),COUNTIF('OMS Drop Downs'!$B$2:$B$4,'OMS Response Form (ORF)'!K138),COUNTIF('OMS Drop Downs'!$B$2:$B$4,'OMS Response Form (ORF)'!L138),COUNTIF('OMS Drop Downs'!$B$2:$B$4,'OMS Response Form (ORF)'!M138),COUNTIF('OMS Drop Downs'!$B$2:$B$4,'OMS Response Form (ORF)'!N138), COUNTIF('OMS Drop Downs'!$B$2:$B$4,'OMS Response Form (ORF)'!O138),COUNTIF('OMS Drop Downs'!$B$2:$B$4,'OMS Response Form (ORF)'!P138),COUNTIF('OMS Drop Downs'!$B$2:$B$4,'OMS Response Form (ORF)'!Q138)),"Complete","Incomplete"))</f>
        <v/>
      </c>
      <c r="S138" s="25" t="str">
        <f>IF(R138="Complete",IF(AND(NOT(ISNA(VLOOKUP(CONCATENATE(E138,F138,G138,H138,I138,J138),'OMS Drop Downs'!G:G,1,FALSE))),IF(AND(F138&lt;&gt;"C3",J138&lt;&gt;"O5"),IF(SUM(COUNTIF(K138:Q138,"Y"),COUNTIF(K138:Q138,"N"))=0,"V","I"),IF(COUNTIF(K138:Q138,"Y"),"V","I"))="V"),"Valid","Invalid")," ")</f>
        <v xml:space="preserve"> </v>
      </c>
      <c r="T138"/>
    </row>
    <row r="139" spans="1:20" x14ac:dyDescent="0.25">
      <c r="A139" s="113"/>
      <c r="B139" s="114"/>
      <c r="C139" s="115"/>
      <c r="D139" s="117"/>
      <c r="E139" s="55"/>
      <c r="F139" s="31"/>
      <c r="G139" s="31"/>
      <c r="H139" s="31"/>
      <c r="I139" s="31"/>
      <c r="J139" s="31"/>
      <c r="K139" s="31"/>
      <c r="L139" s="31"/>
      <c r="M139" s="31"/>
      <c r="N139" s="31"/>
      <c r="O139" s="31"/>
      <c r="P139" s="31"/>
      <c r="Q139" s="31"/>
      <c r="R139" s="24" t="str">
        <f>IF(COUNTA(A139:Q139)=0,"",IF(AND(COUNTA(A139)&gt;0, COUNTA(B139)&gt;0, COUNTA(C139)&gt;0, COUNTA(D139)&gt;0, COUNTIF('OMS Drop Downs'!$C$2:$C$3,'OMS Response Form (ORF)'!E139),COUNTIF('OMS Drop Downs'!$D$2:$D$5,'OMS Response Form (ORF)'!F139),COUNTIF('OMS Drop Downs'!$A$2:$A$5,'OMS Response Form (ORF)'!G139),COUNTIF('OMS Drop Downs'!$B$2:$B$4,'OMS Response Form (ORF)'!H139),COUNTIF('OMS Drop Downs'!$A$2:$A$5,'OMS Response Form (ORF)'!I139),COUNTIF('OMS Drop Downs'!$E$2:$E$7,'OMS Response Form (ORF)'!J139),COUNTIF('OMS Drop Downs'!$B$2:$B$4,'OMS Response Form (ORF)'!K139),COUNTIF('OMS Drop Downs'!$B$2:$B$4,'OMS Response Form (ORF)'!L139),COUNTIF('OMS Drop Downs'!$B$2:$B$4,'OMS Response Form (ORF)'!M139),COUNTIF('OMS Drop Downs'!$B$2:$B$4,'OMS Response Form (ORF)'!N139), COUNTIF('OMS Drop Downs'!$B$2:$B$4,'OMS Response Form (ORF)'!O139),COUNTIF('OMS Drop Downs'!$B$2:$B$4,'OMS Response Form (ORF)'!P139),COUNTIF('OMS Drop Downs'!$B$2:$B$4,'OMS Response Form (ORF)'!Q139)),"Complete","Incomplete"))</f>
        <v/>
      </c>
      <c r="S139" s="25" t="str">
        <f>IF(R139="Complete",IF(AND(NOT(ISNA(VLOOKUP(CONCATENATE(E139,F139,G139,H139,I139,J139),'OMS Drop Downs'!G:G,1,FALSE))),IF(AND(F139&lt;&gt;"C3",J139&lt;&gt;"O5"),IF(SUM(COUNTIF(K139:Q139,"Y"),COUNTIF(K139:Q139,"N"))=0,"V","I"),IF(COUNTIF(K139:Q139,"Y"),"V","I"))="V"),"Valid","Invalid")," ")</f>
        <v xml:space="preserve"> </v>
      </c>
      <c r="T139"/>
    </row>
    <row r="140" spans="1:20" x14ac:dyDescent="0.25">
      <c r="A140" s="113"/>
      <c r="B140" s="114"/>
      <c r="C140" s="115"/>
      <c r="D140" s="117"/>
      <c r="E140" s="55"/>
      <c r="F140" s="31"/>
      <c r="G140" s="31"/>
      <c r="H140" s="31"/>
      <c r="I140" s="31"/>
      <c r="J140" s="31"/>
      <c r="K140" s="31"/>
      <c r="L140" s="31"/>
      <c r="M140" s="31"/>
      <c r="N140" s="31"/>
      <c r="O140" s="31"/>
      <c r="P140" s="31"/>
      <c r="Q140" s="31"/>
      <c r="R140" s="24" t="str">
        <f>IF(COUNTA(A140:Q140)=0,"",IF(AND(COUNTA(A140)&gt;0, COUNTA(B140)&gt;0, COUNTA(C140)&gt;0, COUNTA(D140)&gt;0, COUNTIF('OMS Drop Downs'!$C$2:$C$3,'OMS Response Form (ORF)'!E140),COUNTIF('OMS Drop Downs'!$D$2:$D$5,'OMS Response Form (ORF)'!F140),COUNTIF('OMS Drop Downs'!$A$2:$A$5,'OMS Response Form (ORF)'!G140),COUNTIF('OMS Drop Downs'!$B$2:$B$4,'OMS Response Form (ORF)'!H140),COUNTIF('OMS Drop Downs'!$A$2:$A$5,'OMS Response Form (ORF)'!I140),COUNTIF('OMS Drop Downs'!$E$2:$E$7,'OMS Response Form (ORF)'!J140),COUNTIF('OMS Drop Downs'!$B$2:$B$4,'OMS Response Form (ORF)'!K140),COUNTIF('OMS Drop Downs'!$B$2:$B$4,'OMS Response Form (ORF)'!L140),COUNTIF('OMS Drop Downs'!$B$2:$B$4,'OMS Response Form (ORF)'!M140),COUNTIF('OMS Drop Downs'!$B$2:$B$4,'OMS Response Form (ORF)'!N140), COUNTIF('OMS Drop Downs'!$B$2:$B$4,'OMS Response Form (ORF)'!O140),COUNTIF('OMS Drop Downs'!$B$2:$B$4,'OMS Response Form (ORF)'!P140),COUNTIF('OMS Drop Downs'!$B$2:$B$4,'OMS Response Form (ORF)'!Q140)),"Complete","Incomplete"))</f>
        <v/>
      </c>
      <c r="S140" s="25" t="str">
        <f>IF(R140="Complete",IF(AND(NOT(ISNA(VLOOKUP(CONCATENATE(E140,F140,G140,H140,I140,J140),'OMS Drop Downs'!G:G,1,FALSE))),IF(AND(F140&lt;&gt;"C3",J140&lt;&gt;"O5"),IF(SUM(COUNTIF(K140:Q140,"Y"),COUNTIF(K140:Q140,"N"))=0,"V","I"),IF(COUNTIF(K140:Q140,"Y"),"V","I"))="V"),"Valid","Invalid")," ")</f>
        <v xml:space="preserve"> </v>
      </c>
      <c r="T140"/>
    </row>
    <row r="141" spans="1:20" x14ac:dyDescent="0.25">
      <c r="A141" s="113"/>
      <c r="B141" s="114"/>
      <c r="C141" s="115"/>
      <c r="D141" s="117"/>
      <c r="E141" s="55"/>
      <c r="F141" s="31"/>
      <c r="G141" s="31"/>
      <c r="H141" s="31"/>
      <c r="I141" s="31"/>
      <c r="J141" s="31"/>
      <c r="K141" s="31"/>
      <c r="L141" s="31"/>
      <c r="M141" s="31"/>
      <c r="N141" s="31"/>
      <c r="O141" s="31"/>
      <c r="P141" s="31"/>
      <c r="Q141" s="31"/>
      <c r="R141" s="24" t="str">
        <f>IF(COUNTA(A141:Q141)=0,"",IF(AND(COUNTA(A141)&gt;0, COUNTA(B141)&gt;0, COUNTA(C141)&gt;0, COUNTA(D141)&gt;0, COUNTIF('OMS Drop Downs'!$C$2:$C$3,'OMS Response Form (ORF)'!E141),COUNTIF('OMS Drop Downs'!$D$2:$D$5,'OMS Response Form (ORF)'!F141),COUNTIF('OMS Drop Downs'!$A$2:$A$5,'OMS Response Form (ORF)'!G141),COUNTIF('OMS Drop Downs'!$B$2:$B$4,'OMS Response Form (ORF)'!H141),COUNTIF('OMS Drop Downs'!$A$2:$A$5,'OMS Response Form (ORF)'!I141),COUNTIF('OMS Drop Downs'!$E$2:$E$7,'OMS Response Form (ORF)'!J141),COUNTIF('OMS Drop Downs'!$B$2:$B$4,'OMS Response Form (ORF)'!K141),COUNTIF('OMS Drop Downs'!$B$2:$B$4,'OMS Response Form (ORF)'!L141),COUNTIF('OMS Drop Downs'!$B$2:$B$4,'OMS Response Form (ORF)'!M141),COUNTIF('OMS Drop Downs'!$B$2:$B$4,'OMS Response Form (ORF)'!N141), COUNTIF('OMS Drop Downs'!$B$2:$B$4,'OMS Response Form (ORF)'!O141),COUNTIF('OMS Drop Downs'!$B$2:$B$4,'OMS Response Form (ORF)'!P141),COUNTIF('OMS Drop Downs'!$B$2:$B$4,'OMS Response Form (ORF)'!Q141)),"Complete","Incomplete"))</f>
        <v/>
      </c>
      <c r="S141" s="25" t="str">
        <f>IF(R141="Complete",IF(AND(NOT(ISNA(VLOOKUP(CONCATENATE(E141,F141,G141,H141,I141,J141),'OMS Drop Downs'!G:G,1,FALSE))),IF(AND(F141&lt;&gt;"C3",J141&lt;&gt;"O5"),IF(SUM(COUNTIF(K141:Q141,"Y"),COUNTIF(K141:Q141,"N"))=0,"V","I"),IF(COUNTIF(K141:Q141,"Y"),"V","I"))="V"),"Valid","Invalid")," ")</f>
        <v xml:space="preserve"> </v>
      </c>
      <c r="T141"/>
    </row>
    <row r="142" spans="1:20" x14ac:dyDescent="0.25">
      <c r="A142" s="113"/>
      <c r="B142" s="114"/>
      <c r="C142" s="115"/>
      <c r="D142" s="117"/>
      <c r="E142" s="55"/>
      <c r="F142" s="31"/>
      <c r="G142" s="31"/>
      <c r="H142" s="31"/>
      <c r="I142" s="31"/>
      <c r="J142" s="31"/>
      <c r="K142" s="31"/>
      <c r="L142" s="31"/>
      <c r="M142" s="31"/>
      <c r="N142" s="31"/>
      <c r="O142" s="31"/>
      <c r="P142" s="31"/>
      <c r="Q142" s="31"/>
      <c r="R142" s="24" t="str">
        <f>IF(COUNTA(A142:Q142)=0,"",IF(AND(COUNTA(A142)&gt;0, COUNTA(B142)&gt;0, COUNTA(C142)&gt;0, COUNTA(D142)&gt;0, COUNTIF('OMS Drop Downs'!$C$2:$C$3,'OMS Response Form (ORF)'!E142),COUNTIF('OMS Drop Downs'!$D$2:$D$5,'OMS Response Form (ORF)'!F142),COUNTIF('OMS Drop Downs'!$A$2:$A$5,'OMS Response Form (ORF)'!G142),COUNTIF('OMS Drop Downs'!$B$2:$B$4,'OMS Response Form (ORF)'!H142),COUNTIF('OMS Drop Downs'!$A$2:$A$5,'OMS Response Form (ORF)'!I142),COUNTIF('OMS Drop Downs'!$E$2:$E$7,'OMS Response Form (ORF)'!J142),COUNTIF('OMS Drop Downs'!$B$2:$B$4,'OMS Response Form (ORF)'!K142),COUNTIF('OMS Drop Downs'!$B$2:$B$4,'OMS Response Form (ORF)'!L142),COUNTIF('OMS Drop Downs'!$B$2:$B$4,'OMS Response Form (ORF)'!M142),COUNTIF('OMS Drop Downs'!$B$2:$B$4,'OMS Response Form (ORF)'!N142), COUNTIF('OMS Drop Downs'!$B$2:$B$4,'OMS Response Form (ORF)'!O142),COUNTIF('OMS Drop Downs'!$B$2:$B$4,'OMS Response Form (ORF)'!P142),COUNTIF('OMS Drop Downs'!$B$2:$B$4,'OMS Response Form (ORF)'!Q142)),"Complete","Incomplete"))</f>
        <v/>
      </c>
      <c r="S142" s="25" t="str">
        <f>IF(R142="Complete",IF(AND(NOT(ISNA(VLOOKUP(CONCATENATE(E142,F142,G142,H142,I142,J142),'OMS Drop Downs'!G:G,1,FALSE))),IF(AND(F142&lt;&gt;"C3",J142&lt;&gt;"O5"),IF(SUM(COUNTIF(K142:Q142,"Y"),COUNTIF(K142:Q142,"N"))=0,"V","I"),IF(COUNTIF(K142:Q142,"Y"),"V","I"))="V"),"Valid","Invalid")," ")</f>
        <v xml:space="preserve"> </v>
      </c>
      <c r="T142"/>
    </row>
    <row r="143" spans="1:20" x14ac:dyDescent="0.25">
      <c r="A143" s="113"/>
      <c r="B143" s="114"/>
      <c r="C143" s="115"/>
      <c r="D143" s="117"/>
      <c r="E143" s="55"/>
      <c r="F143" s="31"/>
      <c r="G143" s="31"/>
      <c r="H143" s="31"/>
      <c r="I143" s="31"/>
      <c r="J143" s="31"/>
      <c r="K143" s="31"/>
      <c r="L143" s="31"/>
      <c r="M143" s="31"/>
      <c r="N143" s="31"/>
      <c r="O143" s="31"/>
      <c r="P143" s="31"/>
      <c r="Q143" s="31"/>
      <c r="R143" s="24" t="str">
        <f>IF(COUNTA(A143:Q143)=0,"",IF(AND(COUNTA(A143)&gt;0, COUNTA(B143)&gt;0, COUNTA(C143)&gt;0, COUNTA(D143)&gt;0, COUNTIF('OMS Drop Downs'!$C$2:$C$3,'OMS Response Form (ORF)'!E143),COUNTIF('OMS Drop Downs'!$D$2:$D$5,'OMS Response Form (ORF)'!F143),COUNTIF('OMS Drop Downs'!$A$2:$A$5,'OMS Response Form (ORF)'!G143),COUNTIF('OMS Drop Downs'!$B$2:$B$4,'OMS Response Form (ORF)'!H143),COUNTIF('OMS Drop Downs'!$A$2:$A$5,'OMS Response Form (ORF)'!I143),COUNTIF('OMS Drop Downs'!$E$2:$E$7,'OMS Response Form (ORF)'!J143),COUNTIF('OMS Drop Downs'!$B$2:$B$4,'OMS Response Form (ORF)'!K143),COUNTIF('OMS Drop Downs'!$B$2:$B$4,'OMS Response Form (ORF)'!L143),COUNTIF('OMS Drop Downs'!$B$2:$B$4,'OMS Response Form (ORF)'!M143),COUNTIF('OMS Drop Downs'!$B$2:$B$4,'OMS Response Form (ORF)'!N143), COUNTIF('OMS Drop Downs'!$B$2:$B$4,'OMS Response Form (ORF)'!O143),COUNTIF('OMS Drop Downs'!$B$2:$B$4,'OMS Response Form (ORF)'!P143),COUNTIF('OMS Drop Downs'!$B$2:$B$4,'OMS Response Form (ORF)'!Q143)),"Complete","Incomplete"))</f>
        <v/>
      </c>
      <c r="S143" s="25" t="str">
        <f>IF(R143="Complete",IF(AND(NOT(ISNA(VLOOKUP(CONCATENATE(E143,F143,G143,H143,I143,J143),'OMS Drop Downs'!G:G,1,FALSE))),IF(AND(F143&lt;&gt;"C3",J143&lt;&gt;"O5"),IF(SUM(COUNTIF(K143:Q143,"Y"),COUNTIF(K143:Q143,"N"))=0,"V","I"),IF(COUNTIF(K143:Q143,"Y"),"V","I"))="V"),"Valid","Invalid")," ")</f>
        <v xml:space="preserve"> </v>
      </c>
      <c r="T143"/>
    </row>
    <row r="144" spans="1:20" x14ac:dyDescent="0.25">
      <c r="A144" s="113"/>
      <c r="B144" s="114"/>
      <c r="C144" s="115"/>
      <c r="D144" s="117"/>
      <c r="E144" s="55"/>
      <c r="F144" s="31"/>
      <c r="G144" s="31"/>
      <c r="H144" s="31"/>
      <c r="I144" s="31"/>
      <c r="J144" s="31"/>
      <c r="K144" s="31"/>
      <c r="L144" s="31"/>
      <c r="M144" s="31"/>
      <c r="N144" s="31"/>
      <c r="O144" s="31"/>
      <c r="P144" s="31"/>
      <c r="Q144" s="31"/>
      <c r="R144" s="24" t="str">
        <f>IF(COUNTA(A144:Q144)=0,"",IF(AND(COUNTA(A144)&gt;0, COUNTA(B144)&gt;0, COUNTA(C144)&gt;0, COUNTA(D144)&gt;0, COUNTIF('OMS Drop Downs'!$C$2:$C$3,'OMS Response Form (ORF)'!E144),COUNTIF('OMS Drop Downs'!$D$2:$D$5,'OMS Response Form (ORF)'!F144),COUNTIF('OMS Drop Downs'!$A$2:$A$5,'OMS Response Form (ORF)'!G144),COUNTIF('OMS Drop Downs'!$B$2:$B$4,'OMS Response Form (ORF)'!H144),COUNTIF('OMS Drop Downs'!$A$2:$A$5,'OMS Response Form (ORF)'!I144),COUNTIF('OMS Drop Downs'!$E$2:$E$7,'OMS Response Form (ORF)'!J144),COUNTIF('OMS Drop Downs'!$B$2:$B$4,'OMS Response Form (ORF)'!K144),COUNTIF('OMS Drop Downs'!$B$2:$B$4,'OMS Response Form (ORF)'!L144),COUNTIF('OMS Drop Downs'!$B$2:$B$4,'OMS Response Form (ORF)'!M144),COUNTIF('OMS Drop Downs'!$B$2:$B$4,'OMS Response Form (ORF)'!N144), COUNTIF('OMS Drop Downs'!$B$2:$B$4,'OMS Response Form (ORF)'!O144),COUNTIF('OMS Drop Downs'!$B$2:$B$4,'OMS Response Form (ORF)'!P144),COUNTIF('OMS Drop Downs'!$B$2:$B$4,'OMS Response Form (ORF)'!Q144)),"Complete","Incomplete"))</f>
        <v/>
      </c>
      <c r="S144" s="25" t="str">
        <f>IF(R144="Complete",IF(AND(NOT(ISNA(VLOOKUP(CONCATENATE(E144,F144,G144,H144,I144,J144),'OMS Drop Downs'!G:G,1,FALSE))),IF(AND(F144&lt;&gt;"C3",J144&lt;&gt;"O5"),IF(SUM(COUNTIF(K144:Q144,"Y"),COUNTIF(K144:Q144,"N"))=0,"V","I"),IF(COUNTIF(K144:Q144,"Y"),"V","I"))="V"),"Valid","Invalid")," ")</f>
        <v xml:space="preserve"> </v>
      </c>
      <c r="T144"/>
    </row>
    <row r="145" spans="1:20" x14ac:dyDescent="0.25">
      <c r="A145" s="113"/>
      <c r="B145" s="114"/>
      <c r="C145" s="115"/>
      <c r="D145" s="117"/>
      <c r="E145" s="55"/>
      <c r="F145" s="31"/>
      <c r="G145" s="31"/>
      <c r="H145" s="31"/>
      <c r="I145" s="31"/>
      <c r="J145" s="31"/>
      <c r="K145" s="31"/>
      <c r="L145" s="31"/>
      <c r="M145" s="31"/>
      <c r="N145" s="31"/>
      <c r="O145" s="31"/>
      <c r="P145" s="31"/>
      <c r="Q145" s="31"/>
      <c r="R145" s="24" t="str">
        <f>IF(COUNTA(A145:Q145)=0,"",IF(AND(COUNTA(A145)&gt;0, COUNTA(B145)&gt;0, COUNTA(C145)&gt;0, COUNTA(D145)&gt;0, COUNTIF('OMS Drop Downs'!$C$2:$C$3,'OMS Response Form (ORF)'!E145),COUNTIF('OMS Drop Downs'!$D$2:$D$5,'OMS Response Form (ORF)'!F145),COUNTIF('OMS Drop Downs'!$A$2:$A$5,'OMS Response Form (ORF)'!G145),COUNTIF('OMS Drop Downs'!$B$2:$B$4,'OMS Response Form (ORF)'!H145),COUNTIF('OMS Drop Downs'!$A$2:$A$5,'OMS Response Form (ORF)'!I145),COUNTIF('OMS Drop Downs'!$E$2:$E$7,'OMS Response Form (ORF)'!J145),COUNTIF('OMS Drop Downs'!$B$2:$B$4,'OMS Response Form (ORF)'!K145),COUNTIF('OMS Drop Downs'!$B$2:$B$4,'OMS Response Form (ORF)'!L145),COUNTIF('OMS Drop Downs'!$B$2:$B$4,'OMS Response Form (ORF)'!M145),COUNTIF('OMS Drop Downs'!$B$2:$B$4,'OMS Response Form (ORF)'!N145), COUNTIF('OMS Drop Downs'!$B$2:$B$4,'OMS Response Form (ORF)'!O145),COUNTIF('OMS Drop Downs'!$B$2:$B$4,'OMS Response Form (ORF)'!P145),COUNTIF('OMS Drop Downs'!$B$2:$B$4,'OMS Response Form (ORF)'!Q145)),"Complete","Incomplete"))</f>
        <v/>
      </c>
      <c r="S145" s="25" t="str">
        <f>IF(R145="Complete",IF(AND(NOT(ISNA(VLOOKUP(CONCATENATE(E145,F145,G145,H145,I145,J145),'OMS Drop Downs'!G:G,1,FALSE))),IF(AND(F145&lt;&gt;"C3",J145&lt;&gt;"O5"),IF(SUM(COUNTIF(K145:Q145,"Y"),COUNTIF(K145:Q145,"N"))=0,"V","I"),IF(COUNTIF(K145:Q145,"Y"),"V","I"))="V"),"Valid","Invalid")," ")</f>
        <v xml:space="preserve"> </v>
      </c>
      <c r="T145"/>
    </row>
    <row r="146" spans="1:20" x14ac:dyDescent="0.25">
      <c r="A146" s="113"/>
      <c r="B146" s="114"/>
      <c r="C146" s="115"/>
      <c r="D146" s="117"/>
      <c r="E146" s="55"/>
      <c r="F146" s="31"/>
      <c r="G146" s="31"/>
      <c r="H146" s="31"/>
      <c r="I146" s="31"/>
      <c r="J146" s="31"/>
      <c r="K146" s="31"/>
      <c r="L146" s="31"/>
      <c r="M146" s="31"/>
      <c r="N146" s="31"/>
      <c r="O146" s="31"/>
      <c r="P146" s="31"/>
      <c r="Q146" s="31"/>
      <c r="R146" s="24" t="str">
        <f>IF(COUNTA(A146:Q146)=0,"",IF(AND(COUNTA(A146)&gt;0, COUNTA(B146)&gt;0, COUNTA(C146)&gt;0, COUNTA(D146)&gt;0, COUNTIF('OMS Drop Downs'!$C$2:$C$3,'OMS Response Form (ORF)'!E146),COUNTIF('OMS Drop Downs'!$D$2:$D$5,'OMS Response Form (ORF)'!F146),COUNTIF('OMS Drop Downs'!$A$2:$A$5,'OMS Response Form (ORF)'!G146),COUNTIF('OMS Drop Downs'!$B$2:$B$4,'OMS Response Form (ORF)'!H146),COUNTIF('OMS Drop Downs'!$A$2:$A$5,'OMS Response Form (ORF)'!I146),COUNTIF('OMS Drop Downs'!$E$2:$E$7,'OMS Response Form (ORF)'!J146),COUNTIF('OMS Drop Downs'!$B$2:$B$4,'OMS Response Form (ORF)'!K146),COUNTIF('OMS Drop Downs'!$B$2:$B$4,'OMS Response Form (ORF)'!L146),COUNTIF('OMS Drop Downs'!$B$2:$B$4,'OMS Response Form (ORF)'!M146),COUNTIF('OMS Drop Downs'!$B$2:$B$4,'OMS Response Form (ORF)'!N146), COUNTIF('OMS Drop Downs'!$B$2:$B$4,'OMS Response Form (ORF)'!O146),COUNTIF('OMS Drop Downs'!$B$2:$B$4,'OMS Response Form (ORF)'!P146),COUNTIF('OMS Drop Downs'!$B$2:$B$4,'OMS Response Form (ORF)'!Q146)),"Complete","Incomplete"))</f>
        <v/>
      </c>
      <c r="S146" s="25" t="str">
        <f>IF(R146="Complete",IF(AND(NOT(ISNA(VLOOKUP(CONCATENATE(E146,F146,G146,H146,I146,J146),'OMS Drop Downs'!G:G,1,FALSE))),IF(AND(F146&lt;&gt;"C3",J146&lt;&gt;"O5"),IF(SUM(COUNTIF(K146:Q146,"Y"),COUNTIF(K146:Q146,"N"))=0,"V","I"),IF(COUNTIF(K146:Q146,"Y"),"V","I"))="V"),"Valid","Invalid")," ")</f>
        <v xml:space="preserve"> </v>
      </c>
      <c r="T146"/>
    </row>
    <row r="147" spans="1:20" x14ac:dyDescent="0.25">
      <c r="A147" s="113"/>
      <c r="B147" s="114"/>
      <c r="C147" s="115"/>
      <c r="D147" s="117"/>
      <c r="E147" s="55"/>
      <c r="F147" s="31"/>
      <c r="G147" s="31"/>
      <c r="H147" s="31"/>
      <c r="I147" s="31"/>
      <c r="J147" s="31"/>
      <c r="K147" s="31"/>
      <c r="L147" s="31"/>
      <c r="M147" s="31"/>
      <c r="N147" s="31"/>
      <c r="O147" s="31"/>
      <c r="P147" s="31"/>
      <c r="Q147" s="31"/>
      <c r="R147" s="24" t="str">
        <f>IF(COUNTA(A147:Q147)=0,"",IF(AND(COUNTA(A147)&gt;0, COUNTA(B147)&gt;0, COUNTA(C147)&gt;0, COUNTA(D147)&gt;0, COUNTIF('OMS Drop Downs'!$C$2:$C$3,'OMS Response Form (ORF)'!E147),COUNTIF('OMS Drop Downs'!$D$2:$D$5,'OMS Response Form (ORF)'!F147),COUNTIF('OMS Drop Downs'!$A$2:$A$5,'OMS Response Form (ORF)'!G147),COUNTIF('OMS Drop Downs'!$B$2:$B$4,'OMS Response Form (ORF)'!H147),COUNTIF('OMS Drop Downs'!$A$2:$A$5,'OMS Response Form (ORF)'!I147),COUNTIF('OMS Drop Downs'!$E$2:$E$7,'OMS Response Form (ORF)'!J147),COUNTIF('OMS Drop Downs'!$B$2:$B$4,'OMS Response Form (ORF)'!K147),COUNTIF('OMS Drop Downs'!$B$2:$B$4,'OMS Response Form (ORF)'!L147),COUNTIF('OMS Drop Downs'!$B$2:$B$4,'OMS Response Form (ORF)'!M147),COUNTIF('OMS Drop Downs'!$B$2:$B$4,'OMS Response Form (ORF)'!N147), COUNTIF('OMS Drop Downs'!$B$2:$B$4,'OMS Response Form (ORF)'!O147),COUNTIF('OMS Drop Downs'!$B$2:$B$4,'OMS Response Form (ORF)'!P147),COUNTIF('OMS Drop Downs'!$B$2:$B$4,'OMS Response Form (ORF)'!Q147)),"Complete","Incomplete"))</f>
        <v/>
      </c>
      <c r="S147" s="25" t="str">
        <f>IF(R147="Complete",IF(AND(NOT(ISNA(VLOOKUP(CONCATENATE(E147,F147,G147,H147,I147,J147),'OMS Drop Downs'!G:G,1,FALSE))),IF(AND(F147&lt;&gt;"C3",J147&lt;&gt;"O5"),IF(SUM(COUNTIF(K147:Q147,"Y"),COUNTIF(K147:Q147,"N"))=0,"V","I"),IF(COUNTIF(K147:Q147,"Y"),"V","I"))="V"),"Valid","Invalid")," ")</f>
        <v xml:space="preserve"> </v>
      </c>
      <c r="T147"/>
    </row>
    <row r="148" spans="1:20" x14ac:dyDescent="0.25">
      <c r="A148" s="113"/>
      <c r="B148" s="114"/>
      <c r="C148" s="115"/>
      <c r="D148" s="117"/>
      <c r="E148" s="55"/>
      <c r="F148" s="31"/>
      <c r="G148" s="31"/>
      <c r="H148" s="31"/>
      <c r="I148" s="31"/>
      <c r="J148" s="31"/>
      <c r="K148" s="31"/>
      <c r="L148" s="31"/>
      <c r="M148" s="31"/>
      <c r="N148" s="31"/>
      <c r="O148" s="31"/>
      <c r="P148" s="31"/>
      <c r="Q148" s="31"/>
      <c r="R148" s="24" t="str">
        <f>IF(COUNTA(A148:Q148)=0,"",IF(AND(COUNTA(A148)&gt;0, COUNTA(B148)&gt;0, COUNTA(C148)&gt;0, COUNTA(D148)&gt;0, COUNTIF('OMS Drop Downs'!$C$2:$C$3,'OMS Response Form (ORF)'!E148),COUNTIF('OMS Drop Downs'!$D$2:$D$5,'OMS Response Form (ORF)'!F148),COUNTIF('OMS Drop Downs'!$A$2:$A$5,'OMS Response Form (ORF)'!G148),COUNTIF('OMS Drop Downs'!$B$2:$B$4,'OMS Response Form (ORF)'!H148),COUNTIF('OMS Drop Downs'!$A$2:$A$5,'OMS Response Form (ORF)'!I148),COUNTIF('OMS Drop Downs'!$E$2:$E$7,'OMS Response Form (ORF)'!J148),COUNTIF('OMS Drop Downs'!$B$2:$B$4,'OMS Response Form (ORF)'!K148),COUNTIF('OMS Drop Downs'!$B$2:$B$4,'OMS Response Form (ORF)'!L148),COUNTIF('OMS Drop Downs'!$B$2:$B$4,'OMS Response Form (ORF)'!M148),COUNTIF('OMS Drop Downs'!$B$2:$B$4,'OMS Response Form (ORF)'!N148), COUNTIF('OMS Drop Downs'!$B$2:$B$4,'OMS Response Form (ORF)'!O148),COUNTIF('OMS Drop Downs'!$B$2:$B$4,'OMS Response Form (ORF)'!P148),COUNTIF('OMS Drop Downs'!$B$2:$B$4,'OMS Response Form (ORF)'!Q148)),"Complete","Incomplete"))</f>
        <v/>
      </c>
      <c r="S148" s="25" t="str">
        <f>IF(R148="Complete",IF(AND(NOT(ISNA(VLOOKUP(CONCATENATE(E148,F148,G148,H148,I148,J148),'OMS Drop Downs'!G:G,1,FALSE))),IF(AND(F148&lt;&gt;"C3",J148&lt;&gt;"O5"),IF(SUM(COUNTIF(K148:Q148,"Y"),COUNTIF(K148:Q148,"N"))=0,"V","I"),IF(COUNTIF(K148:Q148,"Y"),"V","I"))="V"),"Valid","Invalid")," ")</f>
        <v xml:space="preserve"> </v>
      </c>
      <c r="T148"/>
    </row>
    <row r="149" spans="1:20" x14ac:dyDescent="0.25">
      <c r="A149" s="113"/>
      <c r="B149" s="114"/>
      <c r="C149" s="115"/>
      <c r="D149" s="117"/>
      <c r="E149" s="55"/>
      <c r="F149" s="31"/>
      <c r="G149" s="31"/>
      <c r="H149" s="31"/>
      <c r="I149" s="31"/>
      <c r="J149" s="31"/>
      <c r="K149" s="31"/>
      <c r="L149" s="31"/>
      <c r="M149" s="31"/>
      <c r="N149" s="31"/>
      <c r="O149" s="31"/>
      <c r="P149" s="31"/>
      <c r="Q149" s="31"/>
      <c r="R149" s="24" t="str">
        <f>IF(COUNTA(A149:Q149)=0,"",IF(AND(COUNTA(A149)&gt;0, COUNTA(B149)&gt;0, COUNTA(C149)&gt;0, COUNTA(D149)&gt;0, COUNTIF('OMS Drop Downs'!$C$2:$C$3,'OMS Response Form (ORF)'!E149),COUNTIF('OMS Drop Downs'!$D$2:$D$5,'OMS Response Form (ORF)'!F149),COUNTIF('OMS Drop Downs'!$A$2:$A$5,'OMS Response Form (ORF)'!G149),COUNTIF('OMS Drop Downs'!$B$2:$B$4,'OMS Response Form (ORF)'!H149),COUNTIF('OMS Drop Downs'!$A$2:$A$5,'OMS Response Form (ORF)'!I149),COUNTIF('OMS Drop Downs'!$E$2:$E$7,'OMS Response Form (ORF)'!J149),COUNTIF('OMS Drop Downs'!$B$2:$B$4,'OMS Response Form (ORF)'!K149),COUNTIF('OMS Drop Downs'!$B$2:$B$4,'OMS Response Form (ORF)'!L149),COUNTIF('OMS Drop Downs'!$B$2:$B$4,'OMS Response Form (ORF)'!M149),COUNTIF('OMS Drop Downs'!$B$2:$B$4,'OMS Response Form (ORF)'!N149), COUNTIF('OMS Drop Downs'!$B$2:$B$4,'OMS Response Form (ORF)'!O149),COUNTIF('OMS Drop Downs'!$B$2:$B$4,'OMS Response Form (ORF)'!P149),COUNTIF('OMS Drop Downs'!$B$2:$B$4,'OMS Response Form (ORF)'!Q149)),"Complete","Incomplete"))</f>
        <v/>
      </c>
      <c r="S149" s="25" t="str">
        <f>IF(R149="Complete",IF(AND(NOT(ISNA(VLOOKUP(CONCATENATE(E149,F149,G149,H149,I149,J149),'OMS Drop Downs'!G:G,1,FALSE))),IF(AND(F149&lt;&gt;"C3",J149&lt;&gt;"O5"),IF(SUM(COUNTIF(K149:Q149,"Y"),COUNTIF(K149:Q149,"N"))=0,"V","I"),IF(COUNTIF(K149:Q149,"Y"),"V","I"))="V"),"Valid","Invalid")," ")</f>
        <v xml:space="preserve"> </v>
      </c>
      <c r="T149"/>
    </row>
    <row r="150" spans="1:20" x14ac:dyDescent="0.25">
      <c r="A150" s="113"/>
      <c r="B150" s="114"/>
      <c r="C150" s="115"/>
      <c r="D150" s="117"/>
      <c r="E150" s="55"/>
      <c r="F150" s="31"/>
      <c r="G150" s="31"/>
      <c r="H150" s="31"/>
      <c r="I150" s="31"/>
      <c r="J150" s="31"/>
      <c r="K150" s="31"/>
      <c r="L150" s="31"/>
      <c r="M150" s="31"/>
      <c r="N150" s="31"/>
      <c r="O150" s="31"/>
      <c r="P150" s="31"/>
      <c r="Q150" s="31"/>
      <c r="R150" s="24" t="str">
        <f>IF(COUNTA(A150:Q150)=0,"",IF(AND(COUNTA(A150)&gt;0, COUNTA(B150)&gt;0, COUNTA(C150)&gt;0, COUNTA(D150)&gt;0, COUNTIF('OMS Drop Downs'!$C$2:$C$3,'OMS Response Form (ORF)'!E150),COUNTIF('OMS Drop Downs'!$D$2:$D$5,'OMS Response Form (ORF)'!F150),COUNTIF('OMS Drop Downs'!$A$2:$A$5,'OMS Response Form (ORF)'!G150),COUNTIF('OMS Drop Downs'!$B$2:$B$4,'OMS Response Form (ORF)'!H150),COUNTIF('OMS Drop Downs'!$A$2:$A$5,'OMS Response Form (ORF)'!I150),COUNTIF('OMS Drop Downs'!$E$2:$E$7,'OMS Response Form (ORF)'!J150),COUNTIF('OMS Drop Downs'!$B$2:$B$4,'OMS Response Form (ORF)'!K150),COUNTIF('OMS Drop Downs'!$B$2:$B$4,'OMS Response Form (ORF)'!L150),COUNTIF('OMS Drop Downs'!$B$2:$B$4,'OMS Response Form (ORF)'!M150),COUNTIF('OMS Drop Downs'!$B$2:$B$4,'OMS Response Form (ORF)'!N150), COUNTIF('OMS Drop Downs'!$B$2:$B$4,'OMS Response Form (ORF)'!O150),COUNTIF('OMS Drop Downs'!$B$2:$B$4,'OMS Response Form (ORF)'!P150),COUNTIF('OMS Drop Downs'!$B$2:$B$4,'OMS Response Form (ORF)'!Q150)),"Complete","Incomplete"))</f>
        <v/>
      </c>
      <c r="S150" s="25" t="str">
        <f>IF(R150="Complete",IF(AND(NOT(ISNA(VLOOKUP(CONCATENATE(E150,F150,G150,H150,I150,J150),'OMS Drop Downs'!G:G,1,FALSE))),IF(AND(F150&lt;&gt;"C3",J150&lt;&gt;"O5"),IF(SUM(COUNTIF(K150:Q150,"Y"),COUNTIF(K150:Q150,"N"))=0,"V","I"),IF(COUNTIF(K150:Q150,"Y"),"V","I"))="V"),"Valid","Invalid")," ")</f>
        <v xml:space="preserve"> </v>
      </c>
      <c r="T150"/>
    </row>
    <row r="151" spans="1:20" x14ac:dyDescent="0.25">
      <c r="A151" s="113"/>
      <c r="B151" s="114"/>
      <c r="C151" s="115"/>
      <c r="D151" s="117"/>
      <c r="E151" s="55"/>
      <c r="F151" s="31"/>
      <c r="G151" s="31"/>
      <c r="H151" s="31"/>
      <c r="I151" s="31"/>
      <c r="J151" s="31"/>
      <c r="K151" s="31"/>
      <c r="L151" s="31"/>
      <c r="M151" s="31"/>
      <c r="N151" s="31"/>
      <c r="O151" s="31"/>
      <c r="P151" s="31"/>
      <c r="Q151" s="31"/>
      <c r="R151" s="24" t="str">
        <f>IF(COUNTA(A151:Q151)=0,"",IF(AND(COUNTA(A151)&gt;0, COUNTA(B151)&gt;0, COUNTA(C151)&gt;0, COUNTA(D151)&gt;0, COUNTIF('OMS Drop Downs'!$C$2:$C$3,'OMS Response Form (ORF)'!E151),COUNTIF('OMS Drop Downs'!$D$2:$D$5,'OMS Response Form (ORF)'!F151),COUNTIF('OMS Drop Downs'!$A$2:$A$5,'OMS Response Form (ORF)'!G151),COUNTIF('OMS Drop Downs'!$B$2:$B$4,'OMS Response Form (ORF)'!H151),COUNTIF('OMS Drop Downs'!$A$2:$A$5,'OMS Response Form (ORF)'!I151),COUNTIF('OMS Drop Downs'!$E$2:$E$7,'OMS Response Form (ORF)'!J151),COUNTIF('OMS Drop Downs'!$B$2:$B$4,'OMS Response Form (ORF)'!K151),COUNTIF('OMS Drop Downs'!$B$2:$B$4,'OMS Response Form (ORF)'!L151),COUNTIF('OMS Drop Downs'!$B$2:$B$4,'OMS Response Form (ORF)'!M151),COUNTIF('OMS Drop Downs'!$B$2:$B$4,'OMS Response Form (ORF)'!N151), COUNTIF('OMS Drop Downs'!$B$2:$B$4,'OMS Response Form (ORF)'!O151),COUNTIF('OMS Drop Downs'!$B$2:$B$4,'OMS Response Form (ORF)'!P151),COUNTIF('OMS Drop Downs'!$B$2:$B$4,'OMS Response Form (ORF)'!Q151)),"Complete","Incomplete"))</f>
        <v/>
      </c>
      <c r="S151" s="25" t="str">
        <f>IF(R151="Complete",IF(AND(NOT(ISNA(VLOOKUP(CONCATENATE(E151,F151,G151,H151,I151,J151),'OMS Drop Downs'!G:G,1,FALSE))),IF(AND(F151&lt;&gt;"C3",J151&lt;&gt;"O5"),IF(SUM(COUNTIF(K151:Q151,"Y"),COUNTIF(K151:Q151,"N"))=0,"V","I"),IF(COUNTIF(K151:Q151,"Y"),"V","I"))="V"),"Valid","Invalid")," ")</f>
        <v xml:space="preserve"> </v>
      </c>
      <c r="T151"/>
    </row>
    <row r="152" spans="1:20" x14ac:dyDescent="0.25">
      <c r="A152" s="113"/>
      <c r="B152" s="114"/>
      <c r="C152" s="115"/>
      <c r="D152" s="117"/>
      <c r="E152" s="55"/>
      <c r="F152" s="31"/>
      <c r="G152" s="31"/>
      <c r="H152" s="31"/>
      <c r="I152" s="31"/>
      <c r="J152" s="31"/>
      <c r="K152" s="31"/>
      <c r="L152" s="31"/>
      <c r="M152" s="31"/>
      <c r="N152" s="31"/>
      <c r="O152" s="31"/>
      <c r="P152" s="31"/>
      <c r="Q152" s="31"/>
      <c r="R152" s="24" t="str">
        <f>IF(COUNTA(A152:Q152)=0,"",IF(AND(COUNTA(A152)&gt;0, COUNTA(B152)&gt;0, COUNTA(C152)&gt;0, COUNTA(D152)&gt;0, COUNTIF('OMS Drop Downs'!$C$2:$C$3,'OMS Response Form (ORF)'!E152),COUNTIF('OMS Drop Downs'!$D$2:$D$5,'OMS Response Form (ORF)'!F152),COUNTIF('OMS Drop Downs'!$A$2:$A$5,'OMS Response Form (ORF)'!G152),COUNTIF('OMS Drop Downs'!$B$2:$B$4,'OMS Response Form (ORF)'!H152),COUNTIF('OMS Drop Downs'!$A$2:$A$5,'OMS Response Form (ORF)'!I152),COUNTIF('OMS Drop Downs'!$E$2:$E$7,'OMS Response Form (ORF)'!J152),COUNTIF('OMS Drop Downs'!$B$2:$B$4,'OMS Response Form (ORF)'!K152),COUNTIF('OMS Drop Downs'!$B$2:$B$4,'OMS Response Form (ORF)'!L152),COUNTIF('OMS Drop Downs'!$B$2:$B$4,'OMS Response Form (ORF)'!M152),COUNTIF('OMS Drop Downs'!$B$2:$B$4,'OMS Response Form (ORF)'!N152), COUNTIF('OMS Drop Downs'!$B$2:$B$4,'OMS Response Form (ORF)'!O152),COUNTIF('OMS Drop Downs'!$B$2:$B$4,'OMS Response Form (ORF)'!P152),COUNTIF('OMS Drop Downs'!$B$2:$B$4,'OMS Response Form (ORF)'!Q152)),"Complete","Incomplete"))</f>
        <v/>
      </c>
      <c r="S152" s="25" t="str">
        <f>IF(R152="Complete",IF(AND(NOT(ISNA(VLOOKUP(CONCATENATE(E152,F152,G152,H152,I152,J152),'OMS Drop Downs'!G:G,1,FALSE))),IF(AND(F152&lt;&gt;"C3",J152&lt;&gt;"O5"),IF(SUM(COUNTIF(K152:Q152,"Y"),COUNTIF(K152:Q152,"N"))=0,"V","I"),IF(COUNTIF(K152:Q152,"Y"),"V","I"))="V"),"Valid","Invalid")," ")</f>
        <v xml:space="preserve"> </v>
      </c>
      <c r="T152"/>
    </row>
    <row r="153" spans="1:20" x14ac:dyDescent="0.25">
      <c r="A153" s="113"/>
      <c r="B153" s="114"/>
      <c r="C153" s="115"/>
      <c r="D153" s="117"/>
      <c r="E153" s="55"/>
      <c r="F153" s="31"/>
      <c r="G153" s="31"/>
      <c r="H153" s="31"/>
      <c r="I153" s="31"/>
      <c r="J153" s="31"/>
      <c r="K153" s="31"/>
      <c r="L153" s="31"/>
      <c r="M153" s="31"/>
      <c r="N153" s="31"/>
      <c r="O153" s="31"/>
      <c r="P153" s="31"/>
      <c r="Q153" s="31"/>
      <c r="R153" s="24" t="str">
        <f>IF(COUNTA(A153:Q153)=0,"",IF(AND(COUNTA(A153)&gt;0, COUNTA(B153)&gt;0, COUNTA(C153)&gt;0, COUNTA(D153)&gt;0, COUNTIF('OMS Drop Downs'!$C$2:$C$3,'OMS Response Form (ORF)'!E153),COUNTIF('OMS Drop Downs'!$D$2:$D$5,'OMS Response Form (ORF)'!F153),COUNTIF('OMS Drop Downs'!$A$2:$A$5,'OMS Response Form (ORF)'!G153),COUNTIF('OMS Drop Downs'!$B$2:$B$4,'OMS Response Form (ORF)'!H153),COUNTIF('OMS Drop Downs'!$A$2:$A$5,'OMS Response Form (ORF)'!I153),COUNTIF('OMS Drop Downs'!$E$2:$E$7,'OMS Response Form (ORF)'!J153),COUNTIF('OMS Drop Downs'!$B$2:$B$4,'OMS Response Form (ORF)'!K153),COUNTIF('OMS Drop Downs'!$B$2:$B$4,'OMS Response Form (ORF)'!L153),COUNTIF('OMS Drop Downs'!$B$2:$B$4,'OMS Response Form (ORF)'!M153),COUNTIF('OMS Drop Downs'!$B$2:$B$4,'OMS Response Form (ORF)'!N153), COUNTIF('OMS Drop Downs'!$B$2:$B$4,'OMS Response Form (ORF)'!O153),COUNTIF('OMS Drop Downs'!$B$2:$B$4,'OMS Response Form (ORF)'!P153),COUNTIF('OMS Drop Downs'!$B$2:$B$4,'OMS Response Form (ORF)'!Q153)),"Complete","Incomplete"))</f>
        <v/>
      </c>
      <c r="S153" s="25" t="str">
        <f>IF(R153="Complete",IF(AND(NOT(ISNA(VLOOKUP(CONCATENATE(E153,F153,G153,H153,I153,J153),'OMS Drop Downs'!G:G,1,FALSE))),IF(AND(F153&lt;&gt;"C3",J153&lt;&gt;"O5"),IF(SUM(COUNTIF(K153:Q153,"Y"),COUNTIF(K153:Q153,"N"))=0,"V","I"),IF(COUNTIF(K153:Q153,"Y"),"V","I"))="V"),"Valid","Invalid")," ")</f>
        <v xml:space="preserve"> </v>
      </c>
      <c r="T153"/>
    </row>
    <row r="154" spans="1:20" x14ac:dyDescent="0.25">
      <c r="A154" s="113"/>
      <c r="B154" s="114"/>
      <c r="C154" s="115"/>
      <c r="D154" s="117"/>
      <c r="E154" s="55"/>
      <c r="F154" s="31"/>
      <c r="G154" s="31"/>
      <c r="H154" s="31"/>
      <c r="I154" s="31"/>
      <c r="J154" s="31"/>
      <c r="K154" s="31"/>
      <c r="L154" s="31"/>
      <c r="M154" s="31"/>
      <c r="N154" s="31"/>
      <c r="O154" s="31"/>
      <c r="P154" s="31"/>
      <c r="Q154" s="31"/>
      <c r="R154" s="24" t="str">
        <f>IF(COUNTA(A154:Q154)=0,"",IF(AND(COUNTA(A154)&gt;0, COUNTA(B154)&gt;0, COUNTA(C154)&gt;0, COUNTA(D154)&gt;0, COUNTIF('OMS Drop Downs'!$C$2:$C$3,'OMS Response Form (ORF)'!E154),COUNTIF('OMS Drop Downs'!$D$2:$D$5,'OMS Response Form (ORF)'!F154),COUNTIF('OMS Drop Downs'!$A$2:$A$5,'OMS Response Form (ORF)'!G154),COUNTIF('OMS Drop Downs'!$B$2:$B$4,'OMS Response Form (ORF)'!H154),COUNTIF('OMS Drop Downs'!$A$2:$A$5,'OMS Response Form (ORF)'!I154),COUNTIF('OMS Drop Downs'!$E$2:$E$7,'OMS Response Form (ORF)'!J154),COUNTIF('OMS Drop Downs'!$B$2:$B$4,'OMS Response Form (ORF)'!K154),COUNTIF('OMS Drop Downs'!$B$2:$B$4,'OMS Response Form (ORF)'!L154),COUNTIF('OMS Drop Downs'!$B$2:$B$4,'OMS Response Form (ORF)'!M154),COUNTIF('OMS Drop Downs'!$B$2:$B$4,'OMS Response Form (ORF)'!N154), COUNTIF('OMS Drop Downs'!$B$2:$B$4,'OMS Response Form (ORF)'!O154),COUNTIF('OMS Drop Downs'!$B$2:$B$4,'OMS Response Form (ORF)'!P154),COUNTIF('OMS Drop Downs'!$B$2:$B$4,'OMS Response Form (ORF)'!Q154)),"Complete","Incomplete"))</f>
        <v/>
      </c>
      <c r="S154" s="25" t="str">
        <f>IF(R154="Complete",IF(AND(NOT(ISNA(VLOOKUP(CONCATENATE(E154,F154,G154,H154,I154,J154),'OMS Drop Downs'!G:G,1,FALSE))),IF(AND(F154&lt;&gt;"C3",J154&lt;&gt;"O5"),IF(SUM(COUNTIF(K154:Q154,"Y"),COUNTIF(K154:Q154,"N"))=0,"V","I"),IF(COUNTIF(K154:Q154,"Y"),"V","I"))="V"),"Valid","Invalid")," ")</f>
        <v xml:space="preserve"> </v>
      </c>
      <c r="T154"/>
    </row>
    <row r="155" spans="1:20" x14ac:dyDescent="0.25">
      <c r="A155" s="113"/>
      <c r="B155" s="114"/>
      <c r="C155" s="115"/>
      <c r="D155" s="117"/>
      <c r="E155" s="55"/>
      <c r="F155" s="31"/>
      <c r="G155" s="31"/>
      <c r="H155" s="31"/>
      <c r="I155" s="31"/>
      <c r="J155" s="31"/>
      <c r="K155" s="31"/>
      <c r="L155" s="31"/>
      <c r="M155" s="31"/>
      <c r="N155" s="31"/>
      <c r="O155" s="31"/>
      <c r="P155" s="31"/>
      <c r="Q155" s="31"/>
      <c r="R155" s="24" t="str">
        <f>IF(COUNTA(A155:Q155)=0,"",IF(AND(COUNTA(A155)&gt;0, COUNTA(B155)&gt;0, COUNTA(C155)&gt;0, COUNTA(D155)&gt;0, COUNTIF('OMS Drop Downs'!$C$2:$C$3,'OMS Response Form (ORF)'!E155),COUNTIF('OMS Drop Downs'!$D$2:$D$5,'OMS Response Form (ORF)'!F155),COUNTIF('OMS Drop Downs'!$A$2:$A$5,'OMS Response Form (ORF)'!G155),COUNTIF('OMS Drop Downs'!$B$2:$B$4,'OMS Response Form (ORF)'!H155),COUNTIF('OMS Drop Downs'!$A$2:$A$5,'OMS Response Form (ORF)'!I155),COUNTIF('OMS Drop Downs'!$E$2:$E$7,'OMS Response Form (ORF)'!J155),COUNTIF('OMS Drop Downs'!$B$2:$B$4,'OMS Response Form (ORF)'!K155),COUNTIF('OMS Drop Downs'!$B$2:$B$4,'OMS Response Form (ORF)'!L155),COUNTIF('OMS Drop Downs'!$B$2:$B$4,'OMS Response Form (ORF)'!M155),COUNTIF('OMS Drop Downs'!$B$2:$B$4,'OMS Response Form (ORF)'!N155), COUNTIF('OMS Drop Downs'!$B$2:$B$4,'OMS Response Form (ORF)'!O155),COUNTIF('OMS Drop Downs'!$B$2:$B$4,'OMS Response Form (ORF)'!P155),COUNTIF('OMS Drop Downs'!$B$2:$B$4,'OMS Response Form (ORF)'!Q155)),"Complete","Incomplete"))</f>
        <v/>
      </c>
      <c r="S155" s="25" t="str">
        <f>IF(R155="Complete",IF(AND(NOT(ISNA(VLOOKUP(CONCATENATE(E155,F155,G155,H155,I155,J155),'OMS Drop Downs'!G:G,1,FALSE))),IF(AND(F155&lt;&gt;"C3",J155&lt;&gt;"O5"),IF(SUM(COUNTIF(K155:Q155,"Y"),COUNTIF(K155:Q155,"N"))=0,"V","I"),IF(COUNTIF(K155:Q155,"Y"),"V","I"))="V"),"Valid","Invalid")," ")</f>
        <v xml:space="preserve"> </v>
      </c>
      <c r="T155"/>
    </row>
    <row r="156" spans="1:20" x14ac:dyDescent="0.25">
      <c r="A156" s="113"/>
      <c r="B156" s="114"/>
      <c r="C156" s="115"/>
      <c r="D156" s="117"/>
      <c r="E156" s="55"/>
      <c r="F156" s="31"/>
      <c r="G156" s="31"/>
      <c r="H156" s="31"/>
      <c r="I156" s="31"/>
      <c r="J156" s="31"/>
      <c r="K156" s="31"/>
      <c r="L156" s="31"/>
      <c r="M156" s="31"/>
      <c r="N156" s="31"/>
      <c r="O156" s="31"/>
      <c r="P156" s="31"/>
      <c r="Q156" s="31"/>
      <c r="R156" s="24" t="str">
        <f>IF(COUNTA(A156:Q156)=0,"",IF(AND(COUNTA(A156)&gt;0, COUNTA(B156)&gt;0, COUNTA(C156)&gt;0, COUNTA(D156)&gt;0, COUNTIF('OMS Drop Downs'!$C$2:$C$3,'OMS Response Form (ORF)'!E156),COUNTIF('OMS Drop Downs'!$D$2:$D$5,'OMS Response Form (ORF)'!F156),COUNTIF('OMS Drop Downs'!$A$2:$A$5,'OMS Response Form (ORF)'!G156),COUNTIF('OMS Drop Downs'!$B$2:$B$4,'OMS Response Form (ORF)'!H156),COUNTIF('OMS Drop Downs'!$A$2:$A$5,'OMS Response Form (ORF)'!I156),COUNTIF('OMS Drop Downs'!$E$2:$E$7,'OMS Response Form (ORF)'!J156),COUNTIF('OMS Drop Downs'!$B$2:$B$4,'OMS Response Form (ORF)'!K156),COUNTIF('OMS Drop Downs'!$B$2:$B$4,'OMS Response Form (ORF)'!L156),COUNTIF('OMS Drop Downs'!$B$2:$B$4,'OMS Response Form (ORF)'!M156),COUNTIF('OMS Drop Downs'!$B$2:$B$4,'OMS Response Form (ORF)'!N156), COUNTIF('OMS Drop Downs'!$B$2:$B$4,'OMS Response Form (ORF)'!O156),COUNTIF('OMS Drop Downs'!$B$2:$B$4,'OMS Response Form (ORF)'!P156),COUNTIF('OMS Drop Downs'!$B$2:$B$4,'OMS Response Form (ORF)'!Q156)),"Complete","Incomplete"))</f>
        <v/>
      </c>
      <c r="S156" s="25" t="str">
        <f>IF(R156="Complete",IF(AND(NOT(ISNA(VLOOKUP(CONCATENATE(E156,F156,G156,H156,I156,J156),'OMS Drop Downs'!G:G,1,FALSE))),IF(AND(F156&lt;&gt;"C3",J156&lt;&gt;"O5"),IF(SUM(COUNTIF(K156:Q156,"Y"),COUNTIF(K156:Q156,"N"))=0,"V","I"),IF(COUNTIF(K156:Q156,"Y"),"V","I"))="V"),"Valid","Invalid")," ")</f>
        <v xml:space="preserve"> </v>
      </c>
      <c r="T156"/>
    </row>
    <row r="157" spans="1:20" x14ac:dyDescent="0.25">
      <c r="A157" s="113"/>
      <c r="B157" s="114"/>
      <c r="C157" s="115"/>
      <c r="D157" s="117"/>
      <c r="E157" s="55"/>
      <c r="F157" s="31"/>
      <c r="G157" s="31"/>
      <c r="H157" s="31"/>
      <c r="I157" s="31"/>
      <c r="J157" s="31"/>
      <c r="K157" s="31"/>
      <c r="L157" s="31"/>
      <c r="M157" s="31"/>
      <c r="N157" s="31"/>
      <c r="O157" s="31"/>
      <c r="P157" s="31"/>
      <c r="Q157" s="31"/>
      <c r="R157" s="24" t="str">
        <f>IF(COUNTA(A157:Q157)=0,"",IF(AND(COUNTA(A157)&gt;0, COUNTA(B157)&gt;0, COUNTA(C157)&gt;0, COUNTA(D157)&gt;0, COUNTIF('OMS Drop Downs'!$C$2:$C$3,'OMS Response Form (ORF)'!E157),COUNTIF('OMS Drop Downs'!$D$2:$D$5,'OMS Response Form (ORF)'!F157),COUNTIF('OMS Drop Downs'!$A$2:$A$5,'OMS Response Form (ORF)'!G157),COUNTIF('OMS Drop Downs'!$B$2:$B$4,'OMS Response Form (ORF)'!H157),COUNTIF('OMS Drop Downs'!$A$2:$A$5,'OMS Response Form (ORF)'!I157),COUNTIF('OMS Drop Downs'!$E$2:$E$7,'OMS Response Form (ORF)'!J157),COUNTIF('OMS Drop Downs'!$B$2:$B$4,'OMS Response Form (ORF)'!K157),COUNTIF('OMS Drop Downs'!$B$2:$B$4,'OMS Response Form (ORF)'!L157),COUNTIF('OMS Drop Downs'!$B$2:$B$4,'OMS Response Form (ORF)'!M157),COUNTIF('OMS Drop Downs'!$B$2:$B$4,'OMS Response Form (ORF)'!N157), COUNTIF('OMS Drop Downs'!$B$2:$B$4,'OMS Response Form (ORF)'!O157),COUNTIF('OMS Drop Downs'!$B$2:$B$4,'OMS Response Form (ORF)'!P157),COUNTIF('OMS Drop Downs'!$B$2:$B$4,'OMS Response Form (ORF)'!Q157)),"Complete","Incomplete"))</f>
        <v/>
      </c>
      <c r="S157" s="25" t="str">
        <f>IF(R157="Complete",IF(AND(NOT(ISNA(VLOOKUP(CONCATENATE(E157,F157,G157,H157,I157,J157),'OMS Drop Downs'!G:G,1,FALSE))),IF(AND(F157&lt;&gt;"C3",J157&lt;&gt;"O5"),IF(SUM(COUNTIF(K157:Q157,"Y"),COUNTIF(K157:Q157,"N"))=0,"V","I"),IF(COUNTIF(K157:Q157,"Y"),"V","I"))="V"),"Valid","Invalid")," ")</f>
        <v xml:space="preserve"> </v>
      </c>
      <c r="T157"/>
    </row>
    <row r="158" spans="1:20" x14ac:dyDescent="0.25">
      <c r="A158" s="113"/>
      <c r="B158" s="114"/>
      <c r="C158" s="115"/>
      <c r="D158" s="117"/>
      <c r="E158" s="55"/>
      <c r="F158" s="31"/>
      <c r="G158" s="31"/>
      <c r="H158" s="31"/>
      <c r="I158" s="31"/>
      <c r="J158" s="31"/>
      <c r="K158" s="31"/>
      <c r="L158" s="31"/>
      <c r="M158" s="31"/>
      <c r="N158" s="31"/>
      <c r="O158" s="31"/>
      <c r="P158" s="31"/>
      <c r="Q158" s="31"/>
      <c r="R158" s="24" t="str">
        <f>IF(COUNTA(A158:Q158)=0,"",IF(AND(COUNTA(A158)&gt;0, COUNTA(B158)&gt;0, COUNTA(C158)&gt;0, COUNTA(D158)&gt;0, COUNTIF('OMS Drop Downs'!$C$2:$C$3,'OMS Response Form (ORF)'!E158),COUNTIF('OMS Drop Downs'!$D$2:$D$5,'OMS Response Form (ORF)'!F158),COUNTIF('OMS Drop Downs'!$A$2:$A$5,'OMS Response Form (ORF)'!G158),COUNTIF('OMS Drop Downs'!$B$2:$B$4,'OMS Response Form (ORF)'!H158),COUNTIF('OMS Drop Downs'!$A$2:$A$5,'OMS Response Form (ORF)'!I158),COUNTIF('OMS Drop Downs'!$E$2:$E$7,'OMS Response Form (ORF)'!J158),COUNTIF('OMS Drop Downs'!$B$2:$B$4,'OMS Response Form (ORF)'!K158),COUNTIF('OMS Drop Downs'!$B$2:$B$4,'OMS Response Form (ORF)'!L158),COUNTIF('OMS Drop Downs'!$B$2:$B$4,'OMS Response Form (ORF)'!M158),COUNTIF('OMS Drop Downs'!$B$2:$B$4,'OMS Response Form (ORF)'!N158), COUNTIF('OMS Drop Downs'!$B$2:$B$4,'OMS Response Form (ORF)'!O158),COUNTIF('OMS Drop Downs'!$B$2:$B$4,'OMS Response Form (ORF)'!P158),COUNTIF('OMS Drop Downs'!$B$2:$B$4,'OMS Response Form (ORF)'!Q158)),"Complete","Incomplete"))</f>
        <v/>
      </c>
      <c r="S158" s="25" t="str">
        <f>IF(R158="Complete",IF(AND(NOT(ISNA(VLOOKUP(CONCATENATE(E158,F158,G158,H158,I158,J158),'OMS Drop Downs'!G:G,1,FALSE))),IF(AND(F158&lt;&gt;"C3",J158&lt;&gt;"O5"),IF(SUM(COUNTIF(K158:Q158,"Y"),COUNTIF(K158:Q158,"N"))=0,"V","I"),IF(COUNTIF(K158:Q158,"Y"),"V","I"))="V"),"Valid","Invalid")," ")</f>
        <v xml:space="preserve"> </v>
      </c>
      <c r="T158"/>
    </row>
    <row r="159" spans="1:20" x14ac:dyDescent="0.25">
      <c r="A159" s="113"/>
      <c r="B159" s="114"/>
      <c r="C159" s="115"/>
      <c r="D159" s="117"/>
      <c r="E159" s="55"/>
      <c r="F159" s="31"/>
      <c r="G159" s="31"/>
      <c r="H159" s="31"/>
      <c r="I159" s="31"/>
      <c r="J159" s="31"/>
      <c r="K159" s="31"/>
      <c r="L159" s="31"/>
      <c r="M159" s="31"/>
      <c r="N159" s="31"/>
      <c r="O159" s="31"/>
      <c r="P159" s="31"/>
      <c r="Q159" s="31"/>
      <c r="R159" s="24" t="str">
        <f>IF(COUNTA(A159:Q159)=0,"",IF(AND(COUNTA(A159)&gt;0, COUNTA(B159)&gt;0, COUNTA(C159)&gt;0, COUNTA(D159)&gt;0, COUNTIF('OMS Drop Downs'!$C$2:$C$3,'OMS Response Form (ORF)'!E159),COUNTIF('OMS Drop Downs'!$D$2:$D$5,'OMS Response Form (ORF)'!F159),COUNTIF('OMS Drop Downs'!$A$2:$A$5,'OMS Response Form (ORF)'!G159),COUNTIF('OMS Drop Downs'!$B$2:$B$4,'OMS Response Form (ORF)'!H159),COUNTIF('OMS Drop Downs'!$A$2:$A$5,'OMS Response Form (ORF)'!I159),COUNTIF('OMS Drop Downs'!$E$2:$E$7,'OMS Response Form (ORF)'!J159),COUNTIF('OMS Drop Downs'!$B$2:$B$4,'OMS Response Form (ORF)'!K159),COUNTIF('OMS Drop Downs'!$B$2:$B$4,'OMS Response Form (ORF)'!L159),COUNTIF('OMS Drop Downs'!$B$2:$B$4,'OMS Response Form (ORF)'!M159),COUNTIF('OMS Drop Downs'!$B$2:$B$4,'OMS Response Form (ORF)'!N159), COUNTIF('OMS Drop Downs'!$B$2:$B$4,'OMS Response Form (ORF)'!O159),COUNTIF('OMS Drop Downs'!$B$2:$B$4,'OMS Response Form (ORF)'!P159),COUNTIF('OMS Drop Downs'!$B$2:$B$4,'OMS Response Form (ORF)'!Q159)),"Complete","Incomplete"))</f>
        <v/>
      </c>
      <c r="S159" s="25" t="str">
        <f>IF(R159="Complete",IF(AND(NOT(ISNA(VLOOKUP(CONCATENATE(E159,F159,G159,H159,I159,J159),'OMS Drop Downs'!G:G,1,FALSE))),IF(AND(F159&lt;&gt;"C3",J159&lt;&gt;"O5"),IF(SUM(COUNTIF(K159:Q159,"Y"),COUNTIF(K159:Q159,"N"))=0,"V","I"),IF(COUNTIF(K159:Q159,"Y"),"V","I"))="V"),"Valid","Invalid")," ")</f>
        <v xml:space="preserve"> </v>
      </c>
      <c r="T159"/>
    </row>
    <row r="160" spans="1:20" x14ac:dyDescent="0.25">
      <c r="A160" s="113"/>
      <c r="B160" s="114"/>
      <c r="C160" s="115"/>
      <c r="D160" s="117"/>
      <c r="E160" s="55"/>
      <c r="F160" s="31"/>
      <c r="G160" s="31"/>
      <c r="H160" s="31"/>
      <c r="I160" s="31"/>
      <c r="J160" s="31"/>
      <c r="K160" s="31"/>
      <c r="L160" s="31"/>
      <c r="M160" s="31"/>
      <c r="N160" s="31"/>
      <c r="O160" s="31"/>
      <c r="P160" s="31"/>
      <c r="Q160" s="31"/>
      <c r="R160" s="24" t="str">
        <f>IF(COUNTA(A160:Q160)=0,"",IF(AND(COUNTA(A160)&gt;0, COUNTA(B160)&gt;0, COUNTA(C160)&gt;0, COUNTA(D160)&gt;0, COUNTIF('OMS Drop Downs'!$C$2:$C$3,'OMS Response Form (ORF)'!E160),COUNTIF('OMS Drop Downs'!$D$2:$D$5,'OMS Response Form (ORF)'!F160),COUNTIF('OMS Drop Downs'!$A$2:$A$5,'OMS Response Form (ORF)'!G160),COUNTIF('OMS Drop Downs'!$B$2:$B$4,'OMS Response Form (ORF)'!H160),COUNTIF('OMS Drop Downs'!$A$2:$A$5,'OMS Response Form (ORF)'!I160),COUNTIF('OMS Drop Downs'!$E$2:$E$7,'OMS Response Form (ORF)'!J160),COUNTIF('OMS Drop Downs'!$B$2:$B$4,'OMS Response Form (ORF)'!K160),COUNTIF('OMS Drop Downs'!$B$2:$B$4,'OMS Response Form (ORF)'!L160),COUNTIF('OMS Drop Downs'!$B$2:$B$4,'OMS Response Form (ORF)'!M160),COUNTIF('OMS Drop Downs'!$B$2:$B$4,'OMS Response Form (ORF)'!N160), COUNTIF('OMS Drop Downs'!$B$2:$B$4,'OMS Response Form (ORF)'!O160),COUNTIF('OMS Drop Downs'!$B$2:$B$4,'OMS Response Form (ORF)'!P160),COUNTIF('OMS Drop Downs'!$B$2:$B$4,'OMS Response Form (ORF)'!Q160)),"Complete","Incomplete"))</f>
        <v/>
      </c>
      <c r="S160" s="25" t="str">
        <f>IF(R160="Complete",IF(AND(NOT(ISNA(VLOOKUP(CONCATENATE(E160,F160,G160,H160,I160,J160),'OMS Drop Downs'!G:G,1,FALSE))),IF(AND(F160&lt;&gt;"C3",J160&lt;&gt;"O5"),IF(SUM(COUNTIF(K160:Q160,"Y"),COUNTIF(K160:Q160,"N"))=0,"V","I"),IF(COUNTIF(K160:Q160,"Y"),"V","I"))="V"),"Valid","Invalid")," ")</f>
        <v xml:space="preserve"> </v>
      </c>
      <c r="T160"/>
    </row>
    <row r="161" spans="1:20" x14ac:dyDescent="0.25">
      <c r="A161" s="113"/>
      <c r="B161" s="114"/>
      <c r="C161" s="115"/>
      <c r="D161" s="117"/>
      <c r="E161" s="55"/>
      <c r="F161" s="31"/>
      <c r="G161" s="31"/>
      <c r="H161" s="31"/>
      <c r="I161" s="31"/>
      <c r="J161" s="31"/>
      <c r="K161" s="31"/>
      <c r="L161" s="31"/>
      <c r="M161" s="31"/>
      <c r="N161" s="31"/>
      <c r="O161" s="31"/>
      <c r="P161" s="31"/>
      <c r="Q161" s="31"/>
      <c r="R161" s="24" t="str">
        <f>IF(COUNTA(A161:Q161)=0,"",IF(AND(COUNTA(A161)&gt;0, COUNTA(B161)&gt;0, COUNTA(C161)&gt;0, COUNTA(D161)&gt;0, COUNTIF('OMS Drop Downs'!$C$2:$C$3,'OMS Response Form (ORF)'!E161),COUNTIF('OMS Drop Downs'!$D$2:$D$5,'OMS Response Form (ORF)'!F161),COUNTIF('OMS Drop Downs'!$A$2:$A$5,'OMS Response Form (ORF)'!G161),COUNTIF('OMS Drop Downs'!$B$2:$B$4,'OMS Response Form (ORF)'!H161),COUNTIF('OMS Drop Downs'!$A$2:$A$5,'OMS Response Form (ORF)'!I161),COUNTIF('OMS Drop Downs'!$E$2:$E$7,'OMS Response Form (ORF)'!J161),COUNTIF('OMS Drop Downs'!$B$2:$B$4,'OMS Response Form (ORF)'!K161),COUNTIF('OMS Drop Downs'!$B$2:$B$4,'OMS Response Form (ORF)'!L161),COUNTIF('OMS Drop Downs'!$B$2:$B$4,'OMS Response Form (ORF)'!M161),COUNTIF('OMS Drop Downs'!$B$2:$B$4,'OMS Response Form (ORF)'!N161), COUNTIF('OMS Drop Downs'!$B$2:$B$4,'OMS Response Form (ORF)'!O161),COUNTIF('OMS Drop Downs'!$B$2:$B$4,'OMS Response Form (ORF)'!P161),COUNTIF('OMS Drop Downs'!$B$2:$B$4,'OMS Response Form (ORF)'!Q161)),"Complete","Incomplete"))</f>
        <v/>
      </c>
      <c r="S161" s="25" t="str">
        <f>IF(R161="Complete",IF(AND(NOT(ISNA(VLOOKUP(CONCATENATE(E161,F161,G161,H161,I161,J161),'OMS Drop Downs'!G:G,1,FALSE))),IF(AND(F161&lt;&gt;"C3",J161&lt;&gt;"O5"),IF(SUM(COUNTIF(K161:Q161,"Y"),COUNTIF(K161:Q161,"N"))=0,"V","I"),IF(COUNTIF(K161:Q161,"Y"),"V","I"))="V"),"Valid","Invalid")," ")</f>
        <v xml:space="preserve"> </v>
      </c>
      <c r="T161"/>
    </row>
    <row r="162" spans="1:20" x14ac:dyDescent="0.25">
      <c r="A162" s="113"/>
      <c r="B162" s="114"/>
      <c r="C162" s="115"/>
      <c r="D162" s="117"/>
      <c r="E162" s="55"/>
      <c r="F162" s="31"/>
      <c r="G162" s="31"/>
      <c r="H162" s="31"/>
      <c r="I162" s="31"/>
      <c r="J162" s="31"/>
      <c r="K162" s="31"/>
      <c r="L162" s="31"/>
      <c r="M162" s="31"/>
      <c r="N162" s="31"/>
      <c r="O162" s="31"/>
      <c r="P162" s="31"/>
      <c r="Q162" s="31"/>
      <c r="R162" s="24" t="str">
        <f>IF(COUNTA(A162:Q162)=0,"",IF(AND(COUNTA(A162)&gt;0, COUNTA(B162)&gt;0, COUNTA(C162)&gt;0, COUNTA(D162)&gt;0, COUNTIF('OMS Drop Downs'!$C$2:$C$3,'OMS Response Form (ORF)'!E162),COUNTIF('OMS Drop Downs'!$D$2:$D$5,'OMS Response Form (ORF)'!F162),COUNTIF('OMS Drop Downs'!$A$2:$A$5,'OMS Response Form (ORF)'!G162),COUNTIF('OMS Drop Downs'!$B$2:$B$4,'OMS Response Form (ORF)'!H162),COUNTIF('OMS Drop Downs'!$A$2:$A$5,'OMS Response Form (ORF)'!I162),COUNTIF('OMS Drop Downs'!$E$2:$E$7,'OMS Response Form (ORF)'!J162),COUNTIF('OMS Drop Downs'!$B$2:$B$4,'OMS Response Form (ORF)'!K162),COUNTIF('OMS Drop Downs'!$B$2:$B$4,'OMS Response Form (ORF)'!L162),COUNTIF('OMS Drop Downs'!$B$2:$B$4,'OMS Response Form (ORF)'!M162),COUNTIF('OMS Drop Downs'!$B$2:$B$4,'OMS Response Form (ORF)'!N162), COUNTIF('OMS Drop Downs'!$B$2:$B$4,'OMS Response Form (ORF)'!O162),COUNTIF('OMS Drop Downs'!$B$2:$B$4,'OMS Response Form (ORF)'!P162),COUNTIF('OMS Drop Downs'!$B$2:$B$4,'OMS Response Form (ORF)'!Q162)),"Complete","Incomplete"))</f>
        <v/>
      </c>
      <c r="S162" s="25" t="str">
        <f>IF(R162="Complete",IF(AND(NOT(ISNA(VLOOKUP(CONCATENATE(E162,F162,G162,H162,I162,J162),'OMS Drop Downs'!G:G,1,FALSE))),IF(AND(F162&lt;&gt;"C3",J162&lt;&gt;"O5"),IF(SUM(COUNTIF(K162:Q162,"Y"),COUNTIF(K162:Q162,"N"))=0,"V","I"),IF(COUNTIF(K162:Q162,"Y"),"V","I"))="V"),"Valid","Invalid")," ")</f>
        <v xml:space="preserve"> </v>
      </c>
      <c r="T162"/>
    </row>
    <row r="163" spans="1:20" x14ac:dyDescent="0.25">
      <c r="A163" s="113"/>
      <c r="B163" s="114"/>
      <c r="C163" s="115"/>
      <c r="D163" s="117"/>
      <c r="E163" s="55"/>
      <c r="F163" s="31"/>
      <c r="G163" s="31"/>
      <c r="H163" s="31"/>
      <c r="I163" s="31"/>
      <c r="J163" s="31"/>
      <c r="K163" s="31"/>
      <c r="L163" s="31"/>
      <c r="M163" s="31"/>
      <c r="N163" s="31"/>
      <c r="O163" s="31"/>
      <c r="P163" s="31"/>
      <c r="Q163" s="31"/>
      <c r="R163" s="24" t="str">
        <f>IF(COUNTA(A163:Q163)=0,"",IF(AND(COUNTA(A163)&gt;0, COUNTA(B163)&gt;0, COUNTA(C163)&gt;0, COUNTA(D163)&gt;0, COUNTIF('OMS Drop Downs'!$C$2:$C$3,'OMS Response Form (ORF)'!E163),COUNTIF('OMS Drop Downs'!$D$2:$D$5,'OMS Response Form (ORF)'!F163),COUNTIF('OMS Drop Downs'!$A$2:$A$5,'OMS Response Form (ORF)'!G163),COUNTIF('OMS Drop Downs'!$B$2:$B$4,'OMS Response Form (ORF)'!H163),COUNTIF('OMS Drop Downs'!$A$2:$A$5,'OMS Response Form (ORF)'!I163),COUNTIF('OMS Drop Downs'!$E$2:$E$7,'OMS Response Form (ORF)'!J163),COUNTIF('OMS Drop Downs'!$B$2:$B$4,'OMS Response Form (ORF)'!K163),COUNTIF('OMS Drop Downs'!$B$2:$B$4,'OMS Response Form (ORF)'!L163),COUNTIF('OMS Drop Downs'!$B$2:$B$4,'OMS Response Form (ORF)'!M163),COUNTIF('OMS Drop Downs'!$B$2:$B$4,'OMS Response Form (ORF)'!N163), COUNTIF('OMS Drop Downs'!$B$2:$B$4,'OMS Response Form (ORF)'!O163),COUNTIF('OMS Drop Downs'!$B$2:$B$4,'OMS Response Form (ORF)'!P163),COUNTIF('OMS Drop Downs'!$B$2:$B$4,'OMS Response Form (ORF)'!Q163)),"Complete","Incomplete"))</f>
        <v/>
      </c>
      <c r="S163" s="25" t="str">
        <f>IF(R163="Complete",IF(AND(NOT(ISNA(VLOOKUP(CONCATENATE(E163,F163,G163,H163,I163,J163),'OMS Drop Downs'!G:G,1,FALSE))),IF(AND(F163&lt;&gt;"C3",J163&lt;&gt;"O5"),IF(SUM(COUNTIF(K163:Q163,"Y"),COUNTIF(K163:Q163,"N"))=0,"V","I"),IF(COUNTIF(K163:Q163,"Y"),"V","I"))="V"),"Valid","Invalid")," ")</f>
        <v xml:space="preserve"> </v>
      </c>
      <c r="T163"/>
    </row>
    <row r="164" spans="1:20" x14ac:dyDescent="0.25">
      <c r="A164" s="113"/>
      <c r="B164" s="114"/>
      <c r="C164" s="115"/>
      <c r="D164" s="117"/>
      <c r="E164" s="55"/>
      <c r="F164" s="31"/>
      <c r="G164" s="31"/>
      <c r="H164" s="31"/>
      <c r="I164" s="31"/>
      <c r="J164" s="31"/>
      <c r="K164" s="31"/>
      <c r="L164" s="31"/>
      <c r="M164" s="31"/>
      <c r="N164" s="31"/>
      <c r="O164" s="31"/>
      <c r="P164" s="31"/>
      <c r="Q164" s="31"/>
      <c r="R164" s="24" t="str">
        <f>IF(COUNTA(A164:Q164)=0,"",IF(AND(COUNTA(A164)&gt;0, COUNTA(B164)&gt;0, COUNTA(C164)&gt;0, COUNTA(D164)&gt;0, COUNTIF('OMS Drop Downs'!$C$2:$C$3,'OMS Response Form (ORF)'!E164),COUNTIF('OMS Drop Downs'!$D$2:$D$5,'OMS Response Form (ORF)'!F164),COUNTIF('OMS Drop Downs'!$A$2:$A$5,'OMS Response Form (ORF)'!G164),COUNTIF('OMS Drop Downs'!$B$2:$B$4,'OMS Response Form (ORF)'!H164),COUNTIF('OMS Drop Downs'!$A$2:$A$5,'OMS Response Form (ORF)'!I164),COUNTIF('OMS Drop Downs'!$E$2:$E$7,'OMS Response Form (ORF)'!J164),COUNTIF('OMS Drop Downs'!$B$2:$B$4,'OMS Response Form (ORF)'!K164),COUNTIF('OMS Drop Downs'!$B$2:$B$4,'OMS Response Form (ORF)'!L164),COUNTIF('OMS Drop Downs'!$B$2:$B$4,'OMS Response Form (ORF)'!M164),COUNTIF('OMS Drop Downs'!$B$2:$B$4,'OMS Response Form (ORF)'!N164), COUNTIF('OMS Drop Downs'!$B$2:$B$4,'OMS Response Form (ORF)'!O164),COUNTIF('OMS Drop Downs'!$B$2:$B$4,'OMS Response Form (ORF)'!P164),COUNTIF('OMS Drop Downs'!$B$2:$B$4,'OMS Response Form (ORF)'!Q164)),"Complete","Incomplete"))</f>
        <v/>
      </c>
      <c r="S164" s="25" t="str">
        <f>IF(R164="Complete",IF(AND(NOT(ISNA(VLOOKUP(CONCATENATE(E164,F164,G164,H164,I164,J164),'OMS Drop Downs'!G:G,1,FALSE))),IF(AND(F164&lt;&gt;"C3",J164&lt;&gt;"O5"),IF(SUM(COUNTIF(K164:Q164,"Y"),COUNTIF(K164:Q164,"N"))=0,"V","I"),IF(COUNTIF(K164:Q164,"Y"),"V","I"))="V"),"Valid","Invalid")," ")</f>
        <v xml:space="preserve"> </v>
      </c>
      <c r="T164"/>
    </row>
    <row r="165" spans="1:20" x14ac:dyDescent="0.25">
      <c r="A165" s="113"/>
      <c r="B165" s="114"/>
      <c r="C165" s="115"/>
      <c r="D165" s="117"/>
      <c r="E165" s="55"/>
      <c r="F165" s="31"/>
      <c r="G165" s="31"/>
      <c r="H165" s="31"/>
      <c r="I165" s="31"/>
      <c r="J165" s="31"/>
      <c r="K165" s="31"/>
      <c r="L165" s="31"/>
      <c r="M165" s="31"/>
      <c r="N165" s="31"/>
      <c r="O165" s="31"/>
      <c r="P165" s="31"/>
      <c r="Q165" s="31"/>
      <c r="R165" s="24" t="str">
        <f>IF(COUNTA(A165:Q165)=0,"",IF(AND(COUNTA(A165)&gt;0, COUNTA(B165)&gt;0, COUNTA(C165)&gt;0, COUNTA(D165)&gt;0, COUNTIF('OMS Drop Downs'!$C$2:$C$3,'OMS Response Form (ORF)'!E165),COUNTIF('OMS Drop Downs'!$D$2:$D$5,'OMS Response Form (ORF)'!F165),COUNTIF('OMS Drop Downs'!$A$2:$A$5,'OMS Response Form (ORF)'!G165),COUNTIF('OMS Drop Downs'!$B$2:$B$4,'OMS Response Form (ORF)'!H165),COUNTIF('OMS Drop Downs'!$A$2:$A$5,'OMS Response Form (ORF)'!I165),COUNTIF('OMS Drop Downs'!$E$2:$E$7,'OMS Response Form (ORF)'!J165),COUNTIF('OMS Drop Downs'!$B$2:$B$4,'OMS Response Form (ORF)'!K165),COUNTIF('OMS Drop Downs'!$B$2:$B$4,'OMS Response Form (ORF)'!L165),COUNTIF('OMS Drop Downs'!$B$2:$B$4,'OMS Response Form (ORF)'!M165),COUNTIF('OMS Drop Downs'!$B$2:$B$4,'OMS Response Form (ORF)'!N165), COUNTIF('OMS Drop Downs'!$B$2:$B$4,'OMS Response Form (ORF)'!O165),COUNTIF('OMS Drop Downs'!$B$2:$B$4,'OMS Response Form (ORF)'!P165),COUNTIF('OMS Drop Downs'!$B$2:$B$4,'OMS Response Form (ORF)'!Q165)),"Complete","Incomplete"))</f>
        <v/>
      </c>
      <c r="S165" s="25" t="str">
        <f>IF(R165="Complete",IF(AND(NOT(ISNA(VLOOKUP(CONCATENATE(E165,F165,G165,H165,I165,J165),'OMS Drop Downs'!G:G,1,FALSE))),IF(AND(F165&lt;&gt;"C3",J165&lt;&gt;"O5"),IF(SUM(COUNTIF(K165:Q165,"Y"),COUNTIF(K165:Q165,"N"))=0,"V","I"),IF(COUNTIF(K165:Q165,"Y"),"V","I"))="V"),"Valid","Invalid")," ")</f>
        <v xml:space="preserve"> </v>
      </c>
      <c r="T165"/>
    </row>
    <row r="166" spans="1:20" x14ac:dyDescent="0.25">
      <c r="A166" s="113"/>
      <c r="B166" s="114"/>
      <c r="C166" s="115"/>
      <c r="D166" s="117"/>
      <c r="E166" s="55"/>
      <c r="F166" s="31"/>
      <c r="G166" s="31"/>
      <c r="H166" s="31"/>
      <c r="I166" s="31"/>
      <c r="J166" s="31"/>
      <c r="K166" s="31"/>
      <c r="L166" s="31"/>
      <c r="M166" s="31"/>
      <c r="N166" s="31"/>
      <c r="O166" s="31"/>
      <c r="P166" s="31"/>
      <c r="Q166" s="31"/>
      <c r="R166" s="24" t="str">
        <f>IF(COUNTA(A166:Q166)=0,"",IF(AND(COUNTA(A166)&gt;0, COUNTA(B166)&gt;0, COUNTA(C166)&gt;0, COUNTA(D166)&gt;0, COUNTIF('OMS Drop Downs'!$C$2:$C$3,'OMS Response Form (ORF)'!E166),COUNTIF('OMS Drop Downs'!$D$2:$D$5,'OMS Response Form (ORF)'!F166),COUNTIF('OMS Drop Downs'!$A$2:$A$5,'OMS Response Form (ORF)'!G166),COUNTIF('OMS Drop Downs'!$B$2:$B$4,'OMS Response Form (ORF)'!H166),COUNTIF('OMS Drop Downs'!$A$2:$A$5,'OMS Response Form (ORF)'!I166),COUNTIF('OMS Drop Downs'!$E$2:$E$7,'OMS Response Form (ORF)'!J166),COUNTIF('OMS Drop Downs'!$B$2:$B$4,'OMS Response Form (ORF)'!K166),COUNTIF('OMS Drop Downs'!$B$2:$B$4,'OMS Response Form (ORF)'!L166),COUNTIF('OMS Drop Downs'!$B$2:$B$4,'OMS Response Form (ORF)'!M166),COUNTIF('OMS Drop Downs'!$B$2:$B$4,'OMS Response Form (ORF)'!N166), COUNTIF('OMS Drop Downs'!$B$2:$B$4,'OMS Response Form (ORF)'!O166),COUNTIF('OMS Drop Downs'!$B$2:$B$4,'OMS Response Form (ORF)'!P166),COUNTIF('OMS Drop Downs'!$B$2:$B$4,'OMS Response Form (ORF)'!Q166)),"Complete","Incomplete"))</f>
        <v/>
      </c>
      <c r="S166" s="25" t="str">
        <f>IF(R166="Complete",IF(AND(NOT(ISNA(VLOOKUP(CONCATENATE(E166,F166,G166,H166,I166,J166),'OMS Drop Downs'!G:G,1,FALSE))),IF(AND(F166&lt;&gt;"C3",J166&lt;&gt;"O5"),IF(SUM(COUNTIF(K166:Q166,"Y"),COUNTIF(K166:Q166,"N"))=0,"V","I"),IF(COUNTIF(K166:Q166,"Y"),"V","I"))="V"),"Valid","Invalid")," ")</f>
        <v xml:space="preserve"> </v>
      </c>
      <c r="T166"/>
    </row>
    <row r="167" spans="1:20" x14ac:dyDescent="0.25">
      <c r="A167" s="113"/>
      <c r="B167" s="114"/>
      <c r="C167" s="115"/>
      <c r="D167" s="117"/>
      <c r="E167" s="55"/>
      <c r="F167" s="31"/>
      <c r="G167" s="31"/>
      <c r="H167" s="31"/>
      <c r="I167" s="31"/>
      <c r="J167" s="31"/>
      <c r="K167" s="31"/>
      <c r="L167" s="31"/>
      <c r="M167" s="31"/>
      <c r="N167" s="31"/>
      <c r="O167" s="31"/>
      <c r="P167" s="31"/>
      <c r="Q167" s="31"/>
      <c r="R167" s="24" t="str">
        <f>IF(COUNTA(A167:Q167)=0,"",IF(AND(COUNTA(A167)&gt;0, COUNTA(B167)&gt;0, COUNTA(C167)&gt;0, COUNTA(D167)&gt;0, COUNTIF('OMS Drop Downs'!$C$2:$C$3,'OMS Response Form (ORF)'!E167),COUNTIF('OMS Drop Downs'!$D$2:$D$5,'OMS Response Form (ORF)'!F167),COUNTIF('OMS Drop Downs'!$A$2:$A$5,'OMS Response Form (ORF)'!G167),COUNTIF('OMS Drop Downs'!$B$2:$B$4,'OMS Response Form (ORF)'!H167),COUNTIF('OMS Drop Downs'!$A$2:$A$5,'OMS Response Form (ORF)'!I167),COUNTIF('OMS Drop Downs'!$E$2:$E$7,'OMS Response Form (ORF)'!J167),COUNTIF('OMS Drop Downs'!$B$2:$B$4,'OMS Response Form (ORF)'!K167),COUNTIF('OMS Drop Downs'!$B$2:$B$4,'OMS Response Form (ORF)'!L167),COUNTIF('OMS Drop Downs'!$B$2:$B$4,'OMS Response Form (ORF)'!M167),COUNTIF('OMS Drop Downs'!$B$2:$B$4,'OMS Response Form (ORF)'!N167), COUNTIF('OMS Drop Downs'!$B$2:$B$4,'OMS Response Form (ORF)'!O167),COUNTIF('OMS Drop Downs'!$B$2:$B$4,'OMS Response Form (ORF)'!P167),COUNTIF('OMS Drop Downs'!$B$2:$B$4,'OMS Response Form (ORF)'!Q167)),"Complete","Incomplete"))</f>
        <v/>
      </c>
      <c r="S167" s="25" t="str">
        <f>IF(R167="Complete",IF(AND(NOT(ISNA(VLOOKUP(CONCATENATE(E167,F167,G167,H167,I167,J167),'OMS Drop Downs'!G:G,1,FALSE))),IF(AND(F167&lt;&gt;"C3",J167&lt;&gt;"O5"),IF(SUM(COUNTIF(K167:Q167,"Y"),COUNTIF(K167:Q167,"N"))=0,"V","I"),IF(COUNTIF(K167:Q167,"Y"),"V","I"))="V"),"Valid","Invalid")," ")</f>
        <v xml:space="preserve"> </v>
      </c>
      <c r="T167"/>
    </row>
    <row r="168" spans="1:20" x14ac:dyDescent="0.25">
      <c r="A168" s="113"/>
      <c r="B168" s="114"/>
      <c r="C168" s="115"/>
      <c r="D168" s="117"/>
      <c r="E168" s="55"/>
      <c r="F168" s="31"/>
      <c r="G168" s="31"/>
      <c r="H168" s="31"/>
      <c r="I168" s="31"/>
      <c r="J168" s="31"/>
      <c r="K168" s="31"/>
      <c r="L168" s="31"/>
      <c r="M168" s="31"/>
      <c r="N168" s="31"/>
      <c r="O168" s="31"/>
      <c r="P168" s="31"/>
      <c r="Q168" s="31"/>
      <c r="R168" s="24" t="str">
        <f>IF(COUNTA(A168:Q168)=0,"",IF(AND(COUNTA(A168)&gt;0, COUNTA(B168)&gt;0, COUNTA(C168)&gt;0, COUNTA(D168)&gt;0, COUNTIF('OMS Drop Downs'!$C$2:$C$3,'OMS Response Form (ORF)'!E168),COUNTIF('OMS Drop Downs'!$D$2:$D$5,'OMS Response Form (ORF)'!F168),COUNTIF('OMS Drop Downs'!$A$2:$A$5,'OMS Response Form (ORF)'!G168),COUNTIF('OMS Drop Downs'!$B$2:$B$4,'OMS Response Form (ORF)'!H168),COUNTIF('OMS Drop Downs'!$A$2:$A$5,'OMS Response Form (ORF)'!I168),COUNTIF('OMS Drop Downs'!$E$2:$E$7,'OMS Response Form (ORF)'!J168),COUNTIF('OMS Drop Downs'!$B$2:$B$4,'OMS Response Form (ORF)'!K168),COUNTIF('OMS Drop Downs'!$B$2:$B$4,'OMS Response Form (ORF)'!L168),COUNTIF('OMS Drop Downs'!$B$2:$B$4,'OMS Response Form (ORF)'!M168),COUNTIF('OMS Drop Downs'!$B$2:$B$4,'OMS Response Form (ORF)'!N168), COUNTIF('OMS Drop Downs'!$B$2:$B$4,'OMS Response Form (ORF)'!O168),COUNTIF('OMS Drop Downs'!$B$2:$B$4,'OMS Response Form (ORF)'!P168),COUNTIF('OMS Drop Downs'!$B$2:$B$4,'OMS Response Form (ORF)'!Q168)),"Complete","Incomplete"))</f>
        <v/>
      </c>
      <c r="S168" s="25" t="str">
        <f>IF(R168="Complete",IF(AND(NOT(ISNA(VLOOKUP(CONCATENATE(E168,F168,G168,H168,I168,J168),'OMS Drop Downs'!G:G,1,FALSE))),IF(AND(F168&lt;&gt;"C3",J168&lt;&gt;"O5"),IF(SUM(COUNTIF(K168:Q168,"Y"),COUNTIF(K168:Q168,"N"))=0,"V","I"),IF(COUNTIF(K168:Q168,"Y"),"V","I"))="V"),"Valid","Invalid")," ")</f>
        <v xml:space="preserve"> </v>
      </c>
      <c r="T168"/>
    </row>
    <row r="169" spans="1:20" x14ac:dyDescent="0.25">
      <c r="A169" s="113"/>
      <c r="B169" s="114"/>
      <c r="C169" s="115"/>
      <c r="D169" s="117"/>
      <c r="E169" s="55"/>
      <c r="F169" s="31"/>
      <c r="G169" s="31"/>
      <c r="H169" s="31"/>
      <c r="I169" s="31"/>
      <c r="J169" s="31"/>
      <c r="K169" s="31"/>
      <c r="L169" s="31"/>
      <c r="M169" s="31"/>
      <c r="N169" s="31"/>
      <c r="O169" s="31"/>
      <c r="P169" s="31"/>
      <c r="Q169" s="31"/>
      <c r="R169" s="24" t="str">
        <f>IF(COUNTA(A169:Q169)=0,"",IF(AND(COUNTA(A169)&gt;0, COUNTA(B169)&gt;0, COUNTA(C169)&gt;0, COUNTA(D169)&gt;0, COUNTIF('OMS Drop Downs'!$C$2:$C$3,'OMS Response Form (ORF)'!E169),COUNTIF('OMS Drop Downs'!$D$2:$D$5,'OMS Response Form (ORF)'!F169),COUNTIF('OMS Drop Downs'!$A$2:$A$5,'OMS Response Form (ORF)'!G169),COUNTIF('OMS Drop Downs'!$B$2:$B$4,'OMS Response Form (ORF)'!H169),COUNTIF('OMS Drop Downs'!$A$2:$A$5,'OMS Response Form (ORF)'!I169),COUNTIF('OMS Drop Downs'!$E$2:$E$7,'OMS Response Form (ORF)'!J169),COUNTIF('OMS Drop Downs'!$B$2:$B$4,'OMS Response Form (ORF)'!K169),COUNTIF('OMS Drop Downs'!$B$2:$B$4,'OMS Response Form (ORF)'!L169),COUNTIF('OMS Drop Downs'!$B$2:$B$4,'OMS Response Form (ORF)'!M169),COUNTIF('OMS Drop Downs'!$B$2:$B$4,'OMS Response Form (ORF)'!N169), COUNTIF('OMS Drop Downs'!$B$2:$B$4,'OMS Response Form (ORF)'!O169),COUNTIF('OMS Drop Downs'!$B$2:$B$4,'OMS Response Form (ORF)'!P169),COUNTIF('OMS Drop Downs'!$B$2:$B$4,'OMS Response Form (ORF)'!Q169)),"Complete","Incomplete"))</f>
        <v/>
      </c>
      <c r="S169" s="25" t="str">
        <f>IF(R169="Complete",IF(AND(NOT(ISNA(VLOOKUP(CONCATENATE(E169,F169,G169,H169,I169,J169),'OMS Drop Downs'!G:G,1,FALSE))),IF(AND(F169&lt;&gt;"C3",J169&lt;&gt;"O5"),IF(SUM(COUNTIF(K169:Q169,"Y"),COUNTIF(K169:Q169,"N"))=0,"V","I"),IF(COUNTIF(K169:Q169,"Y"),"V","I"))="V"),"Valid","Invalid")," ")</f>
        <v xml:space="preserve"> </v>
      </c>
      <c r="T169"/>
    </row>
    <row r="170" spans="1:20" x14ac:dyDescent="0.25">
      <c r="A170" s="113"/>
      <c r="B170" s="114"/>
      <c r="C170" s="115"/>
      <c r="D170" s="117"/>
      <c r="E170" s="55"/>
      <c r="F170" s="31"/>
      <c r="G170" s="31"/>
      <c r="H170" s="31"/>
      <c r="I170" s="31"/>
      <c r="J170" s="31"/>
      <c r="K170" s="31"/>
      <c r="L170" s="31"/>
      <c r="M170" s="31"/>
      <c r="N170" s="31"/>
      <c r="O170" s="31"/>
      <c r="P170" s="31"/>
      <c r="Q170" s="31"/>
      <c r="R170" s="24" t="str">
        <f>IF(COUNTA(A170:Q170)=0,"",IF(AND(COUNTA(A170)&gt;0, COUNTA(B170)&gt;0, COUNTA(C170)&gt;0, COUNTA(D170)&gt;0, COUNTIF('OMS Drop Downs'!$C$2:$C$3,'OMS Response Form (ORF)'!E170),COUNTIF('OMS Drop Downs'!$D$2:$D$5,'OMS Response Form (ORF)'!F170),COUNTIF('OMS Drop Downs'!$A$2:$A$5,'OMS Response Form (ORF)'!G170),COUNTIF('OMS Drop Downs'!$B$2:$B$4,'OMS Response Form (ORF)'!H170),COUNTIF('OMS Drop Downs'!$A$2:$A$5,'OMS Response Form (ORF)'!I170),COUNTIF('OMS Drop Downs'!$E$2:$E$7,'OMS Response Form (ORF)'!J170),COUNTIF('OMS Drop Downs'!$B$2:$B$4,'OMS Response Form (ORF)'!K170),COUNTIF('OMS Drop Downs'!$B$2:$B$4,'OMS Response Form (ORF)'!L170),COUNTIF('OMS Drop Downs'!$B$2:$B$4,'OMS Response Form (ORF)'!M170),COUNTIF('OMS Drop Downs'!$B$2:$B$4,'OMS Response Form (ORF)'!N170), COUNTIF('OMS Drop Downs'!$B$2:$B$4,'OMS Response Form (ORF)'!O170),COUNTIF('OMS Drop Downs'!$B$2:$B$4,'OMS Response Form (ORF)'!P170),COUNTIF('OMS Drop Downs'!$B$2:$B$4,'OMS Response Form (ORF)'!Q170)),"Complete","Incomplete"))</f>
        <v/>
      </c>
      <c r="S170" s="25" t="str">
        <f>IF(R170="Complete",IF(AND(NOT(ISNA(VLOOKUP(CONCATENATE(E170,F170,G170,H170,I170,J170),'OMS Drop Downs'!G:G,1,FALSE))),IF(AND(F170&lt;&gt;"C3",J170&lt;&gt;"O5"),IF(SUM(COUNTIF(K170:Q170,"Y"),COUNTIF(K170:Q170,"N"))=0,"V","I"),IF(COUNTIF(K170:Q170,"Y"),"V","I"))="V"),"Valid","Invalid")," ")</f>
        <v xml:space="preserve"> </v>
      </c>
      <c r="T170"/>
    </row>
    <row r="171" spans="1:20" x14ac:dyDescent="0.25">
      <c r="A171" s="113"/>
      <c r="B171" s="114"/>
      <c r="C171" s="115"/>
      <c r="D171" s="117"/>
      <c r="E171" s="55"/>
      <c r="F171" s="31"/>
      <c r="G171" s="31"/>
      <c r="H171" s="31"/>
      <c r="I171" s="31"/>
      <c r="J171" s="31"/>
      <c r="K171" s="31"/>
      <c r="L171" s="31"/>
      <c r="M171" s="31"/>
      <c r="N171" s="31"/>
      <c r="O171" s="31"/>
      <c r="P171" s="31"/>
      <c r="Q171" s="31"/>
      <c r="R171" s="24" t="str">
        <f>IF(COUNTA(A171:Q171)=0,"",IF(AND(COUNTA(A171)&gt;0, COUNTA(B171)&gt;0, COUNTA(C171)&gt;0, COUNTA(D171)&gt;0, COUNTIF('OMS Drop Downs'!$C$2:$C$3,'OMS Response Form (ORF)'!E171),COUNTIF('OMS Drop Downs'!$D$2:$D$5,'OMS Response Form (ORF)'!F171),COUNTIF('OMS Drop Downs'!$A$2:$A$5,'OMS Response Form (ORF)'!G171),COUNTIF('OMS Drop Downs'!$B$2:$B$4,'OMS Response Form (ORF)'!H171),COUNTIF('OMS Drop Downs'!$A$2:$A$5,'OMS Response Form (ORF)'!I171),COUNTIF('OMS Drop Downs'!$E$2:$E$7,'OMS Response Form (ORF)'!J171),COUNTIF('OMS Drop Downs'!$B$2:$B$4,'OMS Response Form (ORF)'!K171),COUNTIF('OMS Drop Downs'!$B$2:$B$4,'OMS Response Form (ORF)'!L171),COUNTIF('OMS Drop Downs'!$B$2:$B$4,'OMS Response Form (ORF)'!M171),COUNTIF('OMS Drop Downs'!$B$2:$B$4,'OMS Response Form (ORF)'!N171), COUNTIF('OMS Drop Downs'!$B$2:$B$4,'OMS Response Form (ORF)'!O171),COUNTIF('OMS Drop Downs'!$B$2:$B$4,'OMS Response Form (ORF)'!P171),COUNTIF('OMS Drop Downs'!$B$2:$B$4,'OMS Response Form (ORF)'!Q171)),"Complete","Incomplete"))</f>
        <v/>
      </c>
      <c r="S171" s="25" t="str">
        <f>IF(R171="Complete",IF(AND(NOT(ISNA(VLOOKUP(CONCATENATE(E171,F171,G171,H171,I171,J171),'OMS Drop Downs'!G:G,1,FALSE))),IF(AND(F171&lt;&gt;"C3",J171&lt;&gt;"O5"),IF(SUM(COUNTIF(K171:Q171,"Y"),COUNTIF(K171:Q171,"N"))=0,"V","I"),IF(COUNTIF(K171:Q171,"Y"),"V","I"))="V"),"Valid","Invalid")," ")</f>
        <v xml:space="preserve"> </v>
      </c>
      <c r="T171"/>
    </row>
    <row r="172" spans="1:20" x14ac:dyDescent="0.25">
      <c r="A172" s="113"/>
      <c r="B172" s="114"/>
      <c r="C172" s="115"/>
      <c r="D172" s="117"/>
      <c r="E172" s="55"/>
      <c r="F172" s="31"/>
      <c r="G172" s="31"/>
      <c r="H172" s="31"/>
      <c r="I172" s="31"/>
      <c r="J172" s="31"/>
      <c r="K172" s="31"/>
      <c r="L172" s="31"/>
      <c r="M172" s="31"/>
      <c r="N172" s="31"/>
      <c r="O172" s="31"/>
      <c r="P172" s="31"/>
      <c r="Q172" s="31"/>
      <c r="R172" s="24" t="str">
        <f>IF(COUNTA(A172:Q172)=0,"",IF(AND(COUNTA(A172)&gt;0, COUNTA(B172)&gt;0, COUNTA(C172)&gt;0, COUNTA(D172)&gt;0, COUNTIF('OMS Drop Downs'!$C$2:$C$3,'OMS Response Form (ORF)'!E172),COUNTIF('OMS Drop Downs'!$D$2:$D$5,'OMS Response Form (ORF)'!F172),COUNTIF('OMS Drop Downs'!$A$2:$A$5,'OMS Response Form (ORF)'!G172),COUNTIF('OMS Drop Downs'!$B$2:$B$4,'OMS Response Form (ORF)'!H172),COUNTIF('OMS Drop Downs'!$A$2:$A$5,'OMS Response Form (ORF)'!I172),COUNTIF('OMS Drop Downs'!$E$2:$E$7,'OMS Response Form (ORF)'!J172),COUNTIF('OMS Drop Downs'!$B$2:$B$4,'OMS Response Form (ORF)'!K172),COUNTIF('OMS Drop Downs'!$B$2:$B$4,'OMS Response Form (ORF)'!L172),COUNTIF('OMS Drop Downs'!$B$2:$B$4,'OMS Response Form (ORF)'!M172),COUNTIF('OMS Drop Downs'!$B$2:$B$4,'OMS Response Form (ORF)'!N172), COUNTIF('OMS Drop Downs'!$B$2:$B$4,'OMS Response Form (ORF)'!O172),COUNTIF('OMS Drop Downs'!$B$2:$B$4,'OMS Response Form (ORF)'!P172),COUNTIF('OMS Drop Downs'!$B$2:$B$4,'OMS Response Form (ORF)'!Q172)),"Complete","Incomplete"))</f>
        <v/>
      </c>
      <c r="S172" s="25" t="str">
        <f>IF(R172="Complete",IF(AND(NOT(ISNA(VLOOKUP(CONCATENATE(E172,F172,G172,H172,I172,J172),'OMS Drop Downs'!G:G,1,FALSE))),IF(AND(F172&lt;&gt;"C3",J172&lt;&gt;"O5"),IF(SUM(COUNTIF(K172:Q172,"Y"),COUNTIF(K172:Q172,"N"))=0,"V","I"),IF(COUNTIF(K172:Q172,"Y"),"V","I"))="V"),"Valid","Invalid")," ")</f>
        <v xml:space="preserve"> </v>
      </c>
      <c r="T172"/>
    </row>
    <row r="173" spans="1:20" x14ac:dyDescent="0.25">
      <c r="A173" s="113"/>
      <c r="B173" s="114"/>
      <c r="C173" s="115"/>
      <c r="D173" s="117"/>
      <c r="E173" s="55"/>
      <c r="F173" s="31"/>
      <c r="G173" s="31"/>
      <c r="H173" s="31"/>
      <c r="I173" s="31"/>
      <c r="J173" s="31"/>
      <c r="K173" s="31"/>
      <c r="L173" s="31"/>
      <c r="M173" s="31"/>
      <c r="N173" s="31"/>
      <c r="O173" s="31"/>
      <c r="P173" s="31"/>
      <c r="Q173" s="31"/>
      <c r="R173" s="24" t="str">
        <f>IF(COUNTA(A173:Q173)=0,"",IF(AND(COUNTA(A173)&gt;0, COUNTA(B173)&gt;0, COUNTA(C173)&gt;0, COUNTA(D173)&gt;0, COUNTIF('OMS Drop Downs'!$C$2:$C$3,'OMS Response Form (ORF)'!E173),COUNTIF('OMS Drop Downs'!$D$2:$D$5,'OMS Response Form (ORF)'!F173),COUNTIF('OMS Drop Downs'!$A$2:$A$5,'OMS Response Form (ORF)'!G173),COUNTIF('OMS Drop Downs'!$B$2:$B$4,'OMS Response Form (ORF)'!H173),COUNTIF('OMS Drop Downs'!$A$2:$A$5,'OMS Response Form (ORF)'!I173),COUNTIF('OMS Drop Downs'!$E$2:$E$7,'OMS Response Form (ORF)'!J173),COUNTIF('OMS Drop Downs'!$B$2:$B$4,'OMS Response Form (ORF)'!K173),COUNTIF('OMS Drop Downs'!$B$2:$B$4,'OMS Response Form (ORF)'!L173),COUNTIF('OMS Drop Downs'!$B$2:$B$4,'OMS Response Form (ORF)'!M173),COUNTIF('OMS Drop Downs'!$B$2:$B$4,'OMS Response Form (ORF)'!N173), COUNTIF('OMS Drop Downs'!$B$2:$B$4,'OMS Response Form (ORF)'!O173),COUNTIF('OMS Drop Downs'!$B$2:$B$4,'OMS Response Form (ORF)'!P173),COUNTIF('OMS Drop Downs'!$B$2:$B$4,'OMS Response Form (ORF)'!Q173)),"Complete","Incomplete"))</f>
        <v/>
      </c>
      <c r="S173" s="25" t="str">
        <f>IF(R173="Complete",IF(AND(NOT(ISNA(VLOOKUP(CONCATENATE(E173,F173,G173,H173,I173,J173),'OMS Drop Downs'!G:G,1,FALSE))),IF(AND(F173&lt;&gt;"C3",J173&lt;&gt;"O5"),IF(SUM(COUNTIF(K173:Q173,"Y"),COUNTIF(K173:Q173,"N"))=0,"V","I"),IF(COUNTIF(K173:Q173,"Y"),"V","I"))="V"),"Valid","Invalid")," ")</f>
        <v xml:space="preserve"> </v>
      </c>
      <c r="T173"/>
    </row>
    <row r="174" spans="1:20" x14ac:dyDescent="0.25">
      <c r="A174" s="113"/>
      <c r="B174" s="114"/>
      <c r="C174" s="115"/>
      <c r="D174" s="117"/>
      <c r="E174" s="55"/>
      <c r="F174" s="31"/>
      <c r="G174" s="31"/>
      <c r="H174" s="31"/>
      <c r="I174" s="31"/>
      <c r="J174" s="31"/>
      <c r="K174" s="31"/>
      <c r="L174" s="31"/>
      <c r="M174" s="31"/>
      <c r="N174" s="31"/>
      <c r="O174" s="31"/>
      <c r="P174" s="31"/>
      <c r="Q174" s="31"/>
      <c r="R174" s="24" t="str">
        <f>IF(COUNTA(A174:Q174)=0,"",IF(AND(COUNTA(A174)&gt;0, COUNTA(B174)&gt;0, COUNTA(C174)&gt;0, COUNTA(D174)&gt;0, COUNTIF('OMS Drop Downs'!$C$2:$C$3,'OMS Response Form (ORF)'!E174),COUNTIF('OMS Drop Downs'!$D$2:$D$5,'OMS Response Form (ORF)'!F174),COUNTIF('OMS Drop Downs'!$A$2:$A$5,'OMS Response Form (ORF)'!G174),COUNTIF('OMS Drop Downs'!$B$2:$B$4,'OMS Response Form (ORF)'!H174),COUNTIF('OMS Drop Downs'!$A$2:$A$5,'OMS Response Form (ORF)'!I174),COUNTIF('OMS Drop Downs'!$E$2:$E$7,'OMS Response Form (ORF)'!J174),COUNTIF('OMS Drop Downs'!$B$2:$B$4,'OMS Response Form (ORF)'!K174),COUNTIF('OMS Drop Downs'!$B$2:$B$4,'OMS Response Form (ORF)'!L174),COUNTIF('OMS Drop Downs'!$B$2:$B$4,'OMS Response Form (ORF)'!M174),COUNTIF('OMS Drop Downs'!$B$2:$B$4,'OMS Response Form (ORF)'!N174), COUNTIF('OMS Drop Downs'!$B$2:$B$4,'OMS Response Form (ORF)'!O174),COUNTIF('OMS Drop Downs'!$B$2:$B$4,'OMS Response Form (ORF)'!P174),COUNTIF('OMS Drop Downs'!$B$2:$B$4,'OMS Response Form (ORF)'!Q174)),"Complete","Incomplete"))</f>
        <v/>
      </c>
      <c r="S174" s="25" t="str">
        <f>IF(R174="Complete",IF(AND(NOT(ISNA(VLOOKUP(CONCATENATE(E174,F174,G174,H174,I174,J174),'OMS Drop Downs'!G:G,1,FALSE))),IF(AND(F174&lt;&gt;"C3",J174&lt;&gt;"O5"),IF(SUM(COUNTIF(K174:Q174,"Y"),COUNTIF(K174:Q174,"N"))=0,"V","I"),IF(COUNTIF(K174:Q174,"Y"),"V","I"))="V"),"Valid","Invalid")," ")</f>
        <v xml:space="preserve"> </v>
      </c>
      <c r="T174"/>
    </row>
    <row r="175" spans="1:20" x14ac:dyDescent="0.25">
      <c r="A175" s="113"/>
      <c r="B175" s="114"/>
      <c r="C175" s="115"/>
      <c r="D175" s="117"/>
      <c r="E175" s="55"/>
      <c r="F175" s="31"/>
      <c r="G175" s="31"/>
      <c r="H175" s="31"/>
      <c r="I175" s="31"/>
      <c r="J175" s="31"/>
      <c r="K175" s="31"/>
      <c r="L175" s="31"/>
      <c r="M175" s="31"/>
      <c r="N175" s="31"/>
      <c r="O175" s="31"/>
      <c r="P175" s="31"/>
      <c r="Q175" s="31"/>
      <c r="R175" s="24" t="str">
        <f>IF(COUNTA(A175:Q175)=0,"",IF(AND(COUNTA(A175)&gt;0, COUNTA(B175)&gt;0, COUNTA(C175)&gt;0, COUNTA(D175)&gt;0, COUNTIF('OMS Drop Downs'!$C$2:$C$3,'OMS Response Form (ORF)'!E175),COUNTIF('OMS Drop Downs'!$D$2:$D$5,'OMS Response Form (ORF)'!F175),COUNTIF('OMS Drop Downs'!$A$2:$A$5,'OMS Response Form (ORF)'!G175),COUNTIF('OMS Drop Downs'!$B$2:$B$4,'OMS Response Form (ORF)'!H175),COUNTIF('OMS Drop Downs'!$A$2:$A$5,'OMS Response Form (ORF)'!I175),COUNTIF('OMS Drop Downs'!$E$2:$E$7,'OMS Response Form (ORF)'!J175),COUNTIF('OMS Drop Downs'!$B$2:$B$4,'OMS Response Form (ORF)'!K175),COUNTIF('OMS Drop Downs'!$B$2:$B$4,'OMS Response Form (ORF)'!L175),COUNTIF('OMS Drop Downs'!$B$2:$B$4,'OMS Response Form (ORF)'!M175),COUNTIF('OMS Drop Downs'!$B$2:$B$4,'OMS Response Form (ORF)'!N175), COUNTIF('OMS Drop Downs'!$B$2:$B$4,'OMS Response Form (ORF)'!O175),COUNTIF('OMS Drop Downs'!$B$2:$B$4,'OMS Response Form (ORF)'!P175),COUNTIF('OMS Drop Downs'!$B$2:$B$4,'OMS Response Form (ORF)'!Q175)),"Complete","Incomplete"))</f>
        <v/>
      </c>
      <c r="S175" s="25" t="str">
        <f>IF(R175="Complete",IF(AND(NOT(ISNA(VLOOKUP(CONCATENATE(E175,F175,G175,H175,I175,J175),'OMS Drop Downs'!G:G,1,FALSE))),IF(AND(F175&lt;&gt;"C3",J175&lt;&gt;"O5"),IF(SUM(COUNTIF(K175:Q175,"Y"),COUNTIF(K175:Q175,"N"))=0,"V","I"),IF(COUNTIF(K175:Q175,"Y"),"V","I"))="V"),"Valid","Invalid")," ")</f>
        <v xml:space="preserve"> </v>
      </c>
      <c r="T175"/>
    </row>
    <row r="176" spans="1:20" x14ac:dyDescent="0.25">
      <c r="A176" s="113"/>
      <c r="B176" s="114"/>
      <c r="C176" s="115"/>
      <c r="D176" s="117"/>
      <c r="E176" s="55"/>
      <c r="F176" s="31"/>
      <c r="G176" s="31"/>
      <c r="H176" s="31"/>
      <c r="I176" s="31"/>
      <c r="J176" s="31"/>
      <c r="K176" s="31"/>
      <c r="L176" s="31"/>
      <c r="M176" s="31"/>
      <c r="N176" s="31"/>
      <c r="O176" s="31"/>
      <c r="P176" s="31"/>
      <c r="Q176" s="31"/>
      <c r="R176" s="24" t="str">
        <f>IF(COUNTA(A176:Q176)=0,"",IF(AND(COUNTA(A176)&gt;0, COUNTA(B176)&gt;0, COUNTA(C176)&gt;0, COUNTA(D176)&gt;0, COUNTIF('OMS Drop Downs'!$C$2:$C$3,'OMS Response Form (ORF)'!E176),COUNTIF('OMS Drop Downs'!$D$2:$D$5,'OMS Response Form (ORF)'!F176),COUNTIF('OMS Drop Downs'!$A$2:$A$5,'OMS Response Form (ORF)'!G176),COUNTIF('OMS Drop Downs'!$B$2:$B$4,'OMS Response Form (ORF)'!H176),COUNTIF('OMS Drop Downs'!$A$2:$A$5,'OMS Response Form (ORF)'!I176),COUNTIF('OMS Drop Downs'!$E$2:$E$7,'OMS Response Form (ORF)'!J176),COUNTIF('OMS Drop Downs'!$B$2:$B$4,'OMS Response Form (ORF)'!K176),COUNTIF('OMS Drop Downs'!$B$2:$B$4,'OMS Response Form (ORF)'!L176),COUNTIF('OMS Drop Downs'!$B$2:$B$4,'OMS Response Form (ORF)'!M176),COUNTIF('OMS Drop Downs'!$B$2:$B$4,'OMS Response Form (ORF)'!N176), COUNTIF('OMS Drop Downs'!$B$2:$B$4,'OMS Response Form (ORF)'!O176),COUNTIF('OMS Drop Downs'!$B$2:$B$4,'OMS Response Form (ORF)'!P176),COUNTIF('OMS Drop Downs'!$B$2:$B$4,'OMS Response Form (ORF)'!Q176)),"Complete","Incomplete"))</f>
        <v/>
      </c>
      <c r="S176" s="25" t="str">
        <f>IF(R176="Complete",IF(AND(NOT(ISNA(VLOOKUP(CONCATENATE(E176,F176,G176,H176,I176,J176),'OMS Drop Downs'!G:G,1,FALSE))),IF(AND(F176&lt;&gt;"C3",J176&lt;&gt;"O5"),IF(SUM(COUNTIF(K176:Q176,"Y"),COUNTIF(K176:Q176,"N"))=0,"V","I"),IF(COUNTIF(K176:Q176,"Y"),"V","I"))="V"),"Valid","Invalid")," ")</f>
        <v xml:space="preserve"> </v>
      </c>
      <c r="T176"/>
    </row>
    <row r="177" spans="1:20" x14ac:dyDescent="0.25">
      <c r="A177" s="113"/>
      <c r="B177" s="114"/>
      <c r="C177" s="115"/>
      <c r="D177" s="117"/>
      <c r="E177" s="55"/>
      <c r="F177" s="31"/>
      <c r="G177" s="31"/>
      <c r="H177" s="31"/>
      <c r="I177" s="31"/>
      <c r="J177" s="31"/>
      <c r="K177" s="31"/>
      <c r="L177" s="31"/>
      <c r="M177" s="31"/>
      <c r="N177" s="31"/>
      <c r="O177" s="31"/>
      <c r="P177" s="31"/>
      <c r="Q177" s="31"/>
      <c r="R177" s="24" t="str">
        <f>IF(COUNTA(A177:Q177)=0,"",IF(AND(COUNTA(A177)&gt;0, COUNTA(B177)&gt;0, COUNTA(C177)&gt;0, COUNTA(D177)&gt;0, COUNTIF('OMS Drop Downs'!$C$2:$C$3,'OMS Response Form (ORF)'!E177),COUNTIF('OMS Drop Downs'!$D$2:$D$5,'OMS Response Form (ORF)'!F177),COUNTIF('OMS Drop Downs'!$A$2:$A$5,'OMS Response Form (ORF)'!G177),COUNTIF('OMS Drop Downs'!$B$2:$B$4,'OMS Response Form (ORF)'!H177),COUNTIF('OMS Drop Downs'!$A$2:$A$5,'OMS Response Form (ORF)'!I177),COUNTIF('OMS Drop Downs'!$E$2:$E$7,'OMS Response Form (ORF)'!J177),COUNTIF('OMS Drop Downs'!$B$2:$B$4,'OMS Response Form (ORF)'!K177),COUNTIF('OMS Drop Downs'!$B$2:$B$4,'OMS Response Form (ORF)'!L177),COUNTIF('OMS Drop Downs'!$B$2:$B$4,'OMS Response Form (ORF)'!M177),COUNTIF('OMS Drop Downs'!$B$2:$B$4,'OMS Response Form (ORF)'!N177), COUNTIF('OMS Drop Downs'!$B$2:$B$4,'OMS Response Form (ORF)'!O177),COUNTIF('OMS Drop Downs'!$B$2:$B$4,'OMS Response Form (ORF)'!P177),COUNTIF('OMS Drop Downs'!$B$2:$B$4,'OMS Response Form (ORF)'!Q177)),"Complete","Incomplete"))</f>
        <v/>
      </c>
      <c r="S177" s="25" t="str">
        <f>IF(R177="Complete",IF(AND(NOT(ISNA(VLOOKUP(CONCATENATE(E177,F177,G177,H177,I177,J177),'OMS Drop Downs'!G:G,1,FALSE))),IF(AND(F177&lt;&gt;"C3",J177&lt;&gt;"O5"),IF(SUM(COUNTIF(K177:Q177,"Y"),COUNTIF(K177:Q177,"N"))=0,"V","I"),IF(COUNTIF(K177:Q177,"Y"),"V","I"))="V"),"Valid","Invalid")," ")</f>
        <v xml:space="preserve"> </v>
      </c>
      <c r="T177"/>
    </row>
    <row r="178" spans="1:20" x14ac:dyDescent="0.25">
      <c r="A178" s="113"/>
      <c r="B178" s="114"/>
      <c r="C178" s="115"/>
      <c r="D178" s="117"/>
      <c r="E178" s="55"/>
      <c r="F178" s="31"/>
      <c r="G178" s="31"/>
      <c r="H178" s="31"/>
      <c r="I178" s="31"/>
      <c r="J178" s="31"/>
      <c r="K178" s="31"/>
      <c r="L178" s="31"/>
      <c r="M178" s="31"/>
      <c r="N178" s="31"/>
      <c r="O178" s="31"/>
      <c r="P178" s="31"/>
      <c r="Q178" s="31"/>
      <c r="R178" s="24" t="str">
        <f>IF(COUNTA(A178:Q178)=0,"",IF(AND(COUNTA(A178)&gt;0, COUNTA(B178)&gt;0, COUNTA(C178)&gt;0, COUNTA(D178)&gt;0, COUNTIF('OMS Drop Downs'!$C$2:$C$3,'OMS Response Form (ORF)'!E178),COUNTIF('OMS Drop Downs'!$D$2:$D$5,'OMS Response Form (ORF)'!F178),COUNTIF('OMS Drop Downs'!$A$2:$A$5,'OMS Response Form (ORF)'!G178),COUNTIF('OMS Drop Downs'!$B$2:$B$4,'OMS Response Form (ORF)'!H178),COUNTIF('OMS Drop Downs'!$A$2:$A$5,'OMS Response Form (ORF)'!I178),COUNTIF('OMS Drop Downs'!$E$2:$E$7,'OMS Response Form (ORF)'!J178),COUNTIF('OMS Drop Downs'!$B$2:$B$4,'OMS Response Form (ORF)'!K178),COUNTIF('OMS Drop Downs'!$B$2:$B$4,'OMS Response Form (ORF)'!L178),COUNTIF('OMS Drop Downs'!$B$2:$B$4,'OMS Response Form (ORF)'!M178),COUNTIF('OMS Drop Downs'!$B$2:$B$4,'OMS Response Form (ORF)'!N178), COUNTIF('OMS Drop Downs'!$B$2:$B$4,'OMS Response Form (ORF)'!O178),COUNTIF('OMS Drop Downs'!$B$2:$B$4,'OMS Response Form (ORF)'!P178),COUNTIF('OMS Drop Downs'!$B$2:$B$4,'OMS Response Form (ORF)'!Q178)),"Complete","Incomplete"))</f>
        <v/>
      </c>
      <c r="S178" s="25" t="str">
        <f>IF(R178="Complete",IF(AND(NOT(ISNA(VLOOKUP(CONCATENATE(E178,F178,G178,H178,I178,J178),'OMS Drop Downs'!G:G,1,FALSE))),IF(AND(F178&lt;&gt;"C3",J178&lt;&gt;"O5"),IF(SUM(COUNTIF(K178:Q178,"Y"),COUNTIF(K178:Q178,"N"))=0,"V","I"),IF(COUNTIF(K178:Q178,"Y"),"V","I"))="V"),"Valid","Invalid")," ")</f>
        <v xml:space="preserve"> </v>
      </c>
      <c r="T178"/>
    </row>
    <row r="179" spans="1:20" x14ac:dyDescent="0.25">
      <c r="A179" s="113"/>
      <c r="B179" s="114"/>
      <c r="C179" s="115"/>
      <c r="D179" s="117"/>
      <c r="E179" s="55"/>
      <c r="F179" s="31"/>
      <c r="G179" s="31"/>
      <c r="H179" s="31"/>
      <c r="I179" s="31"/>
      <c r="J179" s="31"/>
      <c r="K179" s="31"/>
      <c r="L179" s="31"/>
      <c r="M179" s="31"/>
      <c r="N179" s="31"/>
      <c r="O179" s="31"/>
      <c r="P179" s="31"/>
      <c r="Q179" s="31"/>
      <c r="R179" s="24" t="str">
        <f>IF(COUNTA(A179:Q179)=0,"",IF(AND(COUNTA(A179)&gt;0, COUNTA(B179)&gt;0, COUNTA(C179)&gt;0, COUNTA(D179)&gt;0, COUNTIF('OMS Drop Downs'!$C$2:$C$3,'OMS Response Form (ORF)'!E179),COUNTIF('OMS Drop Downs'!$D$2:$D$5,'OMS Response Form (ORF)'!F179),COUNTIF('OMS Drop Downs'!$A$2:$A$5,'OMS Response Form (ORF)'!G179),COUNTIF('OMS Drop Downs'!$B$2:$B$4,'OMS Response Form (ORF)'!H179),COUNTIF('OMS Drop Downs'!$A$2:$A$5,'OMS Response Form (ORF)'!I179),COUNTIF('OMS Drop Downs'!$E$2:$E$7,'OMS Response Form (ORF)'!J179),COUNTIF('OMS Drop Downs'!$B$2:$B$4,'OMS Response Form (ORF)'!K179),COUNTIF('OMS Drop Downs'!$B$2:$B$4,'OMS Response Form (ORF)'!L179),COUNTIF('OMS Drop Downs'!$B$2:$B$4,'OMS Response Form (ORF)'!M179),COUNTIF('OMS Drop Downs'!$B$2:$B$4,'OMS Response Form (ORF)'!N179), COUNTIF('OMS Drop Downs'!$B$2:$B$4,'OMS Response Form (ORF)'!O179),COUNTIF('OMS Drop Downs'!$B$2:$B$4,'OMS Response Form (ORF)'!P179),COUNTIF('OMS Drop Downs'!$B$2:$B$4,'OMS Response Form (ORF)'!Q179)),"Complete","Incomplete"))</f>
        <v/>
      </c>
      <c r="S179" s="25" t="str">
        <f>IF(R179="Complete",IF(AND(NOT(ISNA(VLOOKUP(CONCATENATE(E179,F179,G179,H179,I179,J179),'OMS Drop Downs'!G:G,1,FALSE))),IF(AND(F179&lt;&gt;"C3",J179&lt;&gt;"O5"),IF(SUM(COUNTIF(K179:Q179,"Y"),COUNTIF(K179:Q179,"N"))=0,"V","I"),IF(COUNTIF(K179:Q179,"Y"),"V","I"))="V"),"Valid","Invalid")," ")</f>
        <v xml:space="preserve"> </v>
      </c>
      <c r="T179"/>
    </row>
    <row r="180" spans="1:20" x14ac:dyDescent="0.25">
      <c r="A180" s="113"/>
      <c r="B180" s="114"/>
      <c r="C180" s="115"/>
      <c r="D180" s="117"/>
      <c r="E180" s="55"/>
      <c r="F180" s="31"/>
      <c r="G180" s="31"/>
      <c r="H180" s="31"/>
      <c r="I180" s="31"/>
      <c r="J180" s="31"/>
      <c r="K180" s="31"/>
      <c r="L180" s="31"/>
      <c r="M180" s="31"/>
      <c r="N180" s="31"/>
      <c r="O180" s="31"/>
      <c r="P180" s="31"/>
      <c r="Q180" s="31"/>
      <c r="R180" s="24" t="str">
        <f>IF(COUNTA(A180:Q180)=0,"",IF(AND(COUNTA(A180)&gt;0, COUNTA(B180)&gt;0, COUNTA(C180)&gt;0, COUNTA(D180)&gt;0, COUNTIF('OMS Drop Downs'!$C$2:$C$3,'OMS Response Form (ORF)'!E180),COUNTIF('OMS Drop Downs'!$D$2:$D$5,'OMS Response Form (ORF)'!F180),COUNTIF('OMS Drop Downs'!$A$2:$A$5,'OMS Response Form (ORF)'!G180),COUNTIF('OMS Drop Downs'!$B$2:$B$4,'OMS Response Form (ORF)'!H180),COUNTIF('OMS Drop Downs'!$A$2:$A$5,'OMS Response Form (ORF)'!I180),COUNTIF('OMS Drop Downs'!$E$2:$E$7,'OMS Response Form (ORF)'!J180),COUNTIF('OMS Drop Downs'!$B$2:$B$4,'OMS Response Form (ORF)'!K180),COUNTIF('OMS Drop Downs'!$B$2:$B$4,'OMS Response Form (ORF)'!L180),COUNTIF('OMS Drop Downs'!$B$2:$B$4,'OMS Response Form (ORF)'!M180),COUNTIF('OMS Drop Downs'!$B$2:$B$4,'OMS Response Form (ORF)'!N180), COUNTIF('OMS Drop Downs'!$B$2:$B$4,'OMS Response Form (ORF)'!O180),COUNTIF('OMS Drop Downs'!$B$2:$B$4,'OMS Response Form (ORF)'!P180),COUNTIF('OMS Drop Downs'!$B$2:$B$4,'OMS Response Form (ORF)'!Q180)),"Complete","Incomplete"))</f>
        <v/>
      </c>
      <c r="S180" s="25" t="str">
        <f>IF(R180="Complete",IF(AND(NOT(ISNA(VLOOKUP(CONCATENATE(E180,F180,G180,H180,I180,J180),'OMS Drop Downs'!G:G,1,FALSE))),IF(AND(F180&lt;&gt;"C3",J180&lt;&gt;"O5"),IF(SUM(COUNTIF(K180:Q180,"Y"),COUNTIF(K180:Q180,"N"))=0,"V","I"),IF(COUNTIF(K180:Q180,"Y"),"V","I"))="V"),"Valid","Invalid")," ")</f>
        <v xml:space="preserve"> </v>
      </c>
      <c r="T180"/>
    </row>
    <row r="181" spans="1:20" x14ac:dyDescent="0.25">
      <c r="A181" s="113"/>
      <c r="B181" s="114"/>
      <c r="C181" s="115"/>
      <c r="D181" s="117"/>
      <c r="E181" s="55"/>
      <c r="F181" s="31"/>
      <c r="G181" s="31"/>
      <c r="H181" s="31"/>
      <c r="I181" s="31"/>
      <c r="J181" s="31"/>
      <c r="K181" s="31"/>
      <c r="L181" s="31"/>
      <c r="M181" s="31"/>
      <c r="N181" s="31"/>
      <c r="O181" s="31"/>
      <c r="P181" s="31"/>
      <c r="Q181" s="31"/>
      <c r="R181" s="24" t="str">
        <f>IF(COUNTA(A181:Q181)=0,"",IF(AND(COUNTA(A181)&gt;0, COUNTA(B181)&gt;0, COUNTA(C181)&gt;0, COUNTA(D181)&gt;0, COUNTIF('OMS Drop Downs'!$C$2:$C$3,'OMS Response Form (ORF)'!E181),COUNTIF('OMS Drop Downs'!$D$2:$D$5,'OMS Response Form (ORF)'!F181),COUNTIF('OMS Drop Downs'!$A$2:$A$5,'OMS Response Form (ORF)'!G181),COUNTIF('OMS Drop Downs'!$B$2:$B$4,'OMS Response Form (ORF)'!H181),COUNTIF('OMS Drop Downs'!$A$2:$A$5,'OMS Response Form (ORF)'!I181),COUNTIF('OMS Drop Downs'!$E$2:$E$7,'OMS Response Form (ORF)'!J181),COUNTIF('OMS Drop Downs'!$B$2:$B$4,'OMS Response Form (ORF)'!K181),COUNTIF('OMS Drop Downs'!$B$2:$B$4,'OMS Response Form (ORF)'!L181),COUNTIF('OMS Drop Downs'!$B$2:$B$4,'OMS Response Form (ORF)'!M181),COUNTIF('OMS Drop Downs'!$B$2:$B$4,'OMS Response Form (ORF)'!N181), COUNTIF('OMS Drop Downs'!$B$2:$B$4,'OMS Response Form (ORF)'!O181),COUNTIF('OMS Drop Downs'!$B$2:$B$4,'OMS Response Form (ORF)'!P181),COUNTIF('OMS Drop Downs'!$B$2:$B$4,'OMS Response Form (ORF)'!Q181)),"Complete","Incomplete"))</f>
        <v/>
      </c>
      <c r="S181" s="25" t="str">
        <f>IF(R181="Complete",IF(AND(NOT(ISNA(VLOOKUP(CONCATENATE(E181,F181,G181,H181,I181,J181),'OMS Drop Downs'!G:G,1,FALSE))),IF(AND(F181&lt;&gt;"C3",J181&lt;&gt;"O5"),IF(SUM(COUNTIF(K181:Q181,"Y"),COUNTIF(K181:Q181,"N"))=0,"V","I"),IF(COUNTIF(K181:Q181,"Y"),"V","I"))="V"),"Valid","Invalid")," ")</f>
        <v xml:space="preserve"> </v>
      </c>
      <c r="T181"/>
    </row>
    <row r="182" spans="1:20" x14ac:dyDescent="0.25">
      <c r="A182" s="113"/>
      <c r="B182" s="114"/>
      <c r="C182" s="115"/>
      <c r="D182" s="117"/>
      <c r="E182" s="55"/>
      <c r="F182" s="31"/>
      <c r="G182" s="31"/>
      <c r="H182" s="31"/>
      <c r="I182" s="31"/>
      <c r="J182" s="31"/>
      <c r="K182" s="31"/>
      <c r="L182" s="31"/>
      <c r="M182" s="31"/>
      <c r="N182" s="31"/>
      <c r="O182" s="31"/>
      <c r="P182" s="31"/>
      <c r="Q182" s="31"/>
      <c r="R182" s="24" t="str">
        <f>IF(COUNTA(A182:Q182)=0,"",IF(AND(COUNTA(A182)&gt;0, COUNTA(B182)&gt;0, COUNTA(C182)&gt;0, COUNTA(D182)&gt;0, COUNTIF('OMS Drop Downs'!$C$2:$C$3,'OMS Response Form (ORF)'!E182),COUNTIF('OMS Drop Downs'!$D$2:$D$5,'OMS Response Form (ORF)'!F182),COUNTIF('OMS Drop Downs'!$A$2:$A$5,'OMS Response Form (ORF)'!G182),COUNTIF('OMS Drop Downs'!$B$2:$B$4,'OMS Response Form (ORF)'!H182),COUNTIF('OMS Drop Downs'!$A$2:$A$5,'OMS Response Form (ORF)'!I182),COUNTIF('OMS Drop Downs'!$E$2:$E$7,'OMS Response Form (ORF)'!J182),COUNTIF('OMS Drop Downs'!$B$2:$B$4,'OMS Response Form (ORF)'!K182),COUNTIF('OMS Drop Downs'!$B$2:$B$4,'OMS Response Form (ORF)'!L182),COUNTIF('OMS Drop Downs'!$B$2:$B$4,'OMS Response Form (ORF)'!M182),COUNTIF('OMS Drop Downs'!$B$2:$B$4,'OMS Response Form (ORF)'!N182), COUNTIF('OMS Drop Downs'!$B$2:$B$4,'OMS Response Form (ORF)'!O182),COUNTIF('OMS Drop Downs'!$B$2:$B$4,'OMS Response Form (ORF)'!P182),COUNTIF('OMS Drop Downs'!$B$2:$B$4,'OMS Response Form (ORF)'!Q182)),"Complete","Incomplete"))</f>
        <v/>
      </c>
      <c r="S182" s="25" t="str">
        <f>IF(R182="Complete",IF(AND(NOT(ISNA(VLOOKUP(CONCATENATE(E182,F182,G182,H182,I182,J182),'OMS Drop Downs'!G:G,1,FALSE))),IF(AND(F182&lt;&gt;"C3",J182&lt;&gt;"O5"),IF(SUM(COUNTIF(K182:Q182,"Y"),COUNTIF(K182:Q182,"N"))=0,"V","I"),IF(COUNTIF(K182:Q182,"Y"),"V","I"))="V"),"Valid","Invalid")," ")</f>
        <v xml:space="preserve"> </v>
      </c>
      <c r="T182"/>
    </row>
    <row r="183" spans="1:20" x14ac:dyDescent="0.25">
      <c r="A183" s="113"/>
      <c r="B183" s="114"/>
      <c r="C183" s="115"/>
      <c r="D183" s="117"/>
      <c r="E183" s="55"/>
      <c r="F183" s="31"/>
      <c r="G183" s="31"/>
      <c r="H183" s="31"/>
      <c r="I183" s="31"/>
      <c r="J183" s="31"/>
      <c r="K183" s="31"/>
      <c r="L183" s="31"/>
      <c r="M183" s="31"/>
      <c r="N183" s="31"/>
      <c r="O183" s="31"/>
      <c r="P183" s="31"/>
      <c r="Q183" s="31"/>
      <c r="R183" s="24" t="str">
        <f>IF(COUNTA(A183:Q183)=0,"",IF(AND(COUNTA(A183)&gt;0, COUNTA(B183)&gt;0, COUNTA(C183)&gt;0, COUNTA(D183)&gt;0, COUNTIF('OMS Drop Downs'!$C$2:$C$3,'OMS Response Form (ORF)'!E183),COUNTIF('OMS Drop Downs'!$D$2:$D$5,'OMS Response Form (ORF)'!F183),COUNTIF('OMS Drop Downs'!$A$2:$A$5,'OMS Response Form (ORF)'!G183),COUNTIF('OMS Drop Downs'!$B$2:$B$4,'OMS Response Form (ORF)'!H183),COUNTIF('OMS Drop Downs'!$A$2:$A$5,'OMS Response Form (ORF)'!I183),COUNTIF('OMS Drop Downs'!$E$2:$E$7,'OMS Response Form (ORF)'!J183),COUNTIF('OMS Drop Downs'!$B$2:$B$4,'OMS Response Form (ORF)'!K183),COUNTIF('OMS Drop Downs'!$B$2:$B$4,'OMS Response Form (ORF)'!L183),COUNTIF('OMS Drop Downs'!$B$2:$B$4,'OMS Response Form (ORF)'!M183),COUNTIF('OMS Drop Downs'!$B$2:$B$4,'OMS Response Form (ORF)'!N183), COUNTIF('OMS Drop Downs'!$B$2:$B$4,'OMS Response Form (ORF)'!O183),COUNTIF('OMS Drop Downs'!$B$2:$B$4,'OMS Response Form (ORF)'!P183),COUNTIF('OMS Drop Downs'!$B$2:$B$4,'OMS Response Form (ORF)'!Q183)),"Complete","Incomplete"))</f>
        <v/>
      </c>
      <c r="S183" s="25" t="str">
        <f>IF(R183="Complete",IF(AND(NOT(ISNA(VLOOKUP(CONCATENATE(E183,F183,G183,H183,I183,J183),'OMS Drop Downs'!G:G,1,FALSE))),IF(AND(F183&lt;&gt;"C3",J183&lt;&gt;"O5"),IF(SUM(COUNTIF(K183:Q183,"Y"),COUNTIF(K183:Q183,"N"))=0,"V","I"),IF(COUNTIF(K183:Q183,"Y"),"V","I"))="V"),"Valid","Invalid")," ")</f>
        <v xml:space="preserve"> </v>
      </c>
      <c r="T183"/>
    </row>
    <row r="184" spans="1:20" x14ac:dyDescent="0.25">
      <c r="A184" s="113"/>
      <c r="B184" s="114"/>
      <c r="C184" s="115"/>
      <c r="D184" s="117"/>
      <c r="E184" s="55"/>
      <c r="F184" s="31"/>
      <c r="G184" s="31"/>
      <c r="H184" s="31"/>
      <c r="I184" s="31"/>
      <c r="J184" s="31"/>
      <c r="K184" s="31"/>
      <c r="L184" s="31"/>
      <c r="M184" s="31"/>
      <c r="N184" s="31"/>
      <c r="O184" s="31"/>
      <c r="P184" s="31"/>
      <c r="Q184" s="31"/>
      <c r="R184" s="24" t="str">
        <f>IF(COUNTA(A184:Q184)=0,"",IF(AND(COUNTA(A184)&gt;0, COUNTA(B184)&gt;0, COUNTA(C184)&gt;0, COUNTA(D184)&gt;0, COUNTIF('OMS Drop Downs'!$C$2:$C$3,'OMS Response Form (ORF)'!E184),COUNTIF('OMS Drop Downs'!$D$2:$D$5,'OMS Response Form (ORF)'!F184),COUNTIF('OMS Drop Downs'!$A$2:$A$5,'OMS Response Form (ORF)'!G184),COUNTIF('OMS Drop Downs'!$B$2:$B$4,'OMS Response Form (ORF)'!H184),COUNTIF('OMS Drop Downs'!$A$2:$A$5,'OMS Response Form (ORF)'!I184),COUNTIF('OMS Drop Downs'!$E$2:$E$7,'OMS Response Form (ORF)'!J184),COUNTIF('OMS Drop Downs'!$B$2:$B$4,'OMS Response Form (ORF)'!K184),COUNTIF('OMS Drop Downs'!$B$2:$B$4,'OMS Response Form (ORF)'!L184),COUNTIF('OMS Drop Downs'!$B$2:$B$4,'OMS Response Form (ORF)'!M184),COUNTIF('OMS Drop Downs'!$B$2:$B$4,'OMS Response Form (ORF)'!N184), COUNTIF('OMS Drop Downs'!$B$2:$B$4,'OMS Response Form (ORF)'!O184),COUNTIF('OMS Drop Downs'!$B$2:$B$4,'OMS Response Form (ORF)'!P184),COUNTIF('OMS Drop Downs'!$B$2:$B$4,'OMS Response Form (ORF)'!Q184)),"Complete","Incomplete"))</f>
        <v/>
      </c>
      <c r="S184" s="25" t="str">
        <f>IF(R184="Complete",IF(AND(NOT(ISNA(VLOOKUP(CONCATENATE(E184,F184,G184,H184,I184,J184),'OMS Drop Downs'!G:G,1,FALSE))),IF(AND(F184&lt;&gt;"C3",J184&lt;&gt;"O5"),IF(SUM(COUNTIF(K184:Q184,"Y"),COUNTIF(K184:Q184,"N"))=0,"V","I"),IF(COUNTIF(K184:Q184,"Y"),"V","I"))="V"),"Valid","Invalid")," ")</f>
        <v xml:space="preserve"> </v>
      </c>
      <c r="T184"/>
    </row>
    <row r="185" spans="1:20" x14ac:dyDescent="0.25">
      <c r="A185" s="113"/>
      <c r="B185" s="114"/>
      <c r="C185" s="115"/>
      <c r="D185" s="117"/>
      <c r="E185" s="55"/>
      <c r="F185" s="31"/>
      <c r="G185" s="31"/>
      <c r="H185" s="31"/>
      <c r="I185" s="31"/>
      <c r="J185" s="31"/>
      <c r="K185" s="31"/>
      <c r="L185" s="31"/>
      <c r="M185" s="31"/>
      <c r="N185" s="31"/>
      <c r="O185" s="31"/>
      <c r="P185" s="31"/>
      <c r="Q185" s="31"/>
      <c r="R185" s="24" t="str">
        <f>IF(COUNTA(A185:Q185)=0,"",IF(AND(COUNTA(A185)&gt;0, COUNTA(B185)&gt;0, COUNTA(C185)&gt;0, COUNTA(D185)&gt;0, COUNTIF('OMS Drop Downs'!$C$2:$C$3,'OMS Response Form (ORF)'!E185),COUNTIF('OMS Drop Downs'!$D$2:$D$5,'OMS Response Form (ORF)'!F185),COUNTIF('OMS Drop Downs'!$A$2:$A$5,'OMS Response Form (ORF)'!G185),COUNTIF('OMS Drop Downs'!$B$2:$B$4,'OMS Response Form (ORF)'!H185),COUNTIF('OMS Drop Downs'!$A$2:$A$5,'OMS Response Form (ORF)'!I185),COUNTIF('OMS Drop Downs'!$E$2:$E$7,'OMS Response Form (ORF)'!J185),COUNTIF('OMS Drop Downs'!$B$2:$B$4,'OMS Response Form (ORF)'!K185),COUNTIF('OMS Drop Downs'!$B$2:$B$4,'OMS Response Form (ORF)'!L185),COUNTIF('OMS Drop Downs'!$B$2:$B$4,'OMS Response Form (ORF)'!M185),COUNTIF('OMS Drop Downs'!$B$2:$B$4,'OMS Response Form (ORF)'!N185), COUNTIF('OMS Drop Downs'!$B$2:$B$4,'OMS Response Form (ORF)'!O185),COUNTIF('OMS Drop Downs'!$B$2:$B$4,'OMS Response Form (ORF)'!P185),COUNTIF('OMS Drop Downs'!$B$2:$B$4,'OMS Response Form (ORF)'!Q185)),"Complete","Incomplete"))</f>
        <v/>
      </c>
      <c r="S185" s="25" t="str">
        <f>IF(R185="Complete",IF(AND(NOT(ISNA(VLOOKUP(CONCATENATE(E185,F185,G185,H185,I185,J185),'OMS Drop Downs'!G:G,1,FALSE))),IF(AND(F185&lt;&gt;"C3",J185&lt;&gt;"O5"),IF(SUM(COUNTIF(K185:Q185,"Y"),COUNTIF(K185:Q185,"N"))=0,"V","I"),IF(COUNTIF(K185:Q185,"Y"),"V","I"))="V"),"Valid","Invalid")," ")</f>
        <v xml:space="preserve"> </v>
      </c>
      <c r="T185"/>
    </row>
    <row r="186" spans="1:20" x14ac:dyDescent="0.25">
      <c r="A186" s="113"/>
      <c r="B186" s="114"/>
      <c r="C186" s="115"/>
      <c r="D186" s="117"/>
      <c r="E186" s="55"/>
      <c r="F186" s="31"/>
      <c r="G186" s="31"/>
      <c r="H186" s="31"/>
      <c r="I186" s="31"/>
      <c r="J186" s="31"/>
      <c r="K186" s="31"/>
      <c r="L186" s="31"/>
      <c r="M186" s="31"/>
      <c r="N186" s="31"/>
      <c r="O186" s="31"/>
      <c r="P186" s="31"/>
      <c r="Q186" s="31"/>
      <c r="R186" s="24" t="str">
        <f>IF(COUNTA(A186:Q186)=0,"",IF(AND(COUNTA(A186)&gt;0, COUNTA(B186)&gt;0, COUNTA(C186)&gt;0, COUNTA(D186)&gt;0, COUNTIF('OMS Drop Downs'!$C$2:$C$3,'OMS Response Form (ORF)'!E186),COUNTIF('OMS Drop Downs'!$D$2:$D$5,'OMS Response Form (ORF)'!F186),COUNTIF('OMS Drop Downs'!$A$2:$A$5,'OMS Response Form (ORF)'!G186),COUNTIF('OMS Drop Downs'!$B$2:$B$4,'OMS Response Form (ORF)'!H186),COUNTIF('OMS Drop Downs'!$A$2:$A$5,'OMS Response Form (ORF)'!I186),COUNTIF('OMS Drop Downs'!$E$2:$E$7,'OMS Response Form (ORF)'!J186),COUNTIF('OMS Drop Downs'!$B$2:$B$4,'OMS Response Form (ORF)'!K186),COUNTIF('OMS Drop Downs'!$B$2:$B$4,'OMS Response Form (ORF)'!L186),COUNTIF('OMS Drop Downs'!$B$2:$B$4,'OMS Response Form (ORF)'!M186),COUNTIF('OMS Drop Downs'!$B$2:$B$4,'OMS Response Form (ORF)'!N186), COUNTIF('OMS Drop Downs'!$B$2:$B$4,'OMS Response Form (ORF)'!O186),COUNTIF('OMS Drop Downs'!$B$2:$B$4,'OMS Response Form (ORF)'!P186),COUNTIF('OMS Drop Downs'!$B$2:$B$4,'OMS Response Form (ORF)'!Q186)),"Complete","Incomplete"))</f>
        <v/>
      </c>
      <c r="S186" s="25" t="str">
        <f>IF(R186="Complete",IF(AND(NOT(ISNA(VLOOKUP(CONCATENATE(E186,F186,G186,H186,I186,J186),'OMS Drop Downs'!G:G,1,FALSE))),IF(AND(F186&lt;&gt;"C3",J186&lt;&gt;"O5"),IF(SUM(COUNTIF(K186:Q186,"Y"),COUNTIF(K186:Q186,"N"))=0,"V","I"),IF(COUNTIF(K186:Q186,"Y"),"V","I"))="V"),"Valid","Invalid")," ")</f>
        <v xml:space="preserve"> </v>
      </c>
      <c r="T186"/>
    </row>
    <row r="187" spans="1:20" x14ac:dyDescent="0.25">
      <c r="A187" s="113"/>
      <c r="B187" s="114"/>
      <c r="C187" s="115"/>
      <c r="D187" s="117"/>
      <c r="E187" s="55"/>
      <c r="F187" s="31"/>
      <c r="G187" s="31"/>
      <c r="H187" s="31"/>
      <c r="I187" s="31"/>
      <c r="J187" s="31"/>
      <c r="K187" s="31"/>
      <c r="L187" s="31"/>
      <c r="M187" s="31"/>
      <c r="N187" s="31"/>
      <c r="O187" s="31"/>
      <c r="P187" s="31"/>
      <c r="Q187" s="31"/>
      <c r="R187" s="24" t="str">
        <f>IF(COUNTA(A187:Q187)=0,"",IF(AND(COUNTA(A187)&gt;0, COUNTA(B187)&gt;0, COUNTA(C187)&gt;0, COUNTA(D187)&gt;0, COUNTIF('OMS Drop Downs'!$C$2:$C$3,'OMS Response Form (ORF)'!E187),COUNTIF('OMS Drop Downs'!$D$2:$D$5,'OMS Response Form (ORF)'!F187),COUNTIF('OMS Drop Downs'!$A$2:$A$5,'OMS Response Form (ORF)'!G187),COUNTIF('OMS Drop Downs'!$B$2:$B$4,'OMS Response Form (ORF)'!H187),COUNTIF('OMS Drop Downs'!$A$2:$A$5,'OMS Response Form (ORF)'!I187),COUNTIF('OMS Drop Downs'!$E$2:$E$7,'OMS Response Form (ORF)'!J187),COUNTIF('OMS Drop Downs'!$B$2:$B$4,'OMS Response Form (ORF)'!K187),COUNTIF('OMS Drop Downs'!$B$2:$B$4,'OMS Response Form (ORF)'!L187),COUNTIF('OMS Drop Downs'!$B$2:$B$4,'OMS Response Form (ORF)'!M187),COUNTIF('OMS Drop Downs'!$B$2:$B$4,'OMS Response Form (ORF)'!N187), COUNTIF('OMS Drop Downs'!$B$2:$B$4,'OMS Response Form (ORF)'!O187),COUNTIF('OMS Drop Downs'!$B$2:$B$4,'OMS Response Form (ORF)'!P187),COUNTIF('OMS Drop Downs'!$B$2:$B$4,'OMS Response Form (ORF)'!Q187)),"Complete","Incomplete"))</f>
        <v/>
      </c>
      <c r="S187" s="25" t="str">
        <f>IF(R187="Complete",IF(AND(NOT(ISNA(VLOOKUP(CONCATENATE(E187,F187,G187,H187,I187,J187),'OMS Drop Downs'!G:G,1,FALSE))),IF(AND(F187&lt;&gt;"C3",J187&lt;&gt;"O5"),IF(SUM(COUNTIF(K187:Q187,"Y"),COUNTIF(K187:Q187,"N"))=0,"V","I"),IF(COUNTIF(K187:Q187,"Y"),"V","I"))="V"),"Valid","Invalid")," ")</f>
        <v xml:space="preserve"> </v>
      </c>
      <c r="T187"/>
    </row>
    <row r="188" spans="1:20" x14ac:dyDescent="0.25">
      <c r="A188" s="113"/>
      <c r="B188" s="114"/>
      <c r="C188" s="115"/>
      <c r="D188" s="117"/>
      <c r="E188" s="55"/>
      <c r="F188" s="31"/>
      <c r="G188" s="31"/>
      <c r="H188" s="31"/>
      <c r="I188" s="31"/>
      <c r="J188" s="31"/>
      <c r="K188" s="31"/>
      <c r="L188" s="31"/>
      <c r="M188" s="31"/>
      <c r="N188" s="31"/>
      <c r="O188" s="31"/>
      <c r="P188" s="31"/>
      <c r="Q188" s="31"/>
      <c r="R188" s="24" t="str">
        <f>IF(COUNTA(A188:Q188)=0,"",IF(AND(COUNTA(A188)&gt;0, COUNTA(B188)&gt;0, COUNTA(C188)&gt;0, COUNTA(D188)&gt;0, COUNTIF('OMS Drop Downs'!$C$2:$C$3,'OMS Response Form (ORF)'!E188),COUNTIF('OMS Drop Downs'!$D$2:$D$5,'OMS Response Form (ORF)'!F188),COUNTIF('OMS Drop Downs'!$A$2:$A$5,'OMS Response Form (ORF)'!G188),COUNTIF('OMS Drop Downs'!$B$2:$B$4,'OMS Response Form (ORF)'!H188),COUNTIF('OMS Drop Downs'!$A$2:$A$5,'OMS Response Form (ORF)'!I188),COUNTIF('OMS Drop Downs'!$E$2:$E$7,'OMS Response Form (ORF)'!J188),COUNTIF('OMS Drop Downs'!$B$2:$B$4,'OMS Response Form (ORF)'!K188),COUNTIF('OMS Drop Downs'!$B$2:$B$4,'OMS Response Form (ORF)'!L188),COUNTIF('OMS Drop Downs'!$B$2:$B$4,'OMS Response Form (ORF)'!M188),COUNTIF('OMS Drop Downs'!$B$2:$B$4,'OMS Response Form (ORF)'!N188), COUNTIF('OMS Drop Downs'!$B$2:$B$4,'OMS Response Form (ORF)'!O188),COUNTIF('OMS Drop Downs'!$B$2:$B$4,'OMS Response Form (ORF)'!P188),COUNTIF('OMS Drop Downs'!$B$2:$B$4,'OMS Response Form (ORF)'!Q188)),"Complete","Incomplete"))</f>
        <v/>
      </c>
      <c r="S188" s="25" t="str">
        <f>IF(R188="Complete",IF(AND(NOT(ISNA(VLOOKUP(CONCATENATE(E188,F188,G188,H188,I188,J188),'OMS Drop Downs'!G:G,1,FALSE))),IF(AND(F188&lt;&gt;"C3",J188&lt;&gt;"O5"),IF(SUM(COUNTIF(K188:Q188,"Y"),COUNTIF(K188:Q188,"N"))=0,"V","I"),IF(COUNTIF(K188:Q188,"Y"),"V","I"))="V"),"Valid","Invalid")," ")</f>
        <v xml:space="preserve"> </v>
      </c>
      <c r="T188"/>
    </row>
    <row r="189" spans="1:20" x14ac:dyDescent="0.25">
      <c r="A189" s="113"/>
      <c r="B189" s="114"/>
      <c r="C189" s="115"/>
      <c r="D189" s="117"/>
      <c r="E189" s="55"/>
      <c r="F189" s="31"/>
      <c r="G189" s="31"/>
      <c r="H189" s="31"/>
      <c r="I189" s="31"/>
      <c r="J189" s="31"/>
      <c r="K189" s="31"/>
      <c r="L189" s="31"/>
      <c r="M189" s="31"/>
      <c r="N189" s="31"/>
      <c r="O189" s="31"/>
      <c r="P189" s="31"/>
      <c r="Q189" s="31"/>
      <c r="R189" s="24" t="str">
        <f>IF(COUNTA(A189:Q189)=0,"",IF(AND(COUNTA(A189)&gt;0, COUNTA(B189)&gt;0, COUNTA(C189)&gt;0, COUNTA(D189)&gt;0, COUNTIF('OMS Drop Downs'!$C$2:$C$3,'OMS Response Form (ORF)'!E189),COUNTIF('OMS Drop Downs'!$D$2:$D$5,'OMS Response Form (ORF)'!F189),COUNTIF('OMS Drop Downs'!$A$2:$A$5,'OMS Response Form (ORF)'!G189),COUNTIF('OMS Drop Downs'!$B$2:$B$4,'OMS Response Form (ORF)'!H189),COUNTIF('OMS Drop Downs'!$A$2:$A$5,'OMS Response Form (ORF)'!I189),COUNTIF('OMS Drop Downs'!$E$2:$E$7,'OMS Response Form (ORF)'!J189),COUNTIF('OMS Drop Downs'!$B$2:$B$4,'OMS Response Form (ORF)'!K189),COUNTIF('OMS Drop Downs'!$B$2:$B$4,'OMS Response Form (ORF)'!L189),COUNTIF('OMS Drop Downs'!$B$2:$B$4,'OMS Response Form (ORF)'!M189),COUNTIF('OMS Drop Downs'!$B$2:$B$4,'OMS Response Form (ORF)'!N189), COUNTIF('OMS Drop Downs'!$B$2:$B$4,'OMS Response Form (ORF)'!O189),COUNTIF('OMS Drop Downs'!$B$2:$B$4,'OMS Response Form (ORF)'!P189),COUNTIF('OMS Drop Downs'!$B$2:$B$4,'OMS Response Form (ORF)'!Q189)),"Complete","Incomplete"))</f>
        <v/>
      </c>
      <c r="S189" s="25" t="str">
        <f>IF(R189="Complete",IF(AND(NOT(ISNA(VLOOKUP(CONCATENATE(E189,F189,G189,H189,I189,J189),'OMS Drop Downs'!G:G,1,FALSE))),IF(AND(F189&lt;&gt;"C3",J189&lt;&gt;"O5"),IF(SUM(COUNTIF(K189:Q189,"Y"),COUNTIF(K189:Q189,"N"))=0,"V","I"),IF(COUNTIF(K189:Q189,"Y"),"V","I"))="V"),"Valid","Invalid")," ")</f>
        <v xml:space="preserve"> </v>
      </c>
      <c r="T189"/>
    </row>
    <row r="190" spans="1:20" x14ac:dyDescent="0.25">
      <c r="A190" s="113"/>
      <c r="B190" s="114"/>
      <c r="C190" s="115"/>
      <c r="D190" s="117"/>
      <c r="E190" s="55"/>
      <c r="F190" s="31"/>
      <c r="G190" s="31"/>
      <c r="H190" s="31"/>
      <c r="I190" s="31"/>
      <c r="J190" s="31"/>
      <c r="K190" s="31"/>
      <c r="L190" s="31"/>
      <c r="M190" s="31"/>
      <c r="N190" s="31"/>
      <c r="O190" s="31"/>
      <c r="P190" s="31"/>
      <c r="Q190" s="31"/>
      <c r="R190" s="24" t="str">
        <f>IF(COUNTA(A190:Q190)=0,"",IF(AND(COUNTA(A190)&gt;0, COUNTA(B190)&gt;0, COUNTA(C190)&gt;0, COUNTA(D190)&gt;0, COUNTIF('OMS Drop Downs'!$C$2:$C$3,'OMS Response Form (ORF)'!E190),COUNTIF('OMS Drop Downs'!$D$2:$D$5,'OMS Response Form (ORF)'!F190),COUNTIF('OMS Drop Downs'!$A$2:$A$5,'OMS Response Form (ORF)'!G190),COUNTIF('OMS Drop Downs'!$B$2:$B$4,'OMS Response Form (ORF)'!H190),COUNTIF('OMS Drop Downs'!$A$2:$A$5,'OMS Response Form (ORF)'!I190),COUNTIF('OMS Drop Downs'!$E$2:$E$7,'OMS Response Form (ORF)'!J190),COUNTIF('OMS Drop Downs'!$B$2:$B$4,'OMS Response Form (ORF)'!K190),COUNTIF('OMS Drop Downs'!$B$2:$B$4,'OMS Response Form (ORF)'!L190),COUNTIF('OMS Drop Downs'!$B$2:$B$4,'OMS Response Form (ORF)'!M190),COUNTIF('OMS Drop Downs'!$B$2:$B$4,'OMS Response Form (ORF)'!N190), COUNTIF('OMS Drop Downs'!$B$2:$B$4,'OMS Response Form (ORF)'!O190),COUNTIF('OMS Drop Downs'!$B$2:$B$4,'OMS Response Form (ORF)'!P190),COUNTIF('OMS Drop Downs'!$B$2:$B$4,'OMS Response Form (ORF)'!Q190)),"Complete","Incomplete"))</f>
        <v/>
      </c>
      <c r="S190" s="25" t="str">
        <f>IF(R190="Complete",IF(AND(NOT(ISNA(VLOOKUP(CONCATENATE(E190,F190,G190,H190,I190,J190),'OMS Drop Downs'!G:G,1,FALSE))),IF(AND(F190&lt;&gt;"C3",J190&lt;&gt;"O5"),IF(SUM(COUNTIF(K190:Q190,"Y"),COUNTIF(K190:Q190,"N"))=0,"V","I"),IF(COUNTIF(K190:Q190,"Y"),"V","I"))="V"),"Valid","Invalid")," ")</f>
        <v xml:space="preserve"> </v>
      </c>
      <c r="T190"/>
    </row>
    <row r="191" spans="1:20" x14ac:dyDescent="0.25">
      <c r="A191" s="113"/>
      <c r="B191" s="114"/>
      <c r="C191" s="115"/>
      <c r="D191" s="117"/>
      <c r="E191" s="55"/>
      <c r="F191" s="31"/>
      <c r="G191" s="31"/>
      <c r="H191" s="31"/>
      <c r="I191" s="31"/>
      <c r="J191" s="31"/>
      <c r="K191" s="31"/>
      <c r="L191" s="31"/>
      <c r="M191" s="31"/>
      <c r="N191" s="31"/>
      <c r="O191" s="31"/>
      <c r="P191" s="31"/>
      <c r="Q191" s="31"/>
      <c r="R191" s="24" t="str">
        <f>IF(COUNTA(A191:Q191)=0,"",IF(AND(COUNTA(A191)&gt;0, COUNTA(B191)&gt;0, COUNTA(C191)&gt;0, COUNTA(D191)&gt;0, COUNTIF('OMS Drop Downs'!$C$2:$C$3,'OMS Response Form (ORF)'!E191),COUNTIF('OMS Drop Downs'!$D$2:$D$5,'OMS Response Form (ORF)'!F191),COUNTIF('OMS Drop Downs'!$A$2:$A$5,'OMS Response Form (ORF)'!G191),COUNTIF('OMS Drop Downs'!$B$2:$B$4,'OMS Response Form (ORF)'!H191),COUNTIF('OMS Drop Downs'!$A$2:$A$5,'OMS Response Form (ORF)'!I191),COUNTIF('OMS Drop Downs'!$E$2:$E$7,'OMS Response Form (ORF)'!J191),COUNTIF('OMS Drop Downs'!$B$2:$B$4,'OMS Response Form (ORF)'!K191),COUNTIF('OMS Drop Downs'!$B$2:$B$4,'OMS Response Form (ORF)'!L191),COUNTIF('OMS Drop Downs'!$B$2:$B$4,'OMS Response Form (ORF)'!M191),COUNTIF('OMS Drop Downs'!$B$2:$B$4,'OMS Response Form (ORF)'!N191), COUNTIF('OMS Drop Downs'!$B$2:$B$4,'OMS Response Form (ORF)'!O191),COUNTIF('OMS Drop Downs'!$B$2:$B$4,'OMS Response Form (ORF)'!P191),COUNTIF('OMS Drop Downs'!$B$2:$B$4,'OMS Response Form (ORF)'!Q191)),"Complete","Incomplete"))</f>
        <v/>
      </c>
      <c r="S191" s="25" t="str">
        <f>IF(R191="Complete",IF(AND(NOT(ISNA(VLOOKUP(CONCATENATE(E191,F191,G191,H191,I191,J191),'OMS Drop Downs'!G:G,1,FALSE))),IF(AND(F191&lt;&gt;"C3",J191&lt;&gt;"O5"),IF(SUM(COUNTIF(K191:Q191,"Y"),COUNTIF(K191:Q191,"N"))=0,"V","I"),IF(COUNTIF(K191:Q191,"Y"),"V","I"))="V"),"Valid","Invalid")," ")</f>
        <v xml:space="preserve"> </v>
      </c>
      <c r="T191"/>
    </row>
    <row r="192" spans="1:20" x14ac:dyDescent="0.25">
      <c r="A192" s="113"/>
      <c r="B192" s="114"/>
      <c r="C192" s="115"/>
      <c r="D192" s="117"/>
      <c r="E192" s="55"/>
      <c r="F192" s="31"/>
      <c r="G192" s="31"/>
      <c r="H192" s="31"/>
      <c r="I192" s="31"/>
      <c r="J192" s="31"/>
      <c r="K192" s="31"/>
      <c r="L192" s="31"/>
      <c r="M192" s="31"/>
      <c r="N192" s="31"/>
      <c r="O192" s="31"/>
      <c r="P192" s="31"/>
      <c r="Q192" s="31"/>
      <c r="R192" s="24" t="str">
        <f>IF(COUNTA(A192:Q192)=0,"",IF(AND(COUNTA(A192)&gt;0, COUNTA(B192)&gt;0, COUNTA(C192)&gt;0, COUNTA(D192)&gt;0, COUNTIF('OMS Drop Downs'!$C$2:$C$3,'OMS Response Form (ORF)'!E192),COUNTIF('OMS Drop Downs'!$D$2:$D$5,'OMS Response Form (ORF)'!F192),COUNTIF('OMS Drop Downs'!$A$2:$A$5,'OMS Response Form (ORF)'!G192),COUNTIF('OMS Drop Downs'!$B$2:$B$4,'OMS Response Form (ORF)'!H192),COUNTIF('OMS Drop Downs'!$A$2:$A$5,'OMS Response Form (ORF)'!I192),COUNTIF('OMS Drop Downs'!$E$2:$E$7,'OMS Response Form (ORF)'!J192),COUNTIF('OMS Drop Downs'!$B$2:$B$4,'OMS Response Form (ORF)'!K192),COUNTIF('OMS Drop Downs'!$B$2:$B$4,'OMS Response Form (ORF)'!L192),COUNTIF('OMS Drop Downs'!$B$2:$B$4,'OMS Response Form (ORF)'!M192),COUNTIF('OMS Drop Downs'!$B$2:$B$4,'OMS Response Form (ORF)'!N192), COUNTIF('OMS Drop Downs'!$B$2:$B$4,'OMS Response Form (ORF)'!O192),COUNTIF('OMS Drop Downs'!$B$2:$B$4,'OMS Response Form (ORF)'!P192),COUNTIF('OMS Drop Downs'!$B$2:$B$4,'OMS Response Form (ORF)'!Q192)),"Complete","Incomplete"))</f>
        <v/>
      </c>
      <c r="S192" s="25" t="str">
        <f>IF(R192="Complete",IF(AND(NOT(ISNA(VLOOKUP(CONCATENATE(E192,F192,G192,H192,I192,J192),'OMS Drop Downs'!G:G,1,FALSE))),IF(AND(F192&lt;&gt;"C3",J192&lt;&gt;"O5"),IF(SUM(COUNTIF(K192:Q192,"Y"),COUNTIF(K192:Q192,"N"))=0,"V","I"),IF(COUNTIF(K192:Q192,"Y"),"V","I"))="V"),"Valid","Invalid")," ")</f>
        <v xml:space="preserve"> </v>
      </c>
      <c r="T192"/>
    </row>
    <row r="193" spans="1:20" x14ac:dyDescent="0.25">
      <c r="A193" s="113"/>
      <c r="B193" s="114"/>
      <c r="C193" s="115"/>
      <c r="D193" s="117"/>
      <c r="E193" s="55"/>
      <c r="F193" s="31"/>
      <c r="G193" s="31"/>
      <c r="H193" s="31"/>
      <c r="I193" s="31"/>
      <c r="J193" s="31"/>
      <c r="K193" s="31"/>
      <c r="L193" s="31"/>
      <c r="M193" s="31"/>
      <c r="N193" s="31"/>
      <c r="O193" s="31"/>
      <c r="P193" s="31"/>
      <c r="Q193" s="31"/>
      <c r="R193" s="24" t="str">
        <f>IF(COUNTA(A193:Q193)=0,"",IF(AND(COUNTA(A193)&gt;0, COUNTA(B193)&gt;0, COUNTA(C193)&gt;0, COUNTA(D193)&gt;0, COUNTIF('OMS Drop Downs'!$C$2:$C$3,'OMS Response Form (ORF)'!E193),COUNTIF('OMS Drop Downs'!$D$2:$D$5,'OMS Response Form (ORF)'!F193),COUNTIF('OMS Drop Downs'!$A$2:$A$5,'OMS Response Form (ORF)'!G193),COUNTIF('OMS Drop Downs'!$B$2:$B$4,'OMS Response Form (ORF)'!H193),COUNTIF('OMS Drop Downs'!$A$2:$A$5,'OMS Response Form (ORF)'!I193),COUNTIF('OMS Drop Downs'!$E$2:$E$7,'OMS Response Form (ORF)'!J193),COUNTIF('OMS Drop Downs'!$B$2:$B$4,'OMS Response Form (ORF)'!K193),COUNTIF('OMS Drop Downs'!$B$2:$B$4,'OMS Response Form (ORF)'!L193),COUNTIF('OMS Drop Downs'!$B$2:$B$4,'OMS Response Form (ORF)'!M193),COUNTIF('OMS Drop Downs'!$B$2:$B$4,'OMS Response Form (ORF)'!N193), COUNTIF('OMS Drop Downs'!$B$2:$B$4,'OMS Response Form (ORF)'!O193),COUNTIF('OMS Drop Downs'!$B$2:$B$4,'OMS Response Form (ORF)'!P193),COUNTIF('OMS Drop Downs'!$B$2:$B$4,'OMS Response Form (ORF)'!Q193)),"Complete","Incomplete"))</f>
        <v/>
      </c>
      <c r="S193" s="25" t="str">
        <f>IF(R193="Complete",IF(AND(NOT(ISNA(VLOOKUP(CONCATENATE(E193,F193,G193,H193,I193,J193),'OMS Drop Downs'!G:G,1,FALSE))),IF(AND(F193&lt;&gt;"C3",J193&lt;&gt;"O5"),IF(SUM(COUNTIF(K193:Q193,"Y"),COUNTIF(K193:Q193,"N"))=0,"V","I"),IF(COUNTIF(K193:Q193,"Y"),"V","I"))="V"),"Valid","Invalid")," ")</f>
        <v xml:space="preserve"> </v>
      </c>
      <c r="T193"/>
    </row>
    <row r="194" spans="1:20" x14ac:dyDescent="0.25">
      <c r="A194" s="113"/>
      <c r="B194" s="114"/>
      <c r="C194" s="115"/>
      <c r="D194" s="117"/>
      <c r="E194" s="55"/>
      <c r="F194" s="31"/>
      <c r="G194" s="31"/>
      <c r="H194" s="31"/>
      <c r="I194" s="31"/>
      <c r="J194" s="31"/>
      <c r="K194" s="31"/>
      <c r="L194" s="31"/>
      <c r="M194" s="31"/>
      <c r="N194" s="31"/>
      <c r="O194" s="31"/>
      <c r="P194" s="31"/>
      <c r="Q194" s="31"/>
      <c r="R194" s="24" t="str">
        <f>IF(COUNTA(A194:Q194)=0,"",IF(AND(COUNTA(A194)&gt;0, COUNTA(B194)&gt;0, COUNTA(C194)&gt;0, COUNTA(D194)&gt;0, COUNTIF('OMS Drop Downs'!$C$2:$C$3,'OMS Response Form (ORF)'!E194),COUNTIF('OMS Drop Downs'!$D$2:$D$5,'OMS Response Form (ORF)'!F194),COUNTIF('OMS Drop Downs'!$A$2:$A$5,'OMS Response Form (ORF)'!G194),COUNTIF('OMS Drop Downs'!$B$2:$B$4,'OMS Response Form (ORF)'!H194),COUNTIF('OMS Drop Downs'!$A$2:$A$5,'OMS Response Form (ORF)'!I194),COUNTIF('OMS Drop Downs'!$E$2:$E$7,'OMS Response Form (ORF)'!J194),COUNTIF('OMS Drop Downs'!$B$2:$B$4,'OMS Response Form (ORF)'!K194),COUNTIF('OMS Drop Downs'!$B$2:$B$4,'OMS Response Form (ORF)'!L194),COUNTIF('OMS Drop Downs'!$B$2:$B$4,'OMS Response Form (ORF)'!M194),COUNTIF('OMS Drop Downs'!$B$2:$B$4,'OMS Response Form (ORF)'!N194), COUNTIF('OMS Drop Downs'!$B$2:$B$4,'OMS Response Form (ORF)'!O194),COUNTIF('OMS Drop Downs'!$B$2:$B$4,'OMS Response Form (ORF)'!P194),COUNTIF('OMS Drop Downs'!$B$2:$B$4,'OMS Response Form (ORF)'!Q194)),"Complete","Incomplete"))</f>
        <v/>
      </c>
      <c r="S194" s="25" t="str">
        <f>IF(R194="Complete",IF(AND(NOT(ISNA(VLOOKUP(CONCATENATE(E194,F194,G194,H194,I194,J194),'OMS Drop Downs'!G:G,1,FALSE))),IF(AND(F194&lt;&gt;"C3",J194&lt;&gt;"O5"),IF(SUM(COUNTIF(K194:Q194,"Y"),COUNTIF(K194:Q194,"N"))=0,"V","I"),IF(COUNTIF(K194:Q194,"Y"),"V","I"))="V"),"Valid","Invalid")," ")</f>
        <v xml:space="preserve"> </v>
      </c>
      <c r="T194"/>
    </row>
    <row r="195" spans="1:20" x14ac:dyDescent="0.25">
      <c r="A195" s="113"/>
      <c r="B195" s="114"/>
      <c r="C195" s="115"/>
      <c r="D195" s="117"/>
      <c r="E195" s="55"/>
      <c r="F195" s="31"/>
      <c r="G195" s="31"/>
      <c r="H195" s="31"/>
      <c r="I195" s="31"/>
      <c r="J195" s="31"/>
      <c r="K195" s="31"/>
      <c r="L195" s="31"/>
      <c r="M195" s="31"/>
      <c r="N195" s="31"/>
      <c r="O195" s="31"/>
      <c r="P195" s="31"/>
      <c r="Q195" s="31"/>
      <c r="R195" s="24" t="str">
        <f>IF(COUNTA(A195:Q195)=0,"",IF(AND(COUNTA(A195)&gt;0, COUNTA(B195)&gt;0, COUNTA(C195)&gt;0, COUNTA(D195)&gt;0, COUNTIF('OMS Drop Downs'!$C$2:$C$3,'OMS Response Form (ORF)'!E195),COUNTIF('OMS Drop Downs'!$D$2:$D$5,'OMS Response Form (ORF)'!F195),COUNTIF('OMS Drop Downs'!$A$2:$A$5,'OMS Response Form (ORF)'!G195),COUNTIF('OMS Drop Downs'!$B$2:$B$4,'OMS Response Form (ORF)'!H195),COUNTIF('OMS Drop Downs'!$A$2:$A$5,'OMS Response Form (ORF)'!I195),COUNTIF('OMS Drop Downs'!$E$2:$E$7,'OMS Response Form (ORF)'!J195),COUNTIF('OMS Drop Downs'!$B$2:$B$4,'OMS Response Form (ORF)'!K195),COUNTIF('OMS Drop Downs'!$B$2:$B$4,'OMS Response Form (ORF)'!L195),COUNTIF('OMS Drop Downs'!$B$2:$B$4,'OMS Response Form (ORF)'!M195),COUNTIF('OMS Drop Downs'!$B$2:$B$4,'OMS Response Form (ORF)'!N195), COUNTIF('OMS Drop Downs'!$B$2:$B$4,'OMS Response Form (ORF)'!O195),COUNTIF('OMS Drop Downs'!$B$2:$B$4,'OMS Response Form (ORF)'!P195),COUNTIF('OMS Drop Downs'!$B$2:$B$4,'OMS Response Form (ORF)'!Q195)),"Complete","Incomplete"))</f>
        <v/>
      </c>
      <c r="S195" s="25" t="str">
        <f>IF(R195="Complete",IF(AND(NOT(ISNA(VLOOKUP(CONCATENATE(E195,F195,G195,H195,I195,J195),'OMS Drop Downs'!G:G,1,FALSE))),IF(AND(F195&lt;&gt;"C3",J195&lt;&gt;"O5"),IF(SUM(COUNTIF(K195:Q195,"Y"),COUNTIF(K195:Q195,"N"))=0,"V","I"),IF(COUNTIF(K195:Q195,"Y"),"V","I"))="V"),"Valid","Invalid")," ")</f>
        <v xml:space="preserve"> </v>
      </c>
      <c r="T195"/>
    </row>
    <row r="196" spans="1:20" x14ac:dyDescent="0.25">
      <c r="A196" s="113"/>
      <c r="B196" s="114"/>
      <c r="C196" s="115"/>
      <c r="D196" s="117"/>
      <c r="E196" s="55"/>
      <c r="F196" s="31"/>
      <c r="G196" s="31"/>
      <c r="H196" s="31"/>
      <c r="I196" s="31"/>
      <c r="J196" s="31"/>
      <c r="K196" s="31"/>
      <c r="L196" s="31"/>
      <c r="M196" s="31"/>
      <c r="N196" s="31"/>
      <c r="O196" s="31"/>
      <c r="P196" s="31"/>
      <c r="Q196" s="31"/>
      <c r="R196" s="24" t="str">
        <f>IF(COUNTA(A196:Q196)=0,"",IF(AND(COUNTA(A196)&gt;0, COUNTA(B196)&gt;0, COUNTA(C196)&gt;0, COUNTA(D196)&gt;0, COUNTIF('OMS Drop Downs'!$C$2:$C$3,'OMS Response Form (ORF)'!E196),COUNTIF('OMS Drop Downs'!$D$2:$D$5,'OMS Response Form (ORF)'!F196),COUNTIF('OMS Drop Downs'!$A$2:$A$5,'OMS Response Form (ORF)'!G196),COUNTIF('OMS Drop Downs'!$B$2:$B$4,'OMS Response Form (ORF)'!H196),COUNTIF('OMS Drop Downs'!$A$2:$A$5,'OMS Response Form (ORF)'!I196),COUNTIF('OMS Drop Downs'!$E$2:$E$7,'OMS Response Form (ORF)'!J196),COUNTIF('OMS Drop Downs'!$B$2:$B$4,'OMS Response Form (ORF)'!K196),COUNTIF('OMS Drop Downs'!$B$2:$B$4,'OMS Response Form (ORF)'!L196),COUNTIF('OMS Drop Downs'!$B$2:$B$4,'OMS Response Form (ORF)'!M196),COUNTIF('OMS Drop Downs'!$B$2:$B$4,'OMS Response Form (ORF)'!N196), COUNTIF('OMS Drop Downs'!$B$2:$B$4,'OMS Response Form (ORF)'!O196),COUNTIF('OMS Drop Downs'!$B$2:$B$4,'OMS Response Form (ORF)'!P196),COUNTIF('OMS Drop Downs'!$B$2:$B$4,'OMS Response Form (ORF)'!Q196)),"Complete","Incomplete"))</f>
        <v/>
      </c>
      <c r="S196" s="25" t="str">
        <f>IF(R196="Complete",IF(AND(NOT(ISNA(VLOOKUP(CONCATENATE(E196,F196,G196,H196,I196,J196),'OMS Drop Downs'!G:G,1,FALSE))),IF(AND(F196&lt;&gt;"C3",J196&lt;&gt;"O5"),IF(SUM(COUNTIF(K196:Q196,"Y"),COUNTIF(K196:Q196,"N"))=0,"V","I"),IF(COUNTIF(K196:Q196,"Y"),"V","I"))="V"),"Valid","Invalid")," ")</f>
        <v xml:space="preserve"> </v>
      </c>
      <c r="T196"/>
    </row>
    <row r="197" spans="1:20" x14ac:dyDescent="0.25">
      <c r="A197" s="113"/>
      <c r="B197" s="114"/>
      <c r="C197" s="115"/>
      <c r="D197" s="117"/>
      <c r="E197" s="55"/>
      <c r="F197" s="31"/>
      <c r="G197" s="31"/>
      <c r="H197" s="31"/>
      <c r="I197" s="31"/>
      <c r="J197" s="31"/>
      <c r="K197" s="31"/>
      <c r="L197" s="31"/>
      <c r="M197" s="31"/>
      <c r="N197" s="31"/>
      <c r="O197" s="31"/>
      <c r="P197" s="31"/>
      <c r="Q197" s="31"/>
      <c r="R197" s="24" t="str">
        <f>IF(COUNTA(A197:Q197)=0,"",IF(AND(COUNTA(A197)&gt;0, COUNTA(B197)&gt;0, COUNTA(C197)&gt;0, COUNTA(D197)&gt;0, COUNTIF('OMS Drop Downs'!$C$2:$C$3,'OMS Response Form (ORF)'!E197),COUNTIF('OMS Drop Downs'!$D$2:$D$5,'OMS Response Form (ORF)'!F197),COUNTIF('OMS Drop Downs'!$A$2:$A$5,'OMS Response Form (ORF)'!G197),COUNTIF('OMS Drop Downs'!$B$2:$B$4,'OMS Response Form (ORF)'!H197),COUNTIF('OMS Drop Downs'!$A$2:$A$5,'OMS Response Form (ORF)'!I197),COUNTIF('OMS Drop Downs'!$E$2:$E$7,'OMS Response Form (ORF)'!J197),COUNTIF('OMS Drop Downs'!$B$2:$B$4,'OMS Response Form (ORF)'!K197),COUNTIF('OMS Drop Downs'!$B$2:$B$4,'OMS Response Form (ORF)'!L197),COUNTIF('OMS Drop Downs'!$B$2:$B$4,'OMS Response Form (ORF)'!M197),COUNTIF('OMS Drop Downs'!$B$2:$B$4,'OMS Response Form (ORF)'!N197), COUNTIF('OMS Drop Downs'!$B$2:$B$4,'OMS Response Form (ORF)'!O197),COUNTIF('OMS Drop Downs'!$B$2:$B$4,'OMS Response Form (ORF)'!P197),COUNTIF('OMS Drop Downs'!$B$2:$B$4,'OMS Response Form (ORF)'!Q197)),"Complete","Incomplete"))</f>
        <v/>
      </c>
      <c r="S197" s="25" t="str">
        <f>IF(R197="Complete",IF(AND(NOT(ISNA(VLOOKUP(CONCATENATE(E197,F197,G197,H197,I197,J197),'OMS Drop Downs'!G:G,1,FALSE))),IF(AND(F197&lt;&gt;"C3",J197&lt;&gt;"O5"),IF(SUM(COUNTIF(K197:Q197,"Y"),COUNTIF(K197:Q197,"N"))=0,"V","I"),IF(COUNTIF(K197:Q197,"Y"),"V","I"))="V"),"Valid","Invalid")," ")</f>
        <v xml:space="preserve"> </v>
      </c>
      <c r="T197"/>
    </row>
    <row r="198" spans="1:20" x14ac:dyDescent="0.25">
      <c r="A198" s="113"/>
      <c r="B198" s="114"/>
      <c r="C198" s="115"/>
      <c r="D198" s="117"/>
      <c r="E198" s="55"/>
      <c r="F198" s="31"/>
      <c r="G198" s="31"/>
      <c r="H198" s="31"/>
      <c r="I198" s="31"/>
      <c r="J198" s="31"/>
      <c r="K198" s="31"/>
      <c r="L198" s="31"/>
      <c r="M198" s="31"/>
      <c r="N198" s="31"/>
      <c r="O198" s="31"/>
      <c r="P198" s="31"/>
      <c r="Q198" s="31"/>
      <c r="R198" s="24" t="str">
        <f>IF(COUNTA(A198:Q198)=0,"",IF(AND(COUNTA(A198)&gt;0, COUNTA(B198)&gt;0, COUNTA(C198)&gt;0, COUNTA(D198)&gt;0, COUNTIF('OMS Drop Downs'!$C$2:$C$3,'OMS Response Form (ORF)'!E198),COUNTIF('OMS Drop Downs'!$D$2:$D$5,'OMS Response Form (ORF)'!F198),COUNTIF('OMS Drop Downs'!$A$2:$A$5,'OMS Response Form (ORF)'!G198),COUNTIF('OMS Drop Downs'!$B$2:$B$4,'OMS Response Form (ORF)'!H198),COUNTIF('OMS Drop Downs'!$A$2:$A$5,'OMS Response Form (ORF)'!I198),COUNTIF('OMS Drop Downs'!$E$2:$E$7,'OMS Response Form (ORF)'!J198),COUNTIF('OMS Drop Downs'!$B$2:$B$4,'OMS Response Form (ORF)'!K198),COUNTIF('OMS Drop Downs'!$B$2:$B$4,'OMS Response Form (ORF)'!L198),COUNTIF('OMS Drop Downs'!$B$2:$B$4,'OMS Response Form (ORF)'!M198),COUNTIF('OMS Drop Downs'!$B$2:$B$4,'OMS Response Form (ORF)'!N198), COUNTIF('OMS Drop Downs'!$B$2:$B$4,'OMS Response Form (ORF)'!O198),COUNTIF('OMS Drop Downs'!$B$2:$B$4,'OMS Response Form (ORF)'!P198),COUNTIF('OMS Drop Downs'!$B$2:$B$4,'OMS Response Form (ORF)'!Q198)),"Complete","Incomplete"))</f>
        <v/>
      </c>
      <c r="S198" s="25" t="str">
        <f>IF(R198="Complete",IF(AND(NOT(ISNA(VLOOKUP(CONCATENATE(E198,F198,G198,H198,I198,J198),'OMS Drop Downs'!G:G,1,FALSE))),IF(AND(F198&lt;&gt;"C3",J198&lt;&gt;"O5"),IF(SUM(COUNTIF(K198:Q198,"Y"),COUNTIF(K198:Q198,"N"))=0,"V","I"),IF(COUNTIF(K198:Q198,"Y"),"V","I"))="V"),"Valid","Invalid")," ")</f>
        <v xml:space="preserve"> </v>
      </c>
      <c r="T198"/>
    </row>
    <row r="199" spans="1:20" x14ac:dyDescent="0.25">
      <c r="A199" s="113"/>
      <c r="B199" s="114"/>
      <c r="C199" s="115"/>
      <c r="D199" s="117"/>
      <c r="E199" s="55"/>
      <c r="F199" s="31"/>
      <c r="G199" s="31"/>
      <c r="H199" s="31"/>
      <c r="I199" s="31"/>
      <c r="J199" s="31"/>
      <c r="K199" s="31"/>
      <c r="L199" s="31"/>
      <c r="M199" s="31"/>
      <c r="N199" s="31"/>
      <c r="O199" s="31"/>
      <c r="P199" s="31"/>
      <c r="Q199" s="31"/>
      <c r="R199" s="24" t="str">
        <f>IF(COUNTA(A199:Q199)=0,"",IF(AND(COUNTA(A199)&gt;0, COUNTA(B199)&gt;0, COUNTA(C199)&gt;0, COUNTA(D199)&gt;0, COUNTIF('OMS Drop Downs'!$C$2:$C$3,'OMS Response Form (ORF)'!E199),COUNTIF('OMS Drop Downs'!$D$2:$D$5,'OMS Response Form (ORF)'!F199),COUNTIF('OMS Drop Downs'!$A$2:$A$5,'OMS Response Form (ORF)'!G199),COUNTIF('OMS Drop Downs'!$B$2:$B$4,'OMS Response Form (ORF)'!H199),COUNTIF('OMS Drop Downs'!$A$2:$A$5,'OMS Response Form (ORF)'!I199),COUNTIF('OMS Drop Downs'!$E$2:$E$7,'OMS Response Form (ORF)'!J199),COUNTIF('OMS Drop Downs'!$B$2:$B$4,'OMS Response Form (ORF)'!K199),COUNTIF('OMS Drop Downs'!$B$2:$B$4,'OMS Response Form (ORF)'!L199),COUNTIF('OMS Drop Downs'!$B$2:$B$4,'OMS Response Form (ORF)'!M199),COUNTIF('OMS Drop Downs'!$B$2:$B$4,'OMS Response Form (ORF)'!N199), COUNTIF('OMS Drop Downs'!$B$2:$B$4,'OMS Response Form (ORF)'!O199),COUNTIF('OMS Drop Downs'!$B$2:$B$4,'OMS Response Form (ORF)'!P199),COUNTIF('OMS Drop Downs'!$B$2:$B$4,'OMS Response Form (ORF)'!Q199)),"Complete","Incomplete"))</f>
        <v/>
      </c>
      <c r="S199" s="25" t="str">
        <f>IF(R199="Complete",IF(AND(NOT(ISNA(VLOOKUP(CONCATENATE(E199,F199,G199,H199,I199,J199),'OMS Drop Downs'!G:G,1,FALSE))),IF(AND(F199&lt;&gt;"C3",J199&lt;&gt;"O5"),IF(SUM(COUNTIF(K199:Q199,"Y"),COUNTIF(K199:Q199,"N"))=0,"V","I"),IF(COUNTIF(K199:Q199,"Y"),"V","I"))="V"),"Valid","Invalid")," ")</f>
        <v xml:space="preserve"> </v>
      </c>
      <c r="T199"/>
    </row>
    <row r="200" spans="1:20" x14ac:dyDescent="0.25">
      <c r="A200" s="113"/>
      <c r="B200" s="114"/>
      <c r="C200" s="115"/>
      <c r="D200" s="117"/>
      <c r="E200" s="55"/>
      <c r="F200" s="31"/>
      <c r="G200" s="31"/>
      <c r="H200" s="31"/>
      <c r="I200" s="31"/>
      <c r="J200" s="31"/>
      <c r="K200" s="31"/>
      <c r="L200" s="31"/>
      <c r="M200" s="31"/>
      <c r="N200" s="31"/>
      <c r="O200" s="31"/>
      <c r="P200" s="31"/>
      <c r="Q200" s="31"/>
      <c r="R200" s="24" t="str">
        <f>IF(COUNTA(A200:Q200)=0,"",IF(AND(COUNTA(A200)&gt;0, COUNTA(B200)&gt;0, COUNTA(C200)&gt;0, COUNTA(D200)&gt;0, COUNTIF('OMS Drop Downs'!$C$2:$C$3,'OMS Response Form (ORF)'!E200),COUNTIF('OMS Drop Downs'!$D$2:$D$5,'OMS Response Form (ORF)'!F200),COUNTIF('OMS Drop Downs'!$A$2:$A$5,'OMS Response Form (ORF)'!G200),COUNTIF('OMS Drop Downs'!$B$2:$B$4,'OMS Response Form (ORF)'!H200),COUNTIF('OMS Drop Downs'!$A$2:$A$5,'OMS Response Form (ORF)'!I200),COUNTIF('OMS Drop Downs'!$E$2:$E$7,'OMS Response Form (ORF)'!J200),COUNTIF('OMS Drop Downs'!$B$2:$B$4,'OMS Response Form (ORF)'!K200),COUNTIF('OMS Drop Downs'!$B$2:$B$4,'OMS Response Form (ORF)'!L200),COUNTIF('OMS Drop Downs'!$B$2:$B$4,'OMS Response Form (ORF)'!M200),COUNTIF('OMS Drop Downs'!$B$2:$B$4,'OMS Response Form (ORF)'!N200), COUNTIF('OMS Drop Downs'!$B$2:$B$4,'OMS Response Form (ORF)'!O200),COUNTIF('OMS Drop Downs'!$B$2:$B$4,'OMS Response Form (ORF)'!P200),COUNTIF('OMS Drop Downs'!$B$2:$B$4,'OMS Response Form (ORF)'!Q200)),"Complete","Incomplete"))</f>
        <v/>
      </c>
      <c r="S200" s="25" t="str">
        <f>IF(R200="Complete",IF(AND(NOT(ISNA(VLOOKUP(CONCATENATE(E200,F200,G200,H200,I200,J200),'OMS Drop Downs'!G:G,1,FALSE))),IF(AND(F200&lt;&gt;"C3",J200&lt;&gt;"O5"),IF(SUM(COUNTIF(K200:Q200,"Y"),COUNTIF(K200:Q200,"N"))=0,"V","I"),IF(COUNTIF(K200:Q200,"Y"),"V","I"))="V"),"Valid","Invalid")," ")</f>
        <v xml:space="preserve"> </v>
      </c>
      <c r="T200"/>
    </row>
    <row r="201" spans="1:20" x14ac:dyDescent="0.25">
      <c r="A201" s="113"/>
      <c r="B201" s="114"/>
      <c r="C201" s="115"/>
      <c r="D201" s="117"/>
      <c r="E201" s="55"/>
      <c r="F201" s="31"/>
      <c r="G201" s="31"/>
      <c r="H201" s="31"/>
      <c r="I201" s="31"/>
      <c r="J201" s="31"/>
      <c r="K201" s="31"/>
      <c r="L201" s="31"/>
      <c r="M201" s="31"/>
      <c r="N201" s="31"/>
      <c r="O201" s="31"/>
      <c r="P201" s="31"/>
      <c r="Q201" s="31"/>
      <c r="R201" s="24" t="str">
        <f>IF(COUNTA(A201:Q201)=0,"",IF(AND(COUNTA(A201)&gt;0, COUNTA(B201)&gt;0, COUNTA(C201)&gt;0, COUNTA(D201)&gt;0, COUNTIF('OMS Drop Downs'!$C$2:$C$3,'OMS Response Form (ORF)'!E201),COUNTIF('OMS Drop Downs'!$D$2:$D$5,'OMS Response Form (ORF)'!F201),COUNTIF('OMS Drop Downs'!$A$2:$A$5,'OMS Response Form (ORF)'!G201),COUNTIF('OMS Drop Downs'!$B$2:$B$4,'OMS Response Form (ORF)'!H201),COUNTIF('OMS Drop Downs'!$A$2:$A$5,'OMS Response Form (ORF)'!I201),COUNTIF('OMS Drop Downs'!$E$2:$E$7,'OMS Response Form (ORF)'!J201),COUNTIF('OMS Drop Downs'!$B$2:$B$4,'OMS Response Form (ORF)'!K201),COUNTIF('OMS Drop Downs'!$B$2:$B$4,'OMS Response Form (ORF)'!L201),COUNTIF('OMS Drop Downs'!$B$2:$B$4,'OMS Response Form (ORF)'!M201),COUNTIF('OMS Drop Downs'!$B$2:$B$4,'OMS Response Form (ORF)'!N201), COUNTIF('OMS Drop Downs'!$B$2:$B$4,'OMS Response Form (ORF)'!O201),COUNTIF('OMS Drop Downs'!$B$2:$B$4,'OMS Response Form (ORF)'!P201),COUNTIF('OMS Drop Downs'!$B$2:$B$4,'OMS Response Form (ORF)'!Q201)),"Complete","Incomplete"))</f>
        <v/>
      </c>
      <c r="S201" s="25" t="str">
        <f>IF(R201="Complete",IF(AND(NOT(ISNA(VLOOKUP(CONCATENATE(E201,F201,G201,H201,I201,J201),'OMS Drop Downs'!G:G,1,FALSE))),IF(AND(F201&lt;&gt;"C3",J201&lt;&gt;"O5"),IF(SUM(COUNTIF(K201:Q201,"Y"),COUNTIF(K201:Q201,"N"))=0,"V","I"),IF(COUNTIF(K201:Q201,"Y"),"V","I"))="V"),"Valid","Invalid")," ")</f>
        <v xml:space="preserve"> </v>
      </c>
      <c r="T201"/>
    </row>
    <row r="202" spans="1:20" x14ac:dyDescent="0.25">
      <c r="A202" s="113"/>
      <c r="B202" s="114"/>
      <c r="C202" s="115"/>
      <c r="D202" s="117"/>
      <c r="E202" s="55"/>
      <c r="F202" s="31"/>
      <c r="G202" s="31"/>
      <c r="H202" s="31"/>
      <c r="I202" s="31"/>
      <c r="J202" s="31"/>
      <c r="K202" s="31"/>
      <c r="L202" s="31"/>
      <c r="M202" s="31"/>
      <c r="N202" s="31"/>
      <c r="O202" s="31"/>
      <c r="P202" s="31"/>
      <c r="Q202" s="31"/>
      <c r="R202" s="24" t="str">
        <f>IF(COUNTA(A202:Q202)=0,"",IF(AND(COUNTA(A202)&gt;0, COUNTA(B202)&gt;0, COUNTA(C202)&gt;0, COUNTA(D202)&gt;0, COUNTIF('OMS Drop Downs'!$C$2:$C$3,'OMS Response Form (ORF)'!E202),COUNTIF('OMS Drop Downs'!$D$2:$D$5,'OMS Response Form (ORF)'!F202),COUNTIF('OMS Drop Downs'!$A$2:$A$5,'OMS Response Form (ORF)'!G202),COUNTIF('OMS Drop Downs'!$B$2:$B$4,'OMS Response Form (ORF)'!H202),COUNTIF('OMS Drop Downs'!$A$2:$A$5,'OMS Response Form (ORF)'!I202),COUNTIF('OMS Drop Downs'!$E$2:$E$7,'OMS Response Form (ORF)'!J202),COUNTIF('OMS Drop Downs'!$B$2:$B$4,'OMS Response Form (ORF)'!K202),COUNTIF('OMS Drop Downs'!$B$2:$B$4,'OMS Response Form (ORF)'!L202),COUNTIF('OMS Drop Downs'!$B$2:$B$4,'OMS Response Form (ORF)'!M202),COUNTIF('OMS Drop Downs'!$B$2:$B$4,'OMS Response Form (ORF)'!N202), COUNTIF('OMS Drop Downs'!$B$2:$B$4,'OMS Response Form (ORF)'!O202),COUNTIF('OMS Drop Downs'!$B$2:$B$4,'OMS Response Form (ORF)'!P202),COUNTIF('OMS Drop Downs'!$B$2:$B$4,'OMS Response Form (ORF)'!Q202)),"Complete","Incomplete"))</f>
        <v/>
      </c>
      <c r="S202" s="25" t="str">
        <f>IF(R202="Complete",IF(AND(NOT(ISNA(VLOOKUP(CONCATENATE(E202,F202,G202,H202,I202,J202),'OMS Drop Downs'!G:G,1,FALSE))),IF(AND(F202&lt;&gt;"C3",J202&lt;&gt;"O5"),IF(SUM(COUNTIF(K202:Q202,"Y"),COUNTIF(K202:Q202,"N"))=0,"V","I"),IF(COUNTIF(K202:Q202,"Y"),"V","I"))="V"),"Valid","Invalid")," ")</f>
        <v xml:space="preserve"> </v>
      </c>
      <c r="T202"/>
    </row>
    <row r="203" spans="1:20" x14ac:dyDescent="0.25">
      <c r="A203" s="113"/>
      <c r="B203" s="114"/>
      <c r="C203" s="115"/>
      <c r="D203" s="117"/>
      <c r="E203" s="55"/>
      <c r="F203" s="31"/>
      <c r="G203" s="31"/>
      <c r="H203" s="31"/>
      <c r="I203" s="31"/>
      <c r="J203" s="31"/>
      <c r="K203" s="31"/>
      <c r="L203" s="31"/>
      <c r="M203" s="31"/>
      <c r="N203" s="31"/>
      <c r="O203" s="31"/>
      <c r="P203" s="31"/>
      <c r="Q203" s="31"/>
      <c r="R203" s="24" t="str">
        <f>IF(COUNTA(A203:Q203)=0,"",IF(AND(COUNTA(A203)&gt;0, COUNTA(B203)&gt;0, COUNTA(C203)&gt;0, COUNTA(D203)&gt;0, COUNTIF('OMS Drop Downs'!$C$2:$C$3,'OMS Response Form (ORF)'!E203),COUNTIF('OMS Drop Downs'!$D$2:$D$5,'OMS Response Form (ORF)'!F203),COUNTIF('OMS Drop Downs'!$A$2:$A$5,'OMS Response Form (ORF)'!G203),COUNTIF('OMS Drop Downs'!$B$2:$B$4,'OMS Response Form (ORF)'!H203),COUNTIF('OMS Drop Downs'!$A$2:$A$5,'OMS Response Form (ORF)'!I203),COUNTIF('OMS Drop Downs'!$E$2:$E$7,'OMS Response Form (ORF)'!J203),COUNTIF('OMS Drop Downs'!$B$2:$B$4,'OMS Response Form (ORF)'!K203),COUNTIF('OMS Drop Downs'!$B$2:$B$4,'OMS Response Form (ORF)'!L203),COUNTIF('OMS Drop Downs'!$B$2:$B$4,'OMS Response Form (ORF)'!M203),COUNTIF('OMS Drop Downs'!$B$2:$B$4,'OMS Response Form (ORF)'!N203), COUNTIF('OMS Drop Downs'!$B$2:$B$4,'OMS Response Form (ORF)'!O203),COUNTIF('OMS Drop Downs'!$B$2:$B$4,'OMS Response Form (ORF)'!P203),COUNTIF('OMS Drop Downs'!$B$2:$B$4,'OMS Response Form (ORF)'!Q203)),"Complete","Incomplete"))</f>
        <v/>
      </c>
      <c r="S203" s="25" t="str">
        <f>IF(R203="Complete",IF(AND(NOT(ISNA(VLOOKUP(CONCATENATE(E203,F203,G203,H203,I203,J203),'OMS Drop Downs'!G:G,1,FALSE))),IF(AND(F203&lt;&gt;"C3",J203&lt;&gt;"O5"),IF(SUM(COUNTIF(K203:Q203,"Y"),COUNTIF(K203:Q203,"N"))=0,"V","I"),IF(COUNTIF(K203:Q203,"Y"),"V","I"))="V"),"Valid","Invalid")," ")</f>
        <v xml:space="preserve"> </v>
      </c>
      <c r="T203"/>
    </row>
    <row r="204" spans="1:20" x14ac:dyDescent="0.25">
      <c r="A204" s="113"/>
      <c r="B204" s="114"/>
      <c r="C204" s="115"/>
      <c r="D204" s="117"/>
      <c r="E204" s="55"/>
      <c r="F204" s="31"/>
      <c r="G204" s="31"/>
      <c r="H204" s="31"/>
      <c r="I204" s="31"/>
      <c r="J204" s="31"/>
      <c r="K204" s="31"/>
      <c r="L204" s="31"/>
      <c r="M204" s="31"/>
      <c r="N204" s="31"/>
      <c r="O204" s="31"/>
      <c r="P204" s="31"/>
      <c r="Q204" s="31"/>
      <c r="R204" s="24" t="str">
        <f>IF(COUNTA(A204:Q204)=0,"",IF(AND(COUNTA(A204)&gt;0, COUNTA(B204)&gt;0, COUNTA(C204)&gt;0, COUNTA(D204)&gt;0, COUNTIF('OMS Drop Downs'!$C$2:$C$3,'OMS Response Form (ORF)'!E204),COUNTIF('OMS Drop Downs'!$D$2:$D$5,'OMS Response Form (ORF)'!F204),COUNTIF('OMS Drop Downs'!$A$2:$A$5,'OMS Response Form (ORF)'!G204),COUNTIF('OMS Drop Downs'!$B$2:$B$4,'OMS Response Form (ORF)'!H204),COUNTIF('OMS Drop Downs'!$A$2:$A$5,'OMS Response Form (ORF)'!I204),COUNTIF('OMS Drop Downs'!$E$2:$E$7,'OMS Response Form (ORF)'!J204),COUNTIF('OMS Drop Downs'!$B$2:$B$4,'OMS Response Form (ORF)'!K204),COUNTIF('OMS Drop Downs'!$B$2:$B$4,'OMS Response Form (ORF)'!L204),COUNTIF('OMS Drop Downs'!$B$2:$B$4,'OMS Response Form (ORF)'!M204),COUNTIF('OMS Drop Downs'!$B$2:$B$4,'OMS Response Form (ORF)'!N204), COUNTIF('OMS Drop Downs'!$B$2:$B$4,'OMS Response Form (ORF)'!O204),COUNTIF('OMS Drop Downs'!$B$2:$B$4,'OMS Response Form (ORF)'!P204),COUNTIF('OMS Drop Downs'!$B$2:$B$4,'OMS Response Form (ORF)'!Q204)),"Complete","Incomplete"))</f>
        <v/>
      </c>
      <c r="S204" s="25" t="str">
        <f>IF(R204="Complete",IF(AND(NOT(ISNA(VLOOKUP(CONCATENATE(E204,F204,G204,H204,I204,J204),'OMS Drop Downs'!G:G,1,FALSE))),IF(AND(F204&lt;&gt;"C3",J204&lt;&gt;"O5"),IF(SUM(COUNTIF(K204:Q204,"Y"),COUNTIF(K204:Q204,"N"))=0,"V","I"),IF(COUNTIF(K204:Q204,"Y"),"V","I"))="V"),"Valid","Invalid")," ")</f>
        <v xml:space="preserve"> </v>
      </c>
      <c r="T204"/>
    </row>
    <row r="205" spans="1:20" x14ac:dyDescent="0.25">
      <c r="A205" s="113"/>
      <c r="B205" s="114"/>
      <c r="C205" s="115"/>
      <c r="D205" s="117"/>
      <c r="E205" s="55"/>
      <c r="F205" s="31"/>
      <c r="G205" s="31"/>
      <c r="H205" s="31"/>
      <c r="I205" s="31"/>
      <c r="J205" s="31"/>
      <c r="K205" s="31"/>
      <c r="L205" s="31"/>
      <c r="M205" s="31"/>
      <c r="N205" s="31"/>
      <c r="O205" s="31"/>
      <c r="P205" s="31"/>
      <c r="Q205" s="31"/>
      <c r="R205" s="24" t="str">
        <f>IF(COUNTA(A205:Q205)=0,"",IF(AND(COUNTA(A205)&gt;0, COUNTA(B205)&gt;0, COUNTA(C205)&gt;0, COUNTA(D205)&gt;0, COUNTIF('OMS Drop Downs'!$C$2:$C$3,'OMS Response Form (ORF)'!E205),COUNTIF('OMS Drop Downs'!$D$2:$D$5,'OMS Response Form (ORF)'!F205),COUNTIF('OMS Drop Downs'!$A$2:$A$5,'OMS Response Form (ORF)'!G205),COUNTIF('OMS Drop Downs'!$B$2:$B$4,'OMS Response Form (ORF)'!H205),COUNTIF('OMS Drop Downs'!$A$2:$A$5,'OMS Response Form (ORF)'!I205),COUNTIF('OMS Drop Downs'!$E$2:$E$7,'OMS Response Form (ORF)'!J205),COUNTIF('OMS Drop Downs'!$B$2:$B$4,'OMS Response Form (ORF)'!K205),COUNTIF('OMS Drop Downs'!$B$2:$B$4,'OMS Response Form (ORF)'!L205),COUNTIF('OMS Drop Downs'!$B$2:$B$4,'OMS Response Form (ORF)'!M205),COUNTIF('OMS Drop Downs'!$B$2:$B$4,'OMS Response Form (ORF)'!N205), COUNTIF('OMS Drop Downs'!$B$2:$B$4,'OMS Response Form (ORF)'!O205),COUNTIF('OMS Drop Downs'!$B$2:$B$4,'OMS Response Form (ORF)'!P205),COUNTIF('OMS Drop Downs'!$B$2:$B$4,'OMS Response Form (ORF)'!Q205)),"Complete","Incomplete"))</f>
        <v/>
      </c>
      <c r="S205" s="25" t="str">
        <f>IF(R205="Complete",IF(AND(NOT(ISNA(VLOOKUP(CONCATENATE(E205,F205,G205,H205,I205,J205),'OMS Drop Downs'!G:G,1,FALSE))),IF(AND(F205&lt;&gt;"C3",J205&lt;&gt;"O5"),IF(SUM(COUNTIF(K205:Q205,"Y"),COUNTIF(K205:Q205,"N"))=0,"V","I"),IF(COUNTIF(K205:Q205,"Y"),"V","I"))="V"),"Valid","Invalid")," ")</f>
        <v xml:space="preserve"> </v>
      </c>
      <c r="T205"/>
    </row>
    <row r="206" spans="1:20" x14ac:dyDescent="0.25">
      <c r="A206" s="113"/>
      <c r="B206" s="114"/>
      <c r="C206" s="115"/>
      <c r="D206" s="117"/>
      <c r="E206" s="55"/>
      <c r="F206" s="31"/>
      <c r="G206" s="31"/>
      <c r="H206" s="31"/>
      <c r="I206" s="31"/>
      <c r="J206" s="31"/>
      <c r="K206" s="31"/>
      <c r="L206" s="31"/>
      <c r="M206" s="31"/>
      <c r="N206" s="31"/>
      <c r="O206" s="31"/>
      <c r="P206" s="31"/>
      <c r="Q206" s="31"/>
      <c r="R206" s="24" t="str">
        <f>IF(COUNTA(A206:Q206)=0,"",IF(AND(COUNTA(A206)&gt;0, COUNTA(B206)&gt;0, COUNTA(C206)&gt;0, COUNTA(D206)&gt;0, COUNTIF('OMS Drop Downs'!$C$2:$C$3,'OMS Response Form (ORF)'!E206),COUNTIF('OMS Drop Downs'!$D$2:$D$5,'OMS Response Form (ORF)'!F206),COUNTIF('OMS Drop Downs'!$A$2:$A$5,'OMS Response Form (ORF)'!G206),COUNTIF('OMS Drop Downs'!$B$2:$B$4,'OMS Response Form (ORF)'!H206),COUNTIF('OMS Drop Downs'!$A$2:$A$5,'OMS Response Form (ORF)'!I206),COUNTIF('OMS Drop Downs'!$E$2:$E$7,'OMS Response Form (ORF)'!J206),COUNTIF('OMS Drop Downs'!$B$2:$B$4,'OMS Response Form (ORF)'!K206),COUNTIF('OMS Drop Downs'!$B$2:$B$4,'OMS Response Form (ORF)'!L206),COUNTIF('OMS Drop Downs'!$B$2:$B$4,'OMS Response Form (ORF)'!M206),COUNTIF('OMS Drop Downs'!$B$2:$B$4,'OMS Response Form (ORF)'!N206), COUNTIF('OMS Drop Downs'!$B$2:$B$4,'OMS Response Form (ORF)'!O206),COUNTIF('OMS Drop Downs'!$B$2:$B$4,'OMS Response Form (ORF)'!P206),COUNTIF('OMS Drop Downs'!$B$2:$B$4,'OMS Response Form (ORF)'!Q206)),"Complete","Incomplete"))</f>
        <v/>
      </c>
      <c r="S206" s="25" t="str">
        <f>IF(R206="Complete",IF(AND(NOT(ISNA(VLOOKUP(CONCATENATE(E206,F206,G206,H206,I206,J206),'OMS Drop Downs'!G:G,1,FALSE))),IF(AND(F206&lt;&gt;"C3",J206&lt;&gt;"O5"),IF(SUM(COUNTIF(K206:Q206,"Y"),COUNTIF(K206:Q206,"N"))=0,"V","I"),IF(COUNTIF(K206:Q206,"Y"),"V","I"))="V"),"Valid","Invalid")," ")</f>
        <v xml:space="preserve"> </v>
      </c>
      <c r="T206"/>
    </row>
    <row r="207" spans="1:20" x14ac:dyDescent="0.25">
      <c r="A207" s="113"/>
      <c r="B207" s="114"/>
      <c r="C207" s="115"/>
      <c r="D207" s="117"/>
      <c r="E207" s="55"/>
      <c r="F207" s="31"/>
      <c r="G207" s="31"/>
      <c r="H207" s="31"/>
      <c r="I207" s="31"/>
      <c r="J207" s="31"/>
      <c r="K207" s="31"/>
      <c r="L207" s="31"/>
      <c r="M207" s="31"/>
      <c r="N207" s="31"/>
      <c r="O207" s="31"/>
      <c r="P207" s="31"/>
      <c r="Q207" s="31"/>
      <c r="R207" s="24" t="str">
        <f>IF(COUNTA(A207:Q207)=0,"",IF(AND(COUNTA(A207)&gt;0, COUNTA(B207)&gt;0, COUNTA(C207)&gt;0, COUNTA(D207)&gt;0, COUNTIF('OMS Drop Downs'!$C$2:$C$3,'OMS Response Form (ORF)'!E207),COUNTIF('OMS Drop Downs'!$D$2:$D$5,'OMS Response Form (ORF)'!F207),COUNTIF('OMS Drop Downs'!$A$2:$A$5,'OMS Response Form (ORF)'!G207),COUNTIF('OMS Drop Downs'!$B$2:$B$4,'OMS Response Form (ORF)'!H207),COUNTIF('OMS Drop Downs'!$A$2:$A$5,'OMS Response Form (ORF)'!I207),COUNTIF('OMS Drop Downs'!$E$2:$E$7,'OMS Response Form (ORF)'!J207),COUNTIF('OMS Drop Downs'!$B$2:$B$4,'OMS Response Form (ORF)'!K207),COUNTIF('OMS Drop Downs'!$B$2:$B$4,'OMS Response Form (ORF)'!L207),COUNTIF('OMS Drop Downs'!$B$2:$B$4,'OMS Response Form (ORF)'!M207),COUNTIF('OMS Drop Downs'!$B$2:$B$4,'OMS Response Form (ORF)'!N207), COUNTIF('OMS Drop Downs'!$B$2:$B$4,'OMS Response Form (ORF)'!O207),COUNTIF('OMS Drop Downs'!$B$2:$B$4,'OMS Response Form (ORF)'!P207),COUNTIF('OMS Drop Downs'!$B$2:$B$4,'OMS Response Form (ORF)'!Q207)),"Complete","Incomplete"))</f>
        <v/>
      </c>
      <c r="S207" s="25" t="str">
        <f>IF(R207="Complete",IF(AND(NOT(ISNA(VLOOKUP(CONCATENATE(E207,F207,G207,H207,I207,J207),'OMS Drop Downs'!G:G,1,FALSE))),IF(AND(F207&lt;&gt;"C3",J207&lt;&gt;"O5"),IF(SUM(COUNTIF(K207:Q207,"Y"),COUNTIF(K207:Q207,"N"))=0,"V","I"),IF(COUNTIF(K207:Q207,"Y"),"V","I"))="V"),"Valid","Invalid")," ")</f>
        <v xml:space="preserve"> </v>
      </c>
      <c r="T207"/>
    </row>
    <row r="208" spans="1:20" x14ac:dyDescent="0.25">
      <c r="A208" s="113"/>
      <c r="B208" s="114"/>
      <c r="C208" s="115"/>
      <c r="D208" s="117"/>
      <c r="E208" s="55"/>
      <c r="F208" s="31"/>
      <c r="G208" s="31"/>
      <c r="H208" s="31"/>
      <c r="I208" s="31"/>
      <c r="J208" s="31"/>
      <c r="K208" s="31"/>
      <c r="L208" s="31"/>
      <c r="M208" s="31"/>
      <c r="N208" s="31"/>
      <c r="O208" s="31"/>
      <c r="P208" s="31"/>
      <c r="Q208" s="31"/>
      <c r="R208" s="24" t="str">
        <f>IF(COUNTA(A208:Q208)=0,"",IF(AND(COUNTA(A208)&gt;0, COUNTA(B208)&gt;0, COUNTA(C208)&gt;0, COUNTA(D208)&gt;0, COUNTIF('OMS Drop Downs'!$C$2:$C$3,'OMS Response Form (ORF)'!E208),COUNTIF('OMS Drop Downs'!$D$2:$D$5,'OMS Response Form (ORF)'!F208),COUNTIF('OMS Drop Downs'!$A$2:$A$5,'OMS Response Form (ORF)'!G208),COUNTIF('OMS Drop Downs'!$B$2:$B$4,'OMS Response Form (ORF)'!H208),COUNTIF('OMS Drop Downs'!$A$2:$A$5,'OMS Response Form (ORF)'!I208),COUNTIF('OMS Drop Downs'!$E$2:$E$7,'OMS Response Form (ORF)'!J208),COUNTIF('OMS Drop Downs'!$B$2:$B$4,'OMS Response Form (ORF)'!K208),COUNTIF('OMS Drop Downs'!$B$2:$B$4,'OMS Response Form (ORF)'!L208),COUNTIF('OMS Drop Downs'!$B$2:$B$4,'OMS Response Form (ORF)'!M208),COUNTIF('OMS Drop Downs'!$B$2:$B$4,'OMS Response Form (ORF)'!N208), COUNTIF('OMS Drop Downs'!$B$2:$B$4,'OMS Response Form (ORF)'!O208),COUNTIF('OMS Drop Downs'!$B$2:$B$4,'OMS Response Form (ORF)'!P208),COUNTIF('OMS Drop Downs'!$B$2:$B$4,'OMS Response Form (ORF)'!Q208)),"Complete","Incomplete"))</f>
        <v/>
      </c>
      <c r="S208" s="25" t="str">
        <f>IF(R208="Complete",IF(AND(NOT(ISNA(VLOOKUP(CONCATENATE(E208,F208,G208,H208,I208,J208),'OMS Drop Downs'!G:G,1,FALSE))),IF(AND(F208&lt;&gt;"C3",J208&lt;&gt;"O5"),IF(SUM(COUNTIF(K208:Q208,"Y"),COUNTIF(K208:Q208,"N"))=0,"V","I"),IF(COUNTIF(K208:Q208,"Y"),"V","I"))="V"),"Valid","Invalid")," ")</f>
        <v xml:space="preserve"> </v>
      </c>
      <c r="T208"/>
    </row>
    <row r="209" spans="1:20" x14ac:dyDescent="0.25">
      <c r="A209" s="113"/>
      <c r="B209" s="114"/>
      <c r="C209" s="115"/>
      <c r="D209" s="117"/>
      <c r="E209" s="55"/>
      <c r="F209" s="31"/>
      <c r="G209" s="31"/>
      <c r="H209" s="31"/>
      <c r="I209" s="31"/>
      <c r="J209" s="31"/>
      <c r="K209" s="31"/>
      <c r="L209" s="31"/>
      <c r="M209" s="31"/>
      <c r="N209" s="31"/>
      <c r="O209" s="31"/>
      <c r="P209" s="31"/>
      <c r="Q209" s="31"/>
      <c r="R209" s="24" t="str">
        <f>IF(COUNTA(A209:Q209)=0,"",IF(AND(COUNTA(A209)&gt;0, COUNTA(B209)&gt;0, COUNTA(C209)&gt;0, COUNTA(D209)&gt;0, COUNTIF('OMS Drop Downs'!$C$2:$C$3,'OMS Response Form (ORF)'!E209),COUNTIF('OMS Drop Downs'!$D$2:$D$5,'OMS Response Form (ORF)'!F209),COUNTIF('OMS Drop Downs'!$A$2:$A$5,'OMS Response Form (ORF)'!G209),COUNTIF('OMS Drop Downs'!$B$2:$B$4,'OMS Response Form (ORF)'!H209),COUNTIF('OMS Drop Downs'!$A$2:$A$5,'OMS Response Form (ORF)'!I209),COUNTIF('OMS Drop Downs'!$E$2:$E$7,'OMS Response Form (ORF)'!J209),COUNTIF('OMS Drop Downs'!$B$2:$B$4,'OMS Response Form (ORF)'!K209),COUNTIF('OMS Drop Downs'!$B$2:$B$4,'OMS Response Form (ORF)'!L209),COUNTIF('OMS Drop Downs'!$B$2:$B$4,'OMS Response Form (ORF)'!M209),COUNTIF('OMS Drop Downs'!$B$2:$B$4,'OMS Response Form (ORF)'!N209), COUNTIF('OMS Drop Downs'!$B$2:$B$4,'OMS Response Form (ORF)'!O209),COUNTIF('OMS Drop Downs'!$B$2:$B$4,'OMS Response Form (ORF)'!P209),COUNTIF('OMS Drop Downs'!$B$2:$B$4,'OMS Response Form (ORF)'!Q209)),"Complete","Incomplete"))</f>
        <v/>
      </c>
      <c r="S209" s="25" t="str">
        <f>IF(R209="Complete",IF(AND(NOT(ISNA(VLOOKUP(CONCATENATE(E209,F209,G209,H209,I209,J209),'OMS Drop Downs'!G:G,1,FALSE))),IF(AND(F209&lt;&gt;"C3",J209&lt;&gt;"O5"),IF(SUM(COUNTIF(K209:Q209,"Y"),COUNTIF(K209:Q209,"N"))=0,"V","I"),IF(COUNTIF(K209:Q209,"Y"),"V","I"))="V"),"Valid","Invalid")," ")</f>
        <v xml:space="preserve"> </v>
      </c>
      <c r="T209"/>
    </row>
    <row r="210" spans="1:20" x14ac:dyDescent="0.25">
      <c r="A210" s="113"/>
      <c r="B210" s="114"/>
      <c r="C210" s="115"/>
      <c r="D210" s="117"/>
      <c r="E210" s="55"/>
      <c r="F210" s="31"/>
      <c r="G210" s="31"/>
      <c r="H210" s="31"/>
      <c r="I210" s="31"/>
      <c r="J210" s="31"/>
      <c r="K210" s="31"/>
      <c r="L210" s="31"/>
      <c r="M210" s="31"/>
      <c r="N210" s="31"/>
      <c r="O210" s="31"/>
      <c r="P210" s="31"/>
      <c r="Q210" s="31"/>
      <c r="R210" s="24" t="str">
        <f>IF(COUNTA(A210:Q210)=0,"",IF(AND(COUNTA(A210)&gt;0, COUNTA(B210)&gt;0, COUNTA(C210)&gt;0, COUNTA(D210)&gt;0, COUNTIF('OMS Drop Downs'!$C$2:$C$3,'OMS Response Form (ORF)'!E210),COUNTIF('OMS Drop Downs'!$D$2:$D$5,'OMS Response Form (ORF)'!F210),COUNTIF('OMS Drop Downs'!$A$2:$A$5,'OMS Response Form (ORF)'!G210),COUNTIF('OMS Drop Downs'!$B$2:$B$4,'OMS Response Form (ORF)'!H210),COUNTIF('OMS Drop Downs'!$A$2:$A$5,'OMS Response Form (ORF)'!I210),COUNTIF('OMS Drop Downs'!$E$2:$E$7,'OMS Response Form (ORF)'!J210),COUNTIF('OMS Drop Downs'!$B$2:$B$4,'OMS Response Form (ORF)'!K210),COUNTIF('OMS Drop Downs'!$B$2:$B$4,'OMS Response Form (ORF)'!L210),COUNTIF('OMS Drop Downs'!$B$2:$B$4,'OMS Response Form (ORF)'!M210),COUNTIF('OMS Drop Downs'!$B$2:$B$4,'OMS Response Form (ORF)'!N210), COUNTIF('OMS Drop Downs'!$B$2:$B$4,'OMS Response Form (ORF)'!O210),COUNTIF('OMS Drop Downs'!$B$2:$B$4,'OMS Response Form (ORF)'!P210),COUNTIF('OMS Drop Downs'!$B$2:$B$4,'OMS Response Form (ORF)'!Q210)),"Complete","Incomplete"))</f>
        <v/>
      </c>
      <c r="S210" s="25" t="str">
        <f>IF(R210="Complete",IF(AND(NOT(ISNA(VLOOKUP(CONCATENATE(E210,F210,G210,H210,I210,J210),'OMS Drop Downs'!G:G,1,FALSE))),IF(AND(F210&lt;&gt;"C3",J210&lt;&gt;"O5"),IF(SUM(COUNTIF(K210:Q210,"Y"),COUNTIF(K210:Q210,"N"))=0,"V","I"),IF(COUNTIF(K210:Q210,"Y"),"V","I"))="V"),"Valid","Invalid")," ")</f>
        <v xml:space="preserve"> </v>
      </c>
      <c r="T210"/>
    </row>
    <row r="211" spans="1:20" x14ac:dyDescent="0.25">
      <c r="A211" s="113"/>
      <c r="B211" s="114"/>
      <c r="C211" s="115"/>
      <c r="D211" s="117"/>
      <c r="E211" s="55"/>
      <c r="F211" s="31"/>
      <c r="G211" s="31"/>
      <c r="H211" s="31"/>
      <c r="I211" s="31"/>
      <c r="J211" s="31"/>
      <c r="K211" s="31"/>
      <c r="L211" s="31"/>
      <c r="M211" s="31"/>
      <c r="N211" s="31"/>
      <c r="O211" s="31"/>
      <c r="P211" s="31"/>
      <c r="Q211" s="31"/>
      <c r="R211" s="24" t="str">
        <f>IF(COUNTA(A211:Q211)=0,"",IF(AND(COUNTA(A211)&gt;0, COUNTA(B211)&gt;0, COUNTA(C211)&gt;0, COUNTA(D211)&gt;0, COUNTIF('OMS Drop Downs'!$C$2:$C$3,'OMS Response Form (ORF)'!E211),COUNTIF('OMS Drop Downs'!$D$2:$D$5,'OMS Response Form (ORF)'!F211),COUNTIF('OMS Drop Downs'!$A$2:$A$5,'OMS Response Form (ORF)'!G211),COUNTIF('OMS Drop Downs'!$B$2:$B$4,'OMS Response Form (ORF)'!H211),COUNTIF('OMS Drop Downs'!$A$2:$A$5,'OMS Response Form (ORF)'!I211),COUNTIF('OMS Drop Downs'!$E$2:$E$7,'OMS Response Form (ORF)'!J211),COUNTIF('OMS Drop Downs'!$B$2:$B$4,'OMS Response Form (ORF)'!K211),COUNTIF('OMS Drop Downs'!$B$2:$B$4,'OMS Response Form (ORF)'!L211),COUNTIF('OMS Drop Downs'!$B$2:$B$4,'OMS Response Form (ORF)'!M211),COUNTIF('OMS Drop Downs'!$B$2:$B$4,'OMS Response Form (ORF)'!N211), COUNTIF('OMS Drop Downs'!$B$2:$B$4,'OMS Response Form (ORF)'!O211),COUNTIF('OMS Drop Downs'!$B$2:$B$4,'OMS Response Form (ORF)'!P211),COUNTIF('OMS Drop Downs'!$B$2:$B$4,'OMS Response Form (ORF)'!Q211)),"Complete","Incomplete"))</f>
        <v/>
      </c>
      <c r="S211" s="25" t="str">
        <f>IF(R211="Complete",IF(AND(NOT(ISNA(VLOOKUP(CONCATENATE(E211,F211,G211,H211,I211,J211),'OMS Drop Downs'!G:G,1,FALSE))),IF(AND(F211&lt;&gt;"C3",J211&lt;&gt;"O5"),IF(SUM(COUNTIF(K211:Q211,"Y"),COUNTIF(K211:Q211,"N"))=0,"V","I"),IF(COUNTIF(K211:Q211,"Y"),"V","I"))="V"),"Valid","Invalid")," ")</f>
        <v xml:space="preserve"> </v>
      </c>
      <c r="T211"/>
    </row>
    <row r="212" spans="1:20" x14ac:dyDescent="0.25">
      <c r="A212" s="113"/>
      <c r="B212" s="114"/>
      <c r="C212" s="115"/>
      <c r="D212" s="117"/>
      <c r="E212" s="55"/>
      <c r="F212" s="31"/>
      <c r="G212" s="31"/>
      <c r="H212" s="31"/>
      <c r="I212" s="31"/>
      <c r="J212" s="31"/>
      <c r="K212" s="31"/>
      <c r="L212" s="31"/>
      <c r="M212" s="31"/>
      <c r="N212" s="31"/>
      <c r="O212" s="31"/>
      <c r="P212" s="31"/>
      <c r="Q212" s="31"/>
      <c r="R212" s="24" t="str">
        <f>IF(COUNTA(A212:Q212)=0,"",IF(AND(COUNTA(A212)&gt;0, COUNTA(B212)&gt;0, COUNTA(C212)&gt;0, COUNTA(D212)&gt;0, COUNTIF('OMS Drop Downs'!$C$2:$C$3,'OMS Response Form (ORF)'!E212),COUNTIF('OMS Drop Downs'!$D$2:$D$5,'OMS Response Form (ORF)'!F212),COUNTIF('OMS Drop Downs'!$A$2:$A$5,'OMS Response Form (ORF)'!G212),COUNTIF('OMS Drop Downs'!$B$2:$B$4,'OMS Response Form (ORF)'!H212),COUNTIF('OMS Drop Downs'!$A$2:$A$5,'OMS Response Form (ORF)'!I212),COUNTIF('OMS Drop Downs'!$E$2:$E$7,'OMS Response Form (ORF)'!J212),COUNTIF('OMS Drop Downs'!$B$2:$B$4,'OMS Response Form (ORF)'!K212),COUNTIF('OMS Drop Downs'!$B$2:$B$4,'OMS Response Form (ORF)'!L212),COUNTIF('OMS Drop Downs'!$B$2:$B$4,'OMS Response Form (ORF)'!M212),COUNTIF('OMS Drop Downs'!$B$2:$B$4,'OMS Response Form (ORF)'!N212), COUNTIF('OMS Drop Downs'!$B$2:$B$4,'OMS Response Form (ORF)'!O212),COUNTIF('OMS Drop Downs'!$B$2:$B$4,'OMS Response Form (ORF)'!P212),COUNTIF('OMS Drop Downs'!$B$2:$B$4,'OMS Response Form (ORF)'!Q212)),"Complete","Incomplete"))</f>
        <v/>
      </c>
      <c r="S212" s="25" t="str">
        <f>IF(R212="Complete",IF(AND(NOT(ISNA(VLOOKUP(CONCATENATE(E212,F212,G212,H212,I212,J212),'OMS Drop Downs'!G:G,1,FALSE))),IF(AND(F212&lt;&gt;"C3",J212&lt;&gt;"O5"),IF(SUM(COUNTIF(K212:Q212,"Y"),COUNTIF(K212:Q212,"N"))=0,"V","I"),IF(COUNTIF(K212:Q212,"Y"),"V","I"))="V"),"Valid","Invalid")," ")</f>
        <v xml:space="preserve"> </v>
      </c>
      <c r="T212"/>
    </row>
    <row r="213" spans="1:20" x14ac:dyDescent="0.25">
      <c r="A213" s="113"/>
      <c r="B213" s="114"/>
      <c r="C213" s="115"/>
      <c r="D213" s="117"/>
      <c r="E213" s="55"/>
      <c r="F213" s="31"/>
      <c r="G213" s="31"/>
      <c r="H213" s="31"/>
      <c r="I213" s="31"/>
      <c r="J213" s="31"/>
      <c r="K213" s="31"/>
      <c r="L213" s="31"/>
      <c r="M213" s="31"/>
      <c r="N213" s="31"/>
      <c r="O213" s="31"/>
      <c r="P213" s="31"/>
      <c r="Q213" s="31"/>
      <c r="R213" s="24" t="str">
        <f>IF(COUNTA(A213:Q213)=0,"",IF(AND(COUNTA(A213)&gt;0, COUNTA(B213)&gt;0, COUNTA(C213)&gt;0, COUNTA(D213)&gt;0, COUNTIF('OMS Drop Downs'!$C$2:$C$3,'OMS Response Form (ORF)'!E213),COUNTIF('OMS Drop Downs'!$D$2:$D$5,'OMS Response Form (ORF)'!F213),COUNTIF('OMS Drop Downs'!$A$2:$A$5,'OMS Response Form (ORF)'!G213),COUNTIF('OMS Drop Downs'!$B$2:$B$4,'OMS Response Form (ORF)'!H213),COUNTIF('OMS Drop Downs'!$A$2:$A$5,'OMS Response Form (ORF)'!I213),COUNTIF('OMS Drop Downs'!$E$2:$E$7,'OMS Response Form (ORF)'!J213),COUNTIF('OMS Drop Downs'!$B$2:$B$4,'OMS Response Form (ORF)'!K213),COUNTIF('OMS Drop Downs'!$B$2:$B$4,'OMS Response Form (ORF)'!L213),COUNTIF('OMS Drop Downs'!$B$2:$B$4,'OMS Response Form (ORF)'!M213),COUNTIF('OMS Drop Downs'!$B$2:$B$4,'OMS Response Form (ORF)'!N213), COUNTIF('OMS Drop Downs'!$B$2:$B$4,'OMS Response Form (ORF)'!O213),COUNTIF('OMS Drop Downs'!$B$2:$B$4,'OMS Response Form (ORF)'!P213),COUNTIF('OMS Drop Downs'!$B$2:$B$4,'OMS Response Form (ORF)'!Q213)),"Complete","Incomplete"))</f>
        <v/>
      </c>
      <c r="S213" s="25" t="str">
        <f>IF(R213="Complete",IF(AND(NOT(ISNA(VLOOKUP(CONCATENATE(E213,F213,G213,H213,I213,J213),'OMS Drop Downs'!G:G,1,FALSE))),IF(AND(F213&lt;&gt;"C3",J213&lt;&gt;"O5"),IF(SUM(COUNTIF(K213:Q213,"Y"),COUNTIF(K213:Q213,"N"))=0,"V","I"),IF(COUNTIF(K213:Q213,"Y"),"V","I"))="V"),"Valid","Invalid")," ")</f>
        <v xml:space="preserve"> </v>
      </c>
      <c r="T213"/>
    </row>
    <row r="214" spans="1:20" x14ac:dyDescent="0.25">
      <c r="A214" s="113"/>
      <c r="B214" s="114"/>
      <c r="C214" s="115"/>
      <c r="D214" s="117"/>
      <c r="E214" s="55"/>
      <c r="F214" s="31"/>
      <c r="G214" s="31"/>
      <c r="H214" s="31"/>
      <c r="I214" s="31"/>
      <c r="J214" s="31"/>
      <c r="K214" s="31"/>
      <c r="L214" s="31"/>
      <c r="M214" s="31"/>
      <c r="N214" s="31"/>
      <c r="O214" s="31"/>
      <c r="P214" s="31"/>
      <c r="Q214" s="31"/>
      <c r="R214" s="24" t="str">
        <f>IF(COUNTA(A214:Q214)=0,"",IF(AND(COUNTA(A214)&gt;0, COUNTA(B214)&gt;0, COUNTA(C214)&gt;0, COUNTA(D214)&gt;0, COUNTIF('OMS Drop Downs'!$C$2:$C$3,'OMS Response Form (ORF)'!E214),COUNTIF('OMS Drop Downs'!$D$2:$D$5,'OMS Response Form (ORF)'!F214),COUNTIF('OMS Drop Downs'!$A$2:$A$5,'OMS Response Form (ORF)'!G214),COUNTIF('OMS Drop Downs'!$B$2:$B$4,'OMS Response Form (ORF)'!H214),COUNTIF('OMS Drop Downs'!$A$2:$A$5,'OMS Response Form (ORF)'!I214),COUNTIF('OMS Drop Downs'!$E$2:$E$7,'OMS Response Form (ORF)'!J214),COUNTIF('OMS Drop Downs'!$B$2:$B$4,'OMS Response Form (ORF)'!K214),COUNTIF('OMS Drop Downs'!$B$2:$B$4,'OMS Response Form (ORF)'!L214),COUNTIF('OMS Drop Downs'!$B$2:$B$4,'OMS Response Form (ORF)'!M214),COUNTIF('OMS Drop Downs'!$B$2:$B$4,'OMS Response Form (ORF)'!N214), COUNTIF('OMS Drop Downs'!$B$2:$B$4,'OMS Response Form (ORF)'!O214),COUNTIF('OMS Drop Downs'!$B$2:$B$4,'OMS Response Form (ORF)'!P214),COUNTIF('OMS Drop Downs'!$B$2:$B$4,'OMS Response Form (ORF)'!Q214)),"Complete","Incomplete"))</f>
        <v/>
      </c>
      <c r="S214" s="25" t="str">
        <f>IF(R214="Complete",IF(AND(NOT(ISNA(VLOOKUP(CONCATENATE(E214,F214,G214,H214,I214,J214),'OMS Drop Downs'!G:G,1,FALSE))),IF(AND(F214&lt;&gt;"C3",J214&lt;&gt;"O5"),IF(SUM(COUNTIF(K214:Q214,"Y"),COUNTIF(K214:Q214,"N"))=0,"V","I"),IF(COUNTIF(K214:Q214,"Y"),"V","I"))="V"),"Valid","Invalid")," ")</f>
        <v xml:space="preserve"> </v>
      </c>
      <c r="T214"/>
    </row>
    <row r="215" spans="1:20" x14ac:dyDescent="0.25">
      <c r="A215" s="113"/>
      <c r="B215" s="114"/>
      <c r="C215" s="115"/>
      <c r="D215" s="117"/>
      <c r="E215" s="55"/>
      <c r="F215" s="31"/>
      <c r="G215" s="31"/>
      <c r="H215" s="31"/>
      <c r="I215" s="31"/>
      <c r="J215" s="31"/>
      <c r="K215" s="31"/>
      <c r="L215" s="31"/>
      <c r="M215" s="31"/>
      <c r="N215" s="31"/>
      <c r="O215" s="31"/>
      <c r="P215" s="31"/>
      <c r="Q215" s="31"/>
      <c r="R215" s="24" t="str">
        <f>IF(COUNTA(A215:Q215)=0,"",IF(AND(COUNTA(A215)&gt;0, COUNTA(B215)&gt;0, COUNTA(C215)&gt;0, COUNTA(D215)&gt;0, COUNTIF('OMS Drop Downs'!$C$2:$C$3,'OMS Response Form (ORF)'!E215),COUNTIF('OMS Drop Downs'!$D$2:$D$5,'OMS Response Form (ORF)'!F215),COUNTIF('OMS Drop Downs'!$A$2:$A$5,'OMS Response Form (ORF)'!G215),COUNTIF('OMS Drop Downs'!$B$2:$B$4,'OMS Response Form (ORF)'!H215),COUNTIF('OMS Drop Downs'!$A$2:$A$5,'OMS Response Form (ORF)'!I215),COUNTIF('OMS Drop Downs'!$E$2:$E$7,'OMS Response Form (ORF)'!J215),COUNTIF('OMS Drop Downs'!$B$2:$B$4,'OMS Response Form (ORF)'!K215),COUNTIF('OMS Drop Downs'!$B$2:$B$4,'OMS Response Form (ORF)'!L215),COUNTIF('OMS Drop Downs'!$B$2:$B$4,'OMS Response Form (ORF)'!M215),COUNTIF('OMS Drop Downs'!$B$2:$B$4,'OMS Response Form (ORF)'!N215), COUNTIF('OMS Drop Downs'!$B$2:$B$4,'OMS Response Form (ORF)'!O215),COUNTIF('OMS Drop Downs'!$B$2:$B$4,'OMS Response Form (ORF)'!P215),COUNTIF('OMS Drop Downs'!$B$2:$B$4,'OMS Response Form (ORF)'!Q215)),"Complete","Incomplete"))</f>
        <v/>
      </c>
      <c r="S215" s="25" t="str">
        <f>IF(R215="Complete",IF(AND(NOT(ISNA(VLOOKUP(CONCATENATE(E215,F215,G215,H215,I215,J215),'OMS Drop Downs'!G:G,1,FALSE))),IF(AND(F215&lt;&gt;"C3",J215&lt;&gt;"O5"),IF(SUM(COUNTIF(K215:Q215,"Y"),COUNTIF(K215:Q215,"N"))=0,"V","I"),IF(COUNTIF(K215:Q215,"Y"),"V","I"))="V"),"Valid","Invalid")," ")</f>
        <v xml:space="preserve"> </v>
      </c>
      <c r="T215"/>
    </row>
    <row r="216" spans="1:20" x14ac:dyDescent="0.25">
      <c r="A216" s="113"/>
      <c r="B216" s="114"/>
      <c r="C216" s="115"/>
      <c r="D216" s="117"/>
      <c r="E216" s="55"/>
      <c r="F216" s="31"/>
      <c r="G216" s="31"/>
      <c r="H216" s="31"/>
      <c r="I216" s="31"/>
      <c r="J216" s="31"/>
      <c r="K216" s="31"/>
      <c r="L216" s="31"/>
      <c r="M216" s="31"/>
      <c r="N216" s="31"/>
      <c r="O216" s="31"/>
      <c r="P216" s="31"/>
      <c r="Q216" s="31"/>
      <c r="R216" s="24" t="str">
        <f>IF(COUNTA(A216:Q216)=0,"",IF(AND(COUNTA(A216)&gt;0, COUNTA(B216)&gt;0, COUNTA(C216)&gt;0, COUNTA(D216)&gt;0, COUNTIF('OMS Drop Downs'!$C$2:$C$3,'OMS Response Form (ORF)'!E216),COUNTIF('OMS Drop Downs'!$D$2:$D$5,'OMS Response Form (ORF)'!F216),COUNTIF('OMS Drop Downs'!$A$2:$A$5,'OMS Response Form (ORF)'!G216),COUNTIF('OMS Drop Downs'!$B$2:$B$4,'OMS Response Form (ORF)'!H216),COUNTIF('OMS Drop Downs'!$A$2:$A$5,'OMS Response Form (ORF)'!I216),COUNTIF('OMS Drop Downs'!$E$2:$E$7,'OMS Response Form (ORF)'!J216),COUNTIF('OMS Drop Downs'!$B$2:$B$4,'OMS Response Form (ORF)'!K216),COUNTIF('OMS Drop Downs'!$B$2:$B$4,'OMS Response Form (ORF)'!L216),COUNTIF('OMS Drop Downs'!$B$2:$B$4,'OMS Response Form (ORF)'!M216),COUNTIF('OMS Drop Downs'!$B$2:$B$4,'OMS Response Form (ORF)'!N216), COUNTIF('OMS Drop Downs'!$B$2:$B$4,'OMS Response Form (ORF)'!O216),COUNTIF('OMS Drop Downs'!$B$2:$B$4,'OMS Response Form (ORF)'!P216),COUNTIF('OMS Drop Downs'!$B$2:$B$4,'OMS Response Form (ORF)'!Q216)),"Complete","Incomplete"))</f>
        <v/>
      </c>
      <c r="S216" s="25" t="str">
        <f>IF(R216="Complete",IF(AND(NOT(ISNA(VLOOKUP(CONCATENATE(E216,F216,G216,H216,I216,J216),'OMS Drop Downs'!G:G,1,FALSE))),IF(AND(F216&lt;&gt;"C3",J216&lt;&gt;"O5"),IF(SUM(COUNTIF(K216:Q216,"Y"),COUNTIF(K216:Q216,"N"))=0,"V","I"),IF(COUNTIF(K216:Q216,"Y"),"V","I"))="V"),"Valid","Invalid")," ")</f>
        <v xml:space="preserve"> </v>
      </c>
      <c r="T216"/>
    </row>
    <row r="217" spans="1:20" x14ac:dyDescent="0.25">
      <c r="A217" s="113"/>
      <c r="B217" s="114"/>
      <c r="C217" s="115"/>
      <c r="D217" s="117"/>
      <c r="E217" s="55"/>
      <c r="F217" s="31"/>
      <c r="G217" s="31"/>
      <c r="H217" s="31"/>
      <c r="I217" s="31"/>
      <c r="J217" s="31"/>
      <c r="K217" s="31"/>
      <c r="L217" s="31"/>
      <c r="M217" s="31"/>
      <c r="N217" s="31"/>
      <c r="O217" s="31"/>
      <c r="P217" s="31"/>
      <c r="Q217" s="31"/>
      <c r="R217" s="24" t="str">
        <f>IF(COUNTA(A217:Q217)=0,"",IF(AND(COUNTA(A217)&gt;0, COUNTA(B217)&gt;0, COUNTA(C217)&gt;0, COUNTA(D217)&gt;0, COUNTIF('OMS Drop Downs'!$C$2:$C$3,'OMS Response Form (ORF)'!E217),COUNTIF('OMS Drop Downs'!$D$2:$D$5,'OMS Response Form (ORF)'!F217),COUNTIF('OMS Drop Downs'!$A$2:$A$5,'OMS Response Form (ORF)'!G217),COUNTIF('OMS Drop Downs'!$B$2:$B$4,'OMS Response Form (ORF)'!H217),COUNTIF('OMS Drop Downs'!$A$2:$A$5,'OMS Response Form (ORF)'!I217),COUNTIF('OMS Drop Downs'!$E$2:$E$7,'OMS Response Form (ORF)'!J217),COUNTIF('OMS Drop Downs'!$B$2:$B$4,'OMS Response Form (ORF)'!K217),COUNTIF('OMS Drop Downs'!$B$2:$B$4,'OMS Response Form (ORF)'!L217),COUNTIF('OMS Drop Downs'!$B$2:$B$4,'OMS Response Form (ORF)'!M217),COUNTIF('OMS Drop Downs'!$B$2:$B$4,'OMS Response Form (ORF)'!N217), COUNTIF('OMS Drop Downs'!$B$2:$B$4,'OMS Response Form (ORF)'!O217),COUNTIF('OMS Drop Downs'!$B$2:$B$4,'OMS Response Form (ORF)'!P217),COUNTIF('OMS Drop Downs'!$B$2:$B$4,'OMS Response Form (ORF)'!Q217)),"Complete","Incomplete"))</f>
        <v/>
      </c>
      <c r="S217" s="25" t="str">
        <f>IF(R217="Complete",IF(AND(NOT(ISNA(VLOOKUP(CONCATENATE(E217,F217,G217,H217,I217,J217),'OMS Drop Downs'!G:G,1,FALSE))),IF(AND(F217&lt;&gt;"C3",J217&lt;&gt;"O5"),IF(SUM(COUNTIF(K217:Q217,"Y"),COUNTIF(K217:Q217,"N"))=0,"V","I"),IF(COUNTIF(K217:Q217,"Y"),"V","I"))="V"),"Valid","Invalid")," ")</f>
        <v xml:space="preserve"> </v>
      </c>
      <c r="T217"/>
    </row>
    <row r="218" spans="1:20" x14ac:dyDescent="0.25">
      <c r="A218" s="113"/>
      <c r="B218" s="114"/>
      <c r="C218" s="115"/>
      <c r="D218" s="117"/>
      <c r="E218" s="55"/>
      <c r="F218" s="31"/>
      <c r="G218" s="31"/>
      <c r="H218" s="31"/>
      <c r="I218" s="31"/>
      <c r="J218" s="31"/>
      <c r="K218" s="31"/>
      <c r="L218" s="31"/>
      <c r="M218" s="31"/>
      <c r="N218" s="31"/>
      <c r="O218" s="31"/>
      <c r="P218" s="31"/>
      <c r="Q218" s="31"/>
      <c r="R218" s="24" t="str">
        <f>IF(COUNTA(A218:Q218)=0,"",IF(AND(COUNTA(A218)&gt;0, COUNTA(B218)&gt;0, COUNTA(C218)&gt;0, COUNTA(D218)&gt;0, COUNTIF('OMS Drop Downs'!$C$2:$C$3,'OMS Response Form (ORF)'!E218),COUNTIF('OMS Drop Downs'!$D$2:$D$5,'OMS Response Form (ORF)'!F218),COUNTIF('OMS Drop Downs'!$A$2:$A$5,'OMS Response Form (ORF)'!G218),COUNTIF('OMS Drop Downs'!$B$2:$B$4,'OMS Response Form (ORF)'!H218),COUNTIF('OMS Drop Downs'!$A$2:$A$5,'OMS Response Form (ORF)'!I218),COUNTIF('OMS Drop Downs'!$E$2:$E$7,'OMS Response Form (ORF)'!J218),COUNTIF('OMS Drop Downs'!$B$2:$B$4,'OMS Response Form (ORF)'!K218),COUNTIF('OMS Drop Downs'!$B$2:$B$4,'OMS Response Form (ORF)'!L218),COUNTIF('OMS Drop Downs'!$B$2:$B$4,'OMS Response Form (ORF)'!M218),COUNTIF('OMS Drop Downs'!$B$2:$B$4,'OMS Response Form (ORF)'!N218), COUNTIF('OMS Drop Downs'!$B$2:$B$4,'OMS Response Form (ORF)'!O218),COUNTIF('OMS Drop Downs'!$B$2:$B$4,'OMS Response Form (ORF)'!P218),COUNTIF('OMS Drop Downs'!$B$2:$B$4,'OMS Response Form (ORF)'!Q218)),"Complete","Incomplete"))</f>
        <v/>
      </c>
      <c r="S218" s="25" t="str">
        <f>IF(R218="Complete",IF(AND(NOT(ISNA(VLOOKUP(CONCATENATE(E218,F218,G218,H218,I218,J218),'OMS Drop Downs'!G:G,1,FALSE))),IF(AND(F218&lt;&gt;"C3",J218&lt;&gt;"O5"),IF(SUM(COUNTIF(K218:Q218,"Y"),COUNTIF(K218:Q218,"N"))=0,"V","I"),IF(COUNTIF(K218:Q218,"Y"),"V","I"))="V"),"Valid","Invalid")," ")</f>
        <v xml:space="preserve"> </v>
      </c>
      <c r="T218"/>
    </row>
    <row r="219" spans="1:20" x14ac:dyDescent="0.25">
      <c r="A219" s="113"/>
      <c r="B219" s="114"/>
      <c r="C219" s="115"/>
      <c r="D219" s="117"/>
      <c r="E219" s="55"/>
      <c r="F219" s="31"/>
      <c r="G219" s="31"/>
      <c r="H219" s="31"/>
      <c r="I219" s="31"/>
      <c r="J219" s="31"/>
      <c r="K219" s="31"/>
      <c r="L219" s="31"/>
      <c r="M219" s="31"/>
      <c r="N219" s="31"/>
      <c r="O219" s="31"/>
      <c r="P219" s="31"/>
      <c r="Q219" s="31"/>
      <c r="R219" s="24" t="str">
        <f>IF(COUNTA(A219:Q219)=0,"",IF(AND(COUNTA(A219)&gt;0, COUNTA(B219)&gt;0, COUNTA(C219)&gt;0, COUNTA(D219)&gt;0, COUNTIF('OMS Drop Downs'!$C$2:$C$3,'OMS Response Form (ORF)'!E219),COUNTIF('OMS Drop Downs'!$D$2:$D$5,'OMS Response Form (ORF)'!F219),COUNTIF('OMS Drop Downs'!$A$2:$A$5,'OMS Response Form (ORF)'!G219),COUNTIF('OMS Drop Downs'!$B$2:$B$4,'OMS Response Form (ORF)'!H219),COUNTIF('OMS Drop Downs'!$A$2:$A$5,'OMS Response Form (ORF)'!I219),COUNTIF('OMS Drop Downs'!$E$2:$E$7,'OMS Response Form (ORF)'!J219),COUNTIF('OMS Drop Downs'!$B$2:$B$4,'OMS Response Form (ORF)'!K219),COUNTIF('OMS Drop Downs'!$B$2:$B$4,'OMS Response Form (ORF)'!L219),COUNTIF('OMS Drop Downs'!$B$2:$B$4,'OMS Response Form (ORF)'!M219),COUNTIF('OMS Drop Downs'!$B$2:$B$4,'OMS Response Form (ORF)'!N219), COUNTIF('OMS Drop Downs'!$B$2:$B$4,'OMS Response Form (ORF)'!O219),COUNTIF('OMS Drop Downs'!$B$2:$B$4,'OMS Response Form (ORF)'!P219),COUNTIF('OMS Drop Downs'!$B$2:$B$4,'OMS Response Form (ORF)'!Q219)),"Complete","Incomplete"))</f>
        <v/>
      </c>
      <c r="S219" s="25" t="str">
        <f>IF(R219="Complete",IF(AND(NOT(ISNA(VLOOKUP(CONCATENATE(E219,F219,G219,H219,I219,J219),'OMS Drop Downs'!G:G,1,FALSE))),IF(AND(F219&lt;&gt;"C3",J219&lt;&gt;"O5"),IF(SUM(COUNTIF(K219:Q219,"Y"),COUNTIF(K219:Q219,"N"))=0,"V","I"),IF(COUNTIF(K219:Q219,"Y"),"V","I"))="V"),"Valid","Invalid")," ")</f>
        <v xml:space="preserve"> </v>
      </c>
      <c r="T219"/>
    </row>
    <row r="220" spans="1:20" x14ac:dyDescent="0.25">
      <c r="A220" s="113"/>
      <c r="B220" s="114"/>
      <c r="C220" s="115"/>
      <c r="D220" s="117"/>
      <c r="E220" s="55"/>
      <c r="F220" s="31"/>
      <c r="G220" s="31"/>
      <c r="H220" s="31"/>
      <c r="I220" s="31"/>
      <c r="J220" s="31"/>
      <c r="K220" s="31"/>
      <c r="L220" s="31"/>
      <c r="M220" s="31"/>
      <c r="N220" s="31"/>
      <c r="O220" s="31"/>
      <c r="P220" s="31"/>
      <c r="Q220" s="31"/>
      <c r="R220" s="24" t="str">
        <f>IF(COUNTA(A220:Q220)=0,"",IF(AND(COUNTA(A220)&gt;0, COUNTA(B220)&gt;0, COUNTA(C220)&gt;0, COUNTA(D220)&gt;0, COUNTIF('OMS Drop Downs'!$C$2:$C$3,'OMS Response Form (ORF)'!E220),COUNTIF('OMS Drop Downs'!$D$2:$D$5,'OMS Response Form (ORF)'!F220),COUNTIF('OMS Drop Downs'!$A$2:$A$5,'OMS Response Form (ORF)'!G220),COUNTIF('OMS Drop Downs'!$B$2:$B$4,'OMS Response Form (ORF)'!H220),COUNTIF('OMS Drop Downs'!$A$2:$A$5,'OMS Response Form (ORF)'!I220),COUNTIF('OMS Drop Downs'!$E$2:$E$7,'OMS Response Form (ORF)'!J220),COUNTIF('OMS Drop Downs'!$B$2:$B$4,'OMS Response Form (ORF)'!K220),COUNTIF('OMS Drop Downs'!$B$2:$B$4,'OMS Response Form (ORF)'!L220),COUNTIF('OMS Drop Downs'!$B$2:$B$4,'OMS Response Form (ORF)'!M220),COUNTIF('OMS Drop Downs'!$B$2:$B$4,'OMS Response Form (ORF)'!N220), COUNTIF('OMS Drop Downs'!$B$2:$B$4,'OMS Response Form (ORF)'!O220),COUNTIF('OMS Drop Downs'!$B$2:$B$4,'OMS Response Form (ORF)'!P220),COUNTIF('OMS Drop Downs'!$B$2:$B$4,'OMS Response Form (ORF)'!Q220)),"Complete","Incomplete"))</f>
        <v/>
      </c>
      <c r="S220" s="25" t="str">
        <f>IF(R220="Complete",IF(AND(NOT(ISNA(VLOOKUP(CONCATENATE(E220,F220,G220,H220,I220,J220),'OMS Drop Downs'!G:G,1,FALSE))),IF(AND(F220&lt;&gt;"C3",J220&lt;&gt;"O5"),IF(SUM(COUNTIF(K220:Q220,"Y"),COUNTIF(K220:Q220,"N"))=0,"V","I"),IF(COUNTIF(K220:Q220,"Y"),"V","I"))="V"),"Valid","Invalid")," ")</f>
        <v xml:space="preserve"> </v>
      </c>
      <c r="T220"/>
    </row>
    <row r="221" spans="1:20" x14ac:dyDescent="0.25">
      <c r="A221" s="113"/>
      <c r="B221" s="114"/>
      <c r="C221" s="115"/>
      <c r="D221" s="117"/>
      <c r="E221" s="55"/>
      <c r="F221" s="31"/>
      <c r="G221" s="31"/>
      <c r="H221" s="31"/>
      <c r="I221" s="31"/>
      <c r="J221" s="31"/>
      <c r="K221" s="31"/>
      <c r="L221" s="31"/>
      <c r="M221" s="31"/>
      <c r="N221" s="31"/>
      <c r="O221" s="31"/>
      <c r="P221" s="31"/>
      <c r="Q221" s="31"/>
      <c r="R221" s="24" t="str">
        <f>IF(COUNTA(A221:Q221)=0,"",IF(AND(COUNTA(A221)&gt;0, COUNTA(B221)&gt;0, COUNTA(C221)&gt;0, COUNTA(D221)&gt;0, COUNTIF('OMS Drop Downs'!$C$2:$C$3,'OMS Response Form (ORF)'!E221),COUNTIF('OMS Drop Downs'!$D$2:$D$5,'OMS Response Form (ORF)'!F221),COUNTIF('OMS Drop Downs'!$A$2:$A$5,'OMS Response Form (ORF)'!G221),COUNTIF('OMS Drop Downs'!$B$2:$B$4,'OMS Response Form (ORF)'!H221),COUNTIF('OMS Drop Downs'!$A$2:$A$5,'OMS Response Form (ORF)'!I221),COUNTIF('OMS Drop Downs'!$E$2:$E$7,'OMS Response Form (ORF)'!J221),COUNTIF('OMS Drop Downs'!$B$2:$B$4,'OMS Response Form (ORF)'!K221),COUNTIF('OMS Drop Downs'!$B$2:$B$4,'OMS Response Form (ORF)'!L221),COUNTIF('OMS Drop Downs'!$B$2:$B$4,'OMS Response Form (ORF)'!M221),COUNTIF('OMS Drop Downs'!$B$2:$B$4,'OMS Response Form (ORF)'!N221), COUNTIF('OMS Drop Downs'!$B$2:$B$4,'OMS Response Form (ORF)'!O221),COUNTIF('OMS Drop Downs'!$B$2:$B$4,'OMS Response Form (ORF)'!P221),COUNTIF('OMS Drop Downs'!$B$2:$B$4,'OMS Response Form (ORF)'!Q221)),"Complete","Incomplete"))</f>
        <v/>
      </c>
      <c r="S221" s="25" t="str">
        <f>IF(R221="Complete",IF(AND(NOT(ISNA(VLOOKUP(CONCATENATE(E221,F221,G221,H221,I221,J221),'OMS Drop Downs'!G:G,1,FALSE))),IF(AND(F221&lt;&gt;"C3",J221&lt;&gt;"O5"),IF(SUM(COUNTIF(K221:Q221,"Y"),COUNTIF(K221:Q221,"N"))=0,"V","I"),IF(COUNTIF(K221:Q221,"Y"),"V","I"))="V"),"Valid","Invalid")," ")</f>
        <v xml:space="preserve"> </v>
      </c>
      <c r="T221"/>
    </row>
    <row r="222" spans="1:20" x14ac:dyDescent="0.25">
      <c r="A222" s="113"/>
      <c r="B222" s="114"/>
      <c r="C222" s="115"/>
      <c r="D222" s="117"/>
      <c r="E222" s="55"/>
      <c r="F222" s="31"/>
      <c r="G222" s="31"/>
      <c r="H222" s="31"/>
      <c r="I222" s="31"/>
      <c r="J222" s="31"/>
      <c r="K222" s="31"/>
      <c r="L222" s="31"/>
      <c r="M222" s="31"/>
      <c r="N222" s="31"/>
      <c r="O222" s="31"/>
      <c r="P222" s="31"/>
      <c r="Q222" s="31"/>
      <c r="R222" s="24" t="str">
        <f>IF(COUNTA(A222:Q222)=0,"",IF(AND(COUNTA(A222)&gt;0, COUNTA(B222)&gt;0, COUNTA(C222)&gt;0, COUNTA(D222)&gt;0, COUNTIF('OMS Drop Downs'!$C$2:$C$3,'OMS Response Form (ORF)'!E222),COUNTIF('OMS Drop Downs'!$D$2:$D$5,'OMS Response Form (ORF)'!F222),COUNTIF('OMS Drop Downs'!$A$2:$A$5,'OMS Response Form (ORF)'!G222),COUNTIF('OMS Drop Downs'!$B$2:$B$4,'OMS Response Form (ORF)'!H222),COUNTIF('OMS Drop Downs'!$A$2:$A$5,'OMS Response Form (ORF)'!I222),COUNTIF('OMS Drop Downs'!$E$2:$E$7,'OMS Response Form (ORF)'!J222),COUNTIF('OMS Drop Downs'!$B$2:$B$4,'OMS Response Form (ORF)'!K222),COUNTIF('OMS Drop Downs'!$B$2:$B$4,'OMS Response Form (ORF)'!L222),COUNTIF('OMS Drop Downs'!$B$2:$B$4,'OMS Response Form (ORF)'!M222),COUNTIF('OMS Drop Downs'!$B$2:$B$4,'OMS Response Form (ORF)'!N222), COUNTIF('OMS Drop Downs'!$B$2:$B$4,'OMS Response Form (ORF)'!O222),COUNTIF('OMS Drop Downs'!$B$2:$B$4,'OMS Response Form (ORF)'!P222),COUNTIF('OMS Drop Downs'!$B$2:$B$4,'OMS Response Form (ORF)'!Q222)),"Complete","Incomplete"))</f>
        <v/>
      </c>
      <c r="S222" s="25" t="str">
        <f>IF(R222="Complete",IF(AND(NOT(ISNA(VLOOKUP(CONCATENATE(E222,F222,G222,H222,I222,J222),'OMS Drop Downs'!G:G,1,FALSE))),IF(AND(F222&lt;&gt;"C3",J222&lt;&gt;"O5"),IF(SUM(COUNTIF(K222:Q222,"Y"),COUNTIF(K222:Q222,"N"))=0,"V","I"),IF(COUNTIF(K222:Q222,"Y"),"V","I"))="V"),"Valid","Invalid")," ")</f>
        <v xml:space="preserve"> </v>
      </c>
      <c r="T222"/>
    </row>
    <row r="223" spans="1:20" x14ac:dyDescent="0.25">
      <c r="A223" s="113"/>
      <c r="B223" s="114"/>
      <c r="C223" s="115"/>
      <c r="D223" s="117"/>
      <c r="E223" s="55"/>
      <c r="F223" s="31"/>
      <c r="G223" s="31"/>
      <c r="H223" s="31"/>
      <c r="I223" s="31"/>
      <c r="J223" s="31"/>
      <c r="K223" s="31"/>
      <c r="L223" s="31"/>
      <c r="M223" s="31"/>
      <c r="N223" s="31"/>
      <c r="O223" s="31"/>
      <c r="P223" s="31"/>
      <c r="Q223" s="31"/>
      <c r="R223" s="24" t="str">
        <f>IF(COUNTA(A223:Q223)=0,"",IF(AND(COUNTA(A223)&gt;0, COUNTA(B223)&gt;0, COUNTA(C223)&gt;0, COUNTA(D223)&gt;0, COUNTIF('OMS Drop Downs'!$C$2:$C$3,'OMS Response Form (ORF)'!E223),COUNTIF('OMS Drop Downs'!$D$2:$D$5,'OMS Response Form (ORF)'!F223),COUNTIF('OMS Drop Downs'!$A$2:$A$5,'OMS Response Form (ORF)'!G223),COUNTIF('OMS Drop Downs'!$B$2:$B$4,'OMS Response Form (ORF)'!H223),COUNTIF('OMS Drop Downs'!$A$2:$A$5,'OMS Response Form (ORF)'!I223),COUNTIF('OMS Drop Downs'!$E$2:$E$7,'OMS Response Form (ORF)'!J223),COUNTIF('OMS Drop Downs'!$B$2:$B$4,'OMS Response Form (ORF)'!K223),COUNTIF('OMS Drop Downs'!$B$2:$B$4,'OMS Response Form (ORF)'!L223),COUNTIF('OMS Drop Downs'!$B$2:$B$4,'OMS Response Form (ORF)'!M223),COUNTIF('OMS Drop Downs'!$B$2:$B$4,'OMS Response Form (ORF)'!N223), COUNTIF('OMS Drop Downs'!$B$2:$B$4,'OMS Response Form (ORF)'!O223),COUNTIF('OMS Drop Downs'!$B$2:$B$4,'OMS Response Form (ORF)'!P223),COUNTIF('OMS Drop Downs'!$B$2:$B$4,'OMS Response Form (ORF)'!Q223)),"Complete","Incomplete"))</f>
        <v/>
      </c>
      <c r="S223" s="25" t="str">
        <f>IF(R223="Complete",IF(AND(NOT(ISNA(VLOOKUP(CONCATENATE(E223,F223,G223,H223,I223,J223),'OMS Drop Downs'!G:G,1,FALSE))),IF(AND(F223&lt;&gt;"C3",J223&lt;&gt;"O5"),IF(SUM(COUNTIF(K223:Q223,"Y"),COUNTIF(K223:Q223,"N"))=0,"V","I"),IF(COUNTIF(K223:Q223,"Y"),"V","I"))="V"),"Valid","Invalid")," ")</f>
        <v xml:space="preserve"> </v>
      </c>
      <c r="T223"/>
    </row>
    <row r="224" spans="1:20" x14ac:dyDescent="0.25">
      <c r="A224" s="113"/>
      <c r="B224" s="114"/>
      <c r="C224" s="115"/>
      <c r="D224" s="117"/>
      <c r="E224" s="55"/>
      <c r="F224" s="31"/>
      <c r="G224" s="31"/>
      <c r="H224" s="31"/>
      <c r="I224" s="31"/>
      <c r="J224" s="31"/>
      <c r="K224" s="31"/>
      <c r="L224" s="31"/>
      <c r="M224" s="31"/>
      <c r="N224" s="31"/>
      <c r="O224" s="31"/>
      <c r="P224" s="31"/>
      <c r="Q224" s="31"/>
      <c r="R224" s="24" t="str">
        <f>IF(COUNTA(A224:Q224)=0,"",IF(AND(COUNTA(A224)&gt;0, COUNTA(B224)&gt;0, COUNTA(C224)&gt;0, COUNTA(D224)&gt;0, COUNTIF('OMS Drop Downs'!$C$2:$C$3,'OMS Response Form (ORF)'!E224),COUNTIF('OMS Drop Downs'!$D$2:$D$5,'OMS Response Form (ORF)'!F224),COUNTIF('OMS Drop Downs'!$A$2:$A$5,'OMS Response Form (ORF)'!G224),COUNTIF('OMS Drop Downs'!$B$2:$B$4,'OMS Response Form (ORF)'!H224),COUNTIF('OMS Drop Downs'!$A$2:$A$5,'OMS Response Form (ORF)'!I224),COUNTIF('OMS Drop Downs'!$E$2:$E$7,'OMS Response Form (ORF)'!J224),COUNTIF('OMS Drop Downs'!$B$2:$B$4,'OMS Response Form (ORF)'!K224),COUNTIF('OMS Drop Downs'!$B$2:$B$4,'OMS Response Form (ORF)'!L224),COUNTIF('OMS Drop Downs'!$B$2:$B$4,'OMS Response Form (ORF)'!M224),COUNTIF('OMS Drop Downs'!$B$2:$B$4,'OMS Response Form (ORF)'!N224), COUNTIF('OMS Drop Downs'!$B$2:$B$4,'OMS Response Form (ORF)'!O224),COUNTIF('OMS Drop Downs'!$B$2:$B$4,'OMS Response Form (ORF)'!P224),COUNTIF('OMS Drop Downs'!$B$2:$B$4,'OMS Response Form (ORF)'!Q224)),"Complete","Incomplete"))</f>
        <v/>
      </c>
      <c r="S224" s="25" t="str">
        <f>IF(R224="Complete",IF(AND(NOT(ISNA(VLOOKUP(CONCATENATE(E224,F224,G224,H224,I224,J224),'OMS Drop Downs'!G:G,1,FALSE))),IF(AND(F224&lt;&gt;"C3",J224&lt;&gt;"O5"),IF(SUM(COUNTIF(K224:Q224,"Y"),COUNTIF(K224:Q224,"N"))=0,"V","I"),IF(COUNTIF(K224:Q224,"Y"),"V","I"))="V"),"Valid","Invalid")," ")</f>
        <v xml:space="preserve"> </v>
      </c>
      <c r="T224"/>
    </row>
    <row r="225" spans="1:20" x14ac:dyDescent="0.25">
      <c r="A225" s="113"/>
      <c r="B225" s="114"/>
      <c r="C225" s="115"/>
      <c r="D225" s="117"/>
      <c r="E225" s="55"/>
      <c r="F225" s="31"/>
      <c r="G225" s="31"/>
      <c r="H225" s="31"/>
      <c r="I225" s="31"/>
      <c r="J225" s="31"/>
      <c r="K225" s="31"/>
      <c r="L225" s="31"/>
      <c r="M225" s="31"/>
      <c r="N225" s="31"/>
      <c r="O225" s="31"/>
      <c r="P225" s="31"/>
      <c r="Q225" s="31"/>
      <c r="R225" s="24" t="str">
        <f>IF(COUNTA(A225:Q225)=0,"",IF(AND(COUNTA(A225)&gt;0, COUNTA(B225)&gt;0, COUNTA(C225)&gt;0, COUNTA(D225)&gt;0, COUNTIF('OMS Drop Downs'!$C$2:$C$3,'OMS Response Form (ORF)'!E225),COUNTIF('OMS Drop Downs'!$D$2:$D$5,'OMS Response Form (ORF)'!F225),COUNTIF('OMS Drop Downs'!$A$2:$A$5,'OMS Response Form (ORF)'!G225),COUNTIF('OMS Drop Downs'!$B$2:$B$4,'OMS Response Form (ORF)'!H225),COUNTIF('OMS Drop Downs'!$A$2:$A$5,'OMS Response Form (ORF)'!I225),COUNTIF('OMS Drop Downs'!$E$2:$E$7,'OMS Response Form (ORF)'!J225),COUNTIF('OMS Drop Downs'!$B$2:$B$4,'OMS Response Form (ORF)'!K225),COUNTIF('OMS Drop Downs'!$B$2:$B$4,'OMS Response Form (ORF)'!L225),COUNTIF('OMS Drop Downs'!$B$2:$B$4,'OMS Response Form (ORF)'!M225),COUNTIF('OMS Drop Downs'!$B$2:$B$4,'OMS Response Form (ORF)'!N225), COUNTIF('OMS Drop Downs'!$B$2:$B$4,'OMS Response Form (ORF)'!O225),COUNTIF('OMS Drop Downs'!$B$2:$B$4,'OMS Response Form (ORF)'!P225),COUNTIF('OMS Drop Downs'!$B$2:$B$4,'OMS Response Form (ORF)'!Q225)),"Complete","Incomplete"))</f>
        <v/>
      </c>
      <c r="S225" s="25" t="str">
        <f>IF(R225="Complete",IF(AND(NOT(ISNA(VLOOKUP(CONCATENATE(E225,F225,G225,H225,I225,J225),'OMS Drop Downs'!G:G,1,FALSE))),IF(AND(F225&lt;&gt;"C3",J225&lt;&gt;"O5"),IF(SUM(COUNTIF(K225:Q225,"Y"),COUNTIF(K225:Q225,"N"))=0,"V","I"),IF(COUNTIF(K225:Q225,"Y"),"V","I"))="V"),"Valid","Invalid")," ")</f>
        <v xml:space="preserve"> </v>
      </c>
      <c r="T225"/>
    </row>
    <row r="226" spans="1:20" x14ac:dyDescent="0.25">
      <c r="A226" s="113"/>
      <c r="B226" s="114"/>
      <c r="C226" s="115"/>
      <c r="D226" s="117"/>
      <c r="E226" s="55"/>
      <c r="F226" s="31"/>
      <c r="G226" s="31"/>
      <c r="H226" s="31"/>
      <c r="I226" s="31"/>
      <c r="J226" s="31"/>
      <c r="K226" s="31"/>
      <c r="L226" s="31"/>
      <c r="M226" s="31"/>
      <c r="N226" s="31"/>
      <c r="O226" s="31"/>
      <c r="P226" s="31"/>
      <c r="Q226" s="31"/>
      <c r="R226" s="24" t="str">
        <f>IF(COUNTA(A226:Q226)=0,"",IF(AND(COUNTA(A226)&gt;0, COUNTA(B226)&gt;0, COUNTA(C226)&gt;0, COUNTA(D226)&gt;0, COUNTIF('OMS Drop Downs'!$C$2:$C$3,'OMS Response Form (ORF)'!E226),COUNTIF('OMS Drop Downs'!$D$2:$D$5,'OMS Response Form (ORF)'!F226),COUNTIF('OMS Drop Downs'!$A$2:$A$5,'OMS Response Form (ORF)'!G226),COUNTIF('OMS Drop Downs'!$B$2:$B$4,'OMS Response Form (ORF)'!H226),COUNTIF('OMS Drop Downs'!$A$2:$A$5,'OMS Response Form (ORF)'!I226),COUNTIF('OMS Drop Downs'!$E$2:$E$7,'OMS Response Form (ORF)'!J226),COUNTIF('OMS Drop Downs'!$B$2:$B$4,'OMS Response Form (ORF)'!K226),COUNTIF('OMS Drop Downs'!$B$2:$B$4,'OMS Response Form (ORF)'!L226),COUNTIF('OMS Drop Downs'!$B$2:$B$4,'OMS Response Form (ORF)'!M226),COUNTIF('OMS Drop Downs'!$B$2:$B$4,'OMS Response Form (ORF)'!N226), COUNTIF('OMS Drop Downs'!$B$2:$B$4,'OMS Response Form (ORF)'!O226),COUNTIF('OMS Drop Downs'!$B$2:$B$4,'OMS Response Form (ORF)'!P226),COUNTIF('OMS Drop Downs'!$B$2:$B$4,'OMS Response Form (ORF)'!Q226)),"Complete","Incomplete"))</f>
        <v/>
      </c>
      <c r="S226" s="25" t="str">
        <f>IF(R226="Complete",IF(AND(NOT(ISNA(VLOOKUP(CONCATENATE(E226,F226,G226,H226,I226,J226),'OMS Drop Downs'!G:G,1,FALSE))),IF(AND(F226&lt;&gt;"C3",J226&lt;&gt;"O5"),IF(SUM(COUNTIF(K226:Q226,"Y"),COUNTIF(K226:Q226,"N"))=0,"V","I"),IF(COUNTIF(K226:Q226,"Y"),"V","I"))="V"),"Valid","Invalid")," ")</f>
        <v xml:space="preserve"> </v>
      </c>
      <c r="T226"/>
    </row>
    <row r="227" spans="1:20" x14ac:dyDescent="0.25">
      <c r="A227" s="113"/>
      <c r="B227" s="114"/>
      <c r="C227" s="115"/>
      <c r="D227" s="117"/>
      <c r="E227" s="55"/>
      <c r="F227" s="31"/>
      <c r="G227" s="31"/>
      <c r="H227" s="31"/>
      <c r="I227" s="31"/>
      <c r="J227" s="31"/>
      <c r="K227" s="31"/>
      <c r="L227" s="31"/>
      <c r="M227" s="31"/>
      <c r="N227" s="31"/>
      <c r="O227" s="31"/>
      <c r="P227" s="31"/>
      <c r="Q227" s="31"/>
      <c r="R227" s="24" t="str">
        <f>IF(COUNTA(A227:Q227)=0,"",IF(AND(COUNTA(A227)&gt;0, COUNTA(B227)&gt;0, COUNTA(C227)&gt;0, COUNTA(D227)&gt;0, COUNTIF('OMS Drop Downs'!$C$2:$C$3,'OMS Response Form (ORF)'!E227),COUNTIF('OMS Drop Downs'!$D$2:$D$5,'OMS Response Form (ORF)'!F227),COUNTIF('OMS Drop Downs'!$A$2:$A$5,'OMS Response Form (ORF)'!G227),COUNTIF('OMS Drop Downs'!$B$2:$B$4,'OMS Response Form (ORF)'!H227),COUNTIF('OMS Drop Downs'!$A$2:$A$5,'OMS Response Form (ORF)'!I227),COUNTIF('OMS Drop Downs'!$E$2:$E$7,'OMS Response Form (ORF)'!J227),COUNTIF('OMS Drop Downs'!$B$2:$B$4,'OMS Response Form (ORF)'!K227),COUNTIF('OMS Drop Downs'!$B$2:$B$4,'OMS Response Form (ORF)'!L227),COUNTIF('OMS Drop Downs'!$B$2:$B$4,'OMS Response Form (ORF)'!M227),COUNTIF('OMS Drop Downs'!$B$2:$B$4,'OMS Response Form (ORF)'!N227), COUNTIF('OMS Drop Downs'!$B$2:$B$4,'OMS Response Form (ORF)'!O227),COUNTIF('OMS Drop Downs'!$B$2:$B$4,'OMS Response Form (ORF)'!P227),COUNTIF('OMS Drop Downs'!$B$2:$B$4,'OMS Response Form (ORF)'!Q227)),"Complete","Incomplete"))</f>
        <v/>
      </c>
      <c r="S227" s="25" t="str">
        <f>IF(R227="Complete",IF(AND(NOT(ISNA(VLOOKUP(CONCATENATE(E227,F227,G227,H227,I227,J227),'OMS Drop Downs'!G:G,1,FALSE))),IF(AND(F227&lt;&gt;"C3",J227&lt;&gt;"O5"),IF(SUM(COUNTIF(K227:Q227,"Y"),COUNTIF(K227:Q227,"N"))=0,"V","I"),IF(COUNTIF(K227:Q227,"Y"),"V","I"))="V"),"Valid","Invalid")," ")</f>
        <v xml:space="preserve"> </v>
      </c>
      <c r="T227"/>
    </row>
    <row r="228" spans="1:20" x14ac:dyDescent="0.25">
      <c r="A228" s="113"/>
      <c r="B228" s="114"/>
      <c r="C228" s="115"/>
      <c r="D228" s="117"/>
      <c r="E228" s="55"/>
      <c r="F228" s="31"/>
      <c r="G228" s="31"/>
      <c r="H228" s="31"/>
      <c r="I228" s="31"/>
      <c r="J228" s="31"/>
      <c r="K228" s="31"/>
      <c r="L228" s="31"/>
      <c r="M228" s="31"/>
      <c r="N228" s="31"/>
      <c r="O228" s="31"/>
      <c r="P228" s="31"/>
      <c r="Q228" s="31"/>
      <c r="R228" s="24" t="str">
        <f>IF(COUNTA(A228:Q228)=0,"",IF(AND(COUNTA(A228)&gt;0, COUNTA(B228)&gt;0, COUNTA(C228)&gt;0, COUNTA(D228)&gt;0, COUNTIF('OMS Drop Downs'!$C$2:$C$3,'OMS Response Form (ORF)'!E228),COUNTIF('OMS Drop Downs'!$D$2:$D$5,'OMS Response Form (ORF)'!F228),COUNTIF('OMS Drop Downs'!$A$2:$A$5,'OMS Response Form (ORF)'!G228),COUNTIF('OMS Drop Downs'!$B$2:$B$4,'OMS Response Form (ORF)'!H228),COUNTIF('OMS Drop Downs'!$A$2:$A$5,'OMS Response Form (ORF)'!I228),COUNTIF('OMS Drop Downs'!$E$2:$E$7,'OMS Response Form (ORF)'!J228),COUNTIF('OMS Drop Downs'!$B$2:$B$4,'OMS Response Form (ORF)'!K228),COUNTIF('OMS Drop Downs'!$B$2:$B$4,'OMS Response Form (ORF)'!L228),COUNTIF('OMS Drop Downs'!$B$2:$B$4,'OMS Response Form (ORF)'!M228),COUNTIF('OMS Drop Downs'!$B$2:$B$4,'OMS Response Form (ORF)'!N228), COUNTIF('OMS Drop Downs'!$B$2:$B$4,'OMS Response Form (ORF)'!O228),COUNTIF('OMS Drop Downs'!$B$2:$B$4,'OMS Response Form (ORF)'!P228),COUNTIF('OMS Drop Downs'!$B$2:$B$4,'OMS Response Form (ORF)'!Q228)),"Complete","Incomplete"))</f>
        <v/>
      </c>
      <c r="S228" s="25" t="str">
        <f>IF(R228="Complete",IF(AND(NOT(ISNA(VLOOKUP(CONCATENATE(E228,F228,G228,H228,I228,J228),'OMS Drop Downs'!G:G,1,FALSE))),IF(AND(F228&lt;&gt;"C3",J228&lt;&gt;"O5"),IF(SUM(COUNTIF(K228:Q228,"Y"),COUNTIF(K228:Q228,"N"))=0,"V","I"),IF(COUNTIF(K228:Q228,"Y"),"V","I"))="V"),"Valid","Invalid")," ")</f>
        <v xml:space="preserve"> </v>
      </c>
      <c r="T228"/>
    </row>
    <row r="229" spans="1:20" x14ac:dyDescent="0.25">
      <c r="A229" s="113"/>
      <c r="B229" s="114"/>
      <c r="C229" s="115"/>
      <c r="D229" s="117"/>
      <c r="E229" s="55"/>
      <c r="F229" s="31"/>
      <c r="G229" s="31"/>
      <c r="H229" s="31"/>
      <c r="I229" s="31"/>
      <c r="J229" s="31"/>
      <c r="K229" s="31"/>
      <c r="L229" s="31"/>
      <c r="M229" s="31"/>
      <c r="N229" s="31"/>
      <c r="O229" s="31"/>
      <c r="P229" s="31"/>
      <c r="Q229" s="31"/>
      <c r="R229" s="24" t="str">
        <f>IF(COUNTA(A229:Q229)=0,"",IF(AND(COUNTA(A229)&gt;0, COUNTA(B229)&gt;0, COUNTA(C229)&gt;0, COUNTA(D229)&gt;0, COUNTIF('OMS Drop Downs'!$C$2:$C$3,'OMS Response Form (ORF)'!E229),COUNTIF('OMS Drop Downs'!$D$2:$D$5,'OMS Response Form (ORF)'!F229),COUNTIF('OMS Drop Downs'!$A$2:$A$5,'OMS Response Form (ORF)'!G229),COUNTIF('OMS Drop Downs'!$B$2:$B$4,'OMS Response Form (ORF)'!H229),COUNTIF('OMS Drop Downs'!$A$2:$A$5,'OMS Response Form (ORF)'!I229),COUNTIF('OMS Drop Downs'!$E$2:$E$7,'OMS Response Form (ORF)'!J229),COUNTIF('OMS Drop Downs'!$B$2:$B$4,'OMS Response Form (ORF)'!K229),COUNTIF('OMS Drop Downs'!$B$2:$B$4,'OMS Response Form (ORF)'!L229),COUNTIF('OMS Drop Downs'!$B$2:$B$4,'OMS Response Form (ORF)'!M229),COUNTIF('OMS Drop Downs'!$B$2:$B$4,'OMS Response Form (ORF)'!N229), COUNTIF('OMS Drop Downs'!$B$2:$B$4,'OMS Response Form (ORF)'!O229),COUNTIF('OMS Drop Downs'!$B$2:$B$4,'OMS Response Form (ORF)'!P229),COUNTIF('OMS Drop Downs'!$B$2:$B$4,'OMS Response Form (ORF)'!Q229)),"Complete","Incomplete"))</f>
        <v/>
      </c>
      <c r="S229" s="25" t="str">
        <f>IF(R229="Complete",IF(AND(NOT(ISNA(VLOOKUP(CONCATENATE(E229,F229,G229,H229,I229,J229),'OMS Drop Downs'!G:G,1,FALSE))),IF(AND(F229&lt;&gt;"C3",J229&lt;&gt;"O5"),IF(SUM(COUNTIF(K229:Q229,"Y"),COUNTIF(K229:Q229,"N"))=0,"V","I"),IF(COUNTIF(K229:Q229,"Y"),"V","I"))="V"),"Valid","Invalid")," ")</f>
        <v xml:space="preserve"> </v>
      </c>
      <c r="T229"/>
    </row>
    <row r="230" spans="1:20" x14ac:dyDescent="0.25">
      <c r="A230" s="113"/>
      <c r="B230" s="114"/>
      <c r="C230" s="115"/>
      <c r="D230" s="117"/>
      <c r="E230" s="55"/>
      <c r="F230" s="31"/>
      <c r="G230" s="31"/>
      <c r="H230" s="31"/>
      <c r="I230" s="31"/>
      <c r="J230" s="31"/>
      <c r="K230" s="31"/>
      <c r="L230" s="31"/>
      <c r="M230" s="31"/>
      <c r="N230" s="31"/>
      <c r="O230" s="31"/>
      <c r="P230" s="31"/>
      <c r="Q230" s="31"/>
      <c r="R230" s="24" t="str">
        <f>IF(COUNTA(A230:Q230)=0,"",IF(AND(COUNTA(A230)&gt;0, COUNTA(B230)&gt;0, COUNTA(C230)&gt;0, COUNTA(D230)&gt;0, COUNTIF('OMS Drop Downs'!$C$2:$C$3,'OMS Response Form (ORF)'!E230),COUNTIF('OMS Drop Downs'!$D$2:$D$5,'OMS Response Form (ORF)'!F230),COUNTIF('OMS Drop Downs'!$A$2:$A$5,'OMS Response Form (ORF)'!G230),COUNTIF('OMS Drop Downs'!$B$2:$B$4,'OMS Response Form (ORF)'!H230),COUNTIF('OMS Drop Downs'!$A$2:$A$5,'OMS Response Form (ORF)'!I230),COUNTIF('OMS Drop Downs'!$E$2:$E$7,'OMS Response Form (ORF)'!J230),COUNTIF('OMS Drop Downs'!$B$2:$B$4,'OMS Response Form (ORF)'!K230),COUNTIF('OMS Drop Downs'!$B$2:$B$4,'OMS Response Form (ORF)'!L230),COUNTIF('OMS Drop Downs'!$B$2:$B$4,'OMS Response Form (ORF)'!M230),COUNTIF('OMS Drop Downs'!$B$2:$B$4,'OMS Response Form (ORF)'!N230), COUNTIF('OMS Drop Downs'!$B$2:$B$4,'OMS Response Form (ORF)'!O230),COUNTIF('OMS Drop Downs'!$B$2:$B$4,'OMS Response Form (ORF)'!P230),COUNTIF('OMS Drop Downs'!$B$2:$B$4,'OMS Response Form (ORF)'!Q230)),"Complete","Incomplete"))</f>
        <v/>
      </c>
      <c r="S230" s="25" t="str">
        <f>IF(R230="Complete",IF(AND(NOT(ISNA(VLOOKUP(CONCATENATE(E230,F230,G230,H230,I230,J230),'OMS Drop Downs'!G:G,1,FALSE))),IF(AND(F230&lt;&gt;"C3",J230&lt;&gt;"O5"),IF(SUM(COUNTIF(K230:Q230,"Y"),COUNTIF(K230:Q230,"N"))=0,"V","I"),IF(COUNTIF(K230:Q230,"Y"),"V","I"))="V"),"Valid","Invalid")," ")</f>
        <v xml:space="preserve"> </v>
      </c>
      <c r="T230"/>
    </row>
    <row r="231" spans="1:20" x14ac:dyDescent="0.25">
      <c r="A231" s="113"/>
      <c r="B231" s="114"/>
      <c r="C231" s="115"/>
      <c r="D231" s="117"/>
      <c r="E231" s="55"/>
      <c r="F231" s="31"/>
      <c r="G231" s="31"/>
      <c r="H231" s="31"/>
      <c r="I231" s="31"/>
      <c r="J231" s="31"/>
      <c r="K231" s="31"/>
      <c r="L231" s="31"/>
      <c r="M231" s="31"/>
      <c r="N231" s="31"/>
      <c r="O231" s="31"/>
      <c r="P231" s="31"/>
      <c r="Q231" s="31"/>
      <c r="R231" s="24" t="str">
        <f>IF(COUNTA(A231:Q231)=0,"",IF(AND(COUNTA(A231)&gt;0, COUNTA(B231)&gt;0, COUNTA(C231)&gt;0, COUNTA(D231)&gt;0, COUNTIF('OMS Drop Downs'!$C$2:$C$3,'OMS Response Form (ORF)'!E231),COUNTIF('OMS Drop Downs'!$D$2:$D$5,'OMS Response Form (ORF)'!F231),COUNTIF('OMS Drop Downs'!$A$2:$A$5,'OMS Response Form (ORF)'!G231),COUNTIF('OMS Drop Downs'!$B$2:$B$4,'OMS Response Form (ORF)'!H231),COUNTIF('OMS Drop Downs'!$A$2:$A$5,'OMS Response Form (ORF)'!I231),COUNTIF('OMS Drop Downs'!$E$2:$E$7,'OMS Response Form (ORF)'!J231),COUNTIF('OMS Drop Downs'!$B$2:$B$4,'OMS Response Form (ORF)'!K231),COUNTIF('OMS Drop Downs'!$B$2:$B$4,'OMS Response Form (ORF)'!L231),COUNTIF('OMS Drop Downs'!$B$2:$B$4,'OMS Response Form (ORF)'!M231),COUNTIF('OMS Drop Downs'!$B$2:$B$4,'OMS Response Form (ORF)'!N231), COUNTIF('OMS Drop Downs'!$B$2:$B$4,'OMS Response Form (ORF)'!O231),COUNTIF('OMS Drop Downs'!$B$2:$B$4,'OMS Response Form (ORF)'!P231),COUNTIF('OMS Drop Downs'!$B$2:$B$4,'OMS Response Form (ORF)'!Q231)),"Complete","Incomplete"))</f>
        <v/>
      </c>
      <c r="S231" s="25" t="str">
        <f>IF(R231="Complete",IF(AND(NOT(ISNA(VLOOKUP(CONCATENATE(E231,F231,G231,H231,I231,J231),'OMS Drop Downs'!G:G,1,FALSE))),IF(AND(F231&lt;&gt;"C3",J231&lt;&gt;"O5"),IF(SUM(COUNTIF(K231:Q231,"Y"),COUNTIF(K231:Q231,"N"))=0,"V","I"),IF(COUNTIF(K231:Q231,"Y"),"V","I"))="V"),"Valid","Invalid")," ")</f>
        <v xml:space="preserve"> </v>
      </c>
      <c r="T231"/>
    </row>
    <row r="232" spans="1:20" x14ac:dyDescent="0.25">
      <c r="A232" s="113"/>
      <c r="B232" s="114"/>
      <c r="C232" s="115"/>
      <c r="D232" s="117"/>
      <c r="E232" s="55"/>
      <c r="F232" s="31"/>
      <c r="G232" s="31"/>
      <c r="H232" s="31"/>
      <c r="I232" s="31"/>
      <c r="J232" s="31"/>
      <c r="K232" s="31"/>
      <c r="L232" s="31"/>
      <c r="M232" s="31"/>
      <c r="N232" s="31"/>
      <c r="O232" s="31"/>
      <c r="P232" s="31"/>
      <c r="Q232" s="31"/>
      <c r="R232" s="24" t="str">
        <f>IF(COUNTA(A232:Q232)=0,"",IF(AND(COUNTA(A232)&gt;0, COUNTA(B232)&gt;0, COUNTA(C232)&gt;0, COUNTA(D232)&gt;0, COUNTIF('OMS Drop Downs'!$C$2:$C$3,'OMS Response Form (ORF)'!E232),COUNTIF('OMS Drop Downs'!$D$2:$D$5,'OMS Response Form (ORF)'!F232),COUNTIF('OMS Drop Downs'!$A$2:$A$5,'OMS Response Form (ORF)'!G232),COUNTIF('OMS Drop Downs'!$B$2:$B$4,'OMS Response Form (ORF)'!H232),COUNTIF('OMS Drop Downs'!$A$2:$A$5,'OMS Response Form (ORF)'!I232),COUNTIF('OMS Drop Downs'!$E$2:$E$7,'OMS Response Form (ORF)'!J232),COUNTIF('OMS Drop Downs'!$B$2:$B$4,'OMS Response Form (ORF)'!K232),COUNTIF('OMS Drop Downs'!$B$2:$B$4,'OMS Response Form (ORF)'!L232),COUNTIF('OMS Drop Downs'!$B$2:$B$4,'OMS Response Form (ORF)'!M232),COUNTIF('OMS Drop Downs'!$B$2:$B$4,'OMS Response Form (ORF)'!N232), COUNTIF('OMS Drop Downs'!$B$2:$B$4,'OMS Response Form (ORF)'!O232),COUNTIF('OMS Drop Downs'!$B$2:$B$4,'OMS Response Form (ORF)'!P232),COUNTIF('OMS Drop Downs'!$B$2:$B$4,'OMS Response Form (ORF)'!Q232)),"Complete","Incomplete"))</f>
        <v/>
      </c>
      <c r="S232" s="25" t="str">
        <f>IF(R232="Complete",IF(AND(NOT(ISNA(VLOOKUP(CONCATENATE(E232,F232,G232,H232,I232,J232),'OMS Drop Downs'!G:G,1,FALSE))),IF(AND(F232&lt;&gt;"C3",J232&lt;&gt;"O5"),IF(SUM(COUNTIF(K232:Q232,"Y"),COUNTIF(K232:Q232,"N"))=0,"V","I"),IF(COUNTIF(K232:Q232,"Y"),"V","I"))="V"),"Valid","Invalid")," ")</f>
        <v xml:space="preserve"> </v>
      </c>
      <c r="T232"/>
    </row>
    <row r="233" spans="1:20" x14ac:dyDescent="0.25">
      <c r="A233" s="113"/>
      <c r="B233" s="114"/>
      <c r="C233" s="115"/>
      <c r="D233" s="117"/>
      <c r="E233" s="55"/>
      <c r="F233" s="31"/>
      <c r="G233" s="31"/>
      <c r="H233" s="31"/>
      <c r="I233" s="31"/>
      <c r="J233" s="31"/>
      <c r="K233" s="31"/>
      <c r="L233" s="31"/>
      <c r="M233" s="31"/>
      <c r="N233" s="31"/>
      <c r="O233" s="31"/>
      <c r="P233" s="31"/>
      <c r="Q233" s="31"/>
      <c r="R233" s="24" t="str">
        <f>IF(COUNTA(A233:Q233)=0,"",IF(AND(COUNTA(A233)&gt;0, COUNTA(B233)&gt;0, COUNTA(C233)&gt;0, COUNTA(D233)&gt;0, COUNTIF('OMS Drop Downs'!$C$2:$C$3,'OMS Response Form (ORF)'!E233),COUNTIF('OMS Drop Downs'!$D$2:$D$5,'OMS Response Form (ORF)'!F233),COUNTIF('OMS Drop Downs'!$A$2:$A$5,'OMS Response Form (ORF)'!G233),COUNTIF('OMS Drop Downs'!$B$2:$B$4,'OMS Response Form (ORF)'!H233),COUNTIF('OMS Drop Downs'!$A$2:$A$5,'OMS Response Form (ORF)'!I233),COUNTIF('OMS Drop Downs'!$E$2:$E$7,'OMS Response Form (ORF)'!J233),COUNTIF('OMS Drop Downs'!$B$2:$B$4,'OMS Response Form (ORF)'!K233),COUNTIF('OMS Drop Downs'!$B$2:$B$4,'OMS Response Form (ORF)'!L233),COUNTIF('OMS Drop Downs'!$B$2:$B$4,'OMS Response Form (ORF)'!M233),COUNTIF('OMS Drop Downs'!$B$2:$B$4,'OMS Response Form (ORF)'!N233), COUNTIF('OMS Drop Downs'!$B$2:$B$4,'OMS Response Form (ORF)'!O233),COUNTIF('OMS Drop Downs'!$B$2:$B$4,'OMS Response Form (ORF)'!P233),COUNTIF('OMS Drop Downs'!$B$2:$B$4,'OMS Response Form (ORF)'!Q233)),"Complete","Incomplete"))</f>
        <v/>
      </c>
      <c r="S233" s="25" t="str">
        <f>IF(R233="Complete",IF(AND(NOT(ISNA(VLOOKUP(CONCATENATE(E233,F233,G233,H233,I233,J233),'OMS Drop Downs'!G:G,1,FALSE))),IF(AND(F233&lt;&gt;"C3",J233&lt;&gt;"O5"),IF(SUM(COUNTIF(K233:Q233,"Y"),COUNTIF(K233:Q233,"N"))=0,"V","I"),IF(COUNTIF(K233:Q233,"Y"),"V","I"))="V"),"Valid","Invalid")," ")</f>
        <v xml:space="preserve"> </v>
      </c>
      <c r="T233"/>
    </row>
    <row r="234" spans="1:20" x14ac:dyDescent="0.25">
      <c r="A234" s="113"/>
      <c r="B234" s="114"/>
      <c r="C234" s="115"/>
      <c r="D234" s="117"/>
      <c r="E234" s="55"/>
      <c r="F234" s="31"/>
      <c r="G234" s="31"/>
      <c r="H234" s="31"/>
      <c r="I234" s="31"/>
      <c r="J234" s="31"/>
      <c r="K234" s="31"/>
      <c r="L234" s="31"/>
      <c r="M234" s="31"/>
      <c r="N234" s="31"/>
      <c r="O234" s="31"/>
      <c r="P234" s="31"/>
      <c r="Q234" s="31"/>
      <c r="R234" s="24" t="str">
        <f>IF(COUNTA(A234:Q234)=0,"",IF(AND(COUNTA(A234)&gt;0, COUNTA(B234)&gt;0, COUNTA(C234)&gt;0, COUNTA(D234)&gt;0, COUNTIF('OMS Drop Downs'!$C$2:$C$3,'OMS Response Form (ORF)'!E234),COUNTIF('OMS Drop Downs'!$D$2:$D$5,'OMS Response Form (ORF)'!F234),COUNTIF('OMS Drop Downs'!$A$2:$A$5,'OMS Response Form (ORF)'!G234),COUNTIF('OMS Drop Downs'!$B$2:$B$4,'OMS Response Form (ORF)'!H234),COUNTIF('OMS Drop Downs'!$A$2:$A$5,'OMS Response Form (ORF)'!I234),COUNTIF('OMS Drop Downs'!$E$2:$E$7,'OMS Response Form (ORF)'!J234),COUNTIF('OMS Drop Downs'!$B$2:$B$4,'OMS Response Form (ORF)'!K234),COUNTIF('OMS Drop Downs'!$B$2:$B$4,'OMS Response Form (ORF)'!L234),COUNTIF('OMS Drop Downs'!$B$2:$B$4,'OMS Response Form (ORF)'!M234),COUNTIF('OMS Drop Downs'!$B$2:$B$4,'OMS Response Form (ORF)'!N234), COUNTIF('OMS Drop Downs'!$B$2:$B$4,'OMS Response Form (ORF)'!O234),COUNTIF('OMS Drop Downs'!$B$2:$B$4,'OMS Response Form (ORF)'!P234),COUNTIF('OMS Drop Downs'!$B$2:$B$4,'OMS Response Form (ORF)'!Q234)),"Complete","Incomplete"))</f>
        <v/>
      </c>
      <c r="S234" s="25" t="str">
        <f>IF(R234="Complete",IF(AND(NOT(ISNA(VLOOKUP(CONCATENATE(E234,F234,G234,H234,I234,J234),'OMS Drop Downs'!G:G,1,FALSE))),IF(AND(F234&lt;&gt;"C3",J234&lt;&gt;"O5"),IF(SUM(COUNTIF(K234:Q234,"Y"),COUNTIF(K234:Q234,"N"))=0,"V","I"),IF(COUNTIF(K234:Q234,"Y"),"V","I"))="V"),"Valid","Invalid")," ")</f>
        <v xml:space="preserve"> </v>
      </c>
      <c r="T234"/>
    </row>
    <row r="235" spans="1:20" x14ac:dyDescent="0.25">
      <c r="A235" s="113"/>
      <c r="B235" s="114"/>
      <c r="C235" s="115"/>
      <c r="D235" s="117"/>
      <c r="E235" s="55"/>
      <c r="F235" s="31"/>
      <c r="G235" s="31"/>
      <c r="H235" s="31"/>
      <c r="I235" s="31"/>
      <c r="J235" s="31"/>
      <c r="K235" s="31"/>
      <c r="L235" s="31"/>
      <c r="M235" s="31"/>
      <c r="N235" s="31"/>
      <c r="O235" s="31"/>
      <c r="P235" s="31"/>
      <c r="Q235" s="31"/>
      <c r="R235" s="24" t="str">
        <f>IF(COUNTA(A235:Q235)=0,"",IF(AND(COUNTA(A235)&gt;0, COUNTA(B235)&gt;0, COUNTA(C235)&gt;0, COUNTA(D235)&gt;0, COUNTIF('OMS Drop Downs'!$C$2:$C$3,'OMS Response Form (ORF)'!E235),COUNTIF('OMS Drop Downs'!$D$2:$D$5,'OMS Response Form (ORF)'!F235),COUNTIF('OMS Drop Downs'!$A$2:$A$5,'OMS Response Form (ORF)'!G235),COUNTIF('OMS Drop Downs'!$B$2:$B$4,'OMS Response Form (ORF)'!H235),COUNTIF('OMS Drop Downs'!$A$2:$A$5,'OMS Response Form (ORF)'!I235),COUNTIF('OMS Drop Downs'!$E$2:$E$7,'OMS Response Form (ORF)'!J235),COUNTIF('OMS Drop Downs'!$B$2:$B$4,'OMS Response Form (ORF)'!K235),COUNTIF('OMS Drop Downs'!$B$2:$B$4,'OMS Response Form (ORF)'!L235),COUNTIF('OMS Drop Downs'!$B$2:$B$4,'OMS Response Form (ORF)'!M235),COUNTIF('OMS Drop Downs'!$B$2:$B$4,'OMS Response Form (ORF)'!N235), COUNTIF('OMS Drop Downs'!$B$2:$B$4,'OMS Response Form (ORF)'!O235),COUNTIF('OMS Drop Downs'!$B$2:$B$4,'OMS Response Form (ORF)'!P235),COUNTIF('OMS Drop Downs'!$B$2:$B$4,'OMS Response Form (ORF)'!Q235)),"Complete","Incomplete"))</f>
        <v/>
      </c>
      <c r="S235" s="25" t="str">
        <f>IF(R235="Complete",IF(AND(NOT(ISNA(VLOOKUP(CONCATENATE(E235,F235,G235,H235,I235,J235),'OMS Drop Downs'!G:G,1,FALSE))),IF(AND(F235&lt;&gt;"C3",J235&lt;&gt;"O5"),IF(SUM(COUNTIF(K235:Q235,"Y"),COUNTIF(K235:Q235,"N"))=0,"V","I"),IF(COUNTIF(K235:Q235,"Y"),"V","I"))="V"),"Valid","Invalid")," ")</f>
        <v xml:space="preserve"> </v>
      </c>
      <c r="T235"/>
    </row>
    <row r="236" spans="1:20" x14ac:dyDescent="0.25">
      <c r="A236" s="113"/>
      <c r="B236" s="114"/>
      <c r="C236" s="115"/>
      <c r="D236" s="117"/>
      <c r="E236" s="55"/>
      <c r="F236" s="31"/>
      <c r="G236" s="31"/>
      <c r="H236" s="31"/>
      <c r="I236" s="31"/>
      <c r="J236" s="31"/>
      <c r="K236" s="31"/>
      <c r="L236" s="31"/>
      <c r="M236" s="31"/>
      <c r="N236" s="31"/>
      <c r="O236" s="31"/>
      <c r="P236" s="31"/>
      <c r="Q236" s="31"/>
      <c r="R236" s="24" t="str">
        <f>IF(COUNTA(A236:Q236)=0,"",IF(AND(COUNTA(A236)&gt;0, COUNTA(B236)&gt;0, COUNTA(C236)&gt;0, COUNTA(D236)&gt;0, COUNTIF('OMS Drop Downs'!$C$2:$C$3,'OMS Response Form (ORF)'!E236),COUNTIF('OMS Drop Downs'!$D$2:$D$5,'OMS Response Form (ORF)'!F236),COUNTIF('OMS Drop Downs'!$A$2:$A$5,'OMS Response Form (ORF)'!G236),COUNTIF('OMS Drop Downs'!$B$2:$B$4,'OMS Response Form (ORF)'!H236),COUNTIF('OMS Drop Downs'!$A$2:$A$5,'OMS Response Form (ORF)'!I236),COUNTIF('OMS Drop Downs'!$E$2:$E$7,'OMS Response Form (ORF)'!J236),COUNTIF('OMS Drop Downs'!$B$2:$B$4,'OMS Response Form (ORF)'!K236),COUNTIF('OMS Drop Downs'!$B$2:$B$4,'OMS Response Form (ORF)'!L236),COUNTIF('OMS Drop Downs'!$B$2:$B$4,'OMS Response Form (ORF)'!M236),COUNTIF('OMS Drop Downs'!$B$2:$B$4,'OMS Response Form (ORF)'!N236), COUNTIF('OMS Drop Downs'!$B$2:$B$4,'OMS Response Form (ORF)'!O236),COUNTIF('OMS Drop Downs'!$B$2:$B$4,'OMS Response Form (ORF)'!P236),COUNTIF('OMS Drop Downs'!$B$2:$B$4,'OMS Response Form (ORF)'!Q236)),"Complete","Incomplete"))</f>
        <v/>
      </c>
      <c r="S236" s="25" t="str">
        <f>IF(R236="Complete",IF(AND(NOT(ISNA(VLOOKUP(CONCATENATE(E236,F236,G236,H236,I236,J236),'OMS Drop Downs'!G:G,1,FALSE))),IF(AND(F236&lt;&gt;"C3",J236&lt;&gt;"O5"),IF(SUM(COUNTIF(K236:Q236,"Y"),COUNTIF(K236:Q236,"N"))=0,"V","I"),IF(COUNTIF(K236:Q236,"Y"),"V","I"))="V"),"Valid","Invalid")," ")</f>
        <v xml:space="preserve"> </v>
      </c>
      <c r="T236"/>
    </row>
    <row r="237" spans="1:20" x14ac:dyDescent="0.25">
      <c r="A237" s="113"/>
      <c r="B237" s="114"/>
      <c r="C237" s="115"/>
      <c r="D237" s="117"/>
      <c r="E237" s="55"/>
      <c r="F237" s="31"/>
      <c r="G237" s="31"/>
      <c r="H237" s="31"/>
      <c r="I237" s="31"/>
      <c r="J237" s="31"/>
      <c r="K237" s="31"/>
      <c r="L237" s="31"/>
      <c r="M237" s="31"/>
      <c r="N237" s="31"/>
      <c r="O237" s="31"/>
      <c r="P237" s="31"/>
      <c r="Q237" s="31"/>
      <c r="R237" s="24" t="str">
        <f>IF(COUNTA(A237:Q237)=0,"",IF(AND(COUNTA(A237)&gt;0, COUNTA(B237)&gt;0, COUNTA(C237)&gt;0, COUNTA(D237)&gt;0, COUNTIF('OMS Drop Downs'!$C$2:$C$3,'OMS Response Form (ORF)'!E237),COUNTIF('OMS Drop Downs'!$D$2:$D$5,'OMS Response Form (ORF)'!F237),COUNTIF('OMS Drop Downs'!$A$2:$A$5,'OMS Response Form (ORF)'!G237),COUNTIF('OMS Drop Downs'!$B$2:$B$4,'OMS Response Form (ORF)'!H237),COUNTIF('OMS Drop Downs'!$A$2:$A$5,'OMS Response Form (ORF)'!I237),COUNTIF('OMS Drop Downs'!$E$2:$E$7,'OMS Response Form (ORF)'!J237),COUNTIF('OMS Drop Downs'!$B$2:$B$4,'OMS Response Form (ORF)'!K237),COUNTIF('OMS Drop Downs'!$B$2:$B$4,'OMS Response Form (ORF)'!L237),COUNTIF('OMS Drop Downs'!$B$2:$B$4,'OMS Response Form (ORF)'!M237),COUNTIF('OMS Drop Downs'!$B$2:$B$4,'OMS Response Form (ORF)'!N237), COUNTIF('OMS Drop Downs'!$B$2:$B$4,'OMS Response Form (ORF)'!O237),COUNTIF('OMS Drop Downs'!$B$2:$B$4,'OMS Response Form (ORF)'!P237),COUNTIF('OMS Drop Downs'!$B$2:$B$4,'OMS Response Form (ORF)'!Q237)),"Complete","Incomplete"))</f>
        <v/>
      </c>
      <c r="S237" s="25" t="str">
        <f>IF(R237="Complete",IF(AND(NOT(ISNA(VLOOKUP(CONCATENATE(E237,F237,G237,H237,I237,J237),'OMS Drop Downs'!G:G,1,FALSE))),IF(AND(F237&lt;&gt;"C3",J237&lt;&gt;"O5"),IF(SUM(COUNTIF(K237:Q237,"Y"),COUNTIF(K237:Q237,"N"))=0,"V","I"),IF(COUNTIF(K237:Q237,"Y"),"V","I"))="V"),"Valid","Invalid")," ")</f>
        <v xml:space="preserve"> </v>
      </c>
      <c r="T237"/>
    </row>
    <row r="238" spans="1:20" x14ac:dyDescent="0.25">
      <c r="A238" s="113"/>
      <c r="B238" s="114"/>
      <c r="C238" s="115"/>
      <c r="D238" s="117"/>
      <c r="E238" s="55"/>
      <c r="F238" s="31"/>
      <c r="G238" s="31"/>
      <c r="H238" s="31"/>
      <c r="I238" s="31"/>
      <c r="J238" s="31"/>
      <c r="K238" s="31"/>
      <c r="L238" s="31"/>
      <c r="M238" s="31"/>
      <c r="N238" s="31"/>
      <c r="O238" s="31"/>
      <c r="P238" s="31"/>
      <c r="Q238" s="31"/>
      <c r="R238" s="24" t="str">
        <f>IF(COUNTA(A238:Q238)=0,"",IF(AND(COUNTA(A238)&gt;0, COUNTA(B238)&gt;0, COUNTA(C238)&gt;0, COUNTA(D238)&gt;0, COUNTIF('OMS Drop Downs'!$C$2:$C$3,'OMS Response Form (ORF)'!E238),COUNTIF('OMS Drop Downs'!$D$2:$D$5,'OMS Response Form (ORF)'!F238),COUNTIF('OMS Drop Downs'!$A$2:$A$5,'OMS Response Form (ORF)'!G238),COUNTIF('OMS Drop Downs'!$B$2:$B$4,'OMS Response Form (ORF)'!H238),COUNTIF('OMS Drop Downs'!$A$2:$A$5,'OMS Response Form (ORF)'!I238),COUNTIF('OMS Drop Downs'!$E$2:$E$7,'OMS Response Form (ORF)'!J238),COUNTIF('OMS Drop Downs'!$B$2:$B$4,'OMS Response Form (ORF)'!K238),COUNTIF('OMS Drop Downs'!$B$2:$B$4,'OMS Response Form (ORF)'!L238),COUNTIF('OMS Drop Downs'!$B$2:$B$4,'OMS Response Form (ORF)'!M238),COUNTIF('OMS Drop Downs'!$B$2:$B$4,'OMS Response Form (ORF)'!N238), COUNTIF('OMS Drop Downs'!$B$2:$B$4,'OMS Response Form (ORF)'!O238),COUNTIF('OMS Drop Downs'!$B$2:$B$4,'OMS Response Form (ORF)'!P238),COUNTIF('OMS Drop Downs'!$B$2:$B$4,'OMS Response Form (ORF)'!Q238)),"Complete","Incomplete"))</f>
        <v/>
      </c>
      <c r="S238" s="25" t="str">
        <f>IF(R238="Complete",IF(AND(NOT(ISNA(VLOOKUP(CONCATENATE(E238,F238,G238,H238,I238,J238),'OMS Drop Downs'!G:G,1,FALSE))),IF(AND(F238&lt;&gt;"C3",J238&lt;&gt;"O5"),IF(SUM(COUNTIF(K238:Q238,"Y"),COUNTIF(K238:Q238,"N"))=0,"V","I"),IF(COUNTIF(K238:Q238,"Y"),"V","I"))="V"),"Valid","Invalid")," ")</f>
        <v xml:space="preserve"> </v>
      </c>
      <c r="T238"/>
    </row>
    <row r="239" spans="1:20" x14ac:dyDescent="0.25">
      <c r="A239" s="113"/>
      <c r="B239" s="114"/>
      <c r="C239" s="115"/>
      <c r="D239" s="117"/>
      <c r="E239" s="55"/>
      <c r="F239" s="31"/>
      <c r="G239" s="31"/>
      <c r="H239" s="31"/>
      <c r="I239" s="31"/>
      <c r="J239" s="31"/>
      <c r="K239" s="31"/>
      <c r="L239" s="31"/>
      <c r="M239" s="31"/>
      <c r="N239" s="31"/>
      <c r="O239" s="31"/>
      <c r="P239" s="31"/>
      <c r="Q239" s="31"/>
      <c r="R239" s="24" t="str">
        <f>IF(COUNTA(A239:Q239)=0,"",IF(AND(COUNTA(A239)&gt;0, COUNTA(B239)&gt;0, COUNTA(C239)&gt;0, COUNTA(D239)&gt;0, COUNTIF('OMS Drop Downs'!$C$2:$C$3,'OMS Response Form (ORF)'!E239),COUNTIF('OMS Drop Downs'!$D$2:$D$5,'OMS Response Form (ORF)'!F239),COUNTIF('OMS Drop Downs'!$A$2:$A$5,'OMS Response Form (ORF)'!G239),COUNTIF('OMS Drop Downs'!$B$2:$B$4,'OMS Response Form (ORF)'!H239),COUNTIF('OMS Drop Downs'!$A$2:$A$5,'OMS Response Form (ORF)'!I239),COUNTIF('OMS Drop Downs'!$E$2:$E$7,'OMS Response Form (ORF)'!J239),COUNTIF('OMS Drop Downs'!$B$2:$B$4,'OMS Response Form (ORF)'!K239),COUNTIF('OMS Drop Downs'!$B$2:$B$4,'OMS Response Form (ORF)'!L239),COUNTIF('OMS Drop Downs'!$B$2:$B$4,'OMS Response Form (ORF)'!M239),COUNTIF('OMS Drop Downs'!$B$2:$B$4,'OMS Response Form (ORF)'!N239), COUNTIF('OMS Drop Downs'!$B$2:$B$4,'OMS Response Form (ORF)'!O239),COUNTIF('OMS Drop Downs'!$B$2:$B$4,'OMS Response Form (ORF)'!P239),COUNTIF('OMS Drop Downs'!$B$2:$B$4,'OMS Response Form (ORF)'!Q239)),"Complete","Incomplete"))</f>
        <v/>
      </c>
      <c r="S239" s="25" t="str">
        <f>IF(R239="Complete",IF(AND(NOT(ISNA(VLOOKUP(CONCATENATE(E239,F239,G239,H239,I239,J239),'OMS Drop Downs'!G:G,1,FALSE))),IF(AND(F239&lt;&gt;"C3",J239&lt;&gt;"O5"),IF(SUM(COUNTIF(K239:Q239,"Y"),COUNTIF(K239:Q239,"N"))=0,"V","I"),IF(COUNTIF(K239:Q239,"Y"),"V","I"))="V"),"Valid","Invalid")," ")</f>
        <v xml:space="preserve"> </v>
      </c>
      <c r="T239"/>
    </row>
    <row r="240" spans="1:20" x14ac:dyDescent="0.25">
      <c r="A240" s="113"/>
      <c r="B240" s="114"/>
      <c r="C240" s="115"/>
      <c r="D240" s="117"/>
      <c r="E240" s="55"/>
      <c r="F240" s="31"/>
      <c r="G240" s="31"/>
      <c r="H240" s="31"/>
      <c r="I240" s="31"/>
      <c r="J240" s="31"/>
      <c r="K240" s="31"/>
      <c r="L240" s="31"/>
      <c r="M240" s="31"/>
      <c r="N240" s="31"/>
      <c r="O240" s="31"/>
      <c r="P240" s="31"/>
      <c r="Q240" s="31"/>
      <c r="R240" s="24" t="str">
        <f>IF(COUNTA(A240:Q240)=0,"",IF(AND(COUNTA(A240)&gt;0, COUNTA(B240)&gt;0, COUNTA(C240)&gt;0, COUNTA(D240)&gt;0, COUNTIF('OMS Drop Downs'!$C$2:$C$3,'OMS Response Form (ORF)'!E240),COUNTIF('OMS Drop Downs'!$D$2:$D$5,'OMS Response Form (ORF)'!F240),COUNTIF('OMS Drop Downs'!$A$2:$A$5,'OMS Response Form (ORF)'!G240),COUNTIF('OMS Drop Downs'!$B$2:$B$4,'OMS Response Form (ORF)'!H240),COUNTIF('OMS Drop Downs'!$A$2:$A$5,'OMS Response Form (ORF)'!I240),COUNTIF('OMS Drop Downs'!$E$2:$E$7,'OMS Response Form (ORF)'!J240),COUNTIF('OMS Drop Downs'!$B$2:$B$4,'OMS Response Form (ORF)'!K240),COUNTIF('OMS Drop Downs'!$B$2:$B$4,'OMS Response Form (ORF)'!L240),COUNTIF('OMS Drop Downs'!$B$2:$B$4,'OMS Response Form (ORF)'!M240),COUNTIF('OMS Drop Downs'!$B$2:$B$4,'OMS Response Form (ORF)'!N240), COUNTIF('OMS Drop Downs'!$B$2:$B$4,'OMS Response Form (ORF)'!O240),COUNTIF('OMS Drop Downs'!$B$2:$B$4,'OMS Response Form (ORF)'!P240),COUNTIF('OMS Drop Downs'!$B$2:$B$4,'OMS Response Form (ORF)'!Q240)),"Complete","Incomplete"))</f>
        <v/>
      </c>
      <c r="S240" s="25" t="str">
        <f>IF(R240="Complete",IF(AND(NOT(ISNA(VLOOKUP(CONCATENATE(E240,F240,G240,H240,I240,J240),'OMS Drop Downs'!G:G,1,FALSE))),IF(AND(F240&lt;&gt;"C3",J240&lt;&gt;"O5"),IF(SUM(COUNTIF(K240:Q240,"Y"),COUNTIF(K240:Q240,"N"))=0,"V","I"),IF(COUNTIF(K240:Q240,"Y"),"V","I"))="V"),"Valid","Invalid")," ")</f>
        <v xml:space="preserve"> </v>
      </c>
      <c r="T240"/>
    </row>
    <row r="241" spans="1:20" x14ac:dyDescent="0.25">
      <c r="A241" s="113"/>
      <c r="B241" s="114"/>
      <c r="C241" s="115"/>
      <c r="D241" s="117"/>
      <c r="E241" s="55"/>
      <c r="F241" s="31"/>
      <c r="G241" s="31"/>
      <c r="H241" s="31"/>
      <c r="I241" s="31"/>
      <c r="J241" s="31"/>
      <c r="K241" s="31"/>
      <c r="L241" s="31"/>
      <c r="M241" s="31"/>
      <c r="N241" s="31"/>
      <c r="O241" s="31"/>
      <c r="P241" s="31"/>
      <c r="Q241" s="31"/>
      <c r="R241" s="24" t="str">
        <f>IF(COUNTA(A241:Q241)=0,"",IF(AND(COUNTA(A241)&gt;0, COUNTA(B241)&gt;0, COUNTA(C241)&gt;0, COUNTA(D241)&gt;0, COUNTIF('OMS Drop Downs'!$C$2:$C$3,'OMS Response Form (ORF)'!E241),COUNTIF('OMS Drop Downs'!$D$2:$D$5,'OMS Response Form (ORF)'!F241),COUNTIF('OMS Drop Downs'!$A$2:$A$5,'OMS Response Form (ORF)'!G241),COUNTIF('OMS Drop Downs'!$B$2:$B$4,'OMS Response Form (ORF)'!H241),COUNTIF('OMS Drop Downs'!$A$2:$A$5,'OMS Response Form (ORF)'!I241),COUNTIF('OMS Drop Downs'!$E$2:$E$7,'OMS Response Form (ORF)'!J241),COUNTIF('OMS Drop Downs'!$B$2:$B$4,'OMS Response Form (ORF)'!K241),COUNTIF('OMS Drop Downs'!$B$2:$B$4,'OMS Response Form (ORF)'!L241),COUNTIF('OMS Drop Downs'!$B$2:$B$4,'OMS Response Form (ORF)'!M241),COUNTIF('OMS Drop Downs'!$B$2:$B$4,'OMS Response Form (ORF)'!N241), COUNTIF('OMS Drop Downs'!$B$2:$B$4,'OMS Response Form (ORF)'!O241),COUNTIF('OMS Drop Downs'!$B$2:$B$4,'OMS Response Form (ORF)'!P241),COUNTIF('OMS Drop Downs'!$B$2:$B$4,'OMS Response Form (ORF)'!Q241)),"Complete","Incomplete"))</f>
        <v/>
      </c>
      <c r="S241" s="25" t="str">
        <f>IF(R241="Complete",IF(AND(NOT(ISNA(VLOOKUP(CONCATENATE(E241,F241,G241,H241,I241,J241),'OMS Drop Downs'!G:G,1,FALSE))),IF(AND(F241&lt;&gt;"C3",J241&lt;&gt;"O5"),IF(SUM(COUNTIF(K241:Q241,"Y"),COUNTIF(K241:Q241,"N"))=0,"V","I"),IF(COUNTIF(K241:Q241,"Y"),"V","I"))="V"),"Valid","Invalid")," ")</f>
        <v xml:space="preserve"> </v>
      </c>
      <c r="T241"/>
    </row>
    <row r="242" spans="1:20" x14ac:dyDescent="0.25">
      <c r="A242" s="113"/>
      <c r="B242" s="114"/>
      <c r="C242" s="115"/>
      <c r="D242" s="117"/>
      <c r="E242" s="55"/>
      <c r="F242" s="31"/>
      <c r="G242" s="31"/>
      <c r="H242" s="31"/>
      <c r="I242" s="31"/>
      <c r="J242" s="31"/>
      <c r="K242" s="31"/>
      <c r="L242" s="31"/>
      <c r="M242" s="31"/>
      <c r="N242" s="31"/>
      <c r="O242" s="31"/>
      <c r="P242" s="31"/>
      <c r="Q242" s="31"/>
      <c r="R242" s="24" t="str">
        <f>IF(COUNTA(A242:Q242)=0,"",IF(AND(COUNTA(A242)&gt;0, COUNTA(B242)&gt;0, COUNTA(C242)&gt;0, COUNTA(D242)&gt;0, COUNTIF('OMS Drop Downs'!$C$2:$C$3,'OMS Response Form (ORF)'!E242),COUNTIF('OMS Drop Downs'!$D$2:$D$5,'OMS Response Form (ORF)'!F242),COUNTIF('OMS Drop Downs'!$A$2:$A$5,'OMS Response Form (ORF)'!G242),COUNTIF('OMS Drop Downs'!$B$2:$B$4,'OMS Response Form (ORF)'!H242),COUNTIF('OMS Drop Downs'!$A$2:$A$5,'OMS Response Form (ORF)'!I242),COUNTIF('OMS Drop Downs'!$E$2:$E$7,'OMS Response Form (ORF)'!J242),COUNTIF('OMS Drop Downs'!$B$2:$B$4,'OMS Response Form (ORF)'!K242),COUNTIF('OMS Drop Downs'!$B$2:$B$4,'OMS Response Form (ORF)'!L242),COUNTIF('OMS Drop Downs'!$B$2:$B$4,'OMS Response Form (ORF)'!M242),COUNTIF('OMS Drop Downs'!$B$2:$B$4,'OMS Response Form (ORF)'!N242), COUNTIF('OMS Drop Downs'!$B$2:$B$4,'OMS Response Form (ORF)'!O242),COUNTIF('OMS Drop Downs'!$B$2:$B$4,'OMS Response Form (ORF)'!P242),COUNTIF('OMS Drop Downs'!$B$2:$B$4,'OMS Response Form (ORF)'!Q242)),"Complete","Incomplete"))</f>
        <v/>
      </c>
      <c r="S242" s="25" t="str">
        <f>IF(R242="Complete",IF(AND(NOT(ISNA(VLOOKUP(CONCATENATE(E242,F242,G242,H242,I242,J242),'OMS Drop Downs'!G:G,1,FALSE))),IF(AND(F242&lt;&gt;"C3",J242&lt;&gt;"O5"),IF(SUM(COUNTIF(K242:Q242,"Y"),COUNTIF(K242:Q242,"N"))=0,"V","I"),IF(COUNTIF(K242:Q242,"Y"),"V","I"))="V"),"Valid","Invalid")," ")</f>
        <v xml:space="preserve"> </v>
      </c>
      <c r="T242"/>
    </row>
    <row r="243" spans="1:20" x14ac:dyDescent="0.25">
      <c r="A243" s="113"/>
      <c r="B243" s="114"/>
      <c r="C243" s="115"/>
      <c r="D243" s="117"/>
      <c r="E243" s="55"/>
      <c r="F243" s="31"/>
      <c r="G243" s="31"/>
      <c r="H243" s="31"/>
      <c r="I243" s="31"/>
      <c r="J243" s="31"/>
      <c r="K243" s="31"/>
      <c r="L243" s="31"/>
      <c r="M243" s="31"/>
      <c r="N243" s="31"/>
      <c r="O243" s="31"/>
      <c r="P243" s="31"/>
      <c r="Q243" s="31"/>
      <c r="R243" s="24" t="str">
        <f>IF(COUNTA(A243:Q243)=0,"",IF(AND(COUNTA(A243)&gt;0, COUNTA(B243)&gt;0, COUNTA(C243)&gt;0, COUNTA(D243)&gt;0, COUNTIF('OMS Drop Downs'!$C$2:$C$3,'OMS Response Form (ORF)'!E243),COUNTIF('OMS Drop Downs'!$D$2:$D$5,'OMS Response Form (ORF)'!F243),COUNTIF('OMS Drop Downs'!$A$2:$A$5,'OMS Response Form (ORF)'!G243),COUNTIF('OMS Drop Downs'!$B$2:$B$4,'OMS Response Form (ORF)'!H243),COUNTIF('OMS Drop Downs'!$A$2:$A$5,'OMS Response Form (ORF)'!I243),COUNTIF('OMS Drop Downs'!$E$2:$E$7,'OMS Response Form (ORF)'!J243),COUNTIF('OMS Drop Downs'!$B$2:$B$4,'OMS Response Form (ORF)'!K243),COUNTIF('OMS Drop Downs'!$B$2:$B$4,'OMS Response Form (ORF)'!L243),COUNTIF('OMS Drop Downs'!$B$2:$B$4,'OMS Response Form (ORF)'!M243),COUNTIF('OMS Drop Downs'!$B$2:$B$4,'OMS Response Form (ORF)'!N243), COUNTIF('OMS Drop Downs'!$B$2:$B$4,'OMS Response Form (ORF)'!O243),COUNTIF('OMS Drop Downs'!$B$2:$B$4,'OMS Response Form (ORF)'!P243),COUNTIF('OMS Drop Downs'!$B$2:$B$4,'OMS Response Form (ORF)'!Q243)),"Complete","Incomplete"))</f>
        <v/>
      </c>
      <c r="S243" s="25" t="str">
        <f>IF(R243="Complete",IF(AND(NOT(ISNA(VLOOKUP(CONCATENATE(E243,F243,G243,H243,I243,J243),'OMS Drop Downs'!G:G,1,FALSE))),IF(AND(F243&lt;&gt;"C3",J243&lt;&gt;"O5"),IF(SUM(COUNTIF(K243:Q243,"Y"),COUNTIF(K243:Q243,"N"))=0,"V","I"),IF(COUNTIF(K243:Q243,"Y"),"V","I"))="V"),"Valid","Invalid")," ")</f>
        <v xml:space="preserve"> </v>
      </c>
      <c r="T243"/>
    </row>
    <row r="244" spans="1:20" x14ac:dyDescent="0.25">
      <c r="A244" s="113"/>
      <c r="B244" s="114"/>
      <c r="C244" s="115"/>
      <c r="D244" s="117"/>
      <c r="E244" s="55"/>
      <c r="F244" s="31"/>
      <c r="G244" s="31"/>
      <c r="H244" s="31"/>
      <c r="I244" s="31"/>
      <c r="J244" s="31"/>
      <c r="K244" s="31"/>
      <c r="L244" s="31"/>
      <c r="M244" s="31"/>
      <c r="N244" s="31"/>
      <c r="O244" s="31"/>
      <c r="P244" s="31"/>
      <c r="Q244" s="31"/>
      <c r="R244" s="24" t="str">
        <f>IF(COUNTA(A244:Q244)=0,"",IF(AND(COUNTA(A244)&gt;0, COUNTA(B244)&gt;0, COUNTA(C244)&gt;0, COUNTA(D244)&gt;0, COUNTIF('OMS Drop Downs'!$C$2:$C$3,'OMS Response Form (ORF)'!E244),COUNTIF('OMS Drop Downs'!$D$2:$D$5,'OMS Response Form (ORF)'!F244),COUNTIF('OMS Drop Downs'!$A$2:$A$5,'OMS Response Form (ORF)'!G244),COUNTIF('OMS Drop Downs'!$B$2:$B$4,'OMS Response Form (ORF)'!H244),COUNTIF('OMS Drop Downs'!$A$2:$A$5,'OMS Response Form (ORF)'!I244),COUNTIF('OMS Drop Downs'!$E$2:$E$7,'OMS Response Form (ORF)'!J244),COUNTIF('OMS Drop Downs'!$B$2:$B$4,'OMS Response Form (ORF)'!K244),COUNTIF('OMS Drop Downs'!$B$2:$B$4,'OMS Response Form (ORF)'!L244),COUNTIF('OMS Drop Downs'!$B$2:$B$4,'OMS Response Form (ORF)'!M244),COUNTIF('OMS Drop Downs'!$B$2:$B$4,'OMS Response Form (ORF)'!N244), COUNTIF('OMS Drop Downs'!$B$2:$B$4,'OMS Response Form (ORF)'!O244),COUNTIF('OMS Drop Downs'!$B$2:$B$4,'OMS Response Form (ORF)'!P244),COUNTIF('OMS Drop Downs'!$B$2:$B$4,'OMS Response Form (ORF)'!Q244)),"Complete","Incomplete"))</f>
        <v/>
      </c>
      <c r="S244" s="25" t="str">
        <f>IF(R244="Complete",IF(AND(NOT(ISNA(VLOOKUP(CONCATENATE(E244,F244,G244,H244,I244,J244),'OMS Drop Downs'!G:G,1,FALSE))),IF(AND(F244&lt;&gt;"C3",J244&lt;&gt;"O5"),IF(SUM(COUNTIF(K244:Q244,"Y"),COUNTIF(K244:Q244,"N"))=0,"V","I"),IF(COUNTIF(K244:Q244,"Y"),"V","I"))="V"),"Valid","Invalid")," ")</f>
        <v xml:space="preserve"> </v>
      </c>
      <c r="T244"/>
    </row>
    <row r="245" spans="1:20" x14ac:dyDescent="0.25">
      <c r="A245" s="113"/>
      <c r="B245" s="114"/>
      <c r="C245" s="115"/>
      <c r="D245" s="117"/>
      <c r="E245" s="55"/>
      <c r="F245" s="31"/>
      <c r="G245" s="31"/>
      <c r="H245" s="31"/>
      <c r="I245" s="31"/>
      <c r="J245" s="31"/>
      <c r="K245" s="31"/>
      <c r="L245" s="31"/>
      <c r="M245" s="31"/>
      <c r="N245" s="31"/>
      <c r="O245" s="31"/>
      <c r="P245" s="31"/>
      <c r="Q245" s="31"/>
      <c r="R245" s="24" t="str">
        <f>IF(COUNTA(A245:Q245)=0,"",IF(AND(COUNTA(A245)&gt;0, COUNTA(B245)&gt;0, COUNTA(C245)&gt;0, COUNTA(D245)&gt;0, COUNTIF('OMS Drop Downs'!$C$2:$C$3,'OMS Response Form (ORF)'!E245),COUNTIF('OMS Drop Downs'!$D$2:$D$5,'OMS Response Form (ORF)'!F245),COUNTIF('OMS Drop Downs'!$A$2:$A$5,'OMS Response Form (ORF)'!G245),COUNTIF('OMS Drop Downs'!$B$2:$B$4,'OMS Response Form (ORF)'!H245),COUNTIF('OMS Drop Downs'!$A$2:$A$5,'OMS Response Form (ORF)'!I245),COUNTIF('OMS Drop Downs'!$E$2:$E$7,'OMS Response Form (ORF)'!J245),COUNTIF('OMS Drop Downs'!$B$2:$B$4,'OMS Response Form (ORF)'!K245),COUNTIF('OMS Drop Downs'!$B$2:$B$4,'OMS Response Form (ORF)'!L245),COUNTIF('OMS Drop Downs'!$B$2:$B$4,'OMS Response Form (ORF)'!M245),COUNTIF('OMS Drop Downs'!$B$2:$B$4,'OMS Response Form (ORF)'!N245), COUNTIF('OMS Drop Downs'!$B$2:$B$4,'OMS Response Form (ORF)'!O245),COUNTIF('OMS Drop Downs'!$B$2:$B$4,'OMS Response Form (ORF)'!P245),COUNTIF('OMS Drop Downs'!$B$2:$B$4,'OMS Response Form (ORF)'!Q245)),"Complete","Incomplete"))</f>
        <v/>
      </c>
      <c r="S245" s="25" t="str">
        <f>IF(R245="Complete",IF(AND(NOT(ISNA(VLOOKUP(CONCATENATE(E245,F245,G245,H245,I245,J245),'OMS Drop Downs'!G:G,1,FALSE))),IF(AND(F245&lt;&gt;"C3",J245&lt;&gt;"O5"),IF(SUM(COUNTIF(K245:Q245,"Y"),COUNTIF(K245:Q245,"N"))=0,"V","I"),IF(COUNTIF(K245:Q245,"Y"),"V","I"))="V"),"Valid","Invalid")," ")</f>
        <v xml:space="preserve"> </v>
      </c>
      <c r="T245"/>
    </row>
    <row r="246" spans="1:20" x14ac:dyDescent="0.25">
      <c r="A246" s="113"/>
      <c r="B246" s="114"/>
      <c r="C246" s="115"/>
      <c r="D246" s="117"/>
      <c r="E246" s="55"/>
      <c r="F246" s="31"/>
      <c r="G246" s="31"/>
      <c r="H246" s="31"/>
      <c r="I246" s="31"/>
      <c r="J246" s="31"/>
      <c r="K246" s="31"/>
      <c r="L246" s="31"/>
      <c r="M246" s="31"/>
      <c r="N246" s="31"/>
      <c r="O246" s="31"/>
      <c r="P246" s="31"/>
      <c r="Q246" s="31"/>
      <c r="R246" s="24" t="str">
        <f>IF(COUNTA(A246:Q246)=0,"",IF(AND(COUNTA(A246)&gt;0, COUNTA(B246)&gt;0, COUNTA(C246)&gt;0, COUNTA(D246)&gt;0, COUNTIF('OMS Drop Downs'!$C$2:$C$3,'OMS Response Form (ORF)'!E246),COUNTIF('OMS Drop Downs'!$D$2:$D$5,'OMS Response Form (ORF)'!F246),COUNTIF('OMS Drop Downs'!$A$2:$A$5,'OMS Response Form (ORF)'!G246),COUNTIF('OMS Drop Downs'!$B$2:$B$4,'OMS Response Form (ORF)'!H246),COUNTIF('OMS Drop Downs'!$A$2:$A$5,'OMS Response Form (ORF)'!I246),COUNTIF('OMS Drop Downs'!$E$2:$E$7,'OMS Response Form (ORF)'!J246),COUNTIF('OMS Drop Downs'!$B$2:$B$4,'OMS Response Form (ORF)'!K246),COUNTIF('OMS Drop Downs'!$B$2:$B$4,'OMS Response Form (ORF)'!L246),COUNTIF('OMS Drop Downs'!$B$2:$B$4,'OMS Response Form (ORF)'!M246),COUNTIF('OMS Drop Downs'!$B$2:$B$4,'OMS Response Form (ORF)'!N246), COUNTIF('OMS Drop Downs'!$B$2:$B$4,'OMS Response Form (ORF)'!O246),COUNTIF('OMS Drop Downs'!$B$2:$B$4,'OMS Response Form (ORF)'!P246),COUNTIF('OMS Drop Downs'!$B$2:$B$4,'OMS Response Form (ORF)'!Q246)),"Complete","Incomplete"))</f>
        <v/>
      </c>
      <c r="S246" s="25" t="str">
        <f>IF(R246="Complete",IF(AND(NOT(ISNA(VLOOKUP(CONCATENATE(E246,F246,G246,H246,I246,J246),'OMS Drop Downs'!G:G,1,FALSE))),IF(AND(F246&lt;&gt;"C3",J246&lt;&gt;"O5"),IF(SUM(COUNTIF(K246:Q246,"Y"),COUNTIF(K246:Q246,"N"))=0,"V","I"),IF(COUNTIF(K246:Q246,"Y"),"V","I"))="V"),"Valid","Invalid")," ")</f>
        <v xml:space="preserve"> </v>
      </c>
      <c r="T246"/>
    </row>
    <row r="247" spans="1:20" x14ac:dyDescent="0.25">
      <c r="A247" s="113"/>
      <c r="B247" s="114"/>
      <c r="C247" s="115"/>
      <c r="D247" s="117"/>
      <c r="E247" s="55"/>
      <c r="F247" s="31"/>
      <c r="G247" s="31"/>
      <c r="H247" s="31"/>
      <c r="I247" s="31"/>
      <c r="J247" s="31"/>
      <c r="K247" s="31"/>
      <c r="L247" s="31"/>
      <c r="M247" s="31"/>
      <c r="N247" s="31"/>
      <c r="O247" s="31"/>
      <c r="P247" s="31"/>
      <c r="Q247" s="31"/>
      <c r="R247" s="24" t="str">
        <f>IF(COUNTA(A247:Q247)=0,"",IF(AND(COUNTA(A247)&gt;0, COUNTA(B247)&gt;0, COUNTA(C247)&gt;0, COUNTA(D247)&gt;0, COUNTIF('OMS Drop Downs'!$C$2:$C$3,'OMS Response Form (ORF)'!E247),COUNTIF('OMS Drop Downs'!$D$2:$D$5,'OMS Response Form (ORF)'!F247),COUNTIF('OMS Drop Downs'!$A$2:$A$5,'OMS Response Form (ORF)'!G247),COUNTIF('OMS Drop Downs'!$B$2:$B$4,'OMS Response Form (ORF)'!H247),COUNTIF('OMS Drop Downs'!$A$2:$A$5,'OMS Response Form (ORF)'!I247),COUNTIF('OMS Drop Downs'!$E$2:$E$7,'OMS Response Form (ORF)'!J247),COUNTIF('OMS Drop Downs'!$B$2:$B$4,'OMS Response Form (ORF)'!K247),COUNTIF('OMS Drop Downs'!$B$2:$B$4,'OMS Response Form (ORF)'!L247),COUNTIF('OMS Drop Downs'!$B$2:$B$4,'OMS Response Form (ORF)'!M247),COUNTIF('OMS Drop Downs'!$B$2:$B$4,'OMS Response Form (ORF)'!N247), COUNTIF('OMS Drop Downs'!$B$2:$B$4,'OMS Response Form (ORF)'!O247),COUNTIF('OMS Drop Downs'!$B$2:$B$4,'OMS Response Form (ORF)'!P247),COUNTIF('OMS Drop Downs'!$B$2:$B$4,'OMS Response Form (ORF)'!Q247)),"Complete","Incomplete"))</f>
        <v/>
      </c>
      <c r="S247" s="25" t="str">
        <f>IF(R247="Complete",IF(AND(NOT(ISNA(VLOOKUP(CONCATENATE(E247,F247,G247,H247,I247,J247),'OMS Drop Downs'!G:G,1,FALSE))),IF(AND(F247&lt;&gt;"C3",J247&lt;&gt;"O5"),IF(SUM(COUNTIF(K247:Q247,"Y"),COUNTIF(K247:Q247,"N"))=0,"V","I"),IF(COUNTIF(K247:Q247,"Y"),"V","I"))="V"),"Valid","Invalid")," ")</f>
        <v xml:space="preserve"> </v>
      </c>
      <c r="T247"/>
    </row>
    <row r="248" spans="1:20" x14ac:dyDescent="0.25">
      <c r="A248" s="113"/>
      <c r="B248" s="114"/>
      <c r="C248" s="115"/>
      <c r="D248" s="117"/>
      <c r="E248" s="55"/>
      <c r="F248" s="31"/>
      <c r="G248" s="31"/>
      <c r="H248" s="31"/>
      <c r="I248" s="31"/>
      <c r="J248" s="31"/>
      <c r="K248" s="31"/>
      <c r="L248" s="31"/>
      <c r="M248" s="31"/>
      <c r="N248" s="31"/>
      <c r="O248" s="31"/>
      <c r="P248" s="31"/>
      <c r="Q248" s="31"/>
      <c r="R248" s="24" t="str">
        <f>IF(COUNTA(A248:Q248)=0,"",IF(AND(COUNTA(A248)&gt;0, COUNTA(B248)&gt;0, COUNTA(C248)&gt;0, COUNTA(D248)&gt;0, COUNTIF('OMS Drop Downs'!$C$2:$C$3,'OMS Response Form (ORF)'!E248),COUNTIF('OMS Drop Downs'!$D$2:$D$5,'OMS Response Form (ORF)'!F248),COUNTIF('OMS Drop Downs'!$A$2:$A$5,'OMS Response Form (ORF)'!G248),COUNTIF('OMS Drop Downs'!$B$2:$B$4,'OMS Response Form (ORF)'!H248),COUNTIF('OMS Drop Downs'!$A$2:$A$5,'OMS Response Form (ORF)'!I248),COUNTIF('OMS Drop Downs'!$E$2:$E$7,'OMS Response Form (ORF)'!J248),COUNTIF('OMS Drop Downs'!$B$2:$B$4,'OMS Response Form (ORF)'!K248),COUNTIF('OMS Drop Downs'!$B$2:$B$4,'OMS Response Form (ORF)'!L248),COUNTIF('OMS Drop Downs'!$B$2:$B$4,'OMS Response Form (ORF)'!M248),COUNTIF('OMS Drop Downs'!$B$2:$B$4,'OMS Response Form (ORF)'!N248), COUNTIF('OMS Drop Downs'!$B$2:$B$4,'OMS Response Form (ORF)'!O248),COUNTIF('OMS Drop Downs'!$B$2:$B$4,'OMS Response Form (ORF)'!P248),COUNTIF('OMS Drop Downs'!$B$2:$B$4,'OMS Response Form (ORF)'!Q248)),"Complete","Incomplete"))</f>
        <v/>
      </c>
      <c r="S248" s="25" t="str">
        <f>IF(R248="Complete",IF(AND(NOT(ISNA(VLOOKUP(CONCATENATE(E248,F248,G248,H248,I248,J248),'OMS Drop Downs'!G:G,1,FALSE))),IF(AND(F248&lt;&gt;"C3",J248&lt;&gt;"O5"),IF(SUM(COUNTIF(K248:Q248,"Y"),COUNTIF(K248:Q248,"N"))=0,"V","I"),IF(COUNTIF(K248:Q248,"Y"),"V","I"))="V"),"Valid","Invalid")," ")</f>
        <v xml:space="preserve"> </v>
      </c>
      <c r="T248"/>
    </row>
    <row r="249" spans="1:20" x14ac:dyDescent="0.25">
      <c r="A249" s="113"/>
      <c r="B249" s="114"/>
      <c r="C249" s="115"/>
      <c r="D249" s="117"/>
      <c r="E249" s="55"/>
      <c r="F249" s="31"/>
      <c r="G249" s="31"/>
      <c r="H249" s="31"/>
      <c r="I249" s="31"/>
      <c r="J249" s="31"/>
      <c r="K249" s="31"/>
      <c r="L249" s="31"/>
      <c r="M249" s="31"/>
      <c r="N249" s="31"/>
      <c r="O249" s="31"/>
      <c r="P249" s="31"/>
      <c r="Q249" s="31"/>
      <c r="R249" s="24" t="str">
        <f>IF(COUNTA(A249:Q249)=0,"",IF(AND(COUNTA(A249)&gt;0, COUNTA(B249)&gt;0, COUNTA(C249)&gt;0, COUNTA(D249)&gt;0, COUNTIF('OMS Drop Downs'!$C$2:$C$3,'OMS Response Form (ORF)'!E249),COUNTIF('OMS Drop Downs'!$D$2:$D$5,'OMS Response Form (ORF)'!F249),COUNTIF('OMS Drop Downs'!$A$2:$A$5,'OMS Response Form (ORF)'!G249),COUNTIF('OMS Drop Downs'!$B$2:$B$4,'OMS Response Form (ORF)'!H249),COUNTIF('OMS Drop Downs'!$A$2:$A$5,'OMS Response Form (ORF)'!I249),COUNTIF('OMS Drop Downs'!$E$2:$E$7,'OMS Response Form (ORF)'!J249),COUNTIF('OMS Drop Downs'!$B$2:$B$4,'OMS Response Form (ORF)'!K249),COUNTIF('OMS Drop Downs'!$B$2:$B$4,'OMS Response Form (ORF)'!L249),COUNTIF('OMS Drop Downs'!$B$2:$B$4,'OMS Response Form (ORF)'!M249),COUNTIF('OMS Drop Downs'!$B$2:$B$4,'OMS Response Form (ORF)'!N249), COUNTIF('OMS Drop Downs'!$B$2:$B$4,'OMS Response Form (ORF)'!O249),COUNTIF('OMS Drop Downs'!$B$2:$B$4,'OMS Response Form (ORF)'!P249),COUNTIF('OMS Drop Downs'!$B$2:$B$4,'OMS Response Form (ORF)'!Q249)),"Complete","Incomplete"))</f>
        <v/>
      </c>
      <c r="S249" s="25" t="str">
        <f>IF(R249="Complete",IF(AND(NOT(ISNA(VLOOKUP(CONCATENATE(E249,F249,G249,H249,I249,J249),'OMS Drop Downs'!G:G,1,FALSE))),IF(AND(F249&lt;&gt;"C3",J249&lt;&gt;"O5"),IF(SUM(COUNTIF(K249:Q249,"Y"),COUNTIF(K249:Q249,"N"))=0,"V","I"),IF(COUNTIF(K249:Q249,"Y"),"V","I"))="V"),"Valid","Invalid")," ")</f>
        <v xml:space="preserve"> </v>
      </c>
      <c r="T249"/>
    </row>
    <row r="250" spans="1:20" x14ac:dyDescent="0.25">
      <c r="A250" s="113"/>
      <c r="B250" s="114"/>
      <c r="C250" s="115"/>
      <c r="D250" s="117"/>
      <c r="E250" s="55"/>
      <c r="F250" s="31"/>
      <c r="G250" s="31"/>
      <c r="H250" s="31"/>
      <c r="I250" s="31"/>
      <c r="J250" s="31"/>
      <c r="K250" s="31"/>
      <c r="L250" s="31"/>
      <c r="M250" s="31"/>
      <c r="N250" s="31"/>
      <c r="O250" s="31"/>
      <c r="P250" s="31"/>
      <c r="Q250" s="31"/>
      <c r="R250" s="24" t="str">
        <f>IF(COUNTA(A250:Q250)=0,"",IF(AND(COUNTA(A250)&gt;0, COUNTA(B250)&gt;0, COUNTA(C250)&gt;0, COUNTA(D250)&gt;0, COUNTIF('OMS Drop Downs'!$C$2:$C$3,'OMS Response Form (ORF)'!E250),COUNTIF('OMS Drop Downs'!$D$2:$D$5,'OMS Response Form (ORF)'!F250),COUNTIF('OMS Drop Downs'!$A$2:$A$5,'OMS Response Form (ORF)'!G250),COUNTIF('OMS Drop Downs'!$B$2:$B$4,'OMS Response Form (ORF)'!H250),COUNTIF('OMS Drop Downs'!$A$2:$A$5,'OMS Response Form (ORF)'!I250),COUNTIF('OMS Drop Downs'!$E$2:$E$7,'OMS Response Form (ORF)'!J250),COUNTIF('OMS Drop Downs'!$B$2:$B$4,'OMS Response Form (ORF)'!K250),COUNTIF('OMS Drop Downs'!$B$2:$B$4,'OMS Response Form (ORF)'!L250),COUNTIF('OMS Drop Downs'!$B$2:$B$4,'OMS Response Form (ORF)'!M250),COUNTIF('OMS Drop Downs'!$B$2:$B$4,'OMS Response Form (ORF)'!N250), COUNTIF('OMS Drop Downs'!$B$2:$B$4,'OMS Response Form (ORF)'!O250),COUNTIF('OMS Drop Downs'!$B$2:$B$4,'OMS Response Form (ORF)'!P250),COUNTIF('OMS Drop Downs'!$B$2:$B$4,'OMS Response Form (ORF)'!Q250)),"Complete","Incomplete"))</f>
        <v/>
      </c>
      <c r="S250" s="25" t="str">
        <f>IF(R250="Complete",IF(AND(NOT(ISNA(VLOOKUP(CONCATENATE(E250,F250,G250,H250,I250,J250),'OMS Drop Downs'!G:G,1,FALSE))),IF(AND(F250&lt;&gt;"C3",J250&lt;&gt;"O5"),IF(SUM(COUNTIF(K250:Q250,"Y"),COUNTIF(K250:Q250,"N"))=0,"V","I"),IF(COUNTIF(K250:Q250,"Y"),"V","I"))="V"),"Valid","Invalid")," ")</f>
        <v xml:space="preserve"> </v>
      </c>
      <c r="T250"/>
    </row>
    <row r="251" spans="1:20" x14ac:dyDescent="0.25">
      <c r="A251" s="113"/>
      <c r="B251" s="114"/>
      <c r="C251" s="115"/>
      <c r="D251" s="117"/>
      <c r="E251" s="55"/>
      <c r="F251" s="31"/>
      <c r="G251" s="31"/>
      <c r="H251" s="31"/>
      <c r="I251" s="31"/>
      <c r="J251" s="31"/>
      <c r="K251" s="31"/>
      <c r="L251" s="31"/>
      <c r="M251" s="31"/>
      <c r="N251" s="31"/>
      <c r="O251" s="31"/>
      <c r="P251" s="31"/>
      <c r="Q251" s="31"/>
      <c r="R251" s="24" t="str">
        <f>IF(COUNTA(A251:Q251)=0,"",IF(AND(COUNTA(A251)&gt;0, COUNTA(B251)&gt;0, COUNTA(C251)&gt;0, COUNTA(D251)&gt;0, COUNTIF('OMS Drop Downs'!$C$2:$C$3,'OMS Response Form (ORF)'!E251),COUNTIF('OMS Drop Downs'!$D$2:$D$5,'OMS Response Form (ORF)'!F251),COUNTIF('OMS Drop Downs'!$A$2:$A$5,'OMS Response Form (ORF)'!G251),COUNTIF('OMS Drop Downs'!$B$2:$B$4,'OMS Response Form (ORF)'!H251),COUNTIF('OMS Drop Downs'!$A$2:$A$5,'OMS Response Form (ORF)'!I251),COUNTIF('OMS Drop Downs'!$E$2:$E$7,'OMS Response Form (ORF)'!J251),COUNTIF('OMS Drop Downs'!$B$2:$B$4,'OMS Response Form (ORF)'!K251),COUNTIF('OMS Drop Downs'!$B$2:$B$4,'OMS Response Form (ORF)'!L251),COUNTIF('OMS Drop Downs'!$B$2:$B$4,'OMS Response Form (ORF)'!M251),COUNTIF('OMS Drop Downs'!$B$2:$B$4,'OMS Response Form (ORF)'!N251), COUNTIF('OMS Drop Downs'!$B$2:$B$4,'OMS Response Form (ORF)'!O251),COUNTIF('OMS Drop Downs'!$B$2:$B$4,'OMS Response Form (ORF)'!P251),COUNTIF('OMS Drop Downs'!$B$2:$B$4,'OMS Response Form (ORF)'!Q251)),"Complete","Incomplete"))</f>
        <v/>
      </c>
      <c r="S251" s="25" t="str">
        <f>IF(R251="Complete",IF(AND(NOT(ISNA(VLOOKUP(CONCATENATE(E251,F251,G251,H251,I251,J251),'OMS Drop Downs'!G:G,1,FALSE))),IF(AND(F251&lt;&gt;"C3",J251&lt;&gt;"O5"),IF(SUM(COUNTIF(K251:Q251,"Y"),COUNTIF(K251:Q251,"N"))=0,"V","I"),IF(COUNTIF(K251:Q251,"Y"),"V","I"))="V"),"Valid","Invalid")," ")</f>
        <v xml:space="preserve"> </v>
      </c>
      <c r="T251"/>
    </row>
    <row r="252" spans="1:20" x14ac:dyDescent="0.25">
      <c r="A252" s="113"/>
      <c r="B252" s="114"/>
      <c r="C252" s="115"/>
      <c r="D252" s="117"/>
      <c r="E252" s="55"/>
      <c r="F252" s="31"/>
      <c r="G252" s="31"/>
      <c r="H252" s="31"/>
      <c r="I252" s="31"/>
      <c r="J252" s="31"/>
      <c r="K252" s="31"/>
      <c r="L252" s="31"/>
      <c r="M252" s="31"/>
      <c r="N252" s="31"/>
      <c r="O252" s="31"/>
      <c r="P252" s="31"/>
      <c r="Q252" s="31"/>
      <c r="R252" s="24" t="str">
        <f>IF(COUNTA(A252:Q252)=0,"",IF(AND(COUNTA(A252)&gt;0, COUNTA(B252)&gt;0, COUNTA(C252)&gt;0, COUNTA(D252)&gt;0, COUNTIF('OMS Drop Downs'!$C$2:$C$3,'OMS Response Form (ORF)'!E252),COUNTIF('OMS Drop Downs'!$D$2:$D$5,'OMS Response Form (ORF)'!F252),COUNTIF('OMS Drop Downs'!$A$2:$A$5,'OMS Response Form (ORF)'!G252),COUNTIF('OMS Drop Downs'!$B$2:$B$4,'OMS Response Form (ORF)'!H252),COUNTIF('OMS Drop Downs'!$A$2:$A$5,'OMS Response Form (ORF)'!I252),COUNTIF('OMS Drop Downs'!$E$2:$E$7,'OMS Response Form (ORF)'!J252),COUNTIF('OMS Drop Downs'!$B$2:$B$4,'OMS Response Form (ORF)'!K252),COUNTIF('OMS Drop Downs'!$B$2:$B$4,'OMS Response Form (ORF)'!L252),COUNTIF('OMS Drop Downs'!$B$2:$B$4,'OMS Response Form (ORF)'!M252),COUNTIF('OMS Drop Downs'!$B$2:$B$4,'OMS Response Form (ORF)'!N252), COUNTIF('OMS Drop Downs'!$B$2:$B$4,'OMS Response Form (ORF)'!O252),COUNTIF('OMS Drop Downs'!$B$2:$B$4,'OMS Response Form (ORF)'!P252),COUNTIF('OMS Drop Downs'!$B$2:$B$4,'OMS Response Form (ORF)'!Q252)),"Complete","Incomplete"))</f>
        <v/>
      </c>
      <c r="S252" s="25" t="str">
        <f>IF(R252="Complete",IF(AND(NOT(ISNA(VLOOKUP(CONCATENATE(E252,F252,G252,H252,I252,J252),'OMS Drop Downs'!G:G,1,FALSE))),IF(AND(F252&lt;&gt;"C3",J252&lt;&gt;"O5"),IF(SUM(COUNTIF(K252:Q252,"Y"),COUNTIF(K252:Q252,"N"))=0,"V","I"),IF(COUNTIF(K252:Q252,"Y"),"V","I"))="V"),"Valid","Invalid")," ")</f>
        <v xml:space="preserve"> </v>
      </c>
      <c r="T252"/>
    </row>
    <row r="253" spans="1:20" x14ac:dyDescent="0.25">
      <c r="A253" s="113"/>
      <c r="B253" s="114"/>
      <c r="C253" s="115"/>
      <c r="D253" s="117"/>
      <c r="E253" s="55"/>
      <c r="F253" s="31"/>
      <c r="G253" s="31"/>
      <c r="H253" s="31"/>
      <c r="I253" s="31"/>
      <c r="J253" s="31"/>
      <c r="K253" s="31"/>
      <c r="L253" s="31"/>
      <c r="M253" s="31"/>
      <c r="N253" s="31"/>
      <c r="O253" s="31"/>
      <c r="P253" s="31"/>
      <c r="Q253" s="31"/>
      <c r="R253" s="24" t="str">
        <f>IF(COUNTA(A253:Q253)=0,"",IF(AND(COUNTA(A253)&gt;0, COUNTA(B253)&gt;0, COUNTA(C253)&gt;0, COUNTA(D253)&gt;0, COUNTIF('OMS Drop Downs'!$C$2:$C$3,'OMS Response Form (ORF)'!E253),COUNTIF('OMS Drop Downs'!$D$2:$D$5,'OMS Response Form (ORF)'!F253),COUNTIF('OMS Drop Downs'!$A$2:$A$5,'OMS Response Form (ORF)'!G253),COUNTIF('OMS Drop Downs'!$B$2:$B$4,'OMS Response Form (ORF)'!H253),COUNTIF('OMS Drop Downs'!$A$2:$A$5,'OMS Response Form (ORF)'!I253),COUNTIF('OMS Drop Downs'!$E$2:$E$7,'OMS Response Form (ORF)'!J253),COUNTIF('OMS Drop Downs'!$B$2:$B$4,'OMS Response Form (ORF)'!K253),COUNTIF('OMS Drop Downs'!$B$2:$B$4,'OMS Response Form (ORF)'!L253),COUNTIF('OMS Drop Downs'!$B$2:$B$4,'OMS Response Form (ORF)'!M253),COUNTIF('OMS Drop Downs'!$B$2:$B$4,'OMS Response Form (ORF)'!N253), COUNTIF('OMS Drop Downs'!$B$2:$B$4,'OMS Response Form (ORF)'!O253),COUNTIF('OMS Drop Downs'!$B$2:$B$4,'OMS Response Form (ORF)'!P253),COUNTIF('OMS Drop Downs'!$B$2:$B$4,'OMS Response Form (ORF)'!Q253)),"Complete","Incomplete"))</f>
        <v/>
      </c>
      <c r="S253" s="25" t="str">
        <f>IF(R253="Complete",IF(AND(NOT(ISNA(VLOOKUP(CONCATENATE(E253,F253,G253,H253,I253,J253),'OMS Drop Downs'!G:G,1,FALSE))),IF(AND(F253&lt;&gt;"C3",J253&lt;&gt;"O5"),IF(SUM(COUNTIF(K253:Q253,"Y"),COUNTIF(K253:Q253,"N"))=0,"V","I"),IF(COUNTIF(K253:Q253,"Y"),"V","I"))="V"),"Valid","Invalid")," ")</f>
        <v xml:space="preserve"> </v>
      </c>
      <c r="T253"/>
    </row>
    <row r="254" spans="1:20" x14ac:dyDescent="0.25">
      <c r="A254" s="113"/>
      <c r="B254" s="114"/>
      <c r="C254" s="115"/>
      <c r="D254" s="117"/>
      <c r="E254" s="55"/>
      <c r="F254" s="31"/>
      <c r="G254" s="31"/>
      <c r="H254" s="31"/>
      <c r="I254" s="31"/>
      <c r="J254" s="31"/>
      <c r="K254" s="31"/>
      <c r="L254" s="31"/>
      <c r="M254" s="31"/>
      <c r="N254" s="31"/>
      <c r="O254" s="31"/>
      <c r="P254" s="31"/>
      <c r="Q254" s="31"/>
      <c r="R254" s="24" t="str">
        <f>IF(COUNTA(A254:Q254)=0,"",IF(AND(COUNTA(A254)&gt;0, COUNTA(B254)&gt;0, COUNTA(C254)&gt;0, COUNTA(D254)&gt;0, COUNTIF('OMS Drop Downs'!$C$2:$C$3,'OMS Response Form (ORF)'!E254),COUNTIF('OMS Drop Downs'!$D$2:$D$5,'OMS Response Form (ORF)'!F254),COUNTIF('OMS Drop Downs'!$A$2:$A$5,'OMS Response Form (ORF)'!G254),COUNTIF('OMS Drop Downs'!$B$2:$B$4,'OMS Response Form (ORF)'!H254),COUNTIF('OMS Drop Downs'!$A$2:$A$5,'OMS Response Form (ORF)'!I254),COUNTIF('OMS Drop Downs'!$E$2:$E$7,'OMS Response Form (ORF)'!J254),COUNTIF('OMS Drop Downs'!$B$2:$B$4,'OMS Response Form (ORF)'!K254),COUNTIF('OMS Drop Downs'!$B$2:$B$4,'OMS Response Form (ORF)'!L254),COUNTIF('OMS Drop Downs'!$B$2:$B$4,'OMS Response Form (ORF)'!M254),COUNTIF('OMS Drop Downs'!$B$2:$B$4,'OMS Response Form (ORF)'!N254), COUNTIF('OMS Drop Downs'!$B$2:$B$4,'OMS Response Form (ORF)'!O254),COUNTIF('OMS Drop Downs'!$B$2:$B$4,'OMS Response Form (ORF)'!P254),COUNTIF('OMS Drop Downs'!$B$2:$B$4,'OMS Response Form (ORF)'!Q254)),"Complete","Incomplete"))</f>
        <v/>
      </c>
      <c r="S254" s="25" t="str">
        <f>IF(R254="Complete",IF(AND(NOT(ISNA(VLOOKUP(CONCATENATE(E254,F254,G254,H254,I254,J254),'OMS Drop Downs'!G:G,1,FALSE))),IF(AND(F254&lt;&gt;"C3",J254&lt;&gt;"O5"),IF(SUM(COUNTIF(K254:Q254,"Y"),COUNTIF(K254:Q254,"N"))=0,"V","I"),IF(COUNTIF(K254:Q254,"Y"),"V","I"))="V"),"Valid","Invalid")," ")</f>
        <v xml:space="preserve"> </v>
      </c>
      <c r="T254"/>
    </row>
    <row r="255" spans="1:20" x14ac:dyDescent="0.25">
      <c r="A255" s="113"/>
      <c r="B255" s="114"/>
      <c r="C255" s="115"/>
      <c r="D255" s="117"/>
      <c r="E255" s="55"/>
      <c r="F255" s="31"/>
      <c r="G255" s="31"/>
      <c r="H255" s="31"/>
      <c r="I255" s="31"/>
      <c r="J255" s="31"/>
      <c r="K255" s="31"/>
      <c r="L255" s="31"/>
      <c r="M255" s="31"/>
      <c r="N255" s="31"/>
      <c r="O255" s="31"/>
      <c r="P255" s="31"/>
      <c r="Q255" s="31"/>
      <c r="R255" s="24" t="str">
        <f>IF(COUNTA(A255:Q255)=0,"",IF(AND(COUNTA(A255)&gt;0, COUNTA(B255)&gt;0, COUNTA(C255)&gt;0, COUNTA(D255)&gt;0, COUNTIF('OMS Drop Downs'!$C$2:$C$3,'OMS Response Form (ORF)'!E255),COUNTIF('OMS Drop Downs'!$D$2:$D$5,'OMS Response Form (ORF)'!F255),COUNTIF('OMS Drop Downs'!$A$2:$A$5,'OMS Response Form (ORF)'!G255),COUNTIF('OMS Drop Downs'!$B$2:$B$4,'OMS Response Form (ORF)'!H255),COUNTIF('OMS Drop Downs'!$A$2:$A$5,'OMS Response Form (ORF)'!I255),COUNTIF('OMS Drop Downs'!$E$2:$E$7,'OMS Response Form (ORF)'!J255),COUNTIF('OMS Drop Downs'!$B$2:$B$4,'OMS Response Form (ORF)'!K255),COUNTIF('OMS Drop Downs'!$B$2:$B$4,'OMS Response Form (ORF)'!L255),COUNTIF('OMS Drop Downs'!$B$2:$B$4,'OMS Response Form (ORF)'!M255),COUNTIF('OMS Drop Downs'!$B$2:$B$4,'OMS Response Form (ORF)'!N255), COUNTIF('OMS Drop Downs'!$B$2:$B$4,'OMS Response Form (ORF)'!O255),COUNTIF('OMS Drop Downs'!$B$2:$B$4,'OMS Response Form (ORF)'!P255),COUNTIF('OMS Drop Downs'!$B$2:$B$4,'OMS Response Form (ORF)'!Q255)),"Complete","Incomplete"))</f>
        <v/>
      </c>
      <c r="S255" s="25" t="str">
        <f>IF(R255="Complete",IF(AND(NOT(ISNA(VLOOKUP(CONCATENATE(E255,F255,G255,H255,I255,J255),'OMS Drop Downs'!G:G,1,FALSE))),IF(AND(F255&lt;&gt;"C3",J255&lt;&gt;"O5"),IF(SUM(COUNTIF(K255:Q255,"Y"),COUNTIF(K255:Q255,"N"))=0,"V","I"),IF(COUNTIF(K255:Q255,"Y"),"V","I"))="V"),"Valid","Invalid")," ")</f>
        <v xml:space="preserve"> </v>
      </c>
      <c r="T255"/>
    </row>
    <row r="256" spans="1:20" x14ac:dyDescent="0.25">
      <c r="A256" s="113"/>
      <c r="B256" s="114"/>
      <c r="C256" s="115"/>
      <c r="D256" s="117"/>
      <c r="E256" s="55"/>
      <c r="F256" s="31"/>
      <c r="G256" s="31"/>
      <c r="H256" s="31"/>
      <c r="I256" s="31"/>
      <c r="J256" s="31"/>
      <c r="K256" s="31"/>
      <c r="L256" s="31"/>
      <c r="M256" s="31"/>
      <c r="N256" s="31"/>
      <c r="O256" s="31"/>
      <c r="P256" s="31"/>
      <c r="Q256" s="31"/>
      <c r="R256" s="24" t="str">
        <f>IF(COUNTA(A256:Q256)=0,"",IF(AND(COUNTA(A256)&gt;0, COUNTA(B256)&gt;0, COUNTA(C256)&gt;0, COUNTA(D256)&gt;0, COUNTIF('OMS Drop Downs'!$C$2:$C$3,'OMS Response Form (ORF)'!E256),COUNTIF('OMS Drop Downs'!$D$2:$D$5,'OMS Response Form (ORF)'!F256),COUNTIF('OMS Drop Downs'!$A$2:$A$5,'OMS Response Form (ORF)'!G256),COUNTIF('OMS Drop Downs'!$B$2:$B$4,'OMS Response Form (ORF)'!H256),COUNTIF('OMS Drop Downs'!$A$2:$A$5,'OMS Response Form (ORF)'!I256),COUNTIF('OMS Drop Downs'!$E$2:$E$7,'OMS Response Form (ORF)'!J256),COUNTIF('OMS Drop Downs'!$B$2:$B$4,'OMS Response Form (ORF)'!K256),COUNTIF('OMS Drop Downs'!$B$2:$B$4,'OMS Response Form (ORF)'!L256),COUNTIF('OMS Drop Downs'!$B$2:$B$4,'OMS Response Form (ORF)'!M256),COUNTIF('OMS Drop Downs'!$B$2:$B$4,'OMS Response Form (ORF)'!N256), COUNTIF('OMS Drop Downs'!$B$2:$B$4,'OMS Response Form (ORF)'!O256),COUNTIF('OMS Drop Downs'!$B$2:$B$4,'OMS Response Form (ORF)'!P256),COUNTIF('OMS Drop Downs'!$B$2:$B$4,'OMS Response Form (ORF)'!Q256)),"Complete","Incomplete"))</f>
        <v/>
      </c>
      <c r="S256" s="25" t="str">
        <f>IF(R256="Complete",IF(AND(NOT(ISNA(VLOOKUP(CONCATENATE(E256,F256,G256,H256,I256,J256),'OMS Drop Downs'!G:G,1,FALSE))),IF(AND(F256&lt;&gt;"C3",J256&lt;&gt;"O5"),IF(SUM(COUNTIF(K256:Q256,"Y"),COUNTIF(K256:Q256,"N"))=0,"V","I"),IF(COUNTIF(K256:Q256,"Y"),"V","I"))="V"),"Valid","Invalid")," ")</f>
        <v xml:space="preserve"> </v>
      </c>
      <c r="T256"/>
    </row>
    <row r="257" spans="1:20" x14ac:dyDescent="0.25">
      <c r="A257" s="113"/>
      <c r="B257" s="114"/>
      <c r="C257" s="115"/>
      <c r="D257" s="117"/>
      <c r="E257" s="55"/>
      <c r="F257" s="31"/>
      <c r="G257" s="31"/>
      <c r="H257" s="31"/>
      <c r="I257" s="31"/>
      <c r="J257" s="31"/>
      <c r="K257" s="31"/>
      <c r="L257" s="31"/>
      <c r="M257" s="31"/>
      <c r="N257" s="31"/>
      <c r="O257" s="31"/>
      <c r="P257" s="31"/>
      <c r="Q257" s="31"/>
      <c r="R257" s="24" t="str">
        <f>IF(COUNTA(A257:Q257)=0,"",IF(AND(COUNTA(A257)&gt;0, COUNTA(B257)&gt;0, COUNTA(C257)&gt;0, COUNTA(D257)&gt;0, COUNTIF('OMS Drop Downs'!$C$2:$C$3,'OMS Response Form (ORF)'!E257),COUNTIF('OMS Drop Downs'!$D$2:$D$5,'OMS Response Form (ORF)'!F257),COUNTIF('OMS Drop Downs'!$A$2:$A$5,'OMS Response Form (ORF)'!G257),COUNTIF('OMS Drop Downs'!$B$2:$B$4,'OMS Response Form (ORF)'!H257),COUNTIF('OMS Drop Downs'!$A$2:$A$5,'OMS Response Form (ORF)'!I257),COUNTIF('OMS Drop Downs'!$E$2:$E$7,'OMS Response Form (ORF)'!J257),COUNTIF('OMS Drop Downs'!$B$2:$B$4,'OMS Response Form (ORF)'!K257),COUNTIF('OMS Drop Downs'!$B$2:$B$4,'OMS Response Form (ORF)'!L257),COUNTIF('OMS Drop Downs'!$B$2:$B$4,'OMS Response Form (ORF)'!M257),COUNTIF('OMS Drop Downs'!$B$2:$B$4,'OMS Response Form (ORF)'!N257), COUNTIF('OMS Drop Downs'!$B$2:$B$4,'OMS Response Form (ORF)'!O257),COUNTIF('OMS Drop Downs'!$B$2:$B$4,'OMS Response Form (ORF)'!P257),COUNTIF('OMS Drop Downs'!$B$2:$B$4,'OMS Response Form (ORF)'!Q257)),"Complete","Incomplete"))</f>
        <v/>
      </c>
      <c r="S257" s="25" t="str">
        <f>IF(R257="Complete",IF(AND(NOT(ISNA(VLOOKUP(CONCATENATE(E257,F257,G257,H257,I257,J257),'OMS Drop Downs'!G:G,1,FALSE))),IF(AND(F257&lt;&gt;"C3",J257&lt;&gt;"O5"),IF(SUM(COUNTIF(K257:Q257,"Y"),COUNTIF(K257:Q257,"N"))=0,"V","I"),IF(COUNTIF(K257:Q257,"Y"),"V","I"))="V"),"Valid","Invalid")," ")</f>
        <v xml:space="preserve"> </v>
      </c>
      <c r="T257"/>
    </row>
    <row r="258" spans="1:20" x14ac:dyDescent="0.25">
      <c r="A258" s="113"/>
      <c r="B258" s="114"/>
      <c r="C258" s="115"/>
      <c r="D258" s="117"/>
      <c r="E258" s="55"/>
      <c r="F258" s="31"/>
      <c r="G258" s="31"/>
      <c r="H258" s="31"/>
      <c r="I258" s="31"/>
      <c r="J258" s="31"/>
      <c r="K258" s="31"/>
      <c r="L258" s="31"/>
      <c r="M258" s="31"/>
      <c r="N258" s="31"/>
      <c r="O258" s="31"/>
      <c r="P258" s="31"/>
      <c r="Q258" s="31"/>
      <c r="R258" s="24" t="str">
        <f>IF(COUNTA(A258:Q258)=0,"",IF(AND(COUNTA(A258)&gt;0, COUNTA(B258)&gt;0, COUNTA(C258)&gt;0, COUNTA(D258)&gt;0, COUNTIF('OMS Drop Downs'!$C$2:$C$3,'OMS Response Form (ORF)'!E258),COUNTIF('OMS Drop Downs'!$D$2:$D$5,'OMS Response Form (ORF)'!F258),COUNTIF('OMS Drop Downs'!$A$2:$A$5,'OMS Response Form (ORF)'!G258),COUNTIF('OMS Drop Downs'!$B$2:$B$4,'OMS Response Form (ORF)'!H258),COUNTIF('OMS Drop Downs'!$A$2:$A$5,'OMS Response Form (ORF)'!I258),COUNTIF('OMS Drop Downs'!$E$2:$E$7,'OMS Response Form (ORF)'!J258),COUNTIF('OMS Drop Downs'!$B$2:$B$4,'OMS Response Form (ORF)'!K258),COUNTIF('OMS Drop Downs'!$B$2:$B$4,'OMS Response Form (ORF)'!L258),COUNTIF('OMS Drop Downs'!$B$2:$B$4,'OMS Response Form (ORF)'!M258),COUNTIF('OMS Drop Downs'!$B$2:$B$4,'OMS Response Form (ORF)'!N258), COUNTIF('OMS Drop Downs'!$B$2:$B$4,'OMS Response Form (ORF)'!O258),COUNTIF('OMS Drop Downs'!$B$2:$B$4,'OMS Response Form (ORF)'!P258),COUNTIF('OMS Drop Downs'!$B$2:$B$4,'OMS Response Form (ORF)'!Q258)),"Complete","Incomplete"))</f>
        <v/>
      </c>
      <c r="S258" s="25" t="str">
        <f>IF(R258="Complete",IF(AND(NOT(ISNA(VLOOKUP(CONCATENATE(E258,F258,G258,H258,I258,J258),'OMS Drop Downs'!G:G,1,FALSE))),IF(AND(F258&lt;&gt;"C3",J258&lt;&gt;"O5"),IF(SUM(COUNTIF(K258:Q258,"Y"),COUNTIF(K258:Q258,"N"))=0,"V","I"),IF(COUNTIF(K258:Q258,"Y"),"V","I"))="V"),"Valid","Invalid")," ")</f>
        <v xml:space="preserve"> </v>
      </c>
      <c r="T258"/>
    </row>
    <row r="259" spans="1:20" x14ac:dyDescent="0.25">
      <c r="A259" s="113"/>
      <c r="B259" s="114"/>
      <c r="C259" s="115"/>
      <c r="D259" s="117"/>
      <c r="E259" s="55"/>
      <c r="F259" s="31"/>
      <c r="G259" s="31"/>
      <c r="H259" s="31"/>
      <c r="I259" s="31"/>
      <c r="J259" s="31"/>
      <c r="K259" s="31"/>
      <c r="L259" s="31"/>
      <c r="M259" s="31"/>
      <c r="N259" s="31"/>
      <c r="O259" s="31"/>
      <c r="P259" s="31"/>
      <c r="Q259" s="31"/>
      <c r="R259" s="24" t="str">
        <f>IF(COUNTA(A259:Q259)=0,"",IF(AND(COUNTA(A259)&gt;0, COUNTA(B259)&gt;0, COUNTA(C259)&gt;0, COUNTA(D259)&gt;0, COUNTIF('OMS Drop Downs'!$C$2:$C$3,'OMS Response Form (ORF)'!E259),COUNTIF('OMS Drop Downs'!$D$2:$D$5,'OMS Response Form (ORF)'!F259),COUNTIF('OMS Drop Downs'!$A$2:$A$5,'OMS Response Form (ORF)'!G259),COUNTIF('OMS Drop Downs'!$B$2:$B$4,'OMS Response Form (ORF)'!H259),COUNTIF('OMS Drop Downs'!$A$2:$A$5,'OMS Response Form (ORF)'!I259),COUNTIF('OMS Drop Downs'!$E$2:$E$7,'OMS Response Form (ORF)'!J259),COUNTIF('OMS Drop Downs'!$B$2:$B$4,'OMS Response Form (ORF)'!K259),COUNTIF('OMS Drop Downs'!$B$2:$B$4,'OMS Response Form (ORF)'!L259),COUNTIF('OMS Drop Downs'!$B$2:$B$4,'OMS Response Form (ORF)'!M259),COUNTIF('OMS Drop Downs'!$B$2:$B$4,'OMS Response Form (ORF)'!N259), COUNTIF('OMS Drop Downs'!$B$2:$B$4,'OMS Response Form (ORF)'!O259),COUNTIF('OMS Drop Downs'!$B$2:$B$4,'OMS Response Form (ORF)'!P259),COUNTIF('OMS Drop Downs'!$B$2:$B$4,'OMS Response Form (ORF)'!Q259)),"Complete","Incomplete"))</f>
        <v/>
      </c>
      <c r="S259" s="25" t="str">
        <f>IF(R259="Complete",IF(AND(NOT(ISNA(VLOOKUP(CONCATENATE(E259,F259,G259,H259,I259,J259),'OMS Drop Downs'!G:G,1,FALSE))),IF(AND(F259&lt;&gt;"C3",J259&lt;&gt;"O5"),IF(SUM(COUNTIF(K259:Q259,"Y"),COUNTIF(K259:Q259,"N"))=0,"V","I"),IF(COUNTIF(K259:Q259,"Y"),"V","I"))="V"),"Valid","Invalid")," ")</f>
        <v xml:space="preserve"> </v>
      </c>
      <c r="T259"/>
    </row>
    <row r="260" spans="1:20" x14ac:dyDescent="0.25">
      <c r="A260" s="113"/>
      <c r="B260" s="114"/>
      <c r="C260" s="115"/>
      <c r="D260" s="117"/>
      <c r="E260" s="55"/>
      <c r="F260" s="31"/>
      <c r="G260" s="31"/>
      <c r="H260" s="31"/>
      <c r="I260" s="31"/>
      <c r="J260" s="31"/>
      <c r="K260" s="31"/>
      <c r="L260" s="31"/>
      <c r="M260" s="31"/>
      <c r="N260" s="31"/>
      <c r="O260" s="31"/>
      <c r="P260" s="31"/>
      <c r="Q260" s="31"/>
      <c r="R260" s="24" t="str">
        <f>IF(COUNTA(A260:Q260)=0,"",IF(AND(COUNTA(A260)&gt;0, COUNTA(B260)&gt;0, COUNTA(C260)&gt;0, COUNTA(D260)&gt;0, COUNTIF('OMS Drop Downs'!$C$2:$C$3,'OMS Response Form (ORF)'!E260),COUNTIF('OMS Drop Downs'!$D$2:$D$5,'OMS Response Form (ORF)'!F260),COUNTIF('OMS Drop Downs'!$A$2:$A$5,'OMS Response Form (ORF)'!G260),COUNTIF('OMS Drop Downs'!$B$2:$B$4,'OMS Response Form (ORF)'!H260),COUNTIF('OMS Drop Downs'!$A$2:$A$5,'OMS Response Form (ORF)'!I260),COUNTIF('OMS Drop Downs'!$E$2:$E$7,'OMS Response Form (ORF)'!J260),COUNTIF('OMS Drop Downs'!$B$2:$B$4,'OMS Response Form (ORF)'!K260),COUNTIF('OMS Drop Downs'!$B$2:$B$4,'OMS Response Form (ORF)'!L260),COUNTIF('OMS Drop Downs'!$B$2:$B$4,'OMS Response Form (ORF)'!M260),COUNTIF('OMS Drop Downs'!$B$2:$B$4,'OMS Response Form (ORF)'!N260), COUNTIF('OMS Drop Downs'!$B$2:$B$4,'OMS Response Form (ORF)'!O260),COUNTIF('OMS Drop Downs'!$B$2:$B$4,'OMS Response Form (ORF)'!P260),COUNTIF('OMS Drop Downs'!$B$2:$B$4,'OMS Response Form (ORF)'!Q260)),"Complete","Incomplete"))</f>
        <v/>
      </c>
      <c r="S260" s="25" t="str">
        <f>IF(R260="Complete",IF(AND(NOT(ISNA(VLOOKUP(CONCATENATE(E260,F260,G260,H260,I260,J260),'OMS Drop Downs'!G:G,1,FALSE))),IF(AND(F260&lt;&gt;"C3",J260&lt;&gt;"O5"),IF(SUM(COUNTIF(K260:Q260,"Y"),COUNTIF(K260:Q260,"N"))=0,"V","I"),IF(COUNTIF(K260:Q260,"Y"),"V","I"))="V"),"Valid","Invalid")," ")</f>
        <v xml:space="preserve"> </v>
      </c>
      <c r="T260"/>
    </row>
    <row r="261" spans="1:20" x14ac:dyDescent="0.25">
      <c r="A261" s="113"/>
      <c r="B261" s="114"/>
      <c r="C261" s="115"/>
      <c r="D261" s="117"/>
      <c r="E261" s="55"/>
      <c r="F261" s="31"/>
      <c r="G261" s="31"/>
      <c r="H261" s="31"/>
      <c r="I261" s="31"/>
      <c r="J261" s="31"/>
      <c r="K261" s="31"/>
      <c r="L261" s="31"/>
      <c r="M261" s="31"/>
      <c r="N261" s="31"/>
      <c r="O261" s="31"/>
      <c r="P261" s="31"/>
      <c r="Q261" s="31"/>
      <c r="R261" s="24" t="str">
        <f>IF(COUNTA(A261:Q261)=0,"",IF(AND(COUNTA(A261)&gt;0, COUNTA(B261)&gt;0, COUNTA(C261)&gt;0, COUNTA(D261)&gt;0, COUNTIF('OMS Drop Downs'!$C$2:$C$3,'OMS Response Form (ORF)'!E261),COUNTIF('OMS Drop Downs'!$D$2:$D$5,'OMS Response Form (ORF)'!F261),COUNTIF('OMS Drop Downs'!$A$2:$A$5,'OMS Response Form (ORF)'!G261),COUNTIF('OMS Drop Downs'!$B$2:$B$4,'OMS Response Form (ORF)'!H261),COUNTIF('OMS Drop Downs'!$A$2:$A$5,'OMS Response Form (ORF)'!I261),COUNTIF('OMS Drop Downs'!$E$2:$E$7,'OMS Response Form (ORF)'!J261),COUNTIF('OMS Drop Downs'!$B$2:$B$4,'OMS Response Form (ORF)'!K261),COUNTIF('OMS Drop Downs'!$B$2:$B$4,'OMS Response Form (ORF)'!L261),COUNTIF('OMS Drop Downs'!$B$2:$B$4,'OMS Response Form (ORF)'!M261),COUNTIF('OMS Drop Downs'!$B$2:$B$4,'OMS Response Form (ORF)'!N261), COUNTIF('OMS Drop Downs'!$B$2:$B$4,'OMS Response Form (ORF)'!O261),COUNTIF('OMS Drop Downs'!$B$2:$B$4,'OMS Response Form (ORF)'!P261),COUNTIF('OMS Drop Downs'!$B$2:$B$4,'OMS Response Form (ORF)'!Q261)),"Complete","Incomplete"))</f>
        <v/>
      </c>
      <c r="S261" s="25" t="str">
        <f>IF(R261="Complete",IF(AND(NOT(ISNA(VLOOKUP(CONCATENATE(E261,F261,G261,H261,I261,J261),'OMS Drop Downs'!G:G,1,FALSE))),IF(AND(F261&lt;&gt;"C3",J261&lt;&gt;"O5"),IF(SUM(COUNTIF(K261:Q261,"Y"),COUNTIF(K261:Q261,"N"))=0,"V","I"),IF(COUNTIF(K261:Q261,"Y"),"V","I"))="V"),"Valid","Invalid")," ")</f>
        <v xml:space="preserve"> </v>
      </c>
      <c r="T261"/>
    </row>
    <row r="262" spans="1:20" x14ac:dyDescent="0.25">
      <c r="A262" s="113"/>
      <c r="B262" s="114"/>
      <c r="C262" s="115"/>
      <c r="D262" s="117"/>
      <c r="E262" s="55"/>
      <c r="F262" s="31"/>
      <c r="G262" s="31"/>
      <c r="H262" s="31"/>
      <c r="I262" s="31"/>
      <c r="J262" s="31"/>
      <c r="K262" s="31"/>
      <c r="L262" s="31"/>
      <c r="M262" s="31"/>
      <c r="N262" s="31"/>
      <c r="O262" s="31"/>
      <c r="P262" s="31"/>
      <c r="Q262" s="31"/>
      <c r="R262" s="24" t="str">
        <f>IF(COUNTA(A262:Q262)=0,"",IF(AND(COUNTA(A262)&gt;0, COUNTA(B262)&gt;0, COUNTA(C262)&gt;0, COUNTA(D262)&gt;0, COUNTIF('OMS Drop Downs'!$C$2:$C$3,'OMS Response Form (ORF)'!E262),COUNTIF('OMS Drop Downs'!$D$2:$D$5,'OMS Response Form (ORF)'!F262),COUNTIF('OMS Drop Downs'!$A$2:$A$5,'OMS Response Form (ORF)'!G262),COUNTIF('OMS Drop Downs'!$B$2:$B$4,'OMS Response Form (ORF)'!H262),COUNTIF('OMS Drop Downs'!$A$2:$A$5,'OMS Response Form (ORF)'!I262),COUNTIF('OMS Drop Downs'!$E$2:$E$7,'OMS Response Form (ORF)'!J262),COUNTIF('OMS Drop Downs'!$B$2:$B$4,'OMS Response Form (ORF)'!K262),COUNTIF('OMS Drop Downs'!$B$2:$B$4,'OMS Response Form (ORF)'!L262),COUNTIF('OMS Drop Downs'!$B$2:$B$4,'OMS Response Form (ORF)'!M262),COUNTIF('OMS Drop Downs'!$B$2:$B$4,'OMS Response Form (ORF)'!N262), COUNTIF('OMS Drop Downs'!$B$2:$B$4,'OMS Response Form (ORF)'!O262),COUNTIF('OMS Drop Downs'!$B$2:$B$4,'OMS Response Form (ORF)'!P262),COUNTIF('OMS Drop Downs'!$B$2:$B$4,'OMS Response Form (ORF)'!Q262)),"Complete","Incomplete"))</f>
        <v/>
      </c>
      <c r="S262" s="25" t="str">
        <f>IF(R262="Complete",IF(AND(NOT(ISNA(VLOOKUP(CONCATENATE(E262,F262,G262,H262,I262,J262),'OMS Drop Downs'!G:G,1,FALSE))),IF(AND(F262&lt;&gt;"C3",J262&lt;&gt;"O5"),IF(SUM(COUNTIF(K262:Q262,"Y"),COUNTIF(K262:Q262,"N"))=0,"V","I"),IF(COUNTIF(K262:Q262,"Y"),"V","I"))="V"),"Valid","Invalid")," ")</f>
        <v xml:space="preserve"> </v>
      </c>
      <c r="T262"/>
    </row>
    <row r="263" spans="1:20" x14ac:dyDescent="0.25">
      <c r="A263" s="113"/>
      <c r="B263" s="114"/>
      <c r="C263" s="115"/>
      <c r="D263" s="117"/>
      <c r="E263" s="55"/>
      <c r="F263" s="31"/>
      <c r="G263" s="31"/>
      <c r="H263" s="31"/>
      <c r="I263" s="31"/>
      <c r="J263" s="31"/>
      <c r="K263" s="31"/>
      <c r="L263" s="31"/>
      <c r="M263" s="31"/>
      <c r="N263" s="31"/>
      <c r="O263" s="31"/>
      <c r="P263" s="31"/>
      <c r="Q263" s="31"/>
      <c r="R263" s="24" t="str">
        <f>IF(COUNTA(A263:Q263)=0,"",IF(AND(COUNTA(A263)&gt;0, COUNTA(B263)&gt;0, COUNTA(C263)&gt;0, COUNTA(D263)&gt;0, COUNTIF('OMS Drop Downs'!$C$2:$C$3,'OMS Response Form (ORF)'!E263),COUNTIF('OMS Drop Downs'!$D$2:$D$5,'OMS Response Form (ORF)'!F263),COUNTIF('OMS Drop Downs'!$A$2:$A$5,'OMS Response Form (ORF)'!G263),COUNTIF('OMS Drop Downs'!$B$2:$B$4,'OMS Response Form (ORF)'!H263),COUNTIF('OMS Drop Downs'!$A$2:$A$5,'OMS Response Form (ORF)'!I263),COUNTIF('OMS Drop Downs'!$E$2:$E$7,'OMS Response Form (ORF)'!J263),COUNTIF('OMS Drop Downs'!$B$2:$B$4,'OMS Response Form (ORF)'!K263),COUNTIF('OMS Drop Downs'!$B$2:$B$4,'OMS Response Form (ORF)'!L263),COUNTIF('OMS Drop Downs'!$B$2:$B$4,'OMS Response Form (ORF)'!M263),COUNTIF('OMS Drop Downs'!$B$2:$B$4,'OMS Response Form (ORF)'!N263), COUNTIF('OMS Drop Downs'!$B$2:$B$4,'OMS Response Form (ORF)'!O263),COUNTIF('OMS Drop Downs'!$B$2:$B$4,'OMS Response Form (ORF)'!P263),COUNTIF('OMS Drop Downs'!$B$2:$B$4,'OMS Response Form (ORF)'!Q263)),"Complete","Incomplete"))</f>
        <v/>
      </c>
      <c r="S263" s="25" t="str">
        <f>IF(R263="Complete",IF(AND(NOT(ISNA(VLOOKUP(CONCATENATE(E263,F263,G263,H263,I263,J263),'OMS Drop Downs'!G:G,1,FALSE))),IF(AND(F263&lt;&gt;"C3",J263&lt;&gt;"O5"),IF(SUM(COUNTIF(K263:Q263,"Y"),COUNTIF(K263:Q263,"N"))=0,"V","I"),IF(COUNTIF(K263:Q263,"Y"),"V","I"))="V"),"Valid","Invalid")," ")</f>
        <v xml:space="preserve"> </v>
      </c>
      <c r="T263"/>
    </row>
    <row r="264" spans="1:20" x14ac:dyDescent="0.25">
      <c r="A264" s="113"/>
      <c r="B264" s="114"/>
      <c r="C264" s="115"/>
      <c r="D264" s="117"/>
      <c r="E264" s="55"/>
      <c r="F264" s="31"/>
      <c r="G264" s="31"/>
      <c r="H264" s="31"/>
      <c r="I264" s="31"/>
      <c r="J264" s="31"/>
      <c r="K264" s="31"/>
      <c r="L264" s="31"/>
      <c r="M264" s="31"/>
      <c r="N264" s="31"/>
      <c r="O264" s="31"/>
      <c r="P264" s="31"/>
      <c r="Q264" s="31"/>
      <c r="R264" s="24" t="str">
        <f>IF(COUNTA(A264:Q264)=0,"",IF(AND(COUNTA(A264)&gt;0, COUNTA(B264)&gt;0, COUNTA(C264)&gt;0, COUNTA(D264)&gt;0, COUNTIF('OMS Drop Downs'!$C$2:$C$3,'OMS Response Form (ORF)'!E264),COUNTIF('OMS Drop Downs'!$D$2:$D$5,'OMS Response Form (ORF)'!F264),COUNTIF('OMS Drop Downs'!$A$2:$A$5,'OMS Response Form (ORF)'!G264),COUNTIF('OMS Drop Downs'!$B$2:$B$4,'OMS Response Form (ORF)'!H264),COUNTIF('OMS Drop Downs'!$A$2:$A$5,'OMS Response Form (ORF)'!I264),COUNTIF('OMS Drop Downs'!$E$2:$E$7,'OMS Response Form (ORF)'!J264),COUNTIF('OMS Drop Downs'!$B$2:$B$4,'OMS Response Form (ORF)'!K264),COUNTIF('OMS Drop Downs'!$B$2:$B$4,'OMS Response Form (ORF)'!L264),COUNTIF('OMS Drop Downs'!$B$2:$B$4,'OMS Response Form (ORF)'!M264),COUNTIF('OMS Drop Downs'!$B$2:$B$4,'OMS Response Form (ORF)'!N264), COUNTIF('OMS Drop Downs'!$B$2:$B$4,'OMS Response Form (ORF)'!O264),COUNTIF('OMS Drop Downs'!$B$2:$B$4,'OMS Response Form (ORF)'!P264),COUNTIF('OMS Drop Downs'!$B$2:$B$4,'OMS Response Form (ORF)'!Q264)),"Complete","Incomplete"))</f>
        <v/>
      </c>
      <c r="S264" s="25" t="str">
        <f>IF(R264="Complete",IF(AND(NOT(ISNA(VLOOKUP(CONCATENATE(E264,F264,G264,H264,I264,J264),'OMS Drop Downs'!G:G,1,FALSE))),IF(AND(F264&lt;&gt;"C3",J264&lt;&gt;"O5"),IF(SUM(COUNTIF(K264:Q264,"Y"),COUNTIF(K264:Q264,"N"))=0,"V","I"),IF(COUNTIF(K264:Q264,"Y"),"V","I"))="V"),"Valid","Invalid")," ")</f>
        <v xml:space="preserve"> </v>
      </c>
      <c r="T264"/>
    </row>
    <row r="265" spans="1:20" x14ac:dyDescent="0.25">
      <c r="A265" s="113"/>
      <c r="B265" s="114"/>
      <c r="C265" s="115"/>
      <c r="D265" s="117"/>
      <c r="E265" s="55"/>
      <c r="F265" s="31"/>
      <c r="G265" s="31"/>
      <c r="H265" s="31"/>
      <c r="I265" s="31"/>
      <c r="J265" s="31"/>
      <c r="K265" s="31"/>
      <c r="L265" s="31"/>
      <c r="M265" s="31"/>
      <c r="N265" s="31"/>
      <c r="O265" s="31"/>
      <c r="P265" s="31"/>
      <c r="Q265" s="31"/>
      <c r="R265" s="24" t="str">
        <f>IF(COUNTA(A265:Q265)=0,"",IF(AND(COUNTA(A265)&gt;0, COUNTA(B265)&gt;0, COUNTA(C265)&gt;0, COUNTA(D265)&gt;0, COUNTIF('OMS Drop Downs'!$C$2:$C$3,'OMS Response Form (ORF)'!E265),COUNTIF('OMS Drop Downs'!$D$2:$D$5,'OMS Response Form (ORF)'!F265),COUNTIF('OMS Drop Downs'!$A$2:$A$5,'OMS Response Form (ORF)'!G265),COUNTIF('OMS Drop Downs'!$B$2:$B$4,'OMS Response Form (ORF)'!H265),COUNTIF('OMS Drop Downs'!$A$2:$A$5,'OMS Response Form (ORF)'!I265),COUNTIF('OMS Drop Downs'!$E$2:$E$7,'OMS Response Form (ORF)'!J265),COUNTIF('OMS Drop Downs'!$B$2:$B$4,'OMS Response Form (ORF)'!K265),COUNTIF('OMS Drop Downs'!$B$2:$B$4,'OMS Response Form (ORF)'!L265),COUNTIF('OMS Drop Downs'!$B$2:$B$4,'OMS Response Form (ORF)'!M265),COUNTIF('OMS Drop Downs'!$B$2:$B$4,'OMS Response Form (ORF)'!N265), COUNTIF('OMS Drop Downs'!$B$2:$B$4,'OMS Response Form (ORF)'!O265),COUNTIF('OMS Drop Downs'!$B$2:$B$4,'OMS Response Form (ORF)'!P265),COUNTIF('OMS Drop Downs'!$B$2:$B$4,'OMS Response Form (ORF)'!Q265)),"Complete","Incomplete"))</f>
        <v/>
      </c>
      <c r="S265" s="25" t="str">
        <f>IF(R265="Complete",IF(AND(NOT(ISNA(VLOOKUP(CONCATENATE(E265,F265,G265,H265,I265,J265),'OMS Drop Downs'!G:G,1,FALSE))),IF(AND(F265&lt;&gt;"C3",J265&lt;&gt;"O5"),IF(SUM(COUNTIF(K265:Q265,"Y"),COUNTIF(K265:Q265,"N"))=0,"V","I"),IF(COUNTIF(K265:Q265,"Y"),"V","I"))="V"),"Valid","Invalid")," ")</f>
        <v xml:space="preserve"> </v>
      </c>
      <c r="T265"/>
    </row>
    <row r="266" spans="1:20" x14ac:dyDescent="0.25">
      <c r="A266" s="113"/>
      <c r="B266" s="114"/>
      <c r="C266" s="115"/>
      <c r="D266" s="117"/>
      <c r="E266" s="55"/>
      <c r="F266" s="31"/>
      <c r="G266" s="31"/>
      <c r="H266" s="31"/>
      <c r="I266" s="31"/>
      <c r="J266" s="31"/>
      <c r="K266" s="31"/>
      <c r="L266" s="31"/>
      <c r="M266" s="31"/>
      <c r="N266" s="31"/>
      <c r="O266" s="31"/>
      <c r="P266" s="31"/>
      <c r="Q266" s="31"/>
      <c r="R266" s="24" t="str">
        <f>IF(COUNTA(A266:Q266)=0,"",IF(AND(COUNTA(A266)&gt;0, COUNTA(B266)&gt;0, COUNTA(C266)&gt;0, COUNTA(D266)&gt;0, COUNTIF('OMS Drop Downs'!$C$2:$C$3,'OMS Response Form (ORF)'!E266),COUNTIF('OMS Drop Downs'!$D$2:$D$5,'OMS Response Form (ORF)'!F266),COUNTIF('OMS Drop Downs'!$A$2:$A$5,'OMS Response Form (ORF)'!G266),COUNTIF('OMS Drop Downs'!$B$2:$B$4,'OMS Response Form (ORF)'!H266),COUNTIF('OMS Drop Downs'!$A$2:$A$5,'OMS Response Form (ORF)'!I266),COUNTIF('OMS Drop Downs'!$E$2:$E$7,'OMS Response Form (ORF)'!J266),COUNTIF('OMS Drop Downs'!$B$2:$B$4,'OMS Response Form (ORF)'!K266),COUNTIF('OMS Drop Downs'!$B$2:$B$4,'OMS Response Form (ORF)'!L266),COUNTIF('OMS Drop Downs'!$B$2:$B$4,'OMS Response Form (ORF)'!M266),COUNTIF('OMS Drop Downs'!$B$2:$B$4,'OMS Response Form (ORF)'!N266), COUNTIF('OMS Drop Downs'!$B$2:$B$4,'OMS Response Form (ORF)'!O266),COUNTIF('OMS Drop Downs'!$B$2:$B$4,'OMS Response Form (ORF)'!P266),COUNTIF('OMS Drop Downs'!$B$2:$B$4,'OMS Response Form (ORF)'!Q266)),"Complete","Incomplete"))</f>
        <v/>
      </c>
      <c r="S266" s="25" t="str">
        <f>IF(R266="Complete",IF(AND(NOT(ISNA(VLOOKUP(CONCATENATE(E266,F266,G266,H266,I266,J266),'OMS Drop Downs'!G:G,1,FALSE))),IF(AND(F266&lt;&gt;"C3",J266&lt;&gt;"O5"),IF(SUM(COUNTIF(K266:Q266,"Y"),COUNTIF(K266:Q266,"N"))=0,"V","I"),IF(COUNTIF(K266:Q266,"Y"),"V","I"))="V"),"Valid","Invalid")," ")</f>
        <v xml:space="preserve"> </v>
      </c>
      <c r="T266"/>
    </row>
    <row r="267" spans="1:20" x14ac:dyDescent="0.25">
      <c r="A267" s="113"/>
      <c r="B267" s="114"/>
      <c r="C267" s="115"/>
      <c r="D267" s="117"/>
      <c r="E267" s="55"/>
      <c r="F267" s="31"/>
      <c r="G267" s="31"/>
      <c r="H267" s="31"/>
      <c r="I267" s="31"/>
      <c r="J267" s="31"/>
      <c r="K267" s="31"/>
      <c r="L267" s="31"/>
      <c r="M267" s="31"/>
      <c r="N267" s="31"/>
      <c r="O267" s="31"/>
      <c r="P267" s="31"/>
      <c r="Q267" s="31"/>
      <c r="R267" s="24" t="str">
        <f>IF(COUNTA(A267:Q267)=0,"",IF(AND(COUNTA(A267)&gt;0, COUNTA(B267)&gt;0, COUNTA(C267)&gt;0, COUNTA(D267)&gt;0, COUNTIF('OMS Drop Downs'!$C$2:$C$3,'OMS Response Form (ORF)'!E267),COUNTIF('OMS Drop Downs'!$D$2:$D$5,'OMS Response Form (ORF)'!F267),COUNTIF('OMS Drop Downs'!$A$2:$A$5,'OMS Response Form (ORF)'!G267),COUNTIF('OMS Drop Downs'!$B$2:$B$4,'OMS Response Form (ORF)'!H267),COUNTIF('OMS Drop Downs'!$A$2:$A$5,'OMS Response Form (ORF)'!I267),COUNTIF('OMS Drop Downs'!$E$2:$E$7,'OMS Response Form (ORF)'!J267),COUNTIF('OMS Drop Downs'!$B$2:$B$4,'OMS Response Form (ORF)'!K267),COUNTIF('OMS Drop Downs'!$B$2:$B$4,'OMS Response Form (ORF)'!L267),COUNTIF('OMS Drop Downs'!$B$2:$B$4,'OMS Response Form (ORF)'!M267),COUNTIF('OMS Drop Downs'!$B$2:$B$4,'OMS Response Form (ORF)'!N267), COUNTIF('OMS Drop Downs'!$B$2:$B$4,'OMS Response Form (ORF)'!O267),COUNTIF('OMS Drop Downs'!$B$2:$B$4,'OMS Response Form (ORF)'!P267),COUNTIF('OMS Drop Downs'!$B$2:$B$4,'OMS Response Form (ORF)'!Q267)),"Complete","Incomplete"))</f>
        <v/>
      </c>
      <c r="S267" s="25" t="str">
        <f>IF(R267="Complete",IF(AND(NOT(ISNA(VLOOKUP(CONCATENATE(E267,F267,G267,H267,I267,J267),'OMS Drop Downs'!G:G,1,FALSE))),IF(AND(F267&lt;&gt;"C3",J267&lt;&gt;"O5"),IF(SUM(COUNTIF(K267:Q267,"Y"),COUNTIF(K267:Q267,"N"))=0,"V","I"),IF(COUNTIF(K267:Q267,"Y"),"V","I"))="V"),"Valid","Invalid")," ")</f>
        <v xml:space="preserve"> </v>
      </c>
      <c r="T267"/>
    </row>
    <row r="268" spans="1:20" x14ac:dyDescent="0.25">
      <c r="A268" s="113"/>
      <c r="B268" s="114"/>
      <c r="C268" s="115"/>
      <c r="D268" s="117"/>
      <c r="E268" s="55"/>
      <c r="F268" s="31"/>
      <c r="G268" s="31"/>
      <c r="H268" s="31"/>
      <c r="I268" s="31"/>
      <c r="J268" s="31"/>
      <c r="K268" s="31"/>
      <c r="L268" s="31"/>
      <c r="M268" s="31"/>
      <c r="N268" s="31"/>
      <c r="O268" s="31"/>
      <c r="P268" s="31"/>
      <c r="Q268" s="31"/>
      <c r="R268" s="24" t="str">
        <f>IF(COUNTA(A268:Q268)=0,"",IF(AND(COUNTA(A268)&gt;0, COUNTA(B268)&gt;0, COUNTA(C268)&gt;0, COUNTA(D268)&gt;0, COUNTIF('OMS Drop Downs'!$C$2:$C$3,'OMS Response Form (ORF)'!E268),COUNTIF('OMS Drop Downs'!$D$2:$D$5,'OMS Response Form (ORF)'!F268),COUNTIF('OMS Drop Downs'!$A$2:$A$5,'OMS Response Form (ORF)'!G268),COUNTIF('OMS Drop Downs'!$B$2:$B$4,'OMS Response Form (ORF)'!H268),COUNTIF('OMS Drop Downs'!$A$2:$A$5,'OMS Response Form (ORF)'!I268),COUNTIF('OMS Drop Downs'!$E$2:$E$7,'OMS Response Form (ORF)'!J268),COUNTIF('OMS Drop Downs'!$B$2:$B$4,'OMS Response Form (ORF)'!K268),COUNTIF('OMS Drop Downs'!$B$2:$B$4,'OMS Response Form (ORF)'!L268),COUNTIF('OMS Drop Downs'!$B$2:$B$4,'OMS Response Form (ORF)'!M268),COUNTIF('OMS Drop Downs'!$B$2:$B$4,'OMS Response Form (ORF)'!N268), COUNTIF('OMS Drop Downs'!$B$2:$B$4,'OMS Response Form (ORF)'!O268),COUNTIF('OMS Drop Downs'!$B$2:$B$4,'OMS Response Form (ORF)'!P268),COUNTIF('OMS Drop Downs'!$B$2:$B$4,'OMS Response Form (ORF)'!Q268)),"Complete","Incomplete"))</f>
        <v/>
      </c>
      <c r="S268" s="25" t="str">
        <f>IF(R268="Complete",IF(AND(NOT(ISNA(VLOOKUP(CONCATENATE(E268,F268,G268,H268,I268,J268),'OMS Drop Downs'!G:G,1,FALSE))),IF(AND(F268&lt;&gt;"C3",J268&lt;&gt;"O5"),IF(SUM(COUNTIF(K268:Q268,"Y"),COUNTIF(K268:Q268,"N"))=0,"V","I"),IF(COUNTIF(K268:Q268,"Y"),"V","I"))="V"),"Valid","Invalid")," ")</f>
        <v xml:space="preserve"> </v>
      </c>
      <c r="T268"/>
    </row>
    <row r="269" spans="1:20" x14ac:dyDescent="0.25">
      <c r="A269" s="113"/>
      <c r="B269" s="114"/>
      <c r="C269" s="115"/>
      <c r="D269" s="117"/>
      <c r="E269" s="55"/>
      <c r="F269" s="31"/>
      <c r="G269" s="31"/>
      <c r="H269" s="31"/>
      <c r="I269" s="31"/>
      <c r="J269" s="31"/>
      <c r="K269" s="31"/>
      <c r="L269" s="31"/>
      <c r="M269" s="31"/>
      <c r="N269" s="31"/>
      <c r="O269" s="31"/>
      <c r="P269" s="31"/>
      <c r="Q269" s="31"/>
      <c r="R269" s="24" t="str">
        <f>IF(COUNTA(A269:Q269)=0,"",IF(AND(COUNTA(A269)&gt;0, COUNTA(B269)&gt;0, COUNTA(C269)&gt;0, COUNTA(D269)&gt;0, COUNTIF('OMS Drop Downs'!$C$2:$C$3,'OMS Response Form (ORF)'!E269),COUNTIF('OMS Drop Downs'!$D$2:$D$5,'OMS Response Form (ORF)'!F269),COUNTIF('OMS Drop Downs'!$A$2:$A$5,'OMS Response Form (ORF)'!G269),COUNTIF('OMS Drop Downs'!$B$2:$B$4,'OMS Response Form (ORF)'!H269),COUNTIF('OMS Drop Downs'!$A$2:$A$5,'OMS Response Form (ORF)'!I269),COUNTIF('OMS Drop Downs'!$E$2:$E$7,'OMS Response Form (ORF)'!J269),COUNTIF('OMS Drop Downs'!$B$2:$B$4,'OMS Response Form (ORF)'!K269),COUNTIF('OMS Drop Downs'!$B$2:$B$4,'OMS Response Form (ORF)'!L269),COUNTIF('OMS Drop Downs'!$B$2:$B$4,'OMS Response Form (ORF)'!M269),COUNTIF('OMS Drop Downs'!$B$2:$B$4,'OMS Response Form (ORF)'!N269), COUNTIF('OMS Drop Downs'!$B$2:$B$4,'OMS Response Form (ORF)'!O269),COUNTIF('OMS Drop Downs'!$B$2:$B$4,'OMS Response Form (ORF)'!P269),COUNTIF('OMS Drop Downs'!$B$2:$B$4,'OMS Response Form (ORF)'!Q269)),"Complete","Incomplete"))</f>
        <v/>
      </c>
      <c r="S269" s="25" t="str">
        <f>IF(R269="Complete",IF(AND(NOT(ISNA(VLOOKUP(CONCATENATE(E269,F269,G269,H269,I269,J269),'OMS Drop Downs'!G:G,1,FALSE))),IF(AND(F269&lt;&gt;"C3",J269&lt;&gt;"O5"),IF(SUM(COUNTIF(K269:Q269,"Y"),COUNTIF(K269:Q269,"N"))=0,"V","I"),IF(COUNTIF(K269:Q269,"Y"),"V","I"))="V"),"Valid","Invalid")," ")</f>
        <v xml:space="preserve"> </v>
      </c>
      <c r="T269"/>
    </row>
    <row r="270" spans="1:20" x14ac:dyDescent="0.25">
      <c r="A270" s="113"/>
      <c r="B270" s="114"/>
      <c r="C270" s="115"/>
      <c r="D270" s="117"/>
      <c r="E270" s="55"/>
      <c r="F270" s="31"/>
      <c r="G270" s="31"/>
      <c r="H270" s="31"/>
      <c r="I270" s="31"/>
      <c r="J270" s="31"/>
      <c r="K270" s="31"/>
      <c r="L270" s="31"/>
      <c r="M270" s="31"/>
      <c r="N270" s="31"/>
      <c r="O270" s="31"/>
      <c r="P270" s="31"/>
      <c r="Q270" s="31"/>
      <c r="R270" s="24" t="str">
        <f>IF(COUNTA(A270:Q270)=0,"",IF(AND(COUNTA(A270)&gt;0, COUNTA(B270)&gt;0, COUNTA(C270)&gt;0, COUNTA(D270)&gt;0, COUNTIF('OMS Drop Downs'!$C$2:$C$3,'OMS Response Form (ORF)'!E270),COUNTIF('OMS Drop Downs'!$D$2:$D$5,'OMS Response Form (ORF)'!F270),COUNTIF('OMS Drop Downs'!$A$2:$A$5,'OMS Response Form (ORF)'!G270),COUNTIF('OMS Drop Downs'!$B$2:$B$4,'OMS Response Form (ORF)'!H270),COUNTIF('OMS Drop Downs'!$A$2:$A$5,'OMS Response Form (ORF)'!I270),COUNTIF('OMS Drop Downs'!$E$2:$E$7,'OMS Response Form (ORF)'!J270),COUNTIF('OMS Drop Downs'!$B$2:$B$4,'OMS Response Form (ORF)'!K270),COUNTIF('OMS Drop Downs'!$B$2:$B$4,'OMS Response Form (ORF)'!L270),COUNTIF('OMS Drop Downs'!$B$2:$B$4,'OMS Response Form (ORF)'!M270),COUNTIF('OMS Drop Downs'!$B$2:$B$4,'OMS Response Form (ORF)'!N270), COUNTIF('OMS Drop Downs'!$B$2:$B$4,'OMS Response Form (ORF)'!O270),COUNTIF('OMS Drop Downs'!$B$2:$B$4,'OMS Response Form (ORF)'!P270),COUNTIF('OMS Drop Downs'!$B$2:$B$4,'OMS Response Form (ORF)'!Q270)),"Complete","Incomplete"))</f>
        <v/>
      </c>
      <c r="S270" s="25" t="str">
        <f>IF(R270="Complete",IF(AND(NOT(ISNA(VLOOKUP(CONCATENATE(E270,F270,G270,H270,I270,J270),'OMS Drop Downs'!G:G,1,FALSE))),IF(AND(F270&lt;&gt;"C3",J270&lt;&gt;"O5"),IF(SUM(COUNTIF(K270:Q270,"Y"),COUNTIF(K270:Q270,"N"))=0,"V","I"),IF(COUNTIF(K270:Q270,"Y"),"V","I"))="V"),"Valid","Invalid")," ")</f>
        <v xml:space="preserve"> </v>
      </c>
      <c r="T270"/>
    </row>
    <row r="271" spans="1:20" x14ac:dyDescent="0.25">
      <c r="A271" s="113"/>
      <c r="B271" s="114"/>
      <c r="C271" s="115"/>
      <c r="D271" s="117"/>
      <c r="E271" s="55"/>
      <c r="F271" s="31"/>
      <c r="G271" s="31"/>
      <c r="H271" s="31"/>
      <c r="I271" s="31"/>
      <c r="J271" s="31"/>
      <c r="K271" s="31"/>
      <c r="L271" s="31"/>
      <c r="M271" s="31"/>
      <c r="N271" s="31"/>
      <c r="O271" s="31"/>
      <c r="P271" s="31"/>
      <c r="Q271" s="31"/>
      <c r="R271" s="24" t="str">
        <f>IF(COUNTA(A271:Q271)=0,"",IF(AND(COUNTA(A271)&gt;0, COUNTA(B271)&gt;0, COUNTA(C271)&gt;0, COUNTA(D271)&gt;0, COUNTIF('OMS Drop Downs'!$C$2:$C$3,'OMS Response Form (ORF)'!E271),COUNTIF('OMS Drop Downs'!$D$2:$D$5,'OMS Response Form (ORF)'!F271),COUNTIF('OMS Drop Downs'!$A$2:$A$5,'OMS Response Form (ORF)'!G271),COUNTIF('OMS Drop Downs'!$B$2:$B$4,'OMS Response Form (ORF)'!H271),COUNTIF('OMS Drop Downs'!$A$2:$A$5,'OMS Response Form (ORF)'!I271),COUNTIF('OMS Drop Downs'!$E$2:$E$7,'OMS Response Form (ORF)'!J271),COUNTIF('OMS Drop Downs'!$B$2:$B$4,'OMS Response Form (ORF)'!K271),COUNTIF('OMS Drop Downs'!$B$2:$B$4,'OMS Response Form (ORF)'!L271),COUNTIF('OMS Drop Downs'!$B$2:$B$4,'OMS Response Form (ORF)'!M271),COUNTIF('OMS Drop Downs'!$B$2:$B$4,'OMS Response Form (ORF)'!N271), COUNTIF('OMS Drop Downs'!$B$2:$B$4,'OMS Response Form (ORF)'!O271),COUNTIF('OMS Drop Downs'!$B$2:$B$4,'OMS Response Form (ORF)'!P271),COUNTIF('OMS Drop Downs'!$B$2:$B$4,'OMS Response Form (ORF)'!Q271)),"Complete","Incomplete"))</f>
        <v/>
      </c>
      <c r="S271" s="25" t="str">
        <f>IF(R271="Complete",IF(AND(NOT(ISNA(VLOOKUP(CONCATENATE(E271,F271,G271,H271,I271,J271),'OMS Drop Downs'!G:G,1,FALSE))),IF(AND(F271&lt;&gt;"C3",J271&lt;&gt;"O5"),IF(SUM(COUNTIF(K271:Q271,"Y"),COUNTIF(K271:Q271,"N"))=0,"V","I"),IF(COUNTIF(K271:Q271,"Y"),"V","I"))="V"),"Valid","Invalid")," ")</f>
        <v xml:space="preserve"> </v>
      </c>
      <c r="T271"/>
    </row>
    <row r="272" spans="1:20" x14ac:dyDescent="0.25">
      <c r="A272" s="113"/>
      <c r="B272" s="114"/>
      <c r="C272" s="115"/>
      <c r="D272" s="117"/>
      <c r="E272" s="55"/>
      <c r="F272" s="31"/>
      <c r="G272" s="31"/>
      <c r="H272" s="31"/>
      <c r="I272" s="31"/>
      <c r="J272" s="31"/>
      <c r="K272" s="31"/>
      <c r="L272" s="31"/>
      <c r="M272" s="31"/>
      <c r="N272" s="31"/>
      <c r="O272" s="31"/>
      <c r="P272" s="31"/>
      <c r="Q272" s="31"/>
      <c r="R272" s="24" t="str">
        <f>IF(COUNTA(A272:Q272)=0,"",IF(AND(COUNTA(A272)&gt;0, COUNTA(B272)&gt;0, COUNTA(C272)&gt;0, COUNTA(D272)&gt;0, COUNTIF('OMS Drop Downs'!$C$2:$C$3,'OMS Response Form (ORF)'!E272),COUNTIF('OMS Drop Downs'!$D$2:$D$5,'OMS Response Form (ORF)'!F272),COUNTIF('OMS Drop Downs'!$A$2:$A$5,'OMS Response Form (ORF)'!G272),COUNTIF('OMS Drop Downs'!$B$2:$B$4,'OMS Response Form (ORF)'!H272),COUNTIF('OMS Drop Downs'!$A$2:$A$5,'OMS Response Form (ORF)'!I272),COUNTIF('OMS Drop Downs'!$E$2:$E$7,'OMS Response Form (ORF)'!J272),COUNTIF('OMS Drop Downs'!$B$2:$B$4,'OMS Response Form (ORF)'!K272),COUNTIF('OMS Drop Downs'!$B$2:$B$4,'OMS Response Form (ORF)'!L272),COUNTIF('OMS Drop Downs'!$B$2:$B$4,'OMS Response Form (ORF)'!M272),COUNTIF('OMS Drop Downs'!$B$2:$B$4,'OMS Response Form (ORF)'!N272), COUNTIF('OMS Drop Downs'!$B$2:$B$4,'OMS Response Form (ORF)'!O272),COUNTIF('OMS Drop Downs'!$B$2:$B$4,'OMS Response Form (ORF)'!P272),COUNTIF('OMS Drop Downs'!$B$2:$B$4,'OMS Response Form (ORF)'!Q272)),"Complete","Incomplete"))</f>
        <v/>
      </c>
      <c r="S272" s="25" t="str">
        <f>IF(R272="Complete",IF(AND(NOT(ISNA(VLOOKUP(CONCATENATE(E272,F272,G272,H272,I272,J272),'OMS Drop Downs'!G:G,1,FALSE))),IF(AND(F272&lt;&gt;"C3",J272&lt;&gt;"O5"),IF(SUM(COUNTIF(K272:Q272,"Y"),COUNTIF(K272:Q272,"N"))=0,"V","I"),IF(COUNTIF(K272:Q272,"Y"),"V","I"))="V"),"Valid","Invalid")," ")</f>
        <v xml:space="preserve"> </v>
      </c>
      <c r="T272"/>
    </row>
    <row r="273" spans="1:20" x14ac:dyDescent="0.25">
      <c r="A273" s="113"/>
      <c r="B273" s="114"/>
      <c r="C273" s="115"/>
      <c r="D273" s="117"/>
      <c r="E273" s="55"/>
      <c r="F273" s="31"/>
      <c r="G273" s="31"/>
      <c r="H273" s="31"/>
      <c r="I273" s="31"/>
      <c r="J273" s="31"/>
      <c r="K273" s="31"/>
      <c r="L273" s="31"/>
      <c r="M273" s="31"/>
      <c r="N273" s="31"/>
      <c r="O273" s="31"/>
      <c r="P273" s="31"/>
      <c r="Q273" s="31"/>
      <c r="R273" s="24" t="str">
        <f>IF(COUNTA(A273:Q273)=0,"",IF(AND(COUNTA(A273)&gt;0, COUNTA(B273)&gt;0, COUNTA(C273)&gt;0, COUNTA(D273)&gt;0, COUNTIF('OMS Drop Downs'!$C$2:$C$3,'OMS Response Form (ORF)'!E273),COUNTIF('OMS Drop Downs'!$D$2:$D$5,'OMS Response Form (ORF)'!F273),COUNTIF('OMS Drop Downs'!$A$2:$A$5,'OMS Response Form (ORF)'!G273),COUNTIF('OMS Drop Downs'!$B$2:$B$4,'OMS Response Form (ORF)'!H273),COUNTIF('OMS Drop Downs'!$A$2:$A$5,'OMS Response Form (ORF)'!I273),COUNTIF('OMS Drop Downs'!$E$2:$E$7,'OMS Response Form (ORF)'!J273),COUNTIF('OMS Drop Downs'!$B$2:$B$4,'OMS Response Form (ORF)'!K273),COUNTIF('OMS Drop Downs'!$B$2:$B$4,'OMS Response Form (ORF)'!L273),COUNTIF('OMS Drop Downs'!$B$2:$B$4,'OMS Response Form (ORF)'!M273),COUNTIF('OMS Drop Downs'!$B$2:$B$4,'OMS Response Form (ORF)'!N273), COUNTIF('OMS Drop Downs'!$B$2:$B$4,'OMS Response Form (ORF)'!O273),COUNTIF('OMS Drop Downs'!$B$2:$B$4,'OMS Response Form (ORF)'!P273),COUNTIF('OMS Drop Downs'!$B$2:$B$4,'OMS Response Form (ORF)'!Q273)),"Complete","Incomplete"))</f>
        <v/>
      </c>
      <c r="S273" s="25" t="str">
        <f>IF(R273="Complete",IF(AND(NOT(ISNA(VLOOKUP(CONCATENATE(E273,F273,G273,H273,I273,J273),'OMS Drop Downs'!G:G,1,FALSE))),IF(AND(F273&lt;&gt;"C3",J273&lt;&gt;"O5"),IF(SUM(COUNTIF(K273:Q273,"Y"),COUNTIF(K273:Q273,"N"))=0,"V","I"),IF(COUNTIF(K273:Q273,"Y"),"V","I"))="V"),"Valid","Invalid")," ")</f>
        <v xml:space="preserve"> </v>
      </c>
      <c r="T273"/>
    </row>
    <row r="274" spans="1:20" x14ac:dyDescent="0.25">
      <c r="A274" s="113"/>
      <c r="B274" s="114"/>
      <c r="C274" s="115"/>
      <c r="D274" s="117"/>
      <c r="E274" s="55"/>
      <c r="F274" s="31"/>
      <c r="G274" s="31"/>
      <c r="H274" s="31"/>
      <c r="I274" s="31"/>
      <c r="J274" s="31"/>
      <c r="K274" s="31"/>
      <c r="L274" s="31"/>
      <c r="M274" s="31"/>
      <c r="N274" s="31"/>
      <c r="O274" s="31"/>
      <c r="P274" s="31"/>
      <c r="Q274" s="31"/>
      <c r="R274" s="24" t="str">
        <f>IF(COUNTA(A274:Q274)=0,"",IF(AND(COUNTA(A274)&gt;0, COUNTA(B274)&gt;0, COUNTA(C274)&gt;0, COUNTA(D274)&gt;0, COUNTIF('OMS Drop Downs'!$C$2:$C$3,'OMS Response Form (ORF)'!E274),COUNTIF('OMS Drop Downs'!$D$2:$D$5,'OMS Response Form (ORF)'!F274),COUNTIF('OMS Drop Downs'!$A$2:$A$5,'OMS Response Form (ORF)'!G274),COUNTIF('OMS Drop Downs'!$B$2:$B$4,'OMS Response Form (ORF)'!H274),COUNTIF('OMS Drop Downs'!$A$2:$A$5,'OMS Response Form (ORF)'!I274),COUNTIF('OMS Drop Downs'!$E$2:$E$7,'OMS Response Form (ORF)'!J274),COUNTIF('OMS Drop Downs'!$B$2:$B$4,'OMS Response Form (ORF)'!K274),COUNTIF('OMS Drop Downs'!$B$2:$B$4,'OMS Response Form (ORF)'!L274),COUNTIF('OMS Drop Downs'!$B$2:$B$4,'OMS Response Form (ORF)'!M274),COUNTIF('OMS Drop Downs'!$B$2:$B$4,'OMS Response Form (ORF)'!N274), COUNTIF('OMS Drop Downs'!$B$2:$B$4,'OMS Response Form (ORF)'!O274),COUNTIF('OMS Drop Downs'!$B$2:$B$4,'OMS Response Form (ORF)'!P274),COUNTIF('OMS Drop Downs'!$B$2:$B$4,'OMS Response Form (ORF)'!Q274)),"Complete","Incomplete"))</f>
        <v/>
      </c>
      <c r="S274" s="25" t="str">
        <f>IF(R274="Complete",IF(AND(NOT(ISNA(VLOOKUP(CONCATENATE(E274,F274,G274,H274,I274,J274),'OMS Drop Downs'!G:G,1,FALSE))),IF(AND(F274&lt;&gt;"C3",J274&lt;&gt;"O5"),IF(SUM(COUNTIF(K274:Q274,"Y"),COUNTIF(K274:Q274,"N"))=0,"V","I"),IF(COUNTIF(K274:Q274,"Y"),"V","I"))="V"),"Valid","Invalid")," ")</f>
        <v xml:space="preserve"> </v>
      </c>
      <c r="T274"/>
    </row>
    <row r="275" spans="1:20" x14ac:dyDescent="0.25">
      <c r="A275" s="113"/>
      <c r="B275" s="114"/>
      <c r="C275" s="115"/>
      <c r="D275" s="117"/>
      <c r="E275" s="55"/>
      <c r="F275" s="31"/>
      <c r="G275" s="31"/>
      <c r="H275" s="31"/>
      <c r="I275" s="31"/>
      <c r="J275" s="31"/>
      <c r="K275" s="31"/>
      <c r="L275" s="31"/>
      <c r="M275" s="31"/>
      <c r="N275" s="31"/>
      <c r="O275" s="31"/>
      <c r="P275" s="31"/>
      <c r="Q275" s="31"/>
      <c r="R275" s="24" t="str">
        <f>IF(COUNTA(A275:Q275)=0,"",IF(AND(COUNTA(A275)&gt;0, COUNTA(B275)&gt;0, COUNTA(C275)&gt;0, COUNTA(D275)&gt;0, COUNTIF('OMS Drop Downs'!$C$2:$C$3,'OMS Response Form (ORF)'!E275),COUNTIF('OMS Drop Downs'!$D$2:$D$5,'OMS Response Form (ORF)'!F275),COUNTIF('OMS Drop Downs'!$A$2:$A$5,'OMS Response Form (ORF)'!G275),COUNTIF('OMS Drop Downs'!$B$2:$B$4,'OMS Response Form (ORF)'!H275),COUNTIF('OMS Drop Downs'!$A$2:$A$5,'OMS Response Form (ORF)'!I275),COUNTIF('OMS Drop Downs'!$E$2:$E$7,'OMS Response Form (ORF)'!J275),COUNTIF('OMS Drop Downs'!$B$2:$B$4,'OMS Response Form (ORF)'!K275),COUNTIF('OMS Drop Downs'!$B$2:$B$4,'OMS Response Form (ORF)'!L275),COUNTIF('OMS Drop Downs'!$B$2:$B$4,'OMS Response Form (ORF)'!M275),COUNTIF('OMS Drop Downs'!$B$2:$B$4,'OMS Response Form (ORF)'!N275), COUNTIF('OMS Drop Downs'!$B$2:$B$4,'OMS Response Form (ORF)'!O275),COUNTIF('OMS Drop Downs'!$B$2:$B$4,'OMS Response Form (ORF)'!P275),COUNTIF('OMS Drop Downs'!$B$2:$B$4,'OMS Response Form (ORF)'!Q275)),"Complete","Incomplete"))</f>
        <v/>
      </c>
      <c r="S275" s="25" t="str">
        <f>IF(R275="Complete",IF(AND(NOT(ISNA(VLOOKUP(CONCATENATE(E275,F275,G275,H275,I275,J275),'OMS Drop Downs'!G:G,1,FALSE))),IF(AND(F275&lt;&gt;"C3",J275&lt;&gt;"O5"),IF(SUM(COUNTIF(K275:Q275,"Y"),COUNTIF(K275:Q275,"N"))=0,"V","I"),IF(COUNTIF(K275:Q275,"Y"),"V","I"))="V"),"Valid","Invalid")," ")</f>
        <v xml:space="preserve"> </v>
      </c>
      <c r="T275"/>
    </row>
    <row r="276" spans="1:20" x14ac:dyDescent="0.25">
      <c r="A276" s="113"/>
      <c r="B276" s="114"/>
      <c r="C276" s="115"/>
      <c r="D276" s="117"/>
      <c r="E276" s="55"/>
      <c r="F276" s="31"/>
      <c r="G276" s="31"/>
      <c r="H276" s="31"/>
      <c r="I276" s="31"/>
      <c r="J276" s="31"/>
      <c r="K276" s="31"/>
      <c r="L276" s="31"/>
      <c r="M276" s="31"/>
      <c r="N276" s="31"/>
      <c r="O276" s="31"/>
      <c r="P276" s="31"/>
      <c r="Q276" s="31"/>
      <c r="R276" s="24" t="str">
        <f>IF(COUNTA(A276:Q276)=0,"",IF(AND(COUNTA(A276)&gt;0, COUNTA(B276)&gt;0, COUNTA(C276)&gt;0, COUNTA(D276)&gt;0, COUNTIF('OMS Drop Downs'!$C$2:$C$3,'OMS Response Form (ORF)'!E276),COUNTIF('OMS Drop Downs'!$D$2:$D$5,'OMS Response Form (ORF)'!F276),COUNTIF('OMS Drop Downs'!$A$2:$A$5,'OMS Response Form (ORF)'!G276),COUNTIF('OMS Drop Downs'!$B$2:$B$4,'OMS Response Form (ORF)'!H276),COUNTIF('OMS Drop Downs'!$A$2:$A$5,'OMS Response Form (ORF)'!I276),COUNTIF('OMS Drop Downs'!$E$2:$E$7,'OMS Response Form (ORF)'!J276),COUNTIF('OMS Drop Downs'!$B$2:$B$4,'OMS Response Form (ORF)'!K276),COUNTIF('OMS Drop Downs'!$B$2:$B$4,'OMS Response Form (ORF)'!L276),COUNTIF('OMS Drop Downs'!$B$2:$B$4,'OMS Response Form (ORF)'!M276),COUNTIF('OMS Drop Downs'!$B$2:$B$4,'OMS Response Form (ORF)'!N276), COUNTIF('OMS Drop Downs'!$B$2:$B$4,'OMS Response Form (ORF)'!O276),COUNTIF('OMS Drop Downs'!$B$2:$B$4,'OMS Response Form (ORF)'!P276),COUNTIF('OMS Drop Downs'!$B$2:$B$4,'OMS Response Form (ORF)'!Q276)),"Complete","Incomplete"))</f>
        <v/>
      </c>
      <c r="S276" s="25" t="str">
        <f>IF(R276="Complete",IF(AND(NOT(ISNA(VLOOKUP(CONCATENATE(E276,F276,G276,H276,I276,J276),'OMS Drop Downs'!G:G,1,FALSE))),IF(AND(F276&lt;&gt;"C3",J276&lt;&gt;"O5"),IF(SUM(COUNTIF(K276:Q276,"Y"),COUNTIF(K276:Q276,"N"))=0,"V","I"),IF(COUNTIF(K276:Q276,"Y"),"V","I"))="V"),"Valid","Invalid")," ")</f>
        <v xml:space="preserve"> </v>
      </c>
      <c r="T276"/>
    </row>
    <row r="277" spans="1:20" x14ac:dyDescent="0.25">
      <c r="A277" s="113"/>
      <c r="B277" s="114"/>
      <c r="C277" s="115"/>
      <c r="D277" s="117"/>
      <c r="E277" s="55"/>
      <c r="F277" s="31"/>
      <c r="G277" s="31"/>
      <c r="H277" s="31"/>
      <c r="I277" s="31"/>
      <c r="J277" s="31"/>
      <c r="K277" s="31"/>
      <c r="L277" s="31"/>
      <c r="M277" s="31"/>
      <c r="N277" s="31"/>
      <c r="O277" s="31"/>
      <c r="P277" s="31"/>
      <c r="Q277" s="31"/>
      <c r="R277" s="24" t="str">
        <f>IF(COUNTA(A277:Q277)=0,"",IF(AND(COUNTA(A277)&gt;0, COUNTA(B277)&gt;0, COUNTA(C277)&gt;0, COUNTA(D277)&gt;0, COUNTIF('OMS Drop Downs'!$C$2:$C$3,'OMS Response Form (ORF)'!E277),COUNTIF('OMS Drop Downs'!$D$2:$D$5,'OMS Response Form (ORF)'!F277),COUNTIF('OMS Drop Downs'!$A$2:$A$5,'OMS Response Form (ORF)'!G277),COUNTIF('OMS Drop Downs'!$B$2:$B$4,'OMS Response Form (ORF)'!H277),COUNTIF('OMS Drop Downs'!$A$2:$A$5,'OMS Response Form (ORF)'!I277),COUNTIF('OMS Drop Downs'!$E$2:$E$7,'OMS Response Form (ORF)'!J277),COUNTIF('OMS Drop Downs'!$B$2:$B$4,'OMS Response Form (ORF)'!K277),COUNTIF('OMS Drop Downs'!$B$2:$B$4,'OMS Response Form (ORF)'!L277),COUNTIF('OMS Drop Downs'!$B$2:$B$4,'OMS Response Form (ORF)'!M277),COUNTIF('OMS Drop Downs'!$B$2:$B$4,'OMS Response Form (ORF)'!N277), COUNTIF('OMS Drop Downs'!$B$2:$B$4,'OMS Response Form (ORF)'!O277),COUNTIF('OMS Drop Downs'!$B$2:$B$4,'OMS Response Form (ORF)'!P277),COUNTIF('OMS Drop Downs'!$B$2:$B$4,'OMS Response Form (ORF)'!Q277)),"Complete","Incomplete"))</f>
        <v/>
      </c>
      <c r="S277" s="25" t="str">
        <f>IF(R277="Complete",IF(AND(NOT(ISNA(VLOOKUP(CONCATENATE(E277,F277,G277,H277,I277,J277),'OMS Drop Downs'!G:G,1,FALSE))),IF(AND(F277&lt;&gt;"C3",J277&lt;&gt;"O5"),IF(SUM(COUNTIF(K277:Q277,"Y"),COUNTIF(K277:Q277,"N"))=0,"V","I"),IF(COUNTIF(K277:Q277,"Y"),"V","I"))="V"),"Valid","Invalid")," ")</f>
        <v xml:space="preserve"> </v>
      </c>
      <c r="T277"/>
    </row>
    <row r="278" spans="1:20" x14ac:dyDescent="0.25">
      <c r="A278" s="113"/>
      <c r="B278" s="114"/>
      <c r="C278" s="115"/>
      <c r="D278" s="117"/>
      <c r="E278" s="55"/>
      <c r="F278" s="31"/>
      <c r="G278" s="31"/>
      <c r="H278" s="31"/>
      <c r="I278" s="31"/>
      <c r="J278" s="31"/>
      <c r="K278" s="31"/>
      <c r="L278" s="31"/>
      <c r="M278" s="31"/>
      <c r="N278" s="31"/>
      <c r="O278" s="31"/>
      <c r="P278" s="31"/>
      <c r="Q278" s="31"/>
      <c r="R278" s="24" t="str">
        <f>IF(COUNTA(A278:Q278)=0,"",IF(AND(COUNTA(A278)&gt;0, COUNTA(B278)&gt;0, COUNTA(C278)&gt;0, COUNTA(D278)&gt;0, COUNTIF('OMS Drop Downs'!$C$2:$C$3,'OMS Response Form (ORF)'!E278),COUNTIF('OMS Drop Downs'!$D$2:$D$5,'OMS Response Form (ORF)'!F278),COUNTIF('OMS Drop Downs'!$A$2:$A$5,'OMS Response Form (ORF)'!G278),COUNTIF('OMS Drop Downs'!$B$2:$B$4,'OMS Response Form (ORF)'!H278),COUNTIF('OMS Drop Downs'!$A$2:$A$5,'OMS Response Form (ORF)'!I278),COUNTIF('OMS Drop Downs'!$E$2:$E$7,'OMS Response Form (ORF)'!J278),COUNTIF('OMS Drop Downs'!$B$2:$B$4,'OMS Response Form (ORF)'!K278),COUNTIF('OMS Drop Downs'!$B$2:$B$4,'OMS Response Form (ORF)'!L278),COUNTIF('OMS Drop Downs'!$B$2:$B$4,'OMS Response Form (ORF)'!M278),COUNTIF('OMS Drop Downs'!$B$2:$B$4,'OMS Response Form (ORF)'!N278), COUNTIF('OMS Drop Downs'!$B$2:$B$4,'OMS Response Form (ORF)'!O278),COUNTIF('OMS Drop Downs'!$B$2:$B$4,'OMS Response Form (ORF)'!P278),COUNTIF('OMS Drop Downs'!$B$2:$B$4,'OMS Response Form (ORF)'!Q278)),"Complete","Incomplete"))</f>
        <v/>
      </c>
      <c r="S278" s="25" t="str">
        <f>IF(R278="Complete",IF(AND(NOT(ISNA(VLOOKUP(CONCATENATE(E278,F278,G278,H278,I278,J278),'OMS Drop Downs'!G:G,1,FALSE))),IF(AND(F278&lt;&gt;"C3",J278&lt;&gt;"O5"),IF(SUM(COUNTIF(K278:Q278,"Y"),COUNTIF(K278:Q278,"N"))=0,"V","I"),IF(COUNTIF(K278:Q278,"Y"),"V","I"))="V"),"Valid","Invalid")," ")</f>
        <v xml:space="preserve"> </v>
      </c>
      <c r="T278"/>
    </row>
    <row r="279" spans="1:20" x14ac:dyDescent="0.25">
      <c r="A279" s="113"/>
      <c r="B279" s="114"/>
      <c r="C279" s="115"/>
      <c r="D279" s="117"/>
      <c r="E279" s="55"/>
      <c r="F279" s="31"/>
      <c r="G279" s="31"/>
      <c r="H279" s="31"/>
      <c r="I279" s="31"/>
      <c r="J279" s="31"/>
      <c r="K279" s="31"/>
      <c r="L279" s="31"/>
      <c r="M279" s="31"/>
      <c r="N279" s="31"/>
      <c r="O279" s="31"/>
      <c r="P279" s="31"/>
      <c r="Q279" s="31"/>
      <c r="R279" s="24" t="str">
        <f>IF(COUNTA(A279:Q279)=0,"",IF(AND(COUNTA(A279)&gt;0, COUNTA(B279)&gt;0, COUNTA(C279)&gt;0, COUNTA(D279)&gt;0, COUNTIF('OMS Drop Downs'!$C$2:$C$3,'OMS Response Form (ORF)'!E279),COUNTIF('OMS Drop Downs'!$D$2:$D$5,'OMS Response Form (ORF)'!F279),COUNTIF('OMS Drop Downs'!$A$2:$A$5,'OMS Response Form (ORF)'!G279),COUNTIF('OMS Drop Downs'!$B$2:$B$4,'OMS Response Form (ORF)'!H279),COUNTIF('OMS Drop Downs'!$A$2:$A$5,'OMS Response Form (ORF)'!I279),COUNTIF('OMS Drop Downs'!$E$2:$E$7,'OMS Response Form (ORF)'!J279),COUNTIF('OMS Drop Downs'!$B$2:$B$4,'OMS Response Form (ORF)'!K279),COUNTIF('OMS Drop Downs'!$B$2:$B$4,'OMS Response Form (ORF)'!L279),COUNTIF('OMS Drop Downs'!$B$2:$B$4,'OMS Response Form (ORF)'!M279),COUNTIF('OMS Drop Downs'!$B$2:$B$4,'OMS Response Form (ORF)'!N279), COUNTIF('OMS Drop Downs'!$B$2:$B$4,'OMS Response Form (ORF)'!O279),COUNTIF('OMS Drop Downs'!$B$2:$B$4,'OMS Response Form (ORF)'!P279),COUNTIF('OMS Drop Downs'!$B$2:$B$4,'OMS Response Form (ORF)'!Q279)),"Complete","Incomplete"))</f>
        <v/>
      </c>
      <c r="S279" s="25" t="str">
        <f>IF(R279="Complete",IF(AND(NOT(ISNA(VLOOKUP(CONCATENATE(E279,F279,G279,H279,I279,J279),'OMS Drop Downs'!G:G,1,FALSE))),IF(AND(F279&lt;&gt;"C3",J279&lt;&gt;"O5"),IF(SUM(COUNTIF(K279:Q279,"Y"),COUNTIF(K279:Q279,"N"))=0,"V","I"),IF(COUNTIF(K279:Q279,"Y"),"V","I"))="V"),"Valid","Invalid")," ")</f>
        <v xml:space="preserve"> </v>
      </c>
      <c r="T279"/>
    </row>
    <row r="280" spans="1:20" x14ac:dyDescent="0.25">
      <c r="A280" s="113"/>
      <c r="B280" s="114"/>
      <c r="C280" s="115"/>
      <c r="D280" s="117"/>
      <c r="E280" s="55"/>
      <c r="F280" s="31"/>
      <c r="G280" s="31"/>
      <c r="H280" s="31"/>
      <c r="I280" s="31"/>
      <c r="J280" s="31"/>
      <c r="K280" s="31"/>
      <c r="L280" s="31"/>
      <c r="M280" s="31"/>
      <c r="N280" s="31"/>
      <c r="O280" s="31"/>
      <c r="P280" s="31"/>
      <c r="Q280" s="31"/>
      <c r="R280" s="24" t="str">
        <f>IF(COUNTA(A280:Q280)=0,"",IF(AND(COUNTA(A280)&gt;0, COUNTA(B280)&gt;0, COUNTA(C280)&gt;0, COUNTA(D280)&gt;0, COUNTIF('OMS Drop Downs'!$C$2:$C$3,'OMS Response Form (ORF)'!E280),COUNTIF('OMS Drop Downs'!$D$2:$D$5,'OMS Response Form (ORF)'!F280),COUNTIF('OMS Drop Downs'!$A$2:$A$5,'OMS Response Form (ORF)'!G280),COUNTIF('OMS Drop Downs'!$B$2:$B$4,'OMS Response Form (ORF)'!H280),COUNTIF('OMS Drop Downs'!$A$2:$A$5,'OMS Response Form (ORF)'!I280),COUNTIF('OMS Drop Downs'!$E$2:$E$7,'OMS Response Form (ORF)'!J280),COUNTIF('OMS Drop Downs'!$B$2:$B$4,'OMS Response Form (ORF)'!K280),COUNTIF('OMS Drop Downs'!$B$2:$B$4,'OMS Response Form (ORF)'!L280),COUNTIF('OMS Drop Downs'!$B$2:$B$4,'OMS Response Form (ORF)'!M280),COUNTIF('OMS Drop Downs'!$B$2:$B$4,'OMS Response Form (ORF)'!N280), COUNTIF('OMS Drop Downs'!$B$2:$B$4,'OMS Response Form (ORF)'!O280),COUNTIF('OMS Drop Downs'!$B$2:$B$4,'OMS Response Form (ORF)'!P280),COUNTIF('OMS Drop Downs'!$B$2:$B$4,'OMS Response Form (ORF)'!Q280)),"Complete","Incomplete"))</f>
        <v/>
      </c>
      <c r="S280" s="25" t="str">
        <f>IF(R280="Complete",IF(AND(NOT(ISNA(VLOOKUP(CONCATENATE(E280,F280,G280,H280,I280,J280),'OMS Drop Downs'!G:G,1,FALSE))),IF(AND(F280&lt;&gt;"C3",J280&lt;&gt;"O5"),IF(SUM(COUNTIF(K280:Q280,"Y"),COUNTIF(K280:Q280,"N"))=0,"V","I"),IF(COUNTIF(K280:Q280,"Y"),"V","I"))="V"),"Valid","Invalid")," ")</f>
        <v xml:space="preserve"> </v>
      </c>
      <c r="T280"/>
    </row>
    <row r="281" spans="1:20" x14ac:dyDescent="0.25">
      <c r="A281" s="113"/>
      <c r="B281" s="114"/>
      <c r="C281" s="115"/>
      <c r="D281" s="117"/>
      <c r="E281" s="55"/>
      <c r="F281" s="31"/>
      <c r="G281" s="31"/>
      <c r="H281" s="31"/>
      <c r="I281" s="31"/>
      <c r="J281" s="31"/>
      <c r="K281" s="31"/>
      <c r="L281" s="31"/>
      <c r="M281" s="31"/>
      <c r="N281" s="31"/>
      <c r="O281" s="31"/>
      <c r="P281" s="31"/>
      <c r="Q281" s="31"/>
      <c r="R281" s="24" t="str">
        <f>IF(COUNTA(A281:Q281)=0,"",IF(AND(COUNTA(A281)&gt;0, COUNTA(B281)&gt;0, COUNTA(C281)&gt;0, COUNTA(D281)&gt;0, COUNTIF('OMS Drop Downs'!$C$2:$C$3,'OMS Response Form (ORF)'!E281),COUNTIF('OMS Drop Downs'!$D$2:$D$5,'OMS Response Form (ORF)'!F281),COUNTIF('OMS Drop Downs'!$A$2:$A$5,'OMS Response Form (ORF)'!G281),COUNTIF('OMS Drop Downs'!$B$2:$B$4,'OMS Response Form (ORF)'!H281),COUNTIF('OMS Drop Downs'!$A$2:$A$5,'OMS Response Form (ORF)'!I281),COUNTIF('OMS Drop Downs'!$E$2:$E$7,'OMS Response Form (ORF)'!J281),COUNTIF('OMS Drop Downs'!$B$2:$B$4,'OMS Response Form (ORF)'!K281),COUNTIF('OMS Drop Downs'!$B$2:$B$4,'OMS Response Form (ORF)'!L281),COUNTIF('OMS Drop Downs'!$B$2:$B$4,'OMS Response Form (ORF)'!M281),COUNTIF('OMS Drop Downs'!$B$2:$B$4,'OMS Response Form (ORF)'!N281), COUNTIF('OMS Drop Downs'!$B$2:$B$4,'OMS Response Form (ORF)'!O281),COUNTIF('OMS Drop Downs'!$B$2:$B$4,'OMS Response Form (ORF)'!P281),COUNTIF('OMS Drop Downs'!$B$2:$B$4,'OMS Response Form (ORF)'!Q281)),"Complete","Incomplete"))</f>
        <v/>
      </c>
      <c r="S281" s="25" t="str">
        <f>IF(R281="Complete",IF(AND(NOT(ISNA(VLOOKUP(CONCATENATE(E281,F281,G281,H281,I281,J281),'OMS Drop Downs'!G:G,1,FALSE))),IF(AND(F281&lt;&gt;"C3",J281&lt;&gt;"O5"),IF(SUM(COUNTIF(K281:Q281,"Y"),COUNTIF(K281:Q281,"N"))=0,"V","I"),IF(COUNTIF(K281:Q281,"Y"),"V","I"))="V"),"Valid","Invalid")," ")</f>
        <v xml:space="preserve"> </v>
      </c>
      <c r="T281"/>
    </row>
    <row r="282" spans="1:20" x14ac:dyDescent="0.25">
      <c r="A282" s="113"/>
      <c r="B282" s="114"/>
      <c r="C282" s="115"/>
      <c r="D282" s="117"/>
      <c r="E282" s="55"/>
      <c r="F282" s="31"/>
      <c r="G282" s="31"/>
      <c r="H282" s="31"/>
      <c r="I282" s="31"/>
      <c r="J282" s="31"/>
      <c r="K282" s="31"/>
      <c r="L282" s="31"/>
      <c r="M282" s="31"/>
      <c r="N282" s="31"/>
      <c r="O282" s="31"/>
      <c r="P282" s="31"/>
      <c r="Q282" s="31"/>
      <c r="R282" s="24" t="str">
        <f>IF(COUNTA(A282:Q282)=0,"",IF(AND(COUNTA(A282)&gt;0, COUNTA(B282)&gt;0, COUNTA(C282)&gt;0, COUNTA(D282)&gt;0, COUNTIF('OMS Drop Downs'!$C$2:$C$3,'OMS Response Form (ORF)'!E282),COUNTIF('OMS Drop Downs'!$D$2:$D$5,'OMS Response Form (ORF)'!F282),COUNTIF('OMS Drop Downs'!$A$2:$A$5,'OMS Response Form (ORF)'!G282),COUNTIF('OMS Drop Downs'!$B$2:$B$4,'OMS Response Form (ORF)'!H282),COUNTIF('OMS Drop Downs'!$A$2:$A$5,'OMS Response Form (ORF)'!I282),COUNTIF('OMS Drop Downs'!$E$2:$E$7,'OMS Response Form (ORF)'!J282),COUNTIF('OMS Drop Downs'!$B$2:$B$4,'OMS Response Form (ORF)'!K282),COUNTIF('OMS Drop Downs'!$B$2:$B$4,'OMS Response Form (ORF)'!L282),COUNTIF('OMS Drop Downs'!$B$2:$B$4,'OMS Response Form (ORF)'!M282),COUNTIF('OMS Drop Downs'!$B$2:$B$4,'OMS Response Form (ORF)'!N282), COUNTIF('OMS Drop Downs'!$B$2:$B$4,'OMS Response Form (ORF)'!O282),COUNTIF('OMS Drop Downs'!$B$2:$B$4,'OMS Response Form (ORF)'!P282),COUNTIF('OMS Drop Downs'!$B$2:$B$4,'OMS Response Form (ORF)'!Q282)),"Complete","Incomplete"))</f>
        <v/>
      </c>
      <c r="S282" s="25" t="str">
        <f>IF(R282="Complete",IF(AND(NOT(ISNA(VLOOKUP(CONCATENATE(E282,F282,G282,H282,I282,J282),'OMS Drop Downs'!G:G,1,FALSE))),IF(AND(F282&lt;&gt;"C3",J282&lt;&gt;"O5"),IF(SUM(COUNTIF(K282:Q282,"Y"),COUNTIF(K282:Q282,"N"))=0,"V","I"),IF(COUNTIF(K282:Q282,"Y"),"V","I"))="V"),"Valid","Invalid")," ")</f>
        <v xml:space="preserve"> </v>
      </c>
      <c r="T282"/>
    </row>
    <row r="283" spans="1:20" x14ac:dyDescent="0.25">
      <c r="A283" s="113"/>
      <c r="B283" s="114"/>
      <c r="C283" s="115"/>
      <c r="D283" s="117"/>
      <c r="E283" s="55"/>
      <c r="F283" s="31"/>
      <c r="G283" s="31"/>
      <c r="H283" s="31"/>
      <c r="I283" s="31"/>
      <c r="J283" s="31"/>
      <c r="K283" s="31"/>
      <c r="L283" s="31"/>
      <c r="M283" s="31"/>
      <c r="N283" s="31"/>
      <c r="O283" s="31"/>
      <c r="P283" s="31"/>
      <c r="Q283" s="31"/>
      <c r="R283" s="24" t="str">
        <f>IF(COUNTA(A283:Q283)=0,"",IF(AND(COUNTA(A283)&gt;0, COUNTA(B283)&gt;0, COUNTA(C283)&gt;0, COUNTA(D283)&gt;0, COUNTIF('OMS Drop Downs'!$C$2:$C$3,'OMS Response Form (ORF)'!E283),COUNTIF('OMS Drop Downs'!$D$2:$D$5,'OMS Response Form (ORF)'!F283),COUNTIF('OMS Drop Downs'!$A$2:$A$5,'OMS Response Form (ORF)'!G283),COUNTIF('OMS Drop Downs'!$B$2:$B$4,'OMS Response Form (ORF)'!H283),COUNTIF('OMS Drop Downs'!$A$2:$A$5,'OMS Response Form (ORF)'!I283),COUNTIF('OMS Drop Downs'!$E$2:$E$7,'OMS Response Form (ORF)'!J283),COUNTIF('OMS Drop Downs'!$B$2:$B$4,'OMS Response Form (ORF)'!K283),COUNTIF('OMS Drop Downs'!$B$2:$B$4,'OMS Response Form (ORF)'!L283),COUNTIF('OMS Drop Downs'!$B$2:$B$4,'OMS Response Form (ORF)'!M283),COUNTIF('OMS Drop Downs'!$B$2:$B$4,'OMS Response Form (ORF)'!N283), COUNTIF('OMS Drop Downs'!$B$2:$B$4,'OMS Response Form (ORF)'!O283),COUNTIF('OMS Drop Downs'!$B$2:$B$4,'OMS Response Form (ORF)'!P283),COUNTIF('OMS Drop Downs'!$B$2:$B$4,'OMS Response Form (ORF)'!Q283)),"Complete","Incomplete"))</f>
        <v/>
      </c>
      <c r="S283" s="25" t="str">
        <f>IF(R283="Complete",IF(AND(NOT(ISNA(VLOOKUP(CONCATENATE(E283,F283,G283,H283,I283,J283),'OMS Drop Downs'!G:G,1,FALSE))),IF(AND(F283&lt;&gt;"C3",J283&lt;&gt;"O5"),IF(SUM(COUNTIF(K283:Q283,"Y"),COUNTIF(K283:Q283,"N"))=0,"V","I"),IF(COUNTIF(K283:Q283,"Y"),"V","I"))="V"),"Valid","Invalid")," ")</f>
        <v xml:space="preserve"> </v>
      </c>
      <c r="T283"/>
    </row>
    <row r="284" spans="1:20" x14ac:dyDescent="0.25">
      <c r="A284" s="113"/>
      <c r="B284" s="114"/>
      <c r="C284" s="115"/>
      <c r="D284" s="117"/>
      <c r="E284" s="55"/>
      <c r="F284" s="31"/>
      <c r="G284" s="31"/>
      <c r="H284" s="31"/>
      <c r="I284" s="31"/>
      <c r="J284" s="31"/>
      <c r="K284" s="31"/>
      <c r="L284" s="31"/>
      <c r="M284" s="31"/>
      <c r="N284" s="31"/>
      <c r="O284" s="31"/>
      <c r="P284" s="31"/>
      <c r="Q284" s="31"/>
      <c r="R284" s="24" t="str">
        <f>IF(COUNTA(A284:Q284)=0,"",IF(AND(COUNTA(A284)&gt;0, COUNTA(B284)&gt;0, COUNTA(C284)&gt;0, COUNTA(D284)&gt;0, COUNTIF('OMS Drop Downs'!$C$2:$C$3,'OMS Response Form (ORF)'!E284),COUNTIF('OMS Drop Downs'!$D$2:$D$5,'OMS Response Form (ORF)'!F284),COUNTIF('OMS Drop Downs'!$A$2:$A$5,'OMS Response Form (ORF)'!G284),COUNTIF('OMS Drop Downs'!$B$2:$B$4,'OMS Response Form (ORF)'!H284),COUNTIF('OMS Drop Downs'!$A$2:$A$5,'OMS Response Form (ORF)'!I284),COUNTIF('OMS Drop Downs'!$E$2:$E$7,'OMS Response Form (ORF)'!J284),COUNTIF('OMS Drop Downs'!$B$2:$B$4,'OMS Response Form (ORF)'!K284),COUNTIF('OMS Drop Downs'!$B$2:$B$4,'OMS Response Form (ORF)'!L284),COUNTIF('OMS Drop Downs'!$B$2:$B$4,'OMS Response Form (ORF)'!M284),COUNTIF('OMS Drop Downs'!$B$2:$B$4,'OMS Response Form (ORF)'!N284), COUNTIF('OMS Drop Downs'!$B$2:$B$4,'OMS Response Form (ORF)'!O284),COUNTIF('OMS Drop Downs'!$B$2:$B$4,'OMS Response Form (ORF)'!P284),COUNTIF('OMS Drop Downs'!$B$2:$B$4,'OMS Response Form (ORF)'!Q284)),"Complete","Incomplete"))</f>
        <v/>
      </c>
      <c r="S284" s="25" t="str">
        <f>IF(R284="Complete",IF(AND(NOT(ISNA(VLOOKUP(CONCATENATE(E284,F284,G284,H284,I284,J284),'OMS Drop Downs'!G:G,1,FALSE))),IF(AND(F284&lt;&gt;"C3",J284&lt;&gt;"O5"),IF(SUM(COUNTIF(K284:Q284,"Y"),COUNTIF(K284:Q284,"N"))=0,"V","I"),IF(COUNTIF(K284:Q284,"Y"),"V","I"))="V"),"Valid","Invalid")," ")</f>
        <v xml:space="preserve"> </v>
      </c>
      <c r="T284"/>
    </row>
    <row r="285" spans="1:20" x14ac:dyDescent="0.25">
      <c r="A285" s="113"/>
      <c r="B285" s="114"/>
      <c r="C285" s="115"/>
      <c r="D285" s="117"/>
      <c r="E285" s="55"/>
      <c r="F285" s="31"/>
      <c r="G285" s="31"/>
      <c r="H285" s="31"/>
      <c r="I285" s="31"/>
      <c r="J285" s="31"/>
      <c r="K285" s="31"/>
      <c r="L285" s="31"/>
      <c r="M285" s="31"/>
      <c r="N285" s="31"/>
      <c r="O285" s="31"/>
      <c r="P285" s="31"/>
      <c r="Q285" s="31"/>
      <c r="R285" s="24" t="str">
        <f>IF(COUNTA(A285:Q285)=0,"",IF(AND(COUNTA(A285)&gt;0, COUNTA(B285)&gt;0, COUNTA(C285)&gt;0, COUNTA(D285)&gt;0, COUNTIF('OMS Drop Downs'!$C$2:$C$3,'OMS Response Form (ORF)'!E285),COUNTIF('OMS Drop Downs'!$D$2:$D$5,'OMS Response Form (ORF)'!F285),COUNTIF('OMS Drop Downs'!$A$2:$A$5,'OMS Response Form (ORF)'!G285),COUNTIF('OMS Drop Downs'!$B$2:$B$4,'OMS Response Form (ORF)'!H285),COUNTIF('OMS Drop Downs'!$A$2:$A$5,'OMS Response Form (ORF)'!I285),COUNTIF('OMS Drop Downs'!$E$2:$E$7,'OMS Response Form (ORF)'!J285),COUNTIF('OMS Drop Downs'!$B$2:$B$4,'OMS Response Form (ORF)'!K285),COUNTIF('OMS Drop Downs'!$B$2:$B$4,'OMS Response Form (ORF)'!L285),COUNTIF('OMS Drop Downs'!$B$2:$B$4,'OMS Response Form (ORF)'!M285),COUNTIF('OMS Drop Downs'!$B$2:$B$4,'OMS Response Form (ORF)'!N285), COUNTIF('OMS Drop Downs'!$B$2:$B$4,'OMS Response Form (ORF)'!O285),COUNTIF('OMS Drop Downs'!$B$2:$B$4,'OMS Response Form (ORF)'!P285),COUNTIF('OMS Drop Downs'!$B$2:$B$4,'OMS Response Form (ORF)'!Q285)),"Complete","Incomplete"))</f>
        <v/>
      </c>
      <c r="S285" s="25" t="str">
        <f>IF(R285="Complete",IF(AND(NOT(ISNA(VLOOKUP(CONCATENATE(E285,F285,G285,H285,I285,J285),'OMS Drop Downs'!G:G,1,FALSE))),IF(AND(F285&lt;&gt;"C3",J285&lt;&gt;"O5"),IF(SUM(COUNTIF(K285:Q285,"Y"),COUNTIF(K285:Q285,"N"))=0,"V","I"),IF(COUNTIF(K285:Q285,"Y"),"V","I"))="V"),"Valid","Invalid")," ")</f>
        <v xml:space="preserve"> </v>
      </c>
      <c r="T285"/>
    </row>
    <row r="286" spans="1:20" x14ac:dyDescent="0.25">
      <c r="A286" s="113"/>
      <c r="B286" s="114"/>
      <c r="C286" s="115"/>
      <c r="D286" s="117"/>
      <c r="E286" s="55"/>
      <c r="F286" s="31"/>
      <c r="G286" s="31"/>
      <c r="H286" s="31"/>
      <c r="I286" s="31"/>
      <c r="J286" s="31"/>
      <c r="K286" s="31"/>
      <c r="L286" s="31"/>
      <c r="M286" s="31"/>
      <c r="N286" s="31"/>
      <c r="O286" s="31"/>
      <c r="P286" s="31"/>
      <c r="Q286" s="31"/>
      <c r="R286" s="24" t="str">
        <f>IF(COUNTA(A286:Q286)=0,"",IF(AND(COUNTA(A286)&gt;0, COUNTA(B286)&gt;0, COUNTA(C286)&gt;0, COUNTA(D286)&gt;0, COUNTIF('OMS Drop Downs'!$C$2:$C$3,'OMS Response Form (ORF)'!E286),COUNTIF('OMS Drop Downs'!$D$2:$D$5,'OMS Response Form (ORF)'!F286),COUNTIF('OMS Drop Downs'!$A$2:$A$5,'OMS Response Form (ORF)'!G286),COUNTIF('OMS Drop Downs'!$B$2:$B$4,'OMS Response Form (ORF)'!H286),COUNTIF('OMS Drop Downs'!$A$2:$A$5,'OMS Response Form (ORF)'!I286),COUNTIF('OMS Drop Downs'!$E$2:$E$7,'OMS Response Form (ORF)'!J286),COUNTIF('OMS Drop Downs'!$B$2:$B$4,'OMS Response Form (ORF)'!K286),COUNTIF('OMS Drop Downs'!$B$2:$B$4,'OMS Response Form (ORF)'!L286),COUNTIF('OMS Drop Downs'!$B$2:$B$4,'OMS Response Form (ORF)'!M286),COUNTIF('OMS Drop Downs'!$B$2:$B$4,'OMS Response Form (ORF)'!N286), COUNTIF('OMS Drop Downs'!$B$2:$B$4,'OMS Response Form (ORF)'!O286),COUNTIF('OMS Drop Downs'!$B$2:$B$4,'OMS Response Form (ORF)'!P286),COUNTIF('OMS Drop Downs'!$B$2:$B$4,'OMS Response Form (ORF)'!Q286)),"Complete","Incomplete"))</f>
        <v/>
      </c>
      <c r="S286" s="25" t="str">
        <f>IF(R286="Complete",IF(AND(NOT(ISNA(VLOOKUP(CONCATENATE(E286,F286,G286,H286,I286,J286),'OMS Drop Downs'!G:G,1,FALSE))),IF(AND(F286&lt;&gt;"C3",J286&lt;&gt;"O5"),IF(SUM(COUNTIF(K286:Q286,"Y"),COUNTIF(K286:Q286,"N"))=0,"V","I"),IF(COUNTIF(K286:Q286,"Y"),"V","I"))="V"),"Valid","Invalid")," ")</f>
        <v xml:space="preserve"> </v>
      </c>
      <c r="T286"/>
    </row>
    <row r="287" spans="1:20" x14ac:dyDescent="0.25">
      <c r="A287" s="113"/>
      <c r="B287" s="114"/>
      <c r="C287" s="115"/>
      <c r="D287" s="117"/>
      <c r="E287" s="55"/>
      <c r="F287" s="31"/>
      <c r="G287" s="31"/>
      <c r="H287" s="31"/>
      <c r="I287" s="31"/>
      <c r="J287" s="31"/>
      <c r="K287" s="31"/>
      <c r="L287" s="31"/>
      <c r="M287" s="31"/>
      <c r="N287" s="31"/>
      <c r="O287" s="31"/>
      <c r="P287" s="31"/>
      <c r="Q287" s="31"/>
      <c r="R287" s="24" t="str">
        <f>IF(COUNTA(A287:Q287)=0,"",IF(AND(COUNTA(A287)&gt;0, COUNTA(B287)&gt;0, COUNTA(C287)&gt;0, COUNTA(D287)&gt;0, COUNTIF('OMS Drop Downs'!$C$2:$C$3,'OMS Response Form (ORF)'!E287),COUNTIF('OMS Drop Downs'!$D$2:$D$5,'OMS Response Form (ORF)'!F287),COUNTIF('OMS Drop Downs'!$A$2:$A$5,'OMS Response Form (ORF)'!G287),COUNTIF('OMS Drop Downs'!$B$2:$B$4,'OMS Response Form (ORF)'!H287),COUNTIF('OMS Drop Downs'!$A$2:$A$5,'OMS Response Form (ORF)'!I287),COUNTIF('OMS Drop Downs'!$E$2:$E$7,'OMS Response Form (ORF)'!J287),COUNTIF('OMS Drop Downs'!$B$2:$B$4,'OMS Response Form (ORF)'!K287),COUNTIF('OMS Drop Downs'!$B$2:$B$4,'OMS Response Form (ORF)'!L287),COUNTIF('OMS Drop Downs'!$B$2:$B$4,'OMS Response Form (ORF)'!M287),COUNTIF('OMS Drop Downs'!$B$2:$B$4,'OMS Response Form (ORF)'!N287), COUNTIF('OMS Drop Downs'!$B$2:$B$4,'OMS Response Form (ORF)'!O287),COUNTIF('OMS Drop Downs'!$B$2:$B$4,'OMS Response Form (ORF)'!P287),COUNTIF('OMS Drop Downs'!$B$2:$B$4,'OMS Response Form (ORF)'!Q287)),"Complete","Incomplete"))</f>
        <v/>
      </c>
      <c r="S287" s="25" t="str">
        <f>IF(R287="Complete",IF(AND(NOT(ISNA(VLOOKUP(CONCATENATE(E287,F287,G287,H287,I287,J287),'OMS Drop Downs'!G:G,1,FALSE))),IF(AND(F287&lt;&gt;"C3",J287&lt;&gt;"O5"),IF(SUM(COUNTIF(K287:Q287,"Y"),COUNTIF(K287:Q287,"N"))=0,"V","I"),IF(COUNTIF(K287:Q287,"Y"),"V","I"))="V"),"Valid","Invalid")," ")</f>
        <v xml:space="preserve"> </v>
      </c>
      <c r="T287"/>
    </row>
    <row r="288" spans="1:20" x14ac:dyDescent="0.25">
      <c r="A288" s="113"/>
      <c r="B288" s="114"/>
      <c r="C288" s="115"/>
      <c r="D288" s="117"/>
      <c r="E288" s="55"/>
      <c r="F288" s="31"/>
      <c r="G288" s="31"/>
      <c r="H288" s="31"/>
      <c r="I288" s="31"/>
      <c r="J288" s="31"/>
      <c r="K288" s="31"/>
      <c r="L288" s="31"/>
      <c r="M288" s="31"/>
      <c r="N288" s="31"/>
      <c r="O288" s="31"/>
      <c r="P288" s="31"/>
      <c r="Q288" s="31"/>
      <c r="R288" s="24" t="str">
        <f>IF(COUNTA(A288:Q288)=0,"",IF(AND(COUNTA(A288)&gt;0, COUNTA(B288)&gt;0, COUNTA(C288)&gt;0, COUNTA(D288)&gt;0, COUNTIF('OMS Drop Downs'!$C$2:$C$3,'OMS Response Form (ORF)'!E288),COUNTIF('OMS Drop Downs'!$D$2:$D$5,'OMS Response Form (ORF)'!F288),COUNTIF('OMS Drop Downs'!$A$2:$A$5,'OMS Response Form (ORF)'!G288),COUNTIF('OMS Drop Downs'!$B$2:$B$4,'OMS Response Form (ORF)'!H288),COUNTIF('OMS Drop Downs'!$A$2:$A$5,'OMS Response Form (ORF)'!I288),COUNTIF('OMS Drop Downs'!$E$2:$E$7,'OMS Response Form (ORF)'!J288),COUNTIF('OMS Drop Downs'!$B$2:$B$4,'OMS Response Form (ORF)'!K288),COUNTIF('OMS Drop Downs'!$B$2:$B$4,'OMS Response Form (ORF)'!L288),COUNTIF('OMS Drop Downs'!$B$2:$B$4,'OMS Response Form (ORF)'!M288),COUNTIF('OMS Drop Downs'!$B$2:$B$4,'OMS Response Form (ORF)'!N288), COUNTIF('OMS Drop Downs'!$B$2:$B$4,'OMS Response Form (ORF)'!O288),COUNTIF('OMS Drop Downs'!$B$2:$B$4,'OMS Response Form (ORF)'!P288),COUNTIF('OMS Drop Downs'!$B$2:$B$4,'OMS Response Form (ORF)'!Q288)),"Complete","Incomplete"))</f>
        <v/>
      </c>
      <c r="S288" s="25" t="str">
        <f>IF(R288="Complete",IF(AND(NOT(ISNA(VLOOKUP(CONCATENATE(E288,F288,G288,H288,I288,J288),'OMS Drop Downs'!G:G,1,FALSE))),IF(AND(F288&lt;&gt;"C3",J288&lt;&gt;"O5"),IF(SUM(COUNTIF(K288:Q288,"Y"),COUNTIF(K288:Q288,"N"))=0,"V","I"),IF(COUNTIF(K288:Q288,"Y"),"V","I"))="V"),"Valid","Invalid")," ")</f>
        <v xml:space="preserve"> </v>
      </c>
      <c r="T288"/>
    </row>
    <row r="289" spans="1:20" x14ac:dyDescent="0.25">
      <c r="A289" s="113"/>
      <c r="B289" s="114"/>
      <c r="C289" s="115"/>
      <c r="D289" s="117"/>
      <c r="E289" s="55"/>
      <c r="F289" s="31"/>
      <c r="G289" s="31"/>
      <c r="H289" s="31"/>
      <c r="I289" s="31"/>
      <c r="J289" s="31"/>
      <c r="K289" s="31"/>
      <c r="L289" s="31"/>
      <c r="M289" s="31"/>
      <c r="N289" s="31"/>
      <c r="O289" s="31"/>
      <c r="P289" s="31"/>
      <c r="Q289" s="31"/>
      <c r="R289" s="24" t="str">
        <f>IF(COUNTA(A289:Q289)=0,"",IF(AND(COUNTA(A289)&gt;0, COUNTA(B289)&gt;0, COUNTA(C289)&gt;0, COUNTA(D289)&gt;0, COUNTIF('OMS Drop Downs'!$C$2:$C$3,'OMS Response Form (ORF)'!E289),COUNTIF('OMS Drop Downs'!$D$2:$D$5,'OMS Response Form (ORF)'!F289),COUNTIF('OMS Drop Downs'!$A$2:$A$5,'OMS Response Form (ORF)'!G289),COUNTIF('OMS Drop Downs'!$B$2:$B$4,'OMS Response Form (ORF)'!H289),COUNTIF('OMS Drop Downs'!$A$2:$A$5,'OMS Response Form (ORF)'!I289),COUNTIF('OMS Drop Downs'!$E$2:$E$7,'OMS Response Form (ORF)'!J289),COUNTIF('OMS Drop Downs'!$B$2:$B$4,'OMS Response Form (ORF)'!K289),COUNTIF('OMS Drop Downs'!$B$2:$B$4,'OMS Response Form (ORF)'!L289),COUNTIF('OMS Drop Downs'!$B$2:$B$4,'OMS Response Form (ORF)'!M289),COUNTIF('OMS Drop Downs'!$B$2:$B$4,'OMS Response Form (ORF)'!N289), COUNTIF('OMS Drop Downs'!$B$2:$B$4,'OMS Response Form (ORF)'!O289),COUNTIF('OMS Drop Downs'!$B$2:$B$4,'OMS Response Form (ORF)'!P289),COUNTIF('OMS Drop Downs'!$B$2:$B$4,'OMS Response Form (ORF)'!Q289)),"Complete","Incomplete"))</f>
        <v/>
      </c>
      <c r="S289" s="25" t="str">
        <f>IF(R289="Complete",IF(AND(NOT(ISNA(VLOOKUP(CONCATENATE(E289,F289,G289,H289,I289,J289),'OMS Drop Downs'!G:G,1,FALSE))),IF(AND(F289&lt;&gt;"C3",J289&lt;&gt;"O5"),IF(SUM(COUNTIF(K289:Q289,"Y"),COUNTIF(K289:Q289,"N"))=0,"V","I"),IF(COUNTIF(K289:Q289,"Y"),"V","I"))="V"),"Valid","Invalid")," ")</f>
        <v xml:space="preserve"> </v>
      </c>
      <c r="T289"/>
    </row>
    <row r="290" spans="1:20" x14ac:dyDescent="0.25">
      <c r="A290" s="113"/>
      <c r="B290" s="114"/>
      <c r="C290" s="115"/>
      <c r="D290" s="117"/>
      <c r="E290" s="55"/>
      <c r="F290" s="31"/>
      <c r="G290" s="31"/>
      <c r="H290" s="31"/>
      <c r="I290" s="31"/>
      <c r="J290" s="31"/>
      <c r="K290" s="31"/>
      <c r="L290" s="31"/>
      <c r="M290" s="31"/>
      <c r="N290" s="31"/>
      <c r="O290" s="31"/>
      <c r="P290" s="31"/>
      <c r="Q290" s="31"/>
      <c r="R290" s="24" t="str">
        <f>IF(COUNTA(A290:Q290)=0,"",IF(AND(COUNTA(A290)&gt;0, COUNTA(B290)&gt;0, COUNTA(C290)&gt;0, COUNTA(D290)&gt;0, COUNTIF('OMS Drop Downs'!$C$2:$C$3,'OMS Response Form (ORF)'!E290),COUNTIF('OMS Drop Downs'!$D$2:$D$5,'OMS Response Form (ORF)'!F290),COUNTIF('OMS Drop Downs'!$A$2:$A$5,'OMS Response Form (ORF)'!G290),COUNTIF('OMS Drop Downs'!$B$2:$B$4,'OMS Response Form (ORF)'!H290),COUNTIF('OMS Drop Downs'!$A$2:$A$5,'OMS Response Form (ORF)'!I290),COUNTIF('OMS Drop Downs'!$E$2:$E$7,'OMS Response Form (ORF)'!J290),COUNTIF('OMS Drop Downs'!$B$2:$B$4,'OMS Response Form (ORF)'!K290),COUNTIF('OMS Drop Downs'!$B$2:$B$4,'OMS Response Form (ORF)'!L290),COUNTIF('OMS Drop Downs'!$B$2:$B$4,'OMS Response Form (ORF)'!M290),COUNTIF('OMS Drop Downs'!$B$2:$B$4,'OMS Response Form (ORF)'!N290), COUNTIF('OMS Drop Downs'!$B$2:$B$4,'OMS Response Form (ORF)'!O290),COUNTIF('OMS Drop Downs'!$B$2:$B$4,'OMS Response Form (ORF)'!P290),COUNTIF('OMS Drop Downs'!$B$2:$B$4,'OMS Response Form (ORF)'!Q290)),"Complete","Incomplete"))</f>
        <v/>
      </c>
      <c r="S290" s="25" t="str">
        <f>IF(R290="Complete",IF(AND(NOT(ISNA(VLOOKUP(CONCATENATE(E290,F290,G290,H290,I290,J290),'OMS Drop Downs'!G:G,1,FALSE))),IF(AND(F290&lt;&gt;"C3",J290&lt;&gt;"O5"),IF(SUM(COUNTIF(K290:Q290,"Y"),COUNTIF(K290:Q290,"N"))=0,"V","I"),IF(COUNTIF(K290:Q290,"Y"),"V","I"))="V"),"Valid","Invalid")," ")</f>
        <v xml:space="preserve"> </v>
      </c>
      <c r="T290"/>
    </row>
    <row r="291" spans="1:20" x14ac:dyDescent="0.25">
      <c r="A291" s="113"/>
      <c r="B291" s="114"/>
      <c r="C291" s="115"/>
      <c r="D291" s="117"/>
      <c r="E291" s="55"/>
      <c r="F291" s="31"/>
      <c r="G291" s="31"/>
      <c r="H291" s="31"/>
      <c r="I291" s="31"/>
      <c r="J291" s="31"/>
      <c r="K291" s="31"/>
      <c r="L291" s="31"/>
      <c r="M291" s="31"/>
      <c r="N291" s="31"/>
      <c r="O291" s="31"/>
      <c r="P291" s="31"/>
      <c r="Q291" s="31"/>
      <c r="R291" s="24" t="str">
        <f>IF(COUNTA(A291:Q291)=0,"",IF(AND(COUNTA(A291)&gt;0, COUNTA(B291)&gt;0, COUNTA(C291)&gt;0, COUNTA(D291)&gt;0, COUNTIF('OMS Drop Downs'!$C$2:$C$3,'OMS Response Form (ORF)'!E291),COUNTIF('OMS Drop Downs'!$D$2:$D$5,'OMS Response Form (ORF)'!F291),COUNTIF('OMS Drop Downs'!$A$2:$A$5,'OMS Response Form (ORF)'!G291),COUNTIF('OMS Drop Downs'!$B$2:$B$4,'OMS Response Form (ORF)'!H291),COUNTIF('OMS Drop Downs'!$A$2:$A$5,'OMS Response Form (ORF)'!I291),COUNTIF('OMS Drop Downs'!$E$2:$E$7,'OMS Response Form (ORF)'!J291),COUNTIF('OMS Drop Downs'!$B$2:$B$4,'OMS Response Form (ORF)'!K291),COUNTIF('OMS Drop Downs'!$B$2:$B$4,'OMS Response Form (ORF)'!L291),COUNTIF('OMS Drop Downs'!$B$2:$B$4,'OMS Response Form (ORF)'!M291),COUNTIF('OMS Drop Downs'!$B$2:$B$4,'OMS Response Form (ORF)'!N291), COUNTIF('OMS Drop Downs'!$B$2:$B$4,'OMS Response Form (ORF)'!O291),COUNTIF('OMS Drop Downs'!$B$2:$B$4,'OMS Response Form (ORF)'!P291),COUNTIF('OMS Drop Downs'!$B$2:$B$4,'OMS Response Form (ORF)'!Q291)),"Complete","Incomplete"))</f>
        <v/>
      </c>
      <c r="S291" s="25" t="str">
        <f>IF(R291="Complete",IF(AND(NOT(ISNA(VLOOKUP(CONCATENATE(E291,F291,G291,H291,I291,J291),'OMS Drop Downs'!G:G,1,FALSE))),IF(AND(F291&lt;&gt;"C3",J291&lt;&gt;"O5"),IF(SUM(COUNTIF(K291:Q291,"Y"),COUNTIF(K291:Q291,"N"))=0,"V","I"),IF(COUNTIF(K291:Q291,"Y"),"V","I"))="V"),"Valid","Invalid")," ")</f>
        <v xml:space="preserve"> </v>
      </c>
      <c r="T291"/>
    </row>
    <row r="292" spans="1:20" x14ac:dyDescent="0.25">
      <c r="A292" s="113"/>
      <c r="B292" s="114"/>
      <c r="C292" s="115"/>
      <c r="D292" s="117"/>
      <c r="E292" s="55"/>
      <c r="F292" s="31"/>
      <c r="G292" s="31"/>
      <c r="H292" s="31"/>
      <c r="I292" s="31"/>
      <c r="J292" s="31"/>
      <c r="K292" s="31"/>
      <c r="L292" s="31"/>
      <c r="M292" s="31"/>
      <c r="N292" s="31"/>
      <c r="O292" s="31"/>
      <c r="P292" s="31"/>
      <c r="Q292" s="31"/>
      <c r="R292" s="24" t="str">
        <f>IF(COUNTA(A292:Q292)=0,"",IF(AND(COUNTA(A292)&gt;0, COUNTA(B292)&gt;0, COUNTA(C292)&gt;0, COUNTA(D292)&gt;0, COUNTIF('OMS Drop Downs'!$C$2:$C$3,'OMS Response Form (ORF)'!E292),COUNTIF('OMS Drop Downs'!$D$2:$D$5,'OMS Response Form (ORF)'!F292),COUNTIF('OMS Drop Downs'!$A$2:$A$5,'OMS Response Form (ORF)'!G292),COUNTIF('OMS Drop Downs'!$B$2:$B$4,'OMS Response Form (ORF)'!H292),COUNTIF('OMS Drop Downs'!$A$2:$A$5,'OMS Response Form (ORF)'!I292),COUNTIF('OMS Drop Downs'!$E$2:$E$7,'OMS Response Form (ORF)'!J292),COUNTIF('OMS Drop Downs'!$B$2:$B$4,'OMS Response Form (ORF)'!K292),COUNTIF('OMS Drop Downs'!$B$2:$B$4,'OMS Response Form (ORF)'!L292),COUNTIF('OMS Drop Downs'!$B$2:$B$4,'OMS Response Form (ORF)'!M292),COUNTIF('OMS Drop Downs'!$B$2:$B$4,'OMS Response Form (ORF)'!N292), COUNTIF('OMS Drop Downs'!$B$2:$B$4,'OMS Response Form (ORF)'!O292),COUNTIF('OMS Drop Downs'!$B$2:$B$4,'OMS Response Form (ORF)'!P292),COUNTIF('OMS Drop Downs'!$B$2:$B$4,'OMS Response Form (ORF)'!Q292)),"Complete","Incomplete"))</f>
        <v/>
      </c>
      <c r="S292" s="25" t="str">
        <f>IF(R292="Complete",IF(AND(NOT(ISNA(VLOOKUP(CONCATENATE(E292,F292,G292,H292,I292,J292),'OMS Drop Downs'!G:G,1,FALSE))),IF(AND(F292&lt;&gt;"C3",J292&lt;&gt;"O5"),IF(SUM(COUNTIF(K292:Q292,"Y"),COUNTIF(K292:Q292,"N"))=0,"V","I"),IF(COUNTIF(K292:Q292,"Y"),"V","I"))="V"),"Valid","Invalid")," ")</f>
        <v xml:space="preserve"> </v>
      </c>
      <c r="T292"/>
    </row>
    <row r="293" spans="1:20" x14ac:dyDescent="0.25">
      <c r="A293" s="113"/>
      <c r="B293" s="114"/>
      <c r="C293" s="115"/>
      <c r="D293" s="117"/>
      <c r="E293" s="55"/>
      <c r="F293" s="31"/>
      <c r="G293" s="31"/>
      <c r="H293" s="31"/>
      <c r="I293" s="31"/>
      <c r="J293" s="31"/>
      <c r="K293" s="31"/>
      <c r="L293" s="31"/>
      <c r="M293" s="31"/>
      <c r="N293" s="31"/>
      <c r="O293" s="31"/>
      <c r="P293" s="31"/>
      <c r="Q293" s="31"/>
      <c r="R293" s="24" t="str">
        <f>IF(COUNTA(A293:Q293)=0,"",IF(AND(COUNTA(A293)&gt;0, COUNTA(B293)&gt;0, COUNTA(C293)&gt;0, COUNTA(D293)&gt;0, COUNTIF('OMS Drop Downs'!$C$2:$C$3,'OMS Response Form (ORF)'!E293),COUNTIF('OMS Drop Downs'!$D$2:$D$5,'OMS Response Form (ORF)'!F293),COUNTIF('OMS Drop Downs'!$A$2:$A$5,'OMS Response Form (ORF)'!G293),COUNTIF('OMS Drop Downs'!$B$2:$B$4,'OMS Response Form (ORF)'!H293),COUNTIF('OMS Drop Downs'!$A$2:$A$5,'OMS Response Form (ORF)'!I293),COUNTIF('OMS Drop Downs'!$E$2:$E$7,'OMS Response Form (ORF)'!J293),COUNTIF('OMS Drop Downs'!$B$2:$B$4,'OMS Response Form (ORF)'!K293),COUNTIF('OMS Drop Downs'!$B$2:$B$4,'OMS Response Form (ORF)'!L293),COUNTIF('OMS Drop Downs'!$B$2:$B$4,'OMS Response Form (ORF)'!M293),COUNTIF('OMS Drop Downs'!$B$2:$B$4,'OMS Response Form (ORF)'!N293), COUNTIF('OMS Drop Downs'!$B$2:$B$4,'OMS Response Form (ORF)'!O293),COUNTIF('OMS Drop Downs'!$B$2:$B$4,'OMS Response Form (ORF)'!P293),COUNTIF('OMS Drop Downs'!$B$2:$B$4,'OMS Response Form (ORF)'!Q293)),"Complete","Incomplete"))</f>
        <v/>
      </c>
      <c r="S293" s="25" t="str">
        <f>IF(R293="Complete",IF(AND(NOT(ISNA(VLOOKUP(CONCATENATE(E293,F293,G293,H293,I293,J293),'OMS Drop Downs'!G:G,1,FALSE))),IF(AND(F293&lt;&gt;"C3",J293&lt;&gt;"O5"),IF(SUM(COUNTIF(K293:Q293,"Y"),COUNTIF(K293:Q293,"N"))=0,"V","I"),IF(COUNTIF(K293:Q293,"Y"),"V","I"))="V"),"Valid","Invalid")," ")</f>
        <v xml:space="preserve"> </v>
      </c>
      <c r="T293"/>
    </row>
    <row r="294" spans="1:20" x14ac:dyDescent="0.25">
      <c r="A294" s="113"/>
      <c r="B294" s="114"/>
      <c r="C294" s="115"/>
      <c r="D294" s="117"/>
      <c r="E294" s="55"/>
      <c r="F294" s="31"/>
      <c r="G294" s="31"/>
      <c r="H294" s="31"/>
      <c r="I294" s="31"/>
      <c r="J294" s="31"/>
      <c r="K294" s="31"/>
      <c r="L294" s="31"/>
      <c r="M294" s="31"/>
      <c r="N294" s="31"/>
      <c r="O294" s="31"/>
      <c r="P294" s="31"/>
      <c r="Q294" s="31"/>
      <c r="R294" s="24" t="str">
        <f>IF(COUNTA(A294:Q294)=0,"",IF(AND(COUNTA(A294)&gt;0, COUNTA(B294)&gt;0, COUNTA(C294)&gt;0, COUNTA(D294)&gt;0, COUNTIF('OMS Drop Downs'!$C$2:$C$3,'OMS Response Form (ORF)'!E294),COUNTIF('OMS Drop Downs'!$D$2:$D$5,'OMS Response Form (ORF)'!F294),COUNTIF('OMS Drop Downs'!$A$2:$A$5,'OMS Response Form (ORF)'!G294),COUNTIF('OMS Drop Downs'!$B$2:$B$4,'OMS Response Form (ORF)'!H294),COUNTIF('OMS Drop Downs'!$A$2:$A$5,'OMS Response Form (ORF)'!I294),COUNTIF('OMS Drop Downs'!$E$2:$E$7,'OMS Response Form (ORF)'!J294),COUNTIF('OMS Drop Downs'!$B$2:$B$4,'OMS Response Form (ORF)'!K294),COUNTIF('OMS Drop Downs'!$B$2:$B$4,'OMS Response Form (ORF)'!L294),COUNTIF('OMS Drop Downs'!$B$2:$B$4,'OMS Response Form (ORF)'!M294),COUNTIF('OMS Drop Downs'!$B$2:$B$4,'OMS Response Form (ORF)'!N294), COUNTIF('OMS Drop Downs'!$B$2:$B$4,'OMS Response Form (ORF)'!O294),COUNTIF('OMS Drop Downs'!$B$2:$B$4,'OMS Response Form (ORF)'!P294),COUNTIF('OMS Drop Downs'!$B$2:$B$4,'OMS Response Form (ORF)'!Q294)),"Complete","Incomplete"))</f>
        <v/>
      </c>
      <c r="S294" s="25" t="str">
        <f>IF(R294="Complete",IF(AND(NOT(ISNA(VLOOKUP(CONCATENATE(E294,F294,G294,H294,I294,J294),'OMS Drop Downs'!G:G,1,FALSE))),IF(AND(F294&lt;&gt;"C3",J294&lt;&gt;"O5"),IF(SUM(COUNTIF(K294:Q294,"Y"),COUNTIF(K294:Q294,"N"))=0,"V","I"),IF(COUNTIF(K294:Q294,"Y"),"V","I"))="V"),"Valid","Invalid")," ")</f>
        <v xml:space="preserve"> </v>
      </c>
      <c r="T294"/>
    </row>
    <row r="295" spans="1:20" x14ac:dyDescent="0.25">
      <c r="A295" s="113"/>
      <c r="B295" s="114"/>
      <c r="C295" s="115"/>
      <c r="D295" s="117"/>
      <c r="E295" s="55"/>
      <c r="F295" s="31"/>
      <c r="G295" s="31"/>
      <c r="H295" s="31"/>
      <c r="I295" s="31"/>
      <c r="J295" s="31"/>
      <c r="K295" s="31"/>
      <c r="L295" s="31"/>
      <c r="M295" s="31"/>
      <c r="N295" s="31"/>
      <c r="O295" s="31"/>
      <c r="P295" s="31"/>
      <c r="Q295" s="31"/>
      <c r="R295" s="24" t="str">
        <f>IF(COUNTA(A295:Q295)=0,"",IF(AND(COUNTA(A295)&gt;0, COUNTA(B295)&gt;0, COUNTA(C295)&gt;0, COUNTA(D295)&gt;0, COUNTIF('OMS Drop Downs'!$C$2:$C$3,'OMS Response Form (ORF)'!E295),COUNTIF('OMS Drop Downs'!$D$2:$D$5,'OMS Response Form (ORF)'!F295),COUNTIF('OMS Drop Downs'!$A$2:$A$5,'OMS Response Form (ORF)'!G295),COUNTIF('OMS Drop Downs'!$B$2:$B$4,'OMS Response Form (ORF)'!H295),COUNTIF('OMS Drop Downs'!$A$2:$A$5,'OMS Response Form (ORF)'!I295),COUNTIF('OMS Drop Downs'!$E$2:$E$7,'OMS Response Form (ORF)'!J295),COUNTIF('OMS Drop Downs'!$B$2:$B$4,'OMS Response Form (ORF)'!K295),COUNTIF('OMS Drop Downs'!$B$2:$B$4,'OMS Response Form (ORF)'!L295),COUNTIF('OMS Drop Downs'!$B$2:$B$4,'OMS Response Form (ORF)'!M295),COUNTIF('OMS Drop Downs'!$B$2:$B$4,'OMS Response Form (ORF)'!N295), COUNTIF('OMS Drop Downs'!$B$2:$B$4,'OMS Response Form (ORF)'!O295),COUNTIF('OMS Drop Downs'!$B$2:$B$4,'OMS Response Form (ORF)'!P295),COUNTIF('OMS Drop Downs'!$B$2:$B$4,'OMS Response Form (ORF)'!Q295)),"Complete","Incomplete"))</f>
        <v/>
      </c>
      <c r="S295" s="25" t="str">
        <f>IF(R295="Complete",IF(AND(NOT(ISNA(VLOOKUP(CONCATENATE(E295,F295,G295,H295,I295,J295),'OMS Drop Downs'!G:G,1,FALSE))),IF(AND(F295&lt;&gt;"C3",J295&lt;&gt;"O5"),IF(SUM(COUNTIF(K295:Q295,"Y"),COUNTIF(K295:Q295,"N"))=0,"V","I"),IF(COUNTIF(K295:Q295,"Y"),"V","I"))="V"),"Valid","Invalid")," ")</f>
        <v xml:space="preserve"> </v>
      </c>
      <c r="T295"/>
    </row>
    <row r="296" spans="1:20" x14ac:dyDescent="0.25">
      <c r="A296" s="113"/>
      <c r="B296" s="114"/>
      <c r="C296" s="115"/>
      <c r="D296" s="117"/>
      <c r="E296" s="55"/>
      <c r="F296" s="31"/>
      <c r="G296" s="31"/>
      <c r="H296" s="31"/>
      <c r="I296" s="31"/>
      <c r="J296" s="31"/>
      <c r="K296" s="31"/>
      <c r="L296" s="31"/>
      <c r="M296" s="31"/>
      <c r="N296" s="31"/>
      <c r="O296" s="31"/>
      <c r="P296" s="31"/>
      <c r="Q296" s="31"/>
      <c r="R296" s="24" t="str">
        <f>IF(COUNTA(A296:Q296)=0,"",IF(AND(COUNTA(A296)&gt;0, COUNTA(B296)&gt;0, COUNTA(C296)&gt;0, COUNTA(D296)&gt;0, COUNTIF('OMS Drop Downs'!$C$2:$C$3,'OMS Response Form (ORF)'!E296),COUNTIF('OMS Drop Downs'!$D$2:$D$5,'OMS Response Form (ORF)'!F296),COUNTIF('OMS Drop Downs'!$A$2:$A$5,'OMS Response Form (ORF)'!G296),COUNTIF('OMS Drop Downs'!$B$2:$B$4,'OMS Response Form (ORF)'!H296),COUNTIF('OMS Drop Downs'!$A$2:$A$5,'OMS Response Form (ORF)'!I296),COUNTIF('OMS Drop Downs'!$E$2:$E$7,'OMS Response Form (ORF)'!J296),COUNTIF('OMS Drop Downs'!$B$2:$B$4,'OMS Response Form (ORF)'!K296),COUNTIF('OMS Drop Downs'!$B$2:$B$4,'OMS Response Form (ORF)'!L296),COUNTIF('OMS Drop Downs'!$B$2:$B$4,'OMS Response Form (ORF)'!M296),COUNTIF('OMS Drop Downs'!$B$2:$B$4,'OMS Response Form (ORF)'!N296), COUNTIF('OMS Drop Downs'!$B$2:$B$4,'OMS Response Form (ORF)'!O296),COUNTIF('OMS Drop Downs'!$B$2:$B$4,'OMS Response Form (ORF)'!P296),COUNTIF('OMS Drop Downs'!$B$2:$B$4,'OMS Response Form (ORF)'!Q296)),"Complete","Incomplete"))</f>
        <v/>
      </c>
      <c r="S296" s="25" t="str">
        <f>IF(R296="Complete",IF(AND(NOT(ISNA(VLOOKUP(CONCATENATE(E296,F296,G296,H296,I296,J296),'OMS Drop Downs'!G:G,1,FALSE))),IF(AND(F296&lt;&gt;"C3",J296&lt;&gt;"O5"),IF(SUM(COUNTIF(K296:Q296,"Y"),COUNTIF(K296:Q296,"N"))=0,"V","I"),IF(COUNTIF(K296:Q296,"Y"),"V","I"))="V"),"Valid","Invalid")," ")</f>
        <v xml:space="preserve"> </v>
      </c>
      <c r="T296"/>
    </row>
    <row r="297" spans="1:20" x14ac:dyDescent="0.25">
      <c r="A297" s="113"/>
      <c r="B297" s="114"/>
      <c r="C297" s="115"/>
      <c r="D297" s="117"/>
      <c r="E297" s="55"/>
      <c r="F297" s="31"/>
      <c r="G297" s="31"/>
      <c r="H297" s="31"/>
      <c r="I297" s="31"/>
      <c r="J297" s="31"/>
      <c r="K297" s="31"/>
      <c r="L297" s="31"/>
      <c r="M297" s="31"/>
      <c r="N297" s="31"/>
      <c r="O297" s="31"/>
      <c r="P297" s="31"/>
      <c r="Q297" s="31"/>
      <c r="R297" s="24" t="str">
        <f>IF(COUNTA(A297:Q297)=0,"",IF(AND(COUNTA(A297)&gt;0, COUNTA(B297)&gt;0, COUNTA(C297)&gt;0, COUNTA(D297)&gt;0, COUNTIF('OMS Drop Downs'!$C$2:$C$3,'OMS Response Form (ORF)'!E297),COUNTIF('OMS Drop Downs'!$D$2:$D$5,'OMS Response Form (ORF)'!F297),COUNTIF('OMS Drop Downs'!$A$2:$A$5,'OMS Response Form (ORF)'!G297),COUNTIF('OMS Drop Downs'!$B$2:$B$4,'OMS Response Form (ORF)'!H297),COUNTIF('OMS Drop Downs'!$A$2:$A$5,'OMS Response Form (ORF)'!I297),COUNTIF('OMS Drop Downs'!$E$2:$E$7,'OMS Response Form (ORF)'!J297),COUNTIF('OMS Drop Downs'!$B$2:$B$4,'OMS Response Form (ORF)'!K297),COUNTIF('OMS Drop Downs'!$B$2:$B$4,'OMS Response Form (ORF)'!L297),COUNTIF('OMS Drop Downs'!$B$2:$B$4,'OMS Response Form (ORF)'!M297),COUNTIF('OMS Drop Downs'!$B$2:$B$4,'OMS Response Form (ORF)'!N297), COUNTIF('OMS Drop Downs'!$B$2:$B$4,'OMS Response Form (ORF)'!O297),COUNTIF('OMS Drop Downs'!$B$2:$B$4,'OMS Response Form (ORF)'!P297),COUNTIF('OMS Drop Downs'!$B$2:$B$4,'OMS Response Form (ORF)'!Q297)),"Complete","Incomplete"))</f>
        <v/>
      </c>
      <c r="S297" s="25" t="str">
        <f>IF(R297="Complete",IF(AND(NOT(ISNA(VLOOKUP(CONCATENATE(E297,F297,G297,H297,I297,J297),'OMS Drop Downs'!G:G,1,FALSE))),IF(AND(F297&lt;&gt;"C3",J297&lt;&gt;"O5"),IF(SUM(COUNTIF(K297:Q297,"Y"),COUNTIF(K297:Q297,"N"))=0,"V","I"),IF(COUNTIF(K297:Q297,"Y"),"V","I"))="V"),"Valid","Invalid")," ")</f>
        <v xml:space="preserve"> </v>
      </c>
      <c r="T297"/>
    </row>
    <row r="298" spans="1:20" x14ac:dyDescent="0.25">
      <c r="A298" s="113"/>
      <c r="B298" s="114"/>
      <c r="C298" s="115"/>
      <c r="D298" s="117"/>
      <c r="E298" s="55"/>
      <c r="F298" s="31"/>
      <c r="G298" s="31"/>
      <c r="H298" s="31"/>
      <c r="I298" s="31"/>
      <c r="J298" s="31"/>
      <c r="K298" s="31"/>
      <c r="L298" s="31"/>
      <c r="M298" s="31"/>
      <c r="N298" s="31"/>
      <c r="O298" s="31"/>
      <c r="P298" s="31"/>
      <c r="Q298" s="31"/>
      <c r="R298" s="24" t="str">
        <f>IF(COUNTA(A298:Q298)=0,"",IF(AND(COUNTA(A298)&gt;0, COUNTA(B298)&gt;0, COUNTA(C298)&gt;0, COUNTA(D298)&gt;0, COUNTIF('OMS Drop Downs'!$C$2:$C$3,'OMS Response Form (ORF)'!E298),COUNTIF('OMS Drop Downs'!$D$2:$D$5,'OMS Response Form (ORF)'!F298),COUNTIF('OMS Drop Downs'!$A$2:$A$5,'OMS Response Form (ORF)'!G298),COUNTIF('OMS Drop Downs'!$B$2:$B$4,'OMS Response Form (ORF)'!H298),COUNTIF('OMS Drop Downs'!$A$2:$A$5,'OMS Response Form (ORF)'!I298),COUNTIF('OMS Drop Downs'!$E$2:$E$7,'OMS Response Form (ORF)'!J298),COUNTIF('OMS Drop Downs'!$B$2:$B$4,'OMS Response Form (ORF)'!K298),COUNTIF('OMS Drop Downs'!$B$2:$B$4,'OMS Response Form (ORF)'!L298),COUNTIF('OMS Drop Downs'!$B$2:$B$4,'OMS Response Form (ORF)'!M298),COUNTIF('OMS Drop Downs'!$B$2:$B$4,'OMS Response Form (ORF)'!N298), COUNTIF('OMS Drop Downs'!$B$2:$B$4,'OMS Response Form (ORF)'!O298),COUNTIF('OMS Drop Downs'!$B$2:$B$4,'OMS Response Form (ORF)'!P298),COUNTIF('OMS Drop Downs'!$B$2:$B$4,'OMS Response Form (ORF)'!Q298)),"Complete","Incomplete"))</f>
        <v/>
      </c>
      <c r="S298" s="25" t="str">
        <f>IF(R298="Complete",IF(AND(NOT(ISNA(VLOOKUP(CONCATENATE(E298,F298,G298,H298,I298,J298),'OMS Drop Downs'!G:G,1,FALSE))),IF(AND(F298&lt;&gt;"C3",J298&lt;&gt;"O5"),IF(SUM(COUNTIF(K298:Q298,"Y"),COUNTIF(K298:Q298,"N"))=0,"V","I"),IF(COUNTIF(K298:Q298,"Y"),"V","I"))="V"),"Valid","Invalid")," ")</f>
        <v xml:space="preserve"> </v>
      </c>
      <c r="T298"/>
    </row>
    <row r="299" spans="1:20" x14ac:dyDescent="0.25">
      <c r="A299" s="113"/>
      <c r="B299" s="114"/>
      <c r="C299" s="115"/>
      <c r="D299" s="117"/>
      <c r="E299" s="55"/>
      <c r="F299" s="31"/>
      <c r="G299" s="31"/>
      <c r="H299" s="31"/>
      <c r="I299" s="31"/>
      <c r="J299" s="31"/>
      <c r="K299" s="31"/>
      <c r="L299" s="31"/>
      <c r="M299" s="31"/>
      <c r="N299" s="31"/>
      <c r="O299" s="31"/>
      <c r="P299" s="31"/>
      <c r="Q299" s="31"/>
      <c r="R299" s="24" t="str">
        <f>IF(COUNTA(A299:Q299)=0,"",IF(AND(COUNTA(A299)&gt;0, COUNTA(B299)&gt;0, COUNTA(C299)&gt;0, COUNTA(D299)&gt;0, COUNTIF('OMS Drop Downs'!$C$2:$C$3,'OMS Response Form (ORF)'!E299),COUNTIF('OMS Drop Downs'!$D$2:$D$5,'OMS Response Form (ORF)'!F299),COUNTIF('OMS Drop Downs'!$A$2:$A$5,'OMS Response Form (ORF)'!G299),COUNTIF('OMS Drop Downs'!$B$2:$B$4,'OMS Response Form (ORF)'!H299),COUNTIF('OMS Drop Downs'!$A$2:$A$5,'OMS Response Form (ORF)'!I299),COUNTIF('OMS Drop Downs'!$E$2:$E$7,'OMS Response Form (ORF)'!J299),COUNTIF('OMS Drop Downs'!$B$2:$B$4,'OMS Response Form (ORF)'!K299),COUNTIF('OMS Drop Downs'!$B$2:$B$4,'OMS Response Form (ORF)'!L299),COUNTIF('OMS Drop Downs'!$B$2:$B$4,'OMS Response Form (ORF)'!M299),COUNTIF('OMS Drop Downs'!$B$2:$B$4,'OMS Response Form (ORF)'!N299), COUNTIF('OMS Drop Downs'!$B$2:$B$4,'OMS Response Form (ORF)'!O299),COUNTIF('OMS Drop Downs'!$B$2:$B$4,'OMS Response Form (ORF)'!P299),COUNTIF('OMS Drop Downs'!$B$2:$B$4,'OMS Response Form (ORF)'!Q299)),"Complete","Incomplete"))</f>
        <v/>
      </c>
      <c r="S299" s="25" t="str">
        <f>IF(R299="Complete",IF(AND(NOT(ISNA(VLOOKUP(CONCATENATE(E299,F299,G299,H299,I299,J299),'OMS Drop Downs'!G:G,1,FALSE))),IF(AND(F299&lt;&gt;"C3",J299&lt;&gt;"O5"),IF(SUM(COUNTIF(K299:Q299,"Y"),COUNTIF(K299:Q299,"N"))=0,"V","I"),IF(COUNTIF(K299:Q299,"Y"),"V","I"))="V"),"Valid","Invalid")," ")</f>
        <v xml:space="preserve"> </v>
      </c>
      <c r="T299"/>
    </row>
    <row r="300" spans="1:20" x14ac:dyDescent="0.25">
      <c r="A300" s="113"/>
      <c r="B300" s="114"/>
      <c r="C300" s="115"/>
      <c r="D300" s="117"/>
      <c r="E300" s="55"/>
      <c r="F300" s="31"/>
      <c r="G300" s="31"/>
      <c r="H300" s="31"/>
      <c r="I300" s="31"/>
      <c r="J300" s="31"/>
      <c r="K300" s="31"/>
      <c r="L300" s="31"/>
      <c r="M300" s="31"/>
      <c r="N300" s="31"/>
      <c r="O300" s="31"/>
      <c r="P300" s="31"/>
      <c r="Q300" s="31"/>
      <c r="R300" s="24" t="str">
        <f>IF(COUNTA(A300:Q300)=0,"",IF(AND(COUNTA(A300)&gt;0, COUNTA(B300)&gt;0, COUNTA(C300)&gt;0, COUNTA(D300)&gt;0, COUNTIF('OMS Drop Downs'!$C$2:$C$3,'OMS Response Form (ORF)'!E300),COUNTIF('OMS Drop Downs'!$D$2:$D$5,'OMS Response Form (ORF)'!F300),COUNTIF('OMS Drop Downs'!$A$2:$A$5,'OMS Response Form (ORF)'!G300),COUNTIF('OMS Drop Downs'!$B$2:$B$4,'OMS Response Form (ORF)'!H300),COUNTIF('OMS Drop Downs'!$A$2:$A$5,'OMS Response Form (ORF)'!I300),COUNTIF('OMS Drop Downs'!$E$2:$E$7,'OMS Response Form (ORF)'!J300),COUNTIF('OMS Drop Downs'!$B$2:$B$4,'OMS Response Form (ORF)'!K300),COUNTIF('OMS Drop Downs'!$B$2:$B$4,'OMS Response Form (ORF)'!L300),COUNTIF('OMS Drop Downs'!$B$2:$B$4,'OMS Response Form (ORF)'!M300),COUNTIF('OMS Drop Downs'!$B$2:$B$4,'OMS Response Form (ORF)'!N300), COUNTIF('OMS Drop Downs'!$B$2:$B$4,'OMS Response Form (ORF)'!O300),COUNTIF('OMS Drop Downs'!$B$2:$B$4,'OMS Response Form (ORF)'!P300),COUNTIF('OMS Drop Downs'!$B$2:$B$4,'OMS Response Form (ORF)'!Q300)),"Complete","Incomplete"))</f>
        <v/>
      </c>
      <c r="S300" s="25" t="str">
        <f>IF(R300="Complete",IF(AND(NOT(ISNA(VLOOKUP(CONCATENATE(E300,F300,G300,H300,I300,J300),'OMS Drop Downs'!G:G,1,FALSE))),IF(AND(F300&lt;&gt;"C3",J300&lt;&gt;"O5"),IF(SUM(COUNTIF(K300:Q300,"Y"),COUNTIF(K300:Q300,"N"))=0,"V","I"),IF(COUNTIF(K300:Q300,"Y"),"V","I"))="V"),"Valid","Invalid")," ")</f>
        <v xml:space="preserve"> </v>
      </c>
      <c r="T300"/>
    </row>
    <row r="301" spans="1:20" x14ac:dyDescent="0.25">
      <c r="A301" s="113"/>
      <c r="B301" s="114"/>
      <c r="C301" s="115"/>
      <c r="D301" s="117"/>
      <c r="E301" s="55"/>
      <c r="F301" s="31"/>
      <c r="G301" s="31"/>
      <c r="H301" s="31"/>
      <c r="I301" s="31"/>
      <c r="J301" s="31"/>
      <c r="K301" s="31"/>
      <c r="L301" s="31"/>
      <c r="M301" s="31"/>
      <c r="N301" s="31"/>
      <c r="O301" s="31"/>
      <c r="P301" s="31"/>
      <c r="Q301" s="31"/>
      <c r="R301" s="24" t="str">
        <f>IF(COUNTA(A301:Q301)=0,"",IF(AND(COUNTA(A301)&gt;0, COUNTA(B301)&gt;0, COUNTA(C301)&gt;0, COUNTA(D301)&gt;0, COUNTIF('OMS Drop Downs'!$C$2:$C$3,'OMS Response Form (ORF)'!E301),COUNTIF('OMS Drop Downs'!$D$2:$D$5,'OMS Response Form (ORF)'!F301),COUNTIF('OMS Drop Downs'!$A$2:$A$5,'OMS Response Form (ORF)'!G301),COUNTIF('OMS Drop Downs'!$B$2:$B$4,'OMS Response Form (ORF)'!H301),COUNTIF('OMS Drop Downs'!$A$2:$A$5,'OMS Response Form (ORF)'!I301),COUNTIF('OMS Drop Downs'!$E$2:$E$7,'OMS Response Form (ORF)'!J301),COUNTIF('OMS Drop Downs'!$B$2:$B$4,'OMS Response Form (ORF)'!K301),COUNTIF('OMS Drop Downs'!$B$2:$B$4,'OMS Response Form (ORF)'!L301),COUNTIF('OMS Drop Downs'!$B$2:$B$4,'OMS Response Form (ORF)'!M301),COUNTIF('OMS Drop Downs'!$B$2:$B$4,'OMS Response Form (ORF)'!N301), COUNTIF('OMS Drop Downs'!$B$2:$B$4,'OMS Response Form (ORF)'!O301),COUNTIF('OMS Drop Downs'!$B$2:$B$4,'OMS Response Form (ORF)'!P301),COUNTIF('OMS Drop Downs'!$B$2:$B$4,'OMS Response Form (ORF)'!Q301)),"Complete","Incomplete"))</f>
        <v/>
      </c>
      <c r="S301" s="25" t="str">
        <f>IF(R301="Complete",IF(AND(NOT(ISNA(VLOOKUP(CONCATENATE(E301,F301,G301,H301,I301,J301),'OMS Drop Downs'!G:G,1,FALSE))),IF(AND(F301&lt;&gt;"C3",J301&lt;&gt;"O5"),IF(SUM(COUNTIF(K301:Q301,"Y"),COUNTIF(K301:Q301,"N"))=0,"V","I"),IF(COUNTIF(K301:Q301,"Y"),"V","I"))="V"),"Valid","Invalid")," ")</f>
        <v xml:space="preserve"> </v>
      </c>
      <c r="T301"/>
    </row>
    <row r="302" spans="1:20" x14ac:dyDescent="0.25">
      <c r="A302" s="113"/>
      <c r="B302" s="114"/>
      <c r="C302" s="115"/>
      <c r="D302" s="117"/>
      <c r="E302" s="55"/>
      <c r="F302" s="31"/>
      <c r="G302" s="31"/>
      <c r="H302" s="31"/>
      <c r="I302" s="31"/>
      <c r="J302" s="31"/>
      <c r="K302" s="31"/>
      <c r="L302" s="31"/>
      <c r="M302" s="31"/>
      <c r="N302" s="31"/>
      <c r="O302" s="31"/>
      <c r="P302" s="31"/>
      <c r="Q302" s="31"/>
      <c r="R302" s="24" t="str">
        <f>IF(COUNTA(A302:Q302)=0,"",IF(AND(COUNTA(A302)&gt;0, COUNTA(B302)&gt;0, COUNTA(C302)&gt;0, COUNTA(D302)&gt;0, COUNTIF('OMS Drop Downs'!$C$2:$C$3,'OMS Response Form (ORF)'!E302),COUNTIF('OMS Drop Downs'!$D$2:$D$5,'OMS Response Form (ORF)'!F302),COUNTIF('OMS Drop Downs'!$A$2:$A$5,'OMS Response Form (ORF)'!G302),COUNTIF('OMS Drop Downs'!$B$2:$B$4,'OMS Response Form (ORF)'!H302),COUNTIF('OMS Drop Downs'!$A$2:$A$5,'OMS Response Form (ORF)'!I302),COUNTIF('OMS Drop Downs'!$E$2:$E$7,'OMS Response Form (ORF)'!J302),COUNTIF('OMS Drop Downs'!$B$2:$B$4,'OMS Response Form (ORF)'!K302),COUNTIF('OMS Drop Downs'!$B$2:$B$4,'OMS Response Form (ORF)'!L302),COUNTIF('OMS Drop Downs'!$B$2:$B$4,'OMS Response Form (ORF)'!M302),COUNTIF('OMS Drop Downs'!$B$2:$B$4,'OMS Response Form (ORF)'!N302), COUNTIF('OMS Drop Downs'!$B$2:$B$4,'OMS Response Form (ORF)'!O302),COUNTIF('OMS Drop Downs'!$B$2:$B$4,'OMS Response Form (ORF)'!P302),COUNTIF('OMS Drop Downs'!$B$2:$B$4,'OMS Response Form (ORF)'!Q302)),"Complete","Incomplete"))</f>
        <v/>
      </c>
      <c r="S302" s="25" t="str">
        <f>IF(R302="Complete",IF(AND(NOT(ISNA(VLOOKUP(CONCATENATE(E302,F302,G302,H302,I302,J302),'OMS Drop Downs'!G:G,1,FALSE))),IF(AND(F302&lt;&gt;"C3",J302&lt;&gt;"O5"),IF(SUM(COUNTIF(K302:Q302,"Y"),COUNTIF(K302:Q302,"N"))=0,"V","I"),IF(COUNTIF(K302:Q302,"Y"),"V","I"))="V"),"Valid","Invalid")," ")</f>
        <v xml:space="preserve"> </v>
      </c>
      <c r="T302"/>
    </row>
    <row r="303" spans="1:20" x14ac:dyDescent="0.25">
      <c r="A303" s="113"/>
      <c r="B303" s="114"/>
      <c r="C303" s="115"/>
      <c r="D303" s="117"/>
      <c r="E303" s="55"/>
      <c r="F303" s="31"/>
      <c r="G303" s="31"/>
      <c r="H303" s="31"/>
      <c r="I303" s="31"/>
      <c r="J303" s="31"/>
      <c r="K303" s="31"/>
      <c r="L303" s="31"/>
      <c r="M303" s="31"/>
      <c r="N303" s="31"/>
      <c r="O303" s="31"/>
      <c r="P303" s="31"/>
      <c r="Q303" s="31"/>
      <c r="R303" s="24" t="str">
        <f>IF(COUNTA(A303:Q303)=0,"",IF(AND(COUNTA(A303)&gt;0, COUNTA(B303)&gt;0, COUNTA(C303)&gt;0, COUNTA(D303)&gt;0, COUNTIF('OMS Drop Downs'!$C$2:$C$3,'OMS Response Form (ORF)'!E303),COUNTIF('OMS Drop Downs'!$D$2:$D$5,'OMS Response Form (ORF)'!F303),COUNTIF('OMS Drop Downs'!$A$2:$A$5,'OMS Response Form (ORF)'!G303),COUNTIF('OMS Drop Downs'!$B$2:$B$4,'OMS Response Form (ORF)'!H303),COUNTIF('OMS Drop Downs'!$A$2:$A$5,'OMS Response Form (ORF)'!I303),COUNTIF('OMS Drop Downs'!$E$2:$E$7,'OMS Response Form (ORF)'!J303),COUNTIF('OMS Drop Downs'!$B$2:$B$4,'OMS Response Form (ORF)'!K303),COUNTIF('OMS Drop Downs'!$B$2:$B$4,'OMS Response Form (ORF)'!L303),COUNTIF('OMS Drop Downs'!$B$2:$B$4,'OMS Response Form (ORF)'!M303),COUNTIF('OMS Drop Downs'!$B$2:$B$4,'OMS Response Form (ORF)'!N303), COUNTIF('OMS Drop Downs'!$B$2:$B$4,'OMS Response Form (ORF)'!O303),COUNTIF('OMS Drop Downs'!$B$2:$B$4,'OMS Response Form (ORF)'!P303),COUNTIF('OMS Drop Downs'!$B$2:$B$4,'OMS Response Form (ORF)'!Q303)),"Complete","Incomplete"))</f>
        <v/>
      </c>
      <c r="S303" s="25" t="str">
        <f>IF(R303="Complete",IF(AND(NOT(ISNA(VLOOKUP(CONCATENATE(E303,F303,G303,H303,I303,J303),'OMS Drop Downs'!G:G,1,FALSE))),IF(AND(F303&lt;&gt;"C3",J303&lt;&gt;"O5"),IF(SUM(COUNTIF(K303:Q303,"Y"),COUNTIF(K303:Q303,"N"))=0,"V","I"),IF(COUNTIF(K303:Q303,"Y"),"V","I"))="V"),"Valid","Invalid")," ")</f>
        <v xml:space="preserve"> </v>
      </c>
      <c r="T303"/>
    </row>
    <row r="304" spans="1:20" x14ac:dyDescent="0.25">
      <c r="A304" s="113"/>
      <c r="B304" s="114"/>
      <c r="C304" s="115"/>
      <c r="D304" s="117"/>
      <c r="E304" s="55"/>
      <c r="F304" s="31"/>
      <c r="G304" s="31"/>
      <c r="H304" s="31"/>
      <c r="I304" s="31"/>
      <c r="J304" s="31"/>
      <c r="K304" s="31"/>
      <c r="L304" s="31"/>
      <c r="M304" s="31"/>
      <c r="N304" s="31"/>
      <c r="O304" s="31"/>
      <c r="P304" s="31"/>
      <c r="Q304" s="31"/>
      <c r="R304" s="24" t="str">
        <f>IF(COUNTA(A304:Q304)=0,"",IF(AND(COUNTA(A304)&gt;0, COUNTA(B304)&gt;0, COUNTA(C304)&gt;0, COUNTA(D304)&gt;0, COUNTIF('OMS Drop Downs'!$C$2:$C$3,'OMS Response Form (ORF)'!E304),COUNTIF('OMS Drop Downs'!$D$2:$D$5,'OMS Response Form (ORF)'!F304),COUNTIF('OMS Drop Downs'!$A$2:$A$5,'OMS Response Form (ORF)'!G304),COUNTIF('OMS Drop Downs'!$B$2:$B$4,'OMS Response Form (ORF)'!H304),COUNTIF('OMS Drop Downs'!$A$2:$A$5,'OMS Response Form (ORF)'!I304),COUNTIF('OMS Drop Downs'!$E$2:$E$7,'OMS Response Form (ORF)'!J304),COUNTIF('OMS Drop Downs'!$B$2:$B$4,'OMS Response Form (ORF)'!K304),COUNTIF('OMS Drop Downs'!$B$2:$B$4,'OMS Response Form (ORF)'!L304),COUNTIF('OMS Drop Downs'!$B$2:$B$4,'OMS Response Form (ORF)'!M304),COUNTIF('OMS Drop Downs'!$B$2:$B$4,'OMS Response Form (ORF)'!N304), COUNTIF('OMS Drop Downs'!$B$2:$B$4,'OMS Response Form (ORF)'!O304),COUNTIF('OMS Drop Downs'!$B$2:$B$4,'OMS Response Form (ORF)'!P304),COUNTIF('OMS Drop Downs'!$B$2:$B$4,'OMS Response Form (ORF)'!Q304)),"Complete","Incomplete"))</f>
        <v/>
      </c>
      <c r="S304" s="25" t="str">
        <f>IF(R304="Complete",IF(AND(NOT(ISNA(VLOOKUP(CONCATENATE(E304,F304,G304,H304,I304,J304),'OMS Drop Downs'!G:G,1,FALSE))),IF(AND(F304&lt;&gt;"C3",J304&lt;&gt;"O5"),IF(SUM(COUNTIF(K304:Q304,"Y"),COUNTIF(K304:Q304,"N"))=0,"V","I"),IF(COUNTIF(K304:Q304,"Y"),"V","I"))="V"),"Valid","Invalid")," ")</f>
        <v xml:space="preserve"> </v>
      </c>
      <c r="T304"/>
    </row>
    <row r="305" spans="1:20" x14ac:dyDescent="0.25">
      <c r="A305" s="113"/>
      <c r="B305" s="114"/>
      <c r="C305" s="115"/>
      <c r="D305" s="117"/>
      <c r="E305" s="55"/>
      <c r="F305" s="31"/>
      <c r="G305" s="31"/>
      <c r="H305" s="31"/>
      <c r="I305" s="31"/>
      <c r="J305" s="31"/>
      <c r="K305" s="31"/>
      <c r="L305" s="31"/>
      <c r="M305" s="31"/>
      <c r="N305" s="31"/>
      <c r="O305" s="31"/>
      <c r="P305" s="31"/>
      <c r="Q305" s="31"/>
      <c r="R305" s="24" t="str">
        <f>IF(COUNTA(A305:Q305)=0,"",IF(AND(COUNTA(A305)&gt;0, COUNTA(B305)&gt;0, COUNTA(C305)&gt;0, COUNTA(D305)&gt;0, COUNTIF('OMS Drop Downs'!$C$2:$C$3,'OMS Response Form (ORF)'!E305),COUNTIF('OMS Drop Downs'!$D$2:$D$5,'OMS Response Form (ORF)'!F305),COUNTIF('OMS Drop Downs'!$A$2:$A$5,'OMS Response Form (ORF)'!G305),COUNTIF('OMS Drop Downs'!$B$2:$B$4,'OMS Response Form (ORF)'!H305),COUNTIF('OMS Drop Downs'!$A$2:$A$5,'OMS Response Form (ORF)'!I305),COUNTIF('OMS Drop Downs'!$E$2:$E$7,'OMS Response Form (ORF)'!J305),COUNTIF('OMS Drop Downs'!$B$2:$B$4,'OMS Response Form (ORF)'!K305),COUNTIF('OMS Drop Downs'!$B$2:$B$4,'OMS Response Form (ORF)'!L305),COUNTIF('OMS Drop Downs'!$B$2:$B$4,'OMS Response Form (ORF)'!M305),COUNTIF('OMS Drop Downs'!$B$2:$B$4,'OMS Response Form (ORF)'!N305), COUNTIF('OMS Drop Downs'!$B$2:$B$4,'OMS Response Form (ORF)'!O305),COUNTIF('OMS Drop Downs'!$B$2:$B$4,'OMS Response Form (ORF)'!P305),COUNTIF('OMS Drop Downs'!$B$2:$B$4,'OMS Response Form (ORF)'!Q305)),"Complete","Incomplete"))</f>
        <v/>
      </c>
      <c r="S305" s="25" t="str">
        <f>IF(R305="Complete",IF(AND(NOT(ISNA(VLOOKUP(CONCATENATE(E305,F305,G305,H305,I305,J305),'OMS Drop Downs'!G:G,1,FALSE))),IF(AND(F305&lt;&gt;"C3",J305&lt;&gt;"O5"),IF(SUM(COUNTIF(K305:Q305,"Y"),COUNTIF(K305:Q305,"N"))=0,"V","I"),IF(COUNTIF(K305:Q305,"Y"),"V","I"))="V"),"Valid","Invalid")," ")</f>
        <v xml:space="preserve"> </v>
      </c>
      <c r="T305"/>
    </row>
    <row r="306" spans="1:20" x14ac:dyDescent="0.25">
      <c r="A306" s="113"/>
      <c r="B306" s="114"/>
      <c r="C306" s="115"/>
      <c r="D306" s="117"/>
      <c r="E306" s="55"/>
      <c r="F306" s="31"/>
      <c r="G306" s="31"/>
      <c r="H306" s="31"/>
      <c r="I306" s="31"/>
      <c r="J306" s="31"/>
      <c r="K306" s="31"/>
      <c r="L306" s="31"/>
      <c r="M306" s="31"/>
      <c r="N306" s="31"/>
      <c r="O306" s="31"/>
      <c r="P306" s="31"/>
      <c r="Q306" s="31"/>
      <c r="R306" s="24" t="str">
        <f>IF(COUNTA(A306:Q306)=0,"",IF(AND(COUNTA(A306)&gt;0, COUNTA(B306)&gt;0, COUNTA(C306)&gt;0, COUNTA(D306)&gt;0, COUNTIF('OMS Drop Downs'!$C$2:$C$3,'OMS Response Form (ORF)'!E306),COUNTIF('OMS Drop Downs'!$D$2:$D$5,'OMS Response Form (ORF)'!F306),COUNTIF('OMS Drop Downs'!$A$2:$A$5,'OMS Response Form (ORF)'!G306),COUNTIF('OMS Drop Downs'!$B$2:$B$4,'OMS Response Form (ORF)'!H306),COUNTIF('OMS Drop Downs'!$A$2:$A$5,'OMS Response Form (ORF)'!I306),COUNTIF('OMS Drop Downs'!$E$2:$E$7,'OMS Response Form (ORF)'!J306),COUNTIF('OMS Drop Downs'!$B$2:$B$4,'OMS Response Form (ORF)'!K306),COUNTIF('OMS Drop Downs'!$B$2:$B$4,'OMS Response Form (ORF)'!L306),COUNTIF('OMS Drop Downs'!$B$2:$B$4,'OMS Response Form (ORF)'!M306),COUNTIF('OMS Drop Downs'!$B$2:$B$4,'OMS Response Form (ORF)'!N306), COUNTIF('OMS Drop Downs'!$B$2:$B$4,'OMS Response Form (ORF)'!O306),COUNTIF('OMS Drop Downs'!$B$2:$B$4,'OMS Response Form (ORF)'!P306),COUNTIF('OMS Drop Downs'!$B$2:$B$4,'OMS Response Form (ORF)'!Q306)),"Complete","Incomplete"))</f>
        <v/>
      </c>
      <c r="S306" s="25" t="str">
        <f>IF(R306="Complete",IF(AND(NOT(ISNA(VLOOKUP(CONCATENATE(E306,F306,G306,H306,I306,J306),'OMS Drop Downs'!G:G,1,FALSE))),IF(AND(F306&lt;&gt;"C3",J306&lt;&gt;"O5"),IF(SUM(COUNTIF(K306:Q306,"Y"),COUNTIF(K306:Q306,"N"))=0,"V","I"),IF(COUNTIF(K306:Q306,"Y"),"V","I"))="V"),"Valid","Invalid")," ")</f>
        <v xml:space="preserve"> </v>
      </c>
      <c r="T306"/>
    </row>
    <row r="307" spans="1:20" x14ac:dyDescent="0.25">
      <c r="A307" s="113"/>
      <c r="B307" s="114"/>
      <c r="C307" s="115"/>
      <c r="D307" s="117"/>
      <c r="E307" s="55"/>
      <c r="F307" s="31"/>
      <c r="G307" s="31"/>
      <c r="H307" s="31"/>
      <c r="I307" s="31"/>
      <c r="J307" s="31"/>
      <c r="K307" s="31"/>
      <c r="L307" s="31"/>
      <c r="M307" s="31"/>
      <c r="N307" s="31"/>
      <c r="O307" s="31"/>
      <c r="P307" s="31"/>
      <c r="Q307" s="31"/>
      <c r="R307" s="24" t="str">
        <f>IF(COUNTA(A307:Q307)=0,"",IF(AND(COUNTA(A307)&gt;0, COUNTA(B307)&gt;0, COUNTA(C307)&gt;0, COUNTA(D307)&gt;0, COUNTIF('OMS Drop Downs'!$C$2:$C$3,'OMS Response Form (ORF)'!E307),COUNTIF('OMS Drop Downs'!$D$2:$D$5,'OMS Response Form (ORF)'!F307),COUNTIF('OMS Drop Downs'!$A$2:$A$5,'OMS Response Form (ORF)'!G307),COUNTIF('OMS Drop Downs'!$B$2:$B$4,'OMS Response Form (ORF)'!H307),COUNTIF('OMS Drop Downs'!$A$2:$A$5,'OMS Response Form (ORF)'!I307),COUNTIF('OMS Drop Downs'!$E$2:$E$7,'OMS Response Form (ORF)'!J307),COUNTIF('OMS Drop Downs'!$B$2:$B$4,'OMS Response Form (ORF)'!K307),COUNTIF('OMS Drop Downs'!$B$2:$B$4,'OMS Response Form (ORF)'!L307),COUNTIF('OMS Drop Downs'!$B$2:$B$4,'OMS Response Form (ORF)'!M307),COUNTIF('OMS Drop Downs'!$B$2:$B$4,'OMS Response Form (ORF)'!N307), COUNTIF('OMS Drop Downs'!$B$2:$B$4,'OMS Response Form (ORF)'!O307),COUNTIF('OMS Drop Downs'!$B$2:$B$4,'OMS Response Form (ORF)'!P307),COUNTIF('OMS Drop Downs'!$B$2:$B$4,'OMS Response Form (ORF)'!Q307)),"Complete","Incomplete"))</f>
        <v/>
      </c>
      <c r="S307" s="25" t="str">
        <f>IF(R307="Complete",IF(AND(NOT(ISNA(VLOOKUP(CONCATENATE(E307,F307,G307,H307,I307,J307),'OMS Drop Downs'!G:G,1,FALSE))),IF(AND(F307&lt;&gt;"C3",J307&lt;&gt;"O5"),IF(SUM(COUNTIF(K307:Q307,"Y"),COUNTIF(K307:Q307,"N"))=0,"V","I"),IF(COUNTIF(K307:Q307,"Y"),"V","I"))="V"),"Valid","Invalid")," ")</f>
        <v xml:space="preserve"> </v>
      </c>
      <c r="T307"/>
    </row>
    <row r="308" spans="1:20" x14ac:dyDescent="0.25">
      <c r="A308" s="113"/>
      <c r="B308" s="114"/>
      <c r="C308" s="115"/>
      <c r="D308" s="117"/>
      <c r="E308" s="55"/>
      <c r="F308" s="31"/>
      <c r="G308" s="31"/>
      <c r="H308" s="31"/>
      <c r="I308" s="31"/>
      <c r="J308" s="31"/>
      <c r="K308" s="31"/>
      <c r="L308" s="31"/>
      <c r="M308" s="31"/>
      <c r="N308" s="31"/>
      <c r="O308" s="31"/>
      <c r="P308" s="31"/>
      <c r="Q308" s="31"/>
      <c r="R308" s="24" t="str">
        <f>IF(COUNTA(A308:Q308)=0,"",IF(AND(COUNTA(A308)&gt;0, COUNTA(B308)&gt;0, COUNTA(C308)&gt;0, COUNTA(D308)&gt;0, COUNTIF('OMS Drop Downs'!$C$2:$C$3,'OMS Response Form (ORF)'!E308),COUNTIF('OMS Drop Downs'!$D$2:$D$5,'OMS Response Form (ORF)'!F308),COUNTIF('OMS Drop Downs'!$A$2:$A$5,'OMS Response Form (ORF)'!G308),COUNTIF('OMS Drop Downs'!$B$2:$B$4,'OMS Response Form (ORF)'!H308),COUNTIF('OMS Drop Downs'!$A$2:$A$5,'OMS Response Form (ORF)'!I308),COUNTIF('OMS Drop Downs'!$E$2:$E$7,'OMS Response Form (ORF)'!J308),COUNTIF('OMS Drop Downs'!$B$2:$B$4,'OMS Response Form (ORF)'!K308),COUNTIF('OMS Drop Downs'!$B$2:$B$4,'OMS Response Form (ORF)'!L308),COUNTIF('OMS Drop Downs'!$B$2:$B$4,'OMS Response Form (ORF)'!M308),COUNTIF('OMS Drop Downs'!$B$2:$B$4,'OMS Response Form (ORF)'!N308), COUNTIF('OMS Drop Downs'!$B$2:$B$4,'OMS Response Form (ORF)'!O308),COUNTIF('OMS Drop Downs'!$B$2:$B$4,'OMS Response Form (ORF)'!P308),COUNTIF('OMS Drop Downs'!$B$2:$B$4,'OMS Response Form (ORF)'!Q308)),"Complete","Incomplete"))</f>
        <v/>
      </c>
      <c r="S308" s="25" t="str">
        <f>IF(R308="Complete",IF(AND(NOT(ISNA(VLOOKUP(CONCATENATE(E308,F308,G308,H308,I308,J308),'OMS Drop Downs'!G:G,1,FALSE))),IF(AND(F308&lt;&gt;"C3",J308&lt;&gt;"O5"),IF(SUM(COUNTIF(K308:Q308,"Y"),COUNTIF(K308:Q308,"N"))=0,"V","I"),IF(COUNTIF(K308:Q308,"Y"),"V","I"))="V"),"Valid","Invalid")," ")</f>
        <v xml:space="preserve"> </v>
      </c>
      <c r="T308"/>
    </row>
    <row r="309" spans="1:20" x14ac:dyDescent="0.25">
      <c r="A309" s="113"/>
      <c r="B309" s="114"/>
      <c r="C309" s="115"/>
      <c r="D309" s="117"/>
      <c r="E309" s="55"/>
      <c r="F309" s="31"/>
      <c r="G309" s="31"/>
      <c r="H309" s="31"/>
      <c r="I309" s="31"/>
      <c r="J309" s="31"/>
      <c r="K309" s="31"/>
      <c r="L309" s="31"/>
      <c r="M309" s="31"/>
      <c r="N309" s="31"/>
      <c r="O309" s="31"/>
      <c r="P309" s="31"/>
      <c r="Q309" s="31"/>
      <c r="R309" s="24" t="str">
        <f>IF(COUNTA(A309:Q309)=0,"",IF(AND(COUNTA(A309)&gt;0, COUNTA(B309)&gt;0, COUNTA(C309)&gt;0, COUNTA(D309)&gt;0, COUNTIF('OMS Drop Downs'!$C$2:$C$3,'OMS Response Form (ORF)'!E309),COUNTIF('OMS Drop Downs'!$D$2:$D$5,'OMS Response Form (ORF)'!F309),COUNTIF('OMS Drop Downs'!$A$2:$A$5,'OMS Response Form (ORF)'!G309),COUNTIF('OMS Drop Downs'!$B$2:$B$4,'OMS Response Form (ORF)'!H309),COUNTIF('OMS Drop Downs'!$A$2:$A$5,'OMS Response Form (ORF)'!I309),COUNTIF('OMS Drop Downs'!$E$2:$E$7,'OMS Response Form (ORF)'!J309),COUNTIF('OMS Drop Downs'!$B$2:$B$4,'OMS Response Form (ORF)'!K309),COUNTIF('OMS Drop Downs'!$B$2:$B$4,'OMS Response Form (ORF)'!L309),COUNTIF('OMS Drop Downs'!$B$2:$B$4,'OMS Response Form (ORF)'!M309),COUNTIF('OMS Drop Downs'!$B$2:$B$4,'OMS Response Form (ORF)'!N309), COUNTIF('OMS Drop Downs'!$B$2:$B$4,'OMS Response Form (ORF)'!O309),COUNTIF('OMS Drop Downs'!$B$2:$B$4,'OMS Response Form (ORF)'!P309),COUNTIF('OMS Drop Downs'!$B$2:$B$4,'OMS Response Form (ORF)'!Q309)),"Complete","Incomplete"))</f>
        <v/>
      </c>
      <c r="S309" s="25" t="str">
        <f>IF(R309="Complete",IF(AND(NOT(ISNA(VLOOKUP(CONCATENATE(E309,F309,G309,H309,I309,J309),'OMS Drop Downs'!G:G,1,FALSE))),IF(AND(F309&lt;&gt;"C3",J309&lt;&gt;"O5"),IF(SUM(COUNTIF(K309:Q309,"Y"),COUNTIF(K309:Q309,"N"))=0,"V","I"),IF(COUNTIF(K309:Q309,"Y"),"V","I"))="V"),"Valid","Invalid")," ")</f>
        <v xml:space="preserve"> </v>
      </c>
      <c r="T309"/>
    </row>
    <row r="310" spans="1:20" x14ac:dyDescent="0.25">
      <c r="A310" s="113"/>
      <c r="B310" s="114"/>
      <c r="C310" s="115"/>
      <c r="D310" s="117"/>
      <c r="E310" s="55"/>
      <c r="F310" s="31"/>
      <c r="G310" s="31"/>
      <c r="H310" s="31"/>
      <c r="I310" s="31"/>
      <c r="J310" s="31"/>
      <c r="K310" s="31"/>
      <c r="L310" s="31"/>
      <c r="M310" s="31"/>
      <c r="N310" s="31"/>
      <c r="O310" s="31"/>
      <c r="P310" s="31"/>
      <c r="Q310" s="31"/>
      <c r="R310" s="24" t="str">
        <f>IF(COUNTA(A310:Q310)=0,"",IF(AND(COUNTA(A310)&gt;0, COUNTA(B310)&gt;0, COUNTA(C310)&gt;0, COUNTA(D310)&gt;0, COUNTIF('OMS Drop Downs'!$C$2:$C$3,'OMS Response Form (ORF)'!E310),COUNTIF('OMS Drop Downs'!$D$2:$D$5,'OMS Response Form (ORF)'!F310),COUNTIF('OMS Drop Downs'!$A$2:$A$5,'OMS Response Form (ORF)'!G310),COUNTIF('OMS Drop Downs'!$B$2:$B$4,'OMS Response Form (ORF)'!H310),COUNTIF('OMS Drop Downs'!$A$2:$A$5,'OMS Response Form (ORF)'!I310),COUNTIF('OMS Drop Downs'!$E$2:$E$7,'OMS Response Form (ORF)'!J310),COUNTIF('OMS Drop Downs'!$B$2:$B$4,'OMS Response Form (ORF)'!K310),COUNTIF('OMS Drop Downs'!$B$2:$B$4,'OMS Response Form (ORF)'!L310),COUNTIF('OMS Drop Downs'!$B$2:$B$4,'OMS Response Form (ORF)'!M310),COUNTIF('OMS Drop Downs'!$B$2:$B$4,'OMS Response Form (ORF)'!N310), COUNTIF('OMS Drop Downs'!$B$2:$B$4,'OMS Response Form (ORF)'!O310),COUNTIF('OMS Drop Downs'!$B$2:$B$4,'OMS Response Form (ORF)'!P310),COUNTIF('OMS Drop Downs'!$B$2:$B$4,'OMS Response Form (ORF)'!Q310)),"Complete","Incomplete"))</f>
        <v/>
      </c>
      <c r="S310" s="25" t="str">
        <f>IF(R310="Complete",IF(AND(NOT(ISNA(VLOOKUP(CONCATENATE(E310,F310,G310,H310,I310,J310),'OMS Drop Downs'!G:G,1,FALSE))),IF(AND(F310&lt;&gt;"C3",J310&lt;&gt;"O5"),IF(SUM(COUNTIF(K310:Q310,"Y"),COUNTIF(K310:Q310,"N"))=0,"V","I"),IF(COUNTIF(K310:Q310,"Y"),"V","I"))="V"),"Valid","Invalid")," ")</f>
        <v xml:space="preserve"> </v>
      </c>
      <c r="T310"/>
    </row>
    <row r="311" spans="1:20" x14ac:dyDescent="0.25">
      <c r="A311" s="113"/>
      <c r="B311" s="114"/>
      <c r="C311" s="115"/>
      <c r="D311" s="117"/>
      <c r="E311" s="55"/>
      <c r="F311" s="31"/>
      <c r="G311" s="31"/>
      <c r="H311" s="31"/>
      <c r="I311" s="31"/>
      <c r="J311" s="31"/>
      <c r="K311" s="31"/>
      <c r="L311" s="31"/>
      <c r="M311" s="31"/>
      <c r="N311" s="31"/>
      <c r="O311" s="31"/>
      <c r="P311" s="31"/>
      <c r="Q311" s="31"/>
      <c r="R311" s="24" t="str">
        <f>IF(COUNTA(A311:Q311)=0,"",IF(AND(COUNTA(A311)&gt;0, COUNTA(B311)&gt;0, COUNTA(C311)&gt;0, COUNTA(D311)&gt;0, COUNTIF('OMS Drop Downs'!$C$2:$C$3,'OMS Response Form (ORF)'!E311),COUNTIF('OMS Drop Downs'!$D$2:$D$5,'OMS Response Form (ORF)'!F311),COUNTIF('OMS Drop Downs'!$A$2:$A$5,'OMS Response Form (ORF)'!G311),COUNTIF('OMS Drop Downs'!$B$2:$B$4,'OMS Response Form (ORF)'!H311),COUNTIF('OMS Drop Downs'!$A$2:$A$5,'OMS Response Form (ORF)'!I311),COUNTIF('OMS Drop Downs'!$E$2:$E$7,'OMS Response Form (ORF)'!J311),COUNTIF('OMS Drop Downs'!$B$2:$B$4,'OMS Response Form (ORF)'!K311),COUNTIF('OMS Drop Downs'!$B$2:$B$4,'OMS Response Form (ORF)'!L311),COUNTIF('OMS Drop Downs'!$B$2:$B$4,'OMS Response Form (ORF)'!M311),COUNTIF('OMS Drop Downs'!$B$2:$B$4,'OMS Response Form (ORF)'!N311), COUNTIF('OMS Drop Downs'!$B$2:$B$4,'OMS Response Form (ORF)'!O311),COUNTIF('OMS Drop Downs'!$B$2:$B$4,'OMS Response Form (ORF)'!P311),COUNTIF('OMS Drop Downs'!$B$2:$B$4,'OMS Response Form (ORF)'!Q311)),"Complete","Incomplete"))</f>
        <v/>
      </c>
      <c r="S311" s="25" t="str">
        <f>IF(R311="Complete",IF(AND(NOT(ISNA(VLOOKUP(CONCATENATE(E311,F311,G311,H311,I311,J311),'OMS Drop Downs'!G:G,1,FALSE))),IF(AND(F311&lt;&gt;"C3",J311&lt;&gt;"O5"),IF(SUM(COUNTIF(K311:Q311,"Y"),COUNTIF(K311:Q311,"N"))=0,"V","I"),IF(COUNTIF(K311:Q311,"Y"),"V","I"))="V"),"Valid","Invalid")," ")</f>
        <v xml:space="preserve"> </v>
      </c>
      <c r="T311"/>
    </row>
    <row r="312" spans="1:20" x14ac:dyDescent="0.25">
      <c r="A312" s="113"/>
      <c r="B312" s="114"/>
      <c r="C312" s="115"/>
      <c r="D312" s="117"/>
      <c r="E312" s="55"/>
      <c r="F312" s="31"/>
      <c r="G312" s="31"/>
      <c r="H312" s="31"/>
      <c r="I312" s="31"/>
      <c r="J312" s="31"/>
      <c r="K312" s="31"/>
      <c r="L312" s="31"/>
      <c r="M312" s="31"/>
      <c r="N312" s="31"/>
      <c r="O312" s="31"/>
      <c r="P312" s="31"/>
      <c r="Q312" s="31"/>
      <c r="R312" s="24" t="str">
        <f>IF(COUNTA(A312:Q312)=0,"",IF(AND(COUNTA(A312)&gt;0, COUNTA(B312)&gt;0, COUNTA(C312)&gt;0, COUNTA(D312)&gt;0, COUNTIF('OMS Drop Downs'!$C$2:$C$3,'OMS Response Form (ORF)'!E312),COUNTIF('OMS Drop Downs'!$D$2:$D$5,'OMS Response Form (ORF)'!F312),COUNTIF('OMS Drop Downs'!$A$2:$A$5,'OMS Response Form (ORF)'!G312),COUNTIF('OMS Drop Downs'!$B$2:$B$4,'OMS Response Form (ORF)'!H312),COUNTIF('OMS Drop Downs'!$A$2:$A$5,'OMS Response Form (ORF)'!I312),COUNTIF('OMS Drop Downs'!$E$2:$E$7,'OMS Response Form (ORF)'!J312),COUNTIF('OMS Drop Downs'!$B$2:$B$4,'OMS Response Form (ORF)'!K312),COUNTIF('OMS Drop Downs'!$B$2:$B$4,'OMS Response Form (ORF)'!L312),COUNTIF('OMS Drop Downs'!$B$2:$B$4,'OMS Response Form (ORF)'!M312),COUNTIF('OMS Drop Downs'!$B$2:$B$4,'OMS Response Form (ORF)'!N312), COUNTIF('OMS Drop Downs'!$B$2:$B$4,'OMS Response Form (ORF)'!O312),COUNTIF('OMS Drop Downs'!$B$2:$B$4,'OMS Response Form (ORF)'!P312),COUNTIF('OMS Drop Downs'!$B$2:$B$4,'OMS Response Form (ORF)'!Q312)),"Complete","Incomplete"))</f>
        <v/>
      </c>
      <c r="S312" s="25" t="str">
        <f>IF(R312="Complete",IF(AND(NOT(ISNA(VLOOKUP(CONCATENATE(E312,F312,G312,H312,I312,J312),'OMS Drop Downs'!G:G,1,FALSE))),IF(AND(F312&lt;&gt;"C3",J312&lt;&gt;"O5"),IF(SUM(COUNTIF(K312:Q312,"Y"),COUNTIF(K312:Q312,"N"))=0,"V","I"),IF(COUNTIF(K312:Q312,"Y"),"V","I"))="V"),"Valid","Invalid")," ")</f>
        <v xml:space="preserve"> </v>
      </c>
      <c r="T312"/>
    </row>
    <row r="313" spans="1:20" x14ac:dyDescent="0.25">
      <c r="A313" s="113"/>
      <c r="B313" s="114"/>
      <c r="C313" s="115"/>
      <c r="D313" s="117"/>
      <c r="E313" s="55"/>
      <c r="F313" s="31"/>
      <c r="G313" s="31"/>
      <c r="H313" s="31"/>
      <c r="I313" s="31"/>
      <c r="J313" s="31"/>
      <c r="K313" s="31"/>
      <c r="L313" s="31"/>
      <c r="M313" s="31"/>
      <c r="N313" s="31"/>
      <c r="O313" s="31"/>
      <c r="P313" s="31"/>
      <c r="Q313" s="31"/>
      <c r="R313" s="24" t="str">
        <f>IF(COUNTA(A313:Q313)=0,"",IF(AND(COUNTA(A313)&gt;0, COUNTA(B313)&gt;0, COUNTA(C313)&gt;0, COUNTA(D313)&gt;0, COUNTIF('OMS Drop Downs'!$C$2:$C$3,'OMS Response Form (ORF)'!E313),COUNTIF('OMS Drop Downs'!$D$2:$D$5,'OMS Response Form (ORF)'!F313),COUNTIF('OMS Drop Downs'!$A$2:$A$5,'OMS Response Form (ORF)'!G313),COUNTIF('OMS Drop Downs'!$B$2:$B$4,'OMS Response Form (ORF)'!H313),COUNTIF('OMS Drop Downs'!$A$2:$A$5,'OMS Response Form (ORF)'!I313),COUNTIF('OMS Drop Downs'!$E$2:$E$7,'OMS Response Form (ORF)'!J313),COUNTIF('OMS Drop Downs'!$B$2:$B$4,'OMS Response Form (ORF)'!K313),COUNTIF('OMS Drop Downs'!$B$2:$B$4,'OMS Response Form (ORF)'!L313),COUNTIF('OMS Drop Downs'!$B$2:$B$4,'OMS Response Form (ORF)'!M313),COUNTIF('OMS Drop Downs'!$B$2:$B$4,'OMS Response Form (ORF)'!N313), COUNTIF('OMS Drop Downs'!$B$2:$B$4,'OMS Response Form (ORF)'!O313),COUNTIF('OMS Drop Downs'!$B$2:$B$4,'OMS Response Form (ORF)'!P313),COUNTIF('OMS Drop Downs'!$B$2:$B$4,'OMS Response Form (ORF)'!Q313)),"Complete","Incomplete"))</f>
        <v/>
      </c>
      <c r="S313" s="25" t="str">
        <f>IF(R313="Complete",IF(AND(NOT(ISNA(VLOOKUP(CONCATENATE(E313,F313,G313,H313,I313,J313),'OMS Drop Downs'!G:G,1,FALSE))),IF(AND(F313&lt;&gt;"C3",J313&lt;&gt;"O5"),IF(SUM(COUNTIF(K313:Q313,"Y"),COUNTIF(K313:Q313,"N"))=0,"V","I"),IF(COUNTIF(K313:Q313,"Y"),"V","I"))="V"),"Valid","Invalid")," ")</f>
        <v xml:space="preserve"> </v>
      </c>
      <c r="T313"/>
    </row>
    <row r="314" spans="1:20" x14ac:dyDescent="0.25">
      <c r="A314" s="113"/>
      <c r="B314" s="114"/>
      <c r="C314" s="115"/>
      <c r="D314" s="117"/>
      <c r="E314" s="55"/>
      <c r="F314" s="31"/>
      <c r="G314" s="31"/>
      <c r="H314" s="31"/>
      <c r="I314" s="31"/>
      <c r="J314" s="31"/>
      <c r="K314" s="31"/>
      <c r="L314" s="31"/>
      <c r="M314" s="31"/>
      <c r="N314" s="31"/>
      <c r="O314" s="31"/>
      <c r="P314" s="31"/>
      <c r="Q314" s="31"/>
      <c r="R314" s="24" t="str">
        <f>IF(COUNTA(A314:Q314)=0,"",IF(AND(COUNTA(A314)&gt;0, COUNTA(B314)&gt;0, COUNTA(C314)&gt;0, COUNTA(D314)&gt;0, COUNTIF('OMS Drop Downs'!$C$2:$C$3,'OMS Response Form (ORF)'!E314),COUNTIF('OMS Drop Downs'!$D$2:$D$5,'OMS Response Form (ORF)'!F314),COUNTIF('OMS Drop Downs'!$A$2:$A$5,'OMS Response Form (ORF)'!G314),COUNTIF('OMS Drop Downs'!$B$2:$B$4,'OMS Response Form (ORF)'!H314),COUNTIF('OMS Drop Downs'!$A$2:$A$5,'OMS Response Form (ORF)'!I314),COUNTIF('OMS Drop Downs'!$E$2:$E$7,'OMS Response Form (ORF)'!J314),COUNTIF('OMS Drop Downs'!$B$2:$B$4,'OMS Response Form (ORF)'!K314),COUNTIF('OMS Drop Downs'!$B$2:$B$4,'OMS Response Form (ORF)'!L314),COUNTIF('OMS Drop Downs'!$B$2:$B$4,'OMS Response Form (ORF)'!M314),COUNTIF('OMS Drop Downs'!$B$2:$B$4,'OMS Response Form (ORF)'!N314), COUNTIF('OMS Drop Downs'!$B$2:$B$4,'OMS Response Form (ORF)'!O314),COUNTIF('OMS Drop Downs'!$B$2:$B$4,'OMS Response Form (ORF)'!P314),COUNTIF('OMS Drop Downs'!$B$2:$B$4,'OMS Response Form (ORF)'!Q314)),"Complete","Incomplete"))</f>
        <v/>
      </c>
      <c r="S314" s="25" t="str">
        <f>IF(R314="Complete",IF(AND(NOT(ISNA(VLOOKUP(CONCATENATE(E314,F314,G314,H314,I314,J314),'OMS Drop Downs'!G:G,1,FALSE))),IF(AND(F314&lt;&gt;"C3",J314&lt;&gt;"O5"),IF(SUM(COUNTIF(K314:Q314,"Y"),COUNTIF(K314:Q314,"N"))=0,"V","I"),IF(COUNTIF(K314:Q314,"Y"),"V","I"))="V"),"Valid","Invalid")," ")</f>
        <v xml:space="preserve"> </v>
      </c>
      <c r="T314"/>
    </row>
    <row r="315" spans="1:20" x14ac:dyDescent="0.25">
      <c r="A315" s="113"/>
      <c r="B315" s="114"/>
      <c r="C315" s="115"/>
      <c r="D315" s="117"/>
      <c r="E315" s="55"/>
      <c r="F315" s="31"/>
      <c r="G315" s="31"/>
      <c r="H315" s="31"/>
      <c r="I315" s="31"/>
      <c r="J315" s="31"/>
      <c r="K315" s="31"/>
      <c r="L315" s="31"/>
      <c r="M315" s="31"/>
      <c r="N315" s="31"/>
      <c r="O315" s="31"/>
      <c r="P315" s="31"/>
      <c r="Q315" s="31"/>
      <c r="R315" s="24" t="str">
        <f>IF(COUNTA(A315:Q315)=0,"",IF(AND(COUNTA(A315)&gt;0, COUNTA(B315)&gt;0, COUNTA(C315)&gt;0, COUNTA(D315)&gt;0, COUNTIF('OMS Drop Downs'!$C$2:$C$3,'OMS Response Form (ORF)'!E315),COUNTIF('OMS Drop Downs'!$D$2:$D$5,'OMS Response Form (ORF)'!F315),COUNTIF('OMS Drop Downs'!$A$2:$A$5,'OMS Response Form (ORF)'!G315),COUNTIF('OMS Drop Downs'!$B$2:$B$4,'OMS Response Form (ORF)'!H315),COUNTIF('OMS Drop Downs'!$A$2:$A$5,'OMS Response Form (ORF)'!I315),COUNTIF('OMS Drop Downs'!$E$2:$E$7,'OMS Response Form (ORF)'!J315),COUNTIF('OMS Drop Downs'!$B$2:$B$4,'OMS Response Form (ORF)'!K315),COUNTIF('OMS Drop Downs'!$B$2:$B$4,'OMS Response Form (ORF)'!L315),COUNTIF('OMS Drop Downs'!$B$2:$B$4,'OMS Response Form (ORF)'!M315),COUNTIF('OMS Drop Downs'!$B$2:$B$4,'OMS Response Form (ORF)'!N315), COUNTIF('OMS Drop Downs'!$B$2:$B$4,'OMS Response Form (ORF)'!O315),COUNTIF('OMS Drop Downs'!$B$2:$B$4,'OMS Response Form (ORF)'!P315),COUNTIF('OMS Drop Downs'!$B$2:$B$4,'OMS Response Form (ORF)'!Q315)),"Complete","Incomplete"))</f>
        <v/>
      </c>
      <c r="S315" s="25" t="str">
        <f>IF(R315="Complete",IF(AND(NOT(ISNA(VLOOKUP(CONCATENATE(E315,F315,G315,H315,I315,J315),'OMS Drop Downs'!G:G,1,FALSE))),IF(AND(F315&lt;&gt;"C3",J315&lt;&gt;"O5"),IF(SUM(COUNTIF(K315:Q315,"Y"),COUNTIF(K315:Q315,"N"))=0,"V","I"),IF(COUNTIF(K315:Q315,"Y"),"V","I"))="V"),"Valid","Invalid")," ")</f>
        <v xml:space="preserve"> </v>
      </c>
      <c r="T315"/>
    </row>
    <row r="316" spans="1:20" x14ac:dyDescent="0.25">
      <c r="A316" s="113"/>
      <c r="B316" s="114"/>
      <c r="C316" s="115"/>
      <c r="D316" s="117"/>
      <c r="E316" s="55"/>
      <c r="F316" s="31"/>
      <c r="G316" s="31"/>
      <c r="H316" s="31"/>
      <c r="I316" s="31"/>
      <c r="J316" s="31"/>
      <c r="K316" s="31"/>
      <c r="L316" s="31"/>
      <c r="M316" s="31"/>
      <c r="N316" s="31"/>
      <c r="O316" s="31"/>
      <c r="P316" s="31"/>
      <c r="Q316" s="31"/>
      <c r="R316" s="24" t="str">
        <f>IF(COUNTA(A316:Q316)=0,"",IF(AND(COUNTA(A316)&gt;0, COUNTA(B316)&gt;0, COUNTA(C316)&gt;0, COUNTA(D316)&gt;0, COUNTIF('OMS Drop Downs'!$C$2:$C$3,'OMS Response Form (ORF)'!E316),COUNTIF('OMS Drop Downs'!$D$2:$D$5,'OMS Response Form (ORF)'!F316),COUNTIF('OMS Drop Downs'!$A$2:$A$5,'OMS Response Form (ORF)'!G316),COUNTIF('OMS Drop Downs'!$B$2:$B$4,'OMS Response Form (ORF)'!H316),COUNTIF('OMS Drop Downs'!$A$2:$A$5,'OMS Response Form (ORF)'!I316),COUNTIF('OMS Drop Downs'!$E$2:$E$7,'OMS Response Form (ORF)'!J316),COUNTIF('OMS Drop Downs'!$B$2:$B$4,'OMS Response Form (ORF)'!K316),COUNTIF('OMS Drop Downs'!$B$2:$B$4,'OMS Response Form (ORF)'!L316),COUNTIF('OMS Drop Downs'!$B$2:$B$4,'OMS Response Form (ORF)'!M316),COUNTIF('OMS Drop Downs'!$B$2:$B$4,'OMS Response Form (ORF)'!N316), COUNTIF('OMS Drop Downs'!$B$2:$B$4,'OMS Response Form (ORF)'!O316),COUNTIF('OMS Drop Downs'!$B$2:$B$4,'OMS Response Form (ORF)'!P316),COUNTIF('OMS Drop Downs'!$B$2:$B$4,'OMS Response Form (ORF)'!Q316)),"Complete","Incomplete"))</f>
        <v/>
      </c>
      <c r="S316" s="25" t="str">
        <f>IF(R316="Complete",IF(AND(NOT(ISNA(VLOOKUP(CONCATENATE(E316,F316,G316,H316,I316,J316),'OMS Drop Downs'!G:G,1,FALSE))),IF(AND(F316&lt;&gt;"C3",J316&lt;&gt;"O5"),IF(SUM(COUNTIF(K316:Q316,"Y"),COUNTIF(K316:Q316,"N"))=0,"V","I"),IF(COUNTIF(K316:Q316,"Y"),"V","I"))="V"),"Valid","Invalid")," ")</f>
        <v xml:space="preserve"> </v>
      </c>
      <c r="T316"/>
    </row>
    <row r="317" spans="1:20" x14ac:dyDescent="0.25">
      <c r="A317" s="113"/>
      <c r="B317" s="114"/>
      <c r="C317" s="115"/>
      <c r="D317" s="117"/>
      <c r="E317" s="55"/>
      <c r="F317" s="31"/>
      <c r="G317" s="31"/>
      <c r="H317" s="31"/>
      <c r="I317" s="31"/>
      <c r="J317" s="31"/>
      <c r="K317" s="31"/>
      <c r="L317" s="31"/>
      <c r="M317" s="31"/>
      <c r="N317" s="31"/>
      <c r="O317" s="31"/>
      <c r="P317" s="31"/>
      <c r="Q317" s="31"/>
      <c r="R317" s="24" t="str">
        <f>IF(COUNTA(A317:Q317)=0,"",IF(AND(COUNTA(A317)&gt;0, COUNTA(B317)&gt;0, COUNTA(C317)&gt;0, COUNTA(D317)&gt;0, COUNTIF('OMS Drop Downs'!$C$2:$C$3,'OMS Response Form (ORF)'!E317),COUNTIF('OMS Drop Downs'!$D$2:$D$5,'OMS Response Form (ORF)'!F317),COUNTIF('OMS Drop Downs'!$A$2:$A$5,'OMS Response Form (ORF)'!G317),COUNTIF('OMS Drop Downs'!$B$2:$B$4,'OMS Response Form (ORF)'!H317),COUNTIF('OMS Drop Downs'!$A$2:$A$5,'OMS Response Form (ORF)'!I317),COUNTIF('OMS Drop Downs'!$E$2:$E$7,'OMS Response Form (ORF)'!J317),COUNTIF('OMS Drop Downs'!$B$2:$B$4,'OMS Response Form (ORF)'!K317),COUNTIF('OMS Drop Downs'!$B$2:$B$4,'OMS Response Form (ORF)'!L317),COUNTIF('OMS Drop Downs'!$B$2:$B$4,'OMS Response Form (ORF)'!M317),COUNTIF('OMS Drop Downs'!$B$2:$B$4,'OMS Response Form (ORF)'!N317), COUNTIF('OMS Drop Downs'!$B$2:$B$4,'OMS Response Form (ORF)'!O317),COUNTIF('OMS Drop Downs'!$B$2:$B$4,'OMS Response Form (ORF)'!P317),COUNTIF('OMS Drop Downs'!$B$2:$B$4,'OMS Response Form (ORF)'!Q317)),"Complete","Incomplete"))</f>
        <v/>
      </c>
      <c r="S317" s="25" t="str">
        <f>IF(R317="Complete",IF(AND(NOT(ISNA(VLOOKUP(CONCATENATE(E317,F317,G317,H317,I317,J317),'OMS Drop Downs'!G:G,1,FALSE))),IF(AND(F317&lt;&gt;"C3",J317&lt;&gt;"O5"),IF(SUM(COUNTIF(K317:Q317,"Y"),COUNTIF(K317:Q317,"N"))=0,"V","I"),IF(COUNTIF(K317:Q317,"Y"),"V","I"))="V"),"Valid","Invalid")," ")</f>
        <v xml:space="preserve"> </v>
      </c>
      <c r="T317"/>
    </row>
    <row r="318" spans="1:20" x14ac:dyDescent="0.25">
      <c r="A318" s="113"/>
      <c r="B318" s="114"/>
      <c r="C318" s="115"/>
      <c r="D318" s="117"/>
      <c r="E318" s="55"/>
      <c r="F318" s="31"/>
      <c r="G318" s="31"/>
      <c r="H318" s="31"/>
      <c r="I318" s="31"/>
      <c r="J318" s="31"/>
      <c r="K318" s="31"/>
      <c r="L318" s="31"/>
      <c r="M318" s="31"/>
      <c r="N318" s="31"/>
      <c r="O318" s="31"/>
      <c r="P318" s="31"/>
      <c r="Q318" s="31"/>
      <c r="R318" s="24" t="str">
        <f>IF(COUNTA(A318:Q318)=0,"",IF(AND(COUNTA(A318)&gt;0, COUNTA(B318)&gt;0, COUNTA(C318)&gt;0, COUNTA(D318)&gt;0, COUNTIF('OMS Drop Downs'!$C$2:$C$3,'OMS Response Form (ORF)'!E318),COUNTIF('OMS Drop Downs'!$D$2:$D$5,'OMS Response Form (ORF)'!F318),COUNTIF('OMS Drop Downs'!$A$2:$A$5,'OMS Response Form (ORF)'!G318),COUNTIF('OMS Drop Downs'!$B$2:$B$4,'OMS Response Form (ORF)'!H318),COUNTIF('OMS Drop Downs'!$A$2:$A$5,'OMS Response Form (ORF)'!I318),COUNTIF('OMS Drop Downs'!$E$2:$E$7,'OMS Response Form (ORF)'!J318),COUNTIF('OMS Drop Downs'!$B$2:$B$4,'OMS Response Form (ORF)'!K318),COUNTIF('OMS Drop Downs'!$B$2:$B$4,'OMS Response Form (ORF)'!L318),COUNTIF('OMS Drop Downs'!$B$2:$B$4,'OMS Response Form (ORF)'!M318),COUNTIF('OMS Drop Downs'!$B$2:$B$4,'OMS Response Form (ORF)'!N318), COUNTIF('OMS Drop Downs'!$B$2:$B$4,'OMS Response Form (ORF)'!O318),COUNTIF('OMS Drop Downs'!$B$2:$B$4,'OMS Response Form (ORF)'!P318),COUNTIF('OMS Drop Downs'!$B$2:$B$4,'OMS Response Form (ORF)'!Q318)),"Complete","Incomplete"))</f>
        <v/>
      </c>
      <c r="S318" s="25" t="str">
        <f>IF(R318="Complete",IF(AND(NOT(ISNA(VLOOKUP(CONCATENATE(E318,F318,G318,H318,I318,J318),'OMS Drop Downs'!G:G,1,FALSE))),IF(AND(F318&lt;&gt;"C3",J318&lt;&gt;"O5"),IF(SUM(COUNTIF(K318:Q318,"Y"),COUNTIF(K318:Q318,"N"))=0,"V","I"),IF(COUNTIF(K318:Q318,"Y"),"V","I"))="V"),"Valid","Invalid")," ")</f>
        <v xml:space="preserve"> </v>
      </c>
      <c r="T318"/>
    </row>
    <row r="319" spans="1:20" x14ac:dyDescent="0.25">
      <c r="A319" s="113"/>
      <c r="B319" s="114"/>
      <c r="C319" s="115"/>
      <c r="D319" s="117"/>
      <c r="E319" s="55"/>
      <c r="F319" s="31"/>
      <c r="G319" s="31"/>
      <c r="H319" s="31"/>
      <c r="I319" s="31"/>
      <c r="J319" s="31"/>
      <c r="K319" s="31"/>
      <c r="L319" s="31"/>
      <c r="M319" s="31"/>
      <c r="N319" s="31"/>
      <c r="O319" s="31"/>
      <c r="P319" s="31"/>
      <c r="Q319" s="31"/>
      <c r="R319" s="24" t="str">
        <f>IF(COUNTA(A319:Q319)=0,"",IF(AND(COUNTA(A319)&gt;0, COUNTA(B319)&gt;0, COUNTA(C319)&gt;0, COUNTA(D319)&gt;0, COUNTIF('OMS Drop Downs'!$C$2:$C$3,'OMS Response Form (ORF)'!E319),COUNTIF('OMS Drop Downs'!$D$2:$D$5,'OMS Response Form (ORF)'!F319),COUNTIF('OMS Drop Downs'!$A$2:$A$5,'OMS Response Form (ORF)'!G319),COUNTIF('OMS Drop Downs'!$B$2:$B$4,'OMS Response Form (ORF)'!H319),COUNTIF('OMS Drop Downs'!$A$2:$A$5,'OMS Response Form (ORF)'!I319),COUNTIF('OMS Drop Downs'!$E$2:$E$7,'OMS Response Form (ORF)'!J319),COUNTIF('OMS Drop Downs'!$B$2:$B$4,'OMS Response Form (ORF)'!K319),COUNTIF('OMS Drop Downs'!$B$2:$B$4,'OMS Response Form (ORF)'!L319),COUNTIF('OMS Drop Downs'!$B$2:$B$4,'OMS Response Form (ORF)'!M319),COUNTIF('OMS Drop Downs'!$B$2:$B$4,'OMS Response Form (ORF)'!N319), COUNTIF('OMS Drop Downs'!$B$2:$B$4,'OMS Response Form (ORF)'!O319),COUNTIF('OMS Drop Downs'!$B$2:$B$4,'OMS Response Form (ORF)'!P319),COUNTIF('OMS Drop Downs'!$B$2:$B$4,'OMS Response Form (ORF)'!Q319)),"Complete","Incomplete"))</f>
        <v/>
      </c>
      <c r="S319" s="25" t="str">
        <f>IF(R319="Complete",IF(AND(NOT(ISNA(VLOOKUP(CONCATENATE(E319,F319,G319,H319,I319,J319),'OMS Drop Downs'!G:G,1,FALSE))),IF(AND(F319&lt;&gt;"C3",J319&lt;&gt;"O5"),IF(SUM(COUNTIF(K319:Q319,"Y"),COUNTIF(K319:Q319,"N"))=0,"V","I"),IF(COUNTIF(K319:Q319,"Y"),"V","I"))="V"),"Valid","Invalid")," ")</f>
        <v xml:space="preserve"> </v>
      </c>
      <c r="T319"/>
    </row>
    <row r="320" spans="1:20" x14ac:dyDescent="0.25">
      <c r="A320" s="113"/>
      <c r="B320" s="114"/>
      <c r="C320" s="115"/>
      <c r="D320" s="117"/>
      <c r="E320" s="55"/>
      <c r="F320" s="31"/>
      <c r="G320" s="31"/>
      <c r="H320" s="31"/>
      <c r="I320" s="31"/>
      <c r="J320" s="31"/>
      <c r="K320" s="31"/>
      <c r="L320" s="31"/>
      <c r="M320" s="31"/>
      <c r="N320" s="31"/>
      <c r="O320" s="31"/>
      <c r="P320" s="31"/>
      <c r="Q320" s="31"/>
      <c r="R320" s="24" t="str">
        <f>IF(COUNTA(A320:Q320)=0,"",IF(AND(COUNTA(A320)&gt;0, COUNTA(B320)&gt;0, COUNTA(C320)&gt;0, COUNTA(D320)&gt;0, COUNTIF('OMS Drop Downs'!$C$2:$C$3,'OMS Response Form (ORF)'!E320),COUNTIF('OMS Drop Downs'!$D$2:$D$5,'OMS Response Form (ORF)'!F320),COUNTIF('OMS Drop Downs'!$A$2:$A$5,'OMS Response Form (ORF)'!G320),COUNTIF('OMS Drop Downs'!$B$2:$B$4,'OMS Response Form (ORF)'!H320),COUNTIF('OMS Drop Downs'!$A$2:$A$5,'OMS Response Form (ORF)'!I320),COUNTIF('OMS Drop Downs'!$E$2:$E$7,'OMS Response Form (ORF)'!J320),COUNTIF('OMS Drop Downs'!$B$2:$B$4,'OMS Response Form (ORF)'!K320),COUNTIF('OMS Drop Downs'!$B$2:$B$4,'OMS Response Form (ORF)'!L320),COUNTIF('OMS Drop Downs'!$B$2:$B$4,'OMS Response Form (ORF)'!M320),COUNTIF('OMS Drop Downs'!$B$2:$B$4,'OMS Response Form (ORF)'!N320), COUNTIF('OMS Drop Downs'!$B$2:$B$4,'OMS Response Form (ORF)'!O320),COUNTIF('OMS Drop Downs'!$B$2:$B$4,'OMS Response Form (ORF)'!P320),COUNTIF('OMS Drop Downs'!$B$2:$B$4,'OMS Response Form (ORF)'!Q320)),"Complete","Incomplete"))</f>
        <v/>
      </c>
      <c r="S320" s="25" t="str">
        <f>IF(R320="Complete",IF(AND(NOT(ISNA(VLOOKUP(CONCATENATE(E320,F320,G320,H320,I320,J320),'OMS Drop Downs'!G:G,1,FALSE))),IF(AND(F320&lt;&gt;"C3",J320&lt;&gt;"O5"),IF(SUM(COUNTIF(K320:Q320,"Y"),COUNTIF(K320:Q320,"N"))=0,"V","I"),IF(COUNTIF(K320:Q320,"Y"),"V","I"))="V"),"Valid","Invalid")," ")</f>
        <v xml:space="preserve"> </v>
      </c>
      <c r="T320"/>
    </row>
    <row r="321" spans="1:20" x14ac:dyDescent="0.25">
      <c r="A321" s="113"/>
      <c r="B321" s="114"/>
      <c r="C321" s="115"/>
      <c r="D321" s="117"/>
      <c r="E321" s="55"/>
      <c r="F321" s="31"/>
      <c r="G321" s="31"/>
      <c r="H321" s="31"/>
      <c r="I321" s="31"/>
      <c r="J321" s="31"/>
      <c r="K321" s="31"/>
      <c r="L321" s="31"/>
      <c r="M321" s="31"/>
      <c r="N321" s="31"/>
      <c r="O321" s="31"/>
      <c r="P321" s="31"/>
      <c r="Q321" s="31"/>
      <c r="R321" s="24" t="str">
        <f>IF(COUNTA(A321:Q321)=0,"",IF(AND(COUNTA(A321)&gt;0, COUNTA(B321)&gt;0, COUNTA(C321)&gt;0, COUNTA(D321)&gt;0, COUNTIF('OMS Drop Downs'!$C$2:$C$3,'OMS Response Form (ORF)'!E321),COUNTIF('OMS Drop Downs'!$D$2:$D$5,'OMS Response Form (ORF)'!F321),COUNTIF('OMS Drop Downs'!$A$2:$A$5,'OMS Response Form (ORF)'!G321),COUNTIF('OMS Drop Downs'!$B$2:$B$4,'OMS Response Form (ORF)'!H321),COUNTIF('OMS Drop Downs'!$A$2:$A$5,'OMS Response Form (ORF)'!I321),COUNTIF('OMS Drop Downs'!$E$2:$E$7,'OMS Response Form (ORF)'!J321),COUNTIF('OMS Drop Downs'!$B$2:$B$4,'OMS Response Form (ORF)'!K321),COUNTIF('OMS Drop Downs'!$B$2:$B$4,'OMS Response Form (ORF)'!L321),COUNTIF('OMS Drop Downs'!$B$2:$B$4,'OMS Response Form (ORF)'!M321),COUNTIF('OMS Drop Downs'!$B$2:$B$4,'OMS Response Form (ORF)'!N321), COUNTIF('OMS Drop Downs'!$B$2:$B$4,'OMS Response Form (ORF)'!O321),COUNTIF('OMS Drop Downs'!$B$2:$B$4,'OMS Response Form (ORF)'!P321),COUNTIF('OMS Drop Downs'!$B$2:$B$4,'OMS Response Form (ORF)'!Q321)),"Complete","Incomplete"))</f>
        <v/>
      </c>
      <c r="S321" s="25" t="str">
        <f>IF(R321="Complete",IF(AND(NOT(ISNA(VLOOKUP(CONCATENATE(E321,F321,G321,H321,I321,J321),'OMS Drop Downs'!G:G,1,FALSE))),IF(AND(F321&lt;&gt;"C3",J321&lt;&gt;"O5"),IF(SUM(COUNTIF(K321:Q321,"Y"),COUNTIF(K321:Q321,"N"))=0,"V","I"),IF(COUNTIF(K321:Q321,"Y"),"V","I"))="V"),"Valid","Invalid")," ")</f>
        <v xml:space="preserve"> </v>
      </c>
      <c r="T321"/>
    </row>
    <row r="322" spans="1:20" x14ac:dyDescent="0.25">
      <c r="A322" s="113"/>
      <c r="B322" s="114"/>
      <c r="C322" s="115"/>
      <c r="D322" s="117"/>
      <c r="E322" s="55"/>
      <c r="F322" s="31"/>
      <c r="G322" s="31"/>
      <c r="H322" s="31"/>
      <c r="I322" s="31"/>
      <c r="J322" s="31"/>
      <c r="K322" s="31"/>
      <c r="L322" s="31"/>
      <c r="M322" s="31"/>
      <c r="N322" s="31"/>
      <c r="O322" s="31"/>
      <c r="P322" s="31"/>
      <c r="Q322" s="31"/>
      <c r="R322" s="24" t="str">
        <f>IF(COUNTA(A322:Q322)=0,"",IF(AND(COUNTA(A322)&gt;0, COUNTA(B322)&gt;0, COUNTA(C322)&gt;0, COUNTA(D322)&gt;0, COUNTIF('OMS Drop Downs'!$C$2:$C$3,'OMS Response Form (ORF)'!E322),COUNTIF('OMS Drop Downs'!$D$2:$D$5,'OMS Response Form (ORF)'!F322),COUNTIF('OMS Drop Downs'!$A$2:$A$5,'OMS Response Form (ORF)'!G322),COUNTIF('OMS Drop Downs'!$B$2:$B$4,'OMS Response Form (ORF)'!H322),COUNTIF('OMS Drop Downs'!$A$2:$A$5,'OMS Response Form (ORF)'!I322),COUNTIF('OMS Drop Downs'!$E$2:$E$7,'OMS Response Form (ORF)'!J322),COUNTIF('OMS Drop Downs'!$B$2:$B$4,'OMS Response Form (ORF)'!K322),COUNTIF('OMS Drop Downs'!$B$2:$B$4,'OMS Response Form (ORF)'!L322),COUNTIF('OMS Drop Downs'!$B$2:$B$4,'OMS Response Form (ORF)'!M322),COUNTIF('OMS Drop Downs'!$B$2:$B$4,'OMS Response Form (ORF)'!N322), COUNTIF('OMS Drop Downs'!$B$2:$B$4,'OMS Response Form (ORF)'!O322),COUNTIF('OMS Drop Downs'!$B$2:$B$4,'OMS Response Form (ORF)'!P322),COUNTIF('OMS Drop Downs'!$B$2:$B$4,'OMS Response Form (ORF)'!Q322)),"Complete","Incomplete"))</f>
        <v/>
      </c>
      <c r="S322" s="25" t="str">
        <f>IF(R322="Complete",IF(AND(NOT(ISNA(VLOOKUP(CONCATENATE(E322,F322,G322,H322,I322,J322),'OMS Drop Downs'!G:G,1,FALSE))),IF(AND(F322&lt;&gt;"C3",J322&lt;&gt;"O5"),IF(SUM(COUNTIF(K322:Q322,"Y"),COUNTIF(K322:Q322,"N"))=0,"V","I"),IF(COUNTIF(K322:Q322,"Y"),"V","I"))="V"),"Valid","Invalid")," ")</f>
        <v xml:space="preserve"> </v>
      </c>
      <c r="T322"/>
    </row>
    <row r="323" spans="1:20" x14ac:dyDescent="0.25">
      <c r="A323" s="113"/>
      <c r="B323" s="114"/>
      <c r="C323" s="115"/>
      <c r="D323" s="117"/>
      <c r="E323" s="55"/>
      <c r="F323" s="31"/>
      <c r="G323" s="31"/>
      <c r="H323" s="31"/>
      <c r="I323" s="31"/>
      <c r="J323" s="31"/>
      <c r="K323" s="31"/>
      <c r="L323" s="31"/>
      <c r="M323" s="31"/>
      <c r="N323" s="31"/>
      <c r="O323" s="31"/>
      <c r="P323" s="31"/>
      <c r="Q323" s="31"/>
      <c r="R323" s="24" t="str">
        <f>IF(COUNTA(A323:Q323)=0,"",IF(AND(COUNTA(A323)&gt;0, COUNTA(B323)&gt;0, COUNTA(C323)&gt;0, COUNTA(D323)&gt;0, COUNTIF('OMS Drop Downs'!$C$2:$C$3,'OMS Response Form (ORF)'!E323),COUNTIF('OMS Drop Downs'!$D$2:$D$5,'OMS Response Form (ORF)'!F323),COUNTIF('OMS Drop Downs'!$A$2:$A$5,'OMS Response Form (ORF)'!G323),COUNTIF('OMS Drop Downs'!$B$2:$B$4,'OMS Response Form (ORF)'!H323),COUNTIF('OMS Drop Downs'!$A$2:$A$5,'OMS Response Form (ORF)'!I323),COUNTIF('OMS Drop Downs'!$E$2:$E$7,'OMS Response Form (ORF)'!J323),COUNTIF('OMS Drop Downs'!$B$2:$B$4,'OMS Response Form (ORF)'!K323),COUNTIF('OMS Drop Downs'!$B$2:$B$4,'OMS Response Form (ORF)'!L323),COUNTIF('OMS Drop Downs'!$B$2:$B$4,'OMS Response Form (ORF)'!M323),COUNTIF('OMS Drop Downs'!$B$2:$B$4,'OMS Response Form (ORF)'!N323), COUNTIF('OMS Drop Downs'!$B$2:$B$4,'OMS Response Form (ORF)'!O323),COUNTIF('OMS Drop Downs'!$B$2:$B$4,'OMS Response Form (ORF)'!P323),COUNTIF('OMS Drop Downs'!$B$2:$B$4,'OMS Response Form (ORF)'!Q323)),"Complete","Incomplete"))</f>
        <v/>
      </c>
      <c r="S323" s="25" t="str">
        <f>IF(R323="Complete",IF(AND(NOT(ISNA(VLOOKUP(CONCATENATE(E323,F323,G323,H323,I323,J323),'OMS Drop Downs'!G:G,1,FALSE))),IF(AND(F323&lt;&gt;"C3",J323&lt;&gt;"O5"),IF(SUM(COUNTIF(K323:Q323,"Y"),COUNTIF(K323:Q323,"N"))=0,"V","I"),IF(COUNTIF(K323:Q323,"Y"),"V","I"))="V"),"Valid","Invalid")," ")</f>
        <v xml:space="preserve"> </v>
      </c>
      <c r="T323"/>
    </row>
    <row r="324" spans="1:20" x14ac:dyDescent="0.25">
      <c r="A324" s="113"/>
      <c r="B324" s="114"/>
      <c r="C324" s="115"/>
      <c r="D324" s="117"/>
      <c r="E324" s="55"/>
      <c r="F324" s="31"/>
      <c r="G324" s="31"/>
      <c r="H324" s="31"/>
      <c r="I324" s="31"/>
      <c r="J324" s="31"/>
      <c r="K324" s="31"/>
      <c r="L324" s="31"/>
      <c r="M324" s="31"/>
      <c r="N324" s="31"/>
      <c r="O324" s="31"/>
      <c r="P324" s="31"/>
      <c r="Q324" s="31"/>
      <c r="R324" s="24" t="str">
        <f>IF(COUNTA(A324:Q324)=0,"",IF(AND(COUNTA(A324)&gt;0, COUNTA(B324)&gt;0, COUNTA(C324)&gt;0, COUNTA(D324)&gt;0, COUNTIF('OMS Drop Downs'!$C$2:$C$3,'OMS Response Form (ORF)'!E324),COUNTIF('OMS Drop Downs'!$D$2:$D$5,'OMS Response Form (ORF)'!F324),COUNTIF('OMS Drop Downs'!$A$2:$A$5,'OMS Response Form (ORF)'!G324),COUNTIF('OMS Drop Downs'!$B$2:$B$4,'OMS Response Form (ORF)'!H324),COUNTIF('OMS Drop Downs'!$A$2:$A$5,'OMS Response Form (ORF)'!I324),COUNTIF('OMS Drop Downs'!$E$2:$E$7,'OMS Response Form (ORF)'!J324),COUNTIF('OMS Drop Downs'!$B$2:$B$4,'OMS Response Form (ORF)'!K324),COUNTIF('OMS Drop Downs'!$B$2:$B$4,'OMS Response Form (ORF)'!L324),COUNTIF('OMS Drop Downs'!$B$2:$B$4,'OMS Response Form (ORF)'!M324),COUNTIF('OMS Drop Downs'!$B$2:$B$4,'OMS Response Form (ORF)'!N324), COUNTIF('OMS Drop Downs'!$B$2:$B$4,'OMS Response Form (ORF)'!O324),COUNTIF('OMS Drop Downs'!$B$2:$B$4,'OMS Response Form (ORF)'!P324),COUNTIF('OMS Drop Downs'!$B$2:$B$4,'OMS Response Form (ORF)'!Q324)),"Complete","Incomplete"))</f>
        <v/>
      </c>
      <c r="S324" s="25" t="str">
        <f>IF(R324="Complete",IF(AND(NOT(ISNA(VLOOKUP(CONCATENATE(E324,F324,G324,H324,I324,J324),'OMS Drop Downs'!G:G,1,FALSE))),IF(AND(F324&lt;&gt;"C3",J324&lt;&gt;"O5"),IF(SUM(COUNTIF(K324:Q324,"Y"),COUNTIF(K324:Q324,"N"))=0,"V","I"),IF(COUNTIF(K324:Q324,"Y"),"V","I"))="V"),"Valid","Invalid")," ")</f>
        <v xml:space="preserve"> </v>
      </c>
      <c r="T324"/>
    </row>
    <row r="325" spans="1:20" x14ac:dyDescent="0.25">
      <c r="A325" s="113"/>
      <c r="B325" s="114"/>
      <c r="C325" s="115"/>
      <c r="D325" s="117"/>
      <c r="E325" s="55"/>
      <c r="F325" s="31"/>
      <c r="G325" s="31"/>
      <c r="H325" s="31"/>
      <c r="I325" s="31"/>
      <c r="J325" s="31"/>
      <c r="K325" s="31"/>
      <c r="L325" s="31"/>
      <c r="M325" s="31"/>
      <c r="N325" s="31"/>
      <c r="O325" s="31"/>
      <c r="P325" s="31"/>
      <c r="Q325" s="31"/>
      <c r="R325" s="24" t="str">
        <f>IF(COUNTA(A325:Q325)=0,"",IF(AND(COUNTA(A325)&gt;0, COUNTA(B325)&gt;0, COUNTA(C325)&gt;0, COUNTA(D325)&gt;0, COUNTIF('OMS Drop Downs'!$C$2:$C$3,'OMS Response Form (ORF)'!E325),COUNTIF('OMS Drop Downs'!$D$2:$D$5,'OMS Response Form (ORF)'!F325),COUNTIF('OMS Drop Downs'!$A$2:$A$5,'OMS Response Form (ORF)'!G325),COUNTIF('OMS Drop Downs'!$B$2:$B$4,'OMS Response Form (ORF)'!H325),COUNTIF('OMS Drop Downs'!$A$2:$A$5,'OMS Response Form (ORF)'!I325),COUNTIF('OMS Drop Downs'!$E$2:$E$7,'OMS Response Form (ORF)'!J325),COUNTIF('OMS Drop Downs'!$B$2:$B$4,'OMS Response Form (ORF)'!K325),COUNTIF('OMS Drop Downs'!$B$2:$B$4,'OMS Response Form (ORF)'!L325),COUNTIF('OMS Drop Downs'!$B$2:$B$4,'OMS Response Form (ORF)'!M325),COUNTIF('OMS Drop Downs'!$B$2:$B$4,'OMS Response Form (ORF)'!N325), COUNTIF('OMS Drop Downs'!$B$2:$B$4,'OMS Response Form (ORF)'!O325),COUNTIF('OMS Drop Downs'!$B$2:$B$4,'OMS Response Form (ORF)'!P325),COUNTIF('OMS Drop Downs'!$B$2:$B$4,'OMS Response Form (ORF)'!Q325)),"Complete","Incomplete"))</f>
        <v/>
      </c>
      <c r="S325" s="25" t="str">
        <f>IF(R325="Complete",IF(AND(NOT(ISNA(VLOOKUP(CONCATENATE(E325,F325,G325,H325,I325,J325),'OMS Drop Downs'!G:G,1,FALSE))),IF(AND(F325&lt;&gt;"C3",J325&lt;&gt;"O5"),IF(SUM(COUNTIF(K325:Q325,"Y"),COUNTIF(K325:Q325,"N"))=0,"V","I"),IF(COUNTIF(K325:Q325,"Y"),"V","I"))="V"),"Valid","Invalid")," ")</f>
        <v xml:space="preserve"> </v>
      </c>
      <c r="T325"/>
    </row>
    <row r="326" spans="1:20" x14ac:dyDescent="0.25">
      <c r="A326" s="113"/>
      <c r="B326" s="114"/>
      <c r="C326" s="115"/>
      <c r="D326" s="117"/>
      <c r="E326" s="55"/>
      <c r="F326" s="31"/>
      <c r="G326" s="31"/>
      <c r="H326" s="31"/>
      <c r="I326" s="31"/>
      <c r="J326" s="31"/>
      <c r="K326" s="31"/>
      <c r="L326" s="31"/>
      <c r="M326" s="31"/>
      <c r="N326" s="31"/>
      <c r="O326" s="31"/>
      <c r="P326" s="31"/>
      <c r="Q326" s="31"/>
      <c r="R326" s="24" t="str">
        <f>IF(COUNTA(A326:Q326)=0,"",IF(AND(COUNTA(A326)&gt;0, COUNTA(B326)&gt;0, COUNTA(C326)&gt;0, COUNTA(D326)&gt;0, COUNTIF('OMS Drop Downs'!$C$2:$C$3,'OMS Response Form (ORF)'!E326),COUNTIF('OMS Drop Downs'!$D$2:$D$5,'OMS Response Form (ORF)'!F326),COUNTIF('OMS Drop Downs'!$A$2:$A$5,'OMS Response Form (ORF)'!G326),COUNTIF('OMS Drop Downs'!$B$2:$B$4,'OMS Response Form (ORF)'!H326),COUNTIF('OMS Drop Downs'!$A$2:$A$5,'OMS Response Form (ORF)'!I326),COUNTIF('OMS Drop Downs'!$E$2:$E$7,'OMS Response Form (ORF)'!J326),COUNTIF('OMS Drop Downs'!$B$2:$B$4,'OMS Response Form (ORF)'!K326),COUNTIF('OMS Drop Downs'!$B$2:$B$4,'OMS Response Form (ORF)'!L326),COUNTIF('OMS Drop Downs'!$B$2:$B$4,'OMS Response Form (ORF)'!M326),COUNTIF('OMS Drop Downs'!$B$2:$B$4,'OMS Response Form (ORF)'!N326), COUNTIF('OMS Drop Downs'!$B$2:$B$4,'OMS Response Form (ORF)'!O326),COUNTIF('OMS Drop Downs'!$B$2:$B$4,'OMS Response Form (ORF)'!P326),COUNTIF('OMS Drop Downs'!$B$2:$B$4,'OMS Response Form (ORF)'!Q326)),"Complete","Incomplete"))</f>
        <v/>
      </c>
      <c r="S326" s="25" t="str">
        <f>IF(R326="Complete",IF(AND(NOT(ISNA(VLOOKUP(CONCATENATE(E326,F326,G326,H326,I326,J326),'OMS Drop Downs'!G:G,1,FALSE))),IF(AND(F326&lt;&gt;"C3",J326&lt;&gt;"O5"),IF(SUM(COUNTIF(K326:Q326,"Y"),COUNTIF(K326:Q326,"N"))=0,"V","I"),IF(COUNTIF(K326:Q326,"Y"),"V","I"))="V"),"Valid","Invalid")," ")</f>
        <v xml:space="preserve"> </v>
      </c>
      <c r="T326"/>
    </row>
    <row r="327" spans="1:20" x14ac:dyDescent="0.25">
      <c r="A327" s="113"/>
      <c r="B327" s="114"/>
      <c r="C327" s="115"/>
      <c r="D327" s="117"/>
      <c r="E327" s="55"/>
      <c r="F327" s="31"/>
      <c r="G327" s="31"/>
      <c r="H327" s="31"/>
      <c r="I327" s="31"/>
      <c r="J327" s="31"/>
      <c r="K327" s="31"/>
      <c r="L327" s="31"/>
      <c r="M327" s="31"/>
      <c r="N327" s="31"/>
      <c r="O327" s="31"/>
      <c r="P327" s="31"/>
      <c r="Q327" s="31"/>
      <c r="R327" s="24" t="str">
        <f>IF(COUNTA(A327:Q327)=0,"",IF(AND(COUNTA(A327)&gt;0, COUNTA(B327)&gt;0, COUNTA(C327)&gt;0, COUNTA(D327)&gt;0, COUNTIF('OMS Drop Downs'!$C$2:$C$3,'OMS Response Form (ORF)'!E327),COUNTIF('OMS Drop Downs'!$D$2:$D$5,'OMS Response Form (ORF)'!F327),COUNTIF('OMS Drop Downs'!$A$2:$A$5,'OMS Response Form (ORF)'!G327),COUNTIF('OMS Drop Downs'!$B$2:$B$4,'OMS Response Form (ORF)'!H327),COUNTIF('OMS Drop Downs'!$A$2:$A$5,'OMS Response Form (ORF)'!I327),COUNTIF('OMS Drop Downs'!$E$2:$E$7,'OMS Response Form (ORF)'!J327),COUNTIF('OMS Drop Downs'!$B$2:$B$4,'OMS Response Form (ORF)'!K327),COUNTIF('OMS Drop Downs'!$B$2:$B$4,'OMS Response Form (ORF)'!L327),COUNTIF('OMS Drop Downs'!$B$2:$B$4,'OMS Response Form (ORF)'!M327),COUNTIF('OMS Drop Downs'!$B$2:$B$4,'OMS Response Form (ORF)'!N327), COUNTIF('OMS Drop Downs'!$B$2:$B$4,'OMS Response Form (ORF)'!O327),COUNTIF('OMS Drop Downs'!$B$2:$B$4,'OMS Response Form (ORF)'!P327),COUNTIF('OMS Drop Downs'!$B$2:$B$4,'OMS Response Form (ORF)'!Q327)),"Complete","Incomplete"))</f>
        <v/>
      </c>
      <c r="S327" s="25" t="str">
        <f>IF(R327="Complete",IF(AND(NOT(ISNA(VLOOKUP(CONCATENATE(E327,F327,G327,H327,I327,J327),'OMS Drop Downs'!G:G,1,FALSE))),IF(AND(F327&lt;&gt;"C3",J327&lt;&gt;"O5"),IF(SUM(COUNTIF(K327:Q327,"Y"),COUNTIF(K327:Q327,"N"))=0,"V","I"),IF(COUNTIF(K327:Q327,"Y"),"V","I"))="V"),"Valid","Invalid")," ")</f>
        <v xml:space="preserve"> </v>
      </c>
      <c r="T327"/>
    </row>
    <row r="328" spans="1:20" x14ac:dyDescent="0.25">
      <c r="A328" s="113"/>
      <c r="B328" s="114"/>
      <c r="C328" s="115"/>
      <c r="D328" s="117"/>
      <c r="E328" s="55"/>
      <c r="F328" s="31"/>
      <c r="G328" s="31"/>
      <c r="H328" s="31"/>
      <c r="I328" s="31"/>
      <c r="J328" s="31"/>
      <c r="K328" s="31"/>
      <c r="L328" s="31"/>
      <c r="M328" s="31"/>
      <c r="N328" s="31"/>
      <c r="O328" s="31"/>
      <c r="P328" s="31"/>
      <c r="Q328" s="31"/>
      <c r="R328" s="24" t="str">
        <f>IF(COUNTA(A328:Q328)=0,"",IF(AND(COUNTA(A328)&gt;0, COUNTA(B328)&gt;0, COUNTA(C328)&gt;0, COUNTA(D328)&gt;0, COUNTIF('OMS Drop Downs'!$C$2:$C$3,'OMS Response Form (ORF)'!E328),COUNTIF('OMS Drop Downs'!$D$2:$D$5,'OMS Response Form (ORF)'!F328),COUNTIF('OMS Drop Downs'!$A$2:$A$5,'OMS Response Form (ORF)'!G328),COUNTIF('OMS Drop Downs'!$B$2:$B$4,'OMS Response Form (ORF)'!H328),COUNTIF('OMS Drop Downs'!$A$2:$A$5,'OMS Response Form (ORF)'!I328),COUNTIF('OMS Drop Downs'!$E$2:$E$7,'OMS Response Form (ORF)'!J328),COUNTIF('OMS Drop Downs'!$B$2:$B$4,'OMS Response Form (ORF)'!K328),COUNTIF('OMS Drop Downs'!$B$2:$B$4,'OMS Response Form (ORF)'!L328),COUNTIF('OMS Drop Downs'!$B$2:$B$4,'OMS Response Form (ORF)'!M328),COUNTIF('OMS Drop Downs'!$B$2:$B$4,'OMS Response Form (ORF)'!N328), COUNTIF('OMS Drop Downs'!$B$2:$B$4,'OMS Response Form (ORF)'!O328),COUNTIF('OMS Drop Downs'!$B$2:$B$4,'OMS Response Form (ORF)'!P328),COUNTIF('OMS Drop Downs'!$B$2:$B$4,'OMS Response Form (ORF)'!Q328)),"Complete","Incomplete"))</f>
        <v/>
      </c>
      <c r="S328" s="25" t="str">
        <f>IF(R328="Complete",IF(AND(NOT(ISNA(VLOOKUP(CONCATENATE(E328,F328,G328,H328,I328,J328),'OMS Drop Downs'!G:G,1,FALSE))),IF(AND(F328&lt;&gt;"C3",J328&lt;&gt;"O5"),IF(SUM(COUNTIF(K328:Q328,"Y"),COUNTIF(K328:Q328,"N"))=0,"V","I"),IF(COUNTIF(K328:Q328,"Y"),"V","I"))="V"),"Valid","Invalid")," ")</f>
        <v xml:space="preserve"> </v>
      </c>
      <c r="T328"/>
    </row>
    <row r="329" spans="1:20" x14ac:dyDescent="0.25">
      <c r="A329" s="113"/>
      <c r="B329" s="114"/>
      <c r="C329" s="115"/>
      <c r="D329" s="117"/>
      <c r="E329" s="55"/>
      <c r="F329" s="31"/>
      <c r="G329" s="31"/>
      <c r="H329" s="31"/>
      <c r="I329" s="31"/>
      <c r="J329" s="31"/>
      <c r="K329" s="31"/>
      <c r="L329" s="31"/>
      <c r="M329" s="31"/>
      <c r="N329" s="31"/>
      <c r="O329" s="31"/>
      <c r="P329" s="31"/>
      <c r="Q329" s="31"/>
      <c r="R329" s="24" t="str">
        <f>IF(COUNTA(A329:Q329)=0,"",IF(AND(COUNTA(A329)&gt;0, COUNTA(B329)&gt;0, COUNTA(C329)&gt;0, COUNTA(D329)&gt;0, COUNTIF('OMS Drop Downs'!$C$2:$C$3,'OMS Response Form (ORF)'!E329),COUNTIF('OMS Drop Downs'!$D$2:$D$5,'OMS Response Form (ORF)'!F329),COUNTIF('OMS Drop Downs'!$A$2:$A$5,'OMS Response Form (ORF)'!G329),COUNTIF('OMS Drop Downs'!$B$2:$B$4,'OMS Response Form (ORF)'!H329),COUNTIF('OMS Drop Downs'!$A$2:$A$5,'OMS Response Form (ORF)'!I329),COUNTIF('OMS Drop Downs'!$E$2:$E$7,'OMS Response Form (ORF)'!J329),COUNTIF('OMS Drop Downs'!$B$2:$B$4,'OMS Response Form (ORF)'!K329),COUNTIF('OMS Drop Downs'!$B$2:$B$4,'OMS Response Form (ORF)'!L329),COUNTIF('OMS Drop Downs'!$B$2:$B$4,'OMS Response Form (ORF)'!M329),COUNTIF('OMS Drop Downs'!$B$2:$B$4,'OMS Response Form (ORF)'!N329), COUNTIF('OMS Drop Downs'!$B$2:$B$4,'OMS Response Form (ORF)'!O329),COUNTIF('OMS Drop Downs'!$B$2:$B$4,'OMS Response Form (ORF)'!P329),COUNTIF('OMS Drop Downs'!$B$2:$B$4,'OMS Response Form (ORF)'!Q329)),"Complete","Incomplete"))</f>
        <v/>
      </c>
      <c r="S329" s="25" t="str">
        <f>IF(R329="Complete",IF(AND(NOT(ISNA(VLOOKUP(CONCATENATE(E329,F329,G329,H329,I329,J329),'OMS Drop Downs'!G:G,1,FALSE))),IF(AND(F329&lt;&gt;"C3",J329&lt;&gt;"O5"),IF(SUM(COUNTIF(K329:Q329,"Y"),COUNTIF(K329:Q329,"N"))=0,"V","I"),IF(COUNTIF(K329:Q329,"Y"),"V","I"))="V"),"Valid","Invalid")," ")</f>
        <v xml:space="preserve"> </v>
      </c>
      <c r="T329"/>
    </row>
    <row r="330" spans="1:20" x14ac:dyDescent="0.25">
      <c r="A330" s="113"/>
      <c r="B330" s="114"/>
      <c r="C330" s="115"/>
      <c r="D330" s="117"/>
      <c r="E330" s="55"/>
      <c r="F330" s="31"/>
      <c r="G330" s="31"/>
      <c r="H330" s="31"/>
      <c r="I330" s="31"/>
      <c r="J330" s="31"/>
      <c r="K330" s="31"/>
      <c r="L330" s="31"/>
      <c r="M330" s="31"/>
      <c r="N330" s="31"/>
      <c r="O330" s="31"/>
      <c r="P330" s="31"/>
      <c r="Q330" s="31"/>
      <c r="R330" s="24" t="str">
        <f>IF(COUNTA(A330:Q330)=0,"",IF(AND(COUNTA(A330)&gt;0, COUNTA(B330)&gt;0, COUNTA(C330)&gt;0, COUNTA(D330)&gt;0, COUNTIF('OMS Drop Downs'!$C$2:$C$3,'OMS Response Form (ORF)'!E330),COUNTIF('OMS Drop Downs'!$D$2:$D$5,'OMS Response Form (ORF)'!F330),COUNTIF('OMS Drop Downs'!$A$2:$A$5,'OMS Response Form (ORF)'!G330),COUNTIF('OMS Drop Downs'!$B$2:$B$4,'OMS Response Form (ORF)'!H330),COUNTIF('OMS Drop Downs'!$A$2:$A$5,'OMS Response Form (ORF)'!I330),COUNTIF('OMS Drop Downs'!$E$2:$E$7,'OMS Response Form (ORF)'!J330),COUNTIF('OMS Drop Downs'!$B$2:$B$4,'OMS Response Form (ORF)'!K330),COUNTIF('OMS Drop Downs'!$B$2:$B$4,'OMS Response Form (ORF)'!L330),COUNTIF('OMS Drop Downs'!$B$2:$B$4,'OMS Response Form (ORF)'!M330),COUNTIF('OMS Drop Downs'!$B$2:$B$4,'OMS Response Form (ORF)'!N330), COUNTIF('OMS Drop Downs'!$B$2:$B$4,'OMS Response Form (ORF)'!O330),COUNTIF('OMS Drop Downs'!$B$2:$B$4,'OMS Response Form (ORF)'!P330),COUNTIF('OMS Drop Downs'!$B$2:$B$4,'OMS Response Form (ORF)'!Q330)),"Complete","Incomplete"))</f>
        <v/>
      </c>
      <c r="S330" s="25" t="str">
        <f>IF(R330="Complete",IF(AND(NOT(ISNA(VLOOKUP(CONCATENATE(E330,F330,G330,H330,I330,J330),'OMS Drop Downs'!G:G,1,FALSE))),IF(AND(F330&lt;&gt;"C3",J330&lt;&gt;"O5"),IF(SUM(COUNTIF(K330:Q330,"Y"),COUNTIF(K330:Q330,"N"))=0,"V","I"),IF(COUNTIF(K330:Q330,"Y"),"V","I"))="V"),"Valid","Invalid")," ")</f>
        <v xml:space="preserve"> </v>
      </c>
      <c r="T330"/>
    </row>
    <row r="331" spans="1:20" x14ac:dyDescent="0.25">
      <c r="A331" s="113"/>
      <c r="B331" s="114"/>
      <c r="C331" s="115"/>
      <c r="D331" s="117"/>
      <c r="E331" s="55"/>
      <c r="F331" s="31"/>
      <c r="G331" s="31"/>
      <c r="H331" s="31"/>
      <c r="I331" s="31"/>
      <c r="J331" s="31"/>
      <c r="K331" s="31"/>
      <c r="L331" s="31"/>
      <c r="M331" s="31"/>
      <c r="N331" s="31"/>
      <c r="O331" s="31"/>
      <c r="P331" s="31"/>
      <c r="Q331" s="31"/>
      <c r="R331" s="24" t="str">
        <f>IF(COUNTA(A331:Q331)=0,"",IF(AND(COUNTA(A331)&gt;0, COUNTA(B331)&gt;0, COUNTA(C331)&gt;0, COUNTA(D331)&gt;0, COUNTIF('OMS Drop Downs'!$C$2:$C$3,'OMS Response Form (ORF)'!E331),COUNTIF('OMS Drop Downs'!$D$2:$D$5,'OMS Response Form (ORF)'!F331),COUNTIF('OMS Drop Downs'!$A$2:$A$5,'OMS Response Form (ORF)'!G331),COUNTIF('OMS Drop Downs'!$B$2:$B$4,'OMS Response Form (ORF)'!H331),COUNTIF('OMS Drop Downs'!$A$2:$A$5,'OMS Response Form (ORF)'!I331),COUNTIF('OMS Drop Downs'!$E$2:$E$7,'OMS Response Form (ORF)'!J331),COUNTIF('OMS Drop Downs'!$B$2:$B$4,'OMS Response Form (ORF)'!K331),COUNTIF('OMS Drop Downs'!$B$2:$B$4,'OMS Response Form (ORF)'!L331),COUNTIF('OMS Drop Downs'!$B$2:$B$4,'OMS Response Form (ORF)'!M331),COUNTIF('OMS Drop Downs'!$B$2:$B$4,'OMS Response Form (ORF)'!N331), COUNTIF('OMS Drop Downs'!$B$2:$B$4,'OMS Response Form (ORF)'!O331),COUNTIF('OMS Drop Downs'!$B$2:$B$4,'OMS Response Form (ORF)'!P331),COUNTIF('OMS Drop Downs'!$B$2:$B$4,'OMS Response Form (ORF)'!Q331)),"Complete","Incomplete"))</f>
        <v/>
      </c>
      <c r="S331" s="25" t="str">
        <f>IF(R331="Complete",IF(AND(NOT(ISNA(VLOOKUP(CONCATENATE(E331,F331,G331,H331,I331,J331),'OMS Drop Downs'!G:G,1,FALSE))),IF(AND(F331&lt;&gt;"C3",J331&lt;&gt;"O5"),IF(SUM(COUNTIF(K331:Q331,"Y"),COUNTIF(K331:Q331,"N"))=0,"V","I"),IF(COUNTIF(K331:Q331,"Y"),"V","I"))="V"),"Valid","Invalid")," ")</f>
        <v xml:space="preserve"> </v>
      </c>
      <c r="T331"/>
    </row>
    <row r="332" spans="1:20" x14ac:dyDescent="0.25">
      <c r="A332" s="113"/>
      <c r="B332" s="114"/>
      <c r="C332" s="115"/>
      <c r="D332" s="117"/>
      <c r="E332" s="55"/>
      <c r="F332" s="31"/>
      <c r="G332" s="31"/>
      <c r="H332" s="31"/>
      <c r="I332" s="31"/>
      <c r="J332" s="31"/>
      <c r="K332" s="31"/>
      <c r="L332" s="31"/>
      <c r="M332" s="31"/>
      <c r="N332" s="31"/>
      <c r="O332" s="31"/>
      <c r="P332" s="31"/>
      <c r="Q332" s="31"/>
      <c r="R332" s="24" t="str">
        <f>IF(COUNTA(A332:Q332)=0,"",IF(AND(COUNTA(A332)&gt;0, COUNTA(B332)&gt;0, COUNTA(C332)&gt;0, COUNTA(D332)&gt;0, COUNTIF('OMS Drop Downs'!$C$2:$C$3,'OMS Response Form (ORF)'!E332),COUNTIF('OMS Drop Downs'!$D$2:$D$5,'OMS Response Form (ORF)'!F332),COUNTIF('OMS Drop Downs'!$A$2:$A$5,'OMS Response Form (ORF)'!G332),COUNTIF('OMS Drop Downs'!$B$2:$B$4,'OMS Response Form (ORF)'!H332),COUNTIF('OMS Drop Downs'!$A$2:$A$5,'OMS Response Form (ORF)'!I332),COUNTIF('OMS Drop Downs'!$E$2:$E$7,'OMS Response Form (ORF)'!J332),COUNTIF('OMS Drop Downs'!$B$2:$B$4,'OMS Response Form (ORF)'!K332),COUNTIF('OMS Drop Downs'!$B$2:$B$4,'OMS Response Form (ORF)'!L332),COUNTIF('OMS Drop Downs'!$B$2:$B$4,'OMS Response Form (ORF)'!M332),COUNTIF('OMS Drop Downs'!$B$2:$B$4,'OMS Response Form (ORF)'!N332), COUNTIF('OMS Drop Downs'!$B$2:$B$4,'OMS Response Form (ORF)'!O332),COUNTIF('OMS Drop Downs'!$B$2:$B$4,'OMS Response Form (ORF)'!P332),COUNTIF('OMS Drop Downs'!$B$2:$B$4,'OMS Response Form (ORF)'!Q332)),"Complete","Incomplete"))</f>
        <v/>
      </c>
      <c r="S332" s="25" t="str">
        <f>IF(R332="Complete",IF(AND(NOT(ISNA(VLOOKUP(CONCATENATE(E332,F332,G332,H332,I332,J332),'OMS Drop Downs'!G:G,1,FALSE))),IF(AND(F332&lt;&gt;"C3",J332&lt;&gt;"O5"),IF(SUM(COUNTIF(K332:Q332,"Y"),COUNTIF(K332:Q332,"N"))=0,"V","I"),IF(COUNTIF(K332:Q332,"Y"),"V","I"))="V"),"Valid","Invalid")," ")</f>
        <v xml:space="preserve"> </v>
      </c>
      <c r="T332"/>
    </row>
    <row r="333" spans="1:20" x14ac:dyDescent="0.25">
      <c r="A333" s="113"/>
      <c r="B333" s="114"/>
      <c r="C333" s="115"/>
      <c r="D333" s="117"/>
      <c r="E333" s="55"/>
      <c r="F333" s="31"/>
      <c r="G333" s="31"/>
      <c r="H333" s="31"/>
      <c r="I333" s="31"/>
      <c r="J333" s="31"/>
      <c r="K333" s="31"/>
      <c r="L333" s="31"/>
      <c r="M333" s="31"/>
      <c r="N333" s="31"/>
      <c r="O333" s="31"/>
      <c r="P333" s="31"/>
      <c r="Q333" s="31"/>
      <c r="R333" s="24" t="str">
        <f>IF(COUNTA(A333:Q333)=0,"",IF(AND(COUNTA(A333)&gt;0, COUNTA(B333)&gt;0, COUNTA(C333)&gt;0, COUNTA(D333)&gt;0, COUNTIF('OMS Drop Downs'!$C$2:$C$3,'OMS Response Form (ORF)'!E333),COUNTIF('OMS Drop Downs'!$D$2:$D$5,'OMS Response Form (ORF)'!F333),COUNTIF('OMS Drop Downs'!$A$2:$A$5,'OMS Response Form (ORF)'!G333),COUNTIF('OMS Drop Downs'!$B$2:$B$4,'OMS Response Form (ORF)'!H333),COUNTIF('OMS Drop Downs'!$A$2:$A$5,'OMS Response Form (ORF)'!I333),COUNTIF('OMS Drop Downs'!$E$2:$E$7,'OMS Response Form (ORF)'!J333),COUNTIF('OMS Drop Downs'!$B$2:$B$4,'OMS Response Form (ORF)'!K333),COUNTIF('OMS Drop Downs'!$B$2:$B$4,'OMS Response Form (ORF)'!L333),COUNTIF('OMS Drop Downs'!$B$2:$B$4,'OMS Response Form (ORF)'!M333),COUNTIF('OMS Drop Downs'!$B$2:$B$4,'OMS Response Form (ORF)'!N333), COUNTIF('OMS Drop Downs'!$B$2:$B$4,'OMS Response Form (ORF)'!O333),COUNTIF('OMS Drop Downs'!$B$2:$B$4,'OMS Response Form (ORF)'!P333),COUNTIF('OMS Drop Downs'!$B$2:$B$4,'OMS Response Form (ORF)'!Q333)),"Complete","Incomplete"))</f>
        <v/>
      </c>
      <c r="S333" s="25" t="str">
        <f>IF(R333="Complete",IF(AND(NOT(ISNA(VLOOKUP(CONCATENATE(E333,F333,G333,H333,I333,J333),'OMS Drop Downs'!G:G,1,FALSE))),IF(AND(F333&lt;&gt;"C3",J333&lt;&gt;"O5"),IF(SUM(COUNTIF(K333:Q333,"Y"),COUNTIF(K333:Q333,"N"))=0,"V","I"),IF(COUNTIF(K333:Q333,"Y"),"V","I"))="V"),"Valid","Invalid")," ")</f>
        <v xml:space="preserve"> </v>
      </c>
      <c r="T333"/>
    </row>
    <row r="334" spans="1:20" x14ac:dyDescent="0.25">
      <c r="A334" s="113"/>
      <c r="B334" s="114"/>
      <c r="C334" s="115"/>
      <c r="D334" s="117"/>
      <c r="E334" s="55"/>
      <c r="F334" s="31"/>
      <c r="G334" s="31"/>
      <c r="H334" s="31"/>
      <c r="I334" s="31"/>
      <c r="J334" s="31"/>
      <c r="K334" s="31"/>
      <c r="L334" s="31"/>
      <c r="M334" s="31"/>
      <c r="N334" s="31"/>
      <c r="O334" s="31"/>
      <c r="P334" s="31"/>
      <c r="Q334" s="31"/>
      <c r="R334" s="24" t="str">
        <f>IF(COUNTA(A334:Q334)=0,"",IF(AND(COUNTA(A334)&gt;0, COUNTA(B334)&gt;0, COUNTA(C334)&gt;0, COUNTA(D334)&gt;0, COUNTIF('OMS Drop Downs'!$C$2:$C$3,'OMS Response Form (ORF)'!E334),COUNTIF('OMS Drop Downs'!$D$2:$D$5,'OMS Response Form (ORF)'!F334),COUNTIF('OMS Drop Downs'!$A$2:$A$5,'OMS Response Form (ORF)'!G334),COUNTIF('OMS Drop Downs'!$B$2:$B$4,'OMS Response Form (ORF)'!H334),COUNTIF('OMS Drop Downs'!$A$2:$A$5,'OMS Response Form (ORF)'!I334),COUNTIF('OMS Drop Downs'!$E$2:$E$7,'OMS Response Form (ORF)'!J334),COUNTIF('OMS Drop Downs'!$B$2:$B$4,'OMS Response Form (ORF)'!K334),COUNTIF('OMS Drop Downs'!$B$2:$B$4,'OMS Response Form (ORF)'!L334),COUNTIF('OMS Drop Downs'!$B$2:$B$4,'OMS Response Form (ORF)'!M334),COUNTIF('OMS Drop Downs'!$B$2:$B$4,'OMS Response Form (ORF)'!N334), COUNTIF('OMS Drop Downs'!$B$2:$B$4,'OMS Response Form (ORF)'!O334),COUNTIF('OMS Drop Downs'!$B$2:$B$4,'OMS Response Form (ORF)'!P334),COUNTIF('OMS Drop Downs'!$B$2:$B$4,'OMS Response Form (ORF)'!Q334)),"Complete","Incomplete"))</f>
        <v/>
      </c>
      <c r="S334" s="25" t="str">
        <f>IF(R334="Complete",IF(AND(NOT(ISNA(VLOOKUP(CONCATENATE(E334,F334,G334,H334,I334,J334),'OMS Drop Downs'!G:G,1,FALSE))),IF(AND(F334&lt;&gt;"C3",J334&lt;&gt;"O5"),IF(SUM(COUNTIF(K334:Q334,"Y"),COUNTIF(K334:Q334,"N"))=0,"V","I"),IF(COUNTIF(K334:Q334,"Y"),"V","I"))="V"),"Valid","Invalid")," ")</f>
        <v xml:space="preserve"> </v>
      </c>
      <c r="T334"/>
    </row>
    <row r="335" spans="1:20" x14ac:dyDescent="0.25">
      <c r="A335" s="113"/>
      <c r="B335" s="114"/>
      <c r="C335" s="115"/>
      <c r="D335" s="117"/>
      <c r="E335" s="55"/>
      <c r="F335" s="31"/>
      <c r="G335" s="31"/>
      <c r="H335" s="31"/>
      <c r="I335" s="31"/>
      <c r="J335" s="31"/>
      <c r="K335" s="31"/>
      <c r="L335" s="31"/>
      <c r="M335" s="31"/>
      <c r="N335" s="31"/>
      <c r="O335" s="31"/>
      <c r="P335" s="31"/>
      <c r="Q335" s="31"/>
      <c r="R335" s="24" t="str">
        <f>IF(COUNTA(A335:Q335)=0,"",IF(AND(COUNTA(A335)&gt;0, COUNTA(B335)&gt;0, COUNTA(C335)&gt;0, COUNTA(D335)&gt;0, COUNTIF('OMS Drop Downs'!$C$2:$C$3,'OMS Response Form (ORF)'!E335),COUNTIF('OMS Drop Downs'!$D$2:$D$5,'OMS Response Form (ORF)'!F335),COUNTIF('OMS Drop Downs'!$A$2:$A$5,'OMS Response Form (ORF)'!G335),COUNTIF('OMS Drop Downs'!$B$2:$B$4,'OMS Response Form (ORF)'!H335),COUNTIF('OMS Drop Downs'!$A$2:$A$5,'OMS Response Form (ORF)'!I335),COUNTIF('OMS Drop Downs'!$E$2:$E$7,'OMS Response Form (ORF)'!J335),COUNTIF('OMS Drop Downs'!$B$2:$B$4,'OMS Response Form (ORF)'!K335),COUNTIF('OMS Drop Downs'!$B$2:$B$4,'OMS Response Form (ORF)'!L335),COUNTIF('OMS Drop Downs'!$B$2:$B$4,'OMS Response Form (ORF)'!M335),COUNTIF('OMS Drop Downs'!$B$2:$B$4,'OMS Response Form (ORF)'!N335), COUNTIF('OMS Drop Downs'!$B$2:$B$4,'OMS Response Form (ORF)'!O335),COUNTIF('OMS Drop Downs'!$B$2:$B$4,'OMS Response Form (ORF)'!P335),COUNTIF('OMS Drop Downs'!$B$2:$B$4,'OMS Response Form (ORF)'!Q335)),"Complete","Incomplete"))</f>
        <v/>
      </c>
      <c r="S335" s="25" t="str">
        <f>IF(R335="Complete",IF(AND(NOT(ISNA(VLOOKUP(CONCATENATE(E335,F335,G335,H335,I335,J335),'OMS Drop Downs'!G:G,1,FALSE))),IF(AND(F335&lt;&gt;"C3",J335&lt;&gt;"O5"),IF(SUM(COUNTIF(K335:Q335,"Y"),COUNTIF(K335:Q335,"N"))=0,"V","I"),IF(COUNTIF(K335:Q335,"Y"),"V","I"))="V"),"Valid","Invalid")," ")</f>
        <v xml:space="preserve"> </v>
      </c>
      <c r="T335"/>
    </row>
    <row r="336" spans="1:20" x14ac:dyDescent="0.25">
      <c r="A336" s="113"/>
      <c r="B336" s="114"/>
      <c r="C336" s="115"/>
      <c r="D336" s="117"/>
      <c r="E336" s="55"/>
      <c r="F336" s="31"/>
      <c r="G336" s="31"/>
      <c r="H336" s="31"/>
      <c r="I336" s="31"/>
      <c r="J336" s="31"/>
      <c r="K336" s="31"/>
      <c r="L336" s="31"/>
      <c r="M336" s="31"/>
      <c r="N336" s="31"/>
      <c r="O336" s="31"/>
      <c r="P336" s="31"/>
      <c r="Q336" s="31"/>
      <c r="R336" s="24" t="str">
        <f>IF(COUNTA(A336:Q336)=0,"",IF(AND(COUNTA(A336)&gt;0, COUNTA(B336)&gt;0, COUNTA(C336)&gt;0, COUNTA(D336)&gt;0, COUNTIF('OMS Drop Downs'!$C$2:$C$3,'OMS Response Form (ORF)'!E336),COUNTIF('OMS Drop Downs'!$D$2:$D$5,'OMS Response Form (ORF)'!F336),COUNTIF('OMS Drop Downs'!$A$2:$A$5,'OMS Response Form (ORF)'!G336),COUNTIF('OMS Drop Downs'!$B$2:$B$4,'OMS Response Form (ORF)'!H336),COUNTIF('OMS Drop Downs'!$A$2:$A$5,'OMS Response Form (ORF)'!I336),COUNTIF('OMS Drop Downs'!$E$2:$E$7,'OMS Response Form (ORF)'!J336),COUNTIF('OMS Drop Downs'!$B$2:$B$4,'OMS Response Form (ORF)'!K336),COUNTIF('OMS Drop Downs'!$B$2:$B$4,'OMS Response Form (ORF)'!L336),COUNTIF('OMS Drop Downs'!$B$2:$B$4,'OMS Response Form (ORF)'!M336),COUNTIF('OMS Drop Downs'!$B$2:$B$4,'OMS Response Form (ORF)'!N336), COUNTIF('OMS Drop Downs'!$B$2:$B$4,'OMS Response Form (ORF)'!O336),COUNTIF('OMS Drop Downs'!$B$2:$B$4,'OMS Response Form (ORF)'!P336),COUNTIF('OMS Drop Downs'!$B$2:$B$4,'OMS Response Form (ORF)'!Q336)),"Complete","Incomplete"))</f>
        <v/>
      </c>
      <c r="S336" s="25" t="str">
        <f>IF(R336="Complete",IF(AND(NOT(ISNA(VLOOKUP(CONCATENATE(E336,F336,G336,H336,I336,J336),'OMS Drop Downs'!G:G,1,FALSE))),IF(AND(F336&lt;&gt;"C3",J336&lt;&gt;"O5"),IF(SUM(COUNTIF(K336:Q336,"Y"),COUNTIF(K336:Q336,"N"))=0,"V","I"),IF(COUNTIF(K336:Q336,"Y"),"V","I"))="V"),"Valid","Invalid")," ")</f>
        <v xml:space="preserve"> </v>
      </c>
      <c r="T336"/>
    </row>
    <row r="337" spans="1:20" x14ac:dyDescent="0.25">
      <c r="A337" s="113"/>
      <c r="B337" s="114"/>
      <c r="C337" s="115"/>
      <c r="D337" s="117"/>
      <c r="E337" s="55"/>
      <c r="F337" s="31"/>
      <c r="G337" s="31"/>
      <c r="H337" s="31"/>
      <c r="I337" s="31"/>
      <c r="J337" s="31"/>
      <c r="K337" s="31"/>
      <c r="L337" s="31"/>
      <c r="M337" s="31"/>
      <c r="N337" s="31"/>
      <c r="O337" s="31"/>
      <c r="P337" s="31"/>
      <c r="Q337" s="31"/>
      <c r="R337" s="24" t="str">
        <f>IF(COUNTA(A337:Q337)=0,"",IF(AND(COUNTA(A337)&gt;0, COUNTA(B337)&gt;0, COUNTA(C337)&gt;0, COUNTA(D337)&gt;0, COUNTIF('OMS Drop Downs'!$C$2:$C$3,'OMS Response Form (ORF)'!E337),COUNTIF('OMS Drop Downs'!$D$2:$D$5,'OMS Response Form (ORF)'!F337),COUNTIF('OMS Drop Downs'!$A$2:$A$5,'OMS Response Form (ORF)'!G337),COUNTIF('OMS Drop Downs'!$B$2:$B$4,'OMS Response Form (ORF)'!H337),COUNTIF('OMS Drop Downs'!$A$2:$A$5,'OMS Response Form (ORF)'!I337),COUNTIF('OMS Drop Downs'!$E$2:$E$7,'OMS Response Form (ORF)'!J337),COUNTIF('OMS Drop Downs'!$B$2:$B$4,'OMS Response Form (ORF)'!K337),COUNTIF('OMS Drop Downs'!$B$2:$B$4,'OMS Response Form (ORF)'!L337),COUNTIF('OMS Drop Downs'!$B$2:$B$4,'OMS Response Form (ORF)'!M337),COUNTIF('OMS Drop Downs'!$B$2:$B$4,'OMS Response Form (ORF)'!N337), COUNTIF('OMS Drop Downs'!$B$2:$B$4,'OMS Response Form (ORF)'!O337),COUNTIF('OMS Drop Downs'!$B$2:$B$4,'OMS Response Form (ORF)'!P337),COUNTIF('OMS Drop Downs'!$B$2:$B$4,'OMS Response Form (ORF)'!Q337)),"Complete","Incomplete"))</f>
        <v/>
      </c>
      <c r="S337" s="25" t="str">
        <f>IF(R337="Complete",IF(AND(NOT(ISNA(VLOOKUP(CONCATENATE(E337,F337,G337,H337,I337,J337),'OMS Drop Downs'!G:G,1,FALSE))),IF(AND(F337&lt;&gt;"C3",J337&lt;&gt;"O5"),IF(SUM(COUNTIF(K337:Q337,"Y"),COUNTIF(K337:Q337,"N"))=0,"V","I"),IF(COUNTIF(K337:Q337,"Y"),"V","I"))="V"),"Valid","Invalid")," ")</f>
        <v xml:space="preserve"> </v>
      </c>
      <c r="T337"/>
    </row>
    <row r="338" spans="1:20" x14ac:dyDescent="0.25">
      <c r="A338" s="113"/>
      <c r="B338" s="114"/>
      <c r="C338" s="115"/>
      <c r="D338" s="117"/>
      <c r="E338" s="55"/>
      <c r="F338" s="31"/>
      <c r="G338" s="31"/>
      <c r="H338" s="31"/>
      <c r="I338" s="31"/>
      <c r="J338" s="31"/>
      <c r="K338" s="31"/>
      <c r="L338" s="31"/>
      <c r="M338" s="31"/>
      <c r="N338" s="31"/>
      <c r="O338" s="31"/>
      <c r="P338" s="31"/>
      <c r="Q338" s="31"/>
      <c r="R338" s="24" t="str">
        <f>IF(COUNTA(A338:Q338)=0,"",IF(AND(COUNTA(A338)&gt;0, COUNTA(B338)&gt;0, COUNTA(C338)&gt;0, COUNTA(D338)&gt;0, COUNTIF('OMS Drop Downs'!$C$2:$C$3,'OMS Response Form (ORF)'!E338),COUNTIF('OMS Drop Downs'!$D$2:$D$5,'OMS Response Form (ORF)'!F338),COUNTIF('OMS Drop Downs'!$A$2:$A$5,'OMS Response Form (ORF)'!G338),COUNTIF('OMS Drop Downs'!$B$2:$B$4,'OMS Response Form (ORF)'!H338),COUNTIF('OMS Drop Downs'!$A$2:$A$5,'OMS Response Form (ORF)'!I338),COUNTIF('OMS Drop Downs'!$E$2:$E$7,'OMS Response Form (ORF)'!J338),COUNTIF('OMS Drop Downs'!$B$2:$B$4,'OMS Response Form (ORF)'!K338),COUNTIF('OMS Drop Downs'!$B$2:$B$4,'OMS Response Form (ORF)'!L338),COUNTIF('OMS Drop Downs'!$B$2:$B$4,'OMS Response Form (ORF)'!M338),COUNTIF('OMS Drop Downs'!$B$2:$B$4,'OMS Response Form (ORF)'!N338), COUNTIF('OMS Drop Downs'!$B$2:$B$4,'OMS Response Form (ORF)'!O338),COUNTIF('OMS Drop Downs'!$B$2:$B$4,'OMS Response Form (ORF)'!P338),COUNTIF('OMS Drop Downs'!$B$2:$B$4,'OMS Response Form (ORF)'!Q338)),"Complete","Incomplete"))</f>
        <v/>
      </c>
      <c r="S338" s="25" t="str">
        <f>IF(R338="Complete",IF(AND(NOT(ISNA(VLOOKUP(CONCATENATE(E338,F338,G338,H338,I338,J338),'OMS Drop Downs'!G:G,1,FALSE))),IF(AND(F338&lt;&gt;"C3",J338&lt;&gt;"O5"),IF(SUM(COUNTIF(K338:Q338,"Y"),COUNTIF(K338:Q338,"N"))=0,"V","I"),IF(COUNTIF(K338:Q338,"Y"),"V","I"))="V"),"Valid","Invalid")," ")</f>
        <v xml:space="preserve"> </v>
      </c>
      <c r="T338"/>
    </row>
    <row r="339" spans="1:20" x14ac:dyDescent="0.25">
      <c r="A339" s="113"/>
      <c r="B339" s="114"/>
      <c r="C339" s="115"/>
      <c r="D339" s="117"/>
      <c r="E339" s="55"/>
      <c r="F339" s="31"/>
      <c r="G339" s="31"/>
      <c r="H339" s="31"/>
      <c r="I339" s="31"/>
      <c r="J339" s="31"/>
      <c r="K339" s="31"/>
      <c r="L339" s="31"/>
      <c r="M339" s="31"/>
      <c r="N339" s="31"/>
      <c r="O339" s="31"/>
      <c r="P339" s="31"/>
      <c r="Q339" s="31"/>
      <c r="R339" s="24" t="str">
        <f>IF(COUNTA(A339:Q339)=0,"",IF(AND(COUNTA(A339)&gt;0, COUNTA(B339)&gt;0, COUNTA(C339)&gt;0, COUNTA(D339)&gt;0, COUNTIF('OMS Drop Downs'!$C$2:$C$3,'OMS Response Form (ORF)'!E339),COUNTIF('OMS Drop Downs'!$D$2:$D$5,'OMS Response Form (ORF)'!F339),COUNTIF('OMS Drop Downs'!$A$2:$A$5,'OMS Response Form (ORF)'!G339),COUNTIF('OMS Drop Downs'!$B$2:$B$4,'OMS Response Form (ORF)'!H339),COUNTIF('OMS Drop Downs'!$A$2:$A$5,'OMS Response Form (ORF)'!I339),COUNTIF('OMS Drop Downs'!$E$2:$E$7,'OMS Response Form (ORF)'!J339),COUNTIF('OMS Drop Downs'!$B$2:$B$4,'OMS Response Form (ORF)'!K339),COUNTIF('OMS Drop Downs'!$B$2:$B$4,'OMS Response Form (ORF)'!L339),COUNTIF('OMS Drop Downs'!$B$2:$B$4,'OMS Response Form (ORF)'!M339),COUNTIF('OMS Drop Downs'!$B$2:$B$4,'OMS Response Form (ORF)'!N339), COUNTIF('OMS Drop Downs'!$B$2:$B$4,'OMS Response Form (ORF)'!O339),COUNTIF('OMS Drop Downs'!$B$2:$B$4,'OMS Response Form (ORF)'!P339),COUNTIF('OMS Drop Downs'!$B$2:$B$4,'OMS Response Form (ORF)'!Q339)),"Complete","Incomplete"))</f>
        <v/>
      </c>
      <c r="S339" s="25" t="str">
        <f>IF(R339="Complete",IF(AND(NOT(ISNA(VLOOKUP(CONCATENATE(E339,F339,G339,H339,I339,J339),'OMS Drop Downs'!G:G,1,FALSE))),IF(AND(F339&lt;&gt;"C3",J339&lt;&gt;"O5"),IF(SUM(COUNTIF(K339:Q339,"Y"),COUNTIF(K339:Q339,"N"))=0,"V","I"),IF(COUNTIF(K339:Q339,"Y"),"V","I"))="V"),"Valid","Invalid")," ")</f>
        <v xml:space="preserve"> </v>
      </c>
      <c r="T339"/>
    </row>
    <row r="340" spans="1:20" x14ac:dyDescent="0.25">
      <c r="A340" s="113"/>
      <c r="B340" s="114"/>
      <c r="C340" s="115"/>
      <c r="D340" s="117"/>
      <c r="E340" s="55"/>
      <c r="F340" s="31"/>
      <c r="G340" s="31"/>
      <c r="H340" s="31"/>
      <c r="I340" s="31"/>
      <c r="J340" s="31"/>
      <c r="K340" s="31"/>
      <c r="L340" s="31"/>
      <c r="M340" s="31"/>
      <c r="N340" s="31"/>
      <c r="O340" s="31"/>
      <c r="P340" s="31"/>
      <c r="Q340" s="31"/>
      <c r="R340" s="24" t="str">
        <f>IF(COUNTA(A340:Q340)=0,"",IF(AND(COUNTA(A340)&gt;0, COUNTA(B340)&gt;0, COUNTA(C340)&gt;0, COUNTA(D340)&gt;0, COUNTIF('OMS Drop Downs'!$C$2:$C$3,'OMS Response Form (ORF)'!E340),COUNTIF('OMS Drop Downs'!$D$2:$D$5,'OMS Response Form (ORF)'!F340),COUNTIF('OMS Drop Downs'!$A$2:$A$5,'OMS Response Form (ORF)'!G340),COUNTIF('OMS Drop Downs'!$B$2:$B$4,'OMS Response Form (ORF)'!H340),COUNTIF('OMS Drop Downs'!$A$2:$A$5,'OMS Response Form (ORF)'!I340),COUNTIF('OMS Drop Downs'!$E$2:$E$7,'OMS Response Form (ORF)'!J340),COUNTIF('OMS Drop Downs'!$B$2:$B$4,'OMS Response Form (ORF)'!K340),COUNTIF('OMS Drop Downs'!$B$2:$B$4,'OMS Response Form (ORF)'!L340),COUNTIF('OMS Drop Downs'!$B$2:$B$4,'OMS Response Form (ORF)'!M340),COUNTIF('OMS Drop Downs'!$B$2:$B$4,'OMS Response Form (ORF)'!N340), COUNTIF('OMS Drop Downs'!$B$2:$B$4,'OMS Response Form (ORF)'!O340),COUNTIF('OMS Drop Downs'!$B$2:$B$4,'OMS Response Form (ORF)'!P340),COUNTIF('OMS Drop Downs'!$B$2:$B$4,'OMS Response Form (ORF)'!Q340)),"Complete","Incomplete"))</f>
        <v/>
      </c>
      <c r="S340" s="25" t="str">
        <f>IF(R340="Complete",IF(AND(NOT(ISNA(VLOOKUP(CONCATENATE(E340,F340,G340,H340,I340,J340),'OMS Drop Downs'!G:G,1,FALSE))),IF(AND(F340&lt;&gt;"C3",J340&lt;&gt;"O5"),IF(SUM(COUNTIF(K340:Q340,"Y"),COUNTIF(K340:Q340,"N"))=0,"V","I"),IF(COUNTIF(K340:Q340,"Y"),"V","I"))="V"),"Valid","Invalid")," ")</f>
        <v xml:space="preserve"> </v>
      </c>
      <c r="T340"/>
    </row>
    <row r="341" spans="1:20" x14ac:dyDescent="0.25">
      <c r="A341" s="113"/>
      <c r="B341" s="114"/>
      <c r="C341" s="115"/>
      <c r="D341" s="117"/>
      <c r="E341" s="55"/>
      <c r="F341" s="31"/>
      <c r="G341" s="31"/>
      <c r="H341" s="31"/>
      <c r="I341" s="31"/>
      <c r="J341" s="31"/>
      <c r="K341" s="31"/>
      <c r="L341" s="31"/>
      <c r="M341" s="31"/>
      <c r="N341" s="31"/>
      <c r="O341" s="31"/>
      <c r="P341" s="31"/>
      <c r="Q341" s="31"/>
      <c r="R341" s="24" t="str">
        <f>IF(COUNTA(A341:Q341)=0,"",IF(AND(COUNTA(A341)&gt;0, COUNTA(B341)&gt;0, COUNTA(C341)&gt;0, COUNTA(D341)&gt;0, COUNTIF('OMS Drop Downs'!$C$2:$C$3,'OMS Response Form (ORF)'!E341),COUNTIF('OMS Drop Downs'!$D$2:$D$5,'OMS Response Form (ORF)'!F341),COUNTIF('OMS Drop Downs'!$A$2:$A$5,'OMS Response Form (ORF)'!G341),COUNTIF('OMS Drop Downs'!$B$2:$B$4,'OMS Response Form (ORF)'!H341),COUNTIF('OMS Drop Downs'!$A$2:$A$5,'OMS Response Form (ORF)'!I341),COUNTIF('OMS Drop Downs'!$E$2:$E$7,'OMS Response Form (ORF)'!J341),COUNTIF('OMS Drop Downs'!$B$2:$B$4,'OMS Response Form (ORF)'!K341),COUNTIF('OMS Drop Downs'!$B$2:$B$4,'OMS Response Form (ORF)'!L341),COUNTIF('OMS Drop Downs'!$B$2:$B$4,'OMS Response Form (ORF)'!M341),COUNTIF('OMS Drop Downs'!$B$2:$B$4,'OMS Response Form (ORF)'!N341), COUNTIF('OMS Drop Downs'!$B$2:$B$4,'OMS Response Form (ORF)'!O341),COUNTIF('OMS Drop Downs'!$B$2:$B$4,'OMS Response Form (ORF)'!P341),COUNTIF('OMS Drop Downs'!$B$2:$B$4,'OMS Response Form (ORF)'!Q341)),"Complete","Incomplete"))</f>
        <v/>
      </c>
      <c r="S341" s="25" t="str">
        <f>IF(R341="Complete",IF(AND(NOT(ISNA(VLOOKUP(CONCATENATE(E341,F341,G341,H341,I341,J341),'OMS Drop Downs'!G:G,1,FALSE))),IF(AND(F341&lt;&gt;"C3",J341&lt;&gt;"O5"),IF(SUM(COUNTIF(K341:Q341,"Y"),COUNTIF(K341:Q341,"N"))=0,"V","I"),IF(COUNTIF(K341:Q341,"Y"),"V","I"))="V"),"Valid","Invalid")," ")</f>
        <v xml:space="preserve"> </v>
      </c>
      <c r="T341"/>
    </row>
    <row r="342" spans="1:20" x14ac:dyDescent="0.25">
      <c r="A342" s="113"/>
      <c r="B342" s="114"/>
      <c r="C342" s="115"/>
      <c r="D342" s="117"/>
      <c r="E342" s="55"/>
      <c r="F342" s="31"/>
      <c r="G342" s="31"/>
      <c r="H342" s="31"/>
      <c r="I342" s="31"/>
      <c r="J342" s="31"/>
      <c r="K342" s="31"/>
      <c r="L342" s="31"/>
      <c r="M342" s="31"/>
      <c r="N342" s="31"/>
      <c r="O342" s="31"/>
      <c r="P342" s="31"/>
      <c r="Q342" s="31"/>
      <c r="R342" s="24" t="str">
        <f>IF(COUNTA(A342:Q342)=0,"",IF(AND(COUNTA(A342)&gt;0, COUNTA(B342)&gt;0, COUNTA(C342)&gt;0, COUNTA(D342)&gt;0, COUNTIF('OMS Drop Downs'!$C$2:$C$3,'OMS Response Form (ORF)'!E342),COUNTIF('OMS Drop Downs'!$D$2:$D$5,'OMS Response Form (ORF)'!F342),COUNTIF('OMS Drop Downs'!$A$2:$A$5,'OMS Response Form (ORF)'!G342),COUNTIF('OMS Drop Downs'!$B$2:$B$4,'OMS Response Form (ORF)'!H342),COUNTIF('OMS Drop Downs'!$A$2:$A$5,'OMS Response Form (ORF)'!I342),COUNTIF('OMS Drop Downs'!$E$2:$E$7,'OMS Response Form (ORF)'!J342),COUNTIF('OMS Drop Downs'!$B$2:$B$4,'OMS Response Form (ORF)'!K342),COUNTIF('OMS Drop Downs'!$B$2:$B$4,'OMS Response Form (ORF)'!L342),COUNTIF('OMS Drop Downs'!$B$2:$B$4,'OMS Response Form (ORF)'!M342),COUNTIF('OMS Drop Downs'!$B$2:$B$4,'OMS Response Form (ORF)'!N342), COUNTIF('OMS Drop Downs'!$B$2:$B$4,'OMS Response Form (ORF)'!O342),COUNTIF('OMS Drop Downs'!$B$2:$B$4,'OMS Response Form (ORF)'!P342),COUNTIF('OMS Drop Downs'!$B$2:$B$4,'OMS Response Form (ORF)'!Q342)),"Complete","Incomplete"))</f>
        <v/>
      </c>
      <c r="S342" s="25" t="str">
        <f>IF(R342="Complete",IF(AND(NOT(ISNA(VLOOKUP(CONCATENATE(E342,F342,G342,H342,I342,J342),'OMS Drop Downs'!G:G,1,FALSE))),IF(AND(F342&lt;&gt;"C3",J342&lt;&gt;"O5"),IF(SUM(COUNTIF(K342:Q342,"Y"),COUNTIF(K342:Q342,"N"))=0,"V","I"),IF(COUNTIF(K342:Q342,"Y"),"V","I"))="V"),"Valid","Invalid")," ")</f>
        <v xml:space="preserve"> </v>
      </c>
      <c r="T342"/>
    </row>
    <row r="343" spans="1:20" x14ac:dyDescent="0.25">
      <c r="A343" s="113"/>
      <c r="B343" s="114"/>
      <c r="C343" s="115"/>
      <c r="D343" s="117"/>
      <c r="E343" s="55"/>
      <c r="F343" s="31"/>
      <c r="G343" s="31"/>
      <c r="H343" s="31"/>
      <c r="I343" s="31"/>
      <c r="J343" s="31"/>
      <c r="K343" s="31"/>
      <c r="L343" s="31"/>
      <c r="M343" s="31"/>
      <c r="N343" s="31"/>
      <c r="O343" s="31"/>
      <c r="P343" s="31"/>
      <c r="Q343" s="31"/>
      <c r="R343" s="24" t="str">
        <f>IF(COUNTA(A343:Q343)=0,"",IF(AND(COUNTA(A343)&gt;0, COUNTA(B343)&gt;0, COUNTA(C343)&gt;0, COUNTA(D343)&gt;0, COUNTIF('OMS Drop Downs'!$C$2:$C$3,'OMS Response Form (ORF)'!E343),COUNTIF('OMS Drop Downs'!$D$2:$D$5,'OMS Response Form (ORF)'!F343),COUNTIF('OMS Drop Downs'!$A$2:$A$5,'OMS Response Form (ORF)'!G343),COUNTIF('OMS Drop Downs'!$B$2:$B$4,'OMS Response Form (ORF)'!H343),COUNTIF('OMS Drop Downs'!$A$2:$A$5,'OMS Response Form (ORF)'!I343),COUNTIF('OMS Drop Downs'!$E$2:$E$7,'OMS Response Form (ORF)'!J343),COUNTIF('OMS Drop Downs'!$B$2:$B$4,'OMS Response Form (ORF)'!K343),COUNTIF('OMS Drop Downs'!$B$2:$B$4,'OMS Response Form (ORF)'!L343),COUNTIF('OMS Drop Downs'!$B$2:$B$4,'OMS Response Form (ORF)'!M343),COUNTIF('OMS Drop Downs'!$B$2:$B$4,'OMS Response Form (ORF)'!N343), COUNTIF('OMS Drop Downs'!$B$2:$B$4,'OMS Response Form (ORF)'!O343),COUNTIF('OMS Drop Downs'!$B$2:$B$4,'OMS Response Form (ORF)'!P343),COUNTIF('OMS Drop Downs'!$B$2:$B$4,'OMS Response Form (ORF)'!Q343)),"Complete","Incomplete"))</f>
        <v/>
      </c>
      <c r="S343" s="25" t="str">
        <f>IF(R343="Complete",IF(AND(NOT(ISNA(VLOOKUP(CONCATENATE(E343,F343,G343,H343,I343,J343),'OMS Drop Downs'!G:G,1,FALSE))),IF(AND(F343&lt;&gt;"C3",J343&lt;&gt;"O5"),IF(SUM(COUNTIF(K343:Q343,"Y"),COUNTIF(K343:Q343,"N"))=0,"V","I"),IF(COUNTIF(K343:Q343,"Y"),"V","I"))="V"),"Valid","Invalid")," ")</f>
        <v xml:space="preserve"> </v>
      </c>
      <c r="T343"/>
    </row>
    <row r="344" spans="1:20" x14ac:dyDescent="0.25">
      <c r="A344" s="113"/>
      <c r="B344" s="114"/>
      <c r="C344" s="115"/>
      <c r="D344" s="117"/>
      <c r="E344" s="55"/>
      <c r="F344" s="31"/>
      <c r="G344" s="31"/>
      <c r="H344" s="31"/>
      <c r="I344" s="31"/>
      <c r="J344" s="31"/>
      <c r="K344" s="31"/>
      <c r="L344" s="31"/>
      <c r="M344" s="31"/>
      <c r="N344" s="31"/>
      <c r="O344" s="31"/>
      <c r="P344" s="31"/>
      <c r="Q344" s="31"/>
      <c r="R344" s="24" t="str">
        <f>IF(COUNTA(A344:Q344)=0,"",IF(AND(COUNTA(A344)&gt;0, COUNTA(B344)&gt;0, COUNTA(C344)&gt;0, COUNTA(D344)&gt;0, COUNTIF('OMS Drop Downs'!$C$2:$C$3,'OMS Response Form (ORF)'!E344),COUNTIF('OMS Drop Downs'!$D$2:$D$5,'OMS Response Form (ORF)'!F344),COUNTIF('OMS Drop Downs'!$A$2:$A$5,'OMS Response Form (ORF)'!G344),COUNTIF('OMS Drop Downs'!$B$2:$B$4,'OMS Response Form (ORF)'!H344),COUNTIF('OMS Drop Downs'!$A$2:$A$5,'OMS Response Form (ORF)'!I344),COUNTIF('OMS Drop Downs'!$E$2:$E$7,'OMS Response Form (ORF)'!J344),COUNTIF('OMS Drop Downs'!$B$2:$B$4,'OMS Response Form (ORF)'!K344),COUNTIF('OMS Drop Downs'!$B$2:$B$4,'OMS Response Form (ORF)'!L344),COUNTIF('OMS Drop Downs'!$B$2:$B$4,'OMS Response Form (ORF)'!M344),COUNTIF('OMS Drop Downs'!$B$2:$B$4,'OMS Response Form (ORF)'!N344), COUNTIF('OMS Drop Downs'!$B$2:$B$4,'OMS Response Form (ORF)'!O344),COUNTIF('OMS Drop Downs'!$B$2:$B$4,'OMS Response Form (ORF)'!P344),COUNTIF('OMS Drop Downs'!$B$2:$B$4,'OMS Response Form (ORF)'!Q344)),"Complete","Incomplete"))</f>
        <v/>
      </c>
      <c r="S344" s="25" t="str">
        <f>IF(R344="Complete",IF(AND(NOT(ISNA(VLOOKUP(CONCATENATE(E344,F344,G344,H344,I344,J344),'OMS Drop Downs'!G:G,1,FALSE))),IF(AND(F344&lt;&gt;"C3",J344&lt;&gt;"O5"),IF(SUM(COUNTIF(K344:Q344,"Y"),COUNTIF(K344:Q344,"N"))=0,"V","I"),IF(COUNTIF(K344:Q344,"Y"),"V","I"))="V"),"Valid","Invalid")," ")</f>
        <v xml:space="preserve"> </v>
      </c>
      <c r="T344"/>
    </row>
    <row r="345" spans="1:20" x14ac:dyDescent="0.25">
      <c r="A345" s="113"/>
      <c r="B345" s="114"/>
      <c r="C345" s="115"/>
      <c r="D345" s="117"/>
      <c r="E345" s="55"/>
      <c r="F345" s="31"/>
      <c r="G345" s="31"/>
      <c r="H345" s="31"/>
      <c r="I345" s="31"/>
      <c r="J345" s="31"/>
      <c r="K345" s="31"/>
      <c r="L345" s="31"/>
      <c r="M345" s="31"/>
      <c r="N345" s="31"/>
      <c r="O345" s="31"/>
      <c r="P345" s="31"/>
      <c r="Q345" s="31"/>
      <c r="R345" s="24" t="str">
        <f>IF(COUNTA(A345:Q345)=0,"",IF(AND(COUNTA(A345)&gt;0, COUNTA(B345)&gt;0, COUNTA(C345)&gt;0, COUNTA(D345)&gt;0, COUNTIF('OMS Drop Downs'!$C$2:$C$3,'OMS Response Form (ORF)'!E345),COUNTIF('OMS Drop Downs'!$D$2:$D$5,'OMS Response Form (ORF)'!F345),COUNTIF('OMS Drop Downs'!$A$2:$A$5,'OMS Response Form (ORF)'!G345),COUNTIF('OMS Drop Downs'!$B$2:$B$4,'OMS Response Form (ORF)'!H345),COUNTIF('OMS Drop Downs'!$A$2:$A$5,'OMS Response Form (ORF)'!I345),COUNTIF('OMS Drop Downs'!$E$2:$E$7,'OMS Response Form (ORF)'!J345),COUNTIF('OMS Drop Downs'!$B$2:$B$4,'OMS Response Form (ORF)'!K345),COUNTIF('OMS Drop Downs'!$B$2:$B$4,'OMS Response Form (ORF)'!L345),COUNTIF('OMS Drop Downs'!$B$2:$B$4,'OMS Response Form (ORF)'!M345),COUNTIF('OMS Drop Downs'!$B$2:$B$4,'OMS Response Form (ORF)'!N345), COUNTIF('OMS Drop Downs'!$B$2:$B$4,'OMS Response Form (ORF)'!O345),COUNTIF('OMS Drop Downs'!$B$2:$B$4,'OMS Response Form (ORF)'!P345),COUNTIF('OMS Drop Downs'!$B$2:$B$4,'OMS Response Form (ORF)'!Q345)),"Complete","Incomplete"))</f>
        <v/>
      </c>
      <c r="S345" s="25" t="str">
        <f>IF(R345="Complete",IF(AND(NOT(ISNA(VLOOKUP(CONCATENATE(E345,F345,G345,H345,I345,J345),'OMS Drop Downs'!G:G,1,FALSE))),IF(AND(F345&lt;&gt;"C3",J345&lt;&gt;"O5"),IF(SUM(COUNTIF(K345:Q345,"Y"),COUNTIF(K345:Q345,"N"))=0,"V","I"),IF(COUNTIF(K345:Q345,"Y"),"V","I"))="V"),"Valid","Invalid")," ")</f>
        <v xml:space="preserve"> </v>
      </c>
      <c r="T345"/>
    </row>
    <row r="346" spans="1:20" x14ac:dyDescent="0.25">
      <c r="A346" s="113"/>
      <c r="B346" s="114"/>
      <c r="C346" s="115"/>
      <c r="D346" s="117"/>
      <c r="E346" s="55"/>
      <c r="F346" s="31"/>
      <c r="G346" s="31"/>
      <c r="H346" s="31"/>
      <c r="I346" s="31"/>
      <c r="J346" s="31"/>
      <c r="K346" s="31"/>
      <c r="L346" s="31"/>
      <c r="M346" s="31"/>
      <c r="N346" s="31"/>
      <c r="O346" s="31"/>
      <c r="P346" s="31"/>
      <c r="Q346" s="31"/>
      <c r="R346" s="24" t="str">
        <f>IF(COUNTA(A346:Q346)=0,"",IF(AND(COUNTA(A346)&gt;0, COUNTA(B346)&gt;0, COUNTA(C346)&gt;0, COUNTA(D346)&gt;0, COUNTIF('OMS Drop Downs'!$C$2:$C$3,'OMS Response Form (ORF)'!E346),COUNTIF('OMS Drop Downs'!$D$2:$D$5,'OMS Response Form (ORF)'!F346),COUNTIF('OMS Drop Downs'!$A$2:$A$5,'OMS Response Form (ORF)'!G346),COUNTIF('OMS Drop Downs'!$B$2:$B$4,'OMS Response Form (ORF)'!H346),COUNTIF('OMS Drop Downs'!$A$2:$A$5,'OMS Response Form (ORF)'!I346),COUNTIF('OMS Drop Downs'!$E$2:$E$7,'OMS Response Form (ORF)'!J346),COUNTIF('OMS Drop Downs'!$B$2:$B$4,'OMS Response Form (ORF)'!K346),COUNTIF('OMS Drop Downs'!$B$2:$B$4,'OMS Response Form (ORF)'!L346),COUNTIF('OMS Drop Downs'!$B$2:$B$4,'OMS Response Form (ORF)'!M346),COUNTIF('OMS Drop Downs'!$B$2:$B$4,'OMS Response Form (ORF)'!N346), COUNTIF('OMS Drop Downs'!$B$2:$B$4,'OMS Response Form (ORF)'!O346),COUNTIF('OMS Drop Downs'!$B$2:$B$4,'OMS Response Form (ORF)'!P346),COUNTIF('OMS Drop Downs'!$B$2:$B$4,'OMS Response Form (ORF)'!Q346)),"Complete","Incomplete"))</f>
        <v/>
      </c>
      <c r="S346" s="25" t="str">
        <f>IF(R346="Complete",IF(AND(NOT(ISNA(VLOOKUP(CONCATENATE(E346,F346,G346,H346,I346,J346),'OMS Drop Downs'!G:G,1,FALSE))),IF(AND(F346&lt;&gt;"C3",J346&lt;&gt;"O5"),IF(SUM(COUNTIF(K346:Q346,"Y"),COUNTIF(K346:Q346,"N"))=0,"V","I"),IF(COUNTIF(K346:Q346,"Y"),"V","I"))="V"),"Valid","Invalid")," ")</f>
        <v xml:space="preserve"> </v>
      </c>
      <c r="T346"/>
    </row>
    <row r="347" spans="1:20" x14ac:dyDescent="0.25">
      <c r="A347" s="113"/>
      <c r="B347" s="114"/>
      <c r="C347" s="115"/>
      <c r="D347" s="117"/>
      <c r="E347" s="55"/>
      <c r="F347" s="31"/>
      <c r="G347" s="31"/>
      <c r="H347" s="31"/>
      <c r="I347" s="31"/>
      <c r="J347" s="31"/>
      <c r="K347" s="31"/>
      <c r="L347" s="31"/>
      <c r="M347" s="31"/>
      <c r="N347" s="31"/>
      <c r="O347" s="31"/>
      <c r="P347" s="31"/>
      <c r="Q347" s="31"/>
      <c r="R347" s="24" t="str">
        <f>IF(COUNTA(A347:Q347)=0,"",IF(AND(COUNTA(A347)&gt;0, COUNTA(B347)&gt;0, COUNTA(C347)&gt;0, COUNTA(D347)&gt;0, COUNTIF('OMS Drop Downs'!$C$2:$C$3,'OMS Response Form (ORF)'!E347),COUNTIF('OMS Drop Downs'!$D$2:$D$5,'OMS Response Form (ORF)'!F347),COUNTIF('OMS Drop Downs'!$A$2:$A$5,'OMS Response Form (ORF)'!G347),COUNTIF('OMS Drop Downs'!$B$2:$B$4,'OMS Response Form (ORF)'!H347),COUNTIF('OMS Drop Downs'!$A$2:$A$5,'OMS Response Form (ORF)'!I347),COUNTIF('OMS Drop Downs'!$E$2:$E$7,'OMS Response Form (ORF)'!J347),COUNTIF('OMS Drop Downs'!$B$2:$B$4,'OMS Response Form (ORF)'!K347),COUNTIF('OMS Drop Downs'!$B$2:$B$4,'OMS Response Form (ORF)'!L347),COUNTIF('OMS Drop Downs'!$B$2:$B$4,'OMS Response Form (ORF)'!M347),COUNTIF('OMS Drop Downs'!$B$2:$B$4,'OMS Response Form (ORF)'!N347), COUNTIF('OMS Drop Downs'!$B$2:$B$4,'OMS Response Form (ORF)'!O347),COUNTIF('OMS Drop Downs'!$B$2:$B$4,'OMS Response Form (ORF)'!P347),COUNTIF('OMS Drop Downs'!$B$2:$B$4,'OMS Response Form (ORF)'!Q347)),"Complete","Incomplete"))</f>
        <v/>
      </c>
      <c r="S347" s="25" t="str">
        <f>IF(R347="Complete",IF(AND(NOT(ISNA(VLOOKUP(CONCATENATE(E347,F347,G347,H347,I347,J347),'OMS Drop Downs'!G:G,1,FALSE))),IF(AND(F347&lt;&gt;"C3",J347&lt;&gt;"O5"),IF(SUM(COUNTIF(K347:Q347,"Y"),COUNTIF(K347:Q347,"N"))=0,"V","I"),IF(COUNTIF(K347:Q347,"Y"),"V","I"))="V"),"Valid","Invalid")," ")</f>
        <v xml:space="preserve"> </v>
      </c>
      <c r="T347"/>
    </row>
    <row r="348" spans="1:20" x14ac:dyDescent="0.25">
      <c r="A348" s="113"/>
      <c r="B348" s="114"/>
      <c r="C348" s="115"/>
      <c r="D348" s="117"/>
      <c r="E348" s="55"/>
      <c r="F348" s="31"/>
      <c r="G348" s="31"/>
      <c r="H348" s="31"/>
      <c r="I348" s="31"/>
      <c r="J348" s="31"/>
      <c r="K348" s="31"/>
      <c r="L348" s="31"/>
      <c r="M348" s="31"/>
      <c r="N348" s="31"/>
      <c r="O348" s="31"/>
      <c r="P348" s="31"/>
      <c r="Q348" s="31"/>
      <c r="R348" s="24" t="str">
        <f>IF(COUNTA(A348:Q348)=0,"",IF(AND(COUNTA(A348)&gt;0, COUNTA(B348)&gt;0, COUNTA(C348)&gt;0, COUNTA(D348)&gt;0, COUNTIF('OMS Drop Downs'!$C$2:$C$3,'OMS Response Form (ORF)'!E348),COUNTIF('OMS Drop Downs'!$D$2:$D$5,'OMS Response Form (ORF)'!F348),COUNTIF('OMS Drop Downs'!$A$2:$A$5,'OMS Response Form (ORF)'!G348),COUNTIF('OMS Drop Downs'!$B$2:$B$4,'OMS Response Form (ORF)'!H348),COUNTIF('OMS Drop Downs'!$A$2:$A$5,'OMS Response Form (ORF)'!I348),COUNTIF('OMS Drop Downs'!$E$2:$E$7,'OMS Response Form (ORF)'!J348),COUNTIF('OMS Drop Downs'!$B$2:$B$4,'OMS Response Form (ORF)'!K348),COUNTIF('OMS Drop Downs'!$B$2:$B$4,'OMS Response Form (ORF)'!L348),COUNTIF('OMS Drop Downs'!$B$2:$B$4,'OMS Response Form (ORF)'!M348),COUNTIF('OMS Drop Downs'!$B$2:$B$4,'OMS Response Form (ORF)'!N348), COUNTIF('OMS Drop Downs'!$B$2:$B$4,'OMS Response Form (ORF)'!O348),COUNTIF('OMS Drop Downs'!$B$2:$B$4,'OMS Response Form (ORF)'!P348),COUNTIF('OMS Drop Downs'!$B$2:$B$4,'OMS Response Form (ORF)'!Q348)),"Complete","Incomplete"))</f>
        <v/>
      </c>
      <c r="S348" s="25" t="str">
        <f>IF(R348="Complete",IF(AND(NOT(ISNA(VLOOKUP(CONCATENATE(E348,F348,G348,H348,I348,J348),'OMS Drop Downs'!G:G,1,FALSE))),IF(AND(F348&lt;&gt;"C3",J348&lt;&gt;"O5"),IF(SUM(COUNTIF(K348:Q348,"Y"),COUNTIF(K348:Q348,"N"))=0,"V","I"),IF(COUNTIF(K348:Q348,"Y"),"V","I"))="V"),"Valid","Invalid")," ")</f>
        <v xml:space="preserve"> </v>
      </c>
      <c r="T348"/>
    </row>
    <row r="349" spans="1:20" x14ac:dyDescent="0.25">
      <c r="A349" s="113"/>
      <c r="B349" s="114"/>
      <c r="C349" s="115"/>
      <c r="D349" s="117"/>
      <c r="E349" s="55"/>
      <c r="F349" s="31"/>
      <c r="G349" s="31"/>
      <c r="H349" s="31"/>
      <c r="I349" s="31"/>
      <c r="J349" s="31"/>
      <c r="K349" s="31"/>
      <c r="L349" s="31"/>
      <c r="M349" s="31"/>
      <c r="N349" s="31"/>
      <c r="O349" s="31"/>
      <c r="P349" s="31"/>
      <c r="Q349" s="31"/>
      <c r="R349" s="24" t="str">
        <f>IF(COUNTA(A349:Q349)=0,"",IF(AND(COUNTA(A349)&gt;0, COUNTA(B349)&gt;0, COUNTA(C349)&gt;0, COUNTA(D349)&gt;0, COUNTIF('OMS Drop Downs'!$C$2:$C$3,'OMS Response Form (ORF)'!E349),COUNTIF('OMS Drop Downs'!$D$2:$D$5,'OMS Response Form (ORF)'!F349),COUNTIF('OMS Drop Downs'!$A$2:$A$5,'OMS Response Form (ORF)'!G349),COUNTIF('OMS Drop Downs'!$B$2:$B$4,'OMS Response Form (ORF)'!H349),COUNTIF('OMS Drop Downs'!$A$2:$A$5,'OMS Response Form (ORF)'!I349),COUNTIF('OMS Drop Downs'!$E$2:$E$7,'OMS Response Form (ORF)'!J349),COUNTIF('OMS Drop Downs'!$B$2:$B$4,'OMS Response Form (ORF)'!K349),COUNTIF('OMS Drop Downs'!$B$2:$B$4,'OMS Response Form (ORF)'!L349),COUNTIF('OMS Drop Downs'!$B$2:$B$4,'OMS Response Form (ORF)'!M349),COUNTIF('OMS Drop Downs'!$B$2:$B$4,'OMS Response Form (ORF)'!N349), COUNTIF('OMS Drop Downs'!$B$2:$B$4,'OMS Response Form (ORF)'!O349),COUNTIF('OMS Drop Downs'!$B$2:$B$4,'OMS Response Form (ORF)'!P349),COUNTIF('OMS Drop Downs'!$B$2:$B$4,'OMS Response Form (ORF)'!Q349)),"Complete","Incomplete"))</f>
        <v/>
      </c>
      <c r="S349" s="25" t="str">
        <f>IF(R349="Complete",IF(AND(NOT(ISNA(VLOOKUP(CONCATENATE(E349,F349,G349,H349,I349,J349),'OMS Drop Downs'!G:G,1,FALSE))),IF(AND(F349&lt;&gt;"C3",J349&lt;&gt;"O5"),IF(SUM(COUNTIF(K349:Q349,"Y"),COUNTIF(K349:Q349,"N"))=0,"V","I"),IF(COUNTIF(K349:Q349,"Y"),"V","I"))="V"),"Valid","Invalid")," ")</f>
        <v xml:space="preserve"> </v>
      </c>
      <c r="T349"/>
    </row>
    <row r="350" spans="1:20" x14ac:dyDescent="0.25">
      <c r="A350" s="113"/>
      <c r="B350" s="114"/>
      <c r="C350" s="115"/>
      <c r="D350" s="117"/>
      <c r="E350" s="55"/>
      <c r="F350" s="31"/>
      <c r="G350" s="31"/>
      <c r="H350" s="31"/>
      <c r="I350" s="31"/>
      <c r="J350" s="31"/>
      <c r="K350" s="31"/>
      <c r="L350" s="31"/>
      <c r="M350" s="31"/>
      <c r="N350" s="31"/>
      <c r="O350" s="31"/>
      <c r="P350" s="31"/>
      <c r="Q350" s="31"/>
      <c r="R350" s="24" t="str">
        <f>IF(COUNTA(A350:Q350)=0,"",IF(AND(COUNTA(A350)&gt;0, COUNTA(B350)&gt;0, COUNTA(C350)&gt;0, COUNTA(D350)&gt;0, COUNTIF('OMS Drop Downs'!$C$2:$C$3,'OMS Response Form (ORF)'!E350),COUNTIF('OMS Drop Downs'!$D$2:$D$5,'OMS Response Form (ORF)'!F350),COUNTIF('OMS Drop Downs'!$A$2:$A$5,'OMS Response Form (ORF)'!G350),COUNTIF('OMS Drop Downs'!$B$2:$B$4,'OMS Response Form (ORF)'!H350),COUNTIF('OMS Drop Downs'!$A$2:$A$5,'OMS Response Form (ORF)'!I350),COUNTIF('OMS Drop Downs'!$E$2:$E$7,'OMS Response Form (ORF)'!J350),COUNTIF('OMS Drop Downs'!$B$2:$B$4,'OMS Response Form (ORF)'!K350),COUNTIF('OMS Drop Downs'!$B$2:$B$4,'OMS Response Form (ORF)'!L350),COUNTIF('OMS Drop Downs'!$B$2:$B$4,'OMS Response Form (ORF)'!M350),COUNTIF('OMS Drop Downs'!$B$2:$B$4,'OMS Response Form (ORF)'!N350), COUNTIF('OMS Drop Downs'!$B$2:$B$4,'OMS Response Form (ORF)'!O350),COUNTIF('OMS Drop Downs'!$B$2:$B$4,'OMS Response Form (ORF)'!P350),COUNTIF('OMS Drop Downs'!$B$2:$B$4,'OMS Response Form (ORF)'!Q350)),"Complete","Incomplete"))</f>
        <v/>
      </c>
      <c r="S350" s="25" t="str">
        <f>IF(R350="Complete",IF(AND(NOT(ISNA(VLOOKUP(CONCATENATE(E350,F350,G350,H350,I350,J350),'OMS Drop Downs'!G:G,1,FALSE))),IF(AND(F350&lt;&gt;"C3",J350&lt;&gt;"O5"),IF(SUM(COUNTIF(K350:Q350,"Y"),COUNTIF(K350:Q350,"N"))=0,"V","I"),IF(COUNTIF(K350:Q350,"Y"),"V","I"))="V"),"Valid","Invalid")," ")</f>
        <v xml:space="preserve"> </v>
      </c>
      <c r="T350"/>
    </row>
    <row r="351" spans="1:20" x14ac:dyDescent="0.25">
      <c r="A351" s="113"/>
      <c r="B351" s="114"/>
      <c r="C351" s="115"/>
      <c r="D351" s="117"/>
      <c r="E351" s="55"/>
      <c r="F351" s="31"/>
      <c r="G351" s="31"/>
      <c r="H351" s="31"/>
      <c r="I351" s="31"/>
      <c r="J351" s="31"/>
      <c r="K351" s="31"/>
      <c r="L351" s="31"/>
      <c r="M351" s="31"/>
      <c r="N351" s="31"/>
      <c r="O351" s="31"/>
      <c r="P351" s="31"/>
      <c r="Q351" s="31"/>
      <c r="R351" s="24" t="str">
        <f>IF(COUNTA(A351:Q351)=0,"",IF(AND(COUNTA(A351)&gt;0, COUNTA(B351)&gt;0, COUNTA(C351)&gt;0, COUNTA(D351)&gt;0, COUNTIF('OMS Drop Downs'!$C$2:$C$3,'OMS Response Form (ORF)'!E351),COUNTIF('OMS Drop Downs'!$D$2:$D$5,'OMS Response Form (ORF)'!F351),COUNTIF('OMS Drop Downs'!$A$2:$A$5,'OMS Response Form (ORF)'!G351),COUNTIF('OMS Drop Downs'!$B$2:$B$4,'OMS Response Form (ORF)'!H351),COUNTIF('OMS Drop Downs'!$A$2:$A$5,'OMS Response Form (ORF)'!I351),COUNTIF('OMS Drop Downs'!$E$2:$E$7,'OMS Response Form (ORF)'!J351),COUNTIF('OMS Drop Downs'!$B$2:$B$4,'OMS Response Form (ORF)'!K351),COUNTIF('OMS Drop Downs'!$B$2:$B$4,'OMS Response Form (ORF)'!L351),COUNTIF('OMS Drop Downs'!$B$2:$B$4,'OMS Response Form (ORF)'!M351),COUNTIF('OMS Drop Downs'!$B$2:$B$4,'OMS Response Form (ORF)'!N351), COUNTIF('OMS Drop Downs'!$B$2:$B$4,'OMS Response Form (ORF)'!O351),COUNTIF('OMS Drop Downs'!$B$2:$B$4,'OMS Response Form (ORF)'!P351),COUNTIF('OMS Drop Downs'!$B$2:$B$4,'OMS Response Form (ORF)'!Q351)),"Complete","Incomplete"))</f>
        <v/>
      </c>
      <c r="S351" s="25" t="str">
        <f>IF(R351="Complete",IF(AND(NOT(ISNA(VLOOKUP(CONCATENATE(E351,F351,G351,H351,I351,J351),'OMS Drop Downs'!G:G,1,FALSE))),IF(AND(F351&lt;&gt;"C3",J351&lt;&gt;"O5"),IF(SUM(COUNTIF(K351:Q351,"Y"),COUNTIF(K351:Q351,"N"))=0,"V","I"),IF(COUNTIF(K351:Q351,"Y"),"V","I"))="V"),"Valid","Invalid")," ")</f>
        <v xml:space="preserve"> </v>
      </c>
      <c r="T351"/>
    </row>
    <row r="352" spans="1:20" x14ac:dyDescent="0.25">
      <c r="A352" s="113"/>
      <c r="B352" s="114"/>
      <c r="C352" s="115"/>
      <c r="D352" s="117"/>
      <c r="E352" s="55"/>
      <c r="F352" s="31"/>
      <c r="G352" s="31"/>
      <c r="H352" s="31"/>
      <c r="I352" s="31"/>
      <c r="J352" s="31"/>
      <c r="K352" s="31"/>
      <c r="L352" s="31"/>
      <c r="M352" s="31"/>
      <c r="N352" s="31"/>
      <c r="O352" s="31"/>
      <c r="P352" s="31"/>
      <c r="Q352" s="31"/>
      <c r="R352" s="24" t="str">
        <f>IF(COUNTA(A352:Q352)=0,"",IF(AND(COUNTA(A352)&gt;0, COUNTA(B352)&gt;0, COUNTA(C352)&gt;0, COUNTA(D352)&gt;0, COUNTIF('OMS Drop Downs'!$C$2:$C$3,'OMS Response Form (ORF)'!E352),COUNTIF('OMS Drop Downs'!$D$2:$D$5,'OMS Response Form (ORF)'!F352),COUNTIF('OMS Drop Downs'!$A$2:$A$5,'OMS Response Form (ORF)'!G352),COUNTIF('OMS Drop Downs'!$B$2:$B$4,'OMS Response Form (ORF)'!H352),COUNTIF('OMS Drop Downs'!$A$2:$A$5,'OMS Response Form (ORF)'!I352),COUNTIF('OMS Drop Downs'!$E$2:$E$7,'OMS Response Form (ORF)'!J352),COUNTIF('OMS Drop Downs'!$B$2:$B$4,'OMS Response Form (ORF)'!K352),COUNTIF('OMS Drop Downs'!$B$2:$B$4,'OMS Response Form (ORF)'!L352),COUNTIF('OMS Drop Downs'!$B$2:$B$4,'OMS Response Form (ORF)'!M352),COUNTIF('OMS Drop Downs'!$B$2:$B$4,'OMS Response Form (ORF)'!N352), COUNTIF('OMS Drop Downs'!$B$2:$B$4,'OMS Response Form (ORF)'!O352),COUNTIF('OMS Drop Downs'!$B$2:$B$4,'OMS Response Form (ORF)'!P352),COUNTIF('OMS Drop Downs'!$B$2:$B$4,'OMS Response Form (ORF)'!Q352)),"Complete","Incomplete"))</f>
        <v/>
      </c>
      <c r="S352" s="25" t="str">
        <f>IF(R352="Complete",IF(AND(NOT(ISNA(VLOOKUP(CONCATENATE(E352,F352,G352,H352,I352,J352),'OMS Drop Downs'!G:G,1,FALSE))),IF(AND(F352&lt;&gt;"C3",J352&lt;&gt;"O5"),IF(SUM(COUNTIF(K352:Q352,"Y"),COUNTIF(K352:Q352,"N"))=0,"V","I"),IF(COUNTIF(K352:Q352,"Y"),"V","I"))="V"),"Valid","Invalid")," ")</f>
        <v xml:space="preserve"> </v>
      </c>
      <c r="T352"/>
    </row>
    <row r="353" spans="1:20" x14ac:dyDescent="0.25">
      <c r="A353" s="113"/>
      <c r="B353" s="114"/>
      <c r="C353" s="115"/>
      <c r="D353" s="117"/>
      <c r="E353" s="55"/>
      <c r="F353" s="31"/>
      <c r="G353" s="31"/>
      <c r="H353" s="31"/>
      <c r="I353" s="31"/>
      <c r="J353" s="31"/>
      <c r="K353" s="31"/>
      <c r="L353" s="31"/>
      <c r="M353" s="31"/>
      <c r="N353" s="31"/>
      <c r="O353" s="31"/>
      <c r="P353" s="31"/>
      <c r="Q353" s="31"/>
      <c r="R353" s="24" t="str">
        <f>IF(COUNTA(A353:Q353)=0,"",IF(AND(COUNTA(A353)&gt;0, COUNTA(B353)&gt;0, COUNTA(C353)&gt;0, COUNTA(D353)&gt;0, COUNTIF('OMS Drop Downs'!$C$2:$C$3,'OMS Response Form (ORF)'!E353),COUNTIF('OMS Drop Downs'!$D$2:$D$5,'OMS Response Form (ORF)'!F353),COUNTIF('OMS Drop Downs'!$A$2:$A$5,'OMS Response Form (ORF)'!G353),COUNTIF('OMS Drop Downs'!$B$2:$B$4,'OMS Response Form (ORF)'!H353),COUNTIF('OMS Drop Downs'!$A$2:$A$5,'OMS Response Form (ORF)'!I353),COUNTIF('OMS Drop Downs'!$E$2:$E$7,'OMS Response Form (ORF)'!J353),COUNTIF('OMS Drop Downs'!$B$2:$B$4,'OMS Response Form (ORF)'!K353),COUNTIF('OMS Drop Downs'!$B$2:$B$4,'OMS Response Form (ORF)'!L353),COUNTIF('OMS Drop Downs'!$B$2:$B$4,'OMS Response Form (ORF)'!M353),COUNTIF('OMS Drop Downs'!$B$2:$B$4,'OMS Response Form (ORF)'!N353), COUNTIF('OMS Drop Downs'!$B$2:$B$4,'OMS Response Form (ORF)'!O353),COUNTIF('OMS Drop Downs'!$B$2:$B$4,'OMS Response Form (ORF)'!P353),COUNTIF('OMS Drop Downs'!$B$2:$B$4,'OMS Response Form (ORF)'!Q353)),"Complete","Incomplete"))</f>
        <v/>
      </c>
      <c r="S353" s="25" t="str">
        <f>IF(R353="Complete",IF(AND(NOT(ISNA(VLOOKUP(CONCATENATE(E353,F353,G353,H353,I353,J353),'OMS Drop Downs'!G:G,1,FALSE))),IF(AND(F353&lt;&gt;"C3",J353&lt;&gt;"O5"),IF(SUM(COUNTIF(K353:Q353,"Y"),COUNTIF(K353:Q353,"N"))=0,"V","I"),IF(COUNTIF(K353:Q353,"Y"),"V","I"))="V"),"Valid","Invalid")," ")</f>
        <v xml:space="preserve"> </v>
      </c>
      <c r="T353"/>
    </row>
    <row r="354" spans="1:20" x14ac:dyDescent="0.25">
      <c r="A354" s="113"/>
      <c r="B354" s="114"/>
      <c r="C354" s="115"/>
      <c r="D354" s="117"/>
      <c r="E354" s="55"/>
      <c r="F354" s="31"/>
      <c r="G354" s="31"/>
      <c r="H354" s="31"/>
      <c r="I354" s="31"/>
      <c r="J354" s="31"/>
      <c r="K354" s="31"/>
      <c r="L354" s="31"/>
      <c r="M354" s="31"/>
      <c r="N354" s="31"/>
      <c r="O354" s="31"/>
      <c r="P354" s="31"/>
      <c r="Q354" s="31"/>
      <c r="R354" s="24" t="str">
        <f>IF(COUNTA(A354:Q354)=0,"",IF(AND(COUNTA(A354)&gt;0, COUNTA(B354)&gt;0, COUNTA(C354)&gt;0, COUNTA(D354)&gt;0, COUNTIF('OMS Drop Downs'!$C$2:$C$3,'OMS Response Form (ORF)'!E354),COUNTIF('OMS Drop Downs'!$D$2:$D$5,'OMS Response Form (ORF)'!F354),COUNTIF('OMS Drop Downs'!$A$2:$A$5,'OMS Response Form (ORF)'!G354),COUNTIF('OMS Drop Downs'!$B$2:$B$4,'OMS Response Form (ORF)'!H354),COUNTIF('OMS Drop Downs'!$A$2:$A$5,'OMS Response Form (ORF)'!I354),COUNTIF('OMS Drop Downs'!$E$2:$E$7,'OMS Response Form (ORF)'!J354),COUNTIF('OMS Drop Downs'!$B$2:$B$4,'OMS Response Form (ORF)'!K354),COUNTIF('OMS Drop Downs'!$B$2:$B$4,'OMS Response Form (ORF)'!L354),COUNTIF('OMS Drop Downs'!$B$2:$B$4,'OMS Response Form (ORF)'!M354),COUNTIF('OMS Drop Downs'!$B$2:$B$4,'OMS Response Form (ORF)'!N354), COUNTIF('OMS Drop Downs'!$B$2:$B$4,'OMS Response Form (ORF)'!O354),COUNTIF('OMS Drop Downs'!$B$2:$B$4,'OMS Response Form (ORF)'!P354),COUNTIF('OMS Drop Downs'!$B$2:$B$4,'OMS Response Form (ORF)'!Q354)),"Complete","Incomplete"))</f>
        <v/>
      </c>
      <c r="S354" s="25" t="str">
        <f>IF(R354="Complete",IF(AND(NOT(ISNA(VLOOKUP(CONCATENATE(E354,F354,G354,H354,I354,J354),'OMS Drop Downs'!G:G,1,FALSE))),IF(AND(F354&lt;&gt;"C3",J354&lt;&gt;"O5"),IF(SUM(COUNTIF(K354:Q354,"Y"),COUNTIF(K354:Q354,"N"))=0,"V","I"),IF(COUNTIF(K354:Q354,"Y"),"V","I"))="V"),"Valid","Invalid")," ")</f>
        <v xml:space="preserve"> </v>
      </c>
      <c r="T354"/>
    </row>
    <row r="355" spans="1:20" x14ac:dyDescent="0.25">
      <c r="A355" s="113"/>
      <c r="B355" s="114"/>
      <c r="C355" s="115"/>
      <c r="D355" s="117"/>
      <c r="E355" s="55"/>
      <c r="F355" s="31"/>
      <c r="G355" s="31"/>
      <c r="H355" s="31"/>
      <c r="I355" s="31"/>
      <c r="J355" s="31"/>
      <c r="K355" s="31"/>
      <c r="L355" s="31"/>
      <c r="M355" s="31"/>
      <c r="N355" s="31"/>
      <c r="O355" s="31"/>
      <c r="P355" s="31"/>
      <c r="Q355" s="31"/>
      <c r="R355" s="24" t="str">
        <f>IF(COUNTA(A355:Q355)=0,"",IF(AND(COUNTA(A355)&gt;0, COUNTA(B355)&gt;0, COUNTA(C355)&gt;0, COUNTA(D355)&gt;0, COUNTIF('OMS Drop Downs'!$C$2:$C$3,'OMS Response Form (ORF)'!E355),COUNTIF('OMS Drop Downs'!$D$2:$D$5,'OMS Response Form (ORF)'!F355),COUNTIF('OMS Drop Downs'!$A$2:$A$5,'OMS Response Form (ORF)'!G355),COUNTIF('OMS Drop Downs'!$B$2:$B$4,'OMS Response Form (ORF)'!H355),COUNTIF('OMS Drop Downs'!$A$2:$A$5,'OMS Response Form (ORF)'!I355),COUNTIF('OMS Drop Downs'!$E$2:$E$7,'OMS Response Form (ORF)'!J355),COUNTIF('OMS Drop Downs'!$B$2:$B$4,'OMS Response Form (ORF)'!K355),COUNTIF('OMS Drop Downs'!$B$2:$B$4,'OMS Response Form (ORF)'!L355),COUNTIF('OMS Drop Downs'!$B$2:$B$4,'OMS Response Form (ORF)'!M355),COUNTIF('OMS Drop Downs'!$B$2:$B$4,'OMS Response Form (ORF)'!N355), COUNTIF('OMS Drop Downs'!$B$2:$B$4,'OMS Response Form (ORF)'!O355),COUNTIF('OMS Drop Downs'!$B$2:$B$4,'OMS Response Form (ORF)'!P355),COUNTIF('OMS Drop Downs'!$B$2:$B$4,'OMS Response Form (ORF)'!Q355)),"Complete","Incomplete"))</f>
        <v/>
      </c>
      <c r="S355" s="25" t="str">
        <f>IF(R355="Complete",IF(AND(NOT(ISNA(VLOOKUP(CONCATENATE(E355,F355,G355,H355,I355,J355),'OMS Drop Downs'!G:G,1,FALSE))),IF(AND(F355&lt;&gt;"C3",J355&lt;&gt;"O5"),IF(SUM(COUNTIF(K355:Q355,"Y"),COUNTIF(K355:Q355,"N"))=0,"V","I"),IF(COUNTIF(K355:Q355,"Y"),"V","I"))="V"),"Valid","Invalid")," ")</f>
        <v xml:space="preserve"> </v>
      </c>
      <c r="T355"/>
    </row>
    <row r="356" spans="1:20" x14ac:dyDescent="0.25">
      <c r="A356" s="113"/>
      <c r="B356" s="114"/>
      <c r="C356" s="115"/>
      <c r="D356" s="117"/>
      <c r="E356" s="55"/>
      <c r="F356" s="31"/>
      <c r="G356" s="31"/>
      <c r="H356" s="31"/>
      <c r="I356" s="31"/>
      <c r="J356" s="31"/>
      <c r="K356" s="31"/>
      <c r="L356" s="31"/>
      <c r="M356" s="31"/>
      <c r="N356" s="31"/>
      <c r="O356" s="31"/>
      <c r="P356" s="31"/>
      <c r="Q356" s="31"/>
      <c r="R356" s="24" t="str">
        <f>IF(COUNTA(A356:Q356)=0,"",IF(AND(COUNTA(A356)&gt;0, COUNTA(B356)&gt;0, COUNTA(C356)&gt;0, COUNTA(D356)&gt;0, COUNTIF('OMS Drop Downs'!$C$2:$C$3,'OMS Response Form (ORF)'!E356),COUNTIF('OMS Drop Downs'!$D$2:$D$5,'OMS Response Form (ORF)'!F356),COUNTIF('OMS Drop Downs'!$A$2:$A$5,'OMS Response Form (ORF)'!G356),COUNTIF('OMS Drop Downs'!$B$2:$B$4,'OMS Response Form (ORF)'!H356),COUNTIF('OMS Drop Downs'!$A$2:$A$5,'OMS Response Form (ORF)'!I356),COUNTIF('OMS Drop Downs'!$E$2:$E$7,'OMS Response Form (ORF)'!J356),COUNTIF('OMS Drop Downs'!$B$2:$B$4,'OMS Response Form (ORF)'!K356),COUNTIF('OMS Drop Downs'!$B$2:$B$4,'OMS Response Form (ORF)'!L356),COUNTIF('OMS Drop Downs'!$B$2:$B$4,'OMS Response Form (ORF)'!M356),COUNTIF('OMS Drop Downs'!$B$2:$B$4,'OMS Response Form (ORF)'!N356), COUNTIF('OMS Drop Downs'!$B$2:$B$4,'OMS Response Form (ORF)'!O356),COUNTIF('OMS Drop Downs'!$B$2:$B$4,'OMS Response Form (ORF)'!P356),COUNTIF('OMS Drop Downs'!$B$2:$B$4,'OMS Response Form (ORF)'!Q356)),"Complete","Incomplete"))</f>
        <v/>
      </c>
      <c r="S356" s="25" t="str">
        <f>IF(R356="Complete",IF(AND(NOT(ISNA(VLOOKUP(CONCATENATE(E356,F356,G356,H356,I356,J356),'OMS Drop Downs'!G:G,1,FALSE))),IF(AND(F356&lt;&gt;"C3",J356&lt;&gt;"O5"),IF(SUM(COUNTIF(K356:Q356,"Y"),COUNTIF(K356:Q356,"N"))=0,"V","I"),IF(COUNTIF(K356:Q356,"Y"),"V","I"))="V"),"Valid","Invalid")," ")</f>
        <v xml:space="preserve"> </v>
      </c>
      <c r="T356"/>
    </row>
    <row r="357" spans="1:20" x14ac:dyDescent="0.25">
      <c r="A357" s="113"/>
      <c r="B357" s="114"/>
      <c r="C357" s="115"/>
      <c r="D357" s="117"/>
      <c r="E357" s="55"/>
      <c r="F357" s="31"/>
      <c r="G357" s="31"/>
      <c r="H357" s="31"/>
      <c r="I357" s="31"/>
      <c r="J357" s="31"/>
      <c r="K357" s="31"/>
      <c r="L357" s="31"/>
      <c r="M357" s="31"/>
      <c r="N357" s="31"/>
      <c r="O357" s="31"/>
      <c r="P357" s="31"/>
      <c r="Q357" s="31"/>
      <c r="R357" s="24" t="str">
        <f>IF(COUNTA(A357:Q357)=0,"",IF(AND(COUNTA(A357)&gt;0, COUNTA(B357)&gt;0, COUNTA(C357)&gt;0, COUNTA(D357)&gt;0, COUNTIF('OMS Drop Downs'!$C$2:$C$3,'OMS Response Form (ORF)'!E357),COUNTIF('OMS Drop Downs'!$D$2:$D$5,'OMS Response Form (ORF)'!F357),COUNTIF('OMS Drop Downs'!$A$2:$A$5,'OMS Response Form (ORF)'!G357),COUNTIF('OMS Drop Downs'!$B$2:$B$4,'OMS Response Form (ORF)'!H357),COUNTIF('OMS Drop Downs'!$A$2:$A$5,'OMS Response Form (ORF)'!I357),COUNTIF('OMS Drop Downs'!$E$2:$E$7,'OMS Response Form (ORF)'!J357),COUNTIF('OMS Drop Downs'!$B$2:$B$4,'OMS Response Form (ORF)'!K357),COUNTIF('OMS Drop Downs'!$B$2:$B$4,'OMS Response Form (ORF)'!L357),COUNTIF('OMS Drop Downs'!$B$2:$B$4,'OMS Response Form (ORF)'!M357),COUNTIF('OMS Drop Downs'!$B$2:$B$4,'OMS Response Form (ORF)'!N357), COUNTIF('OMS Drop Downs'!$B$2:$B$4,'OMS Response Form (ORF)'!O357),COUNTIF('OMS Drop Downs'!$B$2:$B$4,'OMS Response Form (ORF)'!P357),COUNTIF('OMS Drop Downs'!$B$2:$B$4,'OMS Response Form (ORF)'!Q357)),"Complete","Incomplete"))</f>
        <v/>
      </c>
      <c r="S357" s="25" t="str">
        <f>IF(R357="Complete",IF(AND(NOT(ISNA(VLOOKUP(CONCATENATE(E357,F357,G357,H357,I357,J357),'OMS Drop Downs'!G:G,1,FALSE))),IF(AND(F357&lt;&gt;"C3",J357&lt;&gt;"O5"),IF(SUM(COUNTIF(K357:Q357,"Y"),COUNTIF(K357:Q357,"N"))=0,"V","I"),IF(COUNTIF(K357:Q357,"Y"),"V","I"))="V"),"Valid","Invalid")," ")</f>
        <v xml:space="preserve"> </v>
      </c>
      <c r="T357"/>
    </row>
    <row r="358" spans="1:20" x14ac:dyDescent="0.25">
      <c r="A358" s="113"/>
      <c r="B358" s="114"/>
      <c r="C358" s="115"/>
      <c r="D358" s="117"/>
      <c r="E358" s="55"/>
      <c r="F358" s="31"/>
      <c r="G358" s="31"/>
      <c r="H358" s="31"/>
      <c r="I358" s="31"/>
      <c r="J358" s="31"/>
      <c r="K358" s="31"/>
      <c r="L358" s="31"/>
      <c r="M358" s="31"/>
      <c r="N358" s="31"/>
      <c r="O358" s="31"/>
      <c r="P358" s="31"/>
      <c r="Q358" s="31"/>
      <c r="R358" s="24" t="str">
        <f>IF(COUNTA(A358:Q358)=0,"",IF(AND(COUNTA(A358)&gt;0, COUNTA(B358)&gt;0, COUNTA(C358)&gt;0, COUNTA(D358)&gt;0, COUNTIF('OMS Drop Downs'!$C$2:$C$3,'OMS Response Form (ORF)'!E358),COUNTIF('OMS Drop Downs'!$D$2:$D$5,'OMS Response Form (ORF)'!F358),COUNTIF('OMS Drop Downs'!$A$2:$A$5,'OMS Response Form (ORF)'!G358),COUNTIF('OMS Drop Downs'!$B$2:$B$4,'OMS Response Form (ORF)'!H358),COUNTIF('OMS Drop Downs'!$A$2:$A$5,'OMS Response Form (ORF)'!I358),COUNTIF('OMS Drop Downs'!$E$2:$E$7,'OMS Response Form (ORF)'!J358),COUNTIF('OMS Drop Downs'!$B$2:$B$4,'OMS Response Form (ORF)'!K358),COUNTIF('OMS Drop Downs'!$B$2:$B$4,'OMS Response Form (ORF)'!L358),COUNTIF('OMS Drop Downs'!$B$2:$B$4,'OMS Response Form (ORF)'!M358),COUNTIF('OMS Drop Downs'!$B$2:$B$4,'OMS Response Form (ORF)'!N358), COUNTIF('OMS Drop Downs'!$B$2:$B$4,'OMS Response Form (ORF)'!O358),COUNTIF('OMS Drop Downs'!$B$2:$B$4,'OMS Response Form (ORF)'!P358),COUNTIF('OMS Drop Downs'!$B$2:$B$4,'OMS Response Form (ORF)'!Q358)),"Complete","Incomplete"))</f>
        <v/>
      </c>
      <c r="S358" s="25" t="str">
        <f>IF(R358="Complete",IF(AND(NOT(ISNA(VLOOKUP(CONCATENATE(E358,F358,G358,H358,I358,J358),'OMS Drop Downs'!G:G,1,FALSE))),IF(AND(F358&lt;&gt;"C3",J358&lt;&gt;"O5"),IF(SUM(COUNTIF(K358:Q358,"Y"),COUNTIF(K358:Q358,"N"))=0,"V","I"),IF(COUNTIF(K358:Q358,"Y"),"V","I"))="V"),"Valid","Invalid")," ")</f>
        <v xml:space="preserve"> </v>
      </c>
      <c r="T358"/>
    </row>
    <row r="359" spans="1:20" x14ac:dyDescent="0.25">
      <c r="A359" s="113"/>
      <c r="B359" s="114"/>
      <c r="C359" s="115"/>
      <c r="D359" s="117"/>
      <c r="E359" s="55"/>
      <c r="F359" s="31"/>
      <c r="G359" s="31"/>
      <c r="H359" s="31"/>
      <c r="I359" s="31"/>
      <c r="J359" s="31"/>
      <c r="K359" s="31"/>
      <c r="L359" s="31"/>
      <c r="M359" s="31"/>
      <c r="N359" s="31"/>
      <c r="O359" s="31"/>
      <c r="P359" s="31"/>
      <c r="Q359" s="31"/>
      <c r="R359" s="24" t="str">
        <f>IF(COUNTA(A359:Q359)=0,"",IF(AND(COUNTA(A359)&gt;0, COUNTA(B359)&gt;0, COUNTA(C359)&gt;0, COUNTA(D359)&gt;0, COUNTIF('OMS Drop Downs'!$C$2:$C$3,'OMS Response Form (ORF)'!E359),COUNTIF('OMS Drop Downs'!$D$2:$D$5,'OMS Response Form (ORF)'!F359),COUNTIF('OMS Drop Downs'!$A$2:$A$5,'OMS Response Form (ORF)'!G359),COUNTIF('OMS Drop Downs'!$B$2:$B$4,'OMS Response Form (ORF)'!H359),COUNTIF('OMS Drop Downs'!$A$2:$A$5,'OMS Response Form (ORF)'!I359),COUNTIF('OMS Drop Downs'!$E$2:$E$7,'OMS Response Form (ORF)'!J359),COUNTIF('OMS Drop Downs'!$B$2:$B$4,'OMS Response Form (ORF)'!K359),COUNTIF('OMS Drop Downs'!$B$2:$B$4,'OMS Response Form (ORF)'!L359),COUNTIF('OMS Drop Downs'!$B$2:$B$4,'OMS Response Form (ORF)'!M359),COUNTIF('OMS Drop Downs'!$B$2:$B$4,'OMS Response Form (ORF)'!N359), COUNTIF('OMS Drop Downs'!$B$2:$B$4,'OMS Response Form (ORF)'!O359),COUNTIF('OMS Drop Downs'!$B$2:$B$4,'OMS Response Form (ORF)'!P359),COUNTIF('OMS Drop Downs'!$B$2:$B$4,'OMS Response Form (ORF)'!Q359)),"Complete","Incomplete"))</f>
        <v/>
      </c>
      <c r="S359" s="25" t="str">
        <f>IF(R359="Complete",IF(AND(NOT(ISNA(VLOOKUP(CONCATENATE(E359,F359,G359,H359,I359,J359),'OMS Drop Downs'!G:G,1,FALSE))),IF(AND(F359&lt;&gt;"C3",J359&lt;&gt;"O5"),IF(SUM(COUNTIF(K359:Q359,"Y"),COUNTIF(K359:Q359,"N"))=0,"V","I"),IF(COUNTIF(K359:Q359,"Y"),"V","I"))="V"),"Valid","Invalid")," ")</f>
        <v xml:space="preserve"> </v>
      </c>
      <c r="T359"/>
    </row>
    <row r="360" spans="1:20" x14ac:dyDescent="0.25">
      <c r="A360" s="113"/>
      <c r="B360" s="114"/>
      <c r="C360" s="115"/>
      <c r="D360" s="117"/>
      <c r="E360" s="55"/>
      <c r="F360" s="31"/>
      <c r="G360" s="31"/>
      <c r="H360" s="31"/>
      <c r="I360" s="31"/>
      <c r="J360" s="31"/>
      <c r="K360" s="31"/>
      <c r="L360" s="31"/>
      <c r="M360" s="31"/>
      <c r="N360" s="31"/>
      <c r="O360" s="31"/>
      <c r="P360" s="31"/>
      <c r="Q360" s="31"/>
      <c r="R360" s="24" t="str">
        <f>IF(COUNTA(A360:Q360)=0,"",IF(AND(COUNTA(A360)&gt;0, COUNTA(B360)&gt;0, COUNTA(C360)&gt;0, COUNTA(D360)&gt;0, COUNTIF('OMS Drop Downs'!$C$2:$C$3,'OMS Response Form (ORF)'!E360),COUNTIF('OMS Drop Downs'!$D$2:$D$5,'OMS Response Form (ORF)'!F360),COUNTIF('OMS Drop Downs'!$A$2:$A$5,'OMS Response Form (ORF)'!G360),COUNTIF('OMS Drop Downs'!$B$2:$B$4,'OMS Response Form (ORF)'!H360),COUNTIF('OMS Drop Downs'!$A$2:$A$5,'OMS Response Form (ORF)'!I360),COUNTIF('OMS Drop Downs'!$E$2:$E$7,'OMS Response Form (ORF)'!J360),COUNTIF('OMS Drop Downs'!$B$2:$B$4,'OMS Response Form (ORF)'!K360),COUNTIF('OMS Drop Downs'!$B$2:$B$4,'OMS Response Form (ORF)'!L360),COUNTIF('OMS Drop Downs'!$B$2:$B$4,'OMS Response Form (ORF)'!M360),COUNTIF('OMS Drop Downs'!$B$2:$B$4,'OMS Response Form (ORF)'!N360), COUNTIF('OMS Drop Downs'!$B$2:$B$4,'OMS Response Form (ORF)'!O360),COUNTIF('OMS Drop Downs'!$B$2:$B$4,'OMS Response Form (ORF)'!P360),COUNTIF('OMS Drop Downs'!$B$2:$B$4,'OMS Response Form (ORF)'!Q360)),"Complete","Incomplete"))</f>
        <v/>
      </c>
      <c r="S360" s="25" t="str">
        <f>IF(R360="Complete",IF(AND(NOT(ISNA(VLOOKUP(CONCATENATE(E360,F360,G360,H360,I360,J360),'OMS Drop Downs'!G:G,1,FALSE))),IF(AND(F360&lt;&gt;"C3",J360&lt;&gt;"O5"),IF(SUM(COUNTIF(K360:Q360,"Y"),COUNTIF(K360:Q360,"N"))=0,"V","I"),IF(COUNTIF(K360:Q360,"Y"),"V","I"))="V"),"Valid","Invalid")," ")</f>
        <v xml:space="preserve"> </v>
      </c>
      <c r="T360"/>
    </row>
    <row r="361" spans="1:20" x14ac:dyDescent="0.25">
      <c r="A361" s="113"/>
      <c r="B361" s="114"/>
      <c r="C361" s="115"/>
      <c r="D361" s="117"/>
      <c r="E361" s="55"/>
      <c r="F361" s="31"/>
      <c r="G361" s="31"/>
      <c r="H361" s="31"/>
      <c r="I361" s="31"/>
      <c r="J361" s="31"/>
      <c r="K361" s="31"/>
      <c r="L361" s="31"/>
      <c r="M361" s="31"/>
      <c r="N361" s="31"/>
      <c r="O361" s="31"/>
      <c r="P361" s="31"/>
      <c r="Q361" s="31"/>
      <c r="R361" s="24" t="str">
        <f>IF(COUNTA(A361:Q361)=0,"",IF(AND(COUNTA(A361)&gt;0, COUNTA(B361)&gt;0, COUNTA(C361)&gt;0, COUNTA(D361)&gt;0, COUNTIF('OMS Drop Downs'!$C$2:$C$3,'OMS Response Form (ORF)'!E361),COUNTIF('OMS Drop Downs'!$D$2:$D$5,'OMS Response Form (ORF)'!F361),COUNTIF('OMS Drop Downs'!$A$2:$A$5,'OMS Response Form (ORF)'!G361),COUNTIF('OMS Drop Downs'!$B$2:$B$4,'OMS Response Form (ORF)'!H361),COUNTIF('OMS Drop Downs'!$A$2:$A$5,'OMS Response Form (ORF)'!I361),COUNTIF('OMS Drop Downs'!$E$2:$E$7,'OMS Response Form (ORF)'!J361),COUNTIF('OMS Drop Downs'!$B$2:$B$4,'OMS Response Form (ORF)'!K361),COUNTIF('OMS Drop Downs'!$B$2:$B$4,'OMS Response Form (ORF)'!L361),COUNTIF('OMS Drop Downs'!$B$2:$B$4,'OMS Response Form (ORF)'!M361),COUNTIF('OMS Drop Downs'!$B$2:$B$4,'OMS Response Form (ORF)'!N361), COUNTIF('OMS Drop Downs'!$B$2:$B$4,'OMS Response Form (ORF)'!O361),COUNTIF('OMS Drop Downs'!$B$2:$B$4,'OMS Response Form (ORF)'!P361),COUNTIF('OMS Drop Downs'!$B$2:$B$4,'OMS Response Form (ORF)'!Q361)),"Complete","Incomplete"))</f>
        <v/>
      </c>
      <c r="S361" s="25" t="str">
        <f>IF(R361="Complete",IF(AND(NOT(ISNA(VLOOKUP(CONCATENATE(E361,F361,G361,H361,I361,J361),'OMS Drop Downs'!G:G,1,FALSE))),IF(AND(F361&lt;&gt;"C3",J361&lt;&gt;"O5"),IF(SUM(COUNTIF(K361:Q361,"Y"),COUNTIF(K361:Q361,"N"))=0,"V","I"),IF(COUNTIF(K361:Q361,"Y"),"V","I"))="V"),"Valid","Invalid")," ")</f>
        <v xml:space="preserve"> </v>
      </c>
      <c r="T361"/>
    </row>
    <row r="362" spans="1:20" x14ac:dyDescent="0.25">
      <c r="A362" s="113"/>
      <c r="B362" s="114"/>
      <c r="C362" s="115"/>
      <c r="D362" s="117"/>
      <c r="E362" s="55"/>
      <c r="F362" s="31"/>
      <c r="G362" s="31"/>
      <c r="H362" s="31"/>
      <c r="I362" s="31"/>
      <c r="J362" s="31"/>
      <c r="K362" s="31"/>
      <c r="L362" s="31"/>
      <c r="M362" s="31"/>
      <c r="N362" s="31"/>
      <c r="O362" s="31"/>
      <c r="P362" s="31"/>
      <c r="Q362" s="31"/>
      <c r="R362" s="24" t="str">
        <f>IF(COUNTA(A362:Q362)=0,"",IF(AND(COUNTA(A362)&gt;0, COUNTA(B362)&gt;0, COUNTA(C362)&gt;0, COUNTA(D362)&gt;0, COUNTIF('OMS Drop Downs'!$C$2:$C$3,'OMS Response Form (ORF)'!E362),COUNTIF('OMS Drop Downs'!$D$2:$D$5,'OMS Response Form (ORF)'!F362),COUNTIF('OMS Drop Downs'!$A$2:$A$5,'OMS Response Form (ORF)'!G362),COUNTIF('OMS Drop Downs'!$B$2:$B$4,'OMS Response Form (ORF)'!H362),COUNTIF('OMS Drop Downs'!$A$2:$A$5,'OMS Response Form (ORF)'!I362),COUNTIF('OMS Drop Downs'!$E$2:$E$7,'OMS Response Form (ORF)'!J362),COUNTIF('OMS Drop Downs'!$B$2:$B$4,'OMS Response Form (ORF)'!K362),COUNTIF('OMS Drop Downs'!$B$2:$B$4,'OMS Response Form (ORF)'!L362),COUNTIF('OMS Drop Downs'!$B$2:$B$4,'OMS Response Form (ORF)'!M362),COUNTIF('OMS Drop Downs'!$B$2:$B$4,'OMS Response Form (ORF)'!N362), COUNTIF('OMS Drop Downs'!$B$2:$B$4,'OMS Response Form (ORF)'!O362),COUNTIF('OMS Drop Downs'!$B$2:$B$4,'OMS Response Form (ORF)'!P362),COUNTIF('OMS Drop Downs'!$B$2:$B$4,'OMS Response Form (ORF)'!Q362)),"Complete","Incomplete"))</f>
        <v/>
      </c>
      <c r="S362" s="25" t="str">
        <f>IF(R362="Complete",IF(AND(NOT(ISNA(VLOOKUP(CONCATENATE(E362,F362,G362,H362,I362,J362),'OMS Drop Downs'!G:G,1,FALSE))),IF(AND(F362&lt;&gt;"C3",J362&lt;&gt;"O5"),IF(SUM(COUNTIF(K362:Q362,"Y"),COUNTIF(K362:Q362,"N"))=0,"V","I"),IF(COUNTIF(K362:Q362,"Y"),"V","I"))="V"),"Valid","Invalid")," ")</f>
        <v xml:space="preserve"> </v>
      </c>
      <c r="T362"/>
    </row>
    <row r="363" spans="1:20" x14ac:dyDescent="0.25">
      <c r="A363" s="113"/>
      <c r="B363" s="114"/>
      <c r="C363" s="115"/>
      <c r="D363" s="117"/>
      <c r="E363" s="55"/>
      <c r="F363" s="31"/>
      <c r="G363" s="31"/>
      <c r="H363" s="31"/>
      <c r="I363" s="31"/>
      <c r="J363" s="31"/>
      <c r="K363" s="31"/>
      <c r="L363" s="31"/>
      <c r="M363" s="31"/>
      <c r="N363" s="31"/>
      <c r="O363" s="31"/>
      <c r="P363" s="31"/>
      <c r="Q363" s="31"/>
      <c r="R363" s="24" t="str">
        <f>IF(COUNTA(A363:Q363)=0,"",IF(AND(COUNTA(A363)&gt;0, COUNTA(B363)&gt;0, COUNTA(C363)&gt;0, COUNTA(D363)&gt;0, COUNTIF('OMS Drop Downs'!$C$2:$C$3,'OMS Response Form (ORF)'!E363),COUNTIF('OMS Drop Downs'!$D$2:$D$5,'OMS Response Form (ORF)'!F363),COUNTIF('OMS Drop Downs'!$A$2:$A$5,'OMS Response Form (ORF)'!G363),COUNTIF('OMS Drop Downs'!$B$2:$B$4,'OMS Response Form (ORF)'!H363),COUNTIF('OMS Drop Downs'!$A$2:$A$5,'OMS Response Form (ORF)'!I363),COUNTIF('OMS Drop Downs'!$E$2:$E$7,'OMS Response Form (ORF)'!J363),COUNTIF('OMS Drop Downs'!$B$2:$B$4,'OMS Response Form (ORF)'!K363),COUNTIF('OMS Drop Downs'!$B$2:$B$4,'OMS Response Form (ORF)'!L363),COUNTIF('OMS Drop Downs'!$B$2:$B$4,'OMS Response Form (ORF)'!M363),COUNTIF('OMS Drop Downs'!$B$2:$B$4,'OMS Response Form (ORF)'!N363), COUNTIF('OMS Drop Downs'!$B$2:$B$4,'OMS Response Form (ORF)'!O363),COUNTIF('OMS Drop Downs'!$B$2:$B$4,'OMS Response Form (ORF)'!P363),COUNTIF('OMS Drop Downs'!$B$2:$B$4,'OMS Response Form (ORF)'!Q363)),"Complete","Incomplete"))</f>
        <v/>
      </c>
      <c r="S363" s="25" t="str">
        <f>IF(R363="Complete",IF(AND(NOT(ISNA(VLOOKUP(CONCATENATE(E363,F363,G363,H363,I363,J363),'OMS Drop Downs'!G:G,1,FALSE))),IF(AND(F363&lt;&gt;"C3",J363&lt;&gt;"O5"),IF(SUM(COUNTIF(K363:Q363,"Y"),COUNTIF(K363:Q363,"N"))=0,"V","I"),IF(COUNTIF(K363:Q363,"Y"),"V","I"))="V"),"Valid","Invalid")," ")</f>
        <v xml:space="preserve"> </v>
      </c>
      <c r="T363"/>
    </row>
    <row r="364" spans="1:20" x14ac:dyDescent="0.25">
      <c r="A364" s="113"/>
      <c r="B364" s="114"/>
      <c r="C364" s="115"/>
      <c r="D364" s="117"/>
      <c r="E364" s="55"/>
      <c r="F364" s="31"/>
      <c r="G364" s="31"/>
      <c r="H364" s="31"/>
      <c r="I364" s="31"/>
      <c r="J364" s="31"/>
      <c r="K364" s="31"/>
      <c r="L364" s="31"/>
      <c r="M364" s="31"/>
      <c r="N364" s="31"/>
      <c r="O364" s="31"/>
      <c r="P364" s="31"/>
      <c r="Q364" s="31"/>
      <c r="R364" s="24" t="str">
        <f>IF(COUNTA(A364:Q364)=0,"",IF(AND(COUNTA(A364)&gt;0, COUNTA(B364)&gt;0, COUNTA(C364)&gt;0, COUNTA(D364)&gt;0, COUNTIF('OMS Drop Downs'!$C$2:$C$3,'OMS Response Form (ORF)'!E364),COUNTIF('OMS Drop Downs'!$D$2:$D$5,'OMS Response Form (ORF)'!F364),COUNTIF('OMS Drop Downs'!$A$2:$A$5,'OMS Response Form (ORF)'!G364),COUNTIF('OMS Drop Downs'!$B$2:$B$4,'OMS Response Form (ORF)'!H364),COUNTIF('OMS Drop Downs'!$A$2:$A$5,'OMS Response Form (ORF)'!I364),COUNTIF('OMS Drop Downs'!$E$2:$E$7,'OMS Response Form (ORF)'!J364),COUNTIF('OMS Drop Downs'!$B$2:$B$4,'OMS Response Form (ORF)'!K364),COUNTIF('OMS Drop Downs'!$B$2:$B$4,'OMS Response Form (ORF)'!L364),COUNTIF('OMS Drop Downs'!$B$2:$B$4,'OMS Response Form (ORF)'!M364),COUNTIF('OMS Drop Downs'!$B$2:$B$4,'OMS Response Form (ORF)'!N364), COUNTIF('OMS Drop Downs'!$B$2:$B$4,'OMS Response Form (ORF)'!O364),COUNTIF('OMS Drop Downs'!$B$2:$B$4,'OMS Response Form (ORF)'!P364),COUNTIF('OMS Drop Downs'!$B$2:$B$4,'OMS Response Form (ORF)'!Q364)),"Complete","Incomplete"))</f>
        <v/>
      </c>
      <c r="S364" s="25" t="str">
        <f>IF(R364="Complete",IF(AND(NOT(ISNA(VLOOKUP(CONCATENATE(E364,F364,G364,H364,I364,J364),'OMS Drop Downs'!G:G,1,FALSE))),IF(AND(F364&lt;&gt;"C3",J364&lt;&gt;"O5"),IF(SUM(COUNTIF(K364:Q364,"Y"),COUNTIF(K364:Q364,"N"))=0,"V","I"),IF(COUNTIF(K364:Q364,"Y"),"V","I"))="V"),"Valid","Invalid")," ")</f>
        <v xml:space="preserve"> </v>
      </c>
      <c r="T364"/>
    </row>
    <row r="365" spans="1:20" x14ac:dyDescent="0.25">
      <c r="A365" s="113"/>
      <c r="B365" s="114"/>
      <c r="C365" s="115"/>
      <c r="D365" s="117"/>
      <c r="E365" s="55"/>
      <c r="F365" s="31"/>
      <c r="G365" s="31"/>
      <c r="H365" s="31"/>
      <c r="I365" s="31"/>
      <c r="J365" s="31"/>
      <c r="K365" s="31"/>
      <c r="L365" s="31"/>
      <c r="M365" s="31"/>
      <c r="N365" s="31"/>
      <c r="O365" s="31"/>
      <c r="P365" s="31"/>
      <c r="Q365" s="31"/>
      <c r="R365" s="24" t="str">
        <f>IF(COUNTA(A365:Q365)=0,"",IF(AND(COUNTA(A365)&gt;0, COUNTA(B365)&gt;0, COUNTA(C365)&gt;0, COUNTA(D365)&gt;0, COUNTIF('OMS Drop Downs'!$C$2:$C$3,'OMS Response Form (ORF)'!E365),COUNTIF('OMS Drop Downs'!$D$2:$D$5,'OMS Response Form (ORF)'!F365),COUNTIF('OMS Drop Downs'!$A$2:$A$5,'OMS Response Form (ORF)'!G365),COUNTIF('OMS Drop Downs'!$B$2:$B$4,'OMS Response Form (ORF)'!H365),COUNTIF('OMS Drop Downs'!$A$2:$A$5,'OMS Response Form (ORF)'!I365),COUNTIF('OMS Drop Downs'!$E$2:$E$7,'OMS Response Form (ORF)'!J365),COUNTIF('OMS Drop Downs'!$B$2:$B$4,'OMS Response Form (ORF)'!K365),COUNTIF('OMS Drop Downs'!$B$2:$B$4,'OMS Response Form (ORF)'!L365),COUNTIF('OMS Drop Downs'!$B$2:$B$4,'OMS Response Form (ORF)'!M365),COUNTIF('OMS Drop Downs'!$B$2:$B$4,'OMS Response Form (ORF)'!N365), COUNTIF('OMS Drop Downs'!$B$2:$B$4,'OMS Response Form (ORF)'!O365),COUNTIF('OMS Drop Downs'!$B$2:$B$4,'OMS Response Form (ORF)'!P365),COUNTIF('OMS Drop Downs'!$B$2:$B$4,'OMS Response Form (ORF)'!Q365)),"Complete","Incomplete"))</f>
        <v/>
      </c>
      <c r="S365" s="25" t="str">
        <f>IF(R365="Complete",IF(AND(NOT(ISNA(VLOOKUP(CONCATENATE(E365,F365,G365,H365,I365,J365),'OMS Drop Downs'!G:G,1,FALSE))),IF(AND(F365&lt;&gt;"C3",J365&lt;&gt;"O5"),IF(SUM(COUNTIF(K365:Q365,"Y"),COUNTIF(K365:Q365,"N"))=0,"V","I"),IF(COUNTIF(K365:Q365,"Y"),"V","I"))="V"),"Valid","Invalid")," ")</f>
        <v xml:space="preserve"> </v>
      </c>
      <c r="T365"/>
    </row>
    <row r="366" spans="1:20" x14ac:dyDescent="0.25">
      <c r="A366" s="113"/>
      <c r="B366" s="114"/>
      <c r="C366" s="115"/>
      <c r="D366" s="117"/>
      <c r="E366" s="55"/>
      <c r="F366" s="31"/>
      <c r="G366" s="31"/>
      <c r="H366" s="31"/>
      <c r="I366" s="31"/>
      <c r="J366" s="31"/>
      <c r="K366" s="31"/>
      <c r="L366" s="31"/>
      <c r="M366" s="31"/>
      <c r="N366" s="31"/>
      <c r="O366" s="31"/>
      <c r="P366" s="31"/>
      <c r="Q366" s="31"/>
      <c r="R366" s="24" t="str">
        <f>IF(COUNTA(A366:Q366)=0,"",IF(AND(COUNTA(A366)&gt;0, COUNTA(B366)&gt;0, COUNTA(C366)&gt;0, COUNTA(D366)&gt;0, COUNTIF('OMS Drop Downs'!$C$2:$C$3,'OMS Response Form (ORF)'!E366),COUNTIF('OMS Drop Downs'!$D$2:$D$5,'OMS Response Form (ORF)'!F366),COUNTIF('OMS Drop Downs'!$A$2:$A$5,'OMS Response Form (ORF)'!G366),COUNTIF('OMS Drop Downs'!$B$2:$B$4,'OMS Response Form (ORF)'!H366),COUNTIF('OMS Drop Downs'!$A$2:$A$5,'OMS Response Form (ORF)'!I366),COUNTIF('OMS Drop Downs'!$E$2:$E$7,'OMS Response Form (ORF)'!J366),COUNTIF('OMS Drop Downs'!$B$2:$B$4,'OMS Response Form (ORF)'!K366),COUNTIF('OMS Drop Downs'!$B$2:$B$4,'OMS Response Form (ORF)'!L366),COUNTIF('OMS Drop Downs'!$B$2:$B$4,'OMS Response Form (ORF)'!M366),COUNTIF('OMS Drop Downs'!$B$2:$B$4,'OMS Response Form (ORF)'!N366), COUNTIF('OMS Drop Downs'!$B$2:$B$4,'OMS Response Form (ORF)'!O366),COUNTIF('OMS Drop Downs'!$B$2:$B$4,'OMS Response Form (ORF)'!P366),COUNTIF('OMS Drop Downs'!$B$2:$B$4,'OMS Response Form (ORF)'!Q366)),"Complete","Incomplete"))</f>
        <v/>
      </c>
      <c r="S366" s="25" t="str">
        <f>IF(R366="Complete",IF(AND(NOT(ISNA(VLOOKUP(CONCATENATE(E366,F366,G366,H366,I366,J366),'OMS Drop Downs'!G:G,1,FALSE))),IF(AND(F366&lt;&gt;"C3",J366&lt;&gt;"O5"),IF(SUM(COUNTIF(K366:Q366,"Y"),COUNTIF(K366:Q366,"N"))=0,"V","I"),IF(COUNTIF(K366:Q366,"Y"),"V","I"))="V"),"Valid","Invalid")," ")</f>
        <v xml:space="preserve"> </v>
      </c>
      <c r="T366"/>
    </row>
    <row r="367" spans="1:20" x14ac:dyDescent="0.25">
      <c r="A367" s="113"/>
      <c r="B367" s="114"/>
      <c r="C367" s="115"/>
      <c r="D367" s="117"/>
      <c r="E367" s="55"/>
      <c r="F367" s="31"/>
      <c r="G367" s="31"/>
      <c r="H367" s="31"/>
      <c r="I367" s="31"/>
      <c r="J367" s="31"/>
      <c r="K367" s="31"/>
      <c r="L367" s="31"/>
      <c r="M367" s="31"/>
      <c r="N367" s="31"/>
      <c r="O367" s="31"/>
      <c r="P367" s="31"/>
      <c r="Q367" s="31"/>
      <c r="R367" s="24" t="str">
        <f>IF(COUNTA(A367:Q367)=0,"",IF(AND(COUNTA(A367)&gt;0, COUNTA(B367)&gt;0, COUNTA(C367)&gt;0, COUNTA(D367)&gt;0, COUNTIF('OMS Drop Downs'!$C$2:$C$3,'OMS Response Form (ORF)'!E367),COUNTIF('OMS Drop Downs'!$D$2:$D$5,'OMS Response Form (ORF)'!F367),COUNTIF('OMS Drop Downs'!$A$2:$A$5,'OMS Response Form (ORF)'!G367),COUNTIF('OMS Drop Downs'!$B$2:$B$4,'OMS Response Form (ORF)'!H367),COUNTIF('OMS Drop Downs'!$A$2:$A$5,'OMS Response Form (ORF)'!I367),COUNTIF('OMS Drop Downs'!$E$2:$E$7,'OMS Response Form (ORF)'!J367),COUNTIF('OMS Drop Downs'!$B$2:$B$4,'OMS Response Form (ORF)'!K367),COUNTIF('OMS Drop Downs'!$B$2:$B$4,'OMS Response Form (ORF)'!L367),COUNTIF('OMS Drop Downs'!$B$2:$B$4,'OMS Response Form (ORF)'!M367),COUNTIF('OMS Drop Downs'!$B$2:$B$4,'OMS Response Form (ORF)'!N367), COUNTIF('OMS Drop Downs'!$B$2:$B$4,'OMS Response Form (ORF)'!O367),COUNTIF('OMS Drop Downs'!$B$2:$B$4,'OMS Response Form (ORF)'!P367),COUNTIF('OMS Drop Downs'!$B$2:$B$4,'OMS Response Form (ORF)'!Q367)),"Complete","Incomplete"))</f>
        <v/>
      </c>
      <c r="S367" s="25" t="str">
        <f>IF(R367="Complete",IF(AND(NOT(ISNA(VLOOKUP(CONCATENATE(E367,F367,G367,H367,I367,J367),'OMS Drop Downs'!G:G,1,FALSE))),IF(AND(F367&lt;&gt;"C3",J367&lt;&gt;"O5"),IF(SUM(COUNTIF(K367:Q367,"Y"),COUNTIF(K367:Q367,"N"))=0,"V","I"),IF(COUNTIF(K367:Q367,"Y"),"V","I"))="V"),"Valid","Invalid")," ")</f>
        <v xml:space="preserve"> </v>
      </c>
      <c r="T367"/>
    </row>
    <row r="368" spans="1:20" x14ac:dyDescent="0.25">
      <c r="A368" s="113"/>
      <c r="B368" s="114"/>
      <c r="C368" s="115"/>
      <c r="D368" s="117"/>
      <c r="E368" s="55"/>
      <c r="F368" s="31"/>
      <c r="G368" s="31"/>
      <c r="H368" s="31"/>
      <c r="I368" s="31"/>
      <c r="J368" s="31"/>
      <c r="K368" s="31"/>
      <c r="L368" s="31"/>
      <c r="M368" s="31"/>
      <c r="N368" s="31"/>
      <c r="O368" s="31"/>
      <c r="P368" s="31"/>
      <c r="Q368" s="31"/>
      <c r="R368" s="24" t="str">
        <f>IF(COUNTA(A368:Q368)=0,"",IF(AND(COUNTA(A368)&gt;0, COUNTA(B368)&gt;0, COUNTA(C368)&gt;0, COUNTA(D368)&gt;0, COUNTIF('OMS Drop Downs'!$C$2:$C$3,'OMS Response Form (ORF)'!E368),COUNTIF('OMS Drop Downs'!$D$2:$D$5,'OMS Response Form (ORF)'!F368),COUNTIF('OMS Drop Downs'!$A$2:$A$5,'OMS Response Form (ORF)'!G368),COUNTIF('OMS Drop Downs'!$B$2:$B$4,'OMS Response Form (ORF)'!H368),COUNTIF('OMS Drop Downs'!$A$2:$A$5,'OMS Response Form (ORF)'!I368),COUNTIF('OMS Drop Downs'!$E$2:$E$7,'OMS Response Form (ORF)'!J368),COUNTIF('OMS Drop Downs'!$B$2:$B$4,'OMS Response Form (ORF)'!K368),COUNTIF('OMS Drop Downs'!$B$2:$B$4,'OMS Response Form (ORF)'!L368),COUNTIF('OMS Drop Downs'!$B$2:$B$4,'OMS Response Form (ORF)'!M368),COUNTIF('OMS Drop Downs'!$B$2:$B$4,'OMS Response Form (ORF)'!N368), COUNTIF('OMS Drop Downs'!$B$2:$B$4,'OMS Response Form (ORF)'!O368),COUNTIF('OMS Drop Downs'!$B$2:$B$4,'OMS Response Form (ORF)'!P368),COUNTIF('OMS Drop Downs'!$B$2:$B$4,'OMS Response Form (ORF)'!Q368)),"Complete","Incomplete"))</f>
        <v/>
      </c>
      <c r="S368" s="25" t="str">
        <f>IF(R368="Complete",IF(AND(NOT(ISNA(VLOOKUP(CONCATENATE(E368,F368,G368,H368,I368,J368),'OMS Drop Downs'!G:G,1,FALSE))),IF(AND(F368&lt;&gt;"C3",J368&lt;&gt;"O5"),IF(SUM(COUNTIF(K368:Q368,"Y"),COUNTIF(K368:Q368,"N"))=0,"V","I"),IF(COUNTIF(K368:Q368,"Y"),"V","I"))="V"),"Valid","Invalid")," ")</f>
        <v xml:space="preserve"> </v>
      </c>
      <c r="T368"/>
    </row>
    <row r="369" spans="1:20" x14ac:dyDescent="0.25">
      <c r="A369" s="113"/>
      <c r="B369" s="114"/>
      <c r="C369" s="115"/>
      <c r="D369" s="117"/>
      <c r="E369" s="55"/>
      <c r="F369" s="31"/>
      <c r="G369" s="31"/>
      <c r="H369" s="31"/>
      <c r="I369" s="31"/>
      <c r="J369" s="31"/>
      <c r="K369" s="31"/>
      <c r="L369" s="31"/>
      <c r="M369" s="31"/>
      <c r="N369" s="31"/>
      <c r="O369" s="31"/>
      <c r="P369" s="31"/>
      <c r="Q369" s="31"/>
      <c r="R369" s="24" t="str">
        <f>IF(COUNTA(A369:Q369)=0,"",IF(AND(COUNTA(A369)&gt;0, COUNTA(B369)&gt;0, COUNTA(C369)&gt;0, COUNTA(D369)&gt;0, COUNTIF('OMS Drop Downs'!$C$2:$C$3,'OMS Response Form (ORF)'!E369),COUNTIF('OMS Drop Downs'!$D$2:$D$5,'OMS Response Form (ORF)'!F369),COUNTIF('OMS Drop Downs'!$A$2:$A$5,'OMS Response Form (ORF)'!G369),COUNTIF('OMS Drop Downs'!$B$2:$B$4,'OMS Response Form (ORF)'!H369),COUNTIF('OMS Drop Downs'!$A$2:$A$5,'OMS Response Form (ORF)'!I369),COUNTIF('OMS Drop Downs'!$E$2:$E$7,'OMS Response Form (ORF)'!J369),COUNTIF('OMS Drop Downs'!$B$2:$B$4,'OMS Response Form (ORF)'!K369),COUNTIF('OMS Drop Downs'!$B$2:$B$4,'OMS Response Form (ORF)'!L369),COUNTIF('OMS Drop Downs'!$B$2:$B$4,'OMS Response Form (ORF)'!M369),COUNTIF('OMS Drop Downs'!$B$2:$B$4,'OMS Response Form (ORF)'!N369), COUNTIF('OMS Drop Downs'!$B$2:$B$4,'OMS Response Form (ORF)'!O369),COUNTIF('OMS Drop Downs'!$B$2:$B$4,'OMS Response Form (ORF)'!P369),COUNTIF('OMS Drop Downs'!$B$2:$B$4,'OMS Response Form (ORF)'!Q369)),"Complete","Incomplete"))</f>
        <v/>
      </c>
      <c r="S369" s="25" t="str">
        <f>IF(R369="Complete",IF(AND(NOT(ISNA(VLOOKUP(CONCATENATE(E369,F369,G369,H369,I369,J369),'OMS Drop Downs'!G:G,1,FALSE))),IF(AND(F369&lt;&gt;"C3",J369&lt;&gt;"O5"),IF(SUM(COUNTIF(K369:Q369,"Y"),COUNTIF(K369:Q369,"N"))=0,"V","I"),IF(COUNTIF(K369:Q369,"Y"),"V","I"))="V"),"Valid","Invalid")," ")</f>
        <v xml:space="preserve"> </v>
      </c>
      <c r="T369"/>
    </row>
    <row r="370" spans="1:20" x14ac:dyDescent="0.25">
      <c r="A370" s="113"/>
      <c r="B370" s="114"/>
      <c r="C370" s="115"/>
      <c r="D370" s="117"/>
      <c r="E370" s="55"/>
      <c r="F370" s="31"/>
      <c r="G370" s="31"/>
      <c r="H370" s="31"/>
      <c r="I370" s="31"/>
      <c r="J370" s="31"/>
      <c r="K370" s="31"/>
      <c r="L370" s="31"/>
      <c r="M370" s="31"/>
      <c r="N370" s="31"/>
      <c r="O370" s="31"/>
      <c r="P370" s="31"/>
      <c r="Q370" s="31"/>
      <c r="R370" s="24" t="str">
        <f>IF(COUNTA(A370:Q370)=0,"",IF(AND(COUNTA(A370)&gt;0, COUNTA(B370)&gt;0, COUNTA(C370)&gt;0, COUNTA(D370)&gt;0, COUNTIF('OMS Drop Downs'!$C$2:$C$3,'OMS Response Form (ORF)'!E370),COUNTIF('OMS Drop Downs'!$D$2:$D$5,'OMS Response Form (ORF)'!F370),COUNTIF('OMS Drop Downs'!$A$2:$A$5,'OMS Response Form (ORF)'!G370),COUNTIF('OMS Drop Downs'!$B$2:$B$4,'OMS Response Form (ORF)'!H370),COUNTIF('OMS Drop Downs'!$A$2:$A$5,'OMS Response Form (ORF)'!I370),COUNTIF('OMS Drop Downs'!$E$2:$E$7,'OMS Response Form (ORF)'!J370),COUNTIF('OMS Drop Downs'!$B$2:$B$4,'OMS Response Form (ORF)'!K370),COUNTIF('OMS Drop Downs'!$B$2:$B$4,'OMS Response Form (ORF)'!L370),COUNTIF('OMS Drop Downs'!$B$2:$B$4,'OMS Response Form (ORF)'!M370),COUNTIF('OMS Drop Downs'!$B$2:$B$4,'OMS Response Form (ORF)'!N370), COUNTIF('OMS Drop Downs'!$B$2:$B$4,'OMS Response Form (ORF)'!O370),COUNTIF('OMS Drop Downs'!$B$2:$B$4,'OMS Response Form (ORF)'!P370),COUNTIF('OMS Drop Downs'!$B$2:$B$4,'OMS Response Form (ORF)'!Q370)),"Complete","Incomplete"))</f>
        <v/>
      </c>
      <c r="S370" s="25" t="str">
        <f>IF(R370="Complete",IF(AND(NOT(ISNA(VLOOKUP(CONCATENATE(E370,F370,G370,H370,I370,J370),'OMS Drop Downs'!G:G,1,FALSE))),IF(AND(F370&lt;&gt;"C3",J370&lt;&gt;"O5"),IF(SUM(COUNTIF(K370:Q370,"Y"),COUNTIF(K370:Q370,"N"))=0,"V","I"),IF(COUNTIF(K370:Q370,"Y"),"V","I"))="V"),"Valid","Invalid")," ")</f>
        <v xml:space="preserve"> </v>
      </c>
      <c r="T370"/>
    </row>
    <row r="371" spans="1:20" x14ac:dyDescent="0.25">
      <c r="A371" s="113"/>
      <c r="B371" s="114"/>
      <c r="C371" s="115"/>
      <c r="D371" s="117"/>
      <c r="E371" s="55"/>
      <c r="F371" s="31"/>
      <c r="G371" s="31"/>
      <c r="H371" s="31"/>
      <c r="I371" s="31"/>
      <c r="J371" s="31"/>
      <c r="K371" s="31"/>
      <c r="L371" s="31"/>
      <c r="M371" s="31"/>
      <c r="N371" s="31"/>
      <c r="O371" s="31"/>
      <c r="P371" s="31"/>
      <c r="Q371" s="31"/>
      <c r="R371" s="24" t="str">
        <f>IF(COUNTA(A371:Q371)=0,"",IF(AND(COUNTA(A371)&gt;0, COUNTA(B371)&gt;0, COUNTA(C371)&gt;0, COUNTA(D371)&gt;0, COUNTIF('OMS Drop Downs'!$C$2:$C$3,'OMS Response Form (ORF)'!E371),COUNTIF('OMS Drop Downs'!$D$2:$D$5,'OMS Response Form (ORF)'!F371),COUNTIF('OMS Drop Downs'!$A$2:$A$5,'OMS Response Form (ORF)'!G371),COUNTIF('OMS Drop Downs'!$B$2:$B$4,'OMS Response Form (ORF)'!H371),COUNTIF('OMS Drop Downs'!$A$2:$A$5,'OMS Response Form (ORF)'!I371),COUNTIF('OMS Drop Downs'!$E$2:$E$7,'OMS Response Form (ORF)'!J371),COUNTIF('OMS Drop Downs'!$B$2:$B$4,'OMS Response Form (ORF)'!K371),COUNTIF('OMS Drop Downs'!$B$2:$B$4,'OMS Response Form (ORF)'!L371),COUNTIF('OMS Drop Downs'!$B$2:$B$4,'OMS Response Form (ORF)'!M371),COUNTIF('OMS Drop Downs'!$B$2:$B$4,'OMS Response Form (ORF)'!N371), COUNTIF('OMS Drop Downs'!$B$2:$B$4,'OMS Response Form (ORF)'!O371),COUNTIF('OMS Drop Downs'!$B$2:$B$4,'OMS Response Form (ORF)'!P371),COUNTIF('OMS Drop Downs'!$B$2:$B$4,'OMS Response Form (ORF)'!Q371)),"Complete","Incomplete"))</f>
        <v/>
      </c>
      <c r="S371" s="25" t="str">
        <f>IF(R371="Complete",IF(AND(NOT(ISNA(VLOOKUP(CONCATENATE(E371,F371,G371,H371,I371,J371),'OMS Drop Downs'!G:G,1,FALSE))),IF(AND(F371&lt;&gt;"C3",J371&lt;&gt;"O5"),IF(SUM(COUNTIF(K371:Q371,"Y"),COUNTIF(K371:Q371,"N"))=0,"V","I"),IF(COUNTIF(K371:Q371,"Y"),"V","I"))="V"),"Valid","Invalid")," ")</f>
        <v xml:space="preserve"> </v>
      </c>
      <c r="T371"/>
    </row>
    <row r="372" spans="1:20" x14ac:dyDescent="0.25">
      <c r="A372" s="113"/>
      <c r="B372" s="114"/>
      <c r="C372" s="115"/>
      <c r="D372" s="117"/>
      <c r="E372" s="55"/>
      <c r="F372" s="31"/>
      <c r="G372" s="31"/>
      <c r="H372" s="31"/>
      <c r="I372" s="31"/>
      <c r="J372" s="31"/>
      <c r="K372" s="31"/>
      <c r="L372" s="31"/>
      <c r="M372" s="31"/>
      <c r="N372" s="31"/>
      <c r="O372" s="31"/>
      <c r="P372" s="31"/>
      <c r="Q372" s="31"/>
      <c r="R372" s="24" t="str">
        <f>IF(COUNTA(A372:Q372)=0,"",IF(AND(COUNTA(A372)&gt;0, COUNTA(B372)&gt;0, COUNTA(C372)&gt;0, COUNTA(D372)&gt;0, COUNTIF('OMS Drop Downs'!$C$2:$C$3,'OMS Response Form (ORF)'!E372),COUNTIF('OMS Drop Downs'!$D$2:$D$5,'OMS Response Form (ORF)'!F372),COUNTIF('OMS Drop Downs'!$A$2:$A$5,'OMS Response Form (ORF)'!G372),COUNTIF('OMS Drop Downs'!$B$2:$B$4,'OMS Response Form (ORF)'!H372),COUNTIF('OMS Drop Downs'!$A$2:$A$5,'OMS Response Form (ORF)'!I372),COUNTIF('OMS Drop Downs'!$E$2:$E$7,'OMS Response Form (ORF)'!J372),COUNTIF('OMS Drop Downs'!$B$2:$B$4,'OMS Response Form (ORF)'!K372),COUNTIF('OMS Drop Downs'!$B$2:$B$4,'OMS Response Form (ORF)'!L372),COUNTIF('OMS Drop Downs'!$B$2:$B$4,'OMS Response Form (ORF)'!M372),COUNTIF('OMS Drop Downs'!$B$2:$B$4,'OMS Response Form (ORF)'!N372), COUNTIF('OMS Drop Downs'!$B$2:$B$4,'OMS Response Form (ORF)'!O372),COUNTIF('OMS Drop Downs'!$B$2:$B$4,'OMS Response Form (ORF)'!P372),COUNTIF('OMS Drop Downs'!$B$2:$B$4,'OMS Response Form (ORF)'!Q372)),"Complete","Incomplete"))</f>
        <v/>
      </c>
      <c r="S372" s="25" t="str">
        <f>IF(R372="Complete",IF(AND(NOT(ISNA(VLOOKUP(CONCATENATE(E372,F372,G372,H372,I372,J372),'OMS Drop Downs'!G:G,1,FALSE))),IF(AND(F372&lt;&gt;"C3",J372&lt;&gt;"O5"),IF(SUM(COUNTIF(K372:Q372,"Y"),COUNTIF(K372:Q372,"N"))=0,"V","I"),IF(COUNTIF(K372:Q372,"Y"),"V","I"))="V"),"Valid","Invalid")," ")</f>
        <v xml:space="preserve"> </v>
      </c>
      <c r="T372"/>
    </row>
    <row r="373" spans="1:20" x14ac:dyDescent="0.25">
      <c r="A373" s="113"/>
      <c r="B373" s="114"/>
      <c r="C373" s="115"/>
      <c r="D373" s="117"/>
      <c r="E373" s="55"/>
      <c r="F373" s="31"/>
      <c r="G373" s="31"/>
      <c r="H373" s="31"/>
      <c r="I373" s="31"/>
      <c r="J373" s="31"/>
      <c r="K373" s="31"/>
      <c r="L373" s="31"/>
      <c r="M373" s="31"/>
      <c r="N373" s="31"/>
      <c r="O373" s="31"/>
      <c r="P373" s="31"/>
      <c r="Q373" s="31"/>
      <c r="R373" s="24" t="str">
        <f>IF(COUNTA(A373:Q373)=0,"",IF(AND(COUNTA(A373)&gt;0, COUNTA(B373)&gt;0, COUNTA(C373)&gt;0, COUNTA(D373)&gt;0, COUNTIF('OMS Drop Downs'!$C$2:$C$3,'OMS Response Form (ORF)'!E373),COUNTIF('OMS Drop Downs'!$D$2:$D$5,'OMS Response Form (ORF)'!F373),COUNTIF('OMS Drop Downs'!$A$2:$A$5,'OMS Response Form (ORF)'!G373),COUNTIF('OMS Drop Downs'!$B$2:$B$4,'OMS Response Form (ORF)'!H373),COUNTIF('OMS Drop Downs'!$A$2:$A$5,'OMS Response Form (ORF)'!I373),COUNTIF('OMS Drop Downs'!$E$2:$E$7,'OMS Response Form (ORF)'!J373),COUNTIF('OMS Drop Downs'!$B$2:$B$4,'OMS Response Form (ORF)'!K373),COUNTIF('OMS Drop Downs'!$B$2:$B$4,'OMS Response Form (ORF)'!L373),COUNTIF('OMS Drop Downs'!$B$2:$B$4,'OMS Response Form (ORF)'!M373),COUNTIF('OMS Drop Downs'!$B$2:$B$4,'OMS Response Form (ORF)'!N373), COUNTIF('OMS Drop Downs'!$B$2:$B$4,'OMS Response Form (ORF)'!O373),COUNTIF('OMS Drop Downs'!$B$2:$B$4,'OMS Response Form (ORF)'!P373),COUNTIF('OMS Drop Downs'!$B$2:$B$4,'OMS Response Form (ORF)'!Q373)),"Complete","Incomplete"))</f>
        <v/>
      </c>
      <c r="S373" s="25" t="str">
        <f>IF(R373="Complete",IF(AND(NOT(ISNA(VLOOKUP(CONCATENATE(E373,F373,G373,H373,I373,J373),'OMS Drop Downs'!G:G,1,FALSE))),IF(AND(F373&lt;&gt;"C3",J373&lt;&gt;"O5"),IF(SUM(COUNTIF(K373:Q373,"Y"),COUNTIF(K373:Q373,"N"))=0,"V","I"),IF(COUNTIF(K373:Q373,"Y"),"V","I"))="V"),"Valid","Invalid")," ")</f>
        <v xml:space="preserve"> </v>
      </c>
      <c r="T373"/>
    </row>
    <row r="374" spans="1:20" x14ac:dyDescent="0.25">
      <c r="A374" s="113"/>
      <c r="B374" s="114"/>
      <c r="C374" s="115"/>
      <c r="D374" s="117"/>
      <c r="E374" s="55"/>
      <c r="F374" s="31"/>
      <c r="G374" s="31"/>
      <c r="H374" s="31"/>
      <c r="I374" s="31"/>
      <c r="J374" s="31"/>
      <c r="K374" s="31"/>
      <c r="L374" s="31"/>
      <c r="M374" s="31"/>
      <c r="N374" s="31"/>
      <c r="O374" s="31"/>
      <c r="P374" s="31"/>
      <c r="Q374" s="31"/>
      <c r="R374" s="24" t="str">
        <f>IF(COUNTA(A374:Q374)=0,"",IF(AND(COUNTA(A374)&gt;0, COUNTA(B374)&gt;0, COUNTA(C374)&gt;0, COUNTA(D374)&gt;0, COUNTIF('OMS Drop Downs'!$C$2:$C$3,'OMS Response Form (ORF)'!E374),COUNTIF('OMS Drop Downs'!$D$2:$D$5,'OMS Response Form (ORF)'!F374),COUNTIF('OMS Drop Downs'!$A$2:$A$5,'OMS Response Form (ORF)'!G374),COUNTIF('OMS Drop Downs'!$B$2:$B$4,'OMS Response Form (ORF)'!H374),COUNTIF('OMS Drop Downs'!$A$2:$A$5,'OMS Response Form (ORF)'!I374),COUNTIF('OMS Drop Downs'!$E$2:$E$7,'OMS Response Form (ORF)'!J374),COUNTIF('OMS Drop Downs'!$B$2:$B$4,'OMS Response Form (ORF)'!K374),COUNTIF('OMS Drop Downs'!$B$2:$B$4,'OMS Response Form (ORF)'!L374),COUNTIF('OMS Drop Downs'!$B$2:$B$4,'OMS Response Form (ORF)'!M374),COUNTIF('OMS Drop Downs'!$B$2:$B$4,'OMS Response Form (ORF)'!N374), COUNTIF('OMS Drop Downs'!$B$2:$B$4,'OMS Response Form (ORF)'!O374),COUNTIF('OMS Drop Downs'!$B$2:$B$4,'OMS Response Form (ORF)'!P374),COUNTIF('OMS Drop Downs'!$B$2:$B$4,'OMS Response Form (ORF)'!Q374)),"Complete","Incomplete"))</f>
        <v/>
      </c>
      <c r="S374" s="25" t="str">
        <f>IF(R374="Complete",IF(AND(NOT(ISNA(VLOOKUP(CONCATENATE(E374,F374,G374,H374,I374,J374),'OMS Drop Downs'!G:G,1,FALSE))),IF(AND(F374&lt;&gt;"C3",J374&lt;&gt;"O5"),IF(SUM(COUNTIF(K374:Q374,"Y"),COUNTIF(K374:Q374,"N"))=0,"V","I"),IF(COUNTIF(K374:Q374,"Y"),"V","I"))="V"),"Valid","Invalid")," ")</f>
        <v xml:space="preserve"> </v>
      </c>
      <c r="T374"/>
    </row>
    <row r="375" spans="1:20" x14ac:dyDescent="0.25">
      <c r="A375" s="113"/>
      <c r="B375" s="114"/>
      <c r="C375" s="115"/>
      <c r="D375" s="117"/>
      <c r="E375" s="55"/>
      <c r="F375" s="31"/>
      <c r="G375" s="31"/>
      <c r="H375" s="31"/>
      <c r="I375" s="31"/>
      <c r="J375" s="31"/>
      <c r="K375" s="31"/>
      <c r="L375" s="31"/>
      <c r="M375" s="31"/>
      <c r="N375" s="31"/>
      <c r="O375" s="31"/>
      <c r="P375" s="31"/>
      <c r="Q375" s="31"/>
      <c r="R375" s="24" t="str">
        <f>IF(COUNTA(A375:Q375)=0,"",IF(AND(COUNTA(A375)&gt;0, COUNTA(B375)&gt;0, COUNTA(C375)&gt;0, COUNTA(D375)&gt;0, COUNTIF('OMS Drop Downs'!$C$2:$C$3,'OMS Response Form (ORF)'!E375),COUNTIF('OMS Drop Downs'!$D$2:$D$5,'OMS Response Form (ORF)'!F375),COUNTIF('OMS Drop Downs'!$A$2:$A$5,'OMS Response Form (ORF)'!G375),COUNTIF('OMS Drop Downs'!$B$2:$B$4,'OMS Response Form (ORF)'!H375),COUNTIF('OMS Drop Downs'!$A$2:$A$5,'OMS Response Form (ORF)'!I375),COUNTIF('OMS Drop Downs'!$E$2:$E$7,'OMS Response Form (ORF)'!J375),COUNTIF('OMS Drop Downs'!$B$2:$B$4,'OMS Response Form (ORF)'!K375),COUNTIF('OMS Drop Downs'!$B$2:$B$4,'OMS Response Form (ORF)'!L375),COUNTIF('OMS Drop Downs'!$B$2:$B$4,'OMS Response Form (ORF)'!M375),COUNTIF('OMS Drop Downs'!$B$2:$B$4,'OMS Response Form (ORF)'!N375), COUNTIF('OMS Drop Downs'!$B$2:$B$4,'OMS Response Form (ORF)'!O375),COUNTIF('OMS Drop Downs'!$B$2:$B$4,'OMS Response Form (ORF)'!P375),COUNTIF('OMS Drop Downs'!$B$2:$B$4,'OMS Response Form (ORF)'!Q375)),"Complete","Incomplete"))</f>
        <v/>
      </c>
      <c r="S375" s="25" t="str">
        <f>IF(R375="Complete",IF(AND(NOT(ISNA(VLOOKUP(CONCATENATE(E375,F375,G375,H375,I375,J375),'OMS Drop Downs'!G:G,1,FALSE))),IF(AND(F375&lt;&gt;"C3",J375&lt;&gt;"O5"),IF(SUM(COUNTIF(K375:Q375,"Y"),COUNTIF(K375:Q375,"N"))=0,"V","I"),IF(COUNTIF(K375:Q375,"Y"),"V","I"))="V"),"Valid","Invalid")," ")</f>
        <v xml:space="preserve"> </v>
      </c>
      <c r="T375"/>
    </row>
    <row r="376" spans="1:20" x14ac:dyDescent="0.25">
      <c r="A376" s="113"/>
      <c r="B376" s="114"/>
      <c r="C376" s="115"/>
      <c r="D376" s="117"/>
      <c r="E376" s="55"/>
      <c r="F376" s="31"/>
      <c r="G376" s="31"/>
      <c r="H376" s="31"/>
      <c r="I376" s="31"/>
      <c r="J376" s="31"/>
      <c r="K376" s="31"/>
      <c r="L376" s="31"/>
      <c r="M376" s="31"/>
      <c r="N376" s="31"/>
      <c r="O376" s="31"/>
      <c r="P376" s="31"/>
      <c r="Q376" s="31"/>
      <c r="R376" s="24" t="str">
        <f>IF(COUNTA(A376:Q376)=0,"",IF(AND(COUNTA(A376)&gt;0, COUNTA(B376)&gt;0, COUNTA(C376)&gt;0, COUNTA(D376)&gt;0, COUNTIF('OMS Drop Downs'!$C$2:$C$3,'OMS Response Form (ORF)'!E376),COUNTIF('OMS Drop Downs'!$D$2:$D$5,'OMS Response Form (ORF)'!F376),COUNTIF('OMS Drop Downs'!$A$2:$A$5,'OMS Response Form (ORF)'!G376),COUNTIF('OMS Drop Downs'!$B$2:$B$4,'OMS Response Form (ORF)'!H376),COUNTIF('OMS Drop Downs'!$A$2:$A$5,'OMS Response Form (ORF)'!I376),COUNTIF('OMS Drop Downs'!$E$2:$E$7,'OMS Response Form (ORF)'!J376),COUNTIF('OMS Drop Downs'!$B$2:$B$4,'OMS Response Form (ORF)'!K376),COUNTIF('OMS Drop Downs'!$B$2:$B$4,'OMS Response Form (ORF)'!L376),COUNTIF('OMS Drop Downs'!$B$2:$B$4,'OMS Response Form (ORF)'!M376),COUNTIF('OMS Drop Downs'!$B$2:$B$4,'OMS Response Form (ORF)'!N376), COUNTIF('OMS Drop Downs'!$B$2:$B$4,'OMS Response Form (ORF)'!O376),COUNTIF('OMS Drop Downs'!$B$2:$B$4,'OMS Response Form (ORF)'!P376),COUNTIF('OMS Drop Downs'!$B$2:$B$4,'OMS Response Form (ORF)'!Q376)),"Complete","Incomplete"))</f>
        <v/>
      </c>
      <c r="S376" s="25" t="str">
        <f>IF(R376="Complete",IF(AND(NOT(ISNA(VLOOKUP(CONCATENATE(E376,F376,G376,H376,I376,J376),'OMS Drop Downs'!G:G,1,FALSE))),IF(AND(F376&lt;&gt;"C3",J376&lt;&gt;"O5"),IF(SUM(COUNTIF(K376:Q376,"Y"),COUNTIF(K376:Q376,"N"))=0,"V","I"),IF(COUNTIF(K376:Q376,"Y"),"V","I"))="V"),"Valid","Invalid")," ")</f>
        <v xml:space="preserve"> </v>
      </c>
      <c r="T376"/>
    </row>
    <row r="377" spans="1:20" x14ac:dyDescent="0.25">
      <c r="A377" s="113"/>
      <c r="B377" s="114"/>
      <c r="C377" s="115"/>
      <c r="D377" s="117"/>
      <c r="E377" s="55"/>
      <c r="F377" s="31"/>
      <c r="G377" s="31"/>
      <c r="H377" s="31"/>
      <c r="I377" s="31"/>
      <c r="J377" s="31"/>
      <c r="K377" s="31"/>
      <c r="L377" s="31"/>
      <c r="M377" s="31"/>
      <c r="N377" s="31"/>
      <c r="O377" s="31"/>
      <c r="P377" s="31"/>
      <c r="Q377" s="31"/>
      <c r="R377" s="24" t="str">
        <f>IF(COUNTA(A377:Q377)=0,"",IF(AND(COUNTA(A377)&gt;0, COUNTA(B377)&gt;0, COUNTA(C377)&gt;0, COUNTA(D377)&gt;0, COUNTIF('OMS Drop Downs'!$C$2:$C$3,'OMS Response Form (ORF)'!E377),COUNTIF('OMS Drop Downs'!$D$2:$D$5,'OMS Response Form (ORF)'!F377),COUNTIF('OMS Drop Downs'!$A$2:$A$5,'OMS Response Form (ORF)'!G377),COUNTIF('OMS Drop Downs'!$B$2:$B$4,'OMS Response Form (ORF)'!H377),COUNTIF('OMS Drop Downs'!$A$2:$A$5,'OMS Response Form (ORF)'!I377),COUNTIF('OMS Drop Downs'!$E$2:$E$7,'OMS Response Form (ORF)'!J377),COUNTIF('OMS Drop Downs'!$B$2:$B$4,'OMS Response Form (ORF)'!K377),COUNTIF('OMS Drop Downs'!$B$2:$B$4,'OMS Response Form (ORF)'!L377),COUNTIF('OMS Drop Downs'!$B$2:$B$4,'OMS Response Form (ORF)'!M377),COUNTIF('OMS Drop Downs'!$B$2:$B$4,'OMS Response Form (ORF)'!N377), COUNTIF('OMS Drop Downs'!$B$2:$B$4,'OMS Response Form (ORF)'!O377),COUNTIF('OMS Drop Downs'!$B$2:$B$4,'OMS Response Form (ORF)'!P377),COUNTIF('OMS Drop Downs'!$B$2:$B$4,'OMS Response Form (ORF)'!Q377)),"Complete","Incomplete"))</f>
        <v/>
      </c>
      <c r="S377" s="25" t="str">
        <f>IF(R377="Complete",IF(AND(NOT(ISNA(VLOOKUP(CONCATENATE(E377,F377,G377,H377,I377,J377),'OMS Drop Downs'!G:G,1,FALSE))),IF(AND(F377&lt;&gt;"C3",J377&lt;&gt;"O5"),IF(SUM(COUNTIF(K377:Q377,"Y"),COUNTIF(K377:Q377,"N"))=0,"V","I"),IF(COUNTIF(K377:Q377,"Y"),"V","I"))="V"),"Valid","Invalid")," ")</f>
        <v xml:space="preserve"> </v>
      </c>
      <c r="T377"/>
    </row>
    <row r="378" spans="1:20" x14ac:dyDescent="0.25">
      <c r="A378" s="113"/>
      <c r="B378" s="114"/>
      <c r="C378" s="115"/>
      <c r="D378" s="117"/>
      <c r="E378" s="55"/>
      <c r="F378" s="31"/>
      <c r="G378" s="31"/>
      <c r="H378" s="31"/>
      <c r="I378" s="31"/>
      <c r="J378" s="31"/>
      <c r="K378" s="31"/>
      <c r="L378" s="31"/>
      <c r="M378" s="31"/>
      <c r="N378" s="31"/>
      <c r="O378" s="31"/>
      <c r="P378" s="31"/>
      <c r="Q378" s="31"/>
      <c r="R378" s="24" t="str">
        <f>IF(COUNTA(A378:Q378)=0,"",IF(AND(COUNTA(A378)&gt;0, COUNTA(B378)&gt;0, COUNTA(C378)&gt;0, COUNTA(D378)&gt;0, COUNTIF('OMS Drop Downs'!$C$2:$C$3,'OMS Response Form (ORF)'!E378),COUNTIF('OMS Drop Downs'!$D$2:$D$5,'OMS Response Form (ORF)'!F378),COUNTIF('OMS Drop Downs'!$A$2:$A$5,'OMS Response Form (ORF)'!G378),COUNTIF('OMS Drop Downs'!$B$2:$B$4,'OMS Response Form (ORF)'!H378),COUNTIF('OMS Drop Downs'!$A$2:$A$5,'OMS Response Form (ORF)'!I378),COUNTIF('OMS Drop Downs'!$E$2:$E$7,'OMS Response Form (ORF)'!J378),COUNTIF('OMS Drop Downs'!$B$2:$B$4,'OMS Response Form (ORF)'!K378),COUNTIF('OMS Drop Downs'!$B$2:$B$4,'OMS Response Form (ORF)'!L378),COUNTIF('OMS Drop Downs'!$B$2:$B$4,'OMS Response Form (ORF)'!M378),COUNTIF('OMS Drop Downs'!$B$2:$B$4,'OMS Response Form (ORF)'!N378), COUNTIF('OMS Drop Downs'!$B$2:$B$4,'OMS Response Form (ORF)'!O378),COUNTIF('OMS Drop Downs'!$B$2:$B$4,'OMS Response Form (ORF)'!P378),COUNTIF('OMS Drop Downs'!$B$2:$B$4,'OMS Response Form (ORF)'!Q378)),"Complete","Incomplete"))</f>
        <v/>
      </c>
      <c r="S378" s="25" t="str">
        <f>IF(R378="Complete",IF(AND(NOT(ISNA(VLOOKUP(CONCATENATE(E378,F378,G378,H378,I378,J378),'OMS Drop Downs'!G:G,1,FALSE))),IF(AND(F378&lt;&gt;"C3",J378&lt;&gt;"O5"),IF(SUM(COUNTIF(K378:Q378,"Y"),COUNTIF(K378:Q378,"N"))=0,"V","I"),IF(COUNTIF(K378:Q378,"Y"),"V","I"))="V"),"Valid","Invalid")," ")</f>
        <v xml:space="preserve"> </v>
      </c>
      <c r="T378"/>
    </row>
    <row r="379" spans="1:20" x14ac:dyDescent="0.25">
      <c r="A379" s="113"/>
      <c r="B379" s="114"/>
      <c r="C379" s="115"/>
      <c r="D379" s="117"/>
      <c r="E379" s="55"/>
      <c r="F379" s="31"/>
      <c r="G379" s="31"/>
      <c r="H379" s="31"/>
      <c r="I379" s="31"/>
      <c r="J379" s="31"/>
      <c r="K379" s="31"/>
      <c r="L379" s="31"/>
      <c r="M379" s="31"/>
      <c r="N379" s="31"/>
      <c r="O379" s="31"/>
      <c r="P379" s="31"/>
      <c r="Q379" s="31"/>
      <c r="R379" s="24" t="str">
        <f>IF(COUNTA(A379:Q379)=0,"",IF(AND(COUNTA(A379)&gt;0, COUNTA(B379)&gt;0, COUNTA(C379)&gt;0, COUNTA(D379)&gt;0, COUNTIF('OMS Drop Downs'!$C$2:$C$3,'OMS Response Form (ORF)'!E379),COUNTIF('OMS Drop Downs'!$D$2:$D$5,'OMS Response Form (ORF)'!F379),COUNTIF('OMS Drop Downs'!$A$2:$A$5,'OMS Response Form (ORF)'!G379),COUNTIF('OMS Drop Downs'!$B$2:$B$4,'OMS Response Form (ORF)'!H379),COUNTIF('OMS Drop Downs'!$A$2:$A$5,'OMS Response Form (ORF)'!I379),COUNTIF('OMS Drop Downs'!$E$2:$E$7,'OMS Response Form (ORF)'!J379),COUNTIF('OMS Drop Downs'!$B$2:$B$4,'OMS Response Form (ORF)'!K379),COUNTIF('OMS Drop Downs'!$B$2:$B$4,'OMS Response Form (ORF)'!L379),COUNTIF('OMS Drop Downs'!$B$2:$B$4,'OMS Response Form (ORF)'!M379),COUNTIF('OMS Drop Downs'!$B$2:$B$4,'OMS Response Form (ORF)'!N379), COUNTIF('OMS Drop Downs'!$B$2:$B$4,'OMS Response Form (ORF)'!O379),COUNTIF('OMS Drop Downs'!$B$2:$B$4,'OMS Response Form (ORF)'!P379),COUNTIF('OMS Drop Downs'!$B$2:$B$4,'OMS Response Form (ORF)'!Q379)),"Complete","Incomplete"))</f>
        <v/>
      </c>
      <c r="S379" s="25" t="str">
        <f>IF(R379="Complete",IF(AND(NOT(ISNA(VLOOKUP(CONCATENATE(E379,F379,G379,H379,I379,J379),'OMS Drop Downs'!G:G,1,FALSE))),IF(AND(F379&lt;&gt;"C3",J379&lt;&gt;"O5"),IF(SUM(COUNTIF(K379:Q379,"Y"),COUNTIF(K379:Q379,"N"))=0,"V","I"),IF(COUNTIF(K379:Q379,"Y"),"V","I"))="V"),"Valid","Invalid")," ")</f>
        <v xml:space="preserve"> </v>
      </c>
      <c r="T379"/>
    </row>
    <row r="380" spans="1:20" x14ac:dyDescent="0.25">
      <c r="A380" s="113"/>
      <c r="B380" s="114"/>
      <c r="C380" s="115"/>
      <c r="D380" s="117"/>
      <c r="E380" s="55"/>
      <c r="F380" s="31"/>
      <c r="G380" s="31"/>
      <c r="H380" s="31"/>
      <c r="I380" s="31"/>
      <c r="J380" s="31"/>
      <c r="K380" s="31"/>
      <c r="L380" s="31"/>
      <c r="M380" s="31"/>
      <c r="N380" s="31"/>
      <c r="O380" s="31"/>
      <c r="P380" s="31"/>
      <c r="Q380" s="31"/>
      <c r="R380" s="24" t="str">
        <f>IF(COUNTA(A380:Q380)=0,"",IF(AND(COUNTA(A380)&gt;0, COUNTA(B380)&gt;0, COUNTA(C380)&gt;0, COUNTA(D380)&gt;0, COUNTIF('OMS Drop Downs'!$C$2:$C$3,'OMS Response Form (ORF)'!E380),COUNTIF('OMS Drop Downs'!$D$2:$D$5,'OMS Response Form (ORF)'!F380),COUNTIF('OMS Drop Downs'!$A$2:$A$5,'OMS Response Form (ORF)'!G380),COUNTIF('OMS Drop Downs'!$B$2:$B$4,'OMS Response Form (ORF)'!H380),COUNTIF('OMS Drop Downs'!$A$2:$A$5,'OMS Response Form (ORF)'!I380),COUNTIF('OMS Drop Downs'!$E$2:$E$7,'OMS Response Form (ORF)'!J380),COUNTIF('OMS Drop Downs'!$B$2:$B$4,'OMS Response Form (ORF)'!K380),COUNTIF('OMS Drop Downs'!$B$2:$B$4,'OMS Response Form (ORF)'!L380),COUNTIF('OMS Drop Downs'!$B$2:$B$4,'OMS Response Form (ORF)'!M380),COUNTIF('OMS Drop Downs'!$B$2:$B$4,'OMS Response Form (ORF)'!N380), COUNTIF('OMS Drop Downs'!$B$2:$B$4,'OMS Response Form (ORF)'!O380),COUNTIF('OMS Drop Downs'!$B$2:$B$4,'OMS Response Form (ORF)'!P380),COUNTIF('OMS Drop Downs'!$B$2:$B$4,'OMS Response Form (ORF)'!Q380)),"Complete","Incomplete"))</f>
        <v/>
      </c>
      <c r="S380" s="25" t="str">
        <f>IF(R380="Complete",IF(AND(NOT(ISNA(VLOOKUP(CONCATENATE(E380,F380,G380,H380,I380,J380),'OMS Drop Downs'!G:G,1,FALSE))),IF(AND(F380&lt;&gt;"C3",J380&lt;&gt;"O5"),IF(SUM(COUNTIF(K380:Q380,"Y"),COUNTIF(K380:Q380,"N"))=0,"V","I"),IF(COUNTIF(K380:Q380,"Y"),"V","I"))="V"),"Valid","Invalid")," ")</f>
        <v xml:space="preserve"> </v>
      </c>
      <c r="T380"/>
    </row>
    <row r="381" spans="1:20" x14ac:dyDescent="0.25">
      <c r="A381" s="113"/>
      <c r="B381" s="114"/>
      <c r="C381" s="115"/>
      <c r="D381" s="117"/>
      <c r="E381" s="55"/>
      <c r="F381" s="31"/>
      <c r="G381" s="31"/>
      <c r="H381" s="31"/>
      <c r="I381" s="31"/>
      <c r="J381" s="31"/>
      <c r="K381" s="31"/>
      <c r="L381" s="31"/>
      <c r="M381" s="31"/>
      <c r="N381" s="31"/>
      <c r="O381" s="31"/>
      <c r="P381" s="31"/>
      <c r="Q381" s="31"/>
      <c r="R381" s="24" t="str">
        <f>IF(COUNTA(A381:Q381)=0,"",IF(AND(COUNTA(A381)&gt;0, COUNTA(B381)&gt;0, COUNTA(C381)&gt;0, COUNTA(D381)&gt;0, COUNTIF('OMS Drop Downs'!$C$2:$C$3,'OMS Response Form (ORF)'!E381),COUNTIF('OMS Drop Downs'!$D$2:$D$5,'OMS Response Form (ORF)'!F381),COUNTIF('OMS Drop Downs'!$A$2:$A$5,'OMS Response Form (ORF)'!G381),COUNTIF('OMS Drop Downs'!$B$2:$B$4,'OMS Response Form (ORF)'!H381),COUNTIF('OMS Drop Downs'!$A$2:$A$5,'OMS Response Form (ORF)'!I381),COUNTIF('OMS Drop Downs'!$E$2:$E$7,'OMS Response Form (ORF)'!J381),COUNTIF('OMS Drop Downs'!$B$2:$B$4,'OMS Response Form (ORF)'!K381),COUNTIF('OMS Drop Downs'!$B$2:$B$4,'OMS Response Form (ORF)'!L381),COUNTIF('OMS Drop Downs'!$B$2:$B$4,'OMS Response Form (ORF)'!M381),COUNTIF('OMS Drop Downs'!$B$2:$B$4,'OMS Response Form (ORF)'!N381), COUNTIF('OMS Drop Downs'!$B$2:$B$4,'OMS Response Form (ORF)'!O381),COUNTIF('OMS Drop Downs'!$B$2:$B$4,'OMS Response Form (ORF)'!P381),COUNTIF('OMS Drop Downs'!$B$2:$B$4,'OMS Response Form (ORF)'!Q381)),"Complete","Incomplete"))</f>
        <v/>
      </c>
      <c r="S381" s="25" t="str">
        <f>IF(R381="Complete",IF(AND(NOT(ISNA(VLOOKUP(CONCATENATE(E381,F381,G381,H381,I381,J381),'OMS Drop Downs'!G:G,1,FALSE))),IF(AND(F381&lt;&gt;"C3",J381&lt;&gt;"O5"),IF(SUM(COUNTIF(K381:Q381,"Y"),COUNTIF(K381:Q381,"N"))=0,"V","I"),IF(COUNTIF(K381:Q381,"Y"),"V","I"))="V"),"Valid","Invalid")," ")</f>
        <v xml:space="preserve"> </v>
      </c>
      <c r="T381"/>
    </row>
    <row r="382" spans="1:20" x14ac:dyDescent="0.25">
      <c r="A382" s="113"/>
      <c r="B382" s="114"/>
      <c r="C382" s="115"/>
      <c r="D382" s="117"/>
      <c r="E382" s="55"/>
      <c r="F382" s="31"/>
      <c r="G382" s="31"/>
      <c r="H382" s="31"/>
      <c r="I382" s="31"/>
      <c r="J382" s="31"/>
      <c r="K382" s="31"/>
      <c r="L382" s="31"/>
      <c r="M382" s="31"/>
      <c r="N382" s="31"/>
      <c r="O382" s="31"/>
      <c r="P382" s="31"/>
      <c r="Q382" s="31"/>
      <c r="R382" s="24" t="str">
        <f>IF(COUNTA(A382:Q382)=0,"",IF(AND(COUNTA(A382)&gt;0, COUNTA(B382)&gt;0, COUNTA(C382)&gt;0, COUNTA(D382)&gt;0, COUNTIF('OMS Drop Downs'!$C$2:$C$3,'OMS Response Form (ORF)'!E382),COUNTIF('OMS Drop Downs'!$D$2:$D$5,'OMS Response Form (ORF)'!F382),COUNTIF('OMS Drop Downs'!$A$2:$A$5,'OMS Response Form (ORF)'!G382),COUNTIF('OMS Drop Downs'!$B$2:$B$4,'OMS Response Form (ORF)'!H382),COUNTIF('OMS Drop Downs'!$A$2:$A$5,'OMS Response Form (ORF)'!I382),COUNTIF('OMS Drop Downs'!$E$2:$E$7,'OMS Response Form (ORF)'!J382),COUNTIF('OMS Drop Downs'!$B$2:$B$4,'OMS Response Form (ORF)'!K382),COUNTIF('OMS Drop Downs'!$B$2:$B$4,'OMS Response Form (ORF)'!L382),COUNTIF('OMS Drop Downs'!$B$2:$B$4,'OMS Response Form (ORF)'!M382),COUNTIF('OMS Drop Downs'!$B$2:$B$4,'OMS Response Form (ORF)'!N382), COUNTIF('OMS Drop Downs'!$B$2:$B$4,'OMS Response Form (ORF)'!O382),COUNTIF('OMS Drop Downs'!$B$2:$B$4,'OMS Response Form (ORF)'!P382),COUNTIF('OMS Drop Downs'!$B$2:$B$4,'OMS Response Form (ORF)'!Q382)),"Complete","Incomplete"))</f>
        <v/>
      </c>
      <c r="S382" s="25" t="str">
        <f>IF(R382="Complete",IF(AND(NOT(ISNA(VLOOKUP(CONCATENATE(E382,F382,G382,H382,I382,J382),'OMS Drop Downs'!G:G,1,FALSE))),IF(AND(F382&lt;&gt;"C3",J382&lt;&gt;"O5"),IF(SUM(COUNTIF(K382:Q382,"Y"),COUNTIF(K382:Q382,"N"))=0,"V","I"),IF(COUNTIF(K382:Q382,"Y"),"V","I"))="V"),"Valid","Invalid")," ")</f>
        <v xml:space="preserve"> </v>
      </c>
      <c r="T382"/>
    </row>
    <row r="383" spans="1:20" x14ac:dyDescent="0.25">
      <c r="A383" s="113"/>
      <c r="B383" s="114"/>
      <c r="C383" s="115"/>
      <c r="D383" s="117"/>
      <c r="E383" s="55"/>
      <c r="F383" s="31"/>
      <c r="G383" s="31"/>
      <c r="H383" s="31"/>
      <c r="I383" s="31"/>
      <c r="J383" s="31"/>
      <c r="K383" s="31"/>
      <c r="L383" s="31"/>
      <c r="M383" s="31"/>
      <c r="N383" s="31"/>
      <c r="O383" s="31"/>
      <c r="P383" s="31"/>
      <c r="Q383" s="31"/>
      <c r="R383" s="24" t="str">
        <f>IF(COUNTA(A383:Q383)=0,"",IF(AND(COUNTA(A383)&gt;0, COUNTA(B383)&gt;0, COUNTA(C383)&gt;0, COUNTA(D383)&gt;0, COUNTIF('OMS Drop Downs'!$C$2:$C$3,'OMS Response Form (ORF)'!E383),COUNTIF('OMS Drop Downs'!$D$2:$D$5,'OMS Response Form (ORF)'!F383),COUNTIF('OMS Drop Downs'!$A$2:$A$5,'OMS Response Form (ORF)'!G383),COUNTIF('OMS Drop Downs'!$B$2:$B$4,'OMS Response Form (ORF)'!H383),COUNTIF('OMS Drop Downs'!$A$2:$A$5,'OMS Response Form (ORF)'!I383),COUNTIF('OMS Drop Downs'!$E$2:$E$7,'OMS Response Form (ORF)'!J383),COUNTIF('OMS Drop Downs'!$B$2:$B$4,'OMS Response Form (ORF)'!K383),COUNTIF('OMS Drop Downs'!$B$2:$B$4,'OMS Response Form (ORF)'!L383),COUNTIF('OMS Drop Downs'!$B$2:$B$4,'OMS Response Form (ORF)'!M383),COUNTIF('OMS Drop Downs'!$B$2:$B$4,'OMS Response Form (ORF)'!N383), COUNTIF('OMS Drop Downs'!$B$2:$B$4,'OMS Response Form (ORF)'!O383),COUNTIF('OMS Drop Downs'!$B$2:$B$4,'OMS Response Form (ORF)'!P383),COUNTIF('OMS Drop Downs'!$B$2:$B$4,'OMS Response Form (ORF)'!Q383)),"Complete","Incomplete"))</f>
        <v/>
      </c>
      <c r="S383" s="25" t="str">
        <f>IF(R383="Complete",IF(AND(NOT(ISNA(VLOOKUP(CONCATENATE(E383,F383,G383,H383,I383,J383),'OMS Drop Downs'!G:G,1,FALSE))),IF(AND(F383&lt;&gt;"C3",J383&lt;&gt;"O5"),IF(SUM(COUNTIF(K383:Q383,"Y"),COUNTIF(K383:Q383,"N"))=0,"V","I"),IF(COUNTIF(K383:Q383,"Y"),"V","I"))="V"),"Valid","Invalid")," ")</f>
        <v xml:space="preserve"> </v>
      </c>
      <c r="T383"/>
    </row>
    <row r="384" spans="1:20" x14ac:dyDescent="0.25">
      <c r="A384" s="113"/>
      <c r="B384" s="114"/>
      <c r="C384" s="115"/>
      <c r="D384" s="117"/>
      <c r="E384" s="55"/>
      <c r="F384" s="31"/>
      <c r="G384" s="31"/>
      <c r="H384" s="31"/>
      <c r="I384" s="31"/>
      <c r="J384" s="31"/>
      <c r="K384" s="31"/>
      <c r="L384" s="31"/>
      <c r="M384" s="31"/>
      <c r="N384" s="31"/>
      <c r="O384" s="31"/>
      <c r="P384" s="31"/>
      <c r="Q384" s="31"/>
      <c r="R384" s="24" t="str">
        <f>IF(COUNTA(A384:Q384)=0,"",IF(AND(COUNTA(A384)&gt;0, COUNTA(B384)&gt;0, COUNTA(C384)&gt;0, COUNTA(D384)&gt;0, COUNTIF('OMS Drop Downs'!$C$2:$C$3,'OMS Response Form (ORF)'!E384),COUNTIF('OMS Drop Downs'!$D$2:$D$5,'OMS Response Form (ORF)'!F384),COUNTIF('OMS Drop Downs'!$A$2:$A$5,'OMS Response Form (ORF)'!G384),COUNTIF('OMS Drop Downs'!$B$2:$B$4,'OMS Response Form (ORF)'!H384),COUNTIF('OMS Drop Downs'!$A$2:$A$5,'OMS Response Form (ORF)'!I384),COUNTIF('OMS Drop Downs'!$E$2:$E$7,'OMS Response Form (ORF)'!J384),COUNTIF('OMS Drop Downs'!$B$2:$B$4,'OMS Response Form (ORF)'!K384),COUNTIF('OMS Drop Downs'!$B$2:$B$4,'OMS Response Form (ORF)'!L384),COUNTIF('OMS Drop Downs'!$B$2:$B$4,'OMS Response Form (ORF)'!M384),COUNTIF('OMS Drop Downs'!$B$2:$B$4,'OMS Response Form (ORF)'!N384), COUNTIF('OMS Drop Downs'!$B$2:$B$4,'OMS Response Form (ORF)'!O384),COUNTIF('OMS Drop Downs'!$B$2:$B$4,'OMS Response Form (ORF)'!P384),COUNTIF('OMS Drop Downs'!$B$2:$B$4,'OMS Response Form (ORF)'!Q384)),"Complete","Incomplete"))</f>
        <v/>
      </c>
      <c r="S384" s="25" t="str">
        <f>IF(R384="Complete",IF(AND(NOT(ISNA(VLOOKUP(CONCATENATE(E384,F384,G384,H384,I384,J384),'OMS Drop Downs'!G:G,1,FALSE))),IF(AND(F384&lt;&gt;"C3",J384&lt;&gt;"O5"),IF(SUM(COUNTIF(K384:Q384,"Y"),COUNTIF(K384:Q384,"N"))=0,"V","I"),IF(COUNTIF(K384:Q384,"Y"),"V","I"))="V"),"Valid","Invalid")," ")</f>
        <v xml:space="preserve"> </v>
      </c>
      <c r="T384"/>
    </row>
    <row r="385" spans="1:20" x14ac:dyDescent="0.25">
      <c r="A385" s="113"/>
      <c r="B385" s="114"/>
      <c r="C385" s="115"/>
      <c r="D385" s="117"/>
      <c r="E385" s="55"/>
      <c r="F385" s="31"/>
      <c r="G385" s="31"/>
      <c r="H385" s="31"/>
      <c r="I385" s="31"/>
      <c r="J385" s="31"/>
      <c r="K385" s="31"/>
      <c r="L385" s="31"/>
      <c r="M385" s="31"/>
      <c r="N385" s="31"/>
      <c r="O385" s="31"/>
      <c r="P385" s="31"/>
      <c r="Q385" s="31"/>
      <c r="R385" s="24" t="str">
        <f>IF(COUNTA(A385:Q385)=0,"",IF(AND(COUNTA(A385)&gt;0, COUNTA(B385)&gt;0, COUNTA(C385)&gt;0, COUNTA(D385)&gt;0, COUNTIF('OMS Drop Downs'!$C$2:$C$3,'OMS Response Form (ORF)'!E385),COUNTIF('OMS Drop Downs'!$D$2:$D$5,'OMS Response Form (ORF)'!F385),COUNTIF('OMS Drop Downs'!$A$2:$A$5,'OMS Response Form (ORF)'!G385),COUNTIF('OMS Drop Downs'!$B$2:$B$4,'OMS Response Form (ORF)'!H385),COUNTIF('OMS Drop Downs'!$A$2:$A$5,'OMS Response Form (ORF)'!I385),COUNTIF('OMS Drop Downs'!$E$2:$E$7,'OMS Response Form (ORF)'!J385),COUNTIF('OMS Drop Downs'!$B$2:$B$4,'OMS Response Form (ORF)'!K385),COUNTIF('OMS Drop Downs'!$B$2:$B$4,'OMS Response Form (ORF)'!L385),COUNTIF('OMS Drop Downs'!$B$2:$B$4,'OMS Response Form (ORF)'!M385),COUNTIF('OMS Drop Downs'!$B$2:$B$4,'OMS Response Form (ORF)'!N385), COUNTIF('OMS Drop Downs'!$B$2:$B$4,'OMS Response Form (ORF)'!O385),COUNTIF('OMS Drop Downs'!$B$2:$B$4,'OMS Response Form (ORF)'!P385),COUNTIF('OMS Drop Downs'!$B$2:$B$4,'OMS Response Form (ORF)'!Q385)),"Complete","Incomplete"))</f>
        <v/>
      </c>
      <c r="S385" s="25" t="str">
        <f>IF(R385="Complete",IF(AND(NOT(ISNA(VLOOKUP(CONCATENATE(E385,F385,G385,H385,I385,J385),'OMS Drop Downs'!G:G,1,FALSE))),IF(AND(F385&lt;&gt;"C3",J385&lt;&gt;"O5"),IF(SUM(COUNTIF(K385:Q385,"Y"),COUNTIF(K385:Q385,"N"))=0,"V","I"),IF(COUNTIF(K385:Q385,"Y"),"V","I"))="V"),"Valid","Invalid")," ")</f>
        <v xml:space="preserve"> </v>
      </c>
      <c r="T385"/>
    </row>
    <row r="386" spans="1:20" x14ac:dyDescent="0.25">
      <c r="A386" s="113"/>
      <c r="B386" s="114"/>
      <c r="C386" s="115"/>
      <c r="D386" s="117"/>
      <c r="E386" s="55"/>
      <c r="F386" s="31"/>
      <c r="G386" s="31"/>
      <c r="H386" s="31"/>
      <c r="I386" s="31"/>
      <c r="J386" s="31"/>
      <c r="K386" s="31"/>
      <c r="L386" s="31"/>
      <c r="M386" s="31"/>
      <c r="N386" s="31"/>
      <c r="O386" s="31"/>
      <c r="P386" s="31"/>
      <c r="Q386" s="31"/>
      <c r="R386" s="24" t="str">
        <f>IF(COUNTA(A386:Q386)=0,"",IF(AND(COUNTA(A386)&gt;0, COUNTA(B386)&gt;0, COUNTA(C386)&gt;0, COUNTA(D386)&gt;0, COUNTIF('OMS Drop Downs'!$C$2:$C$3,'OMS Response Form (ORF)'!E386),COUNTIF('OMS Drop Downs'!$D$2:$D$5,'OMS Response Form (ORF)'!F386),COUNTIF('OMS Drop Downs'!$A$2:$A$5,'OMS Response Form (ORF)'!G386),COUNTIF('OMS Drop Downs'!$B$2:$B$4,'OMS Response Form (ORF)'!H386),COUNTIF('OMS Drop Downs'!$A$2:$A$5,'OMS Response Form (ORF)'!I386),COUNTIF('OMS Drop Downs'!$E$2:$E$7,'OMS Response Form (ORF)'!J386),COUNTIF('OMS Drop Downs'!$B$2:$B$4,'OMS Response Form (ORF)'!K386),COUNTIF('OMS Drop Downs'!$B$2:$B$4,'OMS Response Form (ORF)'!L386),COUNTIF('OMS Drop Downs'!$B$2:$B$4,'OMS Response Form (ORF)'!M386),COUNTIF('OMS Drop Downs'!$B$2:$B$4,'OMS Response Form (ORF)'!N386), COUNTIF('OMS Drop Downs'!$B$2:$B$4,'OMS Response Form (ORF)'!O386),COUNTIF('OMS Drop Downs'!$B$2:$B$4,'OMS Response Form (ORF)'!P386),COUNTIF('OMS Drop Downs'!$B$2:$B$4,'OMS Response Form (ORF)'!Q386)),"Complete","Incomplete"))</f>
        <v/>
      </c>
      <c r="S386" s="25" t="str">
        <f>IF(R386="Complete",IF(AND(NOT(ISNA(VLOOKUP(CONCATENATE(E386,F386,G386,H386,I386,J386),'OMS Drop Downs'!G:G,1,FALSE))),IF(AND(F386&lt;&gt;"C3",J386&lt;&gt;"O5"),IF(SUM(COUNTIF(K386:Q386,"Y"),COUNTIF(K386:Q386,"N"))=0,"V","I"),IF(COUNTIF(K386:Q386,"Y"),"V","I"))="V"),"Valid","Invalid")," ")</f>
        <v xml:space="preserve"> </v>
      </c>
      <c r="T386"/>
    </row>
    <row r="387" spans="1:20" x14ac:dyDescent="0.25">
      <c r="A387" s="113"/>
      <c r="B387" s="114"/>
      <c r="C387" s="115"/>
      <c r="D387" s="117"/>
      <c r="E387" s="55"/>
      <c r="F387" s="31"/>
      <c r="G387" s="31"/>
      <c r="H387" s="31"/>
      <c r="I387" s="31"/>
      <c r="J387" s="31"/>
      <c r="K387" s="31"/>
      <c r="L387" s="31"/>
      <c r="M387" s="31"/>
      <c r="N387" s="31"/>
      <c r="O387" s="31"/>
      <c r="P387" s="31"/>
      <c r="Q387" s="31"/>
      <c r="R387" s="24" t="str">
        <f>IF(COUNTA(A387:Q387)=0,"",IF(AND(COUNTA(A387)&gt;0, COUNTA(B387)&gt;0, COUNTA(C387)&gt;0, COUNTA(D387)&gt;0, COUNTIF('OMS Drop Downs'!$C$2:$C$3,'OMS Response Form (ORF)'!E387),COUNTIF('OMS Drop Downs'!$D$2:$D$5,'OMS Response Form (ORF)'!F387),COUNTIF('OMS Drop Downs'!$A$2:$A$5,'OMS Response Form (ORF)'!G387),COUNTIF('OMS Drop Downs'!$B$2:$B$4,'OMS Response Form (ORF)'!H387),COUNTIF('OMS Drop Downs'!$A$2:$A$5,'OMS Response Form (ORF)'!I387),COUNTIF('OMS Drop Downs'!$E$2:$E$7,'OMS Response Form (ORF)'!J387),COUNTIF('OMS Drop Downs'!$B$2:$B$4,'OMS Response Form (ORF)'!K387),COUNTIF('OMS Drop Downs'!$B$2:$B$4,'OMS Response Form (ORF)'!L387),COUNTIF('OMS Drop Downs'!$B$2:$B$4,'OMS Response Form (ORF)'!M387),COUNTIF('OMS Drop Downs'!$B$2:$B$4,'OMS Response Form (ORF)'!N387), COUNTIF('OMS Drop Downs'!$B$2:$B$4,'OMS Response Form (ORF)'!O387),COUNTIF('OMS Drop Downs'!$B$2:$B$4,'OMS Response Form (ORF)'!P387),COUNTIF('OMS Drop Downs'!$B$2:$B$4,'OMS Response Form (ORF)'!Q387)),"Complete","Incomplete"))</f>
        <v/>
      </c>
      <c r="S387" s="25" t="str">
        <f>IF(R387="Complete",IF(AND(NOT(ISNA(VLOOKUP(CONCATENATE(E387,F387,G387,H387,I387,J387),'OMS Drop Downs'!G:G,1,FALSE))),IF(AND(F387&lt;&gt;"C3",J387&lt;&gt;"O5"),IF(SUM(COUNTIF(K387:Q387,"Y"),COUNTIF(K387:Q387,"N"))=0,"V","I"),IF(COUNTIF(K387:Q387,"Y"),"V","I"))="V"),"Valid","Invalid")," ")</f>
        <v xml:space="preserve"> </v>
      </c>
      <c r="T387"/>
    </row>
    <row r="388" spans="1:20" x14ac:dyDescent="0.25">
      <c r="A388" s="113"/>
      <c r="B388" s="114"/>
      <c r="C388" s="115"/>
      <c r="D388" s="117"/>
      <c r="E388" s="55"/>
      <c r="F388" s="31"/>
      <c r="G388" s="31"/>
      <c r="H388" s="31"/>
      <c r="I388" s="31"/>
      <c r="J388" s="31"/>
      <c r="K388" s="31"/>
      <c r="L388" s="31"/>
      <c r="M388" s="31"/>
      <c r="N388" s="31"/>
      <c r="O388" s="31"/>
      <c r="P388" s="31"/>
      <c r="Q388" s="31"/>
      <c r="R388" s="24" t="str">
        <f>IF(COUNTA(A388:Q388)=0,"",IF(AND(COUNTA(A388)&gt;0, COUNTA(B388)&gt;0, COUNTA(C388)&gt;0, COUNTA(D388)&gt;0, COUNTIF('OMS Drop Downs'!$C$2:$C$3,'OMS Response Form (ORF)'!E388),COUNTIF('OMS Drop Downs'!$D$2:$D$5,'OMS Response Form (ORF)'!F388),COUNTIF('OMS Drop Downs'!$A$2:$A$5,'OMS Response Form (ORF)'!G388),COUNTIF('OMS Drop Downs'!$B$2:$B$4,'OMS Response Form (ORF)'!H388),COUNTIF('OMS Drop Downs'!$A$2:$A$5,'OMS Response Form (ORF)'!I388),COUNTIF('OMS Drop Downs'!$E$2:$E$7,'OMS Response Form (ORF)'!J388),COUNTIF('OMS Drop Downs'!$B$2:$B$4,'OMS Response Form (ORF)'!K388),COUNTIF('OMS Drop Downs'!$B$2:$B$4,'OMS Response Form (ORF)'!L388),COUNTIF('OMS Drop Downs'!$B$2:$B$4,'OMS Response Form (ORF)'!M388),COUNTIF('OMS Drop Downs'!$B$2:$B$4,'OMS Response Form (ORF)'!N388), COUNTIF('OMS Drop Downs'!$B$2:$B$4,'OMS Response Form (ORF)'!O388),COUNTIF('OMS Drop Downs'!$B$2:$B$4,'OMS Response Form (ORF)'!P388),COUNTIF('OMS Drop Downs'!$B$2:$B$4,'OMS Response Form (ORF)'!Q388)),"Complete","Incomplete"))</f>
        <v/>
      </c>
      <c r="S388" s="25" t="str">
        <f>IF(R388="Complete",IF(AND(NOT(ISNA(VLOOKUP(CONCATENATE(E388,F388,G388,H388,I388,J388),'OMS Drop Downs'!G:G,1,FALSE))),IF(AND(F388&lt;&gt;"C3",J388&lt;&gt;"O5"),IF(SUM(COUNTIF(K388:Q388,"Y"),COUNTIF(K388:Q388,"N"))=0,"V","I"),IF(COUNTIF(K388:Q388,"Y"),"V","I"))="V"),"Valid","Invalid")," ")</f>
        <v xml:space="preserve"> </v>
      </c>
      <c r="T388"/>
    </row>
    <row r="389" spans="1:20" x14ac:dyDescent="0.25">
      <c r="A389" s="113"/>
      <c r="B389" s="114"/>
      <c r="C389" s="115"/>
      <c r="D389" s="117"/>
      <c r="E389" s="55"/>
      <c r="F389" s="31"/>
      <c r="G389" s="31"/>
      <c r="H389" s="31"/>
      <c r="I389" s="31"/>
      <c r="J389" s="31"/>
      <c r="K389" s="31"/>
      <c r="L389" s="31"/>
      <c r="M389" s="31"/>
      <c r="N389" s="31"/>
      <c r="O389" s="31"/>
      <c r="P389" s="31"/>
      <c r="Q389" s="31"/>
      <c r="R389" s="24" t="str">
        <f>IF(COUNTA(A389:Q389)=0,"",IF(AND(COUNTA(A389)&gt;0, COUNTA(B389)&gt;0, COUNTA(C389)&gt;0, COUNTA(D389)&gt;0, COUNTIF('OMS Drop Downs'!$C$2:$C$3,'OMS Response Form (ORF)'!E389),COUNTIF('OMS Drop Downs'!$D$2:$D$5,'OMS Response Form (ORF)'!F389),COUNTIF('OMS Drop Downs'!$A$2:$A$5,'OMS Response Form (ORF)'!G389),COUNTIF('OMS Drop Downs'!$B$2:$B$4,'OMS Response Form (ORF)'!H389),COUNTIF('OMS Drop Downs'!$A$2:$A$5,'OMS Response Form (ORF)'!I389),COUNTIF('OMS Drop Downs'!$E$2:$E$7,'OMS Response Form (ORF)'!J389),COUNTIF('OMS Drop Downs'!$B$2:$B$4,'OMS Response Form (ORF)'!K389),COUNTIF('OMS Drop Downs'!$B$2:$B$4,'OMS Response Form (ORF)'!L389),COUNTIF('OMS Drop Downs'!$B$2:$B$4,'OMS Response Form (ORF)'!M389),COUNTIF('OMS Drop Downs'!$B$2:$B$4,'OMS Response Form (ORF)'!N389), COUNTIF('OMS Drop Downs'!$B$2:$B$4,'OMS Response Form (ORF)'!O389),COUNTIF('OMS Drop Downs'!$B$2:$B$4,'OMS Response Form (ORF)'!P389),COUNTIF('OMS Drop Downs'!$B$2:$B$4,'OMS Response Form (ORF)'!Q389)),"Complete","Incomplete"))</f>
        <v/>
      </c>
      <c r="S389" s="25" t="str">
        <f>IF(R389="Complete",IF(AND(NOT(ISNA(VLOOKUP(CONCATENATE(E389,F389,G389,H389,I389,J389),'OMS Drop Downs'!G:G,1,FALSE))),IF(AND(F389&lt;&gt;"C3",J389&lt;&gt;"O5"),IF(SUM(COUNTIF(K389:Q389,"Y"),COUNTIF(K389:Q389,"N"))=0,"V","I"),IF(COUNTIF(K389:Q389,"Y"),"V","I"))="V"),"Valid","Invalid")," ")</f>
        <v xml:space="preserve"> </v>
      </c>
      <c r="T389"/>
    </row>
    <row r="390" spans="1:20" x14ac:dyDescent="0.25">
      <c r="A390" s="113"/>
      <c r="B390" s="114"/>
      <c r="C390" s="115"/>
      <c r="D390" s="117"/>
      <c r="E390" s="55"/>
      <c r="F390" s="31"/>
      <c r="G390" s="31"/>
      <c r="H390" s="31"/>
      <c r="I390" s="31"/>
      <c r="J390" s="31"/>
      <c r="K390" s="31"/>
      <c r="L390" s="31"/>
      <c r="M390" s="31"/>
      <c r="N390" s="31"/>
      <c r="O390" s="31"/>
      <c r="P390" s="31"/>
      <c r="Q390" s="31"/>
      <c r="R390" s="24" t="str">
        <f>IF(COUNTA(A390:Q390)=0,"",IF(AND(COUNTA(A390)&gt;0, COUNTA(B390)&gt;0, COUNTA(C390)&gt;0, COUNTA(D390)&gt;0, COUNTIF('OMS Drop Downs'!$C$2:$C$3,'OMS Response Form (ORF)'!E390),COUNTIF('OMS Drop Downs'!$D$2:$D$5,'OMS Response Form (ORF)'!F390),COUNTIF('OMS Drop Downs'!$A$2:$A$5,'OMS Response Form (ORF)'!G390),COUNTIF('OMS Drop Downs'!$B$2:$B$4,'OMS Response Form (ORF)'!H390),COUNTIF('OMS Drop Downs'!$A$2:$A$5,'OMS Response Form (ORF)'!I390),COUNTIF('OMS Drop Downs'!$E$2:$E$7,'OMS Response Form (ORF)'!J390),COUNTIF('OMS Drop Downs'!$B$2:$B$4,'OMS Response Form (ORF)'!K390),COUNTIF('OMS Drop Downs'!$B$2:$B$4,'OMS Response Form (ORF)'!L390),COUNTIF('OMS Drop Downs'!$B$2:$B$4,'OMS Response Form (ORF)'!M390),COUNTIF('OMS Drop Downs'!$B$2:$B$4,'OMS Response Form (ORF)'!N390), COUNTIF('OMS Drop Downs'!$B$2:$B$4,'OMS Response Form (ORF)'!O390),COUNTIF('OMS Drop Downs'!$B$2:$B$4,'OMS Response Form (ORF)'!P390),COUNTIF('OMS Drop Downs'!$B$2:$B$4,'OMS Response Form (ORF)'!Q390)),"Complete","Incomplete"))</f>
        <v/>
      </c>
      <c r="S390" s="25" t="str">
        <f>IF(R390="Complete",IF(AND(NOT(ISNA(VLOOKUP(CONCATENATE(E390,F390,G390,H390,I390,J390),'OMS Drop Downs'!G:G,1,FALSE))),IF(AND(F390&lt;&gt;"C3",J390&lt;&gt;"O5"),IF(SUM(COUNTIF(K390:Q390,"Y"),COUNTIF(K390:Q390,"N"))=0,"V","I"),IF(COUNTIF(K390:Q390,"Y"),"V","I"))="V"),"Valid","Invalid")," ")</f>
        <v xml:space="preserve"> </v>
      </c>
      <c r="T390"/>
    </row>
    <row r="391" spans="1:20" x14ac:dyDescent="0.25">
      <c r="A391" s="113"/>
      <c r="B391" s="114"/>
      <c r="C391" s="115"/>
      <c r="D391" s="117"/>
      <c r="E391" s="55"/>
      <c r="F391" s="31"/>
      <c r="G391" s="31"/>
      <c r="H391" s="31"/>
      <c r="I391" s="31"/>
      <c r="J391" s="31"/>
      <c r="K391" s="31"/>
      <c r="L391" s="31"/>
      <c r="M391" s="31"/>
      <c r="N391" s="31"/>
      <c r="O391" s="31"/>
      <c r="P391" s="31"/>
      <c r="Q391" s="31"/>
      <c r="R391" s="24" t="str">
        <f>IF(COUNTA(A391:Q391)=0,"",IF(AND(COUNTA(A391)&gt;0, COUNTA(B391)&gt;0, COUNTA(C391)&gt;0, COUNTA(D391)&gt;0, COUNTIF('OMS Drop Downs'!$C$2:$C$3,'OMS Response Form (ORF)'!E391),COUNTIF('OMS Drop Downs'!$D$2:$D$5,'OMS Response Form (ORF)'!F391),COUNTIF('OMS Drop Downs'!$A$2:$A$5,'OMS Response Form (ORF)'!G391),COUNTIF('OMS Drop Downs'!$B$2:$B$4,'OMS Response Form (ORF)'!H391),COUNTIF('OMS Drop Downs'!$A$2:$A$5,'OMS Response Form (ORF)'!I391),COUNTIF('OMS Drop Downs'!$E$2:$E$7,'OMS Response Form (ORF)'!J391),COUNTIF('OMS Drop Downs'!$B$2:$B$4,'OMS Response Form (ORF)'!K391),COUNTIF('OMS Drop Downs'!$B$2:$B$4,'OMS Response Form (ORF)'!L391),COUNTIF('OMS Drop Downs'!$B$2:$B$4,'OMS Response Form (ORF)'!M391),COUNTIF('OMS Drop Downs'!$B$2:$B$4,'OMS Response Form (ORF)'!N391), COUNTIF('OMS Drop Downs'!$B$2:$B$4,'OMS Response Form (ORF)'!O391),COUNTIF('OMS Drop Downs'!$B$2:$B$4,'OMS Response Form (ORF)'!P391),COUNTIF('OMS Drop Downs'!$B$2:$B$4,'OMS Response Form (ORF)'!Q391)),"Complete","Incomplete"))</f>
        <v/>
      </c>
      <c r="S391" s="25" t="str">
        <f>IF(R391="Complete",IF(AND(NOT(ISNA(VLOOKUP(CONCATENATE(E391,F391,G391,H391,I391,J391),'OMS Drop Downs'!G:G,1,FALSE))),IF(AND(F391&lt;&gt;"C3",J391&lt;&gt;"O5"),IF(SUM(COUNTIF(K391:Q391,"Y"),COUNTIF(K391:Q391,"N"))=0,"V","I"),IF(COUNTIF(K391:Q391,"Y"),"V","I"))="V"),"Valid","Invalid")," ")</f>
        <v xml:space="preserve"> </v>
      </c>
      <c r="T391"/>
    </row>
    <row r="392" spans="1:20" x14ac:dyDescent="0.25">
      <c r="A392" s="113"/>
      <c r="B392" s="114"/>
      <c r="C392" s="115"/>
      <c r="D392" s="117"/>
      <c r="E392" s="55"/>
      <c r="F392" s="31"/>
      <c r="G392" s="31"/>
      <c r="H392" s="31"/>
      <c r="I392" s="31"/>
      <c r="J392" s="31"/>
      <c r="K392" s="31"/>
      <c r="L392" s="31"/>
      <c r="M392" s="31"/>
      <c r="N392" s="31"/>
      <c r="O392" s="31"/>
      <c r="P392" s="31"/>
      <c r="Q392" s="31"/>
      <c r="R392" s="24" t="str">
        <f>IF(COUNTA(A392:Q392)=0,"",IF(AND(COUNTA(A392)&gt;0, COUNTA(B392)&gt;0, COUNTA(C392)&gt;0, COUNTA(D392)&gt;0, COUNTIF('OMS Drop Downs'!$C$2:$C$3,'OMS Response Form (ORF)'!E392),COUNTIF('OMS Drop Downs'!$D$2:$D$5,'OMS Response Form (ORF)'!F392),COUNTIF('OMS Drop Downs'!$A$2:$A$5,'OMS Response Form (ORF)'!G392),COUNTIF('OMS Drop Downs'!$B$2:$B$4,'OMS Response Form (ORF)'!H392),COUNTIF('OMS Drop Downs'!$A$2:$A$5,'OMS Response Form (ORF)'!I392),COUNTIF('OMS Drop Downs'!$E$2:$E$7,'OMS Response Form (ORF)'!J392),COUNTIF('OMS Drop Downs'!$B$2:$B$4,'OMS Response Form (ORF)'!K392),COUNTIF('OMS Drop Downs'!$B$2:$B$4,'OMS Response Form (ORF)'!L392),COUNTIF('OMS Drop Downs'!$B$2:$B$4,'OMS Response Form (ORF)'!M392),COUNTIF('OMS Drop Downs'!$B$2:$B$4,'OMS Response Form (ORF)'!N392), COUNTIF('OMS Drop Downs'!$B$2:$B$4,'OMS Response Form (ORF)'!O392),COUNTIF('OMS Drop Downs'!$B$2:$B$4,'OMS Response Form (ORF)'!P392),COUNTIF('OMS Drop Downs'!$B$2:$B$4,'OMS Response Form (ORF)'!Q392)),"Complete","Incomplete"))</f>
        <v/>
      </c>
      <c r="S392" s="25" t="str">
        <f>IF(R392="Complete",IF(AND(NOT(ISNA(VLOOKUP(CONCATENATE(E392,F392,G392,H392,I392,J392),'OMS Drop Downs'!G:G,1,FALSE))),IF(AND(F392&lt;&gt;"C3",J392&lt;&gt;"O5"),IF(SUM(COUNTIF(K392:Q392,"Y"),COUNTIF(K392:Q392,"N"))=0,"V","I"),IF(COUNTIF(K392:Q392,"Y"),"V","I"))="V"),"Valid","Invalid")," ")</f>
        <v xml:space="preserve"> </v>
      </c>
      <c r="T392"/>
    </row>
    <row r="393" spans="1:20" x14ac:dyDescent="0.25">
      <c r="A393" s="113"/>
      <c r="B393" s="114"/>
      <c r="C393" s="115"/>
      <c r="D393" s="117"/>
      <c r="E393" s="55"/>
      <c r="F393" s="31"/>
      <c r="G393" s="31"/>
      <c r="H393" s="31"/>
      <c r="I393" s="31"/>
      <c r="J393" s="31"/>
      <c r="K393" s="31"/>
      <c r="L393" s="31"/>
      <c r="M393" s="31"/>
      <c r="N393" s="31"/>
      <c r="O393" s="31"/>
      <c r="P393" s="31"/>
      <c r="Q393" s="31"/>
      <c r="R393" s="24" t="str">
        <f>IF(COUNTA(A393:Q393)=0,"",IF(AND(COUNTA(A393)&gt;0, COUNTA(B393)&gt;0, COUNTA(C393)&gt;0, COUNTA(D393)&gt;0, COUNTIF('OMS Drop Downs'!$C$2:$C$3,'OMS Response Form (ORF)'!E393),COUNTIF('OMS Drop Downs'!$D$2:$D$5,'OMS Response Form (ORF)'!F393),COUNTIF('OMS Drop Downs'!$A$2:$A$5,'OMS Response Form (ORF)'!G393),COUNTIF('OMS Drop Downs'!$B$2:$B$4,'OMS Response Form (ORF)'!H393),COUNTIF('OMS Drop Downs'!$A$2:$A$5,'OMS Response Form (ORF)'!I393),COUNTIF('OMS Drop Downs'!$E$2:$E$7,'OMS Response Form (ORF)'!J393),COUNTIF('OMS Drop Downs'!$B$2:$B$4,'OMS Response Form (ORF)'!K393),COUNTIF('OMS Drop Downs'!$B$2:$B$4,'OMS Response Form (ORF)'!L393),COUNTIF('OMS Drop Downs'!$B$2:$B$4,'OMS Response Form (ORF)'!M393),COUNTIF('OMS Drop Downs'!$B$2:$B$4,'OMS Response Form (ORF)'!N393), COUNTIF('OMS Drop Downs'!$B$2:$B$4,'OMS Response Form (ORF)'!O393),COUNTIF('OMS Drop Downs'!$B$2:$B$4,'OMS Response Form (ORF)'!P393),COUNTIF('OMS Drop Downs'!$B$2:$B$4,'OMS Response Form (ORF)'!Q393)),"Complete","Incomplete"))</f>
        <v/>
      </c>
      <c r="S393" s="25" t="str">
        <f>IF(R393="Complete",IF(AND(NOT(ISNA(VLOOKUP(CONCATENATE(E393,F393,G393,H393,I393,J393),'OMS Drop Downs'!G:G,1,FALSE))),IF(AND(F393&lt;&gt;"C3",J393&lt;&gt;"O5"),IF(SUM(COUNTIF(K393:Q393,"Y"),COUNTIF(K393:Q393,"N"))=0,"V","I"),IF(COUNTIF(K393:Q393,"Y"),"V","I"))="V"),"Valid","Invalid")," ")</f>
        <v xml:space="preserve"> </v>
      </c>
      <c r="T393"/>
    </row>
    <row r="394" spans="1:20" x14ac:dyDescent="0.25">
      <c r="A394" s="113"/>
      <c r="B394" s="114"/>
      <c r="C394" s="115"/>
      <c r="D394" s="117"/>
      <c r="E394" s="55"/>
      <c r="F394" s="31"/>
      <c r="G394" s="31"/>
      <c r="H394" s="31"/>
      <c r="I394" s="31"/>
      <c r="J394" s="31"/>
      <c r="K394" s="31"/>
      <c r="L394" s="31"/>
      <c r="M394" s="31"/>
      <c r="N394" s="31"/>
      <c r="O394" s="31"/>
      <c r="P394" s="31"/>
      <c r="Q394" s="31"/>
      <c r="R394" s="24" t="str">
        <f>IF(COUNTA(A394:Q394)=0,"",IF(AND(COUNTA(A394)&gt;0, COUNTA(B394)&gt;0, COUNTA(C394)&gt;0, COUNTA(D394)&gt;0, COUNTIF('OMS Drop Downs'!$C$2:$C$3,'OMS Response Form (ORF)'!E394),COUNTIF('OMS Drop Downs'!$D$2:$D$5,'OMS Response Form (ORF)'!F394),COUNTIF('OMS Drop Downs'!$A$2:$A$5,'OMS Response Form (ORF)'!G394),COUNTIF('OMS Drop Downs'!$B$2:$B$4,'OMS Response Form (ORF)'!H394),COUNTIF('OMS Drop Downs'!$A$2:$A$5,'OMS Response Form (ORF)'!I394),COUNTIF('OMS Drop Downs'!$E$2:$E$7,'OMS Response Form (ORF)'!J394),COUNTIF('OMS Drop Downs'!$B$2:$B$4,'OMS Response Form (ORF)'!K394),COUNTIF('OMS Drop Downs'!$B$2:$B$4,'OMS Response Form (ORF)'!L394),COUNTIF('OMS Drop Downs'!$B$2:$B$4,'OMS Response Form (ORF)'!M394),COUNTIF('OMS Drop Downs'!$B$2:$B$4,'OMS Response Form (ORF)'!N394), COUNTIF('OMS Drop Downs'!$B$2:$B$4,'OMS Response Form (ORF)'!O394),COUNTIF('OMS Drop Downs'!$B$2:$B$4,'OMS Response Form (ORF)'!P394),COUNTIF('OMS Drop Downs'!$B$2:$B$4,'OMS Response Form (ORF)'!Q394)),"Complete","Incomplete"))</f>
        <v/>
      </c>
      <c r="S394" s="25" t="str">
        <f>IF(R394="Complete",IF(AND(NOT(ISNA(VLOOKUP(CONCATENATE(E394,F394,G394,H394,I394,J394),'OMS Drop Downs'!G:G,1,FALSE))),IF(AND(F394&lt;&gt;"C3",J394&lt;&gt;"O5"),IF(SUM(COUNTIF(K394:Q394,"Y"),COUNTIF(K394:Q394,"N"))=0,"V","I"),IF(COUNTIF(K394:Q394,"Y"),"V","I"))="V"),"Valid","Invalid")," ")</f>
        <v xml:space="preserve"> </v>
      </c>
      <c r="T394"/>
    </row>
    <row r="395" spans="1:20" x14ac:dyDescent="0.25">
      <c r="A395" s="113"/>
      <c r="B395" s="114"/>
      <c r="C395" s="115"/>
      <c r="D395" s="117"/>
      <c r="E395" s="55"/>
      <c r="F395" s="31"/>
      <c r="G395" s="31"/>
      <c r="H395" s="31"/>
      <c r="I395" s="31"/>
      <c r="J395" s="31"/>
      <c r="K395" s="31"/>
      <c r="L395" s="31"/>
      <c r="M395" s="31"/>
      <c r="N395" s="31"/>
      <c r="O395" s="31"/>
      <c r="P395" s="31"/>
      <c r="Q395" s="31"/>
      <c r="R395" s="24" t="str">
        <f>IF(COUNTA(A395:Q395)=0,"",IF(AND(COUNTA(A395)&gt;0, COUNTA(B395)&gt;0, COUNTA(C395)&gt;0, COUNTA(D395)&gt;0, COUNTIF('OMS Drop Downs'!$C$2:$C$3,'OMS Response Form (ORF)'!E395),COUNTIF('OMS Drop Downs'!$D$2:$D$5,'OMS Response Form (ORF)'!F395),COUNTIF('OMS Drop Downs'!$A$2:$A$5,'OMS Response Form (ORF)'!G395),COUNTIF('OMS Drop Downs'!$B$2:$B$4,'OMS Response Form (ORF)'!H395),COUNTIF('OMS Drop Downs'!$A$2:$A$5,'OMS Response Form (ORF)'!I395),COUNTIF('OMS Drop Downs'!$E$2:$E$7,'OMS Response Form (ORF)'!J395),COUNTIF('OMS Drop Downs'!$B$2:$B$4,'OMS Response Form (ORF)'!K395),COUNTIF('OMS Drop Downs'!$B$2:$B$4,'OMS Response Form (ORF)'!L395),COUNTIF('OMS Drop Downs'!$B$2:$B$4,'OMS Response Form (ORF)'!M395),COUNTIF('OMS Drop Downs'!$B$2:$B$4,'OMS Response Form (ORF)'!N395), COUNTIF('OMS Drop Downs'!$B$2:$B$4,'OMS Response Form (ORF)'!O395),COUNTIF('OMS Drop Downs'!$B$2:$B$4,'OMS Response Form (ORF)'!P395),COUNTIF('OMS Drop Downs'!$B$2:$B$4,'OMS Response Form (ORF)'!Q395)),"Complete","Incomplete"))</f>
        <v/>
      </c>
      <c r="S395" s="25" t="str">
        <f>IF(R395="Complete",IF(AND(NOT(ISNA(VLOOKUP(CONCATENATE(E395,F395,G395,H395,I395,J395),'OMS Drop Downs'!G:G,1,FALSE))),IF(AND(F395&lt;&gt;"C3",J395&lt;&gt;"O5"),IF(SUM(COUNTIF(K395:Q395,"Y"),COUNTIF(K395:Q395,"N"))=0,"V","I"),IF(COUNTIF(K395:Q395,"Y"),"V","I"))="V"),"Valid","Invalid")," ")</f>
        <v xml:space="preserve"> </v>
      </c>
      <c r="T395"/>
    </row>
    <row r="396" spans="1:20" x14ac:dyDescent="0.25">
      <c r="A396" s="113"/>
      <c r="B396" s="114"/>
      <c r="C396" s="115"/>
      <c r="D396" s="117"/>
      <c r="E396" s="55"/>
      <c r="F396" s="31"/>
      <c r="G396" s="31"/>
      <c r="H396" s="31"/>
      <c r="I396" s="31"/>
      <c r="J396" s="31"/>
      <c r="K396" s="31"/>
      <c r="L396" s="31"/>
      <c r="M396" s="31"/>
      <c r="N396" s="31"/>
      <c r="O396" s="31"/>
      <c r="P396" s="31"/>
      <c r="Q396" s="31"/>
      <c r="R396" s="24" t="str">
        <f>IF(COUNTA(A396:Q396)=0,"",IF(AND(COUNTA(A396)&gt;0, COUNTA(B396)&gt;0, COUNTA(C396)&gt;0, COUNTA(D396)&gt;0, COUNTIF('OMS Drop Downs'!$C$2:$C$3,'OMS Response Form (ORF)'!E396),COUNTIF('OMS Drop Downs'!$D$2:$D$5,'OMS Response Form (ORF)'!F396),COUNTIF('OMS Drop Downs'!$A$2:$A$5,'OMS Response Form (ORF)'!G396),COUNTIF('OMS Drop Downs'!$B$2:$B$4,'OMS Response Form (ORF)'!H396),COUNTIF('OMS Drop Downs'!$A$2:$A$5,'OMS Response Form (ORF)'!I396),COUNTIF('OMS Drop Downs'!$E$2:$E$7,'OMS Response Form (ORF)'!J396),COUNTIF('OMS Drop Downs'!$B$2:$B$4,'OMS Response Form (ORF)'!K396),COUNTIF('OMS Drop Downs'!$B$2:$B$4,'OMS Response Form (ORF)'!L396),COUNTIF('OMS Drop Downs'!$B$2:$B$4,'OMS Response Form (ORF)'!M396),COUNTIF('OMS Drop Downs'!$B$2:$B$4,'OMS Response Form (ORF)'!N396), COUNTIF('OMS Drop Downs'!$B$2:$B$4,'OMS Response Form (ORF)'!O396),COUNTIF('OMS Drop Downs'!$B$2:$B$4,'OMS Response Form (ORF)'!P396),COUNTIF('OMS Drop Downs'!$B$2:$B$4,'OMS Response Form (ORF)'!Q396)),"Complete","Incomplete"))</f>
        <v/>
      </c>
      <c r="S396" s="25" t="str">
        <f>IF(R396="Complete",IF(AND(NOT(ISNA(VLOOKUP(CONCATENATE(E396,F396,G396,H396,I396,J396),'OMS Drop Downs'!G:G,1,FALSE))),IF(AND(F396&lt;&gt;"C3",J396&lt;&gt;"O5"),IF(SUM(COUNTIF(K396:Q396,"Y"),COUNTIF(K396:Q396,"N"))=0,"V","I"),IF(COUNTIF(K396:Q396,"Y"),"V","I"))="V"),"Valid","Invalid")," ")</f>
        <v xml:space="preserve"> </v>
      </c>
      <c r="T396"/>
    </row>
    <row r="397" spans="1:20" x14ac:dyDescent="0.25">
      <c r="A397" s="113"/>
      <c r="B397" s="114"/>
      <c r="C397" s="115"/>
      <c r="D397" s="117"/>
      <c r="E397" s="55"/>
      <c r="F397" s="31"/>
      <c r="G397" s="31"/>
      <c r="H397" s="31"/>
      <c r="I397" s="31"/>
      <c r="J397" s="31"/>
      <c r="K397" s="31"/>
      <c r="L397" s="31"/>
      <c r="M397" s="31"/>
      <c r="N397" s="31"/>
      <c r="O397" s="31"/>
      <c r="P397" s="31"/>
      <c r="Q397" s="31"/>
      <c r="R397" s="24" t="str">
        <f>IF(COUNTA(A397:Q397)=0,"",IF(AND(COUNTA(A397)&gt;0, COUNTA(B397)&gt;0, COUNTA(C397)&gt;0, COUNTA(D397)&gt;0, COUNTIF('OMS Drop Downs'!$C$2:$C$3,'OMS Response Form (ORF)'!E397),COUNTIF('OMS Drop Downs'!$D$2:$D$5,'OMS Response Form (ORF)'!F397),COUNTIF('OMS Drop Downs'!$A$2:$A$5,'OMS Response Form (ORF)'!G397),COUNTIF('OMS Drop Downs'!$B$2:$B$4,'OMS Response Form (ORF)'!H397),COUNTIF('OMS Drop Downs'!$A$2:$A$5,'OMS Response Form (ORF)'!I397),COUNTIF('OMS Drop Downs'!$E$2:$E$7,'OMS Response Form (ORF)'!J397),COUNTIF('OMS Drop Downs'!$B$2:$B$4,'OMS Response Form (ORF)'!K397),COUNTIF('OMS Drop Downs'!$B$2:$B$4,'OMS Response Form (ORF)'!L397),COUNTIF('OMS Drop Downs'!$B$2:$B$4,'OMS Response Form (ORF)'!M397),COUNTIF('OMS Drop Downs'!$B$2:$B$4,'OMS Response Form (ORF)'!N397), COUNTIF('OMS Drop Downs'!$B$2:$B$4,'OMS Response Form (ORF)'!O397),COUNTIF('OMS Drop Downs'!$B$2:$B$4,'OMS Response Form (ORF)'!P397),COUNTIF('OMS Drop Downs'!$B$2:$B$4,'OMS Response Form (ORF)'!Q397)),"Complete","Incomplete"))</f>
        <v/>
      </c>
      <c r="S397" s="25" t="str">
        <f>IF(R397="Complete",IF(AND(NOT(ISNA(VLOOKUP(CONCATENATE(E397,F397,G397,H397,I397,J397),'OMS Drop Downs'!G:G,1,FALSE))),IF(AND(F397&lt;&gt;"C3",J397&lt;&gt;"O5"),IF(SUM(COUNTIF(K397:Q397,"Y"),COUNTIF(K397:Q397,"N"))=0,"V","I"),IF(COUNTIF(K397:Q397,"Y"),"V","I"))="V"),"Valid","Invalid")," ")</f>
        <v xml:space="preserve"> </v>
      </c>
      <c r="T397"/>
    </row>
    <row r="398" spans="1:20" x14ac:dyDescent="0.25">
      <c r="A398" s="113"/>
      <c r="B398" s="114"/>
      <c r="C398" s="115"/>
      <c r="D398" s="117"/>
      <c r="E398" s="55"/>
      <c r="F398" s="31"/>
      <c r="G398" s="31"/>
      <c r="H398" s="31"/>
      <c r="I398" s="31"/>
      <c r="J398" s="31"/>
      <c r="K398" s="31"/>
      <c r="L398" s="31"/>
      <c r="M398" s="31"/>
      <c r="N398" s="31"/>
      <c r="O398" s="31"/>
      <c r="P398" s="31"/>
      <c r="Q398" s="31"/>
      <c r="R398" s="24" t="str">
        <f>IF(COUNTA(A398:Q398)=0,"",IF(AND(COUNTA(A398)&gt;0, COUNTA(B398)&gt;0, COUNTA(C398)&gt;0, COUNTA(D398)&gt;0, COUNTIF('OMS Drop Downs'!$C$2:$C$3,'OMS Response Form (ORF)'!E398),COUNTIF('OMS Drop Downs'!$D$2:$D$5,'OMS Response Form (ORF)'!F398),COUNTIF('OMS Drop Downs'!$A$2:$A$5,'OMS Response Form (ORF)'!G398),COUNTIF('OMS Drop Downs'!$B$2:$B$4,'OMS Response Form (ORF)'!H398),COUNTIF('OMS Drop Downs'!$A$2:$A$5,'OMS Response Form (ORF)'!I398),COUNTIF('OMS Drop Downs'!$E$2:$E$7,'OMS Response Form (ORF)'!J398),COUNTIF('OMS Drop Downs'!$B$2:$B$4,'OMS Response Form (ORF)'!K398),COUNTIF('OMS Drop Downs'!$B$2:$B$4,'OMS Response Form (ORF)'!L398),COUNTIF('OMS Drop Downs'!$B$2:$B$4,'OMS Response Form (ORF)'!M398),COUNTIF('OMS Drop Downs'!$B$2:$B$4,'OMS Response Form (ORF)'!N398), COUNTIF('OMS Drop Downs'!$B$2:$B$4,'OMS Response Form (ORF)'!O398),COUNTIF('OMS Drop Downs'!$B$2:$B$4,'OMS Response Form (ORF)'!P398),COUNTIF('OMS Drop Downs'!$B$2:$B$4,'OMS Response Form (ORF)'!Q398)),"Complete","Incomplete"))</f>
        <v/>
      </c>
      <c r="S398" s="25" t="str">
        <f>IF(R398="Complete",IF(AND(NOT(ISNA(VLOOKUP(CONCATENATE(E398,F398,G398,H398,I398,J398),'OMS Drop Downs'!G:G,1,FALSE))),IF(AND(F398&lt;&gt;"C3",J398&lt;&gt;"O5"),IF(SUM(COUNTIF(K398:Q398,"Y"),COUNTIF(K398:Q398,"N"))=0,"V","I"),IF(COUNTIF(K398:Q398,"Y"),"V","I"))="V"),"Valid","Invalid")," ")</f>
        <v xml:space="preserve"> </v>
      </c>
      <c r="T398"/>
    </row>
    <row r="399" spans="1:20" x14ac:dyDescent="0.25">
      <c r="A399" s="113"/>
      <c r="B399" s="114"/>
      <c r="C399" s="115"/>
      <c r="D399" s="117"/>
      <c r="E399" s="55"/>
      <c r="F399" s="31"/>
      <c r="G399" s="31"/>
      <c r="H399" s="31"/>
      <c r="I399" s="31"/>
      <c r="J399" s="31"/>
      <c r="K399" s="31"/>
      <c r="L399" s="31"/>
      <c r="M399" s="31"/>
      <c r="N399" s="31"/>
      <c r="O399" s="31"/>
      <c r="P399" s="31"/>
      <c r="Q399" s="31"/>
      <c r="R399" s="24" t="str">
        <f>IF(COUNTA(A399:Q399)=0,"",IF(AND(COUNTA(A399)&gt;0, COUNTA(B399)&gt;0, COUNTA(C399)&gt;0, COUNTA(D399)&gt;0, COUNTIF('OMS Drop Downs'!$C$2:$C$3,'OMS Response Form (ORF)'!E399),COUNTIF('OMS Drop Downs'!$D$2:$D$5,'OMS Response Form (ORF)'!F399),COUNTIF('OMS Drop Downs'!$A$2:$A$5,'OMS Response Form (ORF)'!G399),COUNTIF('OMS Drop Downs'!$B$2:$B$4,'OMS Response Form (ORF)'!H399),COUNTIF('OMS Drop Downs'!$A$2:$A$5,'OMS Response Form (ORF)'!I399),COUNTIF('OMS Drop Downs'!$E$2:$E$7,'OMS Response Form (ORF)'!J399),COUNTIF('OMS Drop Downs'!$B$2:$B$4,'OMS Response Form (ORF)'!K399),COUNTIF('OMS Drop Downs'!$B$2:$B$4,'OMS Response Form (ORF)'!L399),COUNTIF('OMS Drop Downs'!$B$2:$B$4,'OMS Response Form (ORF)'!M399),COUNTIF('OMS Drop Downs'!$B$2:$B$4,'OMS Response Form (ORF)'!N399), COUNTIF('OMS Drop Downs'!$B$2:$B$4,'OMS Response Form (ORF)'!O399),COUNTIF('OMS Drop Downs'!$B$2:$B$4,'OMS Response Form (ORF)'!P399),COUNTIF('OMS Drop Downs'!$B$2:$B$4,'OMS Response Form (ORF)'!Q399)),"Complete","Incomplete"))</f>
        <v/>
      </c>
      <c r="S399" s="25" t="str">
        <f>IF(R399="Complete",IF(AND(NOT(ISNA(VLOOKUP(CONCATENATE(E399,F399,G399,H399,I399,J399),'OMS Drop Downs'!G:G,1,FALSE))),IF(AND(F399&lt;&gt;"C3",J399&lt;&gt;"O5"),IF(SUM(COUNTIF(K399:Q399,"Y"),COUNTIF(K399:Q399,"N"))=0,"V","I"),IF(COUNTIF(K399:Q399,"Y"),"V","I"))="V"),"Valid","Invalid")," ")</f>
        <v xml:space="preserve"> </v>
      </c>
      <c r="T399"/>
    </row>
    <row r="400" spans="1:20" x14ac:dyDescent="0.25">
      <c r="A400" s="113"/>
      <c r="B400" s="114"/>
      <c r="C400" s="115"/>
      <c r="D400" s="117"/>
      <c r="E400" s="55"/>
      <c r="F400" s="31"/>
      <c r="G400" s="31"/>
      <c r="H400" s="31"/>
      <c r="I400" s="31"/>
      <c r="J400" s="31"/>
      <c r="K400" s="31"/>
      <c r="L400" s="31"/>
      <c r="M400" s="31"/>
      <c r="N400" s="31"/>
      <c r="O400" s="31"/>
      <c r="P400" s="31"/>
      <c r="Q400" s="31"/>
      <c r="R400" s="24" t="str">
        <f>IF(COUNTA(A400:Q400)=0,"",IF(AND(COUNTA(A400)&gt;0, COUNTA(B400)&gt;0, COUNTA(C400)&gt;0, COUNTA(D400)&gt;0, COUNTIF('OMS Drop Downs'!$C$2:$C$3,'OMS Response Form (ORF)'!E400),COUNTIF('OMS Drop Downs'!$D$2:$D$5,'OMS Response Form (ORF)'!F400),COUNTIF('OMS Drop Downs'!$A$2:$A$5,'OMS Response Form (ORF)'!G400),COUNTIF('OMS Drop Downs'!$B$2:$B$4,'OMS Response Form (ORF)'!H400),COUNTIF('OMS Drop Downs'!$A$2:$A$5,'OMS Response Form (ORF)'!I400),COUNTIF('OMS Drop Downs'!$E$2:$E$7,'OMS Response Form (ORF)'!J400),COUNTIF('OMS Drop Downs'!$B$2:$B$4,'OMS Response Form (ORF)'!K400),COUNTIF('OMS Drop Downs'!$B$2:$B$4,'OMS Response Form (ORF)'!L400),COUNTIF('OMS Drop Downs'!$B$2:$B$4,'OMS Response Form (ORF)'!M400),COUNTIF('OMS Drop Downs'!$B$2:$B$4,'OMS Response Form (ORF)'!N400), COUNTIF('OMS Drop Downs'!$B$2:$B$4,'OMS Response Form (ORF)'!O400),COUNTIF('OMS Drop Downs'!$B$2:$B$4,'OMS Response Form (ORF)'!P400),COUNTIF('OMS Drop Downs'!$B$2:$B$4,'OMS Response Form (ORF)'!Q400)),"Complete","Incomplete"))</f>
        <v/>
      </c>
      <c r="S400" s="25" t="str">
        <f>IF(R400="Complete",IF(AND(NOT(ISNA(VLOOKUP(CONCATENATE(E400,F400,G400,H400,I400,J400),'OMS Drop Downs'!G:G,1,FALSE))),IF(AND(F400&lt;&gt;"C3",J400&lt;&gt;"O5"),IF(SUM(COUNTIF(K400:Q400,"Y"),COUNTIF(K400:Q400,"N"))=0,"V","I"),IF(COUNTIF(K400:Q400,"Y"),"V","I"))="V"),"Valid","Invalid")," ")</f>
        <v xml:space="preserve"> </v>
      </c>
      <c r="T400"/>
    </row>
    <row r="401" spans="1:20" x14ac:dyDescent="0.25">
      <c r="A401" s="113"/>
      <c r="B401" s="114"/>
      <c r="C401" s="115"/>
      <c r="D401" s="117"/>
      <c r="E401" s="55"/>
      <c r="F401" s="31"/>
      <c r="G401" s="31"/>
      <c r="H401" s="31"/>
      <c r="I401" s="31"/>
      <c r="J401" s="31"/>
      <c r="K401" s="31"/>
      <c r="L401" s="31"/>
      <c r="M401" s="31"/>
      <c r="N401" s="31"/>
      <c r="O401" s="31"/>
      <c r="P401" s="31"/>
      <c r="Q401" s="31"/>
      <c r="R401" s="24" t="str">
        <f>IF(COUNTA(A401:Q401)=0,"",IF(AND(COUNTA(A401)&gt;0, COUNTA(B401)&gt;0, COUNTA(C401)&gt;0, COUNTA(D401)&gt;0, COUNTIF('OMS Drop Downs'!$C$2:$C$3,'OMS Response Form (ORF)'!E401),COUNTIF('OMS Drop Downs'!$D$2:$D$5,'OMS Response Form (ORF)'!F401),COUNTIF('OMS Drop Downs'!$A$2:$A$5,'OMS Response Form (ORF)'!G401),COUNTIF('OMS Drop Downs'!$B$2:$B$4,'OMS Response Form (ORF)'!H401),COUNTIF('OMS Drop Downs'!$A$2:$A$5,'OMS Response Form (ORF)'!I401),COUNTIF('OMS Drop Downs'!$E$2:$E$7,'OMS Response Form (ORF)'!J401),COUNTIF('OMS Drop Downs'!$B$2:$B$4,'OMS Response Form (ORF)'!K401),COUNTIF('OMS Drop Downs'!$B$2:$B$4,'OMS Response Form (ORF)'!L401),COUNTIF('OMS Drop Downs'!$B$2:$B$4,'OMS Response Form (ORF)'!M401),COUNTIF('OMS Drop Downs'!$B$2:$B$4,'OMS Response Form (ORF)'!N401), COUNTIF('OMS Drop Downs'!$B$2:$B$4,'OMS Response Form (ORF)'!O401),COUNTIF('OMS Drop Downs'!$B$2:$B$4,'OMS Response Form (ORF)'!P401),COUNTIF('OMS Drop Downs'!$B$2:$B$4,'OMS Response Form (ORF)'!Q401)),"Complete","Incomplete"))</f>
        <v/>
      </c>
      <c r="S401" s="25" t="str">
        <f>IF(R401="Complete",IF(AND(NOT(ISNA(VLOOKUP(CONCATENATE(E401,F401,G401,H401,I401,J401),'OMS Drop Downs'!G:G,1,FALSE))),IF(AND(F401&lt;&gt;"C3",J401&lt;&gt;"O5"),IF(SUM(COUNTIF(K401:Q401,"Y"),COUNTIF(K401:Q401,"N"))=0,"V","I"),IF(COUNTIF(K401:Q401,"Y"),"V","I"))="V"),"Valid","Invalid")," ")</f>
        <v xml:space="preserve"> </v>
      </c>
      <c r="T401"/>
    </row>
    <row r="402" spans="1:20" x14ac:dyDescent="0.25">
      <c r="A402" s="113"/>
      <c r="B402" s="114"/>
      <c r="C402" s="115"/>
      <c r="D402" s="117"/>
      <c r="E402" s="55"/>
      <c r="F402" s="31"/>
      <c r="G402" s="31"/>
      <c r="H402" s="31"/>
      <c r="I402" s="31"/>
      <c r="J402" s="31"/>
      <c r="K402" s="31"/>
      <c r="L402" s="31"/>
      <c r="M402" s="31"/>
      <c r="N402" s="31"/>
      <c r="O402" s="31"/>
      <c r="P402" s="31"/>
      <c r="Q402" s="31"/>
      <c r="R402" s="24" t="str">
        <f>IF(COUNTA(A402:Q402)=0,"",IF(AND(COUNTA(A402)&gt;0, COUNTA(B402)&gt;0, COUNTA(C402)&gt;0, COUNTA(D402)&gt;0, COUNTIF('OMS Drop Downs'!$C$2:$C$3,'OMS Response Form (ORF)'!E402),COUNTIF('OMS Drop Downs'!$D$2:$D$5,'OMS Response Form (ORF)'!F402),COUNTIF('OMS Drop Downs'!$A$2:$A$5,'OMS Response Form (ORF)'!G402),COUNTIF('OMS Drop Downs'!$B$2:$B$4,'OMS Response Form (ORF)'!H402),COUNTIF('OMS Drop Downs'!$A$2:$A$5,'OMS Response Form (ORF)'!I402),COUNTIF('OMS Drop Downs'!$E$2:$E$7,'OMS Response Form (ORF)'!J402),COUNTIF('OMS Drop Downs'!$B$2:$B$4,'OMS Response Form (ORF)'!K402),COUNTIF('OMS Drop Downs'!$B$2:$B$4,'OMS Response Form (ORF)'!L402),COUNTIF('OMS Drop Downs'!$B$2:$B$4,'OMS Response Form (ORF)'!M402),COUNTIF('OMS Drop Downs'!$B$2:$B$4,'OMS Response Form (ORF)'!N402), COUNTIF('OMS Drop Downs'!$B$2:$B$4,'OMS Response Form (ORF)'!O402),COUNTIF('OMS Drop Downs'!$B$2:$B$4,'OMS Response Form (ORF)'!P402),COUNTIF('OMS Drop Downs'!$B$2:$B$4,'OMS Response Form (ORF)'!Q402)),"Complete","Incomplete"))</f>
        <v/>
      </c>
      <c r="S402" s="25" t="str">
        <f>IF(R402="Complete",IF(AND(NOT(ISNA(VLOOKUP(CONCATENATE(E402,F402,G402,H402,I402,J402),'OMS Drop Downs'!G:G,1,FALSE))),IF(AND(F402&lt;&gt;"C3",J402&lt;&gt;"O5"),IF(SUM(COUNTIF(K402:Q402,"Y"),COUNTIF(K402:Q402,"N"))=0,"V","I"),IF(COUNTIF(K402:Q402,"Y"),"V","I"))="V"),"Valid","Invalid")," ")</f>
        <v xml:space="preserve"> </v>
      </c>
      <c r="T402"/>
    </row>
    <row r="403" spans="1:20" x14ac:dyDescent="0.25">
      <c r="A403" s="113"/>
      <c r="B403" s="114"/>
      <c r="C403" s="115"/>
      <c r="D403" s="117"/>
      <c r="E403" s="55"/>
      <c r="F403" s="31"/>
      <c r="G403" s="31"/>
      <c r="H403" s="31"/>
      <c r="I403" s="31"/>
      <c r="J403" s="31"/>
      <c r="K403" s="31"/>
      <c r="L403" s="31"/>
      <c r="M403" s="31"/>
      <c r="N403" s="31"/>
      <c r="O403" s="31"/>
      <c r="P403" s="31"/>
      <c r="Q403" s="31"/>
      <c r="R403" s="24" t="str">
        <f>IF(COUNTA(A403:Q403)=0,"",IF(AND(COUNTA(A403)&gt;0, COUNTA(B403)&gt;0, COUNTA(C403)&gt;0, COUNTA(D403)&gt;0, COUNTIF('OMS Drop Downs'!$C$2:$C$3,'OMS Response Form (ORF)'!E403),COUNTIF('OMS Drop Downs'!$D$2:$D$5,'OMS Response Form (ORF)'!F403),COUNTIF('OMS Drop Downs'!$A$2:$A$5,'OMS Response Form (ORF)'!G403),COUNTIF('OMS Drop Downs'!$B$2:$B$4,'OMS Response Form (ORF)'!H403),COUNTIF('OMS Drop Downs'!$A$2:$A$5,'OMS Response Form (ORF)'!I403),COUNTIF('OMS Drop Downs'!$E$2:$E$7,'OMS Response Form (ORF)'!J403),COUNTIF('OMS Drop Downs'!$B$2:$B$4,'OMS Response Form (ORF)'!K403),COUNTIF('OMS Drop Downs'!$B$2:$B$4,'OMS Response Form (ORF)'!L403),COUNTIF('OMS Drop Downs'!$B$2:$B$4,'OMS Response Form (ORF)'!M403),COUNTIF('OMS Drop Downs'!$B$2:$B$4,'OMS Response Form (ORF)'!N403), COUNTIF('OMS Drop Downs'!$B$2:$B$4,'OMS Response Form (ORF)'!O403),COUNTIF('OMS Drop Downs'!$B$2:$B$4,'OMS Response Form (ORF)'!P403),COUNTIF('OMS Drop Downs'!$B$2:$B$4,'OMS Response Form (ORF)'!Q403)),"Complete","Incomplete"))</f>
        <v/>
      </c>
      <c r="S403" s="25" t="str">
        <f>IF(R403="Complete",IF(AND(NOT(ISNA(VLOOKUP(CONCATENATE(E403,F403,G403,H403,I403,J403),'OMS Drop Downs'!G:G,1,FALSE))),IF(AND(F403&lt;&gt;"C3",J403&lt;&gt;"O5"),IF(SUM(COUNTIF(K403:Q403,"Y"),COUNTIF(K403:Q403,"N"))=0,"V","I"),IF(COUNTIF(K403:Q403,"Y"),"V","I"))="V"),"Valid","Invalid")," ")</f>
        <v xml:space="preserve"> </v>
      </c>
      <c r="T403"/>
    </row>
    <row r="404" spans="1:20" x14ac:dyDescent="0.25">
      <c r="A404" s="113"/>
      <c r="B404" s="114"/>
      <c r="C404" s="115"/>
      <c r="D404" s="117"/>
      <c r="E404" s="55"/>
      <c r="F404" s="31"/>
      <c r="G404" s="31"/>
      <c r="H404" s="31"/>
      <c r="I404" s="31"/>
      <c r="J404" s="31"/>
      <c r="K404" s="31"/>
      <c r="L404" s="31"/>
      <c r="M404" s="31"/>
      <c r="N404" s="31"/>
      <c r="O404" s="31"/>
      <c r="P404" s="31"/>
      <c r="Q404" s="31"/>
      <c r="R404" s="24" t="str">
        <f>IF(COUNTA(A404:Q404)=0,"",IF(AND(COUNTA(A404)&gt;0, COUNTA(B404)&gt;0, COUNTA(C404)&gt;0, COUNTA(D404)&gt;0, COUNTIF('OMS Drop Downs'!$C$2:$C$3,'OMS Response Form (ORF)'!E404),COUNTIF('OMS Drop Downs'!$D$2:$D$5,'OMS Response Form (ORF)'!F404),COUNTIF('OMS Drop Downs'!$A$2:$A$5,'OMS Response Form (ORF)'!G404),COUNTIF('OMS Drop Downs'!$B$2:$B$4,'OMS Response Form (ORF)'!H404),COUNTIF('OMS Drop Downs'!$A$2:$A$5,'OMS Response Form (ORF)'!I404),COUNTIF('OMS Drop Downs'!$E$2:$E$7,'OMS Response Form (ORF)'!J404),COUNTIF('OMS Drop Downs'!$B$2:$B$4,'OMS Response Form (ORF)'!K404),COUNTIF('OMS Drop Downs'!$B$2:$B$4,'OMS Response Form (ORF)'!L404),COUNTIF('OMS Drop Downs'!$B$2:$B$4,'OMS Response Form (ORF)'!M404),COUNTIF('OMS Drop Downs'!$B$2:$B$4,'OMS Response Form (ORF)'!N404), COUNTIF('OMS Drop Downs'!$B$2:$B$4,'OMS Response Form (ORF)'!O404),COUNTIF('OMS Drop Downs'!$B$2:$B$4,'OMS Response Form (ORF)'!P404),COUNTIF('OMS Drop Downs'!$B$2:$B$4,'OMS Response Form (ORF)'!Q404)),"Complete","Incomplete"))</f>
        <v/>
      </c>
      <c r="S404" s="25" t="str">
        <f>IF(R404="Complete",IF(AND(NOT(ISNA(VLOOKUP(CONCATENATE(E404,F404,G404,H404,I404,J404),'OMS Drop Downs'!G:G,1,FALSE))),IF(AND(F404&lt;&gt;"C3",J404&lt;&gt;"O5"),IF(SUM(COUNTIF(K404:Q404,"Y"),COUNTIF(K404:Q404,"N"))=0,"V","I"),IF(COUNTIF(K404:Q404,"Y"),"V","I"))="V"),"Valid","Invalid")," ")</f>
        <v xml:space="preserve"> </v>
      </c>
      <c r="T404"/>
    </row>
    <row r="405" spans="1:20" x14ac:dyDescent="0.25">
      <c r="A405" s="113"/>
      <c r="B405" s="114"/>
      <c r="C405" s="115"/>
      <c r="D405" s="117"/>
      <c r="E405" s="55"/>
      <c r="F405" s="31"/>
      <c r="G405" s="31"/>
      <c r="H405" s="31"/>
      <c r="I405" s="31"/>
      <c r="J405" s="31"/>
      <c r="K405" s="31"/>
      <c r="L405" s="31"/>
      <c r="M405" s="31"/>
      <c r="N405" s="31"/>
      <c r="O405" s="31"/>
      <c r="P405" s="31"/>
      <c r="Q405" s="31"/>
      <c r="R405" s="24" t="str">
        <f>IF(COUNTA(A405:Q405)=0,"",IF(AND(COUNTA(A405)&gt;0, COUNTA(B405)&gt;0, COUNTA(C405)&gt;0, COUNTA(D405)&gt;0, COUNTIF('OMS Drop Downs'!$C$2:$C$3,'OMS Response Form (ORF)'!E405),COUNTIF('OMS Drop Downs'!$D$2:$D$5,'OMS Response Form (ORF)'!F405),COUNTIF('OMS Drop Downs'!$A$2:$A$5,'OMS Response Form (ORF)'!G405),COUNTIF('OMS Drop Downs'!$B$2:$B$4,'OMS Response Form (ORF)'!H405),COUNTIF('OMS Drop Downs'!$A$2:$A$5,'OMS Response Form (ORF)'!I405),COUNTIF('OMS Drop Downs'!$E$2:$E$7,'OMS Response Form (ORF)'!J405),COUNTIF('OMS Drop Downs'!$B$2:$B$4,'OMS Response Form (ORF)'!K405),COUNTIF('OMS Drop Downs'!$B$2:$B$4,'OMS Response Form (ORF)'!L405),COUNTIF('OMS Drop Downs'!$B$2:$B$4,'OMS Response Form (ORF)'!M405),COUNTIF('OMS Drop Downs'!$B$2:$B$4,'OMS Response Form (ORF)'!N405), COUNTIF('OMS Drop Downs'!$B$2:$B$4,'OMS Response Form (ORF)'!O405),COUNTIF('OMS Drop Downs'!$B$2:$B$4,'OMS Response Form (ORF)'!P405),COUNTIF('OMS Drop Downs'!$B$2:$B$4,'OMS Response Form (ORF)'!Q405)),"Complete","Incomplete"))</f>
        <v/>
      </c>
      <c r="S405" s="25" t="str">
        <f>IF(R405="Complete",IF(AND(NOT(ISNA(VLOOKUP(CONCATENATE(E405,F405,G405,H405,I405,J405),'OMS Drop Downs'!G:G,1,FALSE))),IF(AND(F405&lt;&gt;"C3",J405&lt;&gt;"O5"),IF(SUM(COUNTIF(K405:Q405,"Y"),COUNTIF(K405:Q405,"N"))=0,"V","I"),IF(COUNTIF(K405:Q405,"Y"),"V","I"))="V"),"Valid","Invalid")," ")</f>
        <v xml:space="preserve"> </v>
      </c>
      <c r="T405"/>
    </row>
    <row r="406" spans="1:20" x14ac:dyDescent="0.25">
      <c r="A406" s="113"/>
      <c r="B406" s="114"/>
      <c r="C406" s="115"/>
      <c r="D406" s="117"/>
      <c r="E406" s="55"/>
      <c r="F406" s="31"/>
      <c r="G406" s="31"/>
      <c r="H406" s="31"/>
      <c r="I406" s="31"/>
      <c r="J406" s="31"/>
      <c r="K406" s="31"/>
      <c r="L406" s="31"/>
      <c r="M406" s="31"/>
      <c r="N406" s="31"/>
      <c r="O406" s="31"/>
      <c r="P406" s="31"/>
      <c r="Q406" s="31"/>
      <c r="R406" s="24" t="str">
        <f>IF(COUNTA(A406:Q406)=0,"",IF(AND(COUNTA(A406)&gt;0, COUNTA(B406)&gt;0, COUNTA(C406)&gt;0, COUNTA(D406)&gt;0, COUNTIF('OMS Drop Downs'!$C$2:$C$3,'OMS Response Form (ORF)'!E406),COUNTIF('OMS Drop Downs'!$D$2:$D$5,'OMS Response Form (ORF)'!F406),COUNTIF('OMS Drop Downs'!$A$2:$A$5,'OMS Response Form (ORF)'!G406),COUNTIF('OMS Drop Downs'!$B$2:$B$4,'OMS Response Form (ORF)'!H406),COUNTIF('OMS Drop Downs'!$A$2:$A$5,'OMS Response Form (ORF)'!I406),COUNTIF('OMS Drop Downs'!$E$2:$E$7,'OMS Response Form (ORF)'!J406),COUNTIF('OMS Drop Downs'!$B$2:$B$4,'OMS Response Form (ORF)'!K406),COUNTIF('OMS Drop Downs'!$B$2:$B$4,'OMS Response Form (ORF)'!L406),COUNTIF('OMS Drop Downs'!$B$2:$B$4,'OMS Response Form (ORF)'!M406),COUNTIF('OMS Drop Downs'!$B$2:$B$4,'OMS Response Form (ORF)'!N406), COUNTIF('OMS Drop Downs'!$B$2:$B$4,'OMS Response Form (ORF)'!O406),COUNTIF('OMS Drop Downs'!$B$2:$B$4,'OMS Response Form (ORF)'!P406),COUNTIF('OMS Drop Downs'!$B$2:$B$4,'OMS Response Form (ORF)'!Q406)),"Complete","Incomplete"))</f>
        <v/>
      </c>
      <c r="S406" s="25" t="str">
        <f>IF(R406="Complete",IF(AND(NOT(ISNA(VLOOKUP(CONCATENATE(E406,F406,G406,H406,I406,J406),'OMS Drop Downs'!G:G,1,FALSE))),IF(AND(F406&lt;&gt;"C3",J406&lt;&gt;"O5"),IF(SUM(COUNTIF(K406:Q406,"Y"),COUNTIF(K406:Q406,"N"))=0,"V","I"),IF(COUNTIF(K406:Q406,"Y"),"V","I"))="V"),"Valid","Invalid")," ")</f>
        <v xml:space="preserve"> </v>
      </c>
      <c r="T406"/>
    </row>
    <row r="407" spans="1:20" x14ac:dyDescent="0.25">
      <c r="A407" s="113"/>
      <c r="B407" s="114"/>
      <c r="C407" s="115"/>
      <c r="D407" s="117"/>
      <c r="E407" s="55"/>
      <c r="F407" s="31"/>
      <c r="G407" s="31"/>
      <c r="H407" s="31"/>
      <c r="I407" s="31"/>
      <c r="J407" s="31"/>
      <c r="K407" s="31"/>
      <c r="L407" s="31"/>
      <c r="M407" s="31"/>
      <c r="N407" s="31"/>
      <c r="O407" s="31"/>
      <c r="P407" s="31"/>
      <c r="Q407" s="31"/>
      <c r="R407" s="24" t="str">
        <f>IF(COUNTA(A407:Q407)=0,"",IF(AND(COUNTA(A407)&gt;0, COUNTA(B407)&gt;0, COUNTA(C407)&gt;0, COUNTA(D407)&gt;0, COUNTIF('OMS Drop Downs'!$C$2:$C$3,'OMS Response Form (ORF)'!E407),COUNTIF('OMS Drop Downs'!$D$2:$D$5,'OMS Response Form (ORF)'!F407),COUNTIF('OMS Drop Downs'!$A$2:$A$5,'OMS Response Form (ORF)'!G407),COUNTIF('OMS Drop Downs'!$B$2:$B$4,'OMS Response Form (ORF)'!H407),COUNTIF('OMS Drop Downs'!$A$2:$A$5,'OMS Response Form (ORF)'!I407),COUNTIF('OMS Drop Downs'!$E$2:$E$7,'OMS Response Form (ORF)'!J407),COUNTIF('OMS Drop Downs'!$B$2:$B$4,'OMS Response Form (ORF)'!K407),COUNTIF('OMS Drop Downs'!$B$2:$B$4,'OMS Response Form (ORF)'!L407),COUNTIF('OMS Drop Downs'!$B$2:$B$4,'OMS Response Form (ORF)'!M407),COUNTIF('OMS Drop Downs'!$B$2:$B$4,'OMS Response Form (ORF)'!N407), COUNTIF('OMS Drop Downs'!$B$2:$B$4,'OMS Response Form (ORF)'!O407),COUNTIF('OMS Drop Downs'!$B$2:$B$4,'OMS Response Form (ORF)'!P407),COUNTIF('OMS Drop Downs'!$B$2:$B$4,'OMS Response Form (ORF)'!Q407)),"Complete","Incomplete"))</f>
        <v/>
      </c>
      <c r="S407" s="25" t="str">
        <f>IF(R407="Complete",IF(AND(NOT(ISNA(VLOOKUP(CONCATENATE(E407,F407,G407,H407,I407,J407),'OMS Drop Downs'!G:G,1,FALSE))),IF(AND(F407&lt;&gt;"C3",J407&lt;&gt;"O5"),IF(SUM(COUNTIF(K407:Q407,"Y"),COUNTIF(K407:Q407,"N"))=0,"V","I"),IF(COUNTIF(K407:Q407,"Y"),"V","I"))="V"),"Valid","Invalid")," ")</f>
        <v xml:space="preserve"> </v>
      </c>
      <c r="T407"/>
    </row>
    <row r="408" spans="1:20" x14ac:dyDescent="0.25">
      <c r="A408" s="113"/>
      <c r="B408" s="114"/>
      <c r="C408" s="115"/>
      <c r="D408" s="117"/>
      <c r="E408" s="55"/>
      <c r="F408" s="31"/>
      <c r="G408" s="31"/>
      <c r="H408" s="31"/>
      <c r="I408" s="31"/>
      <c r="J408" s="31"/>
      <c r="K408" s="31"/>
      <c r="L408" s="31"/>
      <c r="M408" s="31"/>
      <c r="N408" s="31"/>
      <c r="O408" s="31"/>
      <c r="P408" s="31"/>
      <c r="Q408" s="31"/>
      <c r="R408" s="24" t="str">
        <f>IF(COUNTA(A408:Q408)=0,"",IF(AND(COUNTA(A408)&gt;0, COUNTA(B408)&gt;0, COUNTA(C408)&gt;0, COUNTA(D408)&gt;0, COUNTIF('OMS Drop Downs'!$C$2:$C$3,'OMS Response Form (ORF)'!E408),COUNTIF('OMS Drop Downs'!$D$2:$D$5,'OMS Response Form (ORF)'!F408),COUNTIF('OMS Drop Downs'!$A$2:$A$5,'OMS Response Form (ORF)'!G408),COUNTIF('OMS Drop Downs'!$B$2:$B$4,'OMS Response Form (ORF)'!H408),COUNTIF('OMS Drop Downs'!$A$2:$A$5,'OMS Response Form (ORF)'!I408),COUNTIF('OMS Drop Downs'!$E$2:$E$7,'OMS Response Form (ORF)'!J408),COUNTIF('OMS Drop Downs'!$B$2:$B$4,'OMS Response Form (ORF)'!K408),COUNTIF('OMS Drop Downs'!$B$2:$B$4,'OMS Response Form (ORF)'!L408),COUNTIF('OMS Drop Downs'!$B$2:$B$4,'OMS Response Form (ORF)'!M408),COUNTIF('OMS Drop Downs'!$B$2:$B$4,'OMS Response Form (ORF)'!N408), COUNTIF('OMS Drop Downs'!$B$2:$B$4,'OMS Response Form (ORF)'!O408),COUNTIF('OMS Drop Downs'!$B$2:$B$4,'OMS Response Form (ORF)'!P408),COUNTIF('OMS Drop Downs'!$B$2:$B$4,'OMS Response Form (ORF)'!Q408)),"Complete","Incomplete"))</f>
        <v/>
      </c>
      <c r="S408" s="25" t="str">
        <f>IF(R408="Complete",IF(AND(NOT(ISNA(VLOOKUP(CONCATENATE(E408,F408,G408,H408,I408,J408),'OMS Drop Downs'!G:G,1,FALSE))),IF(AND(F408&lt;&gt;"C3",J408&lt;&gt;"O5"),IF(SUM(COUNTIF(K408:Q408,"Y"),COUNTIF(K408:Q408,"N"))=0,"V","I"),IF(COUNTIF(K408:Q408,"Y"),"V","I"))="V"),"Valid","Invalid")," ")</f>
        <v xml:space="preserve"> </v>
      </c>
      <c r="T408"/>
    </row>
    <row r="409" spans="1:20" x14ac:dyDescent="0.25">
      <c r="A409" s="113"/>
      <c r="B409" s="114"/>
      <c r="C409" s="115"/>
      <c r="D409" s="117"/>
      <c r="E409" s="55"/>
      <c r="F409" s="31"/>
      <c r="G409" s="31"/>
      <c r="H409" s="31"/>
      <c r="I409" s="31"/>
      <c r="J409" s="31"/>
      <c r="K409" s="31"/>
      <c r="L409" s="31"/>
      <c r="M409" s="31"/>
      <c r="N409" s="31"/>
      <c r="O409" s="31"/>
      <c r="P409" s="31"/>
      <c r="Q409" s="31"/>
      <c r="R409" s="24" t="str">
        <f>IF(COUNTA(A409:Q409)=0,"",IF(AND(COUNTA(A409)&gt;0, COUNTA(B409)&gt;0, COUNTA(C409)&gt;0, COUNTA(D409)&gt;0, COUNTIF('OMS Drop Downs'!$C$2:$C$3,'OMS Response Form (ORF)'!E409),COUNTIF('OMS Drop Downs'!$D$2:$D$5,'OMS Response Form (ORF)'!F409),COUNTIF('OMS Drop Downs'!$A$2:$A$5,'OMS Response Form (ORF)'!G409),COUNTIF('OMS Drop Downs'!$B$2:$B$4,'OMS Response Form (ORF)'!H409),COUNTIF('OMS Drop Downs'!$A$2:$A$5,'OMS Response Form (ORF)'!I409),COUNTIF('OMS Drop Downs'!$E$2:$E$7,'OMS Response Form (ORF)'!J409),COUNTIF('OMS Drop Downs'!$B$2:$B$4,'OMS Response Form (ORF)'!K409),COUNTIF('OMS Drop Downs'!$B$2:$B$4,'OMS Response Form (ORF)'!L409),COUNTIF('OMS Drop Downs'!$B$2:$B$4,'OMS Response Form (ORF)'!M409),COUNTIF('OMS Drop Downs'!$B$2:$B$4,'OMS Response Form (ORF)'!N409), COUNTIF('OMS Drop Downs'!$B$2:$B$4,'OMS Response Form (ORF)'!O409),COUNTIF('OMS Drop Downs'!$B$2:$B$4,'OMS Response Form (ORF)'!P409),COUNTIF('OMS Drop Downs'!$B$2:$B$4,'OMS Response Form (ORF)'!Q409)),"Complete","Incomplete"))</f>
        <v/>
      </c>
      <c r="S409" s="25" t="str">
        <f>IF(R409="Complete",IF(AND(NOT(ISNA(VLOOKUP(CONCATENATE(E409,F409,G409,H409,I409,J409),'OMS Drop Downs'!G:G,1,FALSE))),IF(AND(F409&lt;&gt;"C3",J409&lt;&gt;"O5"),IF(SUM(COUNTIF(K409:Q409,"Y"),COUNTIF(K409:Q409,"N"))=0,"V","I"),IF(COUNTIF(K409:Q409,"Y"),"V","I"))="V"),"Valid","Invalid")," ")</f>
        <v xml:space="preserve"> </v>
      </c>
      <c r="T409"/>
    </row>
    <row r="410" spans="1:20" x14ac:dyDescent="0.25">
      <c r="A410" s="113"/>
      <c r="B410" s="114"/>
      <c r="C410" s="115"/>
      <c r="D410" s="117"/>
      <c r="E410" s="55"/>
      <c r="F410" s="31"/>
      <c r="G410" s="31"/>
      <c r="H410" s="31"/>
      <c r="I410" s="31"/>
      <c r="J410" s="31"/>
      <c r="K410" s="31"/>
      <c r="L410" s="31"/>
      <c r="M410" s="31"/>
      <c r="N410" s="31"/>
      <c r="O410" s="31"/>
      <c r="P410" s="31"/>
      <c r="Q410" s="31"/>
      <c r="R410" s="24" t="str">
        <f>IF(COUNTA(A410:Q410)=0,"",IF(AND(COUNTA(A410)&gt;0, COUNTA(B410)&gt;0, COUNTA(C410)&gt;0, COUNTA(D410)&gt;0, COUNTIF('OMS Drop Downs'!$C$2:$C$3,'OMS Response Form (ORF)'!E410),COUNTIF('OMS Drop Downs'!$D$2:$D$5,'OMS Response Form (ORF)'!F410),COUNTIF('OMS Drop Downs'!$A$2:$A$5,'OMS Response Form (ORF)'!G410),COUNTIF('OMS Drop Downs'!$B$2:$B$4,'OMS Response Form (ORF)'!H410),COUNTIF('OMS Drop Downs'!$A$2:$A$5,'OMS Response Form (ORF)'!I410),COUNTIF('OMS Drop Downs'!$E$2:$E$7,'OMS Response Form (ORF)'!J410),COUNTIF('OMS Drop Downs'!$B$2:$B$4,'OMS Response Form (ORF)'!K410),COUNTIF('OMS Drop Downs'!$B$2:$B$4,'OMS Response Form (ORF)'!L410),COUNTIF('OMS Drop Downs'!$B$2:$B$4,'OMS Response Form (ORF)'!M410),COUNTIF('OMS Drop Downs'!$B$2:$B$4,'OMS Response Form (ORF)'!N410), COUNTIF('OMS Drop Downs'!$B$2:$B$4,'OMS Response Form (ORF)'!O410),COUNTIF('OMS Drop Downs'!$B$2:$B$4,'OMS Response Form (ORF)'!P410),COUNTIF('OMS Drop Downs'!$B$2:$B$4,'OMS Response Form (ORF)'!Q410)),"Complete","Incomplete"))</f>
        <v/>
      </c>
      <c r="S410" s="25" t="str">
        <f>IF(R410="Complete",IF(AND(NOT(ISNA(VLOOKUP(CONCATENATE(E410,F410,G410,H410,I410,J410),'OMS Drop Downs'!G:G,1,FALSE))),IF(AND(F410&lt;&gt;"C3",J410&lt;&gt;"O5"),IF(SUM(COUNTIF(K410:Q410,"Y"),COUNTIF(K410:Q410,"N"))=0,"V","I"),IF(COUNTIF(K410:Q410,"Y"),"V","I"))="V"),"Valid","Invalid")," ")</f>
        <v xml:space="preserve"> </v>
      </c>
      <c r="T410"/>
    </row>
    <row r="411" spans="1:20" x14ac:dyDescent="0.25">
      <c r="A411" s="113"/>
      <c r="B411" s="114"/>
      <c r="C411" s="115"/>
      <c r="D411" s="117"/>
      <c r="E411" s="55"/>
      <c r="F411" s="31"/>
      <c r="G411" s="31"/>
      <c r="H411" s="31"/>
      <c r="I411" s="31"/>
      <c r="J411" s="31"/>
      <c r="K411" s="31"/>
      <c r="L411" s="31"/>
      <c r="M411" s="31"/>
      <c r="N411" s="31"/>
      <c r="O411" s="31"/>
      <c r="P411" s="31"/>
      <c r="Q411" s="31"/>
      <c r="R411" s="24" t="str">
        <f>IF(COUNTA(A411:Q411)=0,"",IF(AND(COUNTA(A411)&gt;0, COUNTA(B411)&gt;0, COUNTA(C411)&gt;0, COUNTA(D411)&gt;0, COUNTIF('OMS Drop Downs'!$C$2:$C$3,'OMS Response Form (ORF)'!E411),COUNTIF('OMS Drop Downs'!$D$2:$D$5,'OMS Response Form (ORF)'!F411),COUNTIF('OMS Drop Downs'!$A$2:$A$5,'OMS Response Form (ORF)'!G411),COUNTIF('OMS Drop Downs'!$B$2:$B$4,'OMS Response Form (ORF)'!H411),COUNTIF('OMS Drop Downs'!$A$2:$A$5,'OMS Response Form (ORF)'!I411),COUNTIF('OMS Drop Downs'!$E$2:$E$7,'OMS Response Form (ORF)'!J411),COUNTIF('OMS Drop Downs'!$B$2:$B$4,'OMS Response Form (ORF)'!K411),COUNTIF('OMS Drop Downs'!$B$2:$B$4,'OMS Response Form (ORF)'!L411),COUNTIF('OMS Drop Downs'!$B$2:$B$4,'OMS Response Form (ORF)'!M411),COUNTIF('OMS Drop Downs'!$B$2:$B$4,'OMS Response Form (ORF)'!N411), COUNTIF('OMS Drop Downs'!$B$2:$B$4,'OMS Response Form (ORF)'!O411),COUNTIF('OMS Drop Downs'!$B$2:$B$4,'OMS Response Form (ORF)'!P411),COUNTIF('OMS Drop Downs'!$B$2:$B$4,'OMS Response Form (ORF)'!Q411)),"Complete","Incomplete"))</f>
        <v/>
      </c>
      <c r="S411" s="25" t="str">
        <f>IF(R411="Complete",IF(AND(NOT(ISNA(VLOOKUP(CONCATENATE(E411,F411,G411,H411,I411,J411),'OMS Drop Downs'!G:G,1,FALSE))),IF(AND(F411&lt;&gt;"C3",J411&lt;&gt;"O5"),IF(SUM(COUNTIF(K411:Q411,"Y"),COUNTIF(K411:Q411,"N"))=0,"V","I"),IF(COUNTIF(K411:Q411,"Y"),"V","I"))="V"),"Valid","Invalid")," ")</f>
        <v xml:space="preserve"> </v>
      </c>
      <c r="T411"/>
    </row>
    <row r="412" spans="1:20" x14ac:dyDescent="0.25">
      <c r="A412" s="113"/>
      <c r="B412" s="114"/>
      <c r="C412" s="115"/>
      <c r="D412" s="117"/>
      <c r="E412" s="55"/>
      <c r="F412" s="31"/>
      <c r="G412" s="31"/>
      <c r="H412" s="31"/>
      <c r="I412" s="31"/>
      <c r="J412" s="31"/>
      <c r="K412" s="31"/>
      <c r="L412" s="31"/>
      <c r="M412" s="31"/>
      <c r="N412" s="31"/>
      <c r="O412" s="31"/>
      <c r="P412" s="31"/>
      <c r="Q412" s="31"/>
      <c r="R412" s="24" t="str">
        <f>IF(COUNTA(A412:Q412)=0,"",IF(AND(COUNTA(A412)&gt;0, COUNTA(B412)&gt;0, COUNTA(C412)&gt;0, COUNTA(D412)&gt;0, COUNTIF('OMS Drop Downs'!$C$2:$C$3,'OMS Response Form (ORF)'!E412),COUNTIF('OMS Drop Downs'!$D$2:$D$5,'OMS Response Form (ORF)'!F412),COUNTIF('OMS Drop Downs'!$A$2:$A$5,'OMS Response Form (ORF)'!G412),COUNTIF('OMS Drop Downs'!$B$2:$B$4,'OMS Response Form (ORF)'!H412),COUNTIF('OMS Drop Downs'!$A$2:$A$5,'OMS Response Form (ORF)'!I412),COUNTIF('OMS Drop Downs'!$E$2:$E$7,'OMS Response Form (ORF)'!J412),COUNTIF('OMS Drop Downs'!$B$2:$B$4,'OMS Response Form (ORF)'!K412),COUNTIF('OMS Drop Downs'!$B$2:$B$4,'OMS Response Form (ORF)'!L412),COUNTIF('OMS Drop Downs'!$B$2:$B$4,'OMS Response Form (ORF)'!M412),COUNTIF('OMS Drop Downs'!$B$2:$B$4,'OMS Response Form (ORF)'!N412), COUNTIF('OMS Drop Downs'!$B$2:$B$4,'OMS Response Form (ORF)'!O412),COUNTIF('OMS Drop Downs'!$B$2:$B$4,'OMS Response Form (ORF)'!P412),COUNTIF('OMS Drop Downs'!$B$2:$B$4,'OMS Response Form (ORF)'!Q412)),"Complete","Incomplete"))</f>
        <v/>
      </c>
      <c r="S412" s="25" t="str">
        <f>IF(R412="Complete",IF(AND(NOT(ISNA(VLOOKUP(CONCATENATE(E412,F412,G412,H412,I412,J412),'OMS Drop Downs'!G:G,1,FALSE))),IF(AND(F412&lt;&gt;"C3",J412&lt;&gt;"O5"),IF(SUM(COUNTIF(K412:Q412,"Y"),COUNTIF(K412:Q412,"N"))=0,"V","I"),IF(COUNTIF(K412:Q412,"Y"),"V","I"))="V"),"Valid","Invalid")," ")</f>
        <v xml:space="preserve"> </v>
      </c>
      <c r="T412"/>
    </row>
    <row r="413" spans="1:20" x14ac:dyDescent="0.25">
      <c r="A413" s="113"/>
      <c r="B413" s="114"/>
      <c r="C413" s="115"/>
      <c r="D413" s="117"/>
      <c r="E413" s="55"/>
      <c r="F413" s="31"/>
      <c r="G413" s="31"/>
      <c r="H413" s="31"/>
      <c r="I413" s="31"/>
      <c r="J413" s="31"/>
      <c r="K413" s="31"/>
      <c r="L413" s="31"/>
      <c r="M413" s="31"/>
      <c r="N413" s="31"/>
      <c r="O413" s="31"/>
      <c r="P413" s="31"/>
      <c r="Q413" s="31"/>
      <c r="R413" s="24" t="str">
        <f>IF(COUNTA(A413:Q413)=0,"",IF(AND(COUNTA(A413)&gt;0, COUNTA(B413)&gt;0, COUNTA(C413)&gt;0, COUNTA(D413)&gt;0, COUNTIF('OMS Drop Downs'!$C$2:$C$3,'OMS Response Form (ORF)'!E413),COUNTIF('OMS Drop Downs'!$D$2:$D$5,'OMS Response Form (ORF)'!F413),COUNTIF('OMS Drop Downs'!$A$2:$A$5,'OMS Response Form (ORF)'!G413),COUNTIF('OMS Drop Downs'!$B$2:$B$4,'OMS Response Form (ORF)'!H413),COUNTIF('OMS Drop Downs'!$A$2:$A$5,'OMS Response Form (ORF)'!I413),COUNTIF('OMS Drop Downs'!$E$2:$E$7,'OMS Response Form (ORF)'!J413),COUNTIF('OMS Drop Downs'!$B$2:$B$4,'OMS Response Form (ORF)'!K413),COUNTIF('OMS Drop Downs'!$B$2:$B$4,'OMS Response Form (ORF)'!L413),COUNTIF('OMS Drop Downs'!$B$2:$B$4,'OMS Response Form (ORF)'!M413),COUNTIF('OMS Drop Downs'!$B$2:$B$4,'OMS Response Form (ORF)'!N413), COUNTIF('OMS Drop Downs'!$B$2:$B$4,'OMS Response Form (ORF)'!O413),COUNTIF('OMS Drop Downs'!$B$2:$B$4,'OMS Response Form (ORF)'!P413),COUNTIF('OMS Drop Downs'!$B$2:$B$4,'OMS Response Form (ORF)'!Q413)),"Complete","Incomplete"))</f>
        <v/>
      </c>
      <c r="S413" s="25" t="str">
        <f>IF(R413="Complete",IF(AND(NOT(ISNA(VLOOKUP(CONCATENATE(E413,F413,G413,H413,I413,J413),'OMS Drop Downs'!G:G,1,FALSE))),IF(AND(F413&lt;&gt;"C3",J413&lt;&gt;"O5"),IF(SUM(COUNTIF(K413:Q413,"Y"),COUNTIF(K413:Q413,"N"))=0,"V","I"),IF(COUNTIF(K413:Q413,"Y"),"V","I"))="V"),"Valid","Invalid")," ")</f>
        <v xml:space="preserve"> </v>
      </c>
      <c r="T413"/>
    </row>
    <row r="414" spans="1:20" x14ac:dyDescent="0.25">
      <c r="A414" s="113"/>
      <c r="B414" s="114"/>
      <c r="C414" s="115"/>
      <c r="D414" s="117"/>
      <c r="E414" s="55"/>
      <c r="F414" s="31"/>
      <c r="G414" s="31"/>
      <c r="H414" s="31"/>
      <c r="I414" s="31"/>
      <c r="J414" s="31"/>
      <c r="K414" s="31"/>
      <c r="L414" s="31"/>
      <c r="M414" s="31"/>
      <c r="N414" s="31"/>
      <c r="O414" s="31"/>
      <c r="P414" s="31"/>
      <c r="Q414" s="31"/>
      <c r="R414" s="24" t="str">
        <f>IF(COUNTA(A414:Q414)=0,"",IF(AND(COUNTA(A414)&gt;0, COUNTA(B414)&gt;0, COUNTA(C414)&gt;0, COUNTA(D414)&gt;0, COUNTIF('OMS Drop Downs'!$C$2:$C$3,'OMS Response Form (ORF)'!E414),COUNTIF('OMS Drop Downs'!$D$2:$D$5,'OMS Response Form (ORF)'!F414),COUNTIF('OMS Drop Downs'!$A$2:$A$5,'OMS Response Form (ORF)'!G414),COUNTIF('OMS Drop Downs'!$B$2:$B$4,'OMS Response Form (ORF)'!H414),COUNTIF('OMS Drop Downs'!$A$2:$A$5,'OMS Response Form (ORF)'!I414),COUNTIF('OMS Drop Downs'!$E$2:$E$7,'OMS Response Form (ORF)'!J414),COUNTIF('OMS Drop Downs'!$B$2:$B$4,'OMS Response Form (ORF)'!K414),COUNTIF('OMS Drop Downs'!$B$2:$B$4,'OMS Response Form (ORF)'!L414),COUNTIF('OMS Drop Downs'!$B$2:$B$4,'OMS Response Form (ORF)'!M414),COUNTIF('OMS Drop Downs'!$B$2:$B$4,'OMS Response Form (ORF)'!N414), COUNTIF('OMS Drop Downs'!$B$2:$B$4,'OMS Response Form (ORF)'!O414),COUNTIF('OMS Drop Downs'!$B$2:$B$4,'OMS Response Form (ORF)'!P414),COUNTIF('OMS Drop Downs'!$B$2:$B$4,'OMS Response Form (ORF)'!Q414)),"Complete","Incomplete"))</f>
        <v/>
      </c>
      <c r="S414" s="25" t="str">
        <f>IF(R414="Complete",IF(AND(NOT(ISNA(VLOOKUP(CONCATENATE(E414,F414,G414,H414,I414,J414),'OMS Drop Downs'!G:G,1,FALSE))),IF(AND(F414&lt;&gt;"C3",J414&lt;&gt;"O5"),IF(SUM(COUNTIF(K414:Q414,"Y"),COUNTIF(K414:Q414,"N"))=0,"V","I"),IF(COUNTIF(K414:Q414,"Y"),"V","I"))="V"),"Valid","Invalid")," ")</f>
        <v xml:space="preserve"> </v>
      </c>
      <c r="T414"/>
    </row>
    <row r="415" spans="1:20" x14ac:dyDescent="0.25">
      <c r="A415" s="113"/>
      <c r="B415" s="114"/>
      <c r="C415" s="115"/>
      <c r="D415" s="117"/>
      <c r="E415" s="55"/>
      <c r="F415" s="31"/>
      <c r="G415" s="31"/>
      <c r="H415" s="31"/>
      <c r="I415" s="31"/>
      <c r="J415" s="31"/>
      <c r="K415" s="31"/>
      <c r="L415" s="31"/>
      <c r="M415" s="31"/>
      <c r="N415" s="31"/>
      <c r="O415" s="31"/>
      <c r="P415" s="31"/>
      <c r="Q415" s="31"/>
      <c r="R415" s="24" t="str">
        <f>IF(COUNTA(A415:Q415)=0,"",IF(AND(COUNTA(A415)&gt;0, COUNTA(B415)&gt;0, COUNTA(C415)&gt;0, COUNTA(D415)&gt;0, COUNTIF('OMS Drop Downs'!$C$2:$C$3,'OMS Response Form (ORF)'!E415),COUNTIF('OMS Drop Downs'!$D$2:$D$5,'OMS Response Form (ORF)'!F415),COUNTIF('OMS Drop Downs'!$A$2:$A$5,'OMS Response Form (ORF)'!G415),COUNTIF('OMS Drop Downs'!$B$2:$B$4,'OMS Response Form (ORF)'!H415),COUNTIF('OMS Drop Downs'!$A$2:$A$5,'OMS Response Form (ORF)'!I415),COUNTIF('OMS Drop Downs'!$E$2:$E$7,'OMS Response Form (ORF)'!J415),COUNTIF('OMS Drop Downs'!$B$2:$B$4,'OMS Response Form (ORF)'!K415),COUNTIF('OMS Drop Downs'!$B$2:$B$4,'OMS Response Form (ORF)'!L415),COUNTIF('OMS Drop Downs'!$B$2:$B$4,'OMS Response Form (ORF)'!M415),COUNTIF('OMS Drop Downs'!$B$2:$B$4,'OMS Response Form (ORF)'!N415), COUNTIF('OMS Drop Downs'!$B$2:$B$4,'OMS Response Form (ORF)'!O415),COUNTIF('OMS Drop Downs'!$B$2:$B$4,'OMS Response Form (ORF)'!P415),COUNTIF('OMS Drop Downs'!$B$2:$B$4,'OMS Response Form (ORF)'!Q415)),"Complete","Incomplete"))</f>
        <v/>
      </c>
      <c r="S415" s="25" t="str">
        <f>IF(R415="Complete",IF(AND(NOT(ISNA(VLOOKUP(CONCATENATE(E415,F415,G415,H415,I415,J415),'OMS Drop Downs'!G:G,1,FALSE))),IF(AND(F415&lt;&gt;"C3",J415&lt;&gt;"O5"),IF(SUM(COUNTIF(K415:Q415,"Y"),COUNTIF(K415:Q415,"N"))=0,"V","I"),IF(COUNTIF(K415:Q415,"Y"),"V","I"))="V"),"Valid","Invalid")," ")</f>
        <v xml:space="preserve"> </v>
      </c>
      <c r="T415"/>
    </row>
    <row r="416" spans="1:20" x14ac:dyDescent="0.25">
      <c r="A416" s="113"/>
      <c r="B416" s="114"/>
      <c r="C416" s="115"/>
      <c r="D416" s="117"/>
      <c r="E416" s="55"/>
      <c r="F416" s="31"/>
      <c r="G416" s="31"/>
      <c r="H416" s="31"/>
      <c r="I416" s="31"/>
      <c r="J416" s="31"/>
      <c r="K416" s="31"/>
      <c r="L416" s="31"/>
      <c r="M416" s="31"/>
      <c r="N416" s="31"/>
      <c r="O416" s="31"/>
      <c r="P416" s="31"/>
      <c r="Q416" s="31"/>
      <c r="R416" s="24" t="str">
        <f>IF(COUNTA(A416:Q416)=0,"",IF(AND(COUNTA(A416)&gt;0, COUNTA(B416)&gt;0, COUNTA(C416)&gt;0, COUNTA(D416)&gt;0, COUNTIF('OMS Drop Downs'!$C$2:$C$3,'OMS Response Form (ORF)'!E416),COUNTIF('OMS Drop Downs'!$D$2:$D$5,'OMS Response Form (ORF)'!F416),COUNTIF('OMS Drop Downs'!$A$2:$A$5,'OMS Response Form (ORF)'!G416),COUNTIF('OMS Drop Downs'!$B$2:$B$4,'OMS Response Form (ORF)'!H416),COUNTIF('OMS Drop Downs'!$A$2:$A$5,'OMS Response Form (ORF)'!I416),COUNTIF('OMS Drop Downs'!$E$2:$E$7,'OMS Response Form (ORF)'!J416),COUNTIF('OMS Drop Downs'!$B$2:$B$4,'OMS Response Form (ORF)'!K416),COUNTIF('OMS Drop Downs'!$B$2:$B$4,'OMS Response Form (ORF)'!L416),COUNTIF('OMS Drop Downs'!$B$2:$B$4,'OMS Response Form (ORF)'!M416),COUNTIF('OMS Drop Downs'!$B$2:$B$4,'OMS Response Form (ORF)'!N416), COUNTIF('OMS Drop Downs'!$B$2:$B$4,'OMS Response Form (ORF)'!O416),COUNTIF('OMS Drop Downs'!$B$2:$B$4,'OMS Response Form (ORF)'!P416),COUNTIF('OMS Drop Downs'!$B$2:$B$4,'OMS Response Form (ORF)'!Q416)),"Complete","Incomplete"))</f>
        <v/>
      </c>
      <c r="S416" s="25" t="str">
        <f>IF(R416="Complete",IF(AND(NOT(ISNA(VLOOKUP(CONCATENATE(E416,F416,G416,H416,I416,J416),'OMS Drop Downs'!G:G,1,FALSE))),IF(AND(F416&lt;&gt;"C3",J416&lt;&gt;"O5"),IF(SUM(COUNTIF(K416:Q416,"Y"),COUNTIF(K416:Q416,"N"))=0,"V","I"),IF(COUNTIF(K416:Q416,"Y"),"V","I"))="V"),"Valid","Invalid")," ")</f>
        <v xml:space="preserve"> </v>
      </c>
      <c r="T416"/>
    </row>
    <row r="417" spans="1:20" x14ac:dyDescent="0.25">
      <c r="A417" s="113"/>
      <c r="B417" s="114"/>
      <c r="C417" s="115"/>
      <c r="D417" s="117"/>
      <c r="E417" s="55"/>
      <c r="F417" s="31"/>
      <c r="G417" s="31"/>
      <c r="H417" s="31"/>
      <c r="I417" s="31"/>
      <c r="J417" s="31"/>
      <c r="K417" s="31"/>
      <c r="L417" s="31"/>
      <c r="M417" s="31"/>
      <c r="N417" s="31"/>
      <c r="O417" s="31"/>
      <c r="P417" s="31"/>
      <c r="Q417" s="31"/>
      <c r="R417" s="24" t="str">
        <f>IF(COUNTA(A417:Q417)=0,"",IF(AND(COUNTA(A417)&gt;0, COUNTA(B417)&gt;0, COUNTA(C417)&gt;0, COUNTA(D417)&gt;0, COUNTIF('OMS Drop Downs'!$C$2:$C$3,'OMS Response Form (ORF)'!E417),COUNTIF('OMS Drop Downs'!$D$2:$D$5,'OMS Response Form (ORF)'!F417),COUNTIF('OMS Drop Downs'!$A$2:$A$5,'OMS Response Form (ORF)'!G417),COUNTIF('OMS Drop Downs'!$B$2:$B$4,'OMS Response Form (ORF)'!H417),COUNTIF('OMS Drop Downs'!$A$2:$A$5,'OMS Response Form (ORF)'!I417),COUNTIF('OMS Drop Downs'!$E$2:$E$7,'OMS Response Form (ORF)'!J417),COUNTIF('OMS Drop Downs'!$B$2:$B$4,'OMS Response Form (ORF)'!K417),COUNTIF('OMS Drop Downs'!$B$2:$B$4,'OMS Response Form (ORF)'!L417),COUNTIF('OMS Drop Downs'!$B$2:$B$4,'OMS Response Form (ORF)'!M417),COUNTIF('OMS Drop Downs'!$B$2:$B$4,'OMS Response Form (ORF)'!N417), COUNTIF('OMS Drop Downs'!$B$2:$B$4,'OMS Response Form (ORF)'!O417),COUNTIF('OMS Drop Downs'!$B$2:$B$4,'OMS Response Form (ORF)'!P417),COUNTIF('OMS Drop Downs'!$B$2:$B$4,'OMS Response Form (ORF)'!Q417)),"Complete","Incomplete"))</f>
        <v/>
      </c>
      <c r="S417" s="25" t="str">
        <f>IF(R417="Complete",IF(AND(NOT(ISNA(VLOOKUP(CONCATENATE(E417,F417,G417,H417,I417,J417),'OMS Drop Downs'!G:G,1,FALSE))),IF(AND(F417&lt;&gt;"C3",J417&lt;&gt;"O5"),IF(SUM(COUNTIF(K417:Q417,"Y"),COUNTIF(K417:Q417,"N"))=0,"V","I"),IF(COUNTIF(K417:Q417,"Y"),"V","I"))="V"),"Valid","Invalid")," ")</f>
        <v xml:space="preserve"> </v>
      </c>
      <c r="T417"/>
    </row>
    <row r="418" spans="1:20" x14ac:dyDescent="0.25">
      <c r="A418" s="113"/>
      <c r="B418" s="114"/>
      <c r="C418" s="115"/>
      <c r="D418" s="117"/>
      <c r="E418" s="55"/>
      <c r="F418" s="31"/>
      <c r="G418" s="31"/>
      <c r="H418" s="31"/>
      <c r="I418" s="31"/>
      <c r="J418" s="31"/>
      <c r="K418" s="31"/>
      <c r="L418" s="31"/>
      <c r="M418" s="31"/>
      <c r="N418" s="31"/>
      <c r="O418" s="31"/>
      <c r="P418" s="31"/>
      <c r="Q418" s="31"/>
      <c r="R418" s="24" t="str">
        <f>IF(COUNTA(A418:Q418)=0,"",IF(AND(COUNTA(A418)&gt;0, COUNTA(B418)&gt;0, COUNTA(C418)&gt;0, COUNTA(D418)&gt;0, COUNTIF('OMS Drop Downs'!$C$2:$C$3,'OMS Response Form (ORF)'!E418),COUNTIF('OMS Drop Downs'!$D$2:$D$5,'OMS Response Form (ORF)'!F418),COUNTIF('OMS Drop Downs'!$A$2:$A$5,'OMS Response Form (ORF)'!G418),COUNTIF('OMS Drop Downs'!$B$2:$B$4,'OMS Response Form (ORF)'!H418),COUNTIF('OMS Drop Downs'!$A$2:$A$5,'OMS Response Form (ORF)'!I418),COUNTIF('OMS Drop Downs'!$E$2:$E$7,'OMS Response Form (ORF)'!J418),COUNTIF('OMS Drop Downs'!$B$2:$B$4,'OMS Response Form (ORF)'!K418),COUNTIF('OMS Drop Downs'!$B$2:$B$4,'OMS Response Form (ORF)'!L418),COUNTIF('OMS Drop Downs'!$B$2:$B$4,'OMS Response Form (ORF)'!M418),COUNTIF('OMS Drop Downs'!$B$2:$B$4,'OMS Response Form (ORF)'!N418), COUNTIF('OMS Drop Downs'!$B$2:$B$4,'OMS Response Form (ORF)'!O418),COUNTIF('OMS Drop Downs'!$B$2:$B$4,'OMS Response Form (ORF)'!P418),COUNTIF('OMS Drop Downs'!$B$2:$B$4,'OMS Response Form (ORF)'!Q418)),"Complete","Incomplete"))</f>
        <v/>
      </c>
      <c r="S418" s="25" t="str">
        <f>IF(R418="Complete",IF(AND(NOT(ISNA(VLOOKUP(CONCATENATE(E418,F418,G418,H418,I418,J418),'OMS Drop Downs'!G:G,1,FALSE))),IF(AND(F418&lt;&gt;"C3",J418&lt;&gt;"O5"),IF(SUM(COUNTIF(K418:Q418,"Y"),COUNTIF(K418:Q418,"N"))=0,"V","I"),IF(COUNTIF(K418:Q418,"Y"),"V","I"))="V"),"Valid","Invalid")," ")</f>
        <v xml:space="preserve"> </v>
      </c>
      <c r="T418"/>
    </row>
    <row r="419" spans="1:20" x14ac:dyDescent="0.25">
      <c r="A419" s="113"/>
      <c r="B419" s="114"/>
      <c r="C419" s="115"/>
      <c r="D419" s="117"/>
      <c r="E419" s="55"/>
      <c r="F419" s="31"/>
      <c r="G419" s="31"/>
      <c r="H419" s="31"/>
      <c r="I419" s="31"/>
      <c r="J419" s="31"/>
      <c r="K419" s="31"/>
      <c r="L419" s="31"/>
      <c r="M419" s="31"/>
      <c r="N419" s="31"/>
      <c r="O419" s="31"/>
      <c r="P419" s="31"/>
      <c r="Q419" s="31"/>
      <c r="R419" s="24" t="str">
        <f>IF(COUNTA(A419:Q419)=0,"",IF(AND(COUNTA(A419)&gt;0, COUNTA(B419)&gt;0, COUNTA(C419)&gt;0, COUNTA(D419)&gt;0, COUNTIF('OMS Drop Downs'!$C$2:$C$3,'OMS Response Form (ORF)'!E419),COUNTIF('OMS Drop Downs'!$D$2:$D$5,'OMS Response Form (ORF)'!F419),COUNTIF('OMS Drop Downs'!$A$2:$A$5,'OMS Response Form (ORF)'!G419),COUNTIF('OMS Drop Downs'!$B$2:$B$4,'OMS Response Form (ORF)'!H419),COUNTIF('OMS Drop Downs'!$A$2:$A$5,'OMS Response Form (ORF)'!I419),COUNTIF('OMS Drop Downs'!$E$2:$E$7,'OMS Response Form (ORF)'!J419),COUNTIF('OMS Drop Downs'!$B$2:$B$4,'OMS Response Form (ORF)'!K419),COUNTIF('OMS Drop Downs'!$B$2:$B$4,'OMS Response Form (ORF)'!L419),COUNTIF('OMS Drop Downs'!$B$2:$B$4,'OMS Response Form (ORF)'!M419),COUNTIF('OMS Drop Downs'!$B$2:$B$4,'OMS Response Form (ORF)'!N419), COUNTIF('OMS Drop Downs'!$B$2:$B$4,'OMS Response Form (ORF)'!O419),COUNTIF('OMS Drop Downs'!$B$2:$B$4,'OMS Response Form (ORF)'!P419),COUNTIF('OMS Drop Downs'!$B$2:$B$4,'OMS Response Form (ORF)'!Q419)),"Complete","Incomplete"))</f>
        <v/>
      </c>
      <c r="S419" s="25" t="str">
        <f>IF(R419="Complete",IF(AND(NOT(ISNA(VLOOKUP(CONCATENATE(E419,F419,G419,H419,I419,J419),'OMS Drop Downs'!G:G,1,FALSE))),IF(AND(F419&lt;&gt;"C3",J419&lt;&gt;"O5"),IF(SUM(COUNTIF(K419:Q419,"Y"),COUNTIF(K419:Q419,"N"))=0,"V","I"),IF(COUNTIF(K419:Q419,"Y"),"V","I"))="V"),"Valid","Invalid")," ")</f>
        <v xml:space="preserve"> </v>
      </c>
      <c r="T419"/>
    </row>
    <row r="420" spans="1:20" x14ac:dyDescent="0.25">
      <c r="A420" s="113"/>
      <c r="B420" s="114"/>
      <c r="C420" s="115"/>
      <c r="D420" s="117"/>
      <c r="E420" s="55"/>
      <c r="F420" s="31"/>
      <c r="G420" s="31"/>
      <c r="H420" s="31"/>
      <c r="I420" s="31"/>
      <c r="J420" s="31"/>
      <c r="K420" s="31"/>
      <c r="L420" s="31"/>
      <c r="M420" s="31"/>
      <c r="N420" s="31"/>
      <c r="O420" s="31"/>
      <c r="P420" s="31"/>
      <c r="Q420" s="31"/>
      <c r="R420" s="24" t="str">
        <f>IF(COUNTA(A420:Q420)=0,"",IF(AND(COUNTA(A420)&gt;0, COUNTA(B420)&gt;0, COUNTA(C420)&gt;0, COUNTA(D420)&gt;0, COUNTIF('OMS Drop Downs'!$C$2:$C$3,'OMS Response Form (ORF)'!E420),COUNTIF('OMS Drop Downs'!$D$2:$D$5,'OMS Response Form (ORF)'!F420),COUNTIF('OMS Drop Downs'!$A$2:$A$5,'OMS Response Form (ORF)'!G420),COUNTIF('OMS Drop Downs'!$B$2:$B$4,'OMS Response Form (ORF)'!H420),COUNTIF('OMS Drop Downs'!$A$2:$A$5,'OMS Response Form (ORF)'!I420),COUNTIF('OMS Drop Downs'!$E$2:$E$7,'OMS Response Form (ORF)'!J420),COUNTIF('OMS Drop Downs'!$B$2:$B$4,'OMS Response Form (ORF)'!K420),COUNTIF('OMS Drop Downs'!$B$2:$B$4,'OMS Response Form (ORF)'!L420),COUNTIF('OMS Drop Downs'!$B$2:$B$4,'OMS Response Form (ORF)'!M420),COUNTIF('OMS Drop Downs'!$B$2:$B$4,'OMS Response Form (ORF)'!N420), COUNTIF('OMS Drop Downs'!$B$2:$B$4,'OMS Response Form (ORF)'!O420),COUNTIF('OMS Drop Downs'!$B$2:$B$4,'OMS Response Form (ORF)'!P420),COUNTIF('OMS Drop Downs'!$B$2:$B$4,'OMS Response Form (ORF)'!Q420)),"Complete","Incomplete"))</f>
        <v/>
      </c>
      <c r="S420" s="25" t="str">
        <f>IF(R420="Complete",IF(AND(NOT(ISNA(VLOOKUP(CONCATENATE(E420,F420,G420,H420,I420,J420),'OMS Drop Downs'!G:G,1,FALSE))),IF(AND(F420&lt;&gt;"C3",J420&lt;&gt;"O5"),IF(SUM(COUNTIF(K420:Q420,"Y"),COUNTIF(K420:Q420,"N"))=0,"V","I"),IF(COUNTIF(K420:Q420,"Y"),"V","I"))="V"),"Valid","Invalid")," ")</f>
        <v xml:space="preserve"> </v>
      </c>
      <c r="T420"/>
    </row>
    <row r="421" spans="1:20" x14ac:dyDescent="0.25">
      <c r="A421" s="113"/>
      <c r="B421" s="114"/>
      <c r="C421" s="115"/>
      <c r="D421" s="117"/>
      <c r="E421" s="55"/>
      <c r="F421" s="31"/>
      <c r="G421" s="31"/>
      <c r="H421" s="31"/>
      <c r="I421" s="31"/>
      <c r="J421" s="31"/>
      <c r="K421" s="31"/>
      <c r="L421" s="31"/>
      <c r="M421" s="31"/>
      <c r="N421" s="31"/>
      <c r="O421" s="31"/>
      <c r="P421" s="31"/>
      <c r="Q421" s="31"/>
      <c r="R421" s="24" t="str">
        <f>IF(COUNTA(A421:Q421)=0,"",IF(AND(COUNTA(A421)&gt;0, COUNTA(B421)&gt;0, COUNTA(C421)&gt;0, COUNTA(D421)&gt;0, COUNTIF('OMS Drop Downs'!$C$2:$C$3,'OMS Response Form (ORF)'!E421),COUNTIF('OMS Drop Downs'!$D$2:$D$5,'OMS Response Form (ORF)'!F421),COUNTIF('OMS Drop Downs'!$A$2:$A$5,'OMS Response Form (ORF)'!G421),COUNTIF('OMS Drop Downs'!$B$2:$B$4,'OMS Response Form (ORF)'!H421),COUNTIF('OMS Drop Downs'!$A$2:$A$5,'OMS Response Form (ORF)'!I421),COUNTIF('OMS Drop Downs'!$E$2:$E$7,'OMS Response Form (ORF)'!J421),COUNTIF('OMS Drop Downs'!$B$2:$B$4,'OMS Response Form (ORF)'!K421),COUNTIF('OMS Drop Downs'!$B$2:$B$4,'OMS Response Form (ORF)'!L421),COUNTIF('OMS Drop Downs'!$B$2:$B$4,'OMS Response Form (ORF)'!M421),COUNTIF('OMS Drop Downs'!$B$2:$B$4,'OMS Response Form (ORF)'!N421), COUNTIF('OMS Drop Downs'!$B$2:$B$4,'OMS Response Form (ORF)'!O421),COUNTIF('OMS Drop Downs'!$B$2:$B$4,'OMS Response Form (ORF)'!P421),COUNTIF('OMS Drop Downs'!$B$2:$B$4,'OMS Response Form (ORF)'!Q421)),"Complete","Incomplete"))</f>
        <v/>
      </c>
      <c r="S421" s="25" t="str">
        <f>IF(R421="Complete",IF(AND(NOT(ISNA(VLOOKUP(CONCATENATE(E421,F421,G421,H421,I421,J421),'OMS Drop Downs'!G:G,1,FALSE))),IF(AND(F421&lt;&gt;"C3",J421&lt;&gt;"O5"),IF(SUM(COUNTIF(K421:Q421,"Y"),COUNTIF(K421:Q421,"N"))=0,"V","I"),IF(COUNTIF(K421:Q421,"Y"),"V","I"))="V"),"Valid","Invalid")," ")</f>
        <v xml:space="preserve"> </v>
      </c>
      <c r="T421"/>
    </row>
    <row r="422" spans="1:20" x14ac:dyDescent="0.25">
      <c r="A422" s="113"/>
      <c r="B422" s="114"/>
      <c r="C422" s="115"/>
      <c r="D422" s="117"/>
      <c r="E422" s="55"/>
      <c r="F422" s="31"/>
      <c r="G422" s="31"/>
      <c r="H422" s="31"/>
      <c r="I422" s="31"/>
      <c r="J422" s="31"/>
      <c r="K422" s="31"/>
      <c r="L422" s="31"/>
      <c r="M422" s="31"/>
      <c r="N422" s="31"/>
      <c r="O422" s="31"/>
      <c r="P422" s="31"/>
      <c r="Q422" s="31"/>
      <c r="R422" s="24" t="str">
        <f>IF(COUNTA(A422:Q422)=0,"",IF(AND(COUNTA(A422)&gt;0, COUNTA(B422)&gt;0, COUNTA(C422)&gt;0, COUNTA(D422)&gt;0, COUNTIF('OMS Drop Downs'!$C$2:$C$3,'OMS Response Form (ORF)'!E422),COUNTIF('OMS Drop Downs'!$D$2:$D$5,'OMS Response Form (ORF)'!F422),COUNTIF('OMS Drop Downs'!$A$2:$A$5,'OMS Response Form (ORF)'!G422),COUNTIF('OMS Drop Downs'!$B$2:$B$4,'OMS Response Form (ORF)'!H422),COUNTIF('OMS Drop Downs'!$A$2:$A$5,'OMS Response Form (ORF)'!I422),COUNTIF('OMS Drop Downs'!$E$2:$E$7,'OMS Response Form (ORF)'!J422),COUNTIF('OMS Drop Downs'!$B$2:$B$4,'OMS Response Form (ORF)'!K422),COUNTIF('OMS Drop Downs'!$B$2:$B$4,'OMS Response Form (ORF)'!L422),COUNTIF('OMS Drop Downs'!$B$2:$B$4,'OMS Response Form (ORF)'!M422),COUNTIF('OMS Drop Downs'!$B$2:$B$4,'OMS Response Form (ORF)'!N422), COUNTIF('OMS Drop Downs'!$B$2:$B$4,'OMS Response Form (ORF)'!O422),COUNTIF('OMS Drop Downs'!$B$2:$B$4,'OMS Response Form (ORF)'!P422),COUNTIF('OMS Drop Downs'!$B$2:$B$4,'OMS Response Form (ORF)'!Q422)),"Complete","Incomplete"))</f>
        <v/>
      </c>
      <c r="S422" s="25" t="str">
        <f>IF(R422="Complete",IF(AND(NOT(ISNA(VLOOKUP(CONCATENATE(E422,F422,G422,H422,I422,J422),'OMS Drop Downs'!G:G,1,FALSE))),IF(AND(F422&lt;&gt;"C3",J422&lt;&gt;"O5"),IF(SUM(COUNTIF(K422:Q422,"Y"),COUNTIF(K422:Q422,"N"))=0,"V","I"),IF(COUNTIF(K422:Q422,"Y"),"V","I"))="V"),"Valid","Invalid")," ")</f>
        <v xml:space="preserve"> </v>
      </c>
      <c r="T422"/>
    </row>
    <row r="423" spans="1:20" x14ac:dyDescent="0.25">
      <c r="A423" s="113"/>
      <c r="B423" s="114"/>
      <c r="C423" s="115"/>
      <c r="D423" s="117"/>
      <c r="E423" s="55"/>
      <c r="F423" s="31"/>
      <c r="G423" s="31"/>
      <c r="H423" s="31"/>
      <c r="I423" s="31"/>
      <c r="J423" s="31"/>
      <c r="K423" s="31"/>
      <c r="L423" s="31"/>
      <c r="M423" s="31"/>
      <c r="N423" s="31"/>
      <c r="O423" s="31"/>
      <c r="P423" s="31"/>
      <c r="Q423" s="31"/>
      <c r="R423" s="24" t="str">
        <f>IF(COUNTA(A423:Q423)=0,"",IF(AND(COUNTA(A423)&gt;0, COUNTA(B423)&gt;0, COUNTA(C423)&gt;0, COUNTA(D423)&gt;0, COUNTIF('OMS Drop Downs'!$C$2:$C$3,'OMS Response Form (ORF)'!E423),COUNTIF('OMS Drop Downs'!$D$2:$D$5,'OMS Response Form (ORF)'!F423),COUNTIF('OMS Drop Downs'!$A$2:$A$5,'OMS Response Form (ORF)'!G423),COUNTIF('OMS Drop Downs'!$B$2:$B$4,'OMS Response Form (ORF)'!H423),COUNTIF('OMS Drop Downs'!$A$2:$A$5,'OMS Response Form (ORF)'!I423),COUNTIF('OMS Drop Downs'!$E$2:$E$7,'OMS Response Form (ORF)'!J423),COUNTIF('OMS Drop Downs'!$B$2:$B$4,'OMS Response Form (ORF)'!K423),COUNTIF('OMS Drop Downs'!$B$2:$B$4,'OMS Response Form (ORF)'!L423),COUNTIF('OMS Drop Downs'!$B$2:$B$4,'OMS Response Form (ORF)'!M423),COUNTIF('OMS Drop Downs'!$B$2:$B$4,'OMS Response Form (ORF)'!N423), COUNTIF('OMS Drop Downs'!$B$2:$B$4,'OMS Response Form (ORF)'!O423),COUNTIF('OMS Drop Downs'!$B$2:$B$4,'OMS Response Form (ORF)'!P423),COUNTIF('OMS Drop Downs'!$B$2:$B$4,'OMS Response Form (ORF)'!Q423)),"Complete","Incomplete"))</f>
        <v/>
      </c>
      <c r="S423" s="25" t="str">
        <f>IF(R423="Complete",IF(AND(NOT(ISNA(VLOOKUP(CONCATENATE(E423,F423,G423,H423,I423,J423),'OMS Drop Downs'!G:G,1,FALSE))),IF(AND(F423&lt;&gt;"C3",J423&lt;&gt;"O5"),IF(SUM(COUNTIF(K423:Q423,"Y"),COUNTIF(K423:Q423,"N"))=0,"V","I"),IF(COUNTIF(K423:Q423,"Y"),"V","I"))="V"),"Valid","Invalid")," ")</f>
        <v xml:space="preserve"> </v>
      </c>
      <c r="T423"/>
    </row>
    <row r="424" spans="1:20" x14ac:dyDescent="0.25">
      <c r="A424" s="113"/>
      <c r="B424" s="114"/>
      <c r="C424" s="115"/>
      <c r="D424" s="117"/>
      <c r="E424" s="55"/>
      <c r="F424" s="31"/>
      <c r="G424" s="31"/>
      <c r="H424" s="31"/>
      <c r="I424" s="31"/>
      <c r="J424" s="31"/>
      <c r="K424" s="31"/>
      <c r="L424" s="31"/>
      <c r="M424" s="31"/>
      <c r="N424" s="31"/>
      <c r="O424" s="31"/>
      <c r="P424" s="31"/>
      <c r="Q424" s="31"/>
      <c r="R424" s="24" t="str">
        <f>IF(COUNTA(A424:Q424)=0,"",IF(AND(COUNTA(A424)&gt;0, COUNTA(B424)&gt;0, COUNTA(C424)&gt;0, COUNTA(D424)&gt;0, COUNTIF('OMS Drop Downs'!$C$2:$C$3,'OMS Response Form (ORF)'!E424),COUNTIF('OMS Drop Downs'!$D$2:$D$5,'OMS Response Form (ORF)'!F424),COUNTIF('OMS Drop Downs'!$A$2:$A$5,'OMS Response Form (ORF)'!G424),COUNTIF('OMS Drop Downs'!$B$2:$B$4,'OMS Response Form (ORF)'!H424),COUNTIF('OMS Drop Downs'!$A$2:$A$5,'OMS Response Form (ORF)'!I424),COUNTIF('OMS Drop Downs'!$E$2:$E$7,'OMS Response Form (ORF)'!J424),COUNTIF('OMS Drop Downs'!$B$2:$B$4,'OMS Response Form (ORF)'!K424),COUNTIF('OMS Drop Downs'!$B$2:$B$4,'OMS Response Form (ORF)'!L424),COUNTIF('OMS Drop Downs'!$B$2:$B$4,'OMS Response Form (ORF)'!M424),COUNTIF('OMS Drop Downs'!$B$2:$B$4,'OMS Response Form (ORF)'!N424), COUNTIF('OMS Drop Downs'!$B$2:$B$4,'OMS Response Form (ORF)'!O424),COUNTIF('OMS Drop Downs'!$B$2:$B$4,'OMS Response Form (ORF)'!P424),COUNTIF('OMS Drop Downs'!$B$2:$B$4,'OMS Response Form (ORF)'!Q424)),"Complete","Incomplete"))</f>
        <v/>
      </c>
      <c r="S424" s="25" t="str">
        <f>IF(R424="Complete",IF(AND(NOT(ISNA(VLOOKUP(CONCATENATE(E424,F424,G424,H424,I424,J424),'OMS Drop Downs'!G:G,1,FALSE))),IF(AND(F424&lt;&gt;"C3",J424&lt;&gt;"O5"),IF(SUM(COUNTIF(K424:Q424,"Y"),COUNTIF(K424:Q424,"N"))=0,"V","I"),IF(COUNTIF(K424:Q424,"Y"),"V","I"))="V"),"Valid","Invalid")," ")</f>
        <v xml:space="preserve"> </v>
      </c>
      <c r="T424"/>
    </row>
    <row r="425" spans="1:20" x14ac:dyDescent="0.25">
      <c r="A425" s="113"/>
      <c r="B425" s="114"/>
      <c r="C425" s="115"/>
      <c r="D425" s="117"/>
      <c r="E425" s="55"/>
      <c r="F425" s="31"/>
      <c r="G425" s="31"/>
      <c r="H425" s="31"/>
      <c r="I425" s="31"/>
      <c r="J425" s="31"/>
      <c r="K425" s="31"/>
      <c r="L425" s="31"/>
      <c r="M425" s="31"/>
      <c r="N425" s="31"/>
      <c r="O425" s="31"/>
      <c r="P425" s="31"/>
      <c r="Q425" s="31"/>
      <c r="R425" s="24" t="str">
        <f>IF(COUNTA(A425:Q425)=0,"",IF(AND(COUNTA(A425)&gt;0, COUNTA(B425)&gt;0, COUNTA(C425)&gt;0, COUNTA(D425)&gt;0, COUNTIF('OMS Drop Downs'!$C$2:$C$3,'OMS Response Form (ORF)'!E425),COUNTIF('OMS Drop Downs'!$D$2:$D$5,'OMS Response Form (ORF)'!F425),COUNTIF('OMS Drop Downs'!$A$2:$A$5,'OMS Response Form (ORF)'!G425),COUNTIF('OMS Drop Downs'!$B$2:$B$4,'OMS Response Form (ORF)'!H425),COUNTIF('OMS Drop Downs'!$A$2:$A$5,'OMS Response Form (ORF)'!I425),COUNTIF('OMS Drop Downs'!$E$2:$E$7,'OMS Response Form (ORF)'!J425),COUNTIF('OMS Drop Downs'!$B$2:$B$4,'OMS Response Form (ORF)'!K425),COUNTIF('OMS Drop Downs'!$B$2:$B$4,'OMS Response Form (ORF)'!L425),COUNTIF('OMS Drop Downs'!$B$2:$B$4,'OMS Response Form (ORF)'!M425),COUNTIF('OMS Drop Downs'!$B$2:$B$4,'OMS Response Form (ORF)'!N425), COUNTIF('OMS Drop Downs'!$B$2:$B$4,'OMS Response Form (ORF)'!O425),COUNTIF('OMS Drop Downs'!$B$2:$B$4,'OMS Response Form (ORF)'!P425),COUNTIF('OMS Drop Downs'!$B$2:$B$4,'OMS Response Form (ORF)'!Q425)),"Complete","Incomplete"))</f>
        <v/>
      </c>
      <c r="S425" s="25" t="str">
        <f>IF(R425="Complete",IF(AND(NOT(ISNA(VLOOKUP(CONCATENATE(E425,F425,G425,H425,I425,J425),'OMS Drop Downs'!G:G,1,FALSE))),IF(AND(F425&lt;&gt;"C3",J425&lt;&gt;"O5"),IF(SUM(COUNTIF(K425:Q425,"Y"),COUNTIF(K425:Q425,"N"))=0,"V","I"),IF(COUNTIF(K425:Q425,"Y"),"V","I"))="V"),"Valid","Invalid")," ")</f>
        <v xml:space="preserve"> </v>
      </c>
      <c r="T425"/>
    </row>
    <row r="426" spans="1:20" x14ac:dyDescent="0.25">
      <c r="A426" s="113"/>
      <c r="B426" s="114"/>
      <c r="C426" s="115"/>
      <c r="D426" s="117"/>
      <c r="E426" s="55"/>
      <c r="F426" s="31"/>
      <c r="G426" s="31"/>
      <c r="H426" s="31"/>
      <c r="I426" s="31"/>
      <c r="J426" s="31"/>
      <c r="K426" s="31"/>
      <c r="L426" s="31"/>
      <c r="M426" s="31"/>
      <c r="N426" s="31"/>
      <c r="O426" s="31"/>
      <c r="P426" s="31"/>
      <c r="Q426" s="31"/>
      <c r="R426" s="24" t="str">
        <f>IF(COUNTA(A426:Q426)=0,"",IF(AND(COUNTA(A426)&gt;0, COUNTA(B426)&gt;0, COUNTA(C426)&gt;0, COUNTA(D426)&gt;0, COUNTIF('OMS Drop Downs'!$C$2:$C$3,'OMS Response Form (ORF)'!E426),COUNTIF('OMS Drop Downs'!$D$2:$D$5,'OMS Response Form (ORF)'!F426),COUNTIF('OMS Drop Downs'!$A$2:$A$5,'OMS Response Form (ORF)'!G426),COUNTIF('OMS Drop Downs'!$B$2:$B$4,'OMS Response Form (ORF)'!H426),COUNTIF('OMS Drop Downs'!$A$2:$A$5,'OMS Response Form (ORF)'!I426),COUNTIF('OMS Drop Downs'!$E$2:$E$7,'OMS Response Form (ORF)'!J426),COUNTIF('OMS Drop Downs'!$B$2:$B$4,'OMS Response Form (ORF)'!K426),COUNTIF('OMS Drop Downs'!$B$2:$B$4,'OMS Response Form (ORF)'!L426),COUNTIF('OMS Drop Downs'!$B$2:$B$4,'OMS Response Form (ORF)'!M426),COUNTIF('OMS Drop Downs'!$B$2:$B$4,'OMS Response Form (ORF)'!N426), COUNTIF('OMS Drop Downs'!$B$2:$B$4,'OMS Response Form (ORF)'!O426),COUNTIF('OMS Drop Downs'!$B$2:$B$4,'OMS Response Form (ORF)'!P426),COUNTIF('OMS Drop Downs'!$B$2:$B$4,'OMS Response Form (ORF)'!Q426)),"Complete","Incomplete"))</f>
        <v/>
      </c>
      <c r="S426" s="25" t="str">
        <f>IF(R426="Complete",IF(AND(NOT(ISNA(VLOOKUP(CONCATENATE(E426,F426,G426,H426,I426,J426),'OMS Drop Downs'!G:G,1,FALSE))),IF(AND(F426&lt;&gt;"C3",J426&lt;&gt;"O5"),IF(SUM(COUNTIF(K426:Q426,"Y"),COUNTIF(K426:Q426,"N"))=0,"V","I"),IF(COUNTIF(K426:Q426,"Y"),"V","I"))="V"),"Valid","Invalid")," ")</f>
        <v xml:space="preserve"> </v>
      </c>
      <c r="T426"/>
    </row>
    <row r="427" spans="1:20" x14ac:dyDescent="0.25">
      <c r="A427" s="113"/>
      <c r="B427" s="114"/>
      <c r="C427" s="115"/>
      <c r="D427" s="117"/>
      <c r="E427" s="55"/>
      <c r="F427" s="31"/>
      <c r="G427" s="31"/>
      <c r="H427" s="31"/>
      <c r="I427" s="31"/>
      <c r="J427" s="31"/>
      <c r="K427" s="31"/>
      <c r="L427" s="31"/>
      <c r="M427" s="31"/>
      <c r="N427" s="31"/>
      <c r="O427" s="31"/>
      <c r="P427" s="31"/>
      <c r="Q427" s="31"/>
      <c r="R427" s="24" t="str">
        <f>IF(COUNTA(A427:Q427)=0,"",IF(AND(COUNTA(A427)&gt;0, COUNTA(B427)&gt;0, COUNTA(C427)&gt;0, COUNTA(D427)&gt;0, COUNTIF('OMS Drop Downs'!$C$2:$C$3,'OMS Response Form (ORF)'!E427),COUNTIF('OMS Drop Downs'!$D$2:$D$5,'OMS Response Form (ORF)'!F427),COUNTIF('OMS Drop Downs'!$A$2:$A$5,'OMS Response Form (ORF)'!G427),COUNTIF('OMS Drop Downs'!$B$2:$B$4,'OMS Response Form (ORF)'!H427),COUNTIF('OMS Drop Downs'!$A$2:$A$5,'OMS Response Form (ORF)'!I427),COUNTIF('OMS Drop Downs'!$E$2:$E$7,'OMS Response Form (ORF)'!J427),COUNTIF('OMS Drop Downs'!$B$2:$B$4,'OMS Response Form (ORF)'!K427),COUNTIF('OMS Drop Downs'!$B$2:$B$4,'OMS Response Form (ORF)'!L427),COUNTIF('OMS Drop Downs'!$B$2:$B$4,'OMS Response Form (ORF)'!M427),COUNTIF('OMS Drop Downs'!$B$2:$B$4,'OMS Response Form (ORF)'!N427), COUNTIF('OMS Drop Downs'!$B$2:$B$4,'OMS Response Form (ORF)'!O427),COUNTIF('OMS Drop Downs'!$B$2:$B$4,'OMS Response Form (ORF)'!P427),COUNTIF('OMS Drop Downs'!$B$2:$B$4,'OMS Response Form (ORF)'!Q427)),"Complete","Incomplete"))</f>
        <v/>
      </c>
      <c r="S427" s="25" t="str">
        <f>IF(R427="Complete",IF(AND(NOT(ISNA(VLOOKUP(CONCATENATE(E427,F427,G427,H427,I427,J427),'OMS Drop Downs'!G:G,1,FALSE))),IF(AND(F427&lt;&gt;"C3",J427&lt;&gt;"O5"),IF(SUM(COUNTIF(K427:Q427,"Y"),COUNTIF(K427:Q427,"N"))=0,"V","I"),IF(COUNTIF(K427:Q427,"Y"),"V","I"))="V"),"Valid","Invalid")," ")</f>
        <v xml:space="preserve"> </v>
      </c>
      <c r="T427"/>
    </row>
    <row r="428" spans="1:20" x14ac:dyDescent="0.25">
      <c r="A428" s="113"/>
      <c r="B428" s="114"/>
      <c r="C428" s="115"/>
      <c r="D428" s="117"/>
      <c r="E428" s="55"/>
      <c r="F428" s="31"/>
      <c r="G428" s="31"/>
      <c r="H428" s="31"/>
      <c r="I428" s="31"/>
      <c r="J428" s="31"/>
      <c r="K428" s="31"/>
      <c r="L428" s="31"/>
      <c r="M428" s="31"/>
      <c r="N428" s="31"/>
      <c r="O428" s="31"/>
      <c r="P428" s="31"/>
      <c r="Q428" s="31"/>
      <c r="R428" s="24" t="str">
        <f>IF(COUNTA(A428:Q428)=0,"",IF(AND(COUNTA(A428)&gt;0, COUNTA(B428)&gt;0, COUNTA(C428)&gt;0, COUNTA(D428)&gt;0, COUNTIF('OMS Drop Downs'!$C$2:$C$3,'OMS Response Form (ORF)'!E428),COUNTIF('OMS Drop Downs'!$D$2:$D$5,'OMS Response Form (ORF)'!F428),COUNTIF('OMS Drop Downs'!$A$2:$A$5,'OMS Response Form (ORF)'!G428),COUNTIF('OMS Drop Downs'!$B$2:$B$4,'OMS Response Form (ORF)'!H428),COUNTIF('OMS Drop Downs'!$A$2:$A$5,'OMS Response Form (ORF)'!I428),COUNTIF('OMS Drop Downs'!$E$2:$E$7,'OMS Response Form (ORF)'!J428),COUNTIF('OMS Drop Downs'!$B$2:$B$4,'OMS Response Form (ORF)'!K428),COUNTIF('OMS Drop Downs'!$B$2:$B$4,'OMS Response Form (ORF)'!L428),COUNTIF('OMS Drop Downs'!$B$2:$B$4,'OMS Response Form (ORF)'!M428),COUNTIF('OMS Drop Downs'!$B$2:$B$4,'OMS Response Form (ORF)'!N428), COUNTIF('OMS Drop Downs'!$B$2:$B$4,'OMS Response Form (ORF)'!O428),COUNTIF('OMS Drop Downs'!$B$2:$B$4,'OMS Response Form (ORF)'!P428),COUNTIF('OMS Drop Downs'!$B$2:$B$4,'OMS Response Form (ORF)'!Q428)),"Complete","Incomplete"))</f>
        <v/>
      </c>
      <c r="S428" s="25" t="str">
        <f>IF(R428="Complete",IF(AND(NOT(ISNA(VLOOKUP(CONCATENATE(E428,F428,G428,H428,I428,J428),'OMS Drop Downs'!G:G,1,FALSE))),IF(AND(F428&lt;&gt;"C3",J428&lt;&gt;"O5"),IF(SUM(COUNTIF(K428:Q428,"Y"),COUNTIF(K428:Q428,"N"))=0,"V","I"),IF(COUNTIF(K428:Q428,"Y"),"V","I"))="V"),"Valid","Invalid")," ")</f>
        <v xml:space="preserve"> </v>
      </c>
      <c r="T428"/>
    </row>
    <row r="429" spans="1:20" x14ac:dyDescent="0.25">
      <c r="A429" s="113"/>
      <c r="B429" s="114"/>
      <c r="C429" s="115"/>
      <c r="D429" s="117"/>
      <c r="E429" s="55"/>
      <c r="F429" s="31"/>
      <c r="G429" s="31"/>
      <c r="H429" s="31"/>
      <c r="I429" s="31"/>
      <c r="J429" s="31"/>
      <c r="K429" s="31"/>
      <c r="L429" s="31"/>
      <c r="M429" s="31"/>
      <c r="N429" s="31"/>
      <c r="O429" s="31"/>
      <c r="P429" s="31"/>
      <c r="Q429" s="31"/>
      <c r="R429" s="24" t="str">
        <f>IF(COUNTA(A429:Q429)=0,"",IF(AND(COUNTA(A429)&gt;0, COUNTA(B429)&gt;0, COUNTA(C429)&gt;0, COUNTA(D429)&gt;0, COUNTIF('OMS Drop Downs'!$C$2:$C$3,'OMS Response Form (ORF)'!E429),COUNTIF('OMS Drop Downs'!$D$2:$D$5,'OMS Response Form (ORF)'!F429),COUNTIF('OMS Drop Downs'!$A$2:$A$5,'OMS Response Form (ORF)'!G429),COUNTIF('OMS Drop Downs'!$B$2:$B$4,'OMS Response Form (ORF)'!H429),COUNTIF('OMS Drop Downs'!$A$2:$A$5,'OMS Response Form (ORF)'!I429),COUNTIF('OMS Drop Downs'!$E$2:$E$7,'OMS Response Form (ORF)'!J429),COUNTIF('OMS Drop Downs'!$B$2:$B$4,'OMS Response Form (ORF)'!K429),COUNTIF('OMS Drop Downs'!$B$2:$B$4,'OMS Response Form (ORF)'!L429),COUNTIF('OMS Drop Downs'!$B$2:$B$4,'OMS Response Form (ORF)'!M429),COUNTIF('OMS Drop Downs'!$B$2:$B$4,'OMS Response Form (ORF)'!N429), COUNTIF('OMS Drop Downs'!$B$2:$B$4,'OMS Response Form (ORF)'!O429),COUNTIF('OMS Drop Downs'!$B$2:$B$4,'OMS Response Form (ORF)'!P429),COUNTIF('OMS Drop Downs'!$B$2:$B$4,'OMS Response Form (ORF)'!Q429)),"Complete","Incomplete"))</f>
        <v/>
      </c>
      <c r="S429" s="25" t="str">
        <f>IF(R429="Complete",IF(AND(NOT(ISNA(VLOOKUP(CONCATENATE(E429,F429,G429,H429,I429,J429),'OMS Drop Downs'!G:G,1,FALSE))),IF(AND(F429&lt;&gt;"C3",J429&lt;&gt;"O5"),IF(SUM(COUNTIF(K429:Q429,"Y"),COUNTIF(K429:Q429,"N"))=0,"V","I"),IF(COUNTIF(K429:Q429,"Y"),"V","I"))="V"),"Valid","Invalid")," ")</f>
        <v xml:space="preserve"> </v>
      </c>
      <c r="T429"/>
    </row>
    <row r="430" spans="1:20" x14ac:dyDescent="0.25">
      <c r="A430" s="113"/>
      <c r="B430" s="114"/>
      <c r="C430" s="115"/>
      <c r="D430" s="117"/>
      <c r="E430" s="55"/>
      <c r="F430" s="31"/>
      <c r="G430" s="31"/>
      <c r="H430" s="31"/>
      <c r="I430" s="31"/>
      <c r="J430" s="31"/>
      <c r="K430" s="31"/>
      <c r="L430" s="31"/>
      <c r="M430" s="31"/>
      <c r="N430" s="31"/>
      <c r="O430" s="31"/>
      <c r="P430" s="31"/>
      <c r="Q430" s="31"/>
      <c r="R430" s="24" t="str">
        <f>IF(COUNTA(A430:Q430)=0,"",IF(AND(COUNTA(A430)&gt;0, COUNTA(B430)&gt;0, COUNTA(C430)&gt;0, COUNTA(D430)&gt;0, COUNTIF('OMS Drop Downs'!$C$2:$C$3,'OMS Response Form (ORF)'!E430),COUNTIF('OMS Drop Downs'!$D$2:$D$5,'OMS Response Form (ORF)'!F430),COUNTIF('OMS Drop Downs'!$A$2:$A$5,'OMS Response Form (ORF)'!G430),COUNTIF('OMS Drop Downs'!$B$2:$B$4,'OMS Response Form (ORF)'!H430),COUNTIF('OMS Drop Downs'!$A$2:$A$5,'OMS Response Form (ORF)'!I430),COUNTIF('OMS Drop Downs'!$E$2:$E$7,'OMS Response Form (ORF)'!J430),COUNTIF('OMS Drop Downs'!$B$2:$B$4,'OMS Response Form (ORF)'!K430),COUNTIF('OMS Drop Downs'!$B$2:$B$4,'OMS Response Form (ORF)'!L430),COUNTIF('OMS Drop Downs'!$B$2:$B$4,'OMS Response Form (ORF)'!M430),COUNTIF('OMS Drop Downs'!$B$2:$B$4,'OMS Response Form (ORF)'!N430), COUNTIF('OMS Drop Downs'!$B$2:$B$4,'OMS Response Form (ORF)'!O430),COUNTIF('OMS Drop Downs'!$B$2:$B$4,'OMS Response Form (ORF)'!P430),COUNTIF('OMS Drop Downs'!$B$2:$B$4,'OMS Response Form (ORF)'!Q430)),"Complete","Incomplete"))</f>
        <v/>
      </c>
      <c r="S430" s="25" t="str">
        <f>IF(R430="Complete",IF(AND(NOT(ISNA(VLOOKUP(CONCATENATE(E430,F430,G430,H430,I430,J430),'OMS Drop Downs'!G:G,1,FALSE))),IF(AND(F430&lt;&gt;"C3",J430&lt;&gt;"O5"),IF(SUM(COUNTIF(K430:Q430,"Y"),COUNTIF(K430:Q430,"N"))=0,"V","I"),IF(COUNTIF(K430:Q430,"Y"),"V","I"))="V"),"Valid","Invalid")," ")</f>
        <v xml:space="preserve"> </v>
      </c>
      <c r="T430"/>
    </row>
    <row r="431" spans="1:20" x14ac:dyDescent="0.25">
      <c r="A431" s="113"/>
      <c r="B431" s="114"/>
      <c r="C431" s="115"/>
      <c r="D431" s="117"/>
      <c r="E431" s="55"/>
      <c r="F431" s="31"/>
      <c r="G431" s="31"/>
      <c r="H431" s="31"/>
      <c r="I431" s="31"/>
      <c r="J431" s="31"/>
      <c r="K431" s="31"/>
      <c r="L431" s="31"/>
      <c r="M431" s="31"/>
      <c r="N431" s="31"/>
      <c r="O431" s="31"/>
      <c r="P431" s="31"/>
      <c r="Q431" s="31"/>
      <c r="R431" s="24" t="str">
        <f>IF(COUNTA(A431:Q431)=0,"",IF(AND(COUNTA(A431)&gt;0, COUNTA(B431)&gt;0, COUNTA(C431)&gt;0, COUNTA(D431)&gt;0, COUNTIF('OMS Drop Downs'!$C$2:$C$3,'OMS Response Form (ORF)'!E431),COUNTIF('OMS Drop Downs'!$D$2:$D$5,'OMS Response Form (ORF)'!F431),COUNTIF('OMS Drop Downs'!$A$2:$A$5,'OMS Response Form (ORF)'!G431),COUNTIF('OMS Drop Downs'!$B$2:$B$4,'OMS Response Form (ORF)'!H431),COUNTIF('OMS Drop Downs'!$A$2:$A$5,'OMS Response Form (ORF)'!I431),COUNTIF('OMS Drop Downs'!$E$2:$E$7,'OMS Response Form (ORF)'!J431),COUNTIF('OMS Drop Downs'!$B$2:$B$4,'OMS Response Form (ORF)'!K431),COUNTIF('OMS Drop Downs'!$B$2:$B$4,'OMS Response Form (ORF)'!L431),COUNTIF('OMS Drop Downs'!$B$2:$B$4,'OMS Response Form (ORF)'!M431),COUNTIF('OMS Drop Downs'!$B$2:$B$4,'OMS Response Form (ORF)'!N431), COUNTIF('OMS Drop Downs'!$B$2:$B$4,'OMS Response Form (ORF)'!O431),COUNTIF('OMS Drop Downs'!$B$2:$B$4,'OMS Response Form (ORF)'!P431),COUNTIF('OMS Drop Downs'!$B$2:$B$4,'OMS Response Form (ORF)'!Q431)),"Complete","Incomplete"))</f>
        <v/>
      </c>
      <c r="S431" s="25" t="str">
        <f>IF(R431="Complete",IF(AND(NOT(ISNA(VLOOKUP(CONCATENATE(E431,F431,G431,H431,I431,J431),'OMS Drop Downs'!G:G,1,FALSE))),IF(AND(F431&lt;&gt;"C3",J431&lt;&gt;"O5"),IF(SUM(COUNTIF(K431:Q431,"Y"),COUNTIF(K431:Q431,"N"))=0,"V","I"),IF(COUNTIF(K431:Q431,"Y"),"V","I"))="V"),"Valid","Invalid")," ")</f>
        <v xml:space="preserve"> </v>
      </c>
      <c r="T431"/>
    </row>
    <row r="432" spans="1:20" x14ac:dyDescent="0.25">
      <c r="A432" s="113"/>
      <c r="B432" s="114"/>
      <c r="C432" s="115"/>
      <c r="D432" s="117"/>
      <c r="E432" s="55"/>
      <c r="F432" s="31"/>
      <c r="G432" s="31"/>
      <c r="H432" s="31"/>
      <c r="I432" s="31"/>
      <c r="J432" s="31"/>
      <c r="K432" s="31"/>
      <c r="L432" s="31"/>
      <c r="M432" s="31"/>
      <c r="N432" s="31"/>
      <c r="O432" s="31"/>
      <c r="P432" s="31"/>
      <c r="Q432" s="31"/>
      <c r="R432" s="24" t="str">
        <f>IF(COUNTA(A432:Q432)=0,"",IF(AND(COUNTA(A432)&gt;0, COUNTA(B432)&gt;0, COUNTA(C432)&gt;0, COUNTA(D432)&gt;0, COUNTIF('OMS Drop Downs'!$C$2:$C$3,'OMS Response Form (ORF)'!E432),COUNTIF('OMS Drop Downs'!$D$2:$D$5,'OMS Response Form (ORF)'!F432),COUNTIF('OMS Drop Downs'!$A$2:$A$5,'OMS Response Form (ORF)'!G432),COUNTIF('OMS Drop Downs'!$B$2:$B$4,'OMS Response Form (ORF)'!H432),COUNTIF('OMS Drop Downs'!$A$2:$A$5,'OMS Response Form (ORF)'!I432),COUNTIF('OMS Drop Downs'!$E$2:$E$7,'OMS Response Form (ORF)'!J432),COUNTIF('OMS Drop Downs'!$B$2:$B$4,'OMS Response Form (ORF)'!K432),COUNTIF('OMS Drop Downs'!$B$2:$B$4,'OMS Response Form (ORF)'!L432),COUNTIF('OMS Drop Downs'!$B$2:$B$4,'OMS Response Form (ORF)'!M432),COUNTIF('OMS Drop Downs'!$B$2:$B$4,'OMS Response Form (ORF)'!N432), COUNTIF('OMS Drop Downs'!$B$2:$B$4,'OMS Response Form (ORF)'!O432),COUNTIF('OMS Drop Downs'!$B$2:$B$4,'OMS Response Form (ORF)'!P432),COUNTIF('OMS Drop Downs'!$B$2:$B$4,'OMS Response Form (ORF)'!Q432)),"Complete","Incomplete"))</f>
        <v/>
      </c>
      <c r="S432" s="25" t="str">
        <f>IF(R432="Complete",IF(AND(NOT(ISNA(VLOOKUP(CONCATENATE(E432,F432,G432,H432,I432,J432),'OMS Drop Downs'!G:G,1,FALSE))),IF(AND(F432&lt;&gt;"C3",J432&lt;&gt;"O5"),IF(SUM(COUNTIF(K432:Q432,"Y"),COUNTIF(K432:Q432,"N"))=0,"V","I"),IF(COUNTIF(K432:Q432,"Y"),"V","I"))="V"),"Valid","Invalid")," ")</f>
        <v xml:space="preserve"> </v>
      </c>
      <c r="T432"/>
    </row>
    <row r="433" spans="1:20" x14ac:dyDescent="0.25">
      <c r="A433" s="113"/>
      <c r="B433" s="114"/>
      <c r="C433" s="115"/>
      <c r="D433" s="117"/>
      <c r="E433" s="55"/>
      <c r="F433" s="31"/>
      <c r="G433" s="31"/>
      <c r="H433" s="31"/>
      <c r="I433" s="31"/>
      <c r="J433" s="31"/>
      <c r="K433" s="31"/>
      <c r="L433" s="31"/>
      <c r="M433" s="31"/>
      <c r="N433" s="31"/>
      <c r="O433" s="31"/>
      <c r="P433" s="31"/>
      <c r="Q433" s="31"/>
      <c r="R433" s="24" t="str">
        <f>IF(COUNTA(A433:Q433)=0,"",IF(AND(COUNTA(A433)&gt;0, COUNTA(B433)&gt;0, COUNTA(C433)&gt;0, COUNTA(D433)&gt;0, COUNTIF('OMS Drop Downs'!$C$2:$C$3,'OMS Response Form (ORF)'!E433),COUNTIF('OMS Drop Downs'!$D$2:$D$5,'OMS Response Form (ORF)'!F433),COUNTIF('OMS Drop Downs'!$A$2:$A$5,'OMS Response Form (ORF)'!G433),COUNTIF('OMS Drop Downs'!$B$2:$B$4,'OMS Response Form (ORF)'!H433),COUNTIF('OMS Drop Downs'!$A$2:$A$5,'OMS Response Form (ORF)'!I433),COUNTIF('OMS Drop Downs'!$E$2:$E$7,'OMS Response Form (ORF)'!J433),COUNTIF('OMS Drop Downs'!$B$2:$B$4,'OMS Response Form (ORF)'!K433),COUNTIF('OMS Drop Downs'!$B$2:$B$4,'OMS Response Form (ORF)'!L433),COUNTIF('OMS Drop Downs'!$B$2:$B$4,'OMS Response Form (ORF)'!M433),COUNTIF('OMS Drop Downs'!$B$2:$B$4,'OMS Response Form (ORF)'!N433), COUNTIF('OMS Drop Downs'!$B$2:$B$4,'OMS Response Form (ORF)'!O433),COUNTIF('OMS Drop Downs'!$B$2:$B$4,'OMS Response Form (ORF)'!P433),COUNTIF('OMS Drop Downs'!$B$2:$B$4,'OMS Response Form (ORF)'!Q433)),"Complete","Incomplete"))</f>
        <v/>
      </c>
      <c r="S433" s="25" t="str">
        <f>IF(R433="Complete",IF(AND(NOT(ISNA(VLOOKUP(CONCATENATE(E433,F433,G433,H433,I433,J433),'OMS Drop Downs'!G:G,1,FALSE))),IF(AND(F433&lt;&gt;"C3",J433&lt;&gt;"O5"),IF(SUM(COUNTIF(K433:Q433,"Y"),COUNTIF(K433:Q433,"N"))=0,"V","I"),IF(COUNTIF(K433:Q433,"Y"),"V","I"))="V"),"Valid","Invalid")," ")</f>
        <v xml:space="preserve"> </v>
      </c>
      <c r="T433"/>
    </row>
    <row r="434" spans="1:20" x14ac:dyDescent="0.25">
      <c r="A434" s="113"/>
      <c r="B434" s="114"/>
      <c r="C434" s="115"/>
      <c r="D434" s="117"/>
      <c r="E434" s="55"/>
      <c r="F434" s="31"/>
      <c r="G434" s="31"/>
      <c r="H434" s="31"/>
      <c r="I434" s="31"/>
      <c r="J434" s="31"/>
      <c r="K434" s="31"/>
      <c r="L434" s="31"/>
      <c r="M434" s="31"/>
      <c r="N434" s="31"/>
      <c r="O434" s="31"/>
      <c r="P434" s="31"/>
      <c r="Q434" s="31"/>
      <c r="R434" s="24" t="str">
        <f>IF(COUNTA(A434:Q434)=0,"",IF(AND(COUNTA(A434)&gt;0, COUNTA(B434)&gt;0, COUNTA(C434)&gt;0, COUNTA(D434)&gt;0, COUNTIF('OMS Drop Downs'!$C$2:$C$3,'OMS Response Form (ORF)'!E434),COUNTIF('OMS Drop Downs'!$D$2:$D$5,'OMS Response Form (ORF)'!F434),COUNTIF('OMS Drop Downs'!$A$2:$A$5,'OMS Response Form (ORF)'!G434),COUNTIF('OMS Drop Downs'!$B$2:$B$4,'OMS Response Form (ORF)'!H434),COUNTIF('OMS Drop Downs'!$A$2:$A$5,'OMS Response Form (ORF)'!I434),COUNTIF('OMS Drop Downs'!$E$2:$E$7,'OMS Response Form (ORF)'!J434),COUNTIF('OMS Drop Downs'!$B$2:$B$4,'OMS Response Form (ORF)'!K434),COUNTIF('OMS Drop Downs'!$B$2:$B$4,'OMS Response Form (ORF)'!L434),COUNTIF('OMS Drop Downs'!$B$2:$B$4,'OMS Response Form (ORF)'!M434),COUNTIF('OMS Drop Downs'!$B$2:$B$4,'OMS Response Form (ORF)'!N434), COUNTIF('OMS Drop Downs'!$B$2:$B$4,'OMS Response Form (ORF)'!O434),COUNTIF('OMS Drop Downs'!$B$2:$B$4,'OMS Response Form (ORF)'!P434),COUNTIF('OMS Drop Downs'!$B$2:$B$4,'OMS Response Form (ORF)'!Q434)),"Complete","Incomplete"))</f>
        <v/>
      </c>
      <c r="S434" s="25" t="str">
        <f>IF(R434="Complete",IF(AND(NOT(ISNA(VLOOKUP(CONCATENATE(E434,F434,G434,H434,I434,J434),'OMS Drop Downs'!G:G,1,FALSE))),IF(AND(F434&lt;&gt;"C3",J434&lt;&gt;"O5"),IF(SUM(COUNTIF(K434:Q434,"Y"),COUNTIF(K434:Q434,"N"))=0,"V","I"),IF(COUNTIF(K434:Q434,"Y"),"V","I"))="V"),"Valid","Invalid")," ")</f>
        <v xml:space="preserve"> </v>
      </c>
      <c r="T434"/>
    </row>
    <row r="435" spans="1:20" x14ac:dyDescent="0.25">
      <c r="A435" s="113"/>
      <c r="B435" s="114"/>
      <c r="C435" s="115"/>
      <c r="D435" s="117"/>
      <c r="E435" s="55"/>
      <c r="F435" s="31"/>
      <c r="G435" s="31"/>
      <c r="H435" s="31"/>
      <c r="I435" s="31"/>
      <c r="J435" s="31"/>
      <c r="K435" s="31"/>
      <c r="L435" s="31"/>
      <c r="M435" s="31"/>
      <c r="N435" s="31"/>
      <c r="O435" s="31"/>
      <c r="P435" s="31"/>
      <c r="Q435" s="31"/>
      <c r="R435" s="24" t="str">
        <f>IF(COUNTA(A435:Q435)=0,"",IF(AND(COUNTA(A435)&gt;0, COUNTA(B435)&gt;0, COUNTA(C435)&gt;0, COUNTA(D435)&gt;0, COUNTIF('OMS Drop Downs'!$C$2:$C$3,'OMS Response Form (ORF)'!E435),COUNTIF('OMS Drop Downs'!$D$2:$D$5,'OMS Response Form (ORF)'!F435),COUNTIF('OMS Drop Downs'!$A$2:$A$5,'OMS Response Form (ORF)'!G435),COUNTIF('OMS Drop Downs'!$B$2:$B$4,'OMS Response Form (ORF)'!H435),COUNTIF('OMS Drop Downs'!$A$2:$A$5,'OMS Response Form (ORF)'!I435),COUNTIF('OMS Drop Downs'!$E$2:$E$7,'OMS Response Form (ORF)'!J435),COUNTIF('OMS Drop Downs'!$B$2:$B$4,'OMS Response Form (ORF)'!K435),COUNTIF('OMS Drop Downs'!$B$2:$B$4,'OMS Response Form (ORF)'!L435),COUNTIF('OMS Drop Downs'!$B$2:$B$4,'OMS Response Form (ORF)'!M435),COUNTIF('OMS Drop Downs'!$B$2:$B$4,'OMS Response Form (ORF)'!N435), COUNTIF('OMS Drop Downs'!$B$2:$B$4,'OMS Response Form (ORF)'!O435),COUNTIF('OMS Drop Downs'!$B$2:$B$4,'OMS Response Form (ORF)'!P435),COUNTIF('OMS Drop Downs'!$B$2:$B$4,'OMS Response Form (ORF)'!Q435)),"Complete","Incomplete"))</f>
        <v/>
      </c>
      <c r="S435" s="25" t="str">
        <f>IF(R435="Complete",IF(AND(NOT(ISNA(VLOOKUP(CONCATENATE(E435,F435,G435,H435,I435,J435),'OMS Drop Downs'!G:G,1,FALSE))),IF(AND(F435&lt;&gt;"C3",J435&lt;&gt;"O5"),IF(SUM(COUNTIF(K435:Q435,"Y"),COUNTIF(K435:Q435,"N"))=0,"V","I"),IF(COUNTIF(K435:Q435,"Y"),"V","I"))="V"),"Valid","Invalid")," ")</f>
        <v xml:space="preserve"> </v>
      </c>
      <c r="T435"/>
    </row>
    <row r="436" spans="1:20" x14ac:dyDescent="0.25">
      <c r="A436" s="113"/>
      <c r="B436" s="114"/>
      <c r="C436" s="115"/>
      <c r="D436" s="117"/>
      <c r="E436" s="55"/>
      <c r="F436" s="31"/>
      <c r="G436" s="31"/>
      <c r="H436" s="31"/>
      <c r="I436" s="31"/>
      <c r="J436" s="31"/>
      <c r="K436" s="31"/>
      <c r="L436" s="31"/>
      <c r="M436" s="31"/>
      <c r="N436" s="31"/>
      <c r="O436" s="31"/>
      <c r="P436" s="31"/>
      <c r="Q436" s="31"/>
      <c r="R436" s="24" t="str">
        <f>IF(COUNTA(A436:Q436)=0,"",IF(AND(COUNTA(A436)&gt;0, COUNTA(B436)&gt;0, COUNTA(C436)&gt;0, COUNTA(D436)&gt;0, COUNTIF('OMS Drop Downs'!$C$2:$C$3,'OMS Response Form (ORF)'!E436),COUNTIF('OMS Drop Downs'!$D$2:$D$5,'OMS Response Form (ORF)'!F436),COUNTIF('OMS Drop Downs'!$A$2:$A$5,'OMS Response Form (ORF)'!G436),COUNTIF('OMS Drop Downs'!$B$2:$B$4,'OMS Response Form (ORF)'!H436),COUNTIF('OMS Drop Downs'!$A$2:$A$5,'OMS Response Form (ORF)'!I436),COUNTIF('OMS Drop Downs'!$E$2:$E$7,'OMS Response Form (ORF)'!J436),COUNTIF('OMS Drop Downs'!$B$2:$B$4,'OMS Response Form (ORF)'!K436),COUNTIF('OMS Drop Downs'!$B$2:$B$4,'OMS Response Form (ORF)'!L436),COUNTIF('OMS Drop Downs'!$B$2:$B$4,'OMS Response Form (ORF)'!M436),COUNTIF('OMS Drop Downs'!$B$2:$B$4,'OMS Response Form (ORF)'!N436), COUNTIF('OMS Drop Downs'!$B$2:$B$4,'OMS Response Form (ORF)'!O436),COUNTIF('OMS Drop Downs'!$B$2:$B$4,'OMS Response Form (ORF)'!P436),COUNTIF('OMS Drop Downs'!$B$2:$B$4,'OMS Response Form (ORF)'!Q436)),"Complete","Incomplete"))</f>
        <v/>
      </c>
      <c r="S436" s="25" t="str">
        <f>IF(R436="Complete",IF(AND(NOT(ISNA(VLOOKUP(CONCATENATE(E436,F436,G436,H436,I436,J436),'OMS Drop Downs'!G:G,1,FALSE))),IF(AND(F436&lt;&gt;"C3",J436&lt;&gt;"O5"),IF(SUM(COUNTIF(K436:Q436,"Y"),COUNTIF(K436:Q436,"N"))=0,"V","I"),IF(COUNTIF(K436:Q436,"Y"),"V","I"))="V"),"Valid","Invalid")," ")</f>
        <v xml:space="preserve"> </v>
      </c>
      <c r="T436"/>
    </row>
    <row r="437" spans="1:20" x14ac:dyDescent="0.25">
      <c r="A437" s="113"/>
      <c r="B437" s="114"/>
      <c r="C437" s="115"/>
      <c r="D437" s="117"/>
      <c r="E437" s="55"/>
      <c r="F437" s="31"/>
      <c r="G437" s="31"/>
      <c r="H437" s="31"/>
      <c r="I437" s="31"/>
      <c r="J437" s="31"/>
      <c r="K437" s="31"/>
      <c r="L437" s="31"/>
      <c r="M437" s="31"/>
      <c r="N437" s="31"/>
      <c r="O437" s="31"/>
      <c r="P437" s="31"/>
      <c r="Q437" s="31"/>
      <c r="R437" s="24" t="str">
        <f>IF(COUNTA(A437:Q437)=0,"",IF(AND(COUNTA(A437)&gt;0, COUNTA(B437)&gt;0, COUNTA(C437)&gt;0, COUNTA(D437)&gt;0, COUNTIF('OMS Drop Downs'!$C$2:$C$3,'OMS Response Form (ORF)'!E437),COUNTIF('OMS Drop Downs'!$D$2:$D$5,'OMS Response Form (ORF)'!F437),COUNTIF('OMS Drop Downs'!$A$2:$A$5,'OMS Response Form (ORF)'!G437),COUNTIF('OMS Drop Downs'!$B$2:$B$4,'OMS Response Form (ORF)'!H437),COUNTIF('OMS Drop Downs'!$A$2:$A$5,'OMS Response Form (ORF)'!I437),COUNTIF('OMS Drop Downs'!$E$2:$E$7,'OMS Response Form (ORF)'!J437),COUNTIF('OMS Drop Downs'!$B$2:$B$4,'OMS Response Form (ORF)'!K437),COUNTIF('OMS Drop Downs'!$B$2:$B$4,'OMS Response Form (ORF)'!L437),COUNTIF('OMS Drop Downs'!$B$2:$B$4,'OMS Response Form (ORF)'!M437),COUNTIF('OMS Drop Downs'!$B$2:$B$4,'OMS Response Form (ORF)'!N437), COUNTIF('OMS Drop Downs'!$B$2:$B$4,'OMS Response Form (ORF)'!O437),COUNTIF('OMS Drop Downs'!$B$2:$B$4,'OMS Response Form (ORF)'!P437),COUNTIF('OMS Drop Downs'!$B$2:$B$4,'OMS Response Form (ORF)'!Q437)),"Complete","Incomplete"))</f>
        <v/>
      </c>
      <c r="S437" s="25" t="str">
        <f>IF(R437="Complete",IF(AND(NOT(ISNA(VLOOKUP(CONCATENATE(E437,F437,G437,H437,I437,J437),'OMS Drop Downs'!G:G,1,FALSE))),IF(AND(F437&lt;&gt;"C3",J437&lt;&gt;"O5"),IF(SUM(COUNTIF(K437:Q437,"Y"),COUNTIF(K437:Q437,"N"))=0,"V","I"),IF(COUNTIF(K437:Q437,"Y"),"V","I"))="V"),"Valid","Invalid")," ")</f>
        <v xml:space="preserve"> </v>
      </c>
      <c r="T437"/>
    </row>
    <row r="438" spans="1:20" x14ac:dyDescent="0.25">
      <c r="A438" s="113"/>
      <c r="B438" s="114"/>
      <c r="C438" s="115"/>
      <c r="D438" s="117"/>
      <c r="E438" s="55"/>
      <c r="F438" s="31"/>
      <c r="G438" s="31"/>
      <c r="H438" s="31"/>
      <c r="I438" s="31"/>
      <c r="J438" s="31"/>
      <c r="K438" s="31"/>
      <c r="L438" s="31"/>
      <c r="M438" s="31"/>
      <c r="N438" s="31"/>
      <c r="O438" s="31"/>
      <c r="P438" s="31"/>
      <c r="Q438" s="31"/>
      <c r="R438" s="24" t="str">
        <f>IF(COUNTA(A438:Q438)=0,"",IF(AND(COUNTA(A438)&gt;0, COUNTA(B438)&gt;0, COUNTA(C438)&gt;0, COUNTA(D438)&gt;0, COUNTIF('OMS Drop Downs'!$C$2:$C$3,'OMS Response Form (ORF)'!E438),COUNTIF('OMS Drop Downs'!$D$2:$D$5,'OMS Response Form (ORF)'!F438),COUNTIF('OMS Drop Downs'!$A$2:$A$5,'OMS Response Form (ORF)'!G438),COUNTIF('OMS Drop Downs'!$B$2:$B$4,'OMS Response Form (ORF)'!H438),COUNTIF('OMS Drop Downs'!$A$2:$A$5,'OMS Response Form (ORF)'!I438),COUNTIF('OMS Drop Downs'!$E$2:$E$7,'OMS Response Form (ORF)'!J438),COUNTIF('OMS Drop Downs'!$B$2:$B$4,'OMS Response Form (ORF)'!K438),COUNTIF('OMS Drop Downs'!$B$2:$B$4,'OMS Response Form (ORF)'!L438),COUNTIF('OMS Drop Downs'!$B$2:$B$4,'OMS Response Form (ORF)'!M438),COUNTIF('OMS Drop Downs'!$B$2:$B$4,'OMS Response Form (ORF)'!N438), COUNTIF('OMS Drop Downs'!$B$2:$B$4,'OMS Response Form (ORF)'!O438),COUNTIF('OMS Drop Downs'!$B$2:$B$4,'OMS Response Form (ORF)'!P438),COUNTIF('OMS Drop Downs'!$B$2:$B$4,'OMS Response Form (ORF)'!Q438)),"Complete","Incomplete"))</f>
        <v/>
      </c>
      <c r="S438" s="25" t="str">
        <f>IF(R438="Complete",IF(AND(NOT(ISNA(VLOOKUP(CONCATENATE(E438,F438,G438,H438,I438,J438),'OMS Drop Downs'!G:G,1,FALSE))),IF(AND(F438&lt;&gt;"C3",J438&lt;&gt;"O5"),IF(SUM(COUNTIF(K438:Q438,"Y"),COUNTIF(K438:Q438,"N"))=0,"V","I"),IF(COUNTIF(K438:Q438,"Y"),"V","I"))="V"),"Valid","Invalid")," ")</f>
        <v xml:space="preserve"> </v>
      </c>
      <c r="T438"/>
    </row>
    <row r="439" spans="1:20" x14ac:dyDescent="0.25">
      <c r="A439" s="113"/>
      <c r="B439" s="114"/>
      <c r="C439" s="115"/>
      <c r="D439" s="117"/>
      <c r="E439" s="55"/>
      <c r="F439" s="31"/>
      <c r="G439" s="31"/>
      <c r="H439" s="31"/>
      <c r="I439" s="31"/>
      <c r="J439" s="31"/>
      <c r="K439" s="31"/>
      <c r="L439" s="31"/>
      <c r="M439" s="31"/>
      <c r="N439" s="31"/>
      <c r="O439" s="31"/>
      <c r="P439" s="31"/>
      <c r="Q439" s="31"/>
      <c r="R439" s="24" t="str">
        <f>IF(COUNTA(A439:Q439)=0,"",IF(AND(COUNTA(A439)&gt;0, COUNTA(B439)&gt;0, COUNTA(C439)&gt;0, COUNTA(D439)&gt;0, COUNTIF('OMS Drop Downs'!$C$2:$C$3,'OMS Response Form (ORF)'!E439),COUNTIF('OMS Drop Downs'!$D$2:$D$5,'OMS Response Form (ORF)'!F439),COUNTIF('OMS Drop Downs'!$A$2:$A$5,'OMS Response Form (ORF)'!G439),COUNTIF('OMS Drop Downs'!$B$2:$B$4,'OMS Response Form (ORF)'!H439),COUNTIF('OMS Drop Downs'!$A$2:$A$5,'OMS Response Form (ORF)'!I439),COUNTIF('OMS Drop Downs'!$E$2:$E$7,'OMS Response Form (ORF)'!J439),COUNTIF('OMS Drop Downs'!$B$2:$B$4,'OMS Response Form (ORF)'!K439),COUNTIF('OMS Drop Downs'!$B$2:$B$4,'OMS Response Form (ORF)'!L439),COUNTIF('OMS Drop Downs'!$B$2:$B$4,'OMS Response Form (ORF)'!M439),COUNTIF('OMS Drop Downs'!$B$2:$B$4,'OMS Response Form (ORF)'!N439), COUNTIF('OMS Drop Downs'!$B$2:$B$4,'OMS Response Form (ORF)'!O439),COUNTIF('OMS Drop Downs'!$B$2:$B$4,'OMS Response Form (ORF)'!P439),COUNTIF('OMS Drop Downs'!$B$2:$B$4,'OMS Response Form (ORF)'!Q439)),"Complete","Incomplete"))</f>
        <v/>
      </c>
      <c r="S439" s="25" t="str">
        <f>IF(R439="Complete",IF(AND(NOT(ISNA(VLOOKUP(CONCATENATE(E439,F439,G439,H439,I439,J439),'OMS Drop Downs'!G:G,1,FALSE))),IF(AND(F439&lt;&gt;"C3",J439&lt;&gt;"O5"),IF(SUM(COUNTIF(K439:Q439,"Y"),COUNTIF(K439:Q439,"N"))=0,"V","I"),IF(COUNTIF(K439:Q439,"Y"),"V","I"))="V"),"Valid","Invalid")," ")</f>
        <v xml:space="preserve"> </v>
      </c>
      <c r="T439"/>
    </row>
    <row r="440" spans="1:20" x14ac:dyDescent="0.25">
      <c r="A440" s="113"/>
      <c r="B440" s="114"/>
      <c r="C440" s="115"/>
      <c r="D440" s="117"/>
      <c r="E440" s="55"/>
      <c r="F440" s="31"/>
      <c r="G440" s="31"/>
      <c r="H440" s="31"/>
      <c r="I440" s="31"/>
      <c r="J440" s="31"/>
      <c r="K440" s="31"/>
      <c r="L440" s="31"/>
      <c r="M440" s="31"/>
      <c r="N440" s="31"/>
      <c r="O440" s="31"/>
      <c r="P440" s="31"/>
      <c r="Q440" s="31"/>
      <c r="R440" s="24" t="str">
        <f>IF(COUNTA(A440:Q440)=0,"",IF(AND(COUNTA(A440)&gt;0, COUNTA(B440)&gt;0, COUNTA(C440)&gt;0, COUNTA(D440)&gt;0, COUNTIF('OMS Drop Downs'!$C$2:$C$3,'OMS Response Form (ORF)'!E440),COUNTIF('OMS Drop Downs'!$D$2:$D$5,'OMS Response Form (ORF)'!F440),COUNTIF('OMS Drop Downs'!$A$2:$A$5,'OMS Response Form (ORF)'!G440),COUNTIF('OMS Drop Downs'!$B$2:$B$4,'OMS Response Form (ORF)'!H440),COUNTIF('OMS Drop Downs'!$A$2:$A$5,'OMS Response Form (ORF)'!I440),COUNTIF('OMS Drop Downs'!$E$2:$E$7,'OMS Response Form (ORF)'!J440),COUNTIF('OMS Drop Downs'!$B$2:$B$4,'OMS Response Form (ORF)'!K440),COUNTIF('OMS Drop Downs'!$B$2:$B$4,'OMS Response Form (ORF)'!L440),COUNTIF('OMS Drop Downs'!$B$2:$B$4,'OMS Response Form (ORF)'!M440),COUNTIF('OMS Drop Downs'!$B$2:$B$4,'OMS Response Form (ORF)'!N440), COUNTIF('OMS Drop Downs'!$B$2:$B$4,'OMS Response Form (ORF)'!O440),COUNTIF('OMS Drop Downs'!$B$2:$B$4,'OMS Response Form (ORF)'!P440),COUNTIF('OMS Drop Downs'!$B$2:$B$4,'OMS Response Form (ORF)'!Q440)),"Complete","Incomplete"))</f>
        <v/>
      </c>
      <c r="S440" s="25" t="str">
        <f>IF(R440="Complete",IF(AND(NOT(ISNA(VLOOKUP(CONCATENATE(E440,F440,G440,H440,I440,J440),'OMS Drop Downs'!G:G,1,FALSE))),IF(AND(F440&lt;&gt;"C3",J440&lt;&gt;"O5"),IF(SUM(COUNTIF(K440:Q440,"Y"),COUNTIF(K440:Q440,"N"))=0,"V","I"),IF(COUNTIF(K440:Q440,"Y"),"V","I"))="V"),"Valid","Invalid")," ")</f>
        <v xml:space="preserve"> </v>
      </c>
      <c r="T440"/>
    </row>
    <row r="441" spans="1:20" x14ac:dyDescent="0.25">
      <c r="A441" s="113"/>
      <c r="B441" s="114"/>
      <c r="C441" s="115"/>
      <c r="D441" s="117"/>
      <c r="E441" s="55"/>
      <c r="F441" s="31"/>
      <c r="G441" s="31"/>
      <c r="H441" s="31"/>
      <c r="I441" s="31"/>
      <c r="J441" s="31"/>
      <c r="K441" s="31"/>
      <c r="L441" s="31"/>
      <c r="M441" s="31"/>
      <c r="N441" s="31"/>
      <c r="O441" s="31"/>
      <c r="P441" s="31"/>
      <c r="Q441" s="31"/>
      <c r="R441" s="24" t="str">
        <f>IF(COUNTA(A441:Q441)=0,"",IF(AND(COUNTA(A441)&gt;0, COUNTA(B441)&gt;0, COUNTA(C441)&gt;0, COUNTA(D441)&gt;0, COUNTIF('OMS Drop Downs'!$C$2:$C$3,'OMS Response Form (ORF)'!E441),COUNTIF('OMS Drop Downs'!$D$2:$D$5,'OMS Response Form (ORF)'!F441),COUNTIF('OMS Drop Downs'!$A$2:$A$5,'OMS Response Form (ORF)'!G441),COUNTIF('OMS Drop Downs'!$B$2:$B$4,'OMS Response Form (ORF)'!H441),COUNTIF('OMS Drop Downs'!$A$2:$A$5,'OMS Response Form (ORF)'!I441),COUNTIF('OMS Drop Downs'!$E$2:$E$7,'OMS Response Form (ORF)'!J441),COUNTIF('OMS Drop Downs'!$B$2:$B$4,'OMS Response Form (ORF)'!K441),COUNTIF('OMS Drop Downs'!$B$2:$B$4,'OMS Response Form (ORF)'!L441),COUNTIF('OMS Drop Downs'!$B$2:$B$4,'OMS Response Form (ORF)'!M441),COUNTIF('OMS Drop Downs'!$B$2:$B$4,'OMS Response Form (ORF)'!N441), COUNTIF('OMS Drop Downs'!$B$2:$B$4,'OMS Response Form (ORF)'!O441),COUNTIF('OMS Drop Downs'!$B$2:$B$4,'OMS Response Form (ORF)'!P441),COUNTIF('OMS Drop Downs'!$B$2:$B$4,'OMS Response Form (ORF)'!Q441)),"Complete","Incomplete"))</f>
        <v/>
      </c>
      <c r="S441" s="25" t="str">
        <f>IF(R441="Complete",IF(AND(NOT(ISNA(VLOOKUP(CONCATENATE(E441,F441,G441,H441,I441,J441),'OMS Drop Downs'!G:G,1,FALSE))),IF(AND(F441&lt;&gt;"C3",J441&lt;&gt;"O5"),IF(SUM(COUNTIF(K441:Q441,"Y"),COUNTIF(K441:Q441,"N"))=0,"V","I"),IF(COUNTIF(K441:Q441,"Y"),"V","I"))="V"),"Valid","Invalid")," ")</f>
        <v xml:space="preserve"> </v>
      </c>
      <c r="T441"/>
    </row>
    <row r="442" spans="1:20" x14ac:dyDescent="0.25">
      <c r="A442" s="113"/>
      <c r="B442" s="114"/>
      <c r="C442" s="115"/>
      <c r="D442" s="117"/>
      <c r="E442" s="55"/>
      <c r="F442" s="31"/>
      <c r="G442" s="31"/>
      <c r="H442" s="31"/>
      <c r="I442" s="31"/>
      <c r="J442" s="31"/>
      <c r="K442" s="31"/>
      <c r="L442" s="31"/>
      <c r="M442" s="31"/>
      <c r="N442" s="31"/>
      <c r="O442" s="31"/>
      <c r="P442" s="31"/>
      <c r="Q442" s="31"/>
      <c r="R442" s="24" t="str">
        <f>IF(COUNTA(A442:Q442)=0,"",IF(AND(COUNTA(A442)&gt;0, COUNTA(B442)&gt;0, COUNTA(C442)&gt;0, COUNTA(D442)&gt;0, COUNTIF('OMS Drop Downs'!$C$2:$C$3,'OMS Response Form (ORF)'!E442),COUNTIF('OMS Drop Downs'!$D$2:$D$5,'OMS Response Form (ORF)'!F442),COUNTIF('OMS Drop Downs'!$A$2:$A$5,'OMS Response Form (ORF)'!G442),COUNTIF('OMS Drop Downs'!$B$2:$B$4,'OMS Response Form (ORF)'!H442),COUNTIF('OMS Drop Downs'!$A$2:$A$5,'OMS Response Form (ORF)'!I442),COUNTIF('OMS Drop Downs'!$E$2:$E$7,'OMS Response Form (ORF)'!J442),COUNTIF('OMS Drop Downs'!$B$2:$B$4,'OMS Response Form (ORF)'!K442),COUNTIF('OMS Drop Downs'!$B$2:$B$4,'OMS Response Form (ORF)'!L442),COUNTIF('OMS Drop Downs'!$B$2:$B$4,'OMS Response Form (ORF)'!M442),COUNTIF('OMS Drop Downs'!$B$2:$B$4,'OMS Response Form (ORF)'!N442), COUNTIF('OMS Drop Downs'!$B$2:$B$4,'OMS Response Form (ORF)'!O442),COUNTIF('OMS Drop Downs'!$B$2:$B$4,'OMS Response Form (ORF)'!P442),COUNTIF('OMS Drop Downs'!$B$2:$B$4,'OMS Response Form (ORF)'!Q442)),"Complete","Incomplete"))</f>
        <v/>
      </c>
      <c r="S442" s="25" t="str">
        <f>IF(R442="Complete",IF(AND(NOT(ISNA(VLOOKUP(CONCATENATE(E442,F442,G442,H442,I442,J442),'OMS Drop Downs'!G:G,1,FALSE))),IF(AND(F442&lt;&gt;"C3",J442&lt;&gt;"O5"),IF(SUM(COUNTIF(K442:Q442,"Y"),COUNTIF(K442:Q442,"N"))=0,"V","I"),IF(COUNTIF(K442:Q442,"Y"),"V","I"))="V"),"Valid","Invalid")," ")</f>
        <v xml:space="preserve"> </v>
      </c>
      <c r="T442"/>
    </row>
    <row r="443" spans="1:20" x14ac:dyDescent="0.25">
      <c r="A443" s="113"/>
      <c r="B443" s="114"/>
      <c r="C443" s="115"/>
      <c r="D443" s="117"/>
      <c r="E443" s="55"/>
      <c r="F443" s="31"/>
      <c r="G443" s="31"/>
      <c r="H443" s="31"/>
      <c r="I443" s="31"/>
      <c r="J443" s="31"/>
      <c r="K443" s="31"/>
      <c r="L443" s="31"/>
      <c r="M443" s="31"/>
      <c r="N443" s="31"/>
      <c r="O443" s="31"/>
      <c r="P443" s="31"/>
      <c r="Q443" s="31"/>
      <c r="R443" s="24" t="str">
        <f>IF(COUNTA(A443:Q443)=0,"",IF(AND(COUNTA(A443)&gt;0, COUNTA(B443)&gt;0, COUNTA(C443)&gt;0, COUNTA(D443)&gt;0, COUNTIF('OMS Drop Downs'!$C$2:$C$3,'OMS Response Form (ORF)'!E443),COUNTIF('OMS Drop Downs'!$D$2:$D$5,'OMS Response Form (ORF)'!F443),COUNTIF('OMS Drop Downs'!$A$2:$A$5,'OMS Response Form (ORF)'!G443),COUNTIF('OMS Drop Downs'!$B$2:$B$4,'OMS Response Form (ORF)'!H443),COUNTIF('OMS Drop Downs'!$A$2:$A$5,'OMS Response Form (ORF)'!I443),COUNTIF('OMS Drop Downs'!$E$2:$E$7,'OMS Response Form (ORF)'!J443),COUNTIF('OMS Drop Downs'!$B$2:$B$4,'OMS Response Form (ORF)'!K443),COUNTIF('OMS Drop Downs'!$B$2:$B$4,'OMS Response Form (ORF)'!L443),COUNTIF('OMS Drop Downs'!$B$2:$B$4,'OMS Response Form (ORF)'!M443),COUNTIF('OMS Drop Downs'!$B$2:$B$4,'OMS Response Form (ORF)'!N443), COUNTIF('OMS Drop Downs'!$B$2:$B$4,'OMS Response Form (ORF)'!O443),COUNTIF('OMS Drop Downs'!$B$2:$B$4,'OMS Response Form (ORF)'!P443),COUNTIF('OMS Drop Downs'!$B$2:$B$4,'OMS Response Form (ORF)'!Q443)),"Complete","Incomplete"))</f>
        <v/>
      </c>
      <c r="S443" s="25" t="str">
        <f>IF(R443="Complete",IF(AND(NOT(ISNA(VLOOKUP(CONCATENATE(E443,F443,G443,H443,I443,J443),'OMS Drop Downs'!G:G,1,FALSE))),IF(AND(F443&lt;&gt;"C3",J443&lt;&gt;"O5"),IF(SUM(COUNTIF(K443:Q443,"Y"),COUNTIF(K443:Q443,"N"))=0,"V","I"),IF(COUNTIF(K443:Q443,"Y"),"V","I"))="V"),"Valid","Invalid")," ")</f>
        <v xml:space="preserve"> </v>
      </c>
      <c r="T443"/>
    </row>
    <row r="444" spans="1:20" x14ac:dyDescent="0.25">
      <c r="A444" s="113"/>
      <c r="B444" s="114"/>
      <c r="C444" s="115"/>
      <c r="D444" s="117"/>
      <c r="E444" s="55"/>
      <c r="F444" s="31"/>
      <c r="G444" s="31"/>
      <c r="H444" s="31"/>
      <c r="I444" s="31"/>
      <c r="J444" s="31"/>
      <c r="K444" s="31"/>
      <c r="L444" s="31"/>
      <c r="M444" s="31"/>
      <c r="N444" s="31"/>
      <c r="O444" s="31"/>
      <c r="P444" s="31"/>
      <c r="Q444" s="31"/>
      <c r="R444" s="24" t="str">
        <f>IF(COUNTA(A444:Q444)=0,"",IF(AND(COUNTA(A444)&gt;0, COUNTA(B444)&gt;0, COUNTA(C444)&gt;0, COUNTA(D444)&gt;0, COUNTIF('OMS Drop Downs'!$C$2:$C$3,'OMS Response Form (ORF)'!E444),COUNTIF('OMS Drop Downs'!$D$2:$D$5,'OMS Response Form (ORF)'!F444),COUNTIF('OMS Drop Downs'!$A$2:$A$5,'OMS Response Form (ORF)'!G444),COUNTIF('OMS Drop Downs'!$B$2:$B$4,'OMS Response Form (ORF)'!H444),COUNTIF('OMS Drop Downs'!$A$2:$A$5,'OMS Response Form (ORF)'!I444),COUNTIF('OMS Drop Downs'!$E$2:$E$7,'OMS Response Form (ORF)'!J444),COUNTIF('OMS Drop Downs'!$B$2:$B$4,'OMS Response Form (ORF)'!K444),COUNTIF('OMS Drop Downs'!$B$2:$B$4,'OMS Response Form (ORF)'!L444),COUNTIF('OMS Drop Downs'!$B$2:$B$4,'OMS Response Form (ORF)'!M444),COUNTIF('OMS Drop Downs'!$B$2:$B$4,'OMS Response Form (ORF)'!N444), COUNTIF('OMS Drop Downs'!$B$2:$B$4,'OMS Response Form (ORF)'!O444),COUNTIF('OMS Drop Downs'!$B$2:$B$4,'OMS Response Form (ORF)'!P444),COUNTIF('OMS Drop Downs'!$B$2:$B$4,'OMS Response Form (ORF)'!Q444)),"Complete","Incomplete"))</f>
        <v/>
      </c>
      <c r="S444" s="25" t="str">
        <f>IF(R444="Complete",IF(AND(NOT(ISNA(VLOOKUP(CONCATENATE(E444,F444,G444,H444,I444,J444),'OMS Drop Downs'!G:G,1,FALSE))),IF(AND(F444&lt;&gt;"C3",J444&lt;&gt;"O5"),IF(SUM(COUNTIF(K444:Q444,"Y"),COUNTIF(K444:Q444,"N"))=0,"V","I"),IF(COUNTIF(K444:Q444,"Y"),"V","I"))="V"),"Valid","Invalid")," ")</f>
        <v xml:space="preserve"> </v>
      </c>
      <c r="T444"/>
    </row>
    <row r="445" spans="1:20" x14ac:dyDescent="0.25">
      <c r="A445" s="113"/>
      <c r="B445" s="114"/>
      <c r="C445" s="115"/>
      <c r="D445" s="117"/>
      <c r="E445" s="55"/>
      <c r="F445" s="31"/>
      <c r="G445" s="31"/>
      <c r="H445" s="31"/>
      <c r="I445" s="31"/>
      <c r="J445" s="31"/>
      <c r="K445" s="31"/>
      <c r="L445" s="31"/>
      <c r="M445" s="31"/>
      <c r="N445" s="31"/>
      <c r="O445" s="31"/>
      <c r="P445" s="31"/>
      <c r="Q445" s="31"/>
      <c r="R445" s="24" t="str">
        <f>IF(COUNTA(A445:Q445)=0,"",IF(AND(COUNTA(A445)&gt;0, COUNTA(B445)&gt;0, COUNTA(C445)&gt;0, COUNTA(D445)&gt;0, COUNTIF('OMS Drop Downs'!$C$2:$C$3,'OMS Response Form (ORF)'!E445),COUNTIF('OMS Drop Downs'!$D$2:$D$5,'OMS Response Form (ORF)'!F445),COUNTIF('OMS Drop Downs'!$A$2:$A$5,'OMS Response Form (ORF)'!G445),COUNTIF('OMS Drop Downs'!$B$2:$B$4,'OMS Response Form (ORF)'!H445),COUNTIF('OMS Drop Downs'!$A$2:$A$5,'OMS Response Form (ORF)'!I445),COUNTIF('OMS Drop Downs'!$E$2:$E$7,'OMS Response Form (ORF)'!J445),COUNTIF('OMS Drop Downs'!$B$2:$B$4,'OMS Response Form (ORF)'!K445),COUNTIF('OMS Drop Downs'!$B$2:$B$4,'OMS Response Form (ORF)'!L445),COUNTIF('OMS Drop Downs'!$B$2:$B$4,'OMS Response Form (ORF)'!M445),COUNTIF('OMS Drop Downs'!$B$2:$B$4,'OMS Response Form (ORF)'!N445), COUNTIF('OMS Drop Downs'!$B$2:$B$4,'OMS Response Form (ORF)'!O445),COUNTIF('OMS Drop Downs'!$B$2:$B$4,'OMS Response Form (ORF)'!P445),COUNTIF('OMS Drop Downs'!$B$2:$B$4,'OMS Response Form (ORF)'!Q445)),"Complete","Incomplete"))</f>
        <v/>
      </c>
      <c r="S445" s="25" t="str">
        <f>IF(R445="Complete",IF(AND(NOT(ISNA(VLOOKUP(CONCATENATE(E445,F445,G445,H445,I445,J445),'OMS Drop Downs'!G:G,1,FALSE))),IF(AND(F445&lt;&gt;"C3",J445&lt;&gt;"O5"),IF(SUM(COUNTIF(K445:Q445,"Y"),COUNTIF(K445:Q445,"N"))=0,"V","I"),IF(COUNTIF(K445:Q445,"Y"),"V","I"))="V"),"Valid","Invalid")," ")</f>
        <v xml:space="preserve"> </v>
      </c>
      <c r="T445"/>
    </row>
    <row r="446" spans="1:20" x14ac:dyDescent="0.25">
      <c r="A446" s="113"/>
      <c r="B446" s="114"/>
      <c r="C446" s="115"/>
      <c r="D446" s="117"/>
      <c r="E446" s="55"/>
      <c r="F446" s="31"/>
      <c r="G446" s="31"/>
      <c r="H446" s="31"/>
      <c r="I446" s="31"/>
      <c r="J446" s="31"/>
      <c r="K446" s="31"/>
      <c r="L446" s="31"/>
      <c r="M446" s="31"/>
      <c r="N446" s="31"/>
      <c r="O446" s="31"/>
      <c r="P446" s="31"/>
      <c r="Q446" s="31"/>
      <c r="R446" s="24" t="str">
        <f>IF(COUNTA(A446:Q446)=0,"",IF(AND(COUNTA(A446)&gt;0, COUNTA(B446)&gt;0, COUNTA(C446)&gt;0, COUNTA(D446)&gt;0, COUNTIF('OMS Drop Downs'!$C$2:$C$3,'OMS Response Form (ORF)'!E446),COUNTIF('OMS Drop Downs'!$D$2:$D$5,'OMS Response Form (ORF)'!F446),COUNTIF('OMS Drop Downs'!$A$2:$A$5,'OMS Response Form (ORF)'!G446),COUNTIF('OMS Drop Downs'!$B$2:$B$4,'OMS Response Form (ORF)'!H446),COUNTIF('OMS Drop Downs'!$A$2:$A$5,'OMS Response Form (ORF)'!I446),COUNTIF('OMS Drop Downs'!$E$2:$E$7,'OMS Response Form (ORF)'!J446),COUNTIF('OMS Drop Downs'!$B$2:$B$4,'OMS Response Form (ORF)'!K446),COUNTIF('OMS Drop Downs'!$B$2:$B$4,'OMS Response Form (ORF)'!L446),COUNTIF('OMS Drop Downs'!$B$2:$B$4,'OMS Response Form (ORF)'!M446),COUNTIF('OMS Drop Downs'!$B$2:$B$4,'OMS Response Form (ORF)'!N446), COUNTIF('OMS Drop Downs'!$B$2:$B$4,'OMS Response Form (ORF)'!O446),COUNTIF('OMS Drop Downs'!$B$2:$B$4,'OMS Response Form (ORF)'!P446),COUNTIF('OMS Drop Downs'!$B$2:$B$4,'OMS Response Form (ORF)'!Q446)),"Complete","Incomplete"))</f>
        <v/>
      </c>
      <c r="S446" s="25" t="str">
        <f>IF(R446="Complete",IF(AND(NOT(ISNA(VLOOKUP(CONCATENATE(E446,F446,G446,H446,I446,J446),'OMS Drop Downs'!G:G,1,FALSE))),IF(AND(F446&lt;&gt;"C3",J446&lt;&gt;"O5"),IF(SUM(COUNTIF(K446:Q446,"Y"),COUNTIF(K446:Q446,"N"))=0,"V","I"),IF(COUNTIF(K446:Q446,"Y"),"V","I"))="V"),"Valid","Invalid")," ")</f>
        <v xml:space="preserve"> </v>
      </c>
      <c r="T446"/>
    </row>
    <row r="447" spans="1:20" x14ac:dyDescent="0.25">
      <c r="A447" s="113"/>
      <c r="B447" s="114"/>
      <c r="C447" s="115"/>
      <c r="D447" s="117"/>
      <c r="E447" s="55"/>
      <c r="F447" s="31"/>
      <c r="G447" s="31"/>
      <c r="H447" s="31"/>
      <c r="I447" s="31"/>
      <c r="J447" s="31"/>
      <c r="K447" s="31"/>
      <c r="L447" s="31"/>
      <c r="M447" s="31"/>
      <c r="N447" s="31"/>
      <c r="O447" s="31"/>
      <c r="P447" s="31"/>
      <c r="Q447" s="31"/>
      <c r="R447" s="24" t="str">
        <f>IF(COUNTA(A447:Q447)=0,"",IF(AND(COUNTA(A447)&gt;0, COUNTA(B447)&gt;0, COUNTA(C447)&gt;0, COUNTA(D447)&gt;0, COUNTIF('OMS Drop Downs'!$C$2:$C$3,'OMS Response Form (ORF)'!E447),COUNTIF('OMS Drop Downs'!$D$2:$D$5,'OMS Response Form (ORF)'!F447),COUNTIF('OMS Drop Downs'!$A$2:$A$5,'OMS Response Form (ORF)'!G447),COUNTIF('OMS Drop Downs'!$B$2:$B$4,'OMS Response Form (ORF)'!H447),COUNTIF('OMS Drop Downs'!$A$2:$A$5,'OMS Response Form (ORF)'!I447),COUNTIF('OMS Drop Downs'!$E$2:$E$7,'OMS Response Form (ORF)'!J447),COUNTIF('OMS Drop Downs'!$B$2:$B$4,'OMS Response Form (ORF)'!K447),COUNTIF('OMS Drop Downs'!$B$2:$B$4,'OMS Response Form (ORF)'!L447),COUNTIF('OMS Drop Downs'!$B$2:$B$4,'OMS Response Form (ORF)'!M447),COUNTIF('OMS Drop Downs'!$B$2:$B$4,'OMS Response Form (ORF)'!N447), COUNTIF('OMS Drop Downs'!$B$2:$B$4,'OMS Response Form (ORF)'!O447),COUNTIF('OMS Drop Downs'!$B$2:$B$4,'OMS Response Form (ORF)'!P447),COUNTIF('OMS Drop Downs'!$B$2:$B$4,'OMS Response Form (ORF)'!Q447)),"Complete","Incomplete"))</f>
        <v/>
      </c>
      <c r="S447" s="25" t="str">
        <f>IF(R447="Complete",IF(AND(NOT(ISNA(VLOOKUP(CONCATENATE(E447,F447,G447,H447,I447,J447),'OMS Drop Downs'!G:G,1,FALSE))),IF(AND(F447&lt;&gt;"C3",J447&lt;&gt;"O5"),IF(SUM(COUNTIF(K447:Q447,"Y"),COUNTIF(K447:Q447,"N"))=0,"V","I"),IF(COUNTIF(K447:Q447,"Y"),"V","I"))="V"),"Valid","Invalid")," ")</f>
        <v xml:space="preserve"> </v>
      </c>
      <c r="T447"/>
    </row>
    <row r="448" spans="1:20" x14ac:dyDescent="0.25">
      <c r="A448" s="113"/>
      <c r="B448" s="114"/>
      <c r="C448" s="115"/>
      <c r="D448" s="117"/>
      <c r="E448" s="55"/>
      <c r="F448" s="31"/>
      <c r="G448" s="31"/>
      <c r="H448" s="31"/>
      <c r="I448" s="31"/>
      <c r="J448" s="31"/>
      <c r="K448" s="31"/>
      <c r="L448" s="31"/>
      <c r="M448" s="31"/>
      <c r="N448" s="31"/>
      <c r="O448" s="31"/>
      <c r="P448" s="31"/>
      <c r="Q448" s="31"/>
      <c r="R448" s="24" t="str">
        <f>IF(COUNTA(A448:Q448)=0,"",IF(AND(COUNTA(A448)&gt;0, COUNTA(B448)&gt;0, COUNTA(C448)&gt;0, COUNTA(D448)&gt;0, COUNTIF('OMS Drop Downs'!$C$2:$C$3,'OMS Response Form (ORF)'!E448),COUNTIF('OMS Drop Downs'!$D$2:$D$5,'OMS Response Form (ORF)'!F448),COUNTIF('OMS Drop Downs'!$A$2:$A$5,'OMS Response Form (ORF)'!G448),COUNTIF('OMS Drop Downs'!$B$2:$B$4,'OMS Response Form (ORF)'!H448),COUNTIF('OMS Drop Downs'!$A$2:$A$5,'OMS Response Form (ORF)'!I448),COUNTIF('OMS Drop Downs'!$E$2:$E$7,'OMS Response Form (ORF)'!J448),COUNTIF('OMS Drop Downs'!$B$2:$B$4,'OMS Response Form (ORF)'!K448),COUNTIF('OMS Drop Downs'!$B$2:$B$4,'OMS Response Form (ORF)'!L448),COUNTIF('OMS Drop Downs'!$B$2:$B$4,'OMS Response Form (ORF)'!M448),COUNTIF('OMS Drop Downs'!$B$2:$B$4,'OMS Response Form (ORF)'!N448), COUNTIF('OMS Drop Downs'!$B$2:$B$4,'OMS Response Form (ORF)'!O448),COUNTIF('OMS Drop Downs'!$B$2:$B$4,'OMS Response Form (ORF)'!P448),COUNTIF('OMS Drop Downs'!$B$2:$B$4,'OMS Response Form (ORF)'!Q448)),"Complete","Incomplete"))</f>
        <v/>
      </c>
      <c r="S448" s="25" t="str">
        <f>IF(R448="Complete",IF(AND(NOT(ISNA(VLOOKUP(CONCATENATE(E448,F448,G448,H448,I448,J448),'OMS Drop Downs'!G:G,1,FALSE))),IF(AND(F448&lt;&gt;"C3",J448&lt;&gt;"O5"),IF(SUM(COUNTIF(K448:Q448,"Y"),COUNTIF(K448:Q448,"N"))=0,"V","I"),IF(COUNTIF(K448:Q448,"Y"),"V","I"))="V"),"Valid","Invalid")," ")</f>
        <v xml:space="preserve"> </v>
      </c>
      <c r="T448"/>
    </row>
    <row r="449" spans="1:20" x14ac:dyDescent="0.25">
      <c r="A449" s="113"/>
      <c r="B449" s="114"/>
      <c r="C449" s="115"/>
      <c r="D449" s="117"/>
      <c r="E449" s="55"/>
      <c r="F449" s="31"/>
      <c r="G449" s="31"/>
      <c r="H449" s="31"/>
      <c r="I449" s="31"/>
      <c r="J449" s="31"/>
      <c r="K449" s="31"/>
      <c r="L449" s="31"/>
      <c r="M449" s="31"/>
      <c r="N449" s="31"/>
      <c r="O449" s="31"/>
      <c r="P449" s="31"/>
      <c r="Q449" s="31"/>
      <c r="R449" s="24" t="str">
        <f>IF(COUNTA(A449:Q449)=0,"",IF(AND(COUNTA(A449)&gt;0, COUNTA(B449)&gt;0, COUNTA(C449)&gt;0, COUNTA(D449)&gt;0, COUNTIF('OMS Drop Downs'!$C$2:$C$3,'OMS Response Form (ORF)'!E449),COUNTIF('OMS Drop Downs'!$D$2:$D$5,'OMS Response Form (ORF)'!F449),COUNTIF('OMS Drop Downs'!$A$2:$A$5,'OMS Response Form (ORF)'!G449),COUNTIF('OMS Drop Downs'!$B$2:$B$4,'OMS Response Form (ORF)'!H449),COUNTIF('OMS Drop Downs'!$A$2:$A$5,'OMS Response Form (ORF)'!I449),COUNTIF('OMS Drop Downs'!$E$2:$E$7,'OMS Response Form (ORF)'!J449),COUNTIF('OMS Drop Downs'!$B$2:$B$4,'OMS Response Form (ORF)'!K449),COUNTIF('OMS Drop Downs'!$B$2:$B$4,'OMS Response Form (ORF)'!L449),COUNTIF('OMS Drop Downs'!$B$2:$B$4,'OMS Response Form (ORF)'!M449),COUNTIF('OMS Drop Downs'!$B$2:$B$4,'OMS Response Form (ORF)'!N449), COUNTIF('OMS Drop Downs'!$B$2:$B$4,'OMS Response Form (ORF)'!O449),COUNTIF('OMS Drop Downs'!$B$2:$B$4,'OMS Response Form (ORF)'!P449),COUNTIF('OMS Drop Downs'!$B$2:$B$4,'OMS Response Form (ORF)'!Q449)),"Complete","Incomplete"))</f>
        <v/>
      </c>
      <c r="S449" s="25" t="str">
        <f>IF(R449="Complete",IF(AND(NOT(ISNA(VLOOKUP(CONCATENATE(E449,F449,G449,H449,I449,J449),'OMS Drop Downs'!G:G,1,FALSE))),IF(AND(F449&lt;&gt;"C3",J449&lt;&gt;"O5"),IF(SUM(COUNTIF(K449:Q449,"Y"),COUNTIF(K449:Q449,"N"))=0,"V","I"),IF(COUNTIF(K449:Q449,"Y"),"V","I"))="V"),"Valid","Invalid")," ")</f>
        <v xml:space="preserve"> </v>
      </c>
      <c r="T449"/>
    </row>
    <row r="450" spans="1:20" x14ac:dyDescent="0.25">
      <c r="A450" s="113"/>
      <c r="B450" s="114"/>
      <c r="C450" s="115"/>
      <c r="D450" s="117"/>
      <c r="E450" s="55"/>
      <c r="F450" s="31"/>
      <c r="G450" s="31"/>
      <c r="H450" s="31"/>
      <c r="I450" s="31"/>
      <c r="J450" s="31"/>
      <c r="K450" s="31"/>
      <c r="L450" s="31"/>
      <c r="M450" s="31"/>
      <c r="N450" s="31"/>
      <c r="O450" s="31"/>
      <c r="P450" s="31"/>
      <c r="Q450" s="31"/>
      <c r="R450" s="24" t="str">
        <f>IF(COUNTA(A450:Q450)=0,"",IF(AND(COUNTA(A450)&gt;0, COUNTA(B450)&gt;0, COUNTA(C450)&gt;0, COUNTA(D450)&gt;0, COUNTIF('OMS Drop Downs'!$C$2:$C$3,'OMS Response Form (ORF)'!E450),COUNTIF('OMS Drop Downs'!$D$2:$D$5,'OMS Response Form (ORF)'!F450),COUNTIF('OMS Drop Downs'!$A$2:$A$5,'OMS Response Form (ORF)'!G450),COUNTIF('OMS Drop Downs'!$B$2:$B$4,'OMS Response Form (ORF)'!H450),COUNTIF('OMS Drop Downs'!$A$2:$A$5,'OMS Response Form (ORF)'!I450),COUNTIF('OMS Drop Downs'!$E$2:$E$7,'OMS Response Form (ORF)'!J450),COUNTIF('OMS Drop Downs'!$B$2:$B$4,'OMS Response Form (ORF)'!K450),COUNTIF('OMS Drop Downs'!$B$2:$B$4,'OMS Response Form (ORF)'!L450),COUNTIF('OMS Drop Downs'!$B$2:$B$4,'OMS Response Form (ORF)'!M450),COUNTIF('OMS Drop Downs'!$B$2:$B$4,'OMS Response Form (ORF)'!N450), COUNTIF('OMS Drop Downs'!$B$2:$B$4,'OMS Response Form (ORF)'!O450),COUNTIF('OMS Drop Downs'!$B$2:$B$4,'OMS Response Form (ORF)'!P450),COUNTIF('OMS Drop Downs'!$B$2:$B$4,'OMS Response Form (ORF)'!Q450)),"Complete","Incomplete"))</f>
        <v/>
      </c>
      <c r="S450" s="25" t="str">
        <f>IF(R450="Complete",IF(AND(NOT(ISNA(VLOOKUP(CONCATENATE(E450,F450,G450,H450,I450,J450),'OMS Drop Downs'!G:G,1,FALSE))),IF(AND(F450&lt;&gt;"C3",J450&lt;&gt;"O5"),IF(SUM(COUNTIF(K450:Q450,"Y"),COUNTIF(K450:Q450,"N"))=0,"V","I"),IF(COUNTIF(K450:Q450,"Y"),"V","I"))="V"),"Valid","Invalid")," ")</f>
        <v xml:space="preserve"> </v>
      </c>
      <c r="T450"/>
    </row>
    <row r="451" spans="1:20" x14ac:dyDescent="0.25">
      <c r="A451" s="113"/>
      <c r="B451" s="114"/>
      <c r="C451" s="115"/>
      <c r="D451" s="117"/>
      <c r="E451" s="55"/>
      <c r="F451" s="31"/>
      <c r="G451" s="31"/>
      <c r="H451" s="31"/>
      <c r="I451" s="31"/>
      <c r="J451" s="31"/>
      <c r="K451" s="31"/>
      <c r="L451" s="31"/>
      <c r="M451" s="31"/>
      <c r="N451" s="31"/>
      <c r="O451" s="31"/>
      <c r="P451" s="31"/>
      <c r="Q451" s="31"/>
      <c r="R451" s="24" t="str">
        <f>IF(COUNTA(A451:Q451)=0,"",IF(AND(COUNTA(A451)&gt;0, COUNTA(B451)&gt;0, COUNTA(C451)&gt;0, COUNTA(D451)&gt;0, COUNTIF('OMS Drop Downs'!$C$2:$C$3,'OMS Response Form (ORF)'!E451),COUNTIF('OMS Drop Downs'!$D$2:$D$5,'OMS Response Form (ORF)'!F451),COUNTIF('OMS Drop Downs'!$A$2:$A$5,'OMS Response Form (ORF)'!G451),COUNTIF('OMS Drop Downs'!$B$2:$B$4,'OMS Response Form (ORF)'!H451),COUNTIF('OMS Drop Downs'!$A$2:$A$5,'OMS Response Form (ORF)'!I451),COUNTIF('OMS Drop Downs'!$E$2:$E$7,'OMS Response Form (ORF)'!J451),COUNTIF('OMS Drop Downs'!$B$2:$B$4,'OMS Response Form (ORF)'!K451),COUNTIF('OMS Drop Downs'!$B$2:$B$4,'OMS Response Form (ORF)'!L451),COUNTIF('OMS Drop Downs'!$B$2:$B$4,'OMS Response Form (ORF)'!M451),COUNTIF('OMS Drop Downs'!$B$2:$B$4,'OMS Response Form (ORF)'!N451), COUNTIF('OMS Drop Downs'!$B$2:$B$4,'OMS Response Form (ORF)'!O451),COUNTIF('OMS Drop Downs'!$B$2:$B$4,'OMS Response Form (ORF)'!P451),COUNTIF('OMS Drop Downs'!$B$2:$B$4,'OMS Response Form (ORF)'!Q451)),"Complete","Incomplete"))</f>
        <v/>
      </c>
      <c r="S451" s="25" t="str">
        <f>IF(R451="Complete",IF(AND(NOT(ISNA(VLOOKUP(CONCATENATE(E451,F451,G451,H451,I451,J451),'OMS Drop Downs'!G:G,1,FALSE))),IF(AND(F451&lt;&gt;"C3",J451&lt;&gt;"O5"),IF(SUM(COUNTIF(K451:Q451,"Y"),COUNTIF(K451:Q451,"N"))=0,"V","I"),IF(COUNTIF(K451:Q451,"Y"),"V","I"))="V"),"Valid","Invalid")," ")</f>
        <v xml:space="preserve"> </v>
      </c>
      <c r="T451"/>
    </row>
    <row r="452" spans="1:20" x14ac:dyDescent="0.25">
      <c r="A452" s="113"/>
      <c r="B452" s="114"/>
      <c r="C452" s="115"/>
      <c r="D452" s="117"/>
      <c r="E452" s="55"/>
      <c r="F452" s="31"/>
      <c r="G452" s="31"/>
      <c r="H452" s="31"/>
      <c r="I452" s="31"/>
      <c r="J452" s="31"/>
      <c r="K452" s="31"/>
      <c r="L452" s="31"/>
      <c r="M452" s="31"/>
      <c r="N452" s="31"/>
      <c r="O452" s="31"/>
      <c r="P452" s="31"/>
      <c r="Q452" s="31"/>
      <c r="R452" s="24" t="str">
        <f>IF(COUNTA(A452:Q452)=0,"",IF(AND(COUNTA(A452)&gt;0, COUNTA(B452)&gt;0, COUNTA(C452)&gt;0, COUNTA(D452)&gt;0, COUNTIF('OMS Drop Downs'!$C$2:$C$3,'OMS Response Form (ORF)'!E452),COUNTIF('OMS Drop Downs'!$D$2:$D$5,'OMS Response Form (ORF)'!F452),COUNTIF('OMS Drop Downs'!$A$2:$A$5,'OMS Response Form (ORF)'!G452),COUNTIF('OMS Drop Downs'!$B$2:$B$4,'OMS Response Form (ORF)'!H452),COUNTIF('OMS Drop Downs'!$A$2:$A$5,'OMS Response Form (ORF)'!I452),COUNTIF('OMS Drop Downs'!$E$2:$E$7,'OMS Response Form (ORF)'!J452),COUNTIF('OMS Drop Downs'!$B$2:$B$4,'OMS Response Form (ORF)'!K452),COUNTIF('OMS Drop Downs'!$B$2:$B$4,'OMS Response Form (ORF)'!L452),COUNTIF('OMS Drop Downs'!$B$2:$B$4,'OMS Response Form (ORF)'!M452),COUNTIF('OMS Drop Downs'!$B$2:$B$4,'OMS Response Form (ORF)'!N452), COUNTIF('OMS Drop Downs'!$B$2:$B$4,'OMS Response Form (ORF)'!O452),COUNTIF('OMS Drop Downs'!$B$2:$B$4,'OMS Response Form (ORF)'!P452),COUNTIF('OMS Drop Downs'!$B$2:$B$4,'OMS Response Form (ORF)'!Q452)),"Complete","Incomplete"))</f>
        <v/>
      </c>
      <c r="S452" s="25" t="str">
        <f>IF(R452="Complete",IF(AND(NOT(ISNA(VLOOKUP(CONCATENATE(E452,F452,G452,H452,I452,J452),'OMS Drop Downs'!G:G,1,FALSE))),IF(AND(F452&lt;&gt;"C3",J452&lt;&gt;"O5"),IF(SUM(COUNTIF(K452:Q452,"Y"),COUNTIF(K452:Q452,"N"))=0,"V","I"),IF(COUNTIF(K452:Q452,"Y"),"V","I"))="V"),"Valid","Invalid")," ")</f>
        <v xml:space="preserve"> </v>
      </c>
      <c r="T452"/>
    </row>
    <row r="453" spans="1:20" x14ac:dyDescent="0.25">
      <c r="A453" s="113"/>
      <c r="B453" s="114"/>
      <c r="C453" s="115"/>
      <c r="D453" s="117"/>
      <c r="E453" s="55"/>
      <c r="F453" s="31"/>
      <c r="G453" s="31"/>
      <c r="H453" s="31"/>
      <c r="I453" s="31"/>
      <c r="J453" s="31"/>
      <c r="K453" s="31"/>
      <c r="L453" s="31"/>
      <c r="M453" s="31"/>
      <c r="N453" s="31"/>
      <c r="O453" s="31"/>
      <c r="P453" s="31"/>
      <c r="Q453" s="31"/>
      <c r="R453" s="24" t="str">
        <f>IF(COUNTA(A453:Q453)=0,"",IF(AND(COUNTA(A453)&gt;0, COUNTA(B453)&gt;0, COUNTA(C453)&gt;0, COUNTA(D453)&gt;0, COUNTIF('OMS Drop Downs'!$C$2:$C$3,'OMS Response Form (ORF)'!E453),COUNTIF('OMS Drop Downs'!$D$2:$D$5,'OMS Response Form (ORF)'!F453),COUNTIF('OMS Drop Downs'!$A$2:$A$5,'OMS Response Form (ORF)'!G453),COUNTIF('OMS Drop Downs'!$B$2:$B$4,'OMS Response Form (ORF)'!H453),COUNTIF('OMS Drop Downs'!$A$2:$A$5,'OMS Response Form (ORF)'!I453),COUNTIF('OMS Drop Downs'!$E$2:$E$7,'OMS Response Form (ORF)'!J453),COUNTIF('OMS Drop Downs'!$B$2:$B$4,'OMS Response Form (ORF)'!K453),COUNTIF('OMS Drop Downs'!$B$2:$B$4,'OMS Response Form (ORF)'!L453),COUNTIF('OMS Drop Downs'!$B$2:$B$4,'OMS Response Form (ORF)'!M453),COUNTIF('OMS Drop Downs'!$B$2:$B$4,'OMS Response Form (ORF)'!N453), COUNTIF('OMS Drop Downs'!$B$2:$B$4,'OMS Response Form (ORF)'!O453),COUNTIF('OMS Drop Downs'!$B$2:$B$4,'OMS Response Form (ORF)'!P453),COUNTIF('OMS Drop Downs'!$B$2:$B$4,'OMS Response Form (ORF)'!Q453)),"Complete","Incomplete"))</f>
        <v/>
      </c>
      <c r="S453" s="25" t="str">
        <f>IF(R453="Complete",IF(AND(NOT(ISNA(VLOOKUP(CONCATENATE(E453,F453,G453,H453,I453,J453),'OMS Drop Downs'!G:G,1,FALSE))),IF(AND(F453&lt;&gt;"C3",J453&lt;&gt;"O5"),IF(SUM(COUNTIF(K453:Q453,"Y"),COUNTIF(K453:Q453,"N"))=0,"V","I"),IF(COUNTIF(K453:Q453,"Y"),"V","I"))="V"),"Valid","Invalid")," ")</f>
        <v xml:space="preserve"> </v>
      </c>
      <c r="T453"/>
    </row>
    <row r="454" spans="1:20" x14ac:dyDescent="0.25">
      <c r="A454" s="113"/>
      <c r="B454" s="114"/>
      <c r="C454" s="115"/>
      <c r="D454" s="117"/>
      <c r="E454" s="55"/>
      <c r="F454" s="31"/>
      <c r="G454" s="31"/>
      <c r="H454" s="31"/>
      <c r="I454" s="31"/>
      <c r="J454" s="31"/>
      <c r="K454" s="31"/>
      <c r="L454" s="31"/>
      <c r="M454" s="31"/>
      <c r="N454" s="31"/>
      <c r="O454" s="31"/>
      <c r="P454" s="31"/>
      <c r="Q454" s="31"/>
      <c r="R454" s="24" t="str">
        <f>IF(COUNTA(A454:Q454)=0,"",IF(AND(COUNTA(A454)&gt;0, COUNTA(B454)&gt;0, COUNTA(C454)&gt;0, COUNTA(D454)&gt;0, COUNTIF('OMS Drop Downs'!$C$2:$C$3,'OMS Response Form (ORF)'!E454),COUNTIF('OMS Drop Downs'!$D$2:$D$5,'OMS Response Form (ORF)'!F454),COUNTIF('OMS Drop Downs'!$A$2:$A$5,'OMS Response Form (ORF)'!G454),COUNTIF('OMS Drop Downs'!$B$2:$B$4,'OMS Response Form (ORF)'!H454),COUNTIF('OMS Drop Downs'!$A$2:$A$5,'OMS Response Form (ORF)'!I454),COUNTIF('OMS Drop Downs'!$E$2:$E$7,'OMS Response Form (ORF)'!J454),COUNTIF('OMS Drop Downs'!$B$2:$B$4,'OMS Response Form (ORF)'!K454),COUNTIF('OMS Drop Downs'!$B$2:$B$4,'OMS Response Form (ORF)'!L454),COUNTIF('OMS Drop Downs'!$B$2:$B$4,'OMS Response Form (ORF)'!M454),COUNTIF('OMS Drop Downs'!$B$2:$B$4,'OMS Response Form (ORF)'!N454), COUNTIF('OMS Drop Downs'!$B$2:$B$4,'OMS Response Form (ORF)'!O454),COUNTIF('OMS Drop Downs'!$B$2:$B$4,'OMS Response Form (ORF)'!P454),COUNTIF('OMS Drop Downs'!$B$2:$B$4,'OMS Response Form (ORF)'!Q454)),"Complete","Incomplete"))</f>
        <v/>
      </c>
      <c r="S454" s="25" t="str">
        <f>IF(R454="Complete",IF(AND(NOT(ISNA(VLOOKUP(CONCATENATE(E454,F454,G454,H454,I454,J454),'OMS Drop Downs'!G:G,1,FALSE))),IF(AND(F454&lt;&gt;"C3",J454&lt;&gt;"O5"),IF(SUM(COUNTIF(K454:Q454,"Y"),COUNTIF(K454:Q454,"N"))=0,"V","I"),IF(COUNTIF(K454:Q454,"Y"),"V","I"))="V"),"Valid","Invalid")," ")</f>
        <v xml:space="preserve"> </v>
      </c>
      <c r="T454"/>
    </row>
    <row r="455" spans="1:20" x14ac:dyDescent="0.25">
      <c r="A455" s="113"/>
      <c r="B455" s="114"/>
      <c r="C455" s="115"/>
      <c r="D455" s="117"/>
      <c r="E455" s="55"/>
      <c r="F455" s="31"/>
      <c r="G455" s="31"/>
      <c r="H455" s="31"/>
      <c r="I455" s="31"/>
      <c r="J455" s="31"/>
      <c r="K455" s="31"/>
      <c r="L455" s="31"/>
      <c r="M455" s="31"/>
      <c r="N455" s="31"/>
      <c r="O455" s="31"/>
      <c r="P455" s="31"/>
      <c r="Q455" s="31"/>
      <c r="R455" s="24" t="str">
        <f>IF(COUNTA(A455:Q455)=0,"",IF(AND(COUNTA(A455)&gt;0, COUNTA(B455)&gt;0, COUNTA(C455)&gt;0, COUNTA(D455)&gt;0, COUNTIF('OMS Drop Downs'!$C$2:$C$3,'OMS Response Form (ORF)'!E455),COUNTIF('OMS Drop Downs'!$D$2:$D$5,'OMS Response Form (ORF)'!F455),COUNTIF('OMS Drop Downs'!$A$2:$A$5,'OMS Response Form (ORF)'!G455),COUNTIF('OMS Drop Downs'!$B$2:$B$4,'OMS Response Form (ORF)'!H455),COUNTIF('OMS Drop Downs'!$A$2:$A$5,'OMS Response Form (ORF)'!I455),COUNTIF('OMS Drop Downs'!$E$2:$E$7,'OMS Response Form (ORF)'!J455),COUNTIF('OMS Drop Downs'!$B$2:$B$4,'OMS Response Form (ORF)'!K455),COUNTIF('OMS Drop Downs'!$B$2:$B$4,'OMS Response Form (ORF)'!L455),COUNTIF('OMS Drop Downs'!$B$2:$B$4,'OMS Response Form (ORF)'!M455),COUNTIF('OMS Drop Downs'!$B$2:$B$4,'OMS Response Form (ORF)'!N455), COUNTIF('OMS Drop Downs'!$B$2:$B$4,'OMS Response Form (ORF)'!O455),COUNTIF('OMS Drop Downs'!$B$2:$B$4,'OMS Response Form (ORF)'!P455),COUNTIF('OMS Drop Downs'!$B$2:$B$4,'OMS Response Form (ORF)'!Q455)),"Complete","Incomplete"))</f>
        <v/>
      </c>
      <c r="S455" s="25" t="str">
        <f>IF(R455="Complete",IF(AND(NOT(ISNA(VLOOKUP(CONCATENATE(E455,F455,G455,H455,I455,J455),'OMS Drop Downs'!G:G,1,FALSE))),IF(AND(F455&lt;&gt;"C3",J455&lt;&gt;"O5"),IF(SUM(COUNTIF(K455:Q455,"Y"),COUNTIF(K455:Q455,"N"))=0,"V","I"),IF(COUNTIF(K455:Q455,"Y"),"V","I"))="V"),"Valid","Invalid")," ")</f>
        <v xml:space="preserve"> </v>
      </c>
      <c r="T455"/>
    </row>
    <row r="456" spans="1:20" x14ac:dyDescent="0.25">
      <c r="A456" s="113"/>
      <c r="B456" s="114"/>
      <c r="C456" s="115"/>
      <c r="D456" s="117"/>
      <c r="E456" s="55"/>
      <c r="F456" s="31"/>
      <c r="G456" s="31"/>
      <c r="H456" s="31"/>
      <c r="I456" s="31"/>
      <c r="J456" s="31"/>
      <c r="K456" s="31"/>
      <c r="L456" s="31"/>
      <c r="M456" s="31"/>
      <c r="N456" s="31"/>
      <c r="O456" s="31"/>
      <c r="P456" s="31"/>
      <c r="Q456" s="31"/>
      <c r="R456" s="24" t="str">
        <f>IF(COUNTA(A456:Q456)=0,"",IF(AND(COUNTA(A456)&gt;0, COUNTA(B456)&gt;0, COUNTA(C456)&gt;0, COUNTA(D456)&gt;0, COUNTIF('OMS Drop Downs'!$C$2:$C$3,'OMS Response Form (ORF)'!E456),COUNTIF('OMS Drop Downs'!$D$2:$D$5,'OMS Response Form (ORF)'!F456),COUNTIF('OMS Drop Downs'!$A$2:$A$5,'OMS Response Form (ORF)'!G456),COUNTIF('OMS Drop Downs'!$B$2:$B$4,'OMS Response Form (ORF)'!H456),COUNTIF('OMS Drop Downs'!$A$2:$A$5,'OMS Response Form (ORF)'!I456),COUNTIF('OMS Drop Downs'!$E$2:$E$7,'OMS Response Form (ORF)'!J456),COUNTIF('OMS Drop Downs'!$B$2:$B$4,'OMS Response Form (ORF)'!K456),COUNTIF('OMS Drop Downs'!$B$2:$B$4,'OMS Response Form (ORF)'!L456),COUNTIF('OMS Drop Downs'!$B$2:$B$4,'OMS Response Form (ORF)'!M456),COUNTIF('OMS Drop Downs'!$B$2:$B$4,'OMS Response Form (ORF)'!N456), COUNTIF('OMS Drop Downs'!$B$2:$B$4,'OMS Response Form (ORF)'!O456),COUNTIF('OMS Drop Downs'!$B$2:$B$4,'OMS Response Form (ORF)'!P456),COUNTIF('OMS Drop Downs'!$B$2:$B$4,'OMS Response Form (ORF)'!Q456)),"Complete","Incomplete"))</f>
        <v/>
      </c>
      <c r="S456" s="25" t="str">
        <f>IF(R456="Complete",IF(AND(NOT(ISNA(VLOOKUP(CONCATENATE(E456,F456,G456,H456,I456,J456),'OMS Drop Downs'!G:G,1,FALSE))),IF(AND(F456&lt;&gt;"C3",J456&lt;&gt;"O5"),IF(SUM(COUNTIF(K456:Q456,"Y"),COUNTIF(K456:Q456,"N"))=0,"V","I"),IF(COUNTIF(K456:Q456,"Y"),"V","I"))="V"),"Valid","Invalid")," ")</f>
        <v xml:space="preserve"> </v>
      </c>
      <c r="T456"/>
    </row>
    <row r="457" spans="1:20" x14ac:dyDescent="0.25">
      <c r="A457" s="113"/>
      <c r="B457" s="114"/>
      <c r="C457" s="115"/>
      <c r="D457" s="117"/>
      <c r="E457" s="55"/>
      <c r="F457" s="31"/>
      <c r="G457" s="31"/>
      <c r="H457" s="31"/>
      <c r="I457" s="31"/>
      <c r="J457" s="31"/>
      <c r="K457" s="31"/>
      <c r="L457" s="31"/>
      <c r="M457" s="31"/>
      <c r="N457" s="31"/>
      <c r="O457" s="31"/>
      <c r="P457" s="31"/>
      <c r="Q457" s="31"/>
      <c r="R457" s="24" t="str">
        <f>IF(COUNTA(A457:Q457)=0,"",IF(AND(COUNTA(A457)&gt;0, COUNTA(B457)&gt;0, COUNTA(C457)&gt;0, COUNTA(D457)&gt;0, COUNTIF('OMS Drop Downs'!$C$2:$C$3,'OMS Response Form (ORF)'!E457),COUNTIF('OMS Drop Downs'!$D$2:$D$5,'OMS Response Form (ORF)'!F457),COUNTIF('OMS Drop Downs'!$A$2:$A$5,'OMS Response Form (ORF)'!G457),COUNTIF('OMS Drop Downs'!$B$2:$B$4,'OMS Response Form (ORF)'!H457),COUNTIF('OMS Drop Downs'!$A$2:$A$5,'OMS Response Form (ORF)'!I457),COUNTIF('OMS Drop Downs'!$E$2:$E$7,'OMS Response Form (ORF)'!J457),COUNTIF('OMS Drop Downs'!$B$2:$B$4,'OMS Response Form (ORF)'!K457),COUNTIF('OMS Drop Downs'!$B$2:$B$4,'OMS Response Form (ORF)'!L457),COUNTIF('OMS Drop Downs'!$B$2:$B$4,'OMS Response Form (ORF)'!M457),COUNTIF('OMS Drop Downs'!$B$2:$B$4,'OMS Response Form (ORF)'!N457), COUNTIF('OMS Drop Downs'!$B$2:$B$4,'OMS Response Form (ORF)'!O457),COUNTIF('OMS Drop Downs'!$B$2:$B$4,'OMS Response Form (ORF)'!P457),COUNTIF('OMS Drop Downs'!$B$2:$B$4,'OMS Response Form (ORF)'!Q457)),"Complete","Incomplete"))</f>
        <v/>
      </c>
      <c r="S457" s="25" t="str">
        <f>IF(R457="Complete",IF(AND(NOT(ISNA(VLOOKUP(CONCATENATE(E457,F457,G457,H457,I457,J457),'OMS Drop Downs'!G:G,1,FALSE))),IF(AND(F457&lt;&gt;"C3",J457&lt;&gt;"O5"),IF(SUM(COUNTIF(K457:Q457,"Y"),COUNTIF(K457:Q457,"N"))=0,"V","I"),IF(COUNTIF(K457:Q457,"Y"),"V","I"))="V"),"Valid","Invalid")," ")</f>
        <v xml:space="preserve"> </v>
      </c>
      <c r="T457"/>
    </row>
    <row r="458" spans="1:20" x14ac:dyDescent="0.25">
      <c r="A458" s="113"/>
      <c r="B458" s="114"/>
      <c r="C458" s="115"/>
      <c r="D458" s="117"/>
      <c r="E458" s="55"/>
      <c r="F458" s="31"/>
      <c r="G458" s="31"/>
      <c r="H458" s="31"/>
      <c r="I458" s="31"/>
      <c r="J458" s="31"/>
      <c r="K458" s="31"/>
      <c r="L458" s="31"/>
      <c r="M458" s="31"/>
      <c r="N458" s="31"/>
      <c r="O458" s="31"/>
      <c r="P458" s="31"/>
      <c r="Q458" s="31"/>
      <c r="R458" s="24" t="str">
        <f>IF(COUNTA(A458:Q458)=0,"",IF(AND(COUNTA(A458)&gt;0, COUNTA(B458)&gt;0, COUNTA(C458)&gt;0, COUNTA(D458)&gt;0, COUNTIF('OMS Drop Downs'!$C$2:$C$3,'OMS Response Form (ORF)'!E458),COUNTIF('OMS Drop Downs'!$D$2:$D$5,'OMS Response Form (ORF)'!F458),COUNTIF('OMS Drop Downs'!$A$2:$A$5,'OMS Response Form (ORF)'!G458),COUNTIF('OMS Drop Downs'!$B$2:$B$4,'OMS Response Form (ORF)'!H458),COUNTIF('OMS Drop Downs'!$A$2:$A$5,'OMS Response Form (ORF)'!I458),COUNTIF('OMS Drop Downs'!$E$2:$E$7,'OMS Response Form (ORF)'!J458),COUNTIF('OMS Drop Downs'!$B$2:$B$4,'OMS Response Form (ORF)'!K458),COUNTIF('OMS Drop Downs'!$B$2:$B$4,'OMS Response Form (ORF)'!L458),COUNTIF('OMS Drop Downs'!$B$2:$B$4,'OMS Response Form (ORF)'!M458),COUNTIF('OMS Drop Downs'!$B$2:$B$4,'OMS Response Form (ORF)'!N458), COUNTIF('OMS Drop Downs'!$B$2:$B$4,'OMS Response Form (ORF)'!O458),COUNTIF('OMS Drop Downs'!$B$2:$B$4,'OMS Response Form (ORF)'!P458),COUNTIF('OMS Drop Downs'!$B$2:$B$4,'OMS Response Form (ORF)'!Q458)),"Complete","Incomplete"))</f>
        <v/>
      </c>
      <c r="S458" s="25" t="str">
        <f>IF(R458="Complete",IF(AND(NOT(ISNA(VLOOKUP(CONCATENATE(E458,F458,G458,H458,I458,J458),'OMS Drop Downs'!G:G,1,FALSE))),IF(AND(F458&lt;&gt;"C3",J458&lt;&gt;"O5"),IF(SUM(COUNTIF(K458:Q458,"Y"),COUNTIF(K458:Q458,"N"))=0,"V","I"),IF(COUNTIF(K458:Q458,"Y"),"V","I"))="V"),"Valid","Invalid")," ")</f>
        <v xml:space="preserve"> </v>
      </c>
      <c r="T458"/>
    </row>
    <row r="459" spans="1:20" x14ac:dyDescent="0.25">
      <c r="A459" s="113"/>
      <c r="B459" s="114"/>
      <c r="C459" s="115"/>
      <c r="D459" s="117"/>
      <c r="E459" s="55"/>
      <c r="F459" s="31"/>
      <c r="G459" s="31"/>
      <c r="H459" s="31"/>
      <c r="I459" s="31"/>
      <c r="J459" s="31"/>
      <c r="K459" s="31"/>
      <c r="L459" s="31"/>
      <c r="M459" s="31"/>
      <c r="N459" s="31"/>
      <c r="O459" s="31"/>
      <c r="P459" s="31"/>
      <c r="Q459" s="31"/>
      <c r="R459" s="24" t="str">
        <f>IF(COUNTA(A459:Q459)=0,"",IF(AND(COUNTA(A459)&gt;0, COUNTA(B459)&gt;0, COUNTA(C459)&gt;0, COUNTA(D459)&gt;0, COUNTIF('OMS Drop Downs'!$C$2:$C$3,'OMS Response Form (ORF)'!E459),COUNTIF('OMS Drop Downs'!$D$2:$D$5,'OMS Response Form (ORF)'!F459),COUNTIF('OMS Drop Downs'!$A$2:$A$5,'OMS Response Form (ORF)'!G459),COUNTIF('OMS Drop Downs'!$B$2:$B$4,'OMS Response Form (ORF)'!H459),COUNTIF('OMS Drop Downs'!$A$2:$A$5,'OMS Response Form (ORF)'!I459),COUNTIF('OMS Drop Downs'!$E$2:$E$7,'OMS Response Form (ORF)'!J459),COUNTIF('OMS Drop Downs'!$B$2:$B$4,'OMS Response Form (ORF)'!K459),COUNTIF('OMS Drop Downs'!$B$2:$B$4,'OMS Response Form (ORF)'!L459),COUNTIF('OMS Drop Downs'!$B$2:$B$4,'OMS Response Form (ORF)'!M459),COUNTIF('OMS Drop Downs'!$B$2:$B$4,'OMS Response Form (ORF)'!N459), COUNTIF('OMS Drop Downs'!$B$2:$B$4,'OMS Response Form (ORF)'!O459),COUNTIF('OMS Drop Downs'!$B$2:$B$4,'OMS Response Form (ORF)'!P459),COUNTIF('OMS Drop Downs'!$B$2:$B$4,'OMS Response Form (ORF)'!Q459)),"Complete","Incomplete"))</f>
        <v/>
      </c>
      <c r="S459" s="25" t="str">
        <f>IF(R459="Complete",IF(AND(NOT(ISNA(VLOOKUP(CONCATENATE(E459,F459,G459,H459,I459,J459),'OMS Drop Downs'!G:G,1,FALSE))),IF(AND(F459&lt;&gt;"C3",J459&lt;&gt;"O5"),IF(SUM(COUNTIF(K459:Q459,"Y"),COUNTIF(K459:Q459,"N"))=0,"V","I"),IF(COUNTIF(K459:Q459,"Y"),"V","I"))="V"),"Valid","Invalid")," ")</f>
        <v xml:space="preserve"> </v>
      </c>
      <c r="T459"/>
    </row>
    <row r="460" spans="1:20" x14ac:dyDescent="0.25">
      <c r="A460" s="113"/>
      <c r="B460" s="114"/>
      <c r="C460" s="115"/>
      <c r="D460" s="117"/>
      <c r="E460" s="55"/>
      <c r="F460" s="31"/>
      <c r="G460" s="31"/>
      <c r="H460" s="31"/>
      <c r="I460" s="31"/>
      <c r="J460" s="31"/>
      <c r="K460" s="31"/>
      <c r="L460" s="31"/>
      <c r="M460" s="31"/>
      <c r="N460" s="31"/>
      <c r="O460" s="31"/>
      <c r="P460" s="31"/>
      <c r="Q460" s="31"/>
      <c r="R460" s="24" t="str">
        <f>IF(COUNTA(A460:Q460)=0,"",IF(AND(COUNTA(A460)&gt;0, COUNTA(B460)&gt;0, COUNTA(C460)&gt;0, COUNTA(D460)&gt;0, COUNTIF('OMS Drop Downs'!$C$2:$C$3,'OMS Response Form (ORF)'!E460),COUNTIF('OMS Drop Downs'!$D$2:$D$5,'OMS Response Form (ORF)'!F460),COUNTIF('OMS Drop Downs'!$A$2:$A$5,'OMS Response Form (ORF)'!G460),COUNTIF('OMS Drop Downs'!$B$2:$B$4,'OMS Response Form (ORF)'!H460),COUNTIF('OMS Drop Downs'!$A$2:$A$5,'OMS Response Form (ORF)'!I460),COUNTIF('OMS Drop Downs'!$E$2:$E$7,'OMS Response Form (ORF)'!J460),COUNTIF('OMS Drop Downs'!$B$2:$B$4,'OMS Response Form (ORF)'!K460),COUNTIF('OMS Drop Downs'!$B$2:$B$4,'OMS Response Form (ORF)'!L460),COUNTIF('OMS Drop Downs'!$B$2:$B$4,'OMS Response Form (ORF)'!M460),COUNTIF('OMS Drop Downs'!$B$2:$B$4,'OMS Response Form (ORF)'!N460), COUNTIF('OMS Drop Downs'!$B$2:$B$4,'OMS Response Form (ORF)'!O460),COUNTIF('OMS Drop Downs'!$B$2:$B$4,'OMS Response Form (ORF)'!P460),COUNTIF('OMS Drop Downs'!$B$2:$B$4,'OMS Response Form (ORF)'!Q460)),"Complete","Incomplete"))</f>
        <v/>
      </c>
      <c r="S460" s="25" t="str">
        <f>IF(R460="Complete",IF(AND(NOT(ISNA(VLOOKUP(CONCATENATE(E460,F460,G460,H460,I460,J460),'OMS Drop Downs'!G:G,1,FALSE))),IF(AND(F460&lt;&gt;"C3",J460&lt;&gt;"O5"),IF(SUM(COUNTIF(K460:Q460,"Y"),COUNTIF(K460:Q460,"N"))=0,"V","I"),IF(COUNTIF(K460:Q460,"Y"),"V","I"))="V"),"Valid","Invalid")," ")</f>
        <v xml:space="preserve"> </v>
      </c>
      <c r="T460"/>
    </row>
    <row r="461" spans="1:20" x14ac:dyDescent="0.25">
      <c r="A461" s="113"/>
      <c r="B461" s="114"/>
      <c r="C461" s="115"/>
      <c r="D461" s="117"/>
      <c r="E461" s="55"/>
      <c r="F461" s="31"/>
      <c r="G461" s="31"/>
      <c r="H461" s="31"/>
      <c r="I461" s="31"/>
      <c r="J461" s="31"/>
      <c r="K461" s="31"/>
      <c r="L461" s="31"/>
      <c r="M461" s="31"/>
      <c r="N461" s="31"/>
      <c r="O461" s="31"/>
      <c r="P461" s="31"/>
      <c r="Q461" s="31"/>
      <c r="R461" s="24" t="str">
        <f>IF(COUNTA(A461:Q461)=0,"",IF(AND(COUNTA(A461)&gt;0, COUNTA(B461)&gt;0, COUNTA(C461)&gt;0, COUNTA(D461)&gt;0, COUNTIF('OMS Drop Downs'!$C$2:$C$3,'OMS Response Form (ORF)'!E461),COUNTIF('OMS Drop Downs'!$D$2:$D$5,'OMS Response Form (ORF)'!F461),COUNTIF('OMS Drop Downs'!$A$2:$A$5,'OMS Response Form (ORF)'!G461),COUNTIF('OMS Drop Downs'!$B$2:$B$4,'OMS Response Form (ORF)'!H461),COUNTIF('OMS Drop Downs'!$A$2:$A$5,'OMS Response Form (ORF)'!I461),COUNTIF('OMS Drop Downs'!$E$2:$E$7,'OMS Response Form (ORF)'!J461),COUNTIF('OMS Drop Downs'!$B$2:$B$4,'OMS Response Form (ORF)'!K461),COUNTIF('OMS Drop Downs'!$B$2:$B$4,'OMS Response Form (ORF)'!L461),COUNTIF('OMS Drop Downs'!$B$2:$B$4,'OMS Response Form (ORF)'!M461),COUNTIF('OMS Drop Downs'!$B$2:$B$4,'OMS Response Form (ORF)'!N461), COUNTIF('OMS Drop Downs'!$B$2:$B$4,'OMS Response Form (ORF)'!O461),COUNTIF('OMS Drop Downs'!$B$2:$B$4,'OMS Response Form (ORF)'!P461),COUNTIF('OMS Drop Downs'!$B$2:$B$4,'OMS Response Form (ORF)'!Q461)),"Complete","Incomplete"))</f>
        <v/>
      </c>
      <c r="S461" s="25" t="str">
        <f>IF(R461="Complete",IF(AND(NOT(ISNA(VLOOKUP(CONCATENATE(E461,F461,G461,H461,I461,J461),'OMS Drop Downs'!G:G,1,FALSE))),IF(AND(F461&lt;&gt;"C3",J461&lt;&gt;"O5"),IF(SUM(COUNTIF(K461:Q461,"Y"),COUNTIF(K461:Q461,"N"))=0,"V","I"),IF(COUNTIF(K461:Q461,"Y"),"V","I"))="V"),"Valid","Invalid")," ")</f>
        <v xml:space="preserve"> </v>
      </c>
      <c r="T461"/>
    </row>
    <row r="462" spans="1:20" x14ac:dyDescent="0.25">
      <c r="A462" s="113"/>
      <c r="B462" s="114"/>
      <c r="C462" s="115"/>
      <c r="D462" s="117"/>
      <c r="E462" s="55"/>
      <c r="F462" s="31"/>
      <c r="G462" s="31"/>
      <c r="H462" s="31"/>
      <c r="I462" s="31"/>
      <c r="J462" s="31"/>
      <c r="K462" s="31"/>
      <c r="L462" s="31"/>
      <c r="M462" s="31"/>
      <c r="N462" s="31"/>
      <c r="O462" s="31"/>
      <c r="P462" s="31"/>
      <c r="Q462" s="31"/>
      <c r="R462" s="24" t="str">
        <f>IF(COUNTA(A462:Q462)=0,"",IF(AND(COUNTA(A462)&gt;0, COUNTA(B462)&gt;0, COUNTA(C462)&gt;0, COUNTA(D462)&gt;0, COUNTIF('OMS Drop Downs'!$C$2:$C$3,'OMS Response Form (ORF)'!E462),COUNTIF('OMS Drop Downs'!$D$2:$D$5,'OMS Response Form (ORF)'!F462),COUNTIF('OMS Drop Downs'!$A$2:$A$5,'OMS Response Form (ORF)'!G462),COUNTIF('OMS Drop Downs'!$B$2:$B$4,'OMS Response Form (ORF)'!H462),COUNTIF('OMS Drop Downs'!$A$2:$A$5,'OMS Response Form (ORF)'!I462),COUNTIF('OMS Drop Downs'!$E$2:$E$7,'OMS Response Form (ORF)'!J462),COUNTIF('OMS Drop Downs'!$B$2:$B$4,'OMS Response Form (ORF)'!K462),COUNTIF('OMS Drop Downs'!$B$2:$B$4,'OMS Response Form (ORF)'!L462),COUNTIF('OMS Drop Downs'!$B$2:$B$4,'OMS Response Form (ORF)'!M462),COUNTIF('OMS Drop Downs'!$B$2:$B$4,'OMS Response Form (ORF)'!N462), COUNTIF('OMS Drop Downs'!$B$2:$B$4,'OMS Response Form (ORF)'!O462),COUNTIF('OMS Drop Downs'!$B$2:$B$4,'OMS Response Form (ORF)'!P462),COUNTIF('OMS Drop Downs'!$B$2:$B$4,'OMS Response Form (ORF)'!Q462)),"Complete","Incomplete"))</f>
        <v/>
      </c>
      <c r="S462" s="25" t="str">
        <f>IF(R462="Complete",IF(AND(NOT(ISNA(VLOOKUP(CONCATENATE(E462,F462,G462,H462,I462,J462),'OMS Drop Downs'!G:G,1,FALSE))),IF(AND(F462&lt;&gt;"C3",J462&lt;&gt;"O5"),IF(SUM(COUNTIF(K462:Q462,"Y"),COUNTIF(K462:Q462,"N"))=0,"V","I"),IF(COUNTIF(K462:Q462,"Y"),"V","I"))="V"),"Valid","Invalid")," ")</f>
        <v xml:space="preserve"> </v>
      </c>
      <c r="T462"/>
    </row>
    <row r="463" spans="1:20" x14ac:dyDescent="0.25">
      <c r="A463" s="113"/>
      <c r="B463" s="114"/>
      <c r="C463" s="115"/>
      <c r="D463" s="117"/>
      <c r="E463" s="55"/>
      <c r="F463" s="31"/>
      <c r="G463" s="31"/>
      <c r="H463" s="31"/>
      <c r="I463" s="31"/>
      <c r="J463" s="31"/>
      <c r="K463" s="31"/>
      <c r="L463" s="31"/>
      <c r="M463" s="31"/>
      <c r="N463" s="31"/>
      <c r="O463" s="31"/>
      <c r="P463" s="31"/>
      <c r="Q463" s="31"/>
      <c r="R463" s="24" t="str">
        <f>IF(COUNTA(A463:Q463)=0,"",IF(AND(COUNTA(A463)&gt;0, COUNTA(B463)&gt;0, COUNTA(C463)&gt;0, COUNTA(D463)&gt;0, COUNTIF('OMS Drop Downs'!$C$2:$C$3,'OMS Response Form (ORF)'!E463),COUNTIF('OMS Drop Downs'!$D$2:$D$5,'OMS Response Form (ORF)'!F463),COUNTIF('OMS Drop Downs'!$A$2:$A$5,'OMS Response Form (ORF)'!G463),COUNTIF('OMS Drop Downs'!$B$2:$B$4,'OMS Response Form (ORF)'!H463),COUNTIF('OMS Drop Downs'!$A$2:$A$5,'OMS Response Form (ORF)'!I463),COUNTIF('OMS Drop Downs'!$E$2:$E$7,'OMS Response Form (ORF)'!J463),COUNTIF('OMS Drop Downs'!$B$2:$B$4,'OMS Response Form (ORF)'!K463),COUNTIF('OMS Drop Downs'!$B$2:$B$4,'OMS Response Form (ORF)'!L463),COUNTIF('OMS Drop Downs'!$B$2:$B$4,'OMS Response Form (ORF)'!M463),COUNTIF('OMS Drop Downs'!$B$2:$B$4,'OMS Response Form (ORF)'!N463), COUNTIF('OMS Drop Downs'!$B$2:$B$4,'OMS Response Form (ORF)'!O463),COUNTIF('OMS Drop Downs'!$B$2:$B$4,'OMS Response Form (ORF)'!P463),COUNTIF('OMS Drop Downs'!$B$2:$B$4,'OMS Response Form (ORF)'!Q463)),"Complete","Incomplete"))</f>
        <v/>
      </c>
      <c r="S463" s="25" t="str">
        <f>IF(R463="Complete",IF(AND(NOT(ISNA(VLOOKUP(CONCATENATE(E463,F463,G463,H463,I463,J463),'OMS Drop Downs'!G:G,1,FALSE))),IF(AND(F463&lt;&gt;"C3",J463&lt;&gt;"O5"),IF(SUM(COUNTIF(K463:Q463,"Y"),COUNTIF(K463:Q463,"N"))=0,"V","I"),IF(COUNTIF(K463:Q463,"Y"),"V","I"))="V"),"Valid","Invalid")," ")</f>
        <v xml:space="preserve"> </v>
      </c>
      <c r="T463"/>
    </row>
    <row r="464" spans="1:20" x14ac:dyDescent="0.25">
      <c r="A464" s="113"/>
      <c r="B464" s="114"/>
      <c r="C464" s="115"/>
      <c r="D464" s="117"/>
      <c r="E464" s="55"/>
      <c r="F464" s="31"/>
      <c r="G464" s="31"/>
      <c r="H464" s="31"/>
      <c r="I464" s="31"/>
      <c r="J464" s="31"/>
      <c r="K464" s="31"/>
      <c r="L464" s="31"/>
      <c r="M464" s="31"/>
      <c r="N464" s="31"/>
      <c r="O464" s="31"/>
      <c r="P464" s="31"/>
      <c r="Q464" s="31"/>
      <c r="R464" s="24" t="str">
        <f>IF(COUNTA(A464:Q464)=0,"",IF(AND(COUNTA(A464)&gt;0, COUNTA(B464)&gt;0, COUNTA(C464)&gt;0, COUNTA(D464)&gt;0, COUNTIF('OMS Drop Downs'!$C$2:$C$3,'OMS Response Form (ORF)'!E464),COUNTIF('OMS Drop Downs'!$D$2:$D$5,'OMS Response Form (ORF)'!F464),COUNTIF('OMS Drop Downs'!$A$2:$A$5,'OMS Response Form (ORF)'!G464),COUNTIF('OMS Drop Downs'!$B$2:$B$4,'OMS Response Form (ORF)'!H464),COUNTIF('OMS Drop Downs'!$A$2:$A$5,'OMS Response Form (ORF)'!I464),COUNTIF('OMS Drop Downs'!$E$2:$E$7,'OMS Response Form (ORF)'!J464),COUNTIF('OMS Drop Downs'!$B$2:$B$4,'OMS Response Form (ORF)'!K464),COUNTIF('OMS Drop Downs'!$B$2:$B$4,'OMS Response Form (ORF)'!L464),COUNTIF('OMS Drop Downs'!$B$2:$B$4,'OMS Response Form (ORF)'!M464),COUNTIF('OMS Drop Downs'!$B$2:$B$4,'OMS Response Form (ORF)'!N464), COUNTIF('OMS Drop Downs'!$B$2:$B$4,'OMS Response Form (ORF)'!O464),COUNTIF('OMS Drop Downs'!$B$2:$B$4,'OMS Response Form (ORF)'!P464),COUNTIF('OMS Drop Downs'!$B$2:$B$4,'OMS Response Form (ORF)'!Q464)),"Complete","Incomplete"))</f>
        <v/>
      </c>
      <c r="S464" s="25" t="str">
        <f>IF(R464="Complete",IF(AND(NOT(ISNA(VLOOKUP(CONCATENATE(E464,F464,G464,H464,I464,J464),'OMS Drop Downs'!G:G,1,FALSE))),IF(AND(F464&lt;&gt;"C3",J464&lt;&gt;"O5"),IF(SUM(COUNTIF(K464:Q464,"Y"),COUNTIF(K464:Q464,"N"))=0,"V","I"),IF(COUNTIF(K464:Q464,"Y"),"V","I"))="V"),"Valid","Invalid")," ")</f>
        <v xml:space="preserve"> </v>
      </c>
      <c r="T464"/>
    </row>
    <row r="465" spans="1:20" x14ac:dyDescent="0.25">
      <c r="A465" s="113"/>
      <c r="B465" s="114"/>
      <c r="C465" s="115"/>
      <c r="D465" s="117"/>
      <c r="E465" s="55"/>
      <c r="F465" s="31"/>
      <c r="G465" s="31"/>
      <c r="H465" s="31"/>
      <c r="I465" s="31"/>
      <c r="J465" s="31"/>
      <c r="K465" s="31"/>
      <c r="L465" s="31"/>
      <c r="M465" s="31"/>
      <c r="N465" s="31"/>
      <c r="O465" s="31"/>
      <c r="P465" s="31"/>
      <c r="Q465" s="31"/>
      <c r="R465" s="24" t="str">
        <f>IF(COUNTA(A465:Q465)=0,"",IF(AND(COUNTA(A465)&gt;0, COUNTA(B465)&gt;0, COUNTA(C465)&gt;0, COUNTA(D465)&gt;0, COUNTIF('OMS Drop Downs'!$C$2:$C$3,'OMS Response Form (ORF)'!E465),COUNTIF('OMS Drop Downs'!$D$2:$D$5,'OMS Response Form (ORF)'!F465),COUNTIF('OMS Drop Downs'!$A$2:$A$5,'OMS Response Form (ORF)'!G465),COUNTIF('OMS Drop Downs'!$B$2:$B$4,'OMS Response Form (ORF)'!H465),COUNTIF('OMS Drop Downs'!$A$2:$A$5,'OMS Response Form (ORF)'!I465),COUNTIF('OMS Drop Downs'!$E$2:$E$7,'OMS Response Form (ORF)'!J465),COUNTIF('OMS Drop Downs'!$B$2:$B$4,'OMS Response Form (ORF)'!K465),COUNTIF('OMS Drop Downs'!$B$2:$B$4,'OMS Response Form (ORF)'!L465),COUNTIF('OMS Drop Downs'!$B$2:$B$4,'OMS Response Form (ORF)'!M465),COUNTIF('OMS Drop Downs'!$B$2:$B$4,'OMS Response Form (ORF)'!N465), COUNTIF('OMS Drop Downs'!$B$2:$B$4,'OMS Response Form (ORF)'!O465),COUNTIF('OMS Drop Downs'!$B$2:$B$4,'OMS Response Form (ORF)'!P465),COUNTIF('OMS Drop Downs'!$B$2:$B$4,'OMS Response Form (ORF)'!Q465)),"Complete","Incomplete"))</f>
        <v/>
      </c>
      <c r="S465" s="25" t="str">
        <f>IF(R465="Complete",IF(AND(NOT(ISNA(VLOOKUP(CONCATENATE(E465,F465,G465,H465,I465,J465),'OMS Drop Downs'!G:G,1,FALSE))),IF(AND(F465&lt;&gt;"C3",J465&lt;&gt;"O5"),IF(SUM(COUNTIF(K465:Q465,"Y"),COUNTIF(K465:Q465,"N"))=0,"V","I"),IF(COUNTIF(K465:Q465,"Y"),"V","I"))="V"),"Valid","Invalid")," ")</f>
        <v xml:space="preserve"> </v>
      </c>
      <c r="T465"/>
    </row>
    <row r="466" spans="1:20" x14ac:dyDescent="0.25">
      <c r="A466" s="113"/>
      <c r="B466" s="114"/>
      <c r="C466" s="115"/>
      <c r="D466" s="117"/>
      <c r="E466" s="55"/>
      <c r="F466" s="31"/>
      <c r="G466" s="31"/>
      <c r="H466" s="31"/>
      <c r="I466" s="31"/>
      <c r="J466" s="31"/>
      <c r="K466" s="31"/>
      <c r="L466" s="31"/>
      <c r="M466" s="31"/>
      <c r="N466" s="31"/>
      <c r="O466" s="31"/>
      <c r="P466" s="31"/>
      <c r="Q466" s="31"/>
      <c r="R466" s="24" t="str">
        <f>IF(COUNTA(A466:Q466)=0,"",IF(AND(COUNTA(A466)&gt;0, COUNTA(B466)&gt;0, COUNTA(C466)&gt;0, COUNTA(D466)&gt;0, COUNTIF('OMS Drop Downs'!$C$2:$C$3,'OMS Response Form (ORF)'!E466),COUNTIF('OMS Drop Downs'!$D$2:$D$5,'OMS Response Form (ORF)'!F466),COUNTIF('OMS Drop Downs'!$A$2:$A$5,'OMS Response Form (ORF)'!G466),COUNTIF('OMS Drop Downs'!$B$2:$B$4,'OMS Response Form (ORF)'!H466),COUNTIF('OMS Drop Downs'!$A$2:$A$5,'OMS Response Form (ORF)'!I466),COUNTIF('OMS Drop Downs'!$E$2:$E$7,'OMS Response Form (ORF)'!J466),COUNTIF('OMS Drop Downs'!$B$2:$B$4,'OMS Response Form (ORF)'!K466),COUNTIF('OMS Drop Downs'!$B$2:$B$4,'OMS Response Form (ORF)'!L466),COUNTIF('OMS Drop Downs'!$B$2:$B$4,'OMS Response Form (ORF)'!M466),COUNTIF('OMS Drop Downs'!$B$2:$B$4,'OMS Response Form (ORF)'!N466), COUNTIF('OMS Drop Downs'!$B$2:$B$4,'OMS Response Form (ORF)'!O466),COUNTIF('OMS Drop Downs'!$B$2:$B$4,'OMS Response Form (ORF)'!P466),COUNTIF('OMS Drop Downs'!$B$2:$B$4,'OMS Response Form (ORF)'!Q466)),"Complete","Incomplete"))</f>
        <v/>
      </c>
      <c r="S466" s="25" t="str">
        <f>IF(R466="Complete",IF(AND(NOT(ISNA(VLOOKUP(CONCATENATE(E466,F466,G466,H466,I466,J466),'OMS Drop Downs'!G:G,1,FALSE))),IF(AND(F466&lt;&gt;"C3",J466&lt;&gt;"O5"),IF(SUM(COUNTIF(K466:Q466,"Y"),COUNTIF(K466:Q466,"N"))=0,"V","I"),IF(COUNTIF(K466:Q466,"Y"),"V","I"))="V"),"Valid","Invalid")," ")</f>
        <v xml:space="preserve"> </v>
      </c>
      <c r="T466"/>
    </row>
    <row r="467" spans="1:20" x14ac:dyDescent="0.25">
      <c r="A467" s="113"/>
      <c r="B467" s="114"/>
      <c r="C467" s="115"/>
      <c r="D467" s="117"/>
      <c r="E467" s="55"/>
      <c r="F467" s="31"/>
      <c r="G467" s="31"/>
      <c r="H467" s="31"/>
      <c r="I467" s="31"/>
      <c r="J467" s="31"/>
      <c r="K467" s="31"/>
      <c r="L467" s="31"/>
      <c r="M467" s="31"/>
      <c r="N467" s="31"/>
      <c r="O467" s="31"/>
      <c r="P467" s="31"/>
      <c r="Q467" s="31"/>
      <c r="R467" s="24" t="str">
        <f>IF(COUNTA(A467:Q467)=0,"",IF(AND(COUNTA(A467)&gt;0, COUNTA(B467)&gt;0, COUNTA(C467)&gt;0, COUNTA(D467)&gt;0, COUNTIF('OMS Drop Downs'!$C$2:$C$3,'OMS Response Form (ORF)'!E467),COUNTIF('OMS Drop Downs'!$D$2:$D$5,'OMS Response Form (ORF)'!F467),COUNTIF('OMS Drop Downs'!$A$2:$A$5,'OMS Response Form (ORF)'!G467),COUNTIF('OMS Drop Downs'!$B$2:$B$4,'OMS Response Form (ORF)'!H467),COUNTIF('OMS Drop Downs'!$A$2:$A$5,'OMS Response Form (ORF)'!I467),COUNTIF('OMS Drop Downs'!$E$2:$E$7,'OMS Response Form (ORF)'!J467),COUNTIF('OMS Drop Downs'!$B$2:$B$4,'OMS Response Form (ORF)'!K467),COUNTIF('OMS Drop Downs'!$B$2:$B$4,'OMS Response Form (ORF)'!L467),COUNTIF('OMS Drop Downs'!$B$2:$B$4,'OMS Response Form (ORF)'!M467),COUNTIF('OMS Drop Downs'!$B$2:$B$4,'OMS Response Form (ORF)'!N467), COUNTIF('OMS Drop Downs'!$B$2:$B$4,'OMS Response Form (ORF)'!O467),COUNTIF('OMS Drop Downs'!$B$2:$B$4,'OMS Response Form (ORF)'!P467),COUNTIF('OMS Drop Downs'!$B$2:$B$4,'OMS Response Form (ORF)'!Q467)),"Complete","Incomplete"))</f>
        <v/>
      </c>
      <c r="S467" s="25" t="str">
        <f>IF(R467="Complete",IF(AND(NOT(ISNA(VLOOKUP(CONCATENATE(E467,F467,G467,H467,I467,J467),'OMS Drop Downs'!G:G,1,FALSE))),IF(AND(F467&lt;&gt;"C3",J467&lt;&gt;"O5"),IF(SUM(COUNTIF(K467:Q467,"Y"),COUNTIF(K467:Q467,"N"))=0,"V","I"),IF(COUNTIF(K467:Q467,"Y"),"V","I"))="V"),"Valid","Invalid")," ")</f>
        <v xml:space="preserve"> </v>
      </c>
      <c r="T467"/>
    </row>
    <row r="468" spans="1:20" x14ac:dyDescent="0.25">
      <c r="A468" s="113"/>
      <c r="B468" s="114"/>
      <c r="C468" s="115"/>
      <c r="D468" s="117"/>
      <c r="E468" s="55"/>
      <c r="F468" s="31"/>
      <c r="G468" s="31"/>
      <c r="H468" s="31"/>
      <c r="I468" s="31"/>
      <c r="J468" s="31"/>
      <c r="K468" s="31"/>
      <c r="L468" s="31"/>
      <c r="M468" s="31"/>
      <c r="N468" s="31"/>
      <c r="O468" s="31"/>
      <c r="P468" s="31"/>
      <c r="Q468" s="31"/>
      <c r="R468" s="24" t="str">
        <f>IF(COUNTA(A468:Q468)=0,"",IF(AND(COUNTA(A468)&gt;0, COUNTA(B468)&gt;0, COUNTA(C468)&gt;0, COUNTA(D468)&gt;0, COUNTIF('OMS Drop Downs'!$C$2:$C$3,'OMS Response Form (ORF)'!E468),COUNTIF('OMS Drop Downs'!$D$2:$D$5,'OMS Response Form (ORF)'!F468),COUNTIF('OMS Drop Downs'!$A$2:$A$5,'OMS Response Form (ORF)'!G468),COUNTIF('OMS Drop Downs'!$B$2:$B$4,'OMS Response Form (ORF)'!H468),COUNTIF('OMS Drop Downs'!$A$2:$A$5,'OMS Response Form (ORF)'!I468),COUNTIF('OMS Drop Downs'!$E$2:$E$7,'OMS Response Form (ORF)'!J468),COUNTIF('OMS Drop Downs'!$B$2:$B$4,'OMS Response Form (ORF)'!K468),COUNTIF('OMS Drop Downs'!$B$2:$B$4,'OMS Response Form (ORF)'!L468),COUNTIF('OMS Drop Downs'!$B$2:$B$4,'OMS Response Form (ORF)'!M468),COUNTIF('OMS Drop Downs'!$B$2:$B$4,'OMS Response Form (ORF)'!N468), COUNTIF('OMS Drop Downs'!$B$2:$B$4,'OMS Response Form (ORF)'!O468),COUNTIF('OMS Drop Downs'!$B$2:$B$4,'OMS Response Form (ORF)'!P468),COUNTIF('OMS Drop Downs'!$B$2:$B$4,'OMS Response Form (ORF)'!Q468)),"Complete","Incomplete"))</f>
        <v/>
      </c>
      <c r="S468" s="25" t="str">
        <f>IF(R468="Complete",IF(AND(NOT(ISNA(VLOOKUP(CONCATENATE(E468,F468,G468,H468,I468,J468),'OMS Drop Downs'!G:G,1,FALSE))),IF(AND(F468&lt;&gt;"C3",J468&lt;&gt;"O5"),IF(SUM(COUNTIF(K468:Q468,"Y"),COUNTIF(K468:Q468,"N"))=0,"V","I"),IF(COUNTIF(K468:Q468,"Y"),"V","I"))="V"),"Valid","Invalid")," ")</f>
        <v xml:space="preserve"> </v>
      </c>
      <c r="T468"/>
    </row>
    <row r="469" spans="1:20" x14ac:dyDescent="0.25">
      <c r="A469" s="113"/>
      <c r="B469" s="114"/>
      <c r="C469" s="115"/>
      <c r="D469" s="117"/>
      <c r="E469" s="55"/>
      <c r="F469" s="31"/>
      <c r="G469" s="31"/>
      <c r="H469" s="31"/>
      <c r="I469" s="31"/>
      <c r="J469" s="31"/>
      <c r="K469" s="31"/>
      <c r="L469" s="31"/>
      <c r="M469" s="31"/>
      <c r="N469" s="31"/>
      <c r="O469" s="31"/>
      <c r="P469" s="31"/>
      <c r="Q469" s="31"/>
      <c r="R469" s="24" t="str">
        <f>IF(COUNTA(A469:Q469)=0,"",IF(AND(COUNTA(A469)&gt;0, COUNTA(B469)&gt;0, COUNTA(C469)&gt;0, COUNTA(D469)&gt;0, COUNTIF('OMS Drop Downs'!$C$2:$C$3,'OMS Response Form (ORF)'!E469),COUNTIF('OMS Drop Downs'!$D$2:$D$5,'OMS Response Form (ORF)'!F469),COUNTIF('OMS Drop Downs'!$A$2:$A$5,'OMS Response Form (ORF)'!G469),COUNTIF('OMS Drop Downs'!$B$2:$B$4,'OMS Response Form (ORF)'!H469),COUNTIF('OMS Drop Downs'!$A$2:$A$5,'OMS Response Form (ORF)'!I469),COUNTIF('OMS Drop Downs'!$E$2:$E$7,'OMS Response Form (ORF)'!J469),COUNTIF('OMS Drop Downs'!$B$2:$B$4,'OMS Response Form (ORF)'!K469),COUNTIF('OMS Drop Downs'!$B$2:$B$4,'OMS Response Form (ORF)'!L469),COUNTIF('OMS Drop Downs'!$B$2:$B$4,'OMS Response Form (ORF)'!M469),COUNTIF('OMS Drop Downs'!$B$2:$B$4,'OMS Response Form (ORF)'!N469), COUNTIF('OMS Drop Downs'!$B$2:$B$4,'OMS Response Form (ORF)'!O469),COUNTIF('OMS Drop Downs'!$B$2:$B$4,'OMS Response Form (ORF)'!P469),COUNTIF('OMS Drop Downs'!$B$2:$B$4,'OMS Response Form (ORF)'!Q469)),"Complete","Incomplete"))</f>
        <v/>
      </c>
      <c r="S469" s="25" t="str">
        <f>IF(R469="Complete",IF(AND(NOT(ISNA(VLOOKUP(CONCATENATE(E469,F469,G469,H469,I469,J469),'OMS Drop Downs'!G:G,1,FALSE))),IF(AND(F469&lt;&gt;"C3",J469&lt;&gt;"O5"),IF(SUM(COUNTIF(K469:Q469,"Y"),COUNTIF(K469:Q469,"N"))=0,"V","I"),IF(COUNTIF(K469:Q469,"Y"),"V","I"))="V"),"Valid","Invalid")," ")</f>
        <v xml:space="preserve"> </v>
      </c>
      <c r="T469"/>
    </row>
    <row r="470" spans="1:20" x14ac:dyDescent="0.25">
      <c r="A470" s="113"/>
      <c r="B470" s="114"/>
      <c r="C470" s="115"/>
      <c r="D470" s="117"/>
      <c r="E470" s="55"/>
      <c r="F470" s="31"/>
      <c r="G470" s="31"/>
      <c r="H470" s="31"/>
      <c r="I470" s="31"/>
      <c r="J470" s="31"/>
      <c r="K470" s="31"/>
      <c r="L470" s="31"/>
      <c r="M470" s="31"/>
      <c r="N470" s="31"/>
      <c r="O470" s="31"/>
      <c r="P470" s="31"/>
      <c r="Q470" s="31"/>
      <c r="R470" s="24" t="str">
        <f>IF(COUNTA(A470:Q470)=0,"",IF(AND(COUNTA(A470)&gt;0, COUNTA(B470)&gt;0, COUNTA(C470)&gt;0, COUNTA(D470)&gt;0, COUNTIF('OMS Drop Downs'!$C$2:$C$3,'OMS Response Form (ORF)'!E470),COUNTIF('OMS Drop Downs'!$D$2:$D$5,'OMS Response Form (ORF)'!F470),COUNTIF('OMS Drop Downs'!$A$2:$A$5,'OMS Response Form (ORF)'!G470),COUNTIF('OMS Drop Downs'!$B$2:$B$4,'OMS Response Form (ORF)'!H470),COUNTIF('OMS Drop Downs'!$A$2:$A$5,'OMS Response Form (ORF)'!I470),COUNTIF('OMS Drop Downs'!$E$2:$E$7,'OMS Response Form (ORF)'!J470),COUNTIF('OMS Drop Downs'!$B$2:$B$4,'OMS Response Form (ORF)'!K470),COUNTIF('OMS Drop Downs'!$B$2:$B$4,'OMS Response Form (ORF)'!L470),COUNTIF('OMS Drop Downs'!$B$2:$B$4,'OMS Response Form (ORF)'!M470),COUNTIF('OMS Drop Downs'!$B$2:$B$4,'OMS Response Form (ORF)'!N470), COUNTIF('OMS Drop Downs'!$B$2:$B$4,'OMS Response Form (ORF)'!O470),COUNTIF('OMS Drop Downs'!$B$2:$B$4,'OMS Response Form (ORF)'!P470),COUNTIF('OMS Drop Downs'!$B$2:$B$4,'OMS Response Form (ORF)'!Q470)),"Complete","Incomplete"))</f>
        <v/>
      </c>
      <c r="S470" s="25" t="str">
        <f>IF(R470="Complete",IF(AND(NOT(ISNA(VLOOKUP(CONCATENATE(E470,F470,G470,H470,I470,J470),'OMS Drop Downs'!G:G,1,FALSE))),IF(AND(F470&lt;&gt;"C3",J470&lt;&gt;"O5"),IF(SUM(COUNTIF(K470:Q470,"Y"),COUNTIF(K470:Q470,"N"))=0,"V","I"),IF(COUNTIF(K470:Q470,"Y"),"V","I"))="V"),"Valid","Invalid")," ")</f>
        <v xml:space="preserve"> </v>
      </c>
      <c r="T470"/>
    </row>
    <row r="471" spans="1:20" x14ac:dyDescent="0.25">
      <c r="A471" s="113"/>
      <c r="B471" s="114"/>
      <c r="C471" s="115"/>
      <c r="D471" s="117"/>
      <c r="E471" s="55"/>
      <c r="F471" s="31"/>
      <c r="G471" s="31"/>
      <c r="H471" s="31"/>
      <c r="I471" s="31"/>
      <c r="J471" s="31"/>
      <c r="K471" s="31"/>
      <c r="L471" s="31"/>
      <c r="M471" s="31"/>
      <c r="N471" s="31"/>
      <c r="O471" s="31"/>
      <c r="P471" s="31"/>
      <c r="Q471" s="31"/>
      <c r="R471" s="24" t="str">
        <f>IF(COUNTA(A471:Q471)=0,"",IF(AND(COUNTA(A471)&gt;0, COUNTA(B471)&gt;0, COUNTA(C471)&gt;0, COUNTA(D471)&gt;0, COUNTIF('OMS Drop Downs'!$C$2:$C$3,'OMS Response Form (ORF)'!E471),COUNTIF('OMS Drop Downs'!$D$2:$D$5,'OMS Response Form (ORF)'!F471),COUNTIF('OMS Drop Downs'!$A$2:$A$5,'OMS Response Form (ORF)'!G471),COUNTIF('OMS Drop Downs'!$B$2:$B$4,'OMS Response Form (ORF)'!H471),COUNTIF('OMS Drop Downs'!$A$2:$A$5,'OMS Response Form (ORF)'!I471),COUNTIF('OMS Drop Downs'!$E$2:$E$7,'OMS Response Form (ORF)'!J471),COUNTIF('OMS Drop Downs'!$B$2:$B$4,'OMS Response Form (ORF)'!K471),COUNTIF('OMS Drop Downs'!$B$2:$B$4,'OMS Response Form (ORF)'!L471),COUNTIF('OMS Drop Downs'!$B$2:$B$4,'OMS Response Form (ORF)'!M471),COUNTIF('OMS Drop Downs'!$B$2:$B$4,'OMS Response Form (ORF)'!N471), COUNTIF('OMS Drop Downs'!$B$2:$B$4,'OMS Response Form (ORF)'!O471),COUNTIF('OMS Drop Downs'!$B$2:$B$4,'OMS Response Form (ORF)'!P471),COUNTIF('OMS Drop Downs'!$B$2:$B$4,'OMS Response Form (ORF)'!Q471)),"Complete","Incomplete"))</f>
        <v/>
      </c>
      <c r="S471" s="25" t="str">
        <f>IF(R471="Complete",IF(AND(NOT(ISNA(VLOOKUP(CONCATENATE(E471,F471,G471,H471,I471,J471),'OMS Drop Downs'!G:G,1,FALSE))),IF(AND(F471&lt;&gt;"C3",J471&lt;&gt;"O5"),IF(SUM(COUNTIF(K471:Q471,"Y"),COUNTIF(K471:Q471,"N"))=0,"V","I"),IF(COUNTIF(K471:Q471,"Y"),"V","I"))="V"),"Valid","Invalid")," ")</f>
        <v xml:space="preserve"> </v>
      </c>
      <c r="T471"/>
    </row>
    <row r="472" spans="1:20" x14ac:dyDescent="0.25">
      <c r="A472" s="113"/>
      <c r="B472" s="114"/>
      <c r="C472" s="115"/>
      <c r="D472" s="117"/>
      <c r="E472" s="55"/>
      <c r="F472" s="31"/>
      <c r="G472" s="31"/>
      <c r="H472" s="31"/>
      <c r="I472" s="31"/>
      <c r="J472" s="31"/>
      <c r="K472" s="31"/>
      <c r="L472" s="31"/>
      <c r="M472" s="31"/>
      <c r="N472" s="31"/>
      <c r="O472" s="31"/>
      <c r="P472" s="31"/>
      <c r="Q472" s="31"/>
      <c r="R472" s="24" t="str">
        <f>IF(COUNTA(A472:Q472)=0,"",IF(AND(COUNTA(A472)&gt;0, COUNTA(B472)&gt;0, COUNTA(C472)&gt;0, COUNTA(D472)&gt;0, COUNTIF('OMS Drop Downs'!$C$2:$C$3,'OMS Response Form (ORF)'!E472),COUNTIF('OMS Drop Downs'!$D$2:$D$5,'OMS Response Form (ORF)'!F472),COUNTIF('OMS Drop Downs'!$A$2:$A$5,'OMS Response Form (ORF)'!G472),COUNTIF('OMS Drop Downs'!$B$2:$B$4,'OMS Response Form (ORF)'!H472),COUNTIF('OMS Drop Downs'!$A$2:$A$5,'OMS Response Form (ORF)'!I472),COUNTIF('OMS Drop Downs'!$E$2:$E$7,'OMS Response Form (ORF)'!J472),COUNTIF('OMS Drop Downs'!$B$2:$B$4,'OMS Response Form (ORF)'!K472),COUNTIF('OMS Drop Downs'!$B$2:$B$4,'OMS Response Form (ORF)'!L472),COUNTIF('OMS Drop Downs'!$B$2:$B$4,'OMS Response Form (ORF)'!M472),COUNTIF('OMS Drop Downs'!$B$2:$B$4,'OMS Response Form (ORF)'!N472), COUNTIF('OMS Drop Downs'!$B$2:$B$4,'OMS Response Form (ORF)'!O472),COUNTIF('OMS Drop Downs'!$B$2:$B$4,'OMS Response Form (ORF)'!P472),COUNTIF('OMS Drop Downs'!$B$2:$B$4,'OMS Response Form (ORF)'!Q472)),"Complete","Incomplete"))</f>
        <v/>
      </c>
      <c r="S472" s="25" t="str">
        <f>IF(R472="Complete",IF(AND(NOT(ISNA(VLOOKUP(CONCATENATE(E472,F472,G472,H472,I472,J472),'OMS Drop Downs'!G:G,1,FALSE))),IF(AND(F472&lt;&gt;"C3",J472&lt;&gt;"O5"),IF(SUM(COUNTIF(K472:Q472,"Y"),COUNTIF(K472:Q472,"N"))=0,"V","I"),IF(COUNTIF(K472:Q472,"Y"),"V","I"))="V"),"Valid","Invalid")," ")</f>
        <v xml:space="preserve"> </v>
      </c>
      <c r="T472"/>
    </row>
    <row r="473" spans="1:20" x14ac:dyDescent="0.25">
      <c r="A473" s="113"/>
      <c r="B473" s="114"/>
      <c r="C473" s="115"/>
      <c r="D473" s="117"/>
      <c r="E473" s="55"/>
      <c r="F473" s="31"/>
      <c r="G473" s="31"/>
      <c r="H473" s="31"/>
      <c r="I473" s="31"/>
      <c r="J473" s="31"/>
      <c r="K473" s="31"/>
      <c r="L473" s="31"/>
      <c r="M473" s="31"/>
      <c r="N473" s="31"/>
      <c r="O473" s="31"/>
      <c r="P473" s="31"/>
      <c r="Q473" s="31"/>
      <c r="R473" s="24" t="str">
        <f>IF(COUNTA(A473:Q473)=0,"",IF(AND(COUNTA(A473)&gt;0, COUNTA(B473)&gt;0, COUNTA(C473)&gt;0, COUNTA(D473)&gt;0, COUNTIF('OMS Drop Downs'!$C$2:$C$3,'OMS Response Form (ORF)'!E473),COUNTIF('OMS Drop Downs'!$D$2:$D$5,'OMS Response Form (ORF)'!F473),COUNTIF('OMS Drop Downs'!$A$2:$A$5,'OMS Response Form (ORF)'!G473),COUNTIF('OMS Drop Downs'!$B$2:$B$4,'OMS Response Form (ORF)'!H473),COUNTIF('OMS Drop Downs'!$A$2:$A$5,'OMS Response Form (ORF)'!I473),COUNTIF('OMS Drop Downs'!$E$2:$E$7,'OMS Response Form (ORF)'!J473),COUNTIF('OMS Drop Downs'!$B$2:$B$4,'OMS Response Form (ORF)'!K473),COUNTIF('OMS Drop Downs'!$B$2:$B$4,'OMS Response Form (ORF)'!L473),COUNTIF('OMS Drop Downs'!$B$2:$B$4,'OMS Response Form (ORF)'!M473),COUNTIF('OMS Drop Downs'!$B$2:$B$4,'OMS Response Form (ORF)'!N473), COUNTIF('OMS Drop Downs'!$B$2:$B$4,'OMS Response Form (ORF)'!O473),COUNTIF('OMS Drop Downs'!$B$2:$B$4,'OMS Response Form (ORF)'!P473),COUNTIF('OMS Drop Downs'!$B$2:$B$4,'OMS Response Form (ORF)'!Q473)),"Complete","Incomplete"))</f>
        <v/>
      </c>
      <c r="S473" s="25" t="str">
        <f>IF(R473="Complete",IF(AND(NOT(ISNA(VLOOKUP(CONCATENATE(E473,F473,G473,H473,I473,J473),'OMS Drop Downs'!G:G,1,FALSE))),IF(AND(F473&lt;&gt;"C3",J473&lt;&gt;"O5"),IF(SUM(COUNTIF(K473:Q473,"Y"),COUNTIF(K473:Q473,"N"))=0,"V","I"),IF(COUNTIF(K473:Q473,"Y"),"V","I"))="V"),"Valid","Invalid")," ")</f>
        <v xml:space="preserve"> </v>
      </c>
      <c r="T473"/>
    </row>
    <row r="474" spans="1:20" x14ac:dyDescent="0.25">
      <c r="A474" s="113"/>
      <c r="B474" s="114"/>
      <c r="C474" s="115"/>
      <c r="D474" s="117"/>
      <c r="E474" s="55"/>
      <c r="F474" s="31"/>
      <c r="G474" s="31"/>
      <c r="H474" s="31"/>
      <c r="I474" s="31"/>
      <c r="J474" s="31"/>
      <c r="K474" s="31"/>
      <c r="L474" s="31"/>
      <c r="M474" s="31"/>
      <c r="N474" s="31"/>
      <c r="O474" s="31"/>
      <c r="P474" s="31"/>
      <c r="Q474" s="31"/>
      <c r="R474" s="24" t="str">
        <f>IF(COUNTA(A474:Q474)=0,"",IF(AND(COUNTA(A474)&gt;0, COUNTA(B474)&gt;0, COUNTA(C474)&gt;0, COUNTA(D474)&gt;0, COUNTIF('OMS Drop Downs'!$C$2:$C$3,'OMS Response Form (ORF)'!E474),COUNTIF('OMS Drop Downs'!$D$2:$D$5,'OMS Response Form (ORF)'!F474),COUNTIF('OMS Drop Downs'!$A$2:$A$5,'OMS Response Form (ORF)'!G474),COUNTIF('OMS Drop Downs'!$B$2:$B$4,'OMS Response Form (ORF)'!H474),COUNTIF('OMS Drop Downs'!$A$2:$A$5,'OMS Response Form (ORF)'!I474),COUNTIF('OMS Drop Downs'!$E$2:$E$7,'OMS Response Form (ORF)'!J474),COUNTIF('OMS Drop Downs'!$B$2:$B$4,'OMS Response Form (ORF)'!K474),COUNTIF('OMS Drop Downs'!$B$2:$B$4,'OMS Response Form (ORF)'!L474),COUNTIF('OMS Drop Downs'!$B$2:$B$4,'OMS Response Form (ORF)'!M474),COUNTIF('OMS Drop Downs'!$B$2:$B$4,'OMS Response Form (ORF)'!N474), COUNTIF('OMS Drop Downs'!$B$2:$B$4,'OMS Response Form (ORF)'!O474),COUNTIF('OMS Drop Downs'!$B$2:$B$4,'OMS Response Form (ORF)'!P474),COUNTIF('OMS Drop Downs'!$B$2:$B$4,'OMS Response Form (ORF)'!Q474)),"Complete","Incomplete"))</f>
        <v/>
      </c>
      <c r="S474" s="25" t="str">
        <f>IF(R474="Complete",IF(AND(NOT(ISNA(VLOOKUP(CONCATENATE(E474,F474,G474,H474,I474,J474),'OMS Drop Downs'!G:G,1,FALSE))),IF(AND(F474&lt;&gt;"C3",J474&lt;&gt;"O5"),IF(SUM(COUNTIF(K474:Q474,"Y"),COUNTIF(K474:Q474,"N"))=0,"V","I"),IF(COUNTIF(K474:Q474,"Y"),"V","I"))="V"),"Valid","Invalid")," ")</f>
        <v xml:space="preserve"> </v>
      </c>
      <c r="T474"/>
    </row>
    <row r="475" spans="1:20" x14ac:dyDescent="0.25">
      <c r="A475" s="113"/>
      <c r="B475" s="114"/>
      <c r="C475" s="115"/>
      <c r="D475" s="117"/>
      <c r="E475" s="55"/>
      <c r="F475" s="31"/>
      <c r="G475" s="31"/>
      <c r="H475" s="31"/>
      <c r="I475" s="31"/>
      <c r="J475" s="31"/>
      <c r="K475" s="31"/>
      <c r="L475" s="31"/>
      <c r="M475" s="31"/>
      <c r="N475" s="31"/>
      <c r="O475" s="31"/>
      <c r="P475" s="31"/>
      <c r="Q475" s="31"/>
      <c r="R475" s="24" t="str">
        <f>IF(COUNTA(A475:Q475)=0,"",IF(AND(COUNTA(A475)&gt;0, COUNTA(B475)&gt;0, COUNTA(C475)&gt;0, COUNTA(D475)&gt;0, COUNTIF('OMS Drop Downs'!$C$2:$C$3,'OMS Response Form (ORF)'!E475),COUNTIF('OMS Drop Downs'!$D$2:$D$5,'OMS Response Form (ORF)'!F475),COUNTIF('OMS Drop Downs'!$A$2:$A$5,'OMS Response Form (ORF)'!G475),COUNTIF('OMS Drop Downs'!$B$2:$B$4,'OMS Response Form (ORF)'!H475),COUNTIF('OMS Drop Downs'!$A$2:$A$5,'OMS Response Form (ORF)'!I475),COUNTIF('OMS Drop Downs'!$E$2:$E$7,'OMS Response Form (ORF)'!J475),COUNTIF('OMS Drop Downs'!$B$2:$B$4,'OMS Response Form (ORF)'!K475),COUNTIF('OMS Drop Downs'!$B$2:$B$4,'OMS Response Form (ORF)'!L475),COUNTIF('OMS Drop Downs'!$B$2:$B$4,'OMS Response Form (ORF)'!M475),COUNTIF('OMS Drop Downs'!$B$2:$B$4,'OMS Response Form (ORF)'!N475), COUNTIF('OMS Drop Downs'!$B$2:$B$4,'OMS Response Form (ORF)'!O475),COUNTIF('OMS Drop Downs'!$B$2:$B$4,'OMS Response Form (ORF)'!P475),COUNTIF('OMS Drop Downs'!$B$2:$B$4,'OMS Response Form (ORF)'!Q475)),"Complete","Incomplete"))</f>
        <v/>
      </c>
      <c r="S475" s="25" t="str">
        <f>IF(R475="Complete",IF(AND(NOT(ISNA(VLOOKUP(CONCATENATE(E475,F475,G475,H475,I475,J475),'OMS Drop Downs'!G:G,1,FALSE))),IF(AND(F475&lt;&gt;"C3",J475&lt;&gt;"O5"),IF(SUM(COUNTIF(K475:Q475,"Y"),COUNTIF(K475:Q475,"N"))=0,"V","I"),IF(COUNTIF(K475:Q475,"Y"),"V","I"))="V"),"Valid","Invalid")," ")</f>
        <v xml:space="preserve"> </v>
      </c>
      <c r="T475"/>
    </row>
    <row r="476" spans="1:20" x14ac:dyDescent="0.25">
      <c r="A476" s="113"/>
      <c r="B476" s="114"/>
      <c r="C476" s="115"/>
      <c r="D476" s="117"/>
      <c r="E476" s="55"/>
      <c r="F476" s="31"/>
      <c r="G476" s="31"/>
      <c r="H476" s="31"/>
      <c r="I476" s="31"/>
      <c r="J476" s="31"/>
      <c r="K476" s="31"/>
      <c r="L476" s="31"/>
      <c r="M476" s="31"/>
      <c r="N476" s="31"/>
      <c r="O476" s="31"/>
      <c r="P476" s="31"/>
      <c r="Q476" s="31"/>
      <c r="R476" s="24" t="str">
        <f>IF(COUNTA(A476:Q476)=0,"",IF(AND(COUNTA(A476)&gt;0, COUNTA(B476)&gt;0, COUNTA(C476)&gt;0, COUNTA(D476)&gt;0, COUNTIF('OMS Drop Downs'!$C$2:$C$3,'OMS Response Form (ORF)'!E476),COUNTIF('OMS Drop Downs'!$D$2:$D$5,'OMS Response Form (ORF)'!F476),COUNTIF('OMS Drop Downs'!$A$2:$A$5,'OMS Response Form (ORF)'!G476),COUNTIF('OMS Drop Downs'!$B$2:$B$4,'OMS Response Form (ORF)'!H476),COUNTIF('OMS Drop Downs'!$A$2:$A$5,'OMS Response Form (ORF)'!I476),COUNTIF('OMS Drop Downs'!$E$2:$E$7,'OMS Response Form (ORF)'!J476),COUNTIF('OMS Drop Downs'!$B$2:$B$4,'OMS Response Form (ORF)'!K476),COUNTIF('OMS Drop Downs'!$B$2:$B$4,'OMS Response Form (ORF)'!L476),COUNTIF('OMS Drop Downs'!$B$2:$B$4,'OMS Response Form (ORF)'!M476),COUNTIF('OMS Drop Downs'!$B$2:$B$4,'OMS Response Form (ORF)'!N476), COUNTIF('OMS Drop Downs'!$B$2:$B$4,'OMS Response Form (ORF)'!O476),COUNTIF('OMS Drop Downs'!$B$2:$B$4,'OMS Response Form (ORF)'!P476),COUNTIF('OMS Drop Downs'!$B$2:$B$4,'OMS Response Form (ORF)'!Q476)),"Complete","Incomplete"))</f>
        <v/>
      </c>
      <c r="S476" s="25" t="str">
        <f>IF(R476="Complete",IF(AND(NOT(ISNA(VLOOKUP(CONCATENATE(E476,F476,G476,H476,I476,J476),'OMS Drop Downs'!G:G,1,FALSE))),IF(AND(F476&lt;&gt;"C3",J476&lt;&gt;"O5"),IF(SUM(COUNTIF(K476:Q476,"Y"),COUNTIF(K476:Q476,"N"))=0,"V","I"),IF(COUNTIF(K476:Q476,"Y"),"V","I"))="V"),"Valid","Invalid")," ")</f>
        <v xml:space="preserve"> </v>
      </c>
      <c r="T476"/>
    </row>
    <row r="477" spans="1:20" x14ac:dyDescent="0.25">
      <c r="A477" s="113"/>
      <c r="B477" s="114"/>
      <c r="C477" s="115"/>
      <c r="D477" s="117"/>
      <c r="E477" s="55"/>
      <c r="F477" s="31"/>
      <c r="G477" s="31"/>
      <c r="H477" s="31"/>
      <c r="I477" s="31"/>
      <c r="J477" s="31"/>
      <c r="K477" s="31"/>
      <c r="L477" s="31"/>
      <c r="M477" s="31"/>
      <c r="N477" s="31"/>
      <c r="O477" s="31"/>
      <c r="P477" s="31"/>
      <c r="Q477" s="31"/>
      <c r="R477" s="24" t="str">
        <f>IF(COUNTA(A477:Q477)=0,"",IF(AND(COUNTA(A477)&gt;0, COUNTA(B477)&gt;0, COUNTA(C477)&gt;0, COUNTA(D477)&gt;0, COUNTIF('OMS Drop Downs'!$C$2:$C$3,'OMS Response Form (ORF)'!E477),COUNTIF('OMS Drop Downs'!$D$2:$D$5,'OMS Response Form (ORF)'!F477),COUNTIF('OMS Drop Downs'!$A$2:$A$5,'OMS Response Form (ORF)'!G477),COUNTIF('OMS Drop Downs'!$B$2:$B$4,'OMS Response Form (ORF)'!H477),COUNTIF('OMS Drop Downs'!$A$2:$A$5,'OMS Response Form (ORF)'!I477),COUNTIF('OMS Drop Downs'!$E$2:$E$7,'OMS Response Form (ORF)'!J477),COUNTIF('OMS Drop Downs'!$B$2:$B$4,'OMS Response Form (ORF)'!K477),COUNTIF('OMS Drop Downs'!$B$2:$B$4,'OMS Response Form (ORF)'!L477),COUNTIF('OMS Drop Downs'!$B$2:$B$4,'OMS Response Form (ORF)'!M477),COUNTIF('OMS Drop Downs'!$B$2:$B$4,'OMS Response Form (ORF)'!N477), COUNTIF('OMS Drop Downs'!$B$2:$B$4,'OMS Response Form (ORF)'!O477),COUNTIF('OMS Drop Downs'!$B$2:$B$4,'OMS Response Form (ORF)'!P477),COUNTIF('OMS Drop Downs'!$B$2:$B$4,'OMS Response Form (ORF)'!Q477)),"Complete","Incomplete"))</f>
        <v/>
      </c>
      <c r="S477" s="25" t="str">
        <f>IF(R477="Complete",IF(AND(NOT(ISNA(VLOOKUP(CONCATENATE(E477,F477,G477,H477,I477,J477),'OMS Drop Downs'!G:G,1,FALSE))),IF(AND(F477&lt;&gt;"C3",J477&lt;&gt;"O5"),IF(SUM(COUNTIF(K477:Q477,"Y"),COUNTIF(K477:Q477,"N"))=0,"V","I"),IF(COUNTIF(K477:Q477,"Y"),"V","I"))="V"),"Valid","Invalid")," ")</f>
        <v xml:space="preserve"> </v>
      </c>
      <c r="T477"/>
    </row>
    <row r="478" spans="1:20" x14ac:dyDescent="0.25">
      <c r="A478" s="113"/>
      <c r="B478" s="114"/>
      <c r="C478" s="115"/>
      <c r="D478" s="117"/>
      <c r="E478" s="55"/>
      <c r="F478" s="31"/>
      <c r="G478" s="31"/>
      <c r="H478" s="31"/>
      <c r="I478" s="31"/>
      <c r="J478" s="31"/>
      <c r="K478" s="31"/>
      <c r="L478" s="31"/>
      <c r="M478" s="31"/>
      <c r="N478" s="31"/>
      <c r="O478" s="31"/>
      <c r="P478" s="31"/>
      <c r="Q478" s="31"/>
      <c r="R478" s="24" t="str">
        <f>IF(COUNTA(A478:Q478)=0,"",IF(AND(COUNTA(A478)&gt;0, COUNTA(B478)&gt;0, COUNTA(C478)&gt;0, COUNTA(D478)&gt;0, COUNTIF('OMS Drop Downs'!$C$2:$C$3,'OMS Response Form (ORF)'!E478),COUNTIF('OMS Drop Downs'!$D$2:$D$5,'OMS Response Form (ORF)'!F478),COUNTIF('OMS Drop Downs'!$A$2:$A$5,'OMS Response Form (ORF)'!G478),COUNTIF('OMS Drop Downs'!$B$2:$B$4,'OMS Response Form (ORF)'!H478),COUNTIF('OMS Drop Downs'!$A$2:$A$5,'OMS Response Form (ORF)'!I478),COUNTIF('OMS Drop Downs'!$E$2:$E$7,'OMS Response Form (ORF)'!J478),COUNTIF('OMS Drop Downs'!$B$2:$B$4,'OMS Response Form (ORF)'!K478),COUNTIF('OMS Drop Downs'!$B$2:$B$4,'OMS Response Form (ORF)'!L478),COUNTIF('OMS Drop Downs'!$B$2:$B$4,'OMS Response Form (ORF)'!M478),COUNTIF('OMS Drop Downs'!$B$2:$B$4,'OMS Response Form (ORF)'!N478), COUNTIF('OMS Drop Downs'!$B$2:$B$4,'OMS Response Form (ORF)'!O478),COUNTIF('OMS Drop Downs'!$B$2:$B$4,'OMS Response Form (ORF)'!P478),COUNTIF('OMS Drop Downs'!$B$2:$B$4,'OMS Response Form (ORF)'!Q478)),"Complete","Incomplete"))</f>
        <v/>
      </c>
      <c r="S478" s="25" t="str">
        <f>IF(R478="Complete",IF(AND(NOT(ISNA(VLOOKUP(CONCATENATE(E478,F478,G478,H478,I478,J478),'OMS Drop Downs'!G:G,1,FALSE))),IF(AND(F478&lt;&gt;"C3",J478&lt;&gt;"O5"),IF(SUM(COUNTIF(K478:Q478,"Y"),COUNTIF(K478:Q478,"N"))=0,"V","I"),IF(COUNTIF(K478:Q478,"Y"),"V","I"))="V"),"Valid","Invalid")," ")</f>
        <v xml:space="preserve"> </v>
      </c>
      <c r="T478"/>
    </row>
    <row r="479" spans="1:20" x14ac:dyDescent="0.25">
      <c r="A479" s="113"/>
      <c r="B479" s="114"/>
      <c r="C479" s="115"/>
      <c r="D479" s="117"/>
      <c r="E479" s="55"/>
      <c r="F479" s="31"/>
      <c r="G479" s="31"/>
      <c r="H479" s="31"/>
      <c r="I479" s="31"/>
      <c r="J479" s="31"/>
      <c r="K479" s="31"/>
      <c r="L479" s="31"/>
      <c r="M479" s="31"/>
      <c r="N479" s="31"/>
      <c r="O479" s="31"/>
      <c r="P479" s="31"/>
      <c r="Q479" s="31"/>
      <c r="R479" s="24" t="str">
        <f>IF(COUNTA(A479:Q479)=0,"",IF(AND(COUNTA(A479)&gt;0, COUNTA(B479)&gt;0, COUNTA(C479)&gt;0, COUNTA(D479)&gt;0, COUNTIF('OMS Drop Downs'!$C$2:$C$3,'OMS Response Form (ORF)'!E479),COUNTIF('OMS Drop Downs'!$D$2:$D$5,'OMS Response Form (ORF)'!F479),COUNTIF('OMS Drop Downs'!$A$2:$A$5,'OMS Response Form (ORF)'!G479),COUNTIF('OMS Drop Downs'!$B$2:$B$4,'OMS Response Form (ORF)'!H479),COUNTIF('OMS Drop Downs'!$A$2:$A$5,'OMS Response Form (ORF)'!I479),COUNTIF('OMS Drop Downs'!$E$2:$E$7,'OMS Response Form (ORF)'!J479),COUNTIF('OMS Drop Downs'!$B$2:$B$4,'OMS Response Form (ORF)'!K479),COUNTIF('OMS Drop Downs'!$B$2:$B$4,'OMS Response Form (ORF)'!L479),COUNTIF('OMS Drop Downs'!$B$2:$B$4,'OMS Response Form (ORF)'!M479),COUNTIF('OMS Drop Downs'!$B$2:$B$4,'OMS Response Form (ORF)'!N479), COUNTIF('OMS Drop Downs'!$B$2:$B$4,'OMS Response Form (ORF)'!O479),COUNTIF('OMS Drop Downs'!$B$2:$B$4,'OMS Response Form (ORF)'!P479),COUNTIF('OMS Drop Downs'!$B$2:$B$4,'OMS Response Form (ORF)'!Q479)),"Complete","Incomplete"))</f>
        <v/>
      </c>
      <c r="S479" s="25" t="str">
        <f>IF(R479="Complete",IF(AND(NOT(ISNA(VLOOKUP(CONCATENATE(E479,F479,G479,H479,I479,J479),'OMS Drop Downs'!G:G,1,FALSE))),IF(AND(F479&lt;&gt;"C3",J479&lt;&gt;"O5"),IF(SUM(COUNTIF(K479:Q479,"Y"),COUNTIF(K479:Q479,"N"))=0,"V","I"),IF(COUNTIF(K479:Q479,"Y"),"V","I"))="V"),"Valid","Invalid")," ")</f>
        <v xml:space="preserve"> </v>
      </c>
      <c r="T479"/>
    </row>
    <row r="480" spans="1:20" x14ac:dyDescent="0.25">
      <c r="A480" s="113"/>
      <c r="B480" s="114"/>
      <c r="C480" s="115"/>
      <c r="D480" s="117"/>
      <c r="E480" s="55"/>
      <c r="F480" s="31"/>
      <c r="G480" s="31"/>
      <c r="H480" s="31"/>
      <c r="I480" s="31"/>
      <c r="J480" s="31"/>
      <c r="K480" s="31"/>
      <c r="L480" s="31"/>
      <c r="M480" s="31"/>
      <c r="N480" s="31"/>
      <c r="O480" s="31"/>
      <c r="P480" s="31"/>
      <c r="Q480" s="31"/>
      <c r="R480" s="24" t="str">
        <f>IF(COUNTA(A480:Q480)=0,"",IF(AND(COUNTA(A480)&gt;0, COUNTA(B480)&gt;0, COUNTA(C480)&gt;0, COUNTA(D480)&gt;0, COUNTIF('OMS Drop Downs'!$C$2:$C$3,'OMS Response Form (ORF)'!E480),COUNTIF('OMS Drop Downs'!$D$2:$D$5,'OMS Response Form (ORF)'!F480),COUNTIF('OMS Drop Downs'!$A$2:$A$5,'OMS Response Form (ORF)'!G480),COUNTIF('OMS Drop Downs'!$B$2:$B$4,'OMS Response Form (ORF)'!H480),COUNTIF('OMS Drop Downs'!$A$2:$A$5,'OMS Response Form (ORF)'!I480),COUNTIF('OMS Drop Downs'!$E$2:$E$7,'OMS Response Form (ORF)'!J480),COUNTIF('OMS Drop Downs'!$B$2:$B$4,'OMS Response Form (ORF)'!K480),COUNTIF('OMS Drop Downs'!$B$2:$B$4,'OMS Response Form (ORF)'!L480),COUNTIF('OMS Drop Downs'!$B$2:$B$4,'OMS Response Form (ORF)'!M480),COUNTIF('OMS Drop Downs'!$B$2:$B$4,'OMS Response Form (ORF)'!N480), COUNTIF('OMS Drop Downs'!$B$2:$B$4,'OMS Response Form (ORF)'!O480),COUNTIF('OMS Drop Downs'!$B$2:$B$4,'OMS Response Form (ORF)'!P480),COUNTIF('OMS Drop Downs'!$B$2:$B$4,'OMS Response Form (ORF)'!Q480)),"Complete","Incomplete"))</f>
        <v/>
      </c>
      <c r="S480" s="25" t="str">
        <f>IF(R480="Complete",IF(AND(NOT(ISNA(VLOOKUP(CONCATENATE(E480,F480,G480,H480,I480,J480),'OMS Drop Downs'!G:G,1,FALSE))),IF(AND(F480&lt;&gt;"C3",J480&lt;&gt;"O5"),IF(SUM(COUNTIF(K480:Q480,"Y"),COUNTIF(K480:Q480,"N"))=0,"V","I"),IF(COUNTIF(K480:Q480,"Y"),"V","I"))="V"),"Valid","Invalid")," ")</f>
        <v xml:space="preserve"> </v>
      </c>
      <c r="T480"/>
    </row>
    <row r="481" spans="1:20" x14ac:dyDescent="0.25">
      <c r="A481" s="113"/>
      <c r="B481" s="114"/>
      <c r="C481" s="115"/>
      <c r="D481" s="117"/>
      <c r="E481" s="55"/>
      <c r="F481" s="31"/>
      <c r="G481" s="31"/>
      <c r="H481" s="31"/>
      <c r="I481" s="31"/>
      <c r="J481" s="31"/>
      <c r="K481" s="31"/>
      <c r="L481" s="31"/>
      <c r="M481" s="31"/>
      <c r="N481" s="31"/>
      <c r="O481" s="31"/>
      <c r="P481" s="31"/>
      <c r="Q481" s="31"/>
      <c r="R481" s="24" t="str">
        <f>IF(COUNTA(A481:Q481)=0,"",IF(AND(COUNTA(A481)&gt;0, COUNTA(B481)&gt;0, COUNTA(C481)&gt;0, COUNTA(D481)&gt;0, COUNTIF('OMS Drop Downs'!$C$2:$C$3,'OMS Response Form (ORF)'!E481),COUNTIF('OMS Drop Downs'!$D$2:$D$5,'OMS Response Form (ORF)'!F481),COUNTIF('OMS Drop Downs'!$A$2:$A$5,'OMS Response Form (ORF)'!G481),COUNTIF('OMS Drop Downs'!$B$2:$B$4,'OMS Response Form (ORF)'!H481),COUNTIF('OMS Drop Downs'!$A$2:$A$5,'OMS Response Form (ORF)'!I481),COUNTIF('OMS Drop Downs'!$E$2:$E$7,'OMS Response Form (ORF)'!J481),COUNTIF('OMS Drop Downs'!$B$2:$B$4,'OMS Response Form (ORF)'!K481),COUNTIF('OMS Drop Downs'!$B$2:$B$4,'OMS Response Form (ORF)'!L481),COUNTIF('OMS Drop Downs'!$B$2:$B$4,'OMS Response Form (ORF)'!M481),COUNTIF('OMS Drop Downs'!$B$2:$B$4,'OMS Response Form (ORF)'!N481), COUNTIF('OMS Drop Downs'!$B$2:$B$4,'OMS Response Form (ORF)'!O481),COUNTIF('OMS Drop Downs'!$B$2:$B$4,'OMS Response Form (ORF)'!P481),COUNTIF('OMS Drop Downs'!$B$2:$B$4,'OMS Response Form (ORF)'!Q481)),"Complete","Incomplete"))</f>
        <v/>
      </c>
      <c r="S481" s="25" t="str">
        <f>IF(R481="Complete",IF(AND(NOT(ISNA(VLOOKUP(CONCATENATE(E481,F481,G481,H481,I481,J481),'OMS Drop Downs'!G:G,1,FALSE))),IF(AND(F481&lt;&gt;"C3",J481&lt;&gt;"O5"),IF(SUM(COUNTIF(K481:Q481,"Y"),COUNTIF(K481:Q481,"N"))=0,"V","I"),IF(COUNTIF(K481:Q481,"Y"),"V","I"))="V"),"Valid","Invalid")," ")</f>
        <v xml:space="preserve"> </v>
      </c>
      <c r="T481"/>
    </row>
    <row r="482" spans="1:20" x14ac:dyDescent="0.25">
      <c r="A482" s="113"/>
      <c r="B482" s="114"/>
      <c r="C482" s="115"/>
      <c r="D482" s="117"/>
      <c r="E482" s="55"/>
      <c r="F482" s="31"/>
      <c r="G482" s="31"/>
      <c r="H482" s="31"/>
      <c r="I482" s="31"/>
      <c r="J482" s="31"/>
      <c r="K482" s="31"/>
      <c r="L482" s="31"/>
      <c r="M482" s="31"/>
      <c r="N482" s="31"/>
      <c r="O482" s="31"/>
      <c r="P482" s="31"/>
      <c r="Q482" s="31"/>
      <c r="R482" s="24" t="str">
        <f>IF(COUNTA(A482:Q482)=0,"",IF(AND(COUNTA(A482)&gt;0, COUNTA(B482)&gt;0, COUNTA(C482)&gt;0, COUNTA(D482)&gt;0, COUNTIF('OMS Drop Downs'!$C$2:$C$3,'OMS Response Form (ORF)'!E482),COUNTIF('OMS Drop Downs'!$D$2:$D$5,'OMS Response Form (ORF)'!F482),COUNTIF('OMS Drop Downs'!$A$2:$A$5,'OMS Response Form (ORF)'!G482),COUNTIF('OMS Drop Downs'!$B$2:$B$4,'OMS Response Form (ORF)'!H482),COUNTIF('OMS Drop Downs'!$A$2:$A$5,'OMS Response Form (ORF)'!I482),COUNTIF('OMS Drop Downs'!$E$2:$E$7,'OMS Response Form (ORF)'!J482),COUNTIF('OMS Drop Downs'!$B$2:$B$4,'OMS Response Form (ORF)'!K482),COUNTIF('OMS Drop Downs'!$B$2:$B$4,'OMS Response Form (ORF)'!L482),COUNTIF('OMS Drop Downs'!$B$2:$B$4,'OMS Response Form (ORF)'!M482),COUNTIF('OMS Drop Downs'!$B$2:$B$4,'OMS Response Form (ORF)'!N482), COUNTIF('OMS Drop Downs'!$B$2:$B$4,'OMS Response Form (ORF)'!O482),COUNTIF('OMS Drop Downs'!$B$2:$B$4,'OMS Response Form (ORF)'!P482),COUNTIF('OMS Drop Downs'!$B$2:$B$4,'OMS Response Form (ORF)'!Q482)),"Complete","Incomplete"))</f>
        <v/>
      </c>
      <c r="S482" s="25" t="str">
        <f>IF(R482="Complete",IF(AND(NOT(ISNA(VLOOKUP(CONCATENATE(E482,F482,G482,H482,I482,J482),'OMS Drop Downs'!G:G,1,FALSE))),IF(AND(F482&lt;&gt;"C3",J482&lt;&gt;"O5"),IF(SUM(COUNTIF(K482:Q482,"Y"),COUNTIF(K482:Q482,"N"))=0,"V","I"),IF(COUNTIF(K482:Q482,"Y"),"V","I"))="V"),"Valid","Invalid")," ")</f>
        <v xml:space="preserve"> </v>
      </c>
      <c r="T482"/>
    </row>
    <row r="483" spans="1:20" x14ac:dyDescent="0.25">
      <c r="A483" s="113"/>
      <c r="B483" s="114"/>
      <c r="C483" s="115"/>
      <c r="D483" s="117"/>
      <c r="E483" s="55"/>
      <c r="F483" s="31"/>
      <c r="G483" s="31"/>
      <c r="H483" s="31"/>
      <c r="I483" s="31"/>
      <c r="J483" s="31"/>
      <c r="K483" s="31"/>
      <c r="L483" s="31"/>
      <c r="M483" s="31"/>
      <c r="N483" s="31"/>
      <c r="O483" s="31"/>
      <c r="P483" s="31"/>
      <c r="Q483" s="31"/>
      <c r="R483" s="24" t="str">
        <f>IF(COUNTA(A483:Q483)=0,"",IF(AND(COUNTA(A483)&gt;0, COUNTA(B483)&gt;0, COUNTA(C483)&gt;0, COUNTA(D483)&gt;0, COUNTIF('OMS Drop Downs'!$C$2:$C$3,'OMS Response Form (ORF)'!E483),COUNTIF('OMS Drop Downs'!$D$2:$D$5,'OMS Response Form (ORF)'!F483),COUNTIF('OMS Drop Downs'!$A$2:$A$5,'OMS Response Form (ORF)'!G483),COUNTIF('OMS Drop Downs'!$B$2:$B$4,'OMS Response Form (ORF)'!H483),COUNTIF('OMS Drop Downs'!$A$2:$A$5,'OMS Response Form (ORF)'!I483),COUNTIF('OMS Drop Downs'!$E$2:$E$7,'OMS Response Form (ORF)'!J483),COUNTIF('OMS Drop Downs'!$B$2:$B$4,'OMS Response Form (ORF)'!K483),COUNTIF('OMS Drop Downs'!$B$2:$B$4,'OMS Response Form (ORF)'!L483),COUNTIF('OMS Drop Downs'!$B$2:$B$4,'OMS Response Form (ORF)'!M483),COUNTIF('OMS Drop Downs'!$B$2:$B$4,'OMS Response Form (ORF)'!N483), COUNTIF('OMS Drop Downs'!$B$2:$B$4,'OMS Response Form (ORF)'!O483),COUNTIF('OMS Drop Downs'!$B$2:$B$4,'OMS Response Form (ORF)'!P483),COUNTIF('OMS Drop Downs'!$B$2:$B$4,'OMS Response Form (ORF)'!Q483)),"Complete","Incomplete"))</f>
        <v/>
      </c>
      <c r="S483" s="25" t="str">
        <f>IF(R483="Complete",IF(AND(NOT(ISNA(VLOOKUP(CONCATENATE(E483,F483,G483,H483,I483,J483),'OMS Drop Downs'!G:G,1,FALSE))),IF(AND(F483&lt;&gt;"C3",J483&lt;&gt;"O5"),IF(SUM(COUNTIF(K483:Q483,"Y"),COUNTIF(K483:Q483,"N"))=0,"V","I"),IF(COUNTIF(K483:Q483,"Y"),"V","I"))="V"),"Valid","Invalid")," ")</f>
        <v xml:space="preserve"> </v>
      </c>
      <c r="T483"/>
    </row>
    <row r="484" spans="1:20" x14ac:dyDescent="0.25">
      <c r="A484" s="113"/>
      <c r="B484" s="114"/>
      <c r="C484" s="115"/>
      <c r="D484" s="117"/>
      <c r="E484" s="55"/>
      <c r="F484" s="31"/>
      <c r="G484" s="31"/>
      <c r="H484" s="31"/>
      <c r="I484" s="31"/>
      <c r="J484" s="31"/>
      <c r="K484" s="31"/>
      <c r="L484" s="31"/>
      <c r="M484" s="31"/>
      <c r="N484" s="31"/>
      <c r="O484" s="31"/>
      <c r="P484" s="31"/>
      <c r="Q484" s="31"/>
      <c r="R484" s="24" t="str">
        <f>IF(COUNTA(A484:Q484)=0,"",IF(AND(COUNTA(A484)&gt;0, COUNTA(B484)&gt;0, COUNTA(C484)&gt;0, COUNTA(D484)&gt;0, COUNTIF('OMS Drop Downs'!$C$2:$C$3,'OMS Response Form (ORF)'!E484),COUNTIF('OMS Drop Downs'!$D$2:$D$5,'OMS Response Form (ORF)'!F484),COUNTIF('OMS Drop Downs'!$A$2:$A$5,'OMS Response Form (ORF)'!G484),COUNTIF('OMS Drop Downs'!$B$2:$B$4,'OMS Response Form (ORF)'!H484),COUNTIF('OMS Drop Downs'!$A$2:$A$5,'OMS Response Form (ORF)'!I484),COUNTIF('OMS Drop Downs'!$E$2:$E$7,'OMS Response Form (ORF)'!J484),COUNTIF('OMS Drop Downs'!$B$2:$B$4,'OMS Response Form (ORF)'!K484),COUNTIF('OMS Drop Downs'!$B$2:$B$4,'OMS Response Form (ORF)'!L484),COUNTIF('OMS Drop Downs'!$B$2:$B$4,'OMS Response Form (ORF)'!M484),COUNTIF('OMS Drop Downs'!$B$2:$B$4,'OMS Response Form (ORF)'!N484), COUNTIF('OMS Drop Downs'!$B$2:$B$4,'OMS Response Form (ORF)'!O484),COUNTIF('OMS Drop Downs'!$B$2:$B$4,'OMS Response Form (ORF)'!P484),COUNTIF('OMS Drop Downs'!$B$2:$B$4,'OMS Response Form (ORF)'!Q484)),"Complete","Incomplete"))</f>
        <v/>
      </c>
      <c r="S484" s="25" t="str">
        <f>IF(R484="Complete",IF(AND(NOT(ISNA(VLOOKUP(CONCATENATE(E484,F484,G484,H484,I484,J484),'OMS Drop Downs'!G:G,1,FALSE))),IF(AND(F484&lt;&gt;"C3",J484&lt;&gt;"O5"),IF(SUM(COUNTIF(K484:Q484,"Y"),COUNTIF(K484:Q484,"N"))=0,"V","I"),IF(COUNTIF(K484:Q484,"Y"),"V","I"))="V"),"Valid","Invalid")," ")</f>
        <v xml:space="preserve"> </v>
      </c>
      <c r="T484"/>
    </row>
    <row r="485" spans="1:20" x14ac:dyDescent="0.25">
      <c r="A485" s="113"/>
      <c r="B485" s="114"/>
      <c r="C485" s="115"/>
      <c r="D485" s="117"/>
      <c r="E485" s="55"/>
      <c r="F485" s="31"/>
      <c r="G485" s="31"/>
      <c r="H485" s="31"/>
      <c r="I485" s="31"/>
      <c r="J485" s="31"/>
      <c r="K485" s="31"/>
      <c r="L485" s="31"/>
      <c r="M485" s="31"/>
      <c r="N485" s="31"/>
      <c r="O485" s="31"/>
      <c r="P485" s="31"/>
      <c r="Q485" s="31"/>
      <c r="R485" s="24" t="str">
        <f>IF(COUNTA(A485:Q485)=0,"",IF(AND(COUNTA(A485)&gt;0, COUNTA(B485)&gt;0, COUNTA(C485)&gt;0, COUNTA(D485)&gt;0, COUNTIF('OMS Drop Downs'!$C$2:$C$3,'OMS Response Form (ORF)'!E485),COUNTIF('OMS Drop Downs'!$D$2:$D$5,'OMS Response Form (ORF)'!F485),COUNTIF('OMS Drop Downs'!$A$2:$A$5,'OMS Response Form (ORF)'!G485),COUNTIF('OMS Drop Downs'!$B$2:$B$4,'OMS Response Form (ORF)'!H485),COUNTIF('OMS Drop Downs'!$A$2:$A$5,'OMS Response Form (ORF)'!I485),COUNTIF('OMS Drop Downs'!$E$2:$E$7,'OMS Response Form (ORF)'!J485),COUNTIF('OMS Drop Downs'!$B$2:$B$4,'OMS Response Form (ORF)'!K485),COUNTIF('OMS Drop Downs'!$B$2:$B$4,'OMS Response Form (ORF)'!L485),COUNTIF('OMS Drop Downs'!$B$2:$B$4,'OMS Response Form (ORF)'!M485),COUNTIF('OMS Drop Downs'!$B$2:$B$4,'OMS Response Form (ORF)'!N485), COUNTIF('OMS Drop Downs'!$B$2:$B$4,'OMS Response Form (ORF)'!O485),COUNTIF('OMS Drop Downs'!$B$2:$B$4,'OMS Response Form (ORF)'!P485),COUNTIF('OMS Drop Downs'!$B$2:$B$4,'OMS Response Form (ORF)'!Q485)),"Complete","Incomplete"))</f>
        <v/>
      </c>
      <c r="S485" s="25" t="str">
        <f>IF(R485="Complete",IF(AND(NOT(ISNA(VLOOKUP(CONCATENATE(E485,F485,G485,H485,I485,J485),'OMS Drop Downs'!G:G,1,FALSE))),IF(AND(F485&lt;&gt;"C3",J485&lt;&gt;"O5"),IF(SUM(COUNTIF(K485:Q485,"Y"),COUNTIF(K485:Q485,"N"))=0,"V","I"),IF(COUNTIF(K485:Q485,"Y"),"V","I"))="V"),"Valid","Invalid")," ")</f>
        <v xml:space="preserve"> </v>
      </c>
      <c r="T485"/>
    </row>
    <row r="486" spans="1:20" x14ac:dyDescent="0.25">
      <c r="A486" s="113"/>
      <c r="B486" s="114"/>
      <c r="C486" s="115"/>
      <c r="D486" s="117"/>
      <c r="E486" s="55"/>
      <c r="F486" s="31"/>
      <c r="G486" s="31"/>
      <c r="H486" s="31"/>
      <c r="I486" s="31"/>
      <c r="J486" s="31"/>
      <c r="K486" s="31"/>
      <c r="L486" s="31"/>
      <c r="M486" s="31"/>
      <c r="N486" s="31"/>
      <c r="O486" s="31"/>
      <c r="P486" s="31"/>
      <c r="Q486" s="31"/>
      <c r="R486" s="24" t="str">
        <f>IF(COUNTA(A486:Q486)=0,"",IF(AND(COUNTA(A486)&gt;0, COUNTA(B486)&gt;0, COUNTA(C486)&gt;0, COUNTA(D486)&gt;0, COUNTIF('OMS Drop Downs'!$C$2:$C$3,'OMS Response Form (ORF)'!E486),COUNTIF('OMS Drop Downs'!$D$2:$D$5,'OMS Response Form (ORF)'!F486),COUNTIF('OMS Drop Downs'!$A$2:$A$5,'OMS Response Form (ORF)'!G486),COUNTIF('OMS Drop Downs'!$B$2:$B$4,'OMS Response Form (ORF)'!H486),COUNTIF('OMS Drop Downs'!$A$2:$A$5,'OMS Response Form (ORF)'!I486),COUNTIF('OMS Drop Downs'!$E$2:$E$7,'OMS Response Form (ORF)'!J486),COUNTIF('OMS Drop Downs'!$B$2:$B$4,'OMS Response Form (ORF)'!K486),COUNTIF('OMS Drop Downs'!$B$2:$B$4,'OMS Response Form (ORF)'!L486),COUNTIF('OMS Drop Downs'!$B$2:$B$4,'OMS Response Form (ORF)'!M486),COUNTIF('OMS Drop Downs'!$B$2:$B$4,'OMS Response Form (ORF)'!N486), COUNTIF('OMS Drop Downs'!$B$2:$B$4,'OMS Response Form (ORF)'!O486),COUNTIF('OMS Drop Downs'!$B$2:$B$4,'OMS Response Form (ORF)'!P486),COUNTIF('OMS Drop Downs'!$B$2:$B$4,'OMS Response Form (ORF)'!Q486)),"Complete","Incomplete"))</f>
        <v/>
      </c>
      <c r="S486" s="25" t="str">
        <f>IF(R486="Complete",IF(AND(NOT(ISNA(VLOOKUP(CONCATENATE(E486,F486,G486,H486,I486,J486),'OMS Drop Downs'!G:G,1,FALSE))),IF(AND(F486&lt;&gt;"C3",J486&lt;&gt;"O5"),IF(SUM(COUNTIF(K486:Q486,"Y"),COUNTIF(K486:Q486,"N"))=0,"V","I"),IF(COUNTIF(K486:Q486,"Y"),"V","I"))="V"),"Valid","Invalid")," ")</f>
        <v xml:space="preserve"> </v>
      </c>
      <c r="T486"/>
    </row>
    <row r="487" spans="1:20" x14ac:dyDescent="0.25">
      <c r="A487" s="113"/>
      <c r="B487" s="114"/>
      <c r="C487" s="115"/>
      <c r="D487" s="117"/>
      <c r="E487" s="55"/>
      <c r="F487" s="31"/>
      <c r="G487" s="31"/>
      <c r="H487" s="31"/>
      <c r="I487" s="31"/>
      <c r="J487" s="31"/>
      <c r="K487" s="31"/>
      <c r="L487" s="31"/>
      <c r="M487" s="31"/>
      <c r="N487" s="31"/>
      <c r="O487" s="31"/>
      <c r="P487" s="31"/>
      <c r="Q487" s="31"/>
      <c r="R487" s="24" t="str">
        <f>IF(COUNTA(A487:Q487)=0,"",IF(AND(COUNTA(A487)&gt;0, COUNTA(B487)&gt;0, COUNTA(C487)&gt;0, COUNTA(D487)&gt;0, COUNTIF('OMS Drop Downs'!$C$2:$C$3,'OMS Response Form (ORF)'!E487),COUNTIF('OMS Drop Downs'!$D$2:$D$5,'OMS Response Form (ORF)'!F487),COUNTIF('OMS Drop Downs'!$A$2:$A$5,'OMS Response Form (ORF)'!G487),COUNTIF('OMS Drop Downs'!$B$2:$B$4,'OMS Response Form (ORF)'!H487),COUNTIF('OMS Drop Downs'!$A$2:$A$5,'OMS Response Form (ORF)'!I487),COUNTIF('OMS Drop Downs'!$E$2:$E$7,'OMS Response Form (ORF)'!J487),COUNTIF('OMS Drop Downs'!$B$2:$B$4,'OMS Response Form (ORF)'!K487),COUNTIF('OMS Drop Downs'!$B$2:$B$4,'OMS Response Form (ORF)'!L487),COUNTIF('OMS Drop Downs'!$B$2:$B$4,'OMS Response Form (ORF)'!M487),COUNTIF('OMS Drop Downs'!$B$2:$B$4,'OMS Response Form (ORF)'!N487), COUNTIF('OMS Drop Downs'!$B$2:$B$4,'OMS Response Form (ORF)'!O487),COUNTIF('OMS Drop Downs'!$B$2:$B$4,'OMS Response Form (ORF)'!P487),COUNTIF('OMS Drop Downs'!$B$2:$B$4,'OMS Response Form (ORF)'!Q487)),"Complete","Incomplete"))</f>
        <v/>
      </c>
      <c r="S487" s="25" t="str">
        <f>IF(R487="Complete",IF(AND(NOT(ISNA(VLOOKUP(CONCATENATE(E487,F487,G487,H487,I487,J487),'OMS Drop Downs'!G:G,1,FALSE))),IF(AND(F487&lt;&gt;"C3",J487&lt;&gt;"O5"),IF(SUM(COUNTIF(K487:Q487,"Y"),COUNTIF(K487:Q487,"N"))=0,"V","I"),IF(COUNTIF(K487:Q487,"Y"),"V","I"))="V"),"Valid","Invalid")," ")</f>
        <v xml:space="preserve"> </v>
      </c>
      <c r="T487"/>
    </row>
    <row r="488" spans="1:20" x14ac:dyDescent="0.25">
      <c r="A488" s="113"/>
      <c r="B488" s="114"/>
      <c r="C488" s="115"/>
      <c r="D488" s="117"/>
      <c r="E488" s="55"/>
      <c r="F488" s="31"/>
      <c r="G488" s="31"/>
      <c r="H488" s="31"/>
      <c r="I488" s="31"/>
      <c r="J488" s="31"/>
      <c r="K488" s="31"/>
      <c r="L488" s="31"/>
      <c r="M488" s="31"/>
      <c r="N488" s="31"/>
      <c r="O488" s="31"/>
      <c r="P488" s="31"/>
      <c r="Q488" s="31"/>
      <c r="R488" s="24" t="str">
        <f>IF(COUNTA(A488:Q488)=0,"",IF(AND(COUNTA(A488)&gt;0, COUNTA(B488)&gt;0, COUNTA(C488)&gt;0, COUNTA(D488)&gt;0, COUNTIF('OMS Drop Downs'!$C$2:$C$3,'OMS Response Form (ORF)'!E488),COUNTIF('OMS Drop Downs'!$D$2:$D$5,'OMS Response Form (ORF)'!F488),COUNTIF('OMS Drop Downs'!$A$2:$A$5,'OMS Response Form (ORF)'!G488),COUNTIF('OMS Drop Downs'!$B$2:$B$4,'OMS Response Form (ORF)'!H488),COUNTIF('OMS Drop Downs'!$A$2:$A$5,'OMS Response Form (ORF)'!I488),COUNTIF('OMS Drop Downs'!$E$2:$E$7,'OMS Response Form (ORF)'!J488),COUNTIF('OMS Drop Downs'!$B$2:$B$4,'OMS Response Form (ORF)'!K488),COUNTIF('OMS Drop Downs'!$B$2:$B$4,'OMS Response Form (ORF)'!L488),COUNTIF('OMS Drop Downs'!$B$2:$B$4,'OMS Response Form (ORF)'!M488),COUNTIF('OMS Drop Downs'!$B$2:$B$4,'OMS Response Form (ORF)'!N488), COUNTIF('OMS Drop Downs'!$B$2:$B$4,'OMS Response Form (ORF)'!O488),COUNTIF('OMS Drop Downs'!$B$2:$B$4,'OMS Response Form (ORF)'!P488),COUNTIF('OMS Drop Downs'!$B$2:$B$4,'OMS Response Form (ORF)'!Q488)),"Complete","Incomplete"))</f>
        <v/>
      </c>
      <c r="S488" s="25" t="str">
        <f>IF(R488="Complete",IF(AND(NOT(ISNA(VLOOKUP(CONCATENATE(E488,F488,G488,H488,I488,J488),'OMS Drop Downs'!G:G,1,FALSE))),IF(AND(F488&lt;&gt;"C3",J488&lt;&gt;"O5"),IF(SUM(COUNTIF(K488:Q488,"Y"),COUNTIF(K488:Q488,"N"))=0,"V","I"),IF(COUNTIF(K488:Q488,"Y"),"V","I"))="V"),"Valid","Invalid")," ")</f>
        <v xml:space="preserve"> </v>
      </c>
      <c r="T488"/>
    </row>
    <row r="489" spans="1:20" x14ac:dyDescent="0.25">
      <c r="A489" s="113"/>
      <c r="B489" s="114"/>
      <c r="C489" s="115"/>
      <c r="D489" s="117"/>
      <c r="E489" s="55"/>
      <c r="F489" s="31"/>
      <c r="G489" s="31"/>
      <c r="H489" s="31"/>
      <c r="I489" s="31"/>
      <c r="J489" s="31"/>
      <c r="K489" s="31"/>
      <c r="L489" s="31"/>
      <c r="M489" s="31"/>
      <c r="N489" s="31"/>
      <c r="O489" s="31"/>
      <c r="P489" s="31"/>
      <c r="Q489" s="31"/>
      <c r="R489" s="24" t="str">
        <f>IF(COUNTA(A489:Q489)=0,"",IF(AND(COUNTA(A489)&gt;0, COUNTA(B489)&gt;0, COUNTA(C489)&gt;0, COUNTA(D489)&gt;0, COUNTIF('OMS Drop Downs'!$C$2:$C$3,'OMS Response Form (ORF)'!E489),COUNTIF('OMS Drop Downs'!$D$2:$D$5,'OMS Response Form (ORF)'!F489),COUNTIF('OMS Drop Downs'!$A$2:$A$5,'OMS Response Form (ORF)'!G489),COUNTIF('OMS Drop Downs'!$B$2:$B$4,'OMS Response Form (ORF)'!H489),COUNTIF('OMS Drop Downs'!$A$2:$A$5,'OMS Response Form (ORF)'!I489),COUNTIF('OMS Drop Downs'!$E$2:$E$7,'OMS Response Form (ORF)'!J489),COUNTIF('OMS Drop Downs'!$B$2:$B$4,'OMS Response Form (ORF)'!K489),COUNTIF('OMS Drop Downs'!$B$2:$B$4,'OMS Response Form (ORF)'!L489),COUNTIF('OMS Drop Downs'!$B$2:$B$4,'OMS Response Form (ORF)'!M489),COUNTIF('OMS Drop Downs'!$B$2:$B$4,'OMS Response Form (ORF)'!N489), COUNTIF('OMS Drop Downs'!$B$2:$B$4,'OMS Response Form (ORF)'!O489),COUNTIF('OMS Drop Downs'!$B$2:$B$4,'OMS Response Form (ORF)'!P489),COUNTIF('OMS Drop Downs'!$B$2:$B$4,'OMS Response Form (ORF)'!Q489)),"Complete","Incomplete"))</f>
        <v/>
      </c>
      <c r="S489" s="25" t="str">
        <f>IF(R489="Complete",IF(AND(NOT(ISNA(VLOOKUP(CONCATENATE(E489,F489,G489,H489,I489,J489),'OMS Drop Downs'!G:G,1,FALSE))),IF(AND(F489&lt;&gt;"C3",J489&lt;&gt;"O5"),IF(SUM(COUNTIF(K489:Q489,"Y"),COUNTIF(K489:Q489,"N"))=0,"V","I"),IF(COUNTIF(K489:Q489,"Y"),"V","I"))="V"),"Valid","Invalid")," ")</f>
        <v xml:space="preserve"> </v>
      </c>
      <c r="T489"/>
    </row>
    <row r="490" spans="1:20" x14ac:dyDescent="0.25">
      <c r="A490" s="113"/>
      <c r="B490" s="114"/>
      <c r="C490" s="115"/>
      <c r="D490" s="117"/>
      <c r="E490" s="55"/>
      <c r="F490" s="31"/>
      <c r="G490" s="31"/>
      <c r="H490" s="31"/>
      <c r="I490" s="31"/>
      <c r="J490" s="31"/>
      <c r="K490" s="31"/>
      <c r="L490" s="31"/>
      <c r="M490" s="31"/>
      <c r="N490" s="31"/>
      <c r="O490" s="31"/>
      <c r="P490" s="31"/>
      <c r="Q490" s="31"/>
      <c r="R490" s="24" t="str">
        <f>IF(COUNTA(A490:Q490)=0,"",IF(AND(COUNTA(A490)&gt;0, COUNTA(B490)&gt;0, COUNTA(C490)&gt;0, COUNTA(D490)&gt;0, COUNTIF('OMS Drop Downs'!$C$2:$C$3,'OMS Response Form (ORF)'!E490),COUNTIF('OMS Drop Downs'!$D$2:$D$5,'OMS Response Form (ORF)'!F490),COUNTIF('OMS Drop Downs'!$A$2:$A$5,'OMS Response Form (ORF)'!G490),COUNTIF('OMS Drop Downs'!$B$2:$B$4,'OMS Response Form (ORF)'!H490),COUNTIF('OMS Drop Downs'!$A$2:$A$5,'OMS Response Form (ORF)'!I490),COUNTIF('OMS Drop Downs'!$E$2:$E$7,'OMS Response Form (ORF)'!J490),COUNTIF('OMS Drop Downs'!$B$2:$B$4,'OMS Response Form (ORF)'!K490),COUNTIF('OMS Drop Downs'!$B$2:$B$4,'OMS Response Form (ORF)'!L490),COUNTIF('OMS Drop Downs'!$B$2:$B$4,'OMS Response Form (ORF)'!M490),COUNTIF('OMS Drop Downs'!$B$2:$B$4,'OMS Response Form (ORF)'!N490), COUNTIF('OMS Drop Downs'!$B$2:$B$4,'OMS Response Form (ORF)'!O490),COUNTIF('OMS Drop Downs'!$B$2:$B$4,'OMS Response Form (ORF)'!P490),COUNTIF('OMS Drop Downs'!$B$2:$B$4,'OMS Response Form (ORF)'!Q490)),"Complete","Incomplete"))</f>
        <v/>
      </c>
      <c r="S490" s="25" t="str">
        <f>IF(R490="Complete",IF(AND(NOT(ISNA(VLOOKUP(CONCATENATE(E490,F490,G490,H490,I490,J490),'OMS Drop Downs'!G:G,1,FALSE))),IF(AND(F490&lt;&gt;"C3",J490&lt;&gt;"O5"),IF(SUM(COUNTIF(K490:Q490,"Y"),COUNTIF(K490:Q490,"N"))=0,"V","I"),IF(COUNTIF(K490:Q490,"Y"),"V","I"))="V"),"Valid","Invalid")," ")</f>
        <v xml:space="preserve"> </v>
      </c>
      <c r="T490"/>
    </row>
    <row r="491" spans="1:20" x14ac:dyDescent="0.25">
      <c r="A491" s="113"/>
      <c r="B491" s="114"/>
      <c r="C491" s="115"/>
      <c r="D491" s="117"/>
      <c r="E491" s="55"/>
      <c r="F491" s="31"/>
      <c r="G491" s="31"/>
      <c r="H491" s="31"/>
      <c r="I491" s="31"/>
      <c r="J491" s="31"/>
      <c r="K491" s="31"/>
      <c r="L491" s="31"/>
      <c r="M491" s="31"/>
      <c r="N491" s="31"/>
      <c r="O491" s="31"/>
      <c r="P491" s="31"/>
      <c r="Q491" s="31"/>
      <c r="R491" s="24" t="str">
        <f>IF(COUNTA(A491:Q491)=0,"",IF(AND(COUNTA(A491)&gt;0, COUNTA(B491)&gt;0, COUNTA(C491)&gt;0, COUNTA(D491)&gt;0, COUNTIF('OMS Drop Downs'!$C$2:$C$3,'OMS Response Form (ORF)'!E491),COUNTIF('OMS Drop Downs'!$D$2:$D$5,'OMS Response Form (ORF)'!F491),COUNTIF('OMS Drop Downs'!$A$2:$A$5,'OMS Response Form (ORF)'!G491),COUNTIF('OMS Drop Downs'!$B$2:$B$4,'OMS Response Form (ORF)'!H491),COUNTIF('OMS Drop Downs'!$A$2:$A$5,'OMS Response Form (ORF)'!I491),COUNTIF('OMS Drop Downs'!$E$2:$E$7,'OMS Response Form (ORF)'!J491),COUNTIF('OMS Drop Downs'!$B$2:$B$4,'OMS Response Form (ORF)'!K491),COUNTIF('OMS Drop Downs'!$B$2:$B$4,'OMS Response Form (ORF)'!L491),COUNTIF('OMS Drop Downs'!$B$2:$B$4,'OMS Response Form (ORF)'!M491),COUNTIF('OMS Drop Downs'!$B$2:$B$4,'OMS Response Form (ORF)'!N491), COUNTIF('OMS Drop Downs'!$B$2:$B$4,'OMS Response Form (ORF)'!O491),COUNTIF('OMS Drop Downs'!$B$2:$B$4,'OMS Response Form (ORF)'!P491),COUNTIF('OMS Drop Downs'!$B$2:$B$4,'OMS Response Form (ORF)'!Q491)),"Complete","Incomplete"))</f>
        <v/>
      </c>
      <c r="S491" s="25" t="str">
        <f>IF(R491="Complete",IF(AND(NOT(ISNA(VLOOKUP(CONCATENATE(E491,F491,G491,H491,I491,J491),'OMS Drop Downs'!G:G,1,FALSE))),IF(AND(F491&lt;&gt;"C3",J491&lt;&gt;"O5"),IF(SUM(COUNTIF(K491:Q491,"Y"),COUNTIF(K491:Q491,"N"))=0,"V","I"),IF(COUNTIF(K491:Q491,"Y"),"V","I"))="V"),"Valid","Invalid")," ")</f>
        <v xml:space="preserve"> </v>
      </c>
      <c r="T491"/>
    </row>
    <row r="492" spans="1:20" x14ac:dyDescent="0.25">
      <c r="A492" s="113"/>
      <c r="B492" s="114"/>
      <c r="C492" s="115"/>
      <c r="D492" s="117"/>
      <c r="E492" s="55"/>
      <c r="F492" s="31"/>
      <c r="G492" s="31"/>
      <c r="H492" s="31"/>
      <c r="I492" s="31"/>
      <c r="J492" s="31"/>
      <c r="K492" s="31"/>
      <c r="L492" s="31"/>
      <c r="M492" s="31"/>
      <c r="N492" s="31"/>
      <c r="O492" s="31"/>
      <c r="P492" s="31"/>
      <c r="Q492" s="31"/>
      <c r="R492" s="24" t="str">
        <f>IF(COUNTA(A492:Q492)=0,"",IF(AND(COUNTA(A492)&gt;0, COUNTA(B492)&gt;0, COUNTA(C492)&gt;0, COUNTA(D492)&gt;0, COUNTIF('OMS Drop Downs'!$C$2:$C$3,'OMS Response Form (ORF)'!E492),COUNTIF('OMS Drop Downs'!$D$2:$D$5,'OMS Response Form (ORF)'!F492),COUNTIF('OMS Drop Downs'!$A$2:$A$5,'OMS Response Form (ORF)'!G492),COUNTIF('OMS Drop Downs'!$B$2:$B$4,'OMS Response Form (ORF)'!H492),COUNTIF('OMS Drop Downs'!$A$2:$A$5,'OMS Response Form (ORF)'!I492),COUNTIF('OMS Drop Downs'!$E$2:$E$7,'OMS Response Form (ORF)'!J492),COUNTIF('OMS Drop Downs'!$B$2:$B$4,'OMS Response Form (ORF)'!K492),COUNTIF('OMS Drop Downs'!$B$2:$B$4,'OMS Response Form (ORF)'!L492),COUNTIF('OMS Drop Downs'!$B$2:$B$4,'OMS Response Form (ORF)'!M492),COUNTIF('OMS Drop Downs'!$B$2:$B$4,'OMS Response Form (ORF)'!N492), COUNTIF('OMS Drop Downs'!$B$2:$B$4,'OMS Response Form (ORF)'!O492),COUNTIF('OMS Drop Downs'!$B$2:$B$4,'OMS Response Form (ORF)'!P492),COUNTIF('OMS Drop Downs'!$B$2:$B$4,'OMS Response Form (ORF)'!Q492)),"Complete","Incomplete"))</f>
        <v/>
      </c>
      <c r="S492" s="25" t="str">
        <f>IF(R492="Complete",IF(AND(NOT(ISNA(VLOOKUP(CONCATENATE(E492,F492,G492,H492,I492,J492),'OMS Drop Downs'!G:G,1,FALSE))),IF(AND(F492&lt;&gt;"C3",J492&lt;&gt;"O5"),IF(SUM(COUNTIF(K492:Q492,"Y"),COUNTIF(K492:Q492,"N"))=0,"V","I"),IF(COUNTIF(K492:Q492,"Y"),"V","I"))="V"),"Valid","Invalid")," ")</f>
        <v xml:space="preserve"> </v>
      </c>
      <c r="T492"/>
    </row>
    <row r="493" spans="1:20" x14ac:dyDescent="0.25">
      <c r="A493" s="113"/>
      <c r="B493" s="114"/>
      <c r="C493" s="115"/>
      <c r="D493" s="117"/>
      <c r="E493" s="55"/>
      <c r="F493" s="31"/>
      <c r="G493" s="31"/>
      <c r="H493" s="31"/>
      <c r="I493" s="31"/>
      <c r="J493" s="31"/>
      <c r="K493" s="31"/>
      <c r="L493" s="31"/>
      <c r="M493" s="31"/>
      <c r="N493" s="31"/>
      <c r="O493" s="31"/>
      <c r="P493" s="31"/>
      <c r="Q493" s="31"/>
      <c r="R493" s="24" t="str">
        <f>IF(COUNTA(A493:Q493)=0,"",IF(AND(COUNTA(A493)&gt;0, COUNTA(B493)&gt;0, COUNTA(C493)&gt;0, COUNTA(D493)&gt;0, COUNTIF('OMS Drop Downs'!$C$2:$C$3,'OMS Response Form (ORF)'!E493),COUNTIF('OMS Drop Downs'!$D$2:$D$5,'OMS Response Form (ORF)'!F493),COUNTIF('OMS Drop Downs'!$A$2:$A$5,'OMS Response Form (ORF)'!G493),COUNTIF('OMS Drop Downs'!$B$2:$B$4,'OMS Response Form (ORF)'!H493),COUNTIF('OMS Drop Downs'!$A$2:$A$5,'OMS Response Form (ORF)'!I493),COUNTIF('OMS Drop Downs'!$E$2:$E$7,'OMS Response Form (ORF)'!J493),COUNTIF('OMS Drop Downs'!$B$2:$B$4,'OMS Response Form (ORF)'!K493),COUNTIF('OMS Drop Downs'!$B$2:$B$4,'OMS Response Form (ORF)'!L493),COUNTIF('OMS Drop Downs'!$B$2:$B$4,'OMS Response Form (ORF)'!M493),COUNTIF('OMS Drop Downs'!$B$2:$B$4,'OMS Response Form (ORF)'!N493), COUNTIF('OMS Drop Downs'!$B$2:$B$4,'OMS Response Form (ORF)'!O493),COUNTIF('OMS Drop Downs'!$B$2:$B$4,'OMS Response Form (ORF)'!P493),COUNTIF('OMS Drop Downs'!$B$2:$B$4,'OMS Response Form (ORF)'!Q493)),"Complete","Incomplete"))</f>
        <v/>
      </c>
      <c r="S493" s="25" t="str">
        <f>IF(R493="Complete",IF(AND(NOT(ISNA(VLOOKUP(CONCATENATE(E493,F493,G493,H493,I493,J493),'OMS Drop Downs'!G:G,1,FALSE))),IF(AND(F493&lt;&gt;"C3",J493&lt;&gt;"O5"),IF(SUM(COUNTIF(K493:Q493,"Y"),COUNTIF(K493:Q493,"N"))=0,"V","I"),IF(COUNTIF(K493:Q493,"Y"),"V","I"))="V"),"Valid","Invalid")," ")</f>
        <v xml:space="preserve"> </v>
      </c>
      <c r="T493"/>
    </row>
    <row r="494" spans="1:20" x14ac:dyDescent="0.25">
      <c r="A494" s="113"/>
      <c r="B494" s="114"/>
      <c r="C494" s="115"/>
      <c r="D494" s="117"/>
      <c r="E494" s="55"/>
      <c r="F494" s="31"/>
      <c r="G494" s="31"/>
      <c r="H494" s="31"/>
      <c r="I494" s="31"/>
      <c r="J494" s="31"/>
      <c r="K494" s="31"/>
      <c r="L494" s="31"/>
      <c r="M494" s="31"/>
      <c r="N494" s="31"/>
      <c r="O494" s="31"/>
      <c r="P494" s="31"/>
      <c r="Q494" s="31"/>
      <c r="R494" s="24" t="str">
        <f>IF(COUNTA(A494:Q494)=0,"",IF(AND(COUNTA(A494)&gt;0, COUNTA(B494)&gt;0, COUNTA(C494)&gt;0, COUNTA(D494)&gt;0, COUNTIF('OMS Drop Downs'!$C$2:$C$3,'OMS Response Form (ORF)'!E494),COUNTIF('OMS Drop Downs'!$D$2:$D$5,'OMS Response Form (ORF)'!F494),COUNTIF('OMS Drop Downs'!$A$2:$A$5,'OMS Response Form (ORF)'!G494),COUNTIF('OMS Drop Downs'!$B$2:$B$4,'OMS Response Form (ORF)'!H494),COUNTIF('OMS Drop Downs'!$A$2:$A$5,'OMS Response Form (ORF)'!I494),COUNTIF('OMS Drop Downs'!$E$2:$E$7,'OMS Response Form (ORF)'!J494),COUNTIF('OMS Drop Downs'!$B$2:$B$4,'OMS Response Form (ORF)'!K494),COUNTIF('OMS Drop Downs'!$B$2:$B$4,'OMS Response Form (ORF)'!L494),COUNTIF('OMS Drop Downs'!$B$2:$B$4,'OMS Response Form (ORF)'!M494),COUNTIF('OMS Drop Downs'!$B$2:$B$4,'OMS Response Form (ORF)'!N494), COUNTIF('OMS Drop Downs'!$B$2:$B$4,'OMS Response Form (ORF)'!O494),COUNTIF('OMS Drop Downs'!$B$2:$B$4,'OMS Response Form (ORF)'!P494),COUNTIF('OMS Drop Downs'!$B$2:$B$4,'OMS Response Form (ORF)'!Q494)),"Complete","Incomplete"))</f>
        <v/>
      </c>
      <c r="S494" s="25" t="str">
        <f>IF(R494="Complete",IF(AND(NOT(ISNA(VLOOKUP(CONCATENATE(E494,F494,G494,H494,I494,J494),'OMS Drop Downs'!G:G,1,FALSE))),IF(AND(F494&lt;&gt;"C3",J494&lt;&gt;"O5"),IF(SUM(COUNTIF(K494:Q494,"Y"),COUNTIF(K494:Q494,"N"))=0,"V","I"),IF(COUNTIF(K494:Q494,"Y"),"V","I"))="V"),"Valid","Invalid")," ")</f>
        <v xml:space="preserve"> </v>
      </c>
      <c r="T494"/>
    </row>
    <row r="495" spans="1:20" x14ac:dyDescent="0.25">
      <c r="A495" s="113"/>
      <c r="B495" s="114"/>
      <c r="C495" s="115"/>
      <c r="D495" s="117"/>
      <c r="E495" s="55"/>
      <c r="F495" s="31"/>
      <c r="G495" s="31"/>
      <c r="H495" s="31"/>
      <c r="I495" s="31"/>
      <c r="J495" s="31"/>
      <c r="K495" s="31"/>
      <c r="L495" s="31"/>
      <c r="M495" s="31"/>
      <c r="N495" s="31"/>
      <c r="O495" s="31"/>
      <c r="P495" s="31"/>
      <c r="Q495" s="31"/>
      <c r="R495" s="24" t="str">
        <f>IF(COUNTA(A495:Q495)=0,"",IF(AND(COUNTA(A495)&gt;0, COUNTA(B495)&gt;0, COUNTA(C495)&gt;0, COUNTA(D495)&gt;0, COUNTIF('OMS Drop Downs'!$C$2:$C$3,'OMS Response Form (ORF)'!E495),COUNTIF('OMS Drop Downs'!$D$2:$D$5,'OMS Response Form (ORF)'!F495),COUNTIF('OMS Drop Downs'!$A$2:$A$5,'OMS Response Form (ORF)'!G495),COUNTIF('OMS Drop Downs'!$B$2:$B$4,'OMS Response Form (ORF)'!H495),COUNTIF('OMS Drop Downs'!$A$2:$A$5,'OMS Response Form (ORF)'!I495),COUNTIF('OMS Drop Downs'!$E$2:$E$7,'OMS Response Form (ORF)'!J495),COUNTIF('OMS Drop Downs'!$B$2:$B$4,'OMS Response Form (ORF)'!K495),COUNTIF('OMS Drop Downs'!$B$2:$B$4,'OMS Response Form (ORF)'!L495),COUNTIF('OMS Drop Downs'!$B$2:$B$4,'OMS Response Form (ORF)'!M495),COUNTIF('OMS Drop Downs'!$B$2:$B$4,'OMS Response Form (ORF)'!N495), COUNTIF('OMS Drop Downs'!$B$2:$B$4,'OMS Response Form (ORF)'!O495),COUNTIF('OMS Drop Downs'!$B$2:$B$4,'OMS Response Form (ORF)'!P495),COUNTIF('OMS Drop Downs'!$B$2:$B$4,'OMS Response Form (ORF)'!Q495)),"Complete","Incomplete"))</f>
        <v/>
      </c>
      <c r="S495" s="25" t="str">
        <f>IF(R495="Complete",IF(AND(NOT(ISNA(VLOOKUP(CONCATENATE(E495,F495,G495,H495,I495,J495),'OMS Drop Downs'!G:G,1,FALSE))),IF(AND(F495&lt;&gt;"C3",J495&lt;&gt;"O5"),IF(SUM(COUNTIF(K495:Q495,"Y"),COUNTIF(K495:Q495,"N"))=0,"V","I"),IF(COUNTIF(K495:Q495,"Y"),"V","I"))="V"),"Valid","Invalid")," ")</f>
        <v xml:space="preserve"> </v>
      </c>
      <c r="T495"/>
    </row>
    <row r="496" spans="1:20" x14ac:dyDescent="0.25">
      <c r="A496" s="113"/>
      <c r="B496" s="114"/>
      <c r="C496" s="115"/>
      <c r="D496" s="117"/>
      <c r="E496" s="55"/>
      <c r="F496" s="31"/>
      <c r="G496" s="31"/>
      <c r="H496" s="31"/>
      <c r="I496" s="31"/>
      <c r="J496" s="31"/>
      <c r="K496" s="31"/>
      <c r="L496" s="31"/>
      <c r="M496" s="31"/>
      <c r="N496" s="31"/>
      <c r="O496" s="31"/>
      <c r="P496" s="31"/>
      <c r="Q496" s="31"/>
      <c r="R496" s="24" t="str">
        <f>IF(COUNTA(A496:Q496)=0,"",IF(AND(COUNTA(A496)&gt;0, COUNTA(B496)&gt;0, COUNTA(C496)&gt;0, COUNTA(D496)&gt;0, COUNTIF('OMS Drop Downs'!$C$2:$C$3,'OMS Response Form (ORF)'!E496),COUNTIF('OMS Drop Downs'!$D$2:$D$5,'OMS Response Form (ORF)'!F496),COUNTIF('OMS Drop Downs'!$A$2:$A$5,'OMS Response Form (ORF)'!G496),COUNTIF('OMS Drop Downs'!$B$2:$B$4,'OMS Response Form (ORF)'!H496),COUNTIF('OMS Drop Downs'!$A$2:$A$5,'OMS Response Form (ORF)'!I496),COUNTIF('OMS Drop Downs'!$E$2:$E$7,'OMS Response Form (ORF)'!J496),COUNTIF('OMS Drop Downs'!$B$2:$B$4,'OMS Response Form (ORF)'!K496),COUNTIF('OMS Drop Downs'!$B$2:$B$4,'OMS Response Form (ORF)'!L496),COUNTIF('OMS Drop Downs'!$B$2:$B$4,'OMS Response Form (ORF)'!M496),COUNTIF('OMS Drop Downs'!$B$2:$B$4,'OMS Response Form (ORF)'!N496), COUNTIF('OMS Drop Downs'!$B$2:$B$4,'OMS Response Form (ORF)'!O496),COUNTIF('OMS Drop Downs'!$B$2:$B$4,'OMS Response Form (ORF)'!P496),COUNTIF('OMS Drop Downs'!$B$2:$B$4,'OMS Response Form (ORF)'!Q496)),"Complete","Incomplete"))</f>
        <v/>
      </c>
      <c r="S496" s="25" t="str">
        <f>IF(R496="Complete",IF(AND(NOT(ISNA(VLOOKUP(CONCATENATE(E496,F496,G496,H496,I496,J496),'OMS Drop Downs'!G:G,1,FALSE))),IF(AND(F496&lt;&gt;"C3",J496&lt;&gt;"O5"),IF(SUM(COUNTIF(K496:Q496,"Y"),COUNTIF(K496:Q496,"N"))=0,"V","I"),IF(COUNTIF(K496:Q496,"Y"),"V","I"))="V"),"Valid","Invalid")," ")</f>
        <v xml:space="preserve"> </v>
      </c>
      <c r="T496"/>
    </row>
    <row r="497" spans="1:20" x14ac:dyDescent="0.25">
      <c r="A497" s="113"/>
      <c r="B497" s="114"/>
      <c r="C497" s="115"/>
      <c r="D497" s="117"/>
      <c r="E497" s="55"/>
      <c r="F497" s="31"/>
      <c r="G497" s="31"/>
      <c r="H497" s="31"/>
      <c r="I497" s="31"/>
      <c r="J497" s="31"/>
      <c r="K497" s="31"/>
      <c r="L497" s="31"/>
      <c r="M497" s="31"/>
      <c r="N497" s="31"/>
      <c r="O497" s="31"/>
      <c r="P497" s="31"/>
      <c r="Q497" s="31"/>
      <c r="R497" s="24" t="str">
        <f>IF(COUNTA(A497:Q497)=0,"",IF(AND(COUNTA(A497)&gt;0, COUNTA(B497)&gt;0, COUNTA(C497)&gt;0, COUNTA(D497)&gt;0, COUNTIF('OMS Drop Downs'!$C$2:$C$3,'OMS Response Form (ORF)'!E497),COUNTIF('OMS Drop Downs'!$D$2:$D$5,'OMS Response Form (ORF)'!F497),COUNTIF('OMS Drop Downs'!$A$2:$A$5,'OMS Response Form (ORF)'!G497),COUNTIF('OMS Drop Downs'!$B$2:$B$4,'OMS Response Form (ORF)'!H497),COUNTIF('OMS Drop Downs'!$A$2:$A$5,'OMS Response Form (ORF)'!I497),COUNTIF('OMS Drop Downs'!$E$2:$E$7,'OMS Response Form (ORF)'!J497),COUNTIF('OMS Drop Downs'!$B$2:$B$4,'OMS Response Form (ORF)'!K497),COUNTIF('OMS Drop Downs'!$B$2:$B$4,'OMS Response Form (ORF)'!L497),COUNTIF('OMS Drop Downs'!$B$2:$B$4,'OMS Response Form (ORF)'!M497),COUNTIF('OMS Drop Downs'!$B$2:$B$4,'OMS Response Form (ORF)'!N497), COUNTIF('OMS Drop Downs'!$B$2:$B$4,'OMS Response Form (ORF)'!O497),COUNTIF('OMS Drop Downs'!$B$2:$B$4,'OMS Response Form (ORF)'!P497),COUNTIF('OMS Drop Downs'!$B$2:$B$4,'OMS Response Form (ORF)'!Q497)),"Complete","Incomplete"))</f>
        <v/>
      </c>
      <c r="S497" s="25" t="str">
        <f>IF(R497="Complete",IF(AND(NOT(ISNA(VLOOKUP(CONCATENATE(E497,F497,G497,H497,I497,J497),'OMS Drop Downs'!G:G,1,FALSE))),IF(AND(F497&lt;&gt;"C3",J497&lt;&gt;"O5"),IF(SUM(COUNTIF(K497:Q497,"Y"),COUNTIF(K497:Q497,"N"))=0,"V","I"),IF(COUNTIF(K497:Q497,"Y"),"V","I"))="V"),"Valid","Invalid")," ")</f>
        <v xml:space="preserve"> </v>
      </c>
      <c r="T497"/>
    </row>
    <row r="498" spans="1:20" x14ac:dyDescent="0.25">
      <c r="A498" s="113"/>
      <c r="B498" s="114"/>
      <c r="C498" s="115"/>
      <c r="D498" s="117"/>
      <c r="E498" s="55"/>
      <c r="F498" s="31"/>
      <c r="G498" s="31"/>
      <c r="H498" s="31"/>
      <c r="I498" s="31"/>
      <c r="J498" s="31"/>
      <c r="K498" s="31"/>
      <c r="L498" s="31"/>
      <c r="M498" s="31"/>
      <c r="N498" s="31"/>
      <c r="O498" s="31"/>
      <c r="P498" s="31"/>
      <c r="Q498" s="31"/>
      <c r="R498" s="24" t="str">
        <f>IF(COUNTA(A498:Q498)=0,"",IF(AND(COUNTA(A498)&gt;0, COUNTA(B498)&gt;0, COUNTA(C498)&gt;0, COUNTA(D498)&gt;0, COUNTIF('OMS Drop Downs'!$C$2:$C$3,'OMS Response Form (ORF)'!E498),COUNTIF('OMS Drop Downs'!$D$2:$D$5,'OMS Response Form (ORF)'!F498),COUNTIF('OMS Drop Downs'!$A$2:$A$5,'OMS Response Form (ORF)'!G498),COUNTIF('OMS Drop Downs'!$B$2:$B$4,'OMS Response Form (ORF)'!H498),COUNTIF('OMS Drop Downs'!$A$2:$A$5,'OMS Response Form (ORF)'!I498),COUNTIF('OMS Drop Downs'!$E$2:$E$7,'OMS Response Form (ORF)'!J498),COUNTIF('OMS Drop Downs'!$B$2:$B$4,'OMS Response Form (ORF)'!K498),COUNTIF('OMS Drop Downs'!$B$2:$B$4,'OMS Response Form (ORF)'!L498),COUNTIF('OMS Drop Downs'!$B$2:$B$4,'OMS Response Form (ORF)'!M498),COUNTIF('OMS Drop Downs'!$B$2:$B$4,'OMS Response Form (ORF)'!N498), COUNTIF('OMS Drop Downs'!$B$2:$B$4,'OMS Response Form (ORF)'!O498),COUNTIF('OMS Drop Downs'!$B$2:$B$4,'OMS Response Form (ORF)'!P498),COUNTIF('OMS Drop Downs'!$B$2:$B$4,'OMS Response Form (ORF)'!Q498)),"Complete","Incomplete"))</f>
        <v/>
      </c>
      <c r="S498" s="25" t="str">
        <f>IF(R498="Complete",IF(AND(NOT(ISNA(VLOOKUP(CONCATENATE(E498,F498,G498,H498,I498,J498),'OMS Drop Downs'!G:G,1,FALSE))),IF(AND(F498&lt;&gt;"C3",J498&lt;&gt;"O5"),IF(SUM(COUNTIF(K498:Q498,"Y"),COUNTIF(K498:Q498,"N"))=0,"V","I"),IF(COUNTIF(K498:Q498,"Y"),"V","I"))="V"),"Valid","Invalid")," ")</f>
        <v xml:space="preserve"> </v>
      </c>
      <c r="T498"/>
    </row>
    <row r="499" spans="1:20" x14ac:dyDescent="0.25">
      <c r="A499" s="113"/>
      <c r="B499" s="114"/>
      <c r="C499" s="115"/>
      <c r="D499" s="117"/>
      <c r="E499" s="55"/>
      <c r="F499" s="31"/>
      <c r="G499" s="31"/>
      <c r="H499" s="31"/>
      <c r="I499" s="31"/>
      <c r="J499" s="31"/>
      <c r="K499" s="31"/>
      <c r="L499" s="31"/>
      <c r="M499" s="31"/>
      <c r="N499" s="31"/>
      <c r="O499" s="31"/>
      <c r="P499" s="31"/>
      <c r="Q499" s="31"/>
      <c r="R499" s="24" t="str">
        <f>IF(COUNTA(A499:Q499)=0,"",IF(AND(COUNTA(A499)&gt;0, COUNTA(B499)&gt;0, COUNTA(C499)&gt;0, COUNTA(D499)&gt;0, COUNTIF('OMS Drop Downs'!$C$2:$C$3,'OMS Response Form (ORF)'!E499),COUNTIF('OMS Drop Downs'!$D$2:$D$5,'OMS Response Form (ORF)'!F499),COUNTIF('OMS Drop Downs'!$A$2:$A$5,'OMS Response Form (ORF)'!G499),COUNTIF('OMS Drop Downs'!$B$2:$B$4,'OMS Response Form (ORF)'!H499),COUNTIF('OMS Drop Downs'!$A$2:$A$5,'OMS Response Form (ORF)'!I499),COUNTIF('OMS Drop Downs'!$E$2:$E$7,'OMS Response Form (ORF)'!J499),COUNTIF('OMS Drop Downs'!$B$2:$B$4,'OMS Response Form (ORF)'!K499),COUNTIF('OMS Drop Downs'!$B$2:$B$4,'OMS Response Form (ORF)'!L499),COUNTIF('OMS Drop Downs'!$B$2:$B$4,'OMS Response Form (ORF)'!M499),COUNTIF('OMS Drop Downs'!$B$2:$B$4,'OMS Response Form (ORF)'!N499), COUNTIF('OMS Drop Downs'!$B$2:$B$4,'OMS Response Form (ORF)'!O499),COUNTIF('OMS Drop Downs'!$B$2:$B$4,'OMS Response Form (ORF)'!P499),COUNTIF('OMS Drop Downs'!$B$2:$B$4,'OMS Response Form (ORF)'!Q499)),"Complete","Incomplete"))</f>
        <v/>
      </c>
      <c r="S499" s="25" t="str">
        <f>IF(R499="Complete",IF(AND(NOT(ISNA(VLOOKUP(CONCATENATE(E499,F499,G499,H499,I499,J499),'OMS Drop Downs'!G:G,1,FALSE))),IF(AND(F499&lt;&gt;"C3",J499&lt;&gt;"O5"),IF(SUM(COUNTIF(K499:Q499,"Y"),COUNTIF(K499:Q499,"N"))=0,"V","I"),IF(COUNTIF(K499:Q499,"Y"),"V","I"))="V"),"Valid","Invalid")," ")</f>
        <v xml:space="preserve"> </v>
      </c>
      <c r="T499"/>
    </row>
    <row r="500" spans="1:20" x14ac:dyDescent="0.25">
      <c r="A500" s="113"/>
      <c r="B500" s="114"/>
      <c r="C500" s="115"/>
      <c r="D500" s="117"/>
      <c r="E500" s="55"/>
      <c r="F500" s="31"/>
      <c r="G500" s="31"/>
      <c r="H500" s="31"/>
      <c r="I500" s="31"/>
      <c r="J500" s="31"/>
      <c r="K500" s="31"/>
      <c r="L500" s="31"/>
      <c r="M500" s="31"/>
      <c r="N500" s="31"/>
      <c r="O500" s="31"/>
      <c r="P500" s="31"/>
      <c r="Q500" s="31"/>
      <c r="R500" s="24" t="str">
        <f>IF(COUNTA(A500:Q500)=0,"",IF(AND(COUNTA(A500)&gt;0, COUNTA(B500)&gt;0, COUNTA(C500)&gt;0, COUNTA(D500)&gt;0, COUNTIF('OMS Drop Downs'!$C$2:$C$3,'OMS Response Form (ORF)'!E500),COUNTIF('OMS Drop Downs'!$D$2:$D$5,'OMS Response Form (ORF)'!F500),COUNTIF('OMS Drop Downs'!$A$2:$A$5,'OMS Response Form (ORF)'!G500),COUNTIF('OMS Drop Downs'!$B$2:$B$4,'OMS Response Form (ORF)'!H500),COUNTIF('OMS Drop Downs'!$A$2:$A$5,'OMS Response Form (ORF)'!I500),COUNTIF('OMS Drop Downs'!$E$2:$E$7,'OMS Response Form (ORF)'!J500),COUNTIF('OMS Drop Downs'!$B$2:$B$4,'OMS Response Form (ORF)'!K500),COUNTIF('OMS Drop Downs'!$B$2:$B$4,'OMS Response Form (ORF)'!L500),COUNTIF('OMS Drop Downs'!$B$2:$B$4,'OMS Response Form (ORF)'!M500),COUNTIF('OMS Drop Downs'!$B$2:$B$4,'OMS Response Form (ORF)'!N500), COUNTIF('OMS Drop Downs'!$B$2:$B$4,'OMS Response Form (ORF)'!O500),COUNTIF('OMS Drop Downs'!$B$2:$B$4,'OMS Response Form (ORF)'!P500),COUNTIF('OMS Drop Downs'!$B$2:$B$4,'OMS Response Form (ORF)'!Q500)),"Complete","Incomplete"))</f>
        <v/>
      </c>
      <c r="S500" s="25" t="str">
        <f>IF(R500="Complete",IF(AND(NOT(ISNA(VLOOKUP(CONCATENATE(E500,F500,G500,H500,I500,J500),'OMS Drop Downs'!G:G,1,FALSE))),IF(AND(F500&lt;&gt;"C3",J500&lt;&gt;"O5"),IF(SUM(COUNTIF(K500:Q500,"Y"),COUNTIF(K500:Q500,"N"))=0,"V","I"),IF(COUNTIF(K500:Q500,"Y"),"V","I"))="V"),"Valid","Invalid")," ")</f>
        <v xml:space="preserve"> </v>
      </c>
      <c r="T500"/>
    </row>
    <row r="501" spans="1:20" x14ac:dyDescent="0.25">
      <c r="A501" s="113"/>
      <c r="B501" s="114"/>
      <c r="C501" s="115"/>
      <c r="D501" s="117"/>
      <c r="E501" s="55"/>
      <c r="F501" s="31"/>
      <c r="G501" s="31"/>
      <c r="H501" s="31"/>
      <c r="I501" s="31"/>
      <c r="J501" s="31"/>
      <c r="K501" s="31"/>
      <c r="L501" s="31"/>
      <c r="M501" s="31"/>
      <c r="N501" s="31"/>
      <c r="O501" s="31"/>
      <c r="P501" s="31"/>
      <c r="Q501" s="31"/>
      <c r="R501" s="24" t="str">
        <f>IF(COUNTA(A501:Q501)=0,"",IF(AND(COUNTA(A501)&gt;0, COUNTA(B501)&gt;0, COUNTA(C501)&gt;0, COUNTA(D501)&gt;0, COUNTIF('OMS Drop Downs'!$C$2:$C$3,'OMS Response Form (ORF)'!E501),COUNTIF('OMS Drop Downs'!$D$2:$D$5,'OMS Response Form (ORF)'!F501),COUNTIF('OMS Drop Downs'!$A$2:$A$5,'OMS Response Form (ORF)'!G501),COUNTIF('OMS Drop Downs'!$B$2:$B$4,'OMS Response Form (ORF)'!H501),COUNTIF('OMS Drop Downs'!$A$2:$A$5,'OMS Response Form (ORF)'!I501),COUNTIF('OMS Drop Downs'!$E$2:$E$7,'OMS Response Form (ORF)'!J501),COUNTIF('OMS Drop Downs'!$B$2:$B$4,'OMS Response Form (ORF)'!K501),COUNTIF('OMS Drop Downs'!$B$2:$B$4,'OMS Response Form (ORF)'!L501),COUNTIF('OMS Drop Downs'!$B$2:$B$4,'OMS Response Form (ORF)'!M501),COUNTIF('OMS Drop Downs'!$B$2:$B$4,'OMS Response Form (ORF)'!N501), COUNTIF('OMS Drop Downs'!$B$2:$B$4,'OMS Response Form (ORF)'!O501),COUNTIF('OMS Drop Downs'!$B$2:$B$4,'OMS Response Form (ORF)'!P501),COUNTIF('OMS Drop Downs'!$B$2:$B$4,'OMS Response Form (ORF)'!Q501)),"Complete","Incomplete"))</f>
        <v/>
      </c>
      <c r="S501" s="25" t="str">
        <f>IF(R501="Complete",IF(AND(NOT(ISNA(VLOOKUP(CONCATENATE(E501,F501,G501,H501,I501,J501),'OMS Drop Downs'!G:G,1,FALSE))),IF(AND(F501&lt;&gt;"C3",J501&lt;&gt;"O5"),IF(SUM(COUNTIF(K501:Q501,"Y"),COUNTIF(K501:Q501,"N"))=0,"V","I"),IF(COUNTIF(K501:Q501,"Y"),"V","I"))="V"),"Valid","Invalid")," ")</f>
        <v xml:space="preserve"> </v>
      </c>
      <c r="T501"/>
    </row>
    <row r="502" spans="1:20" x14ac:dyDescent="0.25">
      <c r="A502" s="113"/>
      <c r="B502" s="114"/>
      <c r="C502" s="115"/>
      <c r="D502" s="117"/>
      <c r="E502" s="55"/>
      <c r="F502" s="31"/>
      <c r="G502" s="31"/>
      <c r="H502" s="31"/>
      <c r="I502" s="31"/>
      <c r="J502" s="31"/>
      <c r="K502" s="31"/>
      <c r="L502" s="31"/>
      <c r="M502" s="31"/>
      <c r="N502" s="31"/>
      <c r="O502" s="31"/>
      <c r="P502" s="31"/>
      <c r="Q502" s="31"/>
      <c r="R502" s="24" t="str">
        <f>IF(COUNTA(A502:Q502)=0,"",IF(AND(COUNTA(A502)&gt;0, COUNTA(B502)&gt;0, COUNTA(C502)&gt;0, COUNTA(D502)&gt;0, COUNTIF('OMS Drop Downs'!$C$2:$C$3,'OMS Response Form (ORF)'!E502),COUNTIF('OMS Drop Downs'!$D$2:$D$5,'OMS Response Form (ORF)'!F502),COUNTIF('OMS Drop Downs'!$A$2:$A$5,'OMS Response Form (ORF)'!G502),COUNTIF('OMS Drop Downs'!$B$2:$B$4,'OMS Response Form (ORF)'!H502),COUNTIF('OMS Drop Downs'!$A$2:$A$5,'OMS Response Form (ORF)'!I502),COUNTIF('OMS Drop Downs'!$E$2:$E$7,'OMS Response Form (ORF)'!J502),COUNTIF('OMS Drop Downs'!$B$2:$B$4,'OMS Response Form (ORF)'!K502),COUNTIF('OMS Drop Downs'!$B$2:$B$4,'OMS Response Form (ORF)'!L502),COUNTIF('OMS Drop Downs'!$B$2:$B$4,'OMS Response Form (ORF)'!M502),COUNTIF('OMS Drop Downs'!$B$2:$B$4,'OMS Response Form (ORF)'!N502), COUNTIF('OMS Drop Downs'!$B$2:$B$4,'OMS Response Form (ORF)'!O502),COUNTIF('OMS Drop Downs'!$B$2:$B$4,'OMS Response Form (ORF)'!P502),COUNTIF('OMS Drop Downs'!$B$2:$B$4,'OMS Response Form (ORF)'!Q502)),"Complete","Incomplete"))</f>
        <v/>
      </c>
      <c r="S502" s="25" t="str">
        <f>IF(R502="Complete",IF(AND(NOT(ISNA(VLOOKUP(CONCATENATE(E502,F502,G502,H502,I502,J502),'OMS Drop Downs'!G:G,1,FALSE))),IF(AND(F502&lt;&gt;"C3",J502&lt;&gt;"O5"),IF(SUM(COUNTIF(K502:Q502,"Y"),COUNTIF(K502:Q502,"N"))=0,"V","I"),IF(COUNTIF(K502:Q502,"Y"),"V","I"))="V"),"Valid","Invalid")," ")</f>
        <v xml:space="preserve"> </v>
      </c>
      <c r="T502"/>
    </row>
    <row r="503" spans="1:20" x14ac:dyDescent="0.25">
      <c r="A503" s="113"/>
      <c r="B503" s="114"/>
      <c r="C503" s="115"/>
      <c r="D503" s="117"/>
      <c r="E503" s="55"/>
      <c r="F503" s="31"/>
      <c r="G503" s="31"/>
      <c r="H503" s="31"/>
      <c r="I503" s="31"/>
      <c r="J503" s="31"/>
      <c r="K503" s="31"/>
      <c r="L503" s="31"/>
      <c r="M503" s="31"/>
      <c r="N503" s="31"/>
      <c r="O503" s="31"/>
      <c r="P503" s="31"/>
      <c r="Q503" s="31"/>
      <c r="R503" s="24" t="str">
        <f>IF(COUNTA(A503:Q503)=0,"",IF(AND(COUNTA(A503)&gt;0, COUNTA(B503)&gt;0, COUNTA(C503)&gt;0, COUNTA(D503)&gt;0, COUNTIF('OMS Drop Downs'!$C$2:$C$3,'OMS Response Form (ORF)'!E503),COUNTIF('OMS Drop Downs'!$D$2:$D$5,'OMS Response Form (ORF)'!F503),COUNTIF('OMS Drop Downs'!$A$2:$A$5,'OMS Response Form (ORF)'!G503),COUNTIF('OMS Drop Downs'!$B$2:$B$4,'OMS Response Form (ORF)'!H503),COUNTIF('OMS Drop Downs'!$A$2:$A$5,'OMS Response Form (ORF)'!I503),COUNTIF('OMS Drop Downs'!$E$2:$E$7,'OMS Response Form (ORF)'!J503),COUNTIF('OMS Drop Downs'!$B$2:$B$4,'OMS Response Form (ORF)'!K503),COUNTIF('OMS Drop Downs'!$B$2:$B$4,'OMS Response Form (ORF)'!L503),COUNTIF('OMS Drop Downs'!$B$2:$B$4,'OMS Response Form (ORF)'!M503),COUNTIF('OMS Drop Downs'!$B$2:$B$4,'OMS Response Form (ORF)'!N503), COUNTIF('OMS Drop Downs'!$B$2:$B$4,'OMS Response Form (ORF)'!O503),COUNTIF('OMS Drop Downs'!$B$2:$B$4,'OMS Response Form (ORF)'!P503),COUNTIF('OMS Drop Downs'!$B$2:$B$4,'OMS Response Form (ORF)'!Q503)),"Complete","Incomplete"))</f>
        <v/>
      </c>
      <c r="S503" s="25" t="str">
        <f>IF(R503="Complete",IF(AND(NOT(ISNA(VLOOKUP(CONCATENATE(E503,F503,G503,H503,I503,J503),'OMS Drop Downs'!G:G,1,FALSE))),IF(AND(F503&lt;&gt;"C3",J503&lt;&gt;"O5"),IF(SUM(COUNTIF(K503:Q503,"Y"),COUNTIF(K503:Q503,"N"))=0,"V","I"),IF(COUNTIF(K503:Q503,"Y"),"V","I"))="V"),"Valid","Invalid")," ")</f>
        <v xml:space="preserve"> </v>
      </c>
      <c r="T503"/>
    </row>
    <row r="504" spans="1:20" x14ac:dyDescent="0.25">
      <c r="A504" s="113"/>
      <c r="B504" s="114"/>
      <c r="C504" s="115"/>
      <c r="D504" s="117"/>
      <c r="E504" s="55"/>
      <c r="F504" s="31"/>
      <c r="G504" s="31"/>
      <c r="H504" s="31"/>
      <c r="I504" s="31"/>
      <c r="J504" s="31"/>
      <c r="K504" s="31"/>
      <c r="L504" s="31"/>
      <c r="M504" s="31"/>
      <c r="N504" s="31"/>
      <c r="O504" s="31"/>
      <c r="P504" s="31"/>
      <c r="Q504" s="31"/>
      <c r="R504" s="24" t="str">
        <f>IF(COUNTA(A504:Q504)=0,"",IF(AND(COUNTA(A504)&gt;0, COUNTA(B504)&gt;0, COUNTA(C504)&gt;0, COUNTA(D504)&gt;0, COUNTIF('OMS Drop Downs'!$C$2:$C$3,'OMS Response Form (ORF)'!E504),COUNTIF('OMS Drop Downs'!$D$2:$D$5,'OMS Response Form (ORF)'!F504),COUNTIF('OMS Drop Downs'!$A$2:$A$5,'OMS Response Form (ORF)'!G504),COUNTIF('OMS Drop Downs'!$B$2:$B$4,'OMS Response Form (ORF)'!H504),COUNTIF('OMS Drop Downs'!$A$2:$A$5,'OMS Response Form (ORF)'!I504),COUNTIF('OMS Drop Downs'!$E$2:$E$7,'OMS Response Form (ORF)'!J504),COUNTIF('OMS Drop Downs'!$B$2:$B$4,'OMS Response Form (ORF)'!K504),COUNTIF('OMS Drop Downs'!$B$2:$B$4,'OMS Response Form (ORF)'!L504),COUNTIF('OMS Drop Downs'!$B$2:$B$4,'OMS Response Form (ORF)'!M504),COUNTIF('OMS Drop Downs'!$B$2:$B$4,'OMS Response Form (ORF)'!N504), COUNTIF('OMS Drop Downs'!$B$2:$B$4,'OMS Response Form (ORF)'!O504),COUNTIF('OMS Drop Downs'!$B$2:$B$4,'OMS Response Form (ORF)'!P504),COUNTIF('OMS Drop Downs'!$B$2:$B$4,'OMS Response Form (ORF)'!Q504)),"Complete","Incomplete"))</f>
        <v/>
      </c>
      <c r="S504" s="25" t="str">
        <f>IF(R504="Complete",IF(AND(NOT(ISNA(VLOOKUP(CONCATENATE(E504,F504,G504,H504,I504,J504),'OMS Drop Downs'!G:G,1,FALSE))),IF(AND(F504&lt;&gt;"C3",J504&lt;&gt;"O5"),IF(SUM(COUNTIF(K504:Q504,"Y"),COUNTIF(K504:Q504,"N"))=0,"V","I"),IF(COUNTIF(K504:Q504,"Y"),"V","I"))="V"),"Valid","Invalid")," ")</f>
        <v xml:space="preserve"> </v>
      </c>
      <c r="T504"/>
    </row>
    <row r="505" spans="1:20" x14ac:dyDescent="0.25">
      <c r="A505" s="113"/>
      <c r="B505" s="114"/>
      <c r="C505" s="115"/>
      <c r="D505" s="117"/>
      <c r="E505" s="55"/>
      <c r="F505" s="31"/>
      <c r="G505" s="31"/>
      <c r="H505" s="31"/>
      <c r="I505" s="31"/>
      <c r="J505" s="31"/>
      <c r="K505" s="31"/>
      <c r="L505" s="31"/>
      <c r="M505" s="31"/>
      <c r="N505" s="31"/>
      <c r="O505" s="31"/>
      <c r="P505" s="31"/>
      <c r="Q505" s="31"/>
      <c r="R505" s="24" t="str">
        <f>IF(COUNTA(A505:Q505)=0,"",IF(AND(COUNTA(A505)&gt;0, COUNTA(B505)&gt;0, COUNTA(C505)&gt;0, COUNTA(D505)&gt;0, COUNTIF('OMS Drop Downs'!$C$2:$C$3,'OMS Response Form (ORF)'!E505),COUNTIF('OMS Drop Downs'!$D$2:$D$5,'OMS Response Form (ORF)'!F505),COUNTIF('OMS Drop Downs'!$A$2:$A$5,'OMS Response Form (ORF)'!G505),COUNTIF('OMS Drop Downs'!$B$2:$B$4,'OMS Response Form (ORF)'!H505),COUNTIF('OMS Drop Downs'!$A$2:$A$5,'OMS Response Form (ORF)'!I505),COUNTIF('OMS Drop Downs'!$E$2:$E$7,'OMS Response Form (ORF)'!J505),COUNTIF('OMS Drop Downs'!$B$2:$B$4,'OMS Response Form (ORF)'!K505),COUNTIF('OMS Drop Downs'!$B$2:$B$4,'OMS Response Form (ORF)'!L505),COUNTIF('OMS Drop Downs'!$B$2:$B$4,'OMS Response Form (ORF)'!M505),COUNTIF('OMS Drop Downs'!$B$2:$B$4,'OMS Response Form (ORF)'!N505), COUNTIF('OMS Drop Downs'!$B$2:$B$4,'OMS Response Form (ORF)'!O505),COUNTIF('OMS Drop Downs'!$B$2:$B$4,'OMS Response Form (ORF)'!P505),COUNTIF('OMS Drop Downs'!$B$2:$B$4,'OMS Response Form (ORF)'!Q505)),"Complete","Incomplete"))</f>
        <v/>
      </c>
      <c r="S505" s="25" t="str">
        <f>IF(R505="Complete",IF(AND(NOT(ISNA(VLOOKUP(CONCATENATE(E505,F505,G505,H505,I505,J505),'OMS Drop Downs'!G:G,1,FALSE))),IF(AND(F505&lt;&gt;"C3",J505&lt;&gt;"O5"),IF(SUM(COUNTIF(K505:Q505,"Y"),COUNTIF(K505:Q505,"N"))=0,"V","I"),IF(COUNTIF(K505:Q505,"Y"),"V","I"))="V"),"Valid","Invalid")," ")</f>
        <v xml:space="preserve"> </v>
      </c>
      <c r="T505"/>
    </row>
    <row r="506" spans="1:20" x14ac:dyDescent="0.25">
      <c r="A506" s="113"/>
      <c r="B506" s="114"/>
      <c r="C506" s="115"/>
      <c r="D506" s="117"/>
      <c r="E506" s="55"/>
      <c r="F506" s="31"/>
      <c r="G506" s="31"/>
      <c r="H506" s="31"/>
      <c r="I506" s="31"/>
      <c r="J506" s="31"/>
      <c r="K506" s="31"/>
      <c r="L506" s="31"/>
      <c r="M506" s="31"/>
      <c r="N506" s="31"/>
      <c r="O506" s="31"/>
      <c r="P506" s="31"/>
      <c r="Q506" s="31"/>
      <c r="R506" s="24" t="str">
        <f>IF(COUNTA(A506:Q506)=0,"",IF(AND(COUNTA(A506)&gt;0, COUNTA(B506)&gt;0, COUNTA(C506)&gt;0, COUNTA(D506)&gt;0, COUNTIF('OMS Drop Downs'!$C$2:$C$3,'OMS Response Form (ORF)'!E506),COUNTIF('OMS Drop Downs'!$D$2:$D$5,'OMS Response Form (ORF)'!F506),COUNTIF('OMS Drop Downs'!$A$2:$A$5,'OMS Response Form (ORF)'!G506),COUNTIF('OMS Drop Downs'!$B$2:$B$4,'OMS Response Form (ORF)'!H506),COUNTIF('OMS Drop Downs'!$A$2:$A$5,'OMS Response Form (ORF)'!I506),COUNTIF('OMS Drop Downs'!$E$2:$E$7,'OMS Response Form (ORF)'!J506),COUNTIF('OMS Drop Downs'!$B$2:$B$4,'OMS Response Form (ORF)'!K506),COUNTIF('OMS Drop Downs'!$B$2:$B$4,'OMS Response Form (ORF)'!L506),COUNTIF('OMS Drop Downs'!$B$2:$B$4,'OMS Response Form (ORF)'!M506),COUNTIF('OMS Drop Downs'!$B$2:$B$4,'OMS Response Form (ORF)'!N506), COUNTIF('OMS Drop Downs'!$B$2:$B$4,'OMS Response Form (ORF)'!O506),COUNTIF('OMS Drop Downs'!$B$2:$B$4,'OMS Response Form (ORF)'!P506),COUNTIF('OMS Drop Downs'!$B$2:$B$4,'OMS Response Form (ORF)'!Q506)),"Complete","Incomplete"))</f>
        <v/>
      </c>
      <c r="S506" s="25" t="str">
        <f>IF(R506="Complete",IF(AND(NOT(ISNA(VLOOKUP(CONCATENATE(E506,F506,G506,H506,I506,J506),'OMS Drop Downs'!G:G,1,FALSE))),IF(AND(F506&lt;&gt;"C3",J506&lt;&gt;"O5"),IF(SUM(COUNTIF(K506:Q506,"Y"),COUNTIF(K506:Q506,"N"))=0,"V","I"),IF(COUNTIF(K506:Q506,"Y"),"V","I"))="V"),"Valid","Invalid")," ")</f>
        <v xml:space="preserve"> </v>
      </c>
      <c r="T506"/>
    </row>
    <row r="507" spans="1:20" x14ac:dyDescent="0.25">
      <c r="A507" s="113"/>
      <c r="B507" s="114"/>
      <c r="C507" s="115"/>
      <c r="D507" s="117"/>
      <c r="E507" s="55"/>
      <c r="F507" s="31"/>
      <c r="G507" s="31"/>
      <c r="H507" s="31"/>
      <c r="I507" s="31"/>
      <c r="J507" s="31"/>
      <c r="K507" s="31"/>
      <c r="L507" s="31"/>
      <c r="M507" s="31"/>
      <c r="N507" s="31"/>
      <c r="O507" s="31"/>
      <c r="P507" s="31"/>
      <c r="Q507" s="31"/>
      <c r="R507" s="24" t="str">
        <f>IF(COUNTA(A507:Q507)=0,"",IF(AND(COUNTA(A507)&gt;0, COUNTA(B507)&gt;0, COUNTA(C507)&gt;0, COUNTA(D507)&gt;0, COUNTIF('OMS Drop Downs'!$C$2:$C$3,'OMS Response Form (ORF)'!E507),COUNTIF('OMS Drop Downs'!$D$2:$D$5,'OMS Response Form (ORF)'!F507),COUNTIF('OMS Drop Downs'!$A$2:$A$5,'OMS Response Form (ORF)'!G507),COUNTIF('OMS Drop Downs'!$B$2:$B$4,'OMS Response Form (ORF)'!H507),COUNTIF('OMS Drop Downs'!$A$2:$A$5,'OMS Response Form (ORF)'!I507),COUNTIF('OMS Drop Downs'!$E$2:$E$7,'OMS Response Form (ORF)'!J507),COUNTIF('OMS Drop Downs'!$B$2:$B$4,'OMS Response Form (ORF)'!K507),COUNTIF('OMS Drop Downs'!$B$2:$B$4,'OMS Response Form (ORF)'!L507),COUNTIF('OMS Drop Downs'!$B$2:$B$4,'OMS Response Form (ORF)'!M507),COUNTIF('OMS Drop Downs'!$B$2:$B$4,'OMS Response Form (ORF)'!N507), COUNTIF('OMS Drop Downs'!$B$2:$B$4,'OMS Response Form (ORF)'!O507),COUNTIF('OMS Drop Downs'!$B$2:$B$4,'OMS Response Form (ORF)'!P507),COUNTIF('OMS Drop Downs'!$B$2:$B$4,'OMS Response Form (ORF)'!Q507)),"Complete","Incomplete"))</f>
        <v/>
      </c>
      <c r="S507" s="25" t="str">
        <f>IF(R507="Complete",IF(AND(NOT(ISNA(VLOOKUP(CONCATENATE(E507,F507,G507,H507,I507,J507),'OMS Drop Downs'!G:G,1,FALSE))),IF(AND(F507&lt;&gt;"C3",J507&lt;&gt;"O5"),IF(SUM(COUNTIF(K507:Q507,"Y"),COUNTIF(K507:Q507,"N"))=0,"V","I"),IF(COUNTIF(K507:Q507,"Y"),"V","I"))="V"),"Valid","Invalid")," ")</f>
        <v xml:space="preserve"> </v>
      </c>
      <c r="T507"/>
    </row>
    <row r="508" spans="1:20" x14ac:dyDescent="0.25">
      <c r="A508" s="113"/>
      <c r="B508" s="114"/>
      <c r="C508" s="115"/>
      <c r="D508" s="117"/>
      <c r="E508" s="55"/>
      <c r="F508" s="31"/>
      <c r="G508" s="31"/>
      <c r="H508" s="31"/>
      <c r="I508" s="31"/>
      <c r="J508" s="31"/>
      <c r="K508" s="31"/>
      <c r="L508" s="31"/>
      <c r="M508" s="31"/>
      <c r="N508" s="31"/>
      <c r="O508" s="31"/>
      <c r="P508" s="31"/>
      <c r="Q508" s="31"/>
      <c r="R508" s="24" t="str">
        <f>IF(COUNTA(A508:Q508)=0,"",IF(AND(COUNTA(A508)&gt;0, COUNTA(B508)&gt;0, COUNTA(C508)&gt;0, COUNTA(D508)&gt;0, COUNTIF('OMS Drop Downs'!$C$2:$C$3,'OMS Response Form (ORF)'!E508),COUNTIF('OMS Drop Downs'!$D$2:$D$5,'OMS Response Form (ORF)'!F508),COUNTIF('OMS Drop Downs'!$A$2:$A$5,'OMS Response Form (ORF)'!G508),COUNTIF('OMS Drop Downs'!$B$2:$B$4,'OMS Response Form (ORF)'!H508),COUNTIF('OMS Drop Downs'!$A$2:$A$5,'OMS Response Form (ORF)'!I508),COUNTIF('OMS Drop Downs'!$E$2:$E$7,'OMS Response Form (ORF)'!J508),COUNTIF('OMS Drop Downs'!$B$2:$B$4,'OMS Response Form (ORF)'!K508),COUNTIF('OMS Drop Downs'!$B$2:$B$4,'OMS Response Form (ORF)'!L508),COUNTIF('OMS Drop Downs'!$B$2:$B$4,'OMS Response Form (ORF)'!M508),COUNTIF('OMS Drop Downs'!$B$2:$B$4,'OMS Response Form (ORF)'!N508), COUNTIF('OMS Drop Downs'!$B$2:$B$4,'OMS Response Form (ORF)'!O508),COUNTIF('OMS Drop Downs'!$B$2:$B$4,'OMS Response Form (ORF)'!P508),COUNTIF('OMS Drop Downs'!$B$2:$B$4,'OMS Response Form (ORF)'!Q508)),"Complete","Incomplete"))</f>
        <v/>
      </c>
      <c r="S508" s="25" t="str">
        <f>IF(R508="Complete",IF(AND(NOT(ISNA(VLOOKUP(CONCATENATE(E508,F508,G508,H508,I508,J508),'OMS Drop Downs'!G:G,1,FALSE))),IF(AND(F508&lt;&gt;"C3",J508&lt;&gt;"O5"),IF(SUM(COUNTIF(K508:Q508,"Y"),COUNTIF(K508:Q508,"N"))=0,"V","I"),IF(COUNTIF(K508:Q508,"Y"),"V","I"))="V"),"Valid","Invalid")," ")</f>
        <v xml:space="preserve"> </v>
      </c>
      <c r="T508"/>
    </row>
    <row r="509" spans="1:20" x14ac:dyDescent="0.25">
      <c r="A509" s="113"/>
      <c r="B509" s="114"/>
      <c r="C509" s="115"/>
      <c r="D509" s="117"/>
      <c r="E509" s="55"/>
      <c r="F509" s="31"/>
      <c r="G509" s="31"/>
      <c r="H509" s="31"/>
      <c r="I509" s="31"/>
      <c r="J509" s="31"/>
      <c r="K509" s="31"/>
      <c r="L509" s="31"/>
      <c r="M509" s="31"/>
      <c r="N509" s="31"/>
      <c r="O509" s="31"/>
      <c r="P509" s="31"/>
      <c r="Q509" s="31"/>
      <c r="R509" s="24" t="str">
        <f>IF(COUNTA(A509:Q509)=0,"",IF(AND(COUNTA(A509)&gt;0, COUNTA(B509)&gt;0, COUNTA(C509)&gt;0, COUNTA(D509)&gt;0, COUNTIF('OMS Drop Downs'!$C$2:$C$3,'OMS Response Form (ORF)'!E509),COUNTIF('OMS Drop Downs'!$D$2:$D$5,'OMS Response Form (ORF)'!F509),COUNTIF('OMS Drop Downs'!$A$2:$A$5,'OMS Response Form (ORF)'!G509),COUNTIF('OMS Drop Downs'!$B$2:$B$4,'OMS Response Form (ORF)'!H509),COUNTIF('OMS Drop Downs'!$A$2:$A$5,'OMS Response Form (ORF)'!I509),COUNTIF('OMS Drop Downs'!$E$2:$E$7,'OMS Response Form (ORF)'!J509),COUNTIF('OMS Drop Downs'!$B$2:$B$4,'OMS Response Form (ORF)'!K509),COUNTIF('OMS Drop Downs'!$B$2:$B$4,'OMS Response Form (ORF)'!L509),COUNTIF('OMS Drop Downs'!$B$2:$B$4,'OMS Response Form (ORF)'!M509),COUNTIF('OMS Drop Downs'!$B$2:$B$4,'OMS Response Form (ORF)'!N509), COUNTIF('OMS Drop Downs'!$B$2:$B$4,'OMS Response Form (ORF)'!O509),COUNTIF('OMS Drop Downs'!$B$2:$B$4,'OMS Response Form (ORF)'!P509),COUNTIF('OMS Drop Downs'!$B$2:$B$4,'OMS Response Form (ORF)'!Q509)),"Complete","Incomplete"))</f>
        <v/>
      </c>
      <c r="S509" s="25" t="str">
        <f>IF(R509="Complete",IF(AND(NOT(ISNA(VLOOKUP(CONCATENATE(E509,F509,G509,H509,I509,J509),'OMS Drop Downs'!G:G,1,FALSE))),IF(AND(F509&lt;&gt;"C3",J509&lt;&gt;"O5"),IF(SUM(COUNTIF(K509:Q509,"Y"),COUNTIF(K509:Q509,"N"))=0,"V","I"),IF(COUNTIF(K509:Q509,"Y"),"V","I"))="V"),"Valid","Invalid")," ")</f>
        <v xml:space="preserve"> </v>
      </c>
      <c r="T509"/>
    </row>
    <row r="510" spans="1:20" x14ac:dyDescent="0.25">
      <c r="A510" s="113"/>
      <c r="B510" s="114"/>
      <c r="C510" s="115"/>
      <c r="D510" s="117"/>
      <c r="E510" s="55"/>
      <c r="F510" s="31"/>
      <c r="G510" s="31"/>
      <c r="H510" s="31"/>
      <c r="I510" s="31"/>
      <c r="J510" s="31"/>
      <c r="K510" s="31"/>
      <c r="L510" s="31"/>
      <c r="M510" s="31"/>
      <c r="N510" s="31"/>
      <c r="O510" s="31"/>
      <c r="P510" s="31"/>
      <c r="Q510" s="31"/>
      <c r="R510" s="24" t="str">
        <f>IF(COUNTA(A510:Q510)=0,"",IF(AND(COUNTA(A510)&gt;0, COUNTA(B510)&gt;0, COUNTA(C510)&gt;0, COUNTA(D510)&gt;0, COUNTIF('OMS Drop Downs'!$C$2:$C$3,'OMS Response Form (ORF)'!E510),COUNTIF('OMS Drop Downs'!$D$2:$D$5,'OMS Response Form (ORF)'!F510),COUNTIF('OMS Drop Downs'!$A$2:$A$5,'OMS Response Form (ORF)'!G510),COUNTIF('OMS Drop Downs'!$B$2:$B$4,'OMS Response Form (ORF)'!H510),COUNTIF('OMS Drop Downs'!$A$2:$A$5,'OMS Response Form (ORF)'!I510),COUNTIF('OMS Drop Downs'!$E$2:$E$7,'OMS Response Form (ORF)'!J510),COUNTIF('OMS Drop Downs'!$B$2:$B$4,'OMS Response Form (ORF)'!K510),COUNTIF('OMS Drop Downs'!$B$2:$B$4,'OMS Response Form (ORF)'!L510),COUNTIF('OMS Drop Downs'!$B$2:$B$4,'OMS Response Form (ORF)'!M510),COUNTIF('OMS Drop Downs'!$B$2:$B$4,'OMS Response Form (ORF)'!N510), COUNTIF('OMS Drop Downs'!$B$2:$B$4,'OMS Response Form (ORF)'!O510),COUNTIF('OMS Drop Downs'!$B$2:$B$4,'OMS Response Form (ORF)'!P510),COUNTIF('OMS Drop Downs'!$B$2:$B$4,'OMS Response Form (ORF)'!Q510)),"Complete","Incomplete"))</f>
        <v/>
      </c>
      <c r="S510" s="25" t="str">
        <f>IF(R510="Complete",IF(AND(NOT(ISNA(VLOOKUP(CONCATENATE(E510,F510,G510,H510,I510,J510),'OMS Drop Downs'!G:G,1,FALSE))),IF(AND(F510&lt;&gt;"C3",J510&lt;&gt;"O5"),IF(SUM(COUNTIF(K510:Q510,"Y"),COUNTIF(K510:Q510,"N"))=0,"V","I"),IF(COUNTIF(K510:Q510,"Y"),"V","I"))="V"),"Valid","Invalid")," ")</f>
        <v xml:space="preserve"> </v>
      </c>
      <c r="T510"/>
    </row>
    <row r="511" spans="1:20" x14ac:dyDescent="0.25">
      <c r="A511" s="113"/>
      <c r="B511" s="114"/>
      <c r="C511" s="115"/>
      <c r="D511" s="117"/>
      <c r="E511" s="55"/>
      <c r="F511" s="31"/>
      <c r="G511" s="31"/>
      <c r="H511" s="31"/>
      <c r="I511" s="31"/>
      <c r="J511" s="31"/>
      <c r="K511" s="31"/>
      <c r="L511" s="31"/>
      <c r="M511" s="31"/>
      <c r="N511" s="31"/>
      <c r="O511" s="31"/>
      <c r="P511" s="31"/>
      <c r="Q511" s="31"/>
      <c r="R511" s="24" t="str">
        <f>IF(COUNTA(A511:Q511)=0,"",IF(AND(COUNTA(A511)&gt;0, COUNTA(B511)&gt;0, COUNTA(C511)&gt;0, COUNTA(D511)&gt;0, COUNTIF('OMS Drop Downs'!$C$2:$C$3,'OMS Response Form (ORF)'!E511),COUNTIF('OMS Drop Downs'!$D$2:$D$5,'OMS Response Form (ORF)'!F511),COUNTIF('OMS Drop Downs'!$A$2:$A$5,'OMS Response Form (ORF)'!G511),COUNTIF('OMS Drop Downs'!$B$2:$B$4,'OMS Response Form (ORF)'!H511),COUNTIF('OMS Drop Downs'!$A$2:$A$5,'OMS Response Form (ORF)'!I511),COUNTIF('OMS Drop Downs'!$E$2:$E$7,'OMS Response Form (ORF)'!J511),COUNTIF('OMS Drop Downs'!$B$2:$B$4,'OMS Response Form (ORF)'!K511),COUNTIF('OMS Drop Downs'!$B$2:$B$4,'OMS Response Form (ORF)'!L511),COUNTIF('OMS Drop Downs'!$B$2:$B$4,'OMS Response Form (ORF)'!M511),COUNTIF('OMS Drop Downs'!$B$2:$B$4,'OMS Response Form (ORF)'!N511), COUNTIF('OMS Drop Downs'!$B$2:$B$4,'OMS Response Form (ORF)'!O511),COUNTIF('OMS Drop Downs'!$B$2:$B$4,'OMS Response Form (ORF)'!P511),COUNTIF('OMS Drop Downs'!$B$2:$B$4,'OMS Response Form (ORF)'!Q511)),"Complete","Incomplete"))</f>
        <v/>
      </c>
      <c r="S511" s="25" t="str">
        <f>IF(R511="Complete",IF(AND(NOT(ISNA(VLOOKUP(CONCATENATE(E511,F511,G511,H511,I511,J511),'OMS Drop Downs'!G:G,1,FALSE))),IF(AND(F511&lt;&gt;"C3",J511&lt;&gt;"O5"),IF(SUM(COUNTIF(K511:Q511,"Y"),COUNTIF(K511:Q511,"N"))=0,"V","I"),IF(COUNTIF(K511:Q511,"Y"),"V","I"))="V"),"Valid","Invalid")," ")</f>
        <v xml:space="preserve"> </v>
      </c>
      <c r="T511"/>
    </row>
    <row r="512" spans="1:20" x14ac:dyDescent="0.25">
      <c r="A512" s="113"/>
      <c r="B512" s="114"/>
      <c r="C512" s="115"/>
      <c r="D512" s="117"/>
      <c r="E512" s="55"/>
      <c r="F512" s="31"/>
      <c r="G512" s="31"/>
      <c r="H512" s="31"/>
      <c r="I512" s="31"/>
      <c r="J512" s="31"/>
      <c r="K512" s="31"/>
      <c r="L512" s="31"/>
      <c r="M512" s="31"/>
      <c r="N512" s="31"/>
      <c r="O512" s="31"/>
      <c r="P512" s="31"/>
      <c r="Q512" s="31"/>
      <c r="R512" s="24" t="str">
        <f>IF(COUNTA(A512:Q512)=0,"",IF(AND(COUNTA(A512)&gt;0, COUNTA(B512)&gt;0, COUNTA(C512)&gt;0, COUNTA(D512)&gt;0, COUNTIF('OMS Drop Downs'!$C$2:$C$3,'OMS Response Form (ORF)'!E512),COUNTIF('OMS Drop Downs'!$D$2:$D$5,'OMS Response Form (ORF)'!F512),COUNTIF('OMS Drop Downs'!$A$2:$A$5,'OMS Response Form (ORF)'!G512),COUNTIF('OMS Drop Downs'!$B$2:$B$4,'OMS Response Form (ORF)'!H512),COUNTIF('OMS Drop Downs'!$A$2:$A$5,'OMS Response Form (ORF)'!I512),COUNTIF('OMS Drop Downs'!$E$2:$E$7,'OMS Response Form (ORF)'!J512),COUNTIF('OMS Drop Downs'!$B$2:$B$4,'OMS Response Form (ORF)'!K512),COUNTIF('OMS Drop Downs'!$B$2:$B$4,'OMS Response Form (ORF)'!L512),COUNTIF('OMS Drop Downs'!$B$2:$B$4,'OMS Response Form (ORF)'!M512),COUNTIF('OMS Drop Downs'!$B$2:$B$4,'OMS Response Form (ORF)'!N512), COUNTIF('OMS Drop Downs'!$B$2:$B$4,'OMS Response Form (ORF)'!O512),COUNTIF('OMS Drop Downs'!$B$2:$B$4,'OMS Response Form (ORF)'!P512),COUNTIF('OMS Drop Downs'!$B$2:$B$4,'OMS Response Form (ORF)'!Q512)),"Complete","Incomplete"))</f>
        <v/>
      </c>
      <c r="S512" s="25" t="str">
        <f>IF(R512="Complete",IF(AND(NOT(ISNA(VLOOKUP(CONCATENATE(E512,F512,G512,H512,I512,J512),'OMS Drop Downs'!G:G,1,FALSE))),IF(AND(F512&lt;&gt;"C3",J512&lt;&gt;"O5"),IF(SUM(COUNTIF(K512:Q512,"Y"),COUNTIF(K512:Q512,"N"))=0,"V","I"),IF(COUNTIF(K512:Q512,"Y"),"V","I"))="V"),"Valid","Invalid")," ")</f>
        <v xml:space="preserve"> </v>
      </c>
      <c r="T512"/>
    </row>
    <row r="513" spans="1:20" x14ac:dyDescent="0.25">
      <c r="A513" s="113"/>
      <c r="B513" s="114"/>
      <c r="C513" s="115"/>
      <c r="D513" s="117"/>
      <c r="E513" s="55"/>
      <c r="F513" s="31"/>
      <c r="G513" s="31"/>
      <c r="H513" s="31"/>
      <c r="I513" s="31"/>
      <c r="J513" s="31"/>
      <c r="K513" s="31"/>
      <c r="L513" s="31"/>
      <c r="M513" s="31"/>
      <c r="N513" s="31"/>
      <c r="O513" s="31"/>
      <c r="P513" s="31"/>
      <c r="Q513" s="31"/>
      <c r="R513" s="24" t="str">
        <f>IF(COUNTA(A513:Q513)=0,"",IF(AND(COUNTA(A513)&gt;0, COUNTA(B513)&gt;0, COUNTA(C513)&gt;0, COUNTA(D513)&gt;0, COUNTIF('OMS Drop Downs'!$C$2:$C$3,'OMS Response Form (ORF)'!E513),COUNTIF('OMS Drop Downs'!$D$2:$D$5,'OMS Response Form (ORF)'!F513),COUNTIF('OMS Drop Downs'!$A$2:$A$5,'OMS Response Form (ORF)'!G513),COUNTIF('OMS Drop Downs'!$B$2:$B$4,'OMS Response Form (ORF)'!H513),COUNTIF('OMS Drop Downs'!$A$2:$A$5,'OMS Response Form (ORF)'!I513),COUNTIF('OMS Drop Downs'!$E$2:$E$7,'OMS Response Form (ORF)'!J513),COUNTIF('OMS Drop Downs'!$B$2:$B$4,'OMS Response Form (ORF)'!K513),COUNTIF('OMS Drop Downs'!$B$2:$B$4,'OMS Response Form (ORF)'!L513),COUNTIF('OMS Drop Downs'!$B$2:$B$4,'OMS Response Form (ORF)'!M513),COUNTIF('OMS Drop Downs'!$B$2:$B$4,'OMS Response Form (ORF)'!N513), COUNTIF('OMS Drop Downs'!$B$2:$B$4,'OMS Response Form (ORF)'!O513),COUNTIF('OMS Drop Downs'!$B$2:$B$4,'OMS Response Form (ORF)'!P513),COUNTIF('OMS Drop Downs'!$B$2:$B$4,'OMS Response Form (ORF)'!Q513)),"Complete","Incomplete"))</f>
        <v/>
      </c>
      <c r="S513" s="25" t="str">
        <f>IF(R513="Complete",IF(AND(NOT(ISNA(VLOOKUP(CONCATENATE(E513,F513,G513,H513,I513,J513),'OMS Drop Downs'!G:G,1,FALSE))),IF(AND(F513&lt;&gt;"C3",J513&lt;&gt;"O5"),IF(SUM(COUNTIF(K513:Q513,"Y"),COUNTIF(K513:Q513,"N"))=0,"V","I"),IF(COUNTIF(K513:Q513,"Y"),"V","I"))="V"),"Valid","Invalid")," ")</f>
        <v xml:space="preserve"> </v>
      </c>
      <c r="T513"/>
    </row>
    <row r="514" spans="1:20" x14ac:dyDescent="0.25">
      <c r="A514" s="113"/>
      <c r="B514" s="114"/>
      <c r="C514" s="115"/>
      <c r="D514" s="117"/>
      <c r="E514" s="55"/>
      <c r="F514" s="31"/>
      <c r="G514" s="31"/>
      <c r="H514" s="31"/>
      <c r="I514" s="31"/>
      <c r="J514" s="31"/>
      <c r="K514" s="31"/>
      <c r="L514" s="31"/>
      <c r="M514" s="31"/>
      <c r="N514" s="31"/>
      <c r="O514" s="31"/>
      <c r="P514" s="31"/>
      <c r="Q514" s="31"/>
      <c r="R514" s="24" t="str">
        <f>IF(COUNTA(A514:Q514)=0,"",IF(AND(COUNTA(A514)&gt;0, COUNTA(B514)&gt;0, COUNTA(C514)&gt;0, COUNTA(D514)&gt;0, COUNTIF('OMS Drop Downs'!$C$2:$C$3,'OMS Response Form (ORF)'!E514),COUNTIF('OMS Drop Downs'!$D$2:$D$5,'OMS Response Form (ORF)'!F514),COUNTIF('OMS Drop Downs'!$A$2:$A$5,'OMS Response Form (ORF)'!G514),COUNTIF('OMS Drop Downs'!$B$2:$B$4,'OMS Response Form (ORF)'!H514),COUNTIF('OMS Drop Downs'!$A$2:$A$5,'OMS Response Form (ORF)'!I514),COUNTIF('OMS Drop Downs'!$E$2:$E$7,'OMS Response Form (ORF)'!J514),COUNTIF('OMS Drop Downs'!$B$2:$B$4,'OMS Response Form (ORF)'!K514),COUNTIF('OMS Drop Downs'!$B$2:$B$4,'OMS Response Form (ORF)'!L514),COUNTIF('OMS Drop Downs'!$B$2:$B$4,'OMS Response Form (ORF)'!M514),COUNTIF('OMS Drop Downs'!$B$2:$B$4,'OMS Response Form (ORF)'!N514), COUNTIF('OMS Drop Downs'!$B$2:$B$4,'OMS Response Form (ORF)'!O514),COUNTIF('OMS Drop Downs'!$B$2:$B$4,'OMS Response Form (ORF)'!P514),COUNTIF('OMS Drop Downs'!$B$2:$B$4,'OMS Response Form (ORF)'!Q514)),"Complete","Incomplete"))</f>
        <v/>
      </c>
      <c r="S514" s="25" t="str">
        <f>IF(R514="Complete",IF(AND(NOT(ISNA(VLOOKUP(CONCATENATE(E514,F514,G514,H514,I514,J514),'OMS Drop Downs'!G:G,1,FALSE))),IF(AND(F514&lt;&gt;"C3",J514&lt;&gt;"O5"),IF(SUM(COUNTIF(K514:Q514,"Y"),COUNTIF(K514:Q514,"N"))=0,"V","I"),IF(COUNTIF(K514:Q514,"Y"),"V","I"))="V"),"Valid","Invalid")," ")</f>
        <v xml:space="preserve"> </v>
      </c>
      <c r="T514"/>
    </row>
    <row r="515" spans="1:20" x14ac:dyDescent="0.25">
      <c r="A515" s="113"/>
      <c r="B515" s="114"/>
      <c r="C515" s="115"/>
      <c r="D515" s="117"/>
      <c r="E515" s="55"/>
      <c r="F515" s="31"/>
      <c r="G515" s="31"/>
      <c r="H515" s="31"/>
      <c r="I515" s="31"/>
      <c r="J515" s="31"/>
      <c r="K515" s="31"/>
      <c r="L515" s="31"/>
      <c r="M515" s="31"/>
      <c r="N515" s="31"/>
      <c r="O515" s="31"/>
      <c r="P515" s="31"/>
      <c r="Q515" s="31"/>
      <c r="R515" s="24" t="str">
        <f>IF(COUNTA(A515:Q515)=0,"",IF(AND(COUNTA(A515)&gt;0, COUNTA(B515)&gt;0, COUNTA(C515)&gt;0, COUNTA(D515)&gt;0, COUNTIF('OMS Drop Downs'!$C$2:$C$3,'OMS Response Form (ORF)'!E515),COUNTIF('OMS Drop Downs'!$D$2:$D$5,'OMS Response Form (ORF)'!F515),COUNTIF('OMS Drop Downs'!$A$2:$A$5,'OMS Response Form (ORF)'!G515),COUNTIF('OMS Drop Downs'!$B$2:$B$4,'OMS Response Form (ORF)'!H515),COUNTIF('OMS Drop Downs'!$A$2:$A$5,'OMS Response Form (ORF)'!I515),COUNTIF('OMS Drop Downs'!$E$2:$E$7,'OMS Response Form (ORF)'!J515),COUNTIF('OMS Drop Downs'!$B$2:$B$4,'OMS Response Form (ORF)'!K515),COUNTIF('OMS Drop Downs'!$B$2:$B$4,'OMS Response Form (ORF)'!L515),COUNTIF('OMS Drop Downs'!$B$2:$B$4,'OMS Response Form (ORF)'!M515),COUNTIF('OMS Drop Downs'!$B$2:$B$4,'OMS Response Form (ORF)'!N515), COUNTIF('OMS Drop Downs'!$B$2:$B$4,'OMS Response Form (ORF)'!O515),COUNTIF('OMS Drop Downs'!$B$2:$B$4,'OMS Response Form (ORF)'!P515),COUNTIF('OMS Drop Downs'!$B$2:$B$4,'OMS Response Form (ORF)'!Q515)),"Complete","Incomplete"))</f>
        <v/>
      </c>
      <c r="S515" s="25" t="str">
        <f>IF(R515="Complete",IF(AND(NOT(ISNA(VLOOKUP(CONCATENATE(E515,F515,G515,H515,I515,J515),'OMS Drop Downs'!G:G,1,FALSE))),IF(AND(F515&lt;&gt;"C3",J515&lt;&gt;"O5"),IF(SUM(COUNTIF(K515:Q515,"Y"),COUNTIF(K515:Q515,"N"))=0,"V","I"),IF(COUNTIF(K515:Q515,"Y"),"V","I"))="V"),"Valid","Invalid")," ")</f>
        <v xml:space="preserve"> </v>
      </c>
      <c r="T515"/>
    </row>
    <row r="516" spans="1:20" x14ac:dyDescent="0.25">
      <c r="A516" s="113"/>
      <c r="B516" s="114"/>
      <c r="C516" s="115"/>
      <c r="D516" s="117"/>
      <c r="E516" s="55"/>
      <c r="F516" s="31"/>
      <c r="G516" s="31"/>
      <c r="H516" s="31"/>
      <c r="I516" s="31"/>
      <c r="J516" s="31"/>
      <c r="K516" s="31"/>
      <c r="L516" s="31"/>
      <c r="M516" s="31"/>
      <c r="N516" s="31"/>
      <c r="O516" s="31"/>
      <c r="P516" s="31"/>
      <c r="Q516" s="31"/>
      <c r="R516" s="24" t="str">
        <f>IF(COUNTA(A516:Q516)=0,"",IF(AND(COUNTA(A516)&gt;0, COUNTA(B516)&gt;0, COUNTA(C516)&gt;0, COUNTA(D516)&gt;0, COUNTIF('OMS Drop Downs'!$C$2:$C$3,'OMS Response Form (ORF)'!E516),COUNTIF('OMS Drop Downs'!$D$2:$D$5,'OMS Response Form (ORF)'!F516),COUNTIF('OMS Drop Downs'!$A$2:$A$5,'OMS Response Form (ORF)'!G516),COUNTIF('OMS Drop Downs'!$B$2:$B$4,'OMS Response Form (ORF)'!H516),COUNTIF('OMS Drop Downs'!$A$2:$A$5,'OMS Response Form (ORF)'!I516),COUNTIF('OMS Drop Downs'!$E$2:$E$7,'OMS Response Form (ORF)'!J516),COUNTIF('OMS Drop Downs'!$B$2:$B$4,'OMS Response Form (ORF)'!K516),COUNTIF('OMS Drop Downs'!$B$2:$B$4,'OMS Response Form (ORF)'!L516),COUNTIF('OMS Drop Downs'!$B$2:$B$4,'OMS Response Form (ORF)'!M516),COUNTIF('OMS Drop Downs'!$B$2:$B$4,'OMS Response Form (ORF)'!N516), COUNTIF('OMS Drop Downs'!$B$2:$B$4,'OMS Response Form (ORF)'!O516),COUNTIF('OMS Drop Downs'!$B$2:$B$4,'OMS Response Form (ORF)'!P516),COUNTIF('OMS Drop Downs'!$B$2:$B$4,'OMS Response Form (ORF)'!Q516)),"Complete","Incomplete"))</f>
        <v/>
      </c>
      <c r="S516" s="25" t="str">
        <f>IF(R516="Complete",IF(AND(NOT(ISNA(VLOOKUP(CONCATENATE(E516,F516,G516,H516,I516,J516),'OMS Drop Downs'!G:G,1,FALSE))),IF(AND(F516&lt;&gt;"C3",J516&lt;&gt;"O5"),IF(SUM(COUNTIF(K516:Q516,"Y"),COUNTIF(K516:Q516,"N"))=0,"V","I"),IF(COUNTIF(K516:Q516,"Y"),"V","I"))="V"),"Valid","Invalid")," ")</f>
        <v xml:space="preserve"> </v>
      </c>
      <c r="T516"/>
    </row>
    <row r="517" spans="1:20" x14ac:dyDescent="0.25">
      <c r="A517" s="113"/>
      <c r="B517" s="114"/>
      <c r="C517" s="115"/>
      <c r="D517" s="117"/>
      <c r="E517" s="55"/>
      <c r="F517" s="31"/>
      <c r="G517" s="31"/>
      <c r="H517" s="31"/>
      <c r="I517" s="31"/>
      <c r="J517" s="31"/>
      <c r="K517" s="31"/>
      <c r="L517" s="31"/>
      <c r="M517" s="31"/>
      <c r="N517" s="31"/>
      <c r="O517" s="31"/>
      <c r="P517" s="31"/>
      <c r="Q517" s="31"/>
      <c r="R517" s="24" t="str">
        <f>IF(COUNTA(A517:Q517)=0,"",IF(AND(COUNTA(A517)&gt;0, COUNTA(B517)&gt;0, COUNTA(C517)&gt;0, COUNTA(D517)&gt;0, COUNTIF('OMS Drop Downs'!$C$2:$C$3,'OMS Response Form (ORF)'!E517),COUNTIF('OMS Drop Downs'!$D$2:$D$5,'OMS Response Form (ORF)'!F517),COUNTIF('OMS Drop Downs'!$A$2:$A$5,'OMS Response Form (ORF)'!G517),COUNTIF('OMS Drop Downs'!$B$2:$B$4,'OMS Response Form (ORF)'!H517),COUNTIF('OMS Drop Downs'!$A$2:$A$5,'OMS Response Form (ORF)'!I517),COUNTIF('OMS Drop Downs'!$E$2:$E$7,'OMS Response Form (ORF)'!J517),COUNTIF('OMS Drop Downs'!$B$2:$B$4,'OMS Response Form (ORF)'!K517),COUNTIF('OMS Drop Downs'!$B$2:$B$4,'OMS Response Form (ORF)'!L517),COUNTIF('OMS Drop Downs'!$B$2:$B$4,'OMS Response Form (ORF)'!M517),COUNTIF('OMS Drop Downs'!$B$2:$B$4,'OMS Response Form (ORF)'!N517), COUNTIF('OMS Drop Downs'!$B$2:$B$4,'OMS Response Form (ORF)'!O517),COUNTIF('OMS Drop Downs'!$B$2:$B$4,'OMS Response Form (ORF)'!P517),COUNTIF('OMS Drop Downs'!$B$2:$B$4,'OMS Response Form (ORF)'!Q517)),"Complete","Incomplete"))</f>
        <v/>
      </c>
      <c r="S517" s="25" t="str">
        <f>IF(R517="Complete",IF(AND(NOT(ISNA(VLOOKUP(CONCATENATE(E517,F517,G517,H517,I517,J517),'OMS Drop Downs'!G:G,1,FALSE))),IF(AND(F517&lt;&gt;"C3",J517&lt;&gt;"O5"),IF(SUM(COUNTIF(K517:Q517,"Y"),COUNTIF(K517:Q517,"N"))=0,"V","I"),IF(COUNTIF(K517:Q517,"Y"),"V","I"))="V"),"Valid","Invalid")," ")</f>
        <v xml:space="preserve"> </v>
      </c>
      <c r="T517"/>
    </row>
    <row r="518" spans="1:20" x14ac:dyDescent="0.25">
      <c r="A518" s="113"/>
      <c r="B518" s="114"/>
      <c r="C518" s="115"/>
      <c r="D518" s="117"/>
      <c r="E518" s="55"/>
      <c r="F518" s="31"/>
      <c r="G518" s="31"/>
      <c r="H518" s="31"/>
      <c r="I518" s="31"/>
      <c r="J518" s="31"/>
      <c r="K518" s="31"/>
      <c r="L518" s="31"/>
      <c r="M518" s="31"/>
      <c r="N518" s="31"/>
      <c r="O518" s="31"/>
      <c r="P518" s="31"/>
      <c r="Q518" s="31"/>
      <c r="R518" s="24" t="str">
        <f>IF(COUNTA(A518:Q518)=0,"",IF(AND(COUNTA(A518)&gt;0, COUNTA(B518)&gt;0, COUNTA(C518)&gt;0, COUNTA(D518)&gt;0, COUNTIF('OMS Drop Downs'!$C$2:$C$3,'OMS Response Form (ORF)'!E518),COUNTIF('OMS Drop Downs'!$D$2:$D$5,'OMS Response Form (ORF)'!F518),COUNTIF('OMS Drop Downs'!$A$2:$A$5,'OMS Response Form (ORF)'!G518),COUNTIF('OMS Drop Downs'!$B$2:$B$4,'OMS Response Form (ORF)'!H518),COUNTIF('OMS Drop Downs'!$A$2:$A$5,'OMS Response Form (ORF)'!I518),COUNTIF('OMS Drop Downs'!$E$2:$E$7,'OMS Response Form (ORF)'!J518),COUNTIF('OMS Drop Downs'!$B$2:$B$4,'OMS Response Form (ORF)'!K518),COUNTIF('OMS Drop Downs'!$B$2:$B$4,'OMS Response Form (ORF)'!L518),COUNTIF('OMS Drop Downs'!$B$2:$B$4,'OMS Response Form (ORF)'!M518),COUNTIF('OMS Drop Downs'!$B$2:$B$4,'OMS Response Form (ORF)'!N518), COUNTIF('OMS Drop Downs'!$B$2:$B$4,'OMS Response Form (ORF)'!O518),COUNTIF('OMS Drop Downs'!$B$2:$B$4,'OMS Response Form (ORF)'!P518),COUNTIF('OMS Drop Downs'!$B$2:$B$4,'OMS Response Form (ORF)'!Q518)),"Complete","Incomplete"))</f>
        <v/>
      </c>
      <c r="S518" s="25" t="str">
        <f>IF(R518="Complete",IF(AND(NOT(ISNA(VLOOKUP(CONCATENATE(E518,F518,G518,H518,I518,J518),'OMS Drop Downs'!G:G,1,FALSE))),IF(AND(F518&lt;&gt;"C3",J518&lt;&gt;"O5"),IF(SUM(COUNTIF(K518:Q518,"Y"),COUNTIF(K518:Q518,"N"))=0,"V","I"),IF(COUNTIF(K518:Q518,"Y"),"V","I"))="V"),"Valid","Invalid")," ")</f>
        <v xml:space="preserve"> </v>
      </c>
      <c r="T518"/>
    </row>
    <row r="519" spans="1:20" x14ac:dyDescent="0.25">
      <c r="A519" s="113"/>
      <c r="B519" s="114"/>
      <c r="C519" s="115"/>
      <c r="D519" s="117"/>
      <c r="E519" s="55"/>
      <c r="F519" s="31"/>
      <c r="G519" s="31"/>
      <c r="H519" s="31"/>
      <c r="I519" s="31"/>
      <c r="J519" s="31"/>
      <c r="K519" s="31"/>
      <c r="L519" s="31"/>
      <c r="M519" s="31"/>
      <c r="N519" s="31"/>
      <c r="O519" s="31"/>
      <c r="P519" s="31"/>
      <c r="Q519" s="31"/>
      <c r="R519" s="24" t="str">
        <f>IF(COUNTA(A519:Q519)=0,"",IF(AND(COUNTA(A519)&gt;0, COUNTA(B519)&gt;0, COUNTA(C519)&gt;0, COUNTA(D519)&gt;0, COUNTIF('OMS Drop Downs'!$C$2:$C$3,'OMS Response Form (ORF)'!E519),COUNTIF('OMS Drop Downs'!$D$2:$D$5,'OMS Response Form (ORF)'!F519),COUNTIF('OMS Drop Downs'!$A$2:$A$5,'OMS Response Form (ORF)'!G519),COUNTIF('OMS Drop Downs'!$B$2:$B$4,'OMS Response Form (ORF)'!H519),COUNTIF('OMS Drop Downs'!$A$2:$A$5,'OMS Response Form (ORF)'!I519),COUNTIF('OMS Drop Downs'!$E$2:$E$7,'OMS Response Form (ORF)'!J519),COUNTIF('OMS Drop Downs'!$B$2:$B$4,'OMS Response Form (ORF)'!K519),COUNTIF('OMS Drop Downs'!$B$2:$B$4,'OMS Response Form (ORF)'!L519),COUNTIF('OMS Drop Downs'!$B$2:$B$4,'OMS Response Form (ORF)'!M519),COUNTIF('OMS Drop Downs'!$B$2:$B$4,'OMS Response Form (ORF)'!N519), COUNTIF('OMS Drop Downs'!$B$2:$B$4,'OMS Response Form (ORF)'!O519),COUNTIF('OMS Drop Downs'!$B$2:$B$4,'OMS Response Form (ORF)'!P519),COUNTIF('OMS Drop Downs'!$B$2:$B$4,'OMS Response Form (ORF)'!Q519)),"Complete","Incomplete"))</f>
        <v/>
      </c>
      <c r="S519" s="25" t="str">
        <f>IF(R519="Complete",IF(AND(NOT(ISNA(VLOOKUP(CONCATENATE(E519,F519,G519,H519,I519,J519),'OMS Drop Downs'!G:G,1,FALSE))),IF(AND(F519&lt;&gt;"C3",J519&lt;&gt;"O5"),IF(SUM(COUNTIF(K519:Q519,"Y"),COUNTIF(K519:Q519,"N"))=0,"V","I"),IF(COUNTIF(K519:Q519,"Y"),"V","I"))="V"),"Valid","Invalid")," ")</f>
        <v xml:space="preserve"> </v>
      </c>
      <c r="T519"/>
    </row>
    <row r="520" spans="1:20" x14ac:dyDescent="0.25">
      <c r="A520" s="113"/>
      <c r="B520" s="114"/>
      <c r="C520" s="115"/>
      <c r="D520" s="117"/>
      <c r="E520" s="55"/>
      <c r="F520" s="31"/>
      <c r="G520" s="31"/>
      <c r="H520" s="31"/>
      <c r="I520" s="31"/>
      <c r="J520" s="31"/>
      <c r="K520" s="31"/>
      <c r="L520" s="31"/>
      <c r="M520" s="31"/>
      <c r="N520" s="31"/>
      <c r="O520" s="31"/>
      <c r="P520" s="31"/>
      <c r="Q520" s="31"/>
      <c r="R520" s="24" t="str">
        <f>IF(COUNTA(A520:Q520)=0,"",IF(AND(COUNTA(A520)&gt;0, COUNTA(B520)&gt;0, COUNTA(C520)&gt;0, COUNTA(D520)&gt;0, COUNTIF('OMS Drop Downs'!$C$2:$C$3,'OMS Response Form (ORF)'!E520),COUNTIF('OMS Drop Downs'!$D$2:$D$5,'OMS Response Form (ORF)'!F520),COUNTIF('OMS Drop Downs'!$A$2:$A$5,'OMS Response Form (ORF)'!G520),COUNTIF('OMS Drop Downs'!$B$2:$B$4,'OMS Response Form (ORF)'!H520),COUNTIF('OMS Drop Downs'!$A$2:$A$5,'OMS Response Form (ORF)'!I520),COUNTIF('OMS Drop Downs'!$E$2:$E$7,'OMS Response Form (ORF)'!J520),COUNTIF('OMS Drop Downs'!$B$2:$B$4,'OMS Response Form (ORF)'!K520),COUNTIF('OMS Drop Downs'!$B$2:$B$4,'OMS Response Form (ORF)'!L520),COUNTIF('OMS Drop Downs'!$B$2:$B$4,'OMS Response Form (ORF)'!M520),COUNTIF('OMS Drop Downs'!$B$2:$B$4,'OMS Response Form (ORF)'!N520), COUNTIF('OMS Drop Downs'!$B$2:$B$4,'OMS Response Form (ORF)'!O520),COUNTIF('OMS Drop Downs'!$B$2:$B$4,'OMS Response Form (ORF)'!P520),COUNTIF('OMS Drop Downs'!$B$2:$B$4,'OMS Response Form (ORF)'!Q520)),"Complete","Incomplete"))</f>
        <v/>
      </c>
      <c r="S520" s="25" t="str">
        <f>IF(R520="Complete",IF(AND(NOT(ISNA(VLOOKUP(CONCATENATE(E520,F520,G520,H520,I520,J520),'OMS Drop Downs'!G:G,1,FALSE))),IF(AND(F520&lt;&gt;"C3",J520&lt;&gt;"O5"),IF(SUM(COUNTIF(K520:Q520,"Y"),COUNTIF(K520:Q520,"N"))=0,"V","I"),IF(COUNTIF(K520:Q520,"Y"),"V","I"))="V"),"Valid","Invalid")," ")</f>
        <v xml:space="preserve"> </v>
      </c>
      <c r="T520"/>
    </row>
    <row r="521" spans="1:20" x14ac:dyDescent="0.25">
      <c r="A521" s="113"/>
      <c r="B521" s="114"/>
      <c r="C521" s="115"/>
      <c r="D521" s="117"/>
      <c r="E521" s="55"/>
      <c r="F521" s="31"/>
      <c r="G521" s="31"/>
      <c r="H521" s="31"/>
      <c r="I521" s="31"/>
      <c r="J521" s="31"/>
      <c r="K521" s="31"/>
      <c r="L521" s="31"/>
      <c r="M521" s="31"/>
      <c r="N521" s="31"/>
      <c r="O521" s="31"/>
      <c r="P521" s="31"/>
      <c r="Q521" s="31"/>
      <c r="R521" s="24" t="str">
        <f>IF(COUNTA(A521:Q521)=0,"",IF(AND(COUNTA(A521)&gt;0, COUNTA(B521)&gt;0, COUNTA(C521)&gt;0, COUNTA(D521)&gt;0, COUNTIF('OMS Drop Downs'!$C$2:$C$3,'OMS Response Form (ORF)'!E521),COUNTIF('OMS Drop Downs'!$D$2:$D$5,'OMS Response Form (ORF)'!F521),COUNTIF('OMS Drop Downs'!$A$2:$A$5,'OMS Response Form (ORF)'!G521),COUNTIF('OMS Drop Downs'!$B$2:$B$4,'OMS Response Form (ORF)'!H521),COUNTIF('OMS Drop Downs'!$A$2:$A$5,'OMS Response Form (ORF)'!I521),COUNTIF('OMS Drop Downs'!$E$2:$E$7,'OMS Response Form (ORF)'!J521),COUNTIF('OMS Drop Downs'!$B$2:$B$4,'OMS Response Form (ORF)'!K521),COUNTIF('OMS Drop Downs'!$B$2:$B$4,'OMS Response Form (ORF)'!L521),COUNTIF('OMS Drop Downs'!$B$2:$B$4,'OMS Response Form (ORF)'!M521),COUNTIF('OMS Drop Downs'!$B$2:$B$4,'OMS Response Form (ORF)'!N521), COUNTIF('OMS Drop Downs'!$B$2:$B$4,'OMS Response Form (ORF)'!O521),COUNTIF('OMS Drop Downs'!$B$2:$B$4,'OMS Response Form (ORF)'!P521),COUNTIF('OMS Drop Downs'!$B$2:$B$4,'OMS Response Form (ORF)'!Q521)),"Complete","Incomplete"))</f>
        <v/>
      </c>
      <c r="S521" s="25" t="str">
        <f>IF(R521="Complete",IF(AND(NOT(ISNA(VLOOKUP(CONCATENATE(E521,F521,G521,H521,I521,J521),'OMS Drop Downs'!G:G,1,FALSE))),IF(AND(F521&lt;&gt;"C3",J521&lt;&gt;"O5"),IF(SUM(COUNTIF(K521:Q521,"Y"),COUNTIF(K521:Q521,"N"))=0,"V","I"),IF(COUNTIF(K521:Q521,"Y"),"V","I"))="V"),"Valid","Invalid")," ")</f>
        <v xml:space="preserve"> </v>
      </c>
      <c r="T521"/>
    </row>
    <row r="522" spans="1:20" x14ac:dyDescent="0.25">
      <c r="A522" s="113"/>
      <c r="B522" s="114"/>
      <c r="C522" s="115"/>
      <c r="D522" s="117"/>
      <c r="E522" s="55"/>
      <c r="F522" s="31"/>
      <c r="G522" s="31"/>
      <c r="H522" s="31"/>
      <c r="I522" s="31"/>
      <c r="J522" s="31"/>
      <c r="K522" s="31"/>
      <c r="L522" s="31"/>
      <c r="M522" s="31"/>
      <c r="N522" s="31"/>
      <c r="O522" s="31"/>
      <c r="P522" s="31"/>
      <c r="Q522" s="31"/>
      <c r="R522" s="24" t="str">
        <f>IF(COUNTA(A522:Q522)=0,"",IF(AND(COUNTA(A522)&gt;0, COUNTA(B522)&gt;0, COUNTA(C522)&gt;0, COUNTA(D522)&gt;0, COUNTIF('OMS Drop Downs'!$C$2:$C$3,'OMS Response Form (ORF)'!E522),COUNTIF('OMS Drop Downs'!$D$2:$D$5,'OMS Response Form (ORF)'!F522),COUNTIF('OMS Drop Downs'!$A$2:$A$5,'OMS Response Form (ORF)'!G522),COUNTIF('OMS Drop Downs'!$B$2:$B$4,'OMS Response Form (ORF)'!H522),COUNTIF('OMS Drop Downs'!$A$2:$A$5,'OMS Response Form (ORF)'!I522),COUNTIF('OMS Drop Downs'!$E$2:$E$7,'OMS Response Form (ORF)'!J522),COUNTIF('OMS Drop Downs'!$B$2:$B$4,'OMS Response Form (ORF)'!K522),COUNTIF('OMS Drop Downs'!$B$2:$B$4,'OMS Response Form (ORF)'!L522),COUNTIF('OMS Drop Downs'!$B$2:$B$4,'OMS Response Form (ORF)'!M522),COUNTIF('OMS Drop Downs'!$B$2:$B$4,'OMS Response Form (ORF)'!N522), COUNTIF('OMS Drop Downs'!$B$2:$B$4,'OMS Response Form (ORF)'!O522),COUNTIF('OMS Drop Downs'!$B$2:$B$4,'OMS Response Form (ORF)'!P522),COUNTIF('OMS Drop Downs'!$B$2:$B$4,'OMS Response Form (ORF)'!Q522)),"Complete","Incomplete"))</f>
        <v/>
      </c>
      <c r="S522" s="25" t="str">
        <f>IF(R522="Complete",IF(AND(NOT(ISNA(VLOOKUP(CONCATENATE(E522,F522,G522,H522,I522,J522),'OMS Drop Downs'!G:G,1,FALSE))),IF(AND(F522&lt;&gt;"C3",J522&lt;&gt;"O5"),IF(SUM(COUNTIF(K522:Q522,"Y"),COUNTIF(K522:Q522,"N"))=0,"V","I"),IF(COUNTIF(K522:Q522,"Y"),"V","I"))="V"),"Valid","Invalid")," ")</f>
        <v xml:space="preserve"> </v>
      </c>
      <c r="T522"/>
    </row>
    <row r="523" spans="1:20" x14ac:dyDescent="0.25">
      <c r="A523" s="113"/>
      <c r="B523" s="114"/>
      <c r="C523" s="115"/>
      <c r="D523" s="117"/>
      <c r="E523" s="55"/>
      <c r="F523" s="31"/>
      <c r="G523" s="31"/>
      <c r="H523" s="31"/>
      <c r="I523" s="31"/>
      <c r="J523" s="31"/>
      <c r="K523" s="31"/>
      <c r="L523" s="31"/>
      <c r="M523" s="31"/>
      <c r="N523" s="31"/>
      <c r="O523" s="31"/>
      <c r="P523" s="31"/>
      <c r="Q523" s="31"/>
      <c r="R523" s="24" t="str">
        <f>IF(COUNTA(A523:Q523)=0,"",IF(AND(COUNTA(A523)&gt;0, COUNTA(B523)&gt;0, COUNTA(C523)&gt;0, COUNTA(D523)&gt;0, COUNTIF('OMS Drop Downs'!$C$2:$C$3,'OMS Response Form (ORF)'!E523),COUNTIF('OMS Drop Downs'!$D$2:$D$5,'OMS Response Form (ORF)'!F523),COUNTIF('OMS Drop Downs'!$A$2:$A$5,'OMS Response Form (ORF)'!G523),COUNTIF('OMS Drop Downs'!$B$2:$B$4,'OMS Response Form (ORF)'!H523),COUNTIF('OMS Drop Downs'!$A$2:$A$5,'OMS Response Form (ORF)'!I523),COUNTIF('OMS Drop Downs'!$E$2:$E$7,'OMS Response Form (ORF)'!J523),COUNTIF('OMS Drop Downs'!$B$2:$B$4,'OMS Response Form (ORF)'!K523),COUNTIF('OMS Drop Downs'!$B$2:$B$4,'OMS Response Form (ORF)'!L523),COUNTIF('OMS Drop Downs'!$B$2:$B$4,'OMS Response Form (ORF)'!M523),COUNTIF('OMS Drop Downs'!$B$2:$B$4,'OMS Response Form (ORF)'!N523), COUNTIF('OMS Drop Downs'!$B$2:$B$4,'OMS Response Form (ORF)'!O523),COUNTIF('OMS Drop Downs'!$B$2:$B$4,'OMS Response Form (ORF)'!P523),COUNTIF('OMS Drop Downs'!$B$2:$B$4,'OMS Response Form (ORF)'!Q523)),"Complete","Incomplete"))</f>
        <v/>
      </c>
      <c r="S523" s="25" t="str">
        <f>IF(R523="Complete",IF(AND(NOT(ISNA(VLOOKUP(CONCATENATE(E523,F523,G523,H523,I523,J523),'OMS Drop Downs'!G:G,1,FALSE))),IF(AND(F523&lt;&gt;"C3",J523&lt;&gt;"O5"),IF(SUM(COUNTIF(K523:Q523,"Y"),COUNTIF(K523:Q523,"N"))=0,"V","I"),IF(COUNTIF(K523:Q523,"Y"),"V","I"))="V"),"Valid","Invalid")," ")</f>
        <v xml:space="preserve"> </v>
      </c>
      <c r="T523"/>
    </row>
    <row r="524" spans="1:20" x14ac:dyDescent="0.25">
      <c r="A524" s="113"/>
      <c r="B524" s="114"/>
      <c r="C524" s="115"/>
      <c r="D524" s="117"/>
      <c r="E524" s="55"/>
      <c r="F524" s="31"/>
      <c r="G524" s="31"/>
      <c r="H524" s="31"/>
      <c r="I524" s="31"/>
      <c r="J524" s="31"/>
      <c r="K524" s="31"/>
      <c r="L524" s="31"/>
      <c r="M524" s="31"/>
      <c r="N524" s="31"/>
      <c r="O524" s="31"/>
      <c r="P524" s="31"/>
      <c r="Q524" s="31"/>
      <c r="R524" s="24" t="str">
        <f>IF(COUNTA(A524:Q524)=0,"",IF(AND(COUNTA(A524)&gt;0, COUNTA(B524)&gt;0, COUNTA(C524)&gt;0, COUNTA(D524)&gt;0, COUNTIF('OMS Drop Downs'!$C$2:$C$3,'OMS Response Form (ORF)'!E524),COUNTIF('OMS Drop Downs'!$D$2:$D$5,'OMS Response Form (ORF)'!F524),COUNTIF('OMS Drop Downs'!$A$2:$A$5,'OMS Response Form (ORF)'!G524),COUNTIF('OMS Drop Downs'!$B$2:$B$4,'OMS Response Form (ORF)'!H524),COUNTIF('OMS Drop Downs'!$A$2:$A$5,'OMS Response Form (ORF)'!I524),COUNTIF('OMS Drop Downs'!$E$2:$E$7,'OMS Response Form (ORF)'!J524),COUNTIF('OMS Drop Downs'!$B$2:$B$4,'OMS Response Form (ORF)'!K524),COUNTIF('OMS Drop Downs'!$B$2:$B$4,'OMS Response Form (ORF)'!L524),COUNTIF('OMS Drop Downs'!$B$2:$B$4,'OMS Response Form (ORF)'!M524),COUNTIF('OMS Drop Downs'!$B$2:$B$4,'OMS Response Form (ORF)'!N524), COUNTIF('OMS Drop Downs'!$B$2:$B$4,'OMS Response Form (ORF)'!O524),COUNTIF('OMS Drop Downs'!$B$2:$B$4,'OMS Response Form (ORF)'!P524),COUNTIF('OMS Drop Downs'!$B$2:$B$4,'OMS Response Form (ORF)'!Q524)),"Complete","Incomplete"))</f>
        <v/>
      </c>
      <c r="S524" s="25" t="str">
        <f>IF(R524="Complete",IF(AND(NOT(ISNA(VLOOKUP(CONCATENATE(E524,F524,G524,H524,I524,J524),'OMS Drop Downs'!G:G,1,FALSE))),IF(AND(F524&lt;&gt;"C3",J524&lt;&gt;"O5"),IF(SUM(COUNTIF(K524:Q524,"Y"),COUNTIF(K524:Q524,"N"))=0,"V","I"),IF(COUNTIF(K524:Q524,"Y"),"V","I"))="V"),"Valid","Invalid")," ")</f>
        <v xml:space="preserve"> </v>
      </c>
      <c r="T524"/>
    </row>
    <row r="525" spans="1:20" x14ac:dyDescent="0.25">
      <c r="A525" s="113"/>
      <c r="B525" s="114"/>
      <c r="C525" s="115"/>
      <c r="D525" s="117"/>
      <c r="E525" s="55"/>
      <c r="F525" s="31"/>
      <c r="G525" s="31"/>
      <c r="H525" s="31"/>
      <c r="I525" s="31"/>
      <c r="J525" s="31"/>
      <c r="K525" s="31"/>
      <c r="L525" s="31"/>
      <c r="M525" s="31"/>
      <c r="N525" s="31"/>
      <c r="O525" s="31"/>
      <c r="P525" s="31"/>
      <c r="Q525" s="31"/>
      <c r="R525" s="24" t="str">
        <f>IF(COUNTA(A525:Q525)=0,"",IF(AND(COUNTA(A525)&gt;0, COUNTA(B525)&gt;0, COUNTA(C525)&gt;0, COUNTA(D525)&gt;0, COUNTIF('OMS Drop Downs'!$C$2:$C$3,'OMS Response Form (ORF)'!E525),COUNTIF('OMS Drop Downs'!$D$2:$D$5,'OMS Response Form (ORF)'!F525),COUNTIF('OMS Drop Downs'!$A$2:$A$5,'OMS Response Form (ORF)'!G525),COUNTIF('OMS Drop Downs'!$B$2:$B$4,'OMS Response Form (ORF)'!H525),COUNTIF('OMS Drop Downs'!$A$2:$A$5,'OMS Response Form (ORF)'!I525),COUNTIF('OMS Drop Downs'!$E$2:$E$7,'OMS Response Form (ORF)'!J525),COUNTIF('OMS Drop Downs'!$B$2:$B$4,'OMS Response Form (ORF)'!K525),COUNTIF('OMS Drop Downs'!$B$2:$B$4,'OMS Response Form (ORF)'!L525),COUNTIF('OMS Drop Downs'!$B$2:$B$4,'OMS Response Form (ORF)'!M525),COUNTIF('OMS Drop Downs'!$B$2:$B$4,'OMS Response Form (ORF)'!N525), COUNTIF('OMS Drop Downs'!$B$2:$B$4,'OMS Response Form (ORF)'!O525),COUNTIF('OMS Drop Downs'!$B$2:$B$4,'OMS Response Form (ORF)'!P525),COUNTIF('OMS Drop Downs'!$B$2:$B$4,'OMS Response Form (ORF)'!Q525)),"Complete","Incomplete"))</f>
        <v/>
      </c>
      <c r="S525" s="25" t="str">
        <f>IF(R525="Complete",IF(AND(NOT(ISNA(VLOOKUP(CONCATENATE(E525,F525,G525,H525,I525,J525),'OMS Drop Downs'!G:G,1,FALSE))),IF(AND(F525&lt;&gt;"C3",J525&lt;&gt;"O5"),IF(SUM(COUNTIF(K525:Q525,"Y"),COUNTIF(K525:Q525,"N"))=0,"V","I"),IF(COUNTIF(K525:Q525,"Y"),"V","I"))="V"),"Valid","Invalid")," ")</f>
        <v xml:space="preserve"> </v>
      </c>
      <c r="T525"/>
    </row>
    <row r="526" spans="1:20" x14ac:dyDescent="0.25">
      <c r="A526" s="113"/>
      <c r="B526" s="114"/>
      <c r="C526" s="115"/>
      <c r="D526" s="117"/>
      <c r="E526" s="55"/>
      <c r="F526" s="31"/>
      <c r="G526" s="31"/>
      <c r="H526" s="31"/>
      <c r="I526" s="31"/>
      <c r="J526" s="31"/>
      <c r="K526" s="31"/>
      <c r="L526" s="31"/>
      <c r="M526" s="31"/>
      <c r="N526" s="31"/>
      <c r="O526" s="31"/>
      <c r="P526" s="31"/>
      <c r="Q526" s="31"/>
      <c r="R526" s="24" t="str">
        <f>IF(COUNTA(A526:Q526)=0,"",IF(AND(COUNTA(A526)&gt;0, COUNTA(B526)&gt;0, COUNTA(C526)&gt;0, COUNTA(D526)&gt;0, COUNTIF('OMS Drop Downs'!$C$2:$C$3,'OMS Response Form (ORF)'!E526),COUNTIF('OMS Drop Downs'!$D$2:$D$5,'OMS Response Form (ORF)'!F526),COUNTIF('OMS Drop Downs'!$A$2:$A$5,'OMS Response Form (ORF)'!G526),COUNTIF('OMS Drop Downs'!$B$2:$B$4,'OMS Response Form (ORF)'!H526),COUNTIF('OMS Drop Downs'!$A$2:$A$5,'OMS Response Form (ORF)'!I526),COUNTIF('OMS Drop Downs'!$E$2:$E$7,'OMS Response Form (ORF)'!J526),COUNTIF('OMS Drop Downs'!$B$2:$B$4,'OMS Response Form (ORF)'!K526),COUNTIF('OMS Drop Downs'!$B$2:$B$4,'OMS Response Form (ORF)'!L526),COUNTIF('OMS Drop Downs'!$B$2:$B$4,'OMS Response Form (ORF)'!M526),COUNTIF('OMS Drop Downs'!$B$2:$B$4,'OMS Response Form (ORF)'!N526), COUNTIF('OMS Drop Downs'!$B$2:$B$4,'OMS Response Form (ORF)'!O526),COUNTIF('OMS Drop Downs'!$B$2:$B$4,'OMS Response Form (ORF)'!P526),COUNTIF('OMS Drop Downs'!$B$2:$B$4,'OMS Response Form (ORF)'!Q526)),"Complete","Incomplete"))</f>
        <v/>
      </c>
      <c r="S526" s="25" t="str">
        <f>IF(R526="Complete",IF(AND(NOT(ISNA(VLOOKUP(CONCATENATE(E526,F526,G526,H526,I526,J526),'OMS Drop Downs'!G:G,1,FALSE))),IF(AND(F526&lt;&gt;"C3",J526&lt;&gt;"O5"),IF(SUM(COUNTIF(K526:Q526,"Y"),COUNTIF(K526:Q526,"N"))=0,"V","I"),IF(COUNTIF(K526:Q526,"Y"),"V","I"))="V"),"Valid","Invalid")," ")</f>
        <v xml:space="preserve"> </v>
      </c>
      <c r="T526"/>
    </row>
    <row r="527" spans="1:20" x14ac:dyDescent="0.25">
      <c r="A527" s="113"/>
      <c r="B527" s="114"/>
      <c r="C527" s="115"/>
      <c r="D527" s="117"/>
      <c r="E527" s="55"/>
      <c r="F527" s="31"/>
      <c r="G527" s="31"/>
      <c r="H527" s="31"/>
      <c r="I527" s="31"/>
      <c r="J527" s="31"/>
      <c r="K527" s="31"/>
      <c r="L527" s="31"/>
      <c r="M527" s="31"/>
      <c r="N527" s="31"/>
      <c r="O527" s="31"/>
      <c r="P527" s="31"/>
      <c r="Q527" s="31"/>
      <c r="R527" s="24" t="str">
        <f>IF(COUNTA(A527:Q527)=0,"",IF(AND(COUNTA(A527)&gt;0, COUNTA(B527)&gt;0, COUNTA(C527)&gt;0, COUNTA(D527)&gt;0, COUNTIF('OMS Drop Downs'!$C$2:$C$3,'OMS Response Form (ORF)'!E527),COUNTIF('OMS Drop Downs'!$D$2:$D$5,'OMS Response Form (ORF)'!F527),COUNTIF('OMS Drop Downs'!$A$2:$A$5,'OMS Response Form (ORF)'!G527),COUNTIF('OMS Drop Downs'!$B$2:$B$4,'OMS Response Form (ORF)'!H527),COUNTIF('OMS Drop Downs'!$A$2:$A$5,'OMS Response Form (ORF)'!I527),COUNTIF('OMS Drop Downs'!$E$2:$E$7,'OMS Response Form (ORF)'!J527),COUNTIF('OMS Drop Downs'!$B$2:$B$4,'OMS Response Form (ORF)'!K527),COUNTIF('OMS Drop Downs'!$B$2:$B$4,'OMS Response Form (ORF)'!L527),COUNTIF('OMS Drop Downs'!$B$2:$B$4,'OMS Response Form (ORF)'!M527),COUNTIF('OMS Drop Downs'!$B$2:$B$4,'OMS Response Form (ORF)'!N527), COUNTIF('OMS Drop Downs'!$B$2:$B$4,'OMS Response Form (ORF)'!O527),COUNTIF('OMS Drop Downs'!$B$2:$B$4,'OMS Response Form (ORF)'!P527),COUNTIF('OMS Drop Downs'!$B$2:$B$4,'OMS Response Form (ORF)'!Q527)),"Complete","Incomplete"))</f>
        <v/>
      </c>
      <c r="S527" s="25" t="str">
        <f>IF(R527="Complete",IF(AND(NOT(ISNA(VLOOKUP(CONCATENATE(E527,F527,G527,H527,I527,J527),'OMS Drop Downs'!G:G,1,FALSE))),IF(AND(F527&lt;&gt;"C3",J527&lt;&gt;"O5"),IF(SUM(COUNTIF(K527:Q527,"Y"),COUNTIF(K527:Q527,"N"))=0,"V","I"),IF(COUNTIF(K527:Q527,"Y"),"V","I"))="V"),"Valid","Invalid")," ")</f>
        <v xml:space="preserve"> </v>
      </c>
      <c r="T527"/>
    </row>
    <row r="528" spans="1:20" x14ac:dyDescent="0.25">
      <c r="A528" s="113"/>
      <c r="B528" s="114"/>
      <c r="C528" s="115"/>
      <c r="D528" s="117"/>
      <c r="E528" s="55"/>
      <c r="F528" s="31"/>
      <c r="G528" s="31"/>
      <c r="H528" s="31"/>
      <c r="I528" s="31"/>
      <c r="J528" s="31"/>
      <c r="K528" s="31"/>
      <c r="L528" s="31"/>
      <c r="M528" s="31"/>
      <c r="N528" s="31"/>
      <c r="O528" s="31"/>
      <c r="P528" s="31"/>
      <c r="Q528" s="31"/>
      <c r="R528" s="24" t="str">
        <f>IF(COUNTA(A528:Q528)=0,"",IF(AND(COUNTA(A528)&gt;0, COUNTA(B528)&gt;0, COUNTA(C528)&gt;0, COUNTA(D528)&gt;0, COUNTIF('OMS Drop Downs'!$C$2:$C$3,'OMS Response Form (ORF)'!E528),COUNTIF('OMS Drop Downs'!$D$2:$D$5,'OMS Response Form (ORF)'!F528),COUNTIF('OMS Drop Downs'!$A$2:$A$5,'OMS Response Form (ORF)'!G528),COUNTIF('OMS Drop Downs'!$B$2:$B$4,'OMS Response Form (ORF)'!H528),COUNTIF('OMS Drop Downs'!$A$2:$A$5,'OMS Response Form (ORF)'!I528),COUNTIF('OMS Drop Downs'!$E$2:$E$7,'OMS Response Form (ORF)'!J528),COUNTIF('OMS Drop Downs'!$B$2:$B$4,'OMS Response Form (ORF)'!K528),COUNTIF('OMS Drop Downs'!$B$2:$B$4,'OMS Response Form (ORF)'!L528),COUNTIF('OMS Drop Downs'!$B$2:$B$4,'OMS Response Form (ORF)'!M528),COUNTIF('OMS Drop Downs'!$B$2:$B$4,'OMS Response Form (ORF)'!N528), COUNTIF('OMS Drop Downs'!$B$2:$B$4,'OMS Response Form (ORF)'!O528),COUNTIF('OMS Drop Downs'!$B$2:$B$4,'OMS Response Form (ORF)'!P528),COUNTIF('OMS Drop Downs'!$B$2:$B$4,'OMS Response Form (ORF)'!Q528)),"Complete","Incomplete"))</f>
        <v/>
      </c>
      <c r="S528" s="25" t="str">
        <f>IF(R528="Complete",IF(AND(NOT(ISNA(VLOOKUP(CONCATENATE(E528,F528,G528,H528,I528,J528),'OMS Drop Downs'!G:G,1,FALSE))),IF(AND(F528&lt;&gt;"C3",J528&lt;&gt;"O5"),IF(SUM(COUNTIF(K528:Q528,"Y"),COUNTIF(K528:Q528,"N"))=0,"V","I"),IF(COUNTIF(K528:Q528,"Y"),"V","I"))="V"),"Valid","Invalid")," ")</f>
        <v xml:space="preserve"> </v>
      </c>
      <c r="T528"/>
    </row>
    <row r="529" spans="1:20" x14ac:dyDescent="0.25">
      <c r="A529" s="113"/>
      <c r="B529" s="114"/>
      <c r="C529" s="115"/>
      <c r="D529" s="117"/>
      <c r="E529" s="55"/>
      <c r="F529" s="31"/>
      <c r="G529" s="31"/>
      <c r="H529" s="31"/>
      <c r="I529" s="31"/>
      <c r="J529" s="31"/>
      <c r="K529" s="31"/>
      <c r="L529" s="31"/>
      <c r="M529" s="31"/>
      <c r="N529" s="31"/>
      <c r="O529" s="31"/>
      <c r="P529" s="31"/>
      <c r="Q529" s="31"/>
      <c r="R529" s="24" t="str">
        <f>IF(COUNTA(A529:Q529)=0,"",IF(AND(COUNTA(A529)&gt;0, COUNTA(B529)&gt;0, COUNTA(C529)&gt;0, COUNTA(D529)&gt;0, COUNTIF('OMS Drop Downs'!$C$2:$C$3,'OMS Response Form (ORF)'!E529),COUNTIF('OMS Drop Downs'!$D$2:$D$5,'OMS Response Form (ORF)'!F529),COUNTIF('OMS Drop Downs'!$A$2:$A$5,'OMS Response Form (ORF)'!G529),COUNTIF('OMS Drop Downs'!$B$2:$B$4,'OMS Response Form (ORF)'!H529),COUNTIF('OMS Drop Downs'!$A$2:$A$5,'OMS Response Form (ORF)'!I529),COUNTIF('OMS Drop Downs'!$E$2:$E$7,'OMS Response Form (ORF)'!J529),COUNTIF('OMS Drop Downs'!$B$2:$B$4,'OMS Response Form (ORF)'!K529),COUNTIF('OMS Drop Downs'!$B$2:$B$4,'OMS Response Form (ORF)'!L529),COUNTIF('OMS Drop Downs'!$B$2:$B$4,'OMS Response Form (ORF)'!M529),COUNTIF('OMS Drop Downs'!$B$2:$B$4,'OMS Response Form (ORF)'!N529), COUNTIF('OMS Drop Downs'!$B$2:$B$4,'OMS Response Form (ORF)'!O529),COUNTIF('OMS Drop Downs'!$B$2:$B$4,'OMS Response Form (ORF)'!P529),COUNTIF('OMS Drop Downs'!$B$2:$B$4,'OMS Response Form (ORF)'!Q529)),"Complete","Incomplete"))</f>
        <v/>
      </c>
      <c r="S529" s="25" t="str">
        <f>IF(R529="Complete",IF(AND(NOT(ISNA(VLOOKUP(CONCATENATE(E529,F529,G529,H529,I529,J529),'OMS Drop Downs'!G:G,1,FALSE))),IF(AND(F529&lt;&gt;"C3",J529&lt;&gt;"O5"),IF(SUM(COUNTIF(K529:Q529,"Y"),COUNTIF(K529:Q529,"N"))=0,"V","I"),IF(COUNTIF(K529:Q529,"Y"),"V","I"))="V"),"Valid","Invalid")," ")</f>
        <v xml:space="preserve"> </v>
      </c>
      <c r="T529"/>
    </row>
    <row r="530" spans="1:20" x14ac:dyDescent="0.25">
      <c r="A530" s="113"/>
      <c r="B530" s="114"/>
      <c r="C530" s="115"/>
      <c r="D530" s="117"/>
      <c r="E530" s="55"/>
      <c r="F530" s="31"/>
      <c r="G530" s="31"/>
      <c r="H530" s="31"/>
      <c r="I530" s="31"/>
      <c r="J530" s="31"/>
      <c r="K530" s="31"/>
      <c r="L530" s="31"/>
      <c r="M530" s="31"/>
      <c r="N530" s="31"/>
      <c r="O530" s="31"/>
      <c r="P530" s="31"/>
      <c r="Q530" s="31"/>
      <c r="R530" s="24" t="str">
        <f>IF(COUNTA(A530:Q530)=0,"",IF(AND(COUNTA(A530)&gt;0, COUNTA(B530)&gt;0, COUNTA(C530)&gt;0, COUNTA(D530)&gt;0, COUNTIF('OMS Drop Downs'!$C$2:$C$3,'OMS Response Form (ORF)'!E530),COUNTIF('OMS Drop Downs'!$D$2:$D$5,'OMS Response Form (ORF)'!F530),COUNTIF('OMS Drop Downs'!$A$2:$A$5,'OMS Response Form (ORF)'!G530),COUNTIF('OMS Drop Downs'!$B$2:$B$4,'OMS Response Form (ORF)'!H530),COUNTIF('OMS Drop Downs'!$A$2:$A$5,'OMS Response Form (ORF)'!I530),COUNTIF('OMS Drop Downs'!$E$2:$E$7,'OMS Response Form (ORF)'!J530),COUNTIF('OMS Drop Downs'!$B$2:$B$4,'OMS Response Form (ORF)'!K530),COUNTIF('OMS Drop Downs'!$B$2:$B$4,'OMS Response Form (ORF)'!L530),COUNTIF('OMS Drop Downs'!$B$2:$B$4,'OMS Response Form (ORF)'!M530),COUNTIF('OMS Drop Downs'!$B$2:$B$4,'OMS Response Form (ORF)'!N530), COUNTIF('OMS Drop Downs'!$B$2:$B$4,'OMS Response Form (ORF)'!O530),COUNTIF('OMS Drop Downs'!$B$2:$B$4,'OMS Response Form (ORF)'!P530),COUNTIF('OMS Drop Downs'!$B$2:$B$4,'OMS Response Form (ORF)'!Q530)),"Complete","Incomplete"))</f>
        <v/>
      </c>
      <c r="S530" s="25" t="str">
        <f>IF(R530="Complete",IF(AND(NOT(ISNA(VLOOKUP(CONCATENATE(E530,F530,G530,H530,I530,J530),'OMS Drop Downs'!G:G,1,FALSE))),IF(AND(F530&lt;&gt;"C3",J530&lt;&gt;"O5"),IF(SUM(COUNTIF(K530:Q530,"Y"),COUNTIF(K530:Q530,"N"))=0,"V","I"),IF(COUNTIF(K530:Q530,"Y"),"V","I"))="V"),"Valid","Invalid")," ")</f>
        <v xml:space="preserve"> </v>
      </c>
      <c r="T530"/>
    </row>
    <row r="531" spans="1:20" x14ac:dyDescent="0.25">
      <c r="A531" s="113"/>
      <c r="B531" s="114"/>
      <c r="C531" s="115"/>
      <c r="D531" s="117"/>
      <c r="E531" s="55"/>
      <c r="F531" s="31"/>
      <c r="G531" s="31"/>
      <c r="H531" s="31"/>
      <c r="I531" s="31"/>
      <c r="J531" s="31"/>
      <c r="K531" s="31"/>
      <c r="L531" s="31"/>
      <c r="M531" s="31"/>
      <c r="N531" s="31"/>
      <c r="O531" s="31"/>
      <c r="P531" s="31"/>
      <c r="Q531" s="31"/>
      <c r="R531" s="24" t="str">
        <f>IF(COUNTA(A531:Q531)=0,"",IF(AND(COUNTA(A531)&gt;0, COUNTA(B531)&gt;0, COUNTA(C531)&gt;0, COUNTA(D531)&gt;0, COUNTIF('OMS Drop Downs'!$C$2:$C$3,'OMS Response Form (ORF)'!E531),COUNTIF('OMS Drop Downs'!$D$2:$D$5,'OMS Response Form (ORF)'!F531),COUNTIF('OMS Drop Downs'!$A$2:$A$5,'OMS Response Form (ORF)'!G531),COUNTIF('OMS Drop Downs'!$B$2:$B$4,'OMS Response Form (ORF)'!H531),COUNTIF('OMS Drop Downs'!$A$2:$A$5,'OMS Response Form (ORF)'!I531),COUNTIF('OMS Drop Downs'!$E$2:$E$7,'OMS Response Form (ORF)'!J531),COUNTIF('OMS Drop Downs'!$B$2:$B$4,'OMS Response Form (ORF)'!K531),COUNTIF('OMS Drop Downs'!$B$2:$B$4,'OMS Response Form (ORF)'!L531),COUNTIF('OMS Drop Downs'!$B$2:$B$4,'OMS Response Form (ORF)'!M531),COUNTIF('OMS Drop Downs'!$B$2:$B$4,'OMS Response Form (ORF)'!N531), COUNTIF('OMS Drop Downs'!$B$2:$B$4,'OMS Response Form (ORF)'!O531),COUNTIF('OMS Drop Downs'!$B$2:$B$4,'OMS Response Form (ORF)'!P531),COUNTIF('OMS Drop Downs'!$B$2:$B$4,'OMS Response Form (ORF)'!Q531)),"Complete","Incomplete"))</f>
        <v/>
      </c>
      <c r="S531" s="25" t="str">
        <f>IF(R531="Complete",IF(AND(NOT(ISNA(VLOOKUP(CONCATENATE(E531,F531,G531,H531,I531,J531),'OMS Drop Downs'!G:G,1,FALSE))),IF(AND(F531&lt;&gt;"C3",J531&lt;&gt;"O5"),IF(SUM(COUNTIF(K531:Q531,"Y"),COUNTIF(K531:Q531,"N"))=0,"V","I"),IF(COUNTIF(K531:Q531,"Y"),"V","I"))="V"),"Valid","Invalid")," ")</f>
        <v xml:space="preserve"> </v>
      </c>
      <c r="T531"/>
    </row>
    <row r="532" spans="1:20" x14ac:dyDescent="0.25">
      <c r="A532" s="113"/>
      <c r="B532" s="114"/>
      <c r="C532" s="115"/>
      <c r="D532" s="117"/>
      <c r="E532" s="55"/>
      <c r="F532" s="31"/>
      <c r="G532" s="31"/>
      <c r="H532" s="31"/>
      <c r="I532" s="31"/>
      <c r="J532" s="31"/>
      <c r="K532" s="31"/>
      <c r="L532" s="31"/>
      <c r="M532" s="31"/>
      <c r="N532" s="31"/>
      <c r="O532" s="31"/>
      <c r="P532" s="31"/>
      <c r="Q532" s="31"/>
      <c r="R532" s="24" t="str">
        <f>IF(COUNTA(A532:Q532)=0,"",IF(AND(COUNTA(A532)&gt;0, COUNTA(B532)&gt;0, COUNTA(C532)&gt;0, COUNTA(D532)&gt;0, COUNTIF('OMS Drop Downs'!$C$2:$C$3,'OMS Response Form (ORF)'!E532),COUNTIF('OMS Drop Downs'!$D$2:$D$5,'OMS Response Form (ORF)'!F532),COUNTIF('OMS Drop Downs'!$A$2:$A$5,'OMS Response Form (ORF)'!G532),COUNTIF('OMS Drop Downs'!$B$2:$B$4,'OMS Response Form (ORF)'!H532),COUNTIF('OMS Drop Downs'!$A$2:$A$5,'OMS Response Form (ORF)'!I532),COUNTIF('OMS Drop Downs'!$E$2:$E$7,'OMS Response Form (ORF)'!J532),COUNTIF('OMS Drop Downs'!$B$2:$B$4,'OMS Response Form (ORF)'!K532),COUNTIF('OMS Drop Downs'!$B$2:$B$4,'OMS Response Form (ORF)'!L532),COUNTIF('OMS Drop Downs'!$B$2:$B$4,'OMS Response Form (ORF)'!M532),COUNTIF('OMS Drop Downs'!$B$2:$B$4,'OMS Response Form (ORF)'!N532), COUNTIF('OMS Drop Downs'!$B$2:$B$4,'OMS Response Form (ORF)'!O532),COUNTIF('OMS Drop Downs'!$B$2:$B$4,'OMS Response Form (ORF)'!P532),COUNTIF('OMS Drop Downs'!$B$2:$B$4,'OMS Response Form (ORF)'!Q532)),"Complete","Incomplete"))</f>
        <v/>
      </c>
      <c r="S532" s="25" t="str">
        <f>IF(R532="Complete",IF(AND(NOT(ISNA(VLOOKUP(CONCATENATE(E532,F532,G532,H532,I532,J532),'OMS Drop Downs'!G:G,1,FALSE))),IF(AND(F532&lt;&gt;"C3",J532&lt;&gt;"O5"),IF(SUM(COUNTIF(K532:Q532,"Y"),COUNTIF(K532:Q532,"N"))=0,"V","I"),IF(COUNTIF(K532:Q532,"Y"),"V","I"))="V"),"Valid","Invalid")," ")</f>
        <v xml:space="preserve"> </v>
      </c>
      <c r="T532"/>
    </row>
    <row r="533" spans="1:20" x14ac:dyDescent="0.25">
      <c r="A533" s="113"/>
      <c r="B533" s="114"/>
      <c r="C533" s="115"/>
      <c r="D533" s="117"/>
      <c r="E533" s="55"/>
      <c r="F533" s="31"/>
      <c r="G533" s="31"/>
      <c r="H533" s="31"/>
      <c r="I533" s="31"/>
      <c r="J533" s="31"/>
      <c r="K533" s="31"/>
      <c r="L533" s="31"/>
      <c r="M533" s="31"/>
      <c r="N533" s="31"/>
      <c r="O533" s="31"/>
      <c r="P533" s="31"/>
      <c r="Q533" s="31"/>
      <c r="R533" s="24" t="str">
        <f>IF(COUNTA(A533:Q533)=0,"",IF(AND(COUNTA(A533)&gt;0, COUNTA(B533)&gt;0, COUNTA(C533)&gt;0, COUNTA(D533)&gt;0, COUNTIF('OMS Drop Downs'!$C$2:$C$3,'OMS Response Form (ORF)'!E533),COUNTIF('OMS Drop Downs'!$D$2:$D$5,'OMS Response Form (ORF)'!F533),COUNTIF('OMS Drop Downs'!$A$2:$A$5,'OMS Response Form (ORF)'!G533),COUNTIF('OMS Drop Downs'!$B$2:$B$4,'OMS Response Form (ORF)'!H533),COUNTIF('OMS Drop Downs'!$A$2:$A$5,'OMS Response Form (ORF)'!I533),COUNTIF('OMS Drop Downs'!$E$2:$E$7,'OMS Response Form (ORF)'!J533),COUNTIF('OMS Drop Downs'!$B$2:$B$4,'OMS Response Form (ORF)'!K533),COUNTIF('OMS Drop Downs'!$B$2:$B$4,'OMS Response Form (ORF)'!L533),COUNTIF('OMS Drop Downs'!$B$2:$B$4,'OMS Response Form (ORF)'!M533),COUNTIF('OMS Drop Downs'!$B$2:$B$4,'OMS Response Form (ORF)'!N533), COUNTIF('OMS Drop Downs'!$B$2:$B$4,'OMS Response Form (ORF)'!O533),COUNTIF('OMS Drop Downs'!$B$2:$B$4,'OMS Response Form (ORF)'!P533),COUNTIF('OMS Drop Downs'!$B$2:$B$4,'OMS Response Form (ORF)'!Q533)),"Complete","Incomplete"))</f>
        <v/>
      </c>
      <c r="S533" s="25" t="str">
        <f>IF(R533="Complete",IF(AND(NOT(ISNA(VLOOKUP(CONCATENATE(E533,F533,G533,H533,I533,J533),'OMS Drop Downs'!G:G,1,FALSE))),IF(AND(F533&lt;&gt;"C3",J533&lt;&gt;"O5"),IF(SUM(COUNTIF(K533:Q533,"Y"),COUNTIF(K533:Q533,"N"))=0,"V","I"),IF(COUNTIF(K533:Q533,"Y"),"V","I"))="V"),"Valid","Invalid")," ")</f>
        <v xml:space="preserve"> </v>
      </c>
      <c r="T533"/>
    </row>
    <row r="534" spans="1:20" x14ac:dyDescent="0.25">
      <c r="A534" s="113"/>
      <c r="B534" s="114"/>
      <c r="C534" s="115"/>
      <c r="D534" s="117"/>
      <c r="E534" s="55"/>
      <c r="F534" s="31"/>
      <c r="G534" s="31"/>
      <c r="H534" s="31"/>
      <c r="I534" s="31"/>
      <c r="J534" s="31"/>
      <c r="K534" s="31"/>
      <c r="L534" s="31"/>
      <c r="M534" s="31"/>
      <c r="N534" s="31"/>
      <c r="O534" s="31"/>
      <c r="P534" s="31"/>
      <c r="Q534" s="31"/>
      <c r="R534" s="24" t="str">
        <f>IF(COUNTA(A534:Q534)=0,"",IF(AND(COUNTA(A534)&gt;0, COUNTA(B534)&gt;0, COUNTA(C534)&gt;0, COUNTA(D534)&gt;0, COUNTIF('OMS Drop Downs'!$C$2:$C$3,'OMS Response Form (ORF)'!E534),COUNTIF('OMS Drop Downs'!$D$2:$D$5,'OMS Response Form (ORF)'!F534),COUNTIF('OMS Drop Downs'!$A$2:$A$5,'OMS Response Form (ORF)'!G534),COUNTIF('OMS Drop Downs'!$B$2:$B$4,'OMS Response Form (ORF)'!H534),COUNTIF('OMS Drop Downs'!$A$2:$A$5,'OMS Response Form (ORF)'!I534),COUNTIF('OMS Drop Downs'!$E$2:$E$7,'OMS Response Form (ORF)'!J534),COUNTIF('OMS Drop Downs'!$B$2:$B$4,'OMS Response Form (ORF)'!K534),COUNTIF('OMS Drop Downs'!$B$2:$B$4,'OMS Response Form (ORF)'!L534),COUNTIF('OMS Drop Downs'!$B$2:$B$4,'OMS Response Form (ORF)'!M534),COUNTIF('OMS Drop Downs'!$B$2:$B$4,'OMS Response Form (ORF)'!N534), COUNTIF('OMS Drop Downs'!$B$2:$B$4,'OMS Response Form (ORF)'!O534),COUNTIF('OMS Drop Downs'!$B$2:$B$4,'OMS Response Form (ORF)'!P534),COUNTIF('OMS Drop Downs'!$B$2:$B$4,'OMS Response Form (ORF)'!Q534)),"Complete","Incomplete"))</f>
        <v/>
      </c>
      <c r="S534" s="25" t="str">
        <f>IF(R534="Complete",IF(AND(NOT(ISNA(VLOOKUP(CONCATENATE(E534,F534,G534,H534,I534,J534),'OMS Drop Downs'!G:G,1,FALSE))),IF(AND(F534&lt;&gt;"C3",J534&lt;&gt;"O5"),IF(SUM(COUNTIF(K534:Q534,"Y"),COUNTIF(K534:Q534,"N"))=0,"V","I"),IF(COUNTIF(K534:Q534,"Y"),"V","I"))="V"),"Valid","Invalid")," ")</f>
        <v xml:space="preserve"> </v>
      </c>
      <c r="T534"/>
    </row>
    <row r="535" spans="1:20" x14ac:dyDescent="0.25">
      <c r="A535" s="113"/>
      <c r="B535" s="114"/>
      <c r="C535" s="115"/>
      <c r="D535" s="117"/>
      <c r="E535" s="55"/>
      <c r="F535" s="31"/>
      <c r="G535" s="31"/>
      <c r="H535" s="31"/>
      <c r="I535" s="31"/>
      <c r="J535" s="31"/>
      <c r="K535" s="31"/>
      <c r="L535" s="31"/>
      <c r="M535" s="31"/>
      <c r="N535" s="31"/>
      <c r="O535" s="31"/>
      <c r="P535" s="31"/>
      <c r="Q535" s="31"/>
      <c r="R535" s="24" t="str">
        <f>IF(COUNTA(A535:Q535)=0,"",IF(AND(COUNTA(A535)&gt;0, COUNTA(B535)&gt;0, COUNTA(C535)&gt;0, COUNTA(D535)&gt;0, COUNTIF('OMS Drop Downs'!$C$2:$C$3,'OMS Response Form (ORF)'!E535),COUNTIF('OMS Drop Downs'!$D$2:$D$5,'OMS Response Form (ORF)'!F535),COUNTIF('OMS Drop Downs'!$A$2:$A$5,'OMS Response Form (ORF)'!G535),COUNTIF('OMS Drop Downs'!$B$2:$B$4,'OMS Response Form (ORF)'!H535),COUNTIF('OMS Drop Downs'!$A$2:$A$5,'OMS Response Form (ORF)'!I535),COUNTIF('OMS Drop Downs'!$E$2:$E$7,'OMS Response Form (ORF)'!J535),COUNTIF('OMS Drop Downs'!$B$2:$B$4,'OMS Response Form (ORF)'!K535),COUNTIF('OMS Drop Downs'!$B$2:$B$4,'OMS Response Form (ORF)'!L535),COUNTIF('OMS Drop Downs'!$B$2:$B$4,'OMS Response Form (ORF)'!M535),COUNTIF('OMS Drop Downs'!$B$2:$B$4,'OMS Response Form (ORF)'!N535), COUNTIF('OMS Drop Downs'!$B$2:$B$4,'OMS Response Form (ORF)'!O535),COUNTIF('OMS Drop Downs'!$B$2:$B$4,'OMS Response Form (ORF)'!P535),COUNTIF('OMS Drop Downs'!$B$2:$B$4,'OMS Response Form (ORF)'!Q535)),"Complete","Incomplete"))</f>
        <v/>
      </c>
      <c r="S535" s="25" t="str">
        <f>IF(R535="Complete",IF(AND(NOT(ISNA(VLOOKUP(CONCATENATE(E535,F535,G535,H535,I535,J535),'OMS Drop Downs'!G:G,1,FALSE))),IF(AND(F535&lt;&gt;"C3",J535&lt;&gt;"O5"),IF(SUM(COUNTIF(K535:Q535,"Y"),COUNTIF(K535:Q535,"N"))=0,"V","I"),IF(COUNTIF(K535:Q535,"Y"),"V","I"))="V"),"Valid","Invalid")," ")</f>
        <v xml:space="preserve"> </v>
      </c>
      <c r="T535"/>
    </row>
    <row r="536" spans="1:20" x14ac:dyDescent="0.25">
      <c r="A536" s="113"/>
      <c r="B536" s="114"/>
      <c r="C536" s="115"/>
      <c r="D536" s="117"/>
      <c r="E536" s="55"/>
      <c r="F536" s="31"/>
      <c r="G536" s="31"/>
      <c r="H536" s="31"/>
      <c r="I536" s="31"/>
      <c r="J536" s="31"/>
      <c r="K536" s="31"/>
      <c r="L536" s="31"/>
      <c r="M536" s="31"/>
      <c r="N536" s="31"/>
      <c r="O536" s="31"/>
      <c r="P536" s="31"/>
      <c r="Q536" s="31"/>
      <c r="R536" s="24" t="str">
        <f>IF(COUNTA(A536:Q536)=0,"",IF(AND(COUNTA(A536)&gt;0, COUNTA(B536)&gt;0, COUNTA(C536)&gt;0, COUNTA(D536)&gt;0, COUNTIF('OMS Drop Downs'!$C$2:$C$3,'OMS Response Form (ORF)'!E536),COUNTIF('OMS Drop Downs'!$D$2:$D$5,'OMS Response Form (ORF)'!F536),COUNTIF('OMS Drop Downs'!$A$2:$A$5,'OMS Response Form (ORF)'!G536),COUNTIF('OMS Drop Downs'!$B$2:$B$4,'OMS Response Form (ORF)'!H536),COUNTIF('OMS Drop Downs'!$A$2:$A$5,'OMS Response Form (ORF)'!I536),COUNTIF('OMS Drop Downs'!$E$2:$E$7,'OMS Response Form (ORF)'!J536),COUNTIF('OMS Drop Downs'!$B$2:$B$4,'OMS Response Form (ORF)'!K536),COUNTIF('OMS Drop Downs'!$B$2:$B$4,'OMS Response Form (ORF)'!L536),COUNTIF('OMS Drop Downs'!$B$2:$B$4,'OMS Response Form (ORF)'!M536),COUNTIF('OMS Drop Downs'!$B$2:$B$4,'OMS Response Form (ORF)'!N536), COUNTIF('OMS Drop Downs'!$B$2:$B$4,'OMS Response Form (ORF)'!O536),COUNTIF('OMS Drop Downs'!$B$2:$B$4,'OMS Response Form (ORF)'!P536),COUNTIF('OMS Drop Downs'!$B$2:$B$4,'OMS Response Form (ORF)'!Q536)),"Complete","Incomplete"))</f>
        <v/>
      </c>
      <c r="S536" s="25" t="str">
        <f>IF(R536="Complete",IF(AND(NOT(ISNA(VLOOKUP(CONCATENATE(E536,F536,G536,H536,I536,J536),'OMS Drop Downs'!G:G,1,FALSE))),IF(AND(F536&lt;&gt;"C3",J536&lt;&gt;"O5"),IF(SUM(COUNTIF(K536:Q536,"Y"),COUNTIF(K536:Q536,"N"))=0,"V","I"),IF(COUNTIF(K536:Q536,"Y"),"V","I"))="V"),"Valid","Invalid")," ")</f>
        <v xml:space="preserve"> </v>
      </c>
      <c r="T536"/>
    </row>
    <row r="537" spans="1:20" x14ac:dyDescent="0.25">
      <c r="A537" s="113"/>
      <c r="B537" s="114"/>
      <c r="C537" s="115"/>
      <c r="D537" s="117"/>
      <c r="E537" s="55"/>
      <c r="F537" s="31"/>
      <c r="G537" s="31"/>
      <c r="H537" s="31"/>
      <c r="I537" s="31"/>
      <c r="J537" s="31"/>
      <c r="K537" s="31"/>
      <c r="L537" s="31"/>
      <c r="M537" s="31"/>
      <c r="N537" s="31"/>
      <c r="O537" s="31"/>
      <c r="P537" s="31"/>
      <c r="Q537" s="31"/>
      <c r="R537" s="24" t="str">
        <f>IF(COUNTA(A537:Q537)=0,"",IF(AND(COUNTA(A537)&gt;0, COUNTA(B537)&gt;0, COUNTA(C537)&gt;0, COUNTA(D537)&gt;0, COUNTIF('OMS Drop Downs'!$C$2:$C$3,'OMS Response Form (ORF)'!E537),COUNTIF('OMS Drop Downs'!$D$2:$D$5,'OMS Response Form (ORF)'!F537),COUNTIF('OMS Drop Downs'!$A$2:$A$5,'OMS Response Form (ORF)'!G537),COUNTIF('OMS Drop Downs'!$B$2:$B$4,'OMS Response Form (ORF)'!H537),COUNTIF('OMS Drop Downs'!$A$2:$A$5,'OMS Response Form (ORF)'!I537),COUNTIF('OMS Drop Downs'!$E$2:$E$7,'OMS Response Form (ORF)'!J537),COUNTIF('OMS Drop Downs'!$B$2:$B$4,'OMS Response Form (ORF)'!K537),COUNTIF('OMS Drop Downs'!$B$2:$B$4,'OMS Response Form (ORF)'!L537),COUNTIF('OMS Drop Downs'!$B$2:$B$4,'OMS Response Form (ORF)'!M537),COUNTIF('OMS Drop Downs'!$B$2:$B$4,'OMS Response Form (ORF)'!N537), COUNTIF('OMS Drop Downs'!$B$2:$B$4,'OMS Response Form (ORF)'!O537),COUNTIF('OMS Drop Downs'!$B$2:$B$4,'OMS Response Form (ORF)'!P537),COUNTIF('OMS Drop Downs'!$B$2:$B$4,'OMS Response Form (ORF)'!Q537)),"Complete","Incomplete"))</f>
        <v/>
      </c>
      <c r="S537" s="25" t="str">
        <f>IF(R537="Complete",IF(AND(NOT(ISNA(VLOOKUP(CONCATENATE(E537,F537,G537,H537,I537,J537),'OMS Drop Downs'!G:G,1,FALSE))),IF(AND(F537&lt;&gt;"C3",J537&lt;&gt;"O5"),IF(SUM(COUNTIF(K537:Q537,"Y"),COUNTIF(K537:Q537,"N"))=0,"V","I"),IF(COUNTIF(K537:Q537,"Y"),"V","I"))="V"),"Valid","Invalid")," ")</f>
        <v xml:space="preserve"> </v>
      </c>
      <c r="T537"/>
    </row>
    <row r="538" spans="1:20" x14ac:dyDescent="0.25">
      <c r="A538" s="113"/>
      <c r="B538" s="114"/>
      <c r="C538" s="115"/>
      <c r="D538" s="117"/>
      <c r="E538" s="55"/>
      <c r="F538" s="31"/>
      <c r="G538" s="31"/>
      <c r="H538" s="31"/>
      <c r="I538" s="31"/>
      <c r="J538" s="31"/>
      <c r="K538" s="31"/>
      <c r="L538" s="31"/>
      <c r="M538" s="31"/>
      <c r="N538" s="31"/>
      <c r="O538" s="31"/>
      <c r="P538" s="31"/>
      <c r="Q538" s="31"/>
      <c r="R538" s="24" t="str">
        <f>IF(COUNTA(A538:Q538)=0,"",IF(AND(COUNTA(A538)&gt;0, COUNTA(B538)&gt;0, COUNTA(C538)&gt;0, COUNTA(D538)&gt;0, COUNTIF('OMS Drop Downs'!$C$2:$C$3,'OMS Response Form (ORF)'!E538),COUNTIF('OMS Drop Downs'!$D$2:$D$5,'OMS Response Form (ORF)'!F538),COUNTIF('OMS Drop Downs'!$A$2:$A$5,'OMS Response Form (ORF)'!G538),COUNTIF('OMS Drop Downs'!$B$2:$B$4,'OMS Response Form (ORF)'!H538),COUNTIF('OMS Drop Downs'!$A$2:$A$5,'OMS Response Form (ORF)'!I538),COUNTIF('OMS Drop Downs'!$E$2:$E$7,'OMS Response Form (ORF)'!J538),COUNTIF('OMS Drop Downs'!$B$2:$B$4,'OMS Response Form (ORF)'!K538),COUNTIF('OMS Drop Downs'!$B$2:$B$4,'OMS Response Form (ORF)'!L538),COUNTIF('OMS Drop Downs'!$B$2:$B$4,'OMS Response Form (ORF)'!M538),COUNTIF('OMS Drop Downs'!$B$2:$B$4,'OMS Response Form (ORF)'!N538), COUNTIF('OMS Drop Downs'!$B$2:$B$4,'OMS Response Form (ORF)'!O538),COUNTIF('OMS Drop Downs'!$B$2:$B$4,'OMS Response Form (ORF)'!P538),COUNTIF('OMS Drop Downs'!$B$2:$B$4,'OMS Response Form (ORF)'!Q538)),"Complete","Incomplete"))</f>
        <v/>
      </c>
      <c r="S538" s="25" t="str">
        <f>IF(R538="Complete",IF(AND(NOT(ISNA(VLOOKUP(CONCATENATE(E538,F538,G538,H538,I538,J538),'OMS Drop Downs'!G:G,1,FALSE))),IF(AND(F538&lt;&gt;"C3",J538&lt;&gt;"O5"),IF(SUM(COUNTIF(K538:Q538,"Y"),COUNTIF(K538:Q538,"N"))=0,"V","I"),IF(COUNTIF(K538:Q538,"Y"),"V","I"))="V"),"Valid","Invalid")," ")</f>
        <v xml:space="preserve"> </v>
      </c>
      <c r="T538"/>
    </row>
    <row r="539" spans="1:20" x14ac:dyDescent="0.25">
      <c r="A539" s="113"/>
      <c r="B539" s="114"/>
      <c r="C539" s="115"/>
      <c r="D539" s="117"/>
      <c r="E539" s="55"/>
      <c r="F539" s="31"/>
      <c r="G539" s="31"/>
      <c r="H539" s="31"/>
      <c r="I539" s="31"/>
      <c r="J539" s="31"/>
      <c r="K539" s="31"/>
      <c r="L539" s="31"/>
      <c r="M539" s="31"/>
      <c r="N539" s="31"/>
      <c r="O539" s="31"/>
      <c r="P539" s="31"/>
      <c r="Q539" s="31"/>
      <c r="R539" s="24" t="str">
        <f>IF(COUNTA(A539:Q539)=0,"",IF(AND(COUNTA(A539)&gt;0, COUNTA(B539)&gt;0, COUNTA(C539)&gt;0, COUNTA(D539)&gt;0, COUNTIF('OMS Drop Downs'!$C$2:$C$3,'OMS Response Form (ORF)'!E539),COUNTIF('OMS Drop Downs'!$D$2:$D$5,'OMS Response Form (ORF)'!F539),COUNTIF('OMS Drop Downs'!$A$2:$A$5,'OMS Response Form (ORF)'!G539),COUNTIF('OMS Drop Downs'!$B$2:$B$4,'OMS Response Form (ORF)'!H539),COUNTIF('OMS Drop Downs'!$A$2:$A$5,'OMS Response Form (ORF)'!I539),COUNTIF('OMS Drop Downs'!$E$2:$E$7,'OMS Response Form (ORF)'!J539),COUNTIF('OMS Drop Downs'!$B$2:$B$4,'OMS Response Form (ORF)'!K539),COUNTIF('OMS Drop Downs'!$B$2:$B$4,'OMS Response Form (ORF)'!L539),COUNTIF('OMS Drop Downs'!$B$2:$B$4,'OMS Response Form (ORF)'!M539),COUNTIF('OMS Drop Downs'!$B$2:$B$4,'OMS Response Form (ORF)'!N539), COUNTIF('OMS Drop Downs'!$B$2:$B$4,'OMS Response Form (ORF)'!O539),COUNTIF('OMS Drop Downs'!$B$2:$B$4,'OMS Response Form (ORF)'!P539),COUNTIF('OMS Drop Downs'!$B$2:$B$4,'OMS Response Form (ORF)'!Q539)),"Complete","Incomplete"))</f>
        <v/>
      </c>
      <c r="S539" s="25" t="str">
        <f>IF(R539="Complete",IF(AND(NOT(ISNA(VLOOKUP(CONCATENATE(E539,F539,G539,H539,I539,J539),'OMS Drop Downs'!G:G,1,FALSE))),IF(AND(F539&lt;&gt;"C3",J539&lt;&gt;"O5"),IF(SUM(COUNTIF(K539:Q539,"Y"),COUNTIF(K539:Q539,"N"))=0,"V","I"),IF(COUNTIF(K539:Q539,"Y"),"V","I"))="V"),"Valid","Invalid")," ")</f>
        <v xml:space="preserve"> </v>
      </c>
      <c r="T539"/>
    </row>
    <row r="540" spans="1:20" x14ac:dyDescent="0.25">
      <c r="A540" s="113"/>
      <c r="B540" s="114"/>
      <c r="C540" s="115"/>
      <c r="D540" s="117"/>
      <c r="E540" s="55"/>
      <c r="F540" s="31"/>
      <c r="G540" s="31"/>
      <c r="H540" s="31"/>
      <c r="I540" s="31"/>
      <c r="J540" s="31"/>
      <c r="K540" s="31"/>
      <c r="L540" s="31"/>
      <c r="M540" s="31"/>
      <c r="N540" s="31"/>
      <c r="O540" s="31"/>
      <c r="P540" s="31"/>
      <c r="Q540" s="31"/>
      <c r="R540" s="24" t="str">
        <f>IF(COUNTA(A540:Q540)=0,"",IF(AND(COUNTA(A540)&gt;0, COUNTA(B540)&gt;0, COUNTA(C540)&gt;0, COUNTA(D540)&gt;0, COUNTIF('OMS Drop Downs'!$C$2:$C$3,'OMS Response Form (ORF)'!E540),COUNTIF('OMS Drop Downs'!$D$2:$D$5,'OMS Response Form (ORF)'!F540),COUNTIF('OMS Drop Downs'!$A$2:$A$5,'OMS Response Form (ORF)'!G540),COUNTIF('OMS Drop Downs'!$B$2:$B$4,'OMS Response Form (ORF)'!H540),COUNTIF('OMS Drop Downs'!$A$2:$A$5,'OMS Response Form (ORF)'!I540),COUNTIF('OMS Drop Downs'!$E$2:$E$7,'OMS Response Form (ORF)'!J540),COUNTIF('OMS Drop Downs'!$B$2:$B$4,'OMS Response Form (ORF)'!K540),COUNTIF('OMS Drop Downs'!$B$2:$B$4,'OMS Response Form (ORF)'!L540),COUNTIF('OMS Drop Downs'!$B$2:$B$4,'OMS Response Form (ORF)'!M540),COUNTIF('OMS Drop Downs'!$B$2:$B$4,'OMS Response Form (ORF)'!N540), COUNTIF('OMS Drop Downs'!$B$2:$B$4,'OMS Response Form (ORF)'!O540),COUNTIF('OMS Drop Downs'!$B$2:$B$4,'OMS Response Form (ORF)'!P540),COUNTIF('OMS Drop Downs'!$B$2:$B$4,'OMS Response Form (ORF)'!Q540)),"Complete","Incomplete"))</f>
        <v/>
      </c>
      <c r="S540" s="25" t="str">
        <f>IF(R540="Complete",IF(AND(NOT(ISNA(VLOOKUP(CONCATENATE(E540,F540,G540,H540,I540,J540),'OMS Drop Downs'!G:G,1,FALSE))),IF(AND(F540&lt;&gt;"C3",J540&lt;&gt;"O5"),IF(SUM(COUNTIF(K540:Q540,"Y"),COUNTIF(K540:Q540,"N"))=0,"V","I"),IF(COUNTIF(K540:Q540,"Y"),"V","I"))="V"),"Valid","Invalid")," ")</f>
        <v xml:space="preserve"> </v>
      </c>
      <c r="T540"/>
    </row>
    <row r="541" spans="1:20" x14ac:dyDescent="0.25">
      <c r="A541" s="113"/>
      <c r="B541" s="114"/>
      <c r="C541" s="115"/>
      <c r="D541" s="117"/>
      <c r="E541" s="55"/>
      <c r="F541" s="31"/>
      <c r="G541" s="31"/>
      <c r="H541" s="31"/>
      <c r="I541" s="31"/>
      <c r="J541" s="31"/>
      <c r="K541" s="31"/>
      <c r="L541" s="31"/>
      <c r="M541" s="31"/>
      <c r="N541" s="31"/>
      <c r="O541" s="31"/>
      <c r="P541" s="31"/>
      <c r="Q541" s="31"/>
      <c r="R541" s="24" t="str">
        <f>IF(COUNTA(A541:Q541)=0,"",IF(AND(COUNTA(A541)&gt;0, COUNTA(B541)&gt;0, COUNTA(C541)&gt;0, COUNTA(D541)&gt;0, COUNTIF('OMS Drop Downs'!$C$2:$C$3,'OMS Response Form (ORF)'!E541),COUNTIF('OMS Drop Downs'!$D$2:$D$5,'OMS Response Form (ORF)'!F541),COUNTIF('OMS Drop Downs'!$A$2:$A$5,'OMS Response Form (ORF)'!G541),COUNTIF('OMS Drop Downs'!$B$2:$B$4,'OMS Response Form (ORF)'!H541),COUNTIF('OMS Drop Downs'!$A$2:$A$5,'OMS Response Form (ORF)'!I541),COUNTIF('OMS Drop Downs'!$E$2:$E$7,'OMS Response Form (ORF)'!J541),COUNTIF('OMS Drop Downs'!$B$2:$B$4,'OMS Response Form (ORF)'!K541),COUNTIF('OMS Drop Downs'!$B$2:$B$4,'OMS Response Form (ORF)'!L541),COUNTIF('OMS Drop Downs'!$B$2:$B$4,'OMS Response Form (ORF)'!M541),COUNTIF('OMS Drop Downs'!$B$2:$B$4,'OMS Response Form (ORF)'!N541), COUNTIF('OMS Drop Downs'!$B$2:$B$4,'OMS Response Form (ORF)'!O541),COUNTIF('OMS Drop Downs'!$B$2:$B$4,'OMS Response Form (ORF)'!P541),COUNTIF('OMS Drop Downs'!$B$2:$B$4,'OMS Response Form (ORF)'!Q541)),"Complete","Incomplete"))</f>
        <v/>
      </c>
      <c r="S541" s="25" t="str">
        <f>IF(R541="Complete",IF(AND(NOT(ISNA(VLOOKUP(CONCATENATE(E541,F541,G541,H541,I541,J541),'OMS Drop Downs'!G:G,1,FALSE))),IF(AND(F541&lt;&gt;"C3",J541&lt;&gt;"O5"),IF(SUM(COUNTIF(K541:Q541,"Y"),COUNTIF(K541:Q541,"N"))=0,"V","I"),IF(COUNTIF(K541:Q541,"Y"),"V","I"))="V"),"Valid","Invalid")," ")</f>
        <v xml:space="preserve"> </v>
      </c>
      <c r="T541"/>
    </row>
    <row r="542" spans="1:20" x14ac:dyDescent="0.25">
      <c r="A542" s="113"/>
      <c r="B542" s="114"/>
      <c r="C542" s="115"/>
      <c r="D542" s="117"/>
      <c r="E542" s="55"/>
      <c r="F542" s="31"/>
      <c r="G542" s="31"/>
      <c r="H542" s="31"/>
      <c r="I542" s="31"/>
      <c r="J542" s="31"/>
      <c r="K542" s="31"/>
      <c r="L542" s="31"/>
      <c r="M542" s="31"/>
      <c r="N542" s="31"/>
      <c r="O542" s="31"/>
      <c r="P542" s="31"/>
      <c r="Q542" s="31"/>
      <c r="R542" s="24" t="str">
        <f>IF(COUNTA(A542:Q542)=0,"",IF(AND(COUNTA(A542)&gt;0, COUNTA(B542)&gt;0, COUNTA(C542)&gt;0, COUNTA(D542)&gt;0, COUNTIF('OMS Drop Downs'!$C$2:$C$3,'OMS Response Form (ORF)'!E542),COUNTIF('OMS Drop Downs'!$D$2:$D$5,'OMS Response Form (ORF)'!F542),COUNTIF('OMS Drop Downs'!$A$2:$A$5,'OMS Response Form (ORF)'!G542),COUNTIF('OMS Drop Downs'!$B$2:$B$4,'OMS Response Form (ORF)'!H542),COUNTIF('OMS Drop Downs'!$A$2:$A$5,'OMS Response Form (ORF)'!I542),COUNTIF('OMS Drop Downs'!$E$2:$E$7,'OMS Response Form (ORF)'!J542),COUNTIF('OMS Drop Downs'!$B$2:$B$4,'OMS Response Form (ORF)'!K542),COUNTIF('OMS Drop Downs'!$B$2:$B$4,'OMS Response Form (ORF)'!L542),COUNTIF('OMS Drop Downs'!$B$2:$B$4,'OMS Response Form (ORF)'!M542),COUNTIF('OMS Drop Downs'!$B$2:$B$4,'OMS Response Form (ORF)'!N542), COUNTIF('OMS Drop Downs'!$B$2:$B$4,'OMS Response Form (ORF)'!O542),COUNTIF('OMS Drop Downs'!$B$2:$B$4,'OMS Response Form (ORF)'!P542),COUNTIF('OMS Drop Downs'!$B$2:$B$4,'OMS Response Form (ORF)'!Q542)),"Complete","Incomplete"))</f>
        <v/>
      </c>
      <c r="S542" s="25" t="str">
        <f>IF(R542="Complete",IF(AND(NOT(ISNA(VLOOKUP(CONCATENATE(E542,F542,G542,H542,I542,J542),'OMS Drop Downs'!G:G,1,FALSE))),IF(AND(F542&lt;&gt;"C3",J542&lt;&gt;"O5"),IF(SUM(COUNTIF(K542:Q542,"Y"),COUNTIF(K542:Q542,"N"))=0,"V","I"),IF(COUNTIF(K542:Q542,"Y"),"V","I"))="V"),"Valid","Invalid")," ")</f>
        <v xml:space="preserve"> </v>
      </c>
      <c r="T542"/>
    </row>
    <row r="543" spans="1:20" x14ac:dyDescent="0.25">
      <c r="A543" s="113"/>
      <c r="B543" s="114"/>
      <c r="C543" s="115"/>
      <c r="D543" s="117"/>
      <c r="E543" s="55"/>
      <c r="F543" s="31"/>
      <c r="G543" s="31"/>
      <c r="H543" s="31"/>
      <c r="I543" s="31"/>
      <c r="J543" s="31"/>
      <c r="K543" s="31"/>
      <c r="L543" s="31"/>
      <c r="M543" s="31"/>
      <c r="N543" s="31"/>
      <c r="O543" s="31"/>
      <c r="P543" s="31"/>
      <c r="Q543" s="31"/>
      <c r="R543" s="24" t="str">
        <f>IF(COUNTA(A543:Q543)=0,"",IF(AND(COUNTA(A543)&gt;0, COUNTA(B543)&gt;0, COUNTA(C543)&gt;0, COUNTA(D543)&gt;0, COUNTIF('OMS Drop Downs'!$C$2:$C$3,'OMS Response Form (ORF)'!E543),COUNTIF('OMS Drop Downs'!$D$2:$D$5,'OMS Response Form (ORF)'!F543),COUNTIF('OMS Drop Downs'!$A$2:$A$5,'OMS Response Form (ORF)'!G543),COUNTIF('OMS Drop Downs'!$B$2:$B$4,'OMS Response Form (ORF)'!H543),COUNTIF('OMS Drop Downs'!$A$2:$A$5,'OMS Response Form (ORF)'!I543),COUNTIF('OMS Drop Downs'!$E$2:$E$7,'OMS Response Form (ORF)'!J543),COUNTIF('OMS Drop Downs'!$B$2:$B$4,'OMS Response Form (ORF)'!K543),COUNTIF('OMS Drop Downs'!$B$2:$B$4,'OMS Response Form (ORF)'!L543),COUNTIF('OMS Drop Downs'!$B$2:$B$4,'OMS Response Form (ORF)'!M543),COUNTIF('OMS Drop Downs'!$B$2:$B$4,'OMS Response Form (ORF)'!N543), COUNTIF('OMS Drop Downs'!$B$2:$B$4,'OMS Response Form (ORF)'!O543),COUNTIF('OMS Drop Downs'!$B$2:$B$4,'OMS Response Form (ORF)'!P543),COUNTIF('OMS Drop Downs'!$B$2:$B$4,'OMS Response Form (ORF)'!Q543)),"Complete","Incomplete"))</f>
        <v/>
      </c>
      <c r="S543" s="25" t="str">
        <f>IF(R543="Complete",IF(AND(NOT(ISNA(VLOOKUP(CONCATENATE(E543,F543,G543,H543,I543,J543),'OMS Drop Downs'!G:G,1,FALSE))),IF(AND(F543&lt;&gt;"C3",J543&lt;&gt;"O5"),IF(SUM(COUNTIF(K543:Q543,"Y"),COUNTIF(K543:Q543,"N"))=0,"V","I"),IF(COUNTIF(K543:Q543,"Y"),"V","I"))="V"),"Valid","Invalid")," ")</f>
        <v xml:space="preserve"> </v>
      </c>
      <c r="T543"/>
    </row>
    <row r="544" spans="1:20" x14ac:dyDescent="0.25">
      <c r="A544" s="113"/>
      <c r="B544" s="114"/>
      <c r="C544" s="115"/>
      <c r="D544" s="117"/>
      <c r="E544" s="55"/>
      <c r="F544" s="31"/>
      <c r="G544" s="31"/>
      <c r="H544" s="31"/>
      <c r="I544" s="31"/>
      <c r="J544" s="31"/>
      <c r="K544" s="31"/>
      <c r="L544" s="31"/>
      <c r="M544" s="31"/>
      <c r="N544" s="31"/>
      <c r="O544" s="31"/>
      <c r="P544" s="31"/>
      <c r="Q544" s="31"/>
      <c r="R544" s="24" t="str">
        <f>IF(COUNTA(A544:Q544)=0,"",IF(AND(COUNTA(A544)&gt;0, COUNTA(B544)&gt;0, COUNTA(C544)&gt;0, COUNTA(D544)&gt;0, COUNTIF('OMS Drop Downs'!$C$2:$C$3,'OMS Response Form (ORF)'!E544),COUNTIF('OMS Drop Downs'!$D$2:$D$5,'OMS Response Form (ORF)'!F544),COUNTIF('OMS Drop Downs'!$A$2:$A$5,'OMS Response Form (ORF)'!G544),COUNTIF('OMS Drop Downs'!$B$2:$B$4,'OMS Response Form (ORF)'!H544),COUNTIF('OMS Drop Downs'!$A$2:$A$5,'OMS Response Form (ORF)'!I544),COUNTIF('OMS Drop Downs'!$E$2:$E$7,'OMS Response Form (ORF)'!J544),COUNTIF('OMS Drop Downs'!$B$2:$B$4,'OMS Response Form (ORF)'!K544),COUNTIF('OMS Drop Downs'!$B$2:$B$4,'OMS Response Form (ORF)'!L544),COUNTIF('OMS Drop Downs'!$B$2:$B$4,'OMS Response Form (ORF)'!M544),COUNTIF('OMS Drop Downs'!$B$2:$B$4,'OMS Response Form (ORF)'!N544), COUNTIF('OMS Drop Downs'!$B$2:$B$4,'OMS Response Form (ORF)'!O544),COUNTIF('OMS Drop Downs'!$B$2:$B$4,'OMS Response Form (ORF)'!P544),COUNTIF('OMS Drop Downs'!$B$2:$B$4,'OMS Response Form (ORF)'!Q544)),"Complete","Incomplete"))</f>
        <v/>
      </c>
      <c r="S544" s="25" t="str">
        <f>IF(R544="Complete",IF(AND(NOT(ISNA(VLOOKUP(CONCATENATE(E544,F544,G544,H544,I544,J544),'OMS Drop Downs'!G:G,1,FALSE))),IF(AND(F544&lt;&gt;"C3",J544&lt;&gt;"O5"),IF(SUM(COUNTIF(K544:Q544,"Y"),COUNTIF(K544:Q544,"N"))=0,"V","I"),IF(COUNTIF(K544:Q544,"Y"),"V","I"))="V"),"Valid","Invalid")," ")</f>
        <v xml:space="preserve"> </v>
      </c>
      <c r="T544"/>
    </row>
    <row r="545" spans="1:20" x14ac:dyDescent="0.25">
      <c r="A545" s="113"/>
      <c r="B545" s="114"/>
      <c r="C545" s="115"/>
      <c r="D545" s="117"/>
      <c r="E545" s="55"/>
      <c r="F545" s="31"/>
      <c r="G545" s="31"/>
      <c r="H545" s="31"/>
      <c r="I545" s="31"/>
      <c r="J545" s="31"/>
      <c r="K545" s="31"/>
      <c r="L545" s="31"/>
      <c r="M545" s="31"/>
      <c r="N545" s="31"/>
      <c r="O545" s="31"/>
      <c r="P545" s="31"/>
      <c r="Q545" s="31"/>
      <c r="R545" s="24" t="str">
        <f>IF(COUNTA(A545:Q545)=0,"",IF(AND(COUNTA(A545)&gt;0, COUNTA(B545)&gt;0, COUNTA(C545)&gt;0, COUNTA(D545)&gt;0, COUNTIF('OMS Drop Downs'!$C$2:$C$3,'OMS Response Form (ORF)'!E545),COUNTIF('OMS Drop Downs'!$D$2:$D$5,'OMS Response Form (ORF)'!F545),COUNTIF('OMS Drop Downs'!$A$2:$A$5,'OMS Response Form (ORF)'!G545),COUNTIF('OMS Drop Downs'!$B$2:$B$4,'OMS Response Form (ORF)'!H545),COUNTIF('OMS Drop Downs'!$A$2:$A$5,'OMS Response Form (ORF)'!I545),COUNTIF('OMS Drop Downs'!$E$2:$E$7,'OMS Response Form (ORF)'!J545),COUNTIF('OMS Drop Downs'!$B$2:$B$4,'OMS Response Form (ORF)'!K545),COUNTIF('OMS Drop Downs'!$B$2:$B$4,'OMS Response Form (ORF)'!L545),COUNTIF('OMS Drop Downs'!$B$2:$B$4,'OMS Response Form (ORF)'!M545),COUNTIF('OMS Drop Downs'!$B$2:$B$4,'OMS Response Form (ORF)'!N545), COUNTIF('OMS Drop Downs'!$B$2:$B$4,'OMS Response Form (ORF)'!O545),COUNTIF('OMS Drop Downs'!$B$2:$B$4,'OMS Response Form (ORF)'!P545),COUNTIF('OMS Drop Downs'!$B$2:$B$4,'OMS Response Form (ORF)'!Q545)),"Complete","Incomplete"))</f>
        <v/>
      </c>
      <c r="S545" s="25" t="str">
        <f>IF(R545="Complete",IF(AND(NOT(ISNA(VLOOKUP(CONCATENATE(E545,F545,G545,H545,I545,J545),'OMS Drop Downs'!G:G,1,FALSE))),IF(AND(F545&lt;&gt;"C3",J545&lt;&gt;"O5"),IF(SUM(COUNTIF(K545:Q545,"Y"),COUNTIF(K545:Q545,"N"))=0,"V","I"),IF(COUNTIF(K545:Q545,"Y"),"V","I"))="V"),"Valid","Invalid")," ")</f>
        <v xml:space="preserve"> </v>
      </c>
      <c r="T545"/>
    </row>
    <row r="546" spans="1:20" x14ac:dyDescent="0.25">
      <c r="A546" s="113"/>
      <c r="B546" s="114"/>
      <c r="C546" s="115"/>
      <c r="D546" s="117"/>
      <c r="E546" s="55"/>
      <c r="F546" s="31"/>
      <c r="G546" s="31"/>
      <c r="H546" s="31"/>
      <c r="I546" s="31"/>
      <c r="J546" s="31"/>
      <c r="K546" s="31"/>
      <c r="L546" s="31"/>
      <c r="M546" s="31"/>
      <c r="N546" s="31"/>
      <c r="O546" s="31"/>
      <c r="P546" s="31"/>
      <c r="Q546" s="31"/>
      <c r="R546" s="24" t="str">
        <f>IF(COUNTA(A546:Q546)=0,"",IF(AND(COUNTA(A546)&gt;0, COUNTA(B546)&gt;0, COUNTA(C546)&gt;0, COUNTA(D546)&gt;0, COUNTIF('OMS Drop Downs'!$C$2:$C$3,'OMS Response Form (ORF)'!E546),COUNTIF('OMS Drop Downs'!$D$2:$D$5,'OMS Response Form (ORF)'!F546),COUNTIF('OMS Drop Downs'!$A$2:$A$5,'OMS Response Form (ORF)'!G546),COUNTIF('OMS Drop Downs'!$B$2:$B$4,'OMS Response Form (ORF)'!H546),COUNTIF('OMS Drop Downs'!$A$2:$A$5,'OMS Response Form (ORF)'!I546),COUNTIF('OMS Drop Downs'!$E$2:$E$7,'OMS Response Form (ORF)'!J546),COUNTIF('OMS Drop Downs'!$B$2:$B$4,'OMS Response Form (ORF)'!K546),COUNTIF('OMS Drop Downs'!$B$2:$B$4,'OMS Response Form (ORF)'!L546),COUNTIF('OMS Drop Downs'!$B$2:$B$4,'OMS Response Form (ORF)'!M546),COUNTIF('OMS Drop Downs'!$B$2:$B$4,'OMS Response Form (ORF)'!N546), COUNTIF('OMS Drop Downs'!$B$2:$B$4,'OMS Response Form (ORF)'!O546),COUNTIF('OMS Drop Downs'!$B$2:$B$4,'OMS Response Form (ORF)'!P546),COUNTIF('OMS Drop Downs'!$B$2:$B$4,'OMS Response Form (ORF)'!Q546)),"Complete","Incomplete"))</f>
        <v/>
      </c>
      <c r="S546" s="25" t="str">
        <f>IF(R546="Complete",IF(AND(NOT(ISNA(VLOOKUP(CONCATENATE(E546,F546,G546,H546,I546,J546),'OMS Drop Downs'!G:G,1,FALSE))),IF(AND(F546&lt;&gt;"C3",J546&lt;&gt;"O5"),IF(SUM(COUNTIF(K546:Q546,"Y"),COUNTIF(K546:Q546,"N"))=0,"V","I"),IF(COUNTIF(K546:Q546,"Y"),"V","I"))="V"),"Valid","Invalid")," ")</f>
        <v xml:space="preserve"> </v>
      </c>
      <c r="T546"/>
    </row>
    <row r="547" spans="1:20" x14ac:dyDescent="0.25">
      <c r="A547" s="113"/>
      <c r="B547" s="114"/>
      <c r="C547" s="115"/>
      <c r="D547" s="117"/>
      <c r="E547" s="55"/>
      <c r="F547" s="31"/>
      <c r="G547" s="31"/>
      <c r="H547" s="31"/>
      <c r="I547" s="31"/>
      <c r="J547" s="31"/>
      <c r="K547" s="31"/>
      <c r="L547" s="31"/>
      <c r="M547" s="31"/>
      <c r="N547" s="31"/>
      <c r="O547" s="31"/>
      <c r="P547" s="31"/>
      <c r="Q547" s="31"/>
      <c r="R547" s="24" t="str">
        <f>IF(COUNTA(A547:Q547)=0,"",IF(AND(COUNTA(A547)&gt;0, COUNTA(B547)&gt;0, COUNTA(C547)&gt;0, COUNTA(D547)&gt;0, COUNTIF('OMS Drop Downs'!$C$2:$C$3,'OMS Response Form (ORF)'!E547),COUNTIF('OMS Drop Downs'!$D$2:$D$5,'OMS Response Form (ORF)'!F547),COUNTIF('OMS Drop Downs'!$A$2:$A$5,'OMS Response Form (ORF)'!G547),COUNTIF('OMS Drop Downs'!$B$2:$B$4,'OMS Response Form (ORF)'!H547),COUNTIF('OMS Drop Downs'!$A$2:$A$5,'OMS Response Form (ORF)'!I547),COUNTIF('OMS Drop Downs'!$E$2:$E$7,'OMS Response Form (ORF)'!J547),COUNTIF('OMS Drop Downs'!$B$2:$B$4,'OMS Response Form (ORF)'!K547),COUNTIF('OMS Drop Downs'!$B$2:$B$4,'OMS Response Form (ORF)'!L547),COUNTIF('OMS Drop Downs'!$B$2:$B$4,'OMS Response Form (ORF)'!M547),COUNTIF('OMS Drop Downs'!$B$2:$B$4,'OMS Response Form (ORF)'!N547), COUNTIF('OMS Drop Downs'!$B$2:$B$4,'OMS Response Form (ORF)'!O547),COUNTIF('OMS Drop Downs'!$B$2:$B$4,'OMS Response Form (ORF)'!P547),COUNTIF('OMS Drop Downs'!$B$2:$B$4,'OMS Response Form (ORF)'!Q547)),"Complete","Incomplete"))</f>
        <v/>
      </c>
      <c r="S547" s="25" t="str">
        <f>IF(R547="Complete",IF(AND(NOT(ISNA(VLOOKUP(CONCATENATE(E547,F547,G547,H547,I547,J547),'OMS Drop Downs'!G:G,1,FALSE))),IF(AND(F547&lt;&gt;"C3",J547&lt;&gt;"O5"),IF(SUM(COUNTIF(K547:Q547,"Y"),COUNTIF(K547:Q547,"N"))=0,"V","I"),IF(COUNTIF(K547:Q547,"Y"),"V","I"))="V"),"Valid","Invalid")," ")</f>
        <v xml:space="preserve"> </v>
      </c>
      <c r="T547"/>
    </row>
    <row r="548" spans="1:20" x14ac:dyDescent="0.25">
      <c r="A548" s="113"/>
      <c r="B548" s="114"/>
      <c r="C548" s="115"/>
      <c r="D548" s="117"/>
      <c r="E548" s="55"/>
      <c r="F548" s="31"/>
      <c r="G548" s="31"/>
      <c r="H548" s="31"/>
      <c r="I548" s="31"/>
      <c r="J548" s="31"/>
      <c r="K548" s="31"/>
      <c r="L548" s="31"/>
      <c r="M548" s="31"/>
      <c r="N548" s="31"/>
      <c r="O548" s="31"/>
      <c r="P548" s="31"/>
      <c r="Q548" s="31"/>
      <c r="R548" s="24" t="str">
        <f>IF(COUNTA(A548:Q548)=0,"",IF(AND(COUNTA(A548)&gt;0, COUNTA(B548)&gt;0, COUNTA(C548)&gt;0, COUNTA(D548)&gt;0, COUNTIF('OMS Drop Downs'!$C$2:$C$3,'OMS Response Form (ORF)'!E548),COUNTIF('OMS Drop Downs'!$D$2:$D$5,'OMS Response Form (ORF)'!F548),COUNTIF('OMS Drop Downs'!$A$2:$A$5,'OMS Response Form (ORF)'!G548),COUNTIF('OMS Drop Downs'!$B$2:$B$4,'OMS Response Form (ORF)'!H548),COUNTIF('OMS Drop Downs'!$A$2:$A$5,'OMS Response Form (ORF)'!I548),COUNTIF('OMS Drop Downs'!$E$2:$E$7,'OMS Response Form (ORF)'!J548),COUNTIF('OMS Drop Downs'!$B$2:$B$4,'OMS Response Form (ORF)'!K548),COUNTIF('OMS Drop Downs'!$B$2:$B$4,'OMS Response Form (ORF)'!L548),COUNTIF('OMS Drop Downs'!$B$2:$B$4,'OMS Response Form (ORF)'!M548),COUNTIF('OMS Drop Downs'!$B$2:$B$4,'OMS Response Form (ORF)'!N548), COUNTIF('OMS Drop Downs'!$B$2:$B$4,'OMS Response Form (ORF)'!O548),COUNTIF('OMS Drop Downs'!$B$2:$B$4,'OMS Response Form (ORF)'!P548),COUNTIF('OMS Drop Downs'!$B$2:$B$4,'OMS Response Form (ORF)'!Q548)),"Complete","Incomplete"))</f>
        <v/>
      </c>
      <c r="S548" s="25" t="str">
        <f>IF(R548="Complete",IF(AND(NOT(ISNA(VLOOKUP(CONCATENATE(E548,F548,G548,H548,I548,J548),'OMS Drop Downs'!G:G,1,FALSE))),IF(AND(F548&lt;&gt;"C3",J548&lt;&gt;"O5"),IF(SUM(COUNTIF(K548:Q548,"Y"),COUNTIF(K548:Q548,"N"))=0,"V","I"),IF(COUNTIF(K548:Q548,"Y"),"V","I"))="V"),"Valid","Invalid")," ")</f>
        <v xml:space="preserve"> </v>
      </c>
      <c r="T548"/>
    </row>
    <row r="549" spans="1:20" x14ac:dyDescent="0.25">
      <c r="A549" s="113"/>
      <c r="B549" s="114"/>
      <c r="C549" s="115"/>
      <c r="D549" s="117"/>
      <c r="E549" s="55"/>
      <c r="F549" s="31"/>
      <c r="G549" s="31"/>
      <c r="H549" s="31"/>
      <c r="I549" s="31"/>
      <c r="J549" s="31"/>
      <c r="K549" s="31"/>
      <c r="L549" s="31"/>
      <c r="M549" s="31"/>
      <c r="N549" s="31"/>
      <c r="O549" s="31"/>
      <c r="P549" s="31"/>
      <c r="Q549" s="31"/>
      <c r="R549" s="24" t="str">
        <f>IF(COUNTA(A549:Q549)=0,"",IF(AND(COUNTA(A549)&gt;0, COUNTA(B549)&gt;0, COUNTA(C549)&gt;0, COUNTA(D549)&gt;0, COUNTIF('OMS Drop Downs'!$C$2:$C$3,'OMS Response Form (ORF)'!E549),COUNTIF('OMS Drop Downs'!$D$2:$D$5,'OMS Response Form (ORF)'!F549),COUNTIF('OMS Drop Downs'!$A$2:$A$5,'OMS Response Form (ORF)'!G549),COUNTIF('OMS Drop Downs'!$B$2:$B$4,'OMS Response Form (ORF)'!H549),COUNTIF('OMS Drop Downs'!$A$2:$A$5,'OMS Response Form (ORF)'!I549),COUNTIF('OMS Drop Downs'!$E$2:$E$7,'OMS Response Form (ORF)'!J549),COUNTIF('OMS Drop Downs'!$B$2:$B$4,'OMS Response Form (ORF)'!K549),COUNTIF('OMS Drop Downs'!$B$2:$B$4,'OMS Response Form (ORF)'!L549),COUNTIF('OMS Drop Downs'!$B$2:$B$4,'OMS Response Form (ORF)'!M549),COUNTIF('OMS Drop Downs'!$B$2:$B$4,'OMS Response Form (ORF)'!N549), COUNTIF('OMS Drop Downs'!$B$2:$B$4,'OMS Response Form (ORF)'!O549),COUNTIF('OMS Drop Downs'!$B$2:$B$4,'OMS Response Form (ORF)'!P549),COUNTIF('OMS Drop Downs'!$B$2:$B$4,'OMS Response Form (ORF)'!Q549)),"Complete","Incomplete"))</f>
        <v/>
      </c>
      <c r="S549" s="25" t="str">
        <f>IF(R549="Complete",IF(AND(NOT(ISNA(VLOOKUP(CONCATENATE(E549,F549,G549,H549,I549,J549),'OMS Drop Downs'!G:G,1,FALSE))),IF(AND(F549&lt;&gt;"C3",J549&lt;&gt;"O5"),IF(SUM(COUNTIF(K549:Q549,"Y"),COUNTIF(K549:Q549,"N"))=0,"V","I"),IF(COUNTIF(K549:Q549,"Y"),"V","I"))="V"),"Valid","Invalid")," ")</f>
        <v xml:space="preserve"> </v>
      </c>
      <c r="T549"/>
    </row>
    <row r="550" spans="1:20" x14ac:dyDescent="0.25">
      <c r="A550" s="113"/>
      <c r="B550" s="114"/>
      <c r="C550" s="115"/>
      <c r="D550" s="117"/>
      <c r="E550" s="55"/>
      <c r="F550" s="31"/>
      <c r="G550" s="31"/>
      <c r="H550" s="31"/>
      <c r="I550" s="31"/>
      <c r="J550" s="31"/>
      <c r="K550" s="31"/>
      <c r="L550" s="31"/>
      <c r="M550" s="31"/>
      <c r="N550" s="31"/>
      <c r="O550" s="31"/>
      <c r="P550" s="31"/>
      <c r="Q550" s="31"/>
      <c r="R550" s="24" t="str">
        <f>IF(COUNTA(A550:Q550)=0,"",IF(AND(COUNTA(A550)&gt;0, COUNTA(B550)&gt;0, COUNTA(C550)&gt;0, COUNTA(D550)&gt;0, COUNTIF('OMS Drop Downs'!$C$2:$C$3,'OMS Response Form (ORF)'!E550),COUNTIF('OMS Drop Downs'!$D$2:$D$5,'OMS Response Form (ORF)'!F550),COUNTIF('OMS Drop Downs'!$A$2:$A$5,'OMS Response Form (ORF)'!G550),COUNTIF('OMS Drop Downs'!$B$2:$B$4,'OMS Response Form (ORF)'!H550),COUNTIF('OMS Drop Downs'!$A$2:$A$5,'OMS Response Form (ORF)'!I550),COUNTIF('OMS Drop Downs'!$E$2:$E$7,'OMS Response Form (ORF)'!J550),COUNTIF('OMS Drop Downs'!$B$2:$B$4,'OMS Response Form (ORF)'!K550),COUNTIF('OMS Drop Downs'!$B$2:$B$4,'OMS Response Form (ORF)'!L550),COUNTIF('OMS Drop Downs'!$B$2:$B$4,'OMS Response Form (ORF)'!M550),COUNTIF('OMS Drop Downs'!$B$2:$B$4,'OMS Response Form (ORF)'!N550), COUNTIF('OMS Drop Downs'!$B$2:$B$4,'OMS Response Form (ORF)'!O550),COUNTIF('OMS Drop Downs'!$B$2:$B$4,'OMS Response Form (ORF)'!P550),COUNTIF('OMS Drop Downs'!$B$2:$B$4,'OMS Response Form (ORF)'!Q550)),"Complete","Incomplete"))</f>
        <v/>
      </c>
      <c r="S550" s="25" t="str">
        <f>IF(R550="Complete",IF(AND(NOT(ISNA(VLOOKUP(CONCATENATE(E550,F550,G550,H550,I550,J550),'OMS Drop Downs'!G:G,1,FALSE))),IF(AND(F550&lt;&gt;"C3",J550&lt;&gt;"O5"),IF(SUM(COUNTIF(K550:Q550,"Y"),COUNTIF(K550:Q550,"N"))=0,"V","I"),IF(COUNTIF(K550:Q550,"Y"),"V","I"))="V"),"Valid","Invalid")," ")</f>
        <v xml:space="preserve"> </v>
      </c>
      <c r="T550"/>
    </row>
    <row r="551" spans="1:20" x14ac:dyDescent="0.25">
      <c r="A551" s="113"/>
      <c r="B551" s="114"/>
      <c r="C551" s="115"/>
      <c r="D551" s="117"/>
      <c r="E551" s="55"/>
      <c r="F551" s="31"/>
      <c r="G551" s="31"/>
      <c r="H551" s="31"/>
      <c r="I551" s="31"/>
      <c r="J551" s="31"/>
      <c r="K551" s="31"/>
      <c r="L551" s="31"/>
      <c r="M551" s="31"/>
      <c r="N551" s="31"/>
      <c r="O551" s="31"/>
      <c r="P551" s="31"/>
      <c r="Q551" s="31"/>
      <c r="R551" s="24" t="str">
        <f>IF(COUNTA(A551:Q551)=0,"",IF(AND(COUNTA(A551)&gt;0, COUNTA(B551)&gt;0, COUNTA(C551)&gt;0, COUNTA(D551)&gt;0, COUNTIF('OMS Drop Downs'!$C$2:$C$3,'OMS Response Form (ORF)'!E551),COUNTIF('OMS Drop Downs'!$D$2:$D$5,'OMS Response Form (ORF)'!F551),COUNTIF('OMS Drop Downs'!$A$2:$A$5,'OMS Response Form (ORF)'!G551),COUNTIF('OMS Drop Downs'!$B$2:$B$4,'OMS Response Form (ORF)'!H551),COUNTIF('OMS Drop Downs'!$A$2:$A$5,'OMS Response Form (ORF)'!I551),COUNTIF('OMS Drop Downs'!$E$2:$E$7,'OMS Response Form (ORF)'!J551),COUNTIF('OMS Drop Downs'!$B$2:$B$4,'OMS Response Form (ORF)'!K551),COUNTIF('OMS Drop Downs'!$B$2:$B$4,'OMS Response Form (ORF)'!L551),COUNTIF('OMS Drop Downs'!$B$2:$B$4,'OMS Response Form (ORF)'!M551),COUNTIF('OMS Drop Downs'!$B$2:$B$4,'OMS Response Form (ORF)'!N551), COUNTIF('OMS Drop Downs'!$B$2:$B$4,'OMS Response Form (ORF)'!O551),COUNTIF('OMS Drop Downs'!$B$2:$B$4,'OMS Response Form (ORF)'!P551),COUNTIF('OMS Drop Downs'!$B$2:$B$4,'OMS Response Form (ORF)'!Q551)),"Complete","Incomplete"))</f>
        <v/>
      </c>
      <c r="S551" s="25" t="str">
        <f>IF(R551="Complete",IF(AND(NOT(ISNA(VLOOKUP(CONCATENATE(E551,F551,G551,H551,I551,J551),'OMS Drop Downs'!G:G,1,FALSE))),IF(AND(F551&lt;&gt;"C3",J551&lt;&gt;"O5"),IF(SUM(COUNTIF(K551:Q551,"Y"),COUNTIF(K551:Q551,"N"))=0,"V","I"),IF(COUNTIF(K551:Q551,"Y"),"V","I"))="V"),"Valid","Invalid")," ")</f>
        <v xml:space="preserve"> </v>
      </c>
      <c r="T551"/>
    </row>
    <row r="552" spans="1:20" x14ac:dyDescent="0.25">
      <c r="A552" s="113"/>
      <c r="B552" s="114"/>
      <c r="C552" s="115"/>
      <c r="D552" s="117"/>
      <c r="E552" s="55"/>
      <c r="F552" s="31"/>
      <c r="G552" s="31"/>
      <c r="H552" s="31"/>
      <c r="I552" s="31"/>
      <c r="J552" s="31"/>
      <c r="K552" s="31"/>
      <c r="L552" s="31"/>
      <c r="M552" s="31"/>
      <c r="N552" s="31"/>
      <c r="O552" s="31"/>
      <c r="P552" s="31"/>
      <c r="Q552" s="31"/>
      <c r="R552" s="24" t="str">
        <f>IF(COUNTA(A552:Q552)=0,"",IF(AND(COUNTA(A552)&gt;0, COUNTA(B552)&gt;0, COUNTA(C552)&gt;0, COUNTA(D552)&gt;0, COUNTIF('OMS Drop Downs'!$C$2:$C$3,'OMS Response Form (ORF)'!E552),COUNTIF('OMS Drop Downs'!$D$2:$D$5,'OMS Response Form (ORF)'!F552),COUNTIF('OMS Drop Downs'!$A$2:$A$5,'OMS Response Form (ORF)'!G552),COUNTIF('OMS Drop Downs'!$B$2:$B$4,'OMS Response Form (ORF)'!H552),COUNTIF('OMS Drop Downs'!$A$2:$A$5,'OMS Response Form (ORF)'!I552),COUNTIF('OMS Drop Downs'!$E$2:$E$7,'OMS Response Form (ORF)'!J552),COUNTIF('OMS Drop Downs'!$B$2:$B$4,'OMS Response Form (ORF)'!K552),COUNTIF('OMS Drop Downs'!$B$2:$B$4,'OMS Response Form (ORF)'!L552),COUNTIF('OMS Drop Downs'!$B$2:$B$4,'OMS Response Form (ORF)'!M552),COUNTIF('OMS Drop Downs'!$B$2:$B$4,'OMS Response Form (ORF)'!N552), COUNTIF('OMS Drop Downs'!$B$2:$B$4,'OMS Response Form (ORF)'!O552),COUNTIF('OMS Drop Downs'!$B$2:$B$4,'OMS Response Form (ORF)'!P552),COUNTIF('OMS Drop Downs'!$B$2:$B$4,'OMS Response Form (ORF)'!Q552)),"Complete","Incomplete"))</f>
        <v/>
      </c>
      <c r="S552" s="25" t="str">
        <f>IF(R552="Complete",IF(AND(NOT(ISNA(VLOOKUP(CONCATENATE(E552,F552,G552,H552,I552,J552),'OMS Drop Downs'!G:G,1,FALSE))),IF(AND(F552&lt;&gt;"C3",J552&lt;&gt;"O5"),IF(SUM(COUNTIF(K552:Q552,"Y"),COUNTIF(K552:Q552,"N"))=0,"V","I"),IF(COUNTIF(K552:Q552,"Y"),"V","I"))="V"),"Valid","Invalid")," ")</f>
        <v xml:space="preserve"> </v>
      </c>
      <c r="T552"/>
    </row>
    <row r="553" spans="1:20" x14ac:dyDescent="0.25">
      <c r="A553" s="113"/>
      <c r="B553" s="114"/>
      <c r="C553" s="115"/>
      <c r="D553" s="117"/>
      <c r="E553" s="55"/>
      <c r="F553" s="31"/>
      <c r="G553" s="31"/>
      <c r="H553" s="31"/>
      <c r="I553" s="31"/>
      <c r="J553" s="31"/>
      <c r="K553" s="31"/>
      <c r="L553" s="31"/>
      <c r="M553" s="31"/>
      <c r="N553" s="31"/>
      <c r="O553" s="31"/>
      <c r="P553" s="31"/>
      <c r="Q553" s="31"/>
      <c r="R553" s="24" t="str">
        <f>IF(COUNTA(A553:Q553)=0,"",IF(AND(COUNTA(A553)&gt;0, COUNTA(B553)&gt;0, COUNTA(C553)&gt;0, COUNTA(D553)&gt;0, COUNTIF('OMS Drop Downs'!$C$2:$C$3,'OMS Response Form (ORF)'!E553),COUNTIF('OMS Drop Downs'!$D$2:$D$5,'OMS Response Form (ORF)'!F553),COUNTIF('OMS Drop Downs'!$A$2:$A$5,'OMS Response Form (ORF)'!G553),COUNTIF('OMS Drop Downs'!$B$2:$B$4,'OMS Response Form (ORF)'!H553),COUNTIF('OMS Drop Downs'!$A$2:$A$5,'OMS Response Form (ORF)'!I553),COUNTIF('OMS Drop Downs'!$E$2:$E$7,'OMS Response Form (ORF)'!J553),COUNTIF('OMS Drop Downs'!$B$2:$B$4,'OMS Response Form (ORF)'!K553),COUNTIF('OMS Drop Downs'!$B$2:$B$4,'OMS Response Form (ORF)'!L553),COUNTIF('OMS Drop Downs'!$B$2:$B$4,'OMS Response Form (ORF)'!M553),COUNTIF('OMS Drop Downs'!$B$2:$B$4,'OMS Response Form (ORF)'!N553), COUNTIF('OMS Drop Downs'!$B$2:$B$4,'OMS Response Form (ORF)'!O553),COUNTIF('OMS Drop Downs'!$B$2:$B$4,'OMS Response Form (ORF)'!P553),COUNTIF('OMS Drop Downs'!$B$2:$B$4,'OMS Response Form (ORF)'!Q553)),"Complete","Incomplete"))</f>
        <v/>
      </c>
      <c r="S553" s="25" t="str">
        <f>IF(R553="Complete",IF(AND(NOT(ISNA(VLOOKUP(CONCATENATE(E553,F553,G553,H553,I553,J553),'OMS Drop Downs'!G:G,1,FALSE))),IF(AND(F553&lt;&gt;"C3",J553&lt;&gt;"O5"),IF(SUM(COUNTIF(K553:Q553,"Y"),COUNTIF(K553:Q553,"N"))=0,"V","I"),IF(COUNTIF(K553:Q553,"Y"),"V","I"))="V"),"Valid","Invalid")," ")</f>
        <v xml:space="preserve"> </v>
      </c>
      <c r="T553"/>
    </row>
    <row r="554" spans="1:20" x14ac:dyDescent="0.25">
      <c r="A554" s="113"/>
      <c r="B554" s="114"/>
      <c r="C554" s="115"/>
      <c r="D554" s="117"/>
      <c r="E554" s="55"/>
      <c r="F554" s="31"/>
      <c r="G554" s="31"/>
      <c r="H554" s="31"/>
      <c r="I554" s="31"/>
      <c r="J554" s="31"/>
      <c r="K554" s="31"/>
      <c r="L554" s="31"/>
      <c r="M554" s="31"/>
      <c r="N554" s="31"/>
      <c r="O554" s="31"/>
      <c r="P554" s="31"/>
      <c r="Q554" s="31"/>
      <c r="R554" s="24" t="str">
        <f>IF(COUNTA(A554:Q554)=0,"",IF(AND(COUNTA(A554)&gt;0, COUNTA(B554)&gt;0, COUNTA(C554)&gt;0, COUNTA(D554)&gt;0, COUNTIF('OMS Drop Downs'!$C$2:$C$3,'OMS Response Form (ORF)'!E554),COUNTIF('OMS Drop Downs'!$D$2:$D$5,'OMS Response Form (ORF)'!F554),COUNTIF('OMS Drop Downs'!$A$2:$A$5,'OMS Response Form (ORF)'!G554),COUNTIF('OMS Drop Downs'!$B$2:$B$4,'OMS Response Form (ORF)'!H554),COUNTIF('OMS Drop Downs'!$A$2:$A$5,'OMS Response Form (ORF)'!I554),COUNTIF('OMS Drop Downs'!$E$2:$E$7,'OMS Response Form (ORF)'!J554),COUNTIF('OMS Drop Downs'!$B$2:$B$4,'OMS Response Form (ORF)'!K554),COUNTIF('OMS Drop Downs'!$B$2:$B$4,'OMS Response Form (ORF)'!L554),COUNTIF('OMS Drop Downs'!$B$2:$B$4,'OMS Response Form (ORF)'!M554),COUNTIF('OMS Drop Downs'!$B$2:$B$4,'OMS Response Form (ORF)'!N554), COUNTIF('OMS Drop Downs'!$B$2:$B$4,'OMS Response Form (ORF)'!O554),COUNTIF('OMS Drop Downs'!$B$2:$B$4,'OMS Response Form (ORF)'!P554),COUNTIF('OMS Drop Downs'!$B$2:$B$4,'OMS Response Form (ORF)'!Q554)),"Complete","Incomplete"))</f>
        <v/>
      </c>
      <c r="S554" s="25" t="str">
        <f>IF(R554="Complete",IF(AND(NOT(ISNA(VLOOKUP(CONCATENATE(E554,F554,G554,H554,I554,J554),'OMS Drop Downs'!G:G,1,FALSE))),IF(AND(F554&lt;&gt;"C3",J554&lt;&gt;"O5"),IF(SUM(COUNTIF(K554:Q554,"Y"),COUNTIF(K554:Q554,"N"))=0,"V","I"),IF(COUNTIF(K554:Q554,"Y"),"V","I"))="V"),"Valid","Invalid")," ")</f>
        <v xml:space="preserve"> </v>
      </c>
      <c r="T554"/>
    </row>
    <row r="555" spans="1:20" x14ac:dyDescent="0.25">
      <c r="A555" s="113"/>
      <c r="B555" s="114"/>
      <c r="C555" s="115"/>
      <c r="D555" s="117"/>
      <c r="E555" s="55"/>
      <c r="F555" s="31"/>
      <c r="G555" s="31"/>
      <c r="H555" s="31"/>
      <c r="I555" s="31"/>
      <c r="J555" s="31"/>
      <c r="K555" s="31"/>
      <c r="L555" s="31"/>
      <c r="M555" s="31"/>
      <c r="N555" s="31"/>
      <c r="O555" s="31"/>
      <c r="P555" s="31"/>
      <c r="Q555" s="31"/>
      <c r="R555" s="24" t="str">
        <f>IF(COUNTA(A555:Q555)=0,"",IF(AND(COUNTA(A555)&gt;0, COUNTA(B555)&gt;0, COUNTA(C555)&gt;0, COUNTA(D555)&gt;0, COUNTIF('OMS Drop Downs'!$C$2:$C$3,'OMS Response Form (ORF)'!E555),COUNTIF('OMS Drop Downs'!$D$2:$D$5,'OMS Response Form (ORF)'!F555),COUNTIF('OMS Drop Downs'!$A$2:$A$5,'OMS Response Form (ORF)'!G555),COUNTIF('OMS Drop Downs'!$B$2:$B$4,'OMS Response Form (ORF)'!H555),COUNTIF('OMS Drop Downs'!$A$2:$A$5,'OMS Response Form (ORF)'!I555),COUNTIF('OMS Drop Downs'!$E$2:$E$7,'OMS Response Form (ORF)'!J555),COUNTIF('OMS Drop Downs'!$B$2:$B$4,'OMS Response Form (ORF)'!K555),COUNTIF('OMS Drop Downs'!$B$2:$B$4,'OMS Response Form (ORF)'!L555),COUNTIF('OMS Drop Downs'!$B$2:$B$4,'OMS Response Form (ORF)'!M555),COUNTIF('OMS Drop Downs'!$B$2:$B$4,'OMS Response Form (ORF)'!N555), COUNTIF('OMS Drop Downs'!$B$2:$B$4,'OMS Response Form (ORF)'!O555),COUNTIF('OMS Drop Downs'!$B$2:$B$4,'OMS Response Form (ORF)'!P555),COUNTIF('OMS Drop Downs'!$B$2:$B$4,'OMS Response Form (ORF)'!Q555)),"Complete","Incomplete"))</f>
        <v/>
      </c>
      <c r="S555" s="25" t="str">
        <f>IF(R555="Complete",IF(AND(NOT(ISNA(VLOOKUP(CONCATENATE(E555,F555,G555,H555,I555,J555),'OMS Drop Downs'!G:G,1,FALSE))),IF(AND(F555&lt;&gt;"C3",J555&lt;&gt;"O5"),IF(SUM(COUNTIF(K555:Q555,"Y"),COUNTIF(K555:Q555,"N"))=0,"V","I"),IF(COUNTIF(K555:Q555,"Y"),"V","I"))="V"),"Valid","Invalid")," ")</f>
        <v xml:space="preserve"> </v>
      </c>
      <c r="T555"/>
    </row>
    <row r="556" spans="1:20" x14ac:dyDescent="0.25">
      <c r="A556" s="113"/>
      <c r="B556" s="114"/>
      <c r="C556" s="115"/>
      <c r="D556" s="117"/>
      <c r="E556" s="55"/>
      <c r="F556" s="31"/>
      <c r="G556" s="31"/>
      <c r="H556" s="31"/>
      <c r="I556" s="31"/>
      <c r="J556" s="31"/>
      <c r="K556" s="31"/>
      <c r="L556" s="31"/>
      <c r="M556" s="31"/>
      <c r="N556" s="31"/>
      <c r="O556" s="31"/>
      <c r="P556" s="31"/>
      <c r="Q556" s="31"/>
      <c r="R556" s="24" t="str">
        <f>IF(COUNTA(A556:Q556)=0,"",IF(AND(COUNTA(A556)&gt;0, COUNTA(B556)&gt;0, COUNTA(C556)&gt;0, COUNTA(D556)&gt;0, COUNTIF('OMS Drop Downs'!$C$2:$C$3,'OMS Response Form (ORF)'!E556),COUNTIF('OMS Drop Downs'!$D$2:$D$5,'OMS Response Form (ORF)'!F556),COUNTIF('OMS Drop Downs'!$A$2:$A$5,'OMS Response Form (ORF)'!G556),COUNTIF('OMS Drop Downs'!$B$2:$B$4,'OMS Response Form (ORF)'!H556),COUNTIF('OMS Drop Downs'!$A$2:$A$5,'OMS Response Form (ORF)'!I556),COUNTIF('OMS Drop Downs'!$E$2:$E$7,'OMS Response Form (ORF)'!J556),COUNTIF('OMS Drop Downs'!$B$2:$B$4,'OMS Response Form (ORF)'!K556),COUNTIF('OMS Drop Downs'!$B$2:$B$4,'OMS Response Form (ORF)'!L556),COUNTIF('OMS Drop Downs'!$B$2:$B$4,'OMS Response Form (ORF)'!M556),COUNTIF('OMS Drop Downs'!$B$2:$B$4,'OMS Response Form (ORF)'!N556), COUNTIF('OMS Drop Downs'!$B$2:$B$4,'OMS Response Form (ORF)'!O556),COUNTIF('OMS Drop Downs'!$B$2:$B$4,'OMS Response Form (ORF)'!P556),COUNTIF('OMS Drop Downs'!$B$2:$B$4,'OMS Response Form (ORF)'!Q556)),"Complete","Incomplete"))</f>
        <v/>
      </c>
      <c r="S556" s="25" t="str">
        <f>IF(R556="Complete",IF(AND(NOT(ISNA(VLOOKUP(CONCATENATE(E556,F556,G556,H556,I556,J556),'OMS Drop Downs'!G:G,1,FALSE))),IF(AND(F556&lt;&gt;"C3",J556&lt;&gt;"O5"),IF(SUM(COUNTIF(K556:Q556,"Y"),COUNTIF(K556:Q556,"N"))=0,"V","I"),IF(COUNTIF(K556:Q556,"Y"),"V","I"))="V"),"Valid","Invalid")," ")</f>
        <v xml:space="preserve"> </v>
      </c>
      <c r="T556"/>
    </row>
    <row r="557" spans="1:20" x14ac:dyDescent="0.25">
      <c r="A557" s="113"/>
      <c r="B557" s="114"/>
      <c r="C557" s="115"/>
      <c r="D557" s="117"/>
      <c r="E557" s="55"/>
      <c r="F557" s="31"/>
      <c r="G557" s="31"/>
      <c r="H557" s="31"/>
      <c r="I557" s="31"/>
      <c r="J557" s="31"/>
      <c r="K557" s="31"/>
      <c r="L557" s="31"/>
      <c r="M557" s="31"/>
      <c r="N557" s="31"/>
      <c r="O557" s="31"/>
      <c r="P557" s="31"/>
      <c r="Q557" s="31"/>
      <c r="R557" s="24" t="str">
        <f>IF(COUNTA(A557:Q557)=0,"",IF(AND(COUNTA(A557)&gt;0, COUNTA(B557)&gt;0, COUNTA(C557)&gt;0, COUNTA(D557)&gt;0, COUNTIF('OMS Drop Downs'!$C$2:$C$3,'OMS Response Form (ORF)'!E557),COUNTIF('OMS Drop Downs'!$D$2:$D$5,'OMS Response Form (ORF)'!F557),COUNTIF('OMS Drop Downs'!$A$2:$A$5,'OMS Response Form (ORF)'!G557),COUNTIF('OMS Drop Downs'!$B$2:$B$4,'OMS Response Form (ORF)'!H557),COUNTIF('OMS Drop Downs'!$A$2:$A$5,'OMS Response Form (ORF)'!I557),COUNTIF('OMS Drop Downs'!$E$2:$E$7,'OMS Response Form (ORF)'!J557),COUNTIF('OMS Drop Downs'!$B$2:$B$4,'OMS Response Form (ORF)'!K557),COUNTIF('OMS Drop Downs'!$B$2:$B$4,'OMS Response Form (ORF)'!L557),COUNTIF('OMS Drop Downs'!$B$2:$B$4,'OMS Response Form (ORF)'!M557),COUNTIF('OMS Drop Downs'!$B$2:$B$4,'OMS Response Form (ORF)'!N557), COUNTIF('OMS Drop Downs'!$B$2:$B$4,'OMS Response Form (ORF)'!O557),COUNTIF('OMS Drop Downs'!$B$2:$B$4,'OMS Response Form (ORF)'!P557),COUNTIF('OMS Drop Downs'!$B$2:$B$4,'OMS Response Form (ORF)'!Q557)),"Complete","Incomplete"))</f>
        <v/>
      </c>
      <c r="S557" s="25" t="str">
        <f>IF(R557="Complete",IF(AND(NOT(ISNA(VLOOKUP(CONCATENATE(E557,F557,G557,H557,I557,J557),'OMS Drop Downs'!G:G,1,FALSE))),IF(AND(F557&lt;&gt;"C3",J557&lt;&gt;"O5"),IF(SUM(COUNTIF(K557:Q557,"Y"),COUNTIF(K557:Q557,"N"))=0,"V","I"),IF(COUNTIF(K557:Q557,"Y"),"V","I"))="V"),"Valid","Invalid")," ")</f>
        <v xml:space="preserve"> </v>
      </c>
      <c r="T557"/>
    </row>
    <row r="558" spans="1:20" x14ac:dyDescent="0.25">
      <c r="A558" s="113"/>
      <c r="B558" s="114"/>
      <c r="C558" s="115"/>
      <c r="D558" s="117"/>
      <c r="E558" s="55"/>
      <c r="F558" s="31"/>
      <c r="G558" s="31"/>
      <c r="H558" s="31"/>
      <c r="I558" s="31"/>
      <c r="J558" s="31"/>
      <c r="K558" s="31"/>
      <c r="L558" s="31"/>
      <c r="M558" s="31"/>
      <c r="N558" s="31"/>
      <c r="O558" s="31"/>
      <c r="P558" s="31"/>
      <c r="Q558" s="31"/>
      <c r="R558" s="24" t="str">
        <f>IF(COUNTA(A558:Q558)=0,"",IF(AND(COUNTA(A558)&gt;0, COUNTA(B558)&gt;0, COUNTA(C558)&gt;0, COUNTA(D558)&gt;0, COUNTIF('OMS Drop Downs'!$C$2:$C$3,'OMS Response Form (ORF)'!E558),COUNTIF('OMS Drop Downs'!$D$2:$D$5,'OMS Response Form (ORF)'!F558),COUNTIF('OMS Drop Downs'!$A$2:$A$5,'OMS Response Form (ORF)'!G558),COUNTIF('OMS Drop Downs'!$B$2:$B$4,'OMS Response Form (ORF)'!H558),COUNTIF('OMS Drop Downs'!$A$2:$A$5,'OMS Response Form (ORF)'!I558),COUNTIF('OMS Drop Downs'!$E$2:$E$7,'OMS Response Form (ORF)'!J558),COUNTIF('OMS Drop Downs'!$B$2:$B$4,'OMS Response Form (ORF)'!K558),COUNTIF('OMS Drop Downs'!$B$2:$B$4,'OMS Response Form (ORF)'!L558),COUNTIF('OMS Drop Downs'!$B$2:$B$4,'OMS Response Form (ORF)'!M558),COUNTIF('OMS Drop Downs'!$B$2:$B$4,'OMS Response Form (ORF)'!N558), COUNTIF('OMS Drop Downs'!$B$2:$B$4,'OMS Response Form (ORF)'!O558),COUNTIF('OMS Drop Downs'!$B$2:$B$4,'OMS Response Form (ORF)'!P558),COUNTIF('OMS Drop Downs'!$B$2:$B$4,'OMS Response Form (ORF)'!Q558)),"Complete","Incomplete"))</f>
        <v/>
      </c>
      <c r="S558" s="25" t="str">
        <f>IF(R558="Complete",IF(AND(NOT(ISNA(VLOOKUP(CONCATENATE(E558,F558,G558,H558,I558,J558),'OMS Drop Downs'!G:G,1,FALSE))),IF(AND(F558&lt;&gt;"C3",J558&lt;&gt;"O5"),IF(SUM(COUNTIF(K558:Q558,"Y"),COUNTIF(K558:Q558,"N"))=0,"V","I"),IF(COUNTIF(K558:Q558,"Y"),"V","I"))="V"),"Valid","Invalid")," ")</f>
        <v xml:space="preserve"> </v>
      </c>
      <c r="T558"/>
    </row>
    <row r="559" spans="1:20" x14ac:dyDescent="0.25">
      <c r="A559" s="113"/>
      <c r="B559" s="114"/>
      <c r="C559" s="115"/>
      <c r="D559" s="117"/>
      <c r="E559" s="55"/>
      <c r="F559" s="31"/>
      <c r="G559" s="31"/>
      <c r="H559" s="31"/>
      <c r="I559" s="31"/>
      <c r="J559" s="31"/>
      <c r="K559" s="31"/>
      <c r="L559" s="31"/>
      <c r="M559" s="31"/>
      <c r="N559" s="31"/>
      <c r="O559" s="31"/>
      <c r="P559" s="31"/>
      <c r="Q559" s="31"/>
      <c r="R559" s="24" t="str">
        <f>IF(COUNTA(A559:Q559)=0,"",IF(AND(COUNTA(A559)&gt;0, COUNTA(B559)&gt;0, COUNTA(C559)&gt;0, COUNTA(D559)&gt;0, COUNTIF('OMS Drop Downs'!$C$2:$C$3,'OMS Response Form (ORF)'!E559),COUNTIF('OMS Drop Downs'!$D$2:$D$5,'OMS Response Form (ORF)'!F559),COUNTIF('OMS Drop Downs'!$A$2:$A$5,'OMS Response Form (ORF)'!G559),COUNTIF('OMS Drop Downs'!$B$2:$B$4,'OMS Response Form (ORF)'!H559),COUNTIF('OMS Drop Downs'!$A$2:$A$5,'OMS Response Form (ORF)'!I559),COUNTIF('OMS Drop Downs'!$E$2:$E$7,'OMS Response Form (ORF)'!J559),COUNTIF('OMS Drop Downs'!$B$2:$B$4,'OMS Response Form (ORF)'!K559),COUNTIF('OMS Drop Downs'!$B$2:$B$4,'OMS Response Form (ORF)'!L559),COUNTIF('OMS Drop Downs'!$B$2:$B$4,'OMS Response Form (ORF)'!M559),COUNTIF('OMS Drop Downs'!$B$2:$B$4,'OMS Response Form (ORF)'!N559), COUNTIF('OMS Drop Downs'!$B$2:$B$4,'OMS Response Form (ORF)'!O559),COUNTIF('OMS Drop Downs'!$B$2:$B$4,'OMS Response Form (ORF)'!P559),COUNTIF('OMS Drop Downs'!$B$2:$B$4,'OMS Response Form (ORF)'!Q559)),"Complete","Incomplete"))</f>
        <v/>
      </c>
      <c r="S559" s="25" t="str">
        <f>IF(R559="Complete",IF(AND(NOT(ISNA(VLOOKUP(CONCATENATE(E559,F559,G559,H559,I559,J559),'OMS Drop Downs'!G:G,1,FALSE))),IF(AND(F559&lt;&gt;"C3",J559&lt;&gt;"O5"),IF(SUM(COUNTIF(K559:Q559,"Y"),COUNTIF(K559:Q559,"N"))=0,"V","I"),IF(COUNTIF(K559:Q559,"Y"),"V","I"))="V"),"Valid","Invalid")," ")</f>
        <v xml:space="preserve"> </v>
      </c>
      <c r="T559"/>
    </row>
    <row r="560" spans="1:20" x14ac:dyDescent="0.25">
      <c r="A560" s="113"/>
      <c r="B560" s="114"/>
      <c r="C560" s="115"/>
      <c r="D560" s="117"/>
      <c r="E560" s="55"/>
      <c r="F560" s="31"/>
      <c r="G560" s="31"/>
      <c r="H560" s="31"/>
      <c r="I560" s="31"/>
      <c r="J560" s="31"/>
      <c r="K560" s="31"/>
      <c r="L560" s="31"/>
      <c r="M560" s="31"/>
      <c r="N560" s="31"/>
      <c r="O560" s="31"/>
      <c r="P560" s="31"/>
      <c r="Q560" s="31"/>
      <c r="R560" s="24" t="str">
        <f>IF(COUNTA(A560:Q560)=0,"",IF(AND(COUNTA(A560)&gt;0, COUNTA(B560)&gt;0, COUNTA(C560)&gt;0, COUNTA(D560)&gt;0, COUNTIF('OMS Drop Downs'!$C$2:$C$3,'OMS Response Form (ORF)'!E560),COUNTIF('OMS Drop Downs'!$D$2:$D$5,'OMS Response Form (ORF)'!F560),COUNTIF('OMS Drop Downs'!$A$2:$A$5,'OMS Response Form (ORF)'!G560),COUNTIF('OMS Drop Downs'!$B$2:$B$4,'OMS Response Form (ORF)'!H560),COUNTIF('OMS Drop Downs'!$A$2:$A$5,'OMS Response Form (ORF)'!I560),COUNTIF('OMS Drop Downs'!$E$2:$E$7,'OMS Response Form (ORF)'!J560),COUNTIF('OMS Drop Downs'!$B$2:$B$4,'OMS Response Form (ORF)'!K560),COUNTIF('OMS Drop Downs'!$B$2:$B$4,'OMS Response Form (ORF)'!L560),COUNTIF('OMS Drop Downs'!$B$2:$B$4,'OMS Response Form (ORF)'!M560),COUNTIF('OMS Drop Downs'!$B$2:$B$4,'OMS Response Form (ORF)'!N560), COUNTIF('OMS Drop Downs'!$B$2:$B$4,'OMS Response Form (ORF)'!O560),COUNTIF('OMS Drop Downs'!$B$2:$B$4,'OMS Response Form (ORF)'!P560),COUNTIF('OMS Drop Downs'!$B$2:$B$4,'OMS Response Form (ORF)'!Q560)),"Complete","Incomplete"))</f>
        <v/>
      </c>
      <c r="S560" s="25" t="str">
        <f>IF(R560="Complete",IF(AND(NOT(ISNA(VLOOKUP(CONCATENATE(E560,F560,G560,H560,I560,J560),'OMS Drop Downs'!G:G,1,FALSE))),IF(AND(F560&lt;&gt;"C3",J560&lt;&gt;"O5"),IF(SUM(COUNTIF(K560:Q560,"Y"),COUNTIF(K560:Q560,"N"))=0,"V","I"),IF(COUNTIF(K560:Q560,"Y"),"V","I"))="V"),"Valid","Invalid")," ")</f>
        <v xml:space="preserve"> </v>
      </c>
      <c r="T560"/>
    </row>
    <row r="561" spans="1:20" x14ac:dyDescent="0.25">
      <c r="A561" s="113"/>
      <c r="B561" s="114"/>
      <c r="C561" s="115"/>
      <c r="D561" s="117"/>
      <c r="E561" s="55"/>
      <c r="F561" s="31"/>
      <c r="G561" s="31"/>
      <c r="H561" s="31"/>
      <c r="I561" s="31"/>
      <c r="J561" s="31"/>
      <c r="K561" s="31"/>
      <c r="L561" s="31"/>
      <c r="M561" s="31"/>
      <c r="N561" s="31"/>
      <c r="O561" s="31"/>
      <c r="P561" s="31"/>
      <c r="Q561" s="31"/>
      <c r="R561" s="24" t="str">
        <f>IF(COUNTA(A561:Q561)=0,"",IF(AND(COUNTA(A561)&gt;0, COUNTA(B561)&gt;0, COUNTA(C561)&gt;0, COUNTA(D561)&gt;0, COUNTIF('OMS Drop Downs'!$C$2:$C$3,'OMS Response Form (ORF)'!E561),COUNTIF('OMS Drop Downs'!$D$2:$D$5,'OMS Response Form (ORF)'!F561),COUNTIF('OMS Drop Downs'!$A$2:$A$5,'OMS Response Form (ORF)'!G561),COUNTIF('OMS Drop Downs'!$B$2:$B$4,'OMS Response Form (ORF)'!H561),COUNTIF('OMS Drop Downs'!$A$2:$A$5,'OMS Response Form (ORF)'!I561),COUNTIF('OMS Drop Downs'!$E$2:$E$7,'OMS Response Form (ORF)'!J561),COUNTIF('OMS Drop Downs'!$B$2:$B$4,'OMS Response Form (ORF)'!K561),COUNTIF('OMS Drop Downs'!$B$2:$B$4,'OMS Response Form (ORF)'!L561),COUNTIF('OMS Drop Downs'!$B$2:$B$4,'OMS Response Form (ORF)'!M561),COUNTIF('OMS Drop Downs'!$B$2:$B$4,'OMS Response Form (ORF)'!N561), COUNTIF('OMS Drop Downs'!$B$2:$B$4,'OMS Response Form (ORF)'!O561),COUNTIF('OMS Drop Downs'!$B$2:$B$4,'OMS Response Form (ORF)'!P561),COUNTIF('OMS Drop Downs'!$B$2:$B$4,'OMS Response Form (ORF)'!Q561)),"Complete","Incomplete"))</f>
        <v/>
      </c>
      <c r="S561" s="25" t="str">
        <f>IF(R561="Complete",IF(AND(NOT(ISNA(VLOOKUP(CONCATENATE(E561,F561,G561,H561,I561,J561),'OMS Drop Downs'!G:G,1,FALSE))),IF(AND(F561&lt;&gt;"C3",J561&lt;&gt;"O5"),IF(SUM(COUNTIF(K561:Q561,"Y"),COUNTIF(K561:Q561,"N"))=0,"V","I"),IF(COUNTIF(K561:Q561,"Y"),"V","I"))="V"),"Valid","Invalid")," ")</f>
        <v xml:space="preserve"> </v>
      </c>
      <c r="T561"/>
    </row>
    <row r="562" spans="1:20" x14ac:dyDescent="0.25">
      <c r="A562" s="113"/>
      <c r="B562" s="114"/>
      <c r="C562" s="115"/>
      <c r="D562" s="117"/>
      <c r="E562" s="55"/>
      <c r="F562" s="31"/>
      <c r="G562" s="31"/>
      <c r="H562" s="31"/>
      <c r="I562" s="31"/>
      <c r="J562" s="31"/>
      <c r="K562" s="31"/>
      <c r="L562" s="31"/>
      <c r="M562" s="31"/>
      <c r="N562" s="31"/>
      <c r="O562" s="31"/>
      <c r="P562" s="31"/>
      <c r="Q562" s="31"/>
      <c r="R562" s="24" t="str">
        <f>IF(COUNTA(A562:Q562)=0,"",IF(AND(COUNTA(A562)&gt;0, COUNTA(B562)&gt;0, COUNTA(C562)&gt;0, COUNTA(D562)&gt;0, COUNTIF('OMS Drop Downs'!$C$2:$C$3,'OMS Response Form (ORF)'!E562),COUNTIF('OMS Drop Downs'!$D$2:$D$5,'OMS Response Form (ORF)'!F562),COUNTIF('OMS Drop Downs'!$A$2:$A$5,'OMS Response Form (ORF)'!G562),COUNTIF('OMS Drop Downs'!$B$2:$B$4,'OMS Response Form (ORF)'!H562),COUNTIF('OMS Drop Downs'!$A$2:$A$5,'OMS Response Form (ORF)'!I562),COUNTIF('OMS Drop Downs'!$E$2:$E$7,'OMS Response Form (ORF)'!J562),COUNTIF('OMS Drop Downs'!$B$2:$B$4,'OMS Response Form (ORF)'!K562),COUNTIF('OMS Drop Downs'!$B$2:$B$4,'OMS Response Form (ORF)'!L562),COUNTIF('OMS Drop Downs'!$B$2:$B$4,'OMS Response Form (ORF)'!M562),COUNTIF('OMS Drop Downs'!$B$2:$B$4,'OMS Response Form (ORF)'!N562), COUNTIF('OMS Drop Downs'!$B$2:$B$4,'OMS Response Form (ORF)'!O562),COUNTIF('OMS Drop Downs'!$B$2:$B$4,'OMS Response Form (ORF)'!P562),COUNTIF('OMS Drop Downs'!$B$2:$B$4,'OMS Response Form (ORF)'!Q562)),"Complete","Incomplete"))</f>
        <v/>
      </c>
      <c r="S562" s="25" t="str">
        <f>IF(R562="Complete",IF(AND(NOT(ISNA(VLOOKUP(CONCATENATE(E562,F562,G562,H562,I562,J562),'OMS Drop Downs'!G:G,1,FALSE))),IF(AND(F562&lt;&gt;"C3",J562&lt;&gt;"O5"),IF(SUM(COUNTIF(K562:Q562,"Y"),COUNTIF(K562:Q562,"N"))=0,"V","I"),IF(COUNTIF(K562:Q562,"Y"),"V","I"))="V"),"Valid","Invalid")," ")</f>
        <v xml:space="preserve"> </v>
      </c>
      <c r="T562"/>
    </row>
    <row r="563" spans="1:20" x14ac:dyDescent="0.25">
      <c r="A563" s="113"/>
      <c r="B563" s="114"/>
      <c r="C563" s="115"/>
      <c r="D563" s="117"/>
      <c r="E563" s="55"/>
      <c r="F563" s="31"/>
      <c r="G563" s="31"/>
      <c r="H563" s="31"/>
      <c r="I563" s="31"/>
      <c r="J563" s="31"/>
      <c r="K563" s="31"/>
      <c r="L563" s="31"/>
      <c r="M563" s="31"/>
      <c r="N563" s="31"/>
      <c r="O563" s="31"/>
      <c r="P563" s="31"/>
      <c r="Q563" s="31"/>
      <c r="R563" s="24" t="str">
        <f>IF(COUNTA(A563:Q563)=0,"",IF(AND(COUNTA(A563)&gt;0, COUNTA(B563)&gt;0, COUNTA(C563)&gt;0, COUNTA(D563)&gt;0, COUNTIF('OMS Drop Downs'!$C$2:$C$3,'OMS Response Form (ORF)'!E563),COUNTIF('OMS Drop Downs'!$D$2:$D$5,'OMS Response Form (ORF)'!F563),COUNTIF('OMS Drop Downs'!$A$2:$A$5,'OMS Response Form (ORF)'!G563),COUNTIF('OMS Drop Downs'!$B$2:$B$4,'OMS Response Form (ORF)'!H563),COUNTIF('OMS Drop Downs'!$A$2:$A$5,'OMS Response Form (ORF)'!I563),COUNTIF('OMS Drop Downs'!$E$2:$E$7,'OMS Response Form (ORF)'!J563),COUNTIF('OMS Drop Downs'!$B$2:$B$4,'OMS Response Form (ORF)'!K563),COUNTIF('OMS Drop Downs'!$B$2:$B$4,'OMS Response Form (ORF)'!L563),COUNTIF('OMS Drop Downs'!$B$2:$B$4,'OMS Response Form (ORF)'!M563),COUNTIF('OMS Drop Downs'!$B$2:$B$4,'OMS Response Form (ORF)'!N563), COUNTIF('OMS Drop Downs'!$B$2:$B$4,'OMS Response Form (ORF)'!O563),COUNTIF('OMS Drop Downs'!$B$2:$B$4,'OMS Response Form (ORF)'!P563),COUNTIF('OMS Drop Downs'!$B$2:$B$4,'OMS Response Form (ORF)'!Q563)),"Complete","Incomplete"))</f>
        <v/>
      </c>
      <c r="S563" s="25" t="str">
        <f>IF(R563="Complete",IF(AND(NOT(ISNA(VLOOKUP(CONCATENATE(E563,F563,G563,H563,I563,J563),'OMS Drop Downs'!G:G,1,FALSE))),IF(AND(F563&lt;&gt;"C3",J563&lt;&gt;"O5"),IF(SUM(COUNTIF(K563:Q563,"Y"),COUNTIF(K563:Q563,"N"))=0,"V","I"),IF(COUNTIF(K563:Q563,"Y"),"V","I"))="V"),"Valid","Invalid")," ")</f>
        <v xml:space="preserve"> </v>
      </c>
      <c r="T563"/>
    </row>
    <row r="564" spans="1:20" x14ac:dyDescent="0.25">
      <c r="A564" s="113"/>
      <c r="B564" s="114"/>
      <c r="C564" s="115"/>
      <c r="D564" s="117"/>
      <c r="E564" s="55"/>
      <c r="F564" s="31"/>
      <c r="G564" s="31"/>
      <c r="H564" s="31"/>
      <c r="I564" s="31"/>
      <c r="J564" s="31"/>
      <c r="K564" s="31"/>
      <c r="L564" s="31"/>
      <c r="M564" s="31"/>
      <c r="N564" s="31"/>
      <c r="O564" s="31"/>
      <c r="P564" s="31"/>
      <c r="Q564" s="31"/>
      <c r="R564" s="24" t="str">
        <f>IF(COUNTA(A564:Q564)=0,"",IF(AND(COUNTA(A564)&gt;0, COUNTA(B564)&gt;0, COUNTA(C564)&gt;0, COUNTA(D564)&gt;0, COUNTIF('OMS Drop Downs'!$C$2:$C$3,'OMS Response Form (ORF)'!E564),COUNTIF('OMS Drop Downs'!$D$2:$D$5,'OMS Response Form (ORF)'!F564),COUNTIF('OMS Drop Downs'!$A$2:$A$5,'OMS Response Form (ORF)'!G564),COUNTIF('OMS Drop Downs'!$B$2:$B$4,'OMS Response Form (ORF)'!H564),COUNTIF('OMS Drop Downs'!$A$2:$A$5,'OMS Response Form (ORF)'!I564),COUNTIF('OMS Drop Downs'!$E$2:$E$7,'OMS Response Form (ORF)'!J564),COUNTIF('OMS Drop Downs'!$B$2:$B$4,'OMS Response Form (ORF)'!K564),COUNTIF('OMS Drop Downs'!$B$2:$B$4,'OMS Response Form (ORF)'!L564),COUNTIF('OMS Drop Downs'!$B$2:$B$4,'OMS Response Form (ORF)'!M564),COUNTIF('OMS Drop Downs'!$B$2:$B$4,'OMS Response Form (ORF)'!N564), COUNTIF('OMS Drop Downs'!$B$2:$B$4,'OMS Response Form (ORF)'!O564),COUNTIF('OMS Drop Downs'!$B$2:$B$4,'OMS Response Form (ORF)'!P564),COUNTIF('OMS Drop Downs'!$B$2:$B$4,'OMS Response Form (ORF)'!Q564)),"Complete","Incomplete"))</f>
        <v/>
      </c>
      <c r="S564" s="25" t="str">
        <f>IF(R564="Complete",IF(AND(NOT(ISNA(VLOOKUP(CONCATENATE(E564,F564,G564,H564,I564,J564),'OMS Drop Downs'!G:G,1,FALSE))),IF(AND(F564&lt;&gt;"C3",J564&lt;&gt;"O5"),IF(SUM(COUNTIF(K564:Q564,"Y"),COUNTIF(K564:Q564,"N"))=0,"V","I"),IF(COUNTIF(K564:Q564,"Y"),"V","I"))="V"),"Valid","Invalid")," ")</f>
        <v xml:space="preserve"> </v>
      </c>
      <c r="T564"/>
    </row>
    <row r="565" spans="1:20" x14ac:dyDescent="0.25">
      <c r="A565" s="113"/>
      <c r="B565" s="114"/>
      <c r="C565" s="115"/>
      <c r="D565" s="117"/>
      <c r="E565" s="55"/>
      <c r="F565" s="31"/>
      <c r="G565" s="31"/>
      <c r="H565" s="31"/>
      <c r="I565" s="31"/>
      <c r="J565" s="31"/>
      <c r="K565" s="31"/>
      <c r="L565" s="31"/>
      <c r="M565" s="31"/>
      <c r="N565" s="31"/>
      <c r="O565" s="31"/>
      <c r="P565" s="31"/>
      <c r="Q565" s="31"/>
      <c r="R565" s="24" t="str">
        <f>IF(COUNTA(A565:Q565)=0,"",IF(AND(COUNTA(A565)&gt;0, COUNTA(B565)&gt;0, COUNTA(C565)&gt;0, COUNTA(D565)&gt;0, COUNTIF('OMS Drop Downs'!$C$2:$C$3,'OMS Response Form (ORF)'!E565),COUNTIF('OMS Drop Downs'!$D$2:$D$5,'OMS Response Form (ORF)'!F565),COUNTIF('OMS Drop Downs'!$A$2:$A$5,'OMS Response Form (ORF)'!G565),COUNTIF('OMS Drop Downs'!$B$2:$B$4,'OMS Response Form (ORF)'!H565),COUNTIF('OMS Drop Downs'!$A$2:$A$5,'OMS Response Form (ORF)'!I565),COUNTIF('OMS Drop Downs'!$E$2:$E$7,'OMS Response Form (ORF)'!J565),COUNTIF('OMS Drop Downs'!$B$2:$B$4,'OMS Response Form (ORF)'!K565),COUNTIF('OMS Drop Downs'!$B$2:$B$4,'OMS Response Form (ORF)'!L565),COUNTIF('OMS Drop Downs'!$B$2:$B$4,'OMS Response Form (ORF)'!M565),COUNTIF('OMS Drop Downs'!$B$2:$B$4,'OMS Response Form (ORF)'!N565), COUNTIF('OMS Drop Downs'!$B$2:$B$4,'OMS Response Form (ORF)'!O565),COUNTIF('OMS Drop Downs'!$B$2:$B$4,'OMS Response Form (ORF)'!P565),COUNTIF('OMS Drop Downs'!$B$2:$B$4,'OMS Response Form (ORF)'!Q565)),"Complete","Incomplete"))</f>
        <v/>
      </c>
      <c r="S565" s="25" t="str">
        <f>IF(R565="Complete",IF(AND(NOT(ISNA(VLOOKUP(CONCATENATE(E565,F565,G565,H565,I565,J565),'OMS Drop Downs'!G:G,1,FALSE))),IF(AND(F565&lt;&gt;"C3",J565&lt;&gt;"O5"),IF(SUM(COUNTIF(K565:Q565,"Y"),COUNTIF(K565:Q565,"N"))=0,"V","I"),IF(COUNTIF(K565:Q565,"Y"),"V","I"))="V"),"Valid","Invalid")," ")</f>
        <v xml:space="preserve"> </v>
      </c>
      <c r="T565"/>
    </row>
    <row r="566" spans="1:20" x14ac:dyDescent="0.25">
      <c r="A566" s="113"/>
      <c r="B566" s="114"/>
      <c r="C566" s="115"/>
      <c r="D566" s="117"/>
      <c r="E566" s="55"/>
      <c r="F566" s="31"/>
      <c r="G566" s="31"/>
      <c r="H566" s="31"/>
      <c r="I566" s="31"/>
      <c r="J566" s="31"/>
      <c r="K566" s="31"/>
      <c r="L566" s="31"/>
      <c r="M566" s="31"/>
      <c r="N566" s="31"/>
      <c r="O566" s="31"/>
      <c r="P566" s="31"/>
      <c r="Q566" s="31"/>
      <c r="R566" s="24" t="str">
        <f>IF(COUNTA(A566:Q566)=0,"",IF(AND(COUNTA(A566)&gt;0, COUNTA(B566)&gt;0, COUNTA(C566)&gt;0, COUNTA(D566)&gt;0, COUNTIF('OMS Drop Downs'!$C$2:$C$3,'OMS Response Form (ORF)'!E566),COUNTIF('OMS Drop Downs'!$D$2:$D$5,'OMS Response Form (ORF)'!F566),COUNTIF('OMS Drop Downs'!$A$2:$A$5,'OMS Response Form (ORF)'!G566),COUNTIF('OMS Drop Downs'!$B$2:$B$4,'OMS Response Form (ORF)'!H566),COUNTIF('OMS Drop Downs'!$A$2:$A$5,'OMS Response Form (ORF)'!I566),COUNTIF('OMS Drop Downs'!$E$2:$E$7,'OMS Response Form (ORF)'!J566),COUNTIF('OMS Drop Downs'!$B$2:$B$4,'OMS Response Form (ORF)'!K566),COUNTIF('OMS Drop Downs'!$B$2:$B$4,'OMS Response Form (ORF)'!L566),COUNTIF('OMS Drop Downs'!$B$2:$B$4,'OMS Response Form (ORF)'!M566),COUNTIF('OMS Drop Downs'!$B$2:$B$4,'OMS Response Form (ORF)'!N566), COUNTIF('OMS Drop Downs'!$B$2:$B$4,'OMS Response Form (ORF)'!O566),COUNTIF('OMS Drop Downs'!$B$2:$B$4,'OMS Response Form (ORF)'!P566),COUNTIF('OMS Drop Downs'!$B$2:$B$4,'OMS Response Form (ORF)'!Q566)),"Complete","Incomplete"))</f>
        <v/>
      </c>
      <c r="S566" s="25" t="str">
        <f>IF(R566="Complete",IF(AND(NOT(ISNA(VLOOKUP(CONCATENATE(E566,F566,G566,H566,I566,J566),'OMS Drop Downs'!G:G,1,FALSE))),IF(AND(F566&lt;&gt;"C3",J566&lt;&gt;"O5"),IF(SUM(COUNTIF(K566:Q566,"Y"),COUNTIF(K566:Q566,"N"))=0,"V","I"),IF(COUNTIF(K566:Q566,"Y"),"V","I"))="V"),"Valid","Invalid")," ")</f>
        <v xml:space="preserve"> </v>
      </c>
      <c r="T566"/>
    </row>
    <row r="567" spans="1:20" x14ac:dyDescent="0.25">
      <c r="A567" s="113"/>
      <c r="B567" s="114"/>
      <c r="C567" s="115"/>
      <c r="D567" s="117"/>
      <c r="E567" s="55"/>
      <c r="F567" s="31"/>
      <c r="G567" s="31"/>
      <c r="H567" s="31"/>
      <c r="I567" s="31"/>
      <c r="J567" s="31"/>
      <c r="K567" s="31"/>
      <c r="L567" s="31"/>
      <c r="M567" s="31"/>
      <c r="N567" s="31"/>
      <c r="O567" s="31"/>
      <c r="P567" s="31"/>
      <c r="Q567" s="31"/>
      <c r="R567" s="24" t="str">
        <f>IF(COUNTA(A567:Q567)=0,"",IF(AND(COUNTA(A567)&gt;0, COUNTA(B567)&gt;0, COUNTA(C567)&gt;0, COUNTA(D567)&gt;0, COUNTIF('OMS Drop Downs'!$C$2:$C$3,'OMS Response Form (ORF)'!E567),COUNTIF('OMS Drop Downs'!$D$2:$D$5,'OMS Response Form (ORF)'!F567),COUNTIF('OMS Drop Downs'!$A$2:$A$5,'OMS Response Form (ORF)'!G567),COUNTIF('OMS Drop Downs'!$B$2:$B$4,'OMS Response Form (ORF)'!H567),COUNTIF('OMS Drop Downs'!$A$2:$A$5,'OMS Response Form (ORF)'!I567),COUNTIF('OMS Drop Downs'!$E$2:$E$7,'OMS Response Form (ORF)'!J567),COUNTIF('OMS Drop Downs'!$B$2:$B$4,'OMS Response Form (ORF)'!K567),COUNTIF('OMS Drop Downs'!$B$2:$B$4,'OMS Response Form (ORF)'!L567),COUNTIF('OMS Drop Downs'!$B$2:$B$4,'OMS Response Form (ORF)'!M567),COUNTIF('OMS Drop Downs'!$B$2:$B$4,'OMS Response Form (ORF)'!N567), COUNTIF('OMS Drop Downs'!$B$2:$B$4,'OMS Response Form (ORF)'!O567),COUNTIF('OMS Drop Downs'!$B$2:$B$4,'OMS Response Form (ORF)'!P567),COUNTIF('OMS Drop Downs'!$B$2:$B$4,'OMS Response Form (ORF)'!Q567)),"Complete","Incomplete"))</f>
        <v/>
      </c>
      <c r="S567" s="25" t="str">
        <f>IF(R567="Complete",IF(AND(NOT(ISNA(VLOOKUP(CONCATENATE(E567,F567,G567,H567,I567,J567),'OMS Drop Downs'!G:G,1,FALSE))),IF(AND(F567&lt;&gt;"C3",J567&lt;&gt;"O5"),IF(SUM(COUNTIF(K567:Q567,"Y"),COUNTIF(K567:Q567,"N"))=0,"V","I"),IF(COUNTIF(K567:Q567,"Y"),"V","I"))="V"),"Valid","Invalid")," ")</f>
        <v xml:space="preserve"> </v>
      </c>
      <c r="T567"/>
    </row>
    <row r="568" spans="1:20" x14ac:dyDescent="0.25">
      <c r="A568" s="113"/>
      <c r="B568" s="114"/>
      <c r="C568" s="115"/>
      <c r="D568" s="117"/>
      <c r="E568" s="55"/>
      <c r="F568" s="31"/>
      <c r="G568" s="31"/>
      <c r="H568" s="31"/>
      <c r="I568" s="31"/>
      <c r="J568" s="31"/>
      <c r="K568" s="31"/>
      <c r="L568" s="31"/>
      <c r="M568" s="31"/>
      <c r="N568" s="31"/>
      <c r="O568" s="31"/>
      <c r="P568" s="31"/>
      <c r="Q568" s="31"/>
      <c r="R568" s="24" t="str">
        <f>IF(COUNTA(A568:Q568)=0,"",IF(AND(COUNTA(A568)&gt;0, COUNTA(B568)&gt;0, COUNTA(C568)&gt;0, COUNTA(D568)&gt;0, COUNTIF('OMS Drop Downs'!$C$2:$C$3,'OMS Response Form (ORF)'!E568),COUNTIF('OMS Drop Downs'!$D$2:$D$5,'OMS Response Form (ORF)'!F568),COUNTIF('OMS Drop Downs'!$A$2:$A$5,'OMS Response Form (ORF)'!G568),COUNTIF('OMS Drop Downs'!$B$2:$B$4,'OMS Response Form (ORF)'!H568),COUNTIF('OMS Drop Downs'!$A$2:$A$5,'OMS Response Form (ORF)'!I568),COUNTIF('OMS Drop Downs'!$E$2:$E$7,'OMS Response Form (ORF)'!J568),COUNTIF('OMS Drop Downs'!$B$2:$B$4,'OMS Response Form (ORF)'!K568),COUNTIF('OMS Drop Downs'!$B$2:$B$4,'OMS Response Form (ORF)'!L568),COUNTIF('OMS Drop Downs'!$B$2:$B$4,'OMS Response Form (ORF)'!M568),COUNTIF('OMS Drop Downs'!$B$2:$B$4,'OMS Response Form (ORF)'!N568), COUNTIF('OMS Drop Downs'!$B$2:$B$4,'OMS Response Form (ORF)'!O568),COUNTIF('OMS Drop Downs'!$B$2:$B$4,'OMS Response Form (ORF)'!P568),COUNTIF('OMS Drop Downs'!$B$2:$B$4,'OMS Response Form (ORF)'!Q568)),"Complete","Incomplete"))</f>
        <v/>
      </c>
      <c r="S568" s="25" t="str">
        <f>IF(R568="Complete",IF(AND(NOT(ISNA(VLOOKUP(CONCATENATE(E568,F568,G568,H568,I568,J568),'OMS Drop Downs'!G:G,1,FALSE))),IF(AND(F568&lt;&gt;"C3",J568&lt;&gt;"O5"),IF(SUM(COUNTIF(K568:Q568,"Y"),COUNTIF(K568:Q568,"N"))=0,"V","I"),IF(COUNTIF(K568:Q568,"Y"),"V","I"))="V"),"Valid","Invalid")," ")</f>
        <v xml:space="preserve"> </v>
      </c>
      <c r="T568"/>
    </row>
    <row r="569" spans="1:20" x14ac:dyDescent="0.25">
      <c r="A569" s="113"/>
      <c r="B569" s="114"/>
      <c r="C569" s="115"/>
      <c r="D569" s="117"/>
      <c r="E569" s="55"/>
      <c r="F569" s="31"/>
      <c r="G569" s="31"/>
      <c r="H569" s="31"/>
      <c r="I569" s="31"/>
      <c r="J569" s="31"/>
      <c r="K569" s="31"/>
      <c r="L569" s="31"/>
      <c r="M569" s="31"/>
      <c r="N569" s="31"/>
      <c r="O569" s="31"/>
      <c r="P569" s="31"/>
      <c r="Q569" s="31"/>
      <c r="R569" s="24" t="str">
        <f>IF(COUNTA(A569:Q569)=0,"",IF(AND(COUNTA(A569)&gt;0, COUNTA(B569)&gt;0, COUNTA(C569)&gt;0, COUNTA(D569)&gt;0, COUNTIF('OMS Drop Downs'!$C$2:$C$3,'OMS Response Form (ORF)'!E569),COUNTIF('OMS Drop Downs'!$D$2:$D$5,'OMS Response Form (ORF)'!F569),COUNTIF('OMS Drop Downs'!$A$2:$A$5,'OMS Response Form (ORF)'!G569),COUNTIF('OMS Drop Downs'!$B$2:$B$4,'OMS Response Form (ORF)'!H569),COUNTIF('OMS Drop Downs'!$A$2:$A$5,'OMS Response Form (ORF)'!I569),COUNTIF('OMS Drop Downs'!$E$2:$E$7,'OMS Response Form (ORF)'!J569),COUNTIF('OMS Drop Downs'!$B$2:$B$4,'OMS Response Form (ORF)'!K569),COUNTIF('OMS Drop Downs'!$B$2:$B$4,'OMS Response Form (ORF)'!L569),COUNTIF('OMS Drop Downs'!$B$2:$B$4,'OMS Response Form (ORF)'!M569),COUNTIF('OMS Drop Downs'!$B$2:$B$4,'OMS Response Form (ORF)'!N569), COUNTIF('OMS Drop Downs'!$B$2:$B$4,'OMS Response Form (ORF)'!O569),COUNTIF('OMS Drop Downs'!$B$2:$B$4,'OMS Response Form (ORF)'!P569),COUNTIF('OMS Drop Downs'!$B$2:$B$4,'OMS Response Form (ORF)'!Q569)),"Complete","Incomplete"))</f>
        <v/>
      </c>
      <c r="S569" s="25" t="str">
        <f>IF(R569="Complete",IF(AND(NOT(ISNA(VLOOKUP(CONCATENATE(E569,F569,G569,H569,I569,J569),'OMS Drop Downs'!G:G,1,FALSE))),IF(AND(F569&lt;&gt;"C3",J569&lt;&gt;"O5"),IF(SUM(COUNTIF(K569:Q569,"Y"),COUNTIF(K569:Q569,"N"))=0,"V","I"),IF(COUNTIF(K569:Q569,"Y"),"V","I"))="V"),"Valid","Invalid")," ")</f>
        <v xml:space="preserve"> </v>
      </c>
      <c r="T569"/>
    </row>
    <row r="570" spans="1:20" x14ac:dyDescent="0.25">
      <c r="A570" s="113"/>
      <c r="B570" s="114"/>
      <c r="C570" s="115"/>
      <c r="D570" s="117"/>
      <c r="E570" s="55"/>
      <c r="F570" s="31"/>
      <c r="G570" s="31"/>
      <c r="H570" s="31"/>
      <c r="I570" s="31"/>
      <c r="J570" s="31"/>
      <c r="K570" s="31"/>
      <c r="L570" s="31"/>
      <c r="M570" s="31"/>
      <c r="N570" s="31"/>
      <c r="O570" s="31"/>
      <c r="P570" s="31"/>
      <c r="Q570" s="31"/>
      <c r="R570" s="24" t="str">
        <f>IF(COUNTA(A570:Q570)=0,"",IF(AND(COUNTA(A570)&gt;0, COUNTA(B570)&gt;0, COUNTA(C570)&gt;0, COUNTA(D570)&gt;0, COUNTIF('OMS Drop Downs'!$C$2:$C$3,'OMS Response Form (ORF)'!E570),COUNTIF('OMS Drop Downs'!$D$2:$D$5,'OMS Response Form (ORF)'!F570),COUNTIF('OMS Drop Downs'!$A$2:$A$5,'OMS Response Form (ORF)'!G570),COUNTIF('OMS Drop Downs'!$B$2:$B$4,'OMS Response Form (ORF)'!H570),COUNTIF('OMS Drop Downs'!$A$2:$A$5,'OMS Response Form (ORF)'!I570),COUNTIF('OMS Drop Downs'!$E$2:$E$7,'OMS Response Form (ORF)'!J570),COUNTIF('OMS Drop Downs'!$B$2:$B$4,'OMS Response Form (ORF)'!K570),COUNTIF('OMS Drop Downs'!$B$2:$B$4,'OMS Response Form (ORF)'!L570),COUNTIF('OMS Drop Downs'!$B$2:$B$4,'OMS Response Form (ORF)'!M570),COUNTIF('OMS Drop Downs'!$B$2:$B$4,'OMS Response Form (ORF)'!N570), COUNTIF('OMS Drop Downs'!$B$2:$B$4,'OMS Response Form (ORF)'!O570),COUNTIF('OMS Drop Downs'!$B$2:$B$4,'OMS Response Form (ORF)'!P570),COUNTIF('OMS Drop Downs'!$B$2:$B$4,'OMS Response Form (ORF)'!Q570)),"Complete","Incomplete"))</f>
        <v/>
      </c>
      <c r="S570" s="25" t="str">
        <f>IF(R570="Complete",IF(AND(NOT(ISNA(VLOOKUP(CONCATENATE(E570,F570,G570,H570,I570,J570),'OMS Drop Downs'!G:G,1,FALSE))),IF(AND(F570&lt;&gt;"C3",J570&lt;&gt;"O5"),IF(SUM(COUNTIF(K570:Q570,"Y"),COUNTIF(K570:Q570,"N"))=0,"V","I"),IF(COUNTIF(K570:Q570,"Y"),"V","I"))="V"),"Valid","Invalid")," ")</f>
        <v xml:space="preserve"> </v>
      </c>
      <c r="T570"/>
    </row>
    <row r="571" spans="1:20" x14ac:dyDescent="0.25">
      <c r="A571" s="113"/>
      <c r="B571" s="114"/>
      <c r="C571" s="115"/>
      <c r="D571" s="117"/>
      <c r="E571" s="55"/>
      <c r="F571" s="31"/>
      <c r="G571" s="31"/>
      <c r="H571" s="31"/>
      <c r="I571" s="31"/>
      <c r="J571" s="31"/>
      <c r="K571" s="31"/>
      <c r="L571" s="31"/>
      <c r="M571" s="31"/>
      <c r="N571" s="31"/>
      <c r="O571" s="31"/>
      <c r="P571" s="31"/>
      <c r="Q571" s="31"/>
      <c r="R571" s="24" t="str">
        <f>IF(COUNTA(A571:Q571)=0,"",IF(AND(COUNTA(A571)&gt;0, COUNTA(B571)&gt;0, COUNTA(C571)&gt;0, COUNTA(D571)&gt;0, COUNTIF('OMS Drop Downs'!$C$2:$C$3,'OMS Response Form (ORF)'!E571),COUNTIF('OMS Drop Downs'!$D$2:$D$5,'OMS Response Form (ORF)'!F571),COUNTIF('OMS Drop Downs'!$A$2:$A$5,'OMS Response Form (ORF)'!G571),COUNTIF('OMS Drop Downs'!$B$2:$B$4,'OMS Response Form (ORF)'!H571),COUNTIF('OMS Drop Downs'!$A$2:$A$5,'OMS Response Form (ORF)'!I571),COUNTIF('OMS Drop Downs'!$E$2:$E$7,'OMS Response Form (ORF)'!J571),COUNTIF('OMS Drop Downs'!$B$2:$B$4,'OMS Response Form (ORF)'!K571),COUNTIF('OMS Drop Downs'!$B$2:$B$4,'OMS Response Form (ORF)'!L571),COUNTIF('OMS Drop Downs'!$B$2:$B$4,'OMS Response Form (ORF)'!M571),COUNTIF('OMS Drop Downs'!$B$2:$B$4,'OMS Response Form (ORF)'!N571), COUNTIF('OMS Drop Downs'!$B$2:$B$4,'OMS Response Form (ORF)'!O571),COUNTIF('OMS Drop Downs'!$B$2:$B$4,'OMS Response Form (ORF)'!P571),COUNTIF('OMS Drop Downs'!$B$2:$B$4,'OMS Response Form (ORF)'!Q571)),"Complete","Incomplete"))</f>
        <v/>
      </c>
      <c r="S571" s="25" t="str">
        <f>IF(R571="Complete",IF(AND(NOT(ISNA(VLOOKUP(CONCATENATE(E571,F571,G571,H571,I571,J571),'OMS Drop Downs'!G:G,1,FALSE))),IF(AND(F571&lt;&gt;"C3",J571&lt;&gt;"O5"),IF(SUM(COUNTIF(K571:Q571,"Y"),COUNTIF(K571:Q571,"N"))=0,"V","I"),IF(COUNTIF(K571:Q571,"Y"),"V","I"))="V"),"Valid","Invalid")," ")</f>
        <v xml:space="preserve"> </v>
      </c>
      <c r="T571"/>
    </row>
    <row r="572" spans="1:20" x14ac:dyDescent="0.25">
      <c r="A572" s="113"/>
      <c r="B572" s="114"/>
      <c r="C572" s="115"/>
      <c r="D572" s="117"/>
      <c r="E572" s="55"/>
      <c r="F572" s="31"/>
      <c r="G572" s="31"/>
      <c r="H572" s="31"/>
      <c r="I572" s="31"/>
      <c r="J572" s="31"/>
      <c r="K572" s="31"/>
      <c r="L572" s="31"/>
      <c r="M572" s="31"/>
      <c r="N572" s="31"/>
      <c r="O572" s="31"/>
      <c r="P572" s="31"/>
      <c r="Q572" s="31"/>
      <c r="R572" s="24" t="str">
        <f>IF(COUNTA(A572:Q572)=0,"",IF(AND(COUNTA(A572)&gt;0, COUNTA(B572)&gt;0, COUNTA(C572)&gt;0, COUNTA(D572)&gt;0, COUNTIF('OMS Drop Downs'!$C$2:$C$3,'OMS Response Form (ORF)'!E572),COUNTIF('OMS Drop Downs'!$D$2:$D$5,'OMS Response Form (ORF)'!F572),COUNTIF('OMS Drop Downs'!$A$2:$A$5,'OMS Response Form (ORF)'!G572),COUNTIF('OMS Drop Downs'!$B$2:$B$4,'OMS Response Form (ORF)'!H572),COUNTIF('OMS Drop Downs'!$A$2:$A$5,'OMS Response Form (ORF)'!I572),COUNTIF('OMS Drop Downs'!$E$2:$E$7,'OMS Response Form (ORF)'!J572),COUNTIF('OMS Drop Downs'!$B$2:$B$4,'OMS Response Form (ORF)'!K572),COUNTIF('OMS Drop Downs'!$B$2:$B$4,'OMS Response Form (ORF)'!L572),COUNTIF('OMS Drop Downs'!$B$2:$B$4,'OMS Response Form (ORF)'!M572),COUNTIF('OMS Drop Downs'!$B$2:$B$4,'OMS Response Form (ORF)'!N572), COUNTIF('OMS Drop Downs'!$B$2:$B$4,'OMS Response Form (ORF)'!O572),COUNTIF('OMS Drop Downs'!$B$2:$B$4,'OMS Response Form (ORF)'!P572),COUNTIF('OMS Drop Downs'!$B$2:$B$4,'OMS Response Form (ORF)'!Q572)),"Complete","Incomplete"))</f>
        <v/>
      </c>
      <c r="S572" s="25" t="str">
        <f>IF(R572="Complete",IF(AND(NOT(ISNA(VLOOKUP(CONCATENATE(E572,F572,G572,H572,I572,J572),'OMS Drop Downs'!G:G,1,FALSE))),IF(AND(F572&lt;&gt;"C3",J572&lt;&gt;"O5"),IF(SUM(COUNTIF(K572:Q572,"Y"),COUNTIF(K572:Q572,"N"))=0,"V","I"),IF(COUNTIF(K572:Q572,"Y"),"V","I"))="V"),"Valid","Invalid")," ")</f>
        <v xml:space="preserve"> </v>
      </c>
      <c r="T572"/>
    </row>
    <row r="573" spans="1:20" x14ac:dyDescent="0.25">
      <c r="A573" s="113"/>
      <c r="B573" s="114"/>
      <c r="C573" s="115"/>
      <c r="D573" s="117"/>
      <c r="E573" s="55"/>
      <c r="F573" s="31"/>
      <c r="G573" s="31"/>
      <c r="H573" s="31"/>
      <c r="I573" s="31"/>
      <c r="J573" s="31"/>
      <c r="K573" s="31"/>
      <c r="L573" s="31"/>
      <c r="M573" s="31"/>
      <c r="N573" s="31"/>
      <c r="O573" s="31"/>
      <c r="P573" s="31"/>
      <c r="Q573" s="31"/>
      <c r="R573" s="24" t="str">
        <f>IF(COUNTA(A573:Q573)=0,"",IF(AND(COUNTA(A573)&gt;0, COUNTA(B573)&gt;0, COUNTA(C573)&gt;0, COUNTA(D573)&gt;0, COUNTIF('OMS Drop Downs'!$C$2:$C$3,'OMS Response Form (ORF)'!E573),COUNTIF('OMS Drop Downs'!$D$2:$D$5,'OMS Response Form (ORF)'!F573),COUNTIF('OMS Drop Downs'!$A$2:$A$5,'OMS Response Form (ORF)'!G573),COUNTIF('OMS Drop Downs'!$B$2:$B$4,'OMS Response Form (ORF)'!H573),COUNTIF('OMS Drop Downs'!$A$2:$A$5,'OMS Response Form (ORF)'!I573),COUNTIF('OMS Drop Downs'!$E$2:$E$7,'OMS Response Form (ORF)'!J573),COUNTIF('OMS Drop Downs'!$B$2:$B$4,'OMS Response Form (ORF)'!K573),COUNTIF('OMS Drop Downs'!$B$2:$B$4,'OMS Response Form (ORF)'!L573),COUNTIF('OMS Drop Downs'!$B$2:$B$4,'OMS Response Form (ORF)'!M573),COUNTIF('OMS Drop Downs'!$B$2:$B$4,'OMS Response Form (ORF)'!N573), COUNTIF('OMS Drop Downs'!$B$2:$B$4,'OMS Response Form (ORF)'!O573),COUNTIF('OMS Drop Downs'!$B$2:$B$4,'OMS Response Form (ORF)'!P573),COUNTIF('OMS Drop Downs'!$B$2:$B$4,'OMS Response Form (ORF)'!Q573)),"Complete","Incomplete"))</f>
        <v/>
      </c>
      <c r="S573" s="25" t="str">
        <f>IF(R573="Complete",IF(AND(NOT(ISNA(VLOOKUP(CONCATENATE(E573,F573,G573,H573,I573,J573),'OMS Drop Downs'!G:G,1,FALSE))),IF(AND(F573&lt;&gt;"C3",J573&lt;&gt;"O5"),IF(SUM(COUNTIF(K573:Q573,"Y"),COUNTIF(K573:Q573,"N"))=0,"V","I"),IF(COUNTIF(K573:Q573,"Y"),"V","I"))="V"),"Valid","Invalid")," ")</f>
        <v xml:space="preserve"> </v>
      </c>
      <c r="T573"/>
    </row>
    <row r="574" spans="1:20" x14ac:dyDescent="0.25">
      <c r="A574" s="113"/>
      <c r="B574" s="114"/>
      <c r="C574" s="115"/>
      <c r="D574" s="117"/>
      <c r="E574" s="55"/>
      <c r="F574" s="31"/>
      <c r="G574" s="31"/>
      <c r="H574" s="31"/>
      <c r="I574" s="31"/>
      <c r="J574" s="31"/>
      <c r="K574" s="31"/>
      <c r="L574" s="31"/>
      <c r="M574" s="31"/>
      <c r="N574" s="31"/>
      <c r="O574" s="31"/>
      <c r="P574" s="31"/>
      <c r="Q574" s="31"/>
      <c r="R574" s="24" t="str">
        <f>IF(COUNTA(A574:Q574)=0,"",IF(AND(COUNTA(A574)&gt;0, COUNTA(B574)&gt;0, COUNTA(C574)&gt;0, COUNTA(D574)&gt;0, COUNTIF('OMS Drop Downs'!$C$2:$C$3,'OMS Response Form (ORF)'!E574),COUNTIF('OMS Drop Downs'!$D$2:$D$5,'OMS Response Form (ORF)'!F574),COUNTIF('OMS Drop Downs'!$A$2:$A$5,'OMS Response Form (ORF)'!G574),COUNTIF('OMS Drop Downs'!$B$2:$B$4,'OMS Response Form (ORF)'!H574),COUNTIF('OMS Drop Downs'!$A$2:$A$5,'OMS Response Form (ORF)'!I574),COUNTIF('OMS Drop Downs'!$E$2:$E$7,'OMS Response Form (ORF)'!J574),COUNTIF('OMS Drop Downs'!$B$2:$B$4,'OMS Response Form (ORF)'!K574),COUNTIF('OMS Drop Downs'!$B$2:$B$4,'OMS Response Form (ORF)'!L574),COUNTIF('OMS Drop Downs'!$B$2:$B$4,'OMS Response Form (ORF)'!M574),COUNTIF('OMS Drop Downs'!$B$2:$B$4,'OMS Response Form (ORF)'!N574), COUNTIF('OMS Drop Downs'!$B$2:$B$4,'OMS Response Form (ORF)'!O574),COUNTIF('OMS Drop Downs'!$B$2:$B$4,'OMS Response Form (ORF)'!P574),COUNTIF('OMS Drop Downs'!$B$2:$B$4,'OMS Response Form (ORF)'!Q574)),"Complete","Incomplete"))</f>
        <v/>
      </c>
      <c r="S574" s="25" t="str">
        <f>IF(R574="Complete",IF(AND(NOT(ISNA(VLOOKUP(CONCATENATE(E574,F574,G574,H574,I574,J574),'OMS Drop Downs'!G:G,1,FALSE))),IF(AND(F574&lt;&gt;"C3",J574&lt;&gt;"O5"),IF(SUM(COUNTIF(K574:Q574,"Y"),COUNTIF(K574:Q574,"N"))=0,"V","I"),IF(COUNTIF(K574:Q574,"Y"),"V","I"))="V"),"Valid","Invalid")," ")</f>
        <v xml:space="preserve"> </v>
      </c>
      <c r="T574"/>
    </row>
    <row r="575" spans="1:20" x14ac:dyDescent="0.25">
      <c r="A575" s="113"/>
      <c r="B575" s="114"/>
      <c r="C575" s="115"/>
      <c r="D575" s="117"/>
      <c r="E575" s="55"/>
      <c r="F575" s="31"/>
      <c r="G575" s="31"/>
      <c r="H575" s="31"/>
      <c r="I575" s="31"/>
      <c r="J575" s="31"/>
      <c r="K575" s="31"/>
      <c r="L575" s="31"/>
      <c r="M575" s="31"/>
      <c r="N575" s="31"/>
      <c r="O575" s="31"/>
      <c r="P575" s="31"/>
      <c r="Q575" s="31"/>
      <c r="R575" s="24" t="str">
        <f>IF(COUNTA(A575:Q575)=0,"",IF(AND(COUNTA(A575)&gt;0, COUNTA(B575)&gt;0, COUNTA(C575)&gt;0, COUNTA(D575)&gt;0, COUNTIF('OMS Drop Downs'!$C$2:$C$3,'OMS Response Form (ORF)'!E575),COUNTIF('OMS Drop Downs'!$D$2:$D$5,'OMS Response Form (ORF)'!F575),COUNTIF('OMS Drop Downs'!$A$2:$A$5,'OMS Response Form (ORF)'!G575),COUNTIF('OMS Drop Downs'!$B$2:$B$4,'OMS Response Form (ORF)'!H575),COUNTIF('OMS Drop Downs'!$A$2:$A$5,'OMS Response Form (ORF)'!I575),COUNTIF('OMS Drop Downs'!$E$2:$E$7,'OMS Response Form (ORF)'!J575),COUNTIF('OMS Drop Downs'!$B$2:$B$4,'OMS Response Form (ORF)'!K575),COUNTIF('OMS Drop Downs'!$B$2:$B$4,'OMS Response Form (ORF)'!L575),COUNTIF('OMS Drop Downs'!$B$2:$B$4,'OMS Response Form (ORF)'!M575),COUNTIF('OMS Drop Downs'!$B$2:$B$4,'OMS Response Form (ORF)'!N575), COUNTIF('OMS Drop Downs'!$B$2:$B$4,'OMS Response Form (ORF)'!O575),COUNTIF('OMS Drop Downs'!$B$2:$B$4,'OMS Response Form (ORF)'!P575),COUNTIF('OMS Drop Downs'!$B$2:$B$4,'OMS Response Form (ORF)'!Q575)),"Complete","Incomplete"))</f>
        <v/>
      </c>
      <c r="S575" s="25" t="str">
        <f>IF(R575="Complete",IF(AND(NOT(ISNA(VLOOKUP(CONCATENATE(E575,F575,G575,H575,I575,J575),'OMS Drop Downs'!G:G,1,FALSE))),IF(AND(F575&lt;&gt;"C3",J575&lt;&gt;"O5"),IF(SUM(COUNTIF(K575:Q575,"Y"),COUNTIF(K575:Q575,"N"))=0,"V","I"),IF(COUNTIF(K575:Q575,"Y"),"V","I"))="V"),"Valid","Invalid")," ")</f>
        <v xml:space="preserve"> </v>
      </c>
      <c r="T575"/>
    </row>
    <row r="576" spans="1:20" x14ac:dyDescent="0.25">
      <c r="A576" s="113"/>
      <c r="B576" s="114"/>
      <c r="C576" s="115"/>
      <c r="D576" s="117"/>
      <c r="E576" s="55"/>
      <c r="F576" s="31"/>
      <c r="G576" s="31"/>
      <c r="H576" s="31"/>
      <c r="I576" s="31"/>
      <c r="J576" s="31"/>
      <c r="K576" s="31"/>
      <c r="L576" s="31"/>
      <c r="M576" s="31"/>
      <c r="N576" s="31"/>
      <c r="O576" s="31"/>
      <c r="P576" s="31"/>
      <c r="Q576" s="31"/>
      <c r="R576" s="24" t="str">
        <f>IF(COUNTA(A576:Q576)=0,"",IF(AND(COUNTA(A576)&gt;0, COUNTA(B576)&gt;0, COUNTA(C576)&gt;0, COUNTA(D576)&gt;0, COUNTIF('OMS Drop Downs'!$C$2:$C$3,'OMS Response Form (ORF)'!E576),COUNTIF('OMS Drop Downs'!$D$2:$D$5,'OMS Response Form (ORF)'!F576),COUNTIF('OMS Drop Downs'!$A$2:$A$5,'OMS Response Form (ORF)'!G576),COUNTIF('OMS Drop Downs'!$B$2:$B$4,'OMS Response Form (ORF)'!H576),COUNTIF('OMS Drop Downs'!$A$2:$A$5,'OMS Response Form (ORF)'!I576),COUNTIF('OMS Drop Downs'!$E$2:$E$7,'OMS Response Form (ORF)'!J576),COUNTIF('OMS Drop Downs'!$B$2:$B$4,'OMS Response Form (ORF)'!K576),COUNTIF('OMS Drop Downs'!$B$2:$B$4,'OMS Response Form (ORF)'!L576),COUNTIF('OMS Drop Downs'!$B$2:$B$4,'OMS Response Form (ORF)'!M576),COUNTIF('OMS Drop Downs'!$B$2:$B$4,'OMS Response Form (ORF)'!N576), COUNTIF('OMS Drop Downs'!$B$2:$B$4,'OMS Response Form (ORF)'!O576),COUNTIF('OMS Drop Downs'!$B$2:$B$4,'OMS Response Form (ORF)'!P576),COUNTIF('OMS Drop Downs'!$B$2:$B$4,'OMS Response Form (ORF)'!Q576)),"Complete","Incomplete"))</f>
        <v/>
      </c>
      <c r="S576" s="25" t="str">
        <f>IF(R576="Complete",IF(AND(NOT(ISNA(VLOOKUP(CONCATENATE(E576,F576,G576,H576,I576,J576),'OMS Drop Downs'!G:G,1,FALSE))),IF(AND(F576&lt;&gt;"C3",J576&lt;&gt;"O5"),IF(SUM(COUNTIF(K576:Q576,"Y"),COUNTIF(K576:Q576,"N"))=0,"V","I"),IF(COUNTIF(K576:Q576,"Y"),"V","I"))="V"),"Valid","Invalid")," ")</f>
        <v xml:space="preserve"> </v>
      </c>
      <c r="T576"/>
    </row>
    <row r="577" spans="1:20" x14ac:dyDescent="0.25">
      <c r="A577" s="113"/>
      <c r="B577" s="114"/>
      <c r="C577" s="115"/>
      <c r="D577" s="117"/>
      <c r="E577" s="55"/>
      <c r="F577" s="31"/>
      <c r="G577" s="31"/>
      <c r="H577" s="31"/>
      <c r="I577" s="31"/>
      <c r="J577" s="31"/>
      <c r="K577" s="31"/>
      <c r="L577" s="31"/>
      <c r="M577" s="31"/>
      <c r="N577" s="31"/>
      <c r="O577" s="31"/>
      <c r="P577" s="31"/>
      <c r="Q577" s="31"/>
      <c r="R577" s="24" t="str">
        <f>IF(COUNTA(A577:Q577)=0,"",IF(AND(COUNTA(A577)&gt;0, COUNTA(B577)&gt;0, COUNTA(C577)&gt;0, COUNTA(D577)&gt;0, COUNTIF('OMS Drop Downs'!$C$2:$C$3,'OMS Response Form (ORF)'!E577),COUNTIF('OMS Drop Downs'!$D$2:$D$5,'OMS Response Form (ORF)'!F577),COUNTIF('OMS Drop Downs'!$A$2:$A$5,'OMS Response Form (ORF)'!G577),COUNTIF('OMS Drop Downs'!$B$2:$B$4,'OMS Response Form (ORF)'!H577),COUNTIF('OMS Drop Downs'!$A$2:$A$5,'OMS Response Form (ORF)'!I577),COUNTIF('OMS Drop Downs'!$E$2:$E$7,'OMS Response Form (ORF)'!J577),COUNTIF('OMS Drop Downs'!$B$2:$B$4,'OMS Response Form (ORF)'!K577),COUNTIF('OMS Drop Downs'!$B$2:$B$4,'OMS Response Form (ORF)'!L577),COUNTIF('OMS Drop Downs'!$B$2:$B$4,'OMS Response Form (ORF)'!M577),COUNTIF('OMS Drop Downs'!$B$2:$B$4,'OMS Response Form (ORF)'!N577), COUNTIF('OMS Drop Downs'!$B$2:$B$4,'OMS Response Form (ORF)'!O577),COUNTIF('OMS Drop Downs'!$B$2:$B$4,'OMS Response Form (ORF)'!P577),COUNTIF('OMS Drop Downs'!$B$2:$B$4,'OMS Response Form (ORF)'!Q577)),"Complete","Incomplete"))</f>
        <v/>
      </c>
      <c r="S577" s="25" t="str">
        <f>IF(R577="Complete",IF(AND(NOT(ISNA(VLOOKUP(CONCATENATE(E577,F577,G577,H577,I577,J577),'OMS Drop Downs'!G:G,1,FALSE))),IF(AND(F577&lt;&gt;"C3",J577&lt;&gt;"O5"),IF(SUM(COUNTIF(K577:Q577,"Y"),COUNTIF(K577:Q577,"N"))=0,"V","I"),IF(COUNTIF(K577:Q577,"Y"),"V","I"))="V"),"Valid","Invalid")," ")</f>
        <v xml:space="preserve"> </v>
      </c>
      <c r="T577"/>
    </row>
    <row r="578" spans="1:20" x14ac:dyDescent="0.25">
      <c r="A578" s="113"/>
      <c r="B578" s="114"/>
      <c r="C578" s="115"/>
      <c r="D578" s="117"/>
      <c r="E578" s="55"/>
      <c r="F578" s="31"/>
      <c r="G578" s="31"/>
      <c r="H578" s="31"/>
      <c r="I578" s="31"/>
      <c r="J578" s="31"/>
      <c r="K578" s="31"/>
      <c r="L578" s="31"/>
      <c r="M578" s="31"/>
      <c r="N578" s="31"/>
      <c r="O578" s="31"/>
      <c r="P578" s="31"/>
      <c r="Q578" s="31"/>
      <c r="R578" s="24" t="str">
        <f>IF(COUNTA(A578:Q578)=0,"",IF(AND(COUNTA(A578)&gt;0, COUNTA(B578)&gt;0, COUNTA(C578)&gt;0, COUNTA(D578)&gt;0, COUNTIF('OMS Drop Downs'!$C$2:$C$3,'OMS Response Form (ORF)'!E578),COUNTIF('OMS Drop Downs'!$D$2:$D$5,'OMS Response Form (ORF)'!F578),COUNTIF('OMS Drop Downs'!$A$2:$A$5,'OMS Response Form (ORF)'!G578),COUNTIF('OMS Drop Downs'!$B$2:$B$4,'OMS Response Form (ORF)'!H578),COUNTIF('OMS Drop Downs'!$A$2:$A$5,'OMS Response Form (ORF)'!I578),COUNTIF('OMS Drop Downs'!$E$2:$E$7,'OMS Response Form (ORF)'!J578),COUNTIF('OMS Drop Downs'!$B$2:$B$4,'OMS Response Form (ORF)'!K578),COUNTIF('OMS Drop Downs'!$B$2:$B$4,'OMS Response Form (ORF)'!L578),COUNTIF('OMS Drop Downs'!$B$2:$B$4,'OMS Response Form (ORF)'!M578),COUNTIF('OMS Drop Downs'!$B$2:$B$4,'OMS Response Form (ORF)'!N578), COUNTIF('OMS Drop Downs'!$B$2:$B$4,'OMS Response Form (ORF)'!O578),COUNTIF('OMS Drop Downs'!$B$2:$B$4,'OMS Response Form (ORF)'!P578),COUNTIF('OMS Drop Downs'!$B$2:$B$4,'OMS Response Form (ORF)'!Q578)),"Complete","Incomplete"))</f>
        <v/>
      </c>
      <c r="S578" s="25" t="str">
        <f>IF(R578="Complete",IF(AND(NOT(ISNA(VLOOKUP(CONCATENATE(E578,F578,G578,H578,I578,J578),'OMS Drop Downs'!G:G,1,FALSE))),IF(AND(F578&lt;&gt;"C3",J578&lt;&gt;"O5"),IF(SUM(COUNTIF(K578:Q578,"Y"),COUNTIF(K578:Q578,"N"))=0,"V","I"),IF(COUNTIF(K578:Q578,"Y"),"V","I"))="V"),"Valid","Invalid")," ")</f>
        <v xml:space="preserve"> </v>
      </c>
      <c r="T578"/>
    </row>
    <row r="579" spans="1:20" x14ac:dyDescent="0.25">
      <c r="A579" s="113"/>
      <c r="B579" s="114"/>
      <c r="C579" s="115"/>
      <c r="D579" s="117"/>
      <c r="E579" s="55"/>
      <c r="F579" s="31"/>
      <c r="G579" s="31"/>
      <c r="H579" s="31"/>
      <c r="I579" s="31"/>
      <c r="J579" s="31"/>
      <c r="K579" s="31"/>
      <c r="L579" s="31"/>
      <c r="M579" s="31"/>
      <c r="N579" s="31"/>
      <c r="O579" s="31"/>
      <c r="P579" s="31"/>
      <c r="Q579" s="31"/>
      <c r="R579" s="24" t="str">
        <f>IF(COUNTA(A579:Q579)=0,"",IF(AND(COUNTA(A579)&gt;0, COUNTA(B579)&gt;0, COUNTA(C579)&gt;0, COUNTA(D579)&gt;0, COUNTIF('OMS Drop Downs'!$C$2:$C$3,'OMS Response Form (ORF)'!E579),COUNTIF('OMS Drop Downs'!$D$2:$D$5,'OMS Response Form (ORF)'!F579),COUNTIF('OMS Drop Downs'!$A$2:$A$5,'OMS Response Form (ORF)'!G579),COUNTIF('OMS Drop Downs'!$B$2:$B$4,'OMS Response Form (ORF)'!H579),COUNTIF('OMS Drop Downs'!$A$2:$A$5,'OMS Response Form (ORF)'!I579),COUNTIF('OMS Drop Downs'!$E$2:$E$7,'OMS Response Form (ORF)'!J579),COUNTIF('OMS Drop Downs'!$B$2:$B$4,'OMS Response Form (ORF)'!K579),COUNTIF('OMS Drop Downs'!$B$2:$B$4,'OMS Response Form (ORF)'!L579),COUNTIF('OMS Drop Downs'!$B$2:$B$4,'OMS Response Form (ORF)'!M579),COUNTIF('OMS Drop Downs'!$B$2:$B$4,'OMS Response Form (ORF)'!N579), COUNTIF('OMS Drop Downs'!$B$2:$B$4,'OMS Response Form (ORF)'!O579),COUNTIF('OMS Drop Downs'!$B$2:$B$4,'OMS Response Form (ORF)'!P579),COUNTIF('OMS Drop Downs'!$B$2:$B$4,'OMS Response Form (ORF)'!Q579)),"Complete","Incomplete"))</f>
        <v/>
      </c>
      <c r="S579" s="25" t="str">
        <f>IF(R579="Complete",IF(AND(NOT(ISNA(VLOOKUP(CONCATENATE(E579,F579,G579,H579,I579,J579),'OMS Drop Downs'!G:G,1,FALSE))),IF(AND(F579&lt;&gt;"C3",J579&lt;&gt;"O5"),IF(SUM(COUNTIF(K579:Q579,"Y"),COUNTIF(K579:Q579,"N"))=0,"V","I"),IF(COUNTIF(K579:Q579,"Y"),"V","I"))="V"),"Valid","Invalid")," ")</f>
        <v xml:space="preserve"> </v>
      </c>
      <c r="T579"/>
    </row>
    <row r="580" spans="1:20" x14ac:dyDescent="0.25">
      <c r="A580" s="113"/>
      <c r="B580" s="114"/>
      <c r="C580" s="115"/>
      <c r="D580" s="117"/>
      <c r="E580" s="55"/>
      <c r="F580" s="31"/>
      <c r="G580" s="31"/>
      <c r="H580" s="31"/>
      <c r="I580" s="31"/>
      <c r="J580" s="31"/>
      <c r="K580" s="31"/>
      <c r="L580" s="31"/>
      <c r="M580" s="31"/>
      <c r="N580" s="31"/>
      <c r="O580" s="31"/>
      <c r="P580" s="31"/>
      <c r="Q580" s="31"/>
      <c r="R580" s="24" t="str">
        <f>IF(COUNTA(A580:Q580)=0,"",IF(AND(COUNTA(A580)&gt;0, COUNTA(B580)&gt;0, COUNTA(C580)&gt;0, COUNTA(D580)&gt;0, COUNTIF('OMS Drop Downs'!$C$2:$C$3,'OMS Response Form (ORF)'!E580),COUNTIF('OMS Drop Downs'!$D$2:$D$5,'OMS Response Form (ORF)'!F580),COUNTIF('OMS Drop Downs'!$A$2:$A$5,'OMS Response Form (ORF)'!G580),COUNTIF('OMS Drop Downs'!$B$2:$B$4,'OMS Response Form (ORF)'!H580),COUNTIF('OMS Drop Downs'!$A$2:$A$5,'OMS Response Form (ORF)'!I580),COUNTIF('OMS Drop Downs'!$E$2:$E$7,'OMS Response Form (ORF)'!J580),COUNTIF('OMS Drop Downs'!$B$2:$B$4,'OMS Response Form (ORF)'!K580),COUNTIF('OMS Drop Downs'!$B$2:$B$4,'OMS Response Form (ORF)'!L580),COUNTIF('OMS Drop Downs'!$B$2:$B$4,'OMS Response Form (ORF)'!M580),COUNTIF('OMS Drop Downs'!$B$2:$B$4,'OMS Response Form (ORF)'!N580), COUNTIF('OMS Drop Downs'!$B$2:$B$4,'OMS Response Form (ORF)'!O580),COUNTIF('OMS Drop Downs'!$B$2:$B$4,'OMS Response Form (ORF)'!P580),COUNTIF('OMS Drop Downs'!$B$2:$B$4,'OMS Response Form (ORF)'!Q580)),"Complete","Incomplete"))</f>
        <v/>
      </c>
      <c r="S580" s="25" t="str">
        <f>IF(R580="Complete",IF(AND(NOT(ISNA(VLOOKUP(CONCATENATE(E580,F580,G580,H580,I580,J580),'OMS Drop Downs'!G:G,1,FALSE))),IF(AND(F580&lt;&gt;"C3",J580&lt;&gt;"O5"),IF(SUM(COUNTIF(K580:Q580,"Y"),COUNTIF(K580:Q580,"N"))=0,"V","I"),IF(COUNTIF(K580:Q580,"Y"),"V","I"))="V"),"Valid","Invalid")," ")</f>
        <v xml:space="preserve"> </v>
      </c>
      <c r="T580"/>
    </row>
    <row r="581" spans="1:20" x14ac:dyDescent="0.25">
      <c r="A581" s="113"/>
      <c r="B581" s="114"/>
      <c r="C581" s="115"/>
      <c r="D581" s="117"/>
      <c r="E581" s="55"/>
      <c r="F581" s="31"/>
      <c r="G581" s="31"/>
      <c r="H581" s="31"/>
      <c r="I581" s="31"/>
      <c r="J581" s="31"/>
      <c r="K581" s="31"/>
      <c r="L581" s="31"/>
      <c r="M581" s="31"/>
      <c r="N581" s="31"/>
      <c r="O581" s="31"/>
      <c r="P581" s="31"/>
      <c r="Q581" s="31"/>
      <c r="R581" s="24" t="str">
        <f>IF(COUNTA(A581:Q581)=0,"",IF(AND(COUNTA(A581)&gt;0, COUNTA(B581)&gt;0, COUNTA(C581)&gt;0, COUNTA(D581)&gt;0, COUNTIF('OMS Drop Downs'!$C$2:$C$3,'OMS Response Form (ORF)'!E581),COUNTIF('OMS Drop Downs'!$D$2:$D$5,'OMS Response Form (ORF)'!F581),COUNTIF('OMS Drop Downs'!$A$2:$A$5,'OMS Response Form (ORF)'!G581),COUNTIF('OMS Drop Downs'!$B$2:$B$4,'OMS Response Form (ORF)'!H581),COUNTIF('OMS Drop Downs'!$A$2:$A$5,'OMS Response Form (ORF)'!I581),COUNTIF('OMS Drop Downs'!$E$2:$E$7,'OMS Response Form (ORF)'!J581),COUNTIF('OMS Drop Downs'!$B$2:$B$4,'OMS Response Form (ORF)'!K581),COUNTIF('OMS Drop Downs'!$B$2:$B$4,'OMS Response Form (ORF)'!L581),COUNTIF('OMS Drop Downs'!$B$2:$B$4,'OMS Response Form (ORF)'!M581),COUNTIF('OMS Drop Downs'!$B$2:$B$4,'OMS Response Form (ORF)'!N581), COUNTIF('OMS Drop Downs'!$B$2:$B$4,'OMS Response Form (ORF)'!O581),COUNTIF('OMS Drop Downs'!$B$2:$B$4,'OMS Response Form (ORF)'!P581),COUNTIF('OMS Drop Downs'!$B$2:$B$4,'OMS Response Form (ORF)'!Q581)),"Complete","Incomplete"))</f>
        <v/>
      </c>
      <c r="S581" s="25" t="str">
        <f>IF(R581="Complete",IF(AND(NOT(ISNA(VLOOKUP(CONCATENATE(E581,F581,G581,H581,I581,J581),'OMS Drop Downs'!G:G,1,FALSE))),IF(AND(F581&lt;&gt;"C3",J581&lt;&gt;"O5"),IF(SUM(COUNTIF(K581:Q581,"Y"),COUNTIF(K581:Q581,"N"))=0,"V","I"),IF(COUNTIF(K581:Q581,"Y"),"V","I"))="V"),"Valid","Invalid")," ")</f>
        <v xml:space="preserve"> </v>
      </c>
      <c r="T581"/>
    </row>
    <row r="582" spans="1:20" x14ac:dyDescent="0.25">
      <c r="A582" s="113"/>
      <c r="B582" s="114"/>
      <c r="C582" s="115"/>
      <c r="D582" s="117"/>
      <c r="E582" s="55"/>
      <c r="F582" s="31"/>
      <c r="G582" s="31"/>
      <c r="H582" s="31"/>
      <c r="I582" s="31"/>
      <c r="J582" s="31"/>
      <c r="K582" s="31"/>
      <c r="L582" s="31"/>
      <c r="M582" s="31"/>
      <c r="N582" s="31"/>
      <c r="O582" s="31"/>
      <c r="P582" s="31"/>
      <c r="Q582" s="31"/>
      <c r="R582" s="24" t="str">
        <f>IF(COUNTA(A582:Q582)=0,"",IF(AND(COUNTA(A582)&gt;0, COUNTA(B582)&gt;0, COUNTA(C582)&gt;0, COUNTA(D582)&gt;0, COUNTIF('OMS Drop Downs'!$C$2:$C$3,'OMS Response Form (ORF)'!E582),COUNTIF('OMS Drop Downs'!$D$2:$D$5,'OMS Response Form (ORF)'!F582),COUNTIF('OMS Drop Downs'!$A$2:$A$5,'OMS Response Form (ORF)'!G582),COUNTIF('OMS Drop Downs'!$B$2:$B$4,'OMS Response Form (ORF)'!H582),COUNTIF('OMS Drop Downs'!$A$2:$A$5,'OMS Response Form (ORF)'!I582),COUNTIF('OMS Drop Downs'!$E$2:$E$7,'OMS Response Form (ORF)'!J582),COUNTIF('OMS Drop Downs'!$B$2:$B$4,'OMS Response Form (ORF)'!K582),COUNTIF('OMS Drop Downs'!$B$2:$B$4,'OMS Response Form (ORF)'!L582),COUNTIF('OMS Drop Downs'!$B$2:$B$4,'OMS Response Form (ORF)'!M582),COUNTIF('OMS Drop Downs'!$B$2:$B$4,'OMS Response Form (ORF)'!N582), COUNTIF('OMS Drop Downs'!$B$2:$B$4,'OMS Response Form (ORF)'!O582),COUNTIF('OMS Drop Downs'!$B$2:$B$4,'OMS Response Form (ORF)'!P582),COUNTIF('OMS Drop Downs'!$B$2:$B$4,'OMS Response Form (ORF)'!Q582)),"Complete","Incomplete"))</f>
        <v/>
      </c>
      <c r="S582" s="25" t="str">
        <f>IF(R582="Complete",IF(AND(NOT(ISNA(VLOOKUP(CONCATENATE(E582,F582,G582,H582,I582,J582),'OMS Drop Downs'!G:G,1,FALSE))),IF(AND(F582&lt;&gt;"C3",J582&lt;&gt;"O5"),IF(SUM(COUNTIF(K582:Q582,"Y"),COUNTIF(K582:Q582,"N"))=0,"V","I"),IF(COUNTIF(K582:Q582,"Y"),"V","I"))="V"),"Valid","Invalid")," ")</f>
        <v xml:space="preserve"> </v>
      </c>
      <c r="T582"/>
    </row>
    <row r="583" spans="1:20" x14ac:dyDescent="0.25">
      <c r="A583" s="113"/>
      <c r="B583" s="114"/>
      <c r="C583" s="115"/>
      <c r="D583" s="117"/>
      <c r="E583" s="55"/>
      <c r="F583" s="31"/>
      <c r="G583" s="31"/>
      <c r="H583" s="31"/>
      <c r="I583" s="31"/>
      <c r="J583" s="31"/>
      <c r="K583" s="31"/>
      <c r="L583" s="31"/>
      <c r="M583" s="31"/>
      <c r="N583" s="31"/>
      <c r="O583" s="31"/>
      <c r="P583" s="31"/>
      <c r="Q583" s="31"/>
      <c r="R583" s="24" t="str">
        <f>IF(COUNTA(A583:Q583)=0,"",IF(AND(COUNTA(A583)&gt;0, COUNTA(B583)&gt;0, COUNTA(C583)&gt;0, COUNTA(D583)&gt;0, COUNTIF('OMS Drop Downs'!$C$2:$C$3,'OMS Response Form (ORF)'!E583),COUNTIF('OMS Drop Downs'!$D$2:$D$5,'OMS Response Form (ORF)'!F583),COUNTIF('OMS Drop Downs'!$A$2:$A$5,'OMS Response Form (ORF)'!G583),COUNTIF('OMS Drop Downs'!$B$2:$B$4,'OMS Response Form (ORF)'!H583),COUNTIF('OMS Drop Downs'!$A$2:$A$5,'OMS Response Form (ORF)'!I583),COUNTIF('OMS Drop Downs'!$E$2:$E$7,'OMS Response Form (ORF)'!J583),COUNTIF('OMS Drop Downs'!$B$2:$B$4,'OMS Response Form (ORF)'!K583),COUNTIF('OMS Drop Downs'!$B$2:$B$4,'OMS Response Form (ORF)'!L583),COUNTIF('OMS Drop Downs'!$B$2:$B$4,'OMS Response Form (ORF)'!M583),COUNTIF('OMS Drop Downs'!$B$2:$B$4,'OMS Response Form (ORF)'!N583), COUNTIF('OMS Drop Downs'!$B$2:$B$4,'OMS Response Form (ORF)'!O583),COUNTIF('OMS Drop Downs'!$B$2:$B$4,'OMS Response Form (ORF)'!P583),COUNTIF('OMS Drop Downs'!$B$2:$B$4,'OMS Response Form (ORF)'!Q583)),"Complete","Incomplete"))</f>
        <v/>
      </c>
      <c r="S583" s="25" t="str">
        <f>IF(R583="Complete",IF(AND(NOT(ISNA(VLOOKUP(CONCATENATE(E583,F583,G583,H583,I583,J583),'OMS Drop Downs'!G:G,1,FALSE))),IF(AND(F583&lt;&gt;"C3",J583&lt;&gt;"O5"),IF(SUM(COUNTIF(K583:Q583,"Y"),COUNTIF(K583:Q583,"N"))=0,"V","I"),IF(COUNTIF(K583:Q583,"Y"),"V","I"))="V"),"Valid","Invalid")," ")</f>
        <v xml:space="preserve"> </v>
      </c>
      <c r="T583"/>
    </row>
    <row r="584" spans="1:20" x14ac:dyDescent="0.25">
      <c r="A584" s="113"/>
      <c r="B584" s="114"/>
      <c r="C584" s="115"/>
      <c r="D584" s="117"/>
      <c r="E584" s="55"/>
      <c r="F584" s="31"/>
      <c r="G584" s="31"/>
      <c r="H584" s="31"/>
      <c r="I584" s="31"/>
      <c r="J584" s="31"/>
      <c r="K584" s="31"/>
      <c r="L584" s="31"/>
      <c r="M584" s="31"/>
      <c r="N584" s="31"/>
      <c r="O584" s="31"/>
      <c r="P584" s="31"/>
      <c r="Q584" s="31"/>
      <c r="R584" s="24" t="str">
        <f>IF(COUNTA(A584:Q584)=0,"",IF(AND(COUNTA(A584)&gt;0, COUNTA(B584)&gt;0, COUNTA(C584)&gt;0, COUNTA(D584)&gt;0, COUNTIF('OMS Drop Downs'!$C$2:$C$3,'OMS Response Form (ORF)'!E584),COUNTIF('OMS Drop Downs'!$D$2:$D$5,'OMS Response Form (ORF)'!F584),COUNTIF('OMS Drop Downs'!$A$2:$A$5,'OMS Response Form (ORF)'!G584),COUNTIF('OMS Drop Downs'!$B$2:$B$4,'OMS Response Form (ORF)'!H584),COUNTIF('OMS Drop Downs'!$A$2:$A$5,'OMS Response Form (ORF)'!I584),COUNTIF('OMS Drop Downs'!$E$2:$E$7,'OMS Response Form (ORF)'!J584),COUNTIF('OMS Drop Downs'!$B$2:$B$4,'OMS Response Form (ORF)'!K584),COUNTIF('OMS Drop Downs'!$B$2:$B$4,'OMS Response Form (ORF)'!L584),COUNTIF('OMS Drop Downs'!$B$2:$B$4,'OMS Response Form (ORF)'!M584),COUNTIF('OMS Drop Downs'!$B$2:$B$4,'OMS Response Form (ORF)'!N584), COUNTIF('OMS Drop Downs'!$B$2:$B$4,'OMS Response Form (ORF)'!O584),COUNTIF('OMS Drop Downs'!$B$2:$B$4,'OMS Response Form (ORF)'!P584),COUNTIF('OMS Drop Downs'!$B$2:$B$4,'OMS Response Form (ORF)'!Q584)),"Complete","Incomplete"))</f>
        <v/>
      </c>
      <c r="S584" s="25" t="str">
        <f>IF(R584="Complete",IF(AND(NOT(ISNA(VLOOKUP(CONCATENATE(E584,F584,G584,H584,I584,J584),'OMS Drop Downs'!G:G,1,FALSE))),IF(AND(F584&lt;&gt;"C3",J584&lt;&gt;"O5"),IF(SUM(COUNTIF(K584:Q584,"Y"),COUNTIF(K584:Q584,"N"))=0,"V","I"),IF(COUNTIF(K584:Q584,"Y"),"V","I"))="V"),"Valid","Invalid")," ")</f>
        <v xml:space="preserve"> </v>
      </c>
      <c r="T584"/>
    </row>
    <row r="585" spans="1:20" x14ac:dyDescent="0.25">
      <c r="A585" s="113"/>
      <c r="B585" s="114"/>
      <c r="C585" s="115"/>
      <c r="D585" s="117"/>
      <c r="E585" s="55"/>
      <c r="F585" s="31"/>
      <c r="G585" s="31"/>
      <c r="H585" s="31"/>
      <c r="I585" s="31"/>
      <c r="J585" s="31"/>
      <c r="K585" s="31"/>
      <c r="L585" s="31"/>
      <c r="M585" s="31"/>
      <c r="N585" s="31"/>
      <c r="O585" s="31"/>
      <c r="P585" s="31"/>
      <c r="Q585" s="31"/>
      <c r="R585" s="24" t="str">
        <f>IF(COUNTA(A585:Q585)=0,"",IF(AND(COUNTA(A585)&gt;0, COUNTA(B585)&gt;0, COUNTA(C585)&gt;0, COUNTA(D585)&gt;0, COUNTIF('OMS Drop Downs'!$C$2:$C$3,'OMS Response Form (ORF)'!E585),COUNTIF('OMS Drop Downs'!$D$2:$D$5,'OMS Response Form (ORF)'!F585),COUNTIF('OMS Drop Downs'!$A$2:$A$5,'OMS Response Form (ORF)'!G585),COUNTIF('OMS Drop Downs'!$B$2:$B$4,'OMS Response Form (ORF)'!H585),COUNTIF('OMS Drop Downs'!$A$2:$A$5,'OMS Response Form (ORF)'!I585),COUNTIF('OMS Drop Downs'!$E$2:$E$7,'OMS Response Form (ORF)'!J585),COUNTIF('OMS Drop Downs'!$B$2:$B$4,'OMS Response Form (ORF)'!K585),COUNTIF('OMS Drop Downs'!$B$2:$B$4,'OMS Response Form (ORF)'!L585),COUNTIF('OMS Drop Downs'!$B$2:$B$4,'OMS Response Form (ORF)'!M585),COUNTIF('OMS Drop Downs'!$B$2:$B$4,'OMS Response Form (ORF)'!N585), COUNTIF('OMS Drop Downs'!$B$2:$B$4,'OMS Response Form (ORF)'!O585),COUNTIF('OMS Drop Downs'!$B$2:$B$4,'OMS Response Form (ORF)'!P585),COUNTIF('OMS Drop Downs'!$B$2:$B$4,'OMS Response Form (ORF)'!Q585)),"Complete","Incomplete"))</f>
        <v/>
      </c>
      <c r="S585" s="25" t="str">
        <f>IF(R585="Complete",IF(AND(NOT(ISNA(VLOOKUP(CONCATENATE(E585,F585,G585,H585,I585,J585),'OMS Drop Downs'!G:G,1,FALSE))),IF(AND(F585&lt;&gt;"C3",J585&lt;&gt;"O5"),IF(SUM(COUNTIF(K585:Q585,"Y"),COUNTIF(K585:Q585,"N"))=0,"V","I"),IF(COUNTIF(K585:Q585,"Y"),"V","I"))="V"),"Valid","Invalid")," ")</f>
        <v xml:space="preserve"> </v>
      </c>
      <c r="T585"/>
    </row>
    <row r="586" spans="1:20" x14ac:dyDescent="0.25">
      <c r="A586" s="113"/>
      <c r="B586" s="114"/>
      <c r="C586" s="115"/>
      <c r="D586" s="117"/>
      <c r="E586" s="55"/>
      <c r="F586" s="31"/>
      <c r="G586" s="31"/>
      <c r="H586" s="31"/>
      <c r="I586" s="31"/>
      <c r="J586" s="31"/>
      <c r="K586" s="31"/>
      <c r="L586" s="31"/>
      <c r="M586" s="31"/>
      <c r="N586" s="31"/>
      <c r="O586" s="31"/>
      <c r="P586" s="31"/>
      <c r="Q586" s="31"/>
      <c r="R586" s="24" t="str">
        <f>IF(COUNTA(A586:Q586)=0,"",IF(AND(COUNTA(A586)&gt;0, COUNTA(B586)&gt;0, COUNTA(C586)&gt;0, COUNTA(D586)&gt;0, COUNTIF('OMS Drop Downs'!$C$2:$C$3,'OMS Response Form (ORF)'!E586),COUNTIF('OMS Drop Downs'!$D$2:$D$5,'OMS Response Form (ORF)'!F586),COUNTIF('OMS Drop Downs'!$A$2:$A$5,'OMS Response Form (ORF)'!G586),COUNTIF('OMS Drop Downs'!$B$2:$B$4,'OMS Response Form (ORF)'!H586),COUNTIF('OMS Drop Downs'!$A$2:$A$5,'OMS Response Form (ORF)'!I586),COUNTIF('OMS Drop Downs'!$E$2:$E$7,'OMS Response Form (ORF)'!J586),COUNTIF('OMS Drop Downs'!$B$2:$B$4,'OMS Response Form (ORF)'!K586),COUNTIF('OMS Drop Downs'!$B$2:$B$4,'OMS Response Form (ORF)'!L586),COUNTIF('OMS Drop Downs'!$B$2:$B$4,'OMS Response Form (ORF)'!M586),COUNTIF('OMS Drop Downs'!$B$2:$B$4,'OMS Response Form (ORF)'!N586), COUNTIF('OMS Drop Downs'!$B$2:$B$4,'OMS Response Form (ORF)'!O586),COUNTIF('OMS Drop Downs'!$B$2:$B$4,'OMS Response Form (ORF)'!P586),COUNTIF('OMS Drop Downs'!$B$2:$B$4,'OMS Response Form (ORF)'!Q586)),"Complete","Incomplete"))</f>
        <v/>
      </c>
      <c r="S586" s="25" t="str">
        <f>IF(R586="Complete",IF(AND(NOT(ISNA(VLOOKUP(CONCATENATE(E586,F586,G586,H586,I586,J586),'OMS Drop Downs'!G:G,1,FALSE))),IF(AND(F586&lt;&gt;"C3",J586&lt;&gt;"O5"),IF(SUM(COUNTIF(K586:Q586,"Y"),COUNTIF(K586:Q586,"N"))=0,"V","I"),IF(COUNTIF(K586:Q586,"Y"),"V","I"))="V"),"Valid","Invalid")," ")</f>
        <v xml:space="preserve"> </v>
      </c>
      <c r="T586"/>
    </row>
    <row r="587" spans="1:20" x14ac:dyDescent="0.25">
      <c r="A587" s="113"/>
      <c r="B587" s="114"/>
      <c r="C587" s="115"/>
      <c r="D587" s="117"/>
      <c r="E587" s="55"/>
      <c r="F587" s="31"/>
      <c r="G587" s="31"/>
      <c r="H587" s="31"/>
      <c r="I587" s="31"/>
      <c r="J587" s="31"/>
      <c r="K587" s="31"/>
      <c r="L587" s="31"/>
      <c r="M587" s="31"/>
      <c r="N587" s="31"/>
      <c r="O587" s="31"/>
      <c r="P587" s="31"/>
      <c r="Q587" s="31"/>
      <c r="R587" s="24" t="str">
        <f>IF(COUNTA(A587:Q587)=0,"",IF(AND(COUNTA(A587)&gt;0, COUNTA(B587)&gt;0, COUNTA(C587)&gt;0, COUNTA(D587)&gt;0, COUNTIF('OMS Drop Downs'!$C$2:$C$3,'OMS Response Form (ORF)'!E587),COUNTIF('OMS Drop Downs'!$D$2:$D$5,'OMS Response Form (ORF)'!F587),COUNTIF('OMS Drop Downs'!$A$2:$A$5,'OMS Response Form (ORF)'!G587),COUNTIF('OMS Drop Downs'!$B$2:$B$4,'OMS Response Form (ORF)'!H587),COUNTIF('OMS Drop Downs'!$A$2:$A$5,'OMS Response Form (ORF)'!I587),COUNTIF('OMS Drop Downs'!$E$2:$E$7,'OMS Response Form (ORF)'!J587),COUNTIF('OMS Drop Downs'!$B$2:$B$4,'OMS Response Form (ORF)'!K587),COUNTIF('OMS Drop Downs'!$B$2:$B$4,'OMS Response Form (ORF)'!L587),COUNTIF('OMS Drop Downs'!$B$2:$B$4,'OMS Response Form (ORF)'!M587),COUNTIF('OMS Drop Downs'!$B$2:$B$4,'OMS Response Form (ORF)'!N587), COUNTIF('OMS Drop Downs'!$B$2:$B$4,'OMS Response Form (ORF)'!O587),COUNTIF('OMS Drop Downs'!$B$2:$B$4,'OMS Response Form (ORF)'!P587),COUNTIF('OMS Drop Downs'!$B$2:$B$4,'OMS Response Form (ORF)'!Q587)),"Complete","Incomplete"))</f>
        <v/>
      </c>
      <c r="S587" s="25" t="str">
        <f>IF(R587="Complete",IF(AND(NOT(ISNA(VLOOKUP(CONCATENATE(E587,F587,G587,H587,I587,J587),'OMS Drop Downs'!G:G,1,FALSE))),IF(AND(F587&lt;&gt;"C3",J587&lt;&gt;"O5"),IF(SUM(COUNTIF(K587:Q587,"Y"),COUNTIF(K587:Q587,"N"))=0,"V","I"),IF(COUNTIF(K587:Q587,"Y"),"V","I"))="V"),"Valid","Invalid")," ")</f>
        <v xml:space="preserve"> </v>
      </c>
      <c r="T587"/>
    </row>
    <row r="588" spans="1:20" x14ac:dyDescent="0.25">
      <c r="A588" s="113"/>
      <c r="B588" s="114"/>
      <c r="C588" s="115"/>
      <c r="D588" s="117"/>
      <c r="E588" s="55"/>
      <c r="F588" s="31"/>
      <c r="G588" s="31"/>
      <c r="H588" s="31"/>
      <c r="I588" s="31"/>
      <c r="J588" s="31"/>
      <c r="K588" s="31"/>
      <c r="L588" s="31"/>
      <c r="M588" s="31"/>
      <c r="N588" s="31"/>
      <c r="O588" s="31"/>
      <c r="P588" s="31"/>
      <c r="Q588" s="31"/>
      <c r="R588" s="24" t="str">
        <f>IF(COUNTA(A588:Q588)=0,"",IF(AND(COUNTA(A588)&gt;0, COUNTA(B588)&gt;0, COUNTA(C588)&gt;0, COUNTA(D588)&gt;0, COUNTIF('OMS Drop Downs'!$C$2:$C$3,'OMS Response Form (ORF)'!E588),COUNTIF('OMS Drop Downs'!$D$2:$D$5,'OMS Response Form (ORF)'!F588),COUNTIF('OMS Drop Downs'!$A$2:$A$5,'OMS Response Form (ORF)'!G588),COUNTIF('OMS Drop Downs'!$B$2:$B$4,'OMS Response Form (ORF)'!H588),COUNTIF('OMS Drop Downs'!$A$2:$A$5,'OMS Response Form (ORF)'!I588),COUNTIF('OMS Drop Downs'!$E$2:$E$7,'OMS Response Form (ORF)'!J588),COUNTIF('OMS Drop Downs'!$B$2:$B$4,'OMS Response Form (ORF)'!K588),COUNTIF('OMS Drop Downs'!$B$2:$B$4,'OMS Response Form (ORF)'!L588),COUNTIF('OMS Drop Downs'!$B$2:$B$4,'OMS Response Form (ORF)'!M588),COUNTIF('OMS Drop Downs'!$B$2:$B$4,'OMS Response Form (ORF)'!N588), COUNTIF('OMS Drop Downs'!$B$2:$B$4,'OMS Response Form (ORF)'!O588),COUNTIF('OMS Drop Downs'!$B$2:$B$4,'OMS Response Form (ORF)'!P588),COUNTIF('OMS Drop Downs'!$B$2:$B$4,'OMS Response Form (ORF)'!Q588)),"Complete","Incomplete"))</f>
        <v/>
      </c>
      <c r="S588" s="25" t="str">
        <f>IF(R588="Complete",IF(AND(NOT(ISNA(VLOOKUP(CONCATENATE(E588,F588,G588,H588,I588,J588),'OMS Drop Downs'!G:G,1,FALSE))),IF(AND(F588&lt;&gt;"C3",J588&lt;&gt;"O5"),IF(SUM(COUNTIF(K588:Q588,"Y"),COUNTIF(K588:Q588,"N"))=0,"V","I"),IF(COUNTIF(K588:Q588,"Y"),"V","I"))="V"),"Valid","Invalid")," ")</f>
        <v xml:space="preserve"> </v>
      </c>
      <c r="T588"/>
    </row>
    <row r="589" spans="1:20" x14ac:dyDescent="0.25">
      <c r="A589" s="113"/>
      <c r="B589" s="114"/>
      <c r="C589" s="115"/>
      <c r="D589" s="117"/>
      <c r="E589" s="55"/>
      <c r="F589" s="31"/>
      <c r="G589" s="31"/>
      <c r="H589" s="31"/>
      <c r="I589" s="31"/>
      <c r="J589" s="31"/>
      <c r="K589" s="31"/>
      <c r="L589" s="31"/>
      <c r="M589" s="31"/>
      <c r="N589" s="31"/>
      <c r="O589" s="31"/>
      <c r="P589" s="31"/>
      <c r="Q589" s="31"/>
      <c r="R589" s="24" t="str">
        <f>IF(COUNTA(A589:Q589)=0,"",IF(AND(COUNTA(A589)&gt;0, COUNTA(B589)&gt;0, COUNTA(C589)&gt;0, COUNTA(D589)&gt;0, COUNTIF('OMS Drop Downs'!$C$2:$C$3,'OMS Response Form (ORF)'!E589),COUNTIF('OMS Drop Downs'!$D$2:$D$5,'OMS Response Form (ORF)'!F589),COUNTIF('OMS Drop Downs'!$A$2:$A$5,'OMS Response Form (ORF)'!G589),COUNTIF('OMS Drop Downs'!$B$2:$B$4,'OMS Response Form (ORF)'!H589),COUNTIF('OMS Drop Downs'!$A$2:$A$5,'OMS Response Form (ORF)'!I589),COUNTIF('OMS Drop Downs'!$E$2:$E$7,'OMS Response Form (ORF)'!J589),COUNTIF('OMS Drop Downs'!$B$2:$B$4,'OMS Response Form (ORF)'!K589),COUNTIF('OMS Drop Downs'!$B$2:$B$4,'OMS Response Form (ORF)'!L589),COUNTIF('OMS Drop Downs'!$B$2:$B$4,'OMS Response Form (ORF)'!M589),COUNTIF('OMS Drop Downs'!$B$2:$B$4,'OMS Response Form (ORF)'!N589), COUNTIF('OMS Drop Downs'!$B$2:$B$4,'OMS Response Form (ORF)'!O589),COUNTIF('OMS Drop Downs'!$B$2:$B$4,'OMS Response Form (ORF)'!P589),COUNTIF('OMS Drop Downs'!$B$2:$B$4,'OMS Response Form (ORF)'!Q589)),"Complete","Incomplete"))</f>
        <v/>
      </c>
      <c r="S589" s="25" t="str">
        <f>IF(R589="Complete",IF(AND(NOT(ISNA(VLOOKUP(CONCATENATE(E589,F589,G589,H589,I589,J589),'OMS Drop Downs'!G:G,1,FALSE))),IF(AND(F589&lt;&gt;"C3",J589&lt;&gt;"O5"),IF(SUM(COUNTIF(K589:Q589,"Y"),COUNTIF(K589:Q589,"N"))=0,"V","I"),IF(COUNTIF(K589:Q589,"Y"),"V","I"))="V"),"Valid","Invalid")," ")</f>
        <v xml:space="preserve"> </v>
      </c>
      <c r="T589"/>
    </row>
    <row r="590" spans="1:20" x14ac:dyDescent="0.25">
      <c r="A590" s="113"/>
      <c r="B590" s="114"/>
      <c r="C590" s="115"/>
      <c r="D590" s="117"/>
      <c r="E590" s="55"/>
      <c r="F590" s="31"/>
      <c r="G590" s="31"/>
      <c r="H590" s="31"/>
      <c r="I590" s="31"/>
      <c r="J590" s="31"/>
      <c r="K590" s="31"/>
      <c r="L590" s="31"/>
      <c r="M590" s="31"/>
      <c r="N590" s="31"/>
      <c r="O590" s="31"/>
      <c r="P590" s="31"/>
      <c r="Q590" s="31"/>
      <c r="R590" s="24" t="str">
        <f>IF(COUNTA(A590:Q590)=0,"",IF(AND(COUNTA(A590)&gt;0, COUNTA(B590)&gt;0, COUNTA(C590)&gt;0, COUNTA(D590)&gt;0, COUNTIF('OMS Drop Downs'!$C$2:$C$3,'OMS Response Form (ORF)'!E590),COUNTIF('OMS Drop Downs'!$D$2:$D$5,'OMS Response Form (ORF)'!F590),COUNTIF('OMS Drop Downs'!$A$2:$A$5,'OMS Response Form (ORF)'!G590),COUNTIF('OMS Drop Downs'!$B$2:$B$4,'OMS Response Form (ORF)'!H590),COUNTIF('OMS Drop Downs'!$A$2:$A$5,'OMS Response Form (ORF)'!I590),COUNTIF('OMS Drop Downs'!$E$2:$E$7,'OMS Response Form (ORF)'!J590),COUNTIF('OMS Drop Downs'!$B$2:$B$4,'OMS Response Form (ORF)'!K590),COUNTIF('OMS Drop Downs'!$B$2:$B$4,'OMS Response Form (ORF)'!L590),COUNTIF('OMS Drop Downs'!$B$2:$B$4,'OMS Response Form (ORF)'!M590),COUNTIF('OMS Drop Downs'!$B$2:$B$4,'OMS Response Form (ORF)'!N590), COUNTIF('OMS Drop Downs'!$B$2:$B$4,'OMS Response Form (ORF)'!O590),COUNTIF('OMS Drop Downs'!$B$2:$B$4,'OMS Response Form (ORF)'!P590),COUNTIF('OMS Drop Downs'!$B$2:$B$4,'OMS Response Form (ORF)'!Q590)),"Complete","Incomplete"))</f>
        <v/>
      </c>
      <c r="S590" s="25" t="str">
        <f>IF(R590="Complete",IF(AND(NOT(ISNA(VLOOKUP(CONCATENATE(E590,F590,G590,H590,I590,J590),'OMS Drop Downs'!G:G,1,FALSE))),IF(AND(F590&lt;&gt;"C3",J590&lt;&gt;"O5"),IF(SUM(COUNTIF(K590:Q590,"Y"),COUNTIF(K590:Q590,"N"))=0,"V","I"),IF(COUNTIF(K590:Q590,"Y"),"V","I"))="V"),"Valid","Invalid")," ")</f>
        <v xml:space="preserve"> </v>
      </c>
      <c r="T590"/>
    </row>
    <row r="591" spans="1:20" x14ac:dyDescent="0.25">
      <c r="A591" s="113"/>
      <c r="B591" s="114"/>
      <c r="C591" s="115"/>
      <c r="D591" s="117"/>
      <c r="E591" s="55"/>
      <c r="F591" s="31"/>
      <c r="G591" s="31"/>
      <c r="H591" s="31"/>
      <c r="I591" s="31"/>
      <c r="J591" s="31"/>
      <c r="K591" s="31"/>
      <c r="L591" s="31"/>
      <c r="M591" s="31"/>
      <c r="N591" s="31"/>
      <c r="O591" s="31"/>
      <c r="P591" s="31"/>
      <c r="Q591" s="31"/>
      <c r="R591" s="24" t="str">
        <f>IF(COUNTA(A591:Q591)=0,"",IF(AND(COUNTA(A591)&gt;0, COUNTA(B591)&gt;0, COUNTA(C591)&gt;0, COUNTA(D591)&gt;0, COUNTIF('OMS Drop Downs'!$C$2:$C$3,'OMS Response Form (ORF)'!E591),COUNTIF('OMS Drop Downs'!$D$2:$D$5,'OMS Response Form (ORF)'!F591),COUNTIF('OMS Drop Downs'!$A$2:$A$5,'OMS Response Form (ORF)'!G591),COUNTIF('OMS Drop Downs'!$B$2:$B$4,'OMS Response Form (ORF)'!H591),COUNTIF('OMS Drop Downs'!$A$2:$A$5,'OMS Response Form (ORF)'!I591),COUNTIF('OMS Drop Downs'!$E$2:$E$7,'OMS Response Form (ORF)'!J591),COUNTIF('OMS Drop Downs'!$B$2:$B$4,'OMS Response Form (ORF)'!K591),COUNTIF('OMS Drop Downs'!$B$2:$B$4,'OMS Response Form (ORF)'!L591),COUNTIF('OMS Drop Downs'!$B$2:$B$4,'OMS Response Form (ORF)'!M591),COUNTIF('OMS Drop Downs'!$B$2:$B$4,'OMS Response Form (ORF)'!N591), COUNTIF('OMS Drop Downs'!$B$2:$B$4,'OMS Response Form (ORF)'!O591),COUNTIF('OMS Drop Downs'!$B$2:$B$4,'OMS Response Form (ORF)'!P591),COUNTIF('OMS Drop Downs'!$B$2:$B$4,'OMS Response Form (ORF)'!Q591)),"Complete","Incomplete"))</f>
        <v/>
      </c>
      <c r="S591" s="25" t="str">
        <f>IF(R591="Complete",IF(AND(NOT(ISNA(VLOOKUP(CONCATENATE(E591,F591,G591,H591,I591,J591),'OMS Drop Downs'!G:G,1,FALSE))),IF(AND(F591&lt;&gt;"C3",J591&lt;&gt;"O5"),IF(SUM(COUNTIF(K591:Q591,"Y"),COUNTIF(K591:Q591,"N"))=0,"V","I"),IF(COUNTIF(K591:Q591,"Y"),"V","I"))="V"),"Valid","Invalid")," ")</f>
        <v xml:space="preserve"> </v>
      </c>
      <c r="T591"/>
    </row>
    <row r="592" spans="1:20" x14ac:dyDescent="0.25">
      <c r="A592" s="113"/>
      <c r="B592" s="114"/>
      <c r="C592" s="115"/>
      <c r="D592" s="117"/>
      <c r="E592" s="55"/>
      <c r="F592" s="31"/>
      <c r="G592" s="31"/>
      <c r="H592" s="31"/>
      <c r="I592" s="31"/>
      <c r="J592" s="31"/>
      <c r="K592" s="31"/>
      <c r="L592" s="31"/>
      <c r="M592" s="31"/>
      <c r="N592" s="31"/>
      <c r="O592" s="31"/>
      <c r="P592" s="31"/>
      <c r="Q592" s="31"/>
      <c r="R592" s="24" t="str">
        <f>IF(COUNTA(A592:Q592)=0,"",IF(AND(COUNTA(A592)&gt;0, COUNTA(B592)&gt;0, COUNTA(C592)&gt;0, COUNTA(D592)&gt;0, COUNTIF('OMS Drop Downs'!$C$2:$C$3,'OMS Response Form (ORF)'!E592),COUNTIF('OMS Drop Downs'!$D$2:$D$5,'OMS Response Form (ORF)'!F592),COUNTIF('OMS Drop Downs'!$A$2:$A$5,'OMS Response Form (ORF)'!G592),COUNTIF('OMS Drop Downs'!$B$2:$B$4,'OMS Response Form (ORF)'!H592),COUNTIF('OMS Drop Downs'!$A$2:$A$5,'OMS Response Form (ORF)'!I592),COUNTIF('OMS Drop Downs'!$E$2:$E$7,'OMS Response Form (ORF)'!J592),COUNTIF('OMS Drop Downs'!$B$2:$B$4,'OMS Response Form (ORF)'!K592),COUNTIF('OMS Drop Downs'!$B$2:$B$4,'OMS Response Form (ORF)'!L592),COUNTIF('OMS Drop Downs'!$B$2:$B$4,'OMS Response Form (ORF)'!M592),COUNTIF('OMS Drop Downs'!$B$2:$B$4,'OMS Response Form (ORF)'!N592), COUNTIF('OMS Drop Downs'!$B$2:$B$4,'OMS Response Form (ORF)'!O592),COUNTIF('OMS Drop Downs'!$B$2:$B$4,'OMS Response Form (ORF)'!P592),COUNTIF('OMS Drop Downs'!$B$2:$B$4,'OMS Response Form (ORF)'!Q592)),"Complete","Incomplete"))</f>
        <v/>
      </c>
      <c r="S592" s="25" t="str">
        <f>IF(R592="Complete",IF(AND(NOT(ISNA(VLOOKUP(CONCATENATE(E592,F592,G592,H592,I592,J592),'OMS Drop Downs'!G:G,1,FALSE))),IF(AND(F592&lt;&gt;"C3",J592&lt;&gt;"O5"),IF(SUM(COUNTIF(K592:Q592,"Y"),COUNTIF(K592:Q592,"N"))=0,"V","I"),IF(COUNTIF(K592:Q592,"Y"),"V","I"))="V"),"Valid","Invalid")," ")</f>
        <v xml:space="preserve"> </v>
      </c>
      <c r="T592"/>
    </row>
    <row r="593" spans="1:20" x14ac:dyDescent="0.25">
      <c r="A593" s="113"/>
      <c r="B593" s="114"/>
      <c r="C593" s="115"/>
      <c r="D593" s="117"/>
      <c r="E593" s="55"/>
      <c r="F593" s="31"/>
      <c r="G593" s="31"/>
      <c r="H593" s="31"/>
      <c r="I593" s="31"/>
      <c r="J593" s="31"/>
      <c r="K593" s="31"/>
      <c r="L593" s="31"/>
      <c r="M593" s="31"/>
      <c r="N593" s="31"/>
      <c r="O593" s="31"/>
      <c r="P593" s="31"/>
      <c r="Q593" s="31"/>
      <c r="R593" s="24" t="str">
        <f>IF(COUNTA(A593:Q593)=0,"",IF(AND(COUNTA(A593)&gt;0, COUNTA(B593)&gt;0, COUNTA(C593)&gt;0, COUNTA(D593)&gt;0, COUNTIF('OMS Drop Downs'!$C$2:$C$3,'OMS Response Form (ORF)'!E593),COUNTIF('OMS Drop Downs'!$D$2:$D$5,'OMS Response Form (ORF)'!F593),COUNTIF('OMS Drop Downs'!$A$2:$A$5,'OMS Response Form (ORF)'!G593),COUNTIF('OMS Drop Downs'!$B$2:$B$4,'OMS Response Form (ORF)'!H593),COUNTIF('OMS Drop Downs'!$A$2:$A$5,'OMS Response Form (ORF)'!I593),COUNTIF('OMS Drop Downs'!$E$2:$E$7,'OMS Response Form (ORF)'!J593),COUNTIF('OMS Drop Downs'!$B$2:$B$4,'OMS Response Form (ORF)'!K593),COUNTIF('OMS Drop Downs'!$B$2:$B$4,'OMS Response Form (ORF)'!L593),COUNTIF('OMS Drop Downs'!$B$2:$B$4,'OMS Response Form (ORF)'!M593),COUNTIF('OMS Drop Downs'!$B$2:$B$4,'OMS Response Form (ORF)'!N593), COUNTIF('OMS Drop Downs'!$B$2:$B$4,'OMS Response Form (ORF)'!O593),COUNTIF('OMS Drop Downs'!$B$2:$B$4,'OMS Response Form (ORF)'!P593),COUNTIF('OMS Drop Downs'!$B$2:$B$4,'OMS Response Form (ORF)'!Q593)),"Complete","Incomplete"))</f>
        <v/>
      </c>
      <c r="S593" s="25" t="str">
        <f>IF(R593="Complete",IF(AND(NOT(ISNA(VLOOKUP(CONCATENATE(E593,F593,G593,H593,I593,J593),'OMS Drop Downs'!G:G,1,FALSE))),IF(AND(F593&lt;&gt;"C3",J593&lt;&gt;"O5"),IF(SUM(COUNTIF(K593:Q593,"Y"),COUNTIF(K593:Q593,"N"))=0,"V","I"),IF(COUNTIF(K593:Q593,"Y"),"V","I"))="V"),"Valid","Invalid")," ")</f>
        <v xml:space="preserve"> </v>
      </c>
      <c r="T593"/>
    </row>
    <row r="594" spans="1:20" x14ac:dyDescent="0.25">
      <c r="A594" s="113"/>
      <c r="B594" s="114"/>
      <c r="C594" s="115"/>
      <c r="D594" s="117"/>
      <c r="E594" s="55"/>
      <c r="F594" s="31"/>
      <c r="G594" s="31"/>
      <c r="H594" s="31"/>
      <c r="I594" s="31"/>
      <c r="J594" s="31"/>
      <c r="K594" s="31"/>
      <c r="L594" s="31"/>
      <c r="M594" s="31"/>
      <c r="N594" s="31"/>
      <c r="O594" s="31"/>
      <c r="P594" s="31"/>
      <c r="Q594" s="31"/>
      <c r="R594" s="24" t="str">
        <f>IF(COUNTA(A594:Q594)=0,"",IF(AND(COUNTA(A594)&gt;0, COUNTA(B594)&gt;0, COUNTA(C594)&gt;0, COUNTA(D594)&gt;0, COUNTIF('OMS Drop Downs'!$C$2:$C$3,'OMS Response Form (ORF)'!E594),COUNTIF('OMS Drop Downs'!$D$2:$D$5,'OMS Response Form (ORF)'!F594),COUNTIF('OMS Drop Downs'!$A$2:$A$5,'OMS Response Form (ORF)'!G594),COUNTIF('OMS Drop Downs'!$B$2:$B$4,'OMS Response Form (ORF)'!H594),COUNTIF('OMS Drop Downs'!$A$2:$A$5,'OMS Response Form (ORF)'!I594),COUNTIF('OMS Drop Downs'!$E$2:$E$7,'OMS Response Form (ORF)'!J594),COUNTIF('OMS Drop Downs'!$B$2:$B$4,'OMS Response Form (ORF)'!K594),COUNTIF('OMS Drop Downs'!$B$2:$B$4,'OMS Response Form (ORF)'!L594),COUNTIF('OMS Drop Downs'!$B$2:$B$4,'OMS Response Form (ORF)'!M594),COUNTIF('OMS Drop Downs'!$B$2:$B$4,'OMS Response Form (ORF)'!N594), COUNTIF('OMS Drop Downs'!$B$2:$B$4,'OMS Response Form (ORF)'!O594),COUNTIF('OMS Drop Downs'!$B$2:$B$4,'OMS Response Form (ORF)'!P594),COUNTIF('OMS Drop Downs'!$B$2:$B$4,'OMS Response Form (ORF)'!Q594)),"Complete","Incomplete"))</f>
        <v/>
      </c>
      <c r="S594" s="25" t="str">
        <f>IF(R594="Complete",IF(AND(NOT(ISNA(VLOOKUP(CONCATENATE(E594,F594,G594,H594,I594,J594),'OMS Drop Downs'!G:G,1,FALSE))),IF(AND(F594&lt;&gt;"C3",J594&lt;&gt;"O5"),IF(SUM(COUNTIF(K594:Q594,"Y"),COUNTIF(K594:Q594,"N"))=0,"V","I"),IF(COUNTIF(K594:Q594,"Y"),"V","I"))="V"),"Valid","Invalid")," ")</f>
        <v xml:space="preserve"> </v>
      </c>
      <c r="T594"/>
    </row>
    <row r="595" spans="1:20" x14ac:dyDescent="0.25">
      <c r="A595" s="113"/>
      <c r="B595" s="114"/>
      <c r="C595" s="115"/>
      <c r="D595" s="117"/>
      <c r="E595" s="55"/>
      <c r="F595" s="31"/>
      <c r="G595" s="31"/>
      <c r="H595" s="31"/>
      <c r="I595" s="31"/>
      <c r="J595" s="31"/>
      <c r="K595" s="31"/>
      <c r="L595" s="31"/>
      <c r="M595" s="31"/>
      <c r="N595" s="31"/>
      <c r="O595" s="31"/>
      <c r="P595" s="31"/>
      <c r="Q595" s="31"/>
      <c r="R595" s="24" t="str">
        <f>IF(COUNTA(A595:Q595)=0,"",IF(AND(COUNTA(A595)&gt;0, COUNTA(B595)&gt;0, COUNTA(C595)&gt;0, COUNTA(D595)&gt;0, COUNTIF('OMS Drop Downs'!$C$2:$C$3,'OMS Response Form (ORF)'!E595),COUNTIF('OMS Drop Downs'!$D$2:$D$5,'OMS Response Form (ORF)'!F595),COUNTIF('OMS Drop Downs'!$A$2:$A$5,'OMS Response Form (ORF)'!G595),COUNTIF('OMS Drop Downs'!$B$2:$B$4,'OMS Response Form (ORF)'!H595),COUNTIF('OMS Drop Downs'!$A$2:$A$5,'OMS Response Form (ORF)'!I595),COUNTIF('OMS Drop Downs'!$E$2:$E$7,'OMS Response Form (ORF)'!J595),COUNTIF('OMS Drop Downs'!$B$2:$B$4,'OMS Response Form (ORF)'!K595),COUNTIF('OMS Drop Downs'!$B$2:$B$4,'OMS Response Form (ORF)'!L595),COUNTIF('OMS Drop Downs'!$B$2:$B$4,'OMS Response Form (ORF)'!M595),COUNTIF('OMS Drop Downs'!$B$2:$B$4,'OMS Response Form (ORF)'!N595), COUNTIF('OMS Drop Downs'!$B$2:$B$4,'OMS Response Form (ORF)'!O595),COUNTIF('OMS Drop Downs'!$B$2:$B$4,'OMS Response Form (ORF)'!P595),COUNTIF('OMS Drop Downs'!$B$2:$B$4,'OMS Response Form (ORF)'!Q595)),"Complete","Incomplete"))</f>
        <v/>
      </c>
      <c r="S595" s="25" t="str">
        <f>IF(R595="Complete",IF(AND(NOT(ISNA(VLOOKUP(CONCATENATE(E595,F595,G595,H595,I595,J595),'OMS Drop Downs'!G:G,1,FALSE))),IF(AND(F595&lt;&gt;"C3",J595&lt;&gt;"O5"),IF(SUM(COUNTIF(K595:Q595,"Y"),COUNTIF(K595:Q595,"N"))=0,"V","I"),IF(COUNTIF(K595:Q595,"Y"),"V","I"))="V"),"Valid","Invalid")," ")</f>
        <v xml:space="preserve"> </v>
      </c>
      <c r="T595"/>
    </row>
    <row r="596" spans="1:20" x14ac:dyDescent="0.25">
      <c r="A596" s="113"/>
      <c r="B596" s="114"/>
      <c r="C596" s="115"/>
      <c r="D596" s="117"/>
      <c r="E596" s="55"/>
      <c r="F596" s="31"/>
      <c r="G596" s="31"/>
      <c r="H596" s="31"/>
      <c r="I596" s="31"/>
      <c r="J596" s="31"/>
      <c r="K596" s="31"/>
      <c r="L596" s="31"/>
      <c r="M596" s="31"/>
      <c r="N596" s="31"/>
      <c r="O596" s="31"/>
      <c r="P596" s="31"/>
      <c r="Q596" s="31"/>
      <c r="R596" s="24" t="str">
        <f>IF(COUNTA(A596:Q596)=0,"",IF(AND(COUNTA(A596)&gt;0, COUNTA(B596)&gt;0, COUNTA(C596)&gt;0, COUNTA(D596)&gt;0, COUNTIF('OMS Drop Downs'!$C$2:$C$3,'OMS Response Form (ORF)'!E596),COUNTIF('OMS Drop Downs'!$D$2:$D$5,'OMS Response Form (ORF)'!F596),COUNTIF('OMS Drop Downs'!$A$2:$A$5,'OMS Response Form (ORF)'!G596),COUNTIF('OMS Drop Downs'!$B$2:$B$4,'OMS Response Form (ORF)'!H596),COUNTIF('OMS Drop Downs'!$A$2:$A$5,'OMS Response Form (ORF)'!I596),COUNTIF('OMS Drop Downs'!$E$2:$E$7,'OMS Response Form (ORF)'!J596),COUNTIF('OMS Drop Downs'!$B$2:$B$4,'OMS Response Form (ORF)'!K596),COUNTIF('OMS Drop Downs'!$B$2:$B$4,'OMS Response Form (ORF)'!L596),COUNTIF('OMS Drop Downs'!$B$2:$B$4,'OMS Response Form (ORF)'!M596),COUNTIF('OMS Drop Downs'!$B$2:$B$4,'OMS Response Form (ORF)'!N596), COUNTIF('OMS Drop Downs'!$B$2:$B$4,'OMS Response Form (ORF)'!O596),COUNTIF('OMS Drop Downs'!$B$2:$B$4,'OMS Response Form (ORF)'!P596),COUNTIF('OMS Drop Downs'!$B$2:$B$4,'OMS Response Form (ORF)'!Q596)),"Complete","Incomplete"))</f>
        <v/>
      </c>
      <c r="S596" s="25" t="str">
        <f>IF(R596="Complete",IF(AND(NOT(ISNA(VLOOKUP(CONCATENATE(E596,F596,G596,H596,I596,J596),'OMS Drop Downs'!G:G,1,FALSE))),IF(AND(F596&lt;&gt;"C3",J596&lt;&gt;"O5"),IF(SUM(COUNTIF(K596:Q596,"Y"),COUNTIF(K596:Q596,"N"))=0,"V","I"),IF(COUNTIF(K596:Q596,"Y"),"V","I"))="V"),"Valid","Invalid")," ")</f>
        <v xml:space="preserve"> </v>
      </c>
      <c r="T596"/>
    </row>
    <row r="597" spans="1:20" x14ac:dyDescent="0.25">
      <c r="A597" s="113"/>
      <c r="B597" s="114"/>
      <c r="C597" s="115"/>
      <c r="D597" s="117"/>
      <c r="E597" s="55"/>
      <c r="F597" s="31"/>
      <c r="G597" s="31"/>
      <c r="H597" s="31"/>
      <c r="I597" s="31"/>
      <c r="J597" s="31"/>
      <c r="K597" s="31"/>
      <c r="L597" s="31"/>
      <c r="M597" s="31"/>
      <c r="N597" s="31"/>
      <c r="O597" s="31"/>
      <c r="P597" s="31"/>
      <c r="Q597" s="31"/>
      <c r="R597" s="24" t="str">
        <f>IF(COUNTA(A597:Q597)=0,"",IF(AND(COUNTA(A597)&gt;0, COUNTA(B597)&gt;0, COUNTA(C597)&gt;0, COUNTA(D597)&gt;0, COUNTIF('OMS Drop Downs'!$C$2:$C$3,'OMS Response Form (ORF)'!E597),COUNTIF('OMS Drop Downs'!$D$2:$D$5,'OMS Response Form (ORF)'!F597),COUNTIF('OMS Drop Downs'!$A$2:$A$5,'OMS Response Form (ORF)'!G597),COUNTIF('OMS Drop Downs'!$B$2:$B$4,'OMS Response Form (ORF)'!H597),COUNTIF('OMS Drop Downs'!$A$2:$A$5,'OMS Response Form (ORF)'!I597),COUNTIF('OMS Drop Downs'!$E$2:$E$7,'OMS Response Form (ORF)'!J597),COUNTIF('OMS Drop Downs'!$B$2:$B$4,'OMS Response Form (ORF)'!K597),COUNTIF('OMS Drop Downs'!$B$2:$B$4,'OMS Response Form (ORF)'!L597),COUNTIF('OMS Drop Downs'!$B$2:$B$4,'OMS Response Form (ORF)'!M597),COUNTIF('OMS Drop Downs'!$B$2:$B$4,'OMS Response Form (ORF)'!N597), COUNTIF('OMS Drop Downs'!$B$2:$B$4,'OMS Response Form (ORF)'!O597),COUNTIF('OMS Drop Downs'!$B$2:$B$4,'OMS Response Form (ORF)'!P597),COUNTIF('OMS Drop Downs'!$B$2:$B$4,'OMS Response Form (ORF)'!Q597)),"Complete","Incomplete"))</f>
        <v/>
      </c>
      <c r="S597" s="25" t="str">
        <f>IF(R597="Complete",IF(AND(NOT(ISNA(VLOOKUP(CONCATENATE(E597,F597,G597,H597,I597,J597),'OMS Drop Downs'!G:G,1,FALSE))),IF(AND(F597&lt;&gt;"C3",J597&lt;&gt;"O5"),IF(SUM(COUNTIF(K597:Q597,"Y"),COUNTIF(K597:Q597,"N"))=0,"V","I"),IF(COUNTIF(K597:Q597,"Y"),"V","I"))="V"),"Valid","Invalid")," ")</f>
        <v xml:space="preserve"> </v>
      </c>
      <c r="T597"/>
    </row>
    <row r="598" spans="1:20" x14ac:dyDescent="0.25">
      <c r="A598" s="113"/>
      <c r="B598" s="114"/>
      <c r="C598" s="115"/>
      <c r="D598" s="117"/>
      <c r="E598" s="55"/>
      <c r="F598" s="31"/>
      <c r="G598" s="31"/>
      <c r="H598" s="31"/>
      <c r="I598" s="31"/>
      <c r="J598" s="31"/>
      <c r="K598" s="31"/>
      <c r="L598" s="31"/>
      <c r="M598" s="31"/>
      <c r="N598" s="31"/>
      <c r="O598" s="31"/>
      <c r="P598" s="31"/>
      <c r="Q598" s="31"/>
      <c r="R598" s="24" t="str">
        <f>IF(COUNTA(A598:Q598)=0,"",IF(AND(COUNTA(A598)&gt;0, COUNTA(B598)&gt;0, COUNTA(C598)&gt;0, COUNTA(D598)&gt;0, COUNTIF('OMS Drop Downs'!$C$2:$C$3,'OMS Response Form (ORF)'!E598),COUNTIF('OMS Drop Downs'!$D$2:$D$5,'OMS Response Form (ORF)'!F598),COUNTIF('OMS Drop Downs'!$A$2:$A$5,'OMS Response Form (ORF)'!G598),COUNTIF('OMS Drop Downs'!$B$2:$B$4,'OMS Response Form (ORF)'!H598),COUNTIF('OMS Drop Downs'!$A$2:$A$5,'OMS Response Form (ORF)'!I598),COUNTIF('OMS Drop Downs'!$E$2:$E$7,'OMS Response Form (ORF)'!J598),COUNTIF('OMS Drop Downs'!$B$2:$B$4,'OMS Response Form (ORF)'!K598),COUNTIF('OMS Drop Downs'!$B$2:$B$4,'OMS Response Form (ORF)'!L598),COUNTIF('OMS Drop Downs'!$B$2:$B$4,'OMS Response Form (ORF)'!M598),COUNTIF('OMS Drop Downs'!$B$2:$B$4,'OMS Response Form (ORF)'!N598), COUNTIF('OMS Drop Downs'!$B$2:$B$4,'OMS Response Form (ORF)'!O598),COUNTIF('OMS Drop Downs'!$B$2:$B$4,'OMS Response Form (ORF)'!P598),COUNTIF('OMS Drop Downs'!$B$2:$B$4,'OMS Response Form (ORF)'!Q598)),"Complete","Incomplete"))</f>
        <v/>
      </c>
      <c r="S598" s="25" t="str">
        <f>IF(R598="Complete",IF(AND(NOT(ISNA(VLOOKUP(CONCATENATE(E598,F598,G598,H598,I598,J598),'OMS Drop Downs'!G:G,1,FALSE))),IF(AND(F598&lt;&gt;"C3",J598&lt;&gt;"O5"),IF(SUM(COUNTIF(K598:Q598,"Y"),COUNTIF(K598:Q598,"N"))=0,"V","I"),IF(COUNTIF(K598:Q598,"Y"),"V","I"))="V"),"Valid","Invalid")," ")</f>
        <v xml:space="preserve"> </v>
      </c>
      <c r="T598"/>
    </row>
    <row r="599" spans="1:20" x14ac:dyDescent="0.25">
      <c r="A599" s="113"/>
      <c r="B599" s="114"/>
      <c r="C599" s="115"/>
      <c r="D599" s="117"/>
      <c r="E599" s="55"/>
      <c r="F599" s="31"/>
      <c r="G599" s="31"/>
      <c r="H599" s="31"/>
      <c r="I599" s="31"/>
      <c r="J599" s="31"/>
      <c r="K599" s="31"/>
      <c r="L599" s="31"/>
      <c r="M599" s="31"/>
      <c r="N599" s="31"/>
      <c r="O599" s="31"/>
      <c r="P599" s="31"/>
      <c r="Q599" s="31"/>
      <c r="R599" s="24" t="str">
        <f>IF(COUNTA(A599:Q599)=0,"",IF(AND(COUNTA(A599)&gt;0, COUNTA(B599)&gt;0, COUNTA(C599)&gt;0, COUNTA(D599)&gt;0, COUNTIF('OMS Drop Downs'!$C$2:$C$3,'OMS Response Form (ORF)'!E599),COUNTIF('OMS Drop Downs'!$D$2:$D$5,'OMS Response Form (ORF)'!F599),COUNTIF('OMS Drop Downs'!$A$2:$A$5,'OMS Response Form (ORF)'!G599),COUNTIF('OMS Drop Downs'!$B$2:$B$4,'OMS Response Form (ORF)'!H599),COUNTIF('OMS Drop Downs'!$A$2:$A$5,'OMS Response Form (ORF)'!I599),COUNTIF('OMS Drop Downs'!$E$2:$E$7,'OMS Response Form (ORF)'!J599),COUNTIF('OMS Drop Downs'!$B$2:$B$4,'OMS Response Form (ORF)'!K599),COUNTIF('OMS Drop Downs'!$B$2:$B$4,'OMS Response Form (ORF)'!L599),COUNTIF('OMS Drop Downs'!$B$2:$B$4,'OMS Response Form (ORF)'!M599),COUNTIF('OMS Drop Downs'!$B$2:$B$4,'OMS Response Form (ORF)'!N599), COUNTIF('OMS Drop Downs'!$B$2:$B$4,'OMS Response Form (ORF)'!O599),COUNTIF('OMS Drop Downs'!$B$2:$B$4,'OMS Response Form (ORF)'!P599),COUNTIF('OMS Drop Downs'!$B$2:$B$4,'OMS Response Form (ORF)'!Q599)),"Complete","Incomplete"))</f>
        <v/>
      </c>
      <c r="S599" s="25" t="str">
        <f>IF(R599="Complete",IF(AND(NOT(ISNA(VLOOKUP(CONCATENATE(E599,F599,G599,H599,I599,J599),'OMS Drop Downs'!G:G,1,FALSE))),IF(AND(F599&lt;&gt;"C3",J599&lt;&gt;"O5"),IF(SUM(COUNTIF(K599:Q599,"Y"),COUNTIF(K599:Q599,"N"))=0,"V","I"),IF(COUNTIF(K599:Q599,"Y"),"V","I"))="V"),"Valid","Invalid")," ")</f>
        <v xml:space="preserve"> </v>
      </c>
      <c r="T599"/>
    </row>
    <row r="600" spans="1:20" x14ac:dyDescent="0.25">
      <c r="A600" s="113"/>
      <c r="B600" s="114"/>
      <c r="C600" s="115"/>
      <c r="D600" s="117"/>
      <c r="E600" s="55"/>
      <c r="F600" s="31"/>
      <c r="G600" s="31"/>
      <c r="H600" s="31"/>
      <c r="I600" s="31"/>
      <c r="J600" s="31"/>
      <c r="K600" s="31"/>
      <c r="L600" s="31"/>
      <c r="M600" s="31"/>
      <c r="N600" s="31"/>
      <c r="O600" s="31"/>
      <c r="P600" s="31"/>
      <c r="Q600" s="31"/>
      <c r="R600" s="24" t="str">
        <f>IF(COUNTA(A600:Q600)=0,"",IF(AND(COUNTA(A600)&gt;0, COUNTA(B600)&gt;0, COUNTA(C600)&gt;0, COUNTA(D600)&gt;0, COUNTIF('OMS Drop Downs'!$C$2:$C$3,'OMS Response Form (ORF)'!E600),COUNTIF('OMS Drop Downs'!$D$2:$D$5,'OMS Response Form (ORF)'!F600),COUNTIF('OMS Drop Downs'!$A$2:$A$5,'OMS Response Form (ORF)'!G600),COUNTIF('OMS Drop Downs'!$B$2:$B$4,'OMS Response Form (ORF)'!H600),COUNTIF('OMS Drop Downs'!$A$2:$A$5,'OMS Response Form (ORF)'!I600),COUNTIF('OMS Drop Downs'!$E$2:$E$7,'OMS Response Form (ORF)'!J600),COUNTIF('OMS Drop Downs'!$B$2:$B$4,'OMS Response Form (ORF)'!K600),COUNTIF('OMS Drop Downs'!$B$2:$B$4,'OMS Response Form (ORF)'!L600),COUNTIF('OMS Drop Downs'!$B$2:$B$4,'OMS Response Form (ORF)'!M600),COUNTIF('OMS Drop Downs'!$B$2:$B$4,'OMS Response Form (ORF)'!N600), COUNTIF('OMS Drop Downs'!$B$2:$B$4,'OMS Response Form (ORF)'!O600),COUNTIF('OMS Drop Downs'!$B$2:$B$4,'OMS Response Form (ORF)'!P600),COUNTIF('OMS Drop Downs'!$B$2:$B$4,'OMS Response Form (ORF)'!Q600)),"Complete","Incomplete"))</f>
        <v/>
      </c>
      <c r="S600" s="25" t="str">
        <f>IF(R600="Complete",IF(AND(NOT(ISNA(VLOOKUP(CONCATENATE(E600,F600,G600,H600,I600,J600),'OMS Drop Downs'!G:G,1,FALSE))),IF(AND(F600&lt;&gt;"C3",J600&lt;&gt;"O5"),IF(SUM(COUNTIF(K600:Q600,"Y"),COUNTIF(K600:Q600,"N"))=0,"V","I"),IF(COUNTIF(K600:Q600,"Y"),"V","I"))="V"),"Valid","Invalid")," ")</f>
        <v xml:space="preserve"> </v>
      </c>
      <c r="T600"/>
    </row>
    <row r="601" spans="1:20" x14ac:dyDescent="0.25">
      <c r="A601" s="113"/>
      <c r="B601" s="114"/>
      <c r="C601" s="115"/>
      <c r="D601" s="117"/>
      <c r="E601" s="55"/>
      <c r="F601" s="31"/>
      <c r="G601" s="31"/>
      <c r="H601" s="31"/>
      <c r="I601" s="31"/>
      <c r="J601" s="31"/>
      <c r="K601" s="31"/>
      <c r="L601" s="31"/>
      <c r="M601" s="31"/>
      <c r="N601" s="31"/>
      <c r="O601" s="31"/>
      <c r="P601" s="31"/>
      <c r="Q601" s="31"/>
      <c r="R601" s="24" t="str">
        <f>IF(COUNTA(A601:Q601)=0,"",IF(AND(COUNTA(A601)&gt;0, COUNTA(B601)&gt;0, COUNTA(C601)&gt;0, COUNTA(D601)&gt;0, COUNTIF('OMS Drop Downs'!$C$2:$C$3,'OMS Response Form (ORF)'!E601),COUNTIF('OMS Drop Downs'!$D$2:$D$5,'OMS Response Form (ORF)'!F601),COUNTIF('OMS Drop Downs'!$A$2:$A$5,'OMS Response Form (ORF)'!G601),COUNTIF('OMS Drop Downs'!$B$2:$B$4,'OMS Response Form (ORF)'!H601),COUNTIF('OMS Drop Downs'!$A$2:$A$5,'OMS Response Form (ORF)'!I601),COUNTIF('OMS Drop Downs'!$E$2:$E$7,'OMS Response Form (ORF)'!J601),COUNTIF('OMS Drop Downs'!$B$2:$B$4,'OMS Response Form (ORF)'!K601),COUNTIF('OMS Drop Downs'!$B$2:$B$4,'OMS Response Form (ORF)'!L601),COUNTIF('OMS Drop Downs'!$B$2:$B$4,'OMS Response Form (ORF)'!M601),COUNTIF('OMS Drop Downs'!$B$2:$B$4,'OMS Response Form (ORF)'!N601), COUNTIF('OMS Drop Downs'!$B$2:$B$4,'OMS Response Form (ORF)'!O601),COUNTIF('OMS Drop Downs'!$B$2:$B$4,'OMS Response Form (ORF)'!P601),COUNTIF('OMS Drop Downs'!$B$2:$B$4,'OMS Response Form (ORF)'!Q601)),"Complete","Incomplete"))</f>
        <v/>
      </c>
      <c r="S601" s="25" t="str">
        <f>IF(R601="Complete",IF(AND(NOT(ISNA(VLOOKUP(CONCATENATE(E601,F601,G601,H601,I601,J601),'OMS Drop Downs'!G:G,1,FALSE))),IF(AND(F601&lt;&gt;"C3",J601&lt;&gt;"O5"),IF(SUM(COUNTIF(K601:Q601,"Y"),COUNTIF(K601:Q601,"N"))=0,"V","I"),IF(COUNTIF(K601:Q601,"Y"),"V","I"))="V"),"Valid","Invalid")," ")</f>
        <v xml:space="preserve"> </v>
      </c>
      <c r="T601"/>
    </row>
    <row r="602" spans="1:20" x14ac:dyDescent="0.25">
      <c r="A602" s="113"/>
      <c r="B602" s="114"/>
      <c r="C602" s="115"/>
      <c r="D602" s="117"/>
      <c r="E602" s="55"/>
      <c r="F602" s="31"/>
      <c r="G602" s="31"/>
      <c r="H602" s="31"/>
      <c r="I602" s="31"/>
      <c r="J602" s="31"/>
      <c r="K602" s="31"/>
      <c r="L602" s="31"/>
      <c r="M602" s="31"/>
      <c r="N602" s="31"/>
      <c r="O602" s="31"/>
      <c r="P602" s="31"/>
      <c r="Q602" s="31"/>
      <c r="R602" s="24" t="str">
        <f>IF(COUNTA(A602:Q602)=0,"",IF(AND(COUNTA(A602)&gt;0, COUNTA(B602)&gt;0, COUNTA(C602)&gt;0, COUNTA(D602)&gt;0, COUNTIF('OMS Drop Downs'!$C$2:$C$3,'OMS Response Form (ORF)'!E602),COUNTIF('OMS Drop Downs'!$D$2:$D$5,'OMS Response Form (ORF)'!F602),COUNTIF('OMS Drop Downs'!$A$2:$A$5,'OMS Response Form (ORF)'!G602),COUNTIF('OMS Drop Downs'!$B$2:$B$4,'OMS Response Form (ORF)'!H602),COUNTIF('OMS Drop Downs'!$A$2:$A$5,'OMS Response Form (ORF)'!I602),COUNTIF('OMS Drop Downs'!$E$2:$E$7,'OMS Response Form (ORF)'!J602),COUNTIF('OMS Drop Downs'!$B$2:$B$4,'OMS Response Form (ORF)'!K602),COUNTIF('OMS Drop Downs'!$B$2:$B$4,'OMS Response Form (ORF)'!L602),COUNTIF('OMS Drop Downs'!$B$2:$B$4,'OMS Response Form (ORF)'!M602),COUNTIF('OMS Drop Downs'!$B$2:$B$4,'OMS Response Form (ORF)'!N602), COUNTIF('OMS Drop Downs'!$B$2:$B$4,'OMS Response Form (ORF)'!O602),COUNTIF('OMS Drop Downs'!$B$2:$B$4,'OMS Response Form (ORF)'!P602),COUNTIF('OMS Drop Downs'!$B$2:$B$4,'OMS Response Form (ORF)'!Q602)),"Complete","Incomplete"))</f>
        <v/>
      </c>
      <c r="S602" s="25" t="str">
        <f>IF(R602="Complete",IF(AND(NOT(ISNA(VLOOKUP(CONCATENATE(E602,F602,G602,H602,I602,J602),'OMS Drop Downs'!G:G,1,FALSE))),IF(AND(F602&lt;&gt;"C3",J602&lt;&gt;"O5"),IF(SUM(COUNTIF(K602:Q602,"Y"),COUNTIF(K602:Q602,"N"))=0,"V","I"),IF(COUNTIF(K602:Q602,"Y"),"V","I"))="V"),"Valid","Invalid")," ")</f>
        <v xml:space="preserve"> </v>
      </c>
      <c r="T602"/>
    </row>
    <row r="603" spans="1:20" x14ac:dyDescent="0.25">
      <c r="A603" s="113"/>
      <c r="B603" s="114"/>
      <c r="C603" s="115"/>
      <c r="D603" s="117"/>
      <c r="E603" s="55"/>
      <c r="F603" s="31"/>
      <c r="G603" s="31"/>
      <c r="H603" s="31"/>
      <c r="I603" s="31"/>
      <c r="J603" s="31"/>
      <c r="K603" s="31"/>
      <c r="L603" s="31"/>
      <c r="M603" s="31"/>
      <c r="N603" s="31"/>
      <c r="O603" s="31"/>
      <c r="P603" s="31"/>
      <c r="Q603" s="31"/>
      <c r="R603" s="24" t="str">
        <f>IF(COUNTA(A603:Q603)=0,"",IF(AND(COUNTA(A603)&gt;0, COUNTA(B603)&gt;0, COUNTA(C603)&gt;0, COUNTA(D603)&gt;0, COUNTIF('OMS Drop Downs'!$C$2:$C$3,'OMS Response Form (ORF)'!E603),COUNTIF('OMS Drop Downs'!$D$2:$D$5,'OMS Response Form (ORF)'!F603),COUNTIF('OMS Drop Downs'!$A$2:$A$5,'OMS Response Form (ORF)'!G603),COUNTIF('OMS Drop Downs'!$B$2:$B$4,'OMS Response Form (ORF)'!H603),COUNTIF('OMS Drop Downs'!$A$2:$A$5,'OMS Response Form (ORF)'!I603),COUNTIF('OMS Drop Downs'!$E$2:$E$7,'OMS Response Form (ORF)'!J603),COUNTIF('OMS Drop Downs'!$B$2:$B$4,'OMS Response Form (ORF)'!K603),COUNTIF('OMS Drop Downs'!$B$2:$B$4,'OMS Response Form (ORF)'!L603),COUNTIF('OMS Drop Downs'!$B$2:$B$4,'OMS Response Form (ORF)'!M603),COUNTIF('OMS Drop Downs'!$B$2:$B$4,'OMS Response Form (ORF)'!N603), COUNTIF('OMS Drop Downs'!$B$2:$B$4,'OMS Response Form (ORF)'!O603),COUNTIF('OMS Drop Downs'!$B$2:$B$4,'OMS Response Form (ORF)'!P603),COUNTIF('OMS Drop Downs'!$B$2:$B$4,'OMS Response Form (ORF)'!Q603)),"Complete","Incomplete"))</f>
        <v/>
      </c>
      <c r="S603" s="25" t="str">
        <f>IF(R603="Complete",IF(AND(NOT(ISNA(VLOOKUP(CONCATENATE(E603,F603,G603,H603,I603,J603),'OMS Drop Downs'!G:G,1,FALSE))),IF(AND(F603&lt;&gt;"C3",J603&lt;&gt;"O5"),IF(SUM(COUNTIF(K603:Q603,"Y"),COUNTIF(K603:Q603,"N"))=0,"V","I"),IF(COUNTIF(K603:Q603,"Y"),"V","I"))="V"),"Valid","Invalid")," ")</f>
        <v xml:space="preserve"> </v>
      </c>
      <c r="T603"/>
    </row>
    <row r="604" spans="1:20" x14ac:dyDescent="0.25">
      <c r="A604" s="113"/>
      <c r="B604" s="114"/>
      <c r="C604" s="115"/>
      <c r="D604" s="117"/>
      <c r="E604" s="55"/>
      <c r="F604" s="31"/>
      <c r="G604" s="31"/>
      <c r="H604" s="31"/>
      <c r="I604" s="31"/>
      <c r="J604" s="31"/>
      <c r="K604" s="31"/>
      <c r="L604" s="31"/>
      <c r="M604" s="31"/>
      <c r="N604" s="31"/>
      <c r="O604" s="31"/>
      <c r="P604" s="31"/>
      <c r="Q604" s="31"/>
      <c r="R604" s="24" t="str">
        <f>IF(COUNTA(A604:Q604)=0,"",IF(AND(COUNTA(A604)&gt;0, COUNTA(B604)&gt;0, COUNTA(C604)&gt;0, COUNTA(D604)&gt;0, COUNTIF('OMS Drop Downs'!$C$2:$C$3,'OMS Response Form (ORF)'!E604),COUNTIF('OMS Drop Downs'!$D$2:$D$5,'OMS Response Form (ORF)'!F604),COUNTIF('OMS Drop Downs'!$A$2:$A$5,'OMS Response Form (ORF)'!G604),COUNTIF('OMS Drop Downs'!$B$2:$B$4,'OMS Response Form (ORF)'!H604),COUNTIF('OMS Drop Downs'!$A$2:$A$5,'OMS Response Form (ORF)'!I604),COUNTIF('OMS Drop Downs'!$E$2:$E$7,'OMS Response Form (ORF)'!J604),COUNTIF('OMS Drop Downs'!$B$2:$B$4,'OMS Response Form (ORF)'!K604),COUNTIF('OMS Drop Downs'!$B$2:$B$4,'OMS Response Form (ORF)'!L604),COUNTIF('OMS Drop Downs'!$B$2:$B$4,'OMS Response Form (ORF)'!M604),COUNTIF('OMS Drop Downs'!$B$2:$B$4,'OMS Response Form (ORF)'!N604), COUNTIF('OMS Drop Downs'!$B$2:$B$4,'OMS Response Form (ORF)'!O604),COUNTIF('OMS Drop Downs'!$B$2:$B$4,'OMS Response Form (ORF)'!P604),COUNTIF('OMS Drop Downs'!$B$2:$B$4,'OMS Response Form (ORF)'!Q604)),"Complete","Incomplete"))</f>
        <v/>
      </c>
      <c r="S604" s="25" t="str">
        <f>IF(R604="Complete",IF(AND(NOT(ISNA(VLOOKUP(CONCATENATE(E604,F604,G604,H604,I604,J604),'OMS Drop Downs'!G:G,1,FALSE))),IF(AND(F604&lt;&gt;"C3",J604&lt;&gt;"O5"),IF(SUM(COUNTIF(K604:Q604,"Y"),COUNTIF(K604:Q604,"N"))=0,"V","I"),IF(COUNTIF(K604:Q604,"Y"),"V","I"))="V"),"Valid","Invalid")," ")</f>
        <v xml:space="preserve"> </v>
      </c>
      <c r="T604"/>
    </row>
    <row r="605" spans="1:20" x14ac:dyDescent="0.25">
      <c r="A605" s="113"/>
      <c r="B605" s="114"/>
      <c r="C605" s="115"/>
      <c r="D605" s="117"/>
      <c r="E605" s="55"/>
      <c r="F605" s="31"/>
      <c r="G605" s="31"/>
      <c r="H605" s="31"/>
      <c r="I605" s="31"/>
      <c r="J605" s="31"/>
      <c r="K605" s="31"/>
      <c r="L605" s="31"/>
      <c r="M605" s="31"/>
      <c r="N605" s="31"/>
      <c r="O605" s="31"/>
      <c r="P605" s="31"/>
      <c r="Q605" s="31"/>
      <c r="R605" s="24" t="str">
        <f>IF(COUNTA(A605:Q605)=0,"",IF(AND(COUNTA(A605)&gt;0, COUNTA(B605)&gt;0, COUNTA(C605)&gt;0, COUNTA(D605)&gt;0, COUNTIF('OMS Drop Downs'!$C$2:$C$3,'OMS Response Form (ORF)'!E605),COUNTIF('OMS Drop Downs'!$D$2:$D$5,'OMS Response Form (ORF)'!F605),COUNTIF('OMS Drop Downs'!$A$2:$A$5,'OMS Response Form (ORF)'!G605),COUNTIF('OMS Drop Downs'!$B$2:$B$4,'OMS Response Form (ORF)'!H605),COUNTIF('OMS Drop Downs'!$A$2:$A$5,'OMS Response Form (ORF)'!I605),COUNTIF('OMS Drop Downs'!$E$2:$E$7,'OMS Response Form (ORF)'!J605),COUNTIF('OMS Drop Downs'!$B$2:$B$4,'OMS Response Form (ORF)'!K605),COUNTIF('OMS Drop Downs'!$B$2:$B$4,'OMS Response Form (ORF)'!L605),COUNTIF('OMS Drop Downs'!$B$2:$B$4,'OMS Response Form (ORF)'!M605),COUNTIF('OMS Drop Downs'!$B$2:$B$4,'OMS Response Form (ORF)'!N605), COUNTIF('OMS Drop Downs'!$B$2:$B$4,'OMS Response Form (ORF)'!O605),COUNTIF('OMS Drop Downs'!$B$2:$B$4,'OMS Response Form (ORF)'!P605),COUNTIF('OMS Drop Downs'!$B$2:$B$4,'OMS Response Form (ORF)'!Q605)),"Complete","Incomplete"))</f>
        <v/>
      </c>
      <c r="S605" s="25" t="str">
        <f>IF(R605="Complete",IF(AND(NOT(ISNA(VLOOKUP(CONCATENATE(E605,F605,G605,H605,I605,J605),'OMS Drop Downs'!G:G,1,FALSE))),IF(AND(F605&lt;&gt;"C3",J605&lt;&gt;"O5"),IF(SUM(COUNTIF(K605:Q605,"Y"),COUNTIF(K605:Q605,"N"))=0,"V","I"),IF(COUNTIF(K605:Q605,"Y"),"V","I"))="V"),"Valid","Invalid")," ")</f>
        <v xml:space="preserve"> </v>
      </c>
      <c r="T605"/>
    </row>
    <row r="606" spans="1:20" x14ac:dyDescent="0.25">
      <c r="A606" s="113"/>
      <c r="B606" s="114"/>
      <c r="C606" s="115"/>
      <c r="D606" s="117"/>
      <c r="E606" s="55"/>
      <c r="F606" s="31"/>
      <c r="G606" s="31"/>
      <c r="H606" s="31"/>
      <c r="I606" s="31"/>
      <c r="J606" s="31"/>
      <c r="K606" s="31"/>
      <c r="L606" s="31"/>
      <c r="M606" s="31"/>
      <c r="N606" s="31"/>
      <c r="O606" s="31"/>
      <c r="P606" s="31"/>
      <c r="Q606" s="31"/>
      <c r="R606" s="24" t="str">
        <f>IF(COUNTA(A606:Q606)=0,"",IF(AND(COUNTA(A606)&gt;0, COUNTA(B606)&gt;0, COUNTA(C606)&gt;0, COUNTA(D606)&gt;0, COUNTIF('OMS Drop Downs'!$C$2:$C$3,'OMS Response Form (ORF)'!E606),COUNTIF('OMS Drop Downs'!$D$2:$D$5,'OMS Response Form (ORF)'!F606),COUNTIF('OMS Drop Downs'!$A$2:$A$5,'OMS Response Form (ORF)'!G606),COUNTIF('OMS Drop Downs'!$B$2:$B$4,'OMS Response Form (ORF)'!H606),COUNTIF('OMS Drop Downs'!$A$2:$A$5,'OMS Response Form (ORF)'!I606),COUNTIF('OMS Drop Downs'!$E$2:$E$7,'OMS Response Form (ORF)'!J606),COUNTIF('OMS Drop Downs'!$B$2:$B$4,'OMS Response Form (ORF)'!K606),COUNTIF('OMS Drop Downs'!$B$2:$B$4,'OMS Response Form (ORF)'!L606),COUNTIF('OMS Drop Downs'!$B$2:$B$4,'OMS Response Form (ORF)'!M606),COUNTIF('OMS Drop Downs'!$B$2:$B$4,'OMS Response Form (ORF)'!N606), COUNTIF('OMS Drop Downs'!$B$2:$B$4,'OMS Response Form (ORF)'!O606),COUNTIF('OMS Drop Downs'!$B$2:$B$4,'OMS Response Form (ORF)'!P606),COUNTIF('OMS Drop Downs'!$B$2:$B$4,'OMS Response Form (ORF)'!Q606)),"Complete","Incomplete"))</f>
        <v/>
      </c>
      <c r="S606" s="25" t="str">
        <f>IF(R606="Complete",IF(AND(NOT(ISNA(VLOOKUP(CONCATENATE(E606,F606,G606,H606,I606,J606),'OMS Drop Downs'!G:G,1,FALSE))),IF(AND(F606&lt;&gt;"C3",J606&lt;&gt;"O5"),IF(SUM(COUNTIF(K606:Q606,"Y"),COUNTIF(K606:Q606,"N"))=0,"V","I"),IF(COUNTIF(K606:Q606,"Y"),"V","I"))="V"),"Valid","Invalid")," ")</f>
        <v xml:space="preserve"> </v>
      </c>
      <c r="T606"/>
    </row>
    <row r="607" spans="1:20" x14ac:dyDescent="0.25">
      <c r="A607" s="113"/>
      <c r="B607" s="114"/>
      <c r="C607" s="115"/>
      <c r="D607" s="117"/>
      <c r="E607" s="55"/>
      <c r="F607" s="31"/>
      <c r="G607" s="31"/>
      <c r="H607" s="31"/>
      <c r="I607" s="31"/>
      <c r="J607" s="31"/>
      <c r="K607" s="31"/>
      <c r="L607" s="31"/>
      <c r="M607" s="31"/>
      <c r="N607" s="31"/>
      <c r="O607" s="31"/>
      <c r="P607" s="31"/>
      <c r="Q607" s="31"/>
      <c r="R607" s="24" t="str">
        <f>IF(COUNTA(A607:Q607)=0,"",IF(AND(COUNTA(A607)&gt;0, COUNTA(B607)&gt;0, COUNTA(C607)&gt;0, COUNTA(D607)&gt;0, COUNTIF('OMS Drop Downs'!$C$2:$C$3,'OMS Response Form (ORF)'!E607),COUNTIF('OMS Drop Downs'!$D$2:$D$5,'OMS Response Form (ORF)'!F607),COUNTIF('OMS Drop Downs'!$A$2:$A$5,'OMS Response Form (ORF)'!G607),COUNTIF('OMS Drop Downs'!$B$2:$B$4,'OMS Response Form (ORF)'!H607),COUNTIF('OMS Drop Downs'!$A$2:$A$5,'OMS Response Form (ORF)'!I607),COUNTIF('OMS Drop Downs'!$E$2:$E$7,'OMS Response Form (ORF)'!J607),COUNTIF('OMS Drop Downs'!$B$2:$B$4,'OMS Response Form (ORF)'!K607),COUNTIF('OMS Drop Downs'!$B$2:$B$4,'OMS Response Form (ORF)'!L607),COUNTIF('OMS Drop Downs'!$B$2:$B$4,'OMS Response Form (ORF)'!M607),COUNTIF('OMS Drop Downs'!$B$2:$B$4,'OMS Response Form (ORF)'!N607), COUNTIF('OMS Drop Downs'!$B$2:$B$4,'OMS Response Form (ORF)'!O607),COUNTIF('OMS Drop Downs'!$B$2:$B$4,'OMS Response Form (ORF)'!P607),COUNTIF('OMS Drop Downs'!$B$2:$B$4,'OMS Response Form (ORF)'!Q607)),"Complete","Incomplete"))</f>
        <v/>
      </c>
      <c r="S607" s="25" t="str">
        <f>IF(R607="Complete",IF(AND(NOT(ISNA(VLOOKUP(CONCATENATE(E607,F607,G607,H607,I607,J607),'OMS Drop Downs'!G:G,1,FALSE))),IF(AND(F607&lt;&gt;"C3",J607&lt;&gt;"O5"),IF(SUM(COUNTIF(K607:Q607,"Y"),COUNTIF(K607:Q607,"N"))=0,"V","I"),IF(COUNTIF(K607:Q607,"Y"),"V","I"))="V"),"Valid","Invalid")," ")</f>
        <v xml:space="preserve"> </v>
      </c>
      <c r="T607"/>
    </row>
    <row r="608" spans="1:20" x14ac:dyDescent="0.25">
      <c r="A608" s="113"/>
      <c r="B608" s="114"/>
      <c r="C608" s="115"/>
      <c r="D608" s="117"/>
      <c r="E608" s="55"/>
      <c r="F608" s="31"/>
      <c r="G608" s="31"/>
      <c r="H608" s="31"/>
      <c r="I608" s="31"/>
      <c r="J608" s="31"/>
      <c r="K608" s="31"/>
      <c r="L608" s="31"/>
      <c r="M608" s="31"/>
      <c r="N608" s="31"/>
      <c r="O608" s="31"/>
      <c r="P608" s="31"/>
      <c r="Q608" s="31"/>
      <c r="R608" s="24" t="str">
        <f>IF(COUNTA(A608:Q608)=0,"",IF(AND(COUNTA(A608)&gt;0, COUNTA(B608)&gt;0, COUNTA(C608)&gt;0, COUNTA(D608)&gt;0, COUNTIF('OMS Drop Downs'!$C$2:$C$3,'OMS Response Form (ORF)'!E608),COUNTIF('OMS Drop Downs'!$D$2:$D$5,'OMS Response Form (ORF)'!F608),COUNTIF('OMS Drop Downs'!$A$2:$A$5,'OMS Response Form (ORF)'!G608),COUNTIF('OMS Drop Downs'!$B$2:$B$4,'OMS Response Form (ORF)'!H608),COUNTIF('OMS Drop Downs'!$A$2:$A$5,'OMS Response Form (ORF)'!I608),COUNTIF('OMS Drop Downs'!$E$2:$E$7,'OMS Response Form (ORF)'!J608),COUNTIF('OMS Drop Downs'!$B$2:$B$4,'OMS Response Form (ORF)'!K608),COUNTIF('OMS Drop Downs'!$B$2:$B$4,'OMS Response Form (ORF)'!L608),COUNTIF('OMS Drop Downs'!$B$2:$B$4,'OMS Response Form (ORF)'!M608),COUNTIF('OMS Drop Downs'!$B$2:$B$4,'OMS Response Form (ORF)'!N608), COUNTIF('OMS Drop Downs'!$B$2:$B$4,'OMS Response Form (ORF)'!O608),COUNTIF('OMS Drop Downs'!$B$2:$B$4,'OMS Response Form (ORF)'!P608),COUNTIF('OMS Drop Downs'!$B$2:$B$4,'OMS Response Form (ORF)'!Q608)),"Complete","Incomplete"))</f>
        <v/>
      </c>
      <c r="S608" s="25" t="str">
        <f>IF(R608="Complete",IF(AND(NOT(ISNA(VLOOKUP(CONCATENATE(E608,F608,G608,H608,I608,J608),'OMS Drop Downs'!G:G,1,FALSE))),IF(AND(F608&lt;&gt;"C3",J608&lt;&gt;"O5"),IF(SUM(COUNTIF(K608:Q608,"Y"),COUNTIF(K608:Q608,"N"))=0,"V","I"),IF(COUNTIF(K608:Q608,"Y"),"V","I"))="V"),"Valid","Invalid")," ")</f>
        <v xml:space="preserve"> </v>
      </c>
      <c r="T608"/>
    </row>
    <row r="609" spans="1:20" x14ac:dyDescent="0.25">
      <c r="A609" s="113"/>
      <c r="B609" s="114"/>
      <c r="C609" s="115"/>
      <c r="D609" s="117"/>
      <c r="E609" s="55"/>
      <c r="F609" s="31"/>
      <c r="G609" s="31"/>
      <c r="H609" s="31"/>
      <c r="I609" s="31"/>
      <c r="J609" s="31"/>
      <c r="K609" s="31"/>
      <c r="L609" s="31"/>
      <c r="M609" s="31"/>
      <c r="N609" s="31"/>
      <c r="O609" s="31"/>
      <c r="P609" s="31"/>
      <c r="Q609" s="31"/>
      <c r="R609" s="24" t="str">
        <f>IF(COUNTA(A609:Q609)=0,"",IF(AND(COUNTA(A609)&gt;0, COUNTA(B609)&gt;0, COUNTA(C609)&gt;0, COUNTA(D609)&gt;0, COUNTIF('OMS Drop Downs'!$C$2:$C$3,'OMS Response Form (ORF)'!E609),COUNTIF('OMS Drop Downs'!$D$2:$D$5,'OMS Response Form (ORF)'!F609),COUNTIF('OMS Drop Downs'!$A$2:$A$5,'OMS Response Form (ORF)'!G609),COUNTIF('OMS Drop Downs'!$B$2:$B$4,'OMS Response Form (ORF)'!H609),COUNTIF('OMS Drop Downs'!$A$2:$A$5,'OMS Response Form (ORF)'!I609),COUNTIF('OMS Drop Downs'!$E$2:$E$7,'OMS Response Form (ORF)'!J609),COUNTIF('OMS Drop Downs'!$B$2:$B$4,'OMS Response Form (ORF)'!K609),COUNTIF('OMS Drop Downs'!$B$2:$B$4,'OMS Response Form (ORF)'!L609),COUNTIF('OMS Drop Downs'!$B$2:$B$4,'OMS Response Form (ORF)'!M609),COUNTIF('OMS Drop Downs'!$B$2:$B$4,'OMS Response Form (ORF)'!N609), COUNTIF('OMS Drop Downs'!$B$2:$B$4,'OMS Response Form (ORF)'!O609),COUNTIF('OMS Drop Downs'!$B$2:$B$4,'OMS Response Form (ORF)'!P609),COUNTIF('OMS Drop Downs'!$B$2:$B$4,'OMS Response Form (ORF)'!Q609)),"Complete","Incomplete"))</f>
        <v/>
      </c>
      <c r="S609" s="25" t="str">
        <f>IF(R609="Complete",IF(AND(NOT(ISNA(VLOOKUP(CONCATENATE(E609,F609,G609,H609,I609,J609),'OMS Drop Downs'!G:G,1,FALSE))),IF(AND(F609&lt;&gt;"C3",J609&lt;&gt;"O5"),IF(SUM(COUNTIF(K609:Q609,"Y"),COUNTIF(K609:Q609,"N"))=0,"V","I"),IF(COUNTIF(K609:Q609,"Y"),"V","I"))="V"),"Valid","Invalid")," ")</f>
        <v xml:space="preserve"> </v>
      </c>
      <c r="T609"/>
    </row>
    <row r="610" spans="1:20" x14ac:dyDescent="0.25">
      <c r="A610" s="113"/>
      <c r="B610" s="114"/>
      <c r="C610" s="115"/>
      <c r="D610" s="117"/>
      <c r="E610" s="55"/>
      <c r="F610" s="31"/>
      <c r="G610" s="31"/>
      <c r="H610" s="31"/>
      <c r="I610" s="31"/>
      <c r="J610" s="31"/>
      <c r="K610" s="31"/>
      <c r="L610" s="31"/>
      <c r="M610" s="31"/>
      <c r="N610" s="31"/>
      <c r="O610" s="31"/>
      <c r="P610" s="31"/>
      <c r="Q610" s="31"/>
      <c r="R610" s="24" t="str">
        <f>IF(COUNTA(A610:Q610)=0,"",IF(AND(COUNTA(A610)&gt;0, COUNTA(B610)&gt;0, COUNTA(C610)&gt;0, COUNTA(D610)&gt;0, COUNTIF('OMS Drop Downs'!$C$2:$C$3,'OMS Response Form (ORF)'!E610),COUNTIF('OMS Drop Downs'!$D$2:$D$5,'OMS Response Form (ORF)'!F610),COUNTIF('OMS Drop Downs'!$A$2:$A$5,'OMS Response Form (ORF)'!G610),COUNTIF('OMS Drop Downs'!$B$2:$B$4,'OMS Response Form (ORF)'!H610),COUNTIF('OMS Drop Downs'!$A$2:$A$5,'OMS Response Form (ORF)'!I610),COUNTIF('OMS Drop Downs'!$E$2:$E$7,'OMS Response Form (ORF)'!J610),COUNTIF('OMS Drop Downs'!$B$2:$B$4,'OMS Response Form (ORF)'!K610),COUNTIF('OMS Drop Downs'!$B$2:$B$4,'OMS Response Form (ORF)'!L610),COUNTIF('OMS Drop Downs'!$B$2:$B$4,'OMS Response Form (ORF)'!M610),COUNTIF('OMS Drop Downs'!$B$2:$B$4,'OMS Response Form (ORF)'!N610), COUNTIF('OMS Drop Downs'!$B$2:$B$4,'OMS Response Form (ORF)'!O610),COUNTIF('OMS Drop Downs'!$B$2:$B$4,'OMS Response Form (ORF)'!P610),COUNTIF('OMS Drop Downs'!$B$2:$B$4,'OMS Response Form (ORF)'!Q610)),"Complete","Incomplete"))</f>
        <v/>
      </c>
      <c r="S610" s="25" t="str">
        <f>IF(R610="Complete",IF(AND(NOT(ISNA(VLOOKUP(CONCATENATE(E610,F610,G610,H610,I610,J610),'OMS Drop Downs'!G:G,1,FALSE))),IF(AND(F610&lt;&gt;"C3",J610&lt;&gt;"O5"),IF(SUM(COUNTIF(K610:Q610,"Y"),COUNTIF(K610:Q610,"N"))=0,"V","I"),IF(COUNTIF(K610:Q610,"Y"),"V","I"))="V"),"Valid","Invalid")," ")</f>
        <v xml:space="preserve"> </v>
      </c>
      <c r="T610"/>
    </row>
    <row r="611" spans="1:20" x14ac:dyDescent="0.25">
      <c r="A611" s="113"/>
      <c r="B611" s="114"/>
      <c r="C611" s="115"/>
      <c r="D611" s="117"/>
      <c r="E611" s="55"/>
      <c r="F611" s="31"/>
      <c r="G611" s="31"/>
      <c r="H611" s="31"/>
      <c r="I611" s="31"/>
      <c r="J611" s="31"/>
      <c r="K611" s="31"/>
      <c r="L611" s="31"/>
      <c r="M611" s="31"/>
      <c r="N611" s="31"/>
      <c r="O611" s="31"/>
      <c r="P611" s="31"/>
      <c r="Q611" s="31"/>
      <c r="R611" s="24" t="str">
        <f>IF(COUNTA(A611:Q611)=0,"",IF(AND(COUNTA(A611)&gt;0, COUNTA(B611)&gt;0, COUNTA(C611)&gt;0, COUNTA(D611)&gt;0, COUNTIF('OMS Drop Downs'!$C$2:$C$3,'OMS Response Form (ORF)'!E611),COUNTIF('OMS Drop Downs'!$D$2:$D$5,'OMS Response Form (ORF)'!F611),COUNTIF('OMS Drop Downs'!$A$2:$A$5,'OMS Response Form (ORF)'!G611),COUNTIF('OMS Drop Downs'!$B$2:$B$4,'OMS Response Form (ORF)'!H611),COUNTIF('OMS Drop Downs'!$A$2:$A$5,'OMS Response Form (ORF)'!I611),COUNTIF('OMS Drop Downs'!$E$2:$E$7,'OMS Response Form (ORF)'!J611),COUNTIF('OMS Drop Downs'!$B$2:$B$4,'OMS Response Form (ORF)'!K611),COUNTIF('OMS Drop Downs'!$B$2:$B$4,'OMS Response Form (ORF)'!L611),COUNTIF('OMS Drop Downs'!$B$2:$B$4,'OMS Response Form (ORF)'!M611),COUNTIF('OMS Drop Downs'!$B$2:$B$4,'OMS Response Form (ORF)'!N611), COUNTIF('OMS Drop Downs'!$B$2:$B$4,'OMS Response Form (ORF)'!O611),COUNTIF('OMS Drop Downs'!$B$2:$B$4,'OMS Response Form (ORF)'!P611),COUNTIF('OMS Drop Downs'!$B$2:$B$4,'OMS Response Form (ORF)'!Q611)),"Complete","Incomplete"))</f>
        <v/>
      </c>
      <c r="S611" s="25" t="str">
        <f>IF(R611="Complete",IF(AND(NOT(ISNA(VLOOKUP(CONCATENATE(E611,F611,G611,H611,I611,J611),'OMS Drop Downs'!G:G,1,FALSE))),IF(AND(F611&lt;&gt;"C3",J611&lt;&gt;"O5"),IF(SUM(COUNTIF(K611:Q611,"Y"),COUNTIF(K611:Q611,"N"))=0,"V","I"),IF(COUNTIF(K611:Q611,"Y"),"V","I"))="V"),"Valid","Invalid")," ")</f>
        <v xml:space="preserve"> </v>
      </c>
      <c r="T611"/>
    </row>
    <row r="612" spans="1:20" x14ac:dyDescent="0.25">
      <c r="A612" s="113"/>
      <c r="B612" s="114"/>
      <c r="C612" s="115"/>
      <c r="D612" s="117"/>
      <c r="E612" s="55"/>
      <c r="F612" s="31"/>
      <c r="G612" s="31"/>
      <c r="H612" s="31"/>
      <c r="I612" s="31"/>
      <c r="J612" s="31"/>
      <c r="K612" s="31"/>
      <c r="L612" s="31"/>
      <c r="M612" s="31"/>
      <c r="N612" s="31"/>
      <c r="O612" s="31"/>
      <c r="P612" s="31"/>
      <c r="Q612" s="31"/>
      <c r="R612" s="24" t="str">
        <f>IF(COUNTA(A612:Q612)=0,"",IF(AND(COUNTA(A612)&gt;0, COUNTA(B612)&gt;0, COUNTA(C612)&gt;0, COUNTA(D612)&gt;0, COUNTIF('OMS Drop Downs'!$C$2:$C$3,'OMS Response Form (ORF)'!E612),COUNTIF('OMS Drop Downs'!$D$2:$D$5,'OMS Response Form (ORF)'!F612),COUNTIF('OMS Drop Downs'!$A$2:$A$5,'OMS Response Form (ORF)'!G612),COUNTIF('OMS Drop Downs'!$B$2:$B$4,'OMS Response Form (ORF)'!H612),COUNTIF('OMS Drop Downs'!$A$2:$A$5,'OMS Response Form (ORF)'!I612),COUNTIF('OMS Drop Downs'!$E$2:$E$7,'OMS Response Form (ORF)'!J612),COUNTIF('OMS Drop Downs'!$B$2:$B$4,'OMS Response Form (ORF)'!K612),COUNTIF('OMS Drop Downs'!$B$2:$B$4,'OMS Response Form (ORF)'!L612),COUNTIF('OMS Drop Downs'!$B$2:$B$4,'OMS Response Form (ORF)'!M612),COUNTIF('OMS Drop Downs'!$B$2:$B$4,'OMS Response Form (ORF)'!N612), COUNTIF('OMS Drop Downs'!$B$2:$B$4,'OMS Response Form (ORF)'!O612),COUNTIF('OMS Drop Downs'!$B$2:$B$4,'OMS Response Form (ORF)'!P612),COUNTIF('OMS Drop Downs'!$B$2:$B$4,'OMS Response Form (ORF)'!Q612)),"Complete","Incomplete"))</f>
        <v/>
      </c>
      <c r="S612" s="25" t="str">
        <f>IF(R612="Complete",IF(AND(NOT(ISNA(VLOOKUP(CONCATENATE(E612,F612,G612,H612,I612,J612),'OMS Drop Downs'!G:G,1,FALSE))),IF(AND(F612&lt;&gt;"C3",J612&lt;&gt;"O5"),IF(SUM(COUNTIF(K612:Q612,"Y"),COUNTIF(K612:Q612,"N"))=0,"V","I"),IF(COUNTIF(K612:Q612,"Y"),"V","I"))="V"),"Valid","Invalid")," ")</f>
        <v xml:space="preserve"> </v>
      </c>
      <c r="T612"/>
    </row>
    <row r="613" spans="1:20" x14ac:dyDescent="0.25">
      <c r="A613" s="113"/>
      <c r="B613" s="114"/>
      <c r="C613" s="115"/>
      <c r="D613" s="117"/>
      <c r="E613" s="55"/>
      <c r="F613" s="31"/>
      <c r="G613" s="31"/>
      <c r="H613" s="31"/>
      <c r="I613" s="31"/>
      <c r="J613" s="31"/>
      <c r="K613" s="31"/>
      <c r="L613" s="31"/>
      <c r="M613" s="31"/>
      <c r="N613" s="31"/>
      <c r="O613" s="31"/>
      <c r="P613" s="31"/>
      <c r="Q613" s="31"/>
      <c r="R613" s="24" t="str">
        <f>IF(COUNTA(A613:Q613)=0,"",IF(AND(COUNTA(A613)&gt;0, COUNTA(B613)&gt;0, COUNTA(C613)&gt;0, COUNTA(D613)&gt;0, COUNTIF('OMS Drop Downs'!$C$2:$C$3,'OMS Response Form (ORF)'!E613),COUNTIF('OMS Drop Downs'!$D$2:$D$5,'OMS Response Form (ORF)'!F613),COUNTIF('OMS Drop Downs'!$A$2:$A$5,'OMS Response Form (ORF)'!G613),COUNTIF('OMS Drop Downs'!$B$2:$B$4,'OMS Response Form (ORF)'!H613),COUNTIF('OMS Drop Downs'!$A$2:$A$5,'OMS Response Form (ORF)'!I613),COUNTIF('OMS Drop Downs'!$E$2:$E$7,'OMS Response Form (ORF)'!J613),COUNTIF('OMS Drop Downs'!$B$2:$B$4,'OMS Response Form (ORF)'!K613),COUNTIF('OMS Drop Downs'!$B$2:$B$4,'OMS Response Form (ORF)'!L613),COUNTIF('OMS Drop Downs'!$B$2:$B$4,'OMS Response Form (ORF)'!M613),COUNTIF('OMS Drop Downs'!$B$2:$B$4,'OMS Response Form (ORF)'!N613), COUNTIF('OMS Drop Downs'!$B$2:$B$4,'OMS Response Form (ORF)'!O613),COUNTIF('OMS Drop Downs'!$B$2:$B$4,'OMS Response Form (ORF)'!P613),COUNTIF('OMS Drop Downs'!$B$2:$B$4,'OMS Response Form (ORF)'!Q613)),"Complete","Incomplete"))</f>
        <v/>
      </c>
      <c r="S613" s="25" t="str">
        <f>IF(R613="Complete",IF(AND(NOT(ISNA(VLOOKUP(CONCATENATE(E613,F613,G613,H613,I613,J613),'OMS Drop Downs'!G:G,1,FALSE))),IF(AND(F613&lt;&gt;"C3",J613&lt;&gt;"O5"),IF(SUM(COUNTIF(K613:Q613,"Y"),COUNTIF(K613:Q613,"N"))=0,"V","I"),IF(COUNTIF(K613:Q613,"Y"),"V","I"))="V"),"Valid","Invalid")," ")</f>
        <v xml:space="preserve"> </v>
      </c>
      <c r="T613"/>
    </row>
    <row r="614" spans="1:20" x14ac:dyDescent="0.25">
      <c r="A614" s="113"/>
      <c r="B614" s="114"/>
      <c r="C614" s="115"/>
      <c r="D614" s="117"/>
      <c r="E614" s="55"/>
      <c r="F614" s="31"/>
      <c r="G614" s="31"/>
      <c r="H614" s="31"/>
      <c r="I614" s="31"/>
      <c r="J614" s="31"/>
      <c r="K614" s="31"/>
      <c r="L614" s="31"/>
      <c r="M614" s="31"/>
      <c r="N614" s="31"/>
      <c r="O614" s="31"/>
      <c r="P614" s="31"/>
      <c r="Q614" s="31"/>
      <c r="R614" s="24" t="str">
        <f>IF(COUNTA(A614:Q614)=0,"",IF(AND(COUNTA(A614)&gt;0, COUNTA(B614)&gt;0, COUNTA(C614)&gt;0, COUNTA(D614)&gt;0, COUNTIF('OMS Drop Downs'!$C$2:$C$3,'OMS Response Form (ORF)'!E614),COUNTIF('OMS Drop Downs'!$D$2:$D$5,'OMS Response Form (ORF)'!F614),COUNTIF('OMS Drop Downs'!$A$2:$A$5,'OMS Response Form (ORF)'!G614),COUNTIF('OMS Drop Downs'!$B$2:$B$4,'OMS Response Form (ORF)'!H614),COUNTIF('OMS Drop Downs'!$A$2:$A$5,'OMS Response Form (ORF)'!I614),COUNTIF('OMS Drop Downs'!$E$2:$E$7,'OMS Response Form (ORF)'!J614),COUNTIF('OMS Drop Downs'!$B$2:$B$4,'OMS Response Form (ORF)'!K614),COUNTIF('OMS Drop Downs'!$B$2:$B$4,'OMS Response Form (ORF)'!L614),COUNTIF('OMS Drop Downs'!$B$2:$B$4,'OMS Response Form (ORF)'!M614),COUNTIF('OMS Drop Downs'!$B$2:$B$4,'OMS Response Form (ORF)'!N614), COUNTIF('OMS Drop Downs'!$B$2:$B$4,'OMS Response Form (ORF)'!O614),COUNTIF('OMS Drop Downs'!$B$2:$B$4,'OMS Response Form (ORF)'!P614),COUNTIF('OMS Drop Downs'!$B$2:$B$4,'OMS Response Form (ORF)'!Q614)),"Complete","Incomplete"))</f>
        <v/>
      </c>
      <c r="S614" s="25" t="str">
        <f>IF(R614="Complete",IF(AND(NOT(ISNA(VLOOKUP(CONCATENATE(E614,F614,G614,H614,I614,J614),'OMS Drop Downs'!G:G,1,FALSE))),IF(AND(F614&lt;&gt;"C3",J614&lt;&gt;"O5"),IF(SUM(COUNTIF(K614:Q614,"Y"),COUNTIF(K614:Q614,"N"))=0,"V","I"),IF(COUNTIF(K614:Q614,"Y"),"V","I"))="V"),"Valid","Invalid")," ")</f>
        <v xml:space="preserve"> </v>
      </c>
      <c r="T614"/>
    </row>
    <row r="615" spans="1:20" x14ac:dyDescent="0.25">
      <c r="A615" s="113"/>
      <c r="B615" s="114"/>
      <c r="C615" s="115"/>
      <c r="D615" s="117"/>
      <c r="E615" s="55"/>
      <c r="F615" s="31"/>
      <c r="G615" s="31"/>
      <c r="H615" s="31"/>
      <c r="I615" s="31"/>
      <c r="J615" s="31"/>
      <c r="K615" s="31"/>
      <c r="L615" s="31"/>
      <c r="M615" s="31"/>
      <c r="N615" s="31"/>
      <c r="O615" s="31"/>
      <c r="P615" s="31"/>
      <c r="Q615" s="31"/>
      <c r="R615" s="24" t="str">
        <f>IF(COUNTA(A615:Q615)=0,"",IF(AND(COUNTA(A615)&gt;0, COUNTA(B615)&gt;0, COUNTA(C615)&gt;0, COUNTA(D615)&gt;0, COUNTIF('OMS Drop Downs'!$C$2:$C$3,'OMS Response Form (ORF)'!E615),COUNTIF('OMS Drop Downs'!$D$2:$D$5,'OMS Response Form (ORF)'!F615),COUNTIF('OMS Drop Downs'!$A$2:$A$5,'OMS Response Form (ORF)'!G615),COUNTIF('OMS Drop Downs'!$B$2:$B$4,'OMS Response Form (ORF)'!H615),COUNTIF('OMS Drop Downs'!$A$2:$A$5,'OMS Response Form (ORF)'!I615),COUNTIF('OMS Drop Downs'!$E$2:$E$7,'OMS Response Form (ORF)'!J615),COUNTIF('OMS Drop Downs'!$B$2:$B$4,'OMS Response Form (ORF)'!K615),COUNTIF('OMS Drop Downs'!$B$2:$B$4,'OMS Response Form (ORF)'!L615),COUNTIF('OMS Drop Downs'!$B$2:$B$4,'OMS Response Form (ORF)'!M615),COUNTIF('OMS Drop Downs'!$B$2:$B$4,'OMS Response Form (ORF)'!N615), COUNTIF('OMS Drop Downs'!$B$2:$B$4,'OMS Response Form (ORF)'!O615),COUNTIF('OMS Drop Downs'!$B$2:$B$4,'OMS Response Form (ORF)'!P615),COUNTIF('OMS Drop Downs'!$B$2:$B$4,'OMS Response Form (ORF)'!Q615)),"Complete","Incomplete"))</f>
        <v/>
      </c>
      <c r="S615" s="25" t="str">
        <f>IF(R615="Complete",IF(AND(NOT(ISNA(VLOOKUP(CONCATENATE(E615,F615,G615,H615,I615,J615),'OMS Drop Downs'!G:G,1,FALSE))),IF(AND(F615&lt;&gt;"C3",J615&lt;&gt;"O5"),IF(SUM(COUNTIF(K615:Q615,"Y"),COUNTIF(K615:Q615,"N"))=0,"V","I"),IF(COUNTIF(K615:Q615,"Y"),"V","I"))="V"),"Valid","Invalid")," ")</f>
        <v xml:space="preserve"> </v>
      </c>
      <c r="T615"/>
    </row>
    <row r="616" spans="1:20" x14ac:dyDescent="0.25">
      <c r="A616" s="113"/>
      <c r="B616" s="114"/>
      <c r="C616" s="115"/>
      <c r="D616" s="117"/>
      <c r="E616" s="55"/>
      <c r="F616" s="31"/>
      <c r="G616" s="31"/>
      <c r="H616" s="31"/>
      <c r="I616" s="31"/>
      <c r="J616" s="31"/>
      <c r="K616" s="31"/>
      <c r="L616" s="31"/>
      <c r="M616" s="31"/>
      <c r="N616" s="31"/>
      <c r="O616" s="31"/>
      <c r="P616" s="31"/>
      <c r="Q616" s="31"/>
      <c r="R616" s="24" t="str">
        <f>IF(COUNTA(A616:Q616)=0,"",IF(AND(COUNTA(A616)&gt;0, COUNTA(B616)&gt;0, COUNTA(C616)&gt;0, COUNTA(D616)&gt;0, COUNTIF('OMS Drop Downs'!$C$2:$C$3,'OMS Response Form (ORF)'!E616),COUNTIF('OMS Drop Downs'!$D$2:$D$5,'OMS Response Form (ORF)'!F616),COUNTIF('OMS Drop Downs'!$A$2:$A$5,'OMS Response Form (ORF)'!G616),COUNTIF('OMS Drop Downs'!$B$2:$B$4,'OMS Response Form (ORF)'!H616),COUNTIF('OMS Drop Downs'!$A$2:$A$5,'OMS Response Form (ORF)'!I616),COUNTIF('OMS Drop Downs'!$E$2:$E$7,'OMS Response Form (ORF)'!J616),COUNTIF('OMS Drop Downs'!$B$2:$B$4,'OMS Response Form (ORF)'!K616),COUNTIF('OMS Drop Downs'!$B$2:$B$4,'OMS Response Form (ORF)'!L616),COUNTIF('OMS Drop Downs'!$B$2:$B$4,'OMS Response Form (ORF)'!M616),COUNTIF('OMS Drop Downs'!$B$2:$B$4,'OMS Response Form (ORF)'!N616), COUNTIF('OMS Drop Downs'!$B$2:$B$4,'OMS Response Form (ORF)'!O616),COUNTIF('OMS Drop Downs'!$B$2:$B$4,'OMS Response Form (ORF)'!P616),COUNTIF('OMS Drop Downs'!$B$2:$B$4,'OMS Response Form (ORF)'!Q616)),"Complete","Incomplete"))</f>
        <v/>
      </c>
      <c r="S616" s="25" t="str">
        <f>IF(R616="Complete",IF(AND(NOT(ISNA(VLOOKUP(CONCATENATE(E616,F616,G616,H616,I616,J616),'OMS Drop Downs'!G:G,1,FALSE))),IF(AND(F616&lt;&gt;"C3",J616&lt;&gt;"O5"),IF(SUM(COUNTIF(K616:Q616,"Y"),COUNTIF(K616:Q616,"N"))=0,"V","I"),IF(COUNTIF(K616:Q616,"Y"),"V","I"))="V"),"Valid","Invalid")," ")</f>
        <v xml:space="preserve"> </v>
      </c>
      <c r="T616"/>
    </row>
    <row r="617" spans="1:20" x14ac:dyDescent="0.25">
      <c r="A617" s="113"/>
      <c r="B617" s="114"/>
      <c r="C617" s="115"/>
      <c r="D617" s="117"/>
      <c r="E617" s="55"/>
      <c r="F617" s="31"/>
      <c r="G617" s="31"/>
      <c r="H617" s="31"/>
      <c r="I617" s="31"/>
      <c r="J617" s="31"/>
      <c r="K617" s="31"/>
      <c r="L617" s="31"/>
      <c r="M617" s="31"/>
      <c r="N617" s="31"/>
      <c r="O617" s="31"/>
      <c r="P617" s="31"/>
      <c r="Q617" s="31"/>
      <c r="R617" s="24" t="str">
        <f>IF(COUNTA(A617:Q617)=0,"",IF(AND(COUNTA(A617)&gt;0, COUNTA(B617)&gt;0, COUNTA(C617)&gt;0, COUNTA(D617)&gt;0, COUNTIF('OMS Drop Downs'!$C$2:$C$3,'OMS Response Form (ORF)'!E617),COUNTIF('OMS Drop Downs'!$D$2:$D$5,'OMS Response Form (ORF)'!F617),COUNTIF('OMS Drop Downs'!$A$2:$A$5,'OMS Response Form (ORF)'!G617),COUNTIF('OMS Drop Downs'!$B$2:$B$4,'OMS Response Form (ORF)'!H617),COUNTIF('OMS Drop Downs'!$A$2:$A$5,'OMS Response Form (ORF)'!I617),COUNTIF('OMS Drop Downs'!$E$2:$E$7,'OMS Response Form (ORF)'!J617),COUNTIF('OMS Drop Downs'!$B$2:$B$4,'OMS Response Form (ORF)'!K617),COUNTIF('OMS Drop Downs'!$B$2:$B$4,'OMS Response Form (ORF)'!L617),COUNTIF('OMS Drop Downs'!$B$2:$B$4,'OMS Response Form (ORF)'!M617),COUNTIF('OMS Drop Downs'!$B$2:$B$4,'OMS Response Form (ORF)'!N617), COUNTIF('OMS Drop Downs'!$B$2:$B$4,'OMS Response Form (ORF)'!O617),COUNTIF('OMS Drop Downs'!$B$2:$B$4,'OMS Response Form (ORF)'!P617),COUNTIF('OMS Drop Downs'!$B$2:$B$4,'OMS Response Form (ORF)'!Q617)),"Complete","Incomplete"))</f>
        <v/>
      </c>
      <c r="S617" s="25" t="str">
        <f>IF(R617="Complete",IF(AND(NOT(ISNA(VLOOKUP(CONCATENATE(E617,F617,G617,H617,I617,J617),'OMS Drop Downs'!G:G,1,FALSE))),IF(AND(F617&lt;&gt;"C3",J617&lt;&gt;"O5"),IF(SUM(COUNTIF(K617:Q617,"Y"),COUNTIF(K617:Q617,"N"))=0,"V","I"),IF(COUNTIF(K617:Q617,"Y"),"V","I"))="V"),"Valid","Invalid")," ")</f>
        <v xml:space="preserve"> </v>
      </c>
      <c r="T617"/>
    </row>
    <row r="618" spans="1:20" x14ac:dyDescent="0.25">
      <c r="A618" s="113"/>
      <c r="B618" s="114"/>
      <c r="C618" s="115"/>
      <c r="D618" s="117"/>
      <c r="E618" s="55"/>
      <c r="F618" s="31"/>
      <c r="G618" s="31"/>
      <c r="H618" s="31"/>
      <c r="I618" s="31"/>
      <c r="J618" s="31"/>
      <c r="K618" s="31"/>
      <c r="L618" s="31"/>
      <c r="M618" s="31"/>
      <c r="N618" s="31"/>
      <c r="O618" s="31"/>
      <c r="P618" s="31"/>
      <c r="Q618" s="31"/>
      <c r="R618" s="24" t="str">
        <f>IF(COUNTA(A618:Q618)=0,"",IF(AND(COUNTA(A618)&gt;0, COUNTA(B618)&gt;0, COUNTA(C618)&gt;0, COUNTA(D618)&gt;0, COUNTIF('OMS Drop Downs'!$C$2:$C$3,'OMS Response Form (ORF)'!E618),COUNTIF('OMS Drop Downs'!$D$2:$D$5,'OMS Response Form (ORF)'!F618),COUNTIF('OMS Drop Downs'!$A$2:$A$5,'OMS Response Form (ORF)'!G618),COUNTIF('OMS Drop Downs'!$B$2:$B$4,'OMS Response Form (ORF)'!H618),COUNTIF('OMS Drop Downs'!$A$2:$A$5,'OMS Response Form (ORF)'!I618),COUNTIF('OMS Drop Downs'!$E$2:$E$7,'OMS Response Form (ORF)'!J618),COUNTIF('OMS Drop Downs'!$B$2:$B$4,'OMS Response Form (ORF)'!K618),COUNTIF('OMS Drop Downs'!$B$2:$B$4,'OMS Response Form (ORF)'!L618),COUNTIF('OMS Drop Downs'!$B$2:$B$4,'OMS Response Form (ORF)'!M618),COUNTIF('OMS Drop Downs'!$B$2:$B$4,'OMS Response Form (ORF)'!N618), COUNTIF('OMS Drop Downs'!$B$2:$B$4,'OMS Response Form (ORF)'!O618),COUNTIF('OMS Drop Downs'!$B$2:$B$4,'OMS Response Form (ORF)'!P618),COUNTIF('OMS Drop Downs'!$B$2:$B$4,'OMS Response Form (ORF)'!Q618)),"Complete","Incomplete"))</f>
        <v/>
      </c>
      <c r="S618" s="25" t="str">
        <f>IF(R618="Complete",IF(AND(NOT(ISNA(VLOOKUP(CONCATENATE(E618,F618,G618,H618,I618,J618),'OMS Drop Downs'!G:G,1,FALSE))),IF(AND(F618&lt;&gt;"C3",J618&lt;&gt;"O5"),IF(SUM(COUNTIF(K618:Q618,"Y"),COUNTIF(K618:Q618,"N"))=0,"V","I"),IF(COUNTIF(K618:Q618,"Y"),"V","I"))="V"),"Valid","Invalid")," ")</f>
        <v xml:space="preserve"> </v>
      </c>
      <c r="T618"/>
    </row>
    <row r="619" spans="1:20" x14ac:dyDescent="0.25">
      <c r="A619" s="113"/>
      <c r="B619" s="114"/>
      <c r="C619" s="115"/>
      <c r="D619" s="117"/>
      <c r="E619" s="55"/>
      <c r="F619" s="31"/>
      <c r="G619" s="31"/>
      <c r="H619" s="31"/>
      <c r="I619" s="31"/>
      <c r="J619" s="31"/>
      <c r="K619" s="31"/>
      <c r="L619" s="31"/>
      <c r="M619" s="31"/>
      <c r="N619" s="31"/>
      <c r="O619" s="31"/>
      <c r="P619" s="31"/>
      <c r="Q619" s="31"/>
      <c r="R619" s="24" t="str">
        <f>IF(COUNTA(A619:Q619)=0,"",IF(AND(COUNTA(A619)&gt;0, COUNTA(B619)&gt;0, COUNTA(C619)&gt;0, COUNTA(D619)&gt;0, COUNTIF('OMS Drop Downs'!$C$2:$C$3,'OMS Response Form (ORF)'!E619),COUNTIF('OMS Drop Downs'!$D$2:$D$5,'OMS Response Form (ORF)'!F619),COUNTIF('OMS Drop Downs'!$A$2:$A$5,'OMS Response Form (ORF)'!G619),COUNTIF('OMS Drop Downs'!$B$2:$B$4,'OMS Response Form (ORF)'!H619),COUNTIF('OMS Drop Downs'!$A$2:$A$5,'OMS Response Form (ORF)'!I619),COUNTIF('OMS Drop Downs'!$E$2:$E$7,'OMS Response Form (ORF)'!J619),COUNTIF('OMS Drop Downs'!$B$2:$B$4,'OMS Response Form (ORF)'!K619),COUNTIF('OMS Drop Downs'!$B$2:$B$4,'OMS Response Form (ORF)'!L619),COUNTIF('OMS Drop Downs'!$B$2:$B$4,'OMS Response Form (ORF)'!M619),COUNTIF('OMS Drop Downs'!$B$2:$B$4,'OMS Response Form (ORF)'!N619), COUNTIF('OMS Drop Downs'!$B$2:$B$4,'OMS Response Form (ORF)'!O619),COUNTIF('OMS Drop Downs'!$B$2:$B$4,'OMS Response Form (ORF)'!P619),COUNTIF('OMS Drop Downs'!$B$2:$B$4,'OMS Response Form (ORF)'!Q619)),"Complete","Incomplete"))</f>
        <v/>
      </c>
      <c r="S619" s="25" t="str">
        <f>IF(R619="Complete",IF(AND(NOT(ISNA(VLOOKUP(CONCATENATE(E619,F619,G619,H619,I619,J619),'OMS Drop Downs'!G:G,1,FALSE))),IF(AND(F619&lt;&gt;"C3",J619&lt;&gt;"O5"),IF(SUM(COUNTIF(K619:Q619,"Y"),COUNTIF(K619:Q619,"N"))=0,"V","I"),IF(COUNTIF(K619:Q619,"Y"),"V","I"))="V"),"Valid","Invalid")," ")</f>
        <v xml:space="preserve"> </v>
      </c>
      <c r="T619"/>
    </row>
    <row r="620" spans="1:20" x14ac:dyDescent="0.25">
      <c r="A620" s="113"/>
      <c r="B620" s="114"/>
      <c r="C620" s="115"/>
      <c r="D620" s="117"/>
      <c r="E620" s="55"/>
      <c r="F620" s="31"/>
      <c r="G620" s="31"/>
      <c r="H620" s="31"/>
      <c r="I620" s="31"/>
      <c r="J620" s="31"/>
      <c r="K620" s="31"/>
      <c r="L620" s="31"/>
      <c r="M620" s="31"/>
      <c r="N620" s="31"/>
      <c r="O620" s="31"/>
      <c r="P620" s="31"/>
      <c r="Q620" s="31"/>
      <c r="R620" s="24" t="str">
        <f>IF(COUNTA(A620:Q620)=0,"",IF(AND(COUNTA(A620)&gt;0, COUNTA(B620)&gt;0, COUNTA(C620)&gt;0, COUNTA(D620)&gt;0, COUNTIF('OMS Drop Downs'!$C$2:$C$3,'OMS Response Form (ORF)'!E620),COUNTIF('OMS Drop Downs'!$D$2:$D$5,'OMS Response Form (ORF)'!F620),COUNTIF('OMS Drop Downs'!$A$2:$A$5,'OMS Response Form (ORF)'!G620),COUNTIF('OMS Drop Downs'!$B$2:$B$4,'OMS Response Form (ORF)'!H620),COUNTIF('OMS Drop Downs'!$A$2:$A$5,'OMS Response Form (ORF)'!I620),COUNTIF('OMS Drop Downs'!$E$2:$E$7,'OMS Response Form (ORF)'!J620),COUNTIF('OMS Drop Downs'!$B$2:$B$4,'OMS Response Form (ORF)'!K620),COUNTIF('OMS Drop Downs'!$B$2:$B$4,'OMS Response Form (ORF)'!L620),COUNTIF('OMS Drop Downs'!$B$2:$B$4,'OMS Response Form (ORF)'!M620),COUNTIF('OMS Drop Downs'!$B$2:$B$4,'OMS Response Form (ORF)'!N620), COUNTIF('OMS Drop Downs'!$B$2:$B$4,'OMS Response Form (ORF)'!O620),COUNTIF('OMS Drop Downs'!$B$2:$B$4,'OMS Response Form (ORF)'!P620),COUNTIF('OMS Drop Downs'!$B$2:$B$4,'OMS Response Form (ORF)'!Q620)),"Complete","Incomplete"))</f>
        <v/>
      </c>
      <c r="S620" s="25" t="str">
        <f>IF(R620="Complete",IF(AND(NOT(ISNA(VLOOKUP(CONCATENATE(E620,F620,G620,H620,I620,J620),'OMS Drop Downs'!G:G,1,FALSE))),IF(AND(F620&lt;&gt;"C3",J620&lt;&gt;"O5"),IF(SUM(COUNTIF(K620:Q620,"Y"),COUNTIF(K620:Q620,"N"))=0,"V","I"),IF(COUNTIF(K620:Q620,"Y"),"V","I"))="V"),"Valid","Invalid")," ")</f>
        <v xml:space="preserve"> </v>
      </c>
      <c r="T620"/>
    </row>
    <row r="621" spans="1:20" x14ac:dyDescent="0.25">
      <c r="A621" s="113"/>
      <c r="B621" s="114"/>
      <c r="C621" s="115"/>
      <c r="D621" s="117"/>
      <c r="E621" s="55"/>
      <c r="F621" s="31"/>
      <c r="G621" s="31"/>
      <c r="H621" s="31"/>
      <c r="I621" s="31"/>
      <c r="J621" s="31"/>
      <c r="K621" s="31"/>
      <c r="L621" s="31"/>
      <c r="M621" s="31"/>
      <c r="N621" s="31"/>
      <c r="O621" s="31"/>
      <c r="P621" s="31"/>
      <c r="Q621" s="31"/>
      <c r="R621" s="24" t="str">
        <f>IF(COUNTA(A621:Q621)=0,"",IF(AND(COUNTA(A621)&gt;0, COUNTA(B621)&gt;0, COUNTA(C621)&gt;0, COUNTA(D621)&gt;0, COUNTIF('OMS Drop Downs'!$C$2:$C$3,'OMS Response Form (ORF)'!E621),COUNTIF('OMS Drop Downs'!$D$2:$D$5,'OMS Response Form (ORF)'!F621),COUNTIF('OMS Drop Downs'!$A$2:$A$5,'OMS Response Form (ORF)'!G621),COUNTIF('OMS Drop Downs'!$B$2:$B$4,'OMS Response Form (ORF)'!H621),COUNTIF('OMS Drop Downs'!$A$2:$A$5,'OMS Response Form (ORF)'!I621),COUNTIF('OMS Drop Downs'!$E$2:$E$7,'OMS Response Form (ORF)'!J621),COUNTIF('OMS Drop Downs'!$B$2:$B$4,'OMS Response Form (ORF)'!K621),COUNTIF('OMS Drop Downs'!$B$2:$B$4,'OMS Response Form (ORF)'!L621),COUNTIF('OMS Drop Downs'!$B$2:$B$4,'OMS Response Form (ORF)'!M621),COUNTIF('OMS Drop Downs'!$B$2:$B$4,'OMS Response Form (ORF)'!N621), COUNTIF('OMS Drop Downs'!$B$2:$B$4,'OMS Response Form (ORF)'!O621),COUNTIF('OMS Drop Downs'!$B$2:$B$4,'OMS Response Form (ORF)'!P621),COUNTIF('OMS Drop Downs'!$B$2:$B$4,'OMS Response Form (ORF)'!Q621)),"Complete","Incomplete"))</f>
        <v/>
      </c>
      <c r="S621" s="25" t="str">
        <f>IF(R621="Complete",IF(AND(NOT(ISNA(VLOOKUP(CONCATENATE(E621,F621,G621,H621,I621,J621),'OMS Drop Downs'!G:G,1,FALSE))),IF(AND(F621&lt;&gt;"C3",J621&lt;&gt;"O5"),IF(SUM(COUNTIF(K621:Q621,"Y"),COUNTIF(K621:Q621,"N"))=0,"V","I"),IF(COUNTIF(K621:Q621,"Y"),"V","I"))="V"),"Valid","Invalid")," ")</f>
        <v xml:space="preserve"> </v>
      </c>
      <c r="T621"/>
    </row>
    <row r="622" spans="1:20" x14ac:dyDescent="0.25">
      <c r="A622" s="113"/>
      <c r="B622" s="114"/>
      <c r="C622" s="115"/>
      <c r="D622" s="117"/>
      <c r="E622" s="55"/>
      <c r="F622" s="31"/>
      <c r="G622" s="31"/>
      <c r="H622" s="31"/>
      <c r="I622" s="31"/>
      <c r="J622" s="31"/>
      <c r="K622" s="31"/>
      <c r="L622" s="31"/>
      <c r="M622" s="31"/>
      <c r="N622" s="31"/>
      <c r="O622" s="31"/>
      <c r="P622" s="31"/>
      <c r="Q622" s="31"/>
      <c r="R622" s="24" t="str">
        <f>IF(COUNTA(A622:Q622)=0,"",IF(AND(COUNTA(A622)&gt;0, COUNTA(B622)&gt;0, COUNTA(C622)&gt;0, COUNTA(D622)&gt;0, COUNTIF('OMS Drop Downs'!$C$2:$C$3,'OMS Response Form (ORF)'!E622),COUNTIF('OMS Drop Downs'!$D$2:$D$5,'OMS Response Form (ORF)'!F622),COUNTIF('OMS Drop Downs'!$A$2:$A$5,'OMS Response Form (ORF)'!G622),COUNTIF('OMS Drop Downs'!$B$2:$B$4,'OMS Response Form (ORF)'!H622),COUNTIF('OMS Drop Downs'!$A$2:$A$5,'OMS Response Form (ORF)'!I622),COUNTIF('OMS Drop Downs'!$E$2:$E$7,'OMS Response Form (ORF)'!J622),COUNTIF('OMS Drop Downs'!$B$2:$B$4,'OMS Response Form (ORF)'!K622),COUNTIF('OMS Drop Downs'!$B$2:$B$4,'OMS Response Form (ORF)'!L622),COUNTIF('OMS Drop Downs'!$B$2:$B$4,'OMS Response Form (ORF)'!M622),COUNTIF('OMS Drop Downs'!$B$2:$B$4,'OMS Response Form (ORF)'!N622), COUNTIF('OMS Drop Downs'!$B$2:$B$4,'OMS Response Form (ORF)'!O622),COUNTIF('OMS Drop Downs'!$B$2:$B$4,'OMS Response Form (ORF)'!P622),COUNTIF('OMS Drop Downs'!$B$2:$B$4,'OMS Response Form (ORF)'!Q622)),"Complete","Incomplete"))</f>
        <v/>
      </c>
      <c r="S622" s="25" t="str">
        <f>IF(R622="Complete",IF(AND(NOT(ISNA(VLOOKUP(CONCATENATE(E622,F622,G622,H622,I622,J622),'OMS Drop Downs'!G:G,1,FALSE))),IF(AND(F622&lt;&gt;"C3",J622&lt;&gt;"O5"),IF(SUM(COUNTIF(K622:Q622,"Y"),COUNTIF(K622:Q622,"N"))=0,"V","I"),IF(COUNTIF(K622:Q622,"Y"),"V","I"))="V"),"Valid","Invalid")," ")</f>
        <v xml:space="preserve"> </v>
      </c>
      <c r="T622"/>
    </row>
    <row r="623" spans="1:20" x14ac:dyDescent="0.25">
      <c r="A623" s="113"/>
      <c r="B623" s="114"/>
      <c r="C623" s="115"/>
      <c r="D623" s="117"/>
      <c r="E623" s="55"/>
      <c r="F623" s="31"/>
      <c r="G623" s="31"/>
      <c r="H623" s="31"/>
      <c r="I623" s="31"/>
      <c r="J623" s="31"/>
      <c r="K623" s="31"/>
      <c r="L623" s="31"/>
      <c r="M623" s="31"/>
      <c r="N623" s="31"/>
      <c r="O623" s="31"/>
      <c r="P623" s="31"/>
      <c r="Q623" s="31"/>
      <c r="R623" s="24" t="str">
        <f>IF(COUNTA(A623:Q623)=0,"",IF(AND(COUNTA(A623)&gt;0, COUNTA(B623)&gt;0, COUNTA(C623)&gt;0, COUNTA(D623)&gt;0, COUNTIF('OMS Drop Downs'!$C$2:$C$3,'OMS Response Form (ORF)'!E623),COUNTIF('OMS Drop Downs'!$D$2:$D$5,'OMS Response Form (ORF)'!F623),COUNTIF('OMS Drop Downs'!$A$2:$A$5,'OMS Response Form (ORF)'!G623),COUNTIF('OMS Drop Downs'!$B$2:$B$4,'OMS Response Form (ORF)'!H623),COUNTIF('OMS Drop Downs'!$A$2:$A$5,'OMS Response Form (ORF)'!I623),COUNTIF('OMS Drop Downs'!$E$2:$E$7,'OMS Response Form (ORF)'!J623),COUNTIF('OMS Drop Downs'!$B$2:$B$4,'OMS Response Form (ORF)'!K623),COUNTIF('OMS Drop Downs'!$B$2:$B$4,'OMS Response Form (ORF)'!L623),COUNTIF('OMS Drop Downs'!$B$2:$B$4,'OMS Response Form (ORF)'!M623),COUNTIF('OMS Drop Downs'!$B$2:$B$4,'OMS Response Form (ORF)'!N623), COUNTIF('OMS Drop Downs'!$B$2:$B$4,'OMS Response Form (ORF)'!O623),COUNTIF('OMS Drop Downs'!$B$2:$B$4,'OMS Response Form (ORF)'!P623),COUNTIF('OMS Drop Downs'!$B$2:$B$4,'OMS Response Form (ORF)'!Q623)),"Complete","Incomplete"))</f>
        <v/>
      </c>
      <c r="S623" s="25" t="str">
        <f>IF(R623="Complete",IF(AND(NOT(ISNA(VLOOKUP(CONCATENATE(E623,F623,G623,H623,I623,J623),'OMS Drop Downs'!G:G,1,FALSE))),IF(AND(F623&lt;&gt;"C3",J623&lt;&gt;"O5"),IF(SUM(COUNTIF(K623:Q623,"Y"),COUNTIF(K623:Q623,"N"))=0,"V","I"),IF(COUNTIF(K623:Q623,"Y"),"V","I"))="V"),"Valid","Invalid")," ")</f>
        <v xml:space="preserve"> </v>
      </c>
      <c r="T623"/>
    </row>
    <row r="624" spans="1:20" x14ac:dyDescent="0.25">
      <c r="A624" s="113"/>
      <c r="B624" s="114"/>
      <c r="C624" s="115"/>
      <c r="D624" s="117"/>
      <c r="E624" s="55"/>
      <c r="F624" s="31"/>
      <c r="G624" s="31"/>
      <c r="H624" s="31"/>
      <c r="I624" s="31"/>
      <c r="J624" s="31"/>
      <c r="K624" s="31"/>
      <c r="L624" s="31"/>
      <c r="M624" s="31"/>
      <c r="N624" s="31"/>
      <c r="O624" s="31"/>
      <c r="P624" s="31"/>
      <c r="Q624" s="31"/>
      <c r="R624" s="24" t="str">
        <f>IF(COUNTA(A624:Q624)=0,"",IF(AND(COUNTA(A624)&gt;0, COUNTA(B624)&gt;0, COUNTA(C624)&gt;0, COUNTA(D624)&gt;0, COUNTIF('OMS Drop Downs'!$C$2:$C$3,'OMS Response Form (ORF)'!E624),COUNTIF('OMS Drop Downs'!$D$2:$D$5,'OMS Response Form (ORF)'!F624),COUNTIF('OMS Drop Downs'!$A$2:$A$5,'OMS Response Form (ORF)'!G624),COUNTIF('OMS Drop Downs'!$B$2:$B$4,'OMS Response Form (ORF)'!H624),COUNTIF('OMS Drop Downs'!$A$2:$A$5,'OMS Response Form (ORF)'!I624),COUNTIF('OMS Drop Downs'!$E$2:$E$7,'OMS Response Form (ORF)'!J624),COUNTIF('OMS Drop Downs'!$B$2:$B$4,'OMS Response Form (ORF)'!K624),COUNTIF('OMS Drop Downs'!$B$2:$B$4,'OMS Response Form (ORF)'!L624),COUNTIF('OMS Drop Downs'!$B$2:$B$4,'OMS Response Form (ORF)'!M624),COUNTIF('OMS Drop Downs'!$B$2:$B$4,'OMS Response Form (ORF)'!N624), COUNTIF('OMS Drop Downs'!$B$2:$B$4,'OMS Response Form (ORF)'!O624),COUNTIF('OMS Drop Downs'!$B$2:$B$4,'OMS Response Form (ORF)'!P624),COUNTIF('OMS Drop Downs'!$B$2:$B$4,'OMS Response Form (ORF)'!Q624)),"Complete","Incomplete"))</f>
        <v/>
      </c>
      <c r="S624" s="25" t="str">
        <f>IF(R624="Complete",IF(AND(NOT(ISNA(VLOOKUP(CONCATENATE(E624,F624,G624,H624,I624,J624),'OMS Drop Downs'!G:G,1,FALSE))),IF(AND(F624&lt;&gt;"C3",J624&lt;&gt;"O5"),IF(SUM(COUNTIF(K624:Q624,"Y"),COUNTIF(K624:Q624,"N"))=0,"V","I"),IF(COUNTIF(K624:Q624,"Y"),"V","I"))="V"),"Valid","Invalid")," ")</f>
        <v xml:space="preserve"> </v>
      </c>
      <c r="T624"/>
    </row>
    <row r="625" spans="1:20" x14ac:dyDescent="0.25">
      <c r="A625" s="113"/>
      <c r="B625" s="114"/>
      <c r="C625" s="115"/>
      <c r="D625" s="117"/>
      <c r="E625" s="55"/>
      <c r="F625" s="31"/>
      <c r="G625" s="31"/>
      <c r="H625" s="31"/>
      <c r="I625" s="31"/>
      <c r="J625" s="31"/>
      <c r="K625" s="31"/>
      <c r="L625" s="31"/>
      <c r="M625" s="31"/>
      <c r="N625" s="31"/>
      <c r="O625" s="31"/>
      <c r="P625" s="31"/>
      <c r="Q625" s="31"/>
      <c r="R625" s="24" t="str">
        <f>IF(COUNTA(A625:Q625)=0,"",IF(AND(COUNTA(A625)&gt;0, COUNTA(B625)&gt;0, COUNTA(C625)&gt;0, COUNTA(D625)&gt;0, COUNTIF('OMS Drop Downs'!$C$2:$C$3,'OMS Response Form (ORF)'!E625),COUNTIF('OMS Drop Downs'!$D$2:$D$5,'OMS Response Form (ORF)'!F625),COUNTIF('OMS Drop Downs'!$A$2:$A$5,'OMS Response Form (ORF)'!G625),COUNTIF('OMS Drop Downs'!$B$2:$B$4,'OMS Response Form (ORF)'!H625),COUNTIF('OMS Drop Downs'!$A$2:$A$5,'OMS Response Form (ORF)'!I625),COUNTIF('OMS Drop Downs'!$E$2:$E$7,'OMS Response Form (ORF)'!J625),COUNTIF('OMS Drop Downs'!$B$2:$B$4,'OMS Response Form (ORF)'!K625),COUNTIF('OMS Drop Downs'!$B$2:$B$4,'OMS Response Form (ORF)'!L625),COUNTIF('OMS Drop Downs'!$B$2:$B$4,'OMS Response Form (ORF)'!M625),COUNTIF('OMS Drop Downs'!$B$2:$B$4,'OMS Response Form (ORF)'!N625), COUNTIF('OMS Drop Downs'!$B$2:$B$4,'OMS Response Form (ORF)'!O625),COUNTIF('OMS Drop Downs'!$B$2:$B$4,'OMS Response Form (ORF)'!P625),COUNTIF('OMS Drop Downs'!$B$2:$B$4,'OMS Response Form (ORF)'!Q625)),"Complete","Incomplete"))</f>
        <v/>
      </c>
      <c r="S625" s="25" t="str">
        <f>IF(R625="Complete",IF(AND(NOT(ISNA(VLOOKUP(CONCATENATE(E625,F625,G625,H625,I625,J625),'OMS Drop Downs'!G:G,1,FALSE))),IF(AND(F625&lt;&gt;"C3",J625&lt;&gt;"O5"),IF(SUM(COUNTIF(K625:Q625,"Y"),COUNTIF(K625:Q625,"N"))=0,"V","I"),IF(COUNTIF(K625:Q625,"Y"),"V","I"))="V"),"Valid","Invalid")," ")</f>
        <v xml:space="preserve"> </v>
      </c>
      <c r="T625"/>
    </row>
    <row r="626" spans="1:20" x14ac:dyDescent="0.25">
      <c r="A626" s="113"/>
      <c r="B626" s="114"/>
      <c r="C626" s="115"/>
      <c r="D626" s="117"/>
      <c r="E626" s="55"/>
      <c r="F626" s="31"/>
      <c r="G626" s="31"/>
      <c r="H626" s="31"/>
      <c r="I626" s="31"/>
      <c r="J626" s="31"/>
      <c r="K626" s="31"/>
      <c r="L626" s="31"/>
      <c r="M626" s="31"/>
      <c r="N626" s="31"/>
      <c r="O626" s="31"/>
      <c r="P626" s="31"/>
      <c r="Q626" s="31"/>
      <c r="R626" s="24" t="str">
        <f>IF(COUNTA(A626:Q626)=0,"",IF(AND(COUNTA(A626)&gt;0, COUNTA(B626)&gt;0, COUNTA(C626)&gt;0, COUNTA(D626)&gt;0, COUNTIF('OMS Drop Downs'!$C$2:$C$3,'OMS Response Form (ORF)'!E626),COUNTIF('OMS Drop Downs'!$D$2:$D$5,'OMS Response Form (ORF)'!F626),COUNTIF('OMS Drop Downs'!$A$2:$A$5,'OMS Response Form (ORF)'!G626),COUNTIF('OMS Drop Downs'!$B$2:$B$4,'OMS Response Form (ORF)'!H626),COUNTIF('OMS Drop Downs'!$A$2:$A$5,'OMS Response Form (ORF)'!I626),COUNTIF('OMS Drop Downs'!$E$2:$E$7,'OMS Response Form (ORF)'!J626),COUNTIF('OMS Drop Downs'!$B$2:$B$4,'OMS Response Form (ORF)'!K626),COUNTIF('OMS Drop Downs'!$B$2:$B$4,'OMS Response Form (ORF)'!L626),COUNTIF('OMS Drop Downs'!$B$2:$B$4,'OMS Response Form (ORF)'!M626),COUNTIF('OMS Drop Downs'!$B$2:$B$4,'OMS Response Form (ORF)'!N626), COUNTIF('OMS Drop Downs'!$B$2:$B$4,'OMS Response Form (ORF)'!O626),COUNTIF('OMS Drop Downs'!$B$2:$B$4,'OMS Response Form (ORF)'!P626),COUNTIF('OMS Drop Downs'!$B$2:$B$4,'OMS Response Form (ORF)'!Q626)),"Complete","Incomplete"))</f>
        <v/>
      </c>
      <c r="S626" s="25" t="str">
        <f>IF(R626="Complete",IF(AND(NOT(ISNA(VLOOKUP(CONCATENATE(E626,F626,G626,H626,I626,J626),'OMS Drop Downs'!G:G,1,FALSE))),IF(AND(F626&lt;&gt;"C3",J626&lt;&gt;"O5"),IF(SUM(COUNTIF(K626:Q626,"Y"),COUNTIF(K626:Q626,"N"))=0,"V","I"),IF(COUNTIF(K626:Q626,"Y"),"V","I"))="V"),"Valid","Invalid")," ")</f>
        <v xml:space="preserve"> </v>
      </c>
      <c r="T626"/>
    </row>
    <row r="627" spans="1:20" x14ac:dyDescent="0.25">
      <c r="A627" s="113"/>
      <c r="B627" s="114"/>
      <c r="C627" s="115"/>
      <c r="D627" s="117"/>
      <c r="E627" s="55"/>
      <c r="F627" s="31"/>
      <c r="G627" s="31"/>
      <c r="H627" s="31"/>
      <c r="I627" s="31"/>
      <c r="J627" s="31"/>
      <c r="K627" s="31"/>
      <c r="L627" s="31"/>
      <c r="M627" s="31"/>
      <c r="N627" s="31"/>
      <c r="O627" s="31"/>
      <c r="P627" s="31"/>
      <c r="Q627" s="31"/>
      <c r="R627" s="24" t="str">
        <f>IF(COUNTA(A627:Q627)=0,"",IF(AND(COUNTA(A627)&gt;0, COUNTA(B627)&gt;0, COUNTA(C627)&gt;0, COUNTA(D627)&gt;0, COUNTIF('OMS Drop Downs'!$C$2:$C$3,'OMS Response Form (ORF)'!E627),COUNTIF('OMS Drop Downs'!$D$2:$D$5,'OMS Response Form (ORF)'!F627),COUNTIF('OMS Drop Downs'!$A$2:$A$5,'OMS Response Form (ORF)'!G627),COUNTIF('OMS Drop Downs'!$B$2:$B$4,'OMS Response Form (ORF)'!H627),COUNTIF('OMS Drop Downs'!$A$2:$A$5,'OMS Response Form (ORF)'!I627),COUNTIF('OMS Drop Downs'!$E$2:$E$7,'OMS Response Form (ORF)'!J627),COUNTIF('OMS Drop Downs'!$B$2:$B$4,'OMS Response Form (ORF)'!K627),COUNTIF('OMS Drop Downs'!$B$2:$B$4,'OMS Response Form (ORF)'!L627),COUNTIF('OMS Drop Downs'!$B$2:$B$4,'OMS Response Form (ORF)'!M627),COUNTIF('OMS Drop Downs'!$B$2:$B$4,'OMS Response Form (ORF)'!N627), COUNTIF('OMS Drop Downs'!$B$2:$B$4,'OMS Response Form (ORF)'!O627),COUNTIF('OMS Drop Downs'!$B$2:$B$4,'OMS Response Form (ORF)'!P627),COUNTIF('OMS Drop Downs'!$B$2:$B$4,'OMS Response Form (ORF)'!Q627)),"Complete","Incomplete"))</f>
        <v/>
      </c>
      <c r="S627" s="25" t="str">
        <f>IF(R627="Complete",IF(AND(NOT(ISNA(VLOOKUP(CONCATENATE(E627,F627,G627,H627,I627,J627),'OMS Drop Downs'!G:G,1,FALSE))),IF(AND(F627&lt;&gt;"C3",J627&lt;&gt;"O5"),IF(SUM(COUNTIF(K627:Q627,"Y"),COUNTIF(K627:Q627,"N"))=0,"V","I"),IF(COUNTIF(K627:Q627,"Y"),"V","I"))="V"),"Valid","Invalid")," ")</f>
        <v xml:space="preserve"> </v>
      </c>
      <c r="T627"/>
    </row>
    <row r="628" spans="1:20" x14ac:dyDescent="0.25">
      <c r="A628" s="113"/>
      <c r="B628" s="114"/>
      <c r="C628" s="115"/>
      <c r="D628" s="117"/>
      <c r="E628" s="55"/>
      <c r="F628" s="31"/>
      <c r="G628" s="31"/>
      <c r="H628" s="31"/>
      <c r="I628" s="31"/>
      <c r="J628" s="31"/>
      <c r="K628" s="31"/>
      <c r="L628" s="31"/>
      <c r="M628" s="31"/>
      <c r="N628" s="31"/>
      <c r="O628" s="31"/>
      <c r="P628" s="31"/>
      <c r="Q628" s="31"/>
      <c r="R628" s="24" t="str">
        <f>IF(COUNTA(A628:Q628)=0,"",IF(AND(COUNTA(A628)&gt;0, COUNTA(B628)&gt;0, COUNTA(C628)&gt;0, COUNTA(D628)&gt;0, COUNTIF('OMS Drop Downs'!$C$2:$C$3,'OMS Response Form (ORF)'!E628),COUNTIF('OMS Drop Downs'!$D$2:$D$5,'OMS Response Form (ORF)'!F628),COUNTIF('OMS Drop Downs'!$A$2:$A$5,'OMS Response Form (ORF)'!G628),COUNTIF('OMS Drop Downs'!$B$2:$B$4,'OMS Response Form (ORF)'!H628),COUNTIF('OMS Drop Downs'!$A$2:$A$5,'OMS Response Form (ORF)'!I628),COUNTIF('OMS Drop Downs'!$E$2:$E$7,'OMS Response Form (ORF)'!J628),COUNTIF('OMS Drop Downs'!$B$2:$B$4,'OMS Response Form (ORF)'!K628),COUNTIF('OMS Drop Downs'!$B$2:$B$4,'OMS Response Form (ORF)'!L628),COUNTIF('OMS Drop Downs'!$B$2:$B$4,'OMS Response Form (ORF)'!M628),COUNTIF('OMS Drop Downs'!$B$2:$B$4,'OMS Response Form (ORF)'!N628), COUNTIF('OMS Drop Downs'!$B$2:$B$4,'OMS Response Form (ORF)'!O628),COUNTIF('OMS Drop Downs'!$B$2:$B$4,'OMS Response Form (ORF)'!P628),COUNTIF('OMS Drop Downs'!$B$2:$B$4,'OMS Response Form (ORF)'!Q628)),"Complete","Incomplete"))</f>
        <v/>
      </c>
      <c r="S628" s="25" t="str">
        <f>IF(R628="Complete",IF(AND(NOT(ISNA(VLOOKUP(CONCATENATE(E628,F628,G628,H628,I628,J628),'OMS Drop Downs'!G:G,1,FALSE))),IF(AND(F628&lt;&gt;"C3",J628&lt;&gt;"O5"),IF(SUM(COUNTIF(K628:Q628,"Y"),COUNTIF(K628:Q628,"N"))=0,"V","I"),IF(COUNTIF(K628:Q628,"Y"),"V","I"))="V"),"Valid","Invalid")," ")</f>
        <v xml:space="preserve"> </v>
      </c>
      <c r="T628"/>
    </row>
    <row r="629" spans="1:20" x14ac:dyDescent="0.25">
      <c r="A629" s="113"/>
      <c r="B629" s="114"/>
      <c r="C629" s="115"/>
      <c r="D629" s="117"/>
      <c r="E629" s="55"/>
      <c r="F629" s="31"/>
      <c r="G629" s="31"/>
      <c r="H629" s="31"/>
      <c r="I629" s="31"/>
      <c r="J629" s="31"/>
      <c r="K629" s="31"/>
      <c r="L629" s="31"/>
      <c r="M629" s="31"/>
      <c r="N629" s="31"/>
      <c r="O629" s="31"/>
      <c r="P629" s="31"/>
      <c r="Q629" s="31"/>
      <c r="R629" s="24" t="str">
        <f>IF(COUNTA(A629:Q629)=0,"",IF(AND(COUNTA(A629)&gt;0, COUNTA(B629)&gt;0, COUNTA(C629)&gt;0, COUNTA(D629)&gt;0, COUNTIF('OMS Drop Downs'!$C$2:$C$3,'OMS Response Form (ORF)'!E629),COUNTIF('OMS Drop Downs'!$D$2:$D$5,'OMS Response Form (ORF)'!F629),COUNTIF('OMS Drop Downs'!$A$2:$A$5,'OMS Response Form (ORF)'!G629),COUNTIF('OMS Drop Downs'!$B$2:$B$4,'OMS Response Form (ORF)'!H629),COUNTIF('OMS Drop Downs'!$A$2:$A$5,'OMS Response Form (ORF)'!I629),COUNTIF('OMS Drop Downs'!$E$2:$E$7,'OMS Response Form (ORF)'!J629),COUNTIF('OMS Drop Downs'!$B$2:$B$4,'OMS Response Form (ORF)'!K629),COUNTIF('OMS Drop Downs'!$B$2:$B$4,'OMS Response Form (ORF)'!L629),COUNTIF('OMS Drop Downs'!$B$2:$B$4,'OMS Response Form (ORF)'!M629),COUNTIF('OMS Drop Downs'!$B$2:$B$4,'OMS Response Form (ORF)'!N629), COUNTIF('OMS Drop Downs'!$B$2:$B$4,'OMS Response Form (ORF)'!O629),COUNTIF('OMS Drop Downs'!$B$2:$B$4,'OMS Response Form (ORF)'!P629),COUNTIF('OMS Drop Downs'!$B$2:$B$4,'OMS Response Form (ORF)'!Q629)),"Complete","Incomplete"))</f>
        <v/>
      </c>
      <c r="S629" s="25" t="str">
        <f>IF(R629="Complete",IF(AND(NOT(ISNA(VLOOKUP(CONCATENATE(E629,F629,G629,H629,I629,J629),'OMS Drop Downs'!G:G,1,FALSE))),IF(AND(F629&lt;&gt;"C3",J629&lt;&gt;"O5"),IF(SUM(COUNTIF(K629:Q629,"Y"),COUNTIF(K629:Q629,"N"))=0,"V","I"),IF(COUNTIF(K629:Q629,"Y"),"V","I"))="V"),"Valid","Invalid")," ")</f>
        <v xml:space="preserve"> </v>
      </c>
      <c r="T629"/>
    </row>
    <row r="630" spans="1:20" x14ac:dyDescent="0.25">
      <c r="A630" s="113"/>
      <c r="B630" s="114"/>
      <c r="C630" s="115"/>
      <c r="D630" s="117"/>
      <c r="E630" s="55"/>
      <c r="F630" s="31"/>
      <c r="G630" s="31"/>
      <c r="H630" s="31"/>
      <c r="I630" s="31"/>
      <c r="J630" s="31"/>
      <c r="K630" s="31"/>
      <c r="L630" s="31"/>
      <c r="M630" s="31"/>
      <c r="N630" s="31"/>
      <c r="O630" s="31"/>
      <c r="P630" s="31"/>
      <c r="Q630" s="31"/>
      <c r="R630" s="24" t="str">
        <f>IF(COUNTA(A630:Q630)=0,"",IF(AND(COUNTA(A630)&gt;0, COUNTA(B630)&gt;0, COUNTA(C630)&gt;0, COUNTA(D630)&gt;0, COUNTIF('OMS Drop Downs'!$C$2:$C$3,'OMS Response Form (ORF)'!E630),COUNTIF('OMS Drop Downs'!$D$2:$D$5,'OMS Response Form (ORF)'!F630),COUNTIF('OMS Drop Downs'!$A$2:$A$5,'OMS Response Form (ORF)'!G630),COUNTIF('OMS Drop Downs'!$B$2:$B$4,'OMS Response Form (ORF)'!H630),COUNTIF('OMS Drop Downs'!$A$2:$A$5,'OMS Response Form (ORF)'!I630),COUNTIF('OMS Drop Downs'!$E$2:$E$7,'OMS Response Form (ORF)'!J630),COUNTIF('OMS Drop Downs'!$B$2:$B$4,'OMS Response Form (ORF)'!K630),COUNTIF('OMS Drop Downs'!$B$2:$B$4,'OMS Response Form (ORF)'!L630),COUNTIF('OMS Drop Downs'!$B$2:$B$4,'OMS Response Form (ORF)'!M630),COUNTIF('OMS Drop Downs'!$B$2:$B$4,'OMS Response Form (ORF)'!N630), COUNTIF('OMS Drop Downs'!$B$2:$B$4,'OMS Response Form (ORF)'!O630),COUNTIF('OMS Drop Downs'!$B$2:$B$4,'OMS Response Form (ORF)'!P630),COUNTIF('OMS Drop Downs'!$B$2:$B$4,'OMS Response Form (ORF)'!Q630)),"Complete","Incomplete"))</f>
        <v/>
      </c>
      <c r="S630" s="25" t="str">
        <f>IF(R630="Complete",IF(AND(NOT(ISNA(VLOOKUP(CONCATENATE(E630,F630,G630,H630,I630,J630),'OMS Drop Downs'!G:G,1,FALSE))),IF(AND(F630&lt;&gt;"C3",J630&lt;&gt;"O5"),IF(SUM(COUNTIF(K630:Q630,"Y"),COUNTIF(K630:Q630,"N"))=0,"V","I"),IF(COUNTIF(K630:Q630,"Y"),"V","I"))="V"),"Valid","Invalid")," ")</f>
        <v xml:space="preserve"> </v>
      </c>
      <c r="T630"/>
    </row>
    <row r="631" spans="1:20" x14ac:dyDescent="0.25">
      <c r="A631" s="113"/>
      <c r="B631" s="114"/>
      <c r="C631" s="115"/>
      <c r="D631" s="117"/>
      <c r="E631" s="55"/>
      <c r="F631" s="31"/>
      <c r="G631" s="31"/>
      <c r="H631" s="31"/>
      <c r="I631" s="31"/>
      <c r="J631" s="31"/>
      <c r="K631" s="31"/>
      <c r="L631" s="31"/>
      <c r="M631" s="31"/>
      <c r="N631" s="31"/>
      <c r="O631" s="31"/>
      <c r="P631" s="31"/>
      <c r="Q631" s="31"/>
      <c r="R631" s="24" t="str">
        <f>IF(COUNTA(A631:Q631)=0,"",IF(AND(COUNTA(A631)&gt;0, COUNTA(B631)&gt;0, COUNTA(C631)&gt;0, COUNTA(D631)&gt;0, COUNTIF('OMS Drop Downs'!$C$2:$C$3,'OMS Response Form (ORF)'!E631),COUNTIF('OMS Drop Downs'!$D$2:$D$5,'OMS Response Form (ORF)'!F631),COUNTIF('OMS Drop Downs'!$A$2:$A$5,'OMS Response Form (ORF)'!G631),COUNTIF('OMS Drop Downs'!$B$2:$B$4,'OMS Response Form (ORF)'!H631),COUNTIF('OMS Drop Downs'!$A$2:$A$5,'OMS Response Form (ORF)'!I631),COUNTIF('OMS Drop Downs'!$E$2:$E$7,'OMS Response Form (ORF)'!J631),COUNTIF('OMS Drop Downs'!$B$2:$B$4,'OMS Response Form (ORF)'!K631),COUNTIF('OMS Drop Downs'!$B$2:$B$4,'OMS Response Form (ORF)'!L631),COUNTIF('OMS Drop Downs'!$B$2:$B$4,'OMS Response Form (ORF)'!M631),COUNTIF('OMS Drop Downs'!$B$2:$B$4,'OMS Response Form (ORF)'!N631), COUNTIF('OMS Drop Downs'!$B$2:$B$4,'OMS Response Form (ORF)'!O631),COUNTIF('OMS Drop Downs'!$B$2:$B$4,'OMS Response Form (ORF)'!P631),COUNTIF('OMS Drop Downs'!$B$2:$B$4,'OMS Response Form (ORF)'!Q631)),"Complete","Incomplete"))</f>
        <v/>
      </c>
      <c r="S631" s="25" t="str">
        <f>IF(R631="Complete",IF(AND(NOT(ISNA(VLOOKUP(CONCATENATE(E631,F631,G631,H631,I631,J631),'OMS Drop Downs'!G:G,1,FALSE))),IF(AND(F631&lt;&gt;"C3",J631&lt;&gt;"O5"),IF(SUM(COUNTIF(K631:Q631,"Y"),COUNTIF(K631:Q631,"N"))=0,"V","I"),IF(COUNTIF(K631:Q631,"Y"),"V","I"))="V"),"Valid","Invalid")," ")</f>
        <v xml:space="preserve"> </v>
      </c>
      <c r="T631"/>
    </row>
    <row r="632" spans="1:20" x14ac:dyDescent="0.25">
      <c r="A632" s="113"/>
      <c r="B632" s="114"/>
      <c r="C632" s="115"/>
      <c r="D632" s="117"/>
      <c r="E632" s="55"/>
      <c r="F632" s="31"/>
      <c r="G632" s="31"/>
      <c r="H632" s="31"/>
      <c r="I632" s="31"/>
      <c r="J632" s="31"/>
      <c r="K632" s="31"/>
      <c r="L632" s="31"/>
      <c r="M632" s="31"/>
      <c r="N632" s="31"/>
      <c r="O632" s="31"/>
      <c r="P632" s="31"/>
      <c r="Q632" s="31"/>
      <c r="R632" s="24" t="str">
        <f>IF(COUNTA(A632:Q632)=0,"",IF(AND(COUNTA(A632)&gt;0, COUNTA(B632)&gt;0, COUNTA(C632)&gt;0, COUNTA(D632)&gt;0, COUNTIF('OMS Drop Downs'!$C$2:$C$3,'OMS Response Form (ORF)'!E632),COUNTIF('OMS Drop Downs'!$D$2:$D$5,'OMS Response Form (ORF)'!F632),COUNTIF('OMS Drop Downs'!$A$2:$A$5,'OMS Response Form (ORF)'!G632),COUNTIF('OMS Drop Downs'!$B$2:$B$4,'OMS Response Form (ORF)'!H632),COUNTIF('OMS Drop Downs'!$A$2:$A$5,'OMS Response Form (ORF)'!I632),COUNTIF('OMS Drop Downs'!$E$2:$E$7,'OMS Response Form (ORF)'!J632),COUNTIF('OMS Drop Downs'!$B$2:$B$4,'OMS Response Form (ORF)'!K632),COUNTIF('OMS Drop Downs'!$B$2:$B$4,'OMS Response Form (ORF)'!L632),COUNTIF('OMS Drop Downs'!$B$2:$B$4,'OMS Response Form (ORF)'!M632),COUNTIF('OMS Drop Downs'!$B$2:$B$4,'OMS Response Form (ORF)'!N632), COUNTIF('OMS Drop Downs'!$B$2:$B$4,'OMS Response Form (ORF)'!O632),COUNTIF('OMS Drop Downs'!$B$2:$B$4,'OMS Response Form (ORF)'!P632),COUNTIF('OMS Drop Downs'!$B$2:$B$4,'OMS Response Form (ORF)'!Q632)),"Complete","Incomplete"))</f>
        <v/>
      </c>
      <c r="S632" s="25" t="str">
        <f>IF(R632="Complete",IF(AND(NOT(ISNA(VLOOKUP(CONCATENATE(E632,F632,G632,H632,I632,J632),'OMS Drop Downs'!G:G,1,FALSE))),IF(AND(F632&lt;&gt;"C3",J632&lt;&gt;"O5"),IF(SUM(COUNTIF(K632:Q632,"Y"),COUNTIF(K632:Q632,"N"))=0,"V","I"),IF(COUNTIF(K632:Q632,"Y"),"V","I"))="V"),"Valid","Invalid")," ")</f>
        <v xml:space="preserve"> </v>
      </c>
      <c r="T632"/>
    </row>
    <row r="633" spans="1:20" x14ac:dyDescent="0.25">
      <c r="A633" s="113"/>
      <c r="B633" s="114"/>
      <c r="C633" s="115"/>
      <c r="D633" s="117"/>
      <c r="E633" s="55"/>
      <c r="F633" s="31"/>
      <c r="G633" s="31"/>
      <c r="H633" s="31"/>
      <c r="I633" s="31"/>
      <c r="J633" s="31"/>
      <c r="K633" s="31"/>
      <c r="L633" s="31"/>
      <c r="M633" s="31"/>
      <c r="N633" s="31"/>
      <c r="O633" s="31"/>
      <c r="P633" s="31"/>
      <c r="Q633" s="31"/>
      <c r="R633" s="24" t="str">
        <f>IF(COUNTA(A633:Q633)=0,"",IF(AND(COUNTA(A633)&gt;0, COUNTA(B633)&gt;0, COUNTA(C633)&gt;0, COUNTA(D633)&gt;0, COUNTIF('OMS Drop Downs'!$C$2:$C$3,'OMS Response Form (ORF)'!E633),COUNTIF('OMS Drop Downs'!$D$2:$D$5,'OMS Response Form (ORF)'!F633),COUNTIF('OMS Drop Downs'!$A$2:$A$5,'OMS Response Form (ORF)'!G633),COUNTIF('OMS Drop Downs'!$B$2:$B$4,'OMS Response Form (ORF)'!H633),COUNTIF('OMS Drop Downs'!$A$2:$A$5,'OMS Response Form (ORF)'!I633),COUNTIF('OMS Drop Downs'!$E$2:$E$7,'OMS Response Form (ORF)'!J633),COUNTIF('OMS Drop Downs'!$B$2:$B$4,'OMS Response Form (ORF)'!K633),COUNTIF('OMS Drop Downs'!$B$2:$B$4,'OMS Response Form (ORF)'!L633),COUNTIF('OMS Drop Downs'!$B$2:$B$4,'OMS Response Form (ORF)'!M633),COUNTIF('OMS Drop Downs'!$B$2:$B$4,'OMS Response Form (ORF)'!N633), COUNTIF('OMS Drop Downs'!$B$2:$B$4,'OMS Response Form (ORF)'!O633),COUNTIF('OMS Drop Downs'!$B$2:$B$4,'OMS Response Form (ORF)'!P633),COUNTIF('OMS Drop Downs'!$B$2:$B$4,'OMS Response Form (ORF)'!Q633)),"Complete","Incomplete"))</f>
        <v/>
      </c>
      <c r="S633" s="25" t="str">
        <f>IF(R633="Complete",IF(AND(NOT(ISNA(VLOOKUP(CONCATENATE(E633,F633,G633,H633,I633,J633),'OMS Drop Downs'!G:G,1,FALSE))),IF(AND(F633&lt;&gt;"C3",J633&lt;&gt;"O5"),IF(SUM(COUNTIF(K633:Q633,"Y"),COUNTIF(K633:Q633,"N"))=0,"V","I"),IF(COUNTIF(K633:Q633,"Y"),"V","I"))="V"),"Valid","Invalid")," ")</f>
        <v xml:space="preserve"> </v>
      </c>
      <c r="T633"/>
    </row>
    <row r="634" spans="1:20" x14ac:dyDescent="0.25">
      <c r="A634" s="113"/>
      <c r="B634" s="114"/>
      <c r="C634" s="115"/>
      <c r="D634" s="117"/>
      <c r="E634" s="55"/>
      <c r="F634" s="31"/>
      <c r="G634" s="31"/>
      <c r="H634" s="31"/>
      <c r="I634" s="31"/>
      <c r="J634" s="31"/>
      <c r="K634" s="31"/>
      <c r="L634" s="31"/>
      <c r="M634" s="31"/>
      <c r="N634" s="31"/>
      <c r="O634" s="31"/>
      <c r="P634" s="31"/>
      <c r="Q634" s="31"/>
      <c r="R634" s="24" t="str">
        <f>IF(COUNTA(A634:Q634)=0,"",IF(AND(COUNTA(A634)&gt;0, COUNTA(B634)&gt;0, COUNTA(C634)&gt;0, COUNTA(D634)&gt;0, COUNTIF('OMS Drop Downs'!$C$2:$C$3,'OMS Response Form (ORF)'!E634),COUNTIF('OMS Drop Downs'!$D$2:$D$5,'OMS Response Form (ORF)'!F634),COUNTIF('OMS Drop Downs'!$A$2:$A$5,'OMS Response Form (ORF)'!G634),COUNTIF('OMS Drop Downs'!$B$2:$B$4,'OMS Response Form (ORF)'!H634),COUNTIF('OMS Drop Downs'!$A$2:$A$5,'OMS Response Form (ORF)'!I634),COUNTIF('OMS Drop Downs'!$E$2:$E$7,'OMS Response Form (ORF)'!J634),COUNTIF('OMS Drop Downs'!$B$2:$B$4,'OMS Response Form (ORF)'!K634),COUNTIF('OMS Drop Downs'!$B$2:$B$4,'OMS Response Form (ORF)'!L634),COUNTIF('OMS Drop Downs'!$B$2:$B$4,'OMS Response Form (ORF)'!M634),COUNTIF('OMS Drop Downs'!$B$2:$B$4,'OMS Response Form (ORF)'!N634), COUNTIF('OMS Drop Downs'!$B$2:$B$4,'OMS Response Form (ORF)'!O634),COUNTIF('OMS Drop Downs'!$B$2:$B$4,'OMS Response Form (ORF)'!P634),COUNTIF('OMS Drop Downs'!$B$2:$B$4,'OMS Response Form (ORF)'!Q634)),"Complete","Incomplete"))</f>
        <v/>
      </c>
      <c r="S634" s="25" t="str">
        <f>IF(R634="Complete",IF(AND(NOT(ISNA(VLOOKUP(CONCATENATE(E634,F634,G634,H634,I634,J634),'OMS Drop Downs'!G:G,1,FALSE))),IF(AND(F634&lt;&gt;"C3",J634&lt;&gt;"O5"),IF(SUM(COUNTIF(K634:Q634,"Y"),COUNTIF(K634:Q634,"N"))=0,"V","I"),IF(COUNTIF(K634:Q634,"Y"),"V","I"))="V"),"Valid","Invalid")," ")</f>
        <v xml:space="preserve"> </v>
      </c>
      <c r="T634"/>
    </row>
    <row r="635" spans="1:20" x14ac:dyDescent="0.25">
      <c r="A635" s="113"/>
      <c r="B635" s="114"/>
      <c r="C635" s="115"/>
      <c r="D635" s="117"/>
      <c r="E635" s="55"/>
      <c r="F635" s="31"/>
      <c r="G635" s="31"/>
      <c r="H635" s="31"/>
      <c r="I635" s="31"/>
      <c r="J635" s="31"/>
      <c r="K635" s="31"/>
      <c r="L635" s="31"/>
      <c r="M635" s="31"/>
      <c r="N635" s="31"/>
      <c r="O635" s="31"/>
      <c r="P635" s="31"/>
      <c r="Q635" s="31"/>
      <c r="R635" s="24" t="str">
        <f>IF(COUNTA(A635:Q635)=0,"",IF(AND(COUNTA(A635)&gt;0, COUNTA(B635)&gt;0, COUNTA(C635)&gt;0, COUNTA(D635)&gt;0, COUNTIF('OMS Drop Downs'!$C$2:$C$3,'OMS Response Form (ORF)'!E635),COUNTIF('OMS Drop Downs'!$D$2:$D$5,'OMS Response Form (ORF)'!F635),COUNTIF('OMS Drop Downs'!$A$2:$A$5,'OMS Response Form (ORF)'!G635),COUNTIF('OMS Drop Downs'!$B$2:$B$4,'OMS Response Form (ORF)'!H635),COUNTIF('OMS Drop Downs'!$A$2:$A$5,'OMS Response Form (ORF)'!I635),COUNTIF('OMS Drop Downs'!$E$2:$E$7,'OMS Response Form (ORF)'!J635),COUNTIF('OMS Drop Downs'!$B$2:$B$4,'OMS Response Form (ORF)'!K635),COUNTIF('OMS Drop Downs'!$B$2:$B$4,'OMS Response Form (ORF)'!L635),COUNTIF('OMS Drop Downs'!$B$2:$B$4,'OMS Response Form (ORF)'!M635),COUNTIF('OMS Drop Downs'!$B$2:$B$4,'OMS Response Form (ORF)'!N635), COUNTIF('OMS Drop Downs'!$B$2:$B$4,'OMS Response Form (ORF)'!O635),COUNTIF('OMS Drop Downs'!$B$2:$B$4,'OMS Response Form (ORF)'!P635),COUNTIF('OMS Drop Downs'!$B$2:$B$4,'OMS Response Form (ORF)'!Q635)),"Complete","Incomplete"))</f>
        <v/>
      </c>
      <c r="S635" s="25" t="str">
        <f>IF(R635="Complete",IF(AND(NOT(ISNA(VLOOKUP(CONCATENATE(E635,F635,G635,H635,I635,J635),'OMS Drop Downs'!G:G,1,FALSE))),IF(AND(F635&lt;&gt;"C3",J635&lt;&gt;"O5"),IF(SUM(COUNTIF(K635:Q635,"Y"),COUNTIF(K635:Q635,"N"))=0,"V","I"),IF(COUNTIF(K635:Q635,"Y"),"V","I"))="V"),"Valid","Invalid")," ")</f>
        <v xml:space="preserve"> </v>
      </c>
      <c r="T635"/>
    </row>
    <row r="636" spans="1:20" x14ac:dyDescent="0.25">
      <c r="A636" s="113"/>
      <c r="B636" s="114"/>
      <c r="C636" s="115"/>
      <c r="D636" s="117"/>
      <c r="E636" s="55"/>
      <c r="F636" s="31"/>
      <c r="G636" s="31"/>
      <c r="H636" s="31"/>
      <c r="I636" s="31"/>
      <c r="J636" s="31"/>
      <c r="K636" s="31"/>
      <c r="L636" s="31"/>
      <c r="M636" s="31"/>
      <c r="N636" s="31"/>
      <c r="O636" s="31"/>
      <c r="P636" s="31"/>
      <c r="Q636" s="31"/>
      <c r="R636" s="24" t="str">
        <f>IF(COUNTA(A636:Q636)=0,"",IF(AND(COUNTA(A636)&gt;0, COUNTA(B636)&gt;0, COUNTA(C636)&gt;0, COUNTA(D636)&gt;0, COUNTIF('OMS Drop Downs'!$C$2:$C$3,'OMS Response Form (ORF)'!E636),COUNTIF('OMS Drop Downs'!$D$2:$D$5,'OMS Response Form (ORF)'!F636),COUNTIF('OMS Drop Downs'!$A$2:$A$5,'OMS Response Form (ORF)'!G636),COUNTIF('OMS Drop Downs'!$B$2:$B$4,'OMS Response Form (ORF)'!H636),COUNTIF('OMS Drop Downs'!$A$2:$A$5,'OMS Response Form (ORF)'!I636),COUNTIF('OMS Drop Downs'!$E$2:$E$7,'OMS Response Form (ORF)'!J636),COUNTIF('OMS Drop Downs'!$B$2:$B$4,'OMS Response Form (ORF)'!K636),COUNTIF('OMS Drop Downs'!$B$2:$B$4,'OMS Response Form (ORF)'!L636),COUNTIF('OMS Drop Downs'!$B$2:$B$4,'OMS Response Form (ORF)'!M636),COUNTIF('OMS Drop Downs'!$B$2:$B$4,'OMS Response Form (ORF)'!N636), COUNTIF('OMS Drop Downs'!$B$2:$B$4,'OMS Response Form (ORF)'!O636),COUNTIF('OMS Drop Downs'!$B$2:$B$4,'OMS Response Form (ORF)'!P636),COUNTIF('OMS Drop Downs'!$B$2:$B$4,'OMS Response Form (ORF)'!Q636)),"Complete","Incomplete"))</f>
        <v/>
      </c>
      <c r="S636" s="25" t="str">
        <f>IF(R636="Complete",IF(AND(NOT(ISNA(VLOOKUP(CONCATENATE(E636,F636,G636,H636,I636,J636),'OMS Drop Downs'!G:G,1,FALSE))),IF(AND(F636&lt;&gt;"C3",J636&lt;&gt;"O5"),IF(SUM(COUNTIF(K636:Q636,"Y"),COUNTIF(K636:Q636,"N"))=0,"V","I"),IF(COUNTIF(K636:Q636,"Y"),"V","I"))="V"),"Valid","Invalid")," ")</f>
        <v xml:space="preserve"> </v>
      </c>
      <c r="T636"/>
    </row>
    <row r="637" spans="1:20" x14ac:dyDescent="0.25">
      <c r="A637" s="113"/>
      <c r="B637" s="114"/>
      <c r="C637" s="115"/>
      <c r="D637" s="117"/>
      <c r="E637" s="55"/>
      <c r="F637" s="31"/>
      <c r="G637" s="31"/>
      <c r="H637" s="31"/>
      <c r="I637" s="31"/>
      <c r="J637" s="31"/>
      <c r="K637" s="31"/>
      <c r="L637" s="31"/>
      <c r="M637" s="31"/>
      <c r="N637" s="31"/>
      <c r="O637" s="31"/>
      <c r="P637" s="31"/>
      <c r="Q637" s="31"/>
      <c r="R637" s="24" t="str">
        <f>IF(COUNTA(A637:Q637)=0,"",IF(AND(COUNTA(A637)&gt;0, COUNTA(B637)&gt;0, COUNTA(C637)&gt;0, COUNTA(D637)&gt;0, COUNTIF('OMS Drop Downs'!$C$2:$C$3,'OMS Response Form (ORF)'!E637),COUNTIF('OMS Drop Downs'!$D$2:$D$5,'OMS Response Form (ORF)'!F637),COUNTIF('OMS Drop Downs'!$A$2:$A$5,'OMS Response Form (ORF)'!G637),COUNTIF('OMS Drop Downs'!$B$2:$B$4,'OMS Response Form (ORF)'!H637),COUNTIF('OMS Drop Downs'!$A$2:$A$5,'OMS Response Form (ORF)'!I637),COUNTIF('OMS Drop Downs'!$E$2:$E$7,'OMS Response Form (ORF)'!J637),COUNTIF('OMS Drop Downs'!$B$2:$B$4,'OMS Response Form (ORF)'!K637),COUNTIF('OMS Drop Downs'!$B$2:$B$4,'OMS Response Form (ORF)'!L637),COUNTIF('OMS Drop Downs'!$B$2:$B$4,'OMS Response Form (ORF)'!M637),COUNTIF('OMS Drop Downs'!$B$2:$B$4,'OMS Response Form (ORF)'!N637), COUNTIF('OMS Drop Downs'!$B$2:$B$4,'OMS Response Form (ORF)'!O637),COUNTIF('OMS Drop Downs'!$B$2:$B$4,'OMS Response Form (ORF)'!P637),COUNTIF('OMS Drop Downs'!$B$2:$B$4,'OMS Response Form (ORF)'!Q637)),"Complete","Incomplete"))</f>
        <v/>
      </c>
      <c r="S637" s="25" t="str">
        <f>IF(R637="Complete",IF(AND(NOT(ISNA(VLOOKUP(CONCATENATE(E637,F637,G637,H637,I637,J637),'OMS Drop Downs'!G:G,1,FALSE))),IF(AND(F637&lt;&gt;"C3",J637&lt;&gt;"O5"),IF(SUM(COUNTIF(K637:Q637,"Y"),COUNTIF(K637:Q637,"N"))=0,"V","I"),IF(COUNTIF(K637:Q637,"Y"),"V","I"))="V"),"Valid","Invalid")," ")</f>
        <v xml:space="preserve"> </v>
      </c>
      <c r="T637"/>
    </row>
    <row r="638" spans="1:20" x14ac:dyDescent="0.25">
      <c r="A638" s="113"/>
      <c r="B638" s="114"/>
      <c r="C638" s="115"/>
      <c r="D638" s="117"/>
      <c r="E638" s="55"/>
      <c r="F638" s="31"/>
      <c r="G638" s="31"/>
      <c r="H638" s="31"/>
      <c r="I638" s="31"/>
      <c r="J638" s="31"/>
      <c r="K638" s="31"/>
      <c r="L638" s="31"/>
      <c r="M638" s="31"/>
      <c r="N638" s="31"/>
      <c r="O638" s="31"/>
      <c r="P638" s="31"/>
      <c r="Q638" s="31"/>
      <c r="R638" s="24" t="str">
        <f>IF(COUNTA(A638:Q638)=0,"",IF(AND(COUNTA(A638)&gt;0, COUNTA(B638)&gt;0, COUNTA(C638)&gt;0, COUNTA(D638)&gt;0, COUNTIF('OMS Drop Downs'!$C$2:$C$3,'OMS Response Form (ORF)'!E638),COUNTIF('OMS Drop Downs'!$D$2:$D$5,'OMS Response Form (ORF)'!F638),COUNTIF('OMS Drop Downs'!$A$2:$A$5,'OMS Response Form (ORF)'!G638),COUNTIF('OMS Drop Downs'!$B$2:$B$4,'OMS Response Form (ORF)'!H638),COUNTIF('OMS Drop Downs'!$A$2:$A$5,'OMS Response Form (ORF)'!I638),COUNTIF('OMS Drop Downs'!$E$2:$E$7,'OMS Response Form (ORF)'!J638),COUNTIF('OMS Drop Downs'!$B$2:$B$4,'OMS Response Form (ORF)'!K638),COUNTIF('OMS Drop Downs'!$B$2:$B$4,'OMS Response Form (ORF)'!L638),COUNTIF('OMS Drop Downs'!$B$2:$B$4,'OMS Response Form (ORF)'!M638),COUNTIF('OMS Drop Downs'!$B$2:$B$4,'OMS Response Form (ORF)'!N638), COUNTIF('OMS Drop Downs'!$B$2:$B$4,'OMS Response Form (ORF)'!O638),COUNTIF('OMS Drop Downs'!$B$2:$B$4,'OMS Response Form (ORF)'!P638),COUNTIF('OMS Drop Downs'!$B$2:$B$4,'OMS Response Form (ORF)'!Q638)),"Complete","Incomplete"))</f>
        <v/>
      </c>
      <c r="S638" s="25" t="str">
        <f>IF(R638="Complete",IF(AND(NOT(ISNA(VLOOKUP(CONCATENATE(E638,F638,G638,H638,I638,J638),'OMS Drop Downs'!G:G,1,FALSE))),IF(AND(F638&lt;&gt;"C3",J638&lt;&gt;"O5"),IF(SUM(COUNTIF(K638:Q638,"Y"),COUNTIF(K638:Q638,"N"))=0,"V","I"),IF(COUNTIF(K638:Q638,"Y"),"V","I"))="V"),"Valid","Invalid")," ")</f>
        <v xml:space="preserve"> </v>
      </c>
      <c r="T638"/>
    </row>
    <row r="639" spans="1:20" x14ac:dyDescent="0.25">
      <c r="A639" s="113"/>
      <c r="B639" s="114"/>
      <c r="C639" s="115"/>
      <c r="D639" s="117"/>
      <c r="E639" s="55"/>
      <c r="F639" s="31"/>
      <c r="G639" s="31"/>
      <c r="H639" s="31"/>
      <c r="I639" s="31"/>
      <c r="J639" s="31"/>
      <c r="K639" s="31"/>
      <c r="L639" s="31"/>
      <c r="M639" s="31"/>
      <c r="N639" s="31"/>
      <c r="O639" s="31"/>
      <c r="P639" s="31"/>
      <c r="Q639" s="31"/>
      <c r="R639" s="24" t="str">
        <f>IF(COUNTA(A639:Q639)=0,"",IF(AND(COUNTA(A639)&gt;0, COUNTA(B639)&gt;0, COUNTA(C639)&gt;0, COUNTA(D639)&gt;0, COUNTIF('OMS Drop Downs'!$C$2:$C$3,'OMS Response Form (ORF)'!E639),COUNTIF('OMS Drop Downs'!$D$2:$D$5,'OMS Response Form (ORF)'!F639),COUNTIF('OMS Drop Downs'!$A$2:$A$5,'OMS Response Form (ORF)'!G639),COUNTIF('OMS Drop Downs'!$B$2:$B$4,'OMS Response Form (ORF)'!H639),COUNTIF('OMS Drop Downs'!$A$2:$A$5,'OMS Response Form (ORF)'!I639),COUNTIF('OMS Drop Downs'!$E$2:$E$7,'OMS Response Form (ORF)'!J639),COUNTIF('OMS Drop Downs'!$B$2:$B$4,'OMS Response Form (ORF)'!K639),COUNTIF('OMS Drop Downs'!$B$2:$B$4,'OMS Response Form (ORF)'!L639),COUNTIF('OMS Drop Downs'!$B$2:$B$4,'OMS Response Form (ORF)'!M639),COUNTIF('OMS Drop Downs'!$B$2:$B$4,'OMS Response Form (ORF)'!N639), COUNTIF('OMS Drop Downs'!$B$2:$B$4,'OMS Response Form (ORF)'!O639),COUNTIF('OMS Drop Downs'!$B$2:$B$4,'OMS Response Form (ORF)'!P639),COUNTIF('OMS Drop Downs'!$B$2:$B$4,'OMS Response Form (ORF)'!Q639)),"Complete","Incomplete"))</f>
        <v/>
      </c>
      <c r="S639" s="25" t="str">
        <f>IF(R639="Complete",IF(AND(NOT(ISNA(VLOOKUP(CONCATENATE(E639,F639,G639,H639,I639,J639),'OMS Drop Downs'!G:G,1,FALSE))),IF(AND(F639&lt;&gt;"C3",J639&lt;&gt;"O5"),IF(SUM(COUNTIF(K639:Q639,"Y"),COUNTIF(K639:Q639,"N"))=0,"V","I"),IF(COUNTIF(K639:Q639,"Y"),"V","I"))="V"),"Valid","Invalid")," ")</f>
        <v xml:space="preserve"> </v>
      </c>
      <c r="T639"/>
    </row>
    <row r="640" spans="1:20" x14ac:dyDescent="0.25">
      <c r="A640" s="113"/>
      <c r="B640" s="114"/>
      <c r="C640" s="115"/>
      <c r="D640" s="117"/>
      <c r="E640" s="55"/>
      <c r="F640" s="31"/>
      <c r="G640" s="31"/>
      <c r="H640" s="31"/>
      <c r="I640" s="31"/>
      <c r="J640" s="31"/>
      <c r="K640" s="31"/>
      <c r="L640" s="31"/>
      <c r="M640" s="31"/>
      <c r="N640" s="31"/>
      <c r="O640" s="31"/>
      <c r="P640" s="31"/>
      <c r="Q640" s="31"/>
      <c r="R640" s="24" t="str">
        <f>IF(COUNTA(A640:Q640)=0,"",IF(AND(COUNTA(A640)&gt;0, COUNTA(B640)&gt;0, COUNTA(C640)&gt;0, COUNTA(D640)&gt;0, COUNTIF('OMS Drop Downs'!$C$2:$C$3,'OMS Response Form (ORF)'!E640),COUNTIF('OMS Drop Downs'!$D$2:$D$5,'OMS Response Form (ORF)'!F640),COUNTIF('OMS Drop Downs'!$A$2:$A$5,'OMS Response Form (ORF)'!G640),COUNTIF('OMS Drop Downs'!$B$2:$B$4,'OMS Response Form (ORF)'!H640),COUNTIF('OMS Drop Downs'!$A$2:$A$5,'OMS Response Form (ORF)'!I640),COUNTIF('OMS Drop Downs'!$E$2:$E$7,'OMS Response Form (ORF)'!J640),COUNTIF('OMS Drop Downs'!$B$2:$B$4,'OMS Response Form (ORF)'!K640),COUNTIF('OMS Drop Downs'!$B$2:$B$4,'OMS Response Form (ORF)'!L640),COUNTIF('OMS Drop Downs'!$B$2:$B$4,'OMS Response Form (ORF)'!M640),COUNTIF('OMS Drop Downs'!$B$2:$B$4,'OMS Response Form (ORF)'!N640), COUNTIF('OMS Drop Downs'!$B$2:$B$4,'OMS Response Form (ORF)'!O640),COUNTIF('OMS Drop Downs'!$B$2:$B$4,'OMS Response Form (ORF)'!P640),COUNTIF('OMS Drop Downs'!$B$2:$B$4,'OMS Response Form (ORF)'!Q640)),"Complete","Incomplete"))</f>
        <v/>
      </c>
      <c r="S640" s="25" t="str">
        <f>IF(R640="Complete",IF(AND(NOT(ISNA(VLOOKUP(CONCATENATE(E640,F640,G640,H640,I640,J640),'OMS Drop Downs'!G:G,1,FALSE))),IF(AND(F640&lt;&gt;"C3",J640&lt;&gt;"O5"),IF(SUM(COUNTIF(K640:Q640,"Y"),COUNTIF(K640:Q640,"N"))=0,"V","I"),IF(COUNTIF(K640:Q640,"Y"),"V","I"))="V"),"Valid","Invalid")," ")</f>
        <v xml:space="preserve"> </v>
      </c>
      <c r="T640"/>
    </row>
    <row r="641" spans="1:20" x14ac:dyDescent="0.25">
      <c r="A641" s="113"/>
      <c r="B641" s="114"/>
      <c r="C641" s="115"/>
      <c r="D641" s="117"/>
      <c r="E641" s="55"/>
      <c r="F641" s="31"/>
      <c r="G641" s="31"/>
      <c r="H641" s="31"/>
      <c r="I641" s="31"/>
      <c r="J641" s="31"/>
      <c r="K641" s="31"/>
      <c r="L641" s="31"/>
      <c r="M641" s="31"/>
      <c r="N641" s="31"/>
      <c r="O641" s="31"/>
      <c r="P641" s="31"/>
      <c r="Q641" s="31"/>
      <c r="R641" s="24" t="str">
        <f>IF(COUNTA(A641:Q641)=0,"",IF(AND(COUNTA(A641)&gt;0, COUNTA(B641)&gt;0, COUNTA(C641)&gt;0, COUNTA(D641)&gt;0, COUNTIF('OMS Drop Downs'!$C$2:$C$3,'OMS Response Form (ORF)'!E641),COUNTIF('OMS Drop Downs'!$D$2:$D$5,'OMS Response Form (ORF)'!F641),COUNTIF('OMS Drop Downs'!$A$2:$A$5,'OMS Response Form (ORF)'!G641),COUNTIF('OMS Drop Downs'!$B$2:$B$4,'OMS Response Form (ORF)'!H641),COUNTIF('OMS Drop Downs'!$A$2:$A$5,'OMS Response Form (ORF)'!I641),COUNTIF('OMS Drop Downs'!$E$2:$E$7,'OMS Response Form (ORF)'!J641),COUNTIF('OMS Drop Downs'!$B$2:$B$4,'OMS Response Form (ORF)'!K641),COUNTIF('OMS Drop Downs'!$B$2:$B$4,'OMS Response Form (ORF)'!L641),COUNTIF('OMS Drop Downs'!$B$2:$B$4,'OMS Response Form (ORF)'!M641),COUNTIF('OMS Drop Downs'!$B$2:$B$4,'OMS Response Form (ORF)'!N641), COUNTIF('OMS Drop Downs'!$B$2:$B$4,'OMS Response Form (ORF)'!O641),COUNTIF('OMS Drop Downs'!$B$2:$B$4,'OMS Response Form (ORF)'!P641),COUNTIF('OMS Drop Downs'!$B$2:$B$4,'OMS Response Form (ORF)'!Q641)),"Complete","Incomplete"))</f>
        <v/>
      </c>
      <c r="S641" s="25" t="str">
        <f>IF(R641="Complete",IF(AND(NOT(ISNA(VLOOKUP(CONCATENATE(E641,F641,G641,H641,I641,J641),'OMS Drop Downs'!G:G,1,FALSE))),IF(AND(F641&lt;&gt;"C3",J641&lt;&gt;"O5"),IF(SUM(COUNTIF(K641:Q641,"Y"),COUNTIF(K641:Q641,"N"))=0,"V","I"),IF(COUNTIF(K641:Q641,"Y"),"V","I"))="V"),"Valid","Invalid")," ")</f>
        <v xml:space="preserve"> </v>
      </c>
      <c r="T641"/>
    </row>
    <row r="642" spans="1:20" x14ac:dyDescent="0.25">
      <c r="A642" s="113"/>
      <c r="B642" s="114"/>
      <c r="C642" s="115"/>
      <c r="D642" s="117"/>
      <c r="E642" s="55"/>
      <c r="F642" s="31"/>
      <c r="G642" s="31"/>
      <c r="H642" s="31"/>
      <c r="I642" s="31"/>
      <c r="J642" s="31"/>
      <c r="K642" s="31"/>
      <c r="L642" s="31"/>
      <c r="M642" s="31"/>
      <c r="N642" s="31"/>
      <c r="O642" s="31"/>
      <c r="P642" s="31"/>
      <c r="Q642" s="31"/>
      <c r="R642" s="24" t="str">
        <f>IF(COUNTA(A642:Q642)=0,"",IF(AND(COUNTA(A642)&gt;0, COUNTA(B642)&gt;0, COUNTA(C642)&gt;0, COUNTA(D642)&gt;0, COUNTIF('OMS Drop Downs'!$C$2:$C$3,'OMS Response Form (ORF)'!E642),COUNTIF('OMS Drop Downs'!$D$2:$D$5,'OMS Response Form (ORF)'!F642),COUNTIF('OMS Drop Downs'!$A$2:$A$5,'OMS Response Form (ORF)'!G642),COUNTIF('OMS Drop Downs'!$B$2:$B$4,'OMS Response Form (ORF)'!H642),COUNTIF('OMS Drop Downs'!$A$2:$A$5,'OMS Response Form (ORF)'!I642),COUNTIF('OMS Drop Downs'!$E$2:$E$7,'OMS Response Form (ORF)'!J642),COUNTIF('OMS Drop Downs'!$B$2:$B$4,'OMS Response Form (ORF)'!K642),COUNTIF('OMS Drop Downs'!$B$2:$B$4,'OMS Response Form (ORF)'!L642),COUNTIF('OMS Drop Downs'!$B$2:$B$4,'OMS Response Form (ORF)'!M642),COUNTIF('OMS Drop Downs'!$B$2:$B$4,'OMS Response Form (ORF)'!N642), COUNTIF('OMS Drop Downs'!$B$2:$B$4,'OMS Response Form (ORF)'!O642),COUNTIF('OMS Drop Downs'!$B$2:$B$4,'OMS Response Form (ORF)'!P642),COUNTIF('OMS Drop Downs'!$B$2:$B$4,'OMS Response Form (ORF)'!Q642)),"Complete","Incomplete"))</f>
        <v/>
      </c>
      <c r="S642" s="25" t="str">
        <f>IF(R642="Complete",IF(AND(NOT(ISNA(VLOOKUP(CONCATENATE(E642,F642,G642,H642,I642,J642),'OMS Drop Downs'!G:G,1,FALSE))),IF(AND(F642&lt;&gt;"C3",J642&lt;&gt;"O5"),IF(SUM(COUNTIF(K642:Q642,"Y"),COUNTIF(K642:Q642,"N"))=0,"V","I"),IF(COUNTIF(K642:Q642,"Y"),"V","I"))="V"),"Valid","Invalid")," ")</f>
        <v xml:space="preserve"> </v>
      </c>
      <c r="T642"/>
    </row>
    <row r="643" spans="1:20" x14ac:dyDescent="0.25">
      <c r="A643" s="113"/>
      <c r="B643" s="114"/>
      <c r="C643" s="115"/>
      <c r="D643" s="117"/>
      <c r="E643" s="55"/>
      <c r="F643" s="31"/>
      <c r="G643" s="31"/>
      <c r="H643" s="31"/>
      <c r="I643" s="31"/>
      <c r="J643" s="31"/>
      <c r="K643" s="31"/>
      <c r="L643" s="31"/>
      <c r="M643" s="31"/>
      <c r="N643" s="31"/>
      <c r="O643" s="31"/>
      <c r="P643" s="31"/>
      <c r="Q643" s="31"/>
      <c r="R643" s="24" t="str">
        <f>IF(COUNTA(A643:Q643)=0,"",IF(AND(COUNTA(A643)&gt;0, COUNTA(B643)&gt;0, COUNTA(C643)&gt;0, COUNTA(D643)&gt;0, COUNTIF('OMS Drop Downs'!$C$2:$C$3,'OMS Response Form (ORF)'!E643),COUNTIF('OMS Drop Downs'!$D$2:$D$5,'OMS Response Form (ORF)'!F643),COUNTIF('OMS Drop Downs'!$A$2:$A$5,'OMS Response Form (ORF)'!G643),COUNTIF('OMS Drop Downs'!$B$2:$B$4,'OMS Response Form (ORF)'!H643),COUNTIF('OMS Drop Downs'!$A$2:$A$5,'OMS Response Form (ORF)'!I643),COUNTIF('OMS Drop Downs'!$E$2:$E$7,'OMS Response Form (ORF)'!J643),COUNTIF('OMS Drop Downs'!$B$2:$B$4,'OMS Response Form (ORF)'!K643),COUNTIF('OMS Drop Downs'!$B$2:$B$4,'OMS Response Form (ORF)'!L643),COUNTIF('OMS Drop Downs'!$B$2:$B$4,'OMS Response Form (ORF)'!M643),COUNTIF('OMS Drop Downs'!$B$2:$B$4,'OMS Response Form (ORF)'!N643), COUNTIF('OMS Drop Downs'!$B$2:$B$4,'OMS Response Form (ORF)'!O643),COUNTIF('OMS Drop Downs'!$B$2:$B$4,'OMS Response Form (ORF)'!P643),COUNTIF('OMS Drop Downs'!$B$2:$B$4,'OMS Response Form (ORF)'!Q643)),"Complete","Incomplete"))</f>
        <v/>
      </c>
      <c r="S643" s="25" t="str">
        <f>IF(R643="Complete",IF(AND(NOT(ISNA(VLOOKUP(CONCATENATE(E643,F643,G643,H643,I643,J643),'OMS Drop Downs'!G:G,1,FALSE))),IF(AND(F643&lt;&gt;"C3",J643&lt;&gt;"O5"),IF(SUM(COUNTIF(K643:Q643,"Y"),COUNTIF(K643:Q643,"N"))=0,"V","I"),IF(COUNTIF(K643:Q643,"Y"),"V","I"))="V"),"Valid","Invalid")," ")</f>
        <v xml:space="preserve"> </v>
      </c>
      <c r="T643"/>
    </row>
    <row r="644" spans="1:20" x14ac:dyDescent="0.25">
      <c r="A644" s="113"/>
      <c r="B644" s="114"/>
      <c r="C644" s="115"/>
      <c r="D644" s="117"/>
      <c r="E644" s="55"/>
      <c r="F644" s="31"/>
      <c r="G644" s="31"/>
      <c r="H644" s="31"/>
      <c r="I644" s="31"/>
      <c r="J644" s="31"/>
      <c r="K644" s="31"/>
      <c r="L644" s="31"/>
      <c r="M644" s="31"/>
      <c r="N644" s="31"/>
      <c r="O644" s="31"/>
      <c r="P644" s="31"/>
      <c r="Q644" s="31"/>
      <c r="R644" s="24" t="str">
        <f>IF(COUNTA(A644:Q644)=0,"",IF(AND(COUNTA(A644)&gt;0, COUNTA(B644)&gt;0, COUNTA(C644)&gt;0, COUNTA(D644)&gt;0, COUNTIF('OMS Drop Downs'!$C$2:$C$3,'OMS Response Form (ORF)'!E644),COUNTIF('OMS Drop Downs'!$D$2:$D$5,'OMS Response Form (ORF)'!F644),COUNTIF('OMS Drop Downs'!$A$2:$A$5,'OMS Response Form (ORF)'!G644),COUNTIF('OMS Drop Downs'!$B$2:$B$4,'OMS Response Form (ORF)'!H644),COUNTIF('OMS Drop Downs'!$A$2:$A$5,'OMS Response Form (ORF)'!I644),COUNTIF('OMS Drop Downs'!$E$2:$E$7,'OMS Response Form (ORF)'!J644),COUNTIF('OMS Drop Downs'!$B$2:$B$4,'OMS Response Form (ORF)'!K644),COUNTIF('OMS Drop Downs'!$B$2:$B$4,'OMS Response Form (ORF)'!L644),COUNTIF('OMS Drop Downs'!$B$2:$B$4,'OMS Response Form (ORF)'!M644),COUNTIF('OMS Drop Downs'!$B$2:$B$4,'OMS Response Form (ORF)'!N644), COUNTIF('OMS Drop Downs'!$B$2:$B$4,'OMS Response Form (ORF)'!O644),COUNTIF('OMS Drop Downs'!$B$2:$B$4,'OMS Response Form (ORF)'!P644),COUNTIF('OMS Drop Downs'!$B$2:$B$4,'OMS Response Form (ORF)'!Q644)),"Complete","Incomplete"))</f>
        <v/>
      </c>
      <c r="S644" s="25" t="str">
        <f>IF(R644="Complete",IF(AND(NOT(ISNA(VLOOKUP(CONCATENATE(E644,F644,G644,H644,I644,J644),'OMS Drop Downs'!G:G,1,FALSE))),IF(AND(F644&lt;&gt;"C3",J644&lt;&gt;"O5"),IF(SUM(COUNTIF(K644:Q644,"Y"),COUNTIF(K644:Q644,"N"))=0,"V","I"),IF(COUNTIF(K644:Q644,"Y"),"V","I"))="V"),"Valid","Invalid")," ")</f>
        <v xml:space="preserve"> </v>
      </c>
      <c r="T644"/>
    </row>
    <row r="645" spans="1:20" x14ac:dyDescent="0.25">
      <c r="A645" s="113"/>
      <c r="B645" s="114"/>
      <c r="C645" s="115"/>
      <c r="D645" s="117"/>
      <c r="E645" s="55"/>
      <c r="F645" s="31"/>
      <c r="G645" s="31"/>
      <c r="H645" s="31"/>
      <c r="I645" s="31"/>
      <c r="J645" s="31"/>
      <c r="K645" s="31"/>
      <c r="L645" s="31"/>
      <c r="M645" s="31"/>
      <c r="N645" s="31"/>
      <c r="O645" s="31"/>
      <c r="P645" s="31"/>
      <c r="Q645" s="31"/>
      <c r="R645" s="24" t="str">
        <f>IF(COUNTA(A645:Q645)=0,"",IF(AND(COUNTA(A645)&gt;0, COUNTA(B645)&gt;0, COUNTA(C645)&gt;0, COUNTA(D645)&gt;0, COUNTIF('OMS Drop Downs'!$C$2:$C$3,'OMS Response Form (ORF)'!E645),COUNTIF('OMS Drop Downs'!$D$2:$D$5,'OMS Response Form (ORF)'!F645),COUNTIF('OMS Drop Downs'!$A$2:$A$5,'OMS Response Form (ORF)'!G645),COUNTIF('OMS Drop Downs'!$B$2:$B$4,'OMS Response Form (ORF)'!H645),COUNTIF('OMS Drop Downs'!$A$2:$A$5,'OMS Response Form (ORF)'!I645),COUNTIF('OMS Drop Downs'!$E$2:$E$7,'OMS Response Form (ORF)'!J645),COUNTIF('OMS Drop Downs'!$B$2:$B$4,'OMS Response Form (ORF)'!K645),COUNTIF('OMS Drop Downs'!$B$2:$B$4,'OMS Response Form (ORF)'!L645),COUNTIF('OMS Drop Downs'!$B$2:$B$4,'OMS Response Form (ORF)'!M645),COUNTIF('OMS Drop Downs'!$B$2:$B$4,'OMS Response Form (ORF)'!N645), COUNTIF('OMS Drop Downs'!$B$2:$B$4,'OMS Response Form (ORF)'!O645),COUNTIF('OMS Drop Downs'!$B$2:$B$4,'OMS Response Form (ORF)'!P645),COUNTIF('OMS Drop Downs'!$B$2:$B$4,'OMS Response Form (ORF)'!Q645)),"Complete","Incomplete"))</f>
        <v/>
      </c>
      <c r="S645" s="25" t="str">
        <f>IF(R645="Complete",IF(AND(NOT(ISNA(VLOOKUP(CONCATENATE(E645,F645,G645,H645,I645,J645),'OMS Drop Downs'!G:G,1,FALSE))),IF(AND(F645&lt;&gt;"C3",J645&lt;&gt;"O5"),IF(SUM(COUNTIF(K645:Q645,"Y"),COUNTIF(K645:Q645,"N"))=0,"V","I"),IF(COUNTIF(K645:Q645,"Y"),"V","I"))="V"),"Valid","Invalid")," ")</f>
        <v xml:space="preserve"> </v>
      </c>
      <c r="T645"/>
    </row>
    <row r="646" spans="1:20" x14ac:dyDescent="0.25">
      <c r="A646" s="113"/>
      <c r="B646" s="114"/>
      <c r="C646" s="115"/>
      <c r="D646" s="117"/>
      <c r="E646" s="55"/>
      <c r="F646" s="31"/>
      <c r="G646" s="31"/>
      <c r="H646" s="31"/>
      <c r="I646" s="31"/>
      <c r="J646" s="31"/>
      <c r="K646" s="31"/>
      <c r="L646" s="31"/>
      <c r="M646" s="31"/>
      <c r="N646" s="31"/>
      <c r="O646" s="31"/>
      <c r="P646" s="31"/>
      <c r="Q646" s="31"/>
      <c r="R646" s="24" t="str">
        <f>IF(COUNTA(A646:Q646)=0,"",IF(AND(COUNTA(A646)&gt;0, COUNTA(B646)&gt;0, COUNTA(C646)&gt;0, COUNTA(D646)&gt;0, COUNTIF('OMS Drop Downs'!$C$2:$C$3,'OMS Response Form (ORF)'!E646),COUNTIF('OMS Drop Downs'!$D$2:$D$5,'OMS Response Form (ORF)'!F646),COUNTIF('OMS Drop Downs'!$A$2:$A$5,'OMS Response Form (ORF)'!G646),COUNTIF('OMS Drop Downs'!$B$2:$B$4,'OMS Response Form (ORF)'!H646),COUNTIF('OMS Drop Downs'!$A$2:$A$5,'OMS Response Form (ORF)'!I646),COUNTIF('OMS Drop Downs'!$E$2:$E$7,'OMS Response Form (ORF)'!J646),COUNTIF('OMS Drop Downs'!$B$2:$B$4,'OMS Response Form (ORF)'!K646),COUNTIF('OMS Drop Downs'!$B$2:$B$4,'OMS Response Form (ORF)'!L646),COUNTIF('OMS Drop Downs'!$B$2:$B$4,'OMS Response Form (ORF)'!M646),COUNTIF('OMS Drop Downs'!$B$2:$B$4,'OMS Response Form (ORF)'!N646), COUNTIF('OMS Drop Downs'!$B$2:$B$4,'OMS Response Form (ORF)'!O646),COUNTIF('OMS Drop Downs'!$B$2:$B$4,'OMS Response Form (ORF)'!P646),COUNTIF('OMS Drop Downs'!$B$2:$B$4,'OMS Response Form (ORF)'!Q646)),"Complete","Incomplete"))</f>
        <v/>
      </c>
      <c r="S646" s="25" t="str">
        <f>IF(R646="Complete",IF(AND(NOT(ISNA(VLOOKUP(CONCATENATE(E646,F646,G646,H646,I646,J646),'OMS Drop Downs'!G:G,1,FALSE))),IF(AND(F646&lt;&gt;"C3",J646&lt;&gt;"O5"),IF(SUM(COUNTIF(K646:Q646,"Y"),COUNTIF(K646:Q646,"N"))=0,"V","I"),IF(COUNTIF(K646:Q646,"Y"),"V","I"))="V"),"Valid","Invalid")," ")</f>
        <v xml:space="preserve"> </v>
      </c>
      <c r="T646"/>
    </row>
    <row r="647" spans="1:20" x14ac:dyDescent="0.25">
      <c r="A647" s="113"/>
      <c r="B647" s="114"/>
      <c r="C647" s="115"/>
      <c r="D647" s="117"/>
      <c r="E647" s="55"/>
      <c r="F647" s="31"/>
      <c r="G647" s="31"/>
      <c r="H647" s="31"/>
      <c r="I647" s="31"/>
      <c r="J647" s="31"/>
      <c r="K647" s="31"/>
      <c r="L647" s="31"/>
      <c r="M647" s="31"/>
      <c r="N647" s="31"/>
      <c r="O647" s="31"/>
      <c r="P647" s="31"/>
      <c r="Q647" s="31"/>
      <c r="R647" s="24" t="str">
        <f>IF(COUNTA(A647:Q647)=0,"",IF(AND(COUNTA(A647)&gt;0, COUNTA(B647)&gt;0, COUNTA(C647)&gt;0, COUNTA(D647)&gt;0, COUNTIF('OMS Drop Downs'!$C$2:$C$3,'OMS Response Form (ORF)'!E647),COUNTIF('OMS Drop Downs'!$D$2:$D$5,'OMS Response Form (ORF)'!F647),COUNTIF('OMS Drop Downs'!$A$2:$A$5,'OMS Response Form (ORF)'!G647),COUNTIF('OMS Drop Downs'!$B$2:$B$4,'OMS Response Form (ORF)'!H647),COUNTIF('OMS Drop Downs'!$A$2:$A$5,'OMS Response Form (ORF)'!I647),COUNTIF('OMS Drop Downs'!$E$2:$E$7,'OMS Response Form (ORF)'!J647),COUNTIF('OMS Drop Downs'!$B$2:$B$4,'OMS Response Form (ORF)'!K647),COUNTIF('OMS Drop Downs'!$B$2:$B$4,'OMS Response Form (ORF)'!L647),COUNTIF('OMS Drop Downs'!$B$2:$B$4,'OMS Response Form (ORF)'!M647),COUNTIF('OMS Drop Downs'!$B$2:$B$4,'OMS Response Form (ORF)'!N647), COUNTIF('OMS Drop Downs'!$B$2:$B$4,'OMS Response Form (ORF)'!O647),COUNTIF('OMS Drop Downs'!$B$2:$B$4,'OMS Response Form (ORF)'!P647),COUNTIF('OMS Drop Downs'!$B$2:$B$4,'OMS Response Form (ORF)'!Q647)),"Complete","Incomplete"))</f>
        <v/>
      </c>
      <c r="S647" s="25" t="str">
        <f>IF(R647="Complete",IF(AND(NOT(ISNA(VLOOKUP(CONCATENATE(E647,F647,G647,H647,I647,J647),'OMS Drop Downs'!G:G,1,FALSE))),IF(AND(F647&lt;&gt;"C3",J647&lt;&gt;"O5"),IF(SUM(COUNTIF(K647:Q647,"Y"),COUNTIF(K647:Q647,"N"))=0,"V","I"),IF(COUNTIF(K647:Q647,"Y"),"V","I"))="V"),"Valid","Invalid")," ")</f>
        <v xml:space="preserve"> </v>
      </c>
      <c r="T647"/>
    </row>
    <row r="648" spans="1:20" x14ac:dyDescent="0.25">
      <c r="A648" s="113"/>
      <c r="B648" s="114"/>
      <c r="C648" s="115"/>
      <c r="D648" s="117"/>
      <c r="E648" s="55"/>
      <c r="F648" s="31"/>
      <c r="G648" s="31"/>
      <c r="H648" s="31"/>
      <c r="I648" s="31"/>
      <c r="J648" s="31"/>
      <c r="K648" s="31"/>
      <c r="L648" s="31"/>
      <c r="M648" s="31"/>
      <c r="N648" s="31"/>
      <c r="O648" s="31"/>
      <c r="P648" s="31"/>
      <c r="Q648" s="31"/>
      <c r="R648" s="24" t="str">
        <f>IF(COUNTA(A648:Q648)=0,"",IF(AND(COUNTA(A648)&gt;0, COUNTA(B648)&gt;0, COUNTA(C648)&gt;0, COUNTA(D648)&gt;0, COUNTIF('OMS Drop Downs'!$C$2:$C$3,'OMS Response Form (ORF)'!E648),COUNTIF('OMS Drop Downs'!$D$2:$D$5,'OMS Response Form (ORF)'!F648),COUNTIF('OMS Drop Downs'!$A$2:$A$5,'OMS Response Form (ORF)'!G648),COUNTIF('OMS Drop Downs'!$B$2:$B$4,'OMS Response Form (ORF)'!H648),COUNTIF('OMS Drop Downs'!$A$2:$A$5,'OMS Response Form (ORF)'!I648),COUNTIF('OMS Drop Downs'!$E$2:$E$7,'OMS Response Form (ORF)'!J648),COUNTIF('OMS Drop Downs'!$B$2:$B$4,'OMS Response Form (ORF)'!K648),COUNTIF('OMS Drop Downs'!$B$2:$B$4,'OMS Response Form (ORF)'!L648),COUNTIF('OMS Drop Downs'!$B$2:$B$4,'OMS Response Form (ORF)'!M648),COUNTIF('OMS Drop Downs'!$B$2:$B$4,'OMS Response Form (ORF)'!N648), COUNTIF('OMS Drop Downs'!$B$2:$B$4,'OMS Response Form (ORF)'!O648),COUNTIF('OMS Drop Downs'!$B$2:$B$4,'OMS Response Form (ORF)'!P648),COUNTIF('OMS Drop Downs'!$B$2:$B$4,'OMS Response Form (ORF)'!Q648)),"Complete","Incomplete"))</f>
        <v/>
      </c>
      <c r="S648" s="25" t="str">
        <f>IF(R648="Complete",IF(AND(NOT(ISNA(VLOOKUP(CONCATENATE(E648,F648,G648,H648,I648,J648),'OMS Drop Downs'!G:G,1,FALSE))),IF(AND(F648&lt;&gt;"C3",J648&lt;&gt;"O5"),IF(SUM(COUNTIF(K648:Q648,"Y"),COUNTIF(K648:Q648,"N"))=0,"V","I"),IF(COUNTIF(K648:Q648,"Y"),"V","I"))="V"),"Valid","Invalid")," ")</f>
        <v xml:space="preserve"> </v>
      </c>
      <c r="T648"/>
    </row>
    <row r="649" spans="1:20" x14ac:dyDescent="0.25">
      <c r="A649" s="113"/>
      <c r="B649" s="114"/>
      <c r="C649" s="115"/>
      <c r="D649" s="117"/>
      <c r="E649" s="55"/>
      <c r="F649" s="31"/>
      <c r="G649" s="31"/>
      <c r="H649" s="31"/>
      <c r="I649" s="31"/>
      <c r="J649" s="31"/>
      <c r="K649" s="31"/>
      <c r="L649" s="31"/>
      <c r="M649" s="31"/>
      <c r="N649" s="31"/>
      <c r="O649" s="31"/>
      <c r="P649" s="31"/>
      <c r="Q649" s="31"/>
      <c r="R649" s="24" t="str">
        <f>IF(COUNTA(A649:Q649)=0,"",IF(AND(COUNTA(A649)&gt;0, COUNTA(B649)&gt;0, COUNTA(C649)&gt;0, COUNTA(D649)&gt;0, COUNTIF('OMS Drop Downs'!$C$2:$C$3,'OMS Response Form (ORF)'!E649),COUNTIF('OMS Drop Downs'!$D$2:$D$5,'OMS Response Form (ORF)'!F649),COUNTIF('OMS Drop Downs'!$A$2:$A$5,'OMS Response Form (ORF)'!G649),COUNTIF('OMS Drop Downs'!$B$2:$B$4,'OMS Response Form (ORF)'!H649),COUNTIF('OMS Drop Downs'!$A$2:$A$5,'OMS Response Form (ORF)'!I649),COUNTIF('OMS Drop Downs'!$E$2:$E$7,'OMS Response Form (ORF)'!J649),COUNTIF('OMS Drop Downs'!$B$2:$B$4,'OMS Response Form (ORF)'!K649),COUNTIF('OMS Drop Downs'!$B$2:$B$4,'OMS Response Form (ORF)'!L649),COUNTIF('OMS Drop Downs'!$B$2:$B$4,'OMS Response Form (ORF)'!M649),COUNTIF('OMS Drop Downs'!$B$2:$B$4,'OMS Response Form (ORF)'!N649), COUNTIF('OMS Drop Downs'!$B$2:$B$4,'OMS Response Form (ORF)'!O649),COUNTIF('OMS Drop Downs'!$B$2:$B$4,'OMS Response Form (ORF)'!P649),COUNTIF('OMS Drop Downs'!$B$2:$B$4,'OMS Response Form (ORF)'!Q649)),"Complete","Incomplete"))</f>
        <v/>
      </c>
      <c r="S649" s="25" t="str">
        <f>IF(R649="Complete",IF(AND(NOT(ISNA(VLOOKUP(CONCATENATE(E649,F649,G649,H649,I649,J649),'OMS Drop Downs'!G:G,1,FALSE))),IF(AND(F649&lt;&gt;"C3",J649&lt;&gt;"O5"),IF(SUM(COUNTIF(K649:Q649,"Y"),COUNTIF(K649:Q649,"N"))=0,"V","I"),IF(COUNTIF(K649:Q649,"Y"),"V","I"))="V"),"Valid","Invalid")," ")</f>
        <v xml:space="preserve"> </v>
      </c>
      <c r="T649"/>
    </row>
    <row r="650" spans="1:20" x14ac:dyDescent="0.25">
      <c r="A650" s="113"/>
      <c r="B650" s="114"/>
      <c r="C650" s="115"/>
      <c r="D650" s="117"/>
      <c r="E650" s="55"/>
      <c r="F650" s="31"/>
      <c r="G650" s="31"/>
      <c r="H650" s="31"/>
      <c r="I650" s="31"/>
      <c r="J650" s="31"/>
      <c r="K650" s="31"/>
      <c r="L650" s="31"/>
      <c r="M650" s="31"/>
      <c r="N650" s="31"/>
      <c r="O650" s="31"/>
      <c r="P650" s="31"/>
      <c r="Q650" s="31"/>
      <c r="R650" s="24" t="str">
        <f>IF(COUNTA(A650:Q650)=0,"",IF(AND(COUNTA(A650)&gt;0, COUNTA(B650)&gt;0, COUNTA(C650)&gt;0, COUNTA(D650)&gt;0, COUNTIF('OMS Drop Downs'!$C$2:$C$3,'OMS Response Form (ORF)'!E650),COUNTIF('OMS Drop Downs'!$D$2:$D$5,'OMS Response Form (ORF)'!F650),COUNTIF('OMS Drop Downs'!$A$2:$A$5,'OMS Response Form (ORF)'!G650),COUNTIF('OMS Drop Downs'!$B$2:$B$4,'OMS Response Form (ORF)'!H650),COUNTIF('OMS Drop Downs'!$A$2:$A$5,'OMS Response Form (ORF)'!I650),COUNTIF('OMS Drop Downs'!$E$2:$E$7,'OMS Response Form (ORF)'!J650),COUNTIF('OMS Drop Downs'!$B$2:$B$4,'OMS Response Form (ORF)'!K650),COUNTIF('OMS Drop Downs'!$B$2:$B$4,'OMS Response Form (ORF)'!L650),COUNTIF('OMS Drop Downs'!$B$2:$B$4,'OMS Response Form (ORF)'!M650),COUNTIF('OMS Drop Downs'!$B$2:$B$4,'OMS Response Form (ORF)'!N650), COUNTIF('OMS Drop Downs'!$B$2:$B$4,'OMS Response Form (ORF)'!O650),COUNTIF('OMS Drop Downs'!$B$2:$B$4,'OMS Response Form (ORF)'!P650),COUNTIF('OMS Drop Downs'!$B$2:$B$4,'OMS Response Form (ORF)'!Q650)),"Complete","Incomplete"))</f>
        <v/>
      </c>
      <c r="S650" s="25" t="str">
        <f>IF(R650="Complete",IF(AND(NOT(ISNA(VLOOKUP(CONCATENATE(E650,F650,G650,H650,I650,J650),'OMS Drop Downs'!G:G,1,FALSE))),IF(AND(F650&lt;&gt;"C3",J650&lt;&gt;"O5"),IF(SUM(COUNTIF(K650:Q650,"Y"),COUNTIF(K650:Q650,"N"))=0,"V","I"),IF(COUNTIF(K650:Q650,"Y"),"V","I"))="V"),"Valid","Invalid")," ")</f>
        <v xml:space="preserve"> </v>
      </c>
      <c r="T650"/>
    </row>
    <row r="651" spans="1:20" x14ac:dyDescent="0.25">
      <c r="A651" s="113"/>
      <c r="B651" s="114"/>
      <c r="C651" s="115"/>
      <c r="D651" s="117"/>
      <c r="E651" s="55"/>
      <c r="F651" s="31"/>
      <c r="G651" s="31"/>
      <c r="H651" s="31"/>
      <c r="I651" s="31"/>
      <c r="J651" s="31"/>
      <c r="K651" s="31"/>
      <c r="L651" s="31"/>
      <c r="M651" s="31"/>
      <c r="N651" s="31"/>
      <c r="O651" s="31"/>
      <c r="P651" s="31"/>
      <c r="Q651" s="31"/>
      <c r="R651" s="24" t="str">
        <f>IF(COUNTA(A651:Q651)=0,"",IF(AND(COUNTA(A651)&gt;0, COUNTA(B651)&gt;0, COUNTA(C651)&gt;0, COUNTA(D651)&gt;0, COUNTIF('OMS Drop Downs'!$C$2:$C$3,'OMS Response Form (ORF)'!E651),COUNTIF('OMS Drop Downs'!$D$2:$D$5,'OMS Response Form (ORF)'!F651),COUNTIF('OMS Drop Downs'!$A$2:$A$5,'OMS Response Form (ORF)'!G651),COUNTIF('OMS Drop Downs'!$B$2:$B$4,'OMS Response Form (ORF)'!H651),COUNTIF('OMS Drop Downs'!$A$2:$A$5,'OMS Response Form (ORF)'!I651),COUNTIF('OMS Drop Downs'!$E$2:$E$7,'OMS Response Form (ORF)'!J651),COUNTIF('OMS Drop Downs'!$B$2:$B$4,'OMS Response Form (ORF)'!K651),COUNTIF('OMS Drop Downs'!$B$2:$B$4,'OMS Response Form (ORF)'!L651),COUNTIF('OMS Drop Downs'!$B$2:$B$4,'OMS Response Form (ORF)'!M651),COUNTIF('OMS Drop Downs'!$B$2:$B$4,'OMS Response Form (ORF)'!N651), COUNTIF('OMS Drop Downs'!$B$2:$B$4,'OMS Response Form (ORF)'!O651),COUNTIF('OMS Drop Downs'!$B$2:$B$4,'OMS Response Form (ORF)'!P651),COUNTIF('OMS Drop Downs'!$B$2:$B$4,'OMS Response Form (ORF)'!Q651)),"Complete","Incomplete"))</f>
        <v/>
      </c>
      <c r="S651" s="25" t="str">
        <f>IF(R651="Complete",IF(AND(NOT(ISNA(VLOOKUP(CONCATENATE(E651,F651,G651,H651,I651,J651),'OMS Drop Downs'!G:G,1,FALSE))),IF(AND(F651&lt;&gt;"C3",J651&lt;&gt;"O5"),IF(SUM(COUNTIF(K651:Q651,"Y"),COUNTIF(K651:Q651,"N"))=0,"V","I"),IF(COUNTIF(K651:Q651,"Y"),"V","I"))="V"),"Valid","Invalid")," ")</f>
        <v xml:space="preserve"> </v>
      </c>
      <c r="T651"/>
    </row>
    <row r="652" spans="1:20" x14ac:dyDescent="0.25">
      <c r="A652" s="113"/>
      <c r="B652" s="114"/>
      <c r="C652" s="115"/>
      <c r="D652" s="117"/>
      <c r="E652" s="55"/>
      <c r="F652" s="31"/>
      <c r="G652" s="31"/>
      <c r="H652" s="31"/>
      <c r="I652" s="31"/>
      <c r="J652" s="31"/>
      <c r="K652" s="31"/>
      <c r="L652" s="31"/>
      <c r="M652" s="31"/>
      <c r="N652" s="31"/>
      <c r="O652" s="31"/>
      <c r="P652" s="31"/>
      <c r="Q652" s="31"/>
      <c r="R652" s="24" t="str">
        <f>IF(COUNTA(A652:Q652)=0,"",IF(AND(COUNTA(A652)&gt;0, COUNTA(B652)&gt;0, COUNTA(C652)&gt;0, COUNTA(D652)&gt;0, COUNTIF('OMS Drop Downs'!$C$2:$C$3,'OMS Response Form (ORF)'!E652),COUNTIF('OMS Drop Downs'!$D$2:$D$5,'OMS Response Form (ORF)'!F652),COUNTIF('OMS Drop Downs'!$A$2:$A$5,'OMS Response Form (ORF)'!G652),COUNTIF('OMS Drop Downs'!$B$2:$B$4,'OMS Response Form (ORF)'!H652),COUNTIF('OMS Drop Downs'!$A$2:$A$5,'OMS Response Form (ORF)'!I652),COUNTIF('OMS Drop Downs'!$E$2:$E$7,'OMS Response Form (ORF)'!J652),COUNTIF('OMS Drop Downs'!$B$2:$B$4,'OMS Response Form (ORF)'!K652),COUNTIF('OMS Drop Downs'!$B$2:$B$4,'OMS Response Form (ORF)'!L652),COUNTIF('OMS Drop Downs'!$B$2:$B$4,'OMS Response Form (ORF)'!M652),COUNTIF('OMS Drop Downs'!$B$2:$B$4,'OMS Response Form (ORF)'!N652), COUNTIF('OMS Drop Downs'!$B$2:$B$4,'OMS Response Form (ORF)'!O652),COUNTIF('OMS Drop Downs'!$B$2:$B$4,'OMS Response Form (ORF)'!P652),COUNTIF('OMS Drop Downs'!$B$2:$B$4,'OMS Response Form (ORF)'!Q652)),"Complete","Incomplete"))</f>
        <v/>
      </c>
      <c r="S652" s="25" t="str">
        <f>IF(R652="Complete",IF(AND(NOT(ISNA(VLOOKUP(CONCATENATE(E652,F652,G652,H652,I652,J652),'OMS Drop Downs'!G:G,1,FALSE))),IF(AND(F652&lt;&gt;"C3",J652&lt;&gt;"O5"),IF(SUM(COUNTIF(K652:Q652,"Y"),COUNTIF(K652:Q652,"N"))=0,"V","I"),IF(COUNTIF(K652:Q652,"Y"),"V","I"))="V"),"Valid","Invalid")," ")</f>
        <v xml:space="preserve"> </v>
      </c>
      <c r="T652"/>
    </row>
    <row r="653" spans="1:20" x14ac:dyDescent="0.25">
      <c r="A653" s="113"/>
      <c r="B653" s="114"/>
      <c r="C653" s="115"/>
      <c r="D653" s="117"/>
      <c r="E653" s="55"/>
      <c r="F653" s="31"/>
      <c r="G653" s="31"/>
      <c r="H653" s="31"/>
      <c r="I653" s="31"/>
      <c r="J653" s="31"/>
      <c r="K653" s="31"/>
      <c r="L653" s="31"/>
      <c r="M653" s="31"/>
      <c r="N653" s="31"/>
      <c r="O653" s="31"/>
      <c r="P653" s="31"/>
      <c r="Q653" s="31"/>
      <c r="R653" s="24" t="str">
        <f>IF(COUNTA(A653:Q653)=0,"",IF(AND(COUNTA(A653)&gt;0, COUNTA(B653)&gt;0, COUNTA(C653)&gt;0, COUNTA(D653)&gt;0, COUNTIF('OMS Drop Downs'!$C$2:$C$3,'OMS Response Form (ORF)'!E653),COUNTIF('OMS Drop Downs'!$D$2:$D$5,'OMS Response Form (ORF)'!F653),COUNTIF('OMS Drop Downs'!$A$2:$A$5,'OMS Response Form (ORF)'!G653),COUNTIF('OMS Drop Downs'!$B$2:$B$4,'OMS Response Form (ORF)'!H653),COUNTIF('OMS Drop Downs'!$A$2:$A$5,'OMS Response Form (ORF)'!I653),COUNTIF('OMS Drop Downs'!$E$2:$E$7,'OMS Response Form (ORF)'!J653),COUNTIF('OMS Drop Downs'!$B$2:$B$4,'OMS Response Form (ORF)'!K653),COUNTIF('OMS Drop Downs'!$B$2:$B$4,'OMS Response Form (ORF)'!L653),COUNTIF('OMS Drop Downs'!$B$2:$B$4,'OMS Response Form (ORF)'!M653),COUNTIF('OMS Drop Downs'!$B$2:$B$4,'OMS Response Form (ORF)'!N653), COUNTIF('OMS Drop Downs'!$B$2:$B$4,'OMS Response Form (ORF)'!O653),COUNTIF('OMS Drop Downs'!$B$2:$B$4,'OMS Response Form (ORF)'!P653),COUNTIF('OMS Drop Downs'!$B$2:$B$4,'OMS Response Form (ORF)'!Q653)),"Complete","Incomplete"))</f>
        <v/>
      </c>
      <c r="S653" s="25" t="str">
        <f>IF(R653="Complete",IF(AND(NOT(ISNA(VLOOKUP(CONCATENATE(E653,F653,G653,H653,I653,J653),'OMS Drop Downs'!G:G,1,FALSE))),IF(AND(F653&lt;&gt;"C3",J653&lt;&gt;"O5"),IF(SUM(COUNTIF(K653:Q653,"Y"),COUNTIF(K653:Q653,"N"))=0,"V","I"),IF(COUNTIF(K653:Q653,"Y"),"V","I"))="V"),"Valid","Invalid")," ")</f>
        <v xml:space="preserve"> </v>
      </c>
      <c r="T653"/>
    </row>
    <row r="654" spans="1:20" x14ac:dyDescent="0.25">
      <c r="A654" s="113"/>
      <c r="B654" s="114"/>
      <c r="C654" s="115"/>
      <c r="D654" s="117"/>
      <c r="E654" s="55"/>
      <c r="F654" s="31"/>
      <c r="G654" s="31"/>
      <c r="H654" s="31"/>
      <c r="I654" s="31"/>
      <c r="J654" s="31"/>
      <c r="K654" s="31"/>
      <c r="L654" s="31"/>
      <c r="M654" s="31"/>
      <c r="N654" s="31"/>
      <c r="O654" s="31"/>
      <c r="P654" s="31"/>
      <c r="Q654" s="31"/>
      <c r="R654" s="24" t="str">
        <f>IF(COUNTA(A654:Q654)=0,"",IF(AND(COUNTA(A654)&gt;0, COUNTA(B654)&gt;0, COUNTA(C654)&gt;0, COUNTA(D654)&gt;0, COUNTIF('OMS Drop Downs'!$C$2:$C$3,'OMS Response Form (ORF)'!E654),COUNTIF('OMS Drop Downs'!$D$2:$D$5,'OMS Response Form (ORF)'!F654),COUNTIF('OMS Drop Downs'!$A$2:$A$5,'OMS Response Form (ORF)'!G654),COUNTIF('OMS Drop Downs'!$B$2:$B$4,'OMS Response Form (ORF)'!H654),COUNTIF('OMS Drop Downs'!$A$2:$A$5,'OMS Response Form (ORF)'!I654),COUNTIF('OMS Drop Downs'!$E$2:$E$7,'OMS Response Form (ORF)'!J654),COUNTIF('OMS Drop Downs'!$B$2:$B$4,'OMS Response Form (ORF)'!K654),COUNTIF('OMS Drop Downs'!$B$2:$B$4,'OMS Response Form (ORF)'!L654),COUNTIF('OMS Drop Downs'!$B$2:$B$4,'OMS Response Form (ORF)'!M654),COUNTIF('OMS Drop Downs'!$B$2:$B$4,'OMS Response Form (ORF)'!N654), COUNTIF('OMS Drop Downs'!$B$2:$B$4,'OMS Response Form (ORF)'!O654),COUNTIF('OMS Drop Downs'!$B$2:$B$4,'OMS Response Form (ORF)'!P654),COUNTIF('OMS Drop Downs'!$B$2:$B$4,'OMS Response Form (ORF)'!Q654)),"Complete","Incomplete"))</f>
        <v/>
      </c>
      <c r="S654" s="25" t="str">
        <f>IF(R654="Complete",IF(AND(NOT(ISNA(VLOOKUP(CONCATENATE(E654,F654,G654,H654,I654,J654),'OMS Drop Downs'!G:G,1,FALSE))),IF(AND(F654&lt;&gt;"C3",J654&lt;&gt;"O5"),IF(SUM(COUNTIF(K654:Q654,"Y"),COUNTIF(K654:Q654,"N"))=0,"V","I"),IF(COUNTIF(K654:Q654,"Y"),"V","I"))="V"),"Valid","Invalid")," ")</f>
        <v xml:space="preserve"> </v>
      </c>
      <c r="T654"/>
    </row>
    <row r="655" spans="1:20" x14ac:dyDescent="0.25">
      <c r="A655" s="113"/>
      <c r="B655" s="114"/>
      <c r="C655" s="115"/>
      <c r="D655" s="117"/>
      <c r="E655" s="55"/>
      <c r="F655" s="31"/>
      <c r="G655" s="31"/>
      <c r="H655" s="31"/>
      <c r="I655" s="31"/>
      <c r="J655" s="31"/>
      <c r="K655" s="31"/>
      <c r="L655" s="31"/>
      <c r="M655" s="31"/>
      <c r="N655" s="31"/>
      <c r="O655" s="31"/>
      <c r="P655" s="31"/>
      <c r="Q655" s="31"/>
      <c r="R655" s="24" t="str">
        <f>IF(COUNTA(A655:Q655)=0,"",IF(AND(COUNTA(A655)&gt;0, COUNTA(B655)&gt;0, COUNTA(C655)&gt;0, COUNTA(D655)&gt;0, COUNTIF('OMS Drop Downs'!$C$2:$C$3,'OMS Response Form (ORF)'!E655),COUNTIF('OMS Drop Downs'!$D$2:$D$5,'OMS Response Form (ORF)'!F655),COUNTIF('OMS Drop Downs'!$A$2:$A$5,'OMS Response Form (ORF)'!G655),COUNTIF('OMS Drop Downs'!$B$2:$B$4,'OMS Response Form (ORF)'!H655),COUNTIF('OMS Drop Downs'!$A$2:$A$5,'OMS Response Form (ORF)'!I655),COUNTIF('OMS Drop Downs'!$E$2:$E$7,'OMS Response Form (ORF)'!J655),COUNTIF('OMS Drop Downs'!$B$2:$B$4,'OMS Response Form (ORF)'!K655),COUNTIF('OMS Drop Downs'!$B$2:$B$4,'OMS Response Form (ORF)'!L655),COUNTIF('OMS Drop Downs'!$B$2:$B$4,'OMS Response Form (ORF)'!M655),COUNTIF('OMS Drop Downs'!$B$2:$B$4,'OMS Response Form (ORF)'!N655), COUNTIF('OMS Drop Downs'!$B$2:$B$4,'OMS Response Form (ORF)'!O655),COUNTIF('OMS Drop Downs'!$B$2:$B$4,'OMS Response Form (ORF)'!P655),COUNTIF('OMS Drop Downs'!$B$2:$B$4,'OMS Response Form (ORF)'!Q655)),"Complete","Incomplete"))</f>
        <v/>
      </c>
      <c r="S655" s="25" t="str">
        <f>IF(R655="Complete",IF(AND(NOT(ISNA(VLOOKUP(CONCATENATE(E655,F655,G655,H655,I655,J655),'OMS Drop Downs'!G:G,1,FALSE))),IF(AND(F655&lt;&gt;"C3",J655&lt;&gt;"O5"),IF(SUM(COUNTIF(K655:Q655,"Y"),COUNTIF(K655:Q655,"N"))=0,"V","I"),IF(COUNTIF(K655:Q655,"Y"),"V","I"))="V"),"Valid","Invalid")," ")</f>
        <v xml:space="preserve"> </v>
      </c>
      <c r="T655"/>
    </row>
    <row r="656" spans="1:20" x14ac:dyDescent="0.25">
      <c r="A656" s="113"/>
      <c r="B656" s="114"/>
      <c r="C656" s="115"/>
      <c r="D656" s="117"/>
      <c r="E656" s="55"/>
      <c r="F656" s="31"/>
      <c r="G656" s="31"/>
      <c r="H656" s="31"/>
      <c r="I656" s="31"/>
      <c r="J656" s="31"/>
      <c r="K656" s="31"/>
      <c r="L656" s="31"/>
      <c r="M656" s="31"/>
      <c r="N656" s="31"/>
      <c r="O656" s="31"/>
      <c r="P656" s="31"/>
      <c r="Q656" s="31"/>
      <c r="R656" s="24" t="str">
        <f>IF(COUNTA(A656:Q656)=0,"",IF(AND(COUNTA(A656)&gt;0, COUNTA(B656)&gt;0, COUNTA(C656)&gt;0, COUNTA(D656)&gt;0, COUNTIF('OMS Drop Downs'!$C$2:$C$3,'OMS Response Form (ORF)'!E656),COUNTIF('OMS Drop Downs'!$D$2:$D$5,'OMS Response Form (ORF)'!F656),COUNTIF('OMS Drop Downs'!$A$2:$A$5,'OMS Response Form (ORF)'!G656),COUNTIF('OMS Drop Downs'!$B$2:$B$4,'OMS Response Form (ORF)'!H656),COUNTIF('OMS Drop Downs'!$A$2:$A$5,'OMS Response Form (ORF)'!I656),COUNTIF('OMS Drop Downs'!$E$2:$E$7,'OMS Response Form (ORF)'!J656),COUNTIF('OMS Drop Downs'!$B$2:$B$4,'OMS Response Form (ORF)'!K656),COUNTIF('OMS Drop Downs'!$B$2:$B$4,'OMS Response Form (ORF)'!L656),COUNTIF('OMS Drop Downs'!$B$2:$B$4,'OMS Response Form (ORF)'!M656),COUNTIF('OMS Drop Downs'!$B$2:$B$4,'OMS Response Form (ORF)'!N656), COUNTIF('OMS Drop Downs'!$B$2:$B$4,'OMS Response Form (ORF)'!O656),COUNTIF('OMS Drop Downs'!$B$2:$B$4,'OMS Response Form (ORF)'!P656),COUNTIF('OMS Drop Downs'!$B$2:$B$4,'OMS Response Form (ORF)'!Q656)),"Complete","Incomplete"))</f>
        <v/>
      </c>
      <c r="S656" s="25" t="str">
        <f>IF(R656="Complete",IF(AND(NOT(ISNA(VLOOKUP(CONCATENATE(E656,F656,G656,H656,I656,J656),'OMS Drop Downs'!G:G,1,FALSE))),IF(AND(F656&lt;&gt;"C3",J656&lt;&gt;"O5"),IF(SUM(COUNTIF(K656:Q656,"Y"),COUNTIF(K656:Q656,"N"))=0,"V","I"),IF(COUNTIF(K656:Q656,"Y"),"V","I"))="V"),"Valid","Invalid")," ")</f>
        <v xml:space="preserve"> </v>
      </c>
      <c r="T656"/>
    </row>
    <row r="657" spans="1:20" x14ac:dyDescent="0.25">
      <c r="A657" s="113"/>
      <c r="B657" s="114"/>
      <c r="C657" s="115"/>
      <c r="D657" s="117"/>
      <c r="E657" s="55"/>
      <c r="F657" s="31"/>
      <c r="G657" s="31"/>
      <c r="H657" s="31"/>
      <c r="I657" s="31"/>
      <c r="J657" s="31"/>
      <c r="K657" s="31"/>
      <c r="L657" s="31"/>
      <c r="M657" s="31"/>
      <c r="N657" s="31"/>
      <c r="O657" s="31"/>
      <c r="P657" s="31"/>
      <c r="Q657" s="31"/>
      <c r="R657" s="24" t="str">
        <f>IF(COUNTA(A657:Q657)=0,"",IF(AND(COUNTA(A657)&gt;0, COUNTA(B657)&gt;0, COUNTA(C657)&gt;0, COUNTA(D657)&gt;0, COUNTIF('OMS Drop Downs'!$C$2:$C$3,'OMS Response Form (ORF)'!E657),COUNTIF('OMS Drop Downs'!$D$2:$D$5,'OMS Response Form (ORF)'!F657),COUNTIF('OMS Drop Downs'!$A$2:$A$5,'OMS Response Form (ORF)'!G657),COUNTIF('OMS Drop Downs'!$B$2:$B$4,'OMS Response Form (ORF)'!H657),COUNTIF('OMS Drop Downs'!$A$2:$A$5,'OMS Response Form (ORF)'!I657),COUNTIF('OMS Drop Downs'!$E$2:$E$7,'OMS Response Form (ORF)'!J657),COUNTIF('OMS Drop Downs'!$B$2:$B$4,'OMS Response Form (ORF)'!K657),COUNTIF('OMS Drop Downs'!$B$2:$B$4,'OMS Response Form (ORF)'!L657),COUNTIF('OMS Drop Downs'!$B$2:$B$4,'OMS Response Form (ORF)'!M657),COUNTIF('OMS Drop Downs'!$B$2:$B$4,'OMS Response Form (ORF)'!N657), COUNTIF('OMS Drop Downs'!$B$2:$B$4,'OMS Response Form (ORF)'!O657),COUNTIF('OMS Drop Downs'!$B$2:$B$4,'OMS Response Form (ORF)'!P657),COUNTIF('OMS Drop Downs'!$B$2:$B$4,'OMS Response Form (ORF)'!Q657)),"Complete","Incomplete"))</f>
        <v/>
      </c>
      <c r="S657" s="25" t="str">
        <f>IF(R657="Complete",IF(AND(NOT(ISNA(VLOOKUP(CONCATENATE(E657,F657,G657,H657,I657,J657),'OMS Drop Downs'!G:G,1,FALSE))),IF(AND(F657&lt;&gt;"C3",J657&lt;&gt;"O5"),IF(SUM(COUNTIF(K657:Q657,"Y"),COUNTIF(K657:Q657,"N"))=0,"V","I"),IF(COUNTIF(K657:Q657,"Y"),"V","I"))="V"),"Valid","Invalid")," ")</f>
        <v xml:space="preserve"> </v>
      </c>
      <c r="T657"/>
    </row>
    <row r="658" spans="1:20" x14ac:dyDescent="0.25">
      <c r="A658" s="113"/>
      <c r="B658" s="114"/>
      <c r="C658" s="115"/>
      <c r="D658" s="117"/>
      <c r="E658" s="55"/>
      <c r="F658" s="31"/>
      <c r="G658" s="31"/>
      <c r="H658" s="31"/>
      <c r="I658" s="31"/>
      <c r="J658" s="31"/>
      <c r="K658" s="31"/>
      <c r="L658" s="31"/>
      <c r="M658" s="31"/>
      <c r="N658" s="31"/>
      <c r="O658" s="31"/>
      <c r="P658" s="31"/>
      <c r="Q658" s="31"/>
      <c r="R658" s="24" t="str">
        <f>IF(COUNTA(A658:Q658)=0,"",IF(AND(COUNTA(A658)&gt;0, COUNTA(B658)&gt;0, COUNTA(C658)&gt;0, COUNTA(D658)&gt;0, COUNTIF('OMS Drop Downs'!$C$2:$C$3,'OMS Response Form (ORF)'!E658),COUNTIF('OMS Drop Downs'!$D$2:$D$5,'OMS Response Form (ORF)'!F658),COUNTIF('OMS Drop Downs'!$A$2:$A$5,'OMS Response Form (ORF)'!G658),COUNTIF('OMS Drop Downs'!$B$2:$B$4,'OMS Response Form (ORF)'!H658),COUNTIF('OMS Drop Downs'!$A$2:$A$5,'OMS Response Form (ORF)'!I658),COUNTIF('OMS Drop Downs'!$E$2:$E$7,'OMS Response Form (ORF)'!J658),COUNTIF('OMS Drop Downs'!$B$2:$B$4,'OMS Response Form (ORF)'!K658),COUNTIF('OMS Drop Downs'!$B$2:$B$4,'OMS Response Form (ORF)'!L658),COUNTIF('OMS Drop Downs'!$B$2:$B$4,'OMS Response Form (ORF)'!M658),COUNTIF('OMS Drop Downs'!$B$2:$B$4,'OMS Response Form (ORF)'!N658), COUNTIF('OMS Drop Downs'!$B$2:$B$4,'OMS Response Form (ORF)'!O658),COUNTIF('OMS Drop Downs'!$B$2:$B$4,'OMS Response Form (ORF)'!P658),COUNTIF('OMS Drop Downs'!$B$2:$B$4,'OMS Response Form (ORF)'!Q658)),"Complete","Incomplete"))</f>
        <v/>
      </c>
      <c r="S658" s="25" t="str">
        <f>IF(R658="Complete",IF(AND(NOT(ISNA(VLOOKUP(CONCATENATE(E658,F658,G658,H658,I658,J658),'OMS Drop Downs'!G:G,1,FALSE))),IF(AND(F658&lt;&gt;"C3",J658&lt;&gt;"O5"),IF(SUM(COUNTIF(K658:Q658,"Y"),COUNTIF(K658:Q658,"N"))=0,"V","I"),IF(COUNTIF(K658:Q658,"Y"),"V","I"))="V"),"Valid","Invalid")," ")</f>
        <v xml:space="preserve"> </v>
      </c>
      <c r="T658"/>
    </row>
    <row r="659" spans="1:20" x14ac:dyDescent="0.25">
      <c r="A659" s="113"/>
      <c r="B659" s="114"/>
      <c r="C659" s="115"/>
      <c r="D659" s="117"/>
      <c r="E659" s="55"/>
      <c r="F659" s="31"/>
      <c r="G659" s="31"/>
      <c r="H659" s="31"/>
      <c r="I659" s="31"/>
      <c r="J659" s="31"/>
      <c r="K659" s="31"/>
      <c r="L659" s="31"/>
      <c r="M659" s="31"/>
      <c r="N659" s="31"/>
      <c r="O659" s="31"/>
      <c r="P659" s="31"/>
      <c r="Q659" s="31"/>
      <c r="R659" s="24" t="str">
        <f>IF(COUNTA(A659:Q659)=0,"",IF(AND(COUNTA(A659)&gt;0, COUNTA(B659)&gt;0, COUNTA(C659)&gt;0, COUNTA(D659)&gt;0, COUNTIF('OMS Drop Downs'!$C$2:$C$3,'OMS Response Form (ORF)'!E659),COUNTIF('OMS Drop Downs'!$D$2:$D$5,'OMS Response Form (ORF)'!F659),COUNTIF('OMS Drop Downs'!$A$2:$A$5,'OMS Response Form (ORF)'!G659),COUNTIF('OMS Drop Downs'!$B$2:$B$4,'OMS Response Form (ORF)'!H659),COUNTIF('OMS Drop Downs'!$A$2:$A$5,'OMS Response Form (ORF)'!I659),COUNTIF('OMS Drop Downs'!$E$2:$E$7,'OMS Response Form (ORF)'!J659),COUNTIF('OMS Drop Downs'!$B$2:$B$4,'OMS Response Form (ORF)'!K659),COUNTIF('OMS Drop Downs'!$B$2:$B$4,'OMS Response Form (ORF)'!L659),COUNTIF('OMS Drop Downs'!$B$2:$B$4,'OMS Response Form (ORF)'!M659),COUNTIF('OMS Drop Downs'!$B$2:$B$4,'OMS Response Form (ORF)'!N659), COUNTIF('OMS Drop Downs'!$B$2:$B$4,'OMS Response Form (ORF)'!O659),COUNTIF('OMS Drop Downs'!$B$2:$B$4,'OMS Response Form (ORF)'!P659),COUNTIF('OMS Drop Downs'!$B$2:$B$4,'OMS Response Form (ORF)'!Q659)),"Complete","Incomplete"))</f>
        <v/>
      </c>
      <c r="S659" s="25" t="str">
        <f>IF(R659="Complete",IF(AND(NOT(ISNA(VLOOKUP(CONCATENATE(E659,F659,G659,H659,I659,J659),'OMS Drop Downs'!G:G,1,FALSE))),IF(AND(F659&lt;&gt;"C3",J659&lt;&gt;"O5"),IF(SUM(COUNTIF(K659:Q659,"Y"),COUNTIF(K659:Q659,"N"))=0,"V","I"),IF(COUNTIF(K659:Q659,"Y"),"V","I"))="V"),"Valid","Invalid")," ")</f>
        <v xml:space="preserve"> </v>
      </c>
      <c r="T659"/>
    </row>
    <row r="660" spans="1:20" x14ac:dyDescent="0.25">
      <c r="A660" s="113"/>
      <c r="B660" s="114"/>
      <c r="C660" s="115"/>
      <c r="D660" s="117"/>
      <c r="E660" s="55"/>
      <c r="F660" s="31"/>
      <c r="G660" s="31"/>
      <c r="H660" s="31"/>
      <c r="I660" s="31"/>
      <c r="J660" s="31"/>
      <c r="K660" s="31"/>
      <c r="L660" s="31"/>
      <c r="M660" s="31"/>
      <c r="N660" s="31"/>
      <c r="O660" s="31"/>
      <c r="P660" s="31"/>
      <c r="Q660" s="31"/>
      <c r="R660" s="24" t="str">
        <f>IF(COUNTA(A660:Q660)=0,"",IF(AND(COUNTA(A660)&gt;0, COUNTA(B660)&gt;0, COUNTA(C660)&gt;0, COUNTA(D660)&gt;0, COUNTIF('OMS Drop Downs'!$C$2:$C$3,'OMS Response Form (ORF)'!E660),COUNTIF('OMS Drop Downs'!$D$2:$D$5,'OMS Response Form (ORF)'!F660),COUNTIF('OMS Drop Downs'!$A$2:$A$5,'OMS Response Form (ORF)'!G660),COUNTIF('OMS Drop Downs'!$B$2:$B$4,'OMS Response Form (ORF)'!H660),COUNTIF('OMS Drop Downs'!$A$2:$A$5,'OMS Response Form (ORF)'!I660),COUNTIF('OMS Drop Downs'!$E$2:$E$7,'OMS Response Form (ORF)'!J660),COUNTIF('OMS Drop Downs'!$B$2:$B$4,'OMS Response Form (ORF)'!K660),COUNTIF('OMS Drop Downs'!$B$2:$B$4,'OMS Response Form (ORF)'!L660),COUNTIF('OMS Drop Downs'!$B$2:$B$4,'OMS Response Form (ORF)'!M660),COUNTIF('OMS Drop Downs'!$B$2:$B$4,'OMS Response Form (ORF)'!N660), COUNTIF('OMS Drop Downs'!$B$2:$B$4,'OMS Response Form (ORF)'!O660),COUNTIF('OMS Drop Downs'!$B$2:$B$4,'OMS Response Form (ORF)'!P660),COUNTIF('OMS Drop Downs'!$B$2:$B$4,'OMS Response Form (ORF)'!Q660)),"Complete","Incomplete"))</f>
        <v/>
      </c>
      <c r="S660" s="25" t="str">
        <f>IF(R660="Complete",IF(AND(NOT(ISNA(VLOOKUP(CONCATENATE(E660,F660,G660,H660,I660,J660),'OMS Drop Downs'!G:G,1,FALSE))),IF(AND(F660&lt;&gt;"C3",J660&lt;&gt;"O5"),IF(SUM(COUNTIF(K660:Q660,"Y"),COUNTIF(K660:Q660,"N"))=0,"V","I"),IF(COUNTIF(K660:Q660,"Y"),"V","I"))="V"),"Valid","Invalid")," ")</f>
        <v xml:space="preserve"> </v>
      </c>
      <c r="T660"/>
    </row>
    <row r="661" spans="1:20" x14ac:dyDescent="0.25">
      <c r="A661" s="113"/>
      <c r="B661" s="114"/>
      <c r="C661" s="115"/>
      <c r="D661" s="117"/>
      <c r="E661" s="55"/>
      <c r="F661" s="31"/>
      <c r="G661" s="31"/>
      <c r="H661" s="31"/>
      <c r="I661" s="31"/>
      <c r="J661" s="31"/>
      <c r="K661" s="31"/>
      <c r="L661" s="31"/>
      <c r="M661" s="31"/>
      <c r="N661" s="31"/>
      <c r="O661" s="31"/>
      <c r="P661" s="31"/>
      <c r="Q661" s="31"/>
      <c r="R661" s="24" t="str">
        <f>IF(COUNTA(A661:Q661)=0,"",IF(AND(COUNTA(A661)&gt;0, COUNTA(B661)&gt;0, COUNTA(C661)&gt;0, COUNTA(D661)&gt;0, COUNTIF('OMS Drop Downs'!$C$2:$C$3,'OMS Response Form (ORF)'!E661),COUNTIF('OMS Drop Downs'!$D$2:$D$5,'OMS Response Form (ORF)'!F661),COUNTIF('OMS Drop Downs'!$A$2:$A$5,'OMS Response Form (ORF)'!G661),COUNTIF('OMS Drop Downs'!$B$2:$B$4,'OMS Response Form (ORF)'!H661),COUNTIF('OMS Drop Downs'!$A$2:$A$5,'OMS Response Form (ORF)'!I661),COUNTIF('OMS Drop Downs'!$E$2:$E$7,'OMS Response Form (ORF)'!J661),COUNTIF('OMS Drop Downs'!$B$2:$B$4,'OMS Response Form (ORF)'!K661),COUNTIF('OMS Drop Downs'!$B$2:$B$4,'OMS Response Form (ORF)'!L661),COUNTIF('OMS Drop Downs'!$B$2:$B$4,'OMS Response Form (ORF)'!M661),COUNTIF('OMS Drop Downs'!$B$2:$B$4,'OMS Response Form (ORF)'!N661), COUNTIF('OMS Drop Downs'!$B$2:$B$4,'OMS Response Form (ORF)'!O661),COUNTIF('OMS Drop Downs'!$B$2:$B$4,'OMS Response Form (ORF)'!P661),COUNTIF('OMS Drop Downs'!$B$2:$B$4,'OMS Response Form (ORF)'!Q661)),"Complete","Incomplete"))</f>
        <v/>
      </c>
      <c r="S661" s="25" t="str">
        <f>IF(R661="Complete",IF(AND(NOT(ISNA(VLOOKUP(CONCATENATE(E661,F661,G661,H661,I661,J661),'OMS Drop Downs'!G:G,1,FALSE))),IF(AND(F661&lt;&gt;"C3",J661&lt;&gt;"O5"),IF(SUM(COUNTIF(K661:Q661,"Y"),COUNTIF(K661:Q661,"N"))=0,"V","I"),IF(COUNTIF(K661:Q661,"Y"),"V","I"))="V"),"Valid","Invalid")," ")</f>
        <v xml:space="preserve"> </v>
      </c>
      <c r="T661"/>
    </row>
    <row r="662" spans="1:20" x14ac:dyDescent="0.25">
      <c r="A662" s="113"/>
      <c r="B662" s="114"/>
      <c r="C662" s="115"/>
      <c r="D662" s="117"/>
      <c r="E662" s="55"/>
      <c r="F662" s="31"/>
      <c r="G662" s="31"/>
      <c r="H662" s="31"/>
      <c r="I662" s="31"/>
      <c r="J662" s="31"/>
      <c r="K662" s="31"/>
      <c r="L662" s="31"/>
      <c r="M662" s="31"/>
      <c r="N662" s="31"/>
      <c r="O662" s="31"/>
      <c r="P662" s="31"/>
      <c r="Q662" s="31"/>
      <c r="R662" s="24" t="str">
        <f>IF(COUNTA(A662:Q662)=0,"",IF(AND(COUNTA(A662)&gt;0, COUNTA(B662)&gt;0, COUNTA(C662)&gt;0, COUNTA(D662)&gt;0, COUNTIF('OMS Drop Downs'!$C$2:$C$3,'OMS Response Form (ORF)'!E662),COUNTIF('OMS Drop Downs'!$D$2:$D$5,'OMS Response Form (ORF)'!F662),COUNTIF('OMS Drop Downs'!$A$2:$A$5,'OMS Response Form (ORF)'!G662),COUNTIF('OMS Drop Downs'!$B$2:$B$4,'OMS Response Form (ORF)'!H662),COUNTIF('OMS Drop Downs'!$A$2:$A$5,'OMS Response Form (ORF)'!I662),COUNTIF('OMS Drop Downs'!$E$2:$E$7,'OMS Response Form (ORF)'!J662),COUNTIF('OMS Drop Downs'!$B$2:$B$4,'OMS Response Form (ORF)'!K662),COUNTIF('OMS Drop Downs'!$B$2:$B$4,'OMS Response Form (ORF)'!L662),COUNTIF('OMS Drop Downs'!$B$2:$B$4,'OMS Response Form (ORF)'!M662),COUNTIF('OMS Drop Downs'!$B$2:$B$4,'OMS Response Form (ORF)'!N662), COUNTIF('OMS Drop Downs'!$B$2:$B$4,'OMS Response Form (ORF)'!O662),COUNTIF('OMS Drop Downs'!$B$2:$B$4,'OMS Response Form (ORF)'!P662),COUNTIF('OMS Drop Downs'!$B$2:$B$4,'OMS Response Form (ORF)'!Q662)),"Complete","Incomplete"))</f>
        <v/>
      </c>
      <c r="S662" s="25" t="str">
        <f>IF(R662="Complete",IF(AND(NOT(ISNA(VLOOKUP(CONCATENATE(E662,F662,G662,H662,I662,J662),'OMS Drop Downs'!G:G,1,FALSE))),IF(AND(F662&lt;&gt;"C3",J662&lt;&gt;"O5"),IF(SUM(COUNTIF(K662:Q662,"Y"),COUNTIF(K662:Q662,"N"))=0,"V","I"),IF(COUNTIF(K662:Q662,"Y"),"V","I"))="V"),"Valid","Invalid")," ")</f>
        <v xml:space="preserve"> </v>
      </c>
      <c r="T662"/>
    </row>
    <row r="663" spans="1:20" x14ac:dyDescent="0.25">
      <c r="A663" s="113"/>
      <c r="B663" s="114"/>
      <c r="C663" s="115"/>
      <c r="D663" s="117"/>
      <c r="E663" s="55"/>
      <c r="F663" s="31"/>
      <c r="G663" s="31"/>
      <c r="H663" s="31"/>
      <c r="I663" s="31"/>
      <c r="J663" s="31"/>
      <c r="K663" s="31"/>
      <c r="L663" s="31"/>
      <c r="M663" s="31"/>
      <c r="N663" s="31"/>
      <c r="O663" s="31"/>
      <c r="P663" s="31"/>
      <c r="Q663" s="31"/>
      <c r="R663" s="24" t="str">
        <f>IF(COUNTA(A663:Q663)=0,"",IF(AND(COUNTA(A663)&gt;0, COUNTA(B663)&gt;0, COUNTA(C663)&gt;0, COUNTA(D663)&gt;0, COUNTIF('OMS Drop Downs'!$C$2:$C$3,'OMS Response Form (ORF)'!E663),COUNTIF('OMS Drop Downs'!$D$2:$D$5,'OMS Response Form (ORF)'!F663),COUNTIF('OMS Drop Downs'!$A$2:$A$5,'OMS Response Form (ORF)'!G663),COUNTIF('OMS Drop Downs'!$B$2:$B$4,'OMS Response Form (ORF)'!H663),COUNTIF('OMS Drop Downs'!$A$2:$A$5,'OMS Response Form (ORF)'!I663),COUNTIF('OMS Drop Downs'!$E$2:$E$7,'OMS Response Form (ORF)'!J663),COUNTIF('OMS Drop Downs'!$B$2:$B$4,'OMS Response Form (ORF)'!K663),COUNTIF('OMS Drop Downs'!$B$2:$B$4,'OMS Response Form (ORF)'!L663),COUNTIF('OMS Drop Downs'!$B$2:$B$4,'OMS Response Form (ORF)'!M663),COUNTIF('OMS Drop Downs'!$B$2:$B$4,'OMS Response Form (ORF)'!N663), COUNTIF('OMS Drop Downs'!$B$2:$B$4,'OMS Response Form (ORF)'!O663),COUNTIF('OMS Drop Downs'!$B$2:$B$4,'OMS Response Form (ORF)'!P663),COUNTIF('OMS Drop Downs'!$B$2:$B$4,'OMS Response Form (ORF)'!Q663)),"Complete","Incomplete"))</f>
        <v/>
      </c>
      <c r="S663" s="25" t="str">
        <f>IF(R663="Complete",IF(AND(NOT(ISNA(VLOOKUP(CONCATENATE(E663,F663,G663,H663,I663,J663),'OMS Drop Downs'!G:G,1,FALSE))),IF(AND(F663&lt;&gt;"C3",J663&lt;&gt;"O5"),IF(SUM(COUNTIF(K663:Q663,"Y"),COUNTIF(K663:Q663,"N"))=0,"V","I"),IF(COUNTIF(K663:Q663,"Y"),"V","I"))="V"),"Valid","Invalid")," ")</f>
        <v xml:space="preserve"> </v>
      </c>
      <c r="T663"/>
    </row>
    <row r="664" spans="1:20" x14ac:dyDescent="0.25">
      <c r="A664" s="113"/>
      <c r="B664" s="114"/>
      <c r="C664" s="115"/>
      <c r="D664" s="117"/>
      <c r="E664" s="55"/>
      <c r="F664" s="31"/>
      <c r="G664" s="31"/>
      <c r="H664" s="31"/>
      <c r="I664" s="31"/>
      <c r="J664" s="31"/>
      <c r="K664" s="31"/>
      <c r="L664" s="31"/>
      <c r="M664" s="31"/>
      <c r="N664" s="31"/>
      <c r="O664" s="31"/>
      <c r="P664" s="31"/>
      <c r="Q664" s="31"/>
      <c r="R664" s="24" t="str">
        <f>IF(COUNTA(A664:Q664)=0,"",IF(AND(COUNTA(A664)&gt;0, COUNTA(B664)&gt;0, COUNTA(C664)&gt;0, COUNTA(D664)&gt;0, COUNTIF('OMS Drop Downs'!$C$2:$C$3,'OMS Response Form (ORF)'!E664),COUNTIF('OMS Drop Downs'!$D$2:$D$5,'OMS Response Form (ORF)'!F664),COUNTIF('OMS Drop Downs'!$A$2:$A$5,'OMS Response Form (ORF)'!G664),COUNTIF('OMS Drop Downs'!$B$2:$B$4,'OMS Response Form (ORF)'!H664),COUNTIF('OMS Drop Downs'!$A$2:$A$5,'OMS Response Form (ORF)'!I664),COUNTIF('OMS Drop Downs'!$E$2:$E$7,'OMS Response Form (ORF)'!J664),COUNTIF('OMS Drop Downs'!$B$2:$B$4,'OMS Response Form (ORF)'!K664),COUNTIF('OMS Drop Downs'!$B$2:$B$4,'OMS Response Form (ORF)'!L664),COUNTIF('OMS Drop Downs'!$B$2:$B$4,'OMS Response Form (ORF)'!M664),COUNTIF('OMS Drop Downs'!$B$2:$B$4,'OMS Response Form (ORF)'!N664), COUNTIF('OMS Drop Downs'!$B$2:$B$4,'OMS Response Form (ORF)'!O664),COUNTIF('OMS Drop Downs'!$B$2:$B$4,'OMS Response Form (ORF)'!P664),COUNTIF('OMS Drop Downs'!$B$2:$B$4,'OMS Response Form (ORF)'!Q664)),"Complete","Incomplete"))</f>
        <v/>
      </c>
      <c r="S664" s="25" t="str">
        <f>IF(R664="Complete",IF(AND(NOT(ISNA(VLOOKUP(CONCATENATE(E664,F664,G664,H664,I664,J664),'OMS Drop Downs'!G:G,1,FALSE))),IF(AND(F664&lt;&gt;"C3",J664&lt;&gt;"O5"),IF(SUM(COUNTIF(K664:Q664,"Y"),COUNTIF(K664:Q664,"N"))=0,"V","I"),IF(COUNTIF(K664:Q664,"Y"),"V","I"))="V"),"Valid","Invalid")," ")</f>
        <v xml:space="preserve"> </v>
      </c>
      <c r="T664"/>
    </row>
    <row r="665" spans="1:20" x14ac:dyDescent="0.25">
      <c r="A665" s="113"/>
      <c r="B665" s="114"/>
      <c r="C665" s="115"/>
      <c r="D665" s="117"/>
      <c r="E665" s="55"/>
      <c r="F665" s="31"/>
      <c r="G665" s="31"/>
      <c r="H665" s="31"/>
      <c r="I665" s="31"/>
      <c r="J665" s="31"/>
      <c r="K665" s="31"/>
      <c r="L665" s="31"/>
      <c r="M665" s="31"/>
      <c r="N665" s="31"/>
      <c r="O665" s="31"/>
      <c r="P665" s="31"/>
      <c r="Q665" s="31"/>
      <c r="R665" s="24" t="str">
        <f>IF(COUNTA(A665:Q665)=0,"",IF(AND(COUNTA(A665)&gt;0, COUNTA(B665)&gt;0, COUNTA(C665)&gt;0, COUNTA(D665)&gt;0, COUNTIF('OMS Drop Downs'!$C$2:$C$3,'OMS Response Form (ORF)'!E665),COUNTIF('OMS Drop Downs'!$D$2:$D$5,'OMS Response Form (ORF)'!F665),COUNTIF('OMS Drop Downs'!$A$2:$A$5,'OMS Response Form (ORF)'!G665),COUNTIF('OMS Drop Downs'!$B$2:$B$4,'OMS Response Form (ORF)'!H665),COUNTIF('OMS Drop Downs'!$A$2:$A$5,'OMS Response Form (ORF)'!I665),COUNTIF('OMS Drop Downs'!$E$2:$E$7,'OMS Response Form (ORF)'!J665),COUNTIF('OMS Drop Downs'!$B$2:$B$4,'OMS Response Form (ORF)'!K665),COUNTIF('OMS Drop Downs'!$B$2:$B$4,'OMS Response Form (ORF)'!L665),COUNTIF('OMS Drop Downs'!$B$2:$B$4,'OMS Response Form (ORF)'!M665),COUNTIF('OMS Drop Downs'!$B$2:$B$4,'OMS Response Form (ORF)'!N665), COUNTIF('OMS Drop Downs'!$B$2:$B$4,'OMS Response Form (ORF)'!O665),COUNTIF('OMS Drop Downs'!$B$2:$B$4,'OMS Response Form (ORF)'!P665),COUNTIF('OMS Drop Downs'!$B$2:$B$4,'OMS Response Form (ORF)'!Q665)),"Complete","Incomplete"))</f>
        <v/>
      </c>
      <c r="S665" s="25" t="str">
        <f>IF(R665="Complete",IF(AND(NOT(ISNA(VLOOKUP(CONCATENATE(E665,F665,G665,H665,I665,J665),'OMS Drop Downs'!G:G,1,FALSE))),IF(AND(F665&lt;&gt;"C3",J665&lt;&gt;"O5"),IF(SUM(COUNTIF(K665:Q665,"Y"),COUNTIF(K665:Q665,"N"))=0,"V","I"),IF(COUNTIF(K665:Q665,"Y"),"V","I"))="V"),"Valid","Invalid")," ")</f>
        <v xml:space="preserve"> </v>
      </c>
      <c r="T665"/>
    </row>
    <row r="666" spans="1:20" x14ac:dyDescent="0.25">
      <c r="A666" s="113"/>
      <c r="B666" s="114"/>
      <c r="C666" s="115"/>
      <c r="D666" s="117"/>
      <c r="E666" s="55"/>
      <c r="F666" s="31"/>
      <c r="G666" s="31"/>
      <c r="H666" s="31"/>
      <c r="I666" s="31"/>
      <c r="J666" s="31"/>
      <c r="K666" s="31"/>
      <c r="L666" s="31"/>
      <c r="M666" s="31"/>
      <c r="N666" s="31"/>
      <c r="O666" s="31"/>
      <c r="P666" s="31"/>
      <c r="Q666" s="31"/>
      <c r="R666" s="24" t="str">
        <f>IF(COUNTA(A666:Q666)=0,"",IF(AND(COUNTA(A666)&gt;0, COUNTA(B666)&gt;0, COUNTA(C666)&gt;0, COUNTA(D666)&gt;0, COUNTIF('OMS Drop Downs'!$C$2:$C$3,'OMS Response Form (ORF)'!E666),COUNTIF('OMS Drop Downs'!$D$2:$D$5,'OMS Response Form (ORF)'!F666),COUNTIF('OMS Drop Downs'!$A$2:$A$5,'OMS Response Form (ORF)'!G666),COUNTIF('OMS Drop Downs'!$B$2:$B$4,'OMS Response Form (ORF)'!H666),COUNTIF('OMS Drop Downs'!$A$2:$A$5,'OMS Response Form (ORF)'!I666),COUNTIF('OMS Drop Downs'!$E$2:$E$7,'OMS Response Form (ORF)'!J666),COUNTIF('OMS Drop Downs'!$B$2:$B$4,'OMS Response Form (ORF)'!K666),COUNTIF('OMS Drop Downs'!$B$2:$B$4,'OMS Response Form (ORF)'!L666),COUNTIF('OMS Drop Downs'!$B$2:$B$4,'OMS Response Form (ORF)'!M666),COUNTIF('OMS Drop Downs'!$B$2:$B$4,'OMS Response Form (ORF)'!N666), COUNTIF('OMS Drop Downs'!$B$2:$B$4,'OMS Response Form (ORF)'!O666),COUNTIF('OMS Drop Downs'!$B$2:$B$4,'OMS Response Form (ORF)'!P666),COUNTIF('OMS Drop Downs'!$B$2:$B$4,'OMS Response Form (ORF)'!Q666)),"Complete","Incomplete"))</f>
        <v/>
      </c>
      <c r="S666" s="25" t="str">
        <f>IF(R666="Complete",IF(AND(NOT(ISNA(VLOOKUP(CONCATENATE(E666,F666,G666,H666,I666,J666),'OMS Drop Downs'!G:G,1,FALSE))),IF(AND(F666&lt;&gt;"C3",J666&lt;&gt;"O5"),IF(SUM(COUNTIF(K666:Q666,"Y"),COUNTIF(K666:Q666,"N"))=0,"V","I"),IF(COUNTIF(K666:Q666,"Y"),"V","I"))="V"),"Valid","Invalid")," ")</f>
        <v xml:space="preserve"> </v>
      </c>
      <c r="T666"/>
    </row>
    <row r="667" spans="1:20" x14ac:dyDescent="0.25">
      <c r="A667" s="113"/>
      <c r="B667" s="114"/>
      <c r="C667" s="115"/>
      <c r="D667" s="117"/>
      <c r="E667" s="55"/>
      <c r="F667" s="31"/>
      <c r="G667" s="31"/>
      <c r="H667" s="31"/>
      <c r="I667" s="31"/>
      <c r="J667" s="31"/>
      <c r="K667" s="31"/>
      <c r="L667" s="31"/>
      <c r="M667" s="31"/>
      <c r="N667" s="31"/>
      <c r="O667" s="31"/>
      <c r="P667" s="31"/>
      <c r="Q667" s="31"/>
      <c r="R667" s="24" t="str">
        <f>IF(COUNTA(A667:Q667)=0,"",IF(AND(COUNTA(A667)&gt;0, COUNTA(B667)&gt;0, COUNTA(C667)&gt;0, COUNTA(D667)&gt;0, COUNTIF('OMS Drop Downs'!$C$2:$C$3,'OMS Response Form (ORF)'!E667),COUNTIF('OMS Drop Downs'!$D$2:$D$5,'OMS Response Form (ORF)'!F667),COUNTIF('OMS Drop Downs'!$A$2:$A$5,'OMS Response Form (ORF)'!G667),COUNTIF('OMS Drop Downs'!$B$2:$B$4,'OMS Response Form (ORF)'!H667),COUNTIF('OMS Drop Downs'!$A$2:$A$5,'OMS Response Form (ORF)'!I667),COUNTIF('OMS Drop Downs'!$E$2:$E$7,'OMS Response Form (ORF)'!J667),COUNTIF('OMS Drop Downs'!$B$2:$B$4,'OMS Response Form (ORF)'!K667),COUNTIF('OMS Drop Downs'!$B$2:$B$4,'OMS Response Form (ORF)'!L667),COUNTIF('OMS Drop Downs'!$B$2:$B$4,'OMS Response Form (ORF)'!M667),COUNTIF('OMS Drop Downs'!$B$2:$B$4,'OMS Response Form (ORF)'!N667), COUNTIF('OMS Drop Downs'!$B$2:$B$4,'OMS Response Form (ORF)'!O667),COUNTIF('OMS Drop Downs'!$B$2:$B$4,'OMS Response Form (ORF)'!P667),COUNTIF('OMS Drop Downs'!$B$2:$B$4,'OMS Response Form (ORF)'!Q667)),"Complete","Incomplete"))</f>
        <v/>
      </c>
      <c r="S667" s="25" t="str">
        <f>IF(R667="Complete",IF(AND(NOT(ISNA(VLOOKUP(CONCATENATE(E667,F667,G667,H667,I667,J667),'OMS Drop Downs'!G:G,1,FALSE))),IF(AND(F667&lt;&gt;"C3",J667&lt;&gt;"O5"),IF(SUM(COUNTIF(K667:Q667,"Y"),COUNTIF(K667:Q667,"N"))=0,"V","I"),IF(COUNTIF(K667:Q667,"Y"),"V","I"))="V"),"Valid","Invalid")," ")</f>
        <v xml:space="preserve"> </v>
      </c>
      <c r="T667"/>
    </row>
    <row r="668" spans="1:20" x14ac:dyDescent="0.25">
      <c r="A668" s="113"/>
      <c r="B668" s="114"/>
      <c r="C668" s="115"/>
      <c r="D668" s="117"/>
      <c r="E668" s="55"/>
      <c r="F668" s="31"/>
      <c r="G668" s="31"/>
      <c r="H668" s="31"/>
      <c r="I668" s="31"/>
      <c r="J668" s="31"/>
      <c r="K668" s="31"/>
      <c r="L668" s="31"/>
      <c r="M668" s="31"/>
      <c r="N668" s="31"/>
      <c r="O668" s="31"/>
      <c r="P668" s="31"/>
      <c r="Q668" s="31"/>
      <c r="R668" s="24" t="str">
        <f>IF(COUNTA(A668:Q668)=0,"",IF(AND(COUNTA(A668)&gt;0, COUNTA(B668)&gt;0, COUNTA(C668)&gt;0, COUNTA(D668)&gt;0, COUNTIF('OMS Drop Downs'!$C$2:$C$3,'OMS Response Form (ORF)'!E668),COUNTIF('OMS Drop Downs'!$D$2:$D$5,'OMS Response Form (ORF)'!F668),COUNTIF('OMS Drop Downs'!$A$2:$A$5,'OMS Response Form (ORF)'!G668),COUNTIF('OMS Drop Downs'!$B$2:$B$4,'OMS Response Form (ORF)'!H668),COUNTIF('OMS Drop Downs'!$A$2:$A$5,'OMS Response Form (ORF)'!I668),COUNTIF('OMS Drop Downs'!$E$2:$E$7,'OMS Response Form (ORF)'!J668),COUNTIF('OMS Drop Downs'!$B$2:$B$4,'OMS Response Form (ORF)'!K668),COUNTIF('OMS Drop Downs'!$B$2:$B$4,'OMS Response Form (ORF)'!L668),COUNTIF('OMS Drop Downs'!$B$2:$B$4,'OMS Response Form (ORF)'!M668),COUNTIF('OMS Drop Downs'!$B$2:$B$4,'OMS Response Form (ORF)'!N668), COUNTIF('OMS Drop Downs'!$B$2:$B$4,'OMS Response Form (ORF)'!O668),COUNTIF('OMS Drop Downs'!$B$2:$B$4,'OMS Response Form (ORF)'!P668),COUNTIF('OMS Drop Downs'!$B$2:$B$4,'OMS Response Form (ORF)'!Q668)),"Complete","Incomplete"))</f>
        <v/>
      </c>
      <c r="S668" s="25" t="str">
        <f>IF(R668="Complete",IF(AND(NOT(ISNA(VLOOKUP(CONCATENATE(E668,F668,G668,H668,I668,J668),'OMS Drop Downs'!G:G,1,FALSE))),IF(AND(F668&lt;&gt;"C3",J668&lt;&gt;"O5"),IF(SUM(COUNTIF(K668:Q668,"Y"),COUNTIF(K668:Q668,"N"))=0,"V","I"),IF(COUNTIF(K668:Q668,"Y"),"V","I"))="V"),"Valid","Invalid")," ")</f>
        <v xml:space="preserve"> </v>
      </c>
      <c r="T668"/>
    </row>
    <row r="669" spans="1:20" x14ac:dyDescent="0.25">
      <c r="A669" s="113"/>
      <c r="B669" s="114"/>
      <c r="C669" s="115"/>
      <c r="D669" s="117"/>
      <c r="E669" s="55"/>
      <c r="F669" s="31"/>
      <c r="G669" s="31"/>
      <c r="H669" s="31"/>
      <c r="I669" s="31"/>
      <c r="J669" s="31"/>
      <c r="K669" s="31"/>
      <c r="L669" s="31"/>
      <c r="M669" s="31"/>
      <c r="N669" s="31"/>
      <c r="O669" s="31"/>
      <c r="P669" s="31"/>
      <c r="Q669" s="31"/>
      <c r="R669" s="24" t="str">
        <f>IF(COUNTA(A669:Q669)=0,"",IF(AND(COUNTA(A669)&gt;0, COUNTA(B669)&gt;0, COUNTA(C669)&gt;0, COUNTA(D669)&gt;0, COUNTIF('OMS Drop Downs'!$C$2:$C$3,'OMS Response Form (ORF)'!E669),COUNTIF('OMS Drop Downs'!$D$2:$D$5,'OMS Response Form (ORF)'!F669),COUNTIF('OMS Drop Downs'!$A$2:$A$5,'OMS Response Form (ORF)'!G669),COUNTIF('OMS Drop Downs'!$B$2:$B$4,'OMS Response Form (ORF)'!H669),COUNTIF('OMS Drop Downs'!$A$2:$A$5,'OMS Response Form (ORF)'!I669),COUNTIF('OMS Drop Downs'!$E$2:$E$7,'OMS Response Form (ORF)'!J669),COUNTIF('OMS Drop Downs'!$B$2:$B$4,'OMS Response Form (ORF)'!K669),COUNTIF('OMS Drop Downs'!$B$2:$B$4,'OMS Response Form (ORF)'!L669),COUNTIF('OMS Drop Downs'!$B$2:$B$4,'OMS Response Form (ORF)'!M669),COUNTIF('OMS Drop Downs'!$B$2:$B$4,'OMS Response Form (ORF)'!N669), COUNTIF('OMS Drop Downs'!$B$2:$B$4,'OMS Response Form (ORF)'!O669),COUNTIF('OMS Drop Downs'!$B$2:$B$4,'OMS Response Form (ORF)'!P669),COUNTIF('OMS Drop Downs'!$B$2:$B$4,'OMS Response Form (ORF)'!Q669)),"Complete","Incomplete"))</f>
        <v/>
      </c>
      <c r="S669" s="25" t="str">
        <f>IF(R669="Complete",IF(AND(NOT(ISNA(VLOOKUP(CONCATENATE(E669,F669,G669,H669,I669,J669),'OMS Drop Downs'!G:G,1,FALSE))),IF(AND(F669&lt;&gt;"C3",J669&lt;&gt;"O5"),IF(SUM(COUNTIF(K669:Q669,"Y"),COUNTIF(K669:Q669,"N"))=0,"V","I"),IF(COUNTIF(K669:Q669,"Y"),"V","I"))="V"),"Valid","Invalid")," ")</f>
        <v xml:space="preserve"> </v>
      </c>
      <c r="T669"/>
    </row>
    <row r="670" spans="1:20" x14ac:dyDescent="0.25">
      <c r="A670" s="113"/>
      <c r="B670" s="114"/>
      <c r="C670" s="115"/>
      <c r="D670" s="117"/>
      <c r="E670" s="55"/>
      <c r="F670" s="31"/>
      <c r="G670" s="31"/>
      <c r="H670" s="31"/>
      <c r="I670" s="31"/>
      <c r="J670" s="31"/>
      <c r="K670" s="31"/>
      <c r="L670" s="31"/>
      <c r="M670" s="31"/>
      <c r="N670" s="31"/>
      <c r="O670" s="31"/>
      <c r="P670" s="31"/>
      <c r="Q670" s="31"/>
      <c r="R670" s="24" t="str">
        <f>IF(COUNTA(A670:Q670)=0,"",IF(AND(COUNTA(A670)&gt;0, COUNTA(B670)&gt;0, COUNTA(C670)&gt;0, COUNTA(D670)&gt;0, COUNTIF('OMS Drop Downs'!$C$2:$C$3,'OMS Response Form (ORF)'!E670),COUNTIF('OMS Drop Downs'!$D$2:$D$5,'OMS Response Form (ORF)'!F670),COUNTIF('OMS Drop Downs'!$A$2:$A$5,'OMS Response Form (ORF)'!G670),COUNTIF('OMS Drop Downs'!$B$2:$B$4,'OMS Response Form (ORF)'!H670),COUNTIF('OMS Drop Downs'!$A$2:$A$5,'OMS Response Form (ORF)'!I670),COUNTIF('OMS Drop Downs'!$E$2:$E$7,'OMS Response Form (ORF)'!J670),COUNTIF('OMS Drop Downs'!$B$2:$B$4,'OMS Response Form (ORF)'!K670),COUNTIF('OMS Drop Downs'!$B$2:$B$4,'OMS Response Form (ORF)'!L670),COUNTIF('OMS Drop Downs'!$B$2:$B$4,'OMS Response Form (ORF)'!M670),COUNTIF('OMS Drop Downs'!$B$2:$B$4,'OMS Response Form (ORF)'!N670), COUNTIF('OMS Drop Downs'!$B$2:$B$4,'OMS Response Form (ORF)'!O670),COUNTIF('OMS Drop Downs'!$B$2:$B$4,'OMS Response Form (ORF)'!P670),COUNTIF('OMS Drop Downs'!$B$2:$B$4,'OMS Response Form (ORF)'!Q670)),"Complete","Incomplete"))</f>
        <v/>
      </c>
      <c r="S670" s="25" t="str">
        <f>IF(R670="Complete",IF(AND(NOT(ISNA(VLOOKUP(CONCATENATE(E670,F670,G670,H670,I670,J670),'OMS Drop Downs'!G:G,1,FALSE))),IF(AND(F670&lt;&gt;"C3",J670&lt;&gt;"O5"),IF(SUM(COUNTIF(K670:Q670,"Y"),COUNTIF(K670:Q670,"N"))=0,"V","I"),IF(COUNTIF(K670:Q670,"Y"),"V","I"))="V"),"Valid","Invalid")," ")</f>
        <v xml:space="preserve"> </v>
      </c>
      <c r="T670"/>
    </row>
    <row r="671" spans="1:20" x14ac:dyDescent="0.25">
      <c r="A671" s="113"/>
      <c r="B671" s="114"/>
      <c r="C671" s="115"/>
      <c r="D671" s="117"/>
      <c r="E671" s="55"/>
      <c r="F671" s="31"/>
      <c r="G671" s="31"/>
      <c r="H671" s="31"/>
      <c r="I671" s="31"/>
      <c r="J671" s="31"/>
      <c r="K671" s="31"/>
      <c r="L671" s="31"/>
      <c r="M671" s="31"/>
      <c r="N671" s="31"/>
      <c r="O671" s="31"/>
      <c r="P671" s="31"/>
      <c r="Q671" s="31"/>
      <c r="R671" s="24" t="str">
        <f>IF(COUNTA(A671:Q671)=0,"",IF(AND(COUNTA(A671)&gt;0, COUNTA(B671)&gt;0, COUNTA(C671)&gt;0, COUNTA(D671)&gt;0, COUNTIF('OMS Drop Downs'!$C$2:$C$3,'OMS Response Form (ORF)'!E671),COUNTIF('OMS Drop Downs'!$D$2:$D$5,'OMS Response Form (ORF)'!F671),COUNTIF('OMS Drop Downs'!$A$2:$A$5,'OMS Response Form (ORF)'!G671),COUNTIF('OMS Drop Downs'!$B$2:$B$4,'OMS Response Form (ORF)'!H671),COUNTIF('OMS Drop Downs'!$A$2:$A$5,'OMS Response Form (ORF)'!I671),COUNTIF('OMS Drop Downs'!$E$2:$E$7,'OMS Response Form (ORF)'!J671),COUNTIF('OMS Drop Downs'!$B$2:$B$4,'OMS Response Form (ORF)'!K671),COUNTIF('OMS Drop Downs'!$B$2:$B$4,'OMS Response Form (ORF)'!L671),COUNTIF('OMS Drop Downs'!$B$2:$B$4,'OMS Response Form (ORF)'!M671),COUNTIF('OMS Drop Downs'!$B$2:$B$4,'OMS Response Form (ORF)'!N671), COUNTIF('OMS Drop Downs'!$B$2:$B$4,'OMS Response Form (ORF)'!O671),COUNTIF('OMS Drop Downs'!$B$2:$B$4,'OMS Response Form (ORF)'!P671),COUNTIF('OMS Drop Downs'!$B$2:$B$4,'OMS Response Form (ORF)'!Q671)),"Complete","Incomplete"))</f>
        <v/>
      </c>
      <c r="S671" s="25" t="str">
        <f>IF(R671="Complete",IF(AND(NOT(ISNA(VLOOKUP(CONCATENATE(E671,F671,G671,H671,I671,J671),'OMS Drop Downs'!G:G,1,FALSE))),IF(AND(F671&lt;&gt;"C3",J671&lt;&gt;"O5"),IF(SUM(COUNTIF(K671:Q671,"Y"),COUNTIF(K671:Q671,"N"))=0,"V","I"),IF(COUNTIF(K671:Q671,"Y"),"V","I"))="V"),"Valid","Invalid")," ")</f>
        <v xml:space="preserve"> </v>
      </c>
      <c r="T671"/>
    </row>
    <row r="672" spans="1:20" x14ac:dyDescent="0.25">
      <c r="A672" s="113"/>
      <c r="B672" s="114"/>
      <c r="C672" s="115"/>
      <c r="D672" s="117"/>
      <c r="E672" s="55"/>
      <c r="F672" s="31"/>
      <c r="G672" s="31"/>
      <c r="H672" s="31"/>
      <c r="I672" s="31"/>
      <c r="J672" s="31"/>
      <c r="K672" s="31"/>
      <c r="L672" s="31"/>
      <c r="M672" s="31"/>
      <c r="N672" s="31"/>
      <c r="O672" s="31"/>
      <c r="P672" s="31"/>
      <c r="Q672" s="31"/>
      <c r="R672" s="24" t="str">
        <f>IF(COUNTA(A672:Q672)=0,"",IF(AND(COUNTA(A672)&gt;0, COUNTA(B672)&gt;0, COUNTA(C672)&gt;0, COUNTA(D672)&gt;0, COUNTIF('OMS Drop Downs'!$C$2:$C$3,'OMS Response Form (ORF)'!E672),COUNTIF('OMS Drop Downs'!$D$2:$D$5,'OMS Response Form (ORF)'!F672),COUNTIF('OMS Drop Downs'!$A$2:$A$5,'OMS Response Form (ORF)'!G672),COUNTIF('OMS Drop Downs'!$B$2:$B$4,'OMS Response Form (ORF)'!H672),COUNTIF('OMS Drop Downs'!$A$2:$A$5,'OMS Response Form (ORF)'!I672),COUNTIF('OMS Drop Downs'!$E$2:$E$7,'OMS Response Form (ORF)'!J672),COUNTIF('OMS Drop Downs'!$B$2:$B$4,'OMS Response Form (ORF)'!K672),COUNTIF('OMS Drop Downs'!$B$2:$B$4,'OMS Response Form (ORF)'!L672),COUNTIF('OMS Drop Downs'!$B$2:$B$4,'OMS Response Form (ORF)'!M672),COUNTIF('OMS Drop Downs'!$B$2:$B$4,'OMS Response Form (ORF)'!N672), COUNTIF('OMS Drop Downs'!$B$2:$B$4,'OMS Response Form (ORF)'!O672),COUNTIF('OMS Drop Downs'!$B$2:$B$4,'OMS Response Form (ORF)'!P672),COUNTIF('OMS Drop Downs'!$B$2:$B$4,'OMS Response Form (ORF)'!Q672)),"Complete","Incomplete"))</f>
        <v/>
      </c>
      <c r="S672" s="25" t="str">
        <f>IF(R672="Complete",IF(AND(NOT(ISNA(VLOOKUP(CONCATENATE(E672,F672,G672,H672,I672,J672),'OMS Drop Downs'!G:G,1,FALSE))),IF(AND(F672&lt;&gt;"C3",J672&lt;&gt;"O5"),IF(SUM(COUNTIF(K672:Q672,"Y"),COUNTIF(K672:Q672,"N"))=0,"V","I"),IF(COUNTIF(K672:Q672,"Y"),"V","I"))="V"),"Valid","Invalid")," ")</f>
        <v xml:space="preserve"> </v>
      </c>
      <c r="T672"/>
    </row>
    <row r="673" spans="1:20" x14ac:dyDescent="0.25">
      <c r="A673" s="113"/>
      <c r="B673" s="114"/>
      <c r="C673" s="115"/>
      <c r="D673" s="117"/>
      <c r="E673" s="55"/>
      <c r="F673" s="31"/>
      <c r="G673" s="31"/>
      <c r="H673" s="31"/>
      <c r="I673" s="31"/>
      <c r="J673" s="31"/>
      <c r="K673" s="31"/>
      <c r="L673" s="31"/>
      <c r="M673" s="31"/>
      <c r="N673" s="31"/>
      <c r="O673" s="31"/>
      <c r="P673" s="31"/>
      <c r="Q673" s="31"/>
      <c r="R673" s="24" t="str">
        <f>IF(COUNTA(A673:Q673)=0,"",IF(AND(COUNTA(A673)&gt;0, COUNTA(B673)&gt;0, COUNTA(C673)&gt;0, COUNTA(D673)&gt;0, COUNTIF('OMS Drop Downs'!$C$2:$C$3,'OMS Response Form (ORF)'!E673),COUNTIF('OMS Drop Downs'!$D$2:$D$5,'OMS Response Form (ORF)'!F673),COUNTIF('OMS Drop Downs'!$A$2:$A$5,'OMS Response Form (ORF)'!G673),COUNTIF('OMS Drop Downs'!$B$2:$B$4,'OMS Response Form (ORF)'!H673),COUNTIF('OMS Drop Downs'!$A$2:$A$5,'OMS Response Form (ORF)'!I673),COUNTIF('OMS Drop Downs'!$E$2:$E$7,'OMS Response Form (ORF)'!J673),COUNTIF('OMS Drop Downs'!$B$2:$B$4,'OMS Response Form (ORF)'!K673),COUNTIF('OMS Drop Downs'!$B$2:$B$4,'OMS Response Form (ORF)'!L673),COUNTIF('OMS Drop Downs'!$B$2:$B$4,'OMS Response Form (ORF)'!M673),COUNTIF('OMS Drop Downs'!$B$2:$B$4,'OMS Response Form (ORF)'!N673), COUNTIF('OMS Drop Downs'!$B$2:$B$4,'OMS Response Form (ORF)'!O673),COUNTIF('OMS Drop Downs'!$B$2:$B$4,'OMS Response Form (ORF)'!P673),COUNTIF('OMS Drop Downs'!$B$2:$B$4,'OMS Response Form (ORF)'!Q673)),"Complete","Incomplete"))</f>
        <v/>
      </c>
      <c r="S673" s="25" t="str">
        <f>IF(R673="Complete",IF(AND(NOT(ISNA(VLOOKUP(CONCATENATE(E673,F673,G673,H673,I673,J673),'OMS Drop Downs'!G:G,1,FALSE))),IF(AND(F673&lt;&gt;"C3",J673&lt;&gt;"O5"),IF(SUM(COUNTIF(K673:Q673,"Y"),COUNTIF(K673:Q673,"N"))=0,"V","I"),IF(COUNTIF(K673:Q673,"Y"),"V","I"))="V"),"Valid","Invalid")," ")</f>
        <v xml:space="preserve"> </v>
      </c>
      <c r="T673"/>
    </row>
    <row r="674" spans="1:20" x14ac:dyDescent="0.25">
      <c r="A674" s="113"/>
      <c r="B674" s="114"/>
      <c r="C674" s="115"/>
      <c r="D674" s="117"/>
      <c r="E674" s="55"/>
      <c r="F674" s="31"/>
      <c r="G674" s="31"/>
      <c r="H674" s="31"/>
      <c r="I674" s="31"/>
      <c r="J674" s="31"/>
      <c r="K674" s="31"/>
      <c r="L674" s="31"/>
      <c r="M674" s="31"/>
      <c r="N674" s="31"/>
      <c r="O674" s="31"/>
      <c r="P674" s="31"/>
      <c r="Q674" s="31"/>
      <c r="R674" s="24" t="str">
        <f>IF(COUNTA(A674:Q674)=0,"",IF(AND(COUNTA(A674)&gt;0, COUNTA(B674)&gt;0, COUNTA(C674)&gt;0, COUNTA(D674)&gt;0, COUNTIF('OMS Drop Downs'!$C$2:$C$3,'OMS Response Form (ORF)'!E674),COUNTIF('OMS Drop Downs'!$D$2:$D$5,'OMS Response Form (ORF)'!F674),COUNTIF('OMS Drop Downs'!$A$2:$A$5,'OMS Response Form (ORF)'!G674),COUNTIF('OMS Drop Downs'!$B$2:$B$4,'OMS Response Form (ORF)'!H674),COUNTIF('OMS Drop Downs'!$A$2:$A$5,'OMS Response Form (ORF)'!I674),COUNTIF('OMS Drop Downs'!$E$2:$E$7,'OMS Response Form (ORF)'!J674),COUNTIF('OMS Drop Downs'!$B$2:$B$4,'OMS Response Form (ORF)'!K674),COUNTIF('OMS Drop Downs'!$B$2:$B$4,'OMS Response Form (ORF)'!L674),COUNTIF('OMS Drop Downs'!$B$2:$B$4,'OMS Response Form (ORF)'!M674),COUNTIF('OMS Drop Downs'!$B$2:$B$4,'OMS Response Form (ORF)'!N674), COUNTIF('OMS Drop Downs'!$B$2:$B$4,'OMS Response Form (ORF)'!O674),COUNTIF('OMS Drop Downs'!$B$2:$B$4,'OMS Response Form (ORF)'!P674),COUNTIF('OMS Drop Downs'!$B$2:$B$4,'OMS Response Form (ORF)'!Q674)),"Complete","Incomplete"))</f>
        <v/>
      </c>
      <c r="S674" s="25" t="str">
        <f>IF(R674="Complete",IF(AND(NOT(ISNA(VLOOKUP(CONCATENATE(E674,F674,G674,H674,I674,J674),'OMS Drop Downs'!G:G,1,FALSE))),IF(AND(F674&lt;&gt;"C3",J674&lt;&gt;"O5"),IF(SUM(COUNTIF(K674:Q674,"Y"),COUNTIF(K674:Q674,"N"))=0,"V","I"),IF(COUNTIF(K674:Q674,"Y"),"V","I"))="V"),"Valid","Invalid")," ")</f>
        <v xml:space="preserve"> </v>
      </c>
      <c r="T674"/>
    </row>
    <row r="675" spans="1:20" x14ac:dyDescent="0.25">
      <c r="A675" s="113"/>
      <c r="B675" s="114"/>
      <c r="C675" s="115"/>
      <c r="D675" s="117"/>
      <c r="E675" s="55"/>
      <c r="F675" s="31"/>
      <c r="G675" s="31"/>
      <c r="H675" s="31"/>
      <c r="I675" s="31"/>
      <c r="J675" s="31"/>
      <c r="K675" s="31"/>
      <c r="L675" s="31"/>
      <c r="M675" s="31"/>
      <c r="N675" s="31"/>
      <c r="O675" s="31"/>
      <c r="P675" s="31"/>
      <c r="Q675" s="31"/>
      <c r="R675" s="24" t="str">
        <f>IF(COUNTA(A675:Q675)=0,"",IF(AND(COUNTA(A675)&gt;0, COUNTA(B675)&gt;0, COUNTA(C675)&gt;0, COUNTA(D675)&gt;0, COUNTIF('OMS Drop Downs'!$C$2:$C$3,'OMS Response Form (ORF)'!E675),COUNTIF('OMS Drop Downs'!$D$2:$D$5,'OMS Response Form (ORF)'!F675),COUNTIF('OMS Drop Downs'!$A$2:$A$5,'OMS Response Form (ORF)'!G675),COUNTIF('OMS Drop Downs'!$B$2:$B$4,'OMS Response Form (ORF)'!H675),COUNTIF('OMS Drop Downs'!$A$2:$A$5,'OMS Response Form (ORF)'!I675),COUNTIF('OMS Drop Downs'!$E$2:$E$7,'OMS Response Form (ORF)'!J675),COUNTIF('OMS Drop Downs'!$B$2:$B$4,'OMS Response Form (ORF)'!K675),COUNTIF('OMS Drop Downs'!$B$2:$B$4,'OMS Response Form (ORF)'!L675),COUNTIF('OMS Drop Downs'!$B$2:$B$4,'OMS Response Form (ORF)'!M675),COUNTIF('OMS Drop Downs'!$B$2:$B$4,'OMS Response Form (ORF)'!N675), COUNTIF('OMS Drop Downs'!$B$2:$B$4,'OMS Response Form (ORF)'!O675),COUNTIF('OMS Drop Downs'!$B$2:$B$4,'OMS Response Form (ORF)'!P675),COUNTIF('OMS Drop Downs'!$B$2:$B$4,'OMS Response Form (ORF)'!Q675)),"Complete","Incomplete"))</f>
        <v/>
      </c>
      <c r="S675" s="25" t="str">
        <f>IF(R675="Complete",IF(AND(NOT(ISNA(VLOOKUP(CONCATENATE(E675,F675,G675,H675,I675,J675),'OMS Drop Downs'!G:G,1,FALSE))),IF(AND(F675&lt;&gt;"C3",J675&lt;&gt;"O5"),IF(SUM(COUNTIF(K675:Q675,"Y"),COUNTIF(K675:Q675,"N"))=0,"V","I"),IF(COUNTIF(K675:Q675,"Y"),"V","I"))="V"),"Valid","Invalid")," ")</f>
        <v xml:space="preserve"> </v>
      </c>
      <c r="T675"/>
    </row>
    <row r="676" spans="1:20" x14ac:dyDescent="0.25">
      <c r="A676" s="113"/>
      <c r="B676" s="114"/>
      <c r="C676" s="115"/>
      <c r="D676" s="117"/>
      <c r="E676" s="55"/>
      <c r="F676" s="31"/>
      <c r="G676" s="31"/>
      <c r="H676" s="31"/>
      <c r="I676" s="31"/>
      <c r="J676" s="31"/>
      <c r="K676" s="31"/>
      <c r="L676" s="31"/>
      <c r="M676" s="31"/>
      <c r="N676" s="31"/>
      <c r="O676" s="31"/>
      <c r="P676" s="31"/>
      <c r="Q676" s="31"/>
      <c r="R676" s="24" t="str">
        <f>IF(COUNTA(A676:Q676)=0,"",IF(AND(COUNTA(A676)&gt;0, COUNTA(B676)&gt;0, COUNTA(C676)&gt;0, COUNTA(D676)&gt;0, COUNTIF('OMS Drop Downs'!$C$2:$C$3,'OMS Response Form (ORF)'!E676),COUNTIF('OMS Drop Downs'!$D$2:$D$5,'OMS Response Form (ORF)'!F676),COUNTIF('OMS Drop Downs'!$A$2:$A$5,'OMS Response Form (ORF)'!G676),COUNTIF('OMS Drop Downs'!$B$2:$B$4,'OMS Response Form (ORF)'!H676),COUNTIF('OMS Drop Downs'!$A$2:$A$5,'OMS Response Form (ORF)'!I676),COUNTIF('OMS Drop Downs'!$E$2:$E$7,'OMS Response Form (ORF)'!J676),COUNTIF('OMS Drop Downs'!$B$2:$B$4,'OMS Response Form (ORF)'!K676),COUNTIF('OMS Drop Downs'!$B$2:$B$4,'OMS Response Form (ORF)'!L676),COUNTIF('OMS Drop Downs'!$B$2:$B$4,'OMS Response Form (ORF)'!M676),COUNTIF('OMS Drop Downs'!$B$2:$B$4,'OMS Response Form (ORF)'!N676), COUNTIF('OMS Drop Downs'!$B$2:$B$4,'OMS Response Form (ORF)'!O676),COUNTIF('OMS Drop Downs'!$B$2:$B$4,'OMS Response Form (ORF)'!P676),COUNTIF('OMS Drop Downs'!$B$2:$B$4,'OMS Response Form (ORF)'!Q676)),"Complete","Incomplete"))</f>
        <v/>
      </c>
      <c r="S676" s="25" t="str">
        <f>IF(R676="Complete",IF(AND(NOT(ISNA(VLOOKUP(CONCATENATE(E676,F676,G676,H676,I676,J676),'OMS Drop Downs'!G:G,1,FALSE))),IF(AND(F676&lt;&gt;"C3",J676&lt;&gt;"O5"),IF(SUM(COUNTIF(K676:Q676,"Y"),COUNTIF(K676:Q676,"N"))=0,"V","I"),IF(COUNTIF(K676:Q676,"Y"),"V","I"))="V"),"Valid","Invalid")," ")</f>
        <v xml:space="preserve"> </v>
      </c>
      <c r="T676"/>
    </row>
    <row r="677" spans="1:20" x14ac:dyDescent="0.25">
      <c r="A677" s="113"/>
      <c r="B677" s="114"/>
      <c r="C677" s="115"/>
      <c r="D677" s="117"/>
      <c r="E677" s="55"/>
      <c r="F677" s="31"/>
      <c r="G677" s="31"/>
      <c r="H677" s="31"/>
      <c r="I677" s="31"/>
      <c r="J677" s="31"/>
      <c r="K677" s="31"/>
      <c r="L677" s="31"/>
      <c r="M677" s="31"/>
      <c r="N677" s="31"/>
      <c r="O677" s="31"/>
      <c r="P677" s="31"/>
      <c r="Q677" s="31"/>
      <c r="R677" s="24" t="str">
        <f>IF(COUNTA(A677:Q677)=0,"",IF(AND(COUNTA(A677)&gt;0, COUNTA(B677)&gt;0, COUNTA(C677)&gt;0, COUNTA(D677)&gt;0, COUNTIF('OMS Drop Downs'!$C$2:$C$3,'OMS Response Form (ORF)'!E677),COUNTIF('OMS Drop Downs'!$D$2:$D$5,'OMS Response Form (ORF)'!F677),COUNTIF('OMS Drop Downs'!$A$2:$A$5,'OMS Response Form (ORF)'!G677),COUNTIF('OMS Drop Downs'!$B$2:$B$4,'OMS Response Form (ORF)'!H677),COUNTIF('OMS Drop Downs'!$A$2:$A$5,'OMS Response Form (ORF)'!I677),COUNTIF('OMS Drop Downs'!$E$2:$E$7,'OMS Response Form (ORF)'!J677),COUNTIF('OMS Drop Downs'!$B$2:$B$4,'OMS Response Form (ORF)'!K677),COUNTIF('OMS Drop Downs'!$B$2:$B$4,'OMS Response Form (ORF)'!L677),COUNTIF('OMS Drop Downs'!$B$2:$B$4,'OMS Response Form (ORF)'!M677),COUNTIF('OMS Drop Downs'!$B$2:$B$4,'OMS Response Form (ORF)'!N677), COUNTIF('OMS Drop Downs'!$B$2:$B$4,'OMS Response Form (ORF)'!O677),COUNTIF('OMS Drop Downs'!$B$2:$B$4,'OMS Response Form (ORF)'!P677),COUNTIF('OMS Drop Downs'!$B$2:$B$4,'OMS Response Form (ORF)'!Q677)),"Complete","Incomplete"))</f>
        <v/>
      </c>
      <c r="S677" s="25" t="str">
        <f>IF(R677="Complete",IF(AND(NOT(ISNA(VLOOKUP(CONCATENATE(E677,F677,G677,H677,I677,J677),'OMS Drop Downs'!G:G,1,FALSE))),IF(AND(F677&lt;&gt;"C3",J677&lt;&gt;"O5"),IF(SUM(COUNTIF(K677:Q677,"Y"),COUNTIF(K677:Q677,"N"))=0,"V","I"),IF(COUNTIF(K677:Q677,"Y"),"V","I"))="V"),"Valid","Invalid")," ")</f>
        <v xml:space="preserve"> </v>
      </c>
      <c r="T677"/>
    </row>
    <row r="678" spans="1:20" x14ac:dyDescent="0.25">
      <c r="A678" s="113"/>
      <c r="B678" s="114"/>
      <c r="C678" s="115"/>
      <c r="D678" s="117"/>
      <c r="E678" s="55"/>
      <c r="F678" s="31"/>
      <c r="G678" s="31"/>
      <c r="H678" s="31"/>
      <c r="I678" s="31"/>
      <c r="J678" s="31"/>
      <c r="K678" s="31"/>
      <c r="L678" s="31"/>
      <c r="M678" s="31"/>
      <c r="N678" s="31"/>
      <c r="O678" s="31"/>
      <c r="P678" s="31"/>
      <c r="Q678" s="31"/>
      <c r="R678" s="24" t="str">
        <f>IF(COUNTA(A678:Q678)=0,"",IF(AND(COUNTA(A678)&gt;0, COUNTA(B678)&gt;0, COUNTA(C678)&gt;0, COUNTA(D678)&gt;0, COUNTIF('OMS Drop Downs'!$C$2:$C$3,'OMS Response Form (ORF)'!E678),COUNTIF('OMS Drop Downs'!$D$2:$D$5,'OMS Response Form (ORF)'!F678),COUNTIF('OMS Drop Downs'!$A$2:$A$5,'OMS Response Form (ORF)'!G678),COUNTIF('OMS Drop Downs'!$B$2:$B$4,'OMS Response Form (ORF)'!H678),COUNTIF('OMS Drop Downs'!$A$2:$A$5,'OMS Response Form (ORF)'!I678),COUNTIF('OMS Drop Downs'!$E$2:$E$7,'OMS Response Form (ORF)'!J678),COUNTIF('OMS Drop Downs'!$B$2:$B$4,'OMS Response Form (ORF)'!K678),COUNTIF('OMS Drop Downs'!$B$2:$B$4,'OMS Response Form (ORF)'!L678),COUNTIF('OMS Drop Downs'!$B$2:$B$4,'OMS Response Form (ORF)'!M678),COUNTIF('OMS Drop Downs'!$B$2:$B$4,'OMS Response Form (ORF)'!N678), COUNTIF('OMS Drop Downs'!$B$2:$B$4,'OMS Response Form (ORF)'!O678),COUNTIF('OMS Drop Downs'!$B$2:$B$4,'OMS Response Form (ORF)'!P678),COUNTIF('OMS Drop Downs'!$B$2:$B$4,'OMS Response Form (ORF)'!Q678)),"Complete","Incomplete"))</f>
        <v/>
      </c>
      <c r="S678" s="25" t="str">
        <f>IF(R678="Complete",IF(AND(NOT(ISNA(VLOOKUP(CONCATENATE(E678,F678,G678,H678,I678,J678),'OMS Drop Downs'!G:G,1,FALSE))),IF(AND(F678&lt;&gt;"C3",J678&lt;&gt;"O5"),IF(SUM(COUNTIF(K678:Q678,"Y"),COUNTIF(K678:Q678,"N"))=0,"V","I"),IF(COUNTIF(K678:Q678,"Y"),"V","I"))="V"),"Valid","Invalid")," ")</f>
        <v xml:space="preserve"> </v>
      </c>
      <c r="T678"/>
    </row>
    <row r="679" spans="1:20" x14ac:dyDescent="0.25">
      <c r="A679" s="113"/>
      <c r="B679" s="114"/>
      <c r="C679" s="115"/>
      <c r="D679" s="117"/>
      <c r="E679" s="55"/>
      <c r="F679" s="31"/>
      <c r="G679" s="31"/>
      <c r="H679" s="31"/>
      <c r="I679" s="31"/>
      <c r="J679" s="31"/>
      <c r="K679" s="31"/>
      <c r="L679" s="31"/>
      <c r="M679" s="31"/>
      <c r="N679" s="31"/>
      <c r="O679" s="31"/>
      <c r="P679" s="31"/>
      <c r="Q679" s="31"/>
      <c r="R679" s="24" t="str">
        <f>IF(COUNTA(A679:Q679)=0,"",IF(AND(COUNTA(A679)&gt;0, COUNTA(B679)&gt;0, COUNTA(C679)&gt;0, COUNTA(D679)&gt;0, COUNTIF('OMS Drop Downs'!$C$2:$C$3,'OMS Response Form (ORF)'!E679),COUNTIF('OMS Drop Downs'!$D$2:$D$5,'OMS Response Form (ORF)'!F679),COUNTIF('OMS Drop Downs'!$A$2:$A$5,'OMS Response Form (ORF)'!G679),COUNTIF('OMS Drop Downs'!$B$2:$B$4,'OMS Response Form (ORF)'!H679),COUNTIF('OMS Drop Downs'!$A$2:$A$5,'OMS Response Form (ORF)'!I679),COUNTIF('OMS Drop Downs'!$E$2:$E$7,'OMS Response Form (ORF)'!J679),COUNTIF('OMS Drop Downs'!$B$2:$B$4,'OMS Response Form (ORF)'!K679),COUNTIF('OMS Drop Downs'!$B$2:$B$4,'OMS Response Form (ORF)'!L679),COUNTIF('OMS Drop Downs'!$B$2:$B$4,'OMS Response Form (ORF)'!M679),COUNTIF('OMS Drop Downs'!$B$2:$B$4,'OMS Response Form (ORF)'!N679), COUNTIF('OMS Drop Downs'!$B$2:$B$4,'OMS Response Form (ORF)'!O679),COUNTIF('OMS Drop Downs'!$B$2:$B$4,'OMS Response Form (ORF)'!P679),COUNTIF('OMS Drop Downs'!$B$2:$B$4,'OMS Response Form (ORF)'!Q679)),"Complete","Incomplete"))</f>
        <v/>
      </c>
      <c r="S679" s="25" t="str">
        <f>IF(R679="Complete",IF(AND(NOT(ISNA(VLOOKUP(CONCATENATE(E679,F679,G679,H679,I679,J679),'OMS Drop Downs'!G:G,1,FALSE))),IF(AND(F679&lt;&gt;"C3",J679&lt;&gt;"O5"),IF(SUM(COUNTIF(K679:Q679,"Y"),COUNTIF(K679:Q679,"N"))=0,"V","I"),IF(COUNTIF(K679:Q679,"Y"),"V","I"))="V"),"Valid","Invalid")," ")</f>
        <v xml:space="preserve"> </v>
      </c>
      <c r="T679"/>
    </row>
    <row r="680" spans="1:20" x14ac:dyDescent="0.25">
      <c r="A680" s="113"/>
      <c r="B680" s="114"/>
      <c r="C680" s="115"/>
      <c r="D680" s="117"/>
      <c r="E680" s="55"/>
      <c r="F680" s="31"/>
      <c r="G680" s="31"/>
      <c r="H680" s="31"/>
      <c r="I680" s="31"/>
      <c r="J680" s="31"/>
      <c r="K680" s="31"/>
      <c r="L680" s="31"/>
      <c r="M680" s="31"/>
      <c r="N680" s="31"/>
      <c r="O680" s="31"/>
      <c r="P680" s="31"/>
      <c r="Q680" s="31"/>
      <c r="R680" s="24" t="str">
        <f>IF(COUNTA(A680:Q680)=0,"",IF(AND(COUNTA(A680)&gt;0, COUNTA(B680)&gt;0, COUNTA(C680)&gt;0, COUNTA(D680)&gt;0, COUNTIF('OMS Drop Downs'!$C$2:$C$3,'OMS Response Form (ORF)'!E680),COUNTIF('OMS Drop Downs'!$D$2:$D$5,'OMS Response Form (ORF)'!F680),COUNTIF('OMS Drop Downs'!$A$2:$A$5,'OMS Response Form (ORF)'!G680),COUNTIF('OMS Drop Downs'!$B$2:$B$4,'OMS Response Form (ORF)'!H680),COUNTIF('OMS Drop Downs'!$A$2:$A$5,'OMS Response Form (ORF)'!I680),COUNTIF('OMS Drop Downs'!$E$2:$E$7,'OMS Response Form (ORF)'!J680),COUNTIF('OMS Drop Downs'!$B$2:$B$4,'OMS Response Form (ORF)'!K680),COUNTIF('OMS Drop Downs'!$B$2:$B$4,'OMS Response Form (ORF)'!L680),COUNTIF('OMS Drop Downs'!$B$2:$B$4,'OMS Response Form (ORF)'!M680),COUNTIF('OMS Drop Downs'!$B$2:$B$4,'OMS Response Form (ORF)'!N680), COUNTIF('OMS Drop Downs'!$B$2:$B$4,'OMS Response Form (ORF)'!O680),COUNTIF('OMS Drop Downs'!$B$2:$B$4,'OMS Response Form (ORF)'!P680),COUNTIF('OMS Drop Downs'!$B$2:$B$4,'OMS Response Form (ORF)'!Q680)),"Complete","Incomplete"))</f>
        <v/>
      </c>
      <c r="S680" s="25" t="str">
        <f>IF(R680="Complete",IF(AND(NOT(ISNA(VLOOKUP(CONCATENATE(E680,F680,G680,H680,I680,J680),'OMS Drop Downs'!G:G,1,FALSE))),IF(AND(F680&lt;&gt;"C3",J680&lt;&gt;"O5"),IF(SUM(COUNTIF(K680:Q680,"Y"),COUNTIF(K680:Q680,"N"))=0,"V","I"),IF(COUNTIF(K680:Q680,"Y"),"V","I"))="V"),"Valid","Invalid")," ")</f>
        <v xml:space="preserve"> </v>
      </c>
      <c r="T680"/>
    </row>
    <row r="681" spans="1:20" x14ac:dyDescent="0.25">
      <c r="A681" s="113"/>
      <c r="B681" s="114"/>
      <c r="C681" s="115"/>
      <c r="D681" s="117"/>
      <c r="E681" s="55"/>
      <c r="F681" s="31"/>
      <c r="G681" s="31"/>
      <c r="H681" s="31"/>
      <c r="I681" s="31"/>
      <c r="J681" s="31"/>
      <c r="K681" s="31"/>
      <c r="L681" s="31"/>
      <c r="M681" s="31"/>
      <c r="N681" s="31"/>
      <c r="O681" s="31"/>
      <c r="P681" s="31"/>
      <c r="Q681" s="31"/>
      <c r="R681" s="24" t="str">
        <f>IF(COUNTA(A681:Q681)=0,"",IF(AND(COUNTA(A681)&gt;0, COUNTA(B681)&gt;0, COUNTA(C681)&gt;0, COUNTA(D681)&gt;0, COUNTIF('OMS Drop Downs'!$C$2:$C$3,'OMS Response Form (ORF)'!E681),COUNTIF('OMS Drop Downs'!$D$2:$D$5,'OMS Response Form (ORF)'!F681),COUNTIF('OMS Drop Downs'!$A$2:$A$5,'OMS Response Form (ORF)'!G681),COUNTIF('OMS Drop Downs'!$B$2:$B$4,'OMS Response Form (ORF)'!H681),COUNTIF('OMS Drop Downs'!$A$2:$A$5,'OMS Response Form (ORF)'!I681),COUNTIF('OMS Drop Downs'!$E$2:$E$7,'OMS Response Form (ORF)'!J681),COUNTIF('OMS Drop Downs'!$B$2:$B$4,'OMS Response Form (ORF)'!K681),COUNTIF('OMS Drop Downs'!$B$2:$B$4,'OMS Response Form (ORF)'!L681),COUNTIF('OMS Drop Downs'!$B$2:$B$4,'OMS Response Form (ORF)'!M681),COUNTIF('OMS Drop Downs'!$B$2:$B$4,'OMS Response Form (ORF)'!N681), COUNTIF('OMS Drop Downs'!$B$2:$B$4,'OMS Response Form (ORF)'!O681),COUNTIF('OMS Drop Downs'!$B$2:$B$4,'OMS Response Form (ORF)'!P681),COUNTIF('OMS Drop Downs'!$B$2:$B$4,'OMS Response Form (ORF)'!Q681)),"Complete","Incomplete"))</f>
        <v/>
      </c>
      <c r="S681" s="25" t="str">
        <f>IF(R681="Complete",IF(AND(NOT(ISNA(VLOOKUP(CONCATENATE(E681,F681,G681,H681,I681,J681),'OMS Drop Downs'!G:G,1,FALSE))),IF(AND(F681&lt;&gt;"C3",J681&lt;&gt;"O5"),IF(SUM(COUNTIF(K681:Q681,"Y"),COUNTIF(K681:Q681,"N"))=0,"V","I"),IF(COUNTIF(K681:Q681,"Y"),"V","I"))="V"),"Valid","Invalid")," ")</f>
        <v xml:space="preserve"> </v>
      </c>
      <c r="T681"/>
    </row>
    <row r="682" spans="1:20" x14ac:dyDescent="0.25">
      <c r="A682" s="113"/>
      <c r="B682" s="114"/>
      <c r="C682" s="115"/>
      <c r="D682" s="117"/>
      <c r="E682" s="55"/>
      <c r="F682" s="31"/>
      <c r="G682" s="31"/>
      <c r="H682" s="31"/>
      <c r="I682" s="31"/>
      <c r="J682" s="31"/>
      <c r="K682" s="31"/>
      <c r="L682" s="31"/>
      <c r="M682" s="31"/>
      <c r="N682" s="31"/>
      <c r="O682" s="31"/>
      <c r="P682" s="31"/>
      <c r="Q682" s="31"/>
      <c r="R682" s="24" t="str">
        <f>IF(COUNTA(A682:Q682)=0,"",IF(AND(COUNTA(A682)&gt;0, COUNTA(B682)&gt;0, COUNTA(C682)&gt;0, COUNTA(D682)&gt;0, COUNTIF('OMS Drop Downs'!$C$2:$C$3,'OMS Response Form (ORF)'!E682),COUNTIF('OMS Drop Downs'!$D$2:$D$5,'OMS Response Form (ORF)'!F682),COUNTIF('OMS Drop Downs'!$A$2:$A$5,'OMS Response Form (ORF)'!G682),COUNTIF('OMS Drop Downs'!$B$2:$B$4,'OMS Response Form (ORF)'!H682),COUNTIF('OMS Drop Downs'!$A$2:$A$5,'OMS Response Form (ORF)'!I682),COUNTIF('OMS Drop Downs'!$E$2:$E$7,'OMS Response Form (ORF)'!J682),COUNTIF('OMS Drop Downs'!$B$2:$B$4,'OMS Response Form (ORF)'!K682),COUNTIF('OMS Drop Downs'!$B$2:$B$4,'OMS Response Form (ORF)'!L682),COUNTIF('OMS Drop Downs'!$B$2:$B$4,'OMS Response Form (ORF)'!M682),COUNTIF('OMS Drop Downs'!$B$2:$B$4,'OMS Response Form (ORF)'!N682), COUNTIF('OMS Drop Downs'!$B$2:$B$4,'OMS Response Form (ORF)'!O682),COUNTIF('OMS Drop Downs'!$B$2:$B$4,'OMS Response Form (ORF)'!P682),COUNTIF('OMS Drop Downs'!$B$2:$B$4,'OMS Response Form (ORF)'!Q682)),"Complete","Incomplete"))</f>
        <v/>
      </c>
      <c r="S682" s="25" t="str">
        <f>IF(R682="Complete",IF(AND(NOT(ISNA(VLOOKUP(CONCATENATE(E682,F682,G682,H682,I682,J682),'OMS Drop Downs'!G:G,1,FALSE))),IF(AND(F682&lt;&gt;"C3",J682&lt;&gt;"O5"),IF(SUM(COUNTIF(K682:Q682,"Y"),COUNTIF(K682:Q682,"N"))=0,"V","I"),IF(COUNTIF(K682:Q682,"Y"),"V","I"))="V"),"Valid","Invalid")," ")</f>
        <v xml:space="preserve"> </v>
      </c>
      <c r="T682"/>
    </row>
    <row r="683" spans="1:20" x14ac:dyDescent="0.25">
      <c r="A683" s="113"/>
      <c r="B683" s="114"/>
      <c r="C683" s="115"/>
      <c r="D683" s="117"/>
      <c r="E683" s="55"/>
      <c r="F683" s="31"/>
      <c r="G683" s="31"/>
      <c r="H683" s="31"/>
      <c r="I683" s="31"/>
      <c r="J683" s="31"/>
      <c r="K683" s="31"/>
      <c r="L683" s="31"/>
      <c r="M683" s="31"/>
      <c r="N683" s="31"/>
      <c r="O683" s="31"/>
      <c r="P683" s="31"/>
      <c r="Q683" s="31"/>
      <c r="R683" s="24" t="str">
        <f>IF(COUNTA(A683:Q683)=0,"",IF(AND(COUNTA(A683)&gt;0, COUNTA(B683)&gt;0, COUNTA(C683)&gt;0, COUNTA(D683)&gt;0, COUNTIF('OMS Drop Downs'!$C$2:$C$3,'OMS Response Form (ORF)'!E683),COUNTIF('OMS Drop Downs'!$D$2:$D$5,'OMS Response Form (ORF)'!F683),COUNTIF('OMS Drop Downs'!$A$2:$A$5,'OMS Response Form (ORF)'!G683),COUNTIF('OMS Drop Downs'!$B$2:$B$4,'OMS Response Form (ORF)'!H683),COUNTIF('OMS Drop Downs'!$A$2:$A$5,'OMS Response Form (ORF)'!I683),COUNTIF('OMS Drop Downs'!$E$2:$E$7,'OMS Response Form (ORF)'!J683),COUNTIF('OMS Drop Downs'!$B$2:$B$4,'OMS Response Form (ORF)'!K683),COUNTIF('OMS Drop Downs'!$B$2:$B$4,'OMS Response Form (ORF)'!L683),COUNTIF('OMS Drop Downs'!$B$2:$B$4,'OMS Response Form (ORF)'!M683),COUNTIF('OMS Drop Downs'!$B$2:$B$4,'OMS Response Form (ORF)'!N683), COUNTIF('OMS Drop Downs'!$B$2:$B$4,'OMS Response Form (ORF)'!O683),COUNTIF('OMS Drop Downs'!$B$2:$B$4,'OMS Response Form (ORF)'!P683),COUNTIF('OMS Drop Downs'!$B$2:$B$4,'OMS Response Form (ORF)'!Q683)),"Complete","Incomplete"))</f>
        <v/>
      </c>
      <c r="S683" s="25" t="str">
        <f>IF(R683="Complete",IF(AND(NOT(ISNA(VLOOKUP(CONCATENATE(E683,F683,G683,H683,I683,J683),'OMS Drop Downs'!G:G,1,FALSE))),IF(AND(F683&lt;&gt;"C3",J683&lt;&gt;"O5"),IF(SUM(COUNTIF(K683:Q683,"Y"),COUNTIF(K683:Q683,"N"))=0,"V","I"),IF(COUNTIF(K683:Q683,"Y"),"V","I"))="V"),"Valid","Invalid")," ")</f>
        <v xml:space="preserve"> </v>
      </c>
      <c r="T683"/>
    </row>
    <row r="684" spans="1:20" x14ac:dyDescent="0.25">
      <c r="A684" s="113"/>
      <c r="B684" s="114"/>
      <c r="C684" s="115"/>
      <c r="D684" s="117"/>
      <c r="E684" s="55"/>
      <c r="F684" s="31"/>
      <c r="G684" s="31"/>
      <c r="H684" s="31"/>
      <c r="I684" s="31"/>
      <c r="J684" s="31"/>
      <c r="K684" s="31"/>
      <c r="L684" s="31"/>
      <c r="M684" s="31"/>
      <c r="N684" s="31"/>
      <c r="O684" s="31"/>
      <c r="P684" s="31"/>
      <c r="Q684" s="31"/>
      <c r="R684" s="24" t="str">
        <f>IF(COUNTA(A684:Q684)=0,"",IF(AND(COUNTA(A684)&gt;0, COUNTA(B684)&gt;0, COUNTA(C684)&gt;0, COUNTA(D684)&gt;0, COUNTIF('OMS Drop Downs'!$C$2:$C$3,'OMS Response Form (ORF)'!E684),COUNTIF('OMS Drop Downs'!$D$2:$D$5,'OMS Response Form (ORF)'!F684),COUNTIF('OMS Drop Downs'!$A$2:$A$5,'OMS Response Form (ORF)'!G684),COUNTIF('OMS Drop Downs'!$B$2:$B$4,'OMS Response Form (ORF)'!H684),COUNTIF('OMS Drop Downs'!$A$2:$A$5,'OMS Response Form (ORF)'!I684),COUNTIF('OMS Drop Downs'!$E$2:$E$7,'OMS Response Form (ORF)'!J684),COUNTIF('OMS Drop Downs'!$B$2:$B$4,'OMS Response Form (ORF)'!K684),COUNTIF('OMS Drop Downs'!$B$2:$B$4,'OMS Response Form (ORF)'!L684),COUNTIF('OMS Drop Downs'!$B$2:$B$4,'OMS Response Form (ORF)'!M684),COUNTIF('OMS Drop Downs'!$B$2:$B$4,'OMS Response Form (ORF)'!N684), COUNTIF('OMS Drop Downs'!$B$2:$B$4,'OMS Response Form (ORF)'!O684),COUNTIF('OMS Drop Downs'!$B$2:$B$4,'OMS Response Form (ORF)'!P684),COUNTIF('OMS Drop Downs'!$B$2:$B$4,'OMS Response Form (ORF)'!Q684)),"Complete","Incomplete"))</f>
        <v/>
      </c>
      <c r="S684" s="25" t="str">
        <f>IF(R684="Complete",IF(AND(NOT(ISNA(VLOOKUP(CONCATENATE(E684,F684,G684,H684,I684,J684),'OMS Drop Downs'!G:G,1,FALSE))),IF(AND(F684&lt;&gt;"C3",J684&lt;&gt;"O5"),IF(SUM(COUNTIF(K684:Q684,"Y"),COUNTIF(K684:Q684,"N"))=0,"V","I"),IF(COUNTIF(K684:Q684,"Y"),"V","I"))="V"),"Valid","Invalid")," ")</f>
        <v xml:space="preserve"> </v>
      </c>
      <c r="T684"/>
    </row>
    <row r="685" spans="1:20" x14ac:dyDescent="0.25">
      <c r="A685" s="113"/>
      <c r="B685" s="114"/>
      <c r="C685" s="115"/>
      <c r="D685" s="117"/>
      <c r="E685" s="55"/>
      <c r="F685" s="31"/>
      <c r="G685" s="31"/>
      <c r="H685" s="31"/>
      <c r="I685" s="31"/>
      <c r="J685" s="31"/>
      <c r="K685" s="31"/>
      <c r="L685" s="31"/>
      <c r="M685" s="31"/>
      <c r="N685" s="31"/>
      <c r="O685" s="31"/>
      <c r="P685" s="31"/>
      <c r="Q685" s="31"/>
      <c r="R685" s="24" t="str">
        <f>IF(COUNTA(A685:Q685)=0,"",IF(AND(COUNTA(A685)&gt;0, COUNTA(B685)&gt;0, COUNTA(C685)&gt;0, COUNTA(D685)&gt;0, COUNTIF('OMS Drop Downs'!$C$2:$C$3,'OMS Response Form (ORF)'!E685),COUNTIF('OMS Drop Downs'!$D$2:$D$5,'OMS Response Form (ORF)'!F685),COUNTIF('OMS Drop Downs'!$A$2:$A$5,'OMS Response Form (ORF)'!G685),COUNTIF('OMS Drop Downs'!$B$2:$B$4,'OMS Response Form (ORF)'!H685),COUNTIF('OMS Drop Downs'!$A$2:$A$5,'OMS Response Form (ORF)'!I685),COUNTIF('OMS Drop Downs'!$E$2:$E$7,'OMS Response Form (ORF)'!J685),COUNTIF('OMS Drop Downs'!$B$2:$B$4,'OMS Response Form (ORF)'!K685),COUNTIF('OMS Drop Downs'!$B$2:$B$4,'OMS Response Form (ORF)'!L685),COUNTIF('OMS Drop Downs'!$B$2:$B$4,'OMS Response Form (ORF)'!M685),COUNTIF('OMS Drop Downs'!$B$2:$B$4,'OMS Response Form (ORF)'!N685), COUNTIF('OMS Drop Downs'!$B$2:$B$4,'OMS Response Form (ORF)'!O685),COUNTIF('OMS Drop Downs'!$B$2:$B$4,'OMS Response Form (ORF)'!P685),COUNTIF('OMS Drop Downs'!$B$2:$B$4,'OMS Response Form (ORF)'!Q685)),"Complete","Incomplete"))</f>
        <v/>
      </c>
      <c r="S685" s="25" t="str">
        <f>IF(R685="Complete",IF(AND(NOT(ISNA(VLOOKUP(CONCATENATE(E685,F685,G685,H685,I685,J685),'OMS Drop Downs'!G:G,1,FALSE))),IF(AND(F685&lt;&gt;"C3",J685&lt;&gt;"O5"),IF(SUM(COUNTIF(K685:Q685,"Y"),COUNTIF(K685:Q685,"N"))=0,"V","I"),IF(COUNTIF(K685:Q685,"Y"),"V","I"))="V"),"Valid","Invalid")," ")</f>
        <v xml:space="preserve"> </v>
      </c>
      <c r="T685"/>
    </row>
    <row r="686" spans="1:20" x14ac:dyDescent="0.25">
      <c r="A686" s="113"/>
      <c r="B686" s="114"/>
      <c r="C686" s="115"/>
      <c r="D686" s="117"/>
      <c r="E686" s="55"/>
      <c r="F686" s="31"/>
      <c r="G686" s="31"/>
      <c r="H686" s="31"/>
      <c r="I686" s="31"/>
      <c r="J686" s="31"/>
      <c r="K686" s="31"/>
      <c r="L686" s="31"/>
      <c r="M686" s="31"/>
      <c r="N686" s="31"/>
      <c r="O686" s="31"/>
      <c r="P686" s="31"/>
      <c r="Q686" s="31"/>
      <c r="R686" s="24" t="str">
        <f>IF(COUNTA(A686:Q686)=0,"",IF(AND(COUNTA(A686)&gt;0, COUNTA(B686)&gt;0, COUNTA(C686)&gt;0, COUNTA(D686)&gt;0, COUNTIF('OMS Drop Downs'!$C$2:$C$3,'OMS Response Form (ORF)'!E686),COUNTIF('OMS Drop Downs'!$D$2:$D$5,'OMS Response Form (ORF)'!F686),COUNTIF('OMS Drop Downs'!$A$2:$A$5,'OMS Response Form (ORF)'!G686),COUNTIF('OMS Drop Downs'!$B$2:$B$4,'OMS Response Form (ORF)'!H686),COUNTIF('OMS Drop Downs'!$A$2:$A$5,'OMS Response Form (ORF)'!I686),COUNTIF('OMS Drop Downs'!$E$2:$E$7,'OMS Response Form (ORF)'!J686),COUNTIF('OMS Drop Downs'!$B$2:$B$4,'OMS Response Form (ORF)'!K686),COUNTIF('OMS Drop Downs'!$B$2:$B$4,'OMS Response Form (ORF)'!L686),COUNTIF('OMS Drop Downs'!$B$2:$B$4,'OMS Response Form (ORF)'!M686),COUNTIF('OMS Drop Downs'!$B$2:$B$4,'OMS Response Form (ORF)'!N686), COUNTIF('OMS Drop Downs'!$B$2:$B$4,'OMS Response Form (ORF)'!O686),COUNTIF('OMS Drop Downs'!$B$2:$B$4,'OMS Response Form (ORF)'!P686),COUNTIF('OMS Drop Downs'!$B$2:$B$4,'OMS Response Form (ORF)'!Q686)),"Complete","Incomplete"))</f>
        <v/>
      </c>
      <c r="S686" s="25" t="str">
        <f>IF(R686="Complete",IF(AND(NOT(ISNA(VLOOKUP(CONCATENATE(E686,F686,G686,H686,I686,J686),'OMS Drop Downs'!G:G,1,FALSE))),IF(AND(F686&lt;&gt;"C3",J686&lt;&gt;"O5"),IF(SUM(COUNTIF(K686:Q686,"Y"),COUNTIF(K686:Q686,"N"))=0,"V","I"),IF(COUNTIF(K686:Q686,"Y"),"V","I"))="V"),"Valid","Invalid")," ")</f>
        <v xml:space="preserve"> </v>
      </c>
      <c r="T686"/>
    </row>
    <row r="687" spans="1:20" x14ac:dyDescent="0.25">
      <c r="A687" s="113"/>
      <c r="B687" s="114"/>
      <c r="C687" s="115"/>
      <c r="D687" s="117"/>
      <c r="E687" s="55"/>
      <c r="F687" s="31"/>
      <c r="G687" s="31"/>
      <c r="H687" s="31"/>
      <c r="I687" s="31"/>
      <c r="J687" s="31"/>
      <c r="K687" s="31"/>
      <c r="L687" s="31"/>
      <c r="M687" s="31"/>
      <c r="N687" s="31"/>
      <c r="O687" s="31"/>
      <c r="P687" s="31"/>
      <c r="Q687" s="31"/>
      <c r="R687" s="24" t="str">
        <f>IF(COUNTA(A687:Q687)=0,"",IF(AND(COUNTA(A687)&gt;0, COUNTA(B687)&gt;0, COUNTA(C687)&gt;0, COUNTA(D687)&gt;0, COUNTIF('OMS Drop Downs'!$C$2:$C$3,'OMS Response Form (ORF)'!E687),COUNTIF('OMS Drop Downs'!$D$2:$D$5,'OMS Response Form (ORF)'!F687),COUNTIF('OMS Drop Downs'!$A$2:$A$5,'OMS Response Form (ORF)'!G687),COUNTIF('OMS Drop Downs'!$B$2:$B$4,'OMS Response Form (ORF)'!H687),COUNTIF('OMS Drop Downs'!$A$2:$A$5,'OMS Response Form (ORF)'!I687),COUNTIF('OMS Drop Downs'!$E$2:$E$7,'OMS Response Form (ORF)'!J687),COUNTIF('OMS Drop Downs'!$B$2:$B$4,'OMS Response Form (ORF)'!K687),COUNTIF('OMS Drop Downs'!$B$2:$B$4,'OMS Response Form (ORF)'!L687),COUNTIF('OMS Drop Downs'!$B$2:$B$4,'OMS Response Form (ORF)'!M687),COUNTIF('OMS Drop Downs'!$B$2:$B$4,'OMS Response Form (ORF)'!N687), COUNTIF('OMS Drop Downs'!$B$2:$B$4,'OMS Response Form (ORF)'!O687),COUNTIF('OMS Drop Downs'!$B$2:$B$4,'OMS Response Form (ORF)'!P687),COUNTIF('OMS Drop Downs'!$B$2:$B$4,'OMS Response Form (ORF)'!Q687)),"Complete","Incomplete"))</f>
        <v/>
      </c>
      <c r="S687" s="25" t="str">
        <f>IF(R687="Complete",IF(AND(NOT(ISNA(VLOOKUP(CONCATENATE(E687,F687,G687,H687,I687,J687),'OMS Drop Downs'!G:G,1,FALSE))),IF(AND(F687&lt;&gt;"C3",J687&lt;&gt;"O5"),IF(SUM(COUNTIF(K687:Q687,"Y"),COUNTIF(K687:Q687,"N"))=0,"V","I"),IF(COUNTIF(K687:Q687,"Y"),"V","I"))="V"),"Valid","Invalid")," ")</f>
        <v xml:space="preserve"> </v>
      </c>
      <c r="T687"/>
    </row>
    <row r="688" spans="1:20" x14ac:dyDescent="0.25">
      <c r="A688" s="113"/>
      <c r="B688" s="114"/>
      <c r="C688" s="115"/>
      <c r="D688" s="117"/>
      <c r="E688" s="55"/>
      <c r="F688" s="31"/>
      <c r="G688" s="31"/>
      <c r="H688" s="31"/>
      <c r="I688" s="31"/>
      <c r="J688" s="31"/>
      <c r="K688" s="31"/>
      <c r="L688" s="31"/>
      <c r="M688" s="31"/>
      <c r="N688" s="31"/>
      <c r="O688" s="31"/>
      <c r="P688" s="31"/>
      <c r="Q688" s="31"/>
      <c r="R688" s="24" t="str">
        <f>IF(COUNTA(A688:Q688)=0,"",IF(AND(COUNTA(A688)&gt;0, COUNTA(B688)&gt;0, COUNTA(C688)&gt;0, COUNTA(D688)&gt;0, COUNTIF('OMS Drop Downs'!$C$2:$C$3,'OMS Response Form (ORF)'!E688),COUNTIF('OMS Drop Downs'!$D$2:$D$5,'OMS Response Form (ORF)'!F688),COUNTIF('OMS Drop Downs'!$A$2:$A$5,'OMS Response Form (ORF)'!G688),COUNTIF('OMS Drop Downs'!$B$2:$B$4,'OMS Response Form (ORF)'!H688),COUNTIF('OMS Drop Downs'!$A$2:$A$5,'OMS Response Form (ORF)'!I688),COUNTIF('OMS Drop Downs'!$E$2:$E$7,'OMS Response Form (ORF)'!J688),COUNTIF('OMS Drop Downs'!$B$2:$B$4,'OMS Response Form (ORF)'!K688),COUNTIF('OMS Drop Downs'!$B$2:$B$4,'OMS Response Form (ORF)'!L688),COUNTIF('OMS Drop Downs'!$B$2:$B$4,'OMS Response Form (ORF)'!M688),COUNTIF('OMS Drop Downs'!$B$2:$B$4,'OMS Response Form (ORF)'!N688), COUNTIF('OMS Drop Downs'!$B$2:$B$4,'OMS Response Form (ORF)'!O688),COUNTIF('OMS Drop Downs'!$B$2:$B$4,'OMS Response Form (ORF)'!P688),COUNTIF('OMS Drop Downs'!$B$2:$B$4,'OMS Response Form (ORF)'!Q688)),"Complete","Incomplete"))</f>
        <v/>
      </c>
      <c r="S688" s="25" t="str">
        <f>IF(R688="Complete",IF(AND(NOT(ISNA(VLOOKUP(CONCATENATE(E688,F688,G688,H688,I688,J688),'OMS Drop Downs'!G:G,1,FALSE))),IF(AND(F688&lt;&gt;"C3",J688&lt;&gt;"O5"),IF(SUM(COUNTIF(K688:Q688,"Y"),COUNTIF(K688:Q688,"N"))=0,"V","I"),IF(COUNTIF(K688:Q688,"Y"),"V","I"))="V"),"Valid","Invalid")," ")</f>
        <v xml:space="preserve"> </v>
      </c>
      <c r="T688"/>
    </row>
    <row r="689" spans="1:20" x14ac:dyDescent="0.25">
      <c r="A689" s="113"/>
      <c r="B689" s="114"/>
      <c r="C689" s="115"/>
      <c r="D689" s="117"/>
      <c r="E689" s="55"/>
      <c r="F689" s="31"/>
      <c r="G689" s="31"/>
      <c r="H689" s="31"/>
      <c r="I689" s="31"/>
      <c r="J689" s="31"/>
      <c r="K689" s="31"/>
      <c r="L689" s="31"/>
      <c r="M689" s="31"/>
      <c r="N689" s="31"/>
      <c r="O689" s="31"/>
      <c r="P689" s="31"/>
      <c r="Q689" s="31"/>
      <c r="R689" s="24" t="str">
        <f>IF(COUNTA(A689:Q689)=0,"",IF(AND(COUNTA(A689)&gt;0, COUNTA(B689)&gt;0, COUNTA(C689)&gt;0, COUNTA(D689)&gt;0, COUNTIF('OMS Drop Downs'!$C$2:$C$3,'OMS Response Form (ORF)'!E689),COUNTIF('OMS Drop Downs'!$D$2:$D$5,'OMS Response Form (ORF)'!F689),COUNTIF('OMS Drop Downs'!$A$2:$A$5,'OMS Response Form (ORF)'!G689),COUNTIF('OMS Drop Downs'!$B$2:$B$4,'OMS Response Form (ORF)'!H689),COUNTIF('OMS Drop Downs'!$A$2:$A$5,'OMS Response Form (ORF)'!I689),COUNTIF('OMS Drop Downs'!$E$2:$E$7,'OMS Response Form (ORF)'!J689),COUNTIF('OMS Drop Downs'!$B$2:$B$4,'OMS Response Form (ORF)'!K689),COUNTIF('OMS Drop Downs'!$B$2:$B$4,'OMS Response Form (ORF)'!L689),COUNTIF('OMS Drop Downs'!$B$2:$B$4,'OMS Response Form (ORF)'!M689),COUNTIF('OMS Drop Downs'!$B$2:$B$4,'OMS Response Form (ORF)'!N689), COUNTIF('OMS Drop Downs'!$B$2:$B$4,'OMS Response Form (ORF)'!O689),COUNTIF('OMS Drop Downs'!$B$2:$B$4,'OMS Response Form (ORF)'!P689),COUNTIF('OMS Drop Downs'!$B$2:$B$4,'OMS Response Form (ORF)'!Q689)),"Complete","Incomplete"))</f>
        <v/>
      </c>
      <c r="S689" s="25" t="str">
        <f>IF(R689="Complete",IF(AND(NOT(ISNA(VLOOKUP(CONCATENATE(E689,F689,G689,H689,I689,J689),'OMS Drop Downs'!G:G,1,FALSE))),IF(AND(F689&lt;&gt;"C3",J689&lt;&gt;"O5"),IF(SUM(COUNTIF(K689:Q689,"Y"),COUNTIF(K689:Q689,"N"))=0,"V","I"),IF(COUNTIF(K689:Q689,"Y"),"V","I"))="V"),"Valid","Invalid")," ")</f>
        <v xml:space="preserve"> </v>
      </c>
      <c r="T689"/>
    </row>
    <row r="690" spans="1:20" x14ac:dyDescent="0.25">
      <c r="A690" s="113"/>
      <c r="B690" s="114"/>
      <c r="C690" s="115"/>
      <c r="D690" s="117"/>
      <c r="E690" s="55"/>
      <c r="F690" s="31"/>
      <c r="G690" s="31"/>
      <c r="H690" s="31"/>
      <c r="I690" s="31"/>
      <c r="J690" s="31"/>
      <c r="K690" s="31"/>
      <c r="L690" s="31"/>
      <c r="M690" s="31"/>
      <c r="N690" s="31"/>
      <c r="O690" s="31"/>
      <c r="P690" s="31"/>
      <c r="Q690" s="31"/>
      <c r="R690" s="24" t="str">
        <f>IF(COUNTA(A690:Q690)=0,"",IF(AND(COUNTA(A690)&gt;0, COUNTA(B690)&gt;0, COUNTA(C690)&gt;0, COUNTA(D690)&gt;0, COUNTIF('OMS Drop Downs'!$C$2:$C$3,'OMS Response Form (ORF)'!E690),COUNTIF('OMS Drop Downs'!$D$2:$D$5,'OMS Response Form (ORF)'!F690),COUNTIF('OMS Drop Downs'!$A$2:$A$5,'OMS Response Form (ORF)'!G690),COUNTIF('OMS Drop Downs'!$B$2:$B$4,'OMS Response Form (ORF)'!H690),COUNTIF('OMS Drop Downs'!$A$2:$A$5,'OMS Response Form (ORF)'!I690),COUNTIF('OMS Drop Downs'!$E$2:$E$7,'OMS Response Form (ORF)'!J690),COUNTIF('OMS Drop Downs'!$B$2:$B$4,'OMS Response Form (ORF)'!K690),COUNTIF('OMS Drop Downs'!$B$2:$B$4,'OMS Response Form (ORF)'!L690),COUNTIF('OMS Drop Downs'!$B$2:$B$4,'OMS Response Form (ORF)'!M690),COUNTIF('OMS Drop Downs'!$B$2:$B$4,'OMS Response Form (ORF)'!N690), COUNTIF('OMS Drop Downs'!$B$2:$B$4,'OMS Response Form (ORF)'!O690),COUNTIF('OMS Drop Downs'!$B$2:$B$4,'OMS Response Form (ORF)'!P690),COUNTIF('OMS Drop Downs'!$B$2:$B$4,'OMS Response Form (ORF)'!Q690)),"Complete","Incomplete"))</f>
        <v/>
      </c>
      <c r="S690" s="25" t="str">
        <f>IF(R690="Complete",IF(AND(NOT(ISNA(VLOOKUP(CONCATENATE(E690,F690,G690,H690,I690,J690),'OMS Drop Downs'!G:G,1,FALSE))),IF(AND(F690&lt;&gt;"C3",J690&lt;&gt;"O5"),IF(SUM(COUNTIF(K690:Q690,"Y"),COUNTIF(K690:Q690,"N"))=0,"V","I"),IF(COUNTIF(K690:Q690,"Y"),"V","I"))="V"),"Valid","Invalid")," ")</f>
        <v xml:space="preserve"> </v>
      </c>
      <c r="T690"/>
    </row>
    <row r="691" spans="1:20" x14ac:dyDescent="0.25">
      <c r="A691" s="113"/>
      <c r="B691" s="114"/>
      <c r="C691" s="115"/>
      <c r="D691" s="117"/>
      <c r="E691" s="55"/>
      <c r="F691" s="31"/>
      <c r="G691" s="31"/>
      <c r="H691" s="31"/>
      <c r="I691" s="31"/>
      <c r="J691" s="31"/>
      <c r="K691" s="31"/>
      <c r="L691" s="31"/>
      <c r="M691" s="31"/>
      <c r="N691" s="31"/>
      <c r="O691" s="31"/>
      <c r="P691" s="31"/>
      <c r="Q691" s="31"/>
      <c r="R691" s="24" t="str">
        <f>IF(COUNTA(A691:Q691)=0,"",IF(AND(COUNTA(A691)&gt;0, COUNTA(B691)&gt;0, COUNTA(C691)&gt;0, COUNTA(D691)&gt;0, COUNTIF('OMS Drop Downs'!$C$2:$C$3,'OMS Response Form (ORF)'!E691),COUNTIF('OMS Drop Downs'!$D$2:$D$5,'OMS Response Form (ORF)'!F691),COUNTIF('OMS Drop Downs'!$A$2:$A$5,'OMS Response Form (ORF)'!G691),COUNTIF('OMS Drop Downs'!$B$2:$B$4,'OMS Response Form (ORF)'!H691),COUNTIF('OMS Drop Downs'!$A$2:$A$5,'OMS Response Form (ORF)'!I691),COUNTIF('OMS Drop Downs'!$E$2:$E$7,'OMS Response Form (ORF)'!J691),COUNTIF('OMS Drop Downs'!$B$2:$B$4,'OMS Response Form (ORF)'!K691),COUNTIF('OMS Drop Downs'!$B$2:$B$4,'OMS Response Form (ORF)'!L691),COUNTIF('OMS Drop Downs'!$B$2:$B$4,'OMS Response Form (ORF)'!M691),COUNTIF('OMS Drop Downs'!$B$2:$B$4,'OMS Response Form (ORF)'!N691), COUNTIF('OMS Drop Downs'!$B$2:$B$4,'OMS Response Form (ORF)'!O691),COUNTIF('OMS Drop Downs'!$B$2:$B$4,'OMS Response Form (ORF)'!P691),COUNTIF('OMS Drop Downs'!$B$2:$B$4,'OMS Response Form (ORF)'!Q691)),"Complete","Incomplete"))</f>
        <v/>
      </c>
      <c r="S691" s="25" t="str">
        <f>IF(R691="Complete",IF(AND(NOT(ISNA(VLOOKUP(CONCATENATE(E691,F691,G691,H691,I691,J691),'OMS Drop Downs'!G:G,1,FALSE))),IF(AND(F691&lt;&gt;"C3",J691&lt;&gt;"O5"),IF(SUM(COUNTIF(K691:Q691,"Y"),COUNTIF(K691:Q691,"N"))=0,"V","I"),IF(COUNTIF(K691:Q691,"Y"),"V","I"))="V"),"Valid","Invalid")," ")</f>
        <v xml:space="preserve"> </v>
      </c>
      <c r="T691"/>
    </row>
    <row r="692" spans="1:20" x14ac:dyDescent="0.25">
      <c r="A692" s="113"/>
      <c r="B692" s="114"/>
      <c r="C692" s="115"/>
      <c r="D692" s="117"/>
      <c r="E692" s="55"/>
      <c r="F692" s="31"/>
      <c r="G692" s="31"/>
      <c r="H692" s="31"/>
      <c r="I692" s="31"/>
      <c r="J692" s="31"/>
      <c r="K692" s="31"/>
      <c r="L692" s="31"/>
      <c r="M692" s="31"/>
      <c r="N692" s="31"/>
      <c r="O692" s="31"/>
      <c r="P692" s="31"/>
      <c r="Q692" s="31"/>
      <c r="R692" s="24" t="str">
        <f>IF(COUNTA(A692:Q692)=0,"",IF(AND(COUNTA(A692)&gt;0, COUNTA(B692)&gt;0, COUNTA(C692)&gt;0, COUNTA(D692)&gt;0, COUNTIF('OMS Drop Downs'!$C$2:$C$3,'OMS Response Form (ORF)'!E692),COUNTIF('OMS Drop Downs'!$D$2:$D$5,'OMS Response Form (ORF)'!F692),COUNTIF('OMS Drop Downs'!$A$2:$A$5,'OMS Response Form (ORF)'!G692),COUNTIF('OMS Drop Downs'!$B$2:$B$4,'OMS Response Form (ORF)'!H692),COUNTIF('OMS Drop Downs'!$A$2:$A$5,'OMS Response Form (ORF)'!I692),COUNTIF('OMS Drop Downs'!$E$2:$E$7,'OMS Response Form (ORF)'!J692),COUNTIF('OMS Drop Downs'!$B$2:$B$4,'OMS Response Form (ORF)'!K692),COUNTIF('OMS Drop Downs'!$B$2:$B$4,'OMS Response Form (ORF)'!L692),COUNTIF('OMS Drop Downs'!$B$2:$B$4,'OMS Response Form (ORF)'!M692),COUNTIF('OMS Drop Downs'!$B$2:$B$4,'OMS Response Form (ORF)'!N692), COUNTIF('OMS Drop Downs'!$B$2:$B$4,'OMS Response Form (ORF)'!O692),COUNTIF('OMS Drop Downs'!$B$2:$B$4,'OMS Response Form (ORF)'!P692),COUNTIF('OMS Drop Downs'!$B$2:$B$4,'OMS Response Form (ORF)'!Q692)),"Complete","Incomplete"))</f>
        <v/>
      </c>
      <c r="S692" s="25" t="str">
        <f>IF(R692="Complete",IF(AND(NOT(ISNA(VLOOKUP(CONCATENATE(E692,F692,G692,H692,I692,J692),'OMS Drop Downs'!G:G,1,FALSE))),IF(AND(F692&lt;&gt;"C3",J692&lt;&gt;"O5"),IF(SUM(COUNTIF(K692:Q692,"Y"),COUNTIF(K692:Q692,"N"))=0,"V","I"),IF(COUNTIF(K692:Q692,"Y"),"V","I"))="V"),"Valid","Invalid")," ")</f>
        <v xml:space="preserve"> </v>
      </c>
      <c r="T692"/>
    </row>
    <row r="693" spans="1:20" x14ac:dyDescent="0.25">
      <c r="A693" s="113"/>
      <c r="B693" s="114"/>
      <c r="C693" s="115"/>
      <c r="D693" s="117"/>
      <c r="E693" s="55"/>
      <c r="F693" s="31"/>
      <c r="G693" s="31"/>
      <c r="H693" s="31"/>
      <c r="I693" s="31"/>
      <c r="J693" s="31"/>
      <c r="K693" s="31"/>
      <c r="L693" s="31"/>
      <c r="M693" s="31"/>
      <c r="N693" s="31"/>
      <c r="O693" s="31"/>
      <c r="P693" s="31"/>
      <c r="Q693" s="31"/>
      <c r="R693" s="24" t="str">
        <f>IF(COUNTA(A693:Q693)=0,"",IF(AND(COUNTA(A693)&gt;0, COUNTA(B693)&gt;0, COUNTA(C693)&gt;0, COUNTA(D693)&gt;0, COUNTIF('OMS Drop Downs'!$C$2:$C$3,'OMS Response Form (ORF)'!E693),COUNTIF('OMS Drop Downs'!$D$2:$D$5,'OMS Response Form (ORF)'!F693),COUNTIF('OMS Drop Downs'!$A$2:$A$5,'OMS Response Form (ORF)'!G693),COUNTIF('OMS Drop Downs'!$B$2:$B$4,'OMS Response Form (ORF)'!H693),COUNTIF('OMS Drop Downs'!$A$2:$A$5,'OMS Response Form (ORF)'!I693),COUNTIF('OMS Drop Downs'!$E$2:$E$7,'OMS Response Form (ORF)'!J693),COUNTIF('OMS Drop Downs'!$B$2:$B$4,'OMS Response Form (ORF)'!K693),COUNTIF('OMS Drop Downs'!$B$2:$B$4,'OMS Response Form (ORF)'!L693),COUNTIF('OMS Drop Downs'!$B$2:$B$4,'OMS Response Form (ORF)'!M693),COUNTIF('OMS Drop Downs'!$B$2:$B$4,'OMS Response Form (ORF)'!N693), COUNTIF('OMS Drop Downs'!$B$2:$B$4,'OMS Response Form (ORF)'!O693),COUNTIF('OMS Drop Downs'!$B$2:$B$4,'OMS Response Form (ORF)'!P693),COUNTIF('OMS Drop Downs'!$B$2:$B$4,'OMS Response Form (ORF)'!Q693)),"Complete","Incomplete"))</f>
        <v/>
      </c>
      <c r="S693" s="25" t="str">
        <f>IF(R693="Complete",IF(AND(NOT(ISNA(VLOOKUP(CONCATENATE(E693,F693,G693,H693,I693,J693),'OMS Drop Downs'!G:G,1,FALSE))),IF(AND(F693&lt;&gt;"C3",J693&lt;&gt;"O5"),IF(SUM(COUNTIF(K693:Q693,"Y"),COUNTIF(K693:Q693,"N"))=0,"V","I"),IF(COUNTIF(K693:Q693,"Y"),"V","I"))="V"),"Valid","Invalid")," ")</f>
        <v xml:space="preserve"> </v>
      </c>
      <c r="T693"/>
    </row>
    <row r="694" spans="1:20" x14ac:dyDescent="0.25">
      <c r="A694" s="113"/>
      <c r="B694" s="114"/>
      <c r="C694" s="115"/>
      <c r="D694" s="117"/>
      <c r="E694" s="55"/>
      <c r="F694" s="31"/>
      <c r="G694" s="31"/>
      <c r="H694" s="31"/>
      <c r="I694" s="31"/>
      <c r="J694" s="31"/>
      <c r="K694" s="31"/>
      <c r="L694" s="31"/>
      <c r="M694" s="31"/>
      <c r="N694" s="31"/>
      <c r="O694" s="31"/>
      <c r="P694" s="31"/>
      <c r="Q694" s="31"/>
      <c r="R694" s="24" t="str">
        <f>IF(COUNTA(A694:Q694)=0,"",IF(AND(COUNTA(A694)&gt;0, COUNTA(B694)&gt;0, COUNTA(C694)&gt;0, COUNTA(D694)&gt;0, COUNTIF('OMS Drop Downs'!$C$2:$C$3,'OMS Response Form (ORF)'!E694),COUNTIF('OMS Drop Downs'!$D$2:$D$5,'OMS Response Form (ORF)'!F694),COUNTIF('OMS Drop Downs'!$A$2:$A$5,'OMS Response Form (ORF)'!G694),COUNTIF('OMS Drop Downs'!$B$2:$B$4,'OMS Response Form (ORF)'!H694),COUNTIF('OMS Drop Downs'!$A$2:$A$5,'OMS Response Form (ORF)'!I694),COUNTIF('OMS Drop Downs'!$E$2:$E$7,'OMS Response Form (ORF)'!J694),COUNTIF('OMS Drop Downs'!$B$2:$B$4,'OMS Response Form (ORF)'!K694),COUNTIF('OMS Drop Downs'!$B$2:$B$4,'OMS Response Form (ORF)'!L694),COUNTIF('OMS Drop Downs'!$B$2:$B$4,'OMS Response Form (ORF)'!M694),COUNTIF('OMS Drop Downs'!$B$2:$B$4,'OMS Response Form (ORF)'!N694), COUNTIF('OMS Drop Downs'!$B$2:$B$4,'OMS Response Form (ORF)'!O694),COUNTIF('OMS Drop Downs'!$B$2:$B$4,'OMS Response Form (ORF)'!P694),COUNTIF('OMS Drop Downs'!$B$2:$B$4,'OMS Response Form (ORF)'!Q694)),"Complete","Incomplete"))</f>
        <v/>
      </c>
      <c r="S694" s="25" t="str">
        <f>IF(R694="Complete",IF(AND(NOT(ISNA(VLOOKUP(CONCATENATE(E694,F694,G694,H694,I694,J694),'OMS Drop Downs'!G:G,1,FALSE))),IF(AND(F694&lt;&gt;"C3",J694&lt;&gt;"O5"),IF(SUM(COUNTIF(K694:Q694,"Y"),COUNTIF(K694:Q694,"N"))=0,"V","I"),IF(COUNTIF(K694:Q694,"Y"),"V","I"))="V"),"Valid","Invalid")," ")</f>
        <v xml:space="preserve"> </v>
      </c>
      <c r="T694"/>
    </row>
    <row r="695" spans="1:20" x14ac:dyDescent="0.25">
      <c r="A695" s="113"/>
      <c r="B695" s="114"/>
      <c r="C695" s="115"/>
      <c r="D695" s="117"/>
      <c r="E695" s="55"/>
      <c r="F695" s="31"/>
      <c r="G695" s="31"/>
      <c r="H695" s="31"/>
      <c r="I695" s="31"/>
      <c r="J695" s="31"/>
      <c r="K695" s="31"/>
      <c r="L695" s="31"/>
      <c r="M695" s="31"/>
      <c r="N695" s="31"/>
      <c r="O695" s="31"/>
      <c r="P695" s="31"/>
      <c r="Q695" s="31"/>
      <c r="R695" s="24" t="str">
        <f>IF(COUNTA(A695:Q695)=0,"",IF(AND(COUNTA(A695)&gt;0, COUNTA(B695)&gt;0, COUNTA(C695)&gt;0, COUNTA(D695)&gt;0, COUNTIF('OMS Drop Downs'!$C$2:$C$3,'OMS Response Form (ORF)'!E695),COUNTIF('OMS Drop Downs'!$D$2:$D$5,'OMS Response Form (ORF)'!F695),COUNTIF('OMS Drop Downs'!$A$2:$A$5,'OMS Response Form (ORF)'!G695),COUNTIF('OMS Drop Downs'!$B$2:$B$4,'OMS Response Form (ORF)'!H695),COUNTIF('OMS Drop Downs'!$A$2:$A$5,'OMS Response Form (ORF)'!I695),COUNTIF('OMS Drop Downs'!$E$2:$E$7,'OMS Response Form (ORF)'!J695),COUNTIF('OMS Drop Downs'!$B$2:$B$4,'OMS Response Form (ORF)'!K695),COUNTIF('OMS Drop Downs'!$B$2:$B$4,'OMS Response Form (ORF)'!L695),COUNTIF('OMS Drop Downs'!$B$2:$B$4,'OMS Response Form (ORF)'!M695),COUNTIF('OMS Drop Downs'!$B$2:$B$4,'OMS Response Form (ORF)'!N695), COUNTIF('OMS Drop Downs'!$B$2:$B$4,'OMS Response Form (ORF)'!O695),COUNTIF('OMS Drop Downs'!$B$2:$B$4,'OMS Response Form (ORF)'!P695),COUNTIF('OMS Drop Downs'!$B$2:$B$4,'OMS Response Form (ORF)'!Q695)),"Complete","Incomplete"))</f>
        <v/>
      </c>
      <c r="S695" s="25" t="str">
        <f>IF(R695="Complete",IF(AND(NOT(ISNA(VLOOKUP(CONCATENATE(E695,F695,G695,H695,I695,J695),'OMS Drop Downs'!G:G,1,FALSE))),IF(AND(F695&lt;&gt;"C3",J695&lt;&gt;"O5"),IF(SUM(COUNTIF(K695:Q695,"Y"),COUNTIF(K695:Q695,"N"))=0,"V","I"),IF(COUNTIF(K695:Q695,"Y"),"V","I"))="V"),"Valid","Invalid")," ")</f>
        <v xml:space="preserve"> </v>
      </c>
      <c r="T695"/>
    </row>
    <row r="696" spans="1:20" x14ac:dyDescent="0.25">
      <c r="A696" s="113"/>
      <c r="B696" s="114"/>
      <c r="C696" s="115"/>
      <c r="D696" s="117"/>
      <c r="E696" s="55"/>
      <c r="F696" s="31"/>
      <c r="G696" s="31"/>
      <c r="H696" s="31"/>
      <c r="I696" s="31"/>
      <c r="J696" s="31"/>
      <c r="K696" s="31"/>
      <c r="L696" s="31"/>
      <c r="M696" s="31"/>
      <c r="N696" s="31"/>
      <c r="O696" s="31"/>
      <c r="P696" s="31"/>
      <c r="Q696" s="31"/>
      <c r="R696" s="24" t="str">
        <f>IF(COUNTA(A696:Q696)=0,"",IF(AND(COUNTA(A696)&gt;0, COUNTA(B696)&gt;0, COUNTA(C696)&gt;0, COUNTA(D696)&gt;0, COUNTIF('OMS Drop Downs'!$C$2:$C$3,'OMS Response Form (ORF)'!E696),COUNTIF('OMS Drop Downs'!$D$2:$D$5,'OMS Response Form (ORF)'!F696),COUNTIF('OMS Drop Downs'!$A$2:$A$5,'OMS Response Form (ORF)'!G696),COUNTIF('OMS Drop Downs'!$B$2:$B$4,'OMS Response Form (ORF)'!H696),COUNTIF('OMS Drop Downs'!$A$2:$A$5,'OMS Response Form (ORF)'!I696),COUNTIF('OMS Drop Downs'!$E$2:$E$7,'OMS Response Form (ORF)'!J696),COUNTIF('OMS Drop Downs'!$B$2:$B$4,'OMS Response Form (ORF)'!K696),COUNTIF('OMS Drop Downs'!$B$2:$B$4,'OMS Response Form (ORF)'!L696),COUNTIF('OMS Drop Downs'!$B$2:$B$4,'OMS Response Form (ORF)'!M696),COUNTIF('OMS Drop Downs'!$B$2:$B$4,'OMS Response Form (ORF)'!N696), COUNTIF('OMS Drop Downs'!$B$2:$B$4,'OMS Response Form (ORF)'!O696),COUNTIF('OMS Drop Downs'!$B$2:$B$4,'OMS Response Form (ORF)'!P696),COUNTIF('OMS Drop Downs'!$B$2:$B$4,'OMS Response Form (ORF)'!Q696)),"Complete","Incomplete"))</f>
        <v/>
      </c>
      <c r="S696" s="25" t="str">
        <f>IF(R696="Complete",IF(AND(NOT(ISNA(VLOOKUP(CONCATENATE(E696,F696,G696,H696,I696,J696),'OMS Drop Downs'!G:G,1,FALSE))),IF(AND(F696&lt;&gt;"C3",J696&lt;&gt;"O5"),IF(SUM(COUNTIF(K696:Q696,"Y"),COUNTIF(K696:Q696,"N"))=0,"V","I"),IF(COUNTIF(K696:Q696,"Y"),"V","I"))="V"),"Valid","Invalid")," ")</f>
        <v xml:space="preserve"> </v>
      </c>
      <c r="T696"/>
    </row>
    <row r="697" spans="1:20" x14ac:dyDescent="0.25">
      <c r="A697" s="113"/>
      <c r="B697" s="114"/>
      <c r="C697" s="115"/>
      <c r="D697" s="117"/>
      <c r="E697" s="55"/>
      <c r="F697" s="31"/>
      <c r="G697" s="31"/>
      <c r="H697" s="31"/>
      <c r="I697" s="31"/>
      <c r="J697" s="31"/>
      <c r="K697" s="31"/>
      <c r="L697" s="31"/>
      <c r="M697" s="31"/>
      <c r="N697" s="31"/>
      <c r="O697" s="31"/>
      <c r="P697" s="31"/>
      <c r="Q697" s="31"/>
      <c r="R697" s="24" t="str">
        <f>IF(COUNTA(A697:Q697)=0,"",IF(AND(COUNTA(A697)&gt;0, COUNTA(B697)&gt;0, COUNTA(C697)&gt;0, COUNTA(D697)&gt;0, COUNTIF('OMS Drop Downs'!$C$2:$C$3,'OMS Response Form (ORF)'!E697),COUNTIF('OMS Drop Downs'!$D$2:$D$5,'OMS Response Form (ORF)'!F697),COUNTIF('OMS Drop Downs'!$A$2:$A$5,'OMS Response Form (ORF)'!G697),COUNTIF('OMS Drop Downs'!$B$2:$B$4,'OMS Response Form (ORF)'!H697),COUNTIF('OMS Drop Downs'!$A$2:$A$5,'OMS Response Form (ORF)'!I697),COUNTIF('OMS Drop Downs'!$E$2:$E$7,'OMS Response Form (ORF)'!J697),COUNTIF('OMS Drop Downs'!$B$2:$B$4,'OMS Response Form (ORF)'!K697),COUNTIF('OMS Drop Downs'!$B$2:$B$4,'OMS Response Form (ORF)'!L697),COUNTIF('OMS Drop Downs'!$B$2:$B$4,'OMS Response Form (ORF)'!M697),COUNTIF('OMS Drop Downs'!$B$2:$B$4,'OMS Response Form (ORF)'!N697), COUNTIF('OMS Drop Downs'!$B$2:$B$4,'OMS Response Form (ORF)'!O697),COUNTIF('OMS Drop Downs'!$B$2:$B$4,'OMS Response Form (ORF)'!P697),COUNTIF('OMS Drop Downs'!$B$2:$B$4,'OMS Response Form (ORF)'!Q697)),"Complete","Incomplete"))</f>
        <v/>
      </c>
      <c r="S697" s="25" t="str">
        <f>IF(R697="Complete",IF(AND(NOT(ISNA(VLOOKUP(CONCATENATE(E697,F697,G697,H697,I697,J697),'OMS Drop Downs'!G:G,1,FALSE))),IF(AND(F697&lt;&gt;"C3",J697&lt;&gt;"O5"),IF(SUM(COUNTIF(K697:Q697,"Y"),COUNTIF(K697:Q697,"N"))=0,"V","I"),IF(COUNTIF(K697:Q697,"Y"),"V","I"))="V"),"Valid","Invalid")," ")</f>
        <v xml:space="preserve"> </v>
      </c>
      <c r="T697"/>
    </row>
    <row r="698" spans="1:20" x14ac:dyDescent="0.25">
      <c r="A698" s="113"/>
      <c r="B698" s="114"/>
      <c r="C698" s="115"/>
      <c r="D698" s="117"/>
      <c r="E698" s="55"/>
      <c r="F698" s="31"/>
      <c r="G698" s="31"/>
      <c r="H698" s="31"/>
      <c r="I698" s="31"/>
      <c r="J698" s="31"/>
      <c r="K698" s="31"/>
      <c r="L698" s="31"/>
      <c r="M698" s="31"/>
      <c r="N698" s="31"/>
      <c r="O698" s="31"/>
      <c r="P698" s="31"/>
      <c r="Q698" s="31"/>
      <c r="R698" s="24" t="str">
        <f>IF(COUNTA(A698:Q698)=0,"",IF(AND(COUNTA(A698)&gt;0, COUNTA(B698)&gt;0, COUNTA(C698)&gt;0, COUNTA(D698)&gt;0, COUNTIF('OMS Drop Downs'!$C$2:$C$3,'OMS Response Form (ORF)'!E698),COUNTIF('OMS Drop Downs'!$D$2:$D$5,'OMS Response Form (ORF)'!F698),COUNTIF('OMS Drop Downs'!$A$2:$A$5,'OMS Response Form (ORF)'!G698),COUNTIF('OMS Drop Downs'!$B$2:$B$4,'OMS Response Form (ORF)'!H698),COUNTIF('OMS Drop Downs'!$A$2:$A$5,'OMS Response Form (ORF)'!I698),COUNTIF('OMS Drop Downs'!$E$2:$E$7,'OMS Response Form (ORF)'!J698),COUNTIF('OMS Drop Downs'!$B$2:$B$4,'OMS Response Form (ORF)'!K698),COUNTIF('OMS Drop Downs'!$B$2:$B$4,'OMS Response Form (ORF)'!L698),COUNTIF('OMS Drop Downs'!$B$2:$B$4,'OMS Response Form (ORF)'!M698),COUNTIF('OMS Drop Downs'!$B$2:$B$4,'OMS Response Form (ORF)'!N698), COUNTIF('OMS Drop Downs'!$B$2:$B$4,'OMS Response Form (ORF)'!O698),COUNTIF('OMS Drop Downs'!$B$2:$B$4,'OMS Response Form (ORF)'!P698),COUNTIF('OMS Drop Downs'!$B$2:$B$4,'OMS Response Form (ORF)'!Q698)),"Complete","Incomplete"))</f>
        <v/>
      </c>
      <c r="S698" s="25" t="str">
        <f>IF(R698="Complete",IF(AND(NOT(ISNA(VLOOKUP(CONCATENATE(E698,F698,G698,H698,I698,J698),'OMS Drop Downs'!G:G,1,FALSE))),IF(AND(F698&lt;&gt;"C3",J698&lt;&gt;"O5"),IF(SUM(COUNTIF(K698:Q698,"Y"),COUNTIF(K698:Q698,"N"))=0,"V","I"),IF(COUNTIF(K698:Q698,"Y"),"V","I"))="V"),"Valid","Invalid")," ")</f>
        <v xml:space="preserve"> </v>
      </c>
      <c r="T698"/>
    </row>
    <row r="699" spans="1:20" x14ac:dyDescent="0.25">
      <c r="A699" s="113"/>
      <c r="B699" s="114"/>
      <c r="C699" s="115"/>
      <c r="D699" s="117"/>
      <c r="E699" s="55"/>
      <c r="F699" s="31"/>
      <c r="G699" s="31"/>
      <c r="H699" s="31"/>
      <c r="I699" s="31"/>
      <c r="J699" s="31"/>
      <c r="K699" s="31"/>
      <c r="L699" s="31"/>
      <c r="M699" s="31"/>
      <c r="N699" s="31"/>
      <c r="O699" s="31"/>
      <c r="P699" s="31"/>
      <c r="Q699" s="31"/>
      <c r="R699" s="24" t="str">
        <f>IF(COUNTA(A699:Q699)=0,"",IF(AND(COUNTA(A699)&gt;0, COUNTA(B699)&gt;0, COUNTA(C699)&gt;0, COUNTA(D699)&gt;0, COUNTIF('OMS Drop Downs'!$C$2:$C$3,'OMS Response Form (ORF)'!E699),COUNTIF('OMS Drop Downs'!$D$2:$D$5,'OMS Response Form (ORF)'!F699),COUNTIF('OMS Drop Downs'!$A$2:$A$5,'OMS Response Form (ORF)'!G699),COUNTIF('OMS Drop Downs'!$B$2:$B$4,'OMS Response Form (ORF)'!H699),COUNTIF('OMS Drop Downs'!$A$2:$A$5,'OMS Response Form (ORF)'!I699),COUNTIF('OMS Drop Downs'!$E$2:$E$7,'OMS Response Form (ORF)'!J699),COUNTIF('OMS Drop Downs'!$B$2:$B$4,'OMS Response Form (ORF)'!K699),COUNTIF('OMS Drop Downs'!$B$2:$B$4,'OMS Response Form (ORF)'!L699),COUNTIF('OMS Drop Downs'!$B$2:$B$4,'OMS Response Form (ORF)'!M699),COUNTIF('OMS Drop Downs'!$B$2:$B$4,'OMS Response Form (ORF)'!N699), COUNTIF('OMS Drop Downs'!$B$2:$B$4,'OMS Response Form (ORF)'!O699),COUNTIF('OMS Drop Downs'!$B$2:$B$4,'OMS Response Form (ORF)'!P699),COUNTIF('OMS Drop Downs'!$B$2:$B$4,'OMS Response Form (ORF)'!Q699)),"Complete","Incomplete"))</f>
        <v/>
      </c>
      <c r="S699" s="25" t="str">
        <f>IF(R699="Complete",IF(AND(NOT(ISNA(VLOOKUP(CONCATENATE(E699,F699,G699,H699,I699,J699),'OMS Drop Downs'!G:G,1,FALSE))),IF(AND(F699&lt;&gt;"C3",J699&lt;&gt;"O5"),IF(SUM(COUNTIF(K699:Q699,"Y"),COUNTIF(K699:Q699,"N"))=0,"V","I"),IF(COUNTIF(K699:Q699,"Y"),"V","I"))="V"),"Valid","Invalid")," ")</f>
        <v xml:space="preserve"> </v>
      </c>
      <c r="T699"/>
    </row>
    <row r="700" spans="1:20" x14ac:dyDescent="0.25">
      <c r="A700" s="113"/>
      <c r="B700" s="114"/>
      <c r="C700" s="115"/>
      <c r="D700" s="117"/>
      <c r="E700" s="55"/>
      <c r="F700" s="31"/>
      <c r="G700" s="31"/>
      <c r="H700" s="31"/>
      <c r="I700" s="31"/>
      <c r="J700" s="31"/>
      <c r="K700" s="31"/>
      <c r="L700" s="31"/>
      <c r="M700" s="31"/>
      <c r="N700" s="31"/>
      <c r="O700" s="31"/>
      <c r="P700" s="31"/>
      <c r="Q700" s="31"/>
      <c r="R700" s="24" t="str">
        <f>IF(COUNTA(A700:Q700)=0,"",IF(AND(COUNTA(A700)&gt;0, COUNTA(B700)&gt;0, COUNTA(C700)&gt;0, COUNTA(D700)&gt;0, COUNTIF('OMS Drop Downs'!$C$2:$C$3,'OMS Response Form (ORF)'!E700),COUNTIF('OMS Drop Downs'!$D$2:$D$5,'OMS Response Form (ORF)'!F700),COUNTIF('OMS Drop Downs'!$A$2:$A$5,'OMS Response Form (ORF)'!G700),COUNTIF('OMS Drop Downs'!$B$2:$B$4,'OMS Response Form (ORF)'!H700),COUNTIF('OMS Drop Downs'!$A$2:$A$5,'OMS Response Form (ORF)'!I700),COUNTIF('OMS Drop Downs'!$E$2:$E$7,'OMS Response Form (ORF)'!J700),COUNTIF('OMS Drop Downs'!$B$2:$B$4,'OMS Response Form (ORF)'!K700),COUNTIF('OMS Drop Downs'!$B$2:$B$4,'OMS Response Form (ORF)'!L700),COUNTIF('OMS Drop Downs'!$B$2:$B$4,'OMS Response Form (ORF)'!M700),COUNTIF('OMS Drop Downs'!$B$2:$B$4,'OMS Response Form (ORF)'!N700), COUNTIF('OMS Drop Downs'!$B$2:$B$4,'OMS Response Form (ORF)'!O700),COUNTIF('OMS Drop Downs'!$B$2:$B$4,'OMS Response Form (ORF)'!P700),COUNTIF('OMS Drop Downs'!$B$2:$B$4,'OMS Response Form (ORF)'!Q700)),"Complete","Incomplete"))</f>
        <v/>
      </c>
      <c r="S700" s="25" t="str">
        <f>IF(R700="Complete",IF(AND(NOT(ISNA(VLOOKUP(CONCATENATE(E700,F700,G700,H700,I700,J700),'OMS Drop Downs'!G:G,1,FALSE))),IF(AND(F700&lt;&gt;"C3",J700&lt;&gt;"O5"),IF(SUM(COUNTIF(K700:Q700,"Y"),COUNTIF(K700:Q700,"N"))=0,"V","I"),IF(COUNTIF(K700:Q700,"Y"),"V","I"))="V"),"Valid","Invalid")," ")</f>
        <v xml:space="preserve"> </v>
      </c>
      <c r="T700"/>
    </row>
    <row r="701" spans="1:20" x14ac:dyDescent="0.25">
      <c r="A701" s="113"/>
      <c r="B701" s="114"/>
      <c r="C701" s="115"/>
      <c r="D701" s="117"/>
      <c r="E701" s="55"/>
      <c r="F701" s="31"/>
      <c r="G701" s="31"/>
      <c r="H701" s="31"/>
      <c r="I701" s="31"/>
      <c r="J701" s="31"/>
      <c r="K701" s="31"/>
      <c r="L701" s="31"/>
      <c r="M701" s="31"/>
      <c r="N701" s="31"/>
      <c r="O701" s="31"/>
      <c r="P701" s="31"/>
      <c r="Q701" s="31"/>
      <c r="R701" s="24" t="str">
        <f>IF(COUNTA(A701:Q701)=0,"",IF(AND(COUNTA(A701)&gt;0, COUNTA(B701)&gt;0, COUNTA(C701)&gt;0, COUNTA(D701)&gt;0, COUNTIF('OMS Drop Downs'!$C$2:$C$3,'OMS Response Form (ORF)'!E701),COUNTIF('OMS Drop Downs'!$D$2:$D$5,'OMS Response Form (ORF)'!F701),COUNTIF('OMS Drop Downs'!$A$2:$A$5,'OMS Response Form (ORF)'!G701),COUNTIF('OMS Drop Downs'!$B$2:$B$4,'OMS Response Form (ORF)'!H701),COUNTIF('OMS Drop Downs'!$A$2:$A$5,'OMS Response Form (ORF)'!I701),COUNTIF('OMS Drop Downs'!$E$2:$E$7,'OMS Response Form (ORF)'!J701),COUNTIF('OMS Drop Downs'!$B$2:$B$4,'OMS Response Form (ORF)'!K701),COUNTIF('OMS Drop Downs'!$B$2:$B$4,'OMS Response Form (ORF)'!L701),COUNTIF('OMS Drop Downs'!$B$2:$B$4,'OMS Response Form (ORF)'!M701),COUNTIF('OMS Drop Downs'!$B$2:$B$4,'OMS Response Form (ORF)'!N701), COUNTIF('OMS Drop Downs'!$B$2:$B$4,'OMS Response Form (ORF)'!O701),COUNTIF('OMS Drop Downs'!$B$2:$B$4,'OMS Response Form (ORF)'!P701),COUNTIF('OMS Drop Downs'!$B$2:$B$4,'OMS Response Form (ORF)'!Q701)),"Complete","Incomplete"))</f>
        <v/>
      </c>
      <c r="S701" s="25" t="str">
        <f>IF(R701="Complete",IF(AND(NOT(ISNA(VLOOKUP(CONCATENATE(E701,F701,G701,H701,I701,J701),'OMS Drop Downs'!G:G,1,FALSE))),IF(AND(F701&lt;&gt;"C3",J701&lt;&gt;"O5"),IF(SUM(COUNTIF(K701:Q701,"Y"),COUNTIF(K701:Q701,"N"))=0,"V","I"),IF(COUNTIF(K701:Q701,"Y"),"V","I"))="V"),"Valid","Invalid")," ")</f>
        <v xml:space="preserve"> </v>
      </c>
      <c r="T701"/>
    </row>
    <row r="702" spans="1:20" x14ac:dyDescent="0.25">
      <c r="A702" s="113"/>
      <c r="B702" s="114"/>
      <c r="C702" s="115"/>
      <c r="D702" s="117"/>
      <c r="E702" s="55"/>
      <c r="F702" s="31"/>
      <c r="G702" s="31"/>
      <c r="H702" s="31"/>
      <c r="I702" s="31"/>
      <c r="J702" s="31"/>
      <c r="K702" s="31"/>
      <c r="L702" s="31"/>
      <c r="M702" s="31"/>
      <c r="N702" s="31"/>
      <c r="O702" s="31"/>
      <c r="P702" s="31"/>
      <c r="Q702" s="31"/>
      <c r="R702" s="24" t="str">
        <f>IF(COUNTA(A702:Q702)=0,"",IF(AND(COUNTA(A702)&gt;0, COUNTA(B702)&gt;0, COUNTA(C702)&gt;0, COUNTA(D702)&gt;0, COUNTIF('OMS Drop Downs'!$C$2:$C$3,'OMS Response Form (ORF)'!E702),COUNTIF('OMS Drop Downs'!$D$2:$D$5,'OMS Response Form (ORF)'!F702),COUNTIF('OMS Drop Downs'!$A$2:$A$5,'OMS Response Form (ORF)'!G702),COUNTIF('OMS Drop Downs'!$B$2:$B$4,'OMS Response Form (ORF)'!H702),COUNTIF('OMS Drop Downs'!$A$2:$A$5,'OMS Response Form (ORF)'!I702),COUNTIF('OMS Drop Downs'!$E$2:$E$7,'OMS Response Form (ORF)'!J702),COUNTIF('OMS Drop Downs'!$B$2:$B$4,'OMS Response Form (ORF)'!K702),COUNTIF('OMS Drop Downs'!$B$2:$B$4,'OMS Response Form (ORF)'!L702),COUNTIF('OMS Drop Downs'!$B$2:$B$4,'OMS Response Form (ORF)'!M702),COUNTIF('OMS Drop Downs'!$B$2:$B$4,'OMS Response Form (ORF)'!N702), COUNTIF('OMS Drop Downs'!$B$2:$B$4,'OMS Response Form (ORF)'!O702),COUNTIF('OMS Drop Downs'!$B$2:$B$4,'OMS Response Form (ORF)'!P702),COUNTIF('OMS Drop Downs'!$B$2:$B$4,'OMS Response Form (ORF)'!Q702)),"Complete","Incomplete"))</f>
        <v/>
      </c>
      <c r="S702" s="25" t="str">
        <f>IF(R702="Complete",IF(AND(NOT(ISNA(VLOOKUP(CONCATENATE(E702,F702,G702,H702,I702,J702),'OMS Drop Downs'!G:G,1,FALSE))),IF(AND(F702&lt;&gt;"C3",J702&lt;&gt;"O5"),IF(SUM(COUNTIF(K702:Q702,"Y"),COUNTIF(K702:Q702,"N"))=0,"V","I"),IF(COUNTIF(K702:Q702,"Y"),"V","I"))="V"),"Valid","Invalid")," ")</f>
        <v xml:space="preserve"> </v>
      </c>
      <c r="T702"/>
    </row>
    <row r="703" spans="1:20" x14ac:dyDescent="0.25">
      <c r="A703" s="113"/>
      <c r="B703" s="114"/>
      <c r="C703" s="115"/>
      <c r="D703" s="117"/>
      <c r="E703" s="55"/>
      <c r="F703" s="31"/>
      <c r="G703" s="31"/>
      <c r="H703" s="31"/>
      <c r="I703" s="31"/>
      <c r="J703" s="31"/>
      <c r="K703" s="31"/>
      <c r="L703" s="31"/>
      <c r="M703" s="31"/>
      <c r="N703" s="31"/>
      <c r="O703" s="31"/>
      <c r="P703" s="31"/>
      <c r="Q703" s="31"/>
      <c r="R703" s="24" t="str">
        <f>IF(COUNTA(A703:Q703)=0,"",IF(AND(COUNTA(A703)&gt;0, COUNTA(B703)&gt;0, COUNTA(C703)&gt;0, COUNTA(D703)&gt;0, COUNTIF('OMS Drop Downs'!$C$2:$C$3,'OMS Response Form (ORF)'!E703),COUNTIF('OMS Drop Downs'!$D$2:$D$5,'OMS Response Form (ORF)'!F703),COUNTIF('OMS Drop Downs'!$A$2:$A$5,'OMS Response Form (ORF)'!G703),COUNTIF('OMS Drop Downs'!$B$2:$B$4,'OMS Response Form (ORF)'!H703),COUNTIF('OMS Drop Downs'!$A$2:$A$5,'OMS Response Form (ORF)'!I703),COUNTIF('OMS Drop Downs'!$E$2:$E$7,'OMS Response Form (ORF)'!J703),COUNTIF('OMS Drop Downs'!$B$2:$B$4,'OMS Response Form (ORF)'!K703),COUNTIF('OMS Drop Downs'!$B$2:$B$4,'OMS Response Form (ORF)'!L703),COUNTIF('OMS Drop Downs'!$B$2:$B$4,'OMS Response Form (ORF)'!M703),COUNTIF('OMS Drop Downs'!$B$2:$B$4,'OMS Response Form (ORF)'!N703), COUNTIF('OMS Drop Downs'!$B$2:$B$4,'OMS Response Form (ORF)'!O703),COUNTIF('OMS Drop Downs'!$B$2:$B$4,'OMS Response Form (ORF)'!P703),COUNTIF('OMS Drop Downs'!$B$2:$B$4,'OMS Response Form (ORF)'!Q703)),"Complete","Incomplete"))</f>
        <v/>
      </c>
      <c r="S703" s="25" t="str">
        <f>IF(R703="Complete",IF(AND(NOT(ISNA(VLOOKUP(CONCATENATE(E703,F703,G703,H703,I703,J703),'OMS Drop Downs'!G:G,1,FALSE))),IF(AND(F703&lt;&gt;"C3",J703&lt;&gt;"O5"),IF(SUM(COUNTIF(K703:Q703,"Y"),COUNTIF(K703:Q703,"N"))=0,"V","I"),IF(COUNTIF(K703:Q703,"Y"),"V","I"))="V"),"Valid","Invalid")," ")</f>
        <v xml:space="preserve"> </v>
      </c>
      <c r="T703"/>
    </row>
    <row r="704" spans="1:20" x14ac:dyDescent="0.25">
      <c r="A704" s="113"/>
      <c r="B704" s="114"/>
      <c r="C704" s="115"/>
      <c r="D704" s="117"/>
      <c r="E704" s="55"/>
      <c r="F704" s="31"/>
      <c r="G704" s="31"/>
      <c r="H704" s="31"/>
      <c r="I704" s="31"/>
      <c r="J704" s="31"/>
      <c r="K704" s="31"/>
      <c r="L704" s="31"/>
      <c r="M704" s="31"/>
      <c r="N704" s="31"/>
      <c r="O704" s="31"/>
      <c r="P704" s="31"/>
      <c r="Q704" s="31"/>
      <c r="R704" s="24" t="str">
        <f>IF(COUNTA(A704:Q704)=0,"",IF(AND(COUNTA(A704)&gt;0, COUNTA(B704)&gt;0, COUNTA(C704)&gt;0, COUNTA(D704)&gt;0, COUNTIF('OMS Drop Downs'!$C$2:$C$3,'OMS Response Form (ORF)'!E704),COUNTIF('OMS Drop Downs'!$D$2:$D$5,'OMS Response Form (ORF)'!F704),COUNTIF('OMS Drop Downs'!$A$2:$A$5,'OMS Response Form (ORF)'!G704),COUNTIF('OMS Drop Downs'!$B$2:$B$4,'OMS Response Form (ORF)'!H704),COUNTIF('OMS Drop Downs'!$A$2:$A$5,'OMS Response Form (ORF)'!I704),COUNTIF('OMS Drop Downs'!$E$2:$E$7,'OMS Response Form (ORF)'!J704),COUNTIF('OMS Drop Downs'!$B$2:$B$4,'OMS Response Form (ORF)'!K704),COUNTIF('OMS Drop Downs'!$B$2:$B$4,'OMS Response Form (ORF)'!L704),COUNTIF('OMS Drop Downs'!$B$2:$B$4,'OMS Response Form (ORF)'!M704),COUNTIF('OMS Drop Downs'!$B$2:$B$4,'OMS Response Form (ORF)'!N704), COUNTIF('OMS Drop Downs'!$B$2:$B$4,'OMS Response Form (ORF)'!O704),COUNTIF('OMS Drop Downs'!$B$2:$B$4,'OMS Response Form (ORF)'!P704),COUNTIF('OMS Drop Downs'!$B$2:$B$4,'OMS Response Form (ORF)'!Q704)),"Complete","Incomplete"))</f>
        <v/>
      </c>
      <c r="S704" s="25" t="str">
        <f>IF(R704="Complete",IF(AND(NOT(ISNA(VLOOKUP(CONCATENATE(E704,F704,G704,H704,I704,J704),'OMS Drop Downs'!G:G,1,FALSE))),IF(AND(F704&lt;&gt;"C3",J704&lt;&gt;"O5"),IF(SUM(COUNTIF(K704:Q704,"Y"),COUNTIF(K704:Q704,"N"))=0,"V","I"),IF(COUNTIF(K704:Q704,"Y"),"V","I"))="V"),"Valid","Invalid")," ")</f>
        <v xml:space="preserve"> </v>
      </c>
      <c r="T704"/>
    </row>
    <row r="705" spans="1:20" x14ac:dyDescent="0.25">
      <c r="A705" s="113"/>
      <c r="B705" s="114"/>
      <c r="C705" s="115"/>
      <c r="D705" s="117"/>
      <c r="E705" s="55"/>
      <c r="F705" s="31"/>
      <c r="G705" s="31"/>
      <c r="H705" s="31"/>
      <c r="I705" s="31"/>
      <c r="J705" s="31"/>
      <c r="K705" s="31"/>
      <c r="L705" s="31"/>
      <c r="M705" s="31"/>
      <c r="N705" s="31"/>
      <c r="O705" s="31"/>
      <c r="P705" s="31"/>
      <c r="Q705" s="31"/>
      <c r="R705" s="24" t="str">
        <f>IF(COUNTA(A705:Q705)=0,"",IF(AND(COUNTA(A705)&gt;0, COUNTA(B705)&gt;0, COUNTA(C705)&gt;0, COUNTA(D705)&gt;0, COUNTIF('OMS Drop Downs'!$C$2:$C$3,'OMS Response Form (ORF)'!E705),COUNTIF('OMS Drop Downs'!$D$2:$D$5,'OMS Response Form (ORF)'!F705),COUNTIF('OMS Drop Downs'!$A$2:$A$5,'OMS Response Form (ORF)'!G705),COUNTIF('OMS Drop Downs'!$B$2:$B$4,'OMS Response Form (ORF)'!H705),COUNTIF('OMS Drop Downs'!$A$2:$A$5,'OMS Response Form (ORF)'!I705),COUNTIF('OMS Drop Downs'!$E$2:$E$7,'OMS Response Form (ORF)'!J705),COUNTIF('OMS Drop Downs'!$B$2:$B$4,'OMS Response Form (ORF)'!K705),COUNTIF('OMS Drop Downs'!$B$2:$B$4,'OMS Response Form (ORF)'!L705),COUNTIF('OMS Drop Downs'!$B$2:$B$4,'OMS Response Form (ORF)'!M705),COUNTIF('OMS Drop Downs'!$B$2:$B$4,'OMS Response Form (ORF)'!N705), COUNTIF('OMS Drop Downs'!$B$2:$B$4,'OMS Response Form (ORF)'!O705),COUNTIF('OMS Drop Downs'!$B$2:$B$4,'OMS Response Form (ORF)'!P705),COUNTIF('OMS Drop Downs'!$B$2:$B$4,'OMS Response Form (ORF)'!Q705)),"Complete","Incomplete"))</f>
        <v/>
      </c>
      <c r="S705" s="25" t="str">
        <f>IF(R705="Complete",IF(AND(NOT(ISNA(VLOOKUP(CONCATENATE(E705,F705,G705,H705,I705,J705),'OMS Drop Downs'!G:G,1,FALSE))),IF(AND(F705&lt;&gt;"C3",J705&lt;&gt;"O5"),IF(SUM(COUNTIF(K705:Q705,"Y"),COUNTIF(K705:Q705,"N"))=0,"V","I"),IF(COUNTIF(K705:Q705,"Y"),"V","I"))="V"),"Valid","Invalid")," ")</f>
        <v xml:space="preserve"> </v>
      </c>
      <c r="T705"/>
    </row>
    <row r="706" spans="1:20" x14ac:dyDescent="0.25">
      <c r="A706" s="113"/>
      <c r="B706" s="114"/>
      <c r="C706" s="115"/>
      <c r="D706" s="117"/>
      <c r="E706" s="55"/>
      <c r="F706" s="31"/>
      <c r="G706" s="31"/>
      <c r="H706" s="31"/>
      <c r="I706" s="31"/>
      <c r="J706" s="31"/>
      <c r="K706" s="31"/>
      <c r="L706" s="31"/>
      <c r="M706" s="31"/>
      <c r="N706" s="31"/>
      <c r="O706" s="31"/>
      <c r="P706" s="31"/>
      <c r="Q706" s="31"/>
      <c r="R706" s="24" t="str">
        <f>IF(COUNTA(A706:Q706)=0,"",IF(AND(COUNTA(A706)&gt;0, COUNTA(B706)&gt;0, COUNTA(C706)&gt;0, COUNTA(D706)&gt;0, COUNTIF('OMS Drop Downs'!$C$2:$C$3,'OMS Response Form (ORF)'!E706),COUNTIF('OMS Drop Downs'!$D$2:$D$5,'OMS Response Form (ORF)'!F706),COUNTIF('OMS Drop Downs'!$A$2:$A$5,'OMS Response Form (ORF)'!G706),COUNTIF('OMS Drop Downs'!$B$2:$B$4,'OMS Response Form (ORF)'!H706),COUNTIF('OMS Drop Downs'!$A$2:$A$5,'OMS Response Form (ORF)'!I706),COUNTIF('OMS Drop Downs'!$E$2:$E$7,'OMS Response Form (ORF)'!J706),COUNTIF('OMS Drop Downs'!$B$2:$B$4,'OMS Response Form (ORF)'!K706),COUNTIF('OMS Drop Downs'!$B$2:$B$4,'OMS Response Form (ORF)'!L706),COUNTIF('OMS Drop Downs'!$B$2:$B$4,'OMS Response Form (ORF)'!M706),COUNTIF('OMS Drop Downs'!$B$2:$B$4,'OMS Response Form (ORF)'!N706), COUNTIF('OMS Drop Downs'!$B$2:$B$4,'OMS Response Form (ORF)'!O706),COUNTIF('OMS Drop Downs'!$B$2:$B$4,'OMS Response Form (ORF)'!P706),COUNTIF('OMS Drop Downs'!$B$2:$B$4,'OMS Response Form (ORF)'!Q706)),"Complete","Incomplete"))</f>
        <v/>
      </c>
      <c r="S706" s="25" t="str">
        <f>IF(R706="Complete",IF(AND(NOT(ISNA(VLOOKUP(CONCATENATE(E706,F706,G706,H706,I706,J706),'OMS Drop Downs'!G:G,1,FALSE))),IF(AND(F706&lt;&gt;"C3",J706&lt;&gt;"O5"),IF(SUM(COUNTIF(K706:Q706,"Y"),COUNTIF(K706:Q706,"N"))=0,"V","I"),IF(COUNTIF(K706:Q706,"Y"),"V","I"))="V"),"Valid","Invalid")," ")</f>
        <v xml:space="preserve"> </v>
      </c>
      <c r="T706"/>
    </row>
    <row r="707" spans="1:20" x14ac:dyDescent="0.25">
      <c r="A707" s="113"/>
      <c r="B707" s="114"/>
      <c r="C707" s="115"/>
      <c r="D707" s="117"/>
      <c r="E707" s="55"/>
      <c r="F707" s="31"/>
      <c r="G707" s="31"/>
      <c r="H707" s="31"/>
      <c r="I707" s="31"/>
      <c r="J707" s="31"/>
      <c r="K707" s="31"/>
      <c r="L707" s="31"/>
      <c r="M707" s="31"/>
      <c r="N707" s="31"/>
      <c r="O707" s="31"/>
      <c r="P707" s="31"/>
      <c r="Q707" s="31"/>
      <c r="R707" s="24" t="str">
        <f>IF(COUNTA(A707:Q707)=0,"",IF(AND(COUNTA(A707)&gt;0, COUNTA(B707)&gt;0, COUNTA(C707)&gt;0, COUNTA(D707)&gt;0, COUNTIF('OMS Drop Downs'!$C$2:$C$3,'OMS Response Form (ORF)'!E707),COUNTIF('OMS Drop Downs'!$D$2:$D$5,'OMS Response Form (ORF)'!F707),COUNTIF('OMS Drop Downs'!$A$2:$A$5,'OMS Response Form (ORF)'!G707),COUNTIF('OMS Drop Downs'!$B$2:$B$4,'OMS Response Form (ORF)'!H707),COUNTIF('OMS Drop Downs'!$A$2:$A$5,'OMS Response Form (ORF)'!I707),COUNTIF('OMS Drop Downs'!$E$2:$E$7,'OMS Response Form (ORF)'!J707),COUNTIF('OMS Drop Downs'!$B$2:$B$4,'OMS Response Form (ORF)'!K707),COUNTIF('OMS Drop Downs'!$B$2:$B$4,'OMS Response Form (ORF)'!L707),COUNTIF('OMS Drop Downs'!$B$2:$B$4,'OMS Response Form (ORF)'!M707),COUNTIF('OMS Drop Downs'!$B$2:$B$4,'OMS Response Form (ORF)'!N707), COUNTIF('OMS Drop Downs'!$B$2:$B$4,'OMS Response Form (ORF)'!O707),COUNTIF('OMS Drop Downs'!$B$2:$B$4,'OMS Response Form (ORF)'!P707),COUNTIF('OMS Drop Downs'!$B$2:$B$4,'OMS Response Form (ORF)'!Q707)),"Complete","Incomplete"))</f>
        <v/>
      </c>
      <c r="S707" s="25" t="str">
        <f>IF(R707="Complete",IF(AND(NOT(ISNA(VLOOKUP(CONCATENATE(E707,F707,G707,H707,I707,J707),'OMS Drop Downs'!G:G,1,FALSE))),IF(AND(F707&lt;&gt;"C3",J707&lt;&gt;"O5"),IF(SUM(COUNTIF(K707:Q707,"Y"),COUNTIF(K707:Q707,"N"))=0,"V","I"),IF(COUNTIF(K707:Q707,"Y"),"V","I"))="V"),"Valid","Invalid")," ")</f>
        <v xml:space="preserve"> </v>
      </c>
      <c r="T707"/>
    </row>
    <row r="708" spans="1:20" x14ac:dyDescent="0.25">
      <c r="A708" s="113"/>
      <c r="B708" s="114"/>
      <c r="C708" s="115"/>
      <c r="D708" s="117"/>
      <c r="E708" s="55"/>
      <c r="F708" s="31"/>
      <c r="G708" s="31"/>
      <c r="H708" s="31"/>
      <c r="I708" s="31"/>
      <c r="J708" s="31"/>
      <c r="K708" s="31"/>
      <c r="L708" s="31"/>
      <c r="M708" s="31"/>
      <c r="N708" s="31"/>
      <c r="O708" s="31"/>
      <c r="P708" s="31"/>
      <c r="Q708" s="31"/>
      <c r="R708" s="24" t="str">
        <f>IF(COUNTA(A708:Q708)=0,"",IF(AND(COUNTA(A708)&gt;0, COUNTA(B708)&gt;0, COUNTA(C708)&gt;0, COUNTA(D708)&gt;0, COUNTIF('OMS Drop Downs'!$C$2:$C$3,'OMS Response Form (ORF)'!E708),COUNTIF('OMS Drop Downs'!$D$2:$D$5,'OMS Response Form (ORF)'!F708),COUNTIF('OMS Drop Downs'!$A$2:$A$5,'OMS Response Form (ORF)'!G708),COUNTIF('OMS Drop Downs'!$B$2:$B$4,'OMS Response Form (ORF)'!H708),COUNTIF('OMS Drop Downs'!$A$2:$A$5,'OMS Response Form (ORF)'!I708),COUNTIF('OMS Drop Downs'!$E$2:$E$7,'OMS Response Form (ORF)'!J708),COUNTIF('OMS Drop Downs'!$B$2:$B$4,'OMS Response Form (ORF)'!K708),COUNTIF('OMS Drop Downs'!$B$2:$B$4,'OMS Response Form (ORF)'!L708),COUNTIF('OMS Drop Downs'!$B$2:$B$4,'OMS Response Form (ORF)'!M708),COUNTIF('OMS Drop Downs'!$B$2:$B$4,'OMS Response Form (ORF)'!N708), COUNTIF('OMS Drop Downs'!$B$2:$B$4,'OMS Response Form (ORF)'!O708),COUNTIF('OMS Drop Downs'!$B$2:$B$4,'OMS Response Form (ORF)'!P708),COUNTIF('OMS Drop Downs'!$B$2:$B$4,'OMS Response Form (ORF)'!Q708)),"Complete","Incomplete"))</f>
        <v/>
      </c>
      <c r="S708" s="25" t="str">
        <f>IF(R708="Complete",IF(AND(NOT(ISNA(VLOOKUP(CONCATENATE(E708,F708,G708,H708,I708,J708),'OMS Drop Downs'!G:G,1,FALSE))),IF(AND(F708&lt;&gt;"C3",J708&lt;&gt;"O5"),IF(SUM(COUNTIF(K708:Q708,"Y"),COUNTIF(K708:Q708,"N"))=0,"V","I"),IF(COUNTIF(K708:Q708,"Y"),"V","I"))="V"),"Valid","Invalid")," ")</f>
        <v xml:space="preserve"> </v>
      </c>
      <c r="T708"/>
    </row>
    <row r="709" spans="1:20" x14ac:dyDescent="0.25">
      <c r="A709" s="113"/>
      <c r="B709" s="114"/>
      <c r="C709" s="115"/>
      <c r="D709" s="117"/>
      <c r="E709" s="55"/>
      <c r="F709" s="31"/>
      <c r="G709" s="31"/>
      <c r="H709" s="31"/>
      <c r="I709" s="31"/>
      <c r="J709" s="31"/>
      <c r="K709" s="31"/>
      <c r="L709" s="31"/>
      <c r="M709" s="31"/>
      <c r="N709" s="31"/>
      <c r="O709" s="31"/>
      <c r="P709" s="31"/>
      <c r="Q709" s="31"/>
      <c r="R709" s="24" t="str">
        <f>IF(COUNTA(A709:Q709)=0,"",IF(AND(COUNTA(A709)&gt;0, COUNTA(B709)&gt;0, COUNTA(C709)&gt;0, COUNTA(D709)&gt;0, COUNTIF('OMS Drop Downs'!$C$2:$C$3,'OMS Response Form (ORF)'!E709),COUNTIF('OMS Drop Downs'!$D$2:$D$5,'OMS Response Form (ORF)'!F709),COUNTIF('OMS Drop Downs'!$A$2:$A$5,'OMS Response Form (ORF)'!G709),COUNTIF('OMS Drop Downs'!$B$2:$B$4,'OMS Response Form (ORF)'!H709),COUNTIF('OMS Drop Downs'!$A$2:$A$5,'OMS Response Form (ORF)'!I709),COUNTIF('OMS Drop Downs'!$E$2:$E$7,'OMS Response Form (ORF)'!J709),COUNTIF('OMS Drop Downs'!$B$2:$B$4,'OMS Response Form (ORF)'!K709),COUNTIF('OMS Drop Downs'!$B$2:$B$4,'OMS Response Form (ORF)'!L709),COUNTIF('OMS Drop Downs'!$B$2:$B$4,'OMS Response Form (ORF)'!M709),COUNTIF('OMS Drop Downs'!$B$2:$B$4,'OMS Response Form (ORF)'!N709), COUNTIF('OMS Drop Downs'!$B$2:$B$4,'OMS Response Form (ORF)'!O709),COUNTIF('OMS Drop Downs'!$B$2:$B$4,'OMS Response Form (ORF)'!P709),COUNTIF('OMS Drop Downs'!$B$2:$B$4,'OMS Response Form (ORF)'!Q709)),"Complete","Incomplete"))</f>
        <v/>
      </c>
      <c r="S709" s="25" t="str">
        <f>IF(R709="Complete",IF(AND(NOT(ISNA(VLOOKUP(CONCATENATE(E709,F709,G709,H709,I709,J709),'OMS Drop Downs'!G:G,1,FALSE))),IF(AND(F709&lt;&gt;"C3",J709&lt;&gt;"O5"),IF(SUM(COUNTIF(K709:Q709,"Y"),COUNTIF(K709:Q709,"N"))=0,"V","I"),IF(COUNTIF(K709:Q709,"Y"),"V","I"))="V"),"Valid","Invalid")," ")</f>
        <v xml:space="preserve"> </v>
      </c>
      <c r="T709"/>
    </row>
    <row r="710" spans="1:20" x14ac:dyDescent="0.25">
      <c r="A710" s="113"/>
      <c r="B710" s="114"/>
      <c r="C710" s="115"/>
      <c r="D710" s="117"/>
      <c r="E710" s="55"/>
      <c r="F710" s="31"/>
      <c r="G710" s="31"/>
      <c r="H710" s="31"/>
      <c r="I710" s="31"/>
      <c r="J710" s="31"/>
      <c r="K710" s="31"/>
      <c r="L710" s="31"/>
      <c r="M710" s="31"/>
      <c r="N710" s="31"/>
      <c r="O710" s="31"/>
      <c r="P710" s="31"/>
      <c r="Q710" s="31"/>
      <c r="R710" s="24" t="str">
        <f>IF(COUNTA(A710:Q710)=0,"",IF(AND(COUNTA(A710)&gt;0, COUNTA(B710)&gt;0, COUNTA(C710)&gt;0, COUNTA(D710)&gt;0, COUNTIF('OMS Drop Downs'!$C$2:$C$3,'OMS Response Form (ORF)'!E710),COUNTIF('OMS Drop Downs'!$D$2:$D$5,'OMS Response Form (ORF)'!F710),COUNTIF('OMS Drop Downs'!$A$2:$A$5,'OMS Response Form (ORF)'!G710),COUNTIF('OMS Drop Downs'!$B$2:$B$4,'OMS Response Form (ORF)'!H710),COUNTIF('OMS Drop Downs'!$A$2:$A$5,'OMS Response Form (ORF)'!I710),COUNTIF('OMS Drop Downs'!$E$2:$E$7,'OMS Response Form (ORF)'!J710),COUNTIF('OMS Drop Downs'!$B$2:$B$4,'OMS Response Form (ORF)'!K710),COUNTIF('OMS Drop Downs'!$B$2:$B$4,'OMS Response Form (ORF)'!L710),COUNTIF('OMS Drop Downs'!$B$2:$B$4,'OMS Response Form (ORF)'!M710),COUNTIF('OMS Drop Downs'!$B$2:$B$4,'OMS Response Form (ORF)'!N710), COUNTIF('OMS Drop Downs'!$B$2:$B$4,'OMS Response Form (ORF)'!O710),COUNTIF('OMS Drop Downs'!$B$2:$B$4,'OMS Response Form (ORF)'!P710),COUNTIF('OMS Drop Downs'!$B$2:$B$4,'OMS Response Form (ORF)'!Q710)),"Complete","Incomplete"))</f>
        <v/>
      </c>
      <c r="S710" s="25" t="str">
        <f>IF(R710="Complete",IF(AND(NOT(ISNA(VLOOKUP(CONCATENATE(E710,F710,G710,H710,I710,J710),'OMS Drop Downs'!G:G,1,FALSE))),IF(AND(F710&lt;&gt;"C3",J710&lt;&gt;"O5"),IF(SUM(COUNTIF(K710:Q710,"Y"),COUNTIF(K710:Q710,"N"))=0,"V","I"),IF(COUNTIF(K710:Q710,"Y"),"V","I"))="V"),"Valid","Invalid")," ")</f>
        <v xml:space="preserve"> </v>
      </c>
      <c r="T710"/>
    </row>
    <row r="711" spans="1:20" x14ac:dyDescent="0.25">
      <c r="A711" s="113"/>
      <c r="B711" s="114"/>
      <c r="C711" s="115"/>
      <c r="D711" s="117"/>
      <c r="E711" s="55"/>
      <c r="F711" s="31"/>
      <c r="G711" s="31"/>
      <c r="H711" s="31"/>
      <c r="I711" s="31"/>
      <c r="J711" s="31"/>
      <c r="K711" s="31"/>
      <c r="L711" s="31"/>
      <c r="M711" s="31"/>
      <c r="N711" s="31"/>
      <c r="O711" s="31"/>
      <c r="P711" s="31"/>
      <c r="Q711" s="31"/>
      <c r="R711" s="24" t="str">
        <f>IF(COUNTA(A711:Q711)=0,"",IF(AND(COUNTA(A711)&gt;0, COUNTA(B711)&gt;0, COUNTA(C711)&gt;0, COUNTA(D711)&gt;0, COUNTIF('OMS Drop Downs'!$C$2:$C$3,'OMS Response Form (ORF)'!E711),COUNTIF('OMS Drop Downs'!$D$2:$D$5,'OMS Response Form (ORF)'!F711),COUNTIF('OMS Drop Downs'!$A$2:$A$5,'OMS Response Form (ORF)'!G711),COUNTIF('OMS Drop Downs'!$B$2:$B$4,'OMS Response Form (ORF)'!H711),COUNTIF('OMS Drop Downs'!$A$2:$A$5,'OMS Response Form (ORF)'!I711),COUNTIF('OMS Drop Downs'!$E$2:$E$7,'OMS Response Form (ORF)'!J711),COUNTIF('OMS Drop Downs'!$B$2:$B$4,'OMS Response Form (ORF)'!K711),COUNTIF('OMS Drop Downs'!$B$2:$B$4,'OMS Response Form (ORF)'!L711),COUNTIF('OMS Drop Downs'!$B$2:$B$4,'OMS Response Form (ORF)'!M711),COUNTIF('OMS Drop Downs'!$B$2:$B$4,'OMS Response Form (ORF)'!N711), COUNTIF('OMS Drop Downs'!$B$2:$B$4,'OMS Response Form (ORF)'!O711),COUNTIF('OMS Drop Downs'!$B$2:$B$4,'OMS Response Form (ORF)'!P711),COUNTIF('OMS Drop Downs'!$B$2:$B$4,'OMS Response Form (ORF)'!Q711)),"Complete","Incomplete"))</f>
        <v/>
      </c>
      <c r="S711" s="25" t="str">
        <f>IF(R711="Complete",IF(AND(NOT(ISNA(VLOOKUP(CONCATENATE(E711,F711,G711,H711,I711,J711),'OMS Drop Downs'!G:G,1,FALSE))),IF(AND(F711&lt;&gt;"C3",J711&lt;&gt;"O5"),IF(SUM(COUNTIF(K711:Q711,"Y"),COUNTIF(K711:Q711,"N"))=0,"V","I"),IF(COUNTIF(K711:Q711,"Y"),"V","I"))="V"),"Valid","Invalid")," ")</f>
        <v xml:space="preserve"> </v>
      </c>
      <c r="T711"/>
    </row>
    <row r="712" spans="1:20" x14ac:dyDescent="0.25">
      <c r="A712" s="113"/>
      <c r="B712" s="114"/>
      <c r="C712" s="115"/>
      <c r="D712" s="117"/>
      <c r="E712" s="55"/>
      <c r="F712" s="31"/>
      <c r="G712" s="31"/>
      <c r="H712" s="31"/>
      <c r="I712" s="31"/>
      <c r="J712" s="31"/>
      <c r="K712" s="31"/>
      <c r="L712" s="31"/>
      <c r="M712" s="31"/>
      <c r="N712" s="31"/>
      <c r="O712" s="31"/>
      <c r="P712" s="31"/>
      <c r="Q712" s="31"/>
      <c r="R712" s="24" t="str">
        <f>IF(COUNTA(A712:Q712)=0,"",IF(AND(COUNTA(A712)&gt;0, COUNTA(B712)&gt;0, COUNTA(C712)&gt;0, COUNTA(D712)&gt;0, COUNTIF('OMS Drop Downs'!$C$2:$C$3,'OMS Response Form (ORF)'!E712),COUNTIF('OMS Drop Downs'!$D$2:$D$5,'OMS Response Form (ORF)'!F712),COUNTIF('OMS Drop Downs'!$A$2:$A$5,'OMS Response Form (ORF)'!G712),COUNTIF('OMS Drop Downs'!$B$2:$B$4,'OMS Response Form (ORF)'!H712),COUNTIF('OMS Drop Downs'!$A$2:$A$5,'OMS Response Form (ORF)'!I712),COUNTIF('OMS Drop Downs'!$E$2:$E$7,'OMS Response Form (ORF)'!J712),COUNTIF('OMS Drop Downs'!$B$2:$B$4,'OMS Response Form (ORF)'!K712),COUNTIF('OMS Drop Downs'!$B$2:$B$4,'OMS Response Form (ORF)'!L712),COUNTIF('OMS Drop Downs'!$B$2:$B$4,'OMS Response Form (ORF)'!M712),COUNTIF('OMS Drop Downs'!$B$2:$B$4,'OMS Response Form (ORF)'!N712), COUNTIF('OMS Drop Downs'!$B$2:$B$4,'OMS Response Form (ORF)'!O712),COUNTIF('OMS Drop Downs'!$B$2:$B$4,'OMS Response Form (ORF)'!P712),COUNTIF('OMS Drop Downs'!$B$2:$B$4,'OMS Response Form (ORF)'!Q712)),"Complete","Incomplete"))</f>
        <v/>
      </c>
      <c r="S712" s="25" t="str">
        <f>IF(R712="Complete",IF(AND(NOT(ISNA(VLOOKUP(CONCATENATE(E712,F712,G712,H712,I712,J712),'OMS Drop Downs'!G:G,1,FALSE))),IF(AND(F712&lt;&gt;"C3",J712&lt;&gt;"O5"),IF(SUM(COUNTIF(K712:Q712,"Y"),COUNTIF(K712:Q712,"N"))=0,"V","I"),IF(COUNTIF(K712:Q712,"Y"),"V","I"))="V"),"Valid","Invalid")," ")</f>
        <v xml:space="preserve"> </v>
      </c>
      <c r="T712"/>
    </row>
    <row r="713" spans="1:20" x14ac:dyDescent="0.25">
      <c r="A713" s="113"/>
      <c r="B713" s="114"/>
      <c r="C713" s="115"/>
      <c r="D713" s="117"/>
      <c r="E713" s="55"/>
      <c r="F713" s="31"/>
      <c r="G713" s="31"/>
      <c r="H713" s="31"/>
      <c r="I713" s="31"/>
      <c r="J713" s="31"/>
      <c r="K713" s="31"/>
      <c r="L713" s="31"/>
      <c r="M713" s="31"/>
      <c r="N713" s="31"/>
      <c r="O713" s="31"/>
      <c r="P713" s="31"/>
      <c r="Q713" s="31"/>
      <c r="R713" s="24" t="str">
        <f>IF(COUNTA(A713:Q713)=0,"",IF(AND(COUNTA(A713)&gt;0, COUNTA(B713)&gt;0, COUNTA(C713)&gt;0, COUNTA(D713)&gt;0, COUNTIF('OMS Drop Downs'!$C$2:$C$3,'OMS Response Form (ORF)'!E713),COUNTIF('OMS Drop Downs'!$D$2:$D$5,'OMS Response Form (ORF)'!F713),COUNTIF('OMS Drop Downs'!$A$2:$A$5,'OMS Response Form (ORF)'!G713),COUNTIF('OMS Drop Downs'!$B$2:$B$4,'OMS Response Form (ORF)'!H713),COUNTIF('OMS Drop Downs'!$A$2:$A$5,'OMS Response Form (ORF)'!I713),COUNTIF('OMS Drop Downs'!$E$2:$E$7,'OMS Response Form (ORF)'!J713),COUNTIF('OMS Drop Downs'!$B$2:$B$4,'OMS Response Form (ORF)'!K713),COUNTIF('OMS Drop Downs'!$B$2:$B$4,'OMS Response Form (ORF)'!L713),COUNTIF('OMS Drop Downs'!$B$2:$B$4,'OMS Response Form (ORF)'!M713),COUNTIF('OMS Drop Downs'!$B$2:$B$4,'OMS Response Form (ORF)'!N713), COUNTIF('OMS Drop Downs'!$B$2:$B$4,'OMS Response Form (ORF)'!O713),COUNTIF('OMS Drop Downs'!$B$2:$B$4,'OMS Response Form (ORF)'!P713),COUNTIF('OMS Drop Downs'!$B$2:$B$4,'OMS Response Form (ORF)'!Q713)),"Complete","Incomplete"))</f>
        <v/>
      </c>
      <c r="S713" s="25" t="str">
        <f>IF(R713="Complete",IF(AND(NOT(ISNA(VLOOKUP(CONCATENATE(E713,F713,G713,H713,I713,J713),'OMS Drop Downs'!G:G,1,FALSE))),IF(AND(F713&lt;&gt;"C3",J713&lt;&gt;"O5"),IF(SUM(COUNTIF(K713:Q713,"Y"),COUNTIF(K713:Q713,"N"))=0,"V","I"),IF(COUNTIF(K713:Q713,"Y"),"V","I"))="V"),"Valid","Invalid")," ")</f>
        <v xml:space="preserve"> </v>
      </c>
      <c r="T713"/>
    </row>
    <row r="714" spans="1:20" x14ac:dyDescent="0.25">
      <c r="A714" s="113"/>
      <c r="B714" s="114"/>
      <c r="C714" s="115"/>
      <c r="D714" s="117"/>
      <c r="E714" s="55"/>
      <c r="F714" s="31"/>
      <c r="G714" s="31"/>
      <c r="H714" s="31"/>
      <c r="I714" s="31"/>
      <c r="J714" s="31"/>
      <c r="K714" s="31"/>
      <c r="L714" s="31"/>
      <c r="M714" s="31"/>
      <c r="N714" s="31"/>
      <c r="O714" s="31"/>
      <c r="P714" s="31"/>
      <c r="Q714" s="31"/>
      <c r="R714" s="24" t="str">
        <f>IF(COUNTA(A714:Q714)=0,"",IF(AND(COUNTA(A714)&gt;0, COUNTA(B714)&gt;0, COUNTA(C714)&gt;0, COUNTA(D714)&gt;0, COUNTIF('OMS Drop Downs'!$C$2:$C$3,'OMS Response Form (ORF)'!E714),COUNTIF('OMS Drop Downs'!$D$2:$D$5,'OMS Response Form (ORF)'!F714),COUNTIF('OMS Drop Downs'!$A$2:$A$5,'OMS Response Form (ORF)'!G714),COUNTIF('OMS Drop Downs'!$B$2:$B$4,'OMS Response Form (ORF)'!H714),COUNTIF('OMS Drop Downs'!$A$2:$A$5,'OMS Response Form (ORF)'!I714),COUNTIF('OMS Drop Downs'!$E$2:$E$7,'OMS Response Form (ORF)'!J714),COUNTIF('OMS Drop Downs'!$B$2:$B$4,'OMS Response Form (ORF)'!K714),COUNTIF('OMS Drop Downs'!$B$2:$B$4,'OMS Response Form (ORF)'!L714),COUNTIF('OMS Drop Downs'!$B$2:$B$4,'OMS Response Form (ORF)'!M714),COUNTIF('OMS Drop Downs'!$B$2:$B$4,'OMS Response Form (ORF)'!N714), COUNTIF('OMS Drop Downs'!$B$2:$B$4,'OMS Response Form (ORF)'!O714),COUNTIF('OMS Drop Downs'!$B$2:$B$4,'OMS Response Form (ORF)'!P714),COUNTIF('OMS Drop Downs'!$B$2:$B$4,'OMS Response Form (ORF)'!Q714)),"Complete","Incomplete"))</f>
        <v/>
      </c>
      <c r="S714" s="25" t="str">
        <f>IF(R714="Complete",IF(AND(NOT(ISNA(VLOOKUP(CONCATENATE(E714,F714,G714,H714,I714,J714),'OMS Drop Downs'!G:G,1,FALSE))),IF(AND(F714&lt;&gt;"C3",J714&lt;&gt;"O5"),IF(SUM(COUNTIF(K714:Q714,"Y"),COUNTIF(K714:Q714,"N"))=0,"V","I"),IF(COUNTIF(K714:Q714,"Y"),"V","I"))="V"),"Valid","Invalid")," ")</f>
        <v xml:space="preserve"> </v>
      </c>
      <c r="T714"/>
    </row>
    <row r="715" spans="1:20" x14ac:dyDescent="0.25">
      <c r="A715" s="113"/>
      <c r="B715" s="114"/>
      <c r="C715" s="115"/>
      <c r="D715" s="117"/>
      <c r="E715" s="55"/>
      <c r="F715" s="31"/>
      <c r="G715" s="31"/>
      <c r="H715" s="31"/>
      <c r="I715" s="31"/>
      <c r="J715" s="31"/>
      <c r="K715" s="31"/>
      <c r="L715" s="31"/>
      <c r="M715" s="31"/>
      <c r="N715" s="31"/>
      <c r="O715" s="31"/>
      <c r="P715" s="31"/>
      <c r="Q715" s="31"/>
      <c r="R715" s="24" t="str">
        <f>IF(COUNTA(A715:Q715)=0,"",IF(AND(COUNTA(A715)&gt;0, COUNTA(B715)&gt;0, COUNTA(C715)&gt;0, COUNTA(D715)&gt;0, COUNTIF('OMS Drop Downs'!$C$2:$C$3,'OMS Response Form (ORF)'!E715),COUNTIF('OMS Drop Downs'!$D$2:$D$5,'OMS Response Form (ORF)'!F715),COUNTIF('OMS Drop Downs'!$A$2:$A$5,'OMS Response Form (ORF)'!G715),COUNTIF('OMS Drop Downs'!$B$2:$B$4,'OMS Response Form (ORF)'!H715),COUNTIF('OMS Drop Downs'!$A$2:$A$5,'OMS Response Form (ORF)'!I715),COUNTIF('OMS Drop Downs'!$E$2:$E$7,'OMS Response Form (ORF)'!J715),COUNTIF('OMS Drop Downs'!$B$2:$B$4,'OMS Response Form (ORF)'!K715),COUNTIF('OMS Drop Downs'!$B$2:$B$4,'OMS Response Form (ORF)'!L715),COUNTIF('OMS Drop Downs'!$B$2:$B$4,'OMS Response Form (ORF)'!M715),COUNTIF('OMS Drop Downs'!$B$2:$B$4,'OMS Response Form (ORF)'!N715), COUNTIF('OMS Drop Downs'!$B$2:$B$4,'OMS Response Form (ORF)'!O715),COUNTIF('OMS Drop Downs'!$B$2:$B$4,'OMS Response Form (ORF)'!P715),COUNTIF('OMS Drop Downs'!$B$2:$B$4,'OMS Response Form (ORF)'!Q715)),"Complete","Incomplete"))</f>
        <v/>
      </c>
      <c r="S715" s="25" t="str">
        <f>IF(R715="Complete",IF(AND(NOT(ISNA(VLOOKUP(CONCATENATE(E715,F715,G715,H715,I715,J715),'OMS Drop Downs'!G:G,1,FALSE))),IF(AND(F715&lt;&gt;"C3",J715&lt;&gt;"O5"),IF(SUM(COUNTIF(K715:Q715,"Y"),COUNTIF(K715:Q715,"N"))=0,"V","I"),IF(COUNTIF(K715:Q715,"Y"),"V","I"))="V"),"Valid","Invalid")," ")</f>
        <v xml:space="preserve"> </v>
      </c>
      <c r="T715"/>
    </row>
    <row r="716" spans="1:20" x14ac:dyDescent="0.25">
      <c r="A716" s="113"/>
      <c r="B716" s="114"/>
      <c r="C716" s="115"/>
      <c r="D716" s="117"/>
      <c r="E716" s="55"/>
      <c r="F716" s="31"/>
      <c r="G716" s="31"/>
      <c r="H716" s="31"/>
      <c r="I716" s="31"/>
      <c r="J716" s="31"/>
      <c r="K716" s="31"/>
      <c r="L716" s="31"/>
      <c r="M716" s="31"/>
      <c r="N716" s="31"/>
      <c r="O716" s="31"/>
      <c r="P716" s="31"/>
      <c r="Q716" s="31"/>
      <c r="R716" s="24" t="str">
        <f>IF(COUNTA(A716:Q716)=0,"",IF(AND(COUNTA(A716)&gt;0, COUNTA(B716)&gt;0, COUNTA(C716)&gt;0, COUNTA(D716)&gt;0, COUNTIF('OMS Drop Downs'!$C$2:$C$3,'OMS Response Form (ORF)'!E716),COUNTIF('OMS Drop Downs'!$D$2:$D$5,'OMS Response Form (ORF)'!F716),COUNTIF('OMS Drop Downs'!$A$2:$A$5,'OMS Response Form (ORF)'!G716),COUNTIF('OMS Drop Downs'!$B$2:$B$4,'OMS Response Form (ORF)'!H716),COUNTIF('OMS Drop Downs'!$A$2:$A$5,'OMS Response Form (ORF)'!I716),COUNTIF('OMS Drop Downs'!$E$2:$E$7,'OMS Response Form (ORF)'!J716),COUNTIF('OMS Drop Downs'!$B$2:$B$4,'OMS Response Form (ORF)'!K716),COUNTIF('OMS Drop Downs'!$B$2:$B$4,'OMS Response Form (ORF)'!L716),COUNTIF('OMS Drop Downs'!$B$2:$B$4,'OMS Response Form (ORF)'!M716),COUNTIF('OMS Drop Downs'!$B$2:$B$4,'OMS Response Form (ORF)'!N716), COUNTIF('OMS Drop Downs'!$B$2:$B$4,'OMS Response Form (ORF)'!O716),COUNTIF('OMS Drop Downs'!$B$2:$B$4,'OMS Response Form (ORF)'!P716),COUNTIF('OMS Drop Downs'!$B$2:$B$4,'OMS Response Form (ORF)'!Q716)),"Complete","Incomplete"))</f>
        <v/>
      </c>
      <c r="S716" s="25" t="str">
        <f>IF(R716="Complete",IF(AND(NOT(ISNA(VLOOKUP(CONCATENATE(E716,F716,G716,H716,I716,J716),'OMS Drop Downs'!G:G,1,FALSE))),IF(AND(F716&lt;&gt;"C3",J716&lt;&gt;"O5"),IF(SUM(COUNTIF(K716:Q716,"Y"),COUNTIF(K716:Q716,"N"))=0,"V","I"),IF(COUNTIF(K716:Q716,"Y"),"V","I"))="V"),"Valid","Invalid")," ")</f>
        <v xml:space="preserve"> </v>
      </c>
      <c r="T716"/>
    </row>
    <row r="717" spans="1:20" x14ac:dyDescent="0.25">
      <c r="A717" s="113"/>
      <c r="B717" s="114"/>
      <c r="C717" s="115"/>
      <c r="D717" s="117"/>
      <c r="E717" s="55"/>
      <c r="F717" s="31"/>
      <c r="G717" s="31"/>
      <c r="H717" s="31"/>
      <c r="I717" s="31"/>
      <c r="J717" s="31"/>
      <c r="K717" s="31"/>
      <c r="L717" s="31"/>
      <c r="M717" s="31"/>
      <c r="N717" s="31"/>
      <c r="O717" s="31"/>
      <c r="P717" s="31"/>
      <c r="Q717" s="31"/>
      <c r="R717" s="24" t="str">
        <f>IF(COUNTA(A717:Q717)=0,"",IF(AND(COUNTA(A717)&gt;0, COUNTA(B717)&gt;0, COUNTA(C717)&gt;0, COUNTA(D717)&gt;0, COUNTIF('OMS Drop Downs'!$C$2:$C$3,'OMS Response Form (ORF)'!E717),COUNTIF('OMS Drop Downs'!$D$2:$D$5,'OMS Response Form (ORF)'!F717),COUNTIF('OMS Drop Downs'!$A$2:$A$5,'OMS Response Form (ORF)'!G717),COUNTIF('OMS Drop Downs'!$B$2:$B$4,'OMS Response Form (ORF)'!H717),COUNTIF('OMS Drop Downs'!$A$2:$A$5,'OMS Response Form (ORF)'!I717),COUNTIF('OMS Drop Downs'!$E$2:$E$7,'OMS Response Form (ORF)'!J717),COUNTIF('OMS Drop Downs'!$B$2:$B$4,'OMS Response Form (ORF)'!K717),COUNTIF('OMS Drop Downs'!$B$2:$B$4,'OMS Response Form (ORF)'!L717),COUNTIF('OMS Drop Downs'!$B$2:$B$4,'OMS Response Form (ORF)'!M717),COUNTIF('OMS Drop Downs'!$B$2:$B$4,'OMS Response Form (ORF)'!N717), COUNTIF('OMS Drop Downs'!$B$2:$B$4,'OMS Response Form (ORF)'!O717),COUNTIF('OMS Drop Downs'!$B$2:$B$4,'OMS Response Form (ORF)'!P717),COUNTIF('OMS Drop Downs'!$B$2:$B$4,'OMS Response Form (ORF)'!Q717)),"Complete","Incomplete"))</f>
        <v/>
      </c>
      <c r="S717" s="25" t="str">
        <f>IF(R717="Complete",IF(AND(NOT(ISNA(VLOOKUP(CONCATENATE(E717,F717,G717,H717,I717,J717),'OMS Drop Downs'!G:G,1,FALSE))),IF(AND(F717&lt;&gt;"C3",J717&lt;&gt;"O5"),IF(SUM(COUNTIF(K717:Q717,"Y"),COUNTIF(K717:Q717,"N"))=0,"V","I"),IF(COUNTIF(K717:Q717,"Y"),"V","I"))="V"),"Valid","Invalid")," ")</f>
        <v xml:space="preserve"> </v>
      </c>
      <c r="T717"/>
    </row>
    <row r="718" spans="1:20" x14ac:dyDescent="0.25">
      <c r="A718" s="113"/>
      <c r="B718" s="114"/>
      <c r="C718" s="115"/>
      <c r="D718" s="117"/>
      <c r="E718" s="55"/>
      <c r="F718" s="31"/>
      <c r="G718" s="31"/>
      <c r="H718" s="31"/>
      <c r="I718" s="31"/>
      <c r="J718" s="31"/>
      <c r="K718" s="31"/>
      <c r="L718" s="31"/>
      <c r="M718" s="31"/>
      <c r="N718" s="31"/>
      <c r="O718" s="31"/>
      <c r="P718" s="31"/>
      <c r="Q718" s="31"/>
      <c r="R718" s="24" t="str">
        <f>IF(COUNTA(A718:Q718)=0,"",IF(AND(COUNTA(A718)&gt;0, COUNTA(B718)&gt;0, COUNTA(C718)&gt;0, COUNTA(D718)&gt;0, COUNTIF('OMS Drop Downs'!$C$2:$C$3,'OMS Response Form (ORF)'!E718),COUNTIF('OMS Drop Downs'!$D$2:$D$5,'OMS Response Form (ORF)'!F718),COUNTIF('OMS Drop Downs'!$A$2:$A$5,'OMS Response Form (ORF)'!G718),COUNTIF('OMS Drop Downs'!$B$2:$B$4,'OMS Response Form (ORF)'!H718),COUNTIF('OMS Drop Downs'!$A$2:$A$5,'OMS Response Form (ORF)'!I718),COUNTIF('OMS Drop Downs'!$E$2:$E$7,'OMS Response Form (ORF)'!J718),COUNTIF('OMS Drop Downs'!$B$2:$B$4,'OMS Response Form (ORF)'!K718),COUNTIF('OMS Drop Downs'!$B$2:$B$4,'OMS Response Form (ORF)'!L718),COUNTIF('OMS Drop Downs'!$B$2:$B$4,'OMS Response Form (ORF)'!M718),COUNTIF('OMS Drop Downs'!$B$2:$B$4,'OMS Response Form (ORF)'!N718), COUNTIF('OMS Drop Downs'!$B$2:$B$4,'OMS Response Form (ORF)'!O718),COUNTIF('OMS Drop Downs'!$B$2:$B$4,'OMS Response Form (ORF)'!P718),COUNTIF('OMS Drop Downs'!$B$2:$B$4,'OMS Response Form (ORF)'!Q718)),"Complete","Incomplete"))</f>
        <v/>
      </c>
      <c r="S718" s="25" t="str">
        <f>IF(R718="Complete",IF(AND(NOT(ISNA(VLOOKUP(CONCATENATE(E718,F718,G718,H718,I718,J718),'OMS Drop Downs'!G:G,1,FALSE))),IF(AND(F718&lt;&gt;"C3",J718&lt;&gt;"O5"),IF(SUM(COUNTIF(K718:Q718,"Y"),COUNTIF(K718:Q718,"N"))=0,"V","I"),IF(COUNTIF(K718:Q718,"Y"),"V","I"))="V"),"Valid","Invalid")," ")</f>
        <v xml:space="preserve"> </v>
      </c>
      <c r="T718"/>
    </row>
    <row r="719" spans="1:20" x14ac:dyDescent="0.25">
      <c r="A719" s="113"/>
      <c r="B719" s="114"/>
      <c r="C719" s="115"/>
      <c r="D719" s="117"/>
      <c r="E719" s="55"/>
      <c r="F719" s="31"/>
      <c r="G719" s="31"/>
      <c r="H719" s="31"/>
      <c r="I719" s="31"/>
      <c r="J719" s="31"/>
      <c r="K719" s="31"/>
      <c r="L719" s="31"/>
      <c r="M719" s="31"/>
      <c r="N719" s="31"/>
      <c r="O719" s="31"/>
      <c r="P719" s="31"/>
      <c r="Q719" s="31"/>
      <c r="R719" s="24" t="str">
        <f>IF(COUNTA(A719:Q719)=0,"",IF(AND(COUNTA(A719)&gt;0, COUNTA(B719)&gt;0, COUNTA(C719)&gt;0, COUNTA(D719)&gt;0, COUNTIF('OMS Drop Downs'!$C$2:$C$3,'OMS Response Form (ORF)'!E719),COUNTIF('OMS Drop Downs'!$D$2:$D$5,'OMS Response Form (ORF)'!F719),COUNTIF('OMS Drop Downs'!$A$2:$A$5,'OMS Response Form (ORF)'!G719),COUNTIF('OMS Drop Downs'!$B$2:$B$4,'OMS Response Form (ORF)'!H719),COUNTIF('OMS Drop Downs'!$A$2:$A$5,'OMS Response Form (ORF)'!I719),COUNTIF('OMS Drop Downs'!$E$2:$E$7,'OMS Response Form (ORF)'!J719),COUNTIF('OMS Drop Downs'!$B$2:$B$4,'OMS Response Form (ORF)'!K719),COUNTIF('OMS Drop Downs'!$B$2:$B$4,'OMS Response Form (ORF)'!L719),COUNTIF('OMS Drop Downs'!$B$2:$B$4,'OMS Response Form (ORF)'!M719),COUNTIF('OMS Drop Downs'!$B$2:$B$4,'OMS Response Form (ORF)'!N719), COUNTIF('OMS Drop Downs'!$B$2:$B$4,'OMS Response Form (ORF)'!O719),COUNTIF('OMS Drop Downs'!$B$2:$B$4,'OMS Response Form (ORF)'!P719),COUNTIF('OMS Drop Downs'!$B$2:$B$4,'OMS Response Form (ORF)'!Q719)),"Complete","Incomplete"))</f>
        <v/>
      </c>
      <c r="S719" s="25" t="str">
        <f>IF(R719="Complete",IF(AND(NOT(ISNA(VLOOKUP(CONCATENATE(E719,F719,G719,H719,I719,J719),'OMS Drop Downs'!G:G,1,FALSE))),IF(AND(F719&lt;&gt;"C3",J719&lt;&gt;"O5"),IF(SUM(COUNTIF(K719:Q719,"Y"),COUNTIF(K719:Q719,"N"))=0,"V","I"),IF(COUNTIF(K719:Q719,"Y"),"V","I"))="V"),"Valid","Invalid")," ")</f>
        <v xml:space="preserve"> </v>
      </c>
      <c r="T719"/>
    </row>
    <row r="720" spans="1:20" x14ac:dyDescent="0.25">
      <c r="A720" s="113"/>
      <c r="B720" s="114"/>
      <c r="C720" s="115"/>
      <c r="D720" s="117"/>
      <c r="E720" s="55"/>
      <c r="F720" s="31"/>
      <c r="G720" s="31"/>
      <c r="H720" s="31"/>
      <c r="I720" s="31"/>
      <c r="J720" s="31"/>
      <c r="K720" s="31"/>
      <c r="L720" s="31"/>
      <c r="M720" s="31"/>
      <c r="N720" s="31"/>
      <c r="O720" s="31"/>
      <c r="P720" s="31"/>
      <c r="Q720" s="31"/>
      <c r="R720" s="24" t="str">
        <f>IF(COUNTA(A720:Q720)=0,"",IF(AND(COUNTA(A720)&gt;0, COUNTA(B720)&gt;0, COUNTA(C720)&gt;0, COUNTA(D720)&gt;0, COUNTIF('OMS Drop Downs'!$C$2:$C$3,'OMS Response Form (ORF)'!E720),COUNTIF('OMS Drop Downs'!$D$2:$D$5,'OMS Response Form (ORF)'!F720),COUNTIF('OMS Drop Downs'!$A$2:$A$5,'OMS Response Form (ORF)'!G720),COUNTIF('OMS Drop Downs'!$B$2:$B$4,'OMS Response Form (ORF)'!H720),COUNTIF('OMS Drop Downs'!$A$2:$A$5,'OMS Response Form (ORF)'!I720),COUNTIF('OMS Drop Downs'!$E$2:$E$7,'OMS Response Form (ORF)'!J720),COUNTIF('OMS Drop Downs'!$B$2:$B$4,'OMS Response Form (ORF)'!K720),COUNTIF('OMS Drop Downs'!$B$2:$B$4,'OMS Response Form (ORF)'!L720),COUNTIF('OMS Drop Downs'!$B$2:$B$4,'OMS Response Form (ORF)'!M720),COUNTIF('OMS Drop Downs'!$B$2:$B$4,'OMS Response Form (ORF)'!N720), COUNTIF('OMS Drop Downs'!$B$2:$B$4,'OMS Response Form (ORF)'!O720),COUNTIF('OMS Drop Downs'!$B$2:$B$4,'OMS Response Form (ORF)'!P720),COUNTIF('OMS Drop Downs'!$B$2:$B$4,'OMS Response Form (ORF)'!Q720)),"Complete","Incomplete"))</f>
        <v/>
      </c>
      <c r="S720" s="25" t="str">
        <f>IF(R720="Complete",IF(AND(NOT(ISNA(VLOOKUP(CONCATENATE(E720,F720,G720,H720,I720,J720),'OMS Drop Downs'!G:G,1,FALSE))),IF(AND(F720&lt;&gt;"C3",J720&lt;&gt;"O5"),IF(SUM(COUNTIF(K720:Q720,"Y"),COUNTIF(K720:Q720,"N"))=0,"V","I"),IF(COUNTIF(K720:Q720,"Y"),"V","I"))="V"),"Valid","Invalid")," ")</f>
        <v xml:space="preserve"> </v>
      </c>
      <c r="T720"/>
    </row>
    <row r="721" spans="1:20" x14ac:dyDescent="0.25">
      <c r="A721" s="113"/>
      <c r="B721" s="114"/>
      <c r="C721" s="115"/>
      <c r="D721" s="117"/>
      <c r="E721" s="55"/>
      <c r="F721" s="31"/>
      <c r="G721" s="31"/>
      <c r="H721" s="31"/>
      <c r="I721" s="31"/>
      <c r="J721" s="31"/>
      <c r="K721" s="31"/>
      <c r="L721" s="31"/>
      <c r="M721" s="31"/>
      <c r="N721" s="31"/>
      <c r="O721" s="31"/>
      <c r="P721" s="31"/>
      <c r="Q721" s="31"/>
      <c r="R721" s="24" t="str">
        <f>IF(COUNTA(A721:Q721)=0,"",IF(AND(COUNTA(A721)&gt;0, COUNTA(B721)&gt;0, COUNTA(C721)&gt;0, COUNTA(D721)&gt;0, COUNTIF('OMS Drop Downs'!$C$2:$C$3,'OMS Response Form (ORF)'!E721),COUNTIF('OMS Drop Downs'!$D$2:$D$5,'OMS Response Form (ORF)'!F721),COUNTIF('OMS Drop Downs'!$A$2:$A$5,'OMS Response Form (ORF)'!G721),COUNTIF('OMS Drop Downs'!$B$2:$B$4,'OMS Response Form (ORF)'!H721),COUNTIF('OMS Drop Downs'!$A$2:$A$5,'OMS Response Form (ORF)'!I721),COUNTIF('OMS Drop Downs'!$E$2:$E$7,'OMS Response Form (ORF)'!J721),COUNTIF('OMS Drop Downs'!$B$2:$B$4,'OMS Response Form (ORF)'!K721),COUNTIF('OMS Drop Downs'!$B$2:$B$4,'OMS Response Form (ORF)'!L721),COUNTIF('OMS Drop Downs'!$B$2:$B$4,'OMS Response Form (ORF)'!M721),COUNTIF('OMS Drop Downs'!$B$2:$B$4,'OMS Response Form (ORF)'!N721), COUNTIF('OMS Drop Downs'!$B$2:$B$4,'OMS Response Form (ORF)'!O721),COUNTIF('OMS Drop Downs'!$B$2:$B$4,'OMS Response Form (ORF)'!P721),COUNTIF('OMS Drop Downs'!$B$2:$B$4,'OMS Response Form (ORF)'!Q721)),"Complete","Incomplete"))</f>
        <v/>
      </c>
      <c r="S721" s="25" t="str">
        <f>IF(R721="Complete",IF(AND(NOT(ISNA(VLOOKUP(CONCATENATE(E721,F721,G721,H721,I721,J721),'OMS Drop Downs'!G:G,1,FALSE))),IF(AND(F721&lt;&gt;"C3",J721&lt;&gt;"O5"),IF(SUM(COUNTIF(K721:Q721,"Y"),COUNTIF(K721:Q721,"N"))=0,"V","I"),IF(COUNTIF(K721:Q721,"Y"),"V","I"))="V"),"Valid","Invalid")," ")</f>
        <v xml:space="preserve"> </v>
      </c>
      <c r="T721"/>
    </row>
    <row r="722" spans="1:20" x14ac:dyDescent="0.25">
      <c r="A722" s="113"/>
      <c r="B722" s="114"/>
      <c r="C722" s="115"/>
      <c r="D722" s="117"/>
      <c r="E722" s="55"/>
      <c r="F722" s="31"/>
      <c r="G722" s="31"/>
      <c r="H722" s="31"/>
      <c r="I722" s="31"/>
      <c r="J722" s="31"/>
      <c r="K722" s="31"/>
      <c r="L722" s="31"/>
      <c r="M722" s="31"/>
      <c r="N722" s="31"/>
      <c r="O722" s="31"/>
      <c r="P722" s="31"/>
      <c r="Q722" s="31"/>
      <c r="R722" s="24" t="str">
        <f>IF(COUNTA(A722:Q722)=0,"",IF(AND(COUNTA(A722)&gt;0, COUNTA(B722)&gt;0, COUNTA(C722)&gt;0, COUNTA(D722)&gt;0, COUNTIF('OMS Drop Downs'!$C$2:$C$3,'OMS Response Form (ORF)'!E722),COUNTIF('OMS Drop Downs'!$D$2:$D$5,'OMS Response Form (ORF)'!F722),COUNTIF('OMS Drop Downs'!$A$2:$A$5,'OMS Response Form (ORF)'!G722),COUNTIF('OMS Drop Downs'!$B$2:$B$4,'OMS Response Form (ORF)'!H722),COUNTIF('OMS Drop Downs'!$A$2:$A$5,'OMS Response Form (ORF)'!I722),COUNTIF('OMS Drop Downs'!$E$2:$E$7,'OMS Response Form (ORF)'!J722),COUNTIF('OMS Drop Downs'!$B$2:$B$4,'OMS Response Form (ORF)'!K722),COUNTIF('OMS Drop Downs'!$B$2:$B$4,'OMS Response Form (ORF)'!L722),COUNTIF('OMS Drop Downs'!$B$2:$B$4,'OMS Response Form (ORF)'!M722),COUNTIF('OMS Drop Downs'!$B$2:$B$4,'OMS Response Form (ORF)'!N722), COUNTIF('OMS Drop Downs'!$B$2:$B$4,'OMS Response Form (ORF)'!O722),COUNTIF('OMS Drop Downs'!$B$2:$B$4,'OMS Response Form (ORF)'!P722),COUNTIF('OMS Drop Downs'!$B$2:$B$4,'OMS Response Form (ORF)'!Q722)),"Complete","Incomplete"))</f>
        <v/>
      </c>
      <c r="S722" s="25" t="str">
        <f>IF(R722="Complete",IF(AND(NOT(ISNA(VLOOKUP(CONCATENATE(E722,F722,G722,H722,I722,J722),'OMS Drop Downs'!G:G,1,FALSE))),IF(AND(F722&lt;&gt;"C3",J722&lt;&gt;"O5"),IF(SUM(COUNTIF(K722:Q722,"Y"),COUNTIF(K722:Q722,"N"))=0,"V","I"),IF(COUNTIF(K722:Q722,"Y"),"V","I"))="V"),"Valid","Invalid")," ")</f>
        <v xml:space="preserve"> </v>
      </c>
      <c r="T722"/>
    </row>
    <row r="723" spans="1:20" x14ac:dyDescent="0.25">
      <c r="A723" s="113"/>
      <c r="B723" s="114"/>
      <c r="C723" s="115"/>
      <c r="D723" s="117"/>
      <c r="E723" s="55"/>
      <c r="F723" s="31"/>
      <c r="G723" s="31"/>
      <c r="H723" s="31"/>
      <c r="I723" s="31"/>
      <c r="J723" s="31"/>
      <c r="K723" s="31"/>
      <c r="L723" s="31"/>
      <c r="M723" s="31"/>
      <c r="N723" s="31"/>
      <c r="O723" s="31"/>
      <c r="P723" s="31"/>
      <c r="Q723" s="31"/>
      <c r="R723" s="24" t="str">
        <f>IF(COUNTA(A723:Q723)=0,"",IF(AND(COUNTA(A723)&gt;0, COUNTA(B723)&gt;0, COUNTA(C723)&gt;0, COUNTA(D723)&gt;0, COUNTIF('OMS Drop Downs'!$C$2:$C$3,'OMS Response Form (ORF)'!E723),COUNTIF('OMS Drop Downs'!$D$2:$D$5,'OMS Response Form (ORF)'!F723),COUNTIF('OMS Drop Downs'!$A$2:$A$5,'OMS Response Form (ORF)'!G723),COUNTIF('OMS Drop Downs'!$B$2:$B$4,'OMS Response Form (ORF)'!H723),COUNTIF('OMS Drop Downs'!$A$2:$A$5,'OMS Response Form (ORF)'!I723),COUNTIF('OMS Drop Downs'!$E$2:$E$7,'OMS Response Form (ORF)'!J723),COUNTIF('OMS Drop Downs'!$B$2:$B$4,'OMS Response Form (ORF)'!K723),COUNTIF('OMS Drop Downs'!$B$2:$B$4,'OMS Response Form (ORF)'!L723),COUNTIF('OMS Drop Downs'!$B$2:$B$4,'OMS Response Form (ORF)'!M723),COUNTIF('OMS Drop Downs'!$B$2:$B$4,'OMS Response Form (ORF)'!N723), COUNTIF('OMS Drop Downs'!$B$2:$B$4,'OMS Response Form (ORF)'!O723),COUNTIF('OMS Drop Downs'!$B$2:$B$4,'OMS Response Form (ORF)'!P723),COUNTIF('OMS Drop Downs'!$B$2:$B$4,'OMS Response Form (ORF)'!Q723)),"Complete","Incomplete"))</f>
        <v/>
      </c>
      <c r="S723" s="25" t="str">
        <f>IF(R723="Complete",IF(AND(NOT(ISNA(VLOOKUP(CONCATENATE(E723,F723,G723,H723,I723,J723),'OMS Drop Downs'!G:G,1,FALSE))),IF(AND(F723&lt;&gt;"C3",J723&lt;&gt;"O5"),IF(SUM(COUNTIF(K723:Q723,"Y"),COUNTIF(K723:Q723,"N"))=0,"V","I"),IF(COUNTIF(K723:Q723,"Y"),"V","I"))="V"),"Valid","Invalid")," ")</f>
        <v xml:space="preserve"> </v>
      </c>
      <c r="T723"/>
    </row>
    <row r="724" spans="1:20" x14ac:dyDescent="0.25">
      <c r="A724" s="113"/>
      <c r="B724" s="114"/>
      <c r="C724" s="115"/>
      <c r="D724" s="117"/>
      <c r="E724" s="55"/>
      <c r="F724" s="31"/>
      <c r="G724" s="31"/>
      <c r="H724" s="31"/>
      <c r="I724" s="31"/>
      <c r="J724" s="31"/>
      <c r="K724" s="31"/>
      <c r="L724" s="31"/>
      <c r="M724" s="31"/>
      <c r="N724" s="31"/>
      <c r="O724" s="31"/>
      <c r="P724" s="31"/>
      <c r="Q724" s="31"/>
      <c r="R724" s="24" t="str">
        <f>IF(COUNTA(A724:Q724)=0,"",IF(AND(COUNTA(A724)&gt;0, COUNTA(B724)&gt;0, COUNTA(C724)&gt;0, COUNTA(D724)&gt;0, COUNTIF('OMS Drop Downs'!$C$2:$C$3,'OMS Response Form (ORF)'!E724),COUNTIF('OMS Drop Downs'!$D$2:$D$5,'OMS Response Form (ORF)'!F724),COUNTIF('OMS Drop Downs'!$A$2:$A$5,'OMS Response Form (ORF)'!G724),COUNTIF('OMS Drop Downs'!$B$2:$B$4,'OMS Response Form (ORF)'!H724),COUNTIF('OMS Drop Downs'!$A$2:$A$5,'OMS Response Form (ORF)'!I724),COUNTIF('OMS Drop Downs'!$E$2:$E$7,'OMS Response Form (ORF)'!J724),COUNTIF('OMS Drop Downs'!$B$2:$B$4,'OMS Response Form (ORF)'!K724),COUNTIF('OMS Drop Downs'!$B$2:$B$4,'OMS Response Form (ORF)'!L724),COUNTIF('OMS Drop Downs'!$B$2:$B$4,'OMS Response Form (ORF)'!M724),COUNTIF('OMS Drop Downs'!$B$2:$B$4,'OMS Response Form (ORF)'!N724), COUNTIF('OMS Drop Downs'!$B$2:$B$4,'OMS Response Form (ORF)'!O724),COUNTIF('OMS Drop Downs'!$B$2:$B$4,'OMS Response Form (ORF)'!P724),COUNTIF('OMS Drop Downs'!$B$2:$B$4,'OMS Response Form (ORF)'!Q724)),"Complete","Incomplete"))</f>
        <v/>
      </c>
      <c r="S724" s="25" t="str">
        <f>IF(R724="Complete",IF(AND(NOT(ISNA(VLOOKUP(CONCATENATE(E724,F724,G724,H724,I724,J724),'OMS Drop Downs'!G:G,1,FALSE))),IF(AND(F724&lt;&gt;"C3",J724&lt;&gt;"O5"),IF(SUM(COUNTIF(K724:Q724,"Y"),COUNTIF(K724:Q724,"N"))=0,"V","I"),IF(COUNTIF(K724:Q724,"Y"),"V","I"))="V"),"Valid","Invalid")," ")</f>
        <v xml:space="preserve"> </v>
      </c>
      <c r="T724"/>
    </row>
    <row r="725" spans="1:20" x14ac:dyDescent="0.25">
      <c r="A725" s="113"/>
      <c r="B725" s="114"/>
      <c r="C725" s="115"/>
      <c r="D725" s="117"/>
      <c r="E725" s="55"/>
      <c r="F725" s="31"/>
      <c r="G725" s="31"/>
      <c r="H725" s="31"/>
      <c r="I725" s="31"/>
      <c r="J725" s="31"/>
      <c r="K725" s="31"/>
      <c r="L725" s="31"/>
      <c r="M725" s="31"/>
      <c r="N725" s="31"/>
      <c r="O725" s="31"/>
      <c r="P725" s="31"/>
      <c r="Q725" s="31"/>
      <c r="R725" s="24" t="str">
        <f>IF(COUNTA(A725:Q725)=0,"",IF(AND(COUNTA(A725)&gt;0, COUNTA(B725)&gt;0, COUNTA(C725)&gt;0, COUNTA(D725)&gt;0, COUNTIF('OMS Drop Downs'!$C$2:$C$3,'OMS Response Form (ORF)'!E725),COUNTIF('OMS Drop Downs'!$D$2:$D$5,'OMS Response Form (ORF)'!F725),COUNTIF('OMS Drop Downs'!$A$2:$A$5,'OMS Response Form (ORF)'!G725),COUNTIF('OMS Drop Downs'!$B$2:$B$4,'OMS Response Form (ORF)'!H725),COUNTIF('OMS Drop Downs'!$A$2:$A$5,'OMS Response Form (ORF)'!I725),COUNTIF('OMS Drop Downs'!$E$2:$E$7,'OMS Response Form (ORF)'!J725),COUNTIF('OMS Drop Downs'!$B$2:$B$4,'OMS Response Form (ORF)'!K725),COUNTIF('OMS Drop Downs'!$B$2:$B$4,'OMS Response Form (ORF)'!L725),COUNTIF('OMS Drop Downs'!$B$2:$B$4,'OMS Response Form (ORF)'!M725),COUNTIF('OMS Drop Downs'!$B$2:$B$4,'OMS Response Form (ORF)'!N725), COUNTIF('OMS Drop Downs'!$B$2:$B$4,'OMS Response Form (ORF)'!O725),COUNTIF('OMS Drop Downs'!$B$2:$B$4,'OMS Response Form (ORF)'!P725),COUNTIF('OMS Drop Downs'!$B$2:$B$4,'OMS Response Form (ORF)'!Q725)),"Complete","Incomplete"))</f>
        <v/>
      </c>
      <c r="S725" s="25" t="str">
        <f>IF(R725="Complete",IF(AND(NOT(ISNA(VLOOKUP(CONCATENATE(E725,F725,G725,H725,I725,J725),'OMS Drop Downs'!G:G,1,FALSE))),IF(AND(F725&lt;&gt;"C3",J725&lt;&gt;"O5"),IF(SUM(COUNTIF(K725:Q725,"Y"),COUNTIF(K725:Q725,"N"))=0,"V","I"),IF(COUNTIF(K725:Q725,"Y"),"V","I"))="V"),"Valid","Invalid")," ")</f>
        <v xml:space="preserve"> </v>
      </c>
      <c r="T725"/>
    </row>
    <row r="726" spans="1:20" x14ac:dyDescent="0.25">
      <c r="A726" s="113"/>
      <c r="B726" s="114"/>
      <c r="C726" s="115"/>
      <c r="D726" s="117"/>
      <c r="E726" s="55"/>
      <c r="F726" s="31"/>
      <c r="G726" s="31"/>
      <c r="H726" s="31"/>
      <c r="I726" s="31"/>
      <c r="J726" s="31"/>
      <c r="K726" s="31"/>
      <c r="L726" s="31"/>
      <c r="M726" s="31"/>
      <c r="N726" s="31"/>
      <c r="O726" s="31"/>
      <c r="P726" s="31"/>
      <c r="Q726" s="31"/>
      <c r="R726" s="24" t="str">
        <f>IF(COUNTA(A726:Q726)=0,"",IF(AND(COUNTA(A726)&gt;0, COUNTA(B726)&gt;0, COUNTA(C726)&gt;0, COUNTA(D726)&gt;0, COUNTIF('OMS Drop Downs'!$C$2:$C$3,'OMS Response Form (ORF)'!E726),COUNTIF('OMS Drop Downs'!$D$2:$D$5,'OMS Response Form (ORF)'!F726),COUNTIF('OMS Drop Downs'!$A$2:$A$5,'OMS Response Form (ORF)'!G726),COUNTIF('OMS Drop Downs'!$B$2:$B$4,'OMS Response Form (ORF)'!H726),COUNTIF('OMS Drop Downs'!$A$2:$A$5,'OMS Response Form (ORF)'!I726),COUNTIF('OMS Drop Downs'!$E$2:$E$7,'OMS Response Form (ORF)'!J726),COUNTIF('OMS Drop Downs'!$B$2:$B$4,'OMS Response Form (ORF)'!K726),COUNTIF('OMS Drop Downs'!$B$2:$B$4,'OMS Response Form (ORF)'!L726),COUNTIF('OMS Drop Downs'!$B$2:$B$4,'OMS Response Form (ORF)'!M726),COUNTIF('OMS Drop Downs'!$B$2:$B$4,'OMS Response Form (ORF)'!N726), COUNTIF('OMS Drop Downs'!$B$2:$B$4,'OMS Response Form (ORF)'!O726),COUNTIF('OMS Drop Downs'!$B$2:$B$4,'OMS Response Form (ORF)'!P726),COUNTIF('OMS Drop Downs'!$B$2:$B$4,'OMS Response Form (ORF)'!Q726)),"Complete","Incomplete"))</f>
        <v/>
      </c>
      <c r="S726" s="25" t="str">
        <f>IF(R726="Complete",IF(AND(NOT(ISNA(VLOOKUP(CONCATENATE(E726,F726,G726,H726,I726,J726),'OMS Drop Downs'!G:G,1,FALSE))),IF(AND(F726&lt;&gt;"C3",J726&lt;&gt;"O5"),IF(SUM(COUNTIF(K726:Q726,"Y"),COUNTIF(K726:Q726,"N"))=0,"V","I"),IF(COUNTIF(K726:Q726,"Y"),"V","I"))="V"),"Valid","Invalid")," ")</f>
        <v xml:space="preserve"> </v>
      </c>
      <c r="T726"/>
    </row>
    <row r="727" spans="1:20" x14ac:dyDescent="0.25">
      <c r="A727" s="113"/>
      <c r="B727" s="114"/>
      <c r="C727" s="115"/>
      <c r="D727" s="117"/>
      <c r="E727" s="55"/>
      <c r="F727" s="31"/>
      <c r="G727" s="31"/>
      <c r="H727" s="31"/>
      <c r="I727" s="31"/>
      <c r="J727" s="31"/>
      <c r="K727" s="31"/>
      <c r="L727" s="31"/>
      <c r="M727" s="31"/>
      <c r="N727" s="31"/>
      <c r="O727" s="31"/>
      <c r="P727" s="31"/>
      <c r="Q727" s="31"/>
      <c r="R727" s="24" t="str">
        <f>IF(COUNTA(A727:Q727)=0,"",IF(AND(COUNTA(A727)&gt;0, COUNTA(B727)&gt;0, COUNTA(C727)&gt;0, COUNTA(D727)&gt;0, COUNTIF('OMS Drop Downs'!$C$2:$C$3,'OMS Response Form (ORF)'!E727),COUNTIF('OMS Drop Downs'!$D$2:$D$5,'OMS Response Form (ORF)'!F727),COUNTIF('OMS Drop Downs'!$A$2:$A$5,'OMS Response Form (ORF)'!G727),COUNTIF('OMS Drop Downs'!$B$2:$B$4,'OMS Response Form (ORF)'!H727),COUNTIF('OMS Drop Downs'!$A$2:$A$5,'OMS Response Form (ORF)'!I727),COUNTIF('OMS Drop Downs'!$E$2:$E$7,'OMS Response Form (ORF)'!J727),COUNTIF('OMS Drop Downs'!$B$2:$B$4,'OMS Response Form (ORF)'!K727),COUNTIF('OMS Drop Downs'!$B$2:$B$4,'OMS Response Form (ORF)'!L727),COUNTIF('OMS Drop Downs'!$B$2:$B$4,'OMS Response Form (ORF)'!M727),COUNTIF('OMS Drop Downs'!$B$2:$B$4,'OMS Response Form (ORF)'!N727), COUNTIF('OMS Drop Downs'!$B$2:$B$4,'OMS Response Form (ORF)'!O727),COUNTIF('OMS Drop Downs'!$B$2:$B$4,'OMS Response Form (ORF)'!P727),COUNTIF('OMS Drop Downs'!$B$2:$B$4,'OMS Response Form (ORF)'!Q727)),"Complete","Incomplete"))</f>
        <v/>
      </c>
      <c r="S727" s="25" t="str">
        <f>IF(R727="Complete",IF(AND(NOT(ISNA(VLOOKUP(CONCATENATE(E727,F727,G727,H727,I727,J727),'OMS Drop Downs'!G:G,1,FALSE))),IF(AND(F727&lt;&gt;"C3",J727&lt;&gt;"O5"),IF(SUM(COUNTIF(K727:Q727,"Y"),COUNTIF(K727:Q727,"N"))=0,"V","I"),IF(COUNTIF(K727:Q727,"Y"),"V","I"))="V"),"Valid","Invalid")," ")</f>
        <v xml:space="preserve"> </v>
      </c>
      <c r="T727"/>
    </row>
    <row r="728" spans="1:20" x14ac:dyDescent="0.25">
      <c r="A728" s="113"/>
      <c r="B728" s="114"/>
      <c r="C728" s="115"/>
      <c r="D728" s="117"/>
      <c r="E728" s="55"/>
      <c r="F728" s="31"/>
      <c r="G728" s="31"/>
      <c r="H728" s="31"/>
      <c r="I728" s="31"/>
      <c r="J728" s="31"/>
      <c r="K728" s="31"/>
      <c r="L728" s="31"/>
      <c r="M728" s="31"/>
      <c r="N728" s="31"/>
      <c r="O728" s="31"/>
      <c r="P728" s="31"/>
      <c r="Q728" s="31"/>
      <c r="R728" s="24" t="str">
        <f>IF(COUNTA(A728:Q728)=0,"",IF(AND(COUNTA(A728)&gt;0, COUNTA(B728)&gt;0, COUNTA(C728)&gt;0, COUNTA(D728)&gt;0, COUNTIF('OMS Drop Downs'!$C$2:$C$3,'OMS Response Form (ORF)'!E728),COUNTIF('OMS Drop Downs'!$D$2:$D$5,'OMS Response Form (ORF)'!F728),COUNTIF('OMS Drop Downs'!$A$2:$A$5,'OMS Response Form (ORF)'!G728),COUNTIF('OMS Drop Downs'!$B$2:$B$4,'OMS Response Form (ORF)'!H728),COUNTIF('OMS Drop Downs'!$A$2:$A$5,'OMS Response Form (ORF)'!I728),COUNTIF('OMS Drop Downs'!$E$2:$E$7,'OMS Response Form (ORF)'!J728),COUNTIF('OMS Drop Downs'!$B$2:$B$4,'OMS Response Form (ORF)'!K728),COUNTIF('OMS Drop Downs'!$B$2:$B$4,'OMS Response Form (ORF)'!L728),COUNTIF('OMS Drop Downs'!$B$2:$B$4,'OMS Response Form (ORF)'!M728),COUNTIF('OMS Drop Downs'!$B$2:$B$4,'OMS Response Form (ORF)'!N728), COUNTIF('OMS Drop Downs'!$B$2:$B$4,'OMS Response Form (ORF)'!O728),COUNTIF('OMS Drop Downs'!$B$2:$B$4,'OMS Response Form (ORF)'!P728),COUNTIF('OMS Drop Downs'!$B$2:$B$4,'OMS Response Form (ORF)'!Q728)),"Complete","Incomplete"))</f>
        <v/>
      </c>
      <c r="S728" s="25" t="str">
        <f>IF(R728="Complete",IF(AND(NOT(ISNA(VLOOKUP(CONCATENATE(E728,F728,G728,H728,I728,J728),'OMS Drop Downs'!G:G,1,FALSE))),IF(AND(F728&lt;&gt;"C3",J728&lt;&gt;"O5"),IF(SUM(COUNTIF(K728:Q728,"Y"),COUNTIF(K728:Q728,"N"))=0,"V","I"),IF(COUNTIF(K728:Q728,"Y"),"V","I"))="V"),"Valid","Invalid")," ")</f>
        <v xml:space="preserve"> </v>
      </c>
      <c r="T728"/>
    </row>
    <row r="729" spans="1:20" x14ac:dyDescent="0.25">
      <c r="A729" s="113"/>
      <c r="B729" s="114"/>
      <c r="C729" s="115"/>
      <c r="D729" s="117"/>
      <c r="E729" s="55"/>
      <c r="F729" s="31"/>
      <c r="G729" s="31"/>
      <c r="H729" s="31"/>
      <c r="I729" s="31"/>
      <c r="J729" s="31"/>
      <c r="K729" s="31"/>
      <c r="L729" s="31"/>
      <c r="M729" s="31"/>
      <c r="N729" s="31"/>
      <c r="O729" s="31"/>
      <c r="P729" s="31"/>
      <c r="Q729" s="31"/>
      <c r="R729" s="24" t="str">
        <f>IF(COUNTA(A729:Q729)=0,"",IF(AND(COUNTA(A729)&gt;0, COUNTA(B729)&gt;0, COUNTA(C729)&gt;0, COUNTA(D729)&gt;0, COUNTIF('OMS Drop Downs'!$C$2:$C$3,'OMS Response Form (ORF)'!E729),COUNTIF('OMS Drop Downs'!$D$2:$D$5,'OMS Response Form (ORF)'!F729),COUNTIF('OMS Drop Downs'!$A$2:$A$5,'OMS Response Form (ORF)'!G729),COUNTIF('OMS Drop Downs'!$B$2:$B$4,'OMS Response Form (ORF)'!H729),COUNTIF('OMS Drop Downs'!$A$2:$A$5,'OMS Response Form (ORF)'!I729),COUNTIF('OMS Drop Downs'!$E$2:$E$7,'OMS Response Form (ORF)'!J729),COUNTIF('OMS Drop Downs'!$B$2:$B$4,'OMS Response Form (ORF)'!K729),COUNTIF('OMS Drop Downs'!$B$2:$B$4,'OMS Response Form (ORF)'!L729),COUNTIF('OMS Drop Downs'!$B$2:$B$4,'OMS Response Form (ORF)'!M729),COUNTIF('OMS Drop Downs'!$B$2:$B$4,'OMS Response Form (ORF)'!N729), COUNTIF('OMS Drop Downs'!$B$2:$B$4,'OMS Response Form (ORF)'!O729),COUNTIF('OMS Drop Downs'!$B$2:$B$4,'OMS Response Form (ORF)'!P729),COUNTIF('OMS Drop Downs'!$B$2:$B$4,'OMS Response Form (ORF)'!Q729)),"Complete","Incomplete"))</f>
        <v/>
      </c>
      <c r="S729" s="25" t="str">
        <f>IF(R729="Complete",IF(AND(NOT(ISNA(VLOOKUP(CONCATENATE(E729,F729,G729,H729,I729,J729),'OMS Drop Downs'!G:G,1,FALSE))),IF(AND(F729&lt;&gt;"C3",J729&lt;&gt;"O5"),IF(SUM(COUNTIF(K729:Q729,"Y"),COUNTIF(K729:Q729,"N"))=0,"V","I"),IF(COUNTIF(K729:Q729,"Y"),"V","I"))="V"),"Valid","Invalid")," ")</f>
        <v xml:space="preserve"> </v>
      </c>
      <c r="T729"/>
    </row>
    <row r="730" spans="1:20" x14ac:dyDescent="0.25">
      <c r="A730" s="113"/>
      <c r="B730" s="114"/>
      <c r="C730" s="115"/>
      <c r="D730" s="117"/>
      <c r="E730" s="55"/>
      <c r="F730" s="31"/>
      <c r="G730" s="31"/>
      <c r="H730" s="31"/>
      <c r="I730" s="31"/>
      <c r="J730" s="31"/>
      <c r="K730" s="31"/>
      <c r="L730" s="31"/>
      <c r="M730" s="31"/>
      <c r="N730" s="31"/>
      <c r="O730" s="31"/>
      <c r="P730" s="31"/>
      <c r="Q730" s="31"/>
      <c r="R730" s="24" t="str">
        <f>IF(COUNTA(A730:Q730)=0,"",IF(AND(COUNTA(A730)&gt;0, COUNTA(B730)&gt;0, COUNTA(C730)&gt;0, COUNTA(D730)&gt;0, COUNTIF('OMS Drop Downs'!$C$2:$C$3,'OMS Response Form (ORF)'!E730),COUNTIF('OMS Drop Downs'!$D$2:$D$5,'OMS Response Form (ORF)'!F730),COUNTIF('OMS Drop Downs'!$A$2:$A$5,'OMS Response Form (ORF)'!G730),COUNTIF('OMS Drop Downs'!$B$2:$B$4,'OMS Response Form (ORF)'!H730),COUNTIF('OMS Drop Downs'!$A$2:$A$5,'OMS Response Form (ORF)'!I730),COUNTIF('OMS Drop Downs'!$E$2:$E$7,'OMS Response Form (ORF)'!J730),COUNTIF('OMS Drop Downs'!$B$2:$B$4,'OMS Response Form (ORF)'!K730),COUNTIF('OMS Drop Downs'!$B$2:$B$4,'OMS Response Form (ORF)'!L730),COUNTIF('OMS Drop Downs'!$B$2:$B$4,'OMS Response Form (ORF)'!M730),COUNTIF('OMS Drop Downs'!$B$2:$B$4,'OMS Response Form (ORF)'!N730), COUNTIF('OMS Drop Downs'!$B$2:$B$4,'OMS Response Form (ORF)'!O730),COUNTIF('OMS Drop Downs'!$B$2:$B$4,'OMS Response Form (ORF)'!P730),COUNTIF('OMS Drop Downs'!$B$2:$B$4,'OMS Response Form (ORF)'!Q730)),"Complete","Incomplete"))</f>
        <v/>
      </c>
      <c r="S730" s="25" t="str">
        <f>IF(R730="Complete",IF(AND(NOT(ISNA(VLOOKUP(CONCATENATE(E730,F730,G730,H730,I730,J730),'OMS Drop Downs'!G:G,1,FALSE))),IF(AND(F730&lt;&gt;"C3",J730&lt;&gt;"O5"),IF(SUM(COUNTIF(K730:Q730,"Y"),COUNTIF(K730:Q730,"N"))=0,"V","I"),IF(COUNTIF(K730:Q730,"Y"),"V","I"))="V"),"Valid","Invalid")," ")</f>
        <v xml:space="preserve"> </v>
      </c>
      <c r="T730"/>
    </row>
    <row r="731" spans="1:20" x14ac:dyDescent="0.25">
      <c r="A731" s="113"/>
      <c r="B731" s="114"/>
      <c r="C731" s="115"/>
      <c r="D731" s="117"/>
      <c r="E731" s="55"/>
      <c r="F731" s="31"/>
      <c r="G731" s="31"/>
      <c r="H731" s="31"/>
      <c r="I731" s="31"/>
      <c r="J731" s="31"/>
      <c r="K731" s="31"/>
      <c r="L731" s="31"/>
      <c r="M731" s="31"/>
      <c r="N731" s="31"/>
      <c r="O731" s="31"/>
      <c r="P731" s="31"/>
      <c r="Q731" s="31"/>
      <c r="R731" s="24" t="str">
        <f>IF(COUNTA(A731:Q731)=0,"",IF(AND(COUNTA(A731)&gt;0, COUNTA(B731)&gt;0, COUNTA(C731)&gt;0, COUNTA(D731)&gt;0, COUNTIF('OMS Drop Downs'!$C$2:$C$3,'OMS Response Form (ORF)'!E731),COUNTIF('OMS Drop Downs'!$D$2:$D$5,'OMS Response Form (ORF)'!F731),COUNTIF('OMS Drop Downs'!$A$2:$A$5,'OMS Response Form (ORF)'!G731),COUNTIF('OMS Drop Downs'!$B$2:$B$4,'OMS Response Form (ORF)'!H731),COUNTIF('OMS Drop Downs'!$A$2:$A$5,'OMS Response Form (ORF)'!I731),COUNTIF('OMS Drop Downs'!$E$2:$E$7,'OMS Response Form (ORF)'!J731),COUNTIF('OMS Drop Downs'!$B$2:$B$4,'OMS Response Form (ORF)'!K731),COUNTIF('OMS Drop Downs'!$B$2:$B$4,'OMS Response Form (ORF)'!L731),COUNTIF('OMS Drop Downs'!$B$2:$B$4,'OMS Response Form (ORF)'!M731),COUNTIF('OMS Drop Downs'!$B$2:$B$4,'OMS Response Form (ORF)'!N731), COUNTIF('OMS Drop Downs'!$B$2:$B$4,'OMS Response Form (ORF)'!O731),COUNTIF('OMS Drop Downs'!$B$2:$B$4,'OMS Response Form (ORF)'!P731),COUNTIF('OMS Drop Downs'!$B$2:$B$4,'OMS Response Form (ORF)'!Q731)),"Complete","Incomplete"))</f>
        <v/>
      </c>
      <c r="S731" s="25" t="str">
        <f>IF(R731="Complete",IF(AND(NOT(ISNA(VLOOKUP(CONCATENATE(E731,F731,G731,H731,I731,J731),'OMS Drop Downs'!G:G,1,FALSE))),IF(AND(F731&lt;&gt;"C3",J731&lt;&gt;"O5"),IF(SUM(COUNTIF(K731:Q731,"Y"),COUNTIF(K731:Q731,"N"))=0,"V","I"),IF(COUNTIF(K731:Q731,"Y"),"V","I"))="V"),"Valid","Invalid")," ")</f>
        <v xml:space="preserve"> </v>
      </c>
      <c r="T731"/>
    </row>
    <row r="732" spans="1:20" x14ac:dyDescent="0.25">
      <c r="A732" s="113"/>
      <c r="B732" s="114"/>
      <c r="C732" s="115"/>
      <c r="D732" s="117"/>
      <c r="E732" s="55"/>
      <c r="F732" s="31"/>
      <c r="G732" s="31"/>
      <c r="H732" s="31"/>
      <c r="I732" s="31"/>
      <c r="J732" s="31"/>
      <c r="K732" s="31"/>
      <c r="L732" s="31"/>
      <c r="M732" s="31"/>
      <c r="N732" s="31"/>
      <c r="O732" s="31"/>
      <c r="P732" s="31"/>
      <c r="Q732" s="31"/>
      <c r="R732" s="24" t="str">
        <f>IF(COUNTA(A732:Q732)=0,"",IF(AND(COUNTA(A732)&gt;0, COUNTA(B732)&gt;0, COUNTA(C732)&gt;0, COUNTA(D732)&gt;0, COUNTIF('OMS Drop Downs'!$C$2:$C$3,'OMS Response Form (ORF)'!E732),COUNTIF('OMS Drop Downs'!$D$2:$D$5,'OMS Response Form (ORF)'!F732),COUNTIF('OMS Drop Downs'!$A$2:$A$5,'OMS Response Form (ORF)'!G732),COUNTIF('OMS Drop Downs'!$B$2:$B$4,'OMS Response Form (ORF)'!H732),COUNTIF('OMS Drop Downs'!$A$2:$A$5,'OMS Response Form (ORF)'!I732),COUNTIF('OMS Drop Downs'!$E$2:$E$7,'OMS Response Form (ORF)'!J732),COUNTIF('OMS Drop Downs'!$B$2:$B$4,'OMS Response Form (ORF)'!K732),COUNTIF('OMS Drop Downs'!$B$2:$B$4,'OMS Response Form (ORF)'!L732),COUNTIF('OMS Drop Downs'!$B$2:$B$4,'OMS Response Form (ORF)'!M732),COUNTIF('OMS Drop Downs'!$B$2:$B$4,'OMS Response Form (ORF)'!N732), COUNTIF('OMS Drop Downs'!$B$2:$B$4,'OMS Response Form (ORF)'!O732),COUNTIF('OMS Drop Downs'!$B$2:$B$4,'OMS Response Form (ORF)'!P732),COUNTIF('OMS Drop Downs'!$B$2:$B$4,'OMS Response Form (ORF)'!Q732)),"Complete","Incomplete"))</f>
        <v/>
      </c>
      <c r="S732" s="25" t="str">
        <f>IF(R732="Complete",IF(AND(NOT(ISNA(VLOOKUP(CONCATENATE(E732,F732,G732,H732,I732,J732),'OMS Drop Downs'!G:G,1,FALSE))),IF(AND(F732&lt;&gt;"C3",J732&lt;&gt;"O5"),IF(SUM(COUNTIF(K732:Q732,"Y"),COUNTIF(K732:Q732,"N"))=0,"V","I"),IF(COUNTIF(K732:Q732,"Y"),"V","I"))="V"),"Valid","Invalid")," ")</f>
        <v xml:space="preserve"> </v>
      </c>
      <c r="T732"/>
    </row>
    <row r="733" spans="1:20" x14ac:dyDescent="0.25">
      <c r="A733" s="113"/>
      <c r="B733" s="114"/>
      <c r="C733" s="115"/>
      <c r="D733" s="117"/>
      <c r="E733" s="55"/>
      <c r="F733" s="31"/>
      <c r="G733" s="31"/>
      <c r="H733" s="31"/>
      <c r="I733" s="31"/>
      <c r="J733" s="31"/>
      <c r="K733" s="31"/>
      <c r="L733" s="31"/>
      <c r="M733" s="31"/>
      <c r="N733" s="31"/>
      <c r="O733" s="31"/>
      <c r="P733" s="31"/>
      <c r="Q733" s="31"/>
      <c r="R733" s="24" t="str">
        <f>IF(COUNTA(A733:Q733)=0,"",IF(AND(COUNTA(A733)&gt;0, COUNTA(B733)&gt;0, COUNTA(C733)&gt;0, COUNTA(D733)&gt;0, COUNTIF('OMS Drop Downs'!$C$2:$C$3,'OMS Response Form (ORF)'!E733),COUNTIF('OMS Drop Downs'!$D$2:$D$5,'OMS Response Form (ORF)'!F733),COUNTIF('OMS Drop Downs'!$A$2:$A$5,'OMS Response Form (ORF)'!G733),COUNTIF('OMS Drop Downs'!$B$2:$B$4,'OMS Response Form (ORF)'!H733),COUNTIF('OMS Drop Downs'!$A$2:$A$5,'OMS Response Form (ORF)'!I733),COUNTIF('OMS Drop Downs'!$E$2:$E$7,'OMS Response Form (ORF)'!J733),COUNTIF('OMS Drop Downs'!$B$2:$B$4,'OMS Response Form (ORF)'!K733),COUNTIF('OMS Drop Downs'!$B$2:$B$4,'OMS Response Form (ORF)'!L733),COUNTIF('OMS Drop Downs'!$B$2:$B$4,'OMS Response Form (ORF)'!M733),COUNTIF('OMS Drop Downs'!$B$2:$B$4,'OMS Response Form (ORF)'!N733), COUNTIF('OMS Drop Downs'!$B$2:$B$4,'OMS Response Form (ORF)'!O733),COUNTIF('OMS Drop Downs'!$B$2:$B$4,'OMS Response Form (ORF)'!P733),COUNTIF('OMS Drop Downs'!$B$2:$B$4,'OMS Response Form (ORF)'!Q733)),"Complete","Incomplete"))</f>
        <v/>
      </c>
      <c r="S733" s="25" t="str">
        <f>IF(R733="Complete",IF(AND(NOT(ISNA(VLOOKUP(CONCATENATE(E733,F733,G733,H733,I733,J733),'OMS Drop Downs'!G:G,1,FALSE))),IF(AND(F733&lt;&gt;"C3",J733&lt;&gt;"O5"),IF(SUM(COUNTIF(K733:Q733,"Y"),COUNTIF(K733:Q733,"N"))=0,"V","I"),IF(COUNTIF(K733:Q733,"Y"),"V","I"))="V"),"Valid","Invalid")," ")</f>
        <v xml:space="preserve"> </v>
      </c>
      <c r="T733"/>
    </row>
    <row r="734" spans="1:20" x14ac:dyDescent="0.25">
      <c r="A734" s="113"/>
      <c r="B734" s="114"/>
      <c r="C734" s="115"/>
      <c r="D734" s="117"/>
      <c r="E734" s="55"/>
      <c r="F734" s="31"/>
      <c r="G734" s="31"/>
      <c r="H734" s="31"/>
      <c r="I734" s="31"/>
      <c r="J734" s="31"/>
      <c r="K734" s="31"/>
      <c r="L734" s="31"/>
      <c r="M734" s="31"/>
      <c r="N734" s="31"/>
      <c r="O734" s="31"/>
      <c r="P734" s="31"/>
      <c r="Q734" s="31"/>
      <c r="R734" s="24" t="str">
        <f>IF(COUNTA(A734:Q734)=0,"",IF(AND(COUNTA(A734)&gt;0, COUNTA(B734)&gt;0, COUNTA(C734)&gt;0, COUNTA(D734)&gt;0, COUNTIF('OMS Drop Downs'!$C$2:$C$3,'OMS Response Form (ORF)'!E734),COUNTIF('OMS Drop Downs'!$D$2:$D$5,'OMS Response Form (ORF)'!F734),COUNTIF('OMS Drop Downs'!$A$2:$A$5,'OMS Response Form (ORF)'!G734),COUNTIF('OMS Drop Downs'!$B$2:$B$4,'OMS Response Form (ORF)'!H734),COUNTIF('OMS Drop Downs'!$A$2:$A$5,'OMS Response Form (ORF)'!I734),COUNTIF('OMS Drop Downs'!$E$2:$E$7,'OMS Response Form (ORF)'!J734),COUNTIF('OMS Drop Downs'!$B$2:$B$4,'OMS Response Form (ORF)'!K734),COUNTIF('OMS Drop Downs'!$B$2:$B$4,'OMS Response Form (ORF)'!L734),COUNTIF('OMS Drop Downs'!$B$2:$B$4,'OMS Response Form (ORF)'!M734),COUNTIF('OMS Drop Downs'!$B$2:$B$4,'OMS Response Form (ORF)'!N734), COUNTIF('OMS Drop Downs'!$B$2:$B$4,'OMS Response Form (ORF)'!O734),COUNTIF('OMS Drop Downs'!$B$2:$B$4,'OMS Response Form (ORF)'!P734),COUNTIF('OMS Drop Downs'!$B$2:$B$4,'OMS Response Form (ORF)'!Q734)),"Complete","Incomplete"))</f>
        <v/>
      </c>
      <c r="S734" s="25" t="str">
        <f>IF(R734="Complete",IF(AND(NOT(ISNA(VLOOKUP(CONCATENATE(E734,F734,G734,H734,I734,J734),'OMS Drop Downs'!G:G,1,FALSE))),IF(AND(F734&lt;&gt;"C3",J734&lt;&gt;"O5"),IF(SUM(COUNTIF(K734:Q734,"Y"),COUNTIF(K734:Q734,"N"))=0,"V","I"),IF(COUNTIF(K734:Q734,"Y"),"V","I"))="V"),"Valid","Invalid")," ")</f>
        <v xml:space="preserve"> </v>
      </c>
      <c r="T734"/>
    </row>
    <row r="735" spans="1:20" x14ac:dyDescent="0.25">
      <c r="A735" s="113"/>
      <c r="B735" s="114"/>
      <c r="C735" s="115"/>
      <c r="D735" s="117"/>
      <c r="E735" s="55"/>
      <c r="F735" s="31"/>
      <c r="G735" s="31"/>
      <c r="H735" s="31"/>
      <c r="I735" s="31"/>
      <c r="J735" s="31"/>
      <c r="K735" s="31"/>
      <c r="L735" s="31"/>
      <c r="M735" s="31"/>
      <c r="N735" s="31"/>
      <c r="O735" s="31"/>
      <c r="P735" s="31"/>
      <c r="Q735" s="31"/>
      <c r="R735" s="24" t="str">
        <f>IF(COUNTA(A735:Q735)=0,"",IF(AND(COUNTA(A735)&gt;0, COUNTA(B735)&gt;0, COUNTA(C735)&gt;0, COUNTA(D735)&gt;0, COUNTIF('OMS Drop Downs'!$C$2:$C$3,'OMS Response Form (ORF)'!E735),COUNTIF('OMS Drop Downs'!$D$2:$D$5,'OMS Response Form (ORF)'!F735),COUNTIF('OMS Drop Downs'!$A$2:$A$5,'OMS Response Form (ORF)'!G735),COUNTIF('OMS Drop Downs'!$B$2:$B$4,'OMS Response Form (ORF)'!H735),COUNTIF('OMS Drop Downs'!$A$2:$A$5,'OMS Response Form (ORF)'!I735),COUNTIF('OMS Drop Downs'!$E$2:$E$7,'OMS Response Form (ORF)'!J735),COUNTIF('OMS Drop Downs'!$B$2:$B$4,'OMS Response Form (ORF)'!K735),COUNTIF('OMS Drop Downs'!$B$2:$B$4,'OMS Response Form (ORF)'!L735),COUNTIF('OMS Drop Downs'!$B$2:$B$4,'OMS Response Form (ORF)'!M735),COUNTIF('OMS Drop Downs'!$B$2:$B$4,'OMS Response Form (ORF)'!N735), COUNTIF('OMS Drop Downs'!$B$2:$B$4,'OMS Response Form (ORF)'!O735),COUNTIF('OMS Drop Downs'!$B$2:$B$4,'OMS Response Form (ORF)'!P735),COUNTIF('OMS Drop Downs'!$B$2:$B$4,'OMS Response Form (ORF)'!Q735)),"Complete","Incomplete"))</f>
        <v/>
      </c>
      <c r="S735" s="25" t="str">
        <f>IF(R735="Complete",IF(AND(NOT(ISNA(VLOOKUP(CONCATENATE(E735,F735,G735,H735,I735,J735),'OMS Drop Downs'!G:G,1,FALSE))),IF(AND(F735&lt;&gt;"C3",J735&lt;&gt;"O5"),IF(SUM(COUNTIF(K735:Q735,"Y"),COUNTIF(K735:Q735,"N"))=0,"V","I"),IF(COUNTIF(K735:Q735,"Y"),"V","I"))="V"),"Valid","Invalid")," ")</f>
        <v xml:space="preserve"> </v>
      </c>
      <c r="T735"/>
    </row>
    <row r="736" spans="1:20" x14ac:dyDescent="0.25">
      <c r="A736" s="113"/>
      <c r="B736" s="114"/>
      <c r="C736" s="115"/>
      <c r="D736" s="117"/>
      <c r="E736" s="55"/>
      <c r="F736" s="31"/>
      <c r="G736" s="31"/>
      <c r="H736" s="31"/>
      <c r="I736" s="31"/>
      <c r="J736" s="31"/>
      <c r="K736" s="31"/>
      <c r="L736" s="31"/>
      <c r="M736" s="31"/>
      <c r="N736" s="31"/>
      <c r="O736" s="31"/>
      <c r="P736" s="31"/>
      <c r="Q736" s="31"/>
      <c r="R736" s="24" t="str">
        <f>IF(COUNTA(A736:Q736)=0,"",IF(AND(COUNTA(A736)&gt;0, COUNTA(B736)&gt;0, COUNTA(C736)&gt;0, COUNTA(D736)&gt;0, COUNTIF('OMS Drop Downs'!$C$2:$C$3,'OMS Response Form (ORF)'!E736),COUNTIF('OMS Drop Downs'!$D$2:$D$5,'OMS Response Form (ORF)'!F736),COUNTIF('OMS Drop Downs'!$A$2:$A$5,'OMS Response Form (ORF)'!G736),COUNTIF('OMS Drop Downs'!$B$2:$B$4,'OMS Response Form (ORF)'!H736),COUNTIF('OMS Drop Downs'!$A$2:$A$5,'OMS Response Form (ORF)'!I736),COUNTIF('OMS Drop Downs'!$E$2:$E$7,'OMS Response Form (ORF)'!J736),COUNTIF('OMS Drop Downs'!$B$2:$B$4,'OMS Response Form (ORF)'!K736),COUNTIF('OMS Drop Downs'!$B$2:$B$4,'OMS Response Form (ORF)'!L736),COUNTIF('OMS Drop Downs'!$B$2:$B$4,'OMS Response Form (ORF)'!M736),COUNTIF('OMS Drop Downs'!$B$2:$B$4,'OMS Response Form (ORF)'!N736), COUNTIF('OMS Drop Downs'!$B$2:$B$4,'OMS Response Form (ORF)'!O736),COUNTIF('OMS Drop Downs'!$B$2:$B$4,'OMS Response Form (ORF)'!P736),COUNTIF('OMS Drop Downs'!$B$2:$B$4,'OMS Response Form (ORF)'!Q736)),"Complete","Incomplete"))</f>
        <v/>
      </c>
      <c r="S736" s="25" t="str">
        <f>IF(R736="Complete",IF(AND(NOT(ISNA(VLOOKUP(CONCATENATE(E736,F736,G736,H736,I736,J736),'OMS Drop Downs'!G:G,1,FALSE))),IF(AND(F736&lt;&gt;"C3",J736&lt;&gt;"O5"),IF(SUM(COUNTIF(K736:Q736,"Y"),COUNTIF(K736:Q736,"N"))=0,"V","I"),IF(COUNTIF(K736:Q736,"Y"),"V","I"))="V"),"Valid","Invalid")," ")</f>
        <v xml:space="preserve"> </v>
      </c>
      <c r="T736"/>
    </row>
    <row r="737" spans="1:20" x14ac:dyDescent="0.25">
      <c r="A737" s="113"/>
      <c r="B737" s="114"/>
      <c r="C737" s="115"/>
      <c r="D737" s="117"/>
      <c r="E737" s="55"/>
      <c r="F737" s="31"/>
      <c r="G737" s="31"/>
      <c r="H737" s="31"/>
      <c r="I737" s="31"/>
      <c r="J737" s="31"/>
      <c r="K737" s="31"/>
      <c r="L737" s="31"/>
      <c r="M737" s="31"/>
      <c r="N737" s="31"/>
      <c r="O737" s="31"/>
      <c r="P737" s="31"/>
      <c r="Q737" s="31"/>
      <c r="R737" s="24" t="str">
        <f>IF(COUNTA(A737:Q737)=0,"",IF(AND(COUNTA(A737)&gt;0, COUNTA(B737)&gt;0, COUNTA(C737)&gt;0, COUNTA(D737)&gt;0, COUNTIF('OMS Drop Downs'!$C$2:$C$3,'OMS Response Form (ORF)'!E737),COUNTIF('OMS Drop Downs'!$D$2:$D$5,'OMS Response Form (ORF)'!F737),COUNTIF('OMS Drop Downs'!$A$2:$A$5,'OMS Response Form (ORF)'!G737),COUNTIF('OMS Drop Downs'!$B$2:$B$4,'OMS Response Form (ORF)'!H737),COUNTIF('OMS Drop Downs'!$A$2:$A$5,'OMS Response Form (ORF)'!I737),COUNTIF('OMS Drop Downs'!$E$2:$E$7,'OMS Response Form (ORF)'!J737),COUNTIF('OMS Drop Downs'!$B$2:$B$4,'OMS Response Form (ORF)'!K737),COUNTIF('OMS Drop Downs'!$B$2:$B$4,'OMS Response Form (ORF)'!L737),COUNTIF('OMS Drop Downs'!$B$2:$B$4,'OMS Response Form (ORF)'!M737),COUNTIF('OMS Drop Downs'!$B$2:$B$4,'OMS Response Form (ORF)'!N737), COUNTIF('OMS Drop Downs'!$B$2:$B$4,'OMS Response Form (ORF)'!O737),COUNTIF('OMS Drop Downs'!$B$2:$B$4,'OMS Response Form (ORF)'!P737),COUNTIF('OMS Drop Downs'!$B$2:$B$4,'OMS Response Form (ORF)'!Q737)),"Complete","Incomplete"))</f>
        <v/>
      </c>
      <c r="S737" s="25" t="str">
        <f>IF(R737="Complete",IF(AND(NOT(ISNA(VLOOKUP(CONCATENATE(E737,F737,G737,H737,I737,J737),'OMS Drop Downs'!G:G,1,FALSE))),IF(AND(F737&lt;&gt;"C3",J737&lt;&gt;"O5"),IF(SUM(COUNTIF(K737:Q737,"Y"),COUNTIF(K737:Q737,"N"))=0,"V","I"),IF(COUNTIF(K737:Q737,"Y"),"V","I"))="V"),"Valid","Invalid")," ")</f>
        <v xml:space="preserve"> </v>
      </c>
      <c r="T737"/>
    </row>
    <row r="738" spans="1:20" x14ac:dyDescent="0.25">
      <c r="A738" s="113"/>
      <c r="B738" s="114"/>
      <c r="C738" s="115"/>
      <c r="D738" s="117"/>
      <c r="E738" s="55"/>
      <c r="F738" s="31"/>
      <c r="G738" s="31"/>
      <c r="H738" s="31"/>
      <c r="I738" s="31"/>
      <c r="J738" s="31"/>
      <c r="K738" s="31"/>
      <c r="L738" s="31"/>
      <c r="M738" s="31"/>
      <c r="N738" s="31"/>
      <c r="O738" s="31"/>
      <c r="P738" s="31"/>
      <c r="Q738" s="31"/>
      <c r="R738" s="24" t="str">
        <f>IF(COUNTA(A738:Q738)=0,"",IF(AND(COUNTA(A738)&gt;0, COUNTA(B738)&gt;0, COUNTA(C738)&gt;0, COUNTA(D738)&gt;0, COUNTIF('OMS Drop Downs'!$C$2:$C$3,'OMS Response Form (ORF)'!E738),COUNTIF('OMS Drop Downs'!$D$2:$D$5,'OMS Response Form (ORF)'!F738),COUNTIF('OMS Drop Downs'!$A$2:$A$5,'OMS Response Form (ORF)'!G738),COUNTIF('OMS Drop Downs'!$B$2:$B$4,'OMS Response Form (ORF)'!H738),COUNTIF('OMS Drop Downs'!$A$2:$A$5,'OMS Response Form (ORF)'!I738),COUNTIF('OMS Drop Downs'!$E$2:$E$7,'OMS Response Form (ORF)'!J738),COUNTIF('OMS Drop Downs'!$B$2:$B$4,'OMS Response Form (ORF)'!K738),COUNTIF('OMS Drop Downs'!$B$2:$B$4,'OMS Response Form (ORF)'!L738),COUNTIF('OMS Drop Downs'!$B$2:$B$4,'OMS Response Form (ORF)'!M738),COUNTIF('OMS Drop Downs'!$B$2:$B$4,'OMS Response Form (ORF)'!N738), COUNTIF('OMS Drop Downs'!$B$2:$B$4,'OMS Response Form (ORF)'!O738),COUNTIF('OMS Drop Downs'!$B$2:$B$4,'OMS Response Form (ORF)'!P738),COUNTIF('OMS Drop Downs'!$B$2:$B$4,'OMS Response Form (ORF)'!Q738)),"Complete","Incomplete"))</f>
        <v/>
      </c>
      <c r="S738" s="25" t="str">
        <f>IF(R738="Complete",IF(AND(NOT(ISNA(VLOOKUP(CONCATENATE(E738,F738,G738,H738,I738,J738),'OMS Drop Downs'!G:G,1,FALSE))),IF(AND(F738&lt;&gt;"C3",J738&lt;&gt;"O5"),IF(SUM(COUNTIF(K738:Q738,"Y"),COUNTIF(K738:Q738,"N"))=0,"V","I"),IF(COUNTIF(K738:Q738,"Y"),"V","I"))="V"),"Valid","Invalid")," ")</f>
        <v xml:space="preserve"> </v>
      </c>
      <c r="T738"/>
    </row>
    <row r="739" spans="1:20" x14ac:dyDescent="0.25">
      <c r="A739" s="113"/>
      <c r="B739" s="114"/>
      <c r="C739" s="115"/>
      <c r="D739" s="117"/>
      <c r="E739" s="55"/>
      <c r="F739" s="31"/>
      <c r="G739" s="31"/>
      <c r="H739" s="31"/>
      <c r="I739" s="31"/>
      <c r="J739" s="31"/>
      <c r="K739" s="31"/>
      <c r="L739" s="31"/>
      <c r="M739" s="31"/>
      <c r="N739" s="31"/>
      <c r="O739" s="31"/>
      <c r="P739" s="31"/>
      <c r="Q739" s="31"/>
      <c r="R739" s="24" t="str">
        <f>IF(COUNTA(A739:Q739)=0,"",IF(AND(COUNTA(A739)&gt;0, COUNTA(B739)&gt;0, COUNTA(C739)&gt;0, COUNTA(D739)&gt;0, COUNTIF('OMS Drop Downs'!$C$2:$C$3,'OMS Response Form (ORF)'!E739),COUNTIF('OMS Drop Downs'!$D$2:$D$5,'OMS Response Form (ORF)'!F739),COUNTIF('OMS Drop Downs'!$A$2:$A$5,'OMS Response Form (ORF)'!G739),COUNTIF('OMS Drop Downs'!$B$2:$B$4,'OMS Response Form (ORF)'!H739),COUNTIF('OMS Drop Downs'!$A$2:$A$5,'OMS Response Form (ORF)'!I739),COUNTIF('OMS Drop Downs'!$E$2:$E$7,'OMS Response Form (ORF)'!J739),COUNTIF('OMS Drop Downs'!$B$2:$B$4,'OMS Response Form (ORF)'!K739),COUNTIF('OMS Drop Downs'!$B$2:$B$4,'OMS Response Form (ORF)'!L739),COUNTIF('OMS Drop Downs'!$B$2:$B$4,'OMS Response Form (ORF)'!M739),COUNTIF('OMS Drop Downs'!$B$2:$B$4,'OMS Response Form (ORF)'!N739), COUNTIF('OMS Drop Downs'!$B$2:$B$4,'OMS Response Form (ORF)'!O739),COUNTIF('OMS Drop Downs'!$B$2:$B$4,'OMS Response Form (ORF)'!P739),COUNTIF('OMS Drop Downs'!$B$2:$B$4,'OMS Response Form (ORF)'!Q739)),"Complete","Incomplete"))</f>
        <v/>
      </c>
      <c r="S739" s="25" t="str">
        <f>IF(R739="Complete",IF(AND(NOT(ISNA(VLOOKUP(CONCATENATE(E739,F739,G739,H739,I739,J739),'OMS Drop Downs'!G:G,1,FALSE))),IF(AND(F739&lt;&gt;"C3",J739&lt;&gt;"O5"),IF(SUM(COUNTIF(K739:Q739,"Y"),COUNTIF(K739:Q739,"N"))=0,"V","I"),IF(COUNTIF(K739:Q739,"Y"),"V","I"))="V"),"Valid","Invalid")," ")</f>
        <v xml:space="preserve"> </v>
      </c>
      <c r="T739"/>
    </row>
    <row r="740" spans="1:20" x14ac:dyDescent="0.25">
      <c r="A740" s="113"/>
      <c r="B740" s="114"/>
      <c r="C740" s="115"/>
      <c r="D740" s="117"/>
      <c r="E740" s="55"/>
      <c r="F740" s="31"/>
      <c r="G740" s="31"/>
      <c r="H740" s="31"/>
      <c r="I740" s="31"/>
      <c r="J740" s="31"/>
      <c r="K740" s="31"/>
      <c r="L740" s="31"/>
      <c r="M740" s="31"/>
      <c r="N740" s="31"/>
      <c r="O740" s="31"/>
      <c r="P740" s="31"/>
      <c r="Q740" s="31"/>
      <c r="R740" s="24" t="str">
        <f>IF(COUNTA(A740:Q740)=0,"",IF(AND(COUNTA(A740)&gt;0, COUNTA(B740)&gt;0, COUNTA(C740)&gt;0, COUNTA(D740)&gt;0, COUNTIF('OMS Drop Downs'!$C$2:$C$3,'OMS Response Form (ORF)'!E740),COUNTIF('OMS Drop Downs'!$D$2:$D$5,'OMS Response Form (ORF)'!F740),COUNTIF('OMS Drop Downs'!$A$2:$A$5,'OMS Response Form (ORF)'!G740),COUNTIF('OMS Drop Downs'!$B$2:$B$4,'OMS Response Form (ORF)'!H740),COUNTIF('OMS Drop Downs'!$A$2:$A$5,'OMS Response Form (ORF)'!I740),COUNTIF('OMS Drop Downs'!$E$2:$E$7,'OMS Response Form (ORF)'!J740),COUNTIF('OMS Drop Downs'!$B$2:$B$4,'OMS Response Form (ORF)'!K740),COUNTIF('OMS Drop Downs'!$B$2:$B$4,'OMS Response Form (ORF)'!L740),COUNTIF('OMS Drop Downs'!$B$2:$B$4,'OMS Response Form (ORF)'!M740),COUNTIF('OMS Drop Downs'!$B$2:$B$4,'OMS Response Form (ORF)'!N740), COUNTIF('OMS Drop Downs'!$B$2:$B$4,'OMS Response Form (ORF)'!O740),COUNTIF('OMS Drop Downs'!$B$2:$B$4,'OMS Response Form (ORF)'!P740),COUNTIF('OMS Drop Downs'!$B$2:$B$4,'OMS Response Form (ORF)'!Q740)),"Complete","Incomplete"))</f>
        <v/>
      </c>
      <c r="S740" s="25" t="str">
        <f>IF(R740="Complete",IF(AND(NOT(ISNA(VLOOKUP(CONCATENATE(E740,F740,G740,H740,I740,J740),'OMS Drop Downs'!G:G,1,FALSE))),IF(AND(F740&lt;&gt;"C3",J740&lt;&gt;"O5"),IF(SUM(COUNTIF(K740:Q740,"Y"),COUNTIF(K740:Q740,"N"))=0,"V","I"),IF(COUNTIF(K740:Q740,"Y"),"V","I"))="V"),"Valid","Invalid")," ")</f>
        <v xml:space="preserve"> </v>
      </c>
      <c r="T740"/>
    </row>
    <row r="741" spans="1:20" x14ac:dyDescent="0.25">
      <c r="A741" s="113"/>
      <c r="B741" s="114"/>
      <c r="C741" s="115"/>
      <c r="D741" s="117"/>
      <c r="E741" s="55"/>
      <c r="F741" s="31"/>
      <c r="G741" s="31"/>
      <c r="H741" s="31"/>
      <c r="I741" s="31"/>
      <c r="J741" s="31"/>
      <c r="K741" s="31"/>
      <c r="L741" s="31"/>
      <c r="M741" s="31"/>
      <c r="N741" s="31"/>
      <c r="O741" s="31"/>
      <c r="P741" s="31"/>
      <c r="Q741" s="31"/>
      <c r="R741" s="24" t="str">
        <f>IF(COUNTA(A741:Q741)=0,"",IF(AND(COUNTA(A741)&gt;0, COUNTA(B741)&gt;0, COUNTA(C741)&gt;0, COUNTA(D741)&gt;0, COUNTIF('OMS Drop Downs'!$C$2:$C$3,'OMS Response Form (ORF)'!E741),COUNTIF('OMS Drop Downs'!$D$2:$D$5,'OMS Response Form (ORF)'!F741),COUNTIF('OMS Drop Downs'!$A$2:$A$5,'OMS Response Form (ORF)'!G741),COUNTIF('OMS Drop Downs'!$B$2:$B$4,'OMS Response Form (ORF)'!H741),COUNTIF('OMS Drop Downs'!$A$2:$A$5,'OMS Response Form (ORF)'!I741),COUNTIF('OMS Drop Downs'!$E$2:$E$7,'OMS Response Form (ORF)'!J741),COUNTIF('OMS Drop Downs'!$B$2:$B$4,'OMS Response Form (ORF)'!K741),COUNTIF('OMS Drop Downs'!$B$2:$B$4,'OMS Response Form (ORF)'!L741),COUNTIF('OMS Drop Downs'!$B$2:$B$4,'OMS Response Form (ORF)'!M741),COUNTIF('OMS Drop Downs'!$B$2:$B$4,'OMS Response Form (ORF)'!N741), COUNTIF('OMS Drop Downs'!$B$2:$B$4,'OMS Response Form (ORF)'!O741),COUNTIF('OMS Drop Downs'!$B$2:$B$4,'OMS Response Form (ORF)'!P741),COUNTIF('OMS Drop Downs'!$B$2:$B$4,'OMS Response Form (ORF)'!Q741)),"Complete","Incomplete"))</f>
        <v/>
      </c>
      <c r="S741" s="25" t="str">
        <f>IF(R741="Complete",IF(AND(NOT(ISNA(VLOOKUP(CONCATENATE(E741,F741,G741,H741,I741,J741),'OMS Drop Downs'!G:G,1,FALSE))),IF(AND(F741&lt;&gt;"C3",J741&lt;&gt;"O5"),IF(SUM(COUNTIF(K741:Q741,"Y"),COUNTIF(K741:Q741,"N"))=0,"V","I"),IF(COUNTIF(K741:Q741,"Y"),"V","I"))="V"),"Valid","Invalid")," ")</f>
        <v xml:space="preserve"> </v>
      </c>
      <c r="T741"/>
    </row>
    <row r="742" spans="1:20" x14ac:dyDescent="0.25">
      <c r="A742" s="113"/>
      <c r="B742" s="114"/>
      <c r="C742" s="115"/>
      <c r="D742" s="117"/>
      <c r="E742" s="55"/>
      <c r="F742" s="31"/>
      <c r="G742" s="31"/>
      <c r="H742" s="31"/>
      <c r="I742" s="31"/>
      <c r="J742" s="31"/>
      <c r="K742" s="31"/>
      <c r="L742" s="31"/>
      <c r="M742" s="31"/>
      <c r="N742" s="31"/>
      <c r="O742" s="31"/>
      <c r="P742" s="31"/>
      <c r="Q742" s="31"/>
      <c r="R742" s="24" t="str">
        <f>IF(COUNTA(A742:Q742)=0,"",IF(AND(COUNTA(A742)&gt;0, COUNTA(B742)&gt;0, COUNTA(C742)&gt;0, COUNTA(D742)&gt;0, COUNTIF('OMS Drop Downs'!$C$2:$C$3,'OMS Response Form (ORF)'!E742),COUNTIF('OMS Drop Downs'!$D$2:$D$5,'OMS Response Form (ORF)'!F742),COUNTIF('OMS Drop Downs'!$A$2:$A$5,'OMS Response Form (ORF)'!G742),COUNTIF('OMS Drop Downs'!$B$2:$B$4,'OMS Response Form (ORF)'!H742),COUNTIF('OMS Drop Downs'!$A$2:$A$5,'OMS Response Form (ORF)'!I742),COUNTIF('OMS Drop Downs'!$E$2:$E$7,'OMS Response Form (ORF)'!J742),COUNTIF('OMS Drop Downs'!$B$2:$B$4,'OMS Response Form (ORF)'!K742),COUNTIF('OMS Drop Downs'!$B$2:$B$4,'OMS Response Form (ORF)'!L742),COUNTIF('OMS Drop Downs'!$B$2:$B$4,'OMS Response Form (ORF)'!M742),COUNTIF('OMS Drop Downs'!$B$2:$B$4,'OMS Response Form (ORF)'!N742), COUNTIF('OMS Drop Downs'!$B$2:$B$4,'OMS Response Form (ORF)'!O742),COUNTIF('OMS Drop Downs'!$B$2:$B$4,'OMS Response Form (ORF)'!P742),COUNTIF('OMS Drop Downs'!$B$2:$B$4,'OMS Response Form (ORF)'!Q742)),"Complete","Incomplete"))</f>
        <v/>
      </c>
      <c r="S742" s="25" t="str">
        <f>IF(R742="Complete",IF(AND(NOT(ISNA(VLOOKUP(CONCATENATE(E742,F742,G742,H742,I742,J742),'OMS Drop Downs'!G:G,1,FALSE))),IF(AND(F742&lt;&gt;"C3",J742&lt;&gt;"O5"),IF(SUM(COUNTIF(K742:Q742,"Y"),COUNTIF(K742:Q742,"N"))=0,"V","I"),IF(COUNTIF(K742:Q742,"Y"),"V","I"))="V"),"Valid","Invalid")," ")</f>
        <v xml:space="preserve"> </v>
      </c>
      <c r="T742"/>
    </row>
    <row r="743" spans="1:20" x14ac:dyDescent="0.25">
      <c r="A743" s="113"/>
      <c r="B743" s="114"/>
      <c r="C743" s="115"/>
      <c r="D743" s="117"/>
      <c r="E743" s="55"/>
      <c r="F743" s="31"/>
      <c r="G743" s="31"/>
      <c r="H743" s="31"/>
      <c r="I743" s="31"/>
      <c r="J743" s="31"/>
      <c r="K743" s="31"/>
      <c r="L743" s="31"/>
      <c r="M743" s="31"/>
      <c r="N743" s="31"/>
      <c r="O743" s="31"/>
      <c r="P743" s="31"/>
      <c r="Q743" s="31"/>
      <c r="R743" s="24" t="str">
        <f>IF(COUNTA(A743:Q743)=0,"",IF(AND(COUNTA(A743)&gt;0, COUNTA(B743)&gt;0, COUNTA(C743)&gt;0, COUNTA(D743)&gt;0, COUNTIF('OMS Drop Downs'!$C$2:$C$3,'OMS Response Form (ORF)'!E743),COUNTIF('OMS Drop Downs'!$D$2:$D$5,'OMS Response Form (ORF)'!F743),COUNTIF('OMS Drop Downs'!$A$2:$A$5,'OMS Response Form (ORF)'!G743),COUNTIF('OMS Drop Downs'!$B$2:$B$4,'OMS Response Form (ORF)'!H743),COUNTIF('OMS Drop Downs'!$A$2:$A$5,'OMS Response Form (ORF)'!I743),COUNTIF('OMS Drop Downs'!$E$2:$E$7,'OMS Response Form (ORF)'!J743),COUNTIF('OMS Drop Downs'!$B$2:$B$4,'OMS Response Form (ORF)'!K743),COUNTIF('OMS Drop Downs'!$B$2:$B$4,'OMS Response Form (ORF)'!L743),COUNTIF('OMS Drop Downs'!$B$2:$B$4,'OMS Response Form (ORF)'!M743),COUNTIF('OMS Drop Downs'!$B$2:$B$4,'OMS Response Form (ORF)'!N743), COUNTIF('OMS Drop Downs'!$B$2:$B$4,'OMS Response Form (ORF)'!O743),COUNTIF('OMS Drop Downs'!$B$2:$B$4,'OMS Response Form (ORF)'!P743),COUNTIF('OMS Drop Downs'!$B$2:$B$4,'OMS Response Form (ORF)'!Q743)),"Complete","Incomplete"))</f>
        <v/>
      </c>
      <c r="S743" s="25" t="str">
        <f>IF(R743="Complete",IF(AND(NOT(ISNA(VLOOKUP(CONCATENATE(E743,F743,G743,H743,I743,J743),'OMS Drop Downs'!G:G,1,FALSE))),IF(AND(F743&lt;&gt;"C3",J743&lt;&gt;"O5"),IF(SUM(COUNTIF(K743:Q743,"Y"),COUNTIF(K743:Q743,"N"))=0,"V","I"),IF(COUNTIF(K743:Q743,"Y"),"V","I"))="V"),"Valid","Invalid")," ")</f>
        <v xml:space="preserve"> </v>
      </c>
      <c r="T743"/>
    </row>
    <row r="744" spans="1:20" x14ac:dyDescent="0.25">
      <c r="A744" s="113"/>
      <c r="B744" s="114"/>
      <c r="C744" s="115"/>
      <c r="D744" s="117"/>
      <c r="E744" s="55"/>
      <c r="F744" s="31"/>
      <c r="G744" s="31"/>
      <c r="H744" s="31"/>
      <c r="I744" s="31"/>
      <c r="J744" s="31"/>
      <c r="K744" s="31"/>
      <c r="L744" s="31"/>
      <c r="M744" s="31"/>
      <c r="N744" s="31"/>
      <c r="O744" s="31"/>
      <c r="P744" s="31"/>
      <c r="Q744" s="31"/>
      <c r="R744" s="24" t="str">
        <f>IF(COUNTA(A744:Q744)=0,"",IF(AND(COUNTA(A744)&gt;0, COUNTA(B744)&gt;0, COUNTA(C744)&gt;0, COUNTA(D744)&gt;0, COUNTIF('OMS Drop Downs'!$C$2:$C$3,'OMS Response Form (ORF)'!E744),COUNTIF('OMS Drop Downs'!$D$2:$D$5,'OMS Response Form (ORF)'!F744),COUNTIF('OMS Drop Downs'!$A$2:$A$5,'OMS Response Form (ORF)'!G744),COUNTIF('OMS Drop Downs'!$B$2:$B$4,'OMS Response Form (ORF)'!H744),COUNTIF('OMS Drop Downs'!$A$2:$A$5,'OMS Response Form (ORF)'!I744),COUNTIF('OMS Drop Downs'!$E$2:$E$7,'OMS Response Form (ORF)'!J744),COUNTIF('OMS Drop Downs'!$B$2:$B$4,'OMS Response Form (ORF)'!K744),COUNTIF('OMS Drop Downs'!$B$2:$B$4,'OMS Response Form (ORF)'!L744),COUNTIF('OMS Drop Downs'!$B$2:$B$4,'OMS Response Form (ORF)'!M744),COUNTIF('OMS Drop Downs'!$B$2:$B$4,'OMS Response Form (ORF)'!N744), COUNTIF('OMS Drop Downs'!$B$2:$B$4,'OMS Response Form (ORF)'!O744),COUNTIF('OMS Drop Downs'!$B$2:$B$4,'OMS Response Form (ORF)'!P744),COUNTIF('OMS Drop Downs'!$B$2:$B$4,'OMS Response Form (ORF)'!Q744)),"Complete","Incomplete"))</f>
        <v/>
      </c>
      <c r="S744" s="25" t="str">
        <f>IF(R744="Complete",IF(AND(NOT(ISNA(VLOOKUP(CONCATENATE(E744,F744,G744,H744,I744,J744),'OMS Drop Downs'!G:G,1,FALSE))),IF(AND(F744&lt;&gt;"C3",J744&lt;&gt;"O5"),IF(SUM(COUNTIF(K744:Q744,"Y"),COUNTIF(K744:Q744,"N"))=0,"V","I"),IF(COUNTIF(K744:Q744,"Y"),"V","I"))="V"),"Valid","Invalid")," ")</f>
        <v xml:space="preserve"> </v>
      </c>
      <c r="T744"/>
    </row>
    <row r="745" spans="1:20" x14ac:dyDescent="0.25">
      <c r="A745" s="113"/>
      <c r="B745" s="114"/>
      <c r="C745" s="115"/>
      <c r="D745" s="117"/>
      <c r="E745" s="55"/>
      <c r="F745" s="31"/>
      <c r="G745" s="31"/>
      <c r="H745" s="31"/>
      <c r="I745" s="31"/>
      <c r="J745" s="31"/>
      <c r="K745" s="31"/>
      <c r="L745" s="31"/>
      <c r="M745" s="31"/>
      <c r="N745" s="31"/>
      <c r="O745" s="31"/>
      <c r="P745" s="31"/>
      <c r="Q745" s="31"/>
      <c r="R745" s="24" t="str">
        <f>IF(COUNTA(A745:Q745)=0,"",IF(AND(COUNTA(A745)&gt;0, COUNTA(B745)&gt;0, COUNTA(C745)&gt;0, COUNTA(D745)&gt;0, COUNTIF('OMS Drop Downs'!$C$2:$C$3,'OMS Response Form (ORF)'!E745),COUNTIF('OMS Drop Downs'!$D$2:$D$5,'OMS Response Form (ORF)'!F745),COUNTIF('OMS Drop Downs'!$A$2:$A$5,'OMS Response Form (ORF)'!G745),COUNTIF('OMS Drop Downs'!$B$2:$B$4,'OMS Response Form (ORF)'!H745),COUNTIF('OMS Drop Downs'!$A$2:$A$5,'OMS Response Form (ORF)'!I745),COUNTIF('OMS Drop Downs'!$E$2:$E$7,'OMS Response Form (ORF)'!J745),COUNTIF('OMS Drop Downs'!$B$2:$B$4,'OMS Response Form (ORF)'!K745),COUNTIF('OMS Drop Downs'!$B$2:$B$4,'OMS Response Form (ORF)'!L745),COUNTIF('OMS Drop Downs'!$B$2:$B$4,'OMS Response Form (ORF)'!M745),COUNTIF('OMS Drop Downs'!$B$2:$B$4,'OMS Response Form (ORF)'!N745), COUNTIF('OMS Drop Downs'!$B$2:$B$4,'OMS Response Form (ORF)'!O745),COUNTIF('OMS Drop Downs'!$B$2:$B$4,'OMS Response Form (ORF)'!P745),COUNTIF('OMS Drop Downs'!$B$2:$B$4,'OMS Response Form (ORF)'!Q745)),"Complete","Incomplete"))</f>
        <v/>
      </c>
      <c r="S745" s="25" t="str">
        <f>IF(R745="Complete",IF(AND(NOT(ISNA(VLOOKUP(CONCATENATE(E745,F745,G745,H745,I745,J745),'OMS Drop Downs'!G:G,1,FALSE))),IF(AND(F745&lt;&gt;"C3",J745&lt;&gt;"O5"),IF(SUM(COUNTIF(K745:Q745,"Y"),COUNTIF(K745:Q745,"N"))=0,"V","I"),IF(COUNTIF(K745:Q745,"Y"),"V","I"))="V"),"Valid","Invalid")," ")</f>
        <v xml:space="preserve"> </v>
      </c>
      <c r="T745"/>
    </row>
    <row r="746" spans="1:20" x14ac:dyDescent="0.25">
      <c r="A746" s="113"/>
      <c r="B746" s="114"/>
      <c r="C746" s="115"/>
      <c r="D746" s="117"/>
      <c r="E746" s="55"/>
      <c r="F746" s="31"/>
      <c r="G746" s="31"/>
      <c r="H746" s="31"/>
      <c r="I746" s="31"/>
      <c r="J746" s="31"/>
      <c r="K746" s="31"/>
      <c r="L746" s="31"/>
      <c r="M746" s="31"/>
      <c r="N746" s="31"/>
      <c r="O746" s="31"/>
      <c r="P746" s="31"/>
      <c r="Q746" s="31"/>
      <c r="R746" s="24" t="str">
        <f>IF(COUNTA(A746:Q746)=0,"",IF(AND(COUNTA(A746)&gt;0, COUNTA(B746)&gt;0, COUNTA(C746)&gt;0, COUNTA(D746)&gt;0, COUNTIF('OMS Drop Downs'!$C$2:$C$3,'OMS Response Form (ORF)'!E746),COUNTIF('OMS Drop Downs'!$D$2:$D$5,'OMS Response Form (ORF)'!F746),COUNTIF('OMS Drop Downs'!$A$2:$A$5,'OMS Response Form (ORF)'!G746),COUNTIF('OMS Drop Downs'!$B$2:$B$4,'OMS Response Form (ORF)'!H746),COUNTIF('OMS Drop Downs'!$A$2:$A$5,'OMS Response Form (ORF)'!I746),COUNTIF('OMS Drop Downs'!$E$2:$E$7,'OMS Response Form (ORF)'!J746),COUNTIF('OMS Drop Downs'!$B$2:$B$4,'OMS Response Form (ORF)'!K746),COUNTIF('OMS Drop Downs'!$B$2:$B$4,'OMS Response Form (ORF)'!L746),COUNTIF('OMS Drop Downs'!$B$2:$B$4,'OMS Response Form (ORF)'!M746),COUNTIF('OMS Drop Downs'!$B$2:$B$4,'OMS Response Form (ORF)'!N746), COUNTIF('OMS Drop Downs'!$B$2:$B$4,'OMS Response Form (ORF)'!O746),COUNTIF('OMS Drop Downs'!$B$2:$B$4,'OMS Response Form (ORF)'!P746),COUNTIF('OMS Drop Downs'!$B$2:$B$4,'OMS Response Form (ORF)'!Q746)),"Complete","Incomplete"))</f>
        <v/>
      </c>
      <c r="S746" s="25" t="str">
        <f>IF(R746="Complete",IF(AND(NOT(ISNA(VLOOKUP(CONCATENATE(E746,F746,G746,H746,I746,J746),'OMS Drop Downs'!G:G,1,FALSE))),IF(AND(F746&lt;&gt;"C3",J746&lt;&gt;"O5"),IF(SUM(COUNTIF(K746:Q746,"Y"),COUNTIF(K746:Q746,"N"))=0,"V","I"),IF(COUNTIF(K746:Q746,"Y"),"V","I"))="V"),"Valid","Invalid")," ")</f>
        <v xml:space="preserve"> </v>
      </c>
      <c r="T746"/>
    </row>
    <row r="747" spans="1:20" x14ac:dyDescent="0.25">
      <c r="A747" s="113"/>
      <c r="B747" s="114"/>
      <c r="C747" s="115"/>
      <c r="D747" s="117"/>
      <c r="E747" s="55"/>
      <c r="F747" s="31"/>
      <c r="G747" s="31"/>
      <c r="H747" s="31"/>
      <c r="I747" s="31"/>
      <c r="J747" s="31"/>
      <c r="K747" s="31"/>
      <c r="L747" s="31"/>
      <c r="M747" s="31"/>
      <c r="N747" s="31"/>
      <c r="O747" s="31"/>
      <c r="P747" s="31"/>
      <c r="Q747" s="31"/>
      <c r="R747" s="24" t="str">
        <f>IF(COUNTA(A747:Q747)=0,"",IF(AND(COUNTA(A747)&gt;0, COUNTA(B747)&gt;0, COUNTA(C747)&gt;0, COUNTA(D747)&gt;0, COUNTIF('OMS Drop Downs'!$C$2:$C$3,'OMS Response Form (ORF)'!E747),COUNTIF('OMS Drop Downs'!$D$2:$D$5,'OMS Response Form (ORF)'!F747),COUNTIF('OMS Drop Downs'!$A$2:$A$5,'OMS Response Form (ORF)'!G747),COUNTIF('OMS Drop Downs'!$B$2:$B$4,'OMS Response Form (ORF)'!H747),COUNTIF('OMS Drop Downs'!$A$2:$A$5,'OMS Response Form (ORF)'!I747),COUNTIF('OMS Drop Downs'!$E$2:$E$7,'OMS Response Form (ORF)'!J747),COUNTIF('OMS Drop Downs'!$B$2:$B$4,'OMS Response Form (ORF)'!K747),COUNTIF('OMS Drop Downs'!$B$2:$B$4,'OMS Response Form (ORF)'!L747),COUNTIF('OMS Drop Downs'!$B$2:$B$4,'OMS Response Form (ORF)'!M747),COUNTIF('OMS Drop Downs'!$B$2:$B$4,'OMS Response Form (ORF)'!N747), COUNTIF('OMS Drop Downs'!$B$2:$B$4,'OMS Response Form (ORF)'!O747),COUNTIF('OMS Drop Downs'!$B$2:$B$4,'OMS Response Form (ORF)'!P747),COUNTIF('OMS Drop Downs'!$B$2:$B$4,'OMS Response Form (ORF)'!Q747)),"Complete","Incomplete"))</f>
        <v/>
      </c>
      <c r="S747" s="25" t="str">
        <f>IF(R747="Complete",IF(AND(NOT(ISNA(VLOOKUP(CONCATENATE(E747,F747,G747,H747,I747,J747),'OMS Drop Downs'!G:G,1,FALSE))),IF(AND(F747&lt;&gt;"C3",J747&lt;&gt;"O5"),IF(SUM(COUNTIF(K747:Q747,"Y"),COUNTIF(K747:Q747,"N"))=0,"V","I"),IF(COUNTIF(K747:Q747,"Y"),"V","I"))="V"),"Valid","Invalid")," ")</f>
        <v xml:space="preserve"> </v>
      </c>
      <c r="T747"/>
    </row>
    <row r="748" spans="1:20" x14ac:dyDescent="0.25">
      <c r="A748" s="113"/>
      <c r="B748" s="114"/>
      <c r="C748" s="115"/>
      <c r="D748" s="117"/>
      <c r="E748" s="55"/>
      <c r="F748" s="31"/>
      <c r="G748" s="31"/>
      <c r="H748" s="31"/>
      <c r="I748" s="31"/>
      <c r="J748" s="31"/>
      <c r="K748" s="31"/>
      <c r="L748" s="31"/>
      <c r="M748" s="31"/>
      <c r="N748" s="31"/>
      <c r="O748" s="31"/>
      <c r="P748" s="31"/>
      <c r="Q748" s="31"/>
      <c r="R748" s="24" t="str">
        <f>IF(COUNTA(A748:Q748)=0,"",IF(AND(COUNTA(A748)&gt;0, COUNTA(B748)&gt;0, COUNTA(C748)&gt;0, COUNTA(D748)&gt;0, COUNTIF('OMS Drop Downs'!$C$2:$C$3,'OMS Response Form (ORF)'!E748),COUNTIF('OMS Drop Downs'!$D$2:$D$5,'OMS Response Form (ORF)'!F748),COUNTIF('OMS Drop Downs'!$A$2:$A$5,'OMS Response Form (ORF)'!G748),COUNTIF('OMS Drop Downs'!$B$2:$B$4,'OMS Response Form (ORF)'!H748),COUNTIF('OMS Drop Downs'!$A$2:$A$5,'OMS Response Form (ORF)'!I748),COUNTIF('OMS Drop Downs'!$E$2:$E$7,'OMS Response Form (ORF)'!J748),COUNTIF('OMS Drop Downs'!$B$2:$B$4,'OMS Response Form (ORF)'!K748),COUNTIF('OMS Drop Downs'!$B$2:$B$4,'OMS Response Form (ORF)'!L748),COUNTIF('OMS Drop Downs'!$B$2:$B$4,'OMS Response Form (ORF)'!M748),COUNTIF('OMS Drop Downs'!$B$2:$B$4,'OMS Response Form (ORF)'!N748), COUNTIF('OMS Drop Downs'!$B$2:$B$4,'OMS Response Form (ORF)'!O748),COUNTIF('OMS Drop Downs'!$B$2:$B$4,'OMS Response Form (ORF)'!P748),COUNTIF('OMS Drop Downs'!$B$2:$B$4,'OMS Response Form (ORF)'!Q748)),"Complete","Incomplete"))</f>
        <v/>
      </c>
      <c r="S748" s="25" t="str">
        <f>IF(R748="Complete",IF(AND(NOT(ISNA(VLOOKUP(CONCATENATE(E748,F748,G748,H748,I748,J748),'OMS Drop Downs'!G:G,1,FALSE))),IF(AND(F748&lt;&gt;"C3",J748&lt;&gt;"O5"),IF(SUM(COUNTIF(K748:Q748,"Y"),COUNTIF(K748:Q748,"N"))=0,"V","I"),IF(COUNTIF(K748:Q748,"Y"),"V","I"))="V"),"Valid","Invalid")," ")</f>
        <v xml:space="preserve"> </v>
      </c>
      <c r="T748"/>
    </row>
    <row r="749" spans="1:20" x14ac:dyDescent="0.25">
      <c r="A749" s="113"/>
      <c r="B749" s="114"/>
      <c r="C749" s="115"/>
      <c r="D749" s="117"/>
      <c r="E749" s="55"/>
      <c r="F749" s="31"/>
      <c r="G749" s="31"/>
      <c r="H749" s="31"/>
      <c r="I749" s="31"/>
      <c r="J749" s="31"/>
      <c r="K749" s="31"/>
      <c r="L749" s="31"/>
      <c r="M749" s="31"/>
      <c r="N749" s="31"/>
      <c r="O749" s="31"/>
      <c r="P749" s="31"/>
      <c r="Q749" s="31"/>
      <c r="R749" s="24" t="str">
        <f>IF(COUNTA(A749:Q749)=0,"",IF(AND(COUNTA(A749)&gt;0, COUNTA(B749)&gt;0, COUNTA(C749)&gt;0, COUNTA(D749)&gt;0, COUNTIF('OMS Drop Downs'!$C$2:$C$3,'OMS Response Form (ORF)'!E749),COUNTIF('OMS Drop Downs'!$D$2:$D$5,'OMS Response Form (ORF)'!F749),COUNTIF('OMS Drop Downs'!$A$2:$A$5,'OMS Response Form (ORF)'!G749),COUNTIF('OMS Drop Downs'!$B$2:$B$4,'OMS Response Form (ORF)'!H749),COUNTIF('OMS Drop Downs'!$A$2:$A$5,'OMS Response Form (ORF)'!I749),COUNTIF('OMS Drop Downs'!$E$2:$E$7,'OMS Response Form (ORF)'!J749),COUNTIF('OMS Drop Downs'!$B$2:$B$4,'OMS Response Form (ORF)'!K749),COUNTIF('OMS Drop Downs'!$B$2:$B$4,'OMS Response Form (ORF)'!L749),COUNTIF('OMS Drop Downs'!$B$2:$B$4,'OMS Response Form (ORF)'!M749),COUNTIF('OMS Drop Downs'!$B$2:$B$4,'OMS Response Form (ORF)'!N749), COUNTIF('OMS Drop Downs'!$B$2:$B$4,'OMS Response Form (ORF)'!O749),COUNTIF('OMS Drop Downs'!$B$2:$B$4,'OMS Response Form (ORF)'!P749),COUNTIF('OMS Drop Downs'!$B$2:$B$4,'OMS Response Form (ORF)'!Q749)),"Complete","Incomplete"))</f>
        <v/>
      </c>
      <c r="S749" s="25" t="str">
        <f>IF(R749="Complete",IF(AND(NOT(ISNA(VLOOKUP(CONCATENATE(E749,F749,G749,H749,I749,J749),'OMS Drop Downs'!G:G,1,FALSE))),IF(AND(F749&lt;&gt;"C3",J749&lt;&gt;"O5"),IF(SUM(COUNTIF(K749:Q749,"Y"),COUNTIF(K749:Q749,"N"))=0,"V","I"),IF(COUNTIF(K749:Q749,"Y"),"V","I"))="V"),"Valid","Invalid")," ")</f>
        <v xml:space="preserve"> </v>
      </c>
      <c r="T749"/>
    </row>
    <row r="750" spans="1:20" x14ac:dyDescent="0.25">
      <c r="A750" s="113"/>
      <c r="B750" s="114"/>
      <c r="C750" s="115"/>
      <c r="D750" s="117"/>
      <c r="E750" s="55"/>
      <c r="F750" s="31"/>
      <c r="G750" s="31"/>
      <c r="H750" s="31"/>
      <c r="I750" s="31"/>
      <c r="J750" s="31"/>
      <c r="K750" s="31"/>
      <c r="L750" s="31"/>
      <c r="M750" s="31"/>
      <c r="N750" s="31"/>
      <c r="O750" s="31"/>
      <c r="P750" s="31"/>
      <c r="Q750" s="31"/>
      <c r="R750" s="24" t="str">
        <f>IF(COUNTA(A750:Q750)=0,"",IF(AND(COUNTA(A750)&gt;0, COUNTA(B750)&gt;0, COUNTA(C750)&gt;0, COUNTA(D750)&gt;0, COUNTIF('OMS Drop Downs'!$C$2:$C$3,'OMS Response Form (ORF)'!E750),COUNTIF('OMS Drop Downs'!$D$2:$D$5,'OMS Response Form (ORF)'!F750),COUNTIF('OMS Drop Downs'!$A$2:$A$5,'OMS Response Form (ORF)'!G750),COUNTIF('OMS Drop Downs'!$B$2:$B$4,'OMS Response Form (ORF)'!H750),COUNTIF('OMS Drop Downs'!$A$2:$A$5,'OMS Response Form (ORF)'!I750),COUNTIF('OMS Drop Downs'!$E$2:$E$7,'OMS Response Form (ORF)'!J750),COUNTIF('OMS Drop Downs'!$B$2:$B$4,'OMS Response Form (ORF)'!K750),COUNTIF('OMS Drop Downs'!$B$2:$B$4,'OMS Response Form (ORF)'!L750),COUNTIF('OMS Drop Downs'!$B$2:$B$4,'OMS Response Form (ORF)'!M750),COUNTIF('OMS Drop Downs'!$B$2:$B$4,'OMS Response Form (ORF)'!N750), COUNTIF('OMS Drop Downs'!$B$2:$B$4,'OMS Response Form (ORF)'!O750),COUNTIF('OMS Drop Downs'!$B$2:$B$4,'OMS Response Form (ORF)'!P750),COUNTIF('OMS Drop Downs'!$B$2:$B$4,'OMS Response Form (ORF)'!Q750)),"Complete","Incomplete"))</f>
        <v/>
      </c>
      <c r="S750" s="25" t="str">
        <f>IF(R750="Complete",IF(AND(NOT(ISNA(VLOOKUP(CONCATENATE(E750,F750,G750,H750,I750,J750),'OMS Drop Downs'!G:G,1,FALSE))),IF(AND(F750&lt;&gt;"C3",J750&lt;&gt;"O5"),IF(SUM(COUNTIF(K750:Q750,"Y"),COUNTIF(K750:Q750,"N"))=0,"V","I"),IF(COUNTIF(K750:Q750,"Y"),"V","I"))="V"),"Valid","Invalid")," ")</f>
        <v xml:space="preserve"> </v>
      </c>
      <c r="T750"/>
    </row>
    <row r="751" spans="1:20" x14ac:dyDescent="0.25">
      <c r="A751" s="113"/>
      <c r="B751" s="114"/>
      <c r="C751" s="115"/>
      <c r="D751" s="117"/>
      <c r="E751" s="55"/>
      <c r="F751" s="31"/>
      <c r="G751" s="31"/>
      <c r="H751" s="31"/>
      <c r="I751" s="31"/>
      <c r="J751" s="31"/>
      <c r="K751" s="31"/>
      <c r="L751" s="31"/>
      <c r="M751" s="31"/>
      <c r="N751" s="31"/>
      <c r="O751" s="31"/>
      <c r="P751" s="31"/>
      <c r="Q751" s="31"/>
      <c r="R751" s="24" t="str">
        <f>IF(COUNTA(A751:Q751)=0,"",IF(AND(COUNTA(A751)&gt;0, COUNTA(B751)&gt;0, COUNTA(C751)&gt;0, COUNTA(D751)&gt;0, COUNTIF('OMS Drop Downs'!$C$2:$C$3,'OMS Response Form (ORF)'!E751),COUNTIF('OMS Drop Downs'!$D$2:$D$5,'OMS Response Form (ORF)'!F751),COUNTIF('OMS Drop Downs'!$A$2:$A$5,'OMS Response Form (ORF)'!G751),COUNTIF('OMS Drop Downs'!$B$2:$B$4,'OMS Response Form (ORF)'!H751),COUNTIF('OMS Drop Downs'!$A$2:$A$5,'OMS Response Form (ORF)'!I751),COUNTIF('OMS Drop Downs'!$E$2:$E$7,'OMS Response Form (ORF)'!J751),COUNTIF('OMS Drop Downs'!$B$2:$B$4,'OMS Response Form (ORF)'!K751),COUNTIF('OMS Drop Downs'!$B$2:$B$4,'OMS Response Form (ORF)'!L751),COUNTIF('OMS Drop Downs'!$B$2:$B$4,'OMS Response Form (ORF)'!M751),COUNTIF('OMS Drop Downs'!$B$2:$B$4,'OMS Response Form (ORF)'!N751), COUNTIF('OMS Drop Downs'!$B$2:$B$4,'OMS Response Form (ORF)'!O751),COUNTIF('OMS Drop Downs'!$B$2:$B$4,'OMS Response Form (ORF)'!P751),COUNTIF('OMS Drop Downs'!$B$2:$B$4,'OMS Response Form (ORF)'!Q751)),"Complete","Incomplete"))</f>
        <v/>
      </c>
      <c r="S751" s="25" t="str">
        <f>IF(R751="Complete",IF(AND(NOT(ISNA(VLOOKUP(CONCATENATE(E751,F751,G751,H751,I751,J751),'OMS Drop Downs'!G:G,1,FALSE))),IF(AND(F751&lt;&gt;"C3",J751&lt;&gt;"O5"),IF(SUM(COUNTIF(K751:Q751,"Y"),COUNTIF(K751:Q751,"N"))=0,"V","I"),IF(COUNTIF(K751:Q751,"Y"),"V","I"))="V"),"Valid","Invalid")," ")</f>
        <v xml:space="preserve"> </v>
      </c>
      <c r="T751"/>
    </row>
    <row r="752" spans="1:20" x14ac:dyDescent="0.25">
      <c r="A752" s="113"/>
      <c r="B752" s="114"/>
      <c r="C752" s="115"/>
      <c r="D752" s="117"/>
      <c r="E752" s="55"/>
      <c r="F752" s="31"/>
      <c r="G752" s="31"/>
      <c r="H752" s="31"/>
      <c r="I752" s="31"/>
      <c r="J752" s="31"/>
      <c r="K752" s="31"/>
      <c r="L752" s="31"/>
      <c r="M752" s="31"/>
      <c r="N752" s="31"/>
      <c r="O752" s="31"/>
      <c r="P752" s="31"/>
      <c r="Q752" s="31"/>
      <c r="R752" s="24" t="str">
        <f>IF(COUNTA(A752:Q752)=0,"",IF(AND(COUNTA(A752)&gt;0, COUNTA(B752)&gt;0, COUNTA(C752)&gt;0, COUNTA(D752)&gt;0, COUNTIF('OMS Drop Downs'!$C$2:$C$3,'OMS Response Form (ORF)'!E752),COUNTIF('OMS Drop Downs'!$D$2:$D$5,'OMS Response Form (ORF)'!F752),COUNTIF('OMS Drop Downs'!$A$2:$A$5,'OMS Response Form (ORF)'!G752),COUNTIF('OMS Drop Downs'!$B$2:$B$4,'OMS Response Form (ORF)'!H752),COUNTIF('OMS Drop Downs'!$A$2:$A$5,'OMS Response Form (ORF)'!I752),COUNTIF('OMS Drop Downs'!$E$2:$E$7,'OMS Response Form (ORF)'!J752),COUNTIF('OMS Drop Downs'!$B$2:$B$4,'OMS Response Form (ORF)'!K752),COUNTIF('OMS Drop Downs'!$B$2:$B$4,'OMS Response Form (ORF)'!L752),COUNTIF('OMS Drop Downs'!$B$2:$B$4,'OMS Response Form (ORF)'!M752),COUNTIF('OMS Drop Downs'!$B$2:$B$4,'OMS Response Form (ORF)'!N752), COUNTIF('OMS Drop Downs'!$B$2:$B$4,'OMS Response Form (ORF)'!O752),COUNTIF('OMS Drop Downs'!$B$2:$B$4,'OMS Response Form (ORF)'!P752),COUNTIF('OMS Drop Downs'!$B$2:$B$4,'OMS Response Form (ORF)'!Q752)),"Complete","Incomplete"))</f>
        <v/>
      </c>
      <c r="S752" s="25" t="str">
        <f>IF(R752="Complete",IF(AND(NOT(ISNA(VLOOKUP(CONCATENATE(E752,F752,G752,H752,I752,J752),'OMS Drop Downs'!G:G,1,FALSE))),IF(AND(F752&lt;&gt;"C3",J752&lt;&gt;"O5"),IF(SUM(COUNTIF(K752:Q752,"Y"),COUNTIF(K752:Q752,"N"))=0,"V","I"),IF(COUNTIF(K752:Q752,"Y"),"V","I"))="V"),"Valid","Invalid")," ")</f>
        <v xml:space="preserve"> </v>
      </c>
      <c r="T752"/>
    </row>
    <row r="753" spans="1:20" x14ac:dyDescent="0.25">
      <c r="A753" s="113"/>
      <c r="B753" s="114"/>
      <c r="C753" s="115"/>
      <c r="D753" s="117"/>
      <c r="E753" s="55"/>
      <c r="F753" s="31"/>
      <c r="G753" s="31"/>
      <c r="H753" s="31"/>
      <c r="I753" s="31"/>
      <c r="J753" s="31"/>
      <c r="K753" s="31"/>
      <c r="L753" s="31"/>
      <c r="M753" s="31"/>
      <c r="N753" s="31"/>
      <c r="O753" s="31"/>
      <c r="P753" s="31"/>
      <c r="Q753" s="31"/>
      <c r="R753" s="24" t="str">
        <f>IF(COUNTA(A753:Q753)=0,"",IF(AND(COUNTA(A753)&gt;0, COUNTA(B753)&gt;0, COUNTA(C753)&gt;0, COUNTA(D753)&gt;0, COUNTIF('OMS Drop Downs'!$C$2:$C$3,'OMS Response Form (ORF)'!E753),COUNTIF('OMS Drop Downs'!$D$2:$D$5,'OMS Response Form (ORF)'!F753),COUNTIF('OMS Drop Downs'!$A$2:$A$5,'OMS Response Form (ORF)'!G753),COUNTIF('OMS Drop Downs'!$B$2:$B$4,'OMS Response Form (ORF)'!H753),COUNTIF('OMS Drop Downs'!$A$2:$A$5,'OMS Response Form (ORF)'!I753),COUNTIF('OMS Drop Downs'!$E$2:$E$7,'OMS Response Form (ORF)'!J753),COUNTIF('OMS Drop Downs'!$B$2:$B$4,'OMS Response Form (ORF)'!K753),COUNTIF('OMS Drop Downs'!$B$2:$B$4,'OMS Response Form (ORF)'!L753),COUNTIF('OMS Drop Downs'!$B$2:$B$4,'OMS Response Form (ORF)'!M753),COUNTIF('OMS Drop Downs'!$B$2:$B$4,'OMS Response Form (ORF)'!N753), COUNTIF('OMS Drop Downs'!$B$2:$B$4,'OMS Response Form (ORF)'!O753),COUNTIF('OMS Drop Downs'!$B$2:$B$4,'OMS Response Form (ORF)'!P753),COUNTIF('OMS Drop Downs'!$B$2:$B$4,'OMS Response Form (ORF)'!Q753)),"Complete","Incomplete"))</f>
        <v/>
      </c>
      <c r="S753" s="25" t="str">
        <f>IF(R753="Complete",IF(AND(NOT(ISNA(VLOOKUP(CONCATENATE(E753,F753,G753,H753,I753,J753),'OMS Drop Downs'!G:G,1,FALSE))),IF(AND(F753&lt;&gt;"C3",J753&lt;&gt;"O5"),IF(SUM(COUNTIF(K753:Q753,"Y"),COUNTIF(K753:Q753,"N"))=0,"V","I"),IF(COUNTIF(K753:Q753,"Y"),"V","I"))="V"),"Valid","Invalid")," ")</f>
        <v xml:space="preserve"> </v>
      </c>
      <c r="T753"/>
    </row>
    <row r="754" spans="1:20" x14ac:dyDescent="0.25">
      <c r="A754" s="113"/>
      <c r="B754" s="114"/>
      <c r="C754" s="115"/>
      <c r="D754" s="117"/>
      <c r="E754" s="55"/>
      <c r="F754" s="31"/>
      <c r="G754" s="31"/>
      <c r="H754" s="31"/>
      <c r="I754" s="31"/>
      <c r="J754" s="31"/>
      <c r="K754" s="31"/>
      <c r="L754" s="31"/>
      <c r="M754" s="31"/>
      <c r="N754" s="31"/>
      <c r="O754" s="31"/>
      <c r="P754" s="31"/>
      <c r="Q754" s="31"/>
      <c r="R754" s="24" t="str">
        <f>IF(COUNTA(A754:Q754)=0,"",IF(AND(COUNTA(A754)&gt;0, COUNTA(B754)&gt;0, COUNTA(C754)&gt;0, COUNTA(D754)&gt;0, COUNTIF('OMS Drop Downs'!$C$2:$C$3,'OMS Response Form (ORF)'!E754),COUNTIF('OMS Drop Downs'!$D$2:$D$5,'OMS Response Form (ORF)'!F754),COUNTIF('OMS Drop Downs'!$A$2:$A$5,'OMS Response Form (ORF)'!G754),COUNTIF('OMS Drop Downs'!$B$2:$B$4,'OMS Response Form (ORF)'!H754),COUNTIF('OMS Drop Downs'!$A$2:$A$5,'OMS Response Form (ORF)'!I754),COUNTIF('OMS Drop Downs'!$E$2:$E$7,'OMS Response Form (ORF)'!J754),COUNTIF('OMS Drop Downs'!$B$2:$B$4,'OMS Response Form (ORF)'!K754),COUNTIF('OMS Drop Downs'!$B$2:$B$4,'OMS Response Form (ORF)'!L754),COUNTIF('OMS Drop Downs'!$B$2:$B$4,'OMS Response Form (ORF)'!M754),COUNTIF('OMS Drop Downs'!$B$2:$B$4,'OMS Response Form (ORF)'!N754), COUNTIF('OMS Drop Downs'!$B$2:$B$4,'OMS Response Form (ORF)'!O754),COUNTIF('OMS Drop Downs'!$B$2:$B$4,'OMS Response Form (ORF)'!P754),COUNTIF('OMS Drop Downs'!$B$2:$B$4,'OMS Response Form (ORF)'!Q754)),"Complete","Incomplete"))</f>
        <v/>
      </c>
      <c r="S754" s="25" t="str">
        <f>IF(R754="Complete",IF(AND(NOT(ISNA(VLOOKUP(CONCATENATE(E754,F754,G754,H754,I754,J754),'OMS Drop Downs'!G:G,1,FALSE))),IF(AND(F754&lt;&gt;"C3",J754&lt;&gt;"O5"),IF(SUM(COUNTIF(K754:Q754,"Y"),COUNTIF(K754:Q754,"N"))=0,"V","I"),IF(COUNTIF(K754:Q754,"Y"),"V","I"))="V"),"Valid","Invalid")," ")</f>
        <v xml:space="preserve"> </v>
      </c>
      <c r="T754"/>
    </row>
    <row r="755" spans="1:20" x14ac:dyDescent="0.25">
      <c r="A755" s="113"/>
      <c r="B755" s="114"/>
      <c r="C755" s="115"/>
      <c r="D755" s="117"/>
      <c r="E755" s="55"/>
      <c r="F755" s="31"/>
      <c r="G755" s="31"/>
      <c r="H755" s="31"/>
      <c r="I755" s="31"/>
      <c r="J755" s="31"/>
      <c r="K755" s="31"/>
      <c r="L755" s="31"/>
      <c r="M755" s="31"/>
      <c r="N755" s="31"/>
      <c r="O755" s="31"/>
      <c r="P755" s="31"/>
      <c r="Q755" s="31"/>
      <c r="R755" s="24" t="str">
        <f>IF(COUNTA(A755:Q755)=0,"",IF(AND(COUNTA(A755)&gt;0, COUNTA(B755)&gt;0, COUNTA(C755)&gt;0, COUNTA(D755)&gt;0, COUNTIF('OMS Drop Downs'!$C$2:$C$3,'OMS Response Form (ORF)'!E755),COUNTIF('OMS Drop Downs'!$D$2:$D$5,'OMS Response Form (ORF)'!F755),COUNTIF('OMS Drop Downs'!$A$2:$A$5,'OMS Response Form (ORF)'!G755),COUNTIF('OMS Drop Downs'!$B$2:$B$4,'OMS Response Form (ORF)'!H755),COUNTIF('OMS Drop Downs'!$A$2:$A$5,'OMS Response Form (ORF)'!I755),COUNTIF('OMS Drop Downs'!$E$2:$E$7,'OMS Response Form (ORF)'!J755),COUNTIF('OMS Drop Downs'!$B$2:$B$4,'OMS Response Form (ORF)'!K755),COUNTIF('OMS Drop Downs'!$B$2:$B$4,'OMS Response Form (ORF)'!L755),COUNTIF('OMS Drop Downs'!$B$2:$B$4,'OMS Response Form (ORF)'!M755),COUNTIF('OMS Drop Downs'!$B$2:$B$4,'OMS Response Form (ORF)'!N755), COUNTIF('OMS Drop Downs'!$B$2:$B$4,'OMS Response Form (ORF)'!O755),COUNTIF('OMS Drop Downs'!$B$2:$B$4,'OMS Response Form (ORF)'!P755),COUNTIF('OMS Drop Downs'!$B$2:$B$4,'OMS Response Form (ORF)'!Q755)),"Complete","Incomplete"))</f>
        <v/>
      </c>
      <c r="S755" s="25" t="str">
        <f>IF(R755="Complete",IF(AND(NOT(ISNA(VLOOKUP(CONCATENATE(E755,F755,G755,H755,I755,J755),'OMS Drop Downs'!G:G,1,FALSE))),IF(AND(F755&lt;&gt;"C3",J755&lt;&gt;"O5"),IF(SUM(COUNTIF(K755:Q755,"Y"),COUNTIF(K755:Q755,"N"))=0,"V","I"),IF(COUNTIF(K755:Q755,"Y"),"V","I"))="V"),"Valid","Invalid")," ")</f>
        <v xml:space="preserve"> </v>
      </c>
      <c r="T755"/>
    </row>
    <row r="756" spans="1:20" x14ac:dyDescent="0.25">
      <c r="A756" s="113"/>
      <c r="B756" s="114"/>
      <c r="C756" s="115"/>
      <c r="D756" s="117"/>
      <c r="E756" s="55"/>
      <c r="F756" s="31"/>
      <c r="G756" s="31"/>
      <c r="H756" s="31"/>
      <c r="I756" s="31"/>
      <c r="J756" s="31"/>
      <c r="K756" s="31"/>
      <c r="L756" s="31"/>
      <c r="M756" s="31"/>
      <c r="N756" s="31"/>
      <c r="O756" s="31"/>
      <c r="P756" s="31"/>
      <c r="Q756" s="31"/>
      <c r="R756" s="24" t="str">
        <f>IF(COUNTA(A756:Q756)=0,"",IF(AND(COUNTA(A756)&gt;0, COUNTA(B756)&gt;0, COUNTA(C756)&gt;0, COUNTA(D756)&gt;0, COUNTIF('OMS Drop Downs'!$C$2:$C$3,'OMS Response Form (ORF)'!E756),COUNTIF('OMS Drop Downs'!$D$2:$D$5,'OMS Response Form (ORF)'!F756),COUNTIF('OMS Drop Downs'!$A$2:$A$5,'OMS Response Form (ORF)'!G756),COUNTIF('OMS Drop Downs'!$B$2:$B$4,'OMS Response Form (ORF)'!H756),COUNTIF('OMS Drop Downs'!$A$2:$A$5,'OMS Response Form (ORF)'!I756),COUNTIF('OMS Drop Downs'!$E$2:$E$7,'OMS Response Form (ORF)'!J756),COUNTIF('OMS Drop Downs'!$B$2:$B$4,'OMS Response Form (ORF)'!K756),COUNTIF('OMS Drop Downs'!$B$2:$B$4,'OMS Response Form (ORF)'!L756),COUNTIF('OMS Drop Downs'!$B$2:$B$4,'OMS Response Form (ORF)'!M756),COUNTIF('OMS Drop Downs'!$B$2:$B$4,'OMS Response Form (ORF)'!N756), COUNTIF('OMS Drop Downs'!$B$2:$B$4,'OMS Response Form (ORF)'!O756),COUNTIF('OMS Drop Downs'!$B$2:$B$4,'OMS Response Form (ORF)'!P756),COUNTIF('OMS Drop Downs'!$B$2:$B$4,'OMS Response Form (ORF)'!Q756)),"Complete","Incomplete"))</f>
        <v/>
      </c>
      <c r="S756" s="25" t="str">
        <f>IF(R756="Complete",IF(AND(NOT(ISNA(VLOOKUP(CONCATENATE(E756,F756,G756,H756,I756,J756),'OMS Drop Downs'!G:G,1,FALSE))),IF(AND(F756&lt;&gt;"C3",J756&lt;&gt;"O5"),IF(SUM(COUNTIF(K756:Q756,"Y"),COUNTIF(K756:Q756,"N"))=0,"V","I"),IF(COUNTIF(K756:Q756,"Y"),"V","I"))="V"),"Valid","Invalid")," ")</f>
        <v xml:space="preserve"> </v>
      </c>
      <c r="T756"/>
    </row>
    <row r="757" spans="1:20" x14ac:dyDescent="0.25">
      <c r="A757" s="113"/>
      <c r="B757" s="114"/>
      <c r="C757" s="115"/>
      <c r="D757" s="117"/>
      <c r="E757" s="55"/>
      <c r="F757" s="31"/>
      <c r="G757" s="31"/>
      <c r="H757" s="31"/>
      <c r="I757" s="31"/>
      <c r="J757" s="31"/>
      <c r="K757" s="31"/>
      <c r="L757" s="31"/>
      <c r="M757" s="31"/>
      <c r="N757" s="31"/>
      <c r="O757" s="31"/>
      <c r="P757" s="31"/>
      <c r="Q757" s="31"/>
      <c r="R757" s="24" t="str">
        <f>IF(COUNTA(A757:Q757)=0,"",IF(AND(COUNTA(A757)&gt;0, COUNTA(B757)&gt;0, COUNTA(C757)&gt;0, COUNTA(D757)&gt;0, COUNTIF('OMS Drop Downs'!$C$2:$C$3,'OMS Response Form (ORF)'!E757),COUNTIF('OMS Drop Downs'!$D$2:$D$5,'OMS Response Form (ORF)'!F757),COUNTIF('OMS Drop Downs'!$A$2:$A$5,'OMS Response Form (ORF)'!G757),COUNTIF('OMS Drop Downs'!$B$2:$B$4,'OMS Response Form (ORF)'!H757),COUNTIF('OMS Drop Downs'!$A$2:$A$5,'OMS Response Form (ORF)'!I757),COUNTIF('OMS Drop Downs'!$E$2:$E$7,'OMS Response Form (ORF)'!J757),COUNTIF('OMS Drop Downs'!$B$2:$B$4,'OMS Response Form (ORF)'!K757),COUNTIF('OMS Drop Downs'!$B$2:$B$4,'OMS Response Form (ORF)'!L757),COUNTIF('OMS Drop Downs'!$B$2:$B$4,'OMS Response Form (ORF)'!M757),COUNTIF('OMS Drop Downs'!$B$2:$B$4,'OMS Response Form (ORF)'!N757), COUNTIF('OMS Drop Downs'!$B$2:$B$4,'OMS Response Form (ORF)'!O757),COUNTIF('OMS Drop Downs'!$B$2:$B$4,'OMS Response Form (ORF)'!P757),COUNTIF('OMS Drop Downs'!$B$2:$B$4,'OMS Response Form (ORF)'!Q757)),"Complete","Incomplete"))</f>
        <v/>
      </c>
      <c r="S757" s="25" t="str">
        <f>IF(R757="Complete",IF(AND(NOT(ISNA(VLOOKUP(CONCATENATE(E757,F757,G757,H757,I757,J757),'OMS Drop Downs'!G:G,1,FALSE))),IF(AND(F757&lt;&gt;"C3",J757&lt;&gt;"O5"),IF(SUM(COUNTIF(K757:Q757,"Y"),COUNTIF(K757:Q757,"N"))=0,"V","I"),IF(COUNTIF(K757:Q757,"Y"),"V","I"))="V"),"Valid","Invalid")," ")</f>
        <v xml:space="preserve"> </v>
      </c>
      <c r="T757"/>
    </row>
    <row r="758" spans="1:20" x14ac:dyDescent="0.25">
      <c r="A758" s="113"/>
      <c r="B758" s="114"/>
      <c r="C758" s="115"/>
      <c r="D758" s="117"/>
      <c r="E758" s="55"/>
      <c r="F758" s="31"/>
      <c r="G758" s="31"/>
      <c r="H758" s="31"/>
      <c r="I758" s="31"/>
      <c r="J758" s="31"/>
      <c r="K758" s="31"/>
      <c r="L758" s="31"/>
      <c r="M758" s="31"/>
      <c r="N758" s="31"/>
      <c r="O758" s="31"/>
      <c r="P758" s="31"/>
      <c r="Q758" s="31"/>
      <c r="R758" s="24" t="str">
        <f>IF(COUNTA(A758:Q758)=0,"",IF(AND(COUNTA(A758)&gt;0, COUNTA(B758)&gt;0, COUNTA(C758)&gt;0, COUNTA(D758)&gt;0, COUNTIF('OMS Drop Downs'!$C$2:$C$3,'OMS Response Form (ORF)'!E758),COUNTIF('OMS Drop Downs'!$D$2:$D$5,'OMS Response Form (ORF)'!F758),COUNTIF('OMS Drop Downs'!$A$2:$A$5,'OMS Response Form (ORF)'!G758),COUNTIF('OMS Drop Downs'!$B$2:$B$4,'OMS Response Form (ORF)'!H758),COUNTIF('OMS Drop Downs'!$A$2:$A$5,'OMS Response Form (ORF)'!I758),COUNTIF('OMS Drop Downs'!$E$2:$E$7,'OMS Response Form (ORF)'!J758),COUNTIF('OMS Drop Downs'!$B$2:$B$4,'OMS Response Form (ORF)'!K758),COUNTIF('OMS Drop Downs'!$B$2:$B$4,'OMS Response Form (ORF)'!L758),COUNTIF('OMS Drop Downs'!$B$2:$B$4,'OMS Response Form (ORF)'!M758),COUNTIF('OMS Drop Downs'!$B$2:$B$4,'OMS Response Form (ORF)'!N758), COUNTIF('OMS Drop Downs'!$B$2:$B$4,'OMS Response Form (ORF)'!O758),COUNTIF('OMS Drop Downs'!$B$2:$B$4,'OMS Response Form (ORF)'!P758),COUNTIF('OMS Drop Downs'!$B$2:$B$4,'OMS Response Form (ORF)'!Q758)),"Complete","Incomplete"))</f>
        <v/>
      </c>
      <c r="S758" s="25" t="str">
        <f>IF(R758="Complete",IF(AND(NOT(ISNA(VLOOKUP(CONCATENATE(E758,F758,G758,H758,I758,J758),'OMS Drop Downs'!G:G,1,FALSE))),IF(AND(F758&lt;&gt;"C3",J758&lt;&gt;"O5"),IF(SUM(COUNTIF(K758:Q758,"Y"),COUNTIF(K758:Q758,"N"))=0,"V","I"),IF(COUNTIF(K758:Q758,"Y"),"V","I"))="V"),"Valid","Invalid")," ")</f>
        <v xml:space="preserve"> </v>
      </c>
      <c r="T758"/>
    </row>
    <row r="759" spans="1:20" x14ac:dyDescent="0.25">
      <c r="A759" s="113"/>
      <c r="B759" s="114"/>
      <c r="C759" s="115"/>
      <c r="D759" s="117"/>
      <c r="E759" s="55"/>
      <c r="F759" s="31"/>
      <c r="G759" s="31"/>
      <c r="H759" s="31"/>
      <c r="I759" s="31"/>
      <c r="J759" s="31"/>
      <c r="K759" s="31"/>
      <c r="L759" s="31"/>
      <c r="M759" s="31"/>
      <c r="N759" s="31"/>
      <c r="O759" s="31"/>
      <c r="P759" s="31"/>
      <c r="Q759" s="31"/>
      <c r="R759" s="24" t="str">
        <f>IF(COUNTA(A759:Q759)=0,"",IF(AND(COUNTA(A759)&gt;0, COUNTA(B759)&gt;0, COUNTA(C759)&gt;0, COUNTA(D759)&gt;0, COUNTIF('OMS Drop Downs'!$C$2:$C$3,'OMS Response Form (ORF)'!E759),COUNTIF('OMS Drop Downs'!$D$2:$D$5,'OMS Response Form (ORF)'!F759),COUNTIF('OMS Drop Downs'!$A$2:$A$5,'OMS Response Form (ORF)'!G759),COUNTIF('OMS Drop Downs'!$B$2:$B$4,'OMS Response Form (ORF)'!H759),COUNTIF('OMS Drop Downs'!$A$2:$A$5,'OMS Response Form (ORF)'!I759),COUNTIF('OMS Drop Downs'!$E$2:$E$7,'OMS Response Form (ORF)'!J759),COUNTIF('OMS Drop Downs'!$B$2:$B$4,'OMS Response Form (ORF)'!K759),COUNTIF('OMS Drop Downs'!$B$2:$B$4,'OMS Response Form (ORF)'!L759),COUNTIF('OMS Drop Downs'!$B$2:$B$4,'OMS Response Form (ORF)'!M759),COUNTIF('OMS Drop Downs'!$B$2:$B$4,'OMS Response Form (ORF)'!N759), COUNTIF('OMS Drop Downs'!$B$2:$B$4,'OMS Response Form (ORF)'!O759),COUNTIF('OMS Drop Downs'!$B$2:$B$4,'OMS Response Form (ORF)'!P759),COUNTIF('OMS Drop Downs'!$B$2:$B$4,'OMS Response Form (ORF)'!Q759)),"Complete","Incomplete"))</f>
        <v/>
      </c>
      <c r="S759" s="25" t="str">
        <f>IF(R759="Complete",IF(AND(NOT(ISNA(VLOOKUP(CONCATENATE(E759,F759,G759,H759,I759,J759),'OMS Drop Downs'!G:G,1,FALSE))),IF(AND(F759&lt;&gt;"C3",J759&lt;&gt;"O5"),IF(SUM(COUNTIF(K759:Q759,"Y"),COUNTIF(K759:Q759,"N"))=0,"V","I"),IF(COUNTIF(K759:Q759,"Y"),"V","I"))="V"),"Valid","Invalid")," ")</f>
        <v xml:space="preserve"> </v>
      </c>
      <c r="T759"/>
    </row>
    <row r="760" spans="1:20" x14ac:dyDescent="0.25">
      <c r="A760" s="113"/>
      <c r="B760" s="114"/>
      <c r="C760" s="115"/>
      <c r="D760" s="117"/>
      <c r="E760" s="55"/>
      <c r="F760" s="31"/>
      <c r="G760" s="31"/>
      <c r="H760" s="31"/>
      <c r="I760" s="31"/>
      <c r="J760" s="31"/>
      <c r="K760" s="31"/>
      <c r="L760" s="31"/>
      <c r="M760" s="31"/>
      <c r="N760" s="31"/>
      <c r="O760" s="31"/>
      <c r="P760" s="31"/>
      <c r="Q760" s="31"/>
      <c r="R760" s="24" t="str">
        <f>IF(COUNTA(A760:Q760)=0,"",IF(AND(COUNTA(A760)&gt;0, COUNTA(B760)&gt;0, COUNTA(C760)&gt;0, COUNTA(D760)&gt;0, COUNTIF('OMS Drop Downs'!$C$2:$C$3,'OMS Response Form (ORF)'!E760),COUNTIF('OMS Drop Downs'!$D$2:$D$5,'OMS Response Form (ORF)'!F760),COUNTIF('OMS Drop Downs'!$A$2:$A$5,'OMS Response Form (ORF)'!G760),COUNTIF('OMS Drop Downs'!$B$2:$B$4,'OMS Response Form (ORF)'!H760),COUNTIF('OMS Drop Downs'!$A$2:$A$5,'OMS Response Form (ORF)'!I760),COUNTIF('OMS Drop Downs'!$E$2:$E$7,'OMS Response Form (ORF)'!J760),COUNTIF('OMS Drop Downs'!$B$2:$B$4,'OMS Response Form (ORF)'!K760),COUNTIF('OMS Drop Downs'!$B$2:$B$4,'OMS Response Form (ORF)'!L760),COUNTIF('OMS Drop Downs'!$B$2:$B$4,'OMS Response Form (ORF)'!M760),COUNTIF('OMS Drop Downs'!$B$2:$B$4,'OMS Response Form (ORF)'!N760), COUNTIF('OMS Drop Downs'!$B$2:$B$4,'OMS Response Form (ORF)'!O760),COUNTIF('OMS Drop Downs'!$B$2:$B$4,'OMS Response Form (ORF)'!P760),COUNTIF('OMS Drop Downs'!$B$2:$B$4,'OMS Response Form (ORF)'!Q760)),"Complete","Incomplete"))</f>
        <v/>
      </c>
      <c r="S760" s="25" t="str">
        <f>IF(R760="Complete",IF(AND(NOT(ISNA(VLOOKUP(CONCATENATE(E760,F760,G760,H760,I760,J760),'OMS Drop Downs'!G:G,1,FALSE))),IF(AND(F760&lt;&gt;"C3",J760&lt;&gt;"O5"),IF(SUM(COUNTIF(K760:Q760,"Y"),COUNTIF(K760:Q760,"N"))=0,"V","I"),IF(COUNTIF(K760:Q760,"Y"),"V","I"))="V"),"Valid","Invalid")," ")</f>
        <v xml:space="preserve"> </v>
      </c>
      <c r="T760"/>
    </row>
    <row r="761" spans="1:20" x14ac:dyDescent="0.25">
      <c r="A761" s="113"/>
      <c r="B761" s="114"/>
      <c r="C761" s="115"/>
      <c r="D761" s="117"/>
      <c r="E761" s="55"/>
      <c r="F761" s="31"/>
      <c r="G761" s="31"/>
      <c r="H761" s="31"/>
      <c r="I761" s="31"/>
      <c r="J761" s="31"/>
      <c r="K761" s="31"/>
      <c r="L761" s="31"/>
      <c r="M761" s="31"/>
      <c r="N761" s="31"/>
      <c r="O761" s="31"/>
      <c r="P761" s="31"/>
      <c r="Q761" s="31"/>
      <c r="R761" s="24" t="str">
        <f>IF(COUNTA(A761:Q761)=0,"",IF(AND(COUNTA(A761)&gt;0, COUNTA(B761)&gt;0, COUNTA(C761)&gt;0, COUNTA(D761)&gt;0, COUNTIF('OMS Drop Downs'!$C$2:$C$3,'OMS Response Form (ORF)'!E761),COUNTIF('OMS Drop Downs'!$D$2:$D$5,'OMS Response Form (ORF)'!F761),COUNTIF('OMS Drop Downs'!$A$2:$A$5,'OMS Response Form (ORF)'!G761),COUNTIF('OMS Drop Downs'!$B$2:$B$4,'OMS Response Form (ORF)'!H761),COUNTIF('OMS Drop Downs'!$A$2:$A$5,'OMS Response Form (ORF)'!I761),COUNTIF('OMS Drop Downs'!$E$2:$E$7,'OMS Response Form (ORF)'!J761),COUNTIF('OMS Drop Downs'!$B$2:$B$4,'OMS Response Form (ORF)'!K761),COUNTIF('OMS Drop Downs'!$B$2:$B$4,'OMS Response Form (ORF)'!L761),COUNTIF('OMS Drop Downs'!$B$2:$B$4,'OMS Response Form (ORF)'!M761),COUNTIF('OMS Drop Downs'!$B$2:$B$4,'OMS Response Form (ORF)'!N761), COUNTIF('OMS Drop Downs'!$B$2:$B$4,'OMS Response Form (ORF)'!O761),COUNTIF('OMS Drop Downs'!$B$2:$B$4,'OMS Response Form (ORF)'!P761),COUNTIF('OMS Drop Downs'!$B$2:$B$4,'OMS Response Form (ORF)'!Q761)),"Complete","Incomplete"))</f>
        <v/>
      </c>
      <c r="S761" s="25" t="str">
        <f>IF(R761="Complete",IF(AND(NOT(ISNA(VLOOKUP(CONCATENATE(E761,F761,G761,H761,I761,J761),'OMS Drop Downs'!G:G,1,FALSE))),IF(AND(F761&lt;&gt;"C3",J761&lt;&gt;"O5"),IF(SUM(COUNTIF(K761:Q761,"Y"),COUNTIF(K761:Q761,"N"))=0,"V","I"),IF(COUNTIF(K761:Q761,"Y"),"V","I"))="V"),"Valid","Invalid")," ")</f>
        <v xml:space="preserve"> </v>
      </c>
      <c r="T761"/>
    </row>
    <row r="762" spans="1:20" x14ac:dyDescent="0.25">
      <c r="A762" s="113"/>
      <c r="B762" s="114"/>
      <c r="C762" s="115"/>
      <c r="D762" s="117"/>
      <c r="E762" s="55"/>
      <c r="F762" s="31"/>
      <c r="G762" s="31"/>
      <c r="H762" s="31"/>
      <c r="I762" s="31"/>
      <c r="J762" s="31"/>
      <c r="K762" s="31"/>
      <c r="L762" s="31"/>
      <c r="M762" s="31"/>
      <c r="N762" s="31"/>
      <c r="O762" s="31"/>
      <c r="P762" s="31"/>
      <c r="Q762" s="31"/>
      <c r="R762" s="24" t="str">
        <f>IF(COUNTA(A762:Q762)=0,"",IF(AND(COUNTA(A762)&gt;0, COUNTA(B762)&gt;0, COUNTA(C762)&gt;0, COUNTA(D762)&gt;0, COUNTIF('OMS Drop Downs'!$C$2:$C$3,'OMS Response Form (ORF)'!E762),COUNTIF('OMS Drop Downs'!$D$2:$D$5,'OMS Response Form (ORF)'!F762),COUNTIF('OMS Drop Downs'!$A$2:$A$5,'OMS Response Form (ORF)'!G762),COUNTIF('OMS Drop Downs'!$B$2:$B$4,'OMS Response Form (ORF)'!H762),COUNTIF('OMS Drop Downs'!$A$2:$A$5,'OMS Response Form (ORF)'!I762),COUNTIF('OMS Drop Downs'!$E$2:$E$7,'OMS Response Form (ORF)'!J762),COUNTIF('OMS Drop Downs'!$B$2:$B$4,'OMS Response Form (ORF)'!K762),COUNTIF('OMS Drop Downs'!$B$2:$B$4,'OMS Response Form (ORF)'!L762),COUNTIF('OMS Drop Downs'!$B$2:$B$4,'OMS Response Form (ORF)'!M762),COUNTIF('OMS Drop Downs'!$B$2:$B$4,'OMS Response Form (ORF)'!N762), COUNTIF('OMS Drop Downs'!$B$2:$B$4,'OMS Response Form (ORF)'!O762),COUNTIF('OMS Drop Downs'!$B$2:$B$4,'OMS Response Form (ORF)'!P762),COUNTIF('OMS Drop Downs'!$B$2:$B$4,'OMS Response Form (ORF)'!Q762)),"Complete","Incomplete"))</f>
        <v/>
      </c>
      <c r="S762" s="25" t="str">
        <f>IF(R762="Complete",IF(AND(NOT(ISNA(VLOOKUP(CONCATENATE(E762,F762,G762,H762,I762,J762),'OMS Drop Downs'!G:G,1,FALSE))),IF(AND(F762&lt;&gt;"C3",J762&lt;&gt;"O5"),IF(SUM(COUNTIF(K762:Q762,"Y"),COUNTIF(K762:Q762,"N"))=0,"V","I"),IF(COUNTIF(K762:Q762,"Y"),"V","I"))="V"),"Valid","Invalid")," ")</f>
        <v xml:space="preserve"> </v>
      </c>
      <c r="T762"/>
    </row>
    <row r="763" spans="1:20" x14ac:dyDescent="0.25">
      <c r="A763" s="113"/>
      <c r="B763" s="114"/>
      <c r="C763" s="115"/>
      <c r="D763" s="117"/>
      <c r="E763" s="55"/>
      <c r="F763" s="31"/>
      <c r="G763" s="31"/>
      <c r="H763" s="31"/>
      <c r="I763" s="31"/>
      <c r="J763" s="31"/>
      <c r="K763" s="31"/>
      <c r="L763" s="31"/>
      <c r="M763" s="31"/>
      <c r="N763" s="31"/>
      <c r="O763" s="31"/>
      <c r="P763" s="31"/>
      <c r="Q763" s="31"/>
      <c r="R763" s="24" t="str">
        <f>IF(COUNTA(A763:Q763)=0,"",IF(AND(COUNTA(A763)&gt;0, COUNTA(B763)&gt;0, COUNTA(C763)&gt;0, COUNTA(D763)&gt;0, COUNTIF('OMS Drop Downs'!$C$2:$C$3,'OMS Response Form (ORF)'!E763),COUNTIF('OMS Drop Downs'!$D$2:$D$5,'OMS Response Form (ORF)'!F763),COUNTIF('OMS Drop Downs'!$A$2:$A$5,'OMS Response Form (ORF)'!G763),COUNTIF('OMS Drop Downs'!$B$2:$B$4,'OMS Response Form (ORF)'!H763),COUNTIF('OMS Drop Downs'!$A$2:$A$5,'OMS Response Form (ORF)'!I763),COUNTIF('OMS Drop Downs'!$E$2:$E$7,'OMS Response Form (ORF)'!J763),COUNTIF('OMS Drop Downs'!$B$2:$B$4,'OMS Response Form (ORF)'!K763),COUNTIF('OMS Drop Downs'!$B$2:$B$4,'OMS Response Form (ORF)'!L763),COUNTIF('OMS Drop Downs'!$B$2:$B$4,'OMS Response Form (ORF)'!M763),COUNTIF('OMS Drop Downs'!$B$2:$B$4,'OMS Response Form (ORF)'!N763), COUNTIF('OMS Drop Downs'!$B$2:$B$4,'OMS Response Form (ORF)'!O763),COUNTIF('OMS Drop Downs'!$B$2:$B$4,'OMS Response Form (ORF)'!P763),COUNTIF('OMS Drop Downs'!$B$2:$B$4,'OMS Response Form (ORF)'!Q763)),"Complete","Incomplete"))</f>
        <v/>
      </c>
      <c r="S763" s="25" t="str">
        <f>IF(R763="Complete",IF(AND(NOT(ISNA(VLOOKUP(CONCATENATE(E763,F763,G763,H763,I763,J763),'OMS Drop Downs'!G:G,1,FALSE))),IF(AND(F763&lt;&gt;"C3",J763&lt;&gt;"O5"),IF(SUM(COUNTIF(K763:Q763,"Y"),COUNTIF(K763:Q763,"N"))=0,"V","I"),IF(COUNTIF(K763:Q763,"Y"),"V","I"))="V"),"Valid","Invalid")," ")</f>
        <v xml:space="preserve"> </v>
      </c>
      <c r="T763"/>
    </row>
    <row r="764" spans="1:20" x14ac:dyDescent="0.25">
      <c r="A764" s="113"/>
      <c r="B764" s="114"/>
      <c r="C764" s="115"/>
      <c r="D764" s="117"/>
      <c r="E764" s="55"/>
      <c r="F764" s="31"/>
      <c r="G764" s="31"/>
      <c r="H764" s="31"/>
      <c r="I764" s="31"/>
      <c r="J764" s="31"/>
      <c r="K764" s="31"/>
      <c r="L764" s="31"/>
      <c r="M764" s="31"/>
      <c r="N764" s="31"/>
      <c r="O764" s="31"/>
      <c r="P764" s="31"/>
      <c r="Q764" s="31"/>
      <c r="R764" s="24" t="str">
        <f>IF(COUNTA(A764:Q764)=0,"",IF(AND(COUNTA(A764)&gt;0, COUNTA(B764)&gt;0, COUNTA(C764)&gt;0, COUNTA(D764)&gt;0, COUNTIF('OMS Drop Downs'!$C$2:$C$3,'OMS Response Form (ORF)'!E764),COUNTIF('OMS Drop Downs'!$D$2:$D$5,'OMS Response Form (ORF)'!F764),COUNTIF('OMS Drop Downs'!$A$2:$A$5,'OMS Response Form (ORF)'!G764),COUNTIF('OMS Drop Downs'!$B$2:$B$4,'OMS Response Form (ORF)'!H764),COUNTIF('OMS Drop Downs'!$A$2:$A$5,'OMS Response Form (ORF)'!I764),COUNTIF('OMS Drop Downs'!$E$2:$E$7,'OMS Response Form (ORF)'!J764),COUNTIF('OMS Drop Downs'!$B$2:$B$4,'OMS Response Form (ORF)'!K764),COUNTIF('OMS Drop Downs'!$B$2:$B$4,'OMS Response Form (ORF)'!L764),COUNTIF('OMS Drop Downs'!$B$2:$B$4,'OMS Response Form (ORF)'!M764),COUNTIF('OMS Drop Downs'!$B$2:$B$4,'OMS Response Form (ORF)'!N764), COUNTIF('OMS Drop Downs'!$B$2:$B$4,'OMS Response Form (ORF)'!O764),COUNTIF('OMS Drop Downs'!$B$2:$B$4,'OMS Response Form (ORF)'!P764),COUNTIF('OMS Drop Downs'!$B$2:$B$4,'OMS Response Form (ORF)'!Q764)),"Complete","Incomplete"))</f>
        <v/>
      </c>
      <c r="S764" s="25" t="str">
        <f>IF(R764="Complete",IF(AND(NOT(ISNA(VLOOKUP(CONCATENATE(E764,F764,G764,H764,I764,J764),'OMS Drop Downs'!G:G,1,FALSE))),IF(AND(F764&lt;&gt;"C3",J764&lt;&gt;"O5"),IF(SUM(COUNTIF(K764:Q764,"Y"),COUNTIF(K764:Q764,"N"))=0,"V","I"),IF(COUNTIF(K764:Q764,"Y"),"V","I"))="V"),"Valid","Invalid")," ")</f>
        <v xml:space="preserve"> </v>
      </c>
      <c r="T764"/>
    </row>
    <row r="765" spans="1:20" x14ac:dyDescent="0.25">
      <c r="A765" s="113"/>
      <c r="B765" s="114"/>
      <c r="C765" s="115"/>
      <c r="D765" s="117"/>
      <c r="E765" s="55"/>
      <c r="F765" s="31"/>
      <c r="G765" s="31"/>
      <c r="H765" s="31"/>
      <c r="I765" s="31"/>
      <c r="J765" s="31"/>
      <c r="K765" s="31"/>
      <c r="L765" s="31"/>
      <c r="M765" s="31"/>
      <c r="N765" s="31"/>
      <c r="O765" s="31"/>
      <c r="P765" s="31"/>
      <c r="Q765" s="31"/>
      <c r="R765" s="24" t="str">
        <f>IF(COUNTA(A765:Q765)=0,"",IF(AND(COUNTA(A765)&gt;0, COUNTA(B765)&gt;0, COUNTA(C765)&gt;0, COUNTA(D765)&gt;0, COUNTIF('OMS Drop Downs'!$C$2:$C$3,'OMS Response Form (ORF)'!E765),COUNTIF('OMS Drop Downs'!$D$2:$D$5,'OMS Response Form (ORF)'!F765),COUNTIF('OMS Drop Downs'!$A$2:$A$5,'OMS Response Form (ORF)'!G765),COUNTIF('OMS Drop Downs'!$B$2:$B$4,'OMS Response Form (ORF)'!H765),COUNTIF('OMS Drop Downs'!$A$2:$A$5,'OMS Response Form (ORF)'!I765),COUNTIF('OMS Drop Downs'!$E$2:$E$7,'OMS Response Form (ORF)'!J765),COUNTIF('OMS Drop Downs'!$B$2:$B$4,'OMS Response Form (ORF)'!K765),COUNTIF('OMS Drop Downs'!$B$2:$B$4,'OMS Response Form (ORF)'!L765),COUNTIF('OMS Drop Downs'!$B$2:$B$4,'OMS Response Form (ORF)'!M765),COUNTIF('OMS Drop Downs'!$B$2:$B$4,'OMS Response Form (ORF)'!N765), COUNTIF('OMS Drop Downs'!$B$2:$B$4,'OMS Response Form (ORF)'!O765),COUNTIF('OMS Drop Downs'!$B$2:$B$4,'OMS Response Form (ORF)'!P765),COUNTIF('OMS Drop Downs'!$B$2:$B$4,'OMS Response Form (ORF)'!Q765)),"Complete","Incomplete"))</f>
        <v/>
      </c>
      <c r="S765" s="25" t="str">
        <f>IF(R765="Complete",IF(AND(NOT(ISNA(VLOOKUP(CONCATENATE(E765,F765,G765,H765,I765,J765),'OMS Drop Downs'!G:G,1,FALSE))),IF(AND(F765&lt;&gt;"C3",J765&lt;&gt;"O5"),IF(SUM(COUNTIF(K765:Q765,"Y"),COUNTIF(K765:Q765,"N"))=0,"V","I"),IF(COUNTIF(K765:Q765,"Y"),"V","I"))="V"),"Valid","Invalid")," ")</f>
        <v xml:space="preserve"> </v>
      </c>
      <c r="T765"/>
    </row>
    <row r="766" spans="1:20" x14ac:dyDescent="0.25">
      <c r="A766" s="113"/>
      <c r="B766" s="114"/>
      <c r="C766" s="115"/>
      <c r="D766" s="117"/>
      <c r="E766" s="55"/>
      <c r="F766" s="31"/>
      <c r="G766" s="31"/>
      <c r="H766" s="31"/>
      <c r="I766" s="31"/>
      <c r="J766" s="31"/>
      <c r="K766" s="31"/>
      <c r="L766" s="31"/>
      <c r="M766" s="31"/>
      <c r="N766" s="31"/>
      <c r="O766" s="31"/>
      <c r="P766" s="31"/>
      <c r="Q766" s="31"/>
      <c r="R766" s="24" t="str">
        <f>IF(COUNTA(A766:Q766)=0,"",IF(AND(COUNTA(A766)&gt;0, COUNTA(B766)&gt;0, COUNTA(C766)&gt;0, COUNTA(D766)&gt;0, COUNTIF('OMS Drop Downs'!$C$2:$C$3,'OMS Response Form (ORF)'!E766),COUNTIF('OMS Drop Downs'!$D$2:$D$5,'OMS Response Form (ORF)'!F766),COUNTIF('OMS Drop Downs'!$A$2:$A$5,'OMS Response Form (ORF)'!G766),COUNTIF('OMS Drop Downs'!$B$2:$B$4,'OMS Response Form (ORF)'!H766),COUNTIF('OMS Drop Downs'!$A$2:$A$5,'OMS Response Form (ORF)'!I766),COUNTIF('OMS Drop Downs'!$E$2:$E$7,'OMS Response Form (ORF)'!J766),COUNTIF('OMS Drop Downs'!$B$2:$B$4,'OMS Response Form (ORF)'!K766),COUNTIF('OMS Drop Downs'!$B$2:$B$4,'OMS Response Form (ORF)'!L766),COUNTIF('OMS Drop Downs'!$B$2:$B$4,'OMS Response Form (ORF)'!M766),COUNTIF('OMS Drop Downs'!$B$2:$B$4,'OMS Response Form (ORF)'!N766), COUNTIF('OMS Drop Downs'!$B$2:$B$4,'OMS Response Form (ORF)'!O766),COUNTIF('OMS Drop Downs'!$B$2:$B$4,'OMS Response Form (ORF)'!P766),COUNTIF('OMS Drop Downs'!$B$2:$B$4,'OMS Response Form (ORF)'!Q766)),"Complete","Incomplete"))</f>
        <v/>
      </c>
      <c r="S766" s="25" t="str">
        <f>IF(R766="Complete",IF(AND(NOT(ISNA(VLOOKUP(CONCATENATE(E766,F766,G766,H766,I766,J766),'OMS Drop Downs'!G:G,1,FALSE))),IF(AND(F766&lt;&gt;"C3",J766&lt;&gt;"O5"),IF(SUM(COUNTIF(K766:Q766,"Y"),COUNTIF(K766:Q766,"N"))=0,"V","I"),IF(COUNTIF(K766:Q766,"Y"),"V","I"))="V"),"Valid","Invalid")," ")</f>
        <v xml:space="preserve"> </v>
      </c>
      <c r="T766"/>
    </row>
    <row r="767" spans="1:20" x14ac:dyDescent="0.25">
      <c r="A767" s="113"/>
      <c r="B767" s="114"/>
      <c r="C767" s="115"/>
      <c r="D767" s="117"/>
      <c r="E767" s="55"/>
      <c r="F767" s="31"/>
      <c r="G767" s="31"/>
      <c r="H767" s="31"/>
      <c r="I767" s="31"/>
      <c r="J767" s="31"/>
      <c r="K767" s="31"/>
      <c r="L767" s="31"/>
      <c r="M767" s="31"/>
      <c r="N767" s="31"/>
      <c r="O767" s="31"/>
      <c r="P767" s="31"/>
      <c r="Q767" s="31"/>
      <c r="R767" s="24" t="str">
        <f>IF(COUNTA(A767:Q767)=0,"",IF(AND(COUNTA(A767)&gt;0, COUNTA(B767)&gt;0, COUNTA(C767)&gt;0, COUNTA(D767)&gt;0, COUNTIF('OMS Drop Downs'!$C$2:$C$3,'OMS Response Form (ORF)'!E767),COUNTIF('OMS Drop Downs'!$D$2:$D$5,'OMS Response Form (ORF)'!F767),COUNTIF('OMS Drop Downs'!$A$2:$A$5,'OMS Response Form (ORF)'!G767),COUNTIF('OMS Drop Downs'!$B$2:$B$4,'OMS Response Form (ORF)'!H767),COUNTIF('OMS Drop Downs'!$A$2:$A$5,'OMS Response Form (ORF)'!I767),COUNTIF('OMS Drop Downs'!$E$2:$E$7,'OMS Response Form (ORF)'!J767),COUNTIF('OMS Drop Downs'!$B$2:$B$4,'OMS Response Form (ORF)'!K767),COUNTIF('OMS Drop Downs'!$B$2:$B$4,'OMS Response Form (ORF)'!L767),COUNTIF('OMS Drop Downs'!$B$2:$B$4,'OMS Response Form (ORF)'!M767),COUNTIF('OMS Drop Downs'!$B$2:$B$4,'OMS Response Form (ORF)'!N767), COUNTIF('OMS Drop Downs'!$B$2:$B$4,'OMS Response Form (ORF)'!O767),COUNTIF('OMS Drop Downs'!$B$2:$B$4,'OMS Response Form (ORF)'!P767),COUNTIF('OMS Drop Downs'!$B$2:$B$4,'OMS Response Form (ORF)'!Q767)),"Complete","Incomplete"))</f>
        <v/>
      </c>
      <c r="S767" s="25" t="str">
        <f>IF(R767="Complete",IF(AND(NOT(ISNA(VLOOKUP(CONCATENATE(E767,F767,G767,H767,I767,J767),'OMS Drop Downs'!G:G,1,FALSE))),IF(AND(F767&lt;&gt;"C3",J767&lt;&gt;"O5"),IF(SUM(COUNTIF(K767:Q767,"Y"),COUNTIF(K767:Q767,"N"))=0,"V","I"),IF(COUNTIF(K767:Q767,"Y"),"V","I"))="V"),"Valid","Invalid")," ")</f>
        <v xml:space="preserve"> </v>
      </c>
      <c r="T767"/>
    </row>
    <row r="768" spans="1:20" x14ac:dyDescent="0.25">
      <c r="A768" s="113"/>
      <c r="B768" s="114"/>
      <c r="C768" s="115"/>
      <c r="D768" s="117"/>
      <c r="E768" s="55"/>
      <c r="F768" s="31"/>
      <c r="G768" s="31"/>
      <c r="H768" s="31"/>
      <c r="I768" s="31"/>
      <c r="J768" s="31"/>
      <c r="K768" s="31"/>
      <c r="L768" s="31"/>
      <c r="M768" s="31"/>
      <c r="N768" s="31"/>
      <c r="O768" s="31"/>
      <c r="P768" s="31"/>
      <c r="Q768" s="31"/>
      <c r="R768" s="24" t="str">
        <f>IF(COUNTA(A768:Q768)=0,"",IF(AND(COUNTA(A768)&gt;0, COUNTA(B768)&gt;0, COUNTA(C768)&gt;0, COUNTA(D768)&gt;0, COUNTIF('OMS Drop Downs'!$C$2:$C$3,'OMS Response Form (ORF)'!E768),COUNTIF('OMS Drop Downs'!$D$2:$D$5,'OMS Response Form (ORF)'!F768),COUNTIF('OMS Drop Downs'!$A$2:$A$5,'OMS Response Form (ORF)'!G768),COUNTIF('OMS Drop Downs'!$B$2:$B$4,'OMS Response Form (ORF)'!H768),COUNTIF('OMS Drop Downs'!$A$2:$A$5,'OMS Response Form (ORF)'!I768),COUNTIF('OMS Drop Downs'!$E$2:$E$7,'OMS Response Form (ORF)'!J768),COUNTIF('OMS Drop Downs'!$B$2:$B$4,'OMS Response Form (ORF)'!K768),COUNTIF('OMS Drop Downs'!$B$2:$B$4,'OMS Response Form (ORF)'!L768),COUNTIF('OMS Drop Downs'!$B$2:$B$4,'OMS Response Form (ORF)'!M768),COUNTIF('OMS Drop Downs'!$B$2:$B$4,'OMS Response Form (ORF)'!N768), COUNTIF('OMS Drop Downs'!$B$2:$B$4,'OMS Response Form (ORF)'!O768),COUNTIF('OMS Drop Downs'!$B$2:$B$4,'OMS Response Form (ORF)'!P768),COUNTIF('OMS Drop Downs'!$B$2:$B$4,'OMS Response Form (ORF)'!Q768)),"Complete","Incomplete"))</f>
        <v/>
      </c>
      <c r="S768" s="25" t="str">
        <f>IF(R768="Complete",IF(AND(NOT(ISNA(VLOOKUP(CONCATENATE(E768,F768,G768,H768,I768,J768),'OMS Drop Downs'!G:G,1,FALSE))),IF(AND(F768&lt;&gt;"C3",J768&lt;&gt;"O5"),IF(SUM(COUNTIF(K768:Q768,"Y"),COUNTIF(K768:Q768,"N"))=0,"V","I"),IF(COUNTIF(K768:Q768,"Y"),"V","I"))="V"),"Valid","Invalid")," ")</f>
        <v xml:space="preserve"> </v>
      </c>
      <c r="T768"/>
    </row>
    <row r="769" spans="1:20" x14ac:dyDescent="0.25">
      <c r="A769" s="113"/>
      <c r="B769" s="114"/>
      <c r="C769" s="115"/>
      <c r="D769" s="117"/>
      <c r="E769" s="55"/>
      <c r="F769" s="31"/>
      <c r="G769" s="31"/>
      <c r="H769" s="31"/>
      <c r="I769" s="31"/>
      <c r="J769" s="31"/>
      <c r="K769" s="31"/>
      <c r="L769" s="31"/>
      <c r="M769" s="31"/>
      <c r="N769" s="31"/>
      <c r="O769" s="31"/>
      <c r="P769" s="31"/>
      <c r="Q769" s="31"/>
      <c r="R769" s="24" t="str">
        <f>IF(COUNTA(A769:Q769)=0,"",IF(AND(COUNTA(A769)&gt;0, COUNTA(B769)&gt;0, COUNTA(C769)&gt;0, COUNTA(D769)&gt;0, COUNTIF('OMS Drop Downs'!$C$2:$C$3,'OMS Response Form (ORF)'!E769),COUNTIF('OMS Drop Downs'!$D$2:$D$5,'OMS Response Form (ORF)'!F769),COUNTIF('OMS Drop Downs'!$A$2:$A$5,'OMS Response Form (ORF)'!G769),COUNTIF('OMS Drop Downs'!$B$2:$B$4,'OMS Response Form (ORF)'!H769),COUNTIF('OMS Drop Downs'!$A$2:$A$5,'OMS Response Form (ORF)'!I769),COUNTIF('OMS Drop Downs'!$E$2:$E$7,'OMS Response Form (ORF)'!J769),COUNTIF('OMS Drop Downs'!$B$2:$B$4,'OMS Response Form (ORF)'!K769),COUNTIF('OMS Drop Downs'!$B$2:$B$4,'OMS Response Form (ORF)'!L769),COUNTIF('OMS Drop Downs'!$B$2:$B$4,'OMS Response Form (ORF)'!M769),COUNTIF('OMS Drop Downs'!$B$2:$B$4,'OMS Response Form (ORF)'!N769), COUNTIF('OMS Drop Downs'!$B$2:$B$4,'OMS Response Form (ORF)'!O769),COUNTIF('OMS Drop Downs'!$B$2:$B$4,'OMS Response Form (ORF)'!P769),COUNTIF('OMS Drop Downs'!$B$2:$B$4,'OMS Response Form (ORF)'!Q769)),"Complete","Incomplete"))</f>
        <v/>
      </c>
      <c r="S769" s="25" t="str">
        <f>IF(R769="Complete",IF(AND(NOT(ISNA(VLOOKUP(CONCATENATE(E769,F769,G769,H769,I769,J769),'OMS Drop Downs'!G:G,1,FALSE))),IF(AND(F769&lt;&gt;"C3",J769&lt;&gt;"O5"),IF(SUM(COUNTIF(K769:Q769,"Y"),COUNTIF(K769:Q769,"N"))=0,"V","I"),IF(COUNTIF(K769:Q769,"Y"),"V","I"))="V"),"Valid","Invalid")," ")</f>
        <v xml:space="preserve"> </v>
      </c>
      <c r="T769"/>
    </row>
    <row r="770" spans="1:20" x14ac:dyDescent="0.25">
      <c r="A770" s="113"/>
      <c r="B770" s="114"/>
      <c r="C770" s="115"/>
      <c r="D770" s="117"/>
      <c r="E770" s="55"/>
      <c r="F770" s="31"/>
      <c r="G770" s="31"/>
      <c r="H770" s="31"/>
      <c r="I770" s="31"/>
      <c r="J770" s="31"/>
      <c r="K770" s="31"/>
      <c r="L770" s="31"/>
      <c r="M770" s="31"/>
      <c r="N770" s="31"/>
      <c r="O770" s="31"/>
      <c r="P770" s="31"/>
      <c r="Q770" s="31"/>
      <c r="R770" s="24" t="str">
        <f>IF(COUNTA(A770:Q770)=0,"",IF(AND(COUNTA(A770)&gt;0, COUNTA(B770)&gt;0, COUNTA(C770)&gt;0, COUNTA(D770)&gt;0, COUNTIF('OMS Drop Downs'!$C$2:$C$3,'OMS Response Form (ORF)'!E770),COUNTIF('OMS Drop Downs'!$D$2:$D$5,'OMS Response Form (ORF)'!F770),COUNTIF('OMS Drop Downs'!$A$2:$A$5,'OMS Response Form (ORF)'!G770),COUNTIF('OMS Drop Downs'!$B$2:$B$4,'OMS Response Form (ORF)'!H770),COUNTIF('OMS Drop Downs'!$A$2:$A$5,'OMS Response Form (ORF)'!I770),COUNTIF('OMS Drop Downs'!$E$2:$E$7,'OMS Response Form (ORF)'!J770),COUNTIF('OMS Drop Downs'!$B$2:$B$4,'OMS Response Form (ORF)'!K770),COUNTIF('OMS Drop Downs'!$B$2:$B$4,'OMS Response Form (ORF)'!L770),COUNTIF('OMS Drop Downs'!$B$2:$B$4,'OMS Response Form (ORF)'!M770),COUNTIF('OMS Drop Downs'!$B$2:$B$4,'OMS Response Form (ORF)'!N770), COUNTIF('OMS Drop Downs'!$B$2:$B$4,'OMS Response Form (ORF)'!O770),COUNTIF('OMS Drop Downs'!$B$2:$B$4,'OMS Response Form (ORF)'!P770),COUNTIF('OMS Drop Downs'!$B$2:$B$4,'OMS Response Form (ORF)'!Q770)),"Complete","Incomplete"))</f>
        <v/>
      </c>
      <c r="S770" s="25" t="str">
        <f>IF(R770="Complete",IF(AND(NOT(ISNA(VLOOKUP(CONCATENATE(E770,F770,G770,H770,I770,J770),'OMS Drop Downs'!G:G,1,FALSE))),IF(AND(F770&lt;&gt;"C3",J770&lt;&gt;"O5"),IF(SUM(COUNTIF(K770:Q770,"Y"),COUNTIF(K770:Q770,"N"))=0,"V","I"),IF(COUNTIF(K770:Q770,"Y"),"V","I"))="V"),"Valid","Invalid")," ")</f>
        <v xml:space="preserve"> </v>
      </c>
      <c r="T770"/>
    </row>
    <row r="771" spans="1:20" x14ac:dyDescent="0.25">
      <c r="A771" s="113"/>
      <c r="B771" s="114"/>
      <c r="C771" s="115"/>
      <c r="D771" s="117"/>
      <c r="E771" s="55"/>
      <c r="F771" s="31"/>
      <c r="G771" s="31"/>
      <c r="H771" s="31"/>
      <c r="I771" s="31"/>
      <c r="J771" s="31"/>
      <c r="K771" s="31"/>
      <c r="L771" s="31"/>
      <c r="M771" s="31"/>
      <c r="N771" s="31"/>
      <c r="O771" s="31"/>
      <c r="P771" s="31"/>
      <c r="Q771" s="31"/>
      <c r="R771" s="24" t="str">
        <f>IF(COUNTA(A771:Q771)=0,"",IF(AND(COUNTA(A771)&gt;0, COUNTA(B771)&gt;0, COUNTA(C771)&gt;0, COUNTA(D771)&gt;0, COUNTIF('OMS Drop Downs'!$C$2:$C$3,'OMS Response Form (ORF)'!E771),COUNTIF('OMS Drop Downs'!$D$2:$D$5,'OMS Response Form (ORF)'!F771),COUNTIF('OMS Drop Downs'!$A$2:$A$5,'OMS Response Form (ORF)'!G771),COUNTIF('OMS Drop Downs'!$B$2:$B$4,'OMS Response Form (ORF)'!H771),COUNTIF('OMS Drop Downs'!$A$2:$A$5,'OMS Response Form (ORF)'!I771),COUNTIF('OMS Drop Downs'!$E$2:$E$7,'OMS Response Form (ORF)'!J771),COUNTIF('OMS Drop Downs'!$B$2:$B$4,'OMS Response Form (ORF)'!K771),COUNTIF('OMS Drop Downs'!$B$2:$B$4,'OMS Response Form (ORF)'!L771),COUNTIF('OMS Drop Downs'!$B$2:$B$4,'OMS Response Form (ORF)'!M771),COUNTIF('OMS Drop Downs'!$B$2:$B$4,'OMS Response Form (ORF)'!N771), COUNTIF('OMS Drop Downs'!$B$2:$B$4,'OMS Response Form (ORF)'!O771),COUNTIF('OMS Drop Downs'!$B$2:$B$4,'OMS Response Form (ORF)'!P771),COUNTIF('OMS Drop Downs'!$B$2:$B$4,'OMS Response Form (ORF)'!Q771)),"Complete","Incomplete"))</f>
        <v/>
      </c>
      <c r="S771" s="25" t="str">
        <f>IF(R771="Complete",IF(AND(NOT(ISNA(VLOOKUP(CONCATENATE(E771,F771,G771,H771,I771,J771),'OMS Drop Downs'!G:G,1,FALSE))),IF(AND(F771&lt;&gt;"C3",J771&lt;&gt;"O5"),IF(SUM(COUNTIF(K771:Q771,"Y"),COUNTIF(K771:Q771,"N"))=0,"V","I"),IF(COUNTIF(K771:Q771,"Y"),"V","I"))="V"),"Valid","Invalid")," ")</f>
        <v xml:space="preserve"> </v>
      </c>
      <c r="T771"/>
    </row>
    <row r="772" spans="1:20" x14ac:dyDescent="0.25">
      <c r="A772" s="113"/>
      <c r="B772" s="114"/>
      <c r="C772" s="115"/>
      <c r="D772" s="117"/>
      <c r="E772" s="55"/>
      <c r="F772" s="31"/>
      <c r="G772" s="31"/>
      <c r="H772" s="31"/>
      <c r="I772" s="31"/>
      <c r="J772" s="31"/>
      <c r="K772" s="31"/>
      <c r="L772" s="31"/>
      <c r="M772" s="31"/>
      <c r="N772" s="31"/>
      <c r="O772" s="31"/>
      <c r="P772" s="31"/>
      <c r="Q772" s="31"/>
      <c r="R772" s="24" t="str">
        <f>IF(COUNTA(A772:Q772)=0,"",IF(AND(COUNTA(A772)&gt;0, COUNTA(B772)&gt;0, COUNTA(C772)&gt;0, COUNTA(D772)&gt;0, COUNTIF('OMS Drop Downs'!$C$2:$C$3,'OMS Response Form (ORF)'!E772),COUNTIF('OMS Drop Downs'!$D$2:$D$5,'OMS Response Form (ORF)'!F772),COUNTIF('OMS Drop Downs'!$A$2:$A$5,'OMS Response Form (ORF)'!G772),COUNTIF('OMS Drop Downs'!$B$2:$B$4,'OMS Response Form (ORF)'!H772),COUNTIF('OMS Drop Downs'!$A$2:$A$5,'OMS Response Form (ORF)'!I772),COUNTIF('OMS Drop Downs'!$E$2:$E$7,'OMS Response Form (ORF)'!J772),COUNTIF('OMS Drop Downs'!$B$2:$B$4,'OMS Response Form (ORF)'!K772),COUNTIF('OMS Drop Downs'!$B$2:$B$4,'OMS Response Form (ORF)'!L772),COUNTIF('OMS Drop Downs'!$B$2:$B$4,'OMS Response Form (ORF)'!M772),COUNTIF('OMS Drop Downs'!$B$2:$B$4,'OMS Response Form (ORF)'!N772), COUNTIF('OMS Drop Downs'!$B$2:$B$4,'OMS Response Form (ORF)'!O772),COUNTIF('OMS Drop Downs'!$B$2:$B$4,'OMS Response Form (ORF)'!P772),COUNTIF('OMS Drop Downs'!$B$2:$B$4,'OMS Response Form (ORF)'!Q772)),"Complete","Incomplete"))</f>
        <v/>
      </c>
      <c r="S772" s="25" t="str">
        <f>IF(R772="Complete",IF(AND(NOT(ISNA(VLOOKUP(CONCATENATE(E772,F772,G772,H772,I772,J772),'OMS Drop Downs'!G:G,1,FALSE))),IF(AND(F772&lt;&gt;"C3",J772&lt;&gt;"O5"),IF(SUM(COUNTIF(K772:Q772,"Y"),COUNTIF(K772:Q772,"N"))=0,"V","I"),IF(COUNTIF(K772:Q772,"Y"),"V","I"))="V"),"Valid","Invalid")," ")</f>
        <v xml:space="preserve"> </v>
      </c>
      <c r="T772"/>
    </row>
    <row r="773" spans="1:20" x14ac:dyDescent="0.25">
      <c r="A773" s="113"/>
      <c r="B773" s="114"/>
      <c r="C773" s="115"/>
      <c r="D773" s="117"/>
      <c r="E773" s="55"/>
      <c r="F773" s="31"/>
      <c r="G773" s="31"/>
      <c r="H773" s="31"/>
      <c r="I773" s="31"/>
      <c r="J773" s="31"/>
      <c r="K773" s="31"/>
      <c r="L773" s="31"/>
      <c r="M773" s="31"/>
      <c r="N773" s="31"/>
      <c r="O773" s="31"/>
      <c r="P773" s="31"/>
      <c r="Q773" s="31"/>
      <c r="R773" s="24" t="str">
        <f>IF(COUNTA(A773:Q773)=0,"",IF(AND(COUNTA(A773)&gt;0, COUNTA(B773)&gt;0, COUNTA(C773)&gt;0, COUNTA(D773)&gt;0, COUNTIF('OMS Drop Downs'!$C$2:$C$3,'OMS Response Form (ORF)'!E773),COUNTIF('OMS Drop Downs'!$D$2:$D$5,'OMS Response Form (ORF)'!F773),COUNTIF('OMS Drop Downs'!$A$2:$A$5,'OMS Response Form (ORF)'!G773),COUNTIF('OMS Drop Downs'!$B$2:$B$4,'OMS Response Form (ORF)'!H773),COUNTIF('OMS Drop Downs'!$A$2:$A$5,'OMS Response Form (ORF)'!I773),COUNTIF('OMS Drop Downs'!$E$2:$E$7,'OMS Response Form (ORF)'!J773),COUNTIF('OMS Drop Downs'!$B$2:$B$4,'OMS Response Form (ORF)'!K773),COUNTIF('OMS Drop Downs'!$B$2:$B$4,'OMS Response Form (ORF)'!L773),COUNTIF('OMS Drop Downs'!$B$2:$B$4,'OMS Response Form (ORF)'!M773),COUNTIF('OMS Drop Downs'!$B$2:$B$4,'OMS Response Form (ORF)'!N773), COUNTIF('OMS Drop Downs'!$B$2:$B$4,'OMS Response Form (ORF)'!O773),COUNTIF('OMS Drop Downs'!$B$2:$B$4,'OMS Response Form (ORF)'!P773),COUNTIF('OMS Drop Downs'!$B$2:$B$4,'OMS Response Form (ORF)'!Q773)),"Complete","Incomplete"))</f>
        <v/>
      </c>
      <c r="S773" s="25" t="str">
        <f>IF(R773="Complete",IF(AND(NOT(ISNA(VLOOKUP(CONCATENATE(E773,F773,G773,H773,I773,J773),'OMS Drop Downs'!G:G,1,FALSE))),IF(AND(F773&lt;&gt;"C3",J773&lt;&gt;"O5"),IF(SUM(COUNTIF(K773:Q773,"Y"),COUNTIF(K773:Q773,"N"))=0,"V","I"),IF(COUNTIF(K773:Q773,"Y"),"V","I"))="V"),"Valid","Invalid")," ")</f>
        <v xml:space="preserve"> </v>
      </c>
      <c r="T773"/>
    </row>
    <row r="774" spans="1:20" x14ac:dyDescent="0.25">
      <c r="A774" s="113"/>
      <c r="B774" s="114"/>
      <c r="C774" s="115"/>
      <c r="D774" s="117"/>
      <c r="E774" s="55"/>
      <c r="F774" s="31"/>
      <c r="G774" s="31"/>
      <c r="H774" s="31"/>
      <c r="I774" s="31"/>
      <c r="J774" s="31"/>
      <c r="K774" s="31"/>
      <c r="L774" s="31"/>
      <c r="M774" s="31"/>
      <c r="N774" s="31"/>
      <c r="O774" s="31"/>
      <c r="P774" s="31"/>
      <c r="Q774" s="31"/>
      <c r="R774" s="24" t="str">
        <f>IF(COUNTA(A774:Q774)=0,"",IF(AND(COUNTA(A774)&gt;0, COUNTA(B774)&gt;0, COUNTA(C774)&gt;0, COUNTA(D774)&gt;0, COUNTIF('OMS Drop Downs'!$C$2:$C$3,'OMS Response Form (ORF)'!E774),COUNTIF('OMS Drop Downs'!$D$2:$D$5,'OMS Response Form (ORF)'!F774),COUNTIF('OMS Drop Downs'!$A$2:$A$5,'OMS Response Form (ORF)'!G774),COUNTIF('OMS Drop Downs'!$B$2:$B$4,'OMS Response Form (ORF)'!H774),COUNTIF('OMS Drop Downs'!$A$2:$A$5,'OMS Response Form (ORF)'!I774),COUNTIF('OMS Drop Downs'!$E$2:$E$7,'OMS Response Form (ORF)'!J774),COUNTIF('OMS Drop Downs'!$B$2:$B$4,'OMS Response Form (ORF)'!K774),COUNTIF('OMS Drop Downs'!$B$2:$B$4,'OMS Response Form (ORF)'!L774),COUNTIF('OMS Drop Downs'!$B$2:$B$4,'OMS Response Form (ORF)'!M774),COUNTIF('OMS Drop Downs'!$B$2:$B$4,'OMS Response Form (ORF)'!N774), COUNTIF('OMS Drop Downs'!$B$2:$B$4,'OMS Response Form (ORF)'!O774),COUNTIF('OMS Drop Downs'!$B$2:$B$4,'OMS Response Form (ORF)'!P774),COUNTIF('OMS Drop Downs'!$B$2:$B$4,'OMS Response Form (ORF)'!Q774)),"Complete","Incomplete"))</f>
        <v/>
      </c>
      <c r="S774" s="25" t="str">
        <f>IF(R774="Complete",IF(AND(NOT(ISNA(VLOOKUP(CONCATENATE(E774,F774,G774,H774,I774,J774),'OMS Drop Downs'!G:G,1,FALSE))),IF(AND(F774&lt;&gt;"C3",J774&lt;&gt;"O5"),IF(SUM(COUNTIF(K774:Q774,"Y"),COUNTIF(K774:Q774,"N"))=0,"V","I"),IF(COUNTIF(K774:Q774,"Y"),"V","I"))="V"),"Valid","Invalid")," ")</f>
        <v xml:space="preserve"> </v>
      </c>
      <c r="T774"/>
    </row>
    <row r="775" spans="1:20" x14ac:dyDescent="0.25">
      <c r="A775" s="113"/>
      <c r="B775" s="114"/>
      <c r="C775" s="115"/>
      <c r="D775" s="117"/>
      <c r="E775" s="55"/>
      <c r="F775" s="31"/>
      <c r="G775" s="31"/>
      <c r="H775" s="31"/>
      <c r="I775" s="31"/>
      <c r="J775" s="31"/>
      <c r="K775" s="31"/>
      <c r="L775" s="31"/>
      <c r="M775" s="31"/>
      <c r="N775" s="31"/>
      <c r="O775" s="31"/>
      <c r="P775" s="31"/>
      <c r="Q775" s="31"/>
      <c r="R775" s="24" t="str">
        <f>IF(COUNTA(A775:Q775)=0,"",IF(AND(COUNTA(A775)&gt;0, COUNTA(B775)&gt;0, COUNTA(C775)&gt;0, COUNTA(D775)&gt;0, COUNTIF('OMS Drop Downs'!$C$2:$C$3,'OMS Response Form (ORF)'!E775),COUNTIF('OMS Drop Downs'!$D$2:$D$5,'OMS Response Form (ORF)'!F775),COUNTIF('OMS Drop Downs'!$A$2:$A$5,'OMS Response Form (ORF)'!G775),COUNTIF('OMS Drop Downs'!$B$2:$B$4,'OMS Response Form (ORF)'!H775),COUNTIF('OMS Drop Downs'!$A$2:$A$5,'OMS Response Form (ORF)'!I775),COUNTIF('OMS Drop Downs'!$E$2:$E$7,'OMS Response Form (ORF)'!J775),COUNTIF('OMS Drop Downs'!$B$2:$B$4,'OMS Response Form (ORF)'!K775),COUNTIF('OMS Drop Downs'!$B$2:$B$4,'OMS Response Form (ORF)'!L775),COUNTIF('OMS Drop Downs'!$B$2:$B$4,'OMS Response Form (ORF)'!M775),COUNTIF('OMS Drop Downs'!$B$2:$B$4,'OMS Response Form (ORF)'!N775), COUNTIF('OMS Drop Downs'!$B$2:$B$4,'OMS Response Form (ORF)'!O775),COUNTIF('OMS Drop Downs'!$B$2:$B$4,'OMS Response Form (ORF)'!P775),COUNTIF('OMS Drop Downs'!$B$2:$B$4,'OMS Response Form (ORF)'!Q775)),"Complete","Incomplete"))</f>
        <v/>
      </c>
      <c r="S775" s="25" t="str">
        <f>IF(R775="Complete",IF(AND(NOT(ISNA(VLOOKUP(CONCATENATE(E775,F775,G775,H775,I775,J775),'OMS Drop Downs'!G:G,1,FALSE))),IF(AND(F775&lt;&gt;"C3",J775&lt;&gt;"O5"),IF(SUM(COUNTIF(K775:Q775,"Y"),COUNTIF(K775:Q775,"N"))=0,"V","I"),IF(COUNTIF(K775:Q775,"Y"),"V","I"))="V"),"Valid","Invalid")," ")</f>
        <v xml:space="preserve"> </v>
      </c>
      <c r="T775"/>
    </row>
    <row r="776" spans="1:20" x14ac:dyDescent="0.25">
      <c r="A776" s="113"/>
      <c r="B776" s="114"/>
      <c r="C776" s="115"/>
      <c r="D776" s="117"/>
      <c r="E776" s="55"/>
      <c r="F776" s="31"/>
      <c r="G776" s="31"/>
      <c r="H776" s="31"/>
      <c r="I776" s="31"/>
      <c r="J776" s="31"/>
      <c r="K776" s="31"/>
      <c r="L776" s="31"/>
      <c r="M776" s="31"/>
      <c r="N776" s="31"/>
      <c r="O776" s="31"/>
      <c r="P776" s="31"/>
      <c r="Q776" s="31"/>
      <c r="R776" s="24" t="str">
        <f>IF(COUNTA(A776:Q776)=0,"",IF(AND(COUNTA(A776)&gt;0, COUNTA(B776)&gt;0, COUNTA(C776)&gt;0, COUNTA(D776)&gt;0, COUNTIF('OMS Drop Downs'!$C$2:$C$3,'OMS Response Form (ORF)'!E776),COUNTIF('OMS Drop Downs'!$D$2:$D$5,'OMS Response Form (ORF)'!F776),COUNTIF('OMS Drop Downs'!$A$2:$A$5,'OMS Response Form (ORF)'!G776),COUNTIF('OMS Drop Downs'!$B$2:$B$4,'OMS Response Form (ORF)'!H776),COUNTIF('OMS Drop Downs'!$A$2:$A$5,'OMS Response Form (ORF)'!I776),COUNTIF('OMS Drop Downs'!$E$2:$E$7,'OMS Response Form (ORF)'!J776),COUNTIF('OMS Drop Downs'!$B$2:$B$4,'OMS Response Form (ORF)'!K776),COUNTIF('OMS Drop Downs'!$B$2:$B$4,'OMS Response Form (ORF)'!L776),COUNTIF('OMS Drop Downs'!$B$2:$B$4,'OMS Response Form (ORF)'!M776),COUNTIF('OMS Drop Downs'!$B$2:$B$4,'OMS Response Form (ORF)'!N776), COUNTIF('OMS Drop Downs'!$B$2:$B$4,'OMS Response Form (ORF)'!O776),COUNTIF('OMS Drop Downs'!$B$2:$B$4,'OMS Response Form (ORF)'!P776),COUNTIF('OMS Drop Downs'!$B$2:$B$4,'OMS Response Form (ORF)'!Q776)),"Complete","Incomplete"))</f>
        <v/>
      </c>
      <c r="S776" s="25" t="str">
        <f>IF(R776="Complete",IF(AND(NOT(ISNA(VLOOKUP(CONCATENATE(E776,F776,G776,H776,I776,J776),'OMS Drop Downs'!G:G,1,FALSE))),IF(AND(F776&lt;&gt;"C3",J776&lt;&gt;"O5"),IF(SUM(COUNTIF(K776:Q776,"Y"),COUNTIF(K776:Q776,"N"))=0,"V","I"),IF(COUNTIF(K776:Q776,"Y"),"V","I"))="V"),"Valid","Invalid")," ")</f>
        <v xml:space="preserve"> </v>
      </c>
      <c r="T776"/>
    </row>
    <row r="777" spans="1:20" x14ac:dyDescent="0.25">
      <c r="A777" s="113"/>
      <c r="B777" s="114"/>
      <c r="C777" s="115"/>
      <c r="D777" s="117"/>
      <c r="E777" s="55"/>
      <c r="F777" s="31"/>
      <c r="G777" s="31"/>
      <c r="H777" s="31"/>
      <c r="I777" s="31"/>
      <c r="J777" s="31"/>
      <c r="K777" s="31"/>
      <c r="L777" s="31"/>
      <c r="M777" s="31"/>
      <c r="N777" s="31"/>
      <c r="O777" s="31"/>
      <c r="P777" s="31"/>
      <c r="Q777" s="31"/>
      <c r="R777" s="24" t="str">
        <f>IF(COUNTA(A777:Q777)=0,"",IF(AND(COUNTA(A777)&gt;0, COUNTA(B777)&gt;0, COUNTA(C777)&gt;0, COUNTA(D777)&gt;0, COUNTIF('OMS Drop Downs'!$C$2:$C$3,'OMS Response Form (ORF)'!E777),COUNTIF('OMS Drop Downs'!$D$2:$D$5,'OMS Response Form (ORF)'!F777),COUNTIF('OMS Drop Downs'!$A$2:$A$5,'OMS Response Form (ORF)'!G777),COUNTIF('OMS Drop Downs'!$B$2:$B$4,'OMS Response Form (ORF)'!H777),COUNTIF('OMS Drop Downs'!$A$2:$A$5,'OMS Response Form (ORF)'!I777),COUNTIF('OMS Drop Downs'!$E$2:$E$7,'OMS Response Form (ORF)'!J777),COUNTIF('OMS Drop Downs'!$B$2:$B$4,'OMS Response Form (ORF)'!K777),COUNTIF('OMS Drop Downs'!$B$2:$B$4,'OMS Response Form (ORF)'!L777),COUNTIF('OMS Drop Downs'!$B$2:$B$4,'OMS Response Form (ORF)'!M777),COUNTIF('OMS Drop Downs'!$B$2:$B$4,'OMS Response Form (ORF)'!N777), COUNTIF('OMS Drop Downs'!$B$2:$B$4,'OMS Response Form (ORF)'!O777),COUNTIF('OMS Drop Downs'!$B$2:$B$4,'OMS Response Form (ORF)'!P777),COUNTIF('OMS Drop Downs'!$B$2:$B$4,'OMS Response Form (ORF)'!Q777)),"Complete","Incomplete"))</f>
        <v/>
      </c>
      <c r="S777" s="25" t="str">
        <f>IF(R777="Complete",IF(AND(NOT(ISNA(VLOOKUP(CONCATENATE(E777,F777,G777,H777,I777,J777),'OMS Drop Downs'!G:G,1,FALSE))),IF(AND(F777&lt;&gt;"C3",J777&lt;&gt;"O5"),IF(SUM(COUNTIF(K777:Q777,"Y"),COUNTIF(K777:Q777,"N"))=0,"V","I"),IF(COUNTIF(K777:Q777,"Y"),"V","I"))="V"),"Valid","Invalid")," ")</f>
        <v xml:space="preserve"> </v>
      </c>
      <c r="T777"/>
    </row>
    <row r="778" spans="1:20" x14ac:dyDescent="0.25">
      <c r="A778" s="113"/>
      <c r="B778" s="114"/>
      <c r="C778" s="115"/>
      <c r="D778" s="117"/>
      <c r="E778" s="55"/>
      <c r="F778" s="31"/>
      <c r="G778" s="31"/>
      <c r="H778" s="31"/>
      <c r="I778" s="31"/>
      <c r="J778" s="31"/>
      <c r="K778" s="31"/>
      <c r="L778" s="31"/>
      <c r="M778" s="31"/>
      <c r="N778" s="31"/>
      <c r="O778" s="31"/>
      <c r="P778" s="31"/>
      <c r="Q778" s="31"/>
      <c r="R778" s="24" t="str">
        <f>IF(COUNTA(A778:Q778)=0,"",IF(AND(COUNTA(A778)&gt;0, COUNTA(B778)&gt;0, COUNTA(C778)&gt;0, COUNTA(D778)&gt;0, COUNTIF('OMS Drop Downs'!$C$2:$C$3,'OMS Response Form (ORF)'!E778),COUNTIF('OMS Drop Downs'!$D$2:$D$5,'OMS Response Form (ORF)'!F778),COUNTIF('OMS Drop Downs'!$A$2:$A$5,'OMS Response Form (ORF)'!G778),COUNTIF('OMS Drop Downs'!$B$2:$B$4,'OMS Response Form (ORF)'!H778),COUNTIF('OMS Drop Downs'!$A$2:$A$5,'OMS Response Form (ORF)'!I778),COUNTIF('OMS Drop Downs'!$E$2:$E$7,'OMS Response Form (ORF)'!J778),COUNTIF('OMS Drop Downs'!$B$2:$B$4,'OMS Response Form (ORF)'!K778),COUNTIF('OMS Drop Downs'!$B$2:$B$4,'OMS Response Form (ORF)'!L778),COUNTIF('OMS Drop Downs'!$B$2:$B$4,'OMS Response Form (ORF)'!M778),COUNTIF('OMS Drop Downs'!$B$2:$B$4,'OMS Response Form (ORF)'!N778), COUNTIF('OMS Drop Downs'!$B$2:$B$4,'OMS Response Form (ORF)'!O778),COUNTIF('OMS Drop Downs'!$B$2:$B$4,'OMS Response Form (ORF)'!P778),COUNTIF('OMS Drop Downs'!$B$2:$B$4,'OMS Response Form (ORF)'!Q778)),"Complete","Incomplete"))</f>
        <v/>
      </c>
      <c r="S778" s="25" t="str">
        <f>IF(R778="Complete",IF(AND(NOT(ISNA(VLOOKUP(CONCATENATE(E778,F778,G778,H778,I778,J778),'OMS Drop Downs'!G:G,1,FALSE))),IF(AND(F778&lt;&gt;"C3",J778&lt;&gt;"O5"),IF(SUM(COUNTIF(K778:Q778,"Y"),COUNTIF(K778:Q778,"N"))=0,"V","I"),IF(COUNTIF(K778:Q778,"Y"),"V","I"))="V"),"Valid","Invalid")," ")</f>
        <v xml:space="preserve"> </v>
      </c>
      <c r="T778"/>
    </row>
    <row r="779" spans="1:20" x14ac:dyDescent="0.25">
      <c r="A779" s="113"/>
      <c r="B779" s="114"/>
      <c r="C779" s="115"/>
      <c r="D779" s="117"/>
      <c r="E779" s="55"/>
      <c r="F779" s="31"/>
      <c r="G779" s="31"/>
      <c r="H779" s="31"/>
      <c r="I779" s="31"/>
      <c r="J779" s="31"/>
      <c r="K779" s="31"/>
      <c r="L779" s="31"/>
      <c r="M779" s="31"/>
      <c r="N779" s="31"/>
      <c r="O779" s="31"/>
      <c r="P779" s="31"/>
      <c r="Q779" s="31"/>
      <c r="R779" s="24" t="str">
        <f>IF(COUNTA(A779:Q779)=0,"",IF(AND(COUNTA(A779)&gt;0, COUNTA(B779)&gt;0, COUNTA(C779)&gt;0, COUNTA(D779)&gt;0, COUNTIF('OMS Drop Downs'!$C$2:$C$3,'OMS Response Form (ORF)'!E779),COUNTIF('OMS Drop Downs'!$D$2:$D$5,'OMS Response Form (ORF)'!F779),COUNTIF('OMS Drop Downs'!$A$2:$A$5,'OMS Response Form (ORF)'!G779),COUNTIF('OMS Drop Downs'!$B$2:$B$4,'OMS Response Form (ORF)'!H779),COUNTIF('OMS Drop Downs'!$A$2:$A$5,'OMS Response Form (ORF)'!I779),COUNTIF('OMS Drop Downs'!$E$2:$E$7,'OMS Response Form (ORF)'!J779),COUNTIF('OMS Drop Downs'!$B$2:$B$4,'OMS Response Form (ORF)'!K779),COUNTIF('OMS Drop Downs'!$B$2:$B$4,'OMS Response Form (ORF)'!L779),COUNTIF('OMS Drop Downs'!$B$2:$B$4,'OMS Response Form (ORF)'!M779),COUNTIF('OMS Drop Downs'!$B$2:$B$4,'OMS Response Form (ORF)'!N779), COUNTIF('OMS Drop Downs'!$B$2:$B$4,'OMS Response Form (ORF)'!O779),COUNTIF('OMS Drop Downs'!$B$2:$B$4,'OMS Response Form (ORF)'!P779),COUNTIF('OMS Drop Downs'!$B$2:$B$4,'OMS Response Form (ORF)'!Q779)),"Complete","Incomplete"))</f>
        <v/>
      </c>
      <c r="S779" s="25" t="str">
        <f>IF(R779="Complete",IF(AND(NOT(ISNA(VLOOKUP(CONCATENATE(E779,F779,G779,H779,I779,J779),'OMS Drop Downs'!G:G,1,FALSE))),IF(AND(F779&lt;&gt;"C3",J779&lt;&gt;"O5"),IF(SUM(COUNTIF(K779:Q779,"Y"),COUNTIF(K779:Q779,"N"))=0,"V","I"),IF(COUNTIF(K779:Q779,"Y"),"V","I"))="V"),"Valid","Invalid")," ")</f>
        <v xml:space="preserve"> </v>
      </c>
      <c r="T779"/>
    </row>
    <row r="780" spans="1:20" x14ac:dyDescent="0.25">
      <c r="A780" s="113"/>
      <c r="B780" s="114"/>
      <c r="C780" s="115"/>
      <c r="D780" s="117"/>
      <c r="E780" s="55"/>
      <c r="F780" s="31"/>
      <c r="G780" s="31"/>
      <c r="H780" s="31"/>
      <c r="I780" s="31"/>
      <c r="J780" s="31"/>
      <c r="K780" s="31"/>
      <c r="L780" s="31"/>
      <c r="M780" s="31"/>
      <c r="N780" s="31"/>
      <c r="O780" s="31"/>
      <c r="P780" s="31"/>
      <c r="Q780" s="31"/>
      <c r="R780" s="24" t="str">
        <f>IF(COUNTA(A780:Q780)=0,"",IF(AND(COUNTA(A780)&gt;0, COUNTA(B780)&gt;0, COUNTA(C780)&gt;0, COUNTA(D780)&gt;0, COUNTIF('OMS Drop Downs'!$C$2:$C$3,'OMS Response Form (ORF)'!E780),COUNTIF('OMS Drop Downs'!$D$2:$D$5,'OMS Response Form (ORF)'!F780),COUNTIF('OMS Drop Downs'!$A$2:$A$5,'OMS Response Form (ORF)'!G780),COUNTIF('OMS Drop Downs'!$B$2:$B$4,'OMS Response Form (ORF)'!H780),COUNTIF('OMS Drop Downs'!$A$2:$A$5,'OMS Response Form (ORF)'!I780),COUNTIF('OMS Drop Downs'!$E$2:$E$7,'OMS Response Form (ORF)'!J780),COUNTIF('OMS Drop Downs'!$B$2:$B$4,'OMS Response Form (ORF)'!K780),COUNTIF('OMS Drop Downs'!$B$2:$B$4,'OMS Response Form (ORF)'!L780),COUNTIF('OMS Drop Downs'!$B$2:$B$4,'OMS Response Form (ORF)'!M780),COUNTIF('OMS Drop Downs'!$B$2:$B$4,'OMS Response Form (ORF)'!N780), COUNTIF('OMS Drop Downs'!$B$2:$B$4,'OMS Response Form (ORF)'!O780),COUNTIF('OMS Drop Downs'!$B$2:$B$4,'OMS Response Form (ORF)'!P780),COUNTIF('OMS Drop Downs'!$B$2:$B$4,'OMS Response Form (ORF)'!Q780)),"Complete","Incomplete"))</f>
        <v/>
      </c>
      <c r="S780" s="25" t="str">
        <f>IF(R780="Complete",IF(AND(NOT(ISNA(VLOOKUP(CONCATENATE(E780,F780,G780,H780,I780,J780),'OMS Drop Downs'!G:G,1,FALSE))),IF(AND(F780&lt;&gt;"C3",J780&lt;&gt;"O5"),IF(SUM(COUNTIF(K780:Q780,"Y"),COUNTIF(K780:Q780,"N"))=0,"V","I"),IF(COUNTIF(K780:Q780,"Y"),"V","I"))="V"),"Valid","Invalid")," ")</f>
        <v xml:space="preserve"> </v>
      </c>
      <c r="T780"/>
    </row>
    <row r="781" spans="1:20" x14ac:dyDescent="0.25">
      <c r="A781" s="113"/>
      <c r="B781" s="114"/>
      <c r="C781" s="115"/>
      <c r="D781" s="117"/>
      <c r="E781" s="55"/>
      <c r="F781" s="31"/>
      <c r="G781" s="31"/>
      <c r="H781" s="31"/>
      <c r="I781" s="31"/>
      <c r="J781" s="31"/>
      <c r="K781" s="31"/>
      <c r="L781" s="31"/>
      <c r="M781" s="31"/>
      <c r="N781" s="31"/>
      <c r="O781" s="31"/>
      <c r="P781" s="31"/>
      <c r="Q781" s="31"/>
      <c r="R781" s="24" t="str">
        <f>IF(COUNTA(A781:Q781)=0,"",IF(AND(COUNTA(A781)&gt;0, COUNTA(B781)&gt;0, COUNTA(C781)&gt;0, COUNTA(D781)&gt;0, COUNTIF('OMS Drop Downs'!$C$2:$C$3,'OMS Response Form (ORF)'!E781),COUNTIF('OMS Drop Downs'!$D$2:$D$5,'OMS Response Form (ORF)'!F781),COUNTIF('OMS Drop Downs'!$A$2:$A$5,'OMS Response Form (ORF)'!G781),COUNTIF('OMS Drop Downs'!$B$2:$B$4,'OMS Response Form (ORF)'!H781),COUNTIF('OMS Drop Downs'!$A$2:$A$5,'OMS Response Form (ORF)'!I781),COUNTIF('OMS Drop Downs'!$E$2:$E$7,'OMS Response Form (ORF)'!J781),COUNTIF('OMS Drop Downs'!$B$2:$B$4,'OMS Response Form (ORF)'!K781),COUNTIF('OMS Drop Downs'!$B$2:$B$4,'OMS Response Form (ORF)'!L781),COUNTIF('OMS Drop Downs'!$B$2:$B$4,'OMS Response Form (ORF)'!M781),COUNTIF('OMS Drop Downs'!$B$2:$B$4,'OMS Response Form (ORF)'!N781), COUNTIF('OMS Drop Downs'!$B$2:$B$4,'OMS Response Form (ORF)'!O781),COUNTIF('OMS Drop Downs'!$B$2:$B$4,'OMS Response Form (ORF)'!P781),COUNTIF('OMS Drop Downs'!$B$2:$B$4,'OMS Response Form (ORF)'!Q781)),"Complete","Incomplete"))</f>
        <v/>
      </c>
      <c r="S781" s="25" t="str">
        <f>IF(R781="Complete",IF(AND(NOT(ISNA(VLOOKUP(CONCATENATE(E781,F781,G781,H781,I781,J781),'OMS Drop Downs'!G:G,1,FALSE))),IF(AND(F781&lt;&gt;"C3",J781&lt;&gt;"O5"),IF(SUM(COUNTIF(K781:Q781,"Y"),COUNTIF(K781:Q781,"N"))=0,"V","I"),IF(COUNTIF(K781:Q781,"Y"),"V","I"))="V"),"Valid","Invalid")," ")</f>
        <v xml:space="preserve"> </v>
      </c>
      <c r="T781"/>
    </row>
    <row r="782" spans="1:20" x14ac:dyDescent="0.25">
      <c r="A782" s="113"/>
      <c r="B782" s="114"/>
      <c r="C782" s="115"/>
      <c r="D782" s="117"/>
      <c r="E782" s="55"/>
      <c r="F782" s="31"/>
      <c r="G782" s="31"/>
      <c r="H782" s="31"/>
      <c r="I782" s="31"/>
      <c r="J782" s="31"/>
      <c r="K782" s="31"/>
      <c r="L782" s="31"/>
      <c r="M782" s="31"/>
      <c r="N782" s="31"/>
      <c r="O782" s="31"/>
      <c r="P782" s="31"/>
      <c r="Q782" s="31"/>
      <c r="R782" s="24" t="str">
        <f>IF(COUNTA(A782:Q782)=0,"",IF(AND(COUNTA(A782)&gt;0, COUNTA(B782)&gt;0, COUNTA(C782)&gt;0, COUNTA(D782)&gt;0, COUNTIF('OMS Drop Downs'!$C$2:$C$3,'OMS Response Form (ORF)'!E782),COUNTIF('OMS Drop Downs'!$D$2:$D$5,'OMS Response Form (ORF)'!F782),COUNTIF('OMS Drop Downs'!$A$2:$A$5,'OMS Response Form (ORF)'!G782),COUNTIF('OMS Drop Downs'!$B$2:$B$4,'OMS Response Form (ORF)'!H782),COUNTIF('OMS Drop Downs'!$A$2:$A$5,'OMS Response Form (ORF)'!I782),COUNTIF('OMS Drop Downs'!$E$2:$E$7,'OMS Response Form (ORF)'!J782),COUNTIF('OMS Drop Downs'!$B$2:$B$4,'OMS Response Form (ORF)'!K782),COUNTIF('OMS Drop Downs'!$B$2:$B$4,'OMS Response Form (ORF)'!L782),COUNTIF('OMS Drop Downs'!$B$2:$B$4,'OMS Response Form (ORF)'!M782),COUNTIF('OMS Drop Downs'!$B$2:$B$4,'OMS Response Form (ORF)'!N782), COUNTIF('OMS Drop Downs'!$B$2:$B$4,'OMS Response Form (ORF)'!O782),COUNTIF('OMS Drop Downs'!$B$2:$B$4,'OMS Response Form (ORF)'!P782),COUNTIF('OMS Drop Downs'!$B$2:$B$4,'OMS Response Form (ORF)'!Q782)),"Complete","Incomplete"))</f>
        <v/>
      </c>
      <c r="S782" s="25" t="str">
        <f>IF(R782="Complete",IF(AND(NOT(ISNA(VLOOKUP(CONCATENATE(E782,F782,G782,H782,I782,J782),'OMS Drop Downs'!G:G,1,FALSE))),IF(AND(F782&lt;&gt;"C3",J782&lt;&gt;"O5"),IF(SUM(COUNTIF(K782:Q782,"Y"),COUNTIF(K782:Q782,"N"))=0,"V","I"),IF(COUNTIF(K782:Q782,"Y"),"V","I"))="V"),"Valid","Invalid")," ")</f>
        <v xml:space="preserve"> </v>
      </c>
      <c r="T782"/>
    </row>
    <row r="783" spans="1:20" x14ac:dyDescent="0.25">
      <c r="A783" s="113"/>
      <c r="B783" s="114"/>
      <c r="C783" s="115"/>
      <c r="D783" s="117"/>
      <c r="E783" s="55"/>
      <c r="F783" s="31"/>
      <c r="G783" s="31"/>
      <c r="H783" s="31"/>
      <c r="I783" s="31"/>
      <c r="J783" s="31"/>
      <c r="K783" s="31"/>
      <c r="L783" s="31"/>
      <c r="M783" s="31"/>
      <c r="N783" s="31"/>
      <c r="O783" s="31"/>
      <c r="P783" s="31"/>
      <c r="Q783" s="31"/>
      <c r="R783" s="24" t="str">
        <f>IF(COUNTA(A783:Q783)=0,"",IF(AND(COUNTA(A783)&gt;0, COUNTA(B783)&gt;0, COUNTA(C783)&gt;0, COUNTA(D783)&gt;0, COUNTIF('OMS Drop Downs'!$C$2:$C$3,'OMS Response Form (ORF)'!E783),COUNTIF('OMS Drop Downs'!$D$2:$D$5,'OMS Response Form (ORF)'!F783),COUNTIF('OMS Drop Downs'!$A$2:$A$5,'OMS Response Form (ORF)'!G783),COUNTIF('OMS Drop Downs'!$B$2:$B$4,'OMS Response Form (ORF)'!H783),COUNTIF('OMS Drop Downs'!$A$2:$A$5,'OMS Response Form (ORF)'!I783),COUNTIF('OMS Drop Downs'!$E$2:$E$7,'OMS Response Form (ORF)'!J783),COUNTIF('OMS Drop Downs'!$B$2:$B$4,'OMS Response Form (ORF)'!K783),COUNTIF('OMS Drop Downs'!$B$2:$B$4,'OMS Response Form (ORF)'!L783),COUNTIF('OMS Drop Downs'!$B$2:$B$4,'OMS Response Form (ORF)'!M783),COUNTIF('OMS Drop Downs'!$B$2:$B$4,'OMS Response Form (ORF)'!N783), COUNTIF('OMS Drop Downs'!$B$2:$B$4,'OMS Response Form (ORF)'!O783),COUNTIF('OMS Drop Downs'!$B$2:$B$4,'OMS Response Form (ORF)'!P783),COUNTIF('OMS Drop Downs'!$B$2:$B$4,'OMS Response Form (ORF)'!Q783)),"Complete","Incomplete"))</f>
        <v/>
      </c>
      <c r="S783" s="25" t="str">
        <f>IF(R783="Complete",IF(AND(NOT(ISNA(VLOOKUP(CONCATENATE(E783,F783,G783,H783,I783,J783),'OMS Drop Downs'!G:G,1,FALSE))),IF(AND(F783&lt;&gt;"C3",J783&lt;&gt;"O5"),IF(SUM(COUNTIF(K783:Q783,"Y"),COUNTIF(K783:Q783,"N"))=0,"V","I"),IF(COUNTIF(K783:Q783,"Y"),"V","I"))="V"),"Valid","Invalid")," ")</f>
        <v xml:space="preserve"> </v>
      </c>
      <c r="T783"/>
    </row>
    <row r="784" spans="1:20" x14ac:dyDescent="0.25">
      <c r="A784" s="113"/>
      <c r="B784" s="114"/>
      <c r="C784" s="115"/>
      <c r="D784" s="117"/>
      <c r="E784" s="55"/>
      <c r="F784" s="31"/>
      <c r="G784" s="31"/>
      <c r="H784" s="31"/>
      <c r="I784" s="31"/>
      <c r="J784" s="31"/>
      <c r="K784" s="31"/>
      <c r="L784" s="31"/>
      <c r="M784" s="31"/>
      <c r="N784" s="31"/>
      <c r="O784" s="31"/>
      <c r="P784" s="31"/>
      <c r="Q784" s="31"/>
      <c r="R784" s="24" t="str">
        <f>IF(COUNTA(A784:Q784)=0,"",IF(AND(COUNTA(A784)&gt;0, COUNTA(B784)&gt;0, COUNTA(C784)&gt;0, COUNTA(D784)&gt;0, COUNTIF('OMS Drop Downs'!$C$2:$C$3,'OMS Response Form (ORF)'!E784),COUNTIF('OMS Drop Downs'!$D$2:$D$5,'OMS Response Form (ORF)'!F784),COUNTIF('OMS Drop Downs'!$A$2:$A$5,'OMS Response Form (ORF)'!G784),COUNTIF('OMS Drop Downs'!$B$2:$B$4,'OMS Response Form (ORF)'!H784),COUNTIF('OMS Drop Downs'!$A$2:$A$5,'OMS Response Form (ORF)'!I784),COUNTIF('OMS Drop Downs'!$E$2:$E$7,'OMS Response Form (ORF)'!J784),COUNTIF('OMS Drop Downs'!$B$2:$B$4,'OMS Response Form (ORF)'!K784),COUNTIF('OMS Drop Downs'!$B$2:$B$4,'OMS Response Form (ORF)'!L784),COUNTIF('OMS Drop Downs'!$B$2:$B$4,'OMS Response Form (ORF)'!M784),COUNTIF('OMS Drop Downs'!$B$2:$B$4,'OMS Response Form (ORF)'!N784), COUNTIF('OMS Drop Downs'!$B$2:$B$4,'OMS Response Form (ORF)'!O784),COUNTIF('OMS Drop Downs'!$B$2:$B$4,'OMS Response Form (ORF)'!P784),COUNTIF('OMS Drop Downs'!$B$2:$B$4,'OMS Response Form (ORF)'!Q784)),"Complete","Incomplete"))</f>
        <v/>
      </c>
      <c r="S784" s="25" t="str">
        <f>IF(R784="Complete",IF(AND(NOT(ISNA(VLOOKUP(CONCATENATE(E784,F784,G784,H784,I784,J784),'OMS Drop Downs'!G:G,1,FALSE))),IF(AND(F784&lt;&gt;"C3",J784&lt;&gt;"O5"),IF(SUM(COUNTIF(K784:Q784,"Y"),COUNTIF(K784:Q784,"N"))=0,"V","I"),IF(COUNTIF(K784:Q784,"Y"),"V","I"))="V"),"Valid","Invalid")," ")</f>
        <v xml:space="preserve"> </v>
      </c>
      <c r="T784"/>
    </row>
    <row r="785" spans="1:20" x14ac:dyDescent="0.25">
      <c r="A785" s="113"/>
      <c r="B785" s="114"/>
      <c r="C785" s="115"/>
      <c r="D785" s="117"/>
      <c r="E785" s="55"/>
      <c r="F785" s="31"/>
      <c r="G785" s="31"/>
      <c r="H785" s="31"/>
      <c r="I785" s="31"/>
      <c r="J785" s="31"/>
      <c r="K785" s="31"/>
      <c r="L785" s="31"/>
      <c r="M785" s="31"/>
      <c r="N785" s="31"/>
      <c r="O785" s="31"/>
      <c r="P785" s="31"/>
      <c r="Q785" s="31"/>
      <c r="R785" s="24" t="str">
        <f>IF(COUNTA(A785:Q785)=0,"",IF(AND(COUNTA(A785)&gt;0, COUNTA(B785)&gt;0, COUNTA(C785)&gt;0, COUNTA(D785)&gt;0, COUNTIF('OMS Drop Downs'!$C$2:$C$3,'OMS Response Form (ORF)'!E785),COUNTIF('OMS Drop Downs'!$D$2:$D$5,'OMS Response Form (ORF)'!F785),COUNTIF('OMS Drop Downs'!$A$2:$A$5,'OMS Response Form (ORF)'!G785),COUNTIF('OMS Drop Downs'!$B$2:$B$4,'OMS Response Form (ORF)'!H785),COUNTIF('OMS Drop Downs'!$A$2:$A$5,'OMS Response Form (ORF)'!I785),COUNTIF('OMS Drop Downs'!$E$2:$E$7,'OMS Response Form (ORF)'!J785),COUNTIF('OMS Drop Downs'!$B$2:$B$4,'OMS Response Form (ORF)'!K785),COUNTIF('OMS Drop Downs'!$B$2:$B$4,'OMS Response Form (ORF)'!L785),COUNTIF('OMS Drop Downs'!$B$2:$B$4,'OMS Response Form (ORF)'!M785),COUNTIF('OMS Drop Downs'!$B$2:$B$4,'OMS Response Form (ORF)'!N785), COUNTIF('OMS Drop Downs'!$B$2:$B$4,'OMS Response Form (ORF)'!O785),COUNTIF('OMS Drop Downs'!$B$2:$B$4,'OMS Response Form (ORF)'!P785),COUNTIF('OMS Drop Downs'!$B$2:$B$4,'OMS Response Form (ORF)'!Q785)),"Complete","Incomplete"))</f>
        <v/>
      </c>
      <c r="S785" s="25" t="str">
        <f>IF(R785="Complete",IF(AND(NOT(ISNA(VLOOKUP(CONCATENATE(E785,F785,G785,H785,I785,J785),'OMS Drop Downs'!G:G,1,FALSE))),IF(AND(F785&lt;&gt;"C3",J785&lt;&gt;"O5"),IF(SUM(COUNTIF(K785:Q785,"Y"),COUNTIF(K785:Q785,"N"))=0,"V","I"),IF(COUNTIF(K785:Q785,"Y"),"V","I"))="V"),"Valid","Invalid")," ")</f>
        <v xml:space="preserve"> </v>
      </c>
      <c r="T785"/>
    </row>
    <row r="786" spans="1:20" x14ac:dyDescent="0.25">
      <c r="A786" s="113"/>
      <c r="B786" s="114"/>
      <c r="C786" s="115"/>
      <c r="D786" s="117"/>
      <c r="E786" s="55"/>
      <c r="F786" s="31"/>
      <c r="G786" s="31"/>
      <c r="H786" s="31"/>
      <c r="I786" s="31"/>
      <c r="J786" s="31"/>
      <c r="K786" s="31"/>
      <c r="L786" s="31"/>
      <c r="M786" s="31"/>
      <c r="N786" s="31"/>
      <c r="O786" s="31"/>
      <c r="P786" s="31"/>
      <c r="Q786" s="31"/>
      <c r="R786" s="24" t="str">
        <f>IF(COUNTA(A786:Q786)=0,"",IF(AND(COUNTA(A786)&gt;0, COUNTA(B786)&gt;0, COUNTA(C786)&gt;0, COUNTA(D786)&gt;0, COUNTIF('OMS Drop Downs'!$C$2:$C$3,'OMS Response Form (ORF)'!E786),COUNTIF('OMS Drop Downs'!$D$2:$D$5,'OMS Response Form (ORF)'!F786),COUNTIF('OMS Drop Downs'!$A$2:$A$5,'OMS Response Form (ORF)'!G786),COUNTIF('OMS Drop Downs'!$B$2:$B$4,'OMS Response Form (ORF)'!H786),COUNTIF('OMS Drop Downs'!$A$2:$A$5,'OMS Response Form (ORF)'!I786),COUNTIF('OMS Drop Downs'!$E$2:$E$7,'OMS Response Form (ORF)'!J786),COUNTIF('OMS Drop Downs'!$B$2:$B$4,'OMS Response Form (ORF)'!K786),COUNTIF('OMS Drop Downs'!$B$2:$B$4,'OMS Response Form (ORF)'!L786),COUNTIF('OMS Drop Downs'!$B$2:$B$4,'OMS Response Form (ORF)'!M786),COUNTIF('OMS Drop Downs'!$B$2:$B$4,'OMS Response Form (ORF)'!N786), COUNTIF('OMS Drop Downs'!$B$2:$B$4,'OMS Response Form (ORF)'!O786),COUNTIF('OMS Drop Downs'!$B$2:$B$4,'OMS Response Form (ORF)'!P786),COUNTIF('OMS Drop Downs'!$B$2:$B$4,'OMS Response Form (ORF)'!Q786)),"Complete","Incomplete"))</f>
        <v/>
      </c>
      <c r="S786" s="25" t="str">
        <f>IF(R786="Complete",IF(AND(NOT(ISNA(VLOOKUP(CONCATENATE(E786,F786,G786,H786,I786,J786),'OMS Drop Downs'!G:G,1,FALSE))),IF(AND(F786&lt;&gt;"C3",J786&lt;&gt;"O5"),IF(SUM(COUNTIF(K786:Q786,"Y"),COUNTIF(K786:Q786,"N"))=0,"V","I"),IF(COUNTIF(K786:Q786,"Y"),"V","I"))="V"),"Valid","Invalid")," ")</f>
        <v xml:space="preserve"> </v>
      </c>
      <c r="T786"/>
    </row>
    <row r="787" spans="1:20" x14ac:dyDescent="0.25">
      <c r="A787" s="113"/>
      <c r="B787" s="114"/>
      <c r="C787" s="115"/>
      <c r="D787" s="117"/>
      <c r="E787" s="55"/>
      <c r="F787" s="31"/>
      <c r="G787" s="31"/>
      <c r="H787" s="31"/>
      <c r="I787" s="31"/>
      <c r="J787" s="31"/>
      <c r="K787" s="31"/>
      <c r="L787" s="31"/>
      <c r="M787" s="31"/>
      <c r="N787" s="31"/>
      <c r="O787" s="31"/>
      <c r="P787" s="31"/>
      <c r="Q787" s="31"/>
      <c r="R787" s="24" t="str">
        <f>IF(COUNTA(A787:Q787)=0,"",IF(AND(COUNTA(A787)&gt;0, COUNTA(B787)&gt;0, COUNTA(C787)&gt;0, COUNTA(D787)&gt;0, COUNTIF('OMS Drop Downs'!$C$2:$C$3,'OMS Response Form (ORF)'!E787),COUNTIF('OMS Drop Downs'!$D$2:$D$5,'OMS Response Form (ORF)'!F787),COUNTIF('OMS Drop Downs'!$A$2:$A$5,'OMS Response Form (ORF)'!G787),COUNTIF('OMS Drop Downs'!$B$2:$B$4,'OMS Response Form (ORF)'!H787),COUNTIF('OMS Drop Downs'!$A$2:$A$5,'OMS Response Form (ORF)'!I787),COUNTIF('OMS Drop Downs'!$E$2:$E$7,'OMS Response Form (ORF)'!J787),COUNTIF('OMS Drop Downs'!$B$2:$B$4,'OMS Response Form (ORF)'!K787),COUNTIF('OMS Drop Downs'!$B$2:$B$4,'OMS Response Form (ORF)'!L787),COUNTIF('OMS Drop Downs'!$B$2:$B$4,'OMS Response Form (ORF)'!M787),COUNTIF('OMS Drop Downs'!$B$2:$B$4,'OMS Response Form (ORF)'!N787), COUNTIF('OMS Drop Downs'!$B$2:$B$4,'OMS Response Form (ORF)'!O787),COUNTIF('OMS Drop Downs'!$B$2:$B$4,'OMS Response Form (ORF)'!P787),COUNTIF('OMS Drop Downs'!$B$2:$B$4,'OMS Response Form (ORF)'!Q787)),"Complete","Incomplete"))</f>
        <v/>
      </c>
      <c r="S787" s="25" t="str">
        <f>IF(R787="Complete",IF(AND(NOT(ISNA(VLOOKUP(CONCATENATE(E787,F787,G787,H787,I787,J787),'OMS Drop Downs'!G:G,1,FALSE))),IF(AND(F787&lt;&gt;"C3",J787&lt;&gt;"O5"),IF(SUM(COUNTIF(K787:Q787,"Y"),COUNTIF(K787:Q787,"N"))=0,"V","I"),IF(COUNTIF(K787:Q787,"Y"),"V","I"))="V"),"Valid","Invalid")," ")</f>
        <v xml:space="preserve"> </v>
      </c>
      <c r="T787"/>
    </row>
    <row r="788" spans="1:20" x14ac:dyDescent="0.25">
      <c r="A788" s="113"/>
      <c r="B788" s="114"/>
      <c r="C788" s="115"/>
      <c r="D788" s="117"/>
      <c r="E788" s="55"/>
      <c r="F788" s="31"/>
      <c r="G788" s="31"/>
      <c r="H788" s="31"/>
      <c r="I788" s="31"/>
      <c r="J788" s="31"/>
      <c r="K788" s="31"/>
      <c r="L788" s="31"/>
      <c r="M788" s="31"/>
      <c r="N788" s="31"/>
      <c r="O788" s="31"/>
      <c r="P788" s="31"/>
      <c r="Q788" s="31"/>
      <c r="R788" s="24" t="str">
        <f>IF(COUNTA(A788:Q788)=0,"",IF(AND(COUNTA(A788)&gt;0, COUNTA(B788)&gt;0, COUNTA(C788)&gt;0, COUNTA(D788)&gt;0, COUNTIF('OMS Drop Downs'!$C$2:$C$3,'OMS Response Form (ORF)'!E788),COUNTIF('OMS Drop Downs'!$D$2:$D$5,'OMS Response Form (ORF)'!F788),COUNTIF('OMS Drop Downs'!$A$2:$A$5,'OMS Response Form (ORF)'!G788),COUNTIF('OMS Drop Downs'!$B$2:$B$4,'OMS Response Form (ORF)'!H788),COUNTIF('OMS Drop Downs'!$A$2:$A$5,'OMS Response Form (ORF)'!I788),COUNTIF('OMS Drop Downs'!$E$2:$E$7,'OMS Response Form (ORF)'!J788),COUNTIF('OMS Drop Downs'!$B$2:$B$4,'OMS Response Form (ORF)'!K788),COUNTIF('OMS Drop Downs'!$B$2:$B$4,'OMS Response Form (ORF)'!L788),COUNTIF('OMS Drop Downs'!$B$2:$B$4,'OMS Response Form (ORF)'!M788),COUNTIF('OMS Drop Downs'!$B$2:$B$4,'OMS Response Form (ORF)'!N788), COUNTIF('OMS Drop Downs'!$B$2:$B$4,'OMS Response Form (ORF)'!O788),COUNTIF('OMS Drop Downs'!$B$2:$B$4,'OMS Response Form (ORF)'!P788),COUNTIF('OMS Drop Downs'!$B$2:$B$4,'OMS Response Form (ORF)'!Q788)),"Complete","Incomplete"))</f>
        <v/>
      </c>
      <c r="S788" s="25" t="str">
        <f>IF(R788="Complete",IF(AND(NOT(ISNA(VLOOKUP(CONCATENATE(E788,F788,G788,H788,I788,J788),'OMS Drop Downs'!G:G,1,FALSE))),IF(AND(F788&lt;&gt;"C3",J788&lt;&gt;"O5"),IF(SUM(COUNTIF(K788:Q788,"Y"),COUNTIF(K788:Q788,"N"))=0,"V","I"),IF(COUNTIF(K788:Q788,"Y"),"V","I"))="V"),"Valid","Invalid")," ")</f>
        <v xml:space="preserve"> </v>
      </c>
      <c r="T788"/>
    </row>
    <row r="789" spans="1:20" x14ac:dyDescent="0.25">
      <c r="A789" s="113"/>
      <c r="B789" s="114"/>
      <c r="C789" s="115"/>
      <c r="D789" s="117"/>
      <c r="E789" s="55"/>
      <c r="F789" s="31"/>
      <c r="G789" s="31"/>
      <c r="H789" s="31"/>
      <c r="I789" s="31"/>
      <c r="J789" s="31"/>
      <c r="K789" s="31"/>
      <c r="L789" s="31"/>
      <c r="M789" s="31"/>
      <c r="N789" s="31"/>
      <c r="O789" s="31"/>
      <c r="P789" s="31"/>
      <c r="Q789" s="31"/>
      <c r="R789" s="24" t="str">
        <f>IF(COUNTA(A789:Q789)=0,"",IF(AND(COUNTA(A789)&gt;0, COUNTA(B789)&gt;0, COUNTA(C789)&gt;0, COUNTA(D789)&gt;0, COUNTIF('OMS Drop Downs'!$C$2:$C$3,'OMS Response Form (ORF)'!E789),COUNTIF('OMS Drop Downs'!$D$2:$D$5,'OMS Response Form (ORF)'!F789),COUNTIF('OMS Drop Downs'!$A$2:$A$5,'OMS Response Form (ORF)'!G789),COUNTIF('OMS Drop Downs'!$B$2:$B$4,'OMS Response Form (ORF)'!H789),COUNTIF('OMS Drop Downs'!$A$2:$A$5,'OMS Response Form (ORF)'!I789),COUNTIF('OMS Drop Downs'!$E$2:$E$7,'OMS Response Form (ORF)'!J789),COUNTIF('OMS Drop Downs'!$B$2:$B$4,'OMS Response Form (ORF)'!K789),COUNTIF('OMS Drop Downs'!$B$2:$B$4,'OMS Response Form (ORF)'!L789),COUNTIF('OMS Drop Downs'!$B$2:$B$4,'OMS Response Form (ORF)'!M789),COUNTIF('OMS Drop Downs'!$B$2:$B$4,'OMS Response Form (ORF)'!N789), COUNTIF('OMS Drop Downs'!$B$2:$B$4,'OMS Response Form (ORF)'!O789),COUNTIF('OMS Drop Downs'!$B$2:$B$4,'OMS Response Form (ORF)'!P789),COUNTIF('OMS Drop Downs'!$B$2:$B$4,'OMS Response Form (ORF)'!Q789)),"Complete","Incomplete"))</f>
        <v/>
      </c>
      <c r="S789" s="25" t="str">
        <f>IF(R789="Complete",IF(AND(NOT(ISNA(VLOOKUP(CONCATENATE(E789,F789,G789,H789,I789,J789),'OMS Drop Downs'!G:G,1,FALSE))),IF(AND(F789&lt;&gt;"C3",J789&lt;&gt;"O5"),IF(SUM(COUNTIF(K789:Q789,"Y"),COUNTIF(K789:Q789,"N"))=0,"V","I"),IF(COUNTIF(K789:Q789,"Y"),"V","I"))="V"),"Valid","Invalid")," ")</f>
        <v xml:space="preserve"> </v>
      </c>
      <c r="T789"/>
    </row>
    <row r="790" spans="1:20" x14ac:dyDescent="0.25">
      <c r="A790" s="113"/>
      <c r="B790" s="114"/>
      <c r="C790" s="115"/>
      <c r="D790" s="117"/>
      <c r="E790" s="55"/>
      <c r="F790" s="31"/>
      <c r="G790" s="31"/>
      <c r="H790" s="31"/>
      <c r="I790" s="31"/>
      <c r="J790" s="31"/>
      <c r="K790" s="31"/>
      <c r="L790" s="31"/>
      <c r="M790" s="31"/>
      <c r="N790" s="31"/>
      <c r="O790" s="31"/>
      <c r="P790" s="31"/>
      <c r="Q790" s="31"/>
      <c r="R790" s="24" t="str">
        <f>IF(COUNTA(A790:Q790)=0,"",IF(AND(COUNTA(A790)&gt;0, COUNTA(B790)&gt;0, COUNTA(C790)&gt;0, COUNTA(D790)&gt;0, COUNTIF('OMS Drop Downs'!$C$2:$C$3,'OMS Response Form (ORF)'!E790),COUNTIF('OMS Drop Downs'!$D$2:$D$5,'OMS Response Form (ORF)'!F790),COUNTIF('OMS Drop Downs'!$A$2:$A$5,'OMS Response Form (ORF)'!G790),COUNTIF('OMS Drop Downs'!$B$2:$B$4,'OMS Response Form (ORF)'!H790),COUNTIF('OMS Drop Downs'!$A$2:$A$5,'OMS Response Form (ORF)'!I790),COUNTIF('OMS Drop Downs'!$E$2:$E$7,'OMS Response Form (ORF)'!J790),COUNTIF('OMS Drop Downs'!$B$2:$B$4,'OMS Response Form (ORF)'!K790),COUNTIF('OMS Drop Downs'!$B$2:$B$4,'OMS Response Form (ORF)'!L790),COUNTIF('OMS Drop Downs'!$B$2:$B$4,'OMS Response Form (ORF)'!M790),COUNTIF('OMS Drop Downs'!$B$2:$B$4,'OMS Response Form (ORF)'!N790), COUNTIF('OMS Drop Downs'!$B$2:$B$4,'OMS Response Form (ORF)'!O790),COUNTIF('OMS Drop Downs'!$B$2:$B$4,'OMS Response Form (ORF)'!P790),COUNTIF('OMS Drop Downs'!$B$2:$B$4,'OMS Response Form (ORF)'!Q790)),"Complete","Incomplete"))</f>
        <v/>
      </c>
      <c r="S790" s="25" t="str">
        <f>IF(R790="Complete",IF(AND(NOT(ISNA(VLOOKUP(CONCATENATE(E790,F790,G790,H790,I790,J790),'OMS Drop Downs'!G:G,1,FALSE))),IF(AND(F790&lt;&gt;"C3",J790&lt;&gt;"O5"),IF(SUM(COUNTIF(K790:Q790,"Y"),COUNTIF(K790:Q790,"N"))=0,"V","I"),IF(COUNTIF(K790:Q790,"Y"),"V","I"))="V"),"Valid","Invalid")," ")</f>
        <v xml:space="preserve"> </v>
      </c>
      <c r="T790"/>
    </row>
    <row r="791" spans="1:20" x14ac:dyDescent="0.25">
      <c r="A791" s="113"/>
      <c r="B791" s="114"/>
      <c r="C791" s="115"/>
      <c r="D791" s="117"/>
      <c r="E791" s="55"/>
      <c r="F791" s="31"/>
      <c r="G791" s="31"/>
      <c r="H791" s="31"/>
      <c r="I791" s="31"/>
      <c r="J791" s="31"/>
      <c r="K791" s="31"/>
      <c r="L791" s="31"/>
      <c r="M791" s="31"/>
      <c r="N791" s="31"/>
      <c r="O791" s="31"/>
      <c r="P791" s="31"/>
      <c r="Q791" s="31"/>
      <c r="R791" s="24" t="str">
        <f>IF(COUNTA(A791:Q791)=0,"",IF(AND(COUNTA(A791)&gt;0, COUNTA(B791)&gt;0, COUNTA(C791)&gt;0, COUNTA(D791)&gt;0, COUNTIF('OMS Drop Downs'!$C$2:$C$3,'OMS Response Form (ORF)'!E791),COUNTIF('OMS Drop Downs'!$D$2:$D$5,'OMS Response Form (ORF)'!F791),COUNTIF('OMS Drop Downs'!$A$2:$A$5,'OMS Response Form (ORF)'!G791),COUNTIF('OMS Drop Downs'!$B$2:$B$4,'OMS Response Form (ORF)'!H791),COUNTIF('OMS Drop Downs'!$A$2:$A$5,'OMS Response Form (ORF)'!I791),COUNTIF('OMS Drop Downs'!$E$2:$E$7,'OMS Response Form (ORF)'!J791),COUNTIF('OMS Drop Downs'!$B$2:$B$4,'OMS Response Form (ORF)'!K791),COUNTIF('OMS Drop Downs'!$B$2:$B$4,'OMS Response Form (ORF)'!L791),COUNTIF('OMS Drop Downs'!$B$2:$B$4,'OMS Response Form (ORF)'!M791),COUNTIF('OMS Drop Downs'!$B$2:$B$4,'OMS Response Form (ORF)'!N791), COUNTIF('OMS Drop Downs'!$B$2:$B$4,'OMS Response Form (ORF)'!O791),COUNTIF('OMS Drop Downs'!$B$2:$B$4,'OMS Response Form (ORF)'!P791),COUNTIF('OMS Drop Downs'!$B$2:$B$4,'OMS Response Form (ORF)'!Q791)),"Complete","Incomplete"))</f>
        <v/>
      </c>
      <c r="S791" s="25" t="str">
        <f>IF(R791="Complete",IF(AND(NOT(ISNA(VLOOKUP(CONCATENATE(E791,F791,G791,H791,I791,J791),'OMS Drop Downs'!G:G,1,FALSE))),IF(AND(F791&lt;&gt;"C3",J791&lt;&gt;"O5"),IF(SUM(COUNTIF(K791:Q791,"Y"),COUNTIF(K791:Q791,"N"))=0,"V","I"),IF(COUNTIF(K791:Q791,"Y"),"V","I"))="V"),"Valid","Invalid")," ")</f>
        <v xml:space="preserve"> </v>
      </c>
      <c r="T791"/>
    </row>
    <row r="792" spans="1:20" x14ac:dyDescent="0.25">
      <c r="A792" s="113"/>
      <c r="B792" s="114"/>
      <c r="C792" s="115"/>
      <c r="D792" s="117"/>
      <c r="E792" s="55"/>
      <c r="F792" s="31"/>
      <c r="G792" s="31"/>
      <c r="H792" s="31"/>
      <c r="I792" s="31"/>
      <c r="J792" s="31"/>
      <c r="K792" s="31"/>
      <c r="L792" s="31"/>
      <c r="M792" s="31"/>
      <c r="N792" s="31"/>
      <c r="O792" s="31"/>
      <c r="P792" s="31"/>
      <c r="Q792" s="31"/>
      <c r="R792" s="24" t="str">
        <f>IF(COUNTA(A792:Q792)=0,"",IF(AND(COUNTA(A792)&gt;0, COUNTA(B792)&gt;0, COUNTA(C792)&gt;0, COUNTA(D792)&gt;0, COUNTIF('OMS Drop Downs'!$C$2:$C$3,'OMS Response Form (ORF)'!E792),COUNTIF('OMS Drop Downs'!$D$2:$D$5,'OMS Response Form (ORF)'!F792),COUNTIF('OMS Drop Downs'!$A$2:$A$5,'OMS Response Form (ORF)'!G792),COUNTIF('OMS Drop Downs'!$B$2:$B$4,'OMS Response Form (ORF)'!H792),COUNTIF('OMS Drop Downs'!$A$2:$A$5,'OMS Response Form (ORF)'!I792),COUNTIF('OMS Drop Downs'!$E$2:$E$7,'OMS Response Form (ORF)'!J792),COUNTIF('OMS Drop Downs'!$B$2:$B$4,'OMS Response Form (ORF)'!K792),COUNTIF('OMS Drop Downs'!$B$2:$B$4,'OMS Response Form (ORF)'!L792),COUNTIF('OMS Drop Downs'!$B$2:$B$4,'OMS Response Form (ORF)'!M792),COUNTIF('OMS Drop Downs'!$B$2:$B$4,'OMS Response Form (ORF)'!N792), COUNTIF('OMS Drop Downs'!$B$2:$B$4,'OMS Response Form (ORF)'!O792),COUNTIF('OMS Drop Downs'!$B$2:$B$4,'OMS Response Form (ORF)'!P792),COUNTIF('OMS Drop Downs'!$B$2:$B$4,'OMS Response Form (ORF)'!Q792)),"Complete","Incomplete"))</f>
        <v/>
      </c>
      <c r="S792" s="25" t="str">
        <f>IF(R792="Complete",IF(AND(NOT(ISNA(VLOOKUP(CONCATENATE(E792,F792,G792,H792,I792,J792),'OMS Drop Downs'!G:G,1,FALSE))),IF(AND(F792&lt;&gt;"C3",J792&lt;&gt;"O5"),IF(SUM(COUNTIF(K792:Q792,"Y"),COUNTIF(K792:Q792,"N"))=0,"V","I"),IF(COUNTIF(K792:Q792,"Y"),"V","I"))="V"),"Valid","Invalid")," ")</f>
        <v xml:space="preserve"> </v>
      </c>
      <c r="T792"/>
    </row>
    <row r="793" spans="1:20" x14ac:dyDescent="0.25">
      <c r="A793" s="113"/>
      <c r="B793" s="114"/>
      <c r="C793" s="115"/>
      <c r="D793" s="117"/>
      <c r="E793" s="55"/>
      <c r="F793" s="31"/>
      <c r="G793" s="31"/>
      <c r="H793" s="31"/>
      <c r="I793" s="31"/>
      <c r="J793" s="31"/>
      <c r="K793" s="31"/>
      <c r="L793" s="31"/>
      <c r="M793" s="31"/>
      <c r="N793" s="31"/>
      <c r="O793" s="31"/>
      <c r="P793" s="31"/>
      <c r="Q793" s="31"/>
      <c r="R793" s="24" t="str">
        <f>IF(COUNTA(A793:Q793)=0,"",IF(AND(COUNTA(A793)&gt;0, COUNTA(B793)&gt;0, COUNTA(C793)&gt;0, COUNTA(D793)&gt;0, COUNTIF('OMS Drop Downs'!$C$2:$C$3,'OMS Response Form (ORF)'!E793),COUNTIF('OMS Drop Downs'!$D$2:$D$5,'OMS Response Form (ORF)'!F793),COUNTIF('OMS Drop Downs'!$A$2:$A$5,'OMS Response Form (ORF)'!G793),COUNTIF('OMS Drop Downs'!$B$2:$B$4,'OMS Response Form (ORF)'!H793),COUNTIF('OMS Drop Downs'!$A$2:$A$5,'OMS Response Form (ORF)'!I793),COUNTIF('OMS Drop Downs'!$E$2:$E$7,'OMS Response Form (ORF)'!J793),COUNTIF('OMS Drop Downs'!$B$2:$B$4,'OMS Response Form (ORF)'!K793),COUNTIF('OMS Drop Downs'!$B$2:$B$4,'OMS Response Form (ORF)'!L793),COUNTIF('OMS Drop Downs'!$B$2:$B$4,'OMS Response Form (ORF)'!M793),COUNTIF('OMS Drop Downs'!$B$2:$B$4,'OMS Response Form (ORF)'!N793), COUNTIF('OMS Drop Downs'!$B$2:$B$4,'OMS Response Form (ORF)'!O793),COUNTIF('OMS Drop Downs'!$B$2:$B$4,'OMS Response Form (ORF)'!P793),COUNTIF('OMS Drop Downs'!$B$2:$B$4,'OMS Response Form (ORF)'!Q793)),"Complete","Incomplete"))</f>
        <v/>
      </c>
      <c r="S793" s="25" t="str">
        <f>IF(R793="Complete",IF(AND(NOT(ISNA(VLOOKUP(CONCATENATE(E793,F793,G793,H793,I793,J793),'OMS Drop Downs'!G:G,1,FALSE))),IF(AND(F793&lt;&gt;"C3",J793&lt;&gt;"O5"),IF(SUM(COUNTIF(K793:Q793,"Y"),COUNTIF(K793:Q793,"N"))=0,"V","I"),IF(COUNTIF(K793:Q793,"Y"),"V","I"))="V"),"Valid","Invalid")," ")</f>
        <v xml:space="preserve"> </v>
      </c>
      <c r="T793"/>
    </row>
    <row r="794" spans="1:20" x14ac:dyDescent="0.25">
      <c r="A794" s="113"/>
      <c r="B794" s="114"/>
      <c r="C794" s="115"/>
      <c r="D794" s="117"/>
      <c r="E794" s="55"/>
      <c r="F794" s="31"/>
      <c r="G794" s="31"/>
      <c r="H794" s="31"/>
      <c r="I794" s="31"/>
      <c r="J794" s="31"/>
      <c r="K794" s="31"/>
      <c r="L794" s="31"/>
      <c r="M794" s="31"/>
      <c r="N794" s="31"/>
      <c r="O794" s="31"/>
      <c r="P794" s="31"/>
      <c r="Q794" s="31"/>
      <c r="R794" s="24" t="str">
        <f>IF(COUNTA(A794:Q794)=0,"",IF(AND(COUNTA(A794)&gt;0, COUNTA(B794)&gt;0, COUNTA(C794)&gt;0, COUNTA(D794)&gt;0, COUNTIF('OMS Drop Downs'!$C$2:$C$3,'OMS Response Form (ORF)'!E794),COUNTIF('OMS Drop Downs'!$D$2:$D$5,'OMS Response Form (ORF)'!F794),COUNTIF('OMS Drop Downs'!$A$2:$A$5,'OMS Response Form (ORF)'!G794),COUNTIF('OMS Drop Downs'!$B$2:$B$4,'OMS Response Form (ORF)'!H794),COUNTIF('OMS Drop Downs'!$A$2:$A$5,'OMS Response Form (ORF)'!I794),COUNTIF('OMS Drop Downs'!$E$2:$E$7,'OMS Response Form (ORF)'!J794),COUNTIF('OMS Drop Downs'!$B$2:$B$4,'OMS Response Form (ORF)'!K794),COUNTIF('OMS Drop Downs'!$B$2:$B$4,'OMS Response Form (ORF)'!L794),COUNTIF('OMS Drop Downs'!$B$2:$B$4,'OMS Response Form (ORF)'!M794),COUNTIF('OMS Drop Downs'!$B$2:$B$4,'OMS Response Form (ORF)'!N794), COUNTIF('OMS Drop Downs'!$B$2:$B$4,'OMS Response Form (ORF)'!O794),COUNTIF('OMS Drop Downs'!$B$2:$B$4,'OMS Response Form (ORF)'!P794),COUNTIF('OMS Drop Downs'!$B$2:$B$4,'OMS Response Form (ORF)'!Q794)),"Complete","Incomplete"))</f>
        <v/>
      </c>
      <c r="S794" s="25" t="str">
        <f>IF(R794="Complete",IF(AND(NOT(ISNA(VLOOKUP(CONCATENATE(E794,F794,G794,H794,I794,J794),'OMS Drop Downs'!G:G,1,FALSE))),IF(AND(F794&lt;&gt;"C3",J794&lt;&gt;"O5"),IF(SUM(COUNTIF(K794:Q794,"Y"),COUNTIF(K794:Q794,"N"))=0,"V","I"),IF(COUNTIF(K794:Q794,"Y"),"V","I"))="V"),"Valid","Invalid")," ")</f>
        <v xml:space="preserve"> </v>
      </c>
      <c r="T794"/>
    </row>
    <row r="795" spans="1:20" x14ac:dyDescent="0.25">
      <c r="A795" s="113"/>
      <c r="B795" s="114"/>
      <c r="C795" s="115"/>
      <c r="D795" s="117"/>
      <c r="E795" s="55"/>
      <c r="F795" s="31"/>
      <c r="G795" s="31"/>
      <c r="H795" s="31"/>
      <c r="I795" s="31"/>
      <c r="J795" s="31"/>
      <c r="K795" s="31"/>
      <c r="L795" s="31"/>
      <c r="M795" s="31"/>
      <c r="N795" s="31"/>
      <c r="O795" s="31"/>
      <c r="P795" s="31"/>
      <c r="Q795" s="31"/>
      <c r="R795" s="24" t="str">
        <f>IF(COUNTA(A795:Q795)=0,"",IF(AND(COUNTA(A795)&gt;0, COUNTA(B795)&gt;0, COUNTA(C795)&gt;0, COUNTA(D795)&gt;0, COUNTIF('OMS Drop Downs'!$C$2:$C$3,'OMS Response Form (ORF)'!E795),COUNTIF('OMS Drop Downs'!$D$2:$D$5,'OMS Response Form (ORF)'!F795),COUNTIF('OMS Drop Downs'!$A$2:$A$5,'OMS Response Form (ORF)'!G795),COUNTIF('OMS Drop Downs'!$B$2:$B$4,'OMS Response Form (ORF)'!H795),COUNTIF('OMS Drop Downs'!$A$2:$A$5,'OMS Response Form (ORF)'!I795),COUNTIF('OMS Drop Downs'!$E$2:$E$7,'OMS Response Form (ORF)'!J795),COUNTIF('OMS Drop Downs'!$B$2:$B$4,'OMS Response Form (ORF)'!K795),COUNTIF('OMS Drop Downs'!$B$2:$B$4,'OMS Response Form (ORF)'!L795),COUNTIF('OMS Drop Downs'!$B$2:$B$4,'OMS Response Form (ORF)'!M795),COUNTIF('OMS Drop Downs'!$B$2:$B$4,'OMS Response Form (ORF)'!N795), COUNTIF('OMS Drop Downs'!$B$2:$B$4,'OMS Response Form (ORF)'!O795),COUNTIF('OMS Drop Downs'!$B$2:$B$4,'OMS Response Form (ORF)'!P795),COUNTIF('OMS Drop Downs'!$B$2:$B$4,'OMS Response Form (ORF)'!Q795)),"Complete","Incomplete"))</f>
        <v/>
      </c>
      <c r="S795" s="25" t="str">
        <f>IF(R795="Complete",IF(AND(NOT(ISNA(VLOOKUP(CONCATENATE(E795,F795,G795,H795,I795,J795),'OMS Drop Downs'!G:G,1,FALSE))),IF(AND(F795&lt;&gt;"C3",J795&lt;&gt;"O5"),IF(SUM(COUNTIF(K795:Q795,"Y"),COUNTIF(K795:Q795,"N"))=0,"V","I"),IF(COUNTIF(K795:Q795,"Y"),"V","I"))="V"),"Valid","Invalid")," ")</f>
        <v xml:space="preserve"> </v>
      </c>
      <c r="T795"/>
    </row>
    <row r="796" spans="1:20" x14ac:dyDescent="0.25">
      <c r="A796" s="113"/>
      <c r="B796" s="114"/>
      <c r="C796" s="115"/>
      <c r="D796" s="117"/>
      <c r="E796" s="55"/>
      <c r="F796" s="31"/>
      <c r="G796" s="31"/>
      <c r="H796" s="31"/>
      <c r="I796" s="31"/>
      <c r="J796" s="31"/>
      <c r="K796" s="31"/>
      <c r="L796" s="31"/>
      <c r="M796" s="31"/>
      <c r="N796" s="31"/>
      <c r="O796" s="31"/>
      <c r="P796" s="31"/>
      <c r="Q796" s="31"/>
      <c r="R796" s="24" t="str">
        <f>IF(COUNTA(A796:Q796)=0,"",IF(AND(COUNTA(A796)&gt;0, COUNTA(B796)&gt;0, COUNTA(C796)&gt;0, COUNTA(D796)&gt;0, COUNTIF('OMS Drop Downs'!$C$2:$C$3,'OMS Response Form (ORF)'!E796),COUNTIF('OMS Drop Downs'!$D$2:$D$5,'OMS Response Form (ORF)'!F796),COUNTIF('OMS Drop Downs'!$A$2:$A$5,'OMS Response Form (ORF)'!G796),COUNTIF('OMS Drop Downs'!$B$2:$B$4,'OMS Response Form (ORF)'!H796),COUNTIF('OMS Drop Downs'!$A$2:$A$5,'OMS Response Form (ORF)'!I796),COUNTIF('OMS Drop Downs'!$E$2:$E$7,'OMS Response Form (ORF)'!J796),COUNTIF('OMS Drop Downs'!$B$2:$B$4,'OMS Response Form (ORF)'!K796),COUNTIF('OMS Drop Downs'!$B$2:$B$4,'OMS Response Form (ORF)'!L796),COUNTIF('OMS Drop Downs'!$B$2:$B$4,'OMS Response Form (ORF)'!M796),COUNTIF('OMS Drop Downs'!$B$2:$B$4,'OMS Response Form (ORF)'!N796), COUNTIF('OMS Drop Downs'!$B$2:$B$4,'OMS Response Form (ORF)'!O796),COUNTIF('OMS Drop Downs'!$B$2:$B$4,'OMS Response Form (ORF)'!P796),COUNTIF('OMS Drop Downs'!$B$2:$B$4,'OMS Response Form (ORF)'!Q796)),"Complete","Incomplete"))</f>
        <v/>
      </c>
      <c r="S796" s="25" t="str">
        <f>IF(R796="Complete",IF(AND(NOT(ISNA(VLOOKUP(CONCATENATE(E796,F796,G796,H796,I796,J796),'OMS Drop Downs'!G:G,1,FALSE))),IF(AND(F796&lt;&gt;"C3",J796&lt;&gt;"O5"),IF(SUM(COUNTIF(K796:Q796,"Y"),COUNTIF(K796:Q796,"N"))=0,"V","I"),IF(COUNTIF(K796:Q796,"Y"),"V","I"))="V"),"Valid","Invalid")," ")</f>
        <v xml:space="preserve"> </v>
      </c>
      <c r="T796"/>
    </row>
    <row r="797" spans="1:20" x14ac:dyDescent="0.25">
      <c r="A797" s="113"/>
      <c r="B797" s="114"/>
      <c r="C797" s="115"/>
      <c r="D797" s="117"/>
      <c r="E797" s="55"/>
      <c r="F797" s="31"/>
      <c r="G797" s="31"/>
      <c r="H797" s="31"/>
      <c r="I797" s="31"/>
      <c r="J797" s="31"/>
      <c r="K797" s="31"/>
      <c r="L797" s="31"/>
      <c r="M797" s="31"/>
      <c r="N797" s="31"/>
      <c r="O797" s="31"/>
      <c r="P797" s="31"/>
      <c r="Q797" s="31"/>
      <c r="R797" s="24" t="str">
        <f>IF(COUNTA(A797:Q797)=0,"",IF(AND(COUNTA(A797)&gt;0, COUNTA(B797)&gt;0, COUNTA(C797)&gt;0, COUNTA(D797)&gt;0, COUNTIF('OMS Drop Downs'!$C$2:$C$3,'OMS Response Form (ORF)'!E797),COUNTIF('OMS Drop Downs'!$D$2:$D$5,'OMS Response Form (ORF)'!F797),COUNTIF('OMS Drop Downs'!$A$2:$A$5,'OMS Response Form (ORF)'!G797),COUNTIF('OMS Drop Downs'!$B$2:$B$4,'OMS Response Form (ORF)'!H797),COUNTIF('OMS Drop Downs'!$A$2:$A$5,'OMS Response Form (ORF)'!I797),COUNTIF('OMS Drop Downs'!$E$2:$E$7,'OMS Response Form (ORF)'!J797),COUNTIF('OMS Drop Downs'!$B$2:$B$4,'OMS Response Form (ORF)'!K797),COUNTIF('OMS Drop Downs'!$B$2:$B$4,'OMS Response Form (ORF)'!L797),COUNTIF('OMS Drop Downs'!$B$2:$B$4,'OMS Response Form (ORF)'!M797),COUNTIF('OMS Drop Downs'!$B$2:$B$4,'OMS Response Form (ORF)'!N797), COUNTIF('OMS Drop Downs'!$B$2:$B$4,'OMS Response Form (ORF)'!O797),COUNTIF('OMS Drop Downs'!$B$2:$B$4,'OMS Response Form (ORF)'!P797),COUNTIF('OMS Drop Downs'!$B$2:$B$4,'OMS Response Form (ORF)'!Q797)),"Complete","Incomplete"))</f>
        <v/>
      </c>
      <c r="S797" s="25" t="str">
        <f>IF(R797="Complete",IF(AND(NOT(ISNA(VLOOKUP(CONCATENATE(E797,F797,G797,H797,I797,J797),'OMS Drop Downs'!G:G,1,FALSE))),IF(AND(F797&lt;&gt;"C3",J797&lt;&gt;"O5"),IF(SUM(COUNTIF(K797:Q797,"Y"),COUNTIF(K797:Q797,"N"))=0,"V","I"),IF(COUNTIF(K797:Q797,"Y"),"V","I"))="V"),"Valid","Invalid")," ")</f>
        <v xml:space="preserve"> </v>
      </c>
      <c r="T797"/>
    </row>
    <row r="798" spans="1:20" x14ac:dyDescent="0.25">
      <c r="A798" s="113"/>
      <c r="B798" s="114"/>
      <c r="C798" s="115"/>
      <c r="D798" s="117"/>
      <c r="E798" s="55"/>
      <c r="F798" s="31"/>
      <c r="G798" s="31"/>
      <c r="H798" s="31"/>
      <c r="I798" s="31"/>
      <c r="J798" s="31"/>
      <c r="K798" s="31"/>
      <c r="L798" s="31"/>
      <c r="M798" s="31"/>
      <c r="N798" s="31"/>
      <c r="O798" s="31"/>
      <c r="P798" s="31"/>
      <c r="Q798" s="31"/>
      <c r="R798" s="24" t="str">
        <f>IF(COUNTA(A798:Q798)=0,"",IF(AND(COUNTA(A798)&gt;0, COUNTA(B798)&gt;0, COUNTA(C798)&gt;0, COUNTA(D798)&gt;0, COUNTIF('OMS Drop Downs'!$C$2:$C$3,'OMS Response Form (ORF)'!E798),COUNTIF('OMS Drop Downs'!$D$2:$D$5,'OMS Response Form (ORF)'!F798),COUNTIF('OMS Drop Downs'!$A$2:$A$5,'OMS Response Form (ORF)'!G798),COUNTIF('OMS Drop Downs'!$B$2:$B$4,'OMS Response Form (ORF)'!H798),COUNTIF('OMS Drop Downs'!$A$2:$A$5,'OMS Response Form (ORF)'!I798),COUNTIF('OMS Drop Downs'!$E$2:$E$7,'OMS Response Form (ORF)'!J798),COUNTIF('OMS Drop Downs'!$B$2:$B$4,'OMS Response Form (ORF)'!K798),COUNTIF('OMS Drop Downs'!$B$2:$B$4,'OMS Response Form (ORF)'!L798),COUNTIF('OMS Drop Downs'!$B$2:$B$4,'OMS Response Form (ORF)'!M798),COUNTIF('OMS Drop Downs'!$B$2:$B$4,'OMS Response Form (ORF)'!N798), COUNTIF('OMS Drop Downs'!$B$2:$B$4,'OMS Response Form (ORF)'!O798),COUNTIF('OMS Drop Downs'!$B$2:$B$4,'OMS Response Form (ORF)'!P798),COUNTIF('OMS Drop Downs'!$B$2:$B$4,'OMS Response Form (ORF)'!Q798)),"Complete","Incomplete"))</f>
        <v/>
      </c>
      <c r="S798" s="25" t="str">
        <f>IF(R798="Complete",IF(AND(NOT(ISNA(VLOOKUP(CONCATENATE(E798,F798,G798,H798,I798,J798),'OMS Drop Downs'!G:G,1,FALSE))),IF(AND(F798&lt;&gt;"C3",J798&lt;&gt;"O5"),IF(SUM(COUNTIF(K798:Q798,"Y"),COUNTIF(K798:Q798,"N"))=0,"V","I"),IF(COUNTIF(K798:Q798,"Y"),"V","I"))="V"),"Valid","Invalid")," ")</f>
        <v xml:space="preserve"> </v>
      </c>
      <c r="T798"/>
    </row>
    <row r="799" spans="1:20" x14ac:dyDescent="0.25">
      <c r="A799" s="113"/>
      <c r="B799" s="114"/>
      <c r="C799" s="115"/>
      <c r="D799" s="117"/>
      <c r="E799" s="55"/>
      <c r="F799" s="31"/>
      <c r="G799" s="31"/>
      <c r="H799" s="31"/>
      <c r="I799" s="31"/>
      <c r="J799" s="31"/>
      <c r="K799" s="31"/>
      <c r="L799" s="31"/>
      <c r="M799" s="31"/>
      <c r="N799" s="31"/>
      <c r="O799" s="31"/>
      <c r="P799" s="31"/>
      <c r="Q799" s="31"/>
      <c r="R799" s="24" t="str">
        <f>IF(COUNTA(A799:Q799)=0,"",IF(AND(COUNTA(A799)&gt;0, COUNTA(B799)&gt;0, COUNTA(C799)&gt;0, COUNTA(D799)&gt;0, COUNTIF('OMS Drop Downs'!$C$2:$C$3,'OMS Response Form (ORF)'!E799),COUNTIF('OMS Drop Downs'!$D$2:$D$5,'OMS Response Form (ORF)'!F799),COUNTIF('OMS Drop Downs'!$A$2:$A$5,'OMS Response Form (ORF)'!G799),COUNTIF('OMS Drop Downs'!$B$2:$B$4,'OMS Response Form (ORF)'!H799),COUNTIF('OMS Drop Downs'!$A$2:$A$5,'OMS Response Form (ORF)'!I799),COUNTIF('OMS Drop Downs'!$E$2:$E$7,'OMS Response Form (ORF)'!J799),COUNTIF('OMS Drop Downs'!$B$2:$B$4,'OMS Response Form (ORF)'!K799),COUNTIF('OMS Drop Downs'!$B$2:$B$4,'OMS Response Form (ORF)'!L799),COUNTIF('OMS Drop Downs'!$B$2:$B$4,'OMS Response Form (ORF)'!M799),COUNTIF('OMS Drop Downs'!$B$2:$B$4,'OMS Response Form (ORF)'!N799), COUNTIF('OMS Drop Downs'!$B$2:$B$4,'OMS Response Form (ORF)'!O799),COUNTIF('OMS Drop Downs'!$B$2:$B$4,'OMS Response Form (ORF)'!P799),COUNTIF('OMS Drop Downs'!$B$2:$B$4,'OMS Response Form (ORF)'!Q799)),"Complete","Incomplete"))</f>
        <v/>
      </c>
      <c r="S799" s="25" t="str">
        <f>IF(R799="Complete",IF(AND(NOT(ISNA(VLOOKUP(CONCATENATE(E799,F799,G799,H799,I799,J799),'OMS Drop Downs'!G:G,1,FALSE))),IF(AND(F799&lt;&gt;"C3",J799&lt;&gt;"O5"),IF(SUM(COUNTIF(K799:Q799,"Y"),COUNTIF(K799:Q799,"N"))=0,"V","I"),IF(COUNTIF(K799:Q799,"Y"),"V","I"))="V"),"Valid","Invalid")," ")</f>
        <v xml:space="preserve"> </v>
      </c>
      <c r="T799"/>
    </row>
    <row r="800" spans="1:20" x14ac:dyDescent="0.25">
      <c r="A800" s="113"/>
      <c r="B800" s="114"/>
      <c r="C800" s="115"/>
      <c r="D800" s="117"/>
      <c r="E800" s="55"/>
      <c r="F800" s="31"/>
      <c r="G800" s="31"/>
      <c r="H800" s="31"/>
      <c r="I800" s="31"/>
      <c r="J800" s="31"/>
      <c r="K800" s="31"/>
      <c r="L800" s="31"/>
      <c r="M800" s="31"/>
      <c r="N800" s="31"/>
      <c r="O800" s="31"/>
      <c r="P800" s="31"/>
      <c r="Q800" s="31"/>
      <c r="R800" s="24" t="str">
        <f>IF(COUNTA(A800:Q800)=0,"",IF(AND(COUNTA(A800)&gt;0, COUNTA(B800)&gt;0, COUNTA(C800)&gt;0, COUNTA(D800)&gt;0, COUNTIF('OMS Drop Downs'!$C$2:$C$3,'OMS Response Form (ORF)'!E800),COUNTIF('OMS Drop Downs'!$D$2:$D$5,'OMS Response Form (ORF)'!F800),COUNTIF('OMS Drop Downs'!$A$2:$A$5,'OMS Response Form (ORF)'!G800),COUNTIF('OMS Drop Downs'!$B$2:$B$4,'OMS Response Form (ORF)'!H800),COUNTIF('OMS Drop Downs'!$A$2:$A$5,'OMS Response Form (ORF)'!I800),COUNTIF('OMS Drop Downs'!$E$2:$E$7,'OMS Response Form (ORF)'!J800),COUNTIF('OMS Drop Downs'!$B$2:$B$4,'OMS Response Form (ORF)'!K800),COUNTIF('OMS Drop Downs'!$B$2:$B$4,'OMS Response Form (ORF)'!L800),COUNTIF('OMS Drop Downs'!$B$2:$B$4,'OMS Response Form (ORF)'!M800),COUNTIF('OMS Drop Downs'!$B$2:$B$4,'OMS Response Form (ORF)'!N800), COUNTIF('OMS Drop Downs'!$B$2:$B$4,'OMS Response Form (ORF)'!O800),COUNTIF('OMS Drop Downs'!$B$2:$B$4,'OMS Response Form (ORF)'!P800),COUNTIF('OMS Drop Downs'!$B$2:$B$4,'OMS Response Form (ORF)'!Q800)),"Complete","Incomplete"))</f>
        <v/>
      </c>
      <c r="S800" s="25" t="str">
        <f>IF(R800="Complete",IF(AND(NOT(ISNA(VLOOKUP(CONCATENATE(E800,F800,G800,H800,I800,J800),'OMS Drop Downs'!G:G,1,FALSE))),IF(AND(F800&lt;&gt;"C3",J800&lt;&gt;"O5"),IF(SUM(COUNTIF(K800:Q800,"Y"),COUNTIF(K800:Q800,"N"))=0,"V","I"),IF(COUNTIF(K800:Q800,"Y"),"V","I"))="V"),"Valid","Invalid")," ")</f>
        <v xml:space="preserve"> </v>
      </c>
      <c r="T800"/>
    </row>
    <row r="801" spans="1:20" x14ac:dyDescent="0.25">
      <c r="A801" s="113"/>
      <c r="B801" s="114"/>
      <c r="C801" s="115"/>
      <c r="D801" s="117"/>
      <c r="E801" s="55"/>
      <c r="F801" s="31"/>
      <c r="G801" s="31"/>
      <c r="H801" s="31"/>
      <c r="I801" s="31"/>
      <c r="J801" s="31"/>
      <c r="K801" s="31"/>
      <c r="L801" s="31"/>
      <c r="M801" s="31"/>
      <c r="N801" s="31"/>
      <c r="O801" s="31"/>
      <c r="P801" s="31"/>
      <c r="Q801" s="31"/>
      <c r="R801" s="24" t="str">
        <f>IF(COUNTA(A801:Q801)=0,"",IF(AND(COUNTA(A801)&gt;0, COUNTA(B801)&gt;0, COUNTA(C801)&gt;0, COUNTA(D801)&gt;0, COUNTIF('OMS Drop Downs'!$C$2:$C$3,'OMS Response Form (ORF)'!E801),COUNTIF('OMS Drop Downs'!$D$2:$D$5,'OMS Response Form (ORF)'!F801),COUNTIF('OMS Drop Downs'!$A$2:$A$5,'OMS Response Form (ORF)'!G801),COUNTIF('OMS Drop Downs'!$B$2:$B$4,'OMS Response Form (ORF)'!H801),COUNTIF('OMS Drop Downs'!$A$2:$A$5,'OMS Response Form (ORF)'!I801),COUNTIF('OMS Drop Downs'!$E$2:$E$7,'OMS Response Form (ORF)'!J801),COUNTIF('OMS Drop Downs'!$B$2:$B$4,'OMS Response Form (ORF)'!K801),COUNTIF('OMS Drop Downs'!$B$2:$B$4,'OMS Response Form (ORF)'!L801),COUNTIF('OMS Drop Downs'!$B$2:$B$4,'OMS Response Form (ORF)'!M801),COUNTIF('OMS Drop Downs'!$B$2:$B$4,'OMS Response Form (ORF)'!N801), COUNTIF('OMS Drop Downs'!$B$2:$B$4,'OMS Response Form (ORF)'!O801),COUNTIF('OMS Drop Downs'!$B$2:$B$4,'OMS Response Form (ORF)'!P801),COUNTIF('OMS Drop Downs'!$B$2:$B$4,'OMS Response Form (ORF)'!Q801)),"Complete","Incomplete"))</f>
        <v/>
      </c>
      <c r="S801" s="25" t="str">
        <f>IF(R801="Complete",IF(AND(NOT(ISNA(VLOOKUP(CONCATENATE(E801,F801,G801,H801,I801,J801),'OMS Drop Downs'!G:G,1,FALSE))),IF(AND(F801&lt;&gt;"C3",J801&lt;&gt;"O5"),IF(SUM(COUNTIF(K801:Q801,"Y"),COUNTIF(K801:Q801,"N"))=0,"V","I"),IF(COUNTIF(K801:Q801,"Y"),"V","I"))="V"),"Valid","Invalid")," ")</f>
        <v xml:space="preserve"> </v>
      </c>
      <c r="T801"/>
    </row>
    <row r="802" spans="1:20" x14ac:dyDescent="0.25">
      <c r="A802" s="113"/>
      <c r="B802" s="114"/>
      <c r="C802" s="115"/>
      <c r="D802" s="117"/>
      <c r="E802" s="55"/>
      <c r="F802" s="31"/>
      <c r="G802" s="31"/>
      <c r="H802" s="31"/>
      <c r="I802" s="31"/>
      <c r="J802" s="31"/>
      <c r="K802" s="31"/>
      <c r="L802" s="31"/>
      <c r="M802" s="31"/>
      <c r="N802" s="31"/>
      <c r="O802" s="31"/>
      <c r="P802" s="31"/>
      <c r="Q802" s="31"/>
      <c r="R802" s="24" t="str">
        <f>IF(COUNTA(A802:Q802)=0,"",IF(AND(COUNTA(A802)&gt;0, COUNTA(B802)&gt;0, COUNTA(C802)&gt;0, COUNTA(D802)&gt;0, COUNTIF('OMS Drop Downs'!$C$2:$C$3,'OMS Response Form (ORF)'!E802),COUNTIF('OMS Drop Downs'!$D$2:$D$5,'OMS Response Form (ORF)'!F802),COUNTIF('OMS Drop Downs'!$A$2:$A$5,'OMS Response Form (ORF)'!G802),COUNTIF('OMS Drop Downs'!$B$2:$B$4,'OMS Response Form (ORF)'!H802),COUNTIF('OMS Drop Downs'!$A$2:$A$5,'OMS Response Form (ORF)'!I802),COUNTIF('OMS Drop Downs'!$E$2:$E$7,'OMS Response Form (ORF)'!J802),COUNTIF('OMS Drop Downs'!$B$2:$B$4,'OMS Response Form (ORF)'!K802),COUNTIF('OMS Drop Downs'!$B$2:$B$4,'OMS Response Form (ORF)'!L802),COUNTIF('OMS Drop Downs'!$B$2:$B$4,'OMS Response Form (ORF)'!M802),COUNTIF('OMS Drop Downs'!$B$2:$B$4,'OMS Response Form (ORF)'!N802), COUNTIF('OMS Drop Downs'!$B$2:$B$4,'OMS Response Form (ORF)'!O802),COUNTIF('OMS Drop Downs'!$B$2:$B$4,'OMS Response Form (ORF)'!P802),COUNTIF('OMS Drop Downs'!$B$2:$B$4,'OMS Response Form (ORF)'!Q802)),"Complete","Incomplete"))</f>
        <v/>
      </c>
      <c r="S802" s="25" t="str">
        <f>IF(R802="Complete",IF(AND(NOT(ISNA(VLOOKUP(CONCATENATE(E802,F802,G802,H802,I802,J802),'OMS Drop Downs'!G:G,1,FALSE))),IF(AND(F802&lt;&gt;"C3",J802&lt;&gt;"O5"),IF(SUM(COUNTIF(K802:Q802,"Y"),COUNTIF(K802:Q802,"N"))=0,"V","I"),IF(COUNTIF(K802:Q802,"Y"),"V","I"))="V"),"Valid","Invalid")," ")</f>
        <v xml:space="preserve"> </v>
      </c>
      <c r="T802"/>
    </row>
    <row r="803" spans="1:20" x14ac:dyDescent="0.25">
      <c r="A803" s="113"/>
      <c r="B803" s="114"/>
      <c r="C803" s="115"/>
      <c r="D803" s="117"/>
      <c r="E803" s="55"/>
      <c r="F803" s="31"/>
      <c r="G803" s="31"/>
      <c r="H803" s="31"/>
      <c r="I803" s="31"/>
      <c r="J803" s="31"/>
      <c r="K803" s="31"/>
      <c r="L803" s="31"/>
      <c r="M803" s="31"/>
      <c r="N803" s="31"/>
      <c r="O803" s="31"/>
      <c r="P803" s="31"/>
      <c r="Q803" s="31"/>
      <c r="R803" s="24" t="str">
        <f>IF(COUNTA(A803:Q803)=0,"",IF(AND(COUNTA(A803)&gt;0, COUNTA(B803)&gt;0, COUNTA(C803)&gt;0, COUNTA(D803)&gt;0, COUNTIF('OMS Drop Downs'!$C$2:$C$3,'OMS Response Form (ORF)'!E803),COUNTIF('OMS Drop Downs'!$D$2:$D$5,'OMS Response Form (ORF)'!F803),COUNTIF('OMS Drop Downs'!$A$2:$A$5,'OMS Response Form (ORF)'!G803),COUNTIF('OMS Drop Downs'!$B$2:$B$4,'OMS Response Form (ORF)'!H803),COUNTIF('OMS Drop Downs'!$A$2:$A$5,'OMS Response Form (ORF)'!I803),COUNTIF('OMS Drop Downs'!$E$2:$E$7,'OMS Response Form (ORF)'!J803),COUNTIF('OMS Drop Downs'!$B$2:$B$4,'OMS Response Form (ORF)'!K803),COUNTIF('OMS Drop Downs'!$B$2:$B$4,'OMS Response Form (ORF)'!L803),COUNTIF('OMS Drop Downs'!$B$2:$B$4,'OMS Response Form (ORF)'!M803),COUNTIF('OMS Drop Downs'!$B$2:$B$4,'OMS Response Form (ORF)'!N803), COUNTIF('OMS Drop Downs'!$B$2:$B$4,'OMS Response Form (ORF)'!O803),COUNTIF('OMS Drop Downs'!$B$2:$B$4,'OMS Response Form (ORF)'!P803),COUNTIF('OMS Drop Downs'!$B$2:$B$4,'OMS Response Form (ORF)'!Q803)),"Complete","Incomplete"))</f>
        <v/>
      </c>
      <c r="S803" s="25" t="str">
        <f>IF(R803="Complete",IF(AND(NOT(ISNA(VLOOKUP(CONCATENATE(E803,F803,G803,H803,I803,J803),'OMS Drop Downs'!G:G,1,FALSE))),IF(AND(F803&lt;&gt;"C3",J803&lt;&gt;"O5"),IF(SUM(COUNTIF(K803:Q803,"Y"),COUNTIF(K803:Q803,"N"))=0,"V","I"),IF(COUNTIF(K803:Q803,"Y"),"V","I"))="V"),"Valid","Invalid")," ")</f>
        <v xml:space="preserve"> </v>
      </c>
      <c r="T803"/>
    </row>
    <row r="804" spans="1:20" x14ac:dyDescent="0.25">
      <c r="A804" s="113"/>
      <c r="B804" s="114"/>
      <c r="C804" s="115"/>
      <c r="D804" s="117"/>
      <c r="E804" s="55"/>
      <c r="F804" s="31"/>
      <c r="G804" s="31"/>
      <c r="H804" s="31"/>
      <c r="I804" s="31"/>
      <c r="J804" s="31"/>
      <c r="K804" s="31"/>
      <c r="L804" s="31"/>
      <c r="M804" s="31"/>
      <c r="N804" s="31"/>
      <c r="O804" s="31"/>
      <c r="P804" s="31"/>
      <c r="Q804" s="31"/>
      <c r="R804" s="24" t="str">
        <f>IF(COUNTA(A804:Q804)=0,"",IF(AND(COUNTA(A804)&gt;0, COUNTA(B804)&gt;0, COUNTA(C804)&gt;0, COUNTA(D804)&gt;0, COUNTIF('OMS Drop Downs'!$C$2:$C$3,'OMS Response Form (ORF)'!E804),COUNTIF('OMS Drop Downs'!$D$2:$D$5,'OMS Response Form (ORF)'!F804),COUNTIF('OMS Drop Downs'!$A$2:$A$5,'OMS Response Form (ORF)'!G804),COUNTIF('OMS Drop Downs'!$B$2:$B$4,'OMS Response Form (ORF)'!H804),COUNTIF('OMS Drop Downs'!$A$2:$A$5,'OMS Response Form (ORF)'!I804),COUNTIF('OMS Drop Downs'!$E$2:$E$7,'OMS Response Form (ORF)'!J804),COUNTIF('OMS Drop Downs'!$B$2:$B$4,'OMS Response Form (ORF)'!K804),COUNTIF('OMS Drop Downs'!$B$2:$B$4,'OMS Response Form (ORF)'!L804),COUNTIF('OMS Drop Downs'!$B$2:$B$4,'OMS Response Form (ORF)'!M804),COUNTIF('OMS Drop Downs'!$B$2:$B$4,'OMS Response Form (ORF)'!N804), COUNTIF('OMS Drop Downs'!$B$2:$B$4,'OMS Response Form (ORF)'!O804),COUNTIF('OMS Drop Downs'!$B$2:$B$4,'OMS Response Form (ORF)'!P804),COUNTIF('OMS Drop Downs'!$B$2:$B$4,'OMS Response Form (ORF)'!Q804)),"Complete","Incomplete"))</f>
        <v/>
      </c>
      <c r="S804" s="25" t="str">
        <f>IF(R804="Complete",IF(AND(NOT(ISNA(VLOOKUP(CONCATENATE(E804,F804,G804,H804,I804,J804),'OMS Drop Downs'!G:G,1,FALSE))),IF(AND(F804&lt;&gt;"C3",J804&lt;&gt;"O5"),IF(SUM(COUNTIF(K804:Q804,"Y"),COUNTIF(K804:Q804,"N"))=0,"V","I"),IF(COUNTIF(K804:Q804,"Y"),"V","I"))="V"),"Valid","Invalid")," ")</f>
        <v xml:space="preserve"> </v>
      </c>
      <c r="T804"/>
    </row>
    <row r="805" spans="1:20" x14ac:dyDescent="0.25">
      <c r="A805" s="113"/>
      <c r="B805" s="114"/>
      <c r="C805" s="115"/>
      <c r="D805" s="117"/>
      <c r="E805" s="55"/>
      <c r="F805" s="31"/>
      <c r="G805" s="31"/>
      <c r="H805" s="31"/>
      <c r="I805" s="31"/>
      <c r="J805" s="31"/>
      <c r="K805" s="31"/>
      <c r="L805" s="31"/>
      <c r="M805" s="31"/>
      <c r="N805" s="31"/>
      <c r="O805" s="31"/>
      <c r="P805" s="31"/>
      <c r="Q805" s="31"/>
      <c r="R805" s="24" t="str">
        <f>IF(COUNTA(A805:Q805)=0,"",IF(AND(COUNTA(A805)&gt;0, COUNTA(B805)&gt;0, COUNTA(C805)&gt;0, COUNTA(D805)&gt;0, COUNTIF('OMS Drop Downs'!$C$2:$C$3,'OMS Response Form (ORF)'!E805),COUNTIF('OMS Drop Downs'!$D$2:$D$5,'OMS Response Form (ORF)'!F805),COUNTIF('OMS Drop Downs'!$A$2:$A$5,'OMS Response Form (ORF)'!G805),COUNTIF('OMS Drop Downs'!$B$2:$B$4,'OMS Response Form (ORF)'!H805),COUNTIF('OMS Drop Downs'!$A$2:$A$5,'OMS Response Form (ORF)'!I805),COUNTIF('OMS Drop Downs'!$E$2:$E$7,'OMS Response Form (ORF)'!J805),COUNTIF('OMS Drop Downs'!$B$2:$B$4,'OMS Response Form (ORF)'!K805),COUNTIF('OMS Drop Downs'!$B$2:$B$4,'OMS Response Form (ORF)'!L805),COUNTIF('OMS Drop Downs'!$B$2:$B$4,'OMS Response Form (ORF)'!M805),COUNTIF('OMS Drop Downs'!$B$2:$B$4,'OMS Response Form (ORF)'!N805), COUNTIF('OMS Drop Downs'!$B$2:$B$4,'OMS Response Form (ORF)'!O805),COUNTIF('OMS Drop Downs'!$B$2:$B$4,'OMS Response Form (ORF)'!P805),COUNTIF('OMS Drop Downs'!$B$2:$B$4,'OMS Response Form (ORF)'!Q805)),"Complete","Incomplete"))</f>
        <v/>
      </c>
      <c r="S805" s="25" t="str">
        <f>IF(R805="Complete",IF(AND(NOT(ISNA(VLOOKUP(CONCATENATE(E805,F805,G805,H805,I805,J805),'OMS Drop Downs'!G:G,1,FALSE))),IF(AND(F805&lt;&gt;"C3",J805&lt;&gt;"O5"),IF(SUM(COUNTIF(K805:Q805,"Y"),COUNTIF(K805:Q805,"N"))=0,"V","I"),IF(COUNTIF(K805:Q805,"Y"),"V","I"))="V"),"Valid","Invalid")," ")</f>
        <v xml:space="preserve"> </v>
      </c>
      <c r="T805"/>
    </row>
    <row r="806" spans="1:20" x14ac:dyDescent="0.25">
      <c r="A806" s="113"/>
      <c r="B806" s="114"/>
      <c r="C806" s="115"/>
      <c r="D806" s="117"/>
      <c r="E806" s="55"/>
      <c r="F806" s="31"/>
      <c r="G806" s="31"/>
      <c r="H806" s="31"/>
      <c r="I806" s="31"/>
      <c r="J806" s="31"/>
      <c r="K806" s="31"/>
      <c r="L806" s="31"/>
      <c r="M806" s="31"/>
      <c r="N806" s="31"/>
      <c r="O806" s="31"/>
      <c r="P806" s="31"/>
      <c r="Q806" s="31"/>
      <c r="R806" s="24" t="str">
        <f>IF(COUNTA(A806:Q806)=0,"",IF(AND(COUNTA(A806)&gt;0, COUNTA(B806)&gt;0, COUNTA(C806)&gt;0, COUNTA(D806)&gt;0, COUNTIF('OMS Drop Downs'!$C$2:$C$3,'OMS Response Form (ORF)'!E806),COUNTIF('OMS Drop Downs'!$D$2:$D$5,'OMS Response Form (ORF)'!F806),COUNTIF('OMS Drop Downs'!$A$2:$A$5,'OMS Response Form (ORF)'!G806),COUNTIF('OMS Drop Downs'!$B$2:$B$4,'OMS Response Form (ORF)'!H806),COUNTIF('OMS Drop Downs'!$A$2:$A$5,'OMS Response Form (ORF)'!I806),COUNTIF('OMS Drop Downs'!$E$2:$E$7,'OMS Response Form (ORF)'!J806),COUNTIF('OMS Drop Downs'!$B$2:$B$4,'OMS Response Form (ORF)'!K806),COUNTIF('OMS Drop Downs'!$B$2:$B$4,'OMS Response Form (ORF)'!L806),COUNTIF('OMS Drop Downs'!$B$2:$B$4,'OMS Response Form (ORF)'!M806),COUNTIF('OMS Drop Downs'!$B$2:$B$4,'OMS Response Form (ORF)'!N806), COUNTIF('OMS Drop Downs'!$B$2:$B$4,'OMS Response Form (ORF)'!O806),COUNTIF('OMS Drop Downs'!$B$2:$B$4,'OMS Response Form (ORF)'!P806),COUNTIF('OMS Drop Downs'!$B$2:$B$4,'OMS Response Form (ORF)'!Q806)),"Complete","Incomplete"))</f>
        <v/>
      </c>
      <c r="S806" s="25" t="str">
        <f>IF(R806="Complete",IF(AND(NOT(ISNA(VLOOKUP(CONCATENATE(E806,F806,G806,H806,I806,J806),'OMS Drop Downs'!G:G,1,FALSE))),IF(AND(F806&lt;&gt;"C3",J806&lt;&gt;"O5"),IF(SUM(COUNTIF(K806:Q806,"Y"),COUNTIF(K806:Q806,"N"))=0,"V","I"),IF(COUNTIF(K806:Q806,"Y"),"V","I"))="V"),"Valid","Invalid")," ")</f>
        <v xml:space="preserve"> </v>
      </c>
      <c r="T806"/>
    </row>
    <row r="807" spans="1:20" x14ac:dyDescent="0.25">
      <c r="A807" s="113"/>
      <c r="B807" s="114"/>
      <c r="C807" s="115"/>
      <c r="D807" s="117"/>
      <c r="E807" s="55"/>
      <c r="F807" s="31"/>
      <c r="G807" s="31"/>
      <c r="H807" s="31"/>
      <c r="I807" s="31"/>
      <c r="J807" s="31"/>
      <c r="K807" s="31"/>
      <c r="L807" s="31"/>
      <c r="M807" s="31"/>
      <c r="N807" s="31"/>
      <c r="O807" s="31"/>
      <c r="P807" s="31"/>
      <c r="Q807" s="31"/>
      <c r="R807" s="24" t="str">
        <f>IF(COUNTA(A807:Q807)=0,"",IF(AND(COUNTA(A807)&gt;0, COUNTA(B807)&gt;0, COUNTA(C807)&gt;0, COUNTA(D807)&gt;0, COUNTIF('OMS Drop Downs'!$C$2:$C$3,'OMS Response Form (ORF)'!E807),COUNTIF('OMS Drop Downs'!$D$2:$D$5,'OMS Response Form (ORF)'!F807),COUNTIF('OMS Drop Downs'!$A$2:$A$5,'OMS Response Form (ORF)'!G807),COUNTIF('OMS Drop Downs'!$B$2:$B$4,'OMS Response Form (ORF)'!H807),COUNTIF('OMS Drop Downs'!$A$2:$A$5,'OMS Response Form (ORF)'!I807),COUNTIF('OMS Drop Downs'!$E$2:$E$7,'OMS Response Form (ORF)'!J807),COUNTIF('OMS Drop Downs'!$B$2:$B$4,'OMS Response Form (ORF)'!K807),COUNTIF('OMS Drop Downs'!$B$2:$B$4,'OMS Response Form (ORF)'!L807),COUNTIF('OMS Drop Downs'!$B$2:$B$4,'OMS Response Form (ORF)'!M807),COUNTIF('OMS Drop Downs'!$B$2:$B$4,'OMS Response Form (ORF)'!N807), COUNTIF('OMS Drop Downs'!$B$2:$B$4,'OMS Response Form (ORF)'!O807),COUNTIF('OMS Drop Downs'!$B$2:$B$4,'OMS Response Form (ORF)'!P807),COUNTIF('OMS Drop Downs'!$B$2:$B$4,'OMS Response Form (ORF)'!Q807)),"Complete","Incomplete"))</f>
        <v/>
      </c>
      <c r="S807" s="25" t="str">
        <f>IF(R807="Complete",IF(AND(NOT(ISNA(VLOOKUP(CONCATENATE(E807,F807,G807,H807,I807,J807),'OMS Drop Downs'!G:G,1,FALSE))),IF(AND(F807&lt;&gt;"C3",J807&lt;&gt;"O5"),IF(SUM(COUNTIF(K807:Q807,"Y"),COUNTIF(K807:Q807,"N"))=0,"V","I"),IF(COUNTIF(K807:Q807,"Y"),"V","I"))="V"),"Valid","Invalid")," ")</f>
        <v xml:space="preserve"> </v>
      </c>
      <c r="T807"/>
    </row>
    <row r="808" spans="1:20" x14ac:dyDescent="0.25">
      <c r="A808" s="113"/>
      <c r="B808" s="114"/>
      <c r="C808" s="115"/>
      <c r="D808" s="117"/>
      <c r="E808" s="55"/>
      <c r="F808" s="31"/>
      <c r="G808" s="31"/>
      <c r="H808" s="31"/>
      <c r="I808" s="31"/>
      <c r="J808" s="31"/>
      <c r="K808" s="31"/>
      <c r="L808" s="31"/>
      <c r="M808" s="31"/>
      <c r="N808" s="31"/>
      <c r="O808" s="31"/>
      <c r="P808" s="31"/>
      <c r="Q808" s="31"/>
      <c r="R808" s="24" t="str">
        <f>IF(COUNTA(A808:Q808)=0,"",IF(AND(COUNTA(A808)&gt;0, COUNTA(B808)&gt;0, COUNTA(C808)&gt;0, COUNTA(D808)&gt;0, COUNTIF('OMS Drop Downs'!$C$2:$C$3,'OMS Response Form (ORF)'!E808),COUNTIF('OMS Drop Downs'!$D$2:$D$5,'OMS Response Form (ORF)'!F808),COUNTIF('OMS Drop Downs'!$A$2:$A$5,'OMS Response Form (ORF)'!G808),COUNTIF('OMS Drop Downs'!$B$2:$B$4,'OMS Response Form (ORF)'!H808),COUNTIF('OMS Drop Downs'!$A$2:$A$5,'OMS Response Form (ORF)'!I808),COUNTIF('OMS Drop Downs'!$E$2:$E$7,'OMS Response Form (ORF)'!J808),COUNTIF('OMS Drop Downs'!$B$2:$B$4,'OMS Response Form (ORF)'!K808),COUNTIF('OMS Drop Downs'!$B$2:$B$4,'OMS Response Form (ORF)'!L808),COUNTIF('OMS Drop Downs'!$B$2:$B$4,'OMS Response Form (ORF)'!M808),COUNTIF('OMS Drop Downs'!$B$2:$B$4,'OMS Response Form (ORF)'!N808), COUNTIF('OMS Drop Downs'!$B$2:$B$4,'OMS Response Form (ORF)'!O808),COUNTIF('OMS Drop Downs'!$B$2:$B$4,'OMS Response Form (ORF)'!P808),COUNTIF('OMS Drop Downs'!$B$2:$B$4,'OMS Response Form (ORF)'!Q808)),"Complete","Incomplete"))</f>
        <v/>
      </c>
      <c r="S808" s="25" t="str">
        <f>IF(R808="Complete",IF(AND(NOT(ISNA(VLOOKUP(CONCATENATE(E808,F808,G808,H808,I808,J808),'OMS Drop Downs'!G:G,1,FALSE))),IF(AND(F808&lt;&gt;"C3",J808&lt;&gt;"O5"),IF(SUM(COUNTIF(K808:Q808,"Y"),COUNTIF(K808:Q808,"N"))=0,"V","I"),IF(COUNTIF(K808:Q808,"Y"),"V","I"))="V"),"Valid","Invalid")," ")</f>
        <v xml:space="preserve"> </v>
      </c>
      <c r="T808"/>
    </row>
    <row r="809" spans="1:20" x14ac:dyDescent="0.25">
      <c r="A809" s="113"/>
      <c r="B809" s="114"/>
      <c r="C809" s="115"/>
      <c r="D809" s="117"/>
      <c r="E809" s="55"/>
      <c r="F809" s="31"/>
      <c r="G809" s="31"/>
      <c r="H809" s="31"/>
      <c r="I809" s="31"/>
      <c r="J809" s="31"/>
      <c r="K809" s="31"/>
      <c r="L809" s="31"/>
      <c r="M809" s="31"/>
      <c r="N809" s="31"/>
      <c r="O809" s="31"/>
      <c r="P809" s="31"/>
      <c r="Q809" s="31"/>
      <c r="R809" s="24" t="str">
        <f>IF(COUNTA(A809:Q809)=0,"",IF(AND(COUNTA(A809)&gt;0, COUNTA(B809)&gt;0, COUNTA(C809)&gt;0, COUNTA(D809)&gt;0, COUNTIF('OMS Drop Downs'!$C$2:$C$3,'OMS Response Form (ORF)'!E809),COUNTIF('OMS Drop Downs'!$D$2:$D$5,'OMS Response Form (ORF)'!F809),COUNTIF('OMS Drop Downs'!$A$2:$A$5,'OMS Response Form (ORF)'!G809),COUNTIF('OMS Drop Downs'!$B$2:$B$4,'OMS Response Form (ORF)'!H809),COUNTIF('OMS Drop Downs'!$A$2:$A$5,'OMS Response Form (ORF)'!I809),COUNTIF('OMS Drop Downs'!$E$2:$E$7,'OMS Response Form (ORF)'!J809),COUNTIF('OMS Drop Downs'!$B$2:$B$4,'OMS Response Form (ORF)'!K809),COUNTIF('OMS Drop Downs'!$B$2:$B$4,'OMS Response Form (ORF)'!L809),COUNTIF('OMS Drop Downs'!$B$2:$B$4,'OMS Response Form (ORF)'!M809),COUNTIF('OMS Drop Downs'!$B$2:$B$4,'OMS Response Form (ORF)'!N809), COUNTIF('OMS Drop Downs'!$B$2:$B$4,'OMS Response Form (ORF)'!O809),COUNTIF('OMS Drop Downs'!$B$2:$B$4,'OMS Response Form (ORF)'!P809),COUNTIF('OMS Drop Downs'!$B$2:$B$4,'OMS Response Form (ORF)'!Q809)),"Complete","Incomplete"))</f>
        <v/>
      </c>
      <c r="S809" s="25" t="str">
        <f>IF(R809="Complete",IF(AND(NOT(ISNA(VLOOKUP(CONCATENATE(E809,F809,G809,H809,I809,J809),'OMS Drop Downs'!G:G,1,FALSE))),IF(AND(F809&lt;&gt;"C3",J809&lt;&gt;"O5"),IF(SUM(COUNTIF(K809:Q809,"Y"),COUNTIF(K809:Q809,"N"))=0,"V","I"),IF(COUNTIF(K809:Q809,"Y"),"V","I"))="V"),"Valid","Invalid")," ")</f>
        <v xml:space="preserve"> </v>
      </c>
      <c r="T809"/>
    </row>
    <row r="810" spans="1:20" x14ac:dyDescent="0.25">
      <c r="A810" s="113"/>
      <c r="B810" s="114"/>
      <c r="C810" s="115"/>
      <c r="D810" s="117"/>
      <c r="E810" s="55"/>
      <c r="F810" s="31"/>
      <c r="G810" s="31"/>
      <c r="H810" s="31"/>
      <c r="I810" s="31"/>
      <c r="J810" s="31"/>
      <c r="K810" s="31"/>
      <c r="L810" s="31"/>
      <c r="M810" s="31"/>
      <c r="N810" s="31"/>
      <c r="O810" s="31"/>
      <c r="P810" s="31"/>
      <c r="Q810" s="31"/>
      <c r="R810" s="24" t="str">
        <f>IF(COUNTA(A810:Q810)=0,"",IF(AND(COUNTA(A810)&gt;0, COUNTA(B810)&gt;0, COUNTA(C810)&gt;0, COUNTA(D810)&gt;0, COUNTIF('OMS Drop Downs'!$C$2:$C$3,'OMS Response Form (ORF)'!E810),COUNTIF('OMS Drop Downs'!$D$2:$D$5,'OMS Response Form (ORF)'!F810),COUNTIF('OMS Drop Downs'!$A$2:$A$5,'OMS Response Form (ORF)'!G810),COUNTIF('OMS Drop Downs'!$B$2:$B$4,'OMS Response Form (ORF)'!H810),COUNTIF('OMS Drop Downs'!$A$2:$A$5,'OMS Response Form (ORF)'!I810),COUNTIF('OMS Drop Downs'!$E$2:$E$7,'OMS Response Form (ORF)'!J810),COUNTIF('OMS Drop Downs'!$B$2:$B$4,'OMS Response Form (ORF)'!K810),COUNTIF('OMS Drop Downs'!$B$2:$B$4,'OMS Response Form (ORF)'!L810),COUNTIF('OMS Drop Downs'!$B$2:$B$4,'OMS Response Form (ORF)'!M810),COUNTIF('OMS Drop Downs'!$B$2:$B$4,'OMS Response Form (ORF)'!N810), COUNTIF('OMS Drop Downs'!$B$2:$B$4,'OMS Response Form (ORF)'!O810),COUNTIF('OMS Drop Downs'!$B$2:$B$4,'OMS Response Form (ORF)'!P810),COUNTIF('OMS Drop Downs'!$B$2:$B$4,'OMS Response Form (ORF)'!Q810)),"Complete","Incomplete"))</f>
        <v/>
      </c>
      <c r="S810" s="25" t="str">
        <f>IF(R810="Complete",IF(AND(NOT(ISNA(VLOOKUP(CONCATENATE(E810,F810,G810,H810,I810,J810),'OMS Drop Downs'!G:G,1,FALSE))),IF(AND(F810&lt;&gt;"C3",J810&lt;&gt;"O5"),IF(SUM(COUNTIF(K810:Q810,"Y"),COUNTIF(K810:Q810,"N"))=0,"V","I"),IF(COUNTIF(K810:Q810,"Y"),"V","I"))="V"),"Valid","Invalid")," ")</f>
        <v xml:space="preserve"> </v>
      </c>
      <c r="T810"/>
    </row>
    <row r="811" spans="1:20" x14ac:dyDescent="0.25">
      <c r="A811" s="113"/>
      <c r="B811" s="114"/>
      <c r="C811" s="115"/>
      <c r="D811" s="117"/>
      <c r="E811" s="55"/>
      <c r="F811" s="31"/>
      <c r="G811" s="31"/>
      <c r="H811" s="31"/>
      <c r="I811" s="31"/>
      <c r="J811" s="31"/>
      <c r="K811" s="31"/>
      <c r="L811" s="31"/>
      <c r="M811" s="31"/>
      <c r="N811" s="31"/>
      <c r="O811" s="31"/>
      <c r="P811" s="31"/>
      <c r="Q811" s="31"/>
      <c r="R811" s="24" t="str">
        <f>IF(COUNTA(A811:Q811)=0,"",IF(AND(COUNTA(A811)&gt;0, COUNTA(B811)&gt;0, COUNTA(C811)&gt;0, COUNTA(D811)&gt;0, COUNTIF('OMS Drop Downs'!$C$2:$C$3,'OMS Response Form (ORF)'!E811),COUNTIF('OMS Drop Downs'!$D$2:$D$5,'OMS Response Form (ORF)'!F811),COUNTIF('OMS Drop Downs'!$A$2:$A$5,'OMS Response Form (ORF)'!G811),COUNTIF('OMS Drop Downs'!$B$2:$B$4,'OMS Response Form (ORF)'!H811),COUNTIF('OMS Drop Downs'!$A$2:$A$5,'OMS Response Form (ORF)'!I811),COUNTIF('OMS Drop Downs'!$E$2:$E$7,'OMS Response Form (ORF)'!J811),COUNTIF('OMS Drop Downs'!$B$2:$B$4,'OMS Response Form (ORF)'!K811),COUNTIF('OMS Drop Downs'!$B$2:$B$4,'OMS Response Form (ORF)'!L811),COUNTIF('OMS Drop Downs'!$B$2:$B$4,'OMS Response Form (ORF)'!M811),COUNTIF('OMS Drop Downs'!$B$2:$B$4,'OMS Response Form (ORF)'!N811), COUNTIF('OMS Drop Downs'!$B$2:$B$4,'OMS Response Form (ORF)'!O811),COUNTIF('OMS Drop Downs'!$B$2:$B$4,'OMS Response Form (ORF)'!P811),COUNTIF('OMS Drop Downs'!$B$2:$B$4,'OMS Response Form (ORF)'!Q811)),"Complete","Incomplete"))</f>
        <v/>
      </c>
      <c r="S811" s="25" t="str">
        <f>IF(R811="Complete",IF(AND(NOT(ISNA(VLOOKUP(CONCATENATE(E811,F811,G811,H811,I811,J811),'OMS Drop Downs'!G:G,1,FALSE))),IF(AND(F811&lt;&gt;"C3",J811&lt;&gt;"O5"),IF(SUM(COUNTIF(K811:Q811,"Y"),COUNTIF(K811:Q811,"N"))=0,"V","I"),IF(COUNTIF(K811:Q811,"Y"),"V","I"))="V"),"Valid","Invalid")," ")</f>
        <v xml:space="preserve"> </v>
      </c>
      <c r="T811"/>
    </row>
    <row r="812" spans="1:20" x14ac:dyDescent="0.25">
      <c r="A812" s="113"/>
      <c r="B812" s="114"/>
      <c r="C812" s="115"/>
      <c r="D812" s="117"/>
      <c r="E812" s="55"/>
      <c r="F812" s="31"/>
      <c r="G812" s="31"/>
      <c r="H812" s="31"/>
      <c r="I812" s="31"/>
      <c r="J812" s="31"/>
      <c r="K812" s="31"/>
      <c r="L812" s="31"/>
      <c r="M812" s="31"/>
      <c r="N812" s="31"/>
      <c r="O812" s="31"/>
      <c r="P812" s="31"/>
      <c r="Q812" s="31"/>
      <c r="R812" s="24" t="str">
        <f>IF(COUNTA(A812:Q812)=0,"",IF(AND(COUNTA(A812)&gt;0, COUNTA(B812)&gt;0, COUNTA(C812)&gt;0, COUNTA(D812)&gt;0, COUNTIF('OMS Drop Downs'!$C$2:$C$3,'OMS Response Form (ORF)'!E812),COUNTIF('OMS Drop Downs'!$D$2:$D$5,'OMS Response Form (ORF)'!F812),COUNTIF('OMS Drop Downs'!$A$2:$A$5,'OMS Response Form (ORF)'!G812),COUNTIF('OMS Drop Downs'!$B$2:$B$4,'OMS Response Form (ORF)'!H812),COUNTIF('OMS Drop Downs'!$A$2:$A$5,'OMS Response Form (ORF)'!I812),COUNTIF('OMS Drop Downs'!$E$2:$E$7,'OMS Response Form (ORF)'!J812),COUNTIF('OMS Drop Downs'!$B$2:$B$4,'OMS Response Form (ORF)'!K812),COUNTIF('OMS Drop Downs'!$B$2:$B$4,'OMS Response Form (ORF)'!L812),COUNTIF('OMS Drop Downs'!$B$2:$B$4,'OMS Response Form (ORF)'!M812),COUNTIF('OMS Drop Downs'!$B$2:$B$4,'OMS Response Form (ORF)'!N812), COUNTIF('OMS Drop Downs'!$B$2:$B$4,'OMS Response Form (ORF)'!O812),COUNTIF('OMS Drop Downs'!$B$2:$B$4,'OMS Response Form (ORF)'!P812),COUNTIF('OMS Drop Downs'!$B$2:$B$4,'OMS Response Form (ORF)'!Q812)),"Complete","Incomplete"))</f>
        <v/>
      </c>
      <c r="S812" s="25" t="str">
        <f>IF(R812="Complete",IF(AND(NOT(ISNA(VLOOKUP(CONCATENATE(E812,F812,G812,H812,I812,J812),'OMS Drop Downs'!G:G,1,FALSE))),IF(AND(F812&lt;&gt;"C3",J812&lt;&gt;"O5"),IF(SUM(COUNTIF(K812:Q812,"Y"),COUNTIF(K812:Q812,"N"))=0,"V","I"),IF(COUNTIF(K812:Q812,"Y"),"V","I"))="V"),"Valid","Invalid")," ")</f>
        <v xml:space="preserve"> </v>
      </c>
      <c r="T812"/>
    </row>
    <row r="813" spans="1:20" x14ac:dyDescent="0.25">
      <c r="A813" s="113"/>
      <c r="B813" s="114"/>
      <c r="C813" s="115"/>
      <c r="D813" s="117"/>
      <c r="E813" s="55"/>
      <c r="F813" s="31"/>
      <c r="G813" s="31"/>
      <c r="H813" s="31"/>
      <c r="I813" s="31"/>
      <c r="J813" s="31"/>
      <c r="K813" s="31"/>
      <c r="L813" s="31"/>
      <c r="M813" s="31"/>
      <c r="N813" s="31"/>
      <c r="O813" s="31"/>
      <c r="P813" s="31"/>
      <c r="Q813" s="31"/>
      <c r="R813" s="24" t="str">
        <f>IF(COUNTA(A813:Q813)=0,"",IF(AND(COUNTA(A813)&gt;0, COUNTA(B813)&gt;0, COUNTA(C813)&gt;0, COUNTA(D813)&gt;0, COUNTIF('OMS Drop Downs'!$C$2:$C$3,'OMS Response Form (ORF)'!E813),COUNTIF('OMS Drop Downs'!$D$2:$D$5,'OMS Response Form (ORF)'!F813),COUNTIF('OMS Drop Downs'!$A$2:$A$5,'OMS Response Form (ORF)'!G813),COUNTIF('OMS Drop Downs'!$B$2:$B$4,'OMS Response Form (ORF)'!H813),COUNTIF('OMS Drop Downs'!$A$2:$A$5,'OMS Response Form (ORF)'!I813),COUNTIF('OMS Drop Downs'!$E$2:$E$7,'OMS Response Form (ORF)'!J813),COUNTIF('OMS Drop Downs'!$B$2:$B$4,'OMS Response Form (ORF)'!K813),COUNTIF('OMS Drop Downs'!$B$2:$B$4,'OMS Response Form (ORF)'!L813),COUNTIF('OMS Drop Downs'!$B$2:$B$4,'OMS Response Form (ORF)'!M813),COUNTIF('OMS Drop Downs'!$B$2:$B$4,'OMS Response Form (ORF)'!N813), COUNTIF('OMS Drop Downs'!$B$2:$B$4,'OMS Response Form (ORF)'!O813),COUNTIF('OMS Drop Downs'!$B$2:$B$4,'OMS Response Form (ORF)'!P813),COUNTIF('OMS Drop Downs'!$B$2:$B$4,'OMS Response Form (ORF)'!Q813)),"Complete","Incomplete"))</f>
        <v/>
      </c>
      <c r="S813" s="25" t="str">
        <f>IF(R813="Complete",IF(AND(NOT(ISNA(VLOOKUP(CONCATENATE(E813,F813,G813,H813,I813,J813),'OMS Drop Downs'!G:G,1,FALSE))),IF(AND(F813&lt;&gt;"C3",J813&lt;&gt;"O5"),IF(SUM(COUNTIF(K813:Q813,"Y"),COUNTIF(K813:Q813,"N"))=0,"V","I"),IF(COUNTIF(K813:Q813,"Y"),"V","I"))="V"),"Valid","Invalid")," ")</f>
        <v xml:space="preserve"> </v>
      </c>
      <c r="T813"/>
    </row>
    <row r="814" spans="1:20" x14ac:dyDescent="0.25">
      <c r="A814" s="113"/>
      <c r="B814" s="114"/>
      <c r="C814" s="115"/>
      <c r="D814" s="117"/>
      <c r="E814" s="55"/>
      <c r="F814" s="31"/>
      <c r="G814" s="31"/>
      <c r="H814" s="31"/>
      <c r="I814" s="31"/>
      <c r="J814" s="31"/>
      <c r="K814" s="31"/>
      <c r="L814" s="31"/>
      <c r="M814" s="31"/>
      <c r="N814" s="31"/>
      <c r="O814" s="31"/>
      <c r="P814" s="31"/>
      <c r="Q814" s="31"/>
      <c r="R814" s="24" t="str">
        <f>IF(COUNTA(A814:Q814)=0,"",IF(AND(COUNTA(A814)&gt;0, COUNTA(B814)&gt;0, COUNTA(C814)&gt;0, COUNTA(D814)&gt;0, COUNTIF('OMS Drop Downs'!$C$2:$C$3,'OMS Response Form (ORF)'!E814),COUNTIF('OMS Drop Downs'!$D$2:$D$5,'OMS Response Form (ORF)'!F814),COUNTIF('OMS Drop Downs'!$A$2:$A$5,'OMS Response Form (ORF)'!G814),COUNTIF('OMS Drop Downs'!$B$2:$B$4,'OMS Response Form (ORF)'!H814),COUNTIF('OMS Drop Downs'!$A$2:$A$5,'OMS Response Form (ORF)'!I814),COUNTIF('OMS Drop Downs'!$E$2:$E$7,'OMS Response Form (ORF)'!J814),COUNTIF('OMS Drop Downs'!$B$2:$B$4,'OMS Response Form (ORF)'!K814),COUNTIF('OMS Drop Downs'!$B$2:$B$4,'OMS Response Form (ORF)'!L814),COUNTIF('OMS Drop Downs'!$B$2:$B$4,'OMS Response Form (ORF)'!M814),COUNTIF('OMS Drop Downs'!$B$2:$B$4,'OMS Response Form (ORF)'!N814), COUNTIF('OMS Drop Downs'!$B$2:$B$4,'OMS Response Form (ORF)'!O814),COUNTIF('OMS Drop Downs'!$B$2:$B$4,'OMS Response Form (ORF)'!P814),COUNTIF('OMS Drop Downs'!$B$2:$B$4,'OMS Response Form (ORF)'!Q814)),"Complete","Incomplete"))</f>
        <v/>
      </c>
      <c r="S814" s="25" t="str">
        <f>IF(R814="Complete",IF(AND(NOT(ISNA(VLOOKUP(CONCATENATE(E814,F814,G814,H814,I814,J814),'OMS Drop Downs'!G:G,1,FALSE))),IF(AND(F814&lt;&gt;"C3",J814&lt;&gt;"O5"),IF(SUM(COUNTIF(K814:Q814,"Y"),COUNTIF(K814:Q814,"N"))=0,"V","I"),IF(COUNTIF(K814:Q814,"Y"),"V","I"))="V"),"Valid","Invalid")," ")</f>
        <v xml:space="preserve"> </v>
      </c>
      <c r="T814"/>
    </row>
    <row r="815" spans="1:20" x14ac:dyDescent="0.25">
      <c r="A815" s="113"/>
      <c r="B815" s="114"/>
      <c r="C815" s="115"/>
      <c r="D815" s="117"/>
      <c r="E815" s="55"/>
      <c r="F815" s="31"/>
      <c r="G815" s="31"/>
      <c r="H815" s="31"/>
      <c r="I815" s="31"/>
      <c r="J815" s="31"/>
      <c r="K815" s="31"/>
      <c r="L815" s="31"/>
      <c r="M815" s="31"/>
      <c r="N815" s="31"/>
      <c r="O815" s="31"/>
      <c r="P815" s="31"/>
      <c r="Q815" s="31"/>
      <c r="R815" s="24" t="str">
        <f>IF(COUNTA(A815:Q815)=0,"",IF(AND(COUNTA(A815)&gt;0, COUNTA(B815)&gt;0, COUNTA(C815)&gt;0, COUNTA(D815)&gt;0, COUNTIF('OMS Drop Downs'!$C$2:$C$3,'OMS Response Form (ORF)'!E815),COUNTIF('OMS Drop Downs'!$D$2:$D$5,'OMS Response Form (ORF)'!F815),COUNTIF('OMS Drop Downs'!$A$2:$A$5,'OMS Response Form (ORF)'!G815),COUNTIF('OMS Drop Downs'!$B$2:$B$4,'OMS Response Form (ORF)'!H815),COUNTIF('OMS Drop Downs'!$A$2:$A$5,'OMS Response Form (ORF)'!I815),COUNTIF('OMS Drop Downs'!$E$2:$E$7,'OMS Response Form (ORF)'!J815),COUNTIF('OMS Drop Downs'!$B$2:$B$4,'OMS Response Form (ORF)'!K815),COUNTIF('OMS Drop Downs'!$B$2:$B$4,'OMS Response Form (ORF)'!L815),COUNTIF('OMS Drop Downs'!$B$2:$B$4,'OMS Response Form (ORF)'!M815),COUNTIF('OMS Drop Downs'!$B$2:$B$4,'OMS Response Form (ORF)'!N815), COUNTIF('OMS Drop Downs'!$B$2:$B$4,'OMS Response Form (ORF)'!O815),COUNTIF('OMS Drop Downs'!$B$2:$B$4,'OMS Response Form (ORF)'!P815),COUNTIF('OMS Drop Downs'!$B$2:$B$4,'OMS Response Form (ORF)'!Q815)),"Complete","Incomplete"))</f>
        <v/>
      </c>
      <c r="S815" s="25" t="str">
        <f>IF(R815="Complete",IF(AND(NOT(ISNA(VLOOKUP(CONCATENATE(E815,F815,G815,H815,I815,J815),'OMS Drop Downs'!G:G,1,FALSE))),IF(AND(F815&lt;&gt;"C3",J815&lt;&gt;"O5"),IF(SUM(COUNTIF(K815:Q815,"Y"),COUNTIF(K815:Q815,"N"))=0,"V","I"),IF(COUNTIF(K815:Q815,"Y"),"V","I"))="V"),"Valid","Invalid")," ")</f>
        <v xml:space="preserve"> </v>
      </c>
      <c r="T815"/>
    </row>
    <row r="816" spans="1:20" x14ac:dyDescent="0.25">
      <c r="A816" s="113"/>
      <c r="B816" s="114"/>
      <c r="C816" s="115"/>
      <c r="D816" s="117"/>
      <c r="E816" s="55"/>
      <c r="F816" s="31"/>
      <c r="G816" s="31"/>
      <c r="H816" s="31"/>
      <c r="I816" s="31"/>
      <c r="J816" s="31"/>
      <c r="K816" s="31"/>
      <c r="L816" s="31"/>
      <c r="M816" s="31"/>
      <c r="N816" s="31"/>
      <c r="O816" s="31"/>
      <c r="P816" s="31"/>
      <c r="Q816" s="31"/>
      <c r="R816" s="24" t="str">
        <f>IF(COUNTA(A816:Q816)=0,"",IF(AND(COUNTA(A816)&gt;0, COUNTA(B816)&gt;0, COUNTA(C816)&gt;0, COUNTA(D816)&gt;0, COUNTIF('OMS Drop Downs'!$C$2:$C$3,'OMS Response Form (ORF)'!E816),COUNTIF('OMS Drop Downs'!$D$2:$D$5,'OMS Response Form (ORF)'!F816),COUNTIF('OMS Drop Downs'!$A$2:$A$5,'OMS Response Form (ORF)'!G816),COUNTIF('OMS Drop Downs'!$B$2:$B$4,'OMS Response Form (ORF)'!H816),COUNTIF('OMS Drop Downs'!$A$2:$A$5,'OMS Response Form (ORF)'!I816),COUNTIF('OMS Drop Downs'!$E$2:$E$7,'OMS Response Form (ORF)'!J816),COUNTIF('OMS Drop Downs'!$B$2:$B$4,'OMS Response Form (ORF)'!K816),COUNTIF('OMS Drop Downs'!$B$2:$B$4,'OMS Response Form (ORF)'!L816),COUNTIF('OMS Drop Downs'!$B$2:$B$4,'OMS Response Form (ORF)'!M816),COUNTIF('OMS Drop Downs'!$B$2:$B$4,'OMS Response Form (ORF)'!N816), COUNTIF('OMS Drop Downs'!$B$2:$B$4,'OMS Response Form (ORF)'!O816),COUNTIF('OMS Drop Downs'!$B$2:$B$4,'OMS Response Form (ORF)'!P816),COUNTIF('OMS Drop Downs'!$B$2:$B$4,'OMS Response Form (ORF)'!Q816)),"Complete","Incomplete"))</f>
        <v/>
      </c>
      <c r="S816" s="25" t="str">
        <f>IF(R816="Complete",IF(AND(NOT(ISNA(VLOOKUP(CONCATENATE(E816,F816,G816,H816,I816,J816),'OMS Drop Downs'!G:G,1,FALSE))),IF(AND(F816&lt;&gt;"C3",J816&lt;&gt;"O5"),IF(SUM(COUNTIF(K816:Q816,"Y"),COUNTIF(K816:Q816,"N"))=0,"V","I"),IF(COUNTIF(K816:Q816,"Y"),"V","I"))="V"),"Valid","Invalid")," ")</f>
        <v xml:space="preserve"> </v>
      </c>
      <c r="T816"/>
    </row>
    <row r="817" spans="1:20" x14ac:dyDescent="0.25">
      <c r="A817" s="113"/>
      <c r="B817" s="114"/>
      <c r="C817" s="115"/>
      <c r="D817" s="117"/>
      <c r="E817" s="55"/>
      <c r="F817" s="31"/>
      <c r="G817" s="31"/>
      <c r="H817" s="31"/>
      <c r="I817" s="31"/>
      <c r="J817" s="31"/>
      <c r="K817" s="31"/>
      <c r="L817" s="31"/>
      <c r="M817" s="31"/>
      <c r="N817" s="31"/>
      <c r="O817" s="31"/>
      <c r="P817" s="31"/>
      <c r="Q817" s="31"/>
      <c r="R817" s="24" t="str">
        <f>IF(COUNTA(A817:Q817)=0,"",IF(AND(COUNTA(A817)&gt;0, COUNTA(B817)&gt;0, COUNTA(C817)&gt;0, COUNTA(D817)&gt;0, COUNTIF('OMS Drop Downs'!$C$2:$C$3,'OMS Response Form (ORF)'!E817),COUNTIF('OMS Drop Downs'!$D$2:$D$5,'OMS Response Form (ORF)'!F817),COUNTIF('OMS Drop Downs'!$A$2:$A$5,'OMS Response Form (ORF)'!G817),COUNTIF('OMS Drop Downs'!$B$2:$B$4,'OMS Response Form (ORF)'!H817),COUNTIF('OMS Drop Downs'!$A$2:$A$5,'OMS Response Form (ORF)'!I817),COUNTIF('OMS Drop Downs'!$E$2:$E$7,'OMS Response Form (ORF)'!J817),COUNTIF('OMS Drop Downs'!$B$2:$B$4,'OMS Response Form (ORF)'!K817),COUNTIF('OMS Drop Downs'!$B$2:$B$4,'OMS Response Form (ORF)'!L817),COUNTIF('OMS Drop Downs'!$B$2:$B$4,'OMS Response Form (ORF)'!M817),COUNTIF('OMS Drop Downs'!$B$2:$B$4,'OMS Response Form (ORF)'!N817), COUNTIF('OMS Drop Downs'!$B$2:$B$4,'OMS Response Form (ORF)'!O817),COUNTIF('OMS Drop Downs'!$B$2:$B$4,'OMS Response Form (ORF)'!P817),COUNTIF('OMS Drop Downs'!$B$2:$B$4,'OMS Response Form (ORF)'!Q817)),"Complete","Incomplete"))</f>
        <v/>
      </c>
      <c r="S817" s="25" t="str">
        <f>IF(R817="Complete",IF(AND(NOT(ISNA(VLOOKUP(CONCATENATE(E817,F817,G817,H817,I817,J817),'OMS Drop Downs'!G:G,1,FALSE))),IF(AND(F817&lt;&gt;"C3",J817&lt;&gt;"O5"),IF(SUM(COUNTIF(K817:Q817,"Y"),COUNTIF(K817:Q817,"N"))=0,"V","I"),IF(COUNTIF(K817:Q817,"Y"),"V","I"))="V"),"Valid","Invalid")," ")</f>
        <v xml:space="preserve"> </v>
      </c>
      <c r="T817"/>
    </row>
    <row r="818" spans="1:20" x14ac:dyDescent="0.25">
      <c r="A818" s="113"/>
      <c r="B818" s="114"/>
      <c r="C818" s="115"/>
      <c r="D818" s="117"/>
      <c r="E818" s="55"/>
      <c r="F818" s="31"/>
      <c r="G818" s="31"/>
      <c r="H818" s="31"/>
      <c r="I818" s="31"/>
      <c r="J818" s="31"/>
      <c r="K818" s="31"/>
      <c r="L818" s="31"/>
      <c r="M818" s="31"/>
      <c r="N818" s="31"/>
      <c r="O818" s="31"/>
      <c r="P818" s="31"/>
      <c r="Q818" s="31"/>
      <c r="R818" s="24" t="str">
        <f>IF(COUNTA(A818:Q818)=0,"",IF(AND(COUNTA(A818)&gt;0, COUNTA(B818)&gt;0, COUNTA(C818)&gt;0, COUNTA(D818)&gt;0, COUNTIF('OMS Drop Downs'!$C$2:$C$3,'OMS Response Form (ORF)'!E818),COUNTIF('OMS Drop Downs'!$D$2:$D$5,'OMS Response Form (ORF)'!F818),COUNTIF('OMS Drop Downs'!$A$2:$A$5,'OMS Response Form (ORF)'!G818),COUNTIF('OMS Drop Downs'!$B$2:$B$4,'OMS Response Form (ORF)'!H818),COUNTIF('OMS Drop Downs'!$A$2:$A$5,'OMS Response Form (ORF)'!I818),COUNTIF('OMS Drop Downs'!$E$2:$E$7,'OMS Response Form (ORF)'!J818),COUNTIF('OMS Drop Downs'!$B$2:$B$4,'OMS Response Form (ORF)'!K818),COUNTIF('OMS Drop Downs'!$B$2:$B$4,'OMS Response Form (ORF)'!L818),COUNTIF('OMS Drop Downs'!$B$2:$B$4,'OMS Response Form (ORF)'!M818),COUNTIF('OMS Drop Downs'!$B$2:$B$4,'OMS Response Form (ORF)'!N818), COUNTIF('OMS Drop Downs'!$B$2:$B$4,'OMS Response Form (ORF)'!O818),COUNTIF('OMS Drop Downs'!$B$2:$B$4,'OMS Response Form (ORF)'!P818),COUNTIF('OMS Drop Downs'!$B$2:$B$4,'OMS Response Form (ORF)'!Q818)),"Complete","Incomplete"))</f>
        <v/>
      </c>
      <c r="S818" s="25" t="str">
        <f>IF(R818="Complete",IF(AND(NOT(ISNA(VLOOKUP(CONCATENATE(E818,F818,G818,H818,I818,J818),'OMS Drop Downs'!G:G,1,FALSE))),IF(AND(F818&lt;&gt;"C3",J818&lt;&gt;"O5"),IF(SUM(COUNTIF(K818:Q818,"Y"),COUNTIF(K818:Q818,"N"))=0,"V","I"),IF(COUNTIF(K818:Q818,"Y"),"V","I"))="V"),"Valid","Invalid")," ")</f>
        <v xml:space="preserve"> </v>
      </c>
      <c r="T818"/>
    </row>
    <row r="819" spans="1:20" x14ac:dyDescent="0.25">
      <c r="A819" s="113"/>
      <c r="B819" s="114"/>
      <c r="C819" s="115"/>
      <c r="D819" s="117"/>
      <c r="E819" s="55"/>
      <c r="F819" s="31"/>
      <c r="G819" s="31"/>
      <c r="H819" s="31"/>
      <c r="I819" s="31"/>
      <c r="J819" s="31"/>
      <c r="K819" s="31"/>
      <c r="L819" s="31"/>
      <c r="M819" s="31"/>
      <c r="N819" s="31"/>
      <c r="O819" s="31"/>
      <c r="P819" s="31"/>
      <c r="Q819" s="31"/>
      <c r="R819" s="24" t="str">
        <f>IF(COUNTA(A819:Q819)=0,"",IF(AND(COUNTA(A819)&gt;0, COUNTA(B819)&gt;0, COUNTA(C819)&gt;0, COUNTA(D819)&gt;0, COUNTIF('OMS Drop Downs'!$C$2:$C$3,'OMS Response Form (ORF)'!E819),COUNTIF('OMS Drop Downs'!$D$2:$D$5,'OMS Response Form (ORF)'!F819),COUNTIF('OMS Drop Downs'!$A$2:$A$5,'OMS Response Form (ORF)'!G819),COUNTIF('OMS Drop Downs'!$B$2:$B$4,'OMS Response Form (ORF)'!H819),COUNTIF('OMS Drop Downs'!$A$2:$A$5,'OMS Response Form (ORF)'!I819),COUNTIF('OMS Drop Downs'!$E$2:$E$7,'OMS Response Form (ORF)'!J819),COUNTIF('OMS Drop Downs'!$B$2:$B$4,'OMS Response Form (ORF)'!K819),COUNTIF('OMS Drop Downs'!$B$2:$B$4,'OMS Response Form (ORF)'!L819),COUNTIF('OMS Drop Downs'!$B$2:$B$4,'OMS Response Form (ORF)'!M819),COUNTIF('OMS Drop Downs'!$B$2:$B$4,'OMS Response Form (ORF)'!N819), COUNTIF('OMS Drop Downs'!$B$2:$B$4,'OMS Response Form (ORF)'!O819),COUNTIF('OMS Drop Downs'!$B$2:$B$4,'OMS Response Form (ORF)'!P819),COUNTIF('OMS Drop Downs'!$B$2:$B$4,'OMS Response Form (ORF)'!Q819)),"Complete","Incomplete"))</f>
        <v/>
      </c>
      <c r="S819" s="25" t="str">
        <f>IF(R819="Complete",IF(AND(NOT(ISNA(VLOOKUP(CONCATENATE(E819,F819,G819,H819,I819,J819),'OMS Drop Downs'!G:G,1,FALSE))),IF(AND(F819&lt;&gt;"C3",J819&lt;&gt;"O5"),IF(SUM(COUNTIF(K819:Q819,"Y"),COUNTIF(K819:Q819,"N"))=0,"V","I"),IF(COUNTIF(K819:Q819,"Y"),"V","I"))="V"),"Valid","Invalid")," ")</f>
        <v xml:space="preserve"> </v>
      </c>
      <c r="T819"/>
    </row>
    <row r="820" spans="1:20" x14ac:dyDescent="0.25">
      <c r="A820" s="113"/>
      <c r="B820" s="114"/>
      <c r="C820" s="115"/>
      <c r="D820" s="117"/>
      <c r="E820" s="55"/>
      <c r="F820" s="31"/>
      <c r="G820" s="31"/>
      <c r="H820" s="31"/>
      <c r="I820" s="31"/>
      <c r="J820" s="31"/>
      <c r="K820" s="31"/>
      <c r="L820" s="31"/>
      <c r="M820" s="31"/>
      <c r="N820" s="31"/>
      <c r="O820" s="31"/>
      <c r="P820" s="31"/>
      <c r="Q820" s="31"/>
      <c r="R820" s="24" t="str">
        <f>IF(COUNTA(A820:Q820)=0,"",IF(AND(COUNTA(A820)&gt;0, COUNTA(B820)&gt;0, COUNTA(C820)&gt;0, COUNTA(D820)&gt;0, COUNTIF('OMS Drop Downs'!$C$2:$C$3,'OMS Response Form (ORF)'!E820),COUNTIF('OMS Drop Downs'!$D$2:$D$5,'OMS Response Form (ORF)'!F820),COUNTIF('OMS Drop Downs'!$A$2:$A$5,'OMS Response Form (ORF)'!G820),COUNTIF('OMS Drop Downs'!$B$2:$B$4,'OMS Response Form (ORF)'!H820),COUNTIF('OMS Drop Downs'!$A$2:$A$5,'OMS Response Form (ORF)'!I820),COUNTIF('OMS Drop Downs'!$E$2:$E$7,'OMS Response Form (ORF)'!J820),COUNTIF('OMS Drop Downs'!$B$2:$B$4,'OMS Response Form (ORF)'!K820),COUNTIF('OMS Drop Downs'!$B$2:$B$4,'OMS Response Form (ORF)'!L820),COUNTIF('OMS Drop Downs'!$B$2:$B$4,'OMS Response Form (ORF)'!M820),COUNTIF('OMS Drop Downs'!$B$2:$B$4,'OMS Response Form (ORF)'!N820), COUNTIF('OMS Drop Downs'!$B$2:$B$4,'OMS Response Form (ORF)'!O820),COUNTIF('OMS Drop Downs'!$B$2:$B$4,'OMS Response Form (ORF)'!P820),COUNTIF('OMS Drop Downs'!$B$2:$B$4,'OMS Response Form (ORF)'!Q820)),"Complete","Incomplete"))</f>
        <v/>
      </c>
      <c r="S820" s="25" t="str">
        <f>IF(R820="Complete",IF(AND(NOT(ISNA(VLOOKUP(CONCATENATE(E820,F820,G820,H820,I820,J820),'OMS Drop Downs'!G:G,1,FALSE))),IF(AND(F820&lt;&gt;"C3",J820&lt;&gt;"O5"),IF(SUM(COUNTIF(K820:Q820,"Y"),COUNTIF(K820:Q820,"N"))=0,"V","I"),IF(COUNTIF(K820:Q820,"Y"),"V","I"))="V"),"Valid","Invalid")," ")</f>
        <v xml:space="preserve"> </v>
      </c>
      <c r="T820"/>
    </row>
    <row r="821" spans="1:20" x14ac:dyDescent="0.25">
      <c r="A821" s="113"/>
      <c r="B821" s="114"/>
      <c r="C821" s="115"/>
      <c r="D821" s="117"/>
      <c r="E821" s="55"/>
      <c r="F821" s="31"/>
      <c r="G821" s="31"/>
      <c r="H821" s="31"/>
      <c r="I821" s="31"/>
      <c r="J821" s="31"/>
      <c r="K821" s="31"/>
      <c r="L821" s="31"/>
      <c r="M821" s="31"/>
      <c r="N821" s="31"/>
      <c r="O821" s="31"/>
      <c r="P821" s="31"/>
      <c r="Q821" s="31"/>
      <c r="R821" s="24" t="str">
        <f>IF(COUNTA(A821:Q821)=0,"",IF(AND(COUNTA(A821)&gt;0, COUNTA(B821)&gt;0, COUNTA(C821)&gt;0, COUNTA(D821)&gt;0, COUNTIF('OMS Drop Downs'!$C$2:$C$3,'OMS Response Form (ORF)'!E821),COUNTIF('OMS Drop Downs'!$D$2:$D$5,'OMS Response Form (ORF)'!F821),COUNTIF('OMS Drop Downs'!$A$2:$A$5,'OMS Response Form (ORF)'!G821),COUNTIF('OMS Drop Downs'!$B$2:$B$4,'OMS Response Form (ORF)'!H821),COUNTIF('OMS Drop Downs'!$A$2:$A$5,'OMS Response Form (ORF)'!I821),COUNTIF('OMS Drop Downs'!$E$2:$E$7,'OMS Response Form (ORF)'!J821),COUNTIF('OMS Drop Downs'!$B$2:$B$4,'OMS Response Form (ORF)'!K821),COUNTIF('OMS Drop Downs'!$B$2:$B$4,'OMS Response Form (ORF)'!L821),COUNTIF('OMS Drop Downs'!$B$2:$B$4,'OMS Response Form (ORF)'!M821),COUNTIF('OMS Drop Downs'!$B$2:$B$4,'OMS Response Form (ORF)'!N821), COUNTIF('OMS Drop Downs'!$B$2:$B$4,'OMS Response Form (ORF)'!O821),COUNTIF('OMS Drop Downs'!$B$2:$B$4,'OMS Response Form (ORF)'!P821),COUNTIF('OMS Drop Downs'!$B$2:$B$4,'OMS Response Form (ORF)'!Q821)),"Complete","Incomplete"))</f>
        <v/>
      </c>
      <c r="S821" s="25" t="str">
        <f>IF(R821="Complete",IF(AND(NOT(ISNA(VLOOKUP(CONCATENATE(E821,F821,G821,H821,I821,J821),'OMS Drop Downs'!G:G,1,FALSE))),IF(AND(F821&lt;&gt;"C3",J821&lt;&gt;"O5"),IF(SUM(COUNTIF(K821:Q821,"Y"),COUNTIF(K821:Q821,"N"))=0,"V","I"),IF(COUNTIF(K821:Q821,"Y"),"V","I"))="V"),"Valid","Invalid")," ")</f>
        <v xml:space="preserve"> </v>
      </c>
      <c r="T821"/>
    </row>
    <row r="822" spans="1:20" x14ac:dyDescent="0.25">
      <c r="A822" s="113"/>
      <c r="B822" s="114"/>
      <c r="C822" s="115"/>
      <c r="D822" s="117"/>
      <c r="E822" s="55"/>
      <c r="F822" s="31"/>
      <c r="G822" s="31"/>
      <c r="H822" s="31"/>
      <c r="I822" s="31"/>
      <c r="J822" s="31"/>
      <c r="K822" s="31"/>
      <c r="L822" s="31"/>
      <c r="M822" s="31"/>
      <c r="N822" s="31"/>
      <c r="O822" s="31"/>
      <c r="P822" s="31"/>
      <c r="Q822" s="31"/>
      <c r="R822" s="24" t="str">
        <f>IF(COUNTA(A822:Q822)=0,"",IF(AND(COUNTA(A822)&gt;0, COUNTA(B822)&gt;0, COUNTA(C822)&gt;0, COUNTA(D822)&gt;0, COUNTIF('OMS Drop Downs'!$C$2:$C$3,'OMS Response Form (ORF)'!E822),COUNTIF('OMS Drop Downs'!$D$2:$D$5,'OMS Response Form (ORF)'!F822),COUNTIF('OMS Drop Downs'!$A$2:$A$5,'OMS Response Form (ORF)'!G822),COUNTIF('OMS Drop Downs'!$B$2:$B$4,'OMS Response Form (ORF)'!H822),COUNTIF('OMS Drop Downs'!$A$2:$A$5,'OMS Response Form (ORF)'!I822),COUNTIF('OMS Drop Downs'!$E$2:$E$7,'OMS Response Form (ORF)'!J822),COUNTIF('OMS Drop Downs'!$B$2:$B$4,'OMS Response Form (ORF)'!K822),COUNTIF('OMS Drop Downs'!$B$2:$B$4,'OMS Response Form (ORF)'!L822),COUNTIF('OMS Drop Downs'!$B$2:$B$4,'OMS Response Form (ORF)'!M822),COUNTIF('OMS Drop Downs'!$B$2:$B$4,'OMS Response Form (ORF)'!N822), COUNTIF('OMS Drop Downs'!$B$2:$B$4,'OMS Response Form (ORF)'!O822),COUNTIF('OMS Drop Downs'!$B$2:$B$4,'OMS Response Form (ORF)'!P822),COUNTIF('OMS Drop Downs'!$B$2:$B$4,'OMS Response Form (ORF)'!Q822)),"Complete","Incomplete"))</f>
        <v/>
      </c>
      <c r="S822" s="25" t="str">
        <f>IF(R822="Complete",IF(AND(NOT(ISNA(VLOOKUP(CONCATENATE(E822,F822,G822,H822,I822,J822),'OMS Drop Downs'!G:G,1,FALSE))),IF(AND(F822&lt;&gt;"C3",J822&lt;&gt;"O5"),IF(SUM(COUNTIF(K822:Q822,"Y"),COUNTIF(K822:Q822,"N"))=0,"V","I"),IF(COUNTIF(K822:Q822,"Y"),"V","I"))="V"),"Valid","Invalid")," ")</f>
        <v xml:space="preserve"> </v>
      </c>
      <c r="T822"/>
    </row>
    <row r="823" spans="1:20" x14ac:dyDescent="0.25">
      <c r="A823" s="113"/>
      <c r="B823" s="114"/>
      <c r="C823" s="115"/>
      <c r="D823" s="117"/>
      <c r="E823" s="55"/>
      <c r="F823" s="31"/>
      <c r="G823" s="31"/>
      <c r="H823" s="31"/>
      <c r="I823" s="31"/>
      <c r="J823" s="31"/>
      <c r="K823" s="31"/>
      <c r="L823" s="31"/>
      <c r="M823" s="31"/>
      <c r="N823" s="31"/>
      <c r="O823" s="31"/>
      <c r="P823" s="31"/>
      <c r="Q823" s="31"/>
      <c r="R823" s="24" t="str">
        <f>IF(COUNTA(A823:Q823)=0,"",IF(AND(COUNTA(A823)&gt;0, COUNTA(B823)&gt;0, COUNTA(C823)&gt;0, COUNTA(D823)&gt;0, COUNTIF('OMS Drop Downs'!$C$2:$C$3,'OMS Response Form (ORF)'!E823),COUNTIF('OMS Drop Downs'!$D$2:$D$5,'OMS Response Form (ORF)'!F823),COUNTIF('OMS Drop Downs'!$A$2:$A$5,'OMS Response Form (ORF)'!G823),COUNTIF('OMS Drop Downs'!$B$2:$B$4,'OMS Response Form (ORF)'!H823),COUNTIF('OMS Drop Downs'!$A$2:$A$5,'OMS Response Form (ORF)'!I823),COUNTIF('OMS Drop Downs'!$E$2:$E$7,'OMS Response Form (ORF)'!J823),COUNTIF('OMS Drop Downs'!$B$2:$B$4,'OMS Response Form (ORF)'!K823),COUNTIF('OMS Drop Downs'!$B$2:$B$4,'OMS Response Form (ORF)'!L823),COUNTIF('OMS Drop Downs'!$B$2:$B$4,'OMS Response Form (ORF)'!M823),COUNTIF('OMS Drop Downs'!$B$2:$B$4,'OMS Response Form (ORF)'!N823), COUNTIF('OMS Drop Downs'!$B$2:$B$4,'OMS Response Form (ORF)'!O823),COUNTIF('OMS Drop Downs'!$B$2:$B$4,'OMS Response Form (ORF)'!P823),COUNTIF('OMS Drop Downs'!$B$2:$B$4,'OMS Response Form (ORF)'!Q823)),"Complete","Incomplete"))</f>
        <v/>
      </c>
      <c r="S823" s="25" t="str">
        <f>IF(R823="Complete",IF(AND(NOT(ISNA(VLOOKUP(CONCATENATE(E823,F823,G823,H823,I823,J823),'OMS Drop Downs'!G:G,1,FALSE))),IF(AND(F823&lt;&gt;"C3",J823&lt;&gt;"O5"),IF(SUM(COUNTIF(K823:Q823,"Y"),COUNTIF(K823:Q823,"N"))=0,"V","I"),IF(COUNTIF(K823:Q823,"Y"),"V","I"))="V"),"Valid","Invalid")," ")</f>
        <v xml:space="preserve"> </v>
      </c>
      <c r="T823"/>
    </row>
    <row r="824" spans="1:20" x14ac:dyDescent="0.25">
      <c r="A824" s="113"/>
      <c r="B824" s="114"/>
      <c r="C824" s="115"/>
      <c r="D824" s="117"/>
      <c r="E824" s="55"/>
      <c r="F824" s="31"/>
      <c r="G824" s="31"/>
      <c r="H824" s="31"/>
      <c r="I824" s="31"/>
      <c r="J824" s="31"/>
      <c r="K824" s="31"/>
      <c r="L824" s="31"/>
      <c r="M824" s="31"/>
      <c r="N824" s="31"/>
      <c r="O824" s="31"/>
      <c r="P824" s="31"/>
      <c r="Q824" s="31"/>
      <c r="R824" s="24" t="str">
        <f>IF(COUNTA(A824:Q824)=0,"",IF(AND(COUNTA(A824)&gt;0, COUNTA(B824)&gt;0, COUNTA(C824)&gt;0, COUNTA(D824)&gt;0, COUNTIF('OMS Drop Downs'!$C$2:$C$3,'OMS Response Form (ORF)'!E824),COUNTIF('OMS Drop Downs'!$D$2:$D$5,'OMS Response Form (ORF)'!F824),COUNTIF('OMS Drop Downs'!$A$2:$A$5,'OMS Response Form (ORF)'!G824),COUNTIF('OMS Drop Downs'!$B$2:$B$4,'OMS Response Form (ORF)'!H824),COUNTIF('OMS Drop Downs'!$A$2:$A$5,'OMS Response Form (ORF)'!I824),COUNTIF('OMS Drop Downs'!$E$2:$E$7,'OMS Response Form (ORF)'!J824),COUNTIF('OMS Drop Downs'!$B$2:$B$4,'OMS Response Form (ORF)'!K824),COUNTIF('OMS Drop Downs'!$B$2:$B$4,'OMS Response Form (ORF)'!L824),COUNTIF('OMS Drop Downs'!$B$2:$B$4,'OMS Response Form (ORF)'!M824),COUNTIF('OMS Drop Downs'!$B$2:$B$4,'OMS Response Form (ORF)'!N824), COUNTIF('OMS Drop Downs'!$B$2:$B$4,'OMS Response Form (ORF)'!O824),COUNTIF('OMS Drop Downs'!$B$2:$B$4,'OMS Response Form (ORF)'!P824),COUNTIF('OMS Drop Downs'!$B$2:$B$4,'OMS Response Form (ORF)'!Q824)),"Complete","Incomplete"))</f>
        <v/>
      </c>
      <c r="S824" s="25" t="str">
        <f>IF(R824="Complete",IF(AND(NOT(ISNA(VLOOKUP(CONCATENATE(E824,F824,G824,H824,I824,J824),'OMS Drop Downs'!G:G,1,FALSE))),IF(AND(F824&lt;&gt;"C3",J824&lt;&gt;"O5"),IF(SUM(COUNTIF(K824:Q824,"Y"),COUNTIF(K824:Q824,"N"))=0,"V","I"),IF(COUNTIF(K824:Q824,"Y"),"V","I"))="V"),"Valid","Invalid")," ")</f>
        <v xml:space="preserve"> </v>
      </c>
      <c r="T824"/>
    </row>
    <row r="825" spans="1:20" x14ac:dyDescent="0.25">
      <c r="A825" s="113"/>
      <c r="B825" s="114"/>
      <c r="C825" s="115"/>
      <c r="D825" s="117"/>
      <c r="E825" s="55"/>
      <c r="F825" s="31"/>
      <c r="G825" s="31"/>
      <c r="H825" s="31"/>
      <c r="I825" s="31"/>
      <c r="J825" s="31"/>
      <c r="K825" s="31"/>
      <c r="L825" s="31"/>
      <c r="M825" s="31"/>
      <c r="N825" s="31"/>
      <c r="O825" s="31"/>
      <c r="P825" s="31"/>
      <c r="Q825" s="31"/>
      <c r="R825" s="24" t="str">
        <f>IF(COUNTA(A825:Q825)=0,"",IF(AND(COUNTA(A825)&gt;0, COUNTA(B825)&gt;0, COUNTA(C825)&gt;0, COUNTA(D825)&gt;0, COUNTIF('OMS Drop Downs'!$C$2:$C$3,'OMS Response Form (ORF)'!E825),COUNTIF('OMS Drop Downs'!$D$2:$D$5,'OMS Response Form (ORF)'!F825),COUNTIF('OMS Drop Downs'!$A$2:$A$5,'OMS Response Form (ORF)'!G825),COUNTIF('OMS Drop Downs'!$B$2:$B$4,'OMS Response Form (ORF)'!H825),COUNTIF('OMS Drop Downs'!$A$2:$A$5,'OMS Response Form (ORF)'!I825),COUNTIF('OMS Drop Downs'!$E$2:$E$7,'OMS Response Form (ORF)'!J825),COUNTIF('OMS Drop Downs'!$B$2:$B$4,'OMS Response Form (ORF)'!K825),COUNTIF('OMS Drop Downs'!$B$2:$B$4,'OMS Response Form (ORF)'!L825),COUNTIF('OMS Drop Downs'!$B$2:$B$4,'OMS Response Form (ORF)'!M825),COUNTIF('OMS Drop Downs'!$B$2:$B$4,'OMS Response Form (ORF)'!N825), COUNTIF('OMS Drop Downs'!$B$2:$B$4,'OMS Response Form (ORF)'!O825),COUNTIF('OMS Drop Downs'!$B$2:$B$4,'OMS Response Form (ORF)'!P825),COUNTIF('OMS Drop Downs'!$B$2:$B$4,'OMS Response Form (ORF)'!Q825)),"Complete","Incomplete"))</f>
        <v/>
      </c>
      <c r="S825" s="25" t="str">
        <f>IF(R825="Complete",IF(AND(NOT(ISNA(VLOOKUP(CONCATENATE(E825,F825,G825,H825,I825,J825),'OMS Drop Downs'!G:G,1,FALSE))),IF(AND(F825&lt;&gt;"C3",J825&lt;&gt;"O5"),IF(SUM(COUNTIF(K825:Q825,"Y"),COUNTIF(K825:Q825,"N"))=0,"V","I"),IF(COUNTIF(K825:Q825,"Y"),"V","I"))="V"),"Valid","Invalid")," ")</f>
        <v xml:space="preserve"> </v>
      </c>
      <c r="T825"/>
    </row>
    <row r="826" spans="1:20" x14ac:dyDescent="0.25">
      <c r="A826" s="113"/>
      <c r="B826" s="114"/>
      <c r="C826" s="115"/>
      <c r="D826" s="117"/>
      <c r="E826" s="55"/>
      <c r="F826" s="31"/>
      <c r="G826" s="31"/>
      <c r="H826" s="31"/>
      <c r="I826" s="31"/>
      <c r="J826" s="31"/>
      <c r="K826" s="31"/>
      <c r="L826" s="31"/>
      <c r="M826" s="31"/>
      <c r="N826" s="31"/>
      <c r="O826" s="31"/>
      <c r="P826" s="31"/>
      <c r="Q826" s="31"/>
      <c r="R826" s="24" t="str">
        <f>IF(COUNTA(A826:Q826)=0,"",IF(AND(COUNTA(A826)&gt;0, COUNTA(B826)&gt;0, COUNTA(C826)&gt;0, COUNTA(D826)&gt;0, COUNTIF('OMS Drop Downs'!$C$2:$C$3,'OMS Response Form (ORF)'!E826),COUNTIF('OMS Drop Downs'!$D$2:$D$5,'OMS Response Form (ORF)'!F826),COUNTIF('OMS Drop Downs'!$A$2:$A$5,'OMS Response Form (ORF)'!G826),COUNTIF('OMS Drop Downs'!$B$2:$B$4,'OMS Response Form (ORF)'!H826),COUNTIF('OMS Drop Downs'!$A$2:$A$5,'OMS Response Form (ORF)'!I826),COUNTIF('OMS Drop Downs'!$E$2:$E$7,'OMS Response Form (ORF)'!J826),COUNTIF('OMS Drop Downs'!$B$2:$B$4,'OMS Response Form (ORF)'!K826),COUNTIF('OMS Drop Downs'!$B$2:$B$4,'OMS Response Form (ORF)'!L826),COUNTIF('OMS Drop Downs'!$B$2:$B$4,'OMS Response Form (ORF)'!M826),COUNTIF('OMS Drop Downs'!$B$2:$B$4,'OMS Response Form (ORF)'!N826), COUNTIF('OMS Drop Downs'!$B$2:$B$4,'OMS Response Form (ORF)'!O826),COUNTIF('OMS Drop Downs'!$B$2:$B$4,'OMS Response Form (ORF)'!P826),COUNTIF('OMS Drop Downs'!$B$2:$B$4,'OMS Response Form (ORF)'!Q826)),"Complete","Incomplete"))</f>
        <v/>
      </c>
      <c r="S826" s="25" t="str">
        <f>IF(R826="Complete",IF(AND(NOT(ISNA(VLOOKUP(CONCATENATE(E826,F826,G826,H826,I826,J826),'OMS Drop Downs'!G:G,1,FALSE))),IF(AND(F826&lt;&gt;"C3",J826&lt;&gt;"O5"),IF(SUM(COUNTIF(K826:Q826,"Y"),COUNTIF(K826:Q826,"N"))=0,"V","I"),IF(COUNTIF(K826:Q826,"Y"),"V","I"))="V"),"Valid","Invalid")," ")</f>
        <v xml:space="preserve"> </v>
      </c>
      <c r="T826"/>
    </row>
    <row r="827" spans="1:20" x14ac:dyDescent="0.25">
      <c r="A827" s="113"/>
      <c r="B827" s="114"/>
      <c r="C827" s="115"/>
      <c r="D827" s="117"/>
      <c r="E827" s="55"/>
      <c r="F827" s="31"/>
      <c r="G827" s="31"/>
      <c r="H827" s="31"/>
      <c r="I827" s="31"/>
      <c r="J827" s="31"/>
      <c r="K827" s="31"/>
      <c r="L827" s="31"/>
      <c r="M827" s="31"/>
      <c r="N827" s="31"/>
      <c r="O827" s="31"/>
      <c r="P827" s="31"/>
      <c r="Q827" s="31"/>
      <c r="R827" s="24" t="str">
        <f>IF(COUNTA(A827:Q827)=0,"",IF(AND(COUNTA(A827)&gt;0, COUNTA(B827)&gt;0, COUNTA(C827)&gt;0, COUNTA(D827)&gt;0, COUNTIF('OMS Drop Downs'!$C$2:$C$3,'OMS Response Form (ORF)'!E827),COUNTIF('OMS Drop Downs'!$D$2:$D$5,'OMS Response Form (ORF)'!F827),COUNTIF('OMS Drop Downs'!$A$2:$A$5,'OMS Response Form (ORF)'!G827),COUNTIF('OMS Drop Downs'!$B$2:$B$4,'OMS Response Form (ORF)'!H827),COUNTIF('OMS Drop Downs'!$A$2:$A$5,'OMS Response Form (ORF)'!I827),COUNTIF('OMS Drop Downs'!$E$2:$E$7,'OMS Response Form (ORF)'!J827),COUNTIF('OMS Drop Downs'!$B$2:$B$4,'OMS Response Form (ORF)'!K827),COUNTIF('OMS Drop Downs'!$B$2:$B$4,'OMS Response Form (ORF)'!L827),COUNTIF('OMS Drop Downs'!$B$2:$B$4,'OMS Response Form (ORF)'!M827),COUNTIF('OMS Drop Downs'!$B$2:$B$4,'OMS Response Form (ORF)'!N827), COUNTIF('OMS Drop Downs'!$B$2:$B$4,'OMS Response Form (ORF)'!O827),COUNTIF('OMS Drop Downs'!$B$2:$B$4,'OMS Response Form (ORF)'!P827),COUNTIF('OMS Drop Downs'!$B$2:$B$4,'OMS Response Form (ORF)'!Q827)),"Complete","Incomplete"))</f>
        <v/>
      </c>
      <c r="S827" s="25" t="str">
        <f>IF(R827="Complete",IF(AND(NOT(ISNA(VLOOKUP(CONCATENATE(E827,F827,G827,H827,I827,J827),'OMS Drop Downs'!G:G,1,FALSE))),IF(AND(F827&lt;&gt;"C3",J827&lt;&gt;"O5"),IF(SUM(COUNTIF(K827:Q827,"Y"),COUNTIF(K827:Q827,"N"))=0,"V","I"),IF(COUNTIF(K827:Q827,"Y"),"V","I"))="V"),"Valid","Invalid")," ")</f>
        <v xml:space="preserve"> </v>
      </c>
      <c r="T827"/>
    </row>
    <row r="828" spans="1:20" x14ac:dyDescent="0.25">
      <c r="A828" s="113"/>
      <c r="B828" s="114"/>
      <c r="C828" s="115"/>
      <c r="D828" s="117"/>
      <c r="E828" s="55"/>
      <c r="F828" s="31"/>
      <c r="G828" s="31"/>
      <c r="H828" s="31"/>
      <c r="I828" s="31"/>
      <c r="J828" s="31"/>
      <c r="K828" s="31"/>
      <c r="L828" s="31"/>
      <c r="M828" s="31"/>
      <c r="N828" s="31"/>
      <c r="O828" s="31"/>
      <c r="P828" s="31"/>
      <c r="Q828" s="31"/>
      <c r="R828" s="24" t="str">
        <f>IF(COUNTA(A828:Q828)=0,"",IF(AND(COUNTA(A828)&gt;0, COUNTA(B828)&gt;0, COUNTA(C828)&gt;0, COUNTA(D828)&gt;0, COUNTIF('OMS Drop Downs'!$C$2:$C$3,'OMS Response Form (ORF)'!E828),COUNTIF('OMS Drop Downs'!$D$2:$D$5,'OMS Response Form (ORF)'!F828),COUNTIF('OMS Drop Downs'!$A$2:$A$5,'OMS Response Form (ORF)'!G828),COUNTIF('OMS Drop Downs'!$B$2:$B$4,'OMS Response Form (ORF)'!H828),COUNTIF('OMS Drop Downs'!$A$2:$A$5,'OMS Response Form (ORF)'!I828),COUNTIF('OMS Drop Downs'!$E$2:$E$7,'OMS Response Form (ORF)'!J828),COUNTIF('OMS Drop Downs'!$B$2:$B$4,'OMS Response Form (ORF)'!K828),COUNTIF('OMS Drop Downs'!$B$2:$B$4,'OMS Response Form (ORF)'!L828),COUNTIF('OMS Drop Downs'!$B$2:$B$4,'OMS Response Form (ORF)'!M828),COUNTIF('OMS Drop Downs'!$B$2:$B$4,'OMS Response Form (ORF)'!N828), COUNTIF('OMS Drop Downs'!$B$2:$B$4,'OMS Response Form (ORF)'!O828),COUNTIF('OMS Drop Downs'!$B$2:$B$4,'OMS Response Form (ORF)'!P828),COUNTIF('OMS Drop Downs'!$B$2:$B$4,'OMS Response Form (ORF)'!Q828)),"Complete","Incomplete"))</f>
        <v/>
      </c>
      <c r="S828" s="25" t="str">
        <f>IF(R828="Complete",IF(AND(NOT(ISNA(VLOOKUP(CONCATENATE(E828,F828,G828,H828,I828,J828),'OMS Drop Downs'!G:G,1,FALSE))),IF(AND(F828&lt;&gt;"C3",J828&lt;&gt;"O5"),IF(SUM(COUNTIF(K828:Q828,"Y"),COUNTIF(K828:Q828,"N"))=0,"V","I"),IF(COUNTIF(K828:Q828,"Y"),"V","I"))="V"),"Valid","Invalid")," ")</f>
        <v xml:space="preserve"> </v>
      </c>
      <c r="T828"/>
    </row>
    <row r="829" spans="1:20" x14ac:dyDescent="0.25">
      <c r="A829" s="113"/>
      <c r="B829" s="114"/>
      <c r="C829" s="115"/>
      <c r="D829" s="117"/>
      <c r="E829" s="55"/>
      <c r="F829" s="31"/>
      <c r="G829" s="31"/>
      <c r="H829" s="31"/>
      <c r="I829" s="31"/>
      <c r="J829" s="31"/>
      <c r="K829" s="31"/>
      <c r="L829" s="31"/>
      <c r="M829" s="31"/>
      <c r="N829" s="31"/>
      <c r="O829" s="31"/>
      <c r="P829" s="31"/>
      <c r="Q829" s="31"/>
      <c r="R829" s="24" t="str">
        <f>IF(COUNTA(A829:Q829)=0,"",IF(AND(COUNTA(A829)&gt;0, COUNTA(B829)&gt;0, COUNTA(C829)&gt;0, COUNTA(D829)&gt;0, COUNTIF('OMS Drop Downs'!$C$2:$C$3,'OMS Response Form (ORF)'!E829),COUNTIF('OMS Drop Downs'!$D$2:$D$5,'OMS Response Form (ORF)'!F829),COUNTIF('OMS Drop Downs'!$A$2:$A$5,'OMS Response Form (ORF)'!G829),COUNTIF('OMS Drop Downs'!$B$2:$B$4,'OMS Response Form (ORF)'!H829),COUNTIF('OMS Drop Downs'!$A$2:$A$5,'OMS Response Form (ORF)'!I829),COUNTIF('OMS Drop Downs'!$E$2:$E$7,'OMS Response Form (ORF)'!J829),COUNTIF('OMS Drop Downs'!$B$2:$B$4,'OMS Response Form (ORF)'!K829),COUNTIF('OMS Drop Downs'!$B$2:$B$4,'OMS Response Form (ORF)'!L829),COUNTIF('OMS Drop Downs'!$B$2:$B$4,'OMS Response Form (ORF)'!M829),COUNTIF('OMS Drop Downs'!$B$2:$B$4,'OMS Response Form (ORF)'!N829), COUNTIF('OMS Drop Downs'!$B$2:$B$4,'OMS Response Form (ORF)'!O829),COUNTIF('OMS Drop Downs'!$B$2:$B$4,'OMS Response Form (ORF)'!P829),COUNTIF('OMS Drop Downs'!$B$2:$B$4,'OMS Response Form (ORF)'!Q829)),"Complete","Incomplete"))</f>
        <v/>
      </c>
      <c r="S829" s="25" t="str">
        <f>IF(R829="Complete",IF(AND(NOT(ISNA(VLOOKUP(CONCATENATE(E829,F829,G829,H829,I829,J829),'OMS Drop Downs'!G:G,1,FALSE))),IF(AND(F829&lt;&gt;"C3",J829&lt;&gt;"O5"),IF(SUM(COUNTIF(K829:Q829,"Y"),COUNTIF(K829:Q829,"N"))=0,"V","I"),IF(COUNTIF(K829:Q829,"Y"),"V","I"))="V"),"Valid","Invalid")," ")</f>
        <v xml:space="preserve"> </v>
      </c>
      <c r="T829"/>
    </row>
    <row r="830" spans="1:20" x14ac:dyDescent="0.25">
      <c r="A830" s="113"/>
      <c r="B830" s="114"/>
      <c r="C830" s="115"/>
      <c r="D830" s="117"/>
      <c r="E830" s="55"/>
      <c r="F830" s="31"/>
      <c r="G830" s="31"/>
      <c r="H830" s="31"/>
      <c r="I830" s="31"/>
      <c r="J830" s="31"/>
      <c r="K830" s="31"/>
      <c r="L830" s="31"/>
      <c r="M830" s="31"/>
      <c r="N830" s="31"/>
      <c r="O830" s="31"/>
      <c r="P830" s="31"/>
      <c r="Q830" s="31"/>
      <c r="R830" s="24" t="str">
        <f>IF(COUNTA(A830:Q830)=0,"",IF(AND(COUNTA(A830)&gt;0, COUNTA(B830)&gt;0, COUNTA(C830)&gt;0, COUNTA(D830)&gt;0, COUNTIF('OMS Drop Downs'!$C$2:$C$3,'OMS Response Form (ORF)'!E830),COUNTIF('OMS Drop Downs'!$D$2:$D$5,'OMS Response Form (ORF)'!F830),COUNTIF('OMS Drop Downs'!$A$2:$A$5,'OMS Response Form (ORF)'!G830),COUNTIF('OMS Drop Downs'!$B$2:$B$4,'OMS Response Form (ORF)'!H830),COUNTIF('OMS Drop Downs'!$A$2:$A$5,'OMS Response Form (ORF)'!I830),COUNTIF('OMS Drop Downs'!$E$2:$E$7,'OMS Response Form (ORF)'!J830),COUNTIF('OMS Drop Downs'!$B$2:$B$4,'OMS Response Form (ORF)'!K830),COUNTIF('OMS Drop Downs'!$B$2:$B$4,'OMS Response Form (ORF)'!L830),COUNTIF('OMS Drop Downs'!$B$2:$B$4,'OMS Response Form (ORF)'!M830),COUNTIF('OMS Drop Downs'!$B$2:$B$4,'OMS Response Form (ORF)'!N830), COUNTIF('OMS Drop Downs'!$B$2:$B$4,'OMS Response Form (ORF)'!O830),COUNTIF('OMS Drop Downs'!$B$2:$B$4,'OMS Response Form (ORF)'!P830),COUNTIF('OMS Drop Downs'!$B$2:$B$4,'OMS Response Form (ORF)'!Q830)),"Complete","Incomplete"))</f>
        <v/>
      </c>
      <c r="S830" s="25" t="str">
        <f>IF(R830="Complete",IF(AND(NOT(ISNA(VLOOKUP(CONCATENATE(E830,F830,G830,H830,I830,J830),'OMS Drop Downs'!G:G,1,FALSE))),IF(AND(F830&lt;&gt;"C3",J830&lt;&gt;"O5"),IF(SUM(COUNTIF(K830:Q830,"Y"),COUNTIF(K830:Q830,"N"))=0,"V","I"),IF(COUNTIF(K830:Q830,"Y"),"V","I"))="V"),"Valid","Invalid")," ")</f>
        <v xml:space="preserve"> </v>
      </c>
      <c r="T830"/>
    </row>
    <row r="831" spans="1:20" x14ac:dyDescent="0.25">
      <c r="A831" s="113"/>
      <c r="B831" s="114"/>
      <c r="C831" s="115"/>
      <c r="D831" s="117"/>
      <c r="E831" s="55"/>
      <c r="F831" s="31"/>
      <c r="G831" s="31"/>
      <c r="H831" s="31"/>
      <c r="I831" s="31"/>
      <c r="J831" s="31"/>
      <c r="K831" s="31"/>
      <c r="L831" s="31"/>
      <c r="M831" s="31"/>
      <c r="N831" s="31"/>
      <c r="O831" s="31"/>
      <c r="P831" s="31"/>
      <c r="Q831" s="31"/>
      <c r="R831" s="24" t="str">
        <f>IF(COUNTA(A831:Q831)=0,"",IF(AND(COUNTA(A831)&gt;0, COUNTA(B831)&gt;0, COUNTA(C831)&gt;0, COUNTA(D831)&gt;0, COUNTIF('OMS Drop Downs'!$C$2:$C$3,'OMS Response Form (ORF)'!E831),COUNTIF('OMS Drop Downs'!$D$2:$D$5,'OMS Response Form (ORF)'!F831),COUNTIF('OMS Drop Downs'!$A$2:$A$5,'OMS Response Form (ORF)'!G831),COUNTIF('OMS Drop Downs'!$B$2:$B$4,'OMS Response Form (ORF)'!H831),COUNTIF('OMS Drop Downs'!$A$2:$A$5,'OMS Response Form (ORF)'!I831),COUNTIF('OMS Drop Downs'!$E$2:$E$7,'OMS Response Form (ORF)'!J831),COUNTIF('OMS Drop Downs'!$B$2:$B$4,'OMS Response Form (ORF)'!K831),COUNTIF('OMS Drop Downs'!$B$2:$B$4,'OMS Response Form (ORF)'!L831),COUNTIF('OMS Drop Downs'!$B$2:$B$4,'OMS Response Form (ORF)'!M831),COUNTIF('OMS Drop Downs'!$B$2:$B$4,'OMS Response Form (ORF)'!N831), COUNTIF('OMS Drop Downs'!$B$2:$B$4,'OMS Response Form (ORF)'!O831),COUNTIF('OMS Drop Downs'!$B$2:$B$4,'OMS Response Form (ORF)'!P831),COUNTIF('OMS Drop Downs'!$B$2:$B$4,'OMS Response Form (ORF)'!Q831)),"Complete","Incomplete"))</f>
        <v/>
      </c>
      <c r="S831" s="25" t="str">
        <f>IF(R831="Complete",IF(AND(NOT(ISNA(VLOOKUP(CONCATENATE(E831,F831,G831,H831,I831,J831),'OMS Drop Downs'!G:G,1,FALSE))),IF(AND(F831&lt;&gt;"C3",J831&lt;&gt;"O5"),IF(SUM(COUNTIF(K831:Q831,"Y"),COUNTIF(K831:Q831,"N"))=0,"V","I"),IF(COUNTIF(K831:Q831,"Y"),"V","I"))="V"),"Valid","Invalid")," ")</f>
        <v xml:space="preserve"> </v>
      </c>
      <c r="T831"/>
    </row>
    <row r="832" spans="1:20" x14ac:dyDescent="0.25">
      <c r="A832" s="113"/>
      <c r="B832" s="114"/>
      <c r="C832" s="115"/>
      <c r="D832" s="117"/>
      <c r="E832" s="55"/>
      <c r="F832" s="31"/>
      <c r="G832" s="31"/>
      <c r="H832" s="31"/>
      <c r="I832" s="31"/>
      <c r="J832" s="31"/>
      <c r="K832" s="31"/>
      <c r="L832" s="31"/>
      <c r="M832" s="31"/>
      <c r="N832" s="31"/>
      <c r="O832" s="31"/>
      <c r="P832" s="31"/>
      <c r="Q832" s="31"/>
      <c r="R832" s="24" t="str">
        <f>IF(COUNTA(A832:Q832)=0,"",IF(AND(COUNTA(A832)&gt;0, COUNTA(B832)&gt;0, COUNTA(C832)&gt;0, COUNTA(D832)&gt;0, COUNTIF('OMS Drop Downs'!$C$2:$C$3,'OMS Response Form (ORF)'!E832),COUNTIF('OMS Drop Downs'!$D$2:$D$5,'OMS Response Form (ORF)'!F832),COUNTIF('OMS Drop Downs'!$A$2:$A$5,'OMS Response Form (ORF)'!G832),COUNTIF('OMS Drop Downs'!$B$2:$B$4,'OMS Response Form (ORF)'!H832),COUNTIF('OMS Drop Downs'!$A$2:$A$5,'OMS Response Form (ORF)'!I832),COUNTIF('OMS Drop Downs'!$E$2:$E$7,'OMS Response Form (ORF)'!J832),COUNTIF('OMS Drop Downs'!$B$2:$B$4,'OMS Response Form (ORF)'!K832),COUNTIF('OMS Drop Downs'!$B$2:$B$4,'OMS Response Form (ORF)'!L832),COUNTIF('OMS Drop Downs'!$B$2:$B$4,'OMS Response Form (ORF)'!M832),COUNTIF('OMS Drop Downs'!$B$2:$B$4,'OMS Response Form (ORF)'!N832), COUNTIF('OMS Drop Downs'!$B$2:$B$4,'OMS Response Form (ORF)'!O832),COUNTIF('OMS Drop Downs'!$B$2:$B$4,'OMS Response Form (ORF)'!P832),COUNTIF('OMS Drop Downs'!$B$2:$B$4,'OMS Response Form (ORF)'!Q832)),"Complete","Incomplete"))</f>
        <v/>
      </c>
      <c r="S832" s="25" t="str">
        <f>IF(R832="Complete",IF(AND(NOT(ISNA(VLOOKUP(CONCATENATE(E832,F832,G832,H832,I832,J832),'OMS Drop Downs'!G:G,1,FALSE))),IF(AND(F832&lt;&gt;"C3",J832&lt;&gt;"O5"),IF(SUM(COUNTIF(K832:Q832,"Y"),COUNTIF(K832:Q832,"N"))=0,"V","I"),IF(COUNTIF(K832:Q832,"Y"),"V","I"))="V"),"Valid","Invalid")," ")</f>
        <v xml:space="preserve"> </v>
      </c>
      <c r="T832"/>
    </row>
    <row r="833" spans="1:20" x14ac:dyDescent="0.25">
      <c r="A833" s="113"/>
      <c r="B833" s="114"/>
      <c r="C833" s="115"/>
      <c r="D833" s="117"/>
      <c r="E833" s="55"/>
      <c r="F833" s="31"/>
      <c r="G833" s="31"/>
      <c r="H833" s="31"/>
      <c r="I833" s="31"/>
      <c r="J833" s="31"/>
      <c r="K833" s="31"/>
      <c r="L833" s="31"/>
      <c r="M833" s="31"/>
      <c r="N833" s="31"/>
      <c r="O833" s="31"/>
      <c r="P833" s="31"/>
      <c r="Q833" s="31"/>
      <c r="R833" s="24" t="str">
        <f>IF(COUNTA(A833:Q833)=0,"",IF(AND(COUNTA(A833)&gt;0, COUNTA(B833)&gt;0, COUNTA(C833)&gt;0, COUNTA(D833)&gt;0, COUNTIF('OMS Drop Downs'!$C$2:$C$3,'OMS Response Form (ORF)'!E833),COUNTIF('OMS Drop Downs'!$D$2:$D$5,'OMS Response Form (ORF)'!F833),COUNTIF('OMS Drop Downs'!$A$2:$A$5,'OMS Response Form (ORF)'!G833),COUNTIF('OMS Drop Downs'!$B$2:$B$4,'OMS Response Form (ORF)'!H833),COUNTIF('OMS Drop Downs'!$A$2:$A$5,'OMS Response Form (ORF)'!I833),COUNTIF('OMS Drop Downs'!$E$2:$E$7,'OMS Response Form (ORF)'!J833),COUNTIF('OMS Drop Downs'!$B$2:$B$4,'OMS Response Form (ORF)'!K833),COUNTIF('OMS Drop Downs'!$B$2:$B$4,'OMS Response Form (ORF)'!L833),COUNTIF('OMS Drop Downs'!$B$2:$B$4,'OMS Response Form (ORF)'!M833),COUNTIF('OMS Drop Downs'!$B$2:$B$4,'OMS Response Form (ORF)'!N833), COUNTIF('OMS Drop Downs'!$B$2:$B$4,'OMS Response Form (ORF)'!O833),COUNTIF('OMS Drop Downs'!$B$2:$B$4,'OMS Response Form (ORF)'!P833),COUNTIF('OMS Drop Downs'!$B$2:$B$4,'OMS Response Form (ORF)'!Q833)),"Complete","Incomplete"))</f>
        <v/>
      </c>
      <c r="S833" s="25" t="str">
        <f>IF(R833="Complete",IF(AND(NOT(ISNA(VLOOKUP(CONCATENATE(E833,F833,G833,H833,I833,J833),'OMS Drop Downs'!G:G,1,FALSE))),IF(AND(F833&lt;&gt;"C3",J833&lt;&gt;"O5"),IF(SUM(COUNTIF(K833:Q833,"Y"),COUNTIF(K833:Q833,"N"))=0,"V","I"),IF(COUNTIF(K833:Q833,"Y"),"V","I"))="V"),"Valid","Invalid")," ")</f>
        <v xml:space="preserve"> </v>
      </c>
      <c r="T833"/>
    </row>
    <row r="834" spans="1:20" x14ac:dyDescent="0.25">
      <c r="A834" s="113"/>
      <c r="B834" s="114"/>
      <c r="C834" s="115"/>
      <c r="D834" s="117"/>
      <c r="E834" s="55"/>
      <c r="F834" s="31"/>
      <c r="G834" s="31"/>
      <c r="H834" s="31"/>
      <c r="I834" s="31"/>
      <c r="J834" s="31"/>
      <c r="K834" s="31"/>
      <c r="L834" s="31"/>
      <c r="M834" s="31"/>
      <c r="N834" s="31"/>
      <c r="O834" s="31"/>
      <c r="P834" s="31"/>
      <c r="Q834" s="31"/>
      <c r="R834" s="24" t="str">
        <f>IF(COUNTA(A834:Q834)=0,"",IF(AND(COUNTA(A834)&gt;0, COUNTA(B834)&gt;0, COUNTA(C834)&gt;0, COUNTA(D834)&gt;0, COUNTIF('OMS Drop Downs'!$C$2:$C$3,'OMS Response Form (ORF)'!E834),COUNTIF('OMS Drop Downs'!$D$2:$D$5,'OMS Response Form (ORF)'!F834),COUNTIF('OMS Drop Downs'!$A$2:$A$5,'OMS Response Form (ORF)'!G834),COUNTIF('OMS Drop Downs'!$B$2:$B$4,'OMS Response Form (ORF)'!H834),COUNTIF('OMS Drop Downs'!$A$2:$A$5,'OMS Response Form (ORF)'!I834),COUNTIF('OMS Drop Downs'!$E$2:$E$7,'OMS Response Form (ORF)'!J834),COUNTIF('OMS Drop Downs'!$B$2:$B$4,'OMS Response Form (ORF)'!K834),COUNTIF('OMS Drop Downs'!$B$2:$B$4,'OMS Response Form (ORF)'!L834),COUNTIF('OMS Drop Downs'!$B$2:$B$4,'OMS Response Form (ORF)'!M834),COUNTIF('OMS Drop Downs'!$B$2:$B$4,'OMS Response Form (ORF)'!N834), COUNTIF('OMS Drop Downs'!$B$2:$B$4,'OMS Response Form (ORF)'!O834),COUNTIF('OMS Drop Downs'!$B$2:$B$4,'OMS Response Form (ORF)'!P834),COUNTIF('OMS Drop Downs'!$B$2:$B$4,'OMS Response Form (ORF)'!Q834)),"Complete","Incomplete"))</f>
        <v/>
      </c>
      <c r="S834" s="25" t="str">
        <f>IF(R834="Complete",IF(AND(NOT(ISNA(VLOOKUP(CONCATENATE(E834,F834,G834,H834,I834,J834),'OMS Drop Downs'!G:G,1,FALSE))),IF(AND(F834&lt;&gt;"C3",J834&lt;&gt;"O5"),IF(SUM(COUNTIF(K834:Q834,"Y"),COUNTIF(K834:Q834,"N"))=0,"V","I"),IF(COUNTIF(K834:Q834,"Y"),"V","I"))="V"),"Valid","Invalid")," ")</f>
        <v xml:space="preserve"> </v>
      </c>
      <c r="T834"/>
    </row>
    <row r="835" spans="1:20" x14ac:dyDescent="0.25">
      <c r="A835" s="113"/>
      <c r="B835" s="114"/>
      <c r="C835" s="115"/>
      <c r="D835" s="117"/>
      <c r="E835" s="55"/>
      <c r="F835" s="31"/>
      <c r="G835" s="31"/>
      <c r="H835" s="31"/>
      <c r="I835" s="31"/>
      <c r="J835" s="31"/>
      <c r="K835" s="31"/>
      <c r="L835" s="31"/>
      <c r="M835" s="31"/>
      <c r="N835" s="31"/>
      <c r="O835" s="31"/>
      <c r="P835" s="31"/>
      <c r="Q835" s="31"/>
      <c r="R835" s="24" t="str">
        <f>IF(COUNTA(A835:Q835)=0,"",IF(AND(COUNTA(A835)&gt;0, COUNTA(B835)&gt;0, COUNTA(C835)&gt;0, COUNTA(D835)&gt;0, COUNTIF('OMS Drop Downs'!$C$2:$C$3,'OMS Response Form (ORF)'!E835),COUNTIF('OMS Drop Downs'!$D$2:$D$5,'OMS Response Form (ORF)'!F835),COUNTIF('OMS Drop Downs'!$A$2:$A$5,'OMS Response Form (ORF)'!G835),COUNTIF('OMS Drop Downs'!$B$2:$B$4,'OMS Response Form (ORF)'!H835),COUNTIF('OMS Drop Downs'!$A$2:$A$5,'OMS Response Form (ORF)'!I835),COUNTIF('OMS Drop Downs'!$E$2:$E$7,'OMS Response Form (ORF)'!J835),COUNTIF('OMS Drop Downs'!$B$2:$B$4,'OMS Response Form (ORF)'!K835),COUNTIF('OMS Drop Downs'!$B$2:$B$4,'OMS Response Form (ORF)'!L835),COUNTIF('OMS Drop Downs'!$B$2:$B$4,'OMS Response Form (ORF)'!M835),COUNTIF('OMS Drop Downs'!$B$2:$B$4,'OMS Response Form (ORF)'!N835), COUNTIF('OMS Drop Downs'!$B$2:$B$4,'OMS Response Form (ORF)'!O835),COUNTIF('OMS Drop Downs'!$B$2:$B$4,'OMS Response Form (ORF)'!P835),COUNTIF('OMS Drop Downs'!$B$2:$B$4,'OMS Response Form (ORF)'!Q835)),"Complete","Incomplete"))</f>
        <v/>
      </c>
      <c r="S835" s="25" t="str">
        <f>IF(R835="Complete",IF(AND(NOT(ISNA(VLOOKUP(CONCATENATE(E835,F835,G835,H835,I835,J835),'OMS Drop Downs'!G:G,1,FALSE))),IF(AND(F835&lt;&gt;"C3",J835&lt;&gt;"O5"),IF(SUM(COUNTIF(K835:Q835,"Y"),COUNTIF(K835:Q835,"N"))=0,"V","I"),IF(COUNTIF(K835:Q835,"Y"),"V","I"))="V"),"Valid","Invalid")," ")</f>
        <v xml:space="preserve"> </v>
      </c>
      <c r="T835"/>
    </row>
    <row r="836" spans="1:20" x14ac:dyDescent="0.25">
      <c r="A836" s="113"/>
      <c r="B836" s="114"/>
      <c r="C836" s="115"/>
      <c r="D836" s="117"/>
      <c r="E836" s="55"/>
      <c r="F836" s="31"/>
      <c r="G836" s="31"/>
      <c r="H836" s="31"/>
      <c r="I836" s="31"/>
      <c r="J836" s="31"/>
      <c r="K836" s="31"/>
      <c r="L836" s="31"/>
      <c r="M836" s="31"/>
      <c r="N836" s="31"/>
      <c r="O836" s="31"/>
      <c r="P836" s="31"/>
      <c r="Q836" s="31"/>
      <c r="R836" s="24" t="str">
        <f>IF(COUNTA(A836:Q836)=0,"",IF(AND(COUNTA(A836)&gt;0, COUNTA(B836)&gt;0, COUNTA(C836)&gt;0, COUNTA(D836)&gt;0, COUNTIF('OMS Drop Downs'!$C$2:$C$3,'OMS Response Form (ORF)'!E836),COUNTIF('OMS Drop Downs'!$D$2:$D$5,'OMS Response Form (ORF)'!F836),COUNTIF('OMS Drop Downs'!$A$2:$A$5,'OMS Response Form (ORF)'!G836),COUNTIF('OMS Drop Downs'!$B$2:$B$4,'OMS Response Form (ORF)'!H836),COUNTIF('OMS Drop Downs'!$A$2:$A$5,'OMS Response Form (ORF)'!I836),COUNTIF('OMS Drop Downs'!$E$2:$E$7,'OMS Response Form (ORF)'!J836),COUNTIF('OMS Drop Downs'!$B$2:$B$4,'OMS Response Form (ORF)'!K836),COUNTIF('OMS Drop Downs'!$B$2:$B$4,'OMS Response Form (ORF)'!L836),COUNTIF('OMS Drop Downs'!$B$2:$B$4,'OMS Response Form (ORF)'!M836),COUNTIF('OMS Drop Downs'!$B$2:$B$4,'OMS Response Form (ORF)'!N836), COUNTIF('OMS Drop Downs'!$B$2:$B$4,'OMS Response Form (ORF)'!O836),COUNTIF('OMS Drop Downs'!$B$2:$B$4,'OMS Response Form (ORF)'!P836),COUNTIF('OMS Drop Downs'!$B$2:$B$4,'OMS Response Form (ORF)'!Q836)),"Complete","Incomplete"))</f>
        <v/>
      </c>
      <c r="S836" s="25" t="str">
        <f>IF(R836="Complete",IF(AND(NOT(ISNA(VLOOKUP(CONCATENATE(E836,F836,G836,H836,I836,J836),'OMS Drop Downs'!G:G,1,FALSE))),IF(AND(F836&lt;&gt;"C3",J836&lt;&gt;"O5"),IF(SUM(COUNTIF(K836:Q836,"Y"),COUNTIF(K836:Q836,"N"))=0,"V","I"),IF(COUNTIF(K836:Q836,"Y"),"V","I"))="V"),"Valid","Invalid")," ")</f>
        <v xml:space="preserve"> </v>
      </c>
      <c r="T836"/>
    </row>
    <row r="837" spans="1:20" x14ac:dyDescent="0.25">
      <c r="A837" s="113"/>
      <c r="B837" s="114"/>
      <c r="C837" s="115"/>
      <c r="D837" s="117"/>
      <c r="E837" s="55"/>
      <c r="F837" s="31"/>
      <c r="G837" s="31"/>
      <c r="H837" s="31"/>
      <c r="I837" s="31"/>
      <c r="J837" s="31"/>
      <c r="K837" s="31"/>
      <c r="L837" s="31"/>
      <c r="M837" s="31"/>
      <c r="N837" s="31"/>
      <c r="O837" s="31"/>
      <c r="P837" s="31"/>
      <c r="Q837" s="31"/>
      <c r="R837" s="24" t="str">
        <f>IF(COUNTA(A837:Q837)=0,"",IF(AND(COUNTA(A837)&gt;0, COUNTA(B837)&gt;0, COUNTA(C837)&gt;0, COUNTA(D837)&gt;0, COUNTIF('OMS Drop Downs'!$C$2:$C$3,'OMS Response Form (ORF)'!E837),COUNTIF('OMS Drop Downs'!$D$2:$D$5,'OMS Response Form (ORF)'!F837),COUNTIF('OMS Drop Downs'!$A$2:$A$5,'OMS Response Form (ORF)'!G837),COUNTIF('OMS Drop Downs'!$B$2:$B$4,'OMS Response Form (ORF)'!H837),COUNTIF('OMS Drop Downs'!$A$2:$A$5,'OMS Response Form (ORF)'!I837),COUNTIF('OMS Drop Downs'!$E$2:$E$7,'OMS Response Form (ORF)'!J837),COUNTIF('OMS Drop Downs'!$B$2:$B$4,'OMS Response Form (ORF)'!K837),COUNTIF('OMS Drop Downs'!$B$2:$B$4,'OMS Response Form (ORF)'!L837),COUNTIF('OMS Drop Downs'!$B$2:$B$4,'OMS Response Form (ORF)'!M837),COUNTIF('OMS Drop Downs'!$B$2:$B$4,'OMS Response Form (ORF)'!N837), COUNTIF('OMS Drop Downs'!$B$2:$B$4,'OMS Response Form (ORF)'!O837),COUNTIF('OMS Drop Downs'!$B$2:$B$4,'OMS Response Form (ORF)'!P837),COUNTIF('OMS Drop Downs'!$B$2:$B$4,'OMS Response Form (ORF)'!Q837)),"Complete","Incomplete"))</f>
        <v/>
      </c>
      <c r="S837" s="25" t="str">
        <f>IF(R837="Complete",IF(AND(NOT(ISNA(VLOOKUP(CONCATENATE(E837,F837,G837,H837,I837,J837),'OMS Drop Downs'!G:G,1,FALSE))),IF(AND(F837&lt;&gt;"C3",J837&lt;&gt;"O5"),IF(SUM(COUNTIF(K837:Q837,"Y"),COUNTIF(K837:Q837,"N"))=0,"V","I"),IF(COUNTIF(K837:Q837,"Y"),"V","I"))="V"),"Valid","Invalid")," ")</f>
        <v xml:space="preserve"> </v>
      </c>
      <c r="T837"/>
    </row>
    <row r="838" spans="1:20" x14ac:dyDescent="0.25">
      <c r="A838" s="113"/>
      <c r="B838" s="114"/>
      <c r="C838" s="115"/>
      <c r="D838" s="117"/>
      <c r="E838" s="55"/>
      <c r="F838" s="31"/>
      <c r="G838" s="31"/>
      <c r="H838" s="31"/>
      <c r="I838" s="31"/>
      <c r="J838" s="31"/>
      <c r="K838" s="31"/>
      <c r="L838" s="31"/>
      <c r="M838" s="31"/>
      <c r="N838" s="31"/>
      <c r="O838" s="31"/>
      <c r="P838" s="31"/>
      <c r="Q838" s="31"/>
      <c r="R838" s="24" t="str">
        <f>IF(COUNTA(A838:Q838)=0,"",IF(AND(COUNTA(A838)&gt;0, COUNTA(B838)&gt;0, COUNTA(C838)&gt;0, COUNTA(D838)&gt;0, COUNTIF('OMS Drop Downs'!$C$2:$C$3,'OMS Response Form (ORF)'!E838),COUNTIF('OMS Drop Downs'!$D$2:$D$5,'OMS Response Form (ORF)'!F838),COUNTIF('OMS Drop Downs'!$A$2:$A$5,'OMS Response Form (ORF)'!G838),COUNTIF('OMS Drop Downs'!$B$2:$B$4,'OMS Response Form (ORF)'!H838),COUNTIF('OMS Drop Downs'!$A$2:$A$5,'OMS Response Form (ORF)'!I838),COUNTIF('OMS Drop Downs'!$E$2:$E$7,'OMS Response Form (ORF)'!J838),COUNTIF('OMS Drop Downs'!$B$2:$B$4,'OMS Response Form (ORF)'!K838),COUNTIF('OMS Drop Downs'!$B$2:$B$4,'OMS Response Form (ORF)'!L838),COUNTIF('OMS Drop Downs'!$B$2:$B$4,'OMS Response Form (ORF)'!M838),COUNTIF('OMS Drop Downs'!$B$2:$B$4,'OMS Response Form (ORF)'!N838), COUNTIF('OMS Drop Downs'!$B$2:$B$4,'OMS Response Form (ORF)'!O838),COUNTIF('OMS Drop Downs'!$B$2:$B$4,'OMS Response Form (ORF)'!P838),COUNTIF('OMS Drop Downs'!$B$2:$B$4,'OMS Response Form (ORF)'!Q838)),"Complete","Incomplete"))</f>
        <v/>
      </c>
      <c r="S838" s="25" t="str">
        <f>IF(R838="Complete",IF(AND(NOT(ISNA(VLOOKUP(CONCATENATE(E838,F838,G838,H838,I838,J838),'OMS Drop Downs'!G:G,1,FALSE))),IF(AND(F838&lt;&gt;"C3",J838&lt;&gt;"O5"),IF(SUM(COUNTIF(K838:Q838,"Y"),COUNTIF(K838:Q838,"N"))=0,"V","I"),IF(COUNTIF(K838:Q838,"Y"),"V","I"))="V"),"Valid","Invalid")," ")</f>
        <v xml:space="preserve"> </v>
      </c>
      <c r="T838"/>
    </row>
    <row r="839" spans="1:20" x14ac:dyDescent="0.25">
      <c r="A839" s="113"/>
      <c r="B839" s="114"/>
      <c r="C839" s="115"/>
      <c r="D839" s="117"/>
      <c r="E839" s="55"/>
      <c r="F839" s="31"/>
      <c r="G839" s="31"/>
      <c r="H839" s="31"/>
      <c r="I839" s="31"/>
      <c r="J839" s="31"/>
      <c r="K839" s="31"/>
      <c r="L839" s="31"/>
      <c r="M839" s="31"/>
      <c r="N839" s="31"/>
      <c r="O839" s="31"/>
      <c r="P839" s="31"/>
      <c r="Q839" s="31"/>
      <c r="R839" s="24" t="str">
        <f>IF(COUNTA(A839:Q839)=0,"",IF(AND(COUNTA(A839)&gt;0, COUNTA(B839)&gt;0, COUNTA(C839)&gt;0, COUNTA(D839)&gt;0, COUNTIF('OMS Drop Downs'!$C$2:$C$3,'OMS Response Form (ORF)'!E839),COUNTIF('OMS Drop Downs'!$D$2:$D$5,'OMS Response Form (ORF)'!F839),COUNTIF('OMS Drop Downs'!$A$2:$A$5,'OMS Response Form (ORF)'!G839),COUNTIF('OMS Drop Downs'!$B$2:$B$4,'OMS Response Form (ORF)'!H839),COUNTIF('OMS Drop Downs'!$A$2:$A$5,'OMS Response Form (ORF)'!I839),COUNTIF('OMS Drop Downs'!$E$2:$E$7,'OMS Response Form (ORF)'!J839),COUNTIF('OMS Drop Downs'!$B$2:$B$4,'OMS Response Form (ORF)'!K839),COUNTIF('OMS Drop Downs'!$B$2:$B$4,'OMS Response Form (ORF)'!L839),COUNTIF('OMS Drop Downs'!$B$2:$B$4,'OMS Response Form (ORF)'!M839),COUNTIF('OMS Drop Downs'!$B$2:$B$4,'OMS Response Form (ORF)'!N839), COUNTIF('OMS Drop Downs'!$B$2:$B$4,'OMS Response Form (ORF)'!O839),COUNTIF('OMS Drop Downs'!$B$2:$B$4,'OMS Response Form (ORF)'!P839),COUNTIF('OMS Drop Downs'!$B$2:$B$4,'OMS Response Form (ORF)'!Q839)),"Complete","Incomplete"))</f>
        <v/>
      </c>
      <c r="S839" s="25" t="str">
        <f>IF(R839="Complete",IF(AND(NOT(ISNA(VLOOKUP(CONCATENATE(E839,F839,G839,H839,I839,J839),'OMS Drop Downs'!G:G,1,FALSE))),IF(AND(F839&lt;&gt;"C3",J839&lt;&gt;"O5"),IF(SUM(COUNTIF(K839:Q839,"Y"),COUNTIF(K839:Q839,"N"))=0,"V","I"),IF(COUNTIF(K839:Q839,"Y"),"V","I"))="V"),"Valid","Invalid")," ")</f>
        <v xml:space="preserve"> </v>
      </c>
      <c r="T839"/>
    </row>
    <row r="840" spans="1:20" x14ac:dyDescent="0.25">
      <c r="A840" s="113"/>
      <c r="B840" s="114"/>
      <c r="C840" s="115"/>
      <c r="D840" s="117"/>
      <c r="E840" s="55"/>
      <c r="F840" s="31"/>
      <c r="G840" s="31"/>
      <c r="H840" s="31"/>
      <c r="I840" s="31"/>
      <c r="J840" s="31"/>
      <c r="K840" s="31"/>
      <c r="L840" s="31"/>
      <c r="M840" s="31"/>
      <c r="N840" s="31"/>
      <c r="O840" s="31"/>
      <c r="P840" s="31"/>
      <c r="Q840" s="31"/>
      <c r="R840" s="24" t="str">
        <f>IF(COUNTA(A840:Q840)=0,"",IF(AND(COUNTA(A840)&gt;0, COUNTA(B840)&gt;0, COUNTA(C840)&gt;0, COUNTA(D840)&gt;0, COUNTIF('OMS Drop Downs'!$C$2:$C$3,'OMS Response Form (ORF)'!E840),COUNTIF('OMS Drop Downs'!$D$2:$D$5,'OMS Response Form (ORF)'!F840),COUNTIF('OMS Drop Downs'!$A$2:$A$5,'OMS Response Form (ORF)'!G840),COUNTIF('OMS Drop Downs'!$B$2:$B$4,'OMS Response Form (ORF)'!H840),COUNTIF('OMS Drop Downs'!$A$2:$A$5,'OMS Response Form (ORF)'!I840),COUNTIF('OMS Drop Downs'!$E$2:$E$7,'OMS Response Form (ORF)'!J840),COUNTIF('OMS Drop Downs'!$B$2:$B$4,'OMS Response Form (ORF)'!K840),COUNTIF('OMS Drop Downs'!$B$2:$B$4,'OMS Response Form (ORF)'!L840),COUNTIF('OMS Drop Downs'!$B$2:$B$4,'OMS Response Form (ORF)'!M840),COUNTIF('OMS Drop Downs'!$B$2:$B$4,'OMS Response Form (ORF)'!N840), COUNTIF('OMS Drop Downs'!$B$2:$B$4,'OMS Response Form (ORF)'!O840),COUNTIF('OMS Drop Downs'!$B$2:$B$4,'OMS Response Form (ORF)'!P840),COUNTIF('OMS Drop Downs'!$B$2:$B$4,'OMS Response Form (ORF)'!Q840)),"Complete","Incomplete"))</f>
        <v/>
      </c>
      <c r="S840" s="25" t="str">
        <f>IF(R840="Complete",IF(AND(NOT(ISNA(VLOOKUP(CONCATENATE(E840,F840,G840,H840,I840,J840),'OMS Drop Downs'!G:G,1,FALSE))),IF(AND(F840&lt;&gt;"C3",J840&lt;&gt;"O5"),IF(SUM(COUNTIF(K840:Q840,"Y"),COUNTIF(K840:Q840,"N"))=0,"V","I"),IF(COUNTIF(K840:Q840,"Y"),"V","I"))="V"),"Valid","Invalid")," ")</f>
        <v xml:space="preserve"> </v>
      </c>
      <c r="T840"/>
    </row>
    <row r="841" spans="1:20" x14ac:dyDescent="0.25">
      <c r="A841" s="113"/>
      <c r="B841" s="114"/>
      <c r="C841" s="115"/>
      <c r="D841" s="117"/>
      <c r="E841" s="55"/>
      <c r="F841" s="31"/>
      <c r="G841" s="31"/>
      <c r="H841" s="31"/>
      <c r="I841" s="31"/>
      <c r="J841" s="31"/>
      <c r="K841" s="31"/>
      <c r="L841" s="31"/>
      <c r="M841" s="31"/>
      <c r="N841" s="31"/>
      <c r="O841" s="31"/>
      <c r="P841" s="31"/>
      <c r="Q841" s="31"/>
      <c r="R841" s="24" t="str">
        <f>IF(COUNTA(A841:Q841)=0,"",IF(AND(COUNTA(A841)&gt;0, COUNTA(B841)&gt;0, COUNTA(C841)&gt;0, COUNTA(D841)&gt;0, COUNTIF('OMS Drop Downs'!$C$2:$C$3,'OMS Response Form (ORF)'!E841),COUNTIF('OMS Drop Downs'!$D$2:$D$5,'OMS Response Form (ORF)'!F841),COUNTIF('OMS Drop Downs'!$A$2:$A$5,'OMS Response Form (ORF)'!G841),COUNTIF('OMS Drop Downs'!$B$2:$B$4,'OMS Response Form (ORF)'!H841),COUNTIF('OMS Drop Downs'!$A$2:$A$5,'OMS Response Form (ORF)'!I841),COUNTIF('OMS Drop Downs'!$E$2:$E$7,'OMS Response Form (ORF)'!J841),COUNTIF('OMS Drop Downs'!$B$2:$B$4,'OMS Response Form (ORF)'!K841),COUNTIF('OMS Drop Downs'!$B$2:$B$4,'OMS Response Form (ORF)'!L841),COUNTIF('OMS Drop Downs'!$B$2:$B$4,'OMS Response Form (ORF)'!M841),COUNTIF('OMS Drop Downs'!$B$2:$B$4,'OMS Response Form (ORF)'!N841), COUNTIF('OMS Drop Downs'!$B$2:$B$4,'OMS Response Form (ORF)'!O841),COUNTIF('OMS Drop Downs'!$B$2:$B$4,'OMS Response Form (ORF)'!P841),COUNTIF('OMS Drop Downs'!$B$2:$B$4,'OMS Response Form (ORF)'!Q841)),"Complete","Incomplete"))</f>
        <v/>
      </c>
      <c r="S841" s="25" t="str">
        <f>IF(R841="Complete",IF(AND(NOT(ISNA(VLOOKUP(CONCATENATE(E841,F841,G841,H841,I841,J841),'OMS Drop Downs'!G:G,1,FALSE))),IF(AND(F841&lt;&gt;"C3",J841&lt;&gt;"O5"),IF(SUM(COUNTIF(K841:Q841,"Y"),COUNTIF(K841:Q841,"N"))=0,"V","I"),IF(COUNTIF(K841:Q841,"Y"),"V","I"))="V"),"Valid","Invalid")," ")</f>
        <v xml:space="preserve"> </v>
      </c>
      <c r="T841"/>
    </row>
    <row r="842" spans="1:20" x14ac:dyDescent="0.25">
      <c r="A842" s="113"/>
      <c r="B842" s="114"/>
      <c r="C842" s="115"/>
      <c r="D842" s="117"/>
      <c r="E842" s="55"/>
      <c r="F842" s="31"/>
      <c r="G842" s="31"/>
      <c r="H842" s="31"/>
      <c r="I842" s="31"/>
      <c r="J842" s="31"/>
      <c r="K842" s="31"/>
      <c r="L842" s="31"/>
      <c r="M842" s="31"/>
      <c r="N842" s="31"/>
      <c r="O842" s="31"/>
      <c r="P842" s="31"/>
      <c r="Q842" s="31"/>
      <c r="R842" s="24" t="str">
        <f>IF(COUNTA(A842:Q842)=0,"",IF(AND(COUNTA(A842)&gt;0, COUNTA(B842)&gt;0, COUNTA(C842)&gt;0, COUNTA(D842)&gt;0, COUNTIF('OMS Drop Downs'!$C$2:$C$3,'OMS Response Form (ORF)'!E842),COUNTIF('OMS Drop Downs'!$D$2:$D$5,'OMS Response Form (ORF)'!F842),COUNTIF('OMS Drop Downs'!$A$2:$A$5,'OMS Response Form (ORF)'!G842),COUNTIF('OMS Drop Downs'!$B$2:$B$4,'OMS Response Form (ORF)'!H842),COUNTIF('OMS Drop Downs'!$A$2:$A$5,'OMS Response Form (ORF)'!I842),COUNTIF('OMS Drop Downs'!$E$2:$E$7,'OMS Response Form (ORF)'!J842),COUNTIF('OMS Drop Downs'!$B$2:$B$4,'OMS Response Form (ORF)'!K842),COUNTIF('OMS Drop Downs'!$B$2:$B$4,'OMS Response Form (ORF)'!L842),COUNTIF('OMS Drop Downs'!$B$2:$B$4,'OMS Response Form (ORF)'!M842),COUNTIF('OMS Drop Downs'!$B$2:$B$4,'OMS Response Form (ORF)'!N842), COUNTIF('OMS Drop Downs'!$B$2:$B$4,'OMS Response Form (ORF)'!O842),COUNTIF('OMS Drop Downs'!$B$2:$B$4,'OMS Response Form (ORF)'!P842),COUNTIF('OMS Drop Downs'!$B$2:$B$4,'OMS Response Form (ORF)'!Q842)),"Complete","Incomplete"))</f>
        <v/>
      </c>
      <c r="S842" s="25" t="str">
        <f>IF(R842="Complete",IF(AND(NOT(ISNA(VLOOKUP(CONCATENATE(E842,F842,G842,H842,I842,J842),'OMS Drop Downs'!G:G,1,FALSE))),IF(AND(F842&lt;&gt;"C3",J842&lt;&gt;"O5"),IF(SUM(COUNTIF(K842:Q842,"Y"),COUNTIF(K842:Q842,"N"))=0,"V","I"),IF(COUNTIF(K842:Q842,"Y"),"V","I"))="V"),"Valid","Invalid")," ")</f>
        <v xml:space="preserve"> </v>
      </c>
      <c r="T842"/>
    </row>
    <row r="843" spans="1:20" x14ac:dyDescent="0.25">
      <c r="A843" s="113"/>
      <c r="B843" s="114"/>
      <c r="C843" s="115"/>
      <c r="D843" s="117"/>
      <c r="E843" s="55"/>
      <c r="F843" s="31"/>
      <c r="G843" s="31"/>
      <c r="H843" s="31"/>
      <c r="I843" s="31"/>
      <c r="J843" s="31"/>
      <c r="K843" s="31"/>
      <c r="L843" s="31"/>
      <c r="M843" s="31"/>
      <c r="N843" s="31"/>
      <c r="O843" s="31"/>
      <c r="P843" s="31"/>
      <c r="Q843" s="31"/>
      <c r="R843" s="24" t="str">
        <f>IF(COUNTA(A843:Q843)=0,"",IF(AND(COUNTA(A843)&gt;0, COUNTA(B843)&gt;0, COUNTA(C843)&gt;0, COUNTA(D843)&gt;0, COUNTIF('OMS Drop Downs'!$C$2:$C$3,'OMS Response Form (ORF)'!E843),COUNTIF('OMS Drop Downs'!$D$2:$D$5,'OMS Response Form (ORF)'!F843),COUNTIF('OMS Drop Downs'!$A$2:$A$5,'OMS Response Form (ORF)'!G843),COUNTIF('OMS Drop Downs'!$B$2:$B$4,'OMS Response Form (ORF)'!H843),COUNTIF('OMS Drop Downs'!$A$2:$A$5,'OMS Response Form (ORF)'!I843),COUNTIF('OMS Drop Downs'!$E$2:$E$7,'OMS Response Form (ORF)'!J843),COUNTIF('OMS Drop Downs'!$B$2:$B$4,'OMS Response Form (ORF)'!K843),COUNTIF('OMS Drop Downs'!$B$2:$B$4,'OMS Response Form (ORF)'!L843),COUNTIF('OMS Drop Downs'!$B$2:$B$4,'OMS Response Form (ORF)'!M843),COUNTIF('OMS Drop Downs'!$B$2:$B$4,'OMS Response Form (ORF)'!N843), COUNTIF('OMS Drop Downs'!$B$2:$B$4,'OMS Response Form (ORF)'!O843),COUNTIF('OMS Drop Downs'!$B$2:$B$4,'OMS Response Form (ORF)'!P843),COUNTIF('OMS Drop Downs'!$B$2:$B$4,'OMS Response Form (ORF)'!Q843)),"Complete","Incomplete"))</f>
        <v/>
      </c>
      <c r="S843" s="25" t="str">
        <f>IF(R843="Complete",IF(AND(NOT(ISNA(VLOOKUP(CONCATENATE(E843,F843,G843,H843,I843,J843),'OMS Drop Downs'!G:G,1,FALSE))),IF(AND(F843&lt;&gt;"C3",J843&lt;&gt;"O5"),IF(SUM(COUNTIF(K843:Q843,"Y"),COUNTIF(K843:Q843,"N"))=0,"V","I"),IF(COUNTIF(K843:Q843,"Y"),"V","I"))="V"),"Valid","Invalid")," ")</f>
        <v xml:space="preserve"> </v>
      </c>
      <c r="T843"/>
    </row>
    <row r="844" spans="1:20" x14ac:dyDescent="0.25">
      <c r="A844" s="113"/>
      <c r="B844" s="114"/>
      <c r="C844" s="115"/>
      <c r="D844" s="117"/>
      <c r="E844" s="55"/>
      <c r="F844" s="31"/>
      <c r="G844" s="31"/>
      <c r="H844" s="31"/>
      <c r="I844" s="31"/>
      <c r="J844" s="31"/>
      <c r="K844" s="31"/>
      <c r="L844" s="31"/>
      <c r="M844" s="31"/>
      <c r="N844" s="31"/>
      <c r="O844" s="31"/>
      <c r="P844" s="31"/>
      <c r="Q844" s="31"/>
      <c r="R844" s="24" t="str">
        <f>IF(COUNTA(A844:Q844)=0,"",IF(AND(COUNTA(A844)&gt;0, COUNTA(B844)&gt;0, COUNTA(C844)&gt;0, COUNTA(D844)&gt;0, COUNTIF('OMS Drop Downs'!$C$2:$C$3,'OMS Response Form (ORF)'!E844),COUNTIF('OMS Drop Downs'!$D$2:$D$5,'OMS Response Form (ORF)'!F844),COUNTIF('OMS Drop Downs'!$A$2:$A$5,'OMS Response Form (ORF)'!G844),COUNTIF('OMS Drop Downs'!$B$2:$B$4,'OMS Response Form (ORF)'!H844),COUNTIF('OMS Drop Downs'!$A$2:$A$5,'OMS Response Form (ORF)'!I844),COUNTIF('OMS Drop Downs'!$E$2:$E$7,'OMS Response Form (ORF)'!J844),COUNTIF('OMS Drop Downs'!$B$2:$B$4,'OMS Response Form (ORF)'!K844),COUNTIF('OMS Drop Downs'!$B$2:$B$4,'OMS Response Form (ORF)'!L844),COUNTIF('OMS Drop Downs'!$B$2:$B$4,'OMS Response Form (ORF)'!M844),COUNTIF('OMS Drop Downs'!$B$2:$B$4,'OMS Response Form (ORF)'!N844), COUNTIF('OMS Drop Downs'!$B$2:$B$4,'OMS Response Form (ORF)'!O844),COUNTIF('OMS Drop Downs'!$B$2:$B$4,'OMS Response Form (ORF)'!P844),COUNTIF('OMS Drop Downs'!$B$2:$B$4,'OMS Response Form (ORF)'!Q844)),"Complete","Incomplete"))</f>
        <v/>
      </c>
      <c r="S844" s="25" t="str">
        <f>IF(R844="Complete",IF(AND(NOT(ISNA(VLOOKUP(CONCATENATE(E844,F844,G844,H844,I844,J844),'OMS Drop Downs'!G:G,1,FALSE))),IF(AND(F844&lt;&gt;"C3",J844&lt;&gt;"O5"),IF(SUM(COUNTIF(K844:Q844,"Y"),COUNTIF(K844:Q844,"N"))=0,"V","I"),IF(COUNTIF(K844:Q844,"Y"),"V","I"))="V"),"Valid","Invalid")," ")</f>
        <v xml:space="preserve"> </v>
      </c>
      <c r="T844"/>
    </row>
    <row r="845" spans="1:20" x14ac:dyDescent="0.25">
      <c r="A845" s="113"/>
      <c r="B845" s="114"/>
      <c r="C845" s="115"/>
      <c r="D845" s="117"/>
      <c r="E845" s="55"/>
      <c r="F845" s="31"/>
      <c r="G845" s="31"/>
      <c r="H845" s="31"/>
      <c r="I845" s="31"/>
      <c r="J845" s="31"/>
      <c r="K845" s="31"/>
      <c r="L845" s="31"/>
      <c r="M845" s="31"/>
      <c r="N845" s="31"/>
      <c r="O845" s="31"/>
      <c r="P845" s="31"/>
      <c r="Q845" s="31"/>
      <c r="R845" s="24" t="str">
        <f>IF(COUNTA(A845:Q845)=0,"",IF(AND(COUNTA(A845)&gt;0, COUNTA(B845)&gt;0, COUNTA(C845)&gt;0, COUNTA(D845)&gt;0, COUNTIF('OMS Drop Downs'!$C$2:$C$3,'OMS Response Form (ORF)'!E845),COUNTIF('OMS Drop Downs'!$D$2:$D$5,'OMS Response Form (ORF)'!F845),COUNTIF('OMS Drop Downs'!$A$2:$A$5,'OMS Response Form (ORF)'!G845),COUNTIF('OMS Drop Downs'!$B$2:$B$4,'OMS Response Form (ORF)'!H845),COUNTIF('OMS Drop Downs'!$A$2:$A$5,'OMS Response Form (ORF)'!I845),COUNTIF('OMS Drop Downs'!$E$2:$E$7,'OMS Response Form (ORF)'!J845),COUNTIF('OMS Drop Downs'!$B$2:$B$4,'OMS Response Form (ORF)'!K845),COUNTIF('OMS Drop Downs'!$B$2:$B$4,'OMS Response Form (ORF)'!L845),COUNTIF('OMS Drop Downs'!$B$2:$B$4,'OMS Response Form (ORF)'!M845),COUNTIF('OMS Drop Downs'!$B$2:$B$4,'OMS Response Form (ORF)'!N845), COUNTIF('OMS Drop Downs'!$B$2:$B$4,'OMS Response Form (ORF)'!O845),COUNTIF('OMS Drop Downs'!$B$2:$B$4,'OMS Response Form (ORF)'!P845),COUNTIF('OMS Drop Downs'!$B$2:$B$4,'OMS Response Form (ORF)'!Q845)),"Complete","Incomplete"))</f>
        <v/>
      </c>
      <c r="S845" s="25" t="str">
        <f>IF(R845="Complete",IF(AND(NOT(ISNA(VLOOKUP(CONCATENATE(E845,F845,G845,H845,I845,J845),'OMS Drop Downs'!G:G,1,FALSE))),IF(AND(F845&lt;&gt;"C3",J845&lt;&gt;"O5"),IF(SUM(COUNTIF(K845:Q845,"Y"),COUNTIF(K845:Q845,"N"))=0,"V","I"),IF(COUNTIF(K845:Q845,"Y"),"V","I"))="V"),"Valid","Invalid")," ")</f>
        <v xml:space="preserve"> </v>
      </c>
      <c r="T845"/>
    </row>
    <row r="846" spans="1:20" x14ac:dyDescent="0.25">
      <c r="A846" s="113"/>
      <c r="B846" s="114"/>
      <c r="C846" s="115"/>
      <c r="D846" s="117"/>
      <c r="E846" s="55"/>
      <c r="F846" s="31"/>
      <c r="G846" s="31"/>
      <c r="H846" s="31"/>
      <c r="I846" s="31"/>
      <c r="J846" s="31"/>
      <c r="K846" s="31"/>
      <c r="L846" s="31"/>
      <c r="M846" s="31"/>
      <c r="N846" s="31"/>
      <c r="O846" s="31"/>
      <c r="P846" s="31"/>
      <c r="Q846" s="31"/>
      <c r="R846" s="24" t="str">
        <f>IF(COUNTA(A846:Q846)=0,"",IF(AND(COUNTA(A846)&gt;0, COUNTA(B846)&gt;0, COUNTA(C846)&gt;0, COUNTA(D846)&gt;0, COUNTIF('OMS Drop Downs'!$C$2:$C$3,'OMS Response Form (ORF)'!E846),COUNTIF('OMS Drop Downs'!$D$2:$D$5,'OMS Response Form (ORF)'!F846),COUNTIF('OMS Drop Downs'!$A$2:$A$5,'OMS Response Form (ORF)'!G846),COUNTIF('OMS Drop Downs'!$B$2:$B$4,'OMS Response Form (ORF)'!H846),COUNTIF('OMS Drop Downs'!$A$2:$A$5,'OMS Response Form (ORF)'!I846),COUNTIF('OMS Drop Downs'!$E$2:$E$7,'OMS Response Form (ORF)'!J846),COUNTIF('OMS Drop Downs'!$B$2:$B$4,'OMS Response Form (ORF)'!K846),COUNTIF('OMS Drop Downs'!$B$2:$B$4,'OMS Response Form (ORF)'!L846),COUNTIF('OMS Drop Downs'!$B$2:$B$4,'OMS Response Form (ORF)'!M846),COUNTIF('OMS Drop Downs'!$B$2:$B$4,'OMS Response Form (ORF)'!N846), COUNTIF('OMS Drop Downs'!$B$2:$B$4,'OMS Response Form (ORF)'!O846),COUNTIF('OMS Drop Downs'!$B$2:$B$4,'OMS Response Form (ORF)'!P846),COUNTIF('OMS Drop Downs'!$B$2:$B$4,'OMS Response Form (ORF)'!Q846)),"Complete","Incomplete"))</f>
        <v/>
      </c>
      <c r="S846" s="25" t="str">
        <f>IF(R846="Complete",IF(AND(NOT(ISNA(VLOOKUP(CONCATENATE(E846,F846,G846,H846,I846,J846),'OMS Drop Downs'!G:G,1,FALSE))),IF(AND(F846&lt;&gt;"C3",J846&lt;&gt;"O5"),IF(SUM(COUNTIF(K846:Q846,"Y"),COUNTIF(K846:Q846,"N"))=0,"V","I"),IF(COUNTIF(K846:Q846,"Y"),"V","I"))="V"),"Valid","Invalid")," ")</f>
        <v xml:space="preserve"> </v>
      </c>
      <c r="T846"/>
    </row>
    <row r="847" spans="1:20" x14ac:dyDescent="0.25">
      <c r="A847" s="113"/>
      <c r="B847" s="114"/>
      <c r="C847" s="115"/>
      <c r="D847" s="117"/>
      <c r="E847" s="55"/>
      <c r="F847" s="31"/>
      <c r="G847" s="31"/>
      <c r="H847" s="31"/>
      <c r="I847" s="31"/>
      <c r="J847" s="31"/>
      <c r="K847" s="31"/>
      <c r="L847" s="31"/>
      <c r="M847" s="31"/>
      <c r="N847" s="31"/>
      <c r="O847" s="31"/>
      <c r="P847" s="31"/>
      <c r="Q847" s="31"/>
      <c r="R847" s="24" t="str">
        <f>IF(COUNTA(A847:Q847)=0,"",IF(AND(COUNTA(A847)&gt;0, COUNTA(B847)&gt;0, COUNTA(C847)&gt;0, COUNTA(D847)&gt;0, COUNTIF('OMS Drop Downs'!$C$2:$C$3,'OMS Response Form (ORF)'!E847),COUNTIF('OMS Drop Downs'!$D$2:$D$5,'OMS Response Form (ORF)'!F847),COUNTIF('OMS Drop Downs'!$A$2:$A$5,'OMS Response Form (ORF)'!G847),COUNTIF('OMS Drop Downs'!$B$2:$B$4,'OMS Response Form (ORF)'!H847),COUNTIF('OMS Drop Downs'!$A$2:$A$5,'OMS Response Form (ORF)'!I847),COUNTIF('OMS Drop Downs'!$E$2:$E$7,'OMS Response Form (ORF)'!J847),COUNTIF('OMS Drop Downs'!$B$2:$B$4,'OMS Response Form (ORF)'!K847),COUNTIF('OMS Drop Downs'!$B$2:$B$4,'OMS Response Form (ORF)'!L847),COUNTIF('OMS Drop Downs'!$B$2:$B$4,'OMS Response Form (ORF)'!M847),COUNTIF('OMS Drop Downs'!$B$2:$B$4,'OMS Response Form (ORF)'!N847), COUNTIF('OMS Drop Downs'!$B$2:$B$4,'OMS Response Form (ORF)'!O847),COUNTIF('OMS Drop Downs'!$B$2:$B$4,'OMS Response Form (ORF)'!P847),COUNTIF('OMS Drop Downs'!$B$2:$B$4,'OMS Response Form (ORF)'!Q847)),"Complete","Incomplete"))</f>
        <v/>
      </c>
      <c r="S847" s="25" t="str">
        <f>IF(R847="Complete",IF(AND(NOT(ISNA(VLOOKUP(CONCATENATE(E847,F847,G847,H847,I847,J847),'OMS Drop Downs'!G:G,1,FALSE))),IF(AND(F847&lt;&gt;"C3",J847&lt;&gt;"O5"),IF(SUM(COUNTIF(K847:Q847,"Y"),COUNTIF(K847:Q847,"N"))=0,"V","I"),IF(COUNTIF(K847:Q847,"Y"),"V","I"))="V"),"Valid","Invalid")," ")</f>
        <v xml:space="preserve"> </v>
      </c>
      <c r="T847"/>
    </row>
    <row r="848" spans="1:20" x14ac:dyDescent="0.25">
      <c r="A848" s="113"/>
      <c r="B848" s="114"/>
      <c r="C848" s="115"/>
      <c r="D848" s="117"/>
      <c r="E848" s="55"/>
      <c r="F848" s="31"/>
      <c r="G848" s="31"/>
      <c r="H848" s="31"/>
      <c r="I848" s="31"/>
      <c r="J848" s="31"/>
      <c r="K848" s="31"/>
      <c r="L848" s="31"/>
      <c r="M848" s="31"/>
      <c r="N848" s="31"/>
      <c r="O848" s="31"/>
      <c r="P848" s="31"/>
      <c r="Q848" s="31"/>
      <c r="R848" s="24" t="str">
        <f>IF(COUNTA(A848:Q848)=0,"",IF(AND(COUNTA(A848)&gt;0, COUNTA(B848)&gt;0, COUNTA(C848)&gt;0, COUNTA(D848)&gt;0, COUNTIF('OMS Drop Downs'!$C$2:$C$3,'OMS Response Form (ORF)'!E848),COUNTIF('OMS Drop Downs'!$D$2:$D$5,'OMS Response Form (ORF)'!F848),COUNTIF('OMS Drop Downs'!$A$2:$A$5,'OMS Response Form (ORF)'!G848),COUNTIF('OMS Drop Downs'!$B$2:$B$4,'OMS Response Form (ORF)'!H848),COUNTIF('OMS Drop Downs'!$A$2:$A$5,'OMS Response Form (ORF)'!I848),COUNTIF('OMS Drop Downs'!$E$2:$E$7,'OMS Response Form (ORF)'!J848),COUNTIF('OMS Drop Downs'!$B$2:$B$4,'OMS Response Form (ORF)'!K848),COUNTIF('OMS Drop Downs'!$B$2:$B$4,'OMS Response Form (ORF)'!L848),COUNTIF('OMS Drop Downs'!$B$2:$B$4,'OMS Response Form (ORF)'!M848),COUNTIF('OMS Drop Downs'!$B$2:$B$4,'OMS Response Form (ORF)'!N848), COUNTIF('OMS Drop Downs'!$B$2:$B$4,'OMS Response Form (ORF)'!O848),COUNTIF('OMS Drop Downs'!$B$2:$B$4,'OMS Response Form (ORF)'!P848),COUNTIF('OMS Drop Downs'!$B$2:$B$4,'OMS Response Form (ORF)'!Q848)),"Complete","Incomplete"))</f>
        <v/>
      </c>
      <c r="S848" s="25" t="str">
        <f>IF(R848="Complete",IF(AND(NOT(ISNA(VLOOKUP(CONCATENATE(E848,F848,G848,H848,I848,J848),'OMS Drop Downs'!G:G,1,FALSE))),IF(AND(F848&lt;&gt;"C3",J848&lt;&gt;"O5"),IF(SUM(COUNTIF(K848:Q848,"Y"),COUNTIF(K848:Q848,"N"))=0,"V","I"),IF(COUNTIF(K848:Q848,"Y"),"V","I"))="V"),"Valid","Invalid")," ")</f>
        <v xml:space="preserve"> </v>
      </c>
      <c r="T848"/>
    </row>
    <row r="849" spans="1:20" x14ac:dyDescent="0.25">
      <c r="A849" s="113"/>
      <c r="B849" s="114"/>
      <c r="C849" s="115"/>
      <c r="D849" s="117"/>
      <c r="E849" s="55"/>
      <c r="F849" s="31"/>
      <c r="G849" s="31"/>
      <c r="H849" s="31"/>
      <c r="I849" s="31"/>
      <c r="J849" s="31"/>
      <c r="K849" s="31"/>
      <c r="L849" s="31"/>
      <c r="M849" s="31"/>
      <c r="N849" s="31"/>
      <c r="O849" s="31"/>
      <c r="P849" s="31"/>
      <c r="Q849" s="31"/>
      <c r="R849" s="24" t="str">
        <f>IF(COUNTA(A849:Q849)=0,"",IF(AND(COUNTA(A849)&gt;0, COUNTA(B849)&gt;0, COUNTA(C849)&gt;0, COUNTA(D849)&gt;0, COUNTIF('OMS Drop Downs'!$C$2:$C$3,'OMS Response Form (ORF)'!E849),COUNTIF('OMS Drop Downs'!$D$2:$D$5,'OMS Response Form (ORF)'!F849),COUNTIF('OMS Drop Downs'!$A$2:$A$5,'OMS Response Form (ORF)'!G849),COUNTIF('OMS Drop Downs'!$B$2:$B$4,'OMS Response Form (ORF)'!H849),COUNTIF('OMS Drop Downs'!$A$2:$A$5,'OMS Response Form (ORF)'!I849),COUNTIF('OMS Drop Downs'!$E$2:$E$7,'OMS Response Form (ORF)'!J849),COUNTIF('OMS Drop Downs'!$B$2:$B$4,'OMS Response Form (ORF)'!K849),COUNTIF('OMS Drop Downs'!$B$2:$B$4,'OMS Response Form (ORF)'!L849),COUNTIF('OMS Drop Downs'!$B$2:$B$4,'OMS Response Form (ORF)'!M849),COUNTIF('OMS Drop Downs'!$B$2:$B$4,'OMS Response Form (ORF)'!N849), COUNTIF('OMS Drop Downs'!$B$2:$B$4,'OMS Response Form (ORF)'!O849),COUNTIF('OMS Drop Downs'!$B$2:$B$4,'OMS Response Form (ORF)'!P849),COUNTIF('OMS Drop Downs'!$B$2:$B$4,'OMS Response Form (ORF)'!Q849)),"Complete","Incomplete"))</f>
        <v/>
      </c>
      <c r="S849" s="25" t="str">
        <f>IF(R849="Complete",IF(AND(NOT(ISNA(VLOOKUP(CONCATENATE(E849,F849,G849,H849,I849,J849),'OMS Drop Downs'!G:G,1,FALSE))),IF(AND(F849&lt;&gt;"C3",J849&lt;&gt;"O5"),IF(SUM(COUNTIF(K849:Q849,"Y"),COUNTIF(K849:Q849,"N"))=0,"V","I"),IF(COUNTIF(K849:Q849,"Y"),"V","I"))="V"),"Valid","Invalid")," ")</f>
        <v xml:space="preserve"> </v>
      </c>
      <c r="T849"/>
    </row>
    <row r="850" spans="1:20" x14ac:dyDescent="0.25">
      <c r="A850" s="113"/>
      <c r="B850" s="114"/>
      <c r="C850" s="115"/>
      <c r="D850" s="117"/>
      <c r="E850" s="55"/>
      <c r="F850" s="31"/>
      <c r="G850" s="31"/>
      <c r="H850" s="31"/>
      <c r="I850" s="31"/>
      <c r="J850" s="31"/>
      <c r="K850" s="31"/>
      <c r="L850" s="31"/>
      <c r="M850" s="31"/>
      <c r="N850" s="31"/>
      <c r="O850" s="31"/>
      <c r="P850" s="31"/>
      <c r="Q850" s="31"/>
      <c r="R850" s="24" t="str">
        <f>IF(COUNTA(A850:Q850)=0,"",IF(AND(COUNTA(A850)&gt;0, COUNTA(B850)&gt;0, COUNTA(C850)&gt;0, COUNTA(D850)&gt;0, COUNTIF('OMS Drop Downs'!$C$2:$C$3,'OMS Response Form (ORF)'!E850),COUNTIF('OMS Drop Downs'!$D$2:$D$5,'OMS Response Form (ORF)'!F850),COUNTIF('OMS Drop Downs'!$A$2:$A$5,'OMS Response Form (ORF)'!G850),COUNTIF('OMS Drop Downs'!$B$2:$B$4,'OMS Response Form (ORF)'!H850),COUNTIF('OMS Drop Downs'!$A$2:$A$5,'OMS Response Form (ORF)'!I850),COUNTIF('OMS Drop Downs'!$E$2:$E$7,'OMS Response Form (ORF)'!J850),COUNTIF('OMS Drop Downs'!$B$2:$B$4,'OMS Response Form (ORF)'!K850),COUNTIF('OMS Drop Downs'!$B$2:$B$4,'OMS Response Form (ORF)'!L850),COUNTIF('OMS Drop Downs'!$B$2:$B$4,'OMS Response Form (ORF)'!M850),COUNTIF('OMS Drop Downs'!$B$2:$B$4,'OMS Response Form (ORF)'!N850), COUNTIF('OMS Drop Downs'!$B$2:$B$4,'OMS Response Form (ORF)'!O850),COUNTIF('OMS Drop Downs'!$B$2:$B$4,'OMS Response Form (ORF)'!P850),COUNTIF('OMS Drop Downs'!$B$2:$B$4,'OMS Response Form (ORF)'!Q850)),"Complete","Incomplete"))</f>
        <v/>
      </c>
      <c r="S850" s="25" t="str">
        <f>IF(R850="Complete",IF(AND(NOT(ISNA(VLOOKUP(CONCATENATE(E850,F850,G850,H850,I850,J850),'OMS Drop Downs'!G:G,1,FALSE))),IF(AND(F850&lt;&gt;"C3",J850&lt;&gt;"O5"),IF(SUM(COUNTIF(K850:Q850,"Y"),COUNTIF(K850:Q850,"N"))=0,"V","I"),IF(COUNTIF(K850:Q850,"Y"),"V","I"))="V"),"Valid","Invalid")," ")</f>
        <v xml:space="preserve"> </v>
      </c>
      <c r="T850"/>
    </row>
    <row r="851" spans="1:20" x14ac:dyDescent="0.25">
      <c r="A851" s="113"/>
      <c r="B851" s="114"/>
      <c r="C851" s="115"/>
      <c r="D851" s="117"/>
      <c r="E851" s="55"/>
      <c r="F851" s="31"/>
      <c r="G851" s="31"/>
      <c r="H851" s="31"/>
      <c r="I851" s="31"/>
      <c r="J851" s="31"/>
      <c r="K851" s="31"/>
      <c r="L851" s="31"/>
      <c r="M851" s="31"/>
      <c r="N851" s="31"/>
      <c r="O851" s="31"/>
      <c r="P851" s="31"/>
      <c r="Q851" s="31"/>
      <c r="R851" s="24" t="str">
        <f>IF(COUNTA(A851:Q851)=0,"",IF(AND(COUNTA(A851)&gt;0, COUNTA(B851)&gt;0, COUNTA(C851)&gt;0, COUNTA(D851)&gt;0, COUNTIF('OMS Drop Downs'!$C$2:$C$3,'OMS Response Form (ORF)'!E851),COUNTIF('OMS Drop Downs'!$D$2:$D$5,'OMS Response Form (ORF)'!F851),COUNTIF('OMS Drop Downs'!$A$2:$A$5,'OMS Response Form (ORF)'!G851),COUNTIF('OMS Drop Downs'!$B$2:$B$4,'OMS Response Form (ORF)'!H851),COUNTIF('OMS Drop Downs'!$A$2:$A$5,'OMS Response Form (ORF)'!I851),COUNTIF('OMS Drop Downs'!$E$2:$E$7,'OMS Response Form (ORF)'!J851),COUNTIF('OMS Drop Downs'!$B$2:$B$4,'OMS Response Form (ORF)'!K851),COUNTIF('OMS Drop Downs'!$B$2:$B$4,'OMS Response Form (ORF)'!L851),COUNTIF('OMS Drop Downs'!$B$2:$B$4,'OMS Response Form (ORF)'!M851),COUNTIF('OMS Drop Downs'!$B$2:$B$4,'OMS Response Form (ORF)'!N851), COUNTIF('OMS Drop Downs'!$B$2:$B$4,'OMS Response Form (ORF)'!O851),COUNTIF('OMS Drop Downs'!$B$2:$B$4,'OMS Response Form (ORF)'!P851),COUNTIF('OMS Drop Downs'!$B$2:$B$4,'OMS Response Form (ORF)'!Q851)),"Complete","Incomplete"))</f>
        <v/>
      </c>
      <c r="S851" s="25" t="str">
        <f>IF(R851="Complete",IF(AND(NOT(ISNA(VLOOKUP(CONCATENATE(E851,F851,G851,H851,I851,J851),'OMS Drop Downs'!G:G,1,FALSE))),IF(AND(F851&lt;&gt;"C3",J851&lt;&gt;"O5"),IF(SUM(COUNTIF(K851:Q851,"Y"),COUNTIF(K851:Q851,"N"))=0,"V","I"),IF(COUNTIF(K851:Q851,"Y"),"V","I"))="V"),"Valid","Invalid")," ")</f>
        <v xml:space="preserve"> </v>
      </c>
      <c r="T851"/>
    </row>
    <row r="852" spans="1:20" x14ac:dyDescent="0.25">
      <c r="A852" s="113"/>
      <c r="B852" s="114"/>
      <c r="C852" s="115"/>
      <c r="D852" s="117"/>
      <c r="E852" s="55"/>
      <c r="F852" s="31"/>
      <c r="G852" s="31"/>
      <c r="H852" s="31"/>
      <c r="I852" s="31"/>
      <c r="J852" s="31"/>
      <c r="K852" s="31"/>
      <c r="L852" s="31"/>
      <c r="M852" s="31"/>
      <c r="N852" s="31"/>
      <c r="O852" s="31"/>
      <c r="P852" s="31"/>
      <c r="Q852" s="31"/>
      <c r="R852" s="24" t="str">
        <f>IF(COUNTA(A852:Q852)=0,"",IF(AND(COUNTA(A852)&gt;0, COUNTA(B852)&gt;0, COUNTA(C852)&gt;0, COUNTA(D852)&gt;0, COUNTIF('OMS Drop Downs'!$C$2:$C$3,'OMS Response Form (ORF)'!E852),COUNTIF('OMS Drop Downs'!$D$2:$D$5,'OMS Response Form (ORF)'!F852),COUNTIF('OMS Drop Downs'!$A$2:$A$5,'OMS Response Form (ORF)'!G852),COUNTIF('OMS Drop Downs'!$B$2:$B$4,'OMS Response Form (ORF)'!H852),COUNTIF('OMS Drop Downs'!$A$2:$A$5,'OMS Response Form (ORF)'!I852),COUNTIF('OMS Drop Downs'!$E$2:$E$7,'OMS Response Form (ORF)'!J852),COUNTIF('OMS Drop Downs'!$B$2:$B$4,'OMS Response Form (ORF)'!K852),COUNTIF('OMS Drop Downs'!$B$2:$B$4,'OMS Response Form (ORF)'!L852),COUNTIF('OMS Drop Downs'!$B$2:$B$4,'OMS Response Form (ORF)'!M852),COUNTIF('OMS Drop Downs'!$B$2:$B$4,'OMS Response Form (ORF)'!N852), COUNTIF('OMS Drop Downs'!$B$2:$B$4,'OMS Response Form (ORF)'!O852),COUNTIF('OMS Drop Downs'!$B$2:$B$4,'OMS Response Form (ORF)'!P852),COUNTIF('OMS Drop Downs'!$B$2:$B$4,'OMS Response Form (ORF)'!Q852)),"Complete","Incomplete"))</f>
        <v/>
      </c>
      <c r="S852" s="25" t="str">
        <f>IF(R852="Complete",IF(AND(NOT(ISNA(VLOOKUP(CONCATENATE(E852,F852,G852,H852,I852,J852),'OMS Drop Downs'!G:G,1,FALSE))),IF(AND(F852&lt;&gt;"C3",J852&lt;&gt;"O5"),IF(SUM(COUNTIF(K852:Q852,"Y"),COUNTIF(K852:Q852,"N"))=0,"V","I"),IF(COUNTIF(K852:Q852,"Y"),"V","I"))="V"),"Valid","Invalid")," ")</f>
        <v xml:space="preserve"> </v>
      </c>
      <c r="T852"/>
    </row>
    <row r="853" spans="1:20" x14ac:dyDescent="0.25">
      <c r="A853" s="113"/>
      <c r="B853" s="114"/>
      <c r="C853" s="115"/>
      <c r="D853" s="117"/>
      <c r="E853" s="55"/>
      <c r="F853" s="31"/>
      <c r="G853" s="31"/>
      <c r="H853" s="31"/>
      <c r="I853" s="31"/>
      <c r="J853" s="31"/>
      <c r="K853" s="31"/>
      <c r="L853" s="31"/>
      <c r="M853" s="31"/>
      <c r="N853" s="31"/>
      <c r="O853" s="31"/>
      <c r="P853" s="31"/>
      <c r="Q853" s="31"/>
      <c r="R853" s="24" t="str">
        <f>IF(COUNTA(A853:Q853)=0,"",IF(AND(COUNTA(A853)&gt;0, COUNTA(B853)&gt;0, COUNTA(C853)&gt;0, COUNTA(D853)&gt;0, COUNTIF('OMS Drop Downs'!$C$2:$C$3,'OMS Response Form (ORF)'!E853),COUNTIF('OMS Drop Downs'!$D$2:$D$5,'OMS Response Form (ORF)'!F853),COUNTIF('OMS Drop Downs'!$A$2:$A$5,'OMS Response Form (ORF)'!G853),COUNTIF('OMS Drop Downs'!$B$2:$B$4,'OMS Response Form (ORF)'!H853),COUNTIF('OMS Drop Downs'!$A$2:$A$5,'OMS Response Form (ORF)'!I853),COUNTIF('OMS Drop Downs'!$E$2:$E$7,'OMS Response Form (ORF)'!J853),COUNTIF('OMS Drop Downs'!$B$2:$B$4,'OMS Response Form (ORF)'!K853),COUNTIF('OMS Drop Downs'!$B$2:$B$4,'OMS Response Form (ORF)'!L853),COUNTIF('OMS Drop Downs'!$B$2:$B$4,'OMS Response Form (ORF)'!M853),COUNTIF('OMS Drop Downs'!$B$2:$B$4,'OMS Response Form (ORF)'!N853), COUNTIF('OMS Drop Downs'!$B$2:$B$4,'OMS Response Form (ORF)'!O853),COUNTIF('OMS Drop Downs'!$B$2:$B$4,'OMS Response Form (ORF)'!P853),COUNTIF('OMS Drop Downs'!$B$2:$B$4,'OMS Response Form (ORF)'!Q853)),"Complete","Incomplete"))</f>
        <v/>
      </c>
      <c r="S853" s="25" t="str">
        <f>IF(R853="Complete",IF(AND(NOT(ISNA(VLOOKUP(CONCATENATE(E853,F853,G853,H853,I853,J853),'OMS Drop Downs'!G:G,1,FALSE))),IF(AND(F853&lt;&gt;"C3",J853&lt;&gt;"O5"),IF(SUM(COUNTIF(K853:Q853,"Y"),COUNTIF(K853:Q853,"N"))=0,"V","I"),IF(COUNTIF(K853:Q853,"Y"),"V","I"))="V"),"Valid","Invalid")," ")</f>
        <v xml:space="preserve"> </v>
      </c>
      <c r="T853"/>
    </row>
    <row r="854" spans="1:20" x14ac:dyDescent="0.25">
      <c r="A854" s="113"/>
      <c r="B854" s="114"/>
      <c r="C854" s="115"/>
      <c r="D854" s="117"/>
      <c r="E854" s="55"/>
      <c r="F854" s="31"/>
      <c r="G854" s="31"/>
      <c r="H854" s="31"/>
      <c r="I854" s="31"/>
      <c r="J854" s="31"/>
      <c r="K854" s="31"/>
      <c r="L854" s="31"/>
      <c r="M854" s="31"/>
      <c r="N854" s="31"/>
      <c r="O854" s="31"/>
      <c r="P854" s="31"/>
      <c r="Q854" s="31"/>
      <c r="R854" s="24" t="str">
        <f>IF(COUNTA(A854:Q854)=0,"",IF(AND(COUNTA(A854)&gt;0, COUNTA(B854)&gt;0, COUNTA(C854)&gt;0, COUNTA(D854)&gt;0, COUNTIF('OMS Drop Downs'!$C$2:$C$3,'OMS Response Form (ORF)'!E854),COUNTIF('OMS Drop Downs'!$D$2:$D$5,'OMS Response Form (ORF)'!F854),COUNTIF('OMS Drop Downs'!$A$2:$A$5,'OMS Response Form (ORF)'!G854),COUNTIF('OMS Drop Downs'!$B$2:$B$4,'OMS Response Form (ORF)'!H854),COUNTIF('OMS Drop Downs'!$A$2:$A$5,'OMS Response Form (ORF)'!I854),COUNTIF('OMS Drop Downs'!$E$2:$E$7,'OMS Response Form (ORF)'!J854),COUNTIF('OMS Drop Downs'!$B$2:$B$4,'OMS Response Form (ORF)'!K854),COUNTIF('OMS Drop Downs'!$B$2:$B$4,'OMS Response Form (ORF)'!L854),COUNTIF('OMS Drop Downs'!$B$2:$B$4,'OMS Response Form (ORF)'!M854),COUNTIF('OMS Drop Downs'!$B$2:$B$4,'OMS Response Form (ORF)'!N854), COUNTIF('OMS Drop Downs'!$B$2:$B$4,'OMS Response Form (ORF)'!O854),COUNTIF('OMS Drop Downs'!$B$2:$B$4,'OMS Response Form (ORF)'!P854),COUNTIF('OMS Drop Downs'!$B$2:$B$4,'OMS Response Form (ORF)'!Q854)),"Complete","Incomplete"))</f>
        <v/>
      </c>
      <c r="S854" s="25" t="str">
        <f>IF(R854="Complete",IF(AND(NOT(ISNA(VLOOKUP(CONCATENATE(E854,F854,G854,H854,I854,J854),'OMS Drop Downs'!G:G,1,FALSE))),IF(AND(F854&lt;&gt;"C3",J854&lt;&gt;"O5"),IF(SUM(COUNTIF(K854:Q854,"Y"),COUNTIF(K854:Q854,"N"))=0,"V","I"),IF(COUNTIF(K854:Q854,"Y"),"V","I"))="V"),"Valid","Invalid")," ")</f>
        <v xml:space="preserve"> </v>
      </c>
      <c r="T854"/>
    </row>
    <row r="855" spans="1:20" x14ac:dyDescent="0.25">
      <c r="A855" s="113"/>
      <c r="B855" s="114"/>
      <c r="C855" s="115"/>
      <c r="D855" s="117"/>
      <c r="E855" s="55"/>
      <c r="F855" s="31"/>
      <c r="G855" s="31"/>
      <c r="H855" s="31"/>
      <c r="I855" s="31"/>
      <c r="J855" s="31"/>
      <c r="K855" s="31"/>
      <c r="L855" s="31"/>
      <c r="M855" s="31"/>
      <c r="N855" s="31"/>
      <c r="O855" s="31"/>
      <c r="P855" s="31"/>
      <c r="Q855" s="31"/>
      <c r="R855" s="24" t="str">
        <f>IF(COUNTA(A855:Q855)=0,"",IF(AND(COUNTA(A855)&gt;0, COUNTA(B855)&gt;0, COUNTA(C855)&gt;0, COUNTA(D855)&gt;0, COUNTIF('OMS Drop Downs'!$C$2:$C$3,'OMS Response Form (ORF)'!E855),COUNTIF('OMS Drop Downs'!$D$2:$D$5,'OMS Response Form (ORF)'!F855),COUNTIF('OMS Drop Downs'!$A$2:$A$5,'OMS Response Form (ORF)'!G855),COUNTIF('OMS Drop Downs'!$B$2:$B$4,'OMS Response Form (ORF)'!H855),COUNTIF('OMS Drop Downs'!$A$2:$A$5,'OMS Response Form (ORF)'!I855),COUNTIF('OMS Drop Downs'!$E$2:$E$7,'OMS Response Form (ORF)'!J855),COUNTIF('OMS Drop Downs'!$B$2:$B$4,'OMS Response Form (ORF)'!K855),COUNTIF('OMS Drop Downs'!$B$2:$B$4,'OMS Response Form (ORF)'!L855),COUNTIF('OMS Drop Downs'!$B$2:$B$4,'OMS Response Form (ORF)'!M855),COUNTIF('OMS Drop Downs'!$B$2:$B$4,'OMS Response Form (ORF)'!N855), COUNTIF('OMS Drop Downs'!$B$2:$B$4,'OMS Response Form (ORF)'!O855),COUNTIF('OMS Drop Downs'!$B$2:$B$4,'OMS Response Form (ORF)'!P855),COUNTIF('OMS Drop Downs'!$B$2:$B$4,'OMS Response Form (ORF)'!Q855)),"Complete","Incomplete"))</f>
        <v/>
      </c>
      <c r="S855" s="25" t="str">
        <f>IF(R855="Complete",IF(AND(NOT(ISNA(VLOOKUP(CONCATENATE(E855,F855,G855,H855,I855,J855),'OMS Drop Downs'!G:G,1,FALSE))),IF(AND(F855&lt;&gt;"C3",J855&lt;&gt;"O5"),IF(SUM(COUNTIF(K855:Q855,"Y"),COUNTIF(K855:Q855,"N"))=0,"V","I"),IF(COUNTIF(K855:Q855,"Y"),"V","I"))="V"),"Valid","Invalid")," ")</f>
        <v xml:space="preserve"> </v>
      </c>
      <c r="T855"/>
    </row>
    <row r="856" spans="1:20" x14ac:dyDescent="0.25">
      <c r="A856" s="113"/>
      <c r="B856" s="114"/>
      <c r="C856" s="115"/>
      <c r="D856" s="117"/>
      <c r="E856" s="55"/>
      <c r="F856" s="31"/>
      <c r="G856" s="31"/>
      <c r="H856" s="31"/>
      <c r="I856" s="31"/>
      <c r="J856" s="31"/>
      <c r="K856" s="31"/>
      <c r="L856" s="31"/>
      <c r="M856" s="31"/>
      <c r="N856" s="31"/>
      <c r="O856" s="31"/>
      <c r="P856" s="31"/>
      <c r="Q856" s="31"/>
      <c r="R856" s="24" t="str">
        <f>IF(COUNTA(A856:Q856)=0,"",IF(AND(COUNTA(A856)&gt;0, COUNTA(B856)&gt;0, COUNTA(C856)&gt;0, COUNTA(D856)&gt;0, COUNTIF('OMS Drop Downs'!$C$2:$C$3,'OMS Response Form (ORF)'!E856),COUNTIF('OMS Drop Downs'!$D$2:$D$5,'OMS Response Form (ORF)'!F856),COUNTIF('OMS Drop Downs'!$A$2:$A$5,'OMS Response Form (ORF)'!G856),COUNTIF('OMS Drop Downs'!$B$2:$B$4,'OMS Response Form (ORF)'!H856),COUNTIF('OMS Drop Downs'!$A$2:$A$5,'OMS Response Form (ORF)'!I856),COUNTIF('OMS Drop Downs'!$E$2:$E$7,'OMS Response Form (ORF)'!J856),COUNTIF('OMS Drop Downs'!$B$2:$B$4,'OMS Response Form (ORF)'!K856),COUNTIF('OMS Drop Downs'!$B$2:$B$4,'OMS Response Form (ORF)'!L856),COUNTIF('OMS Drop Downs'!$B$2:$B$4,'OMS Response Form (ORF)'!M856),COUNTIF('OMS Drop Downs'!$B$2:$B$4,'OMS Response Form (ORF)'!N856), COUNTIF('OMS Drop Downs'!$B$2:$B$4,'OMS Response Form (ORF)'!O856),COUNTIF('OMS Drop Downs'!$B$2:$B$4,'OMS Response Form (ORF)'!P856),COUNTIF('OMS Drop Downs'!$B$2:$B$4,'OMS Response Form (ORF)'!Q856)),"Complete","Incomplete"))</f>
        <v/>
      </c>
      <c r="S856" s="25" t="str">
        <f>IF(R856="Complete",IF(AND(NOT(ISNA(VLOOKUP(CONCATENATE(E856,F856,G856,H856,I856,J856),'OMS Drop Downs'!G:G,1,FALSE))),IF(AND(F856&lt;&gt;"C3",J856&lt;&gt;"O5"),IF(SUM(COUNTIF(K856:Q856,"Y"),COUNTIF(K856:Q856,"N"))=0,"V","I"),IF(COUNTIF(K856:Q856,"Y"),"V","I"))="V"),"Valid","Invalid")," ")</f>
        <v xml:space="preserve"> </v>
      </c>
      <c r="T856"/>
    </row>
    <row r="857" spans="1:20" x14ac:dyDescent="0.25">
      <c r="A857" s="113"/>
      <c r="B857" s="114"/>
      <c r="C857" s="115"/>
      <c r="D857" s="117"/>
      <c r="E857" s="55"/>
      <c r="F857" s="31"/>
      <c r="G857" s="31"/>
      <c r="H857" s="31"/>
      <c r="I857" s="31"/>
      <c r="J857" s="31"/>
      <c r="K857" s="31"/>
      <c r="L857" s="31"/>
      <c r="M857" s="31"/>
      <c r="N857" s="31"/>
      <c r="O857" s="31"/>
      <c r="P857" s="31"/>
      <c r="Q857" s="31"/>
      <c r="R857" s="24" t="str">
        <f>IF(COUNTA(A857:Q857)=0,"",IF(AND(COUNTA(A857)&gt;0, COUNTA(B857)&gt;0, COUNTA(C857)&gt;0, COUNTA(D857)&gt;0, COUNTIF('OMS Drop Downs'!$C$2:$C$3,'OMS Response Form (ORF)'!E857),COUNTIF('OMS Drop Downs'!$D$2:$D$5,'OMS Response Form (ORF)'!F857),COUNTIF('OMS Drop Downs'!$A$2:$A$5,'OMS Response Form (ORF)'!G857),COUNTIF('OMS Drop Downs'!$B$2:$B$4,'OMS Response Form (ORF)'!H857),COUNTIF('OMS Drop Downs'!$A$2:$A$5,'OMS Response Form (ORF)'!I857),COUNTIF('OMS Drop Downs'!$E$2:$E$7,'OMS Response Form (ORF)'!J857),COUNTIF('OMS Drop Downs'!$B$2:$B$4,'OMS Response Form (ORF)'!K857),COUNTIF('OMS Drop Downs'!$B$2:$B$4,'OMS Response Form (ORF)'!L857),COUNTIF('OMS Drop Downs'!$B$2:$B$4,'OMS Response Form (ORF)'!M857),COUNTIF('OMS Drop Downs'!$B$2:$B$4,'OMS Response Form (ORF)'!N857), COUNTIF('OMS Drop Downs'!$B$2:$B$4,'OMS Response Form (ORF)'!O857),COUNTIF('OMS Drop Downs'!$B$2:$B$4,'OMS Response Form (ORF)'!P857),COUNTIF('OMS Drop Downs'!$B$2:$B$4,'OMS Response Form (ORF)'!Q857)),"Complete","Incomplete"))</f>
        <v/>
      </c>
      <c r="S857" s="25" t="str">
        <f>IF(R857="Complete",IF(AND(NOT(ISNA(VLOOKUP(CONCATENATE(E857,F857,G857,H857,I857,J857),'OMS Drop Downs'!G:G,1,FALSE))),IF(AND(F857&lt;&gt;"C3",J857&lt;&gt;"O5"),IF(SUM(COUNTIF(K857:Q857,"Y"),COUNTIF(K857:Q857,"N"))=0,"V","I"),IF(COUNTIF(K857:Q857,"Y"),"V","I"))="V"),"Valid","Invalid")," ")</f>
        <v xml:space="preserve"> </v>
      </c>
      <c r="T857"/>
    </row>
    <row r="858" spans="1:20" x14ac:dyDescent="0.25">
      <c r="A858" s="113"/>
      <c r="B858" s="114"/>
      <c r="C858" s="115"/>
      <c r="D858" s="117"/>
      <c r="E858" s="55"/>
      <c r="F858" s="31"/>
      <c r="G858" s="31"/>
      <c r="H858" s="31"/>
      <c r="I858" s="31"/>
      <c r="J858" s="31"/>
      <c r="K858" s="31"/>
      <c r="L858" s="31"/>
      <c r="M858" s="31"/>
      <c r="N858" s="31"/>
      <c r="O858" s="31"/>
      <c r="P858" s="31"/>
      <c r="Q858" s="31"/>
      <c r="R858" s="24" t="str">
        <f>IF(COUNTA(A858:Q858)=0,"",IF(AND(COUNTA(A858)&gt;0, COUNTA(B858)&gt;0, COUNTA(C858)&gt;0, COUNTA(D858)&gt;0, COUNTIF('OMS Drop Downs'!$C$2:$C$3,'OMS Response Form (ORF)'!E858),COUNTIF('OMS Drop Downs'!$D$2:$D$5,'OMS Response Form (ORF)'!F858),COUNTIF('OMS Drop Downs'!$A$2:$A$5,'OMS Response Form (ORF)'!G858),COUNTIF('OMS Drop Downs'!$B$2:$B$4,'OMS Response Form (ORF)'!H858),COUNTIF('OMS Drop Downs'!$A$2:$A$5,'OMS Response Form (ORF)'!I858),COUNTIF('OMS Drop Downs'!$E$2:$E$7,'OMS Response Form (ORF)'!J858),COUNTIF('OMS Drop Downs'!$B$2:$B$4,'OMS Response Form (ORF)'!K858),COUNTIF('OMS Drop Downs'!$B$2:$B$4,'OMS Response Form (ORF)'!L858),COUNTIF('OMS Drop Downs'!$B$2:$B$4,'OMS Response Form (ORF)'!M858),COUNTIF('OMS Drop Downs'!$B$2:$B$4,'OMS Response Form (ORF)'!N858), COUNTIF('OMS Drop Downs'!$B$2:$B$4,'OMS Response Form (ORF)'!O858),COUNTIF('OMS Drop Downs'!$B$2:$B$4,'OMS Response Form (ORF)'!P858),COUNTIF('OMS Drop Downs'!$B$2:$B$4,'OMS Response Form (ORF)'!Q858)),"Complete","Incomplete"))</f>
        <v/>
      </c>
      <c r="S858" s="25" t="str">
        <f>IF(R858="Complete",IF(AND(NOT(ISNA(VLOOKUP(CONCATENATE(E858,F858,G858,H858,I858,J858),'OMS Drop Downs'!G:G,1,FALSE))),IF(AND(F858&lt;&gt;"C3",J858&lt;&gt;"O5"),IF(SUM(COUNTIF(K858:Q858,"Y"),COUNTIF(K858:Q858,"N"))=0,"V","I"),IF(COUNTIF(K858:Q858,"Y"),"V","I"))="V"),"Valid","Invalid")," ")</f>
        <v xml:space="preserve"> </v>
      </c>
      <c r="T858"/>
    </row>
    <row r="859" spans="1:20" x14ac:dyDescent="0.25">
      <c r="A859" s="113"/>
      <c r="B859" s="114"/>
      <c r="C859" s="115"/>
      <c r="D859" s="117"/>
      <c r="E859" s="55"/>
      <c r="F859" s="31"/>
      <c r="G859" s="31"/>
      <c r="H859" s="31"/>
      <c r="I859" s="31"/>
      <c r="J859" s="31"/>
      <c r="K859" s="31"/>
      <c r="L859" s="31"/>
      <c r="M859" s="31"/>
      <c r="N859" s="31"/>
      <c r="O859" s="31"/>
      <c r="P859" s="31"/>
      <c r="Q859" s="31"/>
      <c r="R859" s="24" t="str">
        <f>IF(COUNTA(A859:Q859)=0,"",IF(AND(COUNTA(A859)&gt;0, COUNTA(B859)&gt;0, COUNTA(C859)&gt;0, COUNTA(D859)&gt;0, COUNTIF('OMS Drop Downs'!$C$2:$C$3,'OMS Response Form (ORF)'!E859),COUNTIF('OMS Drop Downs'!$D$2:$D$5,'OMS Response Form (ORF)'!F859),COUNTIF('OMS Drop Downs'!$A$2:$A$5,'OMS Response Form (ORF)'!G859),COUNTIF('OMS Drop Downs'!$B$2:$B$4,'OMS Response Form (ORF)'!H859),COUNTIF('OMS Drop Downs'!$A$2:$A$5,'OMS Response Form (ORF)'!I859),COUNTIF('OMS Drop Downs'!$E$2:$E$7,'OMS Response Form (ORF)'!J859),COUNTIF('OMS Drop Downs'!$B$2:$B$4,'OMS Response Form (ORF)'!K859),COUNTIF('OMS Drop Downs'!$B$2:$B$4,'OMS Response Form (ORF)'!L859),COUNTIF('OMS Drop Downs'!$B$2:$B$4,'OMS Response Form (ORF)'!M859),COUNTIF('OMS Drop Downs'!$B$2:$B$4,'OMS Response Form (ORF)'!N859), COUNTIF('OMS Drop Downs'!$B$2:$B$4,'OMS Response Form (ORF)'!O859),COUNTIF('OMS Drop Downs'!$B$2:$B$4,'OMS Response Form (ORF)'!P859),COUNTIF('OMS Drop Downs'!$B$2:$B$4,'OMS Response Form (ORF)'!Q859)),"Complete","Incomplete"))</f>
        <v/>
      </c>
      <c r="S859" s="25" t="str">
        <f>IF(R859="Complete",IF(AND(NOT(ISNA(VLOOKUP(CONCATENATE(E859,F859,G859,H859,I859,J859),'OMS Drop Downs'!G:G,1,FALSE))),IF(AND(F859&lt;&gt;"C3",J859&lt;&gt;"O5"),IF(SUM(COUNTIF(K859:Q859,"Y"),COUNTIF(K859:Q859,"N"))=0,"V","I"),IF(COUNTIF(K859:Q859,"Y"),"V","I"))="V"),"Valid","Invalid")," ")</f>
        <v xml:space="preserve"> </v>
      </c>
      <c r="T859"/>
    </row>
    <row r="860" spans="1:20" x14ac:dyDescent="0.25">
      <c r="A860" s="113"/>
      <c r="B860" s="114"/>
      <c r="C860" s="115"/>
      <c r="D860" s="117"/>
      <c r="E860" s="55"/>
      <c r="F860" s="31"/>
      <c r="G860" s="31"/>
      <c r="H860" s="31"/>
      <c r="I860" s="31"/>
      <c r="J860" s="31"/>
      <c r="K860" s="31"/>
      <c r="L860" s="31"/>
      <c r="M860" s="31"/>
      <c r="N860" s="31"/>
      <c r="O860" s="31"/>
      <c r="P860" s="31"/>
      <c r="Q860" s="31"/>
      <c r="R860" s="24" t="str">
        <f>IF(COUNTA(A860:Q860)=0,"",IF(AND(COUNTA(A860)&gt;0, COUNTA(B860)&gt;0, COUNTA(C860)&gt;0, COUNTA(D860)&gt;0, COUNTIF('OMS Drop Downs'!$C$2:$C$3,'OMS Response Form (ORF)'!E860),COUNTIF('OMS Drop Downs'!$D$2:$D$5,'OMS Response Form (ORF)'!F860),COUNTIF('OMS Drop Downs'!$A$2:$A$5,'OMS Response Form (ORF)'!G860),COUNTIF('OMS Drop Downs'!$B$2:$B$4,'OMS Response Form (ORF)'!H860),COUNTIF('OMS Drop Downs'!$A$2:$A$5,'OMS Response Form (ORF)'!I860),COUNTIF('OMS Drop Downs'!$E$2:$E$7,'OMS Response Form (ORF)'!J860),COUNTIF('OMS Drop Downs'!$B$2:$B$4,'OMS Response Form (ORF)'!K860),COUNTIF('OMS Drop Downs'!$B$2:$B$4,'OMS Response Form (ORF)'!L860),COUNTIF('OMS Drop Downs'!$B$2:$B$4,'OMS Response Form (ORF)'!M860),COUNTIF('OMS Drop Downs'!$B$2:$B$4,'OMS Response Form (ORF)'!N860), COUNTIF('OMS Drop Downs'!$B$2:$B$4,'OMS Response Form (ORF)'!O860),COUNTIF('OMS Drop Downs'!$B$2:$B$4,'OMS Response Form (ORF)'!P860),COUNTIF('OMS Drop Downs'!$B$2:$B$4,'OMS Response Form (ORF)'!Q860)),"Complete","Incomplete"))</f>
        <v/>
      </c>
      <c r="S860" s="25" t="str">
        <f>IF(R860="Complete",IF(AND(NOT(ISNA(VLOOKUP(CONCATENATE(E860,F860,G860,H860,I860,J860),'OMS Drop Downs'!G:G,1,FALSE))),IF(AND(F860&lt;&gt;"C3",J860&lt;&gt;"O5"),IF(SUM(COUNTIF(K860:Q860,"Y"),COUNTIF(K860:Q860,"N"))=0,"V","I"),IF(COUNTIF(K860:Q860,"Y"),"V","I"))="V"),"Valid","Invalid")," ")</f>
        <v xml:space="preserve"> </v>
      </c>
      <c r="T860"/>
    </row>
    <row r="861" spans="1:20" x14ac:dyDescent="0.25">
      <c r="A861" s="113"/>
      <c r="B861" s="114"/>
      <c r="C861" s="115"/>
      <c r="D861" s="117"/>
      <c r="E861" s="55"/>
      <c r="F861" s="31"/>
      <c r="G861" s="31"/>
      <c r="H861" s="31"/>
      <c r="I861" s="31"/>
      <c r="J861" s="31"/>
      <c r="K861" s="31"/>
      <c r="L861" s="31"/>
      <c r="M861" s="31"/>
      <c r="N861" s="31"/>
      <c r="O861" s="31"/>
      <c r="P861" s="31"/>
      <c r="Q861" s="31"/>
      <c r="R861" s="24" t="str">
        <f>IF(COUNTA(A861:Q861)=0,"",IF(AND(COUNTA(A861)&gt;0, COUNTA(B861)&gt;0, COUNTA(C861)&gt;0, COUNTA(D861)&gt;0, COUNTIF('OMS Drop Downs'!$C$2:$C$3,'OMS Response Form (ORF)'!E861),COUNTIF('OMS Drop Downs'!$D$2:$D$5,'OMS Response Form (ORF)'!F861),COUNTIF('OMS Drop Downs'!$A$2:$A$5,'OMS Response Form (ORF)'!G861),COUNTIF('OMS Drop Downs'!$B$2:$B$4,'OMS Response Form (ORF)'!H861),COUNTIF('OMS Drop Downs'!$A$2:$A$5,'OMS Response Form (ORF)'!I861),COUNTIF('OMS Drop Downs'!$E$2:$E$7,'OMS Response Form (ORF)'!J861),COUNTIF('OMS Drop Downs'!$B$2:$B$4,'OMS Response Form (ORF)'!K861),COUNTIF('OMS Drop Downs'!$B$2:$B$4,'OMS Response Form (ORF)'!L861),COUNTIF('OMS Drop Downs'!$B$2:$B$4,'OMS Response Form (ORF)'!M861),COUNTIF('OMS Drop Downs'!$B$2:$B$4,'OMS Response Form (ORF)'!N861), COUNTIF('OMS Drop Downs'!$B$2:$B$4,'OMS Response Form (ORF)'!O861),COUNTIF('OMS Drop Downs'!$B$2:$B$4,'OMS Response Form (ORF)'!P861),COUNTIF('OMS Drop Downs'!$B$2:$B$4,'OMS Response Form (ORF)'!Q861)),"Complete","Incomplete"))</f>
        <v/>
      </c>
      <c r="S861" s="25" t="str">
        <f>IF(R861="Complete",IF(AND(NOT(ISNA(VLOOKUP(CONCATENATE(E861,F861,G861,H861,I861,J861),'OMS Drop Downs'!G:G,1,FALSE))),IF(AND(F861&lt;&gt;"C3",J861&lt;&gt;"O5"),IF(SUM(COUNTIF(K861:Q861,"Y"),COUNTIF(K861:Q861,"N"))=0,"V","I"),IF(COUNTIF(K861:Q861,"Y"),"V","I"))="V"),"Valid","Invalid")," ")</f>
        <v xml:space="preserve"> </v>
      </c>
      <c r="T861"/>
    </row>
    <row r="862" spans="1:20" x14ac:dyDescent="0.25">
      <c r="A862" s="113"/>
      <c r="B862" s="114"/>
      <c r="C862" s="115"/>
      <c r="D862" s="117"/>
      <c r="E862" s="55"/>
      <c r="F862" s="31"/>
      <c r="G862" s="31"/>
      <c r="H862" s="31"/>
      <c r="I862" s="31"/>
      <c r="J862" s="31"/>
      <c r="K862" s="31"/>
      <c r="L862" s="31"/>
      <c r="M862" s="31"/>
      <c r="N862" s="31"/>
      <c r="O862" s="31"/>
      <c r="P862" s="31"/>
      <c r="Q862" s="31"/>
      <c r="R862" s="24" t="str">
        <f>IF(COUNTA(A862:Q862)=0,"",IF(AND(COUNTA(A862)&gt;0, COUNTA(B862)&gt;0, COUNTA(C862)&gt;0, COUNTA(D862)&gt;0, COUNTIF('OMS Drop Downs'!$C$2:$C$3,'OMS Response Form (ORF)'!E862),COUNTIF('OMS Drop Downs'!$D$2:$D$5,'OMS Response Form (ORF)'!F862),COUNTIF('OMS Drop Downs'!$A$2:$A$5,'OMS Response Form (ORF)'!G862),COUNTIF('OMS Drop Downs'!$B$2:$B$4,'OMS Response Form (ORF)'!H862),COUNTIF('OMS Drop Downs'!$A$2:$A$5,'OMS Response Form (ORF)'!I862),COUNTIF('OMS Drop Downs'!$E$2:$E$7,'OMS Response Form (ORF)'!J862),COUNTIF('OMS Drop Downs'!$B$2:$B$4,'OMS Response Form (ORF)'!K862),COUNTIF('OMS Drop Downs'!$B$2:$B$4,'OMS Response Form (ORF)'!L862),COUNTIF('OMS Drop Downs'!$B$2:$B$4,'OMS Response Form (ORF)'!M862),COUNTIF('OMS Drop Downs'!$B$2:$B$4,'OMS Response Form (ORF)'!N862), COUNTIF('OMS Drop Downs'!$B$2:$B$4,'OMS Response Form (ORF)'!O862),COUNTIF('OMS Drop Downs'!$B$2:$B$4,'OMS Response Form (ORF)'!P862),COUNTIF('OMS Drop Downs'!$B$2:$B$4,'OMS Response Form (ORF)'!Q862)),"Complete","Incomplete"))</f>
        <v/>
      </c>
      <c r="S862" s="25" t="str">
        <f>IF(R862="Complete",IF(AND(NOT(ISNA(VLOOKUP(CONCATENATE(E862,F862,G862,H862,I862,J862),'OMS Drop Downs'!G:G,1,FALSE))),IF(AND(F862&lt;&gt;"C3",J862&lt;&gt;"O5"),IF(SUM(COUNTIF(K862:Q862,"Y"),COUNTIF(K862:Q862,"N"))=0,"V","I"),IF(COUNTIF(K862:Q862,"Y"),"V","I"))="V"),"Valid","Invalid")," ")</f>
        <v xml:space="preserve"> </v>
      </c>
      <c r="T862"/>
    </row>
    <row r="863" spans="1:20" x14ac:dyDescent="0.25">
      <c r="A863" s="113"/>
      <c r="B863" s="114"/>
      <c r="C863" s="115"/>
      <c r="D863" s="117"/>
      <c r="E863" s="55"/>
      <c r="F863" s="31"/>
      <c r="G863" s="31"/>
      <c r="H863" s="31"/>
      <c r="I863" s="31"/>
      <c r="J863" s="31"/>
      <c r="K863" s="31"/>
      <c r="L863" s="31"/>
      <c r="M863" s="31"/>
      <c r="N863" s="31"/>
      <c r="O863" s="31"/>
      <c r="P863" s="31"/>
      <c r="Q863" s="31"/>
      <c r="R863" s="24" t="str">
        <f>IF(COUNTA(A863:Q863)=0,"",IF(AND(COUNTA(A863)&gt;0, COUNTA(B863)&gt;0, COUNTA(C863)&gt;0, COUNTA(D863)&gt;0, COUNTIF('OMS Drop Downs'!$C$2:$C$3,'OMS Response Form (ORF)'!E863),COUNTIF('OMS Drop Downs'!$D$2:$D$5,'OMS Response Form (ORF)'!F863),COUNTIF('OMS Drop Downs'!$A$2:$A$5,'OMS Response Form (ORF)'!G863),COUNTIF('OMS Drop Downs'!$B$2:$B$4,'OMS Response Form (ORF)'!H863),COUNTIF('OMS Drop Downs'!$A$2:$A$5,'OMS Response Form (ORF)'!I863),COUNTIF('OMS Drop Downs'!$E$2:$E$7,'OMS Response Form (ORF)'!J863),COUNTIF('OMS Drop Downs'!$B$2:$B$4,'OMS Response Form (ORF)'!K863),COUNTIF('OMS Drop Downs'!$B$2:$B$4,'OMS Response Form (ORF)'!L863),COUNTIF('OMS Drop Downs'!$B$2:$B$4,'OMS Response Form (ORF)'!M863),COUNTIF('OMS Drop Downs'!$B$2:$B$4,'OMS Response Form (ORF)'!N863), COUNTIF('OMS Drop Downs'!$B$2:$B$4,'OMS Response Form (ORF)'!O863),COUNTIF('OMS Drop Downs'!$B$2:$B$4,'OMS Response Form (ORF)'!P863),COUNTIF('OMS Drop Downs'!$B$2:$B$4,'OMS Response Form (ORF)'!Q863)),"Complete","Incomplete"))</f>
        <v/>
      </c>
      <c r="S863" s="25" t="str">
        <f>IF(R863="Complete",IF(AND(NOT(ISNA(VLOOKUP(CONCATENATE(E863,F863,G863,H863,I863,J863),'OMS Drop Downs'!G:G,1,FALSE))),IF(AND(F863&lt;&gt;"C3",J863&lt;&gt;"O5"),IF(SUM(COUNTIF(K863:Q863,"Y"),COUNTIF(K863:Q863,"N"))=0,"V","I"),IF(COUNTIF(K863:Q863,"Y"),"V","I"))="V"),"Valid","Invalid")," ")</f>
        <v xml:space="preserve"> </v>
      </c>
      <c r="T863"/>
    </row>
    <row r="864" spans="1:20" x14ac:dyDescent="0.25">
      <c r="A864" s="113"/>
      <c r="B864" s="114"/>
      <c r="C864" s="115"/>
      <c r="D864" s="117"/>
      <c r="E864" s="55"/>
      <c r="F864" s="31"/>
      <c r="G864" s="31"/>
      <c r="H864" s="31"/>
      <c r="I864" s="31"/>
      <c r="J864" s="31"/>
      <c r="K864" s="31"/>
      <c r="L864" s="31"/>
      <c r="M864" s="31"/>
      <c r="N864" s="31"/>
      <c r="O864" s="31"/>
      <c r="P864" s="31"/>
      <c r="Q864" s="31"/>
      <c r="R864" s="24" t="str">
        <f>IF(COUNTA(A864:Q864)=0,"",IF(AND(COUNTA(A864)&gt;0, COUNTA(B864)&gt;0, COUNTA(C864)&gt;0, COUNTA(D864)&gt;0, COUNTIF('OMS Drop Downs'!$C$2:$C$3,'OMS Response Form (ORF)'!E864),COUNTIF('OMS Drop Downs'!$D$2:$D$5,'OMS Response Form (ORF)'!F864),COUNTIF('OMS Drop Downs'!$A$2:$A$5,'OMS Response Form (ORF)'!G864),COUNTIF('OMS Drop Downs'!$B$2:$B$4,'OMS Response Form (ORF)'!H864),COUNTIF('OMS Drop Downs'!$A$2:$A$5,'OMS Response Form (ORF)'!I864),COUNTIF('OMS Drop Downs'!$E$2:$E$7,'OMS Response Form (ORF)'!J864),COUNTIF('OMS Drop Downs'!$B$2:$B$4,'OMS Response Form (ORF)'!K864),COUNTIF('OMS Drop Downs'!$B$2:$B$4,'OMS Response Form (ORF)'!L864),COUNTIF('OMS Drop Downs'!$B$2:$B$4,'OMS Response Form (ORF)'!M864),COUNTIF('OMS Drop Downs'!$B$2:$B$4,'OMS Response Form (ORF)'!N864), COUNTIF('OMS Drop Downs'!$B$2:$B$4,'OMS Response Form (ORF)'!O864),COUNTIF('OMS Drop Downs'!$B$2:$B$4,'OMS Response Form (ORF)'!P864),COUNTIF('OMS Drop Downs'!$B$2:$B$4,'OMS Response Form (ORF)'!Q864)),"Complete","Incomplete"))</f>
        <v/>
      </c>
      <c r="S864" s="25" t="str">
        <f>IF(R864="Complete",IF(AND(NOT(ISNA(VLOOKUP(CONCATENATE(E864,F864,G864,H864,I864,J864),'OMS Drop Downs'!G:G,1,FALSE))),IF(AND(F864&lt;&gt;"C3",J864&lt;&gt;"O5"),IF(SUM(COUNTIF(K864:Q864,"Y"),COUNTIF(K864:Q864,"N"))=0,"V","I"),IF(COUNTIF(K864:Q864,"Y"),"V","I"))="V"),"Valid","Invalid")," ")</f>
        <v xml:space="preserve"> </v>
      </c>
      <c r="T864"/>
    </row>
    <row r="865" spans="1:20" x14ac:dyDescent="0.25">
      <c r="A865" s="113"/>
      <c r="B865" s="114"/>
      <c r="C865" s="115"/>
      <c r="D865" s="117"/>
      <c r="E865" s="55"/>
      <c r="F865" s="31"/>
      <c r="G865" s="31"/>
      <c r="H865" s="31"/>
      <c r="I865" s="31"/>
      <c r="J865" s="31"/>
      <c r="K865" s="31"/>
      <c r="L865" s="31"/>
      <c r="M865" s="31"/>
      <c r="N865" s="31"/>
      <c r="O865" s="31"/>
      <c r="P865" s="31"/>
      <c r="Q865" s="31"/>
      <c r="R865" s="24" t="str">
        <f>IF(COUNTA(A865:Q865)=0,"",IF(AND(COUNTA(A865)&gt;0, COUNTA(B865)&gt;0, COUNTA(C865)&gt;0, COUNTA(D865)&gt;0, COUNTIF('OMS Drop Downs'!$C$2:$C$3,'OMS Response Form (ORF)'!E865),COUNTIF('OMS Drop Downs'!$D$2:$D$5,'OMS Response Form (ORF)'!F865),COUNTIF('OMS Drop Downs'!$A$2:$A$5,'OMS Response Form (ORF)'!G865),COUNTIF('OMS Drop Downs'!$B$2:$B$4,'OMS Response Form (ORF)'!H865),COUNTIF('OMS Drop Downs'!$A$2:$A$5,'OMS Response Form (ORF)'!I865),COUNTIF('OMS Drop Downs'!$E$2:$E$7,'OMS Response Form (ORF)'!J865),COUNTIF('OMS Drop Downs'!$B$2:$B$4,'OMS Response Form (ORF)'!K865),COUNTIF('OMS Drop Downs'!$B$2:$B$4,'OMS Response Form (ORF)'!L865),COUNTIF('OMS Drop Downs'!$B$2:$B$4,'OMS Response Form (ORF)'!M865),COUNTIF('OMS Drop Downs'!$B$2:$B$4,'OMS Response Form (ORF)'!N865), COUNTIF('OMS Drop Downs'!$B$2:$B$4,'OMS Response Form (ORF)'!O865),COUNTIF('OMS Drop Downs'!$B$2:$B$4,'OMS Response Form (ORF)'!P865),COUNTIF('OMS Drop Downs'!$B$2:$B$4,'OMS Response Form (ORF)'!Q865)),"Complete","Incomplete"))</f>
        <v/>
      </c>
      <c r="S865" s="25" t="str">
        <f>IF(R865="Complete",IF(AND(NOT(ISNA(VLOOKUP(CONCATENATE(E865,F865,G865,H865,I865,J865),'OMS Drop Downs'!G:G,1,FALSE))),IF(AND(F865&lt;&gt;"C3",J865&lt;&gt;"O5"),IF(SUM(COUNTIF(K865:Q865,"Y"),COUNTIF(K865:Q865,"N"))=0,"V","I"),IF(COUNTIF(K865:Q865,"Y"),"V","I"))="V"),"Valid","Invalid")," ")</f>
        <v xml:space="preserve"> </v>
      </c>
      <c r="T865"/>
    </row>
    <row r="866" spans="1:20" x14ac:dyDescent="0.25">
      <c r="A866" s="113"/>
      <c r="B866" s="114"/>
      <c r="C866" s="115"/>
      <c r="D866" s="117"/>
      <c r="E866" s="55"/>
      <c r="F866" s="31"/>
      <c r="G866" s="31"/>
      <c r="H866" s="31"/>
      <c r="I866" s="31"/>
      <c r="J866" s="31"/>
      <c r="K866" s="31"/>
      <c r="L866" s="31"/>
      <c r="M866" s="31"/>
      <c r="N866" s="31"/>
      <c r="O866" s="31"/>
      <c r="P866" s="31"/>
      <c r="Q866" s="31"/>
      <c r="R866" s="24" t="str">
        <f>IF(COUNTA(A866:Q866)=0,"",IF(AND(COUNTA(A866)&gt;0, COUNTA(B866)&gt;0, COUNTA(C866)&gt;0, COUNTA(D866)&gt;0, COUNTIF('OMS Drop Downs'!$C$2:$C$3,'OMS Response Form (ORF)'!E866),COUNTIF('OMS Drop Downs'!$D$2:$D$5,'OMS Response Form (ORF)'!F866),COUNTIF('OMS Drop Downs'!$A$2:$A$5,'OMS Response Form (ORF)'!G866),COUNTIF('OMS Drop Downs'!$B$2:$B$4,'OMS Response Form (ORF)'!H866),COUNTIF('OMS Drop Downs'!$A$2:$A$5,'OMS Response Form (ORF)'!I866),COUNTIF('OMS Drop Downs'!$E$2:$E$7,'OMS Response Form (ORF)'!J866),COUNTIF('OMS Drop Downs'!$B$2:$B$4,'OMS Response Form (ORF)'!K866),COUNTIF('OMS Drop Downs'!$B$2:$B$4,'OMS Response Form (ORF)'!L866),COUNTIF('OMS Drop Downs'!$B$2:$B$4,'OMS Response Form (ORF)'!M866),COUNTIF('OMS Drop Downs'!$B$2:$B$4,'OMS Response Form (ORF)'!N866), COUNTIF('OMS Drop Downs'!$B$2:$B$4,'OMS Response Form (ORF)'!O866),COUNTIF('OMS Drop Downs'!$B$2:$B$4,'OMS Response Form (ORF)'!P866),COUNTIF('OMS Drop Downs'!$B$2:$B$4,'OMS Response Form (ORF)'!Q866)),"Complete","Incomplete"))</f>
        <v/>
      </c>
      <c r="S866" s="25" t="str">
        <f>IF(R866="Complete",IF(AND(NOT(ISNA(VLOOKUP(CONCATENATE(E866,F866,G866,H866,I866,J866),'OMS Drop Downs'!G:G,1,FALSE))),IF(AND(F866&lt;&gt;"C3",J866&lt;&gt;"O5"),IF(SUM(COUNTIF(K866:Q866,"Y"),COUNTIF(K866:Q866,"N"))=0,"V","I"),IF(COUNTIF(K866:Q866,"Y"),"V","I"))="V"),"Valid","Invalid")," ")</f>
        <v xml:space="preserve"> </v>
      </c>
      <c r="T866"/>
    </row>
    <row r="867" spans="1:20" x14ac:dyDescent="0.25">
      <c r="A867" s="113"/>
      <c r="B867" s="114"/>
      <c r="C867" s="115"/>
      <c r="D867" s="117"/>
      <c r="E867" s="55"/>
      <c r="F867" s="31"/>
      <c r="G867" s="31"/>
      <c r="H867" s="31"/>
      <c r="I867" s="31"/>
      <c r="J867" s="31"/>
      <c r="K867" s="31"/>
      <c r="L867" s="31"/>
      <c r="M867" s="31"/>
      <c r="N867" s="31"/>
      <c r="O867" s="31"/>
      <c r="P867" s="31"/>
      <c r="Q867" s="31"/>
      <c r="R867" s="24" t="str">
        <f>IF(COUNTA(A867:Q867)=0,"",IF(AND(COUNTA(A867)&gt;0, COUNTA(B867)&gt;0, COUNTA(C867)&gt;0, COUNTA(D867)&gt;0, COUNTIF('OMS Drop Downs'!$C$2:$C$3,'OMS Response Form (ORF)'!E867),COUNTIF('OMS Drop Downs'!$D$2:$D$5,'OMS Response Form (ORF)'!F867),COUNTIF('OMS Drop Downs'!$A$2:$A$5,'OMS Response Form (ORF)'!G867),COUNTIF('OMS Drop Downs'!$B$2:$B$4,'OMS Response Form (ORF)'!H867),COUNTIF('OMS Drop Downs'!$A$2:$A$5,'OMS Response Form (ORF)'!I867),COUNTIF('OMS Drop Downs'!$E$2:$E$7,'OMS Response Form (ORF)'!J867),COUNTIF('OMS Drop Downs'!$B$2:$B$4,'OMS Response Form (ORF)'!K867),COUNTIF('OMS Drop Downs'!$B$2:$B$4,'OMS Response Form (ORF)'!L867),COUNTIF('OMS Drop Downs'!$B$2:$B$4,'OMS Response Form (ORF)'!M867),COUNTIF('OMS Drop Downs'!$B$2:$B$4,'OMS Response Form (ORF)'!N867), COUNTIF('OMS Drop Downs'!$B$2:$B$4,'OMS Response Form (ORF)'!O867),COUNTIF('OMS Drop Downs'!$B$2:$B$4,'OMS Response Form (ORF)'!P867),COUNTIF('OMS Drop Downs'!$B$2:$B$4,'OMS Response Form (ORF)'!Q867)),"Complete","Incomplete"))</f>
        <v/>
      </c>
      <c r="S867" s="25" t="str">
        <f>IF(R867="Complete",IF(AND(NOT(ISNA(VLOOKUP(CONCATENATE(E867,F867,G867,H867,I867,J867),'OMS Drop Downs'!G:G,1,FALSE))),IF(AND(F867&lt;&gt;"C3",J867&lt;&gt;"O5"),IF(SUM(COUNTIF(K867:Q867,"Y"),COUNTIF(K867:Q867,"N"))=0,"V","I"),IF(COUNTIF(K867:Q867,"Y"),"V","I"))="V"),"Valid","Invalid")," ")</f>
        <v xml:space="preserve"> </v>
      </c>
      <c r="T867"/>
    </row>
    <row r="868" spans="1:20" x14ac:dyDescent="0.25">
      <c r="A868" s="113"/>
      <c r="B868" s="114"/>
      <c r="C868" s="115"/>
      <c r="D868" s="117"/>
      <c r="E868" s="55"/>
      <c r="F868" s="31"/>
      <c r="G868" s="31"/>
      <c r="H868" s="31"/>
      <c r="I868" s="31"/>
      <c r="J868" s="31"/>
      <c r="K868" s="31"/>
      <c r="L868" s="31"/>
      <c r="M868" s="31"/>
      <c r="N868" s="31"/>
      <c r="O868" s="31"/>
      <c r="P868" s="31"/>
      <c r="Q868" s="31"/>
      <c r="R868" s="24" t="str">
        <f>IF(COUNTA(A868:Q868)=0,"",IF(AND(COUNTA(A868)&gt;0, COUNTA(B868)&gt;0, COUNTA(C868)&gt;0, COUNTA(D868)&gt;0, COUNTIF('OMS Drop Downs'!$C$2:$C$3,'OMS Response Form (ORF)'!E868),COUNTIF('OMS Drop Downs'!$D$2:$D$5,'OMS Response Form (ORF)'!F868),COUNTIF('OMS Drop Downs'!$A$2:$A$5,'OMS Response Form (ORF)'!G868),COUNTIF('OMS Drop Downs'!$B$2:$B$4,'OMS Response Form (ORF)'!H868),COUNTIF('OMS Drop Downs'!$A$2:$A$5,'OMS Response Form (ORF)'!I868),COUNTIF('OMS Drop Downs'!$E$2:$E$7,'OMS Response Form (ORF)'!J868),COUNTIF('OMS Drop Downs'!$B$2:$B$4,'OMS Response Form (ORF)'!K868),COUNTIF('OMS Drop Downs'!$B$2:$B$4,'OMS Response Form (ORF)'!L868),COUNTIF('OMS Drop Downs'!$B$2:$B$4,'OMS Response Form (ORF)'!M868),COUNTIF('OMS Drop Downs'!$B$2:$B$4,'OMS Response Form (ORF)'!N868), COUNTIF('OMS Drop Downs'!$B$2:$B$4,'OMS Response Form (ORF)'!O868),COUNTIF('OMS Drop Downs'!$B$2:$B$4,'OMS Response Form (ORF)'!P868),COUNTIF('OMS Drop Downs'!$B$2:$B$4,'OMS Response Form (ORF)'!Q868)),"Complete","Incomplete"))</f>
        <v/>
      </c>
      <c r="S868" s="25" t="str">
        <f>IF(R868="Complete",IF(AND(NOT(ISNA(VLOOKUP(CONCATENATE(E868,F868,G868,H868,I868,J868),'OMS Drop Downs'!G:G,1,FALSE))),IF(AND(F868&lt;&gt;"C3",J868&lt;&gt;"O5"),IF(SUM(COUNTIF(K868:Q868,"Y"),COUNTIF(K868:Q868,"N"))=0,"V","I"),IF(COUNTIF(K868:Q868,"Y"),"V","I"))="V"),"Valid","Invalid")," ")</f>
        <v xml:space="preserve"> </v>
      </c>
      <c r="T868"/>
    </row>
    <row r="869" spans="1:20" x14ac:dyDescent="0.25">
      <c r="A869" s="113"/>
      <c r="B869" s="114"/>
      <c r="C869" s="115"/>
      <c r="D869" s="117"/>
      <c r="E869" s="55"/>
      <c r="F869" s="31"/>
      <c r="G869" s="31"/>
      <c r="H869" s="31"/>
      <c r="I869" s="31"/>
      <c r="J869" s="31"/>
      <c r="K869" s="31"/>
      <c r="L869" s="31"/>
      <c r="M869" s="31"/>
      <c r="N869" s="31"/>
      <c r="O869" s="31"/>
      <c r="P869" s="31"/>
      <c r="Q869" s="31"/>
      <c r="R869" s="24" t="str">
        <f>IF(COUNTA(A869:Q869)=0,"",IF(AND(COUNTA(A869)&gt;0, COUNTA(B869)&gt;0, COUNTA(C869)&gt;0, COUNTA(D869)&gt;0, COUNTIF('OMS Drop Downs'!$C$2:$C$3,'OMS Response Form (ORF)'!E869),COUNTIF('OMS Drop Downs'!$D$2:$D$5,'OMS Response Form (ORF)'!F869),COUNTIF('OMS Drop Downs'!$A$2:$A$5,'OMS Response Form (ORF)'!G869),COUNTIF('OMS Drop Downs'!$B$2:$B$4,'OMS Response Form (ORF)'!H869),COUNTIF('OMS Drop Downs'!$A$2:$A$5,'OMS Response Form (ORF)'!I869),COUNTIF('OMS Drop Downs'!$E$2:$E$7,'OMS Response Form (ORF)'!J869),COUNTIF('OMS Drop Downs'!$B$2:$B$4,'OMS Response Form (ORF)'!K869),COUNTIF('OMS Drop Downs'!$B$2:$B$4,'OMS Response Form (ORF)'!L869),COUNTIF('OMS Drop Downs'!$B$2:$B$4,'OMS Response Form (ORF)'!M869),COUNTIF('OMS Drop Downs'!$B$2:$B$4,'OMS Response Form (ORF)'!N869), COUNTIF('OMS Drop Downs'!$B$2:$B$4,'OMS Response Form (ORF)'!O869),COUNTIF('OMS Drop Downs'!$B$2:$B$4,'OMS Response Form (ORF)'!P869),COUNTIF('OMS Drop Downs'!$B$2:$B$4,'OMS Response Form (ORF)'!Q869)),"Complete","Incomplete"))</f>
        <v/>
      </c>
      <c r="S869" s="25" t="str">
        <f>IF(R869="Complete",IF(AND(NOT(ISNA(VLOOKUP(CONCATENATE(E869,F869,G869,H869,I869,J869),'OMS Drop Downs'!G:G,1,FALSE))),IF(AND(F869&lt;&gt;"C3",J869&lt;&gt;"O5"),IF(SUM(COUNTIF(K869:Q869,"Y"),COUNTIF(K869:Q869,"N"))=0,"V","I"),IF(COUNTIF(K869:Q869,"Y"),"V","I"))="V"),"Valid","Invalid")," ")</f>
        <v xml:space="preserve"> </v>
      </c>
      <c r="T869"/>
    </row>
    <row r="870" spans="1:20" x14ac:dyDescent="0.25">
      <c r="A870" s="113"/>
      <c r="B870" s="114"/>
      <c r="C870" s="115"/>
      <c r="D870" s="117"/>
      <c r="E870" s="55"/>
      <c r="F870" s="31"/>
      <c r="G870" s="31"/>
      <c r="H870" s="31"/>
      <c r="I870" s="31"/>
      <c r="J870" s="31"/>
      <c r="K870" s="31"/>
      <c r="L870" s="31"/>
      <c r="M870" s="31"/>
      <c r="N870" s="31"/>
      <c r="O870" s="31"/>
      <c r="P870" s="31"/>
      <c r="Q870" s="31"/>
      <c r="R870" s="24" t="str">
        <f>IF(COUNTA(A870:Q870)=0,"",IF(AND(COUNTA(A870)&gt;0, COUNTA(B870)&gt;0, COUNTA(C870)&gt;0, COUNTA(D870)&gt;0, COUNTIF('OMS Drop Downs'!$C$2:$C$3,'OMS Response Form (ORF)'!E870),COUNTIF('OMS Drop Downs'!$D$2:$D$5,'OMS Response Form (ORF)'!F870),COUNTIF('OMS Drop Downs'!$A$2:$A$5,'OMS Response Form (ORF)'!G870),COUNTIF('OMS Drop Downs'!$B$2:$B$4,'OMS Response Form (ORF)'!H870),COUNTIF('OMS Drop Downs'!$A$2:$A$5,'OMS Response Form (ORF)'!I870),COUNTIF('OMS Drop Downs'!$E$2:$E$7,'OMS Response Form (ORF)'!J870),COUNTIF('OMS Drop Downs'!$B$2:$B$4,'OMS Response Form (ORF)'!K870),COUNTIF('OMS Drop Downs'!$B$2:$B$4,'OMS Response Form (ORF)'!L870),COUNTIF('OMS Drop Downs'!$B$2:$B$4,'OMS Response Form (ORF)'!M870),COUNTIF('OMS Drop Downs'!$B$2:$B$4,'OMS Response Form (ORF)'!N870), COUNTIF('OMS Drop Downs'!$B$2:$B$4,'OMS Response Form (ORF)'!O870),COUNTIF('OMS Drop Downs'!$B$2:$B$4,'OMS Response Form (ORF)'!P870),COUNTIF('OMS Drop Downs'!$B$2:$B$4,'OMS Response Form (ORF)'!Q870)),"Complete","Incomplete"))</f>
        <v/>
      </c>
      <c r="S870" s="25" t="str">
        <f>IF(R870="Complete",IF(AND(NOT(ISNA(VLOOKUP(CONCATENATE(E870,F870,G870,H870,I870,J870),'OMS Drop Downs'!G:G,1,FALSE))),IF(AND(F870&lt;&gt;"C3",J870&lt;&gt;"O5"),IF(SUM(COUNTIF(K870:Q870,"Y"),COUNTIF(K870:Q870,"N"))=0,"V","I"),IF(COUNTIF(K870:Q870,"Y"),"V","I"))="V"),"Valid","Invalid")," ")</f>
        <v xml:space="preserve"> </v>
      </c>
      <c r="T870"/>
    </row>
    <row r="871" spans="1:20" x14ac:dyDescent="0.25">
      <c r="A871" s="113"/>
      <c r="B871" s="114"/>
      <c r="C871" s="115"/>
      <c r="D871" s="117"/>
      <c r="E871" s="55"/>
      <c r="F871" s="31"/>
      <c r="G871" s="31"/>
      <c r="H871" s="31"/>
      <c r="I871" s="31"/>
      <c r="J871" s="31"/>
      <c r="K871" s="31"/>
      <c r="L871" s="31"/>
      <c r="M871" s="31"/>
      <c r="N871" s="31"/>
      <c r="O871" s="31"/>
      <c r="P871" s="31"/>
      <c r="Q871" s="31"/>
      <c r="R871" s="24" t="str">
        <f>IF(COUNTA(A871:Q871)=0,"",IF(AND(COUNTA(A871)&gt;0, COUNTA(B871)&gt;0, COUNTA(C871)&gt;0, COUNTA(D871)&gt;0, COUNTIF('OMS Drop Downs'!$C$2:$C$3,'OMS Response Form (ORF)'!E871),COUNTIF('OMS Drop Downs'!$D$2:$D$5,'OMS Response Form (ORF)'!F871),COUNTIF('OMS Drop Downs'!$A$2:$A$5,'OMS Response Form (ORF)'!G871),COUNTIF('OMS Drop Downs'!$B$2:$B$4,'OMS Response Form (ORF)'!H871),COUNTIF('OMS Drop Downs'!$A$2:$A$5,'OMS Response Form (ORF)'!I871),COUNTIF('OMS Drop Downs'!$E$2:$E$7,'OMS Response Form (ORF)'!J871),COUNTIF('OMS Drop Downs'!$B$2:$B$4,'OMS Response Form (ORF)'!K871),COUNTIF('OMS Drop Downs'!$B$2:$B$4,'OMS Response Form (ORF)'!L871),COUNTIF('OMS Drop Downs'!$B$2:$B$4,'OMS Response Form (ORF)'!M871),COUNTIF('OMS Drop Downs'!$B$2:$B$4,'OMS Response Form (ORF)'!N871), COUNTIF('OMS Drop Downs'!$B$2:$B$4,'OMS Response Form (ORF)'!O871),COUNTIF('OMS Drop Downs'!$B$2:$B$4,'OMS Response Form (ORF)'!P871),COUNTIF('OMS Drop Downs'!$B$2:$B$4,'OMS Response Form (ORF)'!Q871)),"Complete","Incomplete"))</f>
        <v/>
      </c>
      <c r="S871" s="25" t="str">
        <f>IF(R871="Complete",IF(AND(NOT(ISNA(VLOOKUP(CONCATENATE(E871,F871,G871,H871,I871,J871),'OMS Drop Downs'!G:G,1,FALSE))),IF(AND(F871&lt;&gt;"C3",J871&lt;&gt;"O5"),IF(SUM(COUNTIF(K871:Q871,"Y"),COUNTIF(K871:Q871,"N"))=0,"V","I"),IF(COUNTIF(K871:Q871,"Y"),"V","I"))="V"),"Valid","Invalid")," ")</f>
        <v xml:space="preserve"> </v>
      </c>
      <c r="T871"/>
    </row>
    <row r="872" spans="1:20" x14ac:dyDescent="0.25">
      <c r="A872" s="113"/>
      <c r="B872" s="114"/>
      <c r="C872" s="115"/>
      <c r="D872" s="117"/>
      <c r="E872" s="55"/>
      <c r="F872" s="31"/>
      <c r="G872" s="31"/>
      <c r="H872" s="31"/>
      <c r="I872" s="31"/>
      <c r="J872" s="31"/>
      <c r="K872" s="31"/>
      <c r="L872" s="31"/>
      <c r="M872" s="31"/>
      <c r="N872" s="31"/>
      <c r="O872" s="31"/>
      <c r="P872" s="31"/>
      <c r="Q872" s="31"/>
      <c r="R872" s="24" t="str">
        <f>IF(COUNTA(A872:Q872)=0,"",IF(AND(COUNTA(A872)&gt;0, COUNTA(B872)&gt;0, COUNTA(C872)&gt;0, COUNTA(D872)&gt;0, COUNTIF('OMS Drop Downs'!$C$2:$C$3,'OMS Response Form (ORF)'!E872),COUNTIF('OMS Drop Downs'!$D$2:$D$5,'OMS Response Form (ORF)'!F872),COUNTIF('OMS Drop Downs'!$A$2:$A$5,'OMS Response Form (ORF)'!G872),COUNTIF('OMS Drop Downs'!$B$2:$B$4,'OMS Response Form (ORF)'!H872),COUNTIF('OMS Drop Downs'!$A$2:$A$5,'OMS Response Form (ORF)'!I872),COUNTIF('OMS Drop Downs'!$E$2:$E$7,'OMS Response Form (ORF)'!J872),COUNTIF('OMS Drop Downs'!$B$2:$B$4,'OMS Response Form (ORF)'!K872),COUNTIF('OMS Drop Downs'!$B$2:$B$4,'OMS Response Form (ORF)'!L872),COUNTIF('OMS Drop Downs'!$B$2:$B$4,'OMS Response Form (ORF)'!M872),COUNTIF('OMS Drop Downs'!$B$2:$B$4,'OMS Response Form (ORF)'!N872), COUNTIF('OMS Drop Downs'!$B$2:$B$4,'OMS Response Form (ORF)'!O872),COUNTIF('OMS Drop Downs'!$B$2:$B$4,'OMS Response Form (ORF)'!P872),COUNTIF('OMS Drop Downs'!$B$2:$B$4,'OMS Response Form (ORF)'!Q872)),"Complete","Incomplete"))</f>
        <v/>
      </c>
      <c r="S872" s="25" t="str">
        <f>IF(R872="Complete",IF(AND(NOT(ISNA(VLOOKUP(CONCATENATE(E872,F872,G872,H872,I872,J872),'OMS Drop Downs'!G:G,1,FALSE))),IF(AND(F872&lt;&gt;"C3",J872&lt;&gt;"O5"),IF(SUM(COUNTIF(K872:Q872,"Y"),COUNTIF(K872:Q872,"N"))=0,"V","I"),IF(COUNTIF(K872:Q872,"Y"),"V","I"))="V"),"Valid","Invalid")," ")</f>
        <v xml:space="preserve"> </v>
      </c>
      <c r="T872"/>
    </row>
    <row r="873" spans="1:20" x14ac:dyDescent="0.25">
      <c r="A873" s="113"/>
      <c r="B873" s="114"/>
      <c r="C873" s="115"/>
      <c r="D873" s="117"/>
      <c r="E873" s="55"/>
      <c r="F873" s="31"/>
      <c r="G873" s="31"/>
      <c r="H873" s="31"/>
      <c r="I873" s="31"/>
      <c r="J873" s="31"/>
      <c r="K873" s="31"/>
      <c r="L873" s="31"/>
      <c r="M873" s="31"/>
      <c r="N873" s="31"/>
      <c r="O873" s="31"/>
      <c r="P873" s="31"/>
      <c r="Q873" s="31"/>
      <c r="R873" s="24" t="str">
        <f>IF(COUNTA(A873:Q873)=0,"",IF(AND(COUNTA(A873)&gt;0, COUNTA(B873)&gt;0, COUNTA(C873)&gt;0, COUNTA(D873)&gt;0, COUNTIF('OMS Drop Downs'!$C$2:$C$3,'OMS Response Form (ORF)'!E873),COUNTIF('OMS Drop Downs'!$D$2:$D$5,'OMS Response Form (ORF)'!F873),COUNTIF('OMS Drop Downs'!$A$2:$A$5,'OMS Response Form (ORF)'!G873),COUNTIF('OMS Drop Downs'!$B$2:$B$4,'OMS Response Form (ORF)'!H873),COUNTIF('OMS Drop Downs'!$A$2:$A$5,'OMS Response Form (ORF)'!I873),COUNTIF('OMS Drop Downs'!$E$2:$E$7,'OMS Response Form (ORF)'!J873),COUNTIF('OMS Drop Downs'!$B$2:$B$4,'OMS Response Form (ORF)'!K873),COUNTIF('OMS Drop Downs'!$B$2:$B$4,'OMS Response Form (ORF)'!L873),COUNTIF('OMS Drop Downs'!$B$2:$B$4,'OMS Response Form (ORF)'!M873),COUNTIF('OMS Drop Downs'!$B$2:$B$4,'OMS Response Form (ORF)'!N873), COUNTIF('OMS Drop Downs'!$B$2:$B$4,'OMS Response Form (ORF)'!O873),COUNTIF('OMS Drop Downs'!$B$2:$B$4,'OMS Response Form (ORF)'!P873),COUNTIF('OMS Drop Downs'!$B$2:$B$4,'OMS Response Form (ORF)'!Q873)),"Complete","Incomplete"))</f>
        <v/>
      </c>
      <c r="S873" s="25" t="str">
        <f>IF(R873="Complete",IF(AND(NOT(ISNA(VLOOKUP(CONCATENATE(E873,F873,G873,H873,I873,J873),'OMS Drop Downs'!G:G,1,FALSE))),IF(AND(F873&lt;&gt;"C3",J873&lt;&gt;"O5"),IF(SUM(COUNTIF(K873:Q873,"Y"),COUNTIF(K873:Q873,"N"))=0,"V","I"),IF(COUNTIF(K873:Q873,"Y"),"V","I"))="V"),"Valid","Invalid")," ")</f>
        <v xml:space="preserve"> </v>
      </c>
      <c r="T873"/>
    </row>
    <row r="874" spans="1:20" x14ac:dyDescent="0.25">
      <c r="A874" s="113"/>
      <c r="B874" s="114"/>
      <c r="C874" s="115"/>
      <c r="D874" s="117"/>
      <c r="E874" s="55"/>
      <c r="F874" s="31"/>
      <c r="G874" s="31"/>
      <c r="H874" s="31"/>
      <c r="I874" s="31"/>
      <c r="J874" s="31"/>
      <c r="K874" s="31"/>
      <c r="L874" s="31"/>
      <c r="M874" s="31"/>
      <c r="N874" s="31"/>
      <c r="O874" s="31"/>
      <c r="P874" s="31"/>
      <c r="Q874" s="31"/>
      <c r="R874" s="24" t="str">
        <f>IF(COUNTA(A874:Q874)=0,"",IF(AND(COUNTA(A874)&gt;0, COUNTA(B874)&gt;0, COUNTA(C874)&gt;0, COUNTA(D874)&gt;0, COUNTIF('OMS Drop Downs'!$C$2:$C$3,'OMS Response Form (ORF)'!E874),COUNTIF('OMS Drop Downs'!$D$2:$D$5,'OMS Response Form (ORF)'!F874),COUNTIF('OMS Drop Downs'!$A$2:$A$5,'OMS Response Form (ORF)'!G874),COUNTIF('OMS Drop Downs'!$B$2:$B$4,'OMS Response Form (ORF)'!H874),COUNTIF('OMS Drop Downs'!$A$2:$A$5,'OMS Response Form (ORF)'!I874),COUNTIF('OMS Drop Downs'!$E$2:$E$7,'OMS Response Form (ORF)'!J874),COUNTIF('OMS Drop Downs'!$B$2:$B$4,'OMS Response Form (ORF)'!K874),COUNTIF('OMS Drop Downs'!$B$2:$B$4,'OMS Response Form (ORF)'!L874),COUNTIF('OMS Drop Downs'!$B$2:$B$4,'OMS Response Form (ORF)'!M874),COUNTIF('OMS Drop Downs'!$B$2:$B$4,'OMS Response Form (ORF)'!N874), COUNTIF('OMS Drop Downs'!$B$2:$B$4,'OMS Response Form (ORF)'!O874),COUNTIF('OMS Drop Downs'!$B$2:$B$4,'OMS Response Form (ORF)'!P874),COUNTIF('OMS Drop Downs'!$B$2:$B$4,'OMS Response Form (ORF)'!Q874)),"Complete","Incomplete"))</f>
        <v/>
      </c>
      <c r="S874" s="25" t="str">
        <f>IF(R874="Complete",IF(AND(NOT(ISNA(VLOOKUP(CONCATENATE(E874,F874,G874,H874,I874,J874),'OMS Drop Downs'!G:G,1,FALSE))),IF(AND(F874&lt;&gt;"C3",J874&lt;&gt;"O5"),IF(SUM(COUNTIF(K874:Q874,"Y"),COUNTIF(K874:Q874,"N"))=0,"V","I"),IF(COUNTIF(K874:Q874,"Y"),"V","I"))="V"),"Valid","Invalid")," ")</f>
        <v xml:space="preserve"> </v>
      </c>
      <c r="T874"/>
    </row>
    <row r="875" spans="1:20" x14ac:dyDescent="0.25">
      <c r="A875" s="113"/>
      <c r="B875" s="114"/>
      <c r="C875" s="115"/>
      <c r="D875" s="117"/>
      <c r="E875" s="55"/>
      <c r="F875" s="31"/>
      <c r="G875" s="31"/>
      <c r="H875" s="31"/>
      <c r="I875" s="31"/>
      <c r="J875" s="31"/>
      <c r="K875" s="31"/>
      <c r="L875" s="31"/>
      <c r="M875" s="31"/>
      <c r="N875" s="31"/>
      <c r="O875" s="31"/>
      <c r="P875" s="31"/>
      <c r="Q875" s="31"/>
      <c r="R875" s="24" t="str">
        <f>IF(COUNTA(A875:Q875)=0,"",IF(AND(COUNTA(A875)&gt;0, COUNTA(B875)&gt;0, COUNTA(C875)&gt;0, COUNTA(D875)&gt;0, COUNTIF('OMS Drop Downs'!$C$2:$C$3,'OMS Response Form (ORF)'!E875),COUNTIF('OMS Drop Downs'!$D$2:$D$5,'OMS Response Form (ORF)'!F875),COUNTIF('OMS Drop Downs'!$A$2:$A$5,'OMS Response Form (ORF)'!G875),COUNTIF('OMS Drop Downs'!$B$2:$B$4,'OMS Response Form (ORF)'!H875),COUNTIF('OMS Drop Downs'!$A$2:$A$5,'OMS Response Form (ORF)'!I875),COUNTIF('OMS Drop Downs'!$E$2:$E$7,'OMS Response Form (ORF)'!J875),COUNTIF('OMS Drop Downs'!$B$2:$B$4,'OMS Response Form (ORF)'!K875),COUNTIF('OMS Drop Downs'!$B$2:$B$4,'OMS Response Form (ORF)'!L875),COUNTIF('OMS Drop Downs'!$B$2:$B$4,'OMS Response Form (ORF)'!M875),COUNTIF('OMS Drop Downs'!$B$2:$B$4,'OMS Response Form (ORF)'!N875), COUNTIF('OMS Drop Downs'!$B$2:$B$4,'OMS Response Form (ORF)'!O875),COUNTIF('OMS Drop Downs'!$B$2:$B$4,'OMS Response Form (ORF)'!P875),COUNTIF('OMS Drop Downs'!$B$2:$B$4,'OMS Response Form (ORF)'!Q875)),"Complete","Incomplete"))</f>
        <v/>
      </c>
      <c r="S875" s="25" t="str">
        <f>IF(R875="Complete",IF(AND(NOT(ISNA(VLOOKUP(CONCATENATE(E875,F875,G875,H875,I875,J875),'OMS Drop Downs'!G:G,1,FALSE))),IF(AND(F875&lt;&gt;"C3",J875&lt;&gt;"O5"),IF(SUM(COUNTIF(K875:Q875,"Y"),COUNTIF(K875:Q875,"N"))=0,"V","I"),IF(COUNTIF(K875:Q875,"Y"),"V","I"))="V"),"Valid","Invalid")," ")</f>
        <v xml:space="preserve"> </v>
      </c>
      <c r="T875"/>
    </row>
    <row r="876" spans="1:20" x14ac:dyDescent="0.25">
      <c r="A876" s="113"/>
      <c r="B876" s="114"/>
      <c r="C876" s="115"/>
      <c r="D876" s="117"/>
      <c r="E876" s="55"/>
      <c r="F876" s="31"/>
      <c r="G876" s="31"/>
      <c r="H876" s="31"/>
      <c r="I876" s="31"/>
      <c r="J876" s="31"/>
      <c r="K876" s="31"/>
      <c r="L876" s="31"/>
      <c r="M876" s="31"/>
      <c r="N876" s="31"/>
      <c r="O876" s="31"/>
      <c r="P876" s="31"/>
      <c r="Q876" s="31"/>
      <c r="R876" s="24" t="str">
        <f>IF(COUNTA(A876:Q876)=0,"",IF(AND(COUNTA(A876)&gt;0, COUNTA(B876)&gt;0, COUNTA(C876)&gt;0, COUNTA(D876)&gt;0, COUNTIF('OMS Drop Downs'!$C$2:$C$3,'OMS Response Form (ORF)'!E876),COUNTIF('OMS Drop Downs'!$D$2:$D$5,'OMS Response Form (ORF)'!F876),COUNTIF('OMS Drop Downs'!$A$2:$A$5,'OMS Response Form (ORF)'!G876),COUNTIF('OMS Drop Downs'!$B$2:$B$4,'OMS Response Form (ORF)'!H876),COUNTIF('OMS Drop Downs'!$A$2:$A$5,'OMS Response Form (ORF)'!I876),COUNTIF('OMS Drop Downs'!$E$2:$E$7,'OMS Response Form (ORF)'!J876),COUNTIF('OMS Drop Downs'!$B$2:$B$4,'OMS Response Form (ORF)'!K876),COUNTIF('OMS Drop Downs'!$B$2:$B$4,'OMS Response Form (ORF)'!L876),COUNTIF('OMS Drop Downs'!$B$2:$B$4,'OMS Response Form (ORF)'!M876),COUNTIF('OMS Drop Downs'!$B$2:$B$4,'OMS Response Form (ORF)'!N876), COUNTIF('OMS Drop Downs'!$B$2:$B$4,'OMS Response Form (ORF)'!O876),COUNTIF('OMS Drop Downs'!$B$2:$B$4,'OMS Response Form (ORF)'!P876),COUNTIF('OMS Drop Downs'!$B$2:$B$4,'OMS Response Form (ORF)'!Q876)),"Complete","Incomplete"))</f>
        <v/>
      </c>
      <c r="S876" s="25" t="str">
        <f>IF(R876="Complete",IF(AND(NOT(ISNA(VLOOKUP(CONCATENATE(E876,F876,G876,H876,I876,J876),'OMS Drop Downs'!G:G,1,FALSE))),IF(AND(F876&lt;&gt;"C3",J876&lt;&gt;"O5"),IF(SUM(COUNTIF(K876:Q876,"Y"),COUNTIF(K876:Q876,"N"))=0,"V","I"),IF(COUNTIF(K876:Q876,"Y"),"V","I"))="V"),"Valid","Invalid")," ")</f>
        <v xml:space="preserve"> </v>
      </c>
      <c r="T876"/>
    </row>
    <row r="877" spans="1:20" x14ac:dyDescent="0.25">
      <c r="A877" s="113"/>
      <c r="B877" s="114"/>
      <c r="C877" s="115"/>
      <c r="D877" s="117"/>
      <c r="E877" s="55"/>
      <c r="F877" s="31"/>
      <c r="G877" s="31"/>
      <c r="H877" s="31"/>
      <c r="I877" s="31"/>
      <c r="J877" s="31"/>
      <c r="K877" s="31"/>
      <c r="L877" s="31"/>
      <c r="M877" s="31"/>
      <c r="N877" s="31"/>
      <c r="O877" s="31"/>
      <c r="P877" s="31"/>
      <c r="Q877" s="31"/>
      <c r="R877" s="24" t="str">
        <f>IF(COUNTA(A877:Q877)=0,"",IF(AND(COUNTA(A877)&gt;0, COUNTA(B877)&gt;0, COUNTA(C877)&gt;0, COUNTA(D877)&gt;0, COUNTIF('OMS Drop Downs'!$C$2:$C$3,'OMS Response Form (ORF)'!E877),COUNTIF('OMS Drop Downs'!$D$2:$D$5,'OMS Response Form (ORF)'!F877),COUNTIF('OMS Drop Downs'!$A$2:$A$5,'OMS Response Form (ORF)'!G877),COUNTIF('OMS Drop Downs'!$B$2:$B$4,'OMS Response Form (ORF)'!H877),COUNTIF('OMS Drop Downs'!$A$2:$A$5,'OMS Response Form (ORF)'!I877),COUNTIF('OMS Drop Downs'!$E$2:$E$7,'OMS Response Form (ORF)'!J877),COUNTIF('OMS Drop Downs'!$B$2:$B$4,'OMS Response Form (ORF)'!K877),COUNTIF('OMS Drop Downs'!$B$2:$B$4,'OMS Response Form (ORF)'!L877),COUNTIF('OMS Drop Downs'!$B$2:$B$4,'OMS Response Form (ORF)'!M877),COUNTIF('OMS Drop Downs'!$B$2:$B$4,'OMS Response Form (ORF)'!N877), COUNTIF('OMS Drop Downs'!$B$2:$B$4,'OMS Response Form (ORF)'!O877),COUNTIF('OMS Drop Downs'!$B$2:$B$4,'OMS Response Form (ORF)'!P877),COUNTIF('OMS Drop Downs'!$B$2:$B$4,'OMS Response Form (ORF)'!Q877)),"Complete","Incomplete"))</f>
        <v/>
      </c>
      <c r="S877" s="25" t="str">
        <f>IF(R877="Complete",IF(AND(NOT(ISNA(VLOOKUP(CONCATENATE(E877,F877,G877,H877,I877,J877),'OMS Drop Downs'!G:G,1,FALSE))),IF(AND(F877&lt;&gt;"C3",J877&lt;&gt;"O5"),IF(SUM(COUNTIF(K877:Q877,"Y"),COUNTIF(K877:Q877,"N"))=0,"V","I"),IF(COUNTIF(K877:Q877,"Y"),"V","I"))="V"),"Valid","Invalid")," ")</f>
        <v xml:space="preserve"> </v>
      </c>
      <c r="T877"/>
    </row>
    <row r="878" spans="1:20" x14ac:dyDescent="0.25">
      <c r="A878" s="113"/>
      <c r="B878" s="114"/>
      <c r="C878" s="115"/>
      <c r="D878" s="117"/>
      <c r="E878" s="55"/>
      <c r="F878" s="31"/>
      <c r="G878" s="31"/>
      <c r="H878" s="31"/>
      <c r="I878" s="31"/>
      <c r="J878" s="31"/>
      <c r="K878" s="31"/>
      <c r="L878" s="31"/>
      <c r="M878" s="31"/>
      <c r="N878" s="31"/>
      <c r="O878" s="31"/>
      <c r="P878" s="31"/>
      <c r="Q878" s="31"/>
      <c r="R878" s="24" t="str">
        <f>IF(COUNTA(A878:Q878)=0,"",IF(AND(COUNTA(A878)&gt;0, COUNTA(B878)&gt;0, COUNTA(C878)&gt;0, COUNTA(D878)&gt;0, COUNTIF('OMS Drop Downs'!$C$2:$C$3,'OMS Response Form (ORF)'!E878),COUNTIF('OMS Drop Downs'!$D$2:$D$5,'OMS Response Form (ORF)'!F878),COUNTIF('OMS Drop Downs'!$A$2:$A$5,'OMS Response Form (ORF)'!G878),COUNTIF('OMS Drop Downs'!$B$2:$B$4,'OMS Response Form (ORF)'!H878),COUNTIF('OMS Drop Downs'!$A$2:$A$5,'OMS Response Form (ORF)'!I878),COUNTIF('OMS Drop Downs'!$E$2:$E$7,'OMS Response Form (ORF)'!J878),COUNTIF('OMS Drop Downs'!$B$2:$B$4,'OMS Response Form (ORF)'!K878),COUNTIF('OMS Drop Downs'!$B$2:$B$4,'OMS Response Form (ORF)'!L878),COUNTIF('OMS Drop Downs'!$B$2:$B$4,'OMS Response Form (ORF)'!M878),COUNTIF('OMS Drop Downs'!$B$2:$B$4,'OMS Response Form (ORF)'!N878), COUNTIF('OMS Drop Downs'!$B$2:$B$4,'OMS Response Form (ORF)'!O878),COUNTIF('OMS Drop Downs'!$B$2:$B$4,'OMS Response Form (ORF)'!P878),COUNTIF('OMS Drop Downs'!$B$2:$B$4,'OMS Response Form (ORF)'!Q878)),"Complete","Incomplete"))</f>
        <v/>
      </c>
      <c r="S878" s="25" t="str">
        <f>IF(R878="Complete",IF(AND(NOT(ISNA(VLOOKUP(CONCATENATE(E878,F878,G878,H878,I878,J878),'OMS Drop Downs'!G:G,1,FALSE))),IF(AND(F878&lt;&gt;"C3",J878&lt;&gt;"O5"),IF(SUM(COUNTIF(K878:Q878,"Y"),COUNTIF(K878:Q878,"N"))=0,"V","I"),IF(COUNTIF(K878:Q878,"Y"),"V","I"))="V"),"Valid","Invalid")," ")</f>
        <v xml:space="preserve"> </v>
      </c>
      <c r="T878"/>
    </row>
    <row r="879" spans="1:20" x14ac:dyDescent="0.25">
      <c r="A879" s="113"/>
      <c r="B879" s="114"/>
      <c r="C879" s="115"/>
      <c r="D879" s="117"/>
      <c r="E879" s="55"/>
      <c r="F879" s="31"/>
      <c r="G879" s="31"/>
      <c r="H879" s="31"/>
      <c r="I879" s="31"/>
      <c r="J879" s="31"/>
      <c r="K879" s="31"/>
      <c r="L879" s="31"/>
      <c r="M879" s="31"/>
      <c r="N879" s="31"/>
      <c r="O879" s="31"/>
      <c r="P879" s="31"/>
      <c r="Q879" s="31"/>
      <c r="R879" s="24" t="str">
        <f>IF(COUNTA(A879:Q879)=0,"",IF(AND(COUNTA(A879)&gt;0, COUNTA(B879)&gt;0, COUNTA(C879)&gt;0, COUNTA(D879)&gt;0, COUNTIF('OMS Drop Downs'!$C$2:$C$3,'OMS Response Form (ORF)'!E879),COUNTIF('OMS Drop Downs'!$D$2:$D$5,'OMS Response Form (ORF)'!F879),COUNTIF('OMS Drop Downs'!$A$2:$A$5,'OMS Response Form (ORF)'!G879),COUNTIF('OMS Drop Downs'!$B$2:$B$4,'OMS Response Form (ORF)'!H879),COUNTIF('OMS Drop Downs'!$A$2:$A$5,'OMS Response Form (ORF)'!I879),COUNTIF('OMS Drop Downs'!$E$2:$E$7,'OMS Response Form (ORF)'!J879),COUNTIF('OMS Drop Downs'!$B$2:$B$4,'OMS Response Form (ORF)'!K879),COUNTIF('OMS Drop Downs'!$B$2:$B$4,'OMS Response Form (ORF)'!L879),COUNTIF('OMS Drop Downs'!$B$2:$B$4,'OMS Response Form (ORF)'!M879),COUNTIF('OMS Drop Downs'!$B$2:$B$4,'OMS Response Form (ORF)'!N879), COUNTIF('OMS Drop Downs'!$B$2:$B$4,'OMS Response Form (ORF)'!O879),COUNTIF('OMS Drop Downs'!$B$2:$B$4,'OMS Response Form (ORF)'!P879),COUNTIF('OMS Drop Downs'!$B$2:$B$4,'OMS Response Form (ORF)'!Q879)),"Complete","Incomplete"))</f>
        <v/>
      </c>
      <c r="S879" s="25" t="str">
        <f>IF(R879="Complete",IF(AND(NOT(ISNA(VLOOKUP(CONCATENATE(E879,F879,G879,H879,I879,J879),'OMS Drop Downs'!G:G,1,FALSE))),IF(AND(F879&lt;&gt;"C3",J879&lt;&gt;"O5"),IF(SUM(COUNTIF(K879:Q879,"Y"),COUNTIF(K879:Q879,"N"))=0,"V","I"),IF(COUNTIF(K879:Q879,"Y"),"V","I"))="V"),"Valid","Invalid")," ")</f>
        <v xml:space="preserve"> </v>
      </c>
      <c r="T879"/>
    </row>
    <row r="880" spans="1:20" x14ac:dyDescent="0.25">
      <c r="A880" s="113"/>
      <c r="B880" s="114"/>
      <c r="C880" s="115"/>
      <c r="D880" s="117"/>
      <c r="E880" s="55"/>
      <c r="F880" s="31"/>
      <c r="G880" s="31"/>
      <c r="H880" s="31"/>
      <c r="I880" s="31"/>
      <c r="J880" s="31"/>
      <c r="K880" s="31"/>
      <c r="L880" s="31"/>
      <c r="M880" s="31"/>
      <c r="N880" s="31"/>
      <c r="O880" s="31"/>
      <c r="P880" s="31"/>
      <c r="Q880" s="31"/>
      <c r="R880" s="24" t="str">
        <f>IF(COUNTA(A880:Q880)=0,"",IF(AND(COUNTA(A880)&gt;0, COUNTA(B880)&gt;0, COUNTA(C880)&gt;0, COUNTA(D880)&gt;0, COUNTIF('OMS Drop Downs'!$C$2:$C$3,'OMS Response Form (ORF)'!E880),COUNTIF('OMS Drop Downs'!$D$2:$D$5,'OMS Response Form (ORF)'!F880),COUNTIF('OMS Drop Downs'!$A$2:$A$5,'OMS Response Form (ORF)'!G880),COUNTIF('OMS Drop Downs'!$B$2:$B$4,'OMS Response Form (ORF)'!H880),COUNTIF('OMS Drop Downs'!$A$2:$A$5,'OMS Response Form (ORF)'!I880),COUNTIF('OMS Drop Downs'!$E$2:$E$7,'OMS Response Form (ORF)'!J880),COUNTIF('OMS Drop Downs'!$B$2:$B$4,'OMS Response Form (ORF)'!K880),COUNTIF('OMS Drop Downs'!$B$2:$B$4,'OMS Response Form (ORF)'!L880),COUNTIF('OMS Drop Downs'!$B$2:$B$4,'OMS Response Form (ORF)'!M880),COUNTIF('OMS Drop Downs'!$B$2:$B$4,'OMS Response Form (ORF)'!N880), COUNTIF('OMS Drop Downs'!$B$2:$B$4,'OMS Response Form (ORF)'!O880),COUNTIF('OMS Drop Downs'!$B$2:$B$4,'OMS Response Form (ORF)'!P880),COUNTIF('OMS Drop Downs'!$B$2:$B$4,'OMS Response Form (ORF)'!Q880)),"Complete","Incomplete"))</f>
        <v/>
      </c>
      <c r="S880" s="25" t="str">
        <f>IF(R880="Complete",IF(AND(NOT(ISNA(VLOOKUP(CONCATENATE(E880,F880,G880,H880,I880,J880),'OMS Drop Downs'!G:G,1,FALSE))),IF(AND(F880&lt;&gt;"C3",J880&lt;&gt;"O5"),IF(SUM(COUNTIF(K880:Q880,"Y"),COUNTIF(K880:Q880,"N"))=0,"V","I"),IF(COUNTIF(K880:Q880,"Y"),"V","I"))="V"),"Valid","Invalid")," ")</f>
        <v xml:space="preserve"> </v>
      </c>
      <c r="T880"/>
    </row>
    <row r="881" spans="1:20" x14ac:dyDescent="0.25">
      <c r="A881" s="113"/>
      <c r="B881" s="114"/>
      <c r="C881" s="115"/>
      <c r="D881" s="117"/>
      <c r="E881" s="55"/>
      <c r="F881" s="31"/>
      <c r="G881" s="31"/>
      <c r="H881" s="31"/>
      <c r="I881" s="31"/>
      <c r="J881" s="31"/>
      <c r="K881" s="31"/>
      <c r="L881" s="31"/>
      <c r="M881" s="31"/>
      <c r="N881" s="31"/>
      <c r="O881" s="31"/>
      <c r="P881" s="31"/>
      <c r="Q881" s="31"/>
      <c r="R881" s="24" t="str">
        <f>IF(COUNTA(A881:Q881)=0,"",IF(AND(COUNTA(A881)&gt;0, COUNTA(B881)&gt;0, COUNTA(C881)&gt;0, COUNTA(D881)&gt;0, COUNTIF('OMS Drop Downs'!$C$2:$C$3,'OMS Response Form (ORF)'!E881),COUNTIF('OMS Drop Downs'!$D$2:$D$5,'OMS Response Form (ORF)'!F881),COUNTIF('OMS Drop Downs'!$A$2:$A$5,'OMS Response Form (ORF)'!G881),COUNTIF('OMS Drop Downs'!$B$2:$B$4,'OMS Response Form (ORF)'!H881),COUNTIF('OMS Drop Downs'!$A$2:$A$5,'OMS Response Form (ORF)'!I881),COUNTIF('OMS Drop Downs'!$E$2:$E$7,'OMS Response Form (ORF)'!J881),COUNTIF('OMS Drop Downs'!$B$2:$B$4,'OMS Response Form (ORF)'!K881),COUNTIF('OMS Drop Downs'!$B$2:$B$4,'OMS Response Form (ORF)'!L881),COUNTIF('OMS Drop Downs'!$B$2:$B$4,'OMS Response Form (ORF)'!M881),COUNTIF('OMS Drop Downs'!$B$2:$B$4,'OMS Response Form (ORF)'!N881), COUNTIF('OMS Drop Downs'!$B$2:$B$4,'OMS Response Form (ORF)'!O881),COUNTIF('OMS Drop Downs'!$B$2:$B$4,'OMS Response Form (ORF)'!P881),COUNTIF('OMS Drop Downs'!$B$2:$B$4,'OMS Response Form (ORF)'!Q881)),"Complete","Incomplete"))</f>
        <v/>
      </c>
      <c r="S881" s="25" t="str">
        <f>IF(R881="Complete",IF(AND(NOT(ISNA(VLOOKUP(CONCATENATE(E881,F881,G881,H881,I881,J881),'OMS Drop Downs'!G:G,1,FALSE))),IF(AND(F881&lt;&gt;"C3",J881&lt;&gt;"O5"),IF(SUM(COUNTIF(K881:Q881,"Y"),COUNTIF(K881:Q881,"N"))=0,"V","I"),IF(COUNTIF(K881:Q881,"Y"),"V","I"))="V"),"Valid","Invalid")," ")</f>
        <v xml:space="preserve"> </v>
      </c>
      <c r="T881"/>
    </row>
    <row r="882" spans="1:20" x14ac:dyDescent="0.25">
      <c r="A882" s="113"/>
      <c r="B882" s="114"/>
      <c r="C882" s="115"/>
      <c r="D882" s="117"/>
      <c r="E882" s="55"/>
      <c r="F882" s="31"/>
      <c r="G882" s="31"/>
      <c r="H882" s="31"/>
      <c r="I882" s="31"/>
      <c r="J882" s="31"/>
      <c r="K882" s="31"/>
      <c r="L882" s="31"/>
      <c r="M882" s="31"/>
      <c r="N882" s="31"/>
      <c r="O882" s="31"/>
      <c r="P882" s="31"/>
      <c r="Q882" s="31"/>
      <c r="R882" s="24" t="str">
        <f>IF(COUNTA(A882:Q882)=0,"",IF(AND(COUNTA(A882)&gt;0, COUNTA(B882)&gt;0, COUNTA(C882)&gt;0, COUNTA(D882)&gt;0, COUNTIF('OMS Drop Downs'!$C$2:$C$3,'OMS Response Form (ORF)'!E882),COUNTIF('OMS Drop Downs'!$D$2:$D$5,'OMS Response Form (ORF)'!F882),COUNTIF('OMS Drop Downs'!$A$2:$A$5,'OMS Response Form (ORF)'!G882),COUNTIF('OMS Drop Downs'!$B$2:$B$4,'OMS Response Form (ORF)'!H882),COUNTIF('OMS Drop Downs'!$A$2:$A$5,'OMS Response Form (ORF)'!I882),COUNTIF('OMS Drop Downs'!$E$2:$E$7,'OMS Response Form (ORF)'!J882),COUNTIF('OMS Drop Downs'!$B$2:$B$4,'OMS Response Form (ORF)'!K882),COUNTIF('OMS Drop Downs'!$B$2:$B$4,'OMS Response Form (ORF)'!L882),COUNTIF('OMS Drop Downs'!$B$2:$B$4,'OMS Response Form (ORF)'!M882),COUNTIF('OMS Drop Downs'!$B$2:$B$4,'OMS Response Form (ORF)'!N882), COUNTIF('OMS Drop Downs'!$B$2:$B$4,'OMS Response Form (ORF)'!O882),COUNTIF('OMS Drop Downs'!$B$2:$B$4,'OMS Response Form (ORF)'!P882),COUNTIF('OMS Drop Downs'!$B$2:$B$4,'OMS Response Form (ORF)'!Q882)),"Complete","Incomplete"))</f>
        <v/>
      </c>
      <c r="S882" s="25" t="str">
        <f>IF(R882="Complete",IF(AND(NOT(ISNA(VLOOKUP(CONCATENATE(E882,F882,G882,H882,I882,J882),'OMS Drop Downs'!G:G,1,FALSE))),IF(AND(F882&lt;&gt;"C3",J882&lt;&gt;"O5"),IF(SUM(COUNTIF(K882:Q882,"Y"),COUNTIF(K882:Q882,"N"))=0,"V","I"),IF(COUNTIF(K882:Q882,"Y"),"V","I"))="V"),"Valid","Invalid")," ")</f>
        <v xml:space="preserve"> </v>
      </c>
      <c r="T882"/>
    </row>
    <row r="883" spans="1:20" x14ac:dyDescent="0.25">
      <c r="A883" s="113"/>
      <c r="B883" s="114"/>
      <c r="C883" s="115"/>
      <c r="D883" s="117"/>
      <c r="E883" s="55"/>
      <c r="F883" s="31"/>
      <c r="G883" s="31"/>
      <c r="H883" s="31"/>
      <c r="I883" s="31"/>
      <c r="J883" s="31"/>
      <c r="K883" s="31"/>
      <c r="L883" s="31"/>
      <c r="M883" s="31"/>
      <c r="N883" s="31"/>
      <c r="O883" s="31"/>
      <c r="P883" s="31"/>
      <c r="Q883" s="31"/>
      <c r="R883" s="24" t="str">
        <f>IF(COUNTA(A883:Q883)=0,"",IF(AND(COUNTA(A883)&gt;0, COUNTA(B883)&gt;0, COUNTA(C883)&gt;0, COUNTA(D883)&gt;0, COUNTIF('OMS Drop Downs'!$C$2:$C$3,'OMS Response Form (ORF)'!E883),COUNTIF('OMS Drop Downs'!$D$2:$D$5,'OMS Response Form (ORF)'!F883),COUNTIF('OMS Drop Downs'!$A$2:$A$5,'OMS Response Form (ORF)'!G883),COUNTIF('OMS Drop Downs'!$B$2:$B$4,'OMS Response Form (ORF)'!H883),COUNTIF('OMS Drop Downs'!$A$2:$A$5,'OMS Response Form (ORF)'!I883),COUNTIF('OMS Drop Downs'!$E$2:$E$7,'OMS Response Form (ORF)'!J883),COUNTIF('OMS Drop Downs'!$B$2:$B$4,'OMS Response Form (ORF)'!K883),COUNTIF('OMS Drop Downs'!$B$2:$B$4,'OMS Response Form (ORF)'!L883),COUNTIF('OMS Drop Downs'!$B$2:$B$4,'OMS Response Form (ORF)'!M883),COUNTIF('OMS Drop Downs'!$B$2:$B$4,'OMS Response Form (ORF)'!N883), COUNTIF('OMS Drop Downs'!$B$2:$B$4,'OMS Response Form (ORF)'!O883),COUNTIF('OMS Drop Downs'!$B$2:$B$4,'OMS Response Form (ORF)'!P883),COUNTIF('OMS Drop Downs'!$B$2:$B$4,'OMS Response Form (ORF)'!Q883)),"Complete","Incomplete"))</f>
        <v/>
      </c>
      <c r="S883" s="25" t="str">
        <f>IF(R883="Complete",IF(AND(NOT(ISNA(VLOOKUP(CONCATENATE(E883,F883,G883,H883,I883,J883),'OMS Drop Downs'!G:G,1,FALSE))),IF(AND(F883&lt;&gt;"C3",J883&lt;&gt;"O5"),IF(SUM(COUNTIF(K883:Q883,"Y"),COUNTIF(K883:Q883,"N"))=0,"V","I"),IF(COUNTIF(K883:Q883,"Y"),"V","I"))="V"),"Valid","Invalid")," ")</f>
        <v xml:space="preserve"> </v>
      </c>
      <c r="T883"/>
    </row>
    <row r="884" spans="1:20" x14ac:dyDescent="0.25">
      <c r="A884" s="113"/>
      <c r="B884" s="114"/>
      <c r="C884" s="115"/>
      <c r="D884" s="117"/>
      <c r="E884" s="55"/>
      <c r="F884" s="31"/>
      <c r="G884" s="31"/>
      <c r="H884" s="31"/>
      <c r="I884" s="31"/>
      <c r="J884" s="31"/>
      <c r="K884" s="31"/>
      <c r="L884" s="31"/>
      <c r="M884" s="31"/>
      <c r="N884" s="31"/>
      <c r="O884" s="31"/>
      <c r="P884" s="31"/>
      <c r="Q884" s="31"/>
      <c r="R884" s="24" t="str">
        <f>IF(COUNTA(A884:Q884)=0,"",IF(AND(COUNTA(A884)&gt;0, COUNTA(B884)&gt;0, COUNTA(C884)&gt;0, COUNTA(D884)&gt;0, COUNTIF('OMS Drop Downs'!$C$2:$C$3,'OMS Response Form (ORF)'!E884),COUNTIF('OMS Drop Downs'!$D$2:$D$5,'OMS Response Form (ORF)'!F884),COUNTIF('OMS Drop Downs'!$A$2:$A$5,'OMS Response Form (ORF)'!G884),COUNTIF('OMS Drop Downs'!$B$2:$B$4,'OMS Response Form (ORF)'!H884),COUNTIF('OMS Drop Downs'!$A$2:$A$5,'OMS Response Form (ORF)'!I884),COUNTIF('OMS Drop Downs'!$E$2:$E$7,'OMS Response Form (ORF)'!J884),COUNTIF('OMS Drop Downs'!$B$2:$B$4,'OMS Response Form (ORF)'!K884),COUNTIF('OMS Drop Downs'!$B$2:$B$4,'OMS Response Form (ORF)'!L884),COUNTIF('OMS Drop Downs'!$B$2:$B$4,'OMS Response Form (ORF)'!M884),COUNTIF('OMS Drop Downs'!$B$2:$B$4,'OMS Response Form (ORF)'!N884), COUNTIF('OMS Drop Downs'!$B$2:$B$4,'OMS Response Form (ORF)'!O884),COUNTIF('OMS Drop Downs'!$B$2:$B$4,'OMS Response Form (ORF)'!P884),COUNTIF('OMS Drop Downs'!$B$2:$B$4,'OMS Response Form (ORF)'!Q884)),"Complete","Incomplete"))</f>
        <v/>
      </c>
      <c r="S884" s="25" t="str">
        <f>IF(R884="Complete",IF(AND(NOT(ISNA(VLOOKUP(CONCATENATE(E884,F884,G884,H884,I884,J884),'OMS Drop Downs'!G:G,1,FALSE))),IF(AND(F884&lt;&gt;"C3",J884&lt;&gt;"O5"),IF(SUM(COUNTIF(K884:Q884,"Y"),COUNTIF(K884:Q884,"N"))=0,"V","I"),IF(COUNTIF(K884:Q884,"Y"),"V","I"))="V"),"Valid","Invalid")," ")</f>
        <v xml:space="preserve"> </v>
      </c>
      <c r="T884"/>
    </row>
    <row r="885" spans="1:20" x14ac:dyDescent="0.25">
      <c r="A885" s="113"/>
      <c r="B885" s="114"/>
      <c r="C885" s="115"/>
      <c r="D885" s="117"/>
      <c r="E885" s="55"/>
      <c r="F885" s="31"/>
      <c r="G885" s="31"/>
      <c r="H885" s="31"/>
      <c r="I885" s="31"/>
      <c r="J885" s="31"/>
      <c r="K885" s="31"/>
      <c r="L885" s="31"/>
      <c r="M885" s="31"/>
      <c r="N885" s="31"/>
      <c r="O885" s="31"/>
      <c r="P885" s="31"/>
      <c r="Q885" s="31"/>
      <c r="R885" s="24" t="str">
        <f>IF(COUNTA(A885:Q885)=0,"",IF(AND(COUNTA(A885)&gt;0, COUNTA(B885)&gt;0, COUNTA(C885)&gt;0, COUNTA(D885)&gt;0, COUNTIF('OMS Drop Downs'!$C$2:$C$3,'OMS Response Form (ORF)'!E885),COUNTIF('OMS Drop Downs'!$D$2:$D$5,'OMS Response Form (ORF)'!F885),COUNTIF('OMS Drop Downs'!$A$2:$A$5,'OMS Response Form (ORF)'!G885),COUNTIF('OMS Drop Downs'!$B$2:$B$4,'OMS Response Form (ORF)'!H885),COUNTIF('OMS Drop Downs'!$A$2:$A$5,'OMS Response Form (ORF)'!I885),COUNTIF('OMS Drop Downs'!$E$2:$E$7,'OMS Response Form (ORF)'!J885),COUNTIF('OMS Drop Downs'!$B$2:$B$4,'OMS Response Form (ORF)'!K885),COUNTIF('OMS Drop Downs'!$B$2:$B$4,'OMS Response Form (ORF)'!L885),COUNTIF('OMS Drop Downs'!$B$2:$B$4,'OMS Response Form (ORF)'!M885),COUNTIF('OMS Drop Downs'!$B$2:$B$4,'OMS Response Form (ORF)'!N885), COUNTIF('OMS Drop Downs'!$B$2:$B$4,'OMS Response Form (ORF)'!O885),COUNTIF('OMS Drop Downs'!$B$2:$B$4,'OMS Response Form (ORF)'!P885),COUNTIF('OMS Drop Downs'!$B$2:$B$4,'OMS Response Form (ORF)'!Q885)),"Complete","Incomplete"))</f>
        <v/>
      </c>
      <c r="S885" s="25" t="str">
        <f>IF(R885="Complete",IF(AND(NOT(ISNA(VLOOKUP(CONCATENATE(E885,F885,G885,H885,I885,J885),'OMS Drop Downs'!G:G,1,FALSE))),IF(AND(F885&lt;&gt;"C3",J885&lt;&gt;"O5"),IF(SUM(COUNTIF(K885:Q885,"Y"),COUNTIF(K885:Q885,"N"))=0,"V","I"),IF(COUNTIF(K885:Q885,"Y"),"V","I"))="V"),"Valid","Invalid")," ")</f>
        <v xml:space="preserve"> </v>
      </c>
      <c r="T885"/>
    </row>
    <row r="886" spans="1:20" x14ac:dyDescent="0.25">
      <c r="A886" s="113"/>
      <c r="B886" s="114"/>
      <c r="C886" s="115"/>
      <c r="D886" s="117"/>
      <c r="E886" s="55"/>
      <c r="F886" s="31"/>
      <c r="G886" s="31"/>
      <c r="H886" s="31"/>
      <c r="I886" s="31"/>
      <c r="J886" s="31"/>
      <c r="K886" s="31"/>
      <c r="L886" s="31"/>
      <c r="M886" s="31"/>
      <c r="N886" s="31"/>
      <c r="O886" s="31"/>
      <c r="P886" s="31"/>
      <c r="Q886" s="31"/>
      <c r="R886" s="24" t="str">
        <f>IF(COUNTA(A886:Q886)=0,"",IF(AND(COUNTA(A886)&gt;0, COUNTA(B886)&gt;0, COUNTA(C886)&gt;0, COUNTA(D886)&gt;0, COUNTIF('OMS Drop Downs'!$C$2:$C$3,'OMS Response Form (ORF)'!E886),COUNTIF('OMS Drop Downs'!$D$2:$D$5,'OMS Response Form (ORF)'!F886),COUNTIF('OMS Drop Downs'!$A$2:$A$5,'OMS Response Form (ORF)'!G886),COUNTIF('OMS Drop Downs'!$B$2:$B$4,'OMS Response Form (ORF)'!H886),COUNTIF('OMS Drop Downs'!$A$2:$A$5,'OMS Response Form (ORF)'!I886),COUNTIF('OMS Drop Downs'!$E$2:$E$7,'OMS Response Form (ORF)'!J886),COUNTIF('OMS Drop Downs'!$B$2:$B$4,'OMS Response Form (ORF)'!K886),COUNTIF('OMS Drop Downs'!$B$2:$B$4,'OMS Response Form (ORF)'!L886),COUNTIF('OMS Drop Downs'!$B$2:$B$4,'OMS Response Form (ORF)'!M886),COUNTIF('OMS Drop Downs'!$B$2:$B$4,'OMS Response Form (ORF)'!N886), COUNTIF('OMS Drop Downs'!$B$2:$B$4,'OMS Response Form (ORF)'!O886),COUNTIF('OMS Drop Downs'!$B$2:$B$4,'OMS Response Form (ORF)'!P886),COUNTIF('OMS Drop Downs'!$B$2:$B$4,'OMS Response Form (ORF)'!Q886)),"Complete","Incomplete"))</f>
        <v/>
      </c>
      <c r="S886" s="25" t="str">
        <f>IF(R886="Complete",IF(AND(NOT(ISNA(VLOOKUP(CONCATENATE(E886,F886,G886,H886,I886,J886),'OMS Drop Downs'!G:G,1,FALSE))),IF(AND(F886&lt;&gt;"C3",J886&lt;&gt;"O5"),IF(SUM(COUNTIF(K886:Q886,"Y"),COUNTIF(K886:Q886,"N"))=0,"V","I"),IF(COUNTIF(K886:Q886,"Y"),"V","I"))="V"),"Valid","Invalid")," ")</f>
        <v xml:space="preserve"> </v>
      </c>
      <c r="T886"/>
    </row>
    <row r="887" spans="1:20" x14ac:dyDescent="0.25">
      <c r="A887" s="113"/>
      <c r="B887" s="114"/>
      <c r="C887" s="115"/>
      <c r="D887" s="117"/>
      <c r="E887" s="55"/>
      <c r="F887" s="31"/>
      <c r="G887" s="31"/>
      <c r="H887" s="31"/>
      <c r="I887" s="31"/>
      <c r="J887" s="31"/>
      <c r="K887" s="31"/>
      <c r="L887" s="31"/>
      <c r="M887" s="31"/>
      <c r="N887" s="31"/>
      <c r="O887" s="31"/>
      <c r="P887" s="31"/>
      <c r="Q887" s="31"/>
      <c r="R887" s="24" t="str">
        <f>IF(COUNTA(A887:Q887)=0,"",IF(AND(COUNTA(A887)&gt;0, COUNTA(B887)&gt;0, COUNTA(C887)&gt;0, COUNTA(D887)&gt;0, COUNTIF('OMS Drop Downs'!$C$2:$C$3,'OMS Response Form (ORF)'!E887),COUNTIF('OMS Drop Downs'!$D$2:$D$5,'OMS Response Form (ORF)'!F887),COUNTIF('OMS Drop Downs'!$A$2:$A$5,'OMS Response Form (ORF)'!G887),COUNTIF('OMS Drop Downs'!$B$2:$B$4,'OMS Response Form (ORF)'!H887),COUNTIF('OMS Drop Downs'!$A$2:$A$5,'OMS Response Form (ORF)'!I887),COUNTIF('OMS Drop Downs'!$E$2:$E$7,'OMS Response Form (ORF)'!J887),COUNTIF('OMS Drop Downs'!$B$2:$B$4,'OMS Response Form (ORF)'!K887),COUNTIF('OMS Drop Downs'!$B$2:$B$4,'OMS Response Form (ORF)'!L887),COUNTIF('OMS Drop Downs'!$B$2:$B$4,'OMS Response Form (ORF)'!M887),COUNTIF('OMS Drop Downs'!$B$2:$B$4,'OMS Response Form (ORF)'!N887), COUNTIF('OMS Drop Downs'!$B$2:$B$4,'OMS Response Form (ORF)'!O887),COUNTIF('OMS Drop Downs'!$B$2:$B$4,'OMS Response Form (ORF)'!P887),COUNTIF('OMS Drop Downs'!$B$2:$B$4,'OMS Response Form (ORF)'!Q887)),"Complete","Incomplete"))</f>
        <v/>
      </c>
      <c r="S887" s="25" t="str">
        <f>IF(R887="Complete",IF(AND(NOT(ISNA(VLOOKUP(CONCATENATE(E887,F887,G887,H887,I887,J887),'OMS Drop Downs'!G:G,1,FALSE))),IF(AND(F887&lt;&gt;"C3",J887&lt;&gt;"O5"),IF(SUM(COUNTIF(K887:Q887,"Y"),COUNTIF(K887:Q887,"N"))=0,"V","I"),IF(COUNTIF(K887:Q887,"Y"),"V","I"))="V"),"Valid","Invalid")," ")</f>
        <v xml:space="preserve"> </v>
      </c>
      <c r="T887"/>
    </row>
    <row r="888" spans="1:20" x14ac:dyDescent="0.25">
      <c r="A888" s="113"/>
      <c r="B888" s="114"/>
      <c r="C888" s="115"/>
      <c r="D888" s="117"/>
      <c r="E888" s="55"/>
      <c r="F888" s="31"/>
      <c r="G888" s="31"/>
      <c r="H888" s="31"/>
      <c r="I888" s="31"/>
      <c r="J888" s="31"/>
      <c r="K888" s="31"/>
      <c r="L888" s="31"/>
      <c r="M888" s="31"/>
      <c r="N888" s="31"/>
      <c r="O888" s="31"/>
      <c r="P888" s="31"/>
      <c r="Q888" s="31"/>
      <c r="R888" s="24" t="str">
        <f>IF(COUNTA(A888:Q888)=0,"",IF(AND(COUNTA(A888)&gt;0, COUNTA(B888)&gt;0, COUNTA(C888)&gt;0, COUNTA(D888)&gt;0, COUNTIF('OMS Drop Downs'!$C$2:$C$3,'OMS Response Form (ORF)'!E888),COUNTIF('OMS Drop Downs'!$D$2:$D$5,'OMS Response Form (ORF)'!F888),COUNTIF('OMS Drop Downs'!$A$2:$A$5,'OMS Response Form (ORF)'!G888),COUNTIF('OMS Drop Downs'!$B$2:$B$4,'OMS Response Form (ORF)'!H888),COUNTIF('OMS Drop Downs'!$A$2:$A$5,'OMS Response Form (ORF)'!I888),COUNTIF('OMS Drop Downs'!$E$2:$E$7,'OMS Response Form (ORF)'!J888),COUNTIF('OMS Drop Downs'!$B$2:$B$4,'OMS Response Form (ORF)'!K888),COUNTIF('OMS Drop Downs'!$B$2:$B$4,'OMS Response Form (ORF)'!L888),COUNTIF('OMS Drop Downs'!$B$2:$B$4,'OMS Response Form (ORF)'!M888),COUNTIF('OMS Drop Downs'!$B$2:$B$4,'OMS Response Form (ORF)'!N888), COUNTIF('OMS Drop Downs'!$B$2:$B$4,'OMS Response Form (ORF)'!O888),COUNTIF('OMS Drop Downs'!$B$2:$B$4,'OMS Response Form (ORF)'!P888),COUNTIF('OMS Drop Downs'!$B$2:$B$4,'OMS Response Form (ORF)'!Q888)),"Complete","Incomplete"))</f>
        <v/>
      </c>
      <c r="S888" s="25" t="str">
        <f>IF(R888="Complete",IF(AND(NOT(ISNA(VLOOKUP(CONCATENATE(E888,F888,G888,H888,I888,J888),'OMS Drop Downs'!G:G,1,FALSE))),IF(AND(F888&lt;&gt;"C3",J888&lt;&gt;"O5"),IF(SUM(COUNTIF(K888:Q888,"Y"),COUNTIF(K888:Q888,"N"))=0,"V","I"),IF(COUNTIF(K888:Q888,"Y"),"V","I"))="V"),"Valid","Invalid")," ")</f>
        <v xml:space="preserve"> </v>
      </c>
      <c r="T888"/>
    </row>
    <row r="889" spans="1:20" x14ac:dyDescent="0.25">
      <c r="A889" s="113"/>
      <c r="B889" s="114"/>
      <c r="C889" s="115"/>
      <c r="D889" s="117"/>
      <c r="E889" s="55"/>
      <c r="F889" s="31"/>
      <c r="G889" s="31"/>
      <c r="H889" s="31"/>
      <c r="I889" s="31"/>
      <c r="J889" s="31"/>
      <c r="K889" s="31"/>
      <c r="L889" s="31"/>
      <c r="M889" s="31"/>
      <c r="N889" s="31"/>
      <c r="O889" s="31"/>
      <c r="P889" s="31"/>
      <c r="Q889" s="31"/>
      <c r="R889" s="24" t="str">
        <f>IF(COUNTA(A889:Q889)=0,"",IF(AND(COUNTA(A889)&gt;0, COUNTA(B889)&gt;0, COUNTA(C889)&gt;0, COUNTA(D889)&gt;0, COUNTIF('OMS Drop Downs'!$C$2:$C$3,'OMS Response Form (ORF)'!E889),COUNTIF('OMS Drop Downs'!$D$2:$D$5,'OMS Response Form (ORF)'!F889),COUNTIF('OMS Drop Downs'!$A$2:$A$5,'OMS Response Form (ORF)'!G889),COUNTIF('OMS Drop Downs'!$B$2:$B$4,'OMS Response Form (ORF)'!H889),COUNTIF('OMS Drop Downs'!$A$2:$A$5,'OMS Response Form (ORF)'!I889),COUNTIF('OMS Drop Downs'!$E$2:$E$7,'OMS Response Form (ORF)'!J889),COUNTIF('OMS Drop Downs'!$B$2:$B$4,'OMS Response Form (ORF)'!K889),COUNTIF('OMS Drop Downs'!$B$2:$B$4,'OMS Response Form (ORF)'!L889),COUNTIF('OMS Drop Downs'!$B$2:$B$4,'OMS Response Form (ORF)'!M889),COUNTIF('OMS Drop Downs'!$B$2:$B$4,'OMS Response Form (ORF)'!N889), COUNTIF('OMS Drop Downs'!$B$2:$B$4,'OMS Response Form (ORF)'!O889),COUNTIF('OMS Drop Downs'!$B$2:$B$4,'OMS Response Form (ORF)'!P889),COUNTIF('OMS Drop Downs'!$B$2:$B$4,'OMS Response Form (ORF)'!Q889)),"Complete","Incomplete"))</f>
        <v/>
      </c>
      <c r="S889" s="25" t="str">
        <f>IF(R889="Complete",IF(AND(NOT(ISNA(VLOOKUP(CONCATENATE(E889,F889,G889,H889,I889,J889),'OMS Drop Downs'!G:G,1,FALSE))),IF(AND(F889&lt;&gt;"C3",J889&lt;&gt;"O5"),IF(SUM(COUNTIF(K889:Q889,"Y"),COUNTIF(K889:Q889,"N"))=0,"V","I"),IF(COUNTIF(K889:Q889,"Y"),"V","I"))="V"),"Valid","Invalid")," ")</f>
        <v xml:space="preserve"> </v>
      </c>
      <c r="T889"/>
    </row>
    <row r="890" spans="1:20" x14ac:dyDescent="0.25">
      <c r="A890" s="113"/>
      <c r="B890" s="114"/>
      <c r="C890" s="115"/>
      <c r="D890" s="117"/>
      <c r="E890" s="55"/>
      <c r="F890" s="31"/>
      <c r="G890" s="31"/>
      <c r="H890" s="31"/>
      <c r="I890" s="31"/>
      <c r="J890" s="31"/>
      <c r="K890" s="31"/>
      <c r="L890" s="31"/>
      <c r="M890" s="31"/>
      <c r="N890" s="31"/>
      <c r="O890" s="31"/>
      <c r="P890" s="31"/>
      <c r="Q890" s="31"/>
      <c r="R890" s="24" t="str">
        <f>IF(COUNTA(A890:Q890)=0,"",IF(AND(COUNTA(A890)&gt;0, COUNTA(B890)&gt;0, COUNTA(C890)&gt;0, COUNTA(D890)&gt;0, COUNTIF('OMS Drop Downs'!$C$2:$C$3,'OMS Response Form (ORF)'!E890),COUNTIF('OMS Drop Downs'!$D$2:$D$5,'OMS Response Form (ORF)'!F890),COUNTIF('OMS Drop Downs'!$A$2:$A$5,'OMS Response Form (ORF)'!G890),COUNTIF('OMS Drop Downs'!$B$2:$B$4,'OMS Response Form (ORF)'!H890),COUNTIF('OMS Drop Downs'!$A$2:$A$5,'OMS Response Form (ORF)'!I890),COUNTIF('OMS Drop Downs'!$E$2:$E$7,'OMS Response Form (ORF)'!J890),COUNTIF('OMS Drop Downs'!$B$2:$B$4,'OMS Response Form (ORF)'!K890),COUNTIF('OMS Drop Downs'!$B$2:$B$4,'OMS Response Form (ORF)'!L890),COUNTIF('OMS Drop Downs'!$B$2:$B$4,'OMS Response Form (ORF)'!M890),COUNTIF('OMS Drop Downs'!$B$2:$B$4,'OMS Response Form (ORF)'!N890), COUNTIF('OMS Drop Downs'!$B$2:$B$4,'OMS Response Form (ORF)'!O890),COUNTIF('OMS Drop Downs'!$B$2:$B$4,'OMS Response Form (ORF)'!P890),COUNTIF('OMS Drop Downs'!$B$2:$B$4,'OMS Response Form (ORF)'!Q890)),"Complete","Incomplete"))</f>
        <v/>
      </c>
      <c r="S890" s="25" t="str">
        <f>IF(R890="Complete",IF(AND(NOT(ISNA(VLOOKUP(CONCATENATE(E890,F890,G890,H890,I890,J890),'OMS Drop Downs'!G:G,1,FALSE))),IF(AND(F890&lt;&gt;"C3",J890&lt;&gt;"O5"),IF(SUM(COUNTIF(K890:Q890,"Y"),COUNTIF(K890:Q890,"N"))=0,"V","I"),IF(COUNTIF(K890:Q890,"Y"),"V","I"))="V"),"Valid","Invalid")," ")</f>
        <v xml:space="preserve"> </v>
      </c>
      <c r="T890"/>
    </row>
    <row r="891" spans="1:20" x14ac:dyDescent="0.25">
      <c r="A891" s="113"/>
      <c r="B891" s="114"/>
      <c r="C891" s="115"/>
      <c r="D891" s="117"/>
      <c r="E891" s="55"/>
      <c r="F891" s="31"/>
      <c r="G891" s="31"/>
      <c r="H891" s="31"/>
      <c r="I891" s="31"/>
      <c r="J891" s="31"/>
      <c r="K891" s="31"/>
      <c r="L891" s="31"/>
      <c r="M891" s="31"/>
      <c r="N891" s="31"/>
      <c r="O891" s="31"/>
      <c r="P891" s="31"/>
      <c r="Q891" s="31"/>
      <c r="R891" s="24" t="str">
        <f>IF(COUNTA(A891:Q891)=0,"",IF(AND(COUNTA(A891)&gt;0, COUNTA(B891)&gt;0, COUNTA(C891)&gt;0, COUNTA(D891)&gt;0, COUNTIF('OMS Drop Downs'!$C$2:$C$3,'OMS Response Form (ORF)'!E891),COUNTIF('OMS Drop Downs'!$D$2:$D$5,'OMS Response Form (ORF)'!F891),COUNTIF('OMS Drop Downs'!$A$2:$A$5,'OMS Response Form (ORF)'!G891),COUNTIF('OMS Drop Downs'!$B$2:$B$4,'OMS Response Form (ORF)'!H891),COUNTIF('OMS Drop Downs'!$A$2:$A$5,'OMS Response Form (ORF)'!I891),COUNTIF('OMS Drop Downs'!$E$2:$E$7,'OMS Response Form (ORF)'!J891),COUNTIF('OMS Drop Downs'!$B$2:$B$4,'OMS Response Form (ORF)'!K891),COUNTIF('OMS Drop Downs'!$B$2:$B$4,'OMS Response Form (ORF)'!L891),COUNTIF('OMS Drop Downs'!$B$2:$B$4,'OMS Response Form (ORF)'!M891),COUNTIF('OMS Drop Downs'!$B$2:$B$4,'OMS Response Form (ORF)'!N891), COUNTIF('OMS Drop Downs'!$B$2:$B$4,'OMS Response Form (ORF)'!O891),COUNTIF('OMS Drop Downs'!$B$2:$B$4,'OMS Response Form (ORF)'!P891),COUNTIF('OMS Drop Downs'!$B$2:$B$4,'OMS Response Form (ORF)'!Q891)),"Complete","Incomplete"))</f>
        <v/>
      </c>
      <c r="S891" s="25" t="str">
        <f>IF(R891="Complete",IF(AND(NOT(ISNA(VLOOKUP(CONCATENATE(E891,F891,G891,H891,I891,J891),'OMS Drop Downs'!G:G,1,FALSE))),IF(AND(F891&lt;&gt;"C3",J891&lt;&gt;"O5"),IF(SUM(COUNTIF(K891:Q891,"Y"),COUNTIF(K891:Q891,"N"))=0,"V","I"),IF(COUNTIF(K891:Q891,"Y"),"V","I"))="V"),"Valid","Invalid")," ")</f>
        <v xml:space="preserve"> </v>
      </c>
      <c r="T891"/>
    </row>
    <row r="892" spans="1:20" x14ac:dyDescent="0.25">
      <c r="A892" s="113"/>
      <c r="B892" s="114"/>
      <c r="C892" s="115"/>
      <c r="D892" s="117"/>
      <c r="E892" s="55"/>
      <c r="F892" s="31"/>
      <c r="G892" s="31"/>
      <c r="H892" s="31"/>
      <c r="I892" s="31"/>
      <c r="J892" s="31"/>
      <c r="K892" s="31"/>
      <c r="L892" s="31"/>
      <c r="M892" s="31"/>
      <c r="N892" s="31"/>
      <c r="O892" s="31"/>
      <c r="P892" s="31"/>
      <c r="Q892" s="31"/>
      <c r="R892" s="24" t="str">
        <f>IF(COUNTA(A892:Q892)=0,"",IF(AND(COUNTA(A892)&gt;0, COUNTA(B892)&gt;0, COUNTA(C892)&gt;0, COUNTA(D892)&gt;0, COUNTIF('OMS Drop Downs'!$C$2:$C$3,'OMS Response Form (ORF)'!E892),COUNTIF('OMS Drop Downs'!$D$2:$D$5,'OMS Response Form (ORF)'!F892),COUNTIF('OMS Drop Downs'!$A$2:$A$5,'OMS Response Form (ORF)'!G892),COUNTIF('OMS Drop Downs'!$B$2:$B$4,'OMS Response Form (ORF)'!H892),COUNTIF('OMS Drop Downs'!$A$2:$A$5,'OMS Response Form (ORF)'!I892),COUNTIF('OMS Drop Downs'!$E$2:$E$7,'OMS Response Form (ORF)'!J892),COUNTIF('OMS Drop Downs'!$B$2:$B$4,'OMS Response Form (ORF)'!K892),COUNTIF('OMS Drop Downs'!$B$2:$B$4,'OMS Response Form (ORF)'!L892),COUNTIF('OMS Drop Downs'!$B$2:$B$4,'OMS Response Form (ORF)'!M892),COUNTIF('OMS Drop Downs'!$B$2:$B$4,'OMS Response Form (ORF)'!N892), COUNTIF('OMS Drop Downs'!$B$2:$B$4,'OMS Response Form (ORF)'!O892),COUNTIF('OMS Drop Downs'!$B$2:$B$4,'OMS Response Form (ORF)'!P892),COUNTIF('OMS Drop Downs'!$B$2:$B$4,'OMS Response Form (ORF)'!Q892)),"Complete","Incomplete"))</f>
        <v/>
      </c>
      <c r="S892" s="25" t="str">
        <f>IF(R892="Complete",IF(AND(NOT(ISNA(VLOOKUP(CONCATENATE(E892,F892,G892,H892,I892,J892),'OMS Drop Downs'!G:G,1,FALSE))),IF(AND(F892&lt;&gt;"C3",J892&lt;&gt;"O5"),IF(SUM(COUNTIF(K892:Q892,"Y"),COUNTIF(K892:Q892,"N"))=0,"V","I"),IF(COUNTIF(K892:Q892,"Y"),"V","I"))="V"),"Valid","Invalid")," ")</f>
        <v xml:space="preserve"> </v>
      </c>
      <c r="T892"/>
    </row>
    <row r="893" spans="1:20" x14ac:dyDescent="0.25">
      <c r="A893" s="113"/>
      <c r="B893" s="114"/>
      <c r="C893" s="115"/>
      <c r="D893" s="117"/>
      <c r="E893" s="55"/>
      <c r="F893" s="31"/>
      <c r="G893" s="31"/>
      <c r="H893" s="31"/>
      <c r="I893" s="31"/>
      <c r="J893" s="31"/>
      <c r="K893" s="31"/>
      <c r="L893" s="31"/>
      <c r="M893" s="31"/>
      <c r="N893" s="31"/>
      <c r="O893" s="31"/>
      <c r="P893" s="31"/>
      <c r="Q893" s="31"/>
      <c r="R893" s="24" t="str">
        <f>IF(COUNTA(A893:Q893)=0,"",IF(AND(COUNTA(A893)&gt;0, COUNTA(B893)&gt;0, COUNTA(C893)&gt;0, COUNTA(D893)&gt;0, COUNTIF('OMS Drop Downs'!$C$2:$C$3,'OMS Response Form (ORF)'!E893),COUNTIF('OMS Drop Downs'!$D$2:$D$5,'OMS Response Form (ORF)'!F893),COUNTIF('OMS Drop Downs'!$A$2:$A$5,'OMS Response Form (ORF)'!G893),COUNTIF('OMS Drop Downs'!$B$2:$B$4,'OMS Response Form (ORF)'!H893),COUNTIF('OMS Drop Downs'!$A$2:$A$5,'OMS Response Form (ORF)'!I893),COUNTIF('OMS Drop Downs'!$E$2:$E$7,'OMS Response Form (ORF)'!J893),COUNTIF('OMS Drop Downs'!$B$2:$B$4,'OMS Response Form (ORF)'!K893),COUNTIF('OMS Drop Downs'!$B$2:$B$4,'OMS Response Form (ORF)'!L893),COUNTIF('OMS Drop Downs'!$B$2:$B$4,'OMS Response Form (ORF)'!M893),COUNTIF('OMS Drop Downs'!$B$2:$B$4,'OMS Response Form (ORF)'!N893), COUNTIF('OMS Drop Downs'!$B$2:$B$4,'OMS Response Form (ORF)'!O893),COUNTIF('OMS Drop Downs'!$B$2:$B$4,'OMS Response Form (ORF)'!P893),COUNTIF('OMS Drop Downs'!$B$2:$B$4,'OMS Response Form (ORF)'!Q893)),"Complete","Incomplete"))</f>
        <v/>
      </c>
      <c r="S893" s="25" t="str">
        <f>IF(R893="Complete",IF(AND(NOT(ISNA(VLOOKUP(CONCATENATE(E893,F893,G893,H893,I893,J893),'OMS Drop Downs'!G:G,1,FALSE))),IF(AND(F893&lt;&gt;"C3",J893&lt;&gt;"O5"),IF(SUM(COUNTIF(K893:Q893,"Y"),COUNTIF(K893:Q893,"N"))=0,"V","I"),IF(COUNTIF(K893:Q893,"Y"),"V","I"))="V"),"Valid","Invalid")," ")</f>
        <v xml:space="preserve"> </v>
      </c>
      <c r="T893"/>
    </row>
    <row r="894" spans="1:20" x14ac:dyDescent="0.25">
      <c r="A894" s="113"/>
      <c r="B894" s="114"/>
      <c r="C894" s="115"/>
      <c r="D894" s="117"/>
      <c r="E894" s="55"/>
      <c r="F894" s="31"/>
      <c r="G894" s="31"/>
      <c r="H894" s="31"/>
      <c r="I894" s="31"/>
      <c r="J894" s="31"/>
      <c r="K894" s="31"/>
      <c r="L894" s="31"/>
      <c r="M894" s="31"/>
      <c r="N894" s="31"/>
      <c r="O894" s="31"/>
      <c r="P894" s="31"/>
      <c r="Q894" s="31"/>
      <c r="R894" s="24" t="str">
        <f>IF(COUNTA(A894:Q894)=0,"",IF(AND(COUNTA(A894)&gt;0, COUNTA(B894)&gt;0, COUNTA(C894)&gt;0, COUNTA(D894)&gt;0, COUNTIF('OMS Drop Downs'!$C$2:$C$3,'OMS Response Form (ORF)'!E894),COUNTIF('OMS Drop Downs'!$D$2:$D$5,'OMS Response Form (ORF)'!F894),COUNTIF('OMS Drop Downs'!$A$2:$A$5,'OMS Response Form (ORF)'!G894),COUNTIF('OMS Drop Downs'!$B$2:$B$4,'OMS Response Form (ORF)'!H894),COUNTIF('OMS Drop Downs'!$A$2:$A$5,'OMS Response Form (ORF)'!I894),COUNTIF('OMS Drop Downs'!$E$2:$E$7,'OMS Response Form (ORF)'!J894),COUNTIF('OMS Drop Downs'!$B$2:$B$4,'OMS Response Form (ORF)'!K894),COUNTIF('OMS Drop Downs'!$B$2:$B$4,'OMS Response Form (ORF)'!L894),COUNTIF('OMS Drop Downs'!$B$2:$B$4,'OMS Response Form (ORF)'!M894),COUNTIF('OMS Drop Downs'!$B$2:$B$4,'OMS Response Form (ORF)'!N894), COUNTIF('OMS Drop Downs'!$B$2:$B$4,'OMS Response Form (ORF)'!O894),COUNTIF('OMS Drop Downs'!$B$2:$B$4,'OMS Response Form (ORF)'!P894),COUNTIF('OMS Drop Downs'!$B$2:$B$4,'OMS Response Form (ORF)'!Q894)),"Complete","Incomplete"))</f>
        <v/>
      </c>
      <c r="S894" s="25" t="str">
        <f>IF(R894="Complete",IF(AND(NOT(ISNA(VLOOKUP(CONCATENATE(E894,F894,G894,H894,I894,J894),'OMS Drop Downs'!G:G,1,FALSE))),IF(AND(F894&lt;&gt;"C3",J894&lt;&gt;"O5"),IF(SUM(COUNTIF(K894:Q894,"Y"),COUNTIF(K894:Q894,"N"))=0,"V","I"),IF(COUNTIF(K894:Q894,"Y"),"V","I"))="V"),"Valid","Invalid")," ")</f>
        <v xml:space="preserve"> </v>
      </c>
      <c r="T894"/>
    </row>
    <row r="895" spans="1:20" x14ac:dyDescent="0.25">
      <c r="A895" s="113"/>
      <c r="B895" s="114"/>
      <c r="C895" s="115"/>
      <c r="D895" s="117"/>
      <c r="E895" s="55"/>
      <c r="F895" s="31"/>
      <c r="G895" s="31"/>
      <c r="H895" s="31"/>
      <c r="I895" s="31"/>
      <c r="J895" s="31"/>
      <c r="K895" s="31"/>
      <c r="L895" s="31"/>
      <c r="M895" s="31"/>
      <c r="N895" s="31"/>
      <c r="O895" s="31"/>
      <c r="P895" s="31"/>
      <c r="Q895" s="31"/>
      <c r="R895" s="24" t="str">
        <f>IF(COUNTA(A895:Q895)=0,"",IF(AND(COUNTA(A895)&gt;0, COUNTA(B895)&gt;0, COUNTA(C895)&gt;0, COUNTA(D895)&gt;0, COUNTIF('OMS Drop Downs'!$C$2:$C$3,'OMS Response Form (ORF)'!E895),COUNTIF('OMS Drop Downs'!$D$2:$D$5,'OMS Response Form (ORF)'!F895),COUNTIF('OMS Drop Downs'!$A$2:$A$5,'OMS Response Form (ORF)'!G895),COUNTIF('OMS Drop Downs'!$B$2:$B$4,'OMS Response Form (ORF)'!H895),COUNTIF('OMS Drop Downs'!$A$2:$A$5,'OMS Response Form (ORF)'!I895),COUNTIF('OMS Drop Downs'!$E$2:$E$7,'OMS Response Form (ORF)'!J895),COUNTIF('OMS Drop Downs'!$B$2:$B$4,'OMS Response Form (ORF)'!K895),COUNTIF('OMS Drop Downs'!$B$2:$B$4,'OMS Response Form (ORF)'!L895),COUNTIF('OMS Drop Downs'!$B$2:$B$4,'OMS Response Form (ORF)'!M895),COUNTIF('OMS Drop Downs'!$B$2:$B$4,'OMS Response Form (ORF)'!N895), COUNTIF('OMS Drop Downs'!$B$2:$B$4,'OMS Response Form (ORF)'!O895),COUNTIF('OMS Drop Downs'!$B$2:$B$4,'OMS Response Form (ORF)'!P895),COUNTIF('OMS Drop Downs'!$B$2:$B$4,'OMS Response Form (ORF)'!Q895)),"Complete","Incomplete"))</f>
        <v/>
      </c>
      <c r="S895" s="25" t="str">
        <f>IF(R895="Complete",IF(AND(NOT(ISNA(VLOOKUP(CONCATENATE(E895,F895,G895,H895,I895,J895),'OMS Drop Downs'!G:G,1,FALSE))),IF(AND(F895&lt;&gt;"C3",J895&lt;&gt;"O5"),IF(SUM(COUNTIF(K895:Q895,"Y"),COUNTIF(K895:Q895,"N"))=0,"V","I"),IF(COUNTIF(K895:Q895,"Y"),"V","I"))="V"),"Valid","Invalid")," ")</f>
        <v xml:space="preserve"> </v>
      </c>
      <c r="T895"/>
    </row>
    <row r="896" spans="1:20" x14ac:dyDescent="0.25">
      <c r="A896" s="113"/>
      <c r="B896" s="114"/>
      <c r="C896" s="115"/>
      <c r="D896" s="117"/>
      <c r="E896" s="55"/>
      <c r="F896" s="31"/>
      <c r="G896" s="31"/>
      <c r="H896" s="31"/>
      <c r="I896" s="31"/>
      <c r="J896" s="31"/>
      <c r="K896" s="31"/>
      <c r="L896" s="31"/>
      <c r="M896" s="31"/>
      <c r="N896" s="31"/>
      <c r="O896" s="31"/>
      <c r="P896" s="31"/>
      <c r="Q896" s="31"/>
      <c r="R896" s="24" t="str">
        <f>IF(COUNTA(A896:Q896)=0,"",IF(AND(COUNTA(A896)&gt;0, COUNTA(B896)&gt;0, COUNTA(C896)&gt;0, COUNTA(D896)&gt;0, COUNTIF('OMS Drop Downs'!$C$2:$C$3,'OMS Response Form (ORF)'!E896),COUNTIF('OMS Drop Downs'!$D$2:$D$5,'OMS Response Form (ORF)'!F896),COUNTIF('OMS Drop Downs'!$A$2:$A$5,'OMS Response Form (ORF)'!G896),COUNTIF('OMS Drop Downs'!$B$2:$B$4,'OMS Response Form (ORF)'!H896),COUNTIF('OMS Drop Downs'!$A$2:$A$5,'OMS Response Form (ORF)'!I896),COUNTIF('OMS Drop Downs'!$E$2:$E$7,'OMS Response Form (ORF)'!J896),COUNTIF('OMS Drop Downs'!$B$2:$B$4,'OMS Response Form (ORF)'!K896),COUNTIF('OMS Drop Downs'!$B$2:$B$4,'OMS Response Form (ORF)'!L896),COUNTIF('OMS Drop Downs'!$B$2:$B$4,'OMS Response Form (ORF)'!M896),COUNTIF('OMS Drop Downs'!$B$2:$B$4,'OMS Response Form (ORF)'!N896), COUNTIF('OMS Drop Downs'!$B$2:$B$4,'OMS Response Form (ORF)'!O896),COUNTIF('OMS Drop Downs'!$B$2:$B$4,'OMS Response Form (ORF)'!P896),COUNTIF('OMS Drop Downs'!$B$2:$B$4,'OMS Response Form (ORF)'!Q896)),"Complete","Incomplete"))</f>
        <v/>
      </c>
      <c r="S896" s="25" t="str">
        <f>IF(R896="Complete",IF(AND(NOT(ISNA(VLOOKUP(CONCATENATE(E896,F896,G896,H896,I896,J896),'OMS Drop Downs'!G:G,1,FALSE))),IF(AND(F896&lt;&gt;"C3",J896&lt;&gt;"O5"),IF(SUM(COUNTIF(K896:Q896,"Y"),COUNTIF(K896:Q896,"N"))=0,"V","I"),IF(COUNTIF(K896:Q896,"Y"),"V","I"))="V"),"Valid","Invalid")," ")</f>
        <v xml:space="preserve"> </v>
      </c>
      <c r="T896"/>
    </row>
    <row r="897" spans="1:20" x14ac:dyDescent="0.25">
      <c r="A897" s="113"/>
      <c r="B897" s="114"/>
      <c r="C897" s="115"/>
      <c r="D897" s="117"/>
      <c r="E897" s="55"/>
      <c r="F897" s="31"/>
      <c r="G897" s="31"/>
      <c r="H897" s="31"/>
      <c r="I897" s="31"/>
      <c r="J897" s="31"/>
      <c r="K897" s="31"/>
      <c r="L897" s="31"/>
      <c r="M897" s="31"/>
      <c r="N897" s="31"/>
      <c r="O897" s="31"/>
      <c r="P897" s="31"/>
      <c r="Q897" s="31"/>
      <c r="R897" s="24" t="str">
        <f>IF(COUNTA(A897:Q897)=0,"",IF(AND(COUNTA(A897)&gt;0, COUNTA(B897)&gt;0, COUNTA(C897)&gt;0, COUNTA(D897)&gt;0, COUNTIF('OMS Drop Downs'!$C$2:$C$3,'OMS Response Form (ORF)'!E897),COUNTIF('OMS Drop Downs'!$D$2:$D$5,'OMS Response Form (ORF)'!F897),COUNTIF('OMS Drop Downs'!$A$2:$A$5,'OMS Response Form (ORF)'!G897),COUNTIF('OMS Drop Downs'!$B$2:$B$4,'OMS Response Form (ORF)'!H897),COUNTIF('OMS Drop Downs'!$A$2:$A$5,'OMS Response Form (ORF)'!I897),COUNTIF('OMS Drop Downs'!$E$2:$E$7,'OMS Response Form (ORF)'!J897),COUNTIF('OMS Drop Downs'!$B$2:$B$4,'OMS Response Form (ORF)'!K897),COUNTIF('OMS Drop Downs'!$B$2:$B$4,'OMS Response Form (ORF)'!L897),COUNTIF('OMS Drop Downs'!$B$2:$B$4,'OMS Response Form (ORF)'!M897),COUNTIF('OMS Drop Downs'!$B$2:$B$4,'OMS Response Form (ORF)'!N897), COUNTIF('OMS Drop Downs'!$B$2:$B$4,'OMS Response Form (ORF)'!O897),COUNTIF('OMS Drop Downs'!$B$2:$B$4,'OMS Response Form (ORF)'!P897),COUNTIF('OMS Drop Downs'!$B$2:$B$4,'OMS Response Form (ORF)'!Q897)),"Complete","Incomplete"))</f>
        <v/>
      </c>
      <c r="S897" s="25" t="str">
        <f>IF(R897="Complete",IF(AND(NOT(ISNA(VLOOKUP(CONCATENATE(E897,F897,G897,H897,I897,J897),'OMS Drop Downs'!G:G,1,FALSE))),IF(AND(F897&lt;&gt;"C3",J897&lt;&gt;"O5"),IF(SUM(COUNTIF(K897:Q897,"Y"),COUNTIF(K897:Q897,"N"))=0,"V","I"),IF(COUNTIF(K897:Q897,"Y"),"V","I"))="V"),"Valid","Invalid")," ")</f>
        <v xml:space="preserve"> </v>
      </c>
      <c r="T897"/>
    </row>
    <row r="898" spans="1:20" x14ac:dyDescent="0.25">
      <c r="A898" s="113"/>
      <c r="B898" s="114"/>
      <c r="C898" s="115"/>
      <c r="D898" s="117"/>
      <c r="E898" s="55"/>
      <c r="F898" s="31"/>
      <c r="G898" s="31"/>
      <c r="H898" s="31"/>
      <c r="I898" s="31"/>
      <c r="J898" s="31"/>
      <c r="K898" s="31"/>
      <c r="L898" s="31"/>
      <c r="M898" s="31"/>
      <c r="N898" s="31"/>
      <c r="O898" s="31"/>
      <c r="P898" s="31"/>
      <c r="Q898" s="31"/>
      <c r="R898" s="24" t="str">
        <f>IF(COUNTA(A898:Q898)=0,"",IF(AND(COUNTA(A898)&gt;0, COUNTA(B898)&gt;0, COUNTA(C898)&gt;0, COUNTA(D898)&gt;0, COUNTIF('OMS Drop Downs'!$C$2:$C$3,'OMS Response Form (ORF)'!E898),COUNTIF('OMS Drop Downs'!$D$2:$D$5,'OMS Response Form (ORF)'!F898),COUNTIF('OMS Drop Downs'!$A$2:$A$5,'OMS Response Form (ORF)'!G898),COUNTIF('OMS Drop Downs'!$B$2:$B$4,'OMS Response Form (ORF)'!H898),COUNTIF('OMS Drop Downs'!$A$2:$A$5,'OMS Response Form (ORF)'!I898),COUNTIF('OMS Drop Downs'!$E$2:$E$7,'OMS Response Form (ORF)'!J898),COUNTIF('OMS Drop Downs'!$B$2:$B$4,'OMS Response Form (ORF)'!K898),COUNTIF('OMS Drop Downs'!$B$2:$B$4,'OMS Response Form (ORF)'!L898),COUNTIF('OMS Drop Downs'!$B$2:$B$4,'OMS Response Form (ORF)'!M898),COUNTIF('OMS Drop Downs'!$B$2:$B$4,'OMS Response Form (ORF)'!N898), COUNTIF('OMS Drop Downs'!$B$2:$B$4,'OMS Response Form (ORF)'!O898),COUNTIF('OMS Drop Downs'!$B$2:$B$4,'OMS Response Form (ORF)'!P898),COUNTIF('OMS Drop Downs'!$B$2:$B$4,'OMS Response Form (ORF)'!Q898)),"Complete","Incomplete"))</f>
        <v/>
      </c>
      <c r="S898" s="25" t="str">
        <f>IF(R898="Complete",IF(AND(NOT(ISNA(VLOOKUP(CONCATENATE(E898,F898,G898,H898,I898,J898),'OMS Drop Downs'!G:G,1,FALSE))),IF(AND(F898&lt;&gt;"C3",J898&lt;&gt;"O5"),IF(SUM(COUNTIF(K898:Q898,"Y"),COUNTIF(K898:Q898,"N"))=0,"V","I"),IF(COUNTIF(K898:Q898,"Y"),"V","I"))="V"),"Valid","Invalid")," ")</f>
        <v xml:space="preserve"> </v>
      </c>
      <c r="T898"/>
    </row>
    <row r="899" spans="1:20" x14ac:dyDescent="0.25">
      <c r="A899" s="113"/>
      <c r="B899" s="114"/>
      <c r="C899" s="115"/>
      <c r="D899" s="117"/>
      <c r="E899" s="55"/>
      <c r="F899" s="31"/>
      <c r="G899" s="31"/>
      <c r="H899" s="31"/>
      <c r="I899" s="31"/>
      <c r="J899" s="31"/>
      <c r="K899" s="31"/>
      <c r="L899" s="31"/>
      <c r="M899" s="31"/>
      <c r="N899" s="31"/>
      <c r="O899" s="31"/>
      <c r="P899" s="31"/>
      <c r="Q899" s="31"/>
      <c r="R899" s="24" t="str">
        <f>IF(COUNTA(A899:Q899)=0,"",IF(AND(COUNTA(A899)&gt;0, COUNTA(B899)&gt;0, COUNTA(C899)&gt;0, COUNTA(D899)&gt;0, COUNTIF('OMS Drop Downs'!$C$2:$C$3,'OMS Response Form (ORF)'!E899),COUNTIF('OMS Drop Downs'!$D$2:$D$5,'OMS Response Form (ORF)'!F899),COUNTIF('OMS Drop Downs'!$A$2:$A$5,'OMS Response Form (ORF)'!G899),COUNTIF('OMS Drop Downs'!$B$2:$B$4,'OMS Response Form (ORF)'!H899),COUNTIF('OMS Drop Downs'!$A$2:$A$5,'OMS Response Form (ORF)'!I899),COUNTIF('OMS Drop Downs'!$E$2:$E$7,'OMS Response Form (ORF)'!J899),COUNTIF('OMS Drop Downs'!$B$2:$B$4,'OMS Response Form (ORF)'!K899),COUNTIF('OMS Drop Downs'!$B$2:$B$4,'OMS Response Form (ORF)'!L899),COUNTIF('OMS Drop Downs'!$B$2:$B$4,'OMS Response Form (ORF)'!M899),COUNTIF('OMS Drop Downs'!$B$2:$B$4,'OMS Response Form (ORF)'!N899), COUNTIF('OMS Drop Downs'!$B$2:$B$4,'OMS Response Form (ORF)'!O899),COUNTIF('OMS Drop Downs'!$B$2:$B$4,'OMS Response Form (ORF)'!P899),COUNTIF('OMS Drop Downs'!$B$2:$B$4,'OMS Response Form (ORF)'!Q899)),"Complete","Incomplete"))</f>
        <v/>
      </c>
      <c r="S899" s="25" t="str">
        <f>IF(R899="Complete",IF(AND(NOT(ISNA(VLOOKUP(CONCATENATE(E899,F899,G899,H899,I899,J899),'OMS Drop Downs'!G:G,1,FALSE))),IF(AND(F899&lt;&gt;"C3",J899&lt;&gt;"O5"),IF(SUM(COUNTIF(K899:Q899,"Y"),COUNTIF(K899:Q899,"N"))=0,"V","I"),IF(COUNTIF(K899:Q899,"Y"),"V","I"))="V"),"Valid","Invalid")," ")</f>
        <v xml:space="preserve"> </v>
      </c>
      <c r="T899"/>
    </row>
    <row r="900" spans="1:20" x14ac:dyDescent="0.25">
      <c r="A900" s="113"/>
      <c r="B900" s="114"/>
      <c r="C900" s="115"/>
      <c r="D900" s="117"/>
      <c r="E900" s="55"/>
      <c r="F900" s="31"/>
      <c r="G900" s="31"/>
      <c r="H900" s="31"/>
      <c r="I900" s="31"/>
      <c r="J900" s="31"/>
      <c r="K900" s="31"/>
      <c r="L900" s="31"/>
      <c r="M900" s="31"/>
      <c r="N900" s="31"/>
      <c r="O900" s="31"/>
      <c r="P900" s="31"/>
      <c r="Q900" s="31"/>
      <c r="R900" s="24" t="str">
        <f>IF(COUNTA(A900:Q900)=0,"",IF(AND(COUNTA(A900)&gt;0, COUNTA(B900)&gt;0, COUNTA(C900)&gt;0, COUNTA(D900)&gt;0, COUNTIF('OMS Drop Downs'!$C$2:$C$3,'OMS Response Form (ORF)'!E900),COUNTIF('OMS Drop Downs'!$D$2:$D$5,'OMS Response Form (ORF)'!F900),COUNTIF('OMS Drop Downs'!$A$2:$A$5,'OMS Response Form (ORF)'!G900),COUNTIF('OMS Drop Downs'!$B$2:$B$4,'OMS Response Form (ORF)'!H900),COUNTIF('OMS Drop Downs'!$A$2:$A$5,'OMS Response Form (ORF)'!I900),COUNTIF('OMS Drop Downs'!$E$2:$E$7,'OMS Response Form (ORF)'!J900),COUNTIF('OMS Drop Downs'!$B$2:$B$4,'OMS Response Form (ORF)'!K900),COUNTIF('OMS Drop Downs'!$B$2:$B$4,'OMS Response Form (ORF)'!L900),COUNTIF('OMS Drop Downs'!$B$2:$B$4,'OMS Response Form (ORF)'!M900),COUNTIF('OMS Drop Downs'!$B$2:$B$4,'OMS Response Form (ORF)'!N900), COUNTIF('OMS Drop Downs'!$B$2:$B$4,'OMS Response Form (ORF)'!O900),COUNTIF('OMS Drop Downs'!$B$2:$B$4,'OMS Response Form (ORF)'!P900),COUNTIF('OMS Drop Downs'!$B$2:$B$4,'OMS Response Form (ORF)'!Q900)),"Complete","Incomplete"))</f>
        <v/>
      </c>
      <c r="S900" s="25" t="str">
        <f>IF(R900="Complete",IF(AND(NOT(ISNA(VLOOKUP(CONCATENATE(E900,F900,G900,H900,I900,J900),'OMS Drop Downs'!G:G,1,FALSE))),IF(AND(F900&lt;&gt;"C3",J900&lt;&gt;"O5"),IF(SUM(COUNTIF(K900:Q900,"Y"),COUNTIF(K900:Q900,"N"))=0,"V","I"),IF(COUNTIF(K900:Q900,"Y"),"V","I"))="V"),"Valid","Invalid")," ")</f>
        <v xml:space="preserve"> </v>
      </c>
      <c r="T900"/>
    </row>
    <row r="901" spans="1:20" x14ac:dyDescent="0.25">
      <c r="A901" s="113"/>
      <c r="B901" s="114"/>
      <c r="C901" s="115"/>
      <c r="D901" s="117"/>
      <c r="E901" s="55"/>
      <c r="F901" s="31"/>
      <c r="G901" s="31"/>
      <c r="H901" s="31"/>
      <c r="I901" s="31"/>
      <c r="J901" s="31"/>
      <c r="K901" s="31"/>
      <c r="L901" s="31"/>
      <c r="M901" s="31"/>
      <c r="N901" s="31"/>
      <c r="O901" s="31"/>
      <c r="P901" s="31"/>
      <c r="Q901" s="31"/>
      <c r="R901" s="24" t="str">
        <f>IF(COUNTA(A901:Q901)=0,"",IF(AND(COUNTA(A901)&gt;0, COUNTA(B901)&gt;0, COUNTA(C901)&gt;0, COUNTA(D901)&gt;0, COUNTIF('OMS Drop Downs'!$C$2:$C$3,'OMS Response Form (ORF)'!E901),COUNTIF('OMS Drop Downs'!$D$2:$D$5,'OMS Response Form (ORF)'!F901),COUNTIF('OMS Drop Downs'!$A$2:$A$5,'OMS Response Form (ORF)'!G901),COUNTIF('OMS Drop Downs'!$B$2:$B$4,'OMS Response Form (ORF)'!H901),COUNTIF('OMS Drop Downs'!$A$2:$A$5,'OMS Response Form (ORF)'!I901),COUNTIF('OMS Drop Downs'!$E$2:$E$7,'OMS Response Form (ORF)'!J901),COUNTIF('OMS Drop Downs'!$B$2:$B$4,'OMS Response Form (ORF)'!K901),COUNTIF('OMS Drop Downs'!$B$2:$B$4,'OMS Response Form (ORF)'!L901),COUNTIF('OMS Drop Downs'!$B$2:$B$4,'OMS Response Form (ORF)'!M901),COUNTIF('OMS Drop Downs'!$B$2:$B$4,'OMS Response Form (ORF)'!N901), COUNTIF('OMS Drop Downs'!$B$2:$B$4,'OMS Response Form (ORF)'!O901),COUNTIF('OMS Drop Downs'!$B$2:$B$4,'OMS Response Form (ORF)'!P901),COUNTIF('OMS Drop Downs'!$B$2:$B$4,'OMS Response Form (ORF)'!Q901)),"Complete","Incomplete"))</f>
        <v/>
      </c>
      <c r="S901" s="25" t="str">
        <f>IF(R901="Complete",IF(AND(NOT(ISNA(VLOOKUP(CONCATENATE(E901,F901,G901,H901,I901,J901),'OMS Drop Downs'!G:G,1,FALSE))),IF(AND(F901&lt;&gt;"C3",J901&lt;&gt;"O5"),IF(SUM(COUNTIF(K901:Q901,"Y"),COUNTIF(K901:Q901,"N"))=0,"V","I"),IF(COUNTIF(K901:Q901,"Y"),"V","I"))="V"),"Valid","Invalid")," ")</f>
        <v xml:space="preserve"> </v>
      </c>
      <c r="T901"/>
    </row>
    <row r="902" spans="1:20" x14ac:dyDescent="0.25">
      <c r="A902" s="113"/>
      <c r="B902" s="114"/>
      <c r="C902" s="115"/>
      <c r="D902" s="117"/>
      <c r="E902" s="55"/>
      <c r="F902" s="31"/>
      <c r="G902" s="31"/>
      <c r="H902" s="31"/>
      <c r="I902" s="31"/>
      <c r="J902" s="31"/>
      <c r="K902" s="31"/>
      <c r="L902" s="31"/>
      <c r="M902" s="31"/>
      <c r="N902" s="31"/>
      <c r="O902" s="31"/>
      <c r="P902" s="31"/>
      <c r="Q902" s="31"/>
      <c r="R902" s="24" t="str">
        <f>IF(COUNTA(A902:Q902)=0,"",IF(AND(COUNTA(A902)&gt;0, COUNTA(B902)&gt;0, COUNTA(C902)&gt;0, COUNTA(D902)&gt;0, COUNTIF('OMS Drop Downs'!$C$2:$C$3,'OMS Response Form (ORF)'!E902),COUNTIF('OMS Drop Downs'!$D$2:$D$5,'OMS Response Form (ORF)'!F902),COUNTIF('OMS Drop Downs'!$A$2:$A$5,'OMS Response Form (ORF)'!G902),COUNTIF('OMS Drop Downs'!$B$2:$B$4,'OMS Response Form (ORF)'!H902),COUNTIF('OMS Drop Downs'!$A$2:$A$5,'OMS Response Form (ORF)'!I902),COUNTIF('OMS Drop Downs'!$E$2:$E$7,'OMS Response Form (ORF)'!J902),COUNTIF('OMS Drop Downs'!$B$2:$B$4,'OMS Response Form (ORF)'!K902),COUNTIF('OMS Drop Downs'!$B$2:$B$4,'OMS Response Form (ORF)'!L902),COUNTIF('OMS Drop Downs'!$B$2:$B$4,'OMS Response Form (ORF)'!M902),COUNTIF('OMS Drop Downs'!$B$2:$B$4,'OMS Response Form (ORF)'!N902), COUNTIF('OMS Drop Downs'!$B$2:$B$4,'OMS Response Form (ORF)'!O902),COUNTIF('OMS Drop Downs'!$B$2:$B$4,'OMS Response Form (ORF)'!P902),COUNTIF('OMS Drop Downs'!$B$2:$B$4,'OMS Response Form (ORF)'!Q902)),"Complete","Incomplete"))</f>
        <v/>
      </c>
      <c r="S902" s="25" t="str">
        <f>IF(R902="Complete",IF(AND(NOT(ISNA(VLOOKUP(CONCATENATE(E902,F902,G902,H902,I902,J902),'OMS Drop Downs'!G:G,1,FALSE))),IF(AND(F902&lt;&gt;"C3",J902&lt;&gt;"O5"),IF(SUM(COUNTIF(K902:Q902,"Y"),COUNTIF(K902:Q902,"N"))=0,"V","I"),IF(COUNTIF(K902:Q902,"Y"),"V","I"))="V"),"Valid","Invalid")," ")</f>
        <v xml:space="preserve"> </v>
      </c>
      <c r="T902"/>
    </row>
    <row r="903" spans="1:20" x14ac:dyDescent="0.25">
      <c r="A903" s="113"/>
      <c r="B903" s="114"/>
      <c r="C903" s="115"/>
      <c r="D903" s="117"/>
      <c r="E903" s="55"/>
      <c r="F903" s="31"/>
      <c r="G903" s="31"/>
      <c r="H903" s="31"/>
      <c r="I903" s="31"/>
      <c r="J903" s="31"/>
      <c r="K903" s="31"/>
      <c r="L903" s="31"/>
      <c r="M903" s="31"/>
      <c r="N903" s="31"/>
      <c r="O903" s="31"/>
      <c r="P903" s="31"/>
      <c r="Q903" s="31"/>
      <c r="R903" s="24" t="str">
        <f>IF(COUNTA(A903:Q903)=0,"",IF(AND(COUNTA(A903)&gt;0, COUNTA(B903)&gt;0, COUNTA(C903)&gt;0, COUNTA(D903)&gt;0, COUNTIF('OMS Drop Downs'!$C$2:$C$3,'OMS Response Form (ORF)'!E903),COUNTIF('OMS Drop Downs'!$D$2:$D$5,'OMS Response Form (ORF)'!F903),COUNTIF('OMS Drop Downs'!$A$2:$A$5,'OMS Response Form (ORF)'!G903),COUNTIF('OMS Drop Downs'!$B$2:$B$4,'OMS Response Form (ORF)'!H903),COUNTIF('OMS Drop Downs'!$A$2:$A$5,'OMS Response Form (ORF)'!I903),COUNTIF('OMS Drop Downs'!$E$2:$E$7,'OMS Response Form (ORF)'!J903),COUNTIF('OMS Drop Downs'!$B$2:$B$4,'OMS Response Form (ORF)'!K903),COUNTIF('OMS Drop Downs'!$B$2:$B$4,'OMS Response Form (ORF)'!L903),COUNTIF('OMS Drop Downs'!$B$2:$B$4,'OMS Response Form (ORF)'!M903),COUNTIF('OMS Drop Downs'!$B$2:$B$4,'OMS Response Form (ORF)'!N903), COUNTIF('OMS Drop Downs'!$B$2:$B$4,'OMS Response Form (ORF)'!O903),COUNTIF('OMS Drop Downs'!$B$2:$B$4,'OMS Response Form (ORF)'!P903),COUNTIF('OMS Drop Downs'!$B$2:$B$4,'OMS Response Form (ORF)'!Q903)),"Complete","Incomplete"))</f>
        <v/>
      </c>
      <c r="S903" s="25" t="str">
        <f>IF(R903="Complete",IF(AND(NOT(ISNA(VLOOKUP(CONCATENATE(E903,F903,G903,H903,I903,J903),'OMS Drop Downs'!G:G,1,FALSE))),IF(AND(F903&lt;&gt;"C3",J903&lt;&gt;"O5"),IF(SUM(COUNTIF(K903:Q903,"Y"),COUNTIF(K903:Q903,"N"))=0,"V","I"),IF(COUNTIF(K903:Q903,"Y"),"V","I"))="V"),"Valid","Invalid")," ")</f>
        <v xml:space="preserve"> </v>
      </c>
      <c r="T903"/>
    </row>
    <row r="904" spans="1:20" x14ac:dyDescent="0.25">
      <c r="A904" s="113"/>
      <c r="B904" s="114"/>
      <c r="C904" s="115"/>
      <c r="D904" s="117"/>
      <c r="E904" s="55"/>
      <c r="F904" s="31"/>
      <c r="G904" s="31"/>
      <c r="H904" s="31"/>
      <c r="I904" s="31"/>
      <c r="J904" s="31"/>
      <c r="K904" s="31"/>
      <c r="L904" s="31"/>
      <c r="M904" s="31"/>
      <c r="N904" s="31"/>
      <c r="O904" s="31"/>
      <c r="P904" s="31"/>
      <c r="Q904" s="31"/>
      <c r="R904" s="24" t="str">
        <f>IF(COUNTA(A904:Q904)=0,"",IF(AND(COUNTA(A904)&gt;0, COUNTA(B904)&gt;0, COUNTA(C904)&gt;0, COUNTA(D904)&gt;0, COUNTIF('OMS Drop Downs'!$C$2:$C$3,'OMS Response Form (ORF)'!E904),COUNTIF('OMS Drop Downs'!$D$2:$D$5,'OMS Response Form (ORF)'!F904),COUNTIF('OMS Drop Downs'!$A$2:$A$5,'OMS Response Form (ORF)'!G904),COUNTIF('OMS Drop Downs'!$B$2:$B$4,'OMS Response Form (ORF)'!H904),COUNTIF('OMS Drop Downs'!$A$2:$A$5,'OMS Response Form (ORF)'!I904),COUNTIF('OMS Drop Downs'!$E$2:$E$7,'OMS Response Form (ORF)'!J904),COUNTIF('OMS Drop Downs'!$B$2:$B$4,'OMS Response Form (ORF)'!K904),COUNTIF('OMS Drop Downs'!$B$2:$B$4,'OMS Response Form (ORF)'!L904),COUNTIF('OMS Drop Downs'!$B$2:$B$4,'OMS Response Form (ORF)'!M904),COUNTIF('OMS Drop Downs'!$B$2:$B$4,'OMS Response Form (ORF)'!N904), COUNTIF('OMS Drop Downs'!$B$2:$B$4,'OMS Response Form (ORF)'!O904),COUNTIF('OMS Drop Downs'!$B$2:$B$4,'OMS Response Form (ORF)'!P904),COUNTIF('OMS Drop Downs'!$B$2:$B$4,'OMS Response Form (ORF)'!Q904)),"Complete","Incomplete"))</f>
        <v/>
      </c>
      <c r="S904" s="25" t="str">
        <f>IF(R904="Complete",IF(AND(NOT(ISNA(VLOOKUP(CONCATENATE(E904,F904,G904,H904,I904,J904),'OMS Drop Downs'!G:G,1,FALSE))),IF(AND(F904&lt;&gt;"C3",J904&lt;&gt;"O5"),IF(SUM(COUNTIF(K904:Q904,"Y"),COUNTIF(K904:Q904,"N"))=0,"V","I"),IF(COUNTIF(K904:Q904,"Y"),"V","I"))="V"),"Valid","Invalid")," ")</f>
        <v xml:space="preserve"> </v>
      </c>
      <c r="T904"/>
    </row>
    <row r="905" spans="1:20" x14ac:dyDescent="0.25">
      <c r="A905" s="113"/>
      <c r="B905" s="114"/>
      <c r="C905" s="115"/>
      <c r="D905" s="117"/>
      <c r="E905" s="55"/>
      <c r="F905" s="31"/>
      <c r="G905" s="31"/>
      <c r="H905" s="31"/>
      <c r="I905" s="31"/>
      <c r="J905" s="31"/>
      <c r="K905" s="31"/>
      <c r="L905" s="31"/>
      <c r="M905" s="31"/>
      <c r="N905" s="31"/>
      <c r="O905" s="31"/>
      <c r="P905" s="31"/>
      <c r="Q905" s="31"/>
      <c r="R905" s="24" t="str">
        <f>IF(COUNTA(A905:Q905)=0,"",IF(AND(COUNTA(A905)&gt;0, COUNTA(B905)&gt;0, COUNTA(C905)&gt;0, COUNTA(D905)&gt;0, COUNTIF('OMS Drop Downs'!$C$2:$C$3,'OMS Response Form (ORF)'!E905),COUNTIF('OMS Drop Downs'!$D$2:$D$5,'OMS Response Form (ORF)'!F905),COUNTIF('OMS Drop Downs'!$A$2:$A$5,'OMS Response Form (ORF)'!G905),COUNTIF('OMS Drop Downs'!$B$2:$B$4,'OMS Response Form (ORF)'!H905),COUNTIF('OMS Drop Downs'!$A$2:$A$5,'OMS Response Form (ORF)'!I905),COUNTIF('OMS Drop Downs'!$E$2:$E$7,'OMS Response Form (ORF)'!J905),COUNTIF('OMS Drop Downs'!$B$2:$B$4,'OMS Response Form (ORF)'!K905),COUNTIF('OMS Drop Downs'!$B$2:$B$4,'OMS Response Form (ORF)'!L905),COUNTIF('OMS Drop Downs'!$B$2:$B$4,'OMS Response Form (ORF)'!M905),COUNTIF('OMS Drop Downs'!$B$2:$B$4,'OMS Response Form (ORF)'!N905), COUNTIF('OMS Drop Downs'!$B$2:$B$4,'OMS Response Form (ORF)'!O905),COUNTIF('OMS Drop Downs'!$B$2:$B$4,'OMS Response Form (ORF)'!P905),COUNTIF('OMS Drop Downs'!$B$2:$B$4,'OMS Response Form (ORF)'!Q905)),"Complete","Incomplete"))</f>
        <v/>
      </c>
      <c r="S905" s="25" t="str">
        <f>IF(R905="Complete",IF(AND(NOT(ISNA(VLOOKUP(CONCATENATE(E905,F905,G905,H905,I905,J905),'OMS Drop Downs'!G:G,1,FALSE))),IF(AND(F905&lt;&gt;"C3",J905&lt;&gt;"O5"),IF(SUM(COUNTIF(K905:Q905,"Y"),COUNTIF(K905:Q905,"N"))=0,"V","I"),IF(COUNTIF(K905:Q905,"Y"),"V","I"))="V"),"Valid","Invalid")," ")</f>
        <v xml:space="preserve"> </v>
      </c>
      <c r="T905"/>
    </row>
    <row r="906" spans="1:20" x14ac:dyDescent="0.25">
      <c r="A906" s="113"/>
      <c r="B906" s="114"/>
      <c r="C906" s="115"/>
      <c r="D906" s="117"/>
      <c r="E906" s="55"/>
      <c r="F906" s="31"/>
      <c r="G906" s="31"/>
      <c r="H906" s="31"/>
      <c r="I906" s="31"/>
      <c r="J906" s="31"/>
      <c r="K906" s="31"/>
      <c r="L906" s="31"/>
      <c r="M906" s="31"/>
      <c r="N906" s="31"/>
      <c r="O906" s="31"/>
      <c r="P906" s="31"/>
      <c r="Q906" s="31"/>
      <c r="R906" s="24" t="str">
        <f>IF(COUNTA(A906:Q906)=0,"",IF(AND(COUNTA(A906)&gt;0, COUNTA(B906)&gt;0, COUNTA(C906)&gt;0, COUNTA(D906)&gt;0, COUNTIF('OMS Drop Downs'!$C$2:$C$3,'OMS Response Form (ORF)'!E906),COUNTIF('OMS Drop Downs'!$D$2:$D$5,'OMS Response Form (ORF)'!F906),COUNTIF('OMS Drop Downs'!$A$2:$A$5,'OMS Response Form (ORF)'!G906),COUNTIF('OMS Drop Downs'!$B$2:$B$4,'OMS Response Form (ORF)'!H906),COUNTIF('OMS Drop Downs'!$A$2:$A$5,'OMS Response Form (ORF)'!I906),COUNTIF('OMS Drop Downs'!$E$2:$E$7,'OMS Response Form (ORF)'!J906),COUNTIF('OMS Drop Downs'!$B$2:$B$4,'OMS Response Form (ORF)'!K906),COUNTIF('OMS Drop Downs'!$B$2:$B$4,'OMS Response Form (ORF)'!L906),COUNTIF('OMS Drop Downs'!$B$2:$B$4,'OMS Response Form (ORF)'!M906),COUNTIF('OMS Drop Downs'!$B$2:$B$4,'OMS Response Form (ORF)'!N906), COUNTIF('OMS Drop Downs'!$B$2:$B$4,'OMS Response Form (ORF)'!O906),COUNTIF('OMS Drop Downs'!$B$2:$B$4,'OMS Response Form (ORF)'!P906),COUNTIF('OMS Drop Downs'!$B$2:$B$4,'OMS Response Form (ORF)'!Q906)),"Complete","Incomplete"))</f>
        <v/>
      </c>
      <c r="S906" s="25" t="str">
        <f>IF(R906="Complete",IF(AND(NOT(ISNA(VLOOKUP(CONCATENATE(E906,F906,G906,H906,I906,J906),'OMS Drop Downs'!G:G,1,FALSE))),IF(AND(F906&lt;&gt;"C3",J906&lt;&gt;"O5"),IF(SUM(COUNTIF(K906:Q906,"Y"),COUNTIF(K906:Q906,"N"))=0,"V","I"),IF(COUNTIF(K906:Q906,"Y"),"V","I"))="V"),"Valid","Invalid")," ")</f>
        <v xml:space="preserve"> </v>
      </c>
      <c r="T906"/>
    </row>
    <row r="907" spans="1:20" x14ac:dyDescent="0.25">
      <c r="A907" s="113"/>
      <c r="B907" s="114"/>
      <c r="C907" s="115"/>
      <c r="D907" s="117"/>
      <c r="E907" s="55"/>
      <c r="F907" s="31"/>
      <c r="G907" s="31"/>
      <c r="H907" s="31"/>
      <c r="I907" s="31"/>
      <c r="J907" s="31"/>
      <c r="K907" s="31"/>
      <c r="L907" s="31"/>
      <c r="M907" s="31"/>
      <c r="N907" s="31"/>
      <c r="O907" s="31"/>
      <c r="P907" s="31"/>
      <c r="Q907" s="31"/>
      <c r="R907" s="24" t="str">
        <f>IF(COUNTA(A907:Q907)=0,"",IF(AND(COUNTA(A907)&gt;0, COUNTA(B907)&gt;0, COUNTA(C907)&gt;0, COUNTA(D907)&gt;0, COUNTIF('OMS Drop Downs'!$C$2:$C$3,'OMS Response Form (ORF)'!E907),COUNTIF('OMS Drop Downs'!$D$2:$D$5,'OMS Response Form (ORF)'!F907),COUNTIF('OMS Drop Downs'!$A$2:$A$5,'OMS Response Form (ORF)'!G907),COUNTIF('OMS Drop Downs'!$B$2:$B$4,'OMS Response Form (ORF)'!H907),COUNTIF('OMS Drop Downs'!$A$2:$A$5,'OMS Response Form (ORF)'!I907),COUNTIF('OMS Drop Downs'!$E$2:$E$7,'OMS Response Form (ORF)'!J907),COUNTIF('OMS Drop Downs'!$B$2:$B$4,'OMS Response Form (ORF)'!K907),COUNTIF('OMS Drop Downs'!$B$2:$B$4,'OMS Response Form (ORF)'!L907),COUNTIF('OMS Drop Downs'!$B$2:$B$4,'OMS Response Form (ORF)'!M907),COUNTIF('OMS Drop Downs'!$B$2:$B$4,'OMS Response Form (ORF)'!N907), COUNTIF('OMS Drop Downs'!$B$2:$B$4,'OMS Response Form (ORF)'!O907),COUNTIF('OMS Drop Downs'!$B$2:$B$4,'OMS Response Form (ORF)'!P907),COUNTIF('OMS Drop Downs'!$B$2:$B$4,'OMS Response Form (ORF)'!Q907)),"Complete","Incomplete"))</f>
        <v/>
      </c>
      <c r="S907" s="25" t="str">
        <f>IF(R907="Complete",IF(AND(NOT(ISNA(VLOOKUP(CONCATENATE(E907,F907,G907,H907,I907,J907),'OMS Drop Downs'!G:G,1,FALSE))),IF(AND(F907&lt;&gt;"C3",J907&lt;&gt;"O5"),IF(SUM(COUNTIF(K907:Q907,"Y"),COUNTIF(K907:Q907,"N"))=0,"V","I"),IF(COUNTIF(K907:Q907,"Y"),"V","I"))="V"),"Valid","Invalid")," ")</f>
        <v xml:space="preserve"> </v>
      </c>
      <c r="T907"/>
    </row>
    <row r="908" spans="1:20" x14ac:dyDescent="0.25">
      <c r="A908" s="113"/>
      <c r="B908" s="114"/>
      <c r="C908" s="115"/>
      <c r="D908" s="117"/>
      <c r="E908" s="55"/>
      <c r="F908" s="31"/>
      <c r="G908" s="31"/>
      <c r="H908" s="31"/>
      <c r="I908" s="31"/>
      <c r="J908" s="31"/>
      <c r="K908" s="31"/>
      <c r="L908" s="31"/>
      <c r="M908" s="31"/>
      <c r="N908" s="31"/>
      <c r="O908" s="31"/>
      <c r="P908" s="31"/>
      <c r="Q908" s="31"/>
      <c r="R908" s="24" t="str">
        <f>IF(COUNTA(A908:Q908)=0,"",IF(AND(COUNTA(A908)&gt;0, COUNTA(B908)&gt;0, COUNTA(C908)&gt;0, COUNTA(D908)&gt;0, COUNTIF('OMS Drop Downs'!$C$2:$C$3,'OMS Response Form (ORF)'!E908),COUNTIF('OMS Drop Downs'!$D$2:$D$5,'OMS Response Form (ORF)'!F908),COUNTIF('OMS Drop Downs'!$A$2:$A$5,'OMS Response Form (ORF)'!G908),COUNTIF('OMS Drop Downs'!$B$2:$B$4,'OMS Response Form (ORF)'!H908),COUNTIF('OMS Drop Downs'!$A$2:$A$5,'OMS Response Form (ORF)'!I908),COUNTIF('OMS Drop Downs'!$E$2:$E$7,'OMS Response Form (ORF)'!J908),COUNTIF('OMS Drop Downs'!$B$2:$B$4,'OMS Response Form (ORF)'!K908),COUNTIF('OMS Drop Downs'!$B$2:$B$4,'OMS Response Form (ORF)'!L908),COUNTIF('OMS Drop Downs'!$B$2:$B$4,'OMS Response Form (ORF)'!M908),COUNTIF('OMS Drop Downs'!$B$2:$B$4,'OMS Response Form (ORF)'!N908), COUNTIF('OMS Drop Downs'!$B$2:$B$4,'OMS Response Form (ORF)'!O908),COUNTIF('OMS Drop Downs'!$B$2:$B$4,'OMS Response Form (ORF)'!P908),COUNTIF('OMS Drop Downs'!$B$2:$B$4,'OMS Response Form (ORF)'!Q908)),"Complete","Incomplete"))</f>
        <v/>
      </c>
      <c r="S908" s="25" t="str">
        <f>IF(R908="Complete",IF(AND(NOT(ISNA(VLOOKUP(CONCATENATE(E908,F908,G908,H908,I908,J908),'OMS Drop Downs'!G:G,1,FALSE))),IF(AND(F908&lt;&gt;"C3",J908&lt;&gt;"O5"),IF(SUM(COUNTIF(K908:Q908,"Y"),COUNTIF(K908:Q908,"N"))=0,"V","I"),IF(COUNTIF(K908:Q908,"Y"),"V","I"))="V"),"Valid","Invalid")," ")</f>
        <v xml:space="preserve"> </v>
      </c>
      <c r="T908"/>
    </row>
    <row r="909" spans="1:20" x14ac:dyDescent="0.25">
      <c r="A909" s="113"/>
      <c r="B909" s="114"/>
      <c r="C909" s="115"/>
      <c r="D909" s="117"/>
      <c r="E909" s="55"/>
      <c r="F909" s="31"/>
      <c r="G909" s="31"/>
      <c r="H909" s="31"/>
      <c r="I909" s="31"/>
      <c r="J909" s="31"/>
      <c r="K909" s="31"/>
      <c r="L909" s="31"/>
      <c r="M909" s="31"/>
      <c r="N909" s="31"/>
      <c r="O909" s="31"/>
      <c r="P909" s="31"/>
      <c r="Q909" s="31"/>
      <c r="R909" s="24" t="str">
        <f>IF(COUNTA(A909:Q909)=0,"",IF(AND(COUNTA(A909)&gt;0, COUNTA(B909)&gt;0, COUNTA(C909)&gt;0, COUNTA(D909)&gt;0, COUNTIF('OMS Drop Downs'!$C$2:$C$3,'OMS Response Form (ORF)'!E909),COUNTIF('OMS Drop Downs'!$D$2:$D$5,'OMS Response Form (ORF)'!F909),COUNTIF('OMS Drop Downs'!$A$2:$A$5,'OMS Response Form (ORF)'!G909),COUNTIF('OMS Drop Downs'!$B$2:$B$4,'OMS Response Form (ORF)'!H909),COUNTIF('OMS Drop Downs'!$A$2:$A$5,'OMS Response Form (ORF)'!I909),COUNTIF('OMS Drop Downs'!$E$2:$E$7,'OMS Response Form (ORF)'!J909),COUNTIF('OMS Drop Downs'!$B$2:$B$4,'OMS Response Form (ORF)'!K909),COUNTIF('OMS Drop Downs'!$B$2:$B$4,'OMS Response Form (ORF)'!L909),COUNTIF('OMS Drop Downs'!$B$2:$B$4,'OMS Response Form (ORF)'!M909),COUNTIF('OMS Drop Downs'!$B$2:$B$4,'OMS Response Form (ORF)'!N909), COUNTIF('OMS Drop Downs'!$B$2:$B$4,'OMS Response Form (ORF)'!O909),COUNTIF('OMS Drop Downs'!$B$2:$B$4,'OMS Response Form (ORF)'!P909),COUNTIF('OMS Drop Downs'!$B$2:$B$4,'OMS Response Form (ORF)'!Q909)),"Complete","Incomplete"))</f>
        <v/>
      </c>
      <c r="S909" s="25" t="str">
        <f>IF(R909="Complete",IF(AND(NOT(ISNA(VLOOKUP(CONCATENATE(E909,F909,G909,H909,I909,J909),'OMS Drop Downs'!G:G,1,FALSE))),IF(AND(F909&lt;&gt;"C3",J909&lt;&gt;"O5"),IF(SUM(COUNTIF(K909:Q909,"Y"),COUNTIF(K909:Q909,"N"))=0,"V","I"),IF(COUNTIF(K909:Q909,"Y"),"V","I"))="V"),"Valid","Invalid")," ")</f>
        <v xml:space="preserve"> </v>
      </c>
      <c r="T909"/>
    </row>
    <row r="910" spans="1:20" x14ac:dyDescent="0.25">
      <c r="A910" s="113"/>
      <c r="B910" s="114"/>
      <c r="C910" s="115"/>
      <c r="D910" s="117"/>
      <c r="E910" s="55"/>
      <c r="F910" s="31"/>
      <c r="G910" s="31"/>
      <c r="H910" s="31"/>
      <c r="I910" s="31"/>
      <c r="J910" s="31"/>
      <c r="K910" s="31"/>
      <c r="L910" s="31"/>
      <c r="M910" s="31"/>
      <c r="N910" s="31"/>
      <c r="O910" s="31"/>
      <c r="P910" s="31"/>
      <c r="Q910" s="31"/>
      <c r="R910" s="24" t="str">
        <f>IF(COUNTA(A910:Q910)=0,"",IF(AND(COUNTA(A910)&gt;0, COUNTA(B910)&gt;0, COUNTA(C910)&gt;0, COUNTA(D910)&gt;0, COUNTIF('OMS Drop Downs'!$C$2:$C$3,'OMS Response Form (ORF)'!E910),COUNTIF('OMS Drop Downs'!$D$2:$D$5,'OMS Response Form (ORF)'!F910),COUNTIF('OMS Drop Downs'!$A$2:$A$5,'OMS Response Form (ORF)'!G910),COUNTIF('OMS Drop Downs'!$B$2:$B$4,'OMS Response Form (ORF)'!H910),COUNTIF('OMS Drop Downs'!$A$2:$A$5,'OMS Response Form (ORF)'!I910),COUNTIF('OMS Drop Downs'!$E$2:$E$7,'OMS Response Form (ORF)'!J910),COUNTIF('OMS Drop Downs'!$B$2:$B$4,'OMS Response Form (ORF)'!K910),COUNTIF('OMS Drop Downs'!$B$2:$B$4,'OMS Response Form (ORF)'!L910),COUNTIF('OMS Drop Downs'!$B$2:$B$4,'OMS Response Form (ORF)'!M910),COUNTIF('OMS Drop Downs'!$B$2:$B$4,'OMS Response Form (ORF)'!N910), COUNTIF('OMS Drop Downs'!$B$2:$B$4,'OMS Response Form (ORF)'!O910),COUNTIF('OMS Drop Downs'!$B$2:$B$4,'OMS Response Form (ORF)'!P910),COUNTIF('OMS Drop Downs'!$B$2:$B$4,'OMS Response Form (ORF)'!Q910)),"Complete","Incomplete"))</f>
        <v/>
      </c>
      <c r="S910" s="25" t="str">
        <f>IF(R910="Complete",IF(AND(NOT(ISNA(VLOOKUP(CONCATENATE(E910,F910,G910,H910,I910,J910),'OMS Drop Downs'!G:G,1,FALSE))),IF(AND(F910&lt;&gt;"C3",J910&lt;&gt;"O5"),IF(SUM(COUNTIF(K910:Q910,"Y"),COUNTIF(K910:Q910,"N"))=0,"V","I"),IF(COUNTIF(K910:Q910,"Y"),"V","I"))="V"),"Valid","Invalid")," ")</f>
        <v xml:space="preserve"> </v>
      </c>
      <c r="T910"/>
    </row>
    <row r="911" spans="1:20" x14ac:dyDescent="0.25">
      <c r="A911" s="113"/>
      <c r="B911" s="114"/>
      <c r="C911" s="115"/>
      <c r="D911" s="117"/>
      <c r="E911" s="55"/>
      <c r="F911" s="31"/>
      <c r="G911" s="31"/>
      <c r="H911" s="31"/>
      <c r="I911" s="31"/>
      <c r="J911" s="31"/>
      <c r="K911" s="31"/>
      <c r="L911" s="31"/>
      <c r="M911" s="31"/>
      <c r="N911" s="31"/>
      <c r="O911" s="31"/>
      <c r="P911" s="31"/>
      <c r="Q911" s="31"/>
      <c r="R911" s="24" t="str">
        <f>IF(COUNTA(A911:Q911)=0,"",IF(AND(COUNTA(A911)&gt;0, COUNTA(B911)&gt;0, COUNTA(C911)&gt;0, COUNTA(D911)&gt;0, COUNTIF('OMS Drop Downs'!$C$2:$C$3,'OMS Response Form (ORF)'!E911),COUNTIF('OMS Drop Downs'!$D$2:$D$5,'OMS Response Form (ORF)'!F911),COUNTIF('OMS Drop Downs'!$A$2:$A$5,'OMS Response Form (ORF)'!G911),COUNTIF('OMS Drop Downs'!$B$2:$B$4,'OMS Response Form (ORF)'!H911),COUNTIF('OMS Drop Downs'!$A$2:$A$5,'OMS Response Form (ORF)'!I911),COUNTIF('OMS Drop Downs'!$E$2:$E$7,'OMS Response Form (ORF)'!J911),COUNTIF('OMS Drop Downs'!$B$2:$B$4,'OMS Response Form (ORF)'!K911),COUNTIF('OMS Drop Downs'!$B$2:$B$4,'OMS Response Form (ORF)'!L911),COUNTIF('OMS Drop Downs'!$B$2:$B$4,'OMS Response Form (ORF)'!M911),COUNTIF('OMS Drop Downs'!$B$2:$B$4,'OMS Response Form (ORF)'!N911), COUNTIF('OMS Drop Downs'!$B$2:$B$4,'OMS Response Form (ORF)'!O911),COUNTIF('OMS Drop Downs'!$B$2:$B$4,'OMS Response Form (ORF)'!P911),COUNTIF('OMS Drop Downs'!$B$2:$B$4,'OMS Response Form (ORF)'!Q911)),"Complete","Incomplete"))</f>
        <v/>
      </c>
      <c r="S911" s="25" t="str">
        <f>IF(R911="Complete",IF(AND(NOT(ISNA(VLOOKUP(CONCATENATE(E911,F911,G911,H911,I911,J911),'OMS Drop Downs'!G:G,1,FALSE))),IF(AND(F911&lt;&gt;"C3",J911&lt;&gt;"O5"),IF(SUM(COUNTIF(K911:Q911,"Y"),COUNTIF(K911:Q911,"N"))=0,"V","I"),IF(COUNTIF(K911:Q911,"Y"),"V","I"))="V"),"Valid","Invalid")," ")</f>
        <v xml:space="preserve"> </v>
      </c>
      <c r="T911"/>
    </row>
    <row r="912" spans="1:20" x14ac:dyDescent="0.25">
      <c r="A912" s="113"/>
      <c r="B912" s="114"/>
      <c r="C912" s="115"/>
      <c r="D912" s="117"/>
      <c r="E912" s="55"/>
      <c r="F912" s="31"/>
      <c r="G912" s="31"/>
      <c r="H912" s="31"/>
      <c r="I912" s="31"/>
      <c r="J912" s="31"/>
      <c r="K912" s="31"/>
      <c r="L912" s="31"/>
      <c r="M912" s="31"/>
      <c r="N912" s="31"/>
      <c r="O912" s="31"/>
      <c r="P912" s="31"/>
      <c r="Q912" s="31"/>
      <c r="R912" s="24" t="str">
        <f>IF(COUNTA(A912:Q912)=0,"",IF(AND(COUNTA(A912)&gt;0, COUNTA(B912)&gt;0, COUNTA(C912)&gt;0, COUNTA(D912)&gt;0, COUNTIF('OMS Drop Downs'!$C$2:$C$3,'OMS Response Form (ORF)'!E912),COUNTIF('OMS Drop Downs'!$D$2:$D$5,'OMS Response Form (ORF)'!F912),COUNTIF('OMS Drop Downs'!$A$2:$A$5,'OMS Response Form (ORF)'!G912),COUNTIF('OMS Drop Downs'!$B$2:$B$4,'OMS Response Form (ORF)'!H912),COUNTIF('OMS Drop Downs'!$A$2:$A$5,'OMS Response Form (ORF)'!I912),COUNTIF('OMS Drop Downs'!$E$2:$E$7,'OMS Response Form (ORF)'!J912),COUNTIF('OMS Drop Downs'!$B$2:$B$4,'OMS Response Form (ORF)'!K912),COUNTIF('OMS Drop Downs'!$B$2:$B$4,'OMS Response Form (ORF)'!L912),COUNTIF('OMS Drop Downs'!$B$2:$B$4,'OMS Response Form (ORF)'!M912),COUNTIF('OMS Drop Downs'!$B$2:$B$4,'OMS Response Form (ORF)'!N912), COUNTIF('OMS Drop Downs'!$B$2:$B$4,'OMS Response Form (ORF)'!O912),COUNTIF('OMS Drop Downs'!$B$2:$B$4,'OMS Response Form (ORF)'!P912),COUNTIF('OMS Drop Downs'!$B$2:$B$4,'OMS Response Form (ORF)'!Q912)),"Complete","Incomplete"))</f>
        <v/>
      </c>
      <c r="S912" s="25" t="str">
        <f>IF(R912="Complete",IF(AND(NOT(ISNA(VLOOKUP(CONCATENATE(E912,F912,G912,H912,I912,J912),'OMS Drop Downs'!G:G,1,FALSE))),IF(AND(F912&lt;&gt;"C3",J912&lt;&gt;"O5"),IF(SUM(COUNTIF(K912:Q912,"Y"),COUNTIF(K912:Q912,"N"))=0,"V","I"),IF(COUNTIF(K912:Q912,"Y"),"V","I"))="V"),"Valid","Invalid")," ")</f>
        <v xml:space="preserve"> </v>
      </c>
      <c r="T912"/>
    </row>
    <row r="913" spans="1:20" x14ac:dyDescent="0.25">
      <c r="A913" s="113"/>
      <c r="B913" s="114"/>
      <c r="C913" s="115"/>
      <c r="D913" s="117"/>
      <c r="E913" s="55"/>
      <c r="F913" s="31"/>
      <c r="G913" s="31"/>
      <c r="H913" s="31"/>
      <c r="I913" s="31"/>
      <c r="J913" s="31"/>
      <c r="K913" s="31"/>
      <c r="L913" s="31"/>
      <c r="M913" s="31"/>
      <c r="N913" s="31"/>
      <c r="O913" s="31"/>
      <c r="P913" s="31"/>
      <c r="Q913" s="31"/>
      <c r="R913" s="24" t="str">
        <f>IF(COUNTA(A913:Q913)=0,"",IF(AND(COUNTA(A913)&gt;0, COUNTA(B913)&gt;0, COUNTA(C913)&gt;0, COUNTA(D913)&gt;0, COUNTIF('OMS Drop Downs'!$C$2:$C$3,'OMS Response Form (ORF)'!E913),COUNTIF('OMS Drop Downs'!$D$2:$D$5,'OMS Response Form (ORF)'!F913),COUNTIF('OMS Drop Downs'!$A$2:$A$5,'OMS Response Form (ORF)'!G913),COUNTIF('OMS Drop Downs'!$B$2:$B$4,'OMS Response Form (ORF)'!H913),COUNTIF('OMS Drop Downs'!$A$2:$A$5,'OMS Response Form (ORF)'!I913),COUNTIF('OMS Drop Downs'!$E$2:$E$7,'OMS Response Form (ORF)'!J913),COUNTIF('OMS Drop Downs'!$B$2:$B$4,'OMS Response Form (ORF)'!K913),COUNTIF('OMS Drop Downs'!$B$2:$B$4,'OMS Response Form (ORF)'!L913),COUNTIF('OMS Drop Downs'!$B$2:$B$4,'OMS Response Form (ORF)'!M913),COUNTIF('OMS Drop Downs'!$B$2:$B$4,'OMS Response Form (ORF)'!N913), COUNTIF('OMS Drop Downs'!$B$2:$B$4,'OMS Response Form (ORF)'!O913),COUNTIF('OMS Drop Downs'!$B$2:$B$4,'OMS Response Form (ORF)'!P913),COUNTIF('OMS Drop Downs'!$B$2:$B$4,'OMS Response Form (ORF)'!Q913)),"Complete","Incomplete"))</f>
        <v/>
      </c>
      <c r="S913" s="25" t="str">
        <f>IF(R913="Complete",IF(AND(NOT(ISNA(VLOOKUP(CONCATENATE(E913,F913,G913,H913,I913,J913),'OMS Drop Downs'!G:G,1,FALSE))),IF(AND(F913&lt;&gt;"C3",J913&lt;&gt;"O5"),IF(SUM(COUNTIF(K913:Q913,"Y"),COUNTIF(K913:Q913,"N"))=0,"V","I"),IF(COUNTIF(K913:Q913,"Y"),"V","I"))="V"),"Valid","Invalid")," ")</f>
        <v xml:space="preserve"> </v>
      </c>
      <c r="T913"/>
    </row>
    <row r="914" spans="1:20" x14ac:dyDescent="0.25">
      <c r="A914" s="113"/>
      <c r="B914" s="114"/>
      <c r="C914" s="115"/>
      <c r="D914" s="117"/>
      <c r="E914" s="55"/>
      <c r="F914" s="31"/>
      <c r="G914" s="31"/>
      <c r="H914" s="31"/>
      <c r="I914" s="31"/>
      <c r="J914" s="31"/>
      <c r="K914" s="31"/>
      <c r="L914" s="31"/>
      <c r="M914" s="31"/>
      <c r="N914" s="31"/>
      <c r="O914" s="31"/>
      <c r="P914" s="31"/>
      <c r="Q914" s="31"/>
      <c r="R914" s="24" t="str">
        <f>IF(COUNTA(A914:Q914)=0,"",IF(AND(COUNTA(A914)&gt;0, COUNTA(B914)&gt;0, COUNTA(C914)&gt;0, COUNTA(D914)&gt;0, COUNTIF('OMS Drop Downs'!$C$2:$C$3,'OMS Response Form (ORF)'!E914),COUNTIF('OMS Drop Downs'!$D$2:$D$5,'OMS Response Form (ORF)'!F914),COUNTIF('OMS Drop Downs'!$A$2:$A$5,'OMS Response Form (ORF)'!G914),COUNTIF('OMS Drop Downs'!$B$2:$B$4,'OMS Response Form (ORF)'!H914),COUNTIF('OMS Drop Downs'!$A$2:$A$5,'OMS Response Form (ORF)'!I914),COUNTIF('OMS Drop Downs'!$E$2:$E$7,'OMS Response Form (ORF)'!J914),COUNTIF('OMS Drop Downs'!$B$2:$B$4,'OMS Response Form (ORF)'!K914),COUNTIF('OMS Drop Downs'!$B$2:$B$4,'OMS Response Form (ORF)'!L914),COUNTIF('OMS Drop Downs'!$B$2:$B$4,'OMS Response Form (ORF)'!M914),COUNTIF('OMS Drop Downs'!$B$2:$B$4,'OMS Response Form (ORF)'!N914), COUNTIF('OMS Drop Downs'!$B$2:$B$4,'OMS Response Form (ORF)'!O914),COUNTIF('OMS Drop Downs'!$B$2:$B$4,'OMS Response Form (ORF)'!P914),COUNTIF('OMS Drop Downs'!$B$2:$B$4,'OMS Response Form (ORF)'!Q914)),"Complete","Incomplete"))</f>
        <v/>
      </c>
      <c r="S914" s="25" t="str">
        <f>IF(R914="Complete",IF(AND(NOT(ISNA(VLOOKUP(CONCATENATE(E914,F914,G914,H914,I914,J914),'OMS Drop Downs'!G:G,1,FALSE))),IF(AND(F914&lt;&gt;"C3",J914&lt;&gt;"O5"),IF(SUM(COUNTIF(K914:Q914,"Y"),COUNTIF(K914:Q914,"N"))=0,"V","I"),IF(COUNTIF(K914:Q914,"Y"),"V","I"))="V"),"Valid","Invalid")," ")</f>
        <v xml:space="preserve"> </v>
      </c>
      <c r="T914"/>
    </row>
    <row r="915" spans="1:20" x14ac:dyDescent="0.25">
      <c r="A915" s="113"/>
      <c r="B915" s="114"/>
      <c r="C915" s="115"/>
      <c r="D915" s="117"/>
      <c r="E915" s="55"/>
      <c r="F915" s="31"/>
      <c r="G915" s="31"/>
      <c r="H915" s="31"/>
      <c r="I915" s="31"/>
      <c r="J915" s="31"/>
      <c r="K915" s="31"/>
      <c r="L915" s="31"/>
      <c r="M915" s="31"/>
      <c r="N915" s="31"/>
      <c r="O915" s="31"/>
      <c r="P915" s="31"/>
      <c r="Q915" s="31"/>
      <c r="R915" s="24" t="str">
        <f>IF(COUNTA(A915:Q915)=0,"",IF(AND(COUNTA(A915)&gt;0, COUNTA(B915)&gt;0, COUNTA(C915)&gt;0, COUNTA(D915)&gt;0, COUNTIF('OMS Drop Downs'!$C$2:$C$3,'OMS Response Form (ORF)'!E915),COUNTIF('OMS Drop Downs'!$D$2:$D$5,'OMS Response Form (ORF)'!F915),COUNTIF('OMS Drop Downs'!$A$2:$A$5,'OMS Response Form (ORF)'!G915),COUNTIF('OMS Drop Downs'!$B$2:$B$4,'OMS Response Form (ORF)'!H915),COUNTIF('OMS Drop Downs'!$A$2:$A$5,'OMS Response Form (ORF)'!I915),COUNTIF('OMS Drop Downs'!$E$2:$E$7,'OMS Response Form (ORF)'!J915),COUNTIF('OMS Drop Downs'!$B$2:$B$4,'OMS Response Form (ORF)'!K915),COUNTIF('OMS Drop Downs'!$B$2:$B$4,'OMS Response Form (ORF)'!L915),COUNTIF('OMS Drop Downs'!$B$2:$B$4,'OMS Response Form (ORF)'!M915),COUNTIF('OMS Drop Downs'!$B$2:$B$4,'OMS Response Form (ORF)'!N915), COUNTIF('OMS Drop Downs'!$B$2:$B$4,'OMS Response Form (ORF)'!O915),COUNTIF('OMS Drop Downs'!$B$2:$B$4,'OMS Response Form (ORF)'!P915),COUNTIF('OMS Drop Downs'!$B$2:$B$4,'OMS Response Form (ORF)'!Q915)),"Complete","Incomplete"))</f>
        <v/>
      </c>
      <c r="S915" s="25" t="str">
        <f>IF(R915="Complete",IF(AND(NOT(ISNA(VLOOKUP(CONCATENATE(E915,F915,G915,H915,I915,J915),'OMS Drop Downs'!G:G,1,FALSE))),IF(AND(F915&lt;&gt;"C3",J915&lt;&gt;"O5"),IF(SUM(COUNTIF(K915:Q915,"Y"),COUNTIF(K915:Q915,"N"))=0,"V","I"),IF(COUNTIF(K915:Q915,"Y"),"V","I"))="V"),"Valid","Invalid")," ")</f>
        <v xml:space="preserve"> </v>
      </c>
      <c r="T915"/>
    </row>
    <row r="916" spans="1:20" x14ac:dyDescent="0.25">
      <c r="A916" s="113"/>
      <c r="B916" s="114"/>
      <c r="C916" s="115"/>
      <c r="D916" s="117"/>
      <c r="E916" s="55"/>
      <c r="F916" s="31"/>
      <c r="G916" s="31"/>
      <c r="H916" s="31"/>
      <c r="I916" s="31"/>
      <c r="J916" s="31"/>
      <c r="K916" s="31"/>
      <c r="L916" s="31"/>
      <c r="M916" s="31"/>
      <c r="N916" s="31"/>
      <c r="O916" s="31"/>
      <c r="P916" s="31"/>
      <c r="Q916" s="31"/>
      <c r="R916" s="24" t="str">
        <f>IF(COUNTA(A916:Q916)=0,"",IF(AND(COUNTA(A916)&gt;0, COUNTA(B916)&gt;0, COUNTA(C916)&gt;0, COUNTA(D916)&gt;0, COUNTIF('OMS Drop Downs'!$C$2:$C$3,'OMS Response Form (ORF)'!E916),COUNTIF('OMS Drop Downs'!$D$2:$D$5,'OMS Response Form (ORF)'!F916),COUNTIF('OMS Drop Downs'!$A$2:$A$5,'OMS Response Form (ORF)'!G916),COUNTIF('OMS Drop Downs'!$B$2:$B$4,'OMS Response Form (ORF)'!H916),COUNTIF('OMS Drop Downs'!$A$2:$A$5,'OMS Response Form (ORF)'!I916),COUNTIF('OMS Drop Downs'!$E$2:$E$7,'OMS Response Form (ORF)'!J916),COUNTIF('OMS Drop Downs'!$B$2:$B$4,'OMS Response Form (ORF)'!K916),COUNTIF('OMS Drop Downs'!$B$2:$B$4,'OMS Response Form (ORF)'!L916),COUNTIF('OMS Drop Downs'!$B$2:$B$4,'OMS Response Form (ORF)'!M916),COUNTIF('OMS Drop Downs'!$B$2:$B$4,'OMS Response Form (ORF)'!N916), COUNTIF('OMS Drop Downs'!$B$2:$B$4,'OMS Response Form (ORF)'!O916),COUNTIF('OMS Drop Downs'!$B$2:$B$4,'OMS Response Form (ORF)'!P916),COUNTIF('OMS Drop Downs'!$B$2:$B$4,'OMS Response Form (ORF)'!Q916)),"Complete","Incomplete"))</f>
        <v/>
      </c>
      <c r="S916" s="25" t="str">
        <f>IF(R916="Complete",IF(AND(NOT(ISNA(VLOOKUP(CONCATENATE(E916,F916,G916,H916,I916,J916),'OMS Drop Downs'!G:G,1,FALSE))),IF(AND(F916&lt;&gt;"C3",J916&lt;&gt;"O5"),IF(SUM(COUNTIF(K916:Q916,"Y"),COUNTIF(K916:Q916,"N"))=0,"V","I"),IF(COUNTIF(K916:Q916,"Y"),"V","I"))="V"),"Valid","Invalid")," ")</f>
        <v xml:space="preserve"> </v>
      </c>
      <c r="T916"/>
    </row>
    <row r="917" spans="1:20" x14ac:dyDescent="0.25">
      <c r="A917" s="113"/>
      <c r="B917" s="114"/>
      <c r="C917" s="115"/>
      <c r="D917" s="117"/>
      <c r="E917" s="55"/>
      <c r="F917" s="31"/>
      <c r="G917" s="31"/>
      <c r="H917" s="31"/>
      <c r="I917" s="31"/>
      <c r="J917" s="31"/>
      <c r="K917" s="31"/>
      <c r="L917" s="31"/>
      <c r="M917" s="31"/>
      <c r="N917" s="31"/>
      <c r="O917" s="31"/>
      <c r="P917" s="31"/>
      <c r="Q917" s="31"/>
      <c r="R917" s="24" t="str">
        <f>IF(COUNTA(A917:Q917)=0,"",IF(AND(COUNTA(A917)&gt;0, COUNTA(B917)&gt;0, COUNTA(C917)&gt;0, COUNTA(D917)&gt;0, COUNTIF('OMS Drop Downs'!$C$2:$C$3,'OMS Response Form (ORF)'!E917),COUNTIF('OMS Drop Downs'!$D$2:$D$5,'OMS Response Form (ORF)'!F917),COUNTIF('OMS Drop Downs'!$A$2:$A$5,'OMS Response Form (ORF)'!G917),COUNTIF('OMS Drop Downs'!$B$2:$B$4,'OMS Response Form (ORF)'!H917),COUNTIF('OMS Drop Downs'!$A$2:$A$5,'OMS Response Form (ORF)'!I917),COUNTIF('OMS Drop Downs'!$E$2:$E$7,'OMS Response Form (ORF)'!J917),COUNTIF('OMS Drop Downs'!$B$2:$B$4,'OMS Response Form (ORF)'!K917),COUNTIF('OMS Drop Downs'!$B$2:$B$4,'OMS Response Form (ORF)'!L917),COUNTIF('OMS Drop Downs'!$B$2:$B$4,'OMS Response Form (ORF)'!M917),COUNTIF('OMS Drop Downs'!$B$2:$B$4,'OMS Response Form (ORF)'!N917), COUNTIF('OMS Drop Downs'!$B$2:$B$4,'OMS Response Form (ORF)'!O917),COUNTIF('OMS Drop Downs'!$B$2:$B$4,'OMS Response Form (ORF)'!P917),COUNTIF('OMS Drop Downs'!$B$2:$B$4,'OMS Response Form (ORF)'!Q917)),"Complete","Incomplete"))</f>
        <v/>
      </c>
      <c r="S917" s="25" t="str">
        <f>IF(R917="Complete",IF(AND(NOT(ISNA(VLOOKUP(CONCATENATE(E917,F917,G917,H917,I917,J917),'OMS Drop Downs'!G:G,1,FALSE))),IF(AND(F917&lt;&gt;"C3",J917&lt;&gt;"O5"),IF(SUM(COUNTIF(K917:Q917,"Y"),COUNTIF(K917:Q917,"N"))=0,"V","I"),IF(COUNTIF(K917:Q917,"Y"),"V","I"))="V"),"Valid","Invalid")," ")</f>
        <v xml:space="preserve"> </v>
      </c>
      <c r="T917"/>
    </row>
    <row r="918" spans="1:20" x14ac:dyDescent="0.25">
      <c r="A918" s="113"/>
      <c r="B918" s="114"/>
      <c r="C918" s="115"/>
      <c r="D918" s="117"/>
      <c r="E918" s="55"/>
      <c r="F918" s="31"/>
      <c r="G918" s="31"/>
      <c r="H918" s="31"/>
      <c r="I918" s="31"/>
      <c r="J918" s="31"/>
      <c r="K918" s="31"/>
      <c r="L918" s="31"/>
      <c r="M918" s="31"/>
      <c r="N918" s="31"/>
      <c r="O918" s="31"/>
      <c r="P918" s="31"/>
      <c r="Q918" s="31"/>
      <c r="R918" s="24" t="str">
        <f>IF(COUNTA(A918:Q918)=0,"",IF(AND(COUNTA(A918)&gt;0, COUNTA(B918)&gt;0, COUNTA(C918)&gt;0, COUNTA(D918)&gt;0, COUNTIF('OMS Drop Downs'!$C$2:$C$3,'OMS Response Form (ORF)'!E918),COUNTIF('OMS Drop Downs'!$D$2:$D$5,'OMS Response Form (ORF)'!F918),COUNTIF('OMS Drop Downs'!$A$2:$A$5,'OMS Response Form (ORF)'!G918),COUNTIF('OMS Drop Downs'!$B$2:$B$4,'OMS Response Form (ORF)'!H918),COUNTIF('OMS Drop Downs'!$A$2:$A$5,'OMS Response Form (ORF)'!I918),COUNTIF('OMS Drop Downs'!$E$2:$E$7,'OMS Response Form (ORF)'!J918),COUNTIF('OMS Drop Downs'!$B$2:$B$4,'OMS Response Form (ORF)'!K918),COUNTIF('OMS Drop Downs'!$B$2:$B$4,'OMS Response Form (ORF)'!L918),COUNTIF('OMS Drop Downs'!$B$2:$B$4,'OMS Response Form (ORF)'!M918),COUNTIF('OMS Drop Downs'!$B$2:$B$4,'OMS Response Form (ORF)'!N918), COUNTIF('OMS Drop Downs'!$B$2:$B$4,'OMS Response Form (ORF)'!O918),COUNTIF('OMS Drop Downs'!$B$2:$B$4,'OMS Response Form (ORF)'!P918),COUNTIF('OMS Drop Downs'!$B$2:$B$4,'OMS Response Form (ORF)'!Q918)),"Complete","Incomplete"))</f>
        <v/>
      </c>
      <c r="S918" s="25" t="str">
        <f>IF(R918="Complete",IF(AND(NOT(ISNA(VLOOKUP(CONCATENATE(E918,F918,G918,H918,I918,J918),'OMS Drop Downs'!G:G,1,FALSE))),IF(AND(F918&lt;&gt;"C3",J918&lt;&gt;"O5"),IF(SUM(COUNTIF(K918:Q918,"Y"),COUNTIF(K918:Q918,"N"))=0,"V","I"),IF(COUNTIF(K918:Q918,"Y"),"V","I"))="V"),"Valid","Invalid")," ")</f>
        <v xml:space="preserve"> </v>
      </c>
      <c r="T918"/>
    </row>
    <row r="919" spans="1:20" x14ac:dyDescent="0.25">
      <c r="A919" s="113"/>
      <c r="B919" s="114"/>
      <c r="C919" s="115"/>
      <c r="D919" s="117"/>
      <c r="E919" s="55"/>
      <c r="F919" s="31"/>
      <c r="G919" s="31"/>
      <c r="H919" s="31"/>
      <c r="I919" s="31"/>
      <c r="J919" s="31"/>
      <c r="K919" s="31"/>
      <c r="L919" s="31"/>
      <c r="M919" s="31"/>
      <c r="N919" s="31"/>
      <c r="O919" s="31"/>
      <c r="P919" s="31"/>
      <c r="Q919" s="31"/>
      <c r="R919" s="24" t="str">
        <f>IF(COUNTA(A919:Q919)=0,"",IF(AND(COUNTA(A919)&gt;0, COUNTA(B919)&gt;0, COUNTA(C919)&gt;0, COUNTA(D919)&gt;0, COUNTIF('OMS Drop Downs'!$C$2:$C$3,'OMS Response Form (ORF)'!E919),COUNTIF('OMS Drop Downs'!$D$2:$D$5,'OMS Response Form (ORF)'!F919),COUNTIF('OMS Drop Downs'!$A$2:$A$5,'OMS Response Form (ORF)'!G919),COUNTIF('OMS Drop Downs'!$B$2:$B$4,'OMS Response Form (ORF)'!H919),COUNTIF('OMS Drop Downs'!$A$2:$A$5,'OMS Response Form (ORF)'!I919),COUNTIF('OMS Drop Downs'!$E$2:$E$7,'OMS Response Form (ORF)'!J919),COUNTIF('OMS Drop Downs'!$B$2:$B$4,'OMS Response Form (ORF)'!K919),COUNTIF('OMS Drop Downs'!$B$2:$B$4,'OMS Response Form (ORF)'!L919),COUNTIF('OMS Drop Downs'!$B$2:$B$4,'OMS Response Form (ORF)'!M919),COUNTIF('OMS Drop Downs'!$B$2:$B$4,'OMS Response Form (ORF)'!N919), COUNTIF('OMS Drop Downs'!$B$2:$B$4,'OMS Response Form (ORF)'!O919),COUNTIF('OMS Drop Downs'!$B$2:$B$4,'OMS Response Form (ORF)'!P919),COUNTIF('OMS Drop Downs'!$B$2:$B$4,'OMS Response Form (ORF)'!Q919)),"Complete","Incomplete"))</f>
        <v/>
      </c>
      <c r="S919" s="25" t="str">
        <f>IF(R919="Complete",IF(AND(NOT(ISNA(VLOOKUP(CONCATENATE(E919,F919,G919,H919,I919,J919),'OMS Drop Downs'!G:G,1,FALSE))),IF(AND(F919&lt;&gt;"C3",J919&lt;&gt;"O5"),IF(SUM(COUNTIF(K919:Q919,"Y"),COUNTIF(K919:Q919,"N"))=0,"V","I"),IF(COUNTIF(K919:Q919,"Y"),"V","I"))="V"),"Valid","Invalid")," ")</f>
        <v xml:space="preserve"> </v>
      </c>
      <c r="T919"/>
    </row>
    <row r="920" spans="1:20" x14ac:dyDescent="0.25">
      <c r="A920" s="113"/>
      <c r="B920" s="114"/>
      <c r="C920" s="115"/>
      <c r="D920" s="117"/>
      <c r="E920" s="55"/>
      <c r="F920" s="31"/>
      <c r="G920" s="31"/>
      <c r="H920" s="31"/>
      <c r="I920" s="31"/>
      <c r="J920" s="31"/>
      <c r="K920" s="31"/>
      <c r="L920" s="31"/>
      <c r="M920" s="31"/>
      <c r="N920" s="31"/>
      <c r="O920" s="31"/>
      <c r="P920" s="31"/>
      <c r="Q920" s="31"/>
      <c r="R920" s="24" t="str">
        <f>IF(COUNTA(A920:Q920)=0,"",IF(AND(COUNTA(A920)&gt;0, COUNTA(B920)&gt;0, COUNTA(C920)&gt;0, COUNTA(D920)&gt;0, COUNTIF('OMS Drop Downs'!$C$2:$C$3,'OMS Response Form (ORF)'!E920),COUNTIF('OMS Drop Downs'!$D$2:$D$5,'OMS Response Form (ORF)'!F920),COUNTIF('OMS Drop Downs'!$A$2:$A$5,'OMS Response Form (ORF)'!G920),COUNTIF('OMS Drop Downs'!$B$2:$B$4,'OMS Response Form (ORF)'!H920),COUNTIF('OMS Drop Downs'!$A$2:$A$5,'OMS Response Form (ORF)'!I920),COUNTIF('OMS Drop Downs'!$E$2:$E$7,'OMS Response Form (ORF)'!J920),COUNTIF('OMS Drop Downs'!$B$2:$B$4,'OMS Response Form (ORF)'!K920),COUNTIF('OMS Drop Downs'!$B$2:$B$4,'OMS Response Form (ORF)'!L920),COUNTIF('OMS Drop Downs'!$B$2:$B$4,'OMS Response Form (ORF)'!M920),COUNTIF('OMS Drop Downs'!$B$2:$B$4,'OMS Response Form (ORF)'!N920), COUNTIF('OMS Drop Downs'!$B$2:$B$4,'OMS Response Form (ORF)'!O920),COUNTIF('OMS Drop Downs'!$B$2:$B$4,'OMS Response Form (ORF)'!P920),COUNTIF('OMS Drop Downs'!$B$2:$B$4,'OMS Response Form (ORF)'!Q920)),"Complete","Incomplete"))</f>
        <v/>
      </c>
      <c r="S920" s="25" t="str">
        <f>IF(R920="Complete",IF(AND(NOT(ISNA(VLOOKUP(CONCATENATE(E920,F920,G920,H920,I920,J920),'OMS Drop Downs'!G:G,1,FALSE))),IF(AND(F920&lt;&gt;"C3",J920&lt;&gt;"O5"),IF(SUM(COUNTIF(K920:Q920,"Y"),COUNTIF(K920:Q920,"N"))=0,"V","I"),IF(COUNTIF(K920:Q920,"Y"),"V","I"))="V"),"Valid","Invalid")," ")</f>
        <v xml:space="preserve"> </v>
      </c>
      <c r="T920"/>
    </row>
    <row r="921" spans="1:20" x14ac:dyDescent="0.25">
      <c r="A921" s="113"/>
      <c r="B921" s="114"/>
      <c r="C921" s="115"/>
      <c r="D921" s="117"/>
      <c r="E921" s="55"/>
      <c r="F921" s="31"/>
      <c r="G921" s="31"/>
      <c r="H921" s="31"/>
      <c r="I921" s="31"/>
      <c r="J921" s="31"/>
      <c r="K921" s="31"/>
      <c r="L921" s="31"/>
      <c r="M921" s="31"/>
      <c r="N921" s="31"/>
      <c r="O921" s="31"/>
      <c r="P921" s="31"/>
      <c r="Q921" s="31"/>
      <c r="R921" s="24" t="str">
        <f>IF(COUNTA(A921:Q921)=0,"",IF(AND(COUNTA(A921)&gt;0, COUNTA(B921)&gt;0, COUNTA(C921)&gt;0, COUNTA(D921)&gt;0, COUNTIF('OMS Drop Downs'!$C$2:$C$3,'OMS Response Form (ORF)'!E921),COUNTIF('OMS Drop Downs'!$D$2:$D$5,'OMS Response Form (ORF)'!F921),COUNTIF('OMS Drop Downs'!$A$2:$A$5,'OMS Response Form (ORF)'!G921),COUNTIF('OMS Drop Downs'!$B$2:$B$4,'OMS Response Form (ORF)'!H921),COUNTIF('OMS Drop Downs'!$A$2:$A$5,'OMS Response Form (ORF)'!I921),COUNTIF('OMS Drop Downs'!$E$2:$E$7,'OMS Response Form (ORF)'!J921),COUNTIF('OMS Drop Downs'!$B$2:$B$4,'OMS Response Form (ORF)'!K921),COUNTIF('OMS Drop Downs'!$B$2:$B$4,'OMS Response Form (ORF)'!L921),COUNTIF('OMS Drop Downs'!$B$2:$B$4,'OMS Response Form (ORF)'!M921),COUNTIF('OMS Drop Downs'!$B$2:$B$4,'OMS Response Form (ORF)'!N921), COUNTIF('OMS Drop Downs'!$B$2:$B$4,'OMS Response Form (ORF)'!O921),COUNTIF('OMS Drop Downs'!$B$2:$B$4,'OMS Response Form (ORF)'!P921),COUNTIF('OMS Drop Downs'!$B$2:$B$4,'OMS Response Form (ORF)'!Q921)),"Complete","Incomplete"))</f>
        <v/>
      </c>
      <c r="S921" s="25" t="str">
        <f>IF(R921="Complete",IF(AND(NOT(ISNA(VLOOKUP(CONCATENATE(E921,F921,G921,H921,I921,J921),'OMS Drop Downs'!G:G,1,FALSE))),IF(AND(F921&lt;&gt;"C3",J921&lt;&gt;"O5"),IF(SUM(COUNTIF(K921:Q921,"Y"),COUNTIF(K921:Q921,"N"))=0,"V","I"),IF(COUNTIF(K921:Q921,"Y"),"V","I"))="V"),"Valid","Invalid")," ")</f>
        <v xml:space="preserve"> </v>
      </c>
      <c r="T921"/>
    </row>
    <row r="922" spans="1:20" x14ac:dyDescent="0.25">
      <c r="A922" s="113"/>
      <c r="B922" s="114"/>
      <c r="C922" s="115"/>
      <c r="D922" s="117"/>
      <c r="E922" s="55"/>
      <c r="F922" s="31"/>
      <c r="G922" s="31"/>
      <c r="H922" s="31"/>
      <c r="I922" s="31"/>
      <c r="J922" s="31"/>
      <c r="K922" s="31"/>
      <c r="L922" s="31"/>
      <c r="M922" s="31"/>
      <c r="N922" s="31"/>
      <c r="O922" s="31"/>
      <c r="P922" s="31"/>
      <c r="Q922" s="31"/>
      <c r="R922" s="24" t="str">
        <f>IF(COUNTA(A922:Q922)=0,"",IF(AND(COUNTA(A922)&gt;0, COUNTA(B922)&gt;0, COUNTA(C922)&gt;0, COUNTA(D922)&gt;0, COUNTIF('OMS Drop Downs'!$C$2:$C$3,'OMS Response Form (ORF)'!E922),COUNTIF('OMS Drop Downs'!$D$2:$D$5,'OMS Response Form (ORF)'!F922),COUNTIF('OMS Drop Downs'!$A$2:$A$5,'OMS Response Form (ORF)'!G922),COUNTIF('OMS Drop Downs'!$B$2:$B$4,'OMS Response Form (ORF)'!H922),COUNTIF('OMS Drop Downs'!$A$2:$A$5,'OMS Response Form (ORF)'!I922),COUNTIF('OMS Drop Downs'!$E$2:$E$7,'OMS Response Form (ORF)'!J922),COUNTIF('OMS Drop Downs'!$B$2:$B$4,'OMS Response Form (ORF)'!K922),COUNTIF('OMS Drop Downs'!$B$2:$B$4,'OMS Response Form (ORF)'!L922),COUNTIF('OMS Drop Downs'!$B$2:$B$4,'OMS Response Form (ORF)'!M922),COUNTIF('OMS Drop Downs'!$B$2:$B$4,'OMS Response Form (ORF)'!N922), COUNTIF('OMS Drop Downs'!$B$2:$B$4,'OMS Response Form (ORF)'!O922),COUNTIF('OMS Drop Downs'!$B$2:$B$4,'OMS Response Form (ORF)'!P922),COUNTIF('OMS Drop Downs'!$B$2:$B$4,'OMS Response Form (ORF)'!Q922)),"Complete","Incomplete"))</f>
        <v/>
      </c>
      <c r="S922" s="25" t="str">
        <f>IF(R922="Complete",IF(AND(NOT(ISNA(VLOOKUP(CONCATENATE(E922,F922,G922,H922,I922,J922),'OMS Drop Downs'!G:G,1,FALSE))),IF(AND(F922&lt;&gt;"C3",J922&lt;&gt;"O5"),IF(SUM(COUNTIF(K922:Q922,"Y"),COUNTIF(K922:Q922,"N"))=0,"V","I"),IF(COUNTIF(K922:Q922,"Y"),"V","I"))="V"),"Valid","Invalid")," ")</f>
        <v xml:space="preserve"> </v>
      </c>
      <c r="T922"/>
    </row>
    <row r="923" spans="1:20" x14ac:dyDescent="0.25">
      <c r="A923" s="113"/>
      <c r="B923" s="114"/>
      <c r="C923" s="115"/>
      <c r="D923" s="117"/>
      <c r="E923" s="55"/>
      <c r="F923" s="31"/>
      <c r="G923" s="31"/>
      <c r="H923" s="31"/>
      <c r="I923" s="31"/>
      <c r="J923" s="31"/>
      <c r="K923" s="31"/>
      <c r="L923" s="31"/>
      <c r="M923" s="31"/>
      <c r="N923" s="31"/>
      <c r="O923" s="31"/>
      <c r="P923" s="31"/>
      <c r="Q923" s="31"/>
      <c r="R923" s="24" t="str">
        <f>IF(COUNTA(A923:Q923)=0,"",IF(AND(COUNTA(A923)&gt;0, COUNTA(B923)&gt;0, COUNTA(C923)&gt;0, COUNTA(D923)&gt;0, COUNTIF('OMS Drop Downs'!$C$2:$C$3,'OMS Response Form (ORF)'!E923),COUNTIF('OMS Drop Downs'!$D$2:$D$5,'OMS Response Form (ORF)'!F923),COUNTIF('OMS Drop Downs'!$A$2:$A$5,'OMS Response Form (ORF)'!G923),COUNTIF('OMS Drop Downs'!$B$2:$B$4,'OMS Response Form (ORF)'!H923),COUNTIF('OMS Drop Downs'!$A$2:$A$5,'OMS Response Form (ORF)'!I923),COUNTIF('OMS Drop Downs'!$E$2:$E$7,'OMS Response Form (ORF)'!J923),COUNTIF('OMS Drop Downs'!$B$2:$B$4,'OMS Response Form (ORF)'!K923),COUNTIF('OMS Drop Downs'!$B$2:$B$4,'OMS Response Form (ORF)'!L923),COUNTIF('OMS Drop Downs'!$B$2:$B$4,'OMS Response Form (ORF)'!M923),COUNTIF('OMS Drop Downs'!$B$2:$B$4,'OMS Response Form (ORF)'!N923), COUNTIF('OMS Drop Downs'!$B$2:$B$4,'OMS Response Form (ORF)'!O923),COUNTIF('OMS Drop Downs'!$B$2:$B$4,'OMS Response Form (ORF)'!P923),COUNTIF('OMS Drop Downs'!$B$2:$B$4,'OMS Response Form (ORF)'!Q923)),"Complete","Incomplete"))</f>
        <v/>
      </c>
      <c r="S923" s="25" t="str">
        <f>IF(R923="Complete",IF(AND(NOT(ISNA(VLOOKUP(CONCATENATE(E923,F923,G923,H923,I923,J923),'OMS Drop Downs'!G:G,1,FALSE))),IF(AND(F923&lt;&gt;"C3",J923&lt;&gt;"O5"),IF(SUM(COUNTIF(K923:Q923,"Y"),COUNTIF(K923:Q923,"N"))=0,"V","I"),IF(COUNTIF(K923:Q923,"Y"),"V","I"))="V"),"Valid","Invalid")," ")</f>
        <v xml:space="preserve"> </v>
      </c>
      <c r="T923"/>
    </row>
    <row r="924" spans="1:20" x14ac:dyDescent="0.25">
      <c r="A924" s="113"/>
      <c r="B924" s="114"/>
      <c r="C924" s="115"/>
      <c r="D924" s="117"/>
      <c r="E924" s="55"/>
      <c r="F924" s="31"/>
      <c r="G924" s="31"/>
      <c r="H924" s="31"/>
      <c r="I924" s="31"/>
      <c r="J924" s="31"/>
      <c r="K924" s="31"/>
      <c r="L924" s="31"/>
      <c r="M924" s="31"/>
      <c r="N924" s="31"/>
      <c r="O924" s="31"/>
      <c r="P924" s="31"/>
      <c r="Q924" s="31"/>
      <c r="R924" s="24" t="str">
        <f>IF(COUNTA(A924:Q924)=0,"",IF(AND(COUNTA(A924)&gt;0, COUNTA(B924)&gt;0, COUNTA(C924)&gt;0, COUNTA(D924)&gt;0, COUNTIF('OMS Drop Downs'!$C$2:$C$3,'OMS Response Form (ORF)'!E924),COUNTIF('OMS Drop Downs'!$D$2:$D$5,'OMS Response Form (ORF)'!F924),COUNTIF('OMS Drop Downs'!$A$2:$A$5,'OMS Response Form (ORF)'!G924),COUNTIF('OMS Drop Downs'!$B$2:$B$4,'OMS Response Form (ORF)'!H924),COUNTIF('OMS Drop Downs'!$A$2:$A$5,'OMS Response Form (ORF)'!I924),COUNTIF('OMS Drop Downs'!$E$2:$E$7,'OMS Response Form (ORF)'!J924),COUNTIF('OMS Drop Downs'!$B$2:$B$4,'OMS Response Form (ORF)'!K924),COUNTIF('OMS Drop Downs'!$B$2:$B$4,'OMS Response Form (ORF)'!L924),COUNTIF('OMS Drop Downs'!$B$2:$B$4,'OMS Response Form (ORF)'!M924),COUNTIF('OMS Drop Downs'!$B$2:$B$4,'OMS Response Form (ORF)'!N924), COUNTIF('OMS Drop Downs'!$B$2:$B$4,'OMS Response Form (ORF)'!O924),COUNTIF('OMS Drop Downs'!$B$2:$B$4,'OMS Response Form (ORF)'!P924),COUNTIF('OMS Drop Downs'!$B$2:$B$4,'OMS Response Form (ORF)'!Q924)),"Complete","Incomplete"))</f>
        <v/>
      </c>
      <c r="S924" s="25" t="str">
        <f>IF(R924="Complete",IF(AND(NOT(ISNA(VLOOKUP(CONCATENATE(E924,F924,G924,H924,I924,J924),'OMS Drop Downs'!G:G,1,FALSE))),IF(AND(F924&lt;&gt;"C3",J924&lt;&gt;"O5"),IF(SUM(COUNTIF(K924:Q924,"Y"),COUNTIF(K924:Q924,"N"))=0,"V","I"),IF(COUNTIF(K924:Q924,"Y"),"V","I"))="V"),"Valid","Invalid")," ")</f>
        <v xml:space="preserve"> </v>
      </c>
      <c r="T924"/>
    </row>
    <row r="925" spans="1:20" x14ac:dyDescent="0.25">
      <c r="A925" s="113"/>
      <c r="B925" s="114"/>
      <c r="C925" s="115"/>
      <c r="D925" s="117"/>
      <c r="E925" s="55"/>
      <c r="F925" s="31"/>
      <c r="G925" s="31"/>
      <c r="H925" s="31"/>
      <c r="I925" s="31"/>
      <c r="J925" s="31"/>
      <c r="K925" s="31"/>
      <c r="L925" s="31"/>
      <c r="M925" s="31"/>
      <c r="N925" s="31"/>
      <c r="O925" s="31"/>
      <c r="P925" s="31"/>
      <c r="Q925" s="31"/>
      <c r="R925" s="24" t="str">
        <f>IF(COUNTA(A925:Q925)=0,"",IF(AND(COUNTA(A925)&gt;0, COUNTA(B925)&gt;0, COUNTA(C925)&gt;0, COUNTA(D925)&gt;0, COUNTIF('OMS Drop Downs'!$C$2:$C$3,'OMS Response Form (ORF)'!E925),COUNTIF('OMS Drop Downs'!$D$2:$D$5,'OMS Response Form (ORF)'!F925),COUNTIF('OMS Drop Downs'!$A$2:$A$5,'OMS Response Form (ORF)'!G925),COUNTIF('OMS Drop Downs'!$B$2:$B$4,'OMS Response Form (ORF)'!H925),COUNTIF('OMS Drop Downs'!$A$2:$A$5,'OMS Response Form (ORF)'!I925),COUNTIF('OMS Drop Downs'!$E$2:$E$7,'OMS Response Form (ORF)'!J925),COUNTIF('OMS Drop Downs'!$B$2:$B$4,'OMS Response Form (ORF)'!K925),COUNTIF('OMS Drop Downs'!$B$2:$B$4,'OMS Response Form (ORF)'!L925),COUNTIF('OMS Drop Downs'!$B$2:$B$4,'OMS Response Form (ORF)'!M925),COUNTIF('OMS Drop Downs'!$B$2:$B$4,'OMS Response Form (ORF)'!N925), COUNTIF('OMS Drop Downs'!$B$2:$B$4,'OMS Response Form (ORF)'!O925),COUNTIF('OMS Drop Downs'!$B$2:$B$4,'OMS Response Form (ORF)'!P925),COUNTIF('OMS Drop Downs'!$B$2:$B$4,'OMS Response Form (ORF)'!Q925)),"Complete","Incomplete"))</f>
        <v/>
      </c>
      <c r="S925" s="25" t="str">
        <f>IF(R925="Complete",IF(AND(NOT(ISNA(VLOOKUP(CONCATENATE(E925,F925,G925,H925,I925,J925),'OMS Drop Downs'!G:G,1,FALSE))),IF(AND(F925&lt;&gt;"C3",J925&lt;&gt;"O5"),IF(SUM(COUNTIF(K925:Q925,"Y"),COUNTIF(K925:Q925,"N"))=0,"V","I"),IF(COUNTIF(K925:Q925,"Y"),"V","I"))="V"),"Valid","Invalid")," ")</f>
        <v xml:space="preserve"> </v>
      </c>
      <c r="T925"/>
    </row>
    <row r="926" spans="1:20" x14ac:dyDescent="0.25">
      <c r="A926" s="113"/>
      <c r="B926" s="114"/>
      <c r="C926" s="115"/>
      <c r="D926" s="117"/>
      <c r="E926" s="55"/>
      <c r="F926" s="31"/>
      <c r="G926" s="31"/>
      <c r="H926" s="31"/>
      <c r="I926" s="31"/>
      <c r="J926" s="31"/>
      <c r="K926" s="31"/>
      <c r="L926" s="31"/>
      <c r="M926" s="31"/>
      <c r="N926" s="31"/>
      <c r="O926" s="31"/>
      <c r="P926" s="31"/>
      <c r="Q926" s="31"/>
      <c r="R926" s="24" t="str">
        <f>IF(COUNTA(A926:Q926)=0,"",IF(AND(COUNTA(A926)&gt;0, COUNTA(B926)&gt;0, COUNTA(C926)&gt;0, COUNTA(D926)&gt;0, COUNTIF('OMS Drop Downs'!$C$2:$C$3,'OMS Response Form (ORF)'!E926),COUNTIF('OMS Drop Downs'!$D$2:$D$5,'OMS Response Form (ORF)'!F926),COUNTIF('OMS Drop Downs'!$A$2:$A$5,'OMS Response Form (ORF)'!G926),COUNTIF('OMS Drop Downs'!$B$2:$B$4,'OMS Response Form (ORF)'!H926),COUNTIF('OMS Drop Downs'!$A$2:$A$5,'OMS Response Form (ORF)'!I926),COUNTIF('OMS Drop Downs'!$E$2:$E$7,'OMS Response Form (ORF)'!J926),COUNTIF('OMS Drop Downs'!$B$2:$B$4,'OMS Response Form (ORF)'!K926),COUNTIF('OMS Drop Downs'!$B$2:$B$4,'OMS Response Form (ORF)'!L926),COUNTIF('OMS Drop Downs'!$B$2:$B$4,'OMS Response Form (ORF)'!M926),COUNTIF('OMS Drop Downs'!$B$2:$B$4,'OMS Response Form (ORF)'!N926), COUNTIF('OMS Drop Downs'!$B$2:$B$4,'OMS Response Form (ORF)'!O926),COUNTIF('OMS Drop Downs'!$B$2:$B$4,'OMS Response Form (ORF)'!P926),COUNTIF('OMS Drop Downs'!$B$2:$B$4,'OMS Response Form (ORF)'!Q926)),"Complete","Incomplete"))</f>
        <v/>
      </c>
      <c r="S926" s="25" t="str">
        <f>IF(R926="Complete",IF(AND(NOT(ISNA(VLOOKUP(CONCATENATE(E926,F926,G926,H926,I926,J926),'OMS Drop Downs'!G:G,1,FALSE))),IF(AND(F926&lt;&gt;"C3",J926&lt;&gt;"O5"),IF(SUM(COUNTIF(K926:Q926,"Y"),COUNTIF(K926:Q926,"N"))=0,"V","I"),IF(COUNTIF(K926:Q926,"Y"),"V","I"))="V"),"Valid","Invalid")," ")</f>
        <v xml:space="preserve"> </v>
      </c>
      <c r="T926"/>
    </row>
    <row r="927" spans="1:20" x14ac:dyDescent="0.25">
      <c r="A927" s="113"/>
      <c r="B927" s="114"/>
      <c r="C927" s="115"/>
      <c r="D927" s="117"/>
      <c r="E927" s="55"/>
      <c r="F927" s="31"/>
      <c r="G927" s="31"/>
      <c r="H927" s="31"/>
      <c r="I927" s="31"/>
      <c r="J927" s="31"/>
      <c r="K927" s="31"/>
      <c r="L927" s="31"/>
      <c r="M927" s="31"/>
      <c r="N927" s="31"/>
      <c r="O927" s="31"/>
      <c r="P927" s="31"/>
      <c r="Q927" s="31"/>
      <c r="R927" s="24" t="str">
        <f>IF(COUNTA(A927:Q927)=0,"",IF(AND(COUNTA(A927)&gt;0, COUNTA(B927)&gt;0, COUNTA(C927)&gt;0, COUNTA(D927)&gt;0, COUNTIF('OMS Drop Downs'!$C$2:$C$3,'OMS Response Form (ORF)'!E927),COUNTIF('OMS Drop Downs'!$D$2:$D$5,'OMS Response Form (ORF)'!F927),COUNTIF('OMS Drop Downs'!$A$2:$A$5,'OMS Response Form (ORF)'!G927),COUNTIF('OMS Drop Downs'!$B$2:$B$4,'OMS Response Form (ORF)'!H927),COUNTIF('OMS Drop Downs'!$A$2:$A$5,'OMS Response Form (ORF)'!I927),COUNTIF('OMS Drop Downs'!$E$2:$E$7,'OMS Response Form (ORF)'!J927),COUNTIF('OMS Drop Downs'!$B$2:$B$4,'OMS Response Form (ORF)'!K927),COUNTIF('OMS Drop Downs'!$B$2:$B$4,'OMS Response Form (ORF)'!L927),COUNTIF('OMS Drop Downs'!$B$2:$B$4,'OMS Response Form (ORF)'!M927),COUNTIF('OMS Drop Downs'!$B$2:$B$4,'OMS Response Form (ORF)'!N927), COUNTIF('OMS Drop Downs'!$B$2:$B$4,'OMS Response Form (ORF)'!O927),COUNTIF('OMS Drop Downs'!$B$2:$B$4,'OMS Response Form (ORF)'!P927),COUNTIF('OMS Drop Downs'!$B$2:$B$4,'OMS Response Form (ORF)'!Q927)),"Complete","Incomplete"))</f>
        <v/>
      </c>
      <c r="S927" s="25" t="str">
        <f>IF(R927="Complete",IF(AND(NOT(ISNA(VLOOKUP(CONCATENATE(E927,F927,G927,H927,I927,J927),'OMS Drop Downs'!G:G,1,FALSE))),IF(AND(F927&lt;&gt;"C3",J927&lt;&gt;"O5"),IF(SUM(COUNTIF(K927:Q927,"Y"),COUNTIF(K927:Q927,"N"))=0,"V","I"),IF(COUNTIF(K927:Q927,"Y"),"V","I"))="V"),"Valid","Invalid")," ")</f>
        <v xml:space="preserve"> </v>
      </c>
      <c r="T927"/>
    </row>
    <row r="928" spans="1:20" x14ac:dyDescent="0.25">
      <c r="A928" s="113"/>
      <c r="B928" s="114"/>
      <c r="C928" s="115"/>
      <c r="D928" s="117"/>
      <c r="E928" s="55"/>
      <c r="F928" s="31"/>
      <c r="G928" s="31"/>
      <c r="H928" s="31"/>
      <c r="I928" s="31"/>
      <c r="J928" s="31"/>
      <c r="K928" s="31"/>
      <c r="L928" s="31"/>
      <c r="M928" s="31"/>
      <c r="N928" s="31"/>
      <c r="O928" s="31"/>
      <c r="P928" s="31"/>
      <c r="Q928" s="31"/>
      <c r="R928" s="24" t="str">
        <f>IF(COUNTA(A928:Q928)=0,"",IF(AND(COUNTA(A928)&gt;0, COUNTA(B928)&gt;0, COUNTA(C928)&gt;0, COUNTA(D928)&gt;0, COUNTIF('OMS Drop Downs'!$C$2:$C$3,'OMS Response Form (ORF)'!E928),COUNTIF('OMS Drop Downs'!$D$2:$D$5,'OMS Response Form (ORF)'!F928),COUNTIF('OMS Drop Downs'!$A$2:$A$5,'OMS Response Form (ORF)'!G928),COUNTIF('OMS Drop Downs'!$B$2:$B$4,'OMS Response Form (ORF)'!H928),COUNTIF('OMS Drop Downs'!$A$2:$A$5,'OMS Response Form (ORF)'!I928),COUNTIF('OMS Drop Downs'!$E$2:$E$7,'OMS Response Form (ORF)'!J928),COUNTIF('OMS Drop Downs'!$B$2:$B$4,'OMS Response Form (ORF)'!K928),COUNTIF('OMS Drop Downs'!$B$2:$B$4,'OMS Response Form (ORF)'!L928),COUNTIF('OMS Drop Downs'!$B$2:$B$4,'OMS Response Form (ORF)'!M928),COUNTIF('OMS Drop Downs'!$B$2:$B$4,'OMS Response Form (ORF)'!N928), COUNTIF('OMS Drop Downs'!$B$2:$B$4,'OMS Response Form (ORF)'!O928),COUNTIF('OMS Drop Downs'!$B$2:$B$4,'OMS Response Form (ORF)'!P928),COUNTIF('OMS Drop Downs'!$B$2:$B$4,'OMS Response Form (ORF)'!Q928)),"Complete","Incomplete"))</f>
        <v/>
      </c>
      <c r="S928" s="25" t="str">
        <f>IF(R928="Complete",IF(AND(NOT(ISNA(VLOOKUP(CONCATENATE(E928,F928,G928,H928,I928,J928),'OMS Drop Downs'!G:G,1,FALSE))),IF(AND(F928&lt;&gt;"C3",J928&lt;&gt;"O5"),IF(SUM(COUNTIF(K928:Q928,"Y"),COUNTIF(K928:Q928,"N"))=0,"V","I"),IF(COUNTIF(K928:Q928,"Y"),"V","I"))="V"),"Valid","Invalid")," ")</f>
        <v xml:space="preserve"> </v>
      </c>
      <c r="T928"/>
    </row>
    <row r="929" spans="1:20" x14ac:dyDescent="0.25">
      <c r="A929" s="113"/>
      <c r="B929" s="114"/>
      <c r="C929" s="115"/>
      <c r="D929" s="117"/>
      <c r="E929" s="55"/>
      <c r="F929" s="31"/>
      <c r="G929" s="31"/>
      <c r="H929" s="31"/>
      <c r="I929" s="31"/>
      <c r="J929" s="31"/>
      <c r="K929" s="31"/>
      <c r="L929" s="31"/>
      <c r="M929" s="31"/>
      <c r="N929" s="31"/>
      <c r="O929" s="31"/>
      <c r="P929" s="31"/>
      <c r="Q929" s="31"/>
      <c r="R929" s="24" t="str">
        <f>IF(COUNTA(A929:Q929)=0,"",IF(AND(COUNTA(A929)&gt;0, COUNTA(B929)&gt;0, COUNTA(C929)&gt;0, COUNTA(D929)&gt;0, COUNTIF('OMS Drop Downs'!$C$2:$C$3,'OMS Response Form (ORF)'!E929),COUNTIF('OMS Drop Downs'!$D$2:$D$5,'OMS Response Form (ORF)'!F929),COUNTIF('OMS Drop Downs'!$A$2:$A$5,'OMS Response Form (ORF)'!G929),COUNTIF('OMS Drop Downs'!$B$2:$B$4,'OMS Response Form (ORF)'!H929),COUNTIF('OMS Drop Downs'!$A$2:$A$5,'OMS Response Form (ORF)'!I929),COUNTIF('OMS Drop Downs'!$E$2:$E$7,'OMS Response Form (ORF)'!J929),COUNTIF('OMS Drop Downs'!$B$2:$B$4,'OMS Response Form (ORF)'!K929),COUNTIF('OMS Drop Downs'!$B$2:$B$4,'OMS Response Form (ORF)'!L929),COUNTIF('OMS Drop Downs'!$B$2:$B$4,'OMS Response Form (ORF)'!M929),COUNTIF('OMS Drop Downs'!$B$2:$B$4,'OMS Response Form (ORF)'!N929), COUNTIF('OMS Drop Downs'!$B$2:$B$4,'OMS Response Form (ORF)'!O929),COUNTIF('OMS Drop Downs'!$B$2:$B$4,'OMS Response Form (ORF)'!P929),COUNTIF('OMS Drop Downs'!$B$2:$B$4,'OMS Response Form (ORF)'!Q929)),"Complete","Incomplete"))</f>
        <v/>
      </c>
      <c r="S929" s="25" t="str">
        <f>IF(R929="Complete",IF(AND(NOT(ISNA(VLOOKUP(CONCATENATE(E929,F929,G929,H929,I929,J929),'OMS Drop Downs'!G:G,1,FALSE))),IF(AND(F929&lt;&gt;"C3",J929&lt;&gt;"O5"),IF(SUM(COUNTIF(K929:Q929,"Y"),COUNTIF(K929:Q929,"N"))=0,"V","I"),IF(COUNTIF(K929:Q929,"Y"),"V","I"))="V"),"Valid","Invalid")," ")</f>
        <v xml:space="preserve"> </v>
      </c>
      <c r="T929"/>
    </row>
    <row r="930" spans="1:20" x14ac:dyDescent="0.25">
      <c r="A930" s="113"/>
      <c r="B930" s="114"/>
      <c r="C930" s="115"/>
      <c r="D930" s="117"/>
      <c r="E930" s="55"/>
      <c r="F930" s="31"/>
      <c r="G930" s="31"/>
      <c r="H930" s="31"/>
      <c r="I930" s="31"/>
      <c r="J930" s="31"/>
      <c r="K930" s="31"/>
      <c r="L930" s="31"/>
      <c r="M930" s="31"/>
      <c r="N930" s="31"/>
      <c r="O930" s="31"/>
      <c r="P930" s="31"/>
      <c r="Q930" s="31"/>
      <c r="R930" s="24" t="str">
        <f>IF(COUNTA(A930:Q930)=0,"",IF(AND(COUNTA(A930)&gt;0, COUNTA(B930)&gt;0, COUNTA(C930)&gt;0, COUNTA(D930)&gt;0, COUNTIF('OMS Drop Downs'!$C$2:$C$3,'OMS Response Form (ORF)'!E930),COUNTIF('OMS Drop Downs'!$D$2:$D$5,'OMS Response Form (ORF)'!F930),COUNTIF('OMS Drop Downs'!$A$2:$A$5,'OMS Response Form (ORF)'!G930),COUNTIF('OMS Drop Downs'!$B$2:$B$4,'OMS Response Form (ORF)'!H930),COUNTIF('OMS Drop Downs'!$A$2:$A$5,'OMS Response Form (ORF)'!I930),COUNTIF('OMS Drop Downs'!$E$2:$E$7,'OMS Response Form (ORF)'!J930),COUNTIF('OMS Drop Downs'!$B$2:$B$4,'OMS Response Form (ORF)'!K930),COUNTIF('OMS Drop Downs'!$B$2:$B$4,'OMS Response Form (ORF)'!L930),COUNTIF('OMS Drop Downs'!$B$2:$B$4,'OMS Response Form (ORF)'!M930),COUNTIF('OMS Drop Downs'!$B$2:$B$4,'OMS Response Form (ORF)'!N930), COUNTIF('OMS Drop Downs'!$B$2:$B$4,'OMS Response Form (ORF)'!O930),COUNTIF('OMS Drop Downs'!$B$2:$B$4,'OMS Response Form (ORF)'!P930),COUNTIF('OMS Drop Downs'!$B$2:$B$4,'OMS Response Form (ORF)'!Q930)),"Complete","Incomplete"))</f>
        <v/>
      </c>
      <c r="S930" s="25" t="str">
        <f>IF(R930="Complete",IF(AND(NOT(ISNA(VLOOKUP(CONCATENATE(E930,F930,G930,H930,I930,J930),'OMS Drop Downs'!G:G,1,FALSE))),IF(AND(F930&lt;&gt;"C3",J930&lt;&gt;"O5"),IF(SUM(COUNTIF(K930:Q930,"Y"),COUNTIF(K930:Q930,"N"))=0,"V","I"),IF(COUNTIF(K930:Q930,"Y"),"V","I"))="V"),"Valid","Invalid")," ")</f>
        <v xml:space="preserve"> </v>
      </c>
      <c r="T930"/>
    </row>
    <row r="931" spans="1:20" x14ac:dyDescent="0.25">
      <c r="A931" s="113"/>
      <c r="B931" s="114"/>
      <c r="C931" s="115"/>
      <c r="D931" s="117"/>
      <c r="E931" s="55"/>
      <c r="F931" s="31"/>
      <c r="G931" s="31"/>
      <c r="H931" s="31"/>
      <c r="I931" s="31"/>
      <c r="J931" s="31"/>
      <c r="K931" s="31"/>
      <c r="L931" s="31"/>
      <c r="M931" s="31"/>
      <c r="N931" s="31"/>
      <c r="O931" s="31"/>
      <c r="P931" s="31"/>
      <c r="Q931" s="31"/>
      <c r="R931" s="24" t="str">
        <f>IF(COUNTA(A931:Q931)=0,"",IF(AND(COUNTA(A931)&gt;0, COUNTA(B931)&gt;0, COUNTA(C931)&gt;0, COUNTA(D931)&gt;0, COUNTIF('OMS Drop Downs'!$C$2:$C$3,'OMS Response Form (ORF)'!E931),COUNTIF('OMS Drop Downs'!$D$2:$D$5,'OMS Response Form (ORF)'!F931),COUNTIF('OMS Drop Downs'!$A$2:$A$5,'OMS Response Form (ORF)'!G931),COUNTIF('OMS Drop Downs'!$B$2:$B$4,'OMS Response Form (ORF)'!H931),COUNTIF('OMS Drop Downs'!$A$2:$A$5,'OMS Response Form (ORF)'!I931),COUNTIF('OMS Drop Downs'!$E$2:$E$7,'OMS Response Form (ORF)'!J931),COUNTIF('OMS Drop Downs'!$B$2:$B$4,'OMS Response Form (ORF)'!K931),COUNTIF('OMS Drop Downs'!$B$2:$B$4,'OMS Response Form (ORF)'!L931),COUNTIF('OMS Drop Downs'!$B$2:$B$4,'OMS Response Form (ORF)'!M931),COUNTIF('OMS Drop Downs'!$B$2:$B$4,'OMS Response Form (ORF)'!N931), COUNTIF('OMS Drop Downs'!$B$2:$B$4,'OMS Response Form (ORF)'!O931),COUNTIF('OMS Drop Downs'!$B$2:$B$4,'OMS Response Form (ORF)'!P931),COUNTIF('OMS Drop Downs'!$B$2:$B$4,'OMS Response Form (ORF)'!Q931)),"Complete","Incomplete"))</f>
        <v/>
      </c>
      <c r="S931" s="25" t="str">
        <f>IF(R931="Complete",IF(AND(NOT(ISNA(VLOOKUP(CONCATENATE(E931,F931,G931,H931,I931,J931),'OMS Drop Downs'!G:G,1,FALSE))),IF(AND(F931&lt;&gt;"C3",J931&lt;&gt;"O5"),IF(SUM(COUNTIF(K931:Q931,"Y"),COUNTIF(K931:Q931,"N"))=0,"V","I"),IF(COUNTIF(K931:Q931,"Y"),"V","I"))="V"),"Valid","Invalid")," ")</f>
        <v xml:space="preserve"> </v>
      </c>
      <c r="T931"/>
    </row>
    <row r="932" spans="1:20" x14ac:dyDescent="0.25">
      <c r="A932" s="113"/>
      <c r="B932" s="114"/>
      <c r="C932" s="115"/>
      <c r="D932" s="117"/>
      <c r="E932" s="55"/>
      <c r="F932" s="31"/>
      <c r="G932" s="31"/>
      <c r="H932" s="31"/>
      <c r="I932" s="31"/>
      <c r="J932" s="31"/>
      <c r="K932" s="31"/>
      <c r="L932" s="31"/>
      <c r="M932" s="31"/>
      <c r="N932" s="31"/>
      <c r="O932" s="31"/>
      <c r="P932" s="31"/>
      <c r="Q932" s="31"/>
      <c r="R932" s="24" t="str">
        <f>IF(COUNTA(A932:Q932)=0,"",IF(AND(COUNTA(A932)&gt;0, COUNTA(B932)&gt;0, COUNTA(C932)&gt;0, COUNTA(D932)&gt;0, COUNTIF('OMS Drop Downs'!$C$2:$C$3,'OMS Response Form (ORF)'!E932),COUNTIF('OMS Drop Downs'!$D$2:$D$5,'OMS Response Form (ORF)'!F932),COUNTIF('OMS Drop Downs'!$A$2:$A$5,'OMS Response Form (ORF)'!G932),COUNTIF('OMS Drop Downs'!$B$2:$B$4,'OMS Response Form (ORF)'!H932),COUNTIF('OMS Drop Downs'!$A$2:$A$5,'OMS Response Form (ORF)'!I932),COUNTIF('OMS Drop Downs'!$E$2:$E$7,'OMS Response Form (ORF)'!J932),COUNTIF('OMS Drop Downs'!$B$2:$B$4,'OMS Response Form (ORF)'!K932),COUNTIF('OMS Drop Downs'!$B$2:$B$4,'OMS Response Form (ORF)'!L932),COUNTIF('OMS Drop Downs'!$B$2:$B$4,'OMS Response Form (ORF)'!M932),COUNTIF('OMS Drop Downs'!$B$2:$B$4,'OMS Response Form (ORF)'!N932), COUNTIF('OMS Drop Downs'!$B$2:$B$4,'OMS Response Form (ORF)'!O932),COUNTIF('OMS Drop Downs'!$B$2:$B$4,'OMS Response Form (ORF)'!P932),COUNTIF('OMS Drop Downs'!$B$2:$B$4,'OMS Response Form (ORF)'!Q932)),"Complete","Incomplete"))</f>
        <v/>
      </c>
      <c r="S932" s="25" t="str">
        <f>IF(R932="Complete",IF(AND(NOT(ISNA(VLOOKUP(CONCATENATE(E932,F932,G932,H932,I932,J932),'OMS Drop Downs'!G:G,1,FALSE))),IF(AND(F932&lt;&gt;"C3",J932&lt;&gt;"O5"),IF(SUM(COUNTIF(K932:Q932,"Y"),COUNTIF(K932:Q932,"N"))=0,"V","I"),IF(COUNTIF(K932:Q932,"Y"),"V","I"))="V"),"Valid","Invalid")," ")</f>
        <v xml:space="preserve"> </v>
      </c>
      <c r="T932"/>
    </row>
    <row r="933" spans="1:20" x14ac:dyDescent="0.25">
      <c r="A933" s="113"/>
      <c r="B933" s="114"/>
      <c r="C933" s="115"/>
      <c r="D933" s="117"/>
      <c r="E933" s="55"/>
      <c r="F933" s="31"/>
      <c r="G933" s="31"/>
      <c r="H933" s="31"/>
      <c r="I933" s="31"/>
      <c r="J933" s="31"/>
      <c r="K933" s="31"/>
      <c r="L933" s="31"/>
      <c r="M933" s="31"/>
      <c r="N933" s="31"/>
      <c r="O933" s="31"/>
      <c r="P933" s="31"/>
      <c r="Q933" s="31"/>
      <c r="R933" s="24" t="str">
        <f>IF(COUNTA(A933:Q933)=0,"",IF(AND(COUNTA(A933)&gt;0, COUNTA(B933)&gt;0, COUNTA(C933)&gt;0, COUNTA(D933)&gt;0, COUNTIF('OMS Drop Downs'!$C$2:$C$3,'OMS Response Form (ORF)'!E933),COUNTIF('OMS Drop Downs'!$D$2:$D$5,'OMS Response Form (ORF)'!F933),COUNTIF('OMS Drop Downs'!$A$2:$A$5,'OMS Response Form (ORF)'!G933),COUNTIF('OMS Drop Downs'!$B$2:$B$4,'OMS Response Form (ORF)'!H933),COUNTIF('OMS Drop Downs'!$A$2:$A$5,'OMS Response Form (ORF)'!I933),COUNTIF('OMS Drop Downs'!$E$2:$E$7,'OMS Response Form (ORF)'!J933),COUNTIF('OMS Drop Downs'!$B$2:$B$4,'OMS Response Form (ORF)'!K933),COUNTIF('OMS Drop Downs'!$B$2:$B$4,'OMS Response Form (ORF)'!L933),COUNTIF('OMS Drop Downs'!$B$2:$B$4,'OMS Response Form (ORF)'!M933),COUNTIF('OMS Drop Downs'!$B$2:$B$4,'OMS Response Form (ORF)'!N933), COUNTIF('OMS Drop Downs'!$B$2:$B$4,'OMS Response Form (ORF)'!O933),COUNTIF('OMS Drop Downs'!$B$2:$B$4,'OMS Response Form (ORF)'!P933),COUNTIF('OMS Drop Downs'!$B$2:$B$4,'OMS Response Form (ORF)'!Q933)),"Complete","Incomplete"))</f>
        <v/>
      </c>
      <c r="S933" s="25" t="str">
        <f>IF(R933="Complete",IF(AND(NOT(ISNA(VLOOKUP(CONCATENATE(E933,F933,G933,H933,I933,J933),'OMS Drop Downs'!G:G,1,FALSE))),IF(AND(F933&lt;&gt;"C3",J933&lt;&gt;"O5"),IF(SUM(COUNTIF(K933:Q933,"Y"),COUNTIF(K933:Q933,"N"))=0,"V","I"),IF(COUNTIF(K933:Q933,"Y"),"V","I"))="V"),"Valid","Invalid")," ")</f>
        <v xml:space="preserve"> </v>
      </c>
      <c r="T933"/>
    </row>
    <row r="934" spans="1:20" x14ac:dyDescent="0.25">
      <c r="A934" s="113"/>
      <c r="B934" s="114"/>
      <c r="C934" s="115"/>
      <c r="D934" s="117"/>
      <c r="E934" s="55"/>
      <c r="F934" s="31"/>
      <c r="G934" s="31"/>
      <c r="H934" s="31"/>
      <c r="I934" s="31"/>
      <c r="J934" s="31"/>
      <c r="K934" s="31"/>
      <c r="L934" s="31"/>
      <c r="M934" s="31"/>
      <c r="N934" s="31"/>
      <c r="O934" s="31"/>
      <c r="P934" s="31"/>
      <c r="Q934" s="31"/>
      <c r="R934" s="24" t="str">
        <f>IF(COUNTA(A934:Q934)=0,"",IF(AND(COUNTA(A934)&gt;0, COUNTA(B934)&gt;0, COUNTA(C934)&gt;0, COUNTA(D934)&gt;0, COUNTIF('OMS Drop Downs'!$C$2:$C$3,'OMS Response Form (ORF)'!E934),COUNTIF('OMS Drop Downs'!$D$2:$D$5,'OMS Response Form (ORF)'!F934),COUNTIF('OMS Drop Downs'!$A$2:$A$5,'OMS Response Form (ORF)'!G934),COUNTIF('OMS Drop Downs'!$B$2:$B$4,'OMS Response Form (ORF)'!H934),COUNTIF('OMS Drop Downs'!$A$2:$A$5,'OMS Response Form (ORF)'!I934),COUNTIF('OMS Drop Downs'!$E$2:$E$7,'OMS Response Form (ORF)'!J934),COUNTIF('OMS Drop Downs'!$B$2:$B$4,'OMS Response Form (ORF)'!K934),COUNTIF('OMS Drop Downs'!$B$2:$B$4,'OMS Response Form (ORF)'!L934),COUNTIF('OMS Drop Downs'!$B$2:$B$4,'OMS Response Form (ORF)'!M934),COUNTIF('OMS Drop Downs'!$B$2:$B$4,'OMS Response Form (ORF)'!N934), COUNTIF('OMS Drop Downs'!$B$2:$B$4,'OMS Response Form (ORF)'!O934),COUNTIF('OMS Drop Downs'!$B$2:$B$4,'OMS Response Form (ORF)'!P934),COUNTIF('OMS Drop Downs'!$B$2:$B$4,'OMS Response Form (ORF)'!Q934)),"Complete","Incomplete"))</f>
        <v/>
      </c>
      <c r="S934" s="25" t="str">
        <f>IF(R934="Complete",IF(AND(NOT(ISNA(VLOOKUP(CONCATENATE(E934,F934,G934,H934,I934,J934),'OMS Drop Downs'!G:G,1,FALSE))),IF(AND(F934&lt;&gt;"C3",J934&lt;&gt;"O5"),IF(SUM(COUNTIF(K934:Q934,"Y"),COUNTIF(K934:Q934,"N"))=0,"V","I"),IF(COUNTIF(K934:Q934,"Y"),"V","I"))="V"),"Valid","Invalid")," ")</f>
        <v xml:space="preserve"> </v>
      </c>
      <c r="T934"/>
    </row>
    <row r="935" spans="1:20" x14ac:dyDescent="0.25">
      <c r="A935" s="113"/>
      <c r="B935" s="114"/>
      <c r="C935" s="115"/>
      <c r="D935" s="117"/>
      <c r="E935" s="55"/>
      <c r="F935" s="31"/>
      <c r="G935" s="31"/>
      <c r="H935" s="31"/>
      <c r="I935" s="31"/>
      <c r="J935" s="31"/>
      <c r="K935" s="31"/>
      <c r="L935" s="31"/>
      <c r="M935" s="31"/>
      <c r="N935" s="31"/>
      <c r="O935" s="31"/>
      <c r="P935" s="31"/>
      <c r="Q935" s="31"/>
      <c r="R935" s="24" t="str">
        <f>IF(COUNTA(A935:Q935)=0,"",IF(AND(COUNTA(A935)&gt;0, COUNTA(B935)&gt;0, COUNTA(C935)&gt;0, COUNTA(D935)&gt;0, COUNTIF('OMS Drop Downs'!$C$2:$C$3,'OMS Response Form (ORF)'!E935),COUNTIF('OMS Drop Downs'!$D$2:$D$5,'OMS Response Form (ORF)'!F935),COUNTIF('OMS Drop Downs'!$A$2:$A$5,'OMS Response Form (ORF)'!G935),COUNTIF('OMS Drop Downs'!$B$2:$B$4,'OMS Response Form (ORF)'!H935),COUNTIF('OMS Drop Downs'!$A$2:$A$5,'OMS Response Form (ORF)'!I935),COUNTIF('OMS Drop Downs'!$E$2:$E$7,'OMS Response Form (ORF)'!J935),COUNTIF('OMS Drop Downs'!$B$2:$B$4,'OMS Response Form (ORF)'!K935),COUNTIF('OMS Drop Downs'!$B$2:$B$4,'OMS Response Form (ORF)'!L935),COUNTIF('OMS Drop Downs'!$B$2:$B$4,'OMS Response Form (ORF)'!M935),COUNTIF('OMS Drop Downs'!$B$2:$B$4,'OMS Response Form (ORF)'!N935), COUNTIF('OMS Drop Downs'!$B$2:$B$4,'OMS Response Form (ORF)'!O935),COUNTIF('OMS Drop Downs'!$B$2:$B$4,'OMS Response Form (ORF)'!P935),COUNTIF('OMS Drop Downs'!$B$2:$B$4,'OMS Response Form (ORF)'!Q935)),"Complete","Incomplete"))</f>
        <v/>
      </c>
      <c r="S935" s="25" t="str">
        <f>IF(R935="Complete",IF(AND(NOT(ISNA(VLOOKUP(CONCATENATE(E935,F935,G935,H935,I935,J935),'OMS Drop Downs'!G:G,1,FALSE))),IF(AND(F935&lt;&gt;"C3",J935&lt;&gt;"O5"),IF(SUM(COUNTIF(K935:Q935,"Y"),COUNTIF(K935:Q935,"N"))=0,"V","I"),IF(COUNTIF(K935:Q935,"Y"),"V","I"))="V"),"Valid","Invalid")," ")</f>
        <v xml:space="preserve"> </v>
      </c>
      <c r="T935"/>
    </row>
    <row r="936" spans="1:20" x14ac:dyDescent="0.25">
      <c r="A936" s="113"/>
      <c r="B936" s="114"/>
      <c r="C936" s="115"/>
      <c r="D936" s="117"/>
      <c r="E936" s="55"/>
      <c r="F936" s="31"/>
      <c r="G936" s="31"/>
      <c r="H936" s="31"/>
      <c r="I936" s="31"/>
      <c r="J936" s="31"/>
      <c r="K936" s="31"/>
      <c r="L936" s="31"/>
      <c r="M936" s="31"/>
      <c r="N936" s="31"/>
      <c r="O936" s="31"/>
      <c r="P936" s="31"/>
      <c r="Q936" s="31"/>
      <c r="R936" s="24" t="str">
        <f>IF(COUNTA(A936:Q936)=0,"",IF(AND(COUNTA(A936)&gt;0, COUNTA(B936)&gt;0, COUNTA(C936)&gt;0, COUNTA(D936)&gt;0, COUNTIF('OMS Drop Downs'!$C$2:$C$3,'OMS Response Form (ORF)'!E936),COUNTIF('OMS Drop Downs'!$D$2:$D$5,'OMS Response Form (ORF)'!F936),COUNTIF('OMS Drop Downs'!$A$2:$A$5,'OMS Response Form (ORF)'!G936),COUNTIF('OMS Drop Downs'!$B$2:$B$4,'OMS Response Form (ORF)'!H936),COUNTIF('OMS Drop Downs'!$A$2:$A$5,'OMS Response Form (ORF)'!I936),COUNTIF('OMS Drop Downs'!$E$2:$E$7,'OMS Response Form (ORF)'!J936),COUNTIF('OMS Drop Downs'!$B$2:$B$4,'OMS Response Form (ORF)'!K936),COUNTIF('OMS Drop Downs'!$B$2:$B$4,'OMS Response Form (ORF)'!L936),COUNTIF('OMS Drop Downs'!$B$2:$B$4,'OMS Response Form (ORF)'!M936),COUNTIF('OMS Drop Downs'!$B$2:$B$4,'OMS Response Form (ORF)'!N936), COUNTIF('OMS Drop Downs'!$B$2:$B$4,'OMS Response Form (ORF)'!O936),COUNTIF('OMS Drop Downs'!$B$2:$B$4,'OMS Response Form (ORF)'!P936),COUNTIF('OMS Drop Downs'!$B$2:$B$4,'OMS Response Form (ORF)'!Q936)),"Complete","Incomplete"))</f>
        <v/>
      </c>
      <c r="S936" s="25" t="str">
        <f>IF(R936="Complete",IF(AND(NOT(ISNA(VLOOKUP(CONCATENATE(E936,F936,G936,H936,I936,J936),'OMS Drop Downs'!G:G,1,FALSE))),IF(AND(F936&lt;&gt;"C3",J936&lt;&gt;"O5"),IF(SUM(COUNTIF(K936:Q936,"Y"),COUNTIF(K936:Q936,"N"))=0,"V","I"),IF(COUNTIF(K936:Q936,"Y"),"V","I"))="V"),"Valid","Invalid")," ")</f>
        <v xml:space="preserve"> </v>
      </c>
      <c r="T936"/>
    </row>
    <row r="937" spans="1:20" x14ac:dyDescent="0.25">
      <c r="A937" s="113"/>
      <c r="B937" s="114"/>
      <c r="C937" s="115"/>
      <c r="D937" s="117"/>
      <c r="E937" s="55"/>
      <c r="F937" s="31"/>
      <c r="G937" s="31"/>
      <c r="H937" s="31"/>
      <c r="I937" s="31"/>
      <c r="J937" s="31"/>
      <c r="K937" s="31"/>
      <c r="L937" s="31"/>
      <c r="M937" s="31"/>
      <c r="N937" s="31"/>
      <c r="O937" s="31"/>
      <c r="P937" s="31"/>
      <c r="Q937" s="31"/>
      <c r="R937" s="24" t="str">
        <f>IF(COUNTA(A937:Q937)=0,"",IF(AND(COUNTA(A937)&gt;0, COUNTA(B937)&gt;0, COUNTA(C937)&gt;0, COUNTA(D937)&gt;0, COUNTIF('OMS Drop Downs'!$C$2:$C$3,'OMS Response Form (ORF)'!E937),COUNTIF('OMS Drop Downs'!$D$2:$D$5,'OMS Response Form (ORF)'!F937),COUNTIF('OMS Drop Downs'!$A$2:$A$5,'OMS Response Form (ORF)'!G937),COUNTIF('OMS Drop Downs'!$B$2:$B$4,'OMS Response Form (ORF)'!H937),COUNTIF('OMS Drop Downs'!$A$2:$A$5,'OMS Response Form (ORF)'!I937),COUNTIF('OMS Drop Downs'!$E$2:$E$7,'OMS Response Form (ORF)'!J937),COUNTIF('OMS Drop Downs'!$B$2:$B$4,'OMS Response Form (ORF)'!K937),COUNTIF('OMS Drop Downs'!$B$2:$B$4,'OMS Response Form (ORF)'!L937),COUNTIF('OMS Drop Downs'!$B$2:$B$4,'OMS Response Form (ORF)'!M937),COUNTIF('OMS Drop Downs'!$B$2:$B$4,'OMS Response Form (ORF)'!N937), COUNTIF('OMS Drop Downs'!$B$2:$B$4,'OMS Response Form (ORF)'!O937),COUNTIF('OMS Drop Downs'!$B$2:$B$4,'OMS Response Form (ORF)'!P937),COUNTIF('OMS Drop Downs'!$B$2:$B$4,'OMS Response Form (ORF)'!Q937)),"Complete","Incomplete"))</f>
        <v/>
      </c>
      <c r="S937" s="25" t="str">
        <f>IF(R937="Complete",IF(AND(NOT(ISNA(VLOOKUP(CONCATENATE(E937,F937,G937,H937,I937,J937),'OMS Drop Downs'!G:G,1,FALSE))),IF(AND(F937&lt;&gt;"C3",J937&lt;&gt;"O5"),IF(SUM(COUNTIF(K937:Q937,"Y"),COUNTIF(K937:Q937,"N"))=0,"V","I"),IF(COUNTIF(K937:Q937,"Y"),"V","I"))="V"),"Valid","Invalid")," ")</f>
        <v xml:space="preserve"> </v>
      </c>
      <c r="T937"/>
    </row>
    <row r="938" spans="1:20" x14ac:dyDescent="0.25">
      <c r="A938" s="113"/>
      <c r="B938" s="114"/>
      <c r="C938" s="115"/>
      <c r="D938" s="117"/>
      <c r="E938" s="55"/>
      <c r="F938" s="31"/>
      <c r="G938" s="31"/>
      <c r="H938" s="31"/>
      <c r="I938" s="31"/>
      <c r="J938" s="31"/>
      <c r="K938" s="31"/>
      <c r="L938" s="31"/>
      <c r="M938" s="31"/>
      <c r="N938" s="31"/>
      <c r="O938" s="31"/>
      <c r="P938" s="31"/>
      <c r="Q938" s="31"/>
      <c r="R938" s="24" t="str">
        <f>IF(COUNTA(A938:Q938)=0,"",IF(AND(COUNTA(A938)&gt;0, COUNTA(B938)&gt;0, COUNTA(C938)&gt;0, COUNTA(D938)&gt;0, COUNTIF('OMS Drop Downs'!$C$2:$C$3,'OMS Response Form (ORF)'!E938),COUNTIF('OMS Drop Downs'!$D$2:$D$5,'OMS Response Form (ORF)'!F938),COUNTIF('OMS Drop Downs'!$A$2:$A$5,'OMS Response Form (ORF)'!G938),COUNTIF('OMS Drop Downs'!$B$2:$B$4,'OMS Response Form (ORF)'!H938),COUNTIF('OMS Drop Downs'!$A$2:$A$5,'OMS Response Form (ORF)'!I938),COUNTIF('OMS Drop Downs'!$E$2:$E$7,'OMS Response Form (ORF)'!J938),COUNTIF('OMS Drop Downs'!$B$2:$B$4,'OMS Response Form (ORF)'!K938),COUNTIF('OMS Drop Downs'!$B$2:$B$4,'OMS Response Form (ORF)'!L938),COUNTIF('OMS Drop Downs'!$B$2:$B$4,'OMS Response Form (ORF)'!M938),COUNTIF('OMS Drop Downs'!$B$2:$B$4,'OMS Response Form (ORF)'!N938), COUNTIF('OMS Drop Downs'!$B$2:$B$4,'OMS Response Form (ORF)'!O938),COUNTIF('OMS Drop Downs'!$B$2:$B$4,'OMS Response Form (ORF)'!P938),COUNTIF('OMS Drop Downs'!$B$2:$B$4,'OMS Response Form (ORF)'!Q938)),"Complete","Incomplete"))</f>
        <v/>
      </c>
      <c r="S938" s="25" t="str">
        <f>IF(R938="Complete",IF(AND(NOT(ISNA(VLOOKUP(CONCATENATE(E938,F938,G938,H938,I938,J938),'OMS Drop Downs'!G:G,1,FALSE))),IF(AND(F938&lt;&gt;"C3",J938&lt;&gt;"O5"),IF(SUM(COUNTIF(K938:Q938,"Y"),COUNTIF(K938:Q938,"N"))=0,"V","I"),IF(COUNTIF(K938:Q938,"Y"),"V","I"))="V"),"Valid","Invalid")," ")</f>
        <v xml:space="preserve"> </v>
      </c>
      <c r="T938"/>
    </row>
    <row r="939" spans="1:20" x14ac:dyDescent="0.25">
      <c r="A939" s="113"/>
      <c r="B939" s="114"/>
      <c r="C939" s="115"/>
      <c r="D939" s="117"/>
      <c r="E939" s="55"/>
      <c r="F939" s="31"/>
      <c r="G939" s="31"/>
      <c r="H939" s="31"/>
      <c r="I939" s="31"/>
      <c r="J939" s="31"/>
      <c r="K939" s="31"/>
      <c r="L939" s="31"/>
      <c r="M939" s="31"/>
      <c r="N939" s="31"/>
      <c r="O939" s="31"/>
      <c r="P939" s="31"/>
      <c r="Q939" s="31"/>
      <c r="R939" s="24" t="str">
        <f>IF(COUNTA(A939:Q939)=0,"",IF(AND(COUNTA(A939)&gt;0, COUNTA(B939)&gt;0, COUNTA(C939)&gt;0, COUNTA(D939)&gt;0, COUNTIF('OMS Drop Downs'!$C$2:$C$3,'OMS Response Form (ORF)'!E939),COUNTIF('OMS Drop Downs'!$D$2:$D$5,'OMS Response Form (ORF)'!F939),COUNTIF('OMS Drop Downs'!$A$2:$A$5,'OMS Response Form (ORF)'!G939),COUNTIF('OMS Drop Downs'!$B$2:$B$4,'OMS Response Form (ORF)'!H939),COUNTIF('OMS Drop Downs'!$A$2:$A$5,'OMS Response Form (ORF)'!I939),COUNTIF('OMS Drop Downs'!$E$2:$E$7,'OMS Response Form (ORF)'!J939),COUNTIF('OMS Drop Downs'!$B$2:$B$4,'OMS Response Form (ORF)'!K939),COUNTIF('OMS Drop Downs'!$B$2:$B$4,'OMS Response Form (ORF)'!L939),COUNTIF('OMS Drop Downs'!$B$2:$B$4,'OMS Response Form (ORF)'!M939),COUNTIF('OMS Drop Downs'!$B$2:$B$4,'OMS Response Form (ORF)'!N939), COUNTIF('OMS Drop Downs'!$B$2:$B$4,'OMS Response Form (ORF)'!O939),COUNTIF('OMS Drop Downs'!$B$2:$B$4,'OMS Response Form (ORF)'!P939),COUNTIF('OMS Drop Downs'!$B$2:$B$4,'OMS Response Form (ORF)'!Q939)),"Complete","Incomplete"))</f>
        <v/>
      </c>
      <c r="S939" s="25" t="str">
        <f>IF(R939="Complete",IF(AND(NOT(ISNA(VLOOKUP(CONCATENATE(E939,F939,G939,H939,I939,J939),'OMS Drop Downs'!G:G,1,FALSE))),IF(AND(F939&lt;&gt;"C3",J939&lt;&gt;"O5"),IF(SUM(COUNTIF(K939:Q939,"Y"),COUNTIF(K939:Q939,"N"))=0,"V","I"),IF(COUNTIF(K939:Q939,"Y"),"V","I"))="V"),"Valid","Invalid")," ")</f>
        <v xml:space="preserve"> </v>
      </c>
      <c r="T939"/>
    </row>
    <row r="940" spans="1:20" x14ac:dyDescent="0.25">
      <c r="A940" s="113"/>
      <c r="B940" s="114"/>
      <c r="C940" s="115"/>
      <c r="D940" s="117"/>
      <c r="E940" s="55"/>
      <c r="F940" s="31"/>
      <c r="G940" s="31"/>
      <c r="H940" s="31"/>
      <c r="I940" s="31"/>
      <c r="J940" s="31"/>
      <c r="K940" s="31"/>
      <c r="L940" s="31"/>
      <c r="M940" s="31"/>
      <c r="N940" s="31"/>
      <c r="O940" s="31"/>
      <c r="P940" s="31"/>
      <c r="Q940" s="31"/>
      <c r="R940" s="24" t="str">
        <f>IF(COUNTA(A940:Q940)=0,"",IF(AND(COUNTA(A940)&gt;0, COUNTA(B940)&gt;0, COUNTA(C940)&gt;0, COUNTA(D940)&gt;0, COUNTIF('OMS Drop Downs'!$C$2:$C$3,'OMS Response Form (ORF)'!E940),COUNTIF('OMS Drop Downs'!$D$2:$D$5,'OMS Response Form (ORF)'!F940),COUNTIF('OMS Drop Downs'!$A$2:$A$5,'OMS Response Form (ORF)'!G940),COUNTIF('OMS Drop Downs'!$B$2:$B$4,'OMS Response Form (ORF)'!H940),COUNTIF('OMS Drop Downs'!$A$2:$A$5,'OMS Response Form (ORF)'!I940),COUNTIF('OMS Drop Downs'!$E$2:$E$7,'OMS Response Form (ORF)'!J940),COUNTIF('OMS Drop Downs'!$B$2:$B$4,'OMS Response Form (ORF)'!K940),COUNTIF('OMS Drop Downs'!$B$2:$B$4,'OMS Response Form (ORF)'!L940),COUNTIF('OMS Drop Downs'!$B$2:$B$4,'OMS Response Form (ORF)'!M940),COUNTIF('OMS Drop Downs'!$B$2:$B$4,'OMS Response Form (ORF)'!N940), COUNTIF('OMS Drop Downs'!$B$2:$B$4,'OMS Response Form (ORF)'!O940),COUNTIF('OMS Drop Downs'!$B$2:$B$4,'OMS Response Form (ORF)'!P940),COUNTIF('OMS Drop Downs'!$B$2:$B$4,'OMS Response Form (ORF)'!Q940)),"Complete","Incomplete"))</f>
        <v/>
      </c>
      <c r="S940" s="25" t="str">
        <f>IF(R940="Complete",IF(AND(NOT(ISNA(VLOOKUP(CONCATENATE(E940,F940,G940,H940,I940,J940),'OMS Drop Downs'!G:G,1,FALSE))),IF(AND(F940&lt;&gt;"C3",J940&lt;&gt;"O5"),IF(SUM(COUNTIF(K940:Q940,"Y"),COUNTIF(K940:Q940,"N"))=0,"V","I"),IF(COUNTIF(K940:Q940,"Y"),"V","I"))="V"),"Valid","Invalid")," ")</f>
        <v xml:space="preserve"> </v>
      </c>
      <c r="T940"/>
    </row>
    <row r="941" spans="1:20" x14ac:dyDescent="0.25">
      <c r="A941" s="113"/>
      <c r="B941" s="114"/>
      <c r="C941" s="115"/>
      <c r="D941" s="117"/>
      <c r="E941" s="55"/>
      <c r="F941" s="31"/>
      <c r="G941" s="31"/>
      <c r="H941" s="31"/>
      <c r="I941" s="31"/>
      <c r="J941" s="31"/>
      <c r="K941" s="31"/>
      <c r="L941" s="31"/>
      <c r="M941" s="31"/>
      <c r="N941" s="31"/>
      <c r="O941" s="31"/>
      <c r="P941" s="31"/>
      <c r="Q941" s="31"/>
      <c r="R941" s="24" t="str">
        <f>IF(COUNTA(A941:Q941)=0,"",IF(AND(COUNTA(A941)&gt;0, COUNTA(B941)&gt;0, COUNTA(C941)&gt;0, COUNTA(D941)&gt;0, COUNTIF('OMS Drop Downs'!$C$2:$C$3,'OMS Response Form (ORF)'!E941),COUNTIF('OMS Drop Downs'!$D$2:$D$5,'OMS Response Form (ORF)'!F941),COUNTIF('OMS Drop Downs'!$A$2:$A$5,'OMS Response Form (ORF)'!G941),COUNTIF('OMS Drop Downs'!$B$2:$B$4,'OMS Response Form (ORF)'!H941),COUNTIF('OMS Drop Downs'!$A$2:$A$5,'OMS Response Form (ORF)'!I941),COUNTIF('OMS Drop Downs'!$E$2:$E$7,'OMS Response Form (ORF)'!J941),COUNTIF('OMS Drop Downs'!$B$2:$B$4,'OMS Response Form (ORF)'!K941),COUNTIF('OMS Drop Downs'!$B$2:$B$4,'OMS Response Form (ORF)'!L941),COUNTIF('OMS Drop Downs'!$B$2:$B$4,'OMS Response Form (ORF)'!M941),COUNTIF('OMS Drop Downs'!$B$2:$B$4,'OMS Response Form (ORF)'!N941), COUNTIF('OMS Drop Downs'!$B$2:$B$4,'OMS Response Form (ORF)'!O941),COUNTIF('OMS Drop Downs'!$B$2:$B$4,'OMS Response Form (ORF)'!P941),COUNTIF('OMS Drop Downs'!$B$2:$B$4,'OMS Response Form (ORF)'!Q941)),"Complete","Incomplete"))</f>
        <v/>
      </c>
      <c r="S941" s="25" t="str">
        <f>IF(R941="Complete",IF(AND(NOT(ISNA(VLOOKUP(CONCATENATE(E941,F941,G941,H941,I941,J941),'OMS Drop Downs'!G:G,1,FALSE))),IF(AND(F941&lt;&gt;"C3",J941&lt;&gt;"O5"),IF(SUM(COUNTIF(K941:Q941,"Y"),COUNTIF(K941:Q941,"N"))=0,"V","I"),IF(COUNTIF(K941:Q941,"Y"),"V","I"))="V"),"Valid","Invalid")," ")</f>
        <v xml:space="preserve"> </v>
      </c>
      <c r="T941"/>
    </row>
    <row r="942" spans="1:20" x14ac:dyDescent="0.25">
      <c r="A942" s="113"/>
      <c r="B942" s="114"/>
      <c r="C942" s="115"/>
      <c r="D942" s="117"/>
      <c r="E942" s="55"/>
      <c r="F942" s="31"/>
      <c r="G942" s="31"/>
      <c r="H942" s="31"/>
      <c r="I942" s="31"/>
      <c r="J942" s="31"/>
      <c r="K942" s="31"/>
      <c r="L942" s="31"/>
      <c r="M942" s="31"/>
      <c r="N942" s="31"/>
      <c r="O942" s="31"/>
      <c r="P942" s="31"/>
      <c r="Q942" s="31"/>
      <c r="R942" s="24" t="str">
        <f>IF(COUNTA(A942:Q942)=0,"",IF(AND(COUNTA(A942)&gt;0, COUNTA(B942)&gt;0, COUNTA(C942)&gt;0, COUNTA(D942)&gt;0, COUNTIF('OMS Drop Downs'!$C$2:$C$3,'OMS Response Form (ORF)'!E942),COUNTIF('OMS Drop Downs'!$D$2:$D$5,'OMS Response Form (ORF)'!F942),COUNTIF('OMS Drop Downs'!$A$2:$A$5,'OMS Response Form (ORF)'!G942),COUNTIF('OMS Drop Downs'!$B$2:$B$4,'OMS Response Form (ORF)'!H942),COUNTIF('OMS Drop Downs'!$A$2:$A$5,'OMS Response Form (ORF)'!I942),COUNTIF('OMS Drop Downs'!$E$2:$E$7,'OMS Response Form (ORF)'!J942),COUNTIF('OMS Drop Downs'!$B$2:$B$4,'OMS Response Form (ORF)'!K942),COUNTIF('OMS Drop Downs'!$B$2:$B$4,'OMS Response Form (ORF)'!L942),COUNTIF('OMS Drop Downs'!$B$2:$B$4,'OMS Response Form (ORF)'!M942),COUNTIF('OMS Drop Downs'!$B$2:$B$4,'OMS Response Form (ORF)'!N942), COUNTIF('OMS Drop Downs'!$B$2:$B$4,'OMS Response Form (ORF)'!O942),COUNTIF('OMS Drop Downs'!$B$2:$B$4,'OMS Response Form (ORF)'!P942),COUNTIF('OMS Drop Downs'!$B$2:$B$4,'OMS Response Form (ORF)'!Q942)),"Complete","Incomplete"))</f>
        <v/>
      </c>
      <c r="S942" s="25" t="str">
        <f>IF(R942="Complete",IF(AND(NOT(ISNA(VLOOKUP(CONCATENATE(E942,F942,G942,H942,I942,J942),'OMS Drop Downs'!G:G,1,FALSE))),IF(AND(F942&lt;&gt;"C3",J942&lt;&gt;"O5"),IF(SUM(COUNTIF(K942:Q942,"Y"),COUNTIF(K942:Q942,"N"))=0,"V","I"),IF(COUNTIF(K942:Q942,"Y"),"V","I"))="V"),"Valid","Invalid")," ")</f>
        <v xml:space="preserve"> </v>
      </c>
      <c r="T942"/>
    </row>
    <row r="943" spans="1:20" x14ac:dyDescent="0.25">
      <c r="A943" s="113"/>
      <c r="B943" s="114"/>
      <c r="C943" s="115"/>
      <c r="D943" s="117"/>
      <c r="E943" s="55"/>
      <c r="F943" s="31"/>
      <c r="G943" s="31"/>
      <c r="H943" s="31"/>
      <c r="I943" s="31"/>
      <c r="J943" s="31"/>
      <c r="K943" s="31"/>
      <c r="L943" s="31"/>
      <c r="M943" s="31"/>
      <c r="N943" s="31"/>
      <c r="O943" s="31"/>
      <c r="P943" s="31"/>
      <c r="Q943" s="31"/>
      <c r="R943" s="24" t="str">
        <f>IF(COUNTA(A943:Q943)=0,"",IF(AND(COUNTA(A943)&gt;0, COUNTA(B943)&gt;0, COUNTA(C943)&gt;0, COUNTA(D943)&gt;0, COUNTIF('OMS Drop Downs'!$C$2:$C$3,'OMS Response Form (ORF)'!E943),COUNTIF('OMS Drop Downs'!$D$2:$D$5,'OMS Response Form (ORF)'!F943),COUNTIF('OMS Drop Downs'!$A$2:$A$5,'OMS Response Form (ORF)'!G943),COUNTIF('OMS Drop Downs'!$B$2:$B$4,'OMS Response Form (ORF)'!H943),COUNTIF('OMS Drop Downs'!$A$2:$A$5,'OMS Response Form (ORF)'!I943),COUNTIF('OMS Drop Downs'!$E$2:$E$7,'OMS Response Form (ORF)'!J943),COUNTIF('OMS Drop Downs'!$B$2:$B$4,'OMS Response Form (ORF)'!K943),COUNTIF('OMS Drop Downs'!$B$2:$B$4,'OMS Response Form (ORF)'!L943),COUNTIF('OMS Drop Downs'!$B$2:$B$4,'OMS Response Form (ORF)'!M943),COUNTIF('OMS Drop Downs'!$B$2:$B$4,'OMS Response Form (ORF)'!N943), COUNTIF('OMS Drop Downs'!$B$2:$B$4,'OMS Response Form (ORF)'!O943),COUNTIF('OMS Drop Downs'!$B$2:$B$4,'OMS Response Form (ORF)'!P943),COUNTIF('OMS Drop Downs'!$B$2:$B$4,'OMS Response Form (ORF)'!Q943)),"Complete","Incomplete"))</f>
        <v/>
      </c>
      <c r="S943" s="25" t="str">
        <f>IF(R943="Complete",IF(AND(NOT(ISNA(VLOOKUP(CONCATENATE(E943,F943,G943,H943,I943,J943),'OMS Drop Downs'!G:G,1,FALSE))),IF(AND(F943&lt;&gt;"C3",J943&lt;&gt;"O5"),IF(SUM(COUNTIF(K943:Q943,"Y"),COUNTIF(K943:Q943,"N"))=0,"V","I"),IF(COUNTIF(K943:Q943,"Y"),"V","I"))="V"),"Valid","Invalid")," ")</f>
        <v xml:space="preserve"> </v>
      </c>
      <c r="T943"/>
    </row>
    <row r="944" spans="1:20" x14ac:dyDescent="0.25">
      <c r="A944" s="113"/>
      <c r="B944" s="114"/>
      <c r="C944" s="115"/>
      <c r="D944" s="117"/>
      <c r="E944" s="55"/>
      <c r="F944" s="31"/>
      <c r="G944" s="31"/>
      <c r="H944" s="31"/>
      <c r="I944" s="31"/>
      <c r="J944" s="31"/>
      <c r="K944" s="31"/>
      <c r="L944" s="31"/>
      <c r="M944" s="31"/>
      <c r="N944" s="31"/>
      <c r="O944" s="31"/>
      <c r="P944" s="31"/>
      <c r="Q944" s="31"/>
      <c r="R944" s="24" t="str">
        <f>IF(COUNTA(A944:Q944)=0,"",IF(AND(COUNTA(A944)&gt;0, COUNTA(B944)&gt;0, COUNTA(C944)&gt;0, COUNTA(D944)&gt;0, COUNTIF('OMS Drop Downs'!$C$2:$C$3,'OMS Response Form (ORF)'!E944),COUNTIF('OMS Drop Downs'!$D$2:$D$5,'OMS Response Form (ORF)'!F944),COUNTIF('OMS Drop Downs'!$A$2:$A$5,'OMS Response Form (ORF)'!G944),COUNTIF('OMS Drop Downs'!$B$2:$B$4,'OMS Response Form (ORF)'!H944),COUNTIF('OMS Drop Downs'!$A$2:$A$5,'OMS Response Form (ORF)'!I944),COUNTIF('OMS Drop Downs'!$E$2:$E$7,'OMS Response Form (ORF)'!J944),COUNTIF('OMS Drop Downs'!$B$2:$B$4,'OMS Response Form (ORF)'!K944),COUNTIF('OMS Drop Downs'!$B$2:$B$4,'OMS Response Form (ORF)'!L944),COUNTIF('OMS Drop Downs'!$B$2:$B$4,'OMS Response Form (ORF)'!M944),COUNTIF('OMS Drop Downs'!$B$2:$B$4,'OMS Response Form (ORF)'!N944), COUNTIF('OMS Drop Downs'!$B$2:$B$4,'OMS Response Form (ORF)'!O944),COUNTIF('OMS Drop Downs'!$B$2:$B$4,'OMS Response Form (ORF)'!P944),COUNTIF('OMS Drop Downs'!$B$2:$B$4,'OMS Response Form (ORF)'!Q944)),"Complete","Incomplete"))</f>
        <v/>
      </c>
      <c r="S944" s="25" t="str">
        <f>IF(R944="Complete",IF(AND(NOT(ISNA(VLOOKUP(CONCATENATE(E944,F944,G944,H944,I944,J944),'OMS Drop Downs'!G:G,1,FALSE))),IF(AND(F944&lt;&gt;"C3",J944&lt;&gt;"O5"),IF(SUM(COUNTIF(K944:Q944,"Y"),COUNTIF(K944:Q944,"N"))=0,"V","I"),IF(COUNTIF(K944:Q944,"Y"),"V","I"))="V"),"Valid","Invalid")," ")</f>
        <v xml:space="preserve"> </v>
      </c>
      <c r="T944"/>
    </row>
    <row r="945" spans="1:20" x14ac:dyDescent="0.25">
      <c r="A945" s="113"/>
      <c r="B945" s="114"/>
      <c r="C945" s="115"/>
      <c r="D945" s="117"/>
      <c r="E945" s="55"/>
      <c r="F945" s="31"/>
      <c r="G945" s="31"/>
      <c r="H945" s="31"/>
      <c r="I945" s="31"/>
      <c r="J945" s="31"/>
      <c r="K945" s="31"/>
      <c r="L945" s="31"/>
      <c r="M945" s="31"/>
      <c r="N945" s="31"/>
      <c r="O945" s="31"/>
      <c r="P945" s="31"/>
      <c r="Q945" s="31"/>
      <c r="R945" s="24" t="str">
        <f>IF(COUNTA(A945:Q945)=0,"",IF(AND(COUNTA(A945)&gt;0, COUNTA(B945)&gt;0, COUNTA(C945)&gt;0, COUNTA(D945)&gt;0, COUNTIF('OMS Drop Downs'!$C$2:$C$3,'OMS Response Form (ORF)'!E945),COUNTIF('OMS Drop Downs'!$D$2:$D$5,'OMS Response Form (ORF)'!F945),COUNTIF('OMS Drop Downs'!$A$2:$A$5,'OMS Response Form (ORF)'!G945),COUNTIF('OMS Drop Downs'!$B$2:$B$4,'OMS Response Form (ORF)'!H945),COUNTIF('OMS Drop Downs'!$A$2:$A$5,'OMS Response Form (ORF)'!I945),COUNTIF('OMS Drop Downs'!$E$2:$E$7,'OMS Response Form (ORF)'!J945),COUNTIF('OMS Drop Downs'!$B$2:$B$4,'OMS Response Form (ORF)'!K945),COUNTIF('OMS Drop Downs'!$B$2:$B$4,'OMS Response Form (ORF)'!L945),COUNTIF('OMS Drop Downs'!$B$2:$B$4,'OMS Response Form (ORF)'!M945),COUNTIF('OMS Drop Downs'!$B$2:$B$4,'OMS Response Form (ORF)'!N945), COUNTIF('OMS Drop Downs'!$B$2:$B$4,'OMS Response Form (ORF)'!O945),COUNTIF('OMS Drop Downs'!$B$2:$B$4,'OMS Response Form (ORF)'!P945),COUNTIF('OMS Drop Downs'!$B$2:$B$4,'OMS Response Form (ORF)'!Q945)),"Complete","Incomplete"))</f>
        <v/>
      </c>
      <c r="S945" s="25" t="str">
        <f>IF(R945="Complete",IF(AND(NOT(ISNA(VLOOKUP(CONCATENATE(E945,F945,G945,H945,I945,J945),'OMS Drop Downs'!G:G,1,FALSE))),IF(AND(F945&lt;&gt;"C3",J945&lt;&gt;"O5"),IF(SUM(COUNTIF(K945:Q945,"Y"),COUNTIF(K945:Q945,"N"))=0,"V","I"),IF(COUNTIF(K945:Q945,"Y"),"V","I"))="V"),"Valid","Invalid")," ")</f>
        <v xml:space="preserve"> </v>
      </c>
      <c r="T945"/>
    </row>
    <row r="946" spans="1:20" x14ac:dyDescent="0.25">
      <c r="A946" s="113"/>
      <c r="B946" s="114"/>
      <c r="C946" s="115"/>
      <c r="D946" s="117"/>
      <c r="E946" s="55"/>
      <c r="F946" s="31"/>
      <c r="G946" s="31"/>
      <c r="H946" s="31"/>
      <c r="I946" s="31"/>
      <c r="J946" s="31"/>
      <c r="K946" s="31"/>
      <c r="L946" s="31"/>
      <c r="M946" s="31"/>
      <c r="N946" s="31"/>
      <c r="O946" s="31"/>
      <c r="P946" s="31"/>
      <c r="Q946" s="31"/>
      <c r="R946" s="24" t="str">
        <f>IF(COUNTA(A946:Q946)=0,"",IF(AND(COUNTA(A946)&gt;0, COUNTA(B946)&gt;0, COUNTA(C946)&gt;0, COUNTA(D946)&gt;0, COUNTIF('OMS Drop Downs'!$C$2:$C$3,'OMS Response Form (ORF)'!E946),COUNTIF('OMS Drop Downs'!$D$2:$D$5,'OMS Response Form (ORF)'!F946),COUNTIF('OMS Drop Downs'!$A$2:$A$5,'OMS Response Form (ORF)'!G946),COUNTIF('OMS Drop Downs'!$B$2:$B$4,'OMS Response Form (ORF)'!H946),COUNTIF('OMS Drop Downs'!$A$2:$A$5,'OMS Response Form (ORF)'!I946),COUNTIF('OMS Drop Downs'!$E$2:$E$7,'OMS Response Form (ORF)'!J946),COUNTIF('OMS Drop Downs'!$B$2:$B$4,'OMS Response Form (ORF)'!K946),COUNTIF('OMS Drop Downs'!$B$2:$B$4,'OMS Response Form (ORF)'!L946),COUNTIF('OMS Drop Downs'!$B$2:$B$4,'OMS Response Form (ORF)'!M946),COUNTIF('OMS Drop Downs'!$B$2:$B$4,'OMS Response Form (ORF)'!N946), COUNTIF('OMS Drop Downs'!$B$2:$B$4,'OMS Response Form (ORF)'!O946),COUNTIF('OMS Drop Downs'!$B$2:$B$4,'OMS Response Form (ORF)'!P946),COUNTIF('OMS Drop Downs'!$B$2:$B$4,'OMS Response Form (ORF)'!Q946)),"Complete","Incomplete"))</f>
        <v/>
      </c>
      <c r="S946" s="25" t="str">
        <f>IF(R946="Complete",IF(AND(NOT(ISNA(VLOOKUP(CONCATENATE(E946,F946,G946,H946,I946,J946),'OMS Drop Downs'!G:G,1,FALSE))),IF(AND(F946&lt;&gt;"C3",J946&lt;&gt;"O5"),IF(SUM(COUNTIF(K946:Q946,"Y"),COUNTIF(K946:Q946,"N"))=0,"V","I"),IF(COUNTIF(K946:Q946,"Y"),"V","I"))="V"),"Valid","Invalid")," ")</f>
        <v xml:space="preserve"> </v>
      </c>
      <c r="T946"/>
    </row>
    <row r="947" spans="1:20" x14ac:dyDescent="0.25">
      <c r="A947" s="113"/>
      <c r="B947" s="114"/>
      <c r="C947" s="115"/>
      <c r="D947" s="117"/>
      <c r="E947" s="55"/>
      <c r="F947" s="31"/>
      <c r="G947" s="31"/>
      <c r="H947" s="31"/>
      <c r="I947" s="31"/>
      <c r="J947" s="31"/>
      <c r="K947" s="31"/>
      <c r="L947" s="31"/>
      <c r="M947" s="31"/>
      <c r="N947" s="31"/>
      <c r="O947" s="31"/>
      <c r="P947" s="31"/>
      <c r="Q947" s="31"/>
      <c r="R947" s="24" t="str">
        <f>IF(COUNTA(A947:Q947)=0,"",IF(AND(COUNTA(A947)&gt;0, COUNTA(B947)&gt;0, COUNTA(C947)&gt;0, COUNTA(D947)&gt;0, COUNTIF('OMS Drop Downs'!$C$2:$C$3,'OMS Response Form (ORF)'!E947),COUNTIF('OMS Drop Downs'!$D$2:$D$5,'OMS Response Form (ORF)'!F947),COUNTIF('OMS Drop Downs'!$A$2:$A$5,'OMS Response Form (ORF)'!G947),COUNTIF('OMS Drop Downs'!$B$2:$B$4,'OMS Response Form (ORF)'!H947),COUNTIF('OMS Drop Downs'!$A$2:$A$5,'OMS Response Form (ORF)'!I947),COUNTIF('OMS Drop Downs'!$E$2:$E$7,'OMS Response Form (ORF)'!J947),COUNTIF('OMS Drop Downs'!$B$2:$B$4,'OMS Response Form (ORF)'!K947),COUNTIF('OMS Drop Downs'!$B$2:$B$4,'OMS Response Form (ORF)'!L947),COUNTIF('OMS Drop Downs'!$B$2:$B$4,'OMS Response Form (ORF)'!M947),COUNTIF('OMS Drop Downs'!$B$2:$B$4,'OMS Response Form (ORF)'!N947), COUNTIF('OMS Drop Downs'!$B$2:$B$4,'OMS Response Form (ORF)'!O947),COUNTIF('OMS Drop Downs'!$B$2:$B$4,'OMS Response Form (ORF)'!P947),COUNTIF('OMS Drop Downs'!$B$2:$B$4,'OMS Response Form (ORF)'!Q947)),"Complete","Incomplete"))</f>
        <v/>
      </c>
      <c r="S947" s="25" t="str">
        <f>IF(R947="Complete",IF(AND(NOT(ISNA(VLOOKUP(CONCATENATE(E947,F947,G947,H947,I947,J947),'OMS Drop Downs'!G:G,1,FALSE))),IF(AND(F947&lt;&gt;"C3",J947&lt;&gt;"O5"),IF(SUM(COUNTIF(K947:Q947,"Y"),COUNTIF(K947:Q947,"N"))=0,"V","I"),IF(COUNTIF(K947:Q947,"Y"),"V","I"))="V"),"Valid","Invalid")," ")</f>
        <v xml:space="preserve"> </v>
      </c>
      <c r="T947"/>
    </row>
    <row r="948" spans="1:20" x14ac:dyDescent="0.25">
      <c r="A948" s="113"/>
      <c r="B948" s="114"/>
      <c r="C948" s="115"/>
      <c r="D948" s="117"/>
      <c r="E948" s="55"/>
      <c r="F948" s="31"/>
      <c r="G948" s="31"/>
      <c r="H948" s="31"/>
      <c r="I948" s="31"/>
      <c r="J948" s="31"/>
      <c r="K948" s="31"/>
      <c r="L948" s="31"/>
      <c r="M948" s="31"/>
      <c r="N948" s="31"/>
      <c r="O948" s="31"/>
      <c r="P948" s="31"/>
      <c r="Q948" s="31"/>
      <c r="R948" s="24" t="str">
        <f>IF(COUNTA(A948:Q948)=0,"",IF(AND(COUNTA(A948)&gt;0, COUNTA(B948)&gt;0, COUNTA(C948)&gt;0, COUNTA(D948)&gt;0, COUNTIF('OMS Drop Downs'!$C$2:$C$3,'OMS Response Form (ORF)'!E948),COUNTIF('OMS Drop Downs'!$D$2:$D$5,'OMS Response Form (ORF)'!F948),COUNTIF('OMS Drop Downs'!$A$2:$A$5,'OMS Response Form (ORF)'!G948),COUNTIF('OMS Drop Downs'!$B$2:$B$4,'OMS Response Form (ORF)'!H948),COUNTIF('OMS Drop Downs'!$A$2:$A$5,'OMS Response Form (ORF)'!I948),COUNTIF('OMS Drop Downs'!$E$2:$E$7,'OMS Response Form (ORF)'!J948),COUNTIF('OMS Drop Downs'!$B$2:$B$4,'OMS Response Form (ORF)'!K948),COUNTIF('OMS Drop Downs'!$B$2:$B$4,'OMS Response Form (ORF)'!L948),COUNTIF('OMS Drop Downs'!$B$2:$B$4,'OMS Response Form (ORF)'!M948),COUNTIF('OMS Drop Downs'!$B$2:$B$4,'OMS Response Form (ORF)'!N948), COUNTIF('OMS Drop Downs'!$B$2:$B$4,'OMS Response Form (ORF)'!O948),COUNTIF('OMS Drop Downs'!$B$2:$B$4,'OMS Response Form (ORF)'!P948),COUNTIF('OMS Drop Downs'!$B$2:$B$4,'OMS Response Form (ORF)'!Q948)),"Complete","Incomplete"))</f>
        <v/>
      </c>
      <c r="S948" s="25" t="str">
        <f>IF(R948="Complete",IF(AND(NOT(ISNA(VLOOKUP(CONCATENATE(E948,F948,G948,H948,I948,J948),'OMS Drop Downs'!G:G,1,FALSE))),IF(AND(F948&lt;&gt;"C3",J948&lt;&gt;"O5"),IF(SUM(COUNTIF(K948:Q948,"Y"),COUNTIF(K948:Q948,"N"))=0,"V","I"),IF(COUNTIF(K948:Q948,"Y"),"V","I"))="V"),"Valid","Invalid")," ")</f>
        <v xml:space="preserve"> </v>
      </c>
      <c r="T948"/>
    </row>
    <row r="949" spans="1:20" x14ac:dyDescent="0.25">
      <c r="A949" s="113"/>
      <c r="B949" s="114"/>
      <c r="C949" s="115"/>
      <c r="D949" s="117"/>
      <c r="E949" s="55"/>
      <c r="F949" s="31"/>
      <c r="G949" s="31"/>
      <c r="H949" s="31"/>
      <c r="I949" s="31"/>
      <c r="J949" s="31"/>
      <c r="K949" s="31"/>
      <c r="L949" s="31"/>
      <c r="M949" s="31"/>
      <c r="N949" s="31"/>
      <c r="O949" s="31"/>
      <c r="P949" s="31"/>
      <c r="Q949" s="31"/>
      <c r="R949" s="24" t="str">
        <f>IF(COUNTA(A949:Q949)=0,"",IF(AND(COUNTA(A949)&gt;0, COUNTA(B949)&gt;0, COUNTA(C949)&gt;0, COUNTA(D949)&gt;0, COUNTIF('OMS Drop Downs'!$C$2:$C$3,'OMS Response Form (ORF)'!E949),COUNTIF('OMS Drop Downs'!$D$2:$D$5,'OMS Response Form (ORF)'!F949),COUNTIF('OMS Drop Downs'!$A$2:$A$5,'OMS Response Form (ORF)'!G949),COUNTIF('OMS Drop Downs'!$B$2:$B$4,'OMS Response Form (ORF)'!H949),COUNTIF('OMS Drop Downs'!$A$2:$A$5,'OMS Response Form (ORF)'!I949),COUNTIF('OMS Drop Downs'!$E$2:$E$7,'OMS Response Form (ORF)'!J949),COUNTIF('OMS Drop Downs'!$B$2:$B$4,'OMS Response Form (ORF)'!K949),COUNTIF('OMS Drop Downs'!$B$2:$B$4,'OMS Response Form (ORF)'!L949),COUNTIF('OMS Drop Downs'!$B$2:$B$4,'OMS Response Form (ORF)'!M949),COUNTIF('OMS Drop Downs'!$B$2:$B$4,'OMS Response Form (ORF)'!N949), COUNTIF('OMS Drop Downs'!$B$2:$B$4,'OMS Response Form (ORF)'!O949),COUNTIF('OMS Drop Downs'!$B$2:$B$4,'OMS Response Form (ORF)'!P949),COUNTIF('OMS Drop Downs'!$B$2:$B$4,'OMS Response Form (ORF)'!Q949)),"Complete","Incomplete"))</f>
        <v/>
      </c>
      <c r="S949" s="25" t="str">
        <f>IF(R949="Complete",IF(AND(NOT(ISNA(VLOOKUP(CONCATENATE(E949,F949,G949,H949,I949,J949),'OMS Drop Downs'!G:G,1,FALSE))),IF(AND(F949&lt;&gt;"C3",J949&lt;&gt;"O5"),IF(SUM(COUNTIF(K949:Q949,"Y"),COUNTIF(K949:Q949,"N"))=0,"V","I"),IF(COUNTIF(K949:Q949,"Y"),"V","I"))="V"),"Valid","Invalid")," ")</f>
        <v xml:space="preserve"> </v>
      </c>
      <c r="T949"/>
    </row>
    <row r="950" spans="1:20" x14ac:dyDescent="0.25">
      <c r="A950" s="113"/>
      <c r="B950" s="114"/>
      <c r="C950" s="115"/>
      <c r="D950" s="117"/>
      <c r="E950" s="55"/>
      <c r="F950" s="31"/>
      <c r="G950" s="31"/>
      <c r="H950" s="31"/>
      <c r="I950" s="31"/>
      <c r="J950" s="31"/>
      <c r="K950" s="31"/>
      <c r="L950" s="31"/>
      <c r="M950" s="31"/>
      <c r="N950" s="31"/>
      <c r="O950" s="31"/>
      <c r="P950" s="31"/>
      <c r="Q950" s="31"/>
      <c r="R950" s="24" t="str">
        <f>IF(COUNTA(A950:Q950)=0,"",IF(AND(COUNTA(A950)&gt;0, COUNTA(B950)&gt;0, COUNTA(C950)&gt;0, COUNTA(D950)&gt;0, COUNTIF('OMS Drop Downs'!$C$2:$C$3,'OMS Response Form (ORF)'!E950),COUNTIF('OMS Drop Downs'!$D$2:$D$5,'OMS Response Form (ORF)'!F950),COUNTIF('OMS Drop Downs'!$A$2:$A$5,'OMS Response Form (ORF)'!G950),COUNTIF('OMS Drop Downs'!$B$2:$B$4,'OMS Response Form (ORF)'!H950),COUNTIF('OMS Drop Downs'!$A$2:$A$5,'OMS Response Form (ORF)'!I950),COUNTIF('OMS Drop Downs'!$E$2:$E$7,'OMS Response Form (ORF)'!J950),COUNTIF('OMS Drop Downs'!$B$2:$B$4,'OMS Response Form (ORF)'!K950),COUNTIF('OMS Drop Downs'!$B$2:$B$4,'OMS Response Form (ORF)'!L950),COUNTIF('OMS Drop Downs'!$B$2:$B$4,'OMS Response Form (ORF)'!M950),COUNTIF('OMS Drop Downs'!$B$2:$B$4,'OMS Response Form (ORF)'!N950), COUNTIF('OMS Drop Downs'!$B$2:$B$4,'OMS Response Form (ORF)'!O950),COUNTIF('OMS Drop Downs'!$B$2:$B$4,'OMS Response Form (ORF)'!P950),COUNTIF('OMS Drop Downs'!$B$2:$B$4,'OMS Response Form (ORF)'!Q950)),"Complete","Incomplete"))</f>
        <v/>
      </c>
      <c r="S950" s="25" t="str">
        <f>IF(R950="Complete",IF(AND(NOT(ISNA(VLOOKUP(CONCATENATE(E950,F950,G950,H950,I950,J950),'OMS Drop Downs'!G:G,1,FALSE))),IF(AND(F950&lt;&gt;"C3",J950&lt;&gt;"O5"),IF(SUM(COUNTIF(K950:Q950,"Y"),COUNTIF(K950:Q950,"N"))=0,"V","I"),IF(COUNTIF(K950:Q950,"Y"),"V","I"))="V"),"Valid","Invalid")," ")</f>
        <v xml:space="preserve"> </v>
      </c>
      <c r="T950"/>
    </row>
    <row r="951" spans="1:20" x14ac:dyDescent="0.25">
      <c r="A951" s="113"/>
      <c r="B951" s="114"/>
      <c r="C951" s="115"/>
      <c r="D951" s="117"/>
      <c r="E951" s="55"/>
      <c r="F951" s="31"/>
      <c r="G951" s="31"/>
      <c r="H951" s="31"/>
      <c r="I951" s="31"/>
      <c r="J951" s="31"/>
      <c r="K951" s="31"/>
      <c r="L951" s="31"/>
      <c r="M951" s="31"/>
      <c r="N951" s="31"/>
      <c r="O951" s="31"/>
      <c r="P951" s="31"/>
      <c r="Q951" s="31"/>
      <c r="R951" s="24" t="str">
        <f>IF(COUNTA(A951:Q951)=0,"",IF(AND(COUNTA(A951)&gt;0, COUNTA(B951)&gt;0, COUNTA(C951)&gt;0, COUNTA(D951)&gt;0, COUNTIF('OMS Drop Downs'!$C$2:$C$3,'OMS Response Form (ORF)'!E951),COUNTIF('OMS Drop Downs'!$D$2:$D$5,'OMS Response Form (ORF)'!F951),COUNTIF('OMS Drop Downs'!$A$2:$A$5,'OMS Response Form (ORF)'!G951),COUNTIF('OMS Drop Downs'!$B$2:$B$4,'OMS Response Form (ORF)'!H951),COUNTIF('OMS Drop Downs'!$A$2:$A$5,'OMS Response Form (ORF)'!I951),COUNTIF('OMS Drop Downs'!$E$2:$E$7,'OMS Response Form (ORF)'!J951),COUNTIF('OMS Drop Downs'!$B$2:$B$4,'OMS Response Form (ORF)'!K951),COUNTIF('OMS Drop Downs'!$B$2:$B$4,'OMS Response Form (ORF)'!L951),COUNTIF('OMS Drop Downs'!$B$2:$B$4,'OMS Response Form (ORF)'!M951),COUNTIF('OMS Drop Downs'!$B$2:$B$4,'OMS Response Form (ORF)'!N951), COUNTIF('OMS Drop Downs'!$B$2:$B$4,'OMS Response Form (ORF)'!O951),COUNTIF('OMS Drop Downs'!$B$2:$B$4,'OMS Response Form (ORF)'!P951),COUNTIF('OMS Drop Downs'!$B$2:$B$4,'OMS Response Form (ORF)'!Q951)),"Complete","Incomplete"))</f>
        <v/>
      </c>
      <c r="S951" s="25" t="str">
        <f>IF(R951="Complete",IF(AND(NOT(ISNA(VLOOKUP(CONCATENATE(E951,F951,G951,H951,I951,J951),'OMS Drop Downs'!G:G,1,FALSE))),IF(AND(F951&lt;&gt;"C3",J951&lt;&gt;"O5"),IF(SUM(COUNTIF(K951:Q951,"Y"),COUNTIF(K951:Q951,"N"))=0,"V","I"),IF(COUNTIF(K951:Q951,"Y"),"V","I"))="V"),"Valid","Invalid")," ")</f>
        <v xml:space="preserve"> </v>
      </c>
      <c r="T951"/>
    </row>
    <row r="952" spans="1:20" x14ac:dyDescent="0.25">
      <c r="A952" s="113"/>
      <c r="B952" s="114"/>
      <c r="C952" s="115"/>
      <c r="D952" s="117"/>
      <c r="E952" s="55"/>
      <c r="F952" s="31"/>
      <c r="G952" s="31"/>
      <c r="H952" s="31"/>
      <c r="I952" s="31"/>
      <c r="J952" s="31"/>
      <c r="K952" s="31"/>
      <c r="L952" s="31"/>
      <c r="M952" s="31"/>
      <c r="N952" s="31"/>
      <c r="O952" s="31"/>
      <c r="P952" s="31"/>
      <c r="Q952" s="31"/>
      <c r="R952" s="24" t="str">
        <f>IF(COUNTA(A952:Q952)=0,"",IF(AND(COUNTA(A952)&gt;0, COUNTA(B952)&gt;0, COUNTA(C952)&gt;0, COUNTA(D952)&gt;0, COUNTIF('OMS Drop Downs'!$C$2:$C$3,'OMS Response Form (ORF)'!E952),COUNTIF('OMS Drop Downs'!$D$2:$D$5,'OMS Response Form (ORF)'!F952),COUNTIF('OMS Drop Downs'!$A$2:$A$5,'OMS Response Form (ORF)'!G952),COUNTIF('OMS Drop Downs'!$B$2:$B$4,'OMS Response Form (ORF)'!H952),COUNTIF('OMS Drop Downs'!$A$2:$A$5,'OMS Response Form (ORF)'!I952),COUNTIF('OMS Drop Downs'!$E$2:$E$7,'OMS Response Form (ORF)'!J952),COUNTIF('OMS Drop Downs'!$B$2:$B$4,'OMS Response Form (ORF)'!K952),COUNTIF('OMS Drop Downs'!$B$2:$B$4,'OMS Response Form (ORF)'!L952),COUNTIF('OMS Drop Downs'!$B$2:$B$4,'OMS Response Form (ORF)'!M952),COUNTIF('OMS Drop Downs'!$B$2:$B$4,'OMS Response Form (ORF)'!N952), COUNTIF('OMS Drop Downs'!$B$2:$B$4,'OMS Response Form (ORF)'!O952),COUNTIF('OMS Drop Downs'!$B$2:$B$4,'OMS Response Form (ORF)'!P952),COUNTIF('OMS Drop Downs'!$B$2:$B$4,'OMS Response Form (ORF)'!Q952)),"Complete","Incomplete"))</f>
        <v/>
      </c>
      <c r="S952" s="25" t="str">
        <f>IF(R952="Complete",IF(AND(NOT(ISNA(VLOOKUP(CONCATENATE(E952,F952,G952,H952,I952,J952),'OMS Drop Downs'!G:G,1,FALSE))),IF(AND(F952&lt;&gt;"C3",J952&lt;&gt;"O5"),IF(SUM(COUNTIF(K952:Q952,"Y"),COUNTIF(K952:Q952,"N"))=0,"V","I"),IF(COUNTIF(K952:Q952,"Y"),"V","I"))="V"),"Valid","Invalid")," ")</f>
        <v xml:space="preserve"> </v>
      </c>
      <c r="T952"/>
    </row>
    <row r="953" spans="1:20" x14ac:dyDescent="0.25">
      <c r="A953" s="113"/>
      <c r="B953" s="114"/>
      <c r="C953" s="115"/>
      <c r="D953" s="117"/>
      <c r="E953" s="55"/>
      <c r="F953" s="31"/>
      <c r="G953" s="31"/>
      <c r="H953" s="31"/>
      <c r="I953" s="31"/>
      <c r="J953" s="31"/>
      <c r="K953" s="31"/>
      <c r="L953" s="31"/>
      <c r="M953" s="31"/>
      <c r="N953" s="31"/>
      <c r="O953" s="31"/>
      <c r="P953" s="31"/>
      <c r="Q953" s="31"/>
      <c r="R953" s="24" t="str">
        <f>IF(COUNTA(A953:Q953)=0,"",IF(AND(COUNTA(A953)&gt;0, COUNTA(B953)&gt;0, COUNTA(C953)&gt;0, COUNTA(D953)&gt;0, COUNTIF('OMS Drop Downs'!$C$2:$C$3,'OMS Response Form (ORF)'!E953),COUNTIF('OMS Drop Downs'!$D$2:$D$5,'OMS Response Form (ORF)'!F953),COUNTIF('OMS Drop Downs'!$A$2:$A$5,'OMS Response Form (ORF)'!G953),COUNTIF('OMS Drop Downs'!$B$2:$B$4,'OMS Response Form (ORF)'!H953),COUNTIF('OMS Drop Downs'!$A$2:$A$5,'OMS Response Form (ORF)'!I953),COUNTIF('OMS Drop Downs'!$E$2:$E$7,'OMS Response Form (ORF)'!J953),COUNTIF('OMS Drop Downs'!$B$2:$B$4,'OMS Response Form (ORF)'!K953),COUNTIF('OMS Drop Downs'!$B$2:$B$4,'OMS Response Form (ORF)'!L953),COUNTIF('OMS Drop Downs'!$B$2:$B$4,'OMS Response Form (ORF)'!M953),COUNTIF('OMS Drop Downs'!$B$2:$B$4,'OMS Response Form (ORF)'!N953), COUNTIF('OMS Drop Downs'!$B$2:$B$4,'OMS Response Form (ORF)'!O953),COUNTIF('OMS Drop Downs'!$B$2:$B$4,'OMS Response Form (ORF)'!P953),COUNTIF('OMS Drop Downs'!$B$2:$B$4,'OMS Response Form (ORF)'!Q953)),"Complete","Incomplete"))</f>
        <v/>
      </c>
      <c r="S953" s="25" t="str">
        <f>IF(R953="Complete",IF(AND(NOT(ISNA(VLOOKUP(CONCATENATE(E953,F953,G953,H953,I953,J953),'OMS Drop Downs'!G:G,1,FALSE))),IF(AND(F953&lt;&gt;"C3",J953&lt;&gt;"O5"),IF(SUM(COUNTIF(K953:Q953,"Y"),COUNTIF(K953:Q953,"N"))=0,"V","I"),IF(COUNTIF(K953:Q953,"Y"),"V","I"))="V"),"Valid","Invalid")," ")</f>
        <v xml:space="preserve"> </v>
      </c>
      <c r="T953"/>
    </row>
    <row r="954" spans="1:20" x14ac:dyDescent="0.25">
      <c r="A954" s="113"/>
      <c r="B954" s="114"/>
      <c r="C954" s="115"/>
      <c r="D954" s="117"/>
      <c r="E954" s="55"/>
      <c r="F954" s="31"/>
      <c r="G954" s="31"/>
      <c r="H954" s="31"/>
      <c r="I954" s="31"/>
      <c r="J954" s="31"/>
      <c r="K954" s="31"/>
      <c r="L954" s="31"/>
      <c r="M954" s="31"/>
      <c r="N954" s="31"/>
      <c r="O954" s="31"/>
      <c r="P954" s="31"/>
      <c r="Q954" s="31"/>
      <c r="R954" s="24" t="str">
        <f>IF(COUNTA(A954:Q954)=0,"",IF(AND(COUNTA(A954)&gt;0, COUNTA(B954)&gt;0, COUNTA(C954)&gt;0, COUNTA(D954)&gt;0, COUNTIF('OMS Drop Downs'!$C$2:$C$3,'OMS Response Form (ORF)'!E954),COUNTIF('OMS Drop Downs'!$D$2:$D$5,'OMS Response Form (ORF)'!F954),COUNTIF('OMS Drop Downs'!$A$2:$A$5,'OMS Response Form (ORF)'!G954),COUNTIF('OMS Drop Downs'!$B$2:$B$4,'OMS Response Form (ORF)'!H954),COUNTIF('OMS Drop Downs'!$A$2:$A$5,'OMS Response Form (ORF)'!I954),COUNTIF('OMS Drop Downs'!$E$2:$E$7,'OMS Response Form (ORF)'!J954),COUNTIF('OMS Drop Downs'!$B$2:$B$4,'OMS Response Form (ORF)'!K954),COUNTIF('OMS Drop Downs'!$B$2:$B$4,'OMS Response Form (ORF)'!L954),COUNTIF('OMS Drop Downs'!$B$2:$B$4,'OMS Response Form (ORF)'!M954),COUNTIF('OMS Drop Downs'!$B$2:$B$4,'OMS Response Form (ORF)'!N954), COUNTIF('OMS Drop Downs'!$B$2:$B$4,'OMS Response Form (ORF)'!O954),COUNTIF('OMS Drop Downs'!$B$2:$B$4,'OMS Response Form (ORF)'!P954),COUNTIF('OMS Drop Downs'!$B$2:$B$4,'OMS Response Form (ORF)'!Q954)),"Complete","Incomplete"))</f>
        <v/>
      </c>
      <c r="S954" s="25" t="str">
        <f>IF(R954="Complete",IF(AND(NOT(ISNA(VLOOKUP(CONCATENATE(E954,F954,G954,H954,I954,J954),'OMS Drop Downs'!G:G,1,FALSE))),IF(AND(F954&lt;&gt;"C3",J954&lt;&gt;"O5"),IF(SUM(COUNTIF(K954:Q954,"Y"),COUNTIF(K954:Q954,"N"))=0,"V","I"),IF(COUNTIF(K954:Q954,"Y"),"V","I"))="V"),"Valid","Invalid")," ")</f>
        <v xml:space="preserve"> </v>
      </c>
      <c r="T954"/>
    </row>
    <row r="955" spans="1:20" x14ac:dyDescent="0.25">
      <c r="A955" s="113"/>
      <c r="B955" s="114"/>
      <c r="C955" s="115"/>
      <c r="D955" s="117"/>
      <c r="E955" s="55"/>
      <c r="F955" s="31"/>
      <c r="G955" s="31"/>
      <c r="H955" s="31"/>
      <c r="I955" s="31"/>
      <c r="J955" s="31"/>
      <c r="K955" s="31"/>
      <c r="L955" s="31"/>
      <c r="M955" s="31"/>
      <c r="N955" s="31"/>
      <c r="O955" s="31"/>
      <c r="P955" s="31"/>
      <c r="Q955" s="31"/>
      <c r="R955" s="24" t="str">
        <f>IF(COUNTA(A955:Q955)=0,"",IF(AND(COUNTA(A955)&gt;0, COUNTA(B955)&gt;0, COUNTA(C955)&gt;0, COUNTA(D955)&gt;0, COUNTIF('OMS Drop Downs'!$C$2:$C$3,'OMS Response Form (ORF)'!E955),COUNTIF('OMS Drop Downs'!$D$2:$D$5,'OMS Response Form (ORF)'!F955),COUNTIF('OMS Drop Downs'!$A$2:$A$5,'OMS Response Form (ORF)'!G955),COUNTIF('OMS Drop Downs'!$B$2:$B$4,'OMS Response Form (ORF)'!H955),COUNTIF('OMS Drop Downs'!$A$2:$A$5,'OMS Response Form (ORF)'!I955),COUNTIF('OMS Drop Downs'!$E$2:$E$7,'OMS Response Form (ORF)'!J955),COUNTIF('OMS Drop Downs'!$B$2:$B$4,'OMS Response Form (ORF)'!K955),COUNTIF('OMS Drop Downs'!$B$2:$B$4,'OMS Response Form (ORF)'!L955),COUNTIF('OMS Drop Downs'!$B$2:$B$4,'OMS Response Form (ORF)'!M955),COUNTIF('OMS Drop Downs'!$B$2:$B$4,'OMS Response Form (ORF)'!N955), COUNTIF('OMS Drop Downs'!$B$2:$B$4,'OMS Response Form (ORF)'!O955),COUNTIF('OMS Drop Downs'!$B$2:$B$4,'OMS Response Form (ORF)'!P955),COUNTIF('OMS Drop Downs'!$B$2:$B$4,'OMS Response Form (ORF)'!Q955)),"Complete","Incomplete"))</f>
        <v/>
      </c>
      <c r="S955" s="25" t="str">
        <f>IF(R955="Complete",IF(AND(NOT(ISNA(VLOOKUP(CONCATENATE(E955,F955,G955,H955,I955,J955),'OMS Drop Downs'!G:G,1,FALSE))),IF(AND(F955&lt;&gt;"C3",J955&lt;&gt;"O5"),IF(SUM(COUNTIF(K955:Q955,"Y"),COUNTIF(K955:Q955,"N"))=0,"V","I"),IF(COUNTIF(K955:Q955,"Y"),"V","I"))="V"),"Valid","Invalid")," ")</f>
        <v xml:space="preserve"> </v>
      </c>
      <c r="T955"/>
    </row>
    <row r="956" spans="1:20" x14ac:dyDescent="0.25">
      <c r="A956" s="113"/>
      <c r="B956" s="114"/>
      <c r="C956" s="115"/>
      <c r="D956" s="117"/>
      <c r="E956" s="55"/>
      <c r="F956" s="31"/>
      <c r="G956" s="31"/>
      <c r="H956" s="31"/>
      <c r="I956" s="31"/>
      <c r="J956" s="31"/>
      <c r="K956" s="31"/>
      <c r="L956" s="31"/>
      <c r="M956" s="31"/>
      <c r="N956" s="31"/>
      <c r="O956" s="31"/>
      <c r="P956" s="31"/>
      <c r="Q956" s="31"/>
      <c r="R956" s="24" t="str">
        <f>IF(COUNTA(A956:Q956)=0,"",IF(AND(COUNTA(A956)&gt;0, COUNTA(B956)&gt;0, COUNTA(C956)&gt;0, COUNTA(D956)&gt;0, COUNTIF('OMS Drop Downs'!$C$2:$C$3,'OMS Response Form (ORF)'!E956),COUNTIF('OMS Drop Downs'!$D$2:$D$5,'OMS Response Form (ORF)'!F956),COUNTIF('OMS Drop Downs'!$A$2:$A$5,'OMS Response Form (ORF)'!G956),COUNTIF('OMS Drop Downs'!$B$2:$B$4,'OMS Response Form (ORF)'!H956),COUNTIF('OMS Drop Downs'!$A$2:$A$5,'OMS Response Form (ORF)'!I956),COUNTIF('OMS Drop Downs'!$E$2:$E$7,'OMS Response Form (ORF)'!J956),COUNTIF('OMS Drop Downs'!$B$2:$B$4,'OMS Response Form (ORF)'!K956),COUNTIF('OMS Drop Downs'!$B$2:$B$4,'OMS Response Form (ORF)'!L956),COUNTIF('OMS Drop Downs'!$B$2:$B$4,'OMS Response Form (ORF)'!M956),COUNTIF('OMS Drop Downs'!$B$2:$B$4,'OMS Response Form (ORF)'!N956), COUNTIF('OMS Drop Downs'!$B$2:$B$4,'OMS Response Form (ORF)'!O956),COUNTIF('OMS Drop Downs'!$B$2:$B$4,'OMS Response Form (ORF)'!P956),COUNTIF('OMS Drop Downs'!$B$2:$B$4,'OMS Response Form (ORF)'!Q956)),"Complete","Incomplete"))</f>
        <v/>
      </c>
      <c r="S956" s="25" t="str">
        <f>IF(R956="Complete",IF(AND(NOT(ISNA(VLOOKUP(CONCATENATE(E956,F956,G956,H956,I956,J956),'OMS Drop Downs'!G:G,1,FALSE))),IF(AND(F956&lt;&gt;"C3",J956&lt;&gt;"O5"),IF(SUM(COUNTIF(K956:Q956,"Y"),COUNTIF(K956:Q956,"N"))=0,"V","I"),IF(COUNTIF(K956:Q956,"Y"),"V","I"))="V"),"Valid","Invalid")," ")</f>
        <v xml:space="preserve"> </v>
      </c>
      <c r="T956"/>
    </row>
    <row r="957" spans="1:20" x14ac:dyDescent="0.25">
      <c r="A957" s="113"/>
      <c r="B957" s="114"/>
      <c r="C957" s="115"/>
      <c r="D957" s="117"/>
      <c r="E957" s="55"/>
      <c r="F957" s="31"/>
      <c r="G957" s="31"/>
      <c r="H957" s="31"/>
      <c r="I957" s="31"/>
      <c r="J957" s="31"/>
      <c r="K957" s="31"/>
      <c r="L957" s="31"/>
      <c r="M957" s="31"/>
      <c r="N957" s="31"/>
      <c r="O957" s="31"/>
      <c r="P957" s="31"/>
      <c r="Q957" s="31"/>
      <c r="R957" s="24" t="str">
        <f>IF(COUNTA(A957:Q957)=0,"",IF(AND(COUNTA(A957)&gt;0, COUNTA(B957)&gt;0, COUNTA(C957)&gt;0, COUNTA(D957)&gt;0, COUNTIF('OMS Drop Downs'!$C$2:$C$3,'OMS Response Form (ORF)'!E957),COUNTIF('OMS Drop Downs'!$D$2:$D$5,'OMS Response Form (ORF)'!F957),COUNTIF('OMS Drop Downs'!$A$2:$A$5,'OMS Response Form (ORF)'!G957),COUNTIF('OMS Drop Downs'!$B$2:$B$4,'OMS Response Form (ORF)'!H957),COUNTIF('OMS Drop Downs'!$A$2:$A$5,'OMS Response Form (ORF)'!I957),COUNTIF('OMS Drop Downs'!$E$2:$E$7,'OMS Response Form (ORF)'!J957),COUNTIF('OMS Drop Downs'!$B$2:$B$4,'OMS Response Form (ORF)'!K957),COUNTIF('OMS Drop Downs'!$B$2:$B$4,'OMS Response Form (ORF)'!L957),COUNTIF('OMS Drop Downs'!$B$2:$B$4,'OMS Response Form (ORF)'!M957),COUNTIF('OMS Drop Downs'!$B$2:$B$4,'OMS Response Form (ORF)'!N957), COUNTIF('OMS Drop Downs'!$B$2:$B$4,'OMS Response Form (ORF)'!O957),COUNTIF('OMS Drop Downs'!$B$2:$B$4,'OMS Response Form (ORF)'!P957),COUNTIF('OMS Drop Downs'!$B$2:$B$4,'OMS Response Form (ORF)'!Q957)),"Complete","Incomplete"))</f>
        <v/>
      </c>
      <c r="S957" s="25" t="str">
        <f>IF(R957="Complete",IF(AND(NOT(ISNA(VLOOKUP(CONCATENATE(E957,F957,G957,H957,I957,J957),'OMS Drop Downs'!G:G,1,FALSE))),IF(AND(F957&lt;&gt;"C3",J957&lt;&gt;"O5"),IF(SUM(COUNTIF(K957:Q957,"Y"),COUNTIF(K957:Q957,"N"))=0,"V","I"),IF(COUNTIF(K957:Q957,"Y"),"V","I"))="V"),"Valid","Invalid")," ")</f>
        <v xml:space="preserve"> </v>
      </c>
      <c r="T957"/>
    </row>
    <row r="958" spans="1:20" x14ac:dyDescent="0.25">
      <c r="A958" s="113"/>
      <c r="B958" s="114"/>
      <c r="C958" s="115"/>
      <c r="D958" s="117"/>
      <c r="E958" s="55"/>
      <c r="F958" s="31"/>
      <c r="G958" s="31"/>
      <c r="H958" s="31"/>
      <c r="I958" s="31"/>
      <c r="J958" s="31"/>
      <c r="K958" s="31"/>
      <c r="L958" s="31"/>
      <c r="M958" s="31"/>
      <c r="N958" s="31"/>
      <c r="O958" s="31"/>
      <c r="P958" s="31"/>
      <c r="Q958" s="31"/>
      <c r="R958" s="24" t="str">
        <f>IF(COUNTA(A958:Q958)=0,"",IF(AND(COUNTA(A958)&gt;0, COUNTA(B958)&gt;0, COUNTA(C958)&gt;0, COUNTA(D958)&gt;0, COUNTIF('OMS Drop Downs'!$C$2:$C$3,'OMS Response Form (ORF)'!E958),COUNTIF('OMS Drop Downs'!$D$2:$D$5,'OMS Response Form (ORF)'!F958),COUNTIF('OMS Drop Downs'!$A$2:$A$5,'OMS Response Form (ORF)'!G958),COUNTIF('OMS Drop Downs'!$B$2:$B$4,'OMS Response Form (ORF)'!H958),COUNTIF('OMS Drop Downs'!$A$2:$A$5,'OMS Response Form (ORF)'!I958),COUNTIF('OMS Drop Downs'!$E$2:$E$7,'OMS Response Form (ORF)'!J958),COUNTIF('OMS Drop Downs'!$B$2:$B$4,'OMS Response Form (ORF)'!K958),COUNTIF('OMS Drop Downs'!$B$2:$B$4,'OMS Response Form (ORF)'!L958),COUNTIF('OMS Drop Downs'!$B$2:$B$4,'OMS Response Form (ORF)'!M958),COUNTIF('OMS Drop Downs'!$B$2:$B$4,'OMS Response Form (ORF)'!N958), COUNTIF('OMS Drop Downs'!$B$2:$B$4,'OMS Response Form (ORF)'!O958),COUNTIF('OMS Drop Downs'!$B$2:$B$4,'OMS Response Form (ORF)'!P958),COUNTIF('OMS Drop Downs'!$B$2:$B$4,'OMS Response Form (ORF)'!Q958)),"Complete","Incomplete"))</f>
        <v/>
      </c>
      <c r="S958" s="25" t="str">
        <f>IF(R958="Complete",IF(AND(NOT(ISNA(VLOOKUP(CONCATENATE(E958,F958,G958,H958,I958,J958),'OMS Drop Downs'!G:G,1,FALSE))),IF(AND(F958&lt;&gt;"C3",J958&lt;&gt;"O5"),IF(SUM(COUNTIF(K958:Q958,"Y"),COUNTIF(K958:Q958,"N"))=0,"V","I"),IF(COUNTIF(K958:Q958,"Y"),"V","I"))="V"),"Valid","Invalid")," ")</f>
        <v xml:space="preserve"> </v>
      </c>
      <c r="T958"/>
    </row>
    <row r="959" spans="1:20" x14ac:dyDescent="0.25">
      <c r="A959" s="113"/>
      <c r="B959" s="114"/>
      <c r="C959" s="115"/>
      <c r="D959" s="117"/>
      <c r="E959" s="55"/>
      <c r="F959" s="31"/>
      <c r="G959" s="31"/>
      <c r="H959" s="31"/>
      <c r="I959" s="31"/>
      <c r="J959" s="31"/>
      <c r="K959" s="31"/>
      <c r="L959" s="31"/>
      <c r="M959" s="31"/>
      <c r="N959" s="31"/>
      <c r="O959" s="31"/>
      <c r="P959" s="31"/>
      <c r="Q959" s="31"/>
      <c r="R959" s="24" t="str">
        <f>IF(COUNTA(A959:Q959)=0,"",IF(AND(COUNTA(A959)&gt;0, COUNTA(B959)&gt;0, COUNTA(C959)&gt;0, COUNTA(D959)&gt;0, COUNTIF('OMS Drop Downs'!$C$2:$C$3,'OMS Response Form (ORF)'!E959),COUNTIF('OMS Drop Downs'!$D$2:$D$5,'OMS Response Form (ORF)'!F959),COUNTIF('OMS Drop Downs'!$A$2:$A$5,'OMS Response Form (ORF)'!G959),COUNTIF('OMS Drop Downs'!$B$2:$B$4,'OMS Response Form (ORF)'!H959),COUNTIF('OMS Drop Downs'!$A$2:$A$5,'OMS Response Form (ORF)'!I959),COUNTIF('OMS Drop Downs'!$E$2:$E$7,'OMS Response Form (ORF)'!J959),COUNTIF('OMS Drop Downs'!$B$2:$B$4,'OMS Response Form (ORF)'!K959),COUNTIF('OMS Drop Downs'!$B$2:$B$4,'OMS Response Form (ORF)'!L959),COUNTIF('OMS Drop Downs'!$B$2:$B$4,'OMS Response Form (ORF)'!M959),COUNTIF('OMS Drop Downs'!$B$2:$B$4,'OMS Response Form (ORF)'!N959), COUNTIF('OMS Drop Downs'!$B$2:$B$4,'OMS Response Form (ORF)'!O959),COUNTIF('OMS Drop Downs'!$B$2:$B$4,'OMS Response Form (ORF)'!P959),COUNTIF('OMS Drop Downs'!$B$2:$B$4,'OMS Response Form (ORF)'!Q959)),"Complete","Incomplete"))</f>
        <v/>
      </c>
      <c r="S959" s="25" t="str">
        <f>IF(R959="Complete",IF(AND(NOT(ISNA(VLOOKUP(CONCATENATE(E959,F959,G959,H959,I959,J959),'OMS Drop Downs'!G:G,1,FALSE))),IF(AND(F959&lt;&gt;"C3",J959&lt;&gt;"O5"),IF(SUM(COUNTIF(K959:Q959,"Y"),COUNTIF(K959:Q959,"N"))=0,"V","I"),IF(COUNTIF(K959:Q959,"Y"),"V","I"))="V"),"Valid","Invalid")," ")</f>
        <v xml:space="preserve"> </v>
      </c>
      <c r="T959"/>
    </row>
    <row r="960" spans="1:20" x14ac:dyDescent="0.25">
      <c r="A960" s="113"/>
      <c r="B960" s="114"/>
      <c r="C960" s="115"/>
      <c r="D960" s="117"/>
      <c r="E960" s="55"/>
      <c r="F960" s="31"/>
      <c r="G960" s="31"/>
      <c r="H960" s="31"/>
      <c r="I960" s="31"/>
      <c r="J960" s="31"/>
      <c r="K960" s="31"/>
      <c r="L960" s="31"/>
      <c r="M960" s="31"/>
      <c r="N960" s="31"/>
      <c r="O960" s="31"/>
      <c r="P960" s="31"/>
      <c r="Q960" s="31"/>
      <c r="R960" s="24" t="str">
        <f>IF(COUNTA(A960:Q960)=0,"",IF(AND(COUNTA(A960)&gt;0, COUNTA(B960)&gt;0, COUNTA(C960)&gt;0, COUNTA(D960)&gt;0, COUNTIF('OMS Drop Downs'!$C$2:$C$3,'OMS Response Form (ORF)'!E960),COUNTIF('OMS Drop Downs'!$D$2:$D$5,'OMS Response Form (ORF)'!F960),COUNTIF('OMS Drop Downs'!$A$2:$A$5,'OMS Response Form (ORF)'!G960),COUNTIF('OMS Drop Downs'!$B$2:$B$4,'OMS Response Form (ORF)'!H960),COUNTIF('OMS Drop Downs'!$A$2:$A$5,'OMS Response Form (ORF)'!I960),COUNTIF('OMS Drop Downs'!$E$2:$E$7,'OMS Response Form (ORF)'!J960),COUNTIF('OMS Drop Downs'!$B$2:$B$4,'OMS Response Form (ORF)'!K960),COUNTIF('OMS Drop Downs'!$B$2:$B$4,'OMS Response Form (ORF)'!L960),COUNTIF('OMS Drop Downs'!$B$2:$B$4,'OMS Response Form (ORF)'!M960),COUNTIF('OMS Drop Downs'!$B$2:$B$4,'OMS Response Form (ORF)'!N960), COUNTIF('OMS Drop Downs'!$B$2:$B$4,'OMS Response Form (ORF)'!O960),COUNTIF('OMS Drop Downs'!$B$2:$B$4,'OMS Response Form (ORF)'!P960),COUNTIF('OMS Drop Downs'!$B$2:$B$4,'OMS Response Form (ORF)'!Q960)),"Complete","Incomplete"))</f>
        <v/>
      </c>
      <c r="S960" s="25" t="str">
        <f>IF(R960="Complete",IF(AND(NOT(ISNA(VLOOKUP(CONCATENATE(E960,F960,G960,H960,I960,J960),'OMS Drop Downs'!G:G,1,FALSE))),IF(AND(F960&lt;&gt;"C3",J960&lt;&gt;"O5"),IF(SUM(COUNTIF(K960:Q960,"Y"),COUNTIF(K960:Q960,"N"))=0,"V","I"),IF(COUNTIF(K960:Q960,"Y"),"V","I"))="V"),"Valid","Invalid")," ")</f>
        <v xml:space="preserve"> </v>
      </c>
      <c r="T960"/>
    </row>
    <row r="961" spans="1:20" x14ac:dyDescent="0.25">
      <c r="A961" s="113"/>
      <c r="B961" s="114"/>
      <c r="C961" s="115"/>
      <c r="D961" s="117"/>
      <c r="E961" s="55"/>
      <c r="F961" s="31"/>
      <c r="G961" s="31"/>
      <c r="H961" s="31"/>
      <c r="I961" s="31"/>
      <c r="J961" s="31"/>
      <c r="K961" s="31"/>
      <c r="L961" s="31"/>
      <c r="M961" s="31"/>
      <c r="N961" s="31"/>
      <c r="O961" s="31"/>
      <c r="P961" s="31"/>
      <c r="Q961" s="31"/>
      <c r="R961" s="24" t="str">
        <f>IF(COUNTA(A961:Q961)=0,"",IF(AND(COUNTA(A961)&gt;0, COUNTA(B961)&gt;0, COUNTA(C961)&gt;0, COUNTA(D961)&gt;0, COUNTIF('OMS Drop Downs'!$C$2:$C$3,'OMS Response Form (ORF)'!E961),COUNTIF('OMS Drop Downs'!$D$2:$D$5,'OMS Response Form (ORF)'!F961),COUNTIF('OMS Drop Downs'!$A$2:$A$5,'OMS Response Form (ORF)'!G961),COUNTIF('OMS Drop Downs'!$B$2:$B$4,'OMS Response Form (ORF)'!H961),COUNTIF('OMS Drop Downs'!$A$2:$A$5,'OMS Response Form (ORF)'!I961),COUNTIF('OMS Drop Downs'!$E$2:$E$7,'OMS Response Form (ORF)'!J961),COUNTIF('OMS Drop Downs'!$B$2:$B$4,'OMS Response Form (ORF)'!K961),COUNTIF('OMS Drop Downs'!$B$2:$B$4,'OMS Response Form (ORF)'!L961),COUNTIF('OMS Drop Downs'!$B$2:$B$4,'OMS Response Form (ORF)'!M961),COUNTIF('OMS Drop Downs'!$B$2:$B$4,'OMS Response Form (ORF)'!N961), COUNTIF('OMS Drop Downs'!$B$2:$B$4,'OMS Response Form (ORF)'!O961),COUNTIF('OMS Drop Downs'!$B$2:$B$4,'OMS Response Form (ORF)'!P961),COUNTIF('OMS Drop Downs'!$B$2:$B$4,'OMS Response Form (ORF)'!Q961)),"Complete","Incomplete"))</f>
        <v/>
      </c>
      <c r="S961" s="25" t="str">
        <f>IF(R961="Complete",IF(AND(NOT(ISNA(VLOOKUP(CONCATENATE(E961,F961,G961,H961,I961,J961),'OMS Drop Downs'!G:G,1,FALSE))),IF(AND(F961&lt;&gt;"C3",J961&lt;&gt;"O5"),IF(SUM(COUNTIF(K961:Q961,"Y"),COUNTIF(K961:Q961,"N"))=0,"V","I"),IF(COUNTIF(K961:Q961,"Y"),"V","I"))="V"),"Valid","Invalid")," ")</f>
        <v xml:space="preserve"> </v>
      </c>
      <c r="T961"/>
    </row>
    <row r="962" spans="1:20" x14ac:dyDescent="0.25">
      <c r="A962" s="113"/>
      <c r="B962" s="114"/>
      <c r="C962" s="115"/>
      <c r="D962" s="117"/>
      <c r="E962" s="55"/>
      <c r="F962" s="31"/>
      <c r="G962" s="31"/>
      <c r="H962" s="31"/>
      <c r="I962" s="31"/>
      <c r="J962" s="31"/>
      <c r="K962" s="31"/>
      <c r="L962" s="31"/>
      <c r="M962" s="31"/>
      <c r="N962" s="31"/>
      <c r="O962" s="31"/>
      <c r="P962" s="31"/>
      <c r="Q962" s="31"/>
      <c r="R962" s="24" t="str">
        <f>IF(COUNTA(A962:Q962)=0,"",IF(AND(COUNTA(A962)&gt;0, COUNTA(B962)&gt;0, COUNTA(C962)&gt;0, COUNTA(D962)&gt;0, COUNTIF('OMS Drop Downs'!$C$2:$C$3,'OMS Response Form (ORF)'!E962),COUNTIF('OMS Drop Downs'!$D$2:$D$5,'OMS Response Form (ORF)'!F962),COUNTIF('OMS Drop Downs'!$A$2:$A$5,'OMS Response Form (ORF)'!G962),COUNTIF('OMS Drop Downs'!$B$2:$B$4,'OMS Response Form (ORF)'!H962),COUNTIF('OMS Drop Downs'!$A$2:$A$5,'OMS Response Form (ORF)'!I962),COUNTIF('OMS Drop Downs'!$E$2:$E$7,'OMS Response Form (ORF)'!J962),COUNTIF('OMS Drop Downs'!$B$2:$B$4,'OMS Response Form (ORF)'!K962),COUNTIF('OMS Drop Downs'!$B$2:$B$4,'OMS Response Form (ORF)'!L962),COUNTIF('OMS Drop Downs'!$B$2:$B$4,'OMS Response Form (ORF)'!M962),COUNTIF('OMS Drop Downs'!$B$2:$B$4,'OMS Response Form (ORF)'!N962), COUNTIF('OMS Drop Downs'!$B$2:$B$4,'OMS Response Form (ORF)'!O962),COUNTIF('OMS Drop Downs'!$B$2:$B$4,'OMS Response Form (ORF)'!P962),COUNTIF('OMS Drop Downs'!$B$2:$B$4,'OMS Response Form (ORF)'!Q962)),"Complete","Incomplete"))</f>
        <v/>
      </c>
      <c r="S962" s="25" t="str">
        <f>IF(R962="Complete",IF(AND(NOT(ISNA(VLOOKUP(CONCATENATE(E962,F962,G962,H962,I962,J962),'OMS Drop Downs'!G:G,1,FALSE))),IF(AND(F962&lt;&gt;"C3",J962&lt;&gt;"O5"),IF(SUM(COUNTIF(K962:Q962,"Y"),COUNTIF(K962:Q962,"N"))=0,"V","I"),IF(COUNTIF(K962:Q962,"Y"),"V","I"))="V"),"Valid","Invalid")," ")</f>
        <v xml:space="preserve"> </v>
      </c>
      <c r="T962"/>
    </row>
    <row r="963" spans="1:20" x14ac:dyDescent="0.25">
      <c r="A963" s="113"/>
      <c r="B963" s="114"/>
      <c r="C963" s="115"/>
      <c r="D963" s="117"/>
      <c r="E963" s="55"/>
      <c r="F963" s="31"/>
      <c r="G963" s="31"/>
      <c r="H963" s="31"/>
      <c r="I963" s="31"/>
      <c r="J963" s="31"/>
      <c r="K963" s="31"/>
      <c r="L963" s="31"/>
      <c r="M963" s="31"/>
      <c r="N963" s="31"/>
      <c r="O963" s="31"/>
      <c r="P963" s="31"/>
      <c r="Q963" s="31"/>
      <c r="R963" s="24" t="str">
        <f>IF(COUNTA(A963:Q963)=0,"",IF(AND(COUNTA(A963)&gt;0, COUNTA(B963)&gt;0, COUNTA(C963)&gt;0, COUNTA(D963)&gt;0, COUNTIF('OMS Drop Downs'!$C$2:$C$3,'OMS Response Form (ORF)'!E963),COUNTIF('OMS Drop Downs'!$D$2:$D$5,'OMS Response Form (ORF)'!F963),COUNTIF('OMS Drop Downs'!$A$2:$A$5,'OMS Response Form (ORF)'!G963),COUNTIF('OMS Drop Downs'!$B$2:$B$4,'OMS Response Form (ORF)'!H963),COUNTIF('OMS Drop Downs'!$A$2:$A$5,'OMS Response Form (ORF)'!I963),COUNTIF('OMS Drop Downs'!$E$2:$E$7,'OMS Response Form (ORF)'!J963),COUNTIF('OMS Drop Downs'!$B$2:$B$4,'OMS Response Form (ORF)'!K963),COUNTIF('OMS Drop Downs'!$B$2:$B$4,'OMS Response Form (ORF)'!L963),COUNTIF('OMS Drop Downs'!$B$2:$B$4,'OMS Response Form (ORF)'!M963),COUNTIF('OMS Drop Downs'!$B$2:$B$4,'OMS Response Form (ORF)'!N963), COUNTIF('OMS Drop Downs'!$B$2:$B$4,'OMS Response Form (ORF)'!O963),COUNTIF('OMS Drop Downs'!$B$2:$B$4,'OMS Response Form (ORF)'!P963),COUNTIF('OMS Drop Downs'!$B$2:$B$4,'OMS Response Form (ORF)'!Q963)),"Complete","Incomplete"))</f>
        <v/>
      </c>
      <c r="S963" s="25" t="str">
        <f>IF(R963="Complete",IF(AND(NOT(ISNA(VLOOKUP(CONCATENATE(E963,F963,G963,H963,I963,J963),'OMS Drop Downs'!G:G,1,FALSE))),IF(AND(F963&lt;&gt;"C3",J963&lt;&gt;"O5"),IF(SUM(COUNTIF(K963:Q963,"Y"),COUNTIF(K963:Q963,"N"))=0,"V","I"),IF(COUNTIF(K963:Q963,"Y"),"V","I"))="V"),"Valid","Invalid")," ")</f>
        <v xml:space="preserve"> </v>
      </c>
      <c r="T963"/>
    </row>
    <row r="964" spans="1:20" x14ac:dyDescent="0.25">
      <c r="A964" s="113"/>
      <c r="B964" s="114"/>
      <c r="C964" s="115"/>
      <c r="D964" s="117"/>
      <c r="E964" s="55"/>
      <c r="F964" s="31"/>
      <c r="G964" s="31"/>
      <c r="H964" s="31"/>
      <c r="I964" s="31"/>
      <c r="J964" s="31"/>
      <c r="K964" s="31"/>
      <c r="L964" s="31"/>
      <c r="M964" s="31"/>
      <c r="N964" s="31"/>
      <c r="O964" s="31"/>
      <c r="P964" s="31"/>
      <c r="Q964" s="31"/>
      <c r="R964" s="24" t="str">
        <f>IF(COUNTA(A964:Q964)=0,"",IF(AND(COUNTA(A964)&gt;0, COUNTA(B964)&gt;0, COUNTA(C964)&gt;0, COUNTA(D964)&gt;0, COUNTIF('OMS Drop Downs'!$C$2:$C$3,'OMS Response Form (ORF)'!E964),COUNTIF('OMS Drop Downs'!$D$2:$D$5,'OMS Response Form (ORF)'!F964),COUNTIF('OMS Drop Downs'!$A$2:$A$5,'OMS Response Form (ORF)'!G964),COUNTIF('OMS Drop Downs'!$B$2:$B$4,'OMS Response Form (ORF)'!H964),COUNTIF('OMS Drop Downs'!$A$2:$A$5,'OMS Response Form (ORF)'!I964),COUNTIF('OMS Drop Downs'!$E$2:$E$7,'OMS Response Form (ORF)'!J964),COUNTIF('OMS Drop Downs'!$B$2:$B$4,'OMS Response Form (ORF)'!K964),COUNTIF('OMS Drop Downs'!$B$2:$B$4,'OMS Response Form (ORF)'!L964),COUNTIF('OMS Drop Downs'!$B$2:$B$4,'OMS Response Form (ORF)'!M964),COUNTIF('OMS Drop Downs'!$B$2:$B$4,'OMS Response Form (ORF)'!N964), COUNTIF('OMS Drop Downs'!$B$2:$B$4,'OMS Response Form (ORF)'!O964),COUNTIF('OMS Drop Downs'!$B$2:$B$4,'OMS Response Form (ORF)'!P964),COUNTIF('OMS Drop Downs'!$B$2:$B$4,'OMS Response Form (ORF)'!Q964)),"Complete","Incomplete"))</f>
        <v/>
      </c>
      <c r="S964" s="25" t="str">
        <f>IF(R964="Complete",IF(AND(NOT(ISNA(VLOOKUP(CONCATENATE(E964,F964,G964,H964,I964,J964),'OMS Drop Downs'!G:G,1,FALSE))),IF(AND(F964&lt;&gt;"C3",J964&lt;&gt;"O5"),IF(SUM(COUNTIF(K964:Q964,"Y"),COUNTIF(K964:Q964,"N"))=0,"V","I"),IF(COUNTIF(K964:Q964,"Y"),"V","I"))="V"),"Valid","Invalid")," ")</f>
        <v xml:space="preserve"> </v>
      </c>
      <c r="T964"/>
    </row>
    <row r="965" spans="1:20" x14ac:dyDescent="0.25">
      <c r="A965" s="113"/>
      <c r="B965" s="114"/>
      <c r="C965" s="115"/>
      <c r="D965" s="117"/>
      <c r="E965" s="55"/>
      <c r="F965" s="31"/>
      <c r="G965" s="31"/>
      <c r="H965" s="31"/>
      <c r="I965" s="31"/>
      <c r="J965" s="31"/>
      <c r="K965" s="31"/>
      <c r="L965" s="31"/>
      <c r="M965" s="31"/>
      <c r="N965" s="31"/>
      <c r="O965" s="31"/>
      <c r="P965" s="31"/>
      <c r="Q965" s="31"/>
      <c r="R965" s="24" t="str">
        <f>IF(COUNTA(A965:Q965)=0,"",IF(AND(COUNTA(A965)&gt;0, COUNTA(B965)&gt;0, COUNTA(C965)&gt;0, COUNTA(D965)&gt;0, COUNTIF('OMS Drop Downs'!$C$2:$C$3,'OMS Response Form (ORF)'!E965),COUNTIF('OMS Drop Downs'!$D$2:$D$5,'OMS Response Form (ORF)'!F965),COUNTIF('OMS Drop Downs'!$A$2:$A$5,'OMS Response Form (ORF)'!G965),COUNTIF('OMS Drop Downs'!$B$2:$B$4,'OMS Response Form (ORF)'!H965),COUNTIF('OMS Drop Downs'!$A$2:$A$5,'OMS Response Form (ORF)'!I965),COUNTIF('OMS Drop Downs'!$E$2:$E$7,'OMS Response Form (ORF)'!J965),COUNTIF('OMS Drop Downs'!$B$2:$B$4,'OMS Response Form (ORF)'!K965),COUNTIF('OMS Drop Downs'!$B$2:$B$4,'OMS Response Form (ORF)'!L965),COUNTIF('OMS Drop Downs'!$B$2:$B$4,'OMS Response Form (ORF)'!M965),COUNTIF('OMS Drop Downs'!$B$2:$B$4,'OMS Response Form (ORF)'!N965), COUNTIF('OMS Drop Downs'!$B$2:$B$4,'OMS Response Form (ORF)'!O965),COUNTIF('OMS Drop Downs'!$B$2:$B$4,'OMS Response Form (ORF)'!P965),COUNTIF('OMS Drop Downs'!$B$2:$B$4,'OMS Response Form (ORF)'!Q965)),"Complete","Incomplete"))</f>
        <v/>
      </c>
      <c r="S965" s="25" t="str">
        <f>IF(R965="Complete",IF(AND(NOT(ISNA(VLOOKUP(CONCATENATE(E965,F965,G965,H965,I965,J965),'OMS Drop Downs'!G:G,1,FALSE))),IF(AND(F965&lt;&gt;"C3",J965&lt;&gt;"O5"),IF(SUM(COUNTIF(K965:Q965,"Y"),COUNTIF(K965:Q965,"N"))=0,"V","I"),IF(COUNTIF(K965:Q965,"Y"),"V","I"))="V"),"Valid","Invalid")," ")</f>
        <v xml:space="preserve"> </v>
      </c>
      <c r="T965"/>
    </row>
    <row r="966" spans="1:20" x14ac:dyDescent="0.25">
      <c r="A966" s="113"/>
      <c r="B966" s="114"/>
      <c r="C966" s="115"/>
      <c r="D966" s="117"/>
      <c r="E966" s="55"/>
      <c r="F966" s="31"/>
      <c r="G966" s="31"/>
      <c r="H966" s="31"/>
      <c r="I966" s="31"/>
      <c r="J966" s="31"/>
      <c r="K966" s="31"/>
      <c r="L966" s="31"/>
      <c r="M966" s="31"/>
      <c r="N966" s="31"/>
      <c r="O966" s="31"/>
      <c r="P966" s="31"/>
      <c r="Q966" s="31"/>
      <c r="R966" s="24" t="str">
        <f>IF(COUNTA(A966:Q966)=0,"",IF(AND(COUNTA(A966)&gt;0, COUNTA(B966)&gt;0, COUNTA(C966)&gt;0, COUNTA(D966)&gt;0, COUNTIF('OMS Drop Downs'!$C$2:$C$3,'OMS Response Form (ORF)'!E966),COUNTIF('OMS Drop Downs'!$D$2:$D$5,'OMS Response Form (ORF)'!F966),COUNTIF('OMS Drop Downs'!$A$2:$A$5,'OMS Response Form (ORF)'!G966),COUNTIF('OMS Drop Downs'!$B$2:$B$4,'OMS Response Form (ORF)'!H966),COUNTIF('OMS Drop Downs'!$A$2:$A$5,'OMS Response Form (ORF)'!I966),COUNTIF('OMS Drop Downs'!$E$2:$E$7,'OMS Response Form (ORF)'!J966),COUNTIF('OMS Drop Downs'!$B$2:$B$4,'OMS Response Form (ORF)'!K966),COUNTIF('OMS Drop Downs'!$B$2:$B$4,'OMS Response Form (ORF)'!L966),COUNTIF('OMS Drop Downs'!$B$2:$B$4,'OMS Response Form (ORF)'!M966),COUNTIF('OMS Drop Downs'!$B$2:$B$4,'OMS Response Form (ORF)'!N966), COUNTIF('OMS Drop Downs'!$B$2:$B$4,'OMS Response Form (ORF)'!O966),COUNTIF('OMS Drop Downs'!$B$2:$B$4,'OMS Response Form (ORF)'!P966),COUNTIF('OMS Drop Downs'!$B$2:$B$4,'OMS Response Form (ORF)'!Q966)),"Complete","Incomplete"))</f>
        <v/>
      </c>
      <c r="S966" s="25" t="str">
        <f>IF(R966="Complete",IF(AND(NOT(ISNA(VLOOKUP(CONCATENATE(E966,F966,G966,H966,I966,J966),'OMS Drop Downs'!G:G,1,FALSE))),IF(AND(F966&lt;&gt;"C3",J966&lt;&gt;"O5"),IF(SUM(COUNTIF(K966:Q966,"Y"),COUNTIF(K966:Q966,"N"))=0,"V","I"),IF(COUNTIF(K966:Q966,"Y"),"V","I"))="V"),"Valid","Invalid")," ")</f>
        <v xml:space="preserve"> </v>
      </c>
      <c r="T966"/>
    </row>
    <row r="967" spans="1:20" x14ac:dyDescent="0.25">
      <c r="A967" s="113"/>
      <c r="B967" s="114"/>
      <c r="C967" s="115"/>
      <c r="D967" s="117"/>
      <c r="E967" s="55"/>
      <c r="F967" s="31"/>
      <c r="G967" s="31"/>
      <c r="H967" s="31"/>
      <c r="I967" s="31"/>
      <c r="J967" s="31"/>
      <c r="K967" s="31"/>
      <c r="L967" s="31"/>
      <c r="M967" s="31"/>
      <c r="N967" s="31"/>
      <c r="O967" s="31"/>
      <c r="P967" s="31"/>
      <c r="Q967" s="31"/>
      <c r="R967" s="24" t="str">
        <f>IF(COUNTA(A967:Q967)=0,"",IF(AND(COUNTA(A967)&gt;0, COUNTA(B967)&gt;0, COUNTA(C967)&gt;0, COUNTA(D967)&gt;0, COUNTIF('OMS Drop Downs'!$C$2:$C$3,'OMS Response Form (ORF)'!E967),COUNTIF('OMS Drop Downs'!$D$2:$D$5,'OMS Response Form (ORF)'!F967),COUNTIF('OMS Drop Downs'!$A$2:$A$5,'OMS Response Form (ORF)'!G967),COUNTIF('OMS Drop Downs'!$B$2:$B$4,'OMS Response Form (ORF)'!H967),COUNTIF('OMS Drop Downs'!$A$2:$A$5,'OMS Response Form (ORF)'!I967),COUNTIF('OMS Drop Downs'!$E$2:$E$7,'OMS Response Form (ORF)'!J967),COUNTIF('OMS Drop Downs'!$B$2:$B$4,'OMS Response Form (ORF)'!K967),COUNTIF('OMS Drop Downs'!$B$2:$B$4,'OMS Response Form (ORF)'!L967),COUNTIF('OMS Drop Downs'!$B$2:$B$4,'OMS Response Form (ORF)'!M967),COUNTIF('OMS Drop Downs'!$B$2:$B$4,'OMS Response Form (ORF)'!N967), COUNTIF('OMS Drop Downs'!$B$2:$B$4,'OMS Response Form (ORF)'!O967),COUNTIF('OMS Drop Downs'!$B$2:$B$4,'OMS Response Form (ORF)'!P967),COUNTIF('OMS Drop Downs'!$B$2:$B$4,'OMS Response Form (ORF)'!Q967)),"Complete","Incomplete"))</f>
        <v/>
      </c>
      <c r="S967" s="25" t="str">
        <f>IF(R967="Complete",IF(AND(NOT(ISNA(VLOOKUP(CONCATENATE(E967,F967,G967,H967,I967,J967),'OMS Drop Downs'!G:G,1,FALSE))),IF(AND(F967&lt;&gt;"C3",J967&lt;&gt;"O5"),IF(SUM(COUNTIF(K967:Q967,"Y"),COUNTIF(K967:Q967,"N"))=0,"V","I"),IF(COUNTIF(K967:Q967,"Y"),"V","I"))="V"),"Valid","Invalid")," ")</f>
        <v xml:space="preserve"> </v>
      </c>
      <c r="T967"/>
    </row>
    <row r="968" spans="1:20" x14ac:dyDescent="0.25">
      <c r="A968" s="113"/>
      <c r="B968" s="114"/>
      <c r="C968" s="115"/>
      <c r="D968" s="117"/>
      <c r="E968" s="55"/>
      <c r="F968" s="31"/>
      <c r="G968" s="31"/>
      <c r="H968" s="31"/>
      <c r="I968" s="31"/>
      <c r="J968" s="31"/>
      <c r="K968" s="31"/>
      <c r="L968" s="31"/>
      <c r="M968" s="31"/>
      <c r="N968" s="31"/>
      <c r="O968" s="31"/>
      <c r="P968" s="31"/>
      <c r="Q968" s="31"/>
      <c r="R968" s="24" t="str">
        <f>IF(COUNTA(A968:Q968)=0,"",IF(AND(COUNTA(A968)&gt;0, COUNTA(B968)&gt;0, COUNTA(C968)&gt;0, COUNTA(D968)&gt;0, COUNTIF('OMS Drop Downs'!$C$2:$C$3,'OMS Response Form (ORF)'!E968),COUNTIF('OMS Drop Downs'!$D$2:$D$5,'OMS Response Form (ORF)'!F968),COUNTIF('OMS Drop Downs'!$A$2:$A$5,'OMS Response Form (ORF)'!G968),COUNTIF('OMS Drop Downs'!$B$2:$B$4,'OMS Response Form (ORF)'!H968),COUNTIF('OMS Drop Downs'!$A$2:$A$5,'OMS Response Form (ORF)'!I968),COUNTIF('OMS Drop Downs'!$E$2:$E$7,'OMS Response Form (ORF)'!J968),COUNTIF('OMS Drop Downs'!$B$2:$B$4,'OMS Response Form (ORF)'!K968),COUNTIF('OMS Drop Downs'!$B$2:$B$4,'OMS Response Form (ORF)'!L968),COUNTIF('OMS Drop Downs'!$B$2:$B$4,'OMS Response Form (ORF)'!M968),COUNTIF('OMS Drop Downs'!$B$2:$B$4,'OMS Response Form (ORF)'!N968), COUNTIF('OMS Drop Downs'!$B$2:$B$4,'OMS Response Form (ORF)'!O968),COUNTIF('OMS Drop Downs'!$B$2:$B$4,'OMS Response Form (ORF)'!P968),COUNTIF('OMS Drop Downs'!$B$2:$B$4,'OMS Response Form (ORF)'!Q968)),"Complete","Incomplete"))</f>
        <v/>
      </c>
      <c r="S968" s="25" t="str">
        <f>IF(R968="Complete",IF(AND(NOT(ISNA(VLOOKUP(CONCATENATE(E968,F968,G968,H968,I968,J968),'OMS Drop Downs'!G:G,1,FALSE))),IF(AND(F968&lt;&gt;"C3",J968&lt;&gt;"O5"),IF(SUM(COUNTIF(K968:Q968,"Y"),COUNTIF(K968:Q968,"N"))=0,"V","I"),IF(COUNTIF(K968:Q968,"Y"),"V","I"))="V"),"Valid","Invalid")," ")</f>
        <v xml:space="preserve"> </v>
      </c>
      <c r="T968"/>
    </row>
    <row r="969" spans="1:20" x14ac:dyDescent="0.25">
      <c r="A969" s="113"/>
      <c r="B969" s="114"/>
      <c r="C969" s="115"/>
      <c r="D969" s="117"/>
      <c r="E969" s="55"/>
      <c r="F969" s="31"/>
      <c r="G969" s="31"/>
      <c r="H969" s="31"/>
      <c r="I969" s="31"/>
      <c r="J969" s="31"/>
      <c r="K969" s="31"/>
      <c r="L969" s="31"/>
      <c r="M969" s="31"/>
      <c r="N969" s="31"/>
      <c r="O969" s="31"/>
      <c r="P969" s="31"/>
      <c r="Q969" s="31"/>
      <c r="R969" s="24" t="str">
        <f>IF(COUNTA(A969:Q969)=0,"",IF(AND(COUNTA(A969)&gt;0, COUNTA(B969)&gt;0, COUNTA(C969)&gt;0, COUNTA(D969)&gt;0, COUNTIF('OMS Drop Downs'!$C$2:$C$3,'OMS Response Form (ORF)'!E969),COUNTIF('OMS Drop Downs'!$D$2:$D$5,'OMS Response Form (ORF)'!F969),COUNTIF('OMS Drop Downs'!$A$2:$A$5,'OMS Response Form (ORF)'!G969),COUNTIF('OMS Drop Downs'!$B$2:$B$4,'OMS Response Form (ORF)'!H969),COUNTIF('OMS Drop Downs'!$A$2:$A$5,'OMS Response Form (ORF)'!I969),COUNTIF('OMS Drop Downs'!$E$2:$E$7,'OMS Response Form (ORF)'!J969),COUNTIF('OMS Drop Downs'!$B$2:$B$4,'OMS Response Form (ORF)'!K969),COUNTIF('OMS Drop Downs'!$B$2:$B$4,'OMS Response Form (ORF)'!L969),COUNTIF('OMS Drop Downs'!$B$2:$B$4,'OMS Response Form (ORF)'!M969),COUNTIF('OMS Drop Downs'!$B$2:$B$4,'OMS Response Form (ORF)'!N969), COUNTIF('OMS Drop Downs'!$B$2:$B$4,'OMS Response Form (ORF)'!O969),COUNTIF('OMS Drop Downs'!$B$2:$B$4,'OMS Response Form (ORF)'!P969),COUNTIF('OMS Drop Downs'!$B$2:$B$4,'OMS Response Form (ORF)'!Q969)),"Complete","Incomplete"))</f>
        <v/>
      </c>
      <c r="S969" s="25" t="str">
        <f>IF(R969="Complete",IF(AND(NOT(ISNA(VLOOKUP(CONCATENATE(E969,F969,G969,H969,I969,J969),'OMS Drop Downs'!G:G,1,FALSE))),IF(AND(F969&lt;&gt;"C3",J969&lt;&gt;"O5"),IF(SUM(COUNTIF(K969:Q969,"Y"),COUNTIF(K969:Q969,"N"))=0,"V","I"),IF(COUNTIF(K969:Q969,"Y"),"V","I"))="V"),"Valid","Invalid")," ")</f>
        <v xml:space="preserve"> </v>
      </c>
      <c r="T969"/>
    </row>
    <row r="970" spans="1:20" x14ac:dyDescent="0.25">
      <c r="A970" s="113"/>
      <c r="B970" s="114"/>
      <c r="C970" s="115"/>
      <c r="D970" s="117"/>
      <c r="E970" s="55"/>
      <c r="F970" s="31"/>
      <c r="G970" s="31"/>
      <c r="H970" s="31"/>
      <c r="I970" s="31"/>
      <c r="J970" s="31"/>
      <c r="K970" s="31"/>
      <c r="L970" s="31"/>
      <c r="M970" s="31"/>
      <c r="N970" s="31"/>
      <c r="O970" s="31"/>
      <c r="P970" s="31"/>
      <c r="Q970" s="31"/>
      <c r="R970" s="24" t="str">
        <f>IF(COUNTA(A970:Q970)=0,"",IF(AND(COUNTA(A970)&gt;0, COUNTA(B970)&gt;0, COUNTA(C970)&gt;0, COUNTA(D970)&gt;0, COUNTIF('OMS Drop Downs'!$C$2:$C$3,'OMS Response Form (ORF)'!E970),COUNTIF('OMS Drop Downs'!$D$2:$D$5,'OMS Response Form (ORF)'!F970),COUNTIF('OMS Drop Downs'!$A$2:$A$5,'OMS Response Form (ORF)'!G970),COUNTIF('OMS Drop Downs'!$B$2:$B$4,'OMS Response Form (ORF)'!H970),COUNTIF('OMS Drop Downs'!$A$2:$A$5,'OMS Response Form (ORF)'!I970),COUNTIF('OMS Drop Downs'!$E$2:$E$7,'OMS Response Form (ORF)'!J970),COUNTIF('OMS Drop Downs'!$B$2:$B$4,'OMS Response Form (ORF)'!K970),COUNTIF('OMS Drop Downs'!$B$2:$B$4,'OMS Response Form (ORF)'!L970),COUNTIF('OMS Drop Downs'!$B$2:$B$4,'OMS Response Form (ORF)'!M970),COUNTIF('OMS Drop Downs'!$B$2:$B$4,'OMS Response Form (ORF)'!N970), COUNTIF('OMS Drop Downs'!$B$2:$B$4,'OMS Response Form (ORF)'!O970),COUNTIF('OMS Drop Downs'!$B$2:$B$4,'OMS Response Form (ORF)'!P970),COUNTIF('OMS Drop Downs'!$B$2:$B$4,'OMS Response Form (ORF)'!Q970)),"Complete","Incomplete"))</f>
        <v/>
      </c>
      <c r="S970" s="25" t="str">
        <f>IF(R970="Complete",IF(AND(NOT(ISNA(VLOOKUP(CONCATENATE(E970,F970,G970,H970,I970,J970),'OMS Drop Downs'!G:G,1,FALSE))),IF(AND(F970&lt;&gt;"C3",J970&lt;&gt;"O5"),IF(SUM(COUNTIF(K970:Q970,"Y"),COUNTIF(K970:Q970,"N"))=0,"V","I"),IF(COUNTIF(K970:Q970,"Y"),"V","I"))="V"),"Valid","Invalid")," ")</f>
        <v xml:space="preserve"> </v>
      </c>
      <c r="T970"/>
    </row>
    <row r="971" spans="1:20" x14ac:dyDescent="0.25">
      <c r="A971" s="113"/>
      <c r="B971" s="114"/>
      <c r="C971" s="115"/>
      <c r="D971" s="117"/>
      <c r="E971" s="55"/>
      <c r="F971" s="31"/>
      <c r="G971" s="31"/>
      <c r="H971" s="31"/>
      <c r="I971" s="31"/>
      <c r="J971" s="31"/>
      <c r="K971" s="31"/>
      <c r="L971" s="31"/>
      <c r="M971" s="31"/>
      <c r="N971" s="31"/>
      <c r="O971" s="31"/>
      <c r="P971" s="31"/>
      <c r="Q971" s="31"/>
      <c r="R971" s="24" t="str">
        <f>IF(COUNTA(A971:Q971)=0,"",IF(AND(COUNTA(A971)&gt;0, COUNTA(B971)&gt;0, COUNTA(C971)&gt;0, COUNTA(D971)&gt;0, COUNTIF('OMS Drop Downs'!$C$2:$C$3,'OMS Response Form (ORF)'!E971),COUNTIF('OMS Drop Downs'!$D$2:$D$5,'OMS Response Form (ORF)'!F971),COUNTIF('OMS Drop Downs'!$A$2:$A$5,'OMS Response Form (ORF)'!G971),COUNTIF('OMS Drop Downs'!$B$2:$B$4,'OMS Response Form (ORF)'!H971),COUNTIF('OMS Drop Downs'!$A$2:$A$5,'OMS Response Form (ORF)'!I971),COUNTIF('OMS Drop Downs'!$E$2:$E$7,'OMS Response Form (ORF)'!J971),COUNTIF('OMS Drop Downs'!$B$2:$B$4,'OMS Response Form (ORF)'!K971),COUNTIF('OMS Drop Downs'!$B$2:$B$4,'OMS Response Form (ORF)'!L971),COUNTIF('OMS Drop Downs'!$B$2:$B$4,'OMS Response Form (ORF)'!M971),COUNTIF('OMS Drop Downs'!$B$2:$B$4,'OMS Response Form (ORF)'!N971), COUNTIF('OMS Drop Downs'!$B$2:$B$4,'OMS Response Form (ORF)'!O971),COUNTIF('OMS Drop Downs'!$B$2:$B$4,'OMS Response Form (ORF)'!P971),COUNTIF('OMS Drop Downs'!$B$2:$B$4,'OMS Response Form (ORF)'!Q971)),"Complete","Incomplete"))</f>
        <v/>
      </c>
      <c r="S971" s="25" t="str">
        <f>IF(R971="Complete",IF(AND(NOT(ISNA(VLOOKUP(CONCATENATE(E971,F971,G971,H971,I971,J971),'OMS Drop Downs'!G:G,1,FALSE))),IF(AND(F971&lt;&gt;"C3",J971&lt;&gt;"O5"),IF(SUM(COUNTIF(K971:Q971,"Y"),COUNTIF(K971:Q971,"N"))=0,"V","I"),IF(COUNTIF(K971:Q971,"Y"),"V","I"))="V"),"Valid","Invalid")," ")</f>
        <v xml:space="preserve"> </v>
      </c>
      <c r="T971"/>
    </row>
    <row r="972" spans="1:20" x14ac:dyDescent="0.25">
      <c r="A972" s="113"/>
      <c r="B972" s="114"/>
      <c r="C972" s="115"/>
      <c r="D972" s="117"/>
      <c r="E972" s="55"/>
      <c r="F972" s="31"/>
      <c r="G972" s="31"/>
      <c r="H972" s="31"/>
      <c r="I972" s="31"/>
      <c r="J972" s="31"/>
      <c r="K972" s="31"/>
      <c r="L972" s="31"/>
      <c r="M972" s="31"/>
      <c r="N972" s="31"/>
      <c r="O972" s="31"/>
      <c r="P972" s="31"/>
      <c r="Q972" s="31"/>
      <c r="R972" s="24" t="str">
        <f>IF(COUNTA(A972:Q972)=0,"",IF(AND(COUNTA(A972)&gt;0, COUNTA(B972)&gt;0, COUNTA(C972)&gt;0, COUNTA(D972)&gt;0, COUNTIF('OMS Drop Downs'!$C$2:$C$3,'OMS Response Form (ORF)'!E972),COUNTIF('OMS Drop Downs'!$D$2:$D$5,'OMS Response Form (ORF)'!F972),COUNTIF('OMS Drop Downs'!$A$2:$A$5,'OMS Response Form (ORF)'!G972),COUNTIF('OMS Drop Downs'!$B$2:$B$4,'OMS Response Form (ORF)'!H972),COUNTIF('OMS Drop Downs'!$A$2:$A$5,'OMS Response Form (ORF)'!I972),COUNTIF('OMS Drop Downs'!$E$2:$E$7,'OMS Response Form (ORF)'!J972),COUNTIF('OMS Drop Downs'!$B$2:$B$4,'OMS Response Form (ORF)'!K972),COUNTIF('OMS Drop Downs'!$B$2:$B$4,'OMS Response Form (ORF)'!L972),COUNTIF('OMS Drop Downs'!$B$2:$B$4,'OMS Response Form (ORF)'!M972),COUNTIF('OMS Drop Downs'!$B$2:$B$4,'OMS Response Form (ORF)'!N972), COUNTIF('OMS Drop Downs'!$B$2:$B$4,'OMS Response Form (ORF)'!O972),COUNTIF('OMS Drop Downs'!$B$2:$B$4,'OMS Response Form (ORF)'!P972),COUNTIF('OMS Drop Downs'!$B$2:$B$4,'OMS Response Form (ORF)'!Q972)),"Complete","Incomplete"))</f>
        <v/>
      </c>
      <c r="S972" s="25" t="str">
        <f>IF(R972="Complete",IF(AND(NOT(ISNA(VLOOKUP(CONCATENATE(E972,F972,G972,H972,I972,J972),'OMS Drop Downs'!G:G,1,FALSE))),IF(AND(F972&lt;&gt;"C3",J972&lt;&gt;"O5"),IF(SUM(COUNTIF(K972:Q972,"Y"),COUNTIF(K972:Q972,"N"))=0,"V","I"),IF(COUNTIF(K972:Q972,"Y"),"V","I"))="V"),"Valid","Invalid")," ")</f>
        <v xml:space="preserve"> </v>
      </c>
      <c r="T972"/>
    </row>
    <row r="973" spans="1:20" x14ac:dyDescent="0.25">
      <c r="A973" s="113"/>
      <c r="B973" s="114"/>
      <c r="C973" s="115"/>
      <c r="D973" s="117"/>
      <c r="E973" s="55"/>
      <c r="F973" s="31"/>
      <c r="G973" s="31"/>
      <c r="H973" s="31"/>
      <c r="I973" s="31"/>
      <c r="J973" s="31"/>
      <c r="K973" s="31"/>
      <c r="L973" s="31"/>
      <c r="M973" s="31"/>
      <c r="N973" s="31"/>
      <c r="O973" s="31"/>
      <c r="P973" s="31"/>
      <c r="Q973" s="31"/>
      <c r="R973" s="24" t="str">
        <f>IF(COUNTA(A973:Q973)=0,"",IF(AND(COUNTA(A973)&gt;0, COUNTA(B973)&gt;0, COUNTA(C973)&gt;0, COUNTA(D973)&gt;0, COUNTIF('OMS Drop Downs'!$C$2:$C$3,'OMS Response Form (ORF)'!E973),COUNTIF('OMS Drop Downs'!$D$2:$D$5,'OMS Response Form (ORF)'!F973),COUNTIF('OMS Drop Downs'!$A$2:$A$5,'OMS Response Form (ORF)'!G973),COUNTIF('OMS Drop Downs'!$B$2:$B$4,'OMS Response Form (ORF)'!H973),COUNTIF('OMS Drop Downs'!$A$2:$A$5,'OMS Response Form (ORF)'!I973),COUNTIF('OMS Drop Downs'!$E$2:$E$7,'OMS Response Form (ORF)'!J973),COUNTIF('OMS Drop Downs'!$B$2:$B$4,'OMS Response Form (ORF)'!K973),COUNTIF('OMS Drop Downs'!$B$2:$B$4,'OMS Response Form (ORF)'!L973),COUNTIF('OMS Drop Downs'!$B$2:$B$4,'OMS Response Form (ORF)'!M973),COUNTIF('OMS Drop Downs'!$B$2:$B$4,'OMS Response Form (ORF)'!N973), COUNTIF('OMS Drop Downs'!$B$2:$B$4,'OMS Response Form (ORF)'!O973),COUNTIF('OMS Drop Downs'!$B$2:$B$4,'OMS Response Form (ORF)'!P973),COUNTIF('OMS Drop Downs'!$B$2:$B$4,'OMS Response Form (ORF)'!Q973)),"Complete","Incomplete"))</f>
        <v/>
      </c>
      <c r="S973" s="25" t="str">
        <f>IF(R973="Complete",IF(AND(NOT(ISNA(VLOOKUP(CONCATENATE(E973,F973,G973,H973,I973,J973),'OMS Drop Downs'!G:G,1,FALSE))),IF(AND(F973&lt;&gt;"C3",J973&lt;&gt;"O5"),IF(SUM(COUNTIF(K973:Q973,"Y"),COUNTIF(K973:Q973,"N"))=0,"V","I"),IF(COUNTIF(K973:Q973,"Y"),"V","I"))="V"),"Valid","Invalid")," ")</f>
        <v xml:space="preserve"> </v>
      </c>
      <c r="T973"/>
    </row>
    <row r="974" spans="1:20" x14ac:dyDescent="0.25">
      <c r="A974" s="113"/>
      <c r="B974" s="114"/>
      <c r="C974" s="115"/>
      <c r="D974" s="117"/>
      <c r="E974" s="55"/>
      <c r="F974" s="31"/>
      <c r="G974" s="31"/>
      <c r="H974" s="31"/>
      <c r="I974" s="31"/>
      <c r="J974" s="31"/>
      <c r="K974" s="31"/>
      <c r="L974" s="31"/>
      <c r="M974" s="31"/>
      <c r="N974" s="31"/>
      <c r="O974" s="31"/>
      <c r="P974" s="31"/>
      <c r="Q974" s="31"/>
      <c r="R974" s="24" t="str">
        <f>IF(COUNTA(A974:Q974)=0,"",IF(AND(COUNTA(A974)&gt;0, COUNTA(B974)&gt;0, COUNTA(C974)&gt;0, COUNTA(D974)&gt;0, COUNTIF('OMS Drop Downs'!$C$2:$C$3,'OMS Response Form (ORF)'!E974),COUNTIF('OMS Drop Downs'!$D$2:$D$5,'OMS Response Form (ORF)'!F974),COUNTIF('OMS Drop Downs'!$A$2:$A$5,'OMS Response Form (ORF)'!G974),COUNTIF('OMS Drop Downs'!$B$2:$B$4,'OMS Response Form (ORF)'!H974),COUNTIF('OMS Drop Downs'!$A$2:$A$5,'OMS Response Form (ORF)'!I974),COUNTIF('OMS Drop Downs'!$E$2:$E$7,'OMS Response Form (ORF)'!J974),COUNTIF('OMS Drop Downs'!$B$2:$B$4,'OMS Response Form (ORF)'!K974),COUNTIF('OMS Drop Downs'!$B$2:$B$4,'OMS Response Form (ORF)'!L974),COUNTIF('OMS Drop Downs'!$B$2:$B$4,'OMS Response Form (ORF)'!M974),COUNTIF('OMS Drop Downs'!$B$2:$B$4,'OMS Response Form (ORF)'!N974), COUNTIF('OMS Drop Downs'!$B$2:$B$4,'OMS Response Form (ORF)'!O974),COUNTIF('OMS Drop Downs'!$B$2:$B$4,'OMS Response Form (ORF)'!P974),COUNTIF('OMS Drop Downs'!$B$2:$B$4,'OMS Response Form (ORF)'!Q974)),"Complete","Incomplete"))</f>
        <v/>
      </c>
      <c r="S974" s="25" t="str">
        <f>IF(R974="Complete",IF(AND(NOT(ISNA(VLOOKUP(CONCATENATE(E974,F974,G974,H974,I974,J974),'OMS Drop Downs'!G:G,1,FALSE))),IF(AND(F974&lt;&gt;"C3",J974&lt;&gt;"O5"),IF(SUM(COUNTIF(K974:Q974,"Y"),COUNTIF(K974:Q974,"N"))=0,"V","I"),IF(COUNTIF(K974:Q974,"Y"),"V","I"))="V"),"Valid","Invalid")," ")</f>
        <v xml:space="preserve"> </v>
      </c>
      <c r="T974"/>
    </row>
    <row r="975" spans="1:20" x14ac:dyDescent="0.25">
      <c r="A975" s="113"/>
      <c r="B975" s="114"/>
      <c r="C975" s="115"/>
      <c r="D975" s="117"/>
      <c r="E975" s="55"/>
      <c r="F975" s="31"/>
      <c r="G975" s="31"/>
      <c r="H975" s="31"/>
      <c r="I975" s="31"/>
      <c r="J975" s="31"/>
      <c r="K975" s="31"/>
      <c r="L975" s="31"/>
      <c r="M975" s="31"/>
      <c r="N975" s="31"/>
      <c r="O975" s="31"/>
      <c r="P975" s="31"/>
      <c r="Q975" s="31"/>
      <c r="R975" s="24" t="str">
        <f>IF(COUNTA(A975:Q975)=0,"",IF(AND(COUNTA(A975)&gt;0, COUNTA(B975)&gt;0, COUNTA(C975)&gt;0, COUNTA(D975)&gt;0, COUNTIF('OMS Drop Downs'!$C$2:$C$3,'OMS Response Form (ORF)'!E975),COUNTIF('OMS Drop Downs'!$D$2:$D$5,'OMS Response Form (ORF)'!F975),COUNTIF('OMS Drop Downs'!$A$2:$A$5,'OMS Response Form (ORF)'!G975),COUNTIF('OMS Drop Downs'!$B$2:$B$4,'OMS Response Form (ORF)'!H975),COUNTIF('OMS Drop Downs'!$A$2:$A$5,'OMS Response Form (ORF)'!I975),COUNTIF('OMS Drop Downs'!$E$2:$E$7,'OMS Response Form (ORF)'!J975),COUNTIF('OMS Drop Downs'!$B$2:$B$4,'OMS Response Form (ORF)'!K975),COUNTIF('OMS Drop Downs'!$B$2:$B$4,'OMS Response Form (ORF)'!L975),COUNTIF('OMS Drop Downs'!$B$2:$B$4,'OMS Response Form (ORF)'!M975),COUNTIF('OMS Drop Downs'!$B$2:$B$4,'OMS Response Form (ORF)'!N975), COUNTIF('OMS Drop Downs'!$B$2:$B$4,'OMS Response Form (ORF)'!O975),COUNTIF('OMS Drop Downs'!$B$2:$B$4,'OMS Response Form (ORF)'!P975),COUNTIF('OMS Drop Downs'!$B$2:$B$4,'OMS Response Form (ORF)'!Q975)),"Complete","Incomplete"))</f>
        <v/>
      </c>
      <c r="S975" s="25" t="str">
        <f>IF(R975="Complete",IF(AND(NOT(ISNA(VLOOKUP(CONCATENATE(E975,F975,G975,H975,I975,J975),'OMS Drop Downs'!G:G,1,FALSE))),IF(AND(F975&lt;&gt;"C3",J975&lt;&gt;"O5"),IF(SUM(COUNTIF(K975:Q975,"Y"),COUNTIF(K975:Q975,"N"))=0,"V","I"),IF(COUNTIF(K975:Q975,"Y"),"V","I"))="V"),"Valid","Invalid")," ")</f>
        <v xml:space="preserve"> </v>
      </c>
      <c r="T975"/>
    </row>
    <row r="976" spans="1:20" x14ac:dyDescent="0.25">
      <c r="A976" s="113"/>
      <c r="B976" s="114"/>
      <c r="C976" s="115"/>
      <c r="D976" s="117"/>
      <c r="E976" s="55"/>
      <c r="F976" s="31"/>
      <c r="G976" s="31"/>
      <c r="H976" s="31"/>
      <c r="I976" s="31"/>
      <c r="J976" s="31"/>
      <c r="K976" s="31"/>
      <c r="L976" s="31"/>
      <c r="M976" s="31"/>
      <c r="N976" s="31"/>
      <c r="O976" s="31"/>
      <c r="P976" s="31"/>
      <c r="Q976" s="31"/>
      <c r="R976" s="24" t="str">
        <f>IF(COUNTA(A976:Q976)=0,"",IF(AND(COUNTA(A976)&gt;0, COUNTA(B976)&gt;0, COUNTA(C976)&gt;0, COUNTA(D976)&gt;0, COUNTIF('OMS Drop Downs'!$C$2:$C$3,'OMS Response Form (ORF)'!E976),COUNTIF('OMS Drop Downs'!$D$2:$D$5,'OMS Response Form (ORF)'!F976),COUNTIF('OMS Drop Downs'!$A$2:$A$5,'OMS Response Form (ORF)'!G976),COUNTIF('OMS Drop Downs'!$B$2:$B$4,'OMS Response Form (ORF)'!H976),COUNTIF('OMS Drop Downs'!$A$2:$A$5,'OMS Response Form (ORF)'!I976),COUNTIF('OMS Drop Downs'!$E$2:$E$7,'OMS Response Form (ORF)'!J976),COUNTIF('OMS Drop Downs'!$B$2:$B$4,'OMS Response Form (ORF)'!K976),COUNTIF('OMS Drop Downs'!$B$2:$B$4,'OMS Response Form (ORF)'!L976),COUNTIF('OMS Drop Downs'!$B$2:$B$4,'OMS Response Form (ORF)'!M976),COUNTIF('OMS Drop Downs'!$B$2:$B$4,'OMS Response Form (ORF)'!N976), COUNTIF('OMS Drop Downs'!$B$2:$B$4,'OMS Response Form (ORF)'!O976),COUNTIF('OMS Drop Downs'!$B$2:$B$4,'OMS Response Form (ORF)'!P976),COUNTIF('OMS Drop Downs'!$B$2:$B$4,'OMS Response Form (ORF)'!Q976)),"Complete","Incomplete"))</f>
        <v/>
      </c>
      <c r="S976" s="25" t="str">
        <f>IF(R976="Complete",IF(AND(NOT(ISNA(VLOOKUP(CONCATENATE(E976,F976,G976,H976,I976,J976),'OMS Drop Downs'!G:G,1,FALSE))),IF(AND(F976&lt;&gt;"C3",J976&lt;&gt;"O5"),IF(SUM(COUNTIF(K976:Q976,"Y"),COUNTIF(K976:Q976,"N"))=0,"V","I"),IF(COUNTIF(K976:Q976,"Y"),"V","I"))="V"),"Valid","Invalid")," ")</f>
        <v xml:space="preserve"> </v>
      </c>
      <c r="T976"/>
    </row>
    <row r="977" spans="1:20" x14ac:dyDescent="0.25">
      <c r="A977" s="113"/>
      <c r="B977" s="114"/>
      <c r="C977" s="115"/>
      <c r="D977" s="117"/>
      <c r="E977" s="55"/>
      <c r="F977" s="31"/>
      <c r="G977" s="31"/>
      <c r="H977" s="31"/>
      <c r="I977" s="31"/>
      <c r="J977" s="31"/>
      <c r="K977" s="31"/>
      <c r="L977" s="31"/>
      <c r="M977" s="31"/>
      <c r="N977" s="31"/>
      <c r="O977" s="31"/>
      <c r="P977" s="31"/>
      <c r="Q977" s="31"/>
      <c r="R977" s="24" t="str">
        <f>IF(COUNTA(A977:Q977)=0,"",IF(AND(COUNTA(A977)&gt;0, COUNTA(B977)&gt;0, COUNTA(C977)&gt;0, COUNTA(D977)&gt;0, COUNTIF('OMS Drop Downs'!$C$2:$C$3,'OMS Response Form (ORF)'!E977),COUNTIF('OMS Drop Downs'!$D$2:$D$5,'OMS Response Form (ORF)'!F977),COUNTIF('OMS Drop Downs'!$A$2:$A$5,'OMS Response Form (ORF)'!G977),COUNTIF('OMS Drop Downs'!$B$2:$B$4,'OMS Response Form (ORF)'!H977),COUNTIF('OMS Drop Downs'!$A$2:$A$5,'OMS Response Form (ORF)'!I977),COUNTIF('OMS Drop Downs'!$E$2:$E$7,'OMS Response Form (ORF)'!J977),COUNTIF('OMS Drop Downs'!$B$2:$B$4,'OMS Response Form (ORF)'!K977),COUNTIF('OMS Drop Downs'!$B$2:$B$4,'OMS Response Form (ORF)'!L977),COUNTIF('OMS Drop Downs'!$B$2:$B$4,'OMS Response Form (ORF)'!M977),COUNTIF('OMS Drop Downs'!$B$2:$B$4,'OMS Response Form (ORF)'!N977), COUNTIF('OMS Drop Downs'!$B$2:$B$4,'OMS Response Form (ORF)'!O977),COUNTIF('OMS Drop Downs'!$B$2:$B$4,'OMS Response Form (ORF)'!P977),COUNTIF('OMS Drop Downs'!$B$2:$B$4,'OMS Response Form (ORF)'!Q977)),"Complete","Incomplete"))</f>
        <v/>
      </c>
      <c r="S977" s="25" t="str">
        <f>IF(R977="Complete",IF(AND(NOT(ISNA(VLOOKUP(CONCATENATE(E977,F977,G977,H977,I977,J977),'OMS Drop Downs'!G:G,1,FALSE))),IF(AND(F977&lt;&gt;"C3",J977&lt;&gt;"O5"),IF(SUM(COUNTIF(K977:Q977,"Y"),COUNTIF(K977:Q977,"N"))=0,"V","I"),IF(COUNTIF(K977:Q977,"Y"),"V","I"))="V"),"Valid","Invalid")," ")</f>
        <v xml:space="preserve"> </v>
      </c>
      <c r="T977"/>
    </row>
    <row r="978" spans="1:20" x14ac:dyDescent="0.25">
      <c r="A978" s="113"/>
      <c r="B978" s="114"/>
      <c r="C978" s="115"/>
      <c r="D978" s="117"/>
      <c r="E978" s="55"/>
      <c r="F978" s="31"/>
      <c r="G978" s="31"/>
      <c r="H978" s="31"/>
      <c r="I978" s="31"/>
      <c r="J978" s="31"/>
      <c r="K978" s="31"/>
      <c r="L978" s="31"/>
      <c r="M978" s="31"/>
      <c r="N978" s="31"/>
      <c r="O978" s="31"/>
      <c r="P978" s="31"/>
      <c r="Q978" s="31"/>
      <c r="R978" s="24" t="str">
        <f>IF(COUNTA(A978:Q978)=0,"",IF(AND(COUNTA(A978)&gt;0, COUNTA(B978)&gt;0, COUNTA(C978)&gt;0, COUNTA(D978)&gt;0, COUNTIF('OMS Drop Downs'!$C$2:$C$3,'OMS Response Form (ORF)'!E978),COUNTIF('OMS Drop Downs'!$D$2:$D$5,'OMS Response Form (ORF)'!F978),COUNTIF('OMS Drop Downs'!$A$2:$A$5,'OMS Response Form (ORF)'!G978),COUNTIF('OMS Drop Downs'!$B$2:$B$4,'OMS Response Form (ORF)'!H978),COUNTIF('OMS Drop Downs'!$A$2:$A$5,'OMS Response Form (ORF)'!I978),COUNTIF('OMS Drop Downs'!$E$2:$E$7,'OMS Response Form (ORF)'!J978),COUNTIF('OMS Drop Downs'!$B$2:$B$4,'OMS Response Form (ORF)'!K978),COUNTIF('OMS Drop Downs'!$B$2:$B$4,'OMS Response Form (ORF)'!L978),COUNTIF('OMS Drop Downs'!$B$2:$B$4,'OMS Response Form (ORF)'!M978),COUNTIF('OMS Drop Downs'!$B$2:$B$4,'OMS Response Form (ORF)'!N978), COUNTIF('OMS Drop Downs'!$B$2:$B$4,'OMS Response Form (ORF)'!O978),COUNTIF('OMS Drop Downs'!$B$2:$B$4,'OMS Response Form (ORF)'!P978),COUNTIF('OMS Drop Downs'!$B$2:$B$4,'OMS Response Form (ORF)'!Q978)),"Complete","Incomplete"))</f>
        <v/>
      </c>
      <c r="S978" s="25" t="str">
        <f>IF(R978="Complete",IF(AND(NOT(ISNA(VLOOKUP(CONCATENATE(E978,F978,G978,H978,I978,J978),'OMS Drop Downs'!G:G,1,FALSE))),IF(AND(F978&lt;&gt;"C3",J978&lt;&gt;"O5"),IF(SUM(COUNTIF(K978:Q978,"Y"),COUNTIF(K978:Q978,"N"))=0,"V","I"),IF(COUNTIF(K978:Q978,"Y"),"V","I"))="V"),"Valid","Invalid")," ")</f>
        <v xml:space="preserve"> </v>
      </c>
      <c r="T978"/>
    </row>
    <row r="979" spans="1:20" x14ac:dyDescent="0.25">
      <c r="A979" s="113"/>
      <c r="B979" s="114"/>
      <c r="C979" s="115"/>
      <c r="D979" s="117"/>
      <c r="E979" s="55"/>
      <c r="F979" s="31"/>
      <c r="G979" s="31"/>
      <c r="H979" s="31"/>
      <c r="I979" s="31"/>
      <c r="J979" s="31"/>
      <c r="K979" s="31"/>
      <c r="L979" s="31"/>
      <c r="M979" s="31"/>
      <c r="N979" s="31"/>
      <c r="O979" s="31"/>
      <c r="P979" s="31"/>
      <c r="Q979" s="31"/>
      <c r="R979" s="24" t="str">
        <f>IF(COUNTA(A979:Q979)=0,"",IF(AND(COUNTA(A979)&gt;0, COUNTA(B979)&gt;0, COUNTA(C979)&gt;0, COUNTA(D979)&gt;0, COUNTIF('OMS Drop Downs'!$C$2:$C$3,'OMS Response Form (ORF)'!E979),COUNTIF('OMS Drop Downs'!$D$2:$D$5,'OMS Response Form (ORF)'!F979),COUNTIF('OMS Drop Downs'!$A$2:$A$5,'OMS Response Form (ORF)'!G979),COUNTIF('OMS Drop Downs'!$B$2:$B$4,'OMS Response Form (ORF)'!H979),COUNTIF('OMS Drop Downs'!$A$2:$A$5,'OMS Response Form (ORF)'!I979),COUNTIF('OMS Drop Downs'!$E$2:$E$7,'OMS Response Form (ORF)'!J979),COUNTIF('OMS Drop Downs'!$B$2:$B$4,'OMS Response Form (ORF)'!K979),COUNTIF('OMS Drop Downs'!$B$2:$B$4,'OMS Response Form (ORF)'!L979),COUNTIF('OMS Drop Downs'!$B$2:$B$4,'OMS Response Form (ORF)'!M979),COUNTIF('OMS Drop Downs'!$B$2:$B$4,'OMS Response Form (ORF)'!N979), COUNTIF('OMS Drop Downs'!$B$2:$B$4,'OMS Response Form (ORF)'!O979),COUNTIF('OMS Drop Downs'!$B$2:$B$4,'OMS Response Form (ORF)'!P979),COUNTIF('OMS Drop Downs'!$B$2:$B$4,'OMS Response Form (ORF)'!Q979)),"Complete","Incomplete"))</f>
        <v/>
      </c>
      <c r="S979" s="25" t="str">
        <f>IF(R979="Complete",IF(AND(NOT(ISNA(VLOOKUP(CONCATENATE(E979,F979,G979,H979,I979,J979),'OMS Drop Downs'!G:G,1,FALSE))),IF(AND(F979&lt;&gt;"C3",J979&lt;&gt;"O5"),IF(SUM(COUNTIF(K979:Q979,"Y"),COUNTIF(K979:Q979,"N"))=0,"V","I"),IF(COUNTIF(K979:Q979,"Y"),"V","I"))="V"),"Valid","Invalid")," ")</f>
        <v xml:space="preserve"> </v>
      </c>
      <c r="T979"/>
    </row>
    <row r="980" spans="1:20" x14ac:dyDescent="0.25">
      <c r="A980" s="113"/>
      <c r="B980" s="114"/>
      <c r="C980" s="115"/>
      <c r="D980" s="117"/>
      <c r="E980" s="55"/>
      <c r="F980" s="31"/>
      <c r="G980" s="31"/>
      <c r="H980" s="31"/>
      <c r="I980" s="31"/>
      <c r="J980" s="31"/>
      <c r="K980" s="31"/>
      <c r="L980" s="31"/>
      <c r="M980" s="31"/>
      <c r="N980" s="31"/>
      <c r="O980" s="31"/>
      <c r="P980" s="31"/>
      <c r="Q980" s="31"/>
      <c r="R980" s="24" t="str">
        <f>IF(COUNTA(A980:Q980)=0,"",IF(AND(COUNTA(A980)&gt;0, COUNTA(B980)&gt;0, COUNTA(C980)&gt;0, COUNTA(D980)&gt;0, COUNTIF('OMS Drop Downs'!$C$2:$C$3,'OMS Response Form (ORF)'!E980),COUNTIF('OMS Drop Downs'!$D$2:$D$5,'OMS Response Form (ORF)'!F980),COUNTIF('OMS Drop Downs'!$A$2:$A$5,'OMS Response Form (ORF)'!G980),COUNTIF('OMS Drop Downs'!$B$2:$B$4,'OMS Response Form (ORF)'!H980),COUNTIF('OMS Drop Downs'!$A$2:$A$5,'OMS Response Form (ORF)'!I980),COUNTIF('OMS Drop Downs'!$E$2:$E$7,'OMS Response Form (ORF)'!J980),COUNTIF('OMS Drop Downs'!$B$2:$B$4,'OMS Response Form (ORF)'!K980),COUNTIF('OMS Drop Downs'!$B$2:$B$4,'OMS Response Form (ORF)'!L980),COUNTIF('OMS Drop Downs'!$B$2:$B$4,'OMS Response Form (ORF)'!M980),COUNTIF('OMS Drop Downs'!$B$2:$B$4,'OMS Response Form (ORF)'!N980), COUNTIF('OMS Drop Downs'!$B$2:$B$4,'OMS Response Form (ORF)'!O980),COUNTIF('OMS Drop Downs'!$B$2:$B$4,'OMS Response Form (ORF)'!P980),COUNTIF('OMS Drop Downs'!$B$2:$B$4,'OMS Response Form (ORF)'!Q980)),"Complete","Incomplete"))</f>
        <v/>
      </c>
      <c r="S980" s="25" t="str">
        <f>IF(R980="Complete",IF(AND(NOT(ISNA(VLOOKUP(CONCATENATE(E980,F980,G980,H980,I980,J980),'OMS Drop Downs'!G:G,1,FALSE))),IF(AND(F980&lt;&gt;"C3",J980&lt;&gt;"O5"),IF(SUM(COUNTIF(K980:Q980,"Y"),COUNTIF(K980:Q980,"N"))=0,"V","I"),IF(COUNTIF(K980:Q980,"Y"),"V","I"))="V"),"Valid","Invalid")," ")</f>
        <v xml:space="preserve"> </v>
      </c>
      <c r="T980"/>
    </row>
    <row r="981" spans="1:20" x14ac:dyDescent="0.25">
      <c r="A981" s="113"/>
      <c r="B981" s="114"/>
      <c r="C981" s="115"/>
      <c r="D981" s="117"/>
      <c r="E981" s="55"/>
      <c r="F981" s="31"/>
      <c r="G981" s="31"/>
      <c r="H981" s="31"/>
      <c r="I981" s="31"/>
      <c r="J981" s="31"/>
      <c r="K981" s="31"/>
      <c r="L981" s="31"/>
      <c r="M981" s="31"/>
      <c r="N981" s="31"/>
      <c r="O981" s="31"/>
      <c r="P981" s="31"/>
      <c r="Q981" s="31"/>
      <c r="R981" s="24" t="str">
        <f>IF(COUNTA(A981:Q981)=0,"",IF(AND(COUNTA(A981)&gt;0, COUNTA(B981)&gt;0, COUNTA(C981)&gt;0, COUNTA(D981)&gt;0, COUNTIF('OMS Drop Downs'!$C$2:$C$3,'OMS Response Form (ORF)'!E981),COUNTIF('OMS Drop Downs'!$D$2:$D$5,'OMS Response Form (ORF)'!F981),COUNTIF('OMS Drop Downs'!$A$2:$A$5,'OMS Response Form (ORF)'!G981),COUNTIF('OMS Drop Downs'!$B$2:$B$4,'OMS Response Form (ORF)'!H981),COUNTIF('OMS Drop Downs'!$A$2:$A$5,'OMS Response Form (ORF)'!I981),COUNTIF('OMS Drop Downs'!$E$2:$E$7,'OMS Response Form (ORF)'!J981),COUNTIF('OMS Drop Downs'!$B$2:$B$4,'OMS Response Form (ORF)'!K981),COUNTIF('OMS Drop Downs'!$B$2:$B$4,'OMS Response Form (ORF)'!L981),COUNTIF('OMS Drop Downs'!$B$2:$B$4,'OMS Response Form (ORF)'!M981),COUNTIF('OMS Drop Downs'!$B$2:$B$4,'OMS Response Form (ORF)'!N981), COUNTIF('OMS Drop Downs'!$B$2:$B$4,'OMS Response Form (ORF)'!O981),COUNTIF('OMS Drop Downs'!$B$2:$B$4,'OMS Response Form (ORF)'!P981),COUNTIF('OMS Drop Downs'!$B$2:$B$4,'OMS Response Form (ORF)'!Q981)),"Complete","Incomplete"))</f>
        <v/>
      </c>
      <c r="S981" s="25" t="str">
        <f>IF(R981="Complete",IF(AND(NOT(ISNA(VLOOKUP(CONCATENATE(E981,F981,G981,H981,I981,J981),'OMS Drop Downs'!G:G,1,FALSE))),IF(AND(F981&lt;&gt;"C3",J981&lt;&gt;"O5"),IF(SUM(COUNTIF(K981:Q981,"Y"),COUNTIF(K981:Q981,"N"))=0,"V","I"),IF(COUNTIF(K981:Q981,"Y"),"V","I"))="V"),"Valid","Invalid")," ")</f>
        <v xml:space="preserve"> </v>
      </c>
      <c r="T981"/>
    </row>
    <row r="982" spans="1:20" x14ac:dyDescent="0.25">
      <c r="A982" s="113"/>
      <c r="B982" s="114"/>
      <c r="C982" s="115"/>
      <c r="D982" s="117"/>
      <c r="E982" s="55"/>
      <c r="F982" s="31"/>
      <c r="G982" s="31"/>
      <c r="H982" s="31"/>
      <c r="I982" s="31"/>
      <c r="J982" s="31"/>
      <c r="K982" s="31"/>
      <c r="L982" s="31"/>
      <c r="M982" s="31"/>
      <c r="N982" s="31"/>
      <c r="O982" s="31"/>
      <c r="P982" s="31"/>
      <c r="Q982" s="31"/>
      <c r="R982" s="24" t="str">
        <f>IF(COUNTA(A982:Q982)=0,"",IF(AND(COUNTA(A982)&gt;0, COUNTA(B982)&gt;0, COUNTA(C982)&gt;0, COUNTA(D982)&gt;0, COUNTIF('OMS Drop Downs'!$C$2:$C$3,'OMS Response Form (ORF)'!E982),COUNTIF('OMS Drop Downs'!$D$2:$D$5,'OMS Response Form (ORF)'!F982),COUNTIF('OMS Drop Downs'!$A$2:$A$5,'OMS Response Form (ORF)'!G982),COUNTIF('OMS Drop Downs'!$B$2:$B$4,'OMS Response Form (ORF)'!H982),COUNTIF('OMS Drop Downs'!$A$2:$A$5,'OMS Response Form (ORF)'!I982),COUNTIF('OMS Drop Downs'!$E$2:$E$7,'OMS Response Form (ORF)'!J982),COUNTIF('OMS Drop Downs'!$B$2:$B$4,'OMS Response Form (ORF)'!K982),COUNTIF('OMS Drop Downs'!$B$2:$B$4,'OMS Response Form (ORF)'!L982),COUNTIF('OMS Drop Downs'!$B$2:$B$4,'OMS Response Form (ORF)'!M982),COUNTIF('OMS Drop Downs'!$B$2:$B$4,'OMS Response Form (ORF)'!N982), COUNTIF('OMS Drop Downs'!$B$2:$B$4,'OMS Response Form (ORF)'!O982),COUNTIF('OMS Drop Downs'!$B$2:$B$4,'OMS Response Form (ORF)'!P982),COUNTIF('OMS Drop Downs'!$B$2:$B$4,'OMS Response Form (ORF)'!Q982)),"Complete","Incomplete"))</f>
        <v/>
      </c>
      <c r="S982" s="25" t="str">
        <f>IF(R982="Complete",IF(AND(NOT(ISNA(VLOOKUP(CONCATENATE(E982,F982,G982,H982,I982,J982),'OMS Drop Downs'!G:G,1,FALSE))),IF(AND(F982&lt;&gt;"C3",J982&lt;&gt;"O5"),IF(SUM(COUNTIF(K982:Q982,"Y"),COUNTIF(K982:Q982,"N"))=0,"V","I"),IF(COUNTIF(K982:Q982,"Y"),"V","I"))="V"),"Valid","Invalid")," ")</f>
        <v xml:space="preserve"> </v>
      </c>
      <c r="T982"/>
    </row>
    <row r="983" spans="1:20" x14ac:dyDescent="0.25">
      <c r="A983" s="113"/>
      <c r="B983" s="114"/>
      <c r="C983" s="115"/>
      <c r="D983" s="117"/>
      <c r="E983" s="55"/>
      <c r="F983" s="31"/>
      <c r="G983" s="31"/>
      <c r="H983" s="31"/>
      <c r="I983" s="31"/>
      <c r="J983" s="31"/>
      <c r="K983" s="31"/>
      <c r="L983" s="31"/>
      <c r="M983" s="31"/>
      <c r="N983" s="31"/>
      <c r="O983" s="31"/>
      <c r="P983" s="31"/>
      <c r="Q983" s="31"/>
      <c r="R983" s="24" t="str">
        <f>IF(COUNTA(A983:Q983)=0,"",IF(AND(COUNTA(A983)&gt;0, COUNTA(B983)&gt;0, COUNTA(C983)&gt;0, COUNTA(D983)&gt;0, COUNTIF('OMS Drop Downs'!$C$2:$C$3,'OMS Response Form (ORF)'!E983),COUNTIF('OMS Drop Downs'!$D$2:$D$5,'OMS Response Form (ORF)'!F983),COUNTIF('OMS Drop Downs'!$A$2:$A$5,'OMS Response Form (ORF)'!G983),COUNTIF('OMS Drop Downs'!$B$2:$B$4,'OMS Response Form (ORF)'!H983),COUNTIF('OMS Drop Downs'!$A$2:$A$5,'OMS Response Form (ORF)'!I983),COUNTIF('OMS Drop Downs'!$E$2:$E$7,'OMS Response Form (ORF)'!J983),COUNTIF('OMS Drop Downs'!$B$2:$B$4,'OMS Response Form (ORF)'!K983),COUNTIF('OMS Drop Downs'!$B$2:$B$4,'OMS Response Form (ORF)'!L983),COUNTIF('OMS Drop Downs'!$B$2:$B$4,'OMS Response Form (ORF)'!M983),COUNTIF('OMS Drop Downs'!$B$2:$B$4,'OMS Response Form (ORF)'!N983), COUNTIF('OMS Drop Downs'!$B$2:$B$4,'OMS Response Form (ORF)'!O983),COUNTIF('OMS Drop Downs'!$B$2:$B$4,'OMS Response Form (ORF)'!P983),COUNTIF('OMS Drop Downs'!$B$2:$B$4,'OMS Response Form (ORF)'!Q983)),"Complete","Incomplete"))</f>
        <v/>
      </c>
      <c r="S983" s="25" t="str">
        <f>IF(R983="Complete",IF(AND(NOT(ISNA(VLOOKUP(CONCATENATE(E983,F983,G983,H983,I983,J983),'OMS Drop Downs'!G:G,1,FALSE))),IF(AND(F983&lt;&gt;"C3",J983&lt;&gt;"O5"),IF(SUM(COUNTIF(K983:Q983,"Y"),COUNTIF(K983:Q983,"N"))=0,"V","I"),IF(COUNTIF(K983:Q983,"Y"),"V","I"))="V"),"Valid","Invalid")," ")</f>
        <v xml:space="preserve"> </v>
      </c>
      <c r="T983"/>
    </row>
    <row r="984" spans="1:20" x14ac:dyDescent="0.25">
      <c r="A984" s="113"/>
      <c r="B984" s="114"/>
      <c r="C984" s="115"/>
      <c r="D984" s="117"/>
      <c r="E984" s="55"/>
      <c r="F984" s="31"/>
      <c r="G984" s="31"/>
      <c r="H984" s="31"/>
      <c r="I984" s="31"/>
      <c r="J984" s="31"/>
      <c r="K984" s="31"/>
      <c r="L984" s="31"/>
      <c r="M984" s="31"/>
      <c r="N984" s="31"/>
      <c r="O984" s="31"/>
      <c r="P984" s="31"/>
      <c r="Q984" s="31"/>
      <c r="R984" s="24" t="str">
        <f>IF(COUNTA(A984:Q984)=0,"",IF(AND(COUNTA(A984)&gt;0, COUNTA(B984)&gt;0, COUNTA(C984)&gt;0, COUNTA(D984)&gt;0, COUNTIF('OMS Drop Downs'!$C$2:$C$3,'OMS Response Form (ORF)'!E984),COUNTIF('OMS Drop Downs'!$D$2:$D$5,'OMS Response Form (ORF)'!F984),COUNTIF('OMS Drop Downs'!$A$2:$A$5,'OMS Response Form (ORF)'!G984),COUNTIF('OMS Drop Downs'!$B$2:$B$4,'OMS Response Form (ORF)'!H984),COUNTIF('OMS Drop Downs'!$A$2:$A$5,'OMS Response Form (ORF)'!I984),COUNTIF('OMS Drop Downs'!$E$2:$E$7,'OMS Response Form (ORF)'!J984),COUNTIF('OMS Drop Downs'!$B$2:$B$4,'OMS Response Form (ORF)'!K984),COUNTIF('OMS Drop Downs'!$B$2:$B$4,'OMS Response Form (ORF)'!L984),COUNTIF('OMS Drop Downs'!$B$2:$B$4,'OMS Response Form (ORF)'!M984),COUNTIF('OMS Drop Downs'!$B$2:$B$4,'OMS Response Form (ORF)'!N984), COUNTIF('OMS Drop Downs'!$B$2:$B$4,'OMS Response Form (ORF)'!O984),COUNTIF('OMS Drop Downs'!$B$2:$B$4,'OMS Response Form (ORF)'!P984),COUNTIF('OMS Drop Downs'!$B$2:$B$4,'OMS Response Form (ORF)'!Q984)),"Complete","Incomplete"))</f>
        <v/>
      </c>
      <c r="S984" s="25" t="str">
        <f>IF(R984="Complete",IF(AND(NOT(ISNA(VLOOKUP(CONCATENATE(E984,F984,G984,H984,I984,J984),'OMS Drop Downs'!G:G,1,FALSE))),IF(AND(F984&lt;&gt;"C3",J984&lt;&gt;"O5"),IF(SUM(COUNTIF(K984:Q984,"Y"),COUNTIF(K984:Q984,"N"))=0,"V","I"),IF(COUNTIF(K984:Q984,"Y"),"V","I"))="V"),"Valid","Invalid")," ")</f>
        <v xml:space="preserve"> </v>
      </c>
      <c r="T984"/>
    </row>
    <row r="985" spans="1:20" x14ac:dyDescent="0.25">
      <c r="A985" s="113"/>
      <c r="B985" s="114"/>
      <c r="C985" s="115"/>
      <c r="D985" s="117"/>
      <c r="E985" s="55"/>
      <c r="F985" s="31"/>
      <c r="G985" s="31"/>
      <c r="H985" s="31"/>
      <c r="I985" s="31"/>
      <c r="J985" s="31"/>
      <c r="K985" s="31"/>
      <c r="L985" s="31"/>
      <c r="M985" s="31"/>
      <c r="N985" s="31"/>
      <c r="O985" s="31"/>
      <c r="P985" s="31"/>
      <c r="Q985" s="31"/>
      <c r="R985" s="24" t="str">
        <f>IF(COUNTA(A985:Q985)=0,"",IF(AND(COUNTA(A985)&gt;0, COUNTA(B985)&gt;0, COUNTA(C985)&gt;0, COUNTA(D985)&gt;0, COUNTIF('OMS Drop Downs'!$C$2:$C$3,'OMS Response Form (ORF)'!E985),COUNTIF('OMS Drop Downs'!$D$2:$D$5,'OMS Response Form (ORF)'!F985),COUNTIF('OMS Drop Downs'!$A$2:$A$5,'OMS Response Form (ORF)'!G985),COUNTIF('OMS Drop Downs'!$B$2:$B$4,'OMS Response Form (ORF)'!H985),COUNTIF('OMS Drop Downs'!$A$2:$A$5,'OMS Response Form (ORF)'!I985),COUNTIF('OMS Drop Downs'!$E$2:$E$7,'OMS Response Form (ORF)'!J985),COUNTIF('OMS Drop Downs'!$B$2:$B$4,'OMS Response Form (ORF)'!K985),COUNTIF('OMS Drop Downs'!$B$2:$B$4,'OMS Response Form (ORF)'!L985),COUNTIF('OMS Drop Downs'!$B$2:$B$4,'OMS Response Form (ORF)'!M985),COUNTIF('OMS Drop Downs'!$B$2:$B$4,'OMS Response Form (ORF)'!N985), COUNTIF('OMS Drop Downs'!$B$2:$B$4,'OMS Response Form (ORF)'!O985),COUNTIF('OMS Drop Downs'!$B$2:$B$4,'OMS Response Form (ORF)'!P985),COUNTIF('OMS Drop Downs'!$B$2:$B$4,'OMS Response Form (ORF)'!Q985)),"Complete","Incomplete"))</f>
        <v/>
      </c>
      <c r="S985" s="25" t="str">
        <f>IF(R985="Complete",IF(AND(NOT(ISNA(VLOOKUP(CONCATENATE(E985,F985,G985,H985,I985,J985),'OMS Drop Downs'!G:G,1,FALSE))),IF(AND(F985&lt;&gt;"C3",J985&lt;&gt;"O5"),IF(SUM(COUNTIF(K985:Q985,"Y"),COUNTIF(K985:Q985,"N"))=0,"V","I"),IF(COUNTIF(K985:Q985,"Y"),"V","I"))="V"),"Valid","Invalid")," ")</f>
        <v xml:space="preserve"> </v>
      </c>
      <c r="T985"/>
    </row>
    <row r="986" spans="1:20" x14ac:dyDescent="0.25">
      <c r="A986" s="113"/>
      <c r="B986" s="114"/>
      <c r="C986" s="115"/>
      <c r="D986" s="117"/>
      <c r="E986" s="55"/>
      <c r="F986" s="31"/>
      <c r="G986" s="31"/>
      <c r="H986" s="31"/>
      <c r="I986" s="31"/>
      <c r="J986" s="31"/>
      <c r="K986" s="31"/>
      <c r="L986" s="31"/>
      <c r="M986" s="31"/>
      <c r="N986" s="31"/>
      <c r="O986" s="31"/>
      <c r="P986" s="31"/>
      <c r="Q986" s="31"/>
      <c r="R986" s="24" t="str">
        <f>IF(COUNTA(A986:Q986)=0,"",IF(AND(COUNTA(A986)&gt;0, COUNTA(B986)&gt;0, COUNTA(C986)&gt;0, COUNTA(D986)&gt;0, COUNTIF('OMS Drop Downs'!$C$2:$C$3,'OMS Response Form (ORF)'!E986),COUNTIF('OMS Drop Downs'!$D$2:$D$5,'OMS Response Form (ORF)'!F986),COUNTIF('OMS Drop Downs'!$A$2:$A$5,'OMS Response Form (ORF)'!G986),COUNTIF('OMS Drop Downs'!$B$2:$B$4,'OMS Response Form (ORF)'!H986),COUNTIF('OMS Drop Downs'!$A$2:$A$5,'OMS Response Form (ORF)'!I986),COUNTIF('OMS Drop Downs'!$E$2:$E$7,'OMS Response Form (ORF)'!J986),COUNTIF('OMS Drop Downs'!$B$2:$B$4,'OMS Response Form (ORF)'!K986),COUNTIF('OMS Drop Downs'!$B$2:$B$4,'OMS Response Form (ORF)'!L986),COUNTIF('OMS Drop Downs'!$B$2:$B$4,'OMS Response Form (ORF)'!M986),COUNTIF('OMS Drop Downs'!$B$2:$B$4,'OMS Response Form (ORF)'!N986), COUNTIF('OMS Drop Downs'!$B$2:$B$4,'OMS Response Form (ORF)'!O986),COUNTIF('OMS Drop Downs'!$B$2:$B$4,'OMS Response Form (ORF)'!P986),COUNTIF('OMS Drop Downs'!$B$2:$B$4,'OMS Response Form (ORF)'!Q986)),"Complete","Incomplete"))</f>
        <v/>
      </c>
      <c r="S986" s="25" t="str">
        <f>IF(R986="Complete",IF(AND(NOT(ISNA(VLOOKUP(CONCATENATE(E986,F986,G986,H986,I986,J986),'OMS Drop Downs'!G:G,1,FALSE))),IF(AND(F986&lt;&gt;"C3",J986&lt;&gt;"O5"),IF(SUM(COUNTIF(K986:Q986,"Y"),COUNTIF(K986:Q986,"N"))=0,"V","I"),IF(COUNTIF(K986:Q986,"Y"),"V","I"))="V"),"Valid","Invalid")," ")</f>
        <v xml:space="preserve"> </v>
      </c>
      <c r="T986"/>
    </row>
    <row r="987" spans="1:20" x14ac:dyDescent="0.25">
      <c r="A987" s="113"/>
      <c r="B987" s="114"/>
      <c r="C987" s="115"/>
      <c r="D987" s="117"/>
      <c r="E987" s="55"/>
      <c r="F987" s="31"/>
      <c r="G987" s="31"/>
      <c r="H987" s="31"/>
      <c r="I987" s="31"/>
      <c r="J987" s="31"/>
      <c r="K987" s="31"/>
      <c r="L987" s="31"/>
      <c r="M987" s="31"/>
      <c r="N987" s="31"/>
      <c r="O987" s="31"/>
      <c r="P987" s="31"/>
      <c r="Q987" s="31"/>
      <c r="R987" s="24" t="str">
        <f>IF(COUNTA(A987:Q987)=0,"",IF(AND(COUNTA(A987)&gt;0, COUNTA(B987)&gt;0, COUNTA(C987)&gt;0, COUNTA(D987)&gt;0, COUNTIF('OMS Drop Downs'!$C$2:$C$3,'OMS Response Form (ORF)'!E987),COUNTIF('OMS Drop Downs'!$D$2:$D$5,'OMS Response Form (ORF)'!F987),COUNTIF('OMS Drop Downs'!$A$2:$A$5,'OMS Response Form (ORF)'!G987),COUNTIF('OMS Drop Downs'!$B$2:$B$4,'OMS Response Form (ORF)'!H987),COUNTIF('OMS Drop Downs'!$A$2:$A$5,'OMS Response Form (ORF)'!I987),COUNTIF('OMS Drop Downs'!$E$2:$E$7,'OMS Response Form (ORF)'!J987),COUNTIF('OMS Drop Downs'!$B$2:$B$4,'OMS Response Form (ORF)'!K987),COUNTIF('OMS Drop Downs'!$B$2:$B$4,'OMS Response Form (ORF)'!L987),COUNTIF('OMS Drop Downs'!$B$2:$B$4,'OMS Response Form (ORF)'!M987),COUNTIF('OMS Drop Downs'!$B$2:$B$4,'OMS Response Form (ORF)'!N987), COUNTIF('OMS Drop Downs'!$B$2:$B$4,'OMS Response Form (ORF)'!O987),COUNTIF('OMS Drop Downs'!$B$2:$B$4,'OMS Response Form (ORF)'!P987),COUNTIF('OMS Drop Downs'!$B$2:$B$4,'OMS Response Form (ORF)'!Q987)),"Complete","Incomplete"))</f>
        <v/>
      </c>
      <c r="S987" s="25" t="str">
        <f>IF(R987="Complete",IF(AND(NOT(ISNA(VLOOKUP(CONCATENATE(E987,F987,G987,H987,I987,J987),'OMS Drop Downs'!G:G,1,FALSE))),IF(AND(F987&lt;&gt;"C3",J987&lt;&gt;"O5"),IF(SUM(COUNTIF(K987:Q987,"Y"),COUNTIF(K987:Q987,"N"))=0,"V","I"),IF(COUNTIF(K987:Q987,"Y"),"V","I"))="V"),"Valid","Invalid")," ")</f>
        <v xml:space="preserve"> </v>
      </c>
      <c r="T987"/>
    </row>
    <row r="988" spans="1:20" x14ac:dyDescent="0.25">
      <c r="A988" s="113"/>
      <c r="B988" s="114"/>
      <c r="C988" s="115"/>
      <c r="D988" s="117"/>
      <c r="E988" s="55"/>
      <c r="F988" s="31"/>
      <c r="G988" s="31"/>
      <c r="H988" s="31"/>
      <c r="I988" s="31"/>
      <c r="J988" s="31"/>
      <c r="K988" s="31"/>
      <c r="L988" s="31"/>
      <c r="M988" s="31"/>
      <c r="N988" s="31"/>
      <c r="O988" s="31"/>
      <c r="P988" s="31"/>
      <c r="Q988" s="31"/>
      <c r="R988" s="24" t="str">
        <f>IF(COUNTA(A988:Q988)=0,"",IF(AND(COUNTA(A988)&gt;0, COUNTA(B988)&gt;0, COUNTA(C988)&gt;0, COUNTA(D988)&gt;0, COUNTIF('OMS Drop Downs'!$C$2:$C$3,'OMS Response Form (ORF)'!E988),COUNTIF('OMS Drop Downs'!$D$2:$D$5,'OMS Response Form (ORF)'!F988),COUNTIF('OMS Drop Downs'!$A$2:$A$5,'OMS Response Form (ORF)'!G988),COUNTIF('OMS Drop Downs'!$B$2:$B$4,'OMS Response Form (ORF)'!H988),COUNTIF('OMS Drop Downs'!$A$2:$A$5,'OMS Response Form (ORF)'!I988),COUNTIF('OMS Drop Downs'!$E$2:$E$7,'OMS Response Form (ORF)'!J988),COUNTIF('OMS Drop Downs'!$B$2:$B$4,'OMS Response Form (ORF)'!K988),COUNTIF('OMS Drop Downs'!$B$2:$B$4,'OMS Response Form (ORF)'!L988),COUNTIF('OMS Drop Downs'!$B$2:$B$4,'OMS Response Form (ORF)'!M988),COUNTIF('OMS Drop Downs'!$B$2:$B$4,'OMS Response Form (ORF)'!N988), COUNTIF('OMS Drop Downs'!$B$2:$B$4,'OMS Response Form (ORF)'!O988),COUNTIF('OMS Drop Downs'!$B$2:$B$4,'OMS Response Form (ORF)'!P988),COUNTIF('OMS Drop Downs'!$B$2:$B$4,'OMS Response Form (ORF)'!Q988)),"Complete","Incomplete"))</f>
        <v/>
      </c>
      <c r="S988" s="25" t="str">
        <f>IF(R988="Complete",IF(AND(NOT(ISNA(VLOOKUP(CONCATENATE(E988,F988,G988,H988,I988,J988),'OMS Drop Downs'!G:G,1,FALSE))),IF(AND(F988&lt;&gt;"C3",J988&lt;&gt;"O5"),IF(SUM(COUNTIF(K988:Q988,"Y"),COUNTIF(K988:Q988,"N"))=0,"V","I"),IF(COUNTIF(K988:Q988,"Y"),"V","I"))="V"),"Valid","Invalid")," ")</f>
        <v xml:space="preserve"> </v>
      </c>
      <c r="T988"/>
    </row>
    <row r="989" spans="1:20" x14ac:dyDescent="0.25">
      <c r="A989" s="113"/>
      <c r="B989" s="114"/>
      <c r="C989" s="115"/>
      <c r="D989" s="117"/>
      <c r="E989" s="55"/>
      <c r="F989" s="31"/>
      <c r="G989" s="31"/>
      <c r="H989" s="31"/>
      <c r="I989" s="31"/>
      <c r="J989" s="31"/>
      <c r="K989" s="31"/>
      <c r="L989" s="31"/>
      <c r="M989" s="31"/>
      <c r="N989" s="31"/>
      <c r="O989" s="31"/>
      <c r="P989" s="31"/>
      <c r="Q989" s="31"/>
      <c r="R989" s="24" t="str">
        <f>IF(COUNTA(A989:Q989)=0,"",IF(AND(COUNTA(A989)&gt;0, COUNTA(B989)&gt;0, COUNTA(C989)&gt;0, COUNTA(D989)&gt;0, COUNTIF('OMS Drop Downs'!$C$2:$C$3,'OMS Response Form (ORF)'!E989),COUNTIF('OMS Drop Downs'!$D$2:$D$5,'OMS Response Form (ORF)'!F989),COUNTIF('OMS Drop Downs'!$A$2:$A$5,'OMS Response Form (ORF)'!G989),COUNTIF('OMS Drop Downs'!$B$2:$B$4,'OMS Response Form (ORF)'!H989),COUNTIF('OMS Drop Downs'!$A$2:$A$5,'OMS Response Form (ORF)'!I989),COUNTIF('OMS Drop Downs'!$E$2:$E$7,'OMS Response Form (ORF)'!J989),COUNTIF('OMS Drop Downs'!$B$2:$B$4,'OMS Response Form (ORF)'!K989),COUNTIF('OMS Drop Downs'!$B$2:$B$4,'OMS Response Form (ORF)'!L989),COUNTIF('OMS Drop Downs'!$B$2:$B$4,'OMS Response Form (ORF)'!M989),COUNTIF('OMS Drop Downs'!$B$2:$B$4,'OMS Response Form (ORF)'!N989), COUNTIF('OMS Drop Downs'!$B$2:$B$4,'OMS Response Form (ORF)'!O989),COUNTIF('OMS Drop Downs'!$B$2:$B$4,'OMS Response Form (ORF)'!P989),COUNTIF('OMS Drop Downs'!$B$2:$B$4,'OMS Response Form (ORF)'!Q989)),"Complete","Incomplete"))</f>
        <v/>
      </c>
      <c r="S989" s="25" t="str">
        <f>IF(R989="Complete",IF(AND(NOT(ISNA(VLOOKUP(CONCATENATE(E989,F989,G989,H989,I989,J989),'OMS Drop Downs'!G:G,1,FALSE))),IF(AND(F989&lt;&gt;"C3",J989&lt;&gt;"O5"),IF(SUM(COUNTIF(K989:Q989,"Y"),COUNTIF(K989:Q989,"N"))=0,"V","I"),IF(COUNTIF(K989:Q989,"Y"),"V","I"))="V"),"Valid","Invalid")," ")</f>
        <v xml:space="preserve"> </v>
      </c>
      <c r="T989"/>
    </row>
    <row r="990" spans="1:20" x14ac:dyDescent="0.25">
      <c r="A990" s="113"/>
      <c r="B990" s="114"/>
      <c r="C990" s="115"/>
      <c r="D990" s="117"/>
      <c r="E990" s="55"/>
      <c r="F990" s="31"/>
      <c r="G990" s="31"/>
      <c r="H990" s="31"/>
      <c r="I990" s="31"/>
      <c r="J990" s="31"/>
      <c r="K990" s="31"/>
      <c r="L990" s="31"/>
      <c r="M990" s="31"/>
      <c r="N990" s="31"/>
      <c r="O990" s="31"/>
      <c r="P990" s="31"/>
      <c r="Q990" s="31"/>
      <c r="R990" s="24" t="str">
        <f>IF(COUNTA(A990:Q990)=0,"",IF(AND(COUNTA(A990)&gt;0, COUNTA(B990)&gt;0, COUNTA(C990)&gt;0, COUNTA(D990)&gt;0, COUNTIF('OMS Drop Downs'!$C$2:$C$3,'OMS Response Form (ORF)'!E990),COUNTIF('OMS Drop Downs'!$D$2:$D$5,'OMS Response Form (ORF)'!F990),COUNTIF('OMS Drop Downs'!$A$2:$A$5,'OMS Response Form (ORF)'!G990),COUNTIF('OMS Drop Downs'!$B$2:$B$4,'OMS Response Form (ORF)'!H990),COUNTIF('OMS Drop Downs'!$A$2:$A$5,'OMS Response Form (ORF)'!I990),COUNTIF('OMS Drop Downs'!$E$2:$E$7,'OMS Response Form (ORF)'!J990),COUNTIF('OMS Drop Downs'!$B$2:$B$4,'OMS Response Form (ORF)'!K990),COUNTIF('OMS Drop Downs'!$B$2:$B$4,'OMS Response Form (ORF)'!L990),COUNTIF('OMS Drop Downs'!$B$2:$B$4,'OMS Response Form (ORF)'!M990),COUNTIF('OMS Drop Downs'!$B$2:$B$4,'OMS Response Form (ORF)'!N990), COUNTIF('OMS Drop Downs'!$B$2:$B$4,'OMS Response Form (ORF)'!O990),COUNTIF('OMS Drop Downs'!$B$2:$B$4,'OMS Response Form (ORF)'!P990),COUNTIF('OMS Drop Downs'!$B$2:$B$4,'OMS Response Form (ORF)'!Q990)),"Complete","Incomplete"))</f>
        <v/>
      </c>
      <c r="S990" s="25" t="str">
        <f>IF(R990="Complete",IF(AND(NOT(ISNA(VLOOKUP(CONCATENATE(E990,F990,G990,H990,I990,J990),'OMS Drop Downs'!G:G,1,FALSE))),IF(AND(F990&lt;&gt;"C3",J990&lt;&gt;"O5"),IF(SUM(COUNTIF(K990:Q990,"Y"),COUNTIF(K990:Q990,"N"))=0,"V","I"),IF(COUNTIF(K990:Q990,"Y"),"V","I"))="V"),"Valid","Invalid")," ")</f>
        <v xml:space="preserve"> </v>
      </c>
      <c r="T990"/>
    </row>
    <row r="991" spans="1:20" x14ac:dyDescent="0.25">
      <c r="A991" s="113"/>
      <c r="B991" s="114"/>
      <c r="C991" s="115"/>
      <c r="D991" s="117"/>
      <c r="E991" s="55"/>
      <c r="F991" s="31"/>
      <c r="G991" s="31"/>
      <c r="H991" s="31"/>
      <c r="I991" s="31"/>
      <c r="J991" s="31"/>
      <c r="K991" s="31"/>
      <c r="L991" s="31"/>
      <c r="M991" s="31"/>
      <c r="N991" s="31"/>
      <c r="O991" s="31"/>
      <c r="P991" s="31"/>
      <c r="Q991" s="31"/>
      <c r="R991" s="24" t="str">
        <f>IF(COUNTA(A991:Q991)=0,"",IF(AND(COUNTA(A991)&gt;0, COUNTA(B991)&gt;0, COUNTA(C991)&gt;0, COUNTA(D991)&gt;0, COUNTIF('OMS Drop Downs'!$C$2:$C$3,'OMS Response Form (ORF)'!E991),COUNTIF('OMS Drop Downs'!$D$2:$D$5,'OMS Response Form (ORF)'!F991),COUNTIF('OMS Drop Downs'!$A$2:$A$5,'OMS Response Form (ORF)'!G991),COUNTIF('OMS Drop Downs'!$B$2:$B$4,'OMS Response Form (ORF)'!H991),COUNTIF('OMS Drop Downs'!$A$2:$A$5,'OMS Response Form (ORF)'!I991),COUNTIF('OMS Drop Downs'!$E$2:$E$7,'OMS Response Form (ORF)'!J991),COUNTIF('OMS Drop Downs'!$B$2:$B$4,'OMS Response Form (ORF)'!K991),COUNTIF('OMS Drop Downs'!$B$2:$B$4,'OMS Response Form (ORF)'!L991),COUNTIF('OMS Drop Downs'!$B$2:$B$4,'OMS Response Form (ORF)'!M991),COUNTIF('OMS Drop Downs'!$B$2:$B$4,'OMS Response Form (ORF)'!N991), COUNTIF('OMS Drop Downs'!$B$2:$B$4,'OMS Response Form (ORF)'!O991),COUNTIF('OMS Drop Downs'!$B$2:$B$4,'OMS Response Form (ORF)'!P991),COUNTIF('OMS Drop Downs'!$B$2:$B$4,'OMS Response Form (ORF)'!Q991)),"Complete","Incomplete"))</f>
        <v/>
      </c>
      <c r="S991" s="25" t="str">
        <f>IF(R991="Complete",IF(AND(NOT(ISNA(VLOOKUP(CONCATENATE(E991,F991,G991,H991,I991,J991),'OMS Drop Downs'!G:G,1,FALSE))),IF(AND(F991&lt;&gt;"C3",J991&lt;&gt;"O5"),IF(SUM(COUNTIF(K991:Q991,"Y"),COUNTIF(K991:Q991,"N"))=0,"V","I"),IF(COUNTIF(K991:Q991,"Y"),"V","I"))="V"),"Valid","Invalid")," ")</f>
        <v xml:space="preserve"> </v>
      </c>
      <c r="T991"/>
    </row>
    <row r="992" spans="1:20" x14ac:dyDescent="0.25">
      <c r="A992" s="113"/>
      <c r="B992" s="114"/>
      <c r="C992" s="115"/>
      <c r="D992" s="117"/>
      <c r="E992" s="55"/>
      <c r="F992" s="31"/>
      <c r="G992" s="31"/>
      <c r="H992" s="31"/>
      <c r="I992" s="31"/>
      <c r="J992" s="31"/>
      <c r="K992" s="31"/>
      <c r="L992" s="31"/>
      <c r="M992" s="31"/>
      <c r="N992" s="31"/>
      <c r="O992" s="31"/>
      <c r="P992" s="31"/>
      <c r="Q992" s="31"/>
      <c r="R992" s="24" t="str">
        <f>IF(COUNTA(A992:Q992)=0,"",IF(AND(COUNTA(A992)&gt;0, COUNTA(B992)&gt;0, COUNTA(C992)&gt;0, COUNTA(D992)&gt;0, COUNTIF('OMS Drop Downs'!$C$2:$C$3,'OMS Response Form (ORF)'!E992),COUNTIF('OMS Drop Downs'!$D$2:$D$5,'OMS Response Form (ORF)'!F992),COUNTIF('OMS Drop Downs'!$A$2:$A$5,'OMS Response Form (ORF)'!G992),COUNTIF('OMS Drop Downs'!$B$2:$B$4,'OMS Response Form (ORF)'!H992),COUNTIF('OMS Drop Downs'!$A$2:$A$5,'OMS Response Form (ORF)'!I992),COUNTIF('OMS Drop Downs'!$E$2:$E$7,'OMS Response Form (ORF)'!J992),COUNTIF('OMS Drop Downs'!$B$2:$B$4,'OMS Response Form (ORF)'!K992),COUNTIF('OMS Drop Downs'!$B$2:$B$4,'OMS Response Form (ORF)'!L992),COUNTIF('OMS Drop Downs'!$B$2:$B$4,'OMS Response Form (ORF)'!M992),COUNTIF('OMS Drop Downs'!$B$2:$B$4,'OMS Response Form (ORF)'!N992), COUNTIF('OMS Drop Downs'!$B$2:$B$4,'OMS Response Form (ORF)'!O992),COUNTIF('OMS Drop Downs'!$B$2:$B$4,'OMS Response Form (ORF)'!P992),COUNTIF('OMS Drop Downs'!$B$2:$B$4,'OMS Response Form (ORF)'!Q992)),"Complete","Incomplete"))</f>
        <v/>
      </c>
      <c r="S992" s="25" t="str">
        <f>IF(R992="Complete",IF(AND(NOT(ISNA(VLOOKUP(CONCATENATE(E992,F992,G992,H992,I992,J992),'OMS Drop Downs'!G:G,1,FALSE))),IF(AND(F992&lt;&gt;"C3",J992&lt;&gt;"O5"),IF(SUM(COUNTIF(K992:Q992,"Y"),COUNTIF(K992:Q992,"N"))=0,"V","I"),IF(COUNTIF(K992:Q992,"Y"),"V","I"))="V"),"Valid","Invalid")," ")</f>
        <v xml:space="preserve"> </v>
      </c>
      <c r="T992"/>
    </row>
    <row r="993" spans="1:20" x14ac:dyDescent="0.25">
      <c r="A993" s="113"/>
      <c r="B993" s="114"/>
      <c r="C993" s="115"/>
      <c r="D993" s="117"/>
      <c r="E993" s="55"/>
      <c r="F993" s="31"/>
      <c r="G993" s="31"/>
      <c r="H993" s="31"/>
      <c r="I993" s="31"/>
      <c r="J993" s="31"/>
      <c r="K993" s="31"/>
      <c r="L993" s="31"/>
      <c r="M993" s="31"/>
      <c r="N993" s="31"/>
      <c r="O993" s="31"/>
      <c r="P993" s="31"/>
      <c r="Q993" s="31"/>
      <c r="R993" s="24" t="str">
        <f>IF(COUNTA(A993:Q993)=0,"",IF(AND(COUNTA(A993)&gt;0, COUNTA(B993)&gt;0, COUNTA(C993)&gt;0, COUNTA(D993)&gt;0, COUNTIF('OMS Drop Downs'!$C$2:$C$3,'OMS Response Form (ORF)'!E993),COUNTIF('OMS Drop Downs'!$D$2:$D$5,'OMS Response Form (ORF)'!F993),COUNTIF('OMS Drop Downs'!$A$2:$A$5,'OMS Response Form (ORF)'!G993),COUNTIF('OMS Drop Downs'!$B$2:$B$4,'OMS Response Form (ORF)'!H993),COUNTIF('OMS Drop Downs'!$A$2:$A$5,'OMS Response Form (ORF)'!I993),COUNTIF('OMS Drop Downs'!$E$2:$E$7,'OMS Response Form (ORF)'!J993),COUNTIF('OMS Drop Downs'!$B$2:$B$4,'OMS Response Form (ORF)'!K993),COUNTIF('OMS Drop Downs'!$B$2:$B$4,'OMS Response Form (ORF)'!L993),COUNTIF('OMS Drop Downs'!$B$2:$B$4,'OMS Response Form (ORF)'!M993),COUNTIF('OMS Drop Downs'!$B$2:$B$4,'OMS Response Form (ORF)'!N993), COUNTIF('OMS Drop Downs'!$B$2:$B$4,'OMS Response Form (ORF)'!O993),COUNTIF('OMS Drop Downs'!$B$2:$B$4,'OMS Response Form (ORF)'!P993),COUNTIF('OMS Drop Downs'!$B$2:$B$4,'OMS Response Form (ORF)'!Q993)),"Complete","Incomplete"))</f>
        <v/>
      </c>
      <c r="S993" s="25" t="str">
        <f>IF(R993="Complete",IF(AND(NOT(ISNA(VLOOKUP(CONCATENATE(E993,F993,G993,H993,I993,J993),'OMS Drop Downs'!G:G,1,FALSE))),IF(AND(F993&lt;&gt;"C3",J993&lt;&gt;"O5"),IF(SUM(COUNTIF(K993:Q993,"Y"),COUNTIF(K993:Q993,"N"))=0,"V","I"),IF(COUNTIF(K993:Q993,"Y"),"V","I"))="V"),"Valid","Invalid")," ")</f>
        <v xml:space="preserve"> </v>
      </c>
      <c r="T993"/>
    </row>
    <row r="994" spans="1:20" x14ac:dyDescent="0.25">
      <c r="A994" s="113"/>
      <c r="B994" s="114"/>
      <c r="C994" s="115"/>
      <c r="D994" s="117"/>
      <c r="E994" s="55"/>
      <c r="F994" s="31"/>
      <c r="G994" s="31"/>
      <c r="H994" s="31"/>
      <c r="I994" s="31"/>
      <c r="J994" s="31"/>
      <c r="K994" s="31"/>
      <c r="L994" s="31"/>
      <c r="M994" s="31"/>
      <c r="N994" s="31"/>
      <c r="O994" s="31"/>
      <c r="P994" s="31"/>
      <c r="Q994" s="31"/>
      <c r="R994" s="24" t="str">
        <f>IF(COUNTA(A994:Q994)=0,"",IF(AND(COUNTA(A994)&gt;0, COUNTA(B994)&gt;0, COUNTA(C994)&gt;0, COUNTA(D994)&gt;0, COUNTIF('OMS Drop Downs'!$C$2:$C$3,'OMS Response Form (ORF)'!E994),COUNTIF('OMS Drop Downs'!$D$2:$D$5,'OMS Response Form (ORF)'!F994),COUNTIF('OMS Drop Downs'!$A$2:$A$5,'OMS Response Form (ORF)'!G994),COUNTIF('OMS Drop Downs'!$B$2:$B$4,'OMS Response Form (ORF)'!H994),COUNTIF('OMS Drop Downs'!$A$2:$A$5,'OMS Response Form (ORF)'!I994),COUNTIF('OMS Drop Downs'!$E$2:$E$7,'OMS Response Form (ORF)'!J994),COUNTIF('OMS Drop Downs'!$B$2:$B$4,'OMS Response Form (ORF)'!K994),COUNTIF('OMS Drop Downs'!$B$2:$B$4,'OMS Response Form (ORF)'!L994),COUNTIF('OMS Drop Downs'!$B$2:$B$4,'OMS Response Form (ORF)'!M994),COUNTIF('OMS Drop Downs'!$B$2:$B$4,'OMS Response Form (ORF)'!N994), COUNTIF('OMS Drop Downs'!$B$2:$B$4,'OMS Response Form (ORF)'!O994),COUNTIF('OMS Drop Downs'!$B$2:$B$4,'OMS Response Form (ORF)'!P994),COUNTIF('OMS Drop Downs'!$B$2:$B$4,'OMS Response Form (ORF)'!Q994)),"Complete","Incomplete"))</f>
        <v/>
      </c>
      <c r="S994" s="25" t="str">
        <f>IF(R994="Complete",IF(AND(NOT(ISNA(VLOOKUP(CONCATENATE(E994,F994,G994,H994,I994,J994),'OMS Drop Downs'!G:G,1,FALSE))),IF(AND(F994&lt;&gt;"C3",J994&lt;&gt;"O5"),IF(SUM(COUNTIF(K994:Q994,"Y"),COUNTIF(K994:Q994,"N"))=0,"V","I"),IF(COUNTIF(K994:Q994,"Y"),"V","I"))="V"),"Valid","Invalid")," ")</f>
        <v xml:space="preserve"> </v>
      </c>
      <c r="T994"/>
    </row>
    <row r="995" spans="1:20" x14ac:dyDescent="0.25">
      <c r="A995" s="113"/>
      <c r="B995" s="114"/>
      <c r="C995" s="115"/>
      <c r="D995" s="117"/>
      <c r="E995" s="55"/>
      <c r="F995" s="31"/>
      <c r="G995" s="31"/>
      <c r="H995" s="31"/>
      <c r="I995" s="31"/>
      <c r="J995" s="31"/>
      <c r="K995" s="31"/>
      <c r="L995" s="31"/>
      <c r="M995" s="31"/>
      <c r="N995" s="31"/>
      <c r="O995" s="31"/>
      <c r="P995" s="31"/>
      <c r="Q995" s="31"/>
      <c r="R995" s="24" t="str">
        <f>IF(COUNTA(A995:Q995)=0,"",IF(AND(COUNTA(A995)&gt;0, COUNTA(B995)&gt;0, COUNTA(C995)&gt;0, COUNTA(D995)&gt;0, COUNTIF('OMS Drop Downs'!$C$2:$C$3,'OMS Response Form (ORF)'!E995),COUNTIF('OMS Drop Downs'!$D$2:$D$5,'OMS Response Form (ORF)'!F995),COUNTIF('OMS Drop Downs'!$A$2:$A$5,'OMS Response Form (ORF)'!G995),COUNTIF('OMS Drop Downs'!$B$2:$B$4,'OMS Response Form (ORF)'!H995),COUNTIF('OMS Drop Downs'!$A$2:$A$5,'OMS Response Form (ORF)'!I995),COUNTIF('OMS Drop Downs'!$E$2:$E$7,'OMS Response Form (ORF)'!J995),COUNTIF('OMS Drop Downs'!$B$2:$B$4,'OMS Response Form (ORF)'!K995),COUNTIF('OMS Drop Downs'!$B$2:$B$4,'OMS Response Form (ORF)'!L995),COUNTIF('OMS Drop Downs'!$B$2:$B$4,'OMS Response Form (ORF)'!M995),COUNTIF('OMS Drop Downs'!$B$2:$B$4,'OMS Response Form (ORF)'!N995), COUNTIF('OMS Drop Downs'!$B$2:$B$4,'OMS Response Form (ORF)'!O995),COUNTIF('OMS Drop Downs'!$B$2:$B$4,'OMS Response Form (ORF)'!P995),COUNTIF('OMS Drop Downs'!$B$2:$B$4,'OMS Response Form (ORF)'!Q995)),"Complete","Incomplete"))</f>
        <v/>
      </c>
      <c r="S995" s="25" t="str">
        <f>IF(R995="Complete",IF(AND(NOT(ISNA(VLOOKUP(CONCATENATE(E995,F995,G995,H995,I995,J995),'OMS Drop Downs'!G:G,1,FALSE))),IF(AND(F995&lt;&gt;"C3",J995&lt;&gt;"O5"),IF(SUM(COUNTIF(K995:Q995,"Y"),COUNTIF(K995:Q995,"N"))=0,"V","I"),IF(COUNTIF(K995:Q995,"Y"),"V","I"))="V"),"Valid","Invalid")," ")</f>
        <v xml:space="preserve"> </v>
      </c>
      <c r="T995"/>
    </row>
    <row r="996" spans="1:20" x14ac:dyDescent="0.25">
      <c r="A996" s="113"/>
      <c r="B996" s="114"/>
      <c r="C996" s="115"/>
      <c r="D996" s="117"/>
      <c r="E996" s="55"/>
      <c r="F996" s="31"/>
      <c r="G996" s="31"/>
      <c r="H996" s="31"/>
      <c r="I996" s="31"/>
      <c r="J996" s="31"/>
      <c r="K996" s="31"/>
      <c r="L996" s="31"/>
      <c r="M996" s="31"/>
      <c r="N996" s="31"/>
      <c r="O996" s="31"/>
      <c r="P996" s="31"/>
      <c r="Q996" s="31"/>
      <c r="R996" s="24" t="str">
        <f>IF(COUNTA(A996:Q996)=0,"",IF(AND(COUNTA(A996)&gt;0, COUNTA(B996)&gt;0, COUNTA(C996)&gt;0, COUNTA(D996)&gt;0, COUNTIF('OMS Drop Downs'!$C$2:$C$3,'OMS Response Form (ORF)'!E996),COUNTIF('OMS Drop Downs'!$D$2:$D$5,'OMS Response Form (ORF)'!F996),COUNTIF('OMS Drop Downs'!$A$2:$A$5,'OMS Response Form (ORF)'!G996),COUNTIF('OMS Drop Downs'!$B$2:$B$4,'OMS Response Form (ORF)'!H996),COUNTIF('OMS Drop Downs'!$A$2:$A$5,'OMS Response Form (ORF)'!I996),COUNTIF('OMS Drop Downs'!$E$2:$E$7,'OMS Response Form (ORF)'!J996),COUNTIF('OMS Drop Downs'!$B$2:$B$4,'OMS Response Form (ORF)'!K996),COUNTIF('OMS Drop Downs'!$B$2:$B$4,'OMS Response Form (ORF)'!L996),COUNTIF('OMS Drop Downs'!$B$2:$B$4,'OMS Response Form (ORF)'!M996),COUNTIF('OMS Drop Downs'!$B$2:$B$4,'OMS Response Form (ORF)'!N996), COUNTIF('OMS Drop Downs'!$B$2:$B$4,'OMS Response Form (ORF)'!O996),COUNTIF('OMS Drop Downs'!$B$2:$B$4,'OMS Response Form (ORF)'!P996),COUNTIF('OMS Drop Downs'!$B$2:$B$4,'OMS Response Form (ORF)'!Q996)),"Complete","Incomplete"))</f>
        <v/>
      </c>
      <c r="S996" s="25" t="str">
        <f>IF(R996="Complete",IF(AND(NOT(ISNA(VLOOKUP(CONCATENATE(E996,F996,G996,H996,I996,J996),'OMS Drop Downs'!G:G,1,FALSE))),IF(AND(F996&lt;&gt;"C3",J996&lt;&gt;"O5"),IF(SUM(COUNTIF(K996:Q996,"Y"),COUNTIF(K996:Q996,"N"))=0,"V","I"),IF(COUNTIF(K996:Q996,"Y"),"V","I"))="V"),"Valid","Invalid")," ")</f>
        <v xml:space="preserve"> </v>
      </c>
      <c r="T996"/>
    </row>
    <row r="997" spans="1:20" x14ac:dyDescent="0.25">
      <c r="A997" s="113"/>
      <c r="B997" s="114"/>
      <c r="C997" s="115"/>
      <c r="D997" s="117"/>
      <c r="E997" s="55"/>
      <c r="F997" s="31"/>
      <c r="G997" s="31"/>
      <c r="H997" s="31"/>
      <c r="I997" s="31"/>
      <c r="J997" s="31"/>
      <c r="K997" s="31"/>
      <c r="L997" s="31"/>
      <c r="M997" s="31"/>
      <c r="N997" s="31"/>
      <c r="O997" s="31"/>
      <c r="P997" s="31"/>
      <c r="Q997" s="31"/>
      <c r="R997" s="24" t="str">
        <f>IF(COUNTA(A997:Q997)=0,"",IF(AND(COUNTA(A997)&gt;0, COUNTA(B997)&gt;0, COUNTA(C997)&gt;0, COUNTA(D997)&gt;0, COUNTIF('OMS Drop Downs'!$C$2:$C$3,'OMS Response Form (ORF)'!E997),COUNTIF('OMS Drop Downs'!$D$2:$D$5,'OMS Response Form (ORF)'!F997),COUNTIF('OMS Drop Downs'!$A$2:$A$5,'OMS Response Form (ORF)'!G997),COUNTIF('OMS Drop Downs'!$B$2:$B$4,'OMS Response Form (ORF)'!H997),COUNTIF('OMS Drop Downs'!$A$2:$A$5,'OMS Response Form (ORF)'!I997),COUNTIF('OMS Drop Downs'!$E$2:$E$7,'OMS Response Form (ORF)'!J997),COUNTIF('OMS Drop Downs'!$B$2:$B$4,'OMS Response Form (ORF)'!K997),COUNTIF('OMS Drop Downs'!$B$2:$B$4,'OMS Response Form (ORF)'!L997),COUNTIF('OMS Drop Downs'!$B$2:$B$4,'OMS Response Form (ORF)'!M997),COUNTIF('OMS Drop Downs'!$B$2:$B$4,'OMS Response Form (ORF)'!N997), COUNTIF('OMS Drop Downs'!$B$2:$B$4,'OMS Response Form (ORF)'!O997),COUNTIF('OMS Drop Downs'!$B$2:$B$4,'OMS Response Form (ORF)'!P997),COUNTIF('OMS Drop Downs'!$B$2:$B$4,'OMS Response Form (ORF)'!Q997)),"Complete","Incomplete"))</f>
        <v/>
      </c>
      <c r="S997" s="25" t="str">
        <f>IF(R997="Complete",IF(AND(NOT(ISNA(VLOOKUP(CONCATENATE(E997,F997,G997,H997,I997,J997),'OMS Drop Downs'!G:G,1,FALSE))),IF(AND(F997&lt;&gt;"C3",J997&lt;&gt;"O5"),IF(SUM(COUNTIF(K997:Q997,"Y"),COUNTIF(K997:Q997,"N"))=0,"V","I"),IF(COUNTIF(K997:Q997,"Y"),"V","I"))="V"),"Valid","Invalid")," ")</f>
        <v xml:space="preserve"> </v>
      </c>
      <c r="T997"/>
    </row>
    <row r="998" spans="1:20" x14ac:dyDescent="0.25">
      <c r="A998" s="113"/>
      <c r="B998" s="114"/>
      <c r="C998" s="115"/>
      <c r="D998" s="117"/>
      <c r="E998" s="55"/>
      <c r="F998" s="31"/>
      <c r="G998" s="31"/>
      <c r="H998" s="31"/>
      <c r="I998" s="31"/>
      <c r="J998" s="31"/>
      <c r="K998" s="31"/>
      <c r="L998" s="31"/>
      <c r="M998" s="31"/>
      <c r="N998" s="31"/>
      <c r="O998" s="31"/>
      <c r="P998" s="31"/>
      <c r="Q998" s="31"/>
      <c r="R998" s="24" t="str">
        <f>IF(COUNTA(A998:Q998)=0,"",IF(AND(COUNTA(A998)&gt;0, COUNTA(B998)&gt;0, COUNTA(C998)&gt;0, COUNTA(D998)&gt;0, COUNTIF('OMS Drop Downs'!$C$2:$C$3,'OMS Response Form (ORF)'!E998),COUNTIF('OMS Drop Downs'!$D$2:$D$5,'OMS Response Form (ORF)'!F998),COUNTIF('OMS Drop Downs'!$A$2:$A$5,'OMS Response Form (ORF)'!G998),COUNTIF('OMS Drop Downs'!$B$2:$B$4,'OMS Response Form (ORF)'!H998),COUNTIF('OMS Drop Downs'!$A$2:$A$5,'OMS Response Form (ORF)'!I998),COUNTIF('OMS Drop Downs'!$E$2:$E$7,'OMS Response Form (ORF)'!J998),COUNTIF('OMS Drop Downs'!$B$2:$B$4,'OMS Response Form (ORF)'!K998),COUNTIF('OMS Drop Downs'!$B$2:$B$4,'OMS Response Form (ORF)'!L998),COUNTIF('OMS Drop Downs'!$B$2:$B$4,'OMS Response Form (ORF)'!M998),COUNTIF('OMS Drop Downs'!$B$2:$B$4,'OMS Response Form (ORF)'!N998), COUNTIF('OMS Drop Downs'!$B$2:$B$4,'OMS Response Form (ORF)'!O998),COUNTIF('OMS Drop Downs'!$B$2:$B$4,'OMS Response Form (ORF)'!P998),COUNTIF('OMS Drop Downs'!$B$2:$B$4,'OMS Response Form (ORF)'!Q998)),"Complete","Incomplete"))</f>
        <v/>
      </c>
      <c r="S998" s="25" t="str">
        <f>IF(R998="Complete",IF(AND(NOT(ISNA(VLOOKUP(CONCATENATE(E998,F998,G998,H998,I998,J998),'OMS Drop Downs'!G:G,1,FALSE))),IF(AND(F998&lt;&gt;"C3",J998&lt;&gt;"O5"),IF(SUM(COUNTIF(K998:Q998,"Y"),COUNTIF(K998:Q998,"N"))=0,"V","I"),IF(COUNTIF(K998:Q998,"Y"),"V","I"))="V"),"Valid","Invalid")," ")</f>
        <v xml:space="preserve"> </v>
      </c>
      <c r="T998"/>
    </row>
    <row r="999" spans="1:20" x14ac:dyDescent="0.25">
      <c r="A999" s="113"/>
      <c r="B999" s="114"/>
      <c r="C999" s="115"/>
      <c r="D999" s="117"/>
      <c r="E999" s="55"/>
      <c r="F999" s="31"/>
      <c r="G999" s="31"/>
      <c r="H999" s="31"/>
      <c r="I999" s="31"/>
      <c r="J999" s="31"/>
      <c r="K999" s="31"/>
      <c r="L999" s="31"/>
      <c r="M999" s="31"/>
      <c r="N999" s="31"/>
      <c r="O999" s="31"/>
      <c r="P999" s="31"/>
      <c r="Q999" s="31"/>
      <c r="R999" s="24" t="str">
        <f>IF(COUNTA(A999:Q999)=0,"",IF(AND(COUNTA(A999)&gt;0, COUNTA(B999)&gt;0, COUNTA(C999)&gt;0, COUNTA(D999)&gt;0, COUNTIF('OMS Drop Downs'!$C$2:$C$3,'OMS Response Form (ORF)'!E999),COUNTIF('OMS Drop Downs'!$D$2:$D$5,'OMS Response Form (ORF)'!F999),COUNTIF('OMS Drop Downs'!$A$2:$A$5,'OMS Response Form (ORF)'!G999),COUNTIF('OMS Drop Downs'!$B$2:$B$4,'OMS Response Form (ORF)'!H999),COUNTIF('OMS Drop Downs'!$A$2:$A$5,'OMS Response Form (ORF)'!I999),COUNTIF('OMS Drop Downs'!$E$2:$E$7,'OMS Response Form (ORF)'!J999),COUNTIF('OMS Drop Downs'!$B$2:$B$4,'OMS Response Form (ORF)'!K999),COUNTIF('OMS Drop Downs'!$B$2:$B$4,'OMS Response Form (ORF)'!L999),COUNTIF('OMS Drop Downs'!$B$2:$B$4,'OMS Response Form (ORF)'!M999),COUNTIF('OMS Drop Downs'!$B$2:$B$4,'OMS Response Form (ORF)'!N999), COUNTIF('OMS Drop Downs'!$B$2:$B$4,'OMS Response Form (ORF)'!O999),COUNTIF('OMS Drop Downs'!$B$2:$B$4,'OMS Response Form (ORF)'!P999),COUNTIF('OMS Drop Downs'!$B$2:$B$4,'OMS Response Form (ORF)'!Q999)),"Complete","Incomplete"))</f>
        <v/>
      </c>
      <c r="S999" s="25" t="str">
        <f>IF(R999="Complete",IF(AND(NOT(ISNA(VLOOKUP(CONCATENATE(E999,F999,G999,H999,I999,J999),'OMS Drop Downs'!G:G,1,FALSE))),IF(AND(F999&lt;&gt;"C3",J999&lt;&gt;"O5"),IF(SUM(COUNTIF(K999:Q999,"Y"),COUNTIF(K999:Q999,"N"))=0,"V","I"),IF(COUNTIF(K999:Q999,"Y"),"V","I"))="V"),"Valid","Invalid")," ")</f>
        <v xml:space="preserve"> </v>
      </c>
      <c r="T999"/>
    </row>
    <row r="1000" spans="1:20" x14ac:dyDescent="0.25">
      <c r="A1000" s="113"/>
      <c r="B1000" s="114"/>
      <c r="C1000" s="115"/>
      <c r="D1000" s="117"/>
      <c r="E1000" s="55"/>
      <c r="F1000" s="31"/>
      <c r="G1000" s="31"/>
      <c r="H1000" s="31"/>
      <c r="I1000" s="31"/>
      <c r="J1000" s="31"/>
      <c r="K1000" s="31"/>
      <c r="L1000" s="31"/>
      <c r="M1000" s="31"/>
      <c r="N1000" s="31"/>
      <c r="O1000" s="31"/>
      <c r="P1000" s="31"/>
      <c r="Q1000" s="31"/>
      <c r="R1000" s="24" t="str">
        <f>IF(COUNTA(A1000:Q1000)=0,"",IF(AND(COUNTA(A1000)&gt;0, COUNTA(B1000)&gt;0, COUNTA(C1000)&gt;0, COUNTA(D1000)&gt;0, COUNTIF('OMS Drop Downs'!$C$2:$C$3,'OMS Response Form (ORF)'!E1000),COUNTIF('OMS Drop Downs'!$D$2:$D$5,'OMS Response Form (ORF)'!F1000),COUNTIF('OMS Drop Downs'!$A$2:$A$5,'OMS Response Form (ORF)'!G1000),COUNTIF('OMS Drop Downs'!$B$2:$B$4,'OMS Response Form (ORF)'!H1000),COUNTIF('OMS Drop Downs'!$A$2:$A$5,'OMS Response Form (ORF)'!I1000),COUNTIF('OMS Drop Downs'!$E$2:$E$7,'OMS Response Form (ORF)'!J1000),COUNTIF('OMS Drop Downs'!$B$2:$B$4,'OMS Response Form (ORF)'!K1000),COUNTIF('OMS Drop Downs'!$B$2:$B$4,'OMS Response Form (ORF)'!L1000),COUNTIF('OMS Drop Downs'!$B$2:$B$4,'OMS Response Form (ORF)'!M1000),COUNTIF('OMS Drop Downs'!$B$2:$B$4,'OMS Response Form (ORF)'!N1000), COUNTIF('OMS Drop Downs'!$B$2:$B$4,'OMS Response Form (ORF)'!O1000),COUNTIF('OMS Drop Downs'!$B$2:$B$4,'OMS Response Form (ORF)'!P1000),COUNTIF('OMS Drop Downs'!$B$2:$B$4,'OMS Response Form (ORF)'!Q1000)),"Complete","Incomplete"))</f>
        <v/>
      </c>
      <c r="S1000" s="25" t="str">
        <f>IF(R1000="Complete",IF(AND(NOT(ISNA(VLOOKUP(CONCATENATE(E1000,F1000,G1000,H1000,I1000,J1000),'OMS Drop Downs'!G:G,1,FALSE))),IF(AND(F1000&lt;&gt;"C3",J1000&lt;&gt;"O5"),IF(SUM(COUNTIF(K1000:Q1000,"Y"),COUNTIF(K1000:Q1000,"N"))=0,"V","I"),IF(COUNTIF(K1000:Q1000,"Y"),"V","I"))="V"),"Valid","Invalid")," ")</f>
        <v xml:space="preserve"> </v>
      </c>
      <c r="T1000"/>
    </row>
    <row r="1001" spans="1:20" x14ac:dyDescent="0.25">
      <c r="A1001" s="113"/>
      <c r="B1001" s="114"/>
      <c r="C1001" s="115"/>
      <c r="D1001" s="117"/>
      <c r="E1001" s="55"/>
      <c r="F1001" s="31"/>
      <c r="G1001" s="31"/>
      <c r="H1001" s="31"/>
      <c r="I1001" s="31"/>
      <c r="J1001" s="31"/>
      <c r="K1001" s="31"/>
      <c r="L1001" s="31"/>
      <c r="M1001" s="31"/>
      <c r="N1001" s="31"/>
      <c r="O1001" s="31"/>
      <c r="P1001" s="31"/>
      <c r="Q1001" s="31"/>
      <c r="R1001" s="24" t="str">
        <f>IF(COUNTA(A1001:Q1001)=0,"",IF(AND(COUNTA(A1001)&gt;0, COUNTA(B1001)&gt;0, COUNTA(C1001)&gt;0, COUNTA(D1001)&gt;0, COUNTIF('OMS Drop Downs'!$C$2:$C$3,'OMS Response Form (ORF)'!E1001),COUNTIF('OMS Drop Downs'!$D$2:$D$5,'OMS Response Form (ORF)'!F1001),COUNTIF('OMS Drop Downs'!$A$2:$A$5,'OMS Response Form (ORF)'!G1001),COUNTIF('OMS Drop Downs'!$B$2:$B$4,'OMS Response Form (ORF)'!H1001),COUNTIF('OMS Drop Downs'!$A$2:$A$5,'OMS Response Form (ORF)'!I1001),COUNTIF('OMS Drop Downs'!$E$2:$E$7,'OMS Response Form (ORF)'!J1001),COUNTIF('OMS Drop Downs'!$B$2:$B$4,'OMS Response Form (ORF)'!K1001),COUNTIF('OMS Drop Downs'!$B$2:$B$4,'OMS Response Form (ORF)'!L1001),COUNTIF('OMS Drop Downs'!$B$2:$B$4,'OMS Response Form (ORF)'!M1001),COUNTIF('OMS Drop Downs'!$B$2:$B$4,'OMS Response Form (ORF)'!N1001), COUNTIF('OMS Drop Downs'!$B$2:$B$4,'OMS Response Form (ORF)'!O1001),COUNTIF('OMS Drop Downs'!$B$2:$B$4,'OMS Response Form (ORF)'!P1001),COUNTIF('OMS Drop Downs'!$B$2:$B$4,'OMS Response Form (ORF)'!Q1001)),"Complete","Incomplete"))</f>
        <v/>
      </c>
      <c r="S1001" s="25" t="str">
        <f>IF(R1001="Complete",IF(AND(NOT(ISNA(VLOOKUP(CONCATENATE(E1001,F1001,G1001,H1001,I1001,J1001),'OMS Drop Downs'!G:G,1,FALSE))),IF(AND(F1001&lt;&gt;"C3",J1001&lt;&gt;"O5"),IF(SUM(COUNTIF(K1001:Q1001,"Y"),COUNTIF(K1001:Q1001,"N"))=0,"V","I"),IF(COUNTIF(K1001:Q1001,"Y"),"V","I"))="V"),"Valid","Invalid")," ")</f>
        <v xml:space="preserve"> </v>
      </c>
      <c r="T1001"/>
    </row>
    <row r="1002" spans="1:20" x14ac:dyDescent="0.25">
      <c r="A1002" s="113"/>
      <c r="B1002" s="114"/>
      <c r="C1002" s="115"/>
      <c r="D1002" s="117"/>
      <c r="E1002" s="55"/>
      <c r="F1002" s="31"/>
      <c r="G1002" s="31"/>
      <c r="H1002" s="31"/>
      <c r="I1002" s="31"/>
      <c r="J1002" s="31"/>
      <c r="K1002" s="31"/>
      <c r="L1002" s="31"/>
      <c r="M1002" s="31"/>
      <c r="N1002" s="31"/>
      <c r="O1002" s="31"/>
      <c r="P1002" s="31"/>
      <c r="Q1002" s="31"/>
      <c r="R1002" s="24" t="str">
        <f>IF(COUNTA(A1002:Q1002)=0,"",IF(AND(COUNTA(A1002)&gt;0, COUNTA(B1002)&gt;0, COUNTA(C1002)&gt;0, COUNTA(D1002)&gt;0, COUNTIF('OMS Drop Downs'!$C$2:$C$3,'OMS Response Form (ORF)'!E1002),COUNTIF('OMS Drop Downs'!$D$2:$D$5,'OMS Response Form (ORF)'!F1002),COUNTIF('OMS Drop Downs'!$A$2:$A$5,'OMS Response Form (ORF)'!G1002),COUNTIF('OMS Drop Downs'!$B$2:$B$4,'OMS Response Form (ORF)'!H1002),COUNTIF('OMS Drop Downs'!$A$2:$A$5,'OMS Response Form (ORF)'!I1002),COUNTIF('OMS Drop Downs'!$E$2:$E$7,'OMS Response Form (ORF)'!J1002),COUNTIF('OMS Drop Downs'!$B$2:$B$4,'OMS Response Form (ORF)'!K1002),COUNTIF('OMS Drop Downs'!$B$2:$B$4,'OMS Response Form (ORF)'!L1002),COUNTIF('OMS Drop Downs'!$B$2:$B$4,'OMS Response Form (ORF)'!M1002),COUNTIF('OMS Drop Downs'!$B$2:$B$4,'OMS Response Form (ORF)'!N1002), COUNTIF('OMS Drop Downs'!$B$2:$B$4,'OMS Response Form (ORF)'!O1002),COUNTIF('OMS Drop Downs'!$B$2:$B$4,'OMS Response Form (ORF)'!P1002),COUNTIF('OMS Drop Downs'!$B$2:$B$4,'OMS Response Form (ORF)'!Q1002)),"Complete","Incomplete"))</f>
        <v/>
      </c>
      <c r="S1002" s="25" t="str">
        <f>IF(R1002="Complete",IF(AND(NOT(ISNA(VLOOKUP(CONCATENATE(E1002,F1002,G1002,H1002,I1002,J1002),'OMS Drop Downs'!G:G,1,FALSE))),IF(AND(F1002&lt;&gt;"C3",J1002&lt;&gt;"O5"),IF(SUM(COUNTIF(K1002:Q1002,"Y"),COUNTIF(K1002:Q1002,"N"))=0,"V","I"),IF(COUNTIF(K1002:Q1002,"Y"),"V","I"))="V"),"Valid","Invalid")," ")</f>
        <v xml:space="preserve"> </v>
      </c>
      <c r="T1002"/>
    </row>
    <row r="1003" spans="1:20" x14ac:dyDescent="0.25">
      <c r="A1003" s="113"/>
      <c r="B1003" s="114"/>
      <c r="C1003" s="115"/>
      <c r="D1003" s="117"/>
      <c r="E1003" s="55"/>
      <c r="F1003" s="31"/>
      <c r="G1003" s="31"/>
      <c r="H1003" s="31"/>
      <c r="I1003" s="31"/>
      <c r="J1003" s="31"/>
      <c r="K1003" s="31"/>
      <c r="L1003" s="31"/>
      <c r="M1003" s="31"/>
      <c r="N1003" s="31"/>
      <c r="O1003" s="31"/>
      <c r="P1003" s="31"/>
      <c r="Q1003" s="31"/>
      <c r="R1003" s="24" t="str">
        <f>IF(COUNTA(A1003:Q1003)=0,"",IF(AND(COUNTA(A1003)&gt;0, COUNTA(B1003)&gt;0, COUNTA(C1003)&gt;0, COUNTA(D1003)&gt;0, COUNTIF('OMS Drop Downs'!$C$2:$C$3,'OMS Response Form (ORF)'!E1003),COUNTIF('OMS Drop Downs'!$D$2:$D$5,'OMS Response Form (ORF)'!F1003),COUNTIF('OMS Drop Downs'!$A$2:$A$5,'OMS Response Form (ORF)'!G1003),COUNTIF('OMS Drop Downs'!$B$2:$B$4,'OMS Response Form (ORF)'!H1003),COUNTIF('OMS Drop Downs'!$A$2:$A$5,'OMS Response Form (ORF)'!I1003),COUNTIF('OMS Drop Downs'!$E$2:$E$7,'OMS Response Form (ORF)'!J1003),COUNTIF('OMS Drop Downs'!$B$2:$B$4,'OMS Response Form (ORF)'!K1003),COUNTIF('OMS Drop Downs'!$B$2:$B$4,'OMS Response Form (ORF)'!L1003),COUNTIF('OMS Drop Downs'!$B$2:$B$4,'OMS Response Form (ORF)'!M1003),COUNTIF('OMS Drop Downs'!$B$2:$B$4,'OMS Response Form (ORF)'!N1003), COUNTIF('OMS Drop Downs'!$B$2:$B$4,'OMS Response Form (ORF)'!O1003),COUNTIF('OMS Drop Downs'!$B$2:$B$4,'OMS Response Form (ORF)'!P1003),COUNTIF('OMS Drop Downs'!$B$2:$B$4,'OMS Response Form (ORF)'!Q1003)),"Complete","Incomplete"))</f>
        <v/>
      </c>
      <c r="S1003" s="25" t="str">
        <f>IF(R1003="Complete",IF(AND(NOT(ISNA(VLOOKUP(CONCATENATE(E1003,F1003,G1003,H1003,I1003,J1003),'OMS Drop Downs'!G:G,1,FALSE))),IF(AND(F1003&lt;&gt;"C3",J1003&lt;&gt;"O5"),IF(SUM(COUNTIF(K1003:Q1003,"Y"),COUNTIF(K1003:Q1003,"N"))=0,"V","I"),IF(COUNTIF(K1003:Q1003,"Y"),"V","I"))="V"),"Valid","Invalid")," ")</f>
        <v xml:space="preserve"> </v>
      </c>
      <c r="T1003"/>
    </row>
    <row r="1004" spans="1:20" x14ac:dyDescent="0.25">
      <c r="A1004" s="113"/>
      <c r="B1004" s="114"/>
      <c r="C1004" s="115"/>
      <c r="D1004" s="117"/>
      <c r="E1004" s="55"/>
      <c r="F1004" s="31"/>
      <c r="G1004" s="31"/>
      <c r="H1004" s="31"/>
      <c r="I1004" s="31"/>
      <c r="J1004" s="31"/>
      <c r="K1004" s="31"/>
      <c r="L1004" s="31"/>
      <c r="M1004" s="31"/>
      <c r="N1004" s="31"/>
      <c r="O1004" s="31"/>
      <c r="P1004" s="31"/>
      <c r="Q1004" s="31"/>
      <c r="R1004" s="24" t="str">
        <f>IF(COUNTA(A1004:Q1004)=0,"",IF(AND(COUNTA(A1004)&gt;0, COUNTA(B1004)&gt;0, COUNTA(C1004)&gt;0, COUNTA(D1004)&gt;0, COUNTIF('OMS Drop Downs'!$C$2:$C$3,'OMS Response Form (ORF)'!E1004),COUNTIF('OMS Drop Downs'!$D$2:$D$5,'OMS Response Form (ORF)'!F1004),COUNTIF('OMS Drop Downs'!$A$2:$A$5,'OMS Response Form (ORF)'!G1004),COUNTIF('OMS Drop Downs'!$B$2:$B$4,'OMS Response Form (ORF)'!H1004),COUNTIF('OMS Drop Downs'!$A$2:$A$5,'OMS Response Form (ORF)'!I1004),COUNTIF('OMS Drop Downs'!$E$2:$E$7,'OMS Response Form (ORF)'!J1004),COUNTIF('OMS Drop Downs'!$B$2:$B$4,'OMS Response Form (ORF)'!K1004),COUNTIF('OMS Drop Downs'!$B$2:$B$4,'OMS Response Form (ORF)'!L1004),COUNTIF('OMS Drop Downs'!$B$2:$B$4,'OMS Response Form (ORF)'!M1004),COUNTIF('OMS Drop Downs'!$B$2:$B$4,'OMS Response Form (ORF)'!N1004), COUNTIF('OMS Drop Downs'!$B$2:$B$4,'OMS Response Form (ORF)'!O1004),COUNTIF('OMS Drop Downs'!$B$2:$B$4,'OMS Response Form (ORF)'!P1004),COUNTIF('OMS Drop Downs'!$B$2:$B$4,'OMS Response Form (ORF)'!Q1004)),"Complete","Incomplete"))</f>
        <v/>
      </c>
      <c r="S1004" s="25" t="str">
        <f>IF(R1004="Complete",IF(AND(NOT(ISNA(VLOOKUP(CONCATENATE(E1004,F1004,G1004,H1004,I1004,J1004),'OMS Drop Downs'!G:G,1,FALSE))),IF(AND(F1004&lt;&gt;"C3",J1004&lt;&gt;"O5"),IF(SUM(COUNTIF(K1004:Q1004,"Y"),COUNTIF(K1004:Q1004,"N"))=0,"V","I"),IF(COUNTIF(K1004:Q1004,"Y"),"V","I"))="V"),"Valid","Invalid")," ")</f>
        <v xml:space="preserve"> </v>
      </c>
      <c r="T1004"/>
    </row>
    <row r="1005" spans="1:20" x14ac:dyDescent="0.25">
      <c r="A1005" s="113"/>
      <c r="B1005" s="114"/>
      <c r="C1005" s="115"/>
      <c r="D1005" s="117"/>
      <c r="E1005" s="55"/>
      <c r="F1005" s="31"/>
      <c r="G1005" s="31"/>
      <c r="H1005" s="31"/>
      <c r="I1005" s="31"/>
      <c r="J1005" s="31"/>
      <c r="K1005" s="31"/>
      <c r="L1005" s="31"/>
      <c r="M1005" s="31"/>
      <c r="N1005" s="31"/>
      <c r="O1005" s="31"/>
      <c r="P1005" s="31"/>
      <c r="Q1005" s="31"/>
      <c r="R1005" s="24" t="str">
        <f>IF(COUNTA(A1005:Q1005)=0,"",IF(AND(COUNTA(A1005)&gt;0, COUNTA(B1005)&gt;0, COUNTA(C1005)&gt;0, COUNTA(D1005)&gt;0, COUNTIF('OMS Drop Downs'!$C$2:$C$3,'OMS Response Form (ORF)'!E1005),COUNTIF('OMS Drop Downs'!$D$2:$D$5,'OMS Response Form (ORF)'!F1005),COUNTIF('OMS Drop Downs'!$A$2:$A$5,'OMS Response Form (ORF)'!G1005),COUNTIF('OMS Drop Downs'!$B$2:$B$4,'OMS Response Form (ORF)'!H1005),COUNTIF('OMS Drop Downs'!$A$2:$A$5,'OMS Response Form (ORF)'!I1005),COUNTIF('OMS Drop Downs'!$E$2:$E$7,'OMS Response Form (ORF)'!J1005),COUNTIF('OMS Drop Downs'!$B$2:$B$4,'OMS Response Form (ORF)'!K1005),COUNTIF('OMS Drop Downs'!$B$2:$B$4,'OMS Response Form (ORF)'!L1005),COUNTIF('OMS Drop Downs'!$B$2:$B$4,'OMS Response Form (ORF)'!M1005),COUNTIF('OMS Drop Downs'!$B$2:$B$4,'OMS Response Form (ORF)'!N1005), COUNTIF('OMS Drop Downs'!$B$2:$B$4,'OMS Response Form (ORF)'!O1005),COUNTIF('OMS Drop Downs'!$B$2:$B$4,'OMS Response Form (ORF)'!P1005),COUNTIF('OMS Drop Downs'!$B$2:$B$4,'OMS Response Form (ORF)'!Q1005)),"Complete","Incomplete"))</f>
        <v/>
      </c>
      <c r="S1005" s="25" t="str">
        <f>IF(R1005="Complete",IF(AND(NOT(ISNA(VLOOKUP(CONCATENATE(E1005,F1005,G1005,H1005,I1005,J1005),'OMS Drop Downs'!G:G,1,FALSE))),IF(AND(F1005&lt;&gt;"C3",J1005&lt;&gt;"O5"),IF(SUM(COUNTIF(K1005:Q1005,"Y"),COUNTIF(K1005:Q1005,"N"))=0,"V","I"),IF(COUNTIF(K1005:Q1005,"Y"),"V","I"))="V"),"Valid","Invalid")," ")</f>
        <v xml:space="preserve"> </v>
      </c>
      <c r="T1005"/>
    </row>
    <row r="1006" spans="1:20" x14ac:dyDescent="0.25">
      <c r="A1006" s="113"/>
      <c r="B1006" s="114"/>
      <c r="C1006" s="115"/>
      <c r="D1006" s="117"/>
      <c r="E1006" s="55"/>
      <c r="F1006" s="31"/>
      <c r="G1006" s="31"/>
      <c r="H1006" s="31"/>
      <c r="I1006" s="31"/>
      <c r="J1006" s="31"/>
      <c r="K1006" s="31"/>
      <c r="L1006" s="31"/>
      <c r="M1006" s="31"/>
      <c r="N1006" s="31"/>
      <c r="O1006" s="31"/>
      <c r="P1006" s="31"/>
      <c r="Q1006" s="31"/>
      <c r="R1006" s="24" t="str">
        <f>IF(COUNTA(A1006:Q1006)=0,"",IF(AND(COUNTA(A1006)&gt;0, COUNTA(B1006)&gt;0, COUNTA(C1006)&gt;0, COUNTA(D1006)&gt;0, COUNTIF('OMS Drop Downs'!$C$2:$C$3,'OMS Response Form (ORF)'!E1006),COUNTIF('OMS Drop Downs'!$D$2:$D$5,'OMS Response Form (ORF)'!F1006),COUNTIF('OMS Drop Downs'!$A$2:$A$5,'OMS Response Form (ORF)'!G1006),COUNTIF('OMS Drop Downs'!$B$2:$B$4,'OMS Response Form (ORF)'!H1006),COUNTIF('OMS Drop Downs'!$A$2:$A$5,'OMS Response Form (ORF)'!I1006),COUNTIF('OMS Drop Downs'!$E$2:$E$7,'OMS Response Form (ORF)'!J1006),COUNTIF('OMS Drop Downs'!$B$2:$B$4,'OMS Response Form (ORF)'!K1006),COUNTIF('OMS Drop Downs'!$B$2:$B$4,'OMS Response Form (ORF)'!L1006),COUNTIF('OMS Drop Downs'!$B$2:$B$4,'OMS Response Form (ORF)'!M1006),COUNTIF('OMS Drop Downs'!$B$2:$B$4,'OMS Response Form (ORF)'!N1006), COUNTIF('OMS Drop Downs'!$B$2:$B$4,'OMS Response Form (ORF)'!O1006),COUNTIF('OMS Drop Downs'!$B$2:$B$4,'OMS Response Form (ORF)'!P1006),COUNTIF('OMS Drop Downs'!$B$2:$B$4,'OMS Response Form (ORF)'!Q1006)),"Complete","Incomplete"))</f>
        <v/>
      </c>
      <c r="S1006" s="25" t="str">
        <f>IF(R1006="Complete",IF(AND(NOT(ISNA(VLOOKUP(CONCATENATE(E1006,F1006,G1006,H1006,I1006,J1006),'OMS Drop Downs'!G:G,1,FALSE))),IF(AND(F1006&lt;&gt;"C3",J1006&lt;&gt;"O5"),IF(SUM(COUNTIF(K1006:Q1006,"Y"),COUNTIF(K1006:Q1006,"N"))=0,"V","I"),IF(COUNTIF(K1006:Q1006,"Y"),"V","I"))="V"),"Valid","Invalid")," ")</f>
        <v xml:space="preserve"> </v>
      </c>
      <c r="T1006"/>
    </row>
    <row r="1007" spans="1:20" x14ac:dyDescent="0.25">
      <c r="A1007" s="113"/>
      <c r="B1007" s="114"/>
      <c r="C1007" s="115"/>
      <c r="D1007" s="117"/>
      <c r="E1007" s="55"/>
      <c r="F1007" s="31"/>
      <c r="G1007" s="31"/>
      <c r="H1007" s="31"/>
      <c r="I1007" s="31"/>
      <c r="J1007" s="31"/>
      <c r="K1007" s="31"/>
      <c r="L1007" s="31"/>
      <c r="M1007" s="31"/>
      <c r="N1007" s="31"/>
      <c r="O1007" s="31"/>
      <c r="P1007" s="31"/>
      <c r="Q1007" s="31"/>
      <c r="R1007" s="24" t="str">
        <f>IF(COUNTA(A1007:Q1007)=0,"",IF(AND(COUNTA(A1007)&gt;0, COUNTA(B1007)&gt;0, COUNTA(C1007)&gt;0, COUNTA(D1007)&gt;0, COUNTIF('OMS Drop Downs'!$C$2:$C$3,'OMS Response Form (ORF)'!E1007),COUNTIF('OMS Drop Downs'!$D$2:$D$5,'OMS Response Form (ORF)'!F1007),COUNTIF('OMS Drop Downs'!$A$2:$A$5,'OMS Response Form (ORF)'!G1007),COUNTIF('OMS Drop Downs'!$B$2:$B$4,'OMS Response Form (ORF)'!H1007),COUNTIF('OMS Drop Downs'!$A$2:$A$5,'OMS Response Form (ORF)'!I1007),COUNTIF('OMS Drop Downs'!$E$2:$E$7,'OMS Response Form (ORF)'!J1007),COUNTIF('OMS Drop Downs'!$B$2:$B$4,'OMS Response Form (ORF)'!K1007),COUNTIF('OMS Drop Downs'!$B$2:$B$4,'OMS Response Form (ORF)'!L1007),COUNTIF('OMS Drop Downs'!$B$2:$B$4,'OMS Response Form (ORF)'!M1007),COUNTIF('OMS Drop Downs'!$B$2:$B$4,'OMS Response Form (ORF)'!N1007), COUNTIF('OMS Drop Downs'!$B$2:$B$4,'OMS Response Form (ORF)'!O1007),COUNTIF('OMS Drop Downs'!$B$2:$B$4,'OMS Response Form (ORF)'!P1007),COUNTIF('OMS Drop Downs'!$B$2:$B$4,'OMS Response Form (ORF)'!Q1007)),"Complete","Incomplete"))</f>
        <v/>
      </c>
      <c r="S1007" s="25" t="str">
        <f>IF(R1007="Complete",IF(AND(NOT(ISNA(VLOOKUP(CONCATENATE(E1007,F1007,G1007,H1007,I1007,J1007),'OMS Drop Downs'!G:G,1,FALSE))),IF(AND(F1007&lt;&gt;"C3",J1007&lt;&gt;"O5"),IF(SUM(COUNTIF(K1007:Q1007,"Y"),COUNTIF(K1007:Q1007,"N"))=0,"V","I"),IF(COUNTIF(K1007:Q1007,"Y"),"V","I"))="V"),"Valid","Invalid")," ")</f>
        <v xml:space="preserve"> </v>
      </c>
      <c r="T1007"/>
    </row>
    <row r="1008" spans="1:20" x14ac:dyDescent="0.25">
      <c r="A1008" s="113"/>
      <c r="B1008" s="114"/>
      <c r="C1008" s="115"/>
      <c r="D1008" s="117"/>
      <c r="E1008" s="55"/>
      <c r="F1008" s="31"/>
      <c r="G1008" s="31"/>
      <c r="H1008" s="31"/>
      <c r="I1008" s="31"/>
      <c r="J1008" s="31"/>
      <c r="K1008" s="31"/>
      <c r="L1008" s="31"/>
      <c r="M1008" s="31"/>
      <c r="N1008" s="31"/>
      <c r="O1008" s="31"/>
      <c r="P1008" s="31"/>
      <c r="Q1008" s="31"/>
      <c r="R1008" s="24" t="str">
        <f>IF(COUNTA(A1008:Q1008)=0,"",IF(AND(COUNTA(A1008)&gt;0, COUNTA(B1008)&gt;0, COUNTA(C1008)&gt;0, COUNTA(D1008)&gt;0, COUNTIF('OMS Drop Downs'!$C$2:$C$3,'OMS Response Form (ORF)'!E1008),COUNTIF('OMS Drop Downs'!$D$2:$D$5,'OMS Response Form (ORF)'!F1008),COUNTIF('OMS Drop Downs'!$A$2:$A$5,'OMS Response Form (ORF)'!G1008),COUNTIF('OMS Drop Downs'!$B$2:$B$4,'OMS Response Form (ORF)'!H1008),COUNTIF('OMS Drop Downs'!$A$2:$A$5,'OMS Response Form (ORF)'!I1008),COUNTIF('OMS Drop Downs'!$E$2:$E$7,'OMS Response Form (ORF)'!J1008),COUNTIF('OMS Drop Downs'!$B$2:$B$4,'OMS Response Form (ORF)'!K1008),COUNTIF('OMS Drop Downs'!$B$2:$B$4,'OMS Response Form (ORF)'!L1008),COUNTIF('OMS Drop Downs'!$B$2:$B$4,'OMS Response Form (ORF)'!M1008),COUNTIF('OMS Drop Downs'!$B$2:$B$4,'OMS Response Form (ORF)'!N1008), COUNTIF('OMS Drop Downs'!$B$2:$B$4,'OMS Response Form (ORF)'!O1008),COUNTIF('OMS Drop Downs'!$B$2:$B$4,'OMS Response Form (ORF)'!P1008),COUNTIF('OMS Drop Downs'!$B$2:$B$4,'OMS Response Form (ORF)'!Q1008)),"Complete","Incomplete"))</f>
        <v/>
      </c>
      <c r="S1008" s="25" t="str">
        <f>IF(R1008="Complete",IF(AND(NOT(ISNA(VLOOKUP(CONCATENATE(E1008,F1008,G1008,H1008,I1008,J1008),'OMS Drop Downs'!G:G,1,FALSE))),IF(AND(F1008&lt;&gt;"C3",J1008&lt;&gt;"O5"),IF(SUM(COUNTIF(K1008:Q1008,"Y"),COUNTIF(K1008:Q1008,"N"))=0,"V","I"),IF(COUNTIF(K1008:Q1008,"Y"),"V","I"))="V"),"Valid","Invalid")," ")</f>
        <v xml:space="preserve"> </v>
      </c>
      <c r="T1008"/>
    </row>
    <row r="1009" spans="1:20" x14ac:dyDescent="0.25">
      <c r="A1009" s="113"/>
      <c r="B1009" s="114"/>
      <c r="C1009" s="115"/>
      <c r="D1009" s="117"/>
      <c r="E1009" s="55"/>
      <c r="F1009" s="31"/>
      <c r="G1009" s="31"/>
      <c r="H1009" s="31"/>
      <c r="I1009" s="31"/>
      <c r="J1009" s="31"/>
      <c r="K1009" s="31"/>
      <c r="L1009" s="31"/>
      <c r="M1009" s="31"/>
      <c r="N1009" s="31"/>
      <c r="O1009" s="31"/>
      <c r="P1009" s="31"/>
      <c r="Q1009" s="31"/>
      <c r="R1009" s="24" t="str">
        <f>IF(COUNTA(A1009:Q1009)=0,"",IF(AND(COUNTA(A1009)&gt;0, COUNTA(B1009)&gt;0, COUNTA(C1009)&gt;0, COUNTA(D1009)&gt;0, COUNTIF('OMS Drop Downs'!$C$2:$C$3,'OMS Response Form (ORF)'!E1009),COUNTIF('OMS Drop Downs'!$D$2:$D$5,'OMS Response Form (ORF)'!F1009),COUNTIF('OMS Drop Downs'!$A$2:$A$5,'OMS Response Form (ORF)'!G1009),COUNTIF('OMS Drop Downs'!$B$2:$B$4,'OMS Response Form (ORF)'!H1009),COUNTIF('OMS Drop Downs'!$A$2:$A$5,'OMS Response Form (ORF)'!I1009),COUNTIF('OMS Drop Downs'!$E$2:$E$7,'OMS Response Form (ORF)'!J1009),COUNTIF('OMS Drop Downs'!$B$2:$B$4,'OMS Response Form (ORF)'!K1009),COUNTIF('OMS Drop Downs'!$B$2:$B$4,'OMS Response Form (ORF)'!L1009),COUNTIF('OMS Drop Downs'!$B$2:$B$4,'OMS Response Form (ORF)'!M1009),COUNTIF('OMS Drop Downs'!$B$2:$B$4,'OMS Response Form (ORF)'!N1009), COUNTIF('OMS Drop Downs'!$B$2:$B$4,'OMS Response Form (ORF)'!O1009),COUNTIF('OMS Drop Downs'!$B$2:$B$4,'OMS Response Form (ORF)'!P1009),COUNTIF('OMS Drop Downs'!$B$2:$B$4,'OMS Response Form (ORF)'!Q1009)),"Complete","Incomplete"))</f>
        <v/>
      </c>
      <c r="S1009" s="25" t="str">
        <f>IF(R1009="Complete",IF(AND(NOT(ISNA(VLOOKUP(CONCATENATE(E1009,F1009,G1009,H1009,I1009,J1009),'OMS Drop Downs'!G:G,1,FALSE))),IF(AND(F1009&lt;&gt;"C3",J1009&lt;&gt;"O5"),IF(SUM(COUNTIF(K1009:Q1009,"Y"),COUNTIF(K1009:Q1009,"N"))=0,"V","I"),IF(COUNTIF(K1009:Q1009,"Y"),"V","I"))="V"),"Valid","Invalid")," ")</f>
        <v xml:space="preserve"> </v>
      </c>
      <c r="T1009"/>
    </row>
    <row r="1010" spans="1:20" x14ac:dyDescent="0.25">
      <c r="A1010" s="113"/>
      <c r="B1010" s="114"/>
      <c r="C1010" s="115"/>
      <c r="D1010" s="117"/>
      <c r="E1010" s="55"/>
      <c r="F1010" s="31"/>
      <c r="G1010" s="31"/>
      <c r="H1010" s="31"/>
      <c r="I1010" s="31"/>
      <c r="J1010" s="31"/>
      <c r="K1010" s="31"/>
      <c r="L1010" s="31"/>
      <c r="M1010" s="31"/>
      <c r="N1010" s="31"/>
      <c r="O1010" s="31"/>
      <c r="P1010" s="31"/>
      <c r="Q1010" s="31"/>
      <c r="R1010" s="24" t="str">
        <f>IF(COUNTA(A1010:Q1010)=0,"",IF(AND(COUNTA(A1010)&gt;0, COUNTA(B1010)&gt;0, COUNTA(C1010)&gt;0, COUNTA(D1010)&gt;0, COUNTIF('OMS Drop Downs'!$C$2:$C$3,'OMS Response Form (ORF)'!E1010),COUNTIF('OMS Drop Downs'!$D$2:$D$5,'OMS Response Form (ORF)'!F1010),COUNTIF('OMS Drop Downs'!$A$2:$A$5,'OMS Response Form (ORF)'!G1010),COUNTIF('OMS Drop Downs'!$B$2:$B$4,'OMS Response Form (ORF)'!H1010),COUNTIF('OMS Drop Downs'!$A$2:$A$5,'OMS Response Form (ORF)'!I1010),COUNTIF('OMS Drop Downs'!$E$2:$E$7,'OMS Response Form (ORF)'!J1010),COUNTIF('OMS Drop Downs'!$B$2:$B$4,'OMS Response Form (ORF)'!K1010),COUNTIF('OMS Drop Downs'!$B$2:$B$4,'OMS Response Form (ORF)'!L1010),COUNTIF('OMS Drop Downs'!$B$2:$B$4,'OMS Response Form (ORF)'!M1010),COUNTIF('OMS Drop Downs'!$B$2:$B$4,'OMS Response Form (ORF)'!N1010), COUNTIF('OMS Drop Downs'!$B$2:$B$4,'OMS Response Form (ORF)'!O1010),COUNTIF('OMS Drop Downs'!$B$2:$B$4,'OMS Response Form (ORF)'!P1010),COUNTIF('OMS Drop Downs'!$B$2:$B$4,'OMS Response Form (ORF)'!Q1010)),"Complete","Incomplete"))</f>
        <v/>
      </c>
      <c r="S1010" s="25" t="str">
        <f>IF(R1010="Complete",IF(AND(NOT(ISNA(VLOOKUP(CONCATENATE(E1010,F1010,G1010,H1010,I1010,J1010),'OMS Drop Downs'!G:G,1,FALSE))),IF(AND(F1010&lt;&gt;"C3",J1010&lt;&gt;"O5"),IF(SUM(COUNTIF(K1010:Q1010,"Y"),COUNTIF(K1010:Q1010,"N"))=0,"V","I"),IF(COUNTIF(K1010:Q1010,"Y"),"V","I"))="V"),"Valid","Invalid")," ")</f>
        <v xml:space="preserve"> </v>
      </c>
      <c r="T1010"/>
    </row>
    <row r="1011" spans="1:20" x14ac:dyDescent="0.25">
      <c r="A1011" s="113"/>
      <c r="B1011" s="114"/>
      <c r="C1011" s="115"/>
      <c r="D1011" s="117"/>
      <c r="E1011" s="55"/>
      <c r="F1011" s="31"/>
      <c r="G1011" s="31"/>
      <c r="H1011" s="31"/>
      <c r="I1011" s="31"/>
      <c r="J1011" s="31"/>
      <c r="K1011" s="31"/>
      <c r="L1011" s="31"/>
      <c r="M1011" s="31"/>
      <c r="N1011" s="31"/>
      <c r="O1011" s="31"/>
      <c r="P1011" s="31"/>
      <c r="Q1011" s="31"/>
      <c r="R1011" s="24" t="str">
        <f>IF(COUNTA(A1011:Q1011)=0,"",IF(AND(COUNTA(A1011)&gt;0, COUNTA(B1011)&gt;0, COUNTA(C1011)&gt;0, COUNTA(D1011)&gt;0, COUNTIF('OMS Drop Downs'!$C$2:$C$3,'OMS Response Form (ORF)'!E1011),COUNTIF('OMS Drop Downs'!$D$2:$D$5,'OMS Response Form (ORF)'!F1011),COUNTIF('OMS Drop Downs'!$A$2:$A$5,'OMS Response Form (ORF)'!G1011),COUNTIF('OMS Drop Downs'!$B$2:$B$4,'OMS Response Form (ORF)'!H1011),COUNTIF('OMS Drop Downs'!$A$2:$A$5,'OMS Response Form (ORF)'!I1011),COUNTIF('OMS Drop Downs'!$E$2:$E$7,'OMS Response Form (ORF)'!J1011),COUNTIF('OMS Drop Downs'!$B$2:$B$4,'OMS Response Form (ORF)'!K1011),COUNTIF('OMS Drop Downs'!$B$2:$B$4,'OMS Response Form (ORF)'!L1011),COUNTIF('OMS Drop Downs'!$B$2:$B$4,'OMS Response Form (ORF)'!M1011),COUNTIF('OMS Drop Downs'!$B$2:$B$4,'OMS Response Form (ORF)'!N1011), COUNTIF('OMS Drop Downs'!$B$2:$B$4,'OMS Response Form (ORF)'!O1011),COUNTIF('OMS Drop Downs'!$B$2:$B$4,'OMS Response Form (ORF)'!P1011),COUNTIF('OMS Drop Downs'!$B$2:$B$4,'OMS Response Form (ORF)'!Q1011)),"Complete","Incomplete"))</f>
        <v/>
      </c>
      <c r="S1011" s="25" t="str">
        <f>IF(R1011="Complete",IF(AND(NOT(ISNA(VLOOKUP(CONCATENATE(E1011,F1011,G1011,H1011,I1011,J1011),'OMS Drop Downs'!G:G,1,FALSE))),IF(AND(F1011&lt;&gt;"C3",J1011&lt;&gt;"O5"),IF(SUM(COUNTIF(K1011:Q1011,"Y"),COUNTIF(K1011:Q1011,"N"))=0,"V","I"),IF(COUNTIF(K1011:Q1011,"Y"),"V","I"))="V"),"Valid","Invalid")," ")</f>
        <v xml:space="preserve"> </v>
      </c>
      <c r="T1011"/>
    </row>
    <row r="1012" spans="1:20" x14ac:dyDescent="0.25">
      <c r="A1012" s="113"/>
      <c r="B1012" s="114"/>
      <c r="C1012" s="115"/>
      <c r="D1012" s="117"/>
      <c r="E1012" s="55"/>
      <c r="F1012" s="31"/>
      <c r="G1012" s="31"/>
      <c r="H1012" s="31"/>
      <c r="I1012" s="31"/>
      <c r="J1012" s="31"/>
      <c r="K1012" s="31"/>
      <c r="L1012" s="31"/>
      <c r="M1012" s="31"/>
      <c r="N1012" s="31"/>
      <c r="O1012" s="31"/>
      <c r="P1012" s="31"/>
      <c r="Q1012" s="31"/>
      <c r="R1012" s="24" t="str">
        <f>IF(COUNTA(A1012:Q1012)=0,"",IF(AND(COUNTA(A1012)&gt;0, COUNTA(B1012)&gt;0, COUNTA(C1012)&gt;0, COUNTA(D1012)&gt;0, COUNTIF('OMS Drop Downs'!$C$2:$C$3,'OMS Response Form (ORF)'!E1012),COUNTIF('OMS Drop Downs'!$D$2:$D$5,'OMS Response Form (ORF)'!F1012),COUNTIF('OMS Drop Downs'!$A$2:$A$5,'OMS Response Form (ORF)'!G1012),COUNTIF('OMS Drop Downs'!$B$2:$B$4,'OMS Response Form (ORF)'!H1012),COUNTIF('OMS Drop Downs'!$A$2:$A$5,'OMS Response Form (ORF)'!I1012),COUNTIF('OMS Drop Downs'!$E$2:$E$7,'OMS Response Form (ORF)'!J1012),COUNTIF('OMS Drop Downs'!$B$2:$B$4,'OMS Response Form (ORF)'!K1012),COUNTIF('OMS Drop Downs'!$B$2:$B$4,'OMS Response Form (ORF)'!L1012),COUNTIF('OMS Drop Downs'!$B$2:$B$4,'OMS Response Form (ORF)'!M1012),COUNTIF('OMS Drop Downs'!$B$2:$B$4,'OMS Response Form (ORF)'!N1012), COUNTIF('OMS Drop Downs'!$B$2:$B$4,'OMS Response Form (ORF)'!O1012),COUNTIF('OMS Drop Downs'!$B$2:$B$4,'OMS Response Form (ORF)'!P1012),COUNTIF('OMS Drop Downs'!$B$2:$B$4,'OMS Response Form (ORF)'!Q1012)),"Complete","Incomplete"))</f>
        <v/>
      </c>
      <c r="S1012" s="25" t="str">
        <f>IF(R1012="Complete",IF(AND(NOT(ISNA(VLOOKUP(CONCATENATE(E1012,F1012,G1012,H1012,I1012,J1012),'OMS Drop Downs'!G:G,1,FALSE))),IF(AND(F1012&lt;&gt;"C3",J1012&lt;&gt;"O5"),IF(SUM(COUNTIF(K1012:Q1012,"Y"),COUNTIF(K1012:Q1012,"N"))=0,"V","I"),IF(COUNTIF(K1012:Q1012,"Y"),"V","I"))="V"),"Valid","Invalid")," ")</f>
        <v xml:space="preserve"> </v>
      </c>
      <c r="T1012"/>
    </row>
    <row r="1013" spans="1:20" x14ac:dyDescent="0.25">
      <c r="A1013" s="113"/>
      <c r="B1013" s="114"/>
      <c r="C1013" s="115"/>
      <c r="D1013" s="117"/>
      <c r="E1013" s="55"/>
      <c r="F1013" s="31"/>
      <c r="G1013" s="31"/>
      <c r="H1013" s="31"/>
      <c r="I1013" s="31"/>
      <c r="J1013" s="31"/>
      <c r="K1013" s="31"/>
      <c r="L1013" s="31"/>
      <c r="M1013" s="31"/>
      <c r="N1013" s="31"/>
      <c r="O1013" s="31"/>
      <c r="P1013" s="31"/>
      <c r="Q1013" s="31"/>
      <c r="R1013" s="24" t="str">
        <f>IF(COUNTA(A1013:Q1013)=0,"",IF(AND(COUNTA(A1013)&gt;0, COUNTA(B1013)&gt;0, COUNTA(C1013)&gt;0, COUNTA(D1013)&gt;0, COUNTIF('OMS Drop Downs'!$C$2:$C$3,'OMS Response Form (ORF)'!E1013),COUNTIF('OMS Drop Downs'!$D$2:$D$5,'OMS Response Form (ORF)'!F1013),COUNTIF('OMS Drop Downs'!$A$2:$A$5,'OMS Response Form (ORF)'!G1013),COUNTIF('OMS Drop Downs'!$B$2:$B$4,'OMS Response Form (ORF)'!H1013),COUNTIF('OMS Drop Downs'!$A$2:$A$5,'OMS Response Form (ORF)'!I1013),COUNTIF('OMS Drop Downs'!$E$2:$E$7,'OMS Response Form (ORF)'!J1013),COUNTIF('OMS Drop Downs'!$B$2:$B$4,'OMS Response Form (ORF)'!K1013),COUNTIF('OMS Drop Downs'!$B$2:$B$4,'OMS Response Form (ORF)'!L1013),COUNTIF('OMS Drop Downs'!$B$2:$B$4,'OMS Response Form (ORF)'!M1013),COUNTIF('OMS Drop Downs'!$B$2:$B$4,'OMS Response Form (ORF)'!N1013), COUNTIF('OMS Drop Downs'!$B$2:$B$4,'OMS Response Form (ORF)'!O1013),COUNTIF('OMS Drop Downs'!$B$2:$B$4,'OMS Response Form (ORF)'!P1013),COUNTIF('OMS Drop Downs'!$B$2:$B$4,'OMS Response Form (ORF)'!Q1013)),"Complete","Incomplete"))</f>
        <v/>
      </c>
      <c r="S1013" s="25" t="str">
        <f>IF(R1013="Complete",IF(AND(NOT(ISNA(VLOOKUP(CONCATENATE(E1013,F1013,G1013,H1013,I1013,J1013),'OMS Drop Downs'!G:G,1,FALSE))),IF(AND(F1013&lt;&gt;"C3",J1013&lt;&gt;"O5"),IF(SUM(COUNTIF(K1013:Q1013,"Y"),COUNTIF(K1013:Q1013,"N"))=0,"V","I"),IF(COUNTIF(K1013:Q1013,"Y"),"V","I"))="V"),"Valid","Invalid")," ")</f>
        <v xml:space="preserve"> </v>
      </c>
      <c r="T1013"/>
    </row>
    <row r="1014" spans="1:20" x14ac:dyDescent="0.25">
      <c r="A1014" s="113"/>
      <c r="B1014" s="114"/>
      <c r="C1014" s="115"/>
      <c r="D1014" s="117"/>
      <c r="E1014" s="55"/>
      <c r="F1014" s="31"/>
      <c r="G1014" s="31"/>
      <c r="H1014" s="31"/>
      <c r="I1014" s="31"/>
      <c r="J1014" s="31"/>
      <c r="K1014" s="31"/>
      <c r="L1014" s="31"/>
      <c r="M1014" s="31"/>
      <c r="N1014" s="31"/>
      <c r="O1014" s="31"/>
      <c r="P1014" s="31"/>
      <c r="Q1014" s="31"/>
      <c r="R1014" s="24" t="str">
        <f>IF(COUNTA(A1014:Q1014)=0,"",IF(AND(COUNTA(A1014)&gt;0, COUNTA(B1014)&gt;0, COUNTA(C1014)&gt;0, COUNTA(D1014)&gt;0, COUNTIF('OMS Drop Downs'!$C$2:$C$3,'OMS Response Form (ORF)'!E1014),COUNTIF('OMS Drop Downs'!$D$2:$D$5,'OMS Response Form (ORF)'!F1014),COUNTIF('OMS Drop Downs'!$A$2:$A$5,'OMS Response Form (ORF)'!G1014),COUNTIF('OMS Drop Downs'!$B$2:$B$4,'OMS Response Form (ORF)'!H1014),COUNTIF('OMS Drop Downs'!$A$2:$A$5,'OMS Response Form (ORF)'!I1014),COUNTIF('OMS Drop Downs'!$E$2:$E$7,'OMS Response Form (ORF)'!J1014),COUNTIF('OMS Drop Downs'!$B$2:$B$4,'OMS Response Form (ORF)'!K1014),COUNTIF('OMS Drop Downs'!$B$2:$B$4,'OMS Response Form (ORF)'!L1014),COUNTIF('OMS Drop Downs'!$B$2:$B$4,'OMS Response Form (ORF)'!M1014),COUNTIF('OMS Drop Downs'!$B$2:$B$4,'OMS Response Form (ORF)'!N1014), COUNTIF('OMS Drop Downs'!$B$2:$B$4,'OMS Response Form (ORF)'!O1014),COUNTIF('OMS Drop Downs'!$B$2:$B$4,'OMS Response Form (ORF)'!P1014),COUNTIF('OMS Drop Downs'!$B$2:$B$4,'OMS Response Form (ORF)'!Q1014)),"Complete","Incomplete"))</f>
        <v/>
      </c>
      <c r="S1014" s="25" t="str">
        <f>IF(R1014="Complete",IF(AND(NOT(ISNA(VLOOKUP(CONCATENATE(E1014,F1014,G1014,H1014,I1014,J1014),'OMS Drop Downs'!G:G,1,FALSE))),IF(AND(F1014&lt;&gt;"C3",J1014&lt;&gt;"O5"),IF(SUM(COUNTIF(K1014:Q1014,"Y"),COUNTIF(K1014:Q1014,"N"))=0,"V","I"),IF(COUNTIF(K1014:Q1014,"Y"),"V","I"))="V"),"Valid","Invalid")," ")</f>
        <v xml:space="preserve"> </v>
      </c>
      <c r="T1014"/>
    </row>
    <row r="1015" spans="1:20" x14ac:dyDescent="0.25">
      <c r="A1015" s="113"/>
      <c r="B1015" s="114"/>
      <c r="C1015" s="115"/>
      <c r="D1015" s="117"/>
      <c r="E1015" s="55"/>
      <c r="F1015" s="31"/>
      <c r="G1015" s="31"/>
      <c r="H1015" s="31"/>
      <c r="I1015" s="31"/>
      <c r="J1015" s="31"/>
      <c r="K1015" s="31"/>
      <c r="L1015" s="31"/>
      <c r="M1015" s="31"/>
      <c r="N1015" s="31"/>
      <c r="O1015" s="31"/>
      <c r="P1015" s="31"/>
      <c r="Q1015" s="31"/>
      <c r="R1015" s="24" t="str">
        <f>IF(COUNTA(A1015:Q1015)=0,"",IF(AND(COUNTA(A1015)&gt;0, COUNTA(B1015)&gt;0, COUNTA(C1015)&gt;0, COUNTA(D1015)&gt;0, COUNTIF('OMS Drop Downs'!$C$2:$C$3,'OMS Response Form (ORF)'!E1015),COUNTIF('OMS Drop Downs'!$D$2:$D$5,'OMS Response Form (ORF)'!F1015),COUNTIF('OMS Drop Downs'!$A$2:$A$5,'OMS Response Form (ORF)'!G1015),COUNTIF('OMS Drop Downs'!$B$2:$B$4,'OMS Response Form (ORF)'!H1015),COUNTIF('OMS Drop Downs'!$A$2:$A$5,'OMS Response Form (ORF)'!I1015),COUNTIF('OMS Drop Downs'!$E$2:$E$7,'OMS Response Form (ORF)'!J1015),COUNTIF('OMS Drop Downs'!$B$2:$B$4,'OMS Response Form (ORF)'!K1015),COUNTIF('OMS Drop Downs'!$B$2:$B$4,'OMS Response Form (ORF)'!L1015),COUNTIF('OMS Drop Downs'!$B$2:$B$4,'OMS Response Form (ORF)'!M1015),COUNTIF('OMS Drop Downs'!$B$2:$B$4,'OMS Response Form (ORF)'!N1015), COUNTIF('OMS Drop Downs'!$B$2:$B$4,'OMS Response Form (ORF)'!O1015),COUNTIF('OMS Drop Downs'!$B$2:$B$4,'OMS Response Form (ORF)'!P1015),COUNTIF('OMS Drop Downs'!$B$2:$B$4,'OMS Response Form (ORF)'!Q1015)),"Complete","Incomplete"))</f>
        <v/>
      </c>
      <c r="S1015" s="25" t="str">
        <f>IF(R1015="Complete",IF(AND(NOT(ISNA(VLOOKUP(CONCATENATE(E1015,F1015,G1015,H1015,I1015,J1015),'OMS Drop Downs'!G:G,1,FALSE))),IF(AND(F1015&lt;&gt;"C3",J1015&lt;&gt;"O5"),IF(SUM(COUNTIF(K1015:Q1015,"Y"),COUNTIF(K1015:Q1015,"N"))=0,"V","I"),IF(COUNTIF(K1015:Q1015,"Y"),"V","I"))="V"),"Valid","Invalid")," ")</f>
        <v xml:space="preserve"> </v>
      </c>
      <c r="T1015"/>
    </row>
    <row r="1016" spans="1:20" x14ac:dyDescent="0.25">
      <c r="A1016" s="113"/>
      <c r="B1016" s="114"/>
      <c r="C1016" s="115"/>
      <c r="D1016" s="117"/>
      <c r="E1016" s="55"/>
      <c r="F1016" s="31"/>
      <c r="G1016" s="31"/>
      <c r="H1016" s="31"/>
      <c r="I1016" s="31"/>
      <c r="J1016" s="31"/>
      <c r="K1016" s="31"/>
      <c r="L1016" s="31"/>
      <c r="M1016" s="31"/>
      <c r="N1016" s="31"/>
      <c r="O1016" s="31"/>
      <c r="P1016" s="31"/>
      <c r="Q1016" s="31"/>
      <c r="R1016" s="24" t="str">
        <f>IF(COUNTA(A1016:Q1016)=0,"",IF(AND(COUNTA(A1016)&gt;0, COUNTA(B1016)&gt;0, COUNTA(C1016)&gt;0, COUNTA(D1016)&gt;0, COUNTIF('OMS Drop Downs'!$C$2:$C$3,'OMS Response Form (ORF)'!E1016),COUNTIF('OMS Drop Downs'!$D$2:$D$5,'OMS Response Form (ORF)'!F1016),COUNTIF('OMS Drop Downs'!$A$2:$A$5,'OMS Response Form (ORF)'!G1016),COUNTIF('OMS Drop Downs'!$B$2:$B$4,'OMS Response Form (ORF)'!H1016),COUNTIF('OMS Drop Downs'!$A$2:$A$5,'OMS Response Form (ORF)'!I1016),COUNTIF('OMS Drop Downs'!$E$2:$E$7,'OMS Response Form (ORF)'!J1016),COUNTIF('OMS Drop Downs'!$B$2:$B$4,'OMS Response Form (ORF)'!K1016),COUNTIF('OMS Drop Downs'!$B$2:$B$4,'OMS Response Form (ORF)'!L1016),COUNTIF('OMS Drop Downs'!$B$2:$B$4,'OMS Response Form (ORF)'!M1016),COUNTIF('OMS Drop Downs'!$B$2:$B$4,'OMS Response Form (ORF)'!N1016), COUNTIF('OMS Drop Downs'!$B$2:$B$4,'OMS Response Form (ORF)'!O1016),COUNTIF('OMS Drop Downs'!$B$2:$B$4,'OMS Response Form (ORF)'!P1016),COUNTIF('OMS Drop Downs'!$B$2:$B$4,'OMS Response Form (ORF)'!Q1016)),"Complete","Incomplete"))</f>
        <v/>
      </c>
      <c r="S1016" s="25" t="str">
        <f>IF(R1016="Complete",IF(AND(NOT(ISNA(VLOOKUP(CONCATENATE(E1016,F1016,G1016,H1016,I1016,J1016),'OMS Drop Downs'!G:G,1,FALSE))),IF(AND(F1016&lt;&gt;"C3",J1016&lt;&gt;"O5"),IF(SUM(COUNTIF(K1016:Q1016,"Y"),COUNTIF(K1016:Q1016,"N"))=0,"V","I"),IF(COUNTIF(K1016:Q1016,"Y"),"V","I"))="V"),"Valid","Invalid")," ")</f>
        <v xml:space="preserve"> </v>
      </c>
      <c r="T1016"/>
    </row>
    <row r="1017" spans="1:20" x14ac:dyDescent="0.25">
      <c r="A1017" s="113"/>
      <c r="B1017" s="114"/>
      <c r="C1017" s="115"/>
      <c r="D1017" s="117"/>
      <c r="E1017" s="55"/>
      <c r="F1017" s="31"/>
      <c r="G1017" s="31"/>
      <c r="H1017" s="31"/>
      <c r="I1017" s="31"/>
      <c r="J1017" s="31"/>
      <c r="K1017" s="31"/>
      <c r="L1017" s="31"/>
      <c r="M1017" s="31"/>
      <c r="N1017" s="31"/>
      <c r="O1017" s="31"/>
      <c r="P1017" s="31"/>
      <c r="Q1017" s="31"/>
      <c r="R1017" s="24" t="str">
        <f>IF(COUNTA(A1017:Q1017)=0,"",IF(AND(COUNTA(A1017)&gt;0, COUNTA(B1017)&gt;0, COUNTA(C1017)&gt;0, COUNTA(D1017)&gt;0, COUNTIF('OMS Drop Downs'!$C$2:$C$3,'OMS Response Form (ORF)'!E1017),COUNTIF('OMS Drop Downs'!$D$2:$D$5,'OMS Response Form (ORF)'!F1017),COUNTIF('OMS Drop Downs'!$A$2:$A$5,'OMS Response Form (ORF)'!G1017),COUNTIF('OMS Drop Downs'!$B$2:$B$4,'OMS Response Form (ORF)'!H1017),COUNTIF('OMS Drop Downs'!$A$2:$A$5,'OMS Response Form (ORF)'!I1017),COUNTIF('OMS Drop Downs'!$E$2:$E$7,'OMS Response Form (ORF)'!J1017),COUNTIF('OMS Drop Downs'!$B$2:$B$4,'OMS Response Form (ORF)'!K1017),COUNTIF('OMS Drop Downs'!$B$2:$B$4,'OMS Response Form (ORF)'!L1017),COUNTIF('OMS Drop Downs'!$B$2:$B$4,'OMS Response Form (ORF)'!M1017),COUNTIF('OMS Drop Downs'!$B$2:$B$4,'OMS Response Form (ORF)'!N1017), COUNTIF('OMS Drop Downs'!$B$2:$B$4,'OMS Response Form (ORF)'!O1017),COUNTIF('OMS Drop Downs'!$B$2:$B$4,'OMS Response Form (ORF)'!P1017),COUNTIF('OMS Drop Downs'!$B$2:$B$4,'OMS Response Form (ORF)'!Q1017)),"Complete","Incomplete"))</f>
        <v/>
      </c>
      <c r="S1017" s="25" t="str">
        <f>IF(R1017="Complete",IF(AND(NOT(ISNA(VLOOKUP(CONCATENATE(E1017,F1017,G1017,H1017,I1017,J1017),'OMS Drop Downs'!G:G,1,FALSE))),IF(AND(F1017&lt;&gt;"C3",J1017&lt;&gt;"O5"),IF(SUM(COUNTIF(K1017:Q1017,"Y"),COUNTIF(K1017:Q1017,"N"))=0,"V","I"),IF(COUNTIF(K1017:Q1017,"Y"),"V","I"))="V"),"Valid","Invalid")," ")</f>
        <v xml:space="preserve"> </v>
      </c>
      <c r="T1017"/>
    </row>
    <row r="1018" spans="1:20" x14ac:dyDescent="0.25">
      <c r="A1018" s="113"/>
      <c r="B1018" s="114"/>
      <c r="C1018" s="115"/>
      <c r="D1018" s="117"/>
      <c r="E1018" s="55"/>
      <c r="F1018" s="31"/>
      <c r="G1018" s="31"/>
      <c r="H1018" s="31"/>
      <c r="I1018" s="31"/>
      <c r="J1018" s="31"/>
      <c r="K1018" s="31"/>
      <c r="L1018" s="31"/>
      <c r="M1018" s="31"/>
      <c r="N1018" s="31"/>
      <c r="O1018" s="31"/>
      <c r="P1018" s="31"/>
      <c r="Q1018" s="31"/>
      <c r="R1018" s="24" t="str">
        <f>IF(COUNTA(A1018:Q1018)=0,"",IF(AND(COUNTA(A1018)&gt;0, COUNTA(B1018)&gt;0, COUNTA(C1018)&gt;0, COUNTA(D1018)&gt;0, COUNTIF('OMS Drop Downs'!$C$2:$C$3,'OMS Response Form (ORF)'!E1018),COUNTIF('OMS Drop Downs'!$D$2:$D$5,'OMS Response Form (ORF)'!F1018),COUNTIF('OMS Drop Downs'!$A$2:$A$5,'OMS Response Form (ORF)'!G1018),COUNTIF('OMS Drop Downs'!$B$2:$B$4,'OMS Response Form (ORF)'!H1018),COUNTIF('OMS Drop Downs'!$A$2:$A$5,'OMS Response Form (ORF)'!I1018),COUNTIF('OMS Drop Downs'!$E$2:$E$7,'OMS Response Form (ORF)'!J1018),COUNTIF('OMS Drop Downs'!$B$2:$B$4,'OMS Response Form (ORF)'!K1018),COUNTIF('OMS Drop Downs'!$B$2:$B$4,'OMS Response Form (ORF)'!L1018),COUNTIF('OMS Drop Downs'!$B$2:$B$4,'OMS Response Form (ORF)'!M1018),COUNTIF('OMS Drop Downs'!$B$2:$B$4,'OMS Response Form (ORF)'!N1018), COUNTIF('OMS Drop Downs'!$B$2:$B$4,'OMS Response Form (ORF)'!O1018),COUNTIF('OMS Drop Downs'!$B$2:$B$4,'OMS Response Form (ORF)'!P1018),COUNTIF('OMS Drop Downs'!$B$2:$B$4,'OMS Response Form (ORF)'!Q1018)),"Complete","Incomplete"))</f>
        <v/>
      </c>
      <c r="S1018" s="25" t="str">
        <f>IF(R1018="Complete",IF(AND(NOT(ISNA(VLOOKUP(CONCATENATE(E1018,F1018,G1018,H1018,I1018,J1018),'OMS Drop Downs'!G:G,1,FALSE))),IF(AND(F1018&lt;&gt;"C3",J1018&lt;&gt;"O5"),IF(SUM(COUNTIF(K1018:Q1018,"Y"),COUNTIF(K1018:Q1018,"N"))=0,"V","I"),IF(COUNTIF(K1018:Q1018,"Y"),"V","I"))="V"),"Valid","Invalid")," ")</f>
        <v xml:space="preserve"> </v>
      </c>
      <c r="T1018"/>
    </row>
    <row r="1019" spans="1:20" x14ac:dyDescent="0.25">
      <c r="A1019" s="113"/>
      <c r="B1019" s="114"/>
      <c r="C1019" s="115"/>
      <c r="D1019" s="117"/>
      <c r="E1019" s="55"/>
      <c r="F1019" s="31"/>
      <c r="G1019" s="31"/>
      <c r="H1019" s="31"/>
      <c r="I1019" s="31"/>
      <c r="J1019" s="31"/>
      <c r="K1019" s="31"/>
      <c r="L1019" s="31"/>
      <c r="M1019" s="31"/>
      <c r="N1019" s="31"/>
      <c r="O1019" s="31"/>
      <c r="P1019" s="31"/>
      <c r="Q1019" s="31"/>
      <c r="R1019" s="24" t="str">
        <f>IF(COUNTA(A1019:Q1019)=0,"",IF(AND(COUNTA(A1019)&gt;0, COUNTA(B1019)&gt;0, COUNTA(C1019)&gt;0, COUNTA(D1019)&gt;0, COUNTIF('OMS Drop Downs'!$C$2:$C$3,'OMS Response Form (ORF)'!E1019),COUNTIF('OMS Drop Downs'!$D$2:$D$5,'OMS Response Form (ORF)'!F1019),COUNTIF('OMS Drop Downs'!$A$2:$A$5,'OMS Response Form (ORF)'!G1019),COUNTIF('OMS Drop Downs'!$B$2:$B$4,'OMS Response Form (ORF)'!H1019),COUNTIF('OMS Drop Downs'!$A$2:$A$5,'OMS Response Form (ORF)'!I1019),COUNTIF('OMS Drop Downs'!$E$2:$E$7,'OMS Response Form (ORF)'!J1019),COUNTIF('OMS Drop Downs'!$B$2:$B$4,'OMS Response Form (ORF)'!K1019),COUNTIF('OMS Drop Downs'!$B$2:$B$4,'OMS Response Form (ORF)'!L1019),COUNTIF('OMS Drop Downs'!$B$2:$B$4,'OMS Response Form (ORF)'!M1019),COUNTIF('OMS Drop Downs'!$B$2:$B$4,'OMS Response Form (ORF)'!N1019), COUNTIF('OMS Drop Downs'!$B$2:$B$4,'OMS Response Form (ORF)'!O1019),COUNTIF('OMS Drop Downs'!$B$2:$B$4,'OMS Response Form (ORF)'!P1019),COUNTIF('OMS Drop Downs'!$B$2:$B$4,'OMS Response Form (ORF)'!Q1019)),"Complete","Incomplete"))</f>
        <v/>
      </c>
      <c r="S1019" s="25" t="str">
        <f>IF(R1019="Complete",IF(AND(NOT(ISNA(VLOOKUP(CONCATENATE(E1019,F1019,G1019,H1019,I1019,J1019),'OMS Drop Downs'!G:G,1,FALSE))),IF(AND(F1019&lt;&gt;"C3",J1019&lt;&gt;"O5"),IF(SUM(COUNTIF(K1019:Q1019,"Y"),COUNTIF(K1019:Q1019,"N"))=0,"V","I"),IF(COUNTIF(K1019:Q1019,"Y"),"V","I"))="V"),"Valid","Invalid")," ")</f>
        <v xml:space="preserve"> </v>
      </c>
      <c r="T1019"/>
    </row>
    <row r="1020" spans="1:20" x14ac:dyDescent="0.25">
      <c r="A1020" s="113"/>
      <c r="B1020" s="114"/>
      <c r="C1020" s="115"/>
      <c r="D1020" s="117"/>
      <c r="E1020" s="55"/>
      <c r="F1020" s="31"/>
      <c r="G1020" s="31"/>
      <c r="H1020" s="31"/>
      <c r="I1020" s="31"/>
      <c r="J1020" s="31"/>
      <c r="K1020" s="31"/>
      <c r="L1020" s="31"/>
      <c r="M1020" s="31"/>
      <c r="N1020" s="31"/>
      <c r="O1020" s="31"/>
      <c r="P1020" s="31"/>
      <c r="Q1020" s="31"/>
      <c r="R1020" s="24" t="str">
        <f>IF(COUNTA(A1020:Q1020)=0,"",IF(AND(COUNTA(A1020)&gt;0, COUNTA(B1020)&gt;0, COUNTA(C1020)&gt;0, COUNTA(D1020)&gt;0, COUNTIF('OMS Drop Downs'!$C$2:$C$3,'OMS Response Form (ORF)'!E1020),COUNTIF('OMS Drop Downs'!$D$2:$D$5,'OMS Response Form (ORF)'!F1020),COUNTIF('OMS Drop Downs'!$A$2:$A$5,'OMS Response Form (ORF)'!G1020),COUNTIF('OMS Drop Downs'!$B$2:$B$4,'OMS Response Form (ORF)'!H1020),COUNTIF('OMS Drop Downs'!$A$2:$A$5,'OMS Response Form (ORF)'!I1020),COUNTIF('OMS Drop Downs'!$E$2:$E$7,'OMS Response Form (ORF)'!J1020),COUNTIF('OMS Drop Downs'!$B$2:$B$4,'OMS Response Form (ORF)'!K1020),COUNTIF('OMS Drop Downs'!$B$2:$B$4,'OMS Response Form (ORF)'!L1020),COUNTIF('OMS Drop Downs'!$B$2:$B$4,'OMS Response Form (ORF)'!M1020),COUNTIF('OMS Drop Downs'!$B$2:$B$4,'OMS Response Form (ORF)'!N1020), COUNTIF('OMS Drop Downs'!$B$2:$B$4,'OMS Response Form (ORF)'!O1020),COUNTIF('OMS Drop Downs'!$B$2:$B$4,'OMS Response Form (ORF)'!P1020),COUNTIF('OMS Drop Downs'!$B$2:$B$4,'OMS Response Form (ORF)'!Q1020)),"Complete","Incomplete"))</f>
        <v/>
      </c>
      <c r="S1020" s="25" t="str">
        <f>IF(R1020="Complete",IF(AND(NOT(ISNA(VLOOKUP(CONCATENATE(E1020,F1020,G1020,H1020,I1020,J1020),'OMS Drop Downs'!G:G,1,FALSE))),IF(AND(F1020&lt;&gt;"C3",J1020&lt;&gt;"O5"),IF(SUM(COUNTIF(K1020:Q1020,"Y"),COUNTIF(K1020:Q1020,"N"))=0,"V","I"),IF(COUNTIF(K1020:Q1020,"Y"),"V","I"))="V"),"Valid","Invalid")," ")</f>
        <v xml:space="preserve"> </v>
      </c>
      <c r="T1020"/>
    </row>
    <row r="1021" spans="1:20" x14ac:dyDescent="0.25">
      <c r="A1021" s="113"/>
      <c r="B1021" s="114"/>
      <c r="C1021" s="115"/>
      <c r="D1021" s="117"/>
      <c r="E1021" s="55"/>
      <c r="F1021" s="31"/>
      <c r="G1021" s="31"/>
      <c r="H1021" s="31"/>
      <c r="I1021" s="31"/>
      <c r="J1021" s="31"/>
      <c r="K1021" s="31"/>
      <c r="L1021" s="31"/>
      <c r="M1021" s="31"/>
      <c r="N1021" s="31"/>
      <c r="O1021" s="31"/>
      <c r="P1021" s="31"/>
      <c r="Q1021" s="31"/>
      <c r="R1021" s="24" t="str">
        <f>IF(COUNTA(A1021:Q1021)=0,"",IF(AND(COUNTA(A1021)&gt;0, COUNTA(B1021)&gt;0, COUNTA(C1021)&gt;0, COUNTA(D1021)&gt;0, COUNTIF('OMS Drop Downs'!$C$2:$C$3,'OMS Response Form (ORF)'!E1021),COUNTIF('OMS Drop Downs'!$D$2:$D$5,'OMS Response Form (ORF)'!F1021),COUNTIF('OMS Drop Downs'!$A$2:$A$5,'OMS Response Form (ORF)'!G1021),COUNTIF('OMS Drop Downs'!$B$2:$B$4,'OMS Response Form (ORF)'!H1021),COUNTIF('OMS Drop Downs'!$A$2:$A$5,'OMS Response Form (ORF)'!I1021),COUNTIF('OMS Drop Downs'!$E$2:$E$7,'OMS Response Form (ORF)'!J1021),COUNTIF('OMS Drop Downs'!$B$2:$B$4,'OMS Response Form (ORF)'!K1021),COUNTIF('OMS Drop Downs'!$B$2:$B$4,'OMS Response Form (ORF)'!L1021),COUNTIF('OMS Drop Downs'!$B$2:$B$4,'OMS Response Form (ORF)'!M1021),COUNTIF('OMS Drop Downs'!$B$2:$B$4,'OMS Response Form (ORF)'!N1021), COUNTIF('OMS Drop Downs'!$B$2:$B$4,'OMS Response Form (ORF)'!O1021),COUNTIF('OMS Drop Downs'!$B$2:$B$4,'OMS Response Form (ORF)'!P1021),COUNTIF('OMS Drop Downs'!$B$2:$B$4,'OMS Response Form (ORF)'!Q1021)),"Complete","Incomplete"))</f>
        <v/>
      </c>
      <c r="S1021" s="25" t="str">
        <f>IF(R1021="Complete",IF(AND(NOT(ISNA(VLOOKUP(CONCATENATE(E1021,F1021,G1021,H1021,I1021,J1021),'OMS Drop Downs'!G:G,1,FALSE))),IF(AND(F1021&lt;&gt;"C3",J1021&lt;&gt;"O5"),IF(SUM(COUNTIF(K1021:Q1021,"Y"),COUNTIF(K1021:Q1021,"N"))=0,"V","I"),IF(COUNTIF(K1021:Q1021,"Y"),"V","I"))="V"),"Valid","Invalid")," ")</f>
        <v xml:space="preserve"> </v>
      </c>
      <c r="T1021"/>
    </row>
    <row r="1022" spans="1:20" x14ac:dyDescent="0.25">
      <c r="A1022" s="113"/>
      <c r="B1022" s="114"/>
      <c r="C1022" s="115"/>
      <c r="D1022" s="117"/>
      <c r="E1022" s="55"/>
      <c r="F1022" s="31"/>
      <c r="G1022" s="31"/>
      <c r="H1022" s="31"/>
      <c r="I1022" s="31"/>
      <c r="J1022" s="31"/>
      <c r="K1022" s="31"/>
      <c r="L1022" s="31"/>
      <c r="M1022" s="31"/>
      <c r="N1022" s="31"/>
      <c r="O1022" s="31"/>
      <c r="P1022" s="31"/>
      <c r="Q1022" s="31"/>
      <c r="R1022" s="24" t="str">
        <f>IF(COUNTA(A1022:Q1022)=0,"",IF(AND(COUNTA(A1022)&gt;0, COUNTA(B1022)&gt;0, COUNTA(C1022)&gt;0, COUNTA(D1022)&gt;0, COUNTIF('OMS Drop Downs'!$C$2:$C$3,'OMS Response Form (ORF)'!E1022),COUNTIF('OMS Drop Downs'!$D$2:$D$5,'OMS Response Form (ORF)'!F1022),COUNTIF('OMS Drop Downs'!$A$2:$A$5,'OMS Response Form (ORF)'!G1022),COUNTIF('OMS Drop Downs'!$B$2:$B$4,'OMS Response Form (ORF)'!H1022),COUNTIF('OMS Drop Downs'!$A$2:$A$5,'OMS Response Form (ORF)'!I1022),COUNTIF('OMS Drop Downs'!$E$2:$E$7,'OMS Response Form (ORF)'!J1022),COUNTIF('OMS Drop Downs'!$B$2:$B$4,'OMS Response Form (ORF)'!K1022),COUNTIF('OMS Drop Downs'!$B$2:$B$4,'OMS Response Form (ORF)'!L1022),COUNTIF('OMS Drop Downs'!$B$2:$B$4,'OMS Response Form (ORF)'!M1022),COUNTIF('OMS Drop Downs'!$B$2:$B$4,'OMS Response Form (ORF)'!N1022), COUNTIF('OMS Drop Downs'!$B$2:$B$4,'OMS Response Form (ORF)'!O1022),COUNTIF('OMS Drop Downs'!$B$2:$B$4,'OMS Response Form (ORF)'!P1022),COUNTIF('OMS Drop Downs'!$B$2:$B$4,'OMS Response Form (ORF)'!Q1022)),"Complete","Incomplete"))</f>
        <v/>
      </c>
      <c r="S1022" s="25" t="str">
        <f>IF(R1022="Complete",IF(AND(NOT(ISNA(VLOOKUP(CONCATENATE(E1022,F1022,G1022,H1022,I1022,J1022),'OMS Drop Downs'!G:G,1,FALSE))),IF(AND(F1022&lt;&gt;"C3",J1022&lt;&gt;"O5"),IF(SUM(COUNTIF(K1022:Q1022,"Y"),COUNTIF(K1022:Q1022,"N"))=0,"V","I"),IF(COUNTIF(K1022:Q1022,"Y"),"V","I"))="V"),"Valid","Invalid")," ")</f>
        <v xml:space="preserve"> </v>
      </c>
      <c r="T1022"/>
    </row>
    <row r="1023" spans="1:20" x14ac:dyDescent="0.25">
      <c r="A1023" s="113"/>
      <c r="B1023" s="114"/>
      <c r="C1023" s="115"/>
      <c r="D1023" s="117"/>
      <c r="E1023" s="55"/>
      <c r="F1023" s="31"/>
      <c r="G1023" s="31"/>
      <c r="H1023" s="31"/>
      <c r="I1023" s="31"/>
      <c r="J1023" s="31"/>
      <c r="K1023" s="31"/>
      <c r="L1023" s="31"/>
      <c r="M1023" s="31"/>
      <c r="N1023" s="31"/>
      <c r="O1023" s="31"/>
      <c r="P1023" s="31"/>
      <c r="Q1023" s="31"/>
      <c r="R1023" s="24" t="str">
        <f>IF(COUNTA(A1023:Q1023)=0,"",IF(AND(COUNTA(A1023)&gt;0, COUNTA(B1023)&gt;0, COUNTA(C1023)&gt;0, COUNTA(D1023)&gt;0, COUNTIF('OMS Drop Downs'!$C$2:$C$3,'OMS Response Form (ORF)'!E1023),COUNTIF('OMS Drop Downs'!$D$2:$D$5,'OMS Response Form (ORF)'!F1023),COUNTIF('OMS Drop Downs'!$A$2:$A$5,'OMS Response Form (ORF)'!G1023),COUNTIF('OMS Drop Downs'!$B$2:$B$4,'OMS Response Form (ORF)'!H1023),COUNTIF('OMS Drop Downs'!$A$2:$A$5,'OMS Response Form (ORF)'!I1023),COUNTIF('OMS Drop Downs'!$E$2:$E$7,'OMS Response Form (ORF)'!J1023),COUNTIF('OMS Drop Downs'!$B$2:$B$4,'OMS Response Form (ORF)'!K1023),COUNTIF('OMS Drop Downs'!$B$2:$B$4,'OMS Response Form (ORF)'!L1023),COUNTIF('OMS Drop Downs'!$B$2:$B$4,'OMS Response Form (ORF)'!M1023),COUNTIF('OMS Drop Downs'!$B$2:$B$4,'OMS Response Form (ORF)'!N1023), COUNTIF('OMS Drop Downs'!$B$2:$B$4,'OMS Response Form (ORF)'!O1023),COUNTIF('OMS Drop Downs'!$B$2:$B$4,'OMS Response Form (ORF)'!P1023),COUNTIF('OMS Drop Downs'!$B$2:$B$4,'OMS Response Form (ORF)'!Q1023)),"Complete","Incomplete"))</f>
        <v/>
      </c>
      <c r="S1023" s="25" t="str">
        <f>IF(R1023="Complete",IF(AND(NOT(ISNA(VLOOKUP(CONCATENATE(E1023,F1023,G1023,H1023,I1023,J1023),'OMS Drop Downs'!G:G,1,FALSE))),IF(AND(F1023&lt;&gt;"C3",J1023&lt;&gt;"O5"),IF(SUM(COUNTIF(K1023:Q1023,"Y"),COUNTIF(K1023:Q1023,"N"))=0,"V","I"),IF(COUNTIF(K1023:Q1023,"Y"),"V","I"))="V"),"Valid","Invalid")," ")</f>
        <v xml:space="preserve"> </v>
      </c>
      <c r="T1023"/>
    </row>
    <row r="1024" spans="1:20" x14ac:dyDescent="0.25">
      <c r="A1024" s="113"/>
      <c r="B1024" s="114"/>
      <c r="C1024" s="115"/>
      <c r="D1024" s="117"/>
      <c r="E1024" s="55"/>
      <c r="F1024" s="31"/>
      <c r="G1024" s="31"/>
      <c r="H1024" s="31"/>
      <c r="I1024" s="31"/>
      <c r="J1024" s="31"/>
      <c r="K1024" s="31"/>
      <c r="L1024" s="31"/>
      <c r="M1024" s="31"/>
      <c r="N1024" s="31"/>
      <c r="O1024" s="31"/>
      <c r="P1024" s="31"/>
      <c r="Q1024" s="31"/>
      <c r="R1024" s="24" t="str">
        <f>IF(COUNTA(A1024:Q1024)=0,"",IF(AND(COUNTA(A1024)&gt;0, COUNTA(B1024)&gt;0, COUNTA(C1024)&gt;0, COUNTA(D1024)&gt;0, COUNTIF('OMS Drop Downs'!$C$2:$C$3,'OMS Response Form (ORF)'!E1024),COUNTIF('OMS Drop Downs'!$D$2:$D$5,'OMS Response Form (ORF)'!F1024),COUNTIF('OMS Drop Downs'!$A$2:$A$5,'OMS Response Form (ORF)'!G1024),COUNTIF('OMS Drop Downs'!$B$2:$B$4,'OMS Response Form (ORF)'!H1024),COUNTIF('OMS Drop Downs'!$A$2:$A$5,'OMS Response Form (ORF)'!I1024),COUNTIF('OMS Drop Downs'!$E$2:$E$7,'OMS Response Form (ORF)'!J1024),COUNTIF('OMS Drop Downs'!$B$2:$B$4,'OMS Response Form (ORF)'!K1024),COUNTIF('OMS Drop Downs'!$B$2:$B$4,'OMS Response Form (ORF)'!L1024),COUNTIF('OMS Drop Downs'!$B$2:$B$4,'OMS Response Form (ORF)'!M1024),COUNTIF('OMS Drop Downs'!$B$2:$B$4,'OMS Response Form (ORF)'!N1024), COUNTIF('OMS Drop Downs'!$B$2:$B$4,'OMS Response Form (ORF)'!O1024),COUNTIF('OMS Drop Downs'!$B$2:$B$4,'OMS Response Form (ORF)'!P1024),COUNTIF('OMS Drop Downs'!$B$2:$B$4,'OMS Response Form (ORF)'!Q1024)),"Complete","Incomplete"))</f>
        <v/>
      </c>
      <c r="S1024" s="25" t="str">
        <f>IF(R1024="Complete",IF(AND(NOT(ISNA(VLOOKUP(CONCATENATE(E1024,F1024,G1024,H1024,I1024,J1024),'OMS Drop Downs'!G:G,1,FALSE))),IF(AND(F1024&lt;&gt;"C3",J1024&lt;&gt;"O5"),IF(SUM(COUNTIF(K1024:Q1024,"Y"),COUNTIF(K1024:Q1024,"N"))=0,"V","I"),IF(COUNTIF(K1024:Q1024,"Y"),"V","I"))="V"),"Valid","Invalid")," ")</f>
        <v xml:space="preserve"> </v>
      </c>
      <c r="T1024"/>
    </row>
    <row r="1025" spans="1:20" x14ac:dyDescent="0.25">
      <c r="A1025" s="113"/>
      <c r="B1025" s="114"/>
      <c r="C1025" s="115"/>
      <c r="D1025" s="117"/>
      <c r="E1025" s="55"/>
      <c r="F1025" s="31"/>
      <c r="G1025" s="31"/>
      <c r="H1025" s="31"/>
      <c r="I1025" s="31"/>
      <c r="J1025" s="31"/>
      <c r="K1025" s="31"/>
      <c r="L1025" s="31"/>
      <c r="M1025" s="31"/>
      <c r="N1025" s="31"/>
      <c r="O1025" s="31"/>
      <c r="P1025" s="31"/>
      <c r="Q1025" s="31"/>
      <c r="R1025" s="24" t="str">
        <f>IF(COUNTA(A1025:Q1025)=0,"",IF(AND(COUNTA(A1025)&gt;0, COUNTA(B1025)&gt;0, COUNTA(C1025)&gt;0, COUNTA(D1025)&gt;0, COUNTIF('OMS Drop Downs'!$C$2:$C$3,'OMS Response Form (ORF)'!E1025),COUNTIF('OMS Drop Downs'!$D$2:$D$5,'OMS Response Form (ORF)'!F1025),COUNTIF('OMS Drop Downs'!$A$2:$A$5,'OMS Response Form (ORF)'!G1025),COUNTIF('OMS Drop Downs'!$B$2:$B$4,'OMS Response Form (ORF)'!H1025),COUNTIF('OMS Drop Downs'!$A$2:$A$5,'OMS Response Form (ORF)'!I1025),COUNTIF('OMS Drop Downs'!$E$2:$E$7,'OMS Response Form (ORF)'!J1025),COUNTIF('OMS Drop Downs'!$B$2:$B$4,'OMS Response Form (ORF)'!K1025),COUNTIF('OMS Drop Downs'!$B$2:$B$4,'OMS Response Form (ORF)'!L1025),COUNTIF('OMS Drop Downs'!$B$2:$B$4,'OMS Response Form (ORF)'!M1025),COUNTIF('OMS Drop Downs'!$B$2:$B$4,'OMS Response Form (ORF)'!N1025), COUNTIF('OMS Drop Downs'!$B$2:$B$4,'OMS Response Form (ORF)'!O1025),COUNTIF('OMS Drop Downs'!$B$2:$B$4,'OMS Response Form (ORF)'!P1025),COUNTIF('OMS Drop Downs'!$B$2:$B$4,'OMS Response Form (ORF)'!Q1025)),"Complete","Incomplete"))</f>
        <v/>
      </c>
      <c r="S1025" s="25" t="str">
        <f>IF(R1025="Complete",IF(AND(NOT(ISNA(VLOOKUP(CONCATENATE(E1025,F1025,G1025,H1025,I1025,J1025),'OMS Drop Downs'!G:G,1,FALSE))),IF(AND(F1025&lt;&gt;"C3",J1025&lt;&gt;"O5"),IF(SUM(COUNTIF(K1025:Q1025,"Y"),COUNTIF(K1025:Q1025,"N"))=0,"V","I"),IF(COUNTIF(K1025:Q1025,"Y"),"V","I"))="V"),"Valid","Invalid")," ")</f>
        <v xml:space="preserve"> </v>
      </c>
      <c r="T1025"/>
    </row>
    <row r="1026" spans="1:20" x14ac:dyDescent="0.25">
      <c r="A1026" s="113"/>
      <c r="B1026" s="114"/>
      <c r="C1026" s="115"/>
      <c r="D1026" s="117"/>
      <c r="E1026" s="55"/>
      <c r="F1026" s="31"/>
      <c r="G1026" s="31"/>
      <c r="H1026" s="31"/>
      <c r="I1026" s="31"/>
      <c r="J1026" s="31"/>
      <c r="K1026" s="31"/>
      <c r="L1026" s="31"/>
      <c r="M1026" s="31"/>
      <c r="N1026" s="31"/>
      <c r="O1026" s="31"/>
      <c r="P1026" s="31"/>
      <c r="Q1026" s="31"/>
      <c r="R1026" s="24" t="str">
        <f>IF(COUNTA(A1026:Q1026)=0,"",IF(AND(COUNTA(A1026)&gt;0, COUNTA(B1026)&gt;0, COUNTA(C1026)&gt;0, COUNTA(D1026)&gt;0, COUNTIF('OMS Drop Downs'!$C$2:$C$3,'OMS Response Form (ORF)'!E1026),COUNTIF('OMS Drop Downs'!$D$2:$D$5,'OMS Response Form (ORF)'!F1026),COUNTIF('OMS Drop Downs'!$A$2:$A$5,'OMS Response Form (ORF)'!G1026),COUNTIF('OMS Drop Downs'!$B$2:$B$4,'OMS Response Form (ORF)'!H1026),COUNTIF('OMS Drop Downs'!$A$2:$A$5,'OMS Response Form (ORF)'!I1026),COUNTIF('OMS Drop Downs'!$E$2:$E$7,'OMS Response Form (ORF)'!J1026),COUNTIF('OMS Drop Downs'!$B$2:$B$4,'OMS Response Form (ORF)'!K1026),COUNTIF('OMS Drop Downs'!$B$2:$B$4,'OMS Response Form (ORF)'!L1026),COUNTIF('OMS Drop Downs'!$B$2:$B$4,'OMS Response Form (ORF)'!M1026),COUNTIF('OMS Drop Downs'!$B$2:$B$4,'OMS Response Form (ORF)'!N1026), COUNTIF('OMS Drop Downs'!$B$2:$B$4,'OMS Response Form (ORF)'!O1026),COUNTIF('OMS Drop Downs'!$B$2:$B$4,'OMS Response Form (ORF)'!P1026),COUNTIF('OMS Drop Downs'!$B$2:$B$4,'OMS Response Form (ORF)'!Q1026)),"Complete","Incomplete"))</f>
        <v/>
      </c>
      <c r="S1026" s="25" t="str">
        <f>IF(R1026="Complete",IF(AND(NOT(ISNA(VLOOKUP(CONCATENATE(E1026,F1026,G1026,H1026,I1026,J1026),'OMS Drop Downs'!G:G,1,FALSE))),IF(AND(F1026&lt;&gt;"C3",J1026&lt;&gt;"O5"),IF(SUM(COUNTIF(K1026:Q1026,"Y"),COUNTIF(K1026:Q1026,"N"))=0,"V","I"),IF(COUNTIF(K1026:Q1026,"Y"),"V","I"))="V"),"Valid","Invalid")," ")</f>
        <v xml:space="preserve"> </v>
      </c>
      <c r="T1026"/>
    </row>
    <row r="1027" spans="1:20" x14ac:dyDescent="0.25">
      <c r="A1027" s="113"/>
      <c r="B1027" s="114"/>
      <c r="C1027" s="115"/>
      <c r="D1027" s="117"/>
      <c r="E1027" s="55"/>
      <c r="F1027" s="31"/>
      <c r="G1027" s="31"/>
      <c r="H1027" s="31"/>
      <c r="I1027" s="31"/>
      <c r="J1027" s="31"/>
      <c r="K1027" s="31"/>
      <c r="L1027" s="31"/>
      <c r="M1027" s="31"/>
      <c r="N1027" s="31"/>
      <c r="O1027" s="31"/>
      <c r="P1027" s="31"/>
      <c r="Q1027" s="31"/>
      <c r="R1027" s="24" t="str">
        <f>IF(COUNTA(A1027:Q1027)=0,"",IF(AND(COUNTA(A1027)&gt;0, COUNTA(B1027)&gt;0, COUNTA(C1027)&gt;0, COUNTA(D1027)&gt;0, COUNTIF('OMS Drop Downs'!$C$2:$C$3,'OMS Response Form (ORF)'!E1027),COUNTIF('OMS Drop Downs'!$D$2:$D$5,'OMS Response Form (ORF)'!F1027),COUNTIF('OMS Drop Downs'!$A$2:$A$5,'OMS Response Form (ORF)'!G1027),COUNTIF('OMS Drop Downs'!$B$2:$B$4,'OMS Response Form (ORF)'!H1027),COUNTIF('OMS Drop Downs'!$A$2:$A$5,'OMS Response Form (ORF)'!I1027),COUNTIF('OMS Drop Downs'!$E$2:$E$7,'OMS Response Form (ORF)'!J1027),COUNTIF('OMS Drop Downs'!$B$2:$B$4,'OMS Response Form (ORF)'!K1027),COUNTIF('OMS Drop Downs'!$B$2:$B$4,'OMS Response Form (ORF)'!L1027),COUNTIF('OMS Drop Downs'!$B$2:$B$4,'OMS Response Form (ORF)'!M1027),COUNTIF('OMS Drop Downs'!$B$2:$B$4,'OMS Response Form (ORF)'!N1027), COUNTIF('OMS Drop Downs'!$B$2:$B$4,'OMS Response Form (ORF)'!O1027),COUNTIF('OMS Drop Downs'!$B$2:$B$4,'OMS Response Form (ORF)'!P1027),COUNTIF('OMS Drop Downs'!$B$2:$B$4,'OMS Response Form (ORF)'!Q1027)),"Complete","Incomplete"))</f>
        <v/>
      </c>
      <c r="S1027" s="25" t="str">
        <f>IF(R1027="Complete",IF(AND(NOT(ISNA(VLOOKUP(CONCATENATE(E1027,F1027,G1027,H1027,I1027,J1027),'OMS Drop Downs'!G:G,1,FALSE))),IF(AND(F1027&lt;&gt;"C3",J1027&lt;&gt;"O5"),IF(SUM(COUNTIF(K1027:Q1027,"Y"),COUNTIF(K1027:Q1027,"N"))=0,"V","I"),IF(COUNTIF(K1027:Q1027,"Y"),"V","I"))="V"),"Valid","Invalid")," ")</f>
        <v xml:space="preserve"> </v>
      </c>
      <c r="T1027"/>
    </row>
    <row r="1028" spans="1:20" x14ac:dyDescent="0.25">
      <c r="A1028" s="113"/>
      <c r="B1028" s="114"/>
      <c r="C1028" s="115"/>
      <c r="D1028" s="117"/>
      <c r="E1028" s="55"/>
      <c r="F1028" s="31"/>
      <c r="G1028" s="31"/>
      <c r="H1028" s="31"/>
      <c r="I1028" s="31"/>
      <c r="J1028" s="31"/>
      <c r="K1028" s="31"/>
      <c r="L1028" s="31"/>
      <c r="M1028" s="31"/>
      <c r="N1028" s="31"/>
      <c r="O1028" s="31"/>
      <c r="P1028" s="31"/>
      <c r="Q1028" s="31"/>
      <c r="R1028" s="24" t="str">
        <f>IF(COUNTA(A1028:Q1028)=0,"",IF(AND(COUNTA(A1028)&gt;0, COUNTA(B1028)&gt;0, COUNTA(C1028)&gt;0, COUNTA(D1028)&gt;0, COUNTIF('OMS Drop Downs'!$C$2:$C$3,'OMS Response Form (ORF)'!E1028),COUNTIF('OMS Drop Downs'!$D$2:$D$5,'OMS Response Form (ORF)'!F1028),COUNTIF('OMS Drop Downs'!$A$2:$A$5,'OMS Response Form (ORF)'!G1028),COUNTIF('OMS Drop Downs'!$B$2:$B$4,'OMS Response Form (ORF)'!H1028),COUNTIF('OMS Drop Downs'!$A$2:$A$5,'OMS Response Form (ORF)'!I1028),COUNTIF('OMS Drop Downs'!$E$2:$E$7,'OMS Response Form (ORF)'!J1028),COUNTIF('OMS Drop Downs'!$B$2:$B$4,'OMS Response Form (ORF)'!K1028),COUNTIF('OMS Drop Downs'!$B$2:$B$4,'OMS Response Form (ORF)'!L1028),COUNTIF('OMS Drop Downs'!$B$2:$B$4,'OMS Response Form (ORF)'!M1028),COUNTIF('OMS Drop Downs'!$B$2:$B$4,'OMS Response Form (ORF)'!N1028), COUNTIF('OMS Drop Downs'!$B$2:$B$4,'OMS Response Form (ORF)'!O1028),COUNTIF('OMS Drop Downs'!$B$2:$B$4,'OMS Response Form (ORF)'!P1028),COUNTIF('OMS Drop Downs'!$B$2:$B$4,'OMS Response Form (ORF)'!Q1028)),"Complete","Incomplete"))</f>
        <v/>
      </c>
      <c r="S1028" s="25" t="str">
        <f>IF(R1028="Complete",IF(AND(NOT(ISNA(VLOOKUP(CONCATENATE(E1028,F1028,G1028,H1028,I1028,J1028),'OMS Drop Downs'!G:G,1,FALSE))),IF(AND(F1028&lt;&gt;"C3",J1028&lt;&gt;"O5"),IF(SUM(COUNTIF(K1028:Q1028,"Y"),COUNTIF(K1028:Q1028,"N"))=0,"V","I"),IF(COUNTIF(K1028:Q1028,"Y"),"V","I"))="V"),"Valid","Invalid")," ")</f>
        <v xml:space="preserve"> </v>
      </c>
      <c r="T1028"/>
    </row>
    <row r="1029" spans="1:20" x14ac:dyDescent="0.25">
      <c r="A1029" s="113"/>
      <c r="B1029" s="114"/>
      <c r="C1029" s="115"/>
      <c r="D1029" s="117"/>
      <c r="E1029" s="55"/>
      <c r="F1029" s="31"/>
      <c r="G1029" s="31"/>
      <c r="H1029" s="31"/>
      <c r="I1029" s="31"/>
      <c r="J1029" s="31"/>
      <c r="K1029" s="31"/>
      <c r="L1029" s="31"/>
      <c r="M1029" s="31"/>
      <c r="N1029" s="31"/>
      <c r="O1029" s="31"/>
      <c r="P1029" s="31"/>
      <c r="Q1029" s="31"/>
      <c r="R1029" s="24" t="str">
        <f>IF(COUNTA(A1029:Q1029)=0,"",IF(AND(COUNTA(A1029)&gt;0, COUNTA(B1029)&gt;0, COUNTA(C1029)&gt;0, COUNTA(D1029)&gt;0, COUNTIF('OMS Drop Downs'!$C$2:$C$3,'OMS Response Form (ORF)'!E1029),COUNTIF('OMS Drop Downs'!$D$2:$D$5,'OMS Response Form (ORF)'!F1029),COUNTIF('OMS Drop Downs'!$A$2:$A$5,'OMS Response Form (ORF)'!G1029),COUNTIF('OMS Drop Downs'!$B$2:$B$4,'OMS Response Form (ORF)'!H1029),COUNTIF('OMS Drop Downs'!$A$2:$A$5,'OMS Response Form (ORF)'!I1029),COUNTIF('OMS Drop Downs'!$E$2:$E$7,'OMS Response Form (ORF)'!J1029),COUNTIF('OMS Drop Downs'!$B$2:$B$4,'OMS Response Form (ORF)'!K1029),COUNTIF('OMS Drop Downs'!$B$2:$B$4,'OMS Response Form (ORF)'!L1029),COUNTIF('OMS Drop Downs'!$B$2:$B$4,'OMS Response Form (ORF)'!M1029),COUNTIF('OMS Drop Downs'!$B$2:$B$4,'OMS Response Form (ORF)'!N1029), COUNTIF('OMS Drop Downs'!$B$2:$B$4,'OMS Response Form (ORF)'!O1029),COUNTIF('OMS Drop Downs'!$B$2:$B$4,'OMS Response Form (ORF)'!P1029),COUNTIF('OMS Drop Downs'!$B$2:$B$4,'OMS Response Form (ORF)'!Q1029)),"Complete","Incomplete"))</f>
        <v/>
      </c>
      <c r="S1029" s="25" t="str">
        <f>IF(R1029="Complete",IF(AND(NOT(ISNA(VLOOKUP(CONCATENATE(E1029,F1029,G1029,H1029,I1029,J1029),'OMS Drop Downs'!G:G,1,FALSE))),IF(AND(F1029&lt;&gt;"C3",J1029&lt;&gt;"O5"),IF(SUM(COUNTIF(K1029:Q1029,"Y"),COUNTIF(K1029:Q1029,"N"))=0,"V","I"),IF(COUNTIF(K1029:Q1029,"Y"),"V","I"))="V"),"Valid","Invalid")," ")</f>
        <v xml:space="preserve"> </v>
      </c>
      <c r="T1029"/>
    </row>
    <row r="1030" spans="1:20" x14ac:dyDescent="0.25">
      <c r="A1030" s="113"/>
      <c r="B1030" s="114"/>
      <c r="C1030" s="115"/>
      <c r="D1030" s="117"/>
      <c r="E1030" s="55"/>
      <c r="F1030" s="31"/>
      <c r="G1030" s="31"/>
      <c r="H1030" s="31"/>
      <c r="I1030" s="31"/>
      <c r="J1030" s="31"/>
      <c r="K1030" s="31"/>
      <c r="L1030" s="31"/>
      <c r="M1030" s="31"/>
      <c r="N1030" s="31"/>
      <c r="O1030" s="31"/>
      <c r="P1030" s="31"/>
      <c r="Q1030" s="31"/>
      <c r="R1030" s="24" t="str">
        <f>IF(COUNTA(A1030:Q1030)=0,"",IF(AND(COUNTA(A1030)&gt;0, COUNTA(B1030)&gt;0, COUNTA(C1030)&gt;0, COUNTA(D1030)&gt;0, COUNTIF('OMS Drop Downs'!$C$2:$C$3,'OMS Response Form (ORF)'!E1030),COUNTIF('OMS Drop Downs'!$D$2:$D$5,'OMS Response Form (ORF)'!F1030),COUNTIF('OMS Drop Downs'!$A$2:$A$5,'OMS Response Form (ORF)'!G1030),COUNTIF('OMS Drop Downs'!$B$2:$B$4,'OMS Response Form (ORF)'!H1030),COUNTIF('OMS Drop Downs'!$A$2:$A$5,'OMS Response Form (ORF)'!I1030),COUNTIF('OMS Drop Downs'!$E$2:$E$7,'OMS Response Form (ORF)'!J1030),COUNTIF('OMS Drop Downs'!$B$2:$B$4,'OMS Response Form (ORF)'!K1030),COUNTIF('OMS Drop Downs'!$B$2:$B$4,'OMS Response Form (ORF)'!L1030),COUNTIF('OMS Drop Downs'!$B$2:$B$4,'OMS Response Form (ORF)'!M1030),COUNTIF('OMS Drop Downs'!$B$2:$B$4,'OMS Response Form (ORF)'!N1030), COUNTIF('OMS Drop Downs'!$B$2:$B$4,'OMS Response Form (ORF)'!O1030),COUNTIF('OMS Drop Downs'!$B$2:$B$4,'OMS Response Form (ORF)'!P1030),COUNTIF('OMS Drop Downs'!$B$2:$B$4,'OMS Response Form (ORF)'!Q1030)),"Complete","Incomplete"))</f>
        <v/>
      </c>
      <c r="S1030" s="25" t="str">
        <f>IF(R1030="Complete",IF(AND(NOT(ISNA(VLOOKUP(CONCATENATE(E1030,F1030,G1030,H1030,I1030,J1030),'OMS Drop Downs'!G:G,1,FALSE))),IF(AND(F1030&lt;&gt;"C3",J1030&lt;&gt;"O5"),IF(SUM(COUNTIF(K1030:Q1030,"Y"),COUNTIF(K1030:Q1030,"N"))=0,"V","I"),IF(COUNTIF(K1030:Q1030,"Y"),"V","I"))="V"),"Valid","Invalid")," ")</f>
        <v xml:space="preserve"> </v>
      </c>
      <c r="T1030"/>
    </row>
    <row r="1031" spans="1:20" x14ac:dyDescent="0.25">
      <c r="A1031" s="113"/>
      <c r="B1031" s="114"/>
      <c r="C1031" s="115"/>
      <c r="D1031" s="117"/>
      <c r="E1031" s="55"/>
      <c r="F1031" s="31"/>
      <c r="G1031" s="31"/>
      <c r="H1031" s="31"/>
      <c r="I1031" s="31"/>
      <c r="J1031" s="31"/>
      <c r="K1031" s="31"/>
      <c r="L1031" s="31"/>
      <c r="M1031" s="31"/>
      <c r="N1031" s="31"/>
      <c r="O1031" s="31"/>
      <c r="P1031" s="31"/>
      <c r="Q1031" s="31"/>
      <c r="R1031" s="24" t="str">
        <f>IF(COUNTA(A1031:Q1031)=0,"",IF(AND(COUNTA(A1031)&gt;0, COUNTA(B1031)&gt;0, COUNTA(C1031)&gt;0, COUNTA(D1031)&gt;0, COUNTIF('OMS Drop Downs'!$C$2:$C$3,'OMS Response Form (ORF)'!E1031),COUNTIF('OMS Drop Downs'!$D$2:$D$5,'OMS Response Form (ORF)'!F1031),COUNTIF('OMS Drop Downs'!$A$2:$A$5,'OMS Response Form (ORF)'!G1031),COUNTIF('OMS Drop Downs'!$B$2:$B$4,'OMS Response Form (ORF)'!H1031),COUNTIF('OMS Drop Downs'!$A$2:$A$5,'OMS Response Form (ORF)'!I1031),COUNTIF('OMS Drop Downs'!$E$2:$E$7,'OMS Response Form (ORF)'!J1031),COUNTIF('OMS Drop Downs'!$B$2:$B$4,'OMS Response Form (ORF)'!K1031),COUNTIF('OMS Drop Downs'!$B$2:$B$4,'OMS Response Form (ORF)'!L1031),COUNTIF('OMS Drop Downs'!$B$2:$B$4,'OMS Response Form (ORF)'!M1031),COUNTIF('OMS Drop Downs'!$B$2:$B$4,'OMS Response Form (ORF)'!N1031), COUNTIF('OMS Drop Downs'!$B$2:$B$4,'OMS Response Form (ORF)'!O1031),COUNTIF('OMS Drop Downs'!$B$2:$B$4,'OMS Response Form (ORF)'!P1031),COUNTIF('OMS Drop Downs'!$B$2:$B$4,'OMS Response Form (ORF)'!Q1031)),"Complete","Incomplete"))</f>
        <v/>
      </c>
      <c r="S1031" s="25" t="str">
        <f>IF(R1031="Complete",IF(AND(NOT(ISNA(VLOOKUP(CONCATENATE(E1031,F1031,G1031,H1031,I1031,J1031),'OMS Drop Downs'!G:G,1,FALSE))),IF(AND(F1031&lt;&gt;"C3",J1031&lt;&gt;"O5"),IF(SUM(COUNTIF(K1031:Q1031,"Y"),COUNTIF(K1031:Q1031,"N"))=0,"V","I"),IF(COUNTIF(K1031:Q1031,"Y"),"V","I"))="V"),"Valid","Invalid")," ")</f>
        <v xml:space="preserve"> </v>
      </c>
      <c r="T1031"/>
    </row>
    <row r="1032" spans="1:20" x14ac:dyDescent="0.25">
      <c r="A1032" s="113"/>
      <c r="B1032" s="114"/>
      <c r="C1032" s="115"/>
      <c r="D1032" s="117"/>
      <c r="E1032" s="55"/>
      <c r="F1032" s="31"/>
      <c r="G1032" s="31"/>
      <c r="H1032" s="31"/>
      <c r="I1032" s="31"/>
      <c r="J1032" s="31"/>
      <c r="K1032" s="31"/>
      <c r="L1032" s="31"/>
      <c r="M1032" s="31"/>
      <c r="N1032" s="31"/>
      <c r="O1032" s="31"/>
      <c r="P1032" s="31"/>
      <c r="Q1032" s="31"/>
      <c r="R1032" s="24" t="str">
        <f>IF(COUNTA(A1032:Q1032)=0,"",IF(AND(COUNTA(A1032)&gt;0, COUNTA(B1032)&gt;0, COUNTA(C1032)&gt;0, COUNTA(D1032)&gt;0, COUNTIF('OMS Drop Downs'!$C$2:$C$3,'OMS Response Form (ORF)'!E1032),COUNTIF('OMS Drop Downs'!$D$2:$D$5,'OMS Response Form (ORF)'!F1032),COUNTIF('OMS Drop Downs'!$A$2:$A$5,'OMS Response Form (ORF)'!G1032),COUNTIF('OMS Drop Downs'!$B$2:$B$4,'OMS Response Form (ORF)'!H1032),COUNTIF('OMS Drop Downs'!$A$2:$A$5,'OMS Response Form (ORF)'!I1032),COUNTIF('OMS Drop Downs'!$E$2:$E$7,'OMS Response Form (ORF)'!J1032),COUNTIF('OMS Drop Downs'!$B$2:$B$4,'OMS Response Form (ORF)'!K1032),COUNTIF('OMS Drop Downs'!$B$2:$B$4,'OMS Response Form (ORF)'!L1032),COUNTIF('OMS Drop Downs'!$B$2:$B$4,'OMS Response Form (ORF)'!M1032),COUNTIF('OMS Drop Downs'!$B$2:$B$4,'OMS Response Form (ORF)'!N1032), COUNTIF('OMS Drop Downs'!$B$2:$B$4,'OMS Response Form (ORF)'!O1032),COUNTIF('OMS Drop Downs'!$B$2:$B$4,'OMS Response Form (ORF)'!P1032),COUNTIF('OMS Drop Downs'!$B$2:$B$4,'OMS Response Form (ORF)'!Q1032)),"Complete","Incomplete"))</f>
        <v/>
      </c>
      <c r="S1032" s="25" t="str">
        <f>IF(R1032="Complete",IF(AND(NOT(ISNA(VLOOKUP(CONCATENATE(E1032,F1032,G1032,H1032,I1032,J1032),'OMS Drop Downs'!G:G,1,FALSE))),IF(AND(F1032&lt;&gt;"C3",J1032&lt;&gt;"O5"),IF(SUM(COUNTIF(K1032:Q1032,"Y"),COUNTIF(K1032:Q1032,"N"))=0,"V","I"),IF(COUNTIF(K1032:Q1032,"Y"),"V","I"))="V"),"Valid","Invalid")," ")</f>
        <v xml:space="preserve"> </v>
      </c>
      <c r="T1032"/>
    </row>
    <row r="1033" spans="1:20" x14ac:dyDescent="0.25">
      <c r="A1033" s="113"/>
      <c r="B1033" s="114"/>
      <c r="C1033" s="115"/>
      <c r="D1033" s="117"/>
      <c r="E1033" s="55"/>
      <c r="F1033" s="31"/>
      <c r="G1033" s="31"/>
      <c r="H1033" s="31"/>
      <c r="I1033" s="31"/>
      <c r="J1033" s="31"/>
      <c r="K1033" s="31"/>
      <c r="L1033" s="31"/>
      <c r="M1033" s="31"/>
      <c r="N1033" s="31"/>
      <c r="O1033" s="31"/>
      <c r="P1033" s="31"/>
      <c r="Q1033" s="31"/>
      <c r="R1033" s="24" t="str">
        <f>IF(COUNTA(A1033:Q1033)=0,"",IF(AND(COUNTA(A1033)&gt;0, COUNTA(B1033)&gt;0, COUNTA(C1033)&gt;0, COUNTA(D1033)&gt;0, COUNTIF('OMS Drop Downs'!$C$2:$C$3,'OMS Response Form (ORF)'!E1033),COUNTIF('OMS Drop Downs'!$D$2:$D$5,'OMS Response Form (ORF)'!F1033),COUNTIF('OMS Drop Downs'!$A$2:$A$5,'OMS Response Form (ORF)'!G1033),COUNTIF('OMS Drop Downs'!$B$2:$B$4,'OMS Response Form (ORF)'!H1033),COUNTIF('OMS Drop Downs'!$A$2:$A$5,'OMS Response Form (ORF)'!I1033),COUNTIF('OMS Drop Downs'!$E$2:$E$7,'OMS Response Form (ORF)'!J1033),COUNTIF('OMS Drop Downs'!$B$2:$B$4,'OMS Response Form (ORF)'!K1033),COUNTIF('OMS Drop Downs'!$B$2:$B$4,'OMS Response Form (ORF)'!L1033),COUNTIF('OMS Drop Downs'!$B$2:$B$4,'OMS Response Form (ORF)'!M1033),COUNTIF('OMS Drop Downs'!$B$2:$B$4,'OMS Response Form (ORF)'!N1033), COUNTIF('OMS Drop Downs'!$B$2:$B$4,'OMS Response Form (ORF)'!O1033),COUNTIF('OMS Drop Downs'!$B$2:$B$4,'OMS Response Form (ORF)'!P1033),COUNTIF('OMS Drop Downs'!$B$2:$B$4,'OMS Response Form (ORF)'!Q1033)),"Complete","Incomplete"))</f>
        <v/>
      </c>
      <c r="S1033" s="25" t="str">
        <f>IF(R1033="Complete",IF(AND(NOT(ISNA(VLOOKUP(CONCATENATE(E1033,F1033,G1033,H1033,I1033,J1033),'OMS Drop Downs'!G:G,1,FALSE))),IF(AND(F1033&lt;&gt;"C3",J1033&lt;&gt;"O5"),IF(SUM(COUNTIF(K1033:Q1033,"Y"),COUNTIF(K1033:Q1033,"N"))=0,"V","I"),IF(COUNTIF(K1033:Q1033,"Y"),"V","I"))="V"),"Valid","Invalid")," ")</f>
        <v xml:space="preserve"> </v>
      </c>
      <c r="T1033"/>
    </row>
    <row r="1034" spans="1:20" x14ac:dyDescent="0.25">
      <c r="A1034" s="113"/>
      <c r="B1034" s="114"/>
      <c r="C1034" s="115"/>
      <c r="D1034" s="117"/>
      <c r="E1034" s="55"/>
      <c r="F1034" s="31"/>
      <c r="G1034" s="31"/>
      <c r="H1034" s="31"/>
      <c r="I1034" s="31"/>
      <c r="J1034" s="31"/>
      <c r="K1034" s="31"/>
      <c r="L1034" s="31"/>
      <c r="M1034" s="31"/>
      <c r="N1034" s="31"/>
      <c r="O1034" s="31"/>
      <c r="P1034" s="31"/>
      <c r="Q1034" s="31"/>
      <c r="R1034" s="24" t="str">
        <f>IF(COUNTA(A1034:Q1034)=0,"",IF(AND(COUNTA(A1034)&gt;0, COUNTA(B1034)&gt;0, COUNTA(C1034)&gt;0, COUNTA(D1034)&gt;0, COUNTIF('OMS Drop Downs'!$C$2:$C$3,'OMS Response Form (ORF)'!E1034),COUNTIF('OMS Drop Downs'!$D$2:$D$5,'OMS Response Form (ORF)'!F1034),COUNTIF('OMS Drop Downs'!$A$2:$A$5,'OMS Response Form (ORF)'!G1034),COUNTIF('OMS Drop Downs'!$B$2:$B$4,'OMS Response Form (ORF)'!H1034),COUNTIF('OMS Drop Downs'!$A$2:$A$5,'OMS Response Form (ORF)'!I1034),COUNTIF('OMS Drop Downs'!$E$2:$E$7,'OMS Response Form (ORF)'!J1034),COUNTIF('OMS Drop Downs'!$B$2:$B$4,'OMS Response Form (ORF)'!K1034),COUNTIF('OMS Drop Downs'!$B$2:$B$4,'OMS Response Form (ORF)'!L1034),COUNTIF('OMS Drop Downs'!$B$2:$B$4,'OMS Response Form (ORF)'!M1034),COUNTIF('OMS Drop Downs'!$B$2:$B$4,'OMS Response Form (ORF)'!N1034), COUNTIF('OMS Drop Downs'!$B$2:$B$4,'OMS Response Form (ORF)'!O1034),COUNTIF('OMS Drop Downs'!$B$2:$B$4,'OMS Response Form (ORF)'!P1034),COUNTIF('OMS Drop Downs'!$B$2:$B$4,'OMS Response Form (ORF)'!Q1034)),"Complete","Incomplete"))</f>
        <v/>
      </c>
      <c r="S1034" s="25" t="str">
        <f>IF(R1034="Complete",IF(AND(NOT(ISNA(VLOOKUP(CONCATENATE(E1034,F1034,G1034,H1034,I1034,J1034),'OMS Drop Downs'!G:G,1,FALSE))),IF(AND(F1034&lt;&gt;"C3",J1034&lt;&gt;"O5"),IF(SUM(COUNTIF(K1034:Q1034,"Y"),COUNTIF(K1034:Q1034,"N"))=0,"V","I"),IF(COUNTIF(K1034:Q1034,"Y"),"V","I"))="V"),"Valid","Invalid")," ")</f>
        <v xml:space="preserve"> </v>
      </c>
      <c r="T1034"/>
    </row>
    <row r="1035" spans="1:20" x14ac:dyDescent="0.25">
      <c r="A1035" s="113"/>
      <c r="B1035" s="114"/>
      <c r="C1035" s="115"/>
      <c r="D1035" s="117"/>
      <c r="E1035" s="55"/>
      <c r="F1035" s="31"/>
      <c r="G1035" s="31"/>
      <c r="H1035" s="31"/>
      <c r="I1035" s="31"/>
      <c r="J1035" s="31"/>
      <c r="K1035" s="31"/>
      <c r="L1035" s="31"/>
      <c r="M1035" s="31"/>
      <c r="N1035" s="31"/>
      <c r="O1035" s="31"/>
      <c r="P1035" s="31"/>
      <c r="Q1035" s="31"/>
      <c r="R1035" s="24" t="str">
        <f>IF(COUNTA(A1035:Q1035)=0,"",IF(AND(COUNTA(A1035)&gt;0, COUNTA(B1035)&gt;0, COUNTA(C1035)&gt;0, COUNTA(D1035)&gt;0, COUNTIF('OMS Drop Downs'!$C$2:$C$3,'OMS Response Form (ORF)'!E1035),COUNTIF('OMS Drop Downs'!$D$2:$D$5,'OMS Response Form (ORF)'!F1035),COUNTIF('OMS Drop Downs'!$A$2:$A$5,'OMS Response Form (ORF)'!G1035),COUNTIF('OMS Drop Downs'!$B$2:$B$4,'OMS Response Form (ORF)'!H1035),COUNTIF('OMS Drop Downs'!$A$2:$A$5,'OMS Response Form (ORF)'!I1035),COUNTIF('OMS Drop Downs'!$E$2:$E$7,'OMS Response Form (ORF)'!J1035),COUNTIF('OMS Drop Downs'!$B$2:$B$4,'OMS Response Form (ORF)'!K1035),COUNTIF('OMS Drop Downs'!$B$2:$B$4,'OMS Response Form (ORF)'!L1035),COUNTIF('OMS Drop Downs'!$B$2:$B$4,'OMS Response Form (ORF)'!M1035),COUNTIF('OMS Drop Downs'!$B$2:$B$4,'OMS Response Form (ORF)'!N1035), COUNTIF('OMS Drop Downs'!$B$2:$B$4,'OMS Response Form (ORF)'!O1035),COUNTIF('OMS Drop Downs'!$B$2:$B$4,'OMS Response Form (ORF)'!P1035),COUNTIF('OMS Drop Downs'!$B$2:$B$4,'OMS Response Form (ORF)'!Q1035)),"Complete","Incomplete"))</f>
        <v/>
      </c>
      <c r="S1035" s="25" t="str">
        <f>IF(R1035="Complete",IF(AND(NOT(ISNA(VLOOKUP(CONCATENATE(E1035,F1035,G1035,H1035,I1035,J1035),'OMS Drop Downs'!G:G,1,FALSE))),IF(AND(F1035&lt;&gt;"C3",J1035&lt;&gt;"O5"),IF(SUM(COUNTIF(K1035:Q1035,"Y"),COUNTIF(K1035:Q1035,"N"))=0,"V","I"),IF(COUNTIF(K1035:Q1035,"Y"),"V","I"))="V"),"Valid","Invalid")," ")</f>
        <v xml:space="preserve"> </v>
      </c>
      <c r="T1035"/>
    </row>
    <row r="1036" spans="1:20" x14ac:dyDescent="0.25">
      <c r="A1036" s="113"/>
      <c r="B1036" s="114"/>
      <c r="C1036" s="115"/>
      <c r="D1036" s="117"/>
      <c r="E1036" s="55"/>
      <c r="F1036" s="31"/>
      <c r="G1036" s="31"/>
      <c r="H1036" s="31"/>
      <c r="I1036" s="31"/>
      <c r="J1036" s="31"/>
      <c r="K1036" s="31"/>
      <c r="L1036" s="31"/>
      <c r="M1036" s="31"/>
      <c r="N1036" s="31"/>
      <c r="O1036" s="31"/>
      <c r="P1036" s="31"/>
      <c r="Q1036" s="31"/>
      <c r="R1036" s="24" t="str">
        <f>IF(COUNTA(A1036:Q1036)=0,"",IF(AND(COUNTA(A1036)&gt;0, COUNTA(B1036)&gt;0, COUNTA(C1036)&gt;0, COUNTA(D1036)&gt;0, COUNTIF('OMS Drop Downs'!$C$2:$C$3,'OMS Response Form (ORF)'!E1036),COUNTIF('OMS Drop Downs'!$D$2:$D$5,'OMS Response Form (ORF)'!F1036),COUNTIF('OMS Drop Downs'!$A$2:$A$5,'OMS Response Form (ORF)'!G1036),COUNTIF('OMS Drop Downs'!$B$2:$B$4,'OMS Response Form (ORF)'!H1036),COUNTIF('OMS Drop Downs'!$A$2:$A$5,'OMS Response Form (ORF)'!I1036),COUNTIF('OMS Drop Downs'!$E$2:$E$7,'OMS Response Form (ORF)'!J1036),COUNTIF('OMS Drop Downs'!$B$2:$B$4,'OMS Response Form (ORF)'!K1036),COUNTIF('OMS Drop Downs'!$B$2:$B$4,'OMS Response Form (ORF)'!L1036),COUNTIF('OMS Drop Downs'!$B$2:$B$4,'OMS Response Form (ORF)'!M1036),COUNTIF('OMS Drop Downs'!$B$2:$B$4,'OMS Response Form (ORF)'!N1036), COUNTIF('OMS Drop Downs'!$B$2:$B$4,'OMS Response Form (ORF)'!O1036),COUNTIF('OMS Drop Downs'!$B$2:$B$4,'OMS Response Form (ORF)'!P1036),COUNTIF('OMS Drop Downs'!$B$2:$B$4,'OMS Response Form (ORF)'!Q1036)),"Complete","Incomplete"))</f>
        <v/>
      </c>
      <c r="S1036" s="25" t="str">
        <f>IF(R1036="Complete",IF(AND(NOT(ISNA(VLOOKUP(CONCATENATE(E1036,F1036,G1036,H1036,I1036,J1036),'OMS Drop Downs'!G:G,1,FALSE))),IF(AND(F1036&lt;&gt;"C3",J1036&lt;&gt;"O5"),IF(SUM(COUNTIF(K1036:Q1036,"Y"),COUNTIF(K1036:Q1036,"N"))=0,"V","I"),IF(COUNTIF(K1036:Q1036,"Y"),"V","I"))="V"),"Valid","Invalid")," ")</f>
        <v xml:space="preserve"> </v>
      </c>
      <c r="T1036"/>
    </row>
    <row r="1037" spans="1:20" x14ac:dyDescent="0.25">
      <c r="A1037" s="113"/>
      <c r="B1037" s="114"/>
      <c r="C1037" s="115"/>
      <c r="D1037" s="117"/>
      <c r="E1037" s="55"/>
      <c r="F1037" s="31"/>
      <c r="G1037" s="31"/>
      <c r="H1037" s="31"/>
      <c r="I1037" s="31"/>
      <c r="J1037" s="31"/>
      <c r="K1037" s="31"/>
      <c r="L1037" s="31"/>
      <c r="M1037" s="31"/>
      <c r="N1037" s="31"/>
      <c r="O1037" s="31"/>
      <c r="P1037" s="31"/>
      <c r="Q1037" s="31"/>
      <c r="R1037" s="24" t="str">
        <f>IF(COUNTA(A1037:Q1037)=0,"",IF(AND(COUNTA(A1037)&gt;0, COUNTA(B1037)&gt;0, COUNTA(C1037)&gt;0, COUNTA(D1037)&gt;0, COUNTIF('OMS Drop Downs'!$C$2:$C$3,'OMS Response Form (ORF)'!E1037),COUNTIF('OMS Drop Downs'!$D$2:$D$5,'OMS Response Form (ORF)'!F1037),COUNTIF('OMS Drop Downs'!$A$2:$A$5,'OMS Response Form (ORF)'!G1037),COUNTIF('OMS Drop Downs'!$B$2:$B$4,'OMS Response Form (ORF)'!H1037),COUNTIF('OMS Drop Downs'!$A$2:$A$5,'OMS Response Form (ORF)'!I1037),COUNTIF('OMS Drop Downs'!$E$2:$E$7,'OMS Response Form (ORF)'!J1037),COUNTIF('OMS Drop Downs'!$B$2:$B$4,'OMS Response Form (ORF)'!K1037),COUNTIF('OMS Drop Downs'!$B$2:$B$4,'OMS Response Form (ORF)'!L1037),COUNTIF('OMS Drop Downs'!$B$2:$B$4,'OMS Response Form (ORF)'!M1037),COUNTIF('OMS Drop Downs'!$B$2:$B$4,'OMS Response Form (ORF)'!N1037), COUNTIF('OMS Drop Downs'!$B$2:$B$4,'OMS Response Form (ORF)'!O1037),COUNTIF('OMS Drop Downs'!$B$2:$B$4,'OMS Response Form (ORF)'!P1037),COUNTIF('OMS Drop Downs'!$B$2:$B$4,'OMS Response Form (ORF)'!Q1037)),"Complete","Incomplete"))</f>
        <v/>
      </c>
      <c r="S1037" s="25" t="str">
        <f>IF(R1037="Complete",IF(AND(NOT(ISNA(VLOOKUP(CONCATENATE(E1037,F1037,G1037,H1037,I1037,J1037),'OMS Drop Downs'!G:G,1,FALSE))),IF(AND(F1037&lt;&gt;"C3",J1037&lt;&gt;"O5"),IF(SUM(COUNTIF(K1037:Q1037,"Y"),COUNTIF(K1037:Q1037,"N"))=0,"V","I"),IF(COUNTIF(K1037:Q1037,"Y"),"V","I"))="V"),"Valid","Invalid")," ")</f>
        <v xml:space="preserve"> </v>
      </c>
      <c r="T1037"/>
    </row>
    <row r="1038" spans="1:20" x14ac:dyDescent="0.25">
      <c r="A1038" s="113"/>
      <c r="B1038" s="114"/>
      <c r="C1038" s="115"/>
      <c r="D1038" s="117"/>
      <c r="E1038" s="55"/>
      <c r="F1038" s="31"/>
      <c r="G1038" s="31"/>
      <c r="H1038" s="31"/>
      <c r="I1038" s="31"/>
      <c r="J1038" s="31"/>
      <c r="K1038" s="31"/>
      <c r="L1038" s="31"/>
      <c r="M1038" s="31"/>
      <c r="N1038" s="31"/>
      <c r="O1038" s="31"/>
      <c r="P1038" s="31"/>
      <c r="Q1038" s="31"/>
      <c r="R1038" s="24" t="str">
        <f>IF(COUNTA(A1038:Q1038)=0,"",IF(AND(COUNTA(A1038)&gt;0, COUNTA(B1038)&gt;0, COUNTA(C1038)&gt;0, COUNTA(D1038)&gt;0, COUNTIF('OMS Drop Downs'!$C$2:$C$3,'OMS Response Form (ORF)'!E1038),COUNTIF('OMS Drop Downs'!$D$2:$D$5,'OMS Response Form (ORF)'!F1038),COUNTIF('OMS Drop Downs'!$A$2:$A$5,'OMS Response Form (ORF)'!G1038),COUNTIF('OMS Drop Downs'!$B$2:$B$4,'OMS Response Form (ORF)'!H1038),COUNTIF('OMS Drop Downs'!$A$2:$A$5,'OMS Response Form (ORF)'!I1038),COUNTIF('OMS Drop Downs'!$E$2:$E$7,'OMS Response Form (ORF)'!J1038),COUNTIF('OMS Drop Downs'!$B$2:$B$4,'OMS Response Form (ORF)'!K1038),COUNTIF('OMS Drop Downs'!$B$2:$B$4,'OMS Response Form (ORF)'!L1038),COUNTIF('OMS Drop Downs'!$B$2:$B$4,'OMS Response Form (ORF)'!M1038),COUNTIF('OMS Drop Downs'!$B$2:$B$4,'OMS Response Form (ORF)'!N1038), COUNTIF('OMS Drop Downs'!$B$2:$B$4,'OMS Response Form (ORF)'!O1038),COUNTIF('OMS Drop Downs'!$B$2:$B$4,'OMS Response Form (ORF)'!P1038),COUNTIF('OMS Drop Downs'!$B$2:$B$4,'OMS Response Form (ORF)'!Q1038)),"Complete","Incomplete"))</f>
        <v/>
      </c>
      <c r="S1038" s="25" t="str">
        <f>IF(R1038="Complete",IF(AND(NOT(ISNA(VLOOKUP(CONCATENATE(E1038,F1038,G1038,H1038,I1038,J1038),'OMS Drop Downs'!G:G,1,FALSE))),IF(AND(F1038&lt;&gt;"C3",J1038&lt;&gt;"O5"),IF(SUM(COUNTIF(K1038:Q1038,"Y"),COUNTIF(K1038:Q1038,"N"))=0,"V","I"),IF(COUNTIF(K1038:Q1038,"Y"),"V","I"))="V"),"Valid","Invalid")," ")</f>
        <v xml:space="preserve"> </v>
      </c>
      <c r="T1038"/>
    </row>
    <row r="1039" spans="1:20" x14ac:dyDescent="0.25">
      <c r="A1039" s="113"/>
      <c r="B1039" s="114"/>
      <c r="C1039" s="115"/>
      <c r="D1039" s="117"/>
      <c r="E1039" s="55"/>
      <c r="F1039" s="31"/>
      <c r="G1039" s="31"/>
      <c r="H1039" s="31"/>
      <c r="I1039" s="31"/>
      <c r="J1039" s="31"/>
      <c r="K1039" s="31"/>
      <c r="L1039" s="31"/>
      <c r="M1039" s="31"/>
      <c r="N1039" s="31"/>
      <c r="O1039" s="31"/>
      <c r="P1039" s="31"/>
      <c r="Q1039" s="31"/>
      <c r="R1039" s="24" t="str">
        <f>IF(COUNTA(A1039:Q1039)=0,"",IF(AND(COUNTA(A1039)&gt;0, COUNTA(B1039)&gt;0, COUNTA(C1039)&gt;0, COUNTA(D1039)&gt;0, COUNTIF('OMS Drop Downs'!$C$2:$C$3,'OMS Response Form (ORF)'!E1039),COUNTIF('OMS Drop Downs'!$D$2:$D$5,'OMS Response Form (ORF)'!F1039),COUNTIF('OMS Drop Downs'!$A$2:$A$5,'OMS Response Form (ORF)'!G1039),COUNTIF('OMS Drop Downs'!$B$2:$B$4,'OMS Response Form (ORF)'!H1039),COUNTIF('OMS Drop Downs'!$A$2:$A$5,'OMS Response Form (ORF)'!I1039),COUNTIF('OMS Drop Downs'!$E$2:$E$7,'OMS Response Form (ORF)'!J1039),COUNTIF('OMS Drop Downs'!$B$2:$B$4,'OMS Response Form (ORF)'!K1039),COUNTIF('OMS Drop Downs'!$B$2:$B$4,'OMS Response Form (ORF)'!L1039),COUNTIF('OMS Drop Downs'!$B$2:$B$4,'OMS Response Form (ORF)'!M1039),COUNTIF('OMS Drop Downs'!$B$2:$B$4,'OMS Response Form (ORF)'!N1039), COUNTIF('OMS Drop Downs'!$B$2:$B$4,'OMS Response Form (ORF)'!O1039),COUNTIF('OMS Drop Downs'!$B$2:$B$4,'OMS Response Form (ORF)'!P1039),COUNTIF('OMS Drop Downs'!$B$2:$B$4,'OMS Response Form (ORF)'!Q1039)),"Complete","Incomplete"))</f>
        <v/>
      </c>
      <c r="S1039" s="25" t="str">
        <f>IF(R1039="Complete",IF(AND(NOT(ISNA(VLOOKUP(CONCATENATE(E1039,F1039,G1039,H1039,I1039,J1039),'OMS Drop Downs'!G:G,1,FALSE))),IF(AND(F1039&lt;&gt;"C3",J1039&lt;&gt;"O5"),IF(SUM(COUNTIF(K1039:Q1039,"Y"),COUNTIF(K1039:Q1039,"N"))=0,"V","I"),IF(COUNTIF(K1039:Q1039,"Y"),"V","I"))="V"),"Valid","Invalid")," ")</f>
        <v xml:space="preserve"> </v>
      </c>
      <c r="T1039"/>
    </row>
    <row r="1040" spans="1:20" x14ac:dyDescent="0.25">
      <c r="A1040" s="113"/>
      <c r="B1040" s="114"/>
      <c r="C1040" s="115"/>
      <c r="D1040" s="117"/>
      <c r="E1040" s="55"/>
      <c r="F1040" s="31"/>
      <c r="G1040" s="31"/>
      <c r="H1040" s="31"/>
      <c r="I1040" s="31"/>
      <c r="J1040" s="31"/>
      <c r="K1040" s="31"/>
      <c r="L1040" s="31"/>
      <c r="M1040" s="31"/>
      <c r="N1040" s="31"/>
      <c r="O1040" s="31"/>
      <c r="P1040" s="31"/>
      <c r="Q1040" s="31"/>
      <c r="R1040" s="24" t="str">
        <f>IF(COUNTA(A1040:Q1040)=0,"",IF(AND(COUNTA(A1040)&gt;0, COUNTA(B1040)&gt;0, COUNTA(C1040)&gt;0, COUNTA(D1040)&gt;0, COUNTIF('OMS Drop Downs'!$C$2:$C$3,'OMS Response Form (ORF)'!E1040),COUNTIF('OMS Drop Downs'!$D$2:$D$5,'OMS Response Form (ORF)'!F1040),COUNTIF('OMS Drop Downs'!$A$2:$A$5,'OMS Response Form (ORF)'!G1040),COUNTIF('OMS Drop Downs'!$B$2:$B$4,'OMS Response Form (ORF)'!H1040),COUNTIF('OMS Drop Downs'!$A$2:$A$5,'OMS Response Form (ORF)'!I1040),COUNTIF('OMS Drop Downs'!$E$2:$E$7,'OMS Response Form (ORF)'!J1040),COUNTIF('OMS Drop Downs'!$B$2:$B$4,'OMS Response Form (ORF)'!K1040),COUNTIF('OMS Drop Downs'!$B$2:$B$4,'OMS Response Form (ORF)'!L1040),COUNTIF('OMS Drop Downs'!$B$2:$B$4,'OMS Response Form (ORF)'!M1040),COUNTIF('OMS Drop Downs'!$B$2:$B$4,'OMS Response Form (ORF)'!N1040), COUNTIF('OMS Drop Downs'!$B$2:$B$4,'OMS Response Form (ORF)'!O1040),COUNTIF('OMS Drop Downs'!$B$2:$B$4,'OMS Response Form (ORF)'!P1040),COUNTIF('OMS Drop Downs'!$B$2:$B$4,'OMS Response Form (ORF)'!Q1040)),"Complete","Incomplete"))</f>
        <v/>
      </c>
      <c r="S1040" s="25" t="str">
        <f>IF(R1040="Complete",IF(AND(NOT(ISNA(VLOOKUP(CONCATENATE(E1040,F1040,G1040,H1040,I1040,J1040),'OMS Drop Downs'!G:G,1,FALSE))),IF(AND(F1040&lt;&gt;"C3",J1040&lt;&gt;"O5"),IF(SUM(COUNTIF(K1040:Q1040,"Y"),COUNTIF(K1040:Q1040,"N"))=0,"V","I"),IF(COUNTIF(K1040:Q1040,"Y"),"V","I"))="V"),"Valid","Invalid")," ")</f>
        <v xml:space="preserve"> </v>
      </c>
      <c r="T1040"/>
    </row>
    <row r="1041" spans="1:20" x14ac:dyDescent="0.25">
      <c r="A1041" s="113"/>
      <c r="B1041" s="114"/>
      <c r="C1041" s="115"/>
      <c r="D1041" s="117"/>
      <c r="E1041" s="55"/>
      <c r="F1041" s="31"/>
      <c r="G1041" s="31"/>
      <c r="H1041" s="31"/>
      <c r="I1041" s="31"/>
      <c r="J1041" s="31"/>
      <c r="K1041" s="31"/>
      <c r="L1041" s="31"/>
      <c r="M1041" s="31"/>
      <c r="N1041" s="31"/>
      <c r="O1041" s="31"/>
      <c r="P1041" s="31"/>
      <c r="Q1041" s="31"/>
      <c r="R1041" s="24" t="str">
        <f>IF(COUNTA(A1041:Q1041)=0,"",IF(AND(COUNTA(A1041)&gt;0, COUNTA(B1041)&gt;0, COUNTA(C1041)&gt;0, COUNTA(D1041)&gt;0, COUNTIF('OMS Drop Downs'!$C$2:$C$3,'OMS Response Form (ORF)'!E1041),COUNTIF('OMS Drop Downs'!$D$2:$D$5,'OMS Response Form (ORF)'!F1041),COUNTIF('OMS Drop Downs'!$A$2:$A$5,'OMS Response Form (ORF)'!G1041),COUNTIF('OMS Drop Downs'!$B$2:$B$4,'OMS Response Form (ORF)'!H1041),COUNTIF('OMS Drop Downs'!$A$2:$A$5,'OMS Response Form (ORF)'!I1041),COUNTIF('OMS Drop Downs'!$E$2:$E$7,'OMS Response Form (ORF)'!J1041),COUNTIF('OMS Drop Downs'!$B$2:$B$4,'OMS Response Form (ORF)'!K1041),COUNTIF('OMS Drop Downs'!$B$2:$B$4,'OMS Response Form (ORF)'!L1041),COUNTIF('OMS Drop Downs'!$B$2:$B$4,'OMS Response Form (ORF)'!M1041),COUNTIF('OMS Drop Downs'!$B$2:$B$4,'OMS Response Form (ORF)'!N1041), COUNTIF('OMS Drop Downs'!$B$2:$B$4,'OMS Response Form (ORF)'!O1041),COUNTIF('OMS Drop Downs'!$B$2:$B$4,'OMS Response Form (ORF)'!P1041),COUNTIF('OMS Drop Downs'!$B$2:$B$4,'OMS Response Form (ORF)'!Q1041)),"Complete","Incomplete"))</f>
        <v/>
      </c>
      <c r="S1041" s="25" t="str">
        <f>IF(R1041="Complete",IF(AND(NOT(ISNA(VLOOKUP(CONCATENATE(E1041,F1041,G1041,H1041,I1041,J1041),'OMS Drop Downs'!G:G,1,FALSE))),IF(AND(F1041&lt;&gt;"C3",J1041&lt;&gt;"O5"),IF(SUM(COUNTIF(K1041:Q1041,"Y"),COUNTIF(K1041:Q1041,"N"))=0,"V","I"),IF(COUNTIF(K1041:Q1041,"Y"),"V","I"))="V"),"Valid","Invalid")," ")</f>
        <v xml:space="preserve"> </v>
      </c>
      <c r="T1041"/>
    </row>
    <row r="1042" spans="1:20" x14ac:dyDescent="0.25">
      <c r="A1042" s="113"/>
      <c r="B1042" s="114"/>
      <c r="C1042" s="115"/>
      <c r="D1042" s="117"/>
      <c r="E1042" s="55"/>
      <c r="F1042" s="31"/>
      <c r="G1042" s="31"/>
      <c r="H1042" s="31"/>
      <c r="I1042" s="31"/>
      <c r="J1042" s="31"/>
      <c r="K1042" s="31"/>
      <c r="L1042" s="31"/>
      <c r="M1042" s="31"/>
      <c r="N1042" s="31"/>
      <c r="O1042" s="31"/>
      <c r="P1042" s="31"/>
      <c r="Q1042" s="31"/>
      <c r="R1042" s="24" t="str">
        <f>IF(COUNTA(A1042:Q1042)=0,"",IF(AND(COUNTA(A1042)&gt;0, COUNTA(B1042)&gt;0, COUNTA(C1042)&gt;0, COUNTA(D1042)&gt;0, COUNTIF('OMS Drop Downs'!$C$2:$C$3,'OMS Response Form (ORF)'!E1042),COUNTIF('OMS Drop Downs'!$D$2:$D$5,'OMS Response Form (ORF)'!F1042),COUNTIF('OMS Drop Downs'!$A$2:$A$5,'OMS Response Form (ORF)'!G1042),COUNTIF('OMS Drop Downs'!$B$2:$B$4,'OMS Response Form (ORF)'!H1042),COUNTIF('OMS Drop Downs'!$A$2:$A$5,'OMS Response Form (ORF)'!I1042),COUNTIF('OMS Drop Downs'!$E$2:$E$7,'OMS Response Form (ORF)'!J1042),COUNTIF('OMS Drop Downs'!$B$2:$B$4,'OMS Response Form (ORF)'!K1042),COUNTIF('OMS Drop Downs'!$B$2:$B$4,'OMS Response Form (ORF)'!L1042),COUNTIF('OMS Drop Downs'!$B$2:$B$4,'OMS Response Form (ORF)'!M1042),COUNTIF('OMS Drop Downs'!$B$2:$B$4,'OMS Response Form (ORF)'!N1042), COUNTIF('OMS Drop Downs'!$B$2:$B$4,'OMS Response Form (ORF)'!O1042),COUNTIF('OMS Drop Downs'!$B$2:$B$4,'OMS Response Form (ORF)'!P1042),COUNTIF('OMS Drop Downs'!$B$2:$B$4,'OMS Response Form (ORF)'!Q1042)),"Complete","Incomplete"))</f>
        <v/>
      </c>
      <c r="S1042" s="25" t="str">
        <f>IF(R1042="Complete",IF(AND(NOT(ISNA(VLOOKUP(CONCATENATE(E1042,F1042,G1042,H1042,I1042,J1042),'OMS Drop Downs'!G:G,1,FALSE))),IF(AND(F1042&lt;&gt;"C3",J1042&lt;&gt;"O5"),IF(SUM(COUNTIF(K1042:Q1042,"Y"),COUNTIF(K1042:Q1042,"N"))=0,"V","I"),IF(COUNTIF(K1042:Q1042,"Y"),"V","I"))="V"),"Valid","Invalid")," ")</f>
        <v xml:space="preserve"> </v>
      </c>
      <c r="T1042"/>
    </row>
    <row r="1043" spans="1:20" x14ac:dyDescent="0.25">
      <c r="A1043" s="113"/>
      <c r="B1043" s="114"/>
      <c r="C1043" s="115"/>
      <c r="D1043" s="117"/>
      <c r="E1043" s="55"/>
      <c r="F1043" s="31"/>
      <c r="G1043" s="31"/>
      <c r="H1043" s="31"/>
      <c r="I1043" s="31"/>
      <c r="J1043" s="31"/>
      <c r="K1043" s="31"/>
      <c r="L1043" s="31"/>
      <c r="M1043" s="31"/>
      <c r="N1043" s="31"/>
      <c r="O1043" s="31"/>
      <c r="P1043" s="31"/>
      <c r="Q1043" s="31"/>
      <c r="R1043" s="24" t="str">
        <f>IF(COUNTA(A1043:Q1043)=0,"",IF(AND(COUNTA(A1043)&gt;0, COUNTA(B1043)&gt;0, COUNTA(C1043)&gt;0, COUNTA(D1043)&gt;0, COUNTIF('OMS Drop Downs'!$C$2:$C$3,'OMS Response Form (ORF)'!E1043),COUNTIF('OMS Drop Downs'!$D$2:$D$5,'OMS Response Form (ORF)'!F1043),COUNTIF('OMS Drop Downs'!$A$2:$A$5,'OMS Response Form (ORF)'!G1043),COUNTIF('OMS Drop Downs'!$B$2:$B$4,'OMS Response Form (ORF)'!H1043),COUNTIF('OMS Drop Downs'!$A$2:$A$5,'OMS Response Form (ORF)'!I1043),COUNTIF('OMS Drop Downs'!$E$2:$E$7,'OMS Response Form (ORF)'!J1043),COUNTIF('OMS Drop Downs'!$B$2:$B$4,'OMS Response Form (ORF)'!K1043),COUNTIF('OMS Drop Downs'!$B$2:$B$4,'OMS Response Form (ORF)'!L1043),COUNTIF('OMS Drop Downs'!$B$2:$B$4,'OMS Response Form (ORF)'!M1043),COUNTIF('OMS Drop Downs'!$B$2:$B$4,'OMS Response Form (ORF)'!N1043), COUNTIF('OMS Drop Downs'!$B$2:$B$4,'OMS Response Form (ORF)'!O1043),COUNTIF('OMS Drop Downs'!$B$2:$B$4,'OMS Response Form (ORF)'!P1043),COUNTIF('OMS Drop Downs'!$B$2:$B$4,'OMS Response Form (ORF)'!Q1043)),"Complete","Incomplete"))</f>
        <v/>
      </c>
      <c r="S1043" s="25" t="str">
        <f>IF(R1043="Complete",IF(AND(NOT(ISNA(VLOOKUP(CONCATENATE(E1043,F1043,G1043,H1043,I1043,J1043),'OMS Drop Downs'!G:G,1,FALSE))),IF(AND(F1043&lt;&gt;"C3",J1043&lt;&gt;"O5"),IF(SUM(COUNTIF(K1043:Q1043,"Y"),COUNTIF(K1043:Q1043,"N"))=0,"V","I"),IF(COUNTIF(K1043:Q1043,"Y"),"V","I"))="V"),"Valid","Invalid")," ")</f>
        <v xml:space="preserve"> </v>
      </c>
      <c r="T1043"/>
    </row>
    <row r="1044" spans="1:20" x14ac:dyDescent="0.25">
      <c r="A1044" s="113"/>
      <c r="B1044" s="114"/>
      <c r="C1044" s="115"/>
      <c r="D1044" s="117"/>
      <c r="E1044" s="55"/>
      <c r="F1044" s="31"/>
      <c r="G1044" s="31"/>
      <c r="H1044" s="31"/>
      <c r="I1044" s="31"/>
      <c r="J1044" s="31"/>
      <c r="K1044" s="31"/>
      <c r="L1044" s="31"/>
      <c r="M1044" s="31"/>
      <c r="N1044" s="31"/>
      <c r="O1044" s="31"/>
      <c r="P1044" s="31"/>
      <c r="Q1044" s="31"/>
      <c r="R1044" s="24" t="str">
        <f>IF(COUNTA(A1044:Q1044)=0,"",IF(AND(COUNTA(A1044)&gt;0, COUNTA(B1044)&gt;0, COUNTA(C1044)&gt;0, COUNTA(D1044)&gt;0, COUNTIF('OMS Drop Downs'!$C$2:$C$3,'OMS Response Form (ORF)'!E1044),COUNTIF('OMS Drop Downs'!$D$2:$D$5,'OMS Response Form (ORF)'!F1044),COUNTIF('OMS Drop Downs'!$A$2:$A$5,'OMS Response Form (ORF)'!G1044),COUNTIF('OMS Drop Downs'!$B$2:$B$4,'OMS Response Form (ORF)'!H1044),COUNTIF('OMS Drop Downs'!$A$2:$A$5,'OMS Response Form (ORF)'!I1044),COUNTIF('OMS Drop Downs'!$E$2:$E$7,'OMS Response Form (ORF)'!J1044),COUNTIF('OMS Drop Downs'!$B$2:$B$4,'OMS Response Form (ORF)'!K1044),COUNTIF('OMS Drop Downs'!$B$2:$B$4,'OMS Response Form (ORF)'!L1044),COUNTIF('OMS Drop Downs'!$B$2:$B$4,'OMS Response Form (ORF)'!M1044),COUNTIF('OMS Drop Downs'!$B$2:$B$4,'OMS Response Form (ORF)'!N1044), COUNTIF('OMS Drop Downs'!$B$2:$B$4,'OMS Response Form (ORF)'!O1044),COUNTIF('OMS Drop Downs'!$B$2:$B$4,'OMS Response Form (ORF)'!P1044),COUNTIF('OMS Drop Downs'!$B$2:$B$4,'OMS Response Form (ORF)'!Q1044)),"Complete","Incomplete"))</f>
        <v/>
      </c>
      <c r="S1044" s="25" t="str">
        <f>IF(R1044="Complete",IF(AND(NOT(ISNA(VLOOKUP(CONCATENATE(E1044,F1044,G1044,H1044,I1044,J1044),'OMS Drop Downs'!G:G,1,FALSE))),IF(AND(F1044&lt;&gt;"C3",J1044&lt;&gt;"O5"),IF(SUM(COUNTIF(K1044:Q1044,"Y"),COUNTIF(K1044:Q1044,"N"))=0,"V","I"),IF(COUNTIF(K1044:Q1044,"Y"),"V","I"))="V"),"Valid","Invalid")," ")</f>
        <v xml:space="preserve"> </v>
      </c>
      <c r="T1044"/>
    </row>
    <row r="1045" spans="1:20" x14ac:dyDescent="0.25">
      <c r="A1045" s="113"/>
      <c r="B1045" s="114"/>
      <c r="C1045" s="115"/>
      <c r="D1045" s="117"/>
      <c r="E1045" s="55"/>
      <c r="F1045" s="31"/>
      <c r="G1045" s="31"/>
      <c r="H1045" s="31"/>
      <c r="I1045" s="31"/>
      <c r="J1045" s="31"/>
      <c r="K1045" s="31"/>
      <c r="L1045" s="31"/>
      <c r="M1045" s="31"/>
      <c r="N1045" s="31"/>
      <c r="O1045" s="31"/>
      <c r="P1045" s="31"/>
      <c r="Q1045" s="31"/>
      <c r="R1045" s="24" t="str">
        <f>IF(COUNTA(A1045:Q1045)=0,"",IF(AND(COUNTA(A1045)&gt;0, COUNTA(B1045)&gt;0, COUNTA(C1045)&gt;0, COUNTA(D1045)&gt;0, COUNTIF('OMS Drop Downs'!$C$2:$C$3,'OMS Response Form (ORF)'!E1045),COUNTIF('OMS Drop Downs'!$D$2:$D$5,'OMS Response Form (ORF)'!F1045),COUNTIF('OMS Drop Downs'!$A$2:$A$5,'OMS Response Form (ORF)'!G1045),COUNTIF('OMS Drop Downs'!$B$2:$B$4,'OMS Response Form (ORF)'!H1045),COUNTIF('OMS Drop Downs'!$A$2:$A$5,'OMS Response Form (ORF)'!I1045),COUNTIF('OMS Drop Downs'!$E$2:$E$7,'OMS Response Form (ORF)'!J1045),COUNTIF('OMS Drop Downs'!$B$2:$B$4,'OMS Response Form (ORF)'!K1045),COUNTIF('OMS Drop Downs'!$B$2:$B$4,'OMS Response Form (ORF)'!L1045),COUNTIF('OMS Drop Downs'!$B$2:$B$4,'OMS Response Form (ORF)'!M1045),COUNTIF('OMS Drop Downs'!$B$2:$B$4,'OMS Response Form (ORF)'!N1045), COUNTIF('OMS Drop Downs'!$B$2:$B$4,'OMS Response Form (ORF)'!O1045),COUNTIF('OMS Drop Downs'!$B$2:$B$4,'OMS Response Form (ORF)'!P1045),COUNTIF('OMS Drop Downs'!$B$2:$B$4,'OMS Response Form (ORF)'!Q1045)),"Complete","Incomplete"))</f>
        <v/>
      </c>
      <c r="S1045" s="25" t="str">
        <f>IF(R1045="Complete",IF(AND(NOT(ISNA(VLOOKUP(CONCATENATE(E1045,F1045,G1045,H1045,I1045,J1045),'OMS Drop Downs'!G:G,1,FALSE))),IF(AND(F1045&lt;&gt;"C3",J1045&lt;&gt;"O5"),IF(SUM(COUNTIF(K1045:Q1045,"Y"),COUNTIF(K1045:Q1045,"N"))=0,"V","I"),IF(COUNTIF(K1045:Q1045,"Y"),"V","I"))="V"),"Valid","Invalid")," ")</f>
        <v xml:space="preserve"> </v>
      </c>
      <c r="T1045"/>
    </row>
    <row r="1046" spans="1:20" x14ac:dyDescent="0.25">
      <c r="A1046" s="113"/>
      <c r="B1046" s="114"/>
      <c r="C1046" s="115"/>
      <c r="D1046" s="117"/>
      <c r="E1046" s="55"/>
      <c r="F1046" s="31"/>
      <c r="G1046" s="31"/>
      <c r="H1046" s="31"/>
      <c r="I1046" s="31"/>
      <c r="J1046" s="31"/>
      <c r="K1046" s="31"/>
      <c r="L1046" s="31"/>
      <c r="M1046" s="31"/>
      <c r="N1046" s="31"/>
      <c r="O1046" s="31"/>
      <c r="P1046" s="31"/>
      <c r="Q1046" s="31"/>
      <c r="R1046" s="24" t="str">
        <f>IF(COUNTA(A1046:Q1046)=0,"",IF(AND(COUNTA(A1046)&gt;0, COUNTA(B1046)&gt;0, COUNTA(C1046)&gt;0, COUNTA(D1046)&gt;0, COUNTIF('OMS Drop Downs'!$C$2:$C$3,'OMS Response Form (ORF)'!E1046),COUNTIF('OMS Drop Downs'!$D$2:$D$5,'OMS Response Form (ORF)'!F1046),COUNTIF('OMS Drop Downs'!$A$2:$A$5,'OMS Response Form (ORF)'!G1046),COUNTIF('OMS Drop Downs'!$B$2:$B$4,'OMS Response Form (ORF)'!H1046),COUNTIF('OMS Drop Downs'!$A$2:$A$5,'OMS Response Form (ORF)'!I1046),COUNTIF('OMS Drop Downs'!$E$2:$E$7,'OMS Response Form (ORF)'!J1046),COUNTIF('OMS Drop Downs'!$B$2:$B$4,'OMS Response Form (ORF)'!K1046),COUNTIF('OMS Drop Downs'!$B$2:$B$4,'OMS Response Form (ORF)'!L1046),COUNTIF('OMS Drop Downs'!$B$2:$B$4,'OMS Response Form (ORF)'!M1046),COUNTIF('OMS Drop Downs'!$B$2:$B$4,'OMS Response Form (ORF)'!N1046), COUNTIF('OMS Drop Downs'!$B$2:$B$4,'OMS Response Form (ORF)'!O1046),COUNTIF('OMS Drop Downs'!$B$2:$B$4,'OMS Response Form (ORF)'!P1046),COUNTIF('OMS Drop Downs'!$B$2:$B$4,'OMS Response Form (ORF)'!Q1046)),"Complete","Incomplete"))</f>
        <v/>
      </c>
      <c r="S1046" s="25" t="str">
        <f>IF(R1046="Complete",IF(AND(NOT(ISNA(VLOOKUP(CONCATENATE(E1046,F1046,G1046,H1046,I1046,J1046),'OMS Drop Downs'!G:G,1,FALSE))),IF(AND(F1046&lt;&gt;"C3",J1046&lt;&gt;"O5"),IF(SUM(COUNTIF(K1046:Q1046,"Y"),COUNTIF(K1046:Q1046,"N"))=0,"V","I"),IF(COUNTIF(K1046:Q1046,"Y"),"V","I"))="V"),"Valid","Invalid")," ")</f>
        <v xml:space="preserve"> </v>
      </c>
      <c r="T1046"/>
    </row>
    <row r="1047" spans="1:20" x14ac:dyDescent="0.25">
      <c r="A1047" s="113"/>
      <c r="B1047" s="114"/>
      <c r="C1047" s="115"/>
      <c r="D1047" s="117"/>
      <c r="E1047" s="55"/>
      <c r="F1047" s="31"/>
      <c r="G1047" s="31"/>
      <c r="H1047" s="31"/>
      <c r="I1047" s="31"/>
      <c r="J1047" s="31"/>
      <c r="K1047" s="31"/>
      <c r="L1047" s="31"/>
      <c r="M1047" s="31"/>
      <c r="N1047" s="31"/>
      <c r="O1047" s="31"/>
      <c r="P1047" s="31"/>
      <c r="Q1047" s="31"/>
      <c r="R1047" s="24" t="str">
        <f>IF(COUNTA(A1047:Q1047)=0,"",IF(AND(COUNTA(A1047)&gt;0, COUNTA(B1047)&gt;0, COUNTA(C1047)&gt;0, COUNTA(D1047)&gt;0, COUNTIF('OMS Drop Downs'!$C$2:$C$3,'OMS Response Form (ORF)'!E1047),COUNTIF('OMS Drop Downs'!$D$2:$D$5,'OMS Response Form (ORF)'!F1047),COUNTIF('OMS Drop Downs'!$A$2:$A$5,'OMS Response Form (ORF)'!G1047),COUNTIF('OMS Drop Downs'!$B$2:$B$4,'OMS Response Form (ORF)'!H1047),COUNTIF('OMS Drop Downs'!$A$2:$A$5,'OMS Response Form (ORF)'!I1047),COUNTIF('OMS Drop Downs'!$E$2:$E$7,'OMS Response Form (ORF)'!J1047),COUNTIF('OMS Drop Downs'!$B$2:$B$4,'OMS Response Form (ORF)'!K1047),COUNTIF('OMS Drop Downs'!$B$2:$B$4,'OMS Response Form (ORF)'!L1047),COUNTIF('OMS Drop Downs'!$B$2:$B$4,'OMS Response Form (ORF)'!M1047),COUNTIF('OMS Drop Downs'!$B$2:$B$4,'OMS Response Form (ORF)'!N1047), COUNTIF('OMS Drop Downs'!$B$2:$B$4,'OMS Response Form (ORF)'!O1047),COUNTIF('OMS Drop Downs'!$B$2:$B$4,'OMS Response Form (ORF)'!P1047),COUNTIF('OMS Drop Downs'!$B$2:$B$4,'OMS Response Form (ORF)'!Q1047)),"Complete","Incomplete"))</f>
        <v/>
      </c>
      <c r="S1047" s="25" t="str">
        <f>IF(R1047="Complete",IF(AND(NOT(ISNA(VLOOKUP(CONCATENATE(E1047,F1047,G1047,H1047,I1047,J1047),'OMS Drop Downs'!G:G,1,FALSE))),IF(AND(F1047&lt;&gt;"C3",J1047&lt;&gt;"O5"),IF(SUM(COUNTIF(K1047:Q1047,"Y"),COUNTIF(K1047:Q1047,"N"))=0,"V","I"),IF(COUNTIF(K1047:Q1047,"Y"),"V","I"))="V"),"Valid","Invalid")," ")</f>
        <v xml:space="preserve"> </v>
      </c>
      <c r="T1047"/>
    </row>
    <row r="1048" spans="1:20" x14ac:dyDescent="0.25">
      <c r="A1048" s="113"/>
      <c r="B1048" s="114"/>
      <c r="C1048" s="115"/>
      <c r="D1048" s="117"/>
      <c r="E1048" s="55"/>
      <c r="F1048" s="31"/>
      <c r="G1048" s="31"/>
      <c r="H1048" s="31"/>
      <c r="I1048" s="31"/>
      <c r="J1048" s="31"/>
      <c r="K1048" s="31"/>
      <c r="L1048" s="31"/>
      <c r="M1048" s="31"/>
      <c r="N1048" s="31"/>
      <c r="O1048" s="31"/>
      <c r="P1048" s="31"/>
      <c r="Q1048" s="31"/>
      <c r="R1048" s="24" t="str">
        <f>IF(COUNTA(A1048:Q1048)=0,"",IF(AND(COUNTA(A1048)&gt;0, COUNTA(B1048)&gt;0, COUNTA(C1048)&gt;0, COUNTA(D1048)&gt;0, COUNTIF('OMS Drop Downs'!$C$2:$C$3,'OMS Response Form (ORF)'!E1048),COUNTIF('OMS Drop Downs'!$D$2:$D$5,'OMS Response Form (ORF)'!F1048),COUNTIF('OMS Drop Downs'!$A$2:$A$5,'OMS Response Form (ORF)'!G1048),COUNTIF('OMS Drop Downs'!$B$2:$B$4,'OMS Response Form (ORF)'!H1048),COUNTIF('OMS Drop Downs'!$A$2:$A$5,'OMS Response Form (ORF)'!I1048),COUNTIF('OMS Drop Downs'!$E$2:$E$7,'OMS Response Form (ORF)'!J1048),COUNTIF('OMS Drop Downs'!$B$2:$B$4,'OMS Response Form (ORF)'!K1048),COUNTIF('OMS Drop Downs'!$B$2:$B$4,'OMS Response Form (ORF)'!L1048),COUNTIF('OMS Drop Downs'!$B$2:$B$4,'OMS Response Form (ORF)'!M1048),COUNTIF('OMS Drop Downs'!$B$2:$B$4,'OMS Response Form (ORF)'!N1048), COUNTIF('OMS Drop Downs'!$B$2:$B$4,'OMS Response Form (ORF)'!O1048),COUNTIF('OMS Drop Downs'!$B$2:$B$4,'OMS Response Form (ORF)'!P1048),COUNTIF('OMS Drop Downs'!$B$2:$B$4,'OMS Response Form (ORF)'!Q1048)),"Complete","Incomplete"))</f>
        <v/>
      </c>
      <c r="S1048" s="25" t="str">
        <f>IF(R1048="Complete",IF(AND(NOT(ISNA(VLOOKUP(CONCATENATE(E1048,F1048,G1048,H1048,I1048,J1048),'OMS Drop Downs'!G:G,1,FALSE))),IF(AND(F1048&lt;&gt;"C3",J1048&lt;&gt;"O5"),IF(SUM(COUNTIF(K1048:Q1048,"Y"),COUNTIF(K1048:Q1048,"N"))=0,"V","I"),IF(COUNTIF(K1048:Q1048,"Y"),"V","I"))="V"),"Valid","Invalid")," ")</f>
        <v xml:space="preserve"> </v>
      </c>
      <c r="T1048"/>
    </row>
    <row r="1049" spans="1:20" x14ac:dyDescent="0.25">
      <c r="A1049" s="113"/>
      <c r="B1049" s="114"/>
      <c r="C1049" s="115"/>
      <c r="D1049" s="117"/>
      <c r="E1049" s="55"/>
      <c r="F1049" s="31"/>
      <c r="G1049" s="31"/>
      <c r="H1049" s="31"/>
      <c r="I1049" s="31"/>
      <c r="J1049" s="31"/>
      <c r="K1049" s="31"/>
      <c r="L1049" s="31"/>
      <c r="M1049" s="31"/>
      <c r="N1049" s="31"/>
      <c r="O1049" s="31"/>
      <c r="P1049" s="31"/>
      <c r="Q1049" s="31"/>
      <c r="R1049" s="24" t="str">
        <f>IF(COUNTA(A1049:Q1049)=0,"",IF(AND(COUNTA(A1049)&gt;0, COUNTA(B1049)&gt;0, COUNTA(C1049)&gt;0, COUNTA(D1049)&gt;0, COUNTIF('OMS Drop Downs'!$C$2:$C$3,'OMS Response Form (ORF)'!E1049),COUNTIF('OMS Drop Downs'!$D$2:$D$5,'OMS Response Form (ORF)'!F1049),COUNTIF('OMS Drop Downs'!$A$2:$A$5,'OMS Response Form (ORF)'!G1049),COUNTIF('OMS Drop Downs'!$B$2:$B$4,'OMS Response Form (ORF)'!H1049),COUNTIF('OMS Drop Downs'!$A$2:$A$5,'OMS Response Form (ORF)'!I1049),COUNTIF('OMS Drop Downs'!$E$2:$E$7,'OMS Response Form (ORF)'!J1049),COUNTIF('OMS Drop Downs'!$B$2:$B$4,'OMS Response Form (ORF)'!K1049),COUNTIF('OMS Drop Downs'!$B$2:$B$4,'OMS Response Form (ORF)'!L1049),COUNTIF('OMS Drop Downs'!$B$2:$B$4,'OMS Response Form (ORF)'!M1049),COUNTIF('OMS Drop Downs'!$B$2:$B$4,'OMS Response Form (ORF)'!N1049), COUNTIF('OMS Drop Downs'!$B$2:$B$4,'OMS Response Form (ORF)'!O1049),COUNTIF('OMS Drop Downs'!$B$2:$B$4,'OMS Response Form (ORF)'!P1049),COUNTIF('OMS Drop Downs'!$B$2:$B$4,'OMS Response Form (ORF)'!Q1049)),"Complete","Incomplete"))</f>
        <v/>
      </c>
      <c r="S1049" s="25" t="str">
        <f>IF(R1049="Complete",IF(AND(NOT(ISNA(VLOOKUP(CONCATENATE(E1049,F1049,G1049,H1049,I1049,J1049),'OMS Drop Downs'!G:G,1,FALSE))),IF(AND(F1049&lt;&gt;"C3",J1049&lt;&gt;"O5"),IF(SUM(COUNTIF(K1049:Q1049,"Y"),COUNTIF(K1049:Q1049,"N"))=0,"V","I"),IF(COUNTIF(K1049:Q1049,"Y"),"V","I"))="V"),"Valid","Invalid")," ")</f>
        <v xml:space="preserve"> </v>
      </c>
      <c r="T1049"/>
    </row>
    <row r="1050" spans="1:20" x14ac:dyDescent="0.25">
      <c r="A1050" s="113"/>
      <c r="B1050" s="114"/>
      <c r="C1050" s="115"/>
      <c r="D1050" s="117"/>
      <c r="E1050" s="55"/>
      <c r="F1050" s="31"/>
      <c r="G1050" s="31"/>
      <c r="H1050" s="31"/>
      <c r="I1050" s="31"/>
      <c r="J1050" s="31"/>
      <c r="K1050" s="31"/>
      <c r="L1050" s="31"/>
      <c r="M1050" s="31"/>
      <c r="N1050" s="31"/>
      <c r="O1050" s="31"/>
      <c r="P1050" s="31"/>
      <c r="Q1050" s="31"/>
      <c r="R1050" s="24" t="str">
        <f>IF(COUNTA(A1050:Q1050)=0,"",IF(AND(COUNTA(A1050)&gt;0, COUNTA(B1050)&gt;0, COUNTA(C1050)&gt;0, COUNTA(D1050)&gt;0, COUNTIF('OMS Drop Downs'!$C$2:$C$3,'OMS Response Form (ORF)'!E1050),COUNTIF('OMS Drop Downs'!$D$2:$D$5,'OMS Response Form (ORF)'!F1050),COUNTIF('OMS Drop Downs'!$A$2:$A$5,'OMS Response Form (ORF)'!G1050),COUNTIF('OMS Drop Downs'!$B$2:$B$4,'OMS Response Form (ORF)'!H1050),COUNTIF('OMS Drop Downs'!$A$2:$A$5,'OMS Response Form (ORF)'!I1050),COUNTIF('OMS Drop Downs'!$E$2:$E$7,'OMS Response Form (ORF)'!J1050),COUNTIF('OMS Drop Downs'!$B$2:$B$4,'OMS Response Form (ORF)'!K1050),COUNTIF('OMS Drop Downs'!$B$2:$B$4,'OMS Response Form (ORF)'!L1050),COUNTIF('OMS Drop Downs'!$B$2:$B$4,'OMS Response Form (ORF)'!M1050),COUNTIF('OMS Drop Downs'!$B$2:$B$4,'OMS Response Form (ORF)'!N1050), COUNTIF('OMS Drop Downs'!$B$2:$B$4,'OMS Response Form (ORF)'!O1050),COUNTIF('OMS Drop Downs'!$B$2:$B$4,'OMS Response Form (ORF)'!P1050),COUNTIF('OMS Drop Downs'!$B$2:$B$4,'OMS Response Form (ORF)'!Q1050)),"Complete","Incomplete"))</f>
        <v/>
      </c>
      <c r="S1050" s="25" t="str">
        <f>IF(R1050="Complete",IF(AND(NOT(ISNA(VLOOKUP(CONCATENATE(E1050,F1050,G1050,H1050,I1050,J1050),'OMS Drop Downs'!G:G,1,FALSE))),IF(AND(F1050&lt;&gt;"C3",J1050&lt;&gt;"O5"),IF(SUM(COUNTIF(K1050:Q1050,"Y"),COUNTIF(K1050:Q1050,"N"))=0,"V","I"),IF(COUNTIF(K1050:Q1050,"Y"),"V","I"))="V"),"Valid","Invalid")," ")</f>
        <v xml:space="preserve"> </v>
      </c>
      <c r="T1050"/>
    </row>
    <row r="1051" spans="1:20" x14ac:dyDescent="0.25">
      <c r="A1051" s="113"/>
      <c r="B1051" s="114"/>
      <c r="C1051" s="115"/>
      <c r="D1051" s="117"/>
      <c r="E1051" s="55"/>
      <c r="F1051" s="31"/>
      <c r="G1051" s="31"/>
      <c r="H1051" s="31"/>
      <c r="I1051" s="31"/>
      <c r="J1051" s="31"/>
      <c r="K1051" s="31"/>
      <c r="L1051" s="31"/>
      <c r="M1051" s="31"/>
      <c r="N1051" s="31"/>
      <c r="O1051" s="31"/>
      <c r="P1051" s="31"/>
      <c r="Q1051" s="31"/>
      <c r="R1051" s="24" t="str">
        <f>IF(COUNTA(A1051:Q1051)=0,"",IF(AND(COUNTA(A1051)&gt;0, COUNTA(B1051)&gt;0, COUNTA(C1051)&gt;0, COUNTA(D1051)&gt;0, COUNTIF('OMS Drop Downs'!$C$2:$C$3,'OMS Response Form (ORF)'!E1051),COUNTIF('OMS Drop Downs'!$D$2:$D$5,'OMS Response Form (ORF)'!F1051),COUNTIF('OMS Drop Downs'!$A$2:$A$5,'OMS Response Form (ORF)'!G1051),COUNTIF('OMS Drop Downs'!$B$2:$B$4,'OMS Response Form (ORF)'!H1051),COUNTIF('OMS Drop Downs'!$A$2:$A$5,'OMS Response Form (ORF)'!I1051),COUNTIF('OMS Drop Downs'!$E$2:$E$7,'OMS Response Form (ORF)'!J1051),COUNTIF('OMS Drop Downs'!$B$2:$B$4,'OMS Response Form (ORF)'!K1051),COUNTIF('OMS Drop Downs'!$B$2:$B$4,'OMS Response Form (ORF)'!L1051),COUNTIF('OMS Drop Downs'!$B$2:$B$4,'OMS Response Form (ORF)'!M1051),COUNTIF('OMS Drop Downs'!$B$2:$B$4,'OMS Response Form (ORF)'!N1051), COUNTIF('OMS Drop Downs'!$B$2:$B$4,'OMS Response Form (ORF)'!O1051),COUNTIF('OMS Drop Downs'!$B$2:$B$4,'OMS Response Form (ORF)'!P1051),COUNTIF('OMS Drop Downs'!$B$2:$B$4,'OMS Response Form (ORF)'!Q1051)),"Complete","Incomplete"))</f>
        <v/>
      </c>
      <c r="S1051" s="25" t="str">
        <f>IF(R1051="Complete",IF(AND(NOT(ISNA(VLOOKUP(CONCATENATE(E1051,F1051,G1051,H1051,I1051,J1051),'OMS Drop Downs'!G:G,1,FALSE))),IF(AND(F1051&lt;&gt;"C3",J1051&lt;&gt;"O5"),IF(SUM(COUNTIF(K1051:Q1051,"Y"),COUNTIF(K1051:Q1051,"N"))=0,"V","I"),IF(COUNTIF(K1051:Q1051,"Y"),"V","I"))="V"),"Valid","Invalid")," ")</f>
        <v xml:space="preserve"> </v>
      </c>
      <c r="T1051"/>
    </row>
    <row r="1052" spans="1:20" x14ac:dyDescent="0.25">
      <c r="A1052" s="113"/>
      <c r="B1052" s="114"/>
      <c r="C1052" s="115"/>
      <c r="D1052" s="117"/>
      <c r="E1052" s="55"/>
      <c r="F1052" s="31"/>
      <c r="G1052" s="31"/>
      <c r="H1052" s="31"/>
      <c r="I1052" s="31"/>
      <c r="J1052" s="31"/>
      <c r="K1052" s="31"/>
      <c r="L1052" s="31"/>
      <c r="M1052" s="31"/>
      <c r="N1052" s="31"/>
      <c r="O1052" s="31"/>
      <c r="P1052" s="31"/>
      <c r="Q1052" s="31"/>
      <c r="R1052" s="24" t="str">
        <f>IF(COUNTA(A1052:Q1052)=0,"",IF(AND(COUNTA(A1052)&gt;0, COUNTA(B1052)&gt;0, COUNTA(C1052)&gt;0, COUNTA(D1052)&gt;0, COUNTIF('OMS Drop Downs'!$C$2:$C$3,'OMS Response Form (ORF)'!E1052),COUNTIF('OMS Drop Downs'!$D$2:$D$5,'OMS Response Form (ORF)'!F1052),COUNTIF('OMS Drop Downs'!$A$2:$A$5,'OMS Response Form (ORF)'!G1052),COUNTIF('OMS Drop Downs'!$B$2:$B$4,'OMS Response Form (ORF)'!H1052),COUNTIF('OMS Drop Downs'!$A$2:$A$5,'OMS Response Form (ORF)'!I1052),COUNTIF('OMS Drop Downs'!$E$2:$E$7,'OMS Response Form (ORF)'!J1052),COUNTIF('OMS Drop Downs'!$B$2:$B$4,'OMS Response Form (ORF)'!K1052),COUNTIF('OMS Drop Downs'!$B$2:$B$4,'OMS Response Form (ORF)'!L1052),COUNTIF('OMS Drop Downs'!$B$2:$B$4,'OMS Response Form (ORF)'!M1052),COUNTIF('OMS Drop Downs'!$B$2:$B$4,'OMS Response Form (ORF)'!N1052), COUNTIF('OMS Drop Downs'!$B$2:$B$4,'OMS Response Form (ORF)'!O1052),COUNTIF('OMS Drop Downs'!$B$2:$B$4,'OMS Response Form (ORF)'!P1052),COUNTIF('OMS Drop Downs'!$B$2:$B$4,'OMS Response Form (ORF)'!Q1052)),"Complete","Incomplete"))</f>
        <v/>
      </c>
      <c r="S1052" s="25" t="str">
        <f>IF(R1052="Complete",IF(AND(NOT(ISNA(VLOOKUP(CONCATENATE(E1052,F1052,G1052,H1052,I1052,J1052),'OMS Drop Downs'!G:G,1,FALSE))),IF(AND(F1052&lt;&gt;"C3",J1052&lt;&gt;"O5"),IF(SUM(COUNTIF(K1052:Q1052,"Y"),COUNTIF(K1052:Q1052,"N"))=0,"V","I"),IF(COUNTIF(K1052:Q1052,"Y"),"V","I"))="V"),"Valid","Invalid")," ")</f>
        <v xml:space="preserve"> </v>
      </c>
      <c r="T1052"/>
    </row>
    <row r="1053" spans="1:20" x14ac:dyDescent="0.25">
      <c r="A1053" s="113"/>
      <c r="B1053" s="114"/>
      <c r="C1053" s="115"/>
      <c r="D1053" s="117"/>
      <c r="E1053" s="55"/>
      <c r="F1053" s="31"/>
      <c r="G1053" s="31"/>
      <c r="H1053" s="31"/>
      <c r="I1053" s="31"/>
      <c r="J1053" s="31"/>
      <c r="K1053" s="31"/>
      <c r="L1053" s="31"/>
      <c r="M1053" s="31"/>
      <c r="N1053" s="31"/>
      <c r="O1053" s="31"/>
      <c r="P1053" s="31"/>
      <c r="Q1053" s="31"/>
      <c r="R1053" s="24" t="str">
        <f>IF(COUNTA(A1053:Q1053)=0,"",IF(AND(COUNTA(A1053)&gt;0, COUNTA(B1053)&gt;0, COUNTA(C1053)&gt;0, COUNTA(D1053)&gt;0, COUNTIF('OMS Drop Downs'!$C$2:$C$3,'OMS Response Form (ORF)'!E1053),COUNTIF('OMS Drop Downs'!$D$2:$D$5,'OMS Response Form (ORF)'!F1053),COUNTIF('OMS Drop Downs'!$A$2:$A$5,'OMS Response Form (ORF)'!G1053),COUNTIF('OMS Drop Downs'!$B$2:$B$4,'OMS Response Form (ORF)'!H1053),COUNTIF('OMS Drop Downs'!$A$2:$A$5,'OMS Response Form (ORF)'!I1053),COUNTIF('OMS Drop Downs'!$E$2:$E$7,'OMS Response Form (ORF)'!J1053),COUNTIF('OMS Drop Downs'!$B$2:$B$4,'OMS Response Form (ORF)'!K1053),COUNTIF('OMS Drop Downs'!$B$2:$B$4,'OMS Response Form (ORF)'!L1053),COUNTIF('OMS Drop Downs'!$B$2:$B$4,'OMS Response Form (ORF)'!M1053),COUNTIF('OMS Drop Downs'!$B$2:$B$4,'OMS Response Form (ORF)'!N1053), COUNTIF('OMS Drop Downs'!$B$2:$B$4,'OMS Response Form (ORF)'!O1053),COUNTIF('OMS Drop Downs'!$B$2:$B$4,'OMS Response Form (ORF)'!P1053),COUNTIF('OMS Drop Downs'!$B$2:$B$4,'OMS Response Form (ORF)'!Q1053)),"Complete","Incomplete"))</f>
        <v/>
      </c>
      <c r="S1053" s="25" t="str">
        <f>IF(R1053="Complete",IF(AND(NOT(ISNA(VLOOKUP(CONCATENATE(E1053,F1053,G1053,H1053,I1053,J1053),'OMS Drop Downs'!G:G,1,FALSE))),IF(AND(F1053&lt;&gt;"C3",J1053&lt;&gt;"O5"),IF(SUM(COUNTIF(K1053:Q1053,"Y"),COUNTIF(K1053:Q1053,"N"))=0,"V","I"),IF(COUNTIF(K1053:Q1053,"Y"),"V","I"))="V"),"Valid","Invalid")," ")</f>
        <v xml:space="preserve"> </v>
      </c>
      <c r="T1053"/>
    </row>
    <row r="1054" spans="1:20" x14ac:dyDescent="0.25">
      <c r="A1054" s="113"/>
      <c r="B1054" s="114"/>
      <c r="C1054" s="115"/>
      <c r="D1054" s="117"/>
      <c r="E1054" s="55"/>
      <c r="F1054" s="31"/>
      <c r="G1054" s="31"/>
      <c r="H1054" s="31"/>
      <c r="I1054" s="31"/>
      <c r="J1054" s="31"/>
      <c r="K1054" s="31"/>
      <c r="L1054" s="31"/>
      <c r="M1054" s="31"/>
      <c r="N1054" s="31"/>
      <c r="O1054" s="31"/>
      <c r="P1054" s="31"/>
      <c r="Q1054" s="31"/>
      <c r="R1054" s="24" t="str">
        <f>IF(COUNTA(A1054:Q1054)=0,"",IF(AND(COUNTA(A1054)&gt;0, COUNTA(B1054)&gt;0, COUNTA(C1054)&gt;0, COUNTA(D1054)&gt;0, COUNTIF('OMS Drop Downs'!$C$2:$C$3,'OMS Response Form (ORF)'!E1054),COUNTIF('OMS Drop Downs'!$D$2:$D$5,'OMS Response Form (ORF)'!F1054),COUNTIF('OMS Drop Downs'!$A$2:$A$5,'OMS Response Form (ORF)'!G1054),COUNTIF('OMS Drop Downs'!$B$2:$B$4,'OMS Response Form (ORF)'!H1054),COUNTIF('OMS Drop Downs'!$A$2:$A$5,'OMS Response Form (ORF)'!I1054),COUNTIF('OMS Drop Downs'!$E$2:$E$7,'OMS Response Form (ORF)'!J1054),COUNTIF('OMS Drop Downs'!$B$2:$B$4,'OMS Response Form (ORF)'!K1054),COUNTIF('OMS Drop Downs'!$B$2:$B$4,'OMS Response Form (ORF)'!L1054),COUNTIF('OMS Drop Downs'!$B$2:$B$4,'OMS Response Form (ORF)'!M1054),COUNTIF('OMS Drop Downs'!$B$2:$B$4,'OMS Response Form (ORF)'!N1054), COUNTIF('OMS Drop Downs'!$B$2:$B$4,'OMS Response Form (ORF)'!O1054),COUNTIF('OMS Drop Downs'!$B$2:$B$4,'OMS Response Form (ORF)'!P1054),COUNTIF('OMS Drop Downs'!$B$2:$B$4,'OMS Response Form (ORF)'!Q1054)),"Complete","Incomplete"))</f>
        <v/>
      </c>
      <c r="S1054" s="25" t="str">
        <f>IF(R1054="Complete",IF(AND(NOT(ISNA(VLOOKUP(CONCATENATE(E1054,F1054,G1054,H1054,I1054,J1054),'OMS Drop Downs'!G:G,1,FALSE))),IF(AND(F1054&lt;&gt;"C3",J1054&lt;&gt;"O5"),IF(SUM(COUNTIF(K1054:Q1054,"Y"),COUNTIF(K1054:Q1054,"N"))=0,"V","I"),IF(COUNTIF(K1054:Q1054,"Y"),"V","I"))="V"),"Valid","Invalid")," ")</f>
        <v xml:space="preserve"> </v>
      </c>
      <c r="T1054"/>
    </row>
    <row r="1055" spans="1:20" x14ac:dyDescent="0.25">
      <c r="A1055" s="113"/>
      <c r="B1055" s="114"/>
      <c r="C1055" s="115"/>
      <c r="D1055" s="117"/>
      <c r="E1055" s="55"/>
      <c r="F1055" s="31"/>
      <c r="G1055" s="31"/>
      <c r="H1055" s="31"/>
      <c r="I1055" s="31"/>
      <c r="J1055" s="31"/>
      <c r="K1055" s="31"/>
      <c r="L1055" s="31"/>
      <c r="M1055" s="31"/>
      <c r="N1055" s="31"/>
      <c r="O1055" s="31"/>
      <c r="P1055" s="31"/>
      <c r="Q1055" s="31"/>
      <c r="R1055" s="24" t="str">
        <f>IF(COUNTA(A1055:Q1055)=0,"",IF(AND(COUNTA(A1055)&gt;0, COUNTA(B1055)&gt;0, COUNTA(C1055)&gt;0, COUNTA(D1055)&gt;0, COUNTIF('OMS Drop Downs'!$C$2:$C$3,'OMS Response Form (ORF)'!E1055),COUNTIF('OMS Drop Downs'!$D$2:$D$5,'OMS Response Form (ORF)'!F1055),COUNTIF('OMS Drop Downs'!$A$2:$A$5,'OMS Response Form (ORF)'!G1055),COUNTIF('OMS Drop Downs'!$B$2:$B$4,'OMS Response Form (ORF)'!H1055),COUNTIF('OMS Drop Downs'!$A$2:$A$5,'OMS Response Form (ORF)'!I1055),COUNTIF('OMS Drop Downs'!$E$2:$E$7,'OMS Response Form (ORF)'!J1055),COUNTIF('OMS Drop Downs'!$B$2:$B$4,'OMS Response Form (ORF)'!K1055),COUNTIF('OMS Drop Downs'!$B$2:$B$4,'OMS Response Form (ORF)'!L1055),COUNTIF('OMS Drop Downs'!$B$2:$B$4,'OMS Response Form (ORF)'!M1055),COUNTIF('OMS Drop Downs'!$B$2:$B$4,'OMS Response Form (ORF)'!N1055), COUNTIF('OMS Drop Downs'!$B$2:$B$4,'OMS Response Form (ORF)'!O1055),COUNTIF('OMS Drop Downs'!$B$2:$B$4,'OMS Response Form (ORF)'!P1055),COUNTIF('OMS Drop Downs'!$B$2:$B$4,'OMS Response Form (ORF)'!Q1055)),"Complete","Incomplete"))</f>
        <v/>
      </c>
      <c r="S1055" s="25" t="str">
        <f>IF(R1055="Complete",IF(AND(NOT(ISNA(VLOOKUP(CONCATENATE(E1055,F1055,G1055,H1055,I1055,J1055),'OMS Drop Downs'!G:G,1,FALSE))),IF(AND(F1055&lt;&gt;"C3",J1055&lt;&gt;"O5"),IF(SUM(COUNTIF(K1055:Q1055,"Y"),COUNTIF(K1055:Q1055,"N"))=0,"V","I"),IF(COUNTIF(K1055:Q1055,"Y"),"V","I"))="V"),"Valid","Invalid")," ")</f>
        <v xml:space="preserve"> </v>
      </c>
      <c r="T1055"/>
    </row>
    <row r="1056" spans="1:20" x14ac:dyDescent="0.25">
      <c r="A1056" s="113"/>
      <c r="B1056" s="114"/>
      <c r="C1056" s="115"/>
      <c r="D1056" s="117"/>
      <c r="E1056" s="55"/>
      <c r="F1056" s="31"/>
      <c r="G1056" s="31"/>
      <c r="H1056" s="31"/>
      <c r="I1056" s="31"/>
      <c r="J1056" s="31"/>
      <c r="K1056" s="31"/>
      <c r="L1056" s="31"/>
      <c r="M1056" s="31"/>
      <c r="N1056" s="31"/>
      <c r="O1056" s="31"/>
      <c r="P1056" s="31"/>
      <c r="Q1056" s="31"/>
      <c r="R1056" s="24" t="str">
        <f>IF(COUNTA(A1056:Q1056)=0,"",IF(AND(COUNTA(A1056)&gt;0, COUNTA(B1056)&gt;0, COUNTA(C1056)&gt;0, COUNTA(D1056)&gt;0, COUNTIF('OMS Drop Downs'!$C$2:$C$3,'OMS Response Form (ORF)'!E1056),COUNTIF('OMS Drop Downs'!$D$2:$D$5,'OMS Response Form (ORF)'!F1056),COUNTIF('OMS Drop Downs'!$A$2:$A$5,'OMS Response Form (ORF)'!G1056),COUNTIF('OMS Drop Downs'!$B$2:$B$4,'OMS Response Form (ORF)'!H1056),COUNTIF('OMS Drop Downs'!$A$2:$A$5,'OMS Response Form (ORF)'!I1056),COUNTIF('OMS Drop Downs'!$E$2:$E$7,'OMS Response Form (ORF)'!J1056),COUNTIF('OMS Drop Downs'!$B$2:$B$4,'OMS Response Form (ORF)'!K1056),COUNTIF('OMS Drop Downs'!$B$2:$B$4,'OMS Response Form (ORF)'!L1056),COUNTIF('OMS Drop Downs'!$B$2:$B$4,'OMS Response Form (ORF)'!M1056),COUNTIF('OMS Drop Downs'!$B$2:$B$4,'OMS Response Form (ORF)'!N1056), COUNTIF('OMS Drop Downs'!$B$2:$B$4,'OMS Response Form (ORF)'!O1056),COUNTIF('OMS Drop Downs'!$B$2:$B$4,'OMS Response Form (ORF)'!P1056),COUNTIF('OMS Drop Downs'!$B$2:$B$4,'OMS Response Form (ORF)'!Q1056)),"Complete","Incomplete"))</f>
        <v/>
      </c>
      <c r="S1056" s="25" t="str">
        <f>IF(R1056="Complete",IF(AND(NOT(ISNA(VLOOKUP(CONCATENATE(E1056,F1056,G1056,H1056,I1056,J1056),'OMS Drop Downs'!G:G,1,FALSE))),IF(AND(F1056&lt;&gt;"C3",J1056&lt;&gt;"O5"),IF(SUM(COUNTIF(K1056:Q1056,"Y"),COUNTIF(K1056:Q1056,"N"))=0,"V","I"),IF(COUNTIF(K1056:Q1056,"Y"),"V","I"))="V"),"Valid","Invalid")," ")</f>
        <v xml:space="preserve"> </v>
      </c>
      <c r="T1056"/>
    </row>
    <row r="1057" spans="1:20" x14ac:dyDescent="0.25">
      <c r="A1057" s="113"/>
      <c r="B1057" s="114"/>
      <c r="C1057" s="115"/>
      <c r="D1057" s="117"/>
      <c r="E1057" s="55"/>
      <c r="F1057" s="31"/>
      <c r="G1057" s="31"/>
      <c r="H1057" s="31"/>
      <c r="I1057" s="31"/>
      <c r="J1057" s="31"/>
      <c r="K1057" s="31"/>
      <c r="L1057" s="31"/>
      <c r="M1057" s="31"/>
      <c r="N1057" s="31"/>
      <c r="O1057" s="31"/>
      <c r="P1057" s="31"/>
      <c r="Q1057" s="31"/>
      <c r="R1057" s="24" t="str">
        <f>IF(COUNTA(A1057:Q1057)=0,"",IF(AND(COUNTA(A1057)&gt;0, COUNTA(B1057)&gt;0, COUNTA(C1057)&gt;0, COUNTA(D1057)&gt;0, COUNTIF('OMS Drop Downs'!$C$2:$C$3,'OMS Response Form (ORF)'!E1057),COUNTIF('OMS Drop Downs'!$D$2:$D$5,'OMS Response Form (ORF)'!F1057),COUNTIF('OMS Drop Downs'!$A$2:$A$5,'OMS Response Form (ORF)'!G1057),COUNTIF('OMS Drop Downs'!$B$2:$B$4,'OMS Response Form (ORF)'!H1057),COUNTIF('OMS Drop Downs'!$A$2:$A$5,'OMS Response Form (ORF)'!I1057),COUNTIF('OMS Drop Downs'!$E$2:$E$7,'OMS Response Form (ORF)'!J1057),COUNTIF('OMS Drop Downs'!$B$2:$B$4,'OMS Response Form (ORF)'!K1057),COUNTIF('OMS Drop Downs'!$B$2:$B$4,'OMS Response Form (ORF)'!L1057),COUNTIF('OMS Drop Downs'!$B$2:$B$4,'OMS Response Form (ORF)'!M1057),COUNTIF('OMS Drop Downs'!$B$2:$B$4,'OMS Response Form (ORF)'!N1057), COUNTIF('OMS Drop Downs'!$B$2:$B$4,'OMS Response Form (ORF)'!O1057),COUNTIF('OMS Drop Downs'!$B$2:$B$4,'OMS Response Form (ORF)'!P1057),COUNTIF('OMS Drop Downs'!$B$2:$B$4,'OMS Response Form (ORF)'!Q1057)),"Complete","Incomplete"))</f>
        <v/>
      </c>
      <c r="S1057" s="25" t="str">
        <f>IF(R1057="Complete",IF(AND(NOT(ISNA(VLOOKUP(CONCATENATE(E1057,F1057,G1057,H1057,I1057,J1057),'OMS Drop Downs'!G:G,1,FALSE))),IF(AND(F1057&lt;&gt;"C3",J1057&lt;&gt;"O5"),IF(SUM(COUNTIF(K1057:Q1057,"Y"),COUNTIF(K1057:Q1057,"N"))=0,"V","I"),IF(COUNTIF(K1057:Q1057,"Y"),"V","I"))="V"),"Valid","Invalid")," ")</f>
        <v xml:space="preserve"> </v>
      </c>
      <c r="T1057"/>
    </row>
    <row r="1058" spans="1:20" x14ac:dyDescent="0.25">
      <c r="A1058" s="113"/>
      <c r="B1058" s="114"/>
      <c r="C1058" s="115"/>
      <c r="D1058" s="117"/>
      <c r="E1058" s="55"/>
      <c r="F1058" s="31"/>
      <c r="G1058" s="31"/>
      <c r="H1058" s="31"/>
      <c r="I1058" s="31"/>
      <c r="J1058" s="31"/>
      <c r="K1058" s="31"/>
      <c r="L1058" s="31"/>
      <c r="M1058" s="31"/>
      <c r="N1058" s="31"/>
      <c r="O1058" s="31"/>
      <c r="P1058" s="31"/>
      <c r="Q1058" s="31"/>
      <c r="R1058" s="24" t="str">
        <f>IF(COUNTA(A1058:Q1058)=0,"",IF(AND(COUNTA(A1058)&gt;0, COUNTA(B1058)&gt;0, COUNTA(C1058)&gt;0, COUNTA(D1058)&gt;0, COUNTIF('OMS Drop Downs'!$C$2:$C$3,'OMS Response Form (ORF)'!E1058),COUNTIF('OMS Drop Downs'!$D$2:$D$5,'OMS Response Form (ORF)'!F1058),COUNTIF('OMS Drop Downs'!$A$2:$A$5,'OMS Response Form (ORF)'!G1058),COUNTIF('OMS Drop Downs'!$B$2:$B$4,'OMS Response Form (ORF)'!H1058),COUNTIF('OMS Drop Downs'!$A$2:$A$5,'OMS Response Form (ORF)'!I1058),COUNTIF('OMS Drop Downs'!$E$2:$E$7,'OMS Response Form (ORF)'!J1058),COUNTIF('OMS Drop Downs'!$B$2:$B$4,'OMS Response Form (ORF)'!K1058),COUNTIF('OMS Drop Downs'!$B$2:$B$4,'OMS Response Form (ORF)'!L1058),COUNTIF('OMS Drop Downs'!$B$2:$B$4,'OMS Response Form (ORF)'!M1058),COUNTIF('OMS Drop Downs'!$B$2:$B$4,'OMS Response Form (ORF)'!N1058), COUNTIF('OMS Drop Downs'!$B$2:$B$4,'OMS Response Form (ORF)'!O1058),COUNTIF('OMS Drop Downs'!$B$2:$B$4,'OMS Response Form (ORF)'!P1058),COUNTIF('OMS Drop Downs'!$B$2:$B$4,'OMS Response Form (ORF)'!Q1058)),"Complete","Incomplete"))</f>
        <v/>
      </c>
      <c r="S1058" s="25" t="str">
        <f>IF(R1058="Complete",IF(AND(NOT(ISNA(VLOOKUP(CONCATENATE(E1058,F1058,G1058,H1058,I1058,J1058),'OMS Drop Downs'!G:G,1,FALSE))),IF(AND(F1058&lt;&gt;"C3",J1058&lt;&gt;"O5"),IF(SUM(COUNTIF(K1058:Q1058,"Y"),COUNTIF(K1058:Q1058,"N"))=0,"V","I"),IF(COUNTIF(K1058:Q1058,"Y"),"V","I"))="V"),"Valid","Invalid")," ")</f>
        <v xml:space="preserve"> </v>
      </c>
      <c r="T1058"/>
    </row>
    <row r="1059" spans="1:20" x14ac:dyDescent="0.25">
      <c r="A1059" s="113"/>
      <c r="B1059" s="114"/>
      <c r="C1059" s="115"/>
      <c r="D1059" s="117"/>
      <c r="E1059" s="55"/>
      <c r="F1059" s="31"/>
      <c r="G1059" s="31"/>
      <c r="H1059" s="31"/>
      <c r="I1059" s="31"/>
      <c r="J1059" s="31"/>
      <c r="K1059" s="31"/>
      <c r="L1059" s="31"/>
      <c r="M1059" s="31"/>
      <c r="N1059" s="31"/>
      <c r="O1059" s="31"/>
      <c r="P1059" s="31"/>
      <c r="Q1059" s="31"/>
      <c r="R1059" s="24" t="str">
        <f>IF(COUNTA(A1059:Q1059)=0,"",IF(AND(COUNTA(A1059)&gt;0, COUNTA(B1059)&gt;0, COUNTA(C1059)&gt;0, COUNTA(D1059)&gt;0, COUNTIF('OMS Drop Downs'!$C$2:$C$3,'OMS Response Form (ORF)'!E1059),COUNTIF('OMS Drop Downs'!$D$2:$D$5,'OMS Response Form (ORF)'!F1059),COUNTIF('OMS Drop Downs'!$A$2:$A$5,'OMS Response Form (ORF)'!G1059),COUNTIF('OMS Drop Downs'!$B$2:$B$4,'OMS Response Form (ORF)'!H1059),COUNTIF('OMS Drop Downs'!$A$2:$A$5,'OMS Response Form (ORF)'!I1059),COUNTIF('OMS Drop Downs'!$E$2:$E$7,'OMS Response Form (ORF)'!J1059),COUNTIF('OMS Drop Downs'!$B$2:$B$4,'OMS Response Form (ORF)'!K1059),COUNTIF('OMS Drop Downs'!$B$2:$B$4,'OMS Response Form (ORF)'!L1059),COUNTIF('OMS Drop Downs'!$B$2:$B$4,'OMS Response Form (ORF)'!M1059),COUNTIF('OMS Drop Downs'!$B$2:$B$4,'OMS Response Form (ORF)'!N1059), COUNTIF('OMS Drop Downs'!$B$2:$B$4,'OMS Response Form (ORF)'!O1059),COUNTIF('OMS Drop Downs'!$B$2:$B$4,'OMS Response Form (ORF)'!P1059),COUNTIF('OMS Drop Downs'!$B$2:$B$4,'OMS Response Form (ORF)'!Q1059)),"Complete","Incomplete"))</f>
        <v/>
      </c>
      <c r="S1059" s="25" t="str">
        <f>IF(R1059="Complete",IF(AND(NOT(ISNA(VLOOKUP(CONCATENATE(E1059,F1059,G1059,H1059,I1059,J1059),'OMS Drop Downs'!G:G,1,FALSE))),IF(AND(F1059&lt;&gt;"C3",J1059&lt;&gt;"O5"),IF(SUM(COUNTIF(K1059:Q1059,"Y"),COUNTIF(K1059:Q1059,"N"))=0,"V","I"),IF(COUNTIF(K1059:Q1059,"Y"),"V","I"))="V"),"Valid","Invalid")," ")</f>
        <v xml:space="preserve"> </v>
      </c>
      <c r="T1059"/>
    </row>
    <row r="1060" spans="1:20" x14ac:dyDescent="0.25">
      <c r="A1060" s="113"/>
      <c r="B1060" s="114"/>
      <c r="C1060" s="115"/>
      <c r="D1060" s="117"/>
      <c r="E1060" s="55"/>
      <c r="F1060" s="31"/>
      <c r="G1060" s="31"/>
      <c r="H1060" s="31"/>
      <c r="I1060" s="31"/>
      <c r="J1060" s="31"/>
      <c r="K1060" s="31"/>
      <c r="L1060" s="31"/>
      <c r="M1060" s="31"/>
      <c r="N1060" s="31"/>
      <c r="O1060" s="31"/>
      <c r="P1060" s="31"/>
      <c r="Q1060" s="31"/>
      <c r="R1060" s="24" t="str">
        <f>IF(COUNTA(A1060:Q1060)=0,"",IF(AND(COUNTA(A1060)&gt;0, COUNTA(B1060)&gt;0, COUNTA(C1060)&gt;0, COUNTA(D1060)&gt;0, COUNTIF('OMS Drop Downs'!$C$2:$C$3,'OMS Response Form (ORF)'!E1060),COUNTIF('OMS Drop Downs'!$D$2:$D$5,'OMS Response Form (ORF)'!F1060),COUNTIF('OMS Drop Downs'!$A$2:$A$5,'OMS Response Form (ORF)'!G1060),COUNTIF('OMS Drop Downs'!$B$2:$B$4,'OMS Response Form (ORF)'!H1060),COUNTIF('OMS Drop Downs'!$A$2:$A$5,'OMS Response Form (ORF)'!I1060),COUNTIF('OMS Drop Downs'!$E$2:$E$7,'OMS Response Form (ORF)'!J1060),COUNTIF('OMS Drop Downs'!$B$2:$B$4,'OMS Response Form (ORF)'!K1060),COUNTIF('OMS Drop Downs'!$B$2:$B$4,'OMS Response Form (ORF)'!L1060),COUNTIF('OMS Drop Downs'!$B$2:$B$4,'OMS Response Form (ORF)'!M1060),COUNTIF('OMS Drop Downs'!$B$2:$B$4,'OMS Response Form (ORF)'!N1060), COUNTIF('OMS Drop Downs'!$B$2:$B$4,'OMS Response Form (ORF)'!O1060),COUNTIF('OMS Drop Downs'!$B$2:$B$4,'OMS Response Form (ORF)'!P1060),COUNTIF('OMS Drop Downs'!$B$2:$B$4,'OMS Response Form (ORF)'!Q1060)),"Complete","Incomplete"))</f>
        <v/>
      </c>
      <c r="S1060" s="25" t="str">
        <f>IF(R1060="Complete",IF(AND(NOT(ISNA(VLOOKUP(CONCATENATE(E1060,F1060,G1060,H1060,I1060,J1060),'OMS Drop Downs'!G:G,1,FALSE))),IF(AND(F1060&lt;&gt;"C3",J1060&lt;&gt;"O5"),IF(SUM(COUNTIF(K1060:Q1060,"Y"),COUNTIF(K1060:Q1060,"N"))=0,"V","I"),IF(COUNTIF(K1060:Q1060,"Y"),"V","I"))="V"),"Valid","Invalid")," ")</f>
        <v xml:space="preserve"> </v>
      </c>
      <c r="T1060"/>
    </row>
    <row r="1061" spans="1:20" x14ac:dyDescent="0.25">
      <c r="A1061" s="113"/>
      <c r="B1061" s="114"/>
      <c r="C1061" s="115"/>
      <c r="D1061" s="117"/>
      <c r="E1061" s="55"/>
      <c r="F1061" s="31"/>
      <c r="G1061" s="31"/>
      <c r="H1061" s="31"/>
      <c r="I1061" s="31"/>
      <c r="J1061" s="31"/>
      <c r="K1061" s="31"/>
      <c r="L1061" s="31"/>
      <c r="M1061" s="31"/>
      <c r="N1061" s="31"/>
      <c r="O1061" s="31"/>
      <c r="P1061" s="31"/>
      <c r="Q1061" s="31"/>
      <c r="R1061" s="24" t="str">
        <f>IF(COUNTA(A1061:Q1061)=0,"",IF(AND(COUNTA(A1061)&gt;0, COUNTA(B1061)&gt;0, COUNTA(C1061)&gt;0, COUNTA(D1061)&gt;0, COUNTIF('OMS Drop Downs'!$C$2:$C$3,'OMS Response Form (ORF)'!E1061),COUNTIF('OMS Drop Downs'!$D$2:$D$5,'OMS Response Form (ORF)'!F1061),COUNTIF('OMS Drop Downs'!$A$2:$A$5,'OMS Response Form (ORF)'!G1061),COUNTIF('OMS Drop Downs'!$B$2:$B$4,'OMS Response Form (ORF)'!H1061),COUNTIF('OMS Drop Downs'!$A$2:$A$5,'OMS Response Form (ORF)'!I1061),COUNTIF('OMS Drop Downs'!$E$2:$E$7,'OMS Response Form (ORF)'!J1061),COUNTIF('OMS Drop Downs'!$B$2:$B$4,'OMS Response Form (ORF)'!K1061),COUNTIF('OMS Drop Downs'!$B$2:$B$4,'OMS Response Form (ORF)'!L1061),COUNTIF('OMS Drop Downs'!$B$2:$B$4,'OMS Response Form (ORF)'!M1061),COUNTIF('OMS Drop Downs'!$B$2:$B$4,'OMS Response Form (ORF)'!N1061), COUNTIF('OMS Drop Downs'!$B$2:$B$4,'OMS Response Form (ORF)'!O1061),COUNTIF('OMS Drop Downs'!$B$2:$B$4,'OMS Response Form (ORF)'!P1061),COUNTIF('OMS Drop Downs'!$B$2:$B$4,'OMS Response Form (ORF)'!Q1061)),"Complete","Incomplete"))</f>
        <v/>
      </c>
      <c r="S1061" s="25" t="str">
        <f>IF(R1061="Complete",IF(AND(NOT(ISNA(VLOOKUP(CONCATENATE(E1061,F1061,G1061,H1061,I1061,J1061),'OMS Drop Downs'!G:G,1,FALSE))),IF(AND(F1061&lt;&gt;"C3",J1061&lt;&gt;"O5"),IF(SUM(COUNTIF(K1061:Q1061,"Y"),COUNTIF(K1061:Q1061,"N"))=0,"V","I"),IF(COUNTIF(K1061:Q1061,"Y"),"V","I"))="V"),"Valid","Invalid")," ")</f>
        <v xml:space="preserve"> </v>
      </c>
      <c r="T1061"/>
    </row>
    <row r="1062" spans="1:20" x14ac:dyDescent="0.25">
      <c r="A1062" s="113"/>
      <c r="B1062" s="114"/>
      <c r="C1062" s="115"/>
      <c r="D1062" s="117"/>
      <c r="E1062" s="55"/>
      <c r="F1062" s="31"/>
      <c r="G1062" s="31"/>
      <c r="H1062" s="31"/>
      <c r="I1062" s="31"/>
      <c r="J1062" s="31"/>
      <c r="K1062" s="31"/>
      <c r="L1062" s="31"/>
      <c r="M1062" s="31"/>
      <c r="N1062" s="31"/>
      <c r="O1062" s="31"/>
      <c r="P1062" s="31"/>
      <c r="Q1062" s="31"/>
      <c r="R1062" s="24" t="str">
        <f>IF(COUNTA(A1062:Q1062)=0,"",IF(AND(COUNTA(A1062)&gt;0, COUNTA(B1062)&gt;0, COUNTA(C1062)&gt;0, COUNTA(D1062)&gt;0, COUNTIF('OMS Drop Downs'!$C$2:$C$3,'OMS Response Form (ORF)'!E1062),COUNTIF('OMS Drop Downs'!$D$2:$D$5,'OMS Response Form (ORF)'!F1062),COUNTIF('OMS Drop Downs'!$A$2:$A$5,'OMS Response Form (ORF)'!G1062),COUNTIF('OMS Drop Downs'!$B$2:$B$4,'OMS Response Form (ORF)'!H1062),COUNTIF('OMS Drop Downs'!$A$2:$A$5,'OMS Response Form (ORF)'!I1062),COUNTIF('OMS Drop Downs'!$E$2:$E$7,'OMS Response Form (ORF)'!J1062),COUNTIF('OMS Drop Downs'!$B$2:$B$4,'OMS Response Form (ORF)'!K1062),COUNTIF('OMS Drop Downs'!$B$2:$B$4,'OMS Response Form (ORF)'!L1062),COUNTIF('OMS Drop Downs'!$B$2:$B$4,'OMS Response Form (ORF)'!M1062),COUNTIF('OMS Drop Downs'!$B$2:$B$4,'OMS Response Form (ORF)'!N1062), COUNTIF('OMS Drop Downs'!$B$2:$B$4,'OMS Response Form (ORF)'!O1062),COUNTIF('OMS Drop Downs'!$B$2:$B$4,'OMS Response Form (ORF)'!P1062),COUNTIF('OMS Drop Downs'!$B$2:$B$4,'OMS Response Form (ORF)'!Q1062)),"Complete","Incomplete"))</f>
        <v/>
      </c>
      <c r="S1062" s="25" t="str">
        <f>IF(R1062="Complete",IF(AND(NOT(ISNA(VLOOKUP(CONCATENATE(E1062,F1062,G1062,H1062,I1062,J1062),'OMS Drop Downs'!G:G,1,FALSE))),IF(AND(F1062&lt;&gt;"C3",J1062&lt;&gt;"O5"),IF(SUM(COUNTIF(K1062:Q1062,"Y"),COUNTIF(K1062:Q1062,"N"))=0,"V","I"),IF(COUNTIF(K1062:Q1062,"Y"),"V","I"))="V"),"Valid","Invalid")," ")</f>
        <v xml:space="preserve"> </v>
      </c>
      <c r="T1062"/>
    </row>
    <row r="1063" spans="1:20" x14ac:dyDescent="0.25">
      <c r="A1063" s="113"/>
      <c r="B1063" s="114"/>
      <c r="C1063" s="115"/>
      <c r="D1063" s="117"/>
      <c r="E1063" s="55"/>
      <c r="F1063" s="31"/>
      <c r="G1063" s="31"/>
      <c r="H1063" s="31"/>
      <c r="I1063" s="31"/>
      <c r="J1063" s="31"/>
      <c r="K1063" s="31"/>
      <c r="L1063" s="31"/>
      <c r="M1063" s="31"/>
      <c r="N1063" s="31"/>
      <c r="O1063" s="31"/>
      <c r="P1063" s="31"/>
      <c r="Q1063" s="31"/>
      <c r="R1063" s="24" t="str">
        <f>IF(COUNTA(A1063:Q1063)=0,"",IF(AND(COUNTA(A1063)&gt;0, COUNTA(B1063)&gt;0, COUNTA(C1063)&gt;0, COUNTA(D1063)&gt;0, COUNTIF('OMS Drop Downs'!$C$2:$C$3,'OMS Response Form (ORF)'!E1063),COUNTIF('OMS Drop Downs'!$D$2:$D$5,'OMS Response Form (ORF)'!F1063),COUNTIF('OMS Drop Downs'!$A$2:$A$5,'OMS Response Form (ORF)'!G1063),COUNTIF('OMS Drop Downs'!$B$2:$B$4,'OMS Response Form (ORF)'!H1063),COUNTIF('OMS Drop Downs'!$A$2:$A$5,'OMS Response Form (ORF)'!I1063),COUNTIF('OMS Drop Downs'!$E$2:$E$7,'OMS Response Form (ORF)'!J1063),COUNTIF('OMS Drop Downs'!$B$2:$B$4,'OMS Response Form (ORF)'!K1063),COUNTIF('OMS Drop Downs'!$B$2:$B$4,'OMS Response Form (ORF)'!L1063),COUNTIF('OMS Drop Downs'!$B$2:$B$4,'OMS Response Form (ORF)'!M1063),COUNTIF('OMS Drop Downs'!$B$2:$B$4,'OMS Response Form (ORF)'!N1063), COUNTIF('OMS Drop Downs'!$B$2:$B$4,'OMS Response Form (ORF)'!O1063),COUNTIF('OMS Drop Downs'!$B$2:$B$4,'OMS Response Form (ORF)'!P1063),COUNTIF('OMS Drop Downs'!$B$2:$B$4,'OMS Response Form (ORF)'!Q1063)),"Complete","Incomplete"))</f>
        <v/>
      </c>
      <c r="S1063" s="25" t="str">
        <f>IF(R1063="Complete",IF(AND(NOT(ISNA(VLOOKUP(CONCATENATE(E1063,F1063,G1063,H1063,I1063,J1063),'OMS Drop Downs'!G:G,1,FALSE))),IF(AND(F1063&lt;&gt;"C3",J1063&lt;&gt;"O5"),IF(SUM(COUNTIF(K1063:Q1063,"Y"),COUNTIF(K1063:Q1063,"N"))=0,"V","I"),IF(COUNTIF(K1063:Q1063,"Y"),"V","I"))="V"),"Valid","Invalid")," ")</f>
        <v xml:space="preserve"> </v>
      </c>
      <c r="T1063"/>
    </row>
    <row r="1064" spans="1:20" x14ac:dyDescent="0.25">
      <c r="A1064" s="113"/>
      <c r="B1064" s="114"/>
      <c r="C1064" s="115"/>
      <c r="D1064" s="117"/>
      <c r="E1064" s="55"/>
      <c r="F1064" s="31"/>
      <c r="G1064" s="31"/>
      <c r="H1064" s="31"/>
      <c r="I1064" s="31"/>
      <c r="J1064" s="31"/>
      <c r="K1064" s="31"/>
      <c r="L1064" s="31"/>
      <c r="M1064" s="31"/>
      <c r="N1064" s="31"/>
      <c r="O1064" s="31"/>
      <c r="P1064" s="31"/>
      <c r="Q1064" s="31"/>
      <c r="R1064" s="24" t="str">
        <f>IF(COUNTA(A1064:Q1064)=0,"",IF(AND(COUNTA(A1064)&gt;0, COUNTA(B1064)&gt;0, COUNTA(C1064)&gt;0, COUNTA(D1064)&gt;0, COUNTIF('OMS Drop Downs'!$C$2:$C$3,'OMS Response Form (ORF)'!E1064),COUNTIF('OMS Drop Downs'!$D$2:$D$5,'OMS Response Form (ORF)'!F1064),COUNTIF('OMS Drop Downs'!$A$2:$A$5,'OMS Response Form (ORF)'!G1064),COUNTIF('OMS Drop Downs'!$B$2:$B$4,'OMS Response Form (ORF)'!H1064),COUNTIF('OMS Drop Downs'!$A$2:$A$5,'OMS Response Form (ORF)'!I1064),COUNTIF('OMS Drop Downs'!$E$2:$E$7,'OMS Response Form (ORF)'!J1064),COUNTIF('OMS Drop Downs'!$B$2:$B$4,'OMS Response Form (ORF)'!K1064),COUNTIF('OMS Drop Downs'!$B$2:$B$4,'OMS Response Form (ORF)'!L1064),COUNTIF('OMS Drop Downs'!$B$2:$B$4,'OMS Response Form (ORF)'!M1064),COUNTIF('OMS Drop Downs'!$B$2:$B$4,'OMS Response Form (ORF)'!N1064), COUNTIF('OMS Drop Downs'!$B$2:$B$4,'OMS Response Form (ORF)'!O1064),COUNTIF('OMS Drop Downs'!$B$2:$B$4,'OMS Response Form (ORF)'!P1064),COUNTIF('OMS Drop Downs'!$B$2:$B$4,'OMS Response Form (ORF)'!Q1064)),"Complete","Incomplete"))</f>
        <v/>
      </c>
      <c r="S1064" s="25" t="str">
        <f>IF(R1064="Complete",IF(AND(NOT(ISNA(VLOOKUP(CONCATENATE(E1064,F1064,G1064,H1064,I1064,J1064),'OMS Drop Downs'!G:G,1,FALSE))),IF(AND(F1064&lt;&gt;"C3",J1064&lt;&gt;"O5"),IF(SUM(COUNTIF(K1064:Q1064,"Y"),COUNTIF(K1064:Q1064,"N"))=0,"V","I"),IF(COUNTIF(K1064:Q1064,"Y"),"V","I"))="V"),"Valid","Invalid")," ")</f>
        <v xml:space="preserve"> </v>
      </c>
      <c r="T1064"/>
    </row>
    <row r="1065" spans="1:20" x14ac:dyDescent="0.25">
      <c r="A1065" s="113"/>
      <c r="B1065" s="114"/>
      <c r="C1065" s="115"/>
      <c r="D1065" s="117"/>
      <c r="E1065" s="55"/>
      <c r="F1065" s="31"/>
      <c r="G1065" s="31"/>
      <c r="H1065" s="31"/>
      <c r="I1065" s="31"/>
      <c r="J1065" s="31"/>
      <c r="K1065" s="31"/>
      <c r="L1065" s="31"/>
      <c r="M1065" s="31"/>
      <c r="N1065" s="31"/>
      <c r="O1065" s="31"/>
      <c r="P1065" s="31"/>
      <c r="Q1065" s="31"/>
      <c r="R1065" s="24" t="str">
        <f>IF(COUNTA(A1065:Q1065)=0,"",IF(AND(COUNTA(A1065)&gt;0, COUNTA(B1065)&gt;0, COUNTA(C1065)&gt;0, COUNTA(D1065)&gt;0, COUNTIF('OMS Drop Downs'!$C$2:$C$3,'OMS Response Form (ORF)'!E1065),COUNTIF('OMS Drop Downs'!$D$2:$D$5,'OMS Response Form (ORF)'!F1065),COUNTIF('OMS Drop Downs'!$A$2:$A$5,'OMS Response Form (ORF)'!G1065),COUNTIF('OMS Drop Downs'!$B$2:$B$4,'OMS Response Form (ORF)'!H1065),COUNTIF('OMS Drop Downs'!$A$2:$A$5,'OMS Response Form (ORF)'!I1065),COUNTIF('OMS Drop Downs'!$E$2:$E$7,'OMS Response Form (ORF)'!J1065),COUNTIF('OMS Drop Downs'!$B$2:$B$4,'OMS Response Form (ORF)'!K1065),COUNTIF('OMS Drop Downs'!$B$2:$B$4,'OMS Response Form (ORF)'!L1065),COUNTIF('OMS Drop Downs'!$B$2:$B$4,'OMS Response Form (ORF)'!M1065),COUNTIF('OMS Drop Downs'!$B$2:$B$4,'OMS Response Form (ORF)'!N1065), COUNTIF('OMS Drop Downs'!$B$2:$B$4,'OMS Response Form (ORF)'!O1065),COUNTIF('OMS Drop Downs'!$B$2:$B$4,'OMS Response Form (ORF)'!P1065),COUNTIF('OMS Drop Downs'!$B$2:$B$4,'OMS Response Form (ORF)'!Q1065)),"Complete","Incomplete"))</f>
        <v/>
      </c>
      <c r="S1065" s="25" t="str">
        <f>IF(R1065="Complete",IF(AND(NOT(ISNA(VLOOKUP(CONCATENATE(E1065,F1065,G1065,H1065,I1065,J1065),'OMS Drop Downs'!G:G,1,FALSE))),IF(AND(F1065&lt;&gt;"C3",J1065&lt;&gt;"O5"),IF(SUM(COUNTIF(K1065:Q1065,"Y"),COUNTIF(K1065:Q1065,"N"))=0,"V","I"),IF(COUNTIF(K1065:Q1065,"Y"),"V","I"))="V"),"Valid","Invalid")," ")</f>
        <v xml:space="preserve"> </v>
      </c>
      <c r="T1065"/>
    </row>
    <row r="1066" spans="1:20" x14ac:dyDescent="0.25">
      <c r="A1066" s="113"/>
      <c r="B1066" s="114"/>
      <c r="C1066" s="115"/>
      <c r="D1066" s="117"/>
      <c r="E1066" s="55"/>
      <c r="F1066" s="31"/>
      <c r="G1066" s="31"/>
      <c r="H1066" s="31"/>
      <c r="I1066" s="31"/>
      <c r="J1066" s="31"/>
      <c r="K1066" s="31"/>
      <c r="L1066" s="31"/>
      <c r="M1066" s="31"/>
      <c r="N1066" s="31"/>
      <c r="O1066" s="31"/>
      <c r="P1066" s="31"/>
      <c r="Q1066" s="31"/>
      <c r="R1066" s="24" t="str">
        <f>IF(COUNTA(A1066:Q1066)=0,"",IF(AND(COUNTA(A1066)&gt;0, COUNTA(B1066)&gt;0, COUNTA(C1066)&gt;0, COUNTA(D1066)&gt;0, COUNTIF('OMS Drop Downs'!$C$2:$C$3,'OMS Response Form (ORF)'!E1066),COUNTIF('OMS Drop Downs'!$D$2:$D$5,'OMS Response Form (ORF)'!F1066),COUNTIF('OMS Drop Downs'!$A$2:$A$5,'OMS Response Form (ORF)'!G1066),COUNTIF('OMS Drop Downs'!$B$2:$B$4,'OMS Response Form (ORF)'!H1066),COUNTIF('OMS Drop Downs'!$A$2:$A$5,'OMS Response Form (ORF)'!I1066),COUNTIF('OMS Drop Downs'!$E$2:$E$7,'OMS Response Form (ORF)'!J1066),COUNTIF('OMS Drop Downs'!$B$2:$B$4,'OMS Response Form (ORF)'!K1066),COUNTIF('OMS Drop Downs'!$B$2:$B$4,'OMS Response Form (ORF)'!L1066),COUNTIF('OMS Drop Downs'!$B$2:$B$4,'OMS Response Form (ORF)'!M1066),COUNTIF('OMS Drop Downs'!$B$2:$B$4,'OMS Response Form (ORF)'!N1066), COUNTIF('OMS Drop Downs'!$B$2:$B$4,'OMS Response Form (ORF)'!O1066),COUNTIF('OMS Drop Downs'!$B$2:$B$4,'OMS Response Form (ORF)'!P1066),COUNTIF('OMS Drop Downs'!$B$2:$B$4,'OMS Response Form (ORF)'!Q1066)),"Complete","Incomplete"))</f>
        <v/>
      </c>
      <c r="S1066" s="25" t="str">
        <f>IF(R1066="Complete",IF(AND(NOT(ISNA(VLOOKUP(CONCATENATE(E1066,F1066,G1066,H1066,I1066,J1066),'OMS Drop Downs'!G:G,1,FALSE))),IF(AND(F1066&lt;&gt;"C3",J1066&lt;&gt;"O5"),IF(SUM(COUNTIF(K1066:Q1066,"Y"),COUNTIF(K1066:Q1066,"N"))=0,"V","I"),IF(COUNTIF(K1066:Q1066,"Y"),"V","I"))="V"),"Valid","Invalid")," ")</f>
        <v xml:space="preserve"> </v>
      </c>
      <c r="T1066"/>
    </row>
    <row r="1067" spans="1:20" x14ac:dyDescent="0.25">
      <c r="A1067" s="113"/>
      <c r="B1067" s="114"/>
      <c r="C1067" s="115"/>
      <c r="D1067" s="117"/>
      <c r="E1067" s="55"/>
      <c r="F1067" s="31"/>
      <c r="G1067" s="31"/>
      <c r="H1067" s="31"/>
      <c r="I1067" s="31"/>
      <c r="J1067" s="31"/>
      <c r="K1067" s="31"/>
      <c r="L1067" s="31"/>
      <c r="M1067" s="31"/>
      <c r="N1067" s="31"/>
      <c r="O1067" s="31"/>
      <c r="P1067" s="31"/>
      <c r="Q1067" s="31"/>
      <c r="R1067" s="24" t="str">
        <f>IF(COUNTA(A1067:Q1067)=0,"",IF(AND(COUNTA(A1067)&gt;0, COUNTA(B1067)&gt;0, COUNTA(C1067)&gt;0, COUNTA(D1067)&gt;0, COUNTIF('OMS Drop Downs'!$C$2:$C$3,'OMS Response Form (ORF)'!E1067),COUNTIF('OMS Drop Downs'!$D$2:$D$5,'OMS Response Form (ORF)'!F1067),COUNTIF('OMS Drop Downs'!$A$2:$A$5,'OMS Response Form (ORF)'!G1067),COUNTIF('OMS Drop Downs'!$B$2:$B$4,'OMS Response Form (ORF)'!H1067),COUNTIF('OMS Drop Downs'!$A$2:$A$5,'OMS Response Form (ORF)'!I1067),COUNTIF('OMS Drop Downs'!$E$2:$E$7,'OMS Response Form (ORF)'!J1067),COUNTIF('OMS Drop Downs'!$B$2:$B$4,'OMS Response Form (ORF)'!K1067),COUNTIF('OMS Drop Downs'!$B$2:$B$4,'OMS Response Form (ORF)'!L1067),COUNTIF('OMS Drop Downs'!$B$2:$B$4,'OMS Response Form (ORF)'!M1067),COUNTIF('OMS Drop Downs'!$B$2:$B$4,'OMS Response Form (ORF)'!N1067), COUNTIF('OMS Drop Downs'!$B$2:$B$4,'OMS Response Form (ORF)'!O1067),COUNTIF('OMS Drop Downs'!$B$2:$B$4,'OMS Response Form (ORF)'!P1067),COUNTIF('OMS Drop Downs'!$B$2:$B$4,'OMS Response Form (ORF)'!Q1067)),"Complete","Incomplete"))</f>
        <v/>
      </c>
      <c r="S1067" s="25" t="str">
        <f>IF(R1067="Complete",IF(AND(NOT(ISNA(VLOOKUP(CONCATENATE(E1067,F1067,G1067,H1067,I1067,J1067),'OMS Drop Downs'!G:G,1,FALSE))),IF(AND(F1067&lt;&gt;"C3",J1067&lt;&gt;"O5"),IF(SUM(COUNTIF(K1067:Q1067,"Y"),COUNTIF(K1067:Q1067,"N"))=0,"V","I"),IF(COUNTIF(K1067:Q1067,"Y"),"V","I"))="V"),"Valid","Invalid")," ")</f>
        <v xml:space="preserve"> </v>
      </c>
      <c r="T1067"/>
    </row>
    <row r="1068" spans="1:20" x14ac:dyDescent="0.25">
      <c r="A1068" s="113"/>
      <c r="B1068" s="114"/>
      <c r="C1068" s="115"/>
      <c r="D1068" s="117"/>
      <c r="E1068" s="55"/>
      <c r="F1068" s="31"/>
      <c r="G1068" s="31"/>
      <c r="H1068" s="31"/>
      <c r="I1068" s="31"/>
      <c r="J1068" s="31"/>
      <c r="K1068" s="31"/>
      <c r="L1068" s="31"/>
      <c r="M1068" s="31"/>
      <c r="N1068" s="31"/>
      <c r="O1068" s="31"/>
      <c r="P1068" s="31"/>
      <c r="Q1068" s="31"/>
      <c r="R1068" s="24" t="str">
        <f>IF(COUNTA(A1068:Q1068)=0,"",IF(AND(COUNTA(A1068)&gt;0, COUNTA(B1068)&gt;0, COUNTA(C1068)&gt;0, COUNTA(D1068)&gt;0, COUNTIF('OMS Drop Downs'!$C$2:$C$3,'OMS Response Form (ORF)'!E1068),COUNTIF('OMS Drop Downs'!$D$2:$D$5,'OMS Response Form (ORF)'!F1068),COUNTIF('OMS Drop Downs'!$A$2:$A$5,'OMS Response Form (ORF)'!G1068),COUNTIF('OMS Drop Downs'!$B$2:$B$4,'OMS Response Form (ORF)'!H1068),COUNTIF('OMS Drop Downs'!$A$2:$A$5,'OMS Response Form (ORF)'!I1068),COUNTIF('OMS Drop Downs'!$E$2:$E$7,'OMS Response Form (ORF)'!J1068),COUNTIF('OMS Drop Downs'!$B$2:$B$4,'OMS Response Form (ORF)'!K1068),COUNTIF('OMS Drop Downs'!$B$2:$B$4,'OMS Response Form (ORF)'!L1068),COUNTIF('OMS Drop Downs'!$B$2:$B$4,'OMS Response Form (ORF)'!M1068),COUNTIF('OMS Drop Downs'!$B$2:$B$4,'OMS Response Form (ORF)'!N1068), COUNTIF('OMS Drop Downs'!$B$2:$B$4,'OMS Response Form (ORF)'!O1068),COUNTIF('OMS Drop Downs'!$B$2:$B$4,'OMS Response Form (ORF)'!P1068),COUNTIF('OMS Drop Downs'!$B$2:$B$4,'OMS Response Form (ORF)'!Q1068)),"Complete","Incomplete"))</f>
        <v/>
      </c>
      <c r="S1068" s="25" t="str">
        <f>IF(R1068="Complete",IF(AND(NOT(ISNA(VLOOKUP(CONCATENATE(E1068,F1068,G1068,H1068,I1068,J1068),'OMS Drop Downs'!G:G,1,FALSE))),IF(AND(F1068&lt;&gt;"C3",J1068&lt;&gt;"O5"),IF(SUM(COUNTIF(K1068:Q1068,"Y"),COUNTIF(K1068:Q1068,"N"))=0,"V","I"),IF(COUNTIF(K1068:Q1068,"Y"),"V","I"))="V"),"Valid","Invalid")," ")</f>
        <v xml:space="preserve"> </v>
      </c>
      <c r="T1068"/>
    </row>
    <row r="1069" spans="1:20" x14ac:dyDescent="0.25">
      <c r="A1069" s="113"/>
      <c r="B1069" s="114"/>
      <c r="C1069" s="115"/>
      <c r="D1069" s="117"/>
      <c r="E1069" s="55"/>
      <c r="F1069" s="31"/>
      <c r="G1069" s="31"/>
      <c r="H1069" s="31"/>
      <c r="I1069" s="31"/>
      <c r="J1069" s="31"/>
      <c r="K1069" s="31"/>
      <c r="L1069" s="31"/>
      <c r="M1069" s="31"/>
      <c r="N1069" s="31"/>
      <c r="O1069" s="31"/>
      <c r="P1069" s="31"/>
      <c r="Q1069" s="31"/>
      <c r="R1069" s="24" t="str">
        <f>IF(COUNTA(A1069:Q1069)=0,"",IF(AND(COUNTA(A1069)&gt;0, COUNTA(B1069)&gt;0, COUNTA(C1069)&gt;0, COUNTA(D1069)&gt;0, COUNTIF('OMS Drop Downs'!$C$2:$C$3,'OMS Response Form (ORF)'!E1069),COUNTIF('OMS Drop Downs'!$D$2:$D$5,'OMS Response Form (ORF)'!F1069),COUNTIF('OMS Drop Downs'!$A$2:$A$5,'OMS Response Form (ORF)'!G1069),COUNTIF('OMS Drop Downs'!$B$2:$B$4,'OMS Response Form (ORF)'!H1069),COUNTIF('OMS Drop Downs'!$A$2:$A$5,'OMS Response Form (ORF)'!I1069),COUNTIF('OMS Drop Downs'!$E$2:$E$7,'OMS Response Form (ORF)'!J1069),COUNTIF('OMS Drop Downs'!$B$2:$B$4,'OMS Response Form (ORF)'!K1069),COUNTIF('OMS Drop Downs'!$B$2:$B$4,'OMS Response Form (ORF)'!L1069),COUNTIF('OMS Drop Downs'!$B$2:$B$4,'OMS Response Form (ORF)'!M1069),COUNTIF('OMS Drop Downs'!$B$2:$B$4,'OMS Response Form (ORF)'!N1069), COUNTIF('OMS Drop Downs'!$B$2:$B$4,'OMS Response Form (ORF)'!O1069),COUNTIF('OMS Drop Downs'!$B$2:$B$4,'OMS Response Form (ORF)'!P1069),COUNTIF('OMS Drop Downs'!$B$2:$B$4,'OMS Response Form (ORF)'!Q1069)),"Complete","Incomplete"))</f>
        <v/>
      </c>
      <c r="S1069" s="25" t="str">
        <f>IF(R1069="Complete",IF(AND(NOT(ISNA(VLOOKUP(CONCATENATE(E1069,F1069,G1069,H1069,I1069,J1069),'OMS Drop Downs'!G:G,1,FALSE))),IF(AND(F1069&lt;&gt;"C3",J1069&lt;&gt;"O5"),IF(SUM(COUNTIF(K1069:Q1069,"Y"),COUNTIF(K1069:Q1069,"N"))=0,"V","I"),IF(COUNTIF(K1069:Q1069,"Y"),"V","I"))="V"),"Valid","Invalid")," ")</f>
        <v xml:space="preserve"> </v>
      </c>
      <c r="T1069"/>
    </row>
    <row r="1070" spans="1:20" x14ac:dyDescent="0.25">
      <c r="A1070" s="113"/>
      <c r="B1070" s="114"/>
      <c r="C1070" s="115"/>
      <c r="D1070" s="117"/>
      <c r="E1070" s="55"/>
      <c r="F1070" s="31"/>
      <c r="G1070" s="31"/>
      <c r="H1070" s="31"/>
      <c r="I1070" s="31"/>
      <c r="J1070" s="31"/>
      <c r="K1070" s="31"/>
      <c r="L1070" s="31"/>
      <c r="M1070" s="31"/>
      <c r="N1070" s="31"/>
      <c r="O1070" s="31"/>
      <c r="P1070" s="31"/>
      <c r="Q1070" s="31"/>
      <c r="R1070" s="24" t="str">
        <f>IF(COUNTA(A1070:Q1070)=0,"",IF(AND(COUNTA(A1070)&gt;0, COUNTA(B1070)&gt;0, COUNTA(C1070)&gt;0, COUNTA(D1070)&gt;0, COUNTIF('OMS Drop Downs'!$C$2:$C$3,'OMS Response Form (ORF)'!E1070),COUNTIF('OMS Drop Downs'!$D$2:$D$5,'OMS Response Form (ORF)'!F1070),COUNTIF('OMS Drop Downs'!$A$2:$A$5,'OMS Response Form (ORF)'!G1070),COUNTIF('OMS Drop Downs'!$B$2:$B$4,'OMS Response Form (ORF)'!H1070),COUNTIF('OMS Drop Downs'!$A$2:$A$5,'OMS Response Form (ORF)'!I1070),COUNTIF('OMS Drop Downs'!$E$2:$E$7,'OMS Response Form (ORF)'!J1070),COUNTIF('OMS Drop Downs'!$B$2:$B$4,'OMS Response Form (ORF)'!K1070),COUNTIF('OMS Drop Downs'!$B$2:$B$4,'OMS Response Form (ORF)'!L1070),COUNTIF('OMS Drop Downs'!$B$2:$B$4,'OMS Response Form (ORF)'!M1070),COUNTIF('OMS Drop Downs'!$B$2:$B$4,'OMS Response Form (ORF)'!N1070), COUNTIF('OMS Drop Downs'!$B$2:$B$4,'OMS Response Form (ORF)'!O1070),COUNTIF('OMS Drop Downs'!$B$2:$B$4,'OMS Response Form (ORF)'!P1070),COUNTIF('OMS Drop Downs'!$B$2:$B$4,'OMS Response Form (ORF)'!Q1070)),"Complete","Incomplete"))</f>
        <v/>
      </c>
      <c r="S1070" s="25" t="str">
        <f>IF(R1070="Complete",IF(AND(NOT(ISNA(VLOOKUP(CONCATENATE(E1070,F1070,G1070,H1070,I1070,J1070),'OMS Drop Downs'!G:G,1,FALSE))),IF(AND(F1070&lt;&gt;"C3",J1070&lt;&gt;"O5"),IF(SUM(COUNTIF(K1070:Q1070,"Y"),COUNTIF(K1070:Q1070,"N"))=0,"V","I"),IF(COUNTIF(K1070:Q1070,"Y"),"V","I"))="V"),"Valid","Invalid")," ")</f>
        <v xml:space="preserve"> </v>
      </c>
      <c r="T1070"/>
    </row>
    <row r="1071" spans="1:20" x14ac:dyDescent="0.25">
      <c r="A1071" s="113"/>
      <c r="B1071" s="114"/>
      <c r="C1071" s="115"/>
      <c r="D1071" s="117"/>
      <c r="E1071" s="55"/>
      <c r="F1071" s="31"/>
      <c r="G1071" s="31"/>
      <c r="H1071" s="31"/>
      <c r="I1071" s="31"/>
      <c r="J1071" s="31"/>
      <c r="K1071" s="31"/>
      <c r="L1071" s="31"/>
      <c r="M1071" s="31"/>
      <c r="N1071" s="31"/>
      <c r="O1071" s="31"/>
      <c r="P1071" s="31"/>
      <c r="Q1071" s="31"/>
      <c r="R1071" s="24" t="str">
        <f>IF(COUNTA(A1071:Q1071)=0,"",IF(AND(COUNTA(A1071)&gt;0, COUNTA(B1071)&gt;0, COUNTA(C1071)&gt;0, COUNTA(D1071)&gt;0, COUNTIF('OMS Drop Downs'!$C$2:$C$3,'OMS Response Form (ORF)'!E1071),COUNTIF('OMS Drop Downs'!$D$2:$D$5,'OMS Response Form (ORF)'!F1071),COUNTIF('OMS Drop Downs'!$A$2:$A$5,'OMS Response Form (ORF)'!G1071),COUNTIF('OMS Drop Downs'!$B$2:$B$4,'OMS Response Form (ORF)'!H1071),COUNTIF('OMS Drop Downs'!$A$2:$A$5,'OMS Response Form (ORF)'!I1071),COUNTIF('OMS Drop Downs'!$E$2:$E$7,'OMS Response Form (ORF)'!J1071),COUNTIF('OMS Drop Downs'!$B$2:$B$4,'OMS Response Form (ORF)'!K1071),COUNTIF('OMS Drop Downs'!$B$2:$B$4,'OMS Response Form (ORF)'!L1071),COUNTIF('OMS Drop Downs'!$B$2:$B$4,'OMS Response Form (ORF)'!M1071),COUNTIF('OMS Drop Downs'!$B$2:$B$4,'OMS Response Form (ORF)'!N1071), COUNTIF('OMS Drop Downs'!$B$2:$B$4,'OMS Response Form (ORF)'!O1071),COUNTIF('OMS Drop Downs'!$B$2:$B$4,'OMS Response Form (ORF)'!P1071),COUNTIF('OMS Drop Downs'!$B$2:$B$4,'OMS Response Form (ORF)'!Q1071)),"Complete","Incomplete"))</f>
        <v/>
      </c>
      <c r="S1071" s="25" t="str">
        <f>IF(R1071="Complete",IF(AND(NOT(ISNA(VLOOKUP(CONCATENATE(E1071,F1071,G1071,H1071,I1071,J1071),'OMS Drop Downs'!G:G,1,FALSE))),IF(AND(F1071&lt;&gt;"C3",J1071&lt;&gt;"O5"),IF(SUM(COUNTIF(K1071:Q1071,"Y"),COUNTIF(K1071:Q1071,"N"))=0,"V","I"),IF(COUNTIF(K1071:Q1071,"Y"),"V","I"))="V"),"Valid","Invalid")," ")</f>
        <v xml:space="preserve"> </v>
      </c>
      <c r="T1071"/>
    </row>
    <row r="1072" spans="1:20" x14ac:dyDescent="0.25">
      <c r="A1072" s="113"/>
      <c r="B1072" s="114"/>
      <c r="C1072" s="115"/>
      <c r="D1072" s="117"/>
      <c r="E1072" s="55"/>
      <c r="F1072" s="31"/>
      <c r="G1072" s="31"/>
      <c r="H1072" s="31"/>
      <c r="I1072" s="31"/>
      <c r="J1072" s="31"/>
      <c r="K1072" s="31"/>
      <c r="L1072" s="31"/>
      <c r="M1072" s="31"/>
      <c r="N1072" s="31"/>
      <c r="O1072" s="31"/>
      <c r="P1072" s="31"/>
      <c r="Q1072" s="31"/>
      <c r="R1072" s="24" t="str">
        <f>IF(COUNTA(A1072:Q1072)=0,"",IF(AND(COUNTA(A1072)&gt;0, COUNTA(B1072)&gt;0, COUNTA(C1072)&gt;0, COUNTA(D1072)&gt;0, COUNTIF('OMS Drop Downs'!$C$2:$C$3,'OMS Response Form (ORF)'!E1072),COUNTIF('OMS Drop Downs'!$D$2:$D$5,'OMS Response Form (ORF)'!F1072),COUNTIF('OMS Drop Downs'!$A$2:$A$5,'OMS Response Form (ORF)'!G1072),COUNTIF('OMS Drop Downs'!$B$2:$B$4,'OMS Response Form (ORF)'!H1072),COUNTIF('OMS Drop Downs'!$A$2:$A$5,'OMS Response Form (ORF)'!I1072),COUNTIF('OMS Drop Downs'!$E$2:$E$7,'OMS Response Form (ORF)'!J1072),COUNTIF('OMS Drop Downs'!$B$2:$B$4,'OMS Response Form (ORF)'!K1072),COUNTIF('OMS Drop Downs'!$B$2:$B$4,'OMS Response Form (ORF)'!L1072),COUNTIF('OMS Drop Downs'!$B$2:$B$4,'OMS Response Form (ORF)'!M1072),COUNTIF('OMS Drop Downs'!$B$2:$B$4,'OMS Response Form (ORF)'!N1072), COUNTIF('OMS Drop Downs'!$B$2:$B$4,'OMS Response Form (ORF)'!O1072),COUNTIF('OMS Drop Downs'!$B$2:$B$4,'OMS Response Form (ORF)'!P1072),COUNTIF('OMS Drop Downs'!$B$2:$B$4,'OMS Response Form (ORF)'!Q1072)),"Complete","Incomplete"))</f>
        <v/>
      </c>
      <c r="S1072" s="25" t="str">
        <f>IF(R1072="Complete",IF(AND(NOT(ISNA(VLOOKUP(CONCATENATE(E1072,F1072,G1072,H1072,I1072,J1072),'OMS Drop Downs'!G:G,1,FALSE))),IF(AND(F1072&lt;&gt;"C3",J1072&lt;&gt;"O5"),IF(SUM(COUNTIF(K1072:Q1072,"Y"),COUNTIF(K1072:Q1072,"N"))=0,"V","I"),IF(COUNTIF(K1072:Q1072,"Y"),"V","I"))="V"),"Valid","Invalid")," ")</f>
        <v xml:space="preserve"> </v>
      </c>
      <c r="T1072"/>
    </row>
    <row r="1073" spans="1:20" x14ac:dyDescent="0.25">
      <c r="A1073" s="113"/>
      <c r="B1073" s="114"/>
      <c r="C1073" s="115"/>
      <c r="D1073" s="117"/>
      <c r="E1073" s="55"/>
      <c r="F1073" s="31"/>
      <c r="G1073" s="31"/>
      <c r="H1073" s="31"/>
      <c r="I1073" s="31"/>
      <c r="J1073" s="31"/>
      <c r="K1073" s="31"/>
      <c r="L1073" s="31"/>
      <c r="M1073" s="31"/>
      <c r="N1073" s="31"/>
      <c r="O1073" s="31"/>
      <c r="P1073" s="31"/>
      <c r="Q1073" s="31"/>
      <c r="R1073" s="24" t="str">
        <f>IF(COUNTA(A1073:Q1073)=0,"",IF(AND(COUNTA(A1073)&gt;0, COUNTA(B1073)&gt;0, COUNTA(C1073)&gt;0, COUNTA(D1073)&gt;0, COUNTIF('OMS Drop Downs'!$C$2:$C$3,'OMS Response Form (ORF)'!E1073),COUNTIF('OMS Drop Downs'!$D$2:$D$5,'OMS Response Form (ORF)'!F1073),COUNTIF('OMS Drop Downs'!$A$2:$A$5,'OMS Response Form (ORF)'!G1073),COUNTIF('OMS Drop Downs'!$B$2:$B$4,'OMS Response Form (ORF)'!H1073),COUNTIF('OMS Drop Downs'!$A$2:$A$5,'OMS Response Form (ORF)'!I1073),COUNTIF('OMS Drop Downs'!$E$2:$E$7,'OMS Response Form (ORF)'!J1073),COUNTIF('OMS Drop Downs'!$B$2:$B$4,'OMS Response Form (ORF)'!K1073),COUNTIF('OMS Drop Downs'!$B$2:$B$4,'OMS Response Form (ORF)'!L1073),COUNTIF('OMS Drop Downs'!$B$2:$B$4,'OMS Response Form (ORF)'!M1073),COUNTIF('OMS Drop Downs'!$B$2:$B$4,'OMS Response Form (ORF)'!N1073), COUNTIF('OMS Drop Downs'!$B$2:$B$4,'OMS Response Form (ORF)'!O1073),COUNTIF('OMS Drop Downs'!$B$2:$B$4,'OMS Response Form (ORF)'!P1073),COUNTIF('OMS Drop Downs'!$B$2:$B$4,'OMS Response Form (ORF)'!Q1073)),"Complete","Incomplete"))</f>
        <v/>
      </c>
      <c r="S1073" s="25" t="str">
        <f>IF(R1073="Complete",IF(AND(NOT(ISNA(VLOOKUP(CONCATENATE(E1073,F1073,G1073,H1073,I1073,J1073),'OMS Drop Downs'!G:G,1,FALSE))),IF(AND(F1073&lt;&gt;"C3",J1073&lt;&gt;"O5"),IF(SUM(COUNTIF(K1073:Q1073,"Y"),COUNTIF(K1073:Q1073,"N"))=0,"V","I"),IF(COUNTIF(K1073:Q1073,"Y"),"V","I"))="V"),"Valid","Invalid")," ")</f>
        <v xml:space="preserve"> </v>
      </c>
      <c r="T1073"/>
    </row>
    <row r="1074" spans="1:20" x14ac:dyDescent="0.25">
      <c r="A1074" s="113"/>
      <c r="B1074" s="114"/>
      <c r="C1074" s="115"/>
      <c r="D1074" s="117"/>
      <c r="E1074" s="55"/>
      <c r="F1074" s="31"/>
      <c r="G1074" s="31"/>
      <c r="H1074" s="31"/>
      <c r="I1074" s="31"/>
      <c r="J1074" s="31"/>
      <c r="K1074" s="31"/>
      <c r="L1074" s="31"/>
      <c r="M1074" s="31"/>
      <c r="N1074" s="31"/>
      <c r="O1074" s="31"/>
      <c r="P1074" s="31"/>
      <c r="Q1074" s="31"/>
      <c r="R1074" s="24" t="str">
        <f>IF(COUNTA(A1074:Q1074)=0,"",IF(AND(COUNTA(A1074)&gt;0, COUNTA(B1074)&gt;0, COUNTA(C1074)&gt;0, COUNTA(D1074)&gt;0, COUNTIF('OMS Drop Downs'!$C$2:$C$3,'OMS Response Form (ORF)'!E1074),COUNTIF('OMS Drop Downs'!$D$2:$D$5,'OMS Response Form (ORF)'!F1074),COUNTIF('OMS Drop Downs'!$A$2:$A$5,'OMS Response Form (ORF)'!G1074),COUNTIF('OMS Drop Downs'!$B$2:$B$4,'OMS Response Form (ORF)'!H1074),COUNTIF('OMS Drop Downs'!$A$2:$A$5,'OMS Response Form (ORF)'!I1074),COUNTIF('OMS Drop Downs'!$E$2:$E$7,'OMS Response Form (ORF)'!J1074),COUNTIF('OMS Drop Downs'!$B$2:$B$4,'OMS Response Form (ORF)'!K1074),COUNTIF('OMS Drop Downs'!$B$2:$B$4,'OMS Response Form (ORF)'!L1074),COUNTIF('OMS Drop Downs'!$B$2:$B$4,'OMS Response Form (ORF)'!M1074),COUNTIF('OMS Drop Downs'!$B$2:$B$4,'OMS Response Form (ORF)'!N1074), COUNTIF('OMS Drop Downs'!$B$2:$B$4,'OMS Response Form (ORF)'!O1074),COUNTIF('OMS Drop Downs'!$B$2:$B$4,'OMS Response Form (ORF)'!P1074),COUNTIF('OMS Drop Downs'!$B$2:$B$4,'OMS Response Form (ORF)'!Q1074)),"Complete","Incomplete"))</f>
        <v/>
      </c>
      <c r="S1074" s="25" t="str">
        <f>IF(R1074="Complete",IF(AND(NOT(ISNA(VLOOKUP(CONCATENATE(E1074,F1074,G1074,H1074,I1074,J1074),'OMS Drop Downs'!G:G,1,FALSE))),IF(AND(F1074&lt;&gt;"C3",J1074&lt;&gt;"O5"),IF(SUM(COUNTIF(K1074:Q1074,"Y"),COUNTIF(K1074:Q1074,"N"))=0,"V","I"),IF(COUNTIF(K1074:Q1074,"Y"),"V","I"))="V"),"Valid","Invalid")," ")</f>
        <v xml:space="preserve"> </v>
      </c>
      <c r="T1074"/>
    </row>
    <row r="1075" spans="1:20" x14ac:dyDescent="0.25">
      <c r="A1075" s="113"/>
      <c r="B1075" s="114"/>
      <c r="C1075" s="115"/>
      <c r="D1075" s="117"/>
      <c r="E1075" s="55"/>
      <c r="F1075" s="31"/>
      <c r="G1075" s="31"/>
      <c r="H1075" s="31"/>
      <c r="I1075" s="31"/>
      <c r="J1075" s="31"/>
      <c r="K1075" s="31"/>
      <c r="L1075" s="31"/>
      <c r="M1075" s="31"/>
      <c r="N1075" s="31"/>
      <c r="O1075" s="31"/>
      <c r="P1075" s="31"/>
      <c r="Q1075" s="31"/>
      <c r="R1075" s="24" t="str">
        <f>IF(COUNTA(A1075:Q1075)=0,"",IF(AND(COUNTA(A1075)&gt;0, COUNTA(B1075)&gt;0, COUNTA(C1075)&gt;0, COUNTA(D1075)&gt;0, COUNTIF('OMS Drop Downs'!$C$2:$C$3,'OMS Response Form (ORF)'!E1075),COUNTIF('OMS Drop Downs'!$D$2:$D$5,'OMS Response Form (ORF)'!F1075),COUNTIF('OMS Drop Downs'!$A$2:$A$5,'OMS Response Form (ORF)'!G1075),COUNTIF('OMS Drop Downs'!$B$2:$B$4,'OMS Response Form (ORF)'!H1075),COUNTIF('OMS Drop Downs'!$A$2:$A$5,'OMS Response Form (ORF)'!I1075),COUNTIF('OMS Drop Downs'!$E$2:$E$7,'OMS Response Form (ORF)'!J1075),COUNTIF('OMS Drop Downs'!$B$2:$B$4,'OMS Response Form (ORF)'!K1075),COUNTIF('OMS Drop Downs'!$B$2:$B$4,'OMS Response Form (ORF)'!L1075),COUNTIF('OMS Drop Downs'!$B$2:$B$4,'OMS Response Form (ORF)'!M1075),COUNTIF('OMS Drop Downs'!$B$2:$B$4,'OMS Response Form (ORF)'!N1075), COUNTIF('OMS Drop Downs'!$B$2:$B$4,'OMS Response Form (ORF)'!O1075),COUNTIF('OMS Drop Downs'!$B$2:$B$4,'OMS Response Form (ORF)'!P1075),COUNTIF('OMS Drop Downs'!$B$2:$B$4,'OMS Response Form (ORF)'!Q1075)),"Complete","Incomplete"))</f>
        <v/>
      </c>
      <c r="S1075" s="25" t="str">
        <f>IF(R1075="Complete",IF(AND(NOT(ISNA(VLOOKUP(CONCATENATE(E1075,F1075,G1075,H1075,I1075,J1075),'OMS Drop Downs'!G:G,1,FALSE))),IF(AND(F1075&lt;&gt;"C3",J1075&lt;&gt;"O5"),IF(SUM(COUNTIF(K1075:Q1075,"Y"),COUNTIF(K1075:Q1075,"N"))=0,"V","I"),IF(COUNTIF(K1075:Q1075,"Y"),"V","I"))="V"),"Valid","Invalid")," ")</f>
        <v xml:space="preserve"> </v>
      </c>
      <c r="T1075"/>
    </row>
    <row r="1076" spans="1:20" x14ac:dyDescent="0.25">
      <c r="A1076" s="113"/>
      <c r="B1076" s="114"/>
      <c r="C1076" s="115"/>
      <c r="D1076" s="117"/>
      <c r="E1076" s="55"/>
      <c r="F1076" s="31"/>
      <c r="G1076" s="31"/>
      <c r="H1076" s="31"/>
      <c r="I1076" s="31"/>
      <c r="J1076" s="31"/>
      <c r="K1076" s="31"/>
      <c r="L1076" s="31"/>
      <c r="M1076" s="31"/>
      <c r="N1076" s="31"/>
      <c r="O1076" s="31"/>
      <c r="P1076" s="31"/>
      <c r="Q1076" s="31"/>
      <c r="R1076" s="24" t="str">
        <f>IF(COUNTA(A1076:Q1076)=0,"",IF(AND(COUNTA(A1076)&gt;0, COUNTA(B1076)&gt;0, COUNTA(C1076)&gt;0, COUNTA(D1076)&gt;0, COUNTIF('OMS Drop Downs'!$C$2:$C$3,'OMS Response Form (ORF)'!E1076),COUNTIF('OMS Drop Downs'!$D$2:$D$5,'OMS Response Form (ORF)'!F1076),COUNTIF('OMS Drop Downs'!$A$2:$A$5,'OMS Response Form (ORF)'!G1076),COUNTIF('OMS Drop Downs'!$B$2:$B$4,'OMS Response Form (ORF)'!H1076),COUNTIF('OMS Drop Downs'!$A$2:$A$5,'OMS Response Form (ORF)'!I1076),COUNTIF('OMS Drop Downs'!$E$2:$E$7,'OMS Response Form (ORF)'!J1076),COUNTIF('OMS Drop Downs'!$B$2:$B$4,'OMS Response Form (ORF)'!K1076),COUNTIF('OMS Drop Downs'!$B$2:$B$4,'OMS Response Form (ORF)'!L1076),COUNTIF('OMS Drop Downs'!$B$2:$B$4,'OMS Response Form (ORF)'!M1076),COUNTIF('OMS Drop Downs'!$B$2:$B$4,'OMS Response Form (ORF)'!N1076), COUNTIF('OMS Drop Downs'!$B$2:$B$4,'OMS Response Form (ORF)'!O1076),COUNTIF('OMS Drop Downs'!$B$2:$B$4,'OMS Response Form (ORF)'!P1076),COUNTIF('OMS Drop Downs'!$B$2:$B$4,'OMS Response Form (ORF)'!Q1076)),"Complete","Incomplete"))</f>
        <v/>
      </c>
      <c r="S1076" s="25" t="str">
        <f>IF(R1076="Complete",IF(AND(NOT(ISNA(VLOOKUP(CONCATENATE(E1076,F1076,G1076,H1076,I1076,J1076),'OMS Drop Downs'!G:G,1,FALSE))),IF(AND(F1076&lt;&gt;"C3",J1076&lt;&gt;"O5"),IF(SUM(COUNTIF(K1076:Q1076,"Y"),COUNTIF(K1076:Q1076,"N"))=0,"V","I"),IF(COUNTIF(K1076:Q1076,"Y"),"V","I"))="V"),"Valid","Invalid")," ")</f>
        <v xml:space="preserve"> </v>
      </c>
      <c r="T1076"/>
    </row>
    <row r="1077" spans="1:20" x14ac:dyDescent="0.25">
      <c r="A1077" s="113"/>
      <c r="B1077" s="114"/>
      <c r="C1077" s="115"/>
      <c r="D1077" s="117"/>
      <c r="E1077" s="55"/>
      <c r="F1077" s="31"/>
      <c r="G1077" s="31"/>
      <c r="H1077" s="31"/>
      <c r="I1077" s="31"/>
      <c r="J1077" s="31"/>
      <c r="K1077" s="31"/>
      <c r="L1077" s="31"/>
      <c r="M1077" s="31"/>
      <c r="N1077" s="31"/>
      <c r="O1077" s="31"/>
      <c r="P1077" s="31"/>
      <c r="Q1077" s="31"/>
      <c r="R1077" s="24" t="str">
        <f>IF(COUNTA(A1077:Q1077)=0,"",IF(AND(COUNTA(A1077)&gt;0, COUNTA(B1077)&gt;0, COUNTA(C1077)&gt;0, COUNTA(D1077)&gt;0, COUNTIF('OMS Drop Downs'!$C$2:$C$3,'OMS Response Form (ORF)'!E1077),COUNTIF('OMS Drop Downs'!$D$2:$D$5,'OMS Response Form (ORF)'!F1077),COUNTIF('OMS Drop Downs'!$A$2:$A$5,'OMS Response Form (ORF)'!G1077),COUNTIF('OMS Drop Downs'!$B$2:$B$4,'OMS Response Form (ORF)'!H1077),COUNTIF('OMS Drop Downs'!$A$2:$A$5,'OMS Response Form (ORF)'!I1077),COUNTIF('OMS Drop Downs'!$E$2:$E$7,'OMS Response Form (ORF)'!J1077),COUNTIF('OMS Drop Downs'!$B$2:$B$4,'OMS Response Form (ORF)'!K1077),COUNTIF('OMS Drop Downs'!$B$2:$B$4,'OMS Response Form (ORF)'!L1077),COUNTIF('OMS Drop Downs'!$B$2:$B$4,'OMS Response Form (ORF)'!M1077),COUNTIF('OMS Drop Downs'!$B$2:$B$4,'OMS Response Form (ORF)'!N1077), COUNTIF('OMS Drop Downs'!$B$2:$B$4,'OMS Response Form (ORF)'!O1077),COUNTIF('OMS Drop Downs'!$B$2:$B$4,'OMS Response Form (ORF)'!P1077),COUNTIF('OMS Drop Downs'!$B$2:$B$4,'OMS Response Form (ORF)'!Q1077)),"Complete","Incomplete"))</f>
        <v/>
      </c>
      <c r="S1077" s="25" t="str">
        <f>IF(R1077="Complete",IF(AND(NOT(ISNA(VLOOKUP(CONCATENATE(E1077,F1077,G1077,H1077,I1077,J1077),'OMS Drop Downs'!G:G,1,FALSE))),IF(AND(F1077&lt;&gt;"C3",J1077&lt;&gt;"O5"),IF(SUM(COUNTIF(K1077:Q1077,"Y"),COUNTIF(K1077:Q1077,"N"))=0,"V","I"),IF(COUNTIF(K1077:Q1077,"Y"),"V","I"))="V"),"Valid","Invalid")," ")</f>
        <v xml:space="preserve"> </v>
      </c>
      <c r="T1077"/>
    </row>
    <row r="1078" spans="1:20" x14ac:dyDescent="0.25">
      <c r="A1078" s="113"/>
      <c r="B1078" s="114"/>
      <c r="C1078" s="115"/>
      <c r="D1078" s="117"/>
      <c r="E1078" s="55"/>
      <c r="F1078" s="31"/>
      <c r="G1078" s="31"/>
      <c r="H1078" s="31"/>
      <c r="I1078" s="31"/>
      <c r="J1078" s="31"/>
      <c r="K1078" s="31"/>
      <c r="L1078" s="31"/>
      <c r="M1078" s="31"/>
      <c r="N1078" s="31"/>
      <c r="O1078" s="31"/>
      <c r="P1078" s="31"/>
      <c r="Q1078" s="31"/>
      <c r="R1078" s="24" t="str">
        <f>IF(COUNTA(A1078:Q1078)=0,"",IF(AND(COUNTA(A1078)&gt;0, COUNTA(B1078)&gt;0, COUNTA(C1078)&gt;0, COUNTA(D1078)&gt;0, COUNTIF('OMS Drop Downs'!$C$2:$C$3,'OMS Response Form (ORF)'!E1078),COUNTIF('OMS Drop Downs'!$D$2:$D$5,'OMS Response Form (ORF)'!F1078),COUNTIF('OMS Drop Downs'!$A$2:$A$5,'OMS Response Form (ORF)'!G1078),COUNTIF('OMS Drop Downs'!$B$2:$B$4,'OMS Response Form (ORF)'!H1078),COUNTIF('OMS Drop Downs'!$A$2:$A$5,'OMS Response Form (ORF)'!I1078),COUNTIF('OMS Drop Downs'!$E$2:$E$7,'OMS Response Form (ORF)'!J1078),COUNTIF('OMS Drop Downs'!$B$2:$B$4,'OMS Response Form (ORF)'!K1078),COUNTIF('OMS Drop Downs'!$B$2:$B$4,'OMS Response Form (ORF)'!L1078),COUNTIF('OMS Drop Downs'!$B$2:$B$4,'OMS Response Form (ORF)'!M1078),COUNTIF('OMS Drop Downs'!$B$2:$B$4,'OMS Response Form (ORF)'!N1078), COUNTIF('OMS Drop Downs'!$B$2:$B$4,'OMS Response Form (ORF)'!O1078),COUNTIF('OMS Drop Downs'!$B$2:$B$4,'OMS Response Form (ORF)'!P1078),COUNTIF('OMS Drop Downs'!$B$2:$B$4,'OMS Response Form (ORF)'!Q1078)),"Complete","Incomplete"))</f>
        <v/>
      </c>
      <c r="S1078" s="25" t="str">
        <f>IF(R1078="Complete",IF(AND(NOT(ISNA(VLOOKUP(CONCATENATE(E1078,F1078,G1078,H1078,I1078,J1078),'OMS Drop Downs'!G:G,1,FALSE))),IF(AND(F1078&lt;&gt;"C3",J1078&lt;&gt;"O5"),IF(SUM(COUNTIF(K1078:Q1078,"Y"),COUNTIF(K1078:Q1078,"N"))=0,"V","I"),IF(COUNTIF(K1078:Q1078,"Y"),"V","I"))="V"),"Valid","Invalid")," ")</f>
        <v xml:space="preserve"> </v>
      </c>
      <c r="T1078"/>
    </row>
    <row r="1079" spans="1:20" x14ac:dyDescent="0.25">
      <c r="A1079" s="113"/>
      <c r="B1079" s="114"/>
      <c r="C1079" s="115"/>
      <c r="D1079" s="117"/>
      <c r="E1079" s="55"/>
      <c r="F1079" s="31"/>
      <c r="G1079" s="31"/>
      <c r="H1079" s="31"/>
      <c r="I1079" s="31"/>
      <c r="J1079" s="31"/>
      <c r="K1079" s="31"/>
      <c r="L1079" s="31"/>
      <c r="M1079" s="31"/>
      <c r="N1079" s="31"/>
      <c r="O1079" s="31"/>
      <c r="P1079" s="31"/>
      <c r="Q1079" s="31"/>
      <c r="R1079" s="24" t="str">
        <f>IF(COUNTA(A1079:Q1079)=0,"",IF(AND(COUNTA(A1079)&gt;0, COUNTA(B1079)&gt;0, COUNTA(C1079)&gt;0, COUNTA(D1079)&gt;0, COUNTIF('OMS Drop Downs'!$C$2:$C$3,'OMS Response Form (ORF)'!E1079),COUNTIF('OMS Drop Downs'!$D$2:$D$5,'OMS Response Form (ORF)'!F1079),COUNTIF('OMS Drop Downs'!$A$2:$A$5,'OMS Response Form (ORF)'!G1079),COUNTIF('OMS Drop Downs'!$B$2:$B$4,'OMS Response Form (ORF)'!H1079),COUNTIF('OMS Drop Downs'!$A$2:$A$5,'OMS Response Form (ORF)'!I1079),COUNTIF('OMS Drop Downs'!$E$2:$E$7,'OMS Response Form (ORF)'!J1079),COUNTIF('OMS Drop Downs'!$B$2:$B$4,'OMS Response Form (ORF)'!K1079),COUNTIF('OMS Drop Downs'!$B$2:$B$4,'OMS Response Form (ORF)'!L1079),COUNTIF('OMS Drop Downs'!$B$2:$B$4,'OMS Response Form (ORF)'!M1079),COUNTIF('OMS Drop Downs'!$B$2:$B$4,'OMS Response Form (ORF)'!N1079), COUNTIF('OMS Drop Downs'!$B$2:$B$4,'OMS Response Form (ORF)'!O1079),COUNTIF('OMS Drop Downs'!$B$2:$B$4,'OMS Response Form (ORF)'!P1079),COUNTIF('OMS Drop Downs'!$B$2:$B$4,'OMS Response Form (ORF)'!Q1079)),"Complete","Incomplete"))</f>
        <v/>
      </c>
      <c r="S1079" s="25" t="str">
        <f>IF(R1079="Complete",IF(AND(NOT(ISNA(VLOOKUP(CONCATENATE(E1079,F1079,G1079,H1079,I1079,J1079),'OMS Drop Downs'!G:G,1,FALSE))),IF(AND(F1079&lt;&gt;"C3",J1079&lt;&gt;"O5"),IF(SUM(COUNTIF(K1079:Q1079,"Y"),COUNTIF(K1079:Q1079,"N"))=0,"V","I"),IF(COUNTIF(K1079:Q1079,"Y"),"V","I"))="V"),"Valid","Invalid")," ")</f>
        <v xml:space="preserve"> </v>
      </c>
      <c r="T1079"/>
    </row>
    <row r="1080" spans="1:20" x14ac:dyDescent="0.25">
      <c r="A1080" s="113"/>
      <c r="B1080" s="114"/>
      <c r="C1080" s="115"/>
      <c r="D1080" s="117"/>
      <c r="E1080" s="55"/>
      <c r="F1080" s="31"/>
      <c r="G1080" s="31"/>
      <c r="H1080" s="31"/>
      <c r="I1080" s="31"/>
      <c r="J1080" s="31"/>
      <c r="K1080" s="31"/>
      <c r="L1080" s="31"/>
      <c r="M1080" s="31"/>
      <c r="N1080" s="31"/>
      <c r="O1080" s="31"/>
      <c r="P1080" s="31"/>
      <c r="Q1080" s="31"/>
      <c r="R1080" s="24" t="str">
        <f>IF(COUNTA(A1080:Q1080)=0,"",IF(AND(COUNTA(A1080)&gt;0, COUNTA(B1080)&gt;0, COUNTA(C1080)&gt;0, COUNTA(D1080)&gt;0, COUNTIF('OMS Drop Downs'!$C$2:$C$3,'OMS Response Form (ORF)'!E1080),COUNTIF('OMS Drop Downs'!$D$2:$D$5,'OMS Response Form (ORF)'!F1080),COUNTIF('OMS Drop Downs'!$A$2:$A$5,'OMS Response Form (ORF)'!G1080),COUNTIF('OMS Drop Downs'!$B$2:$B$4,'OMS Response Form (ORF)'!H1080),COUNTIF('OMS Drop Downs'!$A$2:$A$5,'OMS Response Form (ORF)'!I1080),COUNTIF('OMS Drop Downs'!$E$2:$E$7,'OMS Response Form (ORF)'!J1080),COUNTIF('OMS Drop Downs'!$B$2:$B$4,'OMS Response Form (ORF)'!K1080),COUNTIF('OMS Drop Downs'!$B$2:$B$4,'OMS Response Form (ORF)'!L1080),COUNTIF('OMS Drop Downs'!$B$2:$B$4,'OMS Response Form (ORF)'!M1080),COUNTIF('OMS Drop Downs'!$B$2:$B$4,'OMS Response Form (ORF)'!N1080), COUNTIF('OMS Drop Downs'!$B$2:$B$4,'OMS Response Form (ORF)'!O1080),COUNTIF('OMS Drop Downs'!$B$2:$B$4,'OMS Response Form (ORF)'!P1080),COUNTIF('OMS Drop Downs'!$B$2:$B$4,'OMS Response Form (ORF)'!Q1080)),"Complete","Incomplete"))</f>
        <v/>
      </c>
      <c r="S1080" s="25" t="str">
        <f>IF(R1080="Complete",IF(AND(NOT(ISNA(VLOOKUP(CONCATENATE(E1080,F1080,G1080,H1080,I1080,J1080),'OMS Drop Downs'!G:G,1,FALSE))),IF(AND(F1080&lt;&gt;"C3",J1080&lt;&gt;"O5"),IF(SUM(COUNTIF(K1080:Q1080,"Y"),COUNTIF(K1080:Q1080,"N"))=0,"V","I"),IF(COUNTIF(K1080:Q1080,"Y"),"V","I"))="V"),"Valid","Invalid")," ")</f>
        <v xml:space="preserve"> </v>
      </c>
      <c r="T1080"/>
    </row>
    <row r="1081" spans="1:20" x14ac:dyDescent="0.25">
      <c r="A1081" s="113"/>
      <c r="B1081" s="114"/>
      <c r="C1081" s="115"/>
      <c r="D1081" s="117"/>
      <c r="E1081" s="55"/>
      <c r="F1081" s="31"/>
      <c r="G1081" s="31"/>
      <c r="H1081" s="31"/>
      <c r="I1081" s="31"/>
      <c r="J1081" s="31"/>
      <c r="K1081" s="31"/>
      <c r="L1081" s="31"/>
      <c r="M1081" s="31"/>
      <c r="N1081" s="31"/>
      <c r="O1081" s="31"/>
      <c r="P1081" s="31"/>
      <c r="Q1081" s="31"/>
      <c r="R1081" s="24" t="str">
        <f>IF(COUNTA(A1081:Q1081)=0,"",IF(AND(COUNTA(A1081)&gt;0, COUNTA(B1081)&gt;0, COUNTA(C1081)&gt;0, COUNTA(D1081)&gt;0, COUNTIF('OMS Drop Downs'!$C$2:$C$3,'OMS Response Form (ORF)'!E1081),COUNTIF('OMS Drop Downs'!$D$2:$D$5,'OMS Response Form (ORF)'!F1081),COUNTIF('OMS Drop Downs'!$A$2:$A$5,'OMS Response Form (ORF)'!G1081),COUNTIF('OMS Drop Downs'!$B$2:$B$4,'OMS Response Form (ORF)'!H1081),COUNTIF('OMS Drop Downs'!$A$2:$A$5,'OMS Response Form (ORF)'!I1081),COUNTIF('OMS Drop Downs'!$E$2:$E$7,'OMS Response Form (ORF)'!J1081),COUNTIF('OMS Drop Downs'!$B$2:$B$4,'OMS Response Form (ORF)'!K1081),COUNTIF('OMS Drop Downs'!$B$2:$B$4,'OMS Response Form (ORF)'!L1081),COUNTIF('OMS Drop Downs'!$B$2:$B$4,'OMS Response Form (ORF)'!M1081),COUNTIF('OMS Drop Downs'!$B$2:$B$4,'OMS Response Form (ORF)'!N1081), COUNTIF('OMS Drop Downs'!$B$2:$B$4,'OMS Response Form (ORF)'!O1081),COUNTIF('OMS Drop Downs'!$B$2:$B$4,'OMS Response Form (ORF)'!P1081),COUNTIF('OMS Drop Downs'!$B$2:$B$4,'OMS Response Form (ORF)'!Q1081)),"Complete","Incomplete"))</f>
        <v/>
      </c>
      <c r="S1081" s="25" t="str">
        <f>IF(R1081="Complete",IF(AND(NOT(ISNA(VLOOKUP(CONCATENATE(E1081,F1081,G1081,H1081,I1081,J1081),'OMS Drop Downs'!G:G,1,FALSE))),IF(AND(F1081&lt;&gt;"C3",J1081&lt;&gt;"O5"),IF(SUM(COUNTIF(K1081:Q1081,"Y"),COUNTIF(K1081:Q1081,"N"))=0,"V","I"),IF(COUNTIF(K1081:Q1081,"Y"),"V","I"))="V"),"Valid","Invalid")," ")</f>
        <v xml:space="preserve"> </v>
      </c>
      <c r="T1081"/>
    </row>
    <row r="1082" spans="1:20" x14ac:dyDescent="0.25">
      <c r="A1082" s="113"/>
      <c r="B1082" s="114"/>
      <c r="C1082" s="115"/>
      <c r="D1082" s="117"/>
      <c r="E1082" s="55"/>
      <c r="F1082" s="31"/>
      <c r="G1082" s="31"/>
      <c r="H1082" s="31"/>
      <c r="I1082" s="31"/>
      <c r="J1082" s="31"/>
      <c r="K1082" s="31"/>
      <c r="L1082" s="31"/>
      <c r="M1082" s="31"/>
      <c r="N1082" s="31"/>
      <c r="O1082" s="31"/>
      <c r="P1082" s="31"/>
      <c r="Q1082" s="31"/>
      <c r="R1082" s="24" t="str">
        <f>IF(COUNTA(A1082:Q1082)=0,"",IF(AND(COUNTA(A1082)&gt;0, COUNTA(B1082)&gt;0, COUNTA(C1082)&gt;0, COUNTA(D1082)&gt;0, COUNTIF('OMS Drop Downs'!$C$2:$C$3,'OMS Response Form (ORF)'!E1082),COUNTIF('OMS Drop Downs'!$D$2:$D$5,'OMS Response Form (ORF)'!F1082),COUNTIF('OMS Drop Downs'!$A$2:$A$5,'OMS Response Form (ORF)'!G1082),COUNTIF('OMS Drop Downs'!$B$2:$B$4,'OMS Response Form (ORF)'!H1082),COUNTIF('OMS Drop Downs'!$A$2:$A$5,'OMS Response Form (ORF)'!I1082),COUNTIF('OMS Drop Downs'!$E$2:$E$7,'OMS Response Form (ORF)'!J1082),COUNTIF('OMS Drop Downs'!$B$2:$B$4,'OMS Response Form (ORF)'!K1082),COUNTIF('OMS Drop Downs'!$B$2:$B$4,'OMS Response Form (ORF)'!L1082),COUNTIF('OMS Drop Downs'!$B$2:$B$4,'OMS Response Form (ORF)'!M1082),COUNTIF('OMS Drop Downs'!$B$2:$B$4,'OMS Response Form (ORF)'!N1082), COUNTIF('OMS Drop Downs'!$B$2:$B$4,'OMS Response Form (ORF)'!O1082),COUNTIF('OMS Drop Downs'!$B$2:$B$4,'OMS Response Form (ORF)'!P1082),COUNTIF('OMS Drop Downs'!$B$2:$B$4,'OMS Response Form (ORF)'!Q1082)),"Complete","Incomplete"))</f>
        <v/>
      </c>
      <c r="S1082" s="25" t="str">
        <f>IF(R1082="Complete",IF(AND(NOT(ISNA(VLOOKUP(CONCATENATE(E1082,F1082,G1082,H1082,I1082,J1082),'OMS Drop Downs'!G:G,1,FALSE))),IF(AND(F1082&lt;&gt;"C3",J1082&lt;&gt;"O5"),IF(SUM(COUNTIF(K1082:Q1082,"Y"),COUNTIF(K1082:Q1082,"N"))=0,"V","I"),IF(COUNTIF(K1082:Q1082,"Y"),"V","I"))="V"),"Valid","Invalid")," ")</f>
        <v xml:space="preserve"> </v>
      </c>
      <c r="T1082"/>
    </row>
    <row r="1083" spans="1:20" x14ac:dyDescent="0.25">
      <c r="A1083" s="113"/>
      <c r="B1083" s="114"/>
      <c r="C1083" s="115"/>
      <c r="D1083" s="117"/>
      <c r="E1083" s="55"/>
      <c r="F1083" s="31"/>
      <c r="G1083" s="31"/>
      <c r="H1083" s="31"/>
      <c r="I1083" s="31"/>
      <c r="J1083" s="31"/>
      <c r="K1083" s="31"/>
      <c r="L1083" s="31"/>
      <c r="M1083" s="31"/>
      <c r="N1083" s="31"/>
      <c r="O1083" s="31"/>
      <c r="P1083" s="31"/>
      <c r="Q1083" s="31"/>
      <c r="R1083" s="24" t="str">
        <f>IF(COUNTA(A1083:Q1083)=0,"",IF(AND(COUNTA(A1083)&gt;0, COUNTA(B1083)&gt;0, COUNTA(C1083)&gt;0, COUNTA(D1083)&gt;0, COUNTIF('OMS Drop Downs'!$C$2:$C$3,'OMS Response Form (ORF)'!E1083),COUNTIF('OMS Drop Downs'!$D$2:$D$5,'OMS Response Form (ORF)'!F1083),COUNTIF('OMS Drop Downs'!$A$2:$A$5,'OMS Response Form (ORF)'!G1083),COUNTIF('OMS Drop Downs'!$B$2:$B$4,'OMS Response Form (ORF)'!H1083),COUNTIF('OMS Drop Downs'!$A$2:$A$5,'OMS Response Form (ORF)'!I1083),COUNTIF('OMS Drop Downs'!$E$2:$E$7,'OMS Response Form (ORF)'!J1083),COUNTIF('OMS Drop Downs'!$B$2:$B$4,'OMS Response Form (ORF)'!K1083),COUNTIF('OMS Drop Downs'!$B$2:$B$4,'OMS Response Form (ORF)'!L1083),COUNTIF('OMS Drop Downs'!$B$2:$B$4,'OMS Response Form (ORF)'!M1083),COUNTIF('OMS Drop Downs'!$B$2:$B$4,'OMS Response Form (ORF)'!N1083), COUNTIF('OMS Drop Downs'!$B$2:$B$4,'OMS Response Form (ORF)'!O1083),COUNTIF('OMS Drop Downs'!$B$2:$B$4,'OMS Response Form (ORF)'!P1083),COUNTIF('OMS Drop Downs'!$B$2:$B$4,'OMS Response Form (ORF)'!Q1083)),"Complete","Incomplete"))</f>
        <v/>
      </c>
      <c r="S1083" s="25" t="str">
        <f>IF(R1083="Complete",IF(AND(NOT(ISNA(VLOOKUP(CONCATENATE(E1083,F1083,G1083,H1083,I1083,J1083),'OMS Drop Downs'!G:G,1,FALSE))),IF(AND(F1083&lt;&gt;"C3",J1083&lt;&gt;"O5"),IF(SUM(COUNTIF(K1083:Q1083,"Y"),COUNTIF(K1083:Q1083,"N"))=0,"V","I"),IF(COUNTIF(K1083:Q1083,"Y"),"V","I"))="V"),"Valid","Invalid")," ")</f>
        <v xml:space="preserve"> </v>
      </c>
      <c r="T1083"/>
    </row>
    <row r="1084" spans="1:20" x14ac:dyDescent="0.25">
      <c r="A1084" s="113"/>
      <c r="B1084" s="114"/>
      <c r="C1084" s="115"/>
      <c r="D1084" s="117"/>
      <c r="E1084" s="55"/>
      <c r="F1084" s="31"/>
      <c r="G1084" s="31"/>
      <c r="H1084" s="31"/>
      <c r="I1084" s="31"/>
      <c r="J1084" s="31"/>
      <c r="K1084" s="31"/>
      <c r="L1084" s="31"/>
      <c r="M1084" s="31"/>
      <c r="N1084" s="31"/>
      <c r="O1084" s="31"/>
      <c r="P1084" s="31"/>
      <c r="Q1084" s="31"/>
      <c r="R1084" s="24" t="str">
        <f>IF(COUNTA(A1084:Q1084)=0,"",IF(AND(COUNTA(A1084)&gt;0, COUNTA(B1084)&gt;0, COUNTA(C1084)&gt;0, COUNTA(D1084)&gt;0, COUNTIF('OMS Drop Downs'!$C$2:$C$3,'OMS Response Form (ORF)'!E1084),COUNTIF('OMS Drop Downs'!$D$2:$D$5,'OMS Response Form (ORF)'!F1084),COUNTIF('OMS Drop Downs'!$A$2:$A$5,'OMS Response Form (ORF)'!G1084),COUNTIF('OMS Drop Downs'!$B$2:$B$4,'OMS Response Form (ORF)'!H1084),COUNTIF('OMS Drop Downs'!$A$2:$A$5,'OMS Response Form (ORF)'!I1084),COUNTIF('OMS Drop Downs'!$E$2:$E$7,'OMS Response Form (ORF)'!J1084),COUNTIF('OMS Drop Downs'!$B$2:$B$4,'OMS Response Form (ORF)'!K1084),COUNTIF('OMS Drop Downs'!$B$2:$B$4,'OMS Response Form (ORF)'!L1084),COUNTIF('OMS Drop Downs'!$B$2:$B$4,'OMS Response Form (ORF)'!M1084),COUNTIF('OMS Drop Downs'!$B$2:$B$4,'OMS Response Form (ORF)'!N1084), COUNTIF('OMS Drop Downs'!$B$2:$B$4,'OMS Response Form (ORF)'!O1084),COUNTIF('OMS Drop Downs'!$B$2:$B$4,'OMS Response Form (ORF)'!P1084),COUNTIF('OMS Drop Downs'!$B$2:$B$4,'OMS Response Form (ORF)'!Q1084)),"Complete","Incomplete"))</f>
        <v/>
      </c>
      <c r="S1084" s="25" t="str">
        <f>IF(R1084="Complete",IF(AND(NOT(ISNA(VLOOKUP(CONCATENATE(E1084,F1084,G1084,H1084,I1084,J1084),'OMS Drop Downs'!G:G,1,FALSE))),IF(AND(F1084&lt;&gt;"C3",J1084&lt;&gt;"O5"),IF(SUM(COUNTIF(K1084:Q1084,"Y"),COUNTIF(K1084:Q1084,"N"))=0,"V","I"),IF(COUNTIF(K1084:Q1084,"Y"),"V","I"))="V"),"Valid","Invalid")," ")</f>
        <v xml:space="preserve"> </v>
      </c>
      <c r="T1084"/>
    </row>
    <row r="1085" spans="1:20" x14ac:dyDescent="0.25">
      <c r="A1085" s="113"/>
      <c r="B1085" s="114"/>
      <c r="C1085" s="115"/>
      <c r="D1085" s="117"/>
      <c r="E1085" s="55"/>
      <c r="F1085" s="31"/>
      <c r="G1085" s="31"/>
      <c r="H1085" s="31"/>
      <c r="I1085" s="31"/>
      <c r="J1085" s="31"/>
      <c r="K1085" s="31"/>
      <c r="L1085" s="31"/>
      <c r="M1085" s="31"/>
      <c r="N1085" s="31"/>
      <c r="O1085" s="31"/>
      <c r="P1085" s="31"/>
      <c r="Q1085" s="31"/>
      <c r="R1085" s="24" t="str">
        <f>IF(COUNTA(A1085:Q1085)=0,"",IF(AND(COUNTA(A1085)&gt;0, COUNTA(B1085)&gt;0, COUNTA(C1085)&gt;0, COUNTA(D1085)&gt;0, COUNTIF('OMS Drop Downs'!$C$2:$C$3,'OMS Response Form (ORF)'!E1085),COUNTIF('OMS Drop Downs'!$D$2:$D$5,'OMS Response Form (ORF)'!F1085),COUNTIF('OMS Drop Downs'!$A$2:$A$5,'OMS Response Form (ORF)'!G1085),COUNTIF('OMS Drop Downs'!$B$2:$B$4,'OMS Response Form (ORF)'!H1085),COUNTIF('OMS Drop Downs'!$A$2:$A$5,'OMS Response Form (ORF)'!I1085),COUNTIF('OMS Drop Downs'!$E$2:$E$7,'OMS Response Form (ORF)'!J1085),COUNTIF('OMS Drop Downs'!$B$2:$B$4,'OMS Response Form (ORF)'!K1085),COUNTIF('OMS Drop Downs'!$B$2:$B$4,'OMS Response Form (ORF)'!L1085),COUNTIF('OMS Drop Downs'!$B$2:$B$4,'OMS Response Form (ORF)'!M1085),COUNTIF('OMS Drop Downs'!$B$2:$B$4,'OMS Response Form (ORF)'!N1085), COUNTIF('OMS Drop Downs'!$B$2:$B$4,'OMS Response Form (ORF)'!O1085),COUNTIF('OMS Drop Downs'!$B$2:$B$4,'OMS Response Form (ORF)'!P1085),COUNTIF('OMS Drop Downs'!$B$2:$B$4,'OMS Response Form (ORF)'!Q1085)),"Complete","Incomplete"))</f>
        <v/>
      </c>
      <c r="S1085" s="25" t="str">
        <f>IF(R1085="Complete",IF(AND(NOT(ISNA(VLOOKUP(CONCATENATE(E1085,F1085,G1085,H1085,I1085,J1085),'OMS Drop Downs'!G:G,1,FALSE))),IF(AND(F1085&lt;&gt;"C3",J1085&lt;&gt;"O5"),IF(SUM(COUNTIF(K1085:Q1085,"Y"),COUNTIF(K1085:Q1085,"N"))=0,"V","I"),IF(COUNTIF(K1085:Q1085,"Y"),"V","I"))="V"),"Valid","Invalid")," ")</f>
        <v xml:space="preserve"> </v>
      </c>
      <c r="T1085"/>
    </row>
    <row r="1086" spans="1:20" x14ac:dyDescent="0.25">
      <c r="A1086" s="113"/>
      <c r="B1086" s="114"/>
      <c r="C1086" s="115"/>
      <c r="D1086" s="117"/>
      <c r="E1086" s="55"/>
      <c r="F1086" s="31"/>
      <c r="G1086" s="31"/>
      <c r="H1086" s="31"/>
      <c r="I1086" s="31"/>
      <c r="J1086" s="31"/>
      <c r="K1086" s="31"/>
      <c r="L1086" s="31"/>
      <c r="M1086" s="31"/>
      <c r="N1086" s="31"/>
      <c r="O1086" s="31"/>
      <c r="P1086" s="31"/>
      <c r="Q1086" s="31"/>
      <c r="R1086" s="24" t="str">
        <f>IF(COUNTA(A1086:Q1086)=0,"",IF(AND(COUNTA(A1086)&gt;0, COUNTA(B1086)&gt;0, COUNTA(C1086)&gt;0, COUNTA(D1086)&gt;0, COUNTIF('OMS Drop Downs'!$C$2:$C$3,'OMS Response Form (ORF)'!E1086),COUNTIF('OMS Drop Downs'!$D$2:$D$5,'OMS Response Form (ORF)'!F1086),COUNTIF('OMS Drop Downs'!$A$2:$A$5,'OMS Response Form (ORF)'!G1086),COUNTIF('OMS Drop Downs'!$B$2:$B$4,'OMS Response Form (ORF)'!H1086),COUNTIF('OMS Drop Downs'!$A$2:$A$5,'OMS Response Form (ORF)'!I1086),COUNTIF('OMS Drop Downs'!$E$2:$E$7,'OMS Response Form (ORF)'!J1086),COUNTIF('OMS Drop Downs'!$B$2:$B$4,'OMS Response Form (ORF)'!K1086),COUNTIF('OMS Drop Downs'!$B$2:$B$4,'OMS Response Form (ORF)'!L1086),COUNTIF('OMS Drop Downs'!$B$2:$B$4,'OMS Response Form (ORF)'!M1086),COUNTIF('OMS Drop Downs'!$B$2:$B$4,'OMS Response Form (ORF)'!N1086), COUNTIF('OMS Drop Downs'!$B$2:$B$4,'OMS Response Form (ORF)'!O1086),COUNTIF('OMS Drop Downs'!$B$2:$B$4,'OMS Response Form (ORF)'!P1086),COUNTIF('OMS Drop Downs'!$B$2:$B$4,'OMS Response Form (ORF)'!Q1086)),"Complete","Incomplete"))</f>
        <v/>
      </c>
      <c r="S1086" s="25" t="str">
        <f>IF(R1086="Complete",IF(AND(NOT(ISNA(VLOOKUP(CONCATENATE(E1086,F1086,G1086,H1086,I1086,J1086),'OMS Drop Downs'!G:G,1,FALSE))),IF(AND(F1086&lt;&gt;"C3",J1086&lt;&gt;"O5"),IF(SUM(COUNTIF(K1086:Q1086,"Y"),COUNTIF(K1086:Q1086,"N"))=0,"V","I"),IF(COUNTIF(K1086:Q1086,"Y"),"V","I"))="V"),"Valid","Invalid")," ")</f>
        <v xml:space="preserve"> </v>
      </c>
      <c r="T1086"/>
    </row>
    <row r="1087" spans="1:20" x14ac:dyDescent="0.25">
      <c r="A1087" s="113"/>
      <c r="B1087" s="114"/>
      <c r="C1087" s="115"/>
      <c r="D1087" s="117"/>
      <c r="E1087" s="55"/>
      <c r="F1087" s="31"/>
      <c r="G1087" s="31"/>
      <c r="H1087" s="31"/>
      <c r="I1087" s="31"/>
      <c r="J1087" s="31"/>
      <c r="K1087" s="31"/>
      <c r="L1087" s="31"/>
      <c r="M1087" s="31"/>
      <c r="N1087" s="31"/>
      <c r="O1087" s="31"/>
      <c r="P1087" s="31"/>
      <c r="Q1087" s="31"/>
      <c r="R1087" s="24" t="str">
        <f>IF(COUNTA(A1087:Q1087)=0,"",IF(AND(COUNTA(A1087)&gt;0, COUNTA(B1087)&gt;0, COUNTA(C1087)&gt;0, COUNTA(D1087)&gt;0, COUNTIF('OMS Drop Downs'!$C$2:$C$3,'OMS Response Form (ORF)'!E1087),COUNTIF('OMS Drop Downs'!$D$2:$D$5,'OMS Response Form (ORF)'!F1087),COUNTIF('OMS Drop Downs'!$A$2:$A$5,'OMS Response Form (ORF)'!G1087),COUNTIF('OMS Drop Downs'!$B$2:$B$4,'OMS Response Form (ORF)'!H1087),COUNTIF('OMS Drop Downs'!$A$2:$A$5,'OMS Response Form (ORF)'!I1087),COUNTIF('OMS Drop Downs'!$E$2:$E$7,'OMS Response Form (ORF)'!J1087),COUNTIF('OMS Drop Downs'!$B$2:$B$4,'OMS Response Form (ORF)'!K1087),COUNTIF('OMS Drop Downs'!$B$2:$B$4,'OMS Response Form (ORF)'!L1087),COUNTIF('OMS Drop Downs'!$B$2:$B$4,'OMS Response Form (ORF)'!M1087),COUNTIF('OMS Drop Downs'!$B$2:$B$4,'OMS Response Form (ORF)'!N1087), COUNTIF('OMS Drop Downs'!$B$2:$B$4,'OMS Response Form (ORF)'!O1087),COUNTIF('OMS Drop Downs'!$B$2:$B$4,'OMS Response Form (ORF)'!P1087),COUNTIF('OMS Drop Downs'!$B$2:$B$4,'OMS Response Form (ORF)'!Q1087)),"Complete","Incomplete"))</f>
        <v/>
      </c>
      <c r="S1087" s="25" t="str">
        <f>IF(R1087="Complete",IF(AND(NOT(ISNA(VLOOKUP(CONCATENATE(E1087,F1087,G1087,H1087,I1087,J1087),'OMS Drop Downs'!G:G,1,FALSE))),IF(AND(F1087&lt;&gt;"C3",J1087&lt;&gt;"O5"),IF(SUM(COUNTIF(K1087:Q1087,"Y"),COUNTIF(K1087:Q1087,"N"))=0,"V","I"),IF(COUNTIF(K1087:Q1087,"Y"),"V","I"))="V"),"Valid","Invalid")," ")</f>
        <v xml:space="preserve"> </v>
      </c>
      <c r="T1087"/>
    </row>
    <row r="1088" spans="1:20" x14ac:dyDescent="0.25">
      <c r="A1088" s="113"/>
      <c r="B1088" s="114"/>
      <c r="C1088" s="115"/>
      <c r="D1088" s="117"/>
      <c r="E1088" s="55"/>
      <c r="F1088" s="31"/>
      <c r="G1088" s="31"/>
      <c r="H1088" s="31"/>
      <c r="I1088" s="31"/>
      <c r="J1088" s="31"/>
      <c r="K1088" s="31"/>
      <c r="L1088" s="31"/>
      <c r="M1088" s="31"/>
      <c r="N1088" s="31"/>
      <c r="O1088" s="31"/>
      <c r="P1088" s="31"/>
      <c r="Q1088" s="31"/>
      <c r="R1088" s="24" t="str">
        <f>IF(COUNTA(A1088:Q1088)=0,"",IF(AND(COUNTA(A1088)&gt;0, COUNTA(B1088)&gt;0, COUNTA(C1088)&gt;0, COUNTA(D1088)&gt;0, COUNTIF('OMS Drop Downs'!$C$2:$C$3,'OMS Response Form (ORF)'!E1088),COUNTIF('OMS Drop Downs'!$D$2:$D$5,'OMS Response Form (ORF)'!F1088),COUNTIF('OMS Drop Downs'!$A$2:$A$5,'OMS Response Form (ORF)'!G1088),COUNTIF('OMS Drop Downs'!$B$2:$B$4,'OMS Response Form (ORF)'!H1088),COUNTIF('OMS Drop Downs'!$A$2:$A$5,'OMS Response Form (ORF)'!I1088),COUNTIF('OMS Drop Downs'!$E$2:$E$7,'OMS Response Form (ORF)'!J1088),COUNTIF('OMS Drop Downs'!$B$2:$B$4,'OMS Response Form (ORF)'!K1088),COUNTIF('OMS Drop Downs'!$B$2:$B$4,'OMS Response Form (ORF)'!L1088),COUNTIF('OMS Drop Downs'!$B$2:$B$4,'OMS Response Form (ORF)'!M1088),COUNTIF('OMS Drop Downs'!$B$2:$B$4,'OMS Response Form (ORF)'!N1088), COUNTIF('OMS Drop Downs'!$B$2:$B$4,'OMS Response Form (ORF)'!O1088),COUNTIF('OMS Drop Downs'!$B$2:$B$4,'OMS Response Form (ORF)'!P1088),COUNTIF('OMS Drop Downs'!$B$2:$B$4,'OMS Response Form (ORF)'!Q1088)),"Complete","Incomplete"))</f>
        <v/>
      </c>
      <c r="S1088" s="25" t="str">
        <f>IF(R1088="Complete",IF(AND(NOT(ISNA(VLOOKUP(CONCATENATE(E1088,F1088,G1088,H1088,I1088,J1088),'OMS Drop Downs'!G:G,1,FALSE))),IF(AND(F1088&lt;&gt;"C3",J1088&lt;&gt;"O5"),IF(SUM(COUNTIF(K1088:Q1088,"Y"),COUNTIF(K1088:Q1088,"N"))=0,"V","I"),IF(COUNTIF(K1088:Q1088,"Y"),"V","I"))="V"),"Valid","Invalid")," ")</f>
        <v xml:space="preserve"> </v>
      </c>
      <c r="T1088"/>
    </row>
    <row r="1089" spans="1:20" x14ac:dyDescent="0.25">
      <c r="A1089" s="113"/>
      <c r="B1089" s="114"/>
      <c r="C1089" s="115"/>
      <c r="D1089" s="117"/>
      <c r="E1089" s="55"/>
      <c r="F1089" s="31"/>
      <c r="G1089" s="31"/>
      <c r="H1089" s="31"/>
      <c r="I1089" s="31"/>
      <c r="J1089" s="31"/>
      <c r="K1089" s="31"/>
      <c r="L1089" s="31"/>
      <c r="M1089" s="31"/>
      <c r="N1089" s="31"/>
      <c r="O1089" s="31"/>
      <c r="P1089" s="31"/>
      <c r="Q1089" s="31"/>
      <c r="R1089" s="24" t="str">
        <f>IF(COUNTA(A1089:Q1089)=0,"",IF(AND(COUNTA(A1089)&gt;0, COUNTA(B1089)&gt;0, COUNTA(C1089)&gt;0, COUNTA(D1089)&gt;0, COUNTIF('OMS Drop Downs'!$C$2:$C$3,'OMS Response Form (ORF)'!E1089),COUNTIF('OMS Drop Downs'!$D$2:$D$5,'OMS Response Form (ORF)'!F1089),COUNTIF('OMS Drop Downs'!$A$2:$A$5,'OMS Response Form (ORF)'!G1089),COUNTIF('OMS Drop Downs'!$B$2:$B$4,'OMS Response Form (ORF)'!H1089),COUNTIF('OMS Drop Downs'!$A$2:$A$5,'OMS Response Form (ORF)'!I1089),COUNTIF('OMS Drop Downs'!$E$2:$E$7,'OMS Response Form (ORF)'!J1089),COUNTIF('OMS Drop Downs'!$B$2:$B$4,'OMS Response Form (ORF)'!K1089),COUNTIF('OMS Drop Downs'!$B$2:$B$4,'OMS Response Form (ORF)'!L1089),COUNTIF('OMS Drop Downs'!$B$2:$B$4,'OMS Response Form (ORF)'!M1089),COUNTIF('OMS Drop Downs'!$B$2:$B$4,'OMS Response Form (ORF)'!N1089), COUNTIF('OMS Drop Downs'!$B$2:$B$4,'OMS Response Form (ORF)'!O1089),COUNTIF('OMS Drop Downs'!$B$2:$B$4,'OMS Response Form (ORF)'!P1089),COUNTIF('OMS Drop Downs'!$B$2:$B$4,'OMS Response Form (ORF)'!Q1089)),"Complete","Incomplete"))</f>
        <v/>
      </c>
      <c r="S1089" s="25" t="str">
        <f>IF(R1089="Complete",IF(AND(NOT(ISNA(VLOOKUP(CONCATENATE(E1089,F1089,G1089,H1089,I1089,J1089),'OMS Drop Downs'!G:G,1,FALSE))),IF(AND(F1089&lt;&gt;"C3",J1089&lt;&gt;"O5"),IF(SUM(COUNTIF(K1089:Q1089,"Y"),COUNTIF(K1089:Q1089,"N"))=0,"V","I"),IF(COUNTIF(K1089:Q1089,"Y"),"V","I"))="V"),"Valid","Invalid")," ")</f>
        <v xml:space="preserve"> </v>
      </c>
      <c r="T1089"/>
    </row>
    <row r="1090" spans="1:20" x14ac:dyDescent="0.25">
      <c r="A1090" s="113"/>
      <c r="B1090" s="114"/>
      <c r="C1090" s="115"/>
      <c r="D1090" s="117"/>
      <c r="E1090" s="55"/>
      <c r="F1090" s="31"/>
      <c r="G1090" s="31"/>
      <c r="H1090" s="31"/>
      <c r="I1090" s="31"/>
      <c r="J1090" s="31"/>
      <c r="K1090" s="31"/>
      <c r="L1090" s="31"/>
      <c r="M1090" s="31"/>
      <c r="N1090" s="31"/>
      <c r="O1090" s="31"/>
      <c r="P1090" s="31"/>
      <c r="Q1090" s="31"/>
      <c r="R1090" s="24" t="str">
        <f>IF(COUNTA(A1090:Q1090)=0,"",IF(AND(COUNTA(A1090)&gt;0, COUNTA(B1090)&gt;0, COUNTA(C1090)&gt;0, COUNTA(D1090)&gt;0, COUNTIF('OMS Drop Downs'!$C$2:$C$3,'OMS Response Form (ORF)'!E1090),COUNTIF('OMS Drop Downs'!$D$2:$D$5,'OMS Response Form (ORF)'!F1090),COUNTIF('OMS Drop Downs'!$A$2:$A$5,'OMS Response Form (ORF)'!G1090),COUNTIF('OMS Drop Downs'!$B$2:$B$4,'OMS Response Form (ORF)'!H1090),COUNTIF('OMS Drop Downs'!$A$2:$A$5,'OMS Response Form (ORF)'!I1090),COUNTIF('OMS Drop Downs'!$E$2:$E$7,'OMS Response Form (ORF)'!J1090),COUNTIF('OMS Drop Downs'!$B$2:$B$4,'OMS Response Form (ORF)'!K1090),COUNTIF('OMS Drop Downs'!$B$2:$B$4,'OMS Response Form (ORF)'!L1090),COUNTIF('OMS Drop Downs'!$B$2:$B$4,'OMS Response Form (ORF)'!M1090),COUNTIF('OMS Drop Downs'!$B$2:$B$4,'OMS Response Form (ORF)'!N1090), COUNTIF('OMS Drop Downs'!$B$2:$B$4,'OMS Response Form (ORF)'!O1090),COUNTIF('OMS Drop Downs'!$B$2:$B$4,'OMS Response Form (ORF)'!P1090),COUNTIF('OMS Drop Downs'!$B$2:$B$4,'OMS Response Form (ORF)'!Q1090)),"Complete","Incomplete"))</f>
        <v/>
      </c>
      <c r="S1090" s="25" t="str">
        <f>IF(R1090="Complete",IF(AND(NOT(ISNA(VLOOKUP(CONCATENATE(E1090,F1090,G1090,H1090,I1090,J1090),'OMS Drop Downs'!G:G,1,FALSE))),IF(AND(F1090&lt;&gt;"C3",J1090&lt;&gt;"O5"),IF(SUM(COUNTIF(K1090:Q1090,"Y"),COUNTIF(K1090:Q1090,"N"))=0,"V","I"),IF(COUNTIF(K1090:Q1090,"Y"),"V","I"))="V"),"Valid","Invalid")," ")</f>
        <v xml:space="preserve"> </v>
      </c>
      <c r="T1090"/>
    </row>
    <row r="1091" spans="1:20" x14ac:dyDescent="0.25">
      <c r="A1091" s="113"/>
      <c r="B1091" s="114"/>
      <c r="C1091" s="115"/>
      <c r="D1091" s="117"/>
      <c r="E1091" s="55"/>
      <c r="F1091" s="31"/>
      <c r="G1091" s="31"/>
      <c r="H1091" s="31"/>
      <c r="I1091" s="31"/>
      <c r="J1091" s="31"/>
      <c r="K1091" s="31"/>
      <c r="L1091" s="31"/>
      <c r="M1091" s="31"/>
      <c r="N1091" s="31"/>
      <c r="O1091" s="31"/>
      <c r="P1091" s="31"/>
      <c r="Q1091" s="31"/>
      <c r="R1091" s="24" t="str">
        <f>IF(COUNTA(A1091:Q1091)=0,"",IF(AND(COUNTA(A1091)&gt;0, COUNTA(B1091)&gt;0, COUNTA(C1091)&gt;0, COUNTA(D1091)&gt;0, COUNTIF('OMS Drop Downs'!$C$2:$C$3,'OMS Response Form (ORF)'!E1091),COUNTIF('OMS Drop Downs'!$D$2:$D$5,'OMS Response Form (ORF)'!F1091),COUNTIF('OMS Drop Downs'!$A$2:$A$5,'OMS Response Form (ORF)'!G1091),COUNTIF('OMS Drop Downs'!$B$2:$B$4,'OMS Response Form (ORF)'!H1091),COUNTIF('OMS Drop Downs'!$A$2:$A$5,'OMS Response Form (ORF)'!I1091),COUNTIF('OMS Drop Downs'!$E$2:$E$7,'OMS Response Form (ORF)'!J1091),COUNTIF('OMS Drop Downs'!$B$2:$B$4,'OMS Response Form (ORF)'!K1091),COUNTIF('OMS Drop Downs'!$B$2:$B$4,'OMS Response Form (ORF)'!L1091),COUNTIF('OMS Drop Downs'!$B$2:$B$4,'OMS Response Form (ORF)'!M1091),COUNTIF('OMS Drop Downs'!$B$2:$B$4,'OMS Response Form (ORF)'!N1091), COUNTIF('OMS Drop Downs'!$B$2:$B$4,'OMS Response Form (ORF)'!O1091),COUNTIF('OMS Drop Downs'!$B$2:$B$4,'OMS Response Form (ORF)'!P1091),COUNTIF('OMS Drop Downs'!$B$2:$B$4,'OMS Response Form (ORF)'!Q1091)),"Complete","Incomplete"))</f>
        <v/>
      </c>
      <c r="S1091" s="25" t="str">
        <f>IF(R1091="Complete",IF(AND(NOT(ISNA(VLOOKUP(CONCATENATE(E1091,F1091,G1091,H1091,I1091,J1091),'OMS Drop Downs'!G:G,1,FALSE))),IF(AND(F1091&lt;&gt;"C3",J1091&lt;&gt;"O5"),IF(SUM(COUNTIF(K1091:Q1091,"Y"),COUNTIF(K1091:Q1091,"N"))=0,"V","I"),IF(COUNTIF(K1091:Q1091,"Y"),"V","I"))="V"),"Valid","Invalid")," ")</f>
        <v xml:space="preserve"> </v>
      </c>
      <c r="T1091"/>
    </row>
    <row r="1092" spans="1:20" x14ac:dyDescent="0.25">
      <c r="A1092" s="113"/>
      <c r="B1092" s="114"/>
      <c r="C1092" s="115"/>
      <c r="D1092" s="117"/>
      <c r="E1092" s="55"/>
      <c r="F1092" s="31"/>
      <c r="G1092" s="31"/>
      <c r="H1092" s="31"/>
      <c r="I1092" s="31"/>
      <c r="J1092" s="31"/>
      <c r="K1092" s="31"/>
      <c r="L1092" s="31"/>
      <c r="M1092" s="31"/>
      <c r="N1092" s="31"/>
      <c r="O1092" s="31"/>
      <c r="P1092" s="31"/>
      <c r="Q1092" s="31"/>
      <c r="R1092" s="24" t="str">
        <f>IF(COUNTA(A1092:Q1092)=0,"",IF(AND(COUNTA(A1092)&gt;0, COUNTA(B1092)&gt;0, COUNTA(C1092)&gt;0, COUNTA(D1092)&gt;0, COUNTIF('OMS Drop Downs'!$C$2:$C$3,'OMS Response Form (ORF)'!E1092),COUNTIF('OMS Drop Downs'!$D$2:$D$5,'OMS Response Form (ORF)'!F1092),COUNTIF('OMS Drop Downs'!$A$2:$A$5,'OMS Response Form (ORF)'!G1092),COUNTIF('OMS Drop Downs'!$B$2:$B$4,'OMS Response Form (ORF)'!H1092),COUNTIF('OMS Drop Downs'!$A$2:$A$5,'OMS Response Form (ORF)'!I1092),COUNTIF('OMS Drop Downs'!$E$2:$E$7,'OMS Response Form (ORF)'!J1092),COUNTIF('OMS Drop Downs'!$B$2:$B$4,'OMS Response Form (ORF)'!K1092),COUNTIF('OMS Drop Downs'!$B$2:$B$4,'OMS Response Form (ORF)'!L1092),COUNTIF('OMS Drop Downs'!$B$2:$B$4,'OMS Response Form (ORF)'!M1092),COUNTIF('OMS Drop Downs'!$B$2:$B$4,'OMS Response Form (ORF)'!N1092), COUNTIF('OMS Drop Downs'!$B$2:$B$4,'OMS Response Form (ORF)'!O1092),COUNTIF('OMS Drop Downs'!$B$2:$B$4,'OMS Response Form (ORF)'!P1092),COUNTIF('OMS Drop Downs'!$B$2:$B$4,'OMS Response Form (ORF)'!Q1092)),"Complete","Incomplete"))</f>
        <v/>
      </c>
      <c r="S1092" s="25" t="str">
        <f>IF(R1092="Complete",IF(AND(NOT(ISNA(VLOOKUP(CONCATENATE(E1092,F1092,G1092,H1092,I1092,J1092),'OMS Drop Downs'!G:G,1,FALSE))),IF(AND(F1092&lt;&gt;"C3",J1092&lt;&gt;"O5"),IF(SUM(COUNTIF(K1092:Q1092,"Y"),COUNTIF(K1092:Q1092,"N"))=0,"V","I"),IF(COUNTIF(K1092:Q1092,"Y"),"V","I"))="V"),"Valid","Invalid")," ")</f>
        <v xml:space="preserve"> </v>
      </c>
      <c r="T1092"/>
    </row>
    <row r="1093" spans="1:20" x14ac:dyDescent="0.25">
      <c r="A1093" s="113"/>
      <c r="B1093" s="114"/>
      <c r="C1093" s="115"/>
      <c r="D1093" s="117"/>
      <c r="E1093" s="55"/>
      <c r="F1093" s="31"/>
      <c r="G1093" s="31"/>
      <c r="H1093" s="31"/>
      <c r="I1093" s="31"/>
      <c r="J1093" s="31"/>
      <c r="K1093" s="31"/>
      <c r="L1093" s="31"/>
      <c r="M1093" s="31"/>
      <c r="N1093" s="31"/>
      <c r="O1093" s="31"/>
      <c r="P1093" s="31"/>
      <c r="Q1093" s="31"/>
      <c r="R1093" s="24" t="str">
        <f>IF(COUNTA(A1093:Q1093)=0,"",IF(AND(COUNTA(A1093)&gt;0, COUNTA(B1093)&gt;0, COUNTA(C1093)&gt;0, COUNTA(D1093)&gt;0, COUNTIF('OMS Drop Downs'!$C$2:$C$3,'OMS Response Form (ORF)'!E1093),COUNTIF('OMS Drop Downs'!$D$2:$D$5,'OMS Response Form (ORF)'!F1093),COUNTIF('OMS Drop Downs'!$A$2:$A$5,'OMS Response Form (ORF)'!G1093),COUNTIF('OMS Drop Downs'!$B$2:$B$4,'OMS Response Form (ORF)'!H1093),COUNTIF('OMS Drop Downs'!$A$2:$A$5,'OMS Response Form (ORF)'!I1093),COUNTIF('OMS Drop Downs'!$E$2:$E$7,'OMS Response Form (ORF)'!J1093),COUNTIF('OMS Drop Downs'!$B$2:$B$4,'OMS Response Form (ORF)'!K1093),COUNTIF('OMS Drop Downs'!$B$2:$B$4,'OMS Response Form (ORF)'!L1093),COUNTIF('OMS Drop Downs'!$B$2:$B$4,'OMS Response Form (ORF)'!M1093),COUNTIF('OMS Drop Downs'!$B$2:$B$4,'OMS Response Form (ORF)'!N1093), COUNTIF('OMS Drop Downs'!$B$2:$B$4,'OMS Response Form (ORF)'!O1093),COUNTIF('OMS Drop Downs'!$B$2:$B$4,'OMS Response Form (ORF)'!P1093),COUNTIF('OMS Drop Downs'!$B$2:$B$4,'OMS Response Form (ORF)'!Q1093)),"Complete","Incomplete"))</f>
        <v/>
      </c>
      <c r="S1093" s="25" t="str">
        <f>IF(R1093="Complete",IF(AND(NOT(ISNA(VLOOKUP(CONCATENATE(E1093,F1093,G1093,H1093,I1093,J1093),'OMS Drop Downs'!G:G,1,FALSE))),IF(AND(F1093&lt;&gt;"C3",J1093&lt;&gt;"O5"),IF(SUM(COUNTIF(K1093:Q1093,"Y"),COUNTIF(K1093:Q1093,"N"))=0,"V","I"),IF(COUNTIF(K1093:Q1093,"Y"),"V","I"))="V"),"Valid","Invalid")," ")</f>
        <v xml:space="preserve"> </v>
      </c>
      <c r="T1093"/>
    </row>
    <row r="1094" spans="1:20" x14ac:dyDescent="0.25">
      <c r="A1094" s="113"/>
      <c r="B1094" s="114"/>
      <c r="C1094" s="115"/>
      <c r="D1094" s="117"/>
      <c r="E1094" s="55"/>
      <c r="F1094" s="31"/>
      <c r="G1094" s="31"/>
      <c r="H1094" s="31"/>
      <c r="I1094" s="31"/>
      <c r="J1094" s="31"/>
      <c r="K1094" s="31"/>
      <c r="L1094" s="31"/>
      <c r="M1094" s="31"/>
      <c r="N1094" s="31"/>
      <c r="O1094" s="31"/>
      <c r="P1094" s="31"/>
      <c r="Q1094" s="31"/>
      <c r="R1094" s="24" t="str">
        <f>IF(COUNTA(A1094:Q1094)=0,"",IF(AND(COUNTA(A1094)&gt;0, COUNTA(B1094)&gt;0, COUNTA(C1094)&gt;0, COUNTA(D1094)&gt;0, COUNTIF('OMS Drop Downs'!$C$2:$C$3,'OMS Response Form (ORF)'!E1094),COUNTIF('OMS Drop Downs'!$D$2:$D$5,'OMS Response Form (ORF)'!F1094),COUNTIF('OMS Drop Downs'!$A$2:$A$5,'OMS Response Form (ORF)'!G1094),COUNTIF('OMS Drop Downs'!$B$2:$B$4,'OMS Response Form (ORF)'!H1094),COUNTIF('OMS Drop Downs'!$A$2:$A$5,'OMS Response Form (ORF)'!I1094),COUNTIF('OMS Drop Downs'!$E$2:$E$7,'OMS Response Form (ORF)'!J1094),COUNTIF('OMS Drop Downs'!$B$2:$B$4,'OMS Response Form (ORF)'!K1094),COUNTIF('OMS Drop Downs'!$B$2:$B$4,'OMS Response Form (ORF)'!L1094),COUNTIF('OMS Drop Downs'!$B$2:$B$4,'OMS Response Form (ORF)'!M1094),COUNTIF('OMS Drop Downs'!$B$2:$B$4,'OMS Response Form (ORF)'!N1094), COUNTIF('OMS Drop Downs'!$B$2:$B$4,'OMS Response Form (ORF)'!O1094),COUNTIF('OMS Drop Downs'!$B$2:$B$4,'OMS Response Form (ORF)'!P1094),COUNTIF('OMS Drop Downs'!$B$2:$B$4,'OMS Response Form (ORF)'!Q1094)),"Complete","Incomplete"))</f>
        <v/>
      </c>
      <c r="S1094" s="25" t="str">
        <f>IF(R1094="Complete",IF(AND(NOT(ISNA(VLOOKUP(CONCATENATE(E1094,F1094,G1094,H1094,I1094,J1094),'OMS Drop Downs'!G:G,1,FALSE))),IF(AND(F1094&lt;&gt;"C3",J1094&lt;&gt;"O5"),IF(SUM(COUNTIF(K1094:Q1094,"Y"),COUNTIF(K1094:Q1094,"N"))=0,"V","I"),IF(COUNTIF(K1094:Q1094,"Y"),"V","I"))="V"),"Valid","Invalid")," ")</f>
        <v xml:space="preserve"> </v>
      </c>
      <c r="T1094"/>
    </row>
    <row r="1095" spans="1:20" x14ac:dyDescent="0.25">
      <c r="A1095" s="113"/>
      <c r="B1095" s="114"/>
      <c r="C1095" s="115"/>
      <c r="D1095" s="117"/>
      <c r="E1095" s="55"/>
      <c r="F1095" s="31"/>
      <c r="G1095" s="31"/>
      <c r="H1095" s="31"/>
      <c r="I1095" s="31"/>
      <c r="J1095" s="31"/>
      <c r="K1095" s="31"/>
      <c r="L1095" s="31"/>
      <c r="M1095" s="31"/>
      <c r="N1095" s="31"/>
      <c r="O1095" s="31"/>
      <c r="P1095" s="31"/>
      <c r="Q1095" s="31"/>
      <c r="R1095" s="24" t="str">
        <f>IF(COUNTA(A1095:Q1095)=0,"",IF(AND(COUNTA(A1095)&gt;0, COUNTA(B1095)&gt;0, COUNTA(C1095)&gt;0, COUNTA(D1095)&gt;0, COUNTIF('OMS Drop Downs'!$C$2:$C$3,'OMS Response Form (ORF)'!E1095),COUNTIF('OMS Drop Downs'!$D$2:$D$5,'OMS Response Form (ORF)'!F1095),COUNTIF('OMS Drop Downs'!$A$2:$A$5,'OMS Response Form (ORF)'!G1095),COUNTIF('OMS Drop Downs'!$B$2:$B$4,'OMS Response Form (ORF)'!H1095),COUNTIF('OMS Drop Downs'!$A$2:$A$5,'OMS Response Form (ORF)'!I1095),COUNTIF('OMS Drop Downs'!$E$2:$E$7,'OMS Response Form (ORF)'!J1095),COUNTIF('OMS Drop Downs'!$B$2:$B$4,'OMS Response Form (ORF)'!K1095),COUNTIF('OMS Drop Downs'!$B$2:$B$4,'OMS Response Form (ORF)'!L1095),COUNTIF('OMS Drop Downs'!$B$2:$B$4,'OMS Response Form (ORF)'!M1095),COUNTIF('OMS Drop Downs'!$B$2:$B$4,'OMS Response Form (ORF)'!N1095), COUNTIF('OMS Drop Downs'!$B$2:$B$4,'OMS Response Form (ORF)'!O1095),COUNTIF('OMS Drop Downs'!$B$2:$B$4,'OMS Response Form (ORF)'!P1095),COUNTIF('OMS Drop Downs'!$B$2:$B$4,'OMS Response Form (ORF)'!Q1095)),"Complete","Incomplete"))</f>
        <v/>
      </c>
      <c r="S1095" s="25" t="str">
        <f>IF(R1095="Complete",IF(AND(NOT(ISNA(VLOOKUP(CONCATENATE(E1095,F1095,G1095,H1095,I1095,J1095),'OMS Drop Downs'!G:G,1,FALSE))),IF(AND(F1095&lt;&gt;"C3",J1095&lt;&gt;"O5"),IF(SUM(COUNTIF(K1095:Q1095,"Y"),COUNTIF(K1095:Q1095,"N"))=0,"V","I"),IF(COUNTIF(K1095:Q1095,"Y"),"V","I"))="V"),"Valid","Invalid")," ")</f>
        <v xml:space="preserve"> </v>
      </c>
      <c r="T1095"/>
    </row>
    <row r="1096" spans="1:20" x14ac:dyDescent="0.25">
      <c r="A1096" s="113"/>
      <c r="B1096" s="114"/>
      <c r="C1096" s="115"/>
      <c r="D1096" s="117"/>
      <c r="E1096" s="55"/>
      <c r="F1096" s="31"/>
      <c r="G1096" s="31"/>
      <c r="H1096" s="31"/>
      <c r="I1096" s="31"/>
      <c r="J1096" s="31"/>
      <c r="K1096" s="31"/>
      <c r="L1096" s="31"/>
      <c r="M1096" s="31"/>
      <c r="N1096" s="31"/>
      <c r="O1096" s="31"/>
      <c r="P1096" s="31"/>
      <c r="Q1096" s="31"/>
      <c r="R1096" s="24" t="str">
        <f>IF(COUNTA(A1096:Q1096)=0,"",IF(AND(COUNTA(A1096)&gt;0, COUNTA(B1096)&gt;0, COUNTA(C1096)&gt;0, COUNTA(D1096)&gt;0, COUNTIF('OMS Drop Downs'!$C$2:$C$3,'OMS Response Form (ORF)'!E1096),COUNTIF('OMS Drop Downs'!$D$2:$D$5,'OMS Response Form (ORF)'!F1096),COUNTIF('OMS Drop Downs'!$A$2:$A$5,'OMS Response Form (ORF)'!G1096),COUNTIF('OMS Drop Downs'!$B$2:$B$4,'OMS Response Form (ORF)'!H1096),COUNTIF('OMS Drop Downs'!$A$2:$A$5,'OMS Response Form (ORF)'!I1096),COUNTIF('OMS Drop Downs'!$E$2:$E$7,'OMS Response Form (ORF)'!J1096),COUNTIF('OMS Drop Downs'!$B$2:$B$4,'OMS Response Form (ORF)'!K1096),COUNTIF('OMS Drop Downs'!$B$2:$B$4,'OMS Response Form (ORF)'!L1096),COUNTIF('OMS Drop Downs'!$B$2:$B$4,'OMS Response Form (ORF)'!M1096),COUNTIF('OMS Drop Downs'!$B$2:$B$4,'OMS Response Form (ORF)'!N1096), COUNTIF('OMS Drop Downs'!$B$2:$B$4,'OMS Response Form (ORF)'!O1096),COUNTIF('OMS Drop Downs'!$B$2:$B$4,'OMS Response Form (ORF)'!P1096),COUNTIF('OMS Drop Downs'!$B$2:$B$4,'OMS Response Form (ORF)'!Q1096)),"Complete","Incomplete"))</f>
        <v/>
      </c>
      <c r="S1096" s="25" t="str">
        <f>IF(R1096="Complete",IF(AND(NOT(ISNA(VLOOKUP(CONCATENATE(E1096,F1096,G1096,H1096,I1096,J1096),'OMS Drop Downs'!G:G,1,FALSE))),IF(AND(F1096&lt;&gt;"C3",J1096&lt;&gt;"O5"),IF(SUM(COUNTIF(K1096:Q1096,"Y"),COUNTIF(K1096:Q1096,"N"))=0,"V","I"),IF(COUNTIF(K1096:Q1096,"Y"),"V","I"))="V"),"Valid","Invalid")," ")</f>
        <v xml:space="preserve"> </v>
      </c>
      <c r="T1096"/>
    </row>
    <row r="1097" spans="1:20" x14ac:dyDescent="0.25">
      <c r="A1097" s="113"/>
      <c r="B1097" s="114"/>
      <c r="C1097" s="115"/>
      <c r="D1097" s="117"/>
      <c r="E1097" s="55"/>
      <c r="F1097" s="31"/>
      <c r="G1097" s="31"/>
      <c r="H1097" s="31"/>
      <c r="I1097" s="31"/>
      <c r="J1097" s="31"/>
      <c r="K1097" s="31"/>
      <c r="L1097" s="31"/>
      <c r="M1097" s="31"/>
      <c r="N1097" s="31"/>
      <c r="O1097" s="31"/>
      <c r="P1097" s="31"/>
      <c r="Q1097" s="31"/>
      <c r="R1097" s="24" t="str">
        <f>IF(COUNTA(A1097:Q1097)=0,"",IF(AND(COUNTA(A1097)&gt;0, COUNTA(B1097)&gt;0, COUNTA(C1097)&gt;0, COUNTA(D1097)&gt;0, COUNTIF('OMS Drop Downs'!$C$2:$C$3,'OMS Response Form (ORF)'!E1097),COUNTIF('OMS Drop Downs'!$D$2:$D$5,'OMS Response Form (ORF)'!F1097),COUNTIF('OMS Drop Downs'!$A$2:$A$5,'OMS Response Form (ORF)'!G1097),COUNTIF('OMS Drop Downs'!$B$2:$B$4,'OMS Response Form (ORF)'!H1097),COUNTIF('OMS Drop Downs'!$A$2:$A$5,'OMS Response Form (ORF)'!I1097),COUNTIF('OMS Drop Downs'!$E$2:$E$7,'OMS Response Form (ORF)'!J1097),COUNTIF('OMS Drop Downs'!$B$2:$B$4,'OMS Response Form (ORF)'!K1097),COUNTIF('OMS Drop Downs'!$B$2:$B$4,'OMS Response Form (ORF)'!L1097),COUNTIF('OMS Drop Downs'!$B$2:$B$4,'OMS Response Form (ORF)'!M1097),COUNTIF('OMS Drop Downs'!$B$2:$B$4,'OMS Response Form (ORF)'!N1097), COUNTIF('OMS Drop Downs'!$B$2:$B$4,'OMS Response Form (ORF)'!O1097),COUNTIF('OMS Drop Downs'!$B$2:$B$4,'OMS Response Form (ORF)'!P1097),COUNTIF('OMS Drop Downs'!$B$2:$B$4,'OMS Response Form (ORF)'!Q1097)),"Complete","Incomplete"))</f>
        <v/>
      </c>
      <c r="S1097" s="25" t="str">
        <f>IF(R1097="Complete",IF(AND(NOT(ISNA(VLOOKUP(CONCATENATE(E1097,F1097,G1097,H1097,I1097,J1097),'OMS Drop Downs'!G:G,1,FALSE))),IF(AND(F1097&lt;&gt;"C3",J1097&lt;&gt;"O5"),IF(SUM(COUNTIF(K1097:Q1097,"Y"),COUNTIF(K1097:Q1097,"N"))=0,"V","I"),IF(COUNTIF(K1097:Q1097,"Y"),"V","I"))="V"),"Valid","Invalid")," ")</f>
        <v xml:space="preserve"> </v>
      </c>
      <c r="T1097"/>
    </row>
    <row r="1098" spans="1:20" x14ac:dyDescent="0.25">
      <c r="A1098" s="113"/>
      <c r="B1098" s="114"/>
      <c r="C1098" s="115"/>
      <c r="D1098" s="117"/>
      <c r="E1098" s="55"/>
      <c r="F1098" s="31"/>
      <c r="G1098" s="31"/>
      <c r="H1098" s="31"/>
      <c r="I1098" s="31"/>
      <c r="J1098" s="31"/>
      <c r="K1098" s="31"/>
      <c r="L1098" s="31"/>
      <c r="M1098" s="31"/>
      <c r="N1098" s="31"/>
      <c r="O1098" s="31"/>
      <c r="P1098" s="31"/>
      <c r="Q1098" s="31"/>
      <c r="R1098" s="24" t="str">
        <f>IF(COUNTA(A1098:Q1098)=0,"",IF(AND(COUNTA(A1098)&gt;0, COUNTA(B1098)&gt;0, COUNTA(C1098)&gt;0, COUNTA(D1098)&gt;0, COUNTIF('OMS Drop Downs'!$C$2:$C$3,'OMS Response Form (ORF)'!E1098),COUNTIF('OMS Drop Downs'!$D$2:$D$5,'OMS Response Form (ORF)'!F1098),COUNTIF('OMS Drop Downs'!$A$2:$A$5,'OMS Response Form (ORF)'!G1098),COUNTIF('OMS Drop Downs'!$B$2:$B$4,'OMS Response Form (ORF)'!H1098),COUNTIF('OMS Drop Downs'!$A$2:$A$5,'OMS Response Form (ORF)'!I1098),COUNTIF('OMS Drop Downs'!$E$2:$E$7,'OMS Response Form (ORF)'!J1098),COUNTIF('OMS Drop Downs'!$B$2:$B$4,'OMS Response Form (ORF)'!K1098),COUNTIF('OMS Drop Downs'!$B$2:$B$4,'OMS Response Form (ORF)'!L1098),COUNTIF('OMS Drop Downs'!$B$2:$B$4,'OMS Response Form (ORF)'!M1098),COUNTIF('OMS Drop Downs'!$B$2:$B$4,'OMS Response Form (ORF)'!N1098), COUNTIF('OMS Drop Downs'!$B$2:$B$4,'OMS Response Form (ORF)'!O1098),COUNTIF('OMS Drop Downs'!$B$2:$B$4,'OMS Response Form (ORF)'!P1098),COUNTIF('OMS Drop Downs'!$B$2:$B$4,'OMS Response Form (ORF)'!Q1098)),"Complete","Incomplete"))</f>
        <v/>
      </c>
      <c r="S1098" s="25" t="str">
        <f>IF(R1098="Complete",IF(AND(NOT(ISNA(VLOOKUP(CONCATENATE(E1098,F1098,G1098,H1098,I1098,J1098),'OMS Drop Downs'!G:G,1,FALSE))),IF(AND(F1098&lt;&gt;"C3",J1098&lt;&gt;"O5"),IF(SUM(COUNTIF(K1098:Q1098,"Y"),COUNTIF(K1098:Q1098,"N"))=0,"V","I"),IF(COUNTIF(K1098:Q1098,"Y"),"V","I"))="V"),"Valid","Invalid")," ")</f>
        <v xml:space="preserve"> </v>
      </c>
      <c r="T1098"/>
    </row>
    <row r="1099" spans="1:20" x14ac:dyDescent="0.25">
      <c r="A1099" s="113"/>
      <c r="B1099" s="114"/>
      <c r="C1099" s="115"/>
      <c r="D1099" s="117"/>
      <c r="E1099" s="55"/>
      <c r="F1099" s="31"/>
      <c r="G1099" s="31"/>
      <c r="H1099" s="31"/>
      <c r="I1099" s="31"/>
      <c r="J1099" s="31"/>
      <c r="K1099" s="31"/>
      <c r="L1099" s="31"/>
      <c r="M1099" s="31"/>
      <c r="N1099" s="31"/>
      <c r="O1099" s="31"/>
      <c r="P1099" s="31"/>
      <c r="Q1099" s="31"/>
      <c r="R1099" s="24" t="str">
        <f>IF(COUNTA(A1099:Q1099)=0,"",IF(AND(COUNTA(A1099)&gt;0, COUNTA(B1099)&gt;0, COUNTA(C1099)&gt;0, COUNTA(D1099)&gt;0, COUNTIF('OMS Drop Downs'!$C$2:$C$3,'OMS Response Form (ORF)'!E1099),COUNTIF('OMS Drop Downs'!$D$2:$D$5,'OMS Response Form (ORF)'!F1099),COUNTIF('OMS Drop Downs'!$A$2:$A$5,'OMS Response Form (ORF)'!G1099),COUNTIF('OMS Drop Downs'!$B$2:$B$4,'OMS Response Form (ORF)'!H1099),COUNTIF('OMS Drop Downs'!$A$2:$A$5,'OMS Response Form (ORF)'!I1099),COUNTIF('OMS Drop Downs'!$E$2:$E$7,'OMS Response Form (ORF)'!J1099),COUNTIF('OMS Drop Downs'!$B$2:$B$4,'OMS Response Form (ORF)'!K1099),COUNTIF('OMS Drop Downs'!$B$2:$B$4,'OMS Response Form (ORF)'!L1099),COUNTIF('OMS Drop Downs'!$B$2:$B$4,'OMS Response Form (ORF)'!M1099),COUNTIF('OMS Drop Downs'!$B$2:$B$4,'OMS Response Form (ORF)'!N1099), COUNTIF('OMS Drop Downs'!$B$2:$B$4,'OMS Response Form (ORF)'!O1099),COUNTIF('OMS Drop Downs'!$B$2:$B$4,'OMS Response Form (ORF)'!P1099),COUNTIF('OMS Drop Downs'!$B$2:$B$4,'OMS Response Form (ORF)'!Q1099)),"Complete","Incomplete"))</f>
        <v/>
      </c>
      <c r="S1099" s="25" t="str">
        <f>IF(R1099="Complete",IF(AND(NOT(ISNA(VLOOKUP(CONCATENATE(E1099,F1099,G1099,H1099,I1099,J1099),'OMS Drop Downs'!G:G,1,FALSE))),IF(AND(F1099&lt;&gt;"C3",J1099&lt;&gt;"O5"),IF(SUM(COUNTIF(K1099:Q1099,"Y"),COUNTIF(K1099:Q1099,"N"))=0,"V","I"),IF(COUNTIF(K1099:Q1099,"Y"),"V","I"))="V"),"Valid","Invalid")," ")</f>
        <v xml:space="preserve"> </v>
      </c>
      <c r="T1099"/>
    </row>
    <row r="1100" spans="1:20" x14ac:dyDescent="0.25">
      <c r="A1100" s="113"/>
      <c r="B1100" s="114"/>
      <c r="C1100" s="115"/>
      <c r="D1100" s="117"/>
      <c r="E1100" s="55"/>
      <c r="F1100" s="31"/>
      <c r="G1100" s="31"/>
      <c r="H1100" s="31"/>
      <c r="I1100" s="31"/>
      <c r="J1100" s="31"/>
      <c r="K1100" s="31"/>
      <c r="L1100" s="31"/>
      <c r="M1100" s="31"/>
      <c r="N1100" s="31"/>
      <c r="O1100" s="31"/>
      <c r="P1100" s="31"/>
      <c r="Q1100" s="31"/>
      <c r="R1100" s="24" t="str">
        <f>IF(COUNTA(A1100:Q1100)=0,"",IF(AND(COUNTA(A1100)&gt;0, COUNTA(B1100)&gt;0, COUNTA(C1100)&gt;0, COUNTA(D1100)&gt;0, COUNTIF('OMS Drop Downs'!$C$2:$C$3,'OMS Response Form (ORF)'!E1100),COUNTIF('OMS Drop Downs'!$D$2:$D$5,'OMS Response Form (ORF)'!F1100),COUNTIF('OMS Drop Downs'!$A$2:$A$5,'OMS Response Form (ORF)'!G1100),COUNTIF('OMS Drop Downs'!$B$2:$B$4,'OMS Response Form (ORF)'!H1100),COUNTIF('OMS Drop Downs'!$A$2:$A$5,'OMS Response Form (ORF)'!I1100),COUNTIF('OMS Drop Downs'!$E$2:$E$7,'OMS Response Form (ORF)'!J1100),COUNTIF('OMS Drop Downs'!$B$2:$B$4,'OMS Response Form (ORF)'!K1100),COUNTIF('OMS Drop Downs'!$B$2:$B$4,'OMS Response Form (ORF)'!L1100),COUNTIF('OMS Drop Downs'!$B$2:$B$4,'OMS Response Form (ORF)'!M1100),COUNTIF('OMS Drop Downs'!$B$2:$B$4,'OMS Response Form (ORF)'!N1100), COUNTIF('OMS Drop Downs'!$B$2:$B$4,'OMS Response Form (ORF)'!O1100),COUNTIF('OMS Drop Downs'!$B$2:$B$4,'OMS Response Form (ORF)'!P1100),COUNTIF('OMS Drop Downs'!$B$2:$B$4,'OMS Response Form (ORF)'!Q1100)),"Complete","Incomplete"))</f>
        <v/>
      </c>
      <c r="S1100" s="25" t="str">
        <f>IF(R1100="Complete",IF(AND(NOT(ISNA(VLOOKUP(CONCATENATE(E1100,F1100,G1100,H1100,I1100,J1100),'OMS Drop Downs'!G:G,1,FALSE))),IF(AND(F1100&lt;&gt;"C3",J1100&lt;&gt;"O5"),IF(SUM(COUNTIF(K1100:Q1100,"Y"),COUNTIF(K1100:Q1100,"N"))=0,"V","I"),IF(COUNTIF(K1100:Q1100,"Y"),"V","I"))="V"),"Valid","Invalid")," ")</f>
        <v xml:space="preserve"> </v>
      </c>
      <c r="T1100"/>
    </row>
    <row r="1101" spans="1:20" x14ac:dyDescent="0.25">
      <c r="A1101" s="113"/>
      <c r="B1101" s="114"/>
      <c r="C1101" s="115"/>
      <c r="D1101" s="117"/>
      <c r="E1101" s="55"/>
      <c r="F1101" s="31"/>
      <c r="G1101" s="31"/>
      <c r="H1101" s="31"/>
      <c r="I1101" s="31"/>
      <c r="J1101" s="31"/>
      <c r="K1101" s="31"/>
      <c r="L1101" s="31"/>
      <c r="M1101" s="31"/>
      <c r="N1101" s="31"/>
      <c r="O1101" s="31"/>
      <c r="P1101" s="31"/>
      <c r="Q1101" s="31"/>
      <c r="R1101" s="24" t="str">
        <f>IF(COUNTA(A1101:Q1101)=0,"",IF(AND(COUNTA(A1101)&gt;0, COUNTA(B1101)&gt;0, COUNTA(C1101)&gt;0, COUNTA(D1101)&gt;0, COUNTIF('OMS Drop Downs'!$C$2:$C$3,'OMS Response Form (ORF)'!E1101),COUNTIF('OMS Drop Downs'!$D$2:$D$5,'OMS Response Form (ORF)'!F1101),COUNTIF('OMS Drop Downs'!$A$2:$A$5,'OMS Response Form (ORF)'!G1101),COUNTIF('OMS Drop Downs'!$B$2:$B$4,'OMS Response Form (ORF)'!H1101),COUNTIF('OMS Drop Downs'!$A$2:$A$5,'OMS Response Form (ORF)'!I1101),COUNTIF('OMS Drop Downs'!$E$2:$E$7,'OMS Response Form (ORF)'!J1101),COUNTIF('OMS Drop Downs'!$B$2:$B$4,'OMS Response Form (ORF)'!K1101),COUNTIF('OMS Drop Downs'!$B$2:$B$4,'OMS Response Form (ORF)'!L1101),COUNTIF('OMS Drop Downs'!$B$2:$B$4,'OMS Response Form (ORF)'!M1101),COUNTIF('OMS Drop Downs'!$B$2:$B$4,'OMS Response Form (ORF)'!N1101), COUNTIF('OMS Drop Downs'!$B$2:$B$4,'OMS Response Form (ORF)'!O1101),COUNTIF('OMS Drop Downs'!$B$2:$B$4,'OMS Response Form (ORF)'!P1101),COUNTIF('OMS Drop Downs'!$B$2:$B$4,'OMS Response Form (ORF)'!Q1101)),"Complete","Incomplete"))</f>
        <v/>
      </c>
      <c r="S1101" s="25" t="str">
        <f>IF(R1101="Complete",IF(AND(NOT(ISNA(VLOOKUP(CONCATENATE(E1101,F1101,G1101,H1101,I1101,J1101),'OMS Drop Downs'!G:G,1,FALSE))),IF(AND(F1101&lt;&gt;"C3",J1101&lt;&gt;"O5"),IF(SUM(COUNTIF(K1101:Q1101,"Y"),COUNTIF(K1101:Q1101,"N"))=0,"V","I"),IF(COUNTIF(K1101:Q1101,"Y"),"V","I"))="V"),"Valid","Invalid")," ")</f>
        <v xml:space="preserve"> </v>
      </c>
      <c r="T1101"/>
    </row>
    <row r="1102" spans="1:20" x14ac:dyDescent="0.25">
      <c r="A1102" s="113"/>
      <c r="B1102" s="114"/>
      <c r="C1102" s="115"/>
      <c r="D1102" s="117"/>
      <c r="E1102" s="55"/>
      <c r="F1102" s="31"/>
      <c r="G1102" s="31"/>
      <c r="H1102" s="31"/>
      <c r="I1102" s="31"/>
      <c r="J1102" s="31"/>
      <c r="K1102" s="31"/>
      <c r="L1102" s="31"/>
      <c r="M1102" s="31"/>
      <c r="N1102" s="31"/>
      <c r="O1102" s="31"/>
      <c r="P1102" s="31"/>
      <c r="Q1102" s="31"/>
      <c r="R1102" s="24" t="str">
        <f>IF(COUNTA(A1102:Q1102)=0,"",IF(AND(COUNTA(A1102)&gt;0, COUNTA(B1102)&gt;0, COUNTA(C1102)&gt;0, COUNTA(D1102)&gt;0, COUNTIF('OMS Drop Downs'!$C$2:$C$3,'OMS Response Form (ORF)'!E1102),COUNTIF('OMS Drop Downs'!$D$2:$D$5,'OMS Response Form (ORF)'!F1102),COUNTIF('OMS Drop Downs'!$A$2:$A$5,'OMS Response Form (ORF)'!G1102),COUNTIF('OMS Drop Downs'!$B$2:$B$4,'OMS Response Form (ORF)'!H1102),COUNTIF('OMS Drop Downs'!$A$2:$A$5,'OMS Response Form (ORF)'!I1102),COUNTIF('OMS Drop Downs'!$E$2:$E$7,'OMS Response Form (ORF)'!J1102),COUNTIF('OMS Drop Downs'!$B$2:$B$4,'OMS Response Form (ORF)'!K1102),COUNTIF('OMS Drop Downs'!$B$2:$B$4,'OMS Response Form (ORF)'!L1102),COUNTIF('OMS Drop Downs'!$B$2:$B$4,'OMS Response Form (ORF)'!M1102),COUNTIF('OMS Drop Downs'!$B$2:$B$4,'OMS Response Form (ORF)'!N1102), COUNTIF('OMS Drop Downs'!$B$2:$B$4,'OMS Response Form (ORF)'!O1102),COUNTIF('OMS Drop Downs'!$B$2:$B$4,'OMS Response Form (ORF)'!P1102),COUNTIF('OMS Drop Downs'!$B$2:$B$4,'OMS Response Form (ORF)'!Q1102)),"Complete","Incomplete"))</f>
        <v/>
      </c>
      <c r="S1102" s="25" t="str">
        <f>IF(R1102="Complete",IF(AND(NOT(ISNA(VLOOKUP(CONCATENATE(E1102,F1102,G1102,H1102,I1102,J1102),'OMS Drop Downs'!G:G,1,FALSE))),IF(AND(F1102&lt;&gt;"C3",J1102&lt;&gt;"O5"),IF(SUM(COUNTIF(K1102:Q1102,"Y"),COUNTIF(K1102:Q1102,"N"))=0,"V","I"),IF(COUNTIF(K1102:Q1102,"Y"),"V","I"))="V"),"Valid","Invalid")," ")</f>
        <v xml:space="preserve"> </v>
      </c>
      <c r="T1102"/>
    </row>
    <row r="1103" spans="1:20" x14ac:dyDescent="0.25">
      <c r="A1103" s="113"/>
      <c r="B1103" s="114"/>
      <c r="C1103" s="115"/>
      <c r="D1103" s="117"/>
      <c r="E1103" s="55"/>
      <c r="F1103" s="31"/>
      <c r="G1103" s="31"/>
      <c r="H1103" s="31"/>
      <c r="I1103" s="31"/>
      <c r="J1103" s="31"/>
      <c r="K1103" s="31"/>
      <c r="L1103" s="31"/>
      <c r="M1103" s="31"/>
      <c r="N1103" s="31"/>
      <c r="O1103" s="31"/>
      <c r="P1103" s="31"/>
      <c r="Q1103" s="31"/>
      <c r="R1103" s="24" t="str">
        <f>IF(COUNTA(A1103:Q1103)=0,"",IF(AND(COUNTA(A1103)&gt;0, COUNTA(B1103)&gt;0, COUNTA(C1103)&gt;0, COUNTA(D1103)&gt;0, COUNTIF('OMS Drop Downs'!$C$2:$C$3,'OMS Response Form (ORF)'!E1103),COUNTIF('OMS Drop Downs'!$D$2:$D$5,'OMS Response Form (ORF)'!F1103),COUNTIF('OMS Drop Downs'!$A$2:$A$5,'OMS Response Form (ORF)'!G1103),COUNTIF('OMS Drop Downs'!$B$2:$B$4,'OMS Response Form (ORF)'!H1103),COUNTIF('OMS Drop Downs'!$A$2:$A$5,'OMS Response Form (ORF)'!I1103),COUNTIF('OMS Drop Downs'!$E$2:$E$7,'OMS Response Form (ORF)'!J1103),COUNTIF('OMS Drop Downs'!$B$2:$B$4,'OMS Response Form (ORF)'!K1103),COUNTIF('OMS Drop Downs'!$B$2:$B$4,'OMS Response Form (ORF)'!L1103),COUNTIF('OMS Drop Downs'!$B$2:$B$4,'OMS Response Form (ORF)'!M1103),COUNTIF('OMS Drop Downs'!$B$2:$B$4,'OMS Response Form (ORF)'!N1103), COUNTIF('OMS Drop Downs'!$B$2:$B$4,'OMS Response Form (ORF)'!O1103),COUNTIF('OMS Drop Downs'!$B$2:$B$4,'OMS Response Form (ORF)'!P1103),COUNTIF('OMS Drop Downs'!$B$2:$B$4,'OMS Response Form (ORF)'!Q1103)),"Complete","Incomplete"))</f>
        <v/>
      </c>
      <c r="S1103" s="25" t="str">
        <f>IF(R1103="Complete",IF(AND(NOT(ISNA(VLOOKUP(CONCATENATE(E1103,F1103,G1103,H1103,I1103,J1103),'OMS Drop Downs'!G:G,1,FALSE))),IF(AND(F1103&lt;&gt;"C3",J1103&lt;&gt;"O5"),IF(SUM(COUNTIF(K1103:Q1103,"Y"),COUNTIF(K1103:Q1103,"N"))=0,"V","I"),IF(COUNTIF(K1103:Q1103,"Y"),"V","I"))="V"),"Valid","Invalid")," ")</f>
        <v xml:space="preserve"> </v>
      </c>
      <c r="T1103"/>
    </row>
    <row r="1104" spans="1:20" x14ac:dyDescent="0.25">
      <c r="A1104" s="113"/>
      <c r="B1104" s="114"/>
      <c r="C1104" s="115"/>
      <c r="D1104" s="117"/>
      <c r="E1104" s="55"/>
      <c r="F1104" s="31"/>
      <c r="G1104" s="31"/>
      <c r="H1104" s="31"/>
      <c r="I1104" s="31"/>
      <c r="J1104" s="31"/>
      <c r="K1104" s="31"/>
      <c r="L1104" s="31"/>
      <c r="M1104" s="31"/>
      <c r="N1104" s="31"/>
      <c r="O1104" s="31"/>
      <c r="P1104" s="31"/>
      <c r="Q1104" s="31"/>
      <c r="R1104" s="24" t="str">
        <f>IF(COUNTA(A1104:Q1104)=0,"",IF(AND(COUNTA(A1104)&gt;0, COUNTA(B1104)&gt;0, COUNTA(C1104)&gt;0, COUNTA(D1104)&gt;0, COUNTIF('OMS Drop Downs'!$C$2:$C$3,'OMS Response Form (ORF)'!E1104),COUNTIF('OMS Drop Downs'!$D$2:$D$5,'OMS Response Form (ORF)'!F1104),COUNTIF('OMS Drop Downs'!$A$2:$A$5,'OMS Response Form (ORF)'!G1104),COUNTIF('OMS Drop Downs'!$B$2:$B$4,'OMS Response Form (ORF)'!H1104),COUNTIF('OMS Drop Downs'!$A$2:$A$5,'OMS Response Form (ORF)'!I1104),COUNTIF('OMS Drop Downs'!$E$2:$E$7,'OMS Response Form (ORF)'!J1104),COUNTIF('OMS Drop Downs'!$B$2:$B$4,'OMS Response Form (ORF)'!K1104),COUNTIF('OMS Drop Downs'!$B$2:$B$4,'OMS Response Form (ORF)'!L1104),COUNTIF('OMS Drop Downs'!$B$2:$B$4,'OMS Response Form (ORF)'!M1104),COUNTIF('OMS Drop Downs'!$B$2:$B$4,'OMS Response Form (ORF)'!N1104), COUNTIF('OMS Drop Downs'!$B$2:$B$4,'OMS Response Form (ORF)'!O1104),COUNTIF('OMS Drop Downs'!$B$2:$B$4,'OMS Response Form (ORF)'!P1104),COUNTIF('OMS Drop Downs'!$B$2:$B$4,'OMS Response Form (ORF)'!Q1104)),"Complete","Incomplete"))</f>
        <v/>
      </c>
      <c r="S1104" s="25" t="str">
        <f>IF(R1104="Complete",IF(AND(NOT(ISNA(VLOOKUP(CONCATENATE(E1104,F1104,G1104,H1104,I1104,J1104),'OMS Drop Downs'!G:G,1,FALSE))),IF(AND(F1104&lt;&gt;"C3",J1104&lt;&gt;"O5"),IF(SUM(COUNTIF(K1104:Q1104,"Y"),COUNTIF(K1104:Q1104,"N"))=0,"V","I"),IF(COUNTIF(K1104:Q1104,"Y"),"V","I"))="V"),"Valid","Invalid")," ")</f>
        <v xml:space="preserve"> </v>
      </c>
      <c r="T1104"/>
    </row>
    <row r="1105" spans="1:20" x14ac:dyDescent="0.25">
      <c r="A1105" s="113"/>
      <c r="B1105" s="114"/>
      <c r="C1105" s="115"/>
      <c r="D1105" s="117"/>
      <c r="E1105" s="55"/>
      <c r="F1105" s="31"/>
      <c r="G1105" s="31"/>
      <c r="H1105" s="31"/>
      <c r="I1105" s="31"/>
      <c r="J1105" s="31"/>
      <c r="K1105" s="31"/>
      <c r="L1105" s="31"/>
      <c r="M1105" s="31"/>
      <c r="N1105" s="31"/>
      <c r="O1105" s="31"/>
      <c r="P1105" s="31"/>
      <c r="Q1105" s="31"/>
      <c r="R1105" s="24" t="str">
        <f>IF(COUNTA(A1105:Q1105)=0,"",IF(AND(COUNTA(A1105)&gt;0, COUNTA(B1105)&gt;0, COUNTA(C1105)&gt;0, COUNTA(D1105)&gt;0, COUNTIF('OMS Drop Downs'!$C$2:$C$3,'OMS Response Form (ORF)'!E1105),COUNTIF('OMS Drop Downs'!$D$2:$D$5,'OMS Response Form (ORF)'!F1105),COUNTIF('OMS Drop Downs'!$A$2:$A$5,'OMS Response Form (ORF)'!G1105),COUNTIF('OMS Drop Downs'!$B$2:$B$4,'OMS Response Form (ORF)'!H1105),COUNTIF('OMS Drop Downs'!$A$2:$A$5,'OMS Response Form (ORF)'!I1105),COUNTIF('OMS Drop Downs'!$E$2:$E$7,'OMS Response Form (ORF)'!J1105),COUNTIF('OMS Drop Downs'!$B$2:$B$4,'OMS Response Form (ORF)'!K1105),COUNTIF('OMS Drop Downs'!$B$2:$B$4,'OMS Response Form (ORF)'!L1105),COUNTIF('OMS Drop Downs'!$B$2:$B$4,'OMS Response Form (ORF)'!M1105),COUNTIF('OMS Drop Downs'!$B$2:$B$4,'OMS Response Form (ORF)'!N1105), COUNTIF('OMS Drop Downs'!$B$2:$B$4,'OMS Response Form (ORF)'!O1105),COUNTIF('OMS Drop Downs'!$B$2:$B$4,'OMS Response Form (ORF)'!P1105),COUNTIF('OMS Drop Downs'!$B$2:$B$4,'OMS Response Form (ORF)'!Q1105)),"Complete","Incomplete"))</f>
        <v/>
      </c>
      <c r="S1105" s="25" t="str">
        <f>IF(R1105="Complete",IF(AND(NOT(ISNA(VLOOKUP(CONCATENATE(E1105,F1105,G1105,H1105,I1105,J1105),'OMS Drop Downs'!G:G,1,FALSE))),IF(AND(F1105&lt;&gt;"C3",J1105&lt;&gt;"O5"),IF(SUM(COUNTIF(K1105:Q1105,"Y"),COUNTIF(K1105:Q1105,"N"))=0,"V","I"),IF(COUNTIF(K1105:Q1105,"Y"),"V","I"))="V"),"Valid","Invalid")," ")</f>
        <v xml:space="preserve"> </v>
      </c>
      <c r="T1105"/>
    </row>
    <row r="1106" spans="1:20" x14ac:dyDescent="0.25">
      <c r="A1106" s="113"/>
      <c r="B1106" s="114"/>
      <c r="C1106" s="115"/>
      <c r="D1106" s="117"/>
      <c r="E1106" s="55"/>
      <c r="F1106" s="31"/>
      <c r="G1106" s="31"/>
      <c r="H1106" s="31"/>
      <c r="I1106" s="31"/>
      <c r="J1106" s="31"/>
      <c r="K1106" s="31"/>
      <c r="L1106" s="31"/>
      <c r="M1106" s="31"/>
      <c r="N1106" s="31"/>
      <c r="O1106" s="31"/>
      <c r="P1106" s="31"/>
      <c r="Q1106" s="31"/>
      <c r="R1106" s="24" t="str">
        <f>IF(COUNTA(A1106:Q1106)=0,"",IF(AND(COUNTA(A1106)&gt;0, COUNTA(B1106)&gt;0, COUNTA(C1106)&gt;0, COUNTA(D1106)&gt;0, COUNTIF('OMS Drop Downs'!$C$2:$C$3,'OMS Response Form (ORF)'!E1106),COUNTIF('OMS Drop Downs'!$D$2:$D$5,'OMS Response Form (ORF)'!F1106),COUNTIF('OMS Drop Downs'!$A$2:$A$5,'OMS Response Form (ORF)'!G1106),COUNTIF('OMS Drop Downs'!$B$2:$B$4,'OMS Response Form (ORF)'!H1106),COUNTIF('OMS Drop Downs'!$A$2:$A$5,'OMS Response Form (ORF)'!I1106),COUNTIF('OMS Drop Downs'!$E$2:$E$7,'OMS Response Form (ORF)'!J1106),COUNTIF('OMS Drop Downs'!$B$2:$B$4,'OMS Response Form (ORF)'!K1106),COUNTIF('OMS Drop Downs'!$B$2:$B$4,'OMS Response Form (ORF)'!L1106),COUNTIF('OMS Drop Downs'!$B$2:$B$4,'OMS Response Form (ORF)'!M1106),COUNTIF('OMS Drop Downs'!$B$2:$B$4,'OMS Response Form (ORF)'!N1106), COUNTIF('OMS Drop Downs'!$B$2:$B$4,'OMS Response Form (ORF)'!O1106),COUNTIF('OMS Drop Downs'!$B$2:$B$4,'OMS Response Form (ORF)'!P1106),COUNTIF('OMS Drop Downs'!$B$2:$B$4,'OMS Response Form (ORF)'!Q1106)),"Complete","Incomplete"))</f>
        <v/>
      </c>
      <c r="S1106" s="25" t="str">
        <f>IF(R1106="Complete",IF(AND(NOT(ISNA(VLOOKUP(CONCATENATE(E1106,F1106,G1106,H1106,I1106,J1106),'OMS Drop Downs'!G:G,1,FALSE))),IF(AND(F1106&lt;&gt;"C3",J1106&lt;&gt;"O5"),IF(SUM(COUNTIF(K1106:Q1106,"Y"),COUNTIF(K1106:Q1106,"N"))=0,"V","I"),IF(COUNTIF(K1106:Q1106,"Y"),"V","I"))="V"),"Valid","Invalid")," ")</f>
        <v xml:space="preserve"> </v>
      </c>
      <c r="T1106"/>
    </row>
    <row r="1107" spans="1:20" x14ac:dyDescent="0.25">
      <c r="A1107" s="113"/>
      <c r="B1107" s="114"/>
      <c r="C1107" s="115"/>
      <c r="D1107" s="117"/>
      <c r="E1107" s="55"/>
      <c r="F1107" s="31"/>
      <c r="G1107" s="31"/>
      <c r="H1107" s="31"/>
      <c r="I1107" s="31"/>
      <c r="J1107" s="31"/>
      <c r="K1107" s="31"/>
      <c r="L1107" s="31"/>
      <c r="M1107" s="31"/>
      <c r="N1107" s="31"/>
      <c r="O1107" s="31"/>
      <c r="P1107" s="31"/>
      <c r="Q1107" s="31"/>
      <c r="R1107" s="24" t="str">
        <f>IF(COUNTA(A1107:Q1107)=0,"",IF(AND(COUNTA(A1107)&gt;0, COUNTA(B1107)&gt;0, COUNTA(C1107)&gt;0, COUNTA(D1107)&gt;0, COUNTIF('OMS Drop Downs'!$C$2:$C$3,'OMS Response Form (ORF)'!E1107),COUNTIF('OMS Drop Downs'!$D$2:$D$5,'OMS Response Form (ORF)'!F1107),COUNTIF('OMS Drop Downs'!$A$2:$A$5,'OMS Response Form (ORF)'!G1107),COUNTIF('OMS Drop Downs'!$B$2:$B$4,'OMS Response Form (ORF)'!H1107),COUNTIF('OMS Drop Downs'!$A$2:$A$5,'OMS Response Form (ORF)'!I1107),COUNTIF('OMS Drop Downs'!$E$2:$E$7,'OMS Response Form (ORF)'!J1107),COUNTIF('OMS Drop Downs'!$B$2:$B$4,'OMS Response Form (ORF)'!K1107),COUNTIF('OMS Drop Downs'!$B$2:$B$4,'OMS Response Form (ORF)'!L1107),COUNTIF('OMS Drop Downs'!$B$2:$B$4,'OMS Response Form (ORF)'!M1107),COUNTIF('OMS Drop Downs'!$B$2:$B$4,'OMS Response Form (ORF)'!N1107), COUNTIF('OMS Drop Downs'!$B$2:$B$4,'OMS Response Form (ORF)'!O1107),COUNTIF('OMS Drop Downs'!$B$2:$B$4,'OMS Response Form (ORF)'!P1107),COUNTIF('OMS Drop Downs'!$B$2:$B$4,'OMS Response Form (ORF)'!Q1107)),"Complete","Incomplete"))</f>
        <v/>
      </c>
      <c r="S1107" s="25" t="str">
        <f>IF(R1107="Complete",IF(AND(NOT(ISNA(VLOOKUP(CONCATENATE(E1107,F1107,G1107,H1107,I1107,J1107),'OMS Drop Downs'!G:G,1,FALSE))),IF(AND(F1107&lt;&gt;"C3",J1107&lt;&gt;"O5"),IF(SUM(COUNTIF(K1107:Q1107,"Y"),COUNTIF(K1107:Q1107,"N"))=0,"V","I"),IF(COUNTIF(K1107:Q1107,"Y"),"V","I"))="V"),"Valid","Invalid")," ")</f>
        <v xml:space="preserve"> </v>
      </c>
      <c r="T1107"/>
    </row>
    <row r="1108" spans="1:20" x14ac:dyDescent="0.25">
      <c r="A1108" s="113"/>
      <c r="B1108" s="114"/>
      <c r="C1108" s="115"/>
      <c r="D1108" s="117"/>
      <c r="E1108" s="55"/>
      <c r="F1108" s="31"/>
      <c r="G1108" s="31"/>
      <c r="H1108" s="31"/>
      <c r="I1108" s="31"/>
      <c r="J1108" s="31"/>
      <c r="K1108" s="31"/>
      <c r="L1108" s="31"/>
      <c r="M1108" s="31"/>
      <c r="N1108" s="31"/>
      <c r="O1108" s="31"/>
      <c r="P1108" s="31"/>
      <c r="Q1108" s="31"/>
      <c r="R1108" s="24" t="str">
        <f>IF(COUNTA(A1108:Q1108)=0,"",IF(AND(COUNTA(A1108)&gt;0, COUNTA(B1108)&gt;0, COUNTA(C1108)&gt;0, COUNTA(D1108)&gt;0, COUNTIF('OMS Drop Downs'!$C$2:$C$3,'OMS Response Form (ORF)'!E1108),COUNTIF('OMS Drop Downs'!$D$2:$D$5,'OMS Response Form (ORF)'!F1108),COUNTIF('OMS Drop Downs'!$A$2:$A$5,'OMS Response Form (ORF)'!G1108),COUNTIF('OMS Drop Downs'!$B$2:$B$4,'OMS Response Form (ORF)'!H1108),COUNTIF('OMS Drop Downs'!$A$2:$A$5,'OMS Response Form (ORF)'!I1108),COUNTIF('OMS Drop Downs'!$E$2:$E$7,'OMS Response Form (ORF)'!J1108),COUNTIF('OMS Drop Downs'!$B$2:$B$4,'OMS Response Form (ORF)'!K1108),COUNTIF('OMS Drop Downs'!$B$2:$B$4,'OMS Response Form (ORF)'!L1108),COUNTIF('OMS Drop Downs'!$B$2:$B$4,'OMS Response Form (ORF)'!M1108),COUNTIF('OMS Drop Downs'!$B$2:$B$4,'OMS Response Form (ORF)'!N1108), COUNTIF('OMS Drop Downs'!$B$2:$B$4,'OMS Response Form (ORF)'!O1108),COUNTIF('OMS Drop Downs'!$B$2:$B$4,'OMS Response Form (ORF)'!P1108),COUNTIF('OMS Drop Downs'!$B$2:$B$4,'OMS Response Form (ORF)'!Q1108)),"Complete","Incomplete"))</f>
        <v/>
      </c>
      <c r="S1108" s="25" t="str">
        <f>IF(R1108="Complete",IF(AND(NOT(ISNA(VLOOKUP(CONCATENATE(E1108,F1108,G1108,H1108,I1108,J1108),'OMS Drop Downs'!G:G,1,FALSE))),IF(AND(F1108&lt;&gt;"C3",J1108&lt;&gt;"O5"),IF(SUM(COUNTIF(K1108:Q1108,"Y"),COUNTIF(K1108:Q1108,"N"))=0,"V","I"),IF(COUNTIF(K1108:Q1108,"Y"),"V","I"))="V"),"Valid","Invalid")," ")</f>
        <v xml:space="preserve"> </v>
      </c>
      <c r="T1108"/>
    </row>
    <row r="1109" spans="1:20" x14ac:dyDescent="0.25">
      <c r="A1109" s="113"/>
      <c r="B1109" s="114"/>
      <c r="C1109" s="115"/>
      <c r="D1109" s="117"/>
      <c r="E1109" s="55"/>
      <c r="F1109" s="31"/>
      <c r="G1109" s="31"/>
      <c r="H1109" s="31"/>
      <c r="I1109" s="31"/>
      <c r="J1109" s="31"/>
      <c r="K1109" s="31"/>
      <c r="L1109" s="31"/>
      <c r="M1109" s="31"/>
      <c r="N1109" s="31"/>
      <c r="O1109" s="31"/>
      <c r="P1109" s="31"/>
      <c r="Q1109" s="31"/>
      <c r="R1109" s="24" t="str">
        <f>IF(COUNTA(A1109:Q1109)=0,"",IF(AND(COUNTA(A1109)&gt;0, COUNTA(B1109)&gt;0, COUNTA(C1109)&gt;0, COUNTA(D1109)&gt;0, COUNTIF('OMS Drop Downs'!$C$2:$C$3,'OMS Response Form (ORF)'!E1109),COUNTIF('OMS Drop Downs'!$D$2:$D$5,'OMS Response Form (ORF)'!F1109),COUNTIF('OMS Drop Downs'!$A$2:$A$5,'OMS Response Form (ORF)'!G1109),COUNTIF('OMS Drop Downs'!$B$2:$B$4,'OMS Response Form (ORF)'!H1109),COUNTIF('OMS Drop Downs'!$A$2:$A$5,'OMS Response Form (ORF)'!I1109),COUNTIF('OMS Drop Downs'!$E$2:$E$7,'OMS Response Form (ORF)'!J1109),COUNTIF('OMS Drop Downs'!$B$2:$B$4,'OMS Response Form (ORF)'!K1109),COUNTIF('OMS Drop Downs'!$B$2:$B$4,'OMS Response Form (ORF)'!L1109),COUNTIF('OMS Drop Downs'!$B$2:$B$4,'OMS Response Form (ORF)'!M1109),COUNTIF('OMS Drop Downs'!$B$2:$B$4,'OMS Response Form (ORF)'!N1109), COUNTIF('OMS Drop Downs'!$B$2:$B$4,'OMS Response Form (ORF)'!O1109),COUNTIF('OMS Drop Downs'!$B$2:$B$4,'OMS Response Form (ORF)'!P1109),COUNTIF('OMS Drop Downs'!$B$2:$B$4,'OMS Response Form (ORF)'!Q1109)),"Complete","Incomplete"))</f>
        <v/>
      </c>
      <c r="S1109" s="25" t="str">
        <f>IF(R1109="Complete",IF(AND(NOT(ISNA(VLOOKUP(CONCATENATE(E1109,F1109,G1109,H1109,I1109,J1109),'OMS Drop Downs'!G:G,1,FALSE))),IF(AND(F1109&lt;&gt;"C3",J1109&lt;&gt;"O5"),IF(SUM(COUNTIF(K1109:Q1109,"Y"),COUNTIF(K1109:Q1109,"N"))=0,"V","I"),IF(COUNTIF(K1109:Q1109,"Y"),"V","I"))="V"),"Valid","Invalid")," ")</f>
        <v xml:space="preserve"> </v>
      </c>
      <c r="T1109"/>
    </row>
    <row r="1110" spans="1:20" x14ac:dyDescent="0.25">
      <c r="A1110" s="113"/>
      <c r="B1110" s="114"/>
      <c r="C1110" s="115"/>
      <c r="D1110" s="117"/>
      <c r="E1110" s="55"/>
      <c r="F1110" s="31"/>
      <c r="G1110" s="31"/>
      <c r="H1110" s="31"/>
      <c r="I1110" s="31"/>
      <c r="J1110" s="31"/>
      <c r="K1110" s="31"/>
      <c r="L1110" s="31"/>
      <c r="M1110" s="31"/>
      <c r="N1110" s="31"/>
      <c r="O1110" s="31"/>
      <c r="P1110" s="31"/>
      <c r="Q1110" s="31"/>
      <c r="R1110" s="24" t="str">
        <f>IF(COUNTA(A1110:Q1110)=0,"",IF(AND(COUNTA(A1110)&gt;0, COUNTA(B1110)&gt;0, COUNTA(C1110)&gt;0, COUNTA(D1110)&gt;0, COUNTIF('OMS Drop Downs'!$C$2:$C$3,'OMS Response Form (ORF)'!E1110),COUNTIF('OMS Drop Downs'!$D$2:$D$5,'OMS Response Form (ORF)'!F1110),COUNTIF('OMS Drop Downs'!$A$2:$A$5,'OMS Response Form (ORF)'!G1110),COUNTIF('OMS Drop Downs'!$B$2:$B$4,'OMS Response Form (ORF)'!H1110),COUNTIF('OMS Drop Downs'!$A$2:$A$5,'OMS Response Form (ORF)'!I1110),COUNTIF('OMS Drop Downs'!$E$2:$E$7,'OMS Response Form (ORF)'!J1110),COUNTIF('OMS Drop Downs'!$B$2:$B$4,'OMS Response Form (ORF)'!K1110),COUNTIF('OMS Drop Downs'!$B$2:$B$4,'OMS Response Form (ORF)'!L1110),COUNTIF('OMS Drop Downs'!$B$2:$B$4,'OMS Response Form (ORF)'!M1110),COUNTIF('OMS Drop Downs'!$B$2:$B$4,'OMS Response Form (ORF)'!N1110), COUNTIF('OMS Drop Downs'!$B$2:$B$4,'OMS Response Form (ORF)'!O1110),COUNTIF('OMS Drop Downs'!$B$2:$B$4,'OMS Response Form (ORF)'!P1110),COUNTIF('OMS Drop Downs'!$B$2:$B$4,'OMS Response Form (ORF)'!Q1110)),"Complete","Incomplete"))</f>
        <v/>
      </c>
      <c r="S1110" s="25" t="str">
        <f>IF(R1110="Complete",IF(AND(NOT(ISNA(VLOOKUP(CONCATENATE(E1110,F1110,G1110,H1110,I1110,J1110),'OMS Drop Downs'!G:G,1,FALSE))),IF(AND(F1110&lt;&gt;"C3",J1110&lt;&gt;"O5"),IF(SUM(COUNTIF(K1110:Q1110,"Y"),COUNTIF(K1110:Q1110,"N"))=0,"V","I"),IF(COUNTIF(K1110:Q1110,"Y"),"V","I"))="V"),"Valid","Invalid")," ")</f>
        <v xml:space="preserve"> </v>
      </c>
      <c r="T1110"/>
    </row>
    <row r="1111" spans="1:20" x14ac:dyDescent="0.25">
      <c r="A1111" s="113"/>
      <c r="B1111" s="114"/>
      <c r="C1111" s="115"/>
      <c r="D1111" s="117"/>
      <c r="E1111" s="55"/>
      <c r="F1111" s="31"/>
      <c r="G1111" s="31"/>
      <c r="H1111" s="31"/>
      <c r="I1111" s="31"/>
      <c r="J1111" s="31"/>
      <c r="K1111" s="31"/>
      <c r="L1111" s="31"/>
      <c r="M1111" s="31"/>
      <c r="N1111" s="31"/>
      <c r="O1111" s="31"/>
      <c r="P1111" s="31"/>
      <c r="Q1111" s="31"/>
      <c r="R1111" s="24" t="str">
        <f>IF(COUNTA(A1111:Q1111)=0,"",IF(AND(COUNTA(A1111)&gt;0, COUNTA(B1111)&gt;0, COUNTA(C1111)&gt;0, COUNTA(D1111)&gt;0, COUNTIF('OMS Drop Downs'!$C$2:$C$3,'OMS Response Form (ORF)'!E1111),COUNTIF('OMS Drop Downs'!$D$2:$D$5,'OMS Response Form (ORF)'!F1111),COUNTIF('OMS Drop Downs'!$A$2:$A$5,'OMS Response Form (ORF)'!G1111),COUNTIF('OMS Drop Downs'!$B$2:$B$4,'OMS Response Form (ORF)'!H1111),COUNTIF('OMS Drop Downs'!$A$2:$A$5,'OMS Response Form (ORF)'!I1111),COUNTIF('OMS Drop Downs'!$E$2:$E$7,'OMS Response Form (ORF)'!J1111),COUNTIF('OMS Drop Downs'!$B$2:$B$4,'OMS Response Form (ORF)'!K1111),COUNTIF('OMS Drop Downs'!$B$2:$B$4,'OMS Response Form (ORF)'!L1111),COUNTIF('OMS Drop Downs'!$B$2:$B$4,'OMS Response Form (ORF)'!M1111),COUNTIF('OMS Drop Downs'!$B$2:$B$4,'OMS Response Form (ORF)'!N1111), COUNTIF('OMS Drop Downs'!$B$2:$B$4,'OMS Response Form (ORF)'!O1111),COUNTIF('OMS Drop Downs'!$B$2:$B$4,'OMS Response Form (ORF)'!P1111),COUNTIF('OMS Drop Downs'!$B$2:$B$4,'OMS Response Form (ORF)'!Q1111)),"Complete","Incomplete"))</f>
        <v/>
      </c>
      <c r="S1111" s="25" t="str">
        <f>IF(R1111="Complete",IF(AND(NOT(ISNA(VLOOKUP(CONCATENATE(E1111,F1111,G1111,H1111,I1111,J1111),'OMS Drop Downs'!G:G,1,FALSE))),IF(AND(F1111&lt;&gt;"C3",J1111&lt;&gt;"O5"),IF(SUM(COUNTIF(K1111:Q1111,"Y"),COUNTIF(K1111:Q1111,"N"))=0,"V","I"),IF(COUNTIF(K1111:Q1111,"Y"),"V","I"))="V"),"Valid","Invalid")," ")</f>
        <v xml:space="preserve"> </v>
      </c>
      <c r="T1111"/>
    </row>
    <row r="1112" spans="1:20" x14ac:dyDescent="0.25">
      <c r="A1112" s="113"/>
      <c r="B1112" s="114"/>
      <c r="C1112" s="115"/>
      <c r="D1112" s="117"/>
      <c r="E1112" s="55"/>
      <c r="F1112" s="31"/>
      <c r="G1112" s="31"/>
      <c r="H1112" s="31"/>
      <c r="I1112" s="31"/>
      <c r="J1112" s="31"/>
      <c r="K1112" s="31"/>
      <c r="L1112" s="31"/>
      <c r="M1112" s="31"/>
      <c r="N1112" s="31"/>
      <c r="O1112" s="31"/>
      <c r="P1112" s="31"/>
      <c r="Q1112" s="31"/>
      <c r="R1112" s="24" t="str">
        <f>IF(COUNTA(A1112:Q1112)=0,"",IF(AND(COUNTA(A1112)&gt;0, COUNTA(B1112)&gt;0, COUNTA(C1112)&gt;0, COUNTA(D1112)&gt;0, COUNTIF('OMS Drop Downs'!$C$2:$C$3,'OMS Response Form (ORF)'!E1112),COUNTIF('OMS Drop Downs'!$D$2:$D$5,'OMS Response Form (ORF)'!F1112),COUNTIF('OMS Drop Downs'!$A$2:$A$5,'OMS Response Form (ORF)'!G1112),COUNTIF('OMS Drop Downs'!$B$2:$B$4,'OMS Response Form (ORF)'!H1112),COUNTIF('OMS Drop Downs'!$A$2:$A$5,'OMS Response Form (ORF)'!I1112),COUNTIF('OMS Drop Downs'!$E$2:$E$7,'OMS Response Form (ORF)'!J1112),COUNTIF('OMS Drop Downs'!$B$2:$B$4,'OMS Response Form (ORF)'!K1112),COUNTIF('OMS Drop Downs'!$B$2:$B$4,'OMS Response Form (ORF)'!L1112),COUNTIF('OMS Drop Downs'!$B$2:$B$4,'OMS Response Form (ORF)'!M1112),COUNTIF('OMS Drop Downs'!$B$2:$B$4,'OMS Response Form (ORF)'!N1112), COUNTIF('OMS Drop Downs'!$B$2:$B$4,'OMS Response Form (ORF)'!O1112),COUNTIF('OMS Drop Downs'!$B$2:$B$4,'OMS Response Form (ORF)'!P1112),COUNTIF('OMS Drop Downs'!$B$2:$B$4,'OMS Response Form (ORF)'!Q1112)),"Complete","Incomplete"))</f>
        <v/>
      </c>
      <c r="S1112" s="25" t="str">
        <f>IF(R1112="Complete",IF(AND(NOT(ISNA(VLOOKUP(CONCATENATE(E1112,F1112,G1112,H1112,I1112,J1112),'OMS Drop Downs'!G:G,1,FALSE))),IF(AND(F1112&lt;&gt;"C3",J1112&lt;&gt;"O5"),IF(SUM(COUNTIF(K1112:Q1112,"Y"),COUNTIF(K1112:Q1112,"N"))=0,"V","I"),IF(COUNTIF(K1112:Q1112,"Y"),"V","I"))="V"),"Valid","Invalid")," ")</f>
        <v xml:space="preserve"> </v>
      </c>
      <c r="T1112"/>
    </row>
    <row r="1113" spans="1:20" x14ac:dyDescent="0.25">
      <c r="A1113" s="113"/>
      <c r="B1113" s="114"/>
      <c r="C1113" s="115"/>
      <c r="D1113" s="117"/>
      <c r="E1113" s="55"/>
      <c r="F1113" s="31"/>
      <c r="G1113" s="31"/>
      <c r="H1113" s="31"/>
      <c r="I1113" s="31"/>
      <c r="J1113" s="31"/>
      <c r="K1113" s="31"/>
      <c r="L1113" s="31"/>
      <c r="M1113" s="31"/>
      <c r="N1113" s="31"/>
      <c r="O1113" s="31"/>
      <c r="P1113" s="31"/>
      <c r="Q1113" s="31"/>
      <c r="R1113" s="24" t="str">
        <f>IF(COUNTA(A1113:Q1113)=0,"",IF(AND(COUNTA(A1113)&gt;0, COUNTA(B1113)&gt;0, COUNTA(C1113)&gt;0, COUNTA(D1113)&gt;0, COUNTIF('OMS Drop Downs'!$C$2:$C$3,'OMS Response Form (ORF)'!E1113),COUNTIF('OMS Drop Downs'!$D$2:$D$5,'OMS Response Form (ORF)'!F1113),COUNTIF('OMS Drop Downs'!$A$2:$A$5,'OMS Response Form (ORF)'!G1113),COUNTIF('OMS Drop Downs'!$B$2:$B$4,'OMS Response Form (ORF)'!H1113),COUNTIF('OMS Drop Downs'!$A$2:$A$5,'OMS Response Form (ORF)'!I1113),COUNTIF('OMS Drop Downs'!$E$2:$E$7,'OMS Response Form (ORF)'!J1113),COUNTIF('OMS Drop Downs'!$B$2:$B$4,'OMS Response Form (ORF)'!K1113),COUNTIF('OMS Drop Downs'!$B$2:$B$4,'OMS Response Form (ORF)'!L1113),COUNTIF('OMS Drop Downs'!$B$2:$B$4,'OMS Response Form (ORF)'!M1113),COUNTIF('OMS Drop Downs'!$B$2:$B$4,'OMS Response Form (ORF)'!N1113), COUNTIF('OMS Drop Downs'!$B$2:$B$4,'OMS Response Form (ORF)'!O1113),COUNTIF('OMS Drop Downs'!$B$2:$B$4,'OMS Response Form (ORF)'!P1113),COUNTIF('OMS Drop Downs'!$B$2:$B$4,'OMS Response Form (ORF)'!Q1113)),"Complete","Incomplete"))</f>
        <v/>
      </c>
      <c r="S1113" s="25" t="str">
        <f>IF(R1113="Complete",IF(AND(NOT(ISNA(VLOOKUP(CONCATENATE(E1113,F1113,G1113,H1113,I1113,J1113),'OMS Drop Downs'!G:G,1,FALSE))),IF(AND(F1113&lt;&gt;"C3",J1113&lt;&gt;"O5"),IF(SUM(COUNTIF(K1113:Q1113,"Y"),COUNTIF(K1113:Q1113,"N"))=0,"V","I"),IF(COUNTIF(K1113:Q1113,"Y"),"V","I"))="V"),"Valid","Invalid")," ")</f>
        <v xml:space="preserve"> </v>
      </c>
      <c r="T1113"/>
    </row>
    <row r="1114" spans="1:20" x14ac:dyDescent="0.25">
      <c r="A1114" s="113"/>
      <c r="B1114" s="114"/>
      <c r="C1114" s="115"/>
      <c r="D1114" s="117"/>
      <c r="E1114" s="55"/>
      <c r="F1114" s="31"/>
      <c r="G1114" s="31"/>
      <c r="H1114" s="31"/>
      <c r="I1114" s="31"/>
      <c r="J1114" s="31"/>
      <c r="K1114" s="31"/>
      <c r="L1114" s="31"/>
      <c r="M1114" s="31"/>
      <c r="N1114" s="31"/>
      <c r="O1114" s="31"/>
      <c r="P1114" s="31"/>
      <c r="Q1114" s="31"/>
      <c r="R1114" s="24" t="str">
        <f>IF(COUNTA(A1114:Q1114)=0,"",IF(AND(COUNTA(A1114)&gt;0, COUNTA(B1114)&gt;0, COUNTA(C1114)&gt;0, COUNTA(D1114)&gt;0, COUNTIF('OMS Drop Downs'!$C$2:$C$3,'OMS Response Form (ORF)'!E1114),COUNTIF('OMS Drop Downs'!$D$2:$D$5,'OMS Response Form (ORF)'!F1114),COUNTIF('OMS Drop Downs'!$A$2:$A$5,'OMS Response Form (ORF)'!G1114),COUNTIF('OMS Drop Downs'!$B$2:$B$4,'OMS Response Form (ORF)'!H1114),COUNTIF('OMS Drop Downs'!$A$2:$A$5,'OMS Response Form (ORF)'!I1114),COUNTIF('OMS Drop Downs'!$E$2:$E$7,'OMS Response Form (ORF)'!J1114),COUNTIF('OMS Drop Downs'!$B$2:$B$4,'OMS Response Form (ORF)'!K1114),COUNTIF('OMS Drop Downs'!$B$2:$B$4,'OMS Response Form (ORF)'!L1114),COUNTIF('OMS Drop Downs'!$B$2:$B$4,'OMS Response Form (ORF)'!M1114),COUNTIF('OMS Drop Downs'!$B$2:$B$4,'OMS Response Form (ORF)'!N1114), COUNTIF('OMS Drop Downs'!$B$2:$B$4,'OMS Response Form (ORF)'!O1114),COUNTIF('OMS Drop Downs'!$B$2:$B$4,'OMS Response Form (ORF)'!P1114),COUNTIF('OMS Drop Downs'!$B$2:$B$4,'OMS Response Form (ORF)'!Q1114)),"Complete","Incomplete"))</f>
        <v/>
      </c>
      <c r="S1114" s="25" t="str">
        <f>IF(R1114="Complete",IF(AND(NOT(ISNA(VLOOKUP(CONCATENATE(E1114,F1114,G1114,H1114,I1114,J1114),'OMS Drop Downs'!G:G,1,FALSE))),IF(AND(F1114&lt;&gt;"C3",J1114&lt;&gt;"O5"),IF(SUM(COUNTIF(K1114:Q1114,"Y"),COUNTIF(K1114:Q1114,"N"))=0,"V","I"),IF(COUNTIF(K1114:Q1114,"Y"),"V","I"))="V"),"Valid","Invalid")," ")</f>
        <v xml:space="preserve"> </v>
      </c>
      <c r="T1114"/>
    </row>
    <row r="1115" spans="1:20" x14ac:dyDescent="0.25">
      <c r="A1115" s="113"/>
      <c r="B1115" s="114"/>
      <c r="C1115" s="115"/>
      <c r="D1115" s="117"/>
      <c r="E1115" s="55"/>
      <c r="F1115" s="31"/>
      <c r="G1115" s="31"/>
      <c r="H1115" s="31"/>
      <c r="I1115" s="31"/>
      <c r="J1115" s="31"/>
      <c r="K1115" s="31"/>
      <c r="L1115" s="31"/>
      <c r="M1115" s="31"/>
      <c r="N1115" s="31"/>
      <c r="O1115" s="31"/>
      <c r="P1115" s="31"/>
      <c r="Q1115" s="31"/>
      <c r="R1115" s="24" t="str">
        <f>IF(COUNTA(A1115:Q1115)=0,"",IF(AND(COUNTA(A1115)&gt;0, COUNTA(B1115)&gt;0, COUNTA(C1115)&gt;0, COUNTA(D1115)&gt;0, COUNTIF('OMS Drop Downs'!$C$2:$C$3,'OMS Response Form (ORF)'!E1115),COUNTIF('OMS Drop Downs'!$D$2:$D$5,'OMS Response Form (ORF)'!F1115),COUNTIF('OMS Drop Downs'!$A$2:$A$5,'OMS Response Form (ORF)'!G1115),COUNTIF('OMS Drop Downs'!$B$2:$B$4,'OMS Response Form (ORF)'!H1115),COUNTIF('OMS Drop Downs'!$A$2:$A$5,'OMS Response Form (ORF)'!I1115),COUNTIF('OMS Drop Downs'!$E$2:$E$7,'OMS Response Form (ORF)'!J1115),COUNTIF('OMS Drop Downs'!$B$2:$B$4,'OMS Response Form (ORF)'!K1115),COUNTIF('OMS Drop Downs'!$B$2:$B$4,'OMS Response Form (ORF)'!L1115),COUNTIF('OMS Drop Downs'!$B$2:$B$4,'OMS Response Form (ORF)'!M1115),COUNTIF('OMS Drop Downs'!$B$2:$B$4,'OMS Response Form (ORF)'!N1115), COUNTIF('OMS Drop Downs'!$B$2:$B$4,'OMS Response Form (ORF)'!O1115),COUNTIF('OMS Drop Downs'!$B$2:$B$4,'OMS Response Form (ORF)'!P1115),COUNTIF('OMS Drop Downs'!$B$2:$B$4,'OMS Response Form (ORF)'!Q1115)),"Complete","Incomplete"))</f>
        <v/>
      </c>
      <c r="S1115" s="25" t="str">
        <f>IF(R1115="Complete",IF(AND(NOT(ISNA(VLOOKUP(CONCATENATE(E1115,F1115,G1115,H1115,I1115,J1115),'OMS Drop Downs'!G:G,1,FALSE))),IF(AND(F1115&lt;&gt;"C3",J1115&lt;&gt;"O5"),IF(SUM(COUNTIF(K1115:Q1115,"Y"),COUNTIF(K1115:Q1115,"N"))=0,"V","I"),IF(COUNTIF(K1115:Q1115,"Y"),"V","I"))="V"),"Valid","Invalid")," ")</f>
        <v xml:space="preserve"> </v>
      </c>
      <c r="T1115"/>
    </row>
    <row r="1116" spans="1:20" x14ac:dyDescent="0.25">
      <c r="A1116" s="113"/>
      <c r="B1116" s="114"/>
      <c r="C1116" s="115"/>
      <c r="D1116" s="117"/>
      <c r="E1116" s="55"/>
      <c r="F1116" s="31"/>
      <c r="G1116" s="31"/>
      <c r="H1116" s="31"/>
      <c r="I1116" s="31"/>
      <c r="J1116" s="31"/>
      <c r="K1116" s="31"/>
      <c r="L1116" s="31"/>
      <c r="M1116" s="31"/>
      <c r="N1116" s="31"/>
      <c r="O1116" s="31"/>
      <c r="P1116" s="31"/>
      <c r="Q1116" s="31"/>
      <c r="R1116" s="24" t="str">
        <f>IF(COUNTA(A1116:Q1116)=0,"",IF(AND(COUNTA(A1116)&gt;0, COUNTA(B1116)&gt;0, COUNTA(C1116)&gt;0, COUNTA(D1116)&gt;0, COUNTIF('OMS Drop Downs'!$C$2:$C$3,'OMS Response Form (ORF)'!E1116),COUNTIF('OMS Drop Downs'!$D$2:$D$5,'OMS Response Form (ORF)'!F1116),COUNTIF('OMS Drop Downs'!$A$2:$A$5,'OMS Response Form (ORF)'!G1116),COUNTIF('OMS Drop Downs'!$B$2:$B$4,'OMS Response Form (ORF)'!H1116),COUNTIF('OMS Drop Downs'!$A$2:$A$5,'OMS Response Form (ORF)'!I1116),COUNTIF('OMS Drop Downs'!$E$2:$E$7,'OMS Response Form (ORF)'!J1116),COUNTIF('OMS Drop Downs'!$B$2:$B$4,'OMS Response Form (ORF)'!K1116),COUNTIF('OMS Drop Downs'!$B$2:$B$4,'OMS Response Form (ORF)'!L1116),COUNTIF('OMS Drop Downs'!$B$2:$B$4,'OMS Response Form (ORF)'!M1116),COUNTIF('OMS Drop Downs'!$B$2:$B$4,'OMS Response Form (ORF)'!N1116), COUNTIF('OMS Drop Downs'!$B$2:$B$4,'OMS Response Form (ORF)'!O1116),COUNTIF('OMS Drop Downs'!$B$2:$B$4,'OMS Response Form (ORF)'!P1116),COUNTIF('OMS Drop Downs'!$B$2:$B$4,'OMS Response Form (ORF)'!Q1116)),"Complete","Incomplete"))</f>
        <v/>
      </c>
      <c r="S1116" s="25" t="str">
        <f>IF(R1116="Complete",IF(AND(NOT(ISNA(VLOOKUP(CONCATENATE(E1116,F1116,G1116,H1116,I1116,J1116),'OMS Drop Downs'!G:G,1,FALSE))),IF(AND(F1116&lt;&gt;"C3",J1116&lt;&gt;"O5"),IF(SUM(COUNTIF(K1116:Q1116,"Y"),COUNTIF(K1116:Q1116,"N"))=0,"V","I"),IF(COUNTIF(K1116:Q1116,"Y"),"V","I"))="V"),"Valid","Invalid")," ")</f>
        <v xml:space="preserve"> </v>
      </c>
      <c r="T1116"/>
    </row>
    <row r="1117" spans="1:20" x14ac:dyDescent="0.25">
      <c r="A1117" s="113"/>
      <c r="B1117" s="114"/>
      <c r="C1117" s="115"/>
      <c r="D1117" s="117"/>
      <c r="E1117" s="55"/>
      <c r="F1117" s="31"/>
      <c r="G1117" s="31"/>
      <c r="H1117" s="31"/>
      <c r="I1117" s="31"/>
      <c r="J1117" s="31"/>
      <c r="K1117" s="31"/>
      <c r="L1117" s="31"/>
      <c r="M1117" s="31"/>
      <c r="N1117" s="31"/>
      <c r="O1117" s="31"/>
      <c r="P1117" s="31"/>
      <c r="Q1117" s="31"/>
      <c r="R1117" s="24" t="str">
        <f>IF(COUNTA(A1117:Q1117)=0,"",IF(AND(COUNTA(A1117)&gt;0, COUNTA(B1117)&gt;0, COUNTA(C1117)&gt;0, COUNTA(D1117)&gt;0, COUNTIF('OMS Drop Downs'!$C$2:$C$3,'OMS Response Form (ORF)'!E1117),COUNTIF('OMS Drop Downs'!$D$2:$D$5,'OMS Response Form (ORF)'!F1117),COUNTIF('OMS Drop Downs'!$A$2:$A$5,'OMS Response Form (ORF)'!G1117),COUNTIF('OMS Drop Downs'!$B$2:$B$4,'OMS Response Form (ORF)'!H1117),COUNTIF('OMS Drop Downs'!$A$2:$A$5,'OMS Response Form (ORF)'!I1117),COUNTIF('OMS Drop Downs'!$E$2:$E$7,'OMS Response Form (ORF)'!J1117),COUNTIF('OMS Drop Downs'!$B$2:$B$4,'OMS Response Form (ORF)'!K1117),COUNTIF('OMS Drop Downs'!$B$2:$B$4,'OMS Response Form (ORF)'!L1117),COUNTIF('OMS Drop Downs'!$B$2:$B$4,'OMS Response Form (ORF)'!M1117),COUNTIF('OMS Drop Downs'!$B$2:$B$4,'OMS Response Form (ORF)'!N1117), COUNTIF('OMS Drop Downs'!$B$2:$B$4,'OMS Response Form (ORF)'!O1117),COUNTIF('OMS Drop Downs'!$B$2:$B$4,'OMS Response Form (ORF)'!P1117),COUNTIF('OMS Drop Downs'!$B$2:$B$4,'OMS Response Form (ORF)'!Q1117)),"Complete","Incomplete"))</f>
        <v/>
      </c>
      <c r="S1117" s="25" t="str">
        <f>IF(R1117="Complete",IF(AND(NOT(ISNA(VLOOKUP(CONCATENATE(E1117,F1117,G1117,H1117,I1117,J1117),'OMS Drop Downs'!G:G,1,FALSE))),IF(AND(F1117&lt;&gt;"C3",J1117&lt;&gt;"O5"),IF(SUM(COUNTIF(K1117:Q1117,"Y"),COUNTIF(K1117:Q1117,"N"))=0,"V","I"),IF(COUNTIF(K1117:Q1117,"Y"),"V","I"))="V"),"Valid","Invalid")," ")</f>
        <v xml:space="preserve"> </v>
      </c>
      <c r="T1117"/>
    </row>
    <row r="1118" spans="1:20" x14ac:dyDescent="0.25">
      <c r="A1118" s="113"/>
      <c r="B1118" s="114"/>
      <c r="C1118" s="115"/>
      <c r="D1118" s="117"/>
      <c r="E1118" s="55"/>
      <c r="F1118" s="31"/>
      <c r="G1118" s="31"/>
      <c r="H1118" s="31"/>
      <c r="I1118" s="31"/>
      <c r="J1118" s="31"/>
      <c r="K1118" s="31"/>
      <c r="L1118" s="31"/>
      <c r="M1118" s="31"/>
      <c r="N1118" s="31"/>
      <c r="O1118" s="31"/>
      <c r="P1118" s="31"/>
      <c r="Q1118" s="31"/>
      <c r="R1118" s="24" t="str">
        <f>IF(COUNTA(A1118:Q1118)=0,"",IF(AND(COUNTA(A1118)&gt;0, COUNTA(B1118)&gt;0, COUNTA(C1118)&gt;0, COUNTA(D1118)&gt;0, COUNTIF('OMS Drop Downs'!$C$2:$C$3,'OMS Response Form (ORF)'!E1118),COUNTIF('OMS Drop Downs'!$D$2:$D$5,'OMS Response Form (ORF)'!F1118),COUNTIF('OMS Drop Downs'!$A$2:$A$5,'OMS Response Form (ORF)'!G1118),COUNTIF('OMS Drop Downs'!$B$2:$B$4,'OMS Response Form (ORF)'!H1118),COUNTIF('OMS Drop Downs'!$A$2:$A$5,'OMS Response Form (ORF)'!I1118),COUNTIF('OMS Drop Downs'!$E$2:$E$7,'OMS Response Form (ORF)'!J1118),COUNTIF('OMS Drop Downs'!$B$2:$B$4,'OMS Response Form (ORF)'!K1118),COUNTIF('OMS Drop Downs'!$B$2:$B$4,'OMS Response Form (ORF)'!L1118),COUNTIF('OMS Drop Downs'!$B$2:$B$4,'OMS Response Form (ORF)'!M1118),COUNTIF('OMS Drop Downs'!$B$2:$B$4,'OMS Response Form (ORF)'!N1118), COUNTIF('OMS Drop Downs'!$B$2:$B$4,'OMS Response Form (ORF)'!O1118),COUNTIF('OMS Drop Downs'!$B$2:$B$4,'OMS Response Form (ORF)'!P1118),COUNTIF('OMS Drop Downs'!$B$2:$B$4,'OMS Response Form (ORF)'!Q1118)),"Complete","Incomplete"))</f>
        <v/>
      </c>
      <c r="S1118" s="25" t="str">
        <f>IF(R1118="Complete",IF(AND(NOT(ISNA(VLOOKUP(CONCATENATE(E1118,F1118,G1118,H1118,I1118,J1118),'OMS Drop Downs'!G:G,1,FALSE))),IF(AND(F1118&lt;&gt;"C3",J1118&lt;&gt;"O5"),IF(SUM(COUNTIF(K1118:Q1118,"Y"),COUNTIF(K1118:Q1118,"N"))=0,"V","I"),IF(COUNTIF(K1118:Q1118,"Y"),"V","I"))="V"),"Valid","Invalid")," ")</f>
        <v xml:space="preserve"> </v>
      </c>
      <c r="T1118"/>
    </row>
    <row r="1119" spans="1:20" x14ac:dyDescent="0.25">
      <c r="A1119" s="113"/>
      <c r="B1119" s="114"/>
      <c r="C1119" s="115"/>
      <c r="D1119" s="117"/>
      <c r="E1119" s="55"/>
      <c r="F1119" s="31"/>
      <c r="G1119" s="31"/>
      <c r="H1119" s="31"/>
      <c r="I1119" s="31"/>
      <c r="J1119" s="31"/>
      <c r="K1119" s="31"/>
      <c r="L1119" s="31"/>
      <c r="M1119" s="31"/>
      <c r="N1119" s="31"/>
      <c r="O1119" s="31"/>
      <c r="P1119" s="31"/>
      <c r="Q1119" s="31"/>
      <c r="R1119" s="24" t="str">
        <f>IF(COUNTA(A1119:Q1119)=0,"",IF(AND(COUNTA(A1119)&gt;0, COUNTA(B1119)&gt;0, COUNTA(C1119)&gt;0, COUNTA(D1119)&gt;0, COUNTIF('OMS Drop Downs'!$C$2:$C$3,'OMS Response Form (ORF)'!E1119),COUNTIF('OMS Drop Downs'!$D$2:$D$5,'OMS Response Form (ORF)'!F1119),COUNTIF('OMS Drop Downs'!$A$2:$A$5,'OMS Response Form (ORF)'!G1119),COUNTIF('OMS Drop Downs'!$B$2:$B$4,'OMS Response Form (ORF)'!H1119),COUNTIF('OMS Drop Downs'!$A$2:$A$5,'OMS Response Form (ORF)'!I1119),COUNTIF('OMS Drop Downs'!$E$2:$E$7,'OMS Response Form (ORF)'!J1119),COUNTIF('OMS Drop Downs'!$B$2:$B$4,'OMS Response Form (ORF)'!K1119),COUNTIF('OMS Drop Downs'!$B$2:$B$4,'OMS Response Form (ORF)'!L1119),COUNTIF('OMS Drop Downs'!$B$2:$B$4,'OMS Response Form (ORF)'!M1119),COUNTIF('OMS Drop Downs'!$B$2:$B$4,'OMS Response Form (ORF)'!N1119), COUNTIF('OMS Drop Downs'!$B$2:$B$4,'OMS Response Form (ORF)'!O1119),COUNTIF('OMS Drop Downs'!$B$2:$B$4,'OMS Response Form (ORF)'!P1119),COUNTIF('OMS Drop Downs'!$B$2:$B$4,'OMS Response Form (ORF)'!Q1119)),"Complete","Incomplete"))</f>
        <v/>
      </c>
      <c r="S1119" s="25" t="str">
        <f>IF(R1119="Complete",IF(AND(NOT(ISNA(VLOOKUP(CONCATENATE(E1119,F1119,G1119,H1119,I1119,J1119),'OMS Drop Downs'!G:G,1,FALSE))),IF(AND(F1119&lt;&gt;"C3",J1119&lt;&gt;"O5"),IF(SUM(COUNTIF(K1119:Q1119,"Y"),COUNTIF(K1119:Q1119,"N"))=0,"V","I"),IF(COUNTIF(K1119:Q1119,"Y"),"V","I"))="V"),"Valid","Invalid")," ")</f>
        <v xml:space="preserve"> </v>
      </c>
      <c r="T1119"/>
    </row>
    <row r="1120" spans="1:20" x14ac:dyDescent="0.25">
      <c r="A1120" s="113"/>
      <c r="B1120" s="114"/>
      <c r="C1120" s="115"/>
      <c r="D1120" s="117"/>
      <c r="E1120" s="55"/>
      <c r="F1120" s="31"/>
      <c r="G1120" s="31"/>
      <c r="H1120" s="31"/>
      <c r="I1120" s="31"/>
      <c r="J1120" s="31"/>
      <c r="K1120" s="31"/>
      <c r="L1120" s="31"/>
      <c r="M1120" s="31"/>
      <c r="N1120" s="31"/>
      <c r="O1120" s="31"/>
      <c r="P1120" s="31"/>
      <c r="Q1120" s="31"/>
      <c r="R1120" s="24" t="str">
        <f>IF(COUNTA(A1120:Q1120)=0,"",IF(AND(COUNTA(A1120)&gt;0, COUNTA(B1120)&gt;0, COUNTA(C1120)&gt;0, COUNTA(D1120)&gt;0, COUNTIF('OMS Drop Downs'!$C$2:$C$3,'OMS Response Form (ORF)'!E1120),COUNTIF('OMS Drop Downs'!$D$2:$D$5,'OMS Response Form (ORF)'!F1120),COUNTIF('OMS Drop Downs'!$A$2:$A$5,'OMS Response Form (ORF)'!G1120),COUNTIF('OMS Drop Downs'!$B$2:$B$4,'OMS Response Form (ORF)'!H1120),COUNTIF('OMS Drop Downs'!$A$2:$A$5,'OMS Response Form (ORF)'!I1120),COUNTIF('OMS Drop Downs'!$E$2:$E$7,'OMS Response Form (ORF)'!J1120),COUNTIF('OMS Drop Downs'!$B$2:$B$4,'OMS Response Form (ORF)'!K1120),COUNTIF('OMS Drop Downs'!$B$2:$B$4,'OMS Response Form (ORF)'!L1120),COUNTIF('OMS Drop Downs'!$B$2:$B$4,'OMS Response Form (ORF)'!M1120),COUNTIF('OMS Drop Downs'!$B$2:$B$4,'OMS Response Form (ORF)'!N1120), COUNTIF('OMS Drop Downs'!$B$2:$B$4,'OMS Response Form (ORF)'!O1120),COUNTIF('OMS Drop Downs'!$B$2:$B$4,'OMS Response Form (ORF)'!P1120),COUNTIF('OMS Drop Downs'!$B$2:$B$4,'OMS Response Form (ORF)'!Q1120)),"Complete","Incomplete"))</f>
        <v/>
      </c>
      <c r="S1120" s="25" t="str">
        <f>IF(R1120="Complete",IF(AND(NOT(ISNA(VLOOKUP(CONCATENATE(E1120,F1120,G1120,H1120,I1120,J1120),'OMS Drop Downs'!G:G,1,FALSE))),IF(AND(F1120&lt;&gt;"C3",J1120&lt;&gt;"O5"),IF(SUM(COUNTIF(K1120:Q1120,"Y"),COUNTIF(K1120:Q1120,"N"))=0,"V","I"),IF(COUNTIF(K1120:Q1120,"Y"),"V","I"))="V"),"Valid","Invalid")," ")</f>
        <v xml:space="preserve"> </v>
      </c>
      <c r="T1120"/>
    </row>
    <row r="1121" spans="1:20" x14ac:dyDescent="0.25">
      <c r="A1121" s="113"/>
      <c r="B1121" s="114"/>
      <c r="C1121" s="115"/>
      <c r="D1121" s="117"/>
      <c r="E1121" s="55"/>
      <c r="F1121" s="31"/>
      <c r="G1121" s="31"/>
      <c r="H1121" s="31"/>
      <c r="I1121" s="31"/>
      <c r="J1121" s="31"/>
      <c r="K1121" s="31"/>
      <c r="L1121" s="31"/>
      <c r="M1121" s="31"/>
      <c r="N1121" s="31"/>
      <c r="O1121" s="31"/>
      <c r="P1121" s="31"/>
      <c r="Q1121" s="31"/>
      <c r="R1121" s="24" t="str">
        <f>IF(COUNTA(A1121:Q1121)=0,"",IF(AND(COUNTA(A1121)&gt;0, COUNTA(B1121)&gt;0, COUNTA(C1121)&gt;0, COUNTA(D1121)&gt;0, COUNTIF('OMS Drop Downs'!$C$2:$C$3,'OMS Response Form (ORF)'!E1121),COUNTIF('OMS Drop Downs'!$D$2:$D$5,'OMS Response Form (ORF)'!F1121),COUNTIF('OMS Drop Downs'!$A$2:$A$5,'OMS Response Form (ORF)'!G1121),COUNTIF('OMS Drop Downs'!$B$2:$B$4,'OMS Response Form (ORF)'!H1121),COUNTIF('OMS Drop Downs'!$A$2:$A$5,'OMS Response Form (ORF)'!I1121),COUNTIF('OMS Drop Downs'!$E$2:$E$7,'OMS Response Form (ORF)'!J1121),COUNTIF('OMS Drop Downs'!$B$2:$B$4,'OMS Response Form (ORF)'!K1121),COUNTIF('OMS Drop Downs'!$B$2:$B$4,'OMS Response Form (ORF)'!L1121),COUNTIF('OMS Drop Downs'!$B$2:$B$4,'OMS Response Form (ORF)'!M1121),COUNTIF('OMS Drop Downs'!$B$2:$B$4,'OMS Response Form (ORF)'!N1121), COUNTIF('OMS Drop Downs'!$B$2:$B$4,'OMS Response Form (ORF)'!O1121),COUNTIF('OMS Drop Downs'!$B$2:$B$4,'OMS Response Form (ORF)'!P1121),COUNTIF('OMS Drop Downs'!$B$2:$B$4,'OMS Response Form (ORF)'!Q1121)),"Complete","Incomplete"))</f>
        <v/>
      </c>
      <c r="S1121" s="25" t="str">
        <f>IF(R1121="Complete",IF(AND(NOT(ISNA(VLOOKUP(CONCATENATE(E1121,F1121,G1121,H1121,I1121,J1121),'OMS Drop Downs'!G:G,1,FALSE))),IF(AND(F1121&lt;&gt;"C3",J1121&lt;&gt;"O5"),IF(SUM(COUNTIF(K1121:Q1121,"Y"),COUNTIF(K1121:Q1121,"N"))=0,"V","I"),IF(COUNTIF(K1121:Q1121,"Y"),"V","I"))="V"),"Valid","Invalid")," ")</f>
        <v xml:space="preserve"> </v>
      </c>
      <c r="T1121"/>
    </row>
    <row r="1122" spans="1:20" x14ac:dyDescent="0.25">
      <c r="A1122" s="113"/>
      <c r="B1122" s="114"/>
      <c r="C1122" s="115"/>
      <c r="D1122" s="117"/>
      <c r="E1122" s="55"/>
      <c r="F1122" s="31"/>
      <c r="G1122" s="31"/>
      <c r="H1122" s="31"/>
      <c r="I1122" s="31"/>
      <c r="J1122" s="31"/>
      <c r="K1122" s="31"/>
      <c r="L1122" s="31"/>
      <c r="M1122" s="31"/>
      <c r="N1122" s="31"/>
      <c r="O1122" s="31"/>
      <c r="P1122" s="31"/>
      <c r="Q1122" s="31"/>
      <c r="R1122" s="24" t="str">
        <f>IF(COUNTA(A1122:Q1122)=0,"",IF(AND(COUNTA(A1122)&gt;0, COUNTA(B1122)&gt;0, COUNTA(C1122)&gt;0, COUNTA(D1122)&gt;0, COUNTIF('OMS Drop Downs'!$C$2:$C$3,'OMS Response Form (ORF)'!E1122),COUNTIF('OMS Drop Downs'!$D$2:$D$5,'OMS Response Form (ORF)'!F1122),COUNTIF('OMS Drop Downs'!$A$2:$A$5,'OMS Response Form (ORF)'!G1122),COUNTIF('OMS Drop Downs'!$B$2:$B$4,'OMS Response Form (ORF)'!H1122),COUNTIF('OMS Drop Downs'!$A$2:$A$5,'OMS Response Form (ORF)'!I1122),COUNTIF('OMS Drop Downs'!$E$2:$E$7,'OMS Response Form (ORF)'!J1122),COUNTIF('OMS Drop Downs'!$B$2:$B$4,'OMS Response Form (ORF)'!K1122),COUNTIF('OMS Drop Downs'!$B$2:$B$4,'OMS Response Form (ORF)'!L1122),COUNTIF('OMS Drop Downs'!$B$2:$B$4,'OMS Response Form (ORF)'!M1122),COUNTIF('OMS Drop Downs'!$B$2:$B$4,'OMS Response Form (ORF)'!N1122), COUNTIF('OMS Drop Downs'!$B$2:$B$4,'OMS Response Form (ORF)'!O1122),COUNTIF('OMS Drop Downs'!$B$2:$B$4,'OMS Response Form (ORF)'!P1122),COUNTIF('OMS Drop Downs'!$B$2:$B$4,'OMS Response Form (ORF)'!Q1122)),"Complete","Incomplete"))</f>
        <v/>
      </c>
      <c r="S1122" s="25" t="str">
        <f>IF(R1122="Complete",IF(AND(NOT(ISNA(VLOOKUP(CONCATENATE(E1122,F1122,G1122,H1122,I1122,J1122),'OMS Drop Downs'!G:G,1,FALSE))),IF(AND(F1122&lt;&gt;"C3",J1122&lt;&gt;"O5"),IF(SUM(COUNTIF(K1122:Q1122,"Y"),COUNTIF(K1122:Q1122,"N"))=0,"V","I"),IF(COUNTIF(K1122:Q1122,"Y"),"V","I"))="V"),"Valid","Invalid")," ")</f>
        <v xml:space="preserve"> </v>
      </c>
      <c r="T1122"/>
    </row>
    <row r="1123" spans="1:20" x14ac:dyDescent="0.25">
      <c r="A1123" s="113"/>
      <c r="B1123" s="114"/>
      <c r="C1123" s="115"/>
      <c r="D1123" s="117"/>
      <c r="E1123" s="55"/>
      <c r="F1123" s="31"/>
      <c r="G1123" s="31"/>
      <c r="H1123" s="31"/>
      <c r="I1123" s="31"/>
      <c r="J1123" s="31"/>
      <c r="K1123" s="31"/>
      <c r="L1123" s="31"/>
      <c r="M1123" s="31"/>
      <c r="N1123" s="31"/>
      <c r="O1123" s="31"/>
      <c r="P1123" s="31"/>
      <c r="Q1123" s="31"/>
      <c r="R1123" s="24" t="str">
        <f>IF(COUNTA(A1123:Q1123)=0,"",IF(AND(COUNTA(A1123)&gt;0, COUNTA(B1123)&gt;0, COUNTA(C1123)&gt;0, COUNTA(D1123)&gt;0, COUNTIF('OMS Drop Downs'!$C$2:$C$3,'OMS Response Form (ORF)'!E1123),COUNTIF('OMS Drop Downs'!$D$2:$D$5,'OMS Response Form (ORF)'!F1123),COUNTIF('OMS Drop Downs'!$A$2:$A$5,'OMS Response Form (ORF)'!G1123),COUNTIF('OMS Drop Downs'!$B$2:$B$4,'OMS Response Form (ORF)'!H1123),COUNTIF('OMS Drop Downs'!$A$2:$A$5,'OMS Response Form (ORF)'!I1123),COUNTIF('OMS Drop Downs'!$E$2:$E$7,'OMS Response Form (ORF)'!J1123),COUNTIF('OMS Drop Downs'!$B$2:$B$4,'OMS Response Form (ORF)'!K1123),COUNTIF('OMS Drop Downs'!$B$2:$B$4,'OMS Response Form (ORF)'!L1123),COUNTIF('OMS Drop Downs'!$B$2:$B$4,'OMS Response Form (ORF)'!M1123),COUNTIF('OMS Drop Downs'!$B$2:$B$4,'OMS Response Form (ORF)'!N1123), COUNTIF('OMS Drop Downs'!$B$2:$B$4,'OMS Response Form (ORF)'!O1123),COUNTIF('OMS Drop Downs'!$B$2:$B$4,'OMS Response Form (ORF)'!P1123),COUNTIF('OMS Drop Downs'!$B$2:$B$4,'OMS Response Form (ORF)'!Q1123)),"Complete","Incomplete"))</f>
        <v/>
      </c>
      <c r="S1123" s="25" t="str">
        <f>IF(R1123="Complete",IF(AND(NOT(ISNA(VLOOKUP(CONCATENATE(E1123,F1123,G1123,H1123,I1123,J1123),'OMS Drop Downs'!G:G,1,FALSE))),IF(AND(F1123&lt;&gt;"C3",J1123&lt;&gt;"O5"),IF(SUM(COUNTIF(K1123:Q1123,"Y"),COUNTIF(K1123:Q1123,"N"))=0,"V","I"),IF(COUNTIF(K1123:Q1123,"Y"),"V","I"))="V"),"Valid","Invalid")," ")</f>
        <v xml:space="preserve"> </v>
      </c>
      <c r="T1123"/>
    </row>
    <row r="1124" spans="1:20" x14ac:dyDescent="0.25">
      <c r="A1124" s="113"/>
      <c r="B1124" s="114"/>
      <c r="C1124" s="115"/>
      <c r="D1124" s="117"/>
      <c r="E1124" s="55"/>
      <c r="F1124" s="31"/>
      <c r="G1124" s="31"/>
      <c r="H1124" s="31"/>
      <c r="I1124" s="31"/>
      <c r="J1124" s="31"/>
      <c r="K1124" s="31"/>
      <c r="L1124" s="31"/>
      <c r="M1124" s="31"/>
      <c r="N1124" s="31"/>
      <c r="O1124" s="31"/>
      <c r="P1124" s="31"/>
      <c r="Q1124" s="31"/>
      <c r="R1124" s="24" t="str">
        <f>IF(COUNTA(A1124:Q1124)=0,"",IF(AND(COUNTA(A1124)&gt;0, COUNTA(B1124)&gt;0, COUNTA(C1124)&gt;0, COUNTA(D1124)&gt;0, COUNTIF('OMS Drop Downs'!$C$2:$C$3,'OMS Response Form (ORF)'!E1124),COUNTIF('OMS Drop Downs'!$D$2:$D$5,'OMS Response Form (ORF)'!F1124),COUNTIF('OMS Drop Downs'!$A$2:$A$5,'OMS Response Form (ORF)'!G1124),COUNTIF('OMS Drop Downs'!$B$2:$B$4,'OMS Response Form (ORF)'!H1124),COUNTIF('OMS Drop Downs'!$A$2:$A$5,'OMS Response Form (ORF)'!I1124),COUNTIF('OMS Drop Downs'!$E$2:$E$7,'OMS Response Form (ORF)'!J1124),COUNTIF('OMS Drop Downs'!$B$2:$B$4,'OMS Response Form (ORF)'!K1124),COUNTIF('OMS Drop Downs'!$B$2:$B$4,'OMS Response Form (ORF)'!L1124),COUNTIF('OMS Drop Downs'!$B$2:$B$4,'OMS Response Form (ORF)'!M1124),COUNTIF('OMS Drop Downs'!$B$2:$B$4,'OMS Response Form (ORF)'!N1124), COUNTIF('OMS Drop Downs'!$B$2:$B$4,'OMS Response Form (ORF)'!O1124),COUNTIF('OMS Drop Downs'!$B$2:$B$4,'OMS Response Form (ORF)'!P1124),COUNTIF('OMS Drop Downs'!$B$2:$B$4,'OMS Response Form (ORF)'!Q1124)),"Complete","Incomplete"))</f>
        <v/>
      </c>
      <c r="S1124" s="25" t="str">
        <f>IF(R1124="Complete",IF(AND(NOT(ISNA(VLOOKUP(CONCATENATE(E1124,F1124,G1124,H1124,I1124,J1124),'OMS Drop Downs'!G:G,1,FALSE))),IF(AND(F1124&lt;&gt;"C3",J1124&lt;&gt;"O5"),IF(SUM(COUNTIF(K1124:Q1124,"Y"),COUNTIF(K1124:Q1124,"N"))=0,"V","I"),IF(COUNTIF(K1124:Q1124,"Y"),"V","I"))="V"),"Valid","Invalid")," ")</f>
        <v xml:space="preserve"> </v>
      </c>
      <c r="T1124"/>
    </row>
    <row r="1125" spans="1:20" x14ac:dyDescent="0.25">
      <c r="A1125" s="113"/>
      <c r="B1125" s="114"/>
      <c r="C1125" s="115"/>
      <c r="D1125" s="117"/>
      <c r="E1125" s="55"/>
      <c r="F1125" s="31"/>
      <c r="G1125" s="31"/>
      <c r="H1125" s="31"/>
      <c r="I1125" s="31"/>
      <c r="J1125" s="31"/>
      <c r="K1125" s="31"/>
      <c r="L1125" s="31"/>
      <c r="M1125" s="31"/>
      <c r="N1125" s="31"/>
      <c r="O1125" s="31"/>
      <c r="P1125" s="31"/>
      <c r="Q1125" s="31"/>
      <c r="R1125" s="24" t="str">
        <f>IF(COUNTA(A1125:Q1125)=0,"",IF(AND(COUNTA(A1125)&gt;0, COUNTA(B1125)&gt;0, COUNTA(C1125)&gt;0, COUNTA(D1125)&gt;0, COUNTIF('OMS Drop Downs'!$C$2:$C$3,'OMS Response Form (ORF)'!E1125),COUNTIF('OMS Drop Downs'!$D$2:$D$5,'OMS Response Form (ORF)'!F1125),COUNTIF('OMS Drop Downs'!$A$2:$A$5,'OMS Response Form (ORF)'!G1125),COUNTIF('OMS Drop Downs'!$B$2:$B$4,'OMS Response Form (ORF)'!H1125),COUNTIF('OMS Drop Downs'!$A$2:$A$5,'OMS Response Form (ORF)'!I1125),COUNTIF('OMS Drop Downs'!$E$2:$E$7,'OMS Response Form (ORF)'!J1125),COUNTIF('OMS Drop Downs'!$B$2:$B$4,'OMS Response Form (ORF)'!K1125),COUNTIF('OMS Drop Downs'!$B$2:$B$4,'OMS Response Form (ORF)'!L1125),COUNTIF('OMS Drop Downs'!$B$2:$B$4,'OMS Response Form (ORF)'!M1125),COUNTIF('OMS Drop Downs'!$B$2:$B$4,'OMS Response Form (ORF)'!N1125), COUNTIF('OMS Drop Downs'!$B$2:$B$4,'OMS Response Form (ORF)'!O1125),COUNTIF('OMS Drop Downs'!$B$2:$B$4,'OMS Response Form (ORF)'!P1125),COUNTIF('OMS Drop Downs'!$B$2:$B$4,'OMS Response Form (ORF)'!Q1125)),"Complete","Incomplete"))</f>
        <v/>
      </c>
      <c r="S1125" s="25" t="str">
        <f>IF(R1125="Complete",IF(AND(NOT(ISNA(VLOOKUP(CONCATENATE(E1125,F1125,G1125,H1125,I1125,J1125),'OMS Drop Downs'!G:G,1,FALSE))),IF(AND(F1125&lt;&gt;"C3",J1125&lt;&gt;"O5"),IF(SUM(COUNTIF(K1125:Q1125,"Y"),COUNTIF(K1125:Q1125,"N"))=0,"V","I"),IF(COUNTIF(K1125:Q1125,"Y"),"V","I"))="V"),"Valid","Invalid")," ")</f>
        <v xml:space="preserve"> </v>
      </c>
      <c r="T1125"/>
    </row>
    <row r="1126" spans="1:20" x14ac:dyDescent="0.25">
      <c r="A1126" s="113"/>
      <c r="B1126" s="114"/>
      <c r="C1126" s="115"/>
      <c r="D1126" s="117"/>
      <c r="E1126" s="55"/>
      <c r="F1126" s="31"/>
      <c r="G1126" s="31"/>
      <c r="H1126" s="31"/>
      <c r="I1126" s="31"/>
      <c r="J1126" s="31"/>
      <c r="K1126" s="31"/>
      <c r="L1126" s="31"/>
      <c r="M1126" s="31"/>
      <c r="N1126" s="31"/>
      <c r="O1126" s="31"/>
      <c r="P1126" s="31"/>
      <c r="Q1126" s="31"/>
      <c r="R1126" s="24" t="str">
        <f>IF(COUNTA(A1126:Q1126)=0,"",IF(AND(COUNTA(A1126)&gt;0, COUNTA(B1126)&gt;0, COUNTA(C1126)&gt;0, COUNTA(D1126)&gt;0, COUNTIF('OMS Drop Downs'!$C$2:$C$3,'OMS Response Form (ORF)'!E1126),COUNTIF('OMS Drop Downs'!$D$2:$D$5,'OMS Response Form (ORF)'!F1126),COUNTIF('OMS Drop Downs'!$A$2:$A$5,'OMS Response Form (ORF)'!G1126),COUNTIF('OMS Drop Downs'!$B$2:$B$4,'OMS Response Form (ORF)'!H1126),COUNTIF('OMS Drop Downs'!$A$2:$A$5,'OMS Response Form (ORF)'!I1126),COUNTIF('OMS Drop Downs'!$E$2:$E$7,'OMS Response Form (ORF)'!J1126),COUNTIF('OMS Drop Downs'!$B$2:$B$4,'OMS Response Form (ORF)'!K1126),COUNTIF('OMS Drop Downs'!$B$2:$B$4,'OMS Response Form (ORF)'!L1126),COUNTIF('OMS Drop Downs'!$B$2:$B$4,'OMS Response Form (ORF)'!M1126),COUNTIF('OMS Drop Downs'!$B$2:$B$4,'OMS Response Form (ORF)'!N1126), COUNTIF('OMS Drop Downs'!$B$2:$B$4,'OMS Response Form (ORF)'!O1126),COUNTIF('OMS Drop Downs'!$B$2:$B$4,'OMS Response Form (ORF)'!P1126),COUNTIF('OMS Drop Downs'!$B$2:$B$4,'OMS Response Form (ORF)'!Q1126)),"Complete","Incomplete"))</f>
        <v/>
      </c>
      <c r="S1126" s="25" t="str">
        <f>IF(R1126="Complete",IF(AND(NOT(ISNA(VLOOKUP(CONCATENATE(E1126,F1126,G1126,H1126,I1126,J1126),'OMS Drop Downs'!G:G,1,FALSE))),IF(AND(F1126&lt;&gt;"C3",J1126&lt;&gt;"O5"),IF(SUM(COUNTIF(K1126:Q1126,"Y"),COUNTIF(K1126:Q1126,"N"))=0,"V","I"),IF(COUNTIF(K1126:Q1126,"Y"),"V","I"))="V"),"Valid","Invalid")," ")</f>
        <v xml:space="preserve"> </v>
      </c>
      <c r="T1126"/>
    </row>
    <row r="1127" spans="1:20" x14ac:dyDescent="0.25">
      <c r="A1127" s="113"/>
      <c r="B1127" s="114"/>
      <c r="C1127" s="115"/>
      <c r="D1127" s="117"/>
      <c r="E1127" s="55"/>
      <c r="F1127" s="31"/>
      <c r="G1127" s="31"/>
      <c r="H1127" s="31"/>
      <c r="I1127" s="31"/>
      <c r="J1127" s="31"/>
      <c r="K1127" s="31"/>
      <c r="L1127" s="31"/>
      <c r="M1127" s="31"/>
      <c r="N1127" s="31"/>
      <c r="O1127" s="31"/>
      <c r="P1127" s="31"/>
      <c r="Q1127" s="31"/>
      <c r="R1127" s="24" t="str">
        <f>IF(COUNTA(A1127:Q1127)=0,"",IF(AND(COUNTA(A1127)&gt;0, COUNTA(B1127)&gt;0, COUNTA(C1127)&gt;0, COUNTA(D1127)&gt;0, COUNTIF('OMS Drop Downs'!$C$2:$C$3,'OMS Response Form (ORF)'!E1127),COUNTIF('OMS Drop Downs'!$D$2:$D$5,'OMS Response Form (ORF)'!F1127),COUNTIF('OMS Drop Downs'!$A$2:$A$5,'OMS Response Form (ORF)'!G1127),COUNTIF('OMS Drop Downs'!$B$2:$B$4,'OMS Response Form (ORF)'!H1127),COUNTIF('OMS Drop Downs'!$A$2:$A$5,'OMS Response Form (ORF)'!I1127),COUNTIF('OMS Drop Downs'!$E$2:$E$7,'OMS Response Form (ORF)'!J1127),COUNTIF('OMS Drop Downs'!$B$2:$B$4,'OMS Response Form (ORF)'!K1127),COUNTIF('OMS Drop Downs'!$B$2:$B$4,'OMS Response Form (ORF)'!L1127),COUNTIF('OMS Drop Downs'!$B$2:$B$4,'OMS Response Form (ORF)'!M1127),COUNTIF('OMS Drop Downs'!$B$2:$B$4,'OMS Response Form (ORF)'!N1127), COUNTIF('OMS Drop Downs'!$B$2:$B$4,'OMS Response Form (ORF)'!O1127),COUNTIF('OMS Drop Downs'!$B$2:$B$4,'OMS Response Form (ORF)'!P1127),COUNTIF('OMS Drop Downs'!$B$2:$B$4,'OMS Response Form (ORF)'!Q1127)),"Complete","Incomplete"))</f>
        <v/>
      </c>
      <c r="S1127" s="25" t="str">
        <f>IF(R1127="Complete",IF(AND(NOT(ISNA(VLOOKUP(CONCATENATE(E1127,F1127,G1127,H1127,I1127,J1127),'OMS Drop Downs'!G:G,1,FALSE))),IF(AND(F1127&lt;&gt;"C3",J1127&lt;&gt;"O5"),IF(SUM(COUNTIF(K1127:Q1127,"Y"),COUNTIF(K1127:Q1127,"N"))=0,"V","I"),IF(COUNTIF(K1127:Q1127,"Y"),"V","I"))="V"),"Valid","Invalid")," ")</f>
        <v xml:space="preserve"> </v>
      </c>
      <c r="T1127"/>
    </row>
    <row r="1128" spans="1:20" x14ac:dyDescent="0.25">
      <c r="A1128" s="113"/>
      <c r="B1128" s="114"/>
      <c r="C1128" s="115"/>
      <c r="D1128" s="117"/>
      <c r="E1128" s="55"/>
      <c r="F1128" s="31"/>
      <c r="G1128" s="31"/>
      <c r="H1128" s="31"/>
      <c r="I1128" s="31"/>
      <c r="J1128" s="31"/>
      <c r="K1128" s="31"/>
      <c r="L1128" s="31"/>
      <c r="M1128" s="31"/>
      <c r="N1128" s="31"/>
      <c r="O1128" s="31"/>
      <c r="P1128" s="31"/>
      <c r="Q1128" s="31"/>
      <c r="R1128" s="24" t="str">
        <f>IF(COUNTA(A1128:Q1128)=0,"",IF(AND(COUNTA(A1128)&gt;0, COUNTA(B1128)&gt;0, COUNTA(C1128)&gt;0, COUNTA(D1128)&gt;0, COUNTIF('OMS Drop Downs'!$C$2:$C$3,'OMS Response Form (ORF)'!E1128),COUNTIF('OMS Drop Downs'!$D$2:$D$5,'OMS Response Form (ORF)'!F1128),COUNTIF('OMS Drop Downs'!$A$2:$A$5,'OMS Response Form (ORF)'!G1128),COUNTIF('OMS Drop Downs'!$B$2:$B$4,'OMS Response Form (ORF)'!H1128),COUNTIF('OMS Drop Downs'!$A$2:$A$5,'OMS Response Form (ORF)'!I1128),COUNTIF('OMS Drop Downs'!$E$2:$E$7,'OMS Response Form (ORF)'!J1128),COUNTIF('OMS Drop Downs'!$B$2:$B$4,'OMS Response Form (ORF)'!K1128),COUNTIF('OMS Drop Downs'!$B$2:$B$4,'OMS Response Form (ORF)'!L1128),COUNTIF('OMS Drop Downs'!$B$2:$B$4,'OMS Response Form (ORF)'!M1128),COUNTIF('OMS Drop Downs'!$B$2:$B$4,'OMS Response Form (ORF)'!N1128), COUNTIF('OMS Drop Downs'!$B$2:$B$4,'OMS Response Form (ORF)'!O1128),COUNTIF('OMS Drop Downs'!$B$2:$B$4,'OMS Response Form (ORF)'!P1128),COUNTIF('OMS Drop Downs'!$B$2:$B$4,'OMS Response Form (ORF)'!Q1128)),"Complete","Incomplete"))</f>
        <v/>
      </c>
      <c r="S1128" s="25" t="str">
        <f>IF(R1128="Complete",IF(AND(NOT(ISNA(VLOOKUP(CONCATENATE(E1128,F1128,G1128,H1128,I1128,J1128),'OMS Drop Downs'!G:G,1,FALSE))),IF(AND(F1128&lt;&gt;"C3",J1128&lt;&gt;"O5"),IF(SUM(COUNTIF(K1128:Q1128,"Y"),COUNTIF(K1128:Q1128,"N"))=0,"V","I"),IF(COUNTIF(K1128:Q1128,"Y"),"V","I"))="V"),"Valid","Invalid")," ")</f>
        <v xml:space="preserve"> </v>
      </c>
      <c r="T1128"/>
    </row>
    <row r="1129" spans="1:20" x14ac:dyDescent="0.25">
      <c r="A1129" s="113"/>
      <c r="B1129" s="114"/>
      <c r="C1129" s="115"/>
      <c r="D1129" s="117"/>
      <c r="E1129" s="55"/>
      <c r="F1129" s="31"/>
      <c r="G1129" s="31"/>
      <c r="H1129" s="31"/>
      <c r="I1129" s="31"/>
      <c r="J1129" s="31"/>
      <c r="K1129" s="31"/>
      <c r="L1129" s="31"/>
      <c r="M1129" s="31"/>
      <c r="N1129" s="31"/>
      <c r="O1129" s="31"/>
      <c r="P1129" s="31"/>
      <c r="Q1129" s="31"/>
      <c r="R1129" s="24" t="str">
        <f>IF(COUNTA(A1129:Q1129)=0,"",IF(AND(COUNTA(A1129)&gt;0, COUNTA(B1129)&gt;0, COUNTA(C1129)&gt;0, COUNTA(D1129)&gt;0, COUNTIF('OMS Drop Downs'!$C$2:$C$3,'OMS Response Form (ORF)'!E1129),COUNTIF('OMS Drop Downs'!$D$2:$D$5,'OMS Response Form (ORF)'!F1129),COUNTIF('OMS Drop Downs'!$A$2:$A$5,'OMS Response Form (ORF)'!G1129),COUNTIF('OMS Drop Downs'!$B$2:$B$4,'OMS Response Form (ORF)'!H1129),COUNTIF('OMS Drop Downs'!$A$2:$A$5,'OMS Response Form (ORF)'!I1129),COUNTIF('OMS Drop Downs'!$E$2:$E$7,'OMS Response Form (ORF)'!J1129),COUNTIF('OMS Drop Downs'!$B$2:$B$4,'OMS Response Form (ORF)'!K1129),COUNTIF('OMS Drop Downs'!$B$2:$B$4,'OMS Response Form (ORF)'!L1129),COUNTIF('OMS Drop Downs'!$B$2:$B$4,'OMS Response Form (ORF)'!M1129),COUNTIF('OMS Drop Downs'!$B$2:$B$4,'OMS Response Form (ORF)'!N1129), COUNTIF('OMS Drop Downs'!$B$2:$B$4,'OMS Response Form (ORF)'!O1129),COUNTIF('OMS Drop Downs'!$B$2:$B$4,'OMS Response Form (ORF)'!P1129),COUNTIF('OMS Drop Downs'!$B$2:$B$4,'OMS Response Form (ORF)'!Q1129)),"Complete","Incomplete"))</f>
        <v/>
      </c>
      <c r="S1129" s="25" t="str">
        <f>IF(R1129="Complete",IF(AND(NOT(ISNA(VLOOKUP(CONCATENATE(E1129,F1129,G1129,H1129,I1129,J1129),'OMS Drop Downs'!G:G,1,FALSE))),IF(AND(F1129&lt;&gt;"C3",J1129&lt;&gt;"O5"),IF(SUM(COUNTIF(K1129:Q1129,"Y"),COUNTIF(K1129:Q1129,"N"))=0,"V","I"),IF(COUNTIF(K1129:Q1129,"Y"),"V","I"))="V"),"Valid","Invalid")," ")</f>
        <v xml:space="preserve"> </v>
      </c>
      <c r="T1129"/>
    </row>
    <row r="1130" spans="1:20" x14ac:dyDescent="0.25">
      <c r="A1130" s="113"/>
      <c r="B1130" s="114"/>
      <c r="C1130" s="115"/>
      <c r="D1130" s="117"/>
      <c r="E1130" s="55"/>
      <c r="F1130" s="31"/>
      <c r="G1130" s="31"/>
      <c r="H1130" s="31"/>
      <c r="I1130" s="31"/>
      <c r="J1130" s="31"/>
      <c r="K1130" s="31"/>
      <c r="L1130" s="31"/>
      <c r="M1130" s="31"/>
      <c r="N1130" s="31"/>
      <c r="O1130" s="31"/>
      <c r="P1130" s="31"/>
      <c r="Q1130" s="31"/>
      <c r="R1130" s="24" t="str">
        <f>IF(COUNTA(A1130:Q1130)=0,"",IF(AND(COUNTA(A1130)&gt;0, COUNTA(B1130)&gt;0, COUNTA(C1130)&gt;0, COUNTA(D1130)&gt;0, COUNTIF('OMS Drop Downs'!$C$2:$C$3,'OMS Response Form (ORF)'!E1130),COUNTIF('OMS Drop Downs'!$D$2:$D$5,'OMS Response Form (ORF)'!F1130),COUNTIF('OMS Drop Downs'!$A$2:$A$5,'OMS Response Form (ORF)'!G1130),COUNTIF('OMS Drop Downs'!$B$2:$B$4,'OMS Response Form (ORF)'!H1130),COUNTIF('OMS Drop Downs'!$A$2:$A$5,'OMS Response Form (ORF)'!I1130),COUNTIF('OMS Drop Downs'!$E$2:$E$7,'OMS Response Form (ORF)'!J1130),COUNTIF('OMS Drop Downs'!$B$2:$B$4,'OMS Response Form (ORF)'!K1130),COUNTIF('OMS Drop Downs'!$B$2:$B$4,'OMS Response Form (ORF)'!L1130),COUNTIF('OMS Drop Downs'!$B$2:$B$4,'OMS Response Form (ORF)'!M1130),COUNTIF('OMS Drop Downs'!$B$2:$B$4,'OMS Response Form (ORF)'!N1130), COUNTIF('OMS Drop Downs'!$B$2:$B$4,'OMS Response Form (ORF)'!O1130),COUNTIF('OMS Drop Downs'!$B$2:$B$4,'OMS Response Form (ORF)'!P1130),COUNTIF('OMS Drop Downs'!$B$2:$B$4,'OMS Response Form (ORF)'!Q1130)),"Complete","Incomplete"))</f>
        <v/>
      </c>
      <c r="S1130" s="25" t="str">
        <f>IF(R1130="Complete",IF(AND(NOT(ISNA(VLOOKUP(CONCATENATE(E1130,F1130,G1130,H1130,I1130,J1130),'OMS Drop Downs'!G:G,1,FALSE))),IF(AND(F1130&lt;&gt;"C3",J1130&lt;&gt;"O5"),IF(SUM(COUNTIF(K1130:Q1130,"Y"),COUNTIF(K1130:Q1130,"N"))=0,"V","I"),IF(COUNTIF(K1130:Q1130,"Y"),"V","I"))="V"),"Valid","Invalid")," ")</f>
        <v xml:space="preserve"> </v>
      </c>
      <c r="T1130"/>
    </row>
    <row r="1131" spans="1:20" x14ac:dyDescent="0.25">
      <c r="A1131" s="113"/>
      <c r="B1131" s="114"/>
      <c r="C1131" s="115"/>
      <c r="D1131" s="117"/>
      <c r="E1131" s="55"/>
      <c r="F1131" s="31"/>
      <c r="G1131" s="31"/>
      <c r="H1131" s="31"/>
      <c r="I1131" s="31"/>
      <c r="J1131" s="31"/>
      <c r="K1131" s="31"/>
      <c r="L1131" s="31"/>
      <c r="M1131" s="31"/>
      <c r="N1131" s="31"/>
      <c r="O1131" s="31"/>
      <c r="P1131" s="31"/>
      <c r="Q1131" s="31"/>
      <c r="R1131" s="24" t="str">
        <f>IF(COUNTA(A1131:Q1131)=0,"",IF(AND(COUNTA(A1131)&gt;0, COUNTA(B1131)&gt;0, COUNTA(C1131)&gt;0, COUNTA(D1131)&gt;0, COUNTIF('OMS Drop Downs'!$C$2:$C$3,'OMS Response Form (ORF)'!E1131),COUNTIF('OMS Drop Downs'!$D$2:$D$5,'OMS Response Form (ORF)'!F1131),COUNTIF('OMS Drop Downs'!$A$2:$A$5,'OMS Response Form (ORF)'!G1131),COUNTIF('OMS Drop Downs'!$B$2:$B$4,'OMS Response Form (ORF)'!H1131),COUNTIF('OMS Drop Downs'!$A$2:$A$5,'OMS Response Form (ORF)'!I1131),COUNTIF('OMS Drop Downs'!$E$2:$E$7,'OMS Response Form (ORF)'!J1131),COUNTIF('OMS Drop Downs'!$B$2:$B$4,'OMS Response Form (ORF)'!K1131),COUNTIF('OMS Drop Downs'!$B$2:$B$4,'OMS Response Form (ORF)'!L1131),COUNTIF('OMS Drop Downs'!$B$2:$B$4,'OMS Response Form (ORF)'!M1131),COUNTIF('OMS Drop Downs'!$B$2:$B$4,'OMS Response Form (ORF)'!N1131), COUNTIF('OMS Drop Downs'!$B$2:$B$4,'OMS Response Form (ORF)'!O1131),COUNTIF('OMS Drop Downs'!$B$2:$B$4,'OMS Response Form (ORF)'!P1131),COUNTIF('OMS Drop Downs'!$B$2:$B$4,'OMS Response Form (ORF)'!Q1131)),"Complete","Incomplete"))</f>
        <v/>
      </c>
      <c r="S1131" s="25" t="str">
        <f>IF(R1131="Complete",IF(AND(NOT(ISNA(VLOOKUP(CONCATENATE(E1131,F1131,G1131,H1131,I1131,J1131),'OMS Drop Downs'!G:G,1,FALSE))),IF(AND(F1131&lt;&gt;"C3",J1131&lt;&gt;"O5"),IF(SUM(COUNTIF(K1131:Q1131,"Y"),COUNTIF(K1131:Q1131,"N"))=0,"V","I"),IF(COUNTIF(K1131:Q1131,"Y"),"V","I"))="V"),"Valid","Invalid")," ")</f>
        <v xml:space="preserve"> </v>
      </c>
      <c r="T1131"/>
    </row>
    <row r="1132" spans="1:20" x14ac:dyDescent="0.25">
      <c r="A1132" s="113"/>
      <c r="B1132" s="114"/>
      <c r="C1132" s="115"/>
      <c r="D1132" s="117"/>
      <c r="E1132" s="55"/>
      <c r="F1132" s="31"/>
      <c r="G1132" s="31"/>
      <c r="H1132" s="31"/>
      <c r="I1132" s="31"/>
      <c r="J1132" s="31"/>
      <c r="K1132" s="31"/>
      <c r="L1132" s="31"/>
      <c r="M1132" s="31"/>
      <c r="N1132" s="31"/>
      <c r="O1132" s="31"/>
      <c r="P1132" s="31"/>
      <c r="Q1132" s="31"/>
      <c r="R1132" s="24" t="str">
        <f>IF(COUNTA(A1132:Q1132)=0,"",IF(AND(COUNTA(A1132)&gt;0, COUNTA(B1132)&gt;0, COUNTA(C1132)&gt;0, COUNTA(D1132)&gt;0, COUNTIF('OMS Drop Downs'!$C$2:$C$3,'OMS Response Form (ORF)'!E1132),COUNTIF('OMS Drop Downs'!$D$2:$D$5,'OMS Response Form (ORF)'!F1132),COUNTIF('OMS Drop Downs'!$A$2:$A$5,'OMS Response Form (ORF)'!G1132),COUNTIF('OMS Drop Downs'!$B$2:$B$4,'OMS Response Form (ORF)'!H1132),COUNTIF('OMS Drop Downs'!$A$2:$A$5,'OMS Response Form (ORF)'!I1132),COUNTIF('OMS Drop Downs'!$E$2:$E$7,'OMS Response Form (ORF)'!J1132),COUNTIF('OMS Drop Downs'!$B$2:$B$4,'OMS Response Form (ORF)'!K1132),COUNTIF('OMS Drop Downs'!$B$2:$B$4,'OMS Response Form (ORF)'!L1132),COUNTIF('OMS Drop Downs'!$B$2:$B$4,'OMS Response Form (ORF)'!M1132),COUNTIF('OMS Drop Downs'!$B$2:$B$4,'OMS Response Form (ORF)'!N1132), COUNTIF('OMS Drop Downs'!$B$2:$B$4,'OMS Response Form (ORF)'!O1132),COUNTIF('OMS Drop Downs'!$B$2:$B$4,'OMS Response Form (ORF)'!P1132),COUNTIF('OMS Drop Downs'!$B$2:$B$4,'OMS Response Form (ORF)'!Q1132)),"Complete","Incomplete"))</f>
        <v/>
      </c>
      <c r="S1132" s="25" t="str">
        <f>IF(R1132="Complete",IF(AND(NOT(ISNA(VLOOKUP(CONCATENATE(E1132,F1132,G1132,H1132,I1132,J1132),'OMS Drop Downs'!G:G,1,FALSE))),IF(AND(F1132&lt;&gt;"C3",J1132&lt;&gt;"O5"),IF(SUM(COUNTIF(K1132:Q1132,"Y"),COUNTIF(K1132:Q1132,"N"))=0,"V","I"),IF(COUNTIF(K1132:Q1132,"Y"),"V","I"))="V"),"Valid","Invalid")," ")</f>
        <v xml:space="preserve"> </v>
      </c>
      <c r="T1132"/>
    </row>
    <row r="1133" spans="1:20" x14ac:dyDescent="0.25">
      <c r="A1133" s="113"/>
      <c r="B1133" s="114"/>
      <c r="C1133" s="115"/>
      <c r="D1133" s="117"/>
      <c r="E1133" s="55"/>
      <c r="F1133" s="31"/>
      <c r="G1133" s="31"/>
      <c r="H1133" s="31"/>
      <c r="I1133" s="31"/>
      <c r="J1133" s="31"/>
      <c r="K1133" s="31"/>
      <c r="L1133" s="31"/>
      <c r="M1133" s="31"/>
      <c r="N1133" s="31"/>
      <c r="O1133" s="31"/>
      <c r="P1133" s="31"/>
      <c r="Q1133" s="31"/>
      <c r="R1133" s="24" t="str">
        <f>IF(COUNTA(A1133:Q1133)=0,"",IF(AND(COUNTA(A1133)&gt;0, COUNTA(B1133)&gt;0, COUNTA(C1133)&gt;0, COUNTA(D1133)&gt;0, COUNTIF('OMS Drop Downs'!$C$2:$C$3,'OMS Response Form (ORF)'!E1133),COUNTIF('OMS Drop Downs'!$D$2:$D$5,'OMS Response Form (ORF)'!F1133),COUNTIF('OMS Drop Downs'!$A$2:$A$5,'OMS Response Form (ORF)'!G1133),COUNTIF('OMS Drop Downs'!$B$2:$B$4,'OMS Response Form (ORF)'!H1133),COUNTIF('OMS Drop Downs'!$A$2:$A$5,'OMS Response Form (ORF)'!I1133),COUNTIF('OMS Drop Downs'!$E$2:$E$7,'OMS Response Form (ORF)'!J1133),COUNTIF('OMS Drop Downs'!$B$2:$B$4,'OMS Response Form (ORF)'!K1133),COUNTIF('OMS Drop Downs'!$B$2:$B$4,'OMS Response Form (ORF)'!L1133),COUNTIF('OMS Drop Downs'!$B$2:$B$4,'OMS Response Form (ORF)'!M1133),COUNTIF('OMS Drop Downs'!$B$2:$B$4,'OMS Response Form (ORF)'!N1133), COUNTIF('OMS Drop Downs'!$B$2:$B$4,'OMS Response Form (ORF)'!O1133),COUNTIF('OMS Drop Downs'!$B$2:$B$4,'OMS Response Form (ORF)'!P1133),COUNTIF('OMS Drop Downs'!$B$2:$B$4,'OMS Response Form (ORF)'!Q1133)),"Complete","Incomplete"))</f>
        <v/>
      </c>
      <c r="S1133" s="25" t="str">
        <f>IF(R1133="Complete",IF(AND(NOT(ISNA(VLOOKUP(CONCATENATE(E1133,F1133,G1133,H1133,I1133,J1133),'OMS Drop Downs'!G:G,1,FALSE))),IF(AND(F1133&lt;&gt;"C3",J1133&lt;&gt;"O5"),IF(SUM(COUNTIF(K1133:Q1133,"Y"),COUNTIF(K1133:Q1133,"N"))=0,"V","I"),IF(COUNTIF(K1133:Q1133,"Y"),"V","I"))="V"),"Valid","Invalid")," ")</f>
        <v xml:space="preserve"> </v>
      </c>
      <c r="T1133"/>
    </row>
    <row r="1134" spans="1:20" x14ac:dyDescent="0.25">
      <c r="A1134" s="113"/>
      <c r="B1134" s="114"/>
      <c r="C1134" s="115"/>
      <c r="D1134" s="117"/>
      <c r="E1134" s="55"/>
      <c r="F1134" s="31"/>
      <c r="G1134" s="31"/>
      <c r="H1134" s="31"/>
      <c r="I1134" s="31"/>
      <c r="J1134" s="31"/>
      <c r="K1134" s="31"/>
      <c r="L1134" s="31"/>
      <c r="M1134" s="31"/>
      <c r="N1134" s="31"/>
      <c r="O1134" s="31"/>
      <c r="P1134" s="31"/>
      <c r="Q1134" s="31"/>
      <c r="R1134" s="24" t="str">
        <f>IF(COUNTA(A1134:Q1134)=0,"",IF(AND(COUNTA(A1134)&gt;0, COUNTA(B1134)&gt;0, COUNTA(C1134)&gt;0, COUNTA(D1134)&gt;0, COUNTIF('OMS Drop Downs'!$C$2:$C$3,'OMS Response Form (ORF)'!E1134),COUNTIF('OMS Drop Downs'!$D$2:$D$5,'OMS Response Form (ORF)'!F1134),COUNTIF('OMS Drop Downs'!$A$2:$A$5,'OMS Response Form (ORF)'!G1134),COUNTIF('OMS Drop Downs'!$B$2:$B$4,'OMS Response Form (ORF)'!H1134),COUNTIF('OMS Drop Downs'!$A$2:$A$5,'OMS Response Form (ORF)'!I1134),COUNTIF('OMS Drop Downs'!$E$2:$E$7,'OMS Response Form (ORF)'!J1134),COUNTIF('OMS Drop Downs'!$B$2:$B$4,'OMS Response Form (ORF)'!K1134),COUNTIF('OMS Drop Downs'!$B$2:$B$4,'OMS Response Form (ORF)'!L1134),COUNTIF('OMS Drop Downs'!$B$2:$B$4,'OMS Response Form (ORF)'!M1134),COUNTIF('OMS Drop Downs'!$B$2:$B$4,'OMS Response Form (ORF)'!N1134), COUNTIF('OMS Drop Downs'!$B$2:$B$4,'OMS Response Form (ORF)'!O1134),COUNTIF('OMS Drop Downs'!$B$2:$B$4,'OMS Response Form (ORF)'!P1134),COUNTIF('OMS Drop Downs'!$B$2:$B$4,'OMS Response Form (ORF)'!Q1134)),"Complete","Incomplete"))</f>
        <v/>
      </c>
      <c r="S1134" s="25" t="str">
        <f>IF(R1134="Complete",IF(AND(NOT(ISNA(VLOOKUP(CONCATENATE(E1134,F1134,G1134,H1134,I1134,J1134),'OMS Drop Downs'!G:G,1,FALSE))),IF(AND(F1134&lt;&gt;"C3",J1134&lt;&gt;"O5"),IF(SUM(COUNTIF(K1134:Q1134,"Y"),COUNTIF(K1134:Q1134,"N"))=0,"V","I"),IF(COUNTIF(K1134:Q1134,"Y"),"V","I"))="V"),"Valid","Invalid")," ")</f>
        <v xml:space="preserve"> </v>
      </c>
      <c r="T1134"/>
    </row>
    <row r="1135" spans="1:20" x14ac:dyDescent="0.25">
      <c r="A1135" s="113"/>
      <c r="B1135" s="114"/>
      <c r="C1135" s="115"/>
      <c r="D1135" s="117"/>
      <c r="E1135" s="55"/>
      <c r="F1135" s="31"/>
      <c r="G1135" s="31"/>
      <c r="H1135" s="31"/>
      <c r="I1135" s="31"/>
      <c r="J1135" s="31"/>
      <c r="K1135" s="31"/>
      <c r="L1135" s="31"/>
      <c r="M1135" s="31"/>
      <c r="N1135" s="31"/>
      <c r="O1135" s="31"/>
      <c r="P1135" s="31"/>
      <c r="Q1135" s="31"/>
      <c r="R1135" s="24" t="str">
        <f>IF(COUNTA(A1135:Q1135)=0,"",IF(AND(COUNTA(A1135)&gt;0, COUNTA(B1135)&gt;0, COUNTA(C1135)&gt;0, COUNTA(D1135)&gt;0, COUNTIF('OMS Drop Downs'!$C$2:$C$3,'OMS Response Form (ORF)'!E1135),COUNTIF('OMS Drop Downs'!$D$2:$D$5,'OMS Response Form (ORF)'!F1135),COUNTIF('OMS Drop Downs'!$A$2:$A$5,'OMS Response Form (ORF)'!G1135),COUNTIF('OMS Drop Downs'!$B$2:$B$4,'OMS Response Form (ORF)'!H1135),COUNTIF('OMS Drop Downs'!$A$2:$A$5,'OMS Response Form (ORF)'!I1135),COUNTIF('OMS Drop Downs'!$E$2:$E$7,'OMS Response Form (ORF)'!J1135),COUNTIF('OMS Drop Downs'!$B$2:$B$4,'OMS Response Form (ORF)'!K1135),COUNTIF('OMS Drop Downs'!$B$2:$B$4,'OMS Response Form (ORF)'!L1135),COUNTIF('OMS Drop Downs'!$B$2:$B$4,'OMS Response Form (ORF)'!M1135),COUNTIF('OMS Drop Downs'!$B$2:$B$4,'OMS Response Form (ORF)'!N1135), COUNTIF('OMS Drop Downs'!$B$2:$B$4,'OMS Response Form (ORF)'!O1135),COUNTIF('OMS Drop Downs'!$B$2:$B$4,'OMS Response Form (ORF)'!P1135),COUNTIF('OMS Drop Downs'!$B$2:$B$4,'OMS Response Form (ORF)'!Q1135)),"Complete","Incomplete"))</f>
        <v/>
      </c>
      <c r="S1135" s="25" t="str">
        <f>IF(R1135="Complete",IF(AND(NOT(ISNA(VLOOKUP(CONCATENATE(E1135,F1135,G1135,H1135,I1135,J1135),'OMS Drop Downs'!G:G,1,FALSE))),IF(AND(F1135&lt;&gt;"C3",J1135&lt;&gt;"O5"),IF(SUM(COUNTIF(K1135:Q1135,"Y"),COUNTIF(K1135:Q1135,"N"))=0,"V","I"),IF(COUNTIF(K1135:Q1135,"Y"),"V","I"))="V"),"Valid","Invalid")," ")</f>
        <v xml:space="preserve"> </v>
      </c>
      <c r="T1135"/>
    </row>
    <row r="1136" spans="1:20" x14ac:dyDescent="0.25">
      <c r="A1136" s="113"/>
      <c r="B1136" s="114"/>
      <c r="C1136" s="115"/>
      <c r="D1136" s="117"/>
      <c r="E1136" s="55"/>
      <c r="F1136" s="31"/>
      <c r="G1136" s="31"/>
      <c r="H1136" s="31"/>
      <c r="I1136" s="31"/>
      <c r="J1136" s="31"/>
      <c r="K1136" s="31"/>
      <c r="L1136" s="31"/>
      <c r="M1136" s="31"/>
      <c r="N1136" s="31"/>
      <c r="O1136" s="31"/>
      <c r="P1136" s="31"/>
      <c r="Q1136" s="31"/>
      <c r="R1136" s="24" t="str">
        <f>IF(COUNTA(A1136:Q1136)=0,"",IF(AND(COUNTA(A1136)&gt;0, COUNTA(B1136)&gt;0, COUNTA(C1136)&gt;0, COUNTA(D1136)&gt;0, COUNTIF('OMS Drop Downs'!$C$2:$C$3,'OMS Response Form (ORF)'!E1136),COUNTIF('OMS Drop Downs'!$D$2:$D$5,'OMS Response Form (ORF)'!F1136),COUNTIF('OMS Drop Downs'!$A$2:$A$5,'OMS Response Form (ORF)'!G1136),COUNTIF('OMS Drop Downs'!$B$2:$B$4,'OMS Response Form (ORF)'!H1136),COUNTIF('OMS Drop Downs'!$A$2:$A$5,'OMS Response Form (ORF)'!I1136),COUNTIF('OMS Drop Downs'!$E$2:$E$7,'OMS Response Form (ORF)'!J1136),COUNTIF('OMS Drop Downs'!$B$2:$B$4,'OMS Response Form (ORF)'!K1136),COUNTIF('OMS Drop Downs'!$B$2:$B$4,'OMS Response Form (ORF)'!L1136),COUNTIF('OMS Drop Downs'!$B$2:$B$4,'OMS Response Form (ORF)'!M1136),COUNTIF('OMS Drop Downs'!$B$2:$B$4,'OMS Response Form (ORF)'!N1136), COUNTIF('OMS Drop Downs'!$B$2:$B$4,'OMS Response Form (ORF)'!O1136),COUNTIF('OMS Drop Downs'!$B$2:$B$4,'OMS Response Form (ORF)'!P1136),COUNTIF('OMS Drop Downs'!$B$2:$B$4,'OMS Response Form (ORF)'!Q1136)),"Complete","Incomplete"))</f>
        <v/>
      </c>
      <c r="S1136" s="25" t="str">
        <f>IF(R1136="Complete",IF(AND(NOT(ISNA(VLOOKUP(CONCATENATE(E1136,F1136,G1136,H1136,I1136,J1136),'OMS Drop Downs'!G:G,1,FALSE))),IF(AND(F1136&lt;&gt;"C3",J1136&lt;&gt;"O5"),IF(SUM(COUNTIF(K1136:Q1136,"Y"),COUNTIF(K1136:Q1136,"N"))=0,"V","I"),IF(COUNTIF(K1136:Q1136,"Y"),"V","I"))="V"),"Valid","Invalid")," ")</f>
        <v xml:space="preserve"> </v>
      </c>
      <c r="T1136"/>
    </row>
    <row r="1137" spans="1:20" x14ac:dyDescent="0.25">
      <c r="A1137" s="113"/>
      <c r="B1137" s="114"/>
      <c r="C1137" s="115"/>
      <c r="D1137" s="117"/>
      <c r="E1137" s="55"/>
      <c r="F1137" s="31"/>
      <c r="G1137" s="31"/>
      <c r="H1137" s="31"/>
      <c r="I1137" s="31"/>
      <c r="J1137" s="31"/>
      <c r="K1137" s="31"/>
      <c r="L1137" s="31"/>
      <c r="M1137" s="31"/>
      <c r="N1137" s="31"/>
      <c r="O1137" s="31"/>
      <c r="P1137" s="31"/>
      <c r="Q1137" s="31"/>
      <c r="R1137" s="24" t="str">
        <f>IF(COUNTA(A1137:Q1137)=0,"",IF(AND(COUNTA(A1137)&gt;0, COUNTA(B1137)&gt;0, COUNTA(C1137)&gt;0, COUNTA(D1137)&gt;0, COUNTIF('OMS Drop Downs'!$C$2:$C$3,'OMS Response Form (ORF)'!E1137),COUNTIF('OMS Drop Downs'!$D$2:$D$5,'OMS Response Form (ORF)'!F1137),COUNTIF('OMS Drop Downs'!$A$2:$A$5,'OMS Response Form (ORF)'!G1137),COUNTIF('OMS Drop Downs'!$B$2:$B$4,'OMS Response Form (ORF)'!H1137),COUNTIF('OMS Drop Downs'!$A$2:$A$5,'OMS Response Form (ORF)'!I1137),COUNTIF('OMS Drop Downs'!$E$2:$E$7,'OMS Response Form (ORF)'!J1137),COUNTIF('OMS Drop Downs'!$B$2:$B$4,'OMS Response Form (ORF)'!K1137),COUNTIF('OMS Drop Downs'!$B$2:$B$4,'OMS Response Form (ORF)'!L1137),COUNTIF('OMS Drop Downs'!$B$2:$B$4,'OMS Response Form (ORF)'!M1137),COUNTIF('OMS Drop Downs'!$B$2:$B$4,'OMS Response Form (ORF)'!N1137), COUNTIF('OMS Drop Downs'!$B$2:$B$4,'OMS Response Form (ORF)'!O1137),COUNTIF('OMS Drop Downs'!$B$2:$B$4,'OMS Response Form (ORF)'!P1137),COUNTIF('OMS Drop Downs'!$B$2:$B$4,'OMS Response Form (ORF)'!Q1137)),"Complete","Incomplete"))</f>
        <v/>
      </c>
      <c r="S1137" s="25" t="str">
        <f>IF(R1137="Complete",IF(AND(NOT(ISNA(VLOOKUP(CONCATENATE(E1137,F1137,G1137,H1137,I1137,J1137),'OMS Drop Downs'!G:G,1,FALSE))),IF(AND(F1137&lt;&gt;"C3",J1137&lt;&gt;"O5"),IF(SUM(COUNTIF(K1137:Q1137,"Y"),COUNTIF(K1137:Q1137,"N"))=0,"V","I"),IF(COUNTIF(K1137:Q1137,"Y"),"V","I"))="V"),"Valid","Invalid")," ")</f>
        <v xml:space="preserve"> </v>
      </c>
      <c r="T1137"/>
    </row>
    <row r="1138" spans="1:20" x14ac:dyDescent="0.25">
      <c r="A1138" s="113"/>
      <c r="B1138" s="114"/>
      <c r="C1138" s="115"/>
      <c r="D1138" s="117"/>
      <c r="E1138" s="55"/>
      <c r="F1138" s="31"/>
      <c r="G1138" s="31"/>
      <c r="H1138" s="31"/>
      <c r="I1138" s="31"/>
      <c r="J1138" s="31"/>
      <c r="K1138" s="31"/>
      <c r="L1138" s="31"/>
      <c r="M1138" s="31"/>
      <c r="N1138" s="31"/>
      <c r="O1138" s="31"/>
      <c r="P1138" s="31"/>
      <c r="Q1138" s="31"/>
      <c r="R1138" s="24" t="str">
        <f>IF(COUNTA(A1138:Q1138)=0,"",IF(AND(COUNTA(A1138)&gt;0, COUNTA(B1138)&gt;0, COUNTA(C1138)&gt;0, COUNTA(D1138)&gt;0, COUNTIF('OMS Drop Downs'!$C$2:$C$3,'OMS Response Form (ORF)'!E1138),COUNTIF('OMS Drop Downs'!$D$2:$D$5,'OMS Response Form (ORF)'!F1138),COUNTIF('OMS Drop Downs'!$A$2:$A$5,'OMS Response Form (ORF)'!G1138),COUNTIF('OMS Drop Downs'!$B$2:$B$4,'OMS Response Form (ORF)'!H1138),COUNTIF('OMS Drop Downs'!$A$2:$A$5,'OMS Response Form (ORF)'!I1138),COUNTIF('OMS Drop Downs'!$E$2:$E$7,'OMS Response Form (ORF)'!J1138),COUNTIF('OMS Drop Downs'!$B$2:$B$4,'OMS Response Form (ORF)'!K1138),COUNTIF('OMS Drop Downs'!$B$2:$B$4,'OMS Response Form (ORF)'!L1138),COUNTIF('OMS Drop Downs'!$B$2:$B$4,'OMS Response Form (ORF)'!M1138),COUNTIF('OMS Drop Downs'!$B$2:$B$4,'OMS Response Form (ORF)'!N1138), COUNTIF('OMS Drop Downs'!$B$2:$B$4,'OMS Response Form (ORF)'!O1138),COUNTIF('OMS Drop Downs'!$B$2:$B$4,'OMS Response Form (ORF)'!P1138),COUNTIF('OMS Drop Downs'!$B$2:$B$4,'OMS Response Form (ORF)'!Q1138)),"Complete","Incomplete"))</f>
        <v/>
      </c>
      <c r="S1138" s="25" t="str">
        <f>IF(R1138="Complete",IF(AND(NOT(ISNA(VLOOKUP(CONCATENATE(E1138,F1138,G1138,H1138,I1138,J1138),'OMS Drop Downs'!G:G,1,FALSE))),IF(AND(F1138&lt;&gt;"C3",J1138&lt;&gt;"O5"),IF(SUM(COUNTIF(K1138:Q1138,"Y"),COUNTIF(K1138:Q1138,"N"))=0,"V","I"),IF(COUNTIF(K1138:Q1138,"Y"),"V","I"))="V"),"Valid","Invalid")," ")</f>
        <v xml:space="preserve"> </v>
      </c>
      <c r="T1138"/>
    </row>
    <row r="1139" spans="1:20" x14ac:dyDescent="0.25">
      <c r="A1139" s="113"/>
      <c r="B1139" s="114"/>
      <c r="C1139" s="115"/>
      <c r="D1139" s="117"/>
      <c r="E1139" s="55"/>
      <c r="F1139" s="31"/>
      <c r="G1139" s="31"/>
      <c r="H1139" s="31"/>
      <c r="I1139" s="31"/>
      <c r="J1139" s="31"/>
      <c r="K1139" s="31"/>
      <c r="L1139" s="31"/>
      <c r="M1139" s="31"/>
      <c r="N1139" s="31"/>
      <c r="O1139" s="31"/>
      <c r="P1139" s="31"/>
      <c r="Q1139" s="31"/>
      <c r="R1139" s="24" t="str">
        <f>IF(COUNTA(A1139:Q1139)=0,"",IF(AND(COUNTA(A1139)&gt;0, COUNTA(B1139)&gt;0, COUNTA(C1139)&gt;0, COUNTA(D1139)&gt;0, COUNTIF('OMS Drop Downs'!$C$2:$C$3,'OMS Response Form (ORF)'!E1139),COUNTIF('OMS Drop Downs'!$D$2:$D$5,'OMS Response Form (ORF)'!F1139),COUNTIF('OMS Drop Downs'!$A$2:$A$5,'OMS Response Form (ORF)'!G1139),COUNTIF('OMS Drop Downs'!$B$2:$B$4,'OMS Response Form (ORF)'!H1139),COUNTIF('OMS Drop Downs'!$A$2:$A$5,'OMS Response Form (ORF)'!I1139),COUNTIF('OMS Drop Downs'!$E$2:$E$7,'OMS Response Form (ORF)'!J1139),COUNTIF('OMS Drop Downs'!$B$2:$B$4,'OMS Response Form (ORF)'!K1139),COUNTIF('OMS Drop Downs'!$B$2:$B$4,'OMS Response Form (ORF)'!L1139),COUNTIF('OMS Drop Downs'!$B$2:$B$4,'OMS Response Form (ORF)'!M1139),COUNTIF('OMS Drop Downs'!$B$2:$B$4,'OMS Response Form (ORF)'!N1139), COUNTIF('OMS Drop Downs'!$B$2:$B$4,'OMS Response Form (ORF)'!O1139),COUNTIF('OMS Drop Downs'!$B$2:$B$4,'OMS Response Form (ORF)'!P1139),COUNTIF('OMS Drop Downs'!$B$2:$B$4,'OMS Response Form (ORF)'!Q1139)),"Complete","Incomplete"))</f>
        <v/>
      </c>
      <c r="S1139" s="25" t="str">
        <f>IF(R1139="Complete",IF(AND(NOT(ISNA(VLOOKUP(CONCATENATE(E1139,F1139,G1139,H1139,I1139,J1139),'OMS Drop Downs'!G:G,1,FALSE))),IF(AND(F1139&lt;&gt;"C3",J1139&lt;&gt;"O5"),IF(SUM(COUNTIF(K1139:Q1139,"Y"),COUNTIF(K1139:Q1139,"N"))=0,"V","I"),IF(COUNTIF(K1139:Q1139,"Y"),"V","I"))="V"),"Valid","Invalid")," ")</f>
        <v xml:space="preserve"> </v>
      </c>
      <c r="T1139"/>
    </row>
    <row r="1140" spans="1:20" x14ac:dyDescent="0.25">
      <c r="A1140" s="113"/>
      <c r="B1140" s="114"/>
      <c r="C1140" s="115"/>
      <c r="D1140" s="117"/>
      <c r="E1140" s="55"/>
      <c r="F1140" s="31"/>
      <c r="G1140" s="31"/>
      <c r="H1140" s="31"/>
      <c r="I1140" s="31"/>
      <c r="J1140" s="31"/>
      <c r="K1140" s="31"/>
      <c r="L1140" s="31"/>
      <c r="M1140" s="31"/>
      <c r="N1140" s="31"/>
      <c r="O1140" s="31"/>
      <c r="P1140" s="31"/>
      <c r="Q1140" s="31"/>
      <c r="R1140" s="24" t="str">
        <f>IF(COUNTA(A1140:Q1140)=0,"",IF(AND(COUNTA(A1140)&gt;0, COUNTA(B1140)&gt;0, COUNTA(C1140)&gt;0, COUNTA(D1140)&gt;0, COUNTIF('OMS Drop Downs'!$C$2:$C$3,'OMS Response Form (ORF)'!E1140),COUNTIF('OMS Drop Downs'!$D$2:$D$5,'OMS Response Form (ORF)'!F1140),COUNTIF('OMS Drop Downs'!$A$2:$A$5,'OMS Response Form (ORF)'!G1140),COUNTIF('OMS Drop Downs'!$B$2:$B$4,'OMS Response Form (ORF)'!H1140),COUNTIF('OMS Drop Downs'!$A$2:$A$5,'OMS Response Form (ORF)'!I1140),COUNTIF('OMS Drop Downs'!$E$2:$E$7,'OMS Response Form (ORF)'!J1140),COUNTIF('OMS Drop Downs'!$B$2:$B$4,'OMS Response Form (ORF)'!K1140),COUNTIF('OMS Drop Downs'!$B$2:$B$4,'OMS Response Form (ORF)'!L1140),COUNTIF('OMS Drop Downs'!$B$2:$B$4,'OMS Response Form (ORF)'!M1140),COUNTIF('OMS Drop Downs'!$B$2:$B$4,'OMS Response Form (ORF)'!N1140), COUNTIF('OMS Drop Downs'!$B$2:$B$4,'OMS Response Form (ORF)'!O1140),COUNTIF('OMS Drop Downs'!$B$2:$B$4,'OMS Response Form (ORF)'!P1140),COUNTIF('OMS Drop Downs'!$B$2:$B$4,'OMS Response Form (ORF)'!Q1140)),"Complete","Incomplete"))</f>
        <v/>
      </c>
      <c r="S1140" s="25" t="str">
        <f>IF(R1140="Complete",IF(AND(NOT(ISNA(VLOOKUP(CONCATENATE(E1140,F1140,G1140,H1140,I1140,J1140),'OMS Drop Downs'!G:G,1,FALSE))),IF(AND(F1140&lt;&gt;"C3",J1140&lt;&gt;"O5"),IF(SUM(COUNTIF(K1140:Q1140,"Y"),COUNTIF(K1140:Q1140,"N"))=0,"V","I"),IF(COUNTIF(K1140:Q1140,"Y"),"V","I"))="V"),"Valid","Invalid")," ")</f>
        <v xml:space="preserve"> </v>
      </c>
      <c r="T1140"/>
    </row>
    <row r="1141" spans="1:20" x14ac:dyDescent="0.25">
      <c r="A1141" s="113"/>
      <c r="B1141" s="114"/>
      <c r="C1141" s="115"/>
      <c r="D1141" s="117"/>
      <c r="E1141" s="55"/>
      <c r="F1141" s="31"/>
      <c r="G1141" s="31"/>
      <c r="H1141" s="31"/>
      <c r="I1141" s="31"/>
      <c r="J1141" s="31"/>
      <c r="K1141" s="31"/>
      <c r="L1141" s="31"/>
      <c r="M1141" s="31"/>
      <c r="N1141" s="31"/>
      <c r="O1141" s="31"/>
      <c r="P1141" s="31"/>
      <c r="Q1141" s="31"/>
      <c r="R1141" s="24" t="str">
        <f>IF(COUNTA(A1141:Q1141)=0,"",IF(AND(COUNTA(A1141)&gt;0, COUNTA(B1141)&gt;0, COUNTA(C1141)&gt;0, COUNTA(D1141)&gt;0, COUNTIF('OMS Drop Downs'!$C$2:$C$3,'OMS Response Form (ORF)'!E1141),COUNTIF('OMS Drop Downs'!$D$2:$D$5,'OMS Response Form (ORF)'!F1141),COUNTIF('OMS Drop Downs'!$A$2:$A$5,'OMS Response Form (ORF)'!G1141),COUNTIF('OMS Drop Downs'!$B$2:$B$4,'OMS Response Form (ORF)'!H1141),COUNTIF('OMS Drop Downs'!$A$2:$A$5,'OMS Response Form (ORF)'!I1141),COUNTIF('OMS Drop Downs'!$E$2:$E$7,'OMS Response Form (ORF)'!J1141),COUNTIF('OMS Drop Downs'!$B$2:$B$4,'OMS Response Form (ORF)'!K1141),COUNTIF('OMS Drop Downs'!$B$2:$B$4,'OMS Response Form (ORF)'!L1141),COUNTIF('OMS Drop Downs'!$B$2:$B$4,'OMS Response Form (ORF)'!M1141),COUNTIF('OMS Drop Downs'!$B$2:$B$4,'OMS Response Form (ORF)'!N1141), COUNTIF('OMS Drop Downs'!$B$2:$B$4,'OMS Response Form (ORF)'!O1141),COUNTIF('OMS Drop Downs'!$B$2:$B$4,'OMS Response Form (ORF)'!P1141),COUNTIF('OMS Drop Downs'!$B$2:$B$4,'OMS Response Form (ORF)'!Q1141)),"Complete","Incomplete"))</f>
        <v/>
      </c>
      <c r="S1141" s="25" t="str">
        <f>IF(R1141="Complete",IF(AND(NOT(ISNA(VLOOKUP(CONCATENATE(E1141,F1141,G1141,H1141,I1141,J1141),'OMS Drop Downs'!G:G,1,FALSE))),IF(AND(F1141&lt;&gt;"C3",J1141&lt;&gt;"O5"),IF(SUM(COUNTIF(K1141:Q1141,"Y"),COUNTIF(K1141:Q1141,"N"))=0,"V","I"),IF(COUNTIF(K1141:Q1141,"Y"),"V","I"))="V"),"Valid","Invalid")," ")</f>
        <v xml:space="preserve"> </v>
      </c>
      <c r="T1141"/>
    </row>
    <row r="1142" spans="1:20" x14ac:dyDescent="0.25">
      <c r="A1142" s="113"/>
      <c r="B1142" s="114"/>
      <c r="C1142" s="115"/>
      <c r="D1142" s="117"/>
      <c r="E1142" s="55"/>
      <c r="F1142" s="31"/>
      <c r="G1142" s="31"/>
      <c r="H1142" s="31"/>
      <c r="I1142" s="31"/>
      <c r="J1142" s="31"/>
      <c r="K1142" s="31"/>
      <c r="L1142" s="31"/>
      <c r="M1142" s="31"/>
      <c r="N1142" s="31"/>
      <c r="O1142" s="31"/>
      <c r="P1142" s="31"/>
      <c r="Q1142" s="31"/>
      <c r="R1142" s="24" t="str">
        <f>IF(COUNTA(A1142:Q1142)=0,"",IF(AND(COUNTA(A1142)&gt;0, COUNTA(B1142)&gt;0, COUNTA(C1142)&gt;0, COUNTA(D1142)&gt;0, COUNTIF('OMS Drop Downs'!$C$2:$C$3,'OMS Response Form (ORF)'!E1142),COUNTIF('OMS Drop Downs'!$D$2:$D$5,'OMS Response Form (ORF)'!F1142),COUNTIF('OMS Drop Downs'!$A$2:$A$5,'OMS Response Form (ORF)'!G1142),COUNTIF('OMS Drop Downs'!$B$2:$B$4,'OMS Response Form (ORF)'!H1142),COUNTIF('OMS Drop Downs'!$A$2:$A$5,'OMS Response Form (ORF)'!I1142),COUNTIF('OMS Drop Downs'!$E$2:$E$7,'OMS Response Form (ORF)'!J1142),COUNTIF('OMS Drop Downs'!$B$2:$B$4,'OMS Response Form (ORF)'!K1142),COUNTIF('OMS Drop Downs'!$B$2:$B$4,'OMS Response Form (ORF)'!L1142),COUNTIF('OMS Drop Downs'!$B$2:$B$4,'OMS Response Form (ORF)'!M1142),COUNTIF('OMS Drop Downs'!$B$2:$B$4,'OMS Response Form (ORF)'!N1142), COUNTIF('OMS Drop Downs'!$B$2:$B$4,'OMS Response Form (ORF)'!O1142),COUNTIF('OMS Drop Downs'!$B$2:$B$4,'OMS Response Form (ORF)'!P1142),COUNTIF('OMS Drop Downs'!$B$2:$B$4,'OMS Response Form (ORF)'!Q1142)),"Complete","Incomplete"))</f>
        <v/>
      </c>
      <c r="S1142" s="25" t="str">
        <f>IF(R1142="Complete",IF(AND(NOT(ISNA(VLOOKUP(CONCATENATE(E1142,F1142,G1142,H1142,I1142,J1142),'OMS Drop Downs'!G:G,1,FALSE))),IF(AND(F1142&lt;&gt;"C3",J1142&lt;&gt;"O5"),IF(SUM(COUNTIF(K1142:Q1142,"Y"),COUNTIF(K1142:Q1142,"N"))=0,"V","I"),IF(COUNTIF(K1142:Q1142,"Y"),"V","I"))="V"),"Valid","Invalid")," ")</f>
        <v xml:space="preserve"> </v>
      </c>
      <c r="T1142"/>
    </row>
    <row r="1143" spans="1:20" x14ac:dyDescent="0.25">
      <c r="A1143" s="113"/>
      <c r="B1143" s="114"/>
      <c r="C1143" s="115"/>
      <c r="D1143" s="117"/>
      <c r="E1143" s="55"/>
      <c r="F1143" s="31"/>
      <c r="G1143" s="31"/>
      <c r="H1143" s="31"/>
      <c r="I1143" s="31"/>
      <c r="J1143" s="31"/>
      <c r="K1143" s="31"/>
      <c r="L1143" s="31"/>
      <c r="M1143" s="31"/>
      <c r="N1143" s="31"/>
      <c r="O1143" s="31"/>
      <c r="P1143" s="31"/>
      <c r="Q1143" s="31"/>
      <c r="R1143" s="24" t="str">
        <f>IF(COUNTA(A1143:Q1143)=0,"",IF(AND(COUNTA(A1143)&gt;0, COUNTA(B1143)&gt;0, COUNTA(C1143)&gt;0, COUNTA(D1143)&gt;0, COUNTIF('OMS Drop Downs'!$C$2:$C$3,'OMS Response Form (ORF)'!E1143),COUNTIF('OMS Drop Downs'!$D$2:$D$5,'OMS Response Form (ORF)'!F1143),COUNTIF('OMS Drop Downs'!$A$2:$A$5,'OMS Response Form (ORF)'!G1143),COUNTIF('OMS Drop Downs'!$B$2:$B$4,'OMS Response Form (ORF)'!H1143),COUNTIF('OMS Drop Downs'!$A$2:$A$5,'OMS Response Form (ORF)'!I1143),COUNTIF('OMS Drop Downs'!$E$2:$E$7,'OMS Response Form (ORF)'!J1143),COUNTIF('OMS Drop Downs'!$B$2:$B$4,'OMS Response Form (ORF)'!K1143),COUNTIF('OMS Drop Downs'!$B$2:$B$4,'OMS Response Form (ORF)'!L1143),COUNTIF('OMS Drop Downs'!$B$2:$B$4,'OMS Response Form (ORF)'!M1143),COUNTIF('OMS Drop Downs'!$B$2:$B$4,'OMS Response Form (ORF)'!N1143), COUNTIF('OMS Drop Downs'!$B$2:$B$4,'OMS Response Form (ORF)'!O1143),COUNTIF('OMS Drop Downs'!$B$2:$B$4,'OMS Response Form (ORF)'!P1143),COUNTIF('OMS Drop Downs'!$B$2:$B$4,'OMS Response Form (ORF)'!Q1143)),"Complete","Incomplete"))</f>
        <v/>
      </c>
      <c r="S1143" s="25" t="str">
        <f>IF(R1143="Complete",IF(AND(NOT(ISNA(VLOOKUP(CONCATENATE(E1143,F1143,G1143,H1143,I1143,J1143),'OMS Drop Downs'!G:G,1,FALSE))),IF(AND(F1143&lt;&gt;"C3",J1143&lt;&gt;"O5"),IF(SUM(COUNTIF(K1143:Q1143,"Y"),COUNTIF(K1143:Q1143,"N"))=0,"V","I"),IF(COUNTIF(K1143:Q1143,"Y"),"V","I"))="V"),"Valid","Invalid")," ")</f>
        <v xml:space="preserve"> </v>
      </c>
      <c r="T1143"/>
    </row>
    <row r="1144" spans="1:20" x14ac:dyDescent="0.25">
      <c r="A1144" s="113"/>
      <c r="B1144" s="114"/>
      <c r="C1144" s="115"/>
      <c r="D1144" s="117"/>
      <c r="E1144" s="55"/>
      <c r="F1144" s="31"/>
      <c r="G1144" s="31"/>
      <c r="H1144" s="31"/>
      <c r="I1144" s="31"/>
      <c r="J1144" s="31"/>
      <c r="K1144" s="31"/>
      <c r="L1144" s="31"/>
      <c r="M1144" s="31"/>
      <c r="N1144" s="31"/>
      <c r="O1144" s="31"/>
      <c r="P1144" s="31"/>
      <c r="Q1144" s="31"/>
      <c r="R1144" s="24" t="str">
        <f>IF(COUNTA(A1144:Q1144)=0,"",IF(AND(COUNTA(A1144)&gt;0, COUNTA(B1144)&gt;0, COUNTA(C1144)&gt;0, COUNTA(D1144)&gt;0, COUNTIF('OMS Drop Downs'!$C$2:$C$3,'OMS Response Form (ORF)'!E1144),COUNTIF('OMS Drop Downs'!$D$2:$D$5,'OMS Response Form (ORF)'!F1144),COUNTIF('OMS Drop Downs'!$A$2:$A$5,'OMS Response Form (ORF)'!G1144),COUNTIF('OMS Drop Downs'!$B$2:$B$4,'OMS Response Form (ORF)'!H1144),COUNTIF('OMS Drop Downs'!$A$2:$A$5,'OMS Response Form (ORF)'!I1144),COUNTIF('OMS Drop Downs'!$E$2:$E$7,'OMS Response Form (ORF)'!J1144),COUNTIF('OMS Drop Downs'!$B$2:$B$4,'OMS Response Form (ORF)'!K1144),COUNTIF('OMS Drop Downs'!$B$2:$B$4,'OMS Response Form (ORF)'!L1144),COUNTIF('OMS Drop Downs'!$B$2:$B$4,'OMS Response Form (ORF)'!M1144),COUNTIF('OMS Drop Downs'!$B$2:$B$4,'OMS Response Form (ORF)'!N1144), COUNTIF('OMS Drop Downs'!$B$2:$B$4,'OMS Response Form (ORF)'!O1144),COUNTIF('OMS Drop Downs'!$B$2:$B$4,'OMS Response Form (ORF)'!P1144),COUNTIF('OMS Drop Downs'!$B$2:$B$4,'OMS Response Form (ORF)'!Q1144)),"Complete","Incomplete"))</f>
        <v/>
      </c>
      <c r="S1144" s="25" t="str">
        <f>IF(R1144="Complete",IF(AND(NOT(ISNA(VLOOKUP(CONCATENATE(E1144,F1144,G1144,H1144,I1144,J1144),'OMS Drop Downs'!G:G,1,FALSE))),IF(AND(F1144&lt;&gt;"C3",J1144&lt;&gt;"O5"),IF(SUM(COUNTIF(K1144:Q1144,"Y"),COUNTIF(K1144:Q1144,"N"))=0,"V","I"),IF(COUNTIF(K1144:Q1144,"Y"),"V","I"))="V"),"Valid","Invalid")," ")</f>
        <v xml:space="preserve"> </v>
      </c>
      <c r="T1144"/>
    </row>
    <row r="1145" spans="1:20" x14ac:dyDescent="0.25">
      <c r="A1145" s="113"/>
      <c r="B1145" s="114"/>
      <c r="C1145" s="115"/>
      <c r="D1145" s="117"/>
      <c r="E1145" s="55"/>
      <c r="F1145" s="31"/>
      <c r="G1145" s="31"/>
      <c r="H1145" s="31"/>
      <c r="I1145" s="31"/>
      <c r="J1145" s="31"/>
      <c r="K1145" s="31"/>
      <c r="L1145" s="31"/>
      <c r="M1145" s="31"/>
      <c r="N1145" s="31"/>
      <c r="O1145" s="31"/>
      <c r="P1145" s="31"/>
      <c r="Q1145" s="31"/>
      <c r="R1145" s="24" t="str">
        <f>IF(COUNTA(A1145:Q1145)=0,"",IF(AND(COUNTA(A1145)&gt;0, COUNTA(B1145)&gt;0, COUNTA(C1145)&gt;0, COUNTA(D1145)&gt;0, COUNTIF('OMS Drop Downs'!$C$2:$C$3,'OMS Response Form (ORF)'!E1145),COUNTIF('OMS Drop Downs'!$D$2:$D$5,'OMS Response Form (ORF)'!F1145),COUNTIF('OMS Drop Downs'!$A$2:$A$5,'OMS Response Form (ORF)'!G1145),COUNTIF('OMS Drop Downs'!$B$2:$B$4,'OMS Response Form (ORF)'!H1145),COUNTIF('OMS Drop Downs'!$A$2:$A$5,'OMS Response Form (ORF)'!I1145),COUNTIF('OMS Drop Downs'!$E$2:$E$7,'OMS Response Form (ORF)'!J1145),COUNTIF('OMS Drop Downs'!$B$2:$B$4,'OMS Response Form (ORF)'!K1145),COUNTIF('OMS Drop Downs'!$B$2:$B$4,'OMS Response Form (ORF)'!L1145),COUNTIF('OMS Drop Downs'!$B$2:$B$4,'OMS Response Form (ORF)'!M1145),COUNTIF('OMS Drop Downs'!$B$2:$B$4,'OMS Response Form (ORF)'!N1145), COUNTIF('OMS Drop Downs'!$B$2:$B$4,'OMS Response Form (ORF)'!O1145),COUNTIF('OMS Drop Downs'!$B$2:$B$4,'OMS Response Form (ORF)'!P1145),COUNTIF('OMS Drop Downs'!$B$2:$B$4,'OMS Response Form (ORF)'!Q1145)),"Complete","Incomplete"))</f>
        <v/>
      </c>
      <c r="S1145" s="25" t="str">
        <f>IF(R1145="Complete",IF(AND(NOT(ISNA(VLOOKUP(CONCATENATE(E1145,F1145,G1145,H1145,I1145,J1145),'OMS Drop Downs'!G:G,1,FALSE))),IF(AND(F1145&lt;&gt;"C3",J1145&lt;&gt;"O5"),IF(SUM(COUNTIF(K1145:Q1145,"Y"),COUNTIF(K1145:Q1145,"N"))=0,"V","I"),IF(COUNTIF(K1145:Q1145,"Y"),"V","I"))="V"),"Valid","Invalid")," ")</f>
        <v xml:space="preserve"> </v>
      </c>
      <c r="T1145"/>
    </row>
    <row r="1146" spans="1:20" x14ac:dyDescent="0.25">
      <c r="A1146" s="113"/>
      <c r="B1146" s="114"/>
      <c r="C1146" s="115"/>
      <c r="D1146" s="117"/>
      <c r="E1146" s="55"/>
      <c r="F1146" s="31"/>
      <c r="G1146" s="31"/>
      <c r="H1146" s="31"/>
      <c r="I1146" s="31"/>
      <c r="J1146" s="31"/>
      <c r="K1146" s="31"/>
      <c r="L1146" s="31"/>
      <c r="M1146" s="31"/>
      <c r="N1146" s="31"/>
      <c r="O1146" s="31"/>
      <c r="P1146" s="31"/>
      <c r="Q1146" s="31"/>
      <c r="R1146" s="24" t="str">
        <f>IF(COUNTA(A1146:Q1146)=0,"",IF(AND(COUNTA(A1146)&gt;0, COUNTA(B1146)&gt;0, COUNTA(C1146)&gt;0, COUNTA(D1146)&gt;0, COUNTIF('OMS Drop Downs'!$C$2:$C$3,'OMS Response Form (ORF)'!E1146),COUNTIF('OMS Drop Downs'!$D$2:$D$5,'OMS Response Form (ORF)'!F1146),COUNTIF('OMS Drop Downs'!$A$2:$A$5,'OMS Response Form (ORF)'!G1146),COUNTIF('OMS Drop Downs'!$B$2:$B$4,'OMS Response Form (ORF)'!H1146),COUNTIF('OMS Drop Downs'!$A$2:$A$5,'OMS Response Form (ORF)'!I1146),COUNTIF('OMS Drop Downs'!$E$2:$E$7,'OMS Response Form (ORF)'!J1146),COUNTIF('OMS Drop Downs'!$B$2:$B$4,'OMS Response Form (ORF)'!K1146),COUNTIF('OMS Drop Downs'!$B$2:$B$4,'OMS Response Form (ORF)'!L1146),COUNTIF('OMS Drop Downs'!$B$2:$B$4,'OMS Response Form (ORF)'!M1146),COUNTIF('OMS Drop Downs'!$B$2:$B$4,'OMS Response Form (ORF)'!N1146), COUNTIF('OMS Drop Downs'!$B$2:$B$4,'OMS Response Form (ORF)'!O1146),COUNTIF('OMS Drop Downs'!$B$2:$B$4,'OMS Response Form (ORF)'!P1146),COUNTIF('OMS Drop Downs'!$B$2:$B$4,'OMS Response Form (ORF)'!Q1146)),"Complete","Incomplete"))</f>
        <v/>
      </c>
      <c r="S1146" s="25" t="str">
        <f>IF(R1146="Complete",IF(AND(NOT(ISNA(VLOOKUP(CONCATENATE(E1146,F1146,G1146,H1146,I1146,J1146),'OMS Drop Downs'!G:G,1,FALSE))),IF(AND(F1146&lt;&gt;"C3",J1146&lt;&gt;"O5"),IF(SUM(COUNTIF(K1146:Q1146,"Y"),COUNTIF(K1146:Q1146,"N"))=0,"V","I"),IF(COUNTIF(K1146:Q1146,"Y"),"V","I"))="V"),"Valid","Invalid")," ")</f>
        <v xml:space="preserve"> </v>
      </c>
      <c r="T1146"/>
    </row>
    <row r="1147" spans="1:20" x14ac:dyDescent="0.25">
      <c r="A1147" s="113"/>
      <c r="B1147" s="114"/>
      <c r="C1147" s="115"/>
      <c r="D1147" s="117"/>
      <c r="E1147" s="55"/>
      <c r="F1147" s="31"/>
      <c r="G1147" s="31"/>
      <c r="H1147" s="31"/>
      <c r="I1147" s="31"/>
      <c r="J1147" s="31"/>
      <c r="K1147" s="31"/>
      <c r="L1147" s="31"/>
      <c r="M1147" s="31"/>
      <c r="N1147" s="31"/>
      <c r="O1147" s="31"/>
      <c r="P1147" s="31"/>
      <c r="Q1147" s="31"/>
      <c r="R1147" s="24" t="str">
        <f>IF(COUNTA(A1147:Q1147)=0,"",IF(AND(COUNTA(A1147)&gt;0, COUNTA(B1147)&gt;0, COUNTA(C1147)&gt;0, COUNTA(D1147)&gt;0, COUNTIF('OMS Drop Downs'!$C$2:$C$3,'OMS Response Form (ORF)'!E1147),COUNTIF('OMS Drop Downs'!$D$2:$D$5,'OMS Response Form (ORF)'!F1147),COUNTIF('OMS Drop Downs'!$A$2:$A$5,'OMS Response Form (ORF)'!G1147),COUNTIF('OMS Drop Downs'!$B$2:$B$4,'OMS Response Form (ORF)'!H1147),COUNTIF('OMS Drop Downs'!$A$2:$A$5,'OMS Response Form (ORF)'!I1147),COUNTIF('OMS Drop Downs'!$E$2:$E$7,'OMS Response Form (ORF)'!J1147),COUNTIF('OMS Drop Downs'!$B$2:$B$4,'OMS Response Form (ORF)'!K1147),COUNTIF('OMS Drop Downs'!$B$2:$B$4,'OMS Response Form (ORF)'!L1147),COUNTIF('OMS Drop Downs'!$B$2:$B$4,'OMS Response Form (ORF)'!M1147),COUNTIF('OMS Drop Downs'!$B$2:$B$4,'OMS Response Form (ORF)'!N1147), COUNTIF('OMS Drop Downs'!$B$2:$B$4,'OMS Response Form (ORF)'!O1147),COUNTIF('OMS Drop Downs'!$B$2:$B$4,'OMS Response Form (ORF)'!P1147),COUNTIF('OMS Drop Downs'!$B$2:$B$4,'OMS Response Form (ORF)'!Q1147)),"Complete","Incomplete"))</f>
        <v/>
      </c>
      <c r="S1147" s="25" t="str">
        <f>IF(R1147="Complete",IF(AND(NOT(ISNA(VLOOKUP(CONCATENATE(E1147,F1147,G1147,H1147,I1147,J1147),'OMS Drop Downs'!G:G,1,FALSE))),IF(AND(F1147&lt;&gt;"C3",J1147&lt;&gt;"O5"),IF(SUM(COUNTIF(K1147:Q1147,"Y"),COUNTIF(K1147:Q1147,"N"))=0,"V","I"),IF(COUNTIF(K1147:Q1147,"Y"),"V","I"))="V"),"Valid","Invalid")," ")</f>
        <v xml:space="preserve"> </v>
      </c>
      <c r="T1147"/>
    </row>
    <row r="1148" spans="1:20" x14ac:dyDescent="0.25">
      <c r="A1148" s="113"/>
      <c r="B1148" s="114"/>
      <c r="C1148" s="115"/>
      <c r="D1148" s="117"/>
      <c r="E1148" s="55"/>
      <c r="F1148" s="31"/>
      <c r="G1148" s="31"/>
      <c r="H1148" s="31"/>
      <c r="I1148" s="31"/>
      <c r="J1148" s="31"/>
      <c r="K1148" s="31"/>
      <c r="L1148" s="31"/>
      <c r="M1148" s="31"/>
      <c r="N1148" s="31"/>
      <c r="O1148" s="31"/>
      <c r="P1148" s="31"/>
      <c r="Q1148" s="31"/>
      <c r="R1148" s="24" t="str">
        <f>IF(COUNTA(A1148:Q1148)=0,"",IF(AND(COUNTA(A1148)&gt;0, COUNTA(B1148)&gt;0, COUNTA(C1148)&gt;0, COUNTA(D1148)&gt;0, COUNTIF('OMS Drop Downs'!$C$2:$C$3,'OMS Response Form (ORF)'!E1148),COUNTIF('OMS Drop Downs'!$D$2:$D$5,'OMS Response Form (ORF)'!F1148),COUNTIF('OMS Drop Downs'!$A$2:$A$5,'OMS Response Form (ORF)'!G1148),COUNTIF('OMS Drop Downs'!$B$2:$B$4,'OMS Response Form (ORF)'!H1148),COUNTIF('OMS Drop Downs'!$A$2:$A$5,'OMS Response Form (ORF)'!I1148),COUNTIF('OMS Drop Downs'!$E$2:$E$7,'OMS Response Form (ORF)'!J1148),COUNTIF('OMS Drop Downs'!$B$2:$B$4,'OMS Response Form (ORF)'!K1148),COUNTIF('OMS Drop Downs'!$B$2:$B$4,'OMS Response Form (ORF)'!L1148),COUNTIF('OMS Drop Downs'!$B$2:$B$4,'OMS Response Form (ORF)'!M1148),COUNTIF('OMS Drop Downs'!$B$2:$B$4,'OMS Response Form (ORF)'!N1148), COUNTIF('OMS Drop Downs'!$B$2:$B$4,'OMS Response Form (ORF)'!O1148),COUNTIF('OMS Drop Downs'!$B$2:$B$4,'OMS Response Form (ORF)'!P1148),COUNTIF('OMS Drop Downs'!$B$2:$B$4,'OMS Response Form (ORF)'!Q1148)),"Complete","Incomplete"))</f>
        <v/>
      </c>
      <c r="S1148" s="25" t="str">
        <f>IF(R1148="Complete",IF(AND(NOT(ISNA(VLOOKUP(CONCATENATE(E1148,F1148,G1148,H1148,I1148,J1148),'OMS Drop Downs'!G:G,1,FALSE))),IF(AND(F1148&lt;&gt;"C3",J1148&lt;&gt;"O5"),IF(SUM(COUNTIF(K1148:Q1148,"Y"),COUNTIF(K1148:Q1148,"N"))=0,"V","I"),IF(COUNTIF(K1148:Q1148,"Y"),"V","I"))="V"),"Valid","Invalid")," ")</f>
        <v xml:space="preserve"> </v>
      </c>
      <c r="T1148"/>
    </row>
    <row r="1149" spans="1:20" x14ac:dyDescent="0.25">
      <c r="A1149" s="113"/>
      <c r="B1149" s="114"/>
      <c r="C1149" s="115"/>
      <c r="D1149" s="117"/>
      <c r="E1149" s="55"/>
      <c r="F1149" s="31"/>
      <c r="G1149" s="31"/>
      <c r="H1149" s="31"/>
      <c r="I1149" s="31"/>
      <c r="J1149" s="31"/>
      <c r="K1149" s="31"/>
      <c r="L1149" s="31"/>
      <c r="M1149" s="31"/>
      <c r="N1149" s="31"/>
      <c r="O1149" s="31"/>
      <c r="P1149" s="31"/>
      <c r="Q1149" s="31"/>
      <c r="R1149" s="24" t="str">
        <f>IF(COUNTA(A1149:Q1149)=0,"",IF(AND(COUNTA(A1149)&gt;0, COUNTA(B1149)&gt;0, COUNTA(C1149)&gt;0, COUNTA(D1149)&gt;0, COUNTIF('OMS Drop Downs'!$C$2:$C$3,'OMS Response Form (ORF)'!E1149),COUNTIF('OMS Drop Downs'!$D$2:$D$5,'OMS Response Form (ORF)'!F1149),COUNTIF('OMS Drop Downs'!$A$2:$A$5,'OMS Response Form (ORF)'!G1149),COUNTIF('OMS Drop Downs'!$B$2:$B$4,'OMS Response Form (ORF)'!H1149),COUNTIF('OMS Drop Downs'!$A$2:$A$5,'OMS Response Form (ORF)'!I1149),COUNTIF('OMS Drop Downs'!$E$2:$E$7,'OMS Response Form (ORF)'!J1149),COUNTIF('OMS Drop Downs'!$B$2:$B$4,'OMS Response Form (ORF)'!K1149),COUNTIF('OMS Drop Downs'!$B$2:$B$4,'OMS Response Form (ORF)'!L1149),COUNTIF('OMS Drop Downs'!$B$2:$B$4,'OMS Response Form (ORF)'!M1149),COUNTIF('OMS Drop Downs'!$B$2:$B$4,'OMS Response Form (ORF)'!N1149), COUNTIF('OMS Drop Downs'!$B$2:$B$4,'OMS Response Form (ORF)'!O1149),COUNTIF('OMS Drop Downs'!$B$2:$B$4,'OMS Response Form (ORF)'!P1149),COUNTIF('OMS Drop Downs'!$B$2:$B$4,'OMS Response Form (ORF)'!Q1149)),"Complete","Incomplete"))</f>
        <v/>
      </c>
      <c r="S1149" s="25" t="str">
        <f>IF(R1149="Complete",IF(AND(NOT(ISNA(VLOOKUP(CONCATENATE(E1149,F1149,G1149,H1149,I1149,J1149),'OMS Drop Downs'!G:G,1,FALSE))),IF(AND(F1149&lt;&gt;"C3",J1149&lt;&gt;"O5"),IF(SUM(COUNTIF(K1149:Q1149,"Y"),COUNTIF(K1149:Q1149,"N"))=0,"V","I"),IF(COUNTIF(K1149:Q1149,"Y"),"V","I"))="V"),"Valid","Invalid")," ")</f>
        <v xml:space="preserve"> </v>
      </c>
      <c r="T1149"/>
    </row>
    <row r="1150" spans="1:20" x14ac:dyDescent="0.25">
      <c r="A1150" s="113"/>
      <c r="B1150" s="114"/>
      <c r="C1150" s="115"/>
      <c r="D1150" s="117"/>
      <c r="E1150" s="55"/>
      <c r="F1150" s="31"/>
      <c r="G1150" s="31"/>
      <c r="H1150" s="31"/>
      <c r="I1150" s="31"/>
      <c r="J1150" s="31"/>
      <c r="K1150" s="31"/>
      <c r="L1150" s="31"/>
      <c r="M1150" s="31"/>
      <c r="N1150" s="31"/>
      <c r="O1150" s="31"/>
      <c r="P1150" s="31"/>
      <c r="Q1150" s="31"/>
      <c r="R1150" s="24" t="str">
        <f>IF(COUNTA(A1150:Q1150)=0,"",IF(AND(COUNTA(A1150)&gt;0, COUNTA(B1150)&gt;0, COUNTA(C1150)&gt;0, COUNTA(D1150)&gt;0, COUNTIF('OMS Drop Downs'!$C$2:$C$3,'OMS Response Form (ORF)'!E1150),COUNTIF('OMS Drop Downs'!$D$2:$D$5,'OMS Response Form (ORF)'!F1150),COUNTIF('OMS Drop Downs'!$A$2:$A$5,'OMS Response Form (ORF)'!G1150),COUNTIF('OMS Drop Downs'!$B$2:$B$4,'OMS Response Form (ORF)'!H1150),COUNTIF('OMS Drop Downs'!$A$2:$A$5,'OMS Response Form (ORF)'!I1150),COUNTIF('OMS Drop Downs'!$E$2:$E$7,'OMS Response Form (ORF)'!J1150),COUNTIF('OMS Drop Downs'!$B$2:$B$4,'OMS Response Form (ORF)'!K1150),COUNTIF('OMS Drop Downs'!$B$2:$B$4,'OMS Response Form (ORF)'!L1150),COUNTIF('OMS Drop Downs'!$B$2:$B$4,'OMS Response Form (ORF)'!M1150),COUNTIF('OMS Drop Downs'!$B$2:$B$4,'OMS Response Form (ORF)'!N1150), COUNTIF('OMS Drop Downs'!$B$2:$B$4,'OMS Response Form (ORF)'!O1150),COUNTIF('OMS Drop Downs'!$B$2:$B$4,'OMS Response Form (ORF)'!P1150),COUNTIF('OMS Drop Downs'!$B$2:$B$4,'OMS Response Form (ORF)'!Q1150)),"Complete","Incomplete"))</f>
        <v/>
      </c>
      <c r="S1150" s="25" t="str">
        <f>IF(R1150="Complete",IF(AND(NOT(ISNA(VLOOKUP(CONCATENATE(E1150,F1150,G1150,H1150,I1150,J1150),'OMS Drop Downs'!G:G,1,FALSE))),IF(AND(F1150&lt;&gt;"C3",J1150&lt;&gt;"O5"),IF(SUM(COUNTIF(K1150:Q1150,"Y"),COUNTIF(K1150:Q1150,"N"))=0,"V","I"),IF(COUNTIF(K1150:Q1150,"Y"),"V","I"))="V"),"Valid","Invalid")," ")</f>
        <v xml:space="preserve"> </v>
      </c>
      <c r="T1150"/>
    </row>
    <row r="1151" spans="1:20" x14ac:dyDescent="0.25">
      <c r="A1151" s="113"/>
      <c r="B1151" s="114"/>
      <c r="C1151" s="115"/>
      <c r="D1151" s="117"/>
      <c r="E1151" s="55"/>
      <c r="F1151" s="31"/>
      <c r="G1151" s="31"/>
      <c r="H1151" s="31"/>
      <c r="I1151" s="31"/>
      <c r="J1151" s="31"/>
      <c r="K1151" s="31"/>
      <c r="L1151" s="31"/>
      <c r="M1151" s="31"/>
      <c r="N1151" s="31"/>
      <c r="O1151" s="31"/>
      <c r="P1151" s="31"/>
      <c r="Q1151" s="31"/>
      <c r="R1151" s="24" t="str">
        <f>IF(COUNTA(A1151:Q1151)=0,"",IF(AND(COUNTA(A1151)&gt;0, COUNTA(B1151)&gt;0, COUNTA(C1151)&gt;0, COUNTA(D1151)&gt;0, COUNTIF('OMS Drop Downs'!$C$2:$C$3,'OMS Response Form (ORF)'!E1151),COUNTIF('OMS Drop Downs'!$D$2:$D$5,'OMS Response Form (ORF)'!F1151),COUNTIF('OMS Drop Downs'!$A$2:$A$5,'OMS Response Form (ORF)'!G1151),COUNTIF('OMS Drop Downs'!$B$2:$B$4,'OMS Response Form (ORF)'!H1151),COUNTIF('OMS Drop Downs'!$A$2:$A$5,'OMS Response Form (ORF)'!I1151),COUNTIF('OMS Drop Downs'!$E$2:$E$7,'OMS Response Form (ORF)'!J1151),COUNTIF('OMS Drop Downs'!$B$2:$B$4,'OMS Response Form (ORF)'!K1151),COUNTIF('OMS Drop Downs'!$B$2:$B$4,'OMS Response Form (ORF)'!L1151),COUNTIF('OMS Drop Downs'!$B$2:$B$4,'OMS Response Form (ORF)'!M1151),COUNTIF('OMS Drop Downs'!$B$2:$B$4,'OMS Response Form (ORF)'!N1151), COUNTIF('OMS Drop Downs'!$B$2:$B$4,'OMS Response Form (ORF)'!O1151),COUNTIF('OMS Drop Downs'!$B$2:$B$4,'OMS Response Form (ORF)'!P1151),COUNTIF('OMS Drop Downs'!$B$2:$B$4,'OMS Response Form (ORF)'!Q1151)),"Complete","Incomplete"))</f>
        <v/>
      </c>
      <c r="S1151" s="25" t="str">
        <f>IF(R1151="Complete",IF(AND(NOT(ISNA(VLOOKUP(CONCATENATE(E1151,F1151,G1151,H1151,I1151,J1151),'OMS Drop Downs'!G:G,1,FALSE))),IF(AND(F1151&lt;&gt;"C3",J1151&lt;&gt;"O5"),IF(SUM(COUNTIF(K1151:Q1151,"Y"),COUNTIF(K1151:Q1151,"N"))=0,"V","I"),IF(COUNTIF(K1151:Q1151,"Y"),"V","I"))="V"),"Valid","Invalid")," ")</f>
        <v xml:space="preserve"> </v>
      </c>
      <c r="T1151"/>
    </row>
    <row r="1152" spans="1:20" x14ac:dyDescent="0.25">
      <c r="A1152" s="113"/>
      <c r="B1152" s="114"/>
      <c r="C1152" s="115"/>
      <c r="D1152" s="117"/>
      <c r="E1152" s="55"/>
      <c r="F1152" s="31"/>
      <c r="G1152" s="31"/>
      <c r="H1152" s="31"/>
      <c r="I1152" s="31"/>
      <c r="J1152" s="31"/>
      <c r="K1152" s="31"/>
      <c r="L1152" s="31"/>
      <c r="M1152" s="31"/>
      <c r="N1152" s="31"/>
      <c r="O1152" s="31"/>
      <c r="P1152" s="31"/>
      <c r="Q1152" s="31"/>
      <c r="R1152" s="24" t="str">
        <f>IF(COUNTA(A1152:Q1152)=0,"",IF(AND(COUNTA(A1152)&gt;0, COUNTA(B1152)&gt;0, COUNTA(C1152)&gt;0, COUNTA(D1152)&gt;0, COUNTIF('OMS Drop Downs'!$C$2:$C$3,'OMS Response Form (ORF)'!E1152),COUNTIF('OMS Drop Downs'!$D$2:$D$5,'OMS Response Form (ORF)'!F1152),COUNTIF('OMS Drop Downs'!$A$2:$A$5,'OMS Response Form (ORF)'!G1152),COUNTIF('OMS Drop Downs'!$B$2:$B$4,'OMS Response Form (ORF)'!H1152),COUNTIF('OMS Drop Downs'!$A$2:$A$5,'OMS Response Form (ORF)'!I1152),COUNTIF('OMS Drop Downs'!$E$2:$E$7,'OMS Response Form (ORF)'!J1152),COUNTIF('OMS Drop Downs'!$B$2:$B$4,'OMS Response Form (ORF)'!K1152),COUNTIF('OMS Drop Downs'!$B$2:$B$4,'OMS Response Form (ORF)'!L1152),COUNTIF('OMS Drop Downs'!$B$2:$B$4,'OMS Response Form (ORF)'!M1152),COUNTIF('OMS Drop Downs'!$B$2:$B$4,'OMS Response Form (ORF)'!N1152), COUNTIF('OMS Drop Downs'!$B$2:$B$4,'OMS Response Form (ORF)'!O1152),COUNTIF('OMS Drop Downs'!$B$2:$B$4,'OMS Response Form (ORF)'!P1152),COUNTIF('OMS Drop Downs'!$B$2:$B$4,'OMS Response Form (ORF)'!Q1152)),"Complete","Incomplete"))</f>
        <v/>
      </c>
      <c r="S1152" s="25" t="str">
        <f>IF(R1152="Complete",IF(AND(NOT(ISNA(VLOOKUP(CONCATENATE(E1152,F1152,G1152,H1152,I1152,J1152),'OMS Drop Downs'!G:G,1,FALSE))),IF(AND(F1152&lt;&gt;"C3",J1152&lt;&gt;"O5"),IF(SUM(COUNTIF(K1152:Q1152,"Y"),COUNTIF(K1152:Q1152,"N"))=0,"V","I"),IF(COUNTIF(K1152:Q1152,"Y"),"V","I"))="V"),"Valid","Invalid")," ")</f>
        <v xml:space="preserve"> </v>
      </c>
      <c r="T1152"/>
    </row>
    <row r="1153" spans="1:20" x14ac:dyDescent="0.25">
      <c r="A1153" s="113"/>
      <c r="B1153" s="114"/>
      <c r="C1153" s="115"/>
      <c r="D1153" s="117"/>
      <c r="E1153" s="55"/>
      <c r="F1153" s="31"/>
      <c r="G1153" s="31"/>
      <c r="H1153" s="31"/>
      <c r="I1153" s="31"/>
      <c r="J1153" s="31"/>
      <c r="K1153" s="31"/>
      <c r="L1153" s="31"/>
      <c r="M1153" s="31"/>
      <c r="N1153" s="31"/>
      <c r="O1153" s="31"/>
      <c r="P1153" s="31"/>
      <c r="Q1153" s="31"/>
      <c r="R1153" s="24" t="str">
        <f>IF(COUNTA(A1153:Q1153)=0,"",IF(AND(COUNTA(A1153)&gt;0, COUNTA(B1153)&gt;0, COUNTA(C1153)&gt;0, COUNTA(D1153)&gt;0, COUNTIF('OMS Drop Downs'!$C$2:$C$3,'OMS Response Form (ORF)'!E1153),COUNTIF('OMS Drop Downs'!$D$2:$D$5,'OMS Response Form (ORF)'!F1153),COUNTIF('OMS Drop Downs'!$A$2:$A$5,'OMS Response Form (ORF)'!G1153),COUNTIF('OMS Drop Downs'!$B$2:$B$4,'OMS Response Form (ORF)'!H1153),COUNTIF('OMS Drop Downs'!$A$2:$A$5,'OMS Response Form (ORF)'!I1153),COUNTIF('OMS Drop Downs'!$E$2:$E$7,'OMS Response Form (ORF)'!J1153),COUNTIF('OMS Drop Downs'!$B$2:$B$4,'OMS Response Form (ORF)'!K1153),COUNTIF('OMS Drop Downs'!$B$2:$B$4,'OMS Response Form (ORF)'!L1153),COUNTIF('OMS Drop Downs'!$B$2:$B$4,'OMS Response Form (ORF)'!M1153),COUNTIF('OMS Drop Downs'!$B$2:$B$4,'OMS Response Form (ORF)'!N1153), COUNTIF('OMS Drop Downs'!$B$2:$B$4,'OMS Response Form (ORF)'!O1153),COUNTIF('OMS Drop Downs'!$B$2:$B$4,'OMS Response Form (ORF)'!P1153),COUNTIF('OMS Drop Downs'!$B$2:$B$4,'OMS Response Form (ORF)'!Q1153)),"Complete","Incomplete"))</f>
        <v/>
      </c>
      <c r="S1153" s="25" t="str">
        <f>IF(R1153="Complete",IF(AND(NOT(ISNA(VLOOKUP(CONCATENATE(E1153,F1153,G1153,H1153,I1153,J1153),'OMS Drop Downs'!G:G,1,FALSE))),IF(AND(F1153&lt;&gt;"C3",J1153&lt;&gt;"O5"),IF(SUM(COUNTIF(K1153:Q1153,"Y"),COUNTIF(K1153:Q1153,"N"))=0,"V","I"),IF(COUNTIF(K1153:Q1153,"Y"),"V","I"))="V"),"Valid","Invalid")," ")</f>
        <v xml:space="preserve"> </v>
      </c>
      <c r="T1153"/>
    </row>
    <row r="1154" spans="1:20" x14ac:dyDescent="0.25">
      <c r="A1154" s="113"/>
      <c r="B1154" s="114"/>
      <c r="C1154" s="115"/>
      <c r="D1154" s="117"/>
      <c r="E1154" s="55"/>
      <c r="F1154" s="31"/>
      <c r="G1154" s="31"/>
      <c r="H1154" s="31"/>
      <c r="I1154" s="31"/>
      <c r="J1154" s="31"/>
      <c r="K1154" s="31"/>
      <c r="L1154" s="31"/>
      <c r="M1154" s="31"/>
      <c r="N1154" s="31"/>
      <c r="O1154" s="31"/>
      <c r="P1154" s="31"/>
      <c r="Q1154" s="31"/>
      <c r="R1154" s="24" t="str">
        <f>IF(COUNTA(A1154:Q1154)=0,"",IF(AND(COUNTA(A1154)&gt;0, COUNTA(B1154)&gt;0, COUNTA(C1154)&gt;0, COUNTA(D1154)&gt;0, COUNTIF('OMS Drop Downs'!$C$2:$C$3,'OMS Response Form (ORF)'!E1154),COUNTIF('OMS Drop Downs'!$D$2:$D$5,'OMS Response Form (ORF)'!F1154),COUNTIF('OMS Drop Downs'!$A$2:$A$5,'OMS Response Form (ORF)'!G1154),COUNTIF('OMS Drop Downs'!$B$2:$B$4,'OMS Response Form (ORF)'!H1154),COUNTIF('OMS Drop Downs'!$A$2:$A$5,'OMS Response Form (ORF)'!I1154),COUNTIF('OMS Drop Downs'!$E$2:$E$7,'OMS Response Form (ORF)'!J1154),COUNTIF('OMS Drop Downs'!$B$2:$B$4,'OMS Response Form (ORF)'!K1154),COUNTIF('OMS Drop Downs'!$B$2:$B$4,'OMS Response Form (ORF)'!L1154),COUNTIF('OMS Drop Downs'!$B$2:$B$4,'OMS Response Form (ORF)'!M1154),COUNTIF('OMS Drop Downs'!$B$2:$B$4,'OMS Response Form (ORF)'!N1154), COUNTIF('OMS Drop Downs'!$B$2:$B$4,'OMS Response Form (ORF)'!O1154),COUNTIF('OMS Drop Downs'!$B$2:$B$4,'OMS Response Form (ORF)'!P1154),COUNTIF('OMS Drop Downs'!$B$2:$B$4,'OMS Response Form (ORF)'!Q1154)),"Complete","Incomplete"))</f>
        <v/>
      </c>
      <c r="S1154" s="25" t="str">
        <f>IF(R1154="Complete",IF(AND(NOT(ISNA(VLOOKUP(CONCATENATE(E1154,F1154,G1154,H1154,I1154,J1154),'OMS Drop Downs'!G:G,1,FALSE))),IF(AND(F1154&lt;&gt;"C3",J1154&lt;&gt;"O5"),IF(SUM(COUNTIF(K1154:Q1154,"Y"),COUNTIF(K1154:Q1154,"N"))=0,"V","I"),IF(COUNTIF(K1154:Q1154,"Y"),"V","I"))="V"),"Valid","Invalid")," ")</f>
        <v xml:space="preserve"> </v>
      </c>
      <c r="T1154"/>
    </row>
    <row r="1155" spans="1:20" x14ac:dyDescent="0.25">
      <c r="A1155" s="113"/>
      <c r="B1155" s="114"/>
      <c r="C1155" s="115"/>
      <c r="D1155" s="117"/>
      <c r="E1155" s="55"/>
      <c r="F1155" s="31"/>
      <c r="G1155" s="31"/>
      <c r="H1155" s="31"/>
      <c r="I1155" s="31"/>
      <c r="J1155" s="31"/>
      <c r="K1155" s="31"/>
      <c r="L1155" s="31"/>
      <c r="M1155" s="31"/>
      <c r="N1155" s="31"/>
      <c r="O1155" s="31"/>
      <c r="P1155" s="31"/>
      <c r="Q1155" s="31"/>
      <c r="R1155" s="24" t="str">
        <f>IF(COUNTA(A1155:Q1155)=0,"",IF(AND(COUNTA(A1155)&gt;0, COUNTA(B1155)&gt;0, COUNTA(C1155)&gt;0, COUNTA(D1155)&gt;0, COUNTIF('OMS Drop Downs'!$C$2:$C$3,'OMS Response Form (ORF)'!E1155),COUNTIF('OMS Drop Downs'!$D$2:$D$5,'OMS Response Form (ORF)'!F1155),COUNTIF('OMS Drop Downs'!$A$2:$A$5,'OMS Response Form (ORF)'!G1155),COUNTIF('OMS Drop Downs'!$B$2:$B$4,'OMS Response Form (ORF)'!H1155),COUNTIF('OMS Drop Downs'!$A$2:$A$5,'OMS Response Form (ORF)'!I1155),COUNTIF('OMS Drop Downs'!$E$2:$E$7,'OMS Response Form (ORF)'!J1155),COUNTIF('OMS Drop Downs'!$B$2:$B$4,'OMS Response Form (ORF)'!K1155),COUNTIF('OMS Drop Downs'!$B$2:$B$4,'OMS Response Form (ORF)'!L1155),COUNTIF('OMS Drop Downs'!$B$2:$B$4,'OMS Response Form (ORF)'!M1155),COUNTIF('OMS Drop Downs'!$B$2:$B$4,'OMS Response Form (ORF)'!N1155), COUNTIF('OMS Drop Downs'!$B$2:$B$4,'OMS Response Form (ORF)'!O1155),COUNTIF('OMS Drop Downs'!$B$2:$B$4,'OMS Response Form (ORF)'!P1155),COUNTIF('OMS Drop Downs'!$B$2:$B$4,'OMS Response Form (ORF)'!Q1155)),"Complete","Incomplete"))</f>
        <v/>
      </c>
      <c r="S1155" s="25" t="str">
        <f>IF(R1155="Complete",IF(AND(NOT(ISNA(VLOOKUP(CONCATENATE(E1155,F1155,G1155,H1155,I1155,J1155),'OMS Drop Downs'!G:G,1,FALSE))),IF(AND(F1155&lt;&gt;"C3",J1155&lt;&gt;"O5"),IF(SUM(COUNTIF(K1155:Q1155,"Y"),COUNTIF(K1155:Q1155,"N"))=0,"V","I"),IF(COUNTIF(K1155:Q1155,"Y"),"V","I"))="V"),"Valid","Invalid")," ")</f>
        <v xml:space="preserve"> </v>
      </c>
      <c r="T1155"/>
    </row>
    <row r="1156" spans="1:20" x14ac:dyDescent="0.25">
      <c r="A1156" s="113"/>
      <c r="B1156" s="114"/>
      <c r="C1156" s="115"/>
      <c r="D1156" s="117"/>
      <c r="E1156" s="55"/>
      <c r="F1156" s="31"/>
      <c r="G1156" s="31"/>
      <c r="H1156" s="31"/>
      <c r="I1156" s="31"/>
      <c r="J1156" s="31"/>
      <c r="K1156" s="31"/>
      <c r="L1156" s="31"/>
      <c r="M1156" s="31"/>
      <c r="N1156" s="31"/>
      <c r="O1156" s="31"/>
      <c r="P1156" s="31"/>
      <c r="Q1156" s="31"/>
      <c r="R1156" s="24" t="str">
        <f>IF(COUNTA(A1156:Q1156)=0,"",IF(AND(COUNTA(A1156)&gt;0, COUNTA(B1156)&gt;0, COUNTA(C1156)&gt;0, COUNTA(D1156)&gt;0, COUNTIF('OMS Drop Downs'!$C$2:$C$3,'OMS Response Form (ORF)'!E1156),COUNTIF('OMS Drop Downs'!$D$2:$D$5,'OMS Response Form (ORF)'!F1156),COUNTIF('OMS Drop Downs'!$A$2:$A$5,'OMS Response Form (ORF)'!G1156),COUNTIF('OMS Drop Downs'!$B$2:$B$4,'OMS Response Form (ORF)'!H1156),COUNTIF('OMS Drop Downs'!$A$2:$A$5,'OMS Response Form (ORF)'!I1156),COUNTIF('OMS Drop Downs'!$E$2:$E$7,'OMS Response Form (ORF)'!J1156),COUNTIF('OMS Drop Downs'!$B$2:$B$4,'OMS Response Form (ORF)'!K1156),COUNTIF('OMS Drop Downs'!$B$2:$B$4,'OMS Response Form (ORF)'!L1156),COUNTIF('OMS Drop Downs'!$B$2:$B$4,'OMS Response Form (ORF)'!M1156),COUNTIF('OMS Drop Downs'!$B$2:$B$4,'OMS Response Form (ORF)'!N1156), COUNTIF('OMS Drop Downs'!$B$2:$B$4,'OMS Response Form (ORF)'!O1156),COUNTIF('OMS Drop Downs'!$B$2:$B$4,'OMS Response Form (ORF)'!P1156),COUNTIF('OMS Drop Downs'!$B$2:$B$4,'OMS Response Form (ORF)'!Q1156)),"Complete","Incomplete"))</f>
        <v/>
      </c>
      <c r="S1156" s="25" t="str">
        <f>IF(R1156="Complete",IF(AND(NOT(ISNA(VLOOKUP(CONCATENATE(E1156,F1156,G1156,H1156,I1156,J1156),'OMS Drop Downs'!G:G,1,FALSE))),IF(AND(F1156&lt;&gt;"C3",J1156&lt;&gt;"O5"),IF(SUM(COUNTIF(K1156:Q1156,"Y"),COUNTIF(K1156:Q1156,"N"))=0,"V","I"),IF(COUNTIF(K1156:Q1156,"Y"),"V","I"))="V"),"Valid","Invalid")," ")</f>
        <v xml:space="preserve"> </v>
      </c>
      <c r="T1156"/>
    </row>
    <row r="1157" spans="1:20" x14ac:dyDescent="0.25">
      <c r="A1157" s="113"/>
      <c r="B1157" s="114"/>
      <c r="C1157" s="115"/>
      <c r="D1157" s="117"/>
      <c r="E1157" s="55"/>
      <c r="F1157" s="31"/>
      <c r="G1157" s="31"/>
      <c r="H1157" s="31"/>
      <c r="I1157" s="31"/>
      <c r="J1157" s="31"/>
      <c r="K1157" s="31"/>
      <c r="L1157" s="31"/>
      <c r="M1157" s="31"/>
      <c r="N1157" s="31"/>
      <c r="O1157" s="31"/>
      <c r="P1157" s="31"/>
      <c r="Q1157" s="31"/>
      <c r="R1157" s="24" t="str">
        <f>IF(COUNTA(A1157:Q1157)=0,"",IF(AND(COUNTA(A1157)&gt;0, COUNTA(B1157)&gt;0, COUNTA(C1157)&gt;0, COUNTA(D1157)&gt;0, COUNTIF('OMS Drop Downs'!$C$2:$C$3,'OMS Response Form (ORF)'!E1157),COUNTIF('OMS Drop Downs'!$D$2:$D$5,'OMS Response Form (ORF)'!F1157),COUNTIF('OMS Drop Downs'!$A$2:$A$5,'OMS Response Form (ORF)'!G1157),COUNTIF('OMS Drop Downs'!$B$2:$B$4,'OMS Response Form (ORF)'!H1157),COUNTIF('OMS Drop Downs'!$A$2:$A$5,'OMS Response Form (ORF)'!I1157),COUNTIF('OMS Drop Downs'!$E$2:$E$7,'OMS Response Form (ORF)'!J1157),COUNTIF('OMS Drop Downs'!$B$2:$B$4,'OMS Response Form (ORF)'!K1157),COUNTIF('OMS Drop Downs'!$B$2:$B$4,'OMS Response Form (ORF)'!L1157),COUNTIF('OMS Drop Downs'!$B$2:$B$4,'OMS Response Form (ORF)'!M1157),COUNTIF('OMS Drop Downs'!$B$2:$B$4,'OMS Response Form (ORF)'!N1157), COUNTIF('OMS Drop Downs'!$B$2:$B$4,'OMS Response Form (ORF)'!O1157),COUNTIF('OMS Drop Downs'!$B$2:$B$4,'OMS Response Form (ORF)'!P1157),COUNTIF('OMS Drop Downs'!$B$2:$B$4,'OMS Response Form (ORF)'!Q1157)),"Complete","Incomplete"))</f>
        <v/>
      </c>
      <c r="S1157" s="25" t="str">
        <f>IF(R1157="Complete",IF(AND(NOT(ISNA(VLOOKUP(CONCATENATE(E1157,F1157,G1157,H1157,I1157,J1157),'OMS Drop Downs'!G:G,1,FALSE))),IF(AND(F1157&lt;&gt;"C3",J1157&lt;&gt;"O5"),IF(SUM(COUNTIF(K1157:Q1157,"Y"),COUNTIF(K1157:Q1157,"N"))=0,"V","I"),IF(COUNTIF(K1157:Q1157,"Y"),"V","I"))="V"),"Valid","Invalid")," ")</f>
        <v xml:space="preserve"> </v>
      </c>
      <c r="T1157"/>
    </row>
    <row r="1158" spans="1:20" x14ac:dyDescent="0.25">
      <c r="A1158" s="113"/>
      <c r="B1158" s="114"/>
      <c r="C1158" s="115"/>
      <c r="D1158" s="117"/>
      <c r="E1158" s="55"/>
      <c r="F1158" s="31"/>
      <c r="G1158" s="31"/>
      <c r="H1158" s="31"/>
      <c r="I1158" s="31"/>
      <c r="J1158" s="31"/>
      <c r="K1158" s="31"/>
      <c r="L1158" s="31"/>
      <c r="M1158" s="31"/>
      <c r="N1158" s="31"/>
      <c r="O1158" s="31"/>
      <c r="P1158" s="31"/>
      <c r="Q1158" s="31"/>
      <c r="R1158" s="24" t="str">
        <f>IF(COUNTA(A1158:Q1158)=0,"",IF(AND(COUNTA(A1158)&gt;0, COUNTA(B1158)&gt;0, COUNTA(C1158)&gt;0, COUNTA(D1158)&gt;0, COUNTIF('OMS Drop Downs'!$C$2:$C$3,'OMS Response Form (ORF)'!E1158),COUNTIF('OMS Drop Downs'!$D$2:$D$5,'OMS Response Form (ORF)'!F1158),COUNTIF('OMS Drop Downs'!$A$2:$A$5,'OMS Response Form (ORF)'!G1158),COUNTIF('OMS Drop Downs'!$B$2:$B$4,'OMS Response Form (ORF)'!H1158),COUNTIF('OMS Drop Downs'!$A$2:$A$5,'OMS Response Form (ORF)'!I1158),COUNTIF('OMS Drop Downs'!$E$2:$E$7,'OMS Response Form (ORF)'!J1158),COUNTIF('OMS Drop Downs'!$B$2:$B$4,'OMS Response Form (ORF)'!K1158),COUNTIF('OMS Drop Downs'!$B$2:$B$4,'OMS Response Form (ORF)'!L1158),COUNTIF('OMS Drop Downs'!$B$2:$B$4,'OMS Response Form (ORF)'!M1158),COUNTIF('OMS Drop Downs'!$B$2:$B$4,'OMS Response Form (ORF)'!N1158), COUNTIF('OMS Drop Downs'!$B$2:$B$4,'OMS Response Form (ORF)'!O1158),COUNTIF('OMS Drop Downs'!$B$2:$B$4,'OMS Response Form (ORF)'!P1158),COUNTIF('OMS Drop Downs'!$B$2:$B$4,'OMS Response Form (ORF)'!Q1158)),"Complete","Incomplete"))</f>
        <v/>
      </c>
      <c r="S1158" s="25" t="str">
        <f>IF(R1158="Complete",IF(AND(NOT(ISNA(VLOOKUP(CONCATENATE(E1158,F1158,G1158,H1158,I1158,J1158),'OMS Drop Downs'!G:G,1,FALSE))),IF(AND(F1158&lt;&gt;"C3",J1158&lt;&gt;"O5"),IF(SUM(COUNTIF(K1158:Q1158,"Y"),COUNTIF(K1158:Q1158,"N"))=0,"V","I"),IF(COUNTIF(K1158:Q1158,"Y"),"V","I"))="V"),"Valid","Invalid")," ")</f>
        <v xml:space="preserve"> </v>
      </c>
      <c r="T1158"/>
    </row>
    <row r="1159" spans="1:20" x14ac:dyDescent="0.25">
      <c r="A1159" s="113"/>
      <c r="B1159" s="114"/>
      <c r="C1159" s="115"/>
      <c r="D1159" s="117"/>
      <c r="E1159" s="55"/>
      <c r="F1159" s="31"/>
      <c r="G1159" s="31"/>
      <c r="H1159" s="31"/>
      <c r="I1159" s="31"/>
      <c r="J1159" s="31"/>
      <c r="K1159" s="31"/>
      <c r="L1159" s="31"/>
      <c r="M1159" s="31"/>
      <c r="N1159" s="31"/>
      <c r="O1159" s="31"/>
      <c r="P1159" s="31"/>
      <c r="Q1159" s="31"/>
      <c r="R1159" s="24" t="str">
        <f>IF(COUNTA(A1159:Q1159)=0,"",IF(AND(COUNTA(A1159)&gt;0, COUNTA(B1159)&gt;0, COUNTA(C1159)&gt;0, COUNTA(D1159)&gt;0, COUNTIF('OMS Drop Downs'!$C$2:$C$3,'OMS Response Form (ORF)'!E1159),COUNTIF('OMS Drop Downs'!$D$2:$D$5,'OMS Response Form (ORF)'!F1159),COUNTIF('OMS Drop Downs'!$A$2:$A$5,'OMS Response Form (ORF)'!G1159),COUNTIF('OMS Drop Downs'!$B$2:$B$4,'OMS Response Form (ORF)'!H1159),COUNTIF('OMS Drop Downs'!$A$2:$A$5,'OMS Response Form (ORF)'!I1159),COUNTIF('OMS Drop Downs'!$E$2:$E$7,'OMS Response Form (ORF)'!J1159),COUNTIF('OMS Drop Downs'!$B$2:$B$4,'OMS Response Form (ORF)'!K1159),COUNTIF('OMS Drop Downs'!$B$2:$B$4,'OMS Response Form (ORF)'!L1159),COUNTIF('OMS Drop Downs'!$B$2:$B$4,'OMS Response Form (ORF)'!M1159),COUNTIF('OMS Drop Downs'!$B$2:$B$4,'OMS Response Form (ORF)'!N1159), COUNTIF('OMS Drop Downs'!$B$2:$B$4,'OMS Response Form (ORF)'!O1159),COUNTIF('OMS Drop Downs'!$B$2:$B$4,'OMS Response Form (ORF)'!P1159),COUNTIF('OMS Drop Downs'!$B$2:$B$4,'OMS Response Form (ORF)'!Q1159)),"Complete","Incomplete"))</f>
        <v/>
      </c>
      <c r="S1159" s="25" t="str">
        <f>IF(R1159="Complete",IF(AND(NOT(ISNA(VLOOKUP(CONCATENATE(E1159,F1159,G1159,H1159,I1159,J1159),'OMS Drop Downs'!G:G,1,FALSE))),IF(AND(F1159&lt;&gt;"C3",J1159&lt;&gt;"O5"),IF(SUM(COUNTIF(K1159:Q1159,"Y"),COUNTIF(K1159:Q1159,"N"))=0,"V","I"),IF(COUNTIF(K1159:Q1159,"Y"),"V","I"))="V"),"Valid","Invalid")," ")</f>
        <v xml:space="preserve"> </v>
      </c>
      <c r="T1159"/>
    </row>
    <row r="1160" spans="1:20" x14ac:dyDescent="0.25">
      <c r="A1160" s="113"/>
      <c r="B1160" s="114"/>
      <c r="C1160" s="115"/>
      <c r="D1160" s="117"/>
      <c r="E1160" s="55"/>
      <c r="F1160" s="31"/>
      <c r="G1160" s="31"/>
      <c r="H1160" s="31"/>
      <c r="I1160" s="31"/>
      <c r="J1160" s="31"/>
      <c r="K1160" s="31"/>
      <c r="L1160" s="31"/>
      <c r="M1160" s="31"/>
      <c r="N1160" s="31"/>
      <c r="O1160" s="31"/>
      <c r="P1160" s="31"/>
      <c r="Q1160" s="31"/>
      <c r="R1160" s="24" t="str">
        <f>IF(COUNTA(A1160:Q1160)=0,"",IF(AND(COUNTA(A1160)&gt;0, COUNTA(B1160)&gt;0, COUNTA(C1160)&gt;0, COUNTA(D1160)&gt;0, COUNTIF('OMS Drop Downs'!$C$2:$C$3,'OMS Response Form (ORF)'!E1160),COUNTIF('OMS Drop Downs'!$D$2:$D$5,'OMS Response Form (ORF)'!F1160),COUNTIF('OMS Drop Downs'!$A$2:$A$5,'OMS Response Form (ORF)'!G1160),COUNTIF('OMS Drop Downs'!$B$2:$B$4,'OMS Response Form (ORF)'!H1160),COUNTIF('OMS Drop Downs'!$A$2:$A$5,'OMS Response Form (ORF)'!I1160),COUNTIF('OMS Drop Downs'!$E$2:$E$7,'OMS Response Form (ORF)'!J1160),COUNTIF('OMS Drop Downs'!$B$2:$B$4,'OMS Response Form (ORF)'!K1160),COUNTIF('OMS Drop Downs'!$B$2:$B$4,'OMS Response Form (ORF)'!L1160),COUNTIF('OMS Drop Downs'!$B$2:$B$4,'OMS Response Form (ORF)'!M1160),COUNTIF('OMS Drop Downs'!$B$2:$B$4,'OMS Response Form (ORF)'!N1160), COUNTIF('OMS Drop Downs'!$B$2:$B$4,'OMS Response Form (ORF)'!O1160),COUNTIF('OMS Drop Downs'!$B$2:$B$4,'OMS Response Form (ORF)'!P1160),COUNTIF('OMS Drop Downs'!$B$2:$B$4,'OMS Response Form (ORF)'!Q1160)),"Complete","Incomplete"))</f>
        <v/>
      </c>
      <c r="S1160" s="25" t="str">
        <f>IF(R1160="Complete",IF(AND(NOT(ISNA(VLOOKUP(CONCATENATE(E1160,F1160,G1160,H1160,I1160,J1160),'OMS Drop Downs'!G:G,1,FALSE))),IF(AND(F1160&lt;&gt;"C3",J1160&lt;&gt;"O5"),IF(SUM(COUNTIF(K1160:Q1160,"Y"),COUNTIF(K1160:Q1160,"N"))=0,"V","I"),IF(COUNTIF(K1160:Q1160,"Y"),"V","I"))="V"),"Valid","Invalid")," ")</f>
        <v xml:space="preserve"> </v>
      </c>
      <c r="T1160"/>
    </row>
    <row r="1161" spans="1:20" x14ac:dyDescent="0.25">
      <c r="A1161" s="113"/>
      <c r="B1161" s="114"/>
      <c r="C1161" s="115"/>
      <c r="D1161" s="117"/>
      <c r="E1161" s="55"/>
      <c r="F1161" s="31"/>
      <c r="G1161" s="31"/>
      <c r="H1161" s="31"/>
      <c r="I1161" s="31"/>
      <c r="J1161" s="31"/>
      <c r="K1161" s="31"/>
      <c r="L1161" s="31"/>
      <c r="M1161" s="31"/>
      <c r="N1161" s="31"/>
      <c r="O1161" s="31"/>
      <c r="P1161" s="31"/>
      <c r="Q1161" s="31"/>
      <c r="R1161" s="24" t="str">
        <f>IF(COUNTA(A1161:Q1161)=0,"",IF(AND(COUNTA(A1161)&gt;0, COUNTA(B1161)&gt;0, COUNTA(C1161)&gt;0, COUNTA(D1161)&gt;0, COUNTIF('OMS Drop Downs'!$C$2:$C$3,'OMS Response Form (ORF)'!E1161),COUNTIF('OMS Drop Downs'!$D$2:$D$5,'OMS Response Form (ORF)'!F1161),COUNTIF('OMS Drop Downs'!$A$2:$A$5,'OMS Response Form (ORF)'!G1161),COUNTIF('OMS Drop Downs'!$B$2:$B$4,'OMS Response Form (ORF)'!H1161),COUNTIF('OMS Drop Downs'!$A$2:$A$5,'OMS Response Form (ORF)'!I1161),COUNTIF('OMS Drop Downs'!$E$2:$E$7,'OMS Response Form (ORF)'!J1161),COUNTIF('OMS Drop Downs'!$B$2:$B$4,'OMS Response Form (ORF)'!K1161),COUNTIF('OMS Drop Downs'!$B$2:$B$4,'OMS Response Form (ORF)'!L1161),COUNTIF('OMS Drop Downs'!$B$2:$B$4,'OMS Response Form (ORF)'!M1161),COUNTIF('OMS Drop Downs'!$B$2:$B$4,'OMS Response Form (ORF)'!N1161), COUNTIF('OMS Drop Downs'!$B$2:$B$4,'OMS Response Form (ORF)'!O1161),COUNTIF('OMS Drop Downs'!$B$2:$B$4,'OMS Response Form (ORF)'!P1161),COUNTIF('OMS Drop Downs'!$B$2:$B$4,'OMS Response Form (ORF)'!Q1161)),"Complete","Incomplete"))</f>
        <v/>
      </c>
      <c r="S1161" s="25" t="str">
        <f>IF(R1161="Complete",IF(AND(NOT(ISNA(VLOOKUP(CONCATENATE(E1161,F1161,G1161,H1161,I1161,J1161),'OMS Drop Downs'!G:G,1,FALSE))),IF(AND(F1161&lt;&gt;"C3",J1161&lt;&gt;"O5"),IF(SUM(COUNTIF(K1161:Q1161,"Y"),COUNTIF(K1161:Q1161,"N"))=0,"V","I"),IF(COUNTIF(K1161:Q1161,"Y"),"V","I"))="V"),"Valid","Invalid")," ")</f>
        <v xml:space="preserve"> </v>
      </c>
      <c r="T1161"/>
    </row>
    <row r="1162" spans="1:20" x14ac:dyDescent="0.25">
      <c r="A1162" s="113"/>
      <c r="B1162" s="114"/>
      <c r="C1162" s="115"/>
      <c r="D1162" s="117"/>
      <c r="E1162" s="55"/>
      <c r="F1162" s="31"/>
      <c r="G1162" s="31"/>
      <c r="H1162" s="31"/>
      <c r="I1162" s="31"/>
      <c r="J1162" s="31"/>
      <c r="K1162" s="31"/>
      <c r="L1162" s="31"/>
      <c r="M1162" s="31"/>
      <c r="N1162" s="31"/>
      <c r="O1162" s="31"/>
      <c r="P1162" s="31"/>
      <c r="Q1162" s="31"/>
      <c r="R1162" s="24" t="str">
        <f>IF(COUNTA(A1162:Q1162)=0,"",IF(AND(COUNTA(A1162)&gt;0, COUNTA(B1162)&gt;0, COUNTA(C1162)&gt;0, COUNTA(D1162)&gt;0, COUNTIF('OMS Drop Downs'!$C$2:$C$3,'OMS Response Form (ORF)'!E1162),COUNTIF('OMS Drop Downs'!$D$2:$D$5,'OMS Response Form (ORF)'!F1162),COUNTIF('OMS Drop Downs'!$A$2:$A$5,'OMS Response Form (ORF)'!G1162),COUNTIF('OMS Drop Downs'!$B$2:$B$4,'OMS Response Form (ORF)'!H1162),COUNTIF('OMS Drop Downs'!$A$2:$A$5,'OMS Response Form (ORF)'!I1162),COUNTIF('OMS Drop Downs'!$E$2:$E$7,'OMS Response Form (ORF)'!J1162),COUNTIF('OMS Drop Downs'!$B$2:$B$4,'OMS Response Form (ORF)'!K1162),COUNTIF('OMS Drop Downs'!$B$2:$B$4,'OMS Response Form (ORF)'!L1162),COUNTIF('OMS Drop Downs'!$B$2:$B$4,'OMS Response Form (ORF)'!M1162),COUNTIF('OMS Drop Downs'!$B$2:$B$4,'OMS Response Form (ORF)'!N1162), COUNTIF('OMS Drop Downs'!$B$2:$B$4,'OMS Response Form (ORF)'!O1162),COUNTIF('OMS Drop Downs'!$B$2:$B$4,'OMS Response Form (ORF)'!P1162),COUNTIF('OMS Drop Downs'!$B$2:$B$4,'OMS Response Form (ORF)'!Q1162)),"Complete","Incomplete"))</f>
        <v/>
      </c>
      <c r="S1162" s="25" t="str">
        <f>IF(R1162="Complete",IF(AND(NOT(ISNA(VLOOKUP(CONCATENATE(E1162,F1162,G1162,H1162,I1162,J1162),'OMS Drop Downs'!G:G,1,FALSE))),IF(AND(F1162&lt;&gt;"C3",J1162&lt;&gt;"O5"),IF(SUM(COUNTIF(K1162:Q1162,"Y"),COUNTIF(K1162:Q1162,"N"))=0,"V","I"),IF(COUNTIF(K1162:Q1162,"Y"),"V","I"))="V"),"Valid","Invalid")," ")</f>
        <v xml:space="preserve"> </v>
      </c>
      <c r="T1162"/>
    </row>
    <row r="1163" spans="1:20" x14ac:dyDescent="0.25">
      <c r="A1163" s="113"/>
      <c r="B1163" s="114"/>
      <c r="C1163" s="115"/>
      <c r="D1163" s="117"/>
      <c r="E1163" s="55"/>
      <c r="F1163" s="31"/>
      <c r="G1163" s="31"/>
      <c r="H1163" s="31"/>
      <c r="I1163" s="31"/>
      <c r="J1163" s="31"/>
      <c r="K1163" s="31"/>
      <c r="L1163" s="31"/>
      <c r="M1163" s="31"/>
      <c r="N1163" s="31"/>
      <c r="O1163" s="31"/>
      <c r="P1163" s="31"/>
      <c r="Q1163" s="31"/>
      <c r="R1163" s="24" t="str">
        <f>IF(COUNTA(A1163:Q1163)=0,"",IF(AND(COUNTA(A1163)&gt;0, COUNTA(B1163)&gt;0, COUNTA(C1163)&gt;0, COUNTA(D1163)&gt;0, COUNTIF('OMS Drop Downs'!$C$2:$C$3,'OMS Response Form (ORF)'!E1163),COUNTIF('OMS Drop Downs'!$D$2:$D$5,'OMS Response Form (ORF)'!F1163),COUNTIF('OMS Drop Downs'!$A$2:$A$5,'OMS Response Form (ORF)'!G1163),COUNTIF('OMS Drop Downs'!$B$2:$B$4,'OMS Response Form (ORF)'!H1163),COUNTIF('OMS Drop Downs'!$A$2:$A$5,'OMS Response Form (ORF)'!I1163),COUNTIF('OMS Drop Downs'!$E$2:$E$7,'OMS Response Form (ORF)'!J1163),COUNTIF('OMS Drop Downs'!$B$2:$B$4,'OMS Response Form (ORF)'!K1163),COUNTIF('OMS Drop Downs'!$B$2:$B$4,'OMS Response Form (ORF)'!L1163),COUNTIF('OMS Drop Downs'!$B$2:$B$4,'OMS Response Form (ORF)'!M1163),COUNTIF('OMS Drop Downs'!$B$2:$B$4,'OMS Response Form (ORF)'!N1163), COUNTIF('OMS Drop Downs'!$B$2:$B$4,'OMS Response Form (ORF)'!O1163),COUNTIF('OMS Drop Downs'!$B$2:$B$4,'OMS Response Form (ORF)'!P1163),COUNTIF('OMS Drop Downs'!$B$2:$B$4,'OMS Response Form (ORF)'!Q1163)),"Complete","Incomplete"))</f>
        <v/>
      </c>
      <c r="S1163" s="25" t="str">
        <f>IF(R1163="Complete",IF(AND(NOT(ISNA(VLOOKUP(CONCATENATE(E1163,F1163,G1163,H1163,I1163,J1163),'OMS Drop Downs'!G:G,1,FALSE))),IF(AND(F1163&lt;&gt;"C3",J1163&lt;&gt;"O5"),IF(SUM(COUNTIF(K1163:Q1163,"Y"),COUNTIF(K1163:Q1163,"N"))=0,"V","I"),IF(COUNTIF(K1163:Q1163,"Y"),"V","I"))="V"),"Valid","Invalid")," ")</f>
        <v xml:space="preserve"> </v>
      </c>
      <c r="T1163"/>
    </row>
    <row r="1164" spans="1:20" x14ac:dyDescent="0.25">
      <c r="A1164" s="113"/>
      <c r="B1164" s="114"/>
      <c r="C1164" s="115"/>
      <c r="D1164" s="117"/>
      <c r="E1164" s="55"/>
      <c r="F1164" s="31"/>
      <c r="G1164" s="31"/>
      <c r="H1164" s="31"/>
      <c r="I1164" s="31"/>
      <c r="J1164" s="31"/>
      <c r="K1164" s="31"/>
      <c r="L1164" s="31"/>
      <c r="M1164" s="31"/>
      <c r="N1164" s="31"/>
      <c r="O1164" s="31"/>
      <c r="P1164" s="31"/>
      <c r="Q1164" s="31"/>
      <c r="R1164" s="24" t="str">
        <f>IF(COUNTA(A1164:Q1164)=0,"",IF(AND(COUNTA(A1164)&gt;0, COUNTA(B1164)&gt;0, COUNTA(C1164)&gt;0, COUNTA(D1164)&gt;0, COUNTIF('OMS Drop Downs'!$C$2:$C$3,'OMS Response Form (ORF)'!E1164),COUNTIF('OMS Drop Downs'!$D$2:$D$5,'OMS Response Form (ORF)'!F1164),COUNTIF('OMS Drop Downs'!$A$2:$A$5,'OMS Response Form (ORF)'!G1164),COUNTIF('OMS Drop Downs'!$B$2:$B$4,'OMS Response Form (ORF)'!H1164),COUNTIF('OMS Drop Downs'!$A$2:$A$5,'OMS Response Form (ORF)'!I1164),COUNTIF('OMS Drop Downs'!$E$2:$E$7,'OMS Response Form (ORF)'!J1164),COUNTIF('OMS Drop Downs'!$B$2:$B$4,'OMS Response Form (ORF)'!K1164),COUNTIF('OMS Drop Downs'!$B$2:$B$4,'OMS Response Form (ORF)'!L1164),COUNTIF('OMS Drop Downs'!$B$2:$B$4,'OMS Response Form (ORF)'!M1164),COUNTIF('OMS Drop Downs'!$B$2:$B$4,'OMS Response Form (ORF)'!N1164), COUNTIF('OMS Drop Downs'!$B$2:$B$4,'OMS Response Form (ORF)'!O1164),COUNTIF('OMS Drop Downs'!$B$2:$B$4,'OMS Response Form (ORF)'!P1164),COUNTIF('OMS Drop Downs'!$B$2:$B$4,'OMS Response Form (ORF)'!Q1164)),"Complete","Incomplete"))</f>
        <v/>
      </c>
      <c r="S1164" s="25" t="str">
        <f>IF(R1164="Complete",IF(AND(NOT(ISNA(VLOOKUP(CONCATENATE(E1164,F1164,G1164,H1164,I1164,J1164),'OMS Drop Downs'!G:G,1,FALSE))),IF(AND(F1164&lt;&gt;"C3",J1164&lt;&gt;"O5"),IF(SUM(COUNTIF(K1164:Q1164,"Y"),COUNTIF(K1164:Q1164,"N"))=0,"V","I"),IF(COUNTIF(K1164:Q1164,"Y"),"V","I"))="V"),"Valid","Invalid")," ")</f>
        <v xml:space="preserve"> </v>
      </c>
      <c r="T1164"/>
    </row>
    <row r="1165" spans="1:20" x14ac:dyDescent="0.25">
      <c r="A1165" s="113"/>
      <c r="B1165" s="114"/>
      <c r="C1165" s="115"/>
      <c r="D1165" s="117"/>
      <c r="E1165" s="55"/>
      <c r="F1165" s="31"/>
      <c r="G1165" s="31"/>
      <c r="H1165" s="31"/>
      <c r="I1165" s="31"/>
      <c r="J1165" s="31"/>
      <c r="K1165" s="31"/>
      <c r="L1165" s="31"/>
      <c r="M1165" s="31"/>
      <c r="N1165" s="31"/>
      <c r="O1165" s="31"/>
      <c r="P1165" s="31"/>
      <c r="Q1165" s="31"/>
      <c r="R1165" s="24" t="str">
        <f>IF(COUNTA(A1165:Q1165)=0,"",IF(AND(COUNTA(A1165)&gt;0, COUNTA(B1165)&gt;0, COUNTA(C1165)&gt;0, COUNTA(D1165)&gt;0, COUNTIF('OMS Drop Downs'!$C$2:$C$3,'OMS Response Form (ORF)'!E1165),COUNTIF('OMS Drop Downs'!$D$2:$D$5,'OMS Response Form (ORF)'!F1165),COUNTIF('OMS Drop Downs'!$A$2:$A$5,'OMS Response Form (ORF)'!G1165),COUNTIF('OMS Drop Downs'!$B$2:$B$4,'OMS Response Form (ORF)'!H1165),COUNTIF('OMS Drop Downs'!$A$2:$A$5,'OMS Response Form (ORF)'!I1165),COUNTIF('OMS Drop Downs'!$E$2:$E$7,'OMS Response Form (ORF)'!J1165),COUNTIF('OMS Drop Downs'!$B$2:$B$4,'OMS Response Form (ORF)'!K1165),COUNTIF('OMS Drop Downs'!$B$2:$B$4,'OMS Response Form (ORF)'!L1165),COUNTIF('OMS Drop Downs'!$B$2:$B$4,'OMS Response Form (ORF)'!M1165),COUNTIF('OMS Drop Downs'!$B$2:$B$4,'OMS Response Form (ORF)'!N1165), COUNTIF('OMS Drop Downs'!$B$2:$B$4,'OMS Response Form (ORF)'!O1165),COUNTIF('OMS Drop Downs'!$B$2:$B$4,'OMS Response Form (ORF)'!P1165),COUNTIF('OMS Drop Downs'!$B$2:$B$4,'OMS Response Form (ORF)'!Q1165)),"Complete","Incomplete"))</f>
        <v/>
      </c>
      <c r="S1165" s="25" t="str">
        <f>IF(R1165="Complete",IF(AND(NOT(ISNA(VLOOKUP(CONCATENATE(E1165,F1165,G1165,H1165,I1165,J1165),'OMS Drop Downs'!G:G,1,FALSE))),IF(AND(F1165&lt;&gt;"C3",J1165&lt;&gt;"O5"),IF(SUM(COUNTIF(K1165:Q1165,"Y"),COUNTIF(K1165:Q1165,"N"))=0,"V","I"),IF(COUNTIF(K1165:Q1165,"Y"),"V","I"))="V"),"Valid","Invalid")," ")</f>
        <v xml:space="preserve"> </v>
      </c>
      <c r="T1165"/>
    </row>
    <row r="1166" spans="1:20" x14ac:dyDescent="0.25">
      <c r="A1166" s="113"/>
      <c r="B1166" s="114"/>
      <c r="C1166" s="115"/>
      <c r="D1166" s="117"/>
      <c r="E1166" s="55"/>
      <c r="F1166" s="31"/>
      <c r="G1166" s="31"/>
      <c r="H1166" s="31"/>
      <c r="I1166" s="31"/>
      <c r="J1166" s="31"/>
      <c r="K1166" s="31"/>
      <c r="L1166" s="31"/>
      <c r="M1166" s="31"/>
      <c r="N1166" s="31"/>
      <c r="O1166" s="31"/>
      <c r="P1166" s="31"/>
      <c r="Q1166" s="31"/>
      <c r="R1166" s="24" t="str">
        <f>IF(COUNTA(A1166:Q1166)=0,"",IF(AND(COUNTA(A1166)&gt;0, COUNTA(B1166)&gt;0, COUNTA(C1166)&gt;0, COUNTA(D1166)&gt;0, COUNTIF('OMS Drop Downs'!$C$2:$C$3,'OMS Response Form (ORF)'!E1166),COUNTIF('OMS Drop Downs'!$D$2:$D$5,'OMS Response Form (ORF)'!F1166),COUNTIF('OMS Drop Downs'!$A$2:$A$5,'OMS Response Form (ORF)'!G1166),COUNTIF('OMS Drop Downs'!$B$2:$B$4,'OMS Response Form (ORF)'!H1166),COUNTIF('OMS Drop Downs'!$A$2:$A$5,'OMS Response Form (ORF)'!I1166),COUNTIF('OMS Drop Downs'!$E$2:$E$7,'OMS Response Form (ORF)'!J1166),COUNTIF('OMS Drop Downs'!$B$2:$B$4,'OMS Response Form (ORF)'!K1166),COUNTIF('OMS Drop Downs'!$B$2:$B$4,'OMS Response Form (ORF)'!L1166),COUNTIF('OMS Drop Downs'!$B$2:$B$4,'OMS Response Form (ORF)'!M1166),COUNTIF('OMS Drop Downs'!$B$2:$B$4,'OMS Response Form (ORF)'!N1166), COUNTIF('OMS Drop Downs'!$B$2:$B$4,'OMS Response Form (ORF)'!O1166),COUNTIF('OMS Drop Downs'!$B$2:$B$4,'OMS Response Form (ORF)'!P1166),COUNTIF('OMS Drop Downs'!$B$2:$B$4,'OMS Response Form (ORF)'!Q1166)),"Complete","Incomplete"))</f>
        <v/>
      </c>
      <c r="S1166" s="25" t="str">
        <f>IF(R1166="Complete",IF(AND(NOT(ISNA(VLOOKUP(CONCATENATE(E1166,F1166,G1166,H1166,I1166,J1166),'OMS Drop Downs'!G:G,1,FALSE))),IF(AND(F1166&lt;&gt;"C3",J1166&lt;&gt;"O5"),IF(SUM(COUNTIF(K1166:Q1166,"Y"),COUNTIF(K1166:Q1166,"N"))=0,"V","I"),IF(COUNTIF(K1166:Q1166,"Y"),"V","I"))="V"),"Valid","Invalid")," ")</f>
        <v xml:space="preserve"> </v>
      </c>
      <c r="T1166"/>
    </row>
    <row r="1167" spans="1:20" x14ac:dyDescent="0.25">
      <c r="A1167" s="113"/>
      <c r="B1167" s="114"/>
      <c r="C1167" s="115"/>
      <c r="D1167" s="117"/>
      <c r="E1167" s="55"/>
      <c r="F1167" s="31"/>
      <c r="G1167" s="31"/>
      <c r="H1167" s="31"/>
      <c r="I1167" s="31"/>
      <c r="J1167" s="31"/>
      <c r="K1167" s="31"/>
      <c r="L1167" s="31"/>
      <c r="M1167" s="31"/>
      <c r="N1167" s="31"/>
      <c r="O1167" s="31"/>
      <c r="P1167" s="31"/>
      <c r="Q1167" s="31"/>
      <c r="R1167" s="24" t="str">
        <f>IF(COUNTA(A1167:Q1167)=0,"",IF(AND(COUNTA(A1167)&gt;0, COUNTA(B1167)&gt;0, COUNTA(C1167)&gt;0, COUNTA(D1167)&gt;0, COUNTIF('OMS Drop Downs'!$C$2:$C$3,'OMS Response Form (ORF)'!E1167),COUNTIF('OMS Drop Downs'!$D$2:$D$5,'OMS Response Form (ORF)'!F1167),COUNTIF('OMS Drop Downs'!$A$2:$A$5,'OMS Response Form (ORF)'!G1167),COUNTIF('OMS Drop Downs'!$B$2:$B$4,'OMS Response Form (ORF)'!H1167),COUNTIF('OMS Drop Downs'!$A$2:$A$5,'OMS Response Form (ORF)'!I1167),COUNTIF('OMS Drop Downs'!$E$2:$E$7,'OMS Response Form (ORF)'!J1167),COUNTIF('OMS Drop Downs'!$B$2:$B$4,'OMS Response Form (ORF)'!K1167),COUNTIF('OMS Drop Downs'!$B$2:$B$4,'OMS Response Form (ORF)'!L1167),COUNTIF('OMS Drop Downs'!$B$2:$B$4,'OMS Response Form (ORF)'!M1167),COUNTIF('OMS Drop Downs'!$B$2:$B$4,'OMS Response Form (ORF)'!N1167), COUNTIF('OMS Drop Downs'!$B$2:$B$4,'OMS Response Form (ORF)'!O1167),COUNTIF('OMS Drop Downs'!$B$2:$B$4,'OMS Response Form (ORF)'!P1167),COUNTIF('OMS Drop Downs'!$B$2:$B$4,'OMS Response Form (ORF)'!Q1167)),"Complete","Incomplete"))</f>
        <v/>
      </c>
      <c r="S1167" s="25" t="str">
        <f>IF(R1167="Complete",IF(AND(NOT(ISNA(VLOOKUP(CONCATENATE(E1167,F1167,G1167,H1167,I1167,J1167),'OMS Drop Downs'!G:G,1,FALSE))),IF(AND(F1167&lt;&gt;"C3",J1167&lt;&gt;"O5"),IF(SUM(COUNTIF(K1167:Q1167,"Y"),COUNTIF(K1167:Q1167,"N"))=0,"V","I"),IF(COUNTIF(K1167:Q1167,"Y"),"V","I"))="V"),"Valid","Invalid")," ")</f>
        <v xml:space="preserve"> </v>
      </c>
      <c r="T1167"/>
    </row>
    <row r="1168" spans="1:20" x14ac:dyDescent="0.25">
      <c r="A1168" s="113"/>
      <c r="B1168" s="114"/>
      <c r="C1168" s="115"/>
      <c r="D1168" s="117"/>
      <c r="E1168" s="55"/>
      <c r="F1168" s="31"/>
      <c r="G1168" s="31"/>
      <c r="H1168" s="31"/>
      <c r="I1168" s="31"/>
      <c r="J1168" s="31"/>
      <c r="K1168" s="31"/>
      <c r="L1168" s="31"/>
      <c r="M1168" s="31"/>
      <c r="N1168" s="31"/>
      <c r="O1168" s="31"/>
      <c r="P1168" s="31"/>
      <c r="Q1168" s="31"/>
      <c r="R1168" s="24" t="str">
        <f>IF(COUNTA(A1168:Q1168)=0,"",IF(AND(COUNTA(A1168)&gt;0, COUNTA(B1168)&gt;0, COUNTA(C1168)&gt;0, COUNTA(D1168)&gt;0, COUNTIF('OMS Drop Downs'!$C$2:$C$3,'OMS Response Form (ORF)'!E1168),COUNTIF('OMS Drop Downs'!$D$2:$D$5,'OMS Response Form (ORF)'!F1168),COUNTIF('OMS Drop Downs'!$A$2:$A$5,'OMS Response Form (ORF)'!G1168),COUNTIF('OMS Drop Downs'!$B$2:$B$4,'OMS Response Form (ORF)'!H1168),COUNTIF('OMS Drop Downs'!$A$2:$A$5,'OMS Response Form (ORF)'!I1168),COUNTIF('OMS Drop Downs'!$E$2:$E$7,'OMS Response Form (ORF)'!J1168),COUNTIF('OMS Drop Downs'!$B$2:$B$4,'OMS Response Form (ORF)'!K1168),COUNTIF('OMS Drop Downs'!$B$2:$B$4,'OMS Response Form (ORF)'!L1168),COUNTIF('OMS Drop Downs'!$B$2:$B$4,'OMS Response Form (ORF)'!M1168),COUNTIF('OMS Drop Downs'!$B$2:$B$4,'OMS Response Form (ORF)'!N1168), COUNTIF('OMS Drop Downs'!$B$2:$B$4,'OMS Response Form (ORF)'!O1168),COUNTIF('OMS Drop Downs'!$B$2:$B$4,'OMS Response Form (ORF)'!P1168),COUNTIF('OMS Drop Downs'!$B$2:$B$4,'OMS Response Form (ORF)'!Q1168)),"Complete","Incomplete"))</f>
        <v/>
      </c>
      <c r="S1168" s="25" t="str">
        <f>IF(R1168="Complete",IF(AND(NOT(ISNA(VLOOKUP(CONCATENATE(E1168,F1168,G1168,H1168,I1168,J1168),'OMS Drop Downs'!G:G,1,FALSE))),IF(AND(F1168&lt;&gt;"C3",J1168&lt;&gt;"O5"),IF(SUM(COUNTIF(K1168:Q1168,"Y"),COUNTIF(K1168:Q1168,"N"))=0,"V","I"),IF(COUNTIF(K1168:Q1168,"Y"),"V","I"))="V"),"Valid","Invalid")," ")</f>
        <v xml:space="preserve"> </v>
      </c>
      <c r="T1168"/>
    </row>
    <row r="1169" spans="1:20" x14ac:dyDescent="0.25">
      <c r="A1169" s="113"/>
      <c r="B1169" s="114"/>
      <c r="C1169" s="115"/>
      <c r="D1169" s="117"/>
      <c r="E1169" s="55"/>
      <c r="F1169" s="31"/>
      <c r="G1169" s="31"/>
      <c r="H1169" s="31"/>
      <c r="I1169" s="31"/>
      <c r="J1169" s="31"/>
      <c r="K1169" s="31"/>
      <c r="L1169" s="31"/>
      <c r="M1169" s="31"/>
      <c r="N1169" s="31"/>
      <c r="O1169" s="31"/>
      <c r="P1169" s="31"/>
      <c r="Q1169" s="31"/>
      <c r="R1169" s="24" t="str">
        <f>IF(COUNTA(A1169:Q1169)=0,"",IF(AND(COUNTA(A1169)&gt;0, COUNTA(B1169)&gt;0, COUNTA(C1169)&gt;0, COUNTA(D1169)&gt;0, COUNTIF('OMS Drop Downs'!$C$2:$C$3,'OMS Response Form (ORF)'!E1169),COUNTIF('OMS Drop Downs'!$D$2:$D$5,'OMS Response Form (ORF)'!F1169),COUNTIF('OMS Drop Downs'!$A$2:$A$5,'OMS Response Form (ORF)'!G1169),COUNTIF('OMS Drop Downs'!$B$2:$B$4,'OMS Response Form (ORF)'!H1169),COUNTIF('OMS Drop Downs'!$A$2:$A$5,'OMS Response Form (ORF)'!I1169),COUNTIF('OMS Drop Downs'!$E$2:$E$7,'OMS Response Form (ORF)'!J1169),COUNTIF('OMS Drop Downs'!$B$2:$B$4,'OMS Response Form (ORF)'!K1169),COUNTIF('OMS Drop Downs'!$B$2:$B$4,'OMS Response Form (ORF)'!L1169),COUNTIF('OMS Drop Downs'!$B$2:$B$4,'OMS Response Form (ORF)'!M1169),COUNTIF('OMS Drop Downs'!$B$2:$B$4,'OMS Response Form (ORF)'!N1169), COUNTIF('OMS Drop Downs'!$B$2:$B$4,'OMS Response Form (ORF)'!O1169),COUNTIF('OMS Drop Downs'!$B$2:$B$4,'OMS Response Form (ORF)'!P1169),COUNTIF('OMS Drop Downs'!$B$2:$B$4,'OMS Response Form (ORF)'!Q1169)),"Complete","Incomplete"))</f>
        <v/>
      </c>
      <c r="S1169" s="25" t="str">
        <f>IF(R1169="Complete",IF(AND(NOT(ISNA(VLOOKUP(CONCATENATE(E1169,F1169,G1169,H1169,I1169,J1169),'OMS Drop Downs'!G:G,1,FALSE))),IF(AND(F1169&lt;&gt;"C3",J1169&lt;&gt;"O5"),IF(SUM(COUNTIF(K1169:Q1169,"Y"),COUNTIF(K1169:Q1169,"N"))=0,"V","I"),IF(COUNTIF(K1169:Q1169,"Y"),"V","I"))="V"),"Valid","Invalid")," ")</f>
        <v xml:space="preserve"> </v>
      </c>
      <c r="T1169"/>
    </row>
    <row r="1170" spans="1:20" x14ac:dyDescent="0.25">
      <c r="A1170" s="113"/>
      <c r="B1170" s="114"/>
      <c r="C1170" s="115"/>
      <c r="D1170" s="117"/>
      <c r="E1170" s="55"/>
      <c r="F1170" s="31"/>
      <c r="G1170" s="31"/>
      <c r="H1170" s="31"/>
      <c r="I1170" s="31"/>
      <c r="J1170" s="31"/>
      <c r="K1170" s="31"/>
      <c r="L1170" s="31"/>
      <c r="M1170" s="31"/>
      <c r="N1170" s="31"/>
      <c r="O1170" s="31"/>
      <c r="P1170" s="31"/>
      <c r="Q1170" s="31"/>
      <c r="R1170" s="24" t="str">
        <f>IF(COUNTA(A1170:Q1170)=0,"",IF(AND(COUNTA(A1170)&gt;0, COUNTA(B1170)&gt;0, COUNTA(C1170)&gt;0, COUNTA(D1170)&gt;0, COUNTIF('OMS Drop Downs'!$C$2:$C$3,'OMS Response Form (ORF)'!E1170),COUNTIF('OMS Drop Downs'!$D$2:$D$5,'OMS Response Form (ORF)'!F1170),COUNTIF('OMS Drop Downs'!$A$2:$A$5,'OMS Response Form (ORF)'!G1170),COUNTIF('OMS Drop Downs'!$B$2:$B$4,'OMS Response Form (ORF)'!H1170),COUNTIF('OMS Drop Downs'!$A$2:$A$5,'OMS Response Form (ORF)'!I1170),COUNTIF('OMS Drop Downs'!$E$2:$E$7,'OMS Response Form (ORF)'!J1170),COUNTIF('OMS Drop Downs'!$B$2:$B$4,'OMS Response Form (ORF)'!K1170),COUNTIF('OMS Drop Downs'!$B$2:$B$4,'OMS Response Form (ORF)'!L1170),COUNTIF('OMS Drop Downs'!$B$2:$B$4,'OMS Response Form (ORF)'!M1170),COUNTIF('OMS Drop Downs'!$B$2:$B$4,'OMS Response Form (ORF)'!N1170), COUNTIF('OMS Drop Downs'!$B$2:$B$4,'OMS Response Form (ORF)'!O1170),COUNTIF('OMS Drop Downs'!$B$2:$B$4,'OMS Response Form (ORF)'!P1170),COUNTIF('OMS Drop Downs'!$B$2:$B$4,'OMS Response Form (ORF)'!Q1170)),"Complete","Incomplete"))</f>
        <v/>
      </c>
      <c r="S1170" s="25" t="str">
        <f>IF(R1170="Complete",IF(AND(NOT(ISNA(VLOOKUP(CONCATENATE(E1170,F1170,G1170,H1170,I1170,J1170),'OMS Drop Downs'!G:G,1,FALSE))),IF(AND(F1170&lt;&gt;"C3",J1170&lt;&gt;"O5"),IF(SUM(COUNTIF(K1170:Q1170,"Y"),COUNTIF(K1170:Q1170,"N"))=0,"V","I"),IF(COUNTIF(K1170:Q1170,"Y"),"V","I"))="V"),"Valid","Invalid")," ")</f>
        <v xml:space="preserve"> </v>
      </c>
      <c r="T1170"/>
    </row>
    <row r="1171" spans="1:20" x14ac:dyDescent="0.25">
      <c r="A1171" s="113"/>
      <c r="B1171" s="114"/>
      <c r="C1171" s="115"/>
      <c r="D1171" s="117"/>
      <c r="E1171" s="55"/>
      <c r="F1171" s="31"/>
      <c r="G1171" s="31"/>
      <c r="H1171" s="31"/>
      <c r="I1171" s="31"/>
      <c r="J1171" s="31"/>
      <c r="K1171" s="31"/>
      <c r="L1171" s="31"/>
      <c r="M1171" s="31"/>
      <c r="N1171" s="31"/>
      <c r="O1171" s="31"/>
      <c r="P1171" s="31"/>
      <c r="Q1171" s="31"/>
      <c r="R1171" s="24" t="str">
        <f>IF(COUNTA(A1171:Q1171)=0,"",IF(AND(COUNTA(A1171)&gt;0, COUNTA(B1171)&gt;0, COUNTA(C1171)&gt;0, COUNTA(D1171)&gt;0, COUNTIF('OMS Drop Downs'!$C$2:$C$3,'OMS Response Form (ORF)'!E1171),COUNTIF('OMS Drop Downs'!$D$2:$D$5,'OMS Response Form (ORF)'!F1171),COUNTIF('OMS Drop Downs'!$A$2:$A$5,'OMS Response Form (ORF)'!G1171),COUNTIF('OMS Drop Downs'!$B$2:$B$4,'OMS Response Form (ORF)'!H1171),COUNTIF('OMS Drop Downs'!$A$2:$A$5,'OMS Response Form (ORF)'!I1171),COUNTIF('OMS Drop Downs'!$E$2:$E$7,'OMS Response Form (ORF)'!J1171),COUNTIF('OMS Drop Downs'!$B$2:$B$4,'OMS Response Form (ORF)'!K1171),COUNTIF('OMS Drop Downs'!$B$2:$B$4,'OMS Response Form (ORF)'!L1171),COUNTIF('OMS Drop Downs'!$B$2:$B$4,'OMS Response Form (ORF)'!M1171),COUNTIF('OMS Drop Downs'!$B$2:$B$4,'OMS Response Form (ORF)'!N1171), COUNTIF('OMS Drop Downs'!$B$2:$B$4,'OMS Response Form (ORF)'!O1171),COUNTIF('OMS Drop Downs'!$B$2:$B$4,'OMS Response Form (ORF)'!P1171),COUNTIF('OMS Drop Downs'!$B$2:$B$4,'OMS Response Form (ORF)'!Q1171)),"Complete","Incomplete"))</f>
        <v/>
      </c>
      <c r="S1171" s="25" t="str">
        <f>IF(R1171="Complete",IF(AND(NOT(ISNA(VLOOKUP(CONCATENATE(E1171,F1171,G1171,H1171,I1171,J1171),'OMS Drop Downs'!G:G,1,FALSE))),IF(AND(F1171&lt;&gt;"C3",J1171&lt;&gt;"O5"),IF(SUM(COUNTIF(K1171:Q1171,"Y"),COUNTIF(K1171:Q1171,"N"))=0,"V","I"),IF(COUNTIF(K1171:Q1171,"Y"),"V","I"))="V"),"Valid","Invalid")," ")</f>
        <v xml:space="preserve"> </v>
      </c>
      <c r="T1171"/>
    </row>
    <row r="1172" spans="1:20" x14ac:dyDescent="0.25">
      <c r="A1172" s="113"/>
      <c r="B1172" s="114"/>
      <c r="C1172" s="115"/>
      <c r="D1172" s="117"/>
      <c r="E1172" s="55"/>
      <c r="F1172" s="31"/>
      <c r="G1172" s="31"/>
      <c r="H1172" s="31"/>
      <c r="I1172" s="31"/>
      <c r="J1172" s="31"/>
      <c r="K1172" s="31"/>
      <c r="L1172" s="31"/>
      <c r="M1172" s="31"/>
      <c r="N1172" s="31"/>
      <c r="O1172" s="31"/>
      <c r="P1172" s="31"/>
      <c r="Q1172" s="31"/>
      <c r="R1172" s="24" t="str">
        <f>IF(COUNTA(A1172:Q1172)=0,"",IF(AND(COUNTA(A1172)&gt;0, COUNTA(B1172)&gt;0, COUNTA(C1172)&gt;0, COUNTA(D1172)&gt;0, COUNTIF('OMS Drop Downs'!$C$2:$C$3,'OMS Response Form (ORF)'!E1172),COUNTIF('OMS Drop Downs'!$D$2:$D$5,'OMS Response Form (ORF)'!F1172),COUNTIF('OMS Drop Downs'!$A$2:$A$5,'OMS Response Form (ORF)'!G1172),COUNTIF('OMS Drop Downs'!$B$2:$B$4,'OMS Response Form (ORF)'!H1172),COUNTIF('OMS Drop Downs'!$A$2:$A$5,'OMS Response Form (ORF)'!I1172),COUNTIF('OMS Drop Downs'!$E$2:$E$7,'OMS Response Form (ORF)'!J1172),COUNTIF('OMS Drop Downs'!$B$2:$B$4,'OMS Response Form (ORF)'!K1172),COUNTIF('OMS Drop Downs'!$B$2:$B$4,'OMS Response Form (ORF)'!L1172),COUNTIF('OMS Drop Downs'!$B$2:$B$4,'OMS Response Form (ORF)'!M1172),COUNTIF('OMS Drop Downs'!$B$2:$B$4,'OMS Response Form (ORF)'!N1172), COUNTIF('OMS Drop Downs'!$B$2:$B$4,'OMS Response Form (ORF)'!O1172),COUNTIF('OMS Drop Downs'!$B$2:$B$4,'OMS Response Form (ORF)'!P1172),COUNTIF('OMS Drop Downs'!$B$2:$B$4,'OMS Response Form (ORF)'!Q1172)),"Complete","Incomplete"))</f>
        <v/>
      </c>
      <c r="S1172" s="25" t="str">
        <f>IF(R1172="Complete",IF(AND(NOT(ISNA(VLOOKUP(CONCATENATE(E1172,F1172,G1172,H1172,I1172,J1172),'OMS Drop Downs'!G:G,1,FALSE))),IF(AND(F1172&lt;&gt;"C3",J1172&lt;&gt;"O5"),IF(SUM(COUNTIF(K1172:Q1172,"Y"),COUNTIF(K1172:Q1172,"N"))=0,"V","I"),IF(COUNTIF(K1172:Q1172,"Y"),"V","I"))="V"),"Valid","Invalid")," ")</f>
        <v xml:space="preserve"> </v>
      </c>
      <c r="T1172"/>
    </row>
    <row r="1173" spans="1:20" x14ac:dyDescent="0.25">
      <c r="A1173" s="113"/>
      <c r="B1173" s="114"/>
      <c r="C1173" s="115"/>
      <c r="D1173" s="117"/>
      <c r="E1173" s="55"/>
      <c r="F1173" s="31"/>
      <c r="G1173" s="31"/>
      <c r="H1173" s="31"/>
      <c r="I1173" s="31"/>
      <c r="J1173" s="31"/>
      <c r="K1173" s="31"/>
      <c r="L1173" s="31"/>
      <c r="M1173" s="31"/>
      <c r="N1173" s="31"/>
      <c r="O1173" s="31"/>
      <c r="P1173" s="31"/>
      <c r="Q1173" s="31"/>
      <c r="R1173" s="24" t="str">
        <f>IF(COUNTA(A1173:Q1173)=0,"",IF(AND(COUNTA(A1173)&gt;0, COUNTA(B1173)&gt;0, COUNTA(C1173)&gt;0, COUNTA(D1173)&gt;0, COUNTIF('OMS Drop Downs'!$C$2:$C$3,'OMS Response Form (ORF)'!E1173),COUNTIF('OMS Drop Downs'!$D$2:$D$5,'OMS Response Form (ORF)'!F1173),COUNTIF('OMS Drop Downs'!$A$2:$A$5,'OMS Response Form (ORF)'!G1173),COUNTIF('OMS Drop Downs'!$B$2:$B$4,'OMS Response Form (ORF)'!H1173),COUNTIF('OMS Drop Downs'!$A$2:$A$5,'OMS Response Form (ORF)'!I1173),COUNTIF('OMS Drop Downs'!$E$2:$E$7,'OMS Response Form (ORF)'!J1173),COUNTIF('OMS Drop Downs'!$B$2:$B$4,'OMS Response Form (ORF)'!K1173),COUNTIF('OMS Drop Downs'!$B$2:$B$4,'OMS Response Form (ORF)'!L1173),COUNTIF('OMS Drop Downs'!$B$2:$B$4,'OMS Response Form (ORF)'!M1173),COUNTIF('OMS Drop Downs'!$B$2:$B$4,'OMS Response Form (ORF)'!N1173), COUNTIF('OMS Drop Downs'!$B$2:$B$4,'OMS Response Form (ORF)'!O1173),COUNTIF('OMS Drop Downs'!$B$2:$B$4,'OMS Response Form (ORF)'!P1173),COUNTIF('OMS Drop Downs'!$B$2:$B$4,'OMS Response Form (ORF)'!Q1173)),"Complete","Incomplete"))</f>
        <v/>
      </c>
      <c r="S1173" s="25" t="str">
        <f>IF(R1173="Complete",IF(AND(NOT(ISNA(VLOOKUP(CONCATENATE(E1173,F1173,G1173,H1173,I1173,J1173),'OMS Drop Downs'!G:G,1,FALSE))),IF(AND(F1173&lt;&gt;"C3",J1173&lt;&gt;"O5"),IF(SUM(COUNTIF(K1173:Q1173,"Y"),COUNTIF(K1173:Q1173,"N"))=0,"V","I"),IF(COUNTIF(K1173:Q1173,"Y"),"V","I"))="V"),"Valid","Invalid")," ")</f>
        <v xml:space="preserve"> </v>
      </c>
      <c r="T1173"/>
    </row>
    <row r="1174" spans="1:20" x14ac:dyDescent="0.25">
      <c r="A1174" s="113"/>
      <c r="B1174" s="114"/>
      <c r="C1174" s="115"/>
      <c r="D1174" s="117"/>
      <c r="E1174" s="55"/>
      <c r="F1174" s="31"/>
      <c r="G1174" s="31"/>
      <c r="H1174" s="31"/>
      <c r="I1174" s="31"/>
      <c r="J1174" s="31"/>
      <c r="K1174" s="31"/>
      <c r="L1174" s="31"/>
      <c r="M1174" s="31"/>
      <c r="N1174" s="31"/>
      <c r="O1174" s="31"/>
      <c r="P1174" s="31"/>
      <c r="Q1174" s="31"/>
      <c r="R1174" s="24" t="str">
        <f>IF(COUNTA(A1174:Q1174)=0,"",IF(AND(COUNTA(A1174)&gt;0, COUNTA(B1174)&gt;0, COUNTA(C1174)&gt;0, COUNTA(D1174)&gt;0, COUNTIF('OMS Drop Downs'!$C$2:$C$3,'OMS Response Form (ORF)'!E1174),COUNTIF('OMS Drop Downs'!$D$2:$D$5,'OMS Response Form (ORF)'!F1174),COUNTIF('OMS Drop Downs'!$A$2:$A$5,'OMS Response Form (ORF)'!G1174),COUNTIF('OMS Drop Downs'!$B$2:$B$4,'OMS Response Form (ORF)'!H1174),COUNTIF('OMS Drop Downs'!$A$2:$A$5,'OMS Response Form (ORF)'!I1174),COUNTIF('OMS Drop Downs'!$E$2:$E$7,'OMS Response Form (ORF)'!J1174),COUNTIF('OMS Drop Downs'!$B$2:$B$4,'OMS Response Form (ORF)'!K1174),COUNTIF('OMS Drop Downs'!$B$2:$B$4,'OMS Response Form (ORF)'!L1174),COUNTIF('OMS Drop Downs'!$B$2:$B$4,'OMS Response Form (ORF)'!M1174),COUNTIF('OMS Drop Downs'!$B$2:$B$4,'OMS Response Form (ORF)'!N1174), COUNTIF('OMS Drop Downs'!$B$2:$B$4,'OMS Response Form (ORF)'!O1174),COUNTIF('OMS Drop Downs'!$B$2:$B$4,'OMS Response Form (ORF)'!P1174),COUNTIF('OMS Drop Downs'!$B$2:$B$4,'OMS Response Form (ORF)'!Q1174)),"Complete","Incomplete"))</f>
        <v/>
      </c>
      <c r="S1174" s="25" t="str">
        <f>IF(R1174="Complete",IF(AND(NOT(ISNA(VLOOKUP(CONCATENATE(E1174,F1174,G1174,H1174,I1174,J1174),'OMS Drop Downs'!G:G,1,FALSE))),IF(AND(F1174&lt;&gt;"C3",J1174&lt;&gt;"O5"),IF(SUM(COUNTIF(K1174:Q1174,"Y"),COUNTIF(K1174:Q1174,"N"))=0,"V","I"),IF(COUNTIF(K1174:Q1174,"Y"),"V","I"))="V"),"Valid","Invalid")," ")</f>
        <v xml:space="preserve"> </v>
      </c>
      <c r="T1174"/>
    </row>
    <row r="1175" spans="1:20" x14ac:dyDescent="0.25">
      <c r="A1175" s="113"/>
      <c r="B1175" s="114"/>
      <c r="C1175" s="115"/>
      <c r="D1175" s="117"/>
      <c r="E1175" s="55"/>
      <c r="F1175" s="31"/>
      <c r="G1175" s="31"/>
      <c r="H1175" s="31"/>
      <c r="I1175" s="31"/>
      <c r="J1175" s="31"/>
      <c r="K1175" s="31"/>
      <c r="L1175" s="31"/>
      <c r="M1175" s="31"/>
      <c r="N1175" s="31"/>
      <c r="O1175" s="31"/>
      <c r="P1175" s="31"/>
      <c r="Q1175" s="31"/>
      <c r="R1175" s="24" t="str">
        <f>IF(COUNTA(A1175:Q1175)=0,"",IF(AND(COUNTA(A1175)&gt;0, COUNTA(B1175)&gt;0, COUNTA(C1175)&gt;0, COUNTA(D1175)&gt;0, COUNTIF('OMS Drop Downs'!$C$2:$C$3,'OMS Response Form (ORF)'!E1175),COUNTIF('OMS Drop Downs'!$D$2:$D$5,'OMS Response Form (ORF)'!F1175),COUNTIF('OMS Drop Downs'!$A$2:$A$5,'OMS Response Form (ORF)'!G1175),COUNTIF('OMS Drop Downs'!$B$2:$B$4,'OMS Response Form (ORF)'!H1175),COUNTIF('OMS Drop Downs'!$A$2:$A$5,'OMS Response Form (ORF)'!I1175),COUNTIF('OMS Drop Downs'!$E$2:$E$7,'OMS Response Form (ORF)'!J1175),COUNTIF('OMS Drop Downs'!$B$2:$B$4,'OMS Response Form (ORF)'!K1175),COUNTIF('OMS Drop Downs'!$B$2:$B$4,'OMS Response Form (ORF)'!L1175),COUNTIF('OMS Drop Downs'!$B$2:$B$4,'OMS Response Form (ORF)'!M1175),COUNTIF('OMS Drop Downs'!$B$2:$B$4,'OMS Response Form (ORF)'!N1175), COUNTIF('OMS Drop Downs'!$B$2:$B$4,'OMS Response Form (ORF)'!O1175),COUNTIF('OMS Drop Downs'!$B$2:$B$4,'OMS Response Form (ORF)'!P1175),COUNTIF('OMS Drop Downs'!$B$2:$B$4,'OMS Response Form (ORF)'!Q1175)),"Complete","Incomplete"))</f>
        <v/>
      </c>
      <c r="S1175" s="25" t="str">
        <f>IF(R1175="Complete",IF(AND(NOT(ISNA(VLOOKUP(CONCATENATE(E1175,F1175,G1175,H1175,I1175,J1175),'OMS Drop Downs'!G:G,1,FALSE))),IF(AND(F1175&lt;&gt;"C3",J1175&lt;&gt;"O5"),IF(SUM(COUNTIF(K1175:Q1175,"Y"),COUNTIF(K1175:Q1175,"N"))=0,"V","I"),IF(COUNTIF(K1175:Q1175,"Y"),"V","I"))="V"),"Valid","Invalid")," ")</f>
        <v xml:space="preserve"> </v>
      </c>
      <c r="T1175"/>
    </row>
    <row r="1176" spans="1:20" x14ac:dyDescent="0.25">
      <c r="A1176" s="113"/>
      <c r="B1176" s="114"/>
      <c r="C1176" s="115"/>
      <c r="D1176" s="117"/>
      <c r="E1176" s="55"/>
      <c r="F1176" s="31"/>
      <c r="G1176" s="31"/>
      <c r="H1176" s="31"/>
      <c r="I1176" s="31"/>
      <c r="J1176" s="31"/>
      <c r="K1176" s="31"/>
      <c r="L1176" s="31"/>
      <c r="M1176" s="31"/>
      <c r="N1176" s="31"/>
      <c r="O1176" s="31"/>
      <c r="P1176" s="31"/>
      <c r="Q1176" s="31"/>
      <c r="R1176" s="24" t="str">
        <f>IF(COUNTA(A1176:Q1176)=0,"",IF(AND(COUNTA(A1176)&gt;0, COUNTA(B1176)&gt;0, COUNTA(C1176)&gt;0, COUNTA(D1176)&gt;0, COUNTIF('OMS Drop Downs'!$C$2:$C$3,'OMS Response Form (ORF)'!E1176),COUNTIF('OMS Drop Downs'!$D$2:$D$5,'OMS Response Form (ORF)'!F1176),COUNTIF('OMS Drop Downs'!$A$2:$A$5,'OMS Response Form (ORF)'!G1176),COUNTIF('OMS Drop Downs'!$B$2:$B$4,'OMS Response Form (ORF)'!H1176),COUNTIF('OMS Drop Downs'!$A$2:$A$5,'OMS Response Form (ORF)'!I1176),COUNTIF('OMS Drop Downs'!$E$2:$E$7,'OMS Response Form (ORF)'!J1176),COUNTIF('OMS Drop Downs'!$B$2:$B$4,'OMS Response Form (ORF)'!K1176),COUNTIF('OMS Drop Downs'!$B$2:$B$4,'OMS Response Form (ORF)'!L1176),COUNTIF('OMS Drop Downs'!$B$2:$B$4,'OMS Response Form (ORF)'!M1176),COUNTIF('OMS Drop Downs'!$B$2:$B$4,'OMS Response Form (ORF)'!N1176), COUNTIF('OMS Drop Downs'!$B$2:$B$4,'OMS Response Form (ORF)'!O1176),COUNTIF('OMS Drop Downs'!$B$2:$B$4,'OMS Response Form (ORF)'!P1176),COUNTIF('OMS Drop Downs'!$B$2:$B$4,'OMS Response Form (ORF)'!Q1176)),"Complete","Incomplete"))</f>
        <v/>
      </c>
      <c r="S1176" s="25" t="str">
        <f>IF(R1176="Complete",IF(AND(NOT(ISNA(VLOOKUP(CONCATENATE(E1176,F1176,G1176,H1176,I1176,J1176),'OMS Drop Downs'!G:G,1,FALSE))),IF(AND(F1176&lt;&gt;"C3",J1176&lt;&gt;"O5"),IF(SUM(COUNTIF(K1176:Q1176,"Y"),COUNTIF(K1176:Q1176,"N"))=0,"V","I"),IF(COUNTIF(K1176:Q1176,"Y"),"V","I"))="V"),"Valid","Invalid")," ")</f>
        <v xml:space="preserve"> </v>
      </c>
      <c r="T1176"/>
    </row>
    <row r="1177" spans="1:20" x14ac:dyDescent="0.25">
      <c r="A1177" s="113"/>
      <c r="B1177" s="114"/>
      <c r="C1177" s="115"/>
      <c r="D1177" s="117"/>
      <c r="E1177" s="55"/>
      <c r="F1177" s="31"/>
      <c r="G1177" s="31"/>
      <c r="H1177" s="31"/>
      <c r="I1177" s="31"/>
      <c r="J1177" s="31"/>
      <c r="K1177" s="31"/>
      <c r="L1177" s="31"/>
      <c r="M1177" s="31"/>
      <c r="N1177" s="31"/>
      <c r="O1177" s="31"/>
      <c r="P1177" s="31"/>
      <c r="Q1177" s="31"/>
      <c r="R1177" s="24" t="str">
        <f>IF(COUNTA(A1177:Q1177)=0,"",IF(AND(COUNTA(A1177)&gt;0, COUNTA(B1177)&gt;0, COUNTA(C1177)&gt;0, COUNTA(D1177)&gt;0, COUNTIF('OMS Drop Downs'!$C$2:$C$3,'OMS Response Form (ORF)'!E1177),COUNTIF('OMS Drop Downs'!$D$2:$D$5,'OMS Response Form (ORF)'!F1177),COUNTIF('OMS Drop Downs'!$A$2:$A$5,'OMS Response Form (ORF)'!G1177),COUNTIF('OMS Drop Downs'!$B$2:$B$4,'OMS Response Form (ORF)'!H1177),COUNTIF('OMS Drop Downs'!$A$2:$A$5,'OMS Response Form (ORF)'!I1177),COUNTIF('OMS Drop Downs'!$E$2:$E$7,'OMS Response Form (ORF)'!J1177),COUNTIF('OMS Drop Downs'!$B$2:$B$4,'OMS Response Form (ORF)'!K1177),COUNTIF('OMS Drop Downs'!$B$2:$B$4,'OMS Response Form (ORF)'!L1177),COUNTIF('OMS Drop Downs'!$B$2:$B$4,'OMS Response Form (ORF)'!M1177),COUNTIF('OMS Drop Downs'!$B$2:$B$4,'OMS Response Form (ORF)'!N1177), COUNTIF('OMS Drop Downs'!$B$2:$B$4,'OMS Response Form (ORF)'!O1177),COUNTIF('OMS Drop Downs'!$B$2:$B$4,'OMS Response Form (ORF)'!P1177),COUNTIF('OMS Drop Downs'!$B$2:$B$4,'OMS Response Form (ORF)'!Q1177)),"Complete","Incomplete"))</f>
        <v/>
      </c>
      <c r="S1177" s="25" t="str">
        <f>IF(R1177="Complete",IF(AND(NOT(ISNA(VLOOKUP(CONCATENATE(E1177,F1177,G1177,H1177,I1177,J1177),'OMS Drop Downs'!G:G,1,FALSE))),IF(AND(F1177&lt;&gt;"C3",J1177&lt;&gt;"O5"),IF(SUM(COUNTIF(K1177:Q1177,"Y"),COUNTIF(K1177:Q1177,"N"))=0,"V","I"),IF(COUNTIF(K1177:Q1177,"Y"),"V","I"))="V"),"Valid","Invalid")," ")</f>
        <v xml:space="preserve"> </v>
      </c>
      <c r="T1177"/>
    </row>
    <row r="1178" spans="1:20" x14ac:dyDescent="0.25">
      <c r="A1178" s="113"/>
      <c r="B1178" s="114"/>
      <c r="C1178" s="115"/>
      <c r="D1178" s="117"/>
      <c r="E1178" s="55"/>
      <c r="F1178" s="31"/>
      <c r="G1178" s="31"/>
      <c r="H1178" s="31"/>
      <c r="I1178" s="31"/>
      <c r="J1178" s="31"/>
      <c r="K1178" s="31"/>
      <c r="L1178" s="31"/>
      <c r="M1178" s="31"/>
      <c r="N1178" s="31"/>
      <c r="O1178" s="31"/>
      <c r="P1178" s="31"/>
      <c r="Q1178" s="31"/>
      <c r="R1178" s="24" t="str">
        <f>IF(COUNTA(A1178:Q1178)=0,"",IF(AND(COUNTA(A1178)&gt;0, COUNTA(B1178)&gt;0, COUNTA(C1178)&gt;0, COUNTA(D1178)&gt;0, COUNTIF('OMS Drop Downs'!$C$2:$C$3,'OMS Response Form (ORF)'!E1178),COUNTIF('OMS Drop Downs'!$D$2:$D$5,'OMS Response Form (ORF)'!F1178),COUNTIF('OMS Drop Downs'!$A$2:$A$5,'OMS Response Form (ORF)'!G1178),COUNTIF('OMS Drop Downs'!$B$2:$B$4,'OMS Response Form (ORF)'!H1178),COUNTIF('OMS Drop Downs'!$A$2:$A$5,'OMS Response Form (ORF)'!I1178),COUNTIF('OMS Drop Downs'!$E$2:$E$7,'OMS Response Form (ORF)'!J1178),COUNTIF('OMS Drop Downs'!$B$2:$B$4,'OMS Response Form (ORF)'!K1178),COUNTIF('OMS Drop Downs'!$B$2:$B$4,'OMS Response Form (ORF)'!L1178),COUNTIF('OMS Drop Downs'!$B$2:$B$4,'OMS Response Form (ORF)'!M1178),COUNTIF('OMS Drop Downs'!$B$2:$B$4,'OMS Response Form (ORF)'!N1178), COUNTIF('OMS Drop Downs'!$B$2:$B$4,'OMS Response Form (ORF)'!O1178),COUNTIF('OMS Drop Downs'!$B$2:$B$4,'OMS Response Form (ORF)'!P1178),COUNTIF('OMS Drop Downs'!$B$2:$B$4,'OMS Response Form (ORF)'!Q1178)),"Complete","Incomplete"))</f>
        <v/>
      </c>
      <c r="S1178" s="25" t="str">
        <f>IF(R1178="Complete",IF(AND(NOT(ISNA(VLOOKUP(CONCATENATE(E1178,F1178,G1178,H1178,I1178,J1178),'OMS Drop Downs'!G:G,1,FALSE))),IF(AND(F1178&lt;&gt;"C3",J1178&lt;&gt;"O5"),IF(SUM(COUNTIF(K1178:Q1178,"Y"),COUNTIF(K1178:Q1178,"N"))=0,"V","I"),IF(COUNTIF(K1178:Q1178,"Y"),"V","I"))="V"),"Valid","Invalid")," ")</f>
        <v xml:space="preserve"> </v>
      </c>
      <c r="T1178"/>
    </row>
    <row r="1179" spans="1:20" x14ac:dyDescent="0.25">
      <c r="A1179" s="113"/>
      <c r="B1179" s="114"/>
      <c r="C1179" s="115"/>
      <c r="D1179" s="117"/>
      <c r="E1179" s="55"/>
      <c r="F1179" s="31"/>
      <c r="G1179" s="31"/>
      <c r="H1179" s="31"/>
      <c r="I1179" s="31"/>
      <c r="J1179" s="31"/>
      <c r="K1179" s="31"/>
      <c r="L1179" s="31"/>
      <c r="M1179" s="31"/>
      <c r="N1179" s="31"/>
      <c r="O1179" s="31"/>
      <c r="P1179" s="31"/>
      <c r="Q1179" s="31"/>
      <c r="R1179" s="24" t="str">
        <f>IF(COUNTA(A1179:Q1179)=0,"",IF(AND(COUNTA(A1179)&gt;0, COUNTA(B1179)&gt;0, COUNTA(C1179)&gt;0, COUNTA(D1179)&gt;0, COUNTIF('OMS Drop Downs'!$C$2:$C$3,'OMS Response Form (ORF)'!E1179),COUNTIF('OMS Drop Downs'!$D$2:$D$5,'OMS Response Form (ORF)'!F1179),COUNTIF('OMS Drop Downs'!$A$2:$A$5,'OMS Response Form (ORF)'!G1179),COUNTIF('OMS Drop Downs'!$B$2:$B$4,'OMS Response Form (ORF)'!H1179),COUNTIF('OMS Drop Downs'!$A$2:$A$5,'OMS Response Form (ORF)'!I1179),COUNTIF('OMS Drop Downs'!$E$2:$E$7,'OMS Response Form (ORF)'!J1179),COUNTIF('OMS Drop Downs'!$B$2:$B$4,'OMS Response Form (ORF)'!K1179),COUNTIF('OMS Drop Downs'!$B$2:$B$4,'OMS Response Form (ORF)'!L1179),COUNTIF('OMS Drop Downs'!$B$2:$B$4,'OMS Response Form (ORF)'!M1179),COUNTIF('OMS Drop Downs'!$B$2:$B$4,'OMS Response Form (ORF)'!N1179), COUNTIF('OMS Drop Downs'!$B$2:$B$4,'OMS Response Form (ORF)'!O1179),COUNTIF('OMS Drop Downs'!$B$2:$B$4,'OMS Response Form (ORF)'!P1179),COUNTIF('OMS Drop Downs'!$B$2:$B$4,'OMS Response Form (ORF)'!Q1179)),"Complete","Incomplete"))</f>
        <v/>
      </c>
      <c r="S1179" s="25" t="str">
        <f>IF(R1179="Complete",IF(AND(NOT(ISNA(VLOOKUP(CONCATENATE(E1179,F1179,G1179,H1179,I1179,J1179),'OMS Drop Downs'!G:G,1,FALSE))),IF(AND(F1179&lt;&gt;"C3",J1179&lt;&gt;"O5"),IF(SUM(COUNTIF(K1179:Q1179,"Y"),COUNTIF(K1179:Q1179,"N"))=0,"V","I"),IF(COUNTIF(K1179:Q1179,"Y"),"V","I"))="V"),"Valid","Invalid")," ")</f>
        <v xml:space="preserve"> </v>
      </c>
      <c r="T1179"/>
    </row>
    <row r="1180" spans="1:20" x14ac:dyDescent="0.25">
      <c r="A1180" s="113"/>
      <c r="B1180" s="114"/>
      <c r="C1180" s="115"/>
      <c r="D1180" s="117"/>
      <c r="E1180" s="55"/>
      <c r="F1180" s="31"/>
      <c r="G1180" s="31"/>
      <c r="H1180" s="31"/>
      <c r="I1180" s="31"/>
      <c r="J1180" s="31"/>
      <c r="K1180" s="31"/>
      <c r="L1180" s="31"/>
      <c r="M1180" s="31"/>
      <c r="N1180" s="31"/>
      <c r="O1180" s="31"/>
      <c r="P1180" s="31"/>
      <c r="Q1180" s="31"/>
      <c r="R1180" s="24" t="str">
        <f>IF(COUNTA(A1180:Q1180)=0,"",IF(AND(COUNTA(A1180)&gt;0, COUNTA(B1180)&gt;0, COUNTA(C1180)&gt;0, COUNTA(D1180)&gt;0, COUNTIF('OMS Drop Downs'!$C$2:$C$3,'OMS Response Form (ORF)'!E1180),COUNTIF('OMS Drop Downs'!$D$2:$D$5,'OMS Response Form (ORF)'!F1180),COUNTIF('OMS Drop Downs'!$A$2:$A$5,'OMS Response Form (ORF)'!G1180),COUNTIF('OMS Drop Downs'!$B$2:$B$4,'OMS Response Form (ORF)'!H1180),COUNTIF('OMS Drop Downs'!$A$2:$A$5,'OMS Response Form (ORF)'!I1180),COUNTIF('OMS Drop Downs'!$E$2:$E$7,'OMS Response Form (ORF)'!J1180),COUNTIF('OMS Drop Downs'!$B$2:$B$4,'OMS Response Form (ORF)'!K1180),COUNTIF('OMS Drop Downs'!$B$2:$B$4,'OMS Response Form (ORF)'!L1180),COUNTIF('OMS Drop Downs'!$B$2:$B$4,'OMS Response Form (ORF)'!M1180),COUNTIF('OMS Drop Downs'!$B$2:$B$4,'OMS Response Form (ORF)'!N1180), COUNTIF('OMS Drop Downs'!$B$2:$B$4,'OMS Response Form (ORF)'!O1180),COUNTIF('OMS Drop Downs'!$B$2:$B$4,'OMS Response Form (ORF)'!P1180),COUNTIF('OMS Drop Downs'!$B$2:$B$4,'OMS Response Form (ORF)'!Q1180)),"Complete","Incomplete"))</f>
        <v/>
      </c>
      <c r="S1180" s="25" t="str">
        <f>IF(R1180="Complete",IF(AND(NOT(ISNA(VLOOKUP(CONCATENATE(E1180,F1180,G1180,H1180,I1180,J1180),'OMS Drop Downs'!G:G,1,FALSE))),IF(AND(F1180&lt;&gt;"C3",J1180&lt;&gt;"O5"),IF(SUM(COUNTIF(K1180:Q1180,"Y"),COUNTIF(K1180:Q1180,"N"))=0,"V","I"),IF(COUNTIF(K1180:Q1180,"Y"),"V","I"))="V"),"Valid","Invalid")," ")</f>
        <v xml:space="preserve"> </v>
      </c>
      <c r="T1180"/>
    </row>
    <row r="1181" spans="1:20" x14ac:dyDescent="0.25">
      <c r="A1181" s="113"/>
      <c r="B1181" s="114"/>
      <c r="C1181" s="115"/>
      <c r="D1181" s="117"/>
      <c r="E1181" s="55"/>
      <c r="F1181" s="31"/>
      <c r="G1181" s="31"/>
      <c r="H1181" s="31"/>
      <c r="I1181" s="31"/>
      <c r="J1181" s="31"/>
      <c r="K1181" s="31"/>
      <c r="L1181" s="31"/>
      <c r="M1181" s="31"/>
      <c r="N1181" s="31"/>
      <c r="O1181" s="31"/>
      <c r="P1181" s="31"/>
      <c r="Q1181" s="31"/>
      <c r="R1181" s="24" t="str">
        <f>IF(COUNTA(A1181:Q1181)=0,"",IF(AND(COUNTA(A1181)&gt;0, COUNTA(B1181)&gt;0, COUNTA(C1181)&gt;0, COUNTA(D1181)&gt;0, COUNTIF('OMS Drop Downs'!$C$2:$C$3,'OMS Response Form (ORF)'!E1181),COUNTIF('OMS Drop Downs'!$D$2:$D$5,'OMS Response Form (ORF)'!F1181),COUNTIF('OMS Drop Downs'!$A$2:$A$5,'OMS Response Form (ORF)'!G1181),COUNTIF('OMS Drop Downs'!$B$2:$B$4,'OMS Response Form (ORF)'!H1181),COUNTIF('OMS Drop Downs'!$A$2:$A$5,'OMS Response Form (ORF)'!I1181),COUNTIF('OMS Drop Downs'!$E$2:$E$7,'OMS Response Form (ORF)'!J1181),COUNTIF('OMS Drop Downs'!$B$2:$B$4,'OMS Response Form (ORF)'!K1181),COUNTIF('OMS Drop Downs'!$B$2:$B$4,'OMS Response Form (ORF)'!L1181),COUNTIF('OMS Drop Downs'!$B$2:$B$4,'OMS Response Form (ORF)'!M1181),COUNTIF('OMS Drop Downs'!$B$2:$B$4,'OMS Response Form (ORF)'!N1181), COUNTIF('OMS Drop Downs'!$B$2:$B$4,'OMS Response Form (ORF)'!O1181),COUNTIF('OMS Drop Downs'!$B$2:$B$4,'OMS Response Form (ORF)'!P1181),COUNTIF('OMS Drop Downs'!$B$2:$B$4,'OMS Response Form (ORF)'!Q1181)),"Complete","Incomplete"))</f>
        <v/>
      </c>
      <c r="S1181" s="25" t="str">
        <f>IF(R1181="Complete",IF(AND(NOT(ISNA(VLOOKUP(CONCATENATE(E1181,F1181,G1181,H1181,I1181,J1181),'OMS Drop Downs'!G:G,1,FALSE))),IF(AND(F1181&lt;&gt;"C3",J1181&lt;&gt;"O5"),IF(SUM(COUNTIF(K1181:Q1181,"Y"),COUNTIF(K1181:Q1181,"N"))=0,"V","I"),IF(COUNTIF(K1181:Q1181,"Y"),"V","I"))="V"),"Valid","Invalid")," ")</f>
        <v xml:space="preserve"> </v>
      </c>
      <c r="T1181"/>
    </row>
    <row r="1182" spans="1:20" x14ac:dyDescent="0.25">
      <c r="A1182" s="113"/>
      <c r="B1182" s="114"/>
      <c r="C1182" s="115"/>
      <c r="D1182" s="117"/>
      <c r="E1182" s="55"/>
      <c r="F1182" s="31"/>
      <c r="G1182" s="31"/>
      <c r="H1182" s="31"/>
      <c r="I1182" s="31"/>
      <c r="J1182" s="31"/>
      <c r="K1182" s="31"/>
      <c r="L1182" s="31"/>
      <c r="M1182" s="31"/>
      <c r="N1182" s="31"/>
      <c r="O1182" s="31"/>
      <c r="P1182" s="31"/>
      <c r="Q1182" s="31"/>
      <c r="R1182" s="24" t="str">
        <f>IF(COUNTA(A1182:Q1182)=0,"",IF(AND(COUNTA(A1182)&gt;0, COUNTA(B1182)&gt;0, COUNTA(C1182)&gt;0, COUNTA(D1182)&gt;0, COUNTIF('OMS Drop Downs'!$C$2:$C$3,'OMS Response Form (ORF)'!E1182),COUNTIF('OMS Drop Downs'!$D$2:$D$5,'OMS Response Form (ORF)'!F1182),COUNTIF('OMS Drop Downs'!$A$2:$A$5,'OMS Response Form (ORF)'!G1182),COUNTIF('OMS Drop Downs'!$B$2:$B$4,'OMS Response Form (ORF)'!H1182),COUNTIF('OMS Drop Downs'!$A$2:$A$5,'OMS Response Form (ORF)'!I1182),COUNTIF('OMS Drop Downs'!$E$2:$E$7,'OMS Response Form (ORF)'!J1182),COUNTIF('OMS Drop Downs'!$B$2:$B$4,'OMS Response Form (ORF)'!K1182),COUNTIF('OMS Drop Downs'!$B$2:$B$4,'OMS Response Form (ORF)'!L1182),COUNTIF('OMS Drop Downs'!$B$2:$B$4,'OMS Response Form (ORF)'!M1182),COUNTIF('OMS Drop Downs'!$B$2:$B$4,'OMS Response Form (ORF)'!N1182), COUNTIF('OMS Drop Downs'!$B$2:$B$4,'OMS Response Form (ORF)'!O1182),COUNTIF('OMS Drop Downs'!$B$2:$B$4,'OMS Response Form (ORF)'!P1182),COUNTIF('OMS Drop Downs'!$B$2:$B$4,'OMS Response Form (ORF)'!Q1182)),"Complete","Incomplete"))</f>
        <v/>
      </c>
      <c r="S1182" s="25" t="str">
        <f>IF(R1182="Complete",IF(AND(NOT(ISNA(VLOOKUP(CONCATENATE(E1182,F1182,G1182,H1182,I1182,J1182),'OMS Drop Downs'!G:G,1,FALSE))),IF(AND(F1182&lt;&gt;"C3",J1182&lt;&gt;"O5"),IF(SUM(COUNTIF(K1182:Q1182,"Y"),COUNTIF(K1182:Q1182,"N"))=0,"V","I"),IF(COUNTIF(K1182:Q1182,"Y"),"V","I"))="V"),"Valid","Invalid")," ")</f>
        <v xml:space="preserve"> </v>
      </c>
      <c r="T1182"/>
    </row>
    <row r="1183" spans="1:20" x14ac:dyDescent="0.25">
      <c r="A1183" s="113"/>
      <c r="B1183" s="114"/>
      <c r="C1183" s="115"/>
      <c r="D1183" s="117"/>
      <c r="E1183" s="55"/>
      <c r="F1183" s="31"/>
      <c r="G1183" s="31"/>
      <c r="H1183" s="31"/>
      <c r="I1183" s="31"/>
      <c r="J1183" s="31"/>
      <c r="K1183" s="31"/>
      <c r="L1183" s="31"/>
      <c r="M1183" s="31"/>
      <c r="N1183" s="31"/>
      <c r="O1183" s="31"/>
      <c r="P1183" s="31"/>
      <c r="Q1183" s="31"/>
      <c r="R1183" s="24" t="str">
        <f>IF(COUNTA(A1183:Q1183)=0,"",IF(AND(COUNTA(A1183)&gt;0, COUNTA(B1183)&gt;0, COUNTA(C1183)&gt;0, COUNTA(D1183)&gt;0, COUNTIF('OMS Drop Downs'!$C$2:$C$3,'OMS Response Form (ORF)'!E1183),COUNTIF('OMS Drop Downs'!$D$2:$D$5,'OMS Response Form (ORF)'!F1183),COUNTIF('OMS Drop Downs'!$A$2:$A$5,'OMS Response Form (ORF)'!G1183),COUNTIF('OMS Drop Downs'!$B$2:$B$4,'OMS Response Form (ORF)'!H1183),COUNTIF('OMS Drop Downs'!$A$2:$A$5,'OMS Response Form (ORF)'!I1183),COUNTIF('OMS Drop Downs'!$E$2:$E$7,'OMS Response Form (ORF)'!J1183),COUNTIF('OMS Drop Downs'!$B$2:$B$4,'OMS Response Form (ORF)'!K1183),COUNTIF('OMS Drop Downs'!$B$2:$B$4,'OMS Response Form (ORF)'!L1183),COUNTIF('OMS Drop Downs'!$B$2:$B$4,'OMS Response Form (ORF)'!M1183),COUNTIF('OMS Drop Downs'!$B$2:$B$4,'OMS Response Form (ORF)'!N1183), COUNTIF('OMS Drop Downs'!$B$2:$B$4,'OMS Response Form (ORF)'!O1183),COUNTIF('OMS Drop Downs'!$B$2:$B$4,'OMS Response Form (ORF)'!P1183),COUNTIF('OMS Drop Downs'!$B$2:$B$4,'OMS Response Form (ORF)'!Q1183)),"Complete","Incomplete"))</f>
        <v/>
      </c>
      <c r="S1183" s="25" t="str">
        <f>IF(R1183="Complete",IF(AND(NOT(ISNA(VLOOKUP(CONCATENATE(E1183,F1183,G1183,H1183,I1183,J1183),'OMS Drop Downs'!G:G,1,FALSE))),IF(AND(F1183&lt;&gt;"C3",J1183&lt;&gt;"O5"),IF(SUM(COUNTIF(K1183:Q1183,"Y"),COUNTIF(K1183:Q1183,"N"))=0,"V","I"),IF(COUNTIF(K1183:Q1183,"Y"),"V","I"))="V"),"Valid","Invalid")," ")</f>
        <v xml:space="preserve"> </v>
      </c>
      <c r="T1183"/>
    </row>
    <row r="1184" spans="1:20" x14ac:dyDescent="0.25">
      <c r="A1184" s="113"/>
      <c r="B1184" s="114"/>
      <c r="C1184" s="115"/>
      <c r="D1184" s="117"/>
      <c r="E1184" s="55"/>
      <c r="F1184" s="31"/>
      <c r="G1184" s="31"/>
      <c r="H1184" s="31"/>
      <c r="I1184" s="31"/>
      <c r="J1184" s="31"/>
      <c r="K1184" s="31"/>
      <c r="L1184" s="31"/>
      <c r="M1184" s="31"/>
      <c r="N1184" s="31"/>
      <c r="O1184" s="31"/>
      <c r="P1184" s="31"/>
      <c r="Q1184" s="31"/>
      <c r="R1184" s="24" t="str">
        <f>IF(COUNTA(A1184:Q1184)=0,"",IF(AND(COUNTA(A1184)&gt;0, COUNTA(B1184)&gt;0, COUNTA(C1184)&gt;0, COUNTA(D1184)&gt;0, COUNTIF('OMS Drop Downs'!$C$2:$C$3,'OMS Response Form (ORF)'!E1184),COUNTIF('OMS Drop Downs'!$D$2:$D$5,'OMS Response Form (ORF)'!F1184),COUNTIF('OMS Drop Downs'!$A$2:$A$5,'OMS Response Form (ORF)'!G1184),COUNTIF('OMS Drop Downs'!$B$2:$B$4,'OMS Response Form (ORF)'!H1184),COUNTIF('OMS Drop Downs'!$A$2:$A$5,'OMS Response Form (ORF)'!I1184),COUNTIF('OMS Drop Downs'!$E$2:$E$7,'OMS Response Form (ORF)'!J1184),COUNTIF('OMS Drop Downs'!$B$2:$B$4,'OMS Response Form (ORF)'!K1184),COUNTIF('OMS Drop Downs'!$B$2:$B$4,'OMS Response Form (ORF)'!L1184),COUNTIF('OMS Drop Downs'!$B$2:$B$4,'OMS Response Form (ORF)'!M1184),COUNTIF('OMS Drop Downs'!$B$2:$B$4,'OMS Response Form (ORF)'!N1184), COUNTIF('OMS Drop Downs'!$B$2:$B$4,'OMS Response Form (ORF)'!O1184),COUNTIF('OMS Drop Downs'!$B$2:$B$4,'OMS Response Form (ORF)'!P1184),COUNTIF('OMS Drop Downs'!$B$2:$B$4,'OMS Response Form (ORF)'!Q1184)),"Complete","Incomplete"))</f>
        <v/>
      </c>
      <c r="S1184" s="25" t="str">
        <f>IF(R1184="Complete",IF(AND(NOT(ISNA(VLOOKUP(CONCATENATE(E1184,F1184,G1184,H1184,I1184,J1184),'OMS Drop Downs'!G:G,1,FALSE))),IF(AND(F1184&lt;&gt;"C3",J1184&lt;&gt;"O5"),IF(SUM(COUNTIF(K1184:Q1184,"Y"),COUNTIF(K1184:Q1184,"N"))=0,"V","I"),IF(COUNTIF(K1184:Q1184,"Y"),"V","I"))="V"),"Valid","Invalid")," ")</f>
        <v xml:space="preserve"> </v>
      </c>
      <c r="T1184"/>
    </row>
    <row r="1185" spans="1:20" x14ac:dyDescent="0.25">
      <c r="A1185" s="113"/>
      <c r="B1185" s="114"/>
      <c r="C1185" s="115"/>
      <c r="D1185" s="117"/>
      <c r="E1185" s="55"/>
      <c r="F1185" s="31"/>
      <c r="G1185" s="31"/>
      <c r="H1185" s="31"/>
      <c r="I1185" s="31"/>
      <c r="J1185" s="31"/>
      <c r="K1185" s="31"/>
      <c r="L1185" s="31"/>
      <c r="M1185" s="31"/>
      <c r="N1185" s="31"/>
      <c r="O1185" s="31"/>
      <c r="P1185" s="31"/>
      <c r="Q1185" s="31"/>
      <c r="R1185" s="24" t="str">
        <f>IF(COUNTA(A1185:Q1185)=0,"",IF(AND(COUNTA(A1185)&gt;0, COUNTA(B1185)&gt;0, COUNTA(C1185)&gt;0, COUNTA(D1185)&gt;0, COUNTIF('OMS Drop Downs'!$C$2:$C$3,'OMS Response Form (ORF)'!E1185),COUNTIF('OMS Drop Downs'!$D$2:$D$5,'OMS Response Form (ORF)'!F1185),COUNTIF('OMS Drop Downs'!$A$2:$A$5,'OMS Response Form (ORF)'!G1185),COUNTIF('OMS Drop Downs'!$B$2:$B$4,'OMS Response Form (ORF)'!H1185),COUNTIF('OMS Drop Downs'!$A$2:$A$5,'OMS Response Form (ORF)'!I1185),COUNTIF('OMS Drop Downs'!$E$2:$E$7,'OMS Response Form (ORF)'!J1185),COUNTIF('OMS Drop Downs'!$B$2:$B$4,'OMS Response Form (ORF)'!K1185),COUNTIF('OMS Drop Downs'!$B$2:$B$4,'OMS Response Form (ORF)'!L1185),COUNTIF('OMS Drop Downs'!$B$2:$B$4,'OMS Response Form (ORF)'!M1185),COUNTIF('OMS Drop Downs'!$B$2:$B$4,'OMS Response Form (ORF)'!N1185), COUNTIF('OMS Drop Downs'!$B$2:$B$4,'OMS Response Form (ORF)'!O1185),COUNTIF('OMS Drop Downs'!$B$2:$B$4,'OMS Response Form (ORF)'!P1185),COUNTIF('OMS Drop Downs'!$B$2:$B$4,'OMS Response Form (ORF)'!Q1185)),"Complete","Incomplete"))</f>
        <v/>
      </c>
      <c r="S1185" s="25" t="str">
        <f>IF(R1185="Complete",IF(AND(NOT(ISNA(VLOOKUP(CONCATENATE(E1185,F1185,G1185,H1185,I1185,J1185),'OMS Drop Downs'!G:G,1,FALSE))),IF(AND(F1185&lt;&gt;"C3",J1185&lt;&gt;"O5"),IF(SUM(COUNTIF(K1185:Q1185,"Y"),COUNTIF(K1185:Q1185,"N"))=0,"V","I"),IF(COUNTIF(K1185:Q1185,"Y"),"V","I"))="V"),"Valid","Invalid")," ")</f>
        <v xml:space="preserve"> </v>
      </c>
      <c r="T1185"/>
    </row>
    <row r="1186" spans="1:20" x14ac:dyDescent="0.25">
      <c r="A1186" s="113"/>
      <c r="B1186" s="114"/>
      <c r="C1186" s="115"/>
      <c r="D1186" s="117"/>
      <c r="E1186" s="55"/>
      <c r="F1186" s="31"/>
      <c r="G1186" s="31"/>
      <c r="H1186" s="31"/>
      <c r="I1186" s="31"/>
      <c r="J1186" s="31"/>
      <c r="K1186" s="31"/>
      <c r="L1186" s="31"/>
      <c r="M1186" s="31"/>
      <c r="N1186" s="31"/>
      <c r="O1186" s="31"/>
      <c r="P1186" s="31"/>
      <c r="Q1186" s="31"/>
      <c r="R1186" s="24" t="str">
        <f>IF(COUNTA(A1186:Q1186)=0,"",IF(AND(COUNTA(A1186)&gt;0, COUNTA(B1186)&gt;0, COUNTA(C1186)&gt;0, COUNTA(D1186)&gt;0, COUNTIF('OMS Drop Downs'!$C$2:$C$3,'OMS Response Form (ORF)'!E1186),COUNTIF('OMS Drop Downs'!$D$2:$D$5,'OMS Response Form (ORF)'!F1186),COUNTIF('OMS Drop Downs'!$A$2:$A$5,'OMS Response Form (ORF)'!G1186),COUNTIF('OMS Drop Downs'!$B$2:$B$4,'OMS Response Form (ORF)'!H1186),COUNTIF('OMS Drop Downs'!$A$2:$A$5,'OMS Response Form (ORF)'!I1186),COUNTIF('OMS Drop Downs'!$E$2:$E$7,'OMS Response Form (ORF)'!J1186),COUNTIF('OMS Drop Downs'!$B$2:$B$4,'OMS Response Form (ORF)'!K1186),COUNTIF('OMS Drop Downs'!$B$2:$B$4,'OMS Response Form (ORF)'!L1186),COUNTIF('OMS Drop Downs'!$B$2:$B$4,'OMS Response Form (ORF)'!M1186),COUNTIF('OMS Drop Downs'!$B$2:$B$4,'OMS Response Form (ORF)'!N1186), COUNTIF('OMS Drop Downs'!$B$2:$B$4,'OMS Response Form (ORF)'!O1186),COUNTIF('OMS Drop Downs'!$B$2:$B$4,'OMS Response Form (ORF)'!P1186),COUNTIF('OMS Drop Downs'!$B$2:$B$4,'OMS Response Form (ORF)'!Q1186)),"Complete","Incomplete"))</f>
        <v/>
      </c>
      <c r="S1186" s="25" t="str">
        <f>IF(R1186="Complete",IF(AND(NOT(ISNA(VLOOKUP(CONCATENATE(E1186,F1186,G1186,H1186,I1186,J1186),'OMS Drop Downs'!G:G,1,FALSE))),IF(AND(F1186&lt;&gt;"C3",J1186&lt;&gt;"O5"),IF(SUM(COUNTIF(K1186:Q1186,"Y"),COUNTIF(K1186:Q1186,"N"))=0,"V","I"),IF(COUNTIF(K1186:Q1186,"Y"),"V","I"))="V"),"Valid","Invalid")," ")</f>
        <v xml:space="preserve"> </v>
      </c>
      <c r="T1186"/>
    </row>
    <row r="1187" spans="1:20" x14ac:dyDescent="0.25">
      <c r="A1187" s="113"/>
      <c r="B1187" s="114"/>
      <c r="C1187" s="115"/>
      <c r="D1187" s="117"/>
      <c r="E1187" s="55"/>
      <c r="F1187" s="31"/>
      <c r="G1187" s="31"/>
      <c r="H1187" s="31"/>
      <c r="I1187" s="31"/>
      <c r="J1187" s="31"/>
      <c r="K1187" s="31"/>
      <c r="L1187" s="31"/>
      <c r="M1187" s="31"/>
      <c r="N1187" s="31"/>
      <c r="O1187" s="31"/>
      <c r="P1187" s="31"/>
      <c r="Q1187" s="31"/>
      <c r="R1187" s="24" t="str">
        <f>IF(COUNTA(A1187:Q1187)=0,"",IF(AND(COUNTA(A1187)&gt;0, COUNTA(B1187)&gt;0, COUNTA(C1187)&gt;0, COUNTA(D1187)&gt;0, COUNTIF('OMS Drop Downs'!$C$2:$C$3,'OMS Response Form (ORF)'!E1187),COUNTIF('OMS Drop Downs'!$D$2:$D$5,'OMS Response Form (ORF)'!F1187),COUNTIF('OMS Drop Downs'!$A$2:$A$5,'OMS Response Form (ORF)'!G1187),COUNTIF('OMS Drop Downs'!$B$2:$B$4,'OMS Response Form (ORF)'!H1187),COUNTIF('OMS Drop Downs'!$A$2:$A$5,'OMS Response Form (ORF)'!I1187),COUNTIF('OMS Drop Downs'!$E$2:$E$7,'OMS Response Form (ORF)'!J1187),COUNTIF('OMS Drop Downs'!$B$2:$B$4,'OMS Response Form (ORF)'!K1187),COUNTIF('OMS Drop Downs'!$B$2:$B$4,'OMS Response Form (ORF)'!L1187),COUNTIF('OMS Drop Downs'!$B$2:$B$4,'OMS Response Form (ORF)'!M1187),COUNTIF('OMS Drop Downs'!$B$2:$B$4,'OMS Response Form (ORF)'!N1187), COUNTIF('OMS Drop Downs'!$B$2:$B$4,'OMS Response Form (ORF)'!O1187),COUNTIF('OMS Drop Downs'!$B$2:$B$4,'OMS Response Form (ORF)'!P1187),COUNTIF('OMS Drop Downs'!$B$2:$B$4,'OMS Response Form (ORF)'!Q1187)),"Complete","Incomplete"))</f>
        <v/>
      </c>
      <c r="S1187" s="25" t="str">
        <f>IF(R1187="Complete",IF(AND(NOT(ISNA(VLOOKUP(CONCATENATE(E1187,F1187,G1187,H1187,I1187,J1187),'OMS Drop Downs'!G:G,1,FALSE))),IF(AND(F1187&lt;&gt;"C3",J1187&lt;&gt;"O5"),IF(SUM(COUNTIF(K1187:Q1187,"Y"),COUNTIF(K1187:Q1187,"N"))=0,"V","I"),IF(COUNTIF(K1187:Q1187,"Y"),"V","I"))="V"),"Valid","Invalid")," ")</f>
        <v xml:space="preserve"> </v>
      </c>
      <c r="T1187"/>
    </row>
    <row r="1188" spans="1:20" x14ac:dyDescent="0.25">
      <c r="A1188" s="113"/>
      <c r="B1188" s="114"/>
      <c r="C1188" s="115"/>
      <c r="D1188" s="117"/>
      <c r="E1188" s="55"/>
      <c r="F1188" s="31"/>
      <c r="G1188" s="31"/>
      <c r="H1188" s="31"/>
      <c r="I1188" s="31"/>
      <c r="J1188" s="31"/>
      <c r="K1188" s="31"/>
      <c r="L1188" s="31"/>
      <c r="M1188" s="31"/>
      <c r="N1188" s="31"/>
      <c r="O1188" s="31"/>
      <c r="P1188" s="31"/>
      <c r="Q1188" s="31"/>
      <c r="R1188" s="24" t="str">
        <f>IF(COUNTA(A1188:Q1188)=0,"",IF(AND(COUNTA(A1188)&gt;0, COUNTA(B1188)&gt;0, COUNTA(C1188)&gt;0, COUNTA(D1188)&gt;0, COUNTIF('OMS Drop Downs'!$C$2:$C$3,'OMS Response Form (ORF)'!E1188),COUNTIF('OMS Drop Downs'!$D$2:$D$5,'OMS Response Form (ORF)'!F1188),COUNTIF('OMS Drop Downs'!$A$2:$A$5,'OMS Response Form (ORF)'!G1188),COUNTIF('OMS Drop Downs'!$B$2:$B$4,'OMS Response Form (ORF)'!H1188),COUNTIF('OMS Drop Downs'!$A$2:$A$5,'OMS Response Form (ORF)'!I1188),COUNTIF('OMS Drop Downs'!$E$2:$E$7,'OMS Response Form (ORF)'!J1188),COUNTIF('OMS Drop Downs'!$B$2:$B$4,'OMS Response Form (ORF)'!K1188),COUNTIF('OMS Drop Downs'!$B$2:$B$4,'OMS Response Form (ORF)'!L1188),COUNTIF('OMS Drop Downs'!$B$2:$B$4,'OMS Response Form (ORF)'!M1188),COUNTIF('OMS Drop Downs'!$B$2:$B$4,'OMS Response Form (ORF)'!N1188), COUNTIF('OMS Drop Downs'!$B$2:$B$4,'OMS Response Form (ORF)'!O1188),COUNTIF('OMS Drop Downs'!$B$2:$B$4,'OMS Response Form (ORF)'!P1188),COUNTIF('OMS Drop Downs'!$B$2:$B$4,'OMS Response Form (ORF)'!Q1188)),"Complete","Incomplete"))</f>
        <v/>
      </c>
      <c r="S1188" s="25" t="str">
        <f>IF(R1188="Complete",IF(AND(NOT(ISNA(VLOOKUP(CONCATENATE(E1188,F1188,G1188,H1188,I1188,J1188),'OMS Drop Downs'!G:G,1,FALSE))),IF(AND(F1188&lt;&gt;"C3",J1188&lt;&gt;"O5"),IF(SUM(COUNTIF(K1188:Q1188,"Y"),COUNTIF(K1188:Q1188,"N"))=0,"V","I"),IF(COUNTIF(K1188:Q1188,"Y"),"V","I"))="V"),"Valid","Invalid")," ")</f>
        <v xml:space="preserve"> </v>
      </c>
      <c r="T1188"/>
    </row>
    <row r="1189" spans="1:20" x14ac:dyDescent="0.25">
      <c r="A1189" s="113"/>
      <c r="B1189" s="114"/>
      <c r="C1189" s="115"/>
      <c r="D1189" s="117"/>
      <c r="E1189" s="55"/>
      <c r="F1189" s="31"/>
      <c r="G1189" s="31"/>
      <c r="H1189" s="31"/>
      <c r="I1189" s="31"/>
      <c r="J1189" s="31"/>
      <c r="K1189" s="31"/>
      <c r="L1189" s="31"/>
      <c r="M1189" s="31"/>
      <c r="N1189" s="31"/>
      <c r="O1189" s="31"/>
      <c r="P1189" s="31"/>
      <c r="Q1189" s="31"/>
      <c r="R1189" s="24" t="str">
        <f>IF(COUNTA(A1189:Q1189)=0,"",IF(AND(COUNTA(A1189)&gt;0, COUNTA(B1189)&gt;0, COUNTA(C1189)&gt;0, COUNTA(D1189)&gt;0, COUNTIF('OMS Drop Downs'!$C$2:$C$3,'OMS Response Form (ORF)'!E1189),COUNTIF('OMS Drop Downs'!$D$2:$D$5,'OMS Response Form (ORF)'!F1189),COUNTIF('OMS Drop Downs'!$A$2:$A$5,'OMS Response Form (ORF)'!G1189),COUNTIF('OMS Drop Downs'!$B$2:$B$4,'OMS Response Form (ORF)'!H1189),COUNTIF('OMS Drop Downs'!$A$2:$A$5,'OMS Response Form (ORF)'!I1189),COUNTIF('OMS Drop Downs'!$E$2:$E$7,'OMS Response Form (ORF)'!J1189),COUNTIF('OMS Drop Downs'!$B$2:$B$4,'OMS Response Form (ORF)'!K1189),COUNTIF('OMS Drop Downs'!$B$2:$B$4,'OMS Response Form (ORF)'!L1189),COUNTIF('OMS Drop Downs'!$B$2:$B$4,'OMS Response Form (ORF)'!M1189),COUNTIF('OMS Drop Downs'!$B$2:$B$4,'OMS Response Form (ORF)'!N1189), COUNTIF('OMS Drop Downs'!$B$2:$B$4,'OMS Response Form (ORF)'!O1189),COUNTIF('OMS Drop Downs'!$B$2:$B$4,'OMS Response Form (ORF)'!P1189),COUNTIF('OMS Drop Downs'!$B$2:$B$4,'OMS Response Form (ORF)'!Q1189)),"Complete","Incomplete"))</f>
        <v/>
      </c>
      <c r="S1189" s="25" t="str">
        <f>IF(R1189="Complete",IF(AND(NOT(ISNA(VLOOKUP(CONCATENATE(E1189,F1189,G1189,H1189,I1189,J1189),'OMS Drop Downs'!G:G,1,FALSE))),IF(AND(F1189&lt;&gt;"C3",J1189&lt;&gt;"O5"),IF(SUM(COUNTIF(K1189:Q1189,"Y"),COUNTIF(K1189:Q1189,"N"))=0,"V","I"),IF(COUNTIF(K1189:Q1189,"Y"),"V","I"))="V"),"Valid","Invalid")," ")</f>
        <v xml:space="preserve"> </v>
      </c>
      <c r="T1189"/>
    </row>
    <row r="1190" spans="1:20" x14ac:dyDescent="0.25">
      <c r="A1190" s="113"/>
      <c r="B1190" s="114"/>
      <c r="C1190" s="115"/>
      <c r="D1190" s="117"/>
      <c r="E1190" s="55"/>
      <c r="F1190" s="31"/>
      <c r="G1190" s="31"/>
      <c r="H1190" s="31"/>
      <c r="I1190" s="31"/>
      <c r="J1190" s="31"/>
      <c r="K1190" s="31"/>
      <c r="L1190" s="31"/>
      <c r="M1190" s="31"/>
      <c r="N1190" s="31"/>
      <c r="O1190" s="31"/>
      <c r="P1190" s="31"/>
      <c r="Q1190" s="31"/>
      <c r="R1190" s="24" t="str">
        <f>IF(COUNTA(A1190:Q1190)=0,"",IF(AND(COUNTA(A1190)&gt;0, COUNTA(B1190)&gt;0, COUNTA(C1190)&gt;0, COUNTA(D1190)&gt;0, COUNTIF('OMS Drop Downs'!$C$2:$C$3,'OMS Response Form (ORF)'!E1190),COUNTIF('OMS Drop Downs'!$D$2:$D$5,'OMS Response Form (ORF)'!F1190),COUNTIF('OMS Drop Downs'!$A$2:$A$5,'OMS Response Form (ORF)'!G1190),COUNTIF('OMS Drop Downs'!$B$2:$B$4,'OMS Response Form (ORF)'!H1190),COUNTIF('OMS Drop Downs'!$A$2:$A$5,'OMS Response Form (ORF)'!I1190),COUNTIF('OMS Drop Downs'!$E$2:$E$7,'OMS Response Form (ORF)'!J1190),COUNTIF('OMS Drop Downs'!$B$2:$B$4,'OMS Response Form (ORF)'!K1190),COUNTIF('OMS Drop Downs'!$B$2:$B$4,'OMS Response Form (ORF)'!L1190),COUNTIF('OMS Drop Downs'!$B$2:$B$4,'OMS Response Form (ORF)'!M1190),COUNTIF('OMS Drop Downs'!$B$2:$B$4,'OMS Response Form (ORF)'!N1190), COUNTIF('OMS Drop Downs'!$B$2:$B$4,'OMS Response Form (ORF)'!O1190),COUNTIF('OMS Drop Downs'!$B$2:$B$4,'OMS Response Form (ORF)'!P1190),COUNTIF('OMS Drop Downs'!$B$2:$B$4,'OMS Response Form (ORF)'!Q1190)),"Complete","Incomplete"))</f>
        <v/>
      </c>
      <c r="S1190" s="25" t="str">
        <f>IF(R1190="Complete",IF(AND(NOT(ISNA(VLOOKUP(CONCATENATE(E1190,F1190,G1190,H1190,I1190,J1190),'OMS Drop Downs'!G:G,1,FALSE))),IF(AND(F1190&lt;&gt;"C3",J1190&lt;&gt;"O5"),IF(SUM(COUNTIF(K1190:Q1190,"Y"),COUNTIF(K1190:Q1190,"N"))=0,"V","I"),IF(COUNTIF(K1190:Q1190,"Y"),"V","I"))="V"),"Valid","Invalid")," ")</f>
        <v xml:space="preserve"> </v>
      </c>
      <c r="T1190"/>
    </row>
    <row r="1191" spans="1:20" x14ac:dyDescent="0.25">
      <c r="A1191" s="113"/>
      <c r="B1191" s="114"/>
      <c r="C1191" s="115"/>
      <c r="D1191" s="117"/>
      <c r="E1191" s="55"/>
      <c r="F1191" s="31"/>
      <c r="G1191" s="31"/>
      <c r="H1191" s="31"/>
      <c r="I1191" s="31"/>
      <c r="J1191" s="31"/>
      <c r="K1191" s="31"/>
      <c r="L1191" s="31"/>
      <c r="M1191" s="31"/>
      <c r="N1191" s="31"/>
      <c r="O1191" s="31"/>
      <c r="P1191" s="31"/>
      <c r="Q1191" s="31"/>
      <c r="R1191" s="24" t="str">
        <f>IF(COUNTA(A1191:Q1191)=0,"",IF(AND(COUNTA(A1191)&gt;0, COUNTA(B1191)&gt;0, COUNTA(C1191)&gt;0, COUNTA(D1191)&gt;0, COUNTIF('OMS Drop Downs'!$C$2:$C$3,'OMS Response Form (ORF)'!E1191),COUNTIF('OMS Drop Downs'!$D$2:$D$5,'OMS Response Form (ORF)'!F1191),COUNTIF('OMS Drop Downs'!$A$2:$A$5,'OMS Response Form (ORF)'!G1191),COUNTIF('OMS Drop Downs'!$B$2:$B$4,'OMS Response Form (ORF)'!H1191),COUNTIF('OMS Drop Downs'!$A$2:$A$5,'OMS Response Form (ORF)'!I1191),COUNTIF('OMS Drop Downs'!$E$2:$E$7,'OMS Response Form (ORF)'!J1191),COUNTIF('OMS Drop Downs'!$B$2:$B$4,'OMS Response Form (ORF)'!K1191),COUNTIF('OMS Drop Downs'!$B$2:$B$4,'OMS Response Form (ORF)'!L1191),COUNTIF('OMS Drop Downs'!$B$2:$B$4,'OMS Response Form (ORF)'!M1191),COUNTIF('OMS Drop Downs'!$B$2:$B$4,'OMS Response Form (ORF)'!N1191), COUNTIF('OMS Drop Downs'!$B$2:$B$4,'OMS Response Form (ORF)'!O1191),COUNTIF('OMS Drop Downs'!$B$2:$B$4,'OMS Response Form (ORF)'!P1191),COUNTIF('OMS Drop Downs'!$B$2:$B$4,'OMS Response Form (ORF)'!Q1191)),"Complete","Incomplete"))</f>
        <v/>
      </c>
      <c r="S1191" s="25" t="str">
        <f>IF(R1191="Complete",IF(AND(NOT(ISNA(VLOOKUP(CONCATENATE(E1191,F1191,G1191,H1191,I1191,J1191),'OMS Drop Downs'!G:G,1,FALSE))),IF(AND(F1191&lt;&gt;"C3",J1191&lt;&gt;"O5"),IF(SUM(COUNTIF(K1191:Q1191,"Y"),COUNTIF(K1191:Q1191,"N"))=0,"V","I"),IF(COUNTIF(K1191:Q1191,"Y"),"V","I"))="V"),"Valid","Invalid")," ")</f>
        <v xml:space="preserve"> </v>
      </c>
      <c r="T1191"/>
    </row>
    <row r="1192" spans="1:20" x14ac:dyDescent="0.25">
      <c r="A1192" s="113"/>
      <c r="B1192" s="114"/>
      <c r="C1192" s="115"/>
      <c r="D1192" s="117"/>
      <c r="E1192" s="55"/>
      <c r="F1192" s="31"/>
      <c r="G1192" s="31"/>
      <c r="H1192" s="31"/>
      <c r="I1192" s="31"/>
      <c r="J1192" s="31"/>
      <c r="K1192" s="31"/>
      <c r="L1192" s="31"/>
      <c r="M1192" s="31"/>
      <c r="N1192" s="31"/>
      <c r="O1192" s="31"/>
      <c r="P1192" s="31"/>
      <c r="Q1192" s="31"/>
      <c r="R1192" s="24" t="str">
        <f>IF(COUNTA(A1192:Q1192)=0,"",IF(AND(COUNTA(A1192)&gt;0, COUNTA(B1192)&gt;0, COUNTA(C1192)&gt;0, COUNTA(D1192)&gt;0, COUNTIF('OMS Drop Downs'!$C$2:$C$3,'OMS Response Form (ORF)'!E1192),COUNTIF('OMS Drop Downs'!$D$2:$D$5,'OMS Response Form (ORF)'!F1192),COUNTIF('OMS Drop Downs'!$A$2:$A$5,'OMS Response Form (ORF)'!G1192),COUNTIF('OMS Drop Downs'!$B$2:$B$4,'OMS Response Form (ORF)'!H1192),COUNTIF('OMS Drop Downs'!$A$2:$A$5,'OMS Response Form (ORF)'!I1192),COUNTIF('OMS Drop Downs'!$E$2:$E$7,'OMS Response Form (ORF)'!J1192),COUNTIF('OMS Drop Downs'!$B$2:$B$4,'OMS Response Form (ORF)'!K1192),COUNTIF('OMS Drop Downs'!$B$2:$B$4,'OMS Response Form (ORF)'!L1192),COUNTIF('OMS Drop Downs'!$B$2:$B$4,'OMS Response Form (ORF)'!M1192),COUNTIF('OMS Drop Downs'!$B$2:$B$4,'OMS Response Form (ORF)'!N1192), COUNTIF('OMS Drop Downs'!$B$2:$B$4,'OMS Response Form (ORF)'!O1192),COUNTIF('OMS Drop Downs'!$B$2:$B$4,'OMS Response Form (ORF)'!P1192),COUNTIF('OMS Drop Downs'!$B$2:$B$4,'OMS Response Form (ORF)'!Q1192)),"Complete","Incomplete"))</f>
        <v/>
      </c>
      <c r="S1192" s="25" t="str">
        <f>IF(R1192="Complete",IF(AND(NOT(ISNA(VLOOKUP(CONCATENATE(E1192,F1192,G1192,H1192,I1192,J1192),'OMS Drop Downs'!G:G,1,FALSE))),IF(AND(F1192&lt;&gt;"C3",J1192&lt;&gt;"O5"),IF(SUM(COUNTIF(K1192:Q1192,"Y"),COUNTIF(K1192:Q1192,"N"))=0,"V","I"),IF(COUNTIF(K1192:Q1192,"Y"),"V","I"))="V"),"Valid","Invalid")," ")</f>
        <v xml:space="preserve"> </v>
      </c>
      <c r="T1192"/>
    </row>
    <row r="1193" spans="1:20" x14ac:dyDescent="0.25">
      <c r="A1193" s="113"/>
      <c r="B1193" s="114"/>
      <c r="C1193" s="115"/>
      <c r="D1193" s="117"/>
      <c r="E1193" s="55"/>
      <c r="F1193" s="31"/>
      <c r="G1193" s="31"/>
      <c r="H1193" s="31"/>
      <c r="I1193" s="31"/>
      <c r="J1193" s="31"/>
      <c r="K1193" s="31"/>
      <c r="L1193" s="31"/>
      <c r="M1193" s="31"/>
      <c r="N1193" s="31"/>
      <c r="O1193" s="31"/>
      <c r="P1193" s="31"/>
      <c r="Q1193" s="31"/>
      <c r="R1193" s="24" t="str">
        <f>IF(COUNTA(A1193:Q1193)=0,"",IF(AND(COUNTA(A1193)&gt;0, COUNTA(B1193)&gt;0, COUNTA(C1193)&gt;0, COUNTA(D1193)&gt;0, COUNTIF('OMS Drop Downs'!$C$2:$C$3,'OMS Response Form (ORF)'!E1193),COUNTIF('OMS Drop Downs'!$D$2:$D$5,'OMS Response Form (ORF)'!F1193),COUNTIF('OMS Drop Downs'!$A$2:$A$5,'OMS Response Form (ORF)'!G1193),COUNTIF('OMS Drop Downs'!$B$2:$B$4,'OMS Response Form (ORF)'!H1193),COUNTIF('OMS Drop Downs'!$A$2:$A$5,'OMS Response Form (ORF)'!I1193),COUNTIF('OMS Drop Downs'!$E$2:$E$7,'OMS Response Form (ORF)'!J1193),COUNTIF('OMS Drop Downs'!$B$2:$B$4,'OMS Response Form (ORF)'!K1193),COUNTIF('OMS Drop Downs'!$B$2:$B$4,'OMS Response Form (ORF)'!L1193),COUNTIF('OMS Drop Downs'!$B$2:$B$4,'OMS Response Form (ORF)'!M1193),COUNTIF('OMS Drop Downs'!$B$2:$B$4,'OMS Response Form (ORF)'!N1193), COUNTIF('OMS Drop Downs'!$B$2:$B$4,'OMS Response Form (ORF)'!O1193),COUNTIF('OMS Drop Downs'!$B$2:$B$4,'OMS Response Form (ORF)'!P1193),COUNTIF('OMS Drop Downs'!$B$2:$B$4,'OMS Response Form (ORF)'!Q1193)),"Complete","Incomplete"))</f>
        <v/>
      </c>
      <c r="S1193" s="25" t="str">
        <f>IF(R1193="Complete",IF(AND(NOT(ISNA(VLOOKUP(CONCATENATE(E1193,F1193,G1193,H1193,I1193,J1193),'OMS Drop Downs'!G:G,1,FALSE))),IF(AND(F1193&lt;&gt;"C3",J1193&lt;&gt;"O5"),IF(SUM(COUNTIF(K1193:Q1193,"Y"),COUNTIF(K1193:Q1193,"N"))=0,"V","I"),IF(COUNTIF(K1193:Q1193,"Y"),"V","I"))="V"),"Valid","Invalid")," ")</f>
        <v xml:space="preserve"> </v>
      </c>
      <c r="T1193"/>
    </row>
    <row r="1194" spans="1:20" x14ac:dyDescent="0.25">
      <c r="A1194" s="113"/>
      <c r="B1194" s="114"/>
      <c r="C1194" s="115"/>
      <c r="D1194" s="117"/>
      <c r="E1194" s="55"/>
      <c r="F1194" s="31"/>
      <c r="G1194" s="31"/>
      <c r="H1194" s="31"/>
      <c r="I1194" s="31"/>
      <c r="J1194" s="31"/>
      <c r="K1194" s="31"/>
      <c r="L1194" s="31"/>
      <c r="M1194" s="31"/>
      <c r="N1194" s="31"/>
      <c r="O1194" s="31"/>
      <c r="P1194" s="31"/>
      <c r="Q1194" s="31"/>
      <c r="R1194" s="24" t="str">
        <f>IF(COUNTA(A1194:Q1194)=0,"",IF(AND(COUNTA(A1194)&gt;0, COUNTA(B1194)&gt;0, COUNTA(C1194)&gt;0, COUNTA(D1194)&gt;0, COUNTIF('OMS Drop Downs'!$C$2:$C$3,'OMS Response Form (ORF)'!E1194),COUNTIF('OMS Drop Downs'!$D$2:$D$5,'OMS Response Form (ORF)'!F1194),COUNTIF('OMS Drop Downs'!$A$2:$A$5,'OMS Response Form (ORF)'!G1194),COUNTIF('OMS Drop Downs'!$B$2:$B$4,'OMS Response Form (ORF)'!H1194),COUNTIF('OMS Drop Downs'!$A$2:$A$5,'OMS Response Form (ORF)'!I1194),COUNTIF('OMS Drop Downs'!$E$2:$E$7,'OMS Response Form (ORF)'!J1194),COUNTIF('OMS Drop Downs'!$B$2:$B$4,'OMS Response Form (ORF)'!K1194),COUNTIF('OMS Drop Downs'!$B$2:$B$4,'OMS Response Form (ORF)'!L1194),COUNTIF('OMS Drop Downs'!$B$2:$B$4,'OMS Response Form (ORF)'!M1194),COUNTIF('OMS Drop Downs'!$B$2:$B$4,'OMS Response Form (ORF)'!N1194), COUNTIF('OMS Drop Downs'!$B$2:$B$4,'OMS Response Form (ORF)'!O1194),COUNTIF('OMS Drop Downs'!$B$2:$B$4,'OMS Response Form (ORF)'!P1194),COUNTIF('OMS Drop Downs'!$B$2:$B$4,'OMS Response Form (ORF)'!Q1194)),"Complete","Incomplete"))</f>
        <v/>
      </c>
      <c r="S1194" s="25" t="str">
        <f>IF(R1194="Complete",IF(AND(NOT(ISNA(VLOOKUP(CONCATENATE(E1194,F1194,G1194,H1194,I1194,J1194),'OMS Drop Downs'!G:G,1,FALSE))),IF(AND(F1194&lt;&gt;"C3",J1194&lt;&gt;"O5"),IF(SUM(COUNTIF(K1194:Q1194,"Y"),COUNTIF(K1194:Q1194,"N"))=0,"V","I"),IF(COUNTIF(K1194:Q1194,"Y"),"V","I"))="V"),"Valid","Invalid")," ")</f>
        <v xml:space="preserve"> </v>
      </c>
      <c r="T1194"/>
    </row>
    <row r="1195" spans="1:20" x14ac:dyDescent="0.25">
      <c r="A1195" s="113"/>
      <c r="B1195" s="114"/>
      <c r="C1195" s="115"/>
      <c r="D1195" s="117"/>
      <c r="E1195" s="55"/>
      <c r="F1195" s="31"/>
      <c r="G1195" s="31"/>
      <c r="H1195" s="31"/>
      <c r="I1195" s="31"/>
      <c r="J1195" s="31"/>
      <c r="K1195" s="31"/>
      <c r="L1195" s="31"/>
      <c r="M1195" s="31"/>
      <c r="N1195" s="31"/>
      <c r="O1195" s="31"/>
      <c r="P1195" s="31"/>
      <c r="Q1195" s="31"/>
      <c r="R1195" s="24" t="str">
        <f>IF(COUNTA(A1195:Q1195)=0,"",IF(AND(COUNTA(A1195)&gt;0, COUNTA(B1195)&gt;0, COUNTA(C1195)&gt;0, COUNTA(D1195)&gt;0, COUNTIF('OMS Drop Downs'!$C$2:$C$3,'OMS Response Form (ORF)'!E1195),COUNTIF('OMS Drop Downs'!$D$2:$D$5,'OMS Response Form (ORF)'!F1195),COUNTIF('OMS Drop Downs'!$A$2:$A$5,'OMS Response Form (ORF)'!G1195),COUNTIF('OMS Drop Downs'!$B$2:$B$4,'OMS Response Form (ORF)'!H1195),COUNTIF('OMS Drop Downs'!$A$2:$A$5,'OMS Response Form (ORF)'!I1195),COUNTIF('OMS Drop Downs'!$E$2:$E$7,'OMS Response Form (ORF)'!J1195),COUNTIF('OMS Drop Downs'!$B$2:$B$4,'OMS Response Form (ORF)'!K1195),COUNTIF('OMS Drop Downs'!$B$2:$B$4,'OMS Response Form (ORF)'!L1195),COUNTIF('OMS Drop Downs'!$B$2:$B$4,'OMS Response Form (ORF)'!M1195),COUNTIF('OMS Drop Downs'!$B$2:$B$4,'OMS Response Form (ORF)'!N1195), COUNTIF('OMS Drop Downs'!$B$2:$B$4,'OMS Response Form (ORF)'!O1195),COUNTIF('OMS Drop Downs'!$B$2:$B$4,'OMS Response Form (ORF)'!P1195),COUNTIF('OMS Drop Downs'!$B$2:$B$4,'OMS Response Form (ORF)'!Q1195)),"Complete","Incomplete"))</f>
        <v/>
      </c>
      <c r="S1195" s="25" t="str">
        <f>IF(R1195="Complete",IF(AND(NOT(ISNA(VLOOKUP(CONCATENATE(E1195,F1195,G1195,H1195,I1195,J1195),'OMS Drop Downs'!G:G,1,FALSE))),IF(AND(F1195&lt;&gt;"C3",J1195&lt;&gt;"O5"),IF(SUM(COUNTIF(K1195:Q1195,"Y"),COUNTIF(K1195:Q1195,"N"))=0,"V","I"),IF(COUNTIF(K1195:Q1195,"Y"),"V","I"))="V"),"Valid","Invalid")," ")</f>
        <v xml:space="preserve"> </v>
      </c>
      <c r="T1195"/>
    </row>
    <row r="1196" spans="1:20" x14ac:dyDescent="0.25">
      <c r="A1196" s="113"/>
      <c r="B1196" s="114"/>
      <c r="C1196" s="115"/>
      <c r="D1196" s="117"/>
      <c r="E1196" s="55"/>
      <c r="F1196" s="31"/>
      <c r="G1196" s="31"/>
      <c r="H1196" s="31"/>
      <c r="I1196" s="31"/>
      <c r="J1196" s="31"/>
      <c r="K1196" s="31"/>
      <c r="L1196" s="31"/>
      <c r="M1196" s="31"/>
      <c r="N1196" s="31"/>
      <c r="O1196" s="31"/>
      <c r="P1196" s="31"/>
      <c r="Q1196" s="31"/>
      <c r="R1196" s="24" t="str">
        <f>IF(COUNTA(A1196:Q1196)=0,"",IF(AND(COUNTA(A1196)&gt;0, COUNTA(B1196)&gt;0, COUNTA(C1196)&gt;0, COUNTA(D1196)&gt;0, COUNTIF('OMS Drop Downs'!$C$2:$C$3,'OMS Response Form (ORF)'!E1196),COUNTIF('OMS Drop Downs'!$D$2:$D$5,'OMS Response Form (ORF)'!F1196),COUNTIF('OMS Drop Downs'!$A$2:$A$5,'OMS Response Form (ORF)'!G1196),COUNTIF('OMS Drop Downs'!$B$2:$B$4,'OMS Response Form (ORF)'!H1196),COUNTIF('OMS Drop Downs'!$A$2:$A$5,'OMS Response Form (ORF)'!I1196),COUNTIF('OMS Drop Downs'!$E$2:$E$7,'OMS Response Form (ORF)'!J1196),COUNTIF('OMS Drop Downs'!$B$2:$B$4,'OMS Response Form (ORF)'!K1196),COUNTIF('OMS Drop Downs'!$B$2:$B$4,'OMS Response Form (ORF)'!L1196),COUNTIF('OMS Drop Downs'!$B$2:$B$4,'OMS Response Form (ORF)'!M1196),COUNTIF('OMS Drop Downs'!$B$2:$B$4,'OMS Response Form (ORF)'!N1196), COUNTIF('OMS Drop Downs'!$B$2:$B$4,'OMS Response Form (ORF)'!O1196),COUNTIF('OMS Drop Downs'!$B$2:$B$4,'OMS Response Form (ORF)'!P1196),COUNTIF('OMS Drop Downs'!$B$2:$B$4,'OMS Response Form (ORF)'!Q1196)),"Complete","Incomplete"))</f>
        <v/>
      </c>
      <c r="S1196" s="25" t="str">
        <f>IF(R1196="Complete",IF(AND(NOT(ISNA(VLOOKUP(CONCATENATE(E1196,F1196,G1196,H1196,I1196,J1196),'OMS Drop Downs'!G:G,1,FALSE))),IF(AND(F1196&lt;&gt;"C3",J1196&lt;&gt;"O5"),IF(SUM(COUNTIF(K1196:Q1196,"Y"),COUNTIF(K1196:Q1196,"N"))=0,"V","I"),IF(COUNTIF(K1196:Q1196,"Y"),"V","I"))="V"),"Valid","Invalid")," ")</f>
        <v xml:space="preserve"> </v>
      </c>
      <c r="T1196"/>
    </row>
    <row r="1197" spans="1:20" x14ac:dyDescent="0.25">
      <c r="A1197" s="113"/>
      <c r="B1197" s="114"/>
      <c r="C1197" s="115"/>
      <c r="D1197" s="117"/>
      <c r="E1197" s="55"/>
      <c r="F1197" s="31"/>
      <c r="G1197" s="31"/>
      <c r="H1197" s="31"/>
      <c r="I1197" s="31"/>
      <c r="J1197" s="31"/>
      <c r="K1197" s="31"/>
      <c r="L1197" s="31"/>
      <c r="M1197" s="31"/>
      <c r="N1197" s="31"/>
      <c r="O1197" s="31"/>
      <c r="P1197" s="31"/>
      <c r="Q1197" s="31"/>
      <c r="R1197" s="24" t="str">
        <f>IF(COUNTA(A1197:Q1197)=0,"",IF(AND(COUNTA(A1197)&gt;0, COUNTA(B1197)&gt;0, COUNTA(C1197)&gt;0, COUNTA(D1197)&gt;0, COUNTIF('OMS Drop Downs'!$C$2:$C$3,'OMS Response Form (ORF)'!E1197),COUNTIF('OMS Drop Downs'!$D$2:$D$5,'OMS Response Form (ORF)'!F1197),COUNTIF('OMS Drop Downs'!$A$2:$A$5,'OMS Response Form (ORF)'!G1197),COUNTIF('OMS Drop Downs'!$B$2:$B$4,'OMS Response Form (ORF)'!H1197),COUNTIF('OMS Drop Downs'!$A$2:$A$5,'OMS Response Form (ORF)'!I1197),COUNTIF('OMS Drop Downs'!$E$2:$E$7,'OMS Response Form (ORF)'!J1197),COUNTIF('OMS Drop Downs'!$B$2:$B$4,'OMS Response Form (ORF)'!K1197),COUNTIF('OMS Drop Downs'!$B$2:$B$4,'OMS Response Form (ORF)'!L1197),COUNTIF('OMS Drop Downs'!$B$2:$B$4,'OMS Response Form (ORF)'!M1197),COUNTIF('OMS Drop Downs'!$B$2:$B$4,'OMS Response Form (ORF)'!N1197), COUNTIF('OMS Drop Downs'!$B$2:$B$4,'OMS Response Form (ORF)'!O1197),COUNTIF('OMS Drop Downs'!$B$2:$B$4,'OMS Response Form (ORF)'!P1197),COUNTIF('OMS Drop Downs'!$B$2:$B$4,'OMS Response Form (ORF)'!Q1197)),"Complete","Incomplete"))</f>
        <v/>
      </c>
      <c r="S1197" s="25" t="str">
        <f>IF(R1197="Complete",IF(AND(NOT(ISNA(VLOOKUP(CONCATENATE(E1197,F1197,G1197,H1197,I1197,J1197),'OMS Drop Downs'!G:G,1,FALSE))),IF(AND(F1197&lt;&gt;"C3",J1197&lt;&gt;"O5"),IF(SUM(COUNTIF(K1197:Q1197,"Y"),COUNTIF(K1197:Q1197,"N"))=0,"V","I"),IF(COUNTIF(K1197:Q1197,"Y"),"V","I"))="V"),"Valid","Invalid")," ")</f>
        <v xml:space="preserve"> </v>
      </c>
      <c r="T1197"/>
    </row>
    <row r="1198" spans="1:20" x14ac:dyDescent="0.25">
      <c r="A1198" s="113"/>
      <c r="B1198" s="114"/>
      <c r="C1198" s="115"/>
      <c r="D1198" s="117"/>
      <c r="E1198" s="55"/>
      <c r="F1198" s="31"/>
      <c r="G1198" s="31"/>
      <c r="H1198" s="31"/>
      <c r="I1198" s="31"/>
      <c r="J1198" s="31"/>
      <c r="K1198" s="31"/>
      <c r="L1198" s="31"/>
      <c r="M1198" s="31"/>
      <c r="N1198" s="31"/>
      <c r="O1198" s="31"/>
      <c r="P1198" s="31"/>
      <c r="Q1198" s="31"/>
      <c r="R1198" s="24" t="str">
        <f>IF(COUNTA(A1198:Q1198)=0,"",IF(AND(COUNTA(A1198)&gt;0, COUNTA(B1198)&gt;0, COUNTA(C1198)&gt;0, COUNTA(D1198)&gt;0, COUNTIF('OMS Drop Downs'!$C$2:$C$3,'OMS Response Form (ORF)'!E1198),COUNTIF('OMS Drop Downs'!$D$2:$D$5,'OMS Response Form (ORF)'!F1198),COUNTIF('OMS Drop Downs'!$A$2:$A$5,'OMS Response Form (ORF)'!G1198),COUNTIF('OMS Drop Downs'!$B$2:$B$4,'OMS Response Form (ORF)'!H1198),COUNTIF('OMS Drop Downs'!$A$2:$A$5,'OMS Response Form (ORF)'!I1198),COUNTIF('OMS Drop Downs'!$E$2:$E$7,'OMS Response Form (ORF)'!J1198),COUNTIF('OMS Drop Downs'!$B$2:$B$4,'OMS Response Form (ORF)'!K1198),COUNTIF('OMS Drop Downs'!$B$2:$B$4,'OMS Response Form (ORF)'!L1198),COUNTIF('OMS Drop Downs'!$B$2:$B$4,'OMS Response Form (ORF)'!M1198),COUNTIF('OMS Drop Downs'!$B$2:$B$4,'OMS Response Form (ORF)'!N1198), COUNTIF('OMS Drop Downs'!$B$2:$B$4,'OMS Response Form (ORF)'!O1198),COUNTIF('OMS Drop Downs'!$B$2:$B$4,'OMS Response Form (ORF)'!P1198),COUNTIF('OMS Drop Downs'!$B$2:$B$4,'OMS Response Form (ORF)'!Q1198)),"Complete","Incomplete"))</f>
        <v/>
      </c>
      <c r="S1198" s="25" t="str">
        <f>IF(R1198="Complete",IF(AND(NOT(ISNA(VLOOKUP(CONCATENATE(E1198,F1198,G1198,H1198,I1198,J1198),'OMS Drop Downs'!G:G,1,FALSE))),IF(AND(F1198&lt;&gt;"C3",J1198&lt;&gt;"O5"),IF(SUM(COUNTIF(K1198:Q1198,"Y"),COUNTIF(K1198:Q1198,"N"))=0,"V","I"),IF(COUNTIF(K1198:Q1198,"Y"),"V","I"))="V"),"Valid","Invalid")," ")</f>
        <v xml:space="preserve"> </v>
      </c>
      <c r="T1198"/>
    </row>
    <row r="1199" spans="1:20" x14ac:dyDescent="0.25">
      <c r="A1199" s="113"/>
      <c r="B1199" s="114"/>
      <c r="C1199" s="115"/>
      <c r="D1199" s="117"/>
      <c r="E1199" s="55"/>
      <c r="F1199" s="31"/>
      <c r="G1199" s="31"/>
      <c r="H1199" s="31"/>
      <c r="I1199" s="31"/>
      <c r="J1199" s="31"/>
      <c r="K1199" s="31"/>
      <c r="L1199" s="31"/>
      <c r="M1199" s="31"/>
      <c r="N1199" s="31"/>
      <c r="O1199" s="31"/>
      <c r="P1199" s="31"/>
      <c r="Q1199" s="31"/>
      <c r="R1199" s="24" t="str">
        <f>IF(COUNTA(A1199:Q1199)=0,"",IF(AND(COUNTA(A1199)&gt;0, COUNTA(B1199)&gt;0, COUNTA(C1199)&gt;0, COUNTA(D1199)&gt;0, COUNTIF('OMS Drop Downs'!$C$2:$C$3,'OMS Response Form (ORF)'!E1199),COUNTIF('OMS Drop Downs'!$D$2:$D$5,'OMS Response Form (ORF)'!F1199),COUNTIF('OMS Drop Downs'!$A$2:$A$5,'OMS Response Form (ORF)'!G1199),COUNTIF('OMS Drop Downs'!$B$2:$B$4,'OMS Response Form (ORF)'!H1199),COUNTIF('OMS Drop Downs'!$A$2:$A$5,'OMS Response Form (ORF)'!I1199),COUNTIF('OMS Drop Downs'!$E$2:$E$7,'OMS Response Form (ORF)'!J1199),COUNTIF('OMS Drop Downs'!$B$2:$B$4,'OMS Response Form (ORF)'!K1199),COUNTIF('OMS Drop Downs'!$B$2:$B$4,'OMS Response Form (ORF)'!L1199),COUNTIF('OMS Drop Downs'!$B$2:$B$4,'OMS Response Form (ORF)'!M1199),COUNTIF('OMS Drop Downs'!$B$2:$B$4,'OMS Response Form (ORF)'!N1199), COUNTIF('OMS Drop Downs'!$B$2:$B$4,'OMS Response Form (ORF)'!O1199),COUNTIF('OMS Drop Downs'!$B$2:$B$4,'OMS Response Form (ORF)'!P1199),COUNTIF('OMS Drop Downs'!$B$2:$B$4,'OMS Response Form (ORF)'!Q1199)),"Complete","Incomplete"))</f>
        <v/>
      </c>
      <c r="S1199" s="25" t="str">
        <f>IF(R1199="Complete",IF(AND(NOT(ISNA(VLOOKUP(CONCATENATE(E1199,F1199,G1199,H1199,I1199,J1199),'OMS Drop Downs'!G:G,1,FALSE))),IF(AND(F1199&lt;&gt;"C3",J1199&lt;&gt;"O5"),IF(SUM(COUNTIF(K1199:Q1199,"Y"),COUNTIF(K1199:Q1199,"N"))=0,"V","I"),IF(COUNTIF(K1199:Q1199,"Y"),"V","I"))="V"),"Valid","Invalid")," ")</f>
        <v xml:space="preserve"> </v>
      </c>
      <c r="T1199"/>
    </row>
    <row r="1200" spans="1:20" x14ac:dyDescent="0.25">
      <c r="A1200" s="113"/>
      <c r="B1200" s="114"/>
      <c r="C1200" s="115"/>
      <c r="D1200" s="117"/>
      <c r="E1200" s="55"/>
      <c r="F1200" s="31"/>
      <c r="G1200" s="31"/>
      <c r="H1200" s="31"/>
      <c r="I1200" s="31"/>
      <c r="J1200" s="31"/>
      <c r="K1200" s="31"/>
      <c r="L1200" s="31"/>
      <c r="M1200" s="31"/>
      <c r="N1200" s="31"/>
      <c r="O1200" s="31"/>
      <c r="P1200" s="31"/>
      <c r="Q1200" s="31"/>
      <c r="R1200" s="24" t="str">
        <f>IF(COUNTA(A1200:Q1200)=0,"",IF(AND(COUNTA(A1200)&gt;0, COUNTA(B1200)&gt;0, COUNTA(C1200)&gt;0, COUNTA(D1200)&gt;0, COUNTIF('OMS Drop Downs'!$C$2:$C$3,'OMS Response Form (ORF)'!E1200),COUNTIF('OMS Drop Downs'!$D$2:$D$5,'OMS Response Form (ORF)'!F1200),COUNTIF('OMS Drop Downs'!$A$2:$A$5,'OMS Response Form (ORF)'!G1200),COUNTIF('OMS Drop Downs'!$B$2:$B$4,'OMS Response Form (ORF)'!H1200),COUNTIF('OMS Drop Downs'!$A$2:$A$5,'OMS Response Form (ORF)'!I1200),COUNTIF('OMS Drop Downs'!$E$2:$E$7,'OMS Response Form (ORF)'!J1200),COUNTIF('OMS Drop Downs'!$B$2:$B$4,'OMS Response Form (ORF)'!K1200),COUNTIF('OMS Drop Downs'!$B$2:$B$4,'OMS Response Form (ORF)'!L1200),COUNTIF('OMS Drop Downs'!$B$2:$B$4,'OMS Response Form (ORF)'!M1200),COUNTIF('OMS Drop Downs'!$B$2:$B$4,'OMS Response Form (ORF)'!N1200), COUNTIF('OMS Drop Downs'!$B$2:$B$4,'OMS Response Form (ORF)'!O1200),COUNTIF('OMS Drop Downs'!$B$2:$B$4,'OMS Response Form (ORF)'!P1200),COUNTIF('OMS Drop Downs'!$B$2:$B$4,'OMS Response Form (ORF)'!Q1200)),"Complete","Incomplete"))</f>
        <v/>
      </c>
      <c r="S1200" s="25" t="str">
        <f>IF(R1200="Complete",IF(AND(NOT(ISNA(VLOOKUP(CONCATENATE(E1200,F1200,G1200,H1200,I1200,J1200),'OMS Drop Downs'!G:G,1,FALSE))),IF(AND(F1200&lt;&gt;"C3",J1200&lt;&gt;"O5"),IF(SUM(COUNTIF(K1200:Q1200,"Y"),COUNTIF(K1200:Q1200,"N"))=0,"V","I"),IF(COUNTIF(K1200:Q1200,"Y"),"V","I"))="V"),"Valid","Invalid")," ")</f>
        <v xml:space="preserve"> </v>
      </c>
      <c r="T1200"/>
    </row>
    <row r="1201" spans="1:20" x14ac:dyDescent="0.25">
      <c r="A1201" s="113"/>
      <c r="B1201" s="114"/>
      <c r="C1201" s="115"/>
      <c r="D1201" s="117"/>
      <c r="E1201" s="55"/>
      <c r="F1201" s="31"/>
      <c r="G1201" s="31"/>
      <c r="H1201" s="31"/>
      <c r="I1201" s="31"/>
      <c r="J1201" s="31"/>
      <c r="K1201" s="31"/>
      <c r="L1201" s="31"/>
      <c r="M1201" s="31"/>
      <c r="N1201" s="31"/>
      <c r="O1201" s="31"/>
      <c r="P1201" s="31"/>
      <c r="Q1201" s="31"/>
      <c r="R1201" s="24" t="str">
        <f>IF(COUNTA(A1201:Q1201)=0,"",IF(AND(COUNTA(A1201)&gt;0, COUNTA(B1201)&gt;0, COUNTA(C1201)&gt;0, COUNTA(D1201)&gt;0, COUNTIF('OMS Drop Downs'!$C$2:$C$3,'OMS Response Form (ORF)'!E1201),COUNTIF('OMS Drop Downs'!$D$2:$D$5,'OMS Response Form (ORF)'!F1201),COUNTIF('OMS Drop Downs'!$A$2:$A$5,'OMS Response Form (ORF)'!G1201),COUNTIF('OMS Drop Downs'!$B$2:$B$4,'OMS Response Form (ORF)'!H1201),COUNTIF('OMS Drop Downs'!$A$2:$A$5,'OMS Response Form (ORF)'!I1201),COUNTIF('OMS Drop Downs'!$E$2:$E$7,'OMS Response Form (ORF)'!J1201),COUNTIF('OMS Drop Downs'!$B$2:$B$4,'OMS Response Form (ORF)'!K1201),COUNTIF('OMS Drop Downs'!$B$2:$B$4,'OMS Response Form (ORF)'!L1201),COUNTIF('OMS Drop Downs'!$B$2:$B$4,'OMS Response Form (ORF)'!M1201),COUNTIF('OMS Drop Downs'!$B$2:$B$4,'OMS Response Form (ORF)'!N1201), COUNTIF('OMS Drop Downs'!$B$2:$B$4,'OMS Response Form (ORF)'!O1201),COUNTIF('OMS Drop Downs'!$B$2:$B$4,'OMS Response Form (ORF)'!P1201),COUNTIF('OMS Drop Downs'!$B$2:$B$4,'OMS Response Form (ORF)'!Q1201)),"Complete","Incomplete"))</f>
        <v/>
      </c>
      <c r="S1201" s="25" t="str">
        <f>IF(R1201="Complete",IF(AND(NOT(ISNA(VLOOKUP(CONCATENATE(E1201,F1201,G1201,H1201,I1201,J1201),'OMS Drop Downs'!G:G,1,FALSE))),IF(AND(F1201&lt;&gt;"C3",J1201&lt;&gt;"O5"),IF(SUM(COUNTIF(K1201:Q1201,"Y"),COUNTIF(K1201:Q1201,"N"))=0,"V","I"),IF(COUNTIF(K1201:Q1201,"Y"),"V","I"))="V"),"Valid","Invalid")," ")</f>
        <v xml:space="preserve"> </v>
      </c>
      <c r="T1201"/>
    </row>
    <row r="1202" spans="1:20" x14ac:dyDescent="0.25">
      <c r="A1202" s="113"/>
      <c r="B1202" s="114"/>
      <c r="C1202" s="115"/>
      <c r="D1202" s="117"/>
      <c r="E1202" s="55"/>
      <c r="F1202" s="31"/>
      <c r="G1202" s="31"/>
      <c r="H1202" s="31"/>
      <c r="I1202" s="31"/>
      <c r="J1202" s="31"/>
      <c r="K1202" s="31"/>
      <c r="L1202" s="31"/>
      <c r="M1202" s="31"/>
      <c r="N1202" s="31"/>
      <c r="O1202" s="31"/>
      <c r="P1202" s="31"/>
      <c r="Q1202" s="31"/>
      <c r="R1202" s="24" t="str">
        <f>IF(COUNTA(A1202:Q1202)=0,"",IF(AND(COUNTA(A1202)&gt;0, COUNTA(B1202)&gt;0, COUNTA(C1202)&gt;0, COUNTA(D1202)&gt;0, COUNTIF('OMS Drop Downs'!$C$2:$C$3,'OMS Response Form (ORF)'!E1202),COUNTIF('OMS Drop Downs'!$D$2:$D$5,'OMS Response Form (ORF)'!F1202),COUNTIF('OMS Drop Downs'!$A$2:$A$5,'OMS Response Form (ORF)'!G1202),COUNTIF('OMS Drop Downs'!$B$2:$B$4,'OMS Response Form (ORF)'!H1202),COUNTIF('OMS Drop Downs'!$A$2:$A$5,'OMS Response Form (ORF)'!I1202),COUNTIF('OMS Drop Downs'!$E$2:$E$7,'OMS Response Form (ORF)'!J1202),COUNTIF('OMS Drop Downs'!$B$2:$B$4,'OMS Response Form (ORF)'!K1202),COUNTIF('OMS Drop Downs'!$B$2:$B$4,'OMS Response Form (ORF)'!L1202),COUNTIF('OMS Drop Downs'!$B$2:$B$4,'OMS Response Form (ORF)'!M1202),COUNTIF('OMS Drop Downs'!$B$2:$B$4,'OMS Response Form (ORF)'!N1202), COUNTIF('OMS Drop Downs'!$B$2:$B$4,'OMS Response Form (ORF)'!O1202),COUNTIF('OMS Drop Downs'!$B$2:$B$4,'OMS Response Form (ORF)'!P1202),COUNTIF('OMS Drop Downs'!$B$2:$B$4,'OMS Response Form (ORF)'!Q1202)),"Complete","Incomplete"))</f>
        <v/>
      </c>
      <c r="S1202" s="25" t="str">
        <f>IF(R1202="Complete",IF(AND(NOT(ISNA(VLOOKUP(CONCATENATE(E1202,F1202,G1202,H1202,I1202,J1202),'OMS Drop Downs'!G:G,1,FALSE))),IF(AND(F1202&lt;&gt;"C3",J1202&lt;&gt;"O5"),IF(SUM(COUNTIF(K1202:Q1202,"Y"),COUNTIF(K1202:Q1202,"N"))=0,"V","I"),IF(COUNTIF(K1202:Q1202,"Y"),"V","I"))="V"),"Valid","Invalid")," ")</f>
        <v xml:space="preserve"> </v>
      </c>
      <c r="T1202"/>
    </row>
    <row r="1203" spans="1:20" x14ac:dyDescent="0.25">
      <c r="A1203" s="113"/>
      <c r="B1203" s="114"/>
      <c r="C1203" s="115"/>
      <c r="D1203" s="117"/>
      <c r="E1203" s="55"/>
      <c r="F1203" s="31"/>
      <c r="G1203" s="31"/>
      <c r="H1203" s="31"/>
      <c r="I1203" s="31"/>
      <c r="J1203" s="31"/>
      <c r="K1203" s="31"/>
      <c r="L1203" s="31"/>
      <c r="M1203" s="31"/>
      <c r="N1203" s="31"/>
      <c r="O1203" s="31"/>
      <c r="P1203" s="31"/>
      <c r="Q1203" s="31"/>
      <c r="R1203" s="24" t="str">
        <f>IF(COUNTA(A1203:Q1203)=0,"",IF(AND(COUNTA(A1203)&gt;0, COUNTA(B1203)&gt;0, COUNTA(C1203)&gt;0, COUNTA(D1203)&gt;0, COUNTIF('OMS Drop Downs'!$C$2:$C$3,'OMS Response Form (ORF)'!E1203),COUNTIF('OMS Drop Downs'!$D$2:$D$5,'OMS Response Form (ORF)'!F1203),COUNTIF('OMS Drop Downs'!$A$2:$A$5,'OMS Response Form (ORF)'!G1203),COUNTIF('OMS Drop Downs'!$B$2:$B$4,'OMS Response Form (ORF)'!H1203),COUNTIF('OMS Drop Downs'!$A$2:$A$5,'OMS Response Form (ORF)'!I1203),COUNTIF('OMS Drop Downs'!$E$2:$E$7,'OMS Response Form (ORF)'!J1203),COUNTIF('OMS Drop Downs'!$B$2:$B$4,'OMS Response Form (ORF)'!K1203),COUNTIF('OMS Drop Downs'!$B$2:$B$4,'OMS Response Form (ORF)'!L1203),COUNTIF('OMS Drop Downs'!$B$2:$B$4,'OMS Response Form (ORF)'!M1203),COUNTIF('OMS Drop Downs'!$B$2:$B$4,'OMS Response Form (ORF)'!N1203), COUNTIF('OMS Drop Downs'!$B$2:$B$4,'OMS Response Form (ORF)'!O1203),COUNTIF('OMS Drop Downs'!$B$2:$B$4,'OMS Response Form (ORF)'!P1203),COUNTIF('OMS Drop Downs'!$B$2:$B$4,'OMS Response Form (ORF)'!Q1203)),"Complete","Incomplete"))</f>
        <v/>
      </c>
      <c r="S1203" s="25" t="str">
        <f>IF(R1203="Complete",IF(AND(NOT(ISNA(VLOOKUP(CONCATENATE(E1203,F1203,G1203,H1203,I1203,J1203),'OMS Drop Downs'!G:G,1,FALSE))),IF(AND(F1203&lt;&gt;"C3",J1203&lt;&gt;"O5"),IF(SUM(COUNTIF(K1203:Q1203,"Y"),COUNTIF(K1203:Q1203,"N"))=0,"V","I"),IF(COUNTIF(K1203:Q1203,"Y"),"V","I"))="V"),"Valid","Invalid")," ")</f>
        <v xml:space="preserve"> </v>
      </c>
      <c r="T1203"/>
    </row>
    <row r="1204" spans="1:20" x14ac:dyDescent="0.25">
      <c r="A1204" s="113"/>
      <c r="B1204" s="114"/>
      <c r="C1204" s="115"/>
      <c r="D1204" s="117"/>
      <c r="E1204" s="55"/>
      <c r="F1204" s="31"/>
      <c r="G1204" s="31"/>
      <c r="H1204" s="31"/>
      <c r="I1204" s="31"/>
      <c r="J1204" s="31"/>
      <c r="K1204" s="31"/>
      <c r="L1204" s="31"/>
      <c r="M1204" s="31"/>
      <c r="N1204" s="31"/>
      <c r="O1204" s="31"/>
      <c r="P1204" s="31"/>
      <c r="Q1204" s="31"/>
      <c r="R1204" s="24" t="str">
        <f>IF(COUNTA(A1204:Q1204)=0,"",IF(AND(COUNTA(A1204)&gt;0, COUNTA(B1204)&gt;0, COUNTA(C1204)&gt;0, COUNTA(D1204)&gt;0, COUNTIF('OMS Drop Downs'!$C$2:$C$3,'OMS Response Form (ORF)'!E1204),COUNTIF('OMS Drop Downs'!$D$2:$D$5,'OMS Response Form (ORF)'!F1204),COUNTIF('OMS Drop Downs'!$A$2:$A$5,'OMS Response Form (ORF)'!G1204),COUNTIF('OMS Drop Downs'!$B$2:$B$4,'OMS Response Form (ORF)'!H1204),COUNTIF('OMS Drop Downs'!$A$2:$A$5,'OMS Response Form (ORF)'!I1204),COUNTIF('OMS Drop Downs'!$E$2:$E$7,'OMS Response Form (ORF)'!J1204),COUNTIF('OMS Drop Downs'!$B$2:$B$4,'OMS Response Form (ORF)'!K1204),COUNTIF('OMS Drop Downs'!$B$2:$B$4,'OMS Response Form (ORF)'!L1204),COUNTIF('OMS Drop Downs'!$B$2:$B$4,'OMS Response Form (ORF)'!M1204),COUNTIF('OMS Drop Downs'!$B$2:$B$4,'OMS Response Form (ORF)'!N1204), COUNTIF('OMS Drop Downs'!$B$2:$B$4,'OMS Response Form (ORF)'!O1204),COUNTIF('OMS Drop Downs'!$B$2:$B$4,'OMS Response Form (ORF)'!P1204),COUNTIF('OMS Drop Downs'!$B$2:$B$4,'OMS Response Form (ORF)'!Q1204)),"Complete","Incomplete"))</f>
        <v/>
      </c>
      <c r="S1204" s="25" t="str">
        <f>IF(R1204="Complete",IF(AND(NOT(ISNA(VLOOKUP(CONCATENATE(E1204,F1204,G1204,H1204,I1204,J1204),'OMS Drop Downs'!G:G,1,FALSE))),IF(AND(F1204&lt;&gt;"C3",J1204&lt;&gt;"O5"),IF(SUM(COUNTIF(K1204:Q1204,"Y"),COUNTIF(K1204:Q1204,"N"))=0,"V","I"),IF(COUNTIF(K1204:Q1204,"Y"),"V","I"))="V"),"Valid","Invalid")," ")</f>
        <v xml:space="preserve"> </v>
      </c>
      <c r="T1204"/>
    </row>
    <row r="1205" spans="1:20" x14ac:dyDescent="0.25">
      <c r="A1205" s="113"/>
      <c r="B1205" s="114"/>
      <c r="C1205" s="115"/>
      <c r="D1205" s="117"/>
      <c r="E1205" s="55"/>
      <c r="F1205" s="31"/>
      <c r="G1205" s="31"/>
      <c r="H1205" s="31"/>
      <c r="I1205" s="31"/>
      <c r="J1205" s="31"/>
      <c r="K1205" s="31"/>
      <c r="L1205" s="31"/>
      <c r="M1205" s="31"/>
      <c r="N1205" s="31"/>
      <c r="O1205" s="31"/>
      <c r="P1205" s="31"/>
      <c r="Q1205" s="31"/>
      <c r="R1205" s="24" t="str">
        <f>IF(COUNTA(A1205:Q1205)=0,"",IF(AND(COUNTA(A1205)&gt;0, COUNTA(B1205)&gt;0, COUNTA(C1205)&gt;0, COUNTA(D1205)&gt;0, COUNTIF('OMS Drop Downs'!$C$2:$C$3,'OMS Response Form (ORF)'!E1205),COUNTIF('OMS Drop Downs'!$D$2:$D$5,'OMS Response Form (ORF)'!F1205),COUNTIF('OMS Drop Downs'!$A$2:$A$5,'OMS Response Form (ORF)'!G1205),COUNTIF('OMS Drop Downs'!$B$2:$B$4,'OMS Response Form (ORF)'!H1205),COUNTIF('OMS Drop Downs'!$A$2:$A$5,'OMS Response Form (ORF)'!I1205),COUNTIF('OMS Drop Downs'!$E$2:$E$7,'OMS Response Form (ORF)'!J1205),COUNTIF('OMS Drop Downs'!$B$2:$B$4,'OMS Response Form (ORF)'!K1205),COUNTIF('OMS Drop Downs'!$B$2:$B$4,'OMS Response Form (ORF)'!L1205),COUNTIF('OMS Drop Downs'!$B$2:$B$4,'OMS Response Form (ORF)'!M1205),COUNTIF('OMS Drop Downs'!$B$2:$B$4,'OMS Response Form (ORF)'!N1205), COUNTIF('OMS Drop Downs'!$B$2:$B$4,'OMS Response Form (ORF)'!O1205),COUNTIF('OMS Drop Downs'!$B$2:$B$4,'OMS Response Form (ORF)'!P1205),COUNTIF('OMS Drop Downs'!$B$2:$B$4,'OMS Response Form (ORF)'!Q1205)),"Complete","Incomplete"))</f>
        <v/>
      </c>
      <c r="S1205" s="25" t="str">
        <f>IF(R1205="Complete",IF(AND(NOT(ISNA(VLOOKUP(CONCATENATE(E1205,F1205,G1205,H1205,I1205,J1205),'OMS Drop Downs'!G:G,1,FALSE))),IF(AND(F1205&lt;&gt;"C3",J1205&lt;&gt;"O5"),IF(SUM(COUNTIF(K1205:Q1205,"Y"),COUNTIF(K1205:Q1205,"N"))=0,"V","I"),IF(COUNTIF(K1205:Q1205,"Y"),"V","I"))="V"),"Valid","Invalid")," ")</f>
        <v xml:space="preserve"> </v>
      </c>
      <c r="T1205"/>
    </row>
    <row r="1206" spans="1:20" x14ac:dyDescent="0.25">
      <c r="A1206" s="113"/>
      <c r="B1206" s="114"/>
      <c r="C1206" s="115"/>
      <c r="D1206" s="117"/>
      <c r="E1206" s="55"/>
      <c r="F1206" s="31"/>
      <c r="G1206" s="31"/>
      <c r="H1206" s="31"/>
      <c r="I1206" s="31"/>
      <c r="J1206" s="31"/>
      <c r="K1206" s="31"/>
      <c r="L1206" s="31"/>
      <c r="M1206" s="31"/>
      <c r="N1206" s="31"/>
      <c r="O1206" s="31"/>
      <c r="P1206" s="31"/>
      <c r="Q1206" s="31"/>
      <c r="R1206" s="24" t="str">
        <f>IF(COUNTA(A1206:Q1206)=0,"",IF(AND(COUNTA(A1206)&gt;0, COUNTA(B1206)&gt;0, COUNTA(C1206)&gt;0, COUNTA(D1206)&gt;0, COUNTIF('OMS Drop Downs'!$C$2:$C$3,'OMS Response Form (ORF)'!E1206),COUNTIF('OMS Drop Downs'!$D$2:$D$5,'OMS Response Form (ORF)'!F1206),COUNTIF('OMS Drop Downs'!$A$2:$A$5,'OMS Response Form (ORF)'!G1206),COUNTIF('OMS Drop Downs'!$B$2:$B$4,'OMS Response Form (ORF)'!H1206),COUNTIF('OMS Drop Downs'!$A$2:$A$5,'OMS Response Form (ORF)'!I1206),COUNTIF('OMS Drop Downs'!$E$2:$E$7,'OMS Response Form (ORF)'!J1206),COUNTIF('OMS Drop Downs'!$B$2:$B$4,'OMS Response Form (ORF)'!K1206),COUNTIF('OMS Drop Downs'!$B$2:$B$4,'OMS Response Form (ORF)'!L1206),COUNTIF('OMS Drop Downs'!$B$2:$B$4,'OMS Response Form (ORF)'!M1206),COUNTIF('OMS Drop Downs'!$B$2:$B$4,'OMS Response Form (ORF)'!N1206), COUNTIF('OMS Drop Downs'!$B$2:$B$4,'OMS Response Form (ORF)'!O1206),COUNTIF('OMS Drop Downs'!$B$2:$B$4,'OMS Response Form (ORF)'!P1206),COUNTIF('OMS Drop Downs'!$B$2:$B$4,'OMS Response Form (ORF)'!Q1206)),"Complete","Incomplete"))</f>
        <v/>
      </c>
      <c r="S1206" s="25" t="str">
        <f>IF(R1206="Complete",IF(AND(NOT(ISNA(VLOOKUP(CONCATENATE(E1206,F1206,G1206,H1206,I1206,J1206),'OMS Drop Downs'!G:G,1,FALSE))),IF(AND(F1206&lt;&gt;"C3",J1206&lt;&gt;"O5"),IF(SUM(COUNTIF(K1206:Q1206,"Y"),COUNTIF(K1206:Q1206,"N"))=0,"V","I"),IF(COUNTIF(K1206:Q1206,"Y"),"V","I"))="V"),"Valid","Invalid")," ")</f>
        <v xml:space="preserve"> </v>
      </c>
      <c r="T1206"/>
    </row>
    <row r="1207" spans="1:20" x14ac:dyDescent="0.25">
      <c r="A1207" s="113"/>
      <c r="B1207" s="114"/>
      <c r="C1207" s="115"/>
      <c r="D1207" s="117"/>
      <c r="E1207" s="55"/>
      <c r="F1207" s="31"/>
      <c r="G1207" s="31"/>
      <c r="H1207" s="31"/>
      <c r="I1207" s="31"/>
      <c r="J1207" s="31"/>
      <c r="K1207" s="31"/>
      <c r="L1207" s="31"/>
      <c r="M1207" s="31"/>
      <c r="N1207" s="31"/>
      <c r="O1207" s="31"/>
      <c r="P1207" s="31"/>
      <c r="Q1207" s="31"/>
      <c r="R1207" s="24" t="str">
        <f>IF(COUNTA(A1207:Q1207)=0,"",IF(AND(COUNTA(A1207)&gt;0, COUNTA(B1207)&gt;0, COUNTA(C1207)&gt;0, COUNTA(D1207)&gt;0, COUNTIF('OMS Drop Downs'!$C$2:$C$3,'OMS Response Form (ORF)'!E1207),COUNTIF('OMS Drop Downs'!$D$2:$D$5,'OMS Response Form (ORF)'!F1207),COUNTIF('OMS Drop Downs'!$A$2:$A$5,'OMS Response Form (ORF)'!G1207),COUNTIF('OMS Drop Downs'!$B$2:$B$4,'OMS Response Form (ORF)'!H1207),COUNTIF('OMS Drop Downs'!$A$2:$A$5,'OMS Response Form (ORF)'!I1207),COUNTIF('OMS Drop Downs'!$E$2:$E$7,'OMS Response Form (ORF)'!J1207),COUNTIF('OMS Drop Downs'!$B$2:$B$4,'OMS Response Form (ORF)'!K1207),COUNTIF('OMS Drop Downs'!$B$2:$B$4,'OMS Response Form (ORF)'!L1207),COUNTIF('OMS Drop Downs'!$B$2:$B$4,'OMS Response Form (ORF)'!M1207),COUNTIF('OMS Drop Downs'!$B$2:$B$4,'OMS Response Form (ORF)'!N1207), COUNTIF('OMS Drop Downs'!$B$2:$B$4,'OMS Response Form (ORF)'!O1207),COUNTIF('OMS Drop Downs'!$B$2:$B$4,'OMS Response Form (ORF)'!P1207),COUNTIF('OMS Drop Downs'!$B$2:$B$4,'OMS Response Form (ORF)'!Q1207)),"Complete","Incomplete"))</f>
        <v/>
      </c>
      <c r="S1207" s="25" t="str">
        <f>IF(R1207="Complete",IF(AND(NOT(ISNA(VLOOKUP(CONCATENATE(E1207,F1207,G1207,H1207,I1207,J1207),'OMS Drop Downs'!G:G,1,FALSE))),IF(AND(F1207&lt;&gt;"C3",J1207&lt;&gt;"O5"),IF(SUM(COUNTIF(K1207:Q1207,"Y"),COUNTIF(K1207:Q1207,"N"))=0,"V","I"),IF(COUNTIF(K1207:Q1207,"Y"),"V","I"))="V"),"Valid","Invalid")," ")</f>
        <v xml:space="preserve"> </v>
      </c>
      <c r="T1207"/>
    </row>
    <row r="1208" spans="1:20" x14ac:dyDescent="0.25">
      <c r="A1208" s="113"/>
      <c r="B1208" s="114"/>
      <c r="C1208" s="115"/>
      <c r="D1208" s="117"/>
      <c r="E1208" s="55"/>
      <c r="F1208" s="31"/>
      <c r="G1208" s="31"/>
      <c r="H1208" s="31"/>
      <c r="I1208" s="31"/>
      <c r="J1208" s="31"/>
      <c r="K1208" s="31"/>
      <c r="L1208" s="31"/>
      <c r="M1208" s="31"/>
      <c r="N1208" s="31"/>
      <c r="O1208" s="31"/>
      <c r="P1208" s="31"/>
      <c r="Q1208" s="31"/>
      <c r="R1208" s="24" t="str">
        <f>IF(COUNTA(A1208:Q1208)=0,"",IF(AND(COUNTA(A1208)&gt;0, COUNTA(B1208)&gt;0, COUNTA(C1208)&gt;0, COUNTA(D1208)&gt;0, COUNTIF('OMS Drop Downs'!$C$2:$C$3,'OMS Response Form (ORF)'!E1208),COUNTIF('OMS Drop Downs'!$D$2:$D$5,'OMS Response Form (ORF)'!F1208),COUNTIF('OMS Drop Downs'!$A$2:$A$5,'OMS Response Form (ORF)'!G1208),COUNTIF('OMS Drop Downs'!$B$2:$B$4,'OMS Response Form (ORF)'!H1208),COUNTIF('OMS Drop Downs'!$A$2:$A$5,'OMS Response Form (ORF)'!I1208),COUNTIF('OMS Drop Downs'!$E$2:$E$7,'OMS Response Form (ORF)'!J1208),COUNTIF('OMS Drop Downs'!$B$2:$B$4,'OMS Response Form (ORF)'!K1208),COUNTIF('OMS Drop Downs'!$B$2:$B$4,'OMS Response Form (ORF)'!L1208),COUNTIF('OMS Drop Downs'!$B$2:$B$4,'OMS Response Form (ORF)'!M1208),COUNTIF('OMS Drop Downs'!$B$2:$B$4,'OMS Response Form (ORF)'!N1208), COUNTIF('OMS Drop Downs'!$B$2:$B$4,'OMS Response Form (ORF)'!O1208),COUNTIF('OMS Drop Downs'!$B$2:$B$4,'OMS Response Form (ORF)'!P1208),COUNTIF('OMS Drop Downs'!$B$2:$B$4,'OMS Response Form (ORF)'!Q1208)),"Complete","Incomplete"))</f>
        <v/>
      </c>
      <c r="S1208" s="25" t="str">
        <f>IF(R1208="Complete",IF(AND(NOT(ISNA(VLOOKUP(CONCATENATE(E1208,F1208,G1208,H1208,I1208,J1208),'OMS Drop Downs'!G:G,1,FALSE))),IF(AND(F1208&lt;&gt;"C3",J1208&lt;&gt;"O5"),IF(SUM(COUNTIF(K1208:Q1208,"Y"),COUNTIF(K1208:Q1208,"N"))=0,"V","I"),IF(COUNTIF(K1208:Q1208,"Y"),"V","I"))="V"),"Valid","Invalid")," ")</f>
        <v xml:space="preserve"> </v>
      </c>
      <c r="T1208"/>
    </row>
    <row r="1209" spans="1:20" x14ac:dyDescent="0.25">
      <c r="A1209" s="113"/>
      <c r="B1209" s="114"/>
      <c r="C1209" s="115"/>
      <c r="D1209" s="117"/>
      <c r="E1209" s="55"/>
      <c r="F1209" s="31"/>
      <c r="G1209" s="31"/>
      <c r="H1209" s="31"/>
      <c r="I1209" s="31"/>
      <c r="J1209" s="31"/>
      <c r="K1209" s="31"/>
      <c r="L1209" s="31"/>
      <c r="M1209" s="31"/>
      <c r="N1209" s="31"/>
      <c r="O1209" s="31"/>
      <c r="P1209" s="31"/>
      <c r="Q1209" s="31"/>
      <c r="R1209" s="24" t="str">
        <f>IF(COUNTA(A1209:Q1209)=0,"",IF(AND(COUNTA(A1209)&gt;0, COUNTA(B1209)&gt;0, COUNTA(C1209)&gt;0, COUNTA(D1209)&gt;0, COUNTIF('OMS Drop Downs'!$C$2:$C$3,'OMS Response Form (ORF)'!E1209),COUNTIF('OMS Drop Downs'!$D$2:$D$5,'OMS Response Form (ORF)'!F1209),COUNTIF('OMS Drop Downs'!$A$2:$A$5,'OMS Response Form (ORF)'!G1209),COUNTIF('OMS Drop Downs'!$B$2:$B$4,'OMS Response Form (ORF)'!H1209),COUNTIF('OMS Drop Downs'!$A$2:$A$5,'OMS Response Form (ORF)'!I1209),COUNTIF('OMS Drop Downs'!$E$2:$E$7,'OMS Response Form (ORF)'!J1209),COUNTIF('OMS Drop Downs'!$B$2:$B$4,'OMS Response Form (ORF)'!K1209),COUNTIF('OMS Drop Downs'!$B$2:$B$4,'OMS Response Form (ORF)'!L1209),COUNTIF('OMS Drop Downs'!$B$2:$B$4,'OMS Response Form (ORF)'!M1209),COUNTIF('OMS Drop Downs'!$B$2:$B$4,'OMS Response Form (ORF)'!N1209), COUNTIF('OMS Drop Downs'!$B$2:$B$4,'OMS Response Form (ORF)'!O1209),COUNTIF('OMS Drop Downs'!$B$2:$B$4,'OMS Response Form (ORF)'!P1209),COUNTIF('OMS Drop Downs'!$B$2:$B$4,'OMS Response Form (ORF)'!Q1209)),"Complete","Incomplete"))</f>
        <v/>
      </c>
      <c r="S1209" s="25" t="str">
        <f>IF(R1209="Complete",IF(AND(NOT(ISNA(VLOOKUP(CONCATENATE(E1209,F1209,G1209,H1209,I1209,J1209),'OMS Drop Downs'!G:G,1,FALSE))),IF(AND(F1209&lt;&gt;"C3",J1209&lt;&gt;"O5"),IF(SUM(COUNTIF(K1209:Q1209,"Y"),COUNTIF(K1209:Q1209,"N"))=0,"V","I"),IF(COUNTIF(K1209:Q1209,"Y"),"V","I"))="V"),"Valid","Invalid")," ")</f>
        <v xml:space="preserve"> </v>
      </c>
      <c r="T1209"/>
    </row>
    <row r="1210" spans="1:20" x14ac:dyDescent="0.25">
      <c r="A1210" s="113"/>
      <c r="B1210" s="114"/>
      <c r="C1210" s="115"/>
      <c r="D1210" s="117"/>
      <c r="E1210" s="55"/>
      <c r="F1210" s="31"/>
      <c r="G1210" s="31"/>
      <c r="H1210" s="31"/>
      <c r="I1210" s="31"/>
      <c r="J1210" s="31"/>
      <c r="K1210" s="31"/>
      <c r="L1210" s="31"/>
      <c r="M1210" s="31"/>
      <c r="N1210" s="31"/>
      <c r="O1210" s="31"/>
      <c r="P1210" s="31"/>
      <c r="Q1210" s="31"/>
      <c r="R1210" s="24" t="str">
        <f>IF(COUNTA(A1210:Q1210)=0,"",IF(AND(COUNTA(A1210)&gt;0, COUNTA(B1210)&gt;0, COUNTA(C1210)&gt;0, COUNTA(D1210)&gt;0, COUNTIF('OMS Drop Downs'!$C$2:$C$3,'OMS Response Form (ORF)'!E1210),COUNTIF('OMS Drop Downs'!$D$2:$D$5,'OMS Response Form (ORF)'!F1210),COUNTIF('OMS Drop Downs'!$A$2:$A$5,'OMS Response Form (ORF)'!G1210),COUNTIF('OMS Drop Downs'!$B$2:$B$4,'OMS Response Form (ORF)'!H1210),COUNTIF('OMS Drop Downs'!$A$2:$A$5,'OMS Response Form (ORF)'!I1210),COUNTIF('OMS Drop Downs'!$E$2:$E$7,'OMS Response Form (ORF)'!J1210),COUNTIF('OMS Drop Downs'!$B$2:$B$4,'OMS Response Form (ORF)'!K1210),COUNTIF('OMS Drop Downs'!$B$2:$B$4,'OMS Response Form (ORF)'!L1210),COUNTIF('OMS Drop Downs'!$B$2:$B$4,'OMS Response Form (ORF)'!M1210),COUNTIF('OMS Drop Downs'!$B$2:$B$4,'OMS Response Form (ORF)'!N1210), COUNTIF('OMS Drop Downs'!$B$2:$B$4,'OMS Response Form (ORF)'!O1210),COUNTIF('OMS Drop Downs'!$B$2:$B$4,'OMS Response Form (ORF)'!P1210),COUNTIF('OMS Drop Downs'!$B$2:$B$4,'OMS Response Form (ORF)'!Q1210)),"Complete","Incomplete"))</f>
        <v/>
      </c>
      <c r="S1210" s="25" t="str">
        <f>IF(R1210="Complete",IF(AND(NOT(ISNA(VLOOKUP(CONCATENATE(E1210,F1210,G1210,H1210,I1210,J1210),'OMS Drop Downs'!G:G,1,FALSE))),IF(AND(F1210&lt;&gt;"C3",J1210&lt;&gt;"O5"),IF(SUM(COUNTIF(K1210:Q1210,"Y"),COUNTIF(K1210:Q1210,"N"))=0,"V","I"),IF(COUNTIF(K1210:Q1210,"Y"),"V","I"))="V"),"Valid","Invalid")," ")</f>
        <v xml:space="preserve"> </v>
      </c>
      <c r="T1210"/>
    </row>
    <row r="1211" spans="1:20" x14ac:dyDescent="0.25">
      <c r="A1211" s="113"/>
      <c r="B1211" s="114"/>
      <c r="C1211" s="115"/>
      <c r="D1211" s="117"/>
      <c r="E1211" s="55"/>
      <c r="F1211" s="31"/>
      <c r="G1211" s="31"/>
      <c r="H1211" s="31"/>
      <c r="I1211" s="31"/>
      <c r="J1211" s="31"/>
      <c r="K1211" s="31"/>
      <c r="L1211" s="31"/>
      <c r="M1211" s="31"/>
      <c r="N1211" s="31"/>
      <c r="O1211" s="31"/>
      <c r="P1211" s="31"/>
      <c r="Q1211" s="31"/>
      <c r="R1211" s="24" t="str">
        <f>IF(COUNTA(A1211:Q1211)=0,"",IF(AND(COUNTA(A1211)&gt;0, COUNTA(B1211)&gt;0, COUNTA(C1211)&gt;0, COUNTA(D1211)&gt;0, COUNTIF('OMS Drop Downs'!$C$2:$C$3,'OMS Response Form (ORF)'!E1211),COUNTIF('OMS Drop Downs'!$D$2:$D$5,'OMS Response Form (ORF)'!F1211),COUNTIF('OMS Drop Downs'!$A$2:$A$5,'OMS Response Form (ORF)'!G1211),COUNTIF('OMS Drop Downs'!$B$2:$B$4,'OMS Response Form (ORF)'!H1211),COUNTIF('OMS Drop Downs'!$A$2:$A$5,'OMS Response Form (ORF)'!I1211),COUNTIF('OMS Drop Downs'!$E$2:$E$7,'OMS Response Form (ORF)'!J1211),COUNTIF('OMS Drop Downs'!$B$2:$B$4,'OMS Response Form (ORF)'!K1211),COUNTIF('OMS Drop Downs'!$B$2:$B$4,'OMS Response Form (ORF)'!L1211),COUNTIF('OMS Drop Downs'!$B$2:$B$4,'OMS Response Form (ORF)'!M1211),COUNTIF('OMS Drop Downs'!$B$2:$B$4,'OMS Response Form (ORF)'!N1211), COUNTIF('OMS Drop Downs'!$B$2:$B$4,'OMS Response Form (ORF)'!O1211),COUNTIF('OMS Drop Downs'!$B$2:$B$4,'OMS Response Form (ORF)'!P1211),COUNTIF('OMS Drop Downs'!$B$2:$B$4,'OMS Response Form (ORF)'!Q1211)),"Complete","Incomplete"))</f>
        <v/>
      </c>
      <c r="S1211" s="25" t="str">
        <f>IF(R1211="Complete",IF(AND(NOT(ISNA(VLOOKUP(CONCATENATE(E1211,F1211,G1211,H1211,I1211,J1211),'OMS Drop Downs'!G:G,1,FALSE))),IF(AND(F1211&lt;&gt;"C3",J1211&lt;&gt;"O5"),IF(SUM(COUNTIF(K1211:Q1211,"Y"),COUNTIF(K1211:Q1211,"N"))=0,"V","I"),IF(COUNTIF(K1211:Q1211,"Y"),"V","I"))="V"),"Valid","Invalid")," ")</f>
        <v xml:space="preserve"> </v>
      </c>
      <c r="T1211"/>
    </row>
    <row r="1212" spans="1:20" x14ac:dyDescent="0.25">
      <c r="A1212" s="113"/>
      <c r="B1212" s="114"/>
      <c r="C1212" s="115"/>
      <c r="D1212" s="117"/>
      <c r="E1212" s="55"/>
      <c r="F1212" s="31"/>
      <c r="G1212" s="31"/>
      <c r="H1212" s="31"/>
      <c r="I1212" s="31"/>
      <c r="J1212" s="31"/>
      <c r="K1212" s="31"/>
      <c r="L1212" s="31"/>
      <c r="M1212" s="31"/>
      <c r="N1212" s="31"/>
      <c r="O1212" s="31"/>
      <c r="P1212" s="31"/>
      <c r="Q1212" s="31"/>
      <c r="R1212" s="24" t="str">
        <f>IF(COUNTA(A1212:Q1212)=0,"",IF(AND(COUNTA(A1212)&gt;0, COUNTA(B1212)&gt;0, COUNTA(C1212)&gt;0, COUNTA(D1212)&gt;0, COUNTIF('OMS Drop Downs'!$C$2:$C$3,'OMS Response Form (ORF)'!E1212),COUNTIF('OMS Drop Downs'!$D$2:$D$5,'OMS Response Form (ORF)'!F1212),COUNTIF('OMS Drop Downs'!$A$2:$A$5,'OMS Response Form (ORF)'!G1212),COUNTIF('OMS Drop Downs'!$B$2:$B$4,'OMS Response Form (ORF)'!H1212),COUNTIF('OMS Drop Downs'!$A$2:$A$5,'OMS Response Form (ORF)'!I1212),COUNTIF('OMS Drop Downs'!$E$2:$E$7,'OMS Response Form (ORF)'!J1212),COUNTIF('OMS Drop Downs'!$B$2:$B$4,'OMS Response Form (ORF)'!K1212),COUNTIF('OMS Drop Downs'!$B$2:$B$4,'OMS Response Form (ORF)'!L1212),COUNTIF('OMS Drop Downs'!$B$2:$B$4,'OMS Response Form (ORF)'!M1212),COUNTIF('OMS Drop Downs'!$B$2:$B$4,'OMS Response Form (ORF)'!N1212), COUNTIF('OMS Drop Downs'!$B$2:$B$4,'OMS Response Form (ORF)'!O1212),COUNTIF('OMS Drop Downs'!$B$2:$B$4,'OMS Response Form (ORF)'!P1212),COUNTIF('OMS Drop Downs'!$B$2:$B$4,'OMS Response Form (ORF)'!Q1212)),"Complete","Incomplete"))</f>
        <v/>
      </c>
      <c r="S1212" s="25" t="str">
        <f>IF(R1212="Complete",IF(AND(NOT(ISNA(VLOOKUP(CONCATENATE(E1212,F1212,G1212,H1212,I1212,J1212),'OMS Drop Downs'!G:G,1,FALSE))),IF(AND(F1212&lt;&gt;"C3",J1212&lt;&gt;"O5"),IF(SUM(COUNTIF(K1212:Q1212,"Y"),COUNTIF(K1212:Q1212,"N"))=0,"V","I"),IF(COUNTIF(K1212:Q1212,"Y"),"V","I"))="V"),"Valid","Invalid")," ")</f>
        <v xml:space="preserve"> </v>
      </c>
      <c r="T1212"/>
    </row>
    <row r="1213" spans="1:20" x14ac:dyDescent="0.25">
      <c r="A1213" s="113"/>
      <c r="B1213" s="114"/>
      <c r="C1213" s="115"/>
      <c r="D1213" s="117"/>
      <c r="E1213" s="55"/>
      <c r="F1213" s="31"/>
      <c r="G1213" s="31"/>
      <c r="H1213" s="31"/>
      <c r="I1213" s="31"/>
      <c r="J1213" s="31"/>
      <c r="K1213" s="31"/>
      <c r="L1213" s="31"/>
      <c r="M1213" s="31"/>
      <c r="N1213" s="31"/>
      <c r="O1213" s="31"/>
      <c r="P1213" s="31"/>
      <c r="Q1213" s="31"/>
      <c r="R1213" s="24" t="str">
        <f>IF(COUNTA(A1213:Q1213)=0,"",IF(AND(COUNTA(A1213)&gt;0, COUNTA(B1213)&gt;0, COUNTA(C1213)&gt;0, COUNTA(D1213)&gt;0, COUNTIF('OMS Drop Downs'!$C$2:$C$3,'OMS Response Form (ORF)'!E1213),COUNTIF('OMS Drop Downs'!$D$2:$D$5,'OMS Response Form (ORF)'!F1213),COUNTIF('OMS Drop Downs'!$A$2:$A$5,'OMS Response Form (ORF)'!G1213),COUNTIF('OMS Drop Downs'!$B$2:$B$4,'OMS Response Form (ORF)'!H1213),COUNTIF('OMS Drop Downs'!$A$2:$A$5,'OMS Response Form (ORF)'!I1213),COUNTIF('OMS Drop Downs'!$E$2:$E$7,'OMS Response Form (ORF)'!J1213),COUNTIF('OMS Drop Downs'!$B$2:$B$4,'OMS Response Form (ORF)'!K1213),COUNTIF('OMS Drop Downs'!$B$2:$B$4,'OMS Response Form (ORF)'!L1213),COUNTIF('OMS Drop Downs'!$B$2:$B$4,'OMS Response Form (ORF)'!M1213),COUNTIF('OMS Drop Downs'!$B$2:$B$4,'OMS Response Form (ORF)'!N1213), COUNTIF('OMS Drop Downs'!$B$2:$B$4,'OMS Response Form (ORF)'!O1213),COUNTIF('OMS Drop Downs'!$B$2:$B$4,'OMS Response Form (ORF)'!P1213),COUNTIF('OMS Drop Downs'!$B$2:$B$4,'OMS Response Form (ORF)'!Q1213)),"Complete","Incomplete"))</f>
        <v/>
      </c>
      <c r="S1213" s="25" t="str">
        <f>IF(R1213="Complete",IF(AND(NOT(ISNA(VLOOKUP(CONCATENATE(E1213,F1213,G1213,H1213,I1213,J1213),'OMS Drop Downs'!G:G,1,FALSE))),IF(AND(F1213&lt;&gt;"C3",J1213&lt;&gt;"O5"),IF(SUM(COUNTIF(K1213:Q1213,"Y"),COUNTIF(K1213:Q1213,"N"))=0,"V","I"),IF(COUNTIF(K1213:Q1213,"Y"),"V","I"))="V"),"Valid","Invalid")," ")</f>
        <v xml:space="preserve"> </v>
      </c>
      <c r="T1213"/>
    </row>
    <row r="1214" spans="1:20" x14ac:dyDescent="0.25">
      <c r="A1214" s="113"/>
      <c r="B1214" s="114"/>
      <c r="C1214" s="115"/>
      <c r="D1214" s="117"/>
      <c r="E1214" s="55"/>
      <c r="F1214" s="31"/>
      <c r="G1214" s="31"/>
      <c r="H1214" s="31"/>
      <c r="I1214" s="31"/>
      <c r="J1214" s="31"/>
      <c r="K1214" s="31"/>
      <c r="L1214" s="31"/>
      <c r="M1214" s="31"/>
      <c r="N1214" s="31"/>
      <c r="O1214" s="31"/>
      <c r="P1214" s="31"/>
      <c r="Q1214" s="31"/>
      <c r="R1214" s="24" t="str">
        <f>IF(COUNTA(A1214:Q1214)=0,"",IF(AND(COUNTA(A1214)&gt;0, COUNTA(B1214)&gt;0, COUNTA(C1214)&gt;0, COUNTA(D1214)&gt;0, COUNTIF('OMS Drop Downs'!$C$2:$C$3,'OMS Response Form (ORF)'!E1214),COUNTIF('OMS Drop Downs'!$D$2:$D$5,'OMS Response Form (ORF)'!F1214),COUNTIF('OMS Drop Downs'!$A$2:$A$5,'OMS Response Form (ORF)'!G1214),COUNTIF('OMS Drop Downs'!$B$2:$B$4,'OMS Response Form (ORF)'!H1214),COUNTIF('OMS Drop Downs'!$A$2:$A$5,'OMS Response Form (ORF)'!I1214),COUNTIF('OMS Drop Downs'!$E$2:$E$7,'OMS Response Form (ORF)'!J1214),COUNTIF('OMS Drop Downs'!$B$2:$B$4,'OMS Response Form (ORF)'!K1214),COUNTIF('OMS Drop Downs'!$B$2:$B$4,'OMS Response Form (ORF)'!L1214),COUNTIF('OMS Drop Downs'!$B$2:$B$4,'OMS Response Form (ORF)'!M1214),COUNTIF('OMS Drop Downs'!$B$2:$B$4,'OMS Response Form (ORF)'!N1214), COUNTIF('OMS Drop Downs'!$B$2:$B$4,'OMS Response Form (ORF)'!O1214),COUNTIF('OMS Drop Downs'!$B$2:$B$4,'OMS Response Form (ORF)'!P1214),COUNTIF('OMS Drop Downs'!$B$2:$B$4,'OMS Response Form (ORF)'!Q1214)),"Complete","Incomplete"))</f>
        <v/>
      </c>
      <c r="S1214" s="25" t="str">
        <f>IF(R1214="Complete",IF(AND(NOT(ISNA(VLOOKUP(CONCATENATE(E1214,F1214,G1214,H1214,I1214,J1214),'OMS Drop Downs'!G:G,1,FALSE))),IF(AND(F1214&lt;&gt;"C3",J1214&lt;&gt;"O5"),IF(SUM(COUNTIF(K1214:Q1214,"Y"),COUNTIF(K1214:Q1214,"N"))=0,"V","I"),IF(COUNTIF(K1214:Q1214,"Y"),"V","I"))="V"),"Valid","Invalid")," ")</f>
        <v xml:space="preserve"> </v>
      </c>
      <c r="T1214"/>
    </row>
    <row r="1215" spans="1:20" x14ac:dyDescent="0.25">
      <c r="A1215" s="113"/>
      <c r="B1215" s="114"/>
      <c r="C1215" s="115"/>
      <c r="D1215" s="117"/>
      <c r="E1215" s="55"/>
      <c r="F1215" s="31"/>
      <c r="G1215" s="31"/>
      <c r="H1215" s="31"/>
      <c r="I1215" s="31"/>
      <c r="J1215" s="31"/>
      <c r="K1215" s="31"/>
      <c r="L1215" s="31"/>
      <c r="M1215" s="31"/>
      <c r="N1215" s="31"/>
      <c r="O1215" s="31"/>
      <c r="P1215" s="31"/>
      <c r="Q1215" s="31"/>
      <c r="R1215" s="24" t="str">
        <f>IF(COUNTA(A1215:Q1215)=0,"",IF(AND(COUNTA(A1215)&gt;0, COUNTA(B1215)&gt;0, COUNTA(C1215)&gt;0, COUNTA(D1215)&gt;0, COUNTIF('OMS Drop Downs'!$C$2:$C$3,'OMS Response Form (ORF)'!E1215),COUNTIF('OMS Drop Downs'!$D$2:$D$5,'OMS Response Form (ORF)'!F1215),COUNTIF('OMS Drop Downs'!$A$2:$A$5,'OMS Response Form (ORF)'!G1215),COUNTIF('OMS Drop Downs'!$B$2:$B$4,'OMS Response Form (ORF)'!H1215),COUNTIF('OMS Drop Downs'!$A$2:$A$5,'OMS Response Form (ORF)'!I1215),COUNTIF('OMS Drop Downs'!$E$2:$E$7,'OMS Response Form (ORF)'!J1215),COUNTIF('OMS Drop Downs'!$B$2:$B$4,'OMS Response Form (ORF)'!K1215),COUNTIF('OMS Drop Downs'!$B$2:$B$4,'OMS Response Form (ORF)'!L1215),COUNTIF('OMS Drop Downs'!$B$2:$B$4,'OMS Response Form (ORF)'!M1215),COUNTIF('OMS Drop Downs'!$B$2:$B$4,'OMS Response Form (ORF)'!N1215), COUNTIF('OMS Drop Downs'!$B$2:$B$4,'OMS Response Form (ORF)'!O1215),COUNTIF('OMS Drop Downs'!$B$2:$B$4,'OMS Response Form (ORF)'!P1215),COUNTIF('OMS Drop Downs'!$B$2:$B$4,'OMS Response Form (ORF)'!Q1215)),"Complete","Incomplete"))</f>
        <v/>
      </c>
      <c r="S1215" s="25" t="str">
        <f>IF(R1215="Complete",IF(AND(NOT(ISNA(VLOOKUP(CONCATENATE(E1215,F1215,G1215,H1215,I1215,J1215),'OMS Drop Downs'!G:G,1,FALSE))),IF(AND(F1215&lt;&gt;"C3",J1215&lt;&gt;"O5"),IF(SUM(COUNTIF(K1215:Q1215,"Y"),COUNTIF(K1215:Q1215,"N"))=0,"V","I"),IF(COUNTIF(K1215:Q1215,"Y"),"V","I"))="V"),"Valid","Invalid")," ")</f>
        <v xml:space="preserve"> </v>
      </c>
      <c r="T1215"/>
    </row>
    <row r="1216" spans="1:20" x14ac:dyDescent="0.25">
      <c r="A1216" s="113"/>
      <c r="B1216" s="114"/>
      <c r="C1216" s="115"/>
      <c r="D1216" s="117"/>
      <c r="E1216" s="55"/>
      <c r="F1216" s="31"/>
      <c r="G1216" s="31"/>
      <c r="H1216" s="31"/>
      <c r="I1216" s="31"/>
      <c r="J1216" s="31"/>
      <c r="K1216" s="31"/>
      <c r="L1216" s="31"/>
      <c r="M1216" s="31"/>
      <c r="N1216" s="31"/>
      <c r="O1216" s="31"/>
      <c r="P1216" s="31"/>
      <c r="Q1216" s="31"/>
      <c r="R1216" s="24" t="str">
        <f>IF(COUNTA(A1216:Q1216)=0,"",IF(AND(COUNTA(A1216)&gt;0, COUNTA(B1216)&gt;0, COUNTA(C1216)&gt;0, COUNTA(D1216)&gt;0, COUNTIF('OMS Drop Downs'!$C$2:$C$3,'OMS Response Form (ORF)'!E1216),COUNTIF('OMS Drop Downs'!$D$2:$D$5,'OMS Response Form (ORF)'!F1216),COUNTIF('OMS Drop Downs'!$A$2:$A$5,'OMS Response Form (ORF)'!G1216),COUNTIF('OMS Drop Downs'!$B$2:$B$4,'OMS Response Form (ORF)'!H1216),COUNTIF('OMS Drop Downs'!$A$2:$A$5,'OMS Response Form (ORF)'!I1216),COUNTIF('OMS Drop Downs'!$E$2:$E$7,'OMS Response Form (ORF)'!J1216),COUNTIF('OMS Drop Downs'!$B$2:$B$4,'OMS Response Form (ORF)'!K1216),COUNTIF('OMS Drop Downs'!$B$2:$B$4,'OMS Response Form (ORF)'!L1216),COUNTIF('OMS Drop Downs'!$B$2:$B$4,'OMS Response Form (ORF)'!M1216),COUNTIF('OMS Drop Downs'!$B$2:$B$4,'OMS Response Form (ORF)'!N1216), COUNTIF('OMS Drop Downs'!$B$2:$B$4,'OMS Response Form (ORF)'!O1216),COUNTIF('OMS Drop Downs'!$B$2:$B$4,'OMS Response Form (ORF)'!P1216),COUNTIF('OMS Drop Downs'!$B$2:$B$4,'OMS Response Form (ORF)'!Q1216)),"Complete","Incomplete"))</f>
        <v/>
      </c>
      <c r="S1216" s="25" t="str">
        <f>IF(R1216="Complete",IF(AND(NOT(ISNA(VLOOKUP(CONCATENATE(E1216,F1216,G1216,H1216,I1216,J1216),'OMS Drop Downs'!G:G,1,FALSE))),IF(AND(F1216&lt;&gt;"C3",J1216&lt;&gt;"O5"),IF(SUM(COUNTIF(K1216:Q1216,"Y"),COUNTIF(K1216:Q1216,"N"))=0,"V","I"),IF(COUNTIF(K1216:Q1216,"Y"),"V","I"))="V"),"Valid","Invalid")," ")</f>
        <v xml:space="preserve"> </v>
      </c>
      <c r="T1216"/>
    </row>
    <row r="1217" spans="1:20" x14ac:dyDescent="0.25">
      <c r="A1217" s="113"/>
      <c r="B1217" s="114"/>
      <c r="C1217" s="115"/>
      <c r="D1217" s="117"/>
      <c r="E1217" s="55"/>
      <c r="F1217" s="31"/>
      <c r="G1217" s="31"/>
      <c r="H1217" s="31"/>
      <c r="I1217" s="31"/>
      <c r="J1217" s="31"/>
      <c r="K1217" s="31"/>
      <c r="L1217" s="31"/>
      <c r="M1217" s="31"/>
      <c r="N1217" s="31"/>
      <c r="O1217" s="31"/>
      <c r="P1217" s="31"/>
      <c r="Q1217" s="31"/>
      <c r="R1217" s="24" t="str">
        <f>IF(COUNTA(A1217:Q1217)=0,"",IF(AND(COUNTA(A1217)&gt;0, COUNTA(B1217)&gt;0, COUNTA(C1217)&gt;0, COUNTA(D1217)&gt;0, COUNTIF('OMS Drop Downs'!$C$2:$C$3,'OMS Response Form (ORF)'!E1217),COUNTIF('OMS Drop Downs'!$D$2:$D$5,'OMS Response Form (ORF)'!F1217),COUNTIF('OMS Drop Downs'!$A$2:$A$5,'OMS Response Form (ORF)'!G1217),COUNTIF('OMS Drop Downs'!$B$2:$B$4,'OMS Response Form (ORF)'!H1217),COUNTIF('OMS Drop Downs'!$A$2:$A$5,'OMS Response Form (ORF)'!I1217),COUNTIF('OMS Drop Downs'!$E$2:$E$7,'OMS Response Form (ORF)'!J1217),COUNTIF('OMS Drop Downs'!$B$2:$B$4,'OMS Response Form (ORF)'!K1217),COUNTIF('OMS Drop Downs'!$B$2:$B$4,'OMS Response Form (ORF)'!L1217),COUNTIF('OMS Drop Downs'!$B$2:$B$4,'OMS Response Form (ORF)'!M1217),COUNTIF('OMS Drop Downs'!$B$2:$B$4,'OMS Response Form (ORF)'!N1217), COUNTIF('OMS Drop Downs'!$B$2:$B$4,'OMS Response Form (ORF)'!O1217),COUNTIF('OMS Drop Downs'!$B$2:$B$4,'OMS Response Form (ORF)'!P1217),COUNTIF('OMS Drop Downs'!$B$2:$B$4,'OMS Response Form (ORF)'!Q1217)),"Complete","Incomplete"))</f>
        <v/>
      </c>
      <c r="S1217" s="25" t="str">
        <f>IF(R1217="Complete",IF(AND(NOT(ISNA(VLOOKUP(CONCATENATE(E1217,F1217,G1217,H1217,I1217,J1217),'OMS Drop Downs'!G:G,1,FALSE))),IF(AND(F1217&lt;&gt;"C3",J1217&lt;&gt;"O5"),IF(SUM(COUNTIF(K1217:Q1217,"Y"),COUNTIF(K1217:Q1217,"N"))=0,"V","I"),IF(COUNTIF(K1217:Q1217,"Y"),"V","I"))="V"),"Valid","Invalid")," ")</f>
        <v xml:space="preserve"> </v>
      </c>
      <c r="T1217"/>
    </row>
    <row r="1218" spans="1:20" x14ac:dyDescent="0.25">
      <c r="A1218" s="113"/>
      <c r="B1218" s="114"/>
      <c r="C1218" s="115"/>
      <c r="D1218" s="117"/>
      <c r="E1218" s="55"/>
      <c r="F1218" s="31"/>
      <c r="G1218" s="31"/>
      <c r="H1218" s="31"/>
      <c r="I1218" s="31"/>
      <c r="J1218" s="31"/>
      <c r="K1218" s="31"/>
      <c r="L1218" s="31"/>
      <c r="M1218" s="31"/>
      <c r="N1218" s="31"/>
      <c r="O1218" s="31"/>
      <c r="P1218" s="31"/>
      <c r="Q1218" s="31"/>
      <c r="R1218" s="24" t="str">
        <f>IF(COUNTA(A1218:Q1218)=0,"",IF(AND(COUNTA(A1218)&gt;0, COUNTA(B1218)&gt;0, COUNTA(C1218)&gt;0, COUNTA(D1218)&gt;0, COUNTIF('OMS Drop Downs'!$C$2:$C$3,'OMS Response Form (ORF)'!E1218),COUNTIF('OMS Drop Downs'!$D$2:$D$5,'OMS Response Form (ORF)'!F1218),COUNTIF('OMS Drop Downs'!$A$2:$A$5,'OMS Response Form (ORF)'!G1218),COUNTIF('OMS Drop Downs'!$B$2:$B$4,'OMS Response Form (ORF)'!H1218),COUNTIF('OMS Drop Downs'!$A$2:$A$5,'OMS Response Form (ORF)'!I1218),COUNTIF('OMS Drop Downs'!$E$2:$E$7,'OMS Response Form (ORF)'!J1218),COUNTIF('OMS Drop Downs'!$B$2:$B$4,'OMS Response Form (ORF)'!K1218),COUNTIF('OMS Drop Downs'!$B$2:$B$4,'OMS Response Form (ORF)'!L1218),COUNTIF('OMS Drop Downs'!$B$2:$B$4,'OMS Response Form (ORF)'!M1218),COUNTIF('OMS Drop Downs'!$B$2:$B$4,'OMS Response Form (ORF)'!N1218), COUNTIF('OMS Drop Downs'!$B$2:$B$4,'OMS Response Form (ORF)'!O1218),COUNTIF('OMS Drop Downs'!$B$2:$B$4,'OMS Response Form (ORF)'!P1218),COUNTIF('OMS Drop Downs'!$B$2:$B$4,'OMS Response Form (ORF)'!Q1218)),"Complete","Incomplete"))</f>
        <v/>
      </c>
      <c r="S1218" s="25" t="str">
        <f>IF(R1218="Complete",IF(AND(NOT(ISNA(VLOOKUP(CONCATENATE(E1218,F1218,G1218,H1218,I1218,J1218),'OMS Drop Downs'!G:G,1,FALSE))),IF(AND(F1218&lt;&gt;"C3",J1218&lt;&gt;"O5"),IF(SUM(COUNTIF(K1218:Q1218,"Y"),COUNTIF(K1218:Q1218,"N"))=0,"V","I"),IF(COUNTIF(K1218:Q1218,"Y"),"V","I"))="V"),"Valid","Invalid")," ")</f>
        <v xml:space="preserve"> </v>
      </c>
      <c r="T1218"/>
    </row>
    <row r="1219" spans="1:20" x14ac:dyDescent="0.25">
      <c r="A1219" s="113"/>
      <c r="B1219" s="114"/>
      <c r="C1219" s="115"/>
      <c r="D1219" s="117"/>
      <c r="E1219" s="55"/>
      <c r="F1219" s="31"/>
      <c r="G1219" s="31"/>
      <c r="H1219" s="31"/>
      <c r="I1219" s="31"/>
      <c r="J1219" s="31"/>
      <c r="K1219" s="31"/>
      <c r="L1219" s="31"/>
      <c r="M1219" s="31"/>
      <c r="N1219" s="31"/>
      <c r="O1219" s="31"/>
      <c r="P1219" s="31"/>
      <c r="Q1219" s="31"/>
      <c r="R1219" s="24" t="str">
        <f>IF(COUNTA(A1219:Q1219)=0,"",IF(AND(COUNTA(A1219)&gt;0, COUNTA(B1219)&gt;0, COUNTA(C1219)&gt;0, COUNTA(D1219)&gt;0, COUNTIF('OMS Drop Downs'!$C$2:$C$3,'OMS Response Form (ORF)'!E1219),COUNTIF('OMS Drop Downs'!$D$2:$D$5,'OMS Response Form (ORF)'!F1219),COUNTIF('OMS Drop Downs'!$A$2:$A$5,'OMS Response Form (ORF)'!G1219),COUNTIF('OMS Drop Downs'!$B$2:$B$4,'OMS Response Form (ORF)'!H1219),COUNTIF('OMS Drop Downs'!$A$2:$A$5,'OMS Response Form (ORF)'!I1219),COUNTIF('OMS Drop Downs'!$E$2:$E$7,'OMS Response Form (ORF)'!J1219),COUNTIF('OMS Drop Downs'!$B$2:$B$4,'OMS Response Form (ORF)'!K1219),COUNTIF('OMS Drop Downs'!$B$2:$B$4,'OMS Response Form (ORF)'!L1219),COUNTIF('OMS Drop Downs'!$B$2:$B$4,'OMS Response Form (ORF)'!M1219),COUNTIF('OMS Drop Downs'!$B$2:$B$4,'OMS Response Form (ORF)'!N1219), COUNTIF('OMS Drop Downs'!$B$2:$B$4,'OMS Response Form (ORF)'!O1219),COUNTIF('OMS Drop Downs'!$B$2:$B$4,'OMS Response Form (ORF)'!P1219),COUNTIF('OMS Drop Downs'!$B$2:$B$4,'OMS Response Form (ORF)'!Q1219)),"Complete","Incomplete"))</f>
        <v/>
      </c>
      <c r="S1219" s="25" t="str">
        <f>IF(R1219="Complete",IF(AND(NOT(ISNA(VLOOKUP(CONCATENATE(E1219,F1219,G1219,H1219,I1219,J1219),'OMS Drop Downs'!G:G,1,FALSE))),IF(AND(F1219&lt;&gt;"C3",J1219&lt;&gt;"O5"),IF(SUM(COUNTIF(K1219:Q1219,"Y"),COUNTIF(K1219:Q1219,"N"))=0,"V","I"),IF(COUNTIF(K1219:Q1219,"Y"),"V","I"))="V"),"Valid","Invalid")," ")</f>
        <v xml:space="preserve"> </v>
      </c>
      <c r="T1219"/>
    </row>
    <row r="1220" spans="1:20" x14ac:dyDescent="0.25">
      <c r="A1220" s="113"/>
      <c r="B1220" s="114"/>
      <c r="C1220" s="115"/>
      <c r="D1220" s="117"/>
      <c r="E1220" s="55"/>
      <c r="F1220" s="31"/>
      <c r="G1220" s="31"/>
      <c r="H1220" s="31"/>
      <c r="I1220" s="31"/>
      <c r="J1220" s="31"/>
      <c r="K1220" s="31"/>
      <c r="L1220" s="31"/>
      <c r="M1220" s="31"/>
      <c r="N1220" s="31"/>
      <c r="O1220" s="31"/>
      <c r="P1220" s="31"/>
      <c r="Q1220" s="31"/>
      <c r="R1220" s="24" t="str">
        <f>IF(COUNTA(A1220:Q1220)=0,"",IF(AND(COUNTA(A1220)&gt;0, COUNTA(B1220)&gt;0, COUNTA(C1220)&gt;0, COUNTA(D1220)&gt;0, COUNTIF('OMS Drop Downs'!$C$2:$C$3,'OMS Response Form (ORF)'!E1220),COUNTIF('OMS Drop Downs'!$D$2:$D$5,'OMS Response Form (ORF)'!F1220),COUNTIF('OMS Drop Downs'!$A$2:$A$5,'OMS Response Form (ORF)'!G1220),COUNTIF('OMS Drop Downs'!$B$2:$B$4,'OMS Response Form (ORF)'!H1220),COUNTIF('OMS Drop Downs'!$A$2:$A$5,'OMS Response Form (ORF)'!I1220),COUNTIF('OMS Drop Downs'!$E$2:$E$7,'OMS Response Form (ORF)'!J1220),COUNTIF('OMS Drop Downs'!$B$2:$B$4,'OMS Response Form (ORF)'!K1220),COUNTIF('OMS Drop Downs'!$B$2:$B$4,'OMS Response Form (ORF)'!L1220),COUNTIF('OMS Drop Downs'!$B$2:$B$4,'OMS Response Form (ORF)'!M1220),COUNTIF('OMS Drop Downs'!$B$2:$B$4,'OMS Response Form (ORF)'!N1220), COUNTIF('OMS Drop Downs'!$B$2:$B$4,'OMS Response Form (ORF)'!O1220),COUNTIF('OMS Drop Downs'!$B$2:$B$4,'OMS Response Form (ORF)'!P1220),COUNTIF('OMS Drop Downs'!$B$2:$B$4,'OMS Response Form (ORF)'!Q1220)),"Complete","Incomplete"))</f>
        <v/>
      </c>
      <c r="S1220" s="25" t="str">
        <f>IF(R1220="Complete",IF(AND(NOT(ISNA(VLOOKUP(CONCATENATE(E1220,F1220,G1220,H1220,I1220,J1220),'OMS Drop Downs'!G:G,1,FALSE))),IF(AND(F1220&lt;&gt;"C3",J1220&lt;&gt;"O5"),IF(SUM(COUNTIF(K1220:Q1220,"Y"),COUNTIF(K1220:Q1220,"N"))=0,"V","I"),IF(COUNTIF(K1220:Q1220,"Y"),"V","I"))="V"),"Valid","Invalid")," ")</f>
        <v xml:space="preserve"> </v>
      </c>
      <c r="T1220"/>
    </row>
    <row r="1221" spans="1:20" x14ac:dyDescent="0.25">
      <c r="A1221" s="113"/>
      <c r="B1221" s="114"/>
      <c r="C1221" s="115"/>
      <c r="D1221" s="117"/>
      <c r="E1221" s="55"/>
      <c r="F1221" s="31"/>
      <c r="G1221" s="31"/>
      <c r="H1221" s="31"/>
      <c r="I1221" s="31"/>
      <c r="J1221" s="31"/>
      <c r="K1221" s="31"/>
      <c r="L1221" s="31"/>
      <c r="M1221" s="31"/>
      <c r="N1221" s="31"/>
      <c r="O1221" s="31"/>
      <c r="P1221" s="31"/>
      <c r="Q1221" s="31"/>
      <c r="R1221" s="24" t="str">
        <f>IF(COUNTA(A1221:Q1221)=0,"",IF(AND(COUNTA(A1221)&gt;0, COUNTA(B1221)&gt;0, COUNTA(C1221)&gt;0, COUNTA(D1221)&gt;0, COUNTIF('OMS Drop Downs'!$C$2:$C$3,'OMS Response Form (ORF)'!E1221),COUNTIF('OMS Drop Downs'!$D$2:$D$5,'OMS Response Form (ORF)'!F1221),COUNTIF('OMS Drop Downs'!$A$2:$A$5,'OMS Response Form (ORF)'!G1221),COUNTIF('OMS Drop Downs'!$B$2:$B$4,'OMS Response Form (ORF)'!H1221),COUNTIF('OMS Drop Downs'!$A$2:$A$5,'OMS Response Form (ORF)'!I1221),COUNTIF('OMS Drop Downs'!$E$2:$E$7,'OMS Response Form (ORF)'!J1221),COUNTIF('OMS Drop Downs'!$B$2:$B$4,'OMS Response Form (ORF)'!K1221),COUNTIF('OMS Drop Downs'!$B$2:$B$4,'OMS Response Form (ORF)'!L1221),COUNTIF('OMS Drop Downs'!$B$2:$B$4,'OMS Response Form (ORF)'!M1221),COUNTIF('OMS Drop Downs'!$B$2:$B$4,'OMS Response Form (ORF)'!N1221), COUNTIF('OMS Drop Downs'!$B$2:$B$4,'OMS Response Form (ORF)'!O1221),COUNTIF('OMS Drop Downs'!$B$2:$B$4,'OMS Response Form (ORF)'!P1221),COUNTIF('OMS Drop Downs'!$B$2:$B$4,'OMS Response Form (ORF)'!Q1221)),"Complete","Incomplete"))</f>
        <v/>
      </c>
      <c r="S1221" s="25" t="str">
        <f>IF(R1221="Complete",IF(AND(NOT(ISNA(VLOOKUP(CONCATENATE(E1221,F1221,G1221,H1221,I1221,J1221),'OMS Drop Downs'!G:G,1,FALSE))),IF(AND(F1221&lt;&gt;"C3",J1221&lt;&gt;"O5"),IF(SUM(COUNTIF(K1221:Q1221,"Y"),COUNTIF(K1221:Q1221,"N"))=0,"V","I"),IF(COUNTIF(K1221:Q1221,"Y"),"V","I"))="V"),"Valid","Invalid")," ")</f>
        <v xml:space="preserve"> </v>
      </c>
      <c r="T1221"/>
    </row>
    <row r="1222" spans="1:20" x14ac:dyDescent="0.25">
      <c r="A1222" s="113"/>
      <c r="B1222" s="114"/>
      <c r="C1222" s="115"/>
      <c r="D1222" s="117"/>
      <c r="E1222" s="55"/>
      <c r="F1222" s="31"/>
      <c r="G1222" s="31"/>
      <c r="H1222" s="31"/>
      <c r="I1222" s="31"/>
      <c r="J1222" s="31"/>
      <c r="K1222" s="31"/>
      <c r="L1222" s="31"/>
      <c r="M1222" s="31"/>
      <c r="N1222" s="31"/>
      <c r="O1222" s="31"/>
      <c r="P1222" s="31"/>
      <c r="Q1222" s="31"/>
      <c r="R1222" s="24" t="str">
        <f>IF(COUNTA(A1222:Q1222)=0,"",IF(AND(COUNTA(A1222)&gt;0, COUNTA(B1222)&gt;0, COUNTA(C1222)&gt;0, COUNTA(D1222)&gt;0, COUNTIF('OMS Drop Downs'!$C$2:$C$3,'OMS Response Form (ORF)'!E1222),COUNTIF('OMS Drop Downs'!$D$2:$D$5,'OMS Response Form (ORF)'!F1222),COUNTIF('OMS Drop Downs'!$A$2:$A$5,'OMS Response Form (ORF)'!G1222),COUNTIF('OMS Drop Downs'!$B$2:$B$4,'OMS Response Form (ORF)'!H1222),COUNTIF('OMS Drop Downs'!$A$2:$A$5,'OMS Response Form (ORF)'!I1222),COUNTIF('OMS Drop Downs'!$E$2:$E$7,'OMS Response Form (ORF)'!J1222),COUNTIF('OMS Drop Downs'!$B$2:$B$4,'OMS Response Form (ORF)'!K1222),COUNTIF('OMS Drop Downs'!$B$2:$B$4,'OMS Response Form (ORF)'!L1222),COUNTIF('OMS Drop Downs'!$B$2:$B$4,'OMS Response Form (ORF)'!M1222),COUNTIF('OMS Drop Downs'!$B$2:$B$4,'OMS Response Form (ORF)'!N1222), COUNTIF('OMS Drop Downs'!$B$2:$B$4,'OMS Response Form (ORF)'!O1222),COUNTIF('OMS Drop Downs'!$B$2:$B$4,'OMS Response Form (ORF)'!P1222),COUNTIF('OMS Drop Downs'!$B$2:$B$4,'OMS Response Form (ORF)'!Q1222)),"Complete","Incomplete"))</f>
        <v/>
      </c>
      <c r="S1222" s="25" t="str">
        <f>IF(R1222="Complete",IF(AND(NOT(ISNA(VLOOKUP(CONCATENATE(E1222,F1222,G1222,H1222,I1222,J1222),'OMS Drop Downs'!G:G,1,FALSE))),IF(AND(F1222&lt;&gt;"C3",J1222&lt;&gt;"O5"),IF(SUM(COUNTIF(K1222:Q1222,"Y"),COUNTIF(K1222:Q1222,"N"))=0,"V","I"),IF(COUNTIF(K1222:Q1222,"Y"),"V","I"))="V"),"Valid","Invalid")," ")</f>
        <v xml:space="preserve"> </v>
      </c>
      <c r="T1222"/>
    </row>
    <row r="1223" spans="1:20" x14ac:dyDescent="0.25">
      <c r="A1223" s="113"/>
      <c r="B1223" s="114"/>
      <c r="C1223" s="115"/>
      <c r="D1223" s="117"/>
      <c r="E1223" s="55"/>
      <c r="F1223" s="31"/>
      <c r="G1223" s="31"/>
      <c r="H1223" s="31"/>
      <c r="I1223" s="31"/>
      <c r="J1223" s="31"/>
      <c r="K1223" s="31"/>
      <c r="L1223" s="31"/>
      <c r="M1223" s="31"/>
      <c r="N1223" s="31"/>
      <c r="O1223" s="31"/>
      <c r="P1223" s="31"/>
      <c r="Q1223" s="31"/>
      <c r="R1223" s="24" t="str">
        <f>IF(COUNTA(A1223:Q1223)=0,"",IF(AND(COUNTA(A1223)&gt;0, COUNTA(B1223)&gt;0, COUNTA(C1223)&gt;0, COUNTA(D1223)&gt;0, COUNTIF('OMS Drop Downs'!$C$2:$C$3,'OMS Response Form (ORF)'!E1223),COUNTIF('OMS Drop Downs'!$D$2:$D$5,'OMS Response Form (ORF)'!F1223),COUNTIF('OMS Drop Downs'!$A$2:$A$5,'OMS Response Form (ORF)'!G1223),COUNTIF('OMS Drop Downs'!$B$2:$B$4,'OMS Response Form (ORF)'!H1223),COUNTIF('OMS Drop Downs'!$A$2:$A$5,'OMS Response Form (ORF)'!I1223),COUNTIF('OMS Drop Downs'!$E$2:$E$7,'OMS Response Form (ORF)'!J1223),COUNTIF('OMS Drop Downs'!$B$2:$B$4,'OMS Response Form (ORF)'!K1223),COUNTIF('OMS Drop Downs'!$B$2:$B$4,'OMS Response Form (ORF)'!L1223),COUNTIF('OMS Drop Downs'!$B$2:$B$4,'OMS Response Form (ORF)'!M1223),COUNTIF('OMS Drop Downs'!$B$2:$B$4,'OMS Response Form (ORF)'!N1223), COUNTIF('OMS Drop Downs'!$B$2:$B$4,'OMS Response Form (ORF)'!O1223),COUNTIF('OMS Drop Downs'!$B$2:$B$4,'OMS Response Form (ORF)'!P1223),COUNTIF('OMS Drop Downs'!$B$2:$B$4,'OMS Response Form (ORF)'!Q1223)),"Complete","Incomplete"))</f>
        <v/>
      </c>
      <c r="S1223" s="25" t="str">
        <f>IF(R1223="Complete",IF(AND(NOT(ISNA(VLOOKUP(CONCATENATE(E1223,F1223,G1223,H1223,I1223,J1223),'OMS Drop Downs'!G:G,1,FALSE))),IF(AND(F1223&lt;&gt;"C3",J1223&lt;&gt;"O5"),IF(SUM(COUNTIF(K1223:Q1223,"Y"),COUNTIF(K1223:Q1223,"N"))=0,"V","I"),IF(COUNTIF(K1223:Q1223,"Y"),"V","I"))="V"),"Valid","Invalid")," ")</f>
        <v xml:space="preserve"> </v>
      </c>
      <c r="T1223"/>
    </row>
    <row r="1224" spans="1:20" x14ac:dyDescent="0.25">
      <c r="A1224" s="113"/>
      <c r="B1224" s="114"/>
      <c r="C1224" s="115"/>
      <c r="D1224" s="117"/>
      <c r="E1224" s="55"/>
      <c r="F1224" s="31"/>
      <c r="G1224" s="31"/>
      <c r="H1224" s="31"/>
      <c r="I1224" s="31"/>
      <c r="J1224" s="31"/>
      <c r="K1224" s="31"/>
      <c r="L1224" s="31"/>
      <c r="M1224" s="31"/>
      <c r="N1224" s="31"/>
      <c r="O1224" s="31"/>
      <c r="P1224" s="31"/>
      <c r="Q1224" s="31"/>
      <c r="R1224" s="24" t="str">
        <f>IF(COUNTA(A1224:Q1224)=0,"",IF(AND(COUNTA(A1224)&gt;0, COUNTA(B1224)&gt;0, COUNTA(C1224)&gt;0, COUNTA(D1224)&gt;0, COUNTIF('OMS Drop Downs'!$C$2:$C$3,'OMS Response Form (ORF)'!E1224),COUNTIF('OMS Drop Downs'!$D$2:$D$5,'OMS Response Form (ORF)'!F1224),COUNTIF('OMS Drop Downs'!$A$2:$A$5,'OMS Response Form (ORF)'!G1224),COUNTIF('OMS Drop Downs'!$B$2:$B$4,'OMS Response Form (ORF)'!H1224),COUNTIF('OMS Drop Downs'!$A$2:$A$5,'OMS Response Form (ORF)'!I1224),COUNTIF('OMS Drop Downs'!$E$2:$E$7,'OMS Response Form (ORF)'!J1224),COUNTIF('OMS Drop Downs'!$B$2:$B$4,'OMS Response Form (ORF)'!K1224),COUNTIF('OMS Drop Downs'!$B$2:$B$4,'OMS Response Form (ORF)'!L1224),COUNTIF('OMS Drop Downs'!$B$2:$B$4,'OMS Response Form (ORF)'!M1224),COUNTIF('OMS Drop Downs'!$B$2:$B$4,'OMS Response Form (ORF)'!N1224), COUNTIF('OMS Drop Downs'!$B$2:$B$4,'OMS Response Form (ORF)'!O1224),COUNTIF('OMS Drop Downs'!$B$2:$B$4,'OMS Response Form (ORF)'!P1224),COUNTIF('OMS Drop Downs'!$B$2:$B$4,'OMS Response Form (ORF)'!Q1224)),"Complete","Incomplete"))</f>
        <v/>
      </c>
      <c r="S1224" s="25" t="str">
        <f>IF(R1224="Complete",IF(AND(NOT(ISNA(VLOOKUP(CONCATENATE(E1224,F1224,G1224,H1224,I1224,J1224),'OMS Drop Downs'!G:G,1,FALSE))),IF(AND(F1224&lt;&gt;"C3",J1224&lt;&gt;"O5"),IF(SUM(COUNTIF(K1224:Q1224,"Y"),COUNTIF(K1224:Q1224,"N"))=0,"V","I"),IF(COUNTIF(K1224:Q1224,"Y"),"V","I"))="V"),"Valid","Invalid")," ")</f>
        <v xml:space="preserve"> </v>
      </c>
      <c r="T1224"/>
    </row>
    <row r="1225" spans="1:20" x14ac:dyDescent="0.25">
      <c r="A1225" s="113"/>
      <c r="B1225" s="114"/>
      <c r="C1225" s="115"/>
      <c r="D1225" s="117"/>
      <c r="E1225" s="55"/>
      <c r="F1225" s="31"/>
      <c r="G1225" s="31"/>
      <c r="H1225" s="31"/>
      <c r="I1225" s="31"/>
      <c r="J1225" s="31"/>
      <c r="K1225" s="31"/>
      <c r="L1225" s="31"/>
      <c r="M1225" s="31"/>
      <c r="N1225" s="31"/>
      <c r="O1225" s="31"/>
      <c r="P1225" s="31"/>
      <c r="Q1225" s="31"/>
      <c r="R1225" s="24" t="str">
        <f>IF(COUNTA(A1225:Q1225)=0,"",IF(AND(COUNTA(A1225)&gt;0, COUNTA(B1225)&gt;0, COUNTA(C1225)&gt;0, COUNTA(D1225)&gt;0, COUNTIF('OMS Drop Downs'!$C$2:$C$3,'OMS Response Form (ORF)'!E1225),COUNTIF('OMS Drop Downs'!$D$2:$D$5,'OMS Response Form (ORF)'!F1225),COUNTIF('OMS Drop Downs'!$A$2:$A$5,'OMS Response Form (ORF)'!G1225),COUNTIF('OMS Drop Downs'!$B$2:$B$4,'OMS Response Form (ORF)'!H1225),COUNTIF('OMS Drop Downs'!$A$2:$A$5,'OMS Response Form (ORF)'!I1225),COUNTIF('OMS Drop Downs'!$E$2:$E$7,'OMS Response Form (ORF)'!J1225),COUNTIF('OMS Drop Downs'!$B$2:$B$4,'OMS Response Form (ORF)'!K1225),COUNTIF('OMS Drop Downs'!$B$2:$B$4,'OMS Response Form (ORF)'!L1225),COUNTIF('OMS Drop Downs'!$B$2:$B$4,'OMS Response Form (ORF)'!M1225),COUNTIF('OMS Drop Downs'!$B$2:$B$4,'OMS Response Form (ORF)'!N1225), COUNTIF('OMS Drop Downs'!$B$2:$B$4,'OMS Response Form (ORF)'!O1225),COUNTIF('OMS Drop Downs'!$B$2:$B$4,'OMS Response Form (ORF)'!P1225),COUNTIF('OMS Drop Downs'!$B$2:$B$4,'OMS Response Form (ORF)'!Q1225)),"Complete","Incomplete"))</f>
        <v/>
      </c>
      <c r="S1225" s="25" t="str">
        <f>IF(R1225="Complete",IF(AND(NOT(ISNA(VLOOKUP(CONCATENATE(E1225,F1225,G1225,H1225,I1225,J1225),'OMS Drop Downs'!G:G,1,FALSE))),IF(AND(F1225&lt;&gt;"C3",J1225&lt;&gt;"O5"),IF(SUM(COUNTIF(K1225:Q1225,"Y"),COUNTIF(K1225:Q1225,"N"))=0,"V","I"),IF(COUNTIF(K1225:Q1225,"Y"),"V","I"))="V"),"Valid","Invalid")," ")</f>
        <v xml:space="preserve"> </v>
      </c>
      <c r="T1225"/>
    </row>
    <row r="1226" spans="1:20" x14ac:dyDescent="0.25">
      <c r="A1226" s="113"/>
      <c r="B1226" s="114"/>
      <c r="C1226" s="115"/>
      <c r="D1226" s="117"/>
      <c r="E1226" s="55"/>
      <c r="F1226" s="31"/>
      <c r="G1226" s="31"/>
      <c r="H1226" s="31"/>
      <c r="I1226" s="31"/>
      <c r="J1226" s="31"/>
      <c r="K1226" s="31"/>
      <c r="L1226" s="31"/>
      <c r="M1226" s="31"/>
      <c r="N1226" s="31"/>
      <c r="O1226" s="31"/>
      <c r="P1226" s="31"/>
      <c r="Q1226" s="31"/>
      <c r="R1226" s="24" t="str">
        <f>IF(COUNTA(A1226:Q1226)=0,"",IF(AND(COUNTA(A1226)&gt;0, COUNTA(B1226)&gt;0, COUNTA(C1226)&gt;0, COUNTA(D1226)&gt;0, COUNTIF('OMS Drop Downs'!$C$2:$C$3,'OMS Response Form (ORF)'!E1226),COUNTIF('OMS Drop Downs'!$D$2:$D$5,'OMS Response Form (ORF)'!F1226),COUNTIF('OMS Drop Downs'!$A$2:$A$5,'OMS Response Form (ORF)'!G1226),COUNTIF('OMS Drop Downs'!$B$2:$B$4,'OMS Response Form (ORF)'!H1226),COUNTIF('OMS Drop Downs'!$A$2:$A$5,'OMS Response Form (ORF)'!I1226),COUNTIF('OMS Drop Downs'!$E$2:$E$7,'OMS Response Form (ORF)'!J1226),COUNTIF('OMS Drop Downs'!$B$2:$B$4,'OMS Response Form (ORF)'!K1226),COUNTIF('OMS Drop Downs'!$B$2:$B$4,'OMS Response Form (ORF)'!L1226),COUNTIF('OMS Drop Downs'!$B$2:$B$4,'OMS Response Form (ORF)'!M1226),COUNTIF('OMS Drop Downs'!$B$2:$B$4,'OMS Response Form (ORF)'!N1226), COUNTIF('OMS Drop Downs'!$B$2:$B$4,'OMS Response Form (ORF)'!O1226),COUNTIF('OMS Drop Downs'!$B$2:$B$4,'OMS Response Form (ORF)'!P1226),COUNTIF('OMS Drop Downs'!$B$2:$B$4,'OMS Response Form (ORF)'!Q1226)),"Complete","Incomplete"))</f>
        <v/>
      </c>
      <c r="S1226" s="25" t="str">
        <f>IF(R1226="Complete",IF(AND(NOT(ISNA(VLOOKUP(CONCATENATE(E1226,F1226,G1226,H1226,I1226,J1226),'OMS Drop Downs'!G:G,1,FALSE))),IF(AND(F1226&lt;&gt;"C3",J1226&lt;&gt;"O5"),IF(SUM(COUNTIF(K1226:Q1226,"Y"),COUNTIF(K1226:Q1226,"N"))=0,"V","I"),IF(COUNTIF(K1226:Q1226,"Y"),"V","I"))="V"),"Valid","Invalid")," ")</f>
        <v xml:space="preserve"> </v>
      </c>
      <c r="T1226"/>
    </row>
    <row r="1227" spans="1:20" x14ac:dyDescent="0.25">
      <c r="A1227" s="113"/>
      <c r="B1227" s="114"/>
      <c r="C1227" s="115"/>
      <c r="D1227" s="117"/>
      <c r="E1227" s="55"/>
      <c r="F1227" s="31"/>
      <c r="G1227" s="31"/>
      <c r="H1227" s="31"/>
      <c r="I1227" s="31"/>
      <c r="J1227" s="31"/>
      <c r="K1227" s="31"/>
      <c r="L1227" s="31"/>
      <c r="M1227" s="31"/>
      <c r="N1227" s="31"/>
      <c r="O1227" s="31"/>
      <c r="P1227" s="31"/>
      <c r="Q1227" s="31"/>
      <c r="R1227" s="24" t="str">
        <f>IF(COUNTA(A1227:Q1227)=0,"",IF(AND(COUNTA(A1227)&gt;0, COUNTA(B1227)&gt;0, COUNTA(C1227)&gt;0, COUNTA(D1227)&gt;0, COUNTIF('OMS Drop Downs'!$C$2:$C$3,'OMS Response Form (ORF)'!E1227),COUNTIF('OMS Drop Downs'!$D$2:$D$5,'OMS Response Form (ORF)'!F1227),COUNTIF('OMS Drop Downs'!$A$2:$A$5,'OMS Response Form (ORF)'!G1227),COUNTIF('OMS Drop Downs'!$B$2:$B$4,'OMS Response Form (ORF)'!H1227),COUNTIF('OMS Drop Downs'!$A$2:$A$5,'OMS Response Form (ORF)'!I1227),COUNTIF('OMS Drop Downs'!$E$2:$E$7,'OMS Response Form (ORF)'!J1227),COUNTIF('OMS Drop Downs'!$B$2:$B$4,'OMS Response Form (ORF)'!K1227),COUNTIF('OMS Drop Downs'!$B$2:$B$4,'OMS Response Form (ORF)'!L1227),COUNTIF('OMS Drop Downs'!$B$2:$B$4,'OMS Response Form (ORF)'!M1227),COUNTIF('OMS Drop Downs'!$B$2:$B$4,'OMS Response Form (ORF)'!N1227), COUNTIF('OMS Drop Downs'!$B$2:$B$4,'OMS Response Form (ORF)'!O1227),COUNTIF('OMS Drop Downs'!$B$2:$B$4,'OMS Response Form (ORF)'!P1227),COUNTIF('OMS Drop Downs'!$B$2:$B$4,'OMS Response Form (ORF)'!Q1227)),"Complete","Incomplete"))</f>
        <v/>
      </c>
      <c r="S1227" s="25" t="str">
        <f>IF(R1227="Complete",IF(AND(NOT(ISNA(VLOOKUP(CONCATENATE(E1227,F1227,G1227,H1227,I1227,J1227),'OMS Drop Downs'!G:G,1,FALSE))),IF(AND(F1227&lt;&gt;"C3",J1227&lt;&gt;"O5"),IF(SUM(COUNTIF(K1227:Q1227,"Y"),COUNTIF(K1227:Q1227,"N"))=0,"V","I"),IF(COUNTIF(K1227:Q1227,"Y"),"V","I"))="V"),"Valid","Invalid")," ")</f>
        <v xml:space="preserve"> </v>
      </c>
      <c r="T1227"/>
    </row>
    <row r="1228" spans="1:20" x14ac:dyDescent="0.25">
      <c r="A1228" s="113"/>
      <c r="B1228" s="114"/>
      <c r="C1228" s="115"/>
      <c r="D1228" s="117"/>
      <c r="E1228" s="55"/>
      <c r="F1228" s="31"/>
      <c r="G1228" s="31"/>
      <c r="H1228" s="31"/>
      <c r="I1228" s="31"/>
      <c r="J1228" s="31"/>
      <c r="K1228" s="31"/>
      <c r="L1228" s="31"/>
      <c r="M1228" s="31"/>
      <c r="N1228" s="31"/>
      <c r="O1228" s="31"/>
      <c r="P1228" s="31"/>
      <c r="Q1228" s="31"/>
      <c r="R1228" s="24" t="str">
        <f>IF(COUNTA(A1228:Q1228)=0,"",IF(AND(COUNTA(A1228)&gt;0, COUNTA(B1228)&gt;0, COUNTA(C1228)&gt;0, COUNTA(D1228)&gt;0, COUNTIF('OMS Drop Downs'!$C$2:$C$3,'OMS Response Form (ORF)'!E1228),COUNTIF('OMS Drop Downs'!$D$2:$D$5,'OMS Response Form (ORF)'!F1228),COUNTIF('OMS Drop Downs'!$A$2:$A$5,'OMS Response Form (ORF)'!G1228),COUNTIF('OMS Drop Downs'!$B$2:$B$4,'OMS Response Form (ORF)'!H1228),COUNTIF('OMS Drop Downs'!$A$2:$A$5,'OMS Response Form (ORF)'!I1228),COUNTIF('OMS Drop Downs'!$E$2:$E$7,'OMS Response Form (ORF)'!J1228),COUNTIF('OMS Drop Downs'!$B$2:$B$4,'OMS Response Form (ORF)'!K1228),COUNTIF('OMS Drop Downs'!$B$2:$B$4,'OMS Response Form (ORF)'!L1228),COUNTIF('OMS Drop Downs'!$B$2:$B$4,'OMS Response Form (ORF)'!M1228),COUNTIF('OMS Drop Downs'!$B$2:$B$4,'OMS Response Form (ORF)'!N1228), COUNTIF('OMS Drop Downs'!$B$2:$B$4,'OMS Response Form (ORF)'!O1228),COUNTIF('OMS Drop Downs'!$B$2:$B$4,'OMS Response Form (ORF)'!P1228),COUNTIF('OMS Drop Downs'!$B$2:$B$4,'OMS Response Form (ORF)'!Q1228)),"Complete","Incomplete"))</f>
        <v/>
      </c>
      <c r="S1228" s="25" t="str">
        <f>IF(R1228="Complete",IF(AND(NOT(ISNA(VLOOKUP(CONCATENATE(E1228,F1228,G1228,H1228,I1228,J1228),'OMS Drop Downs'!G:G,1,FALSE))),IF(AND(F1228&lt;&gt;"C3",J1228&lt;&gt;"O5"),IF(SUM(COUNTIF(K1228:Q1228,"Y"),COUNTIF(K1228:Q1228,"N"))=0,"V","I"),IF(COUNTIF(K1228:Q1228,"Y"),"V","I"))="V"),"Valid","Invalid")," ")</f>
        <v xml:space="preserve"> </v>
      </c>
      <c r="T1228"/>
    </row>
    <row r="1229" spans="1:20" x14ac:dyDescent="0.25">
      <c r="A1229" s="113"/>
      <c r="B1229" s="114"/>
      <c r="C1229" s="115"/>
      <c r="D1229" s="117"/>
      <c r="E1229" s="55"/>
      <c r="F1229" s="31"/>
      <c r="G1229" s="31"/>
      <c r="H1229" s="31"/>
      <c r="I1229" s="31"/>
      <c r="J1229" s="31"/>
      <c r="K1229" s="31"/>
      <c r="L1229" s="31"/>
      <c r="M1229" s="31"/>
      <c r="N1229" s="31"/>
      <c r="O1229" s="31"/>
      <c r="P1229" s="31"/>
      <c r="Q1229" s="31"/>
      <c r="R1229" s="24" t="str">
        <f>IF(COUNTA(A1229:Q1229)=0,"",IF(AND(COUNTA(A1229)&gt;0, COUNTA(B1229)&gt;0, COUNTA(C1229)&gt;0, COUNTA(D1229)&gt;0, COUNTIF('OMS Drop Downs'!$C$2:$C$3,'OMS Response Form (ORF)'!E1229),COUNTIF('OMS Drop Downs'!$D$2:$D$5,'OMS Response Form (ORF)'!F1229),COUNTIF('OMS Drop Downs'!$A$2:$A$5,'OMS Response Form (ORF)'!G1229),COUNTIF('OMS Drop Downs'!$B$2:$B$4,'OMS Response Form (ORF)'!H1229),COUNTIF('OMS Drop Downs'!$A$2:$A$5,'OMS Response Form (ORF)'!I1229),COUNTIF('OMS Drop Downs'!$E$2:$E$7,'OMS Response Form (ORF)'!J1229),COUNTIF('OMS Drop Downs'!$B$2:$B$4,'OMS Response Form (ORF)'!K1229),COUNTIF('OMS Drop Downs'!$B$2:$B$4,'OMS Response Form (ORF)'!L1229),COUNTIF('OMS Drop Downs'!$B$2:$B$4,'OMS Response Form (ORF)'!M1229),COUNTIF('OMS Drop Downs'!$B$2:$B$4,'OMS Response Form (ORF)'!N1229), COUNTIF('OMS Drop Downs'!$B$2:$B$4,'OMS Response Form (ORF)'!O1229),COUNTIF('OMS Drop Downs'!$B$2:$B$4,'OMS Response Form (ORF)'!P1229),COUNTIF('OMS Drop Downs'!$B$2:$B$4,'OMS Response Form (ORF)'!Q1229)),"Complete","Incomplete"))</f>
        <v/>
      </c>
      <c r="S1229" s="25" t="str">
        <f>IF(R1229="Complete",IF(AND(NOT(ISNA(VLOOKUP(CONCATENATE(E1229,F1229,G1229,H1229,I1229,J1229),'OMS Drop Downs'!G:G,1,FALSE))),IF(AND(F1229&lt;&gt;"C3",J1229&lt;&gt;"O5"),IF(SUM(COUNTIF(K1229:Q1229,"Y"),COUNTIF(K1229:Q1229,"N"))=0,"V","I"),IF(COUNTIF(K1229:Q1229,"Y"),"V","I"))="V"),"Valid","Invalid")," ")</f>
        <v xml:space="preserve"> </v>
      </c>
      <c r="T1229"/>
    </row>
    <row r="1230" spans="1:20" x14ac:dyDescent="0.25">
      <c r="A1230" s="113"/>
      <c r="B1230" s="114"/>
      <c r="C1230" s="115"/>
      <c r="D1230" s="117"/>
      <c r="E1230" s="55"/>
      <c r="F1230" s="31"/>
      <c r="G1230" s="31"/>
      <c r="H1230" s="31"/>
      <c r="I1230" s="31"/>
      <c r="J1230" s="31"/>
      <c r="K1230" s="31"/>
      <c r="L1230" s="31"/>
      <c r="M1230" s="31"/>
      <c r="N1230" s="31"/>
      <c r="O1230" s="31"/>
      <c r="P1230" s="31"/>
      <c r="Q1230" s="31"/>
      <c r="R1230" s="24" t="str">
        <f>IF(COUNTA(A1230:Q1230)=0,"",IF(AND(COUNTA(A1230)&gt;0, COUNTA(B1230)&gt;0, COUNTA(C1230)&gt;0, COUNTA(D1230)&gt;0, COUNTIF('OMS Drop Downs'!$C$2:$C$3,'OMS Response Form (ORF)'!E1230),COUNTIF('OMS Drop Downs'!$D$2:$D$5,'OMS Response Form (ORF)'!F1230),COUNTIF('OMS Drop Downs'!$A$2:$A$5,'OMS Response Form (ORF)'!G1230),COUNTIF('OMS Drop Downs'!$B$2:$B$4,'OMS Response Form (ORF)'!H1230),COUNTIF('OMS Drop Downs'!$A$2:$A$5,'OMS Response Form (ORF)'!I1230),COUNTIF('OMS Drop Downs'!$E$2:$E$7,'OMS Response Form (ORF)'!J1230),COUNTIF('OMS Drop Downs'!$B$2:$B$4,'OMS Response Form (ORF)'!K1230),COUNTIF('OMS Drop Downs'!$B$2:$B$4,'OMS Response Form (ORF)'!L1230),COUNTIF('OMS Drop Downs'!$B$2:$B$4,'OMS Response Form (ORF)'!M1230),COUNTIF('OMS Drop Downs'!$B$2:$B$4,'OMS Response Form (ORF)'!N1230), COUNTIF('OMS Drop Downs'!$B$2:$B$4,'OMS Response Form (ORF)'!O1230),COUNTIF('OMS Drop Downs'!$B$2:$B$4,'OMS Response Form (ORF)'!P1230),COUNTIF('OMS Drop Downs'!$B$2:$B$4,'OMS Response Form (ORF)'!Q1230)),"Complete","Incomplete"))</f>
        <v/>
      </c>
      <c r="S1230" s="25" t="str">
        <f>IF(R1230="Complete",IF(AND(NOT(ISNA(VLOOKUP(CONCATENATE(E1230,F1230,G1230,H1230,I1230,J1230),'OMS Drop Downs'!G:G,1,FALSE))),IF(AND(F1230&lt;&gt;"C3",J1230&lt;&gt;"O5"),IF(SUM(COUNTIF(K1230:Q1230,"Y"),COUNTIF(K1230:Q1230,"N"))=0,"V","I"),IF(COUNTIF(K1230:Q1230,"Y"),"V","I"))="V"),"Valid","Invalid")," ")</f>
        <v xml:space="preserve"> </v>
      </c>
      <c r="T1230"/>
    </row>
    <row r="1231" spans="1:20" x14ac:dyDescent="0.25">
      <c r="A1231" s="113"/>
      <c r="B1231" s="114"/>
      <c r="C1231" s="115"/>
      <c r="D1231" s="117"/>
      <c r="E1231" s="55"/>
      <c r="F1231" s="31"/>
      <c r="G1231" s="31"/>
      <c r="H1231" s="31"/>
      <c r="I1231" s="31"/>
      <c r="J1231" s="31"/>
      <c r="K1231" s="31"/>
      <c r="L1231" s="31"/>
      <c r="M1231" s="31"/>
      <c r="N1231" s="31"/>
      <c r="O1231" s="31"/>
      <c r="P1231" s="31"/>
      <c r="Q1231" s="31"/>
      <c r="R1231" s="24" t="str">
        <f>IF(COUNTA(A1231:Q1231)=0,"",IF(AND(COUNTA(A1231)&gt;0, COUNTA(B1231)&gt;0, COUNTA(C1231)&gt;0, COUNTA(D1231)&gt;0, COUNTIF('OMS Drop Downs'!$C$2:$C$3,'OMS Response Form (ORF)'!E1231),COUNTIF('OMS Drop Downs'!$D$2:$D$5,'OMS Response Form (ORF)'!F1231),COUNTIF('OMS Drop Downs'!$A$2:$A$5,'OMS Response Form (ORF)'!G1231),COUNTIF('OMS Drop Downs'!$B$2:$B$4,'OMS Response Form (ORF)'!H1231),COUNTIF('OMS Drop Downs'!$A$2:$A$5,'OMS Response Form (ORF)'!I1231),COUNTIF('OMS Drop Downs'!$E$2:$E$7,'OMS Response Form (ORF)'!J1231),COUNTIF('OMS Drop Downs'!$B$2:$B$4,'OMS Response Form (ORF)'!K1231),COUNTIF('OMS Drop Downs'!$B$2:$B$4,'OMS Response Form (ORF)'!L1231),COUNTIF('OMS Drop Downs'!$B$2:$B$4,'OMS Response Form (ORF)'!M1231),COUNTIF('OMS Drop Downs'!$B$2:$B$4,'OMS Response Form (ORF)'!N1231), COUNTIF('OMS Drop Downs'!$B$2:$B$4,'OMS Response Form (ORF)'!O1231),COUNTIF('OMS Drop Downs'!$B$2:$B$4,'OMS Response Form (ORF)'!P1231),COUNTIF('OMS Drop Downs'!$B$2:$B$4,'OMS Response Form (ORF)'!Q1231)),"Complete","Incomplete"))</f>
        <v/>
      </c>
      <c r="S1231" s="25" t="str">
        <f>IF(R1231="Complete",IF(AND(NOT(ISNA(VLOOKUP(CONCATENATE(E1231,F1231,G1231,H1231,I1231,J1231),'OMS Drop Downs'!G:G,1,FALSE))),IF(AND(F1231&lt;&gt;"C3",J1231&lt;&gt;"O5"),IF(SUM(COUNTIF(K1231:Q1231,"Y"),COUNTIF(K1231:Q1231,"N"))=0,"V","I"),IF(COUNTIF(K1231:Q1231,"Y"),"V","I"))="V"),"Valid","Invalid")," ")</f>
        <v xml:space="preserve"> </v>
      </c>
      <c r="T1231"/>
    </row>
    <row r="1232" spans="1:20" x14ac:dyDescent="0.25">
      <c r="A1232" s="113"/>
      <c r="B1232" s="114"/>
      <c r="C1232" s="115"/>
      <c r="D1232" s="117"/>
      <c r="E1232" s="55"/>
      <c r="F1232" s="31"/>
      <c r="G1232" s="31"/>
      <c r="H1232" s="31"/>
      <c r="I1232" s="31"/>
      <c r="J1232" s="31"/>
      <c r="K1232" s="31"/>
      <c r="L1232" s="31"/>
      <c r="M1232" s="31"/>
      <c r="N1232" s="31"/>
      <c r="O1232" s="31"/>
      <c r="P1232" s="31"/>
      <c r="Q1232" s="31"/>
      <c r="R1232" s="24" t="str">
        <f>IF(COUNTA(A1232:Q1232)=0,"",IF(AND(COUNTA(A1232)&gt;0, COUNTA(B1232)&gt;0, COUNTA(C1232)&gt;0, COUNTA(D1232)&gt;0, COUNTIF('OMS Drop Downs'!$C$2:$C$3,'OMS Response Form (ORF)'!E1232),COUNTIF('OMS Drop Downs'!$D$2:$D$5,'OMS Response Form (ORF)'!F1232),COUNTIF('OMS Drop Downs'!$A$2:$A$5,'OMS Response Form (ORF)'!G1232),COUNTIF('OMS Drop Downs'!$B$2:$B$4,'OMS Response Form (ORF)'!H1232),COUNTIF('OMS Drop Downs'!$A$2:$A$5,'OMS Response Form (ORF)'!I1232),COUNTIF('OMS Drop Downs'!$E$2:$E$7,'OMS Response Form (ORF)'!J1232),COUNTIF('OMS Drop Downs'!$B$2:$B$4,'OMS Response Form (ORF)'!K1232),COUNTIF('OMS Drop Downs'!$B$2:$B$4,'OMS Response Form (ORF)'!L1232),COUNTIF('OMS Drop Downs'!$B$2:$B$4,'OMS Response Form (ORF)'!M1232),COUNTIF('OMS Drop Downs'!$B$2:$B$4,'OMS Response Form (ORF)'!N1232), COUNTIF('OMS Drop Downs'!$B$2:$B$4,'OMS Response Form (ORF)'!O1232),COUNTIF('OMS Drop Downs'!$B$2:$B$4,'OMS Response Form (ORF)'!P1232),COUNTIF('OMS Drop Downs'!$B$2:$B$4,'OMS Response Form (ORF)'!Q1232)),"Complete","Incomplete"))</f>
        <v/>
      </c>
      <c r="S1232" s="25" t="str">
        <f>IF(R1232="Complete",IF(AND(NOT(ISNA(VLOOKUP(CONCATENATE(E1232,F1232,G1232,H1232,I1232,J1232),'OMS Drop Downs'!G:G,1,FALSE))),IF(AND(F1232&lt;&gt;"C3",J1232&lt;&gt;"O5"),IF(SUM(COUNTIF(K1232:Q1232,"Y"),COUNTIF(K1232:Q1232,"N"))=0,"V","I"),IF(COUNTIF(K1232:Q1232,"Y"),"V","I"))="V"),"Valid","Invalid")," ")</f>
        <v xml:space="preserve"> </v>
      </c>
      <c r="T1232"/>
    </row>
    <row r="1233" spans="1:20" x14ac:dyDescent="0.25">
      <c r="A1233" s="113"/>
      <c r="B1233" s="114"/>
      <c r="C1233" s="115"/>
      <c r="D1233" s="117"/>
      <c r="E1233" s="55"/>
      <c r="F1233" s="31"/>
      <c r="G1233" s="31"/>
      <c r="H1233" s="31"/>
      <c r="I1233" s="31"/>
      <c r="J1233" s="31"/>
      <c r="K1233" s="31"/>
      <c r="L1233" s="31"/>
      <c r="M1233" s="31"/>
      <c r="N1233" s="31"/>
      <c r="O1233" s="31"/>
      <c r="P1233" s="31"/>
      <c r="Q1233" s="31"/>
      <c r="R1233" s="24" t="str">
        <f>IF(COUNTA(A1233:Q1233)=0,"",IF(AND(COUNTA(A1233)&gt;0, COUNTA(B1233)&gt;0, COUNTA(C1233)&gt;0, COUNTA(D1233)&gt;0, COUNTIF('OMS Drop Downs'!$C$2:$C$3,'OMS Response Form (ORF)'!E1233),COUNTIF('OMS Drop Downs'!$D$2:$D$5,'OMS Response Form (ORF)'!F1233),COUNTIF('OMS Drop Downs'!$A$2:$A$5,'OMS Response Form (ORF)'!G1233),COUNTIF('OMS Drop Downs'!$B$2:$B$4,'OMS Response Form (ORF)'!H1233),COUNTIF('OMS Drop Downs'!$A$2:$A$5,'OMS Response Form (ORF)'!I1233),COUNTIF('OMS Drop Downs'!$E$2:$E$7,'OMS Response Form (ORF)'!J1233),COUNTIF('OMS Drop Downs'!$B$2:$B$4,'OMS Response Form (ORF)'!K1233),COUNTIF('OMS Drop Downs'!$B$2:$B$4,'OMS Response Form (ORF)'!L1233),COUNTIF('OMS Drop Downs'!$B$2:$B$4,'OMS Response Form (ORF)'!M1233),COUNTIF('OMS Drop Downs'!$B$2:$B$4,'OMS Response Form (ORF)'!N1233), COUNTIF('OMS Drop Downs'!$B$2:$B$4,'OMS Response Form (ORF)'!O1233),COUNTIF('OMS Drop Downs'!$B$2:$B$4,'OMS Response Form (ORF)'!P1233),COUNTIF('OMS Drop Downs'!$B$2:$B$4,'OMS Response Form (ORF)'!Q1233)),"Complete","Incomplete"))</f>
        <v/>
      </c>
      <c r="S1233" s="25" t="str">
        <f>IF(R1233="Complete",IF(AND(NOT(ISNA(VLOOKUP(CONCATENATE(E1233,F1233,G1233,H1233,I1233,J1233),'OMS Drop Downs'!G:G,1,FALSE))),IF(AND(F1233&lt;&gt;"C3",J1233&lt;&gt;"O5"),IF(SUM(COUNTIF(K1233:Q1233,"Y"),COUNTIF(K1233:Q1233,"N"))=0,"V","I"),IF(COUNTIF(K1233:Q1233,"Y"),"V","I"))="V"),"Valid","Invalid")," ")</f>
        <v xml:space="preserve"> </v>
      </c>
      <c r="T1233"/>
    </row>
    <row r="1234" spans="1:20" x14ac:dyDescent="0.25">
      <c r="A1234" s="113"/>
      <c r="B1234" s="114"/>
      <c r="C1234" s="115"/>
      <c r="D1234" s="117"/>
      <c r="E1234" s="55"/>
      <c r="F1234" s="31"/>
      <c r="G1234" s="31"/>
      <c r="H1234" s="31"/>
      <c r="I1234" s="31"/>
      <c r="J1234" s="31"/>
      <c r="K1234" s="31"/>
      <c r="L1234" s="31"/>
      <c r="M1234" s="31"/>
      <c r="N1234" s="31"/>
      <c r="O1234" s="31"/>
      <c r="P1234" s="31"/>
      <c r="Q1234" s="31"/>
      <c r="R1234" s="24" t="str">
        <f>IF(COUNTA(A1234:Q1234)=0,"",IF(AND(COUNTA(A1234)&gt;0, COUNTA(B1234)&gt;0, COUNTA(C1234)&gt;0, COUNTA(D1234)&gt;0, COUNTIF('OMS Drop Downs'!$C$2:$C$3,'OMS Response Form (ORF)'!E1234),COUNTIF('OMS Drop Downs'!$D$2:$D$5,'OMS Response Form (ORF)'!F1234),COUNTIF('OMS Drop Downs'!$A$2:$A$5,'OMS Response Form (ORF)'!G1234),COUNTIF('OMS Drop Downs'!$B$2:$B$4,'OMS Response Form (ORF)'!H1234),COUNTIF('OMS Drop Downs'!$A$2:$A$5,'OMS Response Form (ORF)'!I1234),COUNTIF('OMS Drop Downs'!$E$2:$E$7,'OMS Response Form (ORF)'!J1234),COUNTIF('OMS Drop Downs'!$B$2:$B$4,'OMS Response Form (ORF)'!K1234),COUNTIF('OMS Drop Downs'!$B$2:$B$4,'OMS Response Form (ORF)'!L1234),COUNTIF('OMS Drop Downs'!$B$2:$B$4,'OMS Response Form (ORF)'!M1234),COUNTIF('OMS Drop Downs'!$B$2:$B$4,'OMS Response Form (ORF)'!N1234), COUNTIF('OMS Drop Downs'!$B$2:$B$4,'OMS Response Form (ORF)'!O1234),COUNTIF('OMS Drop Downs'!$B$2:$B$4,'OMS Response Form (ORF)'!P1234),COUNTIF('OMS Drop Downs'!$B$2:$B$4,'OMS Response Form (ORF)'!Q1234)),"Complete","Incomplete"))</f>
        <v/>
      </c>
      <c r="S1234" s="25" t="str">
        <f>IF(R1234="Complete",IF(AND(NOT(ISNA(VLOOKUP(CONCATENATE(E1234,F1234,G1234,H1234,I1234,J1234),'OMS Drop Downs'!G:G,1,FALSE))),IF(AND(F1234&lt;&gt;"C3",J1234&lt;&gt;"O5"),IF(SUM(COUNTIF(K1234:Q1234,"Y"),COUNTIF(K1234:Q1234,"N"))=0,"V","I"),IF(COUNTIF(K1234:Q1234,"Y"),"V","I"))="V"),"Valid","Invalid")," ")</f>
        <v xml:space="preserve"> </v>
      </c>
      <c r="T1234"/>
    </row>
    <row r="1235" spans="1:20" x14ac:dyDescent="0.25">
      <c r="A1235" s="113"/>
      <c r="B1235" s="114"/>
      <c r="C1235" s="115"/>
      <c r="D1235" s="117"/>
      <c r="E1235" s="55"/>
      <c r="F1235" s="31"/>
      <c r="G1235" s="31"/>
      <c r="H1235" s="31"/>
      <c r="I1235" s="31"/>
      <c r="J1235" s="31"/>
      <c r="K1235" s="31"/>
      <c r="L1235" s="31"/>
      <c r="M1235" s="31"/>
      <c r="N1235" s="31"/>
      <c r="O1235" s="31"/>
      <c r="P1235" s="31"/>
      <c r="Q1235" s="31"/>
      <c r="R1235" s="24" t="str">
        <f>IF(COUNTA(A1235:Q1235)=0,"",IF(AND(COUNTA(A1235)&gt;0, COUNTA(B1235)&gt;0, COUNTA(C1235)&gt;0, COUNTA(D1235)&gt;0, COUNTIF('OMS Drop Downs'!$C$2:$C$3,'OMS Response Form (ORF)'!E1235),COUNTIF('OMS Drop Downs'!$D$2:$D$5,'OMS Response Form (ORF)'!F1235),COUNTIF('OMS Drop Downs'!$A$2:$A$5,'OMS Response Form (ORF)'!G1235),COUNTIF('OMS Drop Downs'!$B$2:$B$4,'OMS Response Form (ORF)'!H1235),COUNTIF('OMS Drop Downs'!$A$2:$A$5,'OMS Response Form (ORF)'!I1235),COUNTIF('OMS Drop Downs'!$E$2:$E$7,'OMS Response Form (ORF)'!J1235),COUNTIF('OMS Drop Downs'!$B$2:$B$4,'OMS Response Form (ORF)'!K1235),COUNTIF('OMS Drop Downs'!$B$2:$B$4,'OMS Response Form (ORF)'!L1235),COUNTIF('OMS Drop Downs'!$B$2:$B$4,'OMS Response Form (ORF)'!M1235),COUNTIF('OMS Drop Downs'!$B$2:$B$4,'OMS Response Form (ORF)'!N1235), COUNTIF('OMS Drop Downs'!$B$2:$B$4,'OMS Response Form (ORF)'!O1235),COUNTIF('OMS Drop Downs'!$B$2:$B$4,'OMS Response Form (ORF)'!P1235),COUNTIF('OMS Drop Downs'!$B$2:$B$4,'OMS Response Form (ORF)'!Q1235)),"Complete","Incomplete"))</f>
        <v/>
      </c>
      <c r="S1235" s="25" t="str">
        <f>IF(R1235="Complete",IF(AND(NOT(ISNA(VLOOKUP(CONCATENATE(E1235,F1235,G1235,H1235,I1235,J1235),'OMS Drop Downs'!G:G,1,FALSE))),IF(AND(F1235&lt;&gt;"C3",J1235&lt;&gt;"O5"),IF(SUM(COUNTIF(K1235:Q1235,"Y"),COUNTIF(K1235:Q1235,"N"))=0,"V","I"),IF(COUNTIF(K1235:Q1235,"Y"),"V","I"))="V"),"Valid","Invalid")," ")</f>
        <v xml:space="preserve"> </v>
      </c>
      <c r="T1235"/>
    </row>
    <row r="1236" spans="1:20" x14ac:dyDescent="0.25">
      <c r="A1236" s="113"/>
      <c r="B1236" s="114"/>
      <c r="C1236" s="115"/>
      <c r="D1236" s="117"/>
      <c r="E1236" s="55"/>
      <c r="F1236" s="31"/>
      <c r="G1236" s="31"/>
      <c r="H1236" s="31"/>
      <c r="I1236" s="31"/>
      <c r="J1236" s="31"/>
      <c r="K1236" s="31"/>
      <c r="L1236" s="31"/>
      <c r="M1236" s="31"/>
      <c r="N1236" s="31"/>
      <c r="O1236" s="31"/>
      <c r="P1236" s="31"/>
      <c r="Q1236" s="31"/>
      <c r="R1236" s="24" t="str">
        <f>IF(COUNTA(A1236:Q1236)=0,"",IF(AND(COUNTA(A1236)&gt;0, COUNTA(B1236)&gt;0, COUNTA(C1236)&gt;0, COUNTA(D1236)&gt;0, COUNTIF('OMS Drop Downs'!$C$2:$C$3,'OMS Response Form (ORF)'!E1236),COUNTIF('OMS Drop Downs'!$D$2:$D$5,'OMS Response Form (ORF)'!F1236),COUNTIF('OMS Drop Downs'!$A$2:$A$5,'OMS Response Form (ORF)'!G1236),COUNTIF('OMS Drop Downs'!$B$2:$B$4,'OMS Response Form (ORF)'!H1236),COUNTIF('OMS Drop Downs'!$A$2:$A$5,'OMS Response Form (ORF)'!I1236),COUNTIF('OMS Drop Downs'!$E$2:$E$7,'OMS Response Form (ORF)'!J1236),COUNTIF('OMS Drop Downs'!$B$2:$B$4,'OMS Response Form (ORF)'!K1236),COUNTIF('OMS Drop Downs'!$B$2:$B$4,'OMS Response Form (ORF)'!L1236),COUNTIF('OMS Drop Downs'!$B$2:$B$4,'OMS Response Form (ORF)'!M1236),COUNTIF('OMS Drop Downs'!$B$2:$B$4,'OMS Response Form (ORF)'!N1236), COUNTIF('OMS Drop Downs'!$B$2:$B$4,'OMS Response Form (ORF)'!O1236),COUNTIF('OMS Drop Downs'!$B$2:$B$4,'OMS Response Form (ORF)'!P1236),COUNTIF('OMS Drop Downs'!$B$2:$B$4,'OMS Response Form (ORF)'!Q1236)),"Complete","Incomplete"))</f>
        <v/>
      </c>
      <c r="S1236" s="25" t="str">
        <f>IF(R1236="Complete",IF(AND(NOT(ISNA(VLOOKUP(CONCATENATE(E1236,F1236,G1236,H1236,I1236,J1236),'OMS Drop Downs'!G:G,1,FALSE))),IF(AND(F1236&lt;&gt;"C3",J1236&lt;&gt;"O5"),IF(SUM(COUNTIF(K1236:Q1236,"Y"),COUNTIF(K1236:Q1236,"N"))=0,"V","I"),IF(COUNTIF(K1236:Q1236,"Y"),"V","I"))="V"),"Valid","Invalid")," ")</f>
        <v xml:space="preserve"> </v>
      </c>
      <c r="T1236"/>
    </row>
    <row r="1237" spans="1:20" x14ac:dyDescent="0.25">
      <c r="A1237" s="113"/>
      <c r="B1237" s="114"/>
      <c r="C1237" s="115"/>
      <c r="D1237" s="117"/>
      <c r="E1237" s="55"/>
      <c r="F1237" s="31"/>
      <c r="G1237" s="31"/>
      <c r="H1237" s="31"/>
      <c r="I1237" s="31"/>
      <c r="J1237" s="31"/>
      <c r="K1237" s="31"/>
      <c r="L1237" s="31"/>
      <c r="M1237" s="31"/>
      <c r="N1237" s="31"/>
      <c r="O1237" s="31"/>
      <c r="P1237" s="31"/>
      <c r="Q1237" s="31"/>
      <c r="R1237" s="24" t="str">
        <f>IF(COUNTA(A1237:Q1237)=0,"",IF(AND(COUNTA(A1237)&gt;0, COUNTA(B1237)&gt;0, COUNTA(C1237)&gt;0, COUNTA(D1237)&gt;0, COUNTIF('OMS Drop Downs'!$C$2:$C$3,'OMS Response Form (ORF)'!E1237),COUNTIF('OMS Drop Downs'!$D$2:$D$5,'OMS Response Form (ORF)'!F1237),COUNTIF('OMS Drop Downs'!$A$2:$A$5,'OMS Response Form (ORF)'!G1237),COUNTIF('OMS Drop Downs'!$B$2:$B$4,'OMS Response Form (ORF)'!H1237),COUNTIF('OMS Drop Downs'!$A$2:$A$5,'OMS Response Form (ORF)'!I1237),COUNTIF('OMS Drop Downs'!$E$2:$E$7,'OMS Response Form (ORF)'!J1237),COUNTIF('OMS Drop Downs'!$B$2:$B$4,'OMS Response Form (ORF)'!K1237),COUNTIF('OMS Drop Downs'!$B$2:$B$4,'OMS Response Form (ORF)'!L1237),COUNTIF('OMS Drop Downs'!$B$2:$B$4,'OMS Response Form (ORF)'!M1237),COUNTIF('OMS Drop Downs'!$B$2:$B$4,'OMS Response Form (ORF)'!N1237), COUNTIF('OMS Drop Downs'!$B$2:$B$4,'OMS Response Form (ORF)'!O1237),COUNTIF('OMS Drop Downs'!$B$2:$B$4,'OMS Response Form (ORF)'!P1237),COUNTIF('OMS Drop Downs'!$B$2:$B$4,'OMS Response Form (ORF)'!Q1237)),"Complete","Incomplete"))</f>
        <v/>
      </c>
      <c r="S1237" s="25" t="str">
        <f>IF(R1237="Complete",IF(AND(NOT(ISNA(VLOOKUP(CONCATENATE(E1237,F1237,G1237,H1237,I1237,J1237),'OMS Drop Downs'!G:G,1,FALSE))),IF(AND(F1237&lt;&gt;"C3",J1237&lt;&gt;"O5"),IF(SUM(COUNTIF(K1237:Q1237,"Y"),COUNTIF(K1237:Q1237,"N"))=0,"V","I"),IF(COUNTIF(K1237:Q1237,"Y"),"V","I"))="V"),"Valid","Invalid")," ")</f>
        <v xml:space="preserve"> </v>
      </c>
      <c r="T1237"/>
    </row>
    <row r="1238" spans="1:20" x14ac:dyDescent="0.25">
      <c r="A1238" s="113"/>
      <c r="B1238" s="114"/>
      <c r="C1238" s="115"/>
      <c r="D1238" s="117"/>
      <c r="E1238" s="55"/>
      <c r="F1238" s="31"/>
      <c r="G1238" s="31"/>
      <c r="H1238" s="31"/>
      <c r="I1238" s="31"/>
      <c r="J1238" s="31"/>
      <c r="K1238" s="31"/>
      <c r="L1238" s="31"/>
      <c r="M1238" s="31"/>
      <c r="N1238" s="31"/>
      <c r="O1238" s="31"/>
      <c r="P1238" s="31"/>
      <c r="Q1238" s="31"/>
      <c r="R1238" s="24" t="str">
        <f>IF(COUNTA(A1238:Q1238)=0,"",IF(AND(COUNTA(A1238)&gt;0, COUNTA(B1238)&gt;0, COUNTA(C1238)&gt;0, COUNTA(D1238)&gt;0, COUNTIF('OMS Drop Downs'!$C$2:$C$3,'OMS Response Form (ORF)'!E1238),COUNTIF('OMS Drop Downs'!$D$2:$D$5,'OMS Response Form (ORF)'!F1238),COUNTIF('OMS Drop Downs'!$A$2:$A$5,'OMS Response Form (ORF)'!G1238),COUNTIF('OMS Drop Downs'!$B$2:$B$4,'OMS Response Form (ORF)'!H1238),COUNTIF('OMS Drop Downs'!$A$2:$A$5,'OMS Response Form (ORF)'!I1238),COUNTIF('OMS Drop Downs'!$E$2:$E$7,'OMS Response Form (ORF)'!J1238),COUNTIF('OMS Drop Downs'!$B$2:$B$4,'OMS Response Form (ORF)'!K1238),COUNTIF('OMS Drop Downs'!$B$2:$B$4,'OMS Response Form (ORF)'!L1238),COUNTIF('OMS Drop Downs'!$B$2:$B$4,'OMS Response Form (ORF)'!M1238),COUNTIF('OMS Drop Downs'!$B$2:$B$4,'OMS Response Form (ORF)'!N1238), COUNTIF('OMS Drop Downs'!$B$2:$B$4,'OMS Response Form (ORF)'!O1238),COUNTIF('OMS Drop Downs'!$B$2:$B$4,'OMS Response Form (ORF)'!P1238),COUNTIF('OMS Drop Downs'!$B$2:$B$4,'OMS Response Form (ORF)'!Q1238)),"Complete","Incomplete"))</f>
        <v/>
      </c>
      <c r="S1238" s="25" t="str">
        <f>IF(R1238="Complete",IF(AND(NOT(ISNA(VLOOKUP(CONCATENATE(E1238,F1238,G1238,H1238,I1238,J1238),'OMS Drop Downs'!G:G,1,FALSE))),IF(AND(F1238&lt;&gt;"C3",J1238&lt;&gt;"O5"),IF(SUM(COUNTIF(K1238:Q1238,"Y"),COUNTIF(K1238:Q1238,"N"))=0,"V","I"),IF(COUNTIF(K1238:Q1238,"Y"),"V","I"))="V"),"Valid","Invalid")," ")</f>
        <v xml:space="preserve"> </v>
      </c>
      <c r="T1238"/>
    </row>
    <row r="1239" spans="1:20" x14ac:dyDescent="0.25">
      <c r="A1239" s="113"/>
      <c r="B1239" s="114"/>
      <c r="C1239" s="115"/>
      <c r="D1239" s="117"/>
      <c r="E1239" s="55"/>
      <c r="F1239" s="31"/>
      <c r="G1239" s="31"/>
      <c r="H1239" s="31"/>
      <c r="I1239" s="31"/>
      <c r="J1239" s="31"/>
      <c r="K1239" s="31"/>
      <c r="L1239" s="31"/>
      <c r="M1239" s="31"/>
      <c r="N1239" s="31"/>
      <c r="O1239" s="31"/>
      <c r="P1239" s="31"/>
      <c r="Q1239" s="31"/>
      <c r="R1239" s="24" t="str">
        <f>IF(COUNTA(A1239:Q1239)=0,"",IF(AND(COUNTA(A1239)&gt;0, COUNTA(B1239)&gt;0, COUNTA(C1239)&gt;0, COUNTA(D1239)&gt;0, COUNTIF('OMS Drop Downs'!$C$2:$C$3,'OMS Response Form (ORF)'!E1239),COUNTIF('OMS Drop Downs'!$D$2:$D$5,'OMS Response Form (ORF)'!F1239),COUNTIF('OMS Drop Downs'!$A$2:$A$5,'OMS Response Form (ORF)'!G1239),COUNTIF('OMS Drop Downs'!$B$2:$B$4,'OMS Response Form (ORF)'!H1239),COUNTIF('OMS Drop Downs'!$A$2:$A$5,'OMS Response Form (ORF)'!I1239),COUNTIF('OMS Drop Downs'!$E$2:$E$7,'OMS Response Form (ORF)'!J1239),COUNTIF('OMS Drop Downs'!$B$2:$B$4,'OMS Response Form (ORF)'!K1239),COUNTIF('OMS Drop Downs'!$B$2:$B$4,'OMS Response Form (ORF)'!L1239),COUNTIF('OMS Drop Downs'!$B$2:$B$4,'OMS Response Form (ORF)'!M1239),COUNTIF('OMS Drop Downs'!$B$2:$B$4,'OMS Response Form (ORF)'!N1239), COUNTIF('OMS Drop Downs'!$B$2:$B$4,'OMS Response Form (ORF)'!O1239),COUNTIF('OMS Drop Downs'!$B$2:$B$4,'OMS Response Form (ORF)'!P1239),COUNTIF('OMS Drop Downs'!$B$2:$B$4,'OMS Response Form (ORF)'!Q1239)),"Complete","Incomplete"))</f>
        <v/>
      </c>
      <c r="S1239" s="25" t="str">
        <f>IF(R1239="Complete",IF(AND(NOT(ISNA(VLOOKUP(CONCATENATE(E1239,F1239,G1239,H1239,I1239,J1239),'OMS Drop Downs'!G:G,1,FALSE))),IF(AND(F1239&lt;&gt;"C3",J1239&lt;&gt;"O5"),IF(SUM(COUNTIF(K1239:Q1239,"Y"),COUNTIF(K1239:Q1239,"N"))=0,"V","I"),IF(COUNTIF(K1239:Q1239,"Y"),"V","I"))="V"),"Valid","Invalid")," ")</f>
        <v xml:space="preserve"> </v>
      </c>
      <c r="T1239"/>
    </row>
    <row r="1240" spans="1:20" x14ac:dyDescent="0.25">
      <c r="A1240" s="113"/>
      <c r="B1240" s="114"/>
      <c r="C1240" s="115"/>
      <c r="D1240" s="117"/>
      <c r="E1240" s="55"/>
      <c r="F1240" s="31"/>
      <c r="G1240" s="31"/>
      <c r="H1240" s="31"/>
      <c r="I1240" s="31"/>
      <c r="J1240" s="31"/>
      <c r="K1240" s="31"/>
      <c r="L1240" s="31"/>
      <c r="M1240" s="31"/>
      <c r="N1240" s="31"/>
      <c r="O1240" s="31"/>
      <c r="P1240" s="31"/>
      <c r="Q1240" s="31"/>
      <c r="R1240" s="24" t="str">
        <f>IF(COUNTA(A1240:Q1240)=0,"",IF(AND(COUNTA(A1240)&gt;0, COUNTA(B1240)&gt;0, COUNTA(C1240)&gt;0, COUNTA(D1240)&gt;0, COUNTIF('OMS Drop Downs'!$C$2:$C$3,'OMS Response Form (ORF)'!E1240),COUNTIF('OMS Drop Downs'!$D$2:$D$5,'OMS Response Form (ORF)'!F1240),COUNTIF('OMS Drop Downs'!$A$2:$A$5,'OMS Response Form (ORF)'!G1240),COUNTIF('OMS Drop Downs'!$B$2:$B$4,'OMS Response Form (ORF)'!H1240),COUNTIF('OMS Drop Downs'!$A$2:$A$5,'OMS Response Form (ORF)'!I1240),COUNTIF('OMS Drop Downs'!$E$2:$E$7,'OMS Response Form (ORF)'!J1240),COUNTIF('OMS Drop Downs'!$B$2:$B$4,'OMS Response Form (ORF)'!K1240),COUNTIF('OMS Drop Downs'!$B$2:$B$4,'OMS Response Form (ORF)'!L1240),COUNTIF('OMS Drop Downs'!$B$2:$B$4,'OMS Response Form (ORF)'!M1240),COUNTIF('OMS Drop Downs'!$B$2:$B$4,'OMS Response Form (ORF)'!N1240), COUNTIF('OMS Drop Downs'!$B$2:$B$4,'OMS Response Form (ORF)'!O1240),COUNTIF('OMS Drop Downs'!$B$2:$B$4,'OMS Response Form (ORF)'!P1240),COUNTIF('OMS Drop Downs'!$B$2:$B$4,'OMS Response Form (ORF)'!Q1240)),"Complete","Incomplete"))</f>
        <v/>
      </c>
      <c r="S1240" s="25" t="str">
        <f>IF(R1240="Complete",IF(AND(NOT(ISNA(VLOOKUP(CONCATENATE(E1240,F1240,G1240,H1240,I1240,J1240),'OMS Drop Downs'!G:G,1,FALSE))),IF(AND(F1240&lt;&gt;"C3",J1240&lt;&gt;"O5"),IF(SUM(COUNTIF(K1240:Q1240,"Y"),COUNTIF(K1240:Q1240,"N"))=0,"V","I"),IF(COUNTIF(K1240:Q1240,"Y"),"V","I"))="V"),"Valid","Invalid")," ")</f>
        <v xml:space="preserve"> </v>
      </c>
      <c r="T1240"/>
    </row>
    <row r="1241" spans="1:20" x14ac:dyDescent="0.25">
      <c r="A1241" s="113"/>
      <c r="B1241" s="114"/>
      <c r="C1241" s="115"/>
      <c r="D1241" s="117"/>
      <c r="E1241" s="55"/>
      <c r="F1241" s="31"/>
      <c r="G1241" s="31"/>
      <c r="H1241" s="31"/>
      <c r="I1241" s="31"/>
      <c r="J1241" s="31"/>
      <c r="K1241" s="31"/>
      <c r="L1241" s="31"/>
      <c r="M1241" s="31"/>
      <c r="N1241" s="31"/>
      <c r="O1241" s="31"/>
      <c r="P1241" s="31"/>
      <c r="Q1241" s="31"/>
      <c r="R1241" s="24" t="str">
        <f>IF(COUNTA(A1241:Q1241)=0,"",IF(AND(COUNTA(A1241)&gt;0, COUNTA(B1241)&gt;0, COUNTA(C1241)&gt;0, COUNTA(D1241)&gt;0, COUNTIF('OMS Drop Downs'!$C$2:$C$3,'OMS Response Form (ORF)'!E1241),COUNTIF('OMS Drop Downs'!$D$2:$D$5,'OMS Response Form (ORF)'!F1241),COUNTIF('OMS Drop Downs'!$A$2:$A$5,'OMS Response Form (ORF)'!G1241),COUNTIF('OMS Drop Downs'!$B$2:$B$4,'OMS Response Form (ORF)'!H1241),COUNTIF('OMS Drop Downs'!$A$2:$A$5,'OMS Response Form (ORF)'!I1241),COUNTIF('OMS Drop Downs'!$E$2:$E$7,'OMS Response Form (ORF)'!J1241),COUNTIF('OMS Drop Downs'!$B$2:$B$4,'OMS Response Form (ORF)'!K1241),COUNTIF('OMS Drop Downs'!$B$2:$B$4,'OMS Response Form (ORF)'!L1241),COUNTIF('OMS Drop Downs'!$B$2:$B$4,'OMS Response Form (ORF)'!M1241),COUNTIF('OMS Drop Downs'!$B$2:$B$4,'OMS Response Form (ORF)'!N1241), COUNTIF('OMS Drop Downs'!$B$2:$B$4,'OMS Response Form (ORF)'!O1241),COUNTIF('OMS Drop Downs'!$B$2:$B$4,'OMS Response Form (ORF)'!P1241),COUNTIF('OMS Drop Downs'!$B$2:$B$4,'OMS Response Form (ORF)'!Q1241)),"Complete","Incomplete"))</f>
        <v/>
      </c>
      <c r="S1241" s="25" t="str">
        <f>IF(R1241="Complete",IF(AND(NOT(ISNA(VLOOKUP(CONCATENATE(E1241,F1241,G1241,H1241,I1241,J1241),'OMS Drop Downs'!G:G,1,FALSE))),IF(AND(F1241&lt;&gt;"C3",J1241&lt;&gt;"O5"),IF(SUM(COUNTIF(K1241:Q1241,"Y"),COUNTIF(K1241:Q1241,"N"))=0,"V","I"),IF(COUNTIF(K1241:Q1241,"Y"),"V","I"))="V"),"Valid","Invalid")," ")</f>
        <v xml:space="preserve"> </v>
      </c>
      <c r="T1241"/>
    </row>
    <row r="1242" spans="1:20" x14ac:dyDescent="0.25">
      <c r="A1242" s="113"/>
      <c r="B1242" s="114"/>
      <c r="C1242" s="115"/>
      <c r="D1242" s="117"/>
      <c r="E1242" s="55"/>
      <c r="F1242" s="31"/>
      <c r="G1242" s="31"/>
      <c r="H1242" s="31"/>
      <c r="I1242" s="31"/>
      <c r="J1242" s="31"/>
      <c r="K1242" s="31"/>
      <c r="L1242" s="31"/>
      <c r="M1242" s="31"/>
      <c r="N1242" s="31"/>
      <c r="O1242" s="31"/>
      <c r="P1242" s="31"/>
      <c r="Q1242" s="31"/>
      <c r="R1242" s="24" t="str">
        <f>IF(COUNTA(A1242:Q1242)=0,"",IF(AND(COUNTA(A1242)&gt;0, COUNTA(B1242)&gt;0, COUNTA(C1242)&gt;0, COUNTA(D1242)&gt;0, COUNTIF('OMS Drop Downs'!$C$2:$C$3,'OMS Response Form (ORF)'!E1242),COUNTIF('OMS Drop Downs'!$D$2:$D$5,'OMS Response Form (ORF)'!F1242),COUNTIF('OMS Drop Downs'!$A$2:$A$5,'OMS Response Form (ORF)'!G1242),COUNTIF('OMS Drop Downs'!$B$2:$B$4,'OMS Response Form (ORF)'!H1242),COUNTIF('OMS Drop Downs'!$A$2:$A$5,'OMS Response Form (ORF)'!I1242),COUNTIF('OMS Drop Downs'!$E$2:$E$7,'OMS Response Form (ORF)'!J1242),COUNTIF('OMS Drop Downs'!$B$2:$B$4,'OMS Response Form (ORF)'!K1242),COUNTIF('OMS Drop Downs'!$B$2:$B$4,'OMS Response Form (ORF)'!L1242),COUNTIF('OMS Drop Downs'!$B$2:$B$4,'OMS Response Form (ORF)'!M1242),COUNTIF('OMS Drop Downs'!$B$2:$B$4,'OMS Response Form (ORF)'!N1242), COUNTIF('OMS Drop Downs'!$B$2:$B$4,'OMS Response Form (ORF)'!O1242),COUNTIF('OMS Drop Downs'!$B$2:$B$4,'OMS Response Form (ORF)'!P1242),COUNTIF('OMS Drop Downs'!$B$2:$B$4,'OMS Response Form (ORF)'!Q1242)),"Complete","Incomplete"))</f>
        <v/>
      </c>
      <c r="S1242" s="25" t="str">
        <f>IF(R1242="Complete",IF(AND(NOT(ISNA(VLOOKUP(CONCATENATE(E1242,F1242,G1242,H1242,I1242,J1242),'OMS Drop Downs'!G:G,1,FALSE))),IF(AND(F1242&lt;&gt;"C3",J1242&lt;&gt;"O5"),IF(SUM(COUNTIF(K1242:Q1242,"Y"),COUNTIF(K1242:Q1242,"N"))=0,"V","I"),IF(COUNTIF(K1242:Q1242,"Y"),"V","I"))="V"),"Valid","Invalid")," ")</f>
        <v xml:space="preserve"> </v>
      </c>
      <c r="T1242"/>
    </row>
    <row r="1243" spans="1:20" x14ac:dyDescent="0.25">
      <c r="A1243" s="113"/>
      <c r="B1243" s="114"/>
      <c r="C1243" s="115"/>
      <c r="D1243" s="117"/>
      <c r="E1243" s="55"/>
      <c r="F1243" s="31"/>
      <c r="G1243" s="31"/>
      <c r="H1243" s="31"/>
      <c r="I1243" s="31"/>
      <c r="J1243" s="31"/>
      <c r="K1243" s="31"/>
      <c r="L1243" s="31"/>
      <c r="M1243" s="31"/>
      <c r="N1243" s="31"/>
      <c r="O1243" s="31"/>
      <c r="P1243" s="31"/>
      <c r="Q1243" s="31"/>
      <c r="R1243" s="24" t="str">
        <f>IF(COUNTA(A1243:Q1243)=0,"",IF(AND(COUNTA(A1243)&gt;0, COUNTA(B1243)&gt;0, COUNTA(C1243)&gt;0, COUNTA(D1243)&gt;0, COUNTIF('OMS Drop Downs'!$C$2:$C$3,'OMS Response Form (ORF)'!E1243),COUNTIF('OMS Drop Downs'!$D$2:$D$5,'OMS Response Form (ORF)'!F1243),COUNTIF('OMS Drop Downs'!$A$2:$A$5,'OMS Response Form (ORF)'!G1243),COUNTIF('OMS Drop Downs'!$B$2:$B$4,'OMS Response Form (ORF)'!H1243),COUNTIF('OMS Drop Downs'!$A$2:$A$5,'OMS Response Form (ORF)'!I1243),COUNTIF('OMS Drop Downs'!$E$2:$E$7,'OMS Response Form (ORF)'!J1243),COUNTIF('OMS Drop Downs'!$B$2:$B$4,'OMS Response Form (ORF)'!K1243),COUNTIF('OMS Drop Downs'!$B$2:$B$4,'OMS Response Form (ORF)'!L1243),COUNTIF('OMS Drop Downs'!$B$2:$B$4,'OMS Response Form (ORF)'!M1243),COUNTIF('OMS Drop Downs'!$B$2:$B$4,'OMS Response Form (ORF)'!N1243), COUNTIF('OMS Drop Downs'!$B$2:$B$4,'OMS Response Form (ORF)'!O1243),COUNTIF('OMS Drop Downs'!$B$2:$B$4,'OMS Response Form (ORF)'!P1243),COUNTIF('OMS Drop Downs'!$B$2:$B$4,'OMS Response Form (ORF)'!Q1243)),"Complete","Incomplete"))</f>
        <v/>
      </c>
      <c r="S1243" s="25" t="str">
        <f>IF(R1243="Complete",IF(AND(NOT(ISNA(VLOOKUP(CONCATENATE(E1243,F1243,G1243,H1243,I1243,J1243),'OMS Drop Downs'!G:G,1,FALSE))),IF(AND(F1243&lt;&gt;"C3",J1243&lt;&gt;"O5"),IF(SUM(COUNTIF(K1243:Q1243,"Y"),COUNTIF(K1243:Q1243,"N"))=0,"V","I"),IF(COUNTIF(K1243:Q1243,"Y"),"V","I"))="V"),"Valid","Invalid")," ")</f>
        <v xml:space="preserve"> </v>
      </c>
      <c r="T1243"/>
    </row>
    <row r="1244" spans="1:20" x14ac:dyDescent="0.25">
      <c r="A1244" s="113"/>
      <c r="B1244" s="114"/>
      <c r="C1244" s="115"/>
      <c r="D1244" s="117"/>
      <c r="E1244" s="55"/>
      <c r="F1244" s="31"/>
      <c r="G1244" s="31"/>
      <c r="H1244" s="31"/>
      <c r="I1244" s="31"/>
      <c r="J1244" s="31"/>
      <c r="K1244" s="31"/>
      <c r="L1244" s="31"/>
      <c r="M1244" s="31"/>
      <c r="N1244" s="31"/>
      <c r="O1244" s="31"/>
      <c r="P1244" s="31"/>
      <c r="Q1244" s="31"/>
      <c r="R1244" s="24" t="str">
        <f>IF(COUNTA(A1244:Q1244)=0,"",IF(AND(COUNTA(A1244)&gt;0, COUNTA(B1244)&gt;0, COUNTA(C1244)&gt;0, COUNTA(D1244)&gt;0, COUNTIF('OMS Drop Downs'!$C$2:$C$3,'OMS Response Form (ORF)'!E1244),COUNTIF('OMS Drop Downs'!$D$2:$D$5,'OMS Response Form (ORF)'!F1244),COUNTIF('OMS Drop Downs'!$A$2:$A$5,'OMS Response Form (ORF)'!G1244),COUNTIF('OMS Drop Downs'!$B$2:$B$4,'OMS Response Form (ORF)'!H1244),COUNTIF('OMS Drop Downs'!$A$2:$A$5,'OMS Response Form (ORF)'!I1244),COUNTIF('OMS Drop Downs'!$E$2:$E$7,'OMS Response Form (ORF)'!J1244),COUNTIF('OMS Drop Downs'!$B$2:$B$4,'OMS Response Form (ORF)'!K1244),COUNTIF('OMS Drop Downs'!$B$2:$B$4,'OMS Response Form (ORF)'!L1244),COUNTIF('OMS Drop Downs'!$B$2:$B$4,'OMS Response Form (ORF)'!M1244),COUNTIF('OMS Drop Downs'!$B$2:$B$4,'OMS Response Form (ORF)'!N1244), COUNTIF('OMS Drop Downs'!$B$2:$B$4,'OMS Response Form (ORF)'!O1244),COUNTIF('OMS Drop Downs'!$B$2:$B$4,'OMS Response Form (ORF)'!P1244),COUNTIF('OMS Drop Downs'!$B$2:$B$4,'OMS Response Form (ORF)'!Q1244)),"Complete","Incomplete"))</f>
        <v/>
      </c>
      <c r="S1244" s="25" t="str">
        <f>IF(R1244="Complete",IF(AND(NOT(ISNA(VLOOKUP(CONCATENATE(E1244,F1244,G1244,H1244,I1244,J1244),'OMS Drop Downs'!G:G,1,FALSE))),IF(AND(F1244&lt;&gt;"C3",J1244&lt;&gt;"O5"),IF(SUM(COUNTIF(K1244:Q1244,"Y"),COUNTIF(K1244:Q1244,"N"))=0,"V","I"),IF(COUNTIF(K1244:Q1244,"Y"),"V","I"))="V"),"Valid","Invalid")," ")</f>
        <v xml:space="preserve"> </v>
      </c>
      <c r="T1244"/>
    </row>
    <row r="1245" spans="1:20" x14ac:dyDescent="0.25">
      <c r="A1245" s="113"/>
      <c r="B1245" s="114"/>
      <c r="C1245" s="115"/>
      <c r="D1245" s="117"/>
      <c r="E1245" s="55"/>
      <c r="F1245" s="31"/>
      <c r="G1245" s="31"/>
      <c r="H1245" s="31"/>
      <c r="I1245" s="31"/>
      <c r="J1245" s="31"/>
      <c r="K1245" s="31"/>
      <c r="L1245" s="31"/>
      <c r="M1245" s="31"/>
      <c r="N1245" s="31"/>
      <c r="O1245" s="31"/>
      <c r="P1245" s="31"/>
      <c r="Q1245" s="31"/>
      <c r="R1245" s="24" t="str">
        <f>IF(COUNTA(A1245:Q1245)=0,"",IF(AND(COUNTA(A1245)&gt;0, COUNTA(B1245)&gt;0, COUNTA(C1245)&gt;0, COUNTA(D1245)&gt;0, COUNTIF('OMS Drop Downs'!$C$2:$C$3,'OMS Response Form (ORF)'!E1245),COUNTIF('OMS Drop Downs'!$D$2:$D$5,'OMS Response Form (ORF)'!F1245),COUNTIF('OMS Drop Downs'!$A$2:$A$5,'OMS Response Form (ORF)'!G1245),COUNTIF('OMS Drop Downs'!$B$2:$B$4,'OMS Response Form (ORF)'!H1245),COUNTIF('OMS Drop Downs'!$A$2:$A$5,'OMS Response Form (ORF)'!I1245),COUNTIF('OMS Drop Downs'!$E$2:$E$7,'OMS Response Form (ORF)'!J1245),COUNTIF('OMS Drop Downs'!$B$2:$B$4,'OMS Response Form (ORF)'!K1245),COUNTIF('OMS Drop Downs'!$B$2:$B$4,'OMS Response Form (ORF)'!L1245),COUNTIF('OMS Drop Downs'!$B$2:$B$4,'OMS Response Form (ORF)'!M1245),COUNTIF('OMS Drop Downs'!$B$2:$B$4,'OMS Response Form (ORF)'!N1245), COUNTIF('OMS Drop Downs'!$B$2:$B$4,'OMS Response Form (ORF)'!O1245),COUNTIF('OMS Drop Downs'!$B$2:$B$4,'OMS Response Form (ORF)'!P1245),COUNTIF('OMS Drop Downs'!$B$2:$B$4,'OMS Response Form (ORF)'!Q1245)),"Complete","Incomplete"))</f>
        <v/>
      </c>
      <c r="S1245" s="25" t="str">
        <f>IF(R1245="Complete",IF(AND(NOT(ISNA(VLOOKUP(CONCATENATE(E1245,F1245,G1245,H1245,I1245,J1245),'OMS Drop Downs'!G:G,1,FALSE))),IF(AND(F1245&lt;&gt;"C3",J1245&lt;&gt;"O5"),IF(SUM(COUNTIF(K1245:Q1245,"Y"),COUNTIF(K1245:Q1245,"N"))=0,"V","I"),IF(COUNTIF(K1245:Q1245,"Y"),"V","I"))="V"),"Valid","Invalid")," ")</f>
        <v xml:space="preserve"> </v>
      </c>
      <c r="T1245"/>
    </row>
    <row r="1246" spans="1:20" x14ac:dyDescent="0.25">
      <c r="A1246" s="113"/>
      <c r="B1246" s="114"/>
      <c r="C1246" s="115"/>
      <c r="D1246" s="117"/>
      <c r="E1246" s="55"/>
      <c r="F1246" s="31"/>
      <c r="G1246" s="31"/>
      <c r="H1246" s="31"/>
      <c r="I1246" s="31"/>
      <c r="J1246" s="31"/>
      <c r="K1246" s="31"/>
      <c r="L1246" s="31"/>
      <c r="M1246" s="31"/>
      <c r="N1246" s="31"/>
      <c r="O1246" s="31"/>
      <c r="P1246" s="31"/>
      <c r="Q1246" s="31"/>
      <c r="R1246" s="24" t="str">
        <f>IF(COUNTA(A1246:Q1246)=0,"",IF(AND(COUNTA(A1246)&gt;0, COUNTA(B1246)&gt;0, COUNTA(C1246)&gt;0, COUNTA(D1246)&gt;0, COUNTIF('OMS Drop Downs'!$C$2:$C$3,'OMS Response Form (ORF)'!E1246),COUNTIF('OMS Drop Downs'!$D$2:$D$5,'OMS Response Form (ORF)'!F1246),COUNTIF('OMS Drop Downs'!$A$2:$A$5,'OMS Response Form (ORF)'!G1246),COUNTIF('OMS Drop Downs'!$B$2:$B$4,'OMS Response Form (ORF)'!H1246),COUNTIF('OMS Drop Downs'!$A$2:$A$5,'OMS Response Form (ORF)'!I1246),COUNTIF('OMS Drop Downs'!$E$2:$E$7,'OMS Response Form (ORF)'!J1246),COUNTIF('OMS Drop Downs'!$B$2:$B$4,'OMS Response Form (ORF)'!K1246),COUNTIF('OMS Drop Downs'!$B$2:$B$4,'OMS Response Form (ORF)'!L1246),COUNTIF('OMS Drop Downs'!$B$2:$B$4,'OMS Response Form (ORF)'!M1246),COUNTIF('OMS Drop Downs'!$B$2:$B$4,'OMS Response Form (ORF)'!N1246), COUNTIF('OMS Drop Downs'!$B$2:$B$4,'OMS Response Form (ORF)'!O1246),COUNTIF('OMS Drop Downs'!$B$2:$B$4,'OMS Response Form (ORF)'!P1246),COUNTIF('OMS Drop Downs'!$B$2:$B$4,'OMS Response Form (ORF)'!Q1246)),"Complete","Incomplete"))</f>
        <v/>
      </c>
      <c r="S1246" s="25" t="str">
        <f>IF(R1246="Complete",IF(AND(NOT(ISNA(VLOOKUP(CONCATENATE(E1246,F1246,G1246,H1246,I1246,J1246),'OMS Drop Downs'!G:G,1,FALSE))),IF(AND(F1246&lt;&gt;"C3",J1246&lt;&gt;"O5"),IF(SUM(COUNTIF(K1246:Q1246,"Y"),COUNTIF(K1246:Q1246,"N"))=0,"V","I"),IF(COUNTIF(K1246:Q1246,"Y"),"V","I"))="V"),"Valid","Invalid")," ")</f>
        <v xml:space="preserve"> </v>
      </c>
      <c r="T1246"/>
    </row>
    <row r="1247" spans="1:20" x14ac:dyDescent="0.25">
      <c r="A1247" s="113"/>
      <c r="B1247" s="114"/>
      <c r="C1247" s="115"/>
      <c r="D1247" s="117"/>
      <c r="E1247" s="55"/>
      <c r="F1247" s="31"/>
      <c r="G1247" s="31"/>
      <c r="H1247" s="31"/>
      <c r="I1247" s="31"/>
      <c r="J1247" s="31"/>
      <c r="K1247" s="31"/>
      <c r="L1247" s="31"/>
      <c r="M1247" s="31"/>
      <c r="N1247" s="31"/>
      <c r="O1247" s="31"/>
      <c r="P1247" s="31"/>
      <c r="Q1247" s="31"/>
      <c r="R1247" s="24" t="str">
        <f>IF(COUNTA(A1247:Q1247)=0,"",IF(AND(COUNTA(A1247)&gt;0, COUNTA(B1247)&gt;0, COUNTA(C1247)&gt;0, COUNTA(D1247)&gt;0, COUNTIF('OMS Drop Downs'!$C$2:$C$3,'OMS Response Form (ORF)'!E1247),COUNTIF('OMS Drop Downs'!$D$2:$D$5,'OMS Response Form (ORF)'!F1247),COUNTIF('OMS Drop Downs'!$A$2:$A$5,'OMS Response Form (ORF)'!G1247),COUNTIF('OMS Drop Downs'!$B$2:$B$4,'OMS Response Form (ORF)'!H1247),COUNTIF('OMS Drop Downs'!$A$2:$A$5,'OMS Response Form (ORF)'!I1247),COUNTIF('OMS Drop Downs'!$E$2:$E$7,'OMS Response Form (ORF)'!J1247),COUNTIF('OMS Drop Downs'!$B$2:$B$4,'OMS Response Form (ORF)'!K1247),COUNTIF('OMS Drop Downs'!$B$2:$B$4,'OMS Response Form (ORF)'!L1247),COUNTIF('OMS Drop Downs'!$B$2:$B$4,'OMS Response Form (ORF)'!M1247),COUNTIF('OMS Drop Downs'!$B$2:$B$4,'OMS Response Form (ORF)'!N1247), COUNTIF('OMS Drop Downs'!$B$2:$B$4,'OMS Response Form (ORF)'!O1247),COUNTIF('OMS Drop Downs'!$B$2:$B$4,'OMS Response Form (ORF)'!P1247),COUNTIF('OMS Drop Downs'!$B$2:$B$4,'OMS Response Form (ORF)'!Q1247)),"Complete","Incomplete"))</f>
        <v/>
      </c>
      <c r="S1247" s="25" t="str">
        <f>IF(R1247="Complete",IF(AND(NOT(ISNA(VLOOKUP(CONCATENATE(E1247,F1247,G1247,H1247,I1247,J1247),'OMS Drop Downs'!G:G,1,FALSE))),IF(AND(F1247&lt;&gt;"C3",J1247&lt;&gt;"O5"),IF(SUM(COUNTIF(K1247:Q1247,"Y"),COUNTIF(K1247:Q1247,"N"))=0,"V","I"),IF(COUNTIF(K1247:Q1247,"Y"),"V","I"))="V"),"Valid","Invalid")," ")</f>
        <v xml:space="preserve"> </v>
      </c>
      <c r="T1247"/>
    </row>
    <row r="1248" spans="1:20" x14ac:dyDescent="0.25">
      <c r="A1248" s="113"/>
      <c r="B1248" s="114"/>
      <c r="C1248" s="115"/>
      <c r="D1248" s="117"/>
      <c r="E1248" s="55"/>
      <c r="F1248" s="31"/>
      <c r="G1248" s="31"/>
      <c r="H1248" s="31"/>
      <c r="I1248" s="31"/>
      <c r="J1248" s="31"/>
      <c r="K1248" s="31"/>
      <c r="L1248" s="31"/>
      <c r="M1248" s="31"/>
      <c r="N1248" s="31"/>
      <c r="O1248" s="31"/>
      <c r="P1248" s="31"/>
      <c r="Q1248" s="31"/>
      <c r="R1248" s="24" t="str">
        <f>IF(COUNTA(A1248:Q1248)=0,"",IF(AND(COUNTA(A1248)&gt;0, COUNTA(B1248)&gt;0, COUNTA(C1248)&gt;0, COUNTA(D1248)&gt;0, COUNTIF('OMS Drop Downs'!$C$2:$C$3,'OMS Response Form (ORF)'!E1248),COUNTIF('OMS Drop Downs'!$D$2:$D$5,'OMS Response Form (ORF)'!F1248),COUNTIF('OMS Drop Downs'!$A$2:$A$5,'OMS Response Form (ORF)'!G1248),COUNTIF('OMS Drop Downs'!$B$2:$B$4,'OMS Response Form (ORF)'!H1248),COUNTIF('OMS Drop Downs'!$A$2:$A$5,'OMS Response Form (ORF)'!I1248),COUNTIF('OMS Drop Downs'!$E$2:$E$7,'OMS Response Form (ORF)'!J1248),COUNTIF('OMS Drop Downs'!$B$2:$B$4,'OMS Response Form (ORF)'!K1248),COUNTIF('OMS Drop Downs'!$B$2:$B$4,'OMS Response Form (ORF)'!L1248),COUNTIF('OMS Drop Downs'!$B$2:$B$4,'OMS Response Form (ORF)'!M1248),COUNTIF('OMS Drop Downs'!$B$2:$B$4,'OMS Response Form (ORF)'!N1248), COUNTIF('OMS Drop Downs'!$B$2:$B$4,'OMS Response Form (ORF)'!O1248),COUNTIF('OMS Drop Downs'!$B$2:$B$4,'OMS Response Form (ORF)'!P1248),COUNTIF('OMS Drop Downs'!$B$2:$B$4,'OMS Response Form (ORF)'!Q1248)),"Complete","Incomplete"))</f>
        <v/>
      </c>
      <c r="S1248" s="25" t="str">
        <f>IF(R1248="Complete",IF(AND(NOT(ISNA(VLOOKUP(CONCATENATE(E1248,F1248,G1248,H1248,I1248,J1248),'OMS Drop Downs'!G:G,1,FALSE))),IF(AND(F1248&lt;&gt;"C3",J1248&lt;&gt;"O5"),IF(SUM(COUNTIF(K1248:Q1248,"Y"),COUNTIF(K1248:Q1248,"N"))=0,"V","I"),IF(COUNTIF(K1248:Q1248,"Y"),"V","I"))="V"),"Valid","Invalid")," ")</f>
        <v xml:space="preserve"> </v>
      </c>
      <c r="T1248"/>
    </row>
    <row r="1249" spans="1:20" x14ac:dyDescent="0.25">
      <c r="A1249" s="113"/>
      <c r="B1249" s="114"/>
      <c r="C1249" s="115"/>
      <c r="D1249" s="117"/>
      <c r="E1249" s="55"/>
      <c r="F1249" s="31"/>
      <c r="G1249" s="31"/>
      <c r="H1249" s="31"/>
      <c r="I1249" s="31"/>
      <c r="J1249" s="31"/>
      <c r="K1249" s="31"/>
      <c r="L1249" s="31"/>
      <c r="M1249" s="31"/>
      <c r="N1249" s="31"/>
      <c r="O1249" s="31"/>
      <c r="P1249" s="31"/>
      <c r="Q1249" s="31"/>
      <c r="R1249" s="24" t="str">
        <f>IF(COUNTA(A1249:Q1249)=0,"",IF(AND(COUNTA(A1249)&gt;0, COUNTA(B1249)&gt;0, COUNTA(C1249)&gt;0, COUNTA(D1249)&gt;0, COUNTIF('OMS Drop Downs'!$C$2:$C$3,'OMS Response Form (ORF)'!E1249),COUNTIF('OMS Drop Downs'!$D$2:$D$5,'OMS Response Form (ORF)'!F1249),COUNTIF('OMS Drop Downs'!$A$2:$A$5,'OMS Response Form (ORF)'!G1249),COUNTIF('OMS Drop Downs'!$B$2:$B$4,'OMS Response Form (ORF)'!H1249),COUNTIF('OMS Drop Downs'!$A$2:$A$5,'OMS Response Form (ORF)'!I1249),COUNTIF('OMS Drop Downs'!$E$2:$E$7,'OMS Response Form (ORF)'!J1249),COUNTIF('OMS Drop Downs'!$B$2:$B$4,'OMS Response Form (ORF)'!K1249),COUNTIF('OMS Drop Downs'!$B$2:$B$4,'OMS Response Form (ORF)'!L1249),COUNTIF('OMS Drop Downs'!$B$2:$B$4,'OMS Response Form (ORF)'!M1249),COUNTIF('OMS Drop Downs'!$B$2:$B$4,'OMS Response Form (ORF)'!N1249), COUNTIF('OMS Drop Downs'!$B$2:$B$4,'OMS Response Form (ORF)'!O1249),COUNTIF('OMS Drop Downs'!$B$2:$B$4,'OMS Response Form (ORF)'!P1249),COUNTIF('OMS Drop Downs'!$B$2:$B$4,'OMS Response Form (ORF)'!Q1249)),"Complete","Incomplete"))</f>
        <v/>
      </c>
      <c r="S1249" s="25" t="str">
        <f>IF(R1249="Complete",IF(AND(NOT(ISNA(VLOOKUP(CONCATENATE(E1249,F1249,G1249,H1249,I1249,J1249),'OMS Drop Downs'!G:G,1,FALSE))),IF(AND(F1249&lt;&gt;"C3",J1249&lt;&gt;"O5"),IF(SUM(COUNTIF(K1249:Q1249,"Y"),COUNTIF(K1249:Q1249,"N"))=0,"V","I"),IF(COUNTIF(K1249:Q1249,"Y"),"V","I"))="V"),"Valid","Invalid")," ")</f>
        <v xml:space="preserve"> </v>
      </c>
      <c r="T1249"/>
    </row>
    <row r="1250" spans="1:20" x14ac:dyDescent="0.25">
      <c r="A1250" s="113"/>
      <c r="B1250" s="114"/>
      <c r="C1250" s="115"/>
      <c r="D1250" s="117"/>
      <c r="E1250" s="55"/>
      <c r="F1250" s="31"/>
      <c r="G1250" s="31"/>
      <c r="H1250" s="31"/>
      <c r="I1250" s="31"/>
      <c r="J1250" s="31"/>
      <c r="K1250" s="31"/>
      <c r="L1250" s="31"/>
      <c r="M1250" s="31"/>
      <c r="N1250" s="31"/>
      <c r="O1250" s="31"/>
      <c r="P1250" s="31"/>
      <c r="Q1250" s="31"/>
      <c r="R1250" s="24" t="str">
        <f>IF(COUNTA(A1250:Q1250)=0,"",IF(AND(COUNTA(A1250)&gt;0, COUNTA(B1250)&gt;0, COUNTA(C1250)&gt;0, COUNTA(D1250)&gt;0, COUNTIF('OMS Drop Downs'!$C$2:$C$3,'OMS Response Form (ORF)'!E1250),COUNTIF('OMS Drop Downs'!$D$2:$D$5,'OMS Response Form (ORF)'!F1250),COUNTIF('OMS Drop Downs'!$A$2:$A$5,'OMS Response Form (ORF)'!G1250),COUNTIF('OMS Drop Downs'!$B$2:$B$4,'OMS Response Form (ORF)'!H1250),COUNTIF('OMS Drop Downs'!$A$2:$A$5,'OMS Response Form (ORF)'!I1250),COUNTIF('OMS Drop Downs'!$E$2:$E$7,'OMS Response Form (ORF)'!J1250),COUNTIF('OMS Drop Downs'!$B$2:$B$4,'OMS Response Form (ORF)'!K1250),COUNTIF('OMS Drop Downs'!$B$2:$B$4,'OMS Response Form (ORF)'!L1250),COUNTIF('OMS Drop Downs'!$B$2:$B$4,'OMS Response Form (ORF)'!M1250),COUNTIF('OMS Drop Downs'!$B$2:$B$4,'OMS Response Form (ORF)'!N1250), COUNTIF('OMS Drop Downs'!$B$2:$B$4,'OMS Response Form (ORF)'!O1250),COUNTIF('OMS Drop Downs'!$B$2:$B$4,'OMS Response Form (ORF)'!P1250),COUNTIF('OMS Drop Downs'!$B$2:$B$4,'OMS Response Form (ORF)'!Q1250)),"Complete","Incomplete"))</f>
        <v/>
      </c>
      <c r="S1250" s="25" t="str">
        <f>IF(R1250="Complete",IF(AND(NOT(ISNA(VLOOKUP(CONCATENATE(E1250,F1250,G1250,H1250,I1250,J1250),'OMS Drop Downs'!G:G,1,FALSE))),IF(AND(F1250&lt;&gt;"C3",J1250&lt;&gt;"O5"),IF(SUM(COUNTIF(K1250:Q1250,"Y"),COUNTIF(K1250:Q1250,"N"))=0,"V","I"),IF(COUNTIF(K1250:Q1250,"Y"),"V","I"))="V"),"Valid","Invalid")," ")</f>
        <v xml:space="preserve"> </v>
      </c>
      <c r="T1250"/>
    </row>
    <row r="1251" spans="1:20" x14ac:dyDescent="0.25">
      <c r="A1251" s="113"/>
      <c r="B1251" s="114"/>
      <c r="C1251" s="115"/>
      <c r="D1251" s="117"/>
      <c r="E1251" s="55"/>
      <c r="F1251" s="31"/>
      <c r="G1251" s="31"/>
      <c r="H1251" s="31"/>
      <c r="I1251" s="31"/>
      <c r="J1251" s="31"/>
      <c r="K1251" s="31"/>
      <c r="L1251" s="31"/>
      <c r="M1251" s="31"/>
      <c r="N1251" s="31"/>
      <c r="O1251" s="31"/>
      <c r="P1251" s="31"/>
      <c r="Q1251" s="31"/>
      <c r="R1251" s="24" t="str">
        <f>IF(COUNTA(A1251:Q1251)=0,"",IF(AND(COUNTA(A1251)&gt;0, COUNTA(B1251)&gt;0, COUNTA(C1251)&gt;0, COUNTA(D1251)&gt;0, COUNTIF('OMS Drop Downs'!$C$2:$C$3,'OMS Response Form (ORF)'!E1251),COUNTIF('OMS Drop Downs'!$D$2:$D$5,'OMS Response Form (ORF)'!F1251),COUNTIF('OMS Drop Downs'!$A$2:$A$5,'OMS Response Form (ORF)'!G1251),COUNTIF('OMS Drop Downs'!$B$2:$B$4,'OMS Response Form (ORF)'!H1251),COUNTIF('OMS Drop Downs'!$A$2:$A$5,'OMS Response Form (ORF)'!I1251),COUNTIF('OMS Drop Downs'!$E$2:$E$7,'OMS Response Form (ORF)'!J1251),COUNTIF('OMS Drop Downs'!$B$2:$B$4,'OMS Response Form (ORF)'!K1251),COUNTIF('OMS Drop Downs'!$B$2:$B$4,'OMS Response Form (ORF)'!L1251),COUNTIF('OMS Drop Downs'!$B$2:$B$4,'OMS Response Form (ORF)'!M1251),COUNTIF('OMS Drop Downs'!$B$2:$B$4,'OMS Response Form (ORF)'!N1251), COUNTIF('OMS Drop Downs'!$B$2:$B$4,'OMS Response Form (ORF)'!O1251),COUNTIF('OMS Drop Downs'!$B$2:$B$4,'OMS Response Form (ORF)'!P1251),COUNTIF('OMS Drop Downs'!$B$2:$B$4,'OMS Response Form (ORF)'!Q1251)),"Complete","Incomplete"))</f>
        <v/>
      </c>
      <c r="S1251" s="25" t="str">
        <f>IF(R1251="Complete",IF(AND(NOT(ISNA(VLOOKUP(CONCATENATE(E1251,F1251,G1251,H1251,I1251,J1251),'OMS Drop Downs'!G:G,1,FALSE))),IF(AND(F1251&lt;&gt;"C3",J1251&lt;&gt;"O5"),IF(SUM(COUNTIF(K1251:Q1251,"Y"),COUNTIF(K1251:Q1251,"N"))=0,"V","I"),IF(COUNTIF(K1251:Q1251,"Y"),"V","I"))="V"),"Valid","Invalid")," ")</f>
        <v xml:space="preserve"> </v>
      </c>
      <c r="T1251"/>
    </row>
    <row r="1252" spans="1:20" x14ac:dyDescent="0.25">
      <c r="A1252" s="113"/>
      <c r="B1252" s="114"/>
      <c r="C1252" s="115"/>
      <c r="D1252" s="117"/>
      <c r="E1252" s="55"/>
      <c r="F1252" s="31"/>
      <c r="G1252" s="31"/>
      <c r="H1252" s="31"/>
      <c r="I1252" s="31"/>
      <c r="J1252" s="31"/>
      <c r="K1252" s="31"/>
      <c r="L1252" s="31"/>
      <c r="M1252" s="31"/>
      <c r="N1252" s="31"/>
      <c r="O1252" s="31"/>
      <c r="P1252" s="31"/>
      <c r="Q1252" s="31"/>
      <c r="R1252" s="24" t="str">
        <f>IF(COUNTA(A1252:Q1252)=0,"",IF(AND(COUNTA(A1252)&gt;0, COUNTA(B1252)&gt;0, COUNTA(C1252)&gt;0, COUNTA(D1252)&gt;0, COUNTIF('OMS Drop Downs'!$C$2:$C$3,'OMS Response Form (ORF)'!E1252),COUNTIF('OMS Drop Downs'!$D$2:$D$5,'OMS Response Form (ORF)'!F1252),COUNTIF('OMS Drop Downs'!$A$2:$A$5,'OMS Response Form (ORF)'!G1252),COUNTIF('OMS Drop Downs'!$B$2:$B$4,'OMS Response Form (ORF)'!H1252),COUNTIF('OMS Drop Downs'!$A$2:$A$5,'OMS Response Form (ORF)'!I1252),COUNTIF('OMS Drop Downs'!$E$2:$E$7,'OMS Response Form (ORF)'!J1252),COUNTIF('OMS Drop Downs'!$B$2:$B$4,'OMS Response Form (ORF)'!K1252),COUNTIF('OMS Drop Downs'!$B$2:$B$4,'OMS Response Form (ORF)'!L1252),COUNTIF('OMS Drop Downs'!$B$2:$B$4,'OMS Response Form (ORF)'!M1252),COUNTIF('OMS Drop Downs'!$B$2:$B$4,'OMS Response Form (ORF)'!N1252), COUNTIF('OMS Drop Downs'!$B$2:$B$4,'OMS Response Form (ORF)'!O1252),COUNTIF('OMS Drop Downs'!$B$2:$B$4,'OMS Response Form (ORF)'!P1252),COUNTIF('OMS Drop Downs'!$B$2:$B$4,'OMS Response Form (ORF)'!Q1252)),"Complete","Incomplete"))</f>
        <v/>
      </c>
      <c r="S1252" s="25" t="str">
        <f>IF(R1252="Complete",IF(AND(NOT(ISNA(VLOOKUP(CONCATENATE(E1252,F1252,G1252,H1252,I1252,J1252),'OMS Drop Downs'!G:G,1,FALSE))),IF(AND(F1252&lt;&gt;"C3",J1252&lt;&gt;"O5"),IF(SUM(COUNTIF(K1252:Q1252,"Y"),COUNTIF(K1252:Q1252,"N"))=0,"V","I"),IF(COUNTIF(K1252:Q1252,"Y"),"V","I"))="V"),"Valid","Invalid")," ")</f>
        <v xml:space="preserve"> </v>
      </c>
      <c r="T1252"/>
    </row>
    <row r="1253" spans="1:20" x14ac:dyDescent="0.25">
      <c r="A1253" s="113"/>
      <c r="B1253" s="114"/>
      <c r="C1253" s="115"/>
      <c r="D1253" s="117"/>
      <c r="E1253" s="55"/>
      <c r="F1253" s="31"/>
      <c r="G1253" s="31"/>
      <c r="H1253" s="31"/>
      <c r="I1253" s="31"/>
      <c r="J1253" s="31"/>
      <c r="K1253" s="31"/>
      <c r="L1253" s="31"/>
      <c r="M1253" s="31"/>
      <c r="N1253" s="31"/>
      <c r="O1253" s="31"/>
      <c r="P1253" s="31"/>
      <c r="Q1253" s="31"/>
      <c r="R1253" s="24" t="str">
        <f>IF(COUNTA(A1253:Q1253)=0,"",IF(AND(COUNTA(A1253)&gt;0, COUNTA(B1253)&gt;0, COUNTA(C1253)&gt;0, COUNTA(D1253)&gt;0, COUNTIF('OMS Drop Downs'!$C$2:$C$3,'OMS Response Form (ORF)'!E1253),COUNTIF('OMS Drop Downs'!$D$2:$D$5,'OMS Response Form (ORF)'!F1253),COUNTIF('OMS Drop Downs'!$A$2:$A$5,'OMS Response Form (ORF)'!G1253),COUNTIF('OMS Drop Downs'!$B$2:$B$4,'OMS Response Form (ORF)'!H1253),COUNTIF('OMS Drop Downs'!$A$2:$A$5,'OMS Response Form (ORF)'!I1253),COUNTIF('OMS Drop Downs'!$E$2:$E$7,'OMS Response Form (ORF)'!J1253),COUNTIF('OMS Drop Downs'!$B$2:$B$4,'OMS Response Form (ORF)'!K1253),COUNTIF('OMS Drop Downs'!$B$2:$B$4,'OMS Response Form (ORF)'!L1253),COUNTIF('OMS Drop Downs'!$B$2:$B$4,'OMS Response Form (ORF)'!M1253),COUNTIF('OMS Drop Downs'!$B$2:$B$4,'OMS Response Form (ORF)'!N1253), COUNTIF('OMS Drop Downs'!$B$2:$B$4,'OMS Response Form (ORF)'!O1253),COUNTIF('OMS Drop Downs'!$B$2:$B$4,'OMS Response Form (ORF)'!P1253),COUNTIF('OMS Drop Downs'!$B$2:$B$4,'OMS Response Form (ORF)'!Q1253)),"Complete","Incomplete"))</f>
        <v/>
      </c>
      <c r="S1253" s="25" t="str">
        <f>IF(R1253="Complete",IF(AND(NOT(ISNA(VLOOKUP(CONCATENATE(E1253,F1253,G1253,H1253,I1253,J1253),'OMS Drop Downs'!G:G,1,FALSE))),IF(AND(F1253&lt;&gt;"C3",J1253&lt;&gt;"O5"),IF(SUM(COUNTIF(K1253:Q1253,"Y"),COUNTIF(K1253:Q1253,"N"))=0,"V","I"),IF(COUNTIF(K1253:Q1253,"Y"),"V","I"))="V"),"Valid","Invalid")," ")</f>
        <v xml:space="preserve"> </v>
      </c>
      <c r="T1253"/>
    </row>
    <row r="1254" spans="1:20" x14ac:dyDescent="0.25">
      <c r="A1254" s="113"/>
      <c r="B1254" s="114"/>
      <c r="C1254" s="115"/>
      <c r="D1254" s="117"/>
      <c r="E1254" s="55"/>
      <c r="F1254" s="31"/>
      <c r="G1254" s="31"/>
      <c r="H1254" s="31"/>
      <c r="I1254" s="31"/>
      <c r="J1254" s="31"/>
      <c r="K1254" s="31"/>
      <c r="L1254" s="31"/>
      <c r="M1254" s="31"/>
      <c r="N1254" s="31"/>
      <c r="O1254" s="31"/>
      <c r="P1254" s="31"/>
      <c r="Q1254" s="31"/>
      <c r="R1254" s="24" t="str">
        <f>IF(COUNTA(A1254:Q1254)=0,"",IF(AND(COUNTA(A1254)&gt;0, COUNTA(B1254)&gt;0, COUNTA(C1254)&gt;0, COUNTA(D1254)&gt;0, COUNTIF('OMS Drop Downs'!$C$2:$C$3,'OMS Response Form (ORF)'!E1254),COUNTIF('OMS Drop Downs'!$D$2:$D$5,'OMS Response Form (ORF)'!F1254),COUNTIF('OMS Drop Downs'!$A$2:$A$5,'OMS Response Form (ORF)'!G1254),COUNTIF('OMS Drop Downs'!$B$2:$B$4,'OMS Response Form (ORF)'!H1254),COUNTIF('OMS Drop Downs'!$A$2:$A$5,'OMS Response Form (ORF)'!I1254),COUNTIF('OMS Drop Downs'!$E$2:$E$7,'OMS Response Form (ORF)'!J1254),COUNTIF('OMS Drop Downs'!$B$2:$B$4,'OMS Response Form (ORF)'!K1254),COUNTIF('OMS Drop Downs'!$B$2:$B$4,'OMS Response Form (ORF)'!L1254),COUNTIF('OMS Drop Downs'!$B$2:$B$4,'OMS Response Form (ORF)'!M1254),COUNTIF('OMS Drop Downs'!$B$2:$B$4,'OMS Response Form (ORF)'!N1254), COUNTIF('OMS Drop Downs'!$B$2:$B$4,'OMS Response Form (ORF)'!O1254),COUNTIF('OMS Drop Downs'!$B$2:$B$4,'OMS Response Form (ORF)'!P1254),COUNTIF('OMS Drop Downs'!$B$2:$B$4,'OMS Response Form (ORF)'!Q1254)),"Complete","Incomplete"))</f>
        <v/>
      </c>
      <c r="S1254" s="25" t="str">
        <f>IF(R1254="Complete",IF(AND(NOT(ISNA(VLOOKUP(CONCATENATE(E1254,F1254,G1254,H1254,I1254,J1254),'OMS Drop Downs'!G:G,1,FALSE))),IF(AND(F1254&lt;&gt;"C3",J1254&lt;&gt;"O5"),IF(SUM(COUNTIF(K1254:Q1254,"Y"),COUNTIF(K1254:Q1254,"N"))=0,"V","I"),IF(COUNTIF(K1254:Q1254,"Y"),"V","I"))="V"),"Valid","Invalid")," ")</f>
        <v xml:space="preserve"> </v>
      </c>
      <c r="T1254"/>
    </row>
    <row r="1255" spans="1:20" x14ac:dyDescent="0.25">
      <c r="A1255" s="113"/>
      <c r="B1255" s="114"/>
      <c r="C1255" s="115"/>
      <c r="D1255" s="117"/>
      <c r="E1255" s="55"/>
      <c r="F1255" s="31"/>
      <c r="G1255" s="31"/>
      <c r="H1255" s="31"/>
      <c r="I1255" s="31"/>
      <c r="J1255" s="31"/>
      <c r="K1255" s="31"/>
      <c r="L1255" s="31"/>
      <c r="M1255" s="31"/>
      <c r="N1255" s="31"/>
      <c r="O1255" s="31"/>
      <c r="P1255" s="31"/>
      <c r="Q1255" s="31"/>
      <c r="R1255" s="24" t="str">
        <f>IF(COUNTA(A1255:Q1255)=0,"",IF(AND(COUNTA(A1255)&gt;0, COUNTA(B1255)&gt;0, COUNTA(C1255)&gt;0, COUNTA(D1255)&gt;0, COUNTIF('OMS Drop Downs'!$C$2:$C$3,'OMS Response Form (ORF)'!E1255),COUNTIF('OMS Drop Downs'!$D$2:$D$5,'OMS Response Form (ORF)'!F1255),COUNTIF('OMS Drop Downs'!$A$2:$A$5,'OMS Response Form (ORF)'!G1255),COUNTIF('OMS Drop Downs'!$B$2:$B$4,'OMS Response Form (ORF)'!H1255),COUNTIF('OMS Drop Downs'!$A$2:$A$5,'OMS Response Form (ORF)'!I1255),COUNTIF('OMS Drop Downs'!$E$2:$E$7,'OMS Response Form (ORF)'!J1255),COUNTIF('OMS Drop Downs'!$B$2:$B$4,'OMS Response Form (ORF)'!K1255),COUNTIF('OMS Drop Downs'!$B$2:$B$4,'OMS Response Form (ORF)'!L1255),COUNTIF('OMS Drop Downs'!$B$2:$B$4,'OMS Response Form (ORF)'!M1255),COUNTIF('OMS Drop Downs'!$B$2:$B$4,'OMS Response Form (ORF)'!N1255), COUNTIF('OMS Drop Downs'!$B$2:$B$4,'OMS Response Form (ORF)'!O1255),COUNTIF('OMS Drop Downs'!$B$2:$B$4,'OMS Response Form (ORF)'!P1255),COUNTIF('OMS Drop Downs'!$B$2:$B$4,'OMS Response Form (ORF)'!Q1255)),"Complete","Incomplete"))</f>
        <v/>
      </c>
      <c r="S1255" s="25" t="str">
        <f>IF(R1255="Complete",IF(AND(NOT(ISNA(VLOOKUP(CONCATENATE(E1255,F1255,G1255,H1255,I1255,J1255),'OMS Drop Downs'!G:G,1,FALSE))),IF(AND(F1255&lt;&gt;"C3",J1255&lt;&gt;"O5"),IF(SUM(COUNTIF(K1255:Q1255,"Y"),COUNTIF(K1255:Q1255,"N"))=0,"V","I"),IF(COUNTIF(K1255:Q1255,"Y"),"V","I"))="V"),"Valid","Invalid")," ")</f>
        <v xml:space="preserve"> </v>
      </c>
      <c r="T1255"/>
    </row>
    <row r="1256" spans="1:20" x14ac:dyDescent="0.25">
      <c r="A1256" s="113"/>
      <c r="B1256" s="114"/>
      <c r="C1256" s="115"/>
      <c r="D1256" s="117"/>
      <c r="E1256" s="55"/>
      <c r="F1256" s="31"/>
      <c r="G1256" s="31"/>
      <c r="H1256" s="31"/>
      <c r="I1256" s="31"/>
      <c r="J1256" s="31"/>
      <c r="K1256" s="31"/>
      <c r="L1256" s="31"/>
      <c r="M1256" s="31"/>
      <c r="N1256" s="31"/>
      <c r="O1256" s="31"/>
      <c r="P1256" s="31"/>
      <c r="Q1256" s="31"/>
      <c r="R1256" s="24" t="str">
        <f>IF(COUNTA(A1256:Q1256)=0,"",IF(AND(COUNTA(A1256)&gt;0, COUNTA(B1256)&gt;0, COUNTA(C1256)&gt;0, COUNTA(D1256)&gt;0, COUNTIF('OMS Drop Downs'!$C$2:$C$3,'OMS Response Form (ORF)'!E1256),COUNTIF('OMS Drop Downs'!$D$2:$D$5,'OMS Response Form (ORF)'!F1256),COUNTIF('OMS Drop Downs'!$A$2:$A$5,'OMS Response Form (ORF)'!G1256),COUNTIF('OMS Drop Downs'!$B$2:$B$4,'OMS Response Form (ORF)'!H1256),COUNTIF('OMS Drop Downs'!$A$2:$A$5,'OMS Response Form (ORF)'!I1256),COUNTIF('OMS Drop Downs'!$E$2:$E$7,'OMS Response Form (ORF)'!J1256),COUNTIF('OMS Drop Downs'!$B$2:$B$4,'OMS Response Form (ORF)'!K1256),COUNTIF('OMS Drop Downs'!$B$2:$B$4,'OMS Response Form (ORF)'!L1256),COUNTIF('OMS Drop Downs'!$B$2:$B$4,'OMS Response Form (ORF)'!M1256),COUNTIF('OMS Drop Downs'!$B$2:$B$4,'OMS Response Form (ORF)'!N1256), COUNTIF('OMS Drop Downs'!$B$2:$B$4,'OMS Response Form (ORF)'!O1256),COUNTIF('OMS Drop Downs'!$B$2:$B$4,'OMS Response Form (ORF)'!P1256),COUNTIF('OMS Drop Downs'!$B$2:$B$4,'OMS Response Form (ORF)'!Q1256)),"Complete","Incomplete"))</f>
        <v/>
      </c>
      <c r="S1256" s="25" t="str">
        <f>IF(R1256="Complete",IF(AND(NOT(ISNA(VLOOKUP(CONCATENATE(E1256,F1256,G1256,H1256,I1256,J1256),'OMS Drop Downs'!G:G,1,FALSE))),IF(AND(F1256&lt;&gt;"C3",J1256&lt;&gt;"O5"),IF(SUM(COUNTIF(K1256:Q1256,"Y"),COUNTIF(K1256:Q1256,"N"))=0,"V","I"),IF(COUNTIF(K1256:Q1256,"Y"),"V","I"))="V"),"Valid","Invalid")," ")</f>
        <v xml:space="preserve"> </v>
      </c>
      <c r="T1256"/>
    </row>
    <row r="1257" spans="1:20" x14ac:dyDescent="0.25">
      <c r="A1257" s="113"/>
      <c r="B1257" s="114"/>
      <c r="C1257" s="115"/>
      <c r="D1257" s="117"/>
      <c r="E1257" s="55"/>
      <c r="F1257" s="31"/>
      <c r="G1257" s="31"/>
      <c r="H1257" s="31"/>
      <c r="I1257" s="31"/>
      <c r="J1257" s="31"/>
      <c r="K1257" s="31"/>
      <c r="L1257" s="31"/>
      <c r="M1257" s="31"/>
      <c r="N1257" s="31"/>
      <c r="O1257" s="31"/>
      <c r="P1257" s="31"/>
      <c r="Q1257" s="31"/>
      <c r="R1257" s="24" t="str">
        <f>IF(COUNTA(A1257:Q1257)=0,"",IF(AND(COUNTA(A1257)&gt;0, COUNTA(B1257)&gt;0, COUNTA(C1257)&gt;0, COUNTA(D1257)&gt;0, COUNTIF('OMS Drop Downs'!$C$2:$C$3,'OMS Response Form (ORF)'!E1257),COUNTIF('OMS Drop Downs'!$D$2:$D$5,'OMS Response Form (ORF)'!F1257),COUNTIF('OMS Drop Downs'!$A$2:$A$5,'OMS Response Form (ORF)'!G1257),COUNTIF('OMS Drop Downs'!$B$2:$B$4,'OMS Response Form (ORF)'!H1257),COUNTIF('OMS Drop Downs'!$A$2:$A$5,'OMS Response Form (ORF)'!I1257),COUNTIF('OMS Drop Downs'!$E$2:$E$7,'OMS Response Form (ORF)'!J1257),COUNTIF('OMS Drop Downs'!$B$2:$B$4,'OMS Response Form (ORF)'!K1257),COUNTIF('OMS Drop Downs'!$B$2:$B$4,'OMS Response Form (ORF)'!L1257),COUNTIF('OMS Drop Downs'!$B$2:$B$4,'OMS Response Form (ORF)'!M1257),COUNTIF('OMS Drop Downs'!$B$2:$B$4,'OMS Response Form (ORF)'!N1257), COUNTIF('OMS Drop Downs'!$B$2:$B$4,'OMS Response Form (ORF)'!O1257),COUNTIF('OMS Drop Downs'!$B$2:$B$4,'OMS Response Form (ORF)'!P1257),COUNTIF('OMS Drop Downs'!$B$2:$B$4,'OMS Response Form (ORF)'!Q1257)),"Complete","Incomplete"))</f>
        <v/>
      </c>
      <c r="S1257" s="25" t="str">
        <f>IF(R1257="Complete",IF(AND(NOT(ISNA(VLOOKUP(CONCATENATE(E1257,F1257,G1257,H1257,I1257,J1257),'OMS Drop Downs'!G:G,1,FALSE))),IF(AND(F1257&lt;&gt;"C3",J1257&lt;&gt;"O5"),IF(SUM(COUNTIF(K1257:Q1257,"Y"),COUNTIF(K1257:Q1257,"N"))=0,"V","I"),IF(COUNTIF(K1257:Q1257,"Y"),"V","I"))="V"),"Valid","Invalid")," ")</f>
        <v xml:space="preserve"> </v>
      </c>
      <c r="T1257"/>
    </row>
    <row r="1258" spans="1:20" x14ac:dyDescent="0.25">
      <c r="A1258" s="113"/>
      <c r="B1258" s="114"/>
      <c r="C1258" s="115"/>
      <c r="D1258" s="117"/>
      <c r="E1258" s="55"/>
      <c r="F1258" s="31"/>
      <c r="G1258" s="31"/>
      <c r="H1258" s="31"/>
      <c r="I1258" s="31"/>
      <c r="J1258" s="31"/>
      <c r="K1258" s="31"/>
      <c r="L1258" s="31"/>
      <c r="M1258" s="31"/>
      <c r="N1258" s="31"/>
      <c r="O1258" s="31"/>
      <c r="P1258" s="31"/>
      <c r="Q1258" s="31"/>
      <c r="R1258" s="24" t="str">
        <f>IF(COUNTA(A1258:Q1258)=0,"",IF(AND(COUNTA(A1258)&gt;0, COUNTA(B1258)&gt;0, COUNTA(C1258)&gt;0, COUNTA(D1258)&gt;0, COUNTIF('OMS Drop Downs'!$C$2:$C$3,'OMS Response Form (ORF)'!E1258),COUNTIF('OMS Drop Downs'!$D$2:$D$5,'OMS Response Form (ORF)'!F1258),COUNTIF('OMS Drop Downs'!$A$2:$A$5,'OMS Response Form (ORF)'!G1258),COUNTIF('OMS Drop Downs'!$B$2:$B$4,'OMS Response Form (ORF)'!H1258),COUNTIF('OMS Drop Downs'!$A$2:$A$5,'OMS Response Form (ORF)'!I1258),COUNTIF('OMS Drop Downs'!$E$2:$E$7,'OMS Response Form (ORF)'!J1258),COUNTIF('OMS Drop Downs'!$B$2:$B$4,'OMS Response Form (ORF)'!K1258),COUNTIF('OMS Drop Downs'!$B$2:$B$4,'OMS Response Form (ORF)'!L1258),COUNTIF('OMS Drop Downs'!$B$2:$B$4,'OMS Response Form (ORF)'!M1258),COUNTIF('OMS Drop Downs'!$B$2:$B$4,'OMS Response Form (ORF)'!N1258), COUNTIF('OMS Drop Downs'!$B$2:$B$4,'OMS Response Form (ORF)'!O1258),COUNTIF('OMS Drop Downs'!$B$2:$B$4,'OMS Response Form (ORF)'!P1258),COUNTIF('OMS Drop Downs'!$B$2:$B$4,'OMS Response Form (ORF)'!Q1258)),"Complete","Incomplete"))</f>
        <v/>
      </c>
      <c r="S1258" s="25" t="str">
        <f>IF(R1258="Complete",IF(AND(NOT(ISNA(VLOOKUP(CONCATENATE(E1258,F1258,G1258,H1258,I1258,J1258),'OMS Drop Downs'!G:G,1,FALSE))),IF(AND(F1258&lt;&gt;"C3",J1258&lt;&gt;"O5"),IF(SUM(COUNTIF(K1258:Q1258,"Y"),COUNTIF(K1258:Q1258,"N"))=0,"V","I"),IF(COUNTIF(K1258:Q1258,"Y"),"V","I"))="V"),"Valid","Invalid")," ")</f>
        <v xml:space="preserve"> </v>
      </c>
      <c r="T1258"/>
    </row>
    <row r="1259" spans="1:20" x14ac:dyDescent="0.25">
      <c r="A1259" s="113"/>
      <c r="B1259" s="114"/>
      <c r="C1259" s="115"/>
      <c r="D1259" s="117"/>
      <c r="E1259" s="55"/>
      <c r="F1259" s="31"/>
      <c r="G1259" s="31"/>
      <c r="H1259" s="31"/>
      <c r="I1259" s="31"/>
      <c r="J1259" s="31"/>
      <c r="K1259" s="31"/>
      <c r="L1259" s="31"/>
      <c r="M1259" s="31"/>
      <c r="N1259" s="31"/>
      <c r="O1259" s="31"/>
      <c r="P1259" s="31"/>
      <c r="Q1259" s="31"/>
      <c r="R1259" s="24" t="str">
        <f>IF(COUNTA(A1259:Q1259)=0,"",IF(AND(COUNTA(A1259)&gt;0, COUNTA(B1259)&gt;0, COUNTA(C1259)&gt;0, COUNTA(D1259)&gt;0, COUNTIF('OMS Drop Downs'!$C$2:$C$3,'OMS Response Form (ORF)'!E1259),COUNTIF('OMS Drop Downs'!$D$2:$D$5,'OMS Response Form (ORF)'!F1259),COUNTIF('OMS Drop Downs'!$A$2:$A$5,'OMS Response Form (ORF)'!G1259),COUNTIF('OMS Drop Downs'!$B$2:$B$4,'OMS Response Form (ORF)'!H1259),COUNTIF('OMS Drop Downs'!$A$2:$A$5,'OMS Response Form (ORF)'!I1259),COUNTIF('OMS Drop Downs'!$E$2:$E$7,'OMS Response Form (ORF)'!J1259),COUNTIF('OMS Drop Downs'!$B$2:$B$4,'OMS Response Form (ORF)'!K1259),COUNTIF('OMS Drop Downs'!$B$2:$B$4,'OMS Response Form (ORF)'!L1259),COUNTIF('OMS Drop Downs'!$B$2:$B$4,'OMS Response Form (ORF)'!M1259),COUNTIF('OMS Drop Downs'!$B$2:$B$4,'OMS Response Form (ORF)'!N1259), COUNTIF('OMS Drop Downs'!$B$2:$B$4,'OMS Response Form (ORF)'!O1259),COUNTIF('OMS Drop Downs'!$B$2:$B$4,'OMS Response Form (ORF)'!P1259),COUNTIF('OMS Drop Downs'!$B$2:$B$4,'OMS Response Form (ORF)'!Q1259)),"Complete","Incomplete"))</f>
        <v/>
      </c>
      <c r="S1259" s="25" t="str">
        <f>IF(R1259="Complete",IF(AND(NOT(ISNA(VLOOKUP(CONCATENATE(E1259,F1259,G1259,H1259,I1259,J1259),'OMS Drop Downs'!G:G,1,FALSE))),IF(AND(F1259&lt;&gt;"C3",J1259&lt;&gt;"O5"),IF(SUM(COUNTIF(K1259:Q1259,"Y"),COUNTIF(K1259:Q1259,"N"))=0,"V","I"),IF(COUNTIF(K1259:Q1259,"Y"),"V","I"))="V"),"Valid","Invalid")," ")</f>
        <v xml:space="preserve"> </v>
      </c>
      <c r="T1259"/>
    </row>
    <row r="1260" spans="1:20" x14ac:dyDescent="0.25">
      <c r="A1260" s="113"/>
      <c r="B1260" s="114"/>
      <c r="C1260" s="115"/>
      <c r="D1260" s="117"/>
      <c r="E1260" s="55"/>
      <c r="F1260" s="31"/>
      <c r="G1260" s="31"/>
      <c r="H1260" s="31"/>
      <c r="I1260" s="31"/>
      <c r="J1260" s="31"/>
      <c r="K1260" s="31"/>
      <c r="L1260" s="31"/>
      <c r="M1260" s="31"/>
      <c r="N1260" s="31"/>
      <c r="O1260" s="31"/>
      <c r="P1260" s="31"/>
      <c r="Q1260" s="31"/>
      <c r="R1260" s="24" t="str">
        <f>IF(COUNTA(A1260:Q1260)=0,"",IF(AND(COUNTA(A1260)&gt;0, COUNTA(B1260)&gt;0, COUNTA(C1260)&gt;0, COUNTA(D1260)&gt;0, COUNTIF('OMS Drop Downs'!$C$2:$C$3,'OMS Response Form (ORF)'!E1260),COUNTIF('OMS Drop Downs'!$D$2:$D$5,'OMS Response Form (ORF)'!F1260),COUNTIF('OMS Drop Downs'!$A$2:$A$5,'OMS Response Form (ORF)'!G1260),COUNTIF('OMS Drop Downs'!$B$2:$B$4,'OMS Response Form (ORF)'!H1260),COUNTIF('OMS Drop Downs'!$A$2:$A$5,'OMS Response Form (ORF)'!I1260),COUNTIF('OMS Drop Downs'!$E$2:$E$7,'OMS Response Form (ORF)'!J1260),COUNTIF('OMS Drop Downs'!$B$2:$B$4,'OMS Response Form (ORF)'!K1260),COUNTIF('OMS Drop Downs'!$B$2:$B$4,'OMS Response Form (ORF)'!L1260),COUNTIF('OMS Drop Downs'!$B$2:$B$4,'OMS Response Form (ORF)'!M1260),COUNTIF('OMS Drop Downs'!$B$2:$B$4,'OMS Response Form (ORF)'!N1260), COUNTIF('OMS Drop Downs'!$B$2:$B$4,'OMS Response Form (ORF)'!O1260),COUNTIF('OMS Drop Downs'!$B$2:$B$4,'OMS Response Form (ORF)'!P1260),COUNTIF('OMS Drop Downs'!$B$2:$B$4,'OMS Response Form (ORF)'!Q1260)),"Complete","Incomplete"))</f>
        <v/>
      </c>
      <c r="S1260" s="25" t="str">
        <f>IF(R1260="Complete",IF(AND(NOT(ISNA(VLOOKUP(CONCATENATE(E1260,F1260,G1260,H1260,I1260,J1260),'OMS Drop Downs'!G:G,1,FALSE))),IF(AND(F1260&lt;&gt;"C3",J1260&lt;&gt;"O5"),IF(SUM(COUNTIF(K1260:Q1260,"Y"),COUNTIF(K1260:Q1260,"N"))=0,"V","I"),IF(COUNTIF(K1260:Q1260,"Y"),"V","I"))="V"),"Valid","Invalid")," ")</f>
        <v xml:space="preserve"> </v>
      </c>
      <c r="T1260"/>
    </row>
    <row r="1261" spans="1:20" x14ac:dyDescent="0.25">
      <c r="A1261" s="113"/>
      <c r="B1261" s="114"/>
      <c r="C1261" s="115"/>
      <c r="D1261" s="117"/>
      <c r="E1261" s="55"/>
      <c r="F1261" s="31"/>
      <c r="G1261" s="31"/>
      <c r="H1261" s="31"/>
      <c r="I1261" s="31"/>
      <c r="J1261" s="31"/>
      <c r="K1261" s="31"/>
      <c r="L1261" s="31"/>
      <c r="M1261" s="31"/>
      <c r="N1261" s="31"/>
      <c r="O1261" s="31"/>
      <c r="P1261" s="31"/>
      <c r="Q1261" s="31"/>
      <c r="R1261" s="24" t="str">
        <f>IF(COUNTA(A1261:Q1261)=0,"",IF(AND(COUNTA(A1261)&gt;0, COUNTA(B1261)&gt;0, COUNTA(C1261)&gt;0, COUNTA(D1261)&gt;0, COUNTIF('OMS Drop Downs'!$C$2:$C$3,'OMS Response Form (ORF)'!E1261),COUNTIF('OMS Drop Downs'!$D$2:$D$5,'OMS Response Form (ORF)'!F1261),COUNTIF('OMS Drop Downs'!$A$2:$A$5,'OMS Response Form (ORF)'!G1261),COUNTIF('OMS Drop Downs'!$B$2:$B$4,'OMS Response Form (ORF)'!H1261),COUNTIF('OMS Drop Downs'!$A$2:$A$5,'OMS Response Form (ORF)'!I1261),COUNTIF('OMS Drop Downs'!$E$2:$E$7,'OMS Response Form (ORF)'!J1261),COUNTIF('OMS Drop Downs'!$B$2:$B$4,'OMS Response Form (ORF)'!K1261),COUNTIF('OMS Drop Downs'!$B$2:$B$4,'OMS Response Form (ORF)'!L1261),COUNTIF('OMS Drop Downs'!$B$2:$B$4,'OMS Response Form (ORF)'!M1261),COUNTIF('OMS Drop Downs'!$B$2:$B$4,'OMS Response Form (ORF)'!N1261), COUNTIF('OMS Drop Downs'!$B$2:$B$4,'OMS Response Form (ORF)'!O1261),COUNTIF('OMS Drop Downs'!$B$2:$B$4,'OMS Response Form (ORF)'!P1261),COUNTIF('OMS Drop Downs'!$B$2:$B$4,'OMS Response Form (ORF)'!Q1261)),"Complete","Incomplete"))</f>
        <v/>
      </c>
      <c r="S1261" s="25" t="str">
        <f>IF(R1261="Complete",IF(AND(NOT(ISNA(VLOOKUP(CONCATENATE(E1261,F1261,G1261,H1261,I1261,J1261),'OMS Drop Downs'!G:G,1,FALSE))),IF(AND(F1261&lt;&gt;"C3",J1261&lt;&gt;"O5"),IF(SUM(COUNTIF(K1261:Q1261,"Y"),COUNTIF(K1261:Q1261,"N"))=0,"V","I"),IF(COUNTIF(K1261:Q1261,"Y"),"V","I"))="V"),"Valid","Invalid")," ")</f>
        <v xml:space="preserve"> </v>
      </c>
      <c r="T1261"/>
    </row>
    <row r="1262" spans="1:20" x14ac:dyDescent="0.25">
      <c r="A1262" s="113"/>
      <c r="B1262" s="114"/>
      <c r="C1262" s="115"/>
      <c r="D1262" s="117"/>
      <c r="E1262" s="55"/>
      <c r="F1262" s="31"/>
      <c r="G1262" s="31"/>
      <c r="H1262" s="31"/>
      <c r="I1262" s="31"/>
      <c r="J1262" s="31"/>
      <c r="K1262" s="31"/>
      <c r="L1262" s="31"/>
      <c r="M1262" s="31"/>
      <c r="N1262" s="31"/>
      <c r="O1262" s="31"/>
      <c r="P1262" s="31"/>
      <c r="Q1262" s="31"/>
      <c r="R1262" s="24" t="str">
        <f>IF(COUNTA(A1262:Q1262)=0,"",IF(AND(COUNTA(A1262)&gt;0, COUNTA(B1262)&gt;0, COUNTA(C1262)&gt;0, COUNTA(D1262)&gt;0, COUNTIF('OMS Drop Downs'!$C$2:$C$3,'OMS Response Form (ORF)'!E1262),COUNTIF('OMS Drop Downs'!$D$2:$D$5,'OMS Response Form (ORF)'!F1262),COUNTIF('OMS Drop Downs'!$A$2:$A$5,'OMS Response Form (ORF)'!G1262),COUNTIF('OMS Drop Downs'!$B$2:$B$4,'OMS Response Form (ORF)'!H1262),COUNTIF('OMS Drop Downs'!$A$2:$A$5,'OMS Response Form (ORF)'!I1262),COUNTIF('OMS Drop Downs'!$E$2:$E$7,'OMS Response Form (ORF)'!J1262),COUNTIF('OMS Drop Downs'!$B$2:$B$4,'OMS Response Form (ORF)'!K1262),COUNTIF('OMS Drop Downs'!$B$2:$B$4,'OMS Response Form (ORF)'!L1262),COUNTIF('OMS Drop Downs'!$B$2:$B$4,'OMS Response Form (ORF)'!M1262),COUNTIF('OMS Drop Downs'!$B$2:$B$4,'OMS Response Form (ORF)'!N1262), COUNTIF('OMS Drop Downs'!$B$2:$B$4,'OMS Response Form (ORF)'!O1262),COUNTIF('OMS Drop Downs'!$B$2:$B$4,'OMS Response Form (ORF)'!P1262),COUNTIF('OMS Drop Downs'!$B$2:$B$4,'OMS Response Form (ORF)'!Q1262)),"Complete","Incomplete"))</f>
        <v/>
      </c>
      <c r="S1262" s="25" t="str">
        <f>IF(R1262="Complete",IF(AND(NOT(ISNA(VLOOKUP(CONCATENATE(E1262,F1262,G1262,H1262,I1262,J1262),'OMS Drop Downs'!G:G,1,FALSE))),IF(AND(F1262&lt;&gt;"C3",J1262&lt;&gt;"O5"),IF(SUM(COUNTIF(K1262:Q1262,"Y"),COUNTIF(K1262:Q1262,"N"))=0,"V","I"),IF(COUNTIF(K1262:Q1262,"Y"),"V","I"))="V"),"Valid","Invalid")," ")</f>
        <v xml:space="preserve"> </v>
      </c>
      <c r="T1262"/>
    </row>
    <row r="1263" spans="1:20" x14ac:dyDescent="0.25">
      <c r="A1263" s="113"/>
      <c r="B1263" s="114"/>
      <c r="C1263" s="115"/>
      <c r="D1263" s="117"/>
      <c r="E1263" s="55"/>
      <c r="F1263" s="31"/>
      <c r="G1263" s="31"/>
      <c r="H1263" s="31"/>
      <c r="I1263" s="31"/>
      <c r="J1263" s="31"/>
      <c r="K1263" s="31"/>
      <c r="L1263" s="31"/>
      <c r="M1263" s="31"/>
      <c r="N1263" s="31"/>
      <c r="O1263" s="31"/>
      <c r="P1263" s="31"/>
      <c r="Q1263" s="31"/>
      <c r="R1263" s="24" t="str">
        <f>IF(COUNTA(A1263:Q1263)=0,"",IF(AND(COUNTA(A1263)&gt;0, COUNTA(B1263)&gt;0, COUNTA(C1263)&gt;0, COUNTA(D1263)&gt;0, COUNTIF('OMS Drop Downs'!$C$2:$C$3,'OMS Response Form (ORF)'!E1263),COUNTIF('OMS Drop Downs'!$D$2:$D$5,'OMS Response Form (ORF)'!F1263),COUNTIF('OMS Drop Downs'!$A$2:$A$5,'OMS Response Form (ORF)'!G1263),COUNTIF('OMS Drop Downs'!$B$2:$B$4,'OMS Response Form (ORF)'!H1263),COUNTIF('OMS Drop Downs'!$A$2:$A$5,'OMS Response Form (ORF)'!I1263),COUNTIF('OMS Drop Downs'!$E$2:$E$7,'OMS Response Form (ORF)'!J1263),COUNTIF('OMS Drop Downs'!$B$2:$B$4,'OMS Response Form (ORF)'!K1263),COUNTIF('OMS Drop Downs'!$B$2:$B$4,'OMS Response Form (ORF)'!L1263),COUNTIF('OMS Drop Downs'!$B$2:$B$4,'OMS Response Form (ORF)'!M1263),COUNTIF('OMS Drop Downs'!$B$2:$B$4,'OMS Response Form (ORF)'!N1263), COUNTIF('OMS Drop Downs'!$B$2:$B$4,'OMS Response Form (ORF)'!O1263),COUNTIF('OMS Drop Downs'!$B$2:$B$4,'OMS Response Form (ORF)'!P1263),COUNTIF('OMS Drop Downs'!$B$2:$B$4,'OMS Response Form (ORF)'!Q1263)),"Complete","Incomplete"))</f>
        <v/>
      </c>
      <c r="S1263" s="25" t="str">
        <f>IF(R1263="Complete",IF(AND(NOT(ISNA(VLOOKUP(CONCATENATE(E1263,F1263,G1263,H1263,I1263,J1263),'OMS Drop Downs'!G:G,1,FALSE))),IF(AND(F1263&lt;&gt;"C3",J1263&lt;&gt;"O5"),IF(SUM(COUNTIF(K1263:Q1263,"Y"),COUNTIF(K1263:Q1263,"N"))=0,"V","I"),IF(COUNTIF(K1263:Q1263,"Y"),"V","I"))="V"),"Valid","Invalid")," ")</f>
        <v xml:space="preserve"> </v>
      </c>
      <c r="T1263"/>
    </row>
    <row r="1264" spans="1:20" x14ac:dyDescent="0.25">
      <c r="A1264" s="113"/>
      <c r="B1264" s="114"/>
      <c r="C1264" s="115"/>
      <c r="D1264" s="117"/>
      <c r="E1264" s="55"/>
      <c r="F1264" s="31"/>
      <c r="G1264" s="31"/>
      <c r="H1264" s="31"/>
      <c r="I1264" s="31"/>
      <c r="J1264" s="31"/>
      <c r="K1264" s="31"/>
      <c r="L1264" s="31"/>
      <c r="M1264" s="31"/>
      <c r="N1264" s="31"/>
      <c r="O1264" s="31"/>
      <c r="P1264" s="31"/>
      <c r="Q1264" s="31"/>
      <c r="R1264" s="24" t="str">
        <f>IF(COUNTA(A1264:Q1264)=0,"",IF(AND(COUNTA(A1264)&gt;0, COUNTA(B1264)&gt;0, COUNTA(C1264)&gt;0, COUNTA(D1264)&gt;0, COUNTIF('OMS Drop Downs'!$C$2:$C$3,'OMS Response Form (ORF)'!E1264),COUNTIF('OMS Drop Downs'!$D$2:$D$5,'OMS Response Form (ORF)'!F1264),COUNTIF('OMS Drop Downs'!$A$2:$A$5,'OMS Response Form (ORF)'!G1264),COUNTIF('OMS Drop Downs'!$B$2:$B$4,'OMS Response Form (ORF)'!H1264),COUNTIF('OMS Drop Downs'!$A$2:$A$5,'OMS Response Form (ORF)'!I1264),COUNTIF('OMS Drop Downs'!$E$2:$E$7,'OMS Response Form (ORF)'!J1264),COUNTIF('OMS Drop Downs'!$B$2:$B$4,'OMS Response Form (ORF)'!K1264),COUNTIF('OMS Drop Downs'!$B$2:$B$4,'OMS Response Form (ORF)'!L1264),COUNTIF('OMS Drop Downs'!$B$2:$B$4,'OMS Response Form (ORF)'!M1264),COUNTIF('OMS Drop Downs'!$B$2:$B$4,'OMS Response Form (ORF)'!N1264), COUNTIF('OMS Drop Downs'!$B$2:$B$4,'OMS Response Form (ORF)'!O1264),COUNTIF('OMS Drop Downs'!$B$2:$B$4,'OMS Response Form (ORF)'!P1264),COUNTIF('OMS Drop Downs'!$B$2:$B$4,'OMS Response Form (ORF)'!Q1264)),"Complete","Incomplete"))</f>
        <v/>
      </c>
      <c r="S1264" s="25" t="str">
        <f>IF(R1264="Complete",IF(AND(NOT(ISNA(VLOOKUP(CONCATENATE(E1264,F1264,G1264,H1264,I1264,J1264),'OMS Drop Downs'!G:G,1,FALSE))),IF(AND(F1264&lt;&gt;"C3",J1264&lt;&gt;"O5"),IF(SUM(COUNTIF(K1264:Q1264,"Y"),COUNTIF(K1264:Q1264,"N"))=0,"V","I"),IF(COUNTIF(K1264:Q1264,"Y"),"V","I"))="V"),"Valid","Invalid")," ")</f>
        <v xml:space="preserve"> </v>
      </c>
      <c r="T1264"/>
    </row>
    <row r="1265" spans="1:20" x14ac:dyDescent="0.25">
      <c r="A1265" s="113"/>
      <c r="B1265" s="114"/>
      <c r="C1265" s="115"/>
      <c r="D1265" s="117"/>
      <c r="E1265" s="55"/>
      <c r="F1265" s="31"/>
      <c r="G1265" s="31"/>
      <c r="H1265" s="31"/>
      <c r="I1265" s="31"/>
      <c r="J1265" s="31"/>
      <c r="K1265" s="31"/>
      <c r="L1265" s="31"/>
      <c r="M1265" s="31"/>
      <c r="N1265" s="31"/>
      <c r="O1265" s="31"/>
      <c r="P1265" s="31"/>
      <c r="Q1265" s="31"/>
      <c r="R1265" s="24" t="str">
        <f>IF(COUNTA(A1265:Q1265)=0,"",IF(AND(COUNTA(A1265)&gt;0, COUNTA(B1265)&gt;0, COUNTA(C1265)&gt;0, COUNTA(D1265)&gt;0, COUNTIF('OMS Drop Downs'!$C$2:$C$3,'OMS Response Form (ORF)'!E1265),COUNTIF('OMS Drop Downs'!$D$2:$D$5,'OMS Response Form (ORF)'!F1265),COUNTIF('OMS Drop Downs'!$A$2:$A$5,'OMS Response Form (ORF)'!G1265),COUNTIF('OMS Drop Downs'!$B$2:$B$4,'OMS Response Form (ORF)'!H1265),COUNTIF('OMS Drop Downs'!$A$2:$A$5,'OMS Response Form (ORF)'!I1265),COUNTIF('OMS Drop Downs'!$E$2:$E$7,'OMS Response Form (ORF)'!J1265),COUNTIF('OMS Drop Downs'!$B$2:$B$4,'OMS Response Form (ORF)'!K1265),COUNTIF('OMS Drop Downs'!$B$2:$B$4,'OMS Response Form (ORF)'!L1265),COUNTIF('OMS Drop Downs'!$B$2:$B$4,'OMS Response Form (ORF)'!M1265),COUNTIF('OMS Drop Downs'!$B$2:$B$4,'OMS Response Form (ORF)'!N1265), COUNTIF('OMS Drop Downs'!$B$2:$B$4,'OMS Response Form (ORF)'!O1265),COUNTIF('OMS Drop Downs'!$B$2:$B$4,'OMS Response Form (ORF)'!P1265),COUNTIF('OMS Drop Downs'!$B$2:$B$4,'OMS Response Form (ORF)'!Q1265)),"Complete","Incomplete"))</f>
        <v/>
      </c>
      <c r="S1265" s="25" t="str">
        <f>IF(R1265="Complete",IF(AND(NOT(ISNA(VLOOKUP(CONCATENATE(E1265,F1265,G1265,H1265,I1265,J1265),'OMS Drop Downs'!G:G,1,FALSE))),IF(AND(F1265&lt;&gt;"C3",J1265&lt;&gt;"O5"),IF(SUM(COUNTIF(K1265:Q1265,"Y"),COUNTIF(K1265:Q1265,"N"))=0,"V","I"),IF(COUNTIF(K1265:Q1265,"Y"),"V","I"))="V"),"Valid","Invalid")," ")</f>
        <v xml:space="preserve"> </v>
      </c>
      <c r="T1265"/>
    </row>
    <row r="1266" spans="1:20" x14ac:dyDescent="0.25">
      <c r="A1266" s="113"/>
      <c r="B1266" s="114"/>
      <c r="C1266" s="115"/>
      <c r="D1266" s="117"/>
      <c r="E1266" s="55"/>
      <c r="F1266" s="31"/>
      <c r="G1266" s="31"/>
      <c r="H1266" s="31"/>
      <c r="I1266" s="31"/>
      <c r="J1266" s="31"/>
      <c r="K1266" s="31"/>
      <c r="L1266" s="31"/>
      <c r="M1266" s="31"/>
      <c r="N1266" s="31"/>
      <c r="O1266" s="31"/>
      <c r="P1266" s="31"/>
      <c r="Q1266" s="31"/>
      <c r="R1266" s="24" t="str">
        <f>IF(COUNTA(A1266:Q1266)=0,"",IF(AND(COUNTA(A1266)&gt;0, COUNTA(B1266)&gt;0, COUNTA(C1266)&gt;0, COUNTA(D1266)&gt;0, COUNTIF('OMS Drop Downs'!$C$2:$C$3,'OMS Response Form (ORF)'!E1266),COUNTIF('OMS Drop Downs'!$D$2:$D$5,'OMS Response Form (ORF)'!F1266),COUNTIF('OMS Drop Downs'!$A$2:$A$5,'OMS Response Form (ORF)'!G1266),COUNTIF('OMS Drop Downs'!$B$2:$B$4,'OMS Response Form (ORF)'!H1266),COUNTIF('OMS Drop Downs'!$A$2:$A$5,'OMS Response Form (ORF)'!I1266),COUNTIF('OMS Drop Downs'!$E$2:$E$7,'OMS Response Form (ORF)'!J1266),COUNTIF('OMS Drop Downs'!$B$2:$B$4,'OMS Response Form (ORF)'!K1266),COUNTIF('OMS Drop Downs'!$B$2:$B$4,'OMS Response Form (ORF)'!L1266),COUNTIF('OMS Drop Downs'!$B$2:$B$4,'OMS Response Form (ORF)'!M1266),COUNTIF('OMS Drop Downs'!$B$2:$B$4,'OMS Response Form (ORF)'!N1266), COUNTIF('OMS Drop Downs'!$B$2:$B$4,'OMS Response Form (ORF)'!O1266),COUNTIF('OMS Drop Downs'!$B$2:$B$4,'OMS Response Form (ORF)'!P1266),COUNTIF('OMS Drop Downs'!$B$2:$B$4,'OMS Response Form (ORF)'!Q1266)),"Complete","Incomplete"))</f>
        <v/>
      </c>
      <c r="S1266" s="25" t="str">
        <f>IF(R1266="Complete",IF(AND(NOT(ISNA(VLOOKUP(CONCATENATE(E1266,F1266,G1266,H1266,I1266,J1266),'OMS Drop Downs'!G:G,1,FALSE))),IF(AND(F1266&lt;&gt;"C3",J1266&lt;&gt;"O5"),IF(SUM(COUNTIF(K1266:Q1266,"Y"),COUNTIF(K1266:Q1266,"N"))=0,"V","I"),IF(COUNTIF(K1266:Q1266,"Y"),"V","I"))="V"),"Valid","Invalid")," ")</f>
        <v xml:space="preserve"> </v>
      </c>
      <c r="T1266"/>
    </row>
    <row r="1267" spans="1:20" x14ac:dyDescent="0.25">
      <c r="A1267" s="113"/>
      <c r="B1267" s="114"/>
      <c r="C1267" s="115"/>
      <c r="D1267" s="117"/>
      <c r="E1267" s="55"/>
      <c r="F1267" s="31"/>
      <c r="G1267" s="31"/>
      <c r="H1267" s="31"/>
      <c r="I1267" s="31"/>
      <c r="J1267" s="31"/>
      <c r="K1267" s="31"/>
      <c r="L1267" s="31"/>
      <c r="M1267" s="31"/>
      <c r="N1267" s="31"/>
      <c r="O1267" s="31"/>
      <c r="P1267" s="31"/>
      <c r="Q1267" s="31"/>
      <c r="R1267" s="24" t="str">
        <f>IF(COUNTA(A1267:Q1267)=0,"",IF(AND(COUNTA(A1267)&gt;0, COUNTA(B1267)&gt;0, COUNTA(C1267)&gt;0, COUNTA(D1267)&gt;0, COUNTIF('OMS Drop Downs'!$C$2:$C$3,'OMS Response Form (ORF)'!E1267),COUNTIF('OMS Drop Downs'!$D$2:$D$5,'OMS Response Form (ORF)'!F1267),COUNTIF('OMS Drop Downs'!$A$2:$A$5,'OMS Response Form (ORF)'!G1267),COUNTIF('OMS Drop Downs'!$B$2:$B$4,'OMS Response Form (ORF)'!H1267),COUNTIF('OMS Drop Downs'!$A$2:$A$5,'OMS Response Form (ORF)'!I1267),COUNTIF('OMS Drop Downs'!$E$2:$E$7,'OMS Response Form (ORF)'!J1267),COUNTIF('OMS Drop Downs'!$B$2:$B$4,'OMS Response Form (ORF)'!K1267),COUNTIF('OMS Drop Downs'!$B$2:$B$4,'OMS Response Form (ORF)'!L1267),COUNTIF('OMS Drop Downs'!$B$2:$B$4,'OMS Response Form (ORF)'!M1267),COUNTIF('OMS Drop Downs'!$B$2:$B$4,'OMS Response Form (ORF)'!N1267), COUNTIF('OMS Drop Downs'!$B$2:$B$4,'OMS Response Form (ORF)'!O1267),COUNTIF('OMS Drop Downs'!$B$2:$B$4,'OMS Response Form (ORF)'!P1267),COUNTIF('OMS Drop Downs'!$B$2:$B$4,'OMS Response Form (ORF)'!Q1267)),"Complete","Incomplete"))</f>
        <v/>
      </c>
      <c r="S1267" s="25" t="str">
        <f>IF(R1267="Complete",IF(AND(NOT(ISNA(VLOOKUP(CONCATENATE(E1267,F1267,G1267,H1267,I1267,J1267),'OMS Drop Downs'!G:G,1,FALSE))),IF(AND(F1267&lt;&gt;"C3",J1267&lt;&gt;"O5"),IF(SUM(COUNTIF(K1267:Q1267,"Y"),COUNTIF(K1267:Q1267,"N"))=0,"V","I"),IF(COUNTIF(K1267:Q1267,"Y"),"V","I"))="V"),"Valid","Invalid")," ")</f>
        <v xml:space="preserve"> </v>
      </c>
      <c r="T1267"/>
    </row>
    <row r="1268" spans="1:20" x14ac:dyDescent="0.25">
      <c r="A1268" s="113"/>
      <c r="B1268" s="114"/>
      <c r="C1268" s="115"/>
      <c r="D1268" s="117"/>
      <c r="E1268" s="55"/>
      <c r="F1268" s="31"/>
      <c r="G1268" s="31"/>
      <c r="H1268" s="31"/>
      <c r="I1268" s="31"/>
      <c r="J1268" s="31"/>
      <c r="K1268" s="31"/>
      <c r="L1268" s="31"/>
      <c r="M1268" s="31"/>
      <c r="N1268" s="31"/>
      <c r="O1268" s="31"/>
      <c r="P1268" s="31"/>
      <c r="Q1268" s="31"/>
      <c r="R1268" s="24" t="str">
        <f>IF(COUNTA(A1268:Q1268)=0,"",IF(AND(COUNTA(A1268)&gt;0, COUNTA(B1268)&gt;0, COUNTA(C1268)&gt;0, COUNTA(D1268)&gt;0, COUNTIF('OMS Drop Downs'!$C$2:$C$3,'OMS Response Form (ORF)'!E1268),COUNTIF('OMS Drop Downs'!$D$2:$D$5,'OMS Response Form (ORF)'!F1268),COUNTIF('OMS Drop Downs'!$A$2:$A$5,'OMS Response Form (ORF)'!G1268),COUNTIF('OMS Drop Downs'!$B$2:$B$4,'OMS Response Form (ORF)'!H1268),COUNTIF('OMS Drop Downs'!$A$2:$A$5,'OMS Response Form (ORF)'!I1268),COUNTIF('OMS Drop Downs'!$E$2:$E$7,'OMS Response Form (ORF)'!J1268),COUNTIF('OMS Drop Downs'!$B$2:$B$4,'OMS Response Form (ORF)'!K1268),COUNTIF('OMS Drop Downs'!$B$2:$B$4,'OMS Response Form (ORF)'!L1268),COUNTIF('OMS Drop Downs'!$B$2:$B$4,'OMS Response Form (ORF)'!M1268),COUNTIF('OMS Drop Downs'!$B$2:$B$4,'OMS Response Form (ORF)'!N1268), COUNTIF('OMS Drop Downs'!$B$2:$B$4,'OMS Response Form (ORF)'!O1268),COUNTIF('OMS Drop Downs'!$B$2:$B$4,'OMS Response Form (ORF)'!P1268),COUNTIF('OMS Drop Downs'!$B$2:$B$4,'OMS Response Form (ORF)'!Q1268)),"Complete","Incomplete"))</f>
        <v/>
      </c>
      <c r="S1268" s="25" t="str">
        <f>IF(R1268="Complete",IF(AND(NOT(ISNA(VLOOKUP(CONCATENATE(E1268,F1268,G1268,H1268,I1268,J1268),'OMS Drop Downs'!G:G,1,FALSE))),IF(AND(F1268&lt;&gt;"C3",J1268&lt;&gt;"O5"),IF(SUM(COUNTIF(K1268:Q1268,"Y"),COUNTIF(K1268:Q1268,"N"))=0,"V","I"),IF(COUNTIF(K1268:Q1268,"Y"),"V","I"))="V"),"Valid","Invalid")," ")</f>
        <v xml:space="preserve"> </v>
      </c>
      <c r="T1268"/>
    </row>
    <row r="1269" spans="1:20" x14ac:dyDescent="0.25">
      <c r="A1269" s="113"/>
      <c r="B1269" s="114"/>
      <c r="C1269" s="115"/>
      <c r="D1269" s="117"/>
      <c r="E1269" s="55"/>
      <c r="F1269" s="31"/>
      <c r="G1269" s="31"/>
      <c r="H1269" s="31"/>
      <c r="I1269" s="31"/>
      <c r="J1269" s="31"/>
      <c r="K1269" s="31"/>
      <c r="L1269" s="31"/>
      <c r="M1269" s="31"/>
      <c r="N1269" s="31"/>
      <c r="O1269" s="31"/>
      <c r="P1269" s="31"/>
      <c r="Q1269" s="31"/>
      <c r="R1269" s="24" t="str">
        <f>IF(COUNTA(A1269:Q1269)=0,"",IF(AND(COUNTA(A1269)&gt;0, COUNTA(B1269)&gt;0, COUNTA(C1269)&gt;0, COUNTA(D1269)&gt;0, COUNTIF('OMS Drop Downs'!$C$2:$C$3,'OMS Response Form (ORF)'!E1269),COUNTIF('OMS Drop Downs'!$D$2:$D$5,'OMS Response Form (ORF)'!F1269),COUNTIF('OMS Drop Downs'!$A$2:$A$5,'OMS Response Form (ORF)'!G1269),COUNTIF('OMS Drop Downs'!$B$2:$B$4,'OMS Response Form (ORF)'!H1269),COUNTIF('OMS Drop Downs'!$A$2:$A$5,'OMS Response Form (ORF)'!I1269),COUNTIF('OMS Drop Downs'!$E$2:$E$7,'OMS Response Form (ORF)'!J1269),COUNTIF('OMS Drop Downs'!$B$2:$B$4,'OMS Response Form (ORF)'!K1269),COUNTIF('OMS Drop Downs'!$B$2:$B$4,'OMS Response Form (ORF)'!L1269),COUNTIF('OMS Drop Downs'!$B$2:$B$4,'OMS Response Form (ORF)'!M1269),COUNTIF('OMS Drop Downs'!$B$2:$B$4,'OMS Response Form (ORF)'!N1269), COUNTIF('OMS Drop Downs'!$B$2:$B$4,'OMS Response Form (ORF)'!O1269),COUNTIF('OMS Drop Downs'!$B$2:$B$4,'OMS Response Form (ORF)'!P1269),COUNTIF('OMS Drop Downs'!$B$2:$B$4,'OMS Response Form (ORF)'!Q1269)),"Complete","Incomplete"))</f>
        <v/>
      </c>
      <c r="S1269" s="25" t="str">
        <f>IF(R1269="Complete",IF(AND(NOT(ISNA(VLOOKUP(CONCATENATE(E1269,F1269,G1269,H1269,I1269,J1269),'OMS Drop Downs'!G:G,1,FALSE))),IF(AND(F1269&lt;&gt;"C3",J1269&lt;&gt;"O5"),IF(SUM(COUNTIF(K1269:Q1269,"Y"),COUNTIF(K1269:Q1269,"N"))=0,"V","I"),IF(COUNTIF(K1269:Q1269,"Y"),"V","I"))="V"),"Valid","Invalid")," ")</f>
        <v xml:space="preserve"> </v>
      </c>
      <c r="T1269"/>
    </row>
    <row r="1270" spans="1:20" x14ac:dyDescent="0.25">
      <c r="A1270" s="113"/>
      <c r="B1270" s="114"/>
      <c r="C1270" s="115"/>
      <c r="D1270" s="117"/>
      <c r="E1270" s="55"/>
      <c r="F1270" s="31"/>
      <c r="G1270" s="31"/>
      <c r="H1270" s="31"/>
      <c r="I1270" s="31"/>
      <c r="J1270" s="31"/>
      <c r="K1270" s="31"/>
      <c r="L1270" s="31"/>
      <c r="M1270" s="31"/>
      <c r="N1270" s="31"/>
      <c r="O1270" s="31"/>
      <c r="P1270" s="31"/>
      <c r="Q1270" s="31"/>
      <c r="R1270" s="24" t="str">
        <f>IF(COUNTA(A1270:Q1270)=0,"",IF(AND(COUNTA(A1270)&gt;0, COUNTA(B1270)&gt;0, COUNTA(C1270)&gt;0, COUNTA(D1270)&gt;0, COUNTIF('OMS Drop Downs'!$C$2:$C$3,'OMS Response Form (ORF)'!E1270),COUNTIF('OMS Drop Downs'!$D$2:$D$5,'OMS Response Form (ORF)'!F1270),COUNTIF('OMS Drop Downs'!$A$2:$A$5,'OMS Response Form (ORF)'!G1270),COUNTIF('OMS Drop Downs'!$B$2:$B$4,'OMS Response Form (ORF)'!H1270),COUNTIF('OMS Drop Downs'!$A$2:$A$5,'OMS Response Form (ORF)'!I1270),COUNTIF('OMS Drop Downs'!$E$2:$E$7,'OMS Response Form (ORF)'!J1270),COUNTIF('OMS Drop Downs'!$B$2:$B$4,'OMS Response Form (ORF)'!K1270),COUNTIF('OMS Drop Downs'!$B$2:$B$4,'OMS Response Form (ORF)'!L1270),COUNTIF('OMS Drop Downs'!$B$2:$B$4,'OMS Response Form (ORF)'!M1270),COUNTIF('OMS Drop Downs'!$B$2:$B$4,'OMS Response Form (ORF)'!N1270), COUNTIF('OMS Drop Downs'!$B$2:$B$4,'OMS Response Form (ORF)'!O1270),COUNTIF('OMS Drop Downs'!$B$2:$B$4,'OMS Response Form (ORF)'!P1270),COUNTIF('OMS Drop Downs'!$B$2:$B$4,'OMS Response Form (ORF)'!Q1270)),"Complete","Incomplete"))</f>
        <v/>
      </c>
      <c r="S1270" s="25" t="str">
        <f>IF(R1270="Complete",IF(AND(NOT(ISNA(VLOOKUP(CONCATENATE(E1270,F1270,G1270,H1270,I1270,J1270),'OMS Drop Downs'!G:G,1,FALSE))),IF(AND(F1270&lt;&gt;"C3",J1270&lt;&gt;"O5"),IF(SUM(COUNTIF(K1270:Q1270,"Y"),COUNTIF(K1270:Q1270,"N"))=0,"V","I"),IF(COUNTIF(K1270:Q1270,"Y"),"V","I"))="V"),"Valid","Invalid")," ")</f>
        <v xml:space="preserve"> </v>
      </c>
      <c r="T1270"/>
    </row>
    <row r="1271" spans="1:20" x14ac:dyDescent="0.25">
      <c r="A1271" s="113"/>
      <c r="B1271" s="114"/>
      <c r="C1271" s="115"/>
      <c r="D1271" s="117"/>
      <c r="E1271" s="55"/>
      <c r="F1271" s="31"/>
      <c r="G1271" s="31"/>
      <c r="H1271" s="31"/>
      <c r="I1271" s="31"/>
      <c r="J1271" s="31"/>
      <c r="K1271" s="31"/>
      <c r="L1271" s="31"/>
      <c r="M1271" s="31"/>
      <c r="N1271" s="31"/>
      <c r="O1271" s="31"/>
      <c r="P1271" s="31"/>
      <c r="Q1271" s="31"/>
      <c r="R1271" s="24" t="str">
        <f>IF(COUNTA(A1271:Q1271)=0,"",IF(AND(COUNTA(A1271)&gt;0, COUNTA(B1271)&gt;0, COUNTA(C1271)&gt;0, COUNTA(D1271)&gt;0, COUNTIF('OMS Drop Downs'!$C$2:$C$3,'OMS Response Form (ORF)'!E1271),COUNTIF('OMS Drop Downs'!$D$2:$D$5,'OMS Response Form (ORF)'!F1271),COUNTIF('OMS Drop Downs'!$A$2:$A$5,'OMS Response Form (ORF)'!G1271),COUNTIF('OMS Drop Downs'!$B$2:$B$4,'OMS Response Form (ORF)'!H1271),COUNTIF('OMS Drop Downs'!$A$2:$A$5,'OMS Response Form (ORF)'!I1271),COUNTIF('OMS Drop Downs'!$E$2:$E$7,'OMS Response Form (ORF)'!J1271),COUNTIF('OMS Drop Downs'!$B$2:$B$4,'OMS Response Form (ORF)'!K1271),COUNTIF('OMS Drop Downs'!$B$2:$B$4,'OMS Response Form (ORF)'!L1271),COUNTIF('OMS Drop Downs'!$B$2:$B$4,'OMS Response Form (ORF)'!M1271),COUNTIF('OMS Drop Downs'!$B$2:$B$4,'OMS Response Form (ORF)'!N1271), COUNTIF('OMS Drop Downs'!$B$2:$B$4,'OMS Response Form (ORF)'!O1271),COUNTIF('OMS Drop Downs'!$B$2:$B$4,'OMS Response Form (ORF)'!P1271),COUNTIF('OMS Drop Downs'!$B$2:$B$4,'OMS Response Form (ORF)'!Q1271)),"Complete","Incomplete"))</f>
        <v/>
      </c>
      <c r="S1271" s="25" t="str">
        <f>IF(R1271="Complete",IF(AND(NOT(ISNA(VLOOKUP(CONCATENATE(E1271,F1271,G1271,H1271,I1271,J1271),'OMS Drop Downs'!G:G,1,FALSE))),IF(AND(F1271&lt;&gt;"C3",J1271&lt;&gt;"O5"),IF(SUM(COUNTIF(K1271:Q1271,"Y"),COUNTIF(K1271:Q1271,"N"))=0,"V","I"),IF(COUNTIF(K1271:Q1271,"Y"),"V","I"))="V"),"Valid","Invalid")," ")</f>
        <v xml:space="preserve"> </v>
      </c>
      <c r="T1271"/>
    </row>
    <row r="1272" spans="1:20" x14ac:dyDescent="0.25">
      <c r="A1272" s="113"/>
      <c r="B1272" s="114"/>
      <c r="C1272" s="115"/>
      <c r="D1272" s="117"/>
      <c r="E1272" s="55"/>
      <c r="F1272" s="31"/>
      <c r="G1272" s="31"/>
      <c r="H1272" s="31"/>
      <c r="I1272" s="31"/>
      <c r="J1272" s="31"/>
      <c r="K1272" s="31"/>
      <c r="L1272" s="31"/>
      <c r="M1272" s="31"/>
      <c r="N1272" s="31"/>
      <c r="O1272" s="31"/>
      <c r="P1272" s="31"/>
      <c r="Q1272" s="31"/>
      <c r="R1272" s="24" t="str">
        <f>IF(COUNTA(A1272:Q1272)=0,"",IF(AND(COUNTA(A1272)&gt;0, COUNTA(B1272)&gt;0, COUNTA(C1272)&gt;0, COUNTA(D1272)&gt;0, COUNTIF('OMS Drop Downs'!$C$2:$C$3,'OMS Response Form (ORF)'!E1272),COUNTIF('OMS Drop Downs'!$D$2:$D$5,'OMS Response Form (ORF)'!F1272),COUNTIF('OMS Drop Downs'!$A$2:$A$5,'OMS Response Form (ORF)'!G1272),COUNTIF('OMS Drop Downs'!$B$2:$B$4,'OMS Response Form (ORF)'!H1272),COUNTIF('OMS Drop Downs'!$A$2:$A$5,'OMS Response Form (ORF)'!I1272),COUNTIF('OMS Drop Downs'!$E$2:$E$7,'OMS Response Form (ORF)'!J1272),COUNTIF('OMS Drop Downs'!$B$2:$B$4,'OMS Response Form (ORF)'!K1272),COUNTIF('OMS Drop Downs'!$B$2:$B$4,'OMS Response Form (ORF)'!L1272),COUNTIF('OMS Drop Downs'!$B$2:$B$4,'OMS Response Form (ORF)'!M1272),COUNTIF('OMS Drop Downs'!$B$2:$B$4,'OMS Response Form (ORF)'!N1272), COUNTIF('OMS Drop Downs'!$B$2:$B$4,'OMS Response Form (ORF)'!O1272),COUNTIF('OMS Drop Downs'!$B$2:$B$4,'OMS Response Form (ORF)'!P1272),COUNTIF('OMS Drop Downs'!$B$2:$B$4,'OMS Response Form (ORF)'!Q1272)),"Complete","Incomplete"))</f>
        <v/>
      </c>
      <c r="S1272" s="25" t="str">
        <f>IF(R1272="Complete",IF(AND(NOT(ISNA(VLOOKUP(CONCATENATE(E1272,F1272,G1272,H1272,I1272,J1272),'OMS Drop Downs'!G:G,1,FALSE))),IF(AND(F1272&lt;&gt;"C3",J1272&lt;&gt;"O5"),IF(SUM(COUNTIF(K1272:Q1272,"Y"),COUNTIF(K1272:Q1272,"N"))=0,"V","I"),IF(COUNTIF(K1272:Q1272,"Y"),"V","I"))="V"),"Valid","Invalid")," ")</f>
        <v xml:space="preserve"> </v>
      </c>
      <c r="T1272"/>
    </row>
    <row r="1273" spans="1:20" x14ac:dyDescent="0.25">
      <c r="A1273" s="113"/>
      <c r="B1273" s="114"/>
      <c r="C1273" s="115"/>
      <c r="D1273" s="117"/>
      <c r="E1273" s="55"/>
      <c r="F1273" s="31"/>
      <c r="G1273" s="31"/>
      <c r="H1273" s="31"/>
      <c r="I1273" s="31"/>
      <c r="J1273" s="31"/>
      <c r="K1273" s="31"/>
      <c r="L1273" s="31"/>
      <c r="M1273" s="31"/>
      <c r="N1273" s="31"/>
      <c r="O1273" s="31"/>
      <c r="P1273" s="31"/>
      <c r="Q1273" s="31"/>
      <c r="R1273" s="24" t="str">
        <f>IF(COUNTA(A1273:Q1273)=0,"",IF(AND(COUNTA(A1273)&gt;0, COUNTA(B1273)&gt;0, COUNTA(C1273)&gt;0, COUNTA(D1273)&gt;0, COUNTIF('OMS Drop Downs'!$C$2:$C$3,'OMS Response Form (ORF)'!E1273),COUNTIF('OMS Drop Downs'!$D$2:$D$5,'OMS Response Form (ORF)'!F1273),COUNTIF('OMS Drop Downs'!$A$2:$A$5,'OMS Response Form (ORF)'!G1273),COUNTIF('OMS Drop Downs'!$B$2:$B$4,'OMS Response Form (ORF)'!H1273),COUNTIF('OMS Drop Downs'!$A$2:$A$5,'OMS Response Form (ORF)'!I1273),COUNTIF('OMS Drop Downs'!$E$2:$E$7,'OMS Response Form (ORF)'!J1273),COUNTIF('OMS Drop Downs'!$B$2:$B$4,'OMS Response Form (ORF)'!K1273),COUNTIF('OMS Drop Downs'!$B$2:$B$4,'OMS Response Form (ORF)'!L1273),COUNTIF('OMS Drop Downs'!$B$2:$B$4,'OMS Response Form (ORF)'!M1273),COUNTIF('OMS Drop Downs'!$B$2:$B$4,'OMS Response Form (ORF)'!N1273), COUNTIF('OMS Drop Downs'!$B$2:$B$4,'OMS Response Form (ORF)'!O1273),COUNTIF('OMS Drop Downs'!$B$2:$B$4,'OMS Response Form (ORF)'!P1273),COUNTIF('OMS Drop Downs'!$B$2:$B$4,'OMS Response Form (ORF)'!Q1273)),"Complete","Incomplete"))</f>
        <v/>
      </c>
      <c r="S1273" s="25" t="str">
        <f>IF(R1273="Complete",IF(AND(NOT(ISNA(VLOOKUP(CONCATENATE(E1273,F1273,G1273,H1273,I1273,J1273),'OMS Drop Downs'!G:G,1,FALSE))),IF(AND(F1273&lt;&gt;"C3",J1273&lt;&gt;"O5"),IF(SUM(COUNTIF(K1273:Q1273,"Y"),COUNTIF(K1273:Q1273,"N"))=0,"V","I"),IF(COUNTIF(K1273:Q1273,"Y"),"V","I"))="V"),"Valid","Invalid")," ")</f>
        <v xml:space="preserve"> </v>
      </c>
      <c r="T1273"/>
    </row>
    <row r="1274" spans="1:20" x14ac:dyDescent="0.25">
      <c r="A1274" s="113"/>
      <c r="B1274" s="114"/>
      <c r="C1274" s="115"/>
      <c r="D1274" s="117"/>
      <c r="E1274" s="55"/>
      <c r="F1274" s="31"/>
      <c r="G1274" s="31"/>
      <c r="H1274" s="31"/>
      <c r="I1274" s="31"/>
      <c r="J1274" s="31"/>
      <c r="K1274" s="31"/>
      <c r="L1274" s="31"/>
      <c r="M1274" s="31"/>
      <c r="N1274" s="31"/>
      <c r="O1274" s="31"/>
      <c r="P1274" s="31"/>
      <c r="Q1274" s="31"/>
      <c r="R1274" s="24" t="str">
        <f>IF(COUNTA(A1274:Q1274)=0,"",IF(AND(COUNTA(A1274)&gt;0, COUNTA(B1274)&gt;0, COUNTA(C1274)&gt;0, COUNTA(D1274)&gt;0, COUNTIF('OMS Drop Downs'!$C$2:$C$3,'OMS Response Form (ORF)'!E1274),COUNTIF('OMS Drop Downs'!$D$2:$D$5,'OMS Response Form (ORF)'!F1274),COUNTIF('OMS Drop Downs'!$A$2:$A$5,'OMS Response Form (ORF)'!G1274),COUNTIF('OMS Drop Downs'!$B$2:$B$4,'OMS Response Form (ORF)'!H1274),COUNTIF('OMS Drop Downs'!$A$2:$A$5,'OMS Response Form (ORF)'!I1274),COUNTIF('OMS Drop Downs'!$E$2:$E$7,'OMS Response Form (ORF)'!J1274),COUNTIF('OMS Drop Downs'!$B$2:$B$4,'OMS Response Form (ORF)'!K1274),COUNTIF('OMS Drop Downs'!$B$2:$B$4,'OMS Response Form (ORF)'!L1274),COUNTIF('OMS Drop Downs'!$B$2:$B$4,'OMS Response Form (ORF)'!M1274),COUNTIF('OMS Drop Downs'!$B$2:$B$4,'OMS Response Form (ORF)'!N1274), COUNTIF('OMS Drop Downs'!$B$2:$B$4,'OMS Response Form (ORF)'!O1274),COUNTIF('OMS Drop Downs'!$B$2:$B$4,'OMS Response Form (ORF)'!P1274),COUNTIF('OMS Drop Downs'!$B$2:$B$4,'OMS Response Form (ORF)'!Q1274)),"Complete","Incomplete"))</f>
        <v/>
      </c>
      <c r="S1274" s="25" t="str">
        <f>IF(R1274="Complete",IF(AND(NOT(ISNA(VLOOKUP(CONCATENATE(E1274,F1274,G1274,H1274,I1274,J1274),'OMS Drop Downs'!G:G,1,FALSE))),IF(AND(F1274&lt;&gt;"C3",J1274&lt;&gt;"O5"),IF(SUM(COUNTIF(K1274:Q1274,"Y"),COUNTIF(K1274:Q1274,"N"))=0,"V","I"),IF(COUNTIF(K1274:Q1274,"Y"),"V","I"))="V"),"Valid","Invalid")," ")</f>
        <v xml:space="preserve"> </v>
      </c>
      <c r="T1274"/>
    </row>
    <row r="1275" spans="1:20" x14ac:dyDescent="0.25">
      <c r="A1275" s="113"/>
      <c r="B1275" s="114"/>
      <c r="C1275" s="115"/>
      <c r="D1275" s="117"/>
      <c r="E1275" s="55"/>
      <c r="F1275" s="31"/>
      <c r="G1275" s="31"/>
      <c r="H1275" s="31"/>
      <c r="I1275" s="31"/>
      <c r="J1275" s="31"/>
      <c r="K1275" s="31"/>
      <c r="L1275" s="31"/>
      <c r="M1275" s="31"/>
      <c r="N1275" s="31"/>
      <c r="O1275" s="31"/>
      <c r="P1275" s="31"/>
      <c r="Q1275" s="31"/>
      <c r="R1275" s="24" t="str">
        <f>IF(COUNTA(A1275:Q1275)=0,"",IF(AND(COUNTA(A1275)&gt;0, COUNTA(B1275)&gt;0, COUNTA(C1275)&gt;0, COUNTA(D1275)&gt;0, COUNTIF('OMS Drop Downs'!$C$2:$C$3,'OMS Response Form (ORF)'!E1275),COUNTIF('OMS Drop Downs'!$D$2:$D$5,'OMS Response Form (ORF)'!F1275),COUNTIF('OMS Drop Downs'!$A$2:$A$5,'OMS Response Form (ORF)'!G1275),COUNTIF('OMS Drop Downs'!$B$2:$B$4,'OMS Response Form (ORF)'!H1275),COUNTIF('OMS Drop Downs'!$A$2:$A$5,'OMS Response Form (ORF)'!I1275),COUNTIF('OMS Drop Downs'!$E$2:$E$7,'OMS Response Form (ORF)'!J1275),COUNTIF('OMS Drop Downs'!$B$2:$B$4,'OMS Response Form (ORF)'!K1275),COUNTIF('OMS Drop Downs'!$B$2:$B$4,'OMS Response Form (ORF)'!L1275),COUNTIF('OMS Drop Downs'!$B$2:$B$4,'OMS Response Form (ORF)'!M1275),COUNTIF('OMS Drop Downs'!$B$2:$B$4,'OMS Response Form (ORF)'!N1275), COUNTIF('OMS Drop Downs'!$B$2:$B$4,'OMS Response Form (ORF)'!O1275),COUNTIF('OMS Drop Downs'!$B$2:$B$4,'OMS Response Form (ORF)'!P1275),COUNTIF('OMS Drop Downs'!$B$2:$B$4,'OMS Response Form (ORF)'!Q1275)),"Complete","Incomplete"))</f>
        <v/>
      </c>
      <c r="S1275" s="25" t="str">
        <f>IF(R1275="Complete",IF(AND(NOT(ISNA(VLOOKUP(CONCATENATE(E1275,F1275,G1275,H1275,I1275,J1275),'OMS Drop Downs'!G:G,1,FALSE))),IF(AND(F1275&lt;&gt;"C3",J1275&lt;&gt;"O5"),IF(SUM(COUNTIF(K1275:Q1275,"Y"),COUNTIF(K1275:Q1275,"N"))=0,"V","I"),IF(COUNTIF(K1275:Q1275,"Y"),"V","I"))="V"),"Valid","Invalid")," ")</f>
        <v xml:space="preserve"> </v>
      </c>
      <c r="T1275"/>
    </row>
    <row r="1276" spans="1:20" x14ac:dyDescent="0.25">
      <c r="A1276" s="113"/>
      <c r="B1276" s="114"/>
      <c r="C1276" s="115"/>
      <c r="D1276" s="117"/>
      <c r="E1276" s="55"/>
      <c r="F1276" s="31"/>
      <c r="G1276" s="31"/>
      <c r="H1276" s="31"/>
      <c r="I1276" s="31"/>
      <c r="J1276" s="31"/>
      <c r="K1276" s="31"/>
      <c r="L1276" s="31"/>
      <c r="M1276" s="31"/>
      <c r="N1276" s="31"/>
      <c r="O1276" s="31"/>
      <c r="P1276" s="31"/>
      <c r="Q1276" s="31"/>
      <c r="R1276" s="24" t="str">
        <f>IF(COUNTA(A1276:Q1276)=0,"",IF(AND(COUNTA(A1276)&gt;0, COUNTA(B1276)&gt;0, COUNTA(C1276)&gt;0, COUNTA(D1276)&gt;0, COUNTIF('OMS Drop Downs'!$C$2:$C$3,'OMS Response Form (ORF)'!E1276),COUNTIF('OMS Drop Downs'!$D$2:$D$5,'OMS Response Form (ORF)'!F1276),COUNTIF('OMS Drop Downs'!$A$2:$A$5,'OMS Response Form (ORF)'!G1276),COUNTIF('OMS Drop Downs'!$B$2:$B$4,'OMS Response Form (ORF)'!H1276),COUNTIF('OMS Drop Downs'!$A$2:$A$5,'OMS Response Form (ORF)'!I1276),COUNTIF('OMS Drop Downs'!$E$2:$E$7,'OMS Response Form (ORF)'!J1276),COUNTIF('OMS Drop Downs'!$B$2:$B$4,'OMS Response Form (ORF)'!K1276),COUNTIF('OMS Drop Downs'!$B$2:$B$4,'OMS Response Form (ORF)'!L1276),COUNTIF('OMS Drop Downs'!$B$2:$B$4,'OMS Response Form (ORF)'!M1276),COUNTIF('OMS Drop Downs'!$B$2:$B$4,'OMS Response Form (ORF)'!N1276), COUNTIF('OMS Drop Downs'!$B$2:$B$4,'OMS Response Form (ORF)'!O1276),COUNTIF('OMS Drop Downs'!$B$2:$B$4,'OMS Response Form (ORF)'!P1276),COUNTIF('OMS Drop Downs'!$B$2:$B$4,'OMS Response Form (ORF)'!Q1276)),"Complete","Incomplete"))</f>
        <v/>
      </c>
      <c r="S1276" s="25" t="str">
        <f>IF(R1276="Complete",IF(AND(NOT(ISNA(VLOOKUP(CONCATENATE(E1276,F1276,G1276,H1276,I1276,J1276),'OMS Drop Downs'!G:G,1,FALSE))),IF(AND(F1276&lt;&gt;"C3",J1276&lt;&gt;"O5"),IF(SUM(COUNTIF(K1276:Q1276,"Y"),COUNTIF(K1276:Q1276,"N"))=0,"V","I"),IF(COUNTIF(K1276:Q1276,"Y"),"V","I"))="V"),"Valid","Invalid")," ")</f>
        <v xml:space="preserve"> </v>
      </c>
      <c r="T1276"/>
    </row>
    <row r="1277" spans="1:20" x14ac:dyDescent="0.25">
      <c r="A1277" s="113"/>
      <c r="B1277" s="114"/>
      <c r="C1277" s="115"/>
      <c r="D1277" s="117"/>
      <c r="E1277" s="55"/>
      <c r="F1277" s="31"/>
      <c r="G1277" s="31"/>
      <c r="H1277" s="31"/>
      <c r="I1277" s="31"/>
      <c r="J1277" s="31"/>
      <c r="K1277" s="31"/>
      <c r="L1277" s="31"/>
      <c r="M1277" s="31"/>
      <c r="N1277" s="31"/>
      <c r="O1277" s="31"/>
      <c r="P1277" s="31"/>
      <c r="Q1277" s="31"/>
      <c r="R1277" s="24" t="str">
        <f>IF(COUNTA(A1277:Q1277)=0,"",IF(AND(COUNTA(A1277)&gt;0, COUNTA(B1277)&gt;0, COUNTA(C1277)&gt;0, COUNTA(D1277)&gt;0, COUNTIF('OMS Drop Downs'!$C$2:$C$3,'OMS Response Form (ORF)'!E1277),COUNTIF('OMS Drop Downs'!$D$2:$D$5,'OMS Response Form (ORF)'!F1277),COUNTIF('OMS Drop Downs'!$A$2:$A$5,'OMS Response Form (ORF)'!G1277),COUNTIF('OMS Drop Downs'!$B$2:$B$4,'OMS Response Form (ORF)'!H1277),COUNTIF('OMS Drop Downs'!$A$2:$A$5,'OMS Response Form (ORF)'!I1277),COUNTIF('OMS Drop Downs'!$E$2:$E$7,'OMS Response Form (ORF)'!J1277),COUNTIF('OMS Drop Downs'!$B$2:$B$4,'OMS Response Form (ORF)'!K1277),COUNTIF('OMS Drop Downs'!$B$2:$B$4,'OMS Response Form (ORF)'!L1277),COUNTIF('OMS Drop Downs'!$B$2:$B$4,'OMS Response Form (ORF)'!M1277),COUNTIF('OMS Drop Downs'!$B$2:$B$4,'OMS Response Form (ORF)'!N1277), COUNTIF('OMS Drop Downs'!$B$2:$B$4,'OMS Response Form (ORF)'!O1277),COUNTIF('OMS Drop Downs'!$B$2:$B$4,'OMS Response Form (ORF)'!P1277),COUNTIF('OMS Drop Downs'!$B$2:$B$4,'OMS Response Form (ORF)'!Q1277)),"Complete","Incomplete"))</f>
        <v/>
      </c>
      <c r="S1277" s="25" t="str">
        <f>IF(R1277="Complete",IF(AND(NOT(ISNA(VLOOKUP(CONCATENATE(E1277,F1277,G1277,H1277,I1277,J1277),'OMS Drop Downs'!G:G,1,FALSE))),IF(AND(F1277&lt;&gt;"C3",J1277&lt;&gt;"O5"),IF(SUM(COUNTIF(K1277:Q1277,"Y"),COUNTIF(K1277:Q1277,"N"))=0,"V","I"),IF(COUNTIF(K1277:Q1277,"Y"),"V","I"))="V"),"Valid","Invalid")," ")</f>
        <v xml:space="preserve"> </v>
      </c>
      <c r="T1277"/>
    </row>
    <row r="1278" spans="1:20" x14ac:dyDescent="0.25">
      <c r="A1278" s="113"/>
      <c r="B1278" s="114"/>
      <c r="C1278" s="115"/>
      <c r="D1278" s="117"/>
      <c r="E1278" s="55"/>
      <c r="F1278" s="31"/>
      <c r="G1278" s="31"/>
      <c r="H1278" s="31"/>
      <c r="I1278" s="31"/>
      <c r="J1278" s="31"/>
      <c r="K1278" s="31"/>
      <c r="L1278" s="31"/>
      <c r="M1278" s="31"/>
      <c r="N1278" s="31"/>
      <c r="O1278" s="31"/>
      <c r="P1278" s="31"/>
      <c r="Q1278" s="31"/>
      <c r="R1278" s="24" t="str">
        <f>IF(COUNTA(A1278:Q1278)=0,"",IF(AND(COUNTA(A1278)&gt;0, COUNTA(B1278)&gt;0, COUNTA(C1278)&gt;0, COUNTA(D1278)&gt;0, COUNTIF('OMS Drop Downs'!$C$2:$C$3,'OMS Response Form (ORF)'!E1278),COUNTIF('OMS Drop Downs'!$D$2:$D$5,'OMS Response Form (ORF)'!F1278),COUNTIF('OMS Drop Downs'!$A$2:$A$5,'OMS Response Form (ORF)'!G1278),COUNTIF('OMS Drop Downs'!$B$2:$B$4,'OMS Response Form (ORF)'!H1278),COUNTIF('OMS Drop Downs'!$A$2:$A$5,'OMS Response Form (ORF)'!I1278),COUNTIF('OMS Drop Downs'!$E$2:$E$7,'OMS Response Form (ORF)'!J1278),COUNTIF('OMS Drop Downs'!$B$2:$B$4,'OMS Response Form (ORF)'!K1278),COUNTIF('OMS Drop Downs'!$B$2:$B$4,'OMS Response Form (ORF)'!L1278),COUNTIF('OMS Drop Downs'!$B$2:$B$4,'OMS Response Form (ORF)'!M1278),COUNTIF('OMS Drop Downs'!$B$2:$B$4,'OMS Response Form (ORF)'!N1278), COUNTIF('OMS Drop Downs'!$B$2:$B$4,'OMS Response Form (ORF)'!O1278),COUNTIF('OMS Drop Downs'!$B$2:$B$4,'OMS Response Form (ORF)'!P1278),COUNTIF('OMS Drop Downs'!$B$2:$B$4,'OMS Response Form (ORF)'!Q1278)),"Complete","Incomplete"))</f>
        <v/>
      </c>
      <c r="S1278" s="25" t="str">
        <f>IF(R1278="Complete",IF(AND(NOT(ISNA(VLOOKUP(CONCATENATE(E1278,F1278,G1278,H1278,I1278,J1278),'OMS Drop Downs'!G:G,1,FALSE))),IF(AND(F1278&lt;&gt;"C3",J1278&lt;&gt;"O5"),IF(SUM(COUNTIF(K1278:Q1278,"Y"),COUNTIF(K1278:Q1278,"N"))=0,"V","I"),IF(COUNTIF(K1278:Q1278,"Y"),"V","I"))="V"),"Valid","Invalid")," ")</f>
        <v xml:space="preserve"> </v>
      </c>
      <c r="T1278"/>
    </row>
    <row r="1279" spans="1:20" x14ac:dyDescent="0.25">
      <c r="A1279" s="113"/>
      <c r="B1279" s="114"/>
      <c r="C1279" s="115"/>
      <c r="D1279" s="117"/>
      <c r="E1279" s="55"/>
      <c r="F1279" s="31"/>
      <c r="G1279" s="31"/>
      <c r="H1279" s="31"/>
      <c r="I1279" s="31"/>
      <c r="J1279" s="31"/>
      <c r="K1279" s="31"/>
      <c r="L1279" s="31"/>
      <c r="M1279" s="31"/>
      <c r="N1279" s="31"/>
      <c r="O1279" s="31"/>
      <c r="P1279" s="31"/>
      <c r="Q1279" s="31"/>
      <c r="R1279" s="24" t="str">
        <f>IF(COUNTA(A1279:Q1279)=0,"",IF(AND(COUNTA(A1279)&gt;0, COUNTA(B1279)&gt;0, COUNTA(C1279)&gt;0, COUNTA(D1279)&gt;0, COUNTIF('OMS Drop Downs'!$C$2:$C$3,'OMS Response Form (ORF)'!E1279),COUNTIF('OMS Drop Downs'!$D$2:$D$5,'OMS Response Form (ORF)'!F1279),COUNTIF('OMS Drop Downs'!$A$2:$A$5,'OMS Response Form (ORF)'!G1279),COUNTIF('OMS Drop Downs'!$B$2:$B$4,'OMS Response Form (ORF)'!H1279),COUNTIF('OMS Drop Downs'!$A$2:$A$5,'OMS Response Form (ORF)'!I1279),COUNTIF('OMS Drop Downs'!$E$2:$E$7,'OMS Response Form (ORF)'!J1279),COUNTIF('OMS Drop Downs'!$B$2:$B$4,'OMS Response Form (ORF)'!K1279),COUNTIF('OMS Drop Downs'!$B$2:$B$4,'OMS Response Form (ORF)'!L1279),COUNTIF('OMS Drop Downs'!$B$2:$B$4,'OMS Response Form (ORF)'!M1279),COUNTIF('OMS Drop Downs'!$B$2:$B$4,'OMS Response Form (ORF)'!N1279), COUNTIF('OMS Drop Downs'!$B$2:$B$4,'OMS Response Form (ORF)'!O1279),COUNTIF('OMS Drop Downs'!$B$2:$B$4,'OMS Response Form (ORF)'!P1279),COUNTIF('OMS Drop Downs'!$B$2:$B$4,'OMS Response Form (ORF)'!Q1279)),"Complete","Incomplete"))</f>
        <v/>
      </c>
      <c r="S1279" s="25" t="str">
        <f>IF(R1279="Complete",IF(AND(NOT(ISNA(VLOOKUP(CONCATENATE(E1279,F1279,G1279,H1279,I1279,J1279),'OMS Drop Downs'!G:G,1,FALSE))),IF(AND(F1279&lt;&gt;"C3",J1279&lt;&gt;"O5"),IF(SUM(COUNTIF(K1279:Q1279,"Y"),COUNTIF(K1279:Q1279,"N"))=0,"V","I"),IF(COUNTIF(K1279:Q1279,"Y"),"V","I"))="V"),"Valid","Invalid")," ")</f>
        <v xml:space="preserve"> </v>
      </c>
      <c r="T1279"/>
    </row>
    <row r="1280" spans="1:20" x14ac:dyDescent="0.25">
      <c r="A1280" s="113"/>
      <c r="B1280" s="114"/>
      <c r="C1280" s="115"/>
      <c r="D1280" s="117"/>
      <c r="E1280" s="55"/>
      <c r="F1280" s="31"/>
      <c r="G1280" s="31"/>
      <c r="H1280" s="31"/>
      <c r="I1280" s="31"/>
      <c r="J1280" s="31"/>
      <c r="K1280" s="31"/>
      <c r="L1280" s="31"/>
      <c r="M1280" s="31"/>
      <c r="N1280" s="31"/>
      <c r="O1280" s="31"/>
      <c r="P1280" s="31"/>
      <c r="Q1280" s="31"/>
      <c r="R1280" s="24" t="str">
        <f>IF(COUNTA(A1280:Q1280)=0,"",IF(AND(COUNTA(A1280)&gt;0, COUNTA(B1280)&gt;0, COUNTA(C1280)&gt;0, COUNTA(D1280)&gt;0, COUNTIF('OMS Drop Downs'!$C$2:$C$3,'OMS Response Form (ORF)'!E1280),COUNTIF('OMS Drop Downs'!$D$2:$D$5,'OMS Response Form (ORF)'!F1280),COUNTIF('OMS Drop Downs'!$A$2:$A$5,'OMS Response Form (ORF)'!G1280),COUNTIF('OMS Drop Downs'!$B$2:$B$4,'OMS Response Form (ORF)'!H1280),COUNTIF('OMS Drop Downs'!$A$2:$A$5,'OMS Response Form (ORF)'!I1280),COUNTIF('OMS Drop Downs'!$E$2:$E$7,'OMS Response Form (ORF)'!J1280),COUNTIF('OMS Drop Downs'!$B$2:$B$4,'OMS Response Form (ORF)'!K1280),COUNTIF('OMS Drop Downs'!$B$2:$B$4,'OMS Response Form (ORF)'!L1280),COUNTIF('OMS Drop Downs'!$B$2:$B$4,'OMS Response Form (ORF)'!M1280),COUNTIF('OMS Drop Downs'!$B$2:$B$4,'OMS Response Form (ORF)'!N1280), COUNTIF('OMS Drop Downs'!$B$2:$B$4,'OMS Response Form (ORF)'!O1280),COUNTIF('OMS Drop Downs'!$B$2:$B$4,'OMS Response Form (ORF)'!P1280),COUNTIF('OMS Drop Downs'!$B$2:$B$4,'OMS Response Form (ORF)'!Q1280)),"Complete","Incomplete"))</f>
        <v/>
      </c>
      <c r="S1280" s="25" t="str">
        <f>IF(R1280="Complete",IF(AND(NOT(ISNA(VLOOKUP(CONCATENATE(E1280,F1280,G1280,H1280,I1280,J1280),'OMS Drop Downs'!G:G,1,FALSE))),IF(AND(F1280&lt;&gt;"C3",J1280&lt;&gt;"O5"),IF(SUM(COUNTIF(K1280:Q1280,"Y"),COUNTIF(K1280:Q1280,"N"))=0,"V","I"),IF(COUNTIF(K1280:Q1280,"Y"),"V","I"))="V"),"Valid","Invalid")," ")</f>
        <v xml:space="preserve"> </v>
      </c>
      <c r="T1280"/>
    </row>
    <row r="1281" spans="1:20" x14ac:dyDescent="0.25">
      <c r="A1281" s="113"/>
      <c r="B1281" s="114"/>
      <c r="C1281" s="115"/>
      <c r="D1281" s="117"/>
      <c r="E1281" s="55"/>
      <c r="F1281" s="31"/>
      <c r="G1281" s="31"/>
      <c r="H1281" s="31"/>
      <c r="I1281" s="31"/>
      <c r="J1281" s="31"/>
      <c r="K1281" s="31"/>
      <c r="L1281" s="31"/>
      <c r="M1281" s="31"/>
      <c r="N1281" s="31"/>
      <c r="O1281" s="31"/>
      <c r="P1281" s="31"/>
      <c r="Q1281" s="31"/>
      <c r="R1281" s="24" t="str">
        <f>IF(COUNTA(A1281:Q1281)=0,"",IF(AND(COUNTA(A1281)&gt;0, COUNTA(B1281)&gt;0, COUNTA(C1281)&gt;0, COUNTA(D1281)&gt;0, COUNTIF('OMS Drop Downs'!$C$2:$C$3,'OMS Response Form (ORF)'!E1281),COUNTIF('OMS Drop Downs'!$D$2:$D$5,'OMS Response Form (ORF)'!F1281),COUNTIF('OMS Drop Downs'!$A$2:$A$5,'OMS Response Form (ORF)'!G1281),COUNTIF('OMS Drop Downs'!$B$2:$B$4,'OMS Response Form (ORF)'!H1281),COUNTIF('OMS Drop Downs'!$A$2:$A$5,'OMS Response Form (ORF)'!I1281),COUNTIF('OMS Drop Downs'!$E$2:$E$7,'OMS Response Form (ORF)'!J1281),COUNTIF('OMS Drop Downs'!$B$2:$B$4,'OMS Response Form (ORF)'!K1281),COUNTIF('OMS Drop Downs'!$B$2:$B$4,'OMS Response Form (ORF)'!L1281),COUNTIF('OMS Drop Downs'!$B$2:$B$4,'OMS Response Form (ORF)'!M1281),COUNTIF('OMS Drop Downs'!$B$2:$B$4,'OMS Response Form (ORF)'!N1281), COUNTIF('OMS Drop Downs'!$B$2:$B$4,'OMS Response Form (ORF)'!O1281),COUNTIF('OMS Drop Downs'!$B$2:$B$4,'OMS Response Form (ORF)'!P1281),COUNTIF('OMS Drop Downs'!$B$2:$B$4,'OMS Response Form (ORF)'!Q1281)),"Complete","Incomplete"))</f>
        <v/>
      </c>
      <c r="S1281" s="25" t="str">
        <f>IF(R1281="Complete",IF(AND(NOT(ISNA(VLOOKUP(CONCATENATE(E1281,F1281,G1281,H1281,I1281,J1281),'OMS Drop Downs'!G:G,1,FALSE))),IF(AND(F1281&lt;&gt;"C3",J1281&lt;&gt;"O5"),IF(SUM(COUNTIF(K1281:Q1281,"Y"),COUNTIF(K1281:Q1281,"N"))=0,"V","I"),IF(COUNTIF(K1281:Q1281,"Y"),"V","I"))="V"),"Valid","Invalid")," ")</f>
        <v xml:space="preserve"> </v>
      </c>
      <c r="T1281"/>
    </row>
    <row r="1282" spans="1:20" x14ac:dyDescent="0.25">
      <c r="A1282" s="113"/>
      <c r="B1282" s="114"/>
      <c r="C1282" s="115"/>
      <c r="D1282" s="117"/>
      <c r="E1282" s="55"/>
      <c r="F1282" s="31"/>
      <c r="G1282" s="31"/>
      <c r="H1282" s="31"/>
      <c r="I1282" s="31"/>
      <c r="J1282" s="31"/>
      <c r="K1282" s="31"/>
      <c r="L1282" s="31"/>
      <c r="M1282" s="31"/>
      <c r="N1282" s="31"/>
      <c r="O1282" s="31"/>
      <c r="P1282" s="31"/>
      <c r="Q1282" s="31"/>
      <c r="R1282" s="24" t="str">
        <f>IF(COUNTA(A1282:Q1282)=0,"",IF(AND(COUNTA(A1282)&gt;0, COUNTA(B1282)&gt;0, COUNTA(C1282)&gt;0, COUNTA(D1282)&gt;0, COUNTIF('OMS Drop Downs'!$C$2:$C$3,'OMS Response Form (ORF)'!E1282),COUNTIF('OMS Drop Downs'!$D$2:$D$5,'OMS Response Form (ORF)'!F1282),COUNTIF('OMS Drop Downs'!$A$2:$A$5,'OMS Response Form (ORF)'!G1282),COUNTIF('OMS Drop Downs'!$B$2:$B$4,'OMS Response Form (ORF)'!H1282),COUNTIF('OMS Drop Downs'!$A$2:$A$5,'OMS Response Form (ORF)'!I1282),COUNTIF('OMS Drop Downs'!$E$2:$E$7,'OMS Response Form (ORF)'!J1282),COUNTIF('OMS Drop Downs'!$B$2:$B$4,'OMS Response Form (ORF)'!K1282),COUNTIF('OMS Drop Downs'!$B$2:$B$4,'OMS Response Form (ORF)'!L1282),COUNTIF('OMS Drop Downs'!$B$2:$B$4,'OMS Response Form (ORF)'!M1282),COUNTIF('OMS Drop Downs'!$B$2:$B$4,'OMS Response Form (ORF)'!N1282), COUNTIF('OMS Drop Downs'!$B$2:$B$4,'OMS Response Form (ORF)'!O1282),COUNTIF('OMS Drop Downs'!$B$2:$B$4,'OMS Response Form (ORF)'!P1282),COUNTIF('OMS Drop Downs'!$B$2:$B$4,'OMS Response Form (ORF)'!Q1282)),"Complete","Incomplete"))</f>
        <v/>
      </c>
      <c r="S1282" s="25" t="str">
        <f>IF(R1282="Complete",IF(AND(NOT(ISNA(VLOOKUP(CONCATENATE(E1282,F1282,G1282,H1282,I1282,J1282),'OMS Drop Downs'!G:G,1,FALSE))),IF(AND(F1282&lt;&gt;"C3",J1282&lt;&gt;"O5"),IF(SUM(COUNTIF(K1282:Q1282,"Y"),COUNTIF(K1282:Q1282,"N"))=0,"V","I"),IF(COUNTIF(K1282:Q1282,"Y"),"V","I"))="V"),"Valid","Invalid")," ")</f>
        <v xml:space="preserve"> </v>
      </c>
      <c r="T1282"/>
    </row>
    <row r="1283" spans="1:20" x14ac:dyDescent="0.25">
      <c r="A1283" s="113"/>
      <c r="B1283" s="114"/>
      <c r="C1283" s="115"/>
      <c r="D1283" s="117"/>
      <c r="E1283" s="55"/>
      <c r="F1283" s="31"/>
      <c r="G1283" s="31"/>
      <c r="H1283" s="31"/>
      <c r="I1283" s="31"/>
      <c r="J1283" s="31"/>
      <c r="K1283" s="31"/>
      <c r="L1283" s="31"/>
      <c r="M1283" s="31"/>
      <c r="N1283" s="31"/>
      <c r="O1283" s="31"/>
      <c r="P1283" s="31"/>
      <c r="Q1283" s="31"/>
      <c r="R1283" s="24" t="str">
        <f>IF(COUNTA(A1283:Q1283)=0,"",IF(AND(COUNTA(A1283)&gt;0, COUNTA(B1283)&gt;0, COUNTA(C1283)&gt;0, COUNTA(D1283)&gt;0, COUNTIF('OMS Drop Downs'!$C$2:$C$3,'OMS Response Form (ORF)'!E1283),COUNTIF('OMS Drop Downs'!$D$2:$D$5,'OMS Response Form (ORF)'!F1283),COUNTIF('OMS Drop Downs'!$A$2:$A$5,'OMS Response Form (ORF)'!G1283),COUNTIF('OMS Drop Downs'!$B$2:$B$4,'OMS Response Form (ORF)'!H1283),COUNTIF('OMS Drop Downs'!$A$2:$A$5,'OMS Response Form (ORF)'!I1283),COUNTIF('OMS Drop Downs'!$E$2:$E$7,'OMS Response Form (ORF)'!J1283),COUNTIF('OMS Drop Downs'!$B$2:$B$4,'OMS Response Form (ORF)'!K1283),COUNTIF('OMS Drop Downs'!$B$2:$B$4,'OMS Response Form (ORF)'!L1283),COUNTIF('OMS Drop Downs'!$B$2:$B$4,'OMS Response Form (ORF)'!M1283),COUNTIF('OMS Drop Downs'!$B$2:$B$4,'OMS Response Form (ORF)'!N1283), COUNTIF('OMS Drop Downs'!$B$2:$B$4,'OMS Response Form (ORF)'!O1283),COUNTIF('OMS Drop Downs'!$B$2:$B$4,'OMS Response Form (ORF)'!P1283),COUNTIF('OMS Drop Downs'!$B$2:$B$4,'OMS Response Form (ORF)'!Q1283)),"Complete","Incomplete"))</f>
        <v/>
      </c>
      <c r="S1283" s="25" t="str">
        <f>IF(R1283="Complete",IF(AND(NOT(ISNA(VLOOKUP(CONCATENATE(E1283,F1283,G1283,H1283,I1283,J1283),'OMS Drop Downs'!G:G,1,FALSE))),IF(AND(F1283&lt;&gt;"C3",J1283&lt;&gt;"O5"),IF(SUM(COUNTIF(K1283:Q1283,"Y"),COUNTIF(K1283:Q1283,"N"))=0,"V","I"),IF(COUNTIF(K1283:Q1283,"Y"),"V","I"))="V"),"Valid","Invalid")," ")</f>
        <v xml:space="preserve"> </v>
      </c>
      <c r="T1283"/>
    </row>
    <row r="1284" spans="1:20" x14ac:dyDescent="0.25">
      <c r="A1284" s="113"/>
      <c r="B1284" s="114"/>
      <c r="C1284" s="115"/>
      <c r="D1284" s="117"/>
      <c r="E1284" s="55"/>
      <c r="F1284" s="31"/>
      <c r="G1284" s="31"/>
      <c r="H1284" s="31"/>
      <c r="I1284" s="31"/>
      <c r="J1284" s="31"/>
      <c r="K1284" s="31"/>
      <c r="L1284" s="31"/>
      <c r="M1284" s="31"/>
      <c r="N1284" s="31"/>
      <c r="O1284" s="31"/>
      <c r="P1284" s="31"/>
      <c r="Q1284" s="31"/>
      <c r="R1284" s="24" t="str">
        <f>IF(COUNTA(A1284:Q1284)=0,"",IF(AND(COUNTA(A1284)&gt;0, COUNTA(B1284)&gt;0, COUNTA(C1284)&gt;0, COUNTA(D1284)&gt;0, COUNTIF('OMS Drop Downs'!$C$2:$C$3,'OMS Response Form (ORF)'!E1284),COUNTIF('OMS Drop Downs'!$D$2:$D$5,'OMS Response Form (ORF)'!F1284),COUNTIF('OMS Drop Downs'!$A$2:$A$5,'OMS Response Form (ORF)'!G1284),COUNTIF('OMS Drop Downs'!$B$2:$B$4,'OMS Response Form (ORF)'!H1284),COUNTIF('OMS Drop Downs'!$A$2:$A$5,'OMS Response Form (ORF)'!I1284),COUNTIF('OMS Drop Downs'!$E$2:$E$7,'OMS Response Form (ORF)'!J1284),COUNTIF('OMS Drop Downs'!$B$2:$B$4,'OMS Response Form (ORF)'!K1284),COUNTIF('OMS Drop Downs'!$B$2:$B$4,'OMS Response Form (ORF)'!L1284),COUNTIF('OMS Drop Downs'!$B$2:$B$4,'OMS Response Form (ORF)'!M1284),COUNTIF('OMS Drop Downs'!$B$2:$B$4,'OMS Response Form (ORF)'!N1284), COUNTIF('OMS Drop Downs'!$B$2:$B$4,'OMS Response Form (ORF)'!O1284),COUNTIF('OMS Drop Downs'!$B$2:$B$4,'OMS Response Form (ORF)'!P1284),COUNTIF('OMS Drop Downs'!$B$2:$B$4,'OMS Response Form (ORF)'!Q1284)),"Complete","Incomplete"))</f>
        <v/>
      </c>
      <c r="S1284" s="25" t="str">
        <f>IF(R1284="Complete",IF(AND(NOT(ISNA(VLOOKUP(CONCATENATE(E1284,F1284,G1284,H1284,I1284,J1284),'OMS Drop Downs'!G:G,1,FALSE))),IF(AND(F1284&lt;&gt;"C3",J1284&lt;&gt;"O5"),IF(SUM(COUNTIF(K1284:Q1284,"Y"),COUNTIF(K1284:Q1284,"N"))=0,"V","I"),IF(COUNTIF(K1284:Q1284,"Y"),"V","I"))="V"),"Valid","Invalid")," ")</f>
        <v xml:space="preserve"> </v>
      </c>
      <c r="T1284"/>
    </row>
    <row r="1285" spans="1:20" x14ac:dyDescent="0.25">
      <c r="A1285" s="113"/>
      <c r="B1285" s="114"/>
      <c r="C1285" s="115"/>
      <c r="D1285" s="117"/>
      <c r="E1285" s="55"/>
      <c r="F1285" s="31"/>
      <c r="G1285" s="31"/>
      <c r="H1285" s="31"/>
      <c r="I1285" s="31"/>
      <c r="J1285" s="31"/>
      <c r="K1285" s="31"/>
      <c r="L1285" s="31"/>
      <c r="M1285" s="31"/>
      <c r="N1285" s="31"/>
      <c r="O1285" s="31"/>
      <c r="P1285" s="31"/>
      <c r="Q1285" s="31"/>
      <c r="R1285" s="24" t="str">
        <f>IF(COUNTA(A1285:Q1285)=0,"",IF(AND(COUNTA(A1285)&gt;0, COUNTA(B1285)&gt;0, COUNTA(C1285)&gt;0, COUNTA(D1285)&gt;0, COUNTIF('OMS Drop Downs'!$C$2:$C$3,'OMS Response Form (ORF)'!E1285),COUNTIF('OMS Drop Downs'!$D$2:$D$5,'OMS Response Form (ORF)'!F1285),COUNTIF('OMS Drop Downs'!$A$2:$A$5,'OMS Response Form (ORF)'!G1285),COUNTIF('OMS Drop Downs'!$B$2:$B$4,'OMS Response Form (ORF)'!H1285),COUNTIF('OMS Drop Downs'!$A$2:$A$5,'OMS Response Form (ORF)'!I1285),COUNTIF('OMS Drop Downs'!$E$2:$E$7,'OMS Response Form (ORF)'!J1285),COUNTIF('OMS Drop Downs'!$B$2:$B$4,'OMS Response Form (ORF)'!K1285),COUNTIF('OMS Drop Downs'!$B$2:$B$4,'OMS Response Form (ORF)'!L1285),COUNTIF('OMS Drop Downs'!$B$2:$B$4,'OMS Response Form (ORF)'!M1285),COUNTIF('OMS Drop Downs'!$B$2:$B$4,'OMS Response Form (ORF)'!N1285), COUNTIF('OMS Drop Downs'!$B$2:$B$4,'OMS Response Form (ORF)'!O1285),COUNTIF('OMS Drop Downs'!$B$2:$B$4,'OMS Response Form (ORF)'!P1285),COUNTIF('OMS Drop Downs'!$B$2:$B$4,'OMS Response Form (ORF)'!Q1285)),"Complete","Incomplete"))</f>
        <v/>
      </c>
      <c r="S1285" s="25" t="str">
        <f>IF(R1285="Complete",IF(AND(NOT(ISNA(VLOOKUP(CONCATENATE(E1285,F1285,G1285,H1285,I1285,J1285),'OMS Drop Downs'!G:G,1,FALSE))),IF(AND(F1285&lt;&gt;"C3",J1285&lt;&gt;"O5"),IF(SUM(COUNTIF(K1285:Q1285,"Y"),COUNTIF(K1285:Q1285,"N"))=0,"V","I"),IF(COUNTIF(K1285:Q1285,"Y"),"V","I"))="V"),"Valid","Invalid")," ")</f>
        <v xml:space="preserve"> </v>
      </c>
      <c r="T1285"/>
    </row>
    <row r="1286" spans="1:20" x14ac:dyDescent="0.25">
      <c r="A1286" s="113"/>
      <c r="B1286" s="114"/>
      <c r="C1286" s="115"/>
      <c r="D1286" s="117"/>
      <c r="E1286" s="55"/>
      <c r="F1286" s="31"/>
      <c r="G1286" s="31"/>
      <c r="H1286" s="31"/>
      <c r="I1286" s="31"/>
      <c r="J1286" s="31"/>
      <c r="K1286" s="31"/>
      <c r="L1286" s="31"/>
      <c r="M1286" s="31"/>
      <c r="N1286" s="31"/>
      <c r="O1286" s="31"/>
      <c r="P1286" s="31"/>
      <c r="Q1286" s="31"/>
      <c r="R1286" s="24" t="str">
        <f>IF(COUNTA(A1286:Q1286)=0,"",IF(AND(COUNTA(A1286)&gt;0, COUNTA(B1286)&gt;0, COUNTA(C1286)&gt;0, COUNTA(D1286)&gt;0, COUNTIF('OMS Drop Downs'!$C$2:$C$3,'OMS Response Form (ORF)'!E1286),COUNTIF('OMS Drop Downs'!$D$2:$D$5,'OMS Response Form (ORF)'!F1286),COUNTIF('OMS Drop Downs'!$A$2:$A$5,'OMS Response Form (ORF)'!G1286),COUNTIF('OMS Drop Downs'!$B$2:$B$4,'OMS Response Form (ORF)'!H1286),COUNTIF('OMS Drop Downs'!$A$2:$A$5,'OMS Response Form (ORF)'!I1286),COUNTIF('OMS Drop Downs'!$E$2:$E$7,'OMS Response Form (ORF)'!J1286),COUNTIF('OMS Drop Downs'!$B$2:$B$4,'OMS Response Form (ORF)'!K1286),COUNTIF('OMS Drop Downs'!$B$2:$B$4,'OMS Response Form (ORF)'!L1286),COUNTIF('OMS Drop Downs'!$B$2:$B$4,'OMS Response Form (ORF)'!M1286),COUNTIF('OMS Drop Downs'!$B$2:$B$4,'OMS Response Form (ORF)'!N1286), COUNTIF('OMS Drop Downs'!$B$2:$B$4,'OMS Response Form (ORF)'!O1286),COUNTIF('OMS Drop Downs'!$B$2:$B$4,'OMS Response Form (ORF)'!P1286),COUNTIF('OMS Drop Downs'!$B$2:$B$4,'OMS Response Form (ORF)'!Q1286)),"Complete","Incomplete"))</f>
        <v/>
      </c>
      <c r="S1286" s="25" t="str">
        <f>IF(R1286="Complete",IF(AND(NOT(ISNA(VLOOKUP(CONCATENATE(E1286,F1286,G1286,H1286,I1286,J1286),'OMS Drop Downs'!G:G,1,FALSE))),IF(AND(F1286&lt;&gt;"C3",J1286&lt;&gt;"O5"),IF(SUM(COUNTIF(K1286:Q1286,"Y"),COUNTIF(K1286:Q1286,"N"))=0,"V","I"),IF(COUNTIF(K1286:Q1286,"Y"),"V","I"))="V"),"Valid","Invalid")," ")</f>
        <v xml:space="preserve"> </v>
      </c>
      <c r="T1286"/>
    </row>
    <row r="1287" spans="1:20" x14ac:dyDescent="0.25">
      <c r="A1287" s="113"/>
      <c r="B1287" s="114"/>
      <c r="C1287" s="115"/>
      <c r="D1287" s="117"/>
      <c r="E1287" s="55"/>
      <c r="F1287" s="31"/>
      <c r="G1287" s="31"/>
      <c r="H1287" s="31"/>
      <c r="I1287" s="31"/>
      <c r="J1287" s="31"/>
      <c r="K1287" s="31"/>
      <c r="L1287" s="31"/>
      <c r="M1287" s="31"/>
      <c r="N1287" s="31"/>
      <c r="O1287" s="31"/>
      <c r="P1287" s="31"/>
      <c r="Q1287" s="31"/>
      <c r="R1287" s="24" t="str">
        <f>IF(COUNTA(A1287:Q1287)=0,"",IF(AND(COUNTA(A1287)&gt;0, COUNTA(B1287)&gt;0, COUNTA(C1287)&gt;0, COUNTA(D1287)&gt;0, COUNTIF('OMS Drop Downs'!$C$2:$C$3,'OMS Response Form (ORF)'!E1287),COUNTIF('OMS Drop Downs'!$D$2:$D$5,'OMS Response Form (ORF)'!F1287),COUNTIF('OMS Drop Downs'!$A$2:$A$5,'OMS Response Form (ORF)'!G1287),COUNTIF('OMS Drop Downs'!$B$2:$B$4,'OMS Response Form (ORF)'!H1287),COUNTIF('OMS Drop Downs'!$A$2:$A$5,'OMS Response Form (ORF)'!I1287),COUNTIF('OMS Drop Downs'!$E$2:$E$7,'OMS Response Form (ORF)'!J1287),COUNTIF('OMS Drop Downs'!$B$2:$B$4,'OMS Response Form (ORF)'!K1287),COUNTIF('OMS Drop Downs'!$B$2:$B$4,'OMS Response Form (ORF)'!L1287),COUNTIF('OMS Drop Downs'!$B$2:$B$4,'OMS Response Form (ORF)'!M1287),COUNTIF('OMS Drop Downs'!$B$2:$B$4,'OMS Response Form (ORF)'!N1287), COUNTIF('OMS Drop Downs'!$B$2:$B$4,'OMS Response Form (ORF)'!O1287),COUNTIF('OMS Drop Downs'!$B$2:$B$4,'OMS Response Form (ORF)'!P1287),COUNTIF('OMS Drop Downs'!$B$2:$B$4,'OMS Response Form (ORF)'!Q1287)),"Complete","Incomplete"))</f>
        <v/>
      </c>
      <c r="S1287" s="25" t="str">
        <f>IF(R1287="Complete",IF(AND(NOT(ISNA(VLOOKUP(CONCATENATE(E1287,F1287,G1287,H1287,I1287,J1287),'OMS Drop Downs'!G:G,1,FALSE))),IF(AND(F1287&lt;&gt;"C3",J1287&lt;&gt;"O5"),IF(SUM(COUNTIF(K1287:Q1287,"Y"),COUNTIF(K1287:Q1287,"N"))=0,"V","I"),IF(COUNTIF(K1287:Q1287,"Y"),"V","I"))="V"),"Valid","Invalid")," ")</f>
        <v xml:space="preserve"> </v>
      </c>
      <c r="T1287"/>
    </row>
    <row r="1288" spans="1:20" x14ac:dyDescent="0.25">
      <c r="A1288" s="113"/>
      <c r="B1288" s="114"/>
      <c r="C1288" s="115"/>
      <c r="D1288" s="117"/>
      <c r="E1288" s="55"/>
      <c r="F1288" s="31"/>
      <c r="G1288" s="31"/>
      <c r="H1288" s="31"/>
      <c r="I1288" s="31"/>
      <c r="J1288" s="31"/>
      <c r="K1288" s="31"/>
      <c r="L1288" s="31"/>
      <c r="M1288" s="31"/>
      <c r="N1288" s="31"/>
      <c r="O1288" s="31"/>
      <c r="P1288" s="31"/>
      <c r="Q1288" s="31"/>
      <c r="R1288" s="24" t="str">
        <f>IF(COUNTA(A1288:Q1288)=0,"",IF(AND(COUNTA(A1288)&gt;0, COUNTA(B1288)&gt;0, COUNTA(C1288)&gt;0, COUNTA(D1288)&gt;0, COUNTIF('OMS Drop Downs'!$C$2:$C$3,'OMS Response Form (ORF)'!E1288),COUNTIF('OMS Drop Downs'!$D$2:$D$5,'OMS Response Form (ORF)'!F1288),COUNTIF('OMS Drop Downs'!$A$2:$A$5,'OMS Response Form (ORF)'!G1288),COUNTIF('OMS Drop Downs'!$B$2:$B$4,'OMS Response Form (ORF)'!H1288),COUNTIF('OMS Drop Downs'!$A$2:$A$5,'OMS Response Form (ORF)'!I1288),COUNTIF('OMS Drop Downs'!$E$2:$E$7,'OMS Response Form (ORF)'!J1288),COUNTIF('OMS Drop Downs'!$B$2:$B$4,'OMS Response Form (ORF)'!K1288),COUNTIF('OMS Drop Downs'!$B$2:$B$4,'OMS Response Form (ORF)'!L1288),COUNTIF('OMS Drop Downs'!$B$2:$B$4,'OMS Response Form (ORF)'!M1288),COUNTIF('OMS Drop Downs'!$B$2:$B$4,'OMS Response Form (ORF)'!N1288), COUNTIF('OMS Drop Downs'!$B$2:$B$4,'OMS Response Form (ORF)'!O1288),COUNTIF('OMS Drop Downs'!$B$2:$B$4,'OMS Response Form (ORF)'!P1288),COUNTIF('OMS Drop Downs'!$B$2:$B$4,'OMS Response Form (ORF)'!Q1288)),"Complete","Incomplete"))</f>
        <v/>
      </c>
      <c r="S1288" s="25" t="str">
        <f>IF(R1288="Complete",IF(AND(NOT(ISNA(VLOOKUP(CONCATENATE(E1288,F1288,G1288,H1288,I1288,J1288),'OMS Drop Downs'!G:G,1,FALSE))),IF(AND(F1288&lt;&gt;"C3",J1288&lt;&gt;"O5"),IF(SUM(COUNTIF(K1288:Q1288,"Y"),COUNTIF(K1288:Q1288,"N"))=0,"V","I"),IF(COUNTIF(K1288:Q1288,"Y"),"V","I"))="V"),"Valid","Invalid")," ")</f>
        <v xml:space="preserve"> </v>
      </c>
      <c r="T1288"/>
    </row>
    <row r="1289" spans="1:20" x14ac:dyDescent="0.25">
      <c r="A1289" s="113"/>
      <c r="B1289" s="114"/>
      <c r="C1289" s="115"/>
      <c r="D1289" s="117"/>
      <c r="E1289" s="55"/>
      <c r="F1289" s="31"/>
      <c r="G1289" s="31"/>
      <c r="H1289" s="31"/>
      <c r="I1289" s="31"/>
      <c r="J1289" s="31"/>
      <c r="K1289" s="31"/>
      <c r="L1289" s="31"/>
      <c r="M1289" s="31"/>
      <c r="N1289" s="31"/>
      <c r="O1289" s="31"/>
      <c r="P1289" s="31"/>
      <c r="Q1289" s="31"/>
      <c r="R1289" s="24" t="str">
        <f>IF(COUNTA(A1289:Q1289)=0,"",IF(AND(COUNTA(A1289)&gt;0, COUNTA(B1289)&gt;0, COUNTA(C1289)&gt;0, COUNTA(D1289)&gt;0, COUNTIF('OMS Drop Downs'!$C$2:$C$3,'OMS Response Form (ORF)'!E1289),COUNTIF('OMS Drop Downs'!$D$2:$D$5,'OMS Response Form (ORF)'!F1289),COUNTIF('OMS Drop Downs'!$A$2:$A$5,'OMS Response Form (ORF)'!G1289),COUNTIF('OMS Drop Downs'!$B$2:$B$4,'OMS Response Form (ORF)'!H1289),COUNTIF('OMS Drop Downs'!$A$2:$A$5,'OMS Response Form (ORF)'!I1289),COUNTIF('OMS Drop Downs'!$E$2:$E$7,'OMS Response Form (ORF)'!J1289),COUNTIF('OMS Drop Downs'!$B$2:$B$4,'OMS Response Form (ORF)'!K1289),COUNTIF('OMS Drop Downs'!$B$2:$B$4,'OMS Response Form (ORF)'!L1289),COUNTIF('OMS Drop Downs'!$B$2:$B$4,'OMS Response Form (ORF)'!M1289),COUNTIF('OMS Drop Downs'!$B$2:$B$4,'OMS Response Form (ORF)'!N1289), COUNTIF('OMS Drop Downs'!$B$2:$B$4,'OMS Response Form (ORF)'!O1289),COUNTIF('OMS Drop Downs'!$B$2:$B$4,'OMS Response Form (ORF)'!P1289),COUNTIF('OMS Drop Downs'!$B$2:$B$4,'OMS Response Form (ORF)'!Q1289)),"Complete","Incomplete"))</f>
        <v/>
      </c>
      <c r="S1289" s="25" t="str">
        <f>IF(R1289="Complete",IF(AND(NOT(ISNA(VLOOKUP(CONCATENATE(E1289,F1289,G1289,H1289,I1289,J1289),'OMS Drop Downs'!G:G,1,FALSE))),IF(AND(F1289&lt;&gt;"C3",J1289&lt;&gt;"O5"),IF(SUM(COUNTIF(K1289:Q1289,"Y"),COUNTIF(K1289:Q1289,"N"))=0,"V","I"),IF(COUNTIF(K1289:Q1289,"Y"),"V","I"))="V"),"Valid","Invalid")," ")</f>
        <v xml:space="preserve"> </v>
      </c>
      <c r="T1289"/>
    </row>
    <row r="1290" spans="1:20" x14ac:dyDescent="0.25">
      <c r="A1290" s="113"/>
      <c r="B1290" s="114"/>
      <c r="C1290" s="115"/>
      <c r="D1290" s="117"/>
      <c r="E1290" s="55"/>
      <c r="F1290" s="31"/>
      <c r="G1290" s="31"/>
      <c r="H1290" s="31"/>
      <c r="I1290" s="31"/>
      <c r="J1290" s="31"/>
      <c r="K1290" s="31"/>
      <c r="L1290" s="31"/>
      <c r="M1290" s="31"/>
      <c r="N1290" s="31"/>
      <c r="O1290" s="31"/>
      <c r="P1290" s="31"/>
      <c r="Q1290" s="31"/>
      <c r="R1290" s="24" t="str">
        <f>IF(COUNTA(A1290:Q1290)=0,"",IF(AND(COUNTA(A1290)&gt;0, COUNTA(B1290)&gt;0, COUNTA(C1290)&gt;0, COUNTA(D1290)&gt;0, COUNTIF('OMS Drop Downs'!$C$2:$C$3,'OMS Response Form (ORF)'!E1290),COUNTIF('OMS Drop Downs'!$D$2:$D$5,'OMS Response Form (ORF)'!F1290),COUNTIF('OMS Drop Downs'!$A$2:$A$5,'OMS Response Form (ORF)'!G1290),COUNTIF('OMS Drop Downs'!$B$2:$B$4,'OMS Response Form (ORF)'!H1290),COUNTIF('OMS Drop Downs'!$A$2:$A$5,'OMS Response Form (ORF)'!I1290),COUNTIF('OMS Drop Downs'!$E$2:$E$7,'OMS Response Form (ORF)'!J1290),COUNTIF('OMS Drop Downs'!$B$2:$B$4,'OMS Response Form (ORF)'!K1290),COUNTIF('OMS Drop Downs'!$B$2:$B$4,'OMS Response Form (ORF)'!L1290),COUNTIF('OMS Drop Downs'!$B$2:$B$4,'OMS Response Form (ORF)'!M1290),COUNTIF('OMS Drop Downs'!$B$2:$B$4,'OMS Response Form (ORF)'!N1290), COUNTIF('OMS Drop Downs'!$B$2:$B$4,'OMS Response Form (ORF)'!O1290),COUNTIF('OMS Drop Downs'!$B$2:$B$4,'OMS Response Form (ORF)'!P1290),COUNTIF('OMS Drop Downs'!$B$2:$B$4,'OMS Response Form (ORF)'!Q1290)),"Complete","Incomplete"))</f>
        <v/>
      </c>
      <c r="S1290" s="25" t="str">
        <f>IF(R1290="Complete",IF(AND(NOT(ISNA(VLOOKUP(CONCATENATE(E1290,F1290,G1290,H1290,I1290,J1290),'OMS Drop Downs'!G:G,1,FALSE))),IF(AND(F1290&lt;&gt;"C3",J1290&lt;&gt;"O5"),IF(SUM(COUNTIF(K1290:Q1290,"Y"),COUNTIF(K1290:Q1290,"N"))=0,"V","I"),IF(COUNTIF(K1290:Q1290,"Y"),"V","I"))="V"),"Valid","Invalid")," ")</f>
        <v xml:space="preserve"> </v>
      </c>
      <c r="T1290"/>
    </row>
    <row r="1291" spans="1:20" x14ac:dyDescent="0.25">
      <c r="A1291" s="113"/>
      <c r="B1291" s="114"/>
      <c r="C1291" s="115"/>
      <c r="D1291" s="117"/>
      <c r="E1291" s="55"/>
      <c r="F1291" s="31"/>
      <c r="G1291" s="31"/>
      <c r="H1291" s="31"/>
      <c r="I1291" s="31"/>
      <c r="J1291" s="31"/>
      <c r="K1291" s="31"/>
      <c r="L1291" s="31"/>
      <c r="M1291" s="31"/>
      <c r="N1291" s="31"/>
      <c r="O1291" s="31"/>
      <c r="P1291" s="31"/>
      <c r="Q1291" s="31"/>
      <c r="R1291" s="24" t="str">
        <f>IF(COUNTA(A1291:Q1291)=0,"",IF(AND(COUNTA(A1291)&gt;0, COUNTA(B1291)&gt;0, COUNTA(C1291)&gt;0, COUNTA(D1291)&gt;0, COUNTIF('OMS Drop Downs'!$C$2:$C$3,'OMS Response Form (ORF)'!E1291),COUNTIF('OMS Drop Downs'!$D$2:$D$5,'OMS Response Form (ORF)'!F1291),COUNTIF('OMS Drop Downs'!$A$2:$A$5,'OMS Response Form (ORF)'!G1291),COUNTIF('OMS Drop Downs'!$B$2:$B$4,'OMS Response Form (ORF)'!H1291),COUNTIF('OMS Drop Downs'!$A$2:$A$5,'OMS Response Form (ORF)'!I1291),COUNTIF('OMS Drop Downs'!$E$2:$E$7,'OMS Response Form (ORF)'!J1291),COUNTIF('OMS Drop Downs'!$B$2:$B$4,'OMS Response Form (ORF)'!K1291),COUNTIF('OMS Drop Downs'!$B$2:$B$4,'OMS Response Form (ORF)'!L1291),COUNTIF('OMS Drop Downs'!$B$2:$B$4,'OMS Response Form (ORF)'!M1291),COUNTIF('OMS Drop Downs'!$B$2:$B$4,'OMS Response Form (ORF)'!N1291), COUNTIF('OMS Drop Downs'!$B$2:$B$4,'OMS Response Form (ORF)'!O1291),COUNTIF('OMS Drop Downs'!$B$2:$B$4,'OMS Response Form (ORF)'!P1291),COUNTIF('OMS Drop Downs'!$B$2:$B$4,'OMS Response Form (ORF)'!Q1291)),"Complete","Incomplete"))</f>
        <v/>
      </c>
      <c r="S1291" s="25" t="str">
        <f>IF(R1291="Complete",IF(AND(NOT(ISNA(VLOOKUP(CONCATENATE(E1291,F1291,G1291,H1291,I1291,J1291),'OMS Drop Downs'!G:G,1,FALSE))),IF(AND(F1291&lt;&gt;"C3",J1291&lt;&gt;"O5"),IF(SUM(COUNTIF(K1291:Q1291,"Y"),COUNTIF(K1291:Q1291,"N"))=0,"V","I"),IF(COUNTIF(K1291:Q1291,"Y"),"V","I"))="V"),"Valid","Invalid")," ")</f>
        <v xml:space="preserve"> </v>
      </c>
      <c r="T1291"/>
    </row>
    <row r="1292" spans="1:20" x14ac:dyDescent="0.25">
      <c r="A1292" s="113"/>
      <c r="B1292" s="114"/>
      <c r="C1292" s="115"/>
      <c r="D1292" s="117"/>
      <c r="E1292" s="55"/>
      <c r="F1292" s="31"/>
      <c r="G1292" s="31"/>
      <c r="H1292" s="31"/>
      <c r="I1292" s="31"/>
      <c r="J1292" s="31"/>
      <c r="K1292" s="31"/>
      <c r="L1292" s="31"/>
      <c r="M1292" s="31"/>
      <c r="N1292" s="31"/>
      <c r="O1292" s="31"/>
      <c r="P1292" s="31"/>
      <c r="Q1292" s="31"/>
      <c r="R1292" s="24" t="str">
        <f>IF(COUNTA(A1292:Q1292)=0,"",IF(AND(COUNTA(A1292)&gt;0, COUNTA(B1292)&gt;0, COUNTA(C1292)&gt;0, COUNTA(D1292)&gt;0, COUNTIF('OMS Drop Downs'!$C$2:$C$3,'OMS Response Form (ORF)'!E1292),COUNTIF('OMS Drop Downs'!$D$2:$D$5,'OMS Response Form (ORF)'!F1292),COUNTIF('OMS Drop Downs'!$A$2:$A$5,'OMS Response Form (ORF)'!G1292),COUNTIF('OMS Drop Downs'!$B$2:$B$4,'OMS Response Form (ORF)'!H1292),COUNTIF('OMS Drop Downs'!$A$2:$A$5,'OMS Response Form (ORF)'!I1292),COUNTIF('OMS Drop Downs'!$E$2:$E$7,'OMS Response Form (ORF)'!J1292),COUNTIF('OMS Drop Downs'!$B$2:$B$4,'OMS Response Form (ORF)'!K1292),COUNTIF('OMS Drop Downs'!$B$2:$B$4,'OMS Response Form (ORF)'!L1292),COUNTIF('OMS Drop Downs'!$B$2:$B$4,'OMS Response Form (ORF)'!M1292),COUNTIF('OMS Drop Downs'!$B$2:$B$4,'OMS Response Form (ORF)'!N1292), COUNTIF('OMS Drop Downs'!$B$2:$B$4,'OMS Response Form (ORF)'!O1292),COUNTIF('OMS Drop Downs'!$B$2:$B$4,'OMS Response Form (ORF)'!P1292),COUNTIF('OMS Drop Downs'!$B$2:$B$4,'OMS Response Form (ORF)'!Q1292)),"Complete","Incomplete"))</f>
        <v/>
      </c>
      <c r="S1292" s="25" t="str">
        <f>IF(R1292="Complete",IF(AND(NOT(ISNA(VLOOKUP(CONCATENATE(E1292,F1292,G1292,H1292,I1292,J1292),'OMS Drop Downs'!G:G,1,FALSE))),IF(AND(F1292&lt;&gt;"C3",J1292&lt;&gt;"O5"),IF(SUM(COUNTIF(K1292:Q1292,"Y"),COUNTIF(K1292:Q1292,"N"))=0,"V","I"),IF(COUNTIF(K1292:Q1292,"Y"),"V","I"))="V"),"Valid","Invalid")," ")</f>
        <v xml:space="preserve"> </v>
      </c>
      <c r="T1292"/>
    </row>
    <row r="1293" spans="1:20" x14ac:dyDescent="0.25">
      <c r="A1293" s="113"/>
      <c r="B1293" s="114"/>
      <c r="C1293" s="115"/>
      <c r="D1293" s="117"/>
      <c r="E1293" s="55"/>
      <c r="F1293" s="31"/>
      <c r="G1293" s="31"/>
      <c r="H1293" s="31"/>
      <c r="I1293" s="31"/>
      <c r="J1293" s="31"/>
      <c r="K1293" s="31"/>
      <c r="L1293" s="31"/>
      <c r="M1293" s="31"/>
      <c r="N1293" s="31"/>
      <c r="O1293" s="31"/>
      <c r="P1293" s="31"/>
      <c r="Q1293" s="31"/>
      <c r="R1293" s="24" t="str">
        <f>IF(COUNTA(A1293:Q1293)=0,"",IF(AND(COUNTA(A1293)&gt;0, COUNTA(B1293)&gt;0, COUNTA(C1293)&gt;0, COUNTA(D1293)&gt;0, COUNTIF('OMS Drop Downs'!$C$2:$C$3,'OMS Response Form (ORF)'!E1293),COUNTIF('OMS Drop Downs'!$D$2:$D$5,'OMS Response Form (ORF)'!F1293),COUNTIF('OMS Drop Downs'!$A$2:$A$5,'OMS Response Form (ORF)'!G1293),COUNTIF('OMS Drop Downs'!$B$2:$B$4,'OMS Response Form (ORF)'!H1293),COUNTIF('OMS Drop Downs'!$A$2:$A$5,'OMS Response Form (ORF)'!I1293),COUNTIF('OMS Drop Downs'!$E$2:$E$7,'OMS Response Form (ORF)'!J1293),COUNTIF('OMS Drop Downs'!$B$2:$B$4,'OMS Response Form (ORF)'!K1293),COUNTIF('OMS Drop Downs'!$B$2:$B$4,'OMS Response Form (ORF)'!L1293),COUNTIF('OMS Drop Downs'!$B$2:$B$4,'OMS Response Form (ORF)'!M1293),COUNTIF('OMS Drop Downs'!$B$2:$B$4,'OMS Response Form (ORF)'!N1293), COUNTIF('OMS Drop Downs'!$B$2:$B$4,'OMS Response Form (ORF)'!O1293),COUNTIF('OMS Drop Downs'!$B$2:$B$4,'OMS Response Form (ORF)'!P1293),COUNTIF('OMS Drop Downs'!$B$2:$B$4,'OMS Response Form (ORF)'!Q1293)),"Complete","Incomplete"))</f>
        <v/>
      </c>
      <c r="S1293" s="25" t="str">
        <f>IF(R1293="Complete",IF(AND(NOT(ISNA(VLOOKUP(CONCATENATE(E1293,F1293,G1293,H1293,I1293,J1293),'OMS Drop Downs'!G:G,1,FALSE))),IF(AND(F1293&lt;&gt;"C3",J1293&lt;&gt;"O5"),IF(SUM(COUNTIF(K1293:Q1293,"Y"),COUNTIF(K1293:Q1293,"N"))=0,"V","I"),IF(COUNTIF(K1293:Q1293,"Y"),"V","I"))="V"),"Valid","Invalid")," ")</f>
        <v xml:space="preserve"> </v>
      </c>
      <c r="T1293"/>
    </row>
    <row r="1294" spans="1:20" x14ac:dyDescent="0.25">
      <c r="A1294" s="113"/>
      <c r="B1294" s="114"/>
      <c r="C1294" s="115"/>
      <c r="D1294" s="117"/>
      <c r="E1294" s="55"/>
      <c r="F1294" s="31"/>
      <c r="G1294" s="31"/>
      <c r="H1294" s="31"/>
      <c r="I1294" s="31"/>
      <c r="J1294" s="31"/>
      <c r="K1294" s="31"/>
      <c r="L1294" s="31"/>
      <c r="M1294" s="31"/>
      <c r="N1294" s="31"/>
      <c r="O1294" s="31"/>
      <c r="P1294" s="31"/>
      <c r="Q1294" s="31"/>
      <c r="R1294" s="24" t="str">
        <f>IF(COUNTA(A1294:Q1294)=0,"",IF(AND(COUNTA(A1294)&gt;0, COUNTA(B1294)&gt;0, COUNTA(C1294)&gt;0, COUNTA(D1294)&gt;0, COUNTIF('OMS Drop Downs'!$C$2:$C$3,'OMS Response Form (ORF)'!E1294),COUNTIF('OMS Drop Downs'!$D$2:$D$5,'OMS Response Form (ORF)'!F1294),COUNTIF('OMS Drop Downs'!$A$2:$A$5,'OMS Response Form (ORF)'!G1294),COUNTIF('OMS Drop Downs'!$B$2:$B$4,'OMS Response Form (ORF)'!H1294),COUNTIF('OMS Drop Downs'!$A$2:$A$5,'OMS Response Form (ORF)'!I1294),COUNTIF('OMS Drop Downs'!$E$2:$E$7,'OMS Response Form (ORF)'!J1294),COUNTIF('OMS Drop Downs'!$B$2:$B$4,'OMS Response Form (ORF)'!K1294),COUNTIF('OMS Drop Downs'!$B$2:$B$4,'OMS Response Form (ORF)'!L1294),COUNTIF('OMS Drop Downs'!$B$2:$B$4,'OMS Response Form (ORF)'!M1294),COUNTIF('OMS Drop Downs'!$B$2:$B$4,'OMS Response Form (ORF)'!N1294), COUNTIF('OMS Drop Downs'!$B$2:$B$4,'OMS Response Form (ORF)'!O1294),COUNTIF('OMS Drop Downs'!$B$2:$B$4,'OMS Response Form (ORF)'!P1294),COUNTIF('OMS Drop Downs'!$B$2:$B$4,'OMS Response Form (ORF)'!Q1294)),"Complete","Incomplete"))</f>
        <v/>
      </c>
      <c r="S1294" s="25" t="str">
        <f>IF(R1294="Complete",IF(AND(NOT(ISNA(VLOOKUP(CONCATENATE(E1294,F1294,G1294,H1294,I1294,J1294),'OMS Drop Downs'!G:G,1,FALSE))),IF(AND(F1294&lt;&gt;"C3",J1294&lt;&gt;"O5"),IF(SUM(COUNTIF(K1294:Q1294,"Y"),COUNTIF(K1294:Q1294,"N"))=0,"V","I"),IF(COUNTIF(K1294:Q1294,"Y"),"V","I"))="V"),"Valid","Invalid")," ")</f>
        <v xml:space="preserve"> </v>
      </c>
      <c r="T1294"/>
    </row>
    <row r="1295" spans="1:20" x14ac:dyDescent="0.25">
      <c r="A1295" s="113"/>
      <c r="B1295" s="114"/>
      <c r="C1295" s="115"/>
      <c r="D1295" s="117"/>
      <c r="E1295" s="55"/>
      <c r="F1295" s="31"/>
      <c r="G1295" s="31"/>
      <c r="H1295" s="31"/>
      <c r="I1295" s="31"/>
      <c r="J1295" s="31"/>
      <c r="K1295" s="31"/>
      <c r="L1295" s="31"/>
      <c r="M1295" s="31"/>
      <c r="N1295" s="31"/>
      <c r="O1295" s="31"/>
      <c r="P1295" s="31"/>
      <c r="Q1295" s="31"/>
      <c r="R1295" s="24" t="str">
        <f>IF(COUNTA(A1295:Q1295)=0,"",IF(AND(COUNTA(A1295)&gt;0, COUNTA(B1295)&gt;0, COUNTA(C1295)&gt;0, COUNTA(D1295)&gt;0, COUNTIF('OMS Drop Downs'!$C$2:$C$3,'OMS Response Form (ORF)'!E1295),COUNTIF('OMS Drop Downs'!$D$2:$D$5,'OMS Response Form (ORF)'!F1295),COUNTIF('OMS Drop Downs'!$A$2:$A$5,'OMS Response Form (ORF)'!G1295),COUNTIF('OMS Drop Downs'!$B$2:$B$4,'OMS Response Form (ORF)'!H1295),COUNTIF('OMS Drop Downs'!$A$2:$A$5,'OMS Response Form (ORF)'!I1295),COUNTIF('OMS Drop Downs'!$E$2:$E$7,'OMS Response Form (ORF)'!J1295),COUNTIF('OMS Drop Downs'!$B$2:$B$4,'OMS Response Form (ORF)'!K1295),COUNTIF('OMS Drop Downs'!$B$2:$B$4,'OMS Response Form (ORF)'!L1295),COUNTIF('OMS Drop Downs'!$B$2:$B$4,'OMS Response Form (ORF)'!M1295),COUNTIF('OMS Drop Downs'!$B$2:$B$4,'OMS Response Form (ORF)'!N1295), COUNTIF('OMS Drop Downs'!$B$2:$B$4,'OMS Response Form (ORF)'!O1295),COUNTIF('OMS Drop Downs'!$B$2:$B$4,'OMS Response Form (ORF)'!P1295),COUNTIF('OMS Drop Downs'!$B$2:$B$4,'OMS Response Form (ORF)'!Q1295)),"Complete","Incomplete"))</f>
        <v/>
      </c>
      <c r="S1295" s="25" t="str">
        <f>IF(R1295="Complete",IF(AND(NOT(ISNA(VLOOKUP(CONCATENATE(E1295,F1295,G1295,H1295,I1295,J1295),'OMS Drop Downs'!G:G,1,FALSE))),IF(AND(F1295&lt;&gt;"C3",J1295&lt;&gt;"O5"),IF(SUM(COUNTIF(K1295:Q1295,"Y"),COUNTIF(K1295:Q1295,"N"))=0,"V","I"),IF(COUNTIF(K1295:Q1295,"Y"),"V","I"))="V"),"Valid","Invalid")," ")</f>
        <v xml:space="preserve"> </v>
      </c>
      <c r="T1295"/>
    </row>
    <row r="1296" spans="1:20" x14ac:dyDescent="0.25">
      <c r="A1296" s="113"/>
      <c r="B1296" s="114"/>
      <c r="C1296" s="115"/>
      <c r="D1296" s="117"/>
      <c r="E1296" s="55"/>
      <c r="F1296" s="31"/>
      <c r="G1296" s="31"/>
      <c r="H1296" s="31"/>
      <c r="I1296" s="31"/>
      <c r="J1296" s="31"/>
      <c r="K1296" s="31"/>
      <c r="L1296" s="31"/>
      <c r="M1296" s="31"/>
      <c r="N1296" s="31"/>
      <c r="O1296" s="31"/>
      <c r="P1296" s="31"/>
      <c r="Q1296" s="31"/>
      <c r="R1296" s="24" t="str">
        <f>IF(COUNTA(A1296:Q1296)=0,"",IF(AND(COUNTA(A1296)&gt;0, COUNTA(B1296)&gt;0, COUNTA(C1296)&gt;0, COUNTA(D1296)&gt;0, COUNTIF('OMS Drop Downs'!$C$2:$C$3,'OMS Response Form (ORF)'!E1296),COUNTIF('OMS Drop Downs'!$D$2:$D$5,'OMS Response Form (ORF)'!F1296),COUNTIF('OMS Drop Downs'!$A$2:$A$5,'OMS Response Form (ORF)'!G1296),COUNTIF('OMS Drop Downs'!$B$2:$B$4,'OMS Response Form (ORF)'!H1296),COUNTIF('OMS Drop Downs'!$A$2:$A$5,'OMS Response Form (ORF)'!I1296),COUNTIF('OMS Drop Downs'!$E$2:$E$7,'OMS Response Form (ORF)'!J1296),COUNTIF('OMS Drop Downs'!$B$2:$B$4,'OMS Response Form (ORF)'!K1296),COUNTIF('OMS Drop Downs'!$B$2:$B$4,'OMS Response Form (ORF)'!L1296),COUNTIF('OMS Drop Downs'!$B$2:$B$4,'OMS Response Form (ORF)'!M1296),COUNTIF('OMS Drop Downs'!$B$2:$B$4,'OMS Response Form (ORF)'!N1296), COUNTIF('OMS Drop Downs'!$B$2:$B$4,'OMS Response Form (ORF)'!O1296),COUNTIF('OMS Drop Downs'!$B$2:$B$4,'OMS Response Form (ORF)'!P1296),COUNTIF('OMS Drop Downs'!$B$2:$B$4,'OMS Response Form (ORF)'!Q1296)),"Complete","Incomplete"))</f>
        <v/>
      </c>
      <c r="S1296" s="25" t="str">
        <f>IF(R1296="Complete",IF(AND(NOT(ISNA(VLOOKUP(CONCATENATE(E1296,F1296,G1296,H1296,I1296,J1296),'OMS Drop Downs'!G:G,1,FALSE))),IF(AND(F1296&lt;&gt;"C3",J1296&lt;&gt;"O5"),IF(SUM(COUNTIF(K1296:Q1296,"Y"),COUNTIF(K1296:Q1296,"N"))=0,"V","I"),IF(COUNTIF(K1296:Q1296,"Y"),"V","I"))="V"),"Valid","Invalid")," ")</f>
        <v xml:space="preserve"> </v>
      </c>
      <c r="T1296"/>
    </row>
    <row r="1297" spans="1:20" x14ac:dyDescent="0.25">
      <c r="A1297" s="113"/>
      <c r="B1297" s="114"/>
      <c r="C1297" s="115"/>
      <c r="D1297" s="117"/>
      <c r="E1297" s="55"/>
      <c r="F1297" s="31"/>
      <c r="G1297" s="31"/>
      <c r="H1297" s="31"/>
      <c r="I1297" s="31"/>
      <c r="J1297" s="31"/>
      <c r="K1297" s="31"/>
      <c r="L1297" s="31"/>
      <c r="M1297" s="31"/>
      <c r="N1297" s="31"/>
      <c r="O1297" s="31"/>
      <c r="P1297" s="31"/>
      <c r="Q1297" s="31"/>
      <c r="R1297" s="24" t="str">
        <f>IF(COUNTA(A1297:Q1297)=0,"",IF(AND(COUNTA(A1297)&gt;0, COUNTA(B1297)&gt;0, COUNTA(C1297)&gt;0, COUNTA(D1297)&gt;0, COUNTIF('OMS Drop Downs'!$C$2:$C$3,'OMS Response Form (ORF)'!E1297),COUNTIF('OMS Drop Downs'!$D$2:$D$5,'OMS Response Form (ORF)'!F1297),COUNTIF('OMS Drop Downs'!$A$2:$A$5,'OMS Response Form (ORF)'!G1297),COUNTIF('OMS Drop Downs'!$B$2:$B$4,'OMS Response Form (ORF)'!H1297),COUNTIF('OMS Drop Downs'!$A$2:$A$5,'OMS Response Form (ORF)'!I1297),COUNTIF('OMS Drop Downs'!$E$2:$E$7,'OMS Response Form (ORF)'!J1297),COUNTIF('OMS Drop Downs'!$B$2:$B$4,'OMS Response Form (ORF)'!K1297),COUNTIF('OMS Drop Downs'!$B$2:$B$4,'OMS Response Form (ORF)'!L1297),COUNTIF('OMS Drop Downs'!$B$2:$B$4,'OMS Response Form (ORF)'!M1297),COUNTIF('OMS Drop Downs'!$B$2:$B$4,'OMS Response Form (ORF)'!N1297), COUNTIF('OMS Drop Downs'!$B$2:$B$4,'OMS Response Form (ORF)'!O1297),COUNTIF('OMS Drop Downs'!$B$2:$B$4,'OMS Response Form (ORF)'!P1297),COUNTIF('OMS Drop Downs'!$B$2:$B$4,'OMS Response Form (ORF)'!Q1297)),"Complete","Incomplete"))</f>
        <v/>
      </c>
      <c r="S1297" s="25" t="str">
        <f>IF(R1297="Complete",IF(AND(NOT(ISNA(VLOOKUP(CONCATENATE(E1297,F1297,G1297,H1297,I1297,J1297),'OMS Drop Downs'!G:G,1,FALSE))),IF(AND(F1297&lt;&gt;"C3",J1297&lt;&gt;"O5"),IF(SUM(COUNTIF(K1297:Q1297,"Y"),COUNTIF(K1297:Q1297,"N"))=0,"V","I"),IF(COUNTIF(K1297:Q1297,"Y"),"V","I"))="V"),"Valid","Invalid")," ")</f>
        <v xml:space="preserve"> </v>
      </c>
      <c r="T1297"/>
    </row>
    <row r="1298" spans="1:20" x14ac:dyDescent="0.25">
      <c r="A1298" s="113"/>
      <c r="B1298" s="114"/>
      <c r="C1298" s="115"/>
      <c r="D1298" s="117"/>
      <c r="E1298" s="55"/>
      <c r="F1298" s="31"/>
      <c r="G1298" s="31"/>
      <c r="H1298" s="31"/>
      <c r="I1298" s="31"/>
      <c r="J1298" s="31"/>
      <c r="K1298" s="31"/>
      <c r="L1298" s="31"/>
      <c r="M1298" s="31"/>
      <c r="N1298" s="31"/>
      <c r="O1298" s="31"/>
      <c r="P1298" s="31"/>
      <c r="Q1298" s="31"/>
      <c r="R1298" s="24" t="str">
        <f>IF(COUNTA(A1298:Q1298)=0,"",IF(AND(COUNTA(A1298)&gt;0, COUNTA(B1298)&gt;0, COUNTA(C1298)&gt;0, COUNTA(D1298)&gt;0, COUNTIF('OMS Drop Downs'!$C$2:$C$3,'OMS Response Form (ORF)'!E1298),COUNTIF('OMS Drop Downs'!$D$2:$D$5,'OMS Response Form (ORF)'!F1298),COUNTIF('OMS Drop Downs'!$A$2:$A$5,'OMS Response Form (ORF)'!G1298),COUNTIF('OMS Drop Downs'!$B$2:$B$4,'OMS Response Form (ORF)'!H1298),COUNTIF('OMS Drop Downs'!$A$2:$A$5,'OMS Response Form (ORF)'!I1298),COUNTIF('OMS Drop Downs'!$E$2:$E$7,'OMS Response Form (ORF)'!J1298),COUNTIF('OMS Drop Downs'!$B$2:$B$4,'OMS Response Form (ORF)'!K1298),COUNTIF('OMS Drop Downs'!$B$2:$B$4,'OMS Response Form (ORF)'!L1298),COUNTIF('OMS Drop Downs'!$B$2:$B$4,'OMS Response Form (ORF)'!M1298),COUNTIF('OMS Drop Downs'!$B$2:$B$4,'OMS Response Form (ORF)'!N1298), COUNTIF('OMS Drop Downs'!$B$2:$B$4,'OMS Response Form (ORF)'!O1298),COUNTIF('OMS Drop Downs'!$B$2:$B$4,'OMS Response Form (ORF)'!P1298),COUNTIF('OMS Drop Downs'!$B$2:$B$4,'OMS Response Form (ORF)'!Q1298)),"Complete","Incomplete"))</f>
        <v/>
      </c>
      <c r="S1298" s="25" t="str">
        <f>IF(R1298="Complete",IF(AND(NOT(ISNA(VLOOKUP(CONCATENATE(E1298,F1298,G1298,H1298,I1298,J1298),'OMS Drop Downs'!G:G,1,FALSE))),IF(AND(F1298&lt;&gt;"C3",J1298&lt;&gt;"O5"),IF(SUM(COUNTIF(K1298:Q1298,"Y"),COUNTIF(K1298:Q1298,"N"))=0,"V","I"),IF(COUNTIF(K1298:Q1298,"Y"),"V","I"))="V"),"Valid","Invalid")," ")</f>
        <v xml:space="preserve"> </v>
      </c>
      <c r="T1298"/>
    </row>
    <row r="1299" spans="1:20" x14ac:dyDescent="0.25">
      <c r="A1299" s="113"/>
      <c r="B1299" s="114"/>
      <c r="C1299" s="115"/>
      <c r="D1299" s="117"/>
      <c r="E1299" s="55"/>
      <c r="F1299" s="31"/>
      <c r="G1299" s="31"/>
      <c r="H1299" s="31"/>
      <c r="I1299" s="31"/>
      <c r="J1299" s="31"/>
      <c r="K1299" s="31"/>
      <c r="L1299" s="31"/>
      <c r="M1299" s="31"/>
      <c r="N1299" s="31"/>
      <c r="O1299" s="31"/>
      <c r="P1299" s="31"/>
      <c r="Q1299" s="31"/>
      <c r="R1299" s="24" t="str">
        <f>IF(COUNTA(A1299:Q1299)=0,"",IF(AND(COUNTA(A1299)&gt;0, COUNTA(B1299)&gt;0, COUNTA(C1299)&gt;0, COUNTA(D1299)&gt;0, COUNTIF('OMS Drop Downs'!$C$2:$C$3,'OMS Response Form (ORF)'!E1299),COUNTIF('OMS Drop Downs'!$D$2:$D$5,'OMS Response Form (ORF)'!F1299),COUNTIF('OMS Drop Downs'!$A$2:$A$5,'OMS Response Form (ORF)'!G1299),COUNTIF('OMS Drop Downs'!$B$2:$B$4,'OMS Response Form (ORF)'!H1299),COUNTIF('OMS Drop Downs'!$A$2:$A$5,'OMS Response Form (ORF)'!I1299),COUNTIF('OMS Drop Downs'!$E$2:$E$7,'OMS Response Form (ORF)'!J1299),COUNTIF('OMS Drop Downs'!$B$2:$B$4,'OMS Response Form (ORF)'!K1299),COUNTIF('OMS Drop Downs'!$B$2:$B$4,'OMS Response Form (ORF)'!L1299),COUNTIF('OMS Drop Downs'!$B$2:$B$4,'OMS Response Form (ORF)'!M1299),COUNTIF('OMS Drop Downs'!$B$2:$B$4,'OMS Response Form (ORF)'!N1299), COUNTIF('OMS Drop Downs'!$B$2:$B$4,'OMS Response Form (ORF)'!O1299),COUNTIF('OMS Drop Downs'!$B$2:$B$4,'OMS Response Form (ORF)'!P1299),COUNTIF('OMS Drop Downs'!$B$2:$B$4,'OMS Response Form (ORF)'!Q1299)),"Complete","Incomplete"))</f>
        <v/>
      </c>
      <c r="S1299" s="25" t="str">
        <f>IF(R1299="Complete",IF(AND(NOT(ISNA(VLOOKUP(CONCATENATE(E1299,F1299,G1299,H1299,I1299,J1299),'OMS Drop Downs'!G:G,1,FALSE))),IF(AND(F1299&lt;&gt;"C3",J1299&lt;&gt;"O5"),IF(SUM(COUNTIF(K1299:Q1299,"Y"),COUNTIF(K1299:Q1299,"N"))=0,"V","I"),IF(COUNTIF(K1299:Q1299,"Y"),"V","I"))="V"),"Valid","Invalid")," ")</f>
        <v xml:space="preserve"> </v>
      </c>
      <c r="T1299"/>
    </row>
    <row r="1300" spans="1:20" x14ac:dyDescent="0.25">
      <c r="A1300" s="113"/>
      <c r="B1300" s="114"/>
      <c r="C1300" s="115"/>
      <c r="D1300" s="117"/>
      <c r="E1300" s="55"/>
      <c r="F1300" s="31"/>
      <c r="G1300" s="31"/>
      <c r="H1300" s="31"/>
      <c r="I1300" s="31"/>
      <c r="J1300" s="31"/>
      <c r="K1300" s="31"/>
      <c r="L1300" s="31"/>
      <c r="M1300" s="31"/>
      <c r="N1300" s="31"/>
      <c r="O1300" s="31"/>
      <c r="P1300" s="31"/>
      <c r="Q1300" s="31"/>
      <c r="R1300" s="24" t="str">
        <f>IF(COUNTA(A1300:Q1300)=0,"",IF(AND(COUNTA(A1300)&gt;0, COUNTA(B1300)&gt;0, COUNTA(C1300)&gt;0, COUNTA(D1300)&gt;0, COUNTIF('OMS Drop Downs'!$C$2:$C$3,'OMS Response Form (ORF)'!E1300),COUNTIF('OMS Drop Downs'!$D$2:$D$5,'OMS Response Form (ORF)'!F1300),COUNTIF('OMS Drop Downs'!$A$2:$A$5,'OMS Response Form (ORF)'!G1300),COUNTIF('OMS Drop Downs'!$B$2:$B$4,'OMS Response Form (ORF)'!H1300),COUNTIF('OMS Drop Downs'!$A$2:$A$5,'OMS Response Form (ORF)'!I1300),COUNTIF('OMS Drop Downs'!$E$2:$E$7,'OMS Response Form (ORF)'!J1300),COUNTIF('OMS Drop Downs'!$B$2:$B$4,'OMS Response Form (ORF)'!K1300),COUNTIF('OMS Drop Downs'!$B$2:$B$4,'OMS Response Form (ORF)'!L1300),COUNTIF('OMS Drop Downs'!$B$2:$B$4,'OMS Response Form (ORF)'!M1300),COUNTIF('OMS Drop Downs'!$B$2:$B$4,'OMS Response Form (ORF)'!N1300), COUNTIF('OMS Drop Downs'!$B$2:$B$4,'OMS Response Form (ORF)'!O1300),COUNTIF('OMS Drop Downs'!$B$2:$B$4,'OMS Response Form (ORF)'!P1300),COUNTIF('OMS Drop Downs'!$B$2:$B$4,'OMS Response Form (ORF)'!Q1300)),"Complete","Incomplete"))</f>
        <v/>
      </c>
      <c r="S1300" s="25" t="str">
        <f>IF(R1300="Complete",IF(AND(NOT(ISNA(VLOOKUP(CONCATENATE(E1300,F1300,G1300,H1300,I1300,J1300),'OMS Drop Downs'!G:G,1,FALSE))),IF(AND(F1300&lt;&gt;"C3",J1300&lt;&gt;"O5"),IF(SUM(COUNTIF(K1300:Q1300,"Y"),COUNTIF(K1300:Q1300,"N"))=0,"V","I"),IF(COUNTIF(K1300:Q1300,"Y"),"V","I"))="V"),"Valid","Invalid")," ")</f>
        <v xml:space="preserve"> </v>
      </c>
      <c r="T1300"/>
    </row>
    <row r="1301" spans="1:20" x14ac:dyDescent="0.25">
      <c r="A1301" s="113"/>
      <c r="B1301" s="114"/>
      <c r="C1301" s="115"/>
      <c r="D1301" s="117"/>
      <c r="E1301" s="55"/>
      <c r="F1301" s="31"/>
      <c r="G1301" s="31"/>
      <c r="H1301" s="31"/>
      <c r="I1301" s="31"/>
      <c r="J1301" s="31"/>
      <c r="K1301" s="31"/>
      <c r="L1301" s="31"/>
      <c r="M1301" s="31"/>
      <c r="N1301" s="31"/>
      <c r="O1301" s="31"/>
      <c r="P1301" s="31"/>
      <c r="Q1301" s="31"/>
      <c r="R1301" s="24" t="str">
        <f>IF(COUNTA(A1301:Q1301)=0,"",IF(AND(COUNTA(A1301)&gt;0, COUNTA(B1301)&gt;0, COUNTA(C1301)&gt;0, COUNTA(D1301)&gt;0, COUNTIF('OMS Drop Downs'!$C$2:$C$3,'OMS Response Form (ORF)'!E1301),COUNTIF('OMS Drop Downs'!$D$2:$D$5,'OMS Response Form (ORF)'!F1301),COUNTIF('OMS Drop Downs'!$A$2:$A$5,'OMS Response Form (ORF)'!G1301),COUNTIF('OMS Drop Downs'!$B$2:$B$4,'OMS Response Form (ORF)'!H1301),COUNTIF('OMS Drop Downs'!$A$2:$A$5,'OMS Response Form (ORF)'!I1301),COUNTIF('OMS Drop Downs'!$E$2:$E$7,'OMS Response Form (ORF)'!J1301),COUNTIF('OMS Drop Downs'!$B$2:$B$4,'OMS Response Form (ORF)'!K1301),COUNTIF('OMS Drop Downs'!$B$2:$B$4,'OMS Response Form (ORF)'!L1301),COUNTIF('OMS Drop Downs'!$B$2:$B$4,'OMS Response Form (ORF)'!M1301),COUNTIF('OMS Drop Downs'!$B$2:$B$4,'OMS Response Form (ORF)'!N1301), COUNTIF('OMS Drop Downs'!$B$2:$B$4,'OMS Response Form (ORF)'!O1301),COUNTIF('OMS Drop Downs'!$B$2:$B$4,'OMS Response Form (ORF)'!P1301),COUNTIF('OMS Drop Downs'!$B$2:$B$4,'OMS Response Form (ORF)'!Q1301)),"Complete","Incomplete"))</f>
        <v/>
      </c>
      <c r="S1301" s="25" t="str">
        <f>IF(R1301="Complete",IF(AND(NOT(ISNA(VLOOKUP(CONCATENATE(E1301,F1301,G1301,H1301,I1301,J1301),'OMS Drop Downs'!G:G,1,FALSE))),IF(AND(F1301&lt;&gt;"C3",J1301&lt;&gt;"O5"),IF(SUM(COUNTIF(K1301:Q1301,"Y"),COUNTIF(K1301:Q1301,"N"))=0,"V","I"),IF(COUNTIF(K1301:Q1301,"Y"),"V","I"))="V"),"Valid","Invalid")," ")</f>
        <v xml:space="preserve"> </v>
      </c>
      <c r="T1301"/>
    </row>
    <row r="1302" spans="1:20" x14ac:dyDescent="0.25">
      <c r="A1302" s="113"/>
      <c r="B1302" s="114"/>
      <c r="C1302" s="115"/>
      <c r="D1302" s="117"/>
      <c r="E1302" s="55"/>
      <c r="F1302" s="31"/>
      <c r="G1302" s="31"/>
      <c r="H1302" s="31"/>
      <c r="I1302" s="31"/>
      <c r="J1302" s="31"/>
      <c r="K1302" s="31"/>
      <c r="L1302" s="31"/>
      <c r="M1302" s="31"/>
      <c r="N1302" s="31"/>
      <c r="O1302" s="31"/>
      <c r="P1302" s="31"/>
      <c r="Q1302" s="31"/>
      <c r="R1302" s="24" t="str">
        <f>IF(COUNTA(A1302:Q1302)=0,"",IF(AND(COUNTA(A1302)&gt;0, COUNTA(B1302)&gt;0, COUNTA(C1302)&gt;0, COUNTA(D1302)&gt;0, COUNTIF('OMS Drop Downs'!$C$2:$C$3,'OMS Response Form (ORF)'!E1302),COUNTIF('OMS Drop Downs'!$D$2:$D$5,'OMS Response Form (ORF)'!F1302),COUNTIF('OMS Drop Downs'!$A$2:$A$5,'OMS Response Form (ORF)'!G1302),COUNTIF('OMS Drop Downs'!$B$2:$B$4,'OMS Response Form (ORF)'!H1302),COUNTIF('OMS Drop Downs'!$A$2:$A$5,'OMS Response Form (ORF)'!I1302),COUNTIF('OMS Drop Downs'!$E$2:$E$7,'OMS Response Form (ORF)'!J1302),COUNTIF('OMS Drop Downs'!$B$2:$B$4,'OMS Response Form (ORF)'!K1302),COUNTIF('OMS Drop Downs'!$B$2:$B$4,'OMS Response Form (ORF)'!L1302),COUNTIF('OMS Drop Downs'!$B$2:$B$4,'OMS Response Form (ORF)'!M1302),COUNTIF('OMS Drop Downs'!$B$2:$B$4,'OMS Response Form (ORF)'!N1302), COUNTIF('OMS Drop Downs'!$B$2:$B$4,'OMS Response Form (ORF)'!O1302),COUNTIF('OMS Drop Downs'!$B$2:$B$4,'OMS Response Form (ORF)'!P1302),COUNTIF('OMS Drop Downs'!$B$2:$B$4,'OMS Response Form (ORF)'!Q1302)),"Complete","Incomplete"))</f>
        <v/>
      </c>
      <c r="S1302" s="25" t="str">
        <f>IF(R1302="Complete",IF(AND(NOT(ISNA(VLOOKUP(CONCATENATE(E1302,F1302,G1302,H1302,I1302,J1302),'OMS Drop Downs'!G:G,1,FALSE))),IF(AND(F1302&lt;&gt;"C3",J1302&lt;&gt;"O5"),IF(SUM(COUNTIF(K1302:Q1302,"Y"),COUNTIF(K1302:Q1302,"N"))=0,"V","I"),IF(COUNTIF(K1302:Q1302,"Y"),"V","I"))="V"),"Valid","Invalid")," ")</f>
        <v xml:space="preserve"> </v>
      </c>
      <c r="T1302"/>
    </row>
    <row r="1303" spans="1:20" x14ac:dyDescent="0.25">
      <c r="A1303" s="113"/>
      <c r="B1303" s="114"/>
      <c r="C1303" s="115"/>
      <c r="D1303" s="117"/>
      <c r="E1303" s="55"/>
      <c r="F1303" s="31"/>
      <c r="G1303" s="31"/>
      <c r="H1303" s="31"/>
      <c r="I1303" s="31"/>
      <c r="J1303" s="31"/>
      <c r="K1303" s="31"/>
      <c r="L1303" s="31"/>
      <c r="M1303" s="31"/>
      <c r="N1303" s="31"/>
      <c r="O1303" s="31"/>
      <c r="P1303" s="31"/>
      <c r="Q1303" s="31"/>
      <c r="R1303" s="24" t="str">
        <f>IF(COUNTA(A1303:Q1303)=0,"",IF(AND(COUNTA(A1303)&gt;0, COUNTA(B1303)&gt;0, COUNTA(C1303)&gt;0, COUNTA(D1303)&gt;0, COUNTIF('OMS Drop Downs'!$C$2:$C$3,'OMS Response Form (ORF)'!E1303),COUNTIF('OMS Drop Downs'!$D$2:$D$5,'OMS Response Form (ORF)'!F1303),COUNTIF('OMS Drop Downs'!$A$2:$A$5,'OMS Response Form (ORF)'!G1303),COUNTIF('OMS Drop Downs'!$B$2:$B$4,'OMS Response Form (ORF)'!H1303),COUNTIF('OMS Drop Downs'!$A$2:$A$5,'OMS Response Form (ORF)'!I1303),COUNTIF('OMS Drop Downs'!$E$2:$E$7,'OMS Response Form (ORF)'!J1303),COUNTIF('OMS Drop Downs'!$B$2:$B$4,'OMS Response Form (ORF)'!K1303),COUNTIF('OMS Drop Downs'!$B$2:$B$4,'OMS Response Form (ORF)'!L1303),COUNTIF('OMS Drop Downs'!$B$2:$B$4,'OMS Response Form (ORF)'!M1303),COUNTIF('OMS Drop Downs'!$B$2:$B$4,'OMS Response Form (ORF)'!N1303), COUNTIF('OMS Drop Downs'!$B$2:$B$4,'OMS Response Form (ORF)'!O1303),COUNTIF('OMS Drop Downs'!$B$2:$B$4,'OMS Response Form (ORF)'!P1303),COUNTIF('OMS Drop Downs'!$B$2:$B$4,'OMS Response Form (ORF)'!Q1303)),"Complete","Incomplete"))</f>
        <v/>
      </c>
      <c r="S1303" s="25" t="str">
        <f>IF(R1303="Complete",IF(AND(NOT(ISNA(VLOOKUP(CONCATENATE(E1303,F1303,G1303,H1303,I1303,J1303),'OMS Drop Downs'!G:G,1,FALSE))),IF(AND(F1303&lt;&gt;"C3",J1303&lt;&gt;"O5"),IF(SUM(COUNTIF(K1303:Q1303,"Y"),COUNTIF(K1303:Q1303,"N"))=0,"V","I"),IF(COUNTIF(K1303:Q1303,"Y"),"V","I"))="V"),"Valid","Invalid")," ")</f>
        <v xml:space="preserve"> </v>
      </c>
      <c r="T1303"/>
    </row>
    <row r="1304" spans="1:20" x14ac:dyDescent="0.25">
      <c r="A1304" s="113"/>
      <c r="B1304" s="114"/>
      <c r="C1304" s="115"/>
      <c r="D1304" s="117"/>
      <c r="E1304" s="55"/>
      <c r="F1304" s="31"/>
      <c r="G1304" s="31"/>
      <c r="H1304" s="31"/>
      <c r="I1304" s="31"/>
      <c r="J1304" s="31"/>
      <c r="K1304" s="31"/>
      <c r="L1304" s="31"/>
      <c r="M1304" s="31"/>
      <c r="N1304" s="31"/>
      <c r="O1304" s="31"/>
      <c r="P1304" s="31"/>
      <c r="Q1304" s="31"/>
      <c r="R1304" s="24" t="str">
        <f>IF(COUNTA(A1304:Q1304)=0,"",IF(AND(COUNTA(A1304)&gt;0, COUNTA(B1304)&gt;0, COUNTA(C1304)&gt;0, COUNTA(D1304)&gt;0, COUNTIF('OMS Drop Downs'!$C$2:$C$3,'OMS Response Form (ORF)'!E1304),COUNTIF('OMS Drop Downs'!$D$2:$D$5,'OMS Response Form (ORF)'!F1304),COUNTIF('OMS Drop Downs'!$A$2:$A$5,'OMS Response Form (ORF)'!G1304),COUNTIF('OMS Drop Downs'!$B$2:$B$4,'OMS Response Form (ORF)'!H1304),COUNTIF('OMS Drop Downs'!$A$2:$A$5,'OMS Response Form (ORF)'!I1304),COUNTIF('OMS Drop Downs'!$E$2:$E$7,'OMS Response Form (ORF)'!J1304),COUNTIF('OMS Drop Downs'!$B$2:$B$4,'OMS Response Form (ORF)'!K1304),COUNTIF('OMS Drop Downs'!$B$2:$B$4,'OMS Response Form (ORF)'!L1304),COUNTIF('OMS Drop Downs'!$B$2:$B$4,'OMS Response Form (ORF)'!M1304),COUNTIF('OMS Drop Downs'!$B$2:$B$4,'OMS Response Form (ORF)'!N1304), COUNTIF('OMS Drop Downs'!$B$2:$B$4,'OMS Response Form (ORF)'!O1304),COUNTIF('OMS Drop Downs'!$B$2:$B$4,'OMS Response Form (ORF)'!P1304),COUNTIF('OMS Drop Downs'!$B$2:$B$4,'OMS Response Form (ORF)'!Q1304)),"Complete","Incomplete"))</f>
        <v/>
      </c>
      <c r="S1304" s="25" t="str">
        <f>IF(R1304="Complete",IF(AND(NOT(ISNA(VLOOKUP(CONCATENATE(E1304,F1304,G1304,H1304,I1304,J1304),'OMS Drop Downs'!G:G,1,FALSE))),IF(AND(F1304&lt;&gt;"C3",J1304&lt;&gt;"O5"),IF(SUM(COUNTIF(K1304:Q1304,"Y"),COUNTIF(K1304:Q1304,"N"))=0,"V","I"),IF(COUNTIF(K1304:Q1304,"Y"),"V","I"))="V"),"Valid","Invalid")," ")</f>
        <v xml:space="preserve"> </v>
      </c>
      <c r="T1304"/>
    </row>
    <row r="1305" spans="1:20" x14ac:dyDescent="0.25">
      <c r="A1305" s="113"/>
      <c r="B1305" s="114"/>
      <c r="C1305" s="115"/>
      <c r="D1305" s="117"/>
      <c r="E1305" s="55"/>
      <c r="F1305" s="31"/>
      <c r="G1305" s="31"/>
      <c r="H1305" s="31"/>
      <c r="I1305" s="31"/>
      <c r="J1305" s="31"/>
      <c r="K1305" s="31"/>
      <c r="L1305" s="31"/>
      <c r="M1305" s="31"/>
      <c r="N1305" s="31"/>
      <c r="O1305" s="31"/>
      <c r="P1305" s="31"/>
      <c r="Q1305" s="31"/>
      <c r="R1305" s="24" t="str">
        <f>IF(COUNTA(A1305:Q1305)=0,"",IF(AND(COUNTA(A1305)&gt;0, COUNTA(B1305)&gt;0, COUNTA(C1305)&gt;0, COUNTA(D1305)&gt;0, COUNTIF('OMS Drop Downs'!$C$2:$C$3,'OMS Response Form (ORF)'!E1305),COUNTIF('OMS Drop Downs'!$D$2:$D$5,'OMS Response Form (ORF)'!F1305),COUNTIF('OMS Drop Downs'!$A$2:$A$5,'OMS Response Form (ORF)'!G1305),COUNTIF('OMS Drop Downs'!$B$2:$B$4,'OMS Response Form (ORF)'!H1305),COUNTIF('OMS Drop Downs'!$A$2:$A$5,'OMS Response Form (ORF)'!I1305),COUNTIF('OMS Drop Downs'!$E$2:$E$7,'OMS Response Form (ORF)'!J1305),COUNTIF('OMS Drop Downs'!$B$2:$B$4,'OMS Response Form (ORF)'!K1305),COUNTIF('OMS Drop Downs'!$B$2:$B$4,'OMS Response Form (ORF)'!L1305),COUNTIF('OMS Drop Downs'!$B$2:$B$4,'OMS Response Form (ORF)'!M1305),COUNTIF('OMS Drop Downs'!$B$2:$B$4,'OMS Response Form (ORF)'!N1305), COUNTIF('OMS Drop Downs'!$B$2:$B$4,'OMS Response Form (ORF)'!O1305),COUNTIF('OMS Drop Downs'!$B$2:$B$4,'OMS Response Form (ORF)'!P1305),COUNTIF('OMS Drop Downs'!$B$2:$B$4,'OMS Response Form (ORF)'!Q1305)),"Complete","Incomplete"))</f>
        <v/>
      </c>
      <c r="S1305" s="25" t="str">
        <f>IF(R1305="Complete",IF(AND(NOT(ISNA(VLOOKUP(CONCATENATE(E1305,F1305,G1305,H1305,I1305,J1305),'OMS Drop Downs'!G:G,1,FALSE))),IF(AND(F1305&lt;&gt;"C3",J1305&lt;&gt;"O5"),IF(SUM(COUNTIF(K1305:Q1305,"Y"),COUNTIF(K1305:Q1305,"N"))=0,"V","I"),IF(COUNTIF(K1305:Q1305,"Y"),"V","I"))="V"),"Valid","Invalid")," ")</f>
        <v xml:space="preserve"> </v>
      </c>
      <c r="T1305"/>
    </row>
    <row r="1306" spans="1:20" x14ac:dyDescent="0.25">
      <c r="A1306" s="113"/>
      <c r="B1306" s="114"/>
      <c r="C1306" s="115"/>
      <c r="D1306" s="117"/>
      <c r="E1306" s="55"/>
      <c r="F1306" s="31"/>
      <c r="G1306" s="31"/>
      <c r="H1306" s="31"/>
      <c r="I1306" s="31"/>
      <c r="J1306" s="31"/>
      <c r="K1306" s="31"/>
      <c r="L1306" s="31"/>
      <c r="M1306" s="31"/>
      <c r="N1306" s="31"/>
      <c r="O1306" s="31"/>
      <c r="P1306" s="31"/>
      <c r="Q1306" s="31"/>
      <c r="R1306" s="24" t="str">
        <f>IF(COUNTA(A1306:Q1306)=0,"",IF(AND(COUNTA(A1306)&gt;0, COUNTA(B1306)&gt;0, COUNTA(C1306)&gt;0, COUNTA(D1306)&gt;0, COUNTIF('OMS Drop Downs'!$C$2:$C$3,'OMS Response Form (ORF)'!E1306),COUNTIF('OMS Drop Downs'!$D$2:$D$5,'OMS Response Form (ORF)'!F1306),COUNTIF('OMS Drop Downs'!$A$2:$A$5,'OMS Response Form (ORF)'!G1306),COUNTIF('OMS Drop Downs'!$B$2:$B$4,'OMS Response Form (ORF)'!H1306),COUNTIF('OMS Drop Downs'!$A$2:$A$5,'OMS Response Form (ORF)'!I1306),COUNTIF('OMS Drop Downs'!$E$2:$E$7,'OMS Response Form (ORF)'!J1306),COUNTIF('OMS Drop Downs'!$B$2:$B$4,'OMS Response Form (ORF)'!K1306),COUNTIF('OMS Drop Downs'!$B$2:$B$4,'OMS Response Form (ORF)'!L1306),COUNTIF('OMS Drop Downs'!$B$2:$B$4,'OMS Response Form (ORF)'!M1306),COUNTIF('OMS Drop Downs'!$B$2:$B$4,'OMS Response Form (ORF)'!N1306), COUNTIF('OMS Drop Downs'!$B$2:$B$4,'OMS Response Form (ORF)'!O1306),COUNTIF('OMS Drop Downs'!$B$2:$B$4,'OMS Response Form (ORF)'!P1306),COUNTIF('OMS Drop Downs'!$B$2:$B$4,'OMS Response Form (ORF)'!Q1306)),"Complete","Incomplete"))</f>
        <v/>
      </c>
      <c r="S1306" s="25" t="str">
        <f>IF(R1306="Complete",IF(AND(NOT(ISNA(VLOOKUP(CONCATENATE(E1306,F1306,G1306,H1306,I1306,J1306),'OMS Drop Downs'!G:G,1,FALSE))),IF(AND(F1306&lt;&gt;"C3",J1306&lt;&gt;"O5"),IF(SUM(COUNTIF(K1306:Q1306,"Y"),COUNTIF(K1306:Q1306,"N"))=0,"V","I"),IF(COUNTIF(K1306:Q1306,"Y"),"V","I"))="V"),"Valid","Invalid")," ")</f>
        <v xml:space="preserve"> </v>
      </c>
      <c r="T1306"/>
    </row>
    <row r="1307" spans="1:20" x14ac:dyDescent="0.25">
      <c r="A1307" s="113"/>
      <c r="B1307" s="114"/>
      <c r="C1307" s="115"/>
      <c r="D1307" s="117"/>
      <c r="E1307" s="55"/>
      <c r="F1307" s="31"/>
      <c r="G1307" s="31"/>
      <c r="H1307" s="31"/>
      <c r="I1307" s="31"/>
      <c r="J1307" s="31"/>
      <c r="K1307" s="31"/>
      <c r="L1307" s="31"/>
      <c r="M1307" s="31"/>
      <c r="N1307" s="31"/>
      <c r="O1307" s="31"/>
      <c r="P1307" s="31"/>
      <c r="Q1307" s="31"/>
      <c r="R1307" s="24" t="str">
        <f>IF(COUNTA(A1307:Q1307)=0,"",IF(AND(COUNTA(A1307)&gt;0, COUNTA(B1307)&gt;0, COUNTA(C1307)&gt;0, COUNTA(D1307)&gt;0, COUNTIF('OMS Drop Downs'!$C$2:$C$3,'OMS Response Form (ORF)'!E1307),COUNTIF('OMS Drop Downs'!$D$2:$D$5,'OMS Response Form (ORF)'!F1307),COUNTIF('OMS Drop Downs'!$A$2:$A$5,'OMS Response Form (ORF)'!G1307),COUNTIF('OMS Drop Downs'!$B$2:$B$4,'OMS Response Form (ORF)'!H1307),COUNTIF('OMS Drop Downs'!$A$2:$A$5,'OMS Response Form (ORF)'!I1307),COUNTIF('OMS Drop Downs'!$E$2:$E$7,'OMS Response Form (ORF)'!J1307),COUNTIF('OMS Drop Downs'!$B$2:$B$4,'OMS Response Form (ORF)'!K1307),COUNTIF('OMS Drop Downs'!$B$2:$B$4,'OMS Response Form (ORF)'!L1307),COUNTIF('OMS Drop Downs'!$B$2:$B$4,'OMS Response Form (ORF)'!M1307),COUNTIF('OMS Drop Downs'!$B$2:$B$4,'OMS Response Form (ORF)'!N1307), COUNTIF('OMS Drop Downs'!$B$2:$B$4,'OMS Response Form (ORF)'!O1307),COUNTIF('OMS Drop Downs'!$B$2:$B$4,'OMS Response Form (ORF)'!P1307),COUNTIF('OMS Drop Downs'!$B$2:$B$4,'OMS Response Form (ORF)'!Q1307)),"Complete","Incomplete"))</f>
        <v/>
      </c>
      <c r="S1307" s="25" t="str">
        <f>IF(R1307="Complete",IF(AND(NOT(ISNA(VLOOKUP(CONCATENATE(E1307,F1307,G1307,H1307,I1307,J1307),'OMS Drop Downs'!G:G,1,FALSE))),IF(AND(F1307&lt;&gt;"C3",J1307&lt;&gt;"O5"),IF(SUM(COUNTIF(K1307:Q1307,"Y"),COUNTIF(K1307:Q1307,"N"))=0,"V","I"),IF(COUNTIF(K1307:Q1307,"Y"),"V","I"))="V"),"Valid","Invalid")," ")</f>
        <v xml:space="preserve"> </v>
      </c>
      <c r="T1307"/>
    </row>
    <row r="1308" spans="1:20" x14ac:dyDescent="0.25">
      <c r="A1308" s="113"/>
      <c r="B1308" s="114"/>
      <c r="C1308" s="115"/>
      <c r="D1308" s="117"/>
      <c r="E1308" s="55"/>
      <c r="F1308" s="31"/>
      <c r="G1308" s="31"/>
      <c r="H1308" s="31"/>
      <c r="I1308" s="31"/>
      <c r="J1308" s="31"/>
      <c r="K1308" s="31"/>
      <c r="L1308" s="31"/>
      <c r="M1308" s="31"/>
      <c r="N1308" s="31"/>
      <c r="O1308" s="31"/>
      <c r="P1308" s="31"/>
      <c r="Q1308" s="31"/>
      <c r="R1308" s="24" t="str">
        <f>IF(COUNTA(A1308:Q1308)=0,"",IF(AND(COUNTA(A1308)&gt;0, COUNTA(B1308)&gt;0, COUNTA(C1308)&gt;0, COUNTA(D1308)&gt;0, COUNTIF('OMS Drop Downs'!$C$2:$C$3,'OMS Response Form (ORF)'!E1308),COUNTIF('OMS Drop Downs'!$D$2:$D$5,'OMS Response Form (ORF)'!F1308),COUNTIF('OMS Drop Downs'!$A$2:$A$5,'OMS Response Form (ORF)'!G1308),COUNTIF('OMS Drop Downs'!$B$2:$B$4,'OMS Response Form (ORF)'!H1308),COUNTIF('OMS Drop Downs'!$A$2:$A$5,'OMS Response Form (ORF)'!I1308),COUNTIF('OMS Drop Downs'!$E$2:$E$7,'OMS Response Form (ORF)'!J1308),COUNTIF('OMS Drop Downs'!$B$2:$B$4,'OMS Response Form (ORF)'!K1308),COUNTIF('OMS Drop Downs'!$B$2:$B$4,'OMS Response Form (ORF)'!L1308),COUNTIF('OMS Drop Downs'!$B$2:$B$4,'OMS Response Form (ORF)'!M1308),COUNTIF('OMS Drop Downs'!$B$2:$B$4,'OMS Response Form (ORF)'!N1308), COUNTIF('OMS Drop Downs'!$B$2:$B$4,'OMS Response Form (ORF)'!O1308),COUNTIF('OMS Drop Downs'!$B$2:$B$4,'OMS Response Form (ORF)'!P1308),COUNTIF('OMS Drop Downs'!$B$2:$B$4,'OMS Response Form (ORF)'!Q1308)),"Complete","Incomplete"))</f>
        <v/>
      </c>
      <c r="S1308" s="25" t="str">
        <f>IF(R1308="Complete",IF(AND(NOT(ISNA(VLOOKUP(CONCATENATE(E1308,F1308,G1308,H1308,I1308,J1308),'OMS Drop Downs'!G:G,1,FALSE))),IF(AND(F1308&lt;&gt;"C3",J1308&lt;&gt;"O5"),IF(SUM(COUNTIF(K1308:Q1308,"Y"),COUNTIF(K1308:Q1308,"N"))=0,"V","I"),IF(COUNTIF(K1308:Q1308,"Y"),"V","I"))="V"),"Valid","Invalid")," ")</f>
        <v xml:space="preserve"> </v>
      </c>
      <c r="T1308"/>
    </row>
    <row r="1309" spans="1:20" x14ac:dyDescent="0.25">
      <c r="A1309" s="113"/>
      <c r="B1309" s="114"/>
      <c r="C1309" s="115"/>
      <c r="D1309" s="117"/>
      <c r="E1309" s="55"/>
      <c r="F1309" s="31"/>
      <c r="G1309" s="31"/>
      <c r="H1309" s="31"/>
      <c r="I1309" s="31"/>
      <c r="J1309" s="31"/>
      <c r="K1309" s="31"/>
      <c r="L1309" s="31"/>
      <c r="M1309" s="31"/>
      <c r="N1309" s="31"/>
      <c r="O1309" s="31"/>
      <c r="P1309" s="31"/>
      <c r="Q1309" s="31"/>
      <c r="R1309" s="24" t="str">
        <f>IF(COUNTA(A1309:Q1309)=0,"",IF(AND(COUNTA(A1309)&gt;0, COUNTA(B1309)&gt;0, COUNTA(C1309)&gt;0, COUNTA(D1309)&gt;0, COUNTIF('OMS Drop Downs'!$C$2:$C$3,'OMS Response Form (ORF)'!E1309),COUNTIF('OMS Drop Downs'!$D$2:$D$5,'OMS Response Form (ORF)'!F1309),COUNTIF('OMS Drop Downs'!$A$2:$A$5,'OMS Response Form (ORF)'!G1309),COUNTIF('OMS Drop Downs'!$B$2:$B$4,'OMS Response Form (ORF)'!H1309),COUNTIF('OMS Drop Downs'!$A$2:$A$5,'OMS Response Form (ORF)'!I1309),COUNTIF('OMS Drop Downs'!$E$2:$E$7,'OMS Response Form (ORF)'!J1309),COUNTIF('OMS Drop Downs'!$B$2:$B$4,'OMS Response Form (ORF)'!K1309),COUNTIF('OMS Drop Downs'!$B$2:$B$4,'OMS Response Form (ORF)'!L1309),COUNTIF('OMS Drop Downs'!$B$2:$B$4,'OMS Response Form (ORF)'!M1309),COUNTIF('OMS Drop Downs'!$B$2:$B$4,'OMS Response Form (ORF)'!N1309), COUNTIF('OMS Drop Downs'!$B$2:$B$4,'OMS Response Form (ORF)'!O1309),COUNTIF('OMS Drop Downs'!$B$2:$B$4,'OMS Response Form (ORF)'!P1309),COUNTIF('OMS Drop Downs'!$B$2:$B$4,'OMS Response Form (ORF)'!Q1309)),"Complete","Incomplete"))</f>
        <v/>
      </c>
      <c r="S1309" s="25" t="str">
        <f>IF(R1309="Complete",IF(AND(NOT(ISNA(VLOOKUP(CONCATENATE(E1309,F1309,G1309,H1309,I1309,J1309),'OMS Drop Downs'!G:G,1,FALSE))),IF(AND(F1309&lt;&gt;"C3",J1309&lt;&gt;"O5"),IF(SUM(COUNTIF(K1309:Q1309,"Y"),COUNTIF(K1309:Q1309,"N"))=0,"V","I"),IF(COUNTIF(K1309:Q1309,"Y"),"V","I"))="V"),"Valid","Invalid")," ")</f>
        <v xml:space="preserve"> </v>
      </c>
      <c r="T1309"/>
    </row>
    <row r="1310" spans="1:20" x14ac:dyDescent="0.25">
      <c r="A1310" s="113"/>
      <c r="B1310" s="114"/>
      <c r="C1310" s="115"/>
      <c r="D1310" s="117"/>
      <c r="E1310" s="55"/>
      <c r="F1310" s="31"/>
      <c r="G1310" s="31"/>
      <c r="H1310" s="31"/>
      <c r="I1310" s="31"/>
      <c r="J1310" s="31"/>
      <c r="K1310" s="31"/>
      <c r="L1310" s="31"/>
      <c r="M1310" s="31"/>
      <c r="N1310" s="31"/>
      <c r="O1310" s="31"/>
      <c r="P1310" s="31"/>
      <c r="Q1310" s="31"/>
      <c r="R1310" s="24" t="str">
        <f>IF(COUNTA(A1310:Q1310)=0,"",IF(AND(COUNTA(A1310)&gt;0, COUNTA(B1310)&gt;0, COUNTA(C1310)&gt;0, COUNTA(D1310)&gt;0, COUNTIF('OMS Drop Downs'!$C$2:$C$3,'OMS Response Form (ORF)'!E1310),COUNTIF('OMS Drop Downs'!$D$2:$D$5,'OMS Response Form (ORF)'!F1310),COUNTIF('OMS Drop Downs'!$A$2:$A$5,'OMS Response Form (ORF)'!G1310),COUNTIF('OMS Drop Downs'!$B$2:$B$4,'OMS Response Form (ORF)'!H1310),COUNTIF('OMS Drop Downs'!$A$2:$A$5,'OMS Response Form (ORF)'!I1310),COUNTIF('OMS Drop Downs'!$E$2:$E$7,'OMS Response Form (ORF)'!J1310),COUNTIF('OMS Drop Downs'!$B$2:$B$4,'OMS Response Form (ORF)'!K1310),COUNTIF('OMS Drop Downs'!$B$2:$B$4,'OMS Response Form (ORF)'!L1310),COUNTIF('OMS Drop Downs'!$B$2:$B$4,'OMS Response Form (ORF)'!M1310),COUNTIF('OMS Drop Downs'!$B$2:$B$4,'OMS Response Form (ORF)'!N1310), COUNTIF('OMS Drop Downs'!$B$2:$B$4,'OMS Response Form (ORF)'!O1310),COUNTIF('OMS Drop Downs'!$B$2:$B$4,'OMS Response Form (ORF)'!P1310),COUNTIF('OMS Drop Downs'!$B$2:$B$4,'OMS Response Form (ORF)'!Q1310)),"Complete","Incomplete"))</f>
        <v/>
      </c>
      <c r="S1310" s="25" t="str">
        <f>IF(R1310="Complete",IF(AND(NOT(ISNA(VLOOKUP(CONCATENATE(E1310,F1310,G1310,H1310,I1310,J1310),'OMS Drop Downs'!G:G,1,FALSE))),IF(AND(F1310&lt;&gt;"C3",J1310&lt;&gt;"O5"),IF(SUM(COUNTIF(K1310:Q1310,"Y"),COUNTIF(K1310:Q1310,"N"))=0,"V","I"),IF(COUNTIF(K1310:Q1310,"Y"),"V","I"))="V"),"Valid","Invalid")," ")</f>
        <v xml:space="preserve"> </v>
      </c>
      <c r="T1310"/>
    </row>
    <row r="1311" spans="1:20" x14ac:dyDescent="0.25">
      <c r="A1311" s="113"/>
      <c r="B1311" s="114"/>
      <c r="C1311" s="115"/>
      <c r="D1311" s="117"/>
      <c r="E1311" s="55"/>
      <c r="F1311" s="31"/>
      <c r="G1311" s="31"/>
      <c r="H1311" s="31"/>
      <c r="I1311" s="31"/>
      <c r="J1311" s="31"/>
      <c r="K1311" s="31"/>
      <c r="L1311" s="31"/>
      <c r="M1311" s="31"/>
      <c r="N1311" s="31"/>
      <c r="O1311" s="31"/>
      <c r="P1311" s="31"/>
      <c r="Q1311" s="31"/>
      <c r="R1311" s="24" t="str">
        <f>IF(COUNTA(A1311:Q1311)=0,"",IF(AND(COUNTA(A1311)&gt;0, COUNTA(B1311)&gt;0, COUNTA(C1311)&gt;0, COUNTA(D1311)&gt;0, COUNTIF('OMS Drop Downs'!$C$2:$C$3,'OMS Response Form (ORF)'!E1311),COUNTIF('OMS Drop Downs'!$D$2:$D$5,'OMS Response Form (ORF)'!F1311),COUNTIF('OMS Drop Downs'!$A$2:$A$5,'OMS Response Form (ORF)'!G1311),COUNTIF('OMS Drop Downs'!$B$2:$B$4,'OMS Response Form (ORF)'!H1311),COUNTIF('OMS Drop Downs'!$A$2:$A$5,'OMS Response Form (ORF)'!I1311),COUNTIF('OMS Drop Downs'!$E$2:$E$7,'OMS Response Form (ORF)'!J1311),COUNTIF('OMS Drop Downs'!$B$2:$B$4,'OMS Response Form (ORF)'!K1311),COUNTIF('OMS Drop Downs'!$B$2:$B$4,'OMS Response Form (ORF)'!L1311),COUNTIF('OMS Drop Downs'!$B$2:$B$4,'OMS Response Form (ORF)'!M1311),COUNTIF('OMS Drop Downs'!$B$2:$B$4,'OMS Response Form (ORF)'!N1311), COUNTIF('OMS Drop Downs'!$B$2:$B$4,'OMS Response Form (ORF)'!O1311),COUNTIF('OMS Drop Downs'!$B$2:$B$4,'OMS Response Form (ORF)'!P1311),COUNTIF('OMS Drop Downs'!$B$2:$B$4,'OMS Response Form (ORF)'!Q1311)),"Complete","Incomplete"))</f>
        <v/>
      </c>
      <c r="S1311" s="25" t="str">
        <f>IF(R1311="Complete",IF(AND(NOT(ISNA(VLOOKUP(CONCATENATE(E1311,F1311,G1311,H1311,I1311,J1311),'OMS Drop Downs'!G:G,1,FALSE))),IF(AND(F1311&lt;&gt;"C3",J1311&lt;&gt;"O5"),IF(SUM(COUNTIF(K1311:Q1311,"Y"),COUNTIF(K1311:Q1311,"N"))=0,"V","I"),IF(COUNTIF(K1311:Q1311,"Y"),"V","I"))="V"),"Valid","Invalid")," ")</f>
        <v xml:space="preserve"> </v>
      </c>
      <c r="T1311"/>
    </row>
    <row r="1312" spans="1:20" x14ac:dyDescent="0.25">
      <c r="A1312" s="113"/>
      <c r="B1312" s="114"/>
      <c r="C1312" s="115"/>
      <c r="D1312" s="117"/>
      <c r="E1312" s="55"/>
      <c r="F1312" s="31"/>
      <c r="G1312" s="31"/>
      <c r="H1312" s="31"/>
      <c r="I1312" s="31"/>
      <c r="J1312" s="31"/>
      <c r="K1312" s="31"/>
      <c r="L1312" s="31"/>
      <c r="M1312" s="31"/>
      <c r="N1312" s="31"/>
      <c r="O1312" s="31"/>
      <c r="P1312" s="31"/>
      <c r="Q1312" s="31"/>
      <c r="R1312" s="24" t="str">
        <f>IF(COUNTA(A1312:Q1312)=0,"",IF(AND(COUNTA(A1312)&gt;0, COUNTA(B1312)&gt;0, COUNTA(C1312)&gt;0, COUNTA(D1312)&gt;0, COUNTIF('OMS Drop Downs'!$C$2:$C$3,'OMS Response Form (ORF)'!E1312),COUNTIF('OMS Drop Downs'!$D$2:$D$5,'OMS Response Form (ORF)'!F1312),COUNTIF('OMS Drop Downs'!$A$2:$A$5,'OMS Response Form (ORF)'!G1312),COUNTIF('OMS Drop Downs'!$B$2:$B$4,'OMS Response Form (ORF)'!H1312),COUNTIF('OMS Drop Downs'!$A$2:$A$5,'OMS Response Form (ORF)'!I1312),COUNTIF('OMS Drop Downs'!$E$2:$E$7,'OMS Response Form (ORF)'!J1312),COUNTIF('OMS Drop Downs'!$B$2:$B$4,'OMS Response Form (ORF)'!K1312),COUNTIF('OMS Drop Downs'!$B$2:$B$4,'OMS Response Form (ORF)'!L1312),COUNTIF('OMS Drop Downs'!$B$2:$B$4,'OMS Response Form (ORF)'!M1312),COUNTIF('OMS Drop Downs'!$B$2:$B$4,'OMS Response Form (ORF)'!N1312), COUNTIF('OMS Drop Downs'!$B$2:$B$4,'OMS Response Form (ORF)'!O1312),COUNTIF('OMS Drop Downs'!$B$2:$B$4,'OMS Response Form (ORF)'!P1312),COUNTIF('OMS Drop Downs'!$B$2:$B$4,'OMS Response Form (ORF)'!Q1312)),"Complete","Incomplete"))</f>
        <v/>
      </c>
      <c r="S1312" s="25" t="str">
        <f>IF(R1312="Complete",IF(AND(NOT(ISNA(VLOOKUP(CONCATENATE(E1312,F1312,G1312,H1312,I1312,J1312),'OMS Drop Downs'!G:G,1,FALSE))),IF(AND(F1312&lt;&gt;"C3",J1312&lt;&gt;"O5"),IF(SUM(COUNTIF(K1312:Q1312,"Y"),COUNTIF(K1312:Q1312,"N"))=0,"V","I"),IF(COUNTIF(K1312:Q1312,"Y"),"V","I"))="V"),"Valid","Invalid")," ")</f>
        <v xml:space="preserve"> </v>
      </c>
      <c r="T1312"/>
    </row>
    <row r="1313" spans="1:20" x14ac:dyDescent="0.25">
      <c r="A1313" s="113"/>
      <c r="B1313" s="114"/>
      <c r="C1313" s="115"/>
      <c r="D1313" s="117"/>
      <c r="E1313" s="55"/>
      <c r="F1313" s="31"/>
      <c r="G1313" s="31"/>
      <c r="H1313" s="31"/>
      <c r="I1313" s="31"/>
      <c r="J1313" s="31"/>
      <c r="K1313" s="31"/>
      <c r="L1313" s="31"/>
      <c r="M1313" s="31"/>
      <c r="N1313" s="31"/>
      <c r="O1313" s="31"/>
      <c r="P1313" s="31"/>
      <c r="Q1313" s="31"/>
      <c r="R1313" s="24" t="str">
        <f>IF(COUNTA(A1313:Q1313)=0,"",IF(AND(COUNTA(A1313)&gt;0, COUNTA(B1313)&gt;0, COUNTA(C1313)&gt;0, COUNTA(D1313)&gt;0, COUNTIF('OMS Drop Downs'!$C$2:$C$3,'OMS Response Form (ORF)'!E1313),COUNTIF('OMS Drop Downs'!$D$2:$D$5,'OMS Response Form (ORF)'!F1313),COUNTIF('OMS Drop Downs'!$A$2:$A$5,'OMS Response Form (ORF)'!G1313),COUNTIF('OMS Drop Downs'!$B$2:$B$4,'OMS Response Form (ORF)'!H1313),COUNTIF('OMS Drop Downs'!$A$2:$A$5,'OMS Response Form (ORF)'!I1313),COUNTIF('OMS Drop Downs'!$E$2:$E$7,'OMS Response Form (ORF)'!J1313),COUNTIF('OMS Drop Downs'!$B$2:$B$4,'OMS Response Form (ORF)'!K1313),COUNTIF('OMS Drop Downs'!$B$2:$B$4,'OMS Response Form (ORF)'!L1313),COUNTIF('OMS Drop Downs'!$B$2:$B$4,'OMS Response Form (ORF)'!M1313),COUNTIF('OMS Drop Downs'!$B$2:$B$4,'OMS Response Form (ORF)'!N1313), COUNTIF('OMS Drop Downs'!$B$2:$B$4,'OMS Response Form (ORF)'!O1313),COUNTIF('OMS Drop Downs'!$B$2:$B$4,'OMS Response Form (ORF)'!P1313),COUNTIF('OMS Drop Downs'!$B$2:$B$4,'OMS Response Form (ORF)'!Q1313)),"Complete","Incomplete"))</f>
        <v/>
      </c>
      <c r="S1313" s="25" t="str">
        <f>IF(R1313="Complete",IF(AND(NOT(ISNA(VLOOKUP(CONCATENATE(E1313,F1313,G1313,H1313,I1313,J1313),'OMS Drop Downs'!G:G,1,FALSE))),IF(AND(F1313&lt;&gt;"C3",J1313&lt;&gt;"O5"),IF(SUM(COUNTIF(K1313:Q1313,"Y"),COUNTIF(K1313:Q1313,"N"))=0,"V","I"),IF(COUNTIF(K1313:Q1313,"Y"),"V","I"))="V"),"Valid","Invalid")," ")</f>
        <v xml:space="preserve"> </v>
      </c>
      <c r="T1313"/>
    </row>
    <row r="1314" spans="1:20" x14ac:dyDescent="0.25">
      <c r="A1314" s="113"/>
      <c r="B1314" s="114"/>
      <c r="C1314" s="115"/>
      <c r="D1314" s="117"/>
      <c r="E1314" s="55"/>
      <c r="F1314" s="31"/>
      <c r="G1314" s="31"/>
      <c r="H1314" s="31"/>
      <c r="I1314" s="31"/>
      <c r="J1314" s="31"/>
      <c r="K1314" s="31"/>
      <c r="L1314" s="31"/>
      <c r="M1314" s="31"/>
      <c r="N1314" s="31"/>
      <c r="O1314" s="31"/>
      <c r="P1314" s="31"/>
      <c r="Q1314" s="31"/>
      <c r="R1314" s="24" t="str">
        <f>IF(COUNTA(A1314:Q1314)=0,"",IF(AND(COUNTA(A1314)&gt;0, COUNTA(B1314)&gt;0, COUNTA(C1314)&gt;0, COUNTA(D1314)&gt;0, COUNTIF('OMS Drop Downs'!$C$2:$C$3,'OMS Response Form (ORF)'!E1314),COUNTIF('OMS Drop Downs'!$D$2:$D$5,'OMS Response Form (ORF)'!F1314),COUNTIF('OMS Drop Downs'!$A$2:$A$5,'OMS Response Form (ORF)'!G1314),COUNTIF('OMS Drop Downs'!$B$2:$B$4,'OMS Response Form (ORF)'!H1314),COUNTIF('OMS Drop Downs'!$A$2:$A$5,'OMS Response Form (ORF)'!I1314),COUNTIF('OMS Drop Downs'!$E$2:$E$7,'OMS Response Form (ORF)'!J1314),COUNTIF('OMS Drop Downs'!$B$2:$B$4,'OMS Response Form (ORF)'!K1314),COUNTIF('OMS Drop Downs'!$B$2:$B$4,'OMS Response Form (ORF)'!L1314),COUNTIF('OMS Drop Downs'!$B$2:$B$4,'OMS Response Form (ORF)'!M1314),COUNTIF('OMS Drop Downs'!$B$2:$B$4,'OMS Response Form (ORF)'!N1314), COUNTIF('OMS Drop Downs'!$B$2:$B$4,'OMS Response Form (ORF)'!O1314),COUNTIF('OMS Drop Downs'!$B$2:$B$4,'OMS Response Form (ORF)'!P1314),COUNTIF('OMS Drop Downs'!$B$2:$B$4,'OMS Response Form (ORF)'!Q1314)),"Complete","Incomplete"))</f>
        <v/>
      </c>
      <c r="S1314" s="25" t="str">
        <f>IF(R1314="Complete",IF(AND(NOT(ISNA(VLOOKUP(CONCATENATE(E1314,F1314,G1314,H1314,I1314,J1314),'OMS Drop Downs'!G:G,1,FALSE))),IF(AND(F1314&lt;&gt;"C3",J1314&lt;&gt;"O5"),IF(SUM(COUNTIF(K1314:Q1314,"Y"),COUNTIF(K1314:Q1314,"N"))=0,"V","I"),IF(COUNTIF(K1314:Q1314,"Y"),"V","I"))="V"),"Valid","Invalid")," ")</f>
        <v xml:space="preserve"> </v>
      </c>
      <c r="T1314"/>
    </row>
    <row r="1315" spans="1:20" x14ac:dyDescent="0.25">
      <c r="A1315" s="113"/>
      <c r="B1315" s="114"/>
      <c r="C1315" s="115"/>
      <c r="D1315" s="117"/>
      <c r="E1315" s="55"/>
      <c r="F1315" s="31"/>
      <c r="G1315" s="31"/>
      <c r="H1315" s="31"/>
      <c r="I1315" s="31"/>
      <c r="J1315" s="31"/>
      <c r="K1315" s="31"/>
      <c r="L1315" s="31"/>
      <c r="M1315" s="31"/>
      <c r="N1315" s="31"/>
      <c r="O1315" s="31"/>
      <c r="P1315" s="31"/>
      <c r="Q1315" s="31"/>
      <c r="R1315" s="24" t="str">
        <f>IF(COUNTA(A1315:Q1315)=0,"",IF(AND(COUNTA(A1315)&gt;0, COUNTA(B1315)&gt;0, COUNTA(C1315)&gt;0, COUNTA(D1315)&gt;0, COUNTIF('OMS Drop Downs'!$C$2:$C$3,'OMS Response Form (ORF)'!E1315),COUNTIF('OMS Drop Downs'!$D$2:$D$5,'OMS Response Form (ORF)'!F1315),COUNTIF('OMS Drop Downs'!$A$2:$A$5,'OMS Response Form (ORF)'!G1315),COUNTIF('OMS Drop Downs'!$B$2:$B$4,'OMS Response Form (ORF)'!H1315),COUNTIF('OMS Drop Downs'!$A$2:$A$5,'OMS Response Form (ORF)'!I1315),COUNTIF('OMS Drop Downs'!$E$2:$E$7,'OMS Response Form (ORF)'!J1315),COUNTIF('OMS Drop Downs'!$B$2:$B$4,'OMS Response Form (ORF)'!K1315),COUNTIF('OMS Drop Downs'!$B$2:$B$4,'OMS Response Form (ORF)'!L1315),COUNTIF('OMS Drop Downs'!$B$2:$B$4,'OMS Response Form (ORF)'!M1315),COUNTIF('OMS Drop Downs'!$B$2:$B$4,'OMS Response Form (ORF)'!N1315), COUNTIF('OMS Drop Downs'!$B$2:$B$4,'OMS Response Form (ORF)'!O1315),COUNTIF('OMS Drop Downs'!$B$2:$B$4,'OMS Response Form (ORF)'!P1315),COUNTIF('OMS Drop Downs'!$B$2:$B$4,'OMS Response Form (ORF)'!Q1315)),"Complete","Incomplete"))</f>
        <v/>
      </c>
      <c r="S1315" s="25" t="str">
        <f>IF(R1315="Complete",IF(AND(NOT(ISNA(VLOOKUP(CONCATENATE(E1315,F1315,G1315,H1315,I1315,J1315),'OMS Drop Downs'!G:G,1,FALSE))),IF(AND(F1315&lt;&gt;"C3",J1315&lt;&gt;"O5"),IF(SUM(COUNTIF(K1315:Q1315,"Y"),COUNTIF(K1315:Q1315,"N"))=0,"V","I"),IF(COUNTIF(K1315:Q1315,"Y"),"V","I"))="V"),"Valid","Invalid")," ")</f>
        <v xml:space="preserve"> </v>
      </c>
      <c r="T1315"/>
    </row>
    <row r="1316" spans="1:20" x14ac:dyDescent="0.25">
      <c r="A1316" s="113"/>
      <c r="B1316" s="114"/>
      <c r="C1316" s="115"/>
      <c r="D1316" s="117"/>
      <c r="E1316" s="55"/>
      <c r="F1316" s="31"/>
      <c r="G1316" s="31"/>
      <c r="H1316" s="31"/>
      <c r="I1316" s="31"/>
      <c r="J1316" s="31"/>
      <c r="K1316" s="31"/>
      <c r="L1316" s="31"/>
      <c r="M1316" s="31"/>
      <c r="N1316" s="31"/>
      <c r="O1316" s="31"/>
      <c r="P1316" s="31"/>
      <c r="Q1316" s="31"/>
      <c r="R1316" s="24" t="str">
        <f>IF(COUNTA(A1316:Q1316)=0,"",IF(AND(COUNTA(A1316)&gt;0, COUNTA(B1316)&gt;0, COUNTA(C1316)&gt;0, COUNTA(D1316)&gt;0, COUNTIF('OMS Drop Downs'!$C$2:$C$3,'OMS Response Form (ORF)'!E1316),COUNTIF('OMS Drop Downs'!$D$2:$D$5,'OMS Response Form (ORF)'!F1316),COUNTIF('OMS Drop Downs'!$A$2:$A$5,'OMS Response Form (ORF)'!G1316),COUNTIF('OMS Drop Downs'!$B$2:$B$4,'OMS Response Form (ORF)'!H1316),COUNTIF('OMS Drop Downs'!$A$2:$A$5,'OMS Response Form (ORF)'!I1316),COUNTIF('OMS Drop Downs'!$E$2:$E$7,'OMS Response Form (ORF)'!J1316),COUNTIF('OMS Drop Downs'!$B$2:$B$4,'OMS Response Form (ORF)'!K1316),COUNTIF('OMS Drop Downs'!$B$2:$B$4,'OMS Response Form (ORF)'!L1316),COUNTIF('OMS Drop Downs'!$B$2:$B$4,'OMS Response Form (ORF)'!M1316),COUNTIF('OMS Drop Downs'!$B$2:$B$4,'OMS Response Form (ORF)'!N1316), COUNTIF('OMS Drop Downs'!$B$2:$B$4,'OMS Response Form (ORF)'!O1316),COUNTIF('OMS Drop Downs'!$B$2:$B$4,'OMS Response Form (ORF)'!P1316),COUNTIF('OMS Drop Downs'!$B$2:$B$4,'OMS Response Form (ORF)'!Q1316)),"Complete","Incomplete"))</f>
        <v/>
      </c>
      <c r="S1316" s="25" t="str">
        <f>IF(R1316="Complete",IF(AND(NOT(ISNA(VLOOKUP(CONCATENATE(E1316,F1316,G1316,H1316,I1316,J1316),'OMS Drop Downs'!G:G,1,FALSE))),IF(AND(F1316&lt;&gt;"C3",J1316&lt;&gt;"O5"),IF(SUM(COUNTIF(K1316:Q1316,"Y"),COUNTIF(K1316:Q1316,"N"))=0,"V","I"),IF(COUNTIF(K1316:Q1316,"Y"),"V","I"))="V"),"Valid","Invalid")," ")</f>
        <v xml:space="preserve"> </v>
      </c>
      <c r="T1316"/>
    </row>
    <row r="1317" spans="1:20" x14ac:dyDescent="0.25">
      <c r="A1317" s="113"/>
      <c r="B1317" s="114"/>
      <c r="C1317" s="115"/>
      <c r="D1317" s="117"/>
      <c r="E1317" s="55"/>
      <c r="F1317" s="31"/>
      <c r="G1317" s="31"/>
      <c r="H1317" s="31"/>
      <c r="I1317" s="31"/>
      <c r="J1317" s="31"/>
      <c r="K1317" s="31"/>
      <c r="L1317" s="31"/>
      <c r="M1317" s="31"/>
      <c r="N1317" s="31"/>
      <c r="O1317" s="31"/>
      <c r="P1317" s="31"/>
      <c r="Q1317" s="31"/>
      <c r="R1317" s="24" t="str">
        <f>IF(COUNTA(A1317:Q1317)=0,"",IF(AND(COUNTA(A1317)&gt;0, COUNTA(B1317)&gt;0, COUNTA(C1317)&gt;0, COUNTA(D1317)&gt;0, COUNTIF('OMS Drop Downs'!$C$2:$C$3,'OMS Response Form (ORF)'!E1317),COUNTIF('OMS Drop Downs'!$D$2:$D$5,'OMS Response Form (ORF)'!F1317),COUNTIF('OMS Drop Downs'!$A$2:$A$5,'OMS Response Form (ORF)'!G1317),COUNTIF('OMS Drop Downs'!$B$2:$B$4,'OMS Response Form (ORF)'!H1317),COUNTIF('OMS Drop Downs'!$A$2:$A$5,'OMS Response Form (ORF)'!I1317),COUNTIF('OMS Drop Downs'!$E$2:$E$7,'OMS Response Form (ORF)'!J1317),COUNTIF('OMS Drop Downs'!$B$2:$B$4,'OMS Response Form (ORF)'!K1317),COUNTIF('OMS Drop Downs'!$B$2:$B$4,'OMS Response Form (ORF)'!L1317),COUNTIF('OMS Drop Downs'!$B$2:$B$4,'OMS Response Form (ORF)'!M1317),COUNTIF('OMS Drop Downs'!$B$2:$B$4,'OMS Response Form (ORF)'!N1317), COUNTIF('OMS Drop Downs'!$B$2:$B$4,'OMS Response Form (ORF)'!O1317),COUNTIF('OMS Drop Downs'!$B$2:$B$4,'OMS Response Form (ORF)'!P1317),COUNTIF('OMS Drop Downs'!$B$2:$B$4,'OMS Response Form (ORF)'!Q1317)),"Complete","Incomplete"))</f>
        <v/>
      </c>
      <c r="S1317" s="25" t="str">
        <f>IF(R1317="Complete",IF(AND(NOT(ISNA(VLOOKUP(CONCATENATE(E1317,F1317,G1317,H1317,I1317,J1317),'OMS Drop Downs'!G:G,1,FALSE))),IF(AND(F1317&lt;&gt;"C3",J1317&lt;&gt;"O5"),IF(SUM(COUNTIF(K1317:Q1317,"Y"),COUNTIF(K1317:Q1317,"N"))=0,"V","I"),IF(COUNTIF(K1317:Q1317,"Y"),"V","I"))="V"),"Valid","Invalid")," ")</f>
        <v xml:space="preserve"> </v>
      </c>
      <c r="T1317"/>
    </row>
    <row r="1318" spans="1:20" x14ac:dyDescent="0.25">
      <c r="A1318" s="113"/>
      <c r="B1318" s="114"/>
      <c r="C1318" s="115"/>
      <c r="D1318" s="117"/>
      <c r="E1318" s="55"/>
      <c r="F1318" s="31"/>
      <c r="G1318" s="31"/>
      <c r="H1318" s="31"/>
      <c r="I1318" s="31"/>
      <c r="J1318" s="31"/>
      <c r="K1318" s="31"/>
      <c r="L1318" s="31"/>
      <c r="M1318" s="31"/>
      <c r="N1318" s="31"/>
      <c r="O1318" s="31"/>
      <c r="P1318" s="31"/>
      <c r="Q1318" s="31"/>
      <c r="R1318" s="24" t="str">
        <f>IF(COUNTA(A1318:Q1318)=0,"",IF(AND(COUNTA(A1318)&gt;0, COUNTA(B1318)&gt;0, COUNTA(C1318)&gt;0, COUNTA(D1318)&gt;0, COUNTIF('OMS Drop Downs'!$C$2:$C$3,'OMS Response Form (ORF)'!E1318),COUNTIF('OMS Drop Downs'!$D$2:$D$5,'OMS Response Form (ORF)'!F1318),COUNTIF('OMS Drop Downs'!$A$2:$A$5,'OMS Response Form (ORF)'!G1318),COUNTIF('OMS Drop Downs'!$B$2:$B$4,'OMS Response Form (ORF)'!H1318),COUNTIF('OMS Drop Downs'!$A$2:$A$5,'OMS Response Form (ORF)'!I1318),COUNTIF('OMS Drop Downs'!$E$2:$E$7,'OMS Response Form (ORF)'!J1318),COUNTIF('OMS Drop Downs'!$B$2:$B$4,'OMS Response Form (ORF)'!K1318),COUNTIF('OMS Drop Downs'!$B$2:$B$4,'OMS Response Form (ORF)'!L1318),COUNTIF('OMS Drop Downs'!$B$2:$B$4,'OMS Response Form (ORF)'!M1318),COUNTIF('OMS Drop Downs'!$B$2:$B$4,'OMS Response Form (ORF)'!N1318), COUNTIF('OMS Drop Downs'!$B$2:$B$4,'OMS Response Form (ORF)'!O1318),COUNTIF('OMS Drop Downs'!$B$2:$B$4,'OMS Response Form (ORF)'!P1318),COUNTIF('OMS Drop Downs'!$B$2:$B$4,'OMS Response Form (ORF)'!Q1318)),"Complete","Incomplete"))</f>
        <v/>
      </c>
      <c r="S1318" s="25" t="str">
        <f>IF(R1318="Complete",IF(AND(NOT(ISNA(VLOOKUP(CONCATENATE(E1318,F1318,G1318,H1318,I1318,J1318),'OMS Drop Downs'!G:G,1,FALSE))),IF(AND(F1318&lt;&gt;"C3",J1318&lt;&gt;"O5"),IF(SUM(COUNTIF(K1318:Q1318,"Y"),COUNTIF(K1318:Q1318,"N"))=0,"V","I"),IF(COUNTIF(K1318:Q1318,"Y"),"V","I"))="V"),"Valid","Invalid")," ")</f>
        <v xml:space="preserve"> </v>
      </c>
      <c r="T1318"/>
    </row>
    <row r="1319" spans="1:20" x14ac:dyDescent="0.25">
      <c r="A1319" s="113"/>
      <c r="B1319" s="114"/>
      <c r="C1319" s="115"/>
      <c r="D1319" s="117"/>
      <c r="E1319" s="55"/>
      <c r="F1319" s="31"/>
      <c r="G1319" s="31"/>
      <c r="H1319" s="31"/>
      <c r="I1319" s="31"/>
      <c r="J1319" s="31"/>
      <c r="K1319" s="31"/>
      <c r="L1319" s="31"/>
      <c r="M1319" s="31"/>
      <c r="N1319" s="31"/>
      <c r="O1319" s="31"/>
      <c r="P1319" s="31"/>
      <c r="Q1319" s="31"/>
      <c r="R1319" s="24" t="str">
        <f>IF(COUNTA(A1319:Q1319)=0,"",IF(AND(COUNTA(A1319)&gt;0, COUNTA(B1319)&gt;0, COUNTA(C1319)&gt;0, COUNTA(D1319)&gt;0, COUNTIF('OMS Drop Downs'!$C$2:$C$3,'OMS Response Form (ORF)'!E1319),COUNTIF('OMS Drop Downs'!$D$2:$D$5,'OMS Response Form (ORF)'!F1319),COUNTIF('OMS Drop Downs'!$A$2:$A$5,'OMS Response Form (ORF)'!G1319),COUNTIF('OMS Drop Downs'!$B$2:$B$4,'OMS Response Form (ORF)'!H1319),COUNTIF('OMS Drop Downs'!$A$2:$A$5,'OMS Response Form (ORF)'!I1319),COUNTIF('OMS Drop Downs'!$E$2:$E$7,'OMS Response Form (ORF)'!J1319),COUNTIF('OMS Drop Downs'!$B$2:$B$4,'OMS Response Form (ORF)'!K1319),COUNTIF('OMS Drop Downs'!$B$2:$B$4,'OMS Response Form (ORF)'!L1319),COUNTIF('OMS Drop Downs'!$B$2:$B$4,'OMS Response Form (ORF)'!M1319),COUNTIF('OMS Drop Downs'!$B$2:$B$4,'OMS Response Form (ORF)'!N1319), COUNTIF('OMS Drop Downs'!$B$2:$B$4,'OMS Response Form (ORF)'!O1319),COUNTIF('OMS Drop Downs'!$B$2:$B$4,'OMS Response Form (ORF)'!P1319),COUNTIF('OMS Drop Downs'!$B$2:$B$4,'OMS Response Form (ORF)'!Q1319)),"Complete","Incomplete"))</f>
        <v/>
      </c>
      <c r="S1319" s="25" t="str">
        <f>IF(R1319="Complete",IF(AND(NOT(ISNA(VLOOKUP(CONCATENATE(E1319,F1319,G1319,H1319,I1319,J1319),'OMS Drop Downs'!G:G,1,FALSE))),IF(AND(F1319&lt;&gt;"C3",J1319&lt;&gt;"O5"),IF(SUM(COUNTIF(K1319:Q1319,"Y"),COUNTIF(K1319:Q1319,"N"))=0,"V","I"),IF(COUNTIF(K1319:Q1319,"Y"),"V","I"))="V"),"Valid","Invalid")," ")</f>
        <v xml:space="preserve"> </v>
      </c>
      <c r="T1319"/>
    </row>
    <row r="1320" spans="1:20" x14ac:dyDescent="0.25">
      <c r="A1320" s="113"/>
      <c r="B1320" s="114"/>
      <c r="C1320" s="115"/>
      <c r="D1320" s="117"/>
      <c r="E1320" s="55"/>
      <c r="F1320" s="31"/>
      <c r="G1320" s="31"/>
      <c r="H1320" s="31"/>
      <c r="I1320" s="31"/>
      <c r="J1320" s="31"/>
      <c r="K1320" s="31"/>
      <c r="L1320" s="31"/>
      <c r="M1320" s="31"/>
      <c r="N1320" s="31"/>
      <c r="O1320" s="31"/>
      <c r="P1320" s="31"/>
      <c r="Q1320" s="31"/>
      <c r="R1320" s="24" t="str">
        <f>IF(COUNTA(A1320:Q1320)=0,"",IF(AND(COUNTA(A1320)&gt;0, COUNTA(B1320)&gt;0, COUNTA(C1320)&gt;0, COUNTA(D1320)&gt;0, COUNTIF('OMS Drop Downs'!$C$2:$C$3,'OMS Response Form (ORF)'!E1320),COUNTIF('OMS Drop Downs'!$D$2:$D$5,'OMS Response Form (ORF)'!F1320),COUNTIF('OMS Drop Downs'!$A$2:$A$5,'OMS Response Form (ORF)'!G1320),COUNTIF('OMS Drop Downs'!$B$2:$B$4,'OMS Response Form (ORF)'!H1320),COUNTIF('OMS Drop Downs'!$A$2:$A$5,'OMS Response Form (ORF)'!I1320),COUNTIF('OMS Drop Downs'!$E$2:$E$7,'OMS Response Form (ORF)'!J1320),COUNTIF('OMS Drop Downs'!$B$2:$B$4,'OMS Response Form (ORF)'!K1320),COUNTIF('OMS Drop Downs'!$B$2:$B$4,'OMS Response Form (ORF)'!L1320),COUNTIF('OMS Drop Downs'!$B$2:$B$4,'OMS Response Form (ORF)'!M1320),COUNTIF('OMS Drop Downs'!$B$2:$B$4,'OMS Response Form (ORF)'!N1320), COUNTIF('OMS Drop Downs'!$B$2:$B$4,'OMS Response Form (ORF)'!O1320),COUNTIF('OMS Drop Downs'!$B$2:$B$4,'OMS Response Form (ORF)'!P1320),COUNTIF('OMS Drop Downs'!$B$2:$B$4,'OMS Response Form (ORF)'!Q1320)),"Complete","Incomplete"))</f>
        <v/>
      </c>
      <c r="S1320" s="25" t="str">
        <f>IF(R1320="Complete",IF(AND(NOT(ISNA(VLOOKUP(CONCATENATE(E1320,F1320,G1320,H1320,I1320,J1320),'OMS Drop Downs'!G:G,1,FALSE))),IF(AND(F1320&lt;&gt;"C3",J1320&lt;&gt;"O5"),IF(SUM(COUNTIF(K1320:Q1320,"Y"),COUNTIF(K1320:Q1320,"N"))=0,"V","I"),IF(COUNTIF(K1320:Q1320,"Y"),"V","I"))="V"),"Valid","Invalid")," ")</f>
        <v xml:space="preserve"> </v>
      </c>
      <c r="T1320"/>
    </row>
    <row r="1321" spans="1:20" x14ac:dyDescent="0.25">
      <c r="A1321" s="113"/>
      <c r="B1321" s="114"/>
      <c r="C1321" s="115"/>
      <c r="D1321" s="117"/>
      <c r="E1321" s="55"/>
      <c r="F1321" s="31"/>
      <c r="G1321" s="31"/>
      <c r="H1321" s="31"/>
      <c r="I1321" s="31"/>
      <c r="J1321" s="31"/>
      <c r="K1321" s="31"/>
      <c r="L1321" s="31"/>
      <c r="M1321" s="31"/>
      <c r="N1321" s="31"/>
      <c r="O1321" s="31"/>
      <c r="P1321" s="31"/>
      <c r="Q1321" s="31"/>
      <c r="R1321" s="24" t="str">
        <f>IF(COUNTA(A1321:Q1321)=0,"",IF(AND(COUNTA(A1321)&gt;0, COUNTA(B1321)&gt;0, COUNTA(C1321)&gt;0, COUNTA(D1321)&gt;0, COUNTIF('OMS Drop Downs'!$C$2:$C$3,'OMS Response Form (ORF)'!E1321),COUNTIF('OMS Drop Downs'!$D$2:$D$5,'OMS Response Form (ORF)'!F1321),COUNTIF('OMS Drop Downs'!$A$2:$A$5,'OMS Response Form (ORF)'!G1321),COUNTIF('OMS Drop Downs'!$B$2:$B$4,'OMS Response Form (ORF)'!H1321),COUNTIF('OMS Drop Downs'!$A$2:$A$5,'OMS Response Form (ORF)'!I1321),COUNTIF('OMS Drop Downs'!$E$2:$E$7,'OMS Response Form (ORF)'!J1321),COUNTIF('OMS Drop Downs'!$B$2:$B$4,'OMS Response Form (ORF)'!K1321),COUNTIF('OMS Drop Downs'!$B$2:$B$4,'OMS Response Form (ORF)'!L1321),COUNTIF('OMS Drop Downs'!$B$2:$B$4,'OMS Response Form (ORF)'!M1321),COUNTIF('OMS Drop Downs'!$B$2:$B$4,'OMS Response Form (ORF)'!N1321), COUNTIF('OMS Drop Downs'!$B$2:$B$4,'OMS Response Form (ORF)'!O1321),COUNTIF('OMS Drop Downs'!$B$2:$B$4,'OMS Response Form (ORF)'!P1321),COUNTIF('OMS Drop Downs'!$B$2:$B$4,'OMS Response Form (ORF)'!Q1321)),"Complete","Incomplete"))</f>
        <v/>
      </c>
      <c r="S1321" s="25" t="str">
        <f>IF(R1321="Complete",IF(AND(NOT(ISNA(VLOOKUP(CONCATENATE(E1321,F1321,G1321,H1321,I1321,J1321),'OMS Drop Downs'!G:G,1,FALSE))),IF(AND(F1321&lt;&gt;"C3",J1321&lt;&gt;"O5"),IF(SUM(COUNTIF(K1321:Q1321,"Y"),COUNTIF(K1321:Q1321,"N"))=0,"V","I"),IF(COUNTIF(K1321:Q1321,"Y"),"V","I"))="V"),"Valid","Invalid")," ")</f>
        <v xml:space="preserve"> </v>
      </c>
      <c r="T1321"/>
    </row>
    <row r="1322" spans="1:20" x14ac:dyDescent="0.25">
      <c r="A1322" s="113"/>
      <c r="B1322" s="114"/>
      <c r="C1322" s="115"/>
      <c r="D1322" s="117"/>
      <c r="E1322" s="55"/>
      <c r="F1322" s="31"/>
      <c r="G1322" s="31"/>
      <c r="H1322" s="31"/>
      <c r="I1322" s="31"/>
      <c r="J1322" s="31"/>
      <c r="K1322" s="31"/>
      <c r="L1322" s="31"/>
      <c r="M1322" s="31"/>
      <c r="N1322" s="31"/>
      <c r="O1322" s="31"/>
      <c r="P1322" s="31"/>
      <c r="Q1322" s="31"/>
      <c r="R1322" s="24" t="str">
        <f>IF(COUNTA(A1322:Q1322)=0,"",IF(AND(COUNTA(A1322)&gt;0, COUNTA(B1322)&gt;0, COUNTA(C1322)&gt;0, COUNTA(D1322)&gt;0, COUNTIF('OMS Drop Downs'!$C$2:$C$3,'OMS Response Form (ORF)'!E1322),COUNTIF('OMS Drop Downs'!$D$2:$D$5,'OMS Response Form (ORF)'!F1322),COUNTIF('OMS Drop Downs'!$A$2:$A$5,'OMS Response Form (ORF)'!G1322),COUNTIF('OMS Drop Downs'!$B$2:$B$4,'OMS Response Form (ORF)'!H1322),COUNTIF('OMS Drop Downs'!$A$2:$A$5,'OMS Response Form (ORF)'!I1322),COUNTIF('OMS Drop Downs'!$E$2:$E$7,'OMS Response Form (ORF)'!J1322),COUNTIF('OMS Drop Downs'!$B$2:$B$4,'OMS Response Form (ORF)'!K1322),COUNTIF('OMS Drop Downs'!$B$2:$B$4,'OMS Response Form (ORF)'!L1322),COUNTIF('OMS Drop Downs'!$B$2:$B$4,'OMS Response Form (ORF)'!M1322),COUNTIF('OMS Drop Downs'!$B$2:$B$4,'OMS Response Form (ORF)'!N1322), COUNTIF('OMS Drop Downs'!$B$2:$B$4,'OMS Response Form (ORF)'!O1322),COUNTIF('OMS Drop Downs'!$B$2:$B$4,'OMS Response Form (ORF)'!P1322),COUNTIF('OMS Drop Downs'!$B$2:$B$4,'OMS Response Form (ORF)'!Q1322)),"Complete","Incomplete"))</f>
        <v/>
      </c>
      <c r="S1322" s="25" t="str">
        <f>IF(R1322="Complete",IF(AND(NOT(ISNA(VLOOKUP(CONCATENATE(E1322,F1322,G1322,H1322,I1322,J1322),'OMS Drop Downs'!G:G,1,FALSE))),IF(AND(F1322&lt;&gt;"C3",J1322&lt;&gt;"O5"),IF(SUM(COUNTIF(K1322:Q1322,"Y"),COUNTIF(K1322:Q1322,"N"))=0,"V","I"),IF(COUNTIF(K1322:Q1322,"Y"),"V","I"))="V"),"Valid","Invalid")," ")</f>
        <v xml:space="preserve"> </v>
      </c>
      <c r="T1322"/>
    </row>
    <row r="1323" spans="1:20" x14ac:dyDescent="0.25">
      <c r="A1323" s="113"/>
      <c r="B1323" s="114"/>
      <c r="C1323" s="115"/>
      <c r="D1323" s="117"/>
      <c r="E1323" s="55"/>
      <c r="F1323" s="31"/>
      <c r="G1323" s="31"/>
      <c r="H1323" s="31"/>
      <c r="I1323" s="31"/>
      <c r="J1323" s="31"/>
      <c r="K1323" s="31"/>
      <c r="L1323" s="31"/>
      <c r="M1323" s="31"/>
      <c r="N1323" s="31"/>
      <c r="O1323" s="31"/>
      <c r="P1323" s="31"/>
      <c r="Q1323" s="31"/>
      <c r="R1323" s="24" t="str">
        <f>IF(COUNTA(A1323:Q1323)=0,"",IF(AND(COUNTA(A1323)&gt;0, COUNTA(B1323)&gt;0, COUNTA(C1323)&gt;0, COUNTA(D1323)&gt;0, COUNTIF('OMS Drop Downs'!$C$2:$C$3,'OMS Response Form (ORF)'!E1323),COUNTIF('OMS Drop Downs'!$D$2:$D$5,'OMS Response Form (ORF)'!F1323),COUNTIF('OMS Drop Downs'!$A$2:$A$5,'OMS Response Form (ORF)'!G1323),COUNTIF('OMS Drop Downs'!$B$2:$B$4,'OMS Response Form (ORF)'!H1323),COUNTIF('OMS Drop Downs'!$A$2:$A$5,'OMS Response Form (ORF)'!I1323),COUNTIF('OMS Drop Downs'!$E$2:$E$7,'OMS Response Form (ORF)'!J1323),COUNTIF('OMS Drop Downs'!$B$2:$B$4,'OMS Response Form (ORF)'!K1323),COUNTIF('OMS Drop Downs'!$B$2:$B$4,'OMS Response Form (ORF)'!L1323),COUNTIF('OMS Drop Downs'!$B$2:$B$4,'OMS Response Form (ORF)'!M1323),COUNTIF('OMS Drop Downs'!$B$2:$B$4,'OMS Response Form (ORF)'!N1323), COUNTIF('OMS Drop Downs'!$B$2:$B$4,'OMS Response Form (ORF)'!O1323),COUNTIF('OMS Drop Downs'!$B$2:$B$4,'OMS Response Form (ORF)'!P1323),COUNTIF('OMS Drop Downs'!$B$2:$B$4,'OMS Response Form (ORF)'!Q1323)),"Complete","Incomplete"))</f>
        <v/>
      </c>
      <c r="S1323" s="25" t="str">
        <f>IF(R1323="Complete",IF(AND(NOT(ISNA(VLOOKUP(CONCATENATE(E1323,F1323,G1323,H1323,I1323,J1323),'OMS Drop Downs'!G:G,1,FALSE))),IF(AND(F1323&lt;&gt;"C3",J1323&lt;&gt;"O5"),IF(SUM(COUNTIF(K1323:Q1323,"Y"),COUNTIF(K1323:Q1323,"N"))=0,"V","I"),IF(COUNTIF(K1323:Q1323,"Y"),"V","I"))="V"),"Valid","Invalid")," ")</f>
        <v xml:space="preserve"> </v>
      </c>
      <c r="T1323"/>
    </row>
    <row r="1324" spans="1:20" x14ac:dyDescent="0.25">
      <c r="A1324" s="113"/>
      <c r="B1324" s="114"/>
      <c r="C1324" s="115"/>
      <c r="D1324" s="117"/>
      <c r="E1324" s="55"/>
      <c r="F1324" s="31"/>
      <c r="G1324" s="31"/>
      <c r="H1324" s="31"/>
      <c r="I1324" s="31"/>
      <c r="J1324" s="31"/>
      <c r="K1324" s="31"/>
      <c r="L1324" s="31"/>
      <c r="M1324" s="31"/>
      <c r="N1324" s="31"/>
      <c r="O1324" s="31"/>
      <c r="P1324" s="31"/>
      <c r="Q1324" s="31"/>
      <c r="R1324" s="24" t="str">
        <f>IF(COUNTA(A1324:Q1324)=0,"",IF(AND(COUNTA(A1324)&gt;0, COUNTA(B1324)&gt;0, COUNTA(C1324)&gt;0, COUNTA(D1324)&gt;0, COUNTIF('OMS Drop Downs'!$C$2:$C$3,'OMS Response Form (ORF)'!E1324),COUNTIF('OMS Drop Downs'!$D$2:$D$5,'OMS Response Form (ORF)'!F1324),COUNTIF('OMS Drop Downs'!$A$2:$A$5,'OMS Response Form (ORF)'!G1324),COUNTIF('OMS Drop Downs'!$B$2:$B$4,'OMS Response Form (ORF)'!H1324),COUNTIF('OMS Drop Downs'!$A$2:$A$5,'OMS Response Form (ORF)'!I1324),COUNTIF('OMS Drop Downs'!$E$2:$E$7,'OMS Response Form (ORF)'!J1324),COUNTIF('OMS Drop Downs'!$B$2:$B$4,'OMS Response Form (ORF)'!K1324),COUNTIF('OMS Drop Downs'!$B$2:$B$4,'OMS Response Form (ORF)'!L1324),COUNTIF('OMS Drop Downs'!$B$2:$B$4,'OMS Response Form (ORF)'!M1324),COUNTIF('OMS Drop Downs'!$B$2:$B$4,'OMS Response Form (ORF)'!N1324), COUNTIF('OMS Drop Downs'!$B$2:$B$4,'OMS Response Form (ORF)'!O1324),COUNTIF('OMS Drop Downs'!$B$2:$B$4,'OMS Response Form (ORF)'!P1324),COUNTIF('OMS Drop Downs'!$B$2:$B$4,'OMS Response Form (ORF)'!Q1324)),"Complete","Incomplete"))</f>
        <v/>
      </c>
      <c r="S1324" s="25" t="str">
        <f>IF(R1324="Complete",IF(AND(NOT(ISNA(VLOOKUP(CONCATENATE(E1324,F1324,G1324,H1324,I1324,J1324),'OMS Drop Downs'!G:G,1,FALSE))),IF(AND(F1324&lt;&gt;"C3",J1324&lt;&gt;"O5"),IF(SUM(COUNTIF(K1324:Q1324,"Y"),COUNTIF(K1324:Q1324,"N"))=0,"V","I"),IF(COUNTIF(K1324:Q1324,"Y"),"V","I"))="V"),"Valid","Invalid")," ")</f>
        <v xml:space="preserve"> </v>
      </c>
      <c r="T1324"/>
    </row>
    <row r="1325" spans="1:20" x14ac:dyDescent="0.25">
      <c r="A1325" s="113"/>
      <c r="B1325" s="114"/>
      <c r="C1325" s="115"/>
      <c r="D1325" s="117"/>
      <c r="E1325" s="55"/>
      <c r="F1325" s="31"/>
      <c r="G1325" s="31"/>
      <c r="H1325" s="31"/>
      <c r="I1325" s="31"/>
      <c r="J1325" s="31"/>
      <c r="K1325" s="31"/>
      <c r="L1325" s="31"/>
      <c r="M1325" s="31"/>
      <c r="N1325" s="31"/>
      <c r="O1325" s="31"/>
      <c r="P1325" s="31"/>
      <c r="Q1325" s="31"/>
      <c r="R1325" s="24" t="str">
        <f>IF(COUNTA(A1325:Q1325)=0,"",IF(AND(COUNTA(A1325)&gt;0, COUNTA(B1325)&gt;0, COUNTA(C1325)&gt;0, COUNTA(D1325)&gt;0, COUNTIF('OMS Drop Downs'!$C$2:$C$3,'OMS Response Form (ORF)'!E1325),COUNTIF('OMS Drop Downs'!$D$2:$D$5,'OMS Response Form (ORF)'!F1325),COUNTIF('OMS Drop Downs'!$A$2:$A$5,'OMS Response Form (ORF)'!G1325),COUNTIF('OMS Drop Downs'!$B$2:$B$4,'OMS Response Form (ORF)'!H1325),COUNTIF('OMS Drop Downs'!$A$2:$A$5,'OMS Response Form (ORF)'!I1325),COUNTIF('OMS Drop Downs'!$E$2:$E$7,'OMS Response Form (ORF)'!J1325),COUNTIF('OMS Drop Downs'!$B$2:$B$4,'OMS Response Form (ORF)'!K1325),COUNTIF('OMS Drop Downs'!$B$2:$B$4,'OMS Response Form (ORF)'!L1325),COUNTIF('OMS Drop Downs'!$B$2:$B$4,'OMS Response Form (ORF)'!M1325),COUNTIF('OMS Drop Downs'!$B$2:$B$4,'OMS Response Form (ORF)'!N1325), COUNTIF('OMS Drop Downs'!$B$2:$B$4,'OMS Response Form (ORF)'!O1325),COUNTIF('OMS Drop Downs'!$B$2:$B$4,'OMS Response Form (ORF)'!P1325),COUNTIF('OMS Drop Downs'!$B$2:$B$4,'OMS Response Form (ORF)'!Q1325)),"Complete","Incomplete"))</f>
        <v/>
      </c>
      <c r="S1325" s="25" t="str">
        <f>IF(R1325="Complete",IF(AND(NOT(ISNA(VLOOKUP(CONCATENATE(E1325,F1325,G1325,H1325,I1325,J1325),'OMS Drop Downs'!G:G,1,FALSE))),IF(AND(F1325&lt;&gt;"C3",J1325&lt;&gt;"O5"),IF(SUM(COUNTIF(K1325:Q1325,"Y"),COUNTIF(K1325:Q1325,"N"))=0,"V","I"),IF(COUNTIF(K1325:Q1325,"Y"),"V","I"))="V"),"Valid","Invalid")," ")</f>
        <v xml:space="preserve"> </v>
      </c>
      <c r="T1325"/>
    </row>
    <row r="1326" spans="1:20" x14ac:dyDescent="0.25">
      <c r="A1326" s="113"/>
      <c r="B1326" s="114"/>
      <c r="C1326" s="115"/>
      <c r="D1326" s="117"/>
      <c r="E1326" s="55"/>
      <c r="F1326" s="31"/>
      <c r="G1326" s="31"/>
      <c r="H1326" s="31"/>
      <c r="I1326" s="31"/>
      <c r="J1326" s="31"/>
      <c r="K1326" s="31"/>
      <c r="L1326" s="31"/>
      <c r="M1326" s="31"/>
      <c r="N1326" s="31"/>
      <c r="O1326" s="31"/>
      <c r="P1326" s="31"/>
      <c r="Q1326" s="31"/>
      <c r="R1326" s="24" t="str">
        <f>IF(COUNTA(A1326:Q1326)=0,"",IF(AND(COUNTA(A1326)&gt;0, COUNTA(B1326)&gt;0, COUNTA(C1326)&gt;0, COUNTA(D1326)&gt;0, COUNTIF('OMS Drop Downs'!$C$2:$C$3,'OMS Response Form (ORF)'!E1326),COUNTIF('OMS Drop Downs'!$D$2:$D$5,'OMS Response Form (ORF)'!F1326),COUNTIF('OMS Drop Downs'!$A$2:$A$5,'OMS Response Form (ORF)'!G1326),COUNTIF('OMS Drop Downs'!$B$2:$B$4,'OMS Response Form (ORF)'!H1326),COUNTIF('OMS Drop Downs'!$A$2:$A$5,'OMS Response Form (ORF)'!I1326),COUNTIF('OMS Drop Downs'!$E$2:$E$7,'OMS Response Form (ORF)'!J1326),COUNTIF('OMS Drop Downs'!$B$2:$B$4,'OMS Response Form (ORF)'!K1326),COUNTIF('OMS Drop Downs'!$B$2:$B$4,'OMS Response Form (ORF)'!L1326),COUNTIF('OMS Drop Downs'!$B$2:$B$4,'OMS Response Form (ORF)'!M1326),COUNTIF('OMS Drop Downs'!$B$2:$B$4,'OMS Response Form (ORF)'!N1326), COUNTIF('OMS Drop Downs'!$B$2:$B$4,'OMS Response Form (ORF)'!O1326),COUNTIF('OMS Drop Downs'!$B$2:$B$4,'OMS Response Form (ORF)'!P1326),COUNTIF('OMS Drop Downs'!$B$2:$B$4,'OMS Response Form (ORF)'!Q1326)),"Complete","Incomplete"))</f>
        <v/>
      </c>
      <c r="S1326" s="25" t="str">
        <f>IF(R1326="Complete",IF(AND(NOT(ISNA(VLOOKUP(CONCATENATE(E1326,F1326,G1326,H1326,I1326,J1326),'OMS Drop Downs'!G:G,1,FALSE))),IF(AND(F1326&lt;&gt;"C3",J1326&lt;&gt;"O5"),IF(SUM(COUNTIF(K1326:Q1326,"Y"),COUNTIF(K1326:Q1326,"N"))=0,"V","I"),IF(COUNTIF(K1326:Q1326,"Y"),"V","I"))="V"),"Valid","Invalid")," ")</f>
        <v xml:space="preserve"> </v>
      </c>
      <c r="T1326"/>
    </row>
    <row r="1327" spans="1:20" x14ac:dyDescent="0.25">
      <c r="A1327" s="113"/>
      <c r="B1327" s="114"/>
      <c r="C1327" s="115"/>
      <c r="D1327" s="117"/>
      <c r="E1327" s="55"/>
      <c r="F1327" s="31"/>
      <c r="G1327" s="31"/>
      <c r="H1327" s="31"/>
      <c r="I1327" s="31"/>
      <c r="J1327" s="31"/>
      <c r="K1327" s="31"/>
      <c r="L1327" s="31"/>
      <c r="M1327" s="31"/>
      <c r="N1327" s="31"/>
      <c r="O1327" s="31"/>
      <c r="P1327" s="31"/>
      <c r="Q1327" s="31"/>
      <c r="R1327" s="24" t="str">
        <f>IF(COUNTA(A1327:Q1327)=0,"",IF(AND(COUNTA(A1327)&gt;0, COUNTA(B1327)&gt;0, COUNTA(C1327)&gt;0, COUNTA(D1327)&gt;0, COUNTIF('OMS Drop Downs'!$C$2:$C$3,'OMS Response Form (ORF)'!E1327),COUNTIF('OMS Drop Downs'!$D$2:$D$5,'OMS Response Form (ORF)'!F1327),COUNTIF('OMS Drop Downs'!$A$2:$A$5,'OMS Response Form (ORF)'!G1327),COUNTIF('OMS Drop Downs'!$B$2:$B$4,'OMS Response Form (ORF)'!H1327),COUNTIF('OMS Drop Downs'!$A$2:$A$5,'OMS Response Form (ORF)'!I1327),COUNTIF('OMS Drop Downs'!$E$2:$E$7,'OMS Response Form (ORF)'!J1327),COUNTIF('OMS Drop Downs'!$B$2:$B$4,'OMS Response Form (ORF)'!K1327),COUNTIF('OMS Drop Downs'!$B$2:$B$4,'OMS Response Form (ORF)'!L1327),COUNTIF('OMS Drop Downs'!$B$2:$B$4,'OMS Response Form (ORF)'!M1327),COUNTIF('OMS Drop Downs'!$B$2:$B$4,'OMS Response Form (ORF)'!N1327), COUNTIF('OMS Drop Downs'!$B$2:$B$4,'OMS Response Form (ORF)'!O1327),COUNTIF('OMS Drop Downs'!$B$2:$B$4,'OMS Response Form (ORF)'!P1327),COUNTIF('OMS Drop Downs'!$B$2:$B$4,'OMS Response Form (ORF)'!Q1327)),"Complete","Incomplete"))</f>
        <v/>
      </c>
      <c r="S1327" s="25" t="str">
        <f>IF(R1327="Complete",IF(AND(NOT(ISNA(VLOOKUP(CONCATENATE(E1327,F1327,G1327,H1327,I1327,J1327),'OMS Drop Downs'!G:G,1,FALSE))),IF(AND(F1327&lt;&gt;"C3",J1327&lt;&gt;"O5"),IF(SUM(COUNTIF(K1327:Q1327,"Y"),COUNTIF(K1327:Q1327,"N"))=0,"V","I"),IF(COUNTIF(K1327:Q1327,"Y"),"V","I"))="V"),"Valid","Invalid")," ")</f>
        <v xml:space="preserve"> </v>
      </c>
      <c r="T1327"/>
    </row>
    <row r="1328" spans="1:20" x14ac:dyDescent="0.25">
      <c r="A1328" s="113"/>
      <c r="B1328" s="114"/>
      <c r="C1328" s="115"/>
      <c r="D1328" s="117"/>
      <c r="E1328" s="55"/>
      <c r="F1328" s="31"/>
      <c r="G1328" s="31"/>
      <c r="H1328" s="31"/>
      <c r="I1328" s="31"/>
      <c r="J1328" s="31"/>
      <c r="K1328" s="31"/>
      <c r="L1328" s="31"/>
      <c r="M1328" s="31"/>
      <c r="N1328" s="31"/>
      <c r="O1328" s="31"/>
      <c r="P1328" s="31"/>
      <c r="Q1328" s="31"/>
      <c r="R1328" s="24" t="str">
        <f>IF(COUNTA(A1328:Q1328)=0,"",IF(AND(COUNTA(A1328)&gt;0, COUNTA(B1328)&gt;0, COUNTA(C1328)&gt;0, COUNTA(D1328)&gt;0, COUNTIF('OMS Drop Downs'!$C$2:$C$3,'OMS Response Form (ORF)'!E1328),COUNTIF('OMS Drop Downs'!$D$2:$D$5,'OMS Response Form (ORF)'!F1328),COUNTIF('OMS Drop Downs'!$A$2:$A$5,'OMS Response Form (ORF)'!G1328),COUNTIF('OMS Drop Downs'!$B$2:$B$4,'OMS Response Form (ORF)'!H1328),COUNTIF('OMS Drop Downs'!$A$2:$A$5,'OMS Response Form (ORF)'!I1328),COUNTIF('OMS Drop Downs'!$E$2:$E$7,'OMS Response Form (ORF)'!J1328),COUNTIF('OMS Drop Downs'!$B$2:$B$4,'OMS Response Form (ORF)'!K1328),COUNTIF('OMS Drop Downs'!$B$2:$B$4,'OMS Response Form (ORF)'!L1328),COUNTIF('OMS Drop Downs'!$B$2:$B$4,'OMS Response Form (ORF)'!M1328),COUNTIF('OMS Drop Downs'!$B$2:$B$4,'OMS Response Form (ORF)'!N1328), COUNTIF('OMS Drop Downs'!$B$2:$B$4,'OMS Response Form (ORF)'!O1328),COUNTIF('OMS Drop Downs'!$B$2:$B$4,'OMS Response Form (ORF)'!P1328),COUNTIF('OMS Drop Downs'!$B$2:$B$4,'OMS Response Form (ORF)'!Q1328)),"Complete","Incomplete"))</f>
        <v/>
      </c>
      <c r="S1328" s="25" t="str">
        <f>IF(R1328="Complete",IF(AND(NOT(ISNA(VLOOKUP(CONCATENATE(E1328,F1328,G1328,H1328,I1328,J1328),'OMS Drop Downs'!G:G,1,FALSE))),IF(AND(F1328&lt;&gt;"C3",J1328&lt;&gt;"O5"),IF(SUM(COUNTIF(K1328:Q1328,"Y"),COUNTIF(K1328:Q1328,"N"))=0,"V","I"),IF(COUNTIF(K1328:Q1328,"Y"),"V","I"))="V"),"Valid","Invalid")," ")</f>
        <v xml:space="preserve"> </v>
      </c>
      <c r="T1328"/>
    </row>
    <row r="1329" spans="1:20" x14ac:dyDescent="0.25">
      <c r="A1329" s="113"/>
      <c r="B1329" s="114"/>
      <c r="C1329" s="115"/>
      <c r="D1329" s="117"/>
      <c r="E1329" s="55"/>
      <c r="F1329" s="31"/>
      <c r="G1329" s="31"/>
      <c r="H1329" s="31"/>
      <c r="I1329" s="31"/>
      <c r="J1329" s="31"/>
      <c r="K1329" s="31"/>
      <c r="L1329" s="31"/>
      <c r="M1329" s="31"/>
      <c r="N1329" s="31"/>
      <c r="O1329" s="31"/>
      <c r="P1329" s="31"/>
      <c r="Q1329" s="31"/>
      <c r="R1329" s="24" t="str">
        <f>IF(COUNTA(A1329:Q1329)=0,"",IF(AND(COUNTA(A1329)&gt;0, COUNTA(B1329)&gt;0, COUNTA(C1329)&gt;0, COUNTA(D1329)&gt;0, COUNTIF('OMS Drop Downs'!$C$2:$C$3,'OMS Response Form (ORF)'!E1329),COUNTIF('OMS Drop Downs'!$D$2:$D$5,'OMS Response Form (ORF)'!F1329),COUNTIF('OMS Drop Downs'!$A$2:$A$5,'OMS Response Form (ORF)'!G1329),COUNTIF('OMS Drop Downs'!$B$2:$B$4,'OMS Response Form (ORF)'!H1329),COUNTIF('OMS Drop Downs'!$A$2:$A$5,'OMS Response Form (ORF)'!I1329),COUNTIF('OMS Drop Downs'!$E$2:$E$7,'OMS Response Form (ORF)'!J1329),COUNTIF('OMS Drop Downs'!$B$2:$B$4,'OMS Response Form (ORF)'!K1329),COUNTIF('OMS Drop Downs'!$B$2:$B$4,'OMS Response Form (ORF)'!L1329),COUNTIF('OMS Drop Downs'!$B$2:$B$4,'OMS Response Form (ORF)'!M1329),COUNTIF('OMS Drop Downs'!$B$2:$B$4,'OMS Response Form (ORF)'!N1329), COUNTIF('OMS Drop Downs'!$B$2:$B$4,'OMS Response Form (ORF)'!O1329),COUNTIF('OMS Drop Downs'!$B$2:$B$4,'OMS Response Form (ORF)'!P1329),COUNTIF('OMS Drop Downs'!$B$2:$B$4,'OMS Response Form (ORF)'!Q1329)),"Complete","Incomplete"))</f>
        <v/>
      </c>
      <c r="S1329" s="25" t="str">
        <f>IF(R1329="Complete",IF(AND(NOT(ISNA(VLOOKUP(CONCATENATE(E1329,F1329,G1329,H1329,I1329,J1329),'OMS Drop Downs'!G:G,1,FALSE))),IF(AND(F1329&lt;&gt;"C3",J1329&lt;&gt;"O5"),IF(SUM(COUNTIF(K1329:Q1329,"Y"),COUNTIF(K1329:Q1329,"N"))=0,"V","I"),IF(COUNTIF(K1329:Q1329,"Y"),"V","I"))="V"),"Valid","Invalid")," ")</f>
        <v xml:space="preserve"> </v>
      </c>
      <c r="T1329"/>
    </row>
    <row r="1330" spans="1:20" x14ac:dyDescent="0.25">
      <c r="A1330" s="113"/>
      <c r="B1330" s="114"/>
      <c r="C1330" s="115"/>
      <c r="D1330" s="117"/>
      <c r="E1330" s="55"/>
      <c r="F1330" s="31"/>
      <c r="G1330" s="31"/>
      <c r="H1330" s="31"/>
      <c r="I1330" s="31"/>
      <c r="J1330" s="31"/>
      <c r="K1330" s="31"/>
      <c r="L1330" s="31"/>
      <c r="M1330" s="31"/>
      <c r="N1330" s="31"/>
      <c r="O1330" s="31"/>
      <c r="P1330" s="31"/>
      <c r="Q1330" s="31"/>
      <c r="R1330" s="24" t="str">
        <f>IF(COUNTA(A1330:Q1330)=0,"",IF(AND(COUNTA(A1330)&gt;0, COUNTA(B1330)&gt;0, COUNTA(C1330)&gt;0, COUNTA(D1330)&gt;0, COUNTIF('OMS Drop Downs'!$C$2:$C$3,'OMS Response Form (ORF)'!E1330),COUNTIF('OMS Drop Downs'!$D$2:$D$5,'OMS Response Form (ORF)'!F1330),COUNTIF('OMS Drop Downs'!$A$2:$A$5,'OMS Response Form (ORF)'!G1330),COUNTIF('OMS Drop Downs'!$B$2:$B$4,'OMS Response Form (ORF)'!H1330),COUNTIF('OMS Drop Downs'!$A$2:$A$5,'OMS Response Form (ORF)'!I1330),COUNTIF('OMS Drop Downs'!$E$2:$E$7,'OMS Response Form (ORF)'!J1330),COUNTIF('OMS Drop Downs'!$B$2:$B$4,'OMS Response Form (ORF)'!K1330),COUNTIF('OMS Drop Downs'!$B$2:$B$4,'OMS Response Form (ORF)'!L1330),COUNTIF('OMS Drop Downs'!$B$2:$B$4,'OMS Response Form (ORF)'!M1330),COUNTIF('OMS Drop Downs'!$B$2:$B$4,'OMS Response Form (ORF)'!N1330), COUNTIF('OMS Drop Downs'!$B$2:$B$4,'OMS Response Form (ORF)'!O1330),COUNTIF('OMS Drop Downs'!$B$2:$B$4,'OMS Response Form (ORF)'!P1330),COUNTIF('OMS Drop Downs'!$B$2:$B$4,'OMS Response Form (ORF)'!Q1330)),"Complete","Incomplete"))</f>
        <v/>
      </c>
      <c r="S1330" s="25" t="str">
        <f>IF(R1330="Complete",IF(AND(NOT(ISNA(VLOOKUP(CONCATENATE(E1330,F1330,G1330,H1330,I1330,J1330),'OMS Drop Downs'!G:G,1,FALSE))),IF(AND(F1330&lt;&gt;"C3",J1330&lt;&gt;"O5"),IF(SUM(COUNTIF(K1330:Q1330,"Y"),COUNTIF(K1330:Q1330,"N"))=0,"V","I"),IF(COUNTIF(K1330:Q1330,"Y"),"V","I"))="V"),"Valid","Invalid")," ")</f>
        <v xml:space="preserve"> </v>
      </c>
      <c r="T1330"/>
    </row>
    <row r="1331" spans="1:20" x14ac:dyDescent="0.25">
      <c r="A1331" s="113"/>
      <c r="B1331" s="114"/>
      <c r="C1331" s="115"/>
      <c r="D1331" s="117"/>
      <c r="E1331" s="55"/>
      <c r="F1331" s="31"/>
      <c r="G1331" s="31"/>
      <c r="H1331" s="31"/>
      <c r="I1331" s="31"/>
      <c r="J1331" s="31"/>
      <c r="K1331" s="31"/>
      <c r="L1331" s="31"/>
      <c r="M1331" s="31"/>
      <c r="N1331" s="31"/>
      <c r="O1331" s="31"/>
      <c r="P1331" s="31"/>
      <c r="Q1331" s="31"/>
      <c r="R1331" s="24" t="str">
        <f>IF(COUNTA(A1331:Q1331)=0,"",IF(AND(COUNTA(A1331)&gt;0, COUNTA(B1331)&gt;0, COUNTA(C1331)&gt;0, COUNTA(D1331)&gt;0, COUNTIF('OMS Drop Downs'!$C$2:$C$3,'OMS Response Form (ORF)'!E1331),COUNTIF('OMS Drop Downs'!$D$2:$D$5,'OMS Response Form (ORF)'!F1331),COUNTIF('OMS Drop Downs'!$A$2:$A$5,'OMS Response Form (ORF)'!G1331),COUNTIF('OMS Drop Downs'!$B$2:$B$4,'OMS Response Form (ORF)'!H1331),COUNTIF('OMS Drop Downs'!$A$2:$A$5,'OMS Response Form (ORF)'!I1331),COUNTIF('OMS Drop Downs'!$E$2:$E$7,'OMS Response Form (ORF)'!J1331),COUNTIF('OMS Drop Downs'!$B$2:$B$4,'OMS Response Form (ORF)'!K1331),COUNTIF('OMS Drop Downs'!$B$2:$B$4,'OMS Response Form (ORF)'!L1331),COUNTIF('OMS Drop Downs'!$B$2:$B$4,'OMS Response Form (ORF)'!M1331),COUNTIF('OMS Drop Downs'!$B$2:$B$4,'OMS Response Form (ORF)'!N1331), COUNTIF('OMS Drop Downs'!$B$2:$B$4,'OMS Response Form (ORF)'!O1331),COUNTIF('OMS Drop Downs'!$B$2:$B$4,'OMS Response Form (ORF)'!P1331),COUNTIF('OMS Drop Downs'!$B$2:$B$4,'OMS Response Form (ORF)'!Q1331)),"Complete","Incomplete"))</f>
        <v/>
      </c>
      <c r="S1331" s="25" t="str">
        <f>IF(R1331="Complete",IF(AND(NOT(ISNA(VLOOKUP(CONCATENATE(E1331,F1331,G1331,H1331,I1331,J1331),'OMS Drop Downs'!G:G,1,FALSE))),IF(AND(F1331&lt;&gt;"C3",J1331&lt;&gt;"O5"),IF(SUM(COUNTIF(K1331:Q1331,"Y"),COUNTIF(K1331:Q1331,"N"))=0,"V","I"),IF(COUNTIF(K1331:Q1331,"Y"),"V","I"))="V"),"Valid","Invalid")," ")</f>
        <v xml:space="preserve"> </v>
      </c>
      <c r="T1331"/>
    </row>
    <row r="1332" spans="1:20" x14ac:dyDescent="0.25">
      <c r="A1332" s="113"/>
      <c r="B1332" s="114"/>
      <c r="C1332" s="115"/>
      <c r="D1332" s="117"/>
      <c r="E1332" s="55"/>
      <c r="F1332" s="31"/>
      <c r="G1332" s="31"/>
      <c r="H1332" s="31"/>
      <c r="I1332" s="31"/>
      <c r="J1332" s="31"/>
      <c r="K1332" s="31"/>
      <c r="L1332" s="31"/>
      <c r="M1332" s="31"/>
      <c r="N1332" s="31"/>
      <c r="O1332" s="31"/>
      <c r="P1332" s="31"/>
      <c r="Q1332" s="31"/>
      <c r="R1332" s="24" t="str">
        <f>IF(COUNTA(A1332:Q1332)=0,"",IF(AND(COUNTA(A1332)&gt;0, COUNTA(B1332)&gt;0, COUNTA(C1332)&gt;0, COUNTA(D1332)&gt;0, COUNTIF('OMS Drop Downs'!$C$2:$C$3,'OMS Response Form (ORF)'!E1332),COUNTIF('OMS Drop Downs'!$D$2:$D$5,'OMS Response Form (ORF)'!F1332),COUNTIF('OMS Drop Downs'!$A$2:$A$5,'OMS Response Form (ORF)'!G1332),COUNTIF('OMS Drop Downs'!$B$2:$B$4,'OMS Response Form (ORF)'!H1332),COUNTIF('OMS Drop Downs'!$A$2:$A$5,'OMS Response Form (ORF)'!I1332),COUNTIF('OMS Drop Downs'!$E$2:$E$7,'OMS Response Form (ORF)'!J1332),COUNTIF('OMS Drop Downs'!$B$2:$B$4,'OMS Response Form (ORF)'!K1332),COUNTIF('OMS Drop Downs'!$B$2:$B$4,'OMS Response Form (ORF)'!L1332),COUNTIF('OMS Drop Downs'!$B$2:$B$4,'OMS Response Form (ORF)'!M1332),COUNTIF('OMS Drop Downs'!$B$2:$B$4,'OMS Response Form (ORF)'!N1332), COUNTIF('OMS Drop Downs'!$B$2:$B$4,'OMS Response Form (ORF)'!O1332),COUNTIF('OMS Drop Downs'!$B$2:$B$4,'OMS Response Form (ORF)'!P1332),COUNTIF('OMS Drop Downs'!$B$2:$B$4,'OMS Response Form (ORF)'!Q1332)),"Complete","Incomplete"))</f>
        <v/>
      </c>
      <c r="S1332" s="25" t="str">
        <f>IF(R1332="Complete",IF(AND(NOT(ISNA(VLOOKUP(CONCATENATE(E1332,F1332,G1332,H1332,I1332,J1332),'OMS Drop Downs'!G:G,1,FALSE))),IF(AND(F1332&lt;&gt;"C3",J1332&lt;&gt;"O5"),IF(SUM(COUNTIF(K1332:Q1332,"Y"),COUNTIF(K1332:Q1332,"N"))=0,"V","I"),IF(COUNTIF(K1332:Q1332,"Y"),"V","I"))="V"),"Valid","Invalid")," ")</f>
        <v xml:space="preserve"> </v>
      </c>
      <c r="T1332"/>
    </row>
    <row r="1333" spans="1:20" x14ac:dyDescent="0.25">
      <c r="A1333" s="113"/>
      <c r="B1333" s="114"/>
      <c r="C1333" s="115"/>
      <c r="D1333" s="117"/>
      <c r="E1333" s="55"/>
      <c r="F1333" s="31"/>
      <c r="G1333" s="31"/>
      <c r="H1333" s="31"/>
      <c r="I1333" s="31"/>
      <c r="J1333" s="31"/>
      <c r="K1333" s="31"/>
      <c r="L1333" s="31"/>
      <c r="M1333" s="31"/>
      <c r="N1333" s="31"/>
      <c r="O1333" s="31"/>
      <c r="P1333" s="31"/>
      <c r="Q1333" s="31"/>
      <c r="R1333" s="24" t="str">
        <f>IF(COUNTA(A1333:Q1333)=0,"",IF(AND(COUNTA(A1333)&gt;0, COUNTA(B1333)&gt;0, COUNTA(C1333)&gt;0, COUNTA(D1333)&gt;0, COUNTIF('OMS Drop Downs'!$C$2:$C$3,'OMS Response Form (ORF)'!E1333),COUNTIF('OMS Drop Downs'!$D$2:$D$5,'OMS Response Form (ORF)'!F1333),COUNTIF('OMS Drop Downs'!$A$2:$A$5,'OMS Response Form (ORF)'!G1333),COUNTIF('OMS Drop Downs'!$B$2:$B$4,'OMS Response Form (ORF)'!H1333),COUNTIF('OMS Drop Downs'!$A$2:$A$5,'OMS Response Form (ORF)'!I1333),COUNTIF('OMS Drop Downs'!$E$2:$E$7,'OMS Response Form (ORF)'!J1333),COUNTIF('OMS Drop Downs'!$B$2:$B$4,'OMS Response Form (ORF)'!K1333),COUNTIF('OMS Drop Downs'!$B$2:$B$4,'OMS Response Form (ORF)'!L1333),COUNTIF('OMS Drop Downs'!$B$2:$B$4,'OMS Response Form (ORF)'!M1333),COUNTIF('OMS Drop Downs'!$B$2:$B$4,'OMS Response Form (ORF)'!N1333), COUNTIF('OMS Drop Downs'!$B$2:$B$4,'OMS Response Form (ORF)'!O1333),COUNTIF('OMS Drop Downs'!$B$2:$B$4,'OMS Response Form (ORF)'!P1333),COUNTIF('OMS Drop Downs'!$B$2:$B$4,'OMS Response Form (ORF)'!Q1333)),"Complete","Incomplete"))</f>
        <v/>
      </c>
      <c r="S1333" s="25" t="str">
        <f>IF(R1333="Complete",IF(AND(NOT(ISNA(VLOOKUP(CONCATENATE(E1333,F1333,G1333,H1333,I1333,J1333),'OMS Drop Downs'!G:G,1,FALSE))),IF(AND(F1333&lt;&gt;"C3",J1333&lt;&gt;"O5"),IF(SUM(COUNTIF(K1333:Q1333,"Y"),COUNTIF(K1333:Q1333,"N"))=0,"V","I"),IF(COUNTIF(K1333:Q1333,"Y"),"V","I"))="V"),"Valid","Invalid")," ")</f>
        <v xml:space="preserve"> </v>
      </c>
      <c r="T1333"/>
    </row>
    <row r="1334" spans="1:20" x14ac:dyDescent="0.25">
      <c r="A1334" s="113"/>
      <c r="B1334" s="114"/>
      <c r="C1334" s="115"/>
      <c r="D1334" s="117"/>
      <c r="E1334" s="55"/>
      <c r="F1334" s="31"/>
      <c r="G1334" s="31"/>
      <c r="H1334" s="31"/>
      <c r="I1334" s="31"/>
      <c r="J1334" s="31"/>
      <c r="K1334" s="31"/>
      <c r="L1334" s="31"/>
      <c r="M1334" s="31"/>
      <c r="N1334" s="31"/>
      <c r="O1334" s="31"/>
      <c r="P1334" s="31"/>
      <c r="Q1334" s="31"/>
      <c r="R1334" s="24" t="str">
        <f>IF(COUNTA(A1334:Q1334)=0,"",IF(AND(COUNTA(A1334)&gt;0, COUNTA(B1334)&gt;0, COUNTA(C1334)&gt;0, COUNTA(D1334)&gt;0, COUNTIF('OMS Drop Downs'!$C$2:$C$3,'OMS Response Form (ORF)'!E1334),COUNTIF('OMS Drop Downs'!$D$2:$D$5,'OMS Response Form (ORF)'!F1334),COUNTIF('OMS Drop Downs'!$A$2:$A$5,'OMS Response Form (ORF)'!G1334),COUNTIF('OMS Drop Downs'!$B$2:$B$4,'OMS Response Form (ORF)'!H1334),COUNTIF('OMS Drop Downs'!$A$2:$A$5,'OMS Response Form (ORF)'!I1334),COUNTIF('OMS Drop Downs'!$E$2:$E$7,'OMS Response Form (ORF)'!J1334),COUNTIF('OMS Drop Downs'!$B$2:$B$4,'OMS Response Form (ORF)'!K1334),COUNTIF('OMS Drop Downs'!$B$2:$B$4,'OMS Response Form (ORF)'!L1334),COUNTIF('OMS Drop Downs'!$B$2:$B$4,'OMS Response Form (ORF)'!M1334),COUNTIF('OMS Drop Downs'!$B$2:$B$4,'OMS Response Form (ORF)'!N1334), COUNTIF('OMS Drop Downs'!$B$2:$B$4,'OMS Response Form (ORF)'!O1334),COUNTIF('OMS Drop Downs'!$B$2:$B$4,'OMS Response Form (ORF)'!P1334),COUNTIF('OMS Drop Downs'!$B$2:$B$4,'OMS Response Form (ORF)'!Q1334)),"Complete","Incomplete"))</f>
        <v/>
      </c>
      <c r="S1334" s="25" t="str">
        <f>IF(R1334="Complete",IF(AND(NOT(ISNA(VLOOKUP(CONCATENATE(E1334,F1334,G1334,H1334,I1334,J1334),'OMS Drop Downs'!G:G,1,FALSE))),IF(AND(F1334&lt;&gt;"C3",J1334&lt;&gt;"O5"),IF(SUM(COUNTIF(K1334:Q1334,"Y"),COUNTIF(K1334:Q1334,"N"))=0,"V","I"),IF(COUNTIF(K1334:Q1334,"Y"),"V","I"))="V"),"Valid","Invalid")," ")</f>
        <v xml:space="preserve"> </v>
      </c>
      <c r="T1334"/>
    </row>
    <row r="1335" spans="1:20" x14ac:dyDescent="0.25">
      <c r="A1335" s="113"/>
      <c r="B1335" s="114"/>
      <c r="C1335" s="115"/>
      <c r="D1335" s="117"/>
      <c r="E1335" s="55"/>
      <c r="F1335" s="31"/>
      <c r="G1335" s="31"/>
      <c r="H1335" s="31"/>
      <c r="I1335" s="31"/>
      <c r="J1335" s="31"/>
      <c r="K1335" s="31"/>
      <c r="L1335" s="31"/>
      <c r="M1335" s="31"/>
      <c r="N1335" s="31"/>
      <c r="O1335" s="31"/>
      <c r="P1335" s="31"/>
      <c r="Q1335" s="31"/>
      <c r="R1335" s="24" t="str">
        <f>IF(COUNTA(A1335:Q1335)=0,"",IF(AND(COUNTA(A1335)&gt;0, COUNTA(B1335)&gt;0, COUNTA(C1335)&gt;0, COUNTA(D1335)&gt;0, COUNTIF('OMS Drop Downs'!$C$2:$C$3,'OMS Response Form (ORF)'!E1335),COUNTIF('OMS Drop Downs'!$D$2:$D$5,'OMS Response Form (ORF)'!F1335),COUNTIF('OMS Drop Downs'!$A$2:$A$5,'OMS Response Form (ORF)'!G1335),COUNTIF('OMS Drop Downs'!$B$2:$B$4,'OMS Response Form (ORF)'!H1335),COUNTIF('OMS Drop Downs'!$A$2:$A$5,'OMS Response Form (ORF)'!I1335),COUNTIF('OMS Drop Downs'!$E$2:$E$7,'OMS Response Form (ORF)'!J1335),COUNTIF('OMS Drop Downs'!$B$2:$B$4,'OMS Response Form (ORF)'!K1335),COUNTIF('OMS Drop Downs'!$B$2:$B$4,'OMS Response Form (ORF)'!L1335),COUNTIF('OMS Drop Downs'!$B$2:$B$4,'OMS Response Form (ORF)'!M1335),COUNTIF('OMS Drop Downs'!$B$2:$B$4,'OMS Response Form (ORF)'!N1335), COUNTIF('OMS Drop Downs'!$B$2:$B$4,'OMS Response Form (ORF)'!O1335),COUNTIF('OMS Drop Downs'!$B$2:$B$4,'OMS Response Form (ORF)'!P1335),COUNTIF('OMS Drop Downs'!$B$2:$B$4,'OMS Response Form (ORF)'!Q1335)),"Complete","Incomplete"))</f>
        <v/>
      </c>
      <c r="S1335" s="25" t="str">
        <f>IF(R1335="Complete",IF(AND(NOT(ISNA(VLOOKUP(CONCATENATE(E1335,F1335,G1335,H1335,I1335,J1335),'OMS Drop Downs'!G:G,1,FALSE))),IF(AND(F1335&lt;&gt;"C3",J1335&lt;&gt;"O5"),IF(SUM(COUNTIF(K1335:Q1335,"Y"),COUNTIF(K1335:Q1335,"N"))=0,"V","I"),IF(COUNTIF(K1335:Q1335,"Y"),"V","I"))="V"),"Valid","Invalid")," ")</f>
        <v xml:space="preserve"> </v>
      </c>
      <c r="T1335"/>
    </row>
    <row r="1336" spans="1:20" x14ac:dyDescent="0.25">
      <c r="A1336" s="113"/>
      <c r="B1336" s="114"/>
      <c r="C1336" s="115"/>
      <c r="D1336" s="117"/>
      <c r="E1336" s="55"/>
      <c r="F1336" s="31"/>
      <c r="G1336" s="31"/>
      <c r="H1336" s="31"/>
      <c r="I1336" s="31"/>
      <c r="J1336" s="31"/>
      <c r="K1336" s="31"/>
      <c r="L1336" s="31"/>
      <c r="M1336" s="31"/>
      <c r="N1336" s="31"/>
      <c r="O1336" s="31"/>
      <c r="P1336" s="31"/>
      <c r="Q1336" s="31"/>
      <c r="R1336" s="24" t="str">
        <f>IF(COUNTA(A1336:Q1336)=0,"",IF(AND(COUNTA(A1336)&gt;0, COUNTA(B1336)&gt;0, COUNTA(C1336)&gt;0, COUNTA(D1336)&gt;0, COUNTIF('OMS Drop Downs'!$C$2:$C$3,'OMS Response Form (ORF)'!E1336),COUNTIF('OMS Drop Downs'!$D$2:$D$5,'OMS Response Form (ORF)'!F1336),COUNTIF('OMS Drop Downs'!$A$2:$A$5,'OMS Response Form (ORF)'!G1336),COUNTIF('OMS Drop Downs'!$B$2:$B$4,'OMS Response Form (ORF)'!H1336),COUNTIF('OMS Drop Downs'!$A$2:$A$5,'OMS Response Form (ORF)'!I1336),COUNTIF('OMS Drop Downs'!$E$2:$E$7,'OMS Response Form (ORF)'!J1336),COUNTIF('OMS Drop Downs'!$B$2:$B$4,'OMS Response Form (ORF)'!K1336),COUNTIF('OMS Drop Downs'!$B$2:$B$4,'OMS Response Form (ORF)'!L1336),COUNTIF('OMS Drop Downs'!$B$2:$B$4,'OMS Response Form (ORF)'!M1336),COUNTIF('OMS Drop Downs'!$B$2:$B$4,'OMS Response Form (ORF)'!N1336), COUNTIF('OMS Drop Downs'!$B$2:$B$4,'OMS Response Form (ORF)'!O1336),COUNTIF('OMS Drop Downs'!$B$2:$B$4,'OMS Response Form (ORF)'!P1336),COUNTIF('OMS Drop Downs'!$B$2:$B$4,'OMS Response Form (ORF)'!Q1336)),"Complete","Incomplete"))</f>
        <v/>
      </c>
      <c r="S1336" s="25" t="str">
        <f>IF(R1336="Complete",IF(AND(NOT(ISNA(VLOOKUP(CONCATENATE(E1336,F1336,G1336,H1336,I1336,J1336),'OMS Drop Downs'!G:G,1,FALSE))),IF(AND(F1336&lt;&gt;"C3",J1336&lt;&gt;"O5"),IF(SUM(COUNTIF(K1336:Q1336,"Y"),COUNTIF(K1336:Q1336,"N"))=0,"V","I"),IF(COUNTIF(K1336:Q1336,"Y"),"V","I"))="V"),"Valid","Invalid")," ")</f>
        <v xml:space="preserve"> </v>
      </c>
      <c r="T1336"/>
    </row>
    <row r="1337" spans="1:20" x14ac:dyDescent="0.25">
      <c r="A1337" s="113"/>
      <c r="B1337" s="114"/>
      <c r="C1337" s="115"/>
      <c r="D1337" s="117"/>
      <c r="E1337" s="55"/>
      <c r="F1337" s="31"/>
      <c r="G1337" s="31"/>
      <c r="H1337" s="31"/>
      <c r="I1337" s="31"/>
      <c r="J1337" s="31"/>
      <c r="K1337" s="31"/>
      <c r="L1337" s="31"/>
      <c r="M1337" s="31"/>
      <c r="N1337" s="31"/>
      <c r="O1337" s="31"/>
      <c r="P1337" s="31"/>
      <c r="Q1337" s="31"/>
      <c r="R1337" s="24" t="str">
        <f>IF(COUNTA(A1337:Q1337)=0,"",IF(AND(COUNTA(A1337)&gt;0, COUNTA(B1337)&gt;0, COUNTA(C1337)&gt;0, COUNTA(D1337)&gt;0, COUNTIF('OMS Drop Downs'!$C$2:$C$3,'OMS Response Form (ORF)'!E1337),COUNTIF('OMS Drop Downs'!$D$2:$D$5,'OMS Response Form (ORF)'!F1337),COUNTIF('OMS Drop Downs'!$A$2:$A$5,'OMS Response Form (ORF)'!G1337),COUNTIF('OMS Drop Downs'!$B$2:$B$4,'OMS Response Form (ORF)'!H1337),COUNTIF('OMS Drop Downs'!$A$2:$A$5,'OMS Response Form (ORF)'!I1337),COUNTIF('OMS Drop Downs'!$E$2:$E$7,'OMS Response Form (ORF)'!J1337),COUNTIF('OMS Drop Downs'!$B$2:$B$4,'OMS Response Form (ORF)'!K1337),COUNTIF('OMS Drop Downs'!$B$2:$B$4,'OMS Response Form (ORF)'!L1337),COUNTIF('OMS Drop Downs'!$B$2:$B$4,'OMS Response Form (ORF)'!M1337),COUNTIF('OMS Drop Downs'!$B$2:$B$4,'OMS Response Form (ORF)'!N1337), COUNTIF('OMS Drop Downs'!$B$2:$B$4,'OMS Response Form (ORF)'!O1337),COUNTIF('OMS Drop Downs'!$B$2:$B$4,'OMS Response Form (ORF)'!P1337),COUNTIF('OMS Drop Downs'!$B$2:$B$4,'OMS Response Form (ORF)'!Q1337)),"Complete","Incomplete"))</f>
        <v/>
      </c>
      <c r="S1337" s="25" t="str">
        <f>IF(R1337="Complete",IF(AND(NOT(ISNA(VLOOKUP(CONCATENATE(E1337,F1337,G1337,H1337,I1337,J1337),'OMS Drop Downs'!G:G,1,FALSE))),IF(AND(F1337&lt;&gt;"C3",J1337&lt;&gt;"O5"),IF(SUM(COUNTIF(K1337:Q1337,"Y"),COUNTIF(K1337:Q1337,"N"))=0,"V","I"),IF(COUNTIF(K1337:Q1337,"Y"),"V","I"))="V"),"Valid","Invalid")," ")</f>
        <v xml:space="preserve"> </v>
      </c>
      <c r="T1337"/>
    </row>
    <row r="1338" spans="1:20" x14ac:dyDescent="0.25">
      <c r="A1338" s="113"/>
      <c r="B1338" s="114"/>
      <c r="C1338" s="115"/>
      <c r="D1338" s="117"/>
      <c r="E1338" s="55"/>
      <c r="F1338" s="31"/>
      <c r="G1338" s="31"/>
      <c r="H1338" s="31"/>
      <c r="I1338" s="31"/>
      <c r="J1338" s="31"/>
      <c r="K1338" s="31"/>
      <c r="L1338" s="31"/>
      <c r="M1338" s="31"/>
      <c r="N1338" s="31"/>
      <c r="O1338" s="31"/>
      <c r="P1338" s="31"/>
      <c r="Q1338" s="31"/>
      <c r="R1338" s="24" t="str">
        <f>IF(COUNTA(A1338:Q1338)=0,"",IF(AND(COUNTA(A1338)&gt;0, COUNTA(B1338)&gt;0, COUNTA(C1338)&gt;0, COUNTA(D1338)&gt;0, COUNTIF('OMS Drop Downs'!$C$2:$C$3,'OMS Response Form (ORF)'!E1338),COUNTIF('OMS Drop Downs'!$D$2:$D$5,'OMS Response Form (ORF)'!F1338),COUNTIF('OMS Drop Downs'!$A$2:$A$5,'OMS Response Form (ORF)'!G1338),COUNTIF('OMS Drop Downs'!$B$2:$B$4,'OMS Response Form (ORF)'!H1338),COUNTIF('OMS Drop Downs'!$A$2:$A$5,'OMS Response Form (ORF)'!I1338),COUNTIF('OMS Drop Downs'!$E$2:$E$7,'OMS Response Form (ORF)'!J1338),COUNTIF('OMS Drop Downs'!$B$2:$B$4,'OMS Response Form (ORF)'!K1338),COUNTIF('OMS Drop Downs'!$B$2:$B$4,'OMS Response Form (ORF)'!L1338),COUNTIF('OMS Drop Downs'!$B$2:$B$4,'OMS Response Form (ORF)'!M1338),COUNTIF('OMS Drop Downs'!$B$2:$B$4,'OMS Response Form (ORF)'!N1338), COUNTIF('OMS Drop Downs'!$B$2:$B$4,'OMS Response Form (ORF)'!O1338),COUNTIF('OMS Drop Downs'!$B$2:$B$4,'OMS Response Form (ORF)'!P1338),COUNTIF('OMS Drop Downs'!$B$2:$B$4,'OMS Response Form (ORF)'!Q1338)),"Complete","Incomplete"))</f>
        <v/>
      </c>
      <c r="S1338" s="25" t="str">
        <f>IF(R1338="Complete",IF(AND(NOT(ISNA(VLOOKUP(CONCATENATE(E1338,F1338,G1338,H1338,I1338,J1338),'OMS Drop Downs'!G:G,1,FALSE))),IF(AND(F1338&lt;&gt;"C3",J1338&lt;&gt;"O5"),IF(SUM(COUNTIF(K1338:Q1338,"Y"),COUNTIF(K1338:Q1338,"N"))=0,"V","I"),IF(COUNTIF(K1338:Q1338,"Y"),"V","I"))="V"),"Valid","Invalid")," ")</f>
        <v xml:space="preserve"> </v>
      </c>
      <c r="T1338"/>
    </row>
    <row r="1339" spans="1:20" x14ac:dyDescent="0.25">
      <c r="A1339" s="113"/>
      <c r="B1339" s="114"/>
      <c r="C1339" s="115"/>
      <c r="D1339" s="117"/>
      <c r="E1339" s="55"/>
      <c r="F1339" s="31"/>
      <c r="G1339" s="31"/>
      <c r="H1339" s="31"/>
      <c r="I1339" s="31"/>
      <c r="J1339" s="31"/>
      <c r="K1339" s="31"/>
      <c r="L1339" s="31"/>
      <c r="M1339" s="31"/>
      <c r="N1339" s="31"/>
      <c r="O1339" s="31"/>
      <c r="P1339" s="31"/>
      <c r="Q1339" s="31"/>
      <c r="R1339" s="24" t="str">
        <f>IF(COUNTA(A1339:Q1339)=0,"",IF(AND(COUNTA(A1339)&gt;0, COUNTA(B1339)&gt;0, COUNTA(C1339)&gt;0, COUNTA(D1339)&gt;0, COUNTIF('OMS Drop Downs'!$C$2:$C$3,'OMS Response Form (ORF)'!E1339),COUNTIF('OMS Drop Downs'!$D$2:$D$5,'OMS Response Form (ORF)'!F1339),COUNTIF('OMS Drop Downs'!$A$2:$A$5,'OMS Response Form (ORF)'!G1339),COUNTIF('OMS Drop Downs'!$B$2:$B$4,'OMS Response Form (ORF)'!H1339),COUNTIF('OMS Drop Downs'!$A$2:$A$5,'OMS Response Form (ORF)'!I1339),COUNTIF('OMS Drop Downs'!$E$2:$E$7,'OMS Response Form (ORF)'!J1339),COUNTIF('OMS Drop Downs'!$B$2:$B$4,'OMS Response Form (ORF)'!K1339),COUNTIF('OMS Drop Downs'!$B$2:$B$4,'OMS Response Form (ORF)'!L1339),COUNTIF('OMS Drop Downs'!$B$2:$B$4,'OMS Response Form (ORF)'!M1339),COUNTIF('OMS Drop Downs'!$B$2:$B$4,'OMS Response Form (ORF)'!N1339), COUNTIF('OMS Drop Downs'!$B$2:$B$4,'OMS Response Form (ORF)'!O1339),COUNTIF('OMS Drop Downs'!$B$2:$B$4,'OMS Response Form (ORF)'!P1339),COUNTIF('OMS Drop Downs'!$B$2:$B$4,'OMS Response Form (ORF)'!Q1339)),"Complete","Incomplete"))</f>
        <v/>
      </c>
      <c r="S1339" s="25" t="str">
        <f>IF(R1339="Complete",IF(AND(NOT(ISNA(VLOOKUP(CONCATENATE(E1339,F1339,G1339,H1339,I1339,J1339),'OMS Drop Downs'!G:G,1,FALSE))),IF(AND(F1339&lt;&gt;"C3",J1339&lt;&gt;"O5"),IF(SUM(COUNTIF(K1339:Q1339,"Y"),COUNTIF(K1339:Q1339,"N"))=0,"V","I"),IF(COUNTIF(K1339:Q1339,"Y"),"V","I"))="V"),"Valid","Invalid")," ")</f>
        <v xml:space="preserve"> </v>
      </c>
      <c r="T1339"/>
    </row>
    <row r="1340" spans="1:20" x14ac:dyDescent="0.25">
      <c r="A1340" s="113"/>
      <c r="B1340" s="114"/>
      <c r="C1340" s="115"/>
      <c r="D1340" s="117"/>
      <c r="E1340" s="55"/>
      <c r="F1340" s="31"/>
      <c r="G1340" s="31"/>
      <c r="H1340" s="31"/>
      <c r="I1340" s="31"/>
      <c r="J1340" s="31"/>
      <c r="K1340" s="31"/>
      <c r="L1340" s="31"/>
      <c r="M1340" s="31"/>
      <c r="N1340" s="31"/>
      <c r="O1340" s="31"/>
      <c r="P1340" s="31"/>
      <c r="Q1340" s="31"/>
      <c r="R1340" s="24" t="str">
        <f>IF(COUNTA(A1340:Q1340)=0,"",IF(AND(COUNTA(A1340)&gt;0, COUNTA(B1340)&gt;0, COUNTA(C1340)&gt;0, COUNTA(D1340)&gt;0, COUNTIF('OMS Drop Downs'!$C$2:$C$3,'OMS Response Form (ORF)'!E1340),COUNTIF('OMS Drop Downs'!$D$2:$D$5,'OMS Response Form (ORF)'!F1340),COUNTIF('OMS Drop Downs'!$A$2:$A$5,'OMS Response Form (ORF)'!G1340),COUNTIF('OMS Drop Downs'!$B$2:$B$4,'OMS Response Form (ORF)'!H1340),COUNTIF('OMS Drop Downs'!$A$2:$A$5,'OMS Response Form (ORF)'!I1340),COUNTIF('OMS Drop Downs'!$E$2:$E$7,'OMS Response Form (ORF)'!J1340),COUNTIF('OMS Drop Downs'!$B$2:$B$4,'OMS Response Form (ORF)'!K1340),COUNTIF('OMS Drop Downs'!$B$2:$B$4,'OMS Response Form (ORF)'!L1340),COUNTIF('OMS Drop Downs'!$B$2:$B$4,'OMS Response Form (ORF)'!M1340),COUNTIF('OMS Drop Downs'!$B$2:$B$4,'OMS Response Form (ORF)'!N1340), COUNTIF('OMS Drop Downs'!$B$2:$B$4,'OMS Response Form (ORF)'!O1340),COUNTIF('OMS Drop Downs'!$B$2:$B$4,'OMS Response Form (ORF)'!P1340),COUNTIF('OMS Drop Downs'!$B$2:$B$4,'OMS Response Form (ORF)'!Q1340)),"Complete","Incomplete"))</f>
        <v/>
      </c>
      <c r="S1340" s="25" t="str">
        <f>IF(R1340="Complete",IF(AND(NOT(ISNA(VLOOKUP(CONCATENATE(E1340,F1340,G1340,H1340,I1340,J1340),'OMS Drop Downs'!G:G,1,FALSE))),IF(AND(F1340&lt;&gt;"C3",J1340&lt;&gt;"O5"),IF(SUM(COUNTIF(K1340:Q1340,"Y"),COUNTIF(K1340:Q1340,"N"))=0,"V","I"),IF(COUNTIF(K1340:Q1340,"Y"),"V","I"))="V"),"Valid","Invalid")," ")</f>
        <v xml:space="preserve"> </v>
      </c>
      <c r="T1340"/>
    </row>
    <row r="1341" spans="1:20" x14ac:dyDescent="0.25">
      <c r="A1341" s="113"/>
      <c r="B1341" s="114"/>
      <c r="C1341" s="115"/>
      <c r="D1341" s="117"/>
      <c r="E1341" s="55"/>
      <c r="F1341" s="31"/>
      <c r="G1341" s="31"/>
      <c r="H1341" s="31"/>
      <c r="I1341" s="31"/>
      <c r="J1341" s="31"/>
      <c r="K1341" s="31"/>
      <c r="L1341" s="31"/>
      <c r="M1341" s="31"/>
      <c r="N1341" s="31"/>
      <c r="O1341" s="31"/>
      <c r="P1341" s="31"/>
      <c r="Q1341" s="31"/>
      <c r="R1341" s="24" t="str">
        <f>IF(COUNTA(A1341:Q1341)=0,"",IF(AND(COUNTA(A1341)&gt;0, COUNTA(B1341)&gt;0, COUNTA(C1341)&gt;0, COUNTA(D1341)&gt;0, COUNTIF('OMS Drop Downs'!$C$2:$C$3,'OMS Response Form (ORF)'!E1341),COUNTIF('OMS Drop Downs'!$D$2:$D$5,'OMS Response Form (ORF)'!F1341),COUNTIF('OMS Drop Downs'!$A$2:$A$5,'OMS Response Form (ORF)'!G1341),COUNTIF('OMS Drop Downs'!$B$2:$B$4,'OMS Response Form (ORF)'!H1341),COUNTIF('OMS Drop Downs'!$A$2:$A$5,'OMS Response Form (ORF)'!I1341),COUNTIF('OMS Drop Downs'!$E$2:$E$7,'OMS Response Form (ORF)'!J1341),COUNTIF('OMS Drop Downs'!$B$2:$B$4,'OMS Response Form (ORF)'!K1341),COUNTIF('OMS Drop Downs'!$B$2:$B$4,'OMS Response Form (ORF)'!L1341),COUNTIF('OMS Drop Downs'!$B$2:$B$4,'OMS Response Form (ORF)'!M1341),COUNTIF('OMS Drop Downs'!$B$2:$B$4,'OMS Response Form (ORF)'!N1341), COUNTIF('OMS Drop Downs'!$B$2:$B$4,'OMS Response Form (ORF)'!O1341),COUNTIF('OMS Drop Downs'!$B$2:$B$4,'OMS Response Form (ORF)'!P1341),COUNTIF('OMS Drop Downs'!$B$2:$B$4,'OMS Response Form (ORF)'!Q1341)),"Complete","Incomplete"))</f>
        <v/>
      </c>
      <c r="S1341" s="25" t="str">
        <f>IF(R1341="Complete",IF(AND(NOT(ISNA(VLOOKUP(CONCATENATE(E1341,F1341,G1341,H1341,I1341,J1341),'OMS Drop Downs'!G:G,1,FALSE))),IF(AND(F1341&lt;&gt;"C3",J1341&lt;&gt;"O5"),IF(SUM(COUNTIF(K1341:Q1341,"Y"),COUNTIF(K1341:Q1341,"N"))=0,"V","I"),IF(COUNTIF(K1341:Q1341,"Y"),"V","I"))="V"),"Valid","Invalid")," ")</f>
        <v xml:space="preserve"> </v>
      </c>
      <c r="T1341"/>
    </row>
    <row r="1342" spans="1:20" x14ac:dyDescent="0.25">
      <c r="A1342" s="113"/>
      <c r="B1342" s="114"/>
      <c r="C1342" s="115"/>
      <c r="D1342" s="117"/>
      <c r="E1342" s="55"/>
      <c r="F1342" s="31"/>
      <c r="G1342" s="31"/>
      <c r="H1342" s="31"/>
      <c r="I1342" s="31"/>
      <c r="J1342" s="31"/>
      <c r="K1342" s="31"/>
      <c r="L1342" s="31"/>
      <c r="M1342" s="31"/>
      <c r="N1342" s="31"/>
      <c r="O1342" s="31"/>
      <c r="P1342" s="31"/>
      <c r="Q1342" s="31"/>
      <c r="R1342" s="24" t="str">
        <f>IF(COUNTA(A1342:Q1342)=0,"",IF(AND(COUNTA(A1342)&gt;0, COUNTA(B1342)&gt;0, COUNTA(C1342)&gt;0, COUNTA(D1342)&gt;0, COUNTIF('OMS Drop Downs'!$C$2:$C$3,'OMS Response Form (ORF)'!E1342),COUNTIF('OMS Drop Downs'!$D$2:$D$5,'OMS Response Form (ORF)'!F1342),COUNTIF('OMS Drop Downs'!$A$2:$A$5,'OMS Response Form (ORF)'!G1342),COUNTIF('OMS Drop Downs'!$B$2:$B$4,'OMS Response Form (ORF)'!H1342),COUNTIF('OMS Drop Downs'!$A$2:$A$5,'OMS Response Form (ORF)'!I1342),COUNTIF('OMS Drop Downs'!$E$2:$E$7,'OMS Response Form (ORF)'!J1342),COUNTIF('OMS Drop Downs'!$B$2:$B$4,'OMS Response Form (ORF)'!K1342),COUNTIF('OMS Drop Downs'!$B$2:$B$4,'OMS Response Form (ORF)'!L1342),COUNTIF('OMS Drop Downs'!$B$2:$B$4,'OMS Response Form (ORF)'!M1342),COUNTIF('OMS Drop Downs'!$B$2:$B$4,'OMS Response Form (ORF)'!N1342), COUNTIF('OMS Drop Downs'!$B$2:$B$4,'OMS Response Form (ORF)'!O1342),COUNTIF('OMS Drop Downs'!$B$2:$B$4,'OMS Response Form (ORF)'!P1342),COUNTIF('OMS Drop Downs'!$B$2:$B$4,'OMS Response Form (ORF)'!Q1342)),"Complete","Incomplete"))</f>
        <v/>
      </c>
      <c r="S1342" s="25" t="str">
        <f>IF(R1342="Complete",IF(AND(NOT(ISNA(VLOOKUP(CONCATENATE(E1342,F1342,G1342,H1342,I1342,J1342),'OMS Drop Downs'!G:G,1,FALSE))),IF(AND(F1342&lt;&gt;"C3",J1342&lt;&gt;"O5"),IF(SUM(COUNTIF(K1342:Q1342,"Y"),COUNTIF(K1342:Q1342,"N"))=0,"V","I"),IF(COUNTIF(K1342:Q1342,"Y"),"V","I"))="V"),"Valid","Invalid")," ")</f>
        <v xml:space="preserve"> </v>
      </c>
      <c r="T1342"/>
    </row>
    <row r="1343" spans="1:20" x14ac:dyDescent="0.25">
      <c r="A1343" s="113"/>
      <c r="B1343" s="114"/>
      <c r="C1343" s="115"/>
      <c r="D1343" s="117"/>
      <c r="E1343" s="55"/>
      <c r="F1343" s="31"/>
      <c r="G1343" s="31"/>
      <c r="H1343" s="31"/>
      <c r="I1343" s="31"/>
      <c r="J1343" s="31"/>
      <c r="K1343" s="31"/>
      <c r="L1343" s="31"/>
      <c r="M1343" s="31"/>
      <c r="N1343" s="31"/>
      <c r="O1343" s="31"/>
      <c r="P1343" s="31"/>
      <c r="Q1343" s="31"/>
      <c r="R1343" s="24" t="str">
        <f>IF(COUNTA(A1343:Q1343)=0,"",IF(AND(COUNTA(A1343)&gt;0, COUNTA(B1343)&gt;0, COUNTA(C1343)&gt;0, COUNTA(D1343)&gt;0, COUNTIF('OMS Drop Downs'!$C$2:$C$3,'OMS Response Form (ORF)'!E1343),COUNTIF('OMS Drop Downs'!$D$2:$D$5,'OMS Response Form (ORF)'!F1343),COUNTIF('OMS Drop Downs'!$A$2:$A$5,'OMS Response Form (ORF)'!G1343),COUNTIF('OMS Drop Downs'!$B$2:$B$4,'OMS Response Form (ORF)'!H1343),COUNTIF('OMS Drop Downs'!$A$2:$A$5,'OMS Response Form (ORF)'!I1343),COUNTIF('OMS Drop Downs'!$E$2:$E$7,'OMS Response Form (ORF)'!J1343),COUNTIF('OMS Drop Downs'!$B$2:$B$4,'OMS Response Form (ORF)'!K1343),COUNTIF('OMS Drop Downs'!$B$2:$B$4,'OMS Response Form (ORF)'!L1343),COUNTIF('OMS Drop Downs'!$B$2:$B$4,'OMS Response Form (ORF)'!M1343),COUNTIF('OMS Drop Downs'!$B$2:$B$4,'OMS Response Form (ORF)'!N1343), COUNTIF('OMS Drop Downs'!$B$2:$B$4,'OMS Response Form (ORF)'!O1343),COUNTIF('OMS Drop Downs'!$B$2:$B$4,'OMS Response Form (ORF)'!P1343),COUNTIF('OMS Drop Downs'!$B$2:$B$4,'OMS Response Form (ORF)'!Q1343)),"Complete","Incomplete"))</f>
        <v/>
      </c>
      <c r="S1343" s="25" t="str">
        <f>IF(R1343="Complete",IF(AND(NOT(ISNA(VLOOKUP(CONCATENATE(E1343,F1343,G1343,H1343,I1343,J1343),'OMS Drop Downs'!G:G,1,FALSE))),IF(AND(F1343&lt;&gt;"C3",J1343&lt;&gt;"O5"),IF(SUM(COUNTIF(K1343:Q1343,"Y"),COUNTIF(K1343:Q1343,"N"))=0,"V","I"),IF(COUNTIF(K1343:Q1343,"Y"),"V","I"))="V"),"Valid","Invalid")," ")</f>
        <v xml:space="preserve"> </v>
      </c>
      <c r="T1343"/>
    </row>
    <row r="1344" spans="1:20" x14ac:dyDescent="0.25">
      <c r="A1344" s="113"/>
      <c r="B1344" s="114"/>
      <c r="C1344" s="115"/>
      <c r="D1344" s="117"/>
      <c r="E1344" s="55"/>
      <c r="F1344" s="31"/>
      <c r="G1344" s="31"/>
      <c r="H1344" s="31"/>
      <c r="I1344" s="31"/>
      <c r="J1344" s="31"/>
      <c r="K1344" s="31"/>
      <c r="L1344" s="31"/>
      <c r="M1344" s="31"/>
      <c r="N1344" s="31"/>
      <c r="O1344" s="31"/>
      <c r="P1344" s="31"/>
      <c r="Q1344" s="31"/>
      <c r="R1344" s="24" t="str">
        <f>IF(COUNTA(A1344:Q1344)=0,"",IF(AND(COUNTA(A1344)&gt;0, COUNTA(B1344)&gt;0, COUNTA(C1344)&gt;0, COUNTA(D1344)&gt;0, COUNTIF('OMS Drop Downs'!$C$2:$C$3,'OMS Response Form (ORF)'!E1344),COUNTIF('OMS Drop Downs'!$D$2:$D$5,'OMS Response Form (ORF)'!F1344),COUNTIF('OMS Drop Downs'!$A$2:$A$5,'OMS Response Form (ORF)'!G1344),COUNTIF('OMS Drop Downs'!$B$2:$B$4,'OMS Response Form (ORF)'!H1344),COUNTIF('OMS Drop Downs'!$A$2:$A$5,'OMS Response Form (ORF)'!I1344),COUNTIF('OMS Drop Downs'!$E$2:$E$7,'OMS Response Form (ORF)'!J1344),COUNTIF('OMS Drop Downs'!$B$2:$B$4,'OMS Response Form (ORF)'!K1344),COUNTIF('OMS Drop Downs'!$B$2:$B$4,'OMS Response Form (ORF)'!L1344),COUNTIF('OMS Drop Downs'!$B$2:$B$4,'OMS Response Form (ORF)'!M1344),COUNTIF('OMS Drop Downs'!$B$2:$B$4,'OMS Response Form (ORF)'!N1344), COUNTIF('OMS Drop Downs'!$B$2:$B$4,'OMS Response Form (ORF)'!O1344),COUNTIF('OMS Drop Downs'!$B$2:$B$4,'OMS Response Form (ORF)'!P1344),COUNTIF('OMS Drop Downs'!$B$2:$B$4,'OMS Response Form (ORF)'!Q1344)),"Complete","Incomplete"))</f>
        <v/>
      </c>
      <c r="S1344" s="25" t="str">
        <f>IF(R1344="Complete",IF(AND(NOT(ISNA(VLOOKUP(CONCATENATE(E1344,F1344,G1344,H1344,I1344,J1344),'OMS Drop Downs'!G:G,1,FALSE))),IF(AND(F1344&lt;&gt;"C3",J1344&lt;&gt;"O5"),IF(SUM(COUNTIF(K1344:Q1344,"Y"),COUNTIF(K1344:Q1344,"N"))=0,"V","I"),IF(COUNTIF(K1344:Q1344,"Y"),"V","I"))="V"),"Valid","Invalid")," ")</f>
        <v xml:space="preserve"> </v>
      </c>
      <c r="T1344"/>
    </row>
    <row r="1345" spans="1:20" x14ac:dyDescent="0.25">
      <c r="A1345" s="113"/>
      <c r="B1345" s="114"/>
      <c r="C1345" s="115"/>
      <c r="D1345" s="117"/>
      <c r="E1345" s="55"/>
      <c r="F1345" s="31"/>
      <c r="G1345" s="31"/>
      <c r="H1345" s="31"/>
      <c r="I1345" s="31"/>
      <c r="J1345" s="31"/>
      <c r="K1345" s="31"/>
      <c r="L1345" s="31"/>
      <c r="M1345" s="31"/>
      <c r="N1345" s="31"/>
      <c r="O1345" s="31"/>
      <c r="P1345" s="31"/>
      <c r="Q1345" s="31"/>
      <c r="R1345" s="24" t="str">
        <f>IF(COUNTA(A1345:Q1345)=0,"",IF(AND(COUNTA(A1345)&gt;0, COUNTA(B1345)&gt;0, COUNTA(C1345)&gt;0, COUNTA(D1345)&gt;0, COUNTIF('OMS Drop Downs'!$C$2:$C$3,'OMS Response Form (ORF)'!E1345),COUNTIF('OMS Drop Downs'!$D$2:$D$5,'OMS Response Form (ORF)'!F1345),COUNTIF('OMS Drop Downs'!$A$2:$A$5,'OMS Response Form (ORF)'!G1345),COUNTIF('OMS Drop Downs'!$B$2:$B$4,'OMS Response Form (ORF)'!H1345),COUNTIF('OMS Drop Downs'!$A$2:$A$5,'OMS Response Form (ORF)'!I1345),COUNTIF('OMS Drop Downs'!$E$2:$E$7,'OMS Response Form (ORF)'!J1345),COUNTIF('OMS Drop Downs'!$B$2:$B$4,'OMS Response Form (ORF)'!K1345),COUNTIF('OMS Drop Downs'!$B$2:$B$4,'OMS Response Form (ORF)'!L1345),COUNTIF('OMS Drop Downs'!$B$2:$B$4,'OMS Response Form (ORF)'!M1345),COUNTIF('OMS Drop Downs'!$B$2:$B$4,'OMS Response Form (ORF)'!N1345), COUNTIF('OMS Drop Downs'!$B$2:$B$4,'OMS Response Form (ORF)'!O1345),COUNTIF('OMS Drop Downs'!$B$2:$B$4,'OMS Response Form (ORF)'!P1345),COUNTIF('OMS Drop Downs'!$B$2:$B$4,'OMS Response Form (ORF)'!Q1345)),"Complete","Incomplete"))</f>
        <v/>
      </c>
      <c r="S1345" s="25" t="str">
        <f>IF(R1345="Complete",IF(AND(NOT(ISNA(VLOOKUP(CONCATENATE(E1345,F1345,G1345,H1345,I1345,J1345),'OMS Drop Downs'!G:G,1,FALSE))),IF(AND(F1345&lt;&gt;"C3",J1345&lt;&gt;"O5"),IF(SUM(COUNTIF(K1345:Q1345,"Y"),COUNTIF(K1345:Q1345,"N"))=0,"V","I"),IF(COUNTIF(K1345:Q1345,"Y"),"V","I"))="V"),"Valid","Invalid")," ")</f>
        <v xml:space="preserve"> </v>
      </c>
      <c r="T1345"/>
    </row>
    <row r="1346" spans="1:20" x14ac:dyDescent="0.25">
      <c r="A1346" s="113"/>
      <c r="B1346" s="114"/>
      <c r="C1346" s="115"/>
      <c r="D1346" s="117"/>
      <c r="E1346" s="55"/>
      <c r="F1346" s="31"/>
      <c r="G1346" s="31"/>
      <c r="H1346" s="31"/>
      <c r="I1346" s="31"/>
      <c r="J1346" s="31"/>
      <c r="K1346" s="31"/>
      <c r="L1346" s="31"/>
      <c r="M1346" s="31"/>
      <c r="N1346" s="31"/>
      <c r="O1346" s="31"/>
      <c r="P1346" s="31"/>
      <c r="Q1346" s="31"/>
      <c r="R1346" s="24" t="str">
        <f>IF(COUNTA(A1346:Q1346)=0,"",IF(AND(COUNTA(A1346)&gt;0, COUNTA(B1346)&gt;0, COUNTA(C1346)&gt;0, COUNTA(D1346)&gt;0, COUNTIF('OMS Drop Downs'!$C$2:$C$3,'OMS Response Form (ORF)'!E1346),COUNTIF('OMS Drop Downs'!$D$2:$D$5,'OMS Response Form (ORF)'!F1346),COUNTIF('OMS Drop Downs'!$A$2:$A$5,'OMS Response Form (ORF)'!G1346),COUNTIF('OMS Drop Downs'!$B$2:$B$4,'OMS Response Form (ORF)'!H1346),COUNTIF('OMS Drop Downs'!$A$2:$A$5,'OMS Response Form (ORF)'!I1346),COUNTIF('OMS Drop Downs'!$E$2:$E$7,'OMS Response Form (ORF)'!J1346),COUNTIF('OMS Drop Downs'!$B$2:$B$4,'OMS Response Form (ORF)'!K1346),COUNTIF('OMS Drop Downs'!$B$2:$B$4,'OMS Response Form (ORF)'!L1346),COUNTIF('OMS Drop Downs'!$B$2:$B$4,'OMS Response Form (ORF)'!M1346),COUNTIF('OMS Drop Downs'!$B$2:$B$4,'OMS Response Form (ORF)'!N1346), COUNTIF('OMS Drop Downs'!$B$2:$B$4,'OMS Response Form (ORF)'!O1346),COUNTIF('OMS Drop Downs'!$B$2:$B$4,'OMS Response Form (ORF)'!P1346),COUNTIF('OMS Drop Downs'!$B$2:$B$4,'OMS Response Form (ORF)'!Q1346)),"Complete","Incomplete"))</f>
        <v/>
      </c>
      <c r="S1346" s="25" t="str">
        <f>IF(R1346="Complete",IF(AND(NOT(ISNA(VLOOKUP(CONCATENATE(E1346,F1346,G1346,H1346,I1346,J1346),'OMS Drop Downs'!G:G,1,FALSE))),IF(AND(F1346&lt;&gt;"C3",J1346&lt;&gt;"O5"),IF(SUM(COUNTIF(K1346:Q1346,"Y"),COUNTIF(K1346:Q1346,"N"))=0,"V","I"),IF(COUNTIF(K1346:Q1346,"Y"),"V","I"))="V"),"Valid","Invalid")," ")</f>
        <v xml:space="preserve"> </v>
      </c>
      <c r="T1346"/>
    </row>
    <row r="1347" spans="1:20" x14ac:dyDescent="0.25">
      <c r="A1347" s="113"/>
      <c r="B1347" s="114"/>
      <c r="C1347" s="115"/>
      <c r="D1347" s="117"/>
      <c r="E1347" s="55"/>
      <c r="F1347" s="31"/>
      <c r="G1347" s="31"/>
      <c r="H1347" s="31"/>
      <c r="I1347" s="31"/>
      <c r="J1347" s="31"/>
      <c r="K1347" s="31"/>
      <c r="L1347" s="31"/>
      <c r="M1347" s="31"/>
      <c r="N1347" s="31"/>
      <c r="O1347" s="31"/>
      <c r="P1347" s="31"/>
      <c r="Q1347" s="31"/>
      <c r="R1347" s="24" t="str">
        <f>IF(COUNTA(A1347:Q1347)=0,"",IF(AND(COUNTA(A1347)&gt;0, COUNTA(B1347)&gt;0, COUNTA(C1347)&gt;0, COUNTA(D1347)&gt;0, COUNTIF('OMS Drop Downs'!$C$2:$C$3,'OMS Response Form (ORF)'!E1347),COUNTIF('OMS Drop Downs'!$D$2:$D$5,'OMS Response Form (ORF)'!F1347),COUNTIF('OMS Drop Downs'!$A$2:$A$5,'OMS Response Form (ORF)'!G1347),COUNTIF('OMS Drop Downs'!$B$2:$B$4,'OMS Response Form (ORF)'!H1347),COUNTIF('OMS Drop Downs'!$A$2:$A$5,'OMS Response Form (ORF)'!I1347),COUNTIF('OMS Drop Downs'!$E$2:$E$7,'OMS Response Form (ORF)'!J1347),COUNTIF('OMS Drop Downs'!$B$2:$B$4,'OMS Response Form (ORF)'!K1347),COUNTIF('OMS Drop Downs'!$B$2:$B$4,'OMS Response Form (ORF)'!L1347),COUNTIF('OMS Drop Downs'!$B$2:$B$4,'OMS Response Form (ORF)'!M1347),COUNTIF('OMS Drop Downs'!$B$2:$B$4,'OMS Response Form (ORF)'!N1347), COUNTIF('OMS Drop Downs'!$B$2:$B$4,'OMS Response Form (ORF)'!O1347),COUNTIF('OMS Drop Downs'!$B$2:$B$4,'OMS Response Form (ORF)'!P1347),COUNTIF('OMS Drop Downs'!$B$2:$B$4,'OMS Response Form (ORF)'!Q1347)),"Complete","Incomplete"))</f>
        <v/>
      </c>
      <c r="S1347" s="25" t="str">
        <f>IF(R1347="Complete",IF(AND(NOT(ISNA(VLOOKUP(CONCATENATE(E1347,F1347,G1347,H1347,I1347,J1347),'OMS Drop Downs'!G:G,1,FALSE))),IF(AND(F1347&lt;&gt;"C3",J1347&lt;&gt;"O5"),IF(SUM(COUNTIF(K1347:Q1347,"Y"),COUNTIF(K1347:Q1347,"N"))=0,"V","I"),IF(COUNTIF(K1347:Q1347,"Y"),"V","I"))="V"),"Valid","Invalid")," ")</f>
        <v xml:space="preserve"> </v>
      </c>
      <c r="T1347"/>
    </row>
    <row r="1348" spans="1:20" x14ac:dyDescent="0.25">
      <c r="A1348" s="113"/>
      <c r="B1348" s="114"/>
      <c r="C1348" s="115"/>
      <c r="D1348" s="117"/>
      <c r="E1348" s="55"/>
      <c r="F1348" s="31"/>
      <c r="G1348" s="31"/>
      <c r="H1348" s="31"/>
      <c r="I1348" s="31"/>
      <c r="J1348" s="31"/>
      <c r="K1348" s="31"/>
      <c r="L1348" s="31"/>
      <c r="M1348" s="31"/>
      <c r="N1348" s="31"/>
      <c r="O1348" s="31"/>
      <c r="P1348" s="31"/>
      <c r="Q1348" s="31"/>
      <c r="R1348" s="24" t="str">
        <f>IF(COUNTA(A1348:Q1348)=0,"",IF(AND(COUNTA(A1348)&gt;0, COUNTA(B1348)&gt;0, COUNTA(C1348)&gt;0, COUNTA(D1348)&gt;0, COUNTIF('OMS Drop Downs'!$C$2:$C$3,'OMS Response Form (ORF)'!E1348),COUNTIF('OMS Drop Downs'!$D$2:$D$5,'OMS Response Form (ORF)'!F1348),COUNTIF('OMS Drop Downs'!$A$2:$A$5,'OMS Response Form (ORF)'!G1348),COUNTIF('OMS Drop Downs'!$B$2:$B$4,'OMS Response Form (ORF)'!H1348),COUNTIF('OMS Drop Downs'!$A$2:$A$5,'OMS Response Form (ORF)'!I1348),COUNTIF('OMS Drop Downs'!$E$2:$E$7,'OMS Response Form (ORF)'!J1348),COUNTIF('OMS Drop Downs'!$B$2:$B$4,'OMS Response Form (ORF)'!K1348),COUNTIF('OMS Drop Downs'!$B$2:$B$4,'OMS Response Form (ORF)'!L1348),COUNTIF('OMS Drop Downs'!$B$2:$B$4,'OMS Response Form (ORF)'!M1348),COUNTIF('OMS Drop Downs'!$B$2:$B$4,'OMS Response Form (ORF)'!N1348), COUNTIF('OMS Drop Downs'!$B$2:$B$4,'OMS Response Form (ORF)'!O1348),COUNTIF('OMS Drop Downs'!$B$2:$B$4,'OMS Response Form (ORF)'!P1348),COUNTIF('OMS Drop Downs'!$B$2:$B$4,'OMS Response Form (ORF)'!Q1348)),"Complete","Incomplete"))</f>
        <v/>
      </c>
      <c r="S1348" s="25" t="str">
        <f>IF(R1348="Complete",IF(AND(NOT(ISNA(VLOOKUP(CONCATENATE(E1348,F1348,G1348,H1348,I1348,J1348),'OMS Drop Downs'!G:G,1,FALSE))),IF(AND(F1348&lt;&gt;"C3",J1348&lt;&gt;"O5"),IF(SUM(COUNTIF(K1348:Q1348,"Y"),COUNTIF(K1348:Q1348,"N"))=0,"V","I"),IF(COUNTIF(K1348:Q1348,"Y"),"V","I"))="V"),"Valid","Invalid")," ")</f>
        <v xml:space="preserve"> </v>
      </c>
      <c r="T1348"/>
    </row>
    <row r="1349" spans="1:20" x14ac:dyDescent="0.25">
      <c r="A1349" s="113"/>
      <c r="B1349" s="114"/>
      <c r="C1349" s="115"/>
      <c r="D1349" s="117"/>
      <c r="E1349" s="55"/>
      <c r="F1349" s="31"/>
      <c r="G1349" s="31"/>
      <c r="H1349" s="31"/>
      <c r="I1349" s="31"/>
      <c r="J1349" s="31"/>
      <c r="K1349" s="31"/>
      <c r="L1349" s="31"/>
      <c r="M1349" s="31"/>
      <c r="N1349" s="31"/>
      <c r="O1349" s="31"/>
      <c r="P1349" s="31"/>
      <c r="Q1349" s="31"/>
      <c r="R1349" s="24" t="str">
        <f>IF(COUNTA(A1349:Q1349)=0,"",IF(AND(COUNTA(A1349)&gt;0, COUNTA(B1349)&gt;0, COUNTA(C1349)&gt;0, COUNTA(D1349)&gt;0, COUNTIF('OMS Drop Downs'!$C$2:$C$3,'OMS Response Form (ORF)'!E1349),COUNTIF('OMS Drop Downs'!$D$2:$D$5,'OMS Response Form (ORF)'!F1349),COUNTIF('OMS Drop Downs'!$A$2:$A$5,'OMS Response Form (ORF)'!G1349),COUNTIF('OMS Drop Downs'!$B$2:$B$4,'OMS Response Form (ORF)'!H1349),COUNTIF('OMS Drop Downs'!$A$2:$A$5,'OMS Response Form (ORF)'!I1349),COUNTIF('OMS Drop Downs'!$E$2:$E$7,'OMS Response Form (ORF)'!J1349),COUNTIF('OMS Drop Downs'!$B$2:$B$4,'OMS Response Form (ORF)'!K1349),COUNTIF('OMS Drop Downs'!$B$2:$B$4,'OMS Response Form (ORF)'!L1349),COUNTIF('OMS Drop Downs'!$B$2:$B$4,'OMS Response Form (ORF)'!M1349),COUNTIF('OMS Drop Downs'!$B$2:$B$4,'OMS Response Form (ORF)'!N1349), COUNTIF('OMS Drop Downs'!$B$2:$B$4,'OMS Response Form (ORF)'!O1349),COUNTIF('OMS Drop Downs'!$B$2:$B$4,'OMS Response Form (ORF)'!P1349),COUNTIF('OMS Drop Downs'!$B$2:$B$4,'OMS Response Form (ORF)'!Q1349)),"Complete","Incomplete"))</f>
        <v/>
      </c>
      <c r="S1349" s="25" t="str">
        <f>IF(R1349="Complete",IF(AND(NOT(ISNA(VLOOKUP(CONCATENATE(E1349,F1349,G1349,H1349,I1349,J1349),'OMS Drop Downs'!G:G,1,FALSE))),IF(AND(F1349&lt;&gt;"C3",J1349&lt;&gt;"O5"),IF(SUM(COUNTIF(K1349:Q1349,"Y"),COUNTIF(K1349:Q1349,"N"))=0,"V","I"),IF(COUNTIF(K1349:Q1349,"Y"),"V","I"))="V"),"Valid","Invalid")," ")</f>
        <v xml:space="preserve"> </v>
      </c>
      <c r="T1349"/>
    </row>
    <row r="1350" spans="1:20" x14ac:dyDescent="0.25">
      <c r="A1350" s="113"/>
      <c r="B1350" s="114"/>
      <c r="C1350" s="115"/>
      <c r="D1350" s="117"/>
      <c r="E1350" s="55"/>
      <c r="F1350" s="31"/>
      <c r="G1350" s="31"/>
      <c r="H1350" s="31"/>
      <c r="I1350" s="31"/>
      <c r="J1350" s="31"/>
      <c r="K1350" s="31"/>
      <c r="L1350" s="31"/>
      <c r="M1350" s="31"/>
      <c r="N1350" s="31"/>
      <c r="O1350" s="31"/>
      <c r="P1350" s="31"/>
      <c r="Q1350" s="31"/>
      <c r="R1350" s="24" t="str">
        <f>IF(COUNTA(A1350:Q1350)=0,"",IF(AND(COUNTA(A1350)&gt;0, COUNTA(B1350)&gt;0, COUNTA(C1350)&gt;0, COUNTA(D1350)&gt;0, COUNTIF('OMS Drop Downs'!$C$2:$C$3,'OMS Response Form (ORF)'!E1350),COUNTIF('OMS Drop Downs'!$D$2:$D$5,'OMS Response Form (ORF)'!F1350),COUNTIF('OMS Drop Downs'!$A$2:$A$5,'OMS Response Form (ORF)'!G1350),COUNTIF('OMS Drop Downs'!$B$2:$B$4,'OMS Response Form (ORF)'!H1350),COUNTIF('OMS Drop Downs'!$A$2:$A$5,'OMS Response Form (ORF)'!I1350),COUNTIF('OMS Drop Downs'!$E$2:$E$7,'OMS Response Form (ORF)'!J1350),COUNTIF('OMS Drop Downs'!$B$2:$B$4,'OMS Response Form (ORF)'!K1350),COUNTIF('OMS Drop Downs'!$B$2:$B$4,'OMS Response Form (ORF)'!L1350),COUNTIF('OMS Drop Downs'!$B$2:$B$4,'OMS Response Form (ORF)'!M1350),COUNTIF('OMS Drop Downs'!$B$2:$B$4,'OMS Response Form (ORF)'!N1350), COUNTIF('OMS Drop Downs'!$B$2:$B$4,'OMS Response Form (ORF)'!O1350),COUNTIF('OMS Drop Downs'!$B$2:$B$4,'OMS Response Form (ORF)'!P1350),COUNTIF('OMS Drop Downs'!$B$2:$B$4,'OMS Response Form (ORF)'!Q1350)),"Complete","Incomplete"))</f>
        <v/>
      </c>
      <c r="S1350" s="25" t="str">
        <f>IF(R1350="Complete",IF(AND(NOT(ISNA(VLOOKUP(CONCATENATE(E1350,F1350,G1350,H1350,I1350,J1350),'OMS Drop Downs'!G:G,1,FALSE))),IF(AND(F1350&lt;&gt;"C3",J1350&lt;&gt;"O5"),IF(SUM(COUNTIF(K1350:Q1350,"Y"),COUNTIF(K1350:Q1350,"N"))=0,"V","I"),IF(COUNTIF(K1350:Q1350,"Y"),"V","I"))="V"),"Valid","Invalid")," ")</f>
        <v xml:space="preserve"> </v>
      </c>
      <c r="T1350"/>
    </row>
    <row r="1351" spans="1:20" x14ac:dyDescent="0.25">
      <c r="A1351" s="113"/>
      <c r="B1351" s="114"/>
      <c r="C1351" s="115"/>
      <c r="D1351" s="117"/>
      <c r="E1351" s="55"/>
      <c r="F1351" s="31"/>
      <c r="G1351" s="31"/>
      <c r="H1351" s="31"/>
      <c r="I1351" s="31"/>
      <c r="J1351" s="31"/>
      <c r="K1351" s="31"/>
      <c r="L1351" s="31"/>
      <c r="M1351" s="31"/>
      <c r="N1351" s="31"/>
      <c r="O1351" s="31"/>
      <c r="P1351" s="31"/>
      <c r="Q1351" s="31"/>
      <c r="R1351" s="24" t="str">
        <f>IF(COUNTA(A1351:Q1351)=0,"",IF(AND(COUNTA(A1351)&gt;0, COUNTA(B1351)&gt;0, COUNTA(C1351)&gt;0, COUNTA(D1351)&gt;0, COUNTIF('OMS Drop Downs'!$C$2:$C$3,'OMS Response Form (ORF)'!E1351),COUNTIF('OMS Drop Downs'!$D$2:$D$5,'OMS Response Form (ORF)'!F1351),COUNTIF('OMS Drop Downs'!$A$2:$A$5,'OMS Response Form (ORF)'!G1351),COUNTIF('OMS Drop Downs'!$B$2:$B$4,'OMS Response Form (ORF)'!H1351),COUNTIF('OMS Drop Downs'!$A$2:$A$5,'OMS Response Form (ORF)'!I1351),COUNTIF('OMS Drop Downs'!$E$2:$E$7,'OMS Response Form (ORF)'!J1351),COUNTIF('OMS Drop Downs'!$B$2:$B$4,'OMS Response Form (ORF)'!K1351),COUNTIF('OMS Drop Downs'!$B$2:$B$4,'OMS Response Form (ORF)'!L1351),COUNTIF('OMS Drop Downs'!$B$2:$B$4,'OMS Response Form (ORF)'!M1351),COUNTIF('OMS Drop Downs'!$B$2:$B$4,'OMS Response Form (ORF)'!N1351), COUNTIF('OMS Drop Downs'!$B$2:$B$4,'OMS Response Form (ORF)'!O1351),COUNTIF('OMS Drop Downs'!$B$2:$B$4,'OMS Response Form (ORF)'!P1351),COUNTIF('OMS Drop Downs'!$B$2:$B$4,'OMS Response Form (ORF)'!Q1351)),"Complete","Incomplete"))</f>
        <v/>
      </c>
      <c r="S1351" s="25" t="str">
        <f>IF(R1351="Complete",IF(AND(NOT(ISNA(VLOOKUP(CONCATENATE(E1351,F1351,G1351,H1351,I1351,J1351),'OMS Drop Downs'!G:G,1,FALSE))),IF(AND(F1351&lt;&gt;"C3",J1351&lt;&gt;"O5"),IF(SUM(COUNTIF(K1351:Q1351,"Y"),COUNTIF(K1351:Q1351,"N"))=0,"V","I"),IF(COUNTIF(K1351:Q1351,"Y"),"V","I"))="V"),"Valid","Invalid")," ")</f>
        <v xml:space="preserve"> </v>
      </c>
      <c r="T1351"/>
    </row>
    <row r="1352" spans="1:20" x14ac:dyDescent="0.25">
      <c r="A1352" s="113"/>
      <c r="B1352" s="114"/>
      <c r="C1352" s="115"/>
      <c r="D1352" s="117"/>
      <c r="E1352" s="55"/>
      <c r="F1352" s="31"/>
      <c r="G1352" s="31"/>
      <c r="H1352" s="31"/>
      <c r="I1352" s="31"/>
      <c r="J1352" s="31"/>
      <c r="K1352" s="31"/>
      <c r="L1352" s="31"/>
      <c r="M1352" s="31"/>
      <c r="N1352" s="31"/>
      <c r="O1352" s="31"/>
      <c r="P1352" s="31"/>
      <c r="Q1352" s="31"/>
      <c r="R1352" s="24" t="str">
        <f>IF(COUNTA(A1352:Q1352)=0,"",IF(AND(COUNTA(A1352)&gt;0, COUNTA(B1352)&gt;0, COUNTA(C1352)&gt;0, COUNTA(D1352)&gt;0, COUNTIF('OMS Drop Downs'!$C$2:$C$3,'OMS Response Form (ORF)'!E1352),COUNTIF('OMS Drop Downs'!$D$2:$D$5,'OMS Response Form (ORF)'!F1352),COUNTIF('OMS Drop Downs'!$A$2:$A$5,'OMS Response Form (ORF)'!G1352),COUNTIF('OMS Drop Downs'!$B$2:$B$4,'OMS Response Form (ORF)'!H1352),COUNTIF('OMS Drop Downs'!$A$2:$A$5,'OMS Response Form (ORF)'!I1352),COUNTIF('OMS Drop Downs'!$E$2:$E$7,'OMS Response Form (ORF)'!J1352),COUNTIF('OMS Drop Downs'!$B$2:$B$4,'OMS Response Form (ORF)'!K1352),COUNTIF('OMS Drop Downs'!$B$2:$B$4,'OMS Response Form (ORF)'!L1352),COUNTIF('OMS Drop Downs'!$B$2:$B$4,'OMS Response Form (ORF)'!M1352),COUNTIF('OMS Drop Downs'!$B$2:$B$4,'OMS Response Form (ORF)'!N1352), COUNTIF('OMS Drop Downs'!$B$2:$B$4,'OMS Response Form (ORF)'!O1352),COUNTIF('OMS Drop Downs'!$B$2:$B$4,'OMS Response Form (ORF)'!P1352),COUNTIF('OMS Drop Downs'!$B$2:$B$4,'OMS Response Form (ORF)'!Q1352)),"Complete","Incomplete"))</f>
        <v/>
      </c>
      <c r="S1352" s="25" t="str">
        <f>IF(R1352="Complete",IF(AND(NOT(ISNA(VLOOKUP(CONCATENATE(E1352,F1352,G1352,H1352,I1352,J1352),'OMS Drop Downs'!G:G,1,FALSE))),IF(AND(F1352&lt;&gt;"C3",J1352&lt;&gt;"O5"),IF(SUM(COUNTIF(K1352:Q1352,"Y"),COUNTIF(K1352:Q1352,"N"))=0,"V","I"),IF(COUNTIF(K1352:Q1352,"Y"),"V","I"))="V"),"Valid","Invalid")," ")</f>
        <v xml:space="preserve"> </v>
      </c>
      <c r="T1352"/>
    </row>
    <row r="1353" spans="1:20" x14ac:dyDescent="0.25">
      <c r="A1353" s="113"/>
      <c r="B1353" s="114"/>
      <c r="C1353" s="115"/>
      <c r="D1353" s="117"/>
      <c r="E1353" s="55"/>
      <c r="F1353" s="31"/>
      <c r="G1353" s="31"/>
      <c r="H1353" s="31"/>
      <c r="I1353" s="31"/>
      <c r="J1353" s="31"/>
      <c r="K1353" s="31"/>
      <c r="L1353" s="31"/>
      <c r="M1353" s="31"/>
      <c r="N1353" s="31"/>
      <c r="O1353" s="31"/>
      <c r="P1353" s="31"/>
      <c r="Q1353" s="31"/>
      <c r="R1353" s="24" t="str">
        <f>IF(COUNTA(A1353:Q1353)=0,"",IF(AND(COUNTA(A1353)&gt;0, COUNTA(B1353)&gt;0, COUNTA(C1353)&gt;0, COUNTA(D1353)&gt;0, COUNTIF('OMS Drop Downs'!$C$2:$C$3,'OMS Response Form (ORF)'!E1353),COUNTIF('OMS Drop Downs'!$D$2:$D$5,'OMS Response Form (ORF)'!F1353),COUNTIF('OMS Drop Downs'!$A$2:$A$5,'OMS Response Form (ORF)'!G1353),COUNTIF('OMS Drop Downs'!$B$2:$B$4,'OMS Response Form (ORF)'!H1353),COUNTIF('OMS Drop Downs'!$A$2:$A$5,'OMS Response Form (ORF)'!I1353),COUNTIF('OMS Drop Downs'!$E$2:$E$7,'OMS Response Form (ORF)'!J1353),COUNTIF('OMS Drop Downs'!$B$2:$B$4,'OMS Response Form (ORF)'!K1353),COUNTIF('OMS Drop Downs'!$B$2:$B$4,'OMS Response Form (ORF)'!L1353),COUNTIF('OMS Drop Downs'!$B$2:$B$4,'OMS Response Form (ORF)'!M1353),COUNTIF('OMS Drop Downs'!$B$2:$B$4,'OMS Response Form (ORF)'!N1353), COUNTIF('OMS Drop Downs'!$B$2:$B$4,'OMS Response Form (ORF)'!O1353),COUNTIF('OMS Drop Downs'!$B$2:$B$4,'OMS Response Form (ORF)'!P1353),COUNTIF('OMS Drop Downs'!$B$2:$B$4,'OMS Response Form (ORF)'!Q1353)),"Complete","Incomplete"))</f>
        <v/>
      </c>
      <c r="S1353" s="25" t="str">
        <f>IF(R1353="Complete",IF(AND(NOT(ISNA(VLOOKUP(CONCATENATE(E1353,F1353,G1353,H1353,I1353,J1353),'OMS Drop Downs'!G:G,1,FALSE))),IF(AND(F1353&lt;&gt;"C3",J1353&lt;&gt;"O5"),IF(SUM(COUNTIF(K1353:Q1353,"Y"),COUNTIF(K1353:Q1353,"N"))=0,"V","I"),IF(COUNTIF(K1353:Q1353,"Y"),"V","I"))="V"),"Valid","Invalid")," ")</f>
        <v xml:space="preserve"> </v>
      </c>
      <c r="T1353"/>
    </row>
    <row r="1354" spans="1:20" x14ac:dyDescent="0.25">
      <c r="A1354" s="113"/>
      <c r="B1354" s="114"/>
      <c r="C1354" s="115"/>
      <c r="D1354" s="117"/>
      <c r="E1354" s="55"/>
      <c r="F1354" s="31"/>
      <c r="G1354" s="31"/>
      <c r="H1354" s="31"/>
      <c r="I1354" s="31"/>
      <c r="J1354" s="31"/>
      <c r="K1354" s="31"/>
      <c r="L1354" s="31"/>
      <c r="M1354" s="31"/>
      <c r="N1354" s="31"/>
      <c r="O1354" s="31"/>
      <c r="P1354" s="31"/>
      <c r="Q1354" s="31"/>
      <c r="R1354" s="24" t="str">
        <f>IF(COUNTA(A1354:Q1354)=0,"",IF(AND(COUNTA(A1354)&gt;0, COUNTA(B1354)&gt;0, COUNTA(C1354)&gt;0, COUNTA(D1354)&gt;0, COUNTIF('OMS Drop Downs'!$C$2:$C$3,'OMS Response Form (ORF)'!E1354),COUNTIF('OMS Drop Downs'!$D$2:$D$5,'OMS Response Form (ORF)'!F1354),COUNTIF('OMS Drop Downs'!$A$2:$A$5,'OMS Response Form (ORF)'!G1354),COUNTIF('OMS Drop Downs'!$B$2:$B$4,'OMS Response Form (ORF)'!H1354),COUNTIF('OMS Drop Downs'!$A$2:$A$5,'OMS Response Form (ORF)'!I1354),COUNTIF('OMS Drop Downs'!$E$2:$E$7,'OMS Response Form (ORF)'!J1354),COUNTIF('OMS Drop Downs'!$B$2:$B$4,'OMS Response Form (ORF)'!K1354),COUNTIF('OMS Drop Downs'!$B$2:$B$4,'OMS Response Form (ORF)'!L1354),COUNTIF('OMS Drop Downs'!$B$2:$B$4,'OMS Response Form (ORF)'!M1354),COUNTIF('OMS Drop Downs'!$B$2:$B$4,'OMS Response Form (ORF)'!N1354), COUNTIF('OMS Drop Downs'!$B$2:$B$4,'OMS Response Form (ORF)'!O1354),COUNTIF('OMS Drop Downs'!$B$2:$B$4,'OMS Response Form (ORF)'!P1354),COUNTIF('OMS Drop Downs'!$B$2:$B$4,'OMS Response Form (ORF)'!Q1354)),"Complete","Incomplete"))</f>
        <v/>
      </c>
      <c r="S1354" s="25" t="str">
        <f>IF(R1354="Complete",IF(AND(NOT(ISNA(VLOOKUP(CONCATENATE(E1354,F1354,G1354,H1354,I1354,J1354),'OMS Drop Downs'!G:G,1,FALSE))),IF(AND(F1354&lt;&gt;"C3",J1354&lt;&gt;"O5"),IF(SUM(COUNTIF(K1354:Q1354,"Y"),COUNTIF(K1354:Q1354,"N"))=0,"V","I"),IF(COUNTIF(K1354:Q1354,"Y"),"V","I"))="V"),"Valid","Invalid")," ")</f>
        <v xml:space="preserve"> </v>
      </c>
      <c r="T1354"/>
    </row>
    <row r="1355" spans="1:20" x14ac:dyDescent="0.25">
      <c r="A1355" s="113"/>
      <c r="B1355" s="114"/>
      <c r="C1355" s="115"/>
      <c r="D1355" s="117"/>
      <c r="E1355" s="55"/>
      <c r="F1355" s="31"/>
      <c r="G1355" s="31"/>
      <c r="H1355" s="31"/>
      <c r="I1355" s="31"/>
      <c r="J1355" s="31"/>
      <c r="K1355" s="31"/>
      <c r="L1355" s="31"/>
      <c r="M1355" s="31"/>
      <c r="N1355" s="31"/>
      <c r="O1355" s="31"/>
      <c r="P1355" s="31"/>
      <c r="Q1355" s="31"/>
      <c r="R1355" s="24" t="str">
        <f>IF(COUNTA(A1355:Q1355)=0,"",IF(AND(COUNTA(A1355)&gt;0, COUNTA(B1355)&gt;0, COUNTA(C1355)&gt;0, COUNTA(D1355)&gt;0, COUNTIF('OMS Drop Downs'!$C$2:$C$3,'OMS Response Form (ORF)'!E1355),COUNTIF('OMS Drop Downs'!$D$2:$D$5,'OMS Response Form (ORF)'!F1355),COUNTIF('OMS Drop Downs'!$A$2:$A$5,'OMS Response Form (ORF)'!G1355),COUNTIF('OMS Drop Downs'!$B$2:$B$4,'OMS Response Form (ORF)'!H1355),COUNTIF('OMS Drop Downs'!$A$2:$A$5,'OMS Response Form (ORF)'!I1355),COUNTIF('OMS Drop Downs'!$E$2:$E$7,'OMS Response Form (ORF)'!J1355),COUNTIF('OMS Drop Downs'!$B$2:$B$4,'OMS Response Form (ORF)'!K1355),COUNTIF('OMS Drop Downs'!$B$2:$B$4,'OMS Response Form (ORF)'!L1355),COUNTIF('OMS Drop Downs'!$B$2:$B$4,'OMS Response Form (ORF)'!M1355),COUNTIF('OMS Drop Downs'!$B$2:$B$4,'OMS Response Form (ORF)'!N1355), COUNTIF('OMS Drop Downs'!$B$2:$B$4,'OMS Response Form (ORF)'!O1355),COUNTIF('OMS Drop Downs'!$B$2:$B$4,'OMS Response Form (ORF)'!P1355),COUNTIF('OMS Drop Downs'!$B$2:$B$4,'OMS Response Form (ORF)'!Q1355)),"Complete","Incomplete"))</f>
        <v/>
      </c>
      <c r="S1355" s="25" t="str">
        <f>IF(R1355="Complete",IF(AND(NOT(ISNA(VLOOKUP(CONCATENATE(E1355,F1355,G1355,H1355,I1355,J1355),'OMS Drop Downs'!G:G,1,FALSE))),IF(AND(F1355&lt;&gt;"C3",J1355&lt;&gt;"O5"),IF(SUM(COUNTIF(K1355:Q1355,"Y"),COUNTIF(K1355:Q1355,"N"))=0,"V","I"),IF(COUNTIF(K1355:Q1355,"Y"),"V","I"))="V"),"Valid","Invalid")," ")</f>
        <v xml:space="preserve"> </v>
      </c>
      <c r="T1355"/>
    </row>
    <row r="1356" spans="1:20" x14ac:dyDescent="0.25">
      <c r="A1356" s="113"/>
      <c r="B1356" s="114"/>
      <c r="C1356" s="115"/>
      <c r="D1356" s="117"/>
      <c r="E1356" s="55"/>
      <c r="F1356" s="31"/>
      <c r="G1356" s="31"/>
      <c r="H1356" s="31"/>
      <c r="I1356" s="31"/>
      <c r="J1356" s="31"/>
      <c r="K1356" s="31"/>
      <c r="L1356" s="31"/>
      <c r="M1356" s="31"/>
      <c r="N1356" s="31"/>
      <c r="O1356" s="31"/>
      <c r="P1356" s="31"/>
      <c r="Q1356" s="31"/>
      <c r="R1356" s="24" t="str">
        <f>IF(COUNTA(A1356:Q1356)=0,"",IF(AND(COUNTA(A1356)&gt;0, COUNTA(B1356)&gt;0, COUNTA(C1356)&gt;0, COUNTA(D1356)&gt;0, COUNTIF('OMS Drop Downs'!$C$2:$C$3,'OMS Response Form (ORF)'!E1356),COUNTIF('OMS Drop Downs'!$D$2:$D$5,'OMS Response Form (ORF)'!F1356),COUNTIF('OMS Drop Downs'!$A$2:$A$5,'OMS Response Form (ORF)'!G1356),COUNTIF('OMS Drop Downs'!$B$2:$B$4,'OMS Response Form (ORF)'!H1356),COUNTIF('OMS Drop Downs'!$A$2:$A$5,'OMS Response Form (ORF)'!I1356),COUNTIF('OMS Drop Downs'!$E$2:$E$7,'OMS Response Form (ORF)'!J1356),COUNTIF('OMS Drop Downs'!$B$2:$B$4,'OMS Response Form (ORF)'!K1356),COUNTIF('OMS Drop Downs'!$B$2:$B$4,'OMS Response Form (ORF)'!L1356),COUNTIF('OMS Drop Downs'!$B$2:$B$4,'OMS Response Form (ORF)'!M1356),COUNTIF('OMS Drop Downs'!$B$2:$B$4,'OMS Response Form (ORF)'!N1356), COUNTIF('OMS Drop Downs'!$B$2:$B$4,'OMS Response Form (ORF)'!O1356),COUNTIF('OMS Drop Downs'!$B$2:$B$4,'OMS Response Form (ORF)'!P1356),COUNTIF('OMS Drop Downs'!$B$2:$B$4,'OMS Response Form (ORF)'!Q1356)),"Complete","Incomplete"))</f>
        <v/>
      </c>
      <c r="S1356" s="25" t="str">
        <f>IF(R1356="Complete",IF(AND(NOT(ISNA(VLOOKUP(CONCATENATE(E1356,F1356,G1356,H1356,I1356,J1356),'OMS Drop Downs'!G:G,1,FALSE))),IF(AND(F1356&lt;&gt;"C3",J1356&lt;&gt;"O5"),IF(SUM(COUNTIF(K1356:Q1356,"Y"),COUNTIF(K1356:Q1356,"N"))=0,"V","I"),IF(COUNTIF(K1356:Q1356,"Y"),"V","I"))="V"),"Valid","Invalid")," ")</f>
        <v xml:space="preserve"> </v>
      </c>
      <c r="T1356"/>
    </row>
    <row r="1357" spans="1:20" x14ac:dyDescent="0.25">
      <c r="A1357" s="113"/>
      <c r="B1357" s="114"/>
      <c r="C1357" s="115"/>
      <c r="D1357" s="117"/>
      <c r="E1357" s="55"/>
      <c r="F1357" s="31"/>
      <c r="G1357" s="31"/>
      <c r="H1357" s="31"/>
      <c r="I1357" s="31"/>
      <c r="J1357" s="31"/>
      <c r="K1357" s="31"/>
      <c r="L1357" s="31"/>
      <c r="M1357" s="31"/>
      <c r="N1357" s="31"/>
      <c r="O1357" s="31"/>
      <c r="P1357" s="31"/>
      <c r="Q1357" s="31"/>
      <c r="R1357" s="24" t="str">
        <f>IF(COUNTA(A1357:Q1357)=0,"",IF(AND(COUNTA(A1357)&gt;0, COUNTA(B1357)&gt;0, COUNTA(C1357)&gt;0, COUNTA(D1357)&gt;0, COUNTIF('OMS Drop Downs'!$C$2:$C$3,'OMS Response Form (ORF)'!E1357),COUNTIF('OMS Drop Downs'!$D$2:$D$5,'OMS Response Form (ORF)'!F1357),COUNTIF('OMS Drop Downs'!$A$2:$A$5,'OMS Response Form (ORF)'!G1357),COUNTIF('OMS Drop Downs'!$B$2:$B$4,'OMS Response Form (ORF)'!H1357),COUNTIF('OMS Drop Downs'!$A$2:$A$5,'OMS Response Form (ORF)'!I1357),COUNTIF('OMS Drop Downs'!$E$2:$E$7,'OMS Response Form (ORF)'!J1357),COUNTIF('OMS Drop Downs'!$B$2:$B$4,'OMS Response Form (ORF)'!K1357),COUNTIF('OMS Drop Downs'!$B$2:$B$4,'OMS Response Form (ORF)'!L1357),COUNTIF('OMS Drop Downs'!$B$2:$B$4,'OMS Response Form (ORF)'!M1357),COUNTIF('OMS Drop Downs'!$B$2:$B$4,'OMS Response Form (ORF)'!N1357), COUNTIF('OMS Drop Downs'!$B$2:$B$4,'OMS Response Form (ORF)'!O1357),COUNTIF('OMS Drop Downs'!$B$2:$B$4,'OMS Response Form (ORF)'!P1357),COUNTIF('OMS Drop Downs'!$B$2:$B$4,'OMS Response Form (ORF)'!Q1357)),"Complete","Incomplete"))</f>
        <v/>
      </c>
      <c r="S1357" s="25" t="str">
        <f>IF(R1357="Complete",IF(AND(NOT(ISNA(VLOOKUP(CONCATENATE(E1357,F1357,G1357,H1357,I1357,J1357),'OMS Drop Downs'!G:G,1,FALSE))),IF(AND(F1357&lt;&gt;"C3",J1357&lt;&gt;"O5"),IF(SUM(COUNTIF(K1357:Q1357,"Y"),COUNTIF(K1357:Q1357,"N"))=0,"V","I"),IF(COUNTIF(K1357:Q1357,"Y"),"V","I"))="V"),"Valid","Invalid")," ")</f>
        <v xml:space="preserve"> </v>
      </c>
      <c r="T1357"/>
    </row>
    <row r="1358" spans="1:20" x14ac:dyDescent="0.25">
      <c r="A1358" s="113"/>
      <c r="B1358" s="114"/>
      <c r="C1358" s="115"/>
      <c r="D1358" s="117"/>
      <c r="E1358" s="55"/>
      <c r="F1358" s="31"/>
      <c r="G1358" s="31"/>
      <c r="H1358" s="31"/>
      <c r="I1358" s="31"/>
      <c r="J1358" s="31"/>
      <c r="K1358" s="31"/>
      <c r="L1358" s="31"/>
      <c r="M1358" s="31"/>
      <c r="N1358" s="31"/>
      <c r="O1358" s="31"/>
      <c r="P1358" s="31"/>
      <c r="Q1358" s="31"/>
      <c r="R1358" s="24" t="str">
        <f>IF(COUNTA(A1358:Q1358)=0,"",IF(AND(COUNTA(A1358)&gt;0, COUNTA(B1358)&gt;0, COUNTA(C1358)&gt;0, COUNTA(D1358)&gt;0, COUNTIF('OMS Drop Downs'!$C$2:$C$3,'OMS Response Form (ORF)'!E1358),COUNTIF('OMS Drop Downs'!$D$2:$D$5,'OMS Response Form (ORF)'!F1358),COUNTIF('OMS Drop Downs'!$A$2:$A$5,'OMS Response Form (ORF)'!G1358),COUNTIF('OMS Drop Downs'!$B$2:$B$4,'OMS Response Form (ORF)'!H1358),COUNTIF('OMS Drop Downs'!$A$2:$A$5,'OMS Response Form (ORF)'!I1358),COUNTIF('OMS Drop Downs'!$E$2:$E$7,'OMS Response Form (ORF)'!J1358),COUNTIF('OMS Drop Downs'!$B$2:$B$4,'OMS Response Form (ORF)'!K1358),COUNTIF('OMS Drop Downs'!$B$2:$B$4,'OMS Response Form (ORF)'!L1358),COUNTIF('OMS Drop Downs'!$B$2:$B$4,'OMS Response Form (ORF)'!M1358),COUNTIF('OMS Drop Downs'!$B$2:$B$4,'OMS Response Form (ORF)'!N1358), COUNTIF('OMS Drop Downs'!$B$2:$B$4,'OMS Response Form (ORF)'!O1358),COUNTIF('OMS Drop Downs'!$B$2:$B$4,'OMS Response Form (ORF)'!P1358),COUNTIF('OMS Drop Downs'!$B$2:$B$4,'OMS Response Form (ORF)'!Q1358)),"Complete","Incomplete"))</f>
        <v/>
      </c>
      <c r="S1358" s="25" t="str">
        <f>IF(R1358="Complete",IF(AND(NOT(ISNA(VLOOKUP(CONCATENATE(E1358,F1358,G1358,H1358,I1358,J1358),'OMS Drop Downs'!G:G,1,FALSE))),IF(AND(F1358&lt;&gt;"C3",J1358&lt;&gt;"O5"),IF(SUM(COUNTIF(K1358:Q1358,"Y"),COUNTIF(K1358:Q1358,"N"))=0,"V","I"),IF(COUNTIF(K1358:Q1358,"Y"),"V","I"))="V"),"Valid","Invalid")," ")</f>
        <v xml:space="preserve"> </v>
      </c>
      <c r="T1358"/>
    </row>
    <row r="1359" spans="1:20" x14ac:dyDescent="0.25">
      <c r="A1359" s="113"/>
      <c r="B1359" s="114"/>
      <c r="C1359" s="115"/>
      <c r="D1359" s="117"/>
      <c r="E1359" s="55"/>
      <c r="F1359" s="31"/>
      <c r="G1359" s="31"/>
      <c r="H1359" s="31"/>
      <c r="I1359" s="31"/>
      <c r="J1359" s="31"/>
      <c r="K1359" s="31"/>
      <c r="L1359" s="31"/>
      <c r="M1359" s="31"/>
      <c r="N1359" s="31"/>
      <c r="O1359" s="31"/>
      <c r="P1359" s="31"/>
      <c r="Q1359" s="31"/>
      <c r="R1359" s="24" t="str">
        <f>IF(COUNTA(A1359:Q1359)=0,"",IF(AND(COUNTA(A1359)&gt;0, COUNTA(B1359)&gt;0, COUNTA(C1359)&gt;0, COUNTA(D1359)&gt;0, COUNTIF('OMS Drop Downs'!$C$2:$C$3,'OMS Response Form (ORF)'!E1359),COUNTIF('OMS Drop Downs'!$D$2:$D$5,'OMS Response Form (ORF)'!F1359),COUNTIF('OMS Drop Downs'!$A$2:$A$5,'OMS Response Form (ORF)'!G1359),COUNTIF('OMS Drop Downs'!$B$2:$B$4,'OMS Response Form (ORF)'!H1359),COUNTIF('OMS Drop Downs'!$A$2:$A$5,'OMS Response Form (ORF)'!I1359),COUNTIF('OMS Drop Downs'!$E$2:$E$7,'OMS Response Form (ORF)'!J1359),COUNTIF('OMS Drop Downs'!$B$2:$B$4,'OMS Response Form (ORF)'!K1359),COUNTIF('OMS Drop Downs'!$B$2:$B$4,'OMS Response Form (ORF)'!L1359),COUNTIF('OMS Drop Downs'!$B$2:$B$4,'OMS Response Form (ORF)'!M1359),COUNTIF('OMS Drop Downs'!$B$2:$B$4,'OMS Response Form (ORF)'!N1359), COUNTIF('OMS Drop Downs'!$B$2:$B$4,'OMS Response Form (ORF)'!O1359),COUNTIF('OMS Drop Downs'!$B$2:$B$4,'OMS Response Form (ORF)'!P1359),COUNTIF('OMS Drop Downs'!$B$2:$B$4,'OMS Response Form (ORF)'!Q1359)),"Complete","Incomplete"))</f>
        <v/>
      </c>
      <c r="S1359" s="25" t="str">
        <f>IF(R1359="Complete",IF(AND(NOT(ISNA(VLOOKUP(CONCATENATE(E1359,F1359,G1359,H1359,I1359,J1359),'OMS Drop Downs'!G:G,1,FALSE))),IF(AND(F1359&lt;&gt;"C3",J1359&lt;&gt;"O5"),IF(SUM(COUNTIF(K1359:Q1359,"Y"),COUNTIF(K1359:Q1359,"N"))=0,"V","I"),IF(COUNTIF(K1359:Q1359,"Y"),"V","I"))="V"),"Valid","Invalid")," ")</f>
        <v xml:space="preserve"> </v>
      </c>
      <c r="T1359"/>
    </row>
    <row r="1360" spans="1:20" x14ac:dyDescent="0.25">
      <c r="A1360" s="113"/>
      <c r="B1360" s="114"/>
      <c r="C1360" s="115"/>
      <c r="D1360" s="117"/>
      <c r="E1360" s="55"/>
      <c r="F1360" s="31"/>
      <c r="G1360" s="31"/>
      <c r="H1360" s="31"/>
      <c r="I1360" s="31"/>
      <c r="J1360" s="31"/>
      <c r="K1360" s="31"/>
      <c r="L1360" s="31"/>
      <c r="M1360" s="31"/>
      <c r="N1360" s="31"/>
      <c r="O1360" s="31"/>
      <c r="P1360" s="31"/>
      <c r="Q1360" s="31"/>
      <c r="R1360" s="24" t="str">
        <f>IF(COUNTA(A1360:Q1360)=0,"",IF(AND(COUNTA(A1360)&gt;0, COUNTA(B1360)&gt;0, COUNTA(C1360)&gt;0, COUNTA(D1360)&gt;0, COUNTIF('OMS Drop Downs'!$C$2:$C$3,'OMS Response Form (ORF)'!E1360),COUNTIF('OMS Drop Downs'!$D$2:$D$5,'OMS Response Form (ORF)'!F1360),COUNTIF('OMS Drop Downs'!$A$2:$A$5,'OMS Response Form (ORF)'!G1360),COUNTIF('OMS Drop Downs'!$B$2:$B$4,'OMS Response Form (ORF)'!H1360),COUNTIF('OMS Drop Downs'!$A$2:$A$5,'OMS Response Form (ORF)'!I1360),COUNTIF('OMS Drop Downs'!$E$2:$E$7,'OMS Response Form (ORF)'!J1360),COUNTIF('OMS Drop Downs'!$B$2:$B$4,'OMS Response Form (ORF)'!K1360),COUNTIF('OMS Drop Downs'!$B$2:$B$4,'OMS Response Form (ORF)'!L1360),COUNTIF('OMS Drop Downs'!$B$2:$B$4,'OMS Response Form (ORF)'!M1360),COUNTIF('OMS Drop Downs'!$B$2:$B$4,'OMS Response Form (ORF)'!N1360), COUNTIF('OMS Drop Downs'!$B$2:$B$4,'OMS Response Form (ORF)'!O1360),COUNTIF('OMS Drop Downs'!$B$2:$B$4,'OMS Response Form (ORF)'!P1360),COUNTIF('OMS Drop Downs'!$B$2:$B$4,'OMS Response Form (ORF)'!Q1360)),"Complete","Incomplete"))</f>
        <v/>
      </c>
      <c r="S1360" s="25" t="str">
        <f>IF(R1360="Complete",IF(AND(NOT(ISNA(VLOOKUP(CONCATENATE(E1360,F1360,G1360,H1360,I1360,J1360),'OMS Drop Downs'!G:G,1,FALSE))),IF(AND(F1360&lt;&gt;"C3",J1360&lt;&gt;"O5"),IF(SUM(COUNTIF(K1360:Q1360,"Y"),COUNTIF(K1360:Q1360,"N"))=0,"V","I"),IF(COUNTIF(K1360:Q1360,"Y"),"V","I"))="V"),"Valid","Invalid")," ")</f>
        <v xml:space="preserve"> </v>
      </c>
      <c r="T1360"/>
    </row>
    <row r="1361" spans="1:20" x14ac:dyDescent="0.25">
      <c r="A1361" s="113"/>
      <c r="B1361" s="114"/>
      <c r="C1361" s="115"/>
      <c r="D1361" s="117"/>
      <c r="E1361" s="55"/>
      <c r="F1361" s="31"/>
      <c r="G1361" s="31"/>
      <c r="H1361" s="31"/>
      <c r="I1361" s="31"/>
      <c r="J1361" s="31"/>
      <c r="K1361" s="31"/>
      <c r="L1361" s="31"/>
      <c r="M1361" s="31"/>
      <c r="N1361" s="31"/>
      <c r="O1361" s="31"/>
      <c r="P1361" s="31"/>
      <c r="Q1361" s="31"/>
      <c r="R1361" s="24" t="str">
        <f>IF(COUNTA(A1361:Q1361)=0,"",IF(AND(COUNTA(A1361)&gt;0, COUNTA(B1361)&gt;0, COUNTA(C1361)&gt;0, COUNTA(D1361)&gt;0, COUNTIF('OMS Drop Downs'!$C$2:$C$3,'OMS Response Form (ORF)'!E1361),COUNTIF('OMS Drop Downs'!$D$2:$D$5,'OMS Response Form (ORF)'!F1361),COUNTIF('OMS Drop Downs'!$A$2:$A$5,'OMS Response Form (ORF)'!G1361),COUNTIF('OMS Drop Downs'!$B$2:$B$4,'OMS Response Form (ORF)'!H1361),COUNTIF('OMS Drop Downs'!$A$2:$A$5,'OMS Response Form (ORF)'!I1361),COUNTIF('OMS Drop Downs'!$E$2:$E$7,'OMS Response Form (ORF)'!J1361),COUNTIF('OMS Drop Downs'!$B$2:$B$4,'OMS Response Form (ORF)'!K1361),COUNTIF('OMS Drop Downs'!$B$2:$B$4,'OMS Response Form (ORF)'!L1361),COUNTIF('OMS Drop Downs'!$B$2:$B$4,'OMS Response Form (ORF)'!M1361),COUNTIF('OMS Drop Downs'!$B$2:$B$4,'OMS Response Form (ORF)'!N1361), COUNTIF('OMS Drop Downs'!$B$2:$B$4,'OMS Response Form (ORF)'!O1361),COUNTIF('OMS Drop Downs'!$B$2:$B$4,'OMS Response Form (ORF)'!P1361),COUNTIF('OMS Drop Downs'!$B$2:$B$4,'OMS Response Form (ORF)'!Q1361)),"Complete","Incomplete"))</f>
        <v/>
      </c>
      <c r="S1361" s="25" t="str">
        <f>IF(R1361="Complete",IF(AND(NOT(ISNA(VLOOKUP(CONCATENATE(E1361,F1361,G1361,H1361,I1361,J1361),'OMS Drop Downs'!G:G,1,FALSE))),IF(AND(F1361&lt;&gt;"C3",J1361&lt;&gt;"O5"),IF(SUM(COUNTIF(K1361:Q1361,"Y"),COUNTIF(K1361:Q1361,"N"))=0,"V","I"),IF(COUNTIF(K1361:Q1361,"Y"),"V","I"))="V"),"Valid","Invalid")," ")</f>
        <v xml:space="preserve"> </v>
      </c>
      <c r="T1361"/>
    </row>
    <row r="1362" spans="1:20" x14ac:dyDescent="0.25">
      <c r="A1362" s="113"/>
      <c r="B1362" s="114"/>
      <c r="C1362" s="115"/>
      <c r="D1362" s="117"/>
      <c r="E1362" s="55"/>
      <c r="F1362" s="31"/>
      <c r="G1362" s="31"/>
      <c r="H1362" s="31"/>
      <c r="I1362" s="31"/>
      <c r="J1362" s="31"/>
      <c r="K1362" s="31"/>
      <c r="L1362" s="31"/>
      <c r="M1362" s="31"/>
      <c r="N1362" s="31"/>
      <c r="O1362" s="31"/>
      <c r="P1362" s="31"/>
      <c r="Q1362" s="31"/>
      <c r="R1362" s="24" t="str">
        <f>IF(COUNTA(A1362:Q1362)=0,"",IF(AND(COUNTA(A1362)&gt;0, COUNTA(B1362)&gt;0, COUNTA(C1362)&gt;0, COUNTA(D1362)&gt;0, COUNTIF('OMS Drop Downs'!$C$2:$C$3,'OMS Response Form (ORF)'!E1362),COUNTIF('OMS Drop Downs'!$D$2:$D$5,'OMS Response Form (ORF)'!F1362),COUNTIF('OMS Drop Downs'!$A$2:$A$5,'OMS Response Form (ORF)'!G1362),COUNTIF('OMS Drop Downs'!$B$2:$B$4,'OMS Response Form (ORF)'!H1362),COUNTIF('OMS Drop Downs'!$A$2:$A$5,'OMS Response Form (ORF)'!I1362),COUNTIF('OMS Drop Downs'!$E$2:$E$7,'OMS Response Form (ORF)'!J1362),COUNTIF('OMS Drop Downs'!$B$2:$B$4,'OMS Response Form (ORF)'!K1362),COUNTIF('OMS Drop Downs'!$B$2:$B$4,'OMS Response Form (ORF)'!L1362),COUNTIF('OMS Drop Downs'!$B$2:$B$4,'OMS Response Form (ORF)'!M1362),COUNTIF('OMS Drop Downs'!$B$2:$B$4,'OMS Response Form (ORF)'!N1362), COUNTIF('OMS Drop Downs'!$B$2:$B$4,'OMS Response Form (ORF)'!O1362),COUNTIF('OMS Drop Downs'!$B$2:$B$4,'OMS Response Form (ORF)'!P1362),COUNTIF('OMS Drop Downs'!$B$2:$B$4,'OMS Response Form (ORF)'!Q1362)),"Complete","Incomplete"))</f>
        <v/>
      </c>
      <c r="S1362" s="25" t="str">
        <f>IF(R1362="Complete",IF(AND(NOT(ISNA(VLOOKUP(CONCATENATE(E1362,F1362,G1362,H1362,I1362,J1362),'OMS Drop Downs'!G:G,1,FALSE))),IF(AND(F1362&lt;&gt;"C3",J1362&lt;&gt;"O5"),IF(SUM(COUNTIF(K1362:Q1362,"Y"),COUNTIF(K1362:Q1362,"N"))=0,"V","I"),IF(COUNTIF(K1362:Q1362,"Y"),"V","I"))="V"),"Valid","Invalid")," ")</f>
        <v xml:space="preserve"> </v>
      </c>
      <c r="T1362"/>
    </row>
    <row r="1363" spans="1:20" x14ac:dyDescent="0.25">
      <c r="A1363" s="113"/>
      <c r="B1363" s="114"/>
      <c r="C1363" s="115"/>
      <c r="D1363" s="117"/>
      <c r="E1363" s="55"/>
      <c r="F1363" s="31"/>
      <c r="G1363" s="31"/>
      <c r="H1363" s="31"/>
      <c r="I1363" s="31"/>
      <c r="J1363" s="31"/>
      <c r="K1363" s="31"/>
      <c r="L1363" s="31"/>
      <c r="M1363" s="31"/>
      <c r="N1363" s="31"/>
      <c r="O1363" s="31"/>
      <c r="P1363" s="31"/>
      <c r="Q1363" s="31"/>
      <c r="R1363" s="24" t="str">
        <f>IF(COUNTA(A1363:Q1363)=0,"",IF(AND(COUNTA(A1363)&gt;0, COUNTA(B1363)&gt;0, COUNTA(C1363)&gt;0, COUNTA(D1363)&gt;0, COUNTIF('OMS Drop Downs'!$C$2:$C$3,'OMS Response Form (ORF)'!E1363),COUNTIF('OMS Drop Downs'!$D$2:$D$5,'OMS Response Form (ORF)'!F1363),COUNTIF('OMS Drop Downs'!$A$2:$A$5,'OMS Response Form (ORF)'!G1363),COUNTIF('OMS Drop Downs'!$B$2:$B$4,'OMS Response Form (ORF)'!H1363),COUNTIF('OMS Drop Downs'!$A$2:$A$5,'OMS Response Form (ORF)'!I1363),COUNTIF('OMS Drop Downs'!$E$2:$E$7,'OMS Response Form (ORF)'!J1363),COUNTIF('OMS Drop Downs'!$B$2:$B$4,'OMS Response Form (ORF)'!K1363),COUNTIF('OMS Drop Downs'!$B$2:$B$4,'OMS Response Form (ORF)'!L1363),COUNTIF('OMS Drop Downs'!$B$2:$B$4,'OMS Response Form (ORF)'!M1363),COUNTIF('OMS Drop Downs'!$B$2:$B$4,'OMS Response Form (ORF)'!N1363), COUNTIF('OMS Drop Downs'!$B$2:$B$4,'OMS Response Form (ORF)'!O1363),COUNTIF('OMS Drop Downs'!$B$2:$B$4,'OMS Response Form (ORF)'!P1363),COUNTIF('OMS Drop Downs'!$B$2:$B$4,'OMS Response Form (ORF)'!Q1363)),"Complete","Incomplete"))</f>
        <v/>
      </c>
      <c r="S1363" s="25" t="str">
        <f>IF(R1363="Complete",IF(AND(NOT(ISNA(VLOOKUP(CONCATENATE(E1363,F1363,G1363,H1363,I1363,J1363),'OMS Drop Downs'!G:G,1,FALSE))),IF(AND(F1363&lt;&gt;"C3",J1363&lt;&gt;"O5"),IF(SUM(COUNTIF(K1363:Q1363,"Y"),COUNTIF(K1363:Q1363,"N"))=0,"V","I"),IF(COUNTIF(K1363:Q1363,"Y"),"V","I"))="V"),"Valid","Invalid")," ")</f>
        <v xml:space="preserve"> </v>
      </c>
      <c r="T1363"/>
    </row>
    <row r="1364" spans="1:20" x14ac:dyDescent="0.25">
      <c r="A1364" s="113"/>
      <c r="B1364" s="114"/>
      <c r="C1364" s="115"/>
      <c r="D1364" s="117"/>
      <c r="E1364" s="55"/>
      <c r="F1364" s="31"/>
      <c r="G1364" s="31"/>
      <c r="H1364" s="31"/>
      <c r="I1364" s="31"/>
      <c r="J1364" s="31"/>
      <c r="K1364" s="31"/>
      <c r="L1364" s="31"/>
      <c r="M1364" s="31"/>
      <c r="N1364" s="31"/>
      <c r="O1364" s="31"/>
      <c r="P1364" s="31"/>
      <c r="Q1364" s="31"/>
      <c r="R1364" s="24" t="str">
        <f>IF(COUNTA(A1364:Q1364)=0,"",IF(AND(COUNTA(A1364)&gt;0, COUNTA(B1364)&gt;0, COUNTA(C1364)&gt;0, COUNTA(D1364)&gt;0, COUNTIF('OMS Drop Downs'!$C$2:$C$3,'OMS Response Form (ORF)'!E1364),COUNTIF('OMS Drop Downs'!$D$2:$D$5,'OMS Response Form (ORF)'!F1364),COUNTIF('OMS Drop Downs'!$A$2:$A$5,'OMS Response Form (ORF)'!G1364),COUNTIF('OMS Drop Downs'!$B$2:$B$4,'OMS Response Form (ORF)'!H1364),COUNTIF('OMS Drop Downs'!$A$2:$A$5,'OMS Response Form (ORF)'!I1364),COUNTIF('OMS Drop Downs'!$E$2:$E$7,'OMS Response Form (ORF)'!J1364),COUNTIF('OMS Drop Downs'!$B$2:$B$4,'OMS Response Form (ORF)'!K1364),COUNTIF('OMS Drop Downs'!$B$2:$B$4,'OMS Response Form (ORF)'!L1364),COUNTIF('OMS Drop Downs'!$B$2:$B$4,'OMS Response Form (ORF)'!M1364),COUNTIF('OMS Drop Downs'!$B$2:$B$4,'OMS Response Form (ORF)'!N1364), COUNTIF('OMS Drop Downs'!$B$2:$B$4,'OMS Response Form (ORF)'!O1364),COUNTIF('OMS Drop Downs'!$B$2:$B$4,'OMS Response Form (ORF)'!P1364),COUNTIF('OMS Drop Downs'!$B$2:$B$4,'OMS Response Form (ORF)'!Q1364)),"Complete","Incomplete"))</f>
        <v/>
      </c>
      <c r="S1364" s="25" t="str">
        <f>IF(R1364="Complete",IF(AND(NOT(ISNA(VLOOKUP(CONCATENATE(E1364,F1364,G1364,H1364,I1364,J1364),'OMS Drop Downs'!G:G,1,FALSE))),IF(AND(F1364&lt;&gt;"C3",J1364&lt;&gt;"O5"),IF(SUM(COUNTIF(K1364:Q1364,"Y"),COUNTIF(K1364:Q1364,"N"))=0,"V","I"),IF(COUNTIF(K1364:Q1364,"Y"),"V","I"))="V"),"Valid","Invalid")," ")</f>
        <v xml:space="preserve"> </v>
      </c>
      <c r="T1364"/>
    </row>
    <row r="1365" spans="1:20" x14ac:dyDescent="0.25">
      <c r="A1365" s="113"/>
      <c r="B1365" s="114"/>
      <c r="C1365" s="115"/>
      <c r="D1365" s="117"/>
      <c r="E1365" s="55"/>
      <c r="F1365" s="31"/>
      <c r="G1365" s="31"/>
      <c r="H1365" s="31"/>
      <c r="I1365" s="31"/>
      <c r="J1365" s="31"/>
      <c r="K1365" s="31"/>
      <c r="L1365" s="31"/>
      <c r="M1365" s="31"/>
      <c r="N1365" s="31"/>
      <c r="O1365" s="31"/>
      <c r="P1365" s="31"/>
      <c r="Q1365" s="31"/>
      <c r="R1365" s="24" t="str">
        <f>IF(COUNTA(A1365:Q1365)=0,"",IF(AND(COUNTA(A1365)&gt;0, COUNTA(B1365)&gt;0, COUNTA(C1365)&gt;0, COUNTA(D1365)&gt;0, COUNTIF('OMS Drop Downs'!$C$2:$C$3,'OMS Response Form (ORF)'!E1365),COUNTIF('OMS Drop Downs'!$D$2:$D$5,'OMS Response Form (ORF)'!F1365),COUNTIF('OMS Drop Downs'!$A$2:$A$5,'OMS Response Form (ORF)'!G1365),COUNTIF('OMS Drop Downs'!$B$2:$B$4,'OMS Response Form (ORF)'!H1365),COUNTIF('OMS Drop Downs'!$A$2:$A$5,'OMS Response Form (ORF)'!I1365),COUNTIF('OMS Drop Downs'!$E$2:$E$7,'OMS Response Form (ORF)'!J1365),COUNTIF('OMS Drop Downs'!$B$2:$B$4,'OMS Response Form (ORF)'!K1365),COUNTIF('OMS Drop Downs'!$B$2:$B$4,'OMS Response Form (ORF)'!L1365),COUNTIF('OMS Drop Downs'!$B$2:$B$4,'OMS Response Form (ORF)'!M1365),COUNTIF('OMS Drop Downs'!$B$2:$B$4,'OMS Response Form (ORF)'!N1365), COUNTIF('OMS Drop Downs'!$B$2:$B$4,'OMS Response Form (ORF)'!O1365),COUNTIF('OMS Drop Downs'!$B$2:$B$4,'OMS Response Form (ORF)'!P1365),COUNTIF('OMS Drop Downs'!$B$2:$B$4,'OMS Response Form (ORF)'!Q1365)),"Complete","Incomplete"))</f>
        <v/>
      </c>
      <c r="S1365" s="25" t="str">
        <f>IF(R1365="Complete",IF(AND(NOT(ISNA(VLOOKUP(CONCATENATE(E1365,F1365,G1365,H1365,I1365,J1365),'OMS Drop Downs'!G:G,1,FALSE))),IF(AND(F1365&lt;&gt;"C3",J1365&lt;&gt;"O5"),IF(SUM(COUNTIF(K1365:Q1365,"Y"),COUNTIF(K1365:Q1365,"N"))=0,"V","I"),IF(COUNTIF(K1365:Q1365,"Y"),"V","I"))="V"),"Valid","Invalid")," ")</f>
        <v xml:space="preserve"> </v>
      </c>
      <c r="T1365"/>
    </row>
    <row r="1366" spans="1:20" x14ac:dyDescent="0.25">
      <c r="A1366" s="113"/>
      <c r="B1366" s="114"/>
      <c r="C1366" s="115"/>
      <c r="D1366" s="117"/>
      <c r="E1366" s="55"/>
      <c r="F1366" s="31"/>
      <c r="G1366" s="31"/>
      <c r="H1366" s="31"/>
      <c r="I1366" s="31"/>
      <c r="J1366" s="31"/>
      <c r="K1366" s="31"/>
      <c r="L1366" s="31"/>
      <c r="M1366" s="31"/>
      <c r="N1366" s="31"/>
      <c r="O1366" s="31"/>
      <c r="P1366" s="31"/>
      <c r="Q1366" s="31"/>
      <c r="R1366" s="24" t="str">
        <f>IF(COUNTA(A1366:Q1366)=0,"",IF(AND(COUNTA(A1366)&gt;0, COUNTA(B1366)&gt;0, COUNTA(C1366)&gt;0, COUNTA(D1366)&gt;0, COUNTIF('OMS Drop Downs'!$C$2:$C$3,'OMS Response Form (ORF)'!E1366),COUNTIF('OMS Drop Downs'!$D$2:$D$5,'OMS Response Form (ORF)'!F1366),COUNTIF('OMS Drop Downs'!$A$2:$A$5,'OMS Response Form (ORF)'!G1366),COUNTIF('OMS Drop Downs'!$B$2:$B$4,'OMS Response Form (ORF)'!H1366),COUNTIF('OMS Drop Downs'!$A$2:$A$5,'OMS Response Form (ORF)'!I1366),COUNTIF('OMS Drop Downs'!$E$2:$E$7,'OMS Response Form (ORF)'!J1366),COUNTIF('OMS Drop Downs'!$B$2:$B$4,'OMS Response Form (ORF)'!K1366),COUNTIF('OMS Drop Downs'!$B$2:$B$4,'OMS Response Form (ORF)'!L1366),COUNTIF('OMS Drop Downs'!$B$2:$B$4,'OMS Response Form (ORF)'!M1366),COUNTIF('OMS Drop Downs'!$B$2:$B$4,'OMS Response Form (ORF)'!N1366), COUNTIF('OMS Drop Downs'!$B$2:$B$4,'OMS Response Form (ORF)'!O1366),COUNTIF('OMS Drop Downs'!$B$2:$B$4,'OMS Response Form (ORF)'!P1366),COUNTIF('OMS Drop Downs'!$B$2:$B$4,'OMS Response Form (ORF)'!Q1366)),"Complete","Incomplete"))</f>
        <v/>
      </c>
      <c r="S1366" s="25" t="str">
        <f>IF(R1366="Complete",IF(AND(NOT(ISNA(VLOOKUP(CONCATENATE(E1366,F1366,G1366,H1366,I1366,J1366),'OMS Drop Downs'!G:G,1,FALSE))),IF(AND(F1366&lt;&gt;"C3",J1366&lt;&gt;"O5"),IF(SUM(COUNTIF(K1366:Q1366,"Y"),COUNTIF(K1366:Q1366,"N"))=0,"V","I"),IF(COUNTIF(K1366:Q1366,"Y"),"V","I"))="V"),"Valid","Invalid")," ")</f>
        <v xml:space="preserve"> </v>
      </c>
      <c r="T1366"/>
    </row>
    <row r="1367" spans="1:20" x14ac:dyDescent="0.25">
      <c r="A1367" s="113"/>
      <c r="B1367" s="114"/>
      <c r="C1367" s="115"/>
      <c r="D1367" s="117"/>
      <c r="E1367" s="55"/>
      <c r="F1367" s="31"/>
      <c r="G1367" s="31"/>
      <c r="H1367" s="31"/>
      <c r="I1367" s="31"/>
      <c r="J1367" s="31"/>
      <c r="K1367" s="31"/>
      <c r="L1367" s="31"/>
      <c r="M1367" s="31"/>
      <c r="N1367" s="31"/>
      <c r="O1367" s="31"/>
      <c r="P1367" s="31"/>
      <c r="Q1367" s="31"/>
      <c r="R1367" s="24" t="str">
        <f>IF(COUNTA(A1367:Q1367)=0,"",IF(AND(COUNTA(A1367)&gt;0, COUNTA(B1367)&gt;0, COUNTA(C1367)&gt;0, COUNTA(D1367)&gt;0, COUNTIF('OMS Drop Downs'!$C$2:$C$3,'OMS Response Form (ORF)'!E1367),COUNTIF('OMS Drop Downs'!$D$2:$D$5,'OMS Response Form (ORF)'!F1367),COUNTIF('OMS Drop Downs'!$A$2:$A$5,'OMS Response Form (ORF)'!G1367),COUNTIF('OMS Drop Downs'!$B$2:$B$4,'OMS Response Form (ORF)'!H1367),COUNTIF('OMS Drop Downs'!$A$2:$A$5,'OMS Response Form (ORF)'!I1367),COUNTIF('OMS Drop Downs'!$E$2:$E$7,'OMS Response Form (ORF)'!J1367),COUNTIF('OMS Drop Downs'!$B$2:$B$4,'OMS Response Form (ORF)'!K1367),COUNTIF('OMS Drop Downs'!$B$2:$B$4,'OMS Response Form (ORF)'!L1367),COUNTIF('OMS Drop Downs'!$B$2:$B$4,'OMS Response Form (ORF)'!M1367),COUNTIF('OMS Drop Downs'!$B$2:$B$4,'OMS Response Form (ORF)'!N1367), COUNTIF('OMS Drop Downs'!$B$2:$B$4,'OMS Response Form (ORF)'!O1367),COUNTIF('OMS Drop Downs'!$B$2:$B$4,'OMS Response Form (ORF)'!P1367),COUNTIF('OMS Drop Downs'!$B$2:$B$4,'OMS Response Form (ORF)'!Q1367)),"Complete","Incomplete"))</f>
        <v/>
      </c>
      <c r="S1367" s="25" t="str">
        <f>IF(R1367="Complete",IF(AND(NOT(ISNA(VLOOKUP(CONCATENATE(E1367,F1367,G1367,H1367,I1367,J1367),'OMS Drop Downs'!G:G,1,FALSE))),IF(AND(F1367&lt;&gt;"C3",J1367&lt;&gt;"O5"),IF(SUM(COUNTIF(K1367:Q1367,"Y"),COUNTIF(K1367:Q1367,"N"))=0,"V","I"),IF(COUNTIF(K1367:Q1367,"Y"),"V","I"))="V"),"Valid","Invalid")," ")</f>
        <v xml:space="preserve"> </v>
      </c>
      <c r="T1367"/>
    </row>
    <row r="1368" spans="1:20" x14ac:dyDescent="0.25">
      <c r="A1368" s="113"/>
      <c r="B1368" s="114"/>
      <c r="C1368" s="115"/>
      <c r="D1368" s="117"/>
      <c r="E1368" s="55"/>
      <c r="F1368" s="31"/>
      <c r="G1368" s="31"/>
      <c r="H1368" s="31"/>
      <c r="I1368" s="31"/>
      <c r="J1368" s="31"/>
      <c r="K1368" s="31"/>
      <c r="L1368" s="31"/>
      <c r="M1368" s="31"/>
      <c r="N1368" s="31"/>
      <c r="O1368" s="31"/>
      <c r="P1368" s="31"/>
      <c r="Q1368" s="31"/>
      <c r="R1368" s="24" t="str">
        <f>IF(COUNTA(A1368:Q1368)=0,"",IF(AND(COUNTA(A1368)&gt;0, COUNTA(B1368)&gt;0, COUNTA(C1368)&gt;0, COUNTA(D1368)&gt;0, COUNTIF('OMS Drop Downs'!$C$2:$C$3,'OMS Response Form (ORF)'!E1368),COUNTIF('OMS Drop Downs'!$D$2:$D$5,'OMS Response Form (ORF)'!F1368),COUNTIF('OMS Drop Downs'!$A$2:$A$5,'OMS Response Form (ORF)'!G1368),COUNTIF('OMS Drop Downs'!$B$2:$B$4,'OMS Response Form (ORF)'!H1368),COUNTIF('OMS Drop Downs'!$A$2:$A$5,'OMS Response Form (ORF)'!I1368),COUNTIF('OMS Drop Downs'!$E$2:$E$7,'OMS Response Form (ORF)'!J1368),COUNTIF('OMS Drop Downs'!$B$2:$B$4,'OMS Response Form (ORF)'!K1368),COUNTIF('OMS Drop Downs'!$B$2:$B$4,'OMS Response Form (ORF)'!L1368),COUNTIF('OMS Drop Downs'!$B$2:$B$4,'OMS Response Form (ORF)'!M1368),COUNTIF('OMS Drop Downs'!$B$2:$B$4,'OMS Response Form (ORF)'!N1368), COUNTIF('OMS Drop Downs'!$B$2:$B$4,'OMS Response Form (ORF)'!O1368),COUNTIF('OMS Drop Downs'!$B$2:$B$4,'OMS Response Form (ORF)'!P1368),COUNTIF('OMS Drop Downs'!$B$2:$B$4,'OMS Response Form (ORF)'!Q1368)),"Complete","Incomplete"))</f>
        <v/>
      </c>
      <c r="S1368" s="25" t="str">
        <f>IF(R1368="Complete",IF(AND(NOT(ISNA(VLOOKUP(CONCATENATE(E1368,F1368,G1368,H1368,I1368,J1368),'OMS Drop Downs'!G:G,1,FALSE))),IF(AND(F1368&lt;&gt;"C3",J1368&lt;&gt;"O5"),IF(SUM(COUNTIF(K1368:Q1368,"Y"),COUNTIF(K1368:Q1368,"N"))=0,"V","I"),IF(COUNTIF(K1368:Q1368,"Y"),"V","I"))="V"),"Valid","Invalid")," ")</f>
        <v xml:space="preserve"> </v>
      </c>
      <c r="T1368"/>
    </row>
    <row r="1369" spans="1:20" x14ac:dyDescent="0.25">
      <c r="A1369" s="113"/>
      <c r="B1369" s="114"/>
      <c r="C1369" s="115"/>
      <c r="D1369" s="117"/>
      <c r="E1369" s="55"/>
      <c r="F1369" s="31"/>
      <c r="G1369" s="31"/>
      <c r="H1369" s="31"/>
      <c r="I1369" s="31"/>
      <c r="J1369" s="31"/>
      <c r="K1369" s="31"/>
      <c r="L1369" s="31"/>
      <c r="M1369" s="31"/>
      <c r="N1369" s="31"/>
      <c r="O1369" s="31"/>
      <c r="P1369" s="31"/>
      <c r="Q1369" s="31"/>
      <c r="R1369" s="24" t="str">
        <f>IF(COUNTA(A1369:Q1369)=0,"",IF(AND(COUNTA(A1369)&gt;0, COUNTA(B1369)&gt;0, COUNTA(C1369)&gt;0, COUNTA(D1369)&gt;0, COUNTIF('OMS Drop Downs'!$C$2:$C$3,'OMS Response Form (ORF)'!E1369),COUNTIF('OMS Drop Downs'!$D$2:$D$5,'OMS Response Form (ORF)'!F1369),COUNTIF('OMS Drop Downs'!$A$2:$A$5,'OMS Response Form (ORF)'!G1369),COUNTIF('OMS Drop Downs'!$B$2:$B$4,'OMS Response Form (ORF)'!H1369),COUNTIF('OMS Drop Downs'!$A$2:$A$5,'OMS Response Form (ORF)'!I1369),COUNTIF('OMS Drop Downs'!$E$2:$E$7,'OMS Response Form (ORF)'!J1369),COUNTIF('OMS Drop Downs'!$B$2:$B$4,'OMS Response Form (ORF)'!K1369),COUNTIF('OMS Drop Downs'!$B$2:$B$4,'OMS Response Form (ORF)'!L1369),COUNTIF('OMS Drop Downs'!$B$2:$B$4,'OMS Response Form (ORF)'!M1369),COUNTIF('OMS Drop Downs'!$B$2:$B$4,'OMS Response Form (ORF)'!N1369), COUNTIF('OMS Drop Downs'!$B$2:$B$4,'OMS Response Form (ORF)'!O1369),COUNTIF('OMS Drop Downs'!$B$2:$B$4,'OMS Response Form (ORF)'!P1369),COUNTIF('OMS Drop Downs'!$B$2:$B$4,'OMS Response Form (ORF)'!Q1369)),"Complete","Incomplete"))</f>
        <v/>
      </c>
      <c r="S1369" s="25" t="str">
        <f>IF(R1369="Complete",IF(AND(NOT(ISNA(VLOOKUP(CONCATENATE(E1369,F1369,G1369,H1369,I1369,J1369),'OMS Drop Downs'!G:G,1,FALSE))),IF(AND(F1369&lt;&gt;"C3",J1369&lt;&gt;"O5"),IF(SUM(COUNTIF(K1369:Q1369,"Y"),COUNTIF(K1369:Q1369,"N"))=0,"V","I"),IF(COUNTIF(K1369:Q1369,"Y"),"V","I"))="V"),"Valid","Invalid")," ")</f>
        <v xml:space="preserve"> </v>
      </c>
      <c r="T1369"/>
    </row>
    <row r="1370" spans="1:20" x14ac:dyDescent="0.25">
      <c r="A1370" s="113"/>
      <c r="B1370" s="114"/>
      <c r="C1370" s="115"/>
      <c r="D1370" s="117"/>
      <c r="E1370" s="55"/>
      <c r="F1370" s="31"/>
      <c r="G1370" s="31"/>
      <c r="H1370" s="31"/>
      <c r="I1370" s="31"/>
      <c r="J1370" s="31"/>
      <c r="K1370" s="31"/>
      <c r="L1370" s="31"/>
      <c r="M1370" s="31"/>
      <c r="N1370" s="31"/>
      <c r="O1370" s="31"/>
      <c r="P1370" s="31"/>
      <c r="Q1370" s="31"/>
      <c r="R1370" s="24" t="str">
        <f>IF(COUNTA(A1370:Q1370)=0,"",IF(AND(COUNTA(A1370)&gt;0, COUNTA(B1370)&gt;0, COUNTA(C1370)&gt;0, COUNTA(D1370)&gt;0, COUNTIF('OMS Drop Downs'!$C$2:$C$3,'OMS Response Form (ORF)'!E1370),COUNTIF('OMS Drop Downs'!$D$2:$D$5,'OMS Response Form (ORF)'!F1370),COUNTIF('OMS Drop Downs'!$A$2:$A$5,'OMS Response Form (ORF)'!G1370),COUNTIF('OMS Drop Downs'!$B$2:$B$4,'OMS Response Form (ORF)'!H1370),COUNTIF('OMS Drop Downs'!$A$2:$A$5,'OMS Response Form (ORF)'!I1370),COUNTIF('OMS Drop Downs'!$E$2:$E$7,'OMS Response Form (ORF)'!J1370),COUNTIF('OMS Drop Downs'!$B$2:$B$4,'OMS Response Form (ORF)'!K1370),COUNTIF('OMS Drop Downs'!$B$2:$B$4,'OMS Response Form (ORF)'!L1370),COUNTIF('OMS Drop Downs'!$B$2:$B$4,'OMS Response Form (ORF)'!M1370),COUNTIF('OMS Drop Downs'!$B$2:$B$4,'OMS Response Form (ORF)'!N1370), COUNTIF('OMS Drop Downs'!$B$2:$B$4,'OMS Response Form (ORF)'!O1370),COUNTIF('OMS Drop Downs'!$B$2:$B$4,'OMS Response Form (ORF)'!P1370),COUNTIF('OMS Drop Downs'!$B$2:$B$4,'OMS Response Form (ORF)'!Q1370)),"Complete","Incomplete"))</f>
        <v/>
      </c>
      <c r="S1370" s="25" t="str">
        <f>IF(R1370="Complete",IF(AND(NOT(ISNA(VLOOKUP(CONCATENATE(E1370,F1370,G1370,H1370,I1370,J1370),'OMS Drop Downs'!G:G,1,FALSE))),IF(AND(F1370&lt;&gt;"C3",J1370&lt;&gt;"O5"),IF(SUM(COUNTIF(K1370:Q1370,"Y"),COUNTIF(K1370:Q1370,"N"))=0,"V","I"),IF(COUNTIF(K1370:Q1370,"Y"),"V","I"))="V"),"Valid","Invalid")," ")</f>
        <v xml:space="preserve"> </v>
      </c>
      <c r="T1370"/>
    </row>
    <row r="1371" spans="1:20" x14ac:dyDescent="0.25">
      <c r="A1371" s="113"/>
      <c r="B1371" s="114"/>
      <c r="C1371" s="115"/>
      <c r="D1371" s="117"/>
      <c r="E1371" s="55"/>
      <c r="F1371" s="31"/>
      <c r="G1371" s="31"/>
      <c r="H1371" s="31"/>
      <c r="I1371" s="31"/>
      <c r="J1371" s="31"/>
      <c r="K1371" s="31"/>
      <c r="L1371" s="31"/>
      <c r="M1371" s="31"/>
      <c r="N1371" s="31"/>
      <c r="O1371" s="31"/>
      <c r="P1371" s="31"/>
      <c r="Q1371" s="31"/>
      <c r="R1371" s="24" t="str">
        <f>IF(COUNTA(A1371:Q1371)=0,"",IF(AND(COUNTA(A1371)&gt;0, COUNTA(B1371)&gt;0, COUNTA(C1371)&gt;0, COUNTA(D1371)&gt;0, COUNTIF('OMS Drop Downs'!$C$2:$C$3,'OMS Response Form (ORF)'!E1371),COUNTIF('OMS Drop Downs'!$D$2:$D$5,'OMS Response Form (ORF)'!F1371),COUNTIF('OMS Drop Downs'!$A$2:$A$5,'OMS Response Form (ORF)'!G1371),COUNTIF('OMS Drop Downs'!$B$2:$B$4,'OMS Response Form (ORF)'!H1371),COUNTIF('OMS Drop Downs'!$A$2:$A$5,'OMS Response Form (ORF)'!I1371),COUNTIF('OMS Drop Downs'!$E$2:$E$7,'OMS Response Form (ORF)'!J1371),COUNTIF('OMS Drop Downs'!$B$2:$B$4,'OMS Response Form (ORF)'!K1371),COUNTIF('OMS Drop Downs'!$B$2:$B$4,'OMS Response Form (ORF)'!L1371),COUNTIF('OMS Drop Downs'!$B$2:$B$4,'OMS Response Form (ORF)'!M1371),COUNTIF('OMS Drop Downs'!$B$2:$B$4,'OMS Response Form (ORF)'!N1371), COUNTIF('OMS Drop Downs'!$B$2:$B$4,'OMS Response Form (ORF)'!O1371),COUNTIF('OMS Drop Downs'!$B$2:$B$4,'OMS Response Form (ORF)'!P1371),COUNTIF('OMS Drop Downs'!$B$2:$B$4,'OMS Response Form (ORF)'!Q1371)),"Complete","Incomplete"))</f>
        <v/>
      </c>
      <c r="S1371" s="25" t="str">
        <f>IF(R1371="Complete",IF(AND(NOT(ISNA(VLOOKUP(CONCATENATE(E1371,F1371,G1371,H1371,I1371,J1371),'OMS Drop Downs'!G:G,1,FALSE))),IF(AND(F1371&lt;&gt;"C3",J1371&lt;&gt;"O5"),IF(SUM(COUNTIF(K1371:Q1371,"Y"),COUNTIF(K1371:Q1371,"N"))=0,"V","I"),IF(COUNTIF(K1371:Q1371,"Y"),"V","I"))="V"),"Valid","Invalid")," ")</f>
        <v xml:space="preserve"> </v>
      </c>
      <c r="T1371"/>
    </row>
    <row r="1372" spans="1:20" x14ac:dyDescent="0.25">
      <c r="A1372" s="113"/>
      <c r="B1372" s="114"/>
      <c r="C1372" s="115"/>
      <c r="D1372" s="117"/>
      <c r="E1372" s="55"/>
      <c r="F1372" s="31"/>
      <c r="G1372" s="31"/>
      <c r="H1372" s="31"/>
      <c r="I1372" s="31"/>
      <c r="J1372" s="31"/>
      <c r="K1372" s="31"/>
      <c r="L1372" s="31"/>
      <c r="M1372" s="31"/>
      <c r="N1372" s="31"/>
      <c r="O1372" s="31"/>
      <c r="P1372" s="31"/>
      <c r="Q1372" s="31"/>
      <c r="R1372" s="24" t="str">
        <f>IF(COUNTA(A1372:Q1372)=0,"",IF(AND(COUNTA(A1372)&gt;0, COUNTA(B1372)&gt;0, COUNTA(C1372)&gt;0, COUNTA(D1372)&gt;0, COUNTIF('OMS Drop Downs'!$C$2:$C$3,'OMS Response Form (ORF)'!E1372),COUNTIF('OMS Drop Downs'!$D$2:$D$5,'OMS Response Form (ORF)'!F1372),COUNTIF('OMS Drop Downs'!$A$2:$A$5,'OMS Response Form (ORF)'!G1372),COUNTIF('OMS Drop Downs'!$B$2:$B$4,'OMS Response Form (ORF)'!H1372),COUNTIF('OMS Drop Downs'!$A$2:$A$5,'OMS Response Form (ORF)'!I1372),COUNTIF('OMS Drop Downs'!$E$2:$E$7,'OMS Response Form (ORF)'!J1372),COUNTIF('OMS Drop Downs'!$B$2:$B$4,'OMS Response Form (ORF)'!K1372),COUNTIF('OMS Drop Downs'!$B$2:$B$4,'OMS Response Form (ORF)'!L1372),COUNTIF('OMS Drop Downs'!$B$2:$B$4,'OMS Response Form (ORF)'!M1372),COUNTIF('OMS Drop Downs'!$B$2:$B$4,'OMS Response Form (ORF)'!N1372), COUNTIF('OMS Drop Downs'!$B$2:$B$4,'OMS Response Form (ORF)'!O1372),COUNTIF('OMS Drop Downs'!$B$2:$B$4,'OMS Response Form (ORF)'!P1372),COUNTIF('OMS Drop Downs'!$B$2:$B$4,'OMS Response Form (ORF)'!Q1372)),"Complete","Incomplete"))</f>
        <v/>
      </c>
      <c r="S1372" s="25" t="str">
        <f>IF(R1372="Complete",IF(AND(NOT(ISNA(VLOOKUP(CONCATENATE(E1372,F1372,G1372,H1372,I1372,J1372),'OMS Drop Downs'!G:G,1,FALSE))),IF(AND(F1372&lt;&gt;"C3",J1372&lt;&gt;"O5"),IF(SUM(COUNTIF(K1372:Q1372,"Y"),COUNTIF(K1372:Q1372,"N"))=0,"V","I"),IF(COUNTIF(K1372:Q1372,"Y"),"V","I"))="V"),"Valid","Invalid")," ")</f>
        <v xml:space="preserve"> </v>
      </c>
      <c r="T1372"/>
    </row>
    <row r="1373" spans="1:20" x14ac:dyDescent="0.25">
      <c r="A1373" s="113"/>
      <c r="B1373" s="114"/>
      <c r="C1373" s="115"/>
      <c r="D1373" s="117"/>
      <c r="E1373" s="55"/>
      <c r="F1373" s="31"/>
      <c r="G1373" s="31"/>
      <c r="H1373" s="31"/>
      <c r="I1373" s="31"/>
      <c r="J1373" s="31"/>
      <c r="K1373" s="31"/>
      <c r="L1373" s="31"/>
      <c r="M1373" s="31"/>
      <c r="N1373" s="31"/>
      <c r="O1373" s="31"/>
      <c r="P1373" s="31"/>
      <c r="Q1373" s="31"/>
      <c r="R1373" s="24" t="str">
        <f>IF(COUNTA(A1373:Q1373)=0,"",IF(AND(COUNTA(A1373)&gt;0, COUNTA(B1373)&gt;0, COUNTA(C1373)&gt;0, COUNTA(D1373)&gt;0, COUNTIF('OMS Drop Downs'!$C$2:$C$3,'OMS Response Form (ORF)'!E1373),COUNTIF('OMS Drop Downs'!$D$2:$D$5,'OMS Response Form (ORF)'!F1373),COUNTIF('OMS Drop Downs'!$A$2:$A$5,'OMS Response Form (ORF)'!G1373),COUNTIF('OMS Drop Downs'!$B$2:$B$4,'OMS Response Form (ORF)'!H1373),COUNTIF('OMS Drop Downs'!$A$2:$A$5,'OMS Response Form (ORF)'!I1373),COUNTIF('OMS Drop Downs'!$E$2:$E$7,'OMS Response Form (ORF)'!J1373),COUNTIF('OMS Drop Downs'!$B$2:$B$4,'OMS Response Form (ORF)'!K1373),COUNTIF('OMS Drop Downs'!$B$2:$B$4,'OMS Response Form (ORF)'!L1373),COUNTIF('OMS Drop Downs'!$B$2:$B$4,'OMS Response Form (ORF)'!M1373),COUNTIF('OMS Drop Downs'!$B$2:$B$4,'OMS Response Form (ORF)'!N1373), COUNTIF('OMS Drop Downs'!$B$2:$B$4,'OMS Response Form (ORF)'!O1373),COUNTIF('OMS Drop Downs'!$B$2:$B$4,'OMS Response Form (ORF)'!P1373),COUNTIF('OMS Drop Downs'!$B$2:$B$4,'OMS Response Form (ORF)'!Q1373)),"Complete","Incomplete"))</f>
        <v/>
      </c>
      <c r="S1373" s="25" t="str">
        <f>IF(R1373="Complete",IF(AND(NOT(ISNA(VLOOKUP(CONCATENATE(E1373,F1373,G1373,H1373,I1373,J1373),'OMS Drop Downs'!G:G,1,FALSE))),IF(AND(F1373&lt;&gt;"C3",J1373&lt;&gt;"O5"),IF(SUM(COUNTIF(K1373:Q1373,"Y"),COUNTIF(K1373:Q1373,"N"))=0,"V","I"),IF(COUNTIF(K1373:Q1373,"Y"),"V","I"))="V"),"Valid","Invalid")," ")</f>
        <v xml:space="preserve"> </v>
      </c>
      <c r="T1373"/>
    </row>
    <row r="1374" spans="1:20" x14ac:dyDescent="0.25">
      <c r="A1374" s="113"/>
      <c r="B1374" s="114"/>
      <c r="C1374" s="115"/>
      <c r="D1374" s="117"/>
      <c r="E1374" s="55"/>
      <c r="F1374" s="31"/>
      <c r="G1374" s="31"/>
      <c r="H1374" s="31"/>
      <c r="I1374" s="31"/>
      <c r="J1374" s="31"/>
      <c r="K1374" s="31"/>
      <c r="L1374" s="31"/>
      <c r="M1374" s="31"/>
      <c r="N1374" s="31"/>
      <c r="O1374" s="31"/>
      <c r="P1374" s="31"/>
      <c r="Q1374" s="31"/>
      <c r="R1374" s="24" t="str">
        <f>IF(COUNTA(A1374:Q1374)=0,"",IF(AND(COUNTA(A1374)&gt;0, COUNTA(B1374)&gt;0, COUNTA(C1374)&gt;0, COUNTA(D1374)&gt;0, COUNTIF('OMS Drop Downs'!$C$2:$C$3,'OMS Response Form (ORF)'!E1374),COUNTIF('OMS Drop Downs'!$D$2:$D$5,'OMS Response Form (ORF)'!F1374),COUNTIF('OMS Drop Downs'!$A$2:$A$5,'OMS Response Form (ORF)'!G1374),COUNTIF('OMS Drop Downs'!$B$2:$B$4,'OMS Response Form (ORF)'!H1374),COUNTIF('OMS Drop Downs'!$A$2:$A$5,'OMS Response Form (ORF)'!I1374),COUNTIF('OMS Drop Downs'!$E$2:$E$7,'OMS Response Form (ORF)'!J1374),COUNTIF('OMS Drop Downs'!$B$2:$B$4,'OMS Response Form (ORF)'!K1374),COUNTIF('OMS Drop Downs'!$B$2:$B$4,'OMS Response Form (ORF)'!L1374),COUNTIF('OMS Drop Downs'!$B$2:$B$4,'OMS Response Form (ORF)'!M1374),COUNTIF('OMS Drop Downs'!$B$2:$B$4,'OMS Response Form (ORF)'!N1374), COUNTIF('OMS Drop Downs'!$B$2:$B$4,'OMS Response Form (ORF)'!O1374),COUNTIF('OMS Drop Downs'!$B$2:$B$4,'OMS Response Form (ORF)'!P1374),COUNTIF('OMS Drop Downs'!$B$2:$B$4,'OMS Response Form (ORF)'!Q1374)),"Complete","Incomplete"))</f>
        <v/>
      </c>
      <c r="S1374" s="25" t="str">
        <f>IF(R1374="Complete",IF(AND(NOT(ISNA(VLOOKUP(CONCATENATE(E1374,F1374,G1374,H1374,I1374,J1374),'OMS Drop Downs'!G:G,1,FALSE))),IF(AND(F1374&lt;&gt;"C3",J1374&lt;&gt;"O5"),IF(SUM(COUNTIF(K1374:Q1374,"Y"),COUNTIF(K1374:Q1374,"N"))=0,"V","I"),IF(COUNTIF(K1374:Q1374,"Y"),"V","I"))="V"),"Valid","Invalid")," ")</f>
        <v xml:space="preserve"> </v>
      </c>
      <c r="T1374"/>
    </row>
    <row r="1375" spans="1:20" x14ac:dyDescent="0.25">
      <c r="A1375" s="113"/>
      <c r="B1375" s="114"/>
      <c r="C1375" s="115"/>
      <c r="D1375" s="117"/>
      <c r="E1375" s="55"/>
      <c r="F1375" s="31"/>
      <c r="G1375" s="31"/>
      <c r="H1375" s="31"/>
      <c r="I1375" s="31"/>
      <c r="J1375" s="31"/>
      <c r="K1375" s="31"/>
      <c r="L1375" s="31"/>
      <c r="M1375" s="31"/>
      <c r="N1375" s="31"/>
      <c r="O1375" s="31"/>
      <c r="P1375" s="31"/>
      <c r="Q1375" s="31"/>
      <c r="R1375" s="24" t="str">
        <f>IF(COUNTA(A1375:Q1375)=0,"",IF(AND(COUNTA(A1375)&gt;0, COUNTA(B1375)&gt;0, COUNTA(C1375)&gt;0, COUNTA(D1375)&gt;0, COUNTIF('OMS Drop Downs'!$C$2:$C$3,'OMS Response Form (ORF)'!E1375),COUNTIF('OMS Drop Downs'!$D$2:$D$5,'OMS Response Form (ORF)'!F1375),COUNTIF('OMS Drop Downs'!$A$2:$A$5,'OMS Response Form (ORF)'!G1375),COUNTIF('OMS Drop Downs'!$B$2:$B$4,'OMS Response Form (ORF)'!H1375),COUNTIF('OMS Drop Downs'!$A$2:$A$5,'OMS Response Form (ORF)'!I1375),COUNTIF('OMS Drop Downs'!$E$2:$E$7,'OMS Response Form (ORF)'!J1375),COUNTIF('OMS Drop Downs'!$B$2:$B$4,'OMS Response Form (ORF)'!K1375),COUNTIF('OMS Drop Downs'!$B$2:$B$4,'OMS Response Form (ORF)'!L1375),COUNTIF('OMS Drop Downs'!$B$2:$B$4,'OMS Response Form (ORF)'!M1375),COUNTIF('OMS Drop Downs'!$B$2:$B$4,'OMS Response Form (ORF)'!N1375), COUNTIF('OMS Drop Downs'!$B$2:$B$4,'OMS Response Form (ORF)'!O1375),COUNTIF('OMS Drop Downs'!$B$2:$B$4,'OMS Response Form (ORF)'!P1375),COUNTIF('OMS Drop Downs'!$B$2:$B$4,'OMS Response Form (ORF)'!Q1375)),"Complete","Incomplete"))</f>
        <v/>
      </c>
      <c r="S1375" s="25" t="str">
        <f>IF(R1375="Complete",IF(AND(NOT(ISNA(VLOOKUP(CONCATENATE(E1375,F1375,G1375,H1375,I1375,J1375),'OMS Drop Downs'!G:G,1,FALSE))),IF(AND(F1375&lt;&gt;"C3",J1375&lt;&gt;"O5"),IF(SUM(COUNTIF(K1375:Q1375,"Y"),COUNTIF(K1375:Q1375,"N"))=0,"V","I"),IF(COUNTIF(K1375:Q1375,"Y"),"V","I"))="V"),"Valid","Invalid")," ")</f>
        <v xml:space="preserve"> </v>
      </c>
      <c r="T1375"/>
    </row>
    <row r="1376" spans="1:20" x14ac:dyDescent="0.25">
      <c r="A1376" s="113"/>
      <c r="B1376" s="114"/>
      <c r="C1376" s="115"/>
      <c r="D1376" s="117"/>
      <c r="E1376" s="55"/>
      <c r="F1376" s="31"/>
      <c r="G1376" s="31"/>
      <c r="H1376" s="31"/>
      <c r="I1376" s="31"/>
      <c r="J1376" s="31"/>
      <c r="K1376" s="31"/>
      <c r="L1376" s="31"/>
      <c r="M1376" s="31"/>
      <c r="N1376" s="31"/>
      <c r="O1376" s="31"/>
      <c r="P1376" s="31"/>
      <c r="Q1376" s="31"/>
      <c r="R1376" s="24" t="str">
        <f>IF(COUNTA(A1376:Q1376)=0,"",IF(AND(COUNTA(A1376)&gt;0, COUNTA(B1376)&gt;0, COUNTA(C1376)&gt;0, COUNTA(D1376)&gt;0, COUNTIF('OMS Drop Downs'!$C$2:$C$3,'OMS Response Form (ORF)'!E1376),COUNTIF('OMS Drop Downs'!$D$2:$D$5,'OMS Response Form (ORF)'!F1376),COUNTIF('OMS Drop Downs'!$A$2:$A$5,'OMS Response Form (ORF)'!G1376),COUNTIF('OMS Drop Downs'!$B$2:$B$4,'OMS Response Form (ORF)'!H1376),COUNTIF('OMS Drop Downs'!$A$2:$A$5,'OMS Response Form (ORF)'!I1376),COUNTIF('OMS Drop Downs'!$E$2:$E$7,'OMS Response Form (ORF)'!J1376),COUNTIF('OMS Drop Downs'!$B$2:$B$4,'OMS Response Form (ORF)'!K1376),COUNTIF('OMS Drop Downs'!$B$2:$B$4,'OMS Response Form (ORF)'!L1376),COUNTIF('OMS Drop Downs'!$B$2:$B$4,'OMS Response Form (ORF)'!M1376),COUNTIF('OMS Drop Downs'!$B$2:$B$4,'OMS Response Form (ORF)'!N1376), COUNTIF('OMS Drop Downs'!$B$2:$B$4,'OMS Response Form (ORF)'!O1376),COUNTIF('OMS Drop Downs'!$B$2:$B$4,'OMS Response Form (ORF)'!P1376),COUNTIF('OMS Drop Downs'!$B$2:$B$4,'OMS Response Form (ORF)'!Q1376)),"Complete","Incomplete"))</f>
        <v/>
      </c>
      <c r="S1376" s="25" t="str">
        <f>IF(R1376="Complete",IF(AND(NOT(ISNA(VLOOKUP(CONCATENATE(E1376,F1376,G1376,H1376,I1376,J1376),'OMS Drop Downs'!G:G,1,FALSE))),IF(AND(F1376&lt;&gt;"C3",J1376&lt;&gt;"O5"),IF(SUM(COUNTIF(K1376:Q1376,"Y"),COUNTIF(K1376:Q1376,"N"))=0,"V","I"),IF(COUNTIF(K1376:Q1376,"Y"),"V","I"))="V"),"Valid","Invalid")," ")</f>
        <v xml:space="preserve"> </v>
      </c>
      <c r="T1376"/>
    </row>
    <row r="1377" spans="1:20" x14ac:dyDescent="0.25">
      <c r="A1377" s="113"/>
      <c r="B1377" s="114"/>
      <c r="C1377" s="115"/>
      <c r="D1377" s="117"/>
      <c r="E1377" s="55"/>
      <c r="F1377" s="31"/>
      <c r="G1377" s="31"/>
      <c r="H1377" s="31"/>
      <c r="I1377" s="31"/>
      <c r="J1377" s="31"/>
      <c r="K1377" s="31"/>
      <c r="L1377" s="31"/>
      <c r="M1377" s="31"/>
      <c r="N1377" s="31"/>
      <c r="O1377" s="31"/>
      <c r="P1377" s="31"/>
      <c r="Q1377" s="31"/>
      <c r="R1377" s="24" t="str">
        <f>IF(COUNTA(A1377:Q1377)=0,"",IF(AND(COUNTA(A1377)&gt;0, COUNTA(B1377)&gt;0, COUNTA(C1377)&gt;0, COUNTA(D1377)&gt;0, COUNTIF('OMS Drop Downs'!$C$2:$C$3,'OMS Response Form (ORF)'!E1377),COUNTIF('OMS Drop Downs'!$D$2:$D$5,'OMS Response Form (ORF)'!F1377),COUNTIF('OMS Drop Downs'!$A$2:$A$5,'OMS Response Form (ORF)'!G1377),COUNTIF('OMS Drop Downs'!$B$2:$B$4,'OMS Response Form (ORF)'!H1377),COUNTIF('OMS Drop Downs'!$A$2:$A$5,'OMS Response Form (ORF)'!I1377),COUNTIF('OMS Drop Downs'!$E$2:$E$7,'OMS Response Form (ORF)'!J1377),COUNTIF('OMS Drop Downs'!$B$2:$B$4,'OMS Response Form (ORF)'!K1377),COUNTIF('OMS Drop Downs'!$B$2:$B$4,'OMS Response Form (ORF)'!L1377),COUNTIF('OMS Drop Downs'!$B$2:$B$4,'OMS Response Form (ORF)'!M1377),COUNTIF('OMS Drop Downs'!$B$2:$B$4,'OMS Response Form (ORF)'!N1377), COUNTIF('OMS Drop Downs'!$B$2:$B$4,'OMS Response Form (ORF)'!O1377),COUNTIF('OMS Drop Downs'!$B$2:$B$4,'OMS Response Form (ORF)'!P1377),COUNTIF('OMS Drop Downs'!$B$2:$B$4,'OMS Response Form (ORF)'!Q1377)),"Complete","Incomplete"))</f>
        <v/>
      </c>
      <c r="S1377" s="25" t="str">
        <f>IF(R1377="Complete",IF(AND(NOT(ISNA(VLOOKUP(CONCATENATE(E1377,F1377,G1377,H1377,I1377,J1377),'OMS Drop Downs'!G:G,1,FALSE))),IF(AND(F1377&lt;&gt;"C3",J1377&lt;&gt;"O5"),IF(SUM(COUNTIF(K1377:Q1377,"Y"),COUNTIF(K1377:Q1377,"N"))=0,"V","I"),IF(COUNTIF(K1377:Q1377,"Y"),"V","I"))="V"),"Valid","Invalid")," ")</f>
        <v xml:space="preserve"> </v>
      </c>
      <c r="T1377"/>
    </row>
    <row r="1378" spans="1:20" x14ac:dyDescent="0.25">
      <c r="A1378" s="113"/>
      <c r="B1378" s="114"/>
      <c r="C1378" s="115"/>
      <c r="D1378" s="117"/>
      <c r="E1378" s="55"/>
      <c r="F1378" s="31"/>
      <c r="G1378" s="31"/>
      <c r="H1378" s="31"/>
      <c r="I1378" s="31"/>
      <c r="J1378" s="31"/>
      <c r="K1378" s="31"/>
      <c r="L1378" s="31"/>
      <c r="M1378" s="31"/>
      <c r="N1378" s="31"/>
      <c r="O1378" s="31"/>
      <c r="P1378" s="31"/>
      <c r="Q1378" s="31"/>
      <c r="R1378" s="24" t="str">
        <f>IF(COUNTA(A1378:Q1378)=0,"",IF(AND(COUNTA(A1378)&gt;0, COUNTA(B1378)&gt;0, COUNTA(C1378)&gt;0, COUNTA(D1378)&gt;0, COUNTIF('OMS Drop Downs'!$C$2:$C$3,'OMS Response Form (ORF)'!E1378),COUNTIF('OMS Drop Downs'!$D$2:$D$5,'OMS Response Form (ORF)'!F1378),COUNTIF('OMS Drop Downs'!$A$2:$A$5,'OMS Response Form (ORF)'!G1378),COUNTIF('OMS Drop Downs'!$B$2:$B$4,'OMS Response Form (ORF)'!H1378),COUNTIF('OMS Drop Downs'!$A$2:$A$5,'OMS Response Form (ORF)'!I1378),COUNTIF('OMS Drop Downs'!$E$2:$E$7,'OMS Response Form (ORF)'!J1378),COUNTIF('OMS Drop Downs'!$B$2:$B$4,'OMS Response Form (ORF)'!K1378),COUNTIF('OMS Drop Downs'!$B$2:$B$4,'OMS Response Form (ORF)'!L1378),COUNTIF('OMS Drop Downs'!$B$2:$B$4,'OMS Response Form (ORF)'!M1378),COUNTIF('OMS Drop Downs'!$B$2:$B$4,'OMS Response Form (ORF)'!N1378), COUNTIF('OMS Drop Downs'!$B$2:$B$4,'OMS Response Form (ORF)'!O1378),COUNTIF('OMS Drop Downs'!$B$2:$B$4,'OMS Response Form (ORF)'!P1378),COUNTIF('OMS Drop Downs'!$B$2:$B$4,'OMS Response Form (ORF)'!Q1378)),"Complete","Incomplete"))</f>
        <v/>
      </c>
      <c r="S1378" s="25" t="str">
        <f>IF(R1378="Complete",IF(AND(NOT(ISNA(VLOOKUP(CONCATENATE(E1378,F1378,G1378,H1378,I1378,J1378),'OMS Drop Downs'!G:G,1,FALSE))),IF(AND(F1378&lt;&gt;"C3",J1378&lt;&gt;"O5"),IF(SUM(COUNTIF(K1378:Q1378,"Y"),COUNTIF(K1378:Q1378,"N"))=0,"V","I"),IF(COUNTIF(K1378:Q1378,"Y"),"V","I"))="V"),"Valid","Invalid")," ")</f>
        <v xml:space="preserve"> </v>
      </c>
      <c r="T1378"/>
    </row>
    <row r="1379" spans="1:20" x14ac:dyDescent="0.25">
      <c r="A1379" s="113"/>
      <c r="B1379" s="114"/>
      <c r="C1379" s="115"/>
      <c r="D1379" s="117"/>
      <c r="E1379" s="55"/>
      <c r="F1379" s="31"/>
      <c r="G1379" s="31"/>
      <c r="H1379" s="31"/>
      <c r="I1379" s="31"/>
      <c r="J1379" s="31"/>
      <c r="K1379" s="31"/>
      <c r="L1379" s="31"/>
      <c r="M1379" s="31"/>
      <c r="N1379" s="31"/>
      <c r="O1379" s="31"/>
      <c r="P1379" s="31"/>
      <c r="Q1379" s="31"/>
      <c r="R1379" s="24" t="str">
        <f>IF(COUNTA(A1379:Q1379)=0,"",IF(AND(COUNTA(A1379)&gt;0, COUNTA(B1379)&gt;0, COUNTA(C1379)&gt;0, COUNTA(D1379)&gt;0, COUNTIF('OMS Drop Downs'!$C$2:$C$3,'OMS Response Form (ORF)'!E1379),COUNTIF('OMS Drop Downs'!$D$2:$D$5,'OMS Response Form (ORF)'!F1379),COUNTIF('OMS Drop Downs'!$A$2:$A$5,'OMS Response Form (ORF)'!G1379),COUNTIF('OMS Drop Downs'!$B$2:$B$4,'OMS Response Form (ORF)'!H1379),COUNTIF('OMS Drop Downs'!$A$2:$A$5,'OMS Response Form (ORF)'!I1379),COUNTIF('OMS Drop Downs'!$E$2:$E$7,'OMS Response Form (ORF)'!J1379),COUNTIF('OMS Drop Downs'!$B$2:$B$4,'OMS Response Form (ORF)'!K1379),COUNTIF('OMS Drop Downs'!$B$2:$B$4,'OMS Response Form (ORF)'!L1379),COUNTIF('OMS Drop Downs'!$B$2:$B$4,'OMS Response Form (ORF)'!M1379),COUNTIF('OMS Drop Downs'!$B$2:$B$4,'OMS Response Form (ORF)'!N1379), COUNTIF('OMS Drop Downs'!$B$2:$B$4,'OMS Response Form (ORF)'!O1379),COUNTIF('OMS Drop Downs'!$B$2:$B$4,'OMS Response Form (ORF)'!P1379),COUNTIF('OMS Drop Downs'!$B$2:$B$4,'OMS Response Form (ORF)'!Q1379)),"Complete","Incomplete"))</f>
        <v/>
      </c>
      <c r="S1379" s="25" t="str">
        <f>IF(R1379="Complete",IF(AND(NOT(ISNA(VLOOKUP(CONCATENATE(E1379,F1379,G1379,H1379,I1379,J1379),'OMS Drop Downs'!G:G,1,FALSE))),IF(AND(F1379&lt;&gt;"C3",J1379&lt;&gt;"O5"),IF(SUM(COUNTIF(K1379:Q1379,"Y"),COUNTIF(K1379:Q1379,"N"))=0,"V","I"),IF(COUNTIF(K1379:Q1379,"Y"),"V","I"))="V"),"Valid","Invalid")," ")</f>
        <v xml:space="preserve"> </v>
      </c>
      <c r="T1379"/>
    </row>
    <row r="1380" spans="1:20" x14ac:dyDescent="0.25">
      <c r="A1380" s="113"/>
      <c r="B1380" s="114"/>
      <c r="C1380" s="115"/>
      <c r="D1380" s="117"/>
      <c r="E1380" s="55"/>
      <c r="F1380" s="31"/>
      <c r="G1380" s="31"/>
      <c r="H1380" s="31"/>
      <c r="I1380" s="31"/>
      <c r="J1380" s="31"/>
      <c r="K1380" s="31"/>
      <c r="L1380" s="31"/>
      <c r="M1380" s="31"/>
      <c r="N1380" s="31"/>
      <c r="O1380" s="31"/>
      <c r="P1380" s="31"/>
      <c r="Q1380" s="31"/>
      <c r="R1380" s="24" t="str">
        <f>IF(COUNTA(A1380:Q1380)=0,"",IF(AND(COUNTA(A1380)&gt;0, COUNTA(B1380)&gt;0, COUNTA(C1380)&gt;0, COUNTA(D1380)&gt;0, COUNTIF('OMS Drop Downs'!$C$2:$C$3,'OMS Response Form (ORF)'!E1380),COUNTIF('OMS Drop Downs'!$D$2:$D$5,'OMS Response Form (ORF)'!F1380),COUNTIF('OMS Drop Downs'!$A$2:$A$5,'OMS Response Form (ORF)'!G1380),COUNTIF('OMS Drop Downs'!$B$2:$B$4,'OMS Response Form (ORF)'!H1380),COUNTIF('OMS Drop Downs'!$A$2:$A$5,'OMS Response Form (ORF)'!I1380),COUNTIF('OMS Drop Downs'!$E$2:$E$7,'OMS Response Form (ORF)'!J1380),COUNTIF('OMS Drop Downs'!$B$2:$B$4,'OMS Response Form (ORF)'!K1380),COUNTIF('OMS Drop Downs'!$B$2:$B$4,'OMS Response Form (ORF)'!L1380),COUNTIF('OMS Drop Downs'!$B$2:$B$4,'OMS Response Form (ORF)'!M1380),COUNTIF('OMS Drop Downs'!$B$2:$B$4,'OMS Response Form (ORF)'!N1380), COUNTIF('OMS Drop Downs'!$B$2:$B$4,'OMS Response Form (ORF)'!O1380),COUNTIF('OMS Drop Downs'!$B$2:$B$4,'OMS Response Form (ORF)'!P1380),COUNTIF('OMS Drop Downs'!$B$2:$B$4,'OMS Response Form (ORF)'!Q1380)),"Complete","Incomplete"))</f>
        <v/>
      </c>
      <c r="S1380" s="25" t="str">
        <f>IF(R1380="Complete",IF(AND(NOT(ISNA(VLOOKUP(CONCATENATE(E1380,F1380,G1380,H1380,I1380,J1380),'OMS Drop Downs'!G:G,1,FALSE))),IF(AND(F1380&lt;&gt;"C3",J1380&lt;&gt;"O5"),IF(SUM(COUNTIF(K1380:Q1380,"Y"),COUNTIF(K1380:Q1380,"N"))=0,"V","I"),IF(COUNTIF(K1380:Q1380,"Y"),"V","I"))="V"),"Valid","Invalid")," ")</f>
        <v xml:space="preserve"> </v>
      </c>
      <c r="T1380"/>
    </row>
    <row r="1381" spans="1:20" x14ac:dyDescent="0.25">
      <c r="A1381" s="113"/>
      <c r="B1381" s="114"/>
      <c r="C1381" s="115"/>
      <c r="D1381" s="117"/>
      <c r="E1381" s="55"/>
      <c r="F1381" s="31"/>
      <c r="G1381" s="31"/>
      <c r="H1381" s="31"/>
      <c r="I1381" s="31"/>
      <c r="J1381" s="31"/>
      <c r="K1381" s="31"/>
      <c r="L1381" s="31"/>
      <c r="M1381" s="31"/>
      <c r="N1381" s="31"/>
      <c r="O1381" s="31"/>
      <c r="P1381" s="31"/>
      <c r="Q1381" s="31"/>
      <c r="R1381" s="24" t="str">
        <f>IF(COUNTA(A1381:Q1381)=0,"",IF(AND(COUNTA(A1381)&gt;0, COUNTA(B1381)&gt;0, COUNTA(C1381)&gt;0, COUNTA(D1381)&gt;0, COUNTIF('OMS Drop Downs'!$C$2:$C$3,'OMS Response Form (ORF)'!E1381),COUNTIF('OMS Drop Downs'!$D$2:$D$5,'OMS Response Form (ORF)'!F1381),COUNTIF('OMS Drop Downs'!$A$2:$A$5,'OMS Response Form (ORF)'!G1381),COUNTIF('OMS Drop Downs'!$B$2:$B$4,'OMS Response Form (ORF)'!H1381),COUNTIF('OMS Drop Downs'!$A$2:$A$5,'OMS Response Form (ORF)'!I1381),COUNTIF('OMS Drop Downs'!$E$2:$E$7,'OMS Response Form (ORF)'!J1381),COUNTIF('OMS Drop Downs'!$B$2:$B$4,'OMS Response Form (ORF)'!K1381),COUNTIF('OMS Drop Downs'!$B$2:$B$4,'OMS Response Form (ORF)'!L1381),COUNTIF('OMS Drop Downs'!$B$2:$B$4,'OMS Response Form (ORF)'!M1381),COUNTIF('OMS Drop Downs'!$B$2:$B$4,'OMS Response Form (ORF)'!N1381), COUNTIF('OMS Drop Downs'!$B$2:$B$4,'OMS Response Form (ORF)'!O1381),COUNTIF('OMS Drop Downs'!$B$2:$B$4,'OMS Response Form (ORF)'!P1381),COUNTIF('OMS Drop Downs'!$B$2:$B$4,'OMS Response Form (ORF)'!Q1381)),"Complete","Incomplete"))</f>
        <v/>
      </c>
      <c r="S1381" s="25" t="str">
        <f>IF(R1381="Complete",IF(AND(NOT(ISNA(VLOOKUP(CONCATENATE(E1381,F1381,G1381,H1381,I1381,J1381),'OMS Drop Downs'!G:G,1,FALSE))),IF(AND(F1381&lt;&gt;"C3",J1381&lt;&gt;"O5"),IF(SUM(COUNTIF(K1381:Q1381,"Y"),COUNTIF(K1381:Q1381,"N"))=0,"V","I"),IF(COUNTIF(K1381:Q1381,"Y"),"V","I"))="V"),"Valid","Invalid")," ")</f>
        <v xml:space="preserve"> </v>
      </c>
      <c r="T1381"/>
    </row>
    <row r="1382" spans="1:20" x14ac:dyDescent="0.25">
      <c r="A1382" s="113"/>
      <c r="B1382" s="114"/>
      <c r="C1382" s="115"/>
      <c r="D1382" s="117"/>
      <c r="E1382" s="55"/>
      <c r="F1382" s="31"/>
      <c r="G1382" s="31"/>
      <c r="H1382" s="31"/>
      <c r="I1382" s="31"/>
      <c r="J1382" s="31"/>
      <c r="K1382" s="31"/>
      <c r="L1382" s="31"/>
      <c r="M1382" s="31"/>
      <c r="N1382" s="31"/>
      <c r="O1382" s="31"/>
      <c r="P1382" s="31"/>
      <c r="Q1382" s="31"/>
      <c r="R1382" s="24" t="str">
        <f>IF(COUNTA(A1382:Q1382)=0,"",IF(AND(COUNTA(A1382)&gt;0, COUNTA(B1382)&gt;0, COUNTA(C1382)&gt;0, COUNTA(D1382)&gt;0, COUNTIF('OMS Drop Downs'!$C$2:$C$3,'OMS Response Form (ORF)'!E1382),COUNTIF('OMS Drop Downs'!$D$2:$D$5,'OMS Response Form (ORF)'!F1382),COUNTIF('OMS Drop Downs'!$A$2:$A$5,'OMS Response Form (ORF)'!G1382),COUNTIF('OMS Drop Downs'!$B$2:$B$4,'OMS Response Form (ORF)'!H1382),COUNTIF('OMS Drop Downs'!$A$2:$A$5,'OMS Response Form (ORF)'!I1382),COUNTIF('OMS Drop Downs'!$E$2:$E$7,'OMS Response Form (ORF)'!J1382),COUNTIF('OMS Drop Downs'!$B$2:$B$4,'OMS Response Form (ORF)'!K1382),COUNTIF('OMS Drop Downs'!$B$2:$B$4,'OMS Response Form (ORF)'!L1382),COUNTIF('OMS Drop Downs'!$B$2:$B$4,'OMS Response Form (ORF)'!M1382),COUNTIF('OMS Drop Downs'!$B$2:$B$4,'OMS Response Form (ORF)'!N1382), COUNTIF('OMS Drop Downs'!$B$2:$B$4,'OMS Response Form (ORF)'!O1382),COUNTIF('OMS Drop Downs'!$B$2:$B$4,'OMS Response Form (ORF)'!P1382),COUNTIF('OMS Drop Downs'!$B$2:$B$4,'OMS Response Form (ORF)'!Q1382)),"Complete","Incomplete"))</f>
        <v/>
      </c>
      <c r="S1382" s="25" t="str">
        <f>IF(R1382="Complete",IF(AND(NOT(ISNA(VLOOKUP(CONCATENATE(E1382,F1382,G1382,H1382,I1382,J1382),'OMS Drop Downs'!G:G,1,FALSE))),IF(AND(F1382&lt;&gt;"C3",J1382&lt;&gt;"O5"),IF(SUM(COUNTIF(K1382:Q1382,"Y"),COUNTIF(K1382:Q1382,"N"))=0,"V","I"),IF(COUNTIF(K1382:Q1382,"Y"),"V","I"))="V"),"Valid","Invalid")," ")</f>
        <v xml:space="preserve"> </v>
      </c>
      <c r="T1382"/>
    </row>
    <row r="1383" spans="1:20" x14ac:dyDescent="0.25">
      <c r="A1383" s="113"/>
      <c r="B1383" s="114"/>
      <c r="C1383" s="115"/>
      <c r="D1383" s="117"/>
      <c r="E1383" s="55"/>
      <c r="F1383" s="31"/>
      <c r="G1383" s="31"/>
      <c r="H1383" s="31"/>
      <c r="I1383" s="31"/>
      <c r="J1383" s="31"/>
      <c r="K1383" s="31"/>
      <c r="L1383" s="31"/>
      <c r="M1383" s="31"/>
      <c r="N1383" s="31"/>
      <c r="O1383" s="31"/>
      <c r="P1383" s="31"/>
      <c r="Q1383" s="31"/>
      <c r="R1383" s="24" t="str">
        <f>IF(COUNTA(A1383:Q1383)=0,"",IF(AND(COUNTA(A1383)&gt;0, COUNTA(B1383)&gt;0, COUNTA(C1383)&gt;0, COUNTA(D1383)&gt;0, COUNTIF('OMS Drop Downs'!$C$2:$C$3,'OMS Response Form (ORF)'!E1383),COUNTIF('OMS Drop Downs'!$D$2:$D$5,'OMS Response Form (ORF)'!F1383),COUNTIF('OMS Drop Downs'!$A$2:$A$5,'OMS Response Form (ORF)'!G1383),COUNTIF('OMS Drop Downs'!$B$2:$B$4,'OMS Response Form (ORF)'!H1383),COUNTIF('OMS Drop Downs'!$A$2:$A$5,'OMS Response Form (ORF)'!I1383),COUNTIF('OMS Drop Downs'!$E$2:$E$7,'OMS Response Form (ORF)'!J1383),COUNTIF('OMS Drop Downs'!$B$2:$B$4,'OMS Response Form (ORF)'!K1383),COUNTIF('OMS Drop Downs'!$B$2:$B$4,'OMS Response Form (ORF)'!L1383),COUNTIF('OMS Drop Downs'!$B$2:$B$4,'OMS Response Form (ORF)'!M1383),COUNTIF('OMS Drop Downs'!$B$2:$B$4,'OMS Response Form (ORF)'!N1383), COUNTIF('OMS Drop Downs'!$B$2:$B$4,'OMS Response Form (ORF)'!O1383),COUNTIF('OMS Drop Downs'!$B$2:$B$4,'OMS Response Form (ORF)'!P1383),COUNTIF('OMS Drop Downs'!$B$2:$B$4,'OMS Response Form (ORF)'!Q1383)),"Complete","Incomplete"))</f>
        <v/>
      </c>
      <c r="S1383" s="25" t="str">
        <f>IF(R1383="Complete",IF(AND(NOT(ISNA(VLOOKUP(CONCATENATE(E1383,F1383,G1383,H1383,I1383,J1383),'OMS Drop Downs'!G:G,1,FALSE))),IF(AND(F1383&lt;&gt;"C3",J1383&lt;&gt;"O5"),IF(SUM(COUNTIF(K1383:Q1383,"Y"),COUNTIF(K1383:Q1383,"N"))=0,"V","I"),IF(COUNTIF(K1383:Q1383,"Y"),"V","I"))="V"),"Valid","Invalid")," ")</f>
        <v xml:space="preserve"> </v>
      </c>
      <c r="T1383"/>
    </row>
    <row r="1384" spans="1:20" x14ac:dyDescent="0.25">
      <c r="A1384" s="113"/>
      <c r="B1384" s="114"/>
      <c r="C1384" s="115"/>
      <c r="D1384" s="117"/>
      <c r="E1384" s="55"/>
      <c r="F1384" s="31"/>
      <c r="G1384" s="31"/>
      <c r="H1384" s="31"/>
      <c r="I1384" s="31"/>
      <c r="J1384" s="31"/>
      <c r="K1384" s="31"/>
      <c r="L1384" s="31"/>
      <c r="M1384" s="31"/>
      <c r="N1384" s="31"/>
      <c r="O1384" s="31"/>
      <c r="P1384" s="31"/>
      <c r="Q1384" s="31"/>
      <c r="R1384" s="24" t="str">
        <f>IF(COUNTA(A1384:Q1384)=0,"",IF(AND(COUNTA(A1384)&gt;0, COUNTA(B1384)&gt;0, COUNTA(C1384)&gt;0, COUNTA(D1384)&gt;0, COUNTIF('OMS Drop Downs'!$C$2:$C$3,'OMS Response Form (ORF)'!E1384),COUNTIF('OMS Drop Downs'!$D$2:$D$5,'OMS Response Form (ORF)'!F1384),COUNTIF('OMS Drop Downs'!$A$2:$A$5,'OMS Response Form (ORF)'!G1384),COUNTIF('OMS Drop Downs'!$B$2:$B$4,'OMS Response Form (ORF)'!H1384),COUNTIF('OMS Drop Downs'!$A$2:$A$5,'OMS Response Form (ORF)'!I1384),COUNTIF('OMS Drop Downs'!$E$2:$E$7,'OMS Response Form (ORF)'!J1384),COUNTIF('OMS Drop Downs'!$B$2:$B$4,'OMS Response Form (ORF)'!K1384),COUNTIF('OMS Drop Downs'!$B$2:$B$4,'OMS Response Form (ORF)'!L1384),COUNTIF('OMS Drop Downs'!$B$2:$B$4,'OMS Response Form (ORF)'!M1384),COUNTIF('OMS Drop Downs'!$B$2:$B$4,'OMS Response Form (ORF)'!N1384), COUNTIF('OMS Drop Downs'!$B$2:$B$4,'OMS Response Form (ORF)'!O1384),COUNTIF('OMS Drop Downs'!$B$2:$B$4,'OMS Response Form (ORF)'!P1384),COUNTIF('OMS Drop Downs'!$B$2:$B$4,'OMS Response Form (ORF)'!Q1384)),"Complete","Incomplete"))</f>
        <v/>
      </c>
      <c r="S1384" s="25" t="str">
        <f>IF(R1384="Complete",IF(AND(NOT(ISNA(VLOOKUP(CONCATENATE(E1384,F1384,G1384,H1384,I1384,J1384),'OMS Drop Downs'!G:G,1,FALSE))),IF(AND(F1384&lt;&gt;"C3",J1384&lt;&gt;"O5"),IF(SUM(COUNTIF(K1384:Q1384,"Y"),COUNTIF(K1384:Q1384,"N"))=0,"V","I"),IF(COUNTIF(K1384:Q1384,"Y"),"V","I"))="V"),"Valid","Invalid")," ")</f>
        <v xml:space="preserve"> </v>
      </c>
      <c r="T1384"/>
    </row>
    <row r="1385" spans="1:20" x14ac:dyDescent="0.25">
      <c r="A1385" s="113"/>
      <c r="B1385" s="114"/>
      <c r="C1385" s="115"/>
      <c r="D1385" s="117"/>
      <c r="E1385" s="55"/>
      <c r="F1385" s="31"/>
      <c r="G1385" s="31"/>
      <c r="H1385" s="31"/>
      <c r="I1385" s="31"/>
      <c r="J1385" s="31"/>
      <c r="K1385" s="31"/>
      <c r="L1385" s="31"/>
      <c r="M1385" s="31"/>
      <c r="N1385" s="31"/>
      <c r="O1385" s="31"/>
      <c r="P1385" s="31"/>
      <c r="Q1385" s="31"/>
      <c r="R1385" s="24" t="str">
        <f>IF(COUNTA(A1385:Q1385)=0,"",IF(AND(COUNTA(A1385)&gt;0, COUNTA(B1385)&gt;0, COUNTA(C1385)&gt;0, COUNTA(D1385)&gt;0, COUNTIF('OMS Drop Downs'!$C$2:$C$3,'OMS Response Form (ORF)'!E1385),COUNTIF('OMS Drop Downs'!$D$2:$D$5,'OMS Response Form (ORF)'!F1385),COUNTIF('OMS Drop Downs'!$A$2:$A$5,'OMS Response Form (ORF)'!G1385),COUNTIF('OMS Drop Downs'!$B$2:$B$4,'OMS Response Form (ORF)'!H1385),COUNTIF('OMS Drop Downs'!$A$2:$A$5,'OMS Response Form (ORF)'!I1385),COUNTIF('OMS Drop Downs'!$E$2:$E$7,'OMS Response Form (ORF)'!J1385),COUNTIF('OMS Drop Downs'!$B$2:$B$4,'OMS Response Form (ORF)'!K1385),COUNTIF('OMS Drop Downs'!$B$2:$B$4,'OMS Response Form (ORF)'!L1385),COUNTIF('OMS Drop Downs'!$B$2:$B$4,'OMS Response Form (ORF)'!M1385),COUNTIF('OMS Drop Downs'!$B$2:$B$4,'OMS Response Form (ORF)'!N1385), COUNTIF('OMS Drop Downs'!$B$2:$B$4,'OMS Response Form (ORF)'!O1385),COUNTIF('OMS Drop Downs'!$B$2:$B$4,'OMS Response Form (ORF)'!P1385),COUNTIF('OMS Drop Downs'!$B$2:$B$4,'OMS Response Form (ORF)'!Q1385)),"Complete","Incomplete"))</f>
        <v/>
      </c>
      <c r="S1385" s="25" t="str">
        <f>IF(R1385="Complete",IF(AND(NOT(ISNA(VLOOKUP(CONCATENATE(E1385,F1385,G1385,H1385,I1385,J1385),'OMS Drop Downs'!G:G,1,FALSE))),IF(AND(F1385&lt;&gt;"C3",J1385&lt;&gt;"O5"),IF(SUM(COUNTIF(K1385:Q1385,"Y"),COUNTIF(K1385:Q1385,"N"))=0,"V","I"),IF(COUNTIF(K1385:Q1385,"Y"),"V","I"))="V"),"Valid","Invalid")," ")</f>
        <v xml:space="preserve"> </v>
      </c>
      <c r="T1385"/>
    </row>
    <row r="1386" spans="1:20" x14ac:dyDescent="0.25">
      <c r="A1386" s="113"/>
      <c r="B1386" s="114"/>
      <c r="C1386" s="115"/>
      <c r="D1386" s="117"/>
      <c r="E1386" s="55"/>
      <c r="F1386" s="31"/>
      <c r="G1386" s="31"/>
      <c r="H1386" s="31"/>
      <c r="I1386" s="31"/>
      <c r="J1386" s="31"/>
      <c r="K1386" s="31"/>
      <c r="L1386" s="31"/>
      <c r="M1386" s="31"/>
      <c r="N1386" s="31"/>
      <c r="O1386" s="31"/>
      <c r="P1386" s="31"/>
      <c r="Q1386" s="31"/>
      <c r="R1386" s="24" t="str">
        <f>IF(COUNTA(A1386:Q1386)=0,"",IF(AND(COUNTA(A1386)&gt;0, COUNTA(B1386)&gt;0, COUNTA(C1386)&gt;0, COUNTA(D1386)&gt;0, COUNTIF('OMS Drop Downs'!$C$2:$C$3,'OMS Response Form (ORF)'!E1386),COUNTIF('OMS Drop Downs'!$D$2:$D$5,'OMS Response Form (ORF)'!F1386),COUNTIF('OMS Drop Downs'!$A$2:$A$5,'OMS Response Form (ORF)'!G1386),COUNTIF('OMS Drop Downs'!$B$2:$B$4,'OMS Response Form (ORF)'!H1386),COUNTIF('OMS Drop Downs'!$A$2:$A$5,'OMS Response Form (ORF)'!I1386),COUNTIF('OMS Drop Downs'!$E$2:$E$7,'OMS Response Form (ORF)'!J1386),COUNTIF('OMS Drop Downs'!$B$2:$B$4,'OMS Response Form (ORF)'!K1386),COUNTIF('OMS Drop Downs'!$B$2:$B$4,'OMS Response Form (ORF)'!L1386),COUNTIF('OMS Drop Downs'!$B$2:$B$4,'OMS Response Form (ORF)'!M1386),COUNTIF('OMS Drop Downs'!$B$2:$B$4,'OMS Response Form (ORF)'!N1386), COUNTIF('OMS Drop Downs'!$B$2:$B$4,'OMS Response Form (ORF)'!O1386),COUNTIF('OMS Drop Downs'!$B$2:$B$4,'OMS Response Form (ORF)'!P1386),COUNTIF('OMS Drop Downs'!$B$2:$B$4,'OMS Response Form (ORF)'!Q1386)),"Complete","Incomplete"))</f>
        <v/>
      </c>
      <c r="S1386" s="25" t="str">
        <f>IF(R1386="Complete",IF(AND(NOT(ISNA(VLOOKUP(CONCATENATE(E1386,F1386,G1386,H1386,I1386,J1386),'OMS Drop Downs'!G:G,1,FALSE))),IF(AND(F1386&lt;&gt;"C3",J1386&lt;&gt;"O5"),IF(SUM(COUNTIF(K1386:Q1386,"Y"),COUNTIF(K1386:Q1386,"N"))=0,"V","I"),IF(COUNTIF(K1386:Q1386,"Y"),"V","I"))="V"),"Valid","Invalid")," ")</f>
        <v xml:space="preserve"> </v>
      </c>
      <c r="T1386"/>
    </row>
    <row r="1387" spans="1:20" x14ac:dyDescent="0.25">
      <c r="A1387" s="113"/>
      <c r="B1387" s="114"/>
      <c r="C1387" s="115"/>
      <c r="D1387" s="117"/>
      <c r="E1387" s="55"/>
      <c r="F1387" s="31"/>
      <c r="G1387" s="31"/>
      <c r="H1387" s="31"/>
      <c r="I1387" s="31"/>
      <c r="J1387" s="31"/>
      <c r="K1387" s="31"/>
      <c r="L1387" s="31"/>
      <c r="M1387" s="31"/>
      <c r="N1387" s="31"/>
      <c r="O1387" s="31"/>
      <c r="P1387" s="31"/>
      <c r="Q1387" s="31"/>
      <c r="R1387" s="24" t="str">
        <f>IF(COUNTA(A1387:Q1387)=0,"",IF(AND(COUNTA(A1387)&gt;0, COUNTA(B1387)&gt;0, COUNTA(C1387)&gt;0, COUNTA(D1387)&gt;0, COUNTIF('OMS Drop Downs'!$C$2:$C$3,'OMS Response Form (ORF)'!E1387),COUNTIF('OMS Drop Downs'!$D$2:$D$5,'OMS Response Form (ORF)'!F1387),COUNTIF('OMS Drop Downs'!$A$2:$A$5,'OMS Response Form (ORF)'!G1387),COUNTIF('OMS Drop Downs'!$B$2:$B$4,'OMS Response Form (ORF)'!H1387),COUNTIF('OMS Drop Downs'!$A$2:$A$5,'OMS Response Form (ORF)'!I1387),COUNTIF('OMS Drop Downs'!$E$2:$E$7,'OMS Response Form (ORF)'!J1387),COUNTIF('OMS Drop Downs'!$B$2:$B$4,'OMS Response Form (ORF)'!K1387),COUNTIF('OMS Drop Downs'!$B$2:$B$4,'OMS Response Form (ORF)'!L1387),COUNTIF('OMS Drop Downs'!$B$2:$B$4,'OMS Response Form (ORF)'!M1387),COUNTIF('OMS Drop Downs'!$B$2:$B$4,'OMS Response Form (ORF)'!N1387), COUNTIF('OMS Drop Downs'!$B$2:$B$4,'OMS Response Form (ORF)'!O1387),COUNTIF('OMS Drop Downs'!$B$2:$B$4,'OMS Response Form (ORF)'!P1387),COUNTIF('OMS Drop Downs'!$B$2:$B$4,'OMS Response Form (ORF)'!Q1387)),"Complete","Incomplete"))</f>
        <v/>
      </c>
      <c r="S1387" s="25" t="str">
        <f>IF(R1387="Complete",IF(AND(NOT(ISNA(VLOOKUP(CONCATENATE(E1387,F1387,G1387,H1387,I1387,J1387),'OMS Drop Downs'!G:G,1,FALSE))),IF(AND(F1387&lt;&gt;"C3",J1387&lt;&gt;"O5"),IF(SUM(COUNTIF(K1387:Q1387,"Y"),COUNTIF(K1387:Q1387,"N"))=0,"V","I"),IF(COUNTIF(K1387:Q1387,"Y"),"V","I"))="V"),"Valid","Invalid")," ")</f>
        <v xml:space="preserve"> </v>
      </c>
      <c r="T1387"/>
    </row>
    <row r="1388" spans="1:20" x14ac:dyDescent="0.25">
      <c r="A1388" s="113"/>
      <c r="B1388" s="114"/>
      <c r="C1388" s="115"/>
      <c r="D1388" s="117"/>
      <c r="E1388" s="55"/>
      <c r="F1388" s="31"/>
      <c r="G1388" s="31"/>
      <c r="H1388" s="31"/>
      <c r="I1388" s="31"/>
      <c r="J1388" s="31"/>
      <c r="K1388" s="31"/>
      <c r="L1388" s="31"/>
      <c r="M1388" s="31"/>
      <c r="N1388" s="31"/>
      <c r="O1388" s="31"/>
      <c r="P1388" s="31"/>
      <c r="Q1388" s="31"/>
      <c r="R1388" s="24" t="str">
        <f>IF(COUNTA(A1388:Q1388)=0,"",IF(AND(COUNTA(A1388)&gt;0, COUNTA(B1388)&gt;0, COUNTA(C1388)&gt;0, COUNTA(D1388)&gt;0, COUNTIF('OMS Drop Downs'!$C$2:$C$3,'OMS Response Form (ORF)'!E1388),COUNTIF('OMS Drop Downs'!$D$2:$D$5,'OMS Response Form (ORF)'!F1388),COUNTIF('OMS Drop Downs'!$A$2:$A$5,'OMS Response Form (ORF)'!G1388),COUNTIF('OMS Drop Downs'!$B$2:$B$4,'OMS Response Form (ORF)'!H1388),COUNTIF('OMS Drop Downs'!$A$2:$A$5,'OMS Response Form (ORF)'!I1388),COUNTIF('OMS Drop Downs'!$E$2:$E$7,'OMS Response Form (ORF)'!J1388),COUNTIF('OMS Drop Downs'!$B$2:$B$4,'OMS Response Form (ORF)'!K1388),COUNTIF('OMS Drop Downs'!$B$2:$B$4,'OMS Response Form (ORF)'!L1388),COUNTIF('OMS Drop Downs'!$B$2:$B$4,'OMS Response Form (ORF)'!M1388),COUNTIF('OMS Drop Downs'!$B$2:$B$4,'OMS Response Form (ORF)'!N1388), COUNTIF('OMS Drop Downs'!$B$2:$B$4,'OMS Response Form (ORF)'!O1388),COUNTIF('OMS Drop Downs'!$B$2:$B$4,'OMS Response Form (ORF)'!P1388),COUNTIF('OMS Drop Downs'!$B$2:$B$4,'OMS Response Form (ORF)'!Q1388)),"Complete","Incomplete"))</f>
        <v/>
      </c>
      <c r="S1388" s="25" t="str">
        <f>IF(R1388="Complete",IF(AND(NOT(ISNA(VLOOKUP(CONCATENATE(E1388,F1388,G1388,H1388,I1388,J1388),'OMS Drop Downs'!G:G,1,FALSE))),IF(AND(F1388&lt;&gt;"C3",J1388&lt;&gt;"O5"),IF(SUM(COUNTIF(K1388:Q1388,"Y"),COUNTIF(K1388:Q1388,"N"))=0,"V","I"),IF(COUNTIF(K1388:Q1388,"Y"),"V","I"))="V"),"Valid","Invalid")," ")</f>
        <v xml:space="preserve"> </v>
      </c>
      <c r="T1388"/>
    </row>
    <row r="1389" spans="1:20" x14ac:dyDescent="0.25">
      <c r="A1389" s="113"/>
      <c r="B1389" s="114"/>
      <c r="C1389" s="115"/>
      <c r="D1389" s="117"/>
      <c r="E1389" s="55"/>
      <c r="F1389" s="31"/>
      <c r="G1389" s="31"/>
      <c r="H1389" s="31"/>
      <c r="I1389" s="31"/>
      <c r="J1389" s="31"/>
      <c r="K1389" s="31"/>
      <c r="L1389" s="31"/>
      <c r="M1389" s="31"/>
      <c r="N1389" s="31"/>
      <c r="O1389" s="31"/>
      <c r="P1389" s="31"/>
      <c r="Q1389" s="31"/>
      <c r="R1389" s="24" t="str">
        <f>IF(COUNTA(A1389:Q1389)=0,"",IF(AND(COUNTA(A1389)&gt;0, COUNTA(B1389)&gt;0, COUNTA(C1389)&gt;0, COUNTA(D1389)&gt;0, COUNTIF('OMS Drop Downs'!$C$2:$C$3,'OMS Response Form (ORF)'!E1389),COUNTIF('OMS Drop Downs'!$D$2:$D$5,'OMS Response Form (ORF)'!F1389),COUNTIF('OMS Drop Downs'!$A$2:$A$5,'OMS Response Form (ORF)'!G1389),COUNTIF('OMS Drop Downs'!$B$2:$B$4,'OMS Response Form (ORF)'!H1389),COUNTIF('OMS Drop Downs'!$A$2:$A$5,'OMS Response Form (ORF)'!I1389),COUNTIF('OMS Drop Downs'!$E$2:$E$7,'OMS Response Form (ORF)'!J1389),COUNTIF('OMS Drop Downs'!$B$2:$B$4,'OMS Response Form (ORF)'!K1389),COUNTIF('OMS Drop Downs'!$B$2:$B$4,'OMS Response Form (ORF)'!L1389),COUNTIF('OMS Drop Downs'!$B$2:$B$4,'OMS Response Form (ORF)'!M1389),COUNTIF('OMS Drop Downs'!$B$2:$B$4,'OMS Response Form (ORF)'!N1389), COUNTIF('OMS Drop Downs'!$B$2:$B$4,'OMS Response Form (ORF)'!O1389),COUNTIF('OMS Drop Downs'!$B$2:$B$4,'OMS Response Form (ORF)'!P1389),COUNTIF('OMS Drop Downs'!$B$2:$B$4,'OMS Response Form (ORF)'!Q1389)),"Complete","Incomplete"))</f>
        <v/>
      </c>
      <c r="S1389" s="25" t="str">
        <f>IF(R1389="Complete",IF(AND(NOT(ISNA(VLOOKUP(CONCATENATE(E1389,F1389,G1389,H1389,I1389,J1389),'OMS Drop Downs'!G:G,1,FALSE))),IF(AND(F1389&lt;&gt;"C3",J1389&lt;&gt;"O5"),IF(SUM(COUNTIF(K1389:Q1389,"Y"),COUNTIF(K1389:Q1389,"N"))=0,"V","I"),IF(COUNTIF(K1389:Q1389,"Y"),"V","I"))="V"),"Valid","Invalid")," ")</f>
        <v xml:space="preserve"> </v>
      </c>
      <c r="T1389"/>
    </row>
    <row r="1390" spans="1:20" x14ac:dyDescent="0.25">
      <c r="A1390" s="113"/>
      <c r="B1390" s="114"/>
      <c r="C1390" s="115"/>
      <c r="D1390" s="117"/>
      <c r="E1390" s="55"/>
      <c r="F1390" s="31"/>
      <c r="G1390" s="31"/>
      <c r="H1390" s="31"/>
      <c r="I1390" s="31"/>
      <c r="J1390" s="31"/>
      <c r="K1390" s="31"/>
      <c r="L1390" s="31"/>
      <c r="M1390" s="31"/>
      <c r="N1390" s="31"/>
      <c r="O1390" s="31"/>
      <c r="P1390" s="31"/>
      <c r="Q1390" s="31"/>
      <c r="R1390" s="24" t="str">
        <f>IF(COUNTA(A1390:Q1390)=0,"",IF(AND(COUNTA(A1390)&gt;0, COUNTA(B1390)&gt;0, COUNTA(C1390)&gt;0, COUNTA(D1390)&gt;0, COUNTIF('OMS Drop Downs'!$C$2:$C$3,'OMS Response Form (ORF)'!E1390),COUNTIF('OMS Drop Downs'!$D$2:$D$5,'OMS Response Form (ORF)'!F1390),COUNTIF('OMS Drop Downs'!$A$2:$A$5,'OMS Response Form (ORF)'!G1390),COUNTIF('OMS Drop Downs'!$B$2:$B$4,'OMS Response Form (ORF)'!H1390),COUNTIF('OMS Drop Downs'!$A$2:$A$5,'OMS Response Form (ORF)'!I1390),COUNTIF('OMS Drop Downs'!$E$2:$E$7,'OMS Response Form (ORF)'!J1390),COUNTIF('OMS Drop Downs'!$B$2:$B$4,'OMS Response Form (ORF)'!K1390),COUNTIF('OMS Drop Downs'!$B$2:$B$4,'OMS Response Form (ORF)'!L1390),COUNTIF('OMS Drop Downs'!$B$2:$B$4,'OMS Response Form (ORF)'!M1390),COUNTIF('OMS Drop Downs'!$B$2:$B$4,'OMS Response Form (ORF)'!N1390), COUNTIF('OMS Drop Downs'!$B$2:$B$4,'OMS Response Form (ORF)'!O1390),COUNTIF('OMS Drop Downs'!$B$2:$B$4,'OMS Response Form (ORF)'!P1390),COUNTIF('OMS Drop Downs'!$B$2:$B$4,'OMS Response Form (ORF)'!Q1390)),"Complete","Incomplete"))</f>
        <v/>
      </c>
      <c r="S1390" s="25" t="str">
        <f>IF(R1390="Complete",IF(AND(NOT(ISNA(VLOOKUP(CONCATENATE(E1390,F1390,G1390,H1390,I1390,J1390),'OMS Drop Downs'!G:G,1,FALSE))),IF(AND(F1390&lt;&gt;"C3",J1390&lt;&gt;"O5"),IF(SUM(COUNTIF(K1390:Q1390,"Y"),COUNTIF(K1390:Q1390,"N"))=0,"V","I"),IF(COUNTIF(K1390:Q1390,"Y"),"V","I"))="V"),"Valid","Invalid")," ")</f>
        <v xml:space="preserve"> </v>
      </c>
      <c r="T1390"/>
    </row>
    <row r="1391" spans="1:20" x14ac:dyDescent="0.25">
      <c r="A1391" s="113"/>
      <c r="B1391" s="114"/>
      <c r="C1391" s="115"/>
      <c r="D1391" s="117"/>
      <c r="E1391" s="55"/>
      <c r="F1391" s="31"/>
      <c r="G1391" s="31"/>
      <c r="H1391" s="31"/>
      <c r="I1391" s="31"/>
      <c r="J1391" s="31"/>
      <c r="K1391" s="31"/>
      <c r="L1391" s="31"/>
      <c r="M1391" s="31"/>
      <c r="N1391" s="31"/>
      <c r="O1391" s="31"/>
      <c r="P1391" s="31"/>
      <c r="Q1391" s="31"/>
      <c r="R1391" s="24" t="str">
        <f>IF(COUNTA(A1391:Q1391)=0,"",IF(AND(COUNTA(A1391)&gt;0, COUNTA(B1391)&gt;0, COUNTA(C1391)&gt;0, COUNTA(D1391)&gt;0, COUNTIF('OMS Drop Downs'!$C$2:$C$3,'OMS Response Form (ORF)'!E1391),COUNTIF('OMS Drop Downs'!$D$2:$D$5,'OMS Response Form (ORF)'!F1391),COUNTIF('OMS Drop Downs'!$A$2:$A$5,'OMS Response Form (ORF)'!G1391),COUNTIF('OMS Drop Downs'!$B$2:$B$4,'OMS Response Form (ORF)'!H1391),COUNTIF('OMS Drop Downs'!$A$2:$A$5,'OMS Response Form (ORF)'!I1391),COUNTIF('OMS Drop Downs'!$E$2:$E$7,'OMS Response Form (ORF)'!J1391),COUNTIF('OMS Drop Downs'!$B$2:$B$4,'OMS Response Form (ORF)'!K1391),COUNTIF('OMS Drop Downs'!$B$2:$B$4,'OMS Response Form (ORF)'!L1391),COUNTIF('OMS Drop Downs'!$B$2:$B$4,'OMS Response Form (ORF)'!M1391),COUNTIF('OMS Drop Downs'!$B$2:$B$4,'OMS Response Form (ORF)'!N1391), COUNTIF('OMS Drop Downs'!$B$2:$B$4,'OMS Response Form (ORF)'!O1391),COUNTIF('OMS Drop Downs'!$B$2:$B$4,'OMS Response Form (ORF)'!P1391),COUNTIF('OMS Drop Downs'!$B$2:$B$4,'OMS Response Form (ORF)'!Q1391)),"Complete","Incomplete"))</f>
        <v/>
      </c>
      <c r="S1391" s="25" t="str">
        <f>IF(R1391="Complete",IF(AND(NOT(ISNA(VLOOKUP(CONCATENATE(E1391,F1391,G1391,H1391,I1391,J1391),'OMS Drop Downs'!G:G,1,FALSE))),IF(AND(F1391&lt;&gt;"C3",J1391&lt;&gt;"O5"),IF(SUM(COUNTIF(K1391:Q1391,"Y"),COUNTIF(K1391:Q1391,"N"))=0,"V","I"),IF(COUNTIF(K1391:Q1391,"Y"),"V","I"))="V"),"Valid","Invalid")," ")</f>
        <v xml:space="preserve"> </v>
      </c>
      <c r="T1391"/>
    </row>
    <row r="1392" spans="1:20" x14ac:dyDescent="0.25">
      <c r="A1392" s="113"/>
      <c r="B1392" s="114"/>
      <c r="C1392" s="115"/>
      <c r="D1392" s="117"/>
      <c r="E1392" s="55"/>
      <c r="F1392" s="31"/>
      <c r="G1392" s="31"/>
      <c r="H1392" s="31"/>
      <c r="I1392" s="31"/>
      <c r="J1392" s="31"/>
      <c r="K1392" s="31"/>
      <c r="L1392" s="31"/>
      <c r="M1392" s="31"/>
      <c r="N1392" s="31"/>
      <c r="O1392" s="31"/>
      <c r="P1392" s="31"/>
      <c r="Q1392" s="31"/>
      <c r="R1392" s="24" t="str">
        <f>IF(COUNTA(A1392:Q1392)=0,"",IF(AND(COUNTA(A1392)&gt;0, COUNTA(B1392)&gt;0, COUNTA(C1392)&gt;0, COUNTA(D1392)&gt;0, COUNTIF('OMS Drop Downs'!$C$2:$C$3,'OMS Response Form (ORF)'!E1392),COUNTIF('OMS Drop Downs'!$D$2:$D$5,'OMS Response Form (ORF)'!F1392),COUNTIF('OMS Drop Downs'!$A$2:$A$5,'OMS Response Form (ORF)'!G1392),COUNTIF('OMS Drop Downs'!$B$2:$B$4,'OMS Response Form (ORF)'!H1392),COUNTIF('OMS Drop Downs'!$A$2:$A$5,'OMS Response Form (ORF)'!I1392),COUNTIF('OMS Drop Downs'!$E$2:$E$7,'OMS Response Form (ORF)'!J1392),COUNTIF('OMS Drop Downs'!$B$2:$B$4,'OMS Response Form (ORF)'!K1392),COUNTIF('OMS Drop Downs'!$B$2:$B$4,'OMS Response Form (ORF)'!L1392),COUNTIF('OMS Drop Downs'!$B$2:$B$4,'OMS Response Form (ORF)'!M1392),COUNTIF('OMS Drop Downs'!$B$2:$B$4,'OMS Response Form (ORF)'!N1392), COUNTIF('OMS Drop Downs'!$B$2:$B$4,'OMS Response Form (ORF)'!O1392),COUNTIF('OMS Drop Downs'!$B$2:$B$4,'OMS Response Form (ORF)'!P1392),COUNTIF('OMS Drop Downs'!$B$2:$B$4,'OMS Response Form (ORF)'!Q1392)),"Complete","Incomplete"))</f>
        <v/>
      </c>
      <c r="S1392" s="25" t="str">
        <f>IF(R1392="Complete",IF(AND(NOT(ISNA(VLOOKUP(CONCATENATE(E1392,F1392,G1392,H1392,I1392,J1392),'OMS Drop Downs'!G:G,1,FALSE))),IF(AND(F1392&lt;&gt;"C3",J1392&lt;&gt;"O5"),IF(SUM(COUNTIF(K1392:Q1392,"Y"),COUNTIF(K1392:Q1392,"N"))=0,"V","I"),IF(COUNTIF(K1392:Q1392,"Y"),"V","I"))="V"),"Valid","Invalid")," ")</f>
        <v xml:space="preserve"> </v>
      </c>
      <c r="T1392"/>
    </row>
    <row r="1393" spans="1:20" x14ac:dyDescent="0.25">
      <c r="A1393" s="113"/>
      <c r="B1393" s="114"/>
      <c r="C1393" s="115"/>
      <c r="D1393" s="117"/>
      <c r="E1393" s="55"/>
      <c r="F1393" s="31"/>
      <c r="G1393" s="31"/>
      <c r="H1393" s="31"/>
      <c r="I1393" s="31"/>
      <c r="J1393" s="31"/>
      <c r="K1393" s="31"/>
      <c r="L1393" s="31"/>
      <c r="M1393" s="31"/>
      <c r="N1393" s="31"/>
      <c r="O1393" s="31"/>
      <c r="P1393" s="31"/>
      <c r="Q1393" s="31"/>
      <c r="R1393" s="24" t="str">
        <f>IF(COUNTA(A1393:Q1393)=0,"",IF(AND(COUNTA(A1393)&gt;0, COUNTA(B1393)&gt;0, COUNTA(C1393)&gt;0, COUNTA(D1393)&gt;0, COUNTIF('OMS Drop Downs'!$C$2:$C$3,'OMS Response Form (ORF)'!E1393),COUNTIF('OMS Drop Downs'!$D$2:$D$5,'OMS Response Form (ORF)'!F1393),COUNTIF('OMS Drop Downs'!$A$2:$A$5,'OMS Response Form (ORF)'!G1393),COUNTIF('OMS Drop Downs'!$B$2:$B$4,'OMS Response Form (ORF)'!H1393),COUNTIF('OMS Drop Downs'!$A$2:$A$5,'OMS Response Form (ORF)'!I1393),COUNTIF('OMS Drop Downs'!$E$2:$E$7,'OMS Response Form (ORF)'!J1393),COUNTIF('OMS Drop Downs'!$B$2:$B$4,'OMS Response Form (ORF)'!K1393),COUNTIF('OMS Drop Downs'!$B$2:$B$4,'OMS Response Form (ORF)'!L1393),COUNTIF('OMS Drop Downs'!$B$2:$B$4,'OMS Response Form (ORF)'!M1393),COUNTIF('OMS Drop Downs'!$B$2:$B$4,'OMS Response Form (ORF)'!N1393), COUNTIF('OMS Drop Downs'!$B$2:$B$4,'OMS Response Form (ORF)'!O1393),COUNTIF('OMS Drop Downs'!$B$2:$B$4,'OMS Response Form (ORF)'!P1393),COUNTIF('OMS Drop Downs'!$B$2:$B$4,'OMS Response Form (ORF)'!Q1393)),"Complete","Incomplete"))</f>
        <v/>
      </c>
      <c r="S1393" s="25" t="str">
        <f>IF(R1393="Complete",IF(AND(NOT(ISNA(VLOOKUP(CONCATENATE(E1393,F1393,G1393,H1393,I1393,J1393),'OMS Drop Downs'!G:G,1,FALSE))),IF(AND(F1393&lt;&gt;"C3",J1393&lt;&gt;"O5"),IF(SUM(COUNTIF(K1393:Q1393,"Y"),COUNTIF(K1393:Q1393,"N"))=0,"V","I"),IF(COUNTIF(K1393:Q1393,"Y"),"V","I"))="V"),"Valid","Invalid")," ")</f>
        <v xml:space="preserve"> </v>
      </c>
      <c r="T1393"/>
    </row>
    <row r="1394" spans="1:20" x14ac:dyDescent="0.25">
      <c r="A1394" s="113"/>
      <c r="B1394" s="114"/>
      <c r="C1394" s="115"/>
      <c r="D1394" s="117"/>
      <c r="E1394" s="55"/>
      <c r="F1394" s="31"/>
      <c r="G1394" s="31"/>
      <c r="H1394" s="31"/>
      <c r="I1394" s="31"/>
      <c r="J1394" s="31"/>
      <c r="K1394" s="31"/>
      <c r="L1394" s="31"/>
      <c r="M1394" s="31"/>
      <c r="N1394" s="31"/>
      <c r="O1394" s="31"/>
      <c r="P1394" s="31"/>
      <c r="Q1394" s="31"/>
      <c r="R1394" s="24" t="str">
        <f>IF(COUNTA(A1394:Q1394)=0,"",IF(AND(COUNTA(A1394)&gt;0, COUNTA(B1394)&gt;0, COUNTA(C1394)&gt;0, COUNTA(D1394)&gt;0, COUNTIF('OMS Drop Downs'!$C$2:$C$3,'OMS Response Form (ORF)'!E1394),COUNTIF('OMS Drop Downs'!$D$2:$D$5,'OMS Response Form (ORF)'!F1394),COUNTIF('OMS Drop Downs'!$A$2:$A$5,'OMS Response Form (ORF)'!G1394),COUNTIF('OMS Drop Downs'!$B$2:$B$4,'OMS Response Form (ORF)'!H1394),COUNTIF('OMS Drop Downs'!$A$2:$A$5,'OMS Response Form (ORF)'!I1394),COUNTIF('OMS Drop Downs'!$E$2:$E$7,'OMS Response Form (ORF)'!J1394),COUNTIF('OMS Drop Downs'!$B$2:$B$4,'OMS Response Form (ORF)'!K1394),COUNTIF('OMS Drop Downs'!$B$2:$B$4,'OMS Response Form (ORF)'!L1394),COUNTIF('OMS Drop Downs'!$B$2:$B$4,'OMS Response Form (ORF)'!M1394),COUNTIF('OMS Drop Downs'!$B$2:$B$4,'OMS Response Form (ORF)'!N1394), COUNTIF('OMS Drop Downs'!$B$2:$B$4,'OMS Response Form (ORF)'!O1394),COUNTIF('OMS Drop Downs'!$B$2:$B$4,'OMS Response Form (ORF)'!P1394),COUNTIF('OMS Drop Downs'!$B$2:$B$4,'OMS Response Form (ORF)'!Q1394)),"Complete","Incomplete"))</f>
        <v/>
      </c>
      <c r="S1394" s="25" t="str">
        <f>IF(R1394="Complete",IF(AND(NOT(ISNA(VLOOKUP(CONCATENATE(E1394,F1394,G1394,H1394,I1394,J1394),'OMS Drop Downs'!G:G,1,FALSE))),IF(AND(F1394&lt;&gt;"C3",J1394&lt;&gt;"O5"),IF(SUM(COUNTIF(K1394:Q1394,"Y"),COUNTIF(K1394:Q1394,"N"))=0,"V","I"),IF(COUNTIF(K1394:Q1394,"Y"),"V","I"))="V"),"Valid","Invalid")," ")</f>
        <v xml:space="preserve"> </v>
      </c>
      <c r="T1394"/>
    </row>
    <row r="1395" spans="1:20" x14ac:dyDescent="0.25">
      <c r="A1395" s="113"/>
      <c r="B1395" s="114"/>
      <c r="C1395" s="115"/>
      <c r="D1395" s="117"/>
      <c r="E1395" s="55"/>
      <c r="F1395" s="31"/>
      <c r="G1395" s="31"/>
      <c r="H1395" s="31"/>
      <c r="I1395" s="31"/>
      <c r="J1395" s="31"/>
      <c r="K1395" s="31"/>
      <c r="L1395" s="31"/>
      <c r="M1395" s="31"/>
      <c r="N1395" s="31"/>
      <c r="O1395" s="31"/>
      <c r="P1395" s="31"/>
      <c r="Q1395" s="31"/>
      <c r="R1395" s="24" t="str">
        <f>IF(COUNTA(A1395:Q1395)=0,"",IF(AND(COUNTA(A1395)&gt;0, COUNTA(B1395)&gt;0, COUNTA(C1395)&gt;0, COUNTA(D1395)&gt;0, COUNTIF('OMS Drop Downs'!$C$2:$C$3,'OMS Response Form (ORF)'!E1395),COUNTIF('OMS Drop Downs'!$D$2:$D$5,'OMS Response Form (ORF)'!F1395),COUNTIF('OMS Drop Downs'!$A$2:$A$5,'OMS Response Form (ORF)'!G1395),COUNTIF('OMS Drop Downs'!$B$2:$B$4,'OMS Response Form (ORF)'!H1395),COUNTIF('OMS Drop Downs'!$A$2:$A$5,'OMS Response Form (ORF)'!I1395),COUNTIF('OMS Drop Downs'!$E$2:$E$7,'OMS Response Form (ORF)'!J1395),COUNTIF('OMS Drop Downs'!$B$2:$B$4,'OMS Response Form (ORF)'!K1395),COUNTIF('OMS Drop Downs'!$B$2:$B$4,'OMS Response Form (ORF)'!L1395),COUNTIF('OMS Drop Downs'!$B$2:$B$4,'OMS Response Form (ORF)'!M1395),COUNTIF('OMS Drop Downs'!$B$2:$B$4,'OMS Response Form (ORF)'!N1395), COUNTIF('OMS Drop Downs'!$B$2:$B$4,'OMS Response Form (ORF)'!O1395),COUNTIF('OMS Drop Downs'!$B$2:$B$4,'OMS Response Form (ORF)'!P1395),COUNTIF('OMS Drop Downs'!$B$2:$B$4,'OMS Response Form (ORF)'!Q1395)),"Complete","Incomplete"))</f>
        <v/>
      </c>
      <c r="S1395" s="25" t="str">
        <f>IF(R1395="Complete",IF(AND(NOT(ISNA(VLOOKUP(CONCATENATE(E1395,F1395,G1395,H1395,I1395,J1395),'OMS Drop Downs'!G:G,1,FALSE))),IF(AND(F1395&lt;&gt;"C3",J1395&lt;&gt;"O5"),IF(SUM(COUNTIF(K1395:Q1395,"Y"),COUNTIF(K1395:Q1395,"N"))=0,"V","I"),IF(COUNTIF(K1395:Q1395,"Y"),"V","I"))="V"),"Valid","Invalid")," ")</f>
        <v xml:space="preserve"> </v>
      </c>
      <c r="T1395"/>
    </row>
    <row r="1396" spans="1:20" x14ac:dyDescent="0.25">
      <c r="A1396" s="113"/>
      <c r="B1396" s="114"/>
      <c r="C1396" s="115"/>
      <c r="D1396" s="117"/>
      <c r="E1396" s="55"/>
      <c r="F1396" s="31"/>
      <c r="G1396" s="31"/>
      <c r="H1396" s="31"/>
      <c r="I1396" s="31"/>
      <c r="J1396" s="31"/>
      <c r="K1396" s="31"/>
      <c r="L1396" s="31"/>
      <c r="M1396" s="31"/>
      <c r="N1396" s="31"/>
      <c r="O1396" s="31"/>
      <c r="P1396" s="31"/>
      <c r="Q1396" s="31"/>
      <c r="R1396" s="24" t="str">
        <f>IF(COUNTA(A1396:Q1396)=0,"",IF(AND(COUNTA(A1396)&gt;0, COUNTA(B1396)&gt;0, COUNTA(C1396)&gt;0, COUNTA(D1396)&gt;0, COUNTIF('OMS Drop Downs'!$C$2:$C$3,'OMS Response Form (ORF)'!E1396),COUNTIF('OMS Drop Downs'!$D$2:$D$5,'OMS Response Form (ORF)'!F1396),COUNTIF('OMS Drop Downs'!$A$2:$A$5,'OMS Response Form (ORF)'!G1396),COUNTIF('OMS Drop Downs'!$B$2:$B$4,'OMS Response Form (ORF)'!H1396),COUNTIF('OMS Drop Downs'!$A$2:$A$5,'OMS Response Form (ORF)'!I1396),COUNTIF('OMS Drop Downs'!$E$2:$E$7,'OMS Response Form (ORF)'!J1396),COUNTIF('OMS Drop Downs'!$B$2:$B$4,'OMS Response Form (ORF)'!K1396),COUNTIF('OMS Drop Downs'!$B$2:$B$4,'OMS Response Form (ORF)'!L1396),COUNTIF('OMS Drop Downs'!$B$2:$B$4,'OMS Response Form (ORF)'!M1396),COUNTIF('OMS Drop Downs'!$B$2:$B$4,'OMS Response Form (ORF)'!N1396), COUNTIF('OMS Drop Downs'!$B$2:$B$4,'OMS Response Form (ORF)'!O1396),COUNTIF('OMS Drop Downs'!$B$2:$B$4,'OMS Response Form (ORF)'!P1396),COUNTIF('OMS Drop Downs'!$B$2:$B$4,'OMS Response Form (ORF)'!Q1396)),"Complete","Incomplete"))</f>
        <v/>
      </c>
      <c r="S1396" s="25" t="str">
        <f>IF(R1396="Complete",IF(AND(NOT(ISNA(VLOOKUP(CONCATENATE(E1396,F1396,G1396,H1396,I1396,J1396),'OMS Drop Downs'!G:G,1,FALSE))),IF(AND(F1396&lt;&gt;"C3",J1396&lt;&gt;"O5"),IF(SUM(COUNTIF(K1396:Q1396,"Y"),COUNTIF(K1396:Q1396,"N"))=0,"V","I"),IF(COUNTIF(K1396:Q1396,"Y"),"V","I"))="V"),"Valid","Invalid")," ")</f>
        <v xml:space="preserve"> </v>
      </c>
      <c r="T1396"/>
    </row>
    <row r="1397" spans="1:20" x14ac:dyDescent="0.25">
      <c r="A1397" s="113"/>
      <c r="B1397" s="114"/>
      <c r="C1397" s="115"/>
      <c r="D1397" s="117"/>
      <c r="E1397" s="55"/>
      <c r="F1397" s="31"/>
      <c r="G1397" s="31"/>
      <c r="H1397" s="31"/>
      <c r="I1397" s="31"/>
      <c r="J1397" s="31"/>
      <c r="K1397" s="31"/>
      <c r="L1397" s="31"/>
      <c r="M1397" s="31"/>
      <c r="N1397" s="31"/>
      <c r="O1397" s="31"/>
      <c r="P1397" s="31"/>
      <c r="Q1397" s="31"/>
      <c r="R1397" s="24" t="str">
        <f>IF(COUNTA(A1397:Q1397)=0,"",IF(AND(COUNTA(A1397)&gt;0, COUNTA(B1397)&gt;0, COUNTA(C1397)&gt;0, COUNTA(D1397)&gt;0, COUNTIF('OMS Drop Downs'!$C$2:$C$3,'OMS Response Form (ORF)'!E1397),COUNTIF('OMS Drop Downs'!$D$2:$D$5,'OMS Response Form (ORF)'!F1397),COUNTIF('OMS Drop Downs'!$A$2:$A$5,'OMS Response Form (ORF)'!G1397),COUNTIF('OMS Drop Downs'!$B$2:$B$4,'OMS Response Form (ORF)'!H1397),COUNTIF('OMS Drop Downs'!$A$2:$A$5,'OMS Response Form (ORF)'!I1397),COUNTIF('OMS Drop Downs'!$E$2:$E$7,'OMS Response Form (ORF)'!J1397),COUNTIF('OMS Drop Downs'!$B$2:$B$4,'OMS Response Form (ORF)'!K1397),COUNTIF('OMS Drop Downs'!$B$2:$B$4,'OMS Response Form (ORF)'!L1397),COUNTIF('OMS Drop Downs'!$B$2:$B$4,'OMS Response Form (ORF)'!M1397),COUNTIF('OMS Drop Downs'!$B$2:$B$4,'OMS Response Form (ORF)'!N1397), COUNTIF('OMS Drop Downs'!$B$2:$B$4,'OMS Response Form (ORF)'!O1397),COUNTIF('OMS Drop Downs'!$B$2:$B$4,'OMS Response Form (ORF)'!P1397),COUNTIF('OMS Drop Downs'!$B$2:$B$4,'OMS Response Form (ORF)'!Q1397)),"Complete","Incomplete"))</f>
        <v/>
      </c>
      <c r="S1397" s="25" t="str">
        <f>IF(R1397="Complete",IF(AND(NOT(ISNA(VLOOKUP(CONCATENATE(E1397,F1397,G1397,H1397,I1397,J1397),'OMS Drop Downs'!G:G,1,FALSE))),IF(AND(F1397&lt;&gt;"C3",J1397&lt;&gt;"O5"),IF(SUM(COUNTIF(K1397:Q1397,"Y"),COUNTIF(K1397:Q1397,"N"))=0,"V","I"),IF(COUNTIF(K1397:Q1397,"Y"),"V","I"))="V"),"Valid","Invalid")," ")</f>
        <v xml:space="preserve"> </v>
      </c>
      <c r="T1397"/>
    </row>
    <row r="1398" spans="1:20" x14ac:dyDescent="0.25">
      <c r="A1398" s="113"/>
      <c r="B1398" s="114"/>
      <c r="C1398" s="115"/>
      <c r="D1398" s="117"/>
      <c r="E1398" s="55"/>
      <c r="F1398" s="31"/>
      <c r="G1398" s="31"/>
      <c r="H1398" s="31"/>
      <c r="I1398" s="31"/>
      <c r="J1398" s="31"/>
      <c r="K1398" s="31"/>
      <c r="L1398" s="31"/>
      <c r="M1398" s="31"/>
      <c r="N1398" s="31"/>
      <c r="O1398" s="31"/>
      <c r="P1398" s="31"/>
      <c r="Q1398" s="31"/>
      <c r="R1398" s="24" t="str">
        <f>IF(COUNTA(A1398:Q1398)=0,"",IF(AND(COUNTA(A1398)&gt;0, COUNTA(B1398)&gt;0, COUNTA(C1398)&gt;0, COUNTA(D1398)&gt;0, COUNTIF('OMS Drop Downs'!$C$2:$C$3,'OMS Response Form (ORF)'!E1398),COUNTIF('OMS Drop Downs'!$D$2:$D$5,'OMS Response Form (ORF)'!F1398),COUNTIF('OMS Drop Downs'!$A$2:$A$5,'OMS Response Form (ORF)'!G1398),COUNTIF('OMS Drop Downs'!$B$2:$B$4,'OMS Response Form (ORF)'!H1398),COUNTIF('OMS Drop Downs'!$A$2:$A$5,'OMS Response Form (ORF)'!I1398),COUNTIF('OMS Drop Downs'!$E$2:$E$7,'OMS Response Form (ORF)'!J1398),COUNTIF('OMS Drop Downs'!$B$2:$B$4,'OMS Response Form (ORF)'!K1398),COUNTIF('OMS Drop Downs'!$B$2:$B$4,'OMS Response Form (ORF)'!L1398),COUNTIF('OMS Drop Downs'!$B$2:$B$4,'OMS Response Form (ORF)'!M1398),COUNTIF('OMS Drop Downs'!$B$2:$B$4,'OMS Response Form (ORF)'!N1398), COUNTIF('OMS Drop Downs'!$B$2:$B$4,'OMS Response Form (ORF)'!O1398),COUNTIF('OMS Drop Downs'!$B$2:$B$4,'OMS Response Form (ORF)'!P1398),COUNTIF('OMS Drop Downs'!$B$2:$B$4,'OMS Response Form (ORF)'!Q1398)),"Complete","Incomplete"))</f>
        <v/>
      </c>
      <c r="S1398" s="25" t="str">
        <f>IF(R1398="Complete",IF(AND(NOT(ISNA(VLOOKUP(CONCATENATE(E1398,F1398,G1398,H1398,I1398,J1398),'OMS Drop Downs'!G:G,1,FALSE))),IF(AND(F1398&lt;&gt;"C3",J1398&lt;&gt;"O5"),IF(SUM(COUNTIF(K1398:Q1398,"Y"),COUNTIF(K1398:Q1398,"N"))=0,"V","I"),IF(COUNTIF(K1398:Q1398,"Y"),"V","I"))="V"),"Valid","Invalid")," ")</f>
        <v xml:space="preserve"> </v>
      </c>
      <c r="T1398"/>
    </row>
    <row r="1399" spans="1:20" x14ac:dyDescent="0.25">
      <c r="A1399" s="113"/>
      <c r="B1399" s="114"/>
      <c r="C1399" s="115"/>
      <c r="D1399" s="117"/>
      <c r="E1399" s="55"/>
      <c r="F1399" s="31"/>
      <c r="G1399" s="31"/>
      <c r="H1399" s="31"/>
      <c r="I1399" s="31"/>
      <c r="J1399" s="31"/>
      <c r="K1399" s="31"/>
      <c r="L1399" s="31"/>
      <c r="M1399" s="31"/>
      <c r="N1399" s="31"/>
      <c r="O1399" s="31"/>
      <c r="P1399" s="31"/>
      <c r="Q1399" s="31"/>
      <c r="R1399" s="24" t="str">
        <f>IF(COUNTA(A1399:Q1399)=0,"",IF(AND(COUNTA(A1399)&gt;0, COUNTA(B1399)&gt;0, COUNTA(C1399)&gt;0, COUNTA(D1399)&gt;0, COUNTIF('OMS Drop Downs'!$C$2:$C$3,'OMS Response Form (ORF)'!E1399),COUNTIF('OMS Drop Downs'!$D$2:$D$5,'OMS Response Form (ORF)'!F1399),COUNTIF('OMS Drop Downs'!$A$2:$A$5,'OMS Response Form (ORF)'!G1399),COUNTIF('OMS Drop Downs'!$B$2:$B$4,'OMS Response Form (ORF)'!H1399),COUNTIF('OMS Drop Downs'!$A$2:$A$5,'OMS Response Form (ORF)'!I1399),COUNTIF('OMS Drop Downs'!$E$2:$E$7,'OMS Response Form (ORF)'!J1399),COUNTIF('OMS Drop Downs'!$B$2:$B$4,'OMS Response Form (ORF)'!K1399),COUNTIF('OMS Drop Downs'!$B$2:$B$4,'OMS Response Form (ORF)'!L1399),COUNTIF('OMS Drop Downs'!$B$2:$B$4,'OMS Response Form (ORF)'!M1399),COUNTIF('OMS Drop Downs'!$B$2:$B$4,'OMS Response Form (ORF)'!N1399), COUNTIF('OMS Drop Downs'!$B$2:$B$4,'OMS Response Form (ORF)'!O1399),COUNTIF('OMS Drop Downs'!$B$2:$B$4,'OMS Response Form (ORF)'!P1399),COUNTIF('OMS Drop Downs'!$B$2:$B$4,'OMS Response Form (ORF)'!Q1399)),"Complete","Incomplete"))</f>
        <v/>
      </c>
      <c r="S1399" s="25" t="str">
        <f>IF(R1399="Complete",IF(AND(NOT(ISNA(VLOOKUP(CONCATENATE(E1399,F1399,G1399,H1399,I1399,J1399),'OMS Drop Downs'!G:G,1,FALSE))),IF(AND(F1399&lt;&gt;"C3",J1399&lt;&gt;"O5"),IF(SUM(COUNTIF(K1399:Q1399,"Y"),COUNTIF(K1399:Q1399,"N"))=0,"V","I"),IF(COUNTIF(K1399:Q1399,"Y"),"V","I"))="V"),"Valid","Invalid")," ")</f>
        <v xml:space="preserve"> </v>
      </c>
      <c r="T1399"/>
    </row>
    <row r="1400" spans="1:20" x14ac:dyDescent="0.25">
      <c r="A1400" s="113"/>
      <c r="B1400" s="114"/>
      <c r="C1400" s="115"/>
      <c r="D1400" s="117"/>
      <c r="E1400" s="55"/>
      <c r="F1400" s="31"/>
      <c r="G1400" s="31"/>
      <c r="H1400" s="31"/>
      <c r="I1400" s="31"/>
      <c r="J1400" s="31"/>
      <c r="K1400" s="31"/>
      <c r="L1400" s="31"/>
      <c r="M1400" s="31"/>
      <c r="N1400" s="31"/>
      <c r="O1400" s="31"/>
      <c r="P1400" s="31"/>
      <c r="Q1400" s="31"/>
      <c r="R1400" s="24" t="str">
        <f>IF(COUNTA(A1400:Q1400)=0,"",IF(AND(COUNTA(A1400)&gt;0, COUNTA(B1400)&gt;0, COUNTA(C1400)&gt;0, COUNTA(D1400)&gt;0, COUNTIF('OMS Drop Downs'!$C$2:$C$3,'OMS Response Form (ORF)'!E1400),COUNTIF('OMS Drop Downs'!$D$2:$D$5,'OMS Response Form (ORF)'!F1400),COUNTIF('OMS Drop Downs'!$A$2:$A$5,'OMS Response Form (ORF)'!G1400),COUNTIF('OMS Drop Downs'!$B$2:$B$4,'OMS Response Form (ORF)'!H1400),COUNTIF('OMS Drop Downs'!$A$2:$A$5,'OMS Response Form (ORF)'!I1400),COUNTIF('OMS Drop Downs'!$E$2:$E$7,'OMS Response Form (ORF)'!J1400),COUNTIF('OMS Drop Downs'!$B$2:$B$4,'OMS Response Form (ORF)'!K1400),COUNTIF('OMS Drop Downs'!$B$2:$B$4,'OMS Response Form (ORF)'!L1400),COUNTIF('OMS Drop Downs'!$B$2:$B$4,'OMS Response Form (ORF)'!M1400),COUNTIF('OMS Drop Downs'!$B$2:$B$4,'OMS Response Form (ORF)'!N1400), COUNTIF('OMS Drop Downs'!$B$2:$B$4,'OMS Response Form (ORF)'!O1400),COUNTIF('OMS Drop Downs'!$B$2:$B$4,'OMS Response Form (ORF)'!P1400),COUNTIF('OMS Drop Downs'!$B$2:$B$4,'OMS Response Form (ORF)'!Q1400)),"Complete","Incomplete"))</f>
        <v/>
      </c>
      <c r="S1400" s="25" t="str">
        <f>IF(R1400="Complete",IF(AND(NOT(ISNA(VLOOKUP(CONCATENATE(E1400,F1400,G1400,H1400,I1400,J1400),'OMS Drop Downs'!G:G,1,FALSE))),IF(AND(F1400&lt;&gt;"C3",J1400&lt;&gt;"O5"),IF(SUM(COUNTIF(K1400:Q1400,"Y"),COUNTIF(K1400:Q1400,"N"))=0,"V","I"),IF(COUNTIF(K1400:Q1400,"Y"),"V","I"))="V"),"Valid","Invalid")," ")</f>
        <v xml:space="preserve"> </v>
      </c>
      <c r="T1400"/>
    </row>
    <row r="1401" spans="1:20" x14ac:dyDescent="0.25">
      <c r="A1401" s="113"/>
      <c r="B1401" s="114"/>
      <c r="C1401" s="115"/>
      <c r="D1401" s="117"/>
      <c r="E1401" s="55"/>
      <c r="F1401" s="31"/>
      <c r="G1401" s="31"/>
      <c r="H1401" s="31"/>
      <c r="I1401" s="31"/>
      <c r="J1401" s="31"/>
      <c r="K1401" s="31"/>
      <c r="L1401" s="31"/>
      <c r="M1401" s="31"/>
      <c r="N1401" s="31"/>
      <c r="O1401" s="31"/>
      <c r="P1401" s="31"/>
      <c r="Q1401" s="31"/>
      <c r="R1401" s="24" t="str">
        <f>IF(COUNTA(A1401:Q1401)=0,"",IF(AND(COUNTA(A1401)&gt;0, COUNTA(B1401)&gt;0, COUNTA(C1401)&gt;0, COUNTA(D1401)&gt;0, COUNTIF('OMS Drop Downs'!$C$2:$C$3,'OMS Response Form (ORF)'!E1401),COUNTIF('OMS Drop Downs'!$D$2:$D$5,'OMS Response Form (ORF)'!F1401),COUNTIF('OMS Drop Downs'!$A$2:$A$5,'OMS Response Form (ORF)'!G1401),COUNTIF('OMS Drop Downs'!$B$2:$B$4,'OMS Response Form (ORF)'!H1401),COUNTIF('OMS Drop Downs'!$A$2:$A$5,'OMS Response Form (ORF)'!I1401),COUNTIF('OMS Drop Downs'!$E$2:$E$7,'OMS Response Form (ORF)'!J1401),COUNTIF('OMS Drop Downs'!$B$2:$B$4,'OMS Response Form (ORF)'!K1401),COUNTIF('OMS Drop Downs'!$B$2:$B$4,'OMS Response Form (ORF)'!L1401),COUNTIF('OMS Drop Downs'!$B$2:$B$4,'OMS Response Form (ORF)'!M1401),COUNTIF('OMS Drop Downs'!$B$2:$B$4,'OMS Response Form (ORF)'!N1401), COUNTIF('OMS Drop Downs'!$B$2:$B$4,'OMS Response Form (ORF)'!O1401),COUNTIF('OMS Drop Downs'!$B$2:$B$4,'OMS Response Form (ORF)'!P1401),COUNTIF('OMS Drop Downs'!$B$2:$B$4,'OMS Response Form (ORF)'!Q1401)),"Complete","Incomplete"))</f>
        <v/>
      </c>
      <c r="S1401" s="25" t="str">
        <f>IF(R1401="Complete",IF(AND(NOT(ISNA(VLOOKUP(CONCATENATE(E1401,F1401,G1401,H1401,I1401,J1401),'OMS Drop Downs'!G:G,1,FALSE))),IF(AND(F1401&lt;&gt;"C3",J1401&lt;&gt;"O5"),IF(SUM(COUNTIF(K1401:Q1401,"Y"),COUNTIF(K1401:Q1401,"N"))=0,"V","I"),IF(COUNTIF(K1401:Q1401,"Y"),"V","I"))="V"),"Valid","Invalid")," ")</f>
        <v xml:space="preserve"> </v>
      </c>
      <c r="T1401"/>
    </row>
    <row r="1402" spans="1:20" x14ac:dyDescent="0.25">
      <c r="A1402" s="113"/>
      <c r="B1402" s="114"/>
      <c r="C1402" s="115"/>
      <c r="D1402" s="117"/>
      <c r="E1402" s="55"/>
      <c r="F1402" s="31"/>
      <c r="G1402" s="31"/>
      <c r="H1402" s="31"/>
      <c r="I1402" s="31"/>
      <c r="J1402" s="31"/>
      <c r="K1402" s="31"/>
      <c r="L1402" s="31"/>
      <c r="M1402" s="31"/>
      <c r="N1402" s="31"/>
      <c r="O1402" s="31"/>
      <c r="P1402" s="31"/>
      <c r="Q1402" s="31"/>
      <c r="R1402" s="24" t="str">
        <f>IF(COUNTA(A1402:Q1402)=0,"",IF(AND(COUNTA(A1402)&gt;0, COUNTA(B1402)&gt;0, COUNTA(C1402)&gt;0, COUNTA(D1402)&gt;0, COUNTIF('OMS Drop Downs'!$C$2:$C$3,'OMS Response Form (ORF)'!E1402),COUNTIF('OMS Drop Downs'!$D$2:$D$5,'OMS Response Form (ORF)'!F1402),COUNTIF('OMS Drop Downs'!$A$2:$A$5,'OMS Response Form (ORF)'!G1402),COUNTIF('OMS Drop Downs'!$B$2:$B$4,'OMS Response Form (ORF)'!H1402),COUNTIF('OMS Drop Downs'!$A$2:$A$5,'OMS Response Form (ORF)'!I1402),COUNTIF('OMS Drop Downs'!$E$2:$E$7,'OMS Response Form (ORF)'!J1402),COUNTIF('OMS Drop Downs'!$B$2:$B$4,'OMS Response Form (ORF)'!K1402),COUNTIF('OMS Drop Downs'!$B$2:$B$4,'OMS Response Form (ORF)'!L1402),COUNTIF('OMS Drop Downs'!$B$2:$B$4,'OMS Response Form (ORF)'!M1402),COUNTIF('OMS Drop Downs'!$B$2:$B$4,'OMS Response Form (ORF)'!N1402), COUNTIF('OMS Drop Downs'!$B$2:$B$4,'OMS Response Form (ORF)'!O1402),COUNTIF('OMS Drop Downs'!$B$2:$B$4,'OMS Response Form (ORF)'!P1402),COUNTIF('OMS Drop Downs'!$B$2:$B$4,'OMS Response Form (ORF)'!Q1402)),"Complete","Incomplete"))</f>
        <v/>
      </c>
      <c r="S1402" s="25" t="str">
        <f>IF(R1402="Complete",IF(AND(NOT(ISNA(VLOOKUP(CONCATENATE(E1402,F1402,G1402,H1402,I1402,J1402),'OMS Drop Downs'!G:G,1,FALSE))),IF(AND(F1402&lt;&gt;"C3",J1402&lt;&gt;"O5"),IF(SUM(COUNTIF(K1402:Q1402,"Y"),COUNTIF(K1402:Q1402,"N"))=0,"V","I"),IF(COUNTIF(K1402:Q1402,"Y"),"V","I"))="V"),"Valid","Invalid")," ")</f>
        <v xml:space="preserve"> </v>
      </c>
      <c r="T1402"/>
    </row>
    <row r="1403" spans="1:20" x14ac:dyDescent="0.25">
      <c r="A1403" s="113"/>
      <c r="B1403" s="114"/>
      <c r="C1403" s="115"/>
      <c r="D1403" s="117"/>
      <c r="E1403" s="55"/>
      <c r="F1403" s="31"/>
      <c r="G1403" s="31"/>
      <c r="H1403" s="31"/>
      <c r="I1403" s="31"/>
      <c r="J1403" s="31"/>
      <c r="K1403" s="31"/>
      <c r="L1403" s="31"/>
      <c r="M1403" s="31"/>
      <c r="N1403" s="31"/>
      <c r="O1403" s="31"/>
      <c r="P1403" s="31"/>
      <c r="Q1403" s="31"/>
      <c r="R1403" s="24" t="str">
        <f>IF(COUNTA(A1403:Q1403)=0,"",IF(AND(COUNTA(A1403)&gt;0, COUNTA(B1403)&gt;0, COUNTA(C1403)&gt;0, COUNTA(D1403)&gt;0, COUNTIF('OMS Drop Downs'!$C$2:$C$3,'OMS Response Form (ORF)'!E1403),COUNTIF('OMS Drop Downs'!$D$2:$D$5,'OMS Response Form (ORF)'!F1403),COUNTIF('OMS Drop Downs'!$A$2:$A$5,'OMS Response Form (ORF)'!G1403),COUNTIF('OMS Drop Downs'!$B$2:$B$4,'OMS Response Form (ORF)'!H1403),COUNTIF('OMS Drop Downs'!$A$2:$A$5,'OMS Response Form (ORF)'!I1403),COUNTIF('OMS Drop Downs'!$E$2:$E$7,'OMS Response Form (ORF)'!J1403),COUNTIF('OMS Drop Downs'!$B$2:$B$4,'OMS Response Form (ORF)'!K1403),COUNTIF('OMS Drop Downs'!$B$2:$B$4,'OMS Response Form (ORF)'!L1403),COUNTIF('OMS Drop Downs'!$B$2:$B$4,'OMS Response Form (ORF)'!M1403),COUNTIF('OMS Drop Downs'!$B$2:$B$4,'OMS Response Form (ORF)'!N1403), COUNTIF('OMS Drop Downs'!$B$2:$B$4,'OMS Response Form (ORF)'!O1403),COUNTIF('OMS Drop Downs'!$B$2:$B$4,'OMS Response Form (ORF)'!P1403),COUNTIF('OMS Drop Downs'!$B$2:$B$4,'OMS Response Form (ORF)'!Q1403)),"Complete","Incomplete"))</f>
        <v/>
      </c>
      <c r="S1403" s="25" t="str">
        <f>IF(R1403="Complete",IF(AND(NOT(ISNA(VLOOKUP(CONCATENATE(E1403,F1403,G1403,H1403,I1403,J1403),'OMS Drop Downs'!G:G,1,FALSE))),IF(AND(F1403&lt;&gt;"C3",J1403&lt;&gt;"O5"),IF(SUM(COUNTIF(K1403:Q1403,"Y"),COUNTIF(K1403:Q1403,"N"))=0,"V","I"),IF(COUNTIF(K1403:Q1403,"Y"),"V","I"))="V"),"Valid","Invalid")," ")</f>
        <v xml:space="preserve"> </v>
      </c>
      <c r="T1403"/>
    </row>
    <row r="1404" spans="1:20" x14ac:dyDescent="0.25">
      <c r="A1404" s="113"/>
      <c r="B1404" s="114"/>
      <c r="C1404" s="115"/>
      <c r="D1404" s="117"/>
      <c r="E1404" s="55"/>
      <c r="F1404" s="31"/>
      <c r="G1404" s="31"/>
      <c r="H1404" s="31"/>
      <c r="I1404" s="31"/>
      <c r="J1404" s="31"/>
      <c r="K1404" s="31"/>
      <c r="L1404" s="31"/>
      <c r="M1404" s="31"/>
      <c r="N1404" s="31"/>
      <c r="O1404" s="31"/>
      <c r="P1404" s="31"/>
      <c r="Q1404" s="31"/>
      <c r="R1404" s="24" t="str">
        <f>IF(COUNTA(A1404:Q1404)=0,"",IF(AND(COUNTA(A1404)&gt;0, COUNTA(B1404)&gt;0, COUNTA(C1404)&gt;0, COUNTA(D1404)&gt;0, COUNTIF('OMS Drop Downs'!$C$2:$C$3,'OMS Response Form (ORF)'!E1404),COUNTIF('OMS Drop Downs'!$D$2:$D$5,'OMS Response Form (ORF)'!F1404),COUNTIF('OMS Drop Downs'!$A$2:$A$5,'OMS Response Form (ORF)'!G1404),COUNTIF('OMS Drop Downs'!$B$2:$B$4,'OMS Response Form (ORF)'!H1404),COUNTIF('OMS Drop Downs'!$A$2:$A$5,'OMS Response Form (ORF)'!I1404),COUNTIF('OMS Drop Downs'!$E$2:$E$7,'OMS Response Form (ORF)'!J1404),COUNTIF('OMS Drop Downs'!$B$2:$B$4,'OMS Response Form (ORF)'!K1404),COUNTIF('OMS Drop Downs'!$B$2:$B$4,'OMS Response Form (ORF)'!L1404),COUNTIF('OMS Drop Downs'!$B$2:$B$4,'OMS Response Form (ORF)'!M1404),COUNTIF('OMS Drop Downs'!$B$2:$B$4,'OMS Response Form (ORF)'!N1404), COUNTIF('OMS Drop Downs'!$B$2:$B$4,'OMS Response Form (ORF)'!O1404),COUNTIF('OMS Drop Downs'!$B$2:$B$4,'OMS Response Form (ORF)'!P1404),COUNTIF('OMS Drop Downs'!$B$2:$B$4,'OMS Response Form (ORF)'!Q1404)),"Complete","Incomplete"))</f>
        <v/>
      </c>
      <c r="S1404" s="25" t="str">
        <f>IF(R1404="Complete",IF(AND(NOT(ISNA(VLOOKUP(CONCATENATE(E1404,F1404,G1404,H1404,I1404,J1404),'OMS Drop Downs'!G:G,1,FALSE))),IF(AND(F1404&lt;&gt;"C3",J1404&lt;&gt;"O5"),IF(SUM(COUNTIF(K1404:Q1404,"Y"),COUNTIF(K1404:Q1404,"N"))=0,"V","I"),IF(COUNTIF(K1404:Q1404,"Y"),"V","I"))="V"),"Valid","Invalid")," ")</f>
        <v xml:space="preserve"> </v>
      </c>
      <c r="T1404"/>
    </row>
    <row r="1405" spans="1:20" x14ac:dyDescent="0.25">
      <c r="A1405" s="113"/>
      <c r="B1405" s="114"/>
      <c r="C1405" s="115"/>
      <c r="D1405" s="117"/>
      <c r="E1405" s="55"/>
      <c r="F1405" s="31"/>
      <c r="G1405" s="31"/>
      <c r="H1405" s="31"/>
      <c r="I1405" s="31"/>
      <c r="J1405" s="31"/>
      <c r="K1405" s="31"/>
      <c r="L1405" s="31"/>
      <c r="M1405" s="31"/>
      <c r="N1405" s="31"/>
      <c r="O1405" s="31"/>
      <c r="P1405" s="31"/>
      <c r="Q1405" s="31"/>
      <c r="R1405" s="24" t="str">
        <f>IF(COUNTA(A1405:Q1405)=0,"",IF(AND(COUNTA(A1405)&gt;0, COUNTA(B1405)&gt;0, COUNTA(C1405)&gt;0, COUNTA(D1405)&gt;0, COUNTIF('OMS Drop Downs'!$C$2:$C$3,'OMS Response Form (ORF)'!E1405),COUNTIF('OMS Drop Downs'!$D$2:$D$5,'OMS Response Form (ORF)'!F1405),COUNTIF('OMS Drop Downs'!$A$2:$A$5,'OMS Response Form (ORF)'!G1405),COUNTIF('OMS Drop Downs'!$B$2:$B$4,'OMS Response Form (ORF)'!H1405),COUNTIF('OMS Drop Downs'!$A$2:$A$5,'OMS Response Form (ORF)'!I1405),COUNTIF('OMS Drop Downs'!$E$2:$E$7,'OMS Response Form (ORF)'!J1405),COUNTIF('OMS Drop Downs'!$B$2:$B$4,'OMS Response Form (ORF)'!K1405),COUNTIF('OMS Drop Downs'!$B$2:$B$4,'OMS Response Form (ORF)'!L1405),COUNTIF('OMS Drop Downs'!$B$2:$B$4,'OMS Response Form (ORF)'!M1405),COUNTIF('OMS Drop Downs'!$B$2:$B$4,'OMS Response Form (ORF)'!N1405), COUNTIF('OMS Drop Downs'!$B$2:$B$4,'OMS Response Form (ORF)'!O1405),COUNTIF('OMS Drop Downs'!$B$2:$B$4,'OMS Response Form (ORF)'!P1405),COUNTIF('OMS Drop Downs'!$B$2:$B$4,'OMS Response Form (ORF)'!Q1405)),"Complete","Incomplete"))</f>
        <v/>
      </c>
      <c r="S1405" s="25" t="str">
        <f>IF(R1405="Complete",IF(AND(NOT(ISNA(VLOOKUP(CONCATENATE(E1405,F1405,G1405,H1405,I1405,J1405),'OMS Drop Downs'!G:G,1,FALSE))),IF(AND(F1405&lt;&gt;"C3",J1405&lt;&gt;"O5"),IF(SUM(COUNTIF(K1405:Q1405,"Y"),COUNTIF(K1405:Q1405,"N"))=0,"V","I"),IF(COUNTIF(K1405:Q1405,"Y"),"V","I"))="V"),"Valid","Invalid")," ")</f>
        <v xml:space="preserve"> </v>
      </c>
      <c r="T1405"/>
    </row>
    <row r="1406" spans="1:20" x14ac:dyDescent="0.25">
      <c r="A1406" s="113"/>
      <c r="B1406" s="114"/>
      <c r="C1406" s="115"/>
      <c r="D1406" s="117"/>
      <c r="E1406" s="55"/>
      <c r="F1406" s="31"/>
      <c r="G1406" s="31"/>
      <c r="H1406" s="31"/>
      <c r="I1406" s="31"/>
      <c r="J1406" s="31"/>
      <c r="K1406" s="31"/>
      <c r="L1406" s="31"/>
      <c r="M1406" s="31"/>
      <c r="N1406" s="31"/>
      <c r="O1406" s="31"/>
      <c r="P1406" s="31"/>
      <c r="Q1406" s="31"/>
      <c r="R1406" s="24" t="str">
        <f>IF(COUNTA(A1406:Q1406)=0,"",IF(AND(COUNTA(A1406)&gt;0, COUNTA(B1406)&gt;0, COUNTA(C1406)&gt;0, COUNTA(D1406)&gt;0, COUNTIF('OMS Drop Downs'!$C$2:$C$3,'OMS Response Form (ORF)'!E1406),COUNTIF('OMS Drop Downs'!$D$2:$D$5,'OMS Response Form (ORF)'!F1406),COUNTIF('OMS Drop Downs'!$A$2:$A$5,'OMS Response Form (ORF)'!G1406),COUNTIF('OMS Drop Downs'!$B$2:$B$4,'OMS Response Form (ORF)'!H1406),COUNTIF('OMS Drop Downs'!$A$2:$A$5,'OMS Response Form (ORF)'!I1406),COUNTIF('OMS Drop Downs'!$E$2:$E$7,'OMS Response Form (ORF)'!J1406),COUNTIF('OMS Drop Downs'!$B$2:$B$4,'OMS Response Form (ORF)'!K1406),COUNTIF('OMS Drop Downs'!$B$2:$B$4,'OMS Response Form (ORF)'!L1406),COUNTIF('OMS Drop Downs'!$B$2:$B$4,'OMS Response Form (ORF)'!M1406),COUNTIF('OMS Drop Downs'!$B$2:$B$4,'OMS Response Form (ORF)'!N1406), COUNTIF('OMS Drop Downs'!$B$2:$B$4,'OMS Response Form (ORF)'!O1406),COUNTIF('OMS Drop Downs'!$B$2:$B$4,'OMS Response Form (ORF)'!P1406),COUNTIF('OMS Drop Downs'!$B$2:$B$4,'OMS Response Form (ORF)'!Q1406)),"Complete","Incomplete"))</f>
        <v/>
      </c>
      <c r="S1406" s="25" t="str">
        <f>IF(R1406="Complete",IF(AND(NOT(ISNA(VLOOKUP(CONCATENATE(E1406,F1406,G1406,H1406,I1406,J1406),'OMS Drop Downs'!G:G,1,FALSE))),IF(AND(F1406&lt;&gt;"C3",J1406&lt;&gt;"O5"),IF(SUM(COUNTIF(K1406:Q1406,"Y"),COUNTIF(K1406:Q1406,"N"))=0,"V","I"),IF(COUNTIF(K1406:Q1406,"Y"),"V","I"))="V"),"Valid","Invalid")," ")</f>
        <v xml:space="preserve"> </v>
      </c>
      <c r="T1406"/>
    </row>
    <row r="1407" spans="1:20" x14ac:dyDescent="0.25">
      <c r="A1407" s="113"/>
      <c r="B1407" s="114"/>
      <c r="C1407" s="115"/>
      <c r="D1407" s="117"/>
      <c r="E1407" s="55"/>
      <c r="F1407" s="31"/>
      <c r="G1407" s="31"/>
      <c r="H1407" s="31"/>
      <c r="I1407" s="31"/>
      <c r="J1407" s="31"/>
      <c r="K1407" s="31"/>
      <c r="L1407" s="31"/>
      <c r="M1407" s="31"/>
      <c r="N1407" s="31"/>
      <c r="O1407" s="31"/>
      <c r="P1407" s="31"/>
      <c r="Q1407" s="31"/>
      <c r="R1407" s="24" t="str">
        <f>IF(COUNTA(A1407:Q1407)=0,"",IF(AND(COUNTA(A1407)&gt;0, COUNTA(B1407)&gt;0, COUNTA(C1407)&gt;0, COUNTA(D1407)&gt;0, COUNTIF('OMS Drop Downs'!$C$2:$C$3,'OMS Response Form (ORF)'!E1407),COUNTIF('OMS Drop Downs'!$D$2:$D$5,'OMS Response Form (ORF)'!F1407),COUNTIF('OMS Drop Downs'!$A$2:$A$5,'OMS Response Form (ORF)'!G1407),COUNTIF('OMS Drop Downs'!$B$2:$B$4,'OMS Response Form (ORF)'!H1407),COUNTIF('OMS Drop Downs'!$A$2:$A$5,'OMS Response Form (ORF)'!I1407),COUNTIF('OMS Drop Downs'!$E$2:$E$7,'OMS Response Form (ORF)'!J1407),COUNTIF('OMS Drop Downs'!$B$2:$B$4,'OMS Response Form (ORF)'!K1407),COUNTIF('OMS Drop Downs'!$B$2:$B$4,'OMS Response Form (ORF)'!L1407),COUNTIF('OMS Drop Downs'!$B$2:$B$4,'OMS Response Form (ORF)'!M1407),COUNTIF('OMS Drop Downs'!$B$2:$B$4,'OMS Response Form (ORF)'!N1407), COUNTIF('OMS Drop Downs'!$B$2:$B$4,'OMS Response Form (ORF)'!O1407),COUNTIF('OMS Drop Downs'!$B$2:$B$4,'OMS Response Form (ORF)'!P1407),COUNTIF('OMS Drop Downs'!$B$2:$B$4,'OMS Response Form (ORF)'!Q1407)),"Complete","Incomplete"))</f>
        <v/>
      </c>
      <c r="S1407" s="25" t="str">
        <f>IF(R1407="Complete",IF(AND(NOT(ISNA(VLOOKUP(CONCATENATE(E1407,F1407,G1407,H1407,I1407,J1407),'OMS Drop Downs'!G:G,1,FALSE))),IF(AND(F1407&lt;&gt;"C3",J1407&lt;&gt;"O5"),IF(SUM(COUNTIF(K1407:Q1407,"Y"),COUNTIF(K1407:Q1407,"N"))=0,"V","I"),IF(COUNTIF(K1407:Q1407,"Y"),"V","I"))="V"),"Valid","Invalid")," ")</f>
        <v xml:space="preserve"> </v>
      </c>
      <c r="T1407"/>
    </row>
    <row r="1408" spans="1:20" x14ac:dyDescent="0.25">
      <c r="A1408" s="113"/>
      <c r="B1408" s="114"/>
      <c r="C1408" s="115"/>
      <c r="D1408" s="117"/>
      <c r="E1408" s="55"/>
      <c r="F1408" s="31"/>
      <c r="G1408" s="31"/>
      <c r="H1408" s="31"/>
      <c r="I1408" s="31"/>
      <c r="J1408" s="31"/>
      <c r="K1408" s="31"/>
      <c r="L1408" s="31"/>
      <c r="M1408" s="31"/>
      <c r="N1408" s="31"/>
      <c r="O1408" s="31"/>
      <c r="P1408" s="31"/>
      <c r="Q1408" s="31"/>
      <c r="R1408" s="24" t="str">
        <f>IF(COUNTA(A1408:Q1408)=0,"",IF(AND(COUNTA(A1408)&gt;0, COUNTA(B1408)&gt;0, COUNTA(C1408)&gt;0, COUNTA(D1408)&gt;0, COUNTIF('OMS Drop Downs'!$C$2:$C$3,'OMS Response Form (ORF)'!E1408),COUNTIF('OMS Drop Downs'!$D$2:$D$5,'OMS Response Form (ORF)'!F1408),COUNTIF('OMS Drop Downs'!$A$2:$A$5,'OMS Response Form (ORF)'!G1408),COUNTIF('OMS Drop Downs'!$B$2:$B$4,'OMS Response Form (ORF)'!H1408),COUNTIF('OMS Drop Downs'!$A$2:$A$5,'OMS Response Form (ORF)'!I1408),COUNTIF('OMS Drop Downs'!$E$2:$E$7,'OMS Response Form (ORF)'!J1408),COUNTIF('OMS Drop Downs'!$B$2:$B$4,'OMS Response Form (ORF)'!K1408),COUNTIF('OMS Drop Downs'!$B$2:$B$4,'OMS Response Form (ORF)'!L1408),COUNTIF('OMS Drop Downs'!$B$2:$B$4,'OMS Response Form (ORF)'!M1408),COUNTIF('OMS Drop Downs'!$B$2:$B$4,'OMS Response Form (ORF)'!N1408), COUNTIF('OMS Drop Downs'!$B$2:$B$4,'OMS Response Form (ORF)'!O1408),COUNTIF('OMS Drop Downs'!$B$2:$B$4,'OMS Response Form (ORF)'!P1408),COUNTIF('OMS Drop Downs'!$B$2:$B$4,'OMS Response Form (ORF)'!Q1408)),"Complete","Incomplete"))</f>
        <v/>
      </c>
      <c r="S1408" s="25" t="str">
        <f>IF(R1408="Complete",IF(AND(NOT(ISNA(VLOOKUP(CONCATENATE(E1408,F1408,G1408,H1408,I1408,J1408),'OMS Drop Downs'!G:G,1,FALSE))),IF(AND(F1408&lt;&gt;"C3",J1408&lt;&gt;"O5"),IF(SUM(COUNTIF(K1408:Q1408,"Y"),COUNTIF(K1408:Q1408,"N"))=0,"V","I"),IF(COUNTIF(K1408:Q1408,"Y"),"V","I"))="V"),"Valid","Invalid")," ")</f>
        <v xml:space="preserve"> </v>
      </c>
      <c r="T1408"/>
    </row>
    <row r="1409" spans="1:20" x14ac:dyDescent="0.25">
      <c r="A1409" s="113"/>
      <c r="B1409" s="114"/>
      <c r="C1409" s="115"/>
      <c r="D1409" s="117"/>
      <c r="E1409" s="55"/>
      <c r="F1409" s="31"/>
      <c r="G1409" s="31"/>
      <c r="H1409" s="31"/>
      <c r="I1409" s="31"/>
      <c r="J1409" s="31"/>
      <c r="K1409" s="31"/>
      <c r="L1409" s="31"/>
      <c r="M1409" s="31"/>
      <c r="N1409" s="31"/>
      <c r="O1409" s="31"/>
      <c r="P1409" s="31"/>
      <c r="Q1409" s="31"/>
      <c r="R1409" s="24" t="str">
        <f>IF(COUNTA(A1409:Q1409)=0,"",IF(AND(COUNTA(A1409)&gt;0, COUNTA(B1409)&gt;0, COUNTA(C1409)&gt;0, COUNTA(D1409)&gt;0, COUNTIF('OMS Drop Downs'!$C$2:$C$3,'OMS Response Form (ORF)'!E1409),COUNTIF('OMS Drop Downs'!$D$2:$D$5,'OMS Response Form (ORF)'!F1409),COUNTIF('OMS Drop Downs'!$A$2:$A$5,'OMS Response Form (ORF)'!G1409),COUNTIF('OMS Drop Downs'!$B$2:$B$4,'OMS Response Form (ORF)'!H1409),COUNTIF('OMS Drop Downs'!$A$2:$A$5,'OMS Response Form (ORF)'!I1409),COUNTIF('OMS Drop Downs'!$E$2:$E$7,'OMS Response Form (ORF)'!J1409),COUNTIF('OMS Drop Downs'!$B$2:$B$4,'OMS Response Form (ORF)'!K1409),COUNTIF('OMS Drop Downs'!$B$2:$B$4,'OMS Response Form (ORF)'!L1409),COUNTIF('OMS Drop Downs'!$B$2:$B$4,'OMS Response Form (ORF)'!M1409),COUNTIF('OMS Drop Downs'!$B$2:$B$4,'OMS Response Form (ORF)'!N1409), COUNTIF('OMS Drop Downs'!$B$2:$B$4,'OMS Response Form (ORF)'!O1409),COUNTIF('OMS Drop Downs'!$B$2:$B$4,'OMS Response Form (ORF)'!P1409),COUNTIF('OMS Drop Downs'!$B$2:$B$4,'OMS Response Form (ORF)'!Q1409)),"Complete","Incomplete"))</f>
        <v/>
      </c>
      <c r="S1409" s="25" t="str">
        <f>IF(R1409="Complete",IF(AND(NOT(ISNA(VLOOKUP(CONCATENATE(E1409,F1409,G1409,H1409,I1409,J1409),'OMS Drop Downs'!G:G,1,FALSE))),IF(AND(F1409&lt;&gt;"C3",J1409&lt;&gt;"O5"),IF(SUM(COUNTIF(K1409:Q1409,"Y"),COUNTIF(K1409:Q1409,"N"))=0,"V","I"),IF(COUNTIF(K1409:Q1409,"Y"),"V","I"))="V"),"Valid","Invalid")," ")</f>
        <v xml:space="preserve"> </v>
      </c>
      <c r="T1409"/>
    </row>
    <row r="1410" spans="1:20" x14ac:dyDescent="0.25">
      <c r="A1410" s="113"/>
      <c r="B1410" s="114"/>
      <c r="C1410" s="115"/>
      <c r="D1410" s="117"/>
      <c r="E1410" s="55"/>
      <c r="F1410" s="31"/>
      <c r="G1410" s="31"/>
      <c r="H1410" s="31"/>
      <c r="I1410" s="31"/>
      <c r="J1410" s="31"/>
      <c r="K1410" s="31"/>
      <c r="L1410" s="31"/>
      <c r="M1410" s="31"/>
      <c r="N1410" s="31"/>
      <c r="O1410" s="31"/>
      <c r="P1410" s="31"/>
      <c r="Q1410" s="31"/>
      <c r="R1410" s="24" t="str">
        <f>IF(COUNTA(A1410:Q1410)=0,"",IF(AND(COUNTA(A1410)&gt;0, COUNTA(B1410)&gt;0, COUNTA(C1410)&gt;0, COUNTA(D1410)&gt;0, COUNTIF('OMS Drop Downs'!$C$2:$C$3,'OMS Response Form (ORF)'!E1410),COUNTIF('OMS Drop Downs'!$D$2:$D$5,'OMS Response Form (ORF)'!F1410),COUNTIF('OMS Drop Downs'!$A$2:$A$5,'OMS Response Form (ORF)'!G1410),COUNTIF('OMS Drop Downs'!$B$2:$B$4,'OMS Response Form (ORF)'!H1410),COUNTIF('OMS Drop Downs'!$A$2:$A$5,'OMS Response Form (ORF)'!I1410),COUNTIF('OMS Drop Downs'!$E$2:$E$7,'OMS Response Form (ORF)'!J1410),COUNTIF('OMS Drop Downs'!$B$2:$B$4,'OMS Response Form (ORF)'!K1410),COUNTIF('OMS Drop Downs'!$B$2:$B$4,'OMS Response Form (ORF)'!L1410),COUNTIF('OMS Drop Downs'!$B$2:$B$4,'OMS Response Form (ORF)'!M1410),COUNTIF('OMS Drop Downs'!$B$2:$B$4,'OMS Response Form (ORF)'!N1410), COUNTIF('OMS Drop Downs'!$B$2:$B$4,'OMS Response Form (ORF)'!O1410),COUNTIF('OMS Drop Downs'!$B$2:$B$4,'OMS Response Form (ORF)'!P1410),COUNTIF('OMS Drop Downs'!$B$2:$B$4,'OMS Response Form (ORF)'!Q1410)),"Complete","Incomplete"))</f>
        <v/>
      </c>
      <c r="S1410" s="25" t="str">
        <f>IF(R1410="Complete",IF(AND(NOT(ISNA(VLOOKUP(CONCATENATE(E1410,F1410,G1410,H1410,I1410,J1410),'OMS Drop Downs'!G:G,1,FALSE))),IF(AND(F1410&lt;&gt;"C3",J1410&lt;&gt;"O5"),IF(SUM(COUNTIF(K1410:Q1410,"Y"),COUNTIF(K1410:Q1410,"N"))=0,"V","I"),IF(COUNTIF(K1410:Q1410,"Y"),"V","I"))="V"),"Valid","Invalid")," ")</f>
        <v xml:space="preserve"> </v>
      </c>
      <c r="T1410"/>
    </row>
    <row r="1411" spans="1:20" x14ac:dyDescent="0.25">
      <c r="A1411" s="113"/>
      <c r="B1411" s="114"/>
      <c r="C1411" s="115"/>
      <c r="D1411" s="117"/>
      <c r="E1411" s="55"/>
      <c r="F1411" s="31"/>
      <c r="G1411" s="31"/>
      <c r="H1411" s="31"/>
      <c r="I1411" s="31"/>
      <c r="J1411" s="31"/>
      <c r="K1411" s="31"/>
      <c r="L1411" s="31"/>
      <c r="M1411" s="31"/>
      <c r="N1411" s="31"/>
      <c r="O1411" s="31"/>
      <c r="P1411" s="31"/>
      <c r="Q1411" s="31"/>
      <c r="R1411" s="24" t="str">
        <f>IF(COUNTA(A1411:Q1411)=0,"",IF(AND(COUNTA(A1411)&gt;0, COUNTA(B1411)&gt;0, COUNTA(C1411)&gt;0, COUNTA(D1411)&gt;0, COUNTIF('OMS Drop Downs'!$C$2:$C$3,'OMS Response Form (ORF)'!E1411),COUNTIF('OMS Drop Downs'!$D$2:$D$5,'OMS Response Form (ORF)'!F1411),COUNTIF('OMS Drop Downs'!$A$2:$A$5,'OMS Response Form (ORF)'!G1411),COUNTIF('OMS Drop Downs'!$B$2:$B$4,'OMS Response Form (ORF)'!H1411),COUNTIF('OMS Drop Downs'!$A$2:$A$5,'OMS Response Form (ORF)'!I1411),COUNTIF('OMS Drop Downs'!$E$2:$E$7,'OMS Response Form (ORF)'!J1411),COUNTIF('OMS Drop Downs'!$B$2:$B$4,'OMS Response Form (ORF)'!K1411),COUNTIF('OMS Drop Downs'!$B$2:$B$4,'OMS Response Form (ORF)'!L1411),COUNTIF('OMS Drop Downs'!$B$2:$B$4,'OMS Response Form (ORF)'!M1411),COUNTIF('OMS Drop Downs'!$B$2:$B$4,'OMS Response Form (ORF)'!N1411), COUNTIF('OMS Drop Downs'!$B$2:$B$4,'OMS Response Form (ORF)'!O1411),COUNTIF('OMS Drop Downs'!$B$2:$B$4,'OMS Response Form (ORF)'!P1411),COUNTIF('OMS Drop Downs'!$B$2:$B$4,'OMS Response Form (ORF)'!Q1411)),"Complete","Incomplete"))</f>
        <v/>
      </c>
      <c r="S1411" s="25" t="str">
        <f>IF(R1411="Complete",IF(AND(NOT(ISNA(VLOOKUP(CONCATENATE(E1411,F1411,G1411,H1411,I1411,J1411),'OMS Drop Downs'!G:G,1,FALSE))),IF(AND(F1411&lt;&gt;"C3",J1411&lt;&gt;"O5"),IF(SUM(COUNTIF(K1411:Q1411,"Y"),COUNTIF(K1411:Q1411,"N"))=0,"V","I"),IF(COUNTIF(K1411:Q1411,"Y"),"V","I"))="V"),"Valid","Invalid")," ")</f>
        <v xml:space="preserve"> </v>
      </c>
      <c r="T1411"/>
    </row>
    <row r="1412" spans="1:20" x14ac:dyDescent="0.25">
      <c r="A1412" s="113"/>
      <c r="B1412" s="114"/>
      <c r="C1412" s="115"/>
      <c r="D1412" s="117"/>
      <c r="E1412" s="55"/>
      <c r="F1412" s="31"/>
      <c r="G1412" s="31"/>
      <c r="H1412" s="31"/>
      <c r="I1412" s="31"/>
      <c r="J1412" s="31"/>
      <c r="K1412" s="31"/>
      <c r="L1412" s="31"/>
      <c r="M1412" s="31"/>
      <c r="N1412" s="31"/>
      <c r="O1412" s="31"/>
      <c r="P1412" s="31"/>
      <c r="Q1412" s="31"/>
      <c r="R1412" s="24" t="str">
        <f>IF(COUNTA(A1412:Q1412)=0,"",IF(AND(COUNTA(A1412)&gt;0, COUNTA(B1412)&gt;0, COUNTA(C1412)&gt;0, COUNTA(D1412)&gt;0, COUNTIF('OMS Drop Downs'!$C$2:$C$3,'OMS Response Form (ORF)'!E1412),COUNTIF('OMS Drop Downs'!$D$2:$D$5,'OMS Response Form (ORF)'!F1412),COUNTIF('OMS Drop Downs'!$A$2:$A$5,'OMS Response Form (ORF)'!G1412),COUNTIF('OMS Drop Downs'!$B$2:$B$4,'OMS Response Form (ORF)'!H1412),COUNTIF('OMS Drop Downs'!$A$2:$A$5,'OMS Response Form (ORF)'!I1412),COUNTIF('OMS Drop Downs'!$E$2:$E$7,'OMS Response Form (ORF)'!J1412),COUNTIF('OMS Drop Downs'!$B$2:$B$4,'OMS Response Form (ORF)'!K1412),COUNTIF('OMS Drop Downs'!$B$2:$B$4,'OMS Response Form (ORF)'!L1412),COUNTIF('OMS Drop Downs'!$B$2:$B$4,'OMS Response Form (ORF)'!M1412),COUNTIF('OMS Drop Downs'!$B$2:$B$4,'OMS Response Form (ORF)'!N1412), COUNTIF('OMS Drop Downs'!$B$2:$B$4,'OMS Response Form (ORF)'!O1412),COUNTIF('OMS Drop Downs'!$B$2:$B$4,'OMS Response Form (ORF)'!P1412),COUNTIF('OMS Drop Downs'!$B$2:$B$4,'OMS Response Form (ORF)'!Q1412)),"Complete","Incomplete"))</f>
        <v/>
      </c>
      <c r="S1412" s="25" t="str">
        <f>IF(R1412="Complete",IF(AND(NOT(ISNA(VLOOKUP(CONCATENATE(E1412,F1412,G1412,H1412,I1412,J1412),'OMS Drop Downs'!G:G,1,FALSE))),IF(AND(F1412&lt;&gt;"C3",J1412&lt;&gt;"O5"),IF(SUM(COUNTIF(K1412:Q1412,"Y"),COUNTIF(K1412:Q1412,"N"))=0,"V","I"),IF(COUNTIF(K1412:Q1412,"Y"),"V","I"))="V"),"Valid","Invalid")," ")</f>
        <v xml:space="preserve"> </v>
      </c>
      <c r="T1412"/>
    </row>
    <row r="1413" spans="1:20" x14ac:dyDescent="0.25">
      <c r="A1413" s="113"/>
      <c r="B1413" s="114"/>
      <c r="C1413" s="115"/>
      <c r="D1413" s="117"/>
      <c r="E1413" s="55"/>
      <c r="F1413" s="31"/>
      <c r="G1413" s="31"/>
      <c r="H1413" s="31"/>
      <c r="I1413" s="31"/>
      <c r="J1413" s="31"/>
      <c r="K1413" s="31"/>
      <c r="L1413" s="31"/>
      <c r="M1413" s="31"/>
      <c r="N1413" s="31"/>
      <c r="O1413" s="31"/>
      <c r="P1413" s="31"/>
      <c r="Q1413" s="31"/>
      <c r="R1413" s="24" t="str">
        <f>IF(COUNTA(A1413:Q1413)=0,"",IF(AND(COUNTA(A1413)&gt;0, COUNTA(B1413)&gt;0, COUNTA(C1413)&gt;0, COUNTA(D1413)&gt;0, COUNTIF('OMS Drop Downs'!$C$2:$C$3,'OMS Response Form (ORF)'!E1413),COUNTIF('OMS Drop Downs'!$D$2:$D$5,'OMS Response Form (ORF)'!F1413),COUNTIF('OMS Drop Downs'!$A$2:$A$5,'OMS Response Form (ORF)'!G1413),COUNTIF('OMS Drop Downs'!$B$2:$B$4,'OMS Response Form (ORF)'!H1413),COUNTIF('OMS Drop Downs'!$A$2:$A$5,'OMS Response Form (ORF)'!I1413),COUNTIF('OMS Drop Downs'!$E$2:$E$7,'OMS Response Form (ORF)'!J1413),COUNTIF('OMS Drop Downs'!$B$2:$B$4,'OMS Response Form (ORF)'!K1413),COUNTIF('OMS Drop Downs'!$B$2:$B$4,'OMS Response Form (ORF)'!L1413),COUNTIF('OMS Drop Downs'!$B$2:$B$4,'OMS Response Form (ORF)'!M1413),COUNTIF('OMS Drop Downs'!$B$2:$B$4,'OMS Response Form (ORF)'!N1413), COUNTIF('OMS Drop Downs'!$B$2:$B$4,'OMS Response Form (ORF)'!O1413),COUNTIF('OMS Drop Downs'!$B$2:$B$4,'OMS Response Form (ORF)'!P1413),COUNTIF('OMS Drop Downs'!$B$2:$B$4,'OMS Response Form (ORF)'!Q1413)),"Complete","Incomplete"))</f>
        <v/>
      </c>
      <c r="S1413" s="25" t="str">
        <f>IF(R1413="Complete",IF(AND(NOT(ISNA(VLOOKUP(CONCATENATE(E1413,F1413,G1413,H1413,I1413,J1413),'OMS Drop Downs'!G:G,1,FALSE))),IF(AND(F1413&lt;&gt;"C3",J1413&lt;&gt;"O5"),IF(SUM(COUNTIF(K1413:Q1413,"Y"),COUNTIF(K1413:Q1413,"N"))=0,"V","I"),IF(COUNTIF(K1413:Q1413,"Y"),"V","I"))="V"),"Valid","Invalid")," ")</f>
        <v xml:space="preserve"> </v>
      </c>
      <c r="T1413"/>
    </row>
    <row r="1414" spans="1:20" x14ac:dyDescent="0.25">
      <c r="A1414" s="113"/>
      <c r="B1414" s="114"/>
      <c r="C1414" s="115"/>
      <c r="D1414" s="117"/>
      <c r="E1414" s="55"/>
      <c r="F1414" s="31"/>
      <c r="G1414" s="31"/>
      <c r="H1414" s="31"/>
      <c r="I1414" s="31"/>
      <c r="J1414" s="31"/>
      <c r="K1414" s="31"/>
      <c r="L1414" s="31"/>
      <c r="M1414" s="31"/>
      <c r="N1414" s="31"/>
      <c r="O1414" s="31"/>
      <c r="P1414" s="31"/>
      <c r="Q1414" s="31"/>
      <c r="R1414" s="24" t="str">
        <f>IF(COUNTA(A1414:Q1414)=0,"",IF(AND(COUNTA(A1414)&gt;0, COUNTA(B1414)&gt;0, COUNTA(C1414)&gt;0, COUNTA(D1414)&gt;0, COUNTIF('OMS Drop Downs'!$C$2:$C$3,'OMS Response Form (ORF)'!E1414),COUNTIF('OMS Drop Downs'!$D$2:$D$5,'OMS Response Form (ORF)'!F1414),COUNTIF('OMS Drop Downs'!$A$2:$A$5,'OMS Response Form (ORF)'!G1414),COUNTIF('OMS Drop Downs'!$B$2:$B$4,'OMS Response Form (ORF)'!H1414),COUNTIF('OMS Drop Downs'!$A$2:$A$5,'OMS Response Form (ORF)'!I1414),COUNTIF('OMS Drop Downs'!$E$2:$E$7,'OMS Response Form (ORF)'!J1414),COUNTIF('OMS Drop Downs'!$B$2:$B$4,'OMS Response Form (ORF)'!K1414),COUNTIF('OMS Drop Downs'!$B$2:$B$4,'OMS Response Form (ORF)'!L1414),COUNTIF('OMS Drop Downs'!$B$2:$B$4,'OMS Response Form (ORF)'!M1414),COUNTIF('OMS Drop Downs'!$B$2:$B$4,'OMS Response Form (ORF)'!N1414), COUNTIF('OMS Drop Downs'!$B$2:$B$4,'OMS Response Form (ORF)'!O1414),COUNTIF('OMS Drop Downs'!$B$2:$B$4,'OMS Response Form (ORF)'!P1414),COUNTIF('OMS Drop Downs'!$B$2:$B$4,'OMS Response Form (ORF)'!Q1414)),"Complete","Incomplete"))</f>
        <v/>
      </c>
      <c r="S1414" s="25" t="str">
        <f>IF(R1414="Complete",IF(AND(NOT(ISNA(VLOOKUP(CONCATENATE(E1414,F1414,G1414,H1414,I1414,J1414),'OMS Drop Downs'!G:G,1,FALSE))),IF(AND(F1414&lt;&gt;"C3",J1414&lt;&gt;"O5"),IF(SUM(COUNTIF(K1414:Q1414,"Y"),COUNTIF(K1414:Q1414,"N"))=0,"V","I"),IF(COUNTIF(K1414:Q1414,"Y"),"V","I"))="V"),"Valid","Invalid")," ")</f>
        <v xml:space="preserve"> </v>
      </c>
      <c r="T1414"/>
    </row>
    <row r="1415" spans="1:20" x14ac:dyDescent="0.25">
      <c r="A1415" s="113"/>
      <c r="B1415" s="114"/>
      <c r="C1415" s="115"/>
      <c r="D1415" s="117"/>
      <c r="E1415" s="55"/>
      <c r="F1415" s="31"/>
      <c r="G1415" s="31"/>
      <c r="H1415" s="31"/>
      <c r="I1415" s="31"/>
      <c r="J1415" s="31"/>
      <c r="K1415" s="31"/>
      <c r="L1415" s="31"/>
      <c r="M1415" s="31"/>
      <c r="N1415" s="31"/>
      <c r="O1415" s="31"/>
      <c r="P1415" s="31"/>
      <c r="Q1415" s="31"/>
      <c r="R1415" s="24" t="str">
        <f>IF(COUNTA(A1415:Q1415)=0,"",IF(AND(COUNTA(A1415)&gt;0, COUNTA(B1415)&gt;0, COUNTA(C1415)&gt;0, COUNTA(D1415)&gt;0, COUNTIF('OMS Drop Downs'!$C$2:$C$3,'OMS Response Form (ORF)'!E1415),COUNTIF('OMS Drop Downs'!$D$2:$D$5,'OMS Response Form (ORF)'!F1415),COUNTIF('OMS Drop Downs'!$A$2:$A$5,'OMS Response Form (ORF)'!G1415),COUNTIF('OMS Drop Downs'!$B$2:$B$4,'OMS Response Form (ORF)'!H1415),COUNTIF('OMS Drop Downs'!$A$2:$A$5,'OMS Response Form (ORF)'!I1415),COUNTIF('OMS Drop Downs'!$E$2:$E$7,'OMS Response Form (ORF)'!J1415),COUNTIF('OMS Drop Downs'!$B$2:$B$4,'OMS Response Form (ORF)'!K1415),COUNTIF('OMS Drop Downs'!$B$2:$B$4,'OMS Response Form (ORF)'!L1415),COUNTIF('OMS Drop Downs'!$B$2:$B$4,'OMS Response Form (ORF)'!M1415),COUNTIF('OMS Drop Downs'!$B$2:$B$4,'OMS Response Form (ORF)'!N1415), COUNTIF('OMS Drop Downs'!$B$2:$B$4,'OMS Response Form (ORF)'!O1415),COUNTIF('OMS Drop Downs'!$B$2:$B$4,'OMS Response Form (ORF)'!P1415),COUNTIF('OMS Drop Downs'!$B$2:$B$4,'OMS Response Form (ORF)'!Q1415)),"Complete","Incomplete"))</f>
        <v/>
      </c>
      <c r="S1415" s="25" t="str">
        <f>IF(R1415="Complete",IF(AND(NOT(ISNA(VLOOKUP(CONCATENATE(E1415,F1415,G1415,H1415,I1415,J1415),'OMS Drop Downs'!G:G,1,FALSE))),IF(AND(F1415&lt;&gt;"C3",J1415&lt;&gt;"O5"),IF(SUM(COUNTIF(K1415:Q1415,"Y"),COUNTIF(K1415:Q1415,"N"))=0,"V","I"),IF(COUNTIF(K1415:Q1415,"Y"),"V","I"))="V"),"Valid","Invalid")," ")</f>
        <v xml:space="preserve"> </v>
      </c>
      <c r="T1415"/>
    </row>
    <row r="1416" spans="1:20" x14ac:dyDescent="0.25">
      <c r="A1416" s="113"/>
      <c r="B1416" s="114"/>
      <c r="C1416" s="115"/>
      <c r="D1416" s="117"/>
      <c r="E1416" s="55"/>
      <c r="F1416" s="31"/>
      <c r="G1416" s="31"/>
      <c r="H1416" s="31"/>
      <c r="I1416" s="31"/>
      <c r="J1416" s="31"/>
      <c r="K1416" s="31"/>
      <c r="L1416" s="31"/>
      <c r="M1416" s="31"/>
      <c r="N1416" s="31"/>
      <c r="O1416" s="31"/>
      <c r="P1416" s="31"/>
      <c r="Q1416" s="31"/>
      <c r="R1416" s="24" t="str">
        <f>IF(COUNTA(A1416:Q1416)=0,"",IF(AND(COUNTA(A1416)&gt;0, COUNTA(B1416)&gt;0, COUNTA(C1416)&gt;0, COUNTA(D1416)&gt;0, COUNTIF('OMS Drop Downs'!$C$2:$C$3,'OMS Response Form (ORF)'!E1416),COUNTIF('OMS Drop Downs'!$D$2:$D$5,'OMS Response Form (ORF)'!F1416),COUNTIF('OMS Drop Downs'!$A$2:$A$5,'OMS Response Form (ORF)'!G1416),COUNTIF('OMS Drop Downs'!$B$2:$B$4,'OMS Response Form (ORF)'!H1416),COUNTIF('OMS Drop Downs'!$A$2:$A$5,'OMS Response Form (ORF)'!I1416),COUNTIF('OMS Drop Downs'!$E$2:$E$7,'OMS Response Form (ORF)'!J1416),COUNTIF('OMS Drop Downs'!$B$2:$B$4,'OMS Response Form (ORF)'!K1416),COUNTIF('OMS Drop Downs'!$B$2:$B$4,'OMS Response Form (ORF)'!L1416),COUNTIF('OMS Drop Downs'!$B$2:$B$4,'OMS Response Form (ORF)'!M1416),COUNTIF('OMS Drop Downs'!$B$2:$B$4,'OMS Response Form (ORF)'!N1416), COUNTIF('OMS Drop Downs'!$B$2:$B$4,'OMS Response Form (ORF)'!O1416),COUNTIF('OMS Drop Downs'!$B$2:$B$4,'OMS Response Form (ORF)'!P1416),COUNTIF('OMS Drop Downs'!$B$2:$B$4,'OMS Response Form (ORF)'!Q1416)),"Complete","Incomplete"))</f>
        <v/>
      </c>
      <c r="S1416" s="25" t="str">
        <f>IF(R1416="Complete",IF(AND(NOT(ISNA(VLOOKUP(CONCATENATE(E1416,F1416,G1416,H1416,I1416,J1416),'OMS Drop Downs'!G:G,1,FALSE))),IF(AND(F1416&lt;&gt;"C3",J1416&lt;&gt;"O5"),IF(SUM(COUNTIF(K1416:Q1416,"Y"),COUNTIF(K1416:Q1416,"N"))=0,"V","I"),IF(COUNTIF(K1416:Q1416,"Y"),"V","I"))="V"),"Valid","Invalid")," ")</f>
        <v xml:space="preserve"> </v>
      </c>
      <c r="T1416"/>
    </row>
    <row r="1417" spans="1:20" x14ac:dyDescent="0.25">
      <c r="A1417" s="113"/>
      <c r="B1417" s="114"/>
      <c r="C1417" s="115"/>
      <c r="D1417" s="117"/>
      <c r="E1417" s="55"/>
      <c r="F1417" s="31"/>
      <c r="G1417" s="31"/>
      <c r="H1417" s="31"/>
      <c r="I1417" s="31"/>
      <c r="J1417" s="31"/>
      <c r="K1417" s="31"/>
      <c r="L1417" s="31"/>
      <c r="M1417" s="31"/>
      <c r="N1417" s="31"/>
      <c r="O1417" s="31"/>
      <c r="P1417" s="31"/>
      <c r="Q1417" s="31"/>
      <c r="R1417" s="24" t="str">
        <f>IF(COUNTA(A1417:Q1417)=0,"",IF(AND(COUNTA(A1417)&gt;0, COUNTA(B1417)&gt;0, COUNTA(C1417)&gt;0, COUNTA(D1417)&gt;0, COUNTIF('OMS Drop Downs'!$C$2:$C$3,'OMS Response Form (ORF)'!E1417),COUNTIF('OMS Drop Downs'!$D$2:$D$5,'OMS Response Form (ORF)'!F1417),COUNTIF('OMS Drop Downs'!$A$2:$A$5,'OMS Response Form (ORF)'!G1417),COUNTIF('OMS Drop Downs'!$B$2:$B$4,'OMS Response Form (ORF)'!H1417),COUNTIF('OMS Drop Downs'!$A$2:$A$5,'OMS Response Form (ORF)'!I1417),COUNTIF('OMS Drop Downs'!$E$2:$E$7,'OMS Response Form (ORF)'!J1417),COUNTIF('OMS Drop Downs'!$B$2:$B$4,'OMS Response Form (ORF)'!K1417),COUNTIF('OMS Drop Downs'!$B$2:$B$4,'OMS Response Form (ORF)'!L1417),COUNTIF('OMS Drop Downs'!$B$2:$B$4,'OMS Response Form (ORF)'!M1417),COUNTIF('OMS Drop Downs'!$B$2:$B$4,'OMS Response Form (ORF)'!N1417), COUNTIF('OMS Drop Downs'!$B$2:$B$4,'OMS Response Form (ORF)'!O1417),COUNTIF('OMS Drop Downs'!$B$2:$B$4,'OMS Response Form (ORF)'!P1417),COUNTIF('OMS Drop Downs'!$B$2:$B$4,'OMS Response Form (ORF)'!Q1417)),"Complete","Incomplete"))</f>
        <v/>
      </c>
      <c r="S1417" s="25" t="str">
        <f>IF(R1417="Complete",IF(AND(NOT(ISNA(VLOOKUP(CONCATENATE(E1417,F1417,G1417,H1417,I1417,J1417),'OMS Drop Downs'!G:G,1,FALSE))),IF(AND(F1417&lt;&gt;"C3",J1417&lt;&gt;"O5"),IF(SUM(COUNTIF(K1417:Q1417,"Y"),COUNTIF(K1417:Q1417,"N"))=0,"V","I"),IF(COUNTIF(K1417:Q1417,"Y"),"V","I"))="V"),"Valid","Invalid")," ")</f>
        <v xml:space="preserve"> </v>
      </c>
      <c r="T1417"/>
    </row>
    <row r="1418" spans="1:20" x14ac:dyDescent="0.25">
      <c r="A1418" s="113"/>
      <c r="B1418" s="114"/>
      <c r="C1418" s="115"/>
      <c r="D1418" s="117"/>
      <c r="E1418" s="55"/>
      <c r="F1418" s="31"/>
      <c r="G1418" s="31"/>
      <c r="H1418" s="31"/>
      <c r="I1418" s="31"/>
      <c r="J1418" s="31"/>
      <c r="K1418" s="31"/>
      <c r="L1418" s="31"/>
      <c r="M1418" s="31"/>
      <c r="N1418" s="31"/>
      <c r="O1418" s="31"/>
      <c r="P1418" s="31"/>
      <c r="Q1418" s="31"/>
      <c r="R1418" s="24" t="str">
        <f>IF(COUNTA(A1418:Q1418)=0,"",IF(AND(COUNTA(A1418)&gt;0, COUNTA(B1418)&gt;0, COUNTA(C1418)&gt;0, COUNTA(D1418)&gt;0, COUNTIF('OMS Drop Downs'!$C$2:$C$3,'OMS Response Form (ORF)'!E1418),COUNTIF('OMS Drop Downs'!$D$2:$D$5,'OMS Response Form (ORF)'!F1418),COUNTIF('OMS Drop Downs'!$A$2:$A$5,'OMS Response Form (ORF)'!G1418),COUNTIF('OMS Drop Downs'!$B$2:$B$4,'OMS Response Form (ORF)'!H1418),COUNTIF('OMS Drop Downs'!$A$2:$A$5,'OMS Response Form (ORF)'!I1418),COUNTIF('OMS Drop Downs'!$E$2:$E$7,'OMS Response Form (ORF)'!J1418),COUNTIF('OMS Drop Downs'!$B$2:$B$4,'OMS Response Form (ORF)'!K1418),COUNTIF('OMS Drop Downs'!$B$2:$B$4,'OMS Response Form (ORF)'!L1418),COUNTIF('OMS Drop Downs'!$B$2:$B$4,'OMS Response Form (ORF)'!M1418),COUNTIF('OMS Drop Downs'!$B$2:$B$4,'OMS Response Form (ORF)'!N1418), COUNTIF('OMS Drop Downs'!$B$2:$B$4,'OMS Response Form (ORF)'!O1418),COUNTIF('OMS Drop Downs'!$B$2:$B$4,'OMS Response Form (ORF)'!P1418),COUNTIF('OMS Drop Downs'!$B$2:$B$4,'OMS Response Form (ORF)'!Q1418)),"Complete","Incomplete"))</f>
        <v/>
      </c>
      <c r="S1418" s="25" t="str">
        <f>IF(R1418="Complete",IF(AND(NOT(ISNA(VLOOKUP(CONCATENATE(E1418,F1418,G1418,H1418,I1418,J1418),'OMS Drop Downs'!G:G,1,FALSE))),IF(AND(F1418&lt;&gt;"C3",J1418&lt;&gt;"O5"),IF(SUM(COUNTIF(K1418:Q1418,"Y"),COUNTIF(K1418:Q1418,"N"))=0,"V","I"),IF(COUNTIF(K1418:Q1418,"Y"),"V","I"))="V"),"Valid","Invalid")," ")</f>
        <v xml:space="preserve"> </v>
      </c>
      <c r="T1418"/>
    </row>
    <row r="1419" spans="1:20" x14ac:dyDescent="0.25">
      <c r="A1419" s="113"/>
      <c r="B1419" s="114"/>
      <c r="C1419" s="115"/>
      <c r="D1419" s="117"/>
      <c r="E1419" s="55"/>
      <c r="F1419" s="31"/>
      <c r="G1419" s="31"/>
      <c r="H1419" s="31"/>
      <c r="I1419" s="31"/>
      <c r="J1419" s="31"/>
      <c r="K1419" s="31"/>
      <c r="L1419" s="31"/>
      <c r="M1419" s="31"/>
      <c r="N1419" s="31"/>
      <c r="O1419" s="31"/>
      <c r="P1419" s="31"/>
      <c r="Q1419" s="31"/>
      <c r="R1419" s="24" t="str">
        <f>IF(COUNTA(A1419:Q1419)=0,"",IF(AND(COUNTA(A1419)&gt;0, COUNTA(B1419)&gt;0, COUNTA(C1419)&gt;0, COUNTA(D1419)&gt;0, COUNTIF('OMS Drop Downs'!$C$2:$C$3,'OMS Response Form (ORF)'!E1419),COUNTIF('OMS Drop Downs'!$D$2:$D$5,'OMS Response Form (ORF)'!F1419),COUNTIF('OMS Drop Downs'!$A$2:$A$5,'OMS Response Form (ORF)'!G1419),COUNTIF('OMS Drop Downs'!$B$2:$B$4,'OMS Response Form (ORF)'!H1419),COUNTIF('OMS Drop Downs'!$A$2:$A$5,'OMS Response Form (ORF)'!I1419),COUNTIF('OMS Drop Downs'!$E$2:$E$7,'OMS Response Form (ORF)'!J1419),COUNTIF('OMS Drop Downs'!$B$2:$B$4,'OMS Response Form (ORF)'!K1419),COUNTIF('OMS Drop Downs'!$B$2:$B$4,'OMS Response Form (ORF)'!L1419),COUNTIF('OMS Drop Downs'!$B$2:$B$4,'OMS Response Form (ORF)'!M1419),COUNTIF('OMS Drop Downs'!$B$2:$B$4,'OMS Response Form (ORF)'!N1419), COUNTIF('OMS Drop Downs'!$B$2:$B$4,'OMS Response Form (ORF)'!O1419),COUNTIF('OMS Drop Downs'!$B$2:$B$4,'OMS Response Form (ORF)'!P1419),COUNTIF('OMS Drop Downs'!$B$2:$B$4,'OMS Response Form (ORF)'!Q1419)),"Complete","Incomplete"))</f>
        <v/>
      </c>
      <c r="S1419" s="25" t="str">
        <f>IF(R1419="Complete",IF(AND(NOT(ISNA(VLOOKUP(CONCATENATE(E1419,F1419,G1419,H1419,I1419,J1419),'OMS Drop Downs'!G:G,1,FALSE))),IF(AND(F1419&lt;&gt;"C3",J1419&lt;&gt;"O5"),IF(SUM(COUNTIF(K1419:Q1419,"Y"),COUNTIF(K1419:Q1419,"N"))=0,"V","I"),IF(COUNTIF(K1419:Q1419,"Y"),"V","I"))="V"),"Valid","Invalid")," ")</f>
        <v xml:space="preserve"> </v>
      </c>
      <c r="T1419"/>
    </row>
    <row r="1420" spans="1:20" x14ac:dyDescent="0.25">
      <c r="A1420" s="113"/>
      <c r="B1420" s="114"/>
      <c r="C1420" s="115"/>
      <c r="D1420" s="117"/>
      <c r="E1420" s="55"/>
      <c r="F1420" s="31"/>
      <c r="G1420" s="31"/>
      <c r="H1420" s="31"/>
      <c r="I1420" s="31"/>
      <c r="J1420" s="31"/>
      <c r="K1420" s="31"/>
      <c r="L1420" s="31"/>
      <c r="M1420" s="31"/>
      <c r="N1420" s="31"/>
      <c r="O1420" s="31"/>
      <c r="P1420" s="31"/>
      <c r="Q1420" s="31"/>
      <c r="R1420" s="24" t="str">
        <f>IF(COUNTA(A1420:Q1420)=0,"",IF(AND(COUNTA(A1420)&gt;0, COUNTA(B1420)&gt;0, COUNTA(C1420)&gt;0, COUNTA(D1420)&gt;0, COUNTIF('OMS Drop Downs'!$C$2:$C$3,'OMS Response Form (ORF)'!E1420),COUNTIF('OMS Drop Downs'!$D$2:$D$5,'OMS Response Form (ORF)'!F1420),COUNTIF('OMS Drop Downs'!$A$2:$A$5,'OMS Response Form (ORF)'!G1420),COUNTIF('OMS Drop Downs'!$B$2:$B$4,'OMS Response Form (ORF)'!H1420),COUNTIF('OMS Drop Downs'!$A$2:$A$5,'OMS Response Form (ORF)'!I1420),COUNTIF('OMS Drop Downs'!$E$2:$E$7,'OMS Response Form (ORF)'!J1420),COUNTIF('OMS Drop Downs'!$B$2:$B$4,'OMS Response Form (ORF)'!K1420),COUNTIF('OMS Drop Downs'!$B$2:$B$4,'OMS Response Form (ORF)'!L1420),COUNTIF('OMS Drop Downs'!$B$2:$B$4,'OMS Response Form (ORF)'!M1420),COUNTIF('OMS Drop Downs'!$B$2:$B$4,'OMS Response Form (ORF)'!N1420), COUNTIF('OMS Drop Downs'!$B$2:$B$4,'OMS Response Form (ORF)'!O1420),COUNTIF('OMS Drop Downs'!$B$2:$B$4,'OMS Response Form (ORF)'!P1420),COUNTIF('OMS Drop Downs'!$B$2:$B$4,'OMS Response Form (ORF)'!Q1420)),"Complete","Incomplete"))</f>
        <v/>
      </c>
      <c r="S1420" s="25" t="str">
        <f>IF(R1420="Complete",IF(AND(NOT(ISNA(VLOOKUP(CONCATENATE(E1420,F1420,G1420,H1420,I1420,J1420),'OMS Drop Downs'!G:G,1,FALSE))),IF(AND(F1420&lt;&gt;"C3",J1420&lt;&gt;"O5"),IF(SUM(COUNTIF(K1420:Q1420,"Y"),COUNTIF(K1420:Q1420,"N"))=0,"V","I"),IF(COUNTIF(K1420:Q1420,"Y"),"V","I"))="V"),"Valid","Invalid")," ")</f>
        <v xml:space="preserve"> </v>
      </c>
      <c r="T1420"/>
    </row>
    <row r="1421" spans="1:20" x14ac:dyDescent="0.25">
      <c r="A1421" s="113"/>
      <c r="B1421" s="114"/>
      <c r="C1421" s="115"/>
      <c r="D1421" s="117"/>
      <c r="E1421" s="55"/>
      <c r="F1421" s="31"/>
      <c r="G1421" s="31"/>
      <c r="H1421" s="31"/>
      <c r="I1421" s="31"/>
      <c r="J1421" s="31"/>
      <c r="K1421" s="31"/>
      <c r="L1421" s="31"/>
      <c r="M1421" s="31"/>
      <c r="N1421" s="31"/>
      <c r="O1421" s="31"/>
      <c r="P1421" s="31"/>
      <c r="Q1421" s="31"/>
      <c r="R1421" s="24" t="str">
        <f>IF(COUNTA(A1421:Q1421)=0,"",IF(AND(COUNTA(A1421)&gt;0, COUNTA(B1421)&gt;0, COUNTA(C1421)&gt;0, COUNTA(D1421)&gt;0, COUNTIF('OMS Drop Downs'!$C$2:$C$3,'OMS Response Form (ORF)'!E1421),COUNTIF('OMS Drop Downs'!$D$2:$D$5,'OMS Response Form (ORF)'!F1421),COUNTIF('OMS Drop Downs'!$A$2:$A$5,'OMS Response Form (ORF)'!G1421),COUNTIF('OMS Drop Downs'!$B$2:$B$4,'OMS Response Form (ORF)'!H1421),COUNTIF('OMS Drop Downs'!$A$2:$A$5,'OMS Response Form (ORF)'!I1421),COUNTIF('OMS Drop Downs'!$E$2:$E$7,'OMS Response Form (ORF)'!J1421),COUNTIF('OMS Drop Downs'!$B$2:$B$4,'OMS Response Form (ORF)'!K1421),COUNTIF('OMS Drop Downs'!$B$2:$B$4,'OMS Response Form (ORF)'!L1421),COUNTIF('OMS Drop Downs'!$B$2:$B$4,'OMS Response Form (ORF)'!M1421),COUNTIF('OMS Drop Downs'!$B$2:$B$4,'OMS Response Form (ORF)'!N1421), COUNTIF('OMS Drop Downs'!$B$2:$B$4,'OMS Response Form (ORF)'!O1421),COUNTIF('OMS Drop Downs'!$B$2:$B$4,'OMS Response Form (ORF)'!P1421),COUNTIF('OMS Drop Downs'!$B$2:$B$4,'OMS Response Form (ORF)'!Q1421)),"Complete","Incomplete"))</f>
        <v/>
      </c>
      <c r="S1421" s="25" t="str">
        <f>IF(R1421="Complete",IF(AND(NOT(ISNA(VLOOKUP(CONCATENATE(E1421,F1421,G1421,H1421,I1421,J1421),'OMS Drop Downs'!G:G,1,FALSE))),IF(AND(F1421&lt;&gt;"C3",J1421&lt;&gt;"O5"),IF(SUM(COUNTIF(K1421:Q1421,"Y"),COUNTIF(K1421:Q1421,"N"))=0,"V","I"),IF(COUNTIF(K1421:Q1421,"Y"),"V","I"))="V"),"Valid","Invalid")," ")</f>
        <v xml:space="preserve"> </v>
      </c>
      <c r="T1421"/>
    </row>
    <row r="1422" spans="1:20" x14ac:dyDescent="0.25">
      <c r="A1422" s="113"/>
      <c r="B1422" s="114"/>
      <c r="C1422" s="115"/>
      <c r="D1422" s="117"/>
      <c r="E1422" s="55"/>
      <c r="F1422" s="31"/>
      <c r="G1422" s="31"/>
      <c r="H1422" s="31"/>
      <c r="I1422" s="31"/>
      <c r="J1422" s="31"/>
      <c r="K1422" s="31"/>
      <c r="L1422" s="31"/>
      <c r="M1422" s="31"/>
      <c r="N1422" s="31"/>
      <c r="O1422" s="31"/>
      <c r="P1422" s="31"/>
      <c r="Q1422" s="31"/>
      <c r="R1422" s="24" t="str">
        <f>IF(COUNTA(A1422:Q1422)=0,"",IF(AND(COUNTA(A1422)&gt;0, COUNTA(B1422)&gt;0, COUNTA(C1422)&gt;0, COUNTA(D1422)&gt;0, COUNTIF('OMS Drop Downs'!$C$2:$C$3,'OMS Response Form (ORF)'!E1422),COUNTIF('OMS Drop Downs'!$D$2:$D$5,'OMS Response Form (ORF)'!F1422),COUNTIF('OMS Drop Downs'!$A$2:$A$5,'OMS Response Form (ORF)'!G1422),COUNTIF('OMS Drop Downs'!$B$2:$B$4,'OMS Response Form (ORF)'!H1422),COUNTIF('OMS Drop Downs'!$A$2:$A$5,'OMS Response Form (ORF)'!I1422),COUNTIF('OMS Drop Downs'!$E$2:$E$7,'OMS Response Form (ORF)'!J1422),COUNTIF('OMS Drop Downs'!$B$2:$B$4,'OMS Response Form (ORF)'!K1422),COUNTIF('OMS Drop Downs'!$B$2:$B$4,'OMS Response Form (ORF)'!L1422),COUNTIF('OMS Drop Downs'!$B$2:$B$4,'OMS Response Form (ORF)'!M1422),COUNTIF('OMS Drop Downs'!$B$2:$B$4,'OMS Response Form (ORF)'!N1422), COUNTIF('OMS Drop Downs'!$B$2:$B$4,'OMS Response Form (ORF)'!O1422),COUNTIF('OMS Drop Downs'!$B$2:$B$4,'OMS Response Form (ORF)'!P1422),COUNTIF('OMS Drop Downs'!$B$2:$B$4,'OMS Response Form (ORF)'!Q1422)),"Complete","Incomplete"))</f>
        <v/>
      </c>
      <c r="S1422" s="25" t="str">
        <f>IF(R1422="Complete",IF(AND(NOT(ISNA(VLOOKUP(CONCATENATE(E1422,F1422,G1422,H1422,I1422,J1422),'OMS Drop Downs'!G:G,1,FALSE))),IF(AND(F1422&lt;&gt;"C3",J1422&lt;&gt;"O5"),IF(SUM(COUNTIF(K1422:Q1422,"Y"),COUNTIF(K1422:Q1422,"N"))=0,"V","I"),IF(COUNTIF(K1422:Q1422,"Y"),"V","I"))="V"),"Valid","Invalid")," ")</f>
        <v xml:space="preserve"> </v>
      </c>
      <c r="T1422"/>
    </row>
    <row r="1423" spans="1:20" x14ac:dyDescent="0.25">
      <c r="A1423" s="113"/>
      <c r="B1423" s="114"/>
      <c r="C1423" s="115"/>
      <c r="D1423" s="117"/>
      <c r="E1423" s="55"/>
      <c r="F1423" s="31"/>
      <c r="G1423" s="31"/>
      <c r="H1423" s="31"/>
      <c r="I1423" s="31"/>
      <c r="J1423" s="31"/>
      <c r="K1423" s="31"/>
      <c r="L1423" s="31"/>
      <c r="M1423" s="31"/>
      <c r="N1423" s="31"/>
      <c r="O1423" s="31"/>
      <c r="P1423" s="31"/>
      <c r="Q1423" s="31"/>
      <c r="R1423" s="24" t="str">
        <f>IF(COUNTA(A1423:Q1423)=0,"",IF(AND(COUNTA(A1423)&gt;0, COUNTA(B1423)&gt;0, COUNTA(C1423)&gt;0, COUNTA(D1423)&gt;0, COUNTIF('OMS Drop Downs'!$C$2:$C$3,'OMS Response Form (ORF)'!E1423),COUNTIF('OMS Drop Downs'!$D$2:$D$5,'OMS Response Form (ORF)'!F1423),COUNTIF('OMS Drop Downs'!$A$2:$A$5,'OMS Response Form (ORF)'!G1423),COUNTIF('OMS Drop Downs'!$B$2:$B$4,'OMS Response Form (ORF)'!H1423),COUNTIF('OMS Drop Downs'!$A$2:$A$5,'OMS Response Form (ORF)'!I1423),COUNTIF('OMS Drop Downs'!$E$2:$E$7,'OMS Response Form (ORF)'!J1423),COUNTIF('OMS Drop Downs'!$B$2:$B$4,'OMS Response Form (ORF)'!K1423),COUNTIF('OMS Drop Downs'!$B$2:$B$4,'OMS Response Form (ORF)'!L1423),COUNTIF('OMS Drop Downs'!$B$2:$B$4,'OMS Response Form (ORF)'!M1423),COUNTIF('OMS Drop Downs'!$B$2:$B$4,'OMS Response Form (ORF)'!N1423), COUNTIF('OMS Drop Downs'!$B$2:$B$4,'OMS Response Form (ORF)'!O1423),COUNTIF('OMS Drop Downs'!$B$2:$B$4,'OMS Response Form (ORF)'!P1423),COUNTIF('OMS Drop Downs'!$B$2:$B$4,'OMS Response Form (ORF)'!Q1423)),"Complete","Incomplete"))</f>
        <v/>
      </c>
      <c r="S1423" s="25" t="str">
        <f>IF(R1423="Complete",IF(AND(NOT(ISNA(VLOOKUP(CONCATENATE(E1423,F1423,G1423,H1423,I1423,J1423),'OMS Drop Downs'!G:G,1,FALSE))),IF(AND(F1423&lt;&gt;"C3",J1423&lt;&gt;"O5"),IF(SUM(COUNTIF(K1423:Q1423,"Y"),COUNTIF(K1423:Q1423,"N"))=0,"V","I"),IF(COUNTIF(K1423:Q1423,"Y"),"V","I"))="V"),"Valid","Invalid")," ")</f>
        <v xml:space="preserve"> </v>
      </c>
      <c r="T1423"/>
    </row>
    <row r="1424" spans="1:20" x14ac:dyDescent="0.25">
      <c r="A1424" s="113"/>
      <c r="B1424" s="114"/>
      <c r="C1424" s="115"/>
      <c r="D1424" s="117"/>
      <c r="E1424" s="55"/>
      <c r="F1424" s="31"/>
      <c r="G1424" s="31"/>
      <c r="H1424" s="31"/>
      <c r="I1424" s="31"/>
      <c r="J1424" s="31"/>
      <c r="K1424" s="31"/>
      <c r="L1424" s="31"/>
      <c r="M1424" s="31"/>
      <c r="N1424" s="31"/>
      <c r="O1424" s="31"/>
      <c r="P1424" s="31"/>
      <c r="Q1424" s="31"/>
      <c r="R1424" s="24" t="str">
        <f>IF(COUNTA(A1424:Q1424)=0,"",IF(AND(COUNTA(A1424)&gt;0, COUNTA(B1424)&gt;0, COUNTA(C1424)&gt;0, COUNTA(D1424)&gt;0, COUNTIF('OMS Drop Downs'!$C$2:$C$3,'OMS Response Form (ORF)'!E1424),COUNTIF('OMS Drop Downs'!$D$2:$D$5,'OMS Response Form (ORF)'!F1424),COUNTIF('OMS Drop Downs'!$A$2:$A$5,'OMS Response Form (ORF)'!G1424),COUNTIF('OMS Drop Downs'!$B$2:$B$4,'OMS Response Form (ORF)'!H1424),COUNTIF('OMS Drop Downs'!$A$2:$A$5,'OMS Response Form (ORF)'!I1424),COUNTIF('OMS Drop Downs'!$E$2:$E$7,'OMS Response Form (ORF)'!J1424),COUNTIF('OMS Drop Downs'!$B$2:$B$4,'OMS Response Form (ORF)'!K1424),COUNTIF('OMS Drop Downs'!$B$2:$B$4,'OMS Response Form (ORF)'!L1424),COUNTIF('OMS Drop Downs'!$B$2:$B$4,'OMS Response Form (ORF)'!M1424),COUNTIF('OMS Drop Downs'!$B$2:$B$4,'OMS Response Form (ORF)'!N1424), COUNTIF('OMS Drop Downs'!$B$2:$B$4,'OMS Response Form (ORF)'!O1424),COUNTIF('OMS Drop Downs'!$B$2:$B$4,'OMS Response Form (ORF)'!P1424),COUNTIF('OMS Drop Downs'!$B$2:$B$4,'OMS Response Form (ORF)'!Q1424)),"Complete","Incomplete"))</f>
        <v/>
      </c>
      <c r="S1424" s="25" t="str">
        <f>IF(R1424="Complete",IF(AND(NOT(ISNA(VLOOKUP(CONCATENATE(E1424,F1424,G1424,H1424,I1424,J1424),'OMS Drop Downs'!G:G,1,FALSE))),IF(AND(F1424&lt;&gt;"C3",J1424&lt;&gt;"O5"),IF(SUM(COUNTIF(K1424:Q1424,"Y"),COUNTIF(K1424:Q1424,"N"))=0,"V","I"),IF(COUNTIF(K1424:Q1424,"Y"),"V","I"))="V"),"Valid","Invalid")," ")</f>
        <v xml:space="preserve"> </v>
      </c>
      <c r="T1424"/>
    </row>
    <row r="1425" spans="1:20" x14ac:dyDescent="0.25">
      <c r="A1425" s="113"/>
      <c r="B1425" s="114"/>
      <c r="C1425" s="115"/>
      <c r="D1425" s="117"/>
      <c r="E1425" s="55"/>
      <c r="F1425" s="31"/>
      <c r="G1425" s="31"/>
      <c r="H1425" s="31"/>
      <c r="I1425" s="31"/>
      <c r="J1425" s="31"/>
      <c r="K1425" s="31"/>
      <c r="L1425" s="31"/>
      <c r="M1425" s="31"/>
      <c r="N1425" s="31"/>
      <c r="O1425" s="31"/>
      <c r="P1425" s="31"/>
      <c r="Q1425" s="31"/>
      <c r="R1425" s="24" t="str">
        <f>IF(COUNTA(A1425:Q1425)=0,"",IF(AND(COUNTA(A1425)&gt;0, COUNTA(B1425)&gt;0, COUNTA(C1425)&gt;0, COUNTA(D1425)&gt;0, COUNTIF('OMS Drop Downs'!$C$2:$C$3,'OMS Response Form (ORF)'!E1425),COUNTIF('OMS Drop Downs'!$D$2:$D$5,'OMS Response Form (ORF)'!F1425),COUNTIF('OMS Drop Downs'!$A$2:$A$5,'OMS Response Form (ORF)'!G1425),COUNTIF('OMS Drop Downs'!$B$2:$B$4,'OMS Response Form (ORF)'!H1425),COUNTIF('OMS Drop Downs'!$A$2:$A$5,'OMS Response Form (ORF)'!I1425),COUNTIF('OMS Drop Downs'!$E$2:$E$7,'OMS Response Form (ORF)'!J1425),COUNTIF('OMS Drop Downs'!$B$2:$B$4,'OMS Response Form (ORF)'!K1425),COUNTIF('OMS Drop Downs'!$B$2:$B$4,'OMS Response Form (ORF)'!L1425),COUNTIF('OMS Drop Downs'!$B$2:$B$4,'OMS Response Form (ORF)'!M1425),COUNTIF('OMS Drop Downs'!$B$2:$B$4,'OMS Response Form (ORF)'!N1425), COUNTIF('OMS Drop Downs'!$B$2:$B$4,'OMS Response Form (ORF)'!O1425),COUNTIF('OMS Drop Downs'!$B$2:$B$4,'OMS Response Form (ORF)'!P1425),COUNTIF('OMS Drop Downs'!$B$2:$B$4,'OMS Response Form (ORF)'!Q1425)),"Complete","Incomplete"))</f>
        <v/>
      </c>
      <c r="S1425" s="25" t="str">
        <f>IF(R1425="Complete",IF(AND(NOT(ISNA(VLOOKUP(CONCATENATE(E1425,F1425,G1425,H1425,I1425,J1425),'OMS Drop Downs'!G:G,1,FALSE))),IF(AND(F1425&lt;&gt;"C3",J1425&lt;&gt;"O5"),IF(SUM(COUNTIF(K1425:Q1425,"Y"),COUNTIF(K1425:Q1425,"N"))=0,"V","I"),IF(COUNTIF(K1425:Q1425,"Y"),"V","I"))="V"),"Valid","Invalid")," ")</f>
        <v xml:space="preserve"> </v>
      </c>
      <c r="T1425"/>
    </row>
    <row r="1426" spans="1:20" x14ac:dyDescent="0.25">
      <c r="A1426" s="113"/>
      <c r="B1426" s="114"/>
      <c r="C1426" s="115"/>
      <c r="D1426" s="117"/>
      <c r="E1426" s="55"/>
      <c r="F1426" s="31"/>
      <c r="G1426" s="31"/>
      <c r="H1426" s="31"/>
      <c r="I1426" s="31"/>
      <c r="J1426" s="31"/>
      <c r="K1426" s="31"/>
      <c r="L1426" s="31"/>
      <c r="M1426" s="31"/>
      <c r="N1426" s="31"/>
      <c r="O1426" s="31"/>
      <c r="P1426" s="31"/>
      <c r="Q1426" s="31"/>
      <c r="R1426" s="24" t="str">
        <f>IF(COUNTA(A1426:Q1426)=0,"",IF(AND(COUNTA(A1426)&gt;0, COUNTA(B1426)&gt;0, COUNTA(C1426)&gt;0, COUNTA(D1426)&gt;0, COUNTIF('OMS Drop Downs'!$C$2:$C$3,'OMS Response Form (ORF)'!E1426),COUNTIF('OMS Drop Downs'!$D$2:$D$5,'OMS Response Form (ORF)'!F1426),COUNTIF('OMS Drop Downs'!$A$2:$A$5,'OMS Response Form (ORF)'!G1426),COUNTIF('OMS Drop Downs'!$B$2:$B$4,'OMS Response Form (ORF)'!H1426),COUNTIF('OMS Drop Downs'!$A$2:$A$5,'OMS Response Form (ORF)'!I1426),COUNTIF('OMS Drop Downs'!$E$2:$E$7,'OMS Response Form (ORF)'!J1426),COUNTIF('OMS Drop Downs'!$B$2:$B$4,'OMS Response Form (ORF)'!K1426),COUNTIF('OMS Drop Downs'!$B$2:$B$4,'OMS Response Form (ORF)'!L1426),COUNTIF('OMS Drop Downs'!$B$2:$B$4,'OMS Response Form (ORF)'!M1426),COUNTIF('OMS Drop Downs'!$B$2:$B$4,'OMS Response Form (ORF)'!N1426), COUNTIF('OMS Drop Downs'!$B$2:$B$4,'OMS Response Form (ORF)'!O1426),COUNTIF('OMS Drop Downs'!$B$2:$B$4,'OMS Response Form (ORF)'!P1426),COUNTIF('OMS Drop Downs'!$B$2:$B$4,'OMS Response Form (ORF)'!Q1426)),"Complete","Incomplete"))</f>
        <v/>
      </c>
      <c r="S1426" s="25" t="str">
        <f>IF(R1426="Complete",IF(AND(NOT(ISNA(VLOOKUP(CONCATENATE(E1426,F1426,G1426,H1426,I1426,J1426),'OMS Drop Downs'!G:G,1,FALSE))),IF(AND(F1426&lt;&gt;"C3",J1426&lt;&gt;"O5"),IF(SUM(COUNTIF(K1426:Q1426,"Y"),COUNTIF(K1426:Q1426,"N"))=0,"V","I"),IF(COUNTIF(K1426:Q1426,"Y"),"V","I"))="V"),"Valid","Invalid")," ")</f>
        <v xml:space="preserve"> </v>
      </c>
      <c r="T1426"/>
    </row>
    <row r="1427" spans="1:20" x14ac:dyDescent="0.25">
      <c r="A1427" s="113"/>
      <c r="B1427" s="114"/>
      <c r="C1427" s="115"/>
      <c r="D1427" s="117"/>
      <c r="E1427" s="55"/>
      <c r="F1427" s="31"/>
      <c r="G1427" s="31"/>
      <c r="H1427" s="31"/>
      <c r="I1427" s="31"/>
      <c r="J1427" s="31"/>
      <c r="K1427" s="31"/>
      <c r="L1427" s="31"/>
      <c r="M1427" s="31"/>
      <c r="N1427" s="31"/>
      <c r="O1427" s="31"/>
      <c r="P1427" s="31"/>
      <c r="Q1427" s="31"/>
      <c r="R1427" s="24" t="str">
        <f>IF(COUNTA(A1427:Q1427)=0,"",IF(AND(COUNTA(A1427)&gt;0, COUNTA(B1427)&gt;0, COUNTA(C1427)&gt;0, COUNTA(D1427)&gt;0, COUNTIF('OMS Drop Downs'!$C$2:$C$3,'OMS Response Form (ORF)'!E1427),COUNTIF('OMS Drop Downs'!$D$2:$D$5,'OMS Response Form (ORF)'!F1427),COUNTIF('OMS Drop Downs'!$A$2:$A$5,'OMS Response Form (ORF)'!G1427),COUNTIF('OMS Drop Downs'!$B$2:$B$4,'OMS Response Form (ORF)'!H1427),COUNTIF('OMS Drop Downs'!$A$2:$A$5,'OMS Response Form (ORF)'!I1427),COUNTIF('OMS Drop Downs'!$E$2:$E$7,'OMS Response Form (ORF)'!J1427),COUNTIF('OMS Drop Downs'!$B$2:$B$4,'OMS Response Form (ORF)'!K1427),COUNTIF('OMS Drop Downs'!$B$2:$B$4,'OMS Response Form (ORF)'!L1427),COUNTIF('OMS Drop Downs'!$B$2:$B$4,'OMS Response Form (ORF)'!M1427),COUNTIF('OMS Drop Downs'!$B$2:$B$4,'OMS Response Form (ORF)'!N1427), COUNTIF('OMS Drop Downs'!$B$2:$B$4,'OMS Response Form (ORF)'!O1427),COUNTIF('OMS Drop Downs'!$B$2:$B$4,'OMS Response Form (ORF)'!P1427),COUNTIF('OMS Drop Downs'!$B$2:$B$4,'OMS Response Form (ORF)'!Q1427)),"Complete","Incomplete"))</f>
        <v/>
      </c>
      <c r="S1427" s="25" t="str">
        <f>IF(R1427="Complete",IF(AND(NOT(ISNA(VLOOKUP(CONCATENATE(E1427,F1427,G1427,H1427,I1427,J1427),'OMS Drop Downs'!G:G,1,FALSE))),IF(AND(F1427&lt;&gt;"C3",J1427&lt;&gt;"O5"),IF(SUM(COUNTIF(K1427:Q1427,"Y"),COUNTIF(K1427:Q1427,"N"))=0,"V","I"),IF(COUNTIF(K1427:Q1427,"Y"),"V","I"))="V"),"Valid","Invalid")," ")</f>
        <v xml:space="preserve"> </v>
      </c>
      <c r="T1427"/>
    </row>
    <row r="1428" spans="1:20" x14ac:dyDescent="0.25">
      <c r="A1428" s="113"/>
      <c r="B1428" s="114"/>
      <c r="C1428" s="115"/>
      <c r="D1428" s="117"/>
      <c r="E1428" s="55"/>
      <c r="F1428" s="31"/>
      <c r="G1428" s="31"/>
      <c r="H1428" s="31"/>
      <c r="I1428" s="31"/>
      <c r="J1428" s="31"/>
      <c r="K1428" s="31"/>
      <c r="L1428" s="31"/>
      <c r="M1428" s="31"/>
      <c r="N1428" s="31"/>
      <c r="O1428" s="31"/>
      <c r="P1428" s="31"/>
      <c r="Q1428" s="31"/>
      <c r="R1428" s="24" t="str">
        <f>IF(COUNTA(A1428:Q1428)=0,"",IF(AND(COUNTA(A1428)&gt;0, COUNTA(B1428)&gt;0, COUNTA(C1428)&gt;0, COUNTA(D1428)&gt;0, COUNTIF('OMS Drop Downs'!$C$2:$C$3,'OMS Response Form (ORF)'!E1428),COUNTIF('OMS Drop Downs'!$D$2:$D$5,'OMS Response Form (ORF)'!F1428),COUNTIF('OMS Drop Downs'!$A$2:$A$5,'OMS Response Form (ORF)'!G1428),COUNTIF('OMS Drop Downs'!$B$2:$B$4,'OMS Response Form (ORF)'!H1428),COUNTIF('OMS Drop Downs'!$A$2:$A$5,'OMS Response Form (ORF)'!I1428),COUNTIF('OMS Drop Downs'!$E$2:$E$7,'OMS Response Form (ORF)'!J1428),COUNTIF('OMS Drop Downs'!$B$2:$B$4,'OMS Response Form (ORF)'!K1428),COUNTIF('OMS Drop Downs'!$B$2:$B$4,'OMS Response Form (ORF)'!L1428),COUNTIF('OMS Drop Downs'!$B$2:$B$4,'OMS Response Form (ORF)'!M1428),COUNTIF('OMS Drop Downs'!$B$2:$B$4,'OMS Response Form (ORF)'!N1428), COUNTIF('OMS Drop Downs'!$B$2:$B$4,'OMS Response Form (ORF)'!O1428),COUNTIF('OMS Drop Downs'!$B$2:$B$4,'OMS Response Form (ORF)'!P1428),COUNTIF('OMS Drop Downs'!$B$2:$B$4,'OMS Response Form (ORF)'!Q1428)),"Complete","Incomplete"))</f>
        <v/>
      </c>
      <c r="S1428" s="25" t="str">
        <f>IF(R1428="Complete",IF(AND(NOT(ISNA(VLOOKUP(CONCATENATE(E1428,F1428,G1428,H1428,I1428,J1428),'OMS Drop Downs'!G:G,1,FALSE))),IF(AND(F1428&lt;&gt;"C3",J1428&lt;&gt;"O5"),IF(SUM(COUNTIF(K1428:Q1428,"Y"),COUNTIF(K1428:Q1428,"N"))=0,"V","I"),IF(COUNTIF(K1428:Q1428,"Y"),"V","I"))="V"),"Valid","Invalid")," ")</f>
        <v xml:space="preserve"> </v>
      </c>
      <c r="T1428"/>
    </row>
    <row r="1429" spans="1:20" x14ac:dyDescent="0.25">
      <c r="A1429" s="113"/>
      <c r="B1429" s="114"/>
      <c r="C1429" s="115"/>
      <c r="D1429" s="117"/>
      <c r="E1429" s="55"/>
      <c r="F1429" s="31"/>
      <c r="G1429" s="31"/>
      <c r="H1429" s="31"/>
      <c r="I1429" s="31"/>
      <c r="J1429" s="31"/>
      <c r="K1429" s="31"/>
      <c r="L1429" s="31"/>
      <c r="M1429" s="31"/>
      <c r="N1429" s="31"/>
      <c r="O1429" s="31"/>
      <c r="P1429" s="31"/>
      <c r="Q1429" s="31"/>
      <c r="R1429" s="24" t="str">
        <f>IF(COUNTA(A1429:Q1429)=0,"",IF(AND(COUNTA(A1429)&gt;0, COUNTA(B1429)&gt;0, COUNTA(C1429)&gt;0, COUNTA(D1429)&gt;0, COUNTIF('OMS Drop Downs'!$C$2:$C$3,'OMS Response Form (ORF)'!E1429),COUNTIF('OMS Drop Downs'!$D$2:$D$5,'OMS Response Form (ORF)'!F1429),COUNTIF('OMS Drop Downs'!$A$2:$A$5,'OMS Response Form (ORF)'!G1429),COUNTIF('OMS Drop Downs'!$B$2:$B$4,'OMS Response Form (ORF)'!H1429),COUNTIF('OMS Drop Downs'!$A$2:$A$5,'OMS Response Form (ORF)'!I1429),COUNTIF('OMS Drop Downs'!$E$2:$E$7,'OMS Response Form (ORF)'!J1429),COUNTIF('OMS Drop Downs'!$B$2:$B$4,'OMS Response Form (ORF)'!K1429),COUNTIF('OMS Drop Downs'!$B$2:$B$4,'OMS Response Form (ORF)'!L1429),COUNTIF('OMS Drop Downs'!$B$2:$B$4,'OMS Response Form (ORF)'!M1429),COUNTIF('OMS Drop Downs'!$B$2:$B$4,'OMS Response Form (ORF)'!N1429), COUNTIF('OMS Drop Downs'!$B$2:$B$4,'OMS Response Form (ORF)'!O1429),COUNTIF('OMS Drop Downs'!$B$2:$B$4,'OMS Response Form (ORF)'!P1429),COUNTIF('OMS Drop Downs'!$B$2:$B$4,'OMS Response Form (ORF)'!Q1429)),"Complete","Incomplete"))</f>
        <v/>
      </c>
      <c r="S1429" s="25" t="str">
        <f>IF(R1429="Complete",IF(AND(NOT(ISNA(VLOOKUP(CONCATENATE(E1429,F1429,G1429,H1429,I1429,J1429),'OMS Drop Downs'!G:G,1,FALSE))),IF(AND(F1429&lt;&gt;"C3",J1429&lt;&gt;"O5"),IF(SUM(COUNTIF(K1429:Q1429,"Y"),COUNTIF(K1429:Q1429,"N"))=0,"V","I"),IF(COUNTIF(K1429:Q1429,"Y"),"V","I"))="V"),"Valid","Invalid")," ")</f>
        <v xml:space="preserve"> </v>
      </c>
      <c r="T1429"/>
    </row>
    <row r="1430" spans="1:20" x14ac:dyDescent="0.25">
      <c r="A1430" s="113"/>
      <c r="B1430" s="114"/>
      <c r="C1430" s="115"/>
      <c r="D1430" s="117"/>
      <c r="E1430" s="55"/>
      <c r="F1430" s="31"/>
      <c r="G1430" s="31"/>
      <c r="H1430" s="31"/>
      <c r="I1430" s="31"/>
      <c r="J1430" s="31"/>
      <c r="K1430" s="31"/>
      <c r="L1430" s="31"/>
      <c r="M1430" s="31"/>
      <c r="N1430" s="31"/>
      <c r="O1430" s="31"/>
      <c r="P1430" s="31"/>
      <c r="Q1430" s="31"/>
      <c r="R1430" s="24" t="str">
        <f>IF(COUNTA(A1430:Q1430)=0,"",IF(AND(COUNTA(A1430)&gt;0, COUNTA(B1430)&gt;0, COUNTA(C1430)&gt;0, COUNTA(D1430)&gt;0, COUNTIF('OMS Drop Downs'!$C$2:$C$3,'OMS Response Form (ORF)'!E1430),COUNTIF('OMS Drop Downs'!$D$2:$D$5,'OMS Response Form (ORF)'!F1430),COUNTIF('OMS Drop Downs'!$A$2:$A$5,'OMS Response Form (ORF)'!G1430),COUNTIF('OMS Drop Downs'!$B$2:$B$4,'OMS Response Form (ORF)'!H1430),COUNTIF('OMS Drop Downs'!$A$2:$A$5,'OMS Response Form (ORF)'!I1430),COUNTIF('OMS Drop Downs'!$E$2:$E$7,'OMS Response Form (ORF)'!J1430),COUNTIF('OMS Drop Downs'!$B$2:$B$4,'OMS Response Form (ORF)'!K1430),COUNTIF('OMS Drop Downs'!$B$2:$B$4,'OMS Response Form (ORF)'!L1430),COUNTIF('OMS Drop Downs'!$B$2:$B$4,'OMS Response Form (ORF)'!M1430),COUNTIF('OMS Drop Downs'!$B$2:$B$4,'OMS Response Form (ORF)'!N1430), COUNTIF('OMS Drop Downs'!$B$2:$B$4,'OMS Response Form (ORF)'!O1430),COUNTIF('OMS Drop Downs'!$B$2:$B$4,'OMS Response Form (ORF)'!P1430),COUNTIF('OMS Drop Downs'!$B$2:$B$4,'OMS Response Form (ORF)'!Q1430)),"Complete","Incomplete"))</f>
        <v/>
      </c>
      <c r="S1430" s="25" t="str">
        <f>IF(R1430="Complete",IF(AND(NOT(ISNA(VLOOKUP(CONCATENATE(E1430,F1430,G1430,H1430,I1430,J1430),'OMS Drop Downs'!G:G,1,FALSE))),IF(AND(F1430&lt;&gt;"C3",J1430&lt;&gt;"O5"),IF(SUM(COUNTIF(K1430:Q1430,"Y"),COUNTIF(K1430:Q1430,"N"))=0,"V","I"),IF(COUNTIF(K1430:Q1430,"Y"),"V","I"))="V"),"Valid","Invalid")," ")</f>
        <v xml:space="preserve"> </v>
      </c>
      <c r="T1430"/>
    </row>
    <row r="1431" spans="1:20" x14ac:dyDescent="0.25">
      <c r="A1431" s="113"/>
      <c r="B1431" s="114"/>
      <c r="C1431" s="115"/>
      <c r="D1431" s="117"/>
      <c r="E1431" s="55"/>
      <c r="F1431" s="31"/>
      <c r="G1431" s="31"/>
      <c r="H1431" s="31"/>
      <c r="I1431" s="31"/>
      <c r="J1431" s="31"/>
      <c r="K1431" s="31"/>
      <c r="L1431" s="31"/>
      <c r="M1431" s="31"/>
      <c r="N1431" s="31"/>
      <c r="O1431" s="31"/>
      <c r="P1431" s="31"/>
      <c r="Q1431" s="31"/>
      <c r="R1431" s="24" t="str">
        <f>IF(COUNTA(A1431:Q1431)=0,"",IF(AND(COUNTA(A1431)&gt;0, COUNTA(B1431)&gt;0, COUNTA(C1431)&gt;0, COUNTA(D1431)&gt;0, COUNTIF('OMS Drop Downs'!$C$2:$C$3,'OMS Response Form (ORF)'!E1431),COUNTIF('OMS Drop Downs'!$D$2:$D$5,'OMS Response Form (ORF)'!F1431),COUNTIF('OMS Drop Downs'!$A$2:$A$5,'OMS Response Form (ORF)'!G1431),COUNTIF('OMS Drop Downs'!$B$2:$B$4,'OMS Response Form (ORF)'!H1431),COUNTIF('OMS Drop Downs'!$A$2:$A$5,'OMS Response Form (ORF)'!I1431),COUNTIF('OMS Drop Downs'!$E$2:$E$7,'OMS Response Form (ORF)'!J1431),COUNTIF('OMS Drop Downs'!$B$2:$B$4,'OMS Response Form (ORF)'!K1431),COUNTIF('OMS Drop Downs'!$B$2:$B$4,'OMS Response Form (ORF)'!L1431),COUNTIF('OMS Drop Downs'!$B$2:$B$4,'OMS Response Form (ORF)'!M1431),COUNTIF('OMS Drop Downs'!$B$2:$B$4,'OMS Response Form (ORF)'!N1431), COUNTIF('OMS Drop Downs'!$B$2:$B$4,'OMS Response Form (ORF)'!O1431),COUNTIF('OMS Drop Downs'!$B$2:$B$4,'OMS Response Form (ORF)'!P1431),COUNTIF('OMS Drop Downs'!$B$2:$B$4,'OMS Response Form (ORF)'!Q1431)),"Complete","Incomplete"))</f>
        <v/>
      </c>
      <c r="S1431" s="25" t="str">
        <f>IF(R1431="Complete",IF(AND(NOT(ISNA(VLOOKUP(CONCATENATE(E1431,F1431,G1431,H1431,I1431,J1431),'OMS Drop Downs'!G:G,1,FALSE))),IF(AND(F1431&lt;&gt;"C3",J1431&lt;&gt;"O5"),IF(SUM(COUNTIF(K1431:Q1431,"Y"),COUNTIF(K1431:Q1431,"N"))=0,"V","I"),IF(COUNTIF(K1431:Q1431,"Y"),"V","I"))="V"),"Valid","Invalid")," ")</f>
        <v xml:space="preserve"> </v>
      </c>
      <c r="T1431"/>
    </row>
    <row r="1432" spans="1:20" x14ac:dyDescent="0.25">
      <c r="A1432" s="113"/>
      <c r="B1432" s="114"/>
      <c r="C1432" s="115"/>
      <c r="D1432" s="117"/>
      <c r="E1432" s="55"/>
      <c r="F1432" s="31"/>
      <c r="G1432" s="31"/>
      <c r="H1432" s="31"/>
      <c r="I1432" s="31"/>
      <c r="J1432" s="31"/>
      <c r="K1432" s="31"/>
      <c r="L1432" s="31"/>
      <c r="M1432" s="31"/>
      <c r="N1432" s="31"/>
      <c r="O1432" s="31"/>
      <c r="P1432" s="31"/>
      <c r="Q1432" s="31"/>
      <c r="R1432" s="24" t="str">
        <f>IF(COUNTA(A1432:Q1432)=0,"",IF(AND(COUNTA(A1432)&gt;0, COUNTA(B1432)&gt;0, COUNTA(C1432)&gt;0, COUNTA(D1432)&gt;0, COUNTIF('OMS Drop Downs'!$C$2:$C$3,'OMS Response Form (ORF)'!E1432),COUNTIF('OMS Drop Downs'!$D$2:$D$5,'OMS Response Form (ORF)'!F1432),COUNTIF('OMS Drop Downs'!$A$2:$A$5,'OMS Response Form (ORF)'!G1432),COUNTIF('OMS Drop Downs'!$B$2:$B$4,'OMS Response Form (ORF)'!H1432),COUNTIF('OMS Drop Downs'!$A$2:$A$5,'OMS Response Form (ORF)'!I1432),COUNTIF('OMS Drop Downs'!$E$2:$E$7,'OMS Response Form (ORF)'!J1432),COUNTIF('OMS Drop Downs'!$B$2:$B$4,'OMS Response Form (ORF)'!K1432),COUNTIF('OMS Drop Downs'!$B$2:$B$4,'OMS Response Form (ORF)'!L1432),COUNTIF('OMS Drop Downs'!$B$2:$B$4,'OMS Response Form (ORF)'!M1432),COUNTIF('OMS Drop Downs'!$B$2:$B$4,'OMS Response Form (ORF)'!N1432), COUNTIF('OMS Drop Downs'!$B$2:$B$4,'OMS Response Form (ORF)'!O1432),COUNTIF('OMS Drop Downs'!$B$2:$B$4,'OMS Response Form (ORF)'!P1432),COUNTIF('OMS Drop Downs'!$B$2:$B$4,'OMS Response Form (ORF)'!Q1432)),"Complete","Incomplete"))</f>
        <v/>
      </c>
      <c r="S1432" s="25" t="str">
        <f>IF(R1432="Complete",IF(AND(NOT(ISNA(VLOOKUP(CONCATENATE(E1432,F1432,G1432,H1432,I1432,J1432),'OMS Drop Downs'!G:G,1,FALSE))),IF(AND(F1432&lt;&gt;"C3",J1432&lt;&gt;"O5"),IF(SUM(COUNTIF(K1432:Q1432,"Y"),COUNTIF(K1432:Q1432,"N"))=0,"V","I"),IF(COUNTIF(K1432:Q1432,"Y"),"V","I"))="V"),"Valid","Invalid")," ")</f>
        <v xml:space="preserve"> </v>
      </c>
      <c r="T1432"/>
    </row>
    <row r="1433" spans="1:20" x14ac:dyDescent="0.25">
      <c r="A1433" s="113"/>
      <c r="B1433" s="114"/>
      <c r="C1433" s="115"/>
      <c r="D1433" s="117"/>
      <c r="E1433" s="55"/>
      <c r="F1433" s="31"/>
      <c r="G1433" s="31"/>
      <c r="H1433" s="31"/>
      <c r="I1433" s="31"/>
      <c r="J1433" s="31"/>
      <c r="K1433" s="31"/>
      <c r="L1433" s="31"/>
      <c r="M1433" s="31"/>
      <c r="N1433" s="31"/>
      <c r="O1433" s="31"/>
      <c r="P1433" s="31"/>
      <c r="Q1433" s="31"/>
      <c r="R1433" s="24" t="str">
        <f>IF(COUNTA(A1433:Q1433)=0,"",IF(AND(COUNTA(A1433)&gt;0, COUNTA(B1433)&gt;0, COUNTA(C1433)&gt;0, COUNTA(D1433)&gt;0, COUNTIF('OMS Drop Downs'!$C$2:$C$3,'OMS Response Form (ORF)'!E1433),COUNTIF('OMS Drop Downs'!$D$2:$D$5,'OMS Response Form (ORF)'!F1433),COUNTIF('OMS Drop Downs'!$A$2:$A$5,'OMS Response Form (ORF)'!G1433),COUNTIF('OMS Drop Downs'!$B$2:$B$4,'OMS Response Form (ORF)'!H1433),COUNTIF('OMS Drop Downs'!$A$2:$A$5,'OMS Response Form (ORF)'!I1433),COUNTIF('OMS Drop Downs'!$E$2:$E$7,'OMS Response Form (ORF)'!J1433),COUNTIF('OMS Drop Downs'!$B$2:$B$4,'OMS Response Form (ORF)'!K1433),COUNTIF('OMS Drop Downs'!$B$2:$B$4,'OMS Response Form (ORF)'!L1433),COUNTIF('OMS Drop Downs'!$B$2:$B$4,'OMS Response Form (ORF)'!M1433),COUNTIF('OMS Drop Downs'!$B$2:$B$4,'OMS Response Form (ORF)'!N1433), COUNTIF('OMS Drop Downs'!$B$2:$B$4,'OMS Response Form (ORF)'!O1433),COUNTIF('OMS Drop Downs'!$B$2:$B$4,'OMS Response Form (ORF)'!P1433),COUNTIF('OMS Drop Downs'!$B$2:$B$4,'OMS Response Form (ORF)'!Q1433)),"Complete","Incomplete"))</f>
        <v/>
      </c>
      <c r="S1433" s="25" t="str">
        <f>IF(R1433="Complete",IF(AND(NOT(ISNA(VLOOKUP(CONCATENATE(E1433,F1433,G1433,H1433,I1433,J1433),'OMS Drop Downs'!G:G,1,FALSE))),IF(AND(F1433&lt;&gt;"C3",J1433&lt;&gt;"O5"),IF(SUM(COUNTIF(K1433:Q1433,"Y"),COUNTIF(K1433:Q1433,"N"))=0,"V","I"),IF(COUNTIF(K1433:Q1433,"Y"),"V","I"))="V"),"Valid","Invalid")," ")</f>
        <v xml:space="preserve"> </v>
      </c>
      <c r="T1433"/>
    </row>
    <row r="1434" spans="1:20" x14ac:dyDescent="0.25">
      <c r="A1434" s="113"/>
      <c r="B1434" s="114"/>
      <c r="C1434" s="115"/>
      <c r="D1434" s="117"/>
      <c r="E1434" s="55"/>
      <c r="F1434" s="31"/>
      <c r="G1434" s="31"/>
      <c r="H1434" s="31"/>
      <c r="I1434" s="31"/>
      <c r="J1434" s="31"/>
      <c r="K1434" s="31"/>
      <c r="L1434" s="31"/>
      <c r="M1434" s="31"/>
      <c r="N1434" s="31"/>
      <c r="O1434" s="31"/>
      <c r="P1434" s="31"/>
      <c r="Q1434" s="31"/>
      <c r="R1434" s="24" t="str">
        <f>IF(COUNTA(A1434:Q1434)=0,"",IF(AND(COUNTA(A1434)&gt;0, COUNTA(B1434)&gt;0, COUNTA(C1434)&gt;0, COUNTA(D1434)&gt;0, COUNTIF('OMS Drop Downs'!$C$2:$C$3,'OMS Response Form (ORF)'!E1434),COUNTIF('OMS Drop Downs'!$D$2:$D$5,'OMS Response Form (ORF)'!F1434),COUNTIF('OMS Drop Downs'!$A$2:$A$5,'OMS Response Form (ORF)'!G1434),COUNTIF('OMS Drop Downs'!$B$2:$B$4,'OMS Response Form (ORF)'!H1434),COUNTIF('OMS Drop Downs'!$A$2:$A$5,'OMS Response Form (ORF)'!I1434),COUNTIF('OMS Drop Downs'!$E$2:$E$7,'OMS Response Form (ORF)'!J1434),COUNTIF('OMS Drop Downs'!$B$2:$B$4,'OMS Response Form (ORF)'!K1434),COUNTIF('OMS Drop Downs'!$B$2:$B$4,'OMS Response Form (ORF)'!L1434),COUNTIF('OMS Drop Downs'!$B$2:$B$4,'OMS Response Form (ORF)'!M1434),COUNTIF('OMS Drop Downs'!$B$2:$B$4,'OMS Response Form (ORF)'!N1434), COUNTIF('OMS Drop Downs'!$B$2:$B$4,'OMS Response Form (ORF)'!O1434),COUNTIF('OMS Drop Downs'!$B$2:$B$4,'OMS Response Form (ORF)'!P1434),COUNTIF('OMS Drop Downs'!$B$2:$B$4,'OMS Response Form (ORF)'!Q1434)),"Complete","Incomplete"))</f>
        <v/>
      </c>
      <c r="S1434" s="25" t="str">
        <f>IF(R1434="Complete",IF(AND(NOT(ISNA(VLOOKUP(CONCATENATE(E1434,F1434,G1434,H1434,I1434,J1434),'OMS Drop Downs'!G:G,1,FALSE))),IF(AND(F1434&lt;&gt;"C3",J1434&lt;&gt;"O5"),IF(SUM(COUNTIF(K1434:Q1434,"Y"),COUNTIF(K1434:Q1434,"N"))=0,"V","I"),IF(COUNTIF(K1434:Q1434,"Y"),"V","I"))="V"),"Valid","Invalid")," ")</f>
        <v xml:space="preserve"> </v>
      </c>
      <c r="T1434"/>
    </row>
    <row r="1435" spans="1:20" x14ac:dyDescent="0.25">
      <c r="A1435" s="113"/>
      <c r="B1435" s="114"/>
      <c r="C1435" s="115"/>
      <c r="D1435" s="117"/>
      <c r="E1435" s="55"/>
      <c r="F1435" s="31"/>
      <c r="G1435" s="31"/>
      <c r="H1435" s="31"/>
      <c r="I1435" s="31"/>
      <c r="J1435" s="31"/>
      <c r="K1435" s="31"/>
      <c r="L1435" s="31"/>
      <c r="M1435" s="31"/>
      <c r="N1435" s="31"/>
      <c r="O1435" s="31"/>
      <c r="P1435" s="31"/>
      <c r="Q1435" s="31"/>
      <c r="R1435" s="24" t="str">
        <f>IF(COUNTA(A1435:Q1435)=0,"",IF(AND(COUNTA(A1435)&gt;0, COUNTA(B1435)&gt;0, COUNTA(C1435)&gt;0, COUNTA(D1435)&gt;0, COUNTIF('OMS Drop Downs'!$C$2:$C$3,'OMS Response Form (ORF)'!E1435),COUNTIF('OMS Drop Downs'!$D$2:$D$5,'OMS Response Form (ORF)'!F1435),COUNTIF('OMS Drop Downs'!$A$2:$A$5,'OMS Response Form (ORF)'!G1435),COUNTIF('OMS Drop Downs'!$B$2:$B$4,'OMS Response Form (ORF)'!H1435),COUNTIF('OMS Drop Downs'!$A$2:$A$5,'OMS Response Form (ORF)'!I1435),COUNTIF('OMS Drop Downs'!$E$2:$E$7,'OMS Response Form (ORF)'!J1435),COUNTIF('OMS Drop Downs'!$B$2:$B$4,'OMS Response Form (ORF)'!K1435),COUNTIF('OMS Drop Downs'!$B$2:$B$4,'OMS Response Form (ORF)'!L1435),COUNTIF('OMS Drop Downs'!$B$2:$B$4,'OMS Response Form (ORF)'!M1435),COUNTIF('OMS Drop Downs'!$B$2:$B$4,'OMS Response Form (ORF)'!N1435), COUNTIF('OMS Drop Downs'!$B$2:$B$4,'OMS Response Form (ORF)'!O1435),COUNTIF('OMS Drop Downs'!$B$2:$B$4,'OMS Response Form (ORF)'!P1435),COUNTIF('OMS Drop Downs'!$B$2:$B$4,'OMS Response Form (ORF)'!Q1435)),"Complete","Incomplete"))</f>
        <v/>
      </c>
      <c r="S1435" s="25" t="str">
        <f>IF(R1435="Complete",IF(AND(NOT(ISNA(VLOOKUP(CONCATENATE(E1435,F1435,G1435,H1435,I1435,J1435),'OMS Drop Downs'!G:G,1,FALSE))),IF(AND(F1435&lt;&gt;"C3",J1435&lt;&gt;"O5"),IF(SUM(COUNTIF(K1435:Q1435,"Y"),COUNTIF(K1435:Q1435,"N"))=0,"V","I"),IF(COUNTIF(K1435:Q1435,"Y"),"V","I"))="V"),"Valid","Invalid")," ")</f>
        <v xml:space="preserve"> </v>
      </c>
      <c r="T1435"/>
    </row>
    <row r="1436" spans="1:20" x14ac:dyDescent="0.25">
      <c r="A1436" s="113"/>
      <c r="B1436" s="114"/>
      <c r="C1436" s="115"/>
      <c r="D1436" s="117"/>
      <c r="E1436" s="55"/>
      <c r="F1436" s="31"/>
      <c r="G1436" s="31"/>
      <c r="H1436" s="31"/>
      <c r="I1436" s="31"/>
      <c r="J1436" s="31"/>
      <c r="K1436" s="31"/>
      <c r="L1436" s="31"/>
      <c r="M1436" s="31"/>
      <c r="N1436" s="31"/>
      <c r="O1436" s="31"/>
      <c r="P1436" s="31"/>
      <c r="Q1436" s="31"/>
      <c r="R1436" s="24" t="str">
        <f>IF(COUNTA(A1436:Q1436)=0,"",IF(AND(COUNTA(A1436)&gt;0, COUNTA(B1436)&gt;0, COUNTA(C1436)&gt;0, COUNTA(D1436)&gt;0, COUNTIF('OMS Drop Downs'!$C$2:$C$3,'OMS Response Form (ORF)'!E1436),COUNTIF('OMS Drop Downs'!$D$2:$D$5,'OMS Response Form (ORF)'!F1436),COUNTIF('OMS Drop Downs'!$A$2:$A$5,'OMS Response Form (ORF)'!G1436),COUNTIF('OMS Drop Downs'!$B$2:$B$4,'OMS Response Form (ORF)'!H1436),COUNTIF('OMS Drop Downs'!$A$2:$A$5,'OMS Response Form (ORF)'!I1436),COUNTIF('OMS Drop Downs'!$E$2:$E$7,'OMS Response Form (ORF)'!J1436),COUNTIF('OMS Drop Downs'!$B$2:$B$4,'OMS Response Form (ORF)'!K1436),COUNTIF('OMS Drop Downs'!$B$2:$B$4,'OMS Response Form (ORF)'!L1436),COUNTIF('OMS Drop Downs'!$B$2:$B$4,'OMS Response Form (ORF)'!M1436),COUNTIF('OMS Drop Downs'!$B$2:$B$4,'OMS Response Form (ORF)'!N1436), COUNTIF('OMS Drop Downs'!$B$2:$B$4,'OMS Response Form (ORF)'!O1436),COUNTIF('OMS Drop Downs'!$B$2:$B$4,'OMS Response Form (ORF)'!P1436),COUNTIF('OMS Drop Downs'!$B$2:$B$4,'OMS Response Form (ORF)'!Q1436)),"Complete","Incomplete"))</f>
        <v/>
      </c>
      <c r="S1436" s="25" t="str">
        <f>IF(R1436="Complete",IF(AND(NOT(ISNA(VLOOKUP(CONCATENATE(E1436,F1436,G1436,H1436,I1436,J1436),'OMS Drop Downs'!G:G,1,FALSE))),IF(AND(F1436&lt;&gt;"C3",J1436&lt;&gt;"O5"),IF(SUM(COUNTIF(K1436:Q1436,"Y"),COUNTIF(K1436:Q1436,"N"))=0,"V","I"),IF(COUNTIF(K1436:Q1436,"Y"),"V","I"))="V"),"Valid","Invalid")," ")</f>
        <v xml:space="preserve"> </v>
      </c>
      <c r="T1436"/>
    </row>
    <row r="1437" spans="1:20" x14ac:dyDescent="0.25">
      <c r="A1437" s="113"/>
      <c r="B1437" s="114"/>
      <c r="C1437" s="115"/>
      <c r="D1437" s="117"/>
      <c r="E1437" s="55"/>
      <c r="F1437" s="31"/>
      <c r="G1437" s="31"/>
      <c r="H1437" s="31"/>
      <c r="I1437" s="31"/>
      <c r="J1437" s="31"/>
      <c r="K1437" s="31"/>
      <c r="L1437" s="31"/>
      <c r="M1437" s="31"/>
      <c r="N1437" s="31"/>
      <c r="O1437" s="31"/>
      <c r="P1437" s="31"/>
      <c r="Q1437" s="31"/>
      <c r="R1437" s="24" t="str">
        <f>IF(COUNTA(A1437:Q1437)=0,"",IF(AND(COUNTA(A1437)&gt;0, COUNTA(B1437)&gt;0, COUNTA(C1437)&gt;0, COUNTA(D1437)&gt;0, COUNTIF('OMS Drop Downs'!$C$2:$C$3,'OMS Response Form (ORF)'!E1437),COUNTIF('OMS Drop Downs'!$D$2:$D$5,'OMS Response Form (ORF)'!F1437),COUNTIF('OMS Drop Downs'!$A$2:$A$5,'OMS Response Form (ORF)'!G1437),COUNTIF('OMS Drop Downs'!$B$2:$B$4,'OMS Response Form (ORF)'!H1437),COUNTIF('OMS Drop Downs'!$A$2:$A$5,'OMS Response Form (ORF)'!I1437),COUNTIF('OMS Drop Downs'!$E$2:$E$7,'OMS Response Form (ORF)'!J1437),COUNTIF('OMS Drop Downs'!$B$2:$B$4,'OMS Response Form (ORF)'!K1437),COUNTIF('OMS Drop Downs'!$B$2:$B$4,'OMS Response Form (ORF)'!L1437),COUNTIF('OMS Drop Downs'!$B$2:$B$4,'OMS Response Form (ORF)'!M1437),COUNTIF('OMS Drop Downs'!$B$2:$B$4,'OMS Response Form (ORF)'!N1437), COUNTIF('OMS Drop Downs'!$B$2:$B$4,'OMS Response Form (ORF)'!O1437),COUNTIF('OMS Drop Downs'!$B$2:$B$4,'OMS Response Form (ORF)'!P1437),COUNTIF('OMS Drop Downs'!$B$2:$B$4,'OMS Response Form (ORF)'!Q1437)),"Complete","Incomplete"))</f>
        <v/>
      </c>
      <c r="S1437" s="25" t="str">
        <f>IF(R1437="Complete",IF(AND(NOT(ISNA(VLOOKUP(CONCATENATE(E1437,F1437,G1437,H1437,I1437,J1437),'OMS Drop Downs'!G:G,1,FALSE))),IF(AND(F1437&lt;&gt;"C3",J1437&lt;&gt;"O5"),IF(SUM(COUNTIF(K1437:Q1437,"Y"),COUNTIF(K1437:Q1437,"N"))=0,"V","I"),IF(COUNTIF(K1437:Q1437,"Y"),"V","I"))="V"),"Valid","Invalid")," ")</f>
        <v xml:space="preserve"> </v>
      </c>
      <c r="T1437"/>
    </row>
    <row r="1438" spans="1:20" x14ac:dyDescent="0.25">
      <c r="A1438" s="113"/>
      <c r="B1438" s="114"/>
      <c r="C1438" s="115"/>
      <c r="D1438" s="117"/>
      <c r="E1438" s="55"/>
      <c r="F1438" s="31"/>
      <c r="G1438" s="31"/>
      <c r="H1438" s="31"/>
      <c r="I1438" s="31"/>
      <c r="J1438" s="31"/>
      <c r="K1438" s="31"/>
      <c r="L1438" s="31"/>
      <c r="M1438" s="31"/>
      <c r="N1438" s="31"/>
      <c r="O1438" s="31"/>
      <c r="P1438" s="31"/>
      <c r="Q1438" s="31"/>
      <c r="R1438" s="24" t="str">
        <f>IF(COUNTA(A1438:Q1438)=0,"",IF(AND(COUNTA(A1438)&gt;0, COUNTA(B1438)&gt;0, COUNTA(C1438)&gt;0, COUNTA(D1438)&gt;0, COUNTIF('OMS Drop Downs'!$C$2:$C$3,'OMS Response Form (ORF)'!E1438),COUNTIF('OMS Drop Downs'!$D$2:$D$5,'OMS Response Form (ORF)'!F1438),COUNTIF('OMS Drop Downs'!$A$2:$A$5,'OMS Response Form (ORF)'!G1438),COUNTIF('OMS Drop Downs'!$B$2:$B$4,'OMS Response Form (ORF)'!H1438),COUNTIF('OMS Drop Downs'!$A$2:$A$5,'OMS Response Form (ORF)'!I1438),COUNTIF('OMS Drop Downs'!$E$2:$E$7,'OMS Response Form (ORF)'!J1438),COUNTIF('OMS Drop Downs'!$B$2:$B$4,'OMS Response Form (ORF)'!K1438),COUNTIF('OMS Drop Downs'!$B$2:$B$4,'OMS Response Form (ORF)'!L1438),COUNTIF('OMS Drop Downs'!$B$2:$B$4,'OMS Response Form (ORF)'!M1438),COUNTIF('OMS Drop Downs'!$B$2:$B$4,'OMS Response Form (ORF)'!N1438), COUNTIF('OMS Drop Downs'!$B$2:$B$4,'OMS Response Form (ORF)'!O1438),COUNTIF('OMS Drop Downs'!$B$2:$B$4,'OMS Response Form (ORF)'!P1438),COUNTIF('OMS Drop Downs'!$B$2:$B$4,'OMS Response Form (ORF)'!Q1438)),"Complete","Incomplete"))</f>
        <v/>
      </c>
      <c r="S1438" s="25" t="str">
        <f>IF(R1438="Complete",IF(AND(NOT(ISNA(VLOOKUP(CONCATENATE(E1438,F1438,G1438,H1438,I1438,J1438),'OMS Drop Downs'!G:G,1,FALSE))),IF(AND(F1438&lt;&gt;"C3",J1438&lt;&gt;"O5"),IF(SUM(COUNTIF(K1438:Q1438,"Y"),COUNTIF(K1438:Q1438,"N"))=0,"V","I"),IF(COUNTIF(K1438:Q1438,"Y"),"V","I"))="V"),"Valid","Invalid")," ")</f>
        <v xml:space="preserve"> </v>
      </c>
      <c r="T1438"/>
    </row>
    <row r="1439" spans="1:20" x14ac:dyDescent="0.25">
      <c r="A1439" s="113"/>
      <c r="B1439" s="114"/>
      <c r="C1439" s="115"/>
      <c r="D1439" s="117"/>
      <c r="E1439" s="55"/>
      <c r="F1439" s="31"/>
      <c r="G1439" s="31"/>
      <c r="H1439" s="31"/>
      <c r="I1439" s="31"/>
      <c r="J1439" s="31"/>
      <c r="K1439" s="31"/>
      <c r="L1439" s="31"/>
      <c r="M1439" s="31"/>
      <c r="N1439" s="31"/>
      <c r="O1439" s="31"/>
      <c r="P1439" s="31"/>
      <c r="Q1439" s="31"/>
      <c r="R1439" s="24" t="str">
        <f>IF(COUNTA(A1439:Q1439)=0,"",IF(AND(COUNTA(A1439)&gt;0, COUNTA(B1439)&gt;0, COUNTA(C1439)&gt;0, COUNTA(D1439)&gt;0, COUNTIF('OMS Drop Downs'!$C$2:$C$3,'OMS Response Form (ORF)'!E1439),COUNTIF('OMS Drop Downs'!$D$2:$D$5,'OMS Response Form (ORF)'!F1439),COUNTIF('OMS Drop Downs'!$A$2:$A$5,'OMS Response Form (ORF)'!G1439),COUNTIF('OMS Drop Downs'!$B$2:$B$4,'OMS Response Form (ORF)'!H1439),COUNTIF('OMS Drop Downs'!$A$2:$A$5,'OMS Response Form (ORF)'!I1439),COUNTIF('OMS Drop Downs'!$E$2:$E$7,'OMS Response Form (ORF)'!J1439),COUNTIF('OMS Drop Downs'!$B$2:$B$4,'OMS Response Form (ORF)'!K1439),COUNTIF('OMS Drop Downs'!$B$2:$B$4,'OMS Response Form (ORF)'!L1439),COUNTIF('OMS Drop Downs'!$B$2:$B$4,'OMS Response Form (ORF)'!M1439),COUNTIF('OMS Drop Downs'!$B$2:$B$4,'OMS Response Form (ORF)'!N1439), COUNTIF('OMS Drop Downs'!$B$2:$B$4,'OMS Response Form (ORF)'!O1439),COUNTIF('OMS Drop Downs'!$B$2:$B$4,'OMS Response Form (ORF)'!P1439),COUNTIF('OMS Drop Downs'!$B$2:$B$4,'OMS Response Form (ORF)'!Q1439)),"Complete","Incomplete"))</f>
        <v/>
      </c>
      <c r="S1439" s="25" t="str">
        <f>IF(R1439="Complete",IF(AND(NOT(ISNA(VLOOKUP(CONCATENATE(E1439,F1439,G1439,H1439,I1439,J1439),'OMS Drop Downs'!G:G,1,FALSE))),IF(AND(F1439&lt;&gt;"C3",J1439&lt;&gt;"O5"),IF(SUM(COUNTIF(K1439:Q1439,"Y"),COUNTIF(K1439:Q1439,"N"))=0,"V","I"),IF(COUNTIF(K1439:Q1439,"Y"),"V","I"))="V"),"Valid","Invalid")," ")</f>
        <v xml:space="preserve"> </v>
      </c>
      <c r="T1439"/>
    </row>
    <row r="1440" spans="1:20" x14ac:dyDescent="0.25">
      <c r="A1440" s="113"/>
      <c r="B1440" s="114"/>
      <c r="C1440" s="115"/>
      <c r="D1440" s="117"/>
      <c r="E1440" s="55"/>
      <c r="F1440" s="31"/>
      <c r="G1440" s="31"/>
      <c r="H1440" s="31"/>
      <c r="I1440" s="31"/>
      <c r="J1440" s="31"/>
      <c r="K1440" s="31"/>
      <c r="L1440" s="31"/>
      <c r="M1440" s="31"/>
      <c r="N1440" s="31"/>
      <c r="O1440" s="31"/>
      <c r="P1440" s="31"/>
      <c r="Q1440" s="31"/>
      <c r="R1440" s="24" t="str">
        <f>IF(COUNTA(A1440:Q1440)=0,"",IF(AND(COUNTA(A1440)&gt;0, COUNTA(B1440)&gt;0, COUNTA(C1440)&gt;0, COUNTA(D1440)&gt;0, COUNTIF('OMS Drop Downs'!$C$2:$C$3,'OMS Response Form (ORF)'!E1440),COUNTIF('OMS Drop Downs'!$D$2:$D$5,'OMS Response Form (ORF)'!F1440),COUNTIF('OMS Drop Downs'!$A$2:$A$5,'OMS Response Form (ORF)'!G1440),COUNTIF('OMS Drop Downs'!$B$2:$B$4,'OMS Response Form (ORF)'!H1440),COUNTIF('OMS Drop Downs'!$A$2:$A$5,'OMS Response Form (ORF)'!I1440),COUNTIF('OMS Drop Downs'!$E$2:$E$7,'OMS Response Form (ORF)'!J1440),COUNTIF('OMS Drop Downs'!$B$2:$B$4,'OMS Response Form (ORF)'!K1440),COUNTIF('OMS Drop Downs'!$B$2:$B$4,'OMS Response Form (ORF)'!L1440),COUNTIF('OMS Drop Downs'!$B$2:$B$4,'OMS Response Form (ORF)'!M1440),COUNTIF('OMS Drop Downs'!$B$2:$B$4,'OMS Response Form (ORF)'!N1440), COUNTIF('OMS Drop Downs'!$B$2:$B$4,'OMS Response Form (ORF)'!O1440),COUNTIF('OMS Drop Downs'!$B$2:$B$4,'OMS Response Form (ORF)'!P1440),COUNTIF('OMS Drop Downs'!$B$2:$B$4,'OMS Response Form (ORF)'!Q1440)),"Complete","Incomplete"))</f>
        <v/>
      </c>
      <c r="S1440" s="25" t="str">
        <f>IF(R1440="Complete",IF(AND(NOT(ISNA(VLOOKUP(CONCATENATE(E1440,F1440,G1440,H1440,I1440,J1440),'OMS Drop Downs'!G:G,1,FALSE))),IF(AND(F1440&lt;&gt;"C3",J1440&lt;&gt;"O5"),IF(SUM(COUNTIF(K1440:Q1440,"Y"),COUNTIF(K1440:Q1440,"N"))=0,"V","I"),IF(COUNTIF(K1440:Q1440,"Y"),"V","I"))="V"),"Valid","Invalid")," ")</f>
        <v xml:space="preserve"> </v>
      </c>
      <c r="T1440"/>
    </row>
    <row r="1441" spans="1:20" x14ac:dyDescent="0.25">
      <c r="A1441" s="113"/>
      <c r="B1441" s="114"/>
      <c r="C1441" s="115"/>
      <c r="D1441" s="117"/>
      <c r="E1441" s="55"/>
      <c r="F1441" s="31"/>
      <c r="G1441" s="31"/>
      <c r="H1441" s="31"/>
      <c r="I1441" s="31"/>
      <c r="J1441" s="31"/>
      <c r="K1441" s="31"/>
      <c r="L1441" s="31"/>
      <c r="M1441" s="31"/>
      <c r="N1441" s="31"/>
      <c r="O1441" s="31"/>
      <c r="P1441" s="31"/>
      <c r="Q1441" s="31"/>
      <c r="R1441" s="24" t="str">
        <f>IF(COUNTA(A1441:Q1441)=0,"",IF(AND(COUNTA(A1441)&gt;0, COUNTA(B1441)&gt;0, COUNTA(C1441)&gt;0, COUNTA(D1441)&gt;0, COUNTIF('OMS Drop Downs'!$C$2:$C$3,'OMS Response Form (ORF)'!E1441),COUNTIF('OMS Drop Downs'!$D$2:$D$5,'OMS Response Form (ORF)'!F1441),COUNTIF('OMS Drop Downs'!$A$2:$A$5,'OMS Response Form (ORF)'!G1441),COUNTIF('OMS Drop Downs'!$B$2:$B$4,'OMS Response Form (ORF)'!H1441),COUNTIF('OMS Drop Downs'!$A$2:$A$5,'OMS Response Form (ORF)'!I1441),COUNTIF('OMS Drop Downs'!$E$2:$E$7,'OMS Response Form (ORF)'!J1441),COUNTIF('OMS Drop Downs'!$B$2:$B$4,'OMS Response Form (ORF)'!K1441),COUNTIF('OMS Drop Downs'!$B$2:$B$4,'OMS Response Form (ORF)'!L1441),COUNTIF('OMS Drop Downs'!$B$2:$B$4,'OMS Response Form (ORF)'!M1441),COUNTIF('OMS Drop Downs'!$B$2:$B$4,'OMS Response Form (ORF)'!N1441), COUNTIF('OMS Drop Downs'!$B$2:$B$4,'OMS Response Form (ORF)'!O1441),COUNTIF('OMS Drop Downs'!$B$2:$B$4,'OMS Response Form (ORF)'!P1441),COUNTIF('OMS Drop Downs'!$B$2:$B$4,'OMS Response Form (ORF)'!Q1441)),"Complete","Incomplete"))</f>
        <v/>
      </c>
      <c r="S1441" s="25" t="str">
        <f>IF(R1441="Complete",IF(AND(NOT(ISNA(VLOOKUP(CONCATENATE(E1441,F1441,G1441,H1441,I1441,J1441),'OMS Drop Downs'!G:G,1,FALSE))),IF(AND(F1441&lt;&gt;"C3",J1441&lt;&gt;"O5"),IF(SUM(COUNTIF(K1441:Q1441,"Y"),COUNTIF(K1441:Q1441,"N"))=0,"V","I"),IF(COUNTIF(K1441:Q1441,"Y"),"V","I"))="V"),"Valid","Invalid")," ")</f>
        <v xml:space="preserve"> </v>
      </c>
      <c r="T1441"/>
    </row>
    <row r="1442" spans="1:20" x14ac:dyDescent="0.25">
      <c r="A1442" s="113"/>
      <c r="B1442" s="114"/>
      <c r="C1442" s="115"/>
      <c r="D1442" s="117"/>
      <c r="E1442" s="55"/>
      <c r="F1442" s="31"/>
      <c r="G1442" s="31"/>
      <c r="H1442" s="31"/>
      <c r="I1442" s="31"/>
      <c r="J1442" s="31"/>
      <c r="K1442" s="31"/>
      <c r="L1442" s="31"/>
      <c r="M1442" s="31"/>
      <c r="N1442" s="31"/>
      <c r="O1442" s="31"/>
      <c r="P1442" s="31"/>
      <c r="Q1442" s="31"/>
      <c r="R1442" s="24" t="str">
        <f>IF(COUNTA(A1442:Q1442)=0,"",IF(AND(COUNTA(A1442)&gt;0, COUNTA(B1442)&gt;0, COUNTA(C1442)&gt;0, COUNTA(D1442)&gt;0, COUNTIF('OMS Drop Downs'!$C$2:$C$3,'OMS Response Form (ORF)'!E1442),COUNTIF('OMS Drop Downs'!$D$2:$D$5,'OMS Response Form (ORF)'!F1442),COUNTIF('OMS Drop Downs'!$A$2:$A$5,'OMS Response Form (ORF)'!G1442),COUNTIF('OMS Drop Downs'!$B$2:$B$4,'OMS Response Form (ORF)'!H1442),COUNTIF('OMS Drop Downs'!$A$2:$A$5,'OMS Response Form (ORF)'!I1442),COUNTIF('OMS Drop Downs'!$E$2:$E$7,'OMS Response Form (ORF)'!J1442),COUNTIF('OMS Drop Downs'!$B$2:$B$4,'OMS Response Form (ORF)'!K1442),COUNTIF('OMS Drop Downs'!$B$2:$B$4,'OMS Response Form (ORF)'!L1442),COUNTIF('OMS Drop Downs'!$B$2:$B$4,'OMS Response Form (ORF)'!M1442),COUNTIF('OMS Drop Downs'!$B$2:$B$4,'OMS Response Form (ORF)'!N1442), COUNTIF('OMS Drop Downs'!$B$2:$B$4,'OMS Response Form (ORF)'!O1442),COUNTIF('OMS Drop Downs'!$B$2:$B$4,'OMS Response Form (ORF)'!P1442),COUNTIF('OMS Drop Downs'!$B$2:$B$4,'OMS Response Form (ORF)'!Q1442)),"Complete","Incomplete"))</f>
        <v/>
      </c>
      <c r="S1442" s="25" t="str">
        <f>IF(R1442="Complete",IF(AND(NOT(ISNA(VLOOKUP(CONCATENATE(E1442,F1442,G1442,H1442,I1442,J1442),'OMS Drop Downs'!G:G,1,FALSE))),IF(AND(F1442&lt;&gt;"C3",J1442&lt;&gt;"O5"),IF(SUM(COUNTIF(K1442:Q1442,"Y"),COUNTIF(K1442:Q1442,"N"))=0,"V","I"),IF(COUNTIF(K1442:Q1442,"Y"),"V","I"))="V"),"Valid","Invalid")," ")</f>
        <v xml:space="preserve"> </v>
      </c>
      <c r="T1442"/>
    </row>
    <row r="1443" spans="1:20" x14ac:dyDescent="0.25">
      <c r="A1443" s="113"/>
      <c r="B1443" s="114"/>
      <c r="C1443" s="115"/>
      <c r="D1443" s="117"/>
      <c r="E1443" s="55"/>
      <c r="F1443" s="31"/>
      <c r="G1443" s="31"/>
      <c r="H1443" s="31"/>
      <c r="I1443" s="31"/>
      <c r="J1443" s="31"/>
      <c r="K1443" s="31"/>
      <c r="L1443" s="31"/>
      <c r="M1443" s="31"/>
      <c r="N1443" s="31"/>
      <c r="O1443" s="31"/>
      <c r="P1443" s="31"/>
      <c r="Q1443" s="31"/>
      <c r="R1443" s="24" t="str">
        <f>IF(COUNTA(A1443:Q1443)=0,"",IF(AND(COUNTA(A1443)&gt;0, COUNTA(B1443)&gt;0, COUNTA(C1443)&gt;0, COUNTA(D1443)&gt;0, COUNTIF('OMS Drop Downs'!$C$2:$C$3,'OMS Response Form (ORF)'!E1443),COUNTIF('OMS Drop Downs'!$D$2:$D$5,'OMS Response Form (ORF)'!F1443),COUNTIF('OMS Drop Downs'!$A$2:$A$5,'OMS Response Form (ORF)'!G1443),COUNTIF('OMS Drop Downs'!$B$2:$B$4,'OMS Response Form (ORF)'!H1443),COUNTIF('OMS Drop Downs'!$A$2:$A$5,'OMS Response Form (ORF)'!I1443),COUNTIF('OMS Drop Downs'!$E$2:$E$7,'OMS Response Form (ORF)'!J1443),COUNTIF('OMS Drop Downs'!$B$2:$B$4,'OMS Response Form (ORF)'!K1443),COUNTIF('OMS Drop Downs'!$B$2:$B$4,'OMS Response Form (ORF)'!L1443),COUNTIF('OMS Drop Downs'!$B$2:$B$4,'OMS Response Form (ORF)'!M1443),COUNTIF('OMS Drop Downs'!$B$2:$B$4,'OMS Response Form (ORF)'!N1443), COUNTIF('OMS Drop Downs'!$B$2:$B$4,'OMS Response Form (ORF)'!O1443),COUNTIF('OMS Drop Downs'!$B$2:$B$4,'OMS Response Form (ORF)'!P1443),COUNTIF('OMS Drop Downs'!$B$2:$B$4,'OMS Response Form (ORF)'!Q1443)),"Complete","Incomplete"))</f>
        <v/>
      </c>
      <c r="S1443" s="25" t="str">
        <f>IF(R1443="Complete",IF(AND(NOT(ISNA(VLOOKUP(CONCATENATE(E1443,F1443,G1443,H1443,I1443,J1443),'OMS Drop Downs'!G:G,1,FALSE))),IF(AND(F1443&lt;&gt;"C3",J1443&lt;&gt;"O5"),IF(SUM(COUNTIF(K1443:Q1443,"Y"),COUNTIF(K1443:Q1443,"N"))=0,"V","I"),IF(COUNTIF(K1443:Q1443,"Y"),"V","I"))="V"),"Valid","Invalid")," ")</f>
        <v xml:space="preserve"> </v>
      </c>
      <c r="T1443"/>
    </row>
    <row r="1444" spans="1:20" x14ac:dyDescent="0.25">
      <c r="A1444" s="113"/>
      <c r="B1444" s="114"/>
      <c r="C1444" s="115"/>
      <c r="D1444" s="117"/>
      <c r="E1444" s="55"/>
      <c r="F1444" s="31"/>
      <c r="G1444" s="31"/>
      <c r="H1444" s="31"/>
      <c r="I1444" s="31"/>
      <c r="J1444" s="31"/>
      <c r="K1444" s="31"/>
      <c r="L1444" s="31"/>
      <c r="M1444" s="31"/>
      <c r="N1444" s="31"/>
      <c r="O1444" s="31"/>
      <c r="P1444" s="31"/>
      <c r="Q1444" s="31"/>
      <c r="R1444" s="24" t="str">
        <f>IF(COUNTA(A1444:Q1444)=0,"",IF(AND(COUNTA(A1444)&gt;0, COUNTA(B1444)&gt;0, COUNTA(C1444)&gt;0, COUNTA(D1444)&gt;0, COUNTIF('OMS Drop Downs'!$C$2:$C$3,'OMS Response Form (ORF)'!E1444),COUNTIF('OMS Drop Downs'!$D$2:$D$5,'OMS Response Form (ORF)'!F1444),COUNTIF('OMS Drop Downs'!$A$2:$A$5,'OMS Response Form (ORF)'!G1444),COUNTIF('OMS Drop Downs'!$B$2:$B$4,'OMS Response Form (ORF)'!H1444),COUNTIF('OMS Drop Downs'!$A$2:$A$5,'OMS Response Form (ORF)'!I1444),COUNTIF('OMS Drop Downs'!$E$2:$E$7,'OMS Response Form (ORF)'!J1444),COUNTIF('OMS Drop Downs'!$B$2:$B$4,'OMS Response Form (ORF)'!K1444),COUNTIF('OMS Drop Downs'!$B$2:$B$4,'OMS Response Form (ORF)'!L1444),COUNTIF('OMS Drop Downs'!$B$2:$B$4,'OMS Response Form (ORF)'!M1444),COUNTIF('OMS Drop Downs'!$B$2:$B$4,'OMS Response Form (ORF)'!N1444), COUNTIF('OMS Drop Downs'!$B$2:$B$4,'OMS Response Form (ORF)'!O1444),COUNTIF('OMS Drop Downs'!$B$2:$B$4,'OMS Response Form (ORF)'!P1444),COUNTIF('OMS Drop Downs'!$B$2:$B$4,'OMS Response Form (ORF)'!Q1444)),"Complete","Incomplete"))</f>
        <v/>
      </c>
      <c r="S1444" s="25" t="str">
        <f>IF(R1444="Complete",IF(AND(NOT(ISNA(VLOOKUP(CONCATENATE(E1444,F1444,G1444,H1444,I1444,J1444),'OMS Drop Downs'!G:G,1,FALSE))),IF(AND(F1444&lt;&gt;"C3",J1444&lt;&gt;"O5"),IF(SUM(COUNTIF(K1444:Q1444,"Y"),COUNTIF(K1444:Q1444,"N"))=0,"V","I"),IF(COUNTIF(K1444:Q1444,"Y"),"V","I"))="V"),"Valid","Invalid")," ")</f>
        <v xml:space="preserve"> </v>
      </c>
      <c r="T1444"/>
    </row>
    <row r="1445" spans="1:20" x14ac:dyDescent="0.25">
      <c r="A1445" s="113"/>
      <c r="B1445" s="114"/>
      <c r="C1445" s="115"/>
      <c r="D1445" s="117"/>
      <c r="E1445" s="55"/>
      <c r="F1445" s="31"/>
      <c r="G1445" s="31"/>
      <c r="H1445" s="31"/>
      <c r="I1445" s="31"/>
      <c r="J1445" s="31"/>
      <c r="K1445" s="31"/>
      <c r="L1445" s="31"/>
      <c r="M1445" s="31"/>
      <c r="N1445" s="31"/>
      <c r="O1445" s="31"/>
      <c r="P1445" s="31"/>
      <c r="Q1445" s="31"/>
      <c r="R1445" s="24" t="str">
        <f>IF(COUNTA(A1445:Q1445)=0,"",IF(AND(COUNTA(A1445)&gt;0, COUNTA(B1445)&gt;0, COUNTA(C1445)&gt;0, COUNTA(D1445)&gt;0, COUNTIF('OMS Drop Downs'!$C$2:$C$3,'OMS Response Form (ORF)'!E1445),COUNTIF('OMS Drop Downs'!$D$2:$D$5,'OMS Response Form (ORF)'!F1445),COUNTIF('OMS Drop Downs'!$A$2:$A$5,'OMS Response Form (ORF)'!G1445),COUNTIF('OMS Drop Downs'!$B$2:$B$4,'OMS Response Form (ORF)'!H1445),COUNTIF('OMS Drop Downs'!$A$2:$A$5,'OMS Response Form (ORF)'!I1445),COUNTIF('OMS Drop Downs'!$E$2:$E$7,'OMS Response Form (ORF)'!J1445),COUNTIF('OMS Drop Downs'!$B$2:$B$4,'OMS Response Form (ORF)'!K1445),COUNTIF('OMS Drop Downs'!$B$2:$B$4,'OMS Response Form (ORF)'!L1445),COUNTIF('OMS Drop Downs'!$B$2:$B$4,'OMS Response Form (ORF)'!M1445),COUNTIF('OMS Drop Downs'!$B$2:$B$4,'OMS Response Form (ORF)'!N1445), COUNTIF('OMS Drop Downs'!$B$2:$B$4,'OMS Response Form (ORF)'!O1445),COUNTIF('OMS Drop Downs'!$B$2:$B$4,'OMS Response Form (ORF)'!P1445),COUNTIF('OMS Drop Downs'!$B$2:$B$4,'OMS Response Form (ORF)'!Q1445)),"Complete","Incomplete"))</f>
        <v/>
      </c>
      <c r="S1445" s="25" t="str">
        <f>IF(R1445="Complete",IF(AND(NOT(ISNA(VLOOKUP(CONCATENATE(E1445,F1445,G1445,H1445,I1445,J1445),'OMS Drop Downs'!G:G,1,FALSE))),IF(AND(F1445&lt;&gt;"C3",J1445&lt;&gt;"O5"),IF(SUM(COUNTIF(K1445:Q1445,"Y"),COUNTIF(K1445:Q1445,"N"))=0,"V","I"),IF(COUNTIF(K1445:Q1445,"Y"),"V","I"))="V"),"Valid","Invalid")," ")</f>
        <v xml:space="preserve"> </v>
      </c>
      <c r="T1445"/>
    </row>
    <row r="1446" spans="1:20" x14ac:dyDescent="0.25">
      <c r="A1446" s="113"/>
      <c r="B1446" s="114"/>
      <c r="C1446" s="115"/>
      <c r="D1446" s="117"/>
      <c r="E1446" s="55"/>
      <c r="F1446" s="31"/>
      <c r="G1446" s="31"/>
      <c r="H1446" s="31"/>
      <c r="I1446" s="31"/>
      <c r="J1446" s="31"/>
      <c r="K1446" s="31"/>
      <c r="L1446" s="31"/>
      <c r="M1446" s="31"/>
      <c r="N1446" s="31"/>
      <c r="O1446" s="31"/>
      <c r="P1446" s="31"/>
      <c r="Q1446" s="31"/>
      <c r="R1446" s="24" t="str">
        <f>IF(COUNTA(A1446:Q1446)=0,"",IF(AND(COUNTA(A1446)&gt;0, COUNTA(B1446)&gt;0, COUNTA(C1446)&gt;0, COUNTA(D1446)&gt;0, COUNTIF('OMS Drop Downs'!$C$2:$C$3,'OMS Response Form (ORF)'!E1446),COUNTIF('OMS Drop Downs'!$D$2:$D$5,'OMS Response Form (ORF)'!F1446),COUNTIF('OMS Drop Downs'!$A$2:$A$5,'OMS Response Form (ORF)'!G1446),COUNTIF('OMS Drop Downs'!$B$2:$B$4,'OMS Response Form (ORF)'!H1446),COUNTIF('OMS Drop Downs'!$A$2:$A$5,'OMS Response Form (ORF)'!I1446),COUNTIF('OMS Drop Downs'!$E$2:$E$7,'OMS Response Form (ORF)'!J1446),COUNTIF('OMS Drop Downs'!$B$2:$B$4,'OMS Response Form (ORF)'!K1446),COUNTIF('OMS Drop Downs'!$B$2:$B$4,'OMS Response Form (ORF)'!L1446),COUNTIF('OMS Drop Downs'!$B$2:$B$4,'OMS Response Form (ORF)'!M1446),COUNTIF('OMS Drop Downs'!$B$2:$B$4,'OMS Response Form (ORF)'!N1446), COUNTIF('OMS Drop Downs'!$B$2:$B$4,'OMS Response Form (ORF)'!O1446),COUNTIF('OMS Drop Downs'!$B$2:$B$4,'OMS Response Form (ORF)'!P1446),COUNTIF('OMS Drop Downs'!$B$2:$B$4,'OMS Response Form (ORF)'!Q1446)),"Complete","Incomplete"))</f>
        <v/>
      </c>
      <c r="S1446" s="25" t="str">
        <f>IF(R1446="Complete",IF(AND(NOT(ISNA(VLOOKUP(CONCATENATE(E1446,F1446,G1446,H1446,I1446,J1446),'OMS Drop Downs'!G:G,1,FALSE))),IF(AND(F1446&lt;&gt;"C3",J1446&lt;&gt;"O5"),IF(SUM(COUNTIF(K1446:Q1446,"Y"),COUNTIF(K1446:Q1446,"N"))=0,"V","I"),IF(COUNTIF(K1446:Q1446,"Y"),"V","I"))="V"),"Valid","Invalid")," ")</f>
        <v xml:space="preserve"> </v>
      </c>
      <c r="T1446"/>
    </row>
    <row r="1447" spans="1:20" x14ac:dyDescent="0.25">
      <c r="A1447" s="113"/>
      <c r="B1447" s="114"/>
      <c r="C1447" s="115"/>
      <c r="D1447" s="117"/>
      <c r="E1447" s="55"/>
      <c r="F1447" s="31"/>
      <c r="G1447" s="31"/>
      <c r="H1447" s="31"/>
      <c r="I1447" s="31"/>
      <c r="J1447" s="31"/>
      <c r="K1447" s="31"/>
      <c r="L1447" s="31"/>
      <c r="M1447" s="31"/>
      <c r="N1447" s="31"/>
      <c r="O1447" s="31"/>
      <c r="P1447" s="31"/>
      <c r="Q1447" s="31"/>
      <c r="R1447" s="24" t="str">
        <f>IF(COUNTA(A1447:Q1447)=0,"",IF(AND(COUNTA(A1447)&gt;0, COUNTA(B1447)&gt;0, COUNTA(C1447)&gt;0, COUNTA(D1447)&gt;0, COUNTIF('OMS Drop Downs'!$C$2:$C$3,'OMS Response Form (ORF)'!E1447),COUNTIF('OMS Drop Downs'!$D$2:$D$5,'OMS Response Form (ORF)'!F1447),COUNTIF('OMS Drop Downs'!$A$2:$A$5,'OMS Response Form (ORF)'!G1447),COUNTIF('OMS Drop Downs'!$B$2:$B$4,'OMS Response Form (ORF)'!H1447),COUNTIF('OMS Drop Downs'!$A$2:$A$5,'OMS Response Form (ORF)'!I1447),COUNTIF('OMS Drop Downs'!$E$2:$E$7,'OMS Response Form (ORF)'!J1447),COUNTIF('OMS Drop Downs'!$B$2:$B$4,'OMS Response Form (ORF)'!K1447),COUNTIF('OMS Drop Downs'!$B$2:$B$4,'OMS Response Form (ORF)'!L1447),COUNTIF('OMS Drop Downs'!$B$2:$B$4,'OMS Response Form (ORF)'!M1447),COUNTIF('OMS Drop Downs'!$B$2:$B$4,'OMS Response Form (ORF)'!N1447), COUNTIF('OMS Drop Downs'!$B$2:$B$4,'OMS Response Form (ORF)'!O1447),COUNTIF('OMS Drop Downs'!$B$2:$B$4,'OMS Response Form (ORF)'!P1447),COUNTIF('OMS Drop Downs'!$B$2:$B$4,'OMS Response Form (ORF)'!Q1447)),"Complete","Incomplete"))</f>
        <v/>
      </c>
      <c r="S1447" s="25" t="str">
        <f>IF(R1447="Complete",IF(AND(NOT(ISNA(VLOOKUP(CONCATENATE(E1447,F1447,G1447,H1447,I1447,J1447),'OMS Drop Downs'!G:G,1,FALSE))),IF(AND(F1447&lt;&gt;"C3",J1447&lt;&gt;"O5"),IF(SUM(COUNTIF(K1447:Q1447,"Y"),COUNTIF(K1447:Q1447,"N"))=0,"V","I"),IF(COUNTIF(K1447:Q1447,"Y"),"V","I"))="V"),"Valid","Invalid")," ")</f>
        <v xml:space="preserve"> </v>
      </c>
      <c r="T1447"/>
    </row>
    <row r="1448" spans="1:20" x14ac:dyDescent="0.25">
      <c r="A1448" s="113"/>
      <c r="B1448" s="114"/>
      <c r="C1448" s="115"/>
      <c r="D1448" s="117"/>
      <c r="E1448" s="55"/>
      <c r="F1448" s="31"/>
      <c r="G1448" s="31"/>
      <c r="H1448" s="31"/>
      <c r="I1448" s="31"/>
      <c r="J1448" s="31"/>
      <c r="K1448" s="31"/>
      <c r="L1448" s="31"/>
      <c r="M1448" s="31"/>
      <c r="N1448" s="31"/>
      <c r="O1448" s="31"/>
      <c r="P1448" s="31"/>
      <c r="Q1448" s="31"/>
      <c r="R1448" s="24" t="str">
        <f>IF(COUNTA(A1448:Q1448)=0,"",IF(AND(COUNTA(A1448)&gt;0, COUNTA(B1448)&gt;0, COUNTA(C1448)&gt;0, COUNTA(D1448)&gt;0, COUNTIF('OMS Drop Downs'!$C$2:$C$3,'OMS Response Form (ORF)'!E1448),COUNTIF('OMS Drop Downs'!$D$2:$D$5,'OMS Response Form (ORF)'!F1448),COUNTIF('OMS Drop Downs'!$A$2:$A$5,'OMS Response Form (ORF)'!G1448),COUNTIF('OMS Drop Downs'!$B$2:$B$4,'OMS Response Form (ORF)'!H1448),COUNTIF('OMS Drop Downs'!$A$2:$A$5,'OMS Response Form (ORF)'!I1448),COUNTIF('OMS Drop Downs'!$E$2:$E$7,'OMS Response Form (ORF)'!J1448),COUNTIF('OMS Drop Downs'!$B$2:$B$4,'OMS Response Form (ORF)'!K1448),COUNTIF('OMS Drop Downs'!$B$2:$B$4,'OMS Response Form (ORF)'!L1448),COUNTIF('OMS Drop Downs'!$B$2:$B$4,'OMS Response Form (ORF)'!M1448),COUNTIF('OMS Drop Downs'!$B$2:$B$4,'OMS Response Form (ORF)'!N1448), COUNTIF('OMS Drop Downs'!$B$2:$B$4,'OMS Response Form (ORF)'!O1448),COUNTIF('OMS Drop Downs'!$B$2:$B$4,'OMS Response Form (ORF)'!P1448),COUNTIF('OMS Drop Downs'!$B$2:$B$4,'OMS Response Form (ORF)'!Q1448)),"Complete","Incomplete"))</f>
        <v/>
      </c>
      <c r="S1448" s="25" t="str">
        <f>IF(R1448="Complete",IF(AND(NOT(ISNA(VLOOKUP(CONCATENATE(E1448,F1448,G1448,H1448,I1448,J1448),'OMS Drop Downs'!G:G,1,FALSE))),IF(AND(F1448&lt;&gt;"C3",J1448&lt;&gt;"O5"),IF(SUM(COUNTIF(K1448:Q1448,"Y"),COUNTIF(K1448:Q1448,"N"))=0,"V","I"),IF(COUNTIF(K1448:Q1448,"Y"),"V","I"))="V"),"Valid","Invalid")," ")</f>
        <v xml:space="preserve"> </v>
      </c>
      <c r="T1448"/>
    </row>
    <row r="1449" spans="1:20" x14ac:dyDescent="0.25">
      <c r="A1449" s="113"/>
      <c r="B1449" s="114"/>
      <c r="C1449" s="115"/>
      <c r="D1449" s="117"/>
      <c r="E1449" s="55"/>
      <c r="F1449" s="31"/>
      <c r="G1449" s="31"/>
      <c r="H1449" s="31"/>
      <c r="I1449" s="31"/>
      <c r="J1449" s="31"/>
      <c r="K1449" s="31"/>
      <c r="L1449" s="31"/>
      <c r="M1449" s="31"/>
      <c r="N1449" s="31"/>
      <c r="O1449" s="31"/>
      <c r="P1449" s="31"/>
      <c r="Q1449" s="31"/>
      <c r="R1449" s="24" t="str">
        <f>IF(COUNTA(A1449:Q1449)=0,"",IF(AND(COUNTA(A1449)&gt;0, COUNTA(B1449)&gt;0, COUNTA(C1449)&gt;0, COUNTA(D1449)&gt;0, COUNTIF('OMS Drop Downs'!$C$2:$C$3,'OMS Response Form (ORF)'!E1449),COUNTIF('OMS Drop Downs'!$D$2:$D$5,'OMS Response Form (ORF)'!F1449),COUNTIF('OMS Drop Downs'!$A$2:$A$5,'OMS Response Form (ORF)'!G1449),COUNTIF('OMS Drop Downs'!$B$2:$B$4,'OMS Response Form (ORF)'!H1449),COUNTIF('OMS Drop Downs'!$A$2:$A$5,'OMS Response Form (ORF)'!I1449),COUNTIF('OMS Drop Downs'!$E$2:$E$7,'OMS Response Form (ORF)'!J1449),COUNTIF('OMS Drop Downs'!$B$2:$B$4,'OMS Response Form (ORF)'!K1449),COUNTIF('OMS Drop Downs'!$B$2:$B$4,'OMS Response Form (ORF)'!L1449),COUNTIF('OMS Drop Downs'!$B$2:$B$4,'OMS Response Form (ORF)'!M1449),COUNTIF('OMS Drop Downs'!$B$2:$B$4,'OMS Response Form (ORF)'!N1449), COUNTIF('OMS Drop Downs'!$B$2:$B$4,'OMS Response Form (ORF)'!O1449),COUNTIF('OMS Drop Downs'!$B$2:$B$4,'OMS Response Form (ORF)'!P1449),COUNTIF('OMS Drop Downs'!$B$2:$B$4,'OMS Response Form (ORF)'!Q1449)),"Complete","Incomplete"))</f>
        <v/>
      </c>
      <c r="S1449" s="25" t="str">
        <f>IF(R1449="Complete",IF(AND(NOT(ISNA(VLOOKUP(CONCATENATE(E1449,F1449,G1449,H1449,I1449,J1449),'OMS Drop Downs'!G:G,1,FALSE))),IF(AND(F1449&lt;&gt;"C3",J1449&lt;&gt;"O5"),IF(SUM(COUNTIF(K1449:Q1449,"Y"),COUNTIF(K1449:Q1449,"N"))=0,"V","I"),IF(COUNTIF(K1449:Q1449,"Y"),"V","I"))="V"),"Valid","Invalid")," ")</f>
        <v xml:space="preserve"> </v>
      </c>
      <c r="T1449"/>
    </row>
    <row r="1450" spans="1:20" x14ac:dyDescent="0.25">
      <c r="A1450" s="113"/>
      <c r="B1450" s="114"/>
      <c r="C1450" s="115"/>
      <c r="D1450" s="117"/>
      <c r="E1450" s="55"/>
      <c r="F1450" s="31"/>
      <c r="G1450" s="31"/>
      <c r="H1450" s="31"/>
      <c r="I1450" s="31"/>
      <c r="J1450" s="31"/>
      <c r="K1450" s="31"/>
      <c r="L1450" s="31"/>
      <c r="M1450" s="31"/>
      <c r="N1450" s="31"/>
      <c r="O1450" s="31"/>
      <c r="P1450" s="31"/>
      <c r="Q1450" s="31"/>
      <c r="R1450" s="24" t="str">
        <f>IF(COUNTA(A1450:Q1450)=0,"",IF(AND(COUNTA(A1450)&gt;0, COUNTA(B1450)&gt;0, COUNTA(C1450)&gt;0, COUNTA(D1450)&gt;0, COUNTIF('OMS Drop Downs'!$C$2:$C$3,'OMS Response Form (ORF)'!E1450),COUNTIF('OMS Drop Downs'!$D$2:$D$5,'OMS Response Form (ORF)'!F1450),COUNTIF('OMS Drop Downs'!$A$2:$A$5,'OMS Response Form (ORF)'!G1450),COUNTIF('OMS Drop Downs'!$B$2:$B$4,'OMS Response Form (ORF)'!H1450),COUNTIF('OMS Drop Downs'!$A$2:$A$5,'OMS Response Form (ORF)'!I1450),COUNTIF('OMS Drop Downs'!$E$2:$E$7,'OMS Response Form (ORF)'!J1450),COUNTIF('OMS Drop Downs'!$B$2:$B$4,'OMS Response Form (ORF)'!K1450),COUNTIF('OMS Drop Downs'!$B$2:$B$4,'OMS Response Form (ORF)'!L1450),COUNTIF('OMS Drop Downs'!$B$2:$B$4,'OMS Response Form (ORF)'!M1450),COUNTIF('OMS Drop Downs'!$B$2:$B$4,'OMS Response Form (ORF)'!N1450), COUNTIF('OMS Drop Downs'!$B$2:$B$4,'OMS Response Form (ORF)'!O1450),COUNTIF('OMS Drop Downs'!$B$2:$B$4,'OMS Response Form (ORF)'!P1450),COUNTIF('OMS Drop Downs'!$B$2:$B$4,'OMS Response Form (ORF)'!Q1450)),"Complete","Incomplete"))</f>
        <v/>
      </c>
      <c r="S1450" s="25" t="str">
        <f>IF(R1450="Complete",IF(AND(NOT(ISNA(VLOOKUP(CONCATENATE(E1450,F1450,G1450,H1450,I1450,J1450),'OMS Drop Downs'!G:G,1,FALSE))),IF(AND(F1450&lt;&gt;"C3",J1450&lt;&gt;"O5"),IF(SUM(COUNTIF(K1450:Q1450,"Y"),COUNTIF(K1450:Q1450,"N"))=0,"V","I"),IF(COUNTIF(K1450:Q1450,"Y"),"V","I"))="V"),"Valid","Invalid")," ")</f>
        <v xml:space="preserve"> </v>
      </c>
      <c r="T1450"/>
    </row>
    <row r="1451" spans="1:20" x14ac:dyDescent="0.25">
      <c r="A1451" s="113"/>
      <c r="B1451" s="114"/>
      <c r="C1451" s="115"/>
      <c r="D1451" s="117"/>
      <c r="E1451" s="55"/>
      <c r="F1451" s="31"/>
      <c r="G1451" s="31"/>
      <c r="H1451" s="31"/>
      <c r="I1451" s="31"/>
      <c r="J1451" s="31"/>
      <c r="K1451" s="31"/>
      <c r="L1451" s="31"/>
      <c r="M1451" s="31"/>
      <c r="N1451" s="31"/>
      <c r="O1451" s="31"/>
      <c r="P1451" s="31"/>
      <c r="Q1451" s="31"/>
      <c r="R1451" s="24" t="str">
        <f>IF(COUNTA(A1451:Q1451)=0,"",IF(AND(COUNTA(A1451)&gt;0, COUNTA(B1451)&gt;0, COUNTA(C1451)&gt;0, COUNTA(D1451)&gt;0, COUNTIF('OMS Drop Downs'!$C$2:$C$3,'OMS Response Form (ORF)'!E1451),COUNTIF('OMS Drop Downs'!$D$2:$D$5,'OMS Response Form (ORF)'!F1451),COUNTIF('OMS Drop Downs'!$A$2:$A$5,'OMS Response Form (ORF)'!G1451),COUNTIF('OMS Drop Downs'!$B$2:$B$4,'OMS Response Form (ORF)'!H1451),COUNTIF('OMS Drop Downs'!$A$2:$A$5,'OMS Response Form (ORF)'!I1451),COUNTIF('OMS Drop Downs'!$E$2:$E$7,'OMS Response Form (ORF)'!J1451),COUNTIF('OMS Drop Downs'!$B$2:$B$4,'OMS Response Form (ORF)'!K1451),COUNTIF('OMS Drop Downs'!$B$2:$B$4,'OMS Response Form (ORF)'!L1451),COUNTIF('OMS Drop Downs'!$B$2:$B$4,'OMS Response Form (ORF)'!M1451),COUNTIF('OMS Drop Downs'!$B$2:$B$4,'OMS Response Form (ORF)'!N1451), COUNTIF('OMS Drop Downs'!$B$2:$B$4,'OMS Response Form (ORF)'!O1451),COUNTIF('OMS Drop Downs'!$B$2:$B$4,'OMS Response Form (ORF)'!P1451),COUNTIF('OMS Drop Downs'!$B$2:$B$4,'OMS Response Form (ORF)'!Q1451)),"Complete","Incomplete"))</f>
        <v/>
      </c>
      <c r="S1451" s="25" t="str">
        <f>IF(R1451="Complete",IF(AND(NOT(ISNA(VLOOKUP(CONCATENATE(E1451,F1451,G1451,H1451,I1451,J1451),'OMS Drop Downs'!G:G,1,FALSE))),IF(AND(F1451&lt;&gt;"C3",J1451&lt;&gt;"O5"),IF(SUM(COUNTIF(K1451:Q1451,"Y"),COUNTIF(K1451:Q1451,"N"))=0,"V","I"),IF(COUNTIF(K1451:Q1451,"Y"),"V","I"))="V"),"Valid","Invalid")," ")</f>
        <v xml:space="preserve"> </v>
      </c>
      <c r="T1451"/>
    </row>
    <row r="1452" spans="1:20" x14ac:dyDescent="0.25">
      <c r="A1452" s="113"/>
      <c r="B1452" s="114"/>
      <c r="C1452" s="115"/>
      <c r="D1452" s="117"/>
      <c r="E1452" s="55"/>
      <c r="F1452" s="31"/>
      <c r="G1452" s="31"/>
      <c r="H1452" s="31"/>
      <c r="I1452" s="31"/>
      <c r="J1452" s="31"/>
      <c r="K1452" s="31"/>
      <c r="L1452" s="31"/>
      <c r="M1452" s="31"/>
      <c r="N1452" s="31"/>
      <c r="O1452" s="31"/>
      <c r="P1452" s="31"/>
      <c r="Q1452" s="31"/>
      <c r="R1452" s="24" t="str">
        <f>IF(COUNTA(A1452:Q1452)=0,"",IF(AND(COUNTA(A1452)&gt;0, COUNTA(B1452)&gt;0, COUNTA(C1452)&gt;0, COUNTA(D1452)&gt;0, COUNTIF('OMS Drop Downs'!$C$2:$C$3,'OMS Response Form (ORF)'!E1452),COUNTIF('OMS Drop Downs'!$D$2:$D$5,'OMS Response Form (ORF)'!F1452),COUNTIF('OMS Drop Downs'!$A$2:$A$5,'OMS Response Form (ORF)'!G1452),COUNTIF('OMS Drop Downs'!$B$2:$B$4,'OMS Response Form (ORF)'!H1452),COUNTIF('OMS Drop Downs'!$A$2:$A$5,'OMS Response Form (ORF)'!I1452),COUNTIF('OMS Drop Downs'!$E$2:$E$7,'OMS Response Form (ORF)'!J1452),COUNTIF('OMS Drop Downs'!$B$2:$B$4,'OMS Response Form (ORF)'!K1452),COUNTIF('OMS Drop Downs'!$B$2:$B$4,'OMS Response Form (ORF)'!L1452),COUNTIF('OMS Drop Downs'!$B$2:$B$4,'OMS Response Form (ORF)'!M1452),COUNTIF('OMS Drop Downs'!$B$2:$B$4,'OMS Response Form (ORF)'!N1452), COUNTIF('OMS Drop Downs'!$B$2:$B$4,'OMS Response Form (ORF)'!O1452),COUNTIF('OMS Drop Downs'!$B$2:$B$4,'OMS Response Form (ORF)'!P1452),COUNTIF('OMS Drop Downs'!$B$2:$B$4,'OMS Response Form (ORF)'!Q1452)),"Complete","Incomplete"))</f>
        <v/>
      </c>
      <c r="S1452" s="25" t="str">
        <f>IF(R1452="Complete",IF(AND(NOT(ISNA(VLOOKUP(CONCATENATE(E1452,F1452,G1452,H1452,I1452,J1452),'OMS Drop Downs'!G:G,1,FALSE))),IF(AND(F1452&lt;&gt;"C3",J1452&lt;&gt;"O5"),IF(SUM(COUNTIF(K1452:Q1452,"Y"),COUNTIF(K1452:Q1452,"N"))=0,"V","I"),IF(COUNTIF(K1452:Q1452,"Y"),"V","I"))="V"),"Valid","Invalid")," ")</f>
        <v xml:space="preserve"> </v>
      </c>
      <c r="T1452"/>
    </row>
    <row r="1453" spans="1:20" x14ac:dyDescent="0.25">
      <c r="A1453" s="113"/>
      <c r="B1453" s="114"/>
      <c r="C1453" s="115"/>
      <c r="D1453" s="117"/>
      <c r="E1453" s="55"/>
      <c r="F1453" s="31"/>
      <c r="G1453" s="31"/>
      <c r="H1453" s="31"/>
      <c r="I1453" s="31"/>
      <c r="J1453" s="31"/>
      <c r="K1453" s="31"/>
      <c r="L1453" s="31"/>
      <c r="M1453" s="31"/>
      <c r="N1453" s="31"/>
      <c r="O1453" s="31"/>
      <c r="P1453" s="31"/>
      <c r="Q1453" s="31"/>
      <c r="R1453" s="24" t="str">
        <f>IF(COUNTA(A1453:Q1453)=0,"",IF(AND(COUNTA(A1453)&gt;0, COUNTA(B1453)&gt;0, COUNTA(C1453)&gt;0, COUNTA(D1453)&gt;0, COUNTIF('OMS Drop Downs'!$C$2:$C$3,'OMS Response Form (ORF)'!E1453),COUNTIF('OMS Drop Downs'!$D$2:$D$5,'OMS Response Form (ORF)'!F1453),COUNTIF('OMS Drop Downs'!$A$2:$A$5,'OMS Response Form (ORF)'!G1453),COUNTIF('OMS Drop Downs'!$B$2:$B$4,'OMS Response Form (ORF)'!H1453),COUNTIF('OMS Drop Downs'!$A$2:$A$5,'OMS Response Form (ORF)'!I1453),COUNTIF('OMS Drop Downs'!$E$2:$E$7,'OMS Response Form (ORF)'!J1453),COUNTIF('OMS Drop Downs'!$B$2:$B$4,'OMS Response Form (ORF)'!K1453),COUNTIF('OMS Drop Downs'!$B$2:$B$4,'OMS Response Form (ORF)'!L1453),COUNTIF('OMS Drop Downs'!$B$2:$B$4,'OMS Response Form (ORF)'!M1453),COUNTIF('OMS Drop Downs'!$B$2:$B$4,'OMS Response Form (ORF)'!N1453), COUNTIF('OMS Drop Downs'!$B$2:$B$4,'OMS Response Form (ORF)'!O1453),COUNTIF('OMS Drop Downs'!$B$2:$B$4,'OMS Response Form (ORF)'!P1453),COUNTIF('OMS Drop Downs'!$B$2:$B$4,'OMS Response Form (ORF)'!Q1453)),"Complete","Incomplete"))</f>
        <v/>
      </c>
      <c r="S1453" s="25" t="str">
        <f>IF(R1453="Complete",IF(AND(NOT(ISNA(VLOOKUP(CONCATENATE(E1453,F1453,G1453,H1453,I1453,J1453),'OMS Drop Downs'!G:G,1,FALSE))),IF(AND(F1453&lt;&gt;"C3",J1453&lt;&gt;"O5"),IF(SUM(COUNTIF(K1453:Q1453,"Y"),COUNTIF(K1453:Q1453,"N"))=0,"V","I"),IF(COUNTIF(K1453:Q1453,"Y"),"V","I"))="V"),"Valid","Invalid")," ")</f>
        <v xml:space="preserve"> </v>
      </c>
      <c r="T1453"/>
    </row>
    <row r="1454" spans="1:20" x14ac:dyDescent="0.25">
      <c r="A1454" s="113"/>
      <c r="B1454" s="114"/>
      <c r="C1454" s="115"/>
      <c r="D1454" s="117"/>
      <c r="E1454" s="55"/>
      <c r="F1454" s="31"/>
      <c r="G1454" s="31"/>
      <c r="H1454" s="31"/>
      <c r="I1454" s="31"/>
      <c r="J1454" s="31"/>
      <c r="K1454" s="31"/>
      <c r="L1454" s="31"/>
      <c r="M1454" s="31"/>
      <c r="N1454" s="31"/>
      <c r="O1454" s="31"/>
      <c r="P1454" s="31"/>
      <c r="Q1454" s="31"/>
      <c r="R1454" s="24" t="str">
        <f>IF(COUNTA(A1454:Q1454)=0,"",IF(AND(COUNTA(A1454)&gt;0, COUNTA(B1454)&gt;0, COUNTA(C1454)&gt;0, COUNTA(D1454)&gt;0, COUNTIF('OMS Drop Downs'!$C$2:$C$3,'OMS Response Form (ORF)'!E1454),COUNTIF('OMS Drop Downs'!$D$2:$D$5,'OMS Response Form (ORF)'!F1454),COUNTIF('OMS Drop Downs'!$A$2:$A$5,'OMS Response Form (ORF)'!G1454),COUNTIF('OMS Drop Downs'!$B$2:$B$4,'OMS Response Form (ORF)'!H1454),COUNTIF('OMS Drop Downs'!$A$2:$A$5,'OMS Response Form (ORF)'!I1454),COUNTIF('OMS Drop Downs'!$E$2:$E$7,'OMS Response Form (ORF)'!J1454),COUNTIF('OMS Drop Downs'!$B$2:$B$4,'OMS Response Form (ORF)'!K1454),COUNTIF('OMS Drop Downs'!$B$2:$B$4,'OMS Response Form (ORF)'!L1454),COUNTIF('OMS Drop Downs'!$B$2:$B$4,'OMS Response Form (ORF)'!M1454),COUNTIF('OMS Drop Downs'!$B$2:$B$4,'OMS Response Form (ORF)'!N1454), COUNTIF('OMS Drop Downs'!$B$2:$B$4,'OMS Response Form (ORF)'!O1454),COUNTIF('OMS Drop Downs'!$B$2:$B$4,'OMS Response Form (ORF)'!P1454),COUNTIF('OMS Drop Downs'!$B$2:$B$4,'OMS Response Form (ORF)'!Q1454)),"Complete","Incomplete"))</f>
        <v/>
      </c>
      <c r="S1454" s="25" t="str">
        <f>IF(R1454="Complete",IF(AND(NOT(ISNA(VLOOKUP(CONCATENATE(E1454,F1454,G1454,H1454,I1454,J1454),'OMS Drop Downs'!G:G,1,FALSE))),IF(AND(F1454&lt;&gt;"C3",J1454&lt;&gt;"O5"),IF(SUM(COUNTIF(K1454:Q1454,"Y"),COUNTIF(K1454:Q1454,"N"))=0,"V","I"),IF(COUNTIF(K1454:Q1454,"Y"),"V","I"))="V"),"Valid","Invalid")," ")</f>
        <v xml:space="preserve"> </v>
      </c>
      <c r="T1454"/>
    </row>
    <row r="1455" spans="1:20" x14ac:dyDescent="0.25">
      <c r="A1455" s="113"/>
      <c r="B1455" s="114"/>
      <c r="C1455" s="115"/>
      <c r="D1455" s="117"/>
      <c r="E1455" s="55"/>
      <c r="F1455" s="31"/>
      <c r="G1455" s="31"/>
      <c r="H1455" s="31"/>
      <c r="I1455" s="31"/>
      <c r="J1455" s="31"/>
      <c r="K1455" s="31"/>
      <c r="L1455" s="31"/>
      <c r="M1455" s="31"/>
      <c r="N1455" s="31"/>
      <c r="O1455" s="31"/>
      <c r="P1455" s="31"/>
      <c r="Q1455" s="31"/>
      <c r="R1455" s="24" t="str">
        <f>IF(COUNTA(A1455:Q1455)=0,"",IF(AND(COUNTA(A1455)&gt;0, COUNTA(B1455)&gt;0, COUNTA(C1455)&gt;0, COUNTA(D1455)&gt;0, COUNTIF('OMS Drop Downs'!$C$2:$C$3,'OMS Response Form (ORF)'!E1455),COUNTIF('OMS Drop Downs'!$D$2:$D$5,'OMS Response Form (ORF)'!F1455),COUNTIF('OMS Drop Downs'!$A$2:$A$5,'OMS Response Form (ORF)'!G1455),COUNTIF('OMS Drop Downs'!$B$2:$B$4,'OMS Response Form (ORF)'!H1455),COUNTIF('OMS Drop Downs'!$A$2:$A$5,'OMS Response Form (ORF)'!I1455),COUNTIF('OMS Drop Downs'!$E$2:$E$7,'OMS Response Form (ORF)'!J1455),COUNTIF('OMS Drop Downs'!$B$2:$B$4,'OMS Response Form (ORF)'!K1455),COUNTIF('OMS Drop Downs'!$B$2:$B$4,'OMS Response Form (ORF)'!L1455),COUNTIF('OMS Drop Downs'!$B$2:$B$4,'OMS Response Form (ORF)'!M1455),COUNTIF('OMS Drop Downs'!$B$2:$B$4,'OMS Response Form (ORF)'!N1455), COUNTIF('OMS Drop Downs'!$B$2:$B$4,'OMS Response Form (ORF)'!O1455),COUNTIF('OMS Drop Downs'!$B$2:$B$4,'OMS Response Form (ORF)'!P1455),COUNTIF('OMS Drop Downs'!$B$2:$B$4,'OMS Response Form (ORF)'!Q1455)),"Complete","Incomplete"))</f>
        <v/>
      </c>
      <c r="S1455" s="25" t="str">
        <f>IF(R1455="Complete",IF(AND(NOT(ISNA(VLOOKUP(CONCATENATE(E1455,F1455,G1455,H1455,I1455,J1455),'OMS Drop Downs'!G:G,1,FALSE))),IF(AND(F1455&lt;&gt;"C3",J1455&lt;&gt;"O5"),IF(SUM(COUNTIF(K1455:Q1455,"Y"),COUNTIF(K1455:Q1455,"N"))=0,"V","I"),IF(COUNTIF(K1455:Q1455,"Y"),"V","I"))="V"),"Valid","Invalid")," ")</f>
        <v xml:space="preserve"> </v>
      </c>
      <c r="T1455"/>
    </row>
    <row r="1456" spans="1:20" x14ac:dyDescent="0.25">
      <c r="A1456" s="113"/>
      <c r="B1456" s="114"/>
      <c r="C1456" s="115"/>
      <c r="D1456" s="117"/>
      <c r="E1456" s="55"/>
      <c r="F1456" s="31"/>
      <c r="G1456" s="31"/>
      <c r="H1456" s="31"/>
      <c r="I1456" s="31"/>
      <c r="J1456" s="31"/>
      <c r="K1456" s="31"/>
      <c r="L1456" s="31"/>
      <c r="M1456" s="31"/>
      <c r="N1456" s="31"/>
      <c r="O1456" s="31"/>
      <c r="P1456" s="31"/>
      <c r="Q1456" s="31"/>
      <c r="R1456" s="24" t="str">
        <f>IF(COUNTA(A1456:Q1456)=0,"",IF(AND(COUNTA(A1456)&gt;0, COUNTA(B1456)&gt;0, COUNTA(C1456)&gt;0, COUNTA(D1456)&gt;0, COUNTIF('OMS Drop Downs'!$C$2:$C$3,'OMS Response Form (ORF)'!E1456),COUNTIF('OMS Drop Downs'!$D$2:$D$5,'OMS Response Form (ORF)'!F1456),COUNTIF('OMS Drop Downs'!$A$2:$A$5,'OMS Response Form (ORF)'!G1456),COUNTIF('OMS Drop Downs'!$B$2:$B$4,'OMS Response Form (ORF)'!H1456),COUNTIF('OMS Drop Downs'!$A$2:$A$5,'OMS Response Form (ORF)'!I1456),COUNTIF('OMS Drop Downs'!$E$2:$E$7,'OMS Response Form (ORF)'!J1456),COUNTIF('OMS Drop Downs'!$B$2:$B$4,'OMS Response Form (ORF)'!K1456),COUNTIF('OMS Drop Downs'!$B$2:$B$4,'OMS Response Form (ORF)'!L1456),COUNTIF('OMS Drop Downs'!$B$2:$B$4,'OMS Response Form (ORF)'!M1456),COUNTIF('OMS Drop Downs'!$B$2:$B$4,'OMS Response Form (ORF)'!N1456), COUNTIF('OMS Drop Downs'!$B$2:$B$4,'OMS Response Form (ORF)'!O1456),COUNTIF('OMS Drop Downs'!$B$2:$B$4,'OMS Response Form (ORF)'!P1456),COUNTIF('OMS Drop Downs'!$B$2:$B$4,'OMS Response Form (ORF)'!Q1456)),"Complete","Incomplete"))</f>
        <v/>
      </c>
      <c r="S1456" s="25" t="str">
        <f>IF(R1456="Complete",IF(AND(NOT(ISNA(VLOOKUP(CONCATENATE(E1456,F1456,G1456,H1456,I1456,J1456),'OMS Drop Downs'!G:G,1,FALSE))),IF(AND(F1456&lt;&gt;"C3",J1456&lt;&gt;"O5"),IF(SUM(COUNTIF(K1456:Q1456,"Y"),COUNTIF(K1456:Q1456,"N"))=0,"V","I"),IF(COUNTIF(K1456:Q1456,"Y"),"V","I"))="V"),"Valid","Invalid")," ")</f>
        <v xml:space="preserve"> </v>
      </c>
      <c r="T1456"/>
    </row>
    <row r="1457" spans="1:20" x14ac:dyDescent="0.25">
      <c r="A1457" s="113"/>
      <c r="B1457" s="114"/>
      <c r="C1457" s="115"/>
      <c r="D1457" s="117"/>
      <c r="E1457" s="55"/>
      <c r="F1457" s="31"/>
      <c r="G1457" s="31"/>
      <c r="H1457" s="31"/>
      <c r="I1457" s="31"/>
      <c r="J1457" s="31"/>
      <c r="K1457" s="31"/>
      <c r="L1457" s="31"/>
      <c r="M1457" s="31"/>
      <c r="N1457" s="31"/>
      <c r="O1457" s="31"/>
      <c r="P1457" s="31"/>
      <c r="Q1457" s="31"/>
      <c r="R1457" s="24" t="str">
        <f>IF(COUNTA(A1457:Q1457)=0,"",IF(AND(COUNTA(A1457)&gt;0, COUNTA(B1457)&gt;0, COUNTA(C1457)&gt;0, COUNTA(D1457)&gt;0, COUNTIF('OMS Drop Downs'!$C$2:$C$3,'OMS Response Form (ORF)'!E1457),COUNTIF('OMS Drop Downs'!$D$2:$D$5,'OMS Response Form (ORF)'!F1457),COUNTIF('OMS Drop Downs'!$A$2:$A$5,'OMS Response Form (ORF)'!G1457),COUNTIF('OMS Drop Downs'!$B$2:$B$4,'OMS Response Form (ORF)'!H1457),COUNTIF('OMS Drop Downs'!$A$2:$A$5,'OMS Response Form (ORF)'!I1457),COUNTIF('OMS Drop Downs'!$E$2:$E$7,'OMS Response Form (ORF)'!J1457),COUNTIF('OMS Drop Downs'!$B$2:$B$4,'OMS Response Form (ORF)'!K1457),COUNTIF('OMS Drop Downs'!$B$2:$B$4,'OMS Response Form (ORF)'!L1457),COUNTIF('OMS Drop Downs'!$B$2:$B$4,'OMS Response Form (ORF)'!M1457),COUNTIF('OMS Drop Downs'!$B$2:$B$4,'OMS Response Form (ORF)'!N1457), COUNTIF('OMS Drop Downs'!$B$2:$B$4,'OMS Response Form (ORF)'!O1457),COUNTIF('OMS Drop Downs'!$B$2:$B$4,'OMS Response Form (ORF)'!P1457),COUNTIF('OMS Drop Downs'!$B$2:$B$4,'OMS Response Form (ORF)'!Q1457)),"Complete","Incomplete"))</f>
        <v/>
      </c>
      <c r="S1457" s="25" t="str">
        <f>IF(R1457="Complete",IF(AND(NOT(ISNA(VLOOKUP(CONCATENATE(E1457,F1457,G1457,H1457,I1457,J1457),'OMS Drop Downs'!G:G,1,FALSE))),IF(AND(F1457&lt;&gt;"C3",J1457&lt;&gt;"O5"),IF(SUM(COUNTIF(K1457:Q1457,"Y"),COUNTIF(K1457:Q1457,"N"))=0,"V","I"),IF(COUNTIF(K1457:Q1457,"Y"),"V","I"))="V"),"Valid","Invalid")," ")</f>
        <v xml:space="preserve"> </v>
      </c>
      <c r="T1457"/>
    </row>
    <row r="1458" spans="1:20" x14ac:dyDescent="0.25">
      <c r="A1458" s="113"/>
      <c r="B1458" s="114"/>
      <c r="C1458" s="115"/>
      <c r="D1458" s="117"/>
      <c r="E1458" s="55"/>
      <c r="F1458" s="31"/>
      <c r="G1458" s="31"/>
      <c r="H1458" s="31"/>
      <c r="I1458" s="31"/>
      <c r="J1458" s="31"/>
      <c r="K1458" s="31"/>
      <c r="L1458" s="31"/>
      <c r="M1458" s="31"/>
      <c r="N1458" s="31"/>
      <c r="O1458" s="31"/>
      <c r="P1458" s="31"/>
      <c r="Q1458" s="31"/>
      <c r="R1458" s="24" t="str">
        <f>IF(COUNTA(A1458:Q1458)=0,"",IF(AND(COUNTA(A1458)&gt;0, COUNTA(B1458)&gt;0, COUNTA(C1458)&gt;0, COUNTA(D1458)&gt;0, COUNTIF('OMS Drop Downs'!$C$2:$C$3,'OMS Response Form (ORF)'!E1458),COUNTIF('OMS Drop Downs'!$D$2:$D$5,'OMS Response Form (ORF)'!F1458),COUNTIF('OMS Drop Downs'!$A$2:$A$5,'OMS Response Form (ORF)'!G1458),COUNTIF('OMS Drop Downs'!$B$2:$B$4,'OMS Response Form (ORF)'!H1458),COUNTIF('OMS Drop Downs'!$A$2:$A$5,'OMS Response Form (ORF)'!I1458),COUNTIF('OMS Drop Downs'!$E$2:$E$7,'OMS Response Form (ORF)'!J1458),COUNTIF('OMS Drop Downs'!$B$2:$B$4,'OMS Response Form (ORF)'!K1458),COUNTIF('OMS Drop Downs'!$B$2:$B$4,'OMS Response Form (ORF)'!L1458),COUNTIF('OMS Drop Downs'!$B$2:$B$4,'OMS Response Form (ORF)'!M1458),COUNTIF('OMS Drop Downs'!$B$2:$B$4,'OMS Response Form (ORF)'!N1458), COUNTIF('OMS Drop Downs'!$B$2:$B$4,'OMS Response Form (ORF)'!O1458),COUNTIF('OMS Drop Downs'!$B$2:$B$4,'OMS Response Form (ORF)'!P1458),COUNTIF('OMS Drop Downs'!$B$2:$B$4,'OMS Response Form (ORF)'!Q1458)),"Complete","Incomplete"))</f>
        <v/>
      </c>
      <c r="S1458" s="25" t="str">
        <f>IF(R1458="Complete",IF(AND(NOT(ISNA(VLOOKUP(CONCATENATE(E1458,F1458,G1458,H1458,I1458,J1458),'OMS Drop Downs'!G:G,1,FALSE))),IF(AND(F1458&lt;&gt;"C3",J1458&lt;&gt;"O5"),IF(SUM(COUNTIF(K1458:Q1458,"Y"),COUNTIF(K1458:Q1458,"N"))=0,"V","I"),IF(COUNTIF(K1458:Q1458,"Y"),"V","I"))="V"),"Valid","Invalid")," ")</f>
        <v xml:space="preserve"> </v>
      </c>
      <c r="T1458"/>
    </row>
    <row r="1459" spans="1:20" x14ac:dyDescent="0.25">
      <c r="A1459" s="113"/>
      <c r="B1459" s="114"/>
      <c r="C1459" s="115"/>
      <c r="D1459" s="117"/>
      <c r="E1459" s="55"/>
      <c r="F1459" s="31"/>
      <c r="G1459" s="31"/>
      <c r="H1459" s="31"/>
      <c r="I1459" s="31"/>
      <c r="J1459" s="31"/>
      <c r="K1459" s="31"/>
      <c r="L1459" s="31"/>
      <c r="M1459" s="31"/>
      <c r="N1459" s="31"/>
      <c r="O1459" s="31"/>
      <c r="P1459" s="31"/>
      <c r="Q1459" s="31"/>
      <c r="R1459" s="24" t="str">
        <f>IF(COUNTA(A1459:Q1459)=0,"",IF(AND(COUNTA(A1459)&gt;0, COUNTA(B1459)&gt;0, COUNTA(C1459)&gt;0, COUNTA(D1459)&gt;0, COUNTIF('OMS Drop Downs'!$C$2:$C$3,'OMS Response Form (ORF)'!E1459),COUNTIF('OMS Drop Downs'!$D$2:$D$5,'OMS Response Form (ORF)'!F1459),COUNTIF('OMS Drop Downs'!$A$2:$A$5,'OMS Response Form (ORF)'!G1459),COUNTIF('OMS Drop Downs'!$B$2:$B$4,'OMS Response Form (ORF)'!H1459),COUNTIF('OMS Drop Downs'!$A$2:$A$5,'OMS Response Form (ORF)'!I1459),COUNTIF('OMS Drop Downs'!$E$2:$E$7,'OMS Response Form (ORF)'!J1459),COUNTIF('OMS Drop Downs'!$B$2:$B$4,'OMS Response Form (ORF)'!K1459),COUNTIF('OMS Drop Downs'!$B$2:$B$4,'OMS Response Form (ORF)'!L1459),COUNTIF('OMS Drop Downs'!$B$2:$B$4,'OMS Response Form (ORF)'!M1459),COUNTIF('OMS Drop Downs'!$B$2:$B$4,'OMS Response Form (ORF)'!N1459), COUNTIF('OMS Drop Downs'!$B$2:$B$4,'OMS Response Form (ORF)'!O1459),COUNTIF('OMS Drop Downs'!$B$2:$B$4,'OMS Response Form (ORF)'!P1459),COUNTIF('OMS Drop Downs'!$B$2:$B$4,'OMS Response Form (ORF)'!Q1459)),"Complete","Incomplete"))</f>
        <v/>
      </c>
      <c r="S1459" s="25" t="str">
        <f>IF(R1459="Complete",IF(AND(NOT(ISNA(VLOOKUP(CONCATENATE(E1459,F1459,G1459,H1459,I1459,J1459),'OMS Drop Downs'!G:G,1,FALSE))),IF(AND(F1459&lt;&gt;"C3",J1459&lt;&gt;"O5"),IF(SUM(COUNTIF(K1459:Q1459,"Y"),COUNTIF(K1459:Q1459,"N"))=0,"V","I"),IF(COUNTIF(K1459:Q1459,"Y"),"V","I"))="V"),"Valid","Invalid")," ")</f>
        <v xml:space="preserve"> </v>
      </c>
      <c r="T1459"/>
    </row>
    <row r="1460" spans="1:20" x14ac:dyDescent="0.25">
      <c r="A1460" s="113"/>
      <c r="B1460" s="114"/>
      <c r="C1460" s="115"/>
      <c r="D1460" s="117"/>
      <c r="E1460" s="55"/>
      <c r="F1460" s="31"/>
      <c r="G1460" s="31"/>
      <c r="H1460" s="31"/>
      <c r="I1460" s="31"/>
      <c r="J1460" s="31"/>
      <c r="K1460" s="31"/>
      <c r="L1460" s="31"/>
      <c r="M1460" s="31"/>
      <c r="N1460" s="31"/>
      <c r="O1460" s="31"/>
      <c r="P1460" s="31"/>
      <c r="Q1460" s="31"/>
      <c r="R1460" s="24" t="str">
        <f>IF(COUNTA(A1460:Q1460)=0,"",IF(AND(COUNTA(A1460)&gt;0, COUNTA(B1460)&gt;0, COUNTA(C1460)&gt;0, COUNTA(D1460)&gt;0, COUNTIF('OMS Drop Downs'!$C$2:$C$3,'OMS Response Form (ORF)'!E1460),COUNTIF('OMS Drop Downs'!$D$2:$D$5,'OMS Response Form (ORF)'!F1460),COUNTIF('OMS Drop Downs'!$A$2:$A$5,'OMS Response Form (ORF)'!G1460),COUNTIF('OMS Drop Downs'!$B$2:$B$4,'OMS Response Form (ORF)'!H1460),COUNTIF('OMS Drop Downs'!$A$2:$A$5,'OMS Response Form (ORF)'!I1460),COUNTIF('OMS Drop Downs'!$E$2:$E$7,'OMS Response Form (ORF)'!J1460),COUNTIF('OMS Drop Downs'!$B$2:$B$4,'OMS Response Form (ORF)'!K1460),COUNTIF('OMS Drop Downs'!$B$2:$B$4,'OMS Response Form (ORF)'!L1460),COUNTIF('OMS Drop Downs'!$B$2:$B$4,'OMS Response Form (ORF)'!M1460),COUNTIF('OMS Drop Downs'!$B$2:$B$4,'OMS Response Form (ORF)'!N1460), COUNTIF('OMS Drop Downs'!$B$2:$B$4,'OMS Response Form (ORF)'!O1460),COUNTIF('OMS Drop Downs'!$B$2:$B$4,'OMS Response Form (ORF)'!P1460),COUNTIF('OMS Drop Downs'!$B$2:$B$4,'OMS Response Form (ORF)'!Q1460)),"Complete","Incomplete"))</f>
        <v/>
      </c>
      <c r="S1460" s="25" t="str">
        <f>IF(R1460="Complete",IF(AND(NOT(ISNA(VLOOKUP(CONCATENATE(E1460,F1460,G1460,H1460,I1460,J1460),'OMS Drop Downs'!G:G,1,FALSE))),IF(AND(F1460&lt;&gt;"C3",J1460&lt;&gt;"O5"),IF(SUM(COUNTIF(K1460:Q1460,"Y"),COUNTIF(K1460:Q1460,"N"))=0,"V","I"),IF(COUNTIF(K1460:Q1460,"Y"),"V","I"))="V"),"Valid","Invalid")," ")</f>
        <v xml:space="preserve"> </v>
      </c>
      <c r="T1460"/>
    </row>
    <row r="1461" spans="1:20" x14ac:dyDescent="0.25">
      <c r="A1461" s="113"/>
      <c r="B1461" s="114"/>
      <c r="C1461" s="115"/>
      <c r="D1461" s="117"/>
      <c r="E1461" s="55"/>
      <c r="F1461" s="31"/>
      <c r="G1461" s="31"/>
      <c r="H1461" s="31"/>
      <c r="I1461" s="31"/>
      <c r="J1461" s="31"/>
      <c r="K1461" s="31"/>
      <c r="L1461" s="31"/>
      <c r="M1461" s="31"/>
      <c r="N1461" s="31"/>
      <c r="O1461" s="31"/>
      <c r="P1461" s="31"/>
      <c r="Q1461" s="31"/>
      <c r="R1461" s="24" t="str">
        <f>IF(COUNTA(A1461:Q1461)=0,"",IF(AND(COUNTA(A1461)&gt;0, COUNTA(B1461)&gt;0, COUNTA(C1461)&gt;0, COUNTA(D1461)&gt;0, COUNTIF('OMS Drop Downs'!$C$2:$C$3,'OMS Response Form (ORF)'!E1461),COUNTIF('OMS Drop Downs'!$D$2:$D$5,'OMS Response Form (ORF)'!F1461),COUNTIF('OMS Drop Downs'!$A$2:$A$5,'OMS Response Form (ORF)'!G1461),COUNTIF('OMS Drop Downs'!$B$2:$B$4,'OMS Response Form (ORF)'!H1461),COUNTIF('OMS Drop Downs'!$A$2:$A$5,'OMS Response Form (ORF)'!I1461),COUNTIF('OMS Drop Downs'!$E$2:$E$7,'OMS Response Form (ORF)'!J1461),COUNTIF('OMS Drop Downs'!$B$2:$B$4,'OMS Response Form (ORF)'!K1461),COUNTIF('OMS Drop Downs'!$B$2:$B$4,'OMS Response Form (ORF)'!L1461),COUNTIF('OMS Drop Downs'!$B$2:$B$4,'OMS Response Form (ORF)'!M1461),COUNTIF('OMS Drop Downs'!$B$2:$B$4,'OMS Response Form (ORF)'!N1461), COUNTIF('OMS Drop Downs'!$B$2:$B$4,'OMS Response Form (ORF)'!O1461),COUNTIF('OMS Drop Downs'!$B$2:$B$4,'OMS Response Form (ORF)'!P1461),COUNTIF('OMS Drop Downs'!$B$2:$B$4,'OMS Response Form (ORF)'!Q1461)),"Complete","Incomplete"))</f>
        <v/>
      </c>
      <c r="S1461" s="25" t="str">
        <f>IF(R1461="Complete",IF(AND(NOT(ISNA(VLOOKUP(CONCATENATE(E1461,F1461,G1461,H1461,I1461,J1461),'OMS Drop Downs'!G:G,1,FALSE))),IF(AND(F1461&lt;&gt;"C3",J1461&lt;&gt;"O5"),IF(SUM(COUNTIF(K1461:Q1461,"Y"),COUNTIF(K1461:Q1461,"N"))=0,"V","I"),IF(COUNTIF(K1461:Q1461,"Y"),"V","I"))="V"),"Valid","Invalid")," ")</f>
        <v xml:space="preserve"> </v>
      </c>
      <c r="T1461"/>
    </row>
    <row r="1462" spans="1:20" x14ac:dyDescent="0.25">
      <c r="A1462" s="113"/>
      <c r="B1462" s="114"/>
      <c r="C1462" s="115"/>
      <c r="D1462" s="117"/>
      <c r="E1462" s="55"/>
      <c r="F1462" s="31"/>
      <c r="G1462" s="31"/>
      <c r="H1462" s="31"/>
      <c r="I1462" s="31"/>
      <c r="J1462" s="31"/>
      <c r="K1462" s="31"/>
      <c r="L1462" s="31"/>
      <c r="M1462" s="31"/>
      <c r="N1462" s="31"/>
      <c r="O1462" s="31"/>
      <c r="P1462" s="31"/>
      <c r="Q1462" s="31"/>
      <c r="R1462" s="24" t="str">
        <f>IF(COUNTA(A1462:Q1462)=0,"",IF(AND(COUNTA(A1462)&gt;0, COUNTA(B1462)&gt;0, COUNTA(C1462)&gt;0, COUNTA(D1462)&gt;0, COUNTIF('OMS Drop Downs'!$C$2:$C$3,'OMS Response Form (ORF)'!E1462),COUNTIF('OMS Drop Downs'!$D$2:$D$5,'OMS Response Form (ORF)'!F1462),COUNTIF('OMS Drop Downs'!$A$2:$A$5,'OMS Response Form (ORF)'!G1462),COUNTIF('OMS Drop Downs'!$B$2:$B$4,'OMS Response Form (ORF)'!H1462),COUNTIF('OMS Drop Downs'!$A$2:$A$5,'OMS Response Form (ORF)'!I1462),COUNTIF('OMS Drop Downs'!$E$2:$E$7,'OMS Response Form (ORF)'!J1462),COUNTIF('OMS Drop Downs'!$B$2:$B$4,'OMS Response Form (ORF)'!K1462),COUNTIF('OMS Drop Downs'!$B$2:$B$4,'OMS Response Form (ORF)'!L1462),COUNTIF('OMS Drop Downs'!$B$2:$B$4,'OMS Response Form (ORF)'!M1462),COUNTIF('OMS Drop Downs'!$B$2:$B$4,'OMS Response Form (ORF)'!N1462), COUNTIF('OMS Drop Downs'!$B$2:$B$4,'OMS Response Form (ORF)'!O1462),COUNTIF('OMS Drop Downs'!$B$2:$B$4,'OMS Response Form (ORF)'!P1462),COUNTIF('OMS Drop Downs'!$B$2:$B$4,'OMS Response Form (ORF)'!Q1462)),"Complete","Incomplete"))</f>
        <v/>
      </c>
      <c r="S1462" s="25" t="str">
        <f>IF(R1462="Complete",IF(AND(NOT(ISNA(VLOOKUP(CONCATENATE(E1462,F1462,G1462,H1462,I1462,J1462),'OMS Drop Downs'!G:G,1,FALSE))),IF(AND(F1462&lt;&gt;"C3",J1462&lt;&gt;"O5"),IF(SUM(COUNTIF(K1462:Q1462,"Y"),COUNTIF(K1462:Q1462,"N"))=0,"V","I"),IF(COUNTIF(K1462:Q1462,"Y"),"V","I"))="V"),"Valid","Invalid")," ")</f>
        <v xml:space="preserve"> </v>
      </c>
      <c r="T1462"/>
    </row>
    <row r="1463" spans="1:20" x14ac:dyDescent="0.25">
      <c r="A1463" s="113"/>
      <c r="B1463" s="114"/>
      <c r="C1463" s="115"/>
      <c r="D1463" s="117"/>
      <c r="E1463" s="55"/>
      <c r="F1463" s="31"/>
      <c r="G1463" s="31"/>
      <c r="H1463" s="31"/>
      <c r="I1463" s="31"/>
      <c r="J1463" s="31"/>
      <c r="K1463" s="31"/>
      <c r="L1463" s="31"/>
      <c r="M1463" s="31"/>
      <c r="N1463" s="31"/>
      <c r="O1463" s="31"/>
      <c r="P1463" s="31"/>
      <c r="Q1463" s="31"/>
      <c r="R1463" s="24" t="str">
        <f>IF(COUNTA(A1463:Q1463)=0,"",IF(AND(COUNTA(A1463)&gt;0, COUNTA(B1463)&gt;0, COUNTA(C1463)&gt;0, COUNTA(D1463)&gt;0, COUNTIF('OMS Drop Downs'!$C$2:$C$3,'OMS Response Form (ORF)'!E1463),COUNTIF('OMS Drop Downs'!$D$2:$D$5,'OMS Response Form (ORF)'!F1463),COUNTIF('OMS Drop Downs'!$A$2:$A$5,'OMS Response Form (ORF)'!G1463),COUNTIF('OMS Drop Downs'!$B$2:$B$4,'OMS Response Form (ORF)'!H1463),COUNTIF('OMS Drop Downs'!$A$2:$A$5,'OMS Response Form (ORF)'!I1463),COUNTIF('OMS Drop Downs'!$E$2:$E$7,'OMS Response Form (ORF)'!J1463),COUNTIF('OMS Drop Downs'!$B$2:$B$4,'OMS Response Form (ORF)'!K1463),COUNTIF('OMS Drop Downs'!$B$2:$B$4,'OMS Response Form (ORF)'!L1463),COUNTIF('OMS Drop Downs'!$B$2:$B$4,'OMS Response Form (ORF)'!M1463),COUNTIF('OMS Drop Downs'!$B$2:$B$4,'OMS Response Form (ORF)'!N1463), COUNTIF('OMS Drop Downs'!$B$2:$B$4,'OMS Response Form (ORF)'!O1463),COUNTIF('OMS Drop Downs'!$B$2:$B$4,'OMS Response Form (ORF)'!P1463),COUNTIF('OMS Drop Downs'!$B$2:$B$4,'OMS Response Form (ORF)'!Q1463)),"Complete","Incomplete"))</f>
        <v/>
      </c>
      <c r="S1463" s="25" t="str">
        <f>IF(R1463="Complete",IF(AND(NOT(ISNA(VLOOKUP(CONCATENATE(E1463,F1463,G1463,H1463,I1463,J1463),'OMS Drop Downs'!G:G,1,FALSE))),IF(AND(F1463&lt;&gt;"C3",J1463&lt;&gt;"O5"),IF(SUM(COUNTIF(K1463:Q1463,"Y"),COUNTIF(K1463:Q1463,"N"))=0,"V","I"),IF(COUNTIF(K1463:Q1463,"Y"),"V","I"))="V"),"Valid","Invalid")," ")</f>
        <v xml:space="preserve"> </v>
      </c>
      <c r="T1463"/>
    </row>
    <row r="1464" spans="1:20" x14ac:dyDescent="0.25">
      <c r="A1464" s="113"/>
      <c r="B1464" s="114"/>
      <c r="C1464" s="115"/>
      <c r="D1464" s="117"/>
      <c r="E1464" s="55"/>
      <c r="F1464" s="31"/>
      <c r="G1464" s="31"/>
      <c r="H1464" s="31"/>
      <c r="I1464" s="31"/>
      <c r="J1464" s="31"/>
      <c r="K1464" s="31"/>
      <c r="L1464" s="31"/>
      <c r="M1464" s="31"/>
      <c r="N1464" s="31"/>
      <c r="O1464" s="31"/>
      <c r="P1464" s="31"/>
      <c r="Q1464" s="31"/>
      <c r="R1464" s="24" t="str">
        <f>IF(COUNTA(A1464:Q1464)=0,"",IF(AND(COUNTA(A1464)&gt;0, COUNTA(B1464)&gt;0, COUNTA(C1464)&gt;0, COUNTA(D1464)&gt;0, COUNTIF('OMS Drop Downs'!$C$2:$C$3,'OMS Response Form (ORF)'!E1464),COUNTIF('OMS Drop Downs'!$D$2:$D$5,'OMS Response Form (ORF)'!F1464),COUNTIF('OMS Drop Downs'!$A$2:$A$5,'OMS Response Form (ORF)'!G1464),COUNTIF('OMS Drop Downs'!$B$2:$B$4,'OMS Response Form (ORF)'!H1464),COUNTIF('OMS Drop Downs'!$A$2:$A$5,'OMS Response Form (ORF)'!I1464),COUNTIF('OMS Drop Downs'!$E$2:$E$7,'OMS Response Form (ORF)'!J1464),COUNTIF('OMS Drop Downs'!$B$2:$B$4,'OMS Response Form (ORF)'!K1464),COUNTIF('OMS Drop Downs'!$B$2:$B$4,'OMS Response Form (ORF)'!L1464),COUNTIF('OMS Drop Downs'!$B$2:$B$4,'OMS Response Form (ORF)'!M1464),COUNTIF('OMS Drop Downs'!$B$2:$B$4,'OMS Response Form (ORF)'!N1464), COUNTIF('OMS Drop Downs'!$B$2:$B$4,'OMS Response Form (ORF)'!O1464),COUNTIF('OMS Drop Downs'!$B$2:$B$4,'OMS Response Form (ORF)'!P1464),COUNTIF('OMS Drop Downs'!$B$2:$B$4,'OMS Response Form (ORF)'!Q1464)),"Complete","Incomplete"))</f>
        <v/>
      </c>
      <c r="S1464" s="25" t="str">
        <f>IF(R1464="Complete",IF(AND(NOT(ISNA(VLOOKUP(CONCATENATE(E1464,F1464,G1464,H1464,I1464,J1464),'OMS Drop Downs'!G:G,1,FALSE))),IF(AND(F1464&lt;&gt;"C3",J1464&lt;&gt;"O5"),IF(SUM(COUNTIF(K1464:Q1464,"Y"),COUNTIF(K1464:Q1464,"N"))=0,"V","I"),IF(COUNTIF(K1464:Q1464,"Y"),"V","I"))="V"),"Valid","Invalid")," ")</f>
        <v xml:space="preserve"> </v>
      </c>
      <c r="T1464"/>
    </row>
    <row r="1465" spans="1:20" x14ac:dyDescent="0.25">
      <c r="A1465" s="113"/>
      <c r="B1465" s="114"/>
      <c r="C1465" s="115"/>
      <c r="D1465" s="117"/>
      <c r="E1465" s="55"/>
      <c r="F1465" s="31"/>
      <c r="G1465" s="31"/>
      <c r="H1465" s="31"/>
      <c r="I1465" s="31"/>
      <c r="J1465" s="31"/>
      <c r="K1465" s="31"/>
      <c r="L1465" s="31"/>
      <c r="M1465" s="31"/>
      <c r="N1465" s="31"/>
      <c r="O1465" s="31"/>
      <c r="P1465" s="31"/>
      <c r="Q1465" s="31"/>
      <c r="R1465" s="24" t="str">
        <f>IF(COUNTA(A1465:Q1465)=0,"",IF(AND(COUNTA(A1465)&gt;0, COUNTA(B1465)&gt;0, COUNTA(C1465)&gt;0, COUNTA(D1465)&gt;0, COUNTIF('OMS Drop Downs'!$C$2:$C$3,'OMS Response Form (ORF)'!E1465),COUNTIF('OMS Drop Downs'!$D$2:$D$5,'OMS Response Form (ORF)'!F1465),COUNTIF('OMS Drop Downs'!$A$2:$A$5,'OMS Response Form (ORF)'!G1465),COUNTIF('OMS Drop Downs'!$B$2:$B$4,'OMS Response Form (ORF)'!H1465),COUNTIF('OMS Drop Downs'!$A$2:$A$5,'OMS Response Form (ORF)'!I1465),COUNTIF('OMS Drop Downs'!$E$2:$E$7,'OMS Response Form (ORF)'!J1465),COUNTIF('OMS Drop Downs'!$B$2:$B$4,'OMS Response Form (ORF)'!K1465),COUNTIF('OMS Drop Downs'!$B$2:$B$4,'OMS Response Form (ORF)'!L1465),COUNTIF('OMS Drop Downs'!$B$2:$B$4,'OMS Response Form (ORF)'!M1465),COUNTIF('OMS Drop Downs'!$B$2:$B$4,'OMS Response Form (ORF)'!N1465), COUNTIF('OMS Drop Downs'!$B$2:$B$4,'OMS Response Form (ORF)'!O1465),COUNTIF('OMS Drop Downs'!$B$2:$B$4,'OMS Response Form (ORF)'!P1465),COUNTIF('OMS Drop Downs'!$B$2:$B$4,'OMS Response Form (ORF)'!Q1465)),"Complete","Incomplete"))</f>
        <v/>
      </c>
      <c r="S1465" s="25" t="str">
        <f>IF(R1465="Complete",IF(AND(NOT(ISNA(VLOOKUP(CONCATENATE(E1465,F1465,G1465,H1465,I1465,J1465),'OMS Drop Downs'!G:G,1,FALSE))),IF(AND(F1465&lt;&gt;"C3",J1465&lt;&gt;"O5"),IF(SUM(COUNTIF(K1465:Q1465,"Y"),COUNTIF(K1465:Q1465,"N"))=0,"V","I"),IF(COUNTIF(K1465:Q1465,"Y"),"V","I"))="V"),"Valid","Invalid")," ")</f>
        <v xml:space="preserve"> </v>
      </c>
      <c r="T1465"/>
    </row>
    <row r="1466" spans="1:20" x14ac:dyDescent="0.25">
      <c r="A1466" s="113"/>
      <c r="B1466" s="114"/>
      <c r="C1466" s="115"/>
      <c r="D1466" s="117"/>
      <c r="E1466" s="55"/>
      <c r="F1466" s="31"/>
      <c r="G1466" s="31"/>
      <c r="H1466" s="31"/>
      <c r="I1466" s="31"/>
      <c r="J1466" s="31"/>
      <c r="K1466" s="31"/>
      <c r="L1466" s="31"/>
      <c r="M1466" s="31"/>
      <c r="N1466" s="31"/>
      <c r="O1466" s="31"/>
      <c r="P1466" s="31"/>
      <c r="Q1466" s="31"/>
      <c r="R1466" s="24" t="str">
        <f>IF(COUNTA(A1466:Q1466)=0,"",IF(AND(COUNTA(A1466)&gt;0, COUNTA(B1466)&gt;0, COUNTA(C1466)&gt;0, COUNTA(D1466)&gt;0, COUNTIF('OMS Drop Downs'!$C$2:$C$3,'OMS Response Form (ORF)'!E1466),COUNTIF('OMS Drop Downs'!$D$2:$D$5,'OMS Response Form (ORF)'!F1466),COUNTIF('OMS Drop Downs'!$A$2:$A$5,'OMS Response Form (ORF)'!G1466),COUNTIF('OMS Drop Downs'!$B$2:$B$4,'OMS Response Form (ORF)'!H1466),COUNTIF('OMS Drop Downs'!$A$2:$A$5,'OMS Response Form (ORF)'!I1466),COUNTIF('OMS Drop Downs'!$E$2:$E$7,'OMS Response Form (ORF)'!J1466),COUNTIF('OMS Drop Downs'!$B$2:$B$4,'OMS Response Form (ORF)'!K1466),COUNTIF('OMS Drop Downs'!$B$2:$B$4,'OMS Response Form (ORF)'!L1466),COUNTIF('OMS Drop Downs'!$B$2:$B$4,'OMS Response Form (ORF)'!M1466),COUNTIF('OMS Drop Downs'!$B$2:$B$4,'OMS Response Form (ORF)'!N1466), COUNTIF('OMS Drop Downs'!$B$2:$B$4,'OMS Response Form (ORF)'!O1466),COUNTIF('OMS Drop Downs'!$B$2:$B$4,'OMS Response Form (ORF)'!P1466),COUNTIF('OMS Drop Downs'!$B$2:$B$4,'OMS Response Form (ORF)'!Q1466)),"Complete","Incomplete"))</f>
        <v/>
      </c>
      <c r="S1466" s="25" t="str">
        <f>IF(R1466="Complete",IF(AND(NOT(ISNA(VLOOKUP(CONCATENATE(E1466,F1466,G1466,H1466,I1466,J1466),'OMS Drop Downs'!G:G,1,FALSE))),IF(AND(F1466&lt;&gt;"C3",J1466&lt;&gt;"O5"),IF(SUM(COUNTIF(K1466:Q1466,"Y"),COUNTIF(K1466:Q1466,"N"))=0,"V","I"),IF(COUNTIF(K1466:Q1466,"Y"),"V","I"))="V"),"Valid","Invalid")," ")</f>
        <v xml:space="preserve"> </v>
      </c>
      <c r="T1466"/>
    </row>
    <row r="1467" spans="1:20" x14ac:dyDescent="0.25">
      <c r="A1467" s="113"/>
      <c r="B1467" s="114"/>
      <c r="C1467" s="115"/>
      <c r="D1467" s="117"/>
      <c r="E1467" s="55"/>
      <c r="F1467" s="31"/>
      <c r="G1467" s="31"/>
      <c r="H1467" s="31"/>
      <c r="I1467" s="31"/>
      <c r="J1467" s="31"/>
      <c r="K1467" s="31"/>
      <c r="L1467" s="31"/>
      <c r="M1467" s="31"/>
      <c r="N1467" s="31"/>
      <c r="O1467" s="31"/>
      <c r="P1467" s="31"/>
      <c r="Q1467" s="31"/>
      <c r="R1467" s="24" t="str">
        <f>IF(COUNTA(A1467:Q1467)=0,"",IF(AND(COUNTA(A1467)&gt;0, COUNTA(B1467)&gt;0, COUNTA(C1467)&gt;0, COUNTA(D1467)&gt;0, COUNTIF('OMS Drop Downs'!$C$2:$C$3,'OMS Response Form (ORF)'!E1467),COUNTIF('OMS Drop Downs'!$D$2:$D$5,'OMS Response Form (ORF)'!F1467),COUNTIF('OMS Drop Downs'!$A$2:$A$5,'OMS Response Form (ORF)'!G1467),COUNTIF('OMS Drop Downs'!$B$2:$B$4,'OMS Response Form (ORF)'!H1467),COUNTIF('OMS Drop Downs'!$A$2:$A$5,'OMS Response Form (ORF)'!I1467),COUNTIF('OMS Drop Downs'!$E$2:$E$7,'OMS Response Form (ORF)'!J1467),COUNTIF('OMS Drop Downs'!$B$2:$B$4,'OMS Response Form (ORF)'!K1467),COUNTIF('OMS Drop Downs'!$B$2:$B$4,'OMS Response Form (ORF)'!L1467),COUNTIF('OMS Drop Downs'!$B$2:$B$4,'OMS Response Form (ORF)'!M1467),COUNTIF('OMS Drop Downs'!$B$2:$B$4,'OMS Response Form (ORF)'!N1467), COUNTIF('OMS Drop Downs'!$B$2:$B$4,'OMS Response Form (ORF)'!O1467),COUNTIF('OMS Drop Downs'!$B$2:$B$4,'OMS Response Form (ORF)'!P1467),COUNTIF('OMS Drop Downs'!$B$2:$B$4,'OMS Response Form (ORF)'!Q1467)),"Complete","Incomplete"))</f>
        <v/>
      </c>
      <c r="S1467" s="25" t="str">
        <f>IF(R1467="Complete",IF(AND(NOT(ISNA(VLOOKUP(CONCATENATE(E1467,F1467,G1467,H1467,I1467,J1467),'OMS Drop Downs'!G:G,1,FALSE))),IF(AND(F1467&lt;&gt;"C3",J1467&lt;&gt;"O5"),IF(SUM(COUNTIF(K1467:Q1467,"Y"),COUNTIF(K1467:Q1467,"N"))=0,"V","I"),IF(COUNTIF(K1467:Q1467,"Y"),"V","I"))="V"),"Valid","Invalid")," ")</f>
        <v xml:space="preserve"> </v>
      </c>
      <c r="T1467"/>
    </row>
    <row r="1468" spans="1:20" x14ac:dyDescent="0.25">
      <c r="A1468" s="113"/>
      <c r="B1468" s="114"/>
      <c r="C1468" s="115"/>
      <c r="D1468" s="117"/>
      <c r="E1468" s="55"/>
      <c r="F1468" s="31"/>
      <c r="G1468" s="31"/>
      <c r="H1468" s="31"/>
      <c r="I1468" s="31"/>
      <c r="J1468" s="31"/>
      <c r="K1468" s="31"/>
      <c r="L1468" s="31"/>
      <c r="M1468" s="31"/>
      <c r="N1468" s="31"/>
      <c r="O1468" s="31"/>
      <c r="P1468" s="31"/>
      <c r="Q1468" s="31"/>
      <c r="R1468" s="24" t="str">
        <f>IF(COUNTA(A1468:Q1468)=0,"",IF(AND(COUNTA(A1468)&gt;0, COUNTA(B1468)&gt;0, COUNTA(C1468)&gt;0, COUNTA(D1468)&gt;0, COUNTIF('OMS Drop Downs'!$C$2:$C$3,'OMS Response Form (ORF)'!E1468),COUNTIF('OMS Drop Downs'!$D$2:$D$5,'OMS Response Form (ORF)'!F1468),COUNTIF('OMS Drop Downs'!$A$2:$A$5,'OMS Response Form (ORF)'!G1468),COUNTIF('OMS Drop Downs'!$B$2:$B$4,'OMS Response Form (ORF)'!H1468),COUNTIF('OMS Drop Downs'!$A$2:$A$5,'OMS Response Form (ORF)'!I1468),COUNTIF('OMS Drop Downs'!$E$2:$E$7,'OMS Response Form (ORF)'!J1468),COUNTIF('OMS Drop Downs'!$B$2:$B$4,'OMS Response Form (ORF)'!K1468),COUNTIF('OMS Drop Downs'!$B$2:$B$4,'OMS Response Form (ORF)'!L1468),COUNTIF('OMS Drop Downs'!$B$2:$B$4,'OMS Response Form (ORF)'!M1468),COUNTIF('OMS Drop Downs'!$B$2:$B$4,'OMS Response Form (ORF)'!N1468), COUNTIF('OMS Drop Downs'!$B$2:$B$4,'OMS Response Form (ORF)'!O1468),COUNTIF('OMS Drop Downs'!$B$2:$B$4,'OMS Response Form (ORF)'!P1468),COUNTIF('OMS Drop Downs'!$B$2:$B$4,'OMS Response Form (ORF)'!Q1468)),"Complete","Incomplete"))</f>
        <v/>
      </c>
      <c r="S1468" s="25" t="str">
        <f>IF(R1468="Complete",IF(AND(NOT(ISNA(VLOOKUP(CONCATENATE(E1468,F1468,G1468,H1468,I1468,J1468),'OMS Drop Downs'!G:G,1,FALSE))),IF(AND(F1468&lt;&gt;"C3",J1468&lt;&gt;"O5"),IF(SUM(COUNTIF(K1468:Q1468,"Y"),COUNTIF(K1468:Q1468,"N"))=0,"V","I"),IF(COUNTIF(K1468:Q1468,"Y"),"V","I"))="V"),"Valid","Invalid")," ")</f>
        <v xml:space="preserve"> </v>
      </c>
      <c r="T1468"/>
    </row>
    <row r="1469" spans="1:20" x14ac:dyDescent="0.25">
      <c r="A1469" s="113"/>
      <c r="B1469" s="114"/>
      <c r="C1469" s="115"/>
      <c r="D1469" s="117"/>
      <c r="E1469" s="55"/>
      <c r="F1469" s="31"/>
      <c r="G1469" s="31"/>
      <c r="H1469" s="31"/>
      <c r="I1469" s="31"/>
      <c r="J1469" s="31"/>
      <c r="K1469" s="31"/>
      <c r="L1469" s="31"/>
      <c r="M1469" s="31"/>
      <c r="N1469" s="31"/>
      <c r="O1469" s="31"/>
      <c r="P1469" s="31"/>
      <c r="Q1469" s="31"/>
      <c r="R1469" s="24" t="str">
        <f>IF(COUNTA(A1469:Q1469)=0,"",IF(AND(COUNTA(A1469)&gt;0, COUNTA(B1469)&gt;0, COUNTA(C1469)&gt;0, COUNTA(D1469)&gt;0, COUNTIF('OMS Drop Downs'!$C$2:$C$3,'OMS Response Form (ORF)'!E1469),COUNTIF('OMS Drop Downs'!$D$2:$D$5,'OMS Response Form (ORF)'!F1469),COUNTIF('OMS Drop Downs'!$A$2:$A$5,'OMS Response Form (ORF)'!G1469),COUNTIF('OMS Drop Downs'!$B$2:$B$4,'OMS Response Form (ORF)'!H1469),COUNTIF('OMS Drop Downs'!$A$2:$A$5,'OMS Response Form (ORF)'!I1469),COUNTIF('OMS Drop Downs'!$E$2:$E$7,'OMS Response Form (ORF)'!J1469),COUNTIF('OMS Drop Downs'!$B$2:$B$4,'OMS Response Form (ORF)'!K1469),COUNTIF('OMS Drop Downs'!$B$2:$B$4,'OMS Response Form (ORF)'!L1469),COUNTIF('OMS Drop Downs'!$B$2:$B$4,'OMS Response Form (ORF)'!M1469),COUNTIF('OMS Drop Downs'!$B$2:$B$4,'OMS Response Form (ORF)'!N1469), COUNTIF('OMS Drop Downs'!$B$2:$B$4,'OMS Response Form (ORF)'!O1469),COUNTIF('OMS Drop Downs'!$B$2:$B$4,'OMS Response Form (ORF)'!P1469),COUNTIF('OMS Drop Downs'!$B$2:$B$4,'OMS Response Form (ORF)'!Q1469)),"Complete","Incomplete"))</f>
        <v/>
      </c>
      <c r="S1469" s="25" t="str">
        <f>IF(R1469="Complete",IF(AND(NOT(ISNA(VLOOKUP(CONCATENATE(E1469,F1469,G1469,H1469,I1469,J1469),'OMS Drop Downs'!G:G,1,FALSE))),IF(AND(F1469&lt;&gt;"C3",J1469&lt;&gt;"O5"),IF(SUM(COUNTIF(K1469:Q1469,"Y"),COUNTIF(K1469:Q1469,"N"))=0,"V","I"),IF(COUNTIF(K1469:Q1469,"Y"),"V","I"))="V"),"Valid","Invalid")," ")</f>
        <v xml:space="preserve"> </v>
      </c>
      <c r="T1469"/>
    </row>
    <row r="1470" spans="1:20" x14ac:dyDescent="0.25">
      <c r="A1470" s="113"/>
      <c r="B1470" s="114"/>
      <c r="C1470" s="115"/>
      <c r="D1470" s="117"/>
      <c r="E1470" s="55"/>
      <c r="F1470" s="31"/>
      <c r="G1470" s="31"/>
      <c r="H1470" s="31"/>
      <c r="I1470" s="31"/>
      <c r="J1470" s="31"/>
      <c r="K1470" s="31"/>
      <c r="L1470" s="31"/>
      <c r="M1470" s="31"/>
      <c r="N1470" s="31"/>
      <c r="O1470" s="31"/>
      <c r="P1470" s="31"/>
      <c r="Q1470" s="31"/>
      <c r="R1470" s="24" t="str">
        <f>IF(COUNTA(A1470:Q1470)=0,"",IF(AND(COUNTA(A1470)&gt;0, COUNTA(B1470)&gt;0, COUNTA(C1470)&gt;0, COUNTA(D1470)&gt;0, COUNTIF('OMS Drop Downs'!$C$2:$C$3,'OMS Response Form (ORF)'!E1470),COUNTIF('OMS Drop Downs'!$D$2:$D$5,'OMS Response Form (ORF)'!F1470),COUNTIF('OMS Drop Downs'!$A$2:$A$5,'OMS Response Form (ORF)'!G1470),COUNTIF('OMS Drop Downs'!$B$2:$B$4,'OMS Response Form (ORF)'!H1470),COUNTIF('OMS Drop Downs'!$A$2:$A$5,'OMS Response Form (ORF)'!I1470),COUNTIF('OMS Drop Downs'!$E$2:$E$7,'OMS Response Form (ORF)'!J1470),COUNTIF('OMS Drop Downs'!$B$2:$B$4,'OMS Response Form (ORF)'!K1470),COUNTIF('OMS Drop Downs'!$B$2:$B$4,'OMS Response Form (ORF)'!L1470),COUNTIF('OMS Drop Downs'!$B$2:$B$4,'OMS Response Form (ORF)'!M1470),COUNTIF('OMS Drop Downs'!$B$2:$B$4,'OMS Response Form (ORF)'!N1470), COUNTIF('OMS Drop Downs'!$B$2:$B$4,'OMS Response Form (ORF)'!O1470),COUNTIF('OMS Drop Downs'!$B$2:$B$4,'OMS Response Form (ORF)'!P1470),COUNTIF('OMS Drop Downs'!$B$2:$B$4,'OMS Response Form (ORF)'!Q1470)),"Complete","Incomplete"))</f>
        <v/>
      </c>
      <c r="S1470" s="25" t="str">
        <f>IF(R1470="Complete",IF(AND(NOT(ISNA(VLOOKUP(CONCATENATE(E1470,F1470,G1470,H1470,I1470,J1470),'OMS Drop Downs'!G:G,1,FALSE))),IF(AND(F1470&lt;&gt;"C3",J1470&lt;&gt;"O5"),IF(SUM(COUNTIF(K1470:Q1470,"Y"),COUNTIF(K1470:Q1470,"N"))=0,"V","I"),IF(COUNTIF(K1470:Q1470,"Y"),"V","I"))="V"),"Valid","Invalid")," ")</f>
        <v xml:space="preserve"> </v>
      </c>
      <c r="T1470"/>
    </row>
    <row r="1471" spans="1:20" x14ac:dyDescent="0.25">
      <c r="A1471" s="113"/>
      <c r="B1471" s="114"/>
      <c r="C1471" s="115"/>
      <c r="D1471" s="117"/>
      <c r="E1471" s="55"/>
      <c r="F1471" s="31"/>
      <c r="G1471" s="31"/>
      <c r="H1471" s="31"/>
      <c r="I1471" s="31"/>
      <c r="J1471" s="31"/>
      <c r="K1471" s="31"/>
      <c r="L1471" s="31"/>
      <c r="M1471" s="31"/>
      <c r="N1471" s="31"/>
      <c r="O1471" s="31"/>
      <c r="P1471" s="31"/>
      <c r="Q1471" s="31"/>
      <c r="R1471" s="24" t="str">
        <f>IF(COUNTA(A1471:Q1471)=0,"",IF(AND(COUNTA(A1471)&gt;0, COUNTA(B1471)&gt;0, COUNTA(C1471)&gt;0, COUNTA(D1471)&gt;0, COUNTIF('OMS Drop Downs'!$C$2:$C$3,'OMS Response Form (ORF)'!E1471),COUNTIF('OMS Drop Downs'!$D$2:$D$5,'OMS Response Form (ORF)'!F1471),COUNTIF('OMS Drop Downs'!$A$2:$A$5,'OMS Response Form (ORF)'!G1471),COUNTIF('OMS Drop Downs'!$B$2:$B$4,'OMS Response Form (ORF)'!H1471),COUNTIF('OMS Drop Downs'!$A$2:$A$5,'OMS Response Form (ORF)'!I1471),COUNTIF('OMS Drop Downs'!$E$2:$E$7,'OMS Response Form (ORF)'!J1471),COUNTIF('OMS Drop Downs'!$B$2:$B$4,'OMS Response Form (ORF)'!K1471),COUNTIF('OMS Drop Downs'!$B$2:$B$4,'OMS Response Form (ORF)'!L1471),COUNTIF('OMS Drop Downs'!$B$2:$B$4,'OMS Response Form (ORF)'!M1471),COUNTIF('OMS Drop Downs'!$B$2:$B$4,'OMS Response Form (ORF)'!N1471), COUNTIF('OMS Drop Downs'!$B$2:$B$4,'OMS Response Form (ORF)'!O1471),COUNTIF('OMS Drop Downs'!$B$2:$B$4,'OMS Response Form (ORF)'!P1471),COUNTIF('OMS Drop Downs'!$B$2:$B$4,'OMS Response Form (ORF)'!Q1471)),"Complete","Incomplete"))</f>
        <v/>
      </c>
      <c r="S1471" s="25" t="str">
        <f>IF(R1471="Complete",IF(AND(NOT(ISNA(VLOOKUP(CONCATENATE(E1471,F1471,G1471,H1471,I1471,J1471),'OMS Drop Downs'!G:G,1,FALSE))),IF(AND(F1471&lt;&gt;"C3",J1471&lt;&gt;"O5"),IF(SUM(COUNTIF(K1471:Q1471,"Y"),COUNTIF(K1471:Q1471,"N"))=0,"V","I"),IF(COUNTIF(K1471:Q1471,"Y"),"V","I"))="V"),"Valid","Invalid")," ")</f>
        <v xml:space="preserve"> </v>
      </c>
      <c r="T1471"/>
    </row>
    <row r="1472" spans="1:20" x14ac:dyDescent="0.25">
      <c r="A1472" s="113"/>
      <c r="B1472" s="114"/>
      <c r="C1472" s="115"/>
      <c r="D1472" s="117"/>
      <c r="E1472" s="55"/>
      <c r="F1472" s="31"/>
      <c r="G1472" s="31"/>
      <c r="H1472" s="31"/>
      <c r="I1472" s="31"/>
      <c r="J1472" s="31"/>
      <c r="K1472" s="31"/>
      <c r="L1472" s="31"/>
      <c r="M1472" s="31"/>
      <c r="N1472" s="31"/>
      <c r="O1472" s="31"/>
      <c r="P1472" s="31"/>
      <c r="Q1472" s="31"/>
      <c r="R1472" s="24" t="str">
        <f>IF(COUNTA(A1472:Q1472)=0,"",IF(AND(COUNTA(A1472)&gt;0, COUNTA(B1472)&gt;0, COUNTA(C1472)&gt;0, COUNTA(D1472)&gt;0, COUNTIF('OMS Drop Downs'!$C$2:$C$3,'OMS Response Form (ORF)'!E1472),COUNTIF('OMS Drop Downs'!$D$2:$D$5,'OMS Response Form (ORF)'!F1472),COUNTIF('OMS Drop Downs'!$A$2:$A$5,'OMS Response Form (ORF)'!G1472),COUNTIF('OMS Drop Downs'!$B$2:$B$4,'OMS Response Form (ORF)'!H1472),COUNTIF('OMS Drop Downs'!$A$2:$A$5,'OMS Response Form (ORF)'!I1472),COUNTIF('OMS Drop Downs'!$E$2:$E$7,'OMS Response Form (ORF)'!J1472),COUNTIF('OMS Drop Downs'!$B$2:$B$4,'OMS Response Form (ORF)'!K1472),COUNTIF('OMS Drop Downs'!$B$2:$B$4,'OMS Response Form (ORF)'!L1472),COUNTIF('OMS Drop Downs'!$B$2:$B$4,'OMS Response Form (ORF)'!M1472),COUNTIF('OMS Drop Downs'!$B$2:$B$4,'OMS Response Form (ORF)'!N1472), COUNTIF('OMS Drop Downs'!$B$2:$B$4,'OMS Response Form (ORF)'!O1472),COUNTIF('OMS Drop Downs'!$B$2:$B$4,'OMS Response Form (ORF)'!P1472),COUNTIF('OMS Drop Downs'!$B$2:$B$4,'OMS Response Form (ORF)'!Q1472)),"Complete","Incomplete"))</f>
        <v/>
      </c>
      <c r="S1472" s="25" t="str">
        <f>IF(R1472="Complete",IF(AND(NOT(ISNA(VLOOKUP(CONCATENATE(E1472,F1472,G1472,H1472,I1472,J1472),'OMS Drop Downs'!G:G,1,FALSE))),IF(AND(F1472&lt;&gt;"C3",J1472&lt;&gt;"O5"),IF(SUM(COUNTIF(K1472:Q1472,"Y"),COUNTIF(K1472:Q1472,"N"))=0,"V","I"),IF(COUNTIF(K1472:Q1472,"Y"),"V","I"))="V"),"Valid","Invalid")," ")</f>
        <v xml:space="preserve"> </v>
      </c>
      <c r="T1472"/>
    </row>
    <row r="1473" spans="1:20" x14ac:dyDescent="0.25">
      <c r="A1473" s="113"/>
      <c r="B1473" s="114"/>
      <c r="C1473" s="115"/>
      <c r="D1473" s="117"/>
      <c r="E1473" s="55"/>
      <c r="F1473" s="31"/>
      <c r="G1473" s="31"/>
      <c r="H1473" s="31"/>
      <c r="I1473" s="31"/>
      <c r="J1473" s="31"/>
      <c r="K1473" s="31"/>
      <c r="L1473" s="31"/>
      <c r="M1473" s="31"/>
      <c r="N1473" s="31"/>
      <c r="O1473" s="31"/>
      <c r="P1473" s="31"/>
      <c r="Q1473" s="31"/>
      <c r="R1473" s="24" t="str">
        <f>IF(COUNTA(A1473:Q1473)=0,"",IF(AND(COUNTA(A1473)&gt;0, COUNTA(B1473)&gt;0, COUNTA(C1473)&gt;0, COUNTA(D1473)&gt;0, COUNTIF('OMS Drop Downs'!$C$2:$C$3,'OMS Response Form (ORF)'!E1473),COUNTIF('OMS Drop Downs'!$D$2:$D$5,'OMS Response Form (ORF)'!F1473),COUNTIF('OMS Drop Downs'!$A$2:$A$5,'OMS Response Form (ORF)'!G1473),COUNTIF('OMS Drop Downs'!$B$2:$B$4,'OMS Response Form (ORF)'!H1473),COUNTIF('OMS Drop Downs'!$A$2:$A$5,'OMS Response Form (ORF)'!I1473),COUNTIF('OMS Drop Downs'!$E$2:$E$7,'OMS Response Form (ORF)'!J1473),COUNTIF('OMS Drop Downs'!$B$2:$B$4,'OMS Response Form (ORF)'!K1473),COUNTIF('OMS Drop Downs'!$B$2:$B$4,'OMS Response Form (ORF)'!L1473),COUNTIF('OMS Drop Downs'!$B$2:$B$4,'OMS Response Form (ORF)'!M1473),COUNTIF('OMS Drop Downs'!$B$2:$B$4,'OMS Response Form (ORF)'!N1473), COUNTIF('OMS Drop Downs'!$B$2:$B$4,'OMS Response Form (ORF)'!O1473),COUNTIF('OMS Drop Downs'!$B$2:$B$4,'OMS Response Form (ORF)'!P1473),COUNTIF('OMS Drop Downs'!$B$2:$B$4,'OMS Response Form (ORF)'!Q1473)),"Complete","Incomplete"))</f>
        <v/>
      </c>
      <c r="S1473" s="25" t="str">
        <f>IF(R1473="Complete",IF(AND(NOT(ISNA(VLOOKUP(CONCATENATE(E1473,F1473,G1473,H1473,I1473,J1473),'OMS Drop Downs'!G:G,1,FALSE))),IF(AND(F1473&lt;&gt;"C3",J1473&lt;&gt;"O5"),IF(SUM(COUNTIF(K1473:Q1473,"Y"),COUNTIF(K1473:Q1473,"N"))=0,"V","I"),IF(COUNTIF(K1473:Q1473,"Y"),"V","I"))="V"),"Valid","Invalid")," ")</f>
        <v xml:space="preserve"> </v>
      </c>
      <c r="T1473"/>
    </row>
    <row r="1474" spans="1:20" x14ac:dyDescent="0.25">
      <c r="A1474" s="113"/>
      <c r="B1474" s="114"/>
      <c r="C1474" s="115"/>
      <c r="D1474" s="117"/>
      <c r="E1474" s="55"/>
      <c r="F1474" s="31"/>
      <c r="G1474" s="31"/>
      <c r="H1474" s="31"/>
      <c r="I1474" s="31"/>
      <c r="J1474" s="31"/>
      <c r="K1474" s="31"/>
      <c r="L1474" s="31"/>
      <c r="M1474" s="31"/>
      <c r="N1474" s="31"/>
      <c r="O1474" s="31"/>
      <c r="P1474" s="31"/>
      <c r="Q1474" s="31"/>
      <c r="R1474" s="24" t="str">
        <f>IF(COUNTA(A1474:Q1474)=0,"",IF(AND(COUNTA(A1474)&gt;0, COUNTA(B1474)&gt;0, COUNTA(C1474)&gt;0, COUNTA(D1474)&gt;0, COUNTIF('OMS Drop Downs'!$C$2:$C$3,'OMS Response Form (ORF)'!E1474),COUNTIF('OMS Drop Downs'!$D$2:$D$5,'OMS Response Form (ORF)'!F1474),COUNTIF('OMS Drop Downs'!$A$2:$A$5,'OMS Response Form (ORF)'!G1474),COUNTIF('OMS Drop Downs'!$B$2:$B$4,'OMS Response Form (ORF)'!H1474),COUNTIF('OMS Drop Downs'!$A$2:$A$5,'OMS Response Form (ORF)'!I1474),COUNTIF('OMS Drop Downs'!$E$2:$E$7,'OMS Response Form (ORF)'!J1474),COUNTIF('OMS Drop Downs'!$B$2:$B$4,'OMS Response Form (ORF)'!K1474),COUNTIF('OMS Drop Downs'!$B$2:$B$4,'OMS Response Form (ORF)'!L1474),COUNTIF('OMS Drop Downs'!$B$2:$B$4,'OMS Response Form (ORF)'!M1474),COUNTIF('OMS Drop Downs'!$B$2:$B$4,'OMS Response Form (ORF)'!N1474), COUNTIF('OMS Drop Downs'!$B$2:$B$4,'OMS Response Form (ORF)'!O1474),COUNTIF('OMS Drop Downs'!$B$2:$B$4,'OMS Response Form (ORF)'!P1474),COUNTIF('OMS Drop Downs'!$B$2:$B$4,'OMS Response Form (ORF)'!Q1474)),"Complete","Incomplete"))</f>
        <v/>
      </c>
      <c r="S1474" s="25" t="str">
        <f>IF(R1474="Complete",IF(AND(NOT(ISNA(VLOOKUP(CONCATENATE(E1474,F1474,G1474,H1474,I1474,J1474),'OMS Drop Downs'!G:G,1,FALSE))),IF(AND(F1474&lt;&gt;"C3",J1474&lt;&gt;"O5"),IF(SUM(COUNTIF(K1474:Q1474,"Y"),COUNTIF(K1474:Q1474,"N"))=0,"V","I"),IF(COUNTIF(K1474:Q1474,"Y"),"V","I"))="V"),"Valid","Invalid")," ")</f>
        <v xml:space="preserve"> </v>
      </c>
      <c r="T1474"/>
    </row>
    <row r="1475" spans="1:20" x14ac:dyDescent="0.25">
      <c r="A1475" s="113"/>
      <c r="B1475" s="114"/>
      <c r="C1475" s="115"/>
      <c r="D1475" s="117"/>
      <c r="E1475" s="55"/>
      <c r="F1475" s="31"/>
      <c r="G1475" s="31"/>
      <c r="H1475" s="31"/>
      <c r="I1475" s="31"/>
      <c r="J1475" s="31"/>
      <c r="K1475" s="31"/>
      <c r="L1475" s="31"/>
      <c r="M1475" s="31"/>
      <c r="N1475" s="31"/>
      <c r="O1475" s="31"/>
      <c r="P1475" s="31"/>
      <c r="Q1475" s="31"/>
      <c r="R1475" s="24" t="str">
        <f>IF(COUNTA(A1475:Q1475)=0,"",IF(AND(COUNTA(A1475)&gt;0, COUNTA(B1475)&gt;0, COUNTA(C1475)&gt;0, COUNTA(D1475)&gt;0, COUNTIF('OMS Drop Downs'!$C$2:$C$3,'OMS Response Form (ORF)'!E1475),COUNTIF('OMS Drop Downs'!$D$2:$D$5,'OMS Response Form (ORF)'!F1475),COUNTIF('OMS Drop Downs'!$A$2:$A$5,'OMS Response Form (ORF)'!G1475),COUNTIF('OMS Drop Downs'!$B$2:$B$4,'OMS Response Form (ORF)'!H1475),COUNTIF('OMS Drop Downs'!$A$2:$A$5,'OMS Response Form (ORF)'!I1475),COUNTIF('OMS Drop Downs'!$E$2:$E$7,'OMS Response Form (ORF)'!J1475),COUNTIF('OMS Drop Downs'!$B$2:$B$4,'OMS Response Form (ORF)'!K1475),COUNTIF('OMS Drop Downs'!$B$2:$B$4,'OMS Response Form (ORF)'!L1475),COUNTIF('OMS Drop Downs'!$B$2:$B$4,'OMS Response Form (ORF)'!M1475),COUNTIF('OMS Drop Downs'!$B$2:$B$4,'OMS Response Form (ORF)'!N1475), COUNTIF('OMS Drop Downs'!$B$2:$B$4,'OMS Response Form (ORF)'!O1475),COUNTIF('OMS Drop Downs'!$B$2:$B$4,'OMS Response Form (ORF)'!P1475),COUNTIF('OMS Drop Downs'!$B$2:$B$4,'OMS Response Form (ORF)'!Q1475)),"Complete","Incomplete"))</f>
        <v/>
      </c>
      <c r="S1475" s="25" t="str">
        <f>IF(R1475="Complete",IF(AND(NOT(ISNA(VLOOKUP(CONCATENATE(E1475,F1475,G1475,H1475,I1475,J1475),'OMS Drop Downs'!G:G,1,FALSE))),IF(AND(F1475&lt;&gt;"C3",J1475&lt;&gt;"O5"),IF(SUM(COUNTIF(K1475:Q1475,"Y"),COUNTIF(K1475:Q1475,"N"))=0,"V","I"),IF(COUNTIF(K1475:Q1475,"Y"),"V","I"))="V"),"Valid","Invalid")," ")</f>
        <v xml:space="preserve"> </v>
      </c>
      <c r="T1475"/>
    </row>
    <row r="1476" spans="1:20" x14ac:dyDescent="0.25">
      <c r="A1476" s="113"/>
      <c r="B1476" s="114"/>
      <c r="C1476" s="115"/>
      <c r="D1476" s="117"/>
      <c r="E1476" s="55"/>
      <c r="F1476" s="31"/>
      <c r="G1476" s="31"/>
      <c r="H1476" s="31"/>
      <c r="I1476" s="31"/>
      <c r="J1476" s="31"/>
      <c r="K1476" s="31"/>
      <c r="L1476" s="31"/>
      <c r="M1476" s="31"/>
      <c r="N1476" s="31"/>
      <c r="O1476" s="31"/>
      <c r="P1476" s="31"/>
      <c r="Q1476" s="31"/>
      <c r="R1476" s="24" t="str">
        <f>IF(COUNTA(A1476:Q1476)=0,"",IF(AND(COUNTA(A1476)&gt;0, COUNTA(B1476)&gt;0, COUNTA(C1476)&gt;0, COUNTA(D1476)&gt;0, COUNTIF('OMS Drop Downs'!$C$2:$C$3,'OMS Response Form (ORF)'!E1476),COUNTIF('OMS Drop Downs'!$D$2:$D$5,'OMS Response Form (ORF)'!F1476),COUNTIF('OMS Drop Downs'!$A$2:$A$5,'OMS Response Form (ORF)'!G1476),COUNTIF('OMS Drop Downs'!$B$2:$B$4,'OMS Response Form (ORF)'!H1476),COUNTIF('OMS Drop Downs'!$A$2:$A$5,'OMS Response Form (ORF)'!I1476),COUNTIF('OMS Drop Downs'!$E$2:$E$7,'OMS Response Form (ORF)'!J1476),COUNTIF('OMS Drop Downs'!$B$2:$B$4,'OMS Response Form (ORF)'!K1476),COUNTIF('OMS Drop Downs'!$B$2:$B$4,'OMS Response Form (ORF)'!L1476),COUNTIF('OMS Drop Downs'!$B$2:$B$4,'OMS Response Form (ORF)'!M1476),COUNTIF('OMS Drop Downs'!$B$2:$B$4,'OMS Response Form (ORF)'!N1476), COUNTIF('OMS Drop Downs'!$B$2:$B$4,'OMS Response Form (ORF)'!O1476),COUNTIF('OMS Drop Downs'!$B$2:$B$4,'OMS Response Form (ORF)'!P1476),COUNTIF('OMS Drop Downs'!$B$2:$B$4,'OMS Response Form (ORF)'!Q1476)),"Complete","Incomplete"))</f>
        <v/>
      </c>
      <c r="S1476" s="25" t="str">
        <f>IF(R1476="Complete",IF(AND(NOT(ISNA(VLOOKUP(CONCATENATE(E1476,F1476,G1476,H1476,I1476,J1476),'OMS Drop Downs'!G:G,1,FALSE))),IF(AND(F1476&lt;&gt;"C3",J1476&lt;&gt;"O5"),IF(SUM(COUNTIF(K1476:Q1476,"Y"),COUNTIF(K1476:Q1476,"N"))=0,"V","I"),IF(COUNTIF(K1476:Q1476,"Y"),"V","I"))="V"),"Valid","Invalid")," ")</f>
        <v xml:space="preserve"> </v>
      </c>
      <c r="T1476"/>
    </row>
    <row r="1477" spans="1:20" x14ac:dyDescent="0.25">
      <c r="A1477" s="113"/>
      <c r="B1477" s="114"/>
      <c r="C1477" s="115"/>
      <c r="D1477" s="117"/>
      <c r="E1477" s="55"/>
      <c r="F1477" s="31"/>
      <c r="G1477" s="31"/>
      <c r="H1477" s="31"/>
      <c r="I1477" s="31"/>
      <c r="J1477" s="31"/>
      <c r="K1477" s="31"/>
      <c r="L1477" s="31"/>
      <c r="M1477" s="31"/>
      <c r="N1477" s="31"/>
      <c r="O1477" s="31"/>
      <c r="P1477" s="31"/>
      <c r="Q1477" s="31"/>
      <c r="R1477" s="24" t="str">
        <f>IF(COUNTA(A1477:Q1477)=0,"",IF(AND(COUNTA(A1477)&gt;0, COUNTA(B1477)&gt;0, COUNTA(C1477)&gt;0, COUNTA(D1477)&gt;0, COUNTIF('OMS Drop Downs'!$C$2:$C$3,'OMS Response Form (ORF)'!E1477),COUNTIF('OMS Drop Downs'!$D$2:$D$5,'OMS Response Form (ORF)'!F1477),COUNTIF('OMS Drop Downs'!$A$2:$A$5,'OMS Response Form (ORF)'!G1477),COUNTIF('OMS Drop Downs'!$B$2:$B$4,'OMS Response Form (ORF)'!H1477),COUNTIF('OMS Drop Downs'!$A$2:$A$5,'OMS Response Form (ORF)'!I1477),COUNTIF('OMS Drop Downs'!$E$2:$E$7,'OMS Response Form (ORF)'!J1477),COUNTIF('OMS Drop Downs'!$B$2:$B$4,'OMS Response Form (ORF)'!K1477),COUNTIF('OMS Drop Downs'!$B$2:$B$4,'OMS Response Form (ORF)'!L1477),COUNTIF('OMS Drop Downs'!$B$2:$B$4,'OMS Response Form (ORF)'!M1477),COUNTIF('OMS Drop Downs'!$B$2:$B$4,'OMS Response Form (ORF)'!N1477), COUNTIF('OMS Drop Downs'!$B$2:$B$4,'OMS Response Form (ORF)'!O1477),COUNTIF('OMS Drop Downs'!$B$2:$B$4,'OMS Response Form (ORF)'!P1477),COUNTIF('OMS Drop Downs'!$B$2:$B$4,'OMS Response Form (ORF)'!Q1477)),"Complete","Incomplete"))</f>
        <v/>
      </c>
      <c r="S1477" s="25" t="str">
        <f>IF(R1477="Complete",IF(AND(NOT(ISNA(VLOOKUP(CONCATENATE(E1477,F1477,G1477,H1477,I1477,J1477),'OMS Drop Downs'!G:G,1,FALSE))),IF(AND(F1477&lt;&gt;"C3",J1477&lt;&gt;"O5"),IF(SUM(COUNTIF(K1477:Q1477,"Y"),COUNTIF(K1477:Q1477,"N"))=0,"V","I"),IF(COUNTIF(K1477:Q1477,"Y"),"V","I"))="V"),"Valid","Invalid")," ")</f>
        <v xml:space="preserve"> </v>
      </c>
      <c r="T1477"/>
    </row>
    <row r="1478" spans="1:20" x14ac:dyDescent="0.25">
      <c r="A1478" s="113"/>
      <c r="B1478" s="114"/>
      <c r="C1478" s="115"/>
      <c r="D1478" s="117"/>
      <c r="E1478" s="55"/>
      <c r="F1478" s="31"/>
      <c r="G1478" s="31"/>
      <c r="H1478" s="31"/>
      <c r="I1478" s="31"/>
      <c r="J1478" s="31"/>
      <c r="K1478" s="31"/>
      <c r="L1478" s="31"/>
      <c r="M1478" s="31"/>
      <c r="N1478" s="31"/>
      <c r="O1478" s="31"/>
      <c r="P1478" s="31"/>
      <c r="Q1478" s="31"/>
      <c r="R1478" s="24" t="str">
        <f>IF(COUNTA(A1478:Q1478)=0,"",IF(AND(COUNTA(A1478)&gt;0, COUNTA(B1478)&gt;0, COUNTA(C1478)&gt;0, COUNTA(D1478)&gt;0, COUNTIF('OMS Drop Downs'!$C$2:$C$3,'OMS Response Form (ORF)'!E1478),COUNTIF('OMS Drop Downs'!$D$2:$D$5,'OMS Response Form (ORF)'!F1478),COUNTIF('OMS Drop Downs'!$A$2:$A$5,'OMS Response Form (ORF)'!G1478),COUNTIF('OMS Drop Downs'!$B$2:$B$4,'OMS Response Form (ORF)'!H1478),COUNTIF('OMS Drop Downs'!$A$2:$A$5,'OMS Response Form (ORF)'!I1478),COUNTIF('OMS Drop Downs'!$E$2:$E$7,'OMS Response Form (ORF)'!J1478),COUNTIF('OMS Drop Downs'!$B$2:$B$4,'OMS Response Form (ORF)'!K1478),COUNTIF('OMS Drop Downs'!$B$2:$B$4,'OMS Response Form (ORF)'!L1478),COUNTIF('OMS Drop Downs'!$B$2:$B$4,'OMS Response Form (ORF)'!M1478),COUNTIF('OMS Drop Downs'!$B$2:$B$4,'OMS Response Form (ORF)'!N1478), COUNTIF('OMS Drop Downs'!$B$2:$B$4,'OMS Response Form (ORF)'!O1478),COUNTIF('OMS Drop Downs'!$B$2:$B$4,'OMS Response Form (ORF)'!P1478),COUNTIF('OMS Drop Downs'!$B$2:$B$4,'OMS Response Form (ORF)'!Q1478)),"Complete","Incomplete"))</f>
        <v/>
      </c>
      <c r="S1478" s="25" t="str">
        <f>IF(R1478="Complete",IF(AND(NOT(ISNA(VLOOKUP(CONCATENATE(E1478,F1478,G1478,H1478,I1478,J1478),'OMS Drop Downs'!G:G,1,FALSE))),IF(AND(F1478&lt;&gt;"C3",J1478&lt;&gt;"O5"),IF(SUM(COUNTIF(K1478:Q1478,"Y"),COUNTIF(K1478:Q1478,"N"))=0,"V","I"),IF(COUNTIF(K1478:Q1478,"Y"),"V","I"))="V"),"Valid","Invalid")," ")</f>
        <v xml:space="preserve"> </v>
      </c>
      <c r="T1478"/>
    </row>
    <row r="1479" spans="1:20" x14ac:dyDescent="0.25">
      <c r="A1479" s="113"/>
      <c r="B1479" s="114"/>
      <c r="C1479" s="115"/>
      <c r="D1479" s="117"/>
      <c r="E1479" s="55"/>
      <c r="F1479" s="31"/>
      <c r="G1479" s="31"/>
      <c r="H1479" s="31"/>
      <c r="I1479" s="31"/>
      <c r="J1479" s="31"/>
      <c r="K1479" s="31"/>
      <c r="L1479" s="31"/>
      <c r="M1479" s="31"/>
      <c r="N1479" s="31"/>
      <c r="O1479" s="31"/>
      <c r="P1479" s="31"/>
      <c r="Q1479" s="31"/>
      <c r="R1479" s="24" t="str">
        <f>IF(COUNTA(A1479:Q1479)=0,"",IF(AND(COUNTA(A1479)&gt;0, COUNTA(B1479)&gt;0, COUNTA(C1479)&gt;0, COUNTA(D1479)&gt;0, COUNTIF('OMS Drop Downs'!$C$2:$C$3,'OMS Response Form (ORF)'!E1479),COUNTIF('OMS Drop Downs'!$D$2:$D$5,'OMS Response Form (ORF)'!F1479),COUNTIF('OMS Drop Downs'!$A$2:$A$5,'OMS Response Form (ORF)'!G1479),COUNTIF('OMS Drop Downs'!$B$2:$B$4,'OMS Response Form (ORF)'!H1479),COUNTIF('OMS Drop Downs'!$A$2:$A$5,'OMS Response Form (ORF)'!I1479),COUNTIF('OMS Drop Downs'!$E$2:$E$7,'OMS Response Form (ORF)'!J1479),COUNTIF('OMS Drop Downs'!$B$2:$B$4,'OMS Response Form (ORF)'!K1479),COUNTIF('OMS Drop Downs'!$B$2:$B$4,'OMS Response Form (ORF)'!L1479),COUNTIF('OMS Drop Downs'!$B$2:$B$4,'OMS Response Form (ORF)'!M1479),COUNTIF('OMS Drop Downs'!$B$2:$B$4,'OMS Response Form (ORF)'!N1479), COUNTIF('OMS Drop Downs'!$B$2:$B$4,'OMS Response Form (ORF)'!O1479),COUNTIF('OMS Drop Downs'!$B$2:$B$4,'OMS Response Form (ORF)'!P1479),COUNTIF('OMS Drop Downs'!$B$2:$B$4,'OMS Response Form (ORF)'!Q1479)),"Complete","Incomplete"))</f>
        <v/>
      </c>
      <c r="S1479" s="25" t="str">
        <f>IF(R1479="Complete",IF(AND(NOT(ISNA(VLOOKUP(CONCATENATE(E1479,F1479,G1479,H1479,I1479,J1479),'OMS Drop Downs'!G:G,1,FALSE))),IF(AND(F1479&lt;&gt;"C3",J1479&lt;&gt;"O5"),IF(SUM(COUNTIF(K1479:Q1479,"Y"),COUNTIF(K1479:Q1479,"N"))=0,"V","I"),IF(COUNTIF(K1479:Q1479,"Y"),"V","I"))="V"),"Valid","Invalid")," ")</f>
        <v xml:space="preserve"> </v>
      </c>
      <c r="T1479"/>
    </row>
    <row r="1480" spans="1:20" x14ac:dyDescent="0.25">
      <c r="A1480" s="113"/>
      <c r="B1480" s="114"/>
      <c r="C1480" s="115"/>
      <c r="D1480" s="117"/>
      <c r="E1480" s="55"/>
      <c r="F1480" s="31"/>
      <c r="G1480" s="31"/>
      <c r="H1480" s="31"/>
      <c r="I1480" s="31"/>
      <c r="J1480" s="31"/>
      <c r="K1480" s="31"/>
      <c r="L1480" s="31"/>
      <c r="M1480" s="31"/>
      <c r="N1480" s="31"/>
      <c r="O1480" s="31"/>
      <c r="P1480" s="31"/>
      <c r="Q1480" s="31"/>
      <c r="R1480" s="24" t="str">
        <f>IF(COUNTA(A1480:Q1480)=0,"",IF(AND(COUNTA(A1480)&gt;0, COUNTA(B1480)&gt;0, COUNTA(C1480)&gt;0, COUNTA(D1480)&gt;0, COUNTIF('OMS Drop Downs'!$C$2:$C$3,'OMS Response Form (ORF)'!E1480),COUNTIF('OMS Drop Downs'!$D$2:$D$5,'OMS Response Form (ORF)'!F1480),COUNTIF('OMS Drop Downs'!$A$2:$A$5,'OMS Response Form (ORF)'!G1480),COUNTIF('OMS Drop Downs'!$B$2:$B$4,'OMS Response Form (ORF)'!H1480),COUNTIF('OMS Drop Downs'!$A$2:$A$5,'OMS Response Form (ORF)'!I1480),COUNTIF('OMS Drop Downs'!$E$2:$E$7,'OMS Response Form (ORF)'!J1480),COUNTIF('OMS Drop Downs'!$B$2:$B$4,'OMS Response Form (ORF)'!K1480),COUNTIF('OMS Drop Downs'!$B$2:$B$4,'OMS Response Form (ORF)'!L1480),COUNTIF('OMS Drop Downs'!$B$2:$B$4,'OMS Response Form (ORF)'!M1480),COUNTIF('OMS Drop Downs'!$B$2:$B$4,'OMS Response Form (ORF)'!N1480), COUNTIF('OMS Drop Downs'!$B$2:$B$4,'OMS Response Form (ORF)'!O1480),COUNTIF('OMS Drop Downs'!$B$2:$B$4,'OMS Response Form (ORF)'!P1480),COUNTIF('OMS Drop Downs'!$B$2:$B$4,'OMS Response Form (ORF)'!Q1480)),"Complete","Incomplete"))</f>
        <v/>
      </c>
      <c r="S1480" s="25" t="str">
        <f>IF(R1480="Complete",IF(AND(NOT(ISNA(VLOOKUP(CONCATENATE(E1480,F1480,G1480,H1480,I1480,J1480),'OMS Drop Downs'!G:G,1,FALSE))),IF(AND(F1480&lt;&gt;"C3",J1480&lt;&gt;"O5"),IF(SUM(COUNTIF(K1480:Q1480,"Y"),COUNTIF(K1480:Q1480,"N"))=0,"V","I"),IF(COUNTIF(K1480:Q1480,"Y"),"V","I"))="V"),"Valid","Invalid")," ")</f>
        <v xml:space="preserve"> </v>
      </c>
      <c r="T1480"/>
    </row>
    <row r="1481" spans="1:20" x14ac:dyDescent="0.25">
      <c r="A1481" s="113"/>
      <c r="B1481" s="114"/>
      <c r="C1481" s="115"/>
      <c r="D1481" s="117"/>
      <c r="E1481" s="55"/>
      <c r="F1481" s="31"/>
      <c r="G1481" s="31"/>
      <c r="H1481" s="31"/>
      <c r="I1481" s="31"/>
      <c r="J1481" s="31"/>
      <c r="K1481" s="31"/>
      <c r="L1481" s="31"/>
      <c r="M1481" s="31"/>
      <c r="N1481" s="31"/>
      <c r="O1481" s="31"/>
      <c r="P1481" s="31"/>
      <c r="Q1481" s="31"/>
      <c r="R1481" s="24" t="str">
        <f>IF(COUNTA(A1481:Q1481)=0,"",IF(AND(COUNTA(A1481)&gt;0, COUNTA(B1481)&gt;0, COUNTA(C1481)&gt;0, COUNTA(D1481)&gt;0, COUNTIF('OMS Drop Downs'!$C$2:$C$3,'OMS Response Form (ORF)'!E1481),COUNTIF('OMS Drop Downs'!$D$2:$D$5,'OMS Response Form (ORF)'!F1481),COUNTIF('OMS Drop Downs'!$A$2:$A$5,'OMS Response Form (ORF)'!G1481),COUNTIF('OMS Drop Downs'!$B$2:$B$4,'OMS Response Form (ORF)'!H1481),COUNTIF('OMS Drop Downs'!$A$2:$A$5,'OMS Response Form (ORF)'!I1481),COUNTIF('OMS Drop Downs'!$E$2:$E$7,'OMS Response Form (ORF)'!J1481),COUNTIF('OMS Drop Downs'!$B$2:$B$4,'OMS Response Form (ORF)'!K1481),COUNTIF('OMS Drop Downs'!$B$2:$B$4,'OMS Response Form (ORF)'!L1481),COUNTIF('OMS Drop Downs'!$B$2:$B$4,'OMS Response Form (ORF)'!M1481),COUNTIF('OMS Drop Downs'!$B$2:$B$4,'OMS Response Form (ORF)'!N1481), COUNTIF('OMS Drop Downs'!$B$2:$B$4,'OMS Response Form (ORF)'!O1481),COUNTIF('OMS Drop Downs'!$B$2:$B$4,'OMS Response Form (ORF)'!P1481),COUNTIF('OMS Drop Downs'!$B$2:$B$4,'OMS Response Form (ORF)'!Q1481)),"Complete","Incomplete"))</f>
        <v/>
      </c>
      <c r="S1481" s="25" t="str">
        <f>IF(R1481="Complete",IF(AND(NOT(ISNA(VLOOKUP(CONCATENATE(E1481,F1481,G1481,H1481,I1481,J1481),'OMS Drop Downs'!G:G,1,FALSE))),IF(AND(F1481&lt;&gt;"C3",J1481&lt;&gt;"O5"),IF(SUM(COUNTIF(K1481:Q1481,"Y"),COUNTIF(K1481:Q1481,"N"))=0,"V","I"),IF(COUNTIF(K1481:Q1481,"Y"),"V","I"))="V"),"Valid","Invalid")," ")</f>
        <v xml:space="preserve"> </v>
      </c>
      <c r="T1481"/>
    </row>
    <row r="1482" spans="1:20" x14ac:dyDescent="0.25">
      <c r="A1482" s="113"/>
      <c r="B1482" s="114"/>
      <c r="C1482" s="115"/>
      <c r="D1482" s="117"/>
      <c r="E1482" s="55"/>
      <c r="F1482" s="31"/>
      <c r="G1482" s="31"/>
      <c r="H1482" s="31"/>
      <c r="I1482" s="31"/>
      <c r="J1482" s="31"/>
      <c r="K1482" s="31"/>
      <c r="L1482" s="31"/>
      <c r="M1482" s="31"/>
      <c r="N1482" s="31"/>
      <c r="O1482" s="31"/>
      <c r="P1482" s="31"/>
      <c r="Q1482" s="31"/>
      <c r="R1482" s="24" t="str">
        <f>IF(COUNTA(A1482:Q1482)=0,"",IF(AND(COUNTA(A1482)&gt;0, COUNTA(B1482)&gt;0, COUNTA(C1482)&gt;0, COUNTA(D1482)&gt;0, COUNTIF('OMS Drop Downs'!$C$2:$C$3,'OMS Response Form (ORF)'!E1482),COUNTIF('OMS Drop Downs'!$D$2:$D$5,'OMS Response Form (ORF)'!F1482),COUNTIF('OMS Drop Downs'!$A$2:$A$5,'OMS Response Form (ORF)'!G1482),COUNTIF('OMS Drop Downs'!$B$2:$B$4,'OMS Response Form (ORF)'!H1482),COUNTIF('OMS Drop Downs'!$A$2:$A$5,'OMS Response Form (ORF)'!I1482),COUNTIF('OMS Drop Downs'!$E$2:$E$7,'OMS Response Form (ORF)'!J1482),COUNTIF('OMS Drop Downs'!$B$2:$B$4,'OMS Response Form (ORF)'!K1482),COUNTIF('OMS Drop Downs'!$B$2:$B$4,'OMS Response Form (ORF)'!L1482),COUNTIF('OMS Drop Downs'!$B$2:$B$4,'OMS Response Form (ORF)'!M1482),COUNTIF('OMS Drop Downs'!$B$2:$B$4,'OMS Response Form (ORF)'!N1482), COUNTIF('OMS Drop Downs'!$B$2:$B$4,'OMS Response Form (ORF)'!O1482),COUNTIF('OMS Drop Downs'!$B$2:$B$4,'OMS Response Form (ORF)'!P1482),COUNTIF('OMS Drop Downs'!$B$2:$B$4,'OMS Response Form (ORF)'!Q1482)),"Complete","Incomplete"))</f>
        <v/>
      </c>
      <c r="S1482" s="25" t="str">
        <f>IF(R1482="Complete",IF(AND(NOT(ISNA(VLOOKUP(CONCATENATE(E1482,F1482,G1482,H1482,I1482,J1482),'OMS Drop Downs'!G:G,1,FALSE))),IF(AND(F1482&lt;&gt;"C3",J1482&lt;&gt;"O5"),IF(SUM(COUNTIF(K1482:Q1482,"Y"),COUNTIF(K1482:Q1482,"N"))=0,"V","I"),IF(COUNTIF(K1482:Q1482,"Y"),"V","I"))="V"),"Valid","Invalid")," ")</f>
        <v xml:space="preserve"> </v>
      </c>
      <c r="T1482"/>
    </row>
    <row r="1483" spans="1:20" x14ac:dyDescent="0.25">
      <c r="A1483" s="113"/>
      <c r="B1483" s="114"/>
      <c r="C1483" s="115"/>
      <c r="D1483" s="117"/>
      <c r="E1483" s="55"/>
      <c r="F1483" s="31"/>
      <c r="G1483" s="31"/>
      <c r="H1483" s="31"/>
      <c r="I1483" s="31"/>
      <c r="J1483" s="31"/>
      <c r="K1483" s="31"/>
      <c r="L1483" s="31"/>
      <c r="M1483" s="31"/>
      <c r="N1483" s="31"/>
      <c r="O1483" s="31"/>
      <c r="P1483" s="31"/>
      <c r="Q1483" s="31"/>
      <c r="R1483" s="24" t="str">
        <f>IF(COUNTA(A1483:Q1483)=0,"",IF(AND(COUNTA(A1483)&gt;0, COUNTA(B1483)&gt;0, COUNTA(C1483)&gt;0, COUNTA(D1483)&gt;0, COUNTIF('OMS Drop Downs'!$C$2:$C$3,'OMS Response Form (ORF)'!E1483),COUNTIF('OMS Drop Downs'!$D$2:$D$5,'OMS Response Form (ORF)'!F1483),COUNTIF('OMS Drop Downs'!$A$2:$A$5,'OMS Response Form (ORF)'!G1483),COUNTIF('OMS Drop Downs'!$B$2:$B$4,'OMS Response Form (ORF)'!H1483),COUNTIF('OMS Drop Downs'!$A$2:$A$5,'OMS Response Form (ORF)'!I1483),COUNTIF('OMS Drop Downs'!$E$2:$E$7,'OMS Response Form (ORF)'!J1483),COUNTIF('OMS Drop Downs'!$B$2:$B$4,'OMS Response Form (ORF)'!K1483),COUNTIF('OMS Drop Downs'!$B$2:$B$4,'OMS Response Form (ORF)'!L1483),COUNTIF('OMS Drop Downs'!$B$2:$B$4,'OMS Response Form (ORF)'!M1483),COUNTIF('OMS Drop Downs'!$B$2:$B$4,'OMS Response Form (ORF)'!N1483), COUNTIF('OMS Drop Downs'!$B$2:$B$4,'OMS Response Form (ORF)'!O1483),COUNTIF('OMS Drop Downs'!$B$2:$B$4,'OMS Response Form (ORF)'!P1483),COUNTIF('OMS Drop Downs'!$B$2:$B$4,'OMS Response Form (ORF)'!Q1483)),"Complete","Incomplete"))</f>
        <v/>
      </c>
      <c r="S1483" s="25" t="str">
        <f>IF(R1483="Complete",IF(AND(NOT(ISNA(VLOOKUP(CONCATENATE(E1483,F1483,G1483,H1483,I1483,J1483),'OMS Drop Downs'!G:G,1,FALSE))),IF(AND(F1483&lt;&gt;"C3",J1483&lt;&gt;"O5"),IF(SUM(COUNTIF(K1483:Q1483,"Y"),COUNTIF(K1483:Q1483,"N"))=0,"V","I"),IF(COUNTIF(K1483:Q1483,"Y"),"V","I"))="V"),"Valid","Invalid")," ")</f>
        <v xml:space="preserve"> </v>
      </c>
      <c r="T1483"/>
    </row>
    <row r="1484" spans="1:20" x14ac:dyDescent="0.25">
      <c r="A1484" s="113"/>
      <c r="B1484" s="114"/>
      <c r="C1484" s="115"/>
      <c r="D1484" s="117"/>
      <c r="E1484" s="55"/>
      <c r="F1484" s="31"/>
      <c r="G1484" s="31"/>
      <c r="H1484" s="31"/>
      <c r="I1484" s="31"/>
      <c r="J1484" s="31"/>
      <c r="K1484" s="31"/>
      <c r="L1484" s="31"/>
      <c r="M1484" s="31"/>
      <c r="N1484" s="31"/>
      <c r="O1484" s="31"/>
      <c r="P1484" s="31"/>
      <c r="Q1484" s="31"/>
      <c r="R1484" s="24" t="str">
        <f>IF(COUNTA(A1484:Q1484)=0,"",IF(AND(COUNTA(A1484)&gt;0, COUNTA(B1484)&gt;0, COUNTA(C1484)&gt;0, COUNTA(D1484)&gt;0, COUNTIF('OMS Drop Downs'!$C$2:$C$3,'OMS Response Form (ORF)'!E1484),COUNTIF('OMS Drop Downs'!$D$2:$D$5,'OMS Response Form (ORF)'!F1484),COUNTIF('OMS Drop Downs'!$A$2:$A$5,'OMS Response Form (ORF)'!G1484),COUNTIF('OMS Drop Downs'!$B$2:$B$4,'OMS Response Form (ORF)'!H1484),COUNTIF('OMS Drop Downs'!$A$2:$A$5,'OMS Response Form (ORF)'!I1484),COUNTIF('OMS Drop Downs'!$E$2:$E$7,'OMS Response Form (ORF)'!J1484),COUNTIF('OMS Drop Downs'!$B$2:$B$4,'OMS Response Form (ORF)'!K1484),COUNTIF('OMS Drop Downs'!$B$2:$B$4,'OMS Response Form (ORF)'!L1484),COUNTIF('OMS Drop Downs'!$B$2:$B$4,'OMS Response Form (ORF)'!M1484),COUNTIF('OMS Drop Downs'!$B$2:$B$4,'OMS Response Form (ORF)'!N1484), COUNTIF('OMS Drop Downs'!$B$2:$B$4,'OMS Response Form (ORF)'!O1484),COUNTIF('OMS Drop Downs'!$B$2:$B$4,'OMS Response Form (ORF)'!P1484),COUNTIF('OMS Drop Downs'!$B$2:$B$4,'OMS Response Form (ORF)'!Q1484)),"Complete","Incomplete"))</f>
        <v/>
      </c>
      <c r="S1484" s="25" t="str">
        <f>IF(R1484="Complete",IF(AND(NOT(ISNA(VLOOKUP(CONCATENATE(E1484,F1484,G1484,H1484,I1484,J1484),'OMS Drop Downs'!G:G,1,FALSE))),IF(AND(F1484&lt;&gt;"C3",J1484&lt;&gt;"O5"),IF(SUM(COUNTIF(K1484:Q1484,"Y"),COUNTIF(K1484:Q1484,"N"))=0,"V","I"),IF(COUNTIF(K1484:Q1484,"Y"),"V","I"))="V"),"Valid","Invalid")," ")</f>
        <v xml:space="preserve"> </v>
      </c>
      <c r="T1484"/>
    </row>
    <row r="1485" spans="1:20" x14ac:dyDescent="0.25">
      <c r="A1485" s="113"/>
      <c r="B1485" s="114"/>
      <c r="C1485" s="115"/>
      <c r="D1485" s="117"/>
      <c r="E1485" s="55"/>
      <c r="F1485" s="31"/>
      <c r="G1485" s="31"/>
      <c r="H1485" s="31"/>
      <c r="I1485" s="31"/>
      <c r="J1485" s="31"/>
      <c r="K1485" s="31"/>
      <c r="L1485" s="31"/>
      <c r="M1485" s="31"/>
      <c r="N1485" s="31"/>
      <c r="O1485" s="31"/>
      <c r="P1485" s="31"/>
      <c r="Q1485" s="31"/>
      <c r="R1485" s="24" t="str">
        <f>IF(COUNTA(A1485:Q1485)=0,"",IF(AND(COUNTA(A1485)&gt;0, COUNTA(B1485)&gt;0, COUNTA(C1485)&gt;0, COUNTA(D1485)&gt;0, COUNTIF('OMS Drop Downs'!$C$2:$C$3,'OMS Response Form (ORF)'!E1485),COUNTIF('OMS Drop Downs'!$D$2:$D$5,'OMS Response Form (ORF)'!F1485),COUNTIF('OMS Drop Downs'!$A$2:$A$5,'OMS Response Form (ORF)'!G1485),COUNTIF('OMS Drop Downs'!$B$2:$B$4,'OMS Response Form (ORF)'!H1485),COUNTIF('OMS Drop Downs'!$A$2:$A$5,'OMS Response Form (ORF)'!I1485),COUNTIF('OMS Drop Downs'!$E$2:$E$7,'OMS Response Form (ORF)'!J1485),COUNTIF('OMS Drop Downs'!$B$2:$B$4,'OMS Response Form (ORF)'!K1485),COUNTIF('OMS Drop Downs'!$B$2:$B$4,'OMS Response Form (ORF)'!L1485),COUNTIF('OMS Drop Downs'!$B$2:$B$4,'OMS Response Form (ORF)'!M1485),COUNTIF('OMS Drop Downs'!$B$2:$B$4,'OMS Response Form (ORF)'!N1485), COUNTIF('OMS Drop Downs'!$B$2:$B$4,'OMS Response Form (ORF)'!O1485),COUNTIF('OMS Drop Downs'!$B$2:$B$4,'OMS Response Form (ORF)'!P1485),COUNTIF('OMS Drop Downs'!$B$2:$B$4,'OMS Response Form (ORF)'!Q1485)),"Complete","Incomplete"))</f>
        <v/>
      </c>
      <c r="S1485" s="25" t="str">
        <f>IF(R1485="Complete",IF(AND(NOT(ISNA(VLOOKUP(CONCATENATE(E1485,F1485,G1485,H1485,I1485,J1485),'OMS Drop Downs'!G:G,1,FALSE))),IF(AND(F1485&lt;&gt;"C3",J1485&lt;&gt;"O5"),IF(SUM(COUNTIF(K1485:Q1485,"Y"),COUNTIF(K1485:Q1485,"N"))=0,"V","I"),IF(COUNTIF(K1485:Q1485,"Y"),"V","I"))="V"),"Valid","Invalid")," ")</f>
        <v xml:space="preserve"> </v>
      </c>
      <c r="T1485"/>
    </row>
    <row r="1486" spans="1:20" x14ac:dyDescent="0.25">
      <c r="A1486" s="113"/>
      <c r="B1486" s="114"/>
      <c r="C1486" s="115"/>
      <c r="D1486" s="117"/>
      <c r="E1486" s="55"/>
      <c r="F1486" s="31"/>
      <c r="G1486" s="31"/>
      <c r="H1486" s="31"/>
      <c r="I1486" s="31"/>
      <c r="J1486" s="31"/>
      <c r="K1486" s="31"/>
      <c r="L1486" s="31"/>
      <c r="M1486" s="31"/>
      <c r="N1486" s="31"/>
      <c r="O1486" s="31"/>
      <c r="P1486" s="31"/>
      <c r="Q1486" s="31"/>
      <c r="R1486" s="24" t="str">
        <f>IF(COUNTA(A1486:Q1486)=0,"",IF(AND(COUNTA(A1486)&gt;0, COUNTA(B1486)&gt;0, COUNTA(C1486)&gt;0, COUNTA(D1486)&gt;0, COUNTIF('OMS Drop Downs'!$C$2:$C$3,'OMS Response Form (ORF)'!E1486),COUNTIF('OMS Drop Downs'!$D$2:$D$5,'OMS Response Form (ORF)'!F1486),COUNTIF('OMS Drop Downs'!$A$2:$A$5,'OMS Response Form (ORF)'!G1486),COUNTIF('OMS Drop Downs'!$B$2:$B$4,'OMS Response Form (ORF)'!H1486),COUNTIF('OMS Drop Downs'!$A$2:$A$5,'OMS Response Form (ORF)'!I1486),COUNTIF('OMS Drop Downs'!$E$2:$E$7,'OMS Response Form (ORF)'!J1486),COUNTIF('OMS Drop Downs'!$B$2:$B$4,'OMS Response Form (ORF)'!K1486),COUNTIF('OMS Drop Downs'!$B$2:$B$4,'OMS Response Form (ORF)'!L1486),COUNTIF('OMS Drop Downs'!$B$2:$B$4,'OMS Response Form (ORF)'!M1486),COUNTIF('OMS Drop Downs'!$B$2:$B$4,'OMS Response Form (ORF)'!N1486), COUNTIF('OMS Drop Downs'!$B$2:$B$4,'OMS Response Form (ORF)'!O1486),COUNTIF('OMS Drop Downs'!$B$2:$B$4,'OMS Response Form (ORF)'!P1486),COUNTIF('OMS Drop Downs'!$B$2:$B$4,'OMS Response Form (ORF)'!Q1486)),"Complete","Incomplete"))</f>
        <v/>
      </c>
      <c r="S1486" s="25" t="str">
        <f>IF(R1486="Complete",IF(AND(NOT(ISNA(VLOOKUP(CONCATENATE(E1486,F1486,G1486,H1486,I1486,J1486),'OMS Drop Downs'!G:G,1,FALSE))),IF(AND(F1486&lt;&gt;"C3",J1486&lt;&gt;"O5"),IF(SUM(COUNTIF(K1486:Q1486,"Y"),COUNTIF(K1486:Q1486,"N"))=0,"V","I"),IF(COUNTIF(K1486:Q1486,"Y"),"V","I"))="V"),"Valid","Invalid")," ")</f>
        <v xml:space="preserve"> </v>
      </c>
      <c r="T1486"/>
    </row>
    <row r="1487" spans="1:20" x14ac:dyDescent="0.25">
      <c r="A1487" s="113"/>
      <c r="B1487" s="114"/>
      <c r="C1487" s="115"/>
      <c r="D1487" s="117"/>
      <c r="E1487" s="55"/>
      <c r="F1487" s="31"/>
      <c r="G1487" s="31"/>
      <c r="H1487" s="31"/>
      <c r="I1487" s="31"/>
      <c r="J1487" s="31"/>
      <c r="K1487" s="31"/>
      <c r="L1487" s="31"/>
      <c r="M1487" s="31"/>
      <c r="N1487" s="31"/>
      <c r="O1487" s="31"/>
      <c r="P1487" s="31"/>
      <c r="Q1487" s="31"/>
      <c r="R1487" s="24" t="str">
        <f>IF(COUNTA(A1487:Q1487)=0,"",IF(AND(COUNTA(A1487)&gt;0, COUNTA(B1487)&gt;0, COUNTA(C1487)&gt;0, COUNTA(D1487)&gt;0, COUNTIF('OMS Drop Downs'!$C$2:$C$3,'OMS Response Form (ORF)'!E1487),COUNTIF('OMS Drop Downs'!$D$2:$D$5,'OMS Response Form (ORF)'!F1487),COUNTIF('OMS Drop Downs'!$A$2:$A$5,'OMS Response Form (ORF)'!G1487),COUNTIF('OMS Drop Downs'!$B$2:$B$4,'OMS Response Form (ORF)'!H1487),COUNTIF('OMS Drop Downs'!$A$2:$A$5,'OMS Response Form (ORF)'!I1487),COUNTIF('OMS Drop Downs'!$E$2:$E$7,'OMS Response Form (ORF)'!J1487),COUNTIF('OMS Drop Downs'!$B$2:$B$4,'OMS Response Form (ORF)'!K1487),COUNTIF('OMS Drop Downs'!$B$2:$B$4,'OMS Response Form (ORF)'!L1487),COUNTIF('OMS Drop Downs'!$B$2:$B$4,'OMS Response Form (ORF)'!M1487),COUNTIF('OMS Drop Downs'!$B$2:$B$4,'OMS Response Form (ORF)'!N1487), COUNTIF('OMS Drop Downs'!$B$2:$B$4,'OMS Response Form (ORF)'!O1487),COUNTIF('OMS Drop Downs'!$B$2:$B$4,'OMS Response Form (ORF)'!P1487),COUNTIF('OMS Drop Downs'!$B$2:$B$4,'OMS Response Form (ORF)'!Q1487)),"Complete","Incomplete"))</f>
        <v/>
      </c>
      <c r="S1487" s="25" t="str">
        <f>IF(R1487="Complete",IF(AND(NOT(ISNA(VLOOKUP(CONCATENATE(E1487,F1487,G1487,H1487,I1487,J1487),'OMS Drop Downs'!G:G,1,FALSE))),IF(AND(F1487&lt;&gt;"C3",J1487&lt;&gt;"O5"),IF(SUM(COUNTIF(K1487:Q1487,"Y"),COUNTIF(K1487:Q1487,"N"))=0,"V","I"),IF(COUNTIF(K1487:Q1487,"Y"),"V","I"))="V"),"Valid","Invalid")," ")</f>
        <v xml:space="preserve"> </v>
      </c>
      <c r="T1487"/>
    </row>
    <row r="1488" spans="1:20" x14ac:dyDescent="0.25">
      <c r="A1488" s="113"/>
      <c r="B1488" s="114"/>
      <c r="C1488" s="115"/>
      <c r="D1488" s="117"/>
      <c r="E1488" s="55"/>
      <c r="F1488" s="31"/>
      <c r="G1488" s="31"/>
      <c r="H1488" s="31"/>
      <c r="I1488" s="31"/>
      <c r="J1488" s="31"/>
      <c r="K1488" s="31"/>
      <c r="L1488" s="31"/>
      <c r="M1488" s="31"/>
      <c r="N1488" s="31"/>
      <c r="O1488" s="31"/>
      <c r="P1488" s="31"/>
      <c r="Q1488" s="31"/>
      <c r="R1488" s="24" t="str">
        <f>IF(COUNTA(A1488:Q1488)=0,"",IF(AND(COUNTA(A1488)&gt;0, COUNTA(B1488)&gt;0, COUNTA(C1488)&gt;0, COUNTA(D1488)&gt;0, COUNTIF('OMS Drop Downs'!$C$2:$C$3,'OMS Response Form (ORF)'!E1488),COUNTIF('OMS Drop Downs'!$D$2:$D$5,'OMS Response Form (ORF)'!F1488),COUNTIF('OMS Drop Downs'!$A$2:$A$5,'OMS Response Form (ORF)'!G1488),COUNTIF('OMS Drop Downs'!$B$2:$B$4,'OMS Response Form (ORF)'!H1488),COUNTIF('OMS Drop Downs'!$A$2:$A$5,'OMS Response Form (ORF)'!I1488),COUNTIF('OMS Drop Downs'!$E$2:$E$7,'OMS Response Form (ORF)'!J1488),COUNTIF('OMS Drop Downs'!$B$2:$B$4,'OMS Response Form (ORF)'!K1488),COUNTIF('OMS Drop Downs'!$B$2:$B$4,'OMS Response Form (ORF)'!L1488),COUNTIF('OMS Drop Downs'!$B$2:$B$4,'OMS Response Form (ORF)'!M1488),COUNTIF('OMS Drop Downs'!$B$2:$B$4,'OMS Response Form (ORF)'!N1488), COUNTIF('OMS Drop Downs'!$B$2:$B$4,'OMS Response Form (ORF)'!O1488),COUNTIF('OMS Drop Downs'!$B$2:$B$4,'OMS Response Form (ORF)'!P1488),COUNTIF('OMS Drop Downs'!$B$2:$B$4,'OMS Response Form (ORF)'!Q1488)),"Complete","Incomplete"))</f>
        <v/>
      </c>
      <c r="S1488" s="25" t="str">
        <f>IF(R1488="Complete",IF(AND(NOT(ISNA(VLOOKUP(CONCATENATE(E1488,F1488,G1488,H1488,I1488,J1488),'OMS Drop Downs'!G:G,1,FALSE))),IF(AND(F1488&lt;&gt;"C3",J1488&lt;&gt;"O5"),IF(SUM(COUNTIF(K1488:Q1488,"Y"),COUNTIF(K1488:Q1488,"N"))=0,"V","I"),IF(COUNTIF(K1488:Q1488,"Y"),"V","I"))="V"),"Valid","Invalid")," ")</f>
        <v xml:space="preserve"> </v>
      </c>
      <c r="T1488"/>
    </row>
    <row r="1489" spans="1:20" x14ac:dyDescent="0.25">
      <c r="A1489" s="113"/>
      <c r="B1489" s="114"/>
      <c r="C1489" s="115"/>
      <c r="D1489" s="117"/>
      <c r="E1489" s="55"/>
      <c r="F1489" s="31"/>
      <c r="G1489" s="31"/>
      <c r="H1489" s="31"/>
      <c r="I1489" s="31"/>
      <c r="J1489" s="31"/>
      <c r="K1489" s="31"/>
      <c r="L1489" s="31"/>
      <c r="M1489" s="31"/>
      <c r="N1489" s="31"/>
      <c r="O1489" s="31"/>
      <c r="P1489" s="31"/>
      <c r="Q1489" s="31"/>
      <c r="R1489" s="24" t="str">
        <f>IF(COUNTA(A1489:Q1489)=0,"",IF(AND(COUNTA(A1489)&gt;0, COUNTA(B1489)&gt;0, COUNTA(C1489)&gt;0, COUNTA(D1489)&gt;0, COUNTIF('OMS Drop Downs'!$C$2:$C$3,'OMS Response Form (ORF)'!E1489),COUNTIF('OMS Drop Downs'!$D$2:$D$5,'OMS Response Form (ORF)'!F1489),COUNTIF('OMS Drop Downs'!$A$2:$A$5,'OMS Response Form (ORF)'!G1489),COUNTIF('OMS Drop Downs'!$B$2:$B$4,'OMS Response Form (ORF)'!H1489),COUNTIF('OMS Drop Downs'!$A$2:$A$5,'OMS Response Form (ORF)'!I1489),COUNTIF('OMS Drop Downs'!$E$2:$E$7,'OMS Response Form (ORF)'!J1489),COUNTIF('OMS Drop Downs'!$B$2:$B$4,'OMS Response Form (ORF)'!K1489),COUNTIF('OMS Drop Downs'!$B$2:$B$4,'OMS Response Form (ORF)'!L1489),COUNTIF('OMS Drop Downs'!$B$2:$B$4,'OMS Response Form (ORF)'!M1489),COUNTIF('OMS Drop Downs'!$B$2:$B$4,'OMS Response Form (ORF)'!N1489), COUNTIF('OMS Drop Downs'!$B$2:$B$4,'OMS Response Form (ORF)'!O1489),COUNTIF('OMS Drop Downs'!$B$2:$B$4,'OMS Response Form (ORF)'!P1489),COUNTIF('OMS Drop Downs'!$B$2:$B$4,'OMS Response Form (ORF)'!Q1489)),"Complete","Incomplete"))</f>
        <v/>
      </c>
      <c r="S1489" s="25" t="str">
        <f>IF(R1489="Complete",IF(AND(NOT(ISNA(VLOOKUP(CONCATENATE(E1489,F1489,G1489,H1489,I1489,J1489),'OMS Drop Downs'!G:G,1,FALSE))),IF(AND(F1489&lt;&gt;"C3",J1489&lt;&gt;"O5"),IF(SUM(COUNTIF(K1489:Q1489,"Y"),COUNTIF(K1489:Q1489,"N"))=0,"V","I"),IF(COUNTIF(K1489:Q1489,"Y"),"V","I"))="V"),"Valid","Invalid")," ")</f>
        <v xml:space="preserve"> </v>
      </c>
      <c r="T1489"/>
    </row>
    <row r="1490" spans="1:20" x14ac:dyDescent="0.25">
      <c r="A1490" s="113"/>
      <c r="B1490" s="114"/>
      <c r="C1490" s="115"/>
      <c r="D1490" s="117"/>
      <c r="E1490" s="55"/>
      <c r="F1490" s="31"/>
      <c r="G1490" s="31"/>
      <c r="H1490" s="31"/>
      <c r="I1490" s="31"/>
      <c r="J1490" s="31"/>
      <c r="K1490" s="31"/>
      <c r="L1490" s="31"/>
      <c r="M1490" s="31"/>
      <c r="N1490" s="31"/>
      <c r="O1490" s="31"/>
      <c r="P1490" s="31"/>
      <c r="Q1490" s="31"/>
      <c r="R1490" s="24" t="str">
        <f>IF(COUNTA(A1490:Q1490)=0,"",IF(AND(COUNTA(A1490)&gt;0, COUNTA(B1490)&gt;0, COUNTA(C1490)&gt;0, COUNTA(D1490)&gt;0, COUNTIF('OMS Drop Downs'!$C$2:$C$3,'OMS Response Form (ORF)'!E1490),COUNTIF('OMS Drop Downs'!$D$2:$D$5,'OMS Response Form (ORF)'!F1490),COUNTIF('OMS Drop Downs'!$A$2:$A$5,'OMS Response Form (ORF)'!G1490),COUNTIF('OMS Drop Downs'!$B$2:$B$4,'OMS Response Form (ORF)'!H1490),COUNTIF('OMS Drop Downs'!$A$2:$A$5,'OMS Response Form (ORF)'!I1490),COUNTIF('OMS Drop Downs'!$E$2:$E$7,'OMS Response Form (ORF)'!J1490),COUNTIF('OMS Drop Downs'!$B$2:$B$4,'OMS Response Form (ORF)'!K1490),COUNTIF('OMS Drop Downs'!$B$2:$B$4,'OMS Response Form (ORF)'!L1490),COUNTIF('OMS Drop Downs'!$B$2:$B$4,'OMS Response Form (ORF)'!M1490),COUNTIF('OMS Drop Downs'!$B$2:$B$4,'OMS Response Form (ORF)'!N1490), COUNTIF('OMS Drop Downs'!$B$2:$B$4,'OMS Response Form (ORF)'!O1490),COUNTIF('OMS Drop Downs'!$B$2:$B$4,'OMS Response Form (ORF)'!P1490),COUNTIF('OMS Drop Downs'!$B$2:$B$4,'OMS Response Form (ORF)'!Q1490)),"Complete","Incomplete"))</f>
        <v/>
      </c>
      <c r="S1490" s="25" t="str">
        <f>IF(R1490="Complete",IF(AND(NOT(ISNA(VLOOKUP(CONCATENATE(E1490,F1490,G1490,H1490,I1490,J1490),'OMS Drop Downs'!G:G,1,FALSE))),IF(AND(F1490&lt;&gt;"C3",J1490&lt;&gt;"O5"),IF(SUM(COUNTIF(K1490:Q1490,"Y"),COUNTIF(K1490:Q1490,"N"))=0,"V","I"),IF(COUNTIF(K1490:Q1490,"Y"),"V","I"))="V"),"Valid","Invalid")," ")</f>
        <v xml:space="preserve"> </v>
      </c>
      <c r="T1490"/>
    </row>
    <row r="1491" spans="1:20" x14ac:dyDescent="0.25">
      <c r="A1491" s="113"/>
      <c r="B1491" s="114"/>
      <c r="C1491" s="115"/>
      <c r="D1491" s="117"/>
      <c r="E1491" s="55"/>
      <c r="F1491" s="31"/>
      <c r="G1491" s="31"/>
      <c r="H1491" s="31"/>
      <c r="I1491" s="31"/>
      <c r="J1491" s="31"/>
      <c r="K1491" s="31"/>
      <c r="L1491" s="31"/>
      <c r="M1491" s="31"/>
      <c r="N1491" s="31"/>
      <c r="O1491" s="31"/>
      <c r="P1491" s="31"/>
      <c r="Q1491" s="31"/>
      <c r="R1491" s="24" t="str">
        <f>IF(COUNTA(A1491:Q1491)=0,"",IF(AND(COUNTA(A1491)&gt;0, COUNTA(B1491)&gt;0, COUNTA(C1491)&gt;0, COUNTA(D1491)&gt;0, COUNTIF('OMS Drop Downs'!$C$2:$C$3,'OMS Response Form (ORF)'!E1491),COUNTIF('OMS Drop Downs'!$D$2:$D$5,'OMS Response Form (ORF)'!F1491),COUNTIF('OMS Drop Downs'!$A$2:$A$5,'OMS Response Form (ORF)'!G1491),COUNTIF('OMS Drop Downs'!$B$2:$B$4,'OMS Response Form (ORF)'!H1491),COUNTIF('OMS Drop Downs'!$A$2:$A$5,'OMS Response Form (ORF)'!I1491),COUNTIF('OMS Drop Downs'!$E$2:$E$7,'OMS Response Form (ORF)'!J1491),COUNTIF('OMS Drop Downs'!$B$2:$B$4,'OMS Response Form (ORF)'!K1491),COUNTIF('OMS Drop Downs'!$B$2:$B$4,'OMS Response Form (ORF)'!L1491),COUNTIF('OMS Drop Downs'!$B$2:$B$4,'OMS Response Form (ORF)'!M1491),COUNTIF('OMS Drop Downs'!$B$2:$B$4,'OMS Response Form (ORF)'!N1491), COUNTIF('OMS Drop Downs'!$B$2:$B$4,'OMS Response Form (ORF)'!O1491),COUNTIF('OMS Drop Downs'!$B$2:$B$4,'OMS Response Form (ORF)'!P1491),COUNTIF('OMS Drop Downs'!$B$2:$B$4,'OMS Response Form (ORF)'!Q1491)),"Complete","Incomplete"))</f>
        <v/>
      </c>
      <c r="S1491" s="25" t="str">
        <f>IF(R1491="Complete",IF(AND(NOT(ISNA(VLOOKUP(CONCATENATE(E1491,F1491,G1491,H1491,I1491,J1491),'OMS Drop Downs'!G:G,1,FALSE))),IF(AND(F1491&lt;&gt;"C3",J1491&lt;&gt;"O5"),IF(SUM(COUNTIF(K1491:Q1491,"Y"),COUNTIF(K1491:Q1491,"N"))=0,"V","I"),IF(COUNTIF(K1491:Q1491,"Y"),"V","I"))="V"),"Valid","Invalid")," ")</f>
        <v xml:space="preserve"> </v>
      </c>
      <c r="T1491"/>
    </row>
    <row r="1492" spans="1:20" x14ac:dyDescent="0.25">
      <c r="A1492" s="113"/>
      <c r="B1492" s="114"/>
      <c r="C1492" s="115"/>
      <c r="D1492" s="117"/>
      <c r="E1492" s="55"/>
      <c r="F1492" s="31"/>
      <c r="G1492" s="31"/>
      <c r="H1492" s="31"/>
      <c r="I1492" s="31"/>
      <c r="J1492" s="31"/>
      <c r="K1492" s="31"/>
      <c r="L1492" s="31"/>
      <c r="M1492" s="31"/>
      <c r="N1492" s="31"/>
      <c r="O1492" s="31"/>
      <c r="P1492" s="31"/>
      <c r="Q1492" s="31"/>
      <c r="R1492" s="24" t="str">
        <f>IF(COUNTA(A1492:Q1492)=0,"",IF(AND(COUNTA(A1492)&gt;0, COUNTA(B1492)&gt;0, COUNTA(C1492)&gt;0, COUNTA(D1492)&gt;0, COUNTIF('OMS Drop Downs'!$C$2:$C$3,'OMS Response Form (ORF)'!E1492),COUNTIF('OMS Drop Downs'!$D$2:$D$5,'OMS Response Form (ORF)'!F1492),COUNTIF('OMS Drop Downs'!$A$2:$A$5,'OMS Response Form (ORF)'!G1492),COUNTIF('OMS Drop Downs'!$B$2:$B$4,'OMS Response Form (ORF)'!H1492),COUNTIF('OMS Drop Downs'!$A$2:$A$5,'OMS Response Form (ORF)'!I1492),COUNTIF('OMS Drop Downs'!$E$2:$E$7,'OMS Response Form (ORF)'!J1492),COUNTIF('OMS Drop Downs'!$B$2:$B$4,'OMS Response Form (ORF)'!K1492),COUNTIF('OMS Drop Downs'!$B$2:$B$4,'OMS Response Form (ORF)'!L1492),COUNTIF('OMS Drop Downs'!$B$2:$B$4,'OMS Response Form (ORF)'!M1492),COUNTIF('OMS Drop Downs'!$B$2:$B$4,'OMS Response Form (ORF)'!N1492), COUNTIF('OMS Drop Downs'!$B$2:$B$4,'OMS Response Form (ORF)'!O1492),COUNTIF('OMS Drop Downs'!$B$2:$B$4,'OMS Response Form (ORF)'!P1492),COUNTIF('OMS Drop Downs'!$B$2:$B$4,'OMS Response Form (ORF)'!Q1492)),"Complete","Incomplete"))</f>
        <v/>
      </c>
      <c r="S1492" s="25" t="str">
        <f>IF(R1492="Complete",IF(AND(NOT(ISNA(VLOOKUP(CONCATENATE(E1492,F1492,G1492,H1492,I1492,J1492),'OMS Drop Downs'!G:G,1,FALSE))),IF(AND(F1492&lt;&gt;"C3",J1492&lt;&gt;"O5"),IF(SUM(COUNTIF(K1492:Q1492,"Y"),COUNTIF(K1492:Q1492,"N"))=0,"V","I"),IF(COUNTIF(K1492:Q1492,"Y"),"V","I"))="V"),"Valid","Invalid")," ")</f>
        <v xml:space="preserve"> </v>
      </c>
      <c r="T1492"/>
    </row>
    <row r="1493" spans="1:20" x14ac:dyDescent="0.25">
      <c r="A1493" s="113"/>
      <c r="B1493" s="114"/>
      <c r="C1493" s="115"/>
      <c r="D1493" s="117"/>
      <c r="E1493" s="55"/>
      <c r="F1493" s="31"/>
      <c r="G1493" s="31"/>
      <c r="H1493" s="31"/>
      <c r="I1493" s="31"/>
      <c r="J1493" s="31"/>
      <c r="K1493" s="31"/>
      <c r="L1493" s="31"/>
      <c r="M1493" s="31"/>
      <c r="N1493" s="31"/>
      <c r="O1493" s="31"/>
      <c r="P1493" s="31"/>
      <c r="Q1493" s="31"/>
      <c r="R1493" s="24" t="str">
        <f>IF(COUNTA(A1493:Q1493)=0,"",IF(AND(COUNTA(A1493)&gt;0, COUNTA(B1493)&gt;0, COUNTA(C1493)&gt;0, COUNTA(D1493)&gt;0, COUNTIF('OMS Drop Downs'!$C$2:$C$3,'OMS Response Form (ORF)'!E1493),COUNTIF('OMS Drop Downs'!$D$2:$D$5,'OMS Response Form (ORF)'!F1493),COUNTIF('OMS Drop Downs'!$A$2:$A$5,'OMS Response Form (ORF)'!G1493),COUNTIF('OMS Drop Downs'!$B$2:$B$4,'OMS Response Form (ORF)'!H1493),COUNTIF('OMS Drop Downs'!$A$2:$A$5,'OMS Response Form (ORF)'!I1493),COUNTIF('OMS Drop Downs'!$E$2:$E$7,'OMS Response Form (ORF)'!J1493),COUNTIF('OMS Drop Downs'!$B$2:$B$4,'OMS Response Form (ORF)'!K1493),COUNTIF('OMS Drop Downs'!$B$2:$B$4,'OMS Response Form (ORF)'!L1493),COUNTIF('OMS Drop Downs'!$B$2:$B$4,'OMS Response Form (ORF)'!M1493),COUNTIF('OMS Drop Downs'!$B$2:$B$4,'OMS Response Form (ORF)'!N1493), COUNTIF('OMS Drop Downs'!$B$2:$B$4,'OMS Response Form (ORF)'!O1493),COUNTIF('OMS Drop Downs'!$B$2:$B$4,'OMS Response Form (ORF)'!P1493),COUNTIF('OMS Drop Downs'!$B$2:$B$4,'OMS Response Form (ORF)'!Q1493)),"Complete","Incomplete"))</f>
        <v/>
      </c>
      <c r="S1493" s="25" t="str">
        <f>IF(R1493="Complete",IF(AND(NOT(ISNA(VLOOKUP(CONCATENATE(E1493,F1493,G1493,H1493,I1493,J1493),'OMS Drop Downs'!G:G,1,FALSE))),IF(AND(F1493&lt;&gt;"C3",J1493&lt;&gt;"O5"),IF(SUM(COUNTIF(K1493:Q1493,"Y"),COUNTIF(K1493:Q1493,"N"))=0,"V","I"),IF(COUNTIF(K1493:Q1493,"Y"),"V","I"))="V"),"Valid","Invalid")," ")</f>
        <v xml:space="preserve"> </v>
      </c>
      <c r="T1493"/>
    </row>
    <row r="1494" spans="1:20" x14ac:dyDescent="0.25">
      <c r="A1494" s="113"/>
      <c r="B1494" s="114"/>
      <c r="C1494" s="115"/>
      <c r="D1494" s="117"/>
      <c r="E1494" s="55"/>
      <c r="F1494" s="31"/>
      <c r="G1494" s="31"/>
      <c r="H1494" s="31"/>
      <c r="I1494" s="31"/>
      <c r="J1494" s="31"/>
      <c r="K1494" s="31"/>
      <c r="L1494" s="31"/>
      <c r="M1494" s="31"/>
      <c r="N1494" s="31"/>
      <c r="O1494" s="31"/>
      <c r="P1494" s="31"/>
      <c r="Q1494" s="31"/>
      <c r="R1494" s="24" t="str">
        <f>IF(COUNTA(A1494:Q1494)=0,"",IF(AND(COUNTA(A1494)&gt;0, COUNTA(B1494)&gt;0, COUNTA(C1494)&gt;0, COUNTA(D1494)&gt;0, COUNTIF('OMS Drop Downs'!$C$2:$C$3,'OMS Response Form (ORF)'!E1494),COUNTIF('OMS Drop Downs'!$D$2:$D$5,'OMS Response Form (ORF)'!F1494),COUNTIF('OMS Drop Downs'!$A$2:$A$5,'OMS Response Form (ORF)'!G1494),COUNTIF('OMS Drop Downs'!$B$2:$B$4,'OMS Response Form (ORF)'!H1494),COUNTIF('OMS Drop Downs'!$A$2:$A$5,'OMS Response Form (ORF)'!I1494),COUNTIF('OMS Drop Downs'!$E$2:$E$7,'OMS Response Form (ORF)'!J1494),COUNTIF('OMS Drop Downs'!$B$2:$B$4,'OMS Response Form (ORF)'!K1494),COUNTIF('OMS Drop Downs'!$B$2:$B$4,'OMS Response Form (ORF)'!L1494),COUNTIF('OMS Drop Downs'!$B$2:$B$4,'OMS Response Form (ORF)'!M1494),COUNTIF('OMS Drop Downs'!$B$2:$B$4,'OMS Response Form (ORF)'!N1494), COUNTIF('OMS Drop Downs'!$B$2:$B$4,'OMS Response Form (ORF)'!O1494),COUNTIF('OMS Drop Downs'!$B$2:$B$4,'OMS Response Form (ORF)'!P1494),COUNTIF('OMS Drop Downs'!$B$2:$B$4,'OMS Response Form (ORF)'!Q1494)),"Complete","Incomplete"))</f>
        <v/>
      </c>
      <c r="S1494" s="25" t="str">
        <f>IF(R1494="Complete",IF(AND(NOT(ISNA(VLOOKUP(CONCATENATE(E1494,F1494,G1494,H1494,I1494,J1494),'OMS Drop Downs'!G:G,1,FALSE))),IF(AND(F1494&lt;&gt;"C3",J1494&lt;&gt;"O5"),IF(SUM(COUNTIF(K1494:Q1494,"Y"),COUNTIF(K1494:Q1494,"N"))=0,"V","I"),IF(COUNTIF(K1494:Q1494,"Y"),"V","I"))="V"),"Valid","Invalid")," ")</f>
        <v xml:space="preserve"> </v>
      </c>
      <c r="T1494"/>
    </row>
    <row r="1495" spans="1:20" x14ac:dyDescent="0.25">
      <c r="A1495" s="113"/>
      <c r="B1495" s="114"/>
      <c r="C1495" s="115"/>
      <c r="D1495" s="117"/>
      <c r="E1495" s="55"/>
      <c r="F1495" s="31"/>
      <c r="G1495" s="31"/>
      <c r="H1495" s="31"/>
      <c r="I1495" s="31"/>
      <c r="J1495" s="31"/>
      <c r="K1495" s="31"/>
      <c r="L1495" s="31"/>
      <c r="M1495" s="31"/>
      <c r="N1495" s="31"/>
      <c r="O1495" s="31"/>
      <c r="P1495" s="31"/>
      <c r="Q1495" s="31"/>
      <c r="R1495" s="24" t="str">
        <f>IF(COUNTA(A1495:Q1495)=0,"",IF(AND(COUNTA(A1495)&gt;0, COUNTA(B1495)&gt;0, COUNTA(C1495)&gt;0, COUNTA(D1495)&gt;0, COUNTIF('OMS Drop Downs'!$C$2:$C$3,'OMS Response Form (ORF)'!E1495),COUNTIF('OMS Drop Downs'!$D$2:$D$5,'OMS Response Form (ORF)'!F1495),COUNTIF('OMS Drop Downs'!$A$2:$A$5,'OMS Response Form (ORF)'!G1495),COUNTIF('OMS Drop Downs'!$B$2:$B$4,'OMS Response Form (ORF)'!H1495),COUNTIF('OMS Drop Downs'!$A$2:$A$5,'OMS Response Form (ORF)'!I1495),COUNTIF('OMS Drop Downs'!$E$2:$E$7,'OMS Response Form (ORF)'!J1495),COUNTIF('OMS Drop Downs'!$B$2:$B$4,'OMS Response Form (ORF)'!K1495),COUNTIF('OMS Drop Downs'!$B$2:$B$4,'OMS Response Form (ORF)'!L1495),COUNTIF('OMS Drop Downs'!$B$2:$B$4,'OMS Response Form (ORF)'!M1495),COUNTIF('OMS Drop Downs'!$B$2:$B$4,'OMS Response Form (ORF)'!N1495), COUNTIF('OMS Drop Downs'!$B$2:$B$4,'OMS Response Form (ORF)'!O1495),COUNTIF('OMS Drop Downs'!$B$2:$B$4,'OMS Response Form (ORF)'!P1495),COUNTIF('OMS Drop Downs'!$B$2:$B$4,'OMS Response Form (ORF)'!Q1495)),"Complete","Incomplete"))</f>
        <v/>
      </c>
      <c r="S1495" s="25" t="str">
        <f>IF(R1495="Complete",IF(AND(NOT(ISNA(VLOOKUP(CONCATENATE(E1495,F1495,G1495,H1495,I1495,J1495),'OMS Drop Downs'!G:G,1,FALSE))),IF(AND(F1495&lt;&gt;"C3",J1495&lt;&gt;"O5"),IF(SUM(COUNTIF(K1495:Q1495,"Y"),COUNTIF(K1495:Q1495,"N"))=0,"V","I"),IF(COUNTIF(K1495:Q1495,"Y"),"V","I"))="V"),"Valid","Invalid")," ")</f>
        <v xml:space="preserve"> </v>
      </c>
      <c r="T1495"/>
    </row>
    <row r="1496" spans="1:20" x14ac:dyDescent="0.25">
      <c r="A1496" s="113"/>
      <c r="B1496" s="114"/>
      <c r="C1496" s="115"/>
      <c r="D1496" s="117"/>
      <c r="E1496" s="55"/>
      <c r="F1496" s="31"/>
      <c r="G1496" s="31"/>
      <c r="H1496" s="31"/>
      <c r="I1496" s="31"/>
      <c r="J1496" s="31"/>
      <c r="K1496" s="31"/>
      <c r="L1496" s="31"/>
      <c r="M1496" s="31"/>
      <c r="N1496" s="31"/>
      <c r="O1496" s="31"/>
      <c r="P1496" s="31"/>
      <c r="Q1496" s="31"/>
      <c r="R1496" s="24" t="str">
        <f>IF(COUNTA(A1496:Q1496)=0,"",IF(AND(COUNTA(A1496)&gt;0, COUNTA(B1496)&gt;0, COUNTA(C1496)&gt;0, COUNTA(D1496)&gt;0, COUNTIF('OMS Drop Downs'!$C$2:$C$3,'OMS Response Form (ORF)'!E1496),COUNTIF('OMS Drop Downs'!$D$2:$D$5,'OMS Response Form (ORF)'!F1496),COUNTIF('OMS Drop Downs'!$A$2:$A$5,'OMS Response Form (ORF)'!G1496),COUNTIF('OMS Drop Downs'!$B$2:$B$4,'OMS Response Form (ORF)'!H1496),COUNTIF('OMS Drop Downs'!$A$2:$A$5,'OMS Response Form (ORF)'!I1496),COUNTIF('OMS Drop Downs'!$E$2:$E$7,'OMS Response Form (ORF)'!J1496),COUNTIF('OMS Drop Downs'!$B$2:$B$4,'OMS Response Form (ORF)'!K1496),COUNTIF('OMS Drop Downs'!$B$2:$B$4,'OMS Response Form (ORF)'!L1496),COUNTIF('OMS Drop Downs'!$B$2:$B$4,'OMS Response Form (ORF)'!M1496),COUNTIF('OMS Drop Downs'!$B$2:$B$4,'OMS Response Form (ORF)'!N1496), COUNTIF('OMS Drop Downs'!$B$2:$B$4,'OMS Response Form (ORF)'!O1496),COUNTIF('OMS Drop Downs'!$B$2:$B$4,'OMS Response Form (ORF)'!P1496),COUNTIF('OMS Drop Downs'!$B$2:$B$4,'OMS Response Form (ORF)'!Q1496)),"Complete","Incomplete"))</f>
        <v/>
      </c>
      <c r="S1496" s="25" t="str">
        <f>IF(R1496="Complete",IF(AND(NOT(ISNA(VLOOKUP(CONCATENATE(E1496,F1496,G1496,H1496,I1496,J1496),'OMS Drop Downs'!G:G,1,FALSE))),IF(AND(F1496&lt;&gt;"C3",J1496&lt;&gt;"O5"),IF(SUM(COUNTIF(K1496:Q1496,"Y"),COUNTIF(K1496:Q1496,"N"))=0,"V","I"),IF(COUNTIF(K1496:Q1496,"Y"),"V","I"))="V"),"Valid","Invalid")," ")</f>
        <v xml:space="preserve"> </v>
      </c>
      <c r="T1496"/>
    </row>
    <row r="1497" spans="1:20" x14ac:dyDescent="0.25">
      <c r="A1497" s="113"/>
      <c r="B1497" s="114"/>
      <c r="C1497" s="115"/>
      <c r="D1497" s="117"/>
      <c r="E1497" s="55"/>
      <c r="F1497" s="31"/>
      <c r="G1497" s="31"/>
      <c r="H1497" s="31"/>
      <c r="I1497" s="31"/>
      <c r="J1497" s="31"/>
      <c r="K1497" s="31"/>
      <c r="L1497" s="31"/>
      <c r="M1497" s="31"/>
      <c r="N1497" s="31"/>
      <c r="O1497" s="31"/>
      <c r="P1497" s="31"/>
      <c r="Q1497" s="31"/>
      <c r="R1497" s="24" t="str">
        <f>IF(COUNTA(A1497:Q1497)=0,"",IF(AND(COUNTA(A1497)&gt;0, COUNTA(B1497)&gt;0, COUNTA(C1497)&gt;0, COUNTA(D1497)&gt;0, COUNTIF('OMS Drop Downs'!$C$2:$C$3,'OMS Response Form (ORF)'!E1497),COUNTIF('OMS Drop Downs'!$D$2:$D$5,'OMS Response Form (ORF)'!F1497),COUNTIF('OMS Drop Downs'!$A$2:$A$5,'OMS Response Form (ORF)'!G1497),COUNTIF('OMS Drop Downs'!$B$2:$B$4,'OMS Response Form (ORF)'!H1497),COUNTIF('OMS Drop Downs'!$A$2:$A$5,'OMS Response Form (ORF)'!I1497),COUNTIF('OMS Drop Downs'!$E$2:$E$7,'OMS Response Form (ORF)'!J1497),COUNTIF('OMS Drop Downs'!$B$2:$B$4,'OMS Response Form (ORF)'!K1497),COUNTIF('OMS Drop Downs'!$B$2:$B$4,'OMS Response Form (ORF)'!L1497),COUNTIF('OMS Drop Downs'!$B$2:$B$4,'OMS Response Form (ORF)'!M1497),COUNTIF('OMS Drop Downs'!$B$2:$B$4,'OMS Response Form (ORF)'!N1497), COUNTIF('OMS Drop Downs'!$B$2:$B$4,'OMS Response Form (ORF)'!O1497),COUNTIF('OMS Drop Downs'!$B$2:$B$4,'OMS Response Form (ORF)'!P1497),COUNTIF('OMS Drop Downs'!$B$2:$B$4,'OMS Response Form (ORF)'!Q1497)),"Complete","Incomplete"))</f>
        <v/>
      </c>
      <c r="S1497" s="25" t="str">
        <f>IF(R1497="Complete",IF(AND(NOT(ISNA(VLOOKUP(CONCATENATE(E1497,F1497,G1497,H1497,I1497,J1497),'OMS Drop Downs'!G:G,1,FALSE))),IF(AND(F1497&lt;&gt;"C3",J1497&lt;&gt;"O5"),IF(SUM(COUNTIF(K1497:Q1497,"Y"),COUNTIF(K1497:Q1497,"N"))=0,"V","I"),IF(COUNTIF(K1497:Q1497,"Y"),"V","I"))="V"),"Valid","Invalid")," ")</f>
        <v xml:space="preserve"> </v>
      </c>
      <c r="T1497"/>
    </row>
    <row r="1498" spans="1:20" x14ac:dyDescent="0.25">
      <c r="A1498" s="113"/>
      <c r="B1498" s="114"/>
      <c r="C1498" s="115"/>
      <c r="D1498" s="117"/>
      <c r="E1498" s="55"/>
      <c r="F1498" s="31"/>
      <c r="G1498" s="31"/>
      <c r="H1498" s="31"/>
      <c r="I1498" s="31"/>
      <c r="J1498" s="31"/>
      <c r="K1498" s="31"/>
      <c r="L1498" s="31"/>
      <c r="M1498" s="31"/>
      <c r="N1498" s="31"/>
      <c r="O1498" s="31"/>
      <c r="P1498" s="31"/>
      <c r="Q1498" s="31"/>
      <c r="R1498" s="24" t="str">
        <f>IF(COUNTA(A1498:Q1498)=0,"",IF(AND(COUNTA(A1498)&gt;0, COUNTA(B1498)&gt;0, COUNTA(C1498)&gt;0, COUNTA(D1498)&gt;0, COUNTIF('OMS Drop Downs'!$C$2:$C$3,'OMS Response Form (ORF)'!E1498),COUNTIF('OMS Drop Downs'!$D$2:$D$5,'OMS Response Form (ORF)'!F1498),COUNTIF('OMS Drop Downs'!$A$2:$A$5,'OMS Response Form (ORF)'!G1498),COUNTIF('OMS Drop Downs'!$B$2:$B$4,'OMS Response Form (ORF)'!H1498),COUNTIF('OMS Drop Downs'!$A$2:$A$5,'OMS Response Form (ORF)'!I1498),COUNTIF('OMS Drop Downs'!$E$2:$E$7,'OMS Response Form (ORF)'!J1498),COUNTIF('OMS Drop Downs'!$B$2:$B$4,'OMS Response Form (ORF)'!K1498),COUNTIF('OMS Drop Downs'!$B$2:$B$4,'OMS Response Form (ORF)'!L1498),COUNTIF('OMS Drop Downs'!$B$2:$B$4,'OMS Response Form (ORF)'!M1498),COUNTIF('OMS Drop Downs'!$B$2:$B$4,'OMS Response Form (ORF)'!N1498), COUNTIF('OMS Drop Downs'!$B$2:$B$4,'OMS Response Form (ORF)'!O1498),COUNTIF('OMS Drop Downs'!$B$2:$B$4,'OMS Response Form (ORF)'!P1498),COUNTIF('OMS Drop Downs'!$B$2:$B$4,'OMS Response Form (ORF)'!Q1498)),"Complete","Incomplete"))</f>
        <v/>
      </c>
      <c r="S1498" s="25" t="str">
        <f>IF(R1498="Complete",IF(AND(NOT(ISNA(VLOOKUP(CONCATENATE(E1498,F1498,G1498,H1498,I1498,J1498),'OMS Drop Downs'!G:G,1,FALSE))),IF(AND(F1498&lt;&gt;"C3",J1498&lt;&gt;"O5"),IF(SUM(COUNTIF(K1498:Q1498,"Y"),COUNTIF(K1498:Q1498,"N"))=0,"V","I"),IF(COUNTIF(K1498:Q1498,"Y"),"V","I"))="V"),"Valid","Invalid")," ")</f>
        <v xml:space="preserve"> </v>
      </c>
      <c r="T1498"/>
    </row>
    <row r="1499" spans="1:20" x14ac:dyDescent="0.25">
      <c r="A1499" s="113"/>
      <c r="B1499" s="114"/>
      <c r="C1499" s="115"/>
      <c r="D1499" s="117"/>
      <c r="E1499" s="55"/>
      <c r="F1499" s="31"/>
      <c r="G1499" s="31"/>
      <c r="H1499" s="31"/>
      <c r="I1499" s="31"/>
      <c r="J1499" s="31"/>
      <c r="K1499" s="31"/>
      <c r="L1499" s="31"/>
      <c r="M1499" s="31"/>
      <c r="N1499" s="31"/>
      <c r="O1499" s="31"/>
      <c r="P1499" s="31"/>
      <c r="Q1499" s="31"/>
      <c r="R1499" s="24" t="str">
        <f>IF(COUNTA(A1499:Q1499)=0,"",IF(AND(COUNTA(A1499)&gt;0, COUNTA(B1499)&gt;0, COUNTA(C1499)&gt;0, COUNTA(D1499)&gt;0, COUNTIF('OMS Drop Downs'!$C$2:$C$3,'OMS Response Form (ORF)'!E1499),COUNTIF('OMS Drop Downs'!$D$2:$D$5,'OMS Response Form (ORF)'!F1499),COUNTIF('OMS Drop Downs'!$A$2:$A$5,'OMS Response Form (ORF)'!G1499),COUNTIF('OMS Drop Downs'!$B$2:$B$4,'OMS Response Form (ORF)'!H1499),COUNTIF('OMS Drop Downs'!$A$2:$A$5,'OMS Response Form (ORF)'!I1499),COUNTIF('OMS Drop Downs'!$E$2:$E$7,'OMS Response Form (ORF)'!J1499),COUNTIF('OMS Drop Downs'!$B$2:$B$4,'OMS Response Form (ORF)'!K1499),COUNTIF('OMS Drop Downs'!$B$2:$B$4,'OMS Response Form (ORF)'!L1499),COUNTIF('OMS Drop Downs'!$B$2:$B$4,'OMS Response Form (ORF)'!M1499),COUNTIF('OMS Drop Downs'!$B$2:$B$4,'OMS Response Form (ORF)'!N1499), COUNTIF('OMS Drop Downs'!$B$2:$B$4,'OMS Response Form (ORF)'!O1499),COUNTIF('OMS Drop Downs'!$B$2:$B$4,'OMS Response Form (ORF)'!P1499),COUNTIF('OMS Drop Downs'!$B$2:$B$4,'OMS Response Form (ORF)'!Q1499)),"Complete","Incomplete"))</f>
        <v/>
      </c>
      <c r="S1499" s="25" t="str">
        <f>IF(R1499="Complete",IF(AND(NOT(ISNA(VLOOKUP(CONCATENATE(E1499,F1499,G1499,H1499,I1499,J1499),'OMS Drop Downs'!G:G,1,FALSE))),IF(AND(F1499&lt;&gt;"C3",J1499&lt;&gt;"O5"),IF(SUM(COUNTIF(K1499:Q1499,"Y"),COUNTIF(K1499:Q1499,"N"))=0,"V","I"),IF(COUNTIF(K1499:Q1499,"Y"),"V","I"))="V"),"Valid","Invalid")," ")</f>
        <v xml:space="preserve"> </v>
      </c>
      <c r="T1499"/>
    </row>
    <row r="1500" spans="1:20" x14ac:dyDescent="0.25">
      <c r="A1500" s="113"/>
      <c r="B1500" s="114"/>
      <c r="C1500" s="115"/>
      <c r="D1500" s="117"/>
      <c r="E1500" s="55"/>
      <c r="F1500" s="31"/>
      <c r="G1500" s="31"/>
      <c r="H1500" s="31"/>
      <c r="I1500" s="31"/>
      <c r="J1500" s="31"/>
      <c r="K1500" s="31"/>
      <c r="L1500" s="31"/>
      <c r="M1500" s="31"/>
      <c r="N1500" s="31"/>
      <c r="O1500" s="31"/>
      <c r="P1500" s="31"/>
      <c r="Q1500" s="31"/>
      <c r="R1500" s="24" t="str">
        <f>IF(COUNTA(A1500:Q1500)=0,"",IF(AND(COUNTA(A1500)&gt;0, COUNTA(B1500)&gt;0, COUNTA(C1500)&gt;0, COUNTA(D1500)&gt;0, COUNTIF('OMS Drop Downs'!$C$2:$C$3,'OMS Response Form (ORF)'!E1500),COUNTIF('OMS Drop Downs'!$D$2:$D$5,'OMS Response Form (ORF)'!F1500),COUNTIF('OMS Drop Downs'!$A$2:$A$5,'OMS Response Form (ORF)'!G1500),COUNTIF('OMS Drop Downs'!$B$2:$B$4,'OMS Response Form (ORF)'!H1500),COUNTIF('OMS Drop Downs'!$A$2:$A$5,'OMS Response Form (ORF)'!I1500),COUNTIF('OMS Drop Downs'!$E$2:$E$7,'OMS Response Form (ORF)'!J1500),COUNTIF('OMS Drop Downs'!$B$2:$B$4,'OMS Response Form (ORF)'!K1500),COUNTIF('OMS Drop Downs'!$B$2:$B$4,'OMS Response Form (ORF)'!L1500),COUNTIF('OMS Drop Downs'!$B$2:$B$4,'OMS Response Form (ORF)'!M1500),COUNTIF('OMS Drop Downs'!$B$2:$B$4,'OMS Response Form (ORF)'!N1500), COUNTIF('OMS Drop Downs'!$B$2:$B$4,'OMS Response Form (ORF)'!O1500),COUNTIF('OMS Drop Downs'!$B$2:$B$4,'OMS Response Form (ORF)'!P1500),COUNTIF('OMS Drop Downs'!$B$2:$B$4,'OMS Response Form (ORF)'!Q1500)),"Complete","Incomplete"))</f>
        <v/>
      </c>
      <c r="S1500" s="25" t="str">
        <f>IF(R1500="Complete",IF(AND(NOT(ISNA(VLOOKUP(CONCATENATE(E1500,F1500,G1500,H1500,I1500,J1500),'OMS Drop Downs'!G:G,1,FALSE))),IF(AND(F1500&lt;&gt;"C3",J1500&lt;&gt;"O5"),IF(SUM(COUNTIF(K1500:Q1500,"Y"),COUNTIF(K1500:Q1500,"N"))=0,"V","I"),IF(COUNTIF(K1500:Q1500,"Y"),"V","I"))="V"),"Valid","Invalid")," ")</f>
        <v xml:space="preserve"> </v>
      </c>
      <c r="T1500"/>
    </row>
    <row r="1501" spans="1:20" x14ac:dyDescent="0.25">
      <c r="A1501" s="113"/>
      <c r="B1501" s="114"/>
      <c r="C1501" s="115"/>
      <c r="D1501" s="117"/>
      <c r="E1501" s="55"/>
      <c r="F1501" s="31"/>
      <c r="G1501" s="31"/>
      <c r="H1501" s="31"/>
      <c r="I1501" s="31"/>
      <c r="J1501" s="31"/>
      <c r="K1501" s="31"/>
      <c r="L1501" s="31"/>
      <c r="M1501" s="31"/>
      <c r="N1501" s="31"/>
      <c r="O1501" s="31"/>
      <c r="P1501" s="31"/>
      <c r="Q1501" s="31"/>
      <c r="R1501" s="24" t="str">
        <f>IF(COUNTA(A1501:Q1501)=0,"",IF(AND(COUNTA(A1501)&gt;0, COUNTA(B1501)&gt;0, COUNTA(C1501)&gt;0, COUNTA(D1501)&gt;0, COUNTIF('OMS Drop Downs'!$C$2:$C$3,'OMS Response Form (ORF)'!E1501),COUNTIF('OMS Drop Downs'!$D$2:$D$5,'OMS Response Form (ORF)'!F1501),COUNTIF('OMS Drop Downs'!$A$2:$A$5,'OMS Response Form (ORF)'!G1501),COUNTIF('OMS Drop Downs'!$B$2:$B$4,'OMS Response Form (ORF)'!H1501),COUNTIF('OMS Drop Downs'!$A$2:$A$5,'OMS Response Form (ORF)'!I1501),COUNTIF('OMS Drop Downs'!$E$2:$E$7,'OMS Response Form (ORF)'!J1501),COUNTIF('OMS Drop Downs'!$B$2:$B$4,'OMS Response Form (ORF)'!K1501),COUNTIF('OMS Drop Downs'!$B$2:$B$4,'OMS Response Form (ORF)'!L1501),COUNTIF('OMS Drop Downs'!$B$2:$B$4,'OMS Response Form (ORF)'!M1501),COUNTIF('OMS Drop Downs'!$B$2:$B$4,'OMS Response Form (ORF)'!N1501), COUNTIF('OMS Drop Downs'!$B$2:$B$4,'OMS Response Form (ORF)'!O1501),COUNTIF('OMS Drop Downs'!$B$2:$B$4,'OMS Response Form (ORF)'!P1501),COUNTIF('OMS Drop Downs'!$B$2:$B$4,'OMS Response Form (ORF)'!Q1501)),"Complete","Incomplete"))</f>
        <v/>
      </c>
      <c r="S1501" s="25" t="str">
        <f>IF(R1501="Complete",IF(AND(NOT(ISNA(VLOOKUP(CONCATENATE(E1501,F1501,G1501,H1501,I1501,J1501),'OMS Drop Downs'!G:G,1,FALSE))),IF(AND(F1501&lt;&gt;"C3",J1501&lt;&gt;"O5"),IF(SUM(COUNTIF(K1501:Q1501,"Y"),COUNTIF(K1501:Q1501,"N"))=0,"V","I"),IF(COUNTIF(K1501:Q1501,"Y"),"V","I"))="V"),"Valid","Invalid")," ")</f>
        <v xml:space="preserve"> </v>
      </c>
      <c r="T1501"/>
    </row>
    <row r="1502" spans="1:20" x14ac:dyDescent="0.25">
      <c r="A1502" s="113"/>
      <c r="B1502" s="114"/>
      <c r="C1502" s="115"/>
      <c r="D1502" s="117"/>
      <c r="E1502" s="55"/>
      <c r="F1502" s="31"/>
      <c r="G1502" s="31"/>
      <c r="H1502" s="31"/>
      <c r="I1502" s="31"/>
      <c r="J1502" s="31"/>
      <c r="K1502" s="31"/>
      <c r="L1502" s="31"/>
      <c r="M1502" s="31"/>
      <c r="N1502" s="31"/>
      <c r="O1502" s="31"/>
      <c r="P1502" s="31"/>
      <c r="Q1502" s="31"/>
      <c r="R1502" s="24" t="str">
        <f>IF(COUNTA(A1502:Q1502)=0,"",IF(AND(COUNTA(A1502)&gt;0, COUNTA(B1502)&gt;0, COUNTA(C1502)&gt;0, COUNTA(D1502)&gt;0, COUNTIF('OMS Drop Downs'!$C$2:$C$3,'OMS Response Form (ORF)'!E1502),COUNTIF('OMS Drop Downs'!$D$2:$D$5,'OMS Response Form (ORF)'!F1502),COUNTIF('OMS Drop Downs'!$A$2:$A$5,'OMS Response Form (ORF)'!G1502),COUNTIF('OMS Drop Downs'!$B$2:$B$4,'OMS Response Form (ORF)'!H1502),COUNTIF('OMS Drop Downs'!$A$2:$A$5,'OMS Response Form (ORF)'!I1502),COUNTIF('OMS Drop Downs'!$E$2:$E$7,'OMS Response Form (ORF)'!J1502),COUNTIF('OMS Drop Downs'!$B$2:$B$4,'OMS Response Form (ORF)'!K1502),COUNTIF('OMS Drop Downs'!$B$2:$B$4,'OMS Response Form (ORF)'!L1502),COUNTIF('OMS Drop Downs'!$B$2:$B$4,'OMS Response Form (ORF)'!M1502),COUNTIF('OMS Drop Downs'!$B$2:$B$4,'OMS Response Form (ORF)'!N1502), COUNTIF('OMS Drop Downs'!$B$2:$B$4,'OMS Response Form (ORF)'!O1502),COUNTIF('OMS Drop Downs'!$B$2:$B$4,'OMS Response Form (ORF)'!P1502),COUNTIF('OMS Drop Downs'!$B$2:$B$4,'OMS Response Form (ORF)'!Q1502)),"Complete","Incomplete"))</f>
        <v/>
      </c>
      <c r="S1502" s="25" t="str">
        <f>IF(R1502="Complete",IF(AND(NOT(ISNA(VLOOKUP(CONCATENATE(E1502,F1502,G1502,H1502,I1502,J1502),'OMS Drop Downs'!G:G,1,FALSE))),IF(AND(F1502&lt;&gt;"C3",J1502&lt;&gt;"O5"),IF(SUM(COUNTIF(K1502:Q1502,"Y"),COUNTIF(K1502:Q1502,"N"))=0,"V","I"),IF(COUNTIF(K1502:Q1502,"Y"),"V","I"))="V"),"Valid","Invalid")," ")</f>
        <v xml:space="preserve"> </v>
      </c>
      <c r="T1502"/>
    </row>
    <row r="1503" spans="1:20" x14ac:dyDescent="0.25">
      <c r="A1503" s="113"/>
      <c r="B1503" s="114"/>
      <c r="C1503" s="115"/>
      <c r="D1503" s="117"/>
      <c r="E1503" s="55"/>
      <c r="F1503" s="31"/>
      <c r="G1503" s="31"/>
      <c r="H1503" s="31"/>
      <c r="I1503" s="31"/>
      <c r="J1503" s="31"/>
      <c r="K1503" s="31"/>
      <c r="L1503" s="31"/>
      <c r="M1503" s="31"/>
      <c r="N1503" s="31"/>
      <c r="O1503" s="31"/>
      <c r="P1503" s="31"/>
      <c r="Q1503" s="31"/>
      <c r="R1503" s="24" t="str">
        <f>IF(COUNTA(A1503:Q1503)=0,"",IF(AND(COUNTA(A1503)&gt;0, COUNTA(B1503)&gt;0, COUNTA(C1503)&gt;0, COUNTA(D1503)&gt;0, COUNTIF('OMS Drop Downs'!$C$2:$C$3,'OMS Response Form (ORF)'!E1503),COUNTIF('OMS Drop Downs'!$D$2:$D$5,'OMS Response Form (ORF)'!F1503),COUNTIF('OMS Drop Downs'!$A$2:$A$5,'OMS Response Form (ORF)'!G1503),COUNTIF('OMS Drop Downs'!$B$2:$B$4,'OMS Response Form (ORF)'!H1503),COUNTIF('OMS Drop Downs'!$A$2:$A$5,'OMS Response Form (ORF)'!I1503),COUNTIF('OMS Drop Downs'!$E$2:$E$7,'OMS Response Form (ORF)'!J1503),COUNTIF('OMS Drop Downs'!$B$2:$B$4,'OMS Response Form (ORF)'!K1503),COUNTIF('OMS Drop Downs'!$B$2:$B$4,'OMS Response Form (ORF)'!L1503),COUNTIF('OMS Drop Downs'!$B$2:$B$4,'OMS Response Form (ORF)'!M1503),COUNTIF('OMS Drop Downs'!$B$2:$B$4,'OMS Response Form (ORF)'!N1503), COUNTIF('OMS Drop Downs'!$B$2:$B$4,'OMS Response Form (ORF)'!O1503),COUNTIF('OMS Drop Downs'!$B$2:$B$4,'OMS Response Form (ORF)'!P1503),COUNTIF('OMS Drop Downs'!$B$2:$B$4,'OMS Response Form (ORF)'!Q1503)),"Complete","Incomplete"))</f>
        <v/>
      </c>
      <c r="S1503" s="25" t="str">
        <f>IF(R1503="Complete",IF(AND(NOT(ISNA(VLOOKUP(CONCATENATE(E1503,F1503,G1503,H1503,I1503,J1503),'OMS Drop Downs'!G:G,1,FALSE))),IF(AND(F1503&lt;&gt;"C3",J1503&lt;&gt;"O5"),IF(SUM(COUNTIF(K1503:Q1503,"Y"),COUNTIF(K1503:Q1503,"N"))=0,"V","I"),IF(COUNTIF(K1503:Q1503,"Y"),"V","I"))="V"),"Valid","Invalid")," ")</f>
        <v xml:space="preserve"> </v>
      </c>
      <c r="T1503"/>
    </row>
    <row r="1504" spans="1:20" x14ac:dyDescent="0.25">
      <c r="A1504" s="113"/>
      <c r="B1504" s="114"/>
      <c r="C1504" s="115"/>
      <c r="D1504" s="117"/>
      <c r="E1504" s="55"/>
      <c r="F1504" s="31"/>
      <c r="G1504" s="31"/>
      <c r="H1504" s="31"/>
      <c r="I1504" s="31"/>
      <c r="J1504" s="31"/>
      <c r="K1504" s="31"/>
      <c r="L1504" s="31"/>
      <c r="M1504" s="31"/>
      <c r="N1504" s="31"/>
      <c r="O1504" s="31"/>
      <c r="P1504" s="31"/>
      <c r="Q1504" s="31"/>
      <c r="R1504" s="24" t="str">
        <f>IF(COUNTA(A1504:Q1504)=0,"",IF(AND(COUNTA(A1504)&gt;0, COUNTA(B1504)&gt;0, COUNTA(C1504)&gt;0, COUNTA(D1504)&gt;0, COUNTIF('OMS Drop Downs'!$C$2:$C$3,'OMS Response Form (ORF)'!E1504),COUNTIF('OMS Drop Downs'!$D$2:$D$5,'OMS Response Form (ORF)'!F1504),COUNTIF('OMS Drop Downs'!$A$2:$A$5,'OMS Response Form (ORF)'!G1504),COUNTIF('OMS Drop Downs'!$B$2:$B$4,'OMS Response Form (ORF)'!H1504),COUNTIF('OMS Drop Downs'!$A$2:$A$5,'OMS Response Form (ORF)'!I1504),COUNTIF('OMS Drop Downs'!$E$2:$E$7,'OMS Response Form (ORF)'!J1504),COUNTIF('OMS Drop Downs'!$B$2:$B$4,'OMS Response Form (ORF)'!K1504),COUNTIF('OMS Drop Downs'!$B$2:$B$4,'OMS Response Form (ORF)'!L1504),COUNTIF('OMS Drop Downs'!$B$2:$B$4,'OMS Response Form (ORF)'!M1504),COUNTIF('OMS Drop Downs'!$B$2:$B$4,'OMS Response Form (ORF)'!N1504), COUNTIF('OMS Drop Downs'!$B$2:$B$4,'OMS Response Form (ORF)'!O1504),COUNTIF('OMS Drop Downs'!$B$2:$B$4,'OMS Response Form (ORF)'!P1504),COUNTIF('OMS Drop Downs'!$B$2:$B$4,'OMS Response Form (ORF)'!Q1504)),"Complete","Incomplete"))</f>
        <v/>
      </c>
      <c r="S1504" s="25" t="str">
        <f>IF(R1504="Complete",IF(AND(NOT(ISNA(VLOOKUP(CONCATENATE(E1504,F1504,G1504,H1504,I1504,J1504),'OMS Drop Downs'!G:G,1,FALSE))),IF(AND(F1504&lt;&gt;"C3",J1504&lt;&gt;"O5"),IF(SUM(COUNTIF(K1504:Q1504,"Y"),COUNTIF(K1504:Q1504,"N"))=0,"V","I"),IF(COUNTIF(K1504:Q1504,"Y"),"V","I"))="V"),"Valid","Invalid")," ")</f>
        <v xml:space="preserve"> </v>
      </c>
      <c r="T1504"/>
    </row>
    <row r="1505" spans="1:20" x14ac:dyDescent="0.25">
      <c r="A1505" s="113"/>
      <c r="B1505" s="114"/>
      <c r="C1505" s="115"/>
      <c r="D1505" s="117"/>
      <c r="E1505" s="55"/>
      <c r="F1505" s="31"/>
      <c r="G1505" s="31"/>
      <c r="H1505" s="31"/>
      <c r="I1505" s="31"/>
      <c r="J1505" s="31"/>
      <c r="K1505" s="31"/>
      <c r="L1505" s="31"/>
      <c r="M1505" s="31"/>
      <c r="N1505" s="31"/>
      <c r="O1505" s="31"/>
      <c r="P1505" s="31"/>
      <c r="Q1505" s="31"/>
      <c r="R1505" s="24" t="str">
        <f>IF(COUNTA(A1505:Q1505)=0,"",IF(AND(COUNTA(A1505)&gt;0, COUNTA(B1505)&gt;0, COUNTA(C1505)&gt;0, COUNTA(D1505)&gt;0, COUNTIF('OMS Drop Downs'!$C$2:$C$3,'OMS Response Form (ORF)'!E1505),COUNTIF('OMS Drop Downs'!$D$2:$D$5,'OMS Response Form (ORF)'!F1505),COUNTIF('OMS Drop Downs'!$A$2:$A$5,'OMS Response Form (ORF)'!G1505),COUNTIF('OMS Drop Downs'!$B$2:$B$4,'OMS Response Form (ORF)'!H1505),COUNTIF('OMS Drop Downs'!$A$2:$A$5,'OMS Response Form (ORF)'!I1505),COUNTIF('OMS Drop Downs'!$E$2:$E$7,'OMS Response Form (ORF)'!J1505),COUNTIF('OMS Drop Downs'!$B$2:$B$4,'OMS Response Form (ORF)'!K1505),COUNTIF('OMS Drop Downs'!$B$2:$B$4,'OMS Response Form (ORF)'!L1505),COUNTIF('OMS Drop Downs'!$B$2:$B$4,'OMS Response Form (ORF)'!M1505),COUNTIF('OMS Drop Downs'!$B$2:$B$4,'OMS Response Form (ORF)'!N1505), COUNTIF('OMS Drop Downs'!$B$2:$B$4,'OMS Response Form (ORF)'!O1505),COUNTIF('OMS Drop Downs'!$B$2:$B$4,'OMS Response Form (ORF)'!P1505),COUNTIF('OMS Drop Downs'!$B$2:$B$4,'OMS Response Form (ORF)'!Q1505)),"Complete","Incomplete"))</f>
        <v/>
      </c>
      <c r="S1505" s="25" t="str">
        <f>IF(R1505="Complete",IF(AND(NOT(ISNA(VLOOKUP(CONCATENATE(E1505,F1505,G1505,H1505,I1505,J1505),'OMS Drop Downs'!G:G,1,FALSE))),IF(AND(F1505&lt;&gt;"C3",J1505&lt;&gt;"O5"),IF(SUM(COUNTIF(K1505:Q1505,"Y"),COUNTIF(K1505:Q1505,"N"))=0,"V","I"),IF(COUNTIF(K1505:Q1505,"Y"),"V","I"))="V"),"Valid","Invalid")," ")</f>
        <v xml:space="preserve"> </v>
      </c>
      <c r="T1505"/>
    </row>
    <row r="1506" spans="1:20" x14ac:dyDescent="0.25">
      <c r="A1506" s="113"/>
      <c r="B1506" s="114"/>
      <c r="C1506" s="115"/>
      <c r="D1506" s="117"/>
      <c r="E1506" s="55"/>
      <c r="F1506" s="31"/>
      <c r="G1506" s="31"/>
      <c r="H1506" s="31"/>
      <c r="I1506" s="31"/>
      <c r="J1506" s="31"/>
      <c r="K1506" s="31"/>
      <c r="L1506" s="31"/>
      <c r="M1506" s="31"/>
      <c r="N1506" s="31"/>
      <c r="O1506" s="31"/>
      <c r="P1506" s="31"/>
      <c r="Q1506" s="31"/>
      <c r="R1506" s="24" t="str">
        <f>IF(COUNTA(A1506:Q1506)=0,"",IF(AND(COUNTA(A1506)&gt;0, COUNTA(B1506)&gt;0, COUNTA(C1506)&gt;0, COUNTA(D1506)&gt;0, COUNTIF('OMS Drop Downs'!$C$2:$C$3,'OMS Response Form (ORF)'!E1506),COUNTIF('OMS Drop Downs'!$D$2:$D$5,'OMS Response Form (ORF)'!F1506),COUNTIF('OMS Drop Downs'!$A$2:$A$5,'OMS Response Form (ORF)'!G1506),COUNTIF('OMS Drop Downs'!$B$2:$B$4,'OMS Response Form (ORF)'!H1506),COUNTIF('OMS Drop Downs'!$A$2:$A$5,'OMS Response Form (ORF)'!I1506),COUNTIF('OMS Drop Downs'!$E$2:$E$7,'OMS Response Form (ORF)'!J1506),COUNTIF('OMS Drop Downs'!$B$2:$B$4,'OMS Response Form (ORF)'!K1506),COUNTIF('OMS Drop Downs'!$B$2:$B$4,'OMS Response Form (ORF)'!L1506),COUNTIF('OMS Drop Downs'!$B$2:$B$4,'OMS Response Form (ORF)'!M1506),COUNTIF('OMS Drop Downs'!$B$2:$B$4,'OMS Response Form (ORF)'!N1506), COUNTIF('OMS Drop Downs'!$B$2:$B$4,'OMS Response Form (ORF)'!O1506),COUNTIF('OMS Drop Downs'!$B$2:$B$4,'OMS Response Form (ORF)'!P1506),COUNTIF('OMS Drop Downs'!$B$2:$B$4,'OMS Response Form (ORF)'!Q1506)),"Complete","Incomplete"))</f>
        <v/>
      </c>
      <c r="S1506" s="25" t="str">
        <f>IF(R1506="Complete",IF(AND(NOT(ISNA(VLOOKUP(CONCATENATE(E1506,F1506,G1506,H1506,I1506,J1506),'OMS Drop Downs'!G:G,1,FALSE))),IF(AND(F1506&lt;&gt;"C3",J1506&lt;&gt;"O5"),IF(SUM(COUNTIF(K1506:Q1506,"Y"),COUNTIF(K1506:Q1506,"N"))=0,"V","I"),IF(COUNTIF(K1506:Q1506,"Y"),"V","I"))="V"),"Valid","Invalid")," ")</f>
        <v xml:space="preserve"> </v>
      </c>
      <c r="T1506"/>
    </row>
    <row r="1507" spans="1:20" x14ac:dyDescent="0.25">
      <c r="A1507" s="113"/>
      <c r="B1507" s="114"/>
      <c r="C1507" s="115"/>
      <c r="D1507" s="117"/>
      <c r="E1507" s="55"/>
      <c r="F1507" s="31"/>
      <c r="G1507" s="31"/>
      <c r="H1507" s="31"/>
      <c r="I1507" s="31"/>
      <c r="J1507" s="31"/>
      <c r="K1507" s="31"/>
      <c r="L1507" s="31"/>
      <c r="M1507" s="31"/>
      <c r="N1507" s="31"/>
      <c r="O1507" s="31"/>
      <c r="P1507" s="31"/>
      <c r="Q1507" s="31"/>
      <c r="R1507" s="24" t="str">
        <f>IF(COUNTA(A1507:Q1507)=0,"",IF(AND(COUNTA(A1507)&gt;0, COUNTA(B1507)&gt;0, COUNTA(C1507)&gt;0, COUNTA(D1507)&gt;0, COUNTIF('OMS Drop Downs'!$C$2:$C$3,'OMS Response Form (ORF)'!E1507),COUNTIF('OMS Drop Downs'!$D$2:$D$5,'OMS Response Form (ORF)'!F1507),COUNTIF('OMS Drop Downs'!$A$2:$A$5,'OMS Response Form (ORF)'!G1507),COUNTIF('OMS Drop Downs'!$B$2:$B$4,'OMS Response Form (ORF)'!H1507),COUNTIF('OMS Drop Downs'!$A$2:$A$5,'OMS Response Form (ORF)'!I1507),COUNTIF('OMS Drop Downs'!$E$2:$E$7,'OMS Response Form (ORF)'!J1507),COUNTIF('OMS Drop Downs'!$B$2:$B$4,'OMS Response Form (ORF)'!K1507),COUNTIF('OMS Drop Downs'!$B$2:$B$4,'OMS Response Form (ORF)'!L1507),COUNTIF('OMS Drop Downs'!$B$2:$B$4,'OMS Response Form (ORF)'!M1507),COUNTIF('OMS Drop Downs'!$B$2:$B$4,'OMS Response Form (ORF)'!N1507), COUNTIF('OMS Drop Downs'!$B$2:$B$4,'OMS Response Form (ORF)'!O1507),COUNTIF('OMS Drop Downs'!$B$2:$B$4,'OMS Response Form (ORF)'!P1507),COUNTIF('OMS Drop Downs'!$B$2:$B$4,'OMS Response Form (ORF)'!Q1507)),"Complete","Incomplete"))</f>
        <v/>
      </c>
      <c r="S1507" s="25" t="str">
        <f>IF(R1507="Complete",IF(AND(NOT(ISNA(VLOOKUP(CONCATENATE(E1507,F1507,G1507,H1507,I1507,J1507),'OMS Drop Downs'!G:G,1,FALSE))),IF(AND(F1507&lt;&gt;"C3",J1507&lt;&gt;"O5"),IF(SUM(COUNTIF(K1507:Q1507,"Y"),COUNTIF(K1507:Q1507,"N"))=0,"V","I"),IF(COUNTIF(K1507:Q1507,"Y"),"V","I"))="V"),"Valid","Invalid")," ")</f>
        <v xml:space="preserve"> </v>
      </c>
      <c r="T1507"/>
    </row>
    <row r="1508" spans="1:20" x14ac:dyDescent="0.25">
      <c r="A1508" s="113"/>
      <c r="B1508" s="114"/>
      <c r="C1508" s="115"/>
      <c r="D1508" s="117"/>
      <c r="E1508" s="55"/>
      <c r="F1508" s="31"/>
      <c r="G1508" s="31"/>
      <c r="H1508" s="31"/>
      <c r="I1508" s="31"/>
      <c r="J1508" s="31"/>
      <c r="K1508" s="31"/>
      <c r="L1508" s="31"/>
      <c r="M1508" s="31"/>
      <c r="N1508" s="31"/>
      <c r="O1508" s="31"/>
      <c r="P1508" s="31"/>
      <c r="Q1508" s="31"/>
      <c r="R1508" s="24" t="str">
        <f>IF(COUNTA(A1508:Q1508)=0,"",IF(AND(COUNTA(A1508)&gt;0, COUNTA(B1508)&gt;0, COUNTA(C1508)&gt;0, COUNTA(D1508)&gt;0, COUNTIF('OMS Drop Downs'!$C$2:$C$3,'OMS Response Form (ORF)'!E1508),COUNTIF('OMS Drop Downs'!$D$2:$D$5,'OMS Response Form (ORF)'!F1508),COUNTIF('OMS Drop Downs'!$A$2:$A$5,'OMS Response Form (ORF)'!G1508),COUNTIF('OMS Drop Downs'!$B$2:$B$4,'OMS Response Form (ORF)'!H1508),COUNTIF('OMS Drop Downs'!$A$2:$A$5,'OMS Response Form (ORF)'!I1508),COUNTIF('OMS Drop Downs'!$E$2:$E$7,'OMS Response Form (ORF)'!J1508),COUNTIF('OMS Drop Downs'!$B$2:$B$4,'OMS Response Form (ORF)'!K1508),COUNTIF('OMS Drop Downs'!$B$2:$B$4,'OMS Response Form (ORF)'!L1508),COUNTIF('OMS Drop Downs'!$B$2:$B$4,'OMS Response Form (ORF)'!M1508),COUNTIF('OMS Drop Downs'!$B$2:$B$4,'OMS Response Form (ORF)'!N1508), COUNTIF('OMS Drop Downs'!$B$2:$B$4,'OMS Response Form (ORF)'!O1508),COUNTIF('OMS Drop Downs'!$B$2:$B$4,'OMS Response Form (ORF)'!P1508),COUNTIF('OMS Drop Downs'!$B$2:$B$4,'OMS Response Form (ORF)'!Q1508)),"Complete","Incomplete"))</f>
        <v/>
      </c>
      <c r="S1508" s="25" t="str">
        <f>IF(R1508="Complete",IF(AND(NOT(ISNA(VLOOKUP(CONCATENATE(E1508,F1508,G1508,H1508,I1508,J1508),'OMS Drop Downs'!G:G,1,FALSE))),IF(AND(F1508&lt;&gt;"C3",J1508&lt;&gt;"O5"),IF(SUM(COUNTIF(K1508:Q1508,"Y"),COUNTIF(K1508:Q1508,"N"))=0,"V","I"),IF(COUNTIF(K1508:Q1508,"Y"),"V","I"))="V"),"Valid","Invalid")," ")</f>
        <v xml:space="preserve"> </v>
      </c>
      <c r="T1508"/>
    </row>
    <row r="1509" spans="1:20" x14ac:dyDescent="0.25">
      <c r="A1509" s="113"/>
      <c r="B1509" s="114"/>
      <c r="C1509" s="115"/>
      <c r="D1509" s="117"/>
      <c r="E1509" s="55"/>
      <c r="F1509" s="31"/>
      <c r="G1509" s="31"/>
      <c r="H1509" s="31"/>
      <c r="I1509" s="31"/>
      <c r="J1509" s="31"/>
      <c r="K1509" s="31"/>
      <c r="L1509" s="31"/>
      <c r="M1509" s="31"/>
      <c r="N1509" s="31"/>
      <c r="O1509" s="31"/>
      <c r="P1509" s="31"/>
      <c r="Q1509" s="31"/>
      <c r="R1509" s="24" t="str">
        <f>IF(COUNTA(A1509:Q1509)=0,"",IF(AND(COUNTA(A1509)&gt;0, COUNTA(B1509)&gt;0, COUNTA(C1509)&gt;0, COUNTA(D1509)&gt;0, COUNTIF('OMS Drop Downs'!$C$2:$C$3,'OMS Response Form (ORF)'!E1509),COUNTIF('OMS Drop Downs'!$D$2:$D$5,'OMS Response Form (ORF)'!F1509),COUNTIF('OMS Drop Downs'!$A$2:$A$5,'OMS Response Form (ORF)'!G1509),COUNTIF('OMS Drop Downs'!$B$2:$B$4,'OMS Response Form (ORF)'!H1509),COUNTIF('OMS Drop Downs'!$A$2:$A$5,'OMS Response Form (ORF)'!I1509),COUNTIF('OMS Drop Downs'!$E$2:$E$7,'OMS Response Form (ORF)'!J1509),COUNTIF('OMS Drop Downs'!$B$2:$B$4,'OMS Response Form (ORF)'!K1509),COUNTIF('OMS Drop Downs'!$B$2:$B$4,'OMS Response Form (ORF)'!L1509),COUNTIF('OMS Drop Downs'!$B$2:$B$4,'OMS Response Form (ORF)'!M1509),COUNTIF('OMS Drop Downs'!$B$2:$B$4,'OMS Response Form (ORF)'!N1509), COUNTIF('OMS Drop Downs'!$B$2:$B$4,'OMS Response Form (ORF)'!O1509),COUNTIF('OMS Drop Downs'!$B$2:$B$4,'OMS Response Form (ORF)'!P1509),COUNTIF('OMS Drop Downs'!$B$2:$B$4,'OMS Response Form (ORF)'!Q1509)),"Complete","Incomplete"))</f>
        <v/>
      </c>
      <c r="S1509" s="25" t="str">
        <f>IF(R1509="Complete",IF(AND(NOT(ISNA(VLOOKUP(CONCATENATE(E1509,F1509,G1509,H1509,I1509,J1509),'OMS Drop Downs'!G:G,1,FALSE))),IF(AND(F1509&lt;&gt;"C3",J1509&lt;&gt;"O5"),IF(SUM(COUNTIF(K1509:Q1509,"Y"),COUNTIF(K1509:Q1509,"N"))=0,"V","I"),IF(COUNTIF(K1509:Q1509,"Y"),"V","I"))="V"),"Valid","Invalid")," ")</f>
        <v xml:space="preserve"> </v>
      </c>
      <c r="T1509"/>
    </row>
    <row r="1510" spans="1:20" x14ac:dyDescent="0.25">
      <c r="A1510" s="113"/>
      <c r="B1510" s="114"/>
      <c r="C1510" s="115"/>
      <c r="D1510" s="117"/>
      <c r="E1510" s="55"/>
      <c r="F1510" s="31"/>
      <c r="G1510" s="31"/>
      <c r="H1510" s="31"/>
      <c r="I1510" s="31"/>
      <c r="J1510" s="31"/>
      <c r="K1510" s="31"/>
      <c r="L1510" s="31"/>
      <c r="M1510" s="31"/>
      <c r="N1510" s="31"/>
      <c r="O1510" s="31"/>
      <c r="P1510" s="31"/>
      <c r="Q1510" s="31"/>
      <c r="R1510" s="24" t="str">
        <f>IF(COUNTA(A1510:Q1510)=0,"",IF(AND(COUNTA(A1510)&gt;0, COUNTA(B1510)&gt;0, COUNTA(C1510)&gt;0, COUNTA(D1510)&gt;0, COUNTIF('OMS Drop Downs'!$C$2:$C$3,'OMS Response Form (ORF)'!E1510),COUNTIF('OMS Drop Downs'!$D$2:$D$5,'OMS Response Form (ORF)'!F1510),COUNTIF('OMS Drop Downs'!$A$2:$A$5,'OMS Response Form (ORF)'!G1510),COUNTIF('OMS Drop Downs'!$B$2:$B$4,'OMS Response Form (ORF)'!H1510),COUNTIF('OMS Drop Downs'!$A$2:$A$5,'OMS Response Form (ORF)'!I1510),COUNTIF('OMS Drop Downs'!$E$2:$E$7,'OMS Response Form (ORF)'!J1510),COUNTIF('OMS Drop Downs'!$B$2:$B$4,'OMS Response Form (ORF)'!K1510),COUNTIF('OMS Drop Downs'!$B$2:$B$4,'OMS Response Form (ORF)'!L1510),COUNTIF('OMS Drop Downs'!$B$2:$B$4,'OMS Response Form (ORF)'!M1510),COUNTIF('OMS Drop Downs'!$B$2:$B$4,'OMS Response Form (ORF)'!N1510), COUNTIF('OMS Drop Downs'!$B$2:$B$4,'OMS Response Form (ORF)'!O1510),COUNTIF('OMS Drop Downs'!$B$2:$B$4,'OMS Response Form (ORF)'!P1510),COUNTIF('OMS Drop Downs'!$B$2:$B$4,'OMS Response Form (ORF)'!Q1510)),"Complete","Incomplete"))</f>
        <v/>
      </c>
      <c r="S1510" s="25" t="str">
        <f>IF(R1510="Complete",IF(AND(NOT(ISNA(VLOOKUP(CONCATENATE(E1510,F1510,G1510,H1510,I1510,J1510),'OMS Drop Downs'!G:G,1,FALSE))),IF(AND(F1510&lt;&gt;"C3",J1510&lt;&gt;"O5"),IF(SUM(COUNTIF(K1510:Q1510,"Y"),COUNTIF(K1510:Q1510,"N"))=0,"V","I"),IF(COUNTIF(K1510:Q1510,"Y"),"V","I"))="V"),"Valid","Invalid")," ")</f>
        <v xml:space="preserve"> </v>
      </c>
      <c r="T1510"/>
    </row>
    <row r="1511" spans="1:20" x14ac:dyDescent="0.25">
      <c r="A1511" s="113"/>
      <c r="B1511" s="114"/>
      <c r="C1511" s="115"/>
      <c r="D1511" s="117"/>
      <c r="E1511" s="55"/>
      <c r="F1511" s="31"/>
      <c r="G1511" s="31"/>
      <c r="H1511" s="31"/>
      <c r="I1511" s="31"/>
      <c r="J1511" s="31"/>
      <c r="K1511" s="31"/>
      <c r="L1511" s="31"/>
      <c r="M1511" s="31"/>
      <c r="N1511" s="31"/>
      <c r="O1511" s="31"/>
      <c r="P1511" s="31"/>
      <c r="Q1511" s="31"/>
      <c r="R1511" s="24" t="str">
        <f>IF(COUNTA(A1511:Q1511)=0,"",IF(AND(COUNTA(A1511)&gt;0, COUNTA(B1511)&gt;0, COUNTA(C1511)&gt;0, COUNTA(D1511)&gt;0, COUNTIF('OMS Drop Downs'!$C$2:$C$3,'OMS Response Form (ORF)'!E1511),COUNTIF('OMS Drop Downs'!$D$2:$D$5,'OMS Response Form (ORF)'!F1511),COUNTIF('OMS Drop Downs'!$A$2:$A$5,'OMS Response Form (ORF)'!G1511),COUNTIF('OMS Drop Downs'!$B$2:$B$4,'OMS Response Form (ORF)'!H1511),COUNTIF('OMS Drop Downs'!$A$2:$A$5,'OMS Response Form (ORF)'!I1511),COUNTIF('OMS Drop Downs'!$E$2:$E$7,'OMS Response Form (ORF)'!J1511),COUNTIF('OMS Drop Downs'!$B$2:$B$4,'OMS Response Form (ORF)'!K1511),COUNTIF('OMS Drop Downs'!$B$2:$B$4,'OMS Response Form (ORF)'!L1511),COUNTIF('OMS Drop Downs'!$B$2:$B$4,'OMS Response Form (ORF)'!M1511),COUNTIF('OMS Drop Downs'!$B$2:$B$4,'OMS Response Form (ORF)'!N1511), COUNTIF('OMS Drop Downs'!$B$2:$B$4,'OMS Response Form (ORF)'!O1511),COUNTIF('OMS Drop Downs'!$B$2:$B$4,'OMS Response Form (ORF)'!P1511),COUNTIF('OMS Drop Downs'!$B$2:$B$4,'OMS Response Form (ORF)'!Q1511)),"Complete","Incomplete"))</f>
        <v/>
      </c>
      <c r="S1511" s="25" t="str">
        <f>IF(R1511="Complete",IF(AND(NOT(ISNA(VLOOKUP(CONCATENATE(E1511,F1511,G1511,H1511,I1511,J1511),'OMS Drop Downs'!G:G,1,FALSE))),IF(AND(F1511&lt;&gt;"C3",J1511&lt;&gt;"O5"),IF(SUM(COUNTIF(K1511:Q1511,"Y"),COUNTIF(K1511:Q1511,"N"))=0,"V","I"),IF(COUNTIF(K1511:Q1511,"Y"),"V","I"))="V"),"Valid","Invalid")," ")</f>
        <v xml:space="preserve"> </v>
      </c>
      <c r="T1511"/>
    </row>
    <row r="1512" spans="1:20" x14ac:dyDescent="0.25">
      <c r="A1512" s="113"/>
      <c r="B1512" s="114"/>
      <c r="C1512" s="115"/>
      <c r="D1512" s="117"/>
      <c r="E1512" s="55"/>
      <c r="F1512" s="31"/>
      <c r="G1512" s="31"/>
      <c r="H1512" s="31"/>
      <c r="I1512" s="31"/>
      <c r="J1512" s="31"/>
      <c r="K1512" s="31"/>
      <c r="L1512" s="31"/>
      <c r="M1512" s="31"/>
      <c r="N1512" s="31"/>
      <c r="O1512" s="31"/>
      <c r="P1512" s="31"/>
      <c r="Q1512" s="31"/>
      <c r="R1512" s="24" t="str">
        <f>IF(COUNTA(A1512:Q1512)=0,"",IF(AND(COUNTA(A1512)&gt;0, COUNTA(B1512)&gt;0, COUNTA(C1512)&gt;0, COUNTA(D1512)&gt;0, COUNTIF('OMS Drop Downs'!$C$2:$C$3,'OMS Response Form (ORF)'!E1512),COUNTIF('OMS Drop Downs'!$D$2:$D$5,'OMS Response Form (ORF)'!F1512),COUNTIF('OMS Drop Downs'!$A$2:$A$5,'OMS Response Form (ORF)'!G1512),COUNTIF('OMS Drop Downs'!$B$2:$B$4,'OMS Response Form (ORF)'!H1512),COUNTIF('OMS Drop Downs'!$A$2:$A$5,'OMS Response Form (ORF)'!I1512),COUNTIF('OMS Drop Downs'!$E$2:$E$7,'OMS Response Form (ORF)'!J1512),COUNTIF('OMS Drop Downs'!$B$2:$B$4,'OMS Response Form (ORF)'!K1512),COUNTIF('OMS Drop Downs'!$B$2:$B$4,'OMS Response Form (ORF)'!L1512),COUNTIF('OMS Drop Downs'!$B$2:$B$4,'OMS Response Form (ORF)'!M1512),COUNTIF('OMS Drop Downs'!$B$2:$B$4,'OMS Response Form (ORF)'!N1512), COUNTIF('OMS Drop Downs'!$B$2:$B$4,'OMS Response Form (ORF)'!O1512),COUNTIF('OMS Drop Downs'!$B$2:$B$4,'OMS Response Form (ORF)'!P1512),COUNTIF('OMS Drop Downs'!$B$2:$B$4,'OMS Response Form (ORF)'!Q1512)),"Complete","Incomplete"))</f>
        <v/>
      </c>
      <c r="S1512" s="25" t="str">
        <f>IF(R1512="Complete",IF(AND(NOT(ISNA(VLOOKUP(CONCATENATE(E1512,F1512,G1512,H1512,I1512,J1512),'OMS Drop Downs'!G:G,1,FALSE))),IF(AND(F1512&lt;&gt;"C3",J1512&lt;&gt;"O5"),IF(SUM(COUNTIF(K1512:Q1512,"Y"),COUNTIF(K1512:Q1512,"N"))=0,"V","I"),IF(COUNTIF(K1512:Q1512,"Y"),"V","I"))="V"),"Valid","Invalid")," ")</f>
        <v xml:space="preserve"> </v>
      </c>
      <c r="T1512"/>
    </row>
    <row r="1513" spans="1:20" x14ac:dyDescent="0.25">
      <c r="A1513" s="113"/>
      <c r="B1513" s="114"/>
      <c r="C1513" s="115"/>
      <c r="D1513" s="117"/>
      <c r="E1513" s="55"/>
      <c r="F1513" s="31"/>
      <c r="G1513" s="31"/>
      <c r="H1513" s="31"/>
      <c r="I1513" s="31"/>
      <c r="J1513" s="31"/>
      <c r="K1513" s="31"/>
      <c r="L1513" s="31"/>
      <c r="M1513" s="31"/>
      <c r="N1513" s="31"/>
      <c r="O1513" s="31"/>
      <c r="P1513" s="31"/>
      <c r="Q1513" s="31"/>
      <c r="R1513" s="24" t="str">
        <f>IF(COUNTA(A1513:Q1513)=0,"",IF(AND(COUNTA(A1513)&gt;0, COUNTA(B1513)&gt;0, COUNTA(C1513)&gt;0, COUNTA(D1513)&gt;0, COUNTIF('OMS Drop Downs'!$C$2:$C$3,'OMS Response Form (ORF)'!E1513),COUNTIF('OMS Drop Downs'!$D$2:$D$5,'OMS Response Form (ORF)'!F1513),COUNTIF('OMS Drop Downs'!$A$2:$A$5,'OMS Response Form (ORF)'!G1513),COUNTIF('OMS Drop Downs'!$B$2:$B$4,'OMS Response Form (ORF)'!H1513),COUNTIF('OMS Drop Downs'!$A$2:$A$5,'OMS Response Form (ORF)'!I1513),COUNTIF('OMS Drop Downs'!$E$2:$E$7,'OMS Response Form (ORF)'!J1513),COUNTIF('OMS Drop Downs'!$B$2:$B$4,'OMS Response Form (ORF)'!K1513),COUNTIF('OMS Drop Downs'!$B$2:$B$4,'OMS Response Form (ORF)'!L1513),COUNTIF('OMS Drop Downs'!$B$2:$B$4,'OMS Response Form (ORF)'!M1513),COUNTIF('OMS Drop Downs'!$B$2:$B$4,'OMS Response Form (ORF)'!N1513), COUNTIF('OMS Drop Downs'!$B$2:$B$4,'OMS Response Form (ORF)'!O1513),COUNTIF('OMS Drop Downs'!$B$2:$B$4,'OMS Response Form (ORF)'!P1513),COUNTIF('OMS Drop Downs'!$B$2:$B$4,'OMS Response Form (ORF)'!Q1513)),"Complete","Incomplete"))</f>
        <v/>
      </c>
      <c r="S1513" s="25" t="str">
        <f>IF(R1513="Complete",IF(AND(NOT(ISNA(VLOOKUP(CONCATENATE(E1513,F1513,G1513,H1513,I1513,J1513),'OMS Drop Downs'!G:G,1,FALSE))),IF(AND(F1513&lt;&gt;"C3",J1513&lt;&gt;"O5"),IF(SUM(COUNTIF(K1513:Q1513,"Y"),COUNTIF(K1513:Q1513,"N"))=0,"V","I"),IF(COUNTIF(K1513:Q1513,"Y"),"V","I"))="V"),"Valid","Invalid")," ")</f>
        <v xml:space="preserve"> </v>
      </c>
      <c r="T1513"/>
    </row>
    <row r="1514" spans="1:20" x14ac:dyDescent="0.25">
      <c r="A1514" s="113"/>
      <c r="B1514" s="114"/>
      <c r="C1514" s="115"/>
      <c r="D1514" s="117"/>
      <c r="E1514" s="55"/>
      <c r="F1514" s="31"/>
      <c r="G1514" s="31"/>
      <c r="H1514" s="31"/>
      <c r="I1514" s="31"/>
      <c r="J1514" s="31"/>
      <c r="K1514" s="31"/>
      <c r="L1514" s="31"/>
      <c r="M1514" s="31"/>
      <c r="N1514" s="31"/>
      <c r="O1514" s="31"/>
      <c r="P1514" s="31"/>
      <c r="Q1514" s="31"/>
      <c r="R1514" s="24" t="str">
        <f>IF(COUNTA(A1514:Q1514)=0,"",IF(AND(COUNTA(A1514)&gt;0, COUNTA(B1514)&gt;0, COUNTA(C1514)&gt;0, COUNTA(D1514)&gt;0, COUNTIF('OMS Drop Downs'!$C$2:$C$3,'OMS Response Form (ORF)'!E1514),COUNTIF('OMS Drop Downs'!$D$2:$D$5,'OMS Response Form (ORF)'!F1514),COUNTIF('OMS Drop Downs'!$A$2:$A$5,'OMS Response Form (ORF)'!G1514),COUNTIF('OMS Drop Downs'!$B$2:$B$4,'OMS Response Form (ORF)'!H1514),COUNTIF('OMS Drop Downs'!$A$2:$A$5,'OMS Response Form (ORF)'!I1514),COUNTIF('OMS Drop Downs'!$E$2:$E$7,'OMS Response Form (ORF)'!J1514),COUNTIF('OMS Drop Downs'!$B$2:$B$4,'OMS Response Form (ORF)'!K1514),COUNTIF('OMS Drop Downs'!$B$2:$B$4,'OMS Response Form (ORF)'!L1514),COUNTIF('OMS Drop Downs'!$B$2:$B$4,'OMS Response Form (ORF)'!M1514),COUNTIF('OMS Drop Downs'!$B$2:$B$4,'OMS Response Form (ORF)'!N1514), COUNTIF('OMS Drop Downs'!$B$2:$B$4,'OMS Response Form (ORF)'!O1514),COUNTIF('OMS Drop Downs'!$B$2:$B$4,'OMS Response Form (ORF)'!P1514),COUNTIF('OMS Drop Downs'!$B$2:$B$4,'OMS Response Form (ORF)'!Q1514)),"Complete","Incomplete"))</f>
        <v/>
      </c>
      <c r="S1514" s="25" t="str">
        <f>IF(R1514="Complete",IF(AND(NOT(ISNA(VLOOKUP(CONCATENATE(E1514,F1514,G1514,H1514,I1514,J1514),'OMS Drop Downs'!G:G,1,FALSE))),IF(AND(F1514&lt;&gt;"C3",J1514&lt;&gt;"O5"),IF(SUM(COUNTIF(K1514:Q1514,"Y"),COUNTIF(K1514:Q1514,"N"))=0,"V","I"),IF(COUNTIF(K1514:Q1514,"Y"),"V","I"))="V"),"Valid","Invalid")," ")</f>
        <v xml:space="preserve"> </v>
      </c>
      <c r="T1514"/>
    </row>
    <row r="1515" spans="1:20" x14ac:dyDescent="0.25">
      <c r="A1515" s="113"/>
      <c r="B1515" s="114"/>
      <c r="C1515" s="115"/>
      <c r="D1515" s="117"/>
      <c r="E1515" s="55"/>
      <c r="F1515" s="31"/>
      <c r="G1515" s="31"/>
      <c r="H1515" s="31"/>
      <c r="I1515" s="31"/>
      <c r="J1515" s="31"/>
      <c r="K1515" s="31"/>
      <c r="L1515" s="31"/>
      <c r="M1515" s="31"/>
      <c r="N1515" s="31"/>
      <c r="O1515" s="31"/>
      <c r="P1515" s="31"/>
      <c r="Q1515" s="31"/>
      <c r="R1515" s="24" t="str">
        <f>IF(COUNTA(A1515:Q1515)=0,"",IF(AND(COUNTA(A1515)&gt;0, COUNTA(B1515)&gt;0, COUNTA(C1515)&gt;0, COUNTA(D1515)&gt;0, COUNTIF('OMS Drop Downs'!$C$2:$C$3,'OMS Response Form (ORF)'!E1515),COUNTIF('OMS Drop Downs'!$D$2:$D$5,'OMS Response Form (ORF)'!F1515),COUNTIF('OMS Drop Downs'!$A$2:$A$5,'OMS Response Form (ORF)'!G1515),COUNTIF('OMS Drop Downs'!$B$2:$B$4,'OMS Response Form (ORF)'!H1515),COUNTIF('OMS Drop Downs'!$A$2:$A$5,'OMS Response Form (ORF)'!I1515),COUNTIF('OMS Drop Downs'!$E$2:$E$7,'OMS Response Form (ORF)'!J1515),COUNTIF('OMS Drop Downs'!$B$2:$B$4,'OMS Response Form (ORF)'!K1515),COUNTIF('OMS Drop Downs'!$B$2:$B$4,'OMS Response Form (ORF)'!L1515),COUNTIF('OMS Drop Downs'!$B$2:$B$4,'OMS Response Form (ORF)'!M1515),COUNTIF('OMS Drop Downs'!$B$2:$B$4,'OMS Response Form (ORF)'!N1515), COUNTIF('OMS Drop Downs'!$B$2:$B$4,'OMS Response Form (ORF)'!O1515),COUNTIF('OMS Drop Downs'!$B$2:$B$4,'OMS Response Form (ORF)'!P1515),COUNTIF('OMS Drop Downs'!$B$2:$B$4,'OMS Response Form (ORF)'!Q1515)),"Complete","Incomplete"))</f>
        <v/>
      </c>
      <c r="S1515" s="25" t="str">
        <f>IF(R1515="Complete",IF(AND(NOT(ISNA(VLOOKUP(CONCATENATE(E1515,F1515,G1515,H1515,I1515,J1515),'OMS Drop Downs'!G:G,1,FALSE))),IF(AND(F1515&lt;&gt;"C3",J1515&lt;&gt;"O5"),IF(SUM(COUNTIF(K1515:Q1515,"Y"),COUNTIF(K1515:Q1515,"N"))=0,"V","I"),IF(COUNTIF(K1515:Q1515,"Y"),"V","I"))="V"),"Valid","Invalid")," ")</f>
        <v xml:space="preserve"> </v>
      </c>
      <c r="T1515"/>
    </row>
    <row r="1516" spans="1:20" x14ac:dyDescent="0.25">
      <c r="A1516" s="113"/>
      <c r="B1516" s="114"/>
      <c r="C1516" s="115"/>
      <c r="D1516" s="117"/>
      <c r="E1516" s="55"/>
      <c r="F1516" s="31"/>
      <c r="G1516" s="31"/>
      <c r="H1516" s="31"/>
      <c r="I1516" s="31"/>
      <c r="J1516" s="31"/>
      <c r="K1516" s="31"/>
      <c r="L1516" s="31"/>
      <c r="M1516" s="31"/>
      <c r="N1516" s="31"/>
      <c r="O1516" s="31"/>
      <c r="P1516" s="31"/>
      <c r="Q1516" s="31"/>
      <c r="R1516" s="24" t="str">
        <f>IF(COUNTA(A1516:Q1516)=0,"",IF(AND(COUNTA(A1516)&gt;0, COUNTA(B1516)&gt;0, COUNTA(C1516)&gt;0, COUNTA(D1516)&gt;0, COUNTIF('OMS Drop Downs'!$C$2:$C$3,'OMS Response Form (ORF)'!E1516),COUNTIF('OMS Drop Downs'!$D$2:$D$5,'OMS Response Form (ORF)'!F1516),COUNTIF('OMS Drop Downs'!$A$2:$A$5,'OMS Response Form (ORF)'!G1516),COUNTIF('OMS Drop Downs'!$B$2:$B$4,'OMS Response Form (ORF)'!H1516),COUNTIF('OMS Drop Downs'!$A$2:$A$5,'OMS Response Form (ORF)'!I1516),COUNTIF('OMS Drop Downs'!$E$2:$E$7,'OMS Response Form (ORF)'!J1516),COUNTIF('OMS Drop Downs'!$B$2:$B$4,'OMS Response Form (ORF)'!K1516),COUNTIF('OMS Drop Downs'!$B$2:$B$4,'OMS Response Form (ORF)'!L1516),COUNTIF('OMS Drop Downs'!$B$2:$B$4,'OMS Response Form (ORF)'!M1516),COUNTIF('OMS Drop Downs'!$B$2:$B$4,'OMS Response Form (ORF)'!N1516), COUNTIF('OMS Drop Downs'!$B$2:$B$4,'OMS Response Form (ORF)'!O1516),COUNTIF('OMS Drop Downs'!$B$2:$B$4,'OMS Response Form (ORF)'!P1516),COUNTIF('OMS Drop Downs'!$B$2:$B$4,'OMS Response Form (ORF)'!Q1516)),"Complete","Incomplete"))</f>
        <v/>
      </c>
      <c r="S1516" s="25" t="str">
        <f>IF(R1516="Complete",IF(AND(NOT(ISNA(VLOOKUP(CONCATENATE(E1516,F1516,G1516,H1516,I1516,J1516),'OMS Drop Downs'!G:G,1,FALSE))),IF(AND(F1516&lt;&gt;"C3",J1516&lt;&gt;"O5"),IF(SUM(COUNTIF(K1516:Q1516,"Y"),COUNTIF(K1516:Q1516,"N"))=0,"V","I"),IF(COUNTIF(K1516:Q1516,"Y"),"V","I"))="V"),"Valid","Invalid")," ")</f>
        <v xml:space="preserve"> </v>
      </c>
      <c r="T1516"/>
    </row>
    <row r="1517" spans="1:20" x14ac:dyDescent="0.25">
      <c r="A1517" s="113"/>
      <c r="B1517" s="114"/>
      <c r="C1517" s="115"/>
      <c r="D1517" s="117"/>
      <c r="E1517" s="55"/>
      <c r="F1517" s="31"/>
      <c r="G1517" s="31"/>
      <c r="H1517" s="31"/>
      <c r="I1517" s="31"/>
      <c r="J1517" s="31"/>
      <c r="K1517" s="31"/>
      <c r="L1517" s="31"/>
      <c r="M1517" s="31"/>
      <c r="N1517" s="31"/>
      <c r="O1517" s="31"/>
      <c r="P1517" s="31"/>
      <c r="Q1517" s="31"/>
      <c r="R1517" s="24" t="str">
        <f>IF(COUNTA(A1517:Q1517)=0,"",IF(AND(COUNTA(A1517)&gt;0, COUNTA(B1517)&gt;0, COUNTA(C1517)&gt;0, COUNTA(D1517)&gt;0, COUNTIF('OMS Drop Downs'!$C$2:$C$3,'OMS Response Form (ORF)'!E1517),COUNTIF('OMS Drop Downs'!$D$2:$D$5,'OMS Response Form (ORF)'!F1517),COUNTIF('OMS Drop Downs'!$A$2:$A$5,'OMS Response Form (ORF)'!G1517),COUNTIF('OMS Drop Downs'!$B$2:$B$4,'OMS Response Form (ORF)'!H1517),COUNTIF('OMS Drop Downs'!$A$2:$A$5,'OMS Response Form (ORF)'!I1517),COUNTIF('OMS Drop Downs'!$E$2:$E$7,'OMS Response Form (ORF)'!J1517),COUNTIF('OMS Drop Downs'!$B$2:$B$4,'OMS Response Form (ORF)'!K1517),COUNTIF('OMS Drop Downs'!$B$2:$B$4,'OMS Response Form (ORF)'!L1517),COUNTIF('OMS Drop Downs'!$B$2:$B$4,'OMS Response Form (ORF)'!M1517),COUNTIF('OMS Drop Downs'!$B$2:$B$4,'OMS Response Form (ORF)'!N1517), COUNTIF('OMS Drop Downs'!$B$2:$B$4,'OMS Response Form (ORF)'!O1517),COUNTIF('OMS Drop Downs'!$B$2:$B$4,'OMS Response Form (ORF)'!P1517),COUNTIF('OMS Drop Downs'!$B$2:$B$4,'OMS Response Form (ORF)'!Q1517)),"Complete","Incomplete"))</f>
        <v/>
      </c>
      <c r="S1517" s="25" t="str">
        <f>IF(R1517="Complete",IF(AND(NOT(ISNA(VLOOKUP(CONCATENATE(E1517,F1517,G1517,H1517,I1517,J1517),'OMS Drop Downs'!G:G,1,FALSE))),IF(AND(F1517&lt;&gt;"C3",J1517&lt;&gt;"O5"),IF(SUM(COUNTIF(K1517:Q1517,"Y"),COUNTIF(K1517:Q1517,"N"))=0,"V","I"),IF(COUNTIF(K1517:Q1517,"Y"),"V","I"))="V"),"Valid","Invalid")," ")</f>
        <v xml:space="preserve"> </v>
      </c>
      <c r="T1517"/>
    </row>
    <row r="1518" spans="1:20" x14ac:dyDescent="0.25">
      <c r="A1518" s="113"/>
      <c r="B1518" s="114"/>
      <c r="C1518" s="115"/>
      <c r="D1518" s="117"/>
      <c r="E1518" s="55"/>
      <c r="F1518" s="31"/>
      <c r="G1518" s="31"/>
      <c r="H1518" s="31"/>
      <c r="I1518" s="31"/>
      <c r="J1518" s="31"/>
      <c r="K1518" s="31"/>
      <c r="L1518" s="31"/>
      <c r="M1518" s="31"/>
      <c r="N1518" s="31"/>
      <c r="O1518" s="31"/>
      <c r="P1518" s="31"/>
      <c r="Q1518" s="31"/>
      <c r="R1518" s="24" t="str">
        <f>IF(COUNTA(A1518:Q1518)=0,"",IF(AND(COUNTA(A1518)&gt;0, COUNTA(B1518)&gt;0, COUNTA(C1518)&gt;0, COUNTA(D1518)&gt;0, COUNTIF('OMS Drop Downs'!$C$2:$C$3,'OMS Response Form (ORF)'!E1518),COUNTIF('OMS Drop Downs'!$D$2:$D$5,'OMS Response Form (ORF)'!F1518),COUNTIF('OMS Drop Downs'!$A$2:$A$5,'OMS Response Form (ORF)'!G1518),COUNTIF('OMS Drop Downs'!$B$2:$B$4,'OMS Response Form (ORF)'!H1518),COUNTIF('OMS Drop Downs'!$A$2:$A$5,'OMS Response Form (ORF)'!I1518),COUNTIF('OMS Drop Downs'!$E$2:$E$7,'OMS Response Form (ORF)'!J1518),COUNTIF('OMS Drop Downs'!$B$2:$B$4,'OMS Response Form (ORF)'!K1518),COUNTIF('OMS Drop Downs'!$B$2:$B$4,'OMS Response Form (ORF)'!L1518),COUNTIF('OMS Drop Downs'!$B$2:$B$4,'OMS Response Form (ORF)'!M1518),COUNTIF('OMS Drop Downs'!$B$2:$B$4,'OMS Response Form (ORF)'!N1518), COUNTIF('OMS Drop Downs'!$B$2:$B$4,'OMS Response Form (ORF)'!O1518),COUNTIF('OMS Drop Downs'!$B$2:$B$4,'OMS Response Form (ORF)'!P1518),COUNTIF('OMS Drop Downs'!$B$2:$B$4,'OMS Response Form (ORF)'!Q1518)),"Complete","Incomplete"))</f>
        <v/>
      </c>
      <c r="S1518" s="25" t="str">
        <f>IF(R1518="Complete",IF(AND(NOT(ISNA(VLOOKUP(CONCATENATE(E1518,F1518,G1518,H1518,I1518,J1518),'OMS Drop Downs'!G:G,1,FALSE))),IF(AND(F1518&lt;&gt;"C3",J1518&lt;&gt;"O5"),IF(SUM(COUNTIF(K1518:Q1518,"Y"),COUNTIF(K1518:Q1518,"N"))=0,"V","I"),IF(COUNTIF(K1518:Q1518,"Y"),"V","I"))="V"),"Valid","Invalid")," ")</f>
        <v xml:space="preserve"> </v>
      </c>
      <c r="T1518"/>
    </row>
    <row r="1519" spans="1:20" x14ac:dyDescent="0.25">
      <c r="A1519" s="113"/>
      <c r="B1519" s="114"/>
      <c r="C1519" s="115"/>
      <c r="D1519" s="117"/>
      <c r="E1519" s="55"/>
      <c r="F1519" s="31"/>
      <c r="G1519" s="31"/>
      <c r="H1519" s="31"/>
      <c r="I1519" s="31"/>
      <c r="J1519" s="31"/>
      <c r="K1519" s="31"/>
      <c r="L1519" s="31"/>
      <c r="M1519" s="31"/>
      <c r="N1519" s="31"/>
      <c r="O1519" s="31"/>
      <c r="P1519" s="31"/>
      <c r="Q1519" s="31"/>
      <c r="R1519" s="24" t="str">
        <f>IF(COUNTA(A1519:Q1519)=0,"",IF(AND(COUNTA(A1519)&gt;0, COUNTA(B1519)&gt;0, COUNTA(C1519)&gt;0, COUNTA(D1519)&gt;0, COUNTIF('OMS Drop Downs'!$C$2:$C$3,'OMS Response Form (ORF)'!E1519),COUNTIF('OMS Drop Downs'!$D$2:$D$5,'OMS Response Form (ORF)'!F1519),COUNTIF('OMS Drop Downs'!$A$2:$A$5,'OMS Response Form (ORF)'!G1519),COUNTIF('OMS Drop Downs'!$B$2:$B$4,'OMS Response Form (ORF)'!H1519),COUNTIF('OMS Drop Downs'!$A$2:$A$5,'OMS Response Form (ORF)'!I1519),COUNTIF('OMS Drop Downs'!$E$2:$E$7,'OMS Response Form (ORF)'!J1519),COUNTIF('OMS Drop Downs'!$B$2:$B$4,'OMS Response Form (ORF)'!K1519),COUNTIF('OMS Drop Downs'!$B$2:$B$4,'OMS Response Form (ORF)'!L1519),COUNTIF('OMS Drop Downs'!$B$2:$B$4,'OMS Response Form (ORF)'!M1519),COUNTIF('OMS Drop Downs'!$B$2:$B$4,'OMS Response Form (ORF)'!N1519), COUNTIF('OMS Drop Downs'!$B$2:$B$4,'OMS Response Form (ORF)'!O1519),COUNTIF('OMS Drop Downs'!$B$2:$B$4,'OMS Response Form (ORF)'!P1519),COUNTIF('OMS Drop Downs'!$B$2:$B$4,'OMS Response Form (ORF)'!Q1519)),"Complete","Incomplete"))</f>
        <v/>
      </c>
      <c r="S1519" s="25" t="str">
        <f>IF(R1519="Complete",IF(AND(NOT(ISNA(VLOOKUP(CONCATENATE(E1519,F1519,G1519,H1519,I1519,J1519),'OMS Drop Downs'!G:G,1,FALSE))),IF(AND(F1519&lt;&gt;"C3",J1519&lt;&gt;"O5"),IF(SUM(COUNTIF(K1519:Q1519,"Y"),COUNTIF(K1519:Q1519,"N"))=0,"V","I"),IF(COUNTIF(K1519:Q1519,"Y"),"V","I"))="V"),"Valid","Invalid")," ")</f>
        <v xml:space="preserve"> </v>
      </c>
      <c r="T1519"/>
    </row>
    <row r="1520" spans="1:20" x14ac:dyDescent="0.25">
      <c r="A1520" s="113"/>
      <c r="B1520" s="114"/>
      <c r="C1520" s="115"/>
      <c r="D1520" s="117"/>
      <c r="E1520" s="55"/>
      <c r="F1520" s="31"/>
      <c r="G1520" s="31"/>
      <c r="H1520" s="31"/>
      <c r="I1520" s="31"/>
      <c r="J1520" s="31"/>
      <c r="K1520" s="31"/>
      <c r="L1520" s="31"/>
      <c r="M1520" s="31"/>
      <c r="N1520" s="31"/>
      <c r="O1520" s="31"/>
      <c r="P1520" s="31"/>
      <c r="Q1520" s="31"/>
      <c r="R1520" s="24" t="str">
        <f>IF(COUNTA(A1520:Q1520)=0,"",IF(AND(COUNTA(A1520)&gt;0, COUNTA(B1520)&gt;0, COUNTA(C1520)&gt;0, COUNTA(D1520)&gt;0, COUNTIF('OMS Drop Downs'!$C$2:$C$3,'OMS Response Form (ORF)'!E1520),COUNTIF('OMS Drop Downs'!$D$2:$D$5,'OMS Response Form (ORF)'!F1520),COUNTIF('OMS Drop Downs'!$A$2:$A$5,'OMS Response Form (ORF)'!G1520),COUNTIF('OMS Drop Downs'!$B$2:$B$4,'OMS Response Form (ORF)'!H1520),COUNTIF('OMS Drop Downs'!$A$2:$A$5,'OMS Response Form (ORF)'!I1520),COUNTIF('OMS Drop Downs'!$E$2:$E$7,'OMS Response Form (ORF)'!J1520),COUNTIF('OMS Drop Downs'!$B$2:$B$4,'OMS Response Form (ORF)'!K1520),COUNTIF('OMS Drop Downs'!$B$2:$B$4,'OMS Response Form (ORF)'!L1520),COUNTIF('OMS Drop Downs'!$B$2:$B$4,'OMS Response Form (ORF)'!M1520),COUNTIF('OMS Drop Downs'!$B$2:$B$4,'OMS Response Form (ORF)'!N1520), COUNTIF('OMS Drop Downs'!$B$2:$B$4,'OMS Response Form (ORF)'!O1520),COUNTIF('OMS Drop Downs'!$B$2:$B$4,'OMS Response Form (ORF)'!P1520),COUNTIF('OMS Drop Downs'!$B$2:$B$4,'OMS Response Form (ORF)'!Q1520)),"Complete","Incomplete"))</f>
        <v/>
      </c>
      <c r="S1520" s="25" t="str">
        <f>IF(R1520="Complete",IF(AND(NOT(ISNA(VLOOKUP(CONCATENATE(E1520,F1520,G1520,H1520,I1520,J1520),'OMS Drop Downs'!G:G,1,FALSE))),IF(AND(F1520&lt;&gt;"C3",J1520&lt;&gt;"O5"),IF(SUM(COUNTIF(K1520:Q1520,"Y"),COUNTIF(K1520:Q1520,"N"))=0,"V","I"),IF(COUNTIF(K1520:Q1520,"Y"),"V","I"))="V"),"Valid","Invalid")," ")</f>
        <v xml:space="preserve"> </v>
      </c>
      <c r="T1520"/>
    </row>
    <row r="1521" spans="1:20" x14ac:dyDescent="0.25">
      <c r="A1521" s="113"/>
      <c r="B1521" s="114"/>
      <c r="C1521" s="115"/>
      <c r="D1521" s="117"/>
      <c r="E1521" s="55"/>
      <c r="F1521" s="31"/>
      <c r="G1521" s="31"/>
      <c r="H1521" s="31"/>
      <c r="I1521" s="31"/>
      <c r="J1521" s="31"/>
      <c r="K1521" s="31"/>
      <c r="L1521" s="31"/>
      <c r="M1521" s="31"/>
      <c r="N1521" s="31"/>
      <c r="O1521" s="31"/>
      <c r="P1521" s="31"/>
      <c r="Q1521" s="31"/>
      <c r="R1521" s="24" t="str">
        <f>IF(COUNTA(A1521:Q1521)=0,"",IF(AND(COUNTA(A1521)&gt;0, COUNTA(B1521)&gt;0, COUNTA(C1521)&gt;0, COUNTA(D1521)&gt;0, COUNTIF('OMS Drop Downs'!$C$2:$C$3,'OMS Response Form (ORF)'!E1521),COUNTIF('OMS Drop Downs'!$D$2:$D$5,'OMS Response Form (ORF)'!F1521),COUNTIF('OMS Drop Downs'!$A$2:$A$5,'OMS Response Form (ORF)'!G1521),COUNTIF('OMS Drop Downs'!$B$2:$B$4,'OMS Response Form (ORF)'!H1521),COUNTIF('OMS Drop Downs'!$A$2:$A$5,'OMS Response Form (ORF)'!I1521),COUNTIF('OMS Drop Downs'!$E$2:$E$7,'OMS Response Form (ORF)'!J1521),COUNTIF('OMS Drop Downs'!$B$2:$B$4,'OMS Response Form (ORF)'!K1521),COUNTIF('OMS Drop Downs'!$B$2:$B$4,'OMS Response Form (ORF)'!L1521),COUNTIF('OMS Drop Downs'!$B$2:$B$4,'OMS Response Form (ORF)'!M1521),COUNTIF('OMS Drop Downs'!$B$2:$B$4,'OMS Response Form (ORF)'!N1521), COUNTIF('OMS Drop Downs'!$B$2:$B$4,'OMS Response Form (ORF)'!O1521),COUNTIF('OMS Drop Downs'!$B$2:$B$4,'OMS Response Form (ORF)'!P1521),COUNTIF('OMS Drop Downs'!$B$2:$B$4,'OMS Response Form (ORF)'!Q1521)),"Complete","Incomplete"))</f>
        <v/>
      </c>
      <c r="S1521" s="25" t="str">
        <f>IF(R1521="Complete",IF(AND(NOT(ISNA(VLOOKUP(CONCATENATE(E1521,F1521,G1521,H1521,I1521,J1521),'OMS Drop Downs'!G:G,1,FALSE))),IF(AND(F1521&lt;&gt;"C3",J1521&lt;&gt;"O5"),IF(SUM(COUNTIF(K1521:Q1521,"Y"),COUNTIF(K1521:Q1521,"N"))=0,"V","I"),IF(COUNTIF(K1521:Q1521,"Y"),"V","I"))="V"),"Valid","Invalid")," ")</f>
        <v xml:space="preserve"> </v>
      </c>
      <c r="T1521"/>
    </row>
    <row r="1522" spans="1:20" x14ac:dyDescent="0.25">
      <c r="A1522" s="113"/>
      <c r="B1522" s="114"/>
      <c r="C1522" s="115"/>
      <c r="D1522" s="117"/>
      <c r="E1522" s="55"/>
      <c r="F1522" s="31"/>
      <c r="G1522" s="31"/>
      <c r="H1522" s="31"/>
      <c r="I1522" s="31"/>
      <c r="J1522" s="31"/>
      <c r="K1522" s="31"/>
      <c r="L1522" s="31"/>
      <c r="M1522" s="31"/>
      <c r="N1522" s="31"/>
      <c r="O1522" s="31"/>
      <c r="P1522" s="31"/>
      <c r="Q1522" s="31"/>
      <c r="R1522" s="24" t="str">
        <f>IF(COUNTA(A1522:Q1522)=0,"",IF(AND(COUNTA(A1522)&gt;0, COUNTA(B1522)&gt;0, COUNTA(C1522)&gt;0, COUNTA(D1522)&gt;0, COUNTIF('OMS Drop Downs'!$C$2:$C$3,'OMS Response Form (ORF)'!E1522),COUNTIF('OMS Drop Downs'!$D$2:$D$5,'OMS Response Form (ORF)'!F1522),COUNTIF('OMS Drop Downs'!$A$2:$A$5,'OMS Response Form (ORF)'!G1522),COUNTIF('OMS Drop Downs'!$B$2:$B$4,'OMS Response Form (ORF)'!H1522),COUNTIF('OMS Drop Downs'!$A$2:$A$5,'OMS Response Form (ORF)'!I1522),COUNTIF('OMS Drop Downs'!$E$2:$E$7,'OMS Response Form (ORF)'!J1522),COUNTIF('OMS Drop Downs'!$B$2:$B$4,'OMS Response Form (ORF)'!K1522),COUNTIF('OMS Drop Downs'!$B$2:$B$4,'OMS Response Form (ORF)'!L1522),COUNTIF('OMS Drop Downs'!$B$2:$B$4,'OMS Response Form (ORF)'!M1522),COUNTIF('OMS Drop Downs'!$B$2:$B$4,'OMS Response Form (ORF)'!N1522), COUNTIF('OMS Drop Downs'!$B$2:$B$4,'OMS Response Form (ORF)'!O1522),COUNTIF('OMS Drop Downs'!$B$2:$B$4,'OMS Response Form (ORF)'!P1522),COUNTIF('OMS Drop Downs'!$B$2:$B$4,'OMS Response Form (ORF)'!Q1522)),"Complete","Incomplete"))</f>
        <v/>
      </c>
      <c r="S1522" s="25" t="str">
        <f>IF(R1522="Complete",IF(AND(NOT(ISNA(VLOOKUP(CONCATENATE(E1522,F1522,G1522,H1522,I1522,J1522),'OMS Drop Downs'!G:G,1,FALSE))),IF(AND(F1522&lt;&gt;"C3",J1522&lt;&gt;"O5"),IF(SUM(COUNTIF(K1522:Q1522,"Y"),COUNTIF(K1522:Q1522,"N"))=0,"V","I"),IF(COUNTIF(K1522:Q1522,"Y"),"V","I"))="V"),"Valid","Invalid")," ")</f>
        <v xml:space="preserve"> </v>
      </c>
      <c r="T1522"/>
    </row>
    <row r="1523" spans="1:20" x14ac:dyDescent="0.25">
      <c r="A1523" s="113"/>
      <c r="B1523" s="114"/>
      <c r="C1523" s="115"/>
      <c r="D1523" s="117"/>
      <c r="E1523" s="55"/>
      <c r="F1523" s="31"/>
      <c r="G1523" s="31"/>
      <c r="H1523" s="31"/>
      <c r="I1523" s="31"/>
      <c r="J1523" s="31"/>
      <c r="K1523" s="31"/>
      <c r="L1523" s="31"/>
      <c r="M1523" s="31"/>
      <c r="N1523" s="31"/>
      <c r="O1523" s="31"/>
      <c r="P1523" s="31"/>
      <c r="Q1523" s="31"/>
      <c r="R1523" s="24" t="str">
        <f>IF(COUNTA(A1523:Q1523)=0,"",IF(AND(COUNTA(A1523)&gt;0, COUNTA(B1523)&gt;0, COUNTA(C1523)&gt;0, COUNTA(D1523)&gt;0, COUNTIF('OMS Drop Downs'!$C$2:$C$3,'OMS Response Form (ORF)'!E1523),COUNTIF('OMS Drop Downs'!$D$2:$D$5,'OMS Response Form (ORF)'!F1523),COUNTIF('OMS Drop Downs'!$A$2:$A$5,'OMS Response Form (ORF)'!G1523),COUNTIF('OMS Drop Downs'!$B$2:$B$4,'OMS Response Form (ORF)'!H1523),COUNTIF('OMS Drop Downs'!$A$2:$A$5,'OMS Response Form (ORF)'!I1523),COUNTIF('OMS Drop Downs'!$E$2:$E$7,'OMS Response Form (ORF)'!J1523),COUNTIF('OMS Drop Downs'!$B$2:$B$4,'OMS Response Form (ORF)'!K1523),COUNTIF('OMS Drop Downs'!$B$2:$B$4,'OMS Response Form (ORF)'!L1523),COUNTIF('OMS Drop Downs'!$B$2:$B$4,'OMS Response Form (ORF)'!M1523),COUNTIF('OMS Drop Downs'!$B$2:$B$4,'OMS Response Form (ORF)'!N1523), COUNTIF('OMS Drop Downs'!$B$2:$B$4,'OMS Response Form (ORF)'!O1523),COUNTIF('OMS Drop Downs'!$B$2:$B$4,'OMS Response Form (ORF)'!P1523),COUNTIF('OMS Drop Downs'!$B$2:$B$4,'OMS Response Form (ORF)'!Q1523)),"Complete","Incomplete"))</f>
        <v/>
      </c>
      <c r="S1523" s="25" t="str">
        <f>IF(R1523="Complete",IF(AND(NOT(ISNA(VLOOKUP(CONCATENATE(E1523,F1523,G1523,H1523,I1523,J1523),'OMS Drop Downs'!G:G,1,FALSE))),IF(AND(F1523&lt;&gt;"C3",J1523&lt;&gt;"O5"),IF(SUM(COUNTIF(K1523:Q1523,"Y"),COUNTIF(K1523:Q1523,"N"))=0,"V","I"),IF(COUNTIF(K1523:Q1523,"Y"),"V","I"))="V"),"Valid","Invalid")," ")</f>
        <v xml:space="preserve"> </v>
      </c>
      <c r="T1523"/>
    </row>
    <row r="1524" spans="1:20" x14ac:dyDescent="0.25">
      <c r="A1524" s="113"/>
      <c r="B1524" s="114"/>
      <c r="C1524" s="115"/>
      <c r="D1524" s="117"/>
      <c r="E1524" s="55"/>
      <c r="F1524" s="31"/>
      <c r="G1524" s="31"/>
      <c r="H1524" s="31"/>
      <c r="I1524" s="31"/>
      <c r="J1524" s="31"/>
      <c r="K1524" s="31"/>
      <c r="L1524" s="31"/>
      <c r="M1524" s="31"/>
      <c r="N1524" s="31"/>
      <c r="O1524" s="31"/>
      <c r="P1524" s="31"/>
      <c r="Q1524" s="31"/>
      <c r="R1524" s="24" t="str">
        <f>IF(COUNTA(A1524:Q1524)=0,"",IF(AND(COUNTA(A1524)&gt;0, COUNTA(B1524)&gt;0, COUNTA(C1524)&gt;0, COUNTA(D1524)&gt;0, COUNTIF('OMS Drop Downs'!$C$2:$C$3,'OMS Response Form (ORF)'!E1524),COUNTIF('OMS Drop Downs'!$D$2:$D$5,'OMS Response Form (ORF)'!F1524),COUNTIF('OMS Drop Downs'!$A$2:$A$5,'OMS Response Form (ORF)'!G1524),COUNTIF('OMS Drop Downs'!$B$2:$B$4,'OMS Response Form (ORF)'!H1524),COUNTIF('OMS Drop Downs'!$A$2:$A$5,'OMS Response Form (ORF)'!I1524),COUNTIF('OMS Drop Downs'!$E$2:$E$7,'OMS Response Form (ORF)'!J1524),COUNTIF('OMS Drop Downs'!$B$2:$B$4,'OMS Response Form (ORF)'!K1524),COUNTIF('OMS Drop Downs'!$B$2:$B$4,'OMS Response Form (ORF)'!L1524),COUNTIF('OMS Drop Downs'!$B$2:$B$4,'OMS Response Form (ORF)'!M1524),COUNTIF('OMS Drop Downs'!$B$2:$B$4,'OMS Response Form (ORF)'!N1524), COUNTIF('OMS Drop Downs'!$B$2:$B$4,'OMS Response Form (ORF)'!O1524),COUNTIF('OMS Drop Downs'!$B$2:$B$4,'OMS Response Form (ORF)'!P1524),COUNTIF('OMS Drop Downs'!$B$2:$B$4,'OMS Response Form (ORF)'!Q1524)),"Complete","Incomplete"))</f>
        <v/>
      </c>
      <c r="S1524" s="25" t="str">
        <f>IF(R1524="Complete",IF(AND(NOT(ISNA(VLOOKUP(CONCATENATE(E1524,F1524,G1524,H1524,I1524,J1524),'OMS Drop Downs'!G:G,1,FALSE))),IF(AND(F1524&lt;&gt;"C3",J1524&lt;&gt;"O5"),IF(SUM(COUNTIF(K1524:Q1524,"Y"),COUNTIF(K1524:Q1524,"N"))=0,"V","I"),IF(COUNTIF(K1524:Q1524,"Y"),"V","I"))="V"),"Valid","Invalid")," ")</f>
        <v xml:space="preserve"> </v>
      </c>
      <c r="T1524"/>
    </row>
    <row r="1525" spans="1:20" x14ac:dyDescent="0.25">
      <c r="A1525" s="113"/>
      <c r="B1525" s="114"/>
      <c r="C1525" s="115"/>
      <c r="D1525" s="117"/>
      <c r="E1525" s="55"/>
      <c r="F1525" s="31"/>
      <c r="G1525" s="31"/>
      <c r="H1525" s="31"/>
      <c r="I1525" s="31"/>
      <c r="J1525" s="31"/>
      <c r="K1525" s="31"/>
      <c r="L1525" s="31"/>
      <c r="M1525" s="31"/>
      <c r="N1525" s="31"/>
      <c r="O1525" s="31"/>
      <c r="P1525" s="31"/>
      <c r="Q1525" s="31"/>
      <c r="R1525" s="24" t="str">
        <f>IF(COUNTA(A1525:Q1525)=0,"",IF(AND(COUNTA(A1525)&gt;0, COUNTA(B1525)&gt;0, COUNTA(C1525)&gt;0, COUNTA(D1525)&gt;0, COUNTIF('OMS Drop Downs'!$C$2:$C$3,'OMS Response Form (ORF)'!E1525),COUNTIF('OMS Drop Downs'!$D$2:$D$5,'OMS Response Form (ORF)'!F1525),COUNTIF('OMS Drop Downs'!$A$2:$A$5,'OMS Response Form (ORF)'!G1525),COUNTIF('OMS Drop Downs'!$B$2:$B$4,'OMS Response Form (ORF)'!H1525),COUNTIF('OMS Drop Downs'!$A$2:$A$5,'OMS Response Form (ORF)'!I1525),COUNTIF('OMS Drop Downs'!$E$2:$E$7,'OMS Response Form (ORF)'!J1525),COUNTIF('OMS Drop Downs'!$B$2:$B$4,'OMS Response Form (ORF)'!K1525),COUNTIF('OMS Drop Downs'!$B$2:$B$4,'OMS Response Form (ORF)'!L1525),COUNTIF('OMS Drop Downs'!$B$2:$B$4,'OMS Response Form (ORF)'!M1525),COUNTIF('OMS Drop Downs'!$B$2:$B$4,'OMS Response Form (ORF)'!N1525), COUNTIF('OMS Drop Downs'!$B$2:$B$4,'OMS Response Form (ORF)'!O1525),COUNTIF('OMS Drop Downs'!$B$2:$B$4,'OMS Response Form (ORF)'!P1525),COUNTIF('OMS Drop Downs'!$B$2:$B$4,'OMS Response Form (ORF)'!Q1525)),"Complete","Incomplete"))</f>
        <v/>
      </c>
      <c r="S1525" s="25" t="str">
        <f>IF(R1525="Complete",IF(AND(NOT(ISNA(VLOOKUP(CONCATENATE(E1525,F1525,G1525,H1525,I1525,J1525),'OMS Drop Downs'!G:G,1,FALSE))),IF(AND(F1525&lt;&gt;"C3",J1525&lt;&gt;"O5"),IF(SUM(COUNTIF(K1525:Q1525,"Y"),COUNTIF(K1525:Q1525,"N"))=0,"V","I"),IF(COUNTIF(K1525:Q1525,"Y"),"V","I"))="V"),"Valid","Invalid")," ")</f>
        <v xml:space="preserve"> </v>
      </c>
      <c r="T1525"/>
    </row>
    <row r="1526" spans="1:20" x14ac:dyDescent="0.25">
      <c r="A1526" s="113"/>
      <c r="B1526" s="114"/>
      <c r="C1526" s="115"/>
      <c r="D1526" s="117"/>
      <c r="E1526" s="55"/>
      <c r="F1526" s="31"/>
      <c r="G1526" s="31"/>
      <c r="H1526" s="31"/>
      <c r="I1526" s="31"/>
      <c r="J1526" s="31"/>
      <c r="K1526" s="31"/>
      <c r="L1526" s="31"/>
      <c r="M1526" s="31"/>
      <c r="N1526" s="31"/>
      <c r="O1526" s="31"/>
      <c r="P1526" s="31"/>
      <c r="Q1526" s="31"/>
      <c r="R1526" s="24" t="str">
        <f>IF(COUNTA(A1526:Q1526)=0,"",IF(AND(COUNTA(A1526)&gt;0, COUNTA(B1526)&gt;0, COUNTA(C1526)&gt;0, COUNTA(D1526)&gt;0, COUNTIF('OMS Drop Downs'!$C$2:$C$3,'OMS Response Form (ORF)'!E1526),COUNTIF('OMS Drop Downs'!$D$2:$D$5,'OMS Response Form (ORF)'!F1526),COUNTIF('OMS Drop Downs'!$A$2:$A$5,'OMS Response Form (ORF)'!G1526),COUNTIF('OMS Drop Downs'!$B$2:$B$4,'OMS Response Form (ORF)'!H1526),COUNTIF('OMS Drop Downs'!$A$2:$A$5,'OMS Response Form (ORF)'!I1526),COUNTIF('OMS Drop Downs'!$E$2:$E$7,'OMS Response Form (ORF)'!J1526),COUNTIF('OMS Drop Downs'!$B$2:$B$4,'OMS Response Form (ORF)'!K1526),COUNTIF('OMS Drop Downs'!$B$2:$B$4,'OMS Response Form (ORF)'!L1526),COUNTIF('OMS Drop Downs'!$B$2:$B$4,'OMS Response Form (ORF)'!M1526),COUNTIF('OMS Drop Downs'!$B$2:$B$4,'OMS Response Form (ORF)'!N1526), COUNTIF('OMS Drop Downs'!$B$2:$B$4,'OMS Response Form (ORF)'!O1526),COUNTIF('OMS Drop Downs'!$B$2:$B$4,'OMS Response Form (ORF)'!P1526),COUNTIF('OMS Drop Downs'!$B$2:$B$4,'OMS Response Form (ORF)'!Q1526)),"Complete","Incomplete"))</f>
        <v/>
      </c>
      <c r="S1526" s="25" t="str">
        <f>IF(R1526="Complete",IF(AND(NOT(ISNA(VLOOKUP(CONCATENATE(E1526,F1526,G1526,H1526,I1526,J1526),'OMS Drop Downs'!G:G,1,FALSE))),IF(AND(F1526&lt;&gt;"C3",J1526&lt;&gt;"O5"),IF(SUM(COUNTIF(K1526:Q1526,"Y"),COUNTIF(K1526:Q1526,"N"))=0,"V","I"),IF(COUNTIF(K1526:Q1526,"Y"),"V","I"))="V"),"Valid","Invalid")," ")</f>
        <v xml:space="preserve"> </v>
      </c>
      <c r="T1526"/>
    </row>
    <row r="1527" spans="1:20" x14ac:dyDescent="0.25">
      <c r="A1527" s="113"/>
      <c r="B1527" s="114"/>
      <c r="C1527" s="115"/>
      <c r="D1527" s="117"/>
      <c r="E1527" s="55"/>
      <c r="F1527" s="31"/>
      <c r="G1527" s="31"/>
      <c r="H1527" s="31"/>
      <c r="I1527" s="31"/>
      <c r="J1527" s="31"/>
      <c r="K1527" s="31"/>
      <c r="L1527" s="31"/>
      <c r="M1527" s="31"/>
      <c r="N1527" s="31"/>
      <c r="O1527" s="31"/>
      <c r="P1527" s="31"/>
      <c r="Q1527" s="31"/>
      <c r="R1527" s="24" t="str">
        <f>IF(COUNTA(A1527:Q1527)=0,"",IF(AND(COUNTA(A1527)&gt;0, COUNTA(B1527)&gt;0, COUNTA(C1527)&gt;0, COUNTA(D1527)&gt;0, COUNTIF('OMS Drop Downs'!$C$2:$C$3,'OMS Response Form (ORF)'!E1527),COUNTIF('OMS Drop Downs'!$D$2:$D$5,'OMS Response Form (ORF)'!F1527),COUNTIF('OMS Drop Downs'!$A$2:$A$5,'OMS Response Form (ORF)'!G1527),COUNTIF('OMS Drop Downs'!$B$2:$B$4,'OMS Response Form (ORF)'!H1527),COUNTIF('OMS Drop Downs'!$A$2:$A$5,'OMS Response Form (ORF)'!I1527),COUNTIF('OMS Drop Downs'!$E$2:$E$7,'OMS Response Form (ORF)'!J1527),COUNTIF('OMS Drop Downs'!$B$2:$B$4,'OMS Response Form (ORF)'!K1527),COUNTIF('OMS Drop Downs'!$B$2:$B$4,'OMS Response Form (ORF)'!L1527),COUNTIF('OMS Drop Downs'!$B$2:$B$4,'OMS Response Form (ORF)'!M1527),COUNTIF('OMS Drop Downs'!$B$2:$B$4,'OMS Response Form (ORF)'!N1527), COUNTIF('OMS Drop Downs'!$B$2:$B$4,'OMS Response Form (ORF)'!O1527),COUNTIF('OMS Drop Downs'!$B$2:$B$4,'OMS Response Form (ORF)'!P1527),COUNTIF('OMS Drop Downs'!$B$2:$B$4,'OMS Response Form (ORF)'!Q1527)),"Complete","Incomplete"))</f>
        <v/>
      </c>
      <c r="S1527" s="25" t="str">
        <f>IF(R1527="Complete",IF(AND(NOT(ISNA(VLOOKUP(CONCATENATE(E1527,F1527,G1527,H1527,I1527,J1527),'OMS Drop Downs'!G:G,1,FALSE))),IF(AND(F1527&lt;&gt;"C3",J1527&lt;&gt;"O5"),IF(SUM(COUNTIF(K1527:Q1527,"Y"),COUNTIF(K1527:Q1527,"N"))=0,"V","I"),IF(COUNTIF(K1527:Q1527,"Y"),"V","I"))="V"),"Valid","Invalid")," ")</f>
        <v xml:space="preserve"> </v>
      </c>
      <c r="T1527"/>
    </row>
    <row r="1528" spans="1:20" x14ac:dyDescent="0.25">
      <c r="A1528" s="113"/>
      <c r="B1528" s="114"/>
      <c r="C1528" s="115"/>
      <c r="D1528" s="117"/>
      <c r="E1528" s="55"/>
      <c r="F1528" s="31"/>
      <c r="G1528" s="31"/>
      <c r="H1528" s="31"/>
      <c r="I1528" s="31"/>
      <c r="J1528" s="31"/>
      <c r="K1528" s="31"/>
      <c r="L1528" s="31"/>
      <c r="M1528" s="31"/>
      <c r="N1528" s="31"/>
      <c r="O1528" s="31"/>
      <c r="P1528" s="31"/>
      <c r="Q1528" s="31"/>
      <c r="R1528" s="24" t="str">
        <f>IF(COUNTA(A1528:Q1528)=0,"",IF(AND(COUNTA(A1528)&gt;0, COUNTA(B1528)&gt;0, COUNTA(C1528)&gt;0, COUNTA(D1528)&gt;0, COUNTIF('OMS Drop Downs'!$C$2:$C$3,'OMS Response Form (ORF)'!E1528),COUNTIF('OMS Drop Downs'!$D$2:$D$5,'OMS Response Form (ORF)'!F1528),COUNTIF('OMS Drop Downs'!$A$2:$A$5,'OMS Response Form (ORF)'!G1528),COUNTIF('OMS Drop Downs'!$B$2:$B$4,'OMS Response Form (ORF)'!H1528),COUNTIF('OMS Drop Downs'!$A$2:$A$5,'OMS Response Form (ORF)'!I1528),COUNTIF('OMS Drop Downs'!$E$2:$E$7,'OMS Response Form (ORF)'!J1528),COUNTIF('OMS Drop Downs'!$B$2:$B$4,'OMS Response Form (ORF)'!K1528),COUNTIF('OMS Drop Downs'!$B$2:$B$4,'OMS Response Form (ORF)'!L1528),COUNTIF('OMS Drop Downs'!$B$2:$B$4,'OMS Response Form (ORF)'!M1528),COUNTIF('OMS Drop Downs'!$B$2:$B$4,'OMS Response Form (ORF)'!N1528), COUNTIF('OMS Drop Downs'!$B$2:$B$4,'OMS Response Form (ORF)'!O1528),COUNTIF('OMS Drop Downs'!$B$2:$B$4,'OMS Response Form (ORF)'!P1528),COUNTIF('OMS Drop Downs'!$B$2:$B$4,'OMS Response Form (ORF)'!Q1528)),"Complete","Incomplete"))</f>
        <v/>
      </c>
      <c r="S1528" s="25" t="str">
        <f>IF(R1528="Complete",IF(AND(NOT(ISNA(VLOOKUP(CONCATENATE(E1528,F1528,G1528,H1528,I1528,J1528),'OMS Drop Downs'!G:G,1,FALSE))),IF(AND(F1528&lt;&gt;"C3",J1528&lt;&gt;"O5"),IF(SUM(COUNTIF(K1528:Q1528,"Y"),COUNTIF(K1528:Q1528,"N"))=0,"V","I"),IF(COUNTIF(K1528:Q1528,"Y"),"V","I"))="V"),"Valid","Invalid")," ")</f>
        <v xml:space="preserve"> </v>
      </c>
      <c r="T1528"/>
    </row>
    <row r="1529" spans="1:20" x14ac:dyDescent="0.25">
      <c r="A1529" s="113"/>
      <c r="B1529" s="114"/>
      <c r="C1529" s="115"/>
      <c r="D1529" s="117"/>
      <c r="E1529" s="55"/>
      <c r="F1529" s="31"/>
      <c r="G1529" s="31"/>
      <c r="H1529" s="31"/>
      <c r="I1529" s="31"/>
      <c r="J1529" s="31"/>
      <c r="K1529" s="31"/>
      <c r="L1529" s="31"/>
      <c r="M1529" s="31"/>
      <c r="N1529" s="31"/>
      <c r="O1529" s="31"/>
      <c r="P1529" s="31"/>
      <c r="Q1529" s="31"/>
      <c r="R1529" s="24" t="str">
        <f>IF(COUNTA(A1529:Q1529)=0,"",IF(AND(COUNTA(A1529)&gt;0, COUNTA(B1529)&gt;0, COUNTA(C1529)&gt;0, COUNTA(D1529)&gt;0, COUNTIF('OMS Drop Downs'!$C$2:$C$3,'OMS Response Form (ORF)'!E1529),COUNTIF('OMS Drop Downs'!$D$2:$D$5,'OMS Response Form (ORF)'!F1529),COUNTIF('OMS Drop Downs'!$A$2:$A$5,'OMS Response Form (ORF)'!G1529),COUNTIF('OMS Drop Downs'!$B$2:$B$4,'OMS Response Form (ORF)'!H1529),COUNTIF('OMS Drop Downs'!$A$2:$A$5,'OMS Response Form (ORF)'!I1529),COUNTIF('OMS Drop Downs'!$E$2:$E$7,'OMS Response Form (ORF)'!J1529),COUNTIF('OMS Drop Downs'!$B$2:$B$4,'OMS Response Form (ORF)'!K1529),COUNTIF('OMS Drop Downs'!$B$2:$B$4,'OMS Response Form (ORF)'!L1529),COUNTIF('OMS Drop Downs'!$B$2:$B$4,'OMS Response Form (ORF)'!M1529),COUNTIF('OMS Drop Downs'!$B$2:$B$4,'OMS Response Form (ORF)'!N1529), COUNTIF('OMS Drop Downs'!$B$2:$B$4,'OMS Response Form (ORF)'!O1529),COUNTIF('OMS Drop Downs'!$B$2:$B$4,'OMS Response Form (ORF)'!P1529),COUNTIF('OMS Drop Downs'!$B$2:$B$4,'OMS Response Form (ORF)'!Q1529)),"Complete","Incomplete"))</f>
        <v/>
      </c>
      <c r="S1529" s="25" t="str">
        <f>IF(R1529="Complete",IF(AND(NOT(ISNA(VLOOKUP(CONCATENATE(E1529,F1529,G1529,H1529,I1529,J1529),'OMS Drop Downs'!G:G,1,FALSE))),IF(AND(F1529&lt;&gt;"C3",J1529&lt;&gt;"O5"),IF(SUM(COUNTIF(K1529:Q1529,"Y"),COUNTIF(K1529:Q1529,"N"))=0,"V","I"),IF(COUNTIF(K1529:Q1529,"Y"),"V","I"))="V"),"Valid","Invalid")," ")</f>
        <v xml:space="preserve"> </v>
      </c>
      <c r="T1529"/>
    </row>
    <row r="1530" spans="1:20" x14ac:dyDescent="0.25">
      <c r="A1530" s="113"/>
      <c r="B1530" s="114"/>
      <c r="C1530" s="115"/>
      <c r="D1530" s="117"/>
      <c r="E1530" s="55"/>
      <c r="F1530" s="31"/>
      <c r="G1530" s="31"/>
      <c r="H1530" s="31"/>
      <c r="I1530" s="31"/>
      <c r="J1530" s="31"/>
      <c r="K1530" s="31"/>
      <c r="L1530" s="31"/>
      <c r="M1530" s="31"/>
      <c r="N1530" s="31"/>
      <c r="O1530" s="31"/>
      <c r="P1530" s="31"/>
      <c r="Q1530" s="31"/>
      <c r="R1530" s="24" t="str">
        <f>IF(COUNTA(A1530:Q1530)=0,"",IF(AND(COUNTA(A1530)&gt;0, COUNTA(B1530)&gt;0, COUNTA(C1530)&gt;0, COUNTA(D1530)&gt;0, COUNTIF('OMS Drop Downs'!$C$2:$C$3,'OMS Response Form (ORF)'!E1530),COUNTIF('OMS Drop Downs'!$D$2:$D$5,'OMS Response Form (ORF)'!F1530),COUNTIF('OMS Drop Downs'!$A$2:$A$5,'OMS Response Form (ORF)'!G1530),COUNTIF('OMS Drop Downs'!$B$2:$B$4,'OMS Response Form (ORF)'!H1530),COUNTIF('OMS Drop Downs'!$A$2:$A$5,'OMS Response Form (ORF)'!I1530),COUNTIF('OMS Drop Downs'!$E$2:$E$7,'OMS Response Form (ORF)'!J1530),COUNTIF('OMS Drop Downs'!$B$2:$B$4,'OMS Response Form (ORF)'!K1530),COUNTIF('OMS Drop Downs'!$B$2:$B$4,'OMS Response Form (ORF)'!L1530),COUNTIF('OMS Drop Downs'!$B$2:$B$4,'OMS Response Form (ORF)'!M1530),COUNTIF('OMS Drop Downs'!$B$2:$B$4,'OMS Response Form (ORF)'!N1530), COUNTIF('OMS Drop Downs'!$B$2:$B$4,'OMS Response Form (ORF)'!O1530),COUNTIF('OMS Drop Downs'!$B$2:$B$4,'OMS Response Form (ORF)'!P1530),COUNTIF('OMS Drop Downs'!$B$2:$B$4,'OMS Response Form (ORF)'!Q1530)),"Complete","Incomplete"))</f>
        <v/>
      </c>
      <c r="S1530" s="25" t="str">
        <f>IF(R1530="Complete",IF(AND(NOT(ISNA(VLOOKUP(CONCATENATE(E1530,F1530,G1530,H1530,I1530,J1530),'OMS Drop Downs'!G:G,1,FALSE))),IF(AND(F1530&lt;&gt;"C3",J1530&lt;&gt;"O5"),IF(SUM(COUNTIF(K1530:Q1530,"Y"),COUNTIF(K1530:Q1530,"N"))=0,"V","I"),IF(COUNTIF(K1530:Q1530,"Y"),"V","I"))="V"),"Valid","Invalid")," ")</f>
        <v xml:space="preserve"> </v>
      </c>
      <c r="T1530"/>
    </row>
    <row r="1531" spans="1:20" x14ac:dyDescent="0.25">
      <c r="A1531" s="113"/>
      <c r="B1531" s="114"/>
      <c r="C1531" s="115"/>
      <c r="D1531" s="117"/>
      <c r="E1531" s="55"/>
      <c r="F1531" s="31"/>
      <c r="G1531" s="31"/>
      <c r="H1531" s="31"/>
      <c r="I1531" s="31"/>
      <c r="J1531" s="31"/>
      <c r="K1531" s="31"/>
      <c r="L1531" s="31"/>
      <c r="M1531" s="31"/>
      <c r="N1531" s="31"/>
      <c r="O1531" s="31"/>
      <c r="P1531" s="31"/>
      <c r="Q1531" s="31"/>
      <c r="R1531" s="24" t="str">
        <f>IF(COUNTA(A1531:Q1531)=0,"",IF(AND(COUNTA(A1531)&gt;0, COUNTA(B1531)&gt;0, COUNTA(C1531)&gt;0, COUNTA(D1531)&gt;0, COUNTIF('OMS Drop Downs'!$C$2:$C$3,'OMS Response Form (ORF)'!E1531),COUNTIF('OMS Drop Downs'!$D$2:$D$5,'OMS Response Form (ORF)'!F1531),COUNTIF('OMS Drop Downs'!$A$2:$A$5,'OMS Response Form (ORF)'!G1531),COUNTIF('OMS Drop Downs'!$B$2:$B$4,'OMS Response Form (ORF)'!H1531),COUNTIF('OMS Drop Downs'!$A$2:$A$5,'OMS Response Form (ORF)'!I1531),COUNTIF('OMS Drop Downs'!$E$2:$E$7,'OMS Response Form (ORF)'!J1531),COUNTIF('OMS Drop Downs'!$B$2:$B$4,'OMS Response Form (ORF)'!K1531),COUNTIF('OMS Drop Downs'!$B$2:$B$4,'OMS Response Form (ORF)'!L1531),COUNTIF('OMS Drop Downs'!$B$2:$B$4,'OMS Response Form (ORF)'!M1531),COUNTIF('OMS Drop Downs'!$B$2:$B$4,'OMS Response Form (ORF)'!N1531), COUNTIF('OMS Drop Downs'!$B$2:$B$4,'OMS Response Form (ORF)'!O1531),COUNTIF('OMS Drop Downs'!$B$2:$B$4,'OMS Response Form (ORF)'!P1531),COUNTIF('OMS Drop Downs'!$B$2:$B$4,'OMS Response Form (ORF)'!Q1531)),"Complete","Incomplete"))</f>
        <v/>
      </c>
      <c r="S1531" s="25" t="str">
        <f>IF(R1531="Complete",IF(AND(NOT(ISNA(VLOOKUP(CONCATENATE(E1531,F1531,G1531,H1531,I1531,J1531),'OMS Drop Downs'!G:G,1,FALSE))),IF(AND(F1531&lt;&gt;"C3",J1531&lt;&gt;"O5"),IF(SUM(COUNTIF(K1531:Q1531,"Y"),COUNTIF(K1531:Q1531,"N"))=0,"V","I"),IF(COUNTIF(K1531:Q1531,"Y"),"V","I"))="V"),"Valid","Invalid")," ")</f>
        <v xml:space="preserve"> </v>
      </c>
      <c r="T1531"/>
    </row>
    <row r="1532" spans="1:20" x14ac:dyDescent="0.25">
      <c r="A1532" s="113"/>
      <c r="B1532" s="114"/>
      <c r="C1532" s="115"/>
      <c r="D1532" s="117"/>
      <c r="E1532" s="55"/>
      <c r="F1532" s="31"/>
      <c r="G1532" s="31"/>
      <c r="H1532" s="31"/>
      <c r="I1532" s="31"/>
      <c r="J1532" s="31"/>
      <c r="K1532" s="31"/>
      <c r="L1532" s="31"/>
      <c r="M1532" s="31"/>
      <c r="N1532" s="31"/>
      <c r="O1532" s="31"/>
      <c r="P1532" s="31"/>
      <c r="Q1532" s="31"/>
      <c r="R1532" s="24" t="str">
        <f>IF(COUNTA(A1532:Q1532)=0,"",IF(AND(COUNTA(A1532)&gt;0, COUNTA(B1532)&gt;0, COUNTA(C1532)&gt;0, COUNTA(D1532)&gt;0, COUNTIF('OMS Drop Downs'!$C$2:$C$3,'OMS Response Form (ORF)'!E1532),COUNTIF('OMS Drop Downs'!$D$2:$D$5,'OMS Response Form (ORF)'!F1532),COUNTIF('OMS Drop Downs'!$A$2:$A$5,'OMS Response Form (ORF)'!G1532),COUNTIF('OMS Drop Downs'!$B$2:$B$4,'OMS Response Form (ORF)'!H1532),COUNTIF('OMS Drop Downs'!$A$2:$A$5,'OMS Response Form (ORF)'!I1532),COUNTIF('OMS Drop Downs'!$E$2:$E$7,'OMS Response Form (ORF)'!J1532),COUNTIF('OMS Drop Downs'!$B$2:$B$4,'OMS Response Form (ORF)'!K1532),COUNTIF('OMS Drop Downs'!$B$2:$B$4,'OMS Response Form (ORF)'!L1532),COUNTIF('OMS Drop Downs'!$B$2:$B$4,'OMS Response Form (ORF)'!M1532),COUNTIF('OMS Drop Downs'!$B$2:$B$4,'OMS Response Form (ORF)'!N1532), COUNTIF('OMS Drop Downs'!$B$2:$B$4,'OMS Response Form (ORF)'!O1532),COUNTIF('OMS Drop Downs'!$B$2:$B$4,'OMS Response Form (ORF)'!P1532),COUNTIF('OMS Drop Downs'!$B$2:$B$4,'OMS Response Form (ORF)'!Q1532)),"Complete","Incomplete"))</f>
        <v/>
      </c>
      <c r="S1532" s="25" t="str">
        <f>IF(R1532="Complete",IF(AND(NOT(ISNA(VLOOKUP(CONCATENATE(E1532,F1532,G1532,H1532,I1532,J1532),'OMS Drop Downs'!G:G,1,FALSE))),IF(AND(F1532&lt;&gt;"C3",J1532&lt;&gt;"O5"),IF(SUM(COUNTIF(K1532:Q1532,"Y"),COUNTIF(K1532:Q1532,"N"))=0,"V","I"),IF(COUNTIF(K1532:Q1532,"Y"),"V","I"))="V"),"Valid","Invalid")," ")</f>
        <v xml:space="preserve"> </v>
      </c>
      <c r="T1532"/>
    </row>
    <row r="1533" spans="1:20" x14ac:dyDescent="0.25">
      <c r="A1533" s="113"/>
      <c r="B1533" s="114"/>
      <c r="C1533" s="115"/>
      <c r="D1533" s="117"/>
      <c r="E1533" s="55"/>
      <c r="F1533" s="31"/>
      <c r="G1533" s="31"/>
      <c r="H1533" s="31"/>
      <c r="I1533" s="31"/>
      <c r="J1533" s="31"/>
      <c r="K1533" s="31"/>
      <c r="L1533" s="31"/>
      <c r="M1533" s="31"/>
      <c r="N1533" s="31"/>
      <c r="O1533" s="31"/>
      <c r="P1533" s="31"/>
      <c r="Q1533" s="31"/>
      <c r="R1533" s="24" t="str">
        <f>IF(COUNTA(A1533:Q1533)=0,"",IF(AND(COUNTA(A1533)&gt;0, COUNTA(B1533)&gt;0, COUNTA(C1533)&gt;0, COUNTA(D1533)&gt;0, COUNTIF('OMS Drop Downs'!$C$2:$C$3,'OMS Response Form (ORF)'!E1533),COUNTIF('OMS Drop Downs'!$D$2:$D$5,'OMS Response Form (ORF)'!F1533),COUNTIF('OMS Drop Downs'!$A$2:$A$5,'OMS Response Form (ORF)'!G1533),COUNTIF('OMS Drop Downs'!$B$2:$B$4,'OMS Response Form (ORF)'!H1533),COUNTIF('OMS Drop Downs'!$A$2:$A$5,'OMS Response Form (ORF)'!I1533),COUNTIF('OMS Drop Downs'!$E$2:$E$7,'OMS Response Form (ORF)'!J1533),COUNTIF('OMS Drop Downs'!$B$2:$B$4,'OMS Response Form (ORF)'!K1533),COUNTIF('OMS Drop Downs'!$B$2:$B$4,'OMS Response Form (ORF)'!L1533),COUNTIF('OMS Drop Downs'!$B$2:$B$4,'OMS Response Form (ORF)'!M1533),COUNTIF('OMS Drop Downs'!$B$2:$B$4,'OMS Response Form (ORF)'!N1533), COUNTIF('OMS Drop Downs'!$B$2:$B$4,'OMS Response Form (ORF)'!O1533),COUNTIF('OMS Drop Downs'!$B$2:$B$4,'OMS Response Form (ORF)'!P1533),COUNTIF('OMS Drop Downs'!$B$2:$B$4,'OMS Response Form (ORF)'!Q1533)),"Complete","Incomplete"))</f>
        <v/>
      </c>
      <c r="S1533" s="25" t="str">
        <f>IF(R1533="Complete",IF(AND(NOT(ISNA(VLOOKUP(CONCATENATE(E1533,F1533,G1533,H1533,I1533,J1533),'OMS Drop Downs'!G:G,1,FALSE))),IF(AND(F1533&lt;&gt;"C3",J1533&lt;&gt;"O5"),IF(SUM(COUNTIF(K1533:Q1533,"Y"),COUNTIF(K1533:Q1533,"N"))=0,"V","I"),IF(COUNTIF(K1533:Q1533,"Y"),"V","I"))="V"),"Valid","Invalid")," ")</f>
        <v xml:space="preserve"> </v>
      </c>
      <c r="T1533"/>
    </row>
    <row r="1534" spans="1:20" x14ac:dyDescent="0.25">
      <c r="A1534" s="113"/>
      <c r="B1534" s="114"/>
      <c r="C1534" s="115"/>
      <c r="D1534" s="117"/>
      <c r="E1534" s="55"/>
      <c r="F1534" s="31"/>
      <c r="G1534" s="31"/>
      <c r="H1534" s="31"/>
      <c r="I1534" s="31"/>
      <c r="J1534" s="31"/>
      <c r="K1534" s="31"/>
      <c r="L1534" s="31"/>
      <c r="M1534" s="31"/>
      <c r="N1534" s="31"/>
      <c r="O1534" s="31"/>
      <c r="P1534" s="31"/>
      <c r="Q1534" s="31"/>
      <c r="R1534" s="24" t="str">
        <f>IF(COUNTA(A1534:Q1534)=0,"",IF(AND(COUNTA(A1534)&gt;0, COUNTA(B1534)&gt;0, COUNTA(C1534)&gt;0, COUNTA(D1534)&gt;0, COUNTIF('OMS Drop Downs'!$C$2:$C$3,'OMS Response Form (ORF)'!E1534),COUNTIF('OMS Drop Downs'!$D$2:$D$5,'OMS Response Form (ORF)'!F1534),COUNTIF('OMS Drop Downs'!$A$2:$A$5,'OMS Response Form (ORF)'!G1534),COUNTIF('OMS Drop Downs'!$B$2:$B$4,'OMS Response Form (ORF)'!H1534),COUNTIF('OMS Drop Downs'!$A$2:$A$5,'OMS Response Form (ORF)'!I1534),COUNTIF('OMS Drop Downs'!$E$2:$E$7,'OMS Response Form (ORF)'!J1534),COUNTIF('OMS Drop Downs'!$B$2:$B$4,'OMS Response Form (ORF)'!K1534),COUNTIF('OMS Drop Downs'!$B$2:$B$4,'OMS Response Form (ORF)'!L1534),COUNTIF('OMS Drop Downs'!$B$2:$B$4,'OMS Response Form (ORF)'!M1534),COUNTIF('OMS Drop Downs'!$B$2:$B$4,'OMS Response Form (ORF)'!N1534), COUNTIF('OMS Drop Downs'!$B$2:$B$4,'OMS Response Form (ORF)'!O1534),COUNTIF('OMS Drop Downs'!$B$2:$B$4,'OMS Response Form (ORF)'!P1534),COUNTIF('OMS Drop Downs'!$B$2:$B$4,'OMS Response Form (ORF)'!Q1534)),"Complete","Incomplete"))</f>
        <v/>
      </c>
      <c r="S1534" s="25" t="str">
        <f>IF(R1534="Complete",IF(AND(NOT(ISNA(VLOOKUP(CONCATENATE(E1534,F1534,G1534,H1534,I1534,J1534),'OMS Drop Downs'!G:G,1,FALSE))),IF(AND(F1534&lt;&gt;"C3",J1534&lt;&gt;"O5"),IF(SUM(COUNTIF(K1534:Q1534,"Y"),COUNTIF(K1534:Q1534,"N"))=0,"V","I"),IF(COUNTIF(K1534:Q1534,"Y"),"V","I"))="V"),"Valid","Invalid")," ")</f>
        <v xml:space="preserve"> </v>
      </c>
      <c r="T1534"/>
    </row>
    <row r="1535" spans="1:20" x14ac:dyDescent="0.25">
      <c r="A1535" s="113"/>
      <c r="B1535" s="114"/>
      <c r="C1535" s="115"/>
      <c r="D1535" s="117"/>
      <c r="E1535" s="55"/>
      <c r="F1535" s="31"/>
      <c r="G1535" s="31"/>
      <c r="H1535" s="31"/>
      <c r="I1535" s="31"/>
      <c r="J1535" s="31"/>
      <c r="K1535" s="31"/>
      <c r="L1535" s="31"/>
      <c r="M1535" s="31"/>
      <c r="N1535" s="31"/>
      <c r="O1535" s="31"/>
      <c r="P1535" s="31"/>
      <c r="Q1535" s="31"/>
      <c r="R1535" s="24" t="str">
        <f>IF(COUNTA(A1535:Q1535)=0,"",IF(AND(COUNTA(A1535)&gt;0, COUNTA(B1535)&gt;0, COUNTA(C1535)&gt;0, COUNTA(D1535)&gt;0, COUNTIF('OMS Drop Downs'!$C$2:$C$3,'OMS Response Form (ORF)'!E1535),COUNTIF('OMS Drop Downs'!$D$2:$D$5,'OMS Response Form (ORF)'!F1535),COUNTIF('OMS Drop Downs'!$A$2:$A$5,'OMS Response Form (ORF)'!G1535),COUNTIF('OMS Drop Downs'!$B$2:$B$4,'OMS Response Form (ORF)'!H1535),COUNTIF('OMS Drop Downs'!$A$2:$A$5,'OMS Response Form (ORF)'!I1535),COUNTIF('OMS Drop Downs'!$E$2:$E$7,'OMS Response Form (ORF)'!J1535),COUNTIF('OMS Drop Downs'!$B$2:$B$4,'OMS Response Form (ORF)'!K1535),COUNTIF('OMS Drop Downs'!$B$2:$B$4,'OMS Response Form (ORF)'!L1535),COUNTIF('OMS Drop Downs'!$B$2:$B$4,'OMS Response Form (ORF)'!M1535),COUNTIF('OMS Drop Downs'!$B$2:$B$4,'OMS Response Form (ORF)'!N1535), COUNTIF('OMS Drop Downs'!$B$2:$B$4,'OMS Response Form (ORF)'!O1535),COUNTIF('OMS Drop Downs'!$B$2:$B$4,'OMS Response Form (ORF)'!P1535),COUNTIF('OMS Drop Downs'!$B$2:$B$4,'OMS Response Form (ORF)'!Q1535)),"Complete","Incomplete"))</f>
        <v/>
      </c>
      <c r="S1535" s="25" t="str">
        <f>IF(R1535="Complete",IF(AND(NOT(ISNA(VLOOKUP(CONCATENATE(E1535,F1535,G1535,H1535,I1535,J1535),'OMS Drop Downs'!G:G,1,FALSE))),IF(AND(F1535&lt;&gt;"C3",J1535&lt;&gt;"O5"),IF(SUM(COUNTIF(K1535:Q1535,"Y"),COUNTIF(K1535:Q1535,"N"))=0,"V","I"),IF(COUNTIF(K1535:Q1535,"Y"),"V","I"))="V"),"Valid","Invalid")," ")</f>
        <v xml:space="preserve"> </v>
      </c>
      <c r="T1535"/>
    </row>
    <row r="1536" spans="1:20" x14ac:dyDescent="0.25">
      <c r="A1536" s="113"/>
      <c r="B1536" s="114"/>
      <c r="C1536" s="115"/>
      <c r="D1536" s="117"/>
      <c r="E1536" s="55"/>
      <c r="F1536" s="31"/>
      <c r="G1536" s="31"/>
      <c r="H1536" s="31"/>
      <c r="I1536" s="31"/>
      <c r="J1536" s="31"/>
      <c r="K1536" s="31"/>
      <c r="L1536" s="31"/>
      <c r="M1536" s="31"/>
      <c r="N1536" s="31"/>
      <c r="O1536" s="31"/>
      <c r="P1536" s="31"/>
      <c r="Q1536" s="31"/>
      <c r="R1536" s="24" t="str">
        <f>IF(COUNTA(A1536:Q1536)=0,"",IF(AND(COUNTA(A1536)&gt;0, COUNTA(B1536)&gt;0, COUNTA(C1536)&gt;0, COUNTA(D1536)&gt;0, COUNTIF('OMS Drop Downs'!$C$2:$C$3,'OMS Response Form (ORF)'!E1536),COUNTIF('OMS Drop Downs'!$D$2:$D$5,'OMS Response Form (ORF)'!F1536),COUNTIF('OMS Drop Downs'!$A$2:$A$5,'OMS Response Form (ORF)'!G1536),COUNTIF('OMS Drop Downs'!$B$2:$B$4,'OMS Response Form (ORF)'!H1536),COUNTIF('OMS Drop Downs'!$A$2:$A$5,'OMS Response Form (ORF)'!I1536),COUNTIF('OMS Drop Downs'!$E$2:$E$7,'OMS Response Form (ORF)'!J1536),COUNTIF('OMS Drop Downs'!$B$2:$B$4,'OMS Response Form (ORF)'!K1536),COUNTIF('OMS Drop Downs'!$B$2:$B$4,'OMS Response Form (ORF)'!L1536),COUNTIF('OMS Drop Downs'!$B$2:$B$4,'OMS Response Form (ORF)'!M1536),COUNTIF('OMS Drop Downs'!$B$2:$B$4,'OMS Response Form (ORF)'!N1536), COUNTIF('OMS Drop Downs'!$B$2:$B$4,'OMS Response Form (ORF)'!O1536),COUNTIF('OMS Drop Downs'!$B$2:$B$4,'OMS Response Form (ORF)'!P1536),COUNTIF('OMS Drop Downs'!$B$2:$B$4,'OMS Response Form (ORF)'!Q1536)),"Complete","Incomplete"))</f>
        <v/>
      </c>
      <c r="S1536" s="25" t="str">
        <f>IF(R1536="Complete",IF(AND(NOT(ISNA(VLOOKUP(CONCATENATE(E1536,F1536,G1536,H1536,I1536,J1536),'OMS Drop Downs'!G:G,1,FALSE))),IF(AND(F1536&lt;&gt;"C3",J1536&lt;&gt;"O5"),IF(SUM(COUNTIF(K1536:Q1536,"Y"),COUNTIF(K1536:Q1536,"N"))=0,"V","I"),IF(COUNTIF(K1536:Q1536,"Y"),"V","I"))="V"),"Valid","Invalid")," ")</f>
        <v xml:space="preserve"> </v>
      </c>
      <c r="T1536"/>
    </row>
    <row r="1537" spans="1:20" x14ac:dyDescent="0.25">
      <c r="A1537" s="113"/>
      <c r="B1537" s="114"/>
      <c r="C1537" s="115"/>
      <c r="D1537" s="117"/>
      <c r="E1537" s="55"/>
      <c r="F1537" s="31"/>
      <c r="G1537" s="31"/>
      <c r="H1537" s="31"/>
      <c r="I1537" s="31"/>
      <c r="J1537" s="31"/>
      <c r="K1537" s="31"/>
      <c r="L1537" s="31"/>
      <c r="M1537" s="31"/>
      <c r="N1537" s="31"/>
      <c r="O1537" s="31"/>
      <c r="P1537" s="31"/>
      <c r="Q1537" s="31"/>
      <c r="R1537" s="24" t="str">
        <f>IF(COUNTA(A1537:Q1537)=0,"",IF(AND(COUNTA(A1537)&gt;0, COUNTA(B1537)&gt;0, COUNTA(C1537)&gt;0, COUNTA(D1537)&gt;0, COUNTIF('OMS Drop Downs'!$C$2:$C$3,'OMS Response Form (ORF)'!E1537),COUNTIF('OMS Drop Downs'!$D$2:$D$5,'OMS Response Form (ORF)'!F1537),COUNTIF('OMS Drop Downs'!$A$2:$A$5,'OMS Response Form (ORF)'!G1537),COUNTIF('OMS Drop Downs'!$B$2:$B$4,'OMS Response Form (ORF)'!H1537),COUNTIF('OMS Drop Downs'!$A$2:$A$5,'OMS Response Form (ORF)'!I1537),COUNTIF('OMS Drop Downs'!$E$2:$E$7,'OMS Response Form (ORF)'!J1537),COUNTIF('OMS Drop Downs'!$B$2:$B$4,'OMS Response Form (ORF)'!K1537),COUNTIF('OMS Drop Downs'!$B$2:$B$4,'OMS Response Form (ORF)'!L1537),COUNTIF('OMS Drop Downs'!$B$2:$B$4,'OMS Response Form (ORF)'!M1537),COUNTIF('OMS Drop Downs'!$B$2:$B$4,'OMS Response Form (ORF)'!N1537), COUNTIF('OMS Drop Downs'!$B$2:$B$4,'OMS Response Form (ORF)'!O1537),COUNTIF('OMS Drop Downs'!$B$2:$B$4,'OMS Response Form (ORF)'!P1537),COUNTIF('OMS Drop Downs'!$B$2:$B$4,'OMS Response Form (ORF)'!Q1537)),"Complete","Incomplete"))</f>
        <v/>
      </c>
      <c r="S1537" s="25" t="str">
        <f>IF(R1537="Complete",IF(AND(NOT(ISNA(VLOOKUP(CONCATENATE(E1537,F1537,G1537,H1537,I1537,J1537),'OMS Drop Downs'!G:G,1,FALSE))),IF(AND(F1537&lt;&gt;"C3",J1537&lt;&gt;"O5"),IF(SUM(COUNTIF(K1537:Q1537,"Y"),COUNTIF(K1537:Q1537,"N"))=0,"V","I"),IF(COUNTIF(K1537:Q1537,"Y"),"V","I"))="V"),"Valid","Invalid")," ")</f>
        <v xml:space="preserve"> </v>
      </c>
      <c r="T1537"/>
    </row>
    <row r="1538" spans="1:20" x14ac:dyDescent="0.25">
      <c r="A1538" s="113"/>
      <c r="B1538" s="114"/>
      <c r="C1538" s="115"/>
      <c r="D1538" s="117"/>
      <c r="E1538" s="55"/>
      <c r="F1538" s="31"/>
      <c r="G1538" s="31"/>
      <c r="H1538" s="31"/>
      <c r="I1538" s="31"/>
      <c r="J1538" s="31"/>
      <c r="K1538" s="31"/>
      <c r="L1538" s="31"/>
      <c r="M1538" s="31"/>
      <c r="N1538" s="31"/>
      <c r="O1538" s="31"/>
      <c r="P1538" s="31"/>
      <c r="Q1538" s="31"/>
      <c r="R1538" s="24" t="str">
        <f>IF(COUNTA(A1538:Q1538)=0,"",IF(AND(COUNTA(A1538)&gt;0, COUNTA(B1538)&gt;0, COUNTA(C1538)&gt;0, COUNTA(D1538)&gt;0, COUNTIF('OMS Drop Downs'!$C$2:$C$3,'OMS Response Form (ORF)'!E1538),COUNTIF('OMS Drop Downs'!$D$2:$D$5,'OMS Response Form (ORF)'!F1538),COUNTIF('OMS Drop Downs'!$A$2:$A$5,'OMS Response Form (ORF)'!G1538),COUNTIF('OMS Drop Downs'!$B$2:$B$4,'OMS Response Form (ORF)'!H1538),COUNTIF('OMS Drop Downs'!$A$2:$A$5,'OMS Response Form (ORF)'!I1538),COUNTIF('OMS Drop Downs'!$E$2:$E$7,'OMS Response Form (ORF)'!J1538),COUNTIF('OMS Drop Downs'!$B$2:$B$4,'OMS Response Form (ORF)'!K1538),COUNTIF('OMS Drop Downs'!$B$2:$B$4,'OMS Response Form (ORF)'!L1538),COUNTIF('OMS Drop Downs'!$B$2:$B$4,'OMS Response Form (ORF)'!M1538),COUNTIF('OMS Drop Downs'!$B$2:$B$4,'OMS Response Form (ORF)'!N1538), COUNTIF('OMS Drop Downs'!$B$2:$B$4,'OMS Response Form (ORF)'!O1538),COUNTIF('OMS Drop Downs'!$B$2:$B$4,'OMS Response Form (ORF)'!P1538),COUNTIF('OMS Drop Downs'!$B$2:$B$4,'OMS Response Form (ORF)'!Q1538)),"Complete","Incomplete"))</f>
        <v/>
      </c>
      <c r="S1538" s="25" t="str">
        <f>IF(R1538="Complete",IF(AND(NOT(ISNA(VLOOKUP(CONCATENATE(E1538,F1538,G1538,H1538,I1538,J1538),'OMS Drop Downs'!G:G,1,FALSE))),IF(AND(F1538&lt;&gt;"C3",J1538&lt;&gt;"O5"),IF(SUM(COUNTIF(K1538:Q1538,"Y"),COUNTIF(K1538:Q1538,"N"))=0,"V","I"),IF(COUNTIF(K1538:Q1538,"Y"),"V","I"))="V"),"Valid","Invalid")," ")</f>
        <v xml:space="preserve"> </v>
      </c>
      <c r="T1538"/>
    </row>
    <row r="1539" spans="1:20" x14ac:dyDescent="0.25">
      <c r="A1539" s="113"/>
      <c r="B1539" s="114"/>
      <c r="C1539" s="115"/>
      <c r="D1539" s="117"/>
      <c r="E1539" s="55"/>
      <c r="F1539" s="31"/>
      <c r="G1539" s="31"/>
      <c r="H1539" s="31"/>
      <c r="I1539" s="31"/>
      <c r="J1539" s="31"/>
      <c r="K1539" s="31"/>
      <c r="L1539" s="31"/>
      <c r="M1539" s="31"/>
      <c r="N1539" s="31"/>
      <c r="O1539" s="31"/>
      <c r="P1539" s="31"/>
      <c r="Q1539" s="31"/>
      <c r="R1539" s="24" t="str">
        <f>IF(COUNTA(A1539:Q1539)=0,"",IF(AND(COUNTA(A1539)&gt;0, COUNTA(B1539)&gt;0, COUNTA(C1539)&gt;0, COUNTA(D1539)&gt;0, COUNTIF('OMS Drop Downs'!$C$2:$C$3,'OMS Response Form (ORF)'!E1539),COUNTIF('OMS Drop Downs'!$D$2:$D$5,'OMS Response Form (ORF)'!F1539),COUNTIF('OMS Drop Downs'!$A$2:$A$5,'OMS Response Form (ORF)'!G1539),COUNTIF('OMS Drop Downs'!$B$2:$B$4,'OMS Response Form (ORF)'!H1539),COUNTIF('OMS Drop Downs'!$A$2:$A$5,'OMS Response Form (ORF)'!I1539),COUNTIF('OMS Drop Downs'!$E$2:$E$7,'OMS Response Form (ORF)'!J1539),COUNTIF('OMS Drop Downs'!$B$2:$B$4,'OMS Response Form (ORF)'!K1539),COUNTIF('OMS Drop Downs'!$B$2:$B$4,'OMS Response Form (ORF)'!L1539),COUNTIF('OMS Drop Downs'!$B$2:$B$4,'OMS Response Form (ORF)'!M1539),COUNTIF('OMS Drop Downs'!$B$2:$B$4,'OMS Response Form (ORF)'!N1539), COUNTIF('OMS Drop Downs'!$B$2:$B$4,'OMS Response Form (ORF)'!O1539),COUNTIF('OMS Drop Downs'!$B$2:$B$4,'OMS Response Form (ORF)'!P1539),COUNTIF('OMS Drop Downs'!$B$2:$B$4,'OMS Response Form (ORF)'!Q1539)),"Complete","Incomplete"))</f>
        <v/>
      </c>
      <c r="S1539" s="25" t="str">
        <f>IF(R1539="Complete",IF(AND(NOT(ISNA(VLOOKUP(CONCATENATE(E1539,F1539,G1539,H1539,I1539,J1539),'OMS Drop Downs'!G:G,1,FALSE))),IF(AND(F1539&lt;&gt;"C3",J1539&lt;&gt;"O5"),IF(SUM(COUNTIF(K1539:Q1539,"Y"),COUNTIF(K1539:Q1539,"N"))=0,"V","I"),IF(COUNTIF(K1539:Q1539,"Y"),"V","I"))="V"),"Valid","Invalid")," ")</f>
        <v xml:space="preserve"> </v>
      </c>
      <c r="T1539"/>
    </row>
    <row r="1540" spans="1:20" x14ac:dyDescent="0.25">
      <c r="A1540" s="113"/>
      <c r="B1540" s="114"/>
      <c r="C1540" s="115"/>
      <c r="D1540" s="117"/>
      <c r="E1540" s="55"/>
      <c r="F1540" s="31"/>
      <c r="G1540" s="31"/>
      <c r="H1540" s="31"/>
      <c r="I1540" s="31"/>
      <c r="J1540" s="31"/>
      <c r="K1540" s="31"/>
      <c r="L1540" s="31"/>
      <c r="M1540" s="31"/>
      <c r="N1540" s="31"/>
      <c r="O1540" s="31"/>
      <c r="P1540" s="31"/>
      <c r="Q1540" s="31"/>
      <c r="R1540" s="24" t="str">
        <f>IF(COUNTA(A1540:Q1540)=0,"",IF(AND(COUNTA(A1540)&gt;0, COUNTA(B1540)&gt;0, COUNTA(C1540)&gt;0, COUNTA(D1540)&gt;0, COUNTIF('OMS Drop Downs'!$C$2:$C$3,'OMS Response Form (ORF)'!E1540),COUNTIF('OMS Drop Downs'!$D$2:$D$5,'OMS Response Form (ORF)'!F1540),COUNTIF('OMS Drop Downs'!$A$2:$A$5,'OMS Response Form (ORF)'!G1540),COUNTIF('OMS Drop Downs'!$B$2:$B$4,'OMS Response Form (ORF)'!H1540),COUNTIF('OMS Drop Downs'!$A$2:$A$5,'OMS Response Form (ORF)'!I1540),COUNTIF('OMS Drop Downs'!$E$2:$E$7,'OMS Response Form (ORF)'!J1540),COUNTIF('OMS Drop Downs'!$B$2:$B$4,'OMS Response Form (ORF)'!K1540),COUNTIF('OMS Drop Downs'!$B$2:$B$4,'OMS Response Form (ORF)'!L1540),COUNTIF('OMS Drop Downs'!$B$2:$B$4,'OMS Response Form (ORF)'!M1540),COUNTIF('OMS Drop Downs'!$B$2:$B$4,'OMS Response Form (ORF)'!N1540), COUNTIF('OMS Drop Downs'!$B$2:$B$4,'OMS Response Form (ORF)'!O1540),COUNTIF('OMS Drop Downs'!$B$2:$B$4,'OMS Response Form (ORF)'!P1540),COUNTIF('OMS Drop Downs'!$B$2:$B$4,'OMS Response Form (ORF)'!Q1540)),"Complete","Incomplete"))</f>
        <v/>
      </c>
      <c r="S1540" s="25" t="str">
        <f>IF(R1540="Complete",IF(AND(NOT(ISNA(VLOOKUP(CONCATENATE(E1540,F1540,G1540,H1540,I1540,J1540),'OMS Drop Downs'!G:G,1,FALSE))),IF(AND(F1540&lt;&gt;"C3",J1540&lt;&gt;"O5"),IF(SUM(COUNTIF(K1540:Q1540,"Y"),COUNTIF(K1540:Q1540,"N"))=0,"V","I"),IF(COUNTIF(K1540:Q1540,"Y"),"V","I"))="V"),"Valid","Invalid")," ")</f>
        <v xml:space="preserve"> </v>
      </c>
      <c r="T1540"/>
    </row>
    <row r="1541" spans="1:20" x14ac:dyDescent="0.25">
      <c r="A1541" s="113"/>
      <c r="B1541" s="114"/>
      <c r="C1541" s="115"/>
      <c r="D1541" s="117"/>
      <c r="E1541" s="55"/>
      <c r="F1541" s="31"/>
      <c r="G1541" s="31"/>
      <c r="H1541" s="31"/>
      <c r="I1541" s="31"/>
      <c r="J1541" s="31"/>
      <c r="K1541" s="31"/>
      <c r="L1541" s="31"/>
      <c r="M1541" s="31"/>
      <c r="N1541" s="31"/>
      <c r="O1541" s="31"/>
      <c r="P1541" s="31"/>
      <c r="Q1541" s="31"/>
      <c r="R1541" s="24" t="str">
        <f>IF(COUNTA(A1541:Q1541)=0,"",IF(AND(COUNTA(A1541)&gt;0, COUNTA(B1541)&gt;0, COUNTA(C1541)&gt;0, COUNTA(D1541)&gt;0, COUNTIF('OMS Drop Downs'!$C$2:$C$3,'OMS Response Form (ORF)'!E1541),COUNTIF('OMS Drop Downs'!$D$2:$D$5,'OMS Response Form (ORF)'!F1541),COUNTIF('OMS Drop Downs'!$A$2:$A$5,'OMS Response Form (ORF)'!G1541),COUNTIF('OMS Drop Downs'!$B$2:$B$4,'OMS Response Form (ORF)'!H1541),COUNTIF('OMS Drop Downs'!$A$2:$A$5,'OMS Response Form (ORF)'!I1541),COUNTIF('OMS Drop Downs'!$E$2:$E$7,'OMS Response Form (ORF)'!J1541),COUNTIF('OMS Drop Downs'!$B$2:$B$4,'OMS Response Form (ORF)'!K1541),COUNTIF('OMS Drop Downs'!$B$2:$B$4,'OMS Response Form (ORF)'!L1541),COUNTIF('OMS Drop Downs'!$B$2:$B$4,'OMS Response Form (ORF)'!M1541),COUNTIF('OMS Drop Downs'!$B$2:$B$4,'OMS Response Form (ORF)'!N1541), COUNTIF('OMS Drop Downs'!$B$2:$B$4,'OMS Response Form (ORF)'!O1541),COUNTIF('OMS Drop Downs'!$B$2:$B$4,'OMS Response Form (ORF)'!P1541),COUNTIF('OMS Drop Downs'!$B$2:$B$4,'OMS Response Form (ORF)'!Q1541)),"Complete","Incomplete"))</f>
        <v/>
      </c>
      <c r="S1541" s="25" t="str">
        <f>IF(R1541="Complete",IF(AND(NOT(ISNA(VLOOKUP(CONCATENATE(E1541,F1541,G1541,H1541,I1541,J1541),'OMS Drop Downs'!G:G,1,FALSE))),IF(AND(F1541&lt;&gt;"C3",J1541&lt;&gt;"O5"),IF(SUM(COUNTIF(K1541:Q1541,"Y"),COUNTIF(K1541:Q1541,"N"))=0,"V","I"),IF(COUNTIF(K1541:Q1541,"Y"),"V","I"))="V"),"Valid","Invalid")," ")</f>
        <v xml:space="preserve"> </v>
      </c>
      <c r="T1541"/>
    </row>
    <row r="1542" spans="1:20" x14ac:dyDescent="0.25">
      <c r="A1542" s="113"/>
      <c r="B1542" s="114"/>
      <c r="C1542" s="115"/>
      <c r="D1542" s="117"/>
      <c r="E1542" s="55"/>
      <c r="F1542" s="31"/>
      <c r="G1542" s="31"/>
      <c r="H1542" s="31"/>
      <c r="I1542" s="31"/>
      <c r="J1542" s="31"/>
      <c r="K1542" s="31"/>
      <c r="L1542" s="31"/>
      <c r="M1542" s="31"/>
      <c r="N1542" s="31"/>
      <c r="O1542" s="31"/>
      <c r="P1542" s="31"/>
      <c r="Q1542" s="31"/>
      <c r="R1542" s="24" t="str">
        <f>IF(COUNTA(A1542:Q1542)=0,"",IF(AND(COUNTA(A1542)&gt;0, COUNTA(B1542)&gt;0, COUNTA(C1542)&gt;0, COUNTA(D1542)&gt;0, COUNTIF('OMS Drop Downs'!$C$2:$C$3,'OMS Response Form (ORF)'!E1542),COUNTIF('OMS Drop Downs'!$D$2:$D$5,'OMS Response Form (ORF)'!F1542),COUNTIF('OMS Drop Downs'!$A$2:$A$5,'OMS Response Form (ORF)'!G1542),COUNTIF('OMS Drop Downs'!$B$2:$B$4,'OMS Response Form (ORF)'!H1542),COUNTIF('OMS Drop Downs'!$A$2:$A$5,'OMS Response Form (ORF)'!I1542),COUNTIF('OMS Drop Downs'!$E$2:$E$7,'OMS Response Form (ORF)'!J1542),COUNTIF('OMS Drop Downs'!$B$2:$B$4,'OMS Response Form (ORF)'!K1542),COUNTIF('OMS Drop Downs'!$B$2:$B$4,'OMS Response Form (ORF)'!L1542),COUNTIF('OMS Drop Downs'!$B$2:$B$4,'OMS Response Form (ORF)'!M1542),COUNTIF('OMS Drop Downs'!$B$2:$B$4,'OMS Response Form (ORF)'!N1542), COUNTIF('OMS Drop Downs'!$B$2:$B$4,'OMS Response Form (ORF)'!O1542),COUNTIF('OMS Drop Downs'!$B$2:$B$4,'OMS Response Form (ORF)'!P1542),COUNTIF('OMS Drop Downs'!$B$2:$B$4,'OMS Response Form (ORF)'!Q1542)),"Complete","Incomplete"))</f>
        <v/>
      </c>
      <c r="S1542" s="25" t="str">
        <f>IF(R1542="Complete",IF(AND(NOT(ISNA(VLOOKUP(CONCATENATE(E1542,F1542,G1542,H1542,I1542,J1542),'OMS Drop Downs'!G:G,1,FALSE))),IF(AND(F1542&lt;&gt;"C3",J1542&lt;&gt;"O5"),IF(SUM(COUNTIF(K1542:Q1542,"Y"),COUNTIF(K1542:Q1542,"N"))=0,"V","I"),IF(COUNTIF(K1542:Q1542,"Y"),"V","I"))="V"),"Valid","Invalid")," ")</f>
        <v xml:space="preserve"> </v>
      </c>
      <c r="T1542"/>
    </row>
    <row r="1543" spans="1:20" x14ac:dyDescent="0.25">
      <c r="A1543" s="113"/>
      <c r="B1543" s="114"/>
      <c r="C1543" s="115"/>
      <c r="D1543" s="117"/>
      <c r="E1543" s="55"/>
      <c r="F1543" s="31"/>
      <c r="G1543" s="31"/>
      <c r="H1543" s="31"/>
      <c r="I1543" s="31"/>
      <c r="J1543" s="31"/>
      <c r="K1543" s="31"/>
      <c r="L1543" s="31"/>
      <c r="M1543" s="31"/>
      <c r="N1543" s="31"/>
      <c r="O1543" s="31"/>
      <c r="P1543" s="31"/>
      <c r="Q1543" s="31"/>
      <c r="R1543" s="24" t="str">
        <f>IF(COUNTA(A1543:Q1543)=0,"",IF(AND(COUNTA(A1543)&gt;0, COUNTA(B1543)&gt;0, COUNTA(C1543)&gt;0, COUNTA(D1543)&gt;0, COUNTIF('OMS Drop Downs'!$C$2:$C$3,'OMS Response Form (ORF)'!E1543),COUNTIF('OMS Drop Downs'!$D$2:$D$5,'OMS Response Form (ORF)'!F1543),COUNTIF('OMS Drop Downs'!$A$2:$A$5,'OMS Response Form (ORF)'!G1543),COUNTIF('OMS Drop Downs'!$B$2:$B$4,'OMS Response Form (ORF)'!H1543),COUNTIF('OMS Drop Downs'!$A$2:$A$5,'OMS Response Form (ORF)'!I1543),COUNTIF('OMS Drop Downs'!$E$2:$E$7,'OMS Response Form (ORF)'!J1543),COUNTIF('OMS Drop Downs'!$B$2:$B$4,'OMS Response Form (ORF)'!K1543),COUNTIF('OMS Drop Downs'!$B$2:$B$4,'OMS Response Form (ORF)'!L1543),COUNTIF('OMS Drop Downs'!$B$2:$B$4,'OMS Response Form (ORF)'!M1543),COUNTIF('OMS Drop Downs'!$B$2:$B$4,'OMS Response Form (ORF)'!N1543), COUNTIF('OMS Drop Downs'!$B$2:$B$4,'OMS Response Form (ORF)'!O1543),COUNTIF('OMS Drop Downs'!$B$2:$B$4,'OMS Response Form (ORF)'!P1543),COUNTIF('OMS Drop Downs'!$B$2:$B$4,'OMS Response Form (ORF)'!Q1543)),"Complete","Incomplete"))</f>
        <v/>
      </c>
      <c r="S1543" s="25" t="str">
        <f>IF(R1543="Complete",IF(AND(NOT(ISNA(VLOOKUP(CONCATENATE(E1543,F1543,G1543,H1543,I1543,J1543),'OMS Drop Downs'!G:G,1,FALSE))),IF(AND(F1543&lt;&gt;"C3",J1543&lt;&gt;"O5"),IF(SUM(COUNTIF(K1543:Q1543,"Y"),COUNTIF(K1543:Q1543,"N"))=0,"V","I"),IF(COUNTIF(K1543:Q1543,"Y"),"V","I"))="V"),"Valid","Invalid")," ")</f>
        <v xml:space="preserve"> </v>
      </c>
      <c r="T1543"/>
    </row>
    <row r="1544" spans="1:20" x14ac:dyDescent="0.25">
      <c r="A1544" s="113"/>
      <c r="B1544" s="114"/>
      <c r="C1544" s="115"/>
      <c r="D1544" s="117"/>
      <c r="E1544" s="55"/>
      <c r="F1544" s="31"/>
      <c r="G1544" s="31"/>
      <c r="H1544" s="31"/>
      <c r="I1544" s="31"/>
      <c r="J1544" s="31"/>
      <c r="K1544" s="31"/>
      <c r="L1544" s="31"/>
      <c r="M1544" s="31"/>
      <c r="N1544" s="31"/>
      <c r="O1544" s="31"/>
      <c r="P1544" s="31"/>
      <c r="Q1544" s="31"/>
      <c r="R1544" s="24" t="str">
        <f>IF(COUNTA(A1544:Q1544)=0,"",IF(AND(COUNTA(A1544)&gt;0, COUNTA(B1544)&gt;0, COUNTA(C1544)&gt;0, COUNTA(D1544)&gt;0, COUNTIF('OMS Drop Downs'!$C$2:$C$3,'OMS Response Form (ORF)'!E1544),COUNTIF('OMS Drop Downs'!$D$2:$D$5,'OMS Response Form (ORF)'!F1544),COUNTIF('OMS Drop Downs'!$A$2:$A$5,'OMS Response Form (ORF)'!G1544),COUNTIF('OMS Drop Downs'!$B$2:$B$4,'OMS Response Form (ORF)'!H1544),COUNTIF('OMS Drop Downs'!$A$2:$A$5,'OMS Response Form (ORF)'!I1544),COUNTIF('OMS Drop Downs'!$E$2:$E$7,'OMS Response Form (ORF)'!J1544),COUNTIF('OMS Drop Downs'!$B$2:$B$4,'OMS Response Form (ORF)'!K1544),COUNTIF('OMS Drop Downs'!$B$2:$B$4,'OMS Response Form (ORF)'!L1544),COUNTIF('OMS Drop Downs'!$B$2:$B$4,'OMS Response Form (ORF)'!M1544),COUNTIF('OMS Drop Downs'!$B$2:$B$4,'OMS Response Form (ORF)'!N1544), COUNTIF('OMS Drop Downs'!$B$2:$B$4,'OMS Response Form (ORF)'!O1544),COUNTIF('OMS Drop Downs'!$B$2:$B$4,'OMS Response Form (ORF)'!P1544),COUNTIF('OMS Drop Downs'!$B$2:$B$4,'OMS Response Form (ORF)'!Q1544)),"Complete","Incomplete"))</f>
        <v/>
      </c>
      <c r="S1544" s="25" t="str">
        <f>IF(R1544="Complete",IF(AND(NOT(ISNA(VLOOKUP(CONCATENATE(E1544,F1544,G1544,H1544,I1544,J1544),'OMS Drop Downs'!G:G,1,FALSE))),IF(AND(F1544&lt;&gt;"C3",J1544&lt;&gt;"O5"),IF(SUM(COUNTIF(K1544:Q1544,"Y"),COUNTIF(K1544:Q1544,"N"))=0,"V","I"),IF(COUNTIF(K1544:Q1544,"Y"),"V","I"))="V"),"Valid","Invalid")," ")</f>
        <v xml:space="preserve"> </v>
      </c>
      <c r="T1544"/>
    </row>
    <row r="1545" spans="1:20" x14ac:dyDescent="0.25">
      <c r="A1545" s="113"/>
      <c r="B1545" s="114"/>
      <c r="C1545" s="115"/>
      <c r="D1545" s="117"/>
      <c r="E1545" s="55"/>
      <c r="F1545" s="31"/>
      <c r="G1545" s="31"/>
      <c r="H1545" s="31"/>
      <c r="I1545" s="31"/>
      <c r="J1545" s="31"/>
      <c r="K1545" s="31"/>
      <c r="L1545" s="31"/>
      <c r="M1545" s="31"/>
      <c r="N1545" s="31"/>
      <c r="O1545" s="31"/>
      <c r="P1545" s="31"/>
      <c r="Q1545" s="31"/>
      <c r="R1545" s="24" t="str">
        <f>IF(COUNTA(A1545:Q1545)=0,"",IF(AND(COUNTA(A1545)&gt;0, COUNTA(B1545)&gt;0, COUNTA(C1545)&gt;0, COUNTA(D1545)&gt;0, COUNTIF('OMS Drop Downs'!$C$2:$C$3,'OMS Response Form (ORF)'!E1545),COUNTIF('OMS Drop Downs'!$D$2:$D$5,'OMS Response Form (ORF)'!F1545),COUNTIF('OMS Drop Downs'!$A$2:$A$5,'OMS Response Form (ORF)'!G1545),COUNTIF('OMS Drop Downs'!$B$2:$B$4,'OMS Response Form (ORF)'!H1545),COUNTIF('OMS Drop Downs'!$A$2:$A$5,'OMS Response Form (ORF)'!I1545),COUNTIF('OMS Drop Downs'!$E$2:$E$7,'OMS Response Form (ORF)'!J1545),COUNTIF('OMS Drop Downs'!$B$2:$B$4,'OMS Response Form (ORF)'!K1545),COUNTIF('OMS Drop Downs'!$B$2:$B$4,'OMS Response Form (ORF)'!L1545),COUNTIF('OMS Drop Downs'!$B$2:$B$4,'OMS Response Form (ORF)'!M1545),COUNTIF('OMS Drop Downs'!$B$2:$B$4,'OMS Response Form (ORF)'!N1545), COUNTIF('OMS Drop Downs'!$B$2:$B$4,'OMS Response Form (ORF)'!O1545),COUNTIF('OMS Drop Downs'!$B$2:$B$4,'OMS Response Form (ORF)'!P1545),COUNTIF('OMS Drop Downs'!$B$2:$B$4,'OMS Response Form (ORF)'!Q1545)),"Complete","Incomplete"))</f>
        <v/>
      </c>
      <c r="S1545" s="25" t="str">
        <f>IF(R1545="Complete",IF(AND(NOT(ISNA(VLOOKUP(CONCATENATE(E1545,F1545,G1545,H1545,I1545,J1545),'OMS Drop Downs'!G:G,1,FALSE))),IF(AND(F1545&lt;&gt;"C3",J1545&lt;&gt;"O5"),IF(SUM(COUNTIF(K1545:Q1545,"Y"),COUNTIF(K1545:Q1545,"N"))=0,"V","I"),IF(COUNTIF(K1545:Q1545,"Y"),"V","I"))="V"),"Valid","Invalid")," ")</f>
        <v xml:space="preserve"> </v>
      </c>
      <c r="T1545"/>
    </row>
    <row r="1546" spans="1:20" x14ac:dyDescent="0.25">
      <c r="A1546" s="113"/>
      <c r="B1546" s="114"/>
      <c r="C1546" s="115"/>
      <c r="D1546" s="117"/>
      <c r="E1546" s="55"/>
      <c r="F1546" s="31"/>
      <c r="G1546" s="31"/>
      <c r="H1546" s="31"/>
      <c r="I1546" s="31"/>
      <c r="J1546" s="31"/>
      <c r="K1546" s="31"/>
      <c r="L1546" s="31"/>
      <c r="M1546" s="31"/>
      <c r="N1546" s="31"/>
      <c r="O1546" s="31"/>
      <c r="P1546" s="31"/>
      <c r="Q1546" s="31"/>
      <c r="R1546" s="24" t="str">
        <f>IF(COUNTA(A1546:Q1546)=0,"",IF(AND(COUNTA(A1546)&gt;0, COUNTA(B1546)&gt;0, COUNTA(C1546)&gt;0, COUNTA(D1546)&gt;0, COUNTIF('OMS Drop Downs'!$C$2:$C$3,'OMS Response Form (ORF)'!E1546),COUNTIF('OMS Drop Downs'!$D$2:$D$5,'OMS Response Form (ORF)'!F1546),COUNTIF('OMS Drop Downs'!$A$2:$A$5,'OMS Response Form (ORF)'!G1546),COUNTIF('OMS Drop Downs'!$B$2:$B$4,'OMS Response Form (ORF)'!H1546),COUNTIF('OMS Drop Downs'!$A$2:$A$5,'OMS Response Form (ORF)'!I1546),COUNTIF('OMS Drop Downs'!$E$2:$E$7,'OMS Response Form (ORF)'!J1546),COUNTIF('OMS Drop Downs'!$B$2:$B$4,'OMS Response Form (ORF)'!K1546),COUNTIF('OMS Drop Downs'!$B$2:$B$4,'OMS Response Form (ORF)'!L1546),COUNTIF('OMS Drop Downs'!$B$2:$B$4,'OMS Response Form (ORF)'!M1546),COUNTIF('OMS Drop Downs'!$B$2:$B$4,'OMS Response Form (ORF)'!N1546), COUNTIF('OMS Drop Downs'!$B$2:$B$4,'OMS Response Form (ORF)'!O1546),COUNTIF('OMS Drop Downs'!$B$2:$B$4,'OMS Response Form (ORF)'!P1546),COUNTIF('OMS Drop Downs'!$B$2:$B$4,'OMS Response Form (ORF)'!Q1546)),"Complete","Incomplete"))</f>
        <v/>
      </c>
      <c r="S1546" s="25" t="str">
        <f>IF(R1546="Complete",IF(AND(NOT(ISNA(VLOOKUP(CONCATENATE(E1546,F1546,G1546,H1546,I1546,J1546),'OMS Drop Downs'!G:G,1,FALSE))),IF(AND(F1546&lt;&gt;"C3",J1546&lt;&gt;"O5"),IF(SUM(COUNTIF(K1546:Q1546,"Y"),COUNTIF(K1546:Q1546,"N"))=0,"V","I"),IF(COUNTIF(K1546:Q1546,"Y"),"V","I"))="V"),"Valid","Invalid")," ")</f>
        <v xml:space="preserve"> </v>
      </c>
      <c r="T1546"/>
    </row>
    <row r="1547" spans="1:20" x14ac:dyDescent="0.25">
      <c r="A1547" s="113"/>
      <c r="B1547" s="114"/>
      <c r="C1547" s="115"/>
      <c r="D1547" s="117"/>
      <c r="E1547" s="55"/>
      <c r="F1547" s="31"/>
      <c r="G1547" s="31"/>
      <c r="H1547" s="31"/>
      <c r="I1547" s="31"/>
      <c r="J1547" s="31"/>
      <c r="K1547" s="31"/>
      <c r="L1547" s="31"/>
      <c r="M1547" s="31"/>
      <c r="N1547" s="31"/>
      <c r="O1547" s="31"/>
      <c r="P1547" s="31"/>
      <c r="Q1547" s="31"/>
      <c r="R1547" s="24" t="str">
        <f>IF(COUNTA(A1547:Q1547)=0,"",IF(AND(COUNTA(A1547)&gt;0, COUNTA(B1547)&gt;0, COUNTA(C1547)&gt;0, COUNTA(D1547)&gt;0, COUNTIF('OMS Drop Downs'!$C$2:$C$3,'OMS Response Form (ORF)'!E1547),COUNTIF('OMS Drop Downs'!$D$2:$D$5,'OMS Response Form (ORF)'!F1547),COUNTIF('OMS Drop Downs'!$A$2:$A$5,'OMS Response Form (ORF)'!G1547),COUNTIF('OMS Drop Downs'!$B$2:$B$4,'OMS Response Form (ORF)'!H1547),COUNTIF('OMS Drop Downs'!$A$2:$A$5,'OMS Response Form (ORF)'!I1547),COUNTIF('OMS Drop Downs'!$E$2:$E$7,'OMS Response Form (ORF)'!J1547),COUNTIF('OMS Drop Downs'!$B$2:$B$4,'OMS Response Form (ORF)'!K1547),COUNTIF('OMS Drop Downs'!$B$2:$B$4,'OMS Response Form (ORF)'!L1547),COUNTIF('OMS Drop Downs'!$B$2:$B$4,'OMS Response Form (ORF)'!M1547),COUNTIF('OMS Drop Downs'!$B$2:$B$4,'OMS Response Form (ORF)'!N1547), COUNTIF('OMS Drop Downs'!$B$2:$B$4,'OMS Response Form (ORF)'!O1547),COUNTIF('OMS Drop Downs'!$B$2:$B$4,'OMS Response Form (ORF)'!P1547),COUNTIF('OMS Drop Downs'!$B$2:$B$4,'OMS Response Form (ORF)'!Q1547)),"Complete","Incomplete"))</f>
        <v/>
      </c>
      <c r="S1547" s="25" t="str">
        <f>IF(R1547="Complete",IF(AND(NOT(ISNA(VLOOKUP(CONCATENATE(E1547,F1547,G1547,H1547,I1547,J1547),'OMS Drop Downs'!G:G,1,FALSE))),IF(AND(F1547&lt;&gt;"C3",J1547&lt;&gt;"O5"),IF(SUM(COUNTIF(K1547:Q1547,"Y"),COUNTIF(K1547:Q1547,"N"))=0,"V","I"),IF(COUNTIF(K1547:Q1547,"Y"),"V","I"))="V"),"Valid","Invalid")," ")</f>
        <v xml:space="preserve"> </v>
      </c>
      <c r="T1547"/>
    </row>
    <row r="1548" spans="1:20" x14ac:dyDescent="0.25">
      <c r="A1548" s="113"/>
      <c r="B1548" s="114"/>
      <c r="C1548" s="115"/>
      <c r="D1548" s="117"/>
      <c r="E1548" s="55"/>
      <c r="F1548" s="31"/>
      <c r="G1548" s="31"/>
      <c r="H1548" s="31"/>
      <c r="I1548" s="31"/>
      <c r="J1548" s="31"/>
      <c r="K1548" s="31"/>
      <c r="L1548" s="31"/>
      <c r="M1548" s="31"/>
      <c r="N1548" s="31"/>
      <c r="O1548" s="31"/>
      <c r="P1548" s="31"/>
      <c r="Q1548" s="31"/>
      <c r="R1548" s="24" t="str">
        <f>IF(COUNTA(A1548:Q1548)=0,"",IF(AND(COUNTA(A1548)&gt;0, COUNTA(B1548)&gt;0, COUNTA(C1548)&gt;0, COUNTA(D1548)&gt;0, COUNTIF('OMS Drop Downs'!$C$2:$C$3,'OMS Response Form (ORF)'!E1548),COUNTIF('OMS Drop Downs'!$D$2:$D$5,'OMS Response Form (ORF)'!F1548),COUNTIF('OMS Drop Downs'!$A$2:$A$5,'OMS Response Form (ORF)'!G1548),COUNTIF('OMS Drop Downs'!$B$2:$B$4,'OMS Response Form (ORF)'!H1548),COUNTIF('OMS Drop Downs'!$A$2:$A$5,'OMS Response Form (ORF)'!I1548),COUNTIF('OMS Drop Downs'!$E$2:$E$7,'OMS Response Form (ORF)'!J1548),COUNTIF('OMS Drop Downs'!$B$2:$B$4,'OMS Response Form (ORF)'!K1548),COUNTIF('OMS Drop Downs'!$B$2:$B$4,'OMS Response Form (ORF)'!L1548),COUNTIF('OMS Drop Downs'!$B$2:$B$4,'OMS Response Form (ORF)'!M1548),COUNTIF('OMS Drop Downs'!$B$2:$B$4,'OMS Response Form (ORF)'!N1548), COUNTIF('OMS Drop Downs'!$B$2:$B$4,'OMS Response Form (ORF)'!O1548),COUNTIF('OMS Drop Downs'!$B$2:$B$4,'OMS Response Form (ORF)'!P1548),COUNTIF('OMS Drop Downs'!$B$2:$B$4,'OMS Response Form (ORF)'!Q1548)),"Complete","Incomplete"))</f>
        <v/>
      </c>
      <c r="S1548" s="25" t="str">
        <f>IF(R1548="Complete",IF(AND(NOT(ISNA(VLOOKUP(CONCATENATE(E1548,F1548,G1548,H1548,I1548,J1548),'OMS Drop Downs'!G:G,1,FALSE))),IF(AND(F1548&lt;&gt;"C3",J1548&lt;&gt;"O5"),IF(SUM(COUNTIF(K1548:Q1548,"Y"),COUNTIF(K1548:Q1548,"N"))=0,"V","I"),IF(COUNTIF(K1548:Q1548,"Y"),"V","I"))="V"),"Valid","Invalid")," ")</f>
        <v xml:space="preserve"> </v>
      </c>
      <c r="T1548"/>
    </row>
    <row r="1549" spans="1:20" x14ac:dyDescent="0.25">
      <c r="A1549" s="113"/>
      <c r="B1549" s="114"/>
      <c r="C1549" s="115"/>
      <c r="D1549" s="117"/>
      <c r="E1549" s="55"/>
      <c r="F1549" s="31"/>
      <c r="G1549" s="31"/>
      <c r="H1549" s="31"/>
      <c r="I1549" s="31"/>
      <c r="J1549" s="31"/>
      <c r="K1549" s="31"/>
      <c r="L1549" s="31"/>
      <c r="M1549" s="31"/>
      <c r="N1549" s="31"/>
      <c r="O1549" s="31"/>
      <c r="P1549" s="31"/>
      <c r="Q1549" s="31"/>
      <c r="R1549" s="24" t="str">
        <f>IF(COUNTA(A1549:Q1549)=0,"",IF(AND(COUNTA(A1549)&gt;0, COUNTA(B1549)&gt;0, COUNTA(C1549)&gt;0, COUNTA(D1549)&gt;0, COUNTIF('OMS Drop Downs'!$C$2:$C$3,'OMS Response Form (ORF)'!E1549),COUNTIF('OMS Drop Downs'!$D$2:$D$5,'OMS Response Form (ORF)'!F1549),COUNTIF('OMS Drop Downs'!$A$2:$A$5,'OMS Response Form (ORF)'!G1549),COUNTIF('OMS Drop Downs'!$B$2:$B$4,'OMS Response Form (ORF)'!H1549),COUNTIF('OMS Drop Downs'!$A$2:$A$5,'OMS Response Form (ORF)'!I1549),COUNTIF('OMS Drop Downs'!$E$2:$E$7,'OMS Response Form (ORF)'!J1549),COUNTIF('OMS Drop Downs'!$B$2:$B$4,'OMS Response Form (ORF)'!K1549),COUNTIF('OMS Drop Downs'!$B$2:$B$4,'OMS Response Form (ORF)'!L1549),COUNTIF('OMS Drop Downs'!$B$2:$B$4,'OMS Response Form (ORF)'!M1549),COUNTIF('OMS Drop Downs'!$B$2:$B$4,'OMS Response Form (ORF)'!N1549), COUNTIF('OMS Drop Downs'!$B$2:$B$4,'OMS Response Form (ORF)'!O1549),COUNTIF('OMS Drop Downs'!$B$2:$B$4,'OMS Response Form (ORF)'!P1549),COUNTIF('OMS Drop Downs'!$B$2:$B$4,'OMS Response Form (ORF)'!Q1549)),"Complete","Incomplete"))</f>
        <v/>
      </c>
      <c r="S1549" s="25" t="str">
        <f>IF(R1549="Complete",IF(AND(NOT(ISNA(VLOOKUP(CONCATENATE(E1549,F1549,G1549,H1549,I1549,J1549),'OMS Drop Downs'!G:G,1,FALSE))),IF(AND(F1549&lt;&gt;"C3",J1549&lt;&gt;"O5"),IF(SUM(COUNTIF(K1549:Q1549,"Y"),COUNTIF(K1549:Q1549,"N"))=0,"V","I"),IF(COUNTIF(K1549:Q1549,"Y"),"V","I"))="V"),"Valid","Invalid")," ")</f>
        <v xml:space="preserve"> </v>
      </c>
      <c r="T1549"/>
    </row>
    <row r="1550" spans="1:20" x14ac:dyDescent="0.25">
      <c r="A1550" s="113"/>
      <c r="B1550" s="114"/>
      <c r="C1550" s="115"/>
      <c r="D1550" s="117"/>
      <c r="E1550" s="55"/>
      <c r="F1550" s="31"/>
      <c r="G1550" s="31"/>
      <c r="H1550" s="31"/>
      <c r="I1550" s="31"/>
      <c r="J1550" s="31"/>
      <c r="K1550" s="31"/>
      <c r="L1550" s="31"/>
      <c r="M1550" s="31"/>
      <c r="N1550" s="31"/>
      <c r="O1550" s="31"/>
      <c r="P1550" s="31"/>
      <c r="Q1550" s="31"/>
      <c r="R1550" s="24" t="str">
        <f>IF(COUNTA(A1550:Q1550)=0,"",IF(AND(COUNTA(A1550)&gt;0, COUNTA(B1550)&gt;0, COUNTA(C1550)&gt;0, COUNTA(D1550)&gt;0, COUNTIF('OMS Drop Downs'!$C$2:$C$3,'OMS Response Form (ORF)'!E1550),COUNTIF('OMS Drop Downs'!$D$2:$D$5,'OMS Response Form (ORF)'!F1550),COUNTIF('OMS Drop Downs'!$A$2:$A$5,'OMS Response Form (ORF)'!G1550),COUNTIF('OMS Drop Downs'!$B$2:$B$4,'OMS Response Form (ORF)'!H1550),COUNTIF('OMS Drop Downs'!$A$2:$A$5,'OMS Response Form (ORF)'!I1550),COUNTIF('OMS Drop Downs'!$E$2:$E$7,'OMS Response Form (ORF)'!J1550),COUNTIF('OMS Drop Downs'!$B$2:$B$4,'OMS Response Form (ORF)'!K1550),COUNTIF('OMS Drop Downs'!$B$2:$B$4,'OMS Response Form (ORF)'!L1550),COUNTIF('OMS Drop Downs'!$B$2:$B$4,'OMS Response Form (ORF)'!M1550),COUNTIF('OMS Drop Downs'!$B$2:$B$4,'OMS Response Form (ORF)'!N1550), COUNTIF('OMS Drop Downs'!$B$2:$B$4,'OMS Response Form (ORF)'!O1550),COUNTIF('OMS Drop Downs'!$B$2:$B$4,'OMS Response Form (ORF)'!P1550),COUNTIF('OMS Drop Downs'!$B$2:$B$4,'OMS Response Form (ORF)'!Q1550)),"Complete","Incomplete"))</f>
        <v/>
      </c>
      <c r="S1550" s="25" t="str">
        <f>IF(R1550="Complete",IF(AND(NOT(ISNA(VLOOKUP(CONCATENATE(E1550,F1550,G1550,H1550,I1550,J1550),'OMS Drop Downs'!G:G,1,FALSE))),IF(AND(F1550&lt;&gt;"C3",J1550&lt;&gt;"O5"),IF(SUM(COUNTIF(K1550:Q1550,"Y"),COUNTIF(K1550:Q1550,"N"))=0,"V","I"),IF(COUNTIF(K1550:Q1550,"Y"),"V","I"))="V"),"Valid","Invalid")," ")</f>
        <v xml:space="preserve"> </v>
      </c>
      <c r="T1550"/>
    </row>
    <row r="1551" spans="1:20" x14ac:dyDescent="0.25">
      <c r="A1551" s="113"/>
      <c r="B1551" s="114"/>
      <c r="C1551" s="115"/>
      <c r="D1551" s="117"/>
      <c r="E1551" s="55"/>
      <c r="F1551" s="31"/>
      <c r="G1551" s="31"/>
      <c r="H1551" s="31"/>
      <c r="I1551" s="31"/>
      <c r="J1551" s="31"/>
      <c r="K1551" s="31"/>
      <c r="L1551" s="31"/>
      <c r="M1551" s="31"/>
      <c r="N1551" s="31"/>
      <c r="O1551" s="31"/>
      <c r="P1551" s="31"/>
      <c r="Q1551" s="31"/>
      <c r="R1551" s="24" t="str">
        <f>IF(COUNTA(A1551:Q1551)=0,"",IF(AND(COUNTA(A1551)&gt;0, COUNTA(B1551)&gt;0, COUNTA(C1551)&gt;0, COUNTA(D1551)&gt;0, COUNTIF('OMS Drop Downs'!$C$2:$C$3,'OMS Response Form (ORF)'!E1551),COUNTIF('OMS Drop Downs'!$D$2:$D$5,'OMS Response Form (ORF)'!F1551),COUNTIF('OMS Drop Downs'!$A$2:$A$5,'OMS Response Form (ORF)'!G1551),COUNTIF('OMS Drop Downs'!$B$2:$B$4,'OMS Response Form (ORF)'!H1551),COUNTIF('OMS Drop Downs'!$A$2:$A$5,'OMS Response Form (ORF)'!I1551),COUNTIF('OMS Drop Downs'!$E$2:$E$7,'OMS Response Form (ORF)'!J1551),COUNTIF('OMS Drop Downs'!$B$2:$B$4,'OMS Response Form (ORF)'!K1551),COUNTIF('OMS Drop Downs'!$B$2:$B$4,'OMS Response Form (ORF)'!L1551),COUNTIF('OMS Drop Downs'!$B$2:$B$4,'OMS Response Form (ORF)'!M1551),COUNTIF('OMS Drop Downs'!$B$2:$B$4,'OMS Response Form (ORF)'!N1551), COUNTIF('OMS Drop Downs'!$B$2:$B$4,'OMS Response Form (ORF)'!O1551),COUNTIF('OMS Drop Downs'!$B$2:$B$4,'OMS Response Form (ORF)'!P1551),COUNTIF('OMS Drop Downs'!$B$2:$B$4,'OMS Response Form (ORF)'!Q1551)),"Complete","Incomplete"))</f>
        <v/>
      </c>
      <c r="S1551" s="25" t="str">
        <f>IF(R1551="Complete",IF(AND(NOT(ISNA(VLOOKUP(CONCATENATE(E1551,F1551,G1551,H1551,I1551,J1551),'OMS Drop Downs'!G:G,1,FALSE))),IF(AND(F1551&lt;&gt;"C3",J1551&lt;&gt;"O5"),IF(SUM(COUNTIF(K1551:Q1551,"Y"),COUNTIF(K1551:Q1551,"N"))=0,"V","I"),IF(COUNTIF(K1551:Q1551,"Y"),"V","I"))="V"),"Valid","Invalid")," ")</f>
        <v xml:space="preserve"> </v>
      </c>
      <c r="T1551"/>
    </row>
    <row r="1552" spans="1:20" x14ac:dyDescent="0.25">
      <c r="A1552" s="113"/>
      <c r="B1552" s="114"/>
      <c r="C1552" s="115"/>
      <c r="D1552" s="117"/>
      <c r="E1552" s="55"/>
      <c r="F1552" s="31"/>
      <c r="G1552" s="31"/>
      <c r="H1552" s="31"/>
      <c r="I1552" s="31"/>
      <c r="J1552" s="31"/>
      <c r="K1552" s="31"/>
      <c r="L1552" s="31"/>
      <c r="M1552" s="31"/>
      <c r="N1552" s="31"/>
      <c r="O1552" s="31"/>
      <c r="P1552" s="31"/>
      <c r="Q1552" s="31"/>
      <c r="R1552" s="24" t="str">
        <f>IF(COUNTA(A1552:Q1552)=0,"",IF(AND(COUNTA(A1552)&gt;0, COUNTA(B1552)&gt;0, COUNTA(C1552)&gt;0, COUNTA(D1552)&gt;0, COUNTIF('OMS Drop Downs'!$C$2:$C$3,'OMS Response Form (ORF)'!E1552),COUNTIF('OMS Drop Downs'!$D$2:$D$5,'OMS Response Form (ORF)'!F1552),COUNTIF('OMS Drop Downs'!$A$2:$A$5,'OMS Response Form (ORF)'!G1552),COUNTIF('OMS Drop Downs'!$B$2:$B$4,'OMS Response Form (ORF)'!H1552),COUNTIF('OMS Drop Downs'!$A$2:$A$5,'OMS Response Form (ORF)'!I1552),COUNTIF('OMS Drop Downs'!$E$2:$E$7,'OMS Response Form (ORF)'!J1552),COUNTIF('OMS Drop Downs'!$B$2:$B$4,'OMS Response Form (ORF)'!K1552),COUNTIF('OMS Drop Downs'!$B$2:$B$4,'OMS Response Form (ORF)'!L1552),COUNTIF('OMS Drop Downs'!$B$2:$B$4,'OMS Response Form (ORF)'!M1552),COUNTIF('OMS Drop Downs'!$B$2:$B$4,'OMS Response Form (ORF)'!N1552), COUNTIF('OMS Drop Downs'!$B$2:$B$4,'OMS Response Form (ORF)'!O1552),COUNTIF('OMS Drop Downs'!$B$2:$B$4,'OMS Response Form (ORF)'!P1552),COUNTIF('OMS Drop Downs'!$B$2:$B$4,'OMS Response Form (ORF)'!Q1552)),"Complete","Incomplete"))</f>
        <v/>
      </c>
      <c r="S1552" s="25" t="str">
        <f>IF(R1552="Complete",IF(AND(NOT(ISNA(VLOOKUP(CONCATENATE(E1552,F1552,G1552,H1552,I1552,J1552),'OMS Drop Downs'!G:G,1,FALSE))),IF(AND(F1552&lt;&gt;"C3",J1552&lt;&gt;"O5"),IF(SUM(COUNTIF(K1552:Q1552,"Y"),COUNTIF(K1552:Q1552,"N"))=0,"V","I"),IF(COUNTIF(K1552:Q1552,"Y"),"V","I"))="V"),"Valid","Invalid")," ")</f>
        <v xml:space="preserve"> </v>
      </c>
      <c r="T1552"/>
    </row>
    <row r="1553" spans="1:20" x14ac:dyDescent="0.25">
      <c r="A1553" s="113"/>
      <c r="B1553" s="114"/>
      <c r="C1553" s="115"/>
      <c r="D1553" s="117"/>
      <c r="E1553" s="55"/>
      <c r="F1553" s="31"/>
      <c r="G1553" s="31"/>
      <c r="H1553" s="31"/>
      <c r="I1553" s="31"/>
      <c r="J1553" s="31"/>
      <c r="K1553" s="31"/>
      <c r="L1553" s="31"/>
      <c r="M1553" s="31"/>
      <c r="N1553" s="31"/>
      <c r="O1553" s="31"/>
      <c r="P1553" s="31"/>
      <c r="Q1553" s="31"/>
      <c r="R1553" s="24" t="str">
        <f>IF(COUNTA(A1553:Q1553)=0,"",IF(AND(COUNTA(A1553)&gt;0, COUNTA(B1553)&gt;0, COUNTA(C1553)&gt;0, COUNTA(D1553)&gt;0, COUNTIF('OMS Drop Downs'!$C$2:$C$3,'OMS Response Form (ORF)'!E1553),COUNTIF('OMS Drop Downs'!$D$2:$D$5,'OMS Response Form (ORF)'!F1553),COUNTIF('OMS Drop Downs'!$A$2:$A$5,'OMS Response Form (ORF)'!G1553),COUNTIF('OMS Drop Downs'!$B$2:$B$4,'OMS Response Form (ORF)'!H1553),COUNTIF('OMS Drop Downs'!$A$2:$A$5,'OMS Response Form (ORF)'!I1553),COUNTIF('OMS Drop Downs'!$E$2:$E$7,'OMS Response Form (ORF)'!J1553),COUNTIF('OMS Drop Downs'!$B$2:$B$4,'OMS Response Form (ORF)'!K1553),COUNTIF('OMS Drop Downs'!$B$2:$B$4,'OMS Response Form (ORF)'!L1553),COUNTIF('OMS Drop Downs'!$B$2:$B$4,'OMS Response Form (ORF)'!M1553),COUNTIF('OMS Drop Downs'!$B$2:$B$4,'OMS Response Form (ORF)'!N1553), COUNTIF('OMS Drop Downs'!$B$2:$B$4,'OMS Response Form (ORF)'!O1553),COUNTIF('OMS Drop Downs'!$B$2:$B$4,'OMS Response Form (ORF)'!P1553),COUNTIF('OMS Drop Downs'!$B$2:$B$4,'OMS Response Form (ORF)'!Q1553)),"Complete","Incomplete"))</f>
        <v/>
      </c>
      <c r="S1553" s="25" t="str">
        <f>IF(R1553="Complete",IF(AND(NOT(ISNA(VLOOKUP(CONCATENATE(E1553,F1553,G1553,H1553,I1553,J1553),'OMS Drop Downs'!G:G,1,FALSE))),IF(AND(F1553&lt;&gt;"C3",J1553&lt;&gt;"O5"),IF(SUM(COUNTIF(K1553:Q1553,"Y"),COUNTIF(K1553:Q1553,"N"))=0,"V","I"),IF(COUNTIF(K1553:Q1553,"Y"),"V","I"))="V"),"Valid","Invalid")," ")</f>
        <v xml:space="preserve"> </v>
      </c>
      <c r="T1553"/>
    </row>
    <row r="1554" spans="1:20" x14ac:dyDescent="0.25">
      <c r="A1554" s="113"/>
      <c r="B1554" s="114"/>
      <c r="C1554" s="115"/>
      <c r="D1554" s="117"/>
      <c r="E1554" s="55"/>
      <c r="F1554" s="31"/>
      <c r="G1554" s="31"/>
      <c r="H1554" s="31"/>
      <c r="I1554" s="31"/>
      <c r="J1554" s="31"/>
      <c r="K1554" s="31"/>
      <c r="L1554" s="31"/>
      <c r="M1554" s="31"/>
      <c r="N1554" s="31"/>
      <c r="O1554" s="31"/>
      <c r="P1554" s="31"/>
      <c r="Q1554" s="31"/>
      <c r="R1554" s="24" t="str">
        <f>IF(COUNTA(A1554:Q1554)=0,"",IF(AND(COUNTA(A1554)&gt;0, COUNTA(B1554)&gt;0, COUNTA(C1554)&gt;0, COUNTA(D1554)&gt;0, COUNTIF('OMS Drop Downs'!$C$2:$C$3,'OMS Response Form (ORF)'!E1554),COUNTIF('OMS Drop Downs'!$D$2:$D$5,'OMS Response Form (ORF)'!F1554),COUNTIF('OMS Drop Downs'!$A$2:$A$5,'OMS Response Form (ORF)'!G1554),COUNTIF('OMS Drop Downs'!$B$2:$B$4,'OMS Response Form (ORF)'!H1554),COUNTIF('OMS Drop Downs'!$A$2:$A$5,'OMS Response Form (ORF)'!I1554),COUNTIF('OMS Drop Downs'!$E$2:$E$7,'OMS Response Form (ORF)'!J1554),COUNTIF('OMS Drop Downs'!$B$2:$B$4,'OMS Response Form (ORF)'!K1554),COUNTIF('OMS Drop Downs'!$B$2:$B$4,'OMS Response Form (ORF)'!L1554),COUNTIF('OMS Drop Downs'!$B$2:$B$4,'OMS Response Form (ORF)'!M1554),COUNTIF('OMS Drop Downs'!$B$2:$B$4,'OMS Response Form (ORF)'!N1554), COUNTIF('OMS Drop Downs'!$B$2:$B$4,'OMS Response Form (ORF)'!O1554),COUNTIF('OMS Drop Downs'!$B$2:$B$4,'OMS Response Form (ORF)'!P1554),COUNTIF('OMS Drop Downs'!$B$2:$B$4,'OMS Response Form (ORF)'!Q1554)),"Complete","Incomplete"))</f>
        <v/>
      </c>
      <c r="S1554" s="25" t="str">
        <f>IF(R1554="Complete",IF(AND(NOT(ISNA(VLOOKUP(CONCATENATE(E1554,F1554,G1554,H1554,I1554,J1554),'OMS Drop Downs'!G:G,1,FALSE))),IF(AND(F1554&lt;&gt;"C3",J1554&lt;&gt;"O5"),IF(SUM(COUNTIF(K1554:Q1554,"Y"),COUNTIF(K1554:Q1554,"N"))=0,"V","I"),IF(COUNTIF(K1554:Q1554,"Y"),"V","I"))="V"),"Valid","Invalid")," ")</f>
        <v xml:space="preserve"> </v>
      </c>
      <c r="T1554"/>
    </row>
    <row r="1555" spans="1:20" x14ac:dyDescent="0.25">
      <c r="A1555" s="113"/>
      <c r="B1555" s="114"/>
      <c r="C1555" s="115"/>
      <c r="D1555" s="117"/>
      <c r="E1555" s="55"/>
      <c r="F1555" s="31"/>
      <c r="G1555" s="31"/>
      <c r="H1555" s="31"/>
      <c r="I1555" s="31"/>
      <c r="J1555" s="31"/>
      <c r="K1555" s="31"/>
      <c r="L1555" s="31"/>
      <c r="M1555" s="31"/>
      <c r="N1555" s="31"/>
      <c r="O1555" s="31"/>
      <c r="P1555" s="31"/>
      <c r="Q1555" s="31"/>
      <c r="R1555" s="24" t="str">
        <f>IF(COUNTA(A1555:Q1555)=0,"",IF(AND(COUNTA(A1555)&gt;0, COUNTA(B1555)&gt;0, COUNTA(C1555)&gt;0, COUNTA(D1555)&gt;0, COUNTIF('OMS Drop Downs'!$C$2:$C$3,'OMS Response Form (ORF)'!E1555),COUNTIF('OMS Drop Downs'!$D$2:$D$5,'OMS Response Form (ORF)'!F1555),COUNTIF('OMS Drop Downs'!$A$2:$A$5,'OMS Response Form (ORF)'!G1555),COUNTIF('OMS Drop Downs'!$B$2:$B$4,'OMS Response Form (ORF)'!H1555),COUNTIF('OMS Drop Downs'!$A$2:$A$5,'OMS Response Form (ORF)'!I1555),COUNTIF('OMS Drop Downs'!$E$2:$E$7,'OMS Response Form (ORF)'!J1555),COUNTIF('OMS Drop Downs'!$B$2:$B$4,'OMS Response Form (ORF)'!K1555),COUNTIF('OMS Drop Downs'!$B$2:$B$4,'OMS Response Form (ORF)'!L1555),COUNTIF('OMS Drop Downs'!$B$2:$B$4,'OMS Response Form (ORF)'!M1555),COUNTIF('OMS Drop Downs'!$B$2:$B$4,'OMS Response Form (ORF)'!N1555), COUNTIF('OMS Drop Downs'!$B$2:$B$4,'OMS Response Form (ORF)'!O1555),COUNTIF('OMS Drop Downs'!$B$2:$B$4,'OMS Response Form (ORF)'!P1555),COUNTIF('OMS Drop Downs'!$B$2:$B$4,'OMS Response Form (ORF)'!Q1555)),"Complete","Incomplete"))</f>
        <v/>
      </c>
      <c r="S1555" s="25" t="str">
        <f>IF(R1555="Complete",IF(AND(NOT(ISNA(VLOOKUP(CONCATENATE(E1555,F1555,G1555,H1555,I1555,J1555),'OMS Drop Downs'!G:G,1,FALSE))),IF(AND(F1555&lt;&gt;"C3",J1555&lt;&gt;"O5"),IF(SUM(COUNTIF(K1555:Q1555,"Y"),COUNTIF(K1555:Q1555,"N"))=0,"V","I"),IF(COUNTIF(K1555:Q1555,"Y"),"V","I"))="V"),"Valid","Invalid")," ")</f>
        <v xml:space="preserve"> </v>
      </c>
      <c r="T1555"/>
    </row>
    <row r="1556" spans="1:20" x14ac:dyDescent="0.25">
      <c r="A1556" s="113"/>
      <c r="B1556" s="114"/>
      <c r="C1556" s="115"/>
      <c r="D1556" s="117"/>
      <c r="E1556" s="55"/>
      <c r="F1556" s="31"/>
      <c r="G1556" s="31"/>
      <c r="H1556" s="31"/>
      <c r="I1556" s="31"/>
      <c r="J1556" s="31"/>
      <c r="K1556" s="31"/>
      <c r="L1556" s="31"/>
      <c r="M1556" s="31"/>
      <c r="N1556" s="31"/>
      <c r="O1556" s="31"/>
      <c r="P1556" s="31"/>
      <c r="Q1556" s="31"/>
      <c r="R1556" s="24" t="str">
        <f>IF(COUNTA(A1556:Q1556)=0,"",IF(AND(COUNTA(A1556)&gt;0, COUNTA(B1556)&gt;0, COUNTA(C1556)&gt;0, COUNTA(D1556)&gt;0, COUNTIF('OMS Drop Downs'!$C$2:$C$3,'OMS Response Form (ORF)'!E1556),COUNTIF('OMS Drop Downs'!$D$2:$D$5,'OMS Response Form (ORF)'!F1556),COUNTIF('OMS Drop Downs'!$A$2:$A$5,'OMS Response Form (ORF)'!G1556),COUNTIF('OMS Drop Downs'!$B$2:$B$4,'OMS Response Form (ORF)'!H1556),COUNTIF('OMS Drop Downs'!$A$2:$A$5,'OMS Response Form (ORF)'!I1556),COUNTIF('OMS Drop Downs'!$E$2:$E$7,'OMS Response Form (ORF)'!J1556),COUNTIF('OMS Drop Downs'!$B$2:$B$4,'OMS Response Form (ORF)'!K1556),COUNTIF('OMS Drop Downs'!$B$2:$B$4,'OMS Response Form (ORF)'!L1556),COUNTIF('OMS Drop Downs'!$B$2:$B$4,'OMS Response Form (ORF)'!M1556),COUNTIF('OMS Drop Downs'!$B$2:$B$4,'OMS Response Form (ORF)'!N1556), COUNTIF('OMS Drop Downs'!$B$2:$B$4,'OMS Response Form (ORF)'!O1556),COUNTIF('OMS Drop Downs'!$B$2:$B$4,'OMS Response Form (ORF)'!P1556),COUNTIF('OMS Drop Downs'!$B$2:$B$4,'OMS Response Form (ORF)'!Q1556)),"Complete","Incomplete"))</f>
        <v/>
      </c>
      <c r="S1556" s="25" t="str">
        <f>IF(R1556="Complete",IF(AND(NOT(ISNA(VLOOKUP(CONCATENATE(E1556,F1556,G1556,H1556,I1556,J1556),'OMS Drop Downs'!G:G,1,FALSE))),IF(AND(F1556&lt;&gt;"C3",J1556&lt;&gt;"O5"),IF(SUM(COUNTIF(K1556:Q1556,"Y"),COUNTIF(K1556:Q1556,"N"))=0,"V","I"),IF(COUNTIF(K1556:Q1556,"Y"),"V","I"))="V"),"Valid","Invalid")," ")</f>
        <v xml:space="preserve"> </v>
      </c>
      <c r="T1556"/>
    </row>
    <row r="1557" spans="1:20" x14ac:dyDescent="0.25">
      <c r="A1557" s="113"/>
      <c r="B1557" s="114"/>
      <c r="C1557" s="115"/>
      <c r="D1557" s="117"/>
      <c r="E1557" s="55"/>
      <c r="F1557" s="31"/>
      <c r="G1557" s="31"/>
      <c r="H1557" s="31"/>
      <c r="I1557" s="31"/>
      <c r="J1557" s="31"/>
      <c r="K1557" s="31"/>
      <c r="L1557" s="31"/>
      <c r="M1557" s="31"/>
      <c r="N1557" s="31"/>
      <c r="O1557" s="31"/>
      <c r="P1557" s="31"/>
      <c r="Q1557" s="31"/>
      <c r="R1557" s="24" t="str">
        <f>IF(COUNTA(A1557:Q1557)=0,"",IF(AND(COUNTA(A1557)&gt;0, COUNTA(B1557)&gt;0, COUNTA(C1557)&gt;0, COUNTA(D1557)&gt;0, COUNTIF('OMS Drop Downs'!$C$2:$C$3,'OMS Response Form (ORF)'!E1557),COUNTIF('OMS Drop Downs'!$D$2:$D$5,'OMS Response Form (ORF)'!F1557),COUNTIF('OMS Drop Downs'!$A$2:$A$5,'OMS Response Form (ORF)'!G1557),COUNTIF('OMS Drop Downs'!$B$2:$B$4,'OMS Response Form (ORF)'!H1557),COUNTIF('OMS Drop Downs'!$A$2:$A$5,'OMS Response Form (ORF)'!I1557),COUNTIF('OMS Drop Downs'!$E$2:$E$7,'OMS Response Form (ORF)'!J1557),COUNTIF('OMS Drop Downs'!$B$2:$B$4,'OMS Response Form (ORF)'!K1557),COUNTIF('OMS Drop Downs'!$B$2:$B$4,'OMS Response Form (ORF)'!L1557),COUNTIF('OMS Drop Downs'!$B$2:$B$4,'OMS Response Form (ORF)'!M1557),COUNTIF('OMS Drop Downs'!$B$2:$B$4,'OMS Response Form (ORF)'!N1557), COUNTIF('OMS Drop Downs'!$B$2:$B$4,'OMS Response Form (ORF)'!O1557),COUNTIF('OMS Drop Downs'!$B$2:$B$4,'OMS Response Form (ORF)'!P1557),COUNTIF('OMS Drop Downs'!$B$2:$B$4,'OMS Response Form (ORF)'!Q1557)),"Complete","Incomplete"))</f>
        <v/>
      </c>
      <c r="S1557" s="25" t="str">
        <f>IF(R1557="Complete",IF(AND(NOT(ISNA(VLOOKUP(CONCATENATE(E1557,F1557,G1557,H1557,I1557,J1557),'OMS Drop Downs'!G:G,1,FALSE))),IF(AND(F1557&lt;&gt;"C3",J1557&lt;&gt;"O5"),IF(SUM(COUNTIF(K1557:Q1557,"Y"),COUNTIF(K1557:Q1557,"N"))=0,"V","I"),IF(COUNTIF(K1557:Q1557,"Y"),"V","I"))="V"),"Valid","Invalid")," ")</f>
        <v xml:space="preserve"> </v>
      </c>
      <c r="T1557"/>
    </row>
    <row r="1558" spans="1:20" x14ac:dyDescent="0.25">
      <c r="A1558" s="113"/>
      <c r="B1558" s="114"/>
      <c r="C1558" s="115"/>
      <c r="D1558" s="117"/>
      <c r="E1558" s="55"/>
      <c r="F1558" s="31"/>
      <c r="G1558" s="31"/>
      <c r="H1558" s="31"/>
      <c r="I1558" s="31"/>
      <c r="J1558" s="31"/>
      <c r="K1558" s="31"/>
      <c r="L1558" s="31"/>
      <c r="M1558" s="31"/>
      <c r="N1558" s="31"/>
      <c r="O1558" s="31"/>
      <c r="P1558" s="31"/>
      <c r="Q1558" s="31"/>
      <c r="R1558" s="24" t="str">
        <f>IF(COUNTA(A1558:Q1558)=0,"",IF(AND(COUNTA(A1558)&gt;0, COUNTA(B1558)&gt;0, COUNTA(C1558)&gt;0, COUNTA(D1558)&gt;0, COUNTIF('OMS Drop Downs'!$C$2:$C$3,'OMS Response Form (ORF)'!E1558),COUNTIF('OMS Drop Downs'!$D$2:$D$5,'OMS Response Form (ORF)'!F1558),COUNTIF('OMS Drop Downs'!$A$2:$A$5,'OMS Response Form (ORF)'!G1558),COUNTIF('OMS Drop Downs'!$B$2:$B$4,'OMS Response Form (ORF)'!H1558),COUNTIF('OMS Drop Downs'!$A$2:$A$5,'OMS Response Form (ORF)'!I1558),COUNTIF('OMS Drop Downs'!$E$2:$E$7,'OMS Response Form (ORF)'!J1558),COUNTIF('OMS Drop Downs'!$B$2:$B$4,'OMS Response Form (ORF)'!K1558),COUNTIF('OMS Drop Downs'!$B$2:$B$4,'OMS Response Form (ORF)'!L1558),COUNTIF('OMS Drop Downs'!$B$2:$B$4,'OMS Response Form (ORF)'!M1558),COUNTIF('OMS Drop Downs'!$B$2:$B$4,'OMS Response Form (ORF)'!N1558), COUNTIF('OMS Drop Downs'!$B$2:$B$4,'OMS Response Form (ORF)'!O1558),COUNTIF('OMS Drop Downs'!$B$2:$B$4,'OMS Response Form (ORF)'!P1558),COUNTIF('OMS Drop Downs'!$B$2:$B$4,'OMS Response Form (ORF)'!Q1558)),"Complete","Incomplete"))</f>
        <v/>
      </c>
      <c r="S1558" s="25" t="str">
        <f>IF(R1558="Complete",IF(AND(NOT(ISNA(VLOOKUP(CONCATENATE(E1558,F1558,G1558,H1558,I1558,J1558),'OMS Drop Downs'!G:G,1,FALSE))),IF(AND(F1558&lt;&gt;"C3",J1558&lt;&gt;"O5"),IF(SUM(COUNTIF(K1558:Q1558,"Y"),COUNTIF(K1558:Q1558,"N"))=0,"V","I"),IF(COUNTIF(K1558:Q1558,"Y"),"V","I"))="V"),"Valid","Invalid")," ")</f>
        <v xml:space="preserve"> </v>
      </c>
      <c r="T1558"/>
    </row>
    <row r="1559" spans="1:20" x14ac:dyDescent="0.25">
      <c r="A1559" s="113"/>
      <c r="B1559" s="114"/>
      <c r="C1559" s="115"/>
      <c r="D1559" s="117"/>
      <c r="E1559" s="55"/>
      <c r="F1559" s="31"/>
      <c r="G1559" s="31"/>
      <c r="H1559" s="31"/>
      <c r="I1559" s="31"/>
      <c r="J1559" s="31"/>
      <c r="K1559" s="31"/>
      <c r="L1559" s="31"/>
      <c r="M1559" s="31"/>
      <c r="N1559" s="31"/>
      <c r="O1559" s="31"/>
      <c r="P1559" s="31"/>
      <c r="Q1559" s="31"/>
      <c r="R1559" s="24" t="str">
        <f>IF(COUNTA(A1559:Q1559)=0,"",IF(AND(COUNTA(A1559)&gt;0, COUNTA(B1559)&gt;0, COUNTA(C1559)&gt;0, COUNTA(D1559)&gt;0, COUNTIF('OMS Drop Downs'!$C$2:$C$3,'OMS Response Form (ORF)'!E1559),COUNTIF('OMS Drop Downs'!$D$2:$D$5,'OMS Response Form (ORF)'!F1559),COUNTIF('OMS Drop Downs'!$A$2:$A$5,'OMS Response Form (ORF)'!G1559),COUNTIF('OMS Drop Downs'!$B$2:$B$4,'OMS Response Form (ORF)'!H1559),COUNTIF('OMS Drop Downs'!$A$2:$A$5,'OMS Response Form (ORF)'!I1559),COUNTIF('OMS Drop Downs'!$E$2:$E$7,'OMS Response Form (ORF)'!J1559),COUNTIF('OMS Drop Downs'!$B$2:$B$4,'OMS Response Form (ORF)'!K1559),COUNTIF('OMS Drop Downs'!$B$2:$B$4,'OMS Response Form (ORF)'!L1559),COUNTIF('OMS Drop Downs'!$B$2:$B$4,'OMS Response Form (ORF)'!M1559),COUNTIF('OMS Drop Downs'!$B$2:$B$4,'OMS Response Form (ORF)'!N1559), COUNTIF('OMS Drop Downs'!$B$2:$B$4,'OMS Response Form (ORF)'!O1559),COUNTIF('OMS Drop Downs'!$B$2:$B$4,'OMS Response Form (ORF)'!P1559),COUNTIF('OMS Drop Downs'!$B$2:$B$4,'OMS Response Form (ORF)'!Q1559)),"Complete","Incomplete"))</f>
        <v/>
      </c>
      <c r="S1559" s="25" t="str">
        <f>IF(R1559="Complete",IF(AND(NOT(ISNA(VLOOKUP(CONCATENATE(E1559,F1559,G1559,H1559,I1559,J1559),'OMS Drop Downs'!G:G,1,FALSE))),IF(AND(F1559&lt;&gt;"C3",J1559&lt;&gt;"O5"),IF(SUM(COUNTIF(K1559:Q1559,"Y"),COUNTIF(K1559:Q1559,"N"))=0,"V","I"),IF(COUNTIF(K1559:Q1559,"Y"),"V","I"))="V"),"Valid","Invalid")," ")</f>
        <v xml:space="preserve"> </v>
      </c>
      <c r="T1559"/>
    </row>
    <row r="1560" spans="1:20" x14ac:dyDescent="0.25">
      <c r="A1560" s="113"/>
      <c r="B1560" s="114"/>
      <c r="C1560" s="115"/>
      <c r="D1560" s="117"/>
      <c r="E1560" s="55"/>
      <c r="F1560" s="31"/>
      <c r="G1560" s="31"/>
      <c r="H1560" s="31"/>
      <c r="I1560" s="31"/>
      <c r="J1560" s="31"/>
      <c r="K1560" s="31"/>
      <c r="L1560" s="31"/>
      <c r="M1560" s="31"/>
      <c r="N1560" s="31"/>
      <c r="O1560" s="31"/>
      <c r="P1560" s="31"/>
      <c r="Q1560" s="31"/>
      <c r="R1560" s="24" t="str">
        <f>IF(COUNTA(A1560:Q1560)=0,"",IF(AND(COUNTA(A1560)&gt;0, COUNTA(B1560)&gt;0, COUNTA(C1560)&gt;0, COUNTA(D1560)&gt;0, COUNTIF('OMS Drop Downs'!$C$2:$C$3,'OMS Response Form (ORF)'!E1560),COUNTIF('OMS Drop Downs'!$D$2:$D$5,'OMS Response Form (ORF)'!F1560),COUNTIF('OMS Drop Downs'!$A$2:$A$5,'OMS Response Form (ORF)'!G1560),COUNTIF('OMS Drop Downs'!$B$2:$B$4,'OMS Response Form (ORF)'!H1560),COUNTIF('OMS Drop Downs'!$A$2:$A$5,'OMS Response Form (ORF)'!I1560),COUNTIF('OMS Drop Downs'!$E$2:$E$7,'OMS Response Form (ORF)'!J1560),COUNTIF('OMS Drop Downs'!$B$2:$B$4,'OMS Response Form (ORF)'!K1560),COUNTIF('OMS Drop Downs'!$B$2:$B$4,'OMS Response Form (ORF)'!L1560),COUNTIF('OMS Drop Downs'!$B$2:$B$4,'OMS Response Form (ORF)'!M1560),COUNTIF('OMS Drop Downs'!$B$2:$B$4,'OMS Response Form (ORF)'!N1560), COUNTIF('OMS Drop Downs'!$B$2:$B$4,'OMS Response Form (ORF)'!O1560),COUNTIF('OMS Drop Downs'!$B$2:$B$4,'OMS Response Form (ORF)'!P1560),COUNTIF('OMS Drop Downs'!$B$2:$B$4,'OMS Response Form (ORF)'!Q1560)),"Complete","Incomplete"))</f>
        <v/>
      </c>
      <c r="S1560" s="25" t="str">
        <f>IF(R1560="Complete",IF(AND(NOT(ISNA(VLOOKUP(CONCATENATE(E1560,F1560,G1560,H1560,I1560,J1560),'OMS Drop Downs'!G:G,1,FALSE))),IF(AND(F1560&lt;&gt;"C3",J1560&lt;&gt;"O5"),IF(SUM(COUNTIF(K1560:Q1560,"Y"),COUNTIF(K1560:Q1560,"N"))=0,"V","I"),IF(COUNTIF(K1560:Q1560,"Y"),"V","I"))="V"),"Valid","Invalid")," ")</f>
        <v xml:space="preserve"> </v>
      </c>
      <c r="T1560"/>
    </row>
    <row r="1561" spans="1:20" x14ac:dyDescent="0.25">
      <c r="A1561" s="113"/>
      <c r="B1561" s="114"/>
      <c r="C1561" s="115"/>
      <c r="D1561" s="117"/>
      <c r="E1561" s="55"/>
      <c r="F1561" s="31"/>
      <c r="G1561" s="31"/>
      <c r="H1561" s="31"/>
      <c r="I1561" s="31"/>
      <c r="J1561" s="31"/>
      <c r="K1561" s="31"/>
      <c r="L1561" s="31"/>
      <c r="M1561" s="31"/>
      <c r="N1561" s="31"/>
      <c r="O1561" s="31"/>
      <c r="P1561" s="31"/>
      <c r="Q1561" s="31"/>
      <c r="R1561" s="24" t="str">
        <f>IF(COUNTA(A1561:Q1561)=0,"",IF(AND(COUNTA(A1561)&gt;0, COUNTA(B1561)&gt;0, COUNTA(C1561)&gt;0, COUNTA(D1561)&gt;0, COUNTIF('OMS Drop Downs'!$C$2:$C$3,'OMS Response Form (ORF)'!E1561),COUNTIF('OMS Drop Downs'!$D$2:$D$5,'OMS Response Form (ORF)'!F1561),COUNTIF('OMS Drop Downs'!$A$2:$A$5,'OMS Response Form (ORF)'!G1561),COUNTIF('OMS Drop Downs'!$B$2:$B$4,'OMS Response Form (ORF)'!H1561),COUNTIF('OMS Drop Downs'!$A$2:$A$5,'OMS Response Form (ORF)'!I1561),COUNTIF('OMS Drop Downs'!$E$2:$E$7,'OMS Response Form (ORF)'!J1561),COUNTIF('OMS Drop Downs'!$B$2:$B$4,'OMS Response Form (ORF)'!K1561),COUNTIF('OMS Drop Downs'!$B$2:$B$4,'OMS Response Form (ORF)'!L1561),COUNTIF('OMS Drop Downs'!$B$2:$B$4,'OMS Response Form (ORF)'!M1561),COUNTIF('OMS Drop Downs'!$B$2:$B$4,'OMS Response Form (ORF)'!N1561), COUNTIF('OMS Drop Downs'!$B$2:$B$4,'OMS Response Form (ORF)'!O1561),COUNTIF('OMS Drop Downs'!$B$2:$B$4,'OMS Response Form (ORF)'!P1561),COUNTIF('OMS Drop Downs'!$B$2:$B$4,'OMS Response Form (ORF)'!Q1561)),"Complete","Incomplete"))</f>
        <v/>
      </c>
      <c r="S1561" s="25" t="str">
        <f>IF(R1561="Complete",IF(AND(NOT(ISNA(VLOOKUP(CONCATENATE(E1561,F1561,G1561,H1561,I1561,J1561),'OMS Drop Downs'!G:G,1,FALSE))),IF(AND(F1561&lt;&gt;"C3",J1561&lt;&gt;"O5"),IF(SUM(COUNTIF(K1561:Q1561,"Y"),COUNTIF(K1561:Q1561,"N"))=0,"V","I"),IF(COUNTIF(K1561:Q1561,"Y"),"V","I"))="V"),"Valid","Invalid")," ")</f>
        <v xml:space="preserve"> </v>
      </c>
      <c r="T1561"/>
    </row>
    <row r="1562" spans="1:20" x14ac:dyDescent="0.25">
      <c r="A1562" s="113"/>
      <c r="B1562" s="114"/>
      <c r="C1562" s="115"/>
      <c r="D1562" s="117"/>
      <c r="E1562" s="55"/>
      <c r="F1562" s="31"/>
      <c r="G1562" s="31"/>
      <c r="H1562" s="31"/>
      <c r="I1562" s="31"/>
      <c r="J1562" s="31"/>
      <c r="K1562" s="31"/>
      <c r="L1562" s="31"/>
      <c r="M1562" s="31"/>
      <c r="N1562" s="31"/>
      <c r="O1562" s="31"/>
      <c r="P1562" s="31"/>
      <c r="Q1562" s="31"/>
      <c r="R1562" s="24" t="str">
        <f>IF(COUNTA(A1562:Q1562)=0,"",IF(AND(COUNTA(A1562)&gt;0, COUNTA(B1562)&gt;0, COUNTA(C1562)&gt;0, COUNTA(D1562)&gt;0, COUNTIF('OMS Drop Downs'!$C$2:$C$3,'OMS Response Form (ORF)'!E1562),COUNTIF('OMS Drop Downs'!$D$2:$D$5,'OMS Response Form (ORF)'!F1562),COUNTIF('OMS Drop Downs'!$A$2:$A$5,'OMS Response Form (ORF)'!G1562),COUNTIF('OMS Drop Downs'!$B$2:$B$4,'OMS Response Form (ORF)'!H1562),COUNTIF('OMS Drop Downs'!$A$2:$A$5,'OMS Response Form (ORF)'!I1562),COUNTIF('OMS Drop Downs'!$E$2:$E$7,'OMS Response Form (ORF)'!J1562),COUNTIF('OMS Drop Downs'!$B$2:$B$4,'OMS Response Form (ORF)'!K1562),COUNTIF('OMS Drop Downs'!$B$2:$B$4,'OMS Response Form (ORF)'!L1562),COUNTIF('OMS Drop Downs'!$B$2:$B$4,'OMS Response Form (ORF)'!M1562),COUNTIF('OMS Drop Downs'!$B$2:$B$4,'OMS Response Form (ORF)'!N1562), COUNTIF('OMS Drop Downs'!$B$2:$B$4,'OMS Response Form (ORF)'!O1562),COUNTIF('OMS Drop Downs'!$B$2:$B$4,'OMS Response Form (ORF)'!P1562),COUNTIF('OMS Drop Downs'!$B$2:$B$4,'OMS Response Form (ORF)'!Q1562)),"Complete","Incomplete"))</f>
        <v/>
      </c>
      <c r="S1562" s="25" t="str">
        <f>IF(R1562="Complete",IF(AND(NOT(ISNA(VLOOKUP(CONCATENATE(E1562,F1562,G1562,H1562,I1562,J1562),'OMS Drop Downs'!G:G,1,FALSE))),IF(AND(F1562&lt;&gt;"C3",J1562&lt;&gt;"O5"),IF(SUM(COUNTIF(K1562:Q1562,"Y"),COUNTIF(K1562:Q1562,"N"))=0,"V","I"),IF(COUNTIF(K1562:Q1562,"Y"),"V","I"))="V"),"Valid","Invalid")," ")</f>
        <v xml:space="preserve"> </v>
      </c>
      <c r="T1562"/>
    </row>
    <row r="1563" spans="1:20" x14ac:dyDescent="0.25">
      <c r="A1563" s="113"/>
      <c r="B1563" s="114"/>
      <c r="C1563" s="115"/>
      <c r="D1563" s="117"/>
      <c r="E1563" s="55"/>
      <c r="F1563" s="31"/>
      <c r="G1563" s="31"/>
      <c r="H1563" s="31"/>
      <c r="I1563" s="31"/>
      <c r="J1563" s="31"/>
      <c r="K1563" s="31"/>
      <c r="L1563" s="31"/>
      <c r="M1563" s="31"/>
      <c r="N1563" s="31"/>
      <c r="O1563" s="31"/>
      <c r="P1563" s="31"/>
      <c r="Q1563" s="31"/>
      <c r="R1563" s="24" t="str">
        <f>IF(COUNTA(A1563:Q1563)=0,"",IF(AND(COUNTA(A1563)&gt;0, COUNTA(B1563)&gt;0, COUNTA(C1563)&gt;0, COUNTA(D1563)&gt;0, COUNTIF('OMS Drop Downs'!$C$2:$C$3,'OMS Response Form (ORF)'!E1563),COUNTIF('OMS Drop Downs'!$D$2:$D$5,'OMS Response Form (ORF)'!F1563),COUNTIF('OMS Drop Downs'!$A$2:$A$5,'OMS Response Form (ORF)'!G1563),COUNTIF('OMS Drop Downs'!$B$2:$B$4,'OMS Response Form (ORF)'!H1563),COUNTIF('OMS Drop Downs'!$A$2:$A$5,'OMS Response Form (ORF)'!I1563),COUNTIF('OMS Drop Downs'!$E$2:$E$7,'OMS Response Form (ORF)'!J1563),COUNTIF('OMS Drop Downs'!$B$2:$B$4,'OMS Response Form (ORF)'!K1563),COUNTIF('OMS Drop Downs'!$B$2:$B$4,'OMS Response Form (ORF)'!L1563),COUNTIF('OMS Drop Downs'!$B$2:$B$4,'OMS Response Form (ORF)'!M1563),COUNTIF('OMS Drop Downs'!$B$2:$B$4,'OMS Response Form (ORF)'!N1563), COUNTIF('OMS Drop Downs'!$B$2:$B$4,'OMS Response Form (ORF)'!O1563),COUNTIF('OMS Drop Downs'!$B$2:$B$4,'OMS Response Form (ORF)'!P1563),COUNTIF('OMS Drop Downs'!$B$2:$B$4,'OMS Response Form (ORF)'!Q1563)),"Complete","Incomplete"))</f>
        <v/>
      </c>
      <c r="S1563" s="25" t="str">
        <f>IF(R1563="Complete",IF(AND(NOT(ISNA(VLOOKUP(CONCATENATE(E1563,F1563,G1563,H1563,I1563,J1563),'OMS Drop Downs'!G:G,1,FALSE))),IF(AND(F1563&lt;&gt;"C3",J1563&lt;&gt;"O5"),IF(SUM(COUNTIF(K1563:Q1563,"Y"),COUNTIF(K1563:Q1563,"N"))=0,"V","I"),IF(COUNTIF(K1563:Q1563,"Y"),"V","I"))="V"),"Valid","Invalid")," ")</f>
        <v xml:space="preserve"> </v>
      </c>
      <c r="T1563"/>
    </row>
    <row r="1564" spans="1:20" x14ac:dyDescent="0.25">
      <c r="A1564" s="113"/>
      <c r="B1564" s="114"/>
      <c r="C1564" s="115"/>
      <c r="D1564" s="117"/>
      <c r="E1564" s="55"/>
      <c r="F1564" s="31"/>
      <c r="G1564" s="31"/>
      <c r="H1564" s="31"/>
      <c r="I1564" s="31"/>
      <c r="J1564" s="31"/>
      <c r="K1564" s="31"/>
      <c r="L1564" s="31"/>
      <c r="M1564" s="31"/>
      <c r="N1564" s="31"/>
      <c r="O1564" s="31"/>
      <c r="P1564" s="31"/>
      <c r="Q1564" s="31"/>
      <c r="R1564" s="24" t="str">
        <f>IF(COUNTA(A1564:Q1564)=0,"",IF(AND(COUNTA(A1564)&gt;0, COUNTA(B1564)&gt;0, COUNTA(C1564)&gt;0, COUNTA(D1564)&gt;0, COUNTIF('OMS Drop Downs'!$C$2:$C$3,'OMS Response Form (ORF)'!E1564),COUNTIF('OMS Drop Downs'!$D$2:$D$5,'OMS Response Form (ORF)'!F1564),COUNTIF('OMS Drop Downs'!$A$2:$A$5,'OMS Response Form (ORF)'!G1564),COUNTIF('OMS Drop Downs'!$B$2:$B$4,'OMS Response Form (ORF)'!H1564),COUNTIF('OMS Drop Downs'!$A$2:$A$5,'OMS Response Form (ORF)'!I1564),COUNTIF('OMS Drop Downs'!$E$2:$E$7,'OMS Response Form (ORF)'!J1564),COUNTIF('OMS Drop Downs'!$B$2:$B$4,'OMS Response Form (ORF)'!K1564),COUNTIF('OMS Drop Downs'!$B$2:$B$4,'OMS Response Form (ORF)'!L1564),COUNTIF('OMS Drop Downs'!$B$2:$B$4,'OMS Response Form (ORF)'!M1564),COUNTIF('OMS Drop Downs'!$B$2:$B$4,'OMS Response Form (ORF)'!N1564), COUNTIF('OMS Drop Downs'!$B$2:$B$4,'OMS Response Form (ORF)'!O1564),COUNTIF('OMS Drop Downs'!$B$2:$B$4,'OMS Response Form (ORF)'!P1564),COUNTIF('OMS Drop Downs'!$B$2:$B$4,'OMS Response Form (ORF)'!Q1564)),"Complete","Incomplete"))</f>
        <v/>
      </c>
      <c r="S1564" s="25" t="str">
        <f>IF(R1564="Complete",IF(AND(NOT(ISNA(VLOOKUP(CONCATENATE(E1564,F1564,G1564,H1564,I1564,J1564),'OMS Drop Downs'!G:G,1,FALSE))),IF(AND(F1564&lt;&gt;"C3",J1564&lt;&gt;"O5"),IF(SUM(COUNTIF(K1564:Q1564,"Y"),COUNTIF(K1564:Q1564,"N"))=0,"V","I"),IF(COUNTIF(K1564:Q1564,"Y"),"V","I"))="V"),"Valid","Invalid")," ")</f>
        <v xml:space="preserve"> </v>
      </c>
      <c r="T1564"/>
    </row>
    <row r="1565" spans="1:20" x14ac:dyDescent="0.25">
      <c r="A1565" s="113"/>
      <c r="B1565" s="114"/>
      <c r="C1565" s="115"/>
      <c r="D1565" s="117"/>
      <c r="E1565" s="55"/>
      <c r="F1565" s="31"/>
      <c r="G1565" s="31"/>
      <c r="H1565" s="31"/>
      <c r="I1565" s="31"/>
      <c r="J1565" s="31"/>
      <c r="K1565" s="31"/>
      <c r="L1565" s="31"/>
      <c r="M1565" s="31"/>
      <c r="N1565" s="31"/>
      <c r="O1565" s="31"/>
      <c r="P1565" s="31"/>
      <c r="Q1565" s="31"/>
      <c r="R1565" s="24" t="str">
        <f>IF(COUNTA(A1565:Q1565)=0,"",IF(AND(COUNTA(A1565)&gt;0, COUNTA(B1565)&gt;0, COUNTA(C1565)&gt;0, COUNTA(D1565)&gt;0, COUNTIF('OMS Drop Downs'!$C$2:$C$3,'OMS Response Form (ORF)'!E1565),COUNTIF('OMS Drop Downs'!$D$2:$D$5,'OMS Response Form (ORF)'!F1565),COUNTIF('OMS Drop Downs'!$A$2:$A$5,'OMS Response Form (ORF)'!G1565),COUNTIF('OMS Drop Downs'!$B$2:$B$4,'OMS Response Form (ORF)'!H1565),COUNTIF('OMS Drop Downs'!$A$2:$A$5,'OMS Response Form (ORF)'!I1565),COUNTIF('OMS Drop Downs'!$E$2:$E$7,'OMS Response Form (ORF)'!J1565),COUNTIF('OMS Drop Downs'!$B$2:$B$4,'OMS Response Form (ORF)'!K1565),COUNTIF('OMS Drop Downs'!$B$2:$B$4,'OMS Response Form (ORF)'!L1565),COUNTIF('OMS Drop Downs'!$B$2:$B$4,'OMS Response Form (ORF)'!M1565),COUNTIF('OMS Drop Downs'!$B$2:$B$4,'OMS Response Form (ORF)'!N1565), COUNTIF('OMS Drop Downs'!$B$2:$B$4,'OMS Response Form (ORF)'!O1565),COUNTIF('OMS Drop Downs'!$B$2:$B$4,'OMS Response Form (ORF)'!P1565),COUNTIF('OMS Drop Downs'!$B$2:$B$4,'OMS Response Form (ORF)'!Q1565)),"Complete","Incomplete"))</f>
        <v/>
      </c>
      <c r="S1565" s="25" t="str">
        <f>IF(R1565="Complete",IF(AND(NOT(ISNA(VLOOKUP(CONCATENATE(E1565,F1565,G1565,H1565,I1565,J1565),'OMS Drop Downs'!G:G,1,FALSE))),IF(AND(F1565&lt;&gt;"C3",J1565&lt;&gt;"O5"),IF(SUM(COUNTIF(K1565:Q1565,"Y"),COUNTIF(K1565:Q1565,"N"))=0,"V","I"),IF(COUNTIF(K1565:Q1565,"Y"),"V","I"))="V"),"Valid","Invalid")," ")</f>
        <v xml:space="preserve"> </v>
      </c>
      <c r="T1565"/>
    </row>
    <row r="1566" spans="1:20" x14ac:dyDescent="0.25">
      <c r="A1566" s="113"/>
      <c r="B1566" s="114"/>
      <c r="C1566" s="115"/>
      <c r="D1566" s="117"/>
      <c r="E1566" s="55"/>
      <c r="F1566" s="31"/>
      <c r="G1566" s="31"/>
      <c r="H1566" s="31"/>
      <c r="I1566" s="31"/>
      <c r="J1566" s="31"/>
      <c r="K1566" s="31"/>
      <c r="L1566" s="31"/>
      <c r="M1566" s="31"/>
      <c r="N1566" s="31"/>
      <c r="O1566" s="31"/>
      <c r="P1566" s="31"/>
      <c r="Q1566" s="31"/>
      <c r="R1566" s="24" t="str">
        <f>IF(COUNTA(A1566:Q1566)=0,"",IF(AND(COUNTA(A1566)&gt;0, COUNTA(B1566)&gt;0, COUNTA(C1566)&gt;0, COUNTA(D1566)&gt;0, COUNTIF('OMS Drop Downs'!$C$2:$C$3,'OMS Response Form (ORF)'!E1566),COUNTIF('OMS Drop Downs'!$D$2:$D$5,'OMS Response Form (ORF)'!F1566),COUNTIF('OMS Drop Downs'!$A$2:$A$5,'OMS Response Form (ORF)'!G1566),COUNTIF('OMS Drop Downs'!$B$2:$B$4,'OMS Response Form (ORF)'!H1566),COUNTIF('OMS Drop Downs'!$A$2:$A$5,'OMS Response Form (ORF)'!I1566),COUNTIF('OMS Drop Downs'!$E$2:$E$7,'OMS Response Form (ORF)'!J1566),COUNTIF('OMS Drop Downs'!$B$2:$B$4,'OMS Response Form (ORF)'!K1566),COUNTIF('OMS Drop Downs'!$B$2:$B$4,'OMS Response Form (ORF)'!L1566),COUNTIF('OMS Drop Downs'!$B$2:$B$4,'OMS Response Form (ORF)'!M1566),COUNTIF('OMS Drop Downs'!$B$2:$B$4,'OMS Response Form (ORF)'!N1566), COUNTIF('OMS Drop Downs'!$B$2:$B$4,'OMS Response Form (ORF)'!O1566),COUNTIF('OMS Drop Downs'!$B$2:$B$4,'OMS Response Form (ORF)'!P1566),COUNTIF('OMS Drop Downs'!$B$2:$B$4,'OMS Response Form (ORF)'!Q1566)),"Complete","Incomplete"))</f>
        <v/>
      </c>
      <c r="S1566" s="25" t="str">
        <f>IF(R1566="Complete",IF(AND(NOT(ISNA(VLOOKUP(CONCATENATE(E1566,F1566,G1566,H1566,I1566,J1566),'OMS Drop Downs'!G:G,1,FALSE))),IF(AND(F1566&lt;&gt;"C3",J1566&lt;&gt;"O5"),IF(SUM(COUNTIF(K1566:Q1566,"Y"),COUNTIF(K1566:Q1566,"N"))=0,"V","I"),IF(COUNTIF(K1566:Q1566,"Y"),"V","I"))="V"),"Valid","Invalid")," ")</f>
        <v xml:space="preserve"> </v>
      </c>
      <c r="T1566"/>
    </row>
    <row r="1567" spans="1:20" x14ac:dyDescent="0.25">
      <c r="A1567" s="113"/>
      <c r="B1567" s="114"/>
      <c r="C1567" s="115"/>
      <c r="D1567" s="117"/>
      <c r="E1567" s="55"/>
      <c r="F1567" s="31"/>
      <c r="G1567" s="31"/>
      <c r="H1567" s="31"/>
      <c r="I1567" s="31"/>
      <c r="J1567" s="31"/>
      <c r="K1567" s="31"/>
      <c r="L1567" s="31"/>
      <c r="M1567" s="31"/>
      <c r="N1567" s="31"/>
      <c r="O1567" s="31"/>
      <c r="P1567" s="31"/>
      <c r="Q1567" s="31"/>
      <c r="R1567" s="24" t="str">
        <f>IF(COUNTA(A1567:Q1567)=0,"",IF(AND(COUNTA(A1567)&gt;0, COUNTA(B1567)&gt;0, COUNTA(C1567)&gt;0, COUNTA(D1567)&gt;0, COUNTIF('OMS Drop Downs'!$C$2:$C$3,'OMS Response Form (ORF)'!E1567),COUNTIF('OMS Drop Downs'!$D$2:$D$5,'OMS Response Form (ORF)'!F1567),COUNTIF('OMS Drop Downs'!$A$2:$A$5,'OMS Response Form (ORF)'!G1567),COUNTIF('OMS Drop Downs'!$B$2:$B$4,'OMS Response Form (ORF)'!H1567),COUNTIF('OMS Drop Downs'!$A$2:$A$5,'OMS Response Form (ORF)'!I1567),COUNTIF('OMS Drop Downs'!$E$2:$E$7,'OMS Response Form (ORF)'!J1567),COUNTIF('OMS Drop Downs'!$B$2:$B$4,'OMS Response Form (ORF)'!K1567),COUNTIF('OMS Drop Downs'!$B$2:$B$4,'OMS Response Form (ORF)'!L1567),COUNTIF('OMS Drop Downs'!$B$2:$B$4,'OMS Response Form (ORF)'!M1567),COUNTIF('OMS Drop Downs'!$B$2:$B$4,'OMS Response Form (ORF)'!N1567), COUNTIF('OMS Drop Downs'!$B$2:$B$4,'OMS Response Form (ORF)'!O1567),COUNTIF('OMS Drop Downs'!$B$2:$B$4,'OMS Response Form (ORF)'!P1567),COUNTIF('OMS Drop Downs'!$B$2:$B$4,'OMS Response Form (ORF)'!Q1567)),"Complete","Incomplete"))</f>
        <v/>
      </c>
      <c r="S1567" s="25" t="str">
        <f>IF(R1567="Complete",IF(AND(NOT(ISNA(VLOOKUP(CONCATENATE(E1567,F1567,G1567,H1567,I1567,J1567),'OMS Drop Downs'!G:G,1,FALSE))),IF(AND(F1567&lt;&gt;"C3",J1567&lt;&gt;"O5"),IF(SUM(COUNTIF(K1567:Q1567,"Y"),COUNTIF(K1567:Q1567,"N"))=0,"V","I"),IF(COUNTIF(K1567:Q1567,"Y"),"V","I"))="V"),"Valid","Invalid")," ")</f>
        <v xml:space="preserve"> </v>
      </c>
      <c r="T1567"/>
    </row>
    <row r="1568" spans="1:20" x14ac:dyDescent="0.25">
      <c r="A1568" s="113"/>
      <c r="B1568" s="114"/>
      <c r="C1568" s="115"/>
      <c r="D1568" s="117"/>
      <c r="E1568" s="55"/>
      <c r="F1568" s="31"/>
      <c r="G1568" s="31"/>
      <c r="H1568" s="31"/>
      <c r="I1568" s="31"/>
      <c r="J1568" s="31"/>
      <c r="K1568" s="31"/>
      <c r="L1568" s="31"/>
      <c r="M1568" s="31"/>
      <c r="N1568" s="31"/>
      <c r="O1568" s="31"/>
      <c r="P1568" s="31"/>
      <c r="Q1568" s="31"/>
      <c r="R1568" s="24" t="str">
        <f>IF(COUNTA(A1568:Q1568)=0,"",IF(AND(COUNTA(A1568)&gt;0, COUNTA(B1568)&gt;0, COUNTA(C1568)&gt;0, COUNTA(D1568)&gt;0, COUNTIF('OMS Drop Downs'!$C$2:$C$3,'OMS Response Form (ORF)'!E1568),COUNTIF('OMS Drop Downs'!$D$2:$D$5,'OMS Response Form (ORF)'!F1568),COUNTIF('OMS Drop Downs'!$A$2:$A$5,'OMS Response Form (ORF)'!G1568),COUNTIF('OMS Drop Downs'!$B$2:$B$4,'OMS Response Form (ORF)'!H1568),COUNTIF('OMS Drop Downs'!$A$2:$A$5,'OMS Response Form (ORF)'!I1568),COUNTIF('OMS Drop Downs'!$E$2:$E$7,'OMS Response Form (ORF)'!J1568),COUNTIF('OMS Drop Downs'!$B$2:$B$4,'OMS Response Form (ORF)'!K1568),COUNTIF('OMS Drop Downs'!$B$2:$B$4,'OMS Response Form (ORF)'!L1568),COUNTIF('OMS Drop Downs'!$B$2:$B$4,'OMS Response Form (ORF)'!M1568),COUNTIF('OMS Drop Downs'!$B$2:$B$4,'OMS Response Form (ORF)'!N1568), COUNTIF('OMS Drop Downs'!$B$2:$B$4,'OMS Response Form (ORF)'!O1568),COUNTIF('OMS Drop Downs'!$B$2:$B$4,'OMS Response Form (ORF)'!P1568),COUNTIF('OMS Drop Downs'!$B$2:$B$4,'OMS Response Form (ORF)'!Q1568)),"Complete","Incomplete"))</f>
        <v/>
      </c>
      <c r="S1568" s="25" t="str">
        <f>IF(R1568="Complete",IF(AND(NOT(ISNA(VLOOKUP(CONCATENATE(E1568,F1568,G1568,H1568,I1568,J1568),'OMS Drop Downs'!G:G,1,FALSE))),IF(AND(F1568&lt;&gt;"C3",J1568&lt;&gt;"O5"),IF(SUM(COUNTIF(K1568:Q1568,"Y"),COUNTIF(K1568:Q1568,"N"))=0,"V","I"),IF(COUNTIF(K1568:Q1568,"Y"),"V","I"))="V"),"Valid","Invalid")," ")</f>
        <v xml:space="preserve"> </v>
      </c>
      <c r="T1568"/>
    </row>
    <row r="1569" spans="1:20" x14ac:dyDescent="0.25">
      <c r="A1569" s="113"/>
      <c r="B1569" s="114"/>
      <c r="C1569" s="115"/>
      <c r="D1569" s="117"/>
      <c r="E1569" s="55"/>
      <c r="F1569" s="31"/>
      <c r="G1569" s="31"/>
      <c r="H1569" s="31"/>
      <c r="I1569" s="31"/>
      <c r="J1569" s="31"/>
      <c r="K1569" s="31"/>
      <c r="L1569" s="31"/>
      <c r="M1569" s="31"/>
      <c r="N1569" s="31"/>
      <c r="O1569" s="31"/>
      <c r="P1569" s="31"/>
      <c r="Q1569" s="31"/>
      <c r="R1569" s="24" t="str">
        <f>IF(COUNTA(A1569:Q1569)=0,"",IF(AND(COUNTA(A1569)&gt;0, COUNTA(B1569)&gt;0, COUNTA(C1569)&gt;0, COUNTA(D1569)&gt;0, COUNTIF('OMS Drop Downs'!$C$2:$C$3,'OMS Response Form (ORF)'!E1569),COUNTIF('OMS Drop Downs'!$D$2:$D$5,'OMS Response Form (ORF)'!F1569),COUNTIF('OMS Drop Downs'!$A$2:$A$5,'OMS Response Form (ORF)'!G1569),COUNTIF('OMS Drop Downs'!$B$2:$B$4,'OMS Response Form (ORF)'!H1569),COUNTIF('OMS Drop Downs'!$A$2:$A$5,'OMS Response Form (ORF)'!I1569),COUNTIF('OMS Drop Downs'!$E$2:$E$7,'OMS Response Form (ORF)'!J1569),COUNTIF('OMS Drop Downs'!$B$2:$B$4,'OMS Response Form (ORF)'!K1569),COUNTIF('OMS Drop Downs'!$B$2:$B$4,'OMS Response Form (ORF)'!L1569),COUNTIF('OMS Drop Downs'!$B$2:$B$4,'OMS Response Form (ORF)'!M1569),COUNTIF('OMS Drop Downs'!$B$2:$B$4,'OMS Response Form (ORF)'!N1569), COUNTIF('OMS Drop Downs'!$B$2:$B$4,'OMS Response Form (ORF)'!O1569),COUNTIF('OMS Drop Downs'!$B$2:$B$4,'OMS Response Form (ORF)'!P1569),COUNTIF('OMS Drop Downs'!$B$2:$B$4,'OMS Response Form (ORF)'!Q1569)),"Complete","Incomplete"))</f>
        <v/>
      </c>
      <c r="S1569" s="25" t="str">
        <f>IF(R1569="Complete",IF(AND(NOT(ISNA(VLOOKUP(CONCATENATE(E1569,F1569,G1569,H1569,I1569,J1569),'OMS Drop Downs'!G:G,1,FALSE))),IF(AND(F1569&lt;&gt;"C3",J1569&lt;&gt;"O5"),IF(SUM(COUNTIF(K1569:Q1569,"Y"),COUNTIF(K1569:Q1569,"N"))=0,"V","I"),IF(COUNTIF(K1569:Q1569,"Y"),"V","I"))="V"),"Valid","Invalid")," ")</f>
        <v xml:space="preserve"> </v>
      </c>
      <c r="T1569"/>
    </row>
    <row r="1570" spans="1:20" x14ac:dyDescent="0.25">
      <c r="A1570" s="113"/>
      <c r="B1570" s="114"/>
      <c r="C1570" s="115"/>
      <c r="D1570" s="117"/>
      <c r="E1570" s="55"/>
      <c r="F1570" s="31"/>
      <c r="G1570" s="31"/>
      <c r="H1570" s="31"/>
      <c r="I1570" s="31"/>
      <c r="J1570" s="31"/>
      <c r="K1570" s="31"/>
      <c r="L1570" s="31"/>
      <c r="M1570" s="31"/>
      <c r="N1570" s="31"/>
      <c r="O1570" s="31"/>
      <c r="P1570" s="31"/>
      <c r="Q1570" s="31"/>
      <c r="R1570" s="24" t="str">
        <f>IF(COUNTA(A1570:Q1570)=0,"",IF(AND(COUNTA(A1570)&gt;0, COUNTA(B1570)&gt;0, COUNTA(C1570)&gt;0, COUNTA(D1570)&gt;0, COUNTIF('OMS Drop Downs'!$C$2:$C$3,'OMS Response Form (ORF)'!E1570),COUNTIF('OMS Drop Downs'!$D$2:$D$5,'OMS Response Form (ORF)'!F1570),COUNTIF('OMS Drop Downs'!$A$2:$A$5,'OMS Response Form (ORF)'!G1570),COUNTIF('OMS Drop Downs'!$B$2:$B$4,'OMS Response Form (ORF)'!H1570),COUNTIF('OMS Drop Downs'!$A$2:$A$5,'OMS Response Form (ORF)'!I1570),COUNTIF('OMS Drop Downs'!$E$2:$E$7,'OMS Response Form (ORF)'!J1570),COUNTIF('OMS Drop Downs'!$B$2:$B$4,'OMS Response Form (ORF)'!K1570),COUNTIF('OMS Drop Downs'!$B$2:$B$4,'OMS Response Form (ORF)'!L1570),COUNTIF('OMS Drop Downs'!$B$2:$B$4,'OMS Response Form (ORF)'!M1570),COUNTIF('OMS Drop Downs'!$B$2:$B$4,'OMS Response Form (ORF)'!N1570), COUNTIF('OMS Drop Downs'!$B$2:$B$4,'OMS Response Form (ORF)'!O1570),COUNTIF('OMS Drop Downs'!$B$2:$B$4,'OMS Response Form (ORF)'!P1570),COUNTIF('OMS Drop Downs'!$B$2:$B$4,'OMS Response Form (ORF)'!Q1570)),"Complete","Incomplete"))</f>
        <v/>
      </c>
      <c r="S1570" s="25" t="str">
        <f>IF(R1570="Complete",IF(AND(NOT(ISNA(VLOOKUP(CONCATENATE(E1570,F1570,G1570,H1570,I1570,J1570),'OMS Drop Downs'!G:G,1,FALSE))),IF(AND(F1570&lt;&gt;"C3",J1570&lt;&gt;"O5"),IF(SUM(COUNTIF(K1570:Q1570,"Y"),COUNTIF(K1570:Q1570,"N"))=0,"V","I"),IF(COUNTIF(K1570:Q1570,"Y"),"V","I"))="V"),"Valid","Invalid")," ")</f>
        <v xml:space="preserve"> </v>
      </c>
      <c r="T1570"/>
    </row>
    <row r="1571" spans="1:20" x14ac:dyDescent="0.25">
      <c r="A1571" s="113"/>
      <c r="B1571" s="114"/>
      <c r="C1571" s="115"/>
      <c r="D1571" s="117"/>
      <c r="E1571" s="55"/>
      <c r="F1571" s="31"/>
      <c r="G1571" s="31"/>
      <c r="H1571" s="31"/>
      <c r="I1571" s="31"/>
      <c r="J1571" s="31"/>
      <c r="K1571" s="31"/>
      <c r="L1571" s="31"/>
      <c r="M1571" s="31"/>
      <c r="N1571" s="31"/>
      <c r="O1571" s="31"/>
      <c r="P1571" s="31"/>
      <c r="Q1571" s="31"/>
      <c r="R1571" s="24" t="str">
        <f>IF(COUNTA(A1571:Q1571)=0,"",IF(AND(COUNTA(A1571)&gt;0, COUNTA(B1571)&gt;0, COUNTA(C1571)&gt;0, COUNTA(D1571)&gt;0, COUNTIF('OMS Drop Downs'!$C$2:$C$3,'OMS Response Form (ORF)'!E1571),COUNTIF('OMS Drop Downs'!$D$2:$D$5,'OMS Response Form (ORF)'!F1571),COUNTIF('OMS Drop Downs'!$A$2:$A$5,'OMS Response Form (ORF)'!G1571),COUNTIF('OMS Drop Downs'!$B$2:$B$4,'OMS Response Form (ORF)'!H1571),COUNTIF('OMS Drop Downs'!$A$2:$A$5,'OMS Response Form (ORF)'!I1571),COUNTIF('OMS Drop Downs'!$E$2:$E$7,'OMS Response Form (ORF)'!J1571),COUNTIF('OMS Drop Downs'!$B$2:$B$4,'OMS Response Form (ORF)'!K1571),COUNTIF('OMS Drop Downs'!$B$2:$B$4,'OMS Response Form (ORF)'!L1571),COUNTIF('OMS Drop Downs'!$B$2:$B$4,'OMS Response Form (ORF)'!M1571),COUNTIF('OMS Drop Downs'!$B$2:$B$4,'OMS Response Form (ORF)'!N1571), COUNTIF('OMS Drop Downs'!$B$2:$B$4,'OMS Response Form (ORF)'!O1571),COUNTIF('OMS Drop Downs'!$B$2:$B$4,'OMS Response Form (ORF)'!P1571),COUNTIF('OMS Drop Downs'!$B$2:$B$4,'OMS Response Form (ORF)'!Q1571)),"Complete","Incomplete"))</f>
        <v/>
      </c>
      <c r="S1571" s="25" t="str">
        <f>IF(R1571="Complete",IF(AND(NOT(ISNA(VLOOKUP(CONCATENATE(E1571,F1571,G1571,H1571,I1571,J1571),'OMS Drop Downs'!G:G,1,FALSE))),IF(AND(F1571&lt;&gt;"C3",J1571&lt;&gt;"O5"),IF(SUM(COUNTIF(K1571:Q1571,"Y"),COUNTIF(K1571:Q1571,"N"))=0,"V","I"),IF(COUNTIF(K1571:Q1571,"Y"),"V","I"))="V"),"Valid","Invalid")," ")</f>
        <v xml:space="preserve"> </v>
      </c>
      <c r="T1571"/>
    </row>
    <row r="1572" spans="1:20" x14ac:dyDescent="0.25">
      <c r="A1572" s="113"/>
      <c r="B1572" s="114"/>
      <c r="C1572" s="115"/>
      <c r="D1572" s="117"/>
      <c r="E1572" s="55"/>
      <c r="F1572" s="31"/>
      <c r="G1572" s="31"/>
      <c r="H1572" s="31"/>
      <c r="I1572" s="31"/>
      <c r="J1572" s="31"/>
      <c r="K1572" s="31"/>
      <c r="L1572" s="31"/>
      <c r="M1572" s="31"/>
      <c r="N1572" s="31"/>
      <c r="O1572" s="31"/>
      <c r="P1572" s="31"/>
      <c r="Q1572" s="31"/>
      <c r="R1572" s="24" t="str">
        <f>IF(COUNTA(A1572:Q1572)=0,"",IF(AND(COUNTA(A1572)&gt;0, COUNTA(B1572)&gt;0, COUNTA(C1572)&gt;0, COUNTA(D1572)&gt;0, COUNTIF('OMS Drop Downs'!$C$2:$C$3,'OMS Response Form (ORF)'!E1572),COUNTIF('OMS Drop Downs'!$D$2:$D$5,'OMS Response Form (ORF)'!F1572),COUNTIF('OMS Drop Downs'!$A$2:$A$5,'OMS Response Form (ORF)'!G1572),COUNTIF('OMS Drop Downs'!$B$2:$B$4,'OMS Response Form (ORF)'!H1572),COUNTIF('OMS Drop Downs'!$A$2:$A$5,'OMS Response Form (ORF)'!I1572),COUNTIF('OMS Drop Downs'!$E$2:$E$7,'OMS Response Form (ORF)'!J1572),COUNTIF('OMS Drop Downs'!$B$2:$B$4,'OMS Response Form (ORF)'!K1572),COUNTIF('OMS Drop Downs'!$B$2:$B$4,'OMS Response Form (ORF)'!L1572),COUNTIF('OMS Drop Downs'!$B$2:$B$4,'OMS Response Form (ORF)'!M1572),COUNTIF('OMS Drop Downs'!$B$2:$B$4,'OMS Response Form (ORF)'!N1572), COUNTIF('OMS Drop Downs'!$B$2:$B$4,'OMS Response Form (ORF)'!O1572),COUNTIF('OMS Drop Downs'!$B$2:$B$4,'OMS Response Form (ORF)'!P1572),COUNTIF('OMS Drop Downs'!$B$2:$B$4,'OMS Response Form (ORF)'!Q1572)),"Complete","Incomplete"))</f>
        <v/>
      </c>
      <c r="S1572" s="25" t="str">
        <f>IF(R1572="Complete",IF(AND(NOT(ISNA(VLOOKUP(CONCATENATE(E1572,F1572,G1572,H1572,I1572,J1572),'OMS Drop Downs'!G:G,1,FALSE))),IF(AND(F1572&lt;&gt;"C3",J1572&lt;&gt;"O5"),IF(SUM(COUNTIF(K1572:Q1572,"Y"),COUNTIF(K1572:Q1572,"N"))=0,"V","I"),IF(COUNTIF(K1572:Q1572,"Y"),"V","I"))="V"),"Valid","Invalid")," ")</f>
        <v xml:space="preserve"> </v>
      </c>
      <c r="T1572"/>
    </row>
    <row r="1573" spans="1:20" x14ac:dyDescent="0.25">
      <c r="A1573" s="113"/>
      <c r="B1573" s="114"/>
      <c r="C1573" s="115"/>
      <c r="D1573" s="117"/>
      <c r="E1573" s="55"/>
      <c r="F1573" s="31"/>
      <c r="G1573" s="31"/>
      <c r="H1573" s="31"/>
      <c r="I1573" s="31"/>
      <c r="J1573" s="31"/>
      <c r="K1573" s="31"/>
      <c r="L1573" s="31"/>
      <c r="M1573" s="31"/>
      <c r="N1573" s="31"/>
      <c r="O1573" s="31"/>
      <c r="P1573" s="31"/>
      <c r="Q1573" s="31"/>
      <c r="R1573" s="24" t="str">
        <f>IF(COUNTA(A1573:Q1573)=0,"",IF(AND(COUNTA(A1573)&gt;0, COUNTA(B1573)&gt;0, COUNTA(C1573)&gt;0, COUNTA(D1573)&gt;0, COUNTIF('OMS Drop Downs'!$C$2:$C$3,'OMS Response Form (ORF)'!E1573),COUNTIF('OMS Drop Downs'!$D$2:$D$5,'OMS Response Form (ORF)'!F1573),COUNTIF('OMS Drop Downs'!$A$2:$A$5,'OMS Response Form (ORF)'!G1573),COUNTIF('OMS Drop Downs'!$B$2:$B$4,'OMS Response Form (ORF)'!H1573),COUNTIF('OMS Drop Downs'!$A$2:$A$5,'OMS Response Form (ORF)'!I1573),COUNTIF('OMS Drop Downs'!$E$2:$E$7,'OMS Response Form (ORF)'!J1573),COUNTIF('OMS Drop Downs'!$B$2:$B$4,'OMS Response Form (ORF)'!K1573),COUNTIF('OMS Drop Downs'!$B$2:$B$4,'OMS Response Form (ORF)'!L1573),COUNTIF('OMS Drop Downs'!$B$2:$B$4,'OMS Response Form (ORF)'!M1573),COUNTIF('OMS Drop Downs'!$B$2:$B$4,'OMS Response Form (ORF)'!N1573), COUNTIF('OMS Drop Downs'!$B$2:$B$4,'OMS Response Form (ORF)'!O1573),COUNTIF('OMS Drop Downs'!$B$2:$B$4,'OMS Response Form (ORF)'!P1573),COUNTIF('OMS Drop Downs'!$B$2:$B$4,'OMS Response Form (ORF)'!Q1573)),"Complete","Incomplete"))</f>
        <v/>
      </c>
      <c r="S1573" s="25" t="str">
        <f>IF(R1573="Complete",IF(AND(NOT(ISNA(VLOOKUP(CONCATENATE(E1573,F1573,G1573,H1573,I1573,J1573),'OMS Drop Downs'!G:G,1,FALSE))),IF(AND(F1573&lt;&gt;"C3",J1573&lt;&gt;"O5"),IF(SUM(COUNTIF(K1573:Q1573,"Y"),COUNTIF(K1573:Q1573,"N"))=0,"V","I"),IF(COUNTIF(K1573:Q1573,"Y"),"V","I"))="V"),"Valid","Invalid")," ")</f>
        <v xml:space="preserve"> </v>
      </c>
      <c r="T1573"/>
    </row>
    <row r="1574" spans="1:20" x14ac:dyDescent="0.25">
      <c r="A1574" s="113"/>
      <c r="B1574" s="114"/>
      <c r="C1574" s="115"/>
      <c r="D1574" s="117"/>
      <c r="E1574" s="55"/>
      <c r="F1574" s="31"/>
      <c r="G1574" s="31"/>
      <c r="H1574" s="31"/>
      <c r="I1574" s="31"/>
      <c r="J1574" s="31"/>
      <c r="K1574" s="31"/>
      <c r="L1574" s="31"/>
      <c r="M1574" s="31"/>
      <c r="N1574" s="31"/>
      <c r="O1574" s="31"/>
      <c r="P1574" s="31"/>
      <c r="Q1574" s="31"/>
      <c r="R1574" s="24" t="str">
        <f>IF(COUNTA(A1574:Q1574)=0,"",IF(AND(COUNTA(A1574)&gt;0, COUNTA(B1574)&gt;0, COUNTA(C1574)&gt;0, COUNTA(D1574)&gt;0, COUNTIF('OMS Drop Downs'!$C$2:$C$3,'OMS Response Form (ORF)'!E1574),COUNTIF('OMS Drop Downs'!$D$2:$D$5,'OMS Response Form (ORF)'!F1574),COUNTIF('OMS Drop Downs'!$A$2:$A$5,'OMS Response Form (ORF)'!G1574),COUNTIF('OMS Drop Downs'!$B$2:$B$4,'OMS Response Form (ORF)'!H1574),COUNTIF('OMS Drop Downs'!$A$2:$A$5,'OMS Response Form (ORF)'!I1574),COUNTIF('OMS Drop Downs'!$E$2:$E$7,'OMS Response Form (ORF)'!J1574),COUNTIF('OMS Drop Downs'!$B$2:$B$4,'OMS Response Form (ORF)'!K1574),COUNTIF('OMS Drop Downs'!$B$2:$B$4,'OMS Response Form (ORF)'!L1574),COUNTIF('OMS Drop Downs'!$B$2:$B$4,'OMS Response Form (ORF)'!M1574),COUNTIF('OMS Drop Downs'!$B$2:$B$4,'OMS Response Form (ORF)'!N1574), COUNTIF('OMS Drop Downs'!$B$2:$B$4,'OMS Response Form (ORF)'!O1574),COUNTIF('OMS Drop Downs'!$B$2:$B$4,'OMS Response Form (ORF)'!P1574),COUNTIF('OMS Drop Downs'!$B$2:$B$4,'OMS Response Form (ORF)'!Q1574)),"Complete","Incomplete"))</f>
        <v/>
      </c>
      <c r="S1574" s="25" t="str">
        <f>IF(R1574="Complete",IF(AND(NOT(ISNA(VLOOKUP(CONCATENATE(E1574,F1574,G1574,H1574,I1574,J1574),'OMS Drop Downs'!G:G,1,FALSE))),IF(AND(F1574&lt;&gt;"C3",J1574&lt;&gt;"O5"),IF(SUM(COUNTIF(K1574:Q1574,"Y"),COUNTIF(K1574:Q1574,"N"))=0,"V","I"),IF(COUNTIF(K1574:Q1574,"Y"),"V","I"))="V"),"Valid","Invalid")," ")</f>
        <v xml:space="preserve"> </v>
      </c>
      <c r="T1574"/>
    </row>
    <row r="1575" spans="1:20" x14ac:dyDescent="0.25">
      <c r="A1575" s="113"/>
      <c r="B1575" s="114"/>
      <c r="C1575" s="115"/>
      <c r="D1575" s="117"/>
      <c r="E1575" s="55"/>
      <c r="F1575" s="31"/>
      <c r="G1575" s="31"/>
      <c r="H1575" s="31"/>
      <c r="I1575" s="31"/>
      <c r="J1575" s="31"/>
      <c r="K1575" s="31"/>
      <c r="L1575" s="31"/>
      <c r="M1575" s="31"/>
      <c r="N1575" s="31"/>
      <c r="O1575" s="31"/>
      <c r="P1575" s="31"/>
      <c r="Q1575" s="31"/>
      <c r="R1575" s="24" t="str">
        <f>IF(COUNTA(A1575:Q1575)=0,"",IF(AND(COUNTA(A1575)&gt;0, COUNTA(B1575)&gt;0, COUNTA(C1575)&gt;0, COUNTA(D1575)&gt;0, COUNTIF('OMS Drop Downs'!$C$2:$C$3,'OMS Response Form (ORF)'!E1575),COUNTIF('OMS Drop Downs'!$D$2:$D$5,'OMS Response Form (ORF)'!F1575),COUNTIF('OMS Drop Downs'!$A$2:$A$5,'OMS Response Form (ORF)'!G1575),COUNTIF('OMS Drop Downs'!$B$2:$B$4,'OMS Response Form (ORF)'!H1575),COUNTIF('OMS Drop Downs'!$A$2:$A$5,'OMS Response Form (ORF)'!I1575),COUNTIF('OMS Drop Downs'!$E$2:$E$7,'OMS Response Form (ORF)'!J1575),COUNTIF('OMS Drop Downs'!$B$2:$B$4,'OMS Response Form (ORF)'!K1575),COUNTIF('OMS Drop Downs'!$B$2:$B$4,'OMS Response Form (ORF)'!L1575),COUNTIF('OMS Drop Downs'!$B$2:$B$4,'OMS Response Form (ORF)'!M1575),COUNTIF('OMS Drop Downs'!$B$2:$B$4,'OMS Response Form (ORF)'!N1575), COUNTIF('OMS Drop Downs'!$B$2:$B$4,'OMS Response Form (ORF)'!O1575),COUNTIF('OMS Drop Downs'!$B$2:$B$4,'OMS Response Form (ORF)'!P1575),COUNTIF('OMS Drop Downs'!$B$2:$B$4,'OMS Response Form (ORF)'!Q1575)),"Complete","Incomplete"))</f>
        <v/>
      </c>
      <c r="S1575" s="25" t="str">
        <f>IF(R1575="Complete",IF(AND(NOT(ISNA(VLOOKUP(CONCATENATE(E1575,F1575,G1575,H1575,I1575,J1575),'OMS Drop Downs'!G:G,1,FALSE))),IF(AND(F1575&lt;&gt;"C3",J1575&lt;&gt;"O5"),IF(SUM(COUNTIF(K1575:Q1575,"Y"),COUNTIF(K1575:Q1575,"N"))=0,"V","I"),IF(COUNTIF(K1575:Q1575,"Y"),"V","I"))="V"),"Valid","Invalid")," ")</f>
        <v xml:space="preserve"> </v>
      </c>
      <c r="T1575"/>
    </row>
    <row r="1576" spans="1:20" x14ac:dyDescent="0.25">
      <c r="A1576" s="113"/>
      <c r="B1576" s="114"/>
      <c r="C1576" s="115"/>
      <c r="D1576" s="117"/>
      <c r="E1576" s="55"/>
      <c r="F1576" s="31"/>
      <c r="G1576" s="31"/>
      <c r="H1576" s="31"/>
      <c r="I1576" s="31"/>
      <c r="J1576" s="31"/>
      <c r="K1576" s="31"/>
      <c r="L1576" s="31"/>
      <c r="M1576" s="31"/>
      <c r="N1576" s="31"/>
      <c r="O1576" s="31"/>
      <c r="P1576" s="31"/>
      <c r="Q1576" s="31"/>
      <c r="R1576" s="24" t="str">
        <f>IF(COUNTA(A1576:Q1576)=0,"",IF(AND(COUNTA(A1576)&gt;0, COUNTA(B1576)&gt;0, COUNTA(C1576)&gt;0, COUNTA(D1576)&gt;0, COUNTIF('OMS Drop Downs'!$C$2:$C$3,'OMS Response Form (ORF)'!E1576),COUNTIF('OMS Drop Downs'!$D$2:$D$5,'OMS Response Form (ORF)'!F1576),COUNTIF('OMS Drop Downs'!$A$2:$A$5,'OMS Response Form (ORF)'!G1576),COUNTIF('OMS Drop Downs'!$B$2:$B$4,'OMS Response Form (ORF)'!H1576),COUNTIF('OMS Drop Downs'!$A$2:$A$5,'OMS Response Form (ORF)'!I1576),COUNTIF('OMS Drop Downs'!$E$2:$E$7,'OMS Response Form (ORF)'!J1576),COUNTIF('OMS Drop Downs'!$B$2:$B$4,'OMS Response Form (ORF)'!K1576),COUNTIF('OMS Drop Downs'!$B$2:$B$4,'OMS Response Form (ORF)'!L1576),COUNTIF('OMS Drop Downs'!$B$2:$B$4,'OMS Response Form (ORF)'!M1576),COUNTIF('OMS Drop Downs'!$B$2:$B$4,'OMS Response Form (ORF)'!N1576), COUNTIF('OMS Drop Downs'!$B$2:$B$4,'OMS Response Form (ORF)'!O1576),COUNTIF('OMS Drop Downs'!$B$2:$B$4,'OMS Response Form (ORF)'!P1576),COUNTIF('OMS Drop Downs'!$B$2:$B$4,'OMS Response Form (ORF)'!Q1576)),"Complete","Incomplete"))</f>
        <v/>
      </c>
      <c r="S1576" s="25" t="str">
        <f>IF(R1576="Complete",IF(AND(NOT(ISNA(VLOOKUP(CONCATENATE(E1576,F1576,G1576,H1576,I1576,J1576),'OMS Drop Downs'!G:G,1,FALSE))),IF(AND(F1576&lt;&gt;"C3",J1576&lt;&gt;"O5"),IF(SUM(COUNTIF(K1576:Q1576,"Y"),COUNTIF(K1576:Q1576,"N"))=0,"V","I"),IF(COUNTIF(K1576:Q1576,"Y"),"V","I"))="V"),"Valid","Invalid")," ")</f>
        <v xml:space="preserve"> </v>
      </c>
      <c r="T1576"/>
    </row>
    <row r="1577" spans="1:20" x14ac:dyDescent="0.25">
      <c r="A1577" s="113"/>
      <c r="B1577" s="114"/>
      <c r="C1577" s="115"/>
      <c r="D1577" s="117"/>
      <c r="E1577" s="55"/>
      <c r="F1577" s="31"/>
      <c r="G1577" s="31"/>
      <c r="H1577" s="31"/>
      <c r="I1577" s="31"/>
      <c r="J1577" s="31"/>
      <c r="K1577" s="31"/>
      <c r="L1577" s="31"/>
      <c r="M1577" s="31"/>
      <c r="N1577" s="31"/>
      <c r="O1577" s="31"/>
      <c r="P1577" s="31"/>
      <c r="Q1577" s="31"/>
      <c r="R1577" s="24" t="str">
        <f>IF(COUNTA(A1577:Q1577)=0,"",IF(AND(COUNTA(A1577)&gt;0, COUNTA(B1577)&gt;0, COUNTA(C1577)&gt;0, COUNTA(D1577)&gt;0, COUNTIF('OMS Drop Downs'!$C$2:$C$3,'OMS Response Form (ORF)'!E1577),COUNTIF('OMS Drop Downs'!$D$2:$D$5,'OMS Response Form (ORF)'!F1577),COUNTIF('OMS Drop Downs'!$A$2:$A$5,'OMS Response Form (ORF)'!G1577),COUNTIF('OMS Drop Downs'!$B$2:$B$4,'OMS Response Form (ORF)'!H1577),COUNTIF('OMS Drop Downs'!$A$2:$A$5,'OMS Response Form (ORF)'!I1577),COUNTIF('OMS Drop Downs'!$E$2:$E$7,'OMS Response Form (ORF)'!J1577),COUNTIF('OMS Drop Downs'!$B$2:$B$4,'OMS Response Form (ORF)'!K1577),COUNTIF('OMS Drop Downs'!$B$2:$B$4,'OMS Response Form (ORF)'!L1577),COUNTIF('OMS Drop Downs'!$B$2:$B$4,'OMS Response Form (ORF)'!M1577),COUNTIF('OMS Drop Downs'!$B$2:$B$4,'OMS Response Form (ORF)'!N1577), COUNTIF('OMS Drop Downs'!$B$2:$B$4,'OMS Response Form (ORF)'!O1577),COUNTIF('OMS Drop Downs'!$B$2:$B$4,'OMS Response Form (ORF)'!P1577),COUNTIF('OMS Drop Downs'!$B$2:$B$4,'OMS Response Form (ORF)'!Q1577)),"Complete","Incomplete"))</f>
        <v/>
      </c>
      <c r="S1577" s="25" t="str">
        <f>IF(R1577="Complete",IF(AND(NOT(ISNA(VLOOKUP(CONCATENATE(E1577,F1577,G1577,H1577,I1577,J1577),'OMS Drop Downs'!G:G,1,FALSE))),IF(AND(F1577&lt;&gt;"C3",J1577&lt;&gt;"O5"),IF(SUM(COUNTIF(K1577:Q1577,"Y"),COUNTIF(K1577:Q1577,"N"))=0,"V","I"),IF(COUNTIF(K1577:Q1577,"Y"),"V","I"))="V"),"Valid","Invalid")," ")</f>
        <v xml:space="preserve"> </v>
      </c>
      <c r="T1577"/>
    </row>
    <row r="1578" spans="1:20" x14ac:dyDescent="0.25">
      <c r="A1578" s="113"/>
      <c r="B1578" s="114"/>
      <c r="C1578" s="115"/>
      <c r="D1578" s="117"/>
      <c r="E1578" s="55"/>
      <c r="F1578" s="31"/>
      <c r="G1578" s="31"/>
      <c r="H1578" s="31"/>
      <c r="I1578" s="31"/>
      <c r="J1578" s="31"/>
      <c r="K1578" s="31"/>
      <c r="L1578" s="31"/>
      <c r="M1578" s="31"/>
      <c r="N1578" s="31"/>
      <c r="O1578" s="31"/>
      <c r="P1578" s="31"/>
      <c r="Q1578" s="31"/>
      <c r="R1578" s="24" t="str">
        <f>IF(COUNTA(A1578:Q1578)=0,"",IF(AND(COUNTA(A1578)&gt;0, COUNTA(B1578)&gt;0, COUNTA(C1578)&gt;0, COUNTA(D1578)&gt;0, COUNTIF('OMS Drop Downs'!$C$2:$C$3,'OMS Response Form (ORF)'!E1578),COUNTIF('OMS Drop Downs'!$D$2:$D$5,'OMS Response Form (ORF)'!F1578),COUNTIF('OMS Drop Downs'!$A$2:$A$5,'OMS Response Form (ORF)'!G1578),COUNTIF('OMS Drop Downs'!$B$2:$B$4,'OMS Response Form (ORF)'!H1578),COUNTIF('OMS Drop Downs'!$A$2:$A$5,'OMS Response Form (ORF)'!I1578),COUNTIF('OMS Drop Downs'!$E$2:$E$7,'OMS Response Form (ORF)'!J1578),COUNTIF('OMS Drop Downs'!$B$2:$B$4,'OMS Response Form (ORF)'!K1578),COUNTIF('OMS Drop Downs'!$B$2:$B$4,'OMS Response Form (ORF)'!L1578),COUNTIF('OMS Drop Downs'!$B$2:$B$4,'OMS Response Form (ORF)'!M1578),COUNTIF('OMS Drop Downs'!$B$2:$B$4,'OMS Response Form (ORF)'!N1578), COUNTIF('OMS Drop Downs'!$B$2:$B$4,'OMS Response Form (ORF)'!O1578),COUNTIF('OMS Drop Downs'!$B$2:$B$4,'OMS Response Form (ORF)'!P1578),COUNTIF('OMS Drop Downs'!$B$2:$B$4,'OMS Response Form (ORF)'!Q1578)),"Complete","Incomplete"))</f>
        <v/>
      </c>
      <c r="S1578" s="25" t="str">
        <f>IF(R1578="Complete",IF(AND(NOT(ISNA(VLOOKUP(CONCATENATE(E1578,F1578,G1578,H1578,I1578,J1578),'OMS Drop Downs'!G:G,1,FALSE))),IF(AND(F1578&lt;&gt;"C3",J1578&lt;&gt;"O5"),IF(SUM(COUNTIF(K1578:Q1578,"Y"),COUNTIF(K1578:Q1578,"N"))=0,"V","I"),IF(COUNTIF(K1578:Q1578,"Y"),"V","I"))="V"),"Valid","Invalid")," ")</f>
        <v xml:space="preserve"> </v>
      </c>
      <c r="T1578"/>
    </row>
    <row r="1579" spans="1:20" x14ac:dyDescent="0.25">
      <c r="A1579" s="113"/>
      <c r="B1579" s="114"/>
      <c r="C1579" s="115"/>
      <c r="D1579" s="117"/>
      <c r="E1579" s="55"/>
      <c r="F1579" s="31"/>
      <c r="G1579" s="31"/>
      <c r="H1579" s="31"/>
      <c r="I1579" s="31"/>
      <c r="J1579" s="31"/>
      <c r="K1579" s="31"/>
      <c r="L1579" s="31"/>
      <c r="M1579" s="31"/>
      <c r="N1579" s="31"/>
      <c r="O1579" s="31"/>
      <c r="P1579" s="31"/>
      <c r="Q1579" s="31"/>
      <c r="R1579" s="24" t="str">
        <f>IF(COUNTA(A1579:Q1579)=0,"",IF(AND(COUNTA(A1579)&gt;0, COUNTA(B1579)&gt;0, COUNTA(C1579)&gt;0, COUNTA(D1579)&gt;0, COUNTIF('OMS Drop Downs'!$C$2:$C$3,'OMS Response Form (ORF)'!E1579),COUNTIF('OMS Drop Downs'!$D$2:$D$5,'OMS Response Form (ORF)'!F1579),COUNTIF('OMS Drop Downs'!$A$2:$A$5,'OMS Response Form (ORF)'!G1579),COUNTIF('OMS Drop Downs'!$B$2:$B$4,'OMS Response Form (ORF)'!H1579),COUNTIF('OMS Drop Downs'!$A$2:$A$5,'OMS Response Form (ORF)'!I1579),COUNTIF('OMS Drop Downs'!$E$2:$E$7,'OMS Response Form (ORF)'!J1579),COUNTIF('OMS Drop Downs'!$B$2:$B$4,'OMS Response Form (ORF)'!K1579),COUNTIF('OMS Drop Downs'!$B$2:$B$4,'OMS Response Form (ORF)'!L1579),COUNTIF('OMS Drop Downs'!$B$2:$B$4,'OMS Response Form (ORF)'!M1579),COUNTIF('OMS Drop Downs'!$B$2:$B$4,'OMS Response Form (ORF)'!N1579), COUNTIF('OMS Drop Downs'!$B$2:$B$4,'OMS Response Form (ORF)'!O1579),COUNTIF('OMS Drop Downs'!$B$2:$B$4,'OMS Response Form (ORF)'!P1579),COUNTIF('OMS Drop Downs'!$B$2:$B$4,'OMS Response Form (ORF)'!Q1579)),"Complete","Incomplete"))</f>
        <v/>
      </c>
      <c r="S1579" s="25" t="str">
        <f>IF(R1579="Complete",IF(AND(NOT(ISNA(VLOOKUP(CONCATENATE(E1579,F1579,G1579,H1579,I1579,J1579),'OMS Drop Downs'!G:G,1,FALSE))),IF(AND(F1579&lt;&gt;"C3",J1579&lt;&gt;"O5"),IF(SUM(COUNTIF(K1579:Q1579,"Y"),COUNTIF(K1579:Q1579,"N"))=0,"V","I"),IF(COUNTIF(K1579:Q1579,"Y"),"V","I"))="V"),"Valid","Invalid")," ")</f>
        <v xml:space="preserve"> </v>
      </c>
      <c r="T1579"/>
    </row>
    <row r="1580" spans="1:20" x14ac:dyDescent="0.25">
      <c r="A1580" s="113"/>
      <c r="B1580" s="114"/>
      <c r="C1580" s="115"/>
      <c r="D1580" s="117"/>
      <c r="E1580" s="55"/>
      <c r="F1580" s="31"/>
      <c r="G1580" s="31"/>
      <c r="H1580" s="31"/>
      <c r="I1580" s="31"/>
      <c r="J1580" s="31"/>
      <c r="K1580" s="31"/>
      <c r="L1580" s="31"/>
      <c r="M1580" s="31"/>
      <c r="N1580" s="31"/>
      <c r="O1580" s="31"/>
      <c r="P1580" s="31"/>
      <c r="Q1580" s="31"/>
      <c r="R1580" s="24" t="str">
        <f>IF(COUNTA(A1580:Q1580)=0,"",IF(AND(COUNTA(A1580)&gt;0, COUNTA(B1580)&gt;0, COUNTA(C1580)&gt;0, COUNTA(D1580)&gt;0, COUNTIF('OMS Drop Downs'!$C$2:$C$3,'OMS Response Form (ORF)'!E1580),COUNTIF('OMS Drop Downs'!$D$2:$D$5,'OMS Response Form (ORF)'!F1580),COUNTIF('OMS Drop Downs'!$A$2:$A$5,'OMS Response Form (ORF)'!G1580),COUNTIF('OMS Drop Downs'!$B$2:$B$4,'OMS Response Form (ORF)'!H1580),COUNTIF('OMS Drop Downs'!$A$2:$A$5,'OMS Response Form (ORF)'!I1580),COUNTIF('OMS Drop Downs'!$E$2:$E$7,'OMS Response Form (ORF)'!J1580),COUNTIF('OMS Drop Downs'!$B$2:$B$4,'OMS Response Form (ORF)'!K1580),COUNTIF('OMS Drop Downs'!$B$2:$B$4,'OMS Response Form (ORF)'!L1580),COUNTIF('OMS Drop Downs'!$B$2:$B$4,'OMS Response Form (ORF)'!M1580),COUNTIF('OMS Drop Downs'!$B$2:$B$4,'OMS Response Form (ORF)'!N1580), COUNTIF('OMS Drop Downs'!$B$2:$B$4,'OMS Response Form (ORF)'!O1580),COUNTIF('OMS Drop Downs'!$B$2:$B$4,'OMS Response Form (ORF)'!P1580),COUNTIF('OMS Drop Downs'!$B$2:$B$4,'OMS Response Form (ORF)'!Q1580)),"Complete","Incomplete"))</f>
        <v/>
      </c>
      <c r="S1580" s="25" t="str">
        <f>IF(R1580="Complete",IF(AND(NOT(ISNA(VLOOKUP(CONCATENATE(E1580,F1580,G1580,H1580,I1580,J1580),'OMS Drop Downs'!G:G,1,FALSE))),IF(AND(F1580&lt;&gt;"C3",J1580&lt;&gt;"O5"),IF(SUM(COUNTIF(K1580:Q1580,"Y"),COUNTIF(K1580:Q1580,"N"))=0,"V","I"),IF(COUNTIF(K1580:Q1580,"Y"),"V","I"))="V"),"Valid","Invalid")," ")</f>
        <v xml:space="preserve"> </v>
      </c>
      <c r="T1580"/>
    </row>
    <row r="1581" spans="1:20" x14ac:dyDescent="0.25">
      <c r="A1581" s="113"/>
      <c r="B1581" s="114"/>
      <c r="C1581" s="115"/>
      <c r="D1581" s="117"/>
      <c r="E1581" s="55"/>
      <c r="F1581" s="31"/>
      <c r="G1581" s="31"/>
      <c r="H1581" s="31"/>
      <c r="I1581" s="31"/>
      <c r="J1581" s="31"/>
      <c r="K1581" s="31"/>
      <c r="L1581" s="31"/>
      <c r="M1581" s="31"/>
      <c r="N1581" s="31"/>
      <c r="O1581" s="31"/>
      <c r="P1581" s="31"/>
      <c r="Q1581" s="31"/>
      <c r="R1581" s="24" t="str">
        <f>IF(COUNTA(A1581:Q1581)=0,"",IF(AND(COUNTA(A1581)&gt;0, COUNTA(B1581)&gt;0, COUNTA(C1581)&gt;0, COUNTA(D1581)&gt;0, COUNTIF('OMS Drop Downs'!$C$2:$C$3,'OMS Response Form (ORF)'!E1581),COUNTIF('OMS Drop Downs'!$D$2:$D$5,'OMS Response Form (ORF)'!F1581),COUNTIF('OMS Drop Downs'!$A$2:$A$5,'OMS Response Form (ORF)'!G1581),COUNTIF('OMS Drop Downs'!$B$2:$B$4,'OMS Response Form (ORF)'!H1581),COUNTIF('OMS Drop Downs'!$A$2:$A$5,'OMS Response Form (ORF)'!I1581),COUNTIF('OMS Drop Downs'!$E$2:$E$7,'OMS Response Form (ORF)'!J1581),COUNTIF('OMS Drop Downs'!$B$2:$B$4,'OMS Response Form (ORF)'!K1581),COUNTIF('OMS Drop Downs'!$B$2:$B$4,'OMS Response Form (ORF)'!L1581),COUNTIF('OMS Drop Downs'!$B$2:$B$4,'OMS Response Form (ORF)'!M1581),COUNTIF('OMS Drop Downs'!$B$2:$B$4,'OMS Response Form (ORF)'!N1581), COUNTIF('OMS Drop Downs'!$B$2:$B$4,'OMS Response Form (ORF)'!O1581),COUNTIF('OMS Drop Downs'!$B$2:$B$4,'OMS Response Form (ORF)'!P1581),COUNTIF('OMS Drop Downs'!$B$2:$B$4,'OMS Response Form (ORF)'!Q1581)),"Complete","Incomplete"))</f>
        <v/>
      </c>
      <c r="S1581" s="25" t="str">
        <f>IF(R1581="Complete",IF(AND(NOT(ISNA(VLOOKUP(CONCATENATE(E1581,F1581,G1581,H1581,I1581,J1581),'OMS Drop Downs'!G:G,1,FALSE))),IF(AND(F1581&lt;&gt;"C3",J1581&lt;&gt;"O5"),IF(SUM(COUNTIF(K1581:Q1581,"Y"),COUNTIF(K1581:Q1581,"N"))=0,"V","I"),IF(COUNTIF(K1581:Q1581,"Y"),"V","I"))="V"),"Valid","Invalid")," ")</f>
        <v xml:space="preserve"> </v>
      </c>
      <c r="T1581"/>
    </row>
    <row r="1582" spans="1:20" x14ac:dyDescent="0.25">
      <c r="A1582" s="113"/>
      <c r="B1582" s="114"/>
      <c r="C1582" s="115"/>
      <c r="D1582" s="117"/>
      <c r="E1582" s="55"/>
      <c r="F1582" s="31"/>
      <c r="G1582" s="31"/>
      <c r="H1582" s="31"/>
      <c r="I1582" s="31"/>
      <c r="J1582" s="31"/>
      <c r="K1582" s="31"/>
      <c r="L1582" s="31"/>
      <c r="M1582" s="31"/>
      <c r="N1582" s="31"/>
      <c r="O1582" s="31"/>
      <c r="P1582" s="31"/>
      <c r="Q1582" s="31"/>
      <c r="R1582" s="24" t="str">
        <f>IF(COUNTA(A1582:Q1582)=0,"",IF(AND(COUNTA(A1582)&gt;0, COUNTA(B1582)&gt;0, COUNTA(C1582)&gt;0, COUNTA(D1582)&gt;0, COUNTIF('OMS Drop Downs'!$C$2:$C$3,'OMS Response Form (ORF)'!E1582),COUNTIF('OMS Drop Downs'!$D$2:$D$5,'OMS Response Form (ORF)'!F1582),COUNTIF('OMS Drop Downs'!$A$2:$A$5,'OMS Response Form (ORF)'!G1582),COUNTIF('OMS Drop Downs'!$B$2:$B$4,'OMS Response Form (ORF)'!H1582),COUNTIF('OMS Drop Downs'!$A$2:$A$5,'OMS Response Form (ORF)'!I1582),COUNTIF('OMS Drop Downs'!$E$2:$E$7,'OMS Response Form (ORF)'!J1582),COUNTIF('OMS Drop Downs'!$B$2:$B$4,'OMS Response Form (ORF)'!K1582),COUNTIF('OMS Drop Downs'!$B$2:$B$4,'OMS Response Form (ORF)'!L1582),COUNTIF('OMS Drop Downs'!$B$2:$B$4,'OMS Response Form (ORF)'!M1582),COUNTIF('OMS Drop Downs'!$B$2:$B$4,'OMS Response Form (ORF)'!N1582), COUNTIF('OMS Drop Downs'!$B$2:$B$4,'OMS Response Form (ORF)'!O1582),COUNTIF('OMS Drop Downs'!$B$2:$B$4,'OMS Response Form (ORF)'!P1582),COUNTIF('OMS Drop Downs'!$B$2:$B$4,'OMS Response Form (ORF)'!Q1582)),"Complete","Incomplete"))</f>
        <v/>
      </c>
      <c r="S1582" s="25" t="str">
        <f>IF(R1582="Complete",IF(AND(NOT(ISNA(VLOOKUP(CONCATENATE(E1582,F1582,G1582,H1582,I1582,J1582),'OMS Drop Downs'!G:G,1,FALSE))),IF(AND(F1582&lt;&gt;"C3",J1582&lt;&gt;"O5"),IF(SUM(COUNTIF(K1582:Q1582,"Y"),COUNTIF(K1582:Q1582,"N"))=0,"V","I"),IF(COUNTIF(K1582:Q1582,"Y"),"V","I"))="V"),"Valid","Invalid")," ")</f>
        <v xml:space="preserve"> </v>
      </c>
      <c r="T1582"/>
    </row>
    <row r="1583" spans="1:20" x14ac:dyDescent="0.25">
      <c r="A1583" s="113"/>
      <c r="B1583" s="114"/>
      <c r="C1583" s="115"/>
      <c r="D1583" s="117"/>
      <c r="E1583" s="55"/>
      <c r="F1583" s="31"/>
      <c r="G1583" s="31"/>
      <c r="H1583" s="31"/>
      <c r="I1583" s="31"/>
      <c r="J1583" s="31"/>
      <c r="K1583" s="31"/>
      <c r="L1583" s="31"/>
      <c r="M1583" s="31"/>
      <c r="N1583" s="31"/>
      <c r="O1583" s="31"/>
      <c r="P1583" s="31"/>
      <c r="Q1583" s="31"/>
      <c r="R1583" s="24" t="str">
        <f>IF(COUNTA(A1583:Q1583)=0,"",IF(AND(COUNTA(A1583)&gt;0, COUNTA(B1583)&gt;0, COUNTA(C1583)&gt;0, COUNTA(D1583)&gt;0, COUNTIF('OMS Drop Downs'!$C$2:$C$3,'OMS Response Form (ORF)'!E1583),COUNTIF('OMS Drop Downs'!$D$2:$D$5,'OMS Response Form (ORF)'!F1583),COUNTIF('OMS Drop Downs'!$A$2:$A$5,'OMS Response Form (ORF)'!G1583),COUNTIF('OMS Drop Downs'!$B$2:$B$4,'OMS Response Form (ORF)'!H1583),COUNTIF('OMS Drop Downs'!$A$2:$A$5,'OMS Response Form (ORF)'!I1583),COUNTIF('OMS Drop Downs'!$E$2:$E$7,'OMS Response Form (ORF)'!J1583),COUNTIF('OMS Drop Downs'!$B$2:$B$4,'OMS Response Form (ORF)'!K1583),COUNTIF('OMS Drop Downs'!$B$2:$B$4,'OMS Response Form (ORF)'!L1583),COUNTIF('OMS Drop Downs'!$B$2:$B$4,'OMS Response Form (ORF)'!M1583),COUNTIF('OMS Drop Downs'!$B$2:$B$4,'OMS Response Form (ORF)'!N1583), COUNTIF('OMS Drop Downs'!$B$2:$B$4,'OMS Response Form (ORF)'!O1583),COUNTIF('OMS Drop Downs'!$B$2:$B$4,'OMS Response Form (ORF)'!P1583),COUNTIF('OMS Drop Downs'!$B$2:$B$4,'OMS Response Form (ORF)'!Q1583)),"Complete","Incomplete"))</f>
        <v/>
      </c>
      <c r="S1583" s="25" t="str">
        <f>IF(R1583="Complete",IF(AND(NOT(ISNA(VLOOKUP(CONCATENATE(E1583,F1583,G1583,H1583,I1583,J1583),'OMS Drop Downs'!G:G,1,FALSE))),IF(AND(F1583&lt;&gt;"C3",J1583&lt;&gt;"O5"),IF(SUM(COUNTIF(K1583:Q1583,"Y"),COUNTIF(K1583:Q1583,"N"))=0,"V","I"),IF(COUNTIF(K1583:Q1583,"Y"),"V","I"))="V"),"Valid","Invalid")," ")</f>
        <v xml:space="preserve"> </v>
      </c>
      <c r="T1583"/>
    </row>
    <row r="1584" spans="1:20" x14ac:dyDescent="0.25">
      <c r="A1584" s="113"/>
      <c r="B1584" s="114"/>
      <c r="C1584" s="115"/>
      <c r="D1584" s="117"/>
      <c r="E1584" s="55"/>
      <c r="F1584" s="31"/>
      <c r="G1584" s="31"/>
      <c r="H1584" s="31"/>
      <c r="I1584" s="31"/>
      <c r="J1584" s="31"/>
      <c r="K1584" s="31"/>
      <c r="L1584" s="31"/>
      <c r="M1584" s="31"/>
      <c r="N1584" s="31"/>
      <c r="O1584" s="31"/>
      <c r="P1584" s="31"/>
      <c r="Q1584" s="31"/>
      <c r="R1584" s="24" t="str">
        <f>IF(COUNTA(A1584:Q1584)=0,"",IF(AND(COUNTA(A1584)&gt;0, COUNTA(B1584)&gt;0, COUNTA(C1584)&gt;0, COUNTA(D1584)&gt;0, COUNTIF('OMS Drop Downs'!$C$2:$C$3,'OMS Response Form (ORF)'!E1584),COUNTIF('OMS Drop Downs'!$D$2:$D$5,'OMS Response Form (ORF)'!F1584),COUNTIF('OMS Drop Downs'!$A$2:$A$5,'OMS Response Form (ORF)'!G1584),COUNTIF('OMS Drop Downs'!$B$2:$B$4,'OMS Response Form (ORF)'!H1584),COUNTIF('OMS Drop Downs'!$A$2:$A$5,'OMS Response Form (ORF)'!I1584),COUNTIF('OMS Drop Downs'!$E$2:$E$7,'OMS Response Form (ORF)'!J1584),COUNTIF('OMS Drop Downs'!$B$2:$B$4,'OMS Response Form (ORF)'!K1584),COUNTIF('OMS Drop Downs'!$B$2:$B$4,'OMS Response Form (ORF)'!L1584),COUNTIF('OMS Drop Downs'!$B$2:$B$4,'OMS Response Form (ORF)'!M1584),COUNTIF('OMS Drop Downs'!$B$2:$B$4,'OMS Response Form (ORF)'!N1584), COUNTIF('OMS Drop Downs'!$B$2:$B$4,'OMS Response Form (ORF)'!O1584),COUNTIF('OMS Drop Downs'!$B$2:$B$4,'OMS Response Form (ORF)'!P1584),COUNTIF('OMS Drop Downs'!$B$2:$B$4,'OMS Response Form (ORF)'!Q1584)),"Complete","Incomplete"))</f>
        <v/>
      </c>
      <c r="S1584" s="25" t="str">
        <f>IF(R1584="Complete",IF(AND(NOT(ISNA(VLOOKUP(CONCATENATE(E1584,F1584,G1584,H1584,I1584,J1584),'OMS Drop Downs'!G:G,1,FALSE))),IF(AND(F1584&lt;&gt;"C3",J1584&lt;&gt;"O5"),IF(SUM(COUNTIF(K1584:Q1584,"Y"),COUNTIF(K1584:Q1584,"N"))=0,"V","I"),IF(COUNTIF(K1584:Q1584,"Y"),"V","I"))="V"),"Valid","Invalid")," ")</f>
        <v xml:space="preserve"> </v>
      </c>
      <c r="T1584"/>
    </row>
    <row r="1585" spans="1:20" x14ac:dyDescent="0.25">
      <c r="A1585" s="113"/>
      <c r="B1585" s="114"/>
      <c r="C1585" s="115"/>
      <c r="D1585" s="117"/>
      <c r="E1585" s="55"/>
      <c r="F1585" s="31"/>
      <c r="G1585" s="31"/>
      <c r="H1585" s="31"/>
      <c r="I1585" s="31"/>
      <c r="J1585" s="31"/>
      <c r="K1585" s="31"/>
      <c r="L1585" s="31"/>
      <c r="M1585" s="31"/>
      <c r="N1585" s="31"/>
      <c r="O1585" s="31"/>
      <c r="P1585" s="31"/>
      <c r="Q1585" s="31"/>
      <c r="R1585" s="24" t="str">
        <f>IF(COUNTA(A1585:Q1585)=0,"",IF(AND(COUNTA(A1585)&gt;0, COUNTA(B1585)&gt;0, COUNTA(C1585)&gt;0, COUNTA(D1585)&gt;0, COUNTIF('OMS Drop Downs'!$C$2:$C$3,'OMS Response Form (ORF)'!E1585),COUNTIF('OMS Drop Downs'!$D$2:$D$5,'OMS Response Form (ORF)'!F1585),COUNTIF('OMS Drop Downs'!$A$2:$A$5,'OMS Response Form (ORF)'!G1585),COUNTIF('OMS Drop Downs'!$B$2:$B$4,'OMS Response Form (ORF)'!H1585),COUNTIF('OMS Drop Downs'!$A$2:$A$5,'OMS Response Form (ORF)'!I1585),COUNTIF('OMS Drop Downs'!$E$2:$E$7,'OMS Response Form (ORF)'!J1585),COUNTIF('OMS Drop Downs'!$B$2:$B$4,'OMS Response Form (ORF)'!K1585),COUNTIF('OMS Drop Downs'!$B$2:$B$4,'OMS Response Form (ORF)'!L1585),COUNTIF('OMS Drop Downs'!$B$2:$B$4,'OMS Response Form (ORF)'!M1585),COUNTIF('OMS Drop Downs'!$B$2:$B$4,'OMS Response Form (ORF)'!N1585), COUNTIF('OMS Drop Downs'!$B$2:$B$4,'OMS Response Form (ORF)'!O1585),COUNTIF('OMS Drop Downs'!$B$2:$B$4,'OMS Response Form (ORF)'!P1585),COUNTIF('OMS Drop Downs'!$B$2:$B$4,'OMS Response Form (ORF)'!Q1585)),"Complete","Incomplete"))</f>
        <v/>
      </c>
      <c r="S1585" s="25" t="str">
        <f>IF(R1585="Complete",IF(AND(NOT(ISNA(VLOOKUP(CONCATENATE(E1585,F1585,G1585,H1585,I1585,J1585),'OMS Drop Downs'!G:G,1,FALSE))),IF(AND(F1585&lt;&gt;"C3",J1585&lt;&gt;"O5"),IF(SUM(COUNTIF(K1585:Q1585,"Y"),COUNTIF(K1585:Q1585,"N"))=0,"V","I"),IF(COUNTIF(K1585:Q1585,"Y"),"V","I"))="V"),"Valid","Invalid")," ")</f>
        <v xml:space="preserve"> </v>
      </c>
      <c r="T1585"/>
    </row>
    <row r="1586" spans="1:20" x14ac:dyDescent="0.25">
      <c r="A1586" s="113"/>
      <c r="B1586" s="114"/>
      <c r="C1586" s="115"/>
      <c r="D1586" s="117"/>
      <c r="E1586" s="55"/>
      <c r="F1586" s="31"/>
      <c r="G1586" s="31"/>
      <c r="H1586" s="31"/>
      <c r="I1586" s="31"/>
      <c r="J1586" s="31"/>
      <c r="K1586" s="31"/>
      <c r="L1586" s="31"/>
      <c r="M1586" s="31"/>
      <c r="N1586" s="31"/>
      <c r="O1586" s="31"/>
      <c r="P1586" s="31"/>
      <c r="Q1586" s="31"/>
      <c r="R1586" s="24" t="str">
        <f>IF(COUNTA(A1586:Q1586)=0,"",IF(AND(COUNTA(A1586)&gt;0, COUNTA(B1586)&gt;0, COUNTA(C1586)&gt;0, COUNTA(D1586)&gt;0, COUNTIF('OMS Drop Downs'!$C$2:$C$3,'OMS Response Form (ORF)'!E1586),COUNTIF('OMS Drop Downs'!$D$2:$D$5,'OMS Response Form (ORF)'!F1586),COUNTIF('OMS Drop Downs'!$A$2:$A$5,'OMS Response Form (ORF)'!G1586),COUNTIF('OMS Drop Downs'!$B$2:$B$4,'OMS Response Form (ORF)'!H1586),COUNTIF('OMS Drop Downs'!$A$2:$A$5,'OMS Response Form (ORF)'!I1586),COUNTIF('OMS Drop Downs'!$E$2:$E$7,'OMS Response Form (ORF)'!J1586),COUNTIF('OMS Drop Downs'!$B$2:$B$4,'OMS Response Form (ORF)'!K1586),COUNTIF('OMS Drop Downs'!$B$2:$B$4,'OMS Response Form (ORF)'!L1586),COUNTIF('OMS Drop Downs'!$B$2:$B$4,'OMS Response Form (ORF)'!M1586),COUNTIF('OMS Drop Downs'!$B$2:$B$4,'OMS Response Form (ORF)'!N1586), COUNTIF('OMS Drop Downs'!$B$2:$B$4,'OMS Response Form (ORF)'!O1586),COUNTIF('OMS Drop Downs'!$B$2:$B$4,'OMS Response Form (ORF)'!P1586),COUNTIF('OMS Drop Downs'!$B$2:$B$4,'OMS Response Form (ORF)'!Q1586)),"Complete","Incomplete"))</f>
        <v/>
      </c>
      <c r="S1586" s="25" t="str">
        <f>IF(R1586="Complete",IF(AND(NOT(ISNA(VLOOKUP(CONCATENATE(E1586,F1586,G1586,H1586,I1586,J1586),'OMS Drop Downs'!G:G,1,FALSE))),IF(AND(F1586&lt;&gt;"C3",J1586&lt;&gt;"O5"),IF(SUM(COUNTIF(K1586:Q1586,"Y"),COUNTIF(K1586:Q1586,"N"))=0,"V","I"),IF(COUNTIF(K1586:Q1586,"Y"),"V","I"))="V"),"Valid","Invalid")," ")</f>
        <v xml:space="preserve"> </v>
      </c>
      <c r="T1586"/>
    </row>
    <row r="1587" spans="1:20" x14ac:dyDescent="0.25">
      <c r="A1587" s="113"/>
      <c r="B1587" s="114"/>
      <c r="C1587" s="115"/>
      <c r="D1587" s="117"/>
      <c r="E1587" s="55"/>
      <c r="F1587" s="31"/>
      <c r="G1587" s="31"/>
      <c r="H1587" s="31"/>
      <c r="I1587" s="31"/>
      <c r="J1587" s="31"/>
      <c r="K1587" s="31"/>
      <c r="L1587" s="31"/>
      <c r="M1587" s="31"/>
      <c r="N1587" s="31"/>
      <c r="O1587" s="31"/>
      <c r="P1587" s="31"/>
      <c r="Q1587" s="31"/>
      <c r="R1587" s="24" t="str">
        <f>IF(COUNTA(A1587:Q1587)=0,"",IF(AND(COUNTA(A1587)&gt;0, COUNTA(B1587)&gt;0, COUNTA(C1587)&gt;0, COUNTA(D1587)&gt;0, COUNTIF('OMS Drop Downs'!$C$2:$C$3,'OMS Response Form (ORF)'!E1587),COUNTIF('OMS Drop Downs'!$D$2:$D$5,'OMS Response Form (ORF)'!F1587),COUNTIF('OMS Drop Downs'!$A$2:$A$5,'OMS Response Form (ORF)'!G1587),COUNTIF('OMS Drop Downs'!$B$2:$B$4,'OMS Response Form (ORF)'!H1587),COUNTIF('OMS Drop Downs'!$A$2:$A$5,'OMS Response Form (ORF)'!I1587),COUNTIF('OMS Drop Downs'!$E$2:$E$7,'OMS Response Form (ORF)'!J1587),COUNTIF('OMS Drop Downs'!$B$2:$B$4,'OMS Response Form (ORF)'!K1587),COUNTIF('OMS Drop Downs'!$B$2:$B$4,'OMS Response Form (ORF)'!L1587),COUNTIF('OMS Drop Downs'!$B$2:$B$4,'OMS Response Form (ORF)'!M1587),COUNTIF('OMS Drop Downs'!$B$2:$B$4,'OMS Response Form (ORF)'!N1587), COUNTIF('OMS Drop Downs'!$B$2:$B$4,'OMS Response Form (ORF)'!O1587),COUNTIF('OMS Drop Downs'!$B$2:$B$4,'OMS Response Form (ORF)'!P1587),COUNTIF('OMS Drop Downs'!$B$2:$B$4,'OMS Response Form (ORF)'!Q1587)),"Complete","Incomplete"))</f>
        <v/>
      </c>
      <c r="S1587" s="25" t="str">
        <f>IF(R1587="Complete",IF(AND(NOT(ISNA(VLOOKUP(CONCATENATE(E1587,F1587,G1587,H1587,I1587,J1587),'OMS Drop Downs'!G:G,1,FALSE))),IF(AND(F1587&lt;&gt;"C3",J1587&lt;&gt;"O5"),IF(SUM(COUNTIF(K1587:Q1587,"Y"),COUNTIF(K1587:Q1587,"N"))=0,"V","I"),IF(COUNTIF(K1587:Q1587,"Y"),"V","I"))="V"),"Valid","Invalid")," ")</f>
        <v xml:space="preserve"> </v>
      </c>
      <c r="T1587"/>
    </row>
    <row r="1588" spans="1:20" x14ac:dyDescent="0.25">
      <c r="A1588" s="113"/>
      <c r="B1588" s="114"/>
      <c r="C1588" s="115"/>
      <c r="D1588" s="117"/>
      <c r="E1588" s="55"/>
      <c r="F1588" s="31"/>
      <c r="G1588" s="31"/>
      <c r="H1588" s="31"/>
      <c r="I1588" s="31"/>
      <c r="J1588" s="31"/>
      <c r="K1588" s="31"/>
      <c r="L1588" s="31"/>
      <c r="M1588" s="31"/>
      <c r="N1588" s="31"/>
      <c r="O1588" s="31"/>
      <c r="P1588" s="31"/>
      <c r="Q1588" s="31"/>
      <c r="R1588" s="24" t="str">
        <f>IF(COUNTA(A1588:Q1588)=0,"",IF(AND(COUNTA(A1588)&gt;0, COUNTA(B1588)&gt;0, COUNTA(C1588)&gt;0, COUNTA(D1588)&gt;0, COUNTIF('OMS Drop Downs'!$C$2:$C$3,'OMS Response Form (ORF)'!E1588),COUNTIF('OMS Drop Downs'!$D$2:$D$5,'OMS Response Form (ORF)'!F1588),COUNTIF('OMS Drop Downs'!$A$2:$A$5,'OMS Response Form (ORF)'!G1588),COUNTIF('OMS Drop Downs'!$B$2:$B$4,'OMS Response Form (ORF)'!H1588),COUNTIF('OMS Drop Downs'!$A$2:$A$5,'OMS Response Form (ORF)'!I1588),COUNTIF('OMS Drop Downs'!$E$2:$E$7,'OMS Response Form (ORF)'!J1588),COUNTIF('OMS Drop Downs'!$B$2:$B$4,'OMS Response Form (ORF)'!K1588),COUNTIF('OMS Drop Downs'!$B$2:$B$4,'OMS Response Form (ORF)'!L1588),COUNTIF('OMS Drop Downs'!$B$2:$B$4,'OMS Response Form (ORF)'!M1588),COUNTIF('OMS Drop Downs'!$B$2:$B$4,'OMS Response Form (ORF)'!N1588), COUNTIF('OMS Drop Downs'!$B$2:$B$4,'OMS Response Form (ORF)'!O1588),COUNTIF('OMS Drop Downs'!$B$2:$B$4,'OMS Response Form (ORF)'!P1588),COUNTIF('OMS Drop Downs'!$B$2:$B$4,'OMS Response Form (ORF)'!Q1588)),"Complete","Incomplete"))</f>
        <v/>
      </c>
      <c r="S1588" s="25" t="str">
        <f>IF(R1588="Complete",IF(AND(NOT(ISNA(VLOOKUP(CONCATENATE(E1588,F1588,G1588,H1588,I1588,J1588),'OMS Drop Downs'!G:G,1,FALSE))),IF(AND(F1588&lt;&gt;"C3",J1588&lt;&gt;"O5"),IF(SUM(COUNTIF(K1588:Q1588,"Y"),COUNTIF(K1588:Q1588,"N"))=0,"V","I"),IF(COUNTIF(K1588:Q1588,"Y"),"V","I"))="V"),"Valid","Invalid")," ")</f>
        <v xml:space="preserve"> </v>
      </c>
      <c r="T1588"/>
    </row>
    <row r="1589" spans="1:20" x14ac:dyDescent="0.25">
      <c r="A1589" s="113"/>
      <c r="B1589" s="114"/>
      <c r="C1589" s="115"/>
      <c r="D1589" s="117"/>
      <c r="E1589" s="55"/>
      <c r="F1589" s="31"/>
      <c r="G1589" s="31"/>
      <c r="H1589" s="31"/>
      <c r="I1589" s="31"/>
      <c r="J1589" s="31"/>
      <c r="K1589" s="31"/>
      <c r="L1589" s="31"/>
      <c r="M1589" s="31"/>
      <c r="N1589" s="31"/>
      <c r="O1589" s="31"/>
      <c r="P1589" s="31"/>
      <c r="Q1589" s="31"/>
      <c r="R1589" s="24" t="str">
        <f>IF(COUNTA(A1589:Q1589)=0,"",IF(AND(COUNTA(A1589)&gt;0, COUNTA(B1589)&gt;0, COUNTA(C1589)&gt;0, COUNTA(D1589)&gt;0, COUNTIF('OMS Drop Downs'!$C$2:$C$3,'OMS Response Form (ORF)'!E1589),COUNTIF('OMS Drop Downs'!$D$2:$D$5,'OMS Response Form (ORF)'!F1589),COUNTIF('OMS Drop Downs'!$A$2:$A$5,'OMS Response Form (ORF)'!G1589),COUNTIF('OMS Drop Downs'!$B$2:$B$4,'OMS Response Form (ORF)'!H1589),COUNTIF('OMS Drop Downs'!$A$2:$A$5,'OMS Response Form (ORF)'!I1589),COUNTIF('OMS Drop Downs'!$E$2:$E$7,'OMS Response Form (ORF)'!J1589),COUNTIF('OMS Drop Downs'!$B$2:$B$4,'OMS Response Form (ORF)'!K1589),COUNTIF('OMS Drop Downs'!$B$2:$B$4,'OMS Response Form (ORF)'!L1589),COUNTIF('OMS Drop Downs'!$B$2:$B$4,'OMS Response Form (ORF)'!M1589),COUNTIF('OMS Drop Downs'!$B$2:$B$4,'OMS Response Form (ORF)'!N1589), COUNTIF('OMS Drop Downs'!$B$2:$B$4,'OMS Response Form (ORF)'!O1589),COUNTIF('OMS Drop Downs'!$B$2:$B$4,'OMS Response Form (ORF)'!P1589),COUNTIF('OMS Drop Downs'!$B$2:$B$4,'OMS Response Form (ORF)'!Q1589)),"Complete","Incomplete"))</f>
        <v/>
      </c>
      <c r="S1589" s="25" t="str">
        <f>IF(R1589="Complete",IF(AND(NOT(ISNA(VLOOKUP(CONCATENATE(E1589,F1589,G1589,H1589,I1589,J1589),'OMS Drop Downs'!G:G,1,FALSE))),IF(AND(F1589&lt;&gt;"C3",J1589&lt;&gt;"O5"),IF(SUM(COUNTIF(K1589:Q1589,"Y"),COUNTIF(K1589:Q1589,"N"))=0,"V","I"),IF(COUNTIF(K1589:Q1589,"Y"),"V","I"))="V"),"Valid","Invalid")," ")</f>
        <v xml:space="preserve"> </v>
      </c>
      <c r="T1589"/>
    </row>
    <row r="1590" spans="1:20" x14ac:dyDescent="0.25">
      <c r="A1590" s="113"/>
      <c r="B1590" s="114"/>
      <c r="C1590" s="115"/>
      <c r="D1590" s="117"/>
      <c r="E1590" s="55"/>
      <c r="F1590" s="31"/>
      <c r="G1590" s="31"/>
      <c r="H1590" s="31"/>
      <c r="I1590" s="31"/>
      <c r="J1590" s="31"/>
      <c r="K1590" s="31"/>
      <c r="L1590" s="31"/>
      <c r="M1590" s="31"/>
      <c r="N1590" s="31"/>
      <c r="O1590" s="31"/>
      <c r="P1590" s="31"/>
      <c r="Q1590" s="31"/>
      <c r="R1590" s="24" t="str">
        <f>IF(COUNTA(A1590:Q1590)=0,"",IF(AND(COUNTA(A1590)&gt;0, COUNTA(B1590)&gt;0, COUNTA(C1590)&gt;0, COUNTA(D1590)&gt;0, COUNTIF('OMS Drop Downs'!$C$2:$C$3,'OMS Response Form (ORF)'!E1590),COUNTIF('OMS Drop Downs'!$D$2:$D$5,'OMS Response Form (ORF)'!F1590),COUNTIF('OMS Drop Downs'!$A$2:$A$5,'OMS Response Form (ORF)'!G1590),COUNTIF('OMS Drop Downs'!$B$2:$B$4,'OMS Response Form (ORF)'!H1590),COUNTIF('OMS Drop Downs'!$A$2:$A$5,'OMS Response Form (ORF)'!I1590),COUNTIF('OMS Drop Downs'!$E$2:$E$7,'OMS Response Form (ORF)'!J1590),COUNTIF('OMS Drop Downs'!$B$2:$B$4,'OMS Response Form (ORF)'!K1590),COUNTIF('OMS Drop Downs'!$B$2:$B$4,'OMS Response Form (ORF)'!L1590),COUNTIF('OMS Drop Downs'!$B$2:$B$4,'OMS Response Form (ORF)'!M1590),COUNTIF('OMS Drop Downs'!$B$2:$B$4,'OMS Response Form (ORF)'!N1590), COUNTIF('OMS Drop Downs'!$B$2:$B$4,'OMS Response Form (ORF)'!O1590),COUNTIF('OMS Drop Downs'!$B$2:$B$4,'OMS Response Form (ORF)'!P1590),COUNTIF('OMS Drop Downs'!$B$2:$B$4,'OMS Response Form (ORF)'!Q1590)),"Complete","Incomplete"))</f>
        <v/>
      </c>
      <c r="S1590" s="25" t="str">
        <f>IF(R1590="Complete",IF(AND(NOT(ISNA(VLOOKUP(CONCATENATE(E1590,F1590,G1590,H1590,I1590,J1590),'OMS Drop Downs'!G:G,1,FALSE))),IF(AND(F1590&lt;&gt;"C3",J1590&lt;&gt;"O5"),IF(SUM(COUNTIF(K1590:Q1590,"Y"),COUNTIF(K1590:Q1590,"N"))=0,"V","I"),IF(COUNTIF(K1590:Q1590,"Y"),"V","I"))="V"),"Valid","Invalid")," ")</f>
        <v xml:space="preserve"> </v>
      </c>
      <c r="T1590"/>
    </row>
    <row r="1591" spans="1:20" x14ac:dyDescent="0.25">
      <c r="A1591" s="113"/>
      <c r="B1591" s="114"/>
      <c r="C1591" s="115"/>
      <c r="D1591" s="117"/>
      <c r="E1591" s="55"/>
      <c r="F1591" s="31"/>
      <c r="G1591" s="31"/>
      <c r="H1591" s="31"/>
      <c r="I1591" s="31"/>
      <c r="J1591" s="31"/>
      <c r="K1591" s="31"/>
      <c r="L1591" s="31"/>
      <c r="M1591" s="31"/>
      <c r="N1591" s="31"/>
      <c r="O1591" s="31"/>
      <c r="P1591" s="31"/>
      <c r="Q1591" s="31"/>
      <c r="R1591" s="24" t="str">
        <f>IF(COUNTA(A1591:Q1591)=0,"",IF(AND(COUNTA(A1591)&gt;0, COUNTA(B1591)&gt;0, COUNTA(C1591)&gt;0, COUNTA(D1591)&gt;0, COUNTIF('OMS Drop Downs'!$C$2:$C$3,'OMS Response Form (ORF)'!E1591),COUNTIF('OMS Drop Downs'!$D$2:$D$5,'OMS Response Form (ORF)'!F1591),COUNTIF('OMS Drop Downs'!$A$2:$A$5,'OMS Response Form (ORF)'!G1591),COUNTIF('OMS Drop Downs'!$B$2:$B$4,'OMS Response Form (ORF)'!H1591),COUNTIF('OMS Drop Downs'!$A$2:$A$5,'OMS Response Form (ORF)'!I1591),COUNTIF('OMS Drop Downs'!$E$2:$E$7,'OMS Response Form (ORF)'!J1591),COUNTIF('OMS Drop Downs'!$B$2:$B$4,'OMS Response Form (ORF)'!K1591),COUNTIF('OMS Drop Downs'!$B$2:$B$4,'OMS Response Form (ORF)'!L1591),COUNTIF('OMS Drop Downs'!$B$2:$B$4,'OMS Response Form (ORF)'!M1591),COUNTIF('OMS Drop Downs'!$B$2:$B$4,'OMS Response Form (ORF)'!N1591), COUNTIF('OMS Drop Downs'!$B$2:$B$4,'OMS Response Form (ORF)'!O1591),COUNTIF('OMS Drop Downs'!$B$2:$B$4,'OMS Response Form (ORF)'!P1591),COUNTIF('OMS Drop Downs'!$B$2:$B$4,'OMS Response Form (ORF)'!Q1591)),"Complete","Incomplete"))</f>
        <v/>
      </c>
      <c r="S1591" s="25" t="str">
        <f>IF(R1591="Complete",IF(AND(NOT(ISNA(VLOOKUP(CONCATENATE(E1591,F1591,G1591,H1591,I1591,J1591),'OMS Drop Downs'!G:G,1,FALSE))),IF(AND(F1591&lt;&gt;"C3",J1591&lt;&gt;"O5"),IF(SUM(COUNTIF(K1591:Q1591,"Y"),COUNTIF(K1591:Q1591,"N"))=0,"V","I"),IF(COUNTIF(K1591:Q1591,"Y"),"V","I"))="V"),"Valid","Invalid")," ")</f>
        <v xml:space="preserve"> </v>
      </c>
      <c r="T1591"/>
    </row>
    <row r="1592" spans="1:20" x14ac:dyDescent="0.25">
      <c r="A1592" s="113"/>
      <c r="B1592" s="114"/>
      <c r="C1592" s="115"/>
      <c r="D1592" s="117"/>
      <c r="E1592" s="55"/>
      <c r="F1592" s="31"/>
      <c r="G1592" s="31"/>
      <c r="H1592" s="31"/>
      <c r="I1592" s="31"/>
      <c r="J1592" s="31"/>
      <c r="K1592" s="31"/>
      <c r="L1592" s="31"/>
      <c r="M1592" s="31"/>
      <c r="N1592" s="31"/>
      <c r="O1592" s="31"/>
      <c r="P1592" s="31"/>
      <c r="Q1592" s="31"/>
      <c r="R1592" s="24" t="str">
        <f>IF(COUNTA(A1592:Q1592)=0,"",IF(AND(COUNTA(A1592)&gt;0, COUNTA(B1592)&gt;0, COUNTA(C1592)&gt;0, COUNTA(D1592)&gt;0, COUNTIF('OMS Drop Downs'!$C$2:$C$3,'OMS Response Form (ORF)'!E1592),COUNTIF('OMS Drop Downs'!$D$2:$D$5,'OMS Response Form (ORF)'!F1592),COUNTIF('OMS Drop Downs'!$A$2:$A$5,'OMS Response Form (ORF)'!G1592),COUNTIF('OMS Drop Downs'!$B$2:$B$4,'OMS Response Form (ORF)'!H1592),COUNTIF('OMS Drop Downs'!$A$2:$A$5,'OMS Response Form (ORF)'!I1592),COUNTIF('OMS Drop Downs'!$E$2:$E$7,'OMS Response Form (ORF)'!J1592),COUNTIF('OMS Drop Downs'!$B$2:$B$4,'OMS Response Form (ORF)'!K1592),COUNTIF('OMS Drop Downs'!$B$2:$B$4,'OMS Response Form (ORF)'!L1592),COUNTIF('OMS Drop Downs'!$B$2:$B$4,'OMS Response Form (ORF)'!M1592),COUNTIF('OMS Drop Downs'!$B$2:$B$4,'OMS Response Form (ORF)'!N1592), COUNTIF('OMS Drop Downs'!$B$2:$B$4,'OMS Response Form (ORF)'!O1592),COUNTIF('OMS Drop Downs'!$B$2:$B$4,'OMS Response Form (ORF)'!P1592),COUNTIF('OMS Drop Downs'!$B$2:$B$4,'OMS Response Form (ORF)'!Q1592)),"Complete","Incomplete"))</f>
        <v/>
      </c>
      <c r="S1592" s="25" t="str">
        <f>IF(R1592="Complete",IF(AND(NOT(ISNA(VLOOKUP(CONCATENATE(E1592,F1592,G1592,H1592,I1592,J1592),'OMS Drop Downs'!G:G,1,FALSE))),IF(AND(F1592&lt;&gt;"C3",J1592&lt;&gt;"O5"),IF(SUM(COUNTIF(K1592:Q1592,"Y"),COUNTIF(K1592:Q1592,"N"))=0,"V","I"),IF(COUNTIF(K1592:Q1592,"Y"),"V","I"))="V"),"Valid","Invalid")," ")</f>
        <v xml:space="preserve"> </v>
      </c>
      <c r="T1592"/>
    </row>
    <row r="1593" spans="1:20" x14ac:dyDescent="0.25">
      <c r="A1593" s="113"/>
      <c r="B1593" s="114"/>
      <c r="C1593" s="115"/>
      <c r="D1593" s="117"/>
      <c r="E1593" s="55"/>
      <c r="F1593" s="31"/>
      <c r="G1593" s="31"/>
      <c r="H1593" s="31"/>
      <c r="I1593" s="31"/>
      <c r="J1593" s="31"/>
      <c r="K1593" s="31"/>
      <c r="L1593" s="31"/>
      <c r="M1593" s="31"/>
      <c r="N1593" s="31"/>
      <c r="O1593" s="31"/>
      <c r="P1593" s="31"/>
      <c r="Q1593" s="31"/>
      <c r="R1593" s="24" t="str">
        <f>IF(COUNTA(A1593:Q1593)=0,"",IF(AND(COUNTA(A1593)&gt;0, COUNTA(B1593)&gt;0, COUNTA(C1593)&gt;0, COUNTA(D1593)&gt;0, COUNTIF('OMS Drop Downs'!$C$2:$C$3,'OMS Response Form (ORF)'!E1593),COUNTIF('OMS Drop Downs'!$D$2:$D$5,'OMS Response Form (ORF)'!F1593),COUNTIF('OMS Drop Downs'!$A$2:$A$5,'OMS Response Form (ORF)'!G1593),COUNTIF('OMS Drop Downs'!$B$2:$B$4,'OMS Response Form (ORF)'!H1593),COUNTIF('OMS Drop Downs'!$A$2:$A$5,'OMS Response Form (ORF)'!I1593),COUNTIF('OMS Drop Downs'!$E$2:$E$7,'OMS Response Form (ORF)'!J1593),COUNTIF('OMS Drop Downs'!$B$2:$B$4,'OMS Response Form (ORF)'!K1593),COUNTIF('OMS Drop Downs'!$B$2:$B$4,'OMS Response Form (ORF)'!L1593),COUNTIF('OMS Drop Downs'!$B$2:$B$4,'OMS Response Form (ORF)'!M1593),COUNTIF('OMS Drop Downs'!$B$2:$B$4,'OMS Response Form (ORF)'!N1593), COUNTIF('OMS Drop Downs'!$B$2:$B$4,'OMS Response Form (ORF)'!O1593),COUNTIF('OMS Drop Downs'!$B$2:$B$4,'OMS Response Form (ORF)'!P1593),COUNTIF('OMS Drop Downs'!$B$2:$B$4,'OMS Response Form (ORF)'!Q1593)),"Complete","Incomplete"))</f>
        <v/>
      </c>
      <c r="S1593" s="25" t="str">
        <f>IF(R1593="Complete",IF(AND(NOT(ISNA(VLOOKUP(CONCATENATE(E1593,F1593,G1593,H1593,I1593,J1593),'OMS Drop Downs'!G:G,1,FALSE))),IF(AND(F1593&lt;&gt;"C3",J1593&lt;&gt;"O5"),IF(SUM(COUNTIF(K1593:Q1593,"Y"),COUNTIF(K1593:Q1593,"N"))=0,"V","I"),IF(COUNTIF(K1593:Q1593,"Y"),"V","I"))="V"),"Valid","Invalid")," ")</f>
        <v xml:space="preserve"> </v>
      </c>
      <c r="T1593"/>
    </row>
    <row r="1594" spans="1:20" x14ac:dyDescent="0.25">
      <c r="A1594" s="113"/>
      <c r="B1594" s="114"/>
      <c r="C1594" s="115"/>
      <c r="D1594" s="117"/>
      <c r="E1594" s="55"/>
      <c r="F1594" s="31"/>
      <c r="G1594" s="31"/>
      <c r="H1594" s="31"/>
      <c r="I1594" s="31"/>
      <c r="J1594" s="31"/>
      <c r="K1594" s="31"/>
      <c r="L1594" s="31"/>
      <c r="M1594" s="31"/>
      <c r="N1594" s="31"/>
      <c r="O1594" s="31"/>
      <c r="P1594" s="31"/>
      <c r="Q1594" s="31"/>
      <c r="R1594" s="24" t="str">
        <f>IF(COUNTA(A1594:Q1594)=0,"",IF(AND(COUNTA(A1594)&gt;0, COUNTA(B1594)&gt;0, COUNTA(C1594)&gt;0, COUNTA(D1594)&gt;0, COUNTIF('OMS Drop Downs'!$C$2:$C$3,'OMS Response Form (ORF)'!E1594),COUNTIF('OMS Drop Downs'!$D$2:$D$5,'OMS Response Form (ORF)'!F1594),COUNTIF('OMS Drop Downs'!$A$2:$A$5,'OMS Response Form (ORF)'!G1594),COUNTIF('OMS Drop Downs'!$B$2:$B$4,'OMS Response Form (ORF)'!H1594),COUNTIF('OMS Drop Downs'!$A$2:$A$5,'OMS Response Form (ORF)'!I1594),COUNTIF('OMS Drop Downs'!$E$2:$E$7,'OMS Response Form (ORF)'!J1594),COUNTIF('OMS Drop Downs'!$B$2:$B$4,'OMS Response Form (ORF)'!K1594),COUNTIF('OMS Drop Downs'!$B$2:$B$4,'OMS Response Form (ORF)'!L1594),COUNTIF('OMS Drop Downs'!$B$2:$B$4,'OMS Response Form (ORF)'!M1594),COUNTIF('OMS Drop Downs'!$B$2:$B$4,'OMS Response Form (ORF)'!N1594), COUNTIF('OMS Drop Downs'!$B$2:$B$4,'OMS Response Form (ORF)'!O1594),COUNTIF('OMS Drop Downs'!$B$2:$B$4,'OMS Response Form (ORF)'!P1594),COUNTIF('OMS Drop Downs'!$B$2:$B$4,'OMS Response Form (ORF)'!Q1594)),"Complete","Incomplete"))</f>
        <v/>
      </c>
      <c r="S1594" s="25" t="str">
        <f>IF(R1594="Complete",IF(AND(NOT(ISNA(VLOOKUP(CONCATENATE(E1594,F1594,G1594,H1594,I1594,J1594),'OMS Drop Downs'!G:G,1,FALSE))),IF(AND(F1594&lt;&gt;"C3",J1594&lt;&gt;"O5"),IF(SUM(COUNTIF(K1594:Q1594,"Y"),COUNTIF(K1594:Q1594,"N"))=0,"V","I"),IF(COUNTIF(K1594:Q1594,"Y"),"V","I"))="V"),"Valid","Invalid")," ")</f>
        <v xml:space="preserve"> </v>
      </c>
      <c r="T1594"/>
    </row>
    <row r="1595" spans="1:20" x14ac:dyDescent="0.25">
      <c r="A1595" s="113"/>
      <c r="B1595" s="114"/>
      <c r="C1595" s="115"/>
      <c r="D1595" s="117"/>
      <c r="E1595" s="55"/>
      <c r="F1595" s="31"/>
      <c r="G1595" s="31"/>
      <c r="H1595" s="31"/>
      <c r="I1595" s="31"/>
      <c r="J1595" s="31"/>
      <c r="K1595" s="31"/>
      <c r="L1595" s="31"/>
      <c r="M1595" s="31"/>
      <c r="N1595" s="31"/>
      <c r="O1595" s="31"/>
      <c r="P1595" s="31"/>
      <c r="Q1595" s="31"/>
      <c r="R1595" s="24" t="str">
        <f>IF(COUNTA(A1595:Q1595)=0,"",IF(AND(COUNTA(A1595)&gt;0, COUNTA(B1595)&gt;0, COUNTA(C1595)&gt;0, COUNTA(D1595)&gt;0, COUNTIF('OMS Drop Downs'!$C$2:$C$3,'OMS Response Form (ORF)'!E1595),COUNTIF('OMS Drop Downs'!$D$2:$D$5,'OMS Response Form (ORF)'!F1595),COUNTIF('OMS Drop Downs'!$A$2:$A$5,'OMS Response Form (ORF)'!G1595),COUNTIF('OMS Drop Downs'!$B$2:$B$4,'OMS Response Form (ORF)'!H1595),COUNTIF('OMS Drop Downs'!$A$2:$A$5,'OMS Response Form (ORF)'!I1595),COUNTIF('OMS Drop Downs'!$E$2:$E$7,'OMS Response Form (ORF)'!J1595),COUNTIF('OMS Drop Downs'!$B$2:$B$4,'OMS Response Form (ORF)'!K1595),COUNTIF('OMS Drop Downs'!$B$2:$B$4,'OMS Response Form (ORF)'!L1595),COUNTIF('OMS Drop Downs'!$B$2:$B$4,'OMS Response Form (ORF)'!M1595),COUNTIF('OMS Drop Downs'!$B$2:$B$4,'OMS Response Form (ORF)'!N1595), COUNTIF('OMS Drop Downs'!$B$2:$B$4,'OMS Response Form (ORF)'!O1595),COUNTIF('OMS Drop Downs'!$B$2:$B$4,'OMS Response Form (ORF)'!P1595),COUNTIF('OMS Drop Downs'!$B$2:$B$4,'OMS Response Form (ORF)'!Q1595)),"Complete","Incomplete"))</f>
        <v/>
      </c>
      <c r="S1595" s="25" t="str">
        <f>IF(R1595="Complete",IF(AND(NOT(ISNA(VLOOKUP(CONCATENATE(E1595,F1595,G1595,H1595,I1595,J1595),'OMS Drop Downs'!G:G,1,FALSE))),IF(AND(F1595&lt;&gt;"C3",J1595&lt;&gt;"O5"),IF(SUM(COUNTIF(K1595:Q1595,"Y"),COUNTIF(K1595:Q1595,"N"))=0,"V","I"),IF(COUNTIF(K1595:Q1595,"Y"),"V","I"))="V"),"Valid","Invalid")," ")</f>
        <v xml:space="preserve"> </v>
      </c>
      <c r="T1595"/>
    </row>
    <row r="1596" spans="1:20" x14ac:dyDescent="0.25">
      <c r="A1596" s="113"/>
      <c r="B1596" s="114"/>
      <c r="C1596" s="115"/>
      <c r="D1596" s="117"/>
      <c r="E1596" s="55"/>
      <c r="F1596" s="31"/>
      <c r="G1596" s="31"/>
      <c r="H1596" s="31"/>
      <c r="I1596" s="31"/>
      <c r="J1596" s="31"/>
      <c r="K1596" s="31"/>
      <c r="L1596" s="31"/>
      <c r="M1596" s="31"/>
      <c r="N1596" s="31"/>
      <c r="O1596" s="31"/>
      <c r="P1596" s="31"/>
      <c r="Q1596" s="31"/>
      <c r="R1596" s="24" t="str">
        <f>IF(COUNTA(A1596:Q1596)=0,"",IF(AND(COUNTA(A1596)&gt;0, COUNTA(B1596)&gt;0, COUNTA(C1596)&gt;0, COUNTA(D1596)&gt;0, COUNTIF('OMS Drop Downs'!$C$2:$C$3,'OMS Response Form (ORF)'!E1596),COUNTIF('OMS Drop Downs'!$D$2:$D$5,'OMS Response Form (ORF)'!F1596),COUNTIF('OMS Drop Downs'!$A$2:$A$5,'OMS Response Form (ORF)'!G1596),COUNTIF('OMS Drop Downs'!$B$2:$B$4,'OMS Response Form (ORF)'!H1596),COUNTIF('OMS Drop Downs'!$A$2:$A$5,'OMS Response Form (ORF)'!I1596),COUNTIF('OMS Drop Downs'!$E$2:$E$7,'OMS Response Form (ORF)'!J1596),COUNTIF('OMS Drop Downs'!$B$2:$B$4,'OMS Response Form (ORF)'!K1596),COUNTIF('OMS Drop Downs'!$B$2:$B$4,'OMS Response Form (ORF)'!L1596),COUNTIF('OMS Drop Downs'!$B$2:$B$4,'OMS Response Form (ORF)'!M1596),COUNTIF('OMS Drop Downs'!$B$2:$B$4,'OMS Response Form (ORF)'!N1596), COUNTIF('OMS Drop Downs'!$B$2:$B$4,'OMS Response Form (ORF)'!O1596),COUNTIF('OMS Drop Downs'!$B$2:$B$4,'OMS Response Form (ORF)'!P1596),COUNTIF('OMS Drop Downs'!$B$2:$B$4,'OMS Response Form (ORF)'!Q1596)),"Complete","Incomplete"))</f>
        <v/>
      </c>
      <c r="S1596" s="25" t="str">
        <f>IF(R1596="Complete",IF(AND(NOT(ISNA(VLOOKUP(CONCATENATE(E1596,F1596,G1596,H1596,I1596,J1596),'OMS Drop Downs'!G:G,1,FALSE))),IF(AND(F1596&lt;&gt;"C3",J1596&lt;&gt;"O5"),IF(SUM(COUNTIF(K1596:Q1596,"Y"),COUNTIF(K1596:Q1596,"N"))=0,"V","I"),IF(COUNTIF(K1596:Q1596,"Y"),"V","I"))="V"),"Valid","Invalid")," ")</f>
        <v xml:space="preserve"> </v>
      </c>
      <c r="T1596"/>
    </row>
    <row r="1597" spans="1:20" x14ac:dyDescent="0.25">
      <c r="A1597" s="113"/>
      <c r="B1597" s="114"/>
      <c r="C1597" s="115"/>
      <c r="D1597" s="117"/>
      <c r="E1597" s="55"/>
      <c r="F1597" s="31"/>
      <c r="G1597" s="31"/>
      <c r="H1597" s="31"/>
      <c r="I1597" s="31"/>
      <c r="J1597" s="31"/>
      <c r="K1597" s="31"/>
      <c r="L1597" s="31"/>
      <c r="M1597" s="31"/>
      <c r="N1597" s="31"/>
      <c r="O1597" s="31"/>
      <c r="P1597" s="31"/>
      <c r="Q1597" s="31"/>
      <c r="R1597" s="24" t="str">
        <f>IF(COUNTA(A1597:Q1597)=0,"",IF(AND(COUNTA(A1597)&gt;0, COUNTA(B1597)&gt;0, COUNTA(C1597)&gt;0, COUNTA(D1597)&gt;0, COUNTIF('OMS Drop Downs'!$C$2:$C$3,'OMS Response Form (ORF)'!E1597),COUNTIF('OMS Drop Downs'!$D$2:$D$5,'OMS Response Form (ORF)'!F1597),COUNTIF('OMS Drop Downs'!$A$2:$A$5,'OMS Response Form (ORF)'!G1597),COUNTIF('OMS Drop Downs'!$B$2:$B$4,'OMS Response Form (ORF)'!H1597),COUNTIF('OMS Drop Downs'!$A$2:$A$5,'OMS Response Form (ORF)'!I1597),COUNTIF('OMS Drop Downs'!$E$2:$E$7,'OMS Response Form (ORF)'!J1597),COUNTIF('OMS Drop Downs'!$B$2:$B$4,'OMS Response Form (ORF)'!K1597),COUNTIF('OMS Drop Downs'!$B$2:$B$4,'OMS Response Form (ORF)'!L1597),COUNTIF('OMS Drop Downs'!$B$2:$B$4,'OMS Response Form (ORF)'!M1597),COUNTIF('OMS Drop Downs'!$B$2:$B$4,'OMS Response Form (ORF)'!N1597), COUNTIF('OMS Drop Downs'!$B$2:$B$4,'OMS Response Form (ORF)'!O1597),COUNTIF('OMS Drop Downs'!$B$2:$B$4,'OMS Response Form (ORF)'!P1597),COUNTIF('OMS Drop Downs'!$B$2:$B$4,'OMS Response Form (ORF)'!Q1597)),"Complete","Incomplete"))</f>
        <v/>
      </c>
      <c r="S1597" s="25" t="str">
        <f>IF(R1597="Complete",IF(AND(NOT(ISNA(VLOOKUP(CONCATENATE(E1597,F1597,G1597,H1597,I1597,J1597),'OMS Drop Downs'!G:G,1,FALSE))),IF(AND(F1597&lt;&gt;"C3",J1597&lt;&gt;"O5"),IF(SUM(COUNTIF(K1597:Q1597,"Y"),COUNTIF(K1597:Q1597,"N"))=0,"V","I"),IF(COUNTIF(K1597:Q1597,"Y"),"V","I"))="V"),"Valid","Invalid")," ")</f>
        <v xml:space="preserve"> </v>
      </c>
      <c r="T1597"/>
    </row>
    <row r="1598" spans="1:20" x14ac:dyDescent="0.25">
      <c r="A1598" s="113"/>
      <c r="B1598" s="114"/>
      <c r="C1598" s="115"/>
      <c r="D1598" s="117"/>
      <c r="E1598" s="55"/>
      <c r="F1598" s="31"/>
      <c r="G1598" s="31"/>
      <c r="H1598" s="31"/>
      <c r="I1598" s="31"/>
      <c r="J1598" s="31"/>
      <c r="K1598" s="31"/>
      <c r="L1598" s="31"/>
      <c r="M1598" s="31"/>
      <c r="N1598" s="31"/>
      <c r="O1598" s="31"/>
      <c r="P1598" s="31"/>
      <c r="Q1598" s="31"/>
      <c r="R1598" s="24" t="str">
        <f>IF(COUNTA(A1598:Q1598)=0,"",IF(AND(COUNTA(A1598)&gt;0, COUNTA(B1598)&gt;0, COUNTA(C1598)&gt;0, COUNTA(D1598)&gt;0, COUNTIF('OMS Drop Downs'!$C$2:$C$3,'OMS Response Form (ORF)'!E1598),COUNTIF('OMS Drop Downs'!$D$2:$D$5,'OMS Response Form (ORF)'!F1598),COUNTIF('OMS Drop Downs'!$A$2:$A$5,'OMS Response Form (ORF)'!G1598),COUNTIF('OMS Drop Downs'!$B$2:$B$4,'OMS Response Form (ORF)'!H1598),COUNTIF('OMS Drop Downs'!$A$2:$A$5,'OMS Response Form (ORF)'!I1598),COUNTIF('OMS Drop Downs'!$E$2:$E$7,'OMS Response Form (ORF)'!J1598),COUNTIF('OMS Drop Downs'!$B$2:$B$4,'OMS Response Form (ORF)'!K1598),COUNTIF('OMS Drop Downs'!$B$2:$B$4,'OMS Response Form (ORF)'!L1598),COUNTIF('OMS Drop Downs'!$B$2:$B$4,'OMS Response Form (ORF)'!M1598),COUNTIF('OMS Drop Downs'!$B$2:$B$4,'OMS Response Form (ORF)'!N1598), COUNTIF('OMS Drop Downs'!$B$2:$B$4,'OMS Response Form (ORF)'!O1598),COUNTIF('OMS Drop Downs'!$B$2:$B$4,'OMS Response Form (ORF)'!P1598),COUNTIF('OMS Drop Downs'!$B$2:$B$4,'OMS Response Form (ORF)'!Q1598)),"Complete","Incomplete"))</f>
        <v/>
      </c>
      <c r="S1598" s="25" t="str">
        <f>IF(R1598="Complete",IF(AND(NOT(ISNA(VLOOKUP(CONCATENATE(E1598,F1598,G1598,H1598,I1598,J1598),'OMS Drop Downs'!G:G,1,FALSE))),IF(AND(F1598&lt;&gt;"C3",J1598&lt;&gt;"O5"),IF(SUM(COUNTIF(K1598:Q1598,"Y"),COUNTIF(K1598:Q1598,"N"))=0,"V","I"),IF(COUNTIF(K1598:Q1598,"Y"),"V","I"))="V"),"Valid","Invalid")," ")</f>
        <v xml:space="preserve"> </v>
      </c>
      <c r="T1598"/>
    </row>
    <row r="1599" spans="1:20" x14ac:dyDescent="0.25">
      <c r="A1599" s="113"/>
      <c r="B1599" s="114"/>
      <c r="C1599" s="115"/>
      <c r="D1599" s="117"/>
      <c r="E1599" s="55"/>
      <c r="F1599" s="31"/>
      <c r="G1599" s="31"/>
      <c r="H1599" s="31"/>
      <c r="I1599" s="31"/>
      <c r="J1599" s="31"/>
      <c r="K1599" s="31"/>
      <c r="L1599" s="31"/>
      <c r="M1599" s="31"/>
      <c r="N1599" s="31"/>
      <c r="O1599" s="31"/>
      <c r="P1599" s="31"/>
      <c r="Q1599" s="31"/>
      <c r="R1599" s="24" t="str">
        <f>IF(COUNTA(A1599:Q1599)=0,"",IF(AND(COUNTA(A1599)&gt;0, COUNTA(B1599)&gt;0, COUNTA(C1599)&gt;0, COUNTA(D1599)&gt;0, COUNTIF('OMS Drop Downs'!$C$2:$C$3,'OMS Response Form (ORF)'!E1599),COUNTIF('OMS Drop Downs'!$D$2:$D$5,'OMS Response Form (ORF)'!F1599),COUNTIF('OMS Drop Downs'!$A$2:$A$5,'OMS Response Form (ORF)'!G1599),COUNTIF('OMS Drop Downs'!$B$2:$B$4,'OMS Response Form (ORF)'!H1599),COUNTIF('OMS Drop Downs'!$A$2:$A$5,'OMS Response Form (ORF)'!I1599),COUNTIF('OMS Drop Downs'!$E$2:$E$7,'OMS Response Form (ORF)'!J1599),COUNTIF('OMS Drop Downs'!$B$2:$B$4,'OMS Response Form (ORF)'!K1599),COUNTIF('OMS Drop Downs'!$B$2:$B$4,'OMS Response Form (ORF)'!L1599),COUNTIF('OMS Drop Downs'!$B$2:$B$4,'OMS Response Form (ORF)'!M1599),COUNTIF('OMS Drop Downs'!$B$2:$B$4,'OMS Response Form (ORF)'!N1599), COUNTIF('OMS Drop Downs'!$B$2:$B$4,'OMS Response Form (ORF)'!O1599),COUNTIF('OMS Drop Downs'!$B$2:$B$4,'OMS Response Form (ORF)'!P1599),COUNTIF('OMS Drop Downs'!$B$2:$B$4,'OMS Response Form (ORF)'!Q1599)),"Complete","Incomplete"))</f>
        <v/>
      </c>
      <c r="S1599" s="25" t="str">
        <f>IF(R1599="Complete",IF(AND(NOT(ISNA(VLOOKUP(CONCATENATE(E1599,F1599,G1599,H1599,I1599,J1599),'OMS Drop Downs'!G:G,1,FALSE))),IF(AND(F1599&lt;&gt;"C3",J1599&lt;&gt;"O5"),IF(SUM(COUNTIF(K1599:Q1599,"Y"),COUNTIF(K1599:Q1599,"N"))=0,"V","I"),IF(COUNTIF(K1599:Q1599,"Y"),"V","I"))="V"),"Valid","Invalid")," ")</f>
        <v xml:space="preserve"> </v>
      </c>
      <c r="T1599"/>
    </row>
    <row r="1600" spans="1:20" x14ac:dyDescent="0.25">
      <c r="A1600" s="113"/>
      <c r="B1600" s="114"/>
      <c r="C1600" s="115"/>
      <c r="D1600" s="117"/>
      <c r="E1600" s="55"/>
      <c r="F1600" s="31"/>
      <c r="G1600" s="31"/>
      <c r="H1600" s="31"/>
      <c r="I1600" s="31"/>
      <c r="J1600" s="31"/>
      <c r="K1600" s="31"/>
      <c r="L1600" s="31"/>
      <c r="M1600" s="31"/>
      <c r="N1600" s="31"/>
      <c r="O1600" s="31"/>
      <c r="P1600" s="31"/>
      <c r="Q1600" s="31"/>
      <c r="R1600" s="24" t="str">
        <f>IF(COUNTA(A1600:Q1600)=0,"",IF(AND(COUNTA(A1600)&gt;0, COUNTA(B1600)&gt;0, COUNTA(C1600)&gt;0, COUNTA(D1600)&gt;0, COUNTIF('OMS Drop Downs'!$C$2:$C$3,'OMS Response Form (ORF)'!E1600),COUNTIF('OMS Drop Downs'!$D$2:$D$5,'OMS Response Form (ORF)'!F1600),COUNTIF('OMS Drop Downs'!$A$2:$A$5,'OMS Response Form (ORF)'!G1600),COUNTIF('OMS Drop Downs'!$B$2:$B$4,'OMS Response Form (ORF)'!H1600),COUNTIF('OMS Drop Downs'!$A$2:$A$5,'OMS Response Form (ORF)'!I1600),COUNTIF('OMS Drop Downs'!$E$2:$E$7,'OMS Response Form (ORF)'!J1600),COUNTIF('OMS Drop Downs'!$B$2:$B$4,'OMS Response Form (ORF)'!K1600),COUNTIF('OMS Drop Downs'!$B$2:$B$4,'OMS Response Form (ORF)'!L1600),COUNTIF('OMS Drop Downs'!$B$2:$B$4,'OMS Response Form (ORF)'!M1600),COUNTIF('OMS Drop Downs'!$B$2:$B$4,'OMS Response Form (ORF)'!N1600), COUNTIF('OMS Drop Downs'!$B$2:$B$4,'OMS Response Form (ORF)'!O1600),COUNTIF('OMS Drop Downs'!$B$2:$B$4,'OMS Response Form (ORF)'!P1600),COUNTIF('OMS Drop Downs'!$B$2:$B$4,'OMS Response Form (ORF)'!Q1600)),"Complete","Incomplete"))</f>
        <v/>
      </c>
      <c r="S1600" s="25" t="str">
        <f>IF(R1600="Complete",IF(AND(NOT(ISNA(VLOOKUP(CONCATENATE(E1600,F1600,G1600,H1600,I1600,J1600),'OMS Drop Downs'!G:G,1,FALSE))),IF(AND(F1600&lt;&gt;"C3",J1600&lt;&gt;"O5"),IF(SUM(COUNTIF(K1600:Q1600,"Y"),COUNTIF(K1600:Q1600,"N"))=0,"V","I"),IF(COUNTIF(K1600:Q1600,"Y"),"V","I"))="V"),"Valid","Invalid")," ")</f>
        <v xml:space="preserve"> </v>
      </c>
      <c r="T1600"/>
    </row>
    <row r="1601" spans="1:20" x14ac:dyDescent="0.25">
      <c r="A1601" s="113"/>
      <c r="B1601" s="114"/>
      <c r="C1601" s="115"/>
      <c r="D1601" s="117"/>
      <c r="E1601" s="55"/>
      <c r="F1601" s="31"/>
      <c r="G1601" s="31"/>
      <c r="H1601" s="31"/>
      <c r="I1601" s="31"/>
      <c r="J1601" s="31"/>
      <c r="K1601" s="31"/>
      <c r="L1601" s="31"/>
      <c r="M1601" s="31"/>
      <c r="N1601" s="31"/>
      <c r="O1601" s="31"/>
      <c r="P1601" s="31"/>
      <c r="Q1601" s="31"/>
      <c r="R1601" s="24" t="str">
        <f>IF(COUNTA(A1601:Q1601)=0,"",IF(AND(COUNTA(A1601)&gt;0, COUNTA(B1601)&gt;0, COUNTA(C1601)&gt;0, COUNTA(D1601)&gt;0, COUNTIF('OMS Drop Downs'!$C$2:$C$3,'OMS Response Form (ORF)'!E1601),COUNTIF('OMS Drop Downs'!$D$2:$D$5,'OMS Response Form (ORF)'!F1601),COUNTIF('OMS Drop Downs'!$A$2:$A$5,'OMS Response Form (ORF)'!G1601),COUNTIF('OMS Drop Downs'!$B$2:$B$4,'OMS Response Form (ORF)'!H1601),COUNTIF('OMS Drop Downs'!$A$2:$A$5,'OMS Response Form (ORF)'!I1601),COUNTIF('OMS Drop Downs'!$E$2:$E$7,'OMS Response Form (ORF)'!J1601),COUNTIF('OMS Drop Downs'!$B$2:$B$4,'OMS Response Form (ORF)'!K1601),COUNTIF('OMS Drop Downs'!$B$2:$B$4,'OMS Response Form (ORF)'!L1601),COUNTIF('OMS Drop Downs'!$B$2:$B$4,'OMS Response Form (ORF)'!M1601),COUNTIF('OMS Drop Downs'!$B$2:$B$4,'OMS Response Form (ORF)'!N1601), COUNTIF('OMS Drop Downs'!$B$2:$B$4,'OMS Response Form (ORF)'!O1601),COUNTIF('OMS Drop Downs'!$B$2:$B$4,'OMS Response Form (ORF)'!P1601),COUNTIF('OMS Drop Downs'!$B$2:$B$4,'OMS Response Form (ORF)'!Q1601)),"Complete","Incomplete"))</f>
        <v/>
      </c>
      <c r="S1601" s="25" t="str">
        <f>IF(R1601="Complete",IF(AND(NOT(ISNA(VLOOKUP(CONCATENATE(E1601,F1601,G1601,H1601,I1601,J1601),'OMS Drop Downs'!G:G,1,FALSE))),IF(AND(F1601&lt;&gt;"C3",J1601&lt;&gt;"O5"),IF(SUM(COUNTIF(K1601:Q1601,"Y"),COUNTIF(K1601:Q1601,"N"))=0,"V","I"),IF(COUNTIF(K1601:Q1601,"Y"),"V","I"))="V"),"Valid","Invalid")," ")</f>
        <v xml:space="preserve"> </v>
      </c>
      <c r="T1601"/>
    </row>
    <row r="1602" spans="1:20" x14ac:dyDescent="0.25">
      <c r="A1602" s="113"/>
      <c r="B1602" s="114"/>
      <c r="C1602" s="115"/>
      <c r="D1602" s="117"/>
      <c r="E1602" s="55"/>
      <c r="F1602" s="31"/>
      <c r="G1602" s="31"/>
      <c r="H1602" s="31"/>
      <c r="I1602" s="31"/>
      <c r="J1602" s="31"/>
      <c r="K1602" s="31"/>
      <c r="L1602" s="31"/>
      <c r="M1602" s="31"/>
      <c r="N1602" s="31"/>
      <c r="O1602" s="31"/>
      <c r="P1602" s="31"/>
      <c r="Q1602" s="31"/>
      <c r="R1602" s="24" t="str">
        <f>IF(COUNTA(A1602:Q1602)=0,"",IF(AND(COUNTA(A1602)&gt;0, COUNTA(B1602)&gt;0, COUNTA(C1602)&gt;0, COUNTA(D1602)&gt;0, COUNTIF('OMS Drop Downs'!$C$2:$C$3,'OMS Response Form (ORF)'!E1602),COUNTIF('OMS Drop Downs'!$D$2:$D$5,'OMS Response Form (ORF)'!F1602),COUNTIF('OMS Drop Downs'!$A$2:$A$5,'OMS Response Form (ORF)'!G1602),COUNTIF('OMS Drop Downs'!$B$2:$B$4,'OMS Response Form (ORF)'!H1602),COUNTIF('OMS Drop Downs'!$A$2:$A$5,'OMS Response Form (ORF)'!I1602),COUNTIF('OMS Drop Downs'!$E$2:$E$7,'OMS Response Form (ORF)'!J1602),COUNTIF('OMS Drop Downs'!$B$2:$B$4,'OMS Response Form (ORF)'!K1602),COUNTIF('OMS Drop Downs'!$B$2:$B$4,'OMS Response Form (ORF)'!L1602),COUNTIF('OMS Drop Downs'!$B$2:$B$4,'OMS Response Form (ORF)'!M1602),COUNTIF('OMS Drop Downs'!$B$2:$B$4,'OMS Response Form (ORF)'!N1602), COUNTIF('OMS Drop Downs'!$B$2:$B$4,'OMS Response Form (ORF)'!O1602),COUNTIF('OMS Drop Downs'!$B$2:$B$4,'OMS Response Form (ORF)'!P1602),COUNTIF('OMS Drop Downs'!$B$2:$B$4,'OMS Response Form (ORF)'!Q1602)),"Complete","Incomplete"))</f>
        <v/>
      </c>
      <c r="S1602" s="25" t="str">
        <f>IF(R1602="Complete",IF(AND(NOT(ISNA(VLOOKUP(CONCATENATE(E1602,F1602,G1602,H1602,I1602,J1602),'OMS Drop Downs'!G:G,1,FALSE))),IF(AND(F1602&lt;&gt;"C3",J1602&lt;&gt;"O5"),IF(SUM(COUNTIF(K1602:Q1602,"Y"),COUNTIF(K1602:Q1602,"N"))=0,"V","I"),IF(COUNTIF(K1602:Q1602,"Y"),"V","I"))="V"),"Valid","Invalid")," ")</f>
        <v xml:space="preserve"> </v>
      </c>
      <c r="T1602"/>
    </row>
    <row r="1603" spans="1:20" x14ac:dyDescent="0.25">
      <c r="A1603" s="113"/>
      <c r="B1603" s="114"/>
      <c r="C1603" s="115"/>
      <c r="D1603" s="117"/>
      <c r="E1603" s="55"/>
      <c r="F1603" s="31"/>
      <c r="G1603" s="31"/>
      <c r="H1603" s="31"/>
      <c r="I1603" s="31"/>
      <c r="J1603" s="31"/>
      <c r="K1603" s="31"/>
      <c r="L1603" s="31"/>
      <c r="M1603" s="31"/>
      <c r="N1603" s="31"/>
      <c r="O1603" s="31"/>
      <c r="P1603" s="31"/>
      <c r="Q1603" s="31"/>
      <c r="R1603" s="24" t="str">
        <f>IF(COUNTA(A1603:Q1603)=0,"",IF(AND(COUNTA(A1603)&gt;0, COUNTA(B1603)&gt;0, COUNTA(C1603)&gt;0, COUNTA(D1603)&gt;0, COUNTIF('OMS Drop Downs'!$C$2:$C$3,'OMS Response Form (ORF)'!E1603),COUNTIF('OMS Drop Downs'!$D$2:$D$5,'OMS Response Form (ORF)'!F1603),COUNTIF('OMS Drop Downs'!$A$2:$A$5,'OMS Response Form (ORF)'!G1603),COUNTIF('OMS Drop Downs'!$B$2:$B$4,'OMS Response Form (ORF)'!H1603),COUNTIF('OMS Drop Downs'!$A$2:$A$5,'OMS Response Form (ORF)'!I1603),COUNTIF('OMS Drop Downs'!$E$2:$E$7,'OMS Response Form (ORF)'!J1603),COUNTIF('OMS Drop Downs'!$B$2:$B$4,'OMS Response Form (ORF)'!K1603),COUNTIF('OMS Drop Downs'!$B$2:$B$4,'OMS Response Form (ORF)'!L1603),COUNTIF('OMS Drop Downs'!$B$2:$B$4,'OMS Response Form (ORF)'!M1603),COUNTIF('OMS Drop Downs'!$B$2:$B$4,'OMS Response Form (ORF)'!N1603), COUNTIF('OMS Drop Downs'!$B$2:$B$4,'OMS Response Form (ORF)'!O1603),COUNTIF('OMS Drop Downs'!$B$2:$B$4,'OMS Response Form (ORF)'!P1603),COUNTIF('OMS Drop Downs'!$B$2:$B$4,'OMS Response Form (ORF)'!Q1603)),"Complete","Incomplete"))</f>
        <v/>
      </c>
      <c r="S1603" s="25" t="str">
        <f>IF(R1603="Complete",IF(AND(NOT(ISNA(VLOOKUP(CONCATENATE(E1603,F1603,G1603,H1603,I1603,J1603),'OMS Drop Downs'!G:G,1,FALSE))),IF(AND(F1603&lt;&gt;"C3",J1603&lt;&gt;"O5"),IF(SUM(COUNTIF(K1603:Q1603,"Y"),COUNTIF(K1603:Q1603,"N"))=0,"V","I"),IF(COUNTIF(K1603:Q1603,"Y"),"V","I"))="V"),"Valid","Invalid")," ")</f>
        <v xml:space="preserve"> </v>
      </c>
      <c r="T1603"/>
    </row>
    <row r="1604" spans="1:20" x14ac:dyDescent="0.25">
      <c r="A1604" s="113"/>
      <c r="B1604" s="114"/>
      <c r="C1604" s="115"/>
      <c r="D1604" s="117"/>
      <c r="E1604" s="55"/>
      <c r="F1604" s="31"/>
      <c r="G1604" s="31"/>
      <c r="H1604" s="31"/>
      <c r="I1604" s="31"/>
      <c r="J1604" s="31"/>
      <c r="K1604" s="31"/>
      <c r="L1604" s="31"/>
      <c r="M1604" s="31"/>
      <c r="N1604" s="31"/>
      <c r="O1604" s="31"/>
      <c r="P1604" s="31"/>
      <c r="Q1604" s="31"/>
      <c r="R1604" s="24" t="str">
        <f>IF(COUNTA(A1604:Q1604)=0,"",IF(AND(COUNTA(A1604)&gt;0, COUNTA(B1604)&gt;0, COUNTA(C1604)&gt;0, COUNTA(D1604)&gt;0, COUNTIF('OMS Drop Downs'!$C$2:$C$3,'OMS Response Form (ORF)'!E1604),COUNTIF('OMS Drop Downs'!$D$2:$D$5,'OMS Response Form (ORF)'!F1604),COUNTIF('OMS Drop Downs'!$A$2:$A$5,'OMS Response Form (ORF)'!G1604),COUNTIF('OMS Drop Downs'!$B$2:$B$4,'OMS Response Form (ORF)'!H1604),COUNTIF('OMS Drop Downs'!$A$2:$A$5,'OMS Response Form (ORF)'!I1604),COUNTIF('OMS Drop Downs'!$E$2:$E$7,'OMS Response Form (ORF)'!J1604),COUNTIF('OMS Drop Downs'!$B$2:$B$4,'OMS Response Form (ORF)'!K1604),COUNTIF('OMS Drop Downs'!$B$2:$B$4,'OMS Response Form (ORF)'!L1604),COUNTIF('OMS Drop Downs'!$B$2:$B$4,'OMS Response Form (ORF)'!M1604),COUNTIF('OMS Drop Downs'!$B$2:$B$4,'OMS Response Form (ORF)'!N1604), COUNTIF('OMS Drop Downs'!$B$2:$B$4,'OMS Response Form (ORF)'!O1604),COUNTIF('OMS Drop Downs'!$B$2:$B$4,'OMS Response Form (ORF)'!P1604),COUNTIF('OMS Drop Downs'!$B$2:$B$4,'OMS Response Form (ORF)'!Q1604)),"Complete","Incomplete"))</f>
        <v/>
      </c>
      <c r="S1604" s="25" t="str">
        <f>IF(R1604="Complete",IF(AND(NOT(ISNA(VLOOKUP(CONCATENATE(E1604,F1604,G1604,H1604,I1604,J1604),'OMS Drop Downs'!G:G,1,FALSE))),IF(AND(F1604&lt;&gt;"C3",J1604&lt;&gt;"O5"),IF(SUM(COUNTIF(K1604:Q1604,"Y"),COUNTIF(K1604:Q1604,"N"))=0,"V","I"),IF(COUNTIF(K1604:Q1604,"Y"),"V","I"))="V"),"Valid","Invalid")," ")</f>
        <v xml:space="preserve"> </v>
      </c>
      <c r="T1604"/>
    </row>
    <row r="1605" spans="1:20" x14ac:dyDescent="0.25">
      <c r="A1605" s="113"/>
      <c r="B1605" s="114"/>
      <c r="C1605" s="115"/>
      <c r="D1605" s="117"/>
      <c r="E1605" s="55"/>
      <c r="F1605" s="31"/>
      <c r="G1605" s="31"/>
      <c r="H1605" s="31"/>
      <c r="I1605" s="31"/>
      <c r="J1605" s="31"/>
      <c r="K1605" s="31"/>
      <c r="L1605" s="31"/>
      <c r="M1605" s="31"/>
      <c r="N1605" s="31"/>
      <c r="O1605" s="31"/>
      <c r="P1605" s="31"/>
      <c r="Q1605" s="31"/>
      <c r="R1605" s="24" t="str">
        <f>IF(COUNTA(A1605:Q1605)=0,"",IF(AND(COUNTA(A1605)&gt;0, COUNTA(B1605)&gt;0, COUNTA(C1605)&gt;0, COUNTA(D1605)&gt;0, COUNTIF('OMS Drop Downs'!$C$2:$C$3,'OMS Response Form (ORF)'!E1605),COUNTIF('OMS Drop Downs'!$D$2:$D$5,'OMS Response Form (ORF)'!F1605),COUNTIF('OMS Drop Downs'!$A$2:$A$5,'OMS Response Form (ORF)'!G1605),COUNTIF('OMS Drop Downs'!$B$2:$B$4,'OMS Response Form (ORF)'!H1605),COUNTIF('OMS Drop Downs'!$A$2:$A$5,'OMS Response Form (ORF)'!I1605),COUNTIF('OMS Drop Downs'!$E$2:$E$7,'OMS Response Form (ORF)'!J1605),COUNTIF('OMS Drop Downs'!$B$2:$B$4,'OMS Response Form (ORF)'!K1605),COUNTIF('OMS Drop Downs'!$B$2:$B$4,'OMS Response Form (ORF)'!L1605),COUNTIF('OMS Drop Downs'!$B$2:$B$4,'OMS Response Form (ORF)'!M1605),COUNTIF('OMS Drop Downs'!$B$2:$B$4,'OMS Response Form (ORF)'!N1605), COUNTIF('OMS Drop Downs'!$B$2:$B$4,'OMS Response Form (ORF)'!O1605),COUNTIF('OMS Drop Downs'!$B$2:$B$4,'OMS Response Form (ORF)'!P1605),COUNTIF('OMS Drop Downs'!$B$2:$B$4,'OMS Response Form (ORF)'!Q1605)),"Complete","Incomplete"))</f>
        <v/>
      </c>
      <c r="S1605" s="25" t="str">
        <f>IF(R1605="Complete",IF(AND(NOT(ISNA(VLOOKUP(CONCATENATE(E1605,F1605,G1605,H1605,I1605,J1605),'OMS Drop Downs'!G:G,1,FALSE))),IF(AND(F1605&lt;&gt;"C3",J1605&lt;&gt;"O5"),IF(SUM(COUNTIF(K1605:Q1605,"Y"),COUNTIF(K1605:Q1605,"N"))=0,"V","I"),IF(COUNTIF(K1605:Q1605,"Y"),"V","I"))="V"),"Valid","Invalid")," ")</f>
        <v xml:space="preserve"> </v>
      </c>
      <c r="T1605"/>
    </row>
    <row r="1606" spans="1:20" x14ac:dyDescent="0.25">
      <c r="A1606" s="113"/>
      <c r="B1606" s="114"/>
      <c r="C1606" s="115"/>
      <c r="D1606" s="117"/>
      <c r="E1606" s="55"/>
      <c r="F1606" s="31"/>
      <c r="G1606" s="31"/>
      <c r="H1606" s="31"/>
      <c r="I1606" s="31"/>
      <c r="J1606" s="31"/>
      <c r="K1606" s="31"/>
      <c r="L1606" s="31"/>
      <c r="M1606" s="31"/>
      <c r="N1606" s="31"/>
      <c r="O1606" s="31"/>
      <c r="P1606" s="31"/>
      <c r="Q1606" s="31"/>
      <c r="R1606" s="24" t="str">
        <f>IF(COUNTA(A1606:Q1606)=0,"",IF(AND(COUNTA(A1606)&gt;0, COUNTA(B1606)&gt;0, COUNTA(C1606)&gt;0, COUNTA(D1606)&gt;0, COUNTIF('OMS Drop Downs'!$C$2:$C$3,'OMS Response Form (ORF)'!E1606),COUNTIF('OMS Drop Downs'!$D$2:$D$5,'OMS Response Form (ORF)'!F1606),COUNTIF('OMS Drop Downs'!$A$2:$A$5,'OMS Response Form (ORF)'!G1606),COUNTIF('OMS Drop Downs'!$B$2:$B$4,'OMS Response Form (ORF)'!H1606),COUNTIF('OMS Drop Downs'!$A$2:$A$5,'OMS Response Form (ORF)'!I1606),COUNTIF('OMS Drop Downs'!$E$2:$E$7,'OMS Response Form (ORF)'!J1606),COUNTIF('OMS Drop Downs'!$B$2:$B$4,'OMS Response Form (ORF)'!K1606),COUNTIF('OMS Drop Downs'!$B$2:$B$4,'OMS Response Form (ORF)'!L1606),COUNTIF('OMS Drop Downs'!$B$2:$B$4,'OMS Response Form (ORF)'!M1606),COUNTIF('OMS Drop Downs'!$B$2:$B$4,'OMS Response Form (ORF)'!N1606), COUNTIF('OMS Drop Downs'!$B$2:$B$4,'OMS Response Form (ORF)'!O1606),COUNTIF('OMS Drop Downs'!$B$2:$B$4,'OMS Response Form (ORF)'!P1606),COUNTIF('OMS Drop Downs'!$B$2:$B$4,'OMS Response Form (ORF)'!Q1606)),"Complete","Incomplete"))</f>
        <v/>
      </c>
      <c r="S1606" s="25" t="str">
        <f>IF(R1606="Complete",IF(AND(NOT(ISNA(VLOOKUP(CONCATENATE(E1606,F1606,G1606,H1606,I1606,J1606),'OMS Drop Downs'!G:G,1,FALSE))),IF(AND(F1606&lt;&gt;"C3",J1606&lt;&gt;"O5"),IF(SUM(COUNTIF(K1606:Q1606,"Y"),COUNTIF(K1606:Q1606,"N"))=0,"V","I"),IF(COUNTIF(K1606:Q1606,"Y"),"V","I"))="V"),"Valid","Invalid")," ")</f>
        <v xml:space="preserve"> </v>
      </c>
      <c r="T1606"/>
    </row>
    <row r="1607" spans="1:20" x14ac:dyDescent="0.25">
      <c r="A1607" s="113"/>
      <c r="B1607" s="114"/>
      <c r="C1607" s="115"/>
      <c r="D1607" s="117"/>
      <c r="E1607" s="55"/>
      <c r="F1607" s="31"/>
      <c r="G1607" s="31"/>
      <c r="H1607" s="31"/>
      <c r="I1607" s="31"/>
      <c r="J1607" s="31"/>
      <c r="K1607" s="31"/>
      <c r="L1607" s="31"/>
      <c r="M1607" s="31"/>
      <c r="N1607" s="31"/>
      <c r="O1607" s="31"/>
      <c r="P1607" s="31"/>
      <c r="Q1607" s="31"/>
      <c r="R1607" s="24" t="str">
        <f>IF(COUNTA(A1607:Q1607)=0,"",IF(AND(COUNTA(A1607)&gt;0, COUNTA(B1607)&gt;0, COUNTA(C1607)&gt;0, COUNTA(D1607)&gt;0, COUNTIF('OMS Drop Downs'!$C$2:$C$3,'OMS Response Form (ORF)'!E1607),COUNTIF('OMS Drop Downs'!$D$2:$D$5,'OMS Response Form (ORF)'!F1607),COUNTIF('OMS Drop Downs'!$A$2:$A$5,'OMS Response Form (ORF)'!G1607),COUNTIF('OMS Drop Downs'!$B$2:$B$4,'OMS Response Form (ORF)'!H1607),COUNTIF('OMS Drop Downs'!$A$2:$A$5,'OMS Response Form (ORF)'!I1607),COUNTIF('OMS Drop Downs'!$E$2:$E$7,'OMS Response Form (ORF)'!J1607),COUNTIF('OMS Drop Downs'!$B$2:$B$4,'OMS Response Form (ORF)'!K1607),COUNTIF('OMS Drop Downs'!$B$2:$B$4,'OMS Response Form (ORF)'!L1607),COUNTIF('OMS Drop Downs'!$B$2:$B$4,'OMS Response Form (ORF)'!M1607),COUNTIF('OMS Drop Downs'!$B$2:$B$4,'OMS Response Form (ORF)'!N1607), COUNTIF('OMS Drop Downs'!$B$2:$B$4,'OMS Response Form (ORF)'!O1607),COUNTIF('OMS Drop Downs'!$B$2:$B$4,'OMS Response Form (ORF)'!P1607),COUNTIF('OMS Drop Downs'!$B$2:$B$4,'OMS Response Form (ORF)'!Q1607)),"Complete","Incomplete"))</f>
        <v/>
      </c>
      <c r="S1607" s="25" t="str">
        <f>IF(R1607="Complete",IF(AND(NOT(ISNA(VLOOKUP(CONCATENATE(E1607,F1607,G1607,H1607,I1607,J1607),'OMS Drop Downs'!G:G,1,FALSE))),IF(AND(F1607&lt;&gt;"C3",J1607&lt;&gt;"O5"),IF(SUM(COUNTIF(K1607:Q1607,"Y"),COUNTIF(K1607:Q1607,"N"))=0,"V","I"),IF(COUNTIF(K1607:Q1607,"Y"),"V","I"))="V"),"Valid","Invalid")," ")</f>
        <v xml:space="preserve"> </v>
      </c>
      <c r="T1607"/>
    </row>
    <row r="1608" spans="1:20" x14ac:dyDescent="0.25">
      <c r="A1608" s="113"/>
      <c r="B1608" s="114"/>
      <c r="C1608" s="115"/>
      <c r="D1608" s="117"/>
      <c r="E1608" s="55"/>
      <c r="F1608" s="31"/>
      <c r="G1608" s="31"/>
      <c r="H1608" s="31"/>
      <c r="I1608" s="31"/>
      <c r="J1608" s="31"/>
      <c r="K1608" s="31"/>
      <c r="L1608" s="31"/>
      <c r="M1608" s="31"/>
      <c r="N1608" s="31"/>
      <c r="O1608" s="31"/>
      <c r="P1608" s="31"/>
      <c r="Q1608" s="31"/>
      <c r="R1608" s="24" t="str">
        <f>IF(COUNTA(A1608:Q1608)=0,"",IF(AND(COUNTA(A1608)&gt;0, COUNTA(B1608)&gt;0, COUNTA(C1608)&gt;0, COUNTA(D1608)&gt;0, COUNTIF('OMS Drop Downs'!$C$2:$C$3,'OMS Response Form (ORF)'!E1608),COUNTIF('OMS Drop Downs'!$D$2:$D$5,'OMS Response Form (ORF)'!F1608),COUNTIF('OMS Drop Downs'!$A$2:$A$5,'OMS Response Form (ORF)'!G1608),COUNTIF('OMS Drop Downs'!$B$2:$B$4,'OMS Response Form (ORF)'!H1608),COUNTIF('OMS Drop Downs'!$A$2:$A$5,'OMS Response Form (ORF)'!I1608),COUNTIF('OMS Drop Downs'!$E$2:$E$7,'OMS Response Form (ORF)'!J1608),COUNTIF('OMS Drop Downs'!$B$2:$B$4,'OMS Response Form (ORF)'!K1608),COUNTIF('OMS Drop Downs'!$B$2:$B$4,'OMS Response Form (ORF)'!L1608),COUNTIF('OMS Drop Downs'!$B$2:$B$4,'OMS Response Form (ORF)'!M1608),COUNTIF('OMS Drop Downs'!$B$2:$B$4,'OMS Response Form (ORF)'!N1608), COUNTIF('OMS Drop Downs'!$B$2:$B$4,'OMS Response Form (ORF)'!O1608),COUNTIF('OMS Drop Downs'!$B$2:$B$4,'OMS Response Form (ORF)'!P1608),COUNTIF('OMS Drop Downs'!$B$2:$B$4,'OMS Response Form (ORF)'!Q1608)),"Complete","Incomplete"))</f>
        <v/>
      </c>
      <c r="S1608" s="25" t="str">
        <f>IF(R1608="Complete",IF(AND(NOT(ISNA(VLOOKUP(CONCATENATE(E1608,F1608,G1608,H1608,I1608,J1608),'OMS Drop Downs'!G:G,1,FALSE))),IF(AND(F1608&lt;&gt;"C3",J1608&lt;&gt;"O5"),IF(SUM(COUNTIF(K1608:Q1608,"Y"),COUNTIF(K1608:Q1608,"N"))=0,"V","I"),IF(COUNTIF(K1608:Q1608,"Y"),"V","I"))="V"),"Valid","Invalid")," ")</f>
        <v xml:space="preserve"> </v>
      </c>
      <c r="T1608"/>
    </row>
    <row r="1609" spans="1:20" x14ac:dyDescent="0.25">
      <c r="A1609" s="113"/>
      <c r="B1609" s="114"/>
      <c r="C1609" s="115"/>
      <c r="D1609" s="117"/>
      <c r="E1609" s="55"/>
      <c r="F1609" s="31"/>
      <c r="G1609" s="31"/>
      <c r="H1609" s="31"/>
      <c r="I1609" s="31"/>
      <c r="J1609" s="31"/>
      <c r="K1609" s="31"/>
      <c r="L1609" s="31"/>
      <c r="M1609" s="31"/>
      <c r="N1609" s="31"/>
      <c r="O1609" s="31"/>
      <c r="P1609" s="31"/>
      <c r="Q1609" s="31"/>
      <c r="R1609" s="24" t="str">
        <f>IF(COUNTA(A1609:Q1609)=0,"",IF(AND(COUNTA(A1609)&gt;0, COUNTA(B1609)&gt;0, COUNTA(C1609)&gt;0, COUNTA(D1609)&gt;0, COUNTIF('OMS Drop Downs'!$C$2:$C$3,'OMS Response Form (ORF)'!E1609),COUNTIF('OMS Drop Downs'!$D$2:$D$5,'OMS Response Form (ORF)'!F1609),COUNTIF('OMS Drop Downs'!$A$2:$A$5,'OMS Response Form (ORF)'!G1609),COUNTIF('OMS Drop Downs'!$B$2:$B$4,'OMS Response Form (ORF)'!H1609),COUNTIF('OMS Drop Downs'!$A$2:$A$5,'OMS Response Form (ORF)'!I1609),COUNTIF('OMS Drop Downs'!$E$2:$E$7,'OMS Response Form (ORF)'!J1609),COUNTIF('OMS Drop Downs'!$B$2:$B$4,'OMS Response Form (ORF)'!K1609),COUNTIF('OMS Drop Downs'!$B$2:$B$4,'OMS Response Form (ORF)'!L1609),COUNTIF('OMS Drop Downs'!$B$2:$B$4,'OMS Response Form (ORF)'!M1609),COUNTIF('OMS Drop Downs'!$B$2:$B$4,'OMS Response Form (ORF)'!N1609), COUNTIF('OMS Drop Downs'!$B$2:$B$4,'OMS Response Form (ORF)'!O1609),COUNTIF('OMS Drop Downs'!$B$2:$B$4,'OMS Response Form (ORF)'!P1609),COUNTIF('OMS Drop Downs'!$B$2:$B$4,'OMS Response Form (ORF)'!Q1609)),"Complete","Incomplete"))</f>
        <v/>
      </c>
      <c r="S1609" s="25" t="str">
        <f>IF(R1609="Complete",IF(AND(NOT(ISNA(VLOOKUP(CONCATENATE(E1609,F1609,G1609,H1609,I1609,J1609),'OMS Drop Downs'!G:G,1,FALSE))),IF(AND(F1609&lt;&gt;"C3",J1609&lt;&gt;"O5"),IF(SUM(COUNTIF(K1609:Q1609,"Y"),COUNTIF(K1609:Q1609,"N"))=0,"V","I"),IF(COUNTIF(K1609:Q1609,"Y"),"V","I"))="V"),"Valid","Invalid")," ")</f>
        <v xml:space="preserve"> </v>
      </c>
      <c r="T1609"/>
    </row>
    <row r="1610" spans="1:20" x14ac:dyDescent="0.25">
      <c r="A1610" s="113"/>
      <c r="B1610" s="114"/>
      <c r="C1610" s="115"/>
      <c r="D1610" s="117"/>
      <c r="E1610" s="55"/>
      <c r="F1610" s="31"/>
      <c r="G1610" s="31"/>
      <c r="H1610" s="31"/>
      <c r="I1610" s="31"/>
      <c r="J1610" s="31"/>
      <c r="K1610" s="31"/>
      <c r="L1610" s="31"/>
      <c r="M1610" s="31"/>
      <c r="N1610" s="31"/>
      <c r="O1610" s="31"/>
      <c r="P1610" s="31"/>
      <c r="Q1610" s="31"/>
      <c r="R1610" s="24" t="str">
        <f>IF(COUNTA(A1610:Q1610)=0,"",IF(AND(COUNTA(A1610)&gt;0, COUNTA(B1610)&gt;0, COUNTA(C1610)&gt;0, COUNTA(D1610)&gt;0, COUNTIF('OMS Drop Downs'!$C$2:$C$3,'OMS Response Form (ORF)'!E1610),COUNTIF('OMS Drop Downs'!$D$2:$D$5,'OMS Response Form (ORF)'!F1610),COUNTIF('OMS Drop Downs'!$A$2:$A$5,'OMS Response Form (ORF)'!G1610),COUNTIF('OMS Drop Downs'!$B$2:$B$4,'OMS Response Form (ORF)'!H1610),COUNTIF('OMS Drop Downs'!$A$2:$A$5,'OMS Response Form (ORF)'!I1610),COUNTIF('OMS Drop Downs'!$E$2:$E$7,'OMS Response Form (ORF)'!J1610),COUNTIF('OMS Drop Downs'!$B$2:$B$4,'OMS Response Form (ORF)'!K1610),COUNTIF('OMS Drop Downs'!$B$2:$B$4,'OMS Response Form (ORF)'!L1610),COUNTIF('OMS Drop Downs'!$B$2:$B$4,'OMS Response Form (ORF)'!M1610),COUNTIF('OMS Drop Downs'!$B$2:$B$4,'OMS Response Form (ORF)'!N1610), COUNTIF('OMS Drop Downs'!$B$2:$B$4,'OMS Response Form (ORF)'!O1610),COUNTIF('OMS Drop Downs'!$B$2:$B$4,'OMS Response Form (ORF)'!P1610),COUNTIF('OMS Drop Downs'!$B$2:$B$4,'OMS Response Form (ORF)'!Q1610)),"Complete","Incomplete"))</f>
        <v/>
      </c>
      <c r="S1610" s="25" t="str">
        <f>IF(R1610="Complete",IF(AND(NOT(ISNA(VLOOKUP(CONCATENATE(E1610,F1610,G1610,H1610,I1610,J1610),'OMS Drop Downs'!G:G,1,FALSE))),IF(AND(F1610&lt;&gt;"C3",J1610&lt;&gt;"O5"),IF(SUM(COUNTIF(K1610:Q1610,"Y"),COUNTIF(K1610:Q1610,"N"))=0,"V","I"),IF(COUNTIF(K1610:Q1610,"Y"),"V","I"))="V"),"Valid","Invalid")," ")</f>
        <v xml:space="preserve"> </v>
      </c>
      <c r="T1610"/>
    </row>
    <row r="1611" spans="1:20" x14ac:dyDescent="0.25">
      <c r="A1611" s="113"/>
      <c r="B1611" s="114"/>
      <c r="C1611" s="115"/>
      <c r="D1611" s="117"/>
      <c r="E1611" s="55"/>
      <c r="F1611" s="31"/>
      <c r="G1611" s="31"/>
      <c r="H1611" s="31"/>
      <c r="I1611" s="31"/>
      <c r="J1611" s="31"/>
      <c r="K1611" s="31"/>
      <c r="L1611" s="31"/>
      <c r="M1611" s="31"/>
      <c r="N1611" s="31"/>
      <c r="O1611" s="31"/>
      <c r="P1611" s="31"/>
      <c r="Q1611" s="31"/>
      <c r="R1611" s="24" t="str">
        <f>IF(COUNTA(A1611:Q1611)=0,"",IF(AND(COUNTA(A1611)&gt;0, COUNTA(B1611)&gt;0, COUNTA(C1611)&gt;0, COUNTA(D1611)&gt;0, COUNTIF('OMS Drop Downs'!$C$2:$C$3,'OMS Response Form (ORF)'!E1611),COUNTIF('OMS Drop Downs'!$D$2:$D$5,'OMS Response Form (ORF)'!F1611),COUNTIF('OMS Drop Downs'!$A$2:$A$5,'OMS Response Form (ORF)'!G1611),COUNTIF('OMS Drop Downs'!$B$2:$B$4,'OMS Response Form (ORF)'!H1611),COUNTIF('OMS Drop Downs'!$A$2:$A$5,'OMS Response Form (ORF)'!I1611),COUNTIF('OMS Drop Downs'!$E$2:$E$7,'OMS Response Form (ORF)'!J1611),COUNTIF('OMS Drop Downs'!$B$2:$B$4,'OMS Response Form (ORF)'!K1611),COUNTIF('OMS Drop Downs'!$B$2:$B$4,'OMS Response Form (ORF)'!L1611),COUNTIF('OMS Drop Downs'!$B$2:$B$4,'OMS Response Form (ORF)'!M1611),COUNTIF('OMS Drop Downs'!$B$2:$B$4,'OMS Response Form (ORF)'!N1611), COUNTIF('OMS Drop Downs'!$B$2:$B$4,'OMS Response Form (ORF)'!O1611),COUNTIF('OMS Drop Downs'!$B$2:$B$4,'OMS Response Form (ORF)'!P1611),COUNTIF('OMS Drop Downs'!$B$2:$B$4,'OMS Response Form (ORF)'!Q1611)),"Complete","Incomplete"))</f>
        <v/>
      </c>
      <c r="S1611" s="25" t="str">
        <f>IF(R1611="Complete",IF(AND(NOT(ISNA(VLOOKUP(CONCATENATE(E1611,F1611,G1611,H1611,I1611,J1611),'OMS Drop Downs'!G:G,1,FALSE))),IF(AND(F1611&lt;&gt;"C3",J1611&lt;&gt;"O5"),IF(SUM(COUNTIF(K1611:Q1611,"Y"),COUNTIF(K1611:Q1611,"N"))=0,"V","I"),IF(COUNTIF(K1611:Q1611,"Y"),"V","I"))="V"),"Valid","Invalid")," ")</f>
        <v xml:space="preserve"> </v>
      </c>
      <c r="T1611"/>
    </row>
    <row r="1612" spans="1:20" x14ac:dyDescent="0.25">
      <c r="A1612" s="113"/>
      <c r="B1612" s="114"/>
      <c r="C1612" s="115"/>
      <c r="D1612" s="117"/>
      <c r="E1612" s="55"/>
      <c r="F1612" s="31"/>
      <c r="G1612" s="31"/>
      <c r="H1612" s="31"/>
      <c r="I1612" s="31"/>
      <c r="J1612" s="31"/>
      <c r="K1612" s="31"/>
      <c r="L1612" s="31"/>
      <c r="M1612" s="31"/>
      <c r="N1612" s="31"/>
      <c r="O1612" s="31"/>
      <c r="P1612" s="31"/>
      <c r="Q1612" s="31"/>
      <c r="R1612" s="24" t="str">
        <f>IF(COUNTA(A1612:Q1612)=0,"",IF(AND(COUNTA(A1612)&gt;0, COUNTA(B1612)&gt;0, COUNTA(C1612)&gt;0, COUNTA(D1612)&gt;0, COUNTIF('OMS Drop Downs'!$C$2:$C$3,'OMS Response Form (ORF)'!E1612),COUNTIF('OMS Drop Downs'!$D$2:$D$5,'OMS Response Form (ORF)'!F1612),COUNTIF('OMS Drop Downs'!$A$2:$A$5,'OMS Response Form (ORF)'!G1612),COUNTIF('OMS Drop Downs'!$B$2:$B$4,'OMS Response Form (ORF)'!H1612),COUNTIF('OMS Drop Downs'!$A$2:$A$5,'OMS Response Form (ORF)'!I1612),COUNTIF('OMS Drop Downs'!$E$2:$E$7,'OMS Response Form (ORF)'!J1612),COUNTIF('OMS Drop Downs'!$B$2:$B$4,'OMS Response Form (ORF)'!K1612),COUNTIF('OMS Drop Downs'!$B$2:$B$4,'OMS Response Form (ORF)'!L1612),COUNTIF('OMS Drop Downs'!$B$2:$B$4,'OMS Response Form (ORF)'!M1612),COUNTIF('OMS Drop Downs'!$B$2:$B$4,'OMS Response Form (ORF)'!N1612), COUNTIF('OMS Drop Downs'!$B$2:$B$4,'OMS Response Form (ORF)'!O1612),COUNTIF('OMS Drop Downs'!$B$2:$B$4,'OMS Response Form (ORF)'!P1612),COUNTIF('OMS Drop Downs'!$B$2:$B$4,'OMS Response Form (ORF)'!Q1612)),"Complete","Incomplete"))</f>
        <v/>
      </c>
      <c r="S1612" s="25" t="str">
        <f>IF(R1612="Complete",IF(AND(NOT(ISNA(VLOOKUP(CONCATENATE(E1612,F1612,G1612,H1612,I1612,J1612),'OMS Drop Downs'!G:G,1,FALSE))),IF(AND(F1612&lt;&gt;"C3",J1612&lt;&gt;"O5"),IF(SUM(COUNTIF(K1612:Q1612,"Y"),COUNTIF(K1612:Q1612,"N"))=0,"V","I"),IF(COUNTIF(K1612:Q1612,"Y"),"V","I"))="V"),"Valid","Invalid")," ")</f>
        <v xml:space="preserve"> </v>
      </c>
      <c r="T1612"/>
    </row>
    <row r="1613" spans="1:20" x14ac:dyDescent="0.25">
      <c r="A1613" s="113"/>
      <c r="B1613" s="114"/>
      <c r="C1613" s="115"/>
      <c r="D1613" s="117"/>
      <c r="E1613" s="55"/>
      <c r="F1613" s="31"/>
      <c r="G1613" s="31"/>
      <c r="H1613" s="31"/>
      <c r="I1613" s="31"/>
      <c r="J1613" s="31"/>
      <c r="K1613" s="31"/>
      <c r="L1613" s="31"/>
      <c r="M1613" s="31"/>
      <c r="N1613" s="31"/>
      <c r="O1613" s="31"/>
      <c r="P1613" s="31"/>
      <c r="Q1613" s="31"/>
      <c r="R1613" s="24" t="str">
        <f>IF(COUNTA(A1613:Q1613)=0,"",IF(AND(COUNTA(A1613)&gt;0, COUNTA(B1613)&gt;0, COUNTA(C1613)&gt;0, COUNTA(D1613)&gt;0, COUNTIF('OMS Drop Downs'!$C$2:$C$3,'OMS Response Form (ORF)'!E1613),COUNTIF('OMS Drop Downs'!$D$2:$D$5,'OMS Response Form (ORF)'!F1613),COUNTIF('OMS Drop Downs'!$A$2:$A$5,'OMS Response Form (ORF)'!G1613),COUNTIF('OMS Drop Downs'!$B$2:$B$4,'OMS Response Form (ORF)'!H1613),COUNTIF('OMS Drop Downs'!$A$2:$A$5,'OMS Response Form (ORF)'!I1613),COUNTIF('OMS Drop Downs'!$E$2:$E$7,'OMS Response Form (ORF)'!J1613),COUNTIF('OMS Drop Downs'!$B$2:$B$4,'OMS Response Form (ORF)'!K1613),COUNTIF('OMS Drop Downs'!$B$2:$B$4,'OMS Response Form (ORF)'!L1613),COUNTIF('OMS Drop Downs'!$B$2:$B$4,'OMS Response Form (ORF)'!M1613),COUNTIF('OMS Drop Downs'!$B$2:$B$4,'OMS Response Form (ORF)'!N1613), COUNTIF('OMS Drop Downs'!$B$2:$B$4,'OMS Response Form (ORF)'!O1613),COUNTIF('OMS Drop Downs'!$B$2:$B$4,'OMS Response Form (ORF)'!P1613),COUNTIF('OMS Drop Downs'!$B$2:$B$4,'OMS Response Form (ORF)'!Q1613)),"Complete","Incomplete"))</f>
        <v/>
      </c>
      <c r="S1613" s="25" t="str">
        <f>IF(R1613="Complete",IF(AND(NOT(ISNA(VLOOKUP(CONCATENATE(E1613,F1613,G1613,H1613,I1613,J1613),'OMS Drop Downs'!G:G,1,FALSE))),IF(AND(F1613&lt;&gt;"C3",J1613&lt;&gt;"O5"),IF(SUM(COUNTIF(K1613:Q1613,"Y"),COUNTIF(K1613:Q1613,"N"))=0,"V","I"),IF(COUNTIF(K1613:Q1613,"Y"),"V","I"))="V"),"Valid","Invalid")," ")</f>
        <v xml:space="preserve"> </v>
      </c>
      <c r="T1613"/>
    </row>
    <row r="1614" spans="1:20" x14ac:dyDescent="0.25">
      <c r="A1614" s="113"/>
      <c r="B1614" s="114"/>
      <c r="C1614" s="115"/>
      <c r="D1614" s="117"/>
      <c r="E1614" s="55"/>
      <c r="F1614" s="31"/>
      <c r="G1614" s="31"/>
      <c r="H1614" s="31"/>
      <c r="I1614" s="31"/>
      <c r="J1614" s="31"/>
      <c r="K1614" s="31"/>
      <c r="L1614" s="31"/>
      <c r="M1614" s="31"/>
      <c r="N1614" s="31"/>
      <c r="O1614" s="31"/>
      <c r="P1614" s="31"/>
      <c r="Q1614" s="31"/>
      <c r="R1614" s="24" t="str">
        <f>IF(COUNTA(A1614:Q1614)=0,"",IF(AND(COUNTA(A1614)&gt;0, COUNTA(B1614)&gt;0, COUNTA(C1614)&gt;0, COUNTA(D1614)&gt;0, COUNTIF('OMS Drop Downs'!$C$2:$C$3,'OMS Response Form (ORF)'!E1614),COUNTIF('OMS Drop Downs'!$D$2:$D$5,'OMS Response Form (ORF)'!F1614),COUNTIF('OMS Drop Downs'!$A$2:$A$5,'OMS Response Form (ORF)'!G1614),COUNTIF('OMS Drop Downs'!$B$2:$B$4,'OMS Response Form (ORF)'!H1614),COUNTIF('OMS Drop Downs'!$A$2:$A$5,'OMS Response Form (ORF)'!I1614),COUNTIF('OMS Drop Downs'!$E$2:$E$7,'OMS Response Form (ORF)'!J1614),COUNTIF('OMS Drop Downs'!$B$2:$B$4,'OMS Response Form (ORF)'!K1614),COUNTIF('OMS Drop Downs'!$B$2:$B$4,'OMS Response Form (ORF)'!L1614),COUNTIF('OMS Drop Downs'!$B$2:$B$4,'OMS Response Form (ORF)'!M1614),COUNTIF('OMS Drop Downs'!$B$2:$B$4,'OMS Response Form (ORF)'!N1614), COUNTIF('OMS Drop Downs'!$B$2:$B$4,'OMS Response Form (ORF)'!O1614),COUNTIF('OMS Drop Downs'!$B$2:$B$4,'OMS Response Form (ORF)'!P1614),COUNTIF('OMS Drop Downs'!$B$2:$B$4,'OMS Response Form (ORF)'!Q1614)),"Complete","Incomplete"))</f>
        <v/>
      </c>
      <c r="S1614" s="25" t="str">
        <f>IF(R1614="Complete",IF(AND(NOT(ISNA(VLOOKUP(CONCATENATE(E1614,F1614,G1614,H1614,I1614,J1614),'OMS Drop Downs'!G:G,1,FALSE))),IF(AND(F1614&lt;&gt;"C3",J1614&lt;&gt;"O5"),IF(SUM(COUNTIF(K1614:Q1614,"Y"),COUNTIF(K1614:Q1614,"N"))=0,"V","I"),IF(COUNTIF(K1614:Q1614,"Y"),"V","I"))="V"),"Valid","Invalid")," ")</f>
        <v xml:space="preserve"> </v>
      </c>
      <c r="T1614"/>
    </row>
    <row r="1615" spans="1:20" x14ac:dyDescent="0.25">
      <c r="A1615" s="113"/>
      <c r="B1615" s="114"/>
      <c r="C1615" s="115"/>
      <c r="D1615" s="117"/>
      <c r="E1615" s="55"/>
      <c r="F1615" s="31"/>
      <c r="G1615" s="31"/>
      <c r="H1615" s="31"/>
      <c r="I1615" s="31"/>
      <c r="J1615" s="31"/>
      <c r="K1615" s="31"/>
      <c r="L1615" s="31"/>
      <c r="M1615" s="31"/>
      <c r="N1615" s="31"/>
      <c r="O1615" s="31"/>
      <c r="P1615" s="31"/>
      <c r="Q1615" s="31"/>
      <c r="R1615" s="24" t="str">
        <f>IF(COUNTA(A1615:Q1615)=0,"",IF(AND(COUNTA(A1615)&gt;0, COUNTA(B1615)&gt;0, COUNTA(C1615)&gt;0, COUNTA(D1615)&gt;0, COUNTIF('OMS Drop Downs'!$C$2:$C$3,'OMS Response Form (ORF)'!E1615),COUNTIF('OMS Drop Downs'!$D$2:$D$5,'OMS Response Form (ORF)'!F1615),COUNTIF('OMS Drop Downs'!$A$2:$A$5,'OMS Response Form (ORF)'!G1615),COUNTIF('OMS Drop Downs'!$B$2:$B$4,'OMS Response Form (ORF)'!H1615),COUNTIF('OMS Drop Downs'!$A$2:$A$5,'OMS Response Form (ORF)'!I1615),COUNTIF('OMS Drop Downs'!$E$2:$E$7,'OMS Response Form (ORF)'!J1615),COUNTIF('OMS Drop Downs'!$B$2:$B$4,'OMS Response Form (ORF)'!K1615),COUNTIF('OMS Drop Downs'!$B$2:$B$4,'OMS Response Form (ORF)'!L1615),COUNTIF('OMS Drop Downs'!$B$2:$B$4,'OMS Response Form (ORF)'!M1615),COUNTIF('OMS Drop Downs'!$B$2:$B$4,'OMS Response Form (ORF)'!N1615), COUNTIF('OMS Drop Downs'!$B$2:$B$4,'OMS Response Form (ORF)'!O1615),COUNTIF('OMS Drop Downs'!$B$2:$B$4,'OMS Response Form (ORF)'!P1615),COUNTIF('OMS Drop Downs'!$B$2:$B$4,'OMS Response Form (ORF)'!Q1615)),"Complete","Incomplete"))</f>
        <v/>
      </c>
      <c r="S1615" s="25" t="str">
        <f>IF(R1615="Complete",IF(AND(NOT(ISNA(VLOOKUP(CONCATENATE(E1615,F1615,G1615,H1615,I1615,J1615),'OMS Drop Downs'!G:G,1,FALSE))),IF(AND(F1615&lt;&gt;"C3",J1615&lt;&gt;"O5"),IF(SUM(COUNTIF(K1615:Q1615,"Y"),COUNTIF(K1615:Q1615,"N"))=0,"V","I"),IF(COUNTIF(K1615:Q1615,"Y"),"V","I"))="V"),"Valid","Invalid")," ")</f>
        <v xml:space="preserve"> </v>
      </c>
      <c r="T1615"/>
    </row>
    <row r="1616" spans="1:20" x14ac:dyDescent="0.25">
      <c r="A1616" s="113"/>
      <c r="B1616" s="114"/>
      <c r="C1616" s="115"/>
      <c r="D1616" s="117"/>
      <c r="E1616" s="55"/>
      <c r="F1616" s="31"/>
      <c r="G1616" s="31"/>
      <c r="H1616" s="31"/>
      <c r="I1616" s="31"/>
      <c r="J1616" s="31"/>
      <c r="K1616" s="31"/>
      <c r="L1616" s="31"/>
      <c r="M1616" s="31"/>
      <c r="N1616" s="31"/>
      <c r="O1616" s="31"/>
      <c r="P1616" s="31"/>
      <c r="Q1616" s="31"/>
      <c r="R1616" s="24" t="str">
        <f>IF(COUNTA(A1616:Q1616)=0,"",IF(AND(COUNTA(A1616)&gt;0, COUNTA(B1616)&gt;0, COUNTA(C1616)&gt;0, COUNTA(D1616)&gt;0, COUNTIF('OMS Drop Downs'!$C$2:$C$3,'OMS Response Form (ORF)'!E1616),COUNTIF('OMS Drop Downs'!$D$2:$D$5,'OMS Response Form (ORF)'!F1616),COUNTIF('OMS Drop Downs'!$A$2:$A$5,'OMS Response Form (ORF)'!G1616),COUNTIF('OMS Drop Downs'!$B$2:$B$4,'OMS Response Form (ORF)'!H1616),COUNTIF('OMS Drop Downs'!$A$2:$A$5,'OMS Response Form (ORF)'!I1616),COUNTIF('OMS Drop Downs'!$E$2:$E$7,'OMS Response Form (ORF)'!J1616),COUNTIF('OMS Drop Downs'!$B$2:$B$4,'OMS Response Form (ORF)'!K1616),COUNTIF('OMS Drop Downs'!$B$2:$B$4,'OMS Response Form (ORF)'!L1616),COUNTIF('OMS Drop Downs'!$B$2:$B$4,'OMS Response Form (ORF)'!M1616),COUNTIF('OMS Drop Downs'!$B$2:$B$4,'OMS Response Form (ORF)'!N1616), COUNTIF('OMS Drop Downs'!$B$2:$B$4,'OMS Response Form (ORF)'!O1616),COUNTIF('OMS Drop Downs'!$B$2:$B$4,'OMS Response Form (ORF)'!P1616),COUNTIF('OMS Drop Downs'!$B$2:$B$4,'OMS Response Form (ORF)'!Q1616)),"Complete","Incomplete"))</f>
        <v/>
      </c>
      <c r="S1616" s="25" t="str">
        <f>IF(R1616="Complete",IF(AND(NOT(ISNA(VLOOKUP(CONCATENATE(E1616,F1616,G1616,H1616,I1616,J1616),'OMS Drop Downs'!G:G,1,FALSE))),IF(AND(F1616&lt;&gt;"C3",J1616&lt;&gt;"O5"),IF(SUM(COUNTIF(K1616:Q1616,"Y"),COUNTIF(K1616:Q1616,"N"))=0,"V","I"),IF(COUNTIF(K1616:Q1616,"Y"),"V","I"))="V"),"Valid","Invalid")," ")</f>
        <v xml:space="preserve"> </v>
      </c>
      <c r="T1616"/>
    </row>
    <row r="1617" spans="1:20" x14ac:dyDescent="0.25">
      <c r="A1617" s="113"/>
      <c r="B1617" s="114"/>
      <c r="C1617" s="115"/>
      <c r="D1617" s="117"/>
      <c r="E1617" s="55"/>
      <c r="F1617" s="31"/>
      <c r="G1617" s="31"/>
      <c r="H1617" s="31"/>
      <c r="I1617" s="31"/>
      <c r="J1617" s="31"/>
      <c r="K1617" s="31"/>
      <c r="L1617" s="31"/>
      <c r="M1617" s="31"/>
      <c r="N1617" s="31"/>
      <c r="O1617" s="31"/>
      <c r="P1617" s="31"/>
      <c r="Q1617" s="31"/>
      <c r="R1617" s="24" t="str">
        <f>IF(COUNTA(A1617:Q1617)=0,"",IF(AND(COUNTA(A1617)&gt;0, COUNTA(B1617)&gt;0, COUNTA(C1617)&gt;0, COUNTA(D1617)&gt;0, COUNTIF('OMS Drop Downs'!$C$2:$C$3,'OMS Response Form (ORF)'!E1617),COUNTIF('OMS Drop Downs'!$D$2:$D$5,'OMS Response Form (ORF)'!F1617),COUNTIF('OMS Drop Downs'!$A$2:$A$5,'OMS Response Form (ORF)'!G1617),COUNTIF('OMS Drop Downs'!$B$2:$B$4,'OMS Response Form (ORF)'!H1617),COUNTIF('OMS Drop Downs'!$A$2:$A$5,'OMS Response Form (ORF)'!I1617),COUNTIF('OMS Drop Downs'!$E$2:$E$7,'OMS Response Form (ORF)'!J1617),COUNTIF('OMS Drop Downs'!$B$2:$B$4,'OMS Response Form (ORF)'!K1617),COUNTIF('OMS Drop Downs'!$B$2:$B$4,'OMS Response Form (ORF)'!L1617),COUNTIF('OMS Drop Downs'!$B$2:$B$4,'OMS Response Form (ORF)'!M1617),COUNTIF('OMS Drop Downs'!$B$2:$B$4,'OMS Response Form (ORF)'!N1617), COUNTIF('OMS Drop Downs'!$B$2:$B$4,'OMS Response Form (ORF)'!O1617),COUNTIF('OMS Drop Downs'!$B$2:$B$4,'OMS Response Form (ORF)'!P1617),COUNTIF('OMS Drop Downs'!$B$2:$B$4,'OMS Response Form (ORF)'!Q1617)),"Complete","Incomplete"))</f>
        <v/>
      </c>
      <c r="S1617" s="25" t="str">
        <f>IF(R1617="Complete",IF(AND(NOT(ISNA(VLOOKUP(CONCATENATE(E1617,F1617,G1617,H1617,I1617,J1617),'OMS Drop Downs'!G:G,1,FALSE))),IF(AND(F1617&lt;&gt;"C3",J1617&lt;&gt;"O5"),IF(SUM(COUNTIF(K1617:Q1617,"Y"),COUNTIF(K1617:Q1617,"N"))=0,"V","I"),IF(COUNTIF(K1617:Q1617,"Y"),"V","I"))="V"),"Valid","Invalid")," ")</f>
        <v xml:space="preserve"> </v>
      </c>
      <c r="T1617"/>
    </row>
    <row r="1618" spans="1:20" x14ac:dyDescent="0.25">
      <c r="A1618" s="113"/>
      <c r="B1618" s="114"/>
      <c r="C1618" s="115"/>
      <c r="D1618" s="117"/>
      <c r="E1618" s="55"/>
      <c r="F1618" s="31"/>
      <c r="G1618" s="31"/>
      <c r="H1618" s="31"/>
      <c r="I1618" s="31"/>
      <c r="J1618" s="31"/>
      <c r="K1618" s="31"/>
      <c r="L1618" s="31"/>
      <c r="M1618" s="31"/>
      <c r="N1618" s="31"/>
      <c r="O1618" s="31"/>
      <c r="P1618" s="31"/>
      <c r="Q1618" s="31"/>
      <c r="R1618" s="24" t="str">
        <f>IF(COUNTA(A1618:Q1618)=0,"",IF(AND(COUNTA(A1618)&gt;0, COUNTA(B1618)&gt;0, COUNTA(C1618)&gt;0, COUNTA(D1618)&gt;0, COUNTIF('OMS Drop Downs'!$C$2:$C$3,'OMS Response Form (ORF)'!E1618),COUNTIF('OMS Drop Downs'!$D$2:$D$5,'OMS Response Form (ORF)'!F1618),COUNTIF('OMS Drop Downs'!$A$2:$A$5,'OMS Response Form (ORF)'!G1618),COUNTIF('OMS Drop Downs'!$B$2:$B$4,'OMS Response Form (ORF)'!H1618),COUNTIF('OMS Drop Downs'!$A$2:$A$5,'OMS Response Form (ORF)'!I1618),COUNTIF('OMS Drop Downs'!$E$2:$E$7,'OMS Response Form (ORF)'!J1618),COUNTIF('OMS Drop Downs'!$B$2:$B$4,'OMS Response Form (ORF)'!K1618),COUNTIF('OMS Drop Downs'!$B$2:$B$4,'OMS Response Form (ORF)'!L1618),COUNTIF('OMS Drop Downs'!$B$2:$B$4,'OMS Response Form (ORF)'!M1618),COUNTIF('OMS Drop Downs'!$B$2:$B$4,'OMS Response Form (ORF)'!N1618), COUNTIF('OMS Drop Downs'!$B$2:$B$4,'OMS Response Form (ORF)'!O1618),COUNTIF('OMS Drop Downs'!$B$2:$B$4,'OMS Response Form (ORF)'!P1618),COUNTIF('OMS Drop Downs'!$B$2:$B$4,'OMS Response Form (ORF)'!Q1618)),"Complete","Incomplete"))</f>
        <v/>
      </c>
      <c r="S1618" s="25" t="str">
        <f>IF(R1618="Complete",IF(AND(NOT(ISNA(VLOOKUP(CONCATENATE(E1618,F1618,G1618,H1618,I1618,J1618),'OMS Drop Downs'!G:G,1,FALSE))),IF(AND(F1618&lt;&gt;"C3",J1618&lt;&gt;"O5"),IF(SUM(COUNTIF(K1618:Q1618,"Y"),COUNTIF(K1618:Q1618,"N"))=0,"V","I"),IF(COUNTIF(K1618:Q1618,"Y"),"V","I"))="V"),"Valid","Invalid")," ")</f>
        <v xml:space="preserve"> </v>
      </c>
      <c r="T1618"/>
    </row>
    <row r="1619" spans="1:20" x14ac:dyDescent="0.25">
      <c r="A1619" s="113"/>
      <c r="B1619" s="114"/>
      <c r="C1619" s="115"/>
      <c r="D1619" s="117"/>
      <c r="E1619" s="55"/>
      <c r="F1619" s="31"/>
      <c r="G1619" s="31"/>
      <c r="H1619" s="31"/>
      <c r="I1619" s="31"/>
      <c r="J1619" s="31"/>
      <c r="K1619" s="31"/>
      <c r="L1619" s="31"/>
      <c r="M1619" s="31"/>
      <c r="N1619" s="31"/>
      <c r="O1619" s="31"/>
      <c r="P1619" s="31"/>
      <c r="Q1619" s="31"/>
      <c r="R1619" s="24" t="str">
        <f>IF(COUNTA(A1619:Q1619)=0,"",IF(AND(COUNTA(A1619)&gt;0, COUNTA(B1619)&gt;0, COUNTA(C1619)&gt;0, COUNTA(D1619)&gt;0, COUNTIF('OMS Drop Downs'!$C$2:$C$3,'OMS Response Form (ORF)'!E1619),COUNTIF('OMS Drop Downs'!$D$2:$D$5,'OMS Response Form (ORF)'!F1619),COUNTIF('OMS Drop Downs'!$A$2:$A$5,'OMS Response Form (ORF)'!G1619),COUNTIF('OMS Drop Downs'!$B$2:$B$4,'OMS Response Form (ORF)'!H1619),COUNTIF('OMS Drop Downs'!$A$2:$A$5,'OMS Response Form (ORF)'!I1619),COUNTIF('OMS Drop Downs'!$E$2:$E$7,'OMS Response Form (ORF)'!J1619),COUNTIF('OMS Drop Downs'!$B$2:$B$4,'OMS Response Form (ORF)'!K1619),COUNTIF('OMS Drop Downs'!$B$2:$B$4,'OMS Response Form (ORF)'!L1619),COUNTIF('OMS Drop Downs'!$B$2:$B$4,'OMS Response Form (ORF)'!M1619),COUNTIF('OMS Drop Downs'!$B$2:$B$4,'OMS Response Form (ORF)'!N1619), COUNTIF('OMS Drop Downs'!$B$2:$B$4,'OMS Response Form (ORF)'!O1619),COUNTIF('OMS Drop Downs'!$B$2:$B$4,'OMS Response Form (ORF)'!P1619),COUNTIF('OMS Drop Downs'!$B$2:$B$4,'OMS Response Form (ORF)'!Q1619)),"Complete","Incomplete"))</f>
        <v/>
      </c>
      <c r="S1619" s="25" t="str">
        <f>IF(R1619="Complete",IF(AND(NOT(ISNA(VLOOKUP(CONCATENATE(E1619,F1619,G1619,H1619,I1619,J1619),'OMS Drop Downs'!G:G,1,FALSE))),IF(AND(F1619&lt;&gt;"C3",J1619&lt;&gt;"O5"),IF(SUM(COUNTIF(K1619:Q1619,"Y"),COUNTIF(K1619:Q1619,"N"))=0,"V","I"),IF(COUNTIF(K1619:Q1619,"Y"),"V","I"))="V"),"Valid","Invalid")," ")</f>
        <v xml:space="preserve"> </v>
      </c>
      <c r="T1619"/>
    </row>
    <row r="1620" spans="1:20" x14ac:dyDescent="0.25">
      <c r="A1620" s="113"/>
      <c r="B1620" s="114"/>
      <c r="C1620" s="115"/>
      <c r="D1620" s="117"/>
      <c r="E1620" s="55"/>
      <c r="F1620" s="31"/>
      <c r="G1620" s="31"/>
      <c r="H1620" s="31"/>
      <c r="I1620" s="31"/>
      <c r="J1620" s="31"/>
      <c r="K1620" s="31"/>
      <c r="L1620" s="31"/>
      <c r="M1620" s="31"/>
      <c r="N1620" s="31"/>
      <c r="O1620" s="31"/>
      <c r="P1620" s="31"/>
      <c r="Q1620" s="31"/>
      <c r="R1620" s="24" t="str">
        <f>IF(COUNTA(A1620:Q1620)=0,"",IF(AND(COUNTA(A1620)&gt;0, COUNTA(B1620)&gt;0, COUNTA(C1620)&gt;0, COUNTA(D1620)&gt;0, COUNTIF('OMS Drop Downs'!$C$2:$C$3,'OMS Response Form (ORF)'!E1620),COUNTIF('OMS Drop Downs'!$D$2:$D$5,'OMS Response Form (ORF)'!F1620),COUNTIF('OMS Drop Downs'!$A$2:$A$5,'OMS Response Form (ORF)'!G1620),COUNTIF('OMS Drop Downs'!$B$2:$B$4,'OMS Response Form (ORF)'!H1620),COUNTIF('OMS Drop Downs'!$A$2:$A$5,'OMS Response Form (ORF)'!I1620),COUNTIF('OMS Drop Downs'!$E$2:$E$7,'OMS Response Form (ORF)'!J1620),COUNTIF('OMS Drop Downs'!$B$2:$B$4,'OMS Response Form (ORF)'!K1620),COUNTIF('OMS Drop Downs'!$B$2:$B$4,'OMS Response Form (ORF)'!L1620),COUNTIF('OMS Drop Downs'!$B$2:$B$4,'OMS Response Form (ORF)'!M1620),COUNTIF('OMS Drop Downs'!$B$2:$B$4,'OMS Response Form (ORF)'!N1620), COUNTIF('OMS Drop Downs'!$B$2:$B$4,'OMS Response Form (ORF)'!O1620),COUNTIF('OMS Drop Downs'!$B$2:$B$4,'OMS Response Form (ORF)'!P1620),COUNTIF('OMS Drop Downs'!$B$2:$B$4,'OMS Response Form (ORF)'!Q1620)),"Complete","Incomplete"))</f>
        <v/>
      </c>
      <c r="S1620" s="25" t="str">
        <f>IF(R1620="Complete",IF(AND(NOT(ISNA(VLOOKUP(CONCATENATE(E1620,F1620,G1620,H1620,I1620,J1620),'OMS Drop Downs'!G:G,1,FALSE))),IF(AND(F1620&lt;&gt;"C3",J1620&lt;&gt;"O5"),IF(SUM(COUNTIF(K1620:Q1620,"Y"),COUNTIF(K1620:Q1620,"N"))=0,"V","I"),IF(COUNTIF(K1620:Q1620,"Y"),"V","I"))="V"),"Valid","Invalid")," ")</f>
        <v xml:space="preserve"> </v>
      </c>
      <c r="T1620"/>
    </row>
    <row r="1621" spans="1:20" x14ac:dyDescent="0.25">
      <c r="A1621" s="113"/>
      <c r="B1621" s="114"/>
      <c r="C1621" s="115"/>
      <c r="D1621" s="117"/>
      <c r="E1621" s="55"/>
      <c r="F1621" s="31"/>
      <c r="G1621" s="31"/>
      <c r="H1621" s="31"/>
      <c r="I1621" s="31"/>
      <c r="J1621" s="31"/>
      <c r="K1621" s="31"/>
      <c r="L1621" s="31"/>
      <c r="M1621" s="31"/>
      <c r="N1621" s="31"/>
      <c r="O1621" s="31"/>
      <c r="P1621" s="31"/>
      <c r="Q1621" s="31"/>
      <c r="R1621" s="24" t="str">
        <f>IF(COUNTA(A1621:Q1621)=0,"",IF(AND(COUNTA(A1621)&gt;0, COUNTA(B1621)&gt;0, COUNTA(C1621)&gt;0, COUNTA(D1621)&gt;0, COUNTIF('OMS Drop Downs'!$C$2:$C$3,'OMS Response Form (ORF)'!E1621),COUNTIF('OMS Drop Downs'!$D$2:$D$5,'OMS Response Form (ORF)'!F1621),COUNTIF('OMS Drop Downs'!$A$2:$A$5,'OMS Response Form (ORF)'!G1621),COUNTIF('OMS Drop Downs'!$B$2:$B$4,'OMS Response Form (ORF)'!H1621),COUNTIF('OMS Drop Downs'!$A$2:$A$5,'OMS Response Form (ORF)'!I1621),COUNTIF('OMS Drop Downs'!$E$2:$E$7,'OMS Response Form (ORF)'!J1621),COUNTIF('OMS Drop Downs'!$B$2:$B$4,'OMS Response Form (ORF)'!K1621),COUNTIF('OMS Drop Downs'!$B$2:$B$4,'OMS Response Form (ORF)'!L1621),COUNTIF('OMS Drop Downs'!$B$2:$B$4,'OMS Response Form (ORF)'!M1621),COUNTIF('OMS Drop Downs'!$B$2:$B$4,'OMS Response Form (ORF)'!N1621), COUNTIF('OMS Drop Downs'!$B$2:$B$4,'OMS Response Form (ORF)'!O1621),COUNTIF('OMS Drop Downs'!$B$2:$B$4,'OMS Response Form (ORF)'!P1621),COUNTIF('OMS Drop Downs'!$B$2:$B$4,'OMS Response Form (ORF)'!Q1621)),"Complete","Incomplete"))</f>
        <v/>
      </c>
      <c r="S1621" s="25" t="str">
        <f>IF(R1621="Complete",IF(AND(NOT(ISNA(VLOOKUP(CONCATENATE(E1621,F1621,G1621,H1621,I1621,J1621),'OMS Drop Downs'!G:G,1,FALSE))),IF(AND(F1621&lt;&gt;"C3",J1621&lt;&gt;"O5"),IF(SUM(COUNTIF(K1621:Q1621,"Y"),COUNTIF(K1621:Q1621,"N"))=0,"V","I"),IF(COUNTIF(K1621:Q1621,"Y"),"V","I"))="V"),"Valid","Invalid")," ")</f>
        <v xml:space="preserve"> </v>
      </c>
      <c r="T1621"/>
    </row>
    <row r="1622" spans="1:20" x14ac:dyDescent="0.25">
      <c r="A1622" s="113"/>
      <c r="B1622" s="114"/>
      <c r="C1622" s="115"/>
      <c r="D1622" s="117"/>
      <c r="E1622" s="55"/>
      <c r="F1622" s="31"/>
      <c r="G1622" s="31"/>
      <c r="H1622" s="31"/>
      <c r="I1622" s="31"/>
      <c r="J1622" s="31"/>
      <c r="K1622" s="31"/>
      <c r="L1622" s="31"/>
      <c r="M1622" s="31"/>
      <c r="N1622" s="31"/>
      <c r="O1622" s="31"/>
      <c r="P1622" s="31"/>
      <c r="Q1622" s="31"/>
      <c r="R1622" s="24" t="str">
        <f>IF(COUNTA(A1622:Q1622)=0,"",IF(AND(COUNTA(A1622)&gt;0, COUNTA(B1622)&gt;0, COUNTA(C1622)&gt;0, COUNTA(D1622)&gt;0, COUNTIF('OMS Drop Downs'!$C$2:$C$3,'OMS Response Form (ORF)'!E1622),COUNTIF('OMS Drop Downs'!$D$2:$D$5,'OMS Response Form (ORF)'!F1622),COUNTIF('OMS Drop Downs'!$A$2:$A$5,'OMS Response Form (ORF)'!G1622),COUNTIF('OMS Drop Downs'!$B$2:$B$4,'OMS Response Form (ORF)'!H1622),COUNTIF('OMS Drop Downs'!$A$2:$A$5,'OMS Response Form (ORF)'!I1622),COUNTIF('OMS Drop Downs'!$E$2:$E$7,'OMS Response Form (ORF)'!J1622),COUNTIF('OMS Drop Downs'!$B$2:$B$4,'OMS Response Form (ORF)'!K1622),COUNTIF('OMS Drop Downs'!$B$2:$B$4,'OMS Response Form (ORF)'!L1622),COUNTIF('OMS Drop Downs'!$B$2:$B$4,'OMS Response Form (ORF)'!M1622),COUNTIF('OMS Drop Downs'!$B$2:$B$4,'OMS Response Form (ORF)'!N1622), COUNTIF('OMS Drop Downs'!$B$2:$B$4,'OMS Response Form (ORF)'!O1622),COUNTIF('OMS Drop Downs'!$B$2:$B$4,'OMS Response Form (ORF)'!P1622),COUNTIF('OMS Drop Downs'!$B$2:$B$4,'OMS Response Form (ORF)'!Q1622)),"Complete","Incomplete"))</f>
        <v/>
      </c>
      <c r="S1622" s="25" t="str">
        <f>IF(R1622="Complete",IF(AND(NOT(ISNA(VLOOKUP(CONCATENATE(E1622,F1622,G1622,H1622,I1622,J1622),'OMS Drop Downs'!G:G,1,FALSE))),IF(AND(F1622&lt;&gt;"C3",J1622&lt;&gt;"O5"),IF(SUM(COUNTIF(K1622:Q1622,"Y"),COUNTIF(K1622:Q1622,"N"))=0,"V","I"),IF(COUNTIF(K1622:Q1622,"Y"),"V","I"))="V"),"Valid","Invalid")," ")</f>
        <v xml:space="preserve"> </v>
      </c>
      <c r="T1622"/>
    </row>
    <row r="1623" spans="1:20" x14ac:dyDescent="0.25">
      <c r="A1623" s="113"/>
      <c r="B1623" s="114"/>
      <c r="C1623" s="115"/>
      <c r="D1623" s="117"/>
      <c r="E1623" s="55"/>
      <c r="F1623" s="31"/>
      <c r="G1623" s="31"/>
      <c r="H1623" s="31"/>
      <c r="I1623" s="31"/>
      <c r="J1623" s="31"/>
      <c r="K1623" s="31"/>
      <c r="L1623" s="31"/>
      <c r="M1623" s="31"/>
      <c r="N1623" s="31"/>
      <c r="O1623" s="31"/>
      <c r="P1623" s="31"/>
      <c r="Q1623" s="31"/>
      <c r="R1623" s="24" t="str">
        <f>IF(COUNTA(A1623:Q1623)=0,"",IF(AND(COUNTA(A1623)&gt;0, COUNTA(B1623)&gt;0, COUNTA(C1623)&gt;0, COUNTA(D1623)&gt;0, COUNTIF('OMS Drop Downs'!$C$2:$C$3,'OMS Response Form (ORF)'!E1623),COUNTIF('OMS Drop Downs'!$D$2:$D$5,'OMS Response Form (ORF)'!F1623),COUNTIF('OMS Drop Downs'!$A$2:$A$5,'OMS Response Form (ORF)'!G1623),COUNTIF('OMS Drop Downs'!$B$2:$B$4,'OMS Response Form (ORF)'!H1623),COUNTIF('OMS Drop Downs'!$A$2:$A$5,'OMS Response Form (ORF)'!I1623),COUNTIF('OMS Drop Downs'!$E$2:$E$7,'OMS Response Form (ORF)'!J1623),COUNTIF('OMS Drop Downs'!$B$2:$B$4,'OMS Response Form (ORF)'!K1623),COUNTIF('OMS Drop Downs'!$B$2:$B$4,'OMS Response Form (ORF)'!L1623),COUNTIF('OMS Drop Downs'!$B$2:$B$4,'OMS Response Form (ORF)'!M1623),COUNTIF('OMS Drop Downs'!$B$2:$B$4,'OMS Response Form (ORF)'!N1623), COUNTIF('OMS Drop Downs'!$B$2:$B$4,'OMS Response Form (ORF)'!O1623),COUNTIF('OMS Drop Downs'!$B$2:$B$4,'OMS Response Form (ORF)'!P1623),COUNTIF('OMS Drop Downs'!$B$2:$B$4,'OMS Response Form (ORF)'!Q1623)),"Complete","Incomplete"))</f>
        <v/>
      </c>
      <c r="S1623" s="25" t="str">
        <f>IF(R1623="Complete",IF(AND(NOT(ISNA(VLOOKUP(CONCATENATE(E1623,F1623,G1623,H1623,I1623,J1623),'OMS Drop Downs'!G:G,1,FALSE))),IF(AND(F1623&lt;&gt;"C3",J1623&lt;&gt;"O5"),IF(SUM(COUNTIF(K1623:Q1623,"Y"),COUNTIF(K1623:Q1623,"N"))=0,"V","I"),IF(COUNTIF(K1623:Q1623,"Y"),"V","I"))="V"),"Valid","Invalid")," ")</f>
        <v xml:space="preserve"> </v>
      </c>
      <c r="T1623"/>
    </row>
    <row r="1624" spans="1:20" x14ac:dyDescent="0.25">
      <c r="A1624" s="113"/>
      <c r="B1624" s="114"/>
      <c r="C1624" s="115"/>
      <c r="D1624" s="117"/>
      <c r="E1624" s="55"/>
      <c r="F1624" s="31"/>
      <c r="G1624" s="31"/>
      <c r="H1624" s="31"/>
      <c r="I1624" s="31"/>
      <c r="J1624" s="31"/>
      <c r="K1624" s="31"/>
      <c r="L1624" s="31"/>
      <c r="M1624" s="31"/>
      <c r="N1624" s="31"/>
      <c r="O1624" s="31"/>
      <c r="P1624" s="31"/>
      <c r="Q1624" s="31"/>
      <c r="R1624" s="24" t="str">
        <f>IF(COUNTA(A1624:Q1624)=0,"",IF(AND(COUNTA(A1624)&gt;0, COUNTA(B1624)&gt;0, COUNTA(C1624)&gt;0, COUNTA(D1624)&gt;0, COUNTIF('OMS Drop Downs'!$C$2:$C$3,'OMS Response Form (ORF)'!E1624),COUNTIF('OMS Drop Downs'!$D$2:$D$5,'OMS Response Form (ORF)'!F1624),COUNTIF('OMS Drop Downs'!$A$2:$A$5,'OMS Response Form (ORF)'!G1624),COUNTIF('OMS Drop Downs'!$B$2:$B$4,'OMS Response Form (ORF)'!H1624),COUNTIF('OMS Drop Downs'!$A$2:$A$5,'OMS Response Form (ORF)'!I1624),COUNTIF('OMS Drop Downs'!$E$2:$E$7,'OMS Response Form (ORF)'!J1624),COUNTIF('OMS Drop Downs'!$B$2:$B$4,'OMS Response Form (ORF)'!K1624),COUNTIF('OMS Drop Downs'!$B$2:$B$4,'OMS Response Form (ORF)'!L1624),COUNTIF('OMS Drop Downs'!$B$2:$B$4,'OMS Response Form (ORF)'!M1624),COUNTIF('OMS Drop Downs'!$B$2:$B$4,'OMS Response Form (ORF)'!N1624), COUNTIF('OMS Drop Downs'!$B$2:$B$4,'OMS Response Form (ORF)'!O1624),COUNTIF('OMS Drop Downs'!$B$2:$B$4,'OMS Response Form (ORF)'!P1624),COUNTIF('OMS Drop Downs'!$B$2:$B$4,'OMS Response Form (ORF)'!Q1624)),"Complete","Incomplete"))</f>
        <v/>
      </c>
      <c r="S1624" s="25" t="str">
        <f>IF(R1624="Complete",IF(AND(NOT(ISNA(VLOOKUP(CONCATENATE(E1624,F1624,G1624,H1624,I1624,J1624),'OMS Drop Downs'!G:G,1,FALSE))),IF(AND(F1624&lt;&gt;"C3",J1624&lt;&gt;"O5"),IF(SUM(COUNTIF(K1624:Q1624,"Y"),COUNTIF(K1624:Q1624,"N"))=0,"V","I"),IF(COUNTIF(K1624:Q1624,"Y"),"V","I"))="V"),"Valid","Invalid")," ")</f>
        <v xml:space="preserve"> </v>
      </c>
      <c r="T1624"/>
    </row>
    <row r="1625" spans="1:20" x14ac:dyDescent="0.25">
      <c r="A1625" s="113"/>
      <c r="B1625" s="114"/>
      <c r="C1625" s="115"/>
      <c r="D1625" s="117"/>
      <c r="E1625" s="55"/>
      <c r="F1625" s="31"/>
      <c r="G1625" s="31"/>
      <c r="H1625" s="31"/>
      <c r="I1625" s="31"/>
      <c r="J1625" s="31"/>
      <c r="K1625" s="31"/>
      <c r="L1625" s="31"/>
      <c r="M1625" s="31"/>
      <c r="N1625" s="31"/>
      <c r="O1625" s="31"/>
      <c r="P1625" s="31"/>
      <c r="Q1625" s="31"/>
      <c r="R1625" s="24" t="str">
        <f>IF(COUNTA(A1625:Q1625)=0,"",IF(AND(COUNTA(A1625)&gt;0, COUNTA(B1625)&gt;0, COUNTA(C1625)&gt;0, COUNTA(D1625)&gt;0, COUNTIF('OMS Drop Downs'!$C$2:$C$3,'OMS Response Form (ORF)'!E1625),COUNTIF('OMS Drop Downs'!$D$2:$D$5,'OMS Response Form (ORF)'!F1625),COUNTIF('OMS Drop Downs'!$A$2:$A$5,'OMS Response Form (ORF)'!G1625),COUNTIF('OMS Drop Downs'!$B$2:$B$4,'OMS Response Form (ORF)'!H1625),COUNTIF('OMS Drop Downs'!$A$2:$A$5,'OMS Response Form (ORF)'!I1625),COUNTIF('OMS Drop Downs'!$E$2:$E$7,'OMS Response Form (ORF)'!J1625),COUNTIF('OMS Drop Downs'!$B$2:$B$4,'OMS Response Form (ORF)'!K1625),COUNTIF('OMS Drop Downs'!$B$2:$B$4,'OMS Response Form (ORF)'!L1625),COUNTIF('OMS Drop Downs'!$B$2:$B$4,'OMS Response Form (ORF)'!M1625),COUNTIF('OMS Drop Downs'!$B$2:$B$4,'OMS Response Form (ORF)'!N1625), COUNTIF('OMS Drop Downs'!$B$2:$B$4,'OMS Response Form (ORF)'!O1625),COUNTIF('OMS Drop Downs'!$B$2:$B$4,'OMS Response Form (ORF)'!P1625),COUNTIF('OMS Drop Downs'!$B$2:$B$4,'OMS Response Form (ORF)'!Q1625)),"Complete","Incomplete"))</f>
        <v/>
      </c>
      <c r="S1625" s="25" t="str">
        <f>IF(R1625="Complete",IF(AND(NOT(ISNA(VLOOKUP(CONCATENATE(E1625,F1625,G1625,H1625,I1625,J1625),'OMS Drop Downs'!G:G,1,FALSE))),IF(AND(F1625&lt;&gt;"C3",J1625&lt;&gt;"O5"),IF(SUM(COUNTIF(K1625:Q1625,"Y"),COUNTIF(K1625:Q1625,"N"))=0,"V","I"),IF(COUNTIF(K1625:Q1625,"Y"),"V","I"))="V"),"Valid","Invalid")," ")</f>
        <v xml:space="preserve"> </v>
      </c>
      <c r="T1625"/>
    </row>
    <row r="1626" spans="1:20" x14ac:dyDescent="0.25">
      <c r="A1626" s="113"/>
      <c r="B1626" s="114"/>
      <c r="C1626" s="115"/>
      <c r="D1626" s="117"/>
      <c r="E1626" s="55"/>
      <c r="F1626" s="31"/>
      <c r="G1626" s="31"/>
      <c r="H1626" s="31"/>
      <c r="I1626" s="31"/>
      <c r="J1626" s="31"/>
      <c r="K1626" s="31"/>
      <c r="L1626" s="31"/>
      <c r="M1626" s="31"/>
      <c r="N1626" s="31"/>
      <c r="O1626" s="31"/>
      <c r="P1626" s="31"/>
      <c r="Q1626" s="31"/>
      <c r="R1626" s="24" t="str">
        <f>IF(COUNTA(A1626:Q1626)=0,"",IF(AND(COUNTA(A1626)&gt;0, COUNTA(B1626)&gt;0, COUNTA(C1626)&gt;0, COUNTA(D1626)&gt;0, COUNTIF('OMS Drop Downs'!$C$2:$C$3,'OMS Response Form (ORF)'!E1626),COUNTIF('OMS Drop Downs'!$D$2:$D$5,'OMS Response Form (ORF)'!F1626),COUNTIF('OMS Drop Downs'!$A$2:$A$5,'OMS Response Form (ORF)'!G1626),COUNTIF('OMS Drop Downs'!$B$2:$B$4,'OMS Response Form (ORF)'!H1626),COUNTIF('OMS Drop Downs'!$A$2:$A$5,'OMS Response Form (ORF)'!I1626),COUNTIF('OMS Drop Downs'!$E$2:$E$7,'OMS Response Form (ORF)'!J1626),COUNTIF('OMS Drop Downs'!$B$2:$B$4,'OMS Response Form (ORF)'!K1626),COUNTIF('OMS Drop Downs'!$B$2:$B$4,'OMS Response Form (ORF)'!L1626),COUNTIF('OMS Drop Downs'!$B$2:$B$4,'OMS Response Form (ORF)'!M1626),COUNTIF('OMS Drop Downs'!$B$2:$B$4,'OMS Response Form (ORF)'!N1626), COUNTIF('OMS Drop Downs'!$B$2:$B$4,'OMS Response Form (ORF)'!O1626),COUNTIF('OMS Drop Downs'!$B$2:$B$4,'OMS Response Form (ORF)'!P1626),COUNTIF('OMS Drop Downs'!$B$2:$B$4,'OMS Response Form (ORF)'!Q1626)),"Complete","Incomplete"))</f>
        <v/>
      </c>
      <c r="S1626" s="25" t="str">
        <f>IF(R1626="Complete",IF(AND(NOT(ISNA(VLOOKUP(CONCATENATE(E1626,F1626,G1626,H1626,I1626,J1626),'OMS Drop Downs'!G:G,1,FALSE))),IF(AND(F1626&lt;&gt;"C3",J1626&lt;&gt;"O5"),IF(SUM(COUNTIF(K1626:Q1626,"Y"),COUNTIF(K1626:Q1626,"N"))=0,"V","I"),IF(COUNTIF(K1626:Q1626,"Y"),"V","I"))="V"),"Valid","Invalid")," ")</f>
        <v xml:space="preserve"> </v>
      </c>
      <c r="T1626"/>
    </row>
    <row r="1627" spans="1:20" x14ac:dyDescent="0.25">
      <c r="A1627" s="113"/>
      <c r="B1627" s="114"/>
      <c r="C1627" s="115"/>
      <c r="D1627" s="117"/>
      <c r="E1627" s="55"/>
      <c r="F1627" s="31"/>
      <c r="G1627" s="31"/>
      <c r="H1627" s="31"/>
      <c r="I1627" s="31"/>
      <c r="J1627" s="31"/>
      <c r="K1627" s="31"/>
      <c r="L1627" s="31"/>
      <c r="M1627" s="31"/>
      <c r="N1627" s="31"/>
      <c r="O1627" s="31"/>
      <c r="P1627" s="31"/>
      <c r="Q1627" s="31"/>
      <c r="R1627" s="24" t="str">
        <f>IF(COUNTA(A1627:Q1627)=0,"",IF(AND(COUNTA(A1627)&gt;0, COUNTA(B1627)&gt;0, COUNTA(C1627)&gt;0, COUNTA(D1627)&gt;0, COUNTIF('OMS Drop Downs'!$C$2:$C$3,'OMS Response Form (ORF)'!E1627),COUNTIF('OMS Drop Downs'!$D$2:$D$5,'OMS Response Form (ORF)'!F1627),COUNTIF('OMS Drop Downs'!$A$2:$A$5,'OMS Response Form (ORF)'!G1627),COUNTIF('OMS Drop Downs'!$B$2:$B$4,'OMS Response Form (ORF)'!H1627),COUNTIF('OMS Drop Downs'!$A$2:$A$5,'OMS Response Form (ORF)'!I1627),COUNTIF('OMS Drop Downs'!$E$2:$E$7,'OMS Response Form (ORF)'!J1627),COUNTIF('OMS Drop Downs'!$B$2:$B$4,'OMS Response Form (ORF)'!K1627),COUNTIF('OMS Drop Downs'!$B$2:$B$4,'OMS Response Form (ORF)'!L1627),COUNTIF('OMS Drop Downs'!$B$2:$B$4,'OMS Response Form (ORF)'!M1627),COUNTIF('OMS Drop Downs'!$B$2:$B$4,'OMS Response Form (ORF)'!N1627), COUNTIF('OMS Drop Downs'!$B$2:$B$4,'OMS Response Form (ORF)'!O1627),COUNTIF('OMS Drop Downs'!$B$2:$B$4,'OMS Response Form (ORF)'!P1627),COUNTIF('OMS Drop Downs'!$B$2:$B$4,'OMS Response Form (ORF)'!Q1627)),"Complete","Incomplete"))</f>
        <v/>
      </c>
      <c r="S1627" s="25" t="str">
        <f>IF(R1627="Complete",IF(AND(NOT(ISNA(VLOOKUP(CONCATENATE(E1627,F1627,G1627,H1627,I1627,J1627),'OMS Drop Downs'!G:G,1,FALSE))),IF(AND(F1627&lt;&gt;"C3",J1627&lt;&gt;"O5"),IF(SUM(COUNTIF(K1627:Q1627,"Y"),COUNTIF(K1627:Q1627,"N"))=0,"V","I"),IF(COUNTIF(K1627:Q1627,"Y"),"V","I"))="V"),"Valid","Invalid")," ")</f>
        <v xml:space="preserve"> </v>
      </c>
      <c r="T1627"/>
    </row>
    <row r="1628" spans="1:20" x14ac:dyDescent="0.25">
      <c r="A1628" s="113"/>
      <c r="B1628" s="114"/>
      <c r="C1628" s="115"/>
      <c r="D1628" s="117"/>
      <c r="E1628" s="55"/>
      <c r="F1628" s="31"/>
      <c r="G1628" s="31"/>
      <c r="H1628" s="31"/>
      <c r="I1628" s="31"/>
      <c r="J1628" s="31"/>
      <c r="K1628" s="31"/>
      <c r="L1628" s="31"/>
      <c r="M1628" s="31"/>
      <c r="N1628" s="31"/>
      <c r="O1628" s="31"/>
      <c r="P1628" s="31"/>
      <c r="Q1628" s="31"/>
      <c r="R1628" s="24" t="str">
        <f>IF(COUNTA(A1628:Q1628)=0,"",IF(AND(COUNTA(A1628)&gt;0, COUNTA(B1628)&gt;0, COUNTA(C1628)&gt;0, COUNTA(D1628)&gt;0, COUNTIF('OMS Drop Downs'!$C$2:$C$3,'OMS Response Form (ORF)'!E1628),COUNTIF('OMS Drop Downs'!$D$2:$D$5,'OMS Response Form (ORF)'!F1628),COUNTIF('OMS Drop Downs'!$A$2:$A$5,'OMS Response Form (ORF)'!G1628),COUNTIF('OMS Drop Downs'!$B$2:$B$4,'OMS Response Form (ORF)'!H1628),COUNTIF('OMS Drop Downs'!$A$2:$A$5,'OMS Response Form (ORF)'!I1628),COUNTIF('OMS Drop Downs'!$E$2:$E$7,'OMS Response Form (ORF)'!J1628),COUNTIF('OMS Drop Downs'!$B$2:$B$4,'OMS Response Form (ORF)'!K1628),COUNTIF('OMS Drop Downs'!$B$2:$B$4,'OMS Response Form (ORF)'!L1628),COUNTIF('OMS Drop Downs'!$B$2:$B$4,'OMS Response Form (ORF)'!M1628),COUNTIF('OMS Drop Downs'!$B$2:$B$4,'OMS Response Form (ORF)'!N1628), COUNTIF('OMS Drop Downs'!$B$2:$B$4,'OMS Response Form (ORF)'!O1628),COUNTIF('OMS Drop Downs'!$B$2:$B$4,'OMS Response Form (ORF)'!P1628),COUNTIF('OMS Drop Downs'!$B$2:$B$4,'OMS Response Form (ORF)'!Q1628)),"Complete","Incomplete"))</f>
        <v/>
      </c>
      <c r="S1628" s="25" t="str">
        <f>IF(R1628="Complete",IF(AND(NOT(ISNA(VLOOKUP(CONCATENATE(E1628,F1628,G1628,H1628,I1628,J1628),'OMS Drop Downs'!G:G,1,FALSE))),IF(AND(F1628&lt;&gt;"C3",J1628&lt;&gt;"O5"),IF(SUM(COUNTIF(K1628:Q1628,"Y"),COUNTIF(K1628:Q1628,"N"))=0,"V","I"),IF(COUNTIF(K1628:Q1628,"Y"),"V","I"))="V"),"Valid","Invalid")," ")</f>
        <v xml:space="preserve"> </v>
      </c>
      <c r="T1628"/>
    </row>
    <row r="1629" spans="1:20" x14ac:dyDescent="0.25">
      <c r="A1629" s="113"/>
      <c r="B1629" s="114"/>
      <c r="C1629" s="115"/>
      <c r="D1629" s="117"/>
      <c r="E1629" s="55"/>
      <c r="F1629" s="31"/>
      <c r="G1629" s="31"/>
      <c r="H1629" s="31"/>
      <c r="I1629" s="31"/>
      <c r="J1629" s="31"/>
      <c r="K1629" s="31"/>
      <c r="L1629" s="31"/>
      <c r="M1629" s="31"/>
      <c r="N1629" s="31"/>
      <c r="O1629" s="31"/>
      <c r="P1629" s="31"/>
      <c r="Q1629" s="31"/>
      <c r="R1629" s="24" t="str">
        <f>IF(COUNTA(A1629:Q1629)=0,"",IF(AND(COUNTA(A1629)&gt;0, COUNTA(B1629)&gt;0, COUNTA(C1629)&gt;0, COUNTA(D1629)&gt;0, COUNTIF('OMS Drop Downs'!$C$2:$C$3,'OMS Response Form (ORF)'!E1629),COUNTIF('OMS Drop Downs'!$D$2:$D$5,'OMS Response Form (ORF)'!F1629),COUNTIF('OMS Drop Downs'!$A$2:$A$5,'OMS Response Form (ORF)'!G1629),COUNTIF('OMS Drop Downs'!$B$2:$B$4,'OMS Response Form (ORF)'!H1629),COUNTIF('OMS Drop Downs'!$A$2:$A$5,'OMS Response Form (ORF)'!I1629),COUNTIF('OMS Drop Downs'!$E$2:$E$7,'OMS Response Form (ORF)'!J1629),COUNTIF('OMS Drop Downs'!$B$2:$B$4,'OMS Response Form (ORF)'!K1629),COUNTIF('OMS Drop Downs'!$B$2:$B$4,'OMS Response Form (ORF)'!L1629),COUNTIF('OMS Drop Downs'!$B$2:$B$4,'OMS Response Form (ORF)'!M1629),COUNTIF('OMS Drop Downs'!$B$2:$B$4,'OMS Response Form (ORF)'!N1629), COUNTIF('OMS Drop Downs'!$B$2:$B$4,'OMS Response Form (ORF)'!O1629),COUNTIF('OMS Drop Downs'!$B$2:$B$4,'OMS Response Form (ORF)'!P1629),COUNTIF('OMS Drop Downs'!$B$2:$B$4,'OMS Response Form (ORF)'!Q1629)),"Complete","Incomplete"))</f>
        <v/>
      </c>
      <c r="S1629" s="25" t="str">
        <f>IF(R1629="Complete",IF(AND(NOT(ISNA(VLOOKUP(CONCATENATE(E1629,F1629,G1629,H1629,I1629,J1629),'OMS Drop Downs'!G:G,1,FALSE))),IF(AND(F1629&lt;&gt;"C3",J1629&lt;&gt;"O5"),IF(SUM(COUNTIF(K1629:Q1629,"Y"),COUNTIF(K1629:Q1629,"N"))=0,"V","I"),IF(COUNTIF(K1629:Q1629,"Y"),"V","I"))="V"),"Valid","Invalid")," ")</f>
        <v xml:space="preserve"> </v>
      </c>
      <c r="T1629"/>
    </row>
    <row r="1630" spans="1:20" x14ac:dyDescent="0.25">
      <c r="A1630" s="113"/>
      <c r="B1630" s="114"/>
      <c r="C1630" s="115"/>
      <c r="D1630" s="117"/>
      <c r="E1630" s="55"/>
      <c r="F1630" s="31"/>
      <c r="G1630" s="31"/>
      <c r="H1630" s="31"/>
      <c r="I1630" s="31"/>
      <c r="J1630" s="31"/>
      <c r="K1630" s="31"/>
      <c r="L1630" s="31"/>
      <c r="M1630" s="31"/>
      <c r="N1630" s="31"/>
      <c r="O1630" s="31"/>
      <c r="P1630" s="31"/>
      <c r="Q1630" s="31"/>
      <c r="R1630" s="24" t="str">
        <f>IF(COUNTA(A1630:Q1630)=0,"",IF(AND(COUNTA(A1630)&gt;0, COUNTA(B1630)&gt;0, COUNTA(C1630)&gt;0, COUNTA(D1630)&gt;0, COUNTIF('OMS Drop Downs'!$C$2:$C$3,'OMS Response Form (ORF)'!E1630),COUNTIF('OMS Drop Downs'!$D$2:$D$5,'OMS Response Form (ORF)'!F1630),COUNTIF('OMS Drop Downs'!$A$2:$A$5,'OMS Response Form (ORF)'!G1630),COUNTIF('OMS Drop Downs'!$B$2:$B$4,'OMS Response Form (ORF)'!H1630),COUNTIF('OMS Drop Downs'!$A$2:$A$5,'OMS Response Form (ORF)'!I1630),COUNTIF('OMS Drop Downs'!$E$2:$E$7,'OMS Response Form (ORF)'!J1630),COUNTIF('OMS Drop Downs'!$B$2:$B$4,'OMS Response Form (ORF)'!K1630),COUNTIF('OMS Drop Downs'!$B$2:$B$4,'OMS Response Form (ORF)'!L1630),COUNTIF('OMS Drop Downs'!$B$2:$B$4,'OMS Response Form (ORF)'!M1630),COUNTIF('OMS Drop Downs'!$B$2:$B$4,'OMS Response Form (ORF)'!N1630), COUNTIF('OMS Drop Downs'!$B$2:$B$4,'OMS Response Form (ORF)'!O1630),COUNTIF('OMS Drop Downs'!$B$2:$B$4,'OMS Response Form (ORF)'!P1630),COUNTIF('OMS Drop Downs'!$B$2:$B$4,'OMS Response Form (ORF)'!Q1630)),"Complete","Incomplete"))</f>
        <v/>
      </c>
      <c r="S1630" s="25" t="str">
        <f>IF(R1630="Complete",IF(AND(NOT(ISNA(VLOOKUP(CONCATENATE(E1630,F1630,G1630,H1630,I1630,J1630),'OMS Drop Downs'!G:G,1,FALSE))),IF(AND(F1630&lt;&gt;"C3",J1630&lt;&gt;"O5"),IF(SUM(COUNTIF(K1630:Q1630,"Y"),COUNTIF(K1630:Q1630,"N"))=0,"V","I"),IF(COUNTIF(K1630:Q1630,"Y"),"V","I"))="V"),"Valid","Invalid")," ")</f>
        <v xml:space="preserve"> </v>
      </c>
      <c r="T1630"/>
    </row>
    <row r="1631" spans="1:20" x14ac:dyDescent="0.25">
      <c r="A1631" s="113"/>
      <c r="B1631" s="114"/>
      <c r="C1631" s="115"/>
      <c r="D1631" s="117"/>
      <c r="E1631" s="55"/>
      <c r="F1631" s="31"/>
      <c r="G1631" s="31"/>
      <c r="H1631" s="31"/>
      <c r="I1631" s="31"/>
      <c r="J1631" s="31"/>
      <c r="K1631" s="31"/>
      <c r="L1631" s="31"/>
      <c r="M1631" s="31"/>
      <c r="N1631" s="31"/>
      <c r="O1631" s="31"/>
      <c r="P1631" s="31"/>
      <c r="Q1631" s="31"/>
      <c r="R1631" s="24" t="str">
        <f>IF(COUNTA(A1631:Q1631)=0,"",IF(AND(COUNTA(A1631)&gt;0, COUNTA(B1631)&gt;0, COUNTA(C1631)&gt;0, COUNTA(D1631)&gt;0, COUNTIF('OMS Drop Downs'!$C$2:$C$3,'OMS Response Form (ORF)'!E1631),COUNTIF('OMS Drop Downs'!$D$2:$D$5,'OMS Response Form (ORF)'!F1631),COUNTIF('OMS Drop Downs'!$A$2:$A$5,'OMS Response Form (ORF)'!G1631),COUNTIF('OMS Drop Downs'!$B$2:$B$4,'OMS Response Form (ORF)'!H1631),COUNTIF('OMS Drop Downs'!$A$2:$A$5,'OMS Response Form (ORF)'!I1631),COUNTIF('OMS Drop Downs'!$E$2:$E$7,'OMS Response Form (ORF)'!J1631),COUNTIF('OMS Drop Downs'!$B$2:$B$4,'OMS Response Form (ORF)'!K1631),COUNTIF('OMS Drop Downs'!$B$2:$B$4,'OMS Response Form (ORF)'!L1631),COUNTIF('OMS Drop Downs'!$B$2:$B$4,'OMS Response Form (ORF)'!M1631),COUNTIF('OMS Drop Downs'!$B$2:$B$4,'OMS Response Form (ORF)'!N1631), COUNTIF('OMS Drop Downs'!$B$2:$B$4,'OMS Response Form (ORF)'!O1631),COUNTIF('OMS Drop Downs'!$B$2:$B$4,'OMS Response Form (ORF)'!P1631),COUNTIF('OMS Drop Downs'!$B$2:$B$4,'OMS Response Form (ORF)'!Q1631)),"Complete","Incomplete"))</f>
        <v/>
      </c>
      <c r="S1631" s="25" t="str">
        <f>IF(R1631="Complete",IF(AND(NOT(ISNA(VLOOKUP(CONCATENATE(E1631,F1631,G1631,H1631,I1631,J1631),'OMS Drop Downs'!G:G,1,FALSE))),IF(AND(F1631&lt;&gt;"C3",J1631&lt;&gt;"O5"),IF(SUM(COUNTIF(K1631:Q1631,"Y"),COUNTIF(K1631:Q1631,"N"))=0,"V","I"),IF(COUNTIF(K1631:Q1631,"Y"),"V","I"))="V"),"Valid","Invalid")," ")</f>
        <v xml:space="preserve"> </v>
      </c>
      <c r="T1631"/>
    </row>
    <row r="1632" spans="1:20" x14ac:dyDescent="0.25">
      <c r="A1632" s="113"/>
      <c r="B1632" s="114"/>
      <c r="C1632" s="115"/>
      <c r="D1632" s="117"/>
      <c r="E1632" s="55"/>
      <c r="F1632" s="31"/>
      <c r="G1632" s="31"/>
      <c r="H1632" s="31"/>
      <c r="I1632" s="31"/>
      <c r="J1632" s="31"/>
      <c r="K1632" s="31"/>
      <c r="L1632" s="31"/>
      <c r="M1632" s="31"/>
      <c r="N1632" s="31"/>
      <c r="O1632" s="31"/>
      <c r="P1632" s="31"/>
      <c r="Q1632" s="31"/>
      <c r="R1632" s="24" t="str">
        <f>IF(COUNTA(A1632:Q1632)=0,"",IF(AND(COUNTA(A1632)&gt;0, COUNTA(B1632)&gt;0, COUNTA(C1632)&gt;0, COUNTA(D1632)&gt;0, COUNTIF('OMS Drop Downs'!$C$2:$C$3,'OMS Response Form (ORF)'!E1632),COUNTIF('OMS Drop Downs'!$D$2:$D$5,'OMS Response Form (ORF)'!F1632),COUNTIF('OMS Drop Downs'!$A$2:$A$5,'OMS Response Form (ORF)'!G1632),COUNTIF('OMS Drop Downs'!$B$2:$B$4,'OMS Response Form (ORF)'!H1632),COUNTIF('OMS Drop Downs'!$A$2:$A$5,'OMS Response Form (ORF)'!I1632),COUNTIF('OMS Drop Downs'!$E$2:$E$7,'OMS Response Form (ORF)'!J1632),COUNTIF('OMS Drop Downs'!$B$2:$B$4,'OMS Response Form (ORF)'!K1632),COUNTIF('OMS Drop Downs'!$B$2:$B$4,'OMS Response Form (ORF)'!L1632),COUNTIF('OMS Drop Downs'!$B$2:$B$4,'OMS Response Form (ORF)'!M1632),COUNTIF('OMS Drop Downs'!$B$2:$B$4,'OMS Response Form (ORF)'!N1632), COUNTIF('OMS Drop Downs'!$B$2:$B$4,'OMS Response Form (ORF)'!O1632),COUNTIF('OMS Drop Downs'!$B$2:$B$4,'OMS Response Form (ORF)'!P1632),COUNTIF('OMS Drop Downs'!$B$2:$B$4,'OMS Response Form (ORF)'!Q1632)),"Complete","Incomplete"))</f>
        <v/>
      </c>
      <c r="S1632" s="25" t="str">
        <f>IF(R1632="Complete",IF(AND(NOT(ISNA(VLOOKUP(CONCATENATE(E1632,F1632,G1632,H1632,I1632,J1632),'OMS Drop Downs'!G:G,1,FALSE))),IF(AND(F1632&lt;&gt;"C3",J1632&lt;&gt;"O5"),IF(SUM(COUNTIF(K1632:Q1632,"Y"),COUNTIF(K1632:Q1632,"N"))=0,"V","I"),IF(COUNTIF(K1632:Q1632,"Y"),"V","I"))="V"),"Valid","Invalid")," ")</f>
        <v xml:space="preserve"> </v>
      </c>
      <c r="T1632"/>
    </row>
    <row r="1633" spans="1:20" x14ac:dyDescent="0.25">
      <c r="A1633" s="113"/>
      <c r="B1633" s="114"/>
      <c r="C1633" s="115"/>
      <c r="D1633" s="117"/>
      <c r="E1633" s="55"/>
      <c r="F1633" s="31"/>
      <c r="G1633" s="31"/>
      <c r="H1633" s="31"/>
      <c r="I1633" s="31"/>
      <c r="J1633" s="31"/>
      <c r="K1633" s="31"/>
      <c r="L1633" s="31"/>
      <c r="M1633" s="31"/>
      <c r="N1633" s="31"/>
      <c r="O1633" s="31"/>
      <c r="P1633" s="31"/>
      <c r="Q1633" s="31"/>
      <c r="R1633" s="24" t="str">
        <f>IF(COUNTA(A1633:Q1633)=0,"",IF(AND(COUNTA(A1633)&gt;0, COUNTA(B1633)&gt;0, COUNTA(C1633)&gt;0, COUNTA(D1633)&gt;0, COUNTIF('OMS Drop Downs'!$C$2:$C$3,'OMS Response Form (ORF)'!E1633),COUNTIF('OMS Drop Downs'!$D$2:$D$5,'OMS Response Form (ORF)'!F1633),COUNTIF('OMS Drop Downs'!$A$2:$A$5,'OMS Response Form (ORF)'!G1633),COUNTIF('OMS Drop Downs'!$B$2:$B$4,'OMS Response Form (ORF)'!H1633),COUNTIF('OMS Drop Downs'!$A$2:$A$5,'OMS Response Form (ORF)'!I1633),COUNTIF('OMS Drop Downs'!$E$2:$E$7,'OMS Response Form (ORF)'!J1633),COUNTIF('OMS Drop Downs'!$B$2:$B$4,'OMS Response Form (ORF)'!K1633),COUNTIF('OMS Drop Downs'!$B$2:$B$4,'OMS Response Form (ORF)'!L1633),COUNTIF('OMS Drop Downs'!$B$2:$B$4,'OMS Response Form (ORF)'!M1633),COUNTIF('OMS Drop Downs'!$B$2:$B$4,'OMS Response Form (ORF)'!N1633), COUNTIF('OMS Drop Downs'!$B$2:$B$4,'OMS Response Form (ORF)'!O1633),COUNTIF('OMS Drop Downs'!$B$2:$B$4,'OMS Response Form (ORF)'!P1633),COUNTIF('OMS Drop Downs'!$B$2:$B$4,'OMS Response Form (ORF)'!Q1633)),"Complete","Incomplete"))</f>
        <v/>
      </c>
      <c r="S1633" s="25" t="str">
        <f>IF(R1633="Complete",IF(AND(NOT(ISNA(VLOOKUP(CONCATENATE(E1633,F1633,G1633,H1633,I1633,J1633),'OMS Drop Downs'!G:G,1,FALSE))),IF(AND(F1633&lt;&gt;"C3",J1633&lt;&gt;"O5"),IF(SUM(COUNTIF(K1633:Q1633,"Y"),COUNTIF(K1633:Q1633,"N"))=0,"V","I"),IF(COUNTIF(K1633:Q1633,"Y"),"V","I"))="V"),"Valid","Invalid")," ")</f>
        <v xml:space="preserve"> </v>
      </c>
      <c r="T1633"/>
    </row>
    <row r="1634" spans="1:20" x14ac:dyDescent="0.25">
      <c r="A1634" s="113"/>
      <c r="B1634" s="114"/>
      <c r="C1634" s="115"/>
      <c r="D1634" s="117"/>
      <c r="E1634" s="55"/>
      <c r="F1634" s="31"/>
      <c r="G1634" s="31"/>
      <c r="H1634" s="31"/>
      <c r="I1634" s="31"/>
      <c r="J1634" s="31"/>
      <c r="K1634" s="31"/>
      <c r="L1634" s="31"/>
      <c r="M1634" s="31"/>
      <c r="N1634" s="31"/>
      <c r="O1634" s="31"/>
      <c r="P1634" s="31"/>
      <c r="Q1634" s="31"/>
      <c r="R1634" s="24" t="str">
        <f>IF(COUNTA(A1634:Q1634)=0,"",IF(AND(COUNTA(A1634)&gt;0, COUNTA(B1634)&gt;0, COUNTA(C1634)&gt;0, COUNTA(D1634)&gt;0, COUNTIF('OMS Drop Downs'!$C$2:$C$3,'OMS Response Form (ORF)'!E1634),COUNTIF('OMS Drop Downs'!$D$2:$D$5,'OMS Response Form (ORF)'!F1634),COUNTIF('OMS Drop Downs'!$A$2:$A$5,'OMS Response Form (ORF)'!G1634),COUNTIF('OMS Drop Downs'!$B$2:$B$4,'OMS Response Form (ORF)'!H1634),COUNTIF('OMS Drop Downs'!$A$2:$A$5,'OMS Response Form (ORF)'!I1634),COUNTIF('OMS Drop Downs'!$E$2:$E$7,'OMS Response Form (ORF)'!J1634),COUNTIF('OMS Drop Downs'!$B$2:$B$4,'OMS Response Form (ORF)'!K1634),COUNTIF('OMS Drop Downs'!$B$2:$B$4,'OMS Response Form (ORF)'!L1634),COUNTIF('OMS Drop Downs'!$B$2:$B$4,'OMS Response Form (ORF)'!M1634),COUNTIF('OMS Drop Downs'!$B$2:$B$4,'OMS Response Form (ORF)'!N1634), COUNTIF('OMS Drop Downs'!$B$2:$B$4,'OMS Response Form (ORF)'!O1634),COUNTIF('OMS Drop Downs'!$B$2:$B$4,'OMS Response Form (ORF)'!P1634),COUNTIF('OMS Drop Downs'!$B$2:$B$4,'OMS Response Form (ORF)'!Q1634)),"Complete","Incomplete"))</f>
        <v/>
      </c>
      <c r="S1634" s="25" t="str">
        <f>IF(R1634="Complete",IF(AND(NOT(ISNA(VLOOKUP(CONCATENATE(E1634,F1634,G1634,H1634,I1634,J1634),'OMS Drop Downs'!G:G,1,FALSE))),IF(AND(F1634&lt;&gt;"C3",J1634&lt;&gt;"O5"),IF(SUM(COUNTIF(K1634:Q1634,"Y"),COUNTIF(K1634:Q1634,"N"))=0,"V","I"),IF(COUNTIF(K1634:Q1634,"Y"),"V","I"))="V"),"Valid","Invalid")," ")</f>
        <v xml:space="preserve"> </v>
      </c>
      <c r="T1634"/>
    </row>
    <row r="1635" spans="1:20" x14ac:dyDescent="0.25">
      <c r="A1635" s="113"/>
      <c r="B1635" s="114"/>
      <c r="C1635" s="115"/>
      <c r="D1635" s="117"/>
      <c r="E1635" s="55"/>
      <c r="F1635" s="31"/>
      <c r="G1635" s="31"/>
      <c r="H1635" s="31"/>
      <c r="I1635" s="31"/>
      <c r="J1635" s="31"/>
      <c r="K1635" s="31"/>
      <c r="L1635" s="31"/>
      <c r="M1635" s="31"/>
      <c r="N1635" s="31"/>
      <c r="O1635" s="31"/>
      <c r="P1635" s="31"/>
      <c r="Q1635" s="31"/>
      <c r="R1635" s="24" t="str">
        <f>IF(COUNTA(A1635:Q1635)=0,"",IF(AND(COUNTA(A1635)&gt;0, COUNTA(B1635)&gt;0, COUNTA(C1635)&gt;0, COUNTA(D1635)&gt;0, COUNTIF('OMS Drop Downs'!$C$2:$C$3,'OMS Response Form (ORF)'!E1635),COUNTIF('OMS Drop Downs'!$D$2:$D$5,'OMS Response Form (ORF)'!F1635),COUNTIF('OMS Drop Downs'!$A$2:$A$5,'OMS Response Form (ORF)'!G1635),COUNTIF('OMS Drop Downs'!$B$2:$B$4,'OMS Response Form (ORF)'!H1635),COUNTIF('OMS Drop Downs'!$A$2:$A$5,'OMS Response Form (ORF)'!I1635),COUNTIF('OMS Drop Downs'!$E$2:$E$7,'OMS Response Form (ORF)'!J1635),COUNTIF('OMS Drop Downs'!$B$2:$B$4,'OMS Response Form (ORF)'!K1635),COUNTIF('OMS Drop Downs'!$B$2:$B$4,'OMS Response Form (ORF)'!L1635),COUNTIF('OMS Drop Downs'!$B$2:$B$4,'OMS Response Form (ORF)'!M1635),COUNTIF('OMS Drop Downs'!$B$2:$B$4,'OMS Response Form (ORF)'!N1635), COUNTIF('OMS Drop Downs'!$B$2:$B$4,'OMS Response Form (ORF)'!O1635),COUNTIF('OMS Drop Downs'!$B$2:$B$4,'OMS Response Form (ORF)'!P1635),COUNTIF('OMS Drop Downs'!$B$2:$B$4,'OMS Response Form (ORF)'!Q1635)),"Complete","Incomplete"))</f>
        <v/>
      </c>
      <c r="S1635" s="25" t="str">
        <f>IF(R1635="Complete",IF(AND(NOT(ISNA(VLOOKUP(CONCATENATE(E1635,F1635,G1635,H1635,I1635,J1635),'OMS Drop Downs'!G:G,1,FALSE))),IF(AND(F1635&lt;&gt;"C3",J1635&lt;&gt;"O5"),IF(SUM(COUNTIF(K1635:Q1635,"Y"),COUNTIF(K1635:Q1635,"N"))=0,"V","I"),IF(COUNTIF(K1635:Q1635,"Y"),"V","I"))="V"),"Valid","Invalid")," ")</f>
        <v xml:space="preserve"> </v>
      </c>
      <c r="T1635"/>
    </row>
    <row r="1636" spans="1:20" x14ac:dyDescent="0.25">
      <c r="A1636" s="113"/>
      <c r="B1636" s="114"/>
      <c r="C1636" s="115"/>
      <c r="D1636" s="117"/>
      <c r="E1636" s="55"/>
      <c r="F1636" s="31"/>
      <c r="G1636" s="31"/>
      <c r="H1636" s="31"/>
      <c r="I1636" s="31"/>
      <c r="J1636" s="31"/>
      <c r="K1636" s="31"/>
      <c r="L1636" s="31"/>
      <c r="M1636" s="31"/>
      <c r="N1636" s="31"/>
      <c r="O1636" s="31"/>
      <c r="P1636" s="31"/>
      <c r="Q1636" s="31"/>
      <c r="R1636" s="24" t="str">
        <f>IF(COUNTA(A1636:Q1636)=0,"",IF(AND(COUNTA(A1636)&gt;0, COUNTA(B1636)&gt;0, COUNTA(C1636)&gt;0, COUNTA(D1636)&gt;0, COUNTIF('OMS Drop Downs'!$C$2:$C$3,'OMS Response Form (ORF)'!E1636),COUNTIF('OMS Drop Downs'!$D$2:$D$5,'OMS Response Form (ORF)'!F1636),COUNTIF('OMS Drop Downs'!$A$2:$A$5,'OMS Response Form (ORF)'!G1636),COUNTIF('OMS Drop Downs'!$B$2:$B$4,'OMS Response Form (ORF)'!H1636),COUNTIF('OMS Drop Downs'!$A$2:$A$5,'OMS Response Form (ORF)'!I1636),COUNTIF('OMS Drop Downs'!$E$2:$E$7,'OMS Response Form (ORF)'!J1636),COUNTIF('OMS Drop Downs'!$B$2:$B$4,'OMS Response Form (ORF)'!K1636),COUNTIF('OMS Drop Downs'!$B$2:$B$4,'OMS Response Form (ORF)'!L1636),COUNTIF('OMS Drop Downs'!$B$2:$B$4,'OMS Response Form (ORF)'!M1636),COUNTIF('OMS Drop Downs'!$B$2:$B$4,'OMS Response Form (ORF)'!N1636), COUNTIF('OMS Drop Downs'!$B$2:$B$4,'OMS Response Form (ORF)'!O1636),COUNTIF('OMS Drop Downs'!$B$2:$B$4,'OMS Response Form (ORF)'!P1636),COUNTIF('OMS Drop Downs'!$B$2:$B$4,'OMS Response Form (ORF)'!Q1636)),"Complete","Incomplete"))</f>
        <v/>
      </c>
      <c r="S1636" s="25" t="str">
        <f>IF(R1636="Complete",IF(AND(NOT(ISNA(VLOOKUP(CONCATENATE(E1636,F1636,G1636,H1636,I1636,J1636),'OMS Drop Downs'!G:G,1,FALSE))),IF(AND(F1636&lt;&gt;"C3",J1636&lt;&gt;"O5"),IF(SUM(COUNTIF(K1636:Q1636,"Y"),COUNTIF(K1636:Q1636,"N"))=0,"V","I"),IF(COUNTIF(K1636:Q1636,"Y"),"V","I"))="V"),"Valid","Invalid")," ")</f>
        <v xml:space="preserve"> </v>
      </c>
      <c r="T1636"/>
    </row>
    <row r="1637" spans="1:20" x14ac:dyDescent="0.25">
      <c r="A1637" s="113"/>
      <c r="B1637" s="114"/>
      <c r="C1637" s="115"/>
      <c r="D1637" s="117"/>
      <c r="E1637" s="55"/>
      <c r="F1637" s="31"/>
      <c r="G1637" s="31"/>
      <c r="H1637" s="31"/>
      <c r="I1637" s="31"/>
      <c r="J1637" s="31"/>
      <c r="K1637" s="31"/>
      <c r="L1637" s="31"/>
      <c r="M1637" s="31"/>
      <c r="N1637" s="31"/>
      <c r="O1637" s="31"/>
      <c r="P1637" s="31"/>
      <c r="Q1637" s="31"/>
      <c r="R1637" s="24" t="str">
        <f>IF(COUNTA(A1637:Q1637)=0,"",IF(AND(COUNTA(A1637)&gt;0, COUNTA(B1637)&gt;0, COUNTA(C1637)&gt;0, COUNTA(D1637)&gt;0, COUNTIF('OMS Drop Downs'!$C$2:$C$3,'OMS Response Form (ORF)'!E1637),COUNTIF('OMS Drop Downs'!$D$2:$D$5,'OMS Response Form (ORF)'!F1637),COUNTIF('OMS Drop Downs'!$A$2:$A$5,'OMS Response Form (ORF)'!G1637),COUNTIF('OMS Drop Downs'!$B$2:$B$4,'OMS Response Form (ORF)'!H1637),COUNTIF('OMS Drop Downs'!$A$2:$A$5,'OMS Response Form (ORF)'!I1637),COUNTIF('OMS Drop Downs'!$E$2:$E$7,'OMS Response Form (ORF)'!J1637),COUNTIF('OMS Drop Downs'!$B$2:$B$4,'OMS Response Form (ORF)'!K1637),COUNTIF('OMS Drop Downs'!$B$2:$B$4,'OMS Response Form (ORF)'!L1637),COUNTIF('OMS Drop Downs'!$B$2:$B$4,'OMS Response Form (ORF)'!M1637),COUNTIF('OMS Drop Downs'!$B$2:$B$4,'OMS Response Form (ORF)'!N1637), COUNTIF('OMS Drop Downs'!$B$2:$B$4,'OMS Response Form (ORF)'!O1637),COUNTIF('OMS Drop Downs'!$B$2:$B$4,'OMS Response Form (ORF)'!P1637),COUNTIF('OMS Drop Downs'!$B$2:$B$4,'OMS Response Form (ORF)'!Q1637)),"Complete","Incomplete"))</f>
        <v/>
      </c>
      <c r="S1637" s="25" t="str">
        <f>IF(R1637="Complete",IF(AND(NOT(ISNA(VLOOKUP(CONCATENATE(E1637,F1637,G1637,H1637,I1637,J1637),'OMS Drop Downs'!G:G,1,FALSE))),IF(AND(F1637&lt;&gt;"C3",J1637&lt;&gt;"O5"),IF(SUM(COUNTIF(K1637:Q1637,"Y"),COUNTIF(K1637:Q1637,"N"))=0,"V","I"),IF(COUNTIF(K1637:Q1637,"Y"),"V","I"))="V"),"Valid","Invalid")," ")</f>
        <v xml:space="preserve"> </v>
      </c>
      <c r="T1637"/>
    </row>
    <row r="1638" spans="1:20" x14ac:dyDescent="0.25">
      <c r="A1638" s="113"/>
      <c r="B1638" s="114"/>
      <c r="C1638" s="115"/>
      <c r="D1638" s="117"/>
      <c r="E1638" s="55"/>
      <c r="F1638" s="31"/>
      <c r="G1638" s="31"/>
      <c r="H1638" s="31"/>
      <c r="I1638" s="31"/>
      <c r="J1638" s="31"/>
      <c r="K1638" s="31"/>
      <c r="L1638" s="31"/>
      <c r="M1638" s="31"/>
      <c r="N1638" s="31"/>
      <c r="O1638" s="31"/>
      <c r="P1638" s="31"/>
      <c r="Q1638" s="31"/>
      <c r="R1638" s="24" t="str">
        <f>IF(COUNTA(A1638:Q1638)=0,"",IF(AND(COUNTA(A1638)&gt;0, COUNTA(B1638)&gt;0, COUNTA(C1638)&gt;0, COUNTA(D1638)&gt;0, COUNTIF('OMS Drop Downs'!$C$2:$C$3,'OMS Response Form (ORF)'!E1638),COUNTIF('OMS Drop Downs'!$D$2:$D$5,'OMS Response Form (ORF)'!F1638),COUNTIF('OMS Drop Downs'!$A$2:$A$5,'OMS Response Form (ORF)'!G1638),COUNTIF('OMS Drop Downs'!$B$2:$B$4,'OMS Response Form (ORF)'!H1638),COUNTIF('OMS Drop Downs'!$A$2:$A$5,'OMS Response Form (ORF)'!I1638),COUNTIF('OMS Drop Downs'!$E$2:$E$7,'OMS Response Form (ORF)'!J1638),COUNTIF('OMS Drop Downs'!$B$2:$B$4,'OMS Response Form (ORF)'!K1638),COUNTIF('OMS Drop Downs'!$B$2:$B$4,'OMS Response Form (ORF)'!L1638),COUNTIF('OMS Drop Downs'!$B$2:$B$4,'OMS Response Form (ORF)'!M1638),COUNTIF('OMS Drop Downs'!$B$2:$B$4,'OMS Response Form (ORF)'!N1638), COUNTIF('OMS Drop Downs'!$B$2:$B$4,'OMS Response Form (ORF)'!O1638),COUNTIF('OMS Drop Downs'!$B$2:$B$4,'OMS Response Form (ORF)'!P1638),COUNTIF('OMS Drop Downs'!$B$2:$B$4,'OMS Response Form (ORF)'!Q1638)),"Complete","Incomplete"))</f>
        <v/>
      </c>
      <c r="S1638" s="25" t="str">
        <f>IF(R1638="Complete",IF(AND(NOT(ISNA(VLOOKUP(CONCATENATE(E1638,F1638,G1638,H1638,I1638,J1638),'OMS Drop Downs'!G:G,1,FALSE))),IF(AND(F1638&lt;&gt;"C3",J1638&lt;&gt;"O5"),IF(SUM(COUNTIF(K1638:Q1638,"Y"),COUNTIF(K1638:Q1638,"N"))=0,"V","I"),IF(COUNTIF(K1638:Q1638,"Y"),"V","I"))="V"),"Valid","Invalid")," ")</f>
        <v xml:space="preserve"> </v>
      </c>
      <c r="T1638"/>
    </row>
    <row r="1639" spans="1:20" x14ac:dyDescent="0.25">
      <c r="A1639" s="113"/>
      <c r="B1639" s="114"/>
      <c r="C1639" s="115"/>
      <c r="D1639" s="117"/>
      <c r="E1639" s="55"/>
      <c r="F1639" s="31"/>
      <c r="G1639" s="31"/>
      <c r="H1639" s="31"/>
      <c r="I1639" s="31"/>
      <c r="J1639" s="31"/>
      <c r="K1639" s="31"/>
      <c r="L1639" s="31"/>
      <c r="M1639" s="31"/>
      <c r="N1639" s="31"/>
      <c r="O1639" s="31"/>
      <c r="P1639" s="31"/>
      <c r="Q1639" s="31"/>
      <c r="R1639" s="24" t="str">
        <f>IF(COUNTA(A1639:Q1639)=0,"",IF(AND(COUNTA(A1639)&gt;0, COUNTA(B1639)&gt;0, COUNTA(C1639)&gt;0, COUNTA(D1639)&gt;0, COUNTIF('OMS Drop Downs'!$C$2:$C$3,'OMS Response Form (ORF)'!E1639),COUNTIF('OMS Drop Downs'!$D$2:$D$5,'OMS Response Form (ORF)'!F1639),COUNTIF('OMS Drop Downs'!$A$2:$A$5,'OMS Response Form (ORF)'!G1639),COUNTIF('OMS Drop Downs'!$B$2:$B$4,'OMS Response Form (ORF)'!H1639),COUNTIF('OMS Drop Downs'!$A$2:$A$5,'OMS Response Form (ORF)'!I1639),COUNTIF('OMS Drop Downs'!$E$2:$E$7,'OMS Response Form (ORF)'!J1639),COUNTIF('OMS Drop Downs'!$B$2:$B$4,'OMS Response Form (ORF)'!K1639),COUNTIF('OMS Drop Downs'!$B$2:$B$4,'OMS Response Form (ORF)'!L1639),COUNTIF('OMS Drop Downs'!$B$2:$B$4,'OMS Response Form (ORF)'!M1639),COUNTIF('OMS Drop Downs'!$B$2:$B$4,'OMS Response Form (ORF)'!N1639), COUNTIF('OMS Drop Downs'!$B$2:$B$4,'OMS Response Form (ORF)'!O1639),COUNTIF('OMS Drop Downs'!$B$2:$B$4,'OMS Response Form (ORF)'!P1639),COUNTIF('OMS Drop Downs'!$B$2:$B$4,'OMS Response Form (ORF)'!Q1639)),"Complete","Incomplete"))</f>
        <v/>
      </c>
      <c r="S1639" s="25" t="str">
        <f>IF(R1639="Complete",IF(AND(NOT(ISNA(VLOOKUP(CONCATENATE(E1639,F1639,G1639,H1639,I1639,J1639),'OMS Drop Downs'!G:G,1,FALSE))),IF(AND(F1639&lt;&gt;"C3",J1639&lt;&gt;"O5"),IF(SUM(COUNTIF(K1639:Q1639,"Y"),COUNTIF(K1639:Q1639,"N"))=0,"V","I"),IF(COUNTIF(K1639:Q1639,"Y"),"V","I"))="V"),"Valid","Invalid")," ")</f>
        <v xml:space="preserve"> </v>
      </c>
      <c r="T1639"/>
    </row>
    <row r="1640" spans="1:20" x14ac:dyDescent="0.25">
      <c r="A1640" s="113"/>
      <c r="B1640" s="114"/>
      <c r="C1640" s="115"/>
      <c r="D1640" s="117"/>
      <c r="E1640" s="55"/>
      <c r="F1640" s="31"/>
      <c r="G1640" s="31"/>
      <c r="H1640" s="31"/>
      <c r="I1640" s="31"/>
      <c r="J1640" s="31"/>
      <c r="K1640" s="31"/>
      <c r="L1640" s="31"/>
      <c r="M1640" s="31"/>
      <c r="N1640" s="31"/>
      <c r="O1640" s="31"/>
      <c r="P1640" s="31"/>
      <c r="Q1640" s="31"/>
      <c r="R1640" s="24" t="str">
        <f>IF(COUNTA(A1640:Q1640)=0,"",IF(AND(COUNTA(A1640)&gt;0, COUNTA(B1640)&gt;0, COUNTA(C1640)&gt;0, COUNTA(D1640)&gt;0, COUNTIF('OMS Drop Downs'!$C$2:$C$3,'OMS Response Form (ORF)'!E1640),COUNTIF('OMS Drop Downs'!$D$2:$D$5,'OMS Response Form (ORF)'!F1640),COUNTIF('OMS Drop Downs'!$A$2:$A$5,'OMS Response Form (ORF)'!G1640),COUNTIF('OMS Drop Downs'!$B$2:$B$4,'OMS Response Form (ORF)'!H1640),COUNTIF('OMS Drop Downs'!$A$2:$A$5,'OMS Response Form (ORF)'!I1640),COUNTIF('OMS Drop Downs'!$E$2:$E$7,'OMS Response Form (ORF)'!J1640),COUNTIF('OMS Drop Downs'!$B$2:$B$4,'OMS Response Form (ORF)'!K1640),COUNTIF('OMS Drop Downs'!$B$2:$B$4,'OMS Response Form (ORF)'!L1640),COUNTIF('OMS Drop Downs'!$B$2:$B$4,'OMS Response Form (ORF)'!M1640),COUNTIF('OMS Drop Downs'!$B$2:$B$4,'OMS Response Form (ORF)'!N1640), COUNTIF('OMS Drop Downs'!$B$2:$B$4,'OMS Response Form (ORF)'!O1640),COUNTIF('OMS Drop Downs'!$B$2:$B$4,'OMS Response Form (ORF)'!P1640),COUNTIF('OMS Drop Downs'!$B$2:$B$4,'OMS Response Form (ORF)'!Q1640)),"Complete","Incomplete"))</f>
        <v/>
      </c>
      <c r="S1640" s="25" t="str">
        <f>IF(R1640="Complete",IF(AND(NOT(ISNA(VLOOKUP(CONCATENATE(E1640,F1640,G1640,H1640,I1640,J1640),'OMS Drop Downs'!G:G,1,FALSE))),IF(AND(F1640&lt;&gt;"C3",J1640&lt;&gt;"O5"),IF(SUM(COUNTIF(K1640:Q1640,"Y"),COUNTIF(K1640:Q1640,"N"))=0,"V","I"),IF(COUNTIF(K1640:Q1640,"Y"),"V","I"))="V"),"Valid","Invalid")," ")</f>
        <v xml:space="preserve"> </v>
      </c>
      <c r="T1640"/>
    </row>
    <row r="1641" spans="1:20" x14ac:dyDescent="0.25">
      <c r="A1641" s="113"/>
      <c r="B1641" s="114"/>
      <c r="C1641" s="115"/>
      <c r="D1641" s="117"/>
      <c r="E1641" s="55"/>
      <c r="F1641" s="31"/>
      <c r="G1641" s="31"/>
      <c r="H1641" s="31"/>
      <c r="I1641" s="31"/>
      <c r="J1641" s="31"/>
      <c r="K1641" s="31"/>
      <c r="L1641" s="31"/>
      <c r="M1641" s="31"/>
      <c r="N1641" s="31"/>
      <c r="O1641" s="31"/>
      <c r="P1641" s="31"/>
      <c r="Q1641" s="31"/>
      <c r="R1641" s="24" t="str">
        <f>IF(COUNTA(A1641:Q1641)=0,"",IF(AND(COUNTA(A1641)&gt;0, COUNTA(B1641)&gt;0, COUNTA(C1641)&gt;0, COUNTA(D1641)&gt;0, COUNTIF('OMS Drop Downs'!$C$2:$C$3,'OMS Response Form (ORF)'!E1641),COUNTIF('OMS Drop Downs'!$D$2:$D$5,'OMS Response Form (ORF)'!F1641),COUNTIF('OMS Drop Downs'!$A$2:$A$5,'OMS Response Form (ORF)'!G1641),COUNTIF('OMS Drop Downs'!$B$2:$B$4,'OMS Response Form (ORF)'!H1641),COUNTIF('OMS Drop Downs'!$A$2:$A$5,'OMS Response Form (ORF)'!I1641),COUNTIF('OMS Drop Downs'!$E$2:$E$7,'OMS Response Form (ORF)'!J1641),COUNTIF('OMS Drop Downs'!$B$2:$B$4,'OMS Response Form (ORF)'!K1641),COUNTIF('OMS Drop Downs'!$B$2:$B$4,'OMS Response Form (ORF)'!L1641),COUNTIF('OMS Drop Downs'!$B$2:$B$4,'OMS Response Form (ORF)'!M1641),COUNTIF('OMS Drop Downs'!$B$2:$B$4,'OMS Response Form (ORF)'!N1641), COUNTIF('OMS Drop Downs'!$B$2:$B$4,'OMS Response Form (ORF)'!O1641),COUNTIF('OMS Drop Downs'!$B$2:$B$4,'OMS Response Form (ORF)'!P1641),COUNTIF('OMS Drop Downs'!$B$2:$B$4,'OMS Response Form (ORF)'!Q1641)),"Complete","Incomplete"))</f>
        <v/>
      </c>
      <c r="S1641" s="25" t="str">
        <f>IF(R1641="Complete",IF(AND(NOT(ISNA(VLOOKUP(CONCATENATE(E1641,F1641,G1641,H1641,I1641,J1641),'OMS Drop Downs'!G:G,1,FALSE))),IF(AND(F1641&lt;&gt;"C3",J1641&lt;&gt;"O5"),IF(SUM(COUNTIF(K1641:Q1641,"Y"),COUNTIF(K1641:Q1641,"N"))=0,"V","I"),IF(COUNTIF(K1641:Q1641,"Y"),"V","I"))="V"),"Valid","Invalid")," ")</f>
        <v xml:space="preserve"> </v>
      </c>
      <c r="T1641"/>
    </row>
    <row r="1642" spans="1:20" x14ac:dyDescent="0.25">
      <c r="A1642" s="113"/>
      <c r="B1642" s="114"/>
      <c r="C1642" s="115"/>
      <c r="D1642" s="117"/>
      <c r="E1642" s="55"/>
      <c r="F1642" s="31"/>
      <c r="G1642" s="31"/>
      <c r="H1642" s="31"/>
      <c r="I1642" s="31"/>
      <c r="J1642" s="31"/>
      <c r="K1642" s="31"/>
      <c r="L1642" s="31"/>
      <c r="M1642" s="31"/>
      <c r="N1642" s="31"/>
      <c r="O1642" s="31"/>
      <c r="P1642" s="31"/>
      <c r="Q1642" s="31"/>
      <c r="R1642" s="24" t="str">
        <f>IF(COUNTA(A1642:Q1642)=0,"",IF(AND(COUNTA(A1642)&gt;0, COUNTA(B1642)&gt;0, COUNTA(C1642)&gt;0, COUNTA(D1642)&gt;0, COUNTIF('OMS Drop Downs'!$C$2:$C$3,'OMS Response Form (ORF)'!E1642),COUNTIF('OMS Drop Downs'!$D$2:$D$5,'OMS Response Form (ORF)'!F1642),COUNTIF('OMS Drop Downs'!$A$2:$A$5,'OMS Response Form (ORF)'!G1642),COUNTIF('OMS Drop Downs'!$B$2:$B$4,'OMS Response Form (ORF)'!H1642),COUNTIF('OMS Drop Downs'!$A$2:$A$5,'OMS Response Form (ORF)'!I1642),COUNTIF('OMS Drop Downs'!$E$2:$E$7,'OMS Response Form (ORF)'!J1642),COUNTIF('OMS Drop Downs'!$B$2:$B$4,'OMS Response Form (ORF)'!K1642),COUNTIF('OMS Drop Downs'!$B$2:$B$4,'OMS Response Form (ORF)'!L1642),COUNTIF('OMS Drop Downs'!$B$2:$B$4,'OMS Response Form (ORF)'!M1642),COUNTIF('OMS Drop Downs'!$B$2:$B$4,'OMS Response Form (ORF)'!N1642), COUNTIF('OMS Drop Downs'!$B$2:$B$4,'OMS Response Form (ORF)'!O1642),COUNTIF('OMS Drop Downs'!$B$2:$B$4,'OMS Response Form (ORF)'!P1642),COUNTIF('OMS Drop Downs'!$B$2:$B$4,'OMS Response Form (ORF)'!Q1642)),"Complete","Incomplete"))</f>
        <v/>
      </c>
      <c r="S1642" s="25" t="str">
        <f>IF(R1642="Complete",IF(AND(NOT(ISNA(VLOOKUP(CONCATENATE(E1642,F1642,G1642,H1642,I1642,J1642),'OMS Drop Downs'!G:G,1,FALSE))),IF(AND(F1642&lt;&gt;"C3",J1642&lt;&gt;"O5"),IF(SUM(COUNTIF(K1642:Q1642,"Y"),COUNTIF(K1642:Q1642,"N"))=0,"V","I"),IF(COUNTIF(K1642:Q1642,"Y"),"V","I"))="V"),"Valid","Invalid")," ")</f>
        <v xml:space="preserve"> </v>
      </c>
      <c r="T1642"/>
    </row>
    <row r="1643" spans="1:20" x14ac:dyDescent="0.25">
      <c r="A1643" s="113"/>
      <c r="B1643" s="114"/>
      <c r="C1643" s="115"/>
      <c r="D1643" s="117"/>
      <c r="E1643" s="55"/>
      <c r="F1643" s="31"/>
      <c r="G1643" s="31"/>
      <c r="H1643" s="31"/>
      <c r="I1643" s="31"/>
      <c r="J1643" s="31"/>
      <c r="K1643" s="31"/>
      <c r="L1643" s="31"/>
      <c r="M1643" s="31"/>
      <c r="N1643" s="31"/>
      <c r="O1643" s="31"/>
      <c r="P1643" s="31"/>
      <c r="Q1643" s="31"/>
      <c r="R1643" s="24" t="str">
        <f>IF(COUNTA(A1643:Q1643)=0,"",IF(AND(COUNTA(A1643)&gt;0, COUNTA(B1643)&gt;0, COUNTA(C1643)&gt;0, COUNTA(D1643)&gt;0, COUNTIF('OMS Drop Downs'!$C$2:$C$3,'OMS Response Form (ORF)'!E1643),COUNTIF('OMS Drop Downs'!$D$2:$D$5,'OMS Response Form (ORF)'!F1643),COUNTIF('OMS Drop Downs'!$A$2:$A$5,'OMS Response Form (ORF)'!G1643),COUNTIF('OMS Drop Downs'!$B$2:$B$4,'OMS Response Form (ORF)'!H1643),COUNTIF('OMS Drop Downs'!$A$2:$A$5,'OMS Response Form (ORF)'!I1643),COUNTIF('OMS Drop Downs'!$E$2:$E$7,'OMS Response Form (ORF)'!J1643),COUNTIF('OMS Drop Downs'!$B$2:$B$4,'OMS Response Form (ORF)'!K1643),COUNTIF('OMS Drop Downs'!$B$2:$B$4,'OMS Response Form (ORF)'!L1643),COUNTIF('OMS Drop Downs'!$B$2:$B$4,'OMS Response Form (ORF)'!M1643),COUNTIF('OMS Drop Downs'!$B$2:$B$4,'OMS Response Form (ORF)'!N1643), COUNTIF('OMS Drop Downs'!$B$2:$B$4,'OMS Response Form (ORF)'!O1643),COUNTIF('OMS Drop Downs'!$B$2:$B$4,'OMS Response Form (ORF)'!P1643),COUNTIF('OMS Drop Downs'!$B$2:$B$4,'OMS Response Form (ORF)'!Q1643)),"Complete","Incomplete"))</f>
        <v/>
      </c>
      <c r="S1643" s="25" t="str">
        <f>IF(R1643="Complete",IF(AND(NOT(ISNA(VLOOKUP(CONCATENATE(E1643,F1643,G1643,H1643,I1643,J1643),'OMS Drop Downs'!G:G,1,FALSE))),IF(AND(F1643&lt;&gt;"C3",J1643&lt;&gt;"O5"),IF(SUM(COUNTIF(K1643:Q1643,"Y"),COUNTIF(K1643:Q1643,"N"))=0,"V","I"),IF(COUNTIF(K1643:Q1643,"Y"),"V","I"))="V"),"Valid","Invalid")," ")</f>
        <v xml:space="preserve"> </v>
      </c>
      <c r="T1643"/>
    </row>
    <row r="1644" spans="1:20" x14ac:dyDescent="0.25">
      <c r="A1644" s="113"/>
      <c r="B1644" s="114"/>
      <c r="C1644" s="115"/>
      <c r="D1644" s="117"/>
      <c r="E1644" s="55"/>
      <c r="F1644" s="31"/>
      <c r="G1644" s="31"/>
      <c r="H1644" s="31"/>
      <c r="I1644" s="31"/>
      <c r="J1644" s="31"/>
      <c r="K1644" s="31"/>
      <c r="L1644" s="31"/>
      <c r="M1644" s="31"/>
      <c r="N1644" s="31"/>
      <c r="O1644" s="31"/>
      <c r="P1644" s="31"/>
      <c r="Q1644" s="31"/>
      <c r="R1644" s="24" t="str">
        <f>IF(COUNTA(A1644:Q1644)=0,"",IF(AND(COUNTA(A1644)&gt;0, COUNTA(B1644)&gt;0, COUNTA(C1644)&gt;0, COUNTA(D1644)&gt;0, COUNTIF('OMS Drop Downs'!$C$2:$C$3,'OMS Response Form (ORF)'!E1644),COUNTIF('OMS Drop Downs'!$D$2:$D$5,'OMS Response Form (ORF)'!F1644),COUNTIF('OMS Drop Downs'!$A$2:$A$5,'OMS Response Form (ORF)'!G1644),COUNTIF('OMS Drop Downs'!$B$2:$B$4,'OMS Response Form (ORF)'!H1644),COUNTIF('OMS Drop Downs'!$A$2:$A$5,'OMS Response Form (ORF)'!I1644),COUNTIF('OMS Drop Downs'!$E$2:$E$7,'OMS Response Form (ORF)'!J1644),COUNTIF('OMS Drop Downs'!$B$2:$B$4,'OMS Response Form (ORF)'!K1644),COUNTIF('OMS Drop Downs'!$B$2:$B$4,'OMS Response Form (ORF)'!L1644),COUNTIF('OMS Drop Downs'!$B$2:$B$4,'OMS Response Form (ORF)'!M1644),COUNTIF('OMS Drop Downs'!$B$2:$B$4,'OMS Response Form (ORF)'!N1644), COUNTIF('OMS Drop Downs'!$B$2:$B$4,'OMS Response Form (ORF)'!O1644),COUNTIF('OMS Drop Downs'!$B$2:$B$4,'OMS Response Form (ORF)'!P1644),COUNTIF('OMS Drop Downs'!$B$2:$B$4,'OMS Response Form (ORF)'!Q1644)),"Complete","Incomplete"))</f>
        <v/>
      </c>
      <c r="S1644" s="25" t="str">
        <f>IF(R1644="Complete",IF(AND(NOT(ISNA(VLOOKUP(CONCATENATE(E1644,F1644,G1644,H1644,I1644,J1644),'OMS Drop Downs'!G:G,1,FALSE))),IF(AND(F1644&lt;&gt;"C3",J1644&lt;&gt;"O5"),IF(SUM(COUNTIF(K1644:Q1644,"Y"),COUNTIF(K1644:Q1644,"N"))=0,"V","I"),IF(COUNTIF(K1644:Q1644,"Y"),"V","I"))="V"),"Valid","Invalid")," ")</f>
        <v xml:space="preserve"> </v>
      </c>
      <c r="T1644"/>
    </row>
    <row r="1645" spans="1:20" x14ac:dyDescent="0.25">
      <c r="A1645" s="113"/>
      <c r="B1645" s="114"/>
      <c r="C1645" s="115"/>
      <c r="D1645" s="117"/>
      <c r="E1645" s="55"/>
      <c r="F1645" s="31"/>
      <c r="G1645" s="31"/>
      <c r="H1645" s="31"/>
      <c r="I1645" s="31"/>
      <c r="J1645" s="31"/>
      <c r="K1645" s="31"/>
      <c r="L1645" s="31"/>
      <c r="M1645" s="31"/>
      <c r="N1645" s="31"/>
      <c r="O1645" s="31"/>
      <c r="P1645" s="31"/>
      <c r="Q1645" s="31"/>
      <c r="R1645" s="24" t="str">
        <f>IF(COUNTA(A1645:Q1645)=0,"",IF(AND(COUNTA(A1645)&gt;0, COUNTA(B1645)&gt;0, COUNTA(C1645)&gt;0, COUNTA(D1645)&gt;0, COUNTIF('OMS Drop Downs'!$C$2:$C$3,'OMS Response Form (ORF)'!E1645),COUNTIF('OMS Drop Downs'!$D$2:$D$5,'OMS Response Form (ORF)'!F1645),COUNTIF('OMS Drop Downs'!$A$2:$A$5,'OMS Response Form (ORF)'!G1645),COUNTIF('OMS Drop Downs'!$B$2:$B$4,'OMS Response Form (ORF)'!H1645),COUNTIF('OMS Drop Downs'!$A$2:$A$5,'OMS Response Form (ORF)'!I1645),COUNTIF('OMS Drop Downs'!$E$2:$E$7,'OMS Response Form (ORF)'!J1645),COUNTIF('OMS Drop Downs'!$B$2:$B$4,'OMS Response Form (ORF)'!K1645),COUNTIF('OMS Drop Downs'!$B$2:$B$4,'OMS Response Form (ORF)'!L1645),COUNTIF('OMS Drop Downs'!$B$2:$B$4,'OMS Response Form (ORF)'!M1645),COUNTIF('OMS Drop Downs'!$B$2:$B$4,'OMS Response Form (ORF)'!N1645), COUNTIF('OMS Drop Downs'!$B$2:$B$4,'OMS Response Form (ORF)'!O1645),COUNTIF('OMS Drop Downs'!$B$2:$B$4,'OMS Response Form (ORF)'!P1645),COUNTIF('OMS Drop Downs'!$B$2:$B$4,'OMS Response Form (ORF)'!Q1645)),"Complete","Incomplete"))</f>
        <v/>
      </c>
      <c r="S1645" s="25" t="str">
        <f>IF(R1645="Complete",IF(AND(NOT(ISNA(VLOOKUP(CONCATENATE(E1645,F1645,G1645,H1645,I1645,J1645),'OMS Drop Downs'!G:G,1,FALSE))),IF(AND(F1645&lt;&gt;"C3",J1645&lt;&gt;"O5"),IF(SUM(COUNTIF(K1645:Q1645,"Y"),COUNTIF(K1645:Q1645,"N"))=0,"V","I"),IF(COUNTIF(K1645:Q1645,"Y"),"V","I"))="V"),"Valid","Invalid")," ")</f>
        <v xml:space="preserve"> </v>
      </c>
      <c r="T1645"/>
    </row>
    <row r="1646" spans="1:20" x14ac:dyDescent="0.25">
      <c r="A1646" s="113"/>
      <c r="B1646" s="114"/>
      <c r="C1646" s="115"/>
      <c r="D1646" s="117"/>
      <c r="E1646" s="55"/>
      <c r="F1646" s="31"/>
      <c r="G1646" s="31"/>
      <c r="H1646" s="31"/>
      <c r="I1646" s="31"/>
      <c r="J1646" s="31"/>
      <c r="K1646" s="31"/>
      <c r="L1646" s="31"/>
      <c r="M1646" s="31"/>
      <c r="N1646" s="31"/>
      <c r="O1646" s="31"/>
      <c r="P1646" s="31"/>
      <c r="Q1646" s="31"/>
      <c r="R1646" s="24" t="str">
        <f>IF(COUNTA(A1646:Q1646)=0,"",IF(AND(COUNTA(A1646)&gt;0, COUNTA(B1646)&gt;0, COUNTA(C1646)&gt;0, COUNTA(D1646)&gt;0, COUNTIF('OMS Drop Downs'!$C$2:$C$3,'OMS Response Form (ORF)'!E1646),COUNTIF('OMS Drop Downs'!$D$2:$D$5,'OMS Response Form (ORF)'!F1646),COUNTIF('OMS Drop Downs'!$A$2:$A$5,'OMS Response Form (ORF)'!G1646),COUNTIF('OMS Drop Downs'!$B$2:$B$4,'OMS Response Form (ORF)'!H1646),COUNTIF('OMS Drop Downs'!$A$2:$A$5,'OMS Response Form (ORF)'!I1646),COUNTIF('OMS Drop Downs'!$E$2:$E$7,'OMS Response Form (ORF)'!J1646),COUNTIF('OMS Drop Downs'!$B$2:$B$4,'OMS Response Form (ORF)'!K1646),COUNTIF('OMS Drop Downs'!$B$2:$B$4,'OMS Response Form (ORF)'!L1646),COUNTIF('OMS Drop Downs'!$B$2:$B$4,'OMS Response Form (ORF)'!M1646),COUNTIF('OMS Drop Downs'!$B$2:$B$4,'OMS Response Form (ORF)'!N1646), COUNTIF('OMS Drop Downs'!$B$2:$B$4,'OMS Response Form (ORF)'!O1646),COUNTIF('OMS Drop Downs'!$B$2:$B$4,'OMS Response Form (ORF)'!P1646),COUNTIF('OMS Drop Downs'!$B$2:$B$4,'OMS Response Form (ORF)'!Q1646)),"Complete","Incomplete"))</f>
        <v/>
      </c>
      <c r="S1646" s="25" t="str">
        <f>IF(R1646="Complete",IF(AND(NOT(ISNA(VLOOKUP(CONCATENATE(E1646,F1646,G1646,H1646,I1646,J1646),'OMS Drop Downs'!G:G,1,FALSE))),IF(AND(F1646&lt;&gt;"C3",J1646&lt;&gt;"O5"),IF(SUM(COUNTIF(K1646:Q1646,"Y"),COUNTIF(K1646:Q1646,"N"))=0,"V","I"),IF(COUNTIF(K1646:Q1646,"Y"),"V","I"))="V"),"Valid","Invalid")," ")</f>
        <v xml:space="preserve"> </v>
      </c>
      <c r="T1646"/>
    </row>
    <row r="1647" spans="1:20" x14ac:dyDescent="0.25">
      <c r="A1647" s="113"/>
      <c r="B1647" s="114"/>
      <c r="C1647" s="115"/>
      <c r="D1647" s="117"/>
      <c r="E1647" s="55"/>
      <c r="F1647" s="31"/>
      <c r="G1647" s="31"/>
      <c r="H1647" s="31"/>
      <c r="I1647" s="31"/>
      <c r="J1647" s="31"/>
      <c r="K1647" s="31"/>
      <c r="L1647" s="31"/>
      <c r="M1647" s="31"/>
      <c r="N1647" s="31"/>
      <c r="O1647" s="31"/>
      <c r="P1647" s="31"/>
      <c r="Q1647" s="31"/>
      <c r="R1647" s="24" t="str">
        <f>IF(COUNTA(A1647:Q1647)=0,"",IF(AND(COUNTA(A1647)&gt;0, COUNTA(B1647)&gt;0, COUNTA(C1647)&gt;0, COUNTA(D1647)&gt;0, COUNTIF('OMS Drop Downs'!$C$2:$C$3,'OMS Response Form (ORF)'!E1647),COUNTIF('OMS Drop Downs'!$D$2:$D$5,'OMS Response Form (ORF)'!F1647),COUNTIF('OMS Drop Downs'!$A$2:$A$5,'OMS Response Form (ORF)'!G1647),COUNTIF('OMS Drop Downs'!$B$2:$B$4,'OMS Response Form (ORF)'!H1647),COUNTIF('OMS Drop Downs'!$A$2:$A$5,'OMS Response Form (ORF)'!I1647),COUNTIF('OMS Drop Downs'!$E$2:$E$7,'OMS Response Form (ORF)'!J1647),COUNTIF('OMS Drop Downs'!$B$2:$B$4,'OMS Response Form (ORF)'!K1647),COUNTIF('OMS Drop Downs'!$B$2:$B$4,'OMS Response Form (ORF)'!L1647),COUNTIF('OMS Drop Downs'!$B$2:$B$4,'OMS Response Form (ORF)'!M1647),COUNTIF('OMS Drop Downs'!$B$2:$B$4,'OMS Response Form (ORF)'!N1647), COUNTIF('OMS Drop Downs'!$B$2:$B$4,'OMS Response Form (ORF)'!O1647),COUNTIF('OMS Drop Downs'!$B$2:$B$4,'OMS Response Form (ORF)'!P1647),COUNTIF('OMS Drop Downs'!$B$2:$B$4,'OMS Response Form (ORF)'!Q1647)),"Complete","Incomplete"))</f>
        <v/>
      </c>
      <c r="S1647" s="25" t="str">
        <f>IF(R1647="Complete",IF(AND(NOT(ISNA(VLOOKUP(CONCATENATE(E1647,F1647,G1647,H1647,I1647,J1647),'OMS Drop Downs'!G:G,1,FALSE))),IF(AND(F1647&lt;&gt;"C3",J1647&lt;&gt;"O5"),IF(SUM(COUNTIF(K1647:Q1647,"Y"),COUNTIF(K1647:Q1647,"N"))=0,"V","I"),IF(COUNTIF(K1647:Q1647,"Y"),"V","I"))="V"),"Valid","Invalid")," ")</f>
        <v xml:space="preserve"> </v>
      </c>
      <c r="T1647"/>
    </row>
    <row r="1648" spans="1:20" x14ac:dyDescent="0.25">
      <c r="A1648" s="113"/>
      <c r="B1648" s="114"/>
      <c r="C1648" s="115"/>
      <c r="D1648" s="117"/>
      <c r="E1648" s="55"/>
      <c r="F1648" s="31"/>
      <c r="G1648" s="31"/>
      <c r="H1648" s="31"/>
      <c r="I1648" s="31"/>
      <c r="J1648" s="31"/>
      <c r="K1648" s="31"/>
      <c r="L1648" s="31"/>
      <c r="M1648" s="31"/>
      <c r="N1648" s="31"/>
      <c r="O1648" s="31"/>
      <c r="P1648" s="31"/>
      <c r="Q1648" s="31"/>
      <c r="R1648" s="24" t="str">
        <f>IF(COUNTA(A1648:Q1648)=0,"",IF(AND(COUNTA(A1648)&gt;0, COUNTA(B1648)&gt;0, COUNTA(C1648)&gt;0, COUNTA(D1648)&gt;0, COUNTIF('OMS Drop Downs'!$C$2:$C$3,'OMS Response Form (ORF)'!E1648),COUNTIF('OMS Drop Downs'!$D$2:$D$5,'OMS Response Form (ORF)'!F1648),COUNTIF('OMS Drop Downs'!$A$2:$A$5,'OMS Response Form (ORF)'!G1648),COUNTIF('OMS Drop Downs'!$B$2:$B$4,'OMS Response Form (ORF)'!H1648),COUNTIF('OMS Drop Downs'!$A$2:$A$5,'OMS Response Form (ORF)'!I1648),COUNTIF('OMS Drop Downs'!$E$2:$E$7,'OMS Response Form (ORF)'!J1648),COUNTIF('OMS Drop Downs'!$B$2:$B$4,'OMS Response Form (ORF)'!K1648),COUNTIF('OMS Drop Downs'!$B$2:$B$4,'OMS Response Form (ORF)'!L1648),COUNTIF('OMS Drop Downs'!$B$2:$B$4,'OMS Response Form (ORF)'!M1648),COUNTIF('OMS Drop Downs'!$B$2:$B$4,'OMS Response Form (ORF)'!N1648), COUNTIF('OMS Drop Downs'!$B$2:$B$4,'OMS Response Form (ORF)'!O1648),COUNTIF('OMS Drop Downs'!$B$2:$B$4,'OMS Response Form (ORF)'!P1648),COUNTIF('OMS Drop Downs'!$B$2:$B$4,'OMS Response Form (ORF)'!Q1648)),"Complete","Incomplete"))</f>
        <v/>
      </c>
      <c r="S1648" s="25" t="str">
        <f>IF(R1648="Complete",IF(AND(NOT(ISNA(VLOOKUP(CONCATENATE(E1648,F1648,G1648,H1648,I1648,J1648),'OMS Drop Downs'!G:G,1,FALSE))),IF(AND(F1648&lt;&gt;"C3",J1648&lt;&gt;"O5"),IF(SUM(COUNTIF(K1648:Q1648,"Y"),COUNTIF(K1648:Q1648,"N"))=0,"V","I"),IF(COUNTIF(K1648:Q1648,"Y"),"V","I"))="V"),"Valid","Invalid")," ")</f>
        <v xml:space="preserve"> </v>
      </c>
      <c r="T1648"/>
    </row>
    <row r="1649" spans="1:20" x14ac:dyDescent="0.25">
      <c r="A1649" s="113"/>
      <c r="B1649" s="114"/>
      <c r="C1649" s="115"/>
      <c r="D1649" s="117"/>
      <c r="E1649" s="55"/>
      <c r="F1649" s="31"/>
      <c r="G1649" s="31"/>
      <c r="H1649" s="31"/>
      <c r="I1649" s="31"/>
      <c r="J1649" s="31"/>
      <c r="K1649" s="31"/>
      <c r="L1649" s="31"/>
      <c r="M1649" s="31"/>
      <c r="N1649" s="31"/>
      <c r="O1649" s="31"/>
      <c r="P1649" s="31"/>
      <c r="Q1649" s="31"/>
      <c r="R1649" s="24" t="str">
        <f>IF(COUNTA(A1649:Q1649)=0,"",IF(AND(COUNTA(A1649)&gt;0, COUNTA(B1649)&gt;0, COUNTA(C1649)&gt;0, COUNTA(D1649)&gt;0, COUNTIF('OMS Drop Downs'!$C$2:$C$3,'OMS Response Form (ORF)'!E1649),COUNTIF('OMS Drop Downs'!$D$2:$D$5,'OMS Response Form (ORF)'!F1649),COUNTIF('OMS Drop Downs'!$A$2:$A$5,'OMS Response Form (ORF)'!G1649),COUNTIF('OMS Drop Downs'!$B$2:$B$4,'OMS Response Form (ORF)'!H1649),COUNTIF('OMS Drop Downs'!$A$2:$A$5,'OMS Response Form (ORF)'!I1649),COUNTIF('OMS Drop Downs'!$E$2:$E$7,'OMS Response Form (ORF)'!J1649),COUNTIF('OMS Drop Downs'!$B$2:$B$4,'OMS Response Form (ORF)'!K1649),COUNTIF('OMS Drop Downs'!$B$2:$B$4,'OMS Response Form (ORF)'!L1649),COUNTIF('OMS Drop Downs'!$B$2:$B$4,'OMS Response Form (ORF)'!M1649),COUNTIF('OMS Drop Downs'!$B$2:$B$4,'OMS Response Form (ORF)'!N1649), COUNTIF('OMS Drop Downs'!$B$2:$B$4,'OMS Response Form (ORF)'!O1649),COUNTIF('OMS Drop Downs'!$B$2:$B$4,'OMS Response Form (ORF)'!P1649),COUNTIF('OMS Drop Downs'!$B$2:$B$4,'OMS Response Form (ORF)'!Q1649)),"Complete","Incomplete"))</f>
        <v/>
      </c>
      <c r="S1649" s="25" t="str">
        <f>IF(R1649="Complete",IF(AND(NOT(ISNA(VLOOKUP(CONCATENATE(E1649,F1649,G1649,H1649,I1649,J1649),'OMS Drop Downs'!G:G,1,FALSE))),IF(AND(F1649&lt;&gt;"C3",J1649&lt;&gt;"O5"),IF(SUM(COUNTIF(K1649:Q1649,"Y"),COUNTIF(K1649:Q1649,"N"))=0,"V","I"),IF(COUNTIF(K1649:Q1649,"Y"),"V","I"))="V"),"Valid","Invalid")," ")</f>
        <v xml:space="preserve"> </v>
      </c>
      <c r="T1649"/>
    </row>
    <row r="1650" spans="1:20" x14ac:dyDescent="0.25">
      <c r="A1650" s="113"/>
      <c r="B1650" s="114"/>
      <c r="C1650" s="115"/>
      <c r="D1650" s="117"/>
      <c r="E1650" s="55"/>
      <c r="F1650" s="31"/>
      <c r="G1650" s="31"/>
      <c r="H1650" s="31"/>
      <c r="I1650" s="31"/>
      <c r="J1650" s="31"/>
      <c r="K1650" s="31"/>
      <c r="L1650" s="31"/>
      <c r="M1650" s="31"/>
      <c r="N1650" s="31"/>
      <c r="O1650" s="31"/>
      <c r="P1650" s="31"/>
      <c r="Q1650" s="31"/>
      <c r="R1650" s="24" t="str">
        <f>IF(COUNTA(A1650:Q1650)=0,"",IF(AND(COUNTA(A1650)&gt;0, COUNTA(B1650)&gt;0, COUNTA(C1650)&gt;0, COUNTA(D1650)&gt;0, COUNTIF('OMS Drop Downs'!$C$2:$C$3,'OMS Response Form (ORF)'!E1650),COUNTIF('OMS Drop Downs'!$D$2:$D$5,'OMS Response Form (ORF)'!F1650),COUNTIF('OMS Drop Downs'!$A$2:$A$5,'OMS Response Form (ORF)'!G1650),COUNTIF('OMS Drop Downs'!$B$2:$B$4,'OMS Response Form (ORF)'!H1650),COUNTIF('OMS Drop Downs'!$A$2:$A$5,'OMS Response Form (ORF)'!I1650),COUNTIF('OMS Drop Downs'!$E$2:$E$7,'OMS Response Form (ORF)'!J1650),COUNTIF('OMS Drop Downs'!$B$2:$B$4,'OMS Response Form (ORF)'!K1650),COUNTIF('OMS Drop Downs'!$B$2:$B$4,'OMS Response Form (ORF)'!L1650),COUNTIF('OMS Drop Downs'!$B$2:$B$4,'OMS Response Form (ORF)'!M1650),COUNTIF('OMS Drop Downs'!$B$2:$B$4,'OMS Response Form (ORF)'!N1650), COUNTIF('OMS Drop Downs'!$B$2:$B$4,'OMS Response Form (ORF)'!O1650),COUNTIF('OMS Drop Downs'!$B$2:$B$4,'OMS Response Form (ORF)'!P1650),COUNTIF('OMS Drop Downs'!$B$2:$B$4,'OMS Response Form (ORF)'!Q1650)),"Complete","Incomplete"))</f>
        <v/>
      </c>
      <c r="S1650" s="25" t="str">
        <f>IF(R1650="Complete",IF(AND(NOT(ISNA(VLOOKUP(CONCATENATE(E1650,F1650,G1650,H1650,I1650,J1650),'OMS Drop Downs'!G:G,1,FALSE))),IF(AND(F1650&lt;&gt;"C3",J1650&lt;&gt;"O5"),IF(SUM(COUNTIF(K1650:Q1650,"Y"),COUNTIF(K1650:Q1650,"N"))=0,"V","I"),IF(COUNTIF(K1650:Q1650,"Y"),"V","I"))="V"),"Valid","Invalid")," ")</f>
        <v xml:space="preserve"> </v>
      </c>
      <c r="T1650"/>
    </row>
    <row r="1651" spans="1:20" x14ac:dyDescent="0.25">
      <c r="A1651" s="113"/>
      <c r="B1651" s="114"/>
      <c r="C1651" s="115"/>
      <c r="D1651" s="117"/>
      <c r="E1651" s="55"/>
      <c r="F1651" s="31"/>
      <c r="G1651" s="31"/>
      <c r="H1651" s="31"/>
      <c r="I1651" s="31"/>
      <c r="J1651" s="31"/>
      <c r="K1651" s="31"/>
      <c r="L1651" s="31"/>
      <c r="M1651" s="31"/>
      <c r="N1651" s="31"/>
      <c r="O1651" s="31"/>
      <c r="P1651" s="31"/>
      <c r="Q1651" s="31"/>
      <c r="R1651" s="24" t="str">
        <f>IF(COUNTA(A1651:Q1651)=0,"",IF(AND(COUNTA(A1651)&gt;0, COUNTA(B1651)&gt;0, COUNTA(C1651)&gt;0, COUNTA(D1651)&gt;0, COUNTIF('OMS Drop Downs'!$C$2:$C$3,'OMS Response Form (ORF)'!E1651),COUNTIF('OMS Drop Downs'!$D$2:$D$5,'OMS Response Form (ORF)'!F1651),COUNTIF('OMS Drop Downs'!$A$2:$A$5,'OMS Response Form (ORF)'!G1651),COUNTIF('OMS Drop Downs'!$B$2:$B$4,'OMS Response Form (ORF)'!H1651),COUNTIF('OMS Drop Downs'!$A$2:$A$5,'OMS Response Form (ORF)'!I1651),COUNTIF('OMS Drop Downs'!$E$2:$E$7,'OMS Response Form (ORF)'!J1651),COUNTIF('OMS Drop Downs'!$B$2:$B$4,'OMS Response Form (ORF)'!K1651),COUNTIF('OMS Drop Downs'!$B$2:$B$4,'OMS Response Form (ORF)'!L1651),COUNTIF('OMS Drop Downs'!$B$2:$B$4,'OMS Response Form (ORF)'!M1651),COUNTIF('OMS Drop Downs'!$B$2:$B$4,'OMS Response Form (ORF)'!N1651), COUNTIF('OMS Drop Downs'!$B$2:$B$4,'OMS Response Form (ORF)'!O1651),COUNTIF('OMS Drop Downs'!$B$2:$B$4,'OMS Response Form (ORF)'!P1651),COUNTIF('OMS Drop Downs'!$B$2:$B$4,'OMS Response Form (ORF)'!Q1651)),"Complete","Incomplete"))</f>
        <v/>
      </c>
      <c r="S1651" s="25" t="str">
        <f>IF(R1651="Complete",IF(AND(NOT(ISNA(VLOOKUP(CONCATENATE(E1651,F1651,G1651,H1651,I1651,J1651),'OMS Drop Downs'!G:G,1,FALSE))),IF(AND(F1651&lt;&gt;"C3",J1651&lt;&gt;"O5"),IF(SUM(COUNTIF(K1651:Q1651,"Y"),COUNTIF(K1651:Q1651,"N"))=0,"V","I"),IF(COUNTIF(K1651:Q1651,"Y"),"V","I"))="V"),"Valid","Invalid")," ")</f>
        <v xml:space="preserve"> </v>
      </c>
      <c r="T1651"/>
    </row>
    <row r="1652" spans="1:20" x14ac:dyDescent="0.25">
      <c r="A1652" s="113"/>
      <c r="B1652" s="114"/>
      <c r="C1652" s="115"/>
      <c r="D1652" s="117"/>
      <c r="E1652" s="55"/>
      <c r="F1652" s="31"/>
      <c r="G1652" s="31"/>
      <c r="H1652" s="31"/>
      <c r="I1652" s="31"/>
      <c r="J1652" s="31"/>
      <c r="K1652" s="31"/>
      <c r="L1652" s="31"/>
      <c r="M1652" s="31"/>
      <c r="N1652" s="31"/>
      <c r="O1652" s="31"/>
      <c r="P1652" s="31"/>
      <c r="Q1652" s="31"/>
      <c r="R1652" s="24" t="str">
        <f>IF(COUNTA(A1652:Q1652)=0,"",IF(AND(COUNTA(A1652)&gt;0, COUNTA(B1652)&gt;0, COUNTA(C1652)&gt;0, COUNTA(D1652)&gt;0, COUNTIF('OMS Drop Downs'!$C$2:$C$3,'OMS Response Form (ORF)'!E1652),COUNTIF('OMS Drop Downs'!$D$2:$D$5,'OMS Response Form (ORF)'!F1652),COUNTIF('OMS Drop Downs'!$A$2:$A$5,'OMS Response Form (ORF)'!G1652),COUNTIF('OMS Drop Downs'!$B$2:$B$4,'OMS Response Form (ORF)'!H1652),COUNTIF('OMS Drop Downs'!$A$2:$A$5,'OMS Response Form (ORF)'!I1652),COUNTIF('OMS Drop Downs'!$E$2:$E$7,'OMS Response Form (ORF)'!J1652),COUNTIF('OMS Drop Downs'!$B$2:$B$4,'OMS Response Form (ORF)'!K1652),COUNTIF('OMS Drop Downs'!$B$2:$B$4,'OMS Response Form (ORF)'!L1652),COUNTIF('OMS Drop Downs'!$B$2:$B$4,'OMS Response Form (ORF)'!M1652),COUNTIF('OMS Drop Downs'!$B$2:$B$4,'OMS Response Form (ORF)'!N1652), COUNTIF('OMS Drop Downs'!$B$2:$B$4,'OMS Response Form (ORF)'!O1652),COUNTIF('OMS Drop Downs'!$B$2:$B$4,'OMS Response Form (ORF)'!P1652),COUNTIF('OMS Drop Downs'!$B$2:$B$4,'OMS Response Form (ORF)'!Q1652)),"Complete","Incomplete"))</f>
        <v/>
      </c>
      <c r="S1652" s="25" t="str">
        <f>IF(R1652="Complete",IF(AND(NOT(ISNA(VLOOKUP(CONCATENATE(E1652,F1652,G1652,H1652,I1652,J1652),'OMS Drop Downs'!G:G,1,FALSE))),IF(AND(F1652&lt;&gt;"C3",J1652&lt;&gt;"O5"),IF(SUM(COUNTIF(K1652:Q1652,"Y"),COUNTIF(K1652:Q1652,"N"))=0,"V","I"),IF(COUNTIF(K1652:Q1652,"Y"),"V","I"))="V"),"Valid","Invalid")," ")</f>
        <v xml:space="preserve"> </v>
      </c>
      <c r="T1652"/>
    </row>
    <row r="1653" spans="1:20" x14ac:dyDescent="0.25">
      <c r="A1653" s="113"/>
      <c r="B1653" s="114"/>
      <c r="C1653" s="115"/>
      <c r="D1653" s="117"/>
      <c r="E1653" s="55"/>
      <c r="F1653" s="31"/>
      <c r="G1653" s="31"/>
      <c r="H1653" s="31"/>
      <c r="I1653" s="31"/>
      <c r="J1653" s="31"/>
      <c r="K1653" s="31"/>
      <c r="L1653" s="31"/>
      <c r="M1653" s="31"/>
      <c r="N1653" s="31"/>
      <c r="O1653" s="31"/>
      <c r="P1653" s="31"/>
      <c r="Q1653" s="31"/>
      <c r="R1653" s="24" t="str">
        <f>IF(COUNTA(A1653:Q1653)=0,"",IF(AND(COUNTA(A1653)&gt;0, COUNTA(B1653)&gt;0, COUNTA(C1653)&gt;0, COUNTA(D1653)&gt;0, COUNTIF('OMS Drop Downs'!$C$2:$C$3,'OMS Response Form (ORF)'!E1653),COUNTIF('OMS Drop Downs'!$D$2:$D$5,'OMS Response Form (ORF)'!F1653),COUNTIF('OMS Drop Downs'!$A$2:$A$5,'OMS Response Form (ORF)'!G1653),COUNTIF('OMS Drop Downs'!$B$2:$B$4,'OMS Response Form (ORF)'!H1653),COUNTIF('OMS Drop Downs'!$A$2:$A$5,'OMS Response Form (ORF)'!I1653),COUNTIF('OMS Drop Downs'!$E$2:$E$7,'OMS Response Form (ORF)'!J1653),COUNTIF('OMS Drop Downs'!$B$2:$B$4,'OMS Response Form (ORF)'!K1653),COUNTIF('OMS Drop Downs'!$B$2:$B$4,'OMS Response Form (ORF)'!L1653),COUNTIF('OMS Drop Downs'!$B$2:$B$4,'OMS Response Form (ORF)'!M1653),COUNTIF('OMS Drop Downs'!$B$2:$B$4,'OMS Response Form (ORF)'!N1653), COUNTIF('OMS Drop Downs'!$B$2:$B$4,'OMS Response Form (ORF)'!O1653),COUNTIF('OMS Drop Downs'!$B$2:$B$4,'OMS Response Form (ORF)'!P1653),COUNTIF('OMS Drop Downs'!$B$2:$B$4,'OMS Response Form (ORF)'!Q1653)),"Complete","Incomplete"))</f>
        <v/>
      </c>
      <c r="S1653" s="25" t="str">
        <f>IF(R1653="Complete",IF(AND(NOT(ISNA(VLOOKUP(CONCATENATE(E1653,F1653,G1653,H1653,I1653,J1653),'OMS Drop Downs'!G:G,1,FALSE))),IF(AND(F1653&lt;&gt;"C3",J1653&lt;&gt;"O5"),IF(SUM(COUNTIF(K1653:Q1653,"Y"),COUNTIF(K1653:Q1653,"N"))=0,"V","I"),IF(COUNTIF(K1653:Q1653,"Y"),"V","I"))="V"),"Valid","Invalid")," ")</f>
        <v xml:space="preserve"> </v>
      </c>
      <c r="T1653"/>
    </row>
    <row r="1654" spans="1:20" x14ac:dyDescent="0.25">
      <c r="A1654" s="113"/>
      <c r="B1654" s="114"/>
      <c r="C1654" s="115"/>
      <c r="D1654" s="117"/>
      <c r="E1654" s="55"/>
      <c r="F1654" s="31"/>
      <c r="G1654" s="31"/>
      <c r="H1654" s="31"/>
      <c r="I1654" s="31"/>
      <c r="J1654" s="31"/>
      <c r="K1654" s="31"/>
      <c r="L1654" s="31"/>
      <c r="M1654" s="31"/>
      <c r="N1654" s="31"/>
      <c r="O1654" s="31"/>
      <c r="P1654" s="31"/>
      <c r="Q1654" s="31"/>
      <c r="R1654" s="24" t="str">
        <f>IF(COUNTA(A1654:Q1654)=0,"",IF(AND(COUNTA(A1654)&gt;0, COUNTA(B1654)&gt;0, COUNTA(C1654)&gt;0, COUNTA(D1654)&gt;0, COUNTIF('OMS Drop Downs'!$C$2:$C$3,'OMS Response Form (ORF)'!E1654),COUNTIF('OMS Drop Downs'!$D$2:$D$5,'OMS Response Form (ORF)'!F1654),COUNTIF('OMS Drop Downs'!$A$2:$A$5,'OMS Response Form (ORF)'!G1654),COUNTIF('OMS Drop Downs'!$B$2:$B$4,'OMS Response Form (ORF)'!H1654),COUNTIF('OMS Drop Downs'!$A$2:$A$5,'OMS Response Form (ORF)'!I1654),COUNTIF('OMS Drop Downs'!$E$2:$E$7,'OMS Response Form (ORF)'!J1654),COUNTIF('OMS Drop Downs'!$B$2:$B$4,'OMS Response Form (ORF)'!K1654),COUNTIF('OMS Drop Downs'!$B$2:$B$4,'OMS Response Form (ORF)'!L1654),COUNTIF('OMS Drop Downs'!$B$2:$B$4,'OMS Response Form (ORF)'!M1654),COUNTIF('OMS Drop Downs'!$B$2:$B$4,'OMS Response Form (ORF)'!N1654), COUNTIF('OMS Drop Downs'!$B$2:$B$4,'OMS Response Form (ORF)'!O1654),COUNTIF('OMS Drop Downs'!$B$2:$B$4,'OMS Response Form (ORF)'!P1654),COUNTIF('OMS Drop Downs'!$B$2:$B$4,'OMS Response Form (ORF)'!Q1654)),"Complete","Incomplete"))</f>
        <v/>
      </c>
      <c r="S1654" s="25" t="str">
        <f>IF(R1654="Complete",IF(AND(NOT(ISNA(VLOOKUP(CONCATENATE(E1654,F1654,G1654,H1654,I1654,J1654),'OMS Drop Downs'!G:G,1,FALSE))),IF(AND(F1654&lt;&gt;"C3",J1654&lt;&gt;"O5"),IF(SUM(COUNTIF(K1654:Q1654,"Y"),COUNTIF(K1654:Q1654,"N"))=0,"V","I"),IF(COUNTIF(K1654:Q1654,"Y"),"V","I"))="V"),"Valid","Invalid")," ")</f>
        <v xml:space="preserve"> </v>
      </c>
      <c r="T1654"/>
    </row>
    <row r="1655" spans="1:20" x14ac:dyDescent="0.25">
      <c r="A1655" s="113"/>
      <c r="B1655" s="114"/>
      <c r="C1655" s="115"/>
      <c r="D1655" s="117"/>
      <c r="E1655" s="55"/>
      <c r="F1655" s="31"/>
      <c r="G1655" s="31"/>
      <c r="H1655" s="31"/>
      <c r="I1655" s="31"/>
      <c r="J1655" s="31"/>
      <c r="K1655" s="31"/>
      <c r="L1655" s="31"/>
      <c r="M1655" s="31"/>
      <c r="N1655" s="31"/>
      <c r="O1655" s="31"/>
      <c r="P1655" s="31"/>
      <c r="Q1655" s="31"/>
      <c r="R1655" s="24" t="str">
        <f>IF(COUNTA(A1655:Q1655)=0,"",IF(AND(COUNTA(A1655)&gt;0, COUNTA(B1655)&gt;0, COUNTA(C1655)&gt;0, COUNTA(D1655)&gt;0, COUNTIF('OMS Drop Downs'!$C$2:$C$3,'OMS Response Form (ORF)'!E1655),COUNTIF('OMS Drop Downs'!$D$2:$D$5,'OMS Response Form (ORF)'!F1655),COUNTIF('OMS Drop Downs'!$A$2:$A$5,'OMS Response Form (ORF)'!G1655),COUNTIF('OMS Drop Downs'!$B$2:$B$4,'OMS Response Form (ORF)'!H1655),COUNTIF('OMS Drop Downs'!$A$2:$A$5,'OMS Response Form (ORF)'!I1655),COUNTIF('OMS Drop Downs'!$E$2:$E$7,'OMS Response Form (ORF)'!J1655),COUNTIF('OMS Drop Downs'!$B$2:$B$4,'OMS Response Form (ORF)'!K1655),COUNTIF('OMS Drop Downs'!$B$2:$B$4,'OMS Response Form (ORF)'!L1655),COUNTIF('OMS Drop Downs'!$B$2:$B$4,'OMS Response Form (ORF)'!M1655),COUNTIF('OMS Drop Downs'!$B$2:$B$4,'OMS Response Form (ORF)'!N1655), COUNTIF('OMS Drop Downs'!$B$2:$B$4,'OMS Response Form (ORF)'!O1655),COUNTIF('OMS Drop Downs'!$B$2:$B$4,'OMS Response Form (ORF)'!P1655),COUNTIF('OMS Drop Downs'!$B$2:$B$4,'OMS Response Form (ORF)'!Q1655)),"Complete","Incomplete"))</f>
        <v/>
      </c>
      <c r="S1655" s="25" t="str">
        <f>IF(R1655="Complete",IF(AND(NOT(ISNA(VLOOKUP(CONCATENATE(E1655,F1655,G1655,H1655,I1655,J1655),'OMS Drop Downs'!G:G,1,FALSE))),IF(AND(F1655&lt;&gt;"C3",J1655&lt;&gt;"O5"),IF(SUM(COUNTIF(K1655:Q1655,"Y"),COUNTIF(K1655:Q1655,"N"))=0,"V","I"),IF(COUNTIF(K1655:Q1655,"Y"),"V","I"))="V"),"Valid","Invalid")," ")</f>
        <v xml:space="preserve"> </v>
      </c>
      <c r="T1655"/>
    </row>
    <row r="1656" spans="1:20" x14ac:dyDescent="0.25">
      <c r="A1656" s="113"/>
      <c r="B1656" s="114"/>
      <c r="C1656" s="115"/>
      <c r="D1656" s="117"/>
      <c r="E1656" s="55"/>
      <c r="F1656" s="31"/>
      <c r="G1656" s="31"/>
      <c r="H1656" s="31"/>
      <c r="I1656" s="31"/>
      <c r="J1656" s="31"/>
      <c r="K1656" s="31"/>
      <c r="L1656" s="31"/>
      <c r="M1656" s="31"/>
      <c r="N1656" s="31"/>
      <c r="O1656" s="31"/>
      <c r="P1656" s="31"/>
      <c r="Q1656" s="31"/>
      <c r="R1656" s="24" t="str">
        <f>IF(COUNTA(A1656:Q1656)=0,"",IF(AND(COUNTA(A1656)&gt;0, COUNTA(B1656)&gt;0, COUNTA(C1656)&gt;0, COUNTA(D1656)&gt;0, COUNTIF('OMS Drop Downs'!$C$2:$C$3,'OMS Response Form (ORF)'!E1656),COUNTIF('OMS Drop Downs'!$D$2:$D$5,'OMS Response Form (ORF)'!F1656),COUNTIF('OMS Drop Downs'!$A$2:$A$5,'OMS Response Form (ORF)'!G1656),COUNTIF('OMS Drop Downs'!$B$2:$B$4,'OMS Response Form (ORF)'!H1656),COUNTIF('OMS Drop Downs'!$A$2:$A$5,'OMS Response Form (ORF)'!I1656),COUNTIF('OMS Drop Downs'!$E$2:$E$7,'OMS Response Form (ORF)'!J1656),COUNTIF('OMS Drop Downs'!$B$2:$B$4,'OMS Response Form (ORF)'!K1656),COUNTIF('OMS Drop Downs'!$B$2:$B$4,'OMS Response Form (ORF)'!L1656),COUNTIF('OMS Drop Downs'!$B$2:$B$4,'OMS Response Form (ORF)'!M1656),COUNTIF('OMS Drop Downs'!$B$2:$B$4,'OMS Response Form (ORF)'!N1656), COUNTIF('OMS Drop Downs'!$B$2:$B$4,'OMS Response Form (ORF)'!O1656),COUNTIF('OMS Drop Downs'!$B$2:$B$4,'OMS Response Form (ORF)'!P1656),COUNTIF('OMS Drop Downs'!$B$2:$B$4,'OMS Response Form (ORF)'!Q1656)),"Complete","Incomplete"))</f>
        <v/>
      </c>
      <c r="S1656" s="25" t="str">
        <f>IF(R1656="Complete",IF(AND(NOT(ISNA(VLOOKUP(CONCATENATE(E1656,F1656,G1656,H1656,I1656,J1656),'OMS Drop Downs'!G:G,1,FALSE))),IF(AND(F1656&lt;&gt;"C3",J1656&lt;&gt;"O5"),IF(SUM(COUNTIF(K1656:Q1656,"Y"),COUNTIF(K1656:Q1656,"N"))=0,"V","I"),IF(COUNTIF(K1656:Q1656,"Y"),"V","I"))="V"),"Valid","Invalid")," ")</f>
        <v xml:space="preserve"> </v>
      </c>
      <c r="T1656"/>
    </row>
    <row r="1657" spans="1:20" x14ac:dyDescent="0.25">
      <c r="A1657" s="113"/>
      <c r="B1657" s="114"/>
      <c r="C1657" s="115"/>
      <c r="D1657" s="117"/>
      <c r="E1657" s="55"/>
      <c r="F1657" s="31"/>
      <c r="G1657" s="31"/>
      <c r="H1657" s="31"/>
      <c r="I1657" s="31"/>
      <c r="J1657" s="31"/>
      <c r="K1657" s="31"/>
      <c r="L1657" s="31"/>
      <c r="M1657" s="31"/>
      <c r="N1657" s="31"/>
      <c r="O1657" s="31"/>
      <c r="P1657" s="31"/>
      <c r="Q1657" s="31"/>
      <c r="R1657" s="24" t="str">
        <f>IF(COUNTA(A1657:Q1657)=0,"",IF(AND(COUNTA(A1657)&gt;0, COUNTA(B1657)&gt;0, COUNTA(C1657)&gt;0, COUNTA(D1657)&gt;0, COUNTIF('OMS Drop Downs'!$C$2:$C$3,'OMS Response Form (ORF)'!E1657),COUNTIF('OMS Drop Downs'!$D$2:$D$5,'OMS Response Form (ORF)'!F1657),COUNTIF('OMS Drop Downs'!$A$2:$A$5,'OMS Response Form (ORF)'!G1657),COUNTIF('OMS Drop Downs'!$B$2:$B$4,'OMS Response Form (ORF)'!H1657),COUNTIF('OMS Drop Downs'!$A$2:$A$5,'OMS Response Form (ORF)'!I1657),COUNTIF('OMS Drop Downs'!$E$2:$E$7,'OMS Response Form (ORF)'!J1657),COUNTIF('OMS Drop Downs'!$B$2:$B$4,'OMS Response Form (ORF)'!K1657),COUNTIF('OMS Drop Downs'!$B$2:$B$4,'OMS Response Form (ORF)'!L1657),COUNTIF('OMS Drop Downs'!$B$2:$B$4,'OMS Response Form (ORF)'!M1657),COUNTIF('OMS Drop Downs'!$B$2:$B$4,'OMS Response Form (ORF)'!N1657), COUNTIF('OMS Drop Downs'!$B$2:$B$4,'OMS Response Form (ORF)'!O1657),COUNTIF('OMS Drop Downs'!$B$2:$B$4,'OMS Response Form (ORF)'!P1657),COUNTIF('OMS Drop Downs'!$B$2:$B$4,'OMS Response Form (ORF)'!Q1657)),"Complete","Incomplete"))</f>
        <v/>
      </c>
      <c r="S1657" s="25" t="str">
        <f>IF(R1657="Complete",IF(AND(NOT(ISNA(VLOOKUP(CONCATENATE(E1657,F1657,G1657,H1657,I1657,J1657),'OMS Drop Downs'!G:G,1,FALSE))),IF(AND(F1657&lt;&gt;"C3",J1657&lt;&gt;"O5"),IF(SUM(COUNTIF(K1657:Q1657,"Y"),COUNTIF(K1657:Q1657,"N"))=0,"V","I"),IF(COUNTIF(K1657:Q1657,"Y"),"V","I"))="V"),"Valid","Invalid")," ")</f>
        <v xml:space="preserve"> </v>
      </c>
      <c r="T1657"/>
    </row>
    <row r="1658" spans="1:20" x14ac:dyDescent="0.25">
      <c r="A1658" s="113"/>
      <c r="B1658" s="114"/>
      <c r="C1658" s="115"/>
      <c r="D1658" s="117"/>
      <c r="E1658" s="55"/>
      <c r="F1658" s="31"/>
      <c r="G1658" s="31"/>
      <c r="H1658" s="31"/>
      <c r="I1658" s="31"/>
      <c r="J1658" s="31"/>
      <c r="K1658" s="31"/>
      <c r="L1658" s="31"/>
      <c r="M1658" s="31"/>
      <c r="N1658" s="31"/>
      <c r="O1658" s="31"/>
      <c r="P1658" s="31"/>
      <c r="Q1658" s="31"/>
      <c r="R1658" s="24" t="str">
        <f>IF(COUNTA(A1658:Q1658)=0,"",IF(AND(COUNTA(A1658)&gt;0, COUNTA(B1658)&gt;0, COUNTA(C1658)&gt;0, COUNTA(D1658)&gt;0, COUNTIF('OMS Drop Downs'!$C$2:$C$3,'OMS Response Form (ORF)'!E1658),COUNTIF('OMS Drop Downs'!$D$2:$D$5,'OMS Response Form (ORF)'!F1658),COUNTIF('OMS Drop Downs'!$A$2:$A$5,'OMS Response Form (ORF)'!G1658),COUNTIF('OMS Drop Downs'!$B$2:$B$4,'OMS Response Form (ORF)'!H1658),COUNTIF('OMS Drop Downs'!$A$2:$A$5,'OMS Response Form (ORF)'!I1658),COUNTIF('OMS Drop Downs'!$E$2:$E$7,'OMS Response Form (ORF)'!J1658),COUNTIF('OMS Drop Downs'!$B$2:$B$4,'OMS Response Form (ORF)'!K1658),COUNTIF('OMS Drop Downs'!$B$2:$B$4,'OMS Response Form (ORF)'!L1658),COUNTIF('OMS Drop Downs'!$B$2:$B$4,'OMS Response Form (ORF)'!M1658),COUNTIF('OMS Drop Downs'!$B$2:$B$4,'OMS Response Form (ORF)'!N1658), COUNTIF('OMS Drop Downs'!$B$2:$B$4,'OMS Response Form (ORF)'!O1658),COUNTIF('OMS Drop Downs'!$B$2:$B$4,'OMS Response Form (ORF)'!P1658),COUNTIF('OMS Drop Downs'!$B$2:$B$4,'OMS Response Form (ORF)'!Q1658)),"Complete","Incomplete"))</f>
        <v/>
      </c>
      <c r="S1658" s="25" t="str">
        <f>IF(R1658="Complete",IF(AND(NOT(ISNA(VLOOKUP(CONCATENATE(E1658,F1658,G1658,H1658,I1658,J1658),'OMS Drop Downs'!G:G,1,FALSE))),IF(AND(F1658&lt;&gt;"C3",J1658&lt;&gt;"O5"),IF(SUM(COUNTIF(K1658:Q1658,"Y"),COUNTIF(K1658:Q1658,"N"))=0,"V","I"),IF(COUNTIF(K1658:Q1658,"Y"),"V","I"))="V"),"Valid","Invalid")," ")</f>
        <v xml:space="preserve"> </v>
      </c>
      <c r="T1658"/>
    </row>
    <row r="1659" spans="1:20" x14ac:dyDescent="0.25">
      <c r="A1659" s="113"/>
      <c r="B1659" s="114"/>
      <c r="C1659" s="115"/>
      <c r="D1659" s="117"/>
      <c r="E1659" s="55"/>
      <c r="F1659" s="31"/>
      <c r="G1659" s="31"/>
      <c r="H1659" s="31"/>
      <c r="I1659" s="31"/>
      <c r="J1659" s="31"/>
      <c r="K1659" s="31"/>
      <c r="L1659" s="31"/>
      <c r="M1659" s="31"/>
      <c r="N1659" s="31"/>
      <c r="O1659" s="31"/>
      <c r="P1659" s="31"/>
      <c r="Q1659" s="31"/>
      <c r="R1659" s="24" t="str">
        <f>IF(COUNTA(A1659:Q1659)=0,"",IF(AND(COUNTA(A1659)&gt;0, COUNTA(B1659)&gt;0, COUNTA(C1659)&gt;0, COUNTA(D1659)&gt;0, COUNTIF('OMS Drop Downs'!$C$2:$C$3,'OMS Response Form (ORF)'!E1659),COUNTIF('OMS Drop Downs'!$D$2:$D$5,'OMS Response Form (ORF)'!F1659),COUNTIF('OMS Drop Downs'!$A$2:$A$5,'OMS Response Form (ORF)'!G1659),COUNTIF('OMS Drop Downs'!$B$2:$B$4,'OMS Response Form (ORF)'!H1659),COUNTIF('OMS Drop Downs'!$A$2:$A$5,'OMS Response Form (ORF)'!I1659),COUNTIF('OMS Drop Downs'!$E$2:$E$7,'OMS Response Form (ORF)'!J1659),COUNTIF('OMS Drop Downs'!$B$2:$B$4,'OMS Response Form (ORF)'!K1659),COUNTIF('OMS Drop Downs'!$B$2:$B$4,'OMS Response Form (ORF)'!L1659),COUNTIF('OMS Drop Downs'!$B$2:$B$4,'OMS Response Form (ORF)'!M1659),COUNTIF('OMS Drop Downs'!$B$2:$B$4,'OMS Response Form (ORF)'!N1659), COUNTIF('OMS Drop Downs'!$B$2:$B$4,'OMS Response Form (ORF)'!O1659),COUNTIF('OMS Drop Downs'!$B$2:$B$4,'OMS Response Form (ORF)'!P1659),COUNTIF('OMS Drop Downs'!$B$2:$B$4,'OMS Response Form (ORF)'!Q1659)),"Complete","Incomplete"))</f>
        <v/>
      </c>
      <c r="S1659" s="25" t="str">
        <f>IF(R1659="Complete",IF(AND(NOT(ISNA(VLOOKUP(CONCATENATE(E1659,F1659,G1659,H1659,I1659,J1659),'OMS Drop Downs'!G:G,1,FALSE))),IF(AND(F1659&lt;&gt;"C3",J1659&lt;&gt;"O5"),IF(SUM(COUNTIF(K1659:Q1659,"Y"),COUNTIF(K1659:Q1659,"N"))=0,"V","I"),IF(COUNTIF(K1659:Q1659,"Y"),"V","I"))="V"),"Valid","Invalid")," ")</f>
        <v xml:space="preserve"> </v>
      </c>
      <c r="T1659"/>
    </row>
    <row r="1660" spans="1:20" x14ac:dyDescent="0.25">
      <c r="A1660" s="113"/>
      <c r="B1660" s="114"/>
      <c r="C1660" s="115"/>
      <c r="D1660" s="117"/>
      <c r="E1660" s="55"/>
      <c r="F1660" s="31"/>
      <c r="G1660" s="31"/>
      <c r="H1660" s="31"/>
      <c r="I1660" s="31"/>
      <c r="J1660" s="31"/>
      <c r="K1660" s="31"/>
      <c r="L1660" s="31"/>
      <c r="M1660" s="31"/>
      <c r="N1660" s="31"/>
      <c r="O1660" s="31"/>
      <c r="P1660" s="31"/>
      <c r="Q1660" s="31"/>
      <c r="R1660" s="24" t="str">
        <f>IF(COUNTA(A1660:Q1660)=0,"",IF(AND(COUNTA(A1660)&gt;0, COUNTA(B1660)&gt;0, COUNTA(C1660)&gt;0, COUNTA(D1660)&gt;0, COUNTIF('OMS Drop Downs'!$C$2:$C$3,'OMS Response Form (ORF)'!E1660),COUNTIF('OMS Drop Downs'!$D$2:$D$5,'OMS Response Form (ORF)'!F1660),COUNTIF('OMS Drop Downs'!$A$2:$A$5,'OMS Response Form (ORF)'!G1660),COUNTIF('OMS Drop Downs'!$B$2:$B$4,'OMS Response Form (ORF)'!H1660),COUNTIF('OMS Drop Downs'!$A$2:$A$5,'OMS Response Form (ORF)'!I1660),COUNTIF('OMS Drop Downs'!$E$2:$E$7,'OMS Response Form (ORF)'!J1660),COUNTIF('OMS Drop Downs'!$B$2:$B$4,'OMS Response Form (ORF)'!K1660),COUNTIF('OMS Drop Downs'!$B$2:$B$4,'OMS Response Form (ORF)'!L1660),COUNTIF('OMS Drop Downs'!$B$2:$B$4,'OMS Response Form (ORF)'!M1660),COUNTIF('OMS Drop Downs'!$B$2:$B$4,'OMS Response Form (ORF)'!N1660), COUNTIF('OMS Drop Downs'!$B$2:$B$4,'OMS Response Form (ORF)'!O1660),COUNTIF('OMS Drop Downs'!$B$2:$B$4,'OMS Response Form (ORF)'!P1660),COUNTIF('OMS Drop Downs'!$B$2:$B$4,'OMS Response Form (ORF)'!Q1660)),"Complete","Incomplete"))</f>
        <v/>
      </c>
      <c r="S1660" s="25" t="str">
        <f>IF(R1660="Complete",IF(AND(NOT(ISNA(VLOOKUP(CONCATENATE(E1660,F1660,G1660,H1660,I1660,J1660),'OMS Drop Downs'!G:G,1,FALSE))),IF(AND(F1660&lt;&gt;"C3",J1660&lt;&gt;"O5"),IF(SUM(COUNTIF(K1660:Q1660,"Y"),COUNTIF(K1660:Q1660,"N"))=0,"V","I"),IF(COUNTIF(K1660:Q1660,"Y"),"V","I"))="V"),"Valid","Invalid")," ")</f>
        <v xml:space="preserve"> </v>
      </c>
      <c r="T1660"/>
    </row>
    <row r="1661" spans="1:20" x14ac:dyDescent="0.25">
      <c r="A1661" s="113"/>
      <c r="B1661" s="114"/>
      <c r="C1661" s="115"/>
      <c r="D1661" s="117"/>
      <c r="E1661" s="55"/>
      <c r="F1661" s="31"/>
      <c r="G1661" s="31"/>
      <c r="H1661" s="31"/>
      <c r="I1661" s="31"/>
      <c r="J1661" s="31"/>
      <c r="K1661" s="31"/>
      <c r="L1661" s="31"/>
      <c r="M1661" s="31"/>
      <c r="N1661" s="31"/>
      <c r="O1661" s="31"/>
      <c r="P1661" s="31"/>
      <c r="Q1661" s="31"/>
      <c r="R1661" s="24" t="str">
        <f>IF(COUNTA(A1661:Q1661)=0,"",IF(AND(COUNTA(A1661)&gt;0, COUNTA(B1661)&gt;0, COUNTA(C1661)&gt;0, COUNTA(D1661)&gt;0, COUNTIF('OMS Drop Downs'!$C$2:$C$3,'OMS Response Form (ORF)'!E1661),COUNTIF('OMS Drop Downs'!$D$2:$D$5,'OMS Response Form (ORF)'!F1661),COUNTIF('OMS Drop Downs'!$A$2:$A$5,'OMS Response Form (ORF)'!G1661),COUNTIF('OMS Drop Downs'!$B$2:$B$4,'OMS Response Form (ORF)'!H1661),COUNTIF('OMS Drop Downs'!$A$2:$A$5,'OMS Response Form (ORF)'!I1661),COUNTIF('OMS Drop Downs'!$E$2:$E$7,'OMS Response Form (ORF)'!J1661),COUNTIF('OMS Drop Downs'!$B$2:$B$4,'OMS Response Form (ORF)'!K1661),COUNTIF('OMS Drop Downs'!$B$2:$B$4,'OMS Response Form (ORF)'!L1661),COUNTIF('OMS Drop Downs'!$B$2:$B$4,'OMS Response Form (ORF)'!M1661),COUNTIF('OMS Drop Downs'!$B$2:$B$4,'OMS Response Form (ORF)'!N1661), COUNTIF('OMS Drop Downs'!$B$2:$B$4,'OMS Response Form (ORF)'!O1661),COUNTIF('OMS Drop Downs'!$B$2:$B$4,'OMS Response Form (ORF)'!P1661),COUNTIF('OMS Drop Downs'!$B$2:$B$4,'OMS Response Form (ORF)'!Q1661)),"Complete","Incomplete"))</f>
        <v/>
      </c>
      <c r="S1661" s="25" t="str">
        <f>IF(R1661="Complete",IF(AND(NOT(ISNA(VLOOKUP(CONCATENATE(E1661,F1661,G1661,H1661,I1661,J1661),'OMS Drop Downs'!G:G,1,FALSE))),IF(AND(F1661&lt;&gt;"C3",J1661&lt;&gt;"O5"),IF(SUM(COUNTIF(K1661:Q1661,"Y"),COUNTIF(K1661:Q1661,"N"))=0,"V","I"),IF(COUNTIF(K1661:Q1661,"Y"),"V","I"))="V"),"Valid","Invalid")," ")</f>
        <v xml:space="preserve"> </v>
      </c>
      <c r="T1661"/>
    </row>
    <row r="1662" spans="1:20" x14ac:dyDescent="0.25">
      <c r="A1662" s="113"/>
      <c r="B1662" s="114"/>
      <c r="C1662" s="115"/>
      <c r="D1662" s="117"/>
      <c r="E1662" s="55"/>
      <c r="F1662" s="31"/>
      <c r="G1662" s="31"/>
      <c r="H1662" s="31"/>
      <c r="I1662" s="31"/>
      <c r="J1662" s="31"/>
      <c r="K1662" s="31"/>
      <c r="L1662" s="31"/>
      <c r="M1662" s="31"/>
      <c r="N1662" s="31"/>
      <c r="O1662" s="31"/>
      <c r="P1662" s="31"/>
      <c r="Q1662" s="31"/>
      <c r="R1662" s="24" t="str">
        <f>IF(COUNTA(A1662:Q1662)=0,"",IF(AND(COUNTA(A1662)&gt;0, COUNTA(B1662)&gt;0, COUNTA(C1662)&gt;0, COUNTA(D1662)&gt;0, COUNTIF('OMS Drop Downs'!$C$2:$C$3,'OMS Response Form (ORF)'!E1662),COUNTIF('OMS Drop Downs'!$D$2:$D$5,'OMS Response Form (ORF)'!F1662),COUNTIF('OMS Drop Downs'!$A$2:$A$5,'OMS Response Form (ORF)'!G1662),COUNTIF('OMS Drop Downs'!$B$2:$B$4,'OMS Response Form (ORF)'!H1662),COUNTIF('OMS Drop Downs'!$A$2:$A$5,'OMS Response Form (ORF)'!I1662),COUNTIF('OMS Drop Downs'!$E$2:$E$7,'OMS Response Form (ORF)'!J1662),COUNTIF('OMS Drop Downs'!$B$2:$B$4,'OMS Response Form (ORF)'!K1662),COUNTIF('OMS Drop Downs'!$B$2:$B$4,'OMS Response Form (ORF)'!L1662),COUNTIF('OMS Drop Downs'!$B$2:$B$4,'OMS Response Form (ORF)'!M1662),COUNTIF('OMS Drop Downs'!$B$2:$B$4,'OMS Response Form (ORF)'!N1662), COUNTIF('OMS Drop Downs'!$B$2:$B$4,'OMS Response Form (ORF)'!O1662),COUNTIF('OMS Drop Downs'!$B$2:$B$4,'OMS Response Form (ORF)'!P1662),COUNTIF('OMS Drop Downs'!$B$2:$B$4,'OMS Response Form (ORF)'!Q1662)),"Complete","Incomplete"))</f>
        <v/>
      </c>
      <c r="S1662" s="25" t="str">
        <f>IF(R1662="Complete",IF(AND(NOT(ISNA(VLOOKUP(CONCATENATE(E1662,F1662,G1662,H1662,I1662,J1662),'OMS Drop Downs'!G:G,1,FALSE))),IF(AND(F1662&lt;&gt;"C3",J1662&lt;&gt;"O5"),IF(SUM(COUNTIF(K1662:Q1662,"Y"),COUNTIF(K1662:Q1662,"N"))=0,"V","I"),IF(COUNTIF(K1662:Q1662,"Y"),"V","I"))="V"),"Valid","Invalid")," ")</f>
        <v xml:space="preserve"> </v>
      </c>
      <c r="T1662"/>
    </row>
    <row r="1663" spans="1:20" x14ac:dyDescent="0.25">
      <c r="A1663" s="113"/>
      <c r="B1663" s="114"/>
      <c r="C1663" s="115"/>
      <c r="D1663" s="117"/>
      <c r="E1663" s="55"/>
      <c r="F1663" s="31"/>
      <c r="G1663" s="31"/>
      <c r="H1663" s="31"/>
      <c r="I1663" s="31"/>
      <c r="J1663" s="31"/>
      <c r="K1663" s="31"/>
      <c r="L1663" s="31"/>
      <c r="M1663" s="31"/>
      <c r="N1663" s="31"/>
      <c r="O1663" s="31"/>
      <c r="P1663" s="31"/>
      <c r="Q1663" s="31"/>
      <c r="R1663" s="24" t="str">
        <f>IF(COUNTA(A1663:Q1663)=0,"",IF(AND(COUNTA(A1663)&gt;0, COUNTA(B1663)&gt;0, COUNTA(C1663)&gt;0, COUNTA(D1663)&gt;0, COUNTIF('OMS Drop Downs'!$C$2:$C$3,'OMS Response Form (ORF)'!E1663),COUNTIF('OMS Drop Downs'!$D$2:$D$5,'OMS Response Form (ORF)'!F1663),COUNTIF('OMS Drop Downs'!$A$2:$A$5,'OMS Response Form (ORF)'!G1663),COUNTIF('OMS Drop Downs'!$B$2:$B$4,'OMS Response Form (ORF)'!H1663),COUNTIF('OMS Drop Downs'!$A$2:$A$5,'OMS Response Form (ORF)'!I1663),COUNTIF('OMS Drop Downs'!$E$2:$E$7,'OMS Response Form (ORF)'!J1663),COUNTIF('OMS Drop Downs'!$B$2:$B$4,'OMS Response Form (ORF)'!K1663),COUNTIF('OMS Drop Downs'!$B$2:$B$4,'OMS Response Form (ORF)'!L1663),COUNTIF('OMS Drop Downs'!$B$2:$B$4,'OMS Response Form (ORF)'!M1663),COUNTIF('OMS Drop Downs'!$B$2:$B$4,'OMS Response Form (ORF)'!N1663), COUNTIF('OMS Drop Downs'!$B$2:$B$4,'OMS Response Form (ORF)'!O1663),COUNTIF('OMS Drop Downs'!$B$2:$B$4,'OMS Response Form (ORF)'!P1663),COUNTIF('OMS Drop Downs'!$B$2:$B$4,'OMS Response Form (ORF)'!Q1663)),"Complete","Incomplete"))</f>
        <v/>
      </c>
      <c r="S1663" s="25" t="str">
        <f>IF(R1663="Complete",IF(AND(NOT(ISNA(VLOOKUP(CONCATENATE(E1663,F1663,G1663,H1663,I1663,J1663),'OMS Drop Downs'!G:G,1,FALSE))),IF(AND(F1663&lt;&gt;"C3",J1663&lt;&gt;"O5"),IF(SUM(COUNTIF(K1663:Q1663,"Y"),COUNTIF(K1663:Q1663,"N"))=0,"V","I"),IF(COUNTIF(K1663:Q1663,"Y"),"V","I"))="V"),"Valid","Invalid")," ")</f>
        <v xml:space="preserve"> </v>
      </c>
      <c r="T1663"/>
    </row>
    <row r="1664" spans="1:20" x14ac:dyDescent="0.25">
      <c r="A1664" s="113"/>
      <c r="B1664" s="114"/>
      <c r="C1664" s="115"/>
      <c r="D1664" s="117"/>
      <c r="E1664" s="55"/>
      <c r="F1664" s="31"/>
      <c r="G1664" s="31"/>
      <c r="H1664" s="31"/>
      <c r="I1664" s="31"/>
      <c r="J1664" s="31"/>
      <c r="K1664" s="31"/>
      <c r="L1664" s="31"/>
      <c r="M1664" s="31"/>
      <c r="N1664" s="31"/>
      <c r="O1664" s="31"/>
      <c r="P1664" s="31"/>
      <c r="Q1664" s="31"/>
      <c r="R1664" s="24" t="str">
        <f>IF(COUNTA(A1664:Q1664)=0,"",IF(AND(COUNTA(A1664)&gt;0, COUNTA(B1664)&gt;0, COUNTA(C1664)&gt;0, COUNTA(D1664)&gt;0, COUNTIF('OMS Drop Downs'!$C$2:$C$3,'OMS Response Form (ORF)'!E1664),COUNTIF('OMS Drop Downs'!$D$2:$D$5,'OMS Response Form (ORF)'!F1664),COUNTIF('OMS Drop Downs'!$A$2:$A$5,'OMS Response Form (ORF)'!G1664),COUNTIF('OMS Drop Downs'!$B$2:$B$4,'OMS Response Form (ORF)'!H1664),COUNTIF('OMS Drop Downs'!$A$2:$A$5,'OMS Response Form (ORF)'!I1664),COUNTIF('OMS Drop Downs'!$E$2:$E$7,'OMS Response Form (ORF)'!J1664),COUNTIF('OMS Drop Downs'!$B$2:$B$4,'OMS Response Form (ORF)'!K1664),COUNTIF('OMS Drop Downs'!$B$2:$B$4,'OMS Response Form (ORF)'!L1664),COUNTIF('OMS Drop Downs'!$B$2:$B$4,'OMS Response Form (ORF)'!M1664),COUNTIF('OMS Drop Downs'!$B$2:$B$4,'OMS Response Form (ORF)'!N1664), COUNTIF('OMS Drop Downs'!$B$2:$B$4,'OMS Response Form (ORF)'!O1664),COUNTIF('OMS Drop Downs'!$B$2:$B$4,'OMS Response Form (ORF)'!P1664),COUNTIF('OMS Drop Downs'!$B$2:$B$4,'OMS Response Form (ORF)'!Q1664)),"Complete","Incomplete"))</f>
        <v/>
      </c>
      <c r="S1664" s="25" t="str">
        <f>IF(R1664="Complete",IF(AND(NOT(ISNA(VLOOKUP(CONCATENATE(E1664,F1664,G1664,H1664,I1664,J1664),'OMS Drop Downs'!G:G,1,FALSE))),IF(AND(F1664&lt;&gt;"C3",J1664&lt;&gt;"O5"),IF(SUM(COUNTIF(K1664:Q1664,"Y"),COUNTIF(K1664:Q1664,"N"))=0,"V","I"),IF(COUNTIF(K1664:Q1664,"Y"),"V","I"))="V"),"Valid","Invalid")," ")</f>
        <v xml:space="preserve"> </v>
      </c>
      <c r="T1664"/>
    </row>
    <row r="1665" spans="1:20" x14ac:dyDescent="0.25">
      <c r="A1665" s="113"/>
      <c r="B1665" s="114"/>
      <c r="C1665" s="115"/>
      <c r="D1665" s="117"/>
      <c r="E1665" s="55"/>
      <c r="F1665" s="31"/>
      <c r="G1665" s="31"/>
      <c r="H1665" s="31"/>
      <c r="I1665" s="31"/>
      <c r="J1665" s="31"/>
      <c r="K1665" s="31"/>
      <c r="L1665" s="31"/>
      <c r="M1665" s="31"/>
      <c r="N1665" s="31"/>
      <c r="O1665" s="31"/>
      <c r="P1665" s="31"/>
      <c r="Q1665" s="31"/>
      <c r="R1665" s="24" t="str">
        <f>IF(COUNTA(A1665:Q1665)=0,"",IF(AND(COUNTA(A1665)&gt;0, COUNTA(B1665)&gt;0, COUNTA(C1665)&gt;0, COUNTA(D1665)&gt;0, COUNTIF('OMS Drop Downs'!$C$2:$C$3,'OMS Response Form (ORF)'!E1665),COUNTIF('OMS Drop Downs'!$D$2:$D$5,'OMS Response Form (ORF)'!F1665),COUNTIF('OMS Drop Downs'!$A$2:$A$5,'OMS Response Form (ORF)'!G1665),COUNTIF('OMS Drop Downs'!$B$2:$B$4,'OMS Response Form (ORF)'!H1665),COUNTIF('OMS Drop Downs'!$A$2:$A$5,'OMS Response Form (ORF)'!I1665),COUNTIF('OMS Drop Downs'!$E$2:$E$7,'OMS Response Form (ORF)'!J1665),COUNTIF('OMS Drop Downs'!$B$2:$B$4,'OMS Response Form (ORF)'!K1665),COUNTIF('OMS Drop Downs'!$B$2:$B$4,'OMS Response Form (ORF)'!L1665),COUNTIF('OMS Drop Downs'!$B$2:$B$4,'OMS Response Form (ORF)'!M1665),COUNTIF('OMS Drop Downs'!$B$2:$B$4,'OMS Response Form (ORF)'!N1665), COUNTIF('OMS Drop Downs'!$B$2:$B$4,'OMS Response Form (ORF)'!O1665),COUNTIF('OMS Drop Downs'!$B$2:$B$4,'OMS Response Form (ORF)'!P1665),COUNTIF('OMS Drop Downs'!$B$2:$B$4,'OMS Response Form (ORF)'!Q1665)),"Complete","Incomplete"))</f>
        <v/>
      </c>
      <c r="S1665" s="25" t="str">
        <f>IF(R1665="Complete",IF(AND(NOT(ISNA(VLOOKUP(CONCATENATE(E1665,F1665,G1665,H1665,I1665,J1665),'OMS Drop Downs'!G:G,1,FALSE))),IF(AND(F1665&lt;&gt;"C3",J1665&lt;&gt;"O5"),IF(SUM(COUNTIF(K1665:Q1665,"Y"),COUNTIF(K1665:Q1665,"N"))=0,"V","I"),IF(COUNTIF(K1665:Q1665,"Y"),"V","I"))="V"),"Valid","Invalid")," ")</f>
        <v xml:space="preserve"> </v>
      </c>
      <c r="T1665"/>
    </row>
    <row r="1666" spans="1:20" x14ac:dyDescent="0.25">
      <c r="A1666" s="113"/>
      <c r="B1666" s="114"/>
      <c r="C1666" s="115"/>
      <c r="D1666" s="117"/>
      <c r="E1666" s="55"/>
      <c r="F1666" s="31"/>
      <c r="G1666" s="31"/>
      <c r="H1666" s="31"/>
      <c r="I1666" s="31"/>
      <c r="J1666" s="31"/>
      <c r="K1666" s="31"/>
      <c r="L1666" s="31"/>
      <c r="M1666" s="31"/>
      <c r="N1666" s="31"/>
      <c r="O1666" s="31"/>
      <c r="P1666" s="31"/>
      <c r="Q1666" s="31"/>
      <c r="R1666" s="24" t="str">
        <f>IF(COUNTA(A1666:Q1666)=0,"",IF(AND(COUNTA(A1666)&gt;0, COUNTA(B1666)&gt;0, COUNTA(C1666)&gt;0, COUNTA(D1666)&gt;0, COUNTIF('OMS Drop Downs'!$C$2:$C$3,'OMS Response Form (ORF)'!E1666),COUNTIF('OMS Drop Downs'!$D$2:$D$5,'OMS Response Form (ORF)'!F1666),COUNTIF('OMS Drop Downs'!$A$2:$A$5,'OMS Response Form (ORF)'!G1666),COUNTIF('OMS Drop Downs'!$B$2:$B$4,'OMS Response Form (ORF)'!H1666),COUNTIF('OMS Drop Downs'!$A$2:$A$5,'OMS Response Form (ORF)'!I1666),COUNTIF('OMS Drop Downs'!$E$2:$E$7,'OMS Response Form (ORF)'!J1666),COUNTIF('OMS Drop Downs'!$B$2:$B$4,'OMS Response Form (ORF)'!K1666),COUNTIF('OMS Drop Downs'!$B$2:$B$4,'OMS Response Form (ORF)'!L1666),COUNTIF('OMS Drop Downs'!$B$2:$B$4,'OMS Response Form (ORF)'!M1666),COUNTIF('OMS Drop Downs'!$B$2:$B$4,'OMS Response Form (ORF)'!N1666), COUNTIF('OMS Drop Downs'!$B$2:$B$4,'OMS Response Form (ORF)'!O1666),COUNTIF('OMS Drop Downs'!$B$2:$B$4,'OMS Response Form (ORF)'!P1666),COUNTIF('OMS Drop Downs'!$B$2:$B$4,'OMS Response Form (ORF)'!Q1666)),"Complete","Incomplete"))</f>
        <v/>
      </c>
      <c r="S1666" s="25" t="str">
        <f>IF(R1666="Complete",IF(AND(NOT(ISNA(VLOOKUP(CONCATENATE(E1666,F1666,G1666,H1666,I1666,J1666),'OMS Drop Downs'!G:G,1,FALSE))),IF(AND(F1666&lt;&gt;"C3",J1666&lt;&gt;"O5"),IF(SUM(COUNTIF(K1666:Q1666,"Y"),COUNTIF(K1666:Q1666,"N"))=0,"V","I"),IF(COUNTIF(K1666:Q1666,"Y"),"V","I"))="V"),"Valid","Invalid")," ")</f>
        <v xml:space="preserve"> </v>
      </c>
      <c r="T1666"/>
    </row>
    <row r="1667" spans="1:20" x14ac:dyDescent="0.25">
      <c r="A1667" s="113"/>
      <c r="B1667" s="114"/>
      <c r="C1667" s="115"/>
      <c r="D1667" s="117"/>
      <c r="E1667" s="55"/>
      <c r="F1667" s="31"/>
      <c r="G1667" s="31"/>
      <c r="H1667" s="31"/>
      <c r="I1667" s="31"/>
      <c r="J1667" s="31"/>
      <c r="K1667" s="31"/>
      <c r="L1667" s="31"/>
      <c r="M1667" s="31"/>
      <c r="N1667" s="31"/>
      <c r="O1667" s="31"/>
      <c r="P1667" s="31"/>
      <c r="Q1667" s="31"/>
      <c r="R1667" s="24" t="str">
        <f>IF(COUNTA(A1667:Q1667)=0,"",IF(AND(COUNTA(A1667)&gt;0, COUNTA(B1667)&gt;0, COUNTA(C1667)&gt;0, COUNTA(D1667)&gt;0, COUNTIF('OMS Drop Downs'!$C$2:$C$3,'OMS Response Form (ORF)'!E1667),COUNTIF('OMS Drop Downs'!$D$2:$D$5,'OMS Response Form (ORF)'!F1667),COUNTIF('OMS Drop Downs'!$A$2:$A$5,'OMS Response Form (ORF)'!G1667),COUNTIF('OMS Drop Downs'!$B$2:$B$4,'OMS Response Form (ORF)'!H1667),COUNTIF('OMS Drop Downs'!$A$2:$A$5,'OMS Response Form (ORF)'!I1667),COUNTIF('OMS Drop Downs'!$E$2:$E$7,'OMS Response Form (ORF)'!J1667),COUNTIF('OMS Drop Downs'!$B$2:$B$4,'OMS Response Form (ORF)'!K1667),COUNTIF('OMS Drop Downs'!$B$2:$B$4,'OMS Response Form (ORF)'!L1667),COUNTIF('OMS Drop Downs'!$B$2:$B$4,'OMS Response Form (ORF)'!M1667),COUNTIF('OMS Drop Downs'!$B$2:$B$4,'OMS Response Form (ORF)'!N1667), COUNTIF('OMS Drop Downs'!$B$2:$B$4,'OMS Response Form (ORF)'!O1667),COUNTIF('OMS Drop Downs'!$B$2:$B$4,'OMS Response Form (ORF)'!P1667),COUNTIF('OMS Drop Downs'!$B$2:$B$4,'OMS Response Form (ORF)'!Q1667)),"Complete","Incomplete"))</f>
        <v/>
      </c>
      <c r="S1667" s="25" t="str">
        <f>IF(R1667="Complete",IF(AND(NOT(ISNA(VLOOKUP(CONCATENATE(E1667,F1667,G1667,H1667,I1667,J1667),'OMS Drop Downs'!G:G,1,FALSE))),IF(AND(F1667&lt;&gt;"C3",J1667&lt;&gt;"O5"),IF(SUM(COUNTIF(K1667:Q1667,"Y"),COUNTIF(K1667:Q1667,"N"))=0,"V","I"),IF(COUNTIF(K1667:Q1667,"Y"),"V","I"))="V"),"Valid","Invalid")," ")</f>
        <v xml:space="preserve"> </v>
      </c>
      <c r="T1667"/>
    </row>
    <row r="1668" spans="1:20" x14ac:dyDescent="0.25">
      <c r="A1668" s="113"/>
      <c r="B1668" s="114"/>
      <c r="C1668" s="115"/>
      <c r="D1668" s="117"/>
      <c r="E1668" s="55"/>
      <c r="F1668" s="31"/>
      <c r="G1668" s="31"/>
      <c r="H1668" s="31"/>
      <c r="I1668" s="31"/>
      <c r="J1668" s="31"/>
      <c r="K1668" s="31"/>
      <c r="L1668" s="31"/>
      <c r="M1668" s="31"/>
      <c r="N1668" s="31"/>
      <c r="O1668" s="31"/>
      <c r="P1668" s="31"/>
      <c r="Q1668" s="31"/>
      <c r="R1668" s="24" t="str">
        <f>IF(COUNTA(A1668:Q1668)=0,"",IF(AND(COUNTA(A1668)&gt;0, COUNTA(B1668)&gt;0, COUNTA(C1668)&gt;0, COUNTA(D1668)&gt;0, COUNTIF('OMS Drop Downs'!$C$2:$C$3,'OMS Response Form (ORF)'!E1668),COUNTIF('OMS Drop Downs'!$D$2:$D$5,'OMS Response Form (ORF)'!F1668),COUNTIF('OMS Drop Downs'!$A$2:$A$5,'OMS Response Form (ORF)'!G1668),COUNTIF('OMS Drop Downs'!$B$2:$B$4,'OMS Response Form (ORF)'!H1668),COUNTIF('OMS Drop Downs'!$A$2:$A$5,'OMS Response Form (ORF)'!I1668),COUNTIF('OMS Drop Downs'!$E$2:$E$7,'OMS Response Form (ORF)'!J1668),COUNTIF('OMS Drop Downs'!$B$2:$B$4,'OMS Response Form (ORF)'!K1668),COUNTIF('OMS Drop Downs'!$B$2:$B$4,'OMS Response Form (ORF)'!L1668),COUNTIF('OMS Drop Downs'!$B$2:$B$4,'OMS Response Form (ORF)'!M1668),COUNTIF('OMS Drop Downs'!$B$2:$B$4,'OMS Response Form (ORF)'!N1668), COUNTIF('OMS Drop Downs'!$B$2:$B$4,'OMS Response Form (ORF)'!O1668),COUNTIF('OMS Drop Downs'!$B$2:$B$4,'OMS Response Form (ORF)'!P1668),COUNTIF('OMS Drop Downs'!$B$2:$B$4,'OMS Response Form (ORF)'!Q1668)),"Complete","Incomplete"))</f>
        <v/>
      </c>
      <c r="S1668" s="25" t="str">
        <f>IF(R1668="Complete",IF(AND(NOT(ISNA(VLOOKUP(CONCATENATE(E1668,F1668,G1668,H1668,I1668,J1668),'OMS Drop Downs'!G:G,1,FALSE))),IF(AND(F1668&lt;&gt;"C3",J1668&lt;&gt;"O5"),IF(SUM(COUNTIF(K1668:Q1668,"Y"),COUNTIF(K1668:Q1668,"N"))=0,"V","I"),IF(COUNTIF(K1668:Q1668,"Y"),"V","I"))="V"),"Valid","Invalid")," ")</f>
        <v xml:space="preserve"> </v>
      </c>
      <c r="T1668"/>
    </row>
    <row r="1669" spans="1:20" x14ac:dyDescent="0.25">
      <c r="A1669" s="113"/>
      <c r="B1669" s="114"/>
      <c r="C1669" s="115"/>
      <c r="D1669" s="117"/>
      <c r="E1669" s="55"/>
      <c r="F1669" s="31"/>
      <c r="G1669" s="31"/>
      <c r="H1669" s="31"/>
      <c r="I1669" s="31"/>
      <c r="J1669" s="31"/>
      <c r="K1669" s="31"/>
      <c r="L1669" s="31"/>
      <c r="M1669" s="31"/>
      <c r="N1669" s="31"/>
      <c r="O1669" s="31"/>
      <c r="P1669" s="31"/>
      <c r="Q1669" s="31"/>
      <c r="R1669" s="24" t="str">
        <f>IF(COUNTA(A1669:Q1669)=0,"",IF(AND(COUNTA(A1669)&gt;0, COUNTA(B1669)&gt;0, COUNTA(C1669)&gt;0, COUNTA(D1669)&gt;0, COUNTIF('OMS Drop Downs'!$C$2:$C$3,'OMS Response Form (ORF)'!E1669),COUNTIF('OMS Drop Downs'!$D$2:$D$5,'OMS Response Form (ORF)'!F1669),COUNTIF('OMS Drop Downs'!$A$2:$A$5,'OMS Response Form (ORF)'!G1669),COUNTIF('OMS Drop Downs'!$B$2:$B$4,'OMS Response Form (ORF)'!H1669),COUNTIF('OMS Drop Downs'!$A$2:$A$5,'OMS Response Form (ORF)'!I1669),COUNTIF('OMS Drop Downs'!$E$2:$E$7,'OMS Response Form (ORF)'!J1669),COUNTIF('OMS Drop Downs'!$B$2:$B$4,'OMS Response Form (ORF)'!K1669),COUNTIF('OMS Drop Downs'!$B$2:$B$4,'OMS Response Form (ORF)'!L1669),COUNTIF('OMS Drop Downs'!$B$2:$B$4,'OMS Response Form (ORF)'!M1669),COUNTIF('OMS Drop Downs'!$B$2:$B$4,'OMS Response Form (ORF)'!N1669), COUNTIF('OMS Drop Downs'!$B$2:$B$4,'OMS Response Form (ORF)'!O1669),COUNTIF('OMS Drop Downs'!$B$2:$B$4,'OMS Response Form (ORF)'!P1669),COUNTIF('OMS Drop Downs'!$B$2:$B$4,'OMS Response Form (ORF)'!Q1669)),"Complete","Incomplete"))</f>
        <v/>
      </c>
      <c r="S1669" s="25" t="str">
        <f>IF(R1669="Complete",IF(AND(NOT(ISNA(VLOOKUP(CONCATENATE(E1669,F1669,G1669,H1669,I1669,J1669),'OMS Drop Downs'!G:G,1,FALSE))),IF(AND(F1669&lt;&gt;"C3",J1669&lt;&gt;"O5"),IF(SUM(COUNTIF(K1669:Q1669,"Y"),COUNTIF(K1669:Q1669,"N"))=0,"V","I"),IF(COUNTIF(K1669:Q1669,"Y"),"V","I"))="V"),"Valid","Invalid")," ")</f>
        <v xml:space="preserve"> </v>
      </c>
      <c r="T1669"/>
    </row>
    <row r="1670" spans="1:20" x14ac:dyDescent="0.25">
      <c r="A1670" s="113"/>
      <c r="B1670" s="114"/>
      <c r="C1670" s="115"/>
      <c r="D1670" s="117"/>
      <c r="E1670" s="55"/>
      <c r="F1670" s="31"/>
      <c r="G1670" s="31"/>
      <c r="H1670" s="31"/>
      <c r="I1670" s="31"/>
      <c r="J1670" s="31"/>
      <c r="K1670" s="31"/>
      <c r="L1670" s="31"/>
      <c r="M1670" s="31"/>
      <c r="N1670" s="31"/>
      <c r="O1670" s="31"/>
      <c r="P1670" s="31"/>
      <c r="Q1670" s="31"/>
      <c r="R1670" s="24" t="str">
        <f>IF(COUNTA(A1670:Q1670)=0,"",IF(AND(COUNTA(A1670)&gt;0, COUNTA(B1670)&gt;0, COUNTA(C1670)&gt;0, COUNTA(D1670)&gt;0, COUNTIF('OMS Drop Downs'!$C$2:$C$3,'OMS Response Form (ORF)'!E1670),COUNTIF('OMS Drop Downs'!$D$2:$D$5,'OMS Response Form (ORF)'!F1670),COUNTIF('OMS Drop Downs'!$A$2:$A$5,'OMS Response Form (ORF)'!G1670),COUNTIF('OMS Drop Downs'!$B$2:$B$4,'OMS Response Form (ORF)'!H1670),COUNTIF('OMS Drop Downs'!$A$2:$A$5,'OMS Response Form (ORF)'!I1670),COUNTIF('OMS Drop Downs'!$E$2:$E$7,'OMS Response Form (ORF)'!J1670),COUNTIF('OMS Drop Downs'!$B$2:$B$4,'OMS Response Form (ORF)'!K1670),COUNTIF('OMS Drop Downs'!$B$2:$B$4,'OMS Response Form (ORF)'!L1670),COUNTIF('OMS Drop Downs'!$B$2:$B$4,'OMS Response Form (ORF)'!M1670),COUNTIF('OMS Drop Downs'!$B$2:$B$4,'OMS Response Form (ORF)'!N1670), COUNTIF('OMS Drop Downs'!$B$2:$B$4,'OMS Response Form (ORF)'!O1670),COUNTIF('OMS Drop Downs'!$B$2:$B$4,'OMS Response Form (ORF)'!P1670),COUNTIF('OMS Drop Downs'!$B$2:$B$4,'OMS Response Form (ORF)'!Q1670)),"Complete","Incomplete"))</f>
        <v/>
      </c>
      <c r="S1670" s="25" t="str">
        <f>IF(R1670="Complete",IF(AND(NOT(ISNA(VLOOKUP(CONCATENATE(E1670,F1670,G1670,H1670,I1670,J1670),'OMS Drop Downs'!G:G,1,FALSE))),IF(AND(F1670&lt;&gt;"C3",J1670&lt;&gt;"O5"),IF(SUM(COUNTIF(K1670:Q1670,"Y"),COUNTIF(K1670:Q1670,"N"))=0,"V","I"),IF(COUNTIF(K1670:Q1670,"Y"),"V","I"))="V"),"Valid","Invalid")," ")</f>
        <v xml:space="preserve"> </v>
      </c>
      <c r="T1670"/>
    </row>
    <row r="1671" spans="1:20" x14ac:dyDescent="0.25">
      <c r="A1671" s="113"/>
      <c r="B1671" s="114"/>
      <c r="C1671" s="115"/>
      <c r="D1671" s="117"/>
      <c r="E1671" s="55"/>
      <c r="F1671" s="31"/>
      <c r="G1671" s="31"/>
      <c r="H1671" s="31"/>
      <c r="I1671" s="31"/>
      <c r="J1671" s="31"/>
      <c r="K1671" s="31"/>
      <c r="L1671" s="31"/>
      <c r="M1671" s="31"/>
      <c r="N1671" s="31"/>
      <c r="O1671" s="31"/>
      <c r="P1671" s="31"/>
      <c r="Q1671" s="31"/>
      <c r="R1671" s="24" t="str">
        <f>IF(COUNTA(A1671:Q1671)=0,"",IF(AND(COUNTA(A1671)&gt;0, COUNTA(B1671)&gt;0, COUNTA(C1671)&gt;0, COUNTA(D1671)&gt;0, COUNTIF('OMS Drop Downs'!$C$2:$C$3,'OMS Response Form (ORF)'!E1671),COUNTIF('OMS Drop Downs'!$D$2:$D$5,'OMS Response Form (ORF)'!F1671),COUNTIF('OMS Drop Downs'!$A$2:$A$5,'OMS Response Form (ORF)'!G1671),COUNTIF('OMS Drop Downs'!$B$2:$B$4,'OMS Response Form (ORF)'!H1671),COUNTIF('OMS Drop Downs'!$A$2:$A$5,'OMS Response Form (ORF)'!I1671),COUNTIF('OMS Drop Downs'!$E$2:$E$7,'OMS Response Form (ORF)'!J1671),COUNTIF('OMS Drop Downs'!$B$2:$B$4,'OMS Response Form (ORF)'!K1671),COUNTIF('OMS Drop Downs'!$B$2:$B$4,'OMS Response Form (ORF)'!L1671),COUNTIF('OMS Drop Downs'!$B$2:$B$4,'OMS Response Form (ORF)'!M1671),COUNTIF('OMS Drop Downs'!$B$2:$B$4,'OMS Response Form (ORF)'!N1671), COUNTIF('OMS Drop Downs'!$B$2:$B$4,'OMS Response Form (ORF)'!O1671),COUNTIF('OMS Drop Downs'!$B$2:$B$4,'OMS Response Form (ORF)'!P1671),COUNTIF('OMS Drop Downs'!$B$2:$B$4,'OMS Response Form (ORF)'!Q1671)),"Complete","Incomplete"))</f>
        <v/>
      </c>
      <c r="S1671" s="25" t="str">
        <f>IF(R1671="Complete",IF(AND(NOT(ISNA(VLOOKUP(CONCATENATE(E1671,F1671,G1671,H1671,I1671,J1671),'OMS Drop Downs'!G:G,1,FALSE))),IF(AND(F1671&lt;&gt;"C3",J1671&lt;&gt;"O5"),IF(SUM(COUNTIF(K1671:Q1671,"Y"),COUNTIF(K1671:Q1671,"N"))=0,"V","I"),IF(COUNTIF(K1671:Q1671,"Y"),"V","I"))="V"),"Valid","Invalid")," ")</f>
        <v xml:space="preserve"> </v>
      </c>
      <c r="T1671"/>
    </row>
    <row r="1672" spans="1:20" x14ac:dyDescent="0.25">
      <c r="A1672" s="113"/>
      <c r="B1672" s="114"/>
      <c r="C1672" s="115"/>
      <c r="D1672" s="117"/>
      <c r="E1672" s="55"/>
      <c r="F1672" s="31"/>
      <c r="G1672" s="31"/>
      <c r="H1672" s="31"/>
      <c r="I1672" s="31"/>
      <c r="J1672" s="31"/>
      <c r="K1672" s="31"/>
      <c r="L1672" s="31"/>
      <c r="M1672" s="31"/>
      <c r="N1672" s="31"/>
      <c r="O1672" s="31"/>
      <c r="P1672" s="31"/>
      <c r="Q1672" s="31"/>
      <c r="R1672" s="24" t="str">
        <f>IF(COUNTA(A1672:Q1672)=0,"",IF(AND(COUNTA(A1672)&gt;0, COUNTA(B1672)&gt;0, COUNTA(C1672)&gt;0, COUNTA(D1672)&gt;0, COUNTIF('OMS Drop Downs'!$C$2:$C$3,'OMS Response Form (ORF)'!E1672),COUNTIF('OMS Drop Downs'!$D$2:$D$5,'OMS Response Form (ORF)'!F1672),COUNTIF('OMS Drop Downs'!$A$2:$A$5,'OMS Response Form (ORF)'!G1672),COUNTIF('OMS Drop Downs'!$B$2:$B$4,'OMS Response Form (ORF)'!H1672),COUNTIF('OMS Drop Downs'!$A$2:$A$5,'OMS Response Form (ORF)'!I1672),COUNTIF('OMS Drop Downs'!$E$2:$E$7,'OMS Response Form (ORF)'!J1672),COUNTIF('OMS Drop Downs'!$B$2:$B$4,'OMS Response Form (ORF)'!K1672),COUNTIF('OMS Drop Downs'!$B$2:$B$4,'OMS Response Form (ORF)'!L1672),COUNTIF('OMS Drop Downs'!$B$2:$B$4,'OMS Response Form (ORF)'!M1672),COUNTIF('OMS Drop Downs'!$B$2:$B$4,'OMS Response Form (ORF)'!N1672), COUNTIF('OMS Drop Downs'!$B$2:$B$4,'OMS Response Form (ORF)'!O1672),COUNTIF('OMS Drop Downs'!$B$2:$B$4,'OMS Response Form (ORF)'!P1672),COUNTIF('OMS Drop Downs'!$B$2:$B$4,'OMS Response Form (ORF)'!Q1672)),"Complete","Incomplete"))</f>
        <v/>
      </c>
      <c r="S1672" s="25" t="str">
        <f>IF(R1672="Complete",IF(AND(NOT(ISNA(VLOOKUP(CONCATENATE(E1672,F1672,G1672,H1672,I1672,J1672),'OMS Drop Downs'!G:G,1,FALSE))),IF(AND(F1672&lt;&gt;"C3",J1672&lt;&gt;"O5"),IF(SUM(COUNTIF(K1672:Q1672,"Y"),COUNTIF(K1672:Q1672,"N"))=0,"V","I"),IF(COUNTIF(K1672:Q1672,"Y"),"V","I"))="V"),"Valid","Invalid")," ")</f>
        <v xml:space="preserve"> </v>
      </c>
      <c r="T1672"/>
    </row>
    <row r="1673" spans="1:20" x14ac:dyDescent="0.25">
      <c r="A1673" s="113"/>
      <c r="B1673" s="114"/>
      <c r="C1673" s="115"/>
      <c r="D1673" s="117"/>
      <c r="E1673" s="55"/>
      <c r="F1673" s="31"/>
      <c r="G1673" s="31"/>
      <c r="H1673" s="31"/>
      <c r="I1673" s="31"/>
      <c r="J1673" s="31"/>
      <c r="K1673" s="31"/>
      <c r="L1673" s="31"/>
      <c r="M1673" s="31"/>
      <c r="N1673" s="31"/>
      <c r="O1673" s="31"/>
      <c r="P1673" s="31"/>
      <c r="Q1673" s="31"/>
      <c r="R1673" s="24" t="str">
        <f>IF(COUNTA(A1673:Q1673)=0,"",IF(AND(COUNTA(A1673)&gt;0, COUNTA(B1673)&gt;0, COUNTA(C1673)&gt;0, COUNTA(D1673)&gt;0, COUNTIF('OMS Drop Downs'!$C$2:$C$3,'OMS Response Form (ORF)'!E1673),COUNTIF('OMS Drop Downs'!$D$2:$D$5,'OMS Response Form (ORF)'!F1673),COUNTIF('OMS Drop Downs'!$A$2:$A$5,'OMS Response Form (ORF)'!G1673),COUNTIF('OMS Drop Downs'!$B$2:$B$4,'OMS Response Form (ORF)'!H1673),COUNTIF('OMS Drop Downs'!$A$2:$A$5,'OMS Response Form (ORF)'!I1673),COUNTIF('OMS Drop Downs'!$E$2:$E$7,'OMS Response Form (ORF)'!J1673),COUNTIF('OMS Drop Downs'!$B$2:$B$4,'OMS Response Form (ORF)'!K1673),COUNTIF('OMS Drop Downs'!$B$2:$B$4,'OMS Response Form (ORF)'!L1673),COUNTIF('OMS Drop Downs'!$B$2:$B$4,'OMS Response Form (ORF)'!M1673),COUNTIF('OMS Drop Downs'!$B$2:$B$4,'OMS Response Form (ORF)'!N1673), COUNTIF('OMS Drop Downs'!$B$2:$B$4,'OMS Response Form (ORF)'!O1673),COUNTIF('OMS Drop Downs'!$B$2:$B$4,'OMS Response Form (ORF)'!P1673),COUNTIF('OMS Drop Downs'!$B$2:$B$4,'OMS Response Form (ORF)'!Q1673)),"Complete","Incomplete"))</f>
        <v/>
      </c>
      <c r="S1673" s="25" t="str">
        <f>IF(R1673="Complete",IF(AND(NOT(ISNA(VLOOKUP(CONCATENATE(E1673,F1673,G1673,H1673,I1673,J1673),'OMS Drop Downs'!G:G,1,FALSE))),IF(AND(F1673&lt;&gt;"C3",J1673&lt;&gt;"O5"),IF(SUM(COUNTIF(K1673:Q1673,"Y"),COUNTIF(K1673:Q1673,"N"))=0,"V","I"),IF(COUNTIF(K1673:Q1673,"Y"),"V","I"))="V"),"Valid","Invalid")," ")</f>
        <v xml:space="preserve"> </v>
      </c>
      <c r="T1673"/>
    </row>
    <row r="1674" spans="1:20" x14ac:dyDescent="0.25">
      <c r="A1674" s="113"/>
      <c r="B1674" s="114"/>
      <c r="C1674" s="115"/>
      <c r="D1674" s="117"/>
      <c r="E1674" s="55"/>
      <c r="F1674" s="31"/>
      <c r="G1674" s="31"/>
      <c r="H1674" s="31"/>
      <c r="I1674" s="31"/>
      <c r="J1674" s="31"/>
      <c r="K1674" s="31"/>
      <c r="L1674" s="31"/>
      <c r="M1674" s="31"/>
      <c r="N1674" s="31"/>
      <c r="O1674" s="31"/>
      <c r="P1674" s="31"/>
      <c r="Q1674" s="31"/>
      <c r="R1674" s="24" t="str">
        <f>IF(COUNTA(A1674:Q1674)=0,"",IF(AND(COUNTA(A1674)&gt;0, COUNTA(B1674)&gt;0, COUNTA(C1674)&gt;0, COUNTA(D1674)&gt;0, COUNTIF('OMS Drop Downs'!$C$2:$C$3,'OMS Response Form (ORF)'!E1674),COUNTIF('OMS Drop Downs'!$D$2:$D$5,'OMS Response Form (ORF)'!F1674),COUNTIF('OMS Drop Downs'!$A$2:$A$5,'OMS Response Form (ORF)'!G1674),COUNTIF('OMS Drop Downs'!$B$2:$B$4,'OMS Response Form (ORF)'!H1674),COUNTIF('OMS Drop Downs'!$A$2:$A$5,'OMS Response Form (ORF)'!I1674),COUNTIF('OMS Drop Downs'!$E$2:$E$7,'OMS Response Form (ORF)'!J1674),COUNTIF('OMS Drop Downs'!$B$2:$B$4,'OMS Response Form (ORF)'!K1674),COUNTIF('OMS Drop Downs'!$B$2:$B$4,'OMS Response Form (ORF)'!L1674),COUNTIF('OMS Drop Downs'!$B$2:$B$4,'OMS Response Form (ORF)'!M1674),COUNTIF('OMS Drop Downs'!$B$2:$B$4,'OMS Response Form (ORF)'!N1674), COUNTIF('OMS Drop Downs'!$B$2:$B$4,'OMS Response Form (ORF)'!O1674),COUNTIF('OMS Drop Downs'!$B$2:$B$4,'OMS Response Form (ORF)'!P1674),COUNTIF('OMS Drop Downs'!$B$2:$B$4,'OMS Response Form (ORF)'!Q1674)),"Complete","Incomplete"))</f>
        <v/>
      </c>
      <c r="S1674" s="25" t="str">
        <f>IF(R1674="Complete",IF(AND(NOT(ISNA(VLOOKUP(CONCATENATE(E1674,F1674,G1674,H1674,I1674,J1674),'OMS Drop Downs'!G:G,1,FALSE))),IF(AND(F1674&lt;&gt;"C3",J1674&lt;&gt;"O5"),IF(SUM(COUNTIF(K1674:Q1674,"Y"),COUNTIF(K1674:Q1674,"N"))=0,"V","I"),IF(COUNTIF(K1674:Q1674,"Y"),"V","I"))="V"),"Valid","Invalid")," ")</f>
        <v xml:space="preserve"> </v>
      </c>
      <c r="T1674"/>
    </row>
    <row r="1675" spans="1:20" x14ac:dyDescent="0.25">
      <c r="A1675" s="113"/>
      <c r="B1675" s="114"/>
      <c r="C1675" s="115"/>
      <c r="D1675" s="117"/>
      <c r="E1675" s="55"/>
      <c r="F1675" s="31"/>
      <c r="G1675" s="31"/>
      <c r="H1675" s="31"/>
      <c r="I1675" s="31"/>
      <c r="J1675" s="31"/>
      <c r="K1675" s="31"/>
      <c r="L1675" s="31"/>
      <c r="M1675" s="31"/>
      <c r="N1675" s="31"/>
      <c r="O1675" s="31"/>
      <c r="P1675" s="31"/>
      <c r="Q1675" s="31"/>
      <c r="R1675" s="24" t="str">
        <f>IF(COUNTA(A1675:Q1675)=0,"",IF(AND(COUNTA(A1675)&gt;0, COUNTA(B1675)&gt;0, COUNTA(C1675)&gt;0, COUNTA(D1675)&gt;0, COUNTIF('OMS Drop Downs'!$C$2:$C$3,'OMS Response Form (ORF)'!E1675),COUNTIF('OMS Drop Downs'!$D$2:$D$5,'OMS Response Form (ORF)'!F1675),COUNTIF('OMS Drop Downs'!$A$2:$A$5,'OMS Response Form (ORF)'!G1675),COUNTIF('OMS Drop Downs'!$B$2:$B$4,'OMS Response Form (ORF)'!H1675),COUNTIF('OMS Drop Downs'!$A$2:$A$5,'OMS Response Form (ORF)'!I1675),COUNTIF('OMS Drop Downs'!$E$2:$E$7,'OMS Response Form (ORF)'!J1675),COUNTIF('OMS Drop Downs'!$B$2:$B$4,'OMS Response Form (ORF)'!K1675),COUNTIF('OMS Drop Downs'!$B$2:$B$4,'OMS Response Form (ORF)'!L1675),COUNTIF('OMS Drop Downs'!$B$2:$B$4,'OMS Response Form (ORF)'!M1675),COUNTIF('OMS Drop Downs'!$B$2:$B$4,'OMS Response Form (ORF)'!N1675), COUNTIF('OMS Drop Downs'!$B$2:$B$4,'OMS Response Form (ORF)'!O1675),COUNTIF('OMS Drop Downs'!$B$2:$B$4,'OMS Response Form (ORF)'!P1675),COUNTIF('OMS Drop Downs'!$B$2:$B$4,'OMS Response Form (ORF)'!Q1675)),"Complete","Incomplete"))</f>
        <v/>
      </c>
      <c r="S1675" s="25" t="str">
        <f>IF(R1675="Complete",IF(AND(NOT(ISNA(VLOOKUP(CONCATENATE(E1675,F1675,G1675,H1675,I1675,J1675),'OMS Drop Downs'!G:G,1,FALSE))),IF(AND(F1675&lt;&gt;"C3",J1675&lt;&gt;"O5"),IF(SUM(COUNTIF(K1675:Q1675,"Y"),COUNTIF(K1675:Q1675,"N"))=0,"V","I"),IF(COUNTIF(K1675:Q1675,"Y"),"V","I"))="V"),"Valid","Invalid")," ")</f>
        <v xml:space="preserve"> </v>
      </c>
      <c r="T1675"/>
    </row>
    <row r="1676" spans="1:20" x14ac:dyDescent="0.25">
      <c r="A1676" s="113"/>
      <c r="B1676" s="114"/>
      <c r="C1676" s="115"/>
      <c r="D1676" s="117"/>
      <c r="E1676" s="55"/>
      <c r="F1676" s="31"/>
      <c r="G1676" s="31"/>
      <c r="H1676" s="31"/>
      <c r="I1676" s="31"/>
      <c r="J1676" s="31"/>
      <c r="K1676" s="31"/>
      <c r="L1676" s="31"/>
      <c r="M1676" s="31"/>
      <c r="N1676" s="31"/>
      <c r="O1676" s="31"/>
      <c r="P1676" s="31"/>
      <c r="Q1676" s="31"/>
      <c r="R1676" s="24" t="str">
        <f>IF(COUNTA(A1676:Q1676)=0,"",IF(AND(COUNTA(A1676)&gt;0, COUNTA(B1676)&gt;0, COUNTA(C1676)&gt;0, COUNTA(D1676)&gt;0, COUNTIF('OMS Drop Downs'!$C$2:$C$3,'OMS Response Form (ORF)'!E1676),COUNTIF('OMS Drop Downs'!$D$2:$D$5,'OMS Response Form (ORF)'!F1676),COUNTIF('OMS Drop Downs'!$A$2:$A$5,'OMS Response Form (ORF)'!G1676),COUNTIF('OMS Drop Downs'!$B$2:$B$4,'OMS Response Form (ORF)'!H1676),COUNTIF('OMS Drop Downs'!$A$2:$A$5,'OMS Response Form (ORF)'!I1676),COUNTIF('OMS Drop Downs'!$E$2:$E$7,'OMS Response Form (ORF)'!J1676),COUNTIF('OMS Drop Downs'!$B$2:$B$4,'OMS Response Form (ORF)'!K1676),COUNTIF('OMS Drop Downs'!$B$2:$B$4,'OMS Response Form (ORF)'!L1676),COUNTIF('OMS Drop Downs'!$B$2:$B$4,'OMS Response Form (ORF)'!M1676),COUNTIF('OMS Drop Downs'!$B$2:$B$4,'OMS Response Form (ORF)'!N1676), COUNTIF('OMS Drop Downs'!$B$2:$B$4,'OMS Response Form (ORF)'!O1676),COUNTIF('OMS Drop Downs'!$B$2:$B$4,'OMS Response Form (ORF)'!P1676),COUNTIF('OMS Drop Downs'!$B$2:$B$4,'OMS Response Form (ORF)'!Q1676)),"Complete","Incomplete"))</f>
        <v/>
      </c>
      <c r="S1676" s="25" t="str">
        <f>IF(R1676="Complete",IF(AND(NOT(ISNA(VLOOKUP(CONCATENATE(E1676,F1676,G1676,H1676,I1676,J1676),'OMS Drop Downs'!G:G,1,FALSE))),IF(AND(F1676&lt;&gt;"C3",J1676&lt;&gt;"O5"),IF(SUM(COUNTIF(K1676:Q1676,"Y"),COUNTIF(K1676:Q1676,"N"))=0,"V","I"),IF(COUNTIF(K1676:Q1676,"Y"),"V","I"))="V"),"Valid","Invalid")," ")</f>
        <v xml:space="preserve"> </v>
      </c>
      <c r="T1676"/>
    </row>
    <row r="1677" spans="1:20" x14ac:dyDescent="0.25">
      <c r="A1677" s="113"/>
      <c r="B1677" s="114"/>
      <c r="C1677" s="115"/>
      <c r="D1677" s="117"/>
      <c r="E1677" s="55"/>
      <c r="F1677" s="31"/>
      <c r="G1677" s="31"/>
      <c r="H1677" s="31"/>
      <c r="I1677" s="31"/>
      <c r="J1677" s="31"/>
      <c r="K1677" s="31"/>
      <c r="L1677" s="31"/>
      <c r="M1677" s="31"/>
      <c r="N1677" s="31"/>
      <c r="O1677" s="31"/>
      <c r="P1677" s="31"/>
      <c r="Q1677" s="31"/>
      <c r="R1677" s="24" t="str">
        <f>IF(COUNTA(A1677:Q1677)=0,"",IF(AND(COUNTA(A1677)&gt;0, COUNTA(B1677)&gt;0, COUNTA(C1677)&gt;0, COUNTA(D1677)&gt;0, COUNTIF('OMS Drop Downs'!$C$2:$C$3,'OMS Response Form (ORF)'!E1677),COUNTIF('OMS Drop Downs'!$D$2:$D$5,'OMS Response Form (ORF)'!F1677),COUNTIF('OMS Drop Downs'!$A$2:$A$5,'OMS Response Form (ORF)'!G1677),COUNTIF('OMS Drop Downs'!$B$2:$B$4,'OMS Response Form (ORF)'!H1677),COUNTIF('OMS Drop Downs'!$A$2:$A$5,'OMS Response Form (ORF)'!I1677),COUNTIF('OMS Drop Downs'!$E$2:$E$7,'OMS Response Form (ORF)'!J1677),COUNTIF('OMS Drop Downs'!$B$2:$B$4,'OMS Response Form (ORF)'!K1677),COUNTIF('OMS Drop Downs'!$B$2:$B$4,'OMS Response Form (ORF)'!L1677),COUNTIF('OMS Drop Downs'!$B$2:$B$4,'OMS Response Form (ORF)'!M1677),COUNTIF('OMS Drop Downs'!$B$2:$B$4,'OMS Response Form (ORF)'!N1677), COUNTIF('OMS Drop Downs'!$B$2:$B$4,'OMS Response Form (ORF)'!O1677),COUNTIF('OMS Drop Downs'!$B$2:$B$4,'OMS Response Form (ORF)'!P1677),COUNTIF('OMS Drop Downs'!$B$2:$B$4,'OMS Response Form (ORF)'!Q1677)),"Complete","Incomplete"))</f>
        <v/>
      </c>
      <c r="S1677" s="25" t="str">
        <f>IF(R1677="Complete",IF(AND(NOT(ISNA(VLOOKUP(CONCATENATE(E1677,F1677,G1677,H1677,I1677,J1677),'OMS Drop Downs'!G:G,1,FALSE))),IF(AND(F1677&lt;&gt;"C3",J1677&lt;&gt;"O5"),IF(SUM(COUNTIF(K1677:Q1677,"Y"),COUNTIF(K1677:Q1677,"N"))=0,"V","I"),IF(COUNTIF(K1677:Q1677,"Y"),"V","I"))="V"),"Valid","Invalid")," ")</f>
        <v xml:space="preserve"> </v>
      </c>
      <c r="T1677"/>
    </row>
    <row r="1678" spans="1:20" x14ac:dyDescent="0.25">
      <c r="A1678" s="113"/>
      <c r="B1678" s="114"/>
      <c r="C1678" s="115"/>
      <c r="D1678" s="117"/>
      <c r="E1678" s="55"/>
      <c r="F1678" s="31"/>
      <c r="G1678" s="31"/>
      <c r="H1678" s="31"/>
      <c r="I1678" s="31"/>
      <c r="J1678" s="31"/>
      <c r="K1678" s="31"/>
      <c r="L1678" s="31"/>
      <c r="M1678" s="31"/>
      <c r="N1678" s="31"/>
      <c r="O1678" s="31"/>
      <c r="P1678" s="31"/>
      <c r="Q1678" s="31"/>
      <c r="R1678" s="24" t="str">
        <f>IF(COUNTA(A1678:Q1678)=0,"",IF(AND(COUNTA(A1678)&gt;0, COUNTA(B1678)&gt;0, COUNTA(C1678)&gt;0, COUNTA(D1678)&gt;0, COUNTIF('OMS Drop Downs'!$C$2:$C$3,'OMS Response Form (ORF)'!E1678),COUNTIF('OMS Drop Downs'!$D$2:$D$5,'OMS Response Form (ORF)'!F1678),COUNTIF('OMS Drop Downs'!$A$2:$A$5,'OMS Response Form (ORF)'!G1678),COUNTIF('OMS Drop Downs'!$B$2:$B$4,'OMS Response Form (ORF)'!H1678),COUNTIF('OMS Drop Downs'!$A$2:$A$5,'OMS Response Form (ORF)'!I1678),COUNTIF('OMS Drop Downs'!$E$2:$E$7,'OMS Response Form (ORF)'!J1678),COUNTIF('OMS Drop Downs'!$B$2:$B$4,'OMS Response Form (ORF)'!K1678),COUNTIF('OMS Drop Downs'!$B$2:$B$4,'OMS Response Form (ORF)'!L1678),COUNTIF('OMS Drop Downs'!$B$2:$B$4,'OMS Response Form (ORF)'!M1678),COUNTIF('OMS Drop Downs'!$B$2:$B$4,'OMS Response Form (ORF)'!N1678), COUNTIF('OMS Drop Downs'!$B$2:$B$4,'OMS Response Form (ORF)'!O1678),COUNTIF('OMS Drop Downs'!$B$2:$B$4,'OMS Response Form (ORF)'!P1678),COUNTIF('OMS Drop Downs'!$B$2:$B$4,'OMS Response Form (ORF)'!Q1678)),"Complete","Incomplete"))</f>
        <v/>
      </c>
      <c r="S1678" s="25" t="str">
        <f>IF(R1678="Complete",IF(AND(NOT(ISNA(VLOOKUP(CONCATENATE(E1678,F1678,G1678,H1678,I1678,J1678),'OMS Drop Downs'!G:G,1,FALSE))),IF(AND(F1678&lt;&gt;"C3",J1678&lt;&gt;"O5"),IF(SUM(COUNTIF(K1678:Q1678,"Y"),COUNTIF(K1678:Q1678,"N"))=0,"V","I"),IF(COUNTIF(K1678:Q1678,"Y"),"V","I"))="V"),"Valid","Invalid")," ")</f>
        <v xml:space="preserve"> </v>
      </c>
      <c r="T1678"/>
    </row>
    <row r="1679" spans="1:20" x14ac:dyDescent="0.25">
      <c r="A1679" s="113"/>
      <c r="B1679" s="114"/>
      <c r="C1679" s="115"/>
      <c r="D1679" s="117"/>
      <c r="E1679" s="55"/>
      <c r="F1679" s="31"/>
      <c r="G1679" s="31"/>
      <c r="H1679" s="31"/>
      <c r="I1679" s="31"/>
      <c r="J1679" s="31"/>
      <c r="K1679" s="31"/>
      <c r="L1679" s="31"/>
      <c r="M1679" s="31"/>
      <c r="N1679" s="31"/>
      <c r="O1679" s="31"/>
      <c r="P1679" s="31"/>
      <c r="Q1679" s="31"/>
      <c r="R1679" s="24" t="str">
        <f>IF(COUNTA(A1679:Q1679)=0,"",IF(AND(COUNTA(A1679)&gt;0, COUNTA(B1679)&gt;0, COUNTA(C1679)&gt;0, COUNTA(D1679)&gt;0, COUNTIF('OMS Drop Downs'!$C$2:$C$3,'OMS Response Form (ORF)'!E1679),COUNTIF('OMS Drop Downs'!$D$2:$D$5,'OMS Response Form (ORF)'!F1679),COUNTIF('OMS Drop Downs'!$A$2:$A$5,'OMS Response Form (ORF)'!G1679),COUNTIF('OMS Drop Downs'!$B$2:$B$4,'OMS Response Form (ORF)'!H1679),COUNTIF('OMS Drop Downs'!$A$2:$A$5,'OMS Response Form (ORF)'!I1679),COUNTIF('OMS Drop Downs'!$E$2:$E$7,'OMS Response Form (ORF)'!J1679),COUNTIF('OMS Drop Downs'!$B$2:$B$4,'OMS Response Form (ORF)'!K1679),COUNTIF('OMS Drop Downs'!$B$2:$B$4,'OMS Response Form (ORF)'!L1679),COUNTIF('OMS Drop Downs'!$B$2:$B$4,'OMS Response Form (ORF)'!M1679),COUNTIF('OMS Drop Downs'!$B$2:$B$4,'OMS Response Form (ORF)'!N1679), COUNTIF('OMS Drop Downs'!$B$2:$B$4,'OMS Response Form (ORF)'!O1679),COUNTIF('OMS Drop Downs'!$B$2:$B$4,'OMS Response Form (ORF)'!P1679),COUNTIF('OMS Drop Downs'!$B$2:$B$4,'OMS Response Form (ORF)'!Q1679)),"Complete","Incomplete"))</f>
        <v/>
      </c>
      <c r="S1679" s="25" t="str">
        <f>IF(R1679="Complete",IF(AND(NOT(ISNA(VLOOKUP(CONCATENATE(E1679,F1679,G1679,H1679,I1679,J1679),'OMS Drop Downs'!G:G,1,FALSE))),IF(AND(F1679&lt;&gt;"C3",J1679&lt;&gt;"O5"),IF(SUM(COUNTIF(K1679:Q1679,"Y"),COUNTIF(K1679:Q1679,"N"))=0,"V","I"),IF(COUNTIF(K1679:Q1679,"Y"),"V","I"))="V"),"Valid","Invalid")," ")</f>
        <v xml:space="preserve"> </v>
      </c>
      <c r="T1679"/>
    </row>
    <row r="1680" spans="1:20" x14ac:dyDescent="0.25">
      <c r="A1680" s="113"/>
      <c r="B1680" s="114"/>
      <c r="C1680" s="115"/>
      <c r="D1680" s="117"/>
      <c r="E1680" s="55"/>
      <c r="F1680" s="31"/>
      <c r="G1680" s="31"/>
      <c r="H1680" s="31"/>
      <c r="I1680" s="31"/>
      <c r="J1680" s="31"/>
      <c r="K1680" s="31"/>
      <c r="L1680" s="31"/>
      <c r="M1680" s="31"/>
      <c r="N1680" s="31"/>
      <c r="O1680" s="31"/>
      <c r="P1680" s="31"/>
      <c r="Q1680" s="31"/>
      <c r="R1680" s="24" t="str">
        <f>IF(COUNTA(A1680:Q1680)=0,"",IF(AND(COUNTA(A1680)&gt;0, COUNTA(B1680)&gt;0, COUNTA(C1680)&gt;0, COUNTA(D1680)&gt;0, COUNTIF('OMS Drop Downs'!$C$2:$C$3,'OMS Response Form (ORF)'!E1680),COUNTIF('OMS Drop Downs'!$D$2:$D$5,'OMS Response Form (ORF)'!F1680),COUNTIF('OMS Drop Downs'!$A$2:$A$5,'OMS Response Form (ORF)'!G1680),COUNTIF('OMS Drop Downs'!$B$2:$B$4,'OMS Response Form (ORF)'!H1680),COUNTIF('OMS Drop Downs'!$A$2:$A$5,'OMS Response Form (ORF)'!I1680),COUNTIF('OMS Drop Downs'!$E$2:$E$7,'OMS Response Form (ORF)'!J1680),COUNTIF('OMS Drop Downs'!$B$2:$B$4,'OMS Response Form (ORF)'!K1680),COUNTIF('OMS Drop Downs'!$B$2:$B$4,'OMS Response Form (ORF)'!L1680),COUNTIF('OMS Drop Downs'!$B$2:$B$4,'OMS Response Form (ORF)'!M1680),COUNTIF('OMS Drop Downs'!$B$2:$B$4,'OMS Response Form (ORF)'!N1680), COUNTIF('OMS Drop Downs'!$B$2:$B$4,'OMS Response Form (ORF)'!O1680),COUNTIF('OMS Drop Downs'!$B$2:$B$4,'OMS Response Form (ORF)'!P1680),COUNTIF('OMS Drop Downs'!$B$2:$B$4,'OMS Response Form (ORF)'!Q1680)),"Complete","Incomplete"))</f>
        <v/>
      </c>
      <c r="S1680" s="25" t="str">
        <f>IF(R1680="Complete",IF(AND(NOT(ISNA(VLOOKUP(CONCATENATE(E1680,F1680,G1680,H1680,I1680,J1680),'OMS Drop Downs'!G:G,1,FALSE))),IF(AND(F1680&lt;&gt;"C3",J1680&lt;&gt;"O5"),IF(SUM(COUNTIF(K1680:Q1680,"Y"),COUNTIF(K1680:Q1680,"N"))=0,"V","I"),IF(COUNTIF(K1680:Q1680,"Y"),"V","I"))="V"),"Valid","Invalid")," ")</f>
        <v xml:space="preserve"> </v>
      </c>
      <c r="T1680"/>
    </row>
    <row r="1681" spans="1:20" x14ac:dyDescent="0.25">
      <c r="A1681" s="113"/>
      <c r="B1681" s="114"/>
      <c r="C1681" s="115"/>
      <c r="D1681" s="117"/>
      <c r="E1681" s="55"/>
      <c r="F1681" s="31"/>
      <c r="G1681" s="31"/>
      <c r="H1681" s="31"/>
      <c r="I1681" s="31"/>
      <c r="J1681" s="31"/>
      <c r="K1681" s="31"/>
      <c r="L1681" s="31"/>
      <c r="M1681" s="31"/>
      <c r="N1681" s="31"/>
      <c r="O1681" s="31"/>
      <c r="P1681" s="31"/>
      <c r="Q1681" s="31"/>
      <c r="R1681" s="24" t="str">
        <f>IF(COUNTA(A1681:Q1681)=0,"",IF(AND(COUNTA(A1681)&gt;0, COUNTA(B1681)&gt;0, COUNTA(C1681)&gt;0, COUNTA(D1681)&gt;0, COUNTIF('OMS Drop Downs'!$C$2:$C$3,'OMS Response Form (ORF)'!E1681),COUNTIF('OMS Drop Downs'!$D$2:$D$5,'OMS Response Form (ORF)'!F1681),COUNTIF('OMS Drop Downs'!$A$2:$A$5,'OMS Response Form (ORF)'!G1681),COUNTIF('OMS Drop Downs'!$B$2:$B$4,'OMS Response Form (ORF)'!H1681),COUNTIF('OMS Drop Downs'!$A$2:$A$5,'OMS Response Form (ORF)'!I1681),COUNTIF('OMS Drop Downs'!$E$2:$E$7,'OMS Response Form (ORF)'!J1681),COUNTIF('OMS Drop Downs'!$B$2:$B$4,'OMS Response Form (ORF)'!K1681),COUNTIF('OMS Drop Downs'!$B$2:$B$4,'OMS Response Form (ORF)'!L1681),COUNTIF('OMS Drop Downs'!$B$2:$B$4,'OMS Response Form (ORF)'!M1681),COUNTIF('OMS Drop Downs'!$B$2:$B$4,'OMS Response Form (ORF)'!N1681), COUNTIF('OMS Drop Downs'!$B$2:$B$4,'OMS Response Form (ORF)'!O1681),COUNTIF('OMS Drop Downs'!$B$2:$B$4,'OMS Response Form (ORF)'!P1681),COUNTIF('OMS Drop Downs'!$B$2:$B$4,'OMS Response Form (ORF)'!Q1681)),"Complete","Incomplete"))</f>
        <v/>
      </c>
      <c r="S1681" s="25" t="str">
        <f>IF(R1681="Complete",IF(AND(NOT(ISNA(VLOOKUP(CONCATENATE(E1681,F1681,G1681,H1681,I1681,J1681),'OMS Drop Downs'!G:G,1,FALSE))),IF(AND(F1681&lt;&gt;"C3",J1681&lt;&gt;"O5"),IF(SUM(COUNTIF(K1681:Q1681,"Y"),COUNTIF(K1681:Q1681,"N"))=0,"V","I"),IF(COUNTIF(K1681:Q1681,"Y"),"V","I"))="V"),"Valid","Invalid")," ")</f>
        <v xml:space="preserve"> </v>
      </c>
      <c r="T1681"/>
    </row>
    <row r="1682" spans="1:20" x14ac:dyDescent="0.25">
      <c r="A1682" s="113"/>
      <c r="B1682" s="114"/>
      <c r="C1682" s="115"/>
      <c r="D1682" s="117"/>
      <c r="E1682" s="55"/>
      <c r="F1682" s="31"/>
      <c r="G1682" s="31"/>
      <c r="H1682" s="31"/>
      <c r="I1682" s="31"/>
      <c r="J1682" s="31"/>
      <c r="K1682" s="31"/>
      <c r="L1682" s="31"/>
      <c r="M1682" s="31"/>
      <c r="N1682" s="31"/>
      <c r="O1682" s="31"/>
      <c r="P1682" s="31"/>
      <c r="Q1682" s="31"/>
      <c r="R1682" s="24" t="str">
        <f>IF(COUNTA(A1682:Q1682)=0,"",IF(AND(COUNTA(A1682)&gt;0, COUNTA(B1682)&gt;0, COUNTA(C1682)&gt;0, COUNTA(D1682)&gt;0, COUNTIF('OMS Drop Downs'!$C$2:$C$3,'OMS Response Form (ORF)'!E1682),COUNTIF('OMS Drop Downs'!$D$2:$D$5,'OMS Response Form (ORF)'!F1682),COUNTIF('OMS Drop Downs'!$A$2:$A$5,'OMS Response Form (ORF)'!G1682),COUNTIF('OMS Drop Downs'!$B$2:$B$4,'OMS Response Form (ORF)'!H1682),COUNTIF('OMS Drop Downs'!$A$2:$A$5,'OMS Response Form (ORF)'!I1682),COUNTIF('OMS Drop Downs'!$E$2:$E$7,'OMS Response Form (ORF)'!J1682),COUNTIF('OMS Drop Downs'!$B$2:$B$4,'OMS Response Form (ORF)'!K1682),COUNTIF('OMS Drop Downs'!$B$2:$B$4,'OMS Response Form (ORF)'!L1682),COUNTIF('OMS Drop Downs'!$B$2:$B$4,'OMS Response Form (ORF)'!M1682),COUNTIF('OMS Drop Downs'!$B$2:$B$4,'OMS Response Form (ORF)'!N1682), COUNTIF('OMS Drop Downs'!$B$2:$B$4,'OMS Response Form (ORF)'!O1682),COUNTIF('OMS Drop Downs'!$B$2:$B$4,'OMS Response Form (ORF)'!P1682),COUNTIF('OMS Drop Downs'!$B$2:$B$4,'OMS Response Form (ORF)'!Q1682)),"Complete","Incomplete"))</f>
        <v/>
      </c>
      <c r="S1682" s="25" t="str">
        <f>IF(R1682="Complete",IF(AND(NOT(ISNA(VLOOKUP(CONCATENATE(E1682,F1682,G1682,H1682,I1682,J1682),'OMS Drop Downs'!G:G,1,FALSE))),IF(AND(F1682&lt;&gt;"C3",J1682&lt;&gt;"O5"),IF(SUM(COUNTIF(K1682:Q1682,"Y"),COUNTIF(K1682:Q1682,"N"))=0,"V","I"),IF(COUNTIF(K1682:Q1682,"Y"),"V","I"))="V"),"Valid","Invalid")," ")</f>
        <v xml:space="preserve"> </v>
      </c>
      <c r="T1682"/>
    </row>
    <row r="1683" spans="1:20" x14ac:dyDescent="0.25">
      <c r="A1683" s="113"/>
      <c r="B1683" s="114"/>
      <c r="C1683" s="115"/>
      <c r="D1683" s="117"/>
      <c r="E1683" s="55"/>
      <c r="F1683" s="31"/>
      <c r="G1683" s="31"/>
      <c r="H1683" s="31"/>
      <c r="I1683" s="31"/>
      <c r="J1683" s="31"/>
      <c r="K1683" s="31"/>
      <c r="L1683" s="31"/>
      <c r="M1683" s="31"/>
      <c r="N1683" s="31"/>
      <c r="O1683" s="31"/>
      <c r="P1683" s="31"/>
      <c r="Q1683" s="31"/>
      <c r="R1683" s="24" t="str">
        <f>IF(COUNTA(A1683:Q1683)=0,"",IF(AND(COUNTA(A1683)&gt;0, COUNTA(B1683)&gt;0, COUNTA(C1683)&gt;0, COUNTA(D1683)&gt;0, COUNTIF('OMS Drop Downs'!$C$2:$C$3,'OMS Response Form (ORF)'!E1683),COUNTIF('OMS Drop Downs'!$D$2:$D$5,'OMS Response Form (ORF)'!F1683),COUNTIF('OMS Drop Downs'!$A$2:$A$5,'OMS Response Form (ORF)'!G1683),COUNTIF('OMS Drop Downs'!$B$2:$B$4,'OMS Response Form (ORF)'!H1683),COUNTIF('OMS Drop Downs'!$A$2:$A$5,'OMS Response Form (ORF)'!I1683),COUNTIF('OMS Drop Downs'!$E$2:$E$7,'OMS Response Form (ORF)'!J1683),COUNTIF('OMS Drop Downs'!$B$2:$B$4,'OMS Response Form (ORF)'!K1683),COUNTIF('OMS Drop Downs'!$B$2:$B$4,'OMS Response Form (ORF)'!L1683),COUNTIF('OMS Drop Downs'!$B$2:$B$4,'OMS Response Form (ORF)'!M1683),COUNTIF('OMS Drop Downs'!$B$2:$B$4,'OMS Response Form (ORF)'!N1683), COUNTIF('OMS Drop Downs'!$B$2:$B$4,'OMS Response Form (ORF)'!O1683),COUNTIF('OMS Drop Downs'!$B$2:$B$4,'OMS Response Form (ORF)'!P1683),COUNTIF('OMS Drop Downs'!$B$2:$B$4,'OMS Response Form (ORF)'!Q1683)),"Complete","Incomplete"))</f>
        <v/>
      </c>
      <c r="S1683" s="25" t="str">
        <f>IF(R1683="Complete",IF(AND(NOT(ISNA(VLOOKUP(CONCATENATE(E1683,F1683,G1683,H1683,I1683,J1683),'OMS Drop Downs'!G:G,1,FALSE))),IF(AND(F1683&lt;&gt;"C3",J1683&lt;&gt;"O5"),IF(SUM(COUNTIF(K1683:Q1683,"Y"),COUNTIF(K1683:Q1683,"N"))=0,"V","I"),IF(COUNTIF(K1683:Q1683,"Y"),"V","I"))="V"),"Valid","Invalid")," ")</f>
        <v xml:space="preserve"> </v>
      </c>
      <c r="T1683"/>
    </row>
    <row r="1684" spans="1:20" x14ac:dyDescent="0.25">
      <c r="A1684" s="113"/>
      <c r="B1684" s="114"/>
      <c r="C1684" s="115"/>
      <c r="D1684" s="117"/>
      <c r="E1684" s="55"/>
      <c r="F1684" s="31"/>
      <c r="G1684" s="31"/>
      <c r="H1684" s="31"/>
      <c r="I1684" s="31"/>
      <c r="J1684" s="31"/>
      <c r="K1684" s="31"/>
      <c r="L1684" s="31"/>
      <c r="M1684" s="31"/>
      <c r="N1684" s="31"/>
      <c r="O1684" s="31"/>
      <c r="P1684" s="31"/>
      <c r="Q1684" s="31"/>
      <c r="R1684" s="24" t="str">
        <f>IF(COUNTA(A1684:Q1684)=0,"",IF(AND(COUNTA(A1684)&gt;0, COUNTA(B1684)&gt;0, COUNTA(C1684)&gt;0, COUNTA(D1684)&gt;0, COUNTIF('OMS Drop Downs'!$C$2:$C$3,'OMS Response Form (ORF)'!E1684),COUNTIF('OMS Drop Downs'!$D$2:$D$5,'OMS Response Form (ORF)'!F1684),COUNTIF('OMS Drop Downs'!$A$2:$A$5,'OMS Response Form (ORF)'!G1684),COUNTIF('OMS Drop Downs'!$B$2:$B$4,'OMS Response Form (ORF)'!H1684),COUNTIF('OMS Drop Downs'!$A$2:$A$5,'OMS Response Form (ORF)'!I1684),COUNTIF('OMS Drop Downs'!$E$2:$E$7,'OMS Response Form (ORF)'!J1684),COUNTIF('OMS Drop Downs'!$B$2:$B$4,'OMS Response Form (ORF)'!K1684),COUNTIF('OMS Drop Downs'!$B$2:$B$4,'OMS Response Form (ORF)'!L1684),COUNTIF('OMS Drop Downs'!$B$2:$B$4,'OMS Response Form (ORF)'!M1684),COUNTIF('OMS Drop Downs'!$B$2:$B$4,'OMS Response Form (ORF)'!N1684), COUNTIF('OMS Drop Downs'!$B$2:$B$4,'OMS Response Form (ORF)'!O1684),COUNTIF('OMS Drop Downs'!$B$2:$B$4,'OMS Response Form (ORF)'!P1684),COUNTIF('OMS Drop Downs'!$B$2:$B$4,'OMS Response Form (ORF)'!Q1684)),"Complete","Incomplete"))</f>
        <v/>
      </c>
      <c r="S1684" s="25" t="str">
        <f>IF(R1684="Complete",IF(AND(NOT(ISNA(VLOOKUP(CONCATENATE(E1684,F1684,G1684,H1684,I1684,J1684),'OMS Drop Downs'!G:G,1,FALSE))),IF(AND(F1684&lt;&gt;"C3",J1684&lt;&gt;"O5"),IF(SUM(COUNTIF(K1684:Q1684,"Y"),COUNTIF(K1684:Q1684,"N"))=0,"V","I"),IF(COUNTIF(K1684:Q1684,"Y"),"V","I"))="V"),"Valid","Invalid")," ")</f>
        <v xml:space="preserve"> </v>
      </c>
      <c r="T1684"/>
    </row>
    <row r="1685" spans="1:20" x14ac:dyDescent="0.25">
      <c r="A1685" s="113"/>
      <c r="B1685" s="114"/>
      <c r="C1685" s="115"/>
      <c r="D1685" s="117"/>
      <c r="E1685" s="55"/>
      <c r="F1685" s="31"/>
      <c r="G1685" s="31"/>
      <c r="H1685" s="31"/>
      <c r="I1685" s="31"/>
      <c r="J1685" s="31"/>
      <c r="K1685" s="31"/>
      <c r="L1685" s="31"/>
      <c r="M1685" s="31"/>
      <c r="N1685" s="31"/>
      <c r="O1685" s="31"/>
      <c r="P1685" s="31"/>
      <c r="Q1685" s="31"/>
      <c r="R1685" s="24" t="str">
        <f>IF(COUNTA(A1685:Q1685)=0,"",IF(AND(COUNTA(A1685)&gt;0, COUNTA(B1685)&gt;0, COUNTA(C1685)&gt;0, COUNTA(D1685)&gt;0, COUNTIF('OMS Drop Downs'!$C$2:$C$3,'OMS Response Form (ORF)'!E1685),COUNTIF('OMS Drop Downs'!$D$2:$D$5,'OMS Response Form (ORF)'!F1685),COUNTIF('OMS Drop Downs'!$A$2:$A$5,'OMS Response Form (ORF)'!G1685),COUNTIF('OMS Drop Downs'!$B$2:$B$4,'OMS Response Form (ORF)'!H1685),COUNTIF('OMS Drop Downs'!$A$2:$A$5,'OMS Response Form (ORF)'!I1685),COUNTIF('OMS Drop Downs'!$E$2:$E$7,'OMS Response Form (ORF)'!J1685),COUNTIF('OMS Drop Downs'!$B$2:$B$4,'OMS Response Form (ORF)'!K1685),COUNTIF('OMS Drop Downs'!$B$2:$B$4,'OMS Response Form (ORF)'!L1685),COUNTIF('OMS Drop Downs'!$B$2:$B$4,'OMS Response Form (ORF)'!M1685),COUNTIF('OMS Drop Downs'!$B$2:$B$4,'OMS Response Form (ORF)'!N1685), COUNTIF('OMS Drop Downs'!$B$2:$B$4,'OMS Response Form (ORF)'!O1685),COUNTIF('OMS Drop Downs'!$B$2:$B$4,'OMS Response Form (ORF)'!P1685),COUNTIF('OMS Drop Downs'!$B$2:$B$4,'OMS Response Form (ORF)'!Q1685)),"Complete","Incomplete"))</f>
        <v/>
      </c>
      <c r="S1685" s="25" t="str">
        <f>IF(R1685="Complete",IF(AND(NOT(ISNA(VLOOKUP(CONCATENATE(E1685,F1685,G1685,H1685,I1685,J1685),'OMS Drop Downs'!G:G,1,FALSE))),IF(AND(F1685&lt;&gt;"C3",J1685&lt;&gt;"O5"),IF(SUM(COUNTIF(K1685:Q1685,"Y"),COUNTIF(K1685:Q1685,"N"))=0,"V","I"),IF(COUNTIF(K1685:Q1685,"Y"),"V","I"))="V"),"Valid","Invalid")," ")</f>
        <v xml:space="preserve"> </v>
      </c>
      <c r="T1685"/>
    </row>
    <row r="1686" spans="1:20" x14ac:dyDescent="0.25">
      <c r="A1686" s="113"/>
      <c r="B1686" s="114"/>
      <c r="C1686" s="115"/>
      <c r="D1686" s="117"/>
      <c r="E1686" s="55"/>
      <c r="F1686" s="31"/>
      <c r="G1686" s="31"/>
      <c r="H1686" s="31"/>
      <c r="I1686" s="31"/>
      <c r="J1686" s="31"/>
      <c r="K1686" s="31"/>
      <c r="L1686" s="31"/>
      <c r="M1686" s="31"/>
      <c r="N1686" s="31"/>
      <c r="O1686" s="31"/>
      <c r="P1686" s="31"/>
      <c r="Q1686" s="31"/>
      <c r="R1686" s="24" t="str">
        <f>IF(COUNTA(A1686:Q1686)=0,"",IF(AND(COUNTA(A1686)&gt;0, COUNTA(B1686)&gt;0, COUNTA(C1686)&gt;0, COUNTA(D1686)&gt;0, COUNTIF('OMS Drop Downs'!$C$2:$C$3,'OMS Response Form (ORF)'!E1686),COUNTIF('OMS Drop Downs'!$D$2:$D$5,'OMS Response Form (ORF)'!F1686),COUNTIF('OMS Drop Downs'!$A$2:$A$5,'OMS Response Form (ORF)'!G1686),COUNTIF('OMS Drop Downs'!$B$2:$B$4,'OMS Response Form (ORF)'!H1686),COUNTIF('OMS Drop Downs'!$A$2:$A$5,'OMS Response Form (ORF)'!I1686),COUNTIF('OMS Drop Downs'!$E$2:$E$7,'OMS Response Form (ORF)'!J1686),COUNTIF('OMS Drop Downs'!$B$2:$B$4,'OMS Response Form (ORF)'!K1686),COUNTIF('OMS Drop Downs'!$B$2:$B$4,'OMS Response Form (ORF)'!L1686),COUNTIF('OMS Drop Downs'!$B$2:$B$4,'OMS Response Form (ORF)'!M1686),COUNTIF('OMS Drop Downs'!$B$2:$B$4,'OMS Response Form (ORF)'!N1686), COUNTIF('OMS Drop Downs'!$B$2:$B$4,'OMS Response Form (ORF)'!O1686),COUNTIF('OMS Drop Downs'!$B$2:$B$4,'OMS Response Form (ORF)'!P1686),COUNTIF('OMS Drop Downs'!$B$2:$B$4,'OMS Response Form (ORF)'!Q1686)),"Complete","Incomplete"))</f>
        <v/>
      </c>
      <c r="S1686" s="25" t="str">
        <f>IF(R1686="Complete",IF(AND(NOT(ISNA(VLOOKUP(CONCATENATE(E1686,F1686,G1686,H1686,I1686,J1686),'OMS Drop Downs'!G:G,1,FALSE))),IF(AND(F1686&lt;&gt;"C3",J1686&lt;&gt;"O5"),IF(SUM(COUNTIF(K1686:Q1686,"Y"),COUNTIF(K1686:Q1686,"N"))=0,"V","I"),IF(COUNTIF(K1686:Q1686,"Y"),"V","I"))="V"),"Valid","Invalid")," ")</f>
        <v xml:space="preserve"> </v>
      </c>
      <c r="T1686"/>
    </row>
    <row r="1687" spans="1:20" x14ac:dyDescent="0.25">
      <c r="A1687" s="113"/>
      <c r="B1687" s="114"/>
      <c r="C1687" s="115"/>
      <c r="D1687" s="117"/>
      <c r="E1687" s="55"/>
      <c r="F1687" s="31"/>
      <c r="G1687" s="31"/>
      <c r="H1687" s="31"/>
      <c r="I1687" s="31"/>
      <c r="J1687" s="31"/>
      <c r="K1687" s="31"/>
      <c r="L1687" s="31"/>
      <c r="M1687" s="31"/>
      <c r="N1687" s="31"/>
      <c r="O1687" s="31"/>
      <c r="P1687" s="31"/>
      <c r="Q1687" s="31"/>
      <c r="R1687" s="24" t="str">
        <f>IF(COUNTA(A1687:Q1687)=0,"",IF(AND(COUNTA(A1687)&gt;0, COUNTA(B1687)&gt;0, COUNTA(C1687)&gt;0, COUNTA(D1687)&gt;0, COUNTIF('OMS Drop Downs'!$C$2:$C$3,'OMS Response Form (ORF)'!E1687),COUNTIF('OMS Drop Downs'!$D$2:$D$5,'OMS Response Form (ORF)'!F1687),COUNTIF('OMS Drop Downs'!$A$2:$A$5,'OMS Response Form (ORF)'!G1687),COUNTIF('OMS Drop Downs'!$B$2:$B$4,'OMS Response Form (ORF)'!H1687),COUNTIF('OMS Drop Downs'!$A$2:$A$5,'OMS Response Form (ORF)'!I1687),COUNTIF('OMS Drop Downs'!$E$2:$E$7,'OMS Response Form (ORF)'!J1687),COUNTIF('OMS Drop Downs'!$B$2:$B$4,'OMS Response Form (ORF)'!K1687),COUNTIF('OMS Drop Downs'!$B$2:$B$4,'OMS Response Form (ORF)'!L1687),COUNTIF('OMS Drop Downs'!$B$2:$B$4,'OMS Response Form (ORF)'!M1687),COUNTIF('OMS Drop Downs'!$B$2:$B$4,'OMS Response Form (ORF)'!N1687), COUNTIF('OMS Drop Downs'!$B$2:$B$4,'OMS Response Form (ORF)'!O1687),COUNTIF('OMS Drop Downs'!$B$2:$B$4,'OMS Response Form (ORF)'!P1687),COUNTIF('OMS Drop Downs'!$B$2:$B$4,'OMS Response Form (ORF)'!Q1687)),"Complete","Incomplete"))</f>
        <v/>
      </c>
      <c r="S1687" s="25" t="str">
        <f>IF(R1687="Complete",IF(AND(NOT(ISNA(VLOOKUP(CONCATENATE(E1687,F1687,G1687,H1687,I1687,J1687),'OMS Drop Downs'!G:G,1,FALSE))),IF(AND(F1687&lt;&gt;"C3",J1687&lt;&gt;"O5"),IF(SUM(COUNTIF(K1687:Q1687,"Y"),COUNTIF(K1687:Q1687,"N"))=0,"V","I"),IF(COUNTIF(K1687:Q1687,"Y"),"V","I"))="V"),"Valid","Invalid")," ")</f>
        <v xml:space="preserve"> </v>
      </c>
      <c r="T1687"/>
    </row>
    <row r="1688" spans="1:20" x14ac:dyDescent="0.25">
      <c r="A1688" s="113"/>
      <c r="B1688" s="114"/>
      <c r="C1688" s="115"/>
      <c r="D1688" s="117"/>
      <c r="E1688" s="55"/>
      <c r="F1688" s="31"/>
      <c r="G1688" s="31"/>
      <c r="H1688" s="31"/>
      <c r="I1688" s="31"/>
      <c r="J1688" s="31"/>
      <c r="K1688" s="31"/>
      <c r="L1688" s="31"/>
      <c r="M1688" s="31"/>
      <c r="N1688" s="31"/>
      <c r="O1688" s="31"/>
      <c r="P1688" s="31"/>
      <c r="Q1688" s="31"/>
      <c r="R1688" s="24" t="str">
        <f>IF(COUNTA(A1688:Q1688)=0,"",IF(AND(COUNTA(A1688)&gt;0, COUNTA(B1688)&gt;0, COUNTA(C1688)&gt;0, COUNTA(D1688)&gt;0, COUNTIF('OMS Drop Downs'!$C$2:$C$3,'OMS Response Form (ORF)'!E1688),COUNTIF('OMS Drop Downs'!$D$2:$D$5,'OMS Response Form (ORF)'!F1688),COUNTIF('OMS Drop Downs'!$A$2:$A$5,'OMS Response Form (ORF)'!G1688),COUNTIF('OMS Drop Downs'!$B$2:$B$4,'OMS Response Form (ORF)'!H1688),COUNTIF('OMS Drop Downs'!$A$2:$A$5,'OMS Response Form (ORF)'!I1688),COUNTIF('OMS Drop Downs'!$E$2:$E$7,'OMS Response Form (ORF)'!J1688),COUNTIF('OMS Drop Downs'!$B$2:$B$4,'OMS Response Form (ORF)'!K1688),COUNTIF('OMS Drop Downs'!$B$2:$B$4,'OMS Response Form (ORF)'!L1688),COUNTIF('OMS Drop Downs'!$B$2:$B$4,'OMS Response Form (ORF)'!M1688),COUNTIF('OMS Drop Downs'!$B$2:$B$4,'OMS Response Form (ORF)'!N1688), COUNTIF('OMS Drop Downs'!$B$2:$B$4,'OMS Response Form (ORF)'!O1688),COUNTIF('OMS Drop Downs'!$B$2:$B$4,'OMS Response Form (ORF)'!P1688),COUNTIF('OMS Drop Downs'!$B$2:$B$4,'OMS Response Form (ORF)'!Q1688)),"Complete","Incomplete"))</f>
        <v/>
      </c>
      <c r="S1688" s="25" t="str">
        <f>IF(R1688="Complete",IF(AND(NOT(ISNA(VLOOKUP(CONCATENATE(E1688,F1688,G1688,H1688,I1688,J1688),'OMS Drop Downs'!G:G,1,FALSE))),IF(AND(F1688&lt;&gt;"C3",J1688&lt;&gt;"O5"),IF(SUM(COUNTIF(K1688:Q1688,"Y"),COUNTIF(K1688:Q1688,"N"))=0,"V","I"),IF(COUNTIF(K1688:Q1688,"Y"),"V","I"))="V"),"Valid","Invalid")," ")</f>
        <v xml:space="preserve"> </v>
      </c>
      <c r="T1688"/>
    </row>
    <row r="1689" spans="1:20" x14ac:dyDescent="0.25">
      <c r="A1689" s="113"/>
      <c r="B1689" s="114"/>
      <c r="C1689" s="115"/>
      <c r="D1689" s="117"/>
      <c r="E1689" s="55"/>
      <c r="F1689" s="31"/>
      <c r="G1689" s="31"/>
      <c r="H1689" s="31"/>
      <c r="I1689" s="31"/>
      <c r="J1689" s="31"/>
      <c r="K1689" s="31"/>
      <c r="L1689" s="31"/>
      <c r="M1689" s="31"/>
      <c r="N1689" s="31"/>
      <c r="O1689" s="31"/>
      <c r="P1689" s="31"/>
      <c r="Q1689" s="31"/>
      <c r="R1689" s="24" t="str">
        <f>IF(COUNTA(A1689:Q1689)=0,"",IF(AND(COUNTA(A1689)&gt;0, COUNTA(B1689)&gt;0, COUNTA(C1689)&gt;0, COUNTA(D1689)&gt;0, COUNTIF('OMS Drop Downs'!$C$2:$C$3,'OMS Response Form (ORF)'!E1689),COUNTIF('OMS Drop Downs'!$D$2:$D$5,'OMS Response Form (ORF)'!F1689),COUNTIF('OMS Drop Downs'!$A$2:$A$5,'OMS Response Form (ORF)'!G1689),COUNTIF('OMS Drop Downs'!$B$2:$B$4,'OMS Response Form (ORF)'!H1689),COUNTIF('OMS Drop Downs'!$A$2:$A$5,'OMS Response Form (ORF)'!I1689),COUNTIF('OMS Drop Downs'!$E$2:$E$7,'OMS Response Form (ORF)'!J1689),COUNTIF('OMS Drop Downs'!$B$2:$B$4,'OMS Response Form (ORF)'!K1689),COUNTIF('OMS Drop Downs'!$B$2:$B$4,'OMS Response Form (ORF)'!L1689),COUNTIF('OMS Drop Downs'!$B$2:$B$4,'OMS Response Form (ORF)'!M1689),COUNTIF('OMS Drop Downs'!$B$2:$B$4,'OMS Response Form (ORF)'!N1689), COUNTIF('OMS Drop Downs'!$B$2:$B$4,'OMS Response Form (ORF)'!O1689),COUNTIF('OMS Drop Downs'!$B$2:$B$4,'OMS Response Form (ORF)'!P1689),COUNTIF('OMS Drop Downs'!$B$2:$B$4,'OMS Response Form (ORF)'!Q1689)),"Complete","Incomplete"))</f>
        <v/>
      </c>
      <c r="S1689" s="25" t="str">
        <f>IF(R1689="Complete",IF(AND(NOT(ISNA(VLOOKUP(CONCATENATE(E1689,F1689,G1689,H1689,I1689,J1689),'OMS Drop Downs'!G:G,1,FALSE))),IF(AND(F1689&lt;&gt;"C3",J1689&lt;&gt;"O5"),IF(SUM(COUNTIF(K1689:Q1689,"Y"),COUNTIF(K1689:Q1689,"N"))=0,"V","I"),IF(COUNTIF(K1689:Q1689,"Y"),"V","I"))="V"),"Valid","Invalid")," ")</f>
        <v xml:space="preserve"> </v>
      </c>
      <c r="T1689"/>
    </row>
    <row r="1690" spans="1:20" x14ac:dyDescent="0.25">
      <c r="A1690" s="113"/>
      <c r="B1690" s="114"/>
      <c r="C1690" s="115"/>
      <c r="D1690" s="117"/>
      <c r="E1690" s="55"/>
      <c r="F1690" s="31"/>
      <c r="G1690" s="31"/>
      <c r="H1690" s="31"/>
      <c r="I1690" s="31"/>
      <c r="J1690" s="31"/>
      <c r="K1690" s="31"/>
      <c r="L1690" s="31"/>
      <c r="M1690" s="31"/>
      <c r="N1690" s="31"/>
      <c r="O1690" s="31"/>
      <c r="P1690" s="31"/>
      <c r="Q1690" s="31"/>
      <c r="R1690" s="24" t="str">
        <f>IF(COUNTA(A1690:Q1690)=0,"",IF(AND(COUNTA(A1690)&gt;0, COUNTA(B1690)&gt;0, COUNTA(C1690)&gt;0, COUNTA(D1690)&gt;0, COUNTIF('OMS Drop Downs'!$C$2:$C$3,'OMS Response Form (ORF)'!E1690),COUNTIF('OMS Drop Downs'!$D$2:$D$5,'OMS Response Form (ORF)'!F1690),COUNTIF('OMS Drop Downs'!$A$2:$A$5,'OMS Response Form (ORF)'!G1690),COUNTIF('OMS Drop Downs'!$B$2:$B$4,'OMS Response Form (ORF)'!H1690),COUNTIF('OMS Drop Downs'!$A$2:$A$5,'OMS Response Form (ORF)'!I1690),COUNTIF('OMS Drop Downs'!$E$2:$E$7,'OMS Response Form (ORF)'!J1690),COUNTIF('OMS Drop Downs'!$B$2:$B$4,'OMS Response Form (ORF)'!K1690),COUNTIF('OMS Drop Downs'!$B$2:$B$4,'OMS Response Form (ORF)'!L1690),COUNTIF('OMS Drop Downs'!$B$2:$B$4,'OMS Response Form (ORF)'!M1690),COUNTIF('OMS Drop Downs'!$B$2:$B$4,'OMS Response Form (ORF)'!N1690), COUNTIF('OMS Drop Downs'!$B$2:$B$4,'OMS Response Form (ORF)'!O1690),COUNTIF('OMS Drop Downs'!$B$2:$B$4,'OMS Response Form (ORF)'!P1690),COUNTIF('OMS Drop Downs'!$B$2:$B$4,'OMS Response Form (ORF)'!Q1690)),"Complete","Incomplete"))</f>
        <v/>
      </c>
      <c r="S1690" s="25" t="str">
        <f>IF(R1690="Complete",IF(AND(NOT(ISNA(VLOOKUP(CONCATENATE(E1690,F1690,G1690,H1690,I1690,J1690),'OMS Drop Downs'!G:G,1,FALSE))),IF(AND(F1690&lt;&gt;"C3",J1690&lt;&gt;"O5"),IF(SUM(COUNTIF(K1690:Q1690,"Y"),COUNTIF(K1690:Q1690,"N"))=0,"V","I"),IF(COUNTIF(K1690:Q1690,"Y"),"V","I"))="V"),"Valid","Invalid")," ")</f>
        <v xml:space="preserve"> </v>
      </c>
      <c r="T1690"/>
    </row>
    <row r="1691" spans="1:20" x14ac:dyDescent="0.25">
      <c r="A1691" s="113"/>
      <c r="B1691" s="114"/>
      <c r="C1691" s="115"/>
      <c r="D1691" s="117"/>
      <c r="E1691" s="55"/>
      <c r="F1691" s="31"/>
      <c r="G1691" s="31"/>
      <c r="H1691" s="31"/>
      <c r="I1691" s="31"/>
      <c r="J1691" s="31"/>
      <c r="K1691" s="31"/>
      <c r="L1691" s="31"/>
      <c r="M1691" s="31"/>
      <c r="N1691" s="31"/>
      <c r="O1691" s="31"/>
      <c r="P1691" s="31"/>
      <c r="Q1691" s="31"/>
      <c r="R1691" s="24" t="str">
        <f>IF(COUNTA(A1691:Q1691)=0,"",IF(AND(COUNTA(A1691)&gt;0, COUNTA(B1691)&gt;0, COUNTA(C1691)&gt;0, COUNTA(D1691)&gt;0, COUNTIF('OMS Drop Downs'!$C$2:$C$3,'OMS Response Form (ORF)'!E1691),COUNTIF('OMS Drop Downs'!$D$2:$D$5,'OMS Response Form (ORF)'!F1691),COUNTIF('OMS Drop Downs'!$A$2:$A$5,'OMS Response Form (ORF)'!G1691),COUNTIF('OMS Drop Downs'!$B$2:$B$4,'OMS Response Form (ORF)'!H1691),COUNTIF('OMS Drop Downs'!$A$2:$A$5,'OMS Response Form (ORF)'!I1691),COUNTIF('OMS Drop Downs'!$E$2:$E$7,'OMS Response Form (ORF)'!J1691),COUNTIF('OMS Drop Downs'!$B$2:$B$4,'OMS Response Form (ORF)'!K1691),COUNTIF('OMS Drop Downs'!$B$2:$B$4,'OMS Response Form (ORF)'!L1691),COUNTIF('OMS Drop Downs'!$B$2:$B$4,'OMS Response Form (ORF)'!M1691),COUNTIF('OMS Drop Downs'!$B$2:$B$4,'OMS Response Form (ORF)'!N1691), COUNTIF('OMS Drop Downs'!$B$2:$B$4,'OMS Response Form (ORF)'!O1691),COUNTIF('OMS Drop Downs'!$B$2:$B$4,'OMS Response Form (ORF)'!P1691),COUNTIF('OMS Drop Downs'!$B$2:$B$4,'OMS Response Form (ORF)'!Q1691)),"Complete","Incomplete"))</f>
        <v/>
      </c>
      <c r="S1691" s="25" t="str">
        <f>IF(R1691="Complete",IF(AND(NOT(ISNA(VLOOKUP(CONCATENATE(E1691,F1691,G1691,H1691,I1691,J1691),'OMS Drop Downs'!G:G,1,FALSE))),IF(AND(F1691&lt;&gt;"C3",J1691&lt;&gt;"O5"),IF(SUM(COUNTIF(K1691:Q1691,"Y"),COUNTIF(K1691:Q1691,"N"))=0,"V","I"),IF(COUNTIF(K1691:Q1691,"Y"),"V","I"))="V"),"Valid","Invalid")," ")</f>
        <v xml:space="preserve"> </v>
      </c>
      <c r="T1691"/>
    </row>
    <row r="1692" spans="1:20" x14ac:dyDescent="0.25">
      <c r="A1692" s="113"/>
      <c r="B1692" s="114"/>
      <c r="C1692" s="115"/>
      <c r="D1692" s="117"/>
      <c r="E1692" s="55"/>
      <c r="F1692" s="31"/>
      <c r="G1692" s="31"/>
      <c r="H1692" s="31"/>
      <c r="I1692" s="31"/>
      <c r="J1692" s="31"/>
      <c r="K1692" s="31"/>
      <c r="L1692" s="31"/>
      <c r="M1692" s="31"/>
      <c r="N1692" s="31"/>
      <c r="O1692" s="31"/>
      <c r="P1692" s="31"/>
      <c r="Q1692" s="31"/>
      <c r="R1692" s="24" t="str">
        <f>IF(COUNTA(A1692:Q1692)=0,"",IF(AND(COUNTA(A1692)&gt;0, COUNTA(B1692)&gt;0, COUNTA(C1692)&gt;0, COUNTA(D1692)&gt;0, COUNTIF('OMS Drop Downs'!$C$2:$C$3,'OMS Response Form (ORF)'!E1692),COUNTIF('OMS Drop Downs'!$D$2:$D$5,'OMS Response Form (ORF)'!F1692),COUNTIF('OMS Drop Downs'!$A$2:$A$5,'OMS Response Form (ORF)'!G1692),COUNTIF('OMS Drop Downs'!$B$2:$B$4,'OMS Response Form (ORF)'!H1692),COUNTIF('OMS Drop Downs'!$A$2:$A$5,'OMS Response Form (ORF)'!I1692),COUNTIF('OMS Drop Downs'!$E$2:$E$7,'OMS Response Form (ORF)'!J1692),COUNTIF('OMS Drop Downs'!$B$2:$B$4,'OMS Response Form (ORF)'!K1692),COUNTIF('OMS Drop Downs'!$B$2:$B$4,'OMS Response Form (ORF)'!L1692),COUNTIF('OMS Drop Downs'!$B$2:$B$4,'OMS Response Form (ORF)'!M1692),COUNTIF('OMS Drop Downs'!$B$2:$B$4,'OMS Response Form (ORF)'!N1692), COUNTIF('OMS Drop Downs'!$B$2:$B$4,'OMS Response Form (ORF)'!O1692),COUNTIF('OMS Drop Downs'!$B$2:$B$4,'OMS Response Form (ORF)'!P1692),COUNTIF('OMS Drop Downs'!$B$2:$B$4,'OMS Response Form (ORF)'!Q1692)),"Complete","Incomplete"))</f>
        <v/>
      </c>
      <c r="S1692" s="25" t="str">
        <f>IF(R1692="Complete",IF(AND(NOT(ISNA(VLOOKUP(CONCATENATE(E1692,F1692,G1692,H1692,I1692,J1692),'OMS Drop Downs'!G:G,1,FALSE))),IF(AND(F1692&lt;&gt;"C3",J1692&lt;&gt;"O5"),IF(SUM(COUNTIF(K1692:Q1692,"Y"),COUNTIF(K1692:Q1692,"N"))=0,"V","I"),IF(COUNTIF(K1692:Q1692,"Y"),"V","I"))="V"),"Valid","Invalid")," ")</f>
        <v xml:space="preserve"> </v>
      </c>
      <c r="T1692"/>
    </row>
    <row r="1693" spans="1:20" x14ac:dyDescent="0.25">
      <c r="A1693" s="113"/>
      <c r="B1693" s="114"/>
      <c r="C1693" s="115"/>
      <c r="D1693" s="117"/>
      <c r="E1693" s="55"/>
      <c r="F1693" s="31"/>
      <c r="G1693" s="31"/>
      <c r="H1693" s="31"/>
      <c r="I1693" s="31"/>
      <c r="J1693" s="31"/>
      <c r="K1693" s="31"/>
      <c r="L1693" s="31"/>
      <c r="M1693" s="31"/>
      <c r="N1693" s="31"/>
      <c r="O1693" s="31"/>
      <c r="P1693" s="31"/>
      <c r="Q1693" s="31"/>
      <c r="R1693" s="24" t="str">
        <f>IF(COUNTA(A1693:Q1693)=0,"",IF(AND(COUNTA(A1693)&gt;0, COUNTA(B1693)&gt;0, COUNTA(C1693)&gt;0, COUNTA(D1693)&gt;0, COUNTIF('OMS Drop Downs'!$C$2:$C$3,'OMS Response Form (ORF)'!E1693),COUNTIF('OMS Drop Downs'!$D$2:$D$5,'OMS Response Form (ORF)'!F1693),COUNTIF('OMS Drop Downs'!$A$2:$A$5,'OMS Response Form (ORF)'!G1693),COUNTIF('OMS Drop Downs'!$B$2:$B$4,'OMS Response Form (ORF)'!H1693),COUNTIF('OMS Drop Downs'!$A$2:$A$5,'OMS Response Form (ORF)'!I1693),COUNTIF('OMS Drop Downs'!$E$2:$E$7,'OMS Response Form (ORF)'!J1693),COUNTIF('OMS Drop Downs'!$B$2:$B$4,'OMS Response Form (ORF)'!K1693),COUNTIF('OMS Drop Downs'!$B$2:$B$4,'OMS Response Form (ORF)'!L1693),COUNTIF('OMS Drop Downs'!$B$2:$B$4,'OMS Response Form (ORF)'!M1693),COUNTIF('OMS Drop Downs'!$B$2:$B$4,'OMS Response Form (ORF)'!N1693), COUNTIF('OMS Drop Downs'!$B$2:$B$4,'OMS Response Form (ORF)'!O1693),COUNTIF('OMS Drop Downs'!$B$2:$B$4,'OMS Response Form (ORF)'!P1693),COUNTIF('OMS Drop Downs'!$B$2:$B$4,'OMS Response Form (ORF)'!Q1693)),"Complete","Incomplete"))</f>
        <v/>
      </c>
      <c r="S1693" s="25" t="str">
        <f>IF(R1693="Complete",IF(AND(NOT(ISNA(VLOOKUP(CONCATENATE(E1693,F1693,G1693,H1693,I1693,J1693),'OMS Drop Downs'!G:G,1,FALSE))),IF(AND(F1693&lt;&gt;"C3",J1693&lt;&gt;"O5"),IF(SUM(COUNTIF(K1693:Q1693,"Y"),COUNTIF(K1693:Q1693,"N"))=0,"V","I"),IF(COUNTIF(K1693:Q1693,"Y"),"V","I"))="V"),"Valid","Invalid")," ")</f>
        <v xml:space="preserve"> </v>
      </c>
      <c r="T1693"/>
    </row>
    <row r="1694" spans="1:20" x14ac:dyDescent="0.25">
      <c r="A1694" s="113"/>
      <c r="B1694" s="114"/>
      <c r="C1694" s="115"/>
      <c r="D1694" s="117"/>
      <c r="E1694" s="55"/>
      <c r="F1694" s="31"/>
      <c r="G1694" s="31"/>
      <c r="H1694" s="31"/>
      <c r="I1694" s="31"/>
      <c r="J1694" s="31"/>
      <c r="K1694" s="31"/>
      <c r="L1694" s="31"/>
      <c r="M1694" s="31"/>
      <c r="N1694" s="31"/>
      <c r="O1694" s="31"/>
      <c r="P1694" s="31"/>
      <c r="Q1694" s="31"/>
      <c r="R1694" s="24" t="str">
        <f>IF(COUNTA(A1694:Q1694)=0,"",IF(AND(COUNTA(A1694)&gt;0, COUNTA(B1694)&gt;0, COUNTA(C1694)&gt;0, COUNTA(D1694)&gt;0, COUNTIF('OMS Drop Downs'!$C$2:$C$3,'OMS Response Form (ORF)'!E1694),COUNTIF('OMS Drop Downs'!$D$2:$D$5,'OMS Response Form (ORF)'!F1694),COUNTIF('OMS Drop Downs'!$A$2:$A$5,'OMS Response Form (ORF)'!G1694),COUNTIF('OMS Drop Downs'!$B$2:$B$4,'OMS Response Form (ORF)'!H1694),COUNTIF('OMS Drop Downs'!$A$2:$A$5,'OMS Response Form (ORF)'!I1694),COUNTIF('OMS Drop Downs'!$E$2:$E$7,'OMS Response Form (ORF)'!J1694),COUNTIF('OMS Drop Downs'!$B$2:$B$4,'OMS Response Form (ORF)'!K1694),COUNTIF('OMS Drop Downs'!$B$2:$B$4,'OMS Response Form (ORF)'!L1694),COUNTIF('OMS Drop Downs'!$B$2:$B$4,'OMS Response Form (ORF)'!M1694),COUNTIF('OMS Drop Downs'!$B$2:$B$4,'OMS Response Form (ORF)'!N1694), COUNTIF('OMS Drop Downs'!$B$2:$B$4,'OMS Response Form (ORF)'!O1694),COUNTIF('OMS Drop Downs'!$B$2:$B$4,'OMS Response Form (ORF)'!P1694),COUNTIF('OMS Drop Downs'!$B$2:$B$4,'OMS Response Form (ORF)'!Q1694)),"Complete","Incomplete"))</f>
        <v/>
      </c>
      <c r="S1694" s="25" t="str">
        <f>IF(R1694="Complete",IF(AND(NOT(ISNA(VLOOKUP(CONCATENATE(E1694,F1694,G1694,H1694,I1694,J1694),'OMS Drop Downs'!G:G,1,FALSE))),IF(AND(F1694&lt;&gt;"C3",J1694&lt;&gt;"O5"),IF(SUM(COUNTIF(K1694:Q1694,"Y"),COUNTIF(K1694:Q1694,"N"))=0,"V","I"),IF(COUNTIF(K1694:Q1694,"Y"),"V","I"))="V"),"Valid","Invalid")," ")</f>
        <v xml:space="preserve"> </v>
      </c>
      <c r="T1694"/>
    </row>
    <row r="1695" spans="1:20" x14ac:dyDescent="0.25">
      <c r="A1695" s="113"/>
      <c r="B1695" s="114"/>
      <c r="C1695" s="115"/>
      <c r="D1695" s="117"/>
      <c r="E1695" s="55"/>
      <c r="F1695" s="31"/>
      <c r="G1695" s="31"/>
      <c r="H1695" s="31"/>
      <c r="I1695" s="31"/>
      <c r="J1695" s="31"/>
      <c r="K1695" s="31"/>
      <c r="L1695" s="31"/>
      <c r="M1695" s="31"/>
      <c r="N1695" s="31"/>
      <c r="O1695" s="31"/>
      <c r="P1695" s="31"/>
      <c r="Q1695" s="31"/>
      <c r="R1695" s="24" t="str">
        <f>IF(COUNTA(A1695:Q1695)=0,"",IF(AND(COUNTA(A1695)&gt;0, COUNTA(B1695)&gt;0, COUNTA(C1695)&gt;0, COUNTA(D1695)&gt;0, COUNTIF('OMS Drop Downs'!$C$2:$C$3,'OMS Response Form (ORF)'!E1695),COUNTIF('OMS Drop Downs'!$D$2:$D$5,'OMS Response Form (ORF)'!F1695),COUNTIF('OMS Drop Downs'!$A$2:$A$5,'OMS Response Form (ORF)'!G1695),COUNTIF('OMS Drop Downs'!$B$2:$B$4,'OMS Response Form (ORF)'!H1695),COUNTIF('OMS Drop Downs'!$A$2:$A$5,'OMS Response Form (ORF)'!I1695),COUNTIF('OMS Drop Downs'!$E$2:$E$7,'OMS Response Form (ORF)'!J1695),COUNTIF('OMS Drop Downs'!$B$2:$B$4,'OMS Response Form (ORF)'!K1695),COUNTIF('OMS Drop Downs'!$B$2:$B$4,'OMS Response Form (ORF)'!L1695),COUNTIF('OMS Drop Downs'!$B$2:$B$4,'OMS Response Form (ORF)'!M1695),COUNTIF('OMS Drop Downs'!$B$2:$B$4,'OMS Response Form (ORF)'!N1695), COUNTIF('OMS Drop Downs'!$B$2:$B$4,'OMS Response Form (ORF)'!O1695),COUNTIF('OMS Drop Downs'!$B$2:$B$4,'OMS Response Form (ORF)'!P1695),COUNTIF('OMS Drop Downs'!$B$2:$B$4,'OMS Response Form (ORF)'!Q1695)),"Complete","Incomplete"))</f>
        <v/>
      </c>
      <c r="S1695" s="25" t="str">
        <f>IF(R1695="Complete",IF(AND(NOT(ISNA(VLOOKUP(CONCATENATE(E1695,F1695,G1695,H1695,I1695,J1695),'OMS Drop Downs'!G:G,1,FALSE))),IF(AND(F1695&lt;&gt;"C3",J1695&lt;&gt;"O5"),IF(SUM(COUNTIF(K1695:Q1695,"Y"),COUNTIF(K1695:Q1695,"N"))=0,"V","I"),IF(COUNTIF(K1695:Q1695,"Y"),"V","I"))="V"),"Valid","Invalid")," ")</f>
        <v xml:space="preserve"> </v>
      </c>
      <c r="T1695"/>
    </row>
    <row r="1696" spans="1:20" x14ac:dyDescent="0.25">
      <c r="A1696" s="113"/>
      <c r="B1696" s="114"/>
      <c r="C1696" s="115"/>
      <c r="D1696" s="117"/>
      <c r="E1696" s="55"/>
      <c r="F1696" s="31"/>
      <c r="G1696" s="31"/>
      <c r="H1696" s="31"/>
      <c r="I1696" s="31"/>
      <c r="J1696" s="31"/>
      <c r="K1696" s="31"/>
      <c r="L1696" s="31"/>
      <c r="M1696" s="31"/>
      <c r="N1696" s="31"/>
      <c r="O1696" s="31"/>
      <c r="P1696" s="31"/>
      <c r="Q1696" s="31"/>
      <c r="R1696" s="24" t="str">
        <f>IF(COUNTA(A1696:Q1696)=0,"",IF(AND(COUNTA(A1696)&gt;0, COUNTA(B1696)&gt;0, COUNTA(C1696)&gt;0, COUNTA(D1696)&gt;0, COUNTIF('OMS Drop Downs'!$C$2:$C$3,'OMS Response Form (ORF)'!E1696),COUNTIF('OMS Drop Downs'!$D$2:$D$5,'OMS Response Form (ORF)'!F1696),COUNTIF('OMS Drop Downs'!$A$2:$A$5,'OMS Response Form (ORF)'!G1696),COUNTIF('OMS Drop Downs'!$B$2:$B$4,'OMS Response Form (ORF)'!H1696),COUNTIF('OMS Drop Downs'!$A$2:$A$5,'OMS Response Form (ORF)'!I1696),COUNTIF('OMS Drop Downs'!$E$2:$E$7,'OMS Response Form (ORF)'!J1696),COUNTIF('OMS Drop Downs'!$B$2:$B$4,'OMS Response Form (ORF)'!K1696),COUNTIF('OMS Drop Downs'!$B$2:$B$4,'OMS Response Form (ORF)'!L1696),COUNTIF('OMS Drop Downs'!$B$2:$B$4,'OMS Response Form (ORF)'!M1696),COUNTIF('OMS Drop Downs'!$B$2:$B$4,'OMS Response Form (ORF)'!N1696), COUNTIF('OMS Drop Downs'!$B$2:$B$4,'OMS Response Form (ORF)'!O1696),COUNTIF('OMS Drop Downs'!$B$2:$B$4,'OMS Response Form (ORF)'!P1696),COUNTIF('OMS Drop Downs'!$B$2:$B$4,'OMS Response Form (ORF)'!Q1696)),"Complete","Incomplete"))</f>
        <v/>
      </c>
      <c r="S1696" s="25" t="str">
        <f>IF(R1696="Complete",IF(AND(NOT(ISNA(VLOOKUP(CONCATENATE(E1696,F1696,G1696,H1696,I1696,J1696),'OMS Drop Downs'!G:G,1,FALSE))),IF(AND(F1696&lt;&gt;"C3",J1696&lt;&gt;"O5"),IF(SUM(COUNTIF(K1696:Q1696,"Y"),COUNTIF(K1696:Q1696,"N"))=0,"V","I"),IF(COUNTIF(K1696:Q1696,"Y"),"V","I"))="V"),"Valid","Invalid")," ")</f>
        <v xml:space="preserve"> </v>
      </c>
      <c r="T1696"/>
    </row>
    <row r="1697" spans="1:20" x14ac:dyDescent="0.25">
      <c r="A1697" s="113"/>
      <c r="B1697" s="114"/>
      <c r="C1697" s="115"/>
      <c r="D1697" s="117"/>
      <c r="E1697" s="55"/>
      <c r="F1697" s="31"/>
      <c r="G1697" s="31"/>
      <c r="H1697" s="31"/>
      <c r="I1697" s="31"/>
      <c r="J1697" s="31"/>
      <c r="K1697" s="31"/>
      <c r="L1697" s="31"/>
      <c r="M1697" s="31"/>
      <c r="N1697" s="31"/>
      <c r="O1697" s="31"/>
      <c r="P1697" s="31"/>
      <c r="Q1697" s="31"/>
      <c r="R1697" s="24" t="str">
        <f>IF(COUNTA(A1697:Q1697)=0,"",IF(AND(COUNTA(A1697)&gt;0, COUNTA(B1697)&gt;0, COUNTA(C1697)&gt;0, COUNTA(D1697)&gt;0, COUNTIF('OMS Drop Downs'!$C$2:$C$3,'OMS Response Form (ORF)'!E1697),COUNTIF('OMS Drop Downs'!$D$2:$D$5,'OMS Response Form (ORF)'!F1697),COUNTIF('OMS Drop Downs'!$A$2:$A$5,'OMS Response Form (ORF)'!G1697),COUNTIF('OMS Drop Downs'!$B$2:$B$4,'OMS Response Form (ORF)'!H1697),COUNTIF('OMS Drop Downs'!$A$2:$A$5,'OMS Response Form (ORF)'!I1697),COUNTIF('OMS Drop Downs'!$E$2:$E$7,'OMS Response Form (ORF)'!J1697),COUNTIF('OMS Drop Downs'!$B$2:$B$4,'OMS Response Form (ORF)'!K1697),COUNTIF('OMS Drop Downs'!$B$2:$B$4,'OMS Response Form (ORF)'!L1697),COUNTIF('OMS Drop Downs'!$B$2:$B$4,'OMS Response Form (ORF)'!M1697),COUNTIF('OMS Drop Downs'!$B$2:$B$4,'OMS Response Form (ORF)'!N1697), COUNTIF('OMS Drop Downs'!$B$2:$B$4,'OMS Response Form (ORF)'!O1697),COUNTIF('OMS Drop Downs'!$B$2:$B$4,'OMS Response Form (ORF)'!P1697),COUNTIF('OMS Drop Downs'!$B$2:$B$4,'OMS Response Form (ORF)'!Q1697)),"Complete","Incomplete"))</f>
        <v/>
      </c>
      <c r="S1697" s="25" t="str">
        <f>IF(R1697="Complete",IF(AND(NOT(ISNA(VLOOKUP(CONCATENATE(E1697,F1697,G1697,H1697,I1697,J1697),'OMS Drop Downs'!G:G,1,FALSE))),IF(AND(F1697&lt;&gt;"C3",J1697&lt;&gt;"O5"),IF(SUM(COUNTIF(K1697:Q1697,"Y"),COUNTIF(K1697:Q1697,"N"))=0,"V","I"),IF(COUNTIF(K1697:Q1697,"Y"),"V","I"))="V"),"Valid","Invalid")," ")</f>
        <v xml:space="preserve"> </v>
      </c>
      <c r="T1697"/>
    </row>
    <row r="1698" spans="1:20" x14ac:dyDescent="0.25">
      <c r="A1698" s="113"/>
      <c r="B1698" s="114"/>
      <c r="C1698" s="115"/>
      <c r="D1698" s="117"/>
      <c r="E1698" s="55"/>
      <c r="F1698" s="31"/>
      <c r="G1698" s="31"/>
      <c r="H1698" s="31"/>
      <c r="I1698" s="31"/>
      <c r="J1698" s="31"/>
      <c r="K1698" s="31"/>
      <c r="L1698" s="31"/>
      <c r="M1698" s="31"/>
      <c r="N1698" s="31"/>
      <c r="O1698" s="31"/>
      <c r="P1698" s="31"/>
      <c r="Q1698" s="31"/>
      <c r="R1698" s="24" t="str">
        <f>IF(COUNTA(A1698:Q1698)=0,"",IF(AND(COUNTA(A1698)&gt;0, COUNTA(B1698)&gt;0, COUNTA(C1698)&gt;0, COUNTA(D1698)&gt;0, COUNTIF('OMS Drop Downs'!$C$2:$C$3,'OMS Response Form (ORF)'!E1698),COUNTIF('OMS Drop Downs'!$D$2:$D$5,'OMS Response Form (ORF)'!F1698),COUNTIF('OMS Drop Downs'!$A$2:$A$5,'OMS Response Form (ORF)'!G1698),COUNTIF('OMS Drop Downs'!$B$2:$B$4,'OMS Response Form (ORF)'!H1698),COUNTIF('OMS Drop Downs'!$A$2:$A$5,'OMS Response Form (ORF)'!I1698),COUNTIF('OMS Drop Downs'!$E$2:$E$7,'OMS Response Form (ORF)'!J1698),COUNTIF('OMS Drop Downs'!$B$2:$B$4,'OMS Response Form (ORF)'!K1698),COUNTIF('OMS Drop Downs'!$B$2:$B$4,'OMS Response Form (ORF)'!L1698),COUNTIF('OMS Drop Downs'!$B$2:$B$4,'OMS Response Form (ORF)'!M1698),COUNTIF('OMS Drop Downs'!$B$2:$B$4,'OMS Response Form (ORF)'!N1698), COUNTIF('OMS Drop Downs'!$B$2:$B$4,'OMS Response Form (ORF)'!O1698),COUNTIF('OMS Drop Downs'!$B$2:$B$4,'OMS Response Form (ORF)'!P1698),COUNTIF('OMS Drop Downs'!$B$2:$B$4,'OMS Response Form (ORF)'!Q1698)),"Complete","Incomplete"))</f>
        <v/>
      </c>
      <c r="S1698" s="25" t="str">
        <f>IF(R1698="Complete",IF(AND(NOT(ISNA(VLOOKUP(CONCATENATE(E1698,F1698,G1698,H1698,I1698,J1698),'OMS Drop Downs'!G:G,1,FALSE))),IF(AND(F1698&lt;&gt;"C3",J1698&lt;&gt;"O5"),IF(SUM(COUNTIF(K1698:Q1698,"Y"),COUNTIF(K1698:Q1698,"N"))=0,"V","I"),IF(COUNTIF(K1698:Q1698,"Y"),"V","I"))="V"),"Valid","Invalid")," ")</f>
        <v xml:space="preserve"> </v>
      </c>
      <c r="T1698"/>
    </row>
    <row r="1699" spans="1:20" x14ac:dyDescent="0.25">
      <c r="A1699" s="113"/>
      <c r="B1699" s="114"/>
      <c r="C1699" s="115"/>
      <c r="D1699" s="117"/>
      <c r="E1699" s="55"/>
      <c r="F1699" s="31"/>
      <c r="G1699" s="31"/>
      <c r="H1699" s="31"/>
      <c r="I1699" s="31"/>
      <c r="J1699" s="31"/>
      <c r="K1699" s="31"/>
      <c r="L1699" s="31"/>
      <c r="M1699" s="31"/>
      <c r="N1699" s="31"/>
      <c r="O1699" s="31"/>
      <c r="P1699" s="31"/>
      <c r="Q1699" s="31"/>
      <c r="R1699" s="24" t="str">
        <f>IF(COUNTA(A1699:Q1699)=0,"",IF(AND(COUNTA(A1699)&gt;0, COUNTA(B1699)&gt;0, COUNTA(C1699)&gt;0, COUNTA(D1699)&gt;0, COUNTIF('OMS Drop Downs'!$C$2:$C$3,'OMS Response Form (ORF)'!E1699),COUNTIF('OMS Drop Downs'!$D$2:$D$5,'OMS Response Form (ORF)'!F1699),COUNTIF('OMS Drop Downs'!$A$2:$A$5,'OMS Response Form (ORF)'!G1699),COUNTIF('OMS Drop Downs'!$B$2:$B$4,'OMS Response Form (ORF)'!H1699),COUNTIF('OMS Drop Downs'!$A$2:$A$5,'OMS Response Form (ORF)'!I1699),COUNTIF('OMS Drop Downs'!$E$2:$E$7,'OMS Response Form (ORF)'!J1699),COUNTIF('OMS Drop Downs'!$B$2:$B$4,'OMS Response Form (ORF)'!K1699),COUNTIF('OMS Drop Downs'!$B$2:$B$4,'OMS Response Form (ORF)'!L1699),COUNTIF('OMS Drop Downs'!$B$2:$B$4,'OMS Response Form (ORF)'!M1699),COUNTIF('OMS Drop Downs'!$B$2:$B$4,'OMS Response Form (ORF)'!N1699), COUNTIF('OMS Drop Downs'!$B$2:$B$4,'OMS Response Form (ORF)'!O1699),COUNTIF('OMS Drop Downs'!$B$2:$B$4,'OMS Response Form (ORF)'!P1699),COUNTIF('OMS Drop Downs'!$B$2:$B$4,'OMS Response Form (ORF)'!Q1699)),"Complete","Incomplete"))</f>
        <v/>
      </c>
      <c r="S1699" s="25" t="str">
        <f>IF(R1699="Complete",IF(AND(NOT(ISNA(VLOOKUP(CONCATENATE(E1699,F1699,G1699,H1699,I1699,J1699),'OMS Drop Downs'!G:G,1,FALSE))),IF(AND(F1699&lt;&gt;"C3",J1699&lt;&gt;"O5"),IF(SUM(COUNTIF(K1699:Q1699,"Y"),COUNTIF(K1699:Q1699,"N"))=0,"V","I"),IF(COUNTIF(K1699:Q1699,"Y"),"V","I"))="V"),"Valid","Invalid")," ")</f>
        <v xml:space="preserve"> </v>
      </c>
      <c r="T1699"/>
    </row>
    <row r="1700" spans="1:20" x14ac:dyDescent="0.25">
      <c r="A1700" s="113"/>
      <c r="B1700" s="114"/>
      <c r="C1700" s="115"/>
      <c r="D1700" s="117"/>
      <c r="E1700" s="55"/>
      <c r="F1700" s="31"/>
      <c r="G1700" s="31"/>
      <c r="H1700" s="31"/>
      <c r="I1700" s="31"/>
      <c r="J1700" s="31"/>
      <c r="K1700" s="31"/>
      <c r="L1700" s="31"/>
      <c r="M1700" s="31"/>
      <c r="N1700" s="31"/>
      <c r="O1700" s="31"/>
      <c r="P1700" s="31"/>
      <c r="Q1700" s="31"/>
      <c r="R1700" s="24" t="str">
        <f>IF(COUNTA(A1700:Q1700)=0,"",IF(AND(COUNTA(A1700)&gt;0, COUNTA(B1700)&gt;0, COUNTA(C1700)&gt;0, COUNTA(D1700)&gt;0, COUNTIF('OMS Drop Downs'!$C$2:$C$3,'OMS Response Form (ORF)'!E1700),COUNTIF('OMS Drop Downs'!$D$2:$D$5,'OMS Response Form (ORF)'!F1700),COUNTIF('OMS Drop Downs'!$A$2:$A$5,'OMS Response Form (ORF)'!G1700),COUNTIF('OMS Drop Downs'!$B$2:$B$4,'OMS Response Form (ORF)'!H1700),COUNTIF('OMS Drop Downs'!$A$2:$A$5,'OMS Response Form (ORF)'!I1700),COUNTIF('OMS Drop Downs'!$E$2:$E$7,'OMS Response Form (ORF)'!J1700),COUNTIF('OMS Drop Downs'!$B$2:$B$4,'OMS Response Form (ORF)'!K1700),COUNTIF('OMS Drop Downs'!$B$2:$B$4,'OMS Response Form (ORF)'!L1700),COUNTIF('OMS Drop Downs'!$B$2:$B$4,'OMS Response Form (ORF)'!M1700),COUNTIF('OMS Drop Downs'!$B$2:$B$4,'OMS Response Form (ORF)'!N1700), COUNTIF('OMS Drop Downs'!$B$2:$B$4,'OMS Response Form (ORF)'!O1700),COUNTIF('OMS Drop Downs'!$B$2:$B$4,'OMS Response Form (ORF)'!P1700),COUNTIF('OMS Drop Downs'!$B$2:$B$4,'OMS Response Form (ORF)'!Q1700)),"Complete","Incomplete"))</f>
        <v/>
      </c>
      <c r="S1700" s="25" t="str">
        <f>IF(R1700="Complete",IF(AND(NOT(ISNA(VLOOKUP(CONCATENATE(E1700,F1700,G1700,H1700,I1700,J1700),'OMS Drop Downs'!G:G,1,FALSE))),IF(AND(F1700&lt;&gt;"C3",J1700&lt;&gt;"O5"),IF(SUM(COUNTIF(K1700:Q1700,"Y"),COUNTIF(K1700:Q1700,"N"))=0,"V","I"),IF(COUNTIF(K1700:Q1700,"Y"),"V","I"))="V"),"Valid","Invalid")," ")</f>
        <v xml:space="preserve"> </v>
      </c>
      <c r="T1700"/>
    </row>
    <row r="1701" spans="1:20" x14ac:dyDescent="0.25">
      <c r="A1701" s="113"/>
      <c r="B1701" s="114"/>
      <c r="C1701" s="115"/>
      <c r="D1701" s="117"/>
      <c r="E1701" s="55"/>
      <c r="F1701" s="31"/>
      <c r="G1701" s="31"/>
      <c r="H1701" s="31"/>
      <c r="I1701" s="31"/>
      <c r="J1701" s="31"/>
      <c r="K1701" s="31"/>
      <c r="L1701" s="31"/>
      <c r="M1701" s="31"/>
      <c r="N1701" s="31"/>
      <c r="O1701" s="31"/>
      <c r="P1701" s="31"/>
      <c r="Q1701" s="31"/>
      <c r="R1701" s="24" t="str">
        <f>IF(COUNTA(A1701:Q1701)=0,"",IF(AND(COUNTA(A1701)&gt;0, COUNTA(B1701)&gt;0, COUNTA(C1701)&gt;0, COUNTA(D1701)&gt;0, COUNTIF('OMS Drop Downs'!$C$2:$C$3,'OMS Response Form (ORF)'!E1701),COUNTIF('OMS Drop Downs'!$D$2:$D$5,'OMS Response Form (ORF)'!F1701),COUNTIF('OMS Drop Downs'!$A$2:$A$5,'OMS Response Form (ORF)'!G1701),COUNTIF('OMS Drop Downs'!$B$2:$B$4,'OMS Response Form (ORF)'!H1701),COUNTIF('OMS Drop Downs'!$A$2:$A$5,'OMS Response Form (ORF)'!I1701),COUNTIF('OMS Drop Downs'!$E$2:$E$7,'OMS Response Form (ORF)'!J1701),COUNTIF('OMS Drop Downs'!$B$2:$B$4,'OMS Response Form (ORF)'!K1701),COUNTIF('OMS Drop Downs'!$B$2:$B$4,'OMS Response Form (ORF)'!L1701),COUNTIF('OMS Drop Downs'!$B$2:$B$4,'OMS Response Form (ORF)'!M1701),COUNTIF('OMS Drop Downs'!$B$2:$B$4,'OMS Response Form (ORF)'!N1701), COUNTIF('OMS Drop Downs'!$B$2:$B$4,'OMS Response Form (ORF)'!O1701),COUNTIF('OMS Drop Downs'!$B$2:$B$4,'OMS Response Form (ORF)'!P1701),COUNTIF('OMS Drop Downs'!$B$2:$B$4,'OMS Response Form (ORF)'!Q1701)),"Complete","Incomplete"))</f>
        <v/>
      </c>
      <c r="S1701" s="25" t="str">
        <f>IF(R1701="Complete",IF(AND(NOT(ISNA(VLOOKUP(CONCATENATE(E1701,F1701,G1701,H1701,I1701,J1701),'OMS Drop Downs'!G:G,1,FALSE))),IF(AND(F1701&lt;&gt;"C3",J1701&lt;&gt;"O5"),IF(SUM(COUNTIF(K1701:Q1701,"Y"),COUNTIF(K1701:Q1701,"N"))=0,"V","I"),IF(COUNTIF(K1701:Q1701,"Y"),"V","I"))="V"),"Valid","Invalid")," ")</f>
        <v xml:space="preserve"> </v>
      </c>
      <c r="T1701"/>
    </row>
    <row r="1702" spans="1:20" x14ac:dyDescent="0.25">
      <c r="A1702" s="113"/>
      <c r="B1702" s="114"/>
      <c r="C1702" s="115"/>
      <c r="D1702" s="117"/>
      <c r="E1702" s="55"/>
      <c r="F1702" s="31"/>
      <c r="G1702" s="31"/>
      <c r="H1702" s="31"/>
      <c r="I1702" s="31"/>
      <c r="J1702" s="31"/>
      <c r="K1702" s="31"/>
      <c r="L1702" s="31"/>
      <c r="M1702" s="31"/>
      <c r="N1702" s="31"/>
      <c r="O1702" s="31"/>
      <c r="P1702" s="31"/>
      <c r="Q1702" s="31"/>
      <c r="R1702" s="24" t="str">
        <f>IF(COUNTA(A1702:Q1702)=0,"",IF(AND(COUNTA(A1702)&gt;0, COUNTA(B1702)&gt;0, COUNTA(C1702)&gt;0, COUNTA(D1702)&gt;0, COUNTIF('OMS Drop Downs'!$C$2:$C$3,'OMS Response Form (ORF)'!E1702),COUNTIF('OMS Drop Downs'!$D$2:$D$5,'OMS Response Form (ORF)'!F1702),COUNTIF('OMS Drop Downs'!$A$2:$A$5,'OMS Response Form (ORF)'!G1702),COUNTIF('OMS Drop Downs'!$B$2:$B$4,'OMS Response Form (ORF)'!H1702),COUNTIF('OMS Drop Downs'!$A$2:$A$5,'OMS Response Form (ORF)'!I1702),COUNTIF('OMS Drop Downs'!$E$2:$E$7,'OMS Response Form (ORF)'!J1702),COUNTIF('OMS Drop Downs'!$B$2:$B$4,'OMS Response Form (ORF)'!K1702),COUNTIF('OMS Drop Downs'!$B$2:$B$4,'OMS Response Form (ORF)'!L1702),COUNTIF('OMS Drop Downs'!$B$2:$B$4,'OMS Response Form (ORF)'!M1702),COUNTIF('OMS Drop Downs'!$B$2:$B$4,'OMS Response Form (ORF)'!N1702), COUNTIF('OMS Drop Downs'!$B$2:$B$4,'OMS Response Form (ORF)'!O1702),COUNTIF('OMS Drop Downs'!$B$2:$B$4,'OMS Response Form (ORF)'!P1702),COUNTIF('OMS Drop Downs'!$B$2:$B$4,'OMS Response Form (ORF)'!Q1702)),"Complete","Incomplete"))</f>
        <v/>
      </c>
      <c r="S1702" s="25" t="str">
        <f>IF(R1702="Complete",IF(AND(NOT(ISNA(VLOOKUP(CONCATENATE(E1702,F1702,G1702,H1702,I1702,J1702),'OMS Drop Downs'!G:G,1,FALSE))),IF(AND(F1702&lt;&gt;"C3",J1702&lt;&gt;"O5"),IF(SUM(COUNTIF(K1702:Q1702,"Y"),COUNTIF(K1702:Q1702,"N"))=0,"V","I"),IF(COUNTIF(K1702:Q1702,"Y"),"V","I"))="V"),"Valid","Invalid")," ")</f>
        <v xml:space="preserve"> </v>
      </c>
      <c r="T1702"/>
    </row>
    <row r="1703" spans="1:20" x14ac:dyDescent="0.25">
      <c r="A1703" s="113"/>
      <c r="B1703" s="114"/>
      <c r="C1703" s="115"/>
      <c r="D1703" s="117"/>
      <c r="E1703" s="55"/>
      <c r="F1703" s="31"/>
      <c r="G1703" s="31"/>
      <c r="H1703" s="31"/>
      <c r="I1703" s="31"/>
      <c r="J1703" s="31"/>
      <c r="K1703" s="31"/>
      <c r="L1703" s="31"/>
      <c r="M1703" s="31"/>
      <c r="N1703" s="31"/>
      <c r="O1703" s="31"/>
      <c r="P1703" s="31"/>
      <c r="Q1703" s="31"/>
      <c r="R1703" s="24" t="str">
        <f>IF(COUNTA(A1703:Q1703)=0,"",IF(AND(COUNTA(A1703)&gt;0, COUNTA(B1703)&gt;0, COUNTA(C1703)&gt;0, COUNTA(D1703)&gt;0, COUNTIF('OMS Drop Downs'!$C$2:$C$3,'OMS Response Form (ORF)'!E1703),COUNTIF('OMS Drop Downs'!$D$2:$D$5,'OMS Response Form (ORF)'!F1703),COUNTIF('OMS Drop Downs'!$A$2:$A$5,'OMS Response Form (ORF)'!G1703),COUNTIF('OMS Drop Downs'!$B$2:$B$4,'OMS Response Form (ORF)'!H1703),COUNTIF('OMS Drop Downs'!$A$2:$A$5,'OMS Response Form (ORF)'!I1703),COUNTIF('OMS Drop Downs'!$E$2:$E$7,'OMS Response Form (ORF)'!J1703),COUNTIF('OMS Drop Downs'!$B$2:$B$4,'OMS Response Form (ORF)'!K1703),COUNTIF('OMS Drop Downs'!$B$2:$B$4,'OMS Response Form (ORF)'!L1703),COUNTIF('OMS Drop Downs'!$B$2:$B$4,'OMS Response Form (ORF)'!M1703),COUNTIF('OMS Drop Downs'!$B$2:$B$4,'OMS Response Form (ORF)'!N1703), COUNTIF('OMS Drop Downs'!$B$2:$B$4,'OMS Response Form (ORF)'!O1703),COUNTIF('OMS Drop Downs'!$B$2:$B$4,'OMS Response Form (ORF)'!P1703),COUNTIF('OMS Drop Downs'!$B$2:$B$4,'OMS Response Form (ORF)'!Q1703)),"Complete","Incomplete"))</f>
        <v/>
      </c>
      <c r="S1703" s="25" t="str">
        <f>IF(R1703="Complete",IF(AND(NOT(ISNA(VLOOKUP(CONCATENATE(E1703,F1703,G1703,H1703,I1703,J1703),'OMS Drop Downs'!G:G,1,FALSE))),IF(AND(F1703&lt;&gt;"C3",J1703&lt;&gt;"O5"),IF(SUM(COUNTIF(K1703:Q1703,"Y"),COUNTIF(K1703:Q1703,"N"))=0,"V","I"),IF(COUNTIF(K1703:Q1703,"Y"),"V","I"))="V"),"Valid","Invalid")," ")</f>
        <v xml:space="preserve"> </v>
      </c>
      <c r="T1703"/>
    </row>
    <row r="1704" spans="1:20" x14ac:dyDescent="0.25">
      <c r="A1704" s="113"/>
      <c r="B1704" s="114"/>
      <c r="C1704" s="115"/>
      <c r="D1704" s="117"/>
      <c r="E1704" s="55"/>
      <c r="F1704" s="31"/>
      <c r="G1704" s="31"/>
      <c r="H1704" s="31"/>
      <c r="I1704" s="31"/>
      <c r="J1704" s="31"/>
      <c r="K1704" s="31"/>
      <c r="L1704" s="31"/>
      <c r="M1704" s="31"/>
      <c r="N1704" s="31"/>
      <c r="O1704" s="31"/>
      <c r="P1704" s="31"/>
      <c r="Q1704" s="31"/>
      <c r="R1704" s="24" t="str">
        <f>IF(COUNTA(A1704:Q1704)=0,"",IF(AND(COUNTA(A1704)&gt;0, COUNTA(B1704)&gt;0, COUNTA(C1704)&gt;0, COUNTA(D1704)&gt;0, COUNTIF('OMS Drop Downs'!$C$2:$C$3,'OMS Response Form (ORF)'!E1704),COUNTIF('OMS Drop Downs'!$D$2:$D$5,'OMS Response Form (ORF)'!F1704),COUNTIF('OMS Drop Downs'!$A$2:$A$5,'OMS Response Form (ORF)'!G1704),COUNTIF('OMS Drop Downs'!$B$2:$B$4,'OMS Response Form (ORF)'!H1704),COUNTIF('OMS Drop Downs'!$A$2:$A$5,'OMS Response Form (ORF)'!I1704),COUNTIF('OMS Drop Downs'!$E$2:$E$7,'OMS Response Form (ORF)'!J1704),COUNTIF('OMS Drop Downs'!$B$2:$B$4,'OMS Response Form (ORF)'!K1704),COUNTIF('OMS Drop Downs'!$B$2:$B$4,'OMS Response Form (ORF)'!L1704),COUNTIF('OMS Drop Downs'!$B$2:$B$4,'OMS Response Form (ORF)'!M1704),COUNTIF('OMS Drop Downs'!$B$2:$B$4,'OMS Response Form (ORF)'!N1704), COUNTIF('OMS Drop Downs'!$B$2:$B$4,'OMS Response Form (ORF)'!O1704),COUNTIF('OMS Drop Downs'!$B$2:$B$4,'OMS Response Form (ORF)'!P1704),COUNTIF('OMS Drop Downs'!$B$2:$B$4,'OMS Response Form (ORF)'!Q1704)),"Complete","Incomplete"))</f>
        <v/>
      </c>
      <c r="S1704" s="25" t="str">
        <f>IF(R1704="Complete",IF(AND(NOT(ISNA(VLOOKUP(CONCATENATE(E1704,F1704,G1704,H1704,I1704,J1704),'OMS Drop Downs'!G:G,1,FALSE))),IF(AND(F1704&lt;&gt;"C3",J1704&lt;&gt;"O5"),IF(SUM(COUNTIF(K1704:Q1704,"Y"),COUNTIF(K1704:Q1704,"N"))=0,"V","I"),IF(COUNTIF(K1704:Q1704,"Y"),"V","I"))="V"),"Valid","Invalid")," ")</f>
        <v xml:space="preserve"> </v>
      </c>
      <c r="T1704"/>
    </row>
    <row r="1705" spans="1:20" x14ac:dyDescent="0.25">
      <c r="A1705" s="113"/>
      <c r="B1705" s="114"/>
      <c r="C1705" s="115"/>
      <c r="D1705" s="117"/>
      <c r="E1705" s="55"/>
      <c r="F1705" s="31"/>
      <c r="G1705" s="31"/>
      <c r="H1705" s="31"/>
      <c r="I1705" s="31"/>
      <c r="J1705" s="31"/>
      <c r="K1705" s="31"/>
      <c r="L1705" s="31"/>
      <c r="M1705" s="31"/>
      <c r="N1705" s="31"/>
      <c r="O1705" s="31"/>
      <c r="P1705" s="31"/>
      <c r="Q1705" s="31"/>
      <c r="R1705" s="24" t="str">
        <f>IF(COUNTA(A1705:Q1705)=0,"",IF(AND(COUNTA(A1705)&gt;0, COUNTA(B1705)&gt;0, COUNTA(C1705)&gt;0, COUNTA(D1705)&gt;0, COUNTIF('OMS Drop Downs'!$C$2:$C$3,'OMS Response Form (ORF)'!E1705),COUNTIF('OMS Drop Downs'!$D$2:$D$5,'OMS Response Form (ORF)'!F1705),COUNTIF('OMS Drop Downs'!$A$2:$A$5,'OMS Response Form (ORF)'!G1705),COUNTIF('OMS Drop Downs'!$B$2:$B$4,'OMS Response Form (ORF)'!H1705),COUNTIF('OMS Drop Downs'!$A$2:$A$5,'OMS Response Form (ORF)'!I1705),COUNTIF('OMS Drop Downs'!$E$2:$E$7,'OMS Response Form (ORF)'!J1705),COUNTIF('OMS Drop Downs'!$B$2:$B$4,'OMS Response Form (ORF)'!K1705),COUNTIF('OMS Drop Downs'!$B$2:$B$4,'OMS Response Form (ORF)'!L1705),COUNTIF('OMS Drop Downs'!$B$2:$B$4,'OMS Response Form (ORF)'!M1705),COUNTIF('OMS Drop Downs'!$B$2:$B$4,'OMS Response Form (ORF)'!N1705), COUNTIF('OMS Drop Downs'!$B$2:$B$4,'OMS Response Form (ORF)'!O1705),COUNTIF('OMS Drop Downs'!$B$2:$B$4,'OMS Response Form (ORF)'!P1705),COUNTIF('OMS Drop Downs'!$B$2:$B$4,'OMS Response Form (ORF)'!Q1705)),"Complete","Incomplete"))</f>
        <v/>
      </c>
      <c r="S1705" s="25" t="str">
        <f>IF(R1705="Complete",IF(AND(NOT(ISNA(VLOOKUP(CONCATENATE(E1705,F1705,G1705,H1705,I1705,J1705),'OMS Drop Downs'!G:G,1,FALSE))),IF(AND(F1705&lt;&gt;"C3",J1705&lt;&gt;"O5"),IF(SUM(COUNTIF(K1705:Q1705,"Y"),COUNTIF(K1705:Q1705,"N"))=0,"V","I"),IF(COUNTIF(K1705:Q1705,"Y"),"V","I"))="V"),"Valid","Invalid")," ")</f>
        <v xml:space="preserve"> </v>
      </c>
      <c r="T1705"/>
    </row>
    <row r="1706" spans="1:20" x14ac:dyDescent="0.25">
      <c r="A1706" s="113"/>
      <c r="B1706" s="114"/>
      <c r="C1706" s="115"/>
      <c r="D1706" s="117"/>
      <c r="E1706" s="55"/>
      <c r="F1706" s="31"/>
      <c r="G1706" s="31"/>
      <c r="H1706" s="31"/>
      <c r="I1706" s="31"/>
      <c r="J1706" s="31"/>
      <c r="K1706" s="31"/>
      <c r="L1706" s="31"/>
      <c r="M1706" s="31"/>
      <c r="N1706" s="31"/>
      <c r="O1706" s="31"/>
      <c r="P1706" s="31"/>
      <c r="Q1706" s="31"/>
      <c r="R1706" s="24" t="str">
        <f>IF(COUNTA(A1706:Q1706)=0,"",IF(AND(COUNTA(A1706)&gt;0, COUNTA(B1706)&gt;0, COUNTA(C1706)&gt;0, COUNTA(D1706)&gt;0, COUNTIF('OMS Drop Downs'!$C$2:$C$3,'OMS Response Form (ORF)'!E1706),COUNTIF('OMS Drop Downs'!$D$2:$D$5,'OMS Response Form (ORF)'!F1706),COUNTIF('OMS Drop Downs'!$A$2:$A$5,'OMS Response Form (ORF)'!G1706),COUNTIF('OMS Drop Downs'!$B$2:$B$4,'OMS Response Form (ORF)'!H1706),COUNTIF('OMS Drop Downs'!$A$2:$A$5,'OMS Response Form (ORF)'!I1706),COUNTIF('OMS Drop Downs'!$E$2:$E$7,'OMS Response Form (ORF)'!J1706),COUNTIF('OMS Drop Downs'!$B$2:$B$4,'OMS Response Form (ORF)'!K1706),COUNTIF('OMS Drop Downs'!$B$2:$B$4,'OMS Response Form (ORF)'!L1706),COUNTIF('OMS Drop Downs'!$B$2:$B$4,'OMS Response Form (ORF)'!M1706),COUNTIF('OMS Drop Downs'!$B$2:$B$4,'OMS Response Form (ORF)'!N1706), COUNTIF('OMS Drop Downs'!$B$2:$B$4,'OMS Response Form (ORF)'!O1706),COUNTIF('OMS Drop Downs'!$B$2:$B$4,'OMS Response Form (ORF)'!P1706),COUNTIF('OMS Drop Downs'!$B$2:$B$4,'OMS Response Form (ORF)'!Q1706)),"Complete","Incomplete"))</f>
        <v/>
      </c>
      <c r="S1706" s="25" t="str">
        <f>IF(R1706="Complete",IF(AND(NOT(ISNA(VLOOKUP(CONCATENATE(E1706,F1706,G1706,H1706,I1706,J1706),'OMS Drop Downs'!G:G,1,FALSE))),IF(AND(F1706&lt;&gt;"C3",J1706&lt;&gt;"O5"),IF(SUM(COUNTIF(K1706:Q1706,"Y"),COUNTIF(K1706:Q1706,"N"))=0,"V","I"),IF(COUNTIF(K1706:Q1706,"Y"),"V","I"))="V"),"Valid","Invalid")," ")</f>
        <v xml:space="preserve"> </v>
      </c>
      <c r="T1706"/>
    </row>
    <row r="1707" spans="1:20" x14ac:dyDescent="0.25">
      <c r="A1707" s="113"/>
      <c r="B1707" s="114"/>
      <c r="C1707" s="115"/>
      <c r="D1707" s="117"/>
      <c r="E1707" s="55"/>
      <c r="F1707" s="31"/>
      <c r="G1707" s="31"/>
      <c r="H1707" s="31"/>
      <c r="I1707" s="31"/>
      <c r="J1707" s="31"/>
      <c r="K1707" s="31"/>
      <c r="L1707" s="31"/>
      <c r="M1707" s="31"/>
      <c r="N1707" s="31"/>
      <c r="O1707" s="31"/>
      <c r="P1707" s="31"/>
      <c r="Q1707" s="31"/>
      <c r="R1707" s="24" t="str">
        <f>IF(COUNTA(A1707:Q1707)=0,"",IF(AND(COUNTA(A1707)&gt;0, COUNTA(B1707)&gt;0, COUNTA(C1707)&gt;0, COUNTA(D1707)&gt;0, COUNTIF('OMS Drop Downs'!$C$2:$C$3,'OMS Response Form (ORF)'!E1707),COUNTIF('OMS Drop Downs'!$D$2:$D$5,'OMS Response Form (ORF)'!F1707),COUNTIF('OMS Drop Downs'!$A$2:$A$5,'OMS Response Form (ORF)'!G1707),COUNTIF('OMS Drop Downs'!$B$2:$B$4,'OMS Response Form (ORF)'!H1707),COUNTIF('OMS Drop Downs'!$A$2:$A$5,'OMS Response Form (ORF)'!I1707),COUNTIF('OMS Drop Downs'!$E$2:$E$7,'OMS Response Form (ORF)'!J1707),COUNTIF('OMS Drop Downs'!$B$2:$B$4,'OMS Response Form (ORF)'!K1707),COUNTIF('OMS Drop Downs'!$B$2:$B$4,'OMS Response Form (ORF)'!L1707),COUNTIF('OMS Drop Downs'!$B$2:$B$4,'OMS Response Form (ORF)'!M1707),COUNTIF('OMS Drop Downs'!$B$2:$B$4,'OMS Response Form (ORF)'!N1707), COUNTIF('OMS Drop Downs'!$B$2:$B$4,'OMS Response Form (ORF)'!O1707),COUNTIF('OMS Drop Downs'!$B$2:$B$4,'OMS Response Form (ORF)'!P1707),COUNTIF('OMS Drop Downs'!$B$2:$B$4,'OMS Response Form (ORF)'!Q1707)),"Complete","Incomplete"))</f>
        <v/>
      </c>
      <c r="S1707" s="25" t="str">
        <f>IF(R1707="Complete",IF(AND(NOT(ISNA(VLOOKUP(CONCATENATE(E1707,F1707,G1707,H1707,I1707,J1707),'OMS Drop Downs'!G:G,1,FALSE))),IF(AND(F1707&lt;&gt;"C3",J1707&lt;&gt;"O5"),IF(SUM(COUNTIF(K1707:Q1707,"Y"),COUNTIF(K1707:Q1707,"N"))=0,"V","I"),IF(COUNTIF(K1707:Q1707,"Y"),"V","I"))="V"),"Valid","Invalid")," ")</f>
        <v xml:space="preserve"> </v>
      </c>
      <c r="T1707"/>
    </row>
    <row r="1708" spans="1:20" x14ac:dyDescent="0.25">
      <c r="A1708" s="113"/>
      <c r="B1708" s="114"/>
      <c r="C1708" s="115"/>
      <c r="D1708" s="117"/>
      <c r="E1708" s="55"/>
      <c r="F1708" s="31"/>
      <c r="G1708" s="31"/>
      <c r="H1708" s="31"/>
      <c r="I1708" s="31"/>
      <c r="J1708" s="31"/>
      <c r="K1708" s="31"/>
      <c r="L1708" s="31"/>
      <c r="M1708" s="31"/>
      <c r="N1708" s="31"/>
      <c r="O1708" s="31"/>
      <c r="P1708" s="31"/>
      <c r="Q1708" s="31"/>
      <c r="R1708" s="24" t="str">
        <f>IF(COUNTA(A1708:Q1708)=0,"",IF(AND(COUNTA(A1708)&gt;0, COUNTA(B1708)&gt;0, COUNTA(C1708)&gt;0, COUNTA(D1708)&gt;0, COUNTIF('OMS Drop Downs'!$C$2:$C$3,'OMS Response Form (ORF)'!E1708),COUNTIF('OMS Drop Downs'!$D$2:$D$5,'OMS Response Form (ORF)'!F1708),COUNTIF('OMS Drop Downs'!$A$2:$A$5,'OMS Response Form (ORF)'!G1708),COUNTIF('OMS Drop Downs'!$B$2:$B$4,'OMS Response Form (ORF)'!H1708),COUNTIF('OMS Drop Downs'!$A$2:$A$5,'OMS Response Form (ORF)'!I1708),COUNTIF('OMS Drop Downs'!$E$2:$E$7,'OMS Response Form (ORF)'!J1708),COUNTIF('OMS Drop Downs'!$B$2:$B$4,'OMS Response Form (ORF)'!K1708),COUNTIF('OMS Drop Downs'!$B$2:$B$4,'OMS Response Form (ORF)'!L1708),COUNTIF('OMS Drop Downs'!$B$2:$B$4,'OMS Response Form (ORF)'!M1708),COUNTIF('OMS Drop Downs'!$B$2:$B$4,'OMS Response Form (ORF)'!N1708), COUNTIF('OMS Drop Downs'!$B$2:$B$4,'OMS Response Form (ORF)'!O1708),COUNTIF('OMS Drop Downs'!$B$2:$B$4,'OMS Response Form (ORF)'!P1708),COUNTIF('OMS Drop Downs'!$B$2:$B$4,'OMS Response Form (ORF)'!Q1708)),"Complete","Incomplete"))</f>
        <v/>
      </c>
      <c r="S1708" s="25" t="str">
        <f>IF(R1708="Complete",IF(AND(NOT(ISNA(VLOOKUP(CONCATENATE(E1708,F1708,G1708,H1708,I1708,J1708),'OMS Drop Downs'!G:G,1,FALSE))),IF(AND(F1708&lt;&gt;"C3",J1708&lt;&gt;"O5"),IF(SUM(COUNTIF(K1708:Q1708,"Y"),COUNTIF(K1708:Q1708,"N"))=0,"V","I"),IF(COUNTIF(K1708:Q1708,"Y"),"V","I"))="V"),"Valid","Invalid")," ")</f>
        <v xml:space="preserve"> </v>
      </c>
      <c r="T1708"/>
    </row>
    <row r="1709" spans="1:20" x14ac:dyDescent="0.25">
      <c r="A1709" s="113"/>
      <c r="B1709" s="114"/>
      <c r="C1709" s="115"/>
      <c r="D1709" s="117"/>
      <c r="E1709" s="55"/>
      <c r="F1709" s="31"/>
      <c r="G1709" s="31"/>
      <c r="H1709" s="31"/>
      <c r="I1709" s="31"/>
      <c r="J1709" s="31"/>
      <c r="K1709" s="31"/>
      <c r="L1709" s="31"/>
      <c r="M1709" s="31"/>
      <c r="N1709" s="31"/>
      <c r="O1709" s="31"/>
      <c r="P1709" s="31"/>
      <c r="Q1709" s="31"/>
      <c r="R1709" s="24" t="str">
        <f>IF(COUNTA(A1709:Q1709)=0,"",IF(AND(COUNTA(A1709)&gt;0, COUNTA(B1709)&gt;0, COUNTA(C1709)&gt;0, COUNTA(D1709)&gt;0, COUNTIF('OMS Drop Downs'!$C$2:$C$3,'OMS Response Form (ORF)'!E1709),COUNTIF('OMS Drop Downs'!$D$2:$D$5,'OMS Response Form (ORF)'!F1709),COUNTIF('OMS Drop Downs'!$A$2:$A$5,'OMS Response Form (ORF)'!G1709),COUNTIF('OMS Drop Downs'!$B$2:$B$4,'OMS Response Form (ORF)'!H1709),COUNTIF('OMS Drop Downs'!$A$2:$A$5,'OMS Response Form (ORF)'!I1709),COUNTIF('OMS Drop Downs'!$E$2:$E$7,'OMS Response Form (ORF)'!J1709),COUNTIF('OMS Drop Downs'!$B$2:$B$4,'OMS Response Form (ORF)'!K1709),COUNTIF('OMS Drop Downs'!$B$2:$B$4,'OMS Response Form (ORF)'!L1709),COUNTIF('OMS Drop Downs'!$B$2:$B$4,'OMS Response Form (ORF)'!M1709),COUNTIF('OMS Drop Downs'!$B$2:$B$4,'OMS Response Form (ORF)'!N1709), COUNTIF('OMS Drop Downs'!$B$2:$B$4,'OMS Response Form (ORF)'!O1709),COUNTIF('OMS Drop Downs'!$B$2:$B$4,'OMS Response Form (ORF)'!P1709),COUNTIF('OMS Drop Downs'!$B$2:$B$4,'OMS Response Form (ORF)'!Q1709)),"Complete","Incomplete"))</f>
        <v/>
      </c>
      <c r="S1709" s="25" t="str">
        <f>IF(R1709="Complete",IF(AND(NOT(ISNA(VLOOKUP(CONCATENATE(E1709,F1709,G1709,H1709,I1709,J1709),'OMS Drop Downs'!G:G,1,FALSE))),IF(AND(F1709&lt;&gt;"C3",J1709&lt;&gt;"O5"),IF(SUM(COUNTIF(K1709:Q1709,"Y"),COUNTIF(K1709:Q1709,"N"))=0,"V","I"),IF(COUNTIF(K1709:Q1709,"Y"),"V","I"))="V"),"Valid","Invalid")," ")</f>
        <v xml:space="preserve"> </v>
      </c>
      <c r="T1709"/>
    </row>
    <row r="1710" spans="1:20" x14ac:dyDescent="0.25">
      <c r="A1710" s="113"/>
      <c r="B1710" s="114"/>
      <c r="C1710" s="115"/>
      <c r="D1710" s="117"/>
      <c r="E1710" s="55"/>
      <c r="F1710" s="31"/>
      <c r="G1710" s="31"/>
      <c r="H1710" s="31"/>
      <c r="I1710" s="31"/>
      <c r="J1710" s="31"/>
      <c r="K1710" s="31"/>
      <c r="L1710" s="31"/>
      <c r="M1710" s="31"/>
      <c r="N1710" s="31"/>
      <c r="O1710" s="31"/>
      <c r="P1710" s="31"/>
      <c r="Q1710" s="31"/>
      <c r="R1710" s="24" t="str">
        <f>IF(COUNTA(A1710:Q1710)=0,"",IF(AND(COUNTA(A1710)&gt;0, COUNTA(B1710)&gt;0, COUNTA(C1710)&gt;0, COUNTA(D1710)&gt;0, COUNTIF('OMS Drop Downs'!$C$2:$C$3,'OMS Response Form (ORF)'!E1710),COUNTIF('OMS Drop Downs'!$D$2:$D$5,'OMS Response Form (ORF)'!F1710),COUNTIF('OMS Drop Downs'!$A$2:$A$5,'OMS Response Form (ORF)'!G1710),COUNTIF('OMS Drop Downs'!$B$2:$B$4,'OMS Response Form (ORF)'!H1710),COUNTIF('OMS Drop Downs'!$A$2:$A$5,'OMS Response Form (ORF)'!I1710),COUNTIF('OMS Drop Downs'!$E$2:$E$7,'OMS Response Form (ORF)'!J1710),COUNTIF('OMS Drop Downs'!$B$2:$B$4,'OMS Response Form (ORF)'!K1710),COUNTIF('OMS Drop Downs'!$B$2:$B$4,'OMS Response Form (ORF)'!L1710),COUNTIF('OMS Drop Downs'!$B$2:$B$4,'OMS Response Form (ORF)'!M1710),COUNTIF('OMS Drop Downs'!$B$2:$B$4,'OMS Response Form (ORF)'!N1710), COUNTIF('OMS Drop Downs'!$B$2:$B$4,'OMS Response Form (ORF)'!O1710),COUNTIF('OMS Drop Downs'!$B$2:$B$4,'OMS Response Form (ORF)'!P1710),COUNTIF('OMS Drop Downs'!$B$2:$B$4,'OMS Response Form (ORF)'!Q1710)),"Complete","Incomplete"))</f>
        <v/>
      </c>
      <c r="S1710" s="25" t="str">
        <f>IF(R1710="Complete",IF(AND(NOT(ISNA(VLOOKUP(CONCATENATE(E1710,F1710,G1710,H1710,I1710,J1710),'OMS Drop Downs'!G:G,1,FALSE))),IF(AND(F1710&lt;&gt;"C3",J1710&lt;&gt;"O5"),IF(SUM(COUNTIF(K1710:Q1710,"Y"),COUNTIF(K1710:Q1710,"N"))=0,"V","I"),IF(COUNTIF(K1710:Q1710,"Y"),"V","I"))="V"),"Valid","Invalid")," ")</f>
        <v xml:space="preserve"> </v>
      </c>
      <c r="T1710"/>
    </row>
    <row r="1711" spans="1:20" x14ac:dyDescent="0.25">
      <c r="A1711" s="113"/>
      <c r="B1711" s="114"/>
      <c r="C1711" s="115"/>
      <c r="D1711" s="117"/>
      <c r="E1711" s="55"/>
      <c r="F1711" s="31"/>
      <c r="G1711" s="31"/>
      <c r="H1711" s="31"/>
      <c r="I1711" s="31"/>
      <c r="J1711" s="31"/>
      <c r="K1711" s="31"/>
      <c r="L1711" s="31"/>
      <c r="M1711" s="31"/>
      <c r="N1711" s="31"/>
      <c r="O1711" s="31"/>
      <c r="P1711" s="31"/>
      <c r="Q1711" s="31"/>
      <c r="R1711" s="24" t="str">
        <f>IF(COUNTA(A1711:Q1711)=0,"",IF(AND(COUNTA(A1711)&gt;0, COUNTA(B1711)&gt;0, COUNTA(C1711)&gt;0, COUNTA(D1711)&gt;0, COUNTIF('OMS Drop Downs'!$C$2:$C$3,'OMS Response Form (ORF)'!E1711),COUNTIF('OMS Drop Downs'!$D$2:$D$5,'OMS Response Form (ORF)'!F1711),COUNTIF('OMS Drop Downs'!$A$2:$A$5,'OMS Response Form (ORF)'!G1711),COUNTIF('OMS Drop Downs'!$B$2:$B$4,'OMS Response Form (ORF)'!H1711),COUNTIF('OMS Drop Downs'!$A$2:$A$5,'OMS Response Form (ORF)'!I1711),COUNTIF('OMS Drop Downs'!$E$2:$E$7,'OMS Response Form (ORF)'!J1711),COUNTIF('OMS Drop Downs'!$B$2:$B$4,'OMS Response Form (ORF)'!K1711),COUNTIF('OMS Drop Downs'!$B$2:$B$4,'OMS Response Form (ORF)'!L1711),COUNTIF('OMS Drop Downs'!$B$2:$B$4,'OMS Response Form (ORF)'!M1711),COUNTIF('OMS Drop Downs'!$B$2:$B$4,'OMS Response Form (ORF)'!N1711), COUNTIF('OMS Drop Downs'!$B$2:$B$4,'OMS Response Form (ORF)'!O1711),COUNTIF('OMS Drop Downs'!$B$2:$B$4,'OMS Response Form (ORF)'!P1711),COUNTIF('OMS Drop Downs'!$B$2:$B$4,'OMS Response Form (ORF)'!Q1711)),"Complete","Incomplete"))</f>
        <v/>
      </c>
      <c r="S1711" s="25" t="str">
        <f>IF(R1711="Complete",IF(AND(NOT(ISNA(VLOOKUP(CONCATENATE(E1711,F1711,G1711,H1711,I1711,J1711),'OMS Drop Downs'!G:G,1,FALSE))),IF(AND(F1711&lt;&gt;"C3",J1711&lt;&gt;"O5"),IF(SUM(COUNTIF(K1711:Q1711,"Y"),COUNTIF(K1711:Q1711,"N"))=0,"V","I"),IF(COUNTIF(K1711:Q1711,"Y"),"V","I"))="V"),"Valid","Invalid")," ")</f>
        <v xml:space="preserve"> </v>
      </c>
      <c r="T1711"/>
    </row>
    <row r="1712" spans="1:20" x14ac:dyDescent="0.25">
      <c r="A1712" s="113"/>
      <c r="B1712" s="114"/>
      <c r="C1712" s="115"/>
      <c r="D1712" s="117"/>
      <c r="E1712" s="55"/>
      <c r="F1712" s="31"/>
      <c r="G1712" s="31"/>
      <c r="H1712" s="31"/>
      <c r="I1712" s="31"/>
      <c r="J1712" s="31"/>
      <c r="K1712" s="31"/>
      <c r="L1712" s="31"/>
      <c r="M1712" s="31"/>
      <c r="N1712" s="31"/>
      <c r="O1712" s="31"/>
      <c r="P1712" s="31"/>
      <c r="Q1712" s="31"/>
      <c r="R1712" s="24" t="str">
        <f>IF(COUNTA(A1712:Q1712)=0,"",IF(AND(COUNTA(A1712)&gt;0, COUNTA(B1712)&gt;0, COUNTA(C1712)&gt;0, COUNTA(D1712)&gt;0, COUNTIF('OMS Drop Downs'!$C$2:$C$3,'OMS Response Form (ORF)'!E1712),COUNTIF('OMS Drop Downs'!$D$2:$D$5,'OMS Response Form (ORF)'!F1712),COUNTIF('OMS Drop Downs'!$A$2:$A$5,'OMS Response Form (ORF)'!G1712),COUNTIF('OMS Drop Downs'!$B$2:$B$4,'OMS Response Form (ORF)'!H1712),COUNTIF('OMS Drop Downs'!$A$2:$A$5,'OMS Response Form (ORF)'!I1712),COUNTIF('OMS Drop Downs'!$E$2:$E$7,'OMS Response Form (ORF)'!J1712),COUNTIF('OMS Drop Downs'!$B$2:$B$4,'OMS Response Form (ORF)'!K1712),COUNTIF('OMS Drop Downs'!$B$2:$B$4,'OMS Response Form (ORF)'!L1712),COUNTIF('OMS Drop Downs'!$B$2:$B$4,'OMS Response Form (ORF)'!M1712),COUNTIF('OMS Drop Downs'!$B$2:$B$4,'OMS Response Form (ORF)'!N1712), COUNTIF('OMS Drop Downs'!$B$2:$B$4,'OMS Response Form (ORF)'!O1712),COUNTIF('OMS Drop Downs'!$B$2:$B$4,'OMS Response Form (ORF)'!P1712),COUNTIF('OMS Drop Downs'!$B$2:$B$4,'OMS Response Form (ORF)'!Q1712)),"Complete","Incomplete"))</f>
        <v/>
      </c>
      <c r="S1712" s="25" t="str">
        <f>IF(R1712="Complete",IF(AND(NOT(ISNA(VLOOKUP(CONCATENATE(E1712,F1712,G1712,H1712,I1712,J1712),'OMS Drop Downs'!G:G,1,FALSE))),IF(AND(F1712&lt;&gt;"C3",J1712&lt;&gt;"O5"),IF(SUM(COUNTIF(K1712:Q1712,"Y"),COUNTIF(K1712:Q1712,"N"))=0,"V","I"),IF(COUNTIF(K1712:Q1712,"Y"),"V","I"))="V"),"Valid","Invalid")," ")</f>
        <v xml:space="preserve"> </v>
      </c>
      <c r="T1712"/>
    </row>
    <row r="1713" spans="1:20" x14ac:dyDescent="0.25">
      <c r="A1713" s="113"/>
      <c r="B1713" s="114"/>
      <c r="C1713" s="115"/>
      <c r="D1713" s="117"/>
      <c r="E1713" s="55"/>
      <c r="F1713" s="31"/>
      <c r="G1713" s="31"/>
      <c r="H1713" s="31"/>
      <c r="I1713" s="31"/>
      <c r="J1713" s="31"/>
      <c r="K1713" s="31"/>
      <c r="L1713" s="31"/>
      <c r="M1713" s="31"/>
      <c r="N1713" s="31"/>
      <c r="O1713" s="31"/>
      <c r="P1713" s="31"/>
      <c r="Q1713" s="31"/>
      <c r="R1713" s="24" t="str">
        <f>IF(COUNTA(A1713:Q1713)=0,"",IF(AND(COUNTA(A1713)&gt;0, COUNTA(B1713)&gt;0, COUNTA(C1713)&gt;0, COUNTA(D1713)&gt;0, COUNTIF('OMS Drop Downs'!$C$2:$C$3,'OMS Response Form (ORF)'!E1713),COUNTIF('OMS Drop Downs'!$D$2:$D$5,'OMS Response Form (ORF)'!F1713),COUNTIF('OMS Drop Downs'!$A$2:$A$5,'OMS Response Form (ORF)'!G1713),COUNTIF('OMS Drop Downs'!$B$2:$B$4,'OMS Response Form (ORF)'!H1713),COUNTIF('OMS Drop Downs'!$A$2:$A$5,'OMS Response Form (ORF)'!I1713),COUNTIF('OMS Drop Downs'!$E$2:$E$7,'OMS Response Form (ORF)'!J1713),COUNTIF('OMS Drop Downs'!$B$2:$B$4,'OMS Response Form (ORF)'!K1713),COUNTIF('OMS Drop Downs'!$B$2:$B$4,'OMS Response Form (ORF)'!L1713),COUNTIF('OMS Drop Downs'!$B$2:$B$4,'OMS Response Form (ORF)'!M1713),COUNTIF('OMS Drop Downs'!$B$2:$B$4,'OMS Response Form (ORF)'!N1713), COUNTIF('OMS Drop Downs'!$B$2:$B$4,'OMS Response Form (ORF)'!O1713),COUNTIF('OMS Drop Downs'!$B$2:$B$4,'OMS Response Form (ORF)'!P1713),COUNTIF('OMS Drop Downs'!$B$2:$B$4,'OMS Response Form (ORF)'!Q1713)),"Complete","Incomplete"))</f>
        <v/>
      </c>
      <c r="S1713" s="25" t="str">
        <f>IF(R1713="Complete",IF(AND(NOT(ISNA(VLOOKUP(CONCATENATE(E1713,F1713,G1713,H1713,I1713,J1713),'OMS Drop Downs'!G:G,1,FALSE))),IF(AND(F1713&lt;&gt;"C3",J1713&lt;&gt;"O5"),IF(SUM(COUNTIF(K1713:Q1713,"Y"),COUNTIF(K1713:Q1713,"N"))=0,"V","I"),IF(COUNTIF(K1713:Q1713,"Y"),"V","I"))="V"),"Valid","Invalid")," ")</f>
        <v xml:space="preserve"> </v>
      </c>
      <c r="T1713"/>
    </row>
    <row r="1714" spans="1:20" x14ac:dyDescent="0.25">
      <c r="A1714" s="113"/>
      <c r="B1714" s="114"/>
      <c r="C1714" s="115"/>
      <c r="D1714" s="117"/>
      <c r="E1714" s="55"/>
      <c r="F1714" s="31"/>
      <c r="G1714" s="31"/>
      <c r="H1714" s="31"/>
      <c r="I1714" s="31"/>
      <c r="J1714" s="31"/>
      <c r="K1714" s="31"/>
      <c r="L1714" s="31"/>
      <c r="M1714" s="31"/>
      <c r="N1714" s="31"/>
      <c r="O1714" s="31"/>
      <c r="P1714" s="31"/>
      <c r="Q1714" s="31"/>
      <c r="R1714" s="24" t="str">
        <f>IF(COUNTA(A1714:Q1714)=0,"",IF(AND(COUNTA(A1714)&gt;0, COUNTA(B1714)&gt;0, COUNTA(C1714)&gt;0, COUNTA(D1714)&gt;0, COUNTIF('OMS Drop Downs'!$C$2:$C$3,'OMS Response Form (ORF)'!E1714),COUNTIF('OMS Drop Downs'!$D$2:$D$5,'OMS Response Form (ORF)'!F1714),COUNTIF('OMS Drop Downs'!$A$2:$A$5,'OMS Response Form (ORF)'!G1714),COUNTIF('OMS Drop Downs'!$B$2:$B$4,'OMS Response Form (ORF)'!H1714),COUNTIF('OMS Drop Downs'!$A$2:$A$5,'OMS Response Form (ORF)'!I1714),COUNTIF('OMS Drop Downs'!$E$2:$E$7,'OMS Response Form (ORF)'!J1714),COUNTIF('OMS Drop Downs'!$B$2:$B$4,'OMS Response Form (ORF)'!K1714),COUNTIF('OMS Drop Downs'!$B$2:$B$4,'OMS Response Form (ORF)'!L1714),COUNTIF('OMS Drop Downs'!$B$2:$B$4,'OMS Response Form (ORF)'!M1714),COUNTIF('OMS Drop Downs'!$B$2:$B$4,'OMS Response Form (ORF)'!N1714), COUNTIF('OMS Drop Downs'!$B$2:$B$4,'OMS Response Form (ORF)'!O1714),COUNTIF('OMS Drop Downs'!$B$2:$B$4,'OMS Response Form (ORF)'!P1714),COUNTIF('OMS Drop Downs'!$B$2:$B$4,'OMS Response Form (ORF)'!Q1714)),"Complete","Incomplete"))</f>
        <v/>
      </c>
      <c r="S1714" s="25" t="str">
        <f>IF(R1714="Complete",IF(AND(NOT(ISNA(VLOOKUP(CONCATENATE(E1714,F1714,G1714,H1714,I1714,J1714),'OMS Drop Downs'!G:G,1,FALSE))),IF(AND(F1714&lt;&gt;"C3",J1714&lt;&gt;"O5"),IF(SUM(COUNTIF(K1714:Q1714,"Y"),COUNTIF(K1714:Q1714,"N"))=0,"V","I"),IF(COUNTIF(K1714:Q1714,"Y"),"V","I"))="V"),"Valid","Invalid")," ")</f>
        <v xml:space="preserve"> </v>
      </c>
      <c r="T1714"/>
    </row>
    <row r="1715" spans="1:20" x14ac:dyDescent="0.25">
      <c r="A1715" s="113"/>
      <c r="B1715" s="114"/>
      <c r="C1715" s="115"/>
      <c r="D1715" s="117"/>
      <c r="E1715" s="55"/>
      <c r="F1715" s="31"/>
      <c r="G1715" s="31"/>
      <c r="H1715" s="31"/>
      <c r="I1715" s="31"/>
      <c r="J1715" s="31"/>
      <c r="K1715" s="31"/>
      <c r="L1715" s="31"/>
      <c r="M1715" s="31"/>
      <c r="N1715" s="31"/>
      <c r="O1715" s="31"/>
      <c r="P1715" s="31"/>
      <c r="Q1715" s="31"/>
      <c r="R1715" s="24" t="str">
        <f>IF(COUNTA(A1715:Q1715)=0,"",IF(AND(COUNTA(A1715)&gt;0, COUNTA(B1715)&gt;0, COUNTA(C1715)&gt;0, COUNTA(D1715)&gt;0, COUNTIF('OMS Drop Downs'!$C$2:$C$3,'OMS Response Form (ORF)'!E1715),COUNTIF('OMS Drop Downs'!$D$2:$D$5,'OMS Response Form (ORF)'!F1715),COUNTIF('OMS Drop Downs'!$A$2:$A$5,'OMS Response Form (ORF)'!G1715),COUNTIF('OMS Drop Downs'!$B$2:$B$4,'OMS Response Form (ORF)'!H1715),COUNTIF('OMS Drop Downs'!$A$2:$A$5,'OMS Response Form (ORF)'!I1715),COUNTIF('OMS Drop Downs'!$E$2:$E$7,'OMS Response Form (ORF)'!J1715),COUNTIF('OMS Drop Downs'!$B$2:$B$4,'OMS Response Form (ORF)'!K1715),COUNTIF('OMS Drop Downs'!$B$2:$B$4,'OMS Response Form (ORF)'!L1715),COUNTIF('OMS Drop Downs'!$B$2:$B$4,'OMS Response Form (ORF)'!M1715),COUNTIF('OMS Drop Downs'!$B$2:$B$4,'OMS Response Form (ORF)'!N1715), COUNTIF('OMS Drop Downs'!$B$2:$B$4,'OMS Response Form (ORF)'!O1715),COUNTIF('OMS Drop Downs'!$B$2:$B$4,'OMS Response Form (ORF)'!P1715),COUNTIF('OMS Drop Downs'!$B$2:$B$4,'OMS Response Form (ORF)'!Q1715)),"Complete","Incomplete"))</f>
        <v/>
      </c>
      <c r="S1715" s="25" t="str">
        <f>IF(R1715="Complete",IF(AND(NOT(ISNA(VLOOKUP(CONCATENATE(E1715,F1715,G1715,H1715,I1715,J1715),'OMS Drop Downs'!G:G,1,FALSE))),IF(AND(F1715&lt;&gt;"C3",J1715&lt;&gt;"O5"),IF(SUM(COUNTIF(K1715:Q1715,"Y"),COUNTIF(K1715:Q1715,"N"))=0,"V","I"),IF(COUNTIF(K1715:Q1715,"Y"),"V","I"))="V"),"Valid","Invalid")," ")</f>
        <v xml:space="preserve"> </v>
      </c>
      <c r="T1715"/>
    </row>
    <row r="1716" spans="1:20" x14ac:dyDescent="0.25">
      <c r="A1716" s="113"/>
      <c r="B1716" s="114"/>
      <c r="C1716" s="115"/>
      <c r="D1716" s="117"/>
      <c r="E1716" s="55"/>
      <c r="F1716" s="31"/>
      <c r="G1716" s="31"/>
      <c r="H1716" s="31"/>
      <c r="I1716" s="31"/>
      <c r="J1716" s="31"/>
      <c r="K1716" s="31"/>
      <c r="L1716" s="31"/>
      <c r="M1716" s="31"/>
      <c r="N1716" s="31"/>
      <c r="O1716" s="31"/>
      <c r="P1716" s="31"/>
      <c r="Q1716" s="31"/>
      <c r="R1716" s="24" t="str">
        <f>IF(COUNTA(A1716:Q1716)=0,"",IF(AND(COUNTA(A1716)&gt;0, COUNTA(B1716)&gt;0, COUNTA(C1716)&gt;0, COUNTA(D1716)&gt;0, COUNTIF('OMS Drop Downs'!$C$2:$C$3,'OMS Response Form (ORF)'!E1716),COUNTIF('OMS Drop Downs'!$D$2:$D$5,'OMS Response Form (ORF)'!F1716),COUNTIF('OMS Drop Downs'!$A$2:$A$5,'OMS Response Form (ORF)'!G1716),COUNTIF('OMS Drop Downs'!$B$2:$B$4,'OMS Response Form (ORF)'!H1716),COUNTIF('OMS Drop Downs'!$A$2:$A$5,'OMS Response Form (ORF)'!I1716),COUNTIF('OMS Drop Downs'!$E$2:$E$7,'OMS Response Form (ORF)'!J1716),COUNTIF('OMS Drop Downs'!$B$2:$B$4,'OMS Response Form (ORF)'!K1716),COUNTIF('OMS Drop Downs'!$B$2:$B$4,'OMS Response Form (ORF)'!L1716),COUNTIF('OMS Drop Downs'!$B$2:$B$4,'OMS Response Form (ORF)'!M1716),COUNTIF('OMS Drop Downs'!$B$2:$B$4,'OMS Response Form (ORF)'!N1716), COUNTIF('OMS Drop Downs'!$B$2:$B$4,'OMS Response Form (ORF)'!O1716),COUNTIF('OMS Drop Downs'!$B$2:$B$4,'OMS Response Form (ORF)'!P1716),COUNTIF('OMS Drop Downs'!$B$2:$B$4,'OMS Response Form (ORF)'!Q1716)),"Complete","Incomplete"))</f>
        <v/>
      </c>
      <c r="S1716" s="25" t="str">
        <f>IF(R1716="Complete",IF(AND(NOT(ISNA(VLOOKUP(CONCATENATE(E1716,F1716,G1716,H1716,I1716,J1716),'OMS Drop Downs'!G:G,1,FALSE))),IF(AND(F1716&lt;&gt;"C3",J1716&lt;&gt;"O5"),IF(SUM(COUNTIF(K1716:Q1716,"Y"),COUNTIF(K1716:Q1716,"N"))=0,"V","I"),IF(COUNTIF(K1716:Q1716,"Y"),"V","I"))="V"),"Valid","Invalid")," ")</f>
        <v xml:space="preserve"> </v>
      </c>
      <c r="T1716"/>
    </row>
    <row r="1717" spans="1:20" x14ac:dyDescent="0.25">
      <c r="A1717" s="113"/>
      <c r="B1717" s="114"/>
      <c r="C1717" s="115"/>
      <c r="D1717" s="117"/>
      <c r="E1717" s="55"/>
      <c r="F1717" s="31"/>
      <c r="G1717" s="31"/>
      <c r="H1717" s="31"/>
      <c r="I1717" s="31"/>
      <c r="J1717" s="31"/>
      <c r="K1717" s="31"/>
      <c r="L1717" s="31"/>
      <c r="M1717" s="31"/>
      <c r="N1717" s="31"/>
      <c r="O1717" s="31"/>
      <c r="P1717" s="31"/>
      <c r="Q1717" s="31"/>
      <c r="R1717" s="24" t="str">
        <f>IF(COUNTA(A1717:Q1717)=0,"",IF(AND(COUNTA(A1717)&gt;0, COUNTA(B1717)&gt;0, COUNTA(C1717)&gt;0, COUNTA(D1717)&gt;0, COUNTIF('OMS Drop Downs'!$C$2:$C$3,'OMS Response Form (ORF)'!E1717),COUNTIF('OMS Drop Downs'!$D$2:$D$5,'OMS Response Form (ORF)'!F1717),COUNTIF('OMS Drop Downs'!$A$2:$A$5,'OMS Response Form (ORF)'!G1717),COUNTIF('OMS Drop Downs'!$B$2:$B$4,'OMS Response Form (ORF)'!H1717),COUNTIF('OMS Drop Downs'!$A$2:$A$5,'OMS Response Form (ORF)'!I1717),COUNTIF('OMS Drop Downs'!$E$2:$E$7,'OMS Response Form (ORF)'!J1717),COUNTIF('OMS Drop Downs'!$B$2:$B$4,'OMS Response Form (ORF)'!K1717),COUNTIF('OMS Drop Downs'!$B$2:$B$4,'OMS Response Form (ORF)'!L1717),COUNTIF('OMS Drop Downs'!$B$2:$B$4,'OMS Response Form (ORF)'!M1717),COUNTIF('OMS Drop Downs'!$B$2:$B$4,'OMS Response Form (ORF)'!N1717), COUNTIF('OMS Drop Downs'!$B$2:$B$4,'OMS Response Form (ORF)'!O1717),COUNTIF('OMS Drop Downs'!$B$2:$B$4,'OMS Response Form (ORF)'!P1717),COUNTIF('OMS Drop Downs'!$B$2:$B$4,'OMS Response Form (ORF)'!Q1717)),"Complete","Incomplete"))</f>
        <v/>
      </c>
      <c r="S1717" s="25" t="str">
        <f>IF(R1717="Complete",IF(AND(NOT(ISNA(VLOOKUP(CONCATENATE(E1717,F1717,G1717,H1717,I1717,J1717),'OMS Drop Downs'!G:G,1,FALSE))),IF(AND(F1717&lt;&gt;"C3",J1717&lt;&gt;"O5"),IF(SUM(COUNTIF(K1717:Q1717,"Y"),COUNTIF(K1717:Q1717,"N"))=0,"V","I"),IF(COUNTIF(K1717:Q1717,"Y"),"V","I"))="V"),"Valid","Invalid")," ")</f>
        <v xml:space="preserve"> </v>
      </c>
      <c r="T1717"/>
    </row>
    <row r="1718" spans="1:20" x14ac:dyDescent="0.25">
      <c r="A1718" s="113"/>
      <c r="B1718" s="114"/>
      <c r="C1718" s="115"/>
      <c r="D1718" s="117"/>
      <c r="E1718" s="55"/>
      <c r="F1718" s="31"/>
      <c r="G1718" s="31"/>
      <c r="H1718" s="31"/>
      <c r="I1718" s="31"/>
      <c r="J1718" s="31"/>
      <c r="K1718" s="31"/>
      <c r="L1718" s="31"/>
      <c r="M1718" s="31"/>
      <c r="N1718" s="31"/>
      <c r="O1718" s="31"/>
      <c r="P1718" s="31"/>
      <c r="Q1718" s="31"/>
      <c r="R1718" s="24" t="str">
        <f>IF(COUNTA(A1718:Q1718)=0,"",IF(AND(COUNTA(A1718)&gt;0, COUNTA(B1718)&gt;0, COUNTA(C1718)&gt;0, COUNTA(D1718)&gt;0, COUNTIF('OMS Drop Downs'!$C$2:$C$3,'OMS Response Form (ORF)'!E1718),COUNTIF('OMS Drop Downs'!$D$2:$D$5,'OMS Response Form (ORF)'!F1718),COUNTIF('OMS Drop Downs'!$A$2:$A$5,'OMS Response Form (ORF)'!G1718),COUNTIF('OMS Drop Downs'!$B$2:$B$4,'OMS Response Form (ORF)'!H1718),COUNTIF('OMS Drop Downs'!$A$2:$A$5,'OMS Response Form (ORF)'!I1718),COUNTIF('OMS Drop Downs'!$E$2:$E$7,'OMS Response Form (ORF)'!J1718),COUNTIF('OMS Drop Downs'!$B$2:$B$4,'OMS Response Form (ORF)'!K1718),COUNTIF('OMS Drop Downs'!$B$2:$B$4,'OMS Response Form (ORF)'!L1718),COUNTIF('OMS Drop Downs'!$B$2:$B$4,'OMS Response Form (ORF)'!M1718),COUNTIF('OMS Drop Downs'!$B$2:$B$4,'OMS Response Form (ORF)'!N1718), COUNTIF('OMS Drop Downs'!$B$2:$B$4,'OMS Response Form (ORF)'!O1718),COUNTIF('OMS Drop Downs'!$B$2:$B$4,'OMS Response Form (ORF)'!P1718),COUNTIF('OMS Drop Downs'!$B$2:$B$4,'OMS Response Form (ORF)'!Q1718)),"Complete","Incomplete"))</f>
        <v/>
      </c>
      <c r="S1718" s="25" t="str">
        <f>IF(R1718="Complete",IF(AND(NOT(ISNA(VLOOKUP(CONCATENATE(E1718,F1718,G1718,H1718,I1718,J1718),'OMS Drop Downs'!G:G,1,FALSE))),IF(AND(F1718&lt;&gt;"C3",J1718&lt;&gt;"O5"),IF(SUM(COUNTIF(K1718:Q1718,"Y"),COUNTIF(K1718:Q1718,"N"))=0,"V","I"),IF(COUNTIF(K1718:Q1718,"Y"),"V","I"))="V"),"Valid","Invalid")," ")</f>
        <v xml:space="preserve"> </v>
      </c>
      <c r="T1718"/>
    </row>
    <row r="1719" spans="1:20" x14ac:dyDescent="0.25">
      <c r="A1719" s="113"/>
      <c r="B1719" s="114"/>
      <c r="C1719" s="115"/>
      <c r="D1719" s="117"/>
      <c r="E1719" s="55"/>
      <c r="F1719" s="31"/>
      <c r="G1719" s="31"/>
      <c r="H1719" s="31"/>
      <c r="I1719" s="31"/>
      <c r="J1719" s="31"/>
      <c r="K1719" s="31"/>
      <c r="L1719" s="31"/>
      <c r="M1719" s="31"/>
      <c r="N1719" s="31"/>
      <c r="O1719" s="31"/>
      <c r="P1719" s="31"/>
      <c r="Q1719" s="31"/>
      <c r="R1719" s="24" t="str">
        <f>IF(COUNTA(A1719:Q1719)=0,"",IF(AND(COUNTA(A1719)&gt;0, COUNTA(B1719)&gt;0, COUNTA(C1719)&gt;0, COUNTA(D1719)&gt;0, COUNTIF('OMS Drop Downs'!$C$2:$C$3,'OMS Response Form (ORF)'!E1719),COUNTIF('OMS Drop Downs'!$D$2:$D$5,'OMS Response Form (ORF)'!F1719),COUNTIF('OMS Drop Downs'!$A$2:$A$5,'OMS Response Form (ORF)'!G1719),COUNTIF('OMS Drop Downs'!$B$2:$B$4,'OMS Response Form (ORF)'!H1719),COUNTIF('OMS Drop Downs'!$A$2:$A$5,'OMS Response Form (ORF)'!I1719),COUNTIF('OMS Drop Downs'!$E$2:$E$7,'OMS Response Form (ORF)'!J1719),COUNTIF('OMS Drop Downs'!$B$2:$B$4,'OMS Response Form (ORF)'!K1719),COUNTIF('OMS Drop Downs'!$B$2:$B$4,'OMS Response Form (ORF)'!L1719),COUNTIF('OMS Drop Downs'!$B$2:$B$4,'OMS Response Form (ORF)'!M1719),COUNTIF('OMS Drop Downs'!$B$2:$B$4,'OMS Response Form (ORF)'!N1719), COUNTIF('OMS Drop Downs'!$B$2:$B$4,'OMS Response Form (ORF)'!O1719),COUNTIF('OMS Drop Downs'!$B$2:$B$4,'OMS Response Form (ORF)'!P1719),COUNTIF('OMS Drop Downs'!$B$2:$B$4,'OMS Response Form (ORF)'!Q1719)),"Complete","Incomplete"))</f>
        <v/>
      </c>
      <c r="S1719" s="25" t="str">
        <f>IF(R1719="Complete",IF(AND(NOT(ISNA(VLOOKUP(CONCATENATE(E1719,F1719,G1719,H1719,I1719,J1719),'OMS Drop Downs'!G:G,1,FALSE))),IF(AND(F1719&lt;&gt;"C3",J1719&lt;&gt;"O5"),IF(SUM(COUNTIF(K1719:Q1719,"Y"),COUNTIF(K1719:Q1719,"N"))=0,"V","I"),IF(COUNTIF(K1719:Q1719,"Y"),"V","I"))="V"),"Valid","Invalid")," ")</f>
        <v xml:space="preserve"> </v>
      </c>
      <c r="T1719"/>
    </row>
    <row r="1720" spans="1:20" x14ac:dyDescent="0.25">
      <c r="A1720" s="113"/>
      <c r="B1720" s="114"/>
      <c r="C1720" s="115"/>
      <c r="D1720" s="117"/>
      <c r="E1720" s="55"/>
      <c r="F1720" s="31"/>
      <c r="G1720" s="31"/>
      <c r="H1720" s="31"/>
      <c r="I1720" s="31"/>
      <c r="J1720" s="31"/>
      <c r="K1720" s="31"/>
      <c r="L1720" s="31"/>
      <c r="M1720" s="31"/>
      <c r="N1720" s="31"/>
      <c r="O1720" s="31"/>
      <c r="P1720" s="31"/>
      <c r="Q1720" s="31"/>
      <c r="R1720" s="24" t="str">
        <f>IF(COUNTA(A1720:Q1720)=0,"",IF(AND(COUNTA(A1720)&gt;0, COUNTA(B1720)&gt;0, COUNTA(C1720)&gt;0, COUNTA(D1720)&gt;0, COUNTIF('OMS Drop Downs'!$C$2:$C$3,'OMS Response Form (ORF)'!E1720),COUNTIF('OMS Drop Downs'!$D$2:$D$5,'OMS Response Form (ORF)'!F1720),COUNTIF('OMS Drop Downs'!$A$2:$A$5,'OMS Response Form (ORF)'!G1720),COUNTIF('OMS Drop Downs'!$B$2:$B$4,'OMS Response Form (ORF)'!H1720),COUNTIF('OMS Drop Downs'!$A$2:$A$5,'OMS Response Form (ORF)'!I1720),COUNTIF('OMS Drop Downs'!$E$2:$E$7,'OMS Response Form (ORF)'!J1720),COUNTIF('OMS Drop Downs'!$B$2:$B$4,'OMS Response Form (ORF)'!K1720),COUNTIF('OMS Drop Downs'!$B$2:$B$4,'OMS Response Form (ORF)'!L1720),COUNTIF('OMS Drop Downs'!$B$2:$B$4,'OMS Response Form (ORF)'!M1720),COUNTIF('OMS Drop Downs'!$B$2:$B$4,'OMS Response Form (ORF)'!N1720), COUNTIF('OMS Drop Downs'!$B$2:$B$4,'OMS Response Form (ORF)'!O1720),COUNTIF('OMS Drop Downs'!$B$2:$B$4,'OMS Response Form (ORF)'!P1720),COUNTIF('OMS Drop Downs'!$B$2:$B$4,'OMS Response Form (ORF)'!Q1720)),"Complete","Incomplete"))</f>
        <v/>
      </c>
      <c r="S1720" s="25" t="str">
        <f>IF(R1720="Complete",IF(AND(NOT(ISNA(VLOOKUP(CONCATENATE(E1720,F1720,G1720,H1720,I1720,J1720),'OMS Drop Downs'!G:G,1,FALSE))),IF(AND(F1720&lt;&gt;"C3",J1720&lt;&gt;"O5"),IF(SUM(COUNTIF(K1720:Q1720,"Y"),COUNTIF(K1720:Q1720,"N"))=0,"V","I"),IF(COUNTIF(K1720:Q1720,"Y"),"V","I"))="V"),"Valid","Invalid")," ")</f>
        <v xml:space="preserve"> </v>
      </c>
      <c r="T1720"/>
    </row>
    <row r="1721" spans="1:20" x14ac:dyDescent="0.25">
      <c r="A1721" s="113"/>
      <c r="B1721" s="114"/>
      <c r="C1721" s="115"/>
      <c r="D1721" s="117"/>
      <c r="E1721" s="55"/>
      <c r="F1721" s="31"/>
      <c r="G1721" s="31"/>
      <c r="H1721" s="31"/>
      <c r="I1721" s="31"/>
      <c r="J1721" s="31"/>
      <c r="K1721" s="31"/>
      <c r="L1721" s="31"/>
      <c r="M1721" s="31"/>
      <c r="N1721" s="31"/>
      <c r="O1721" s="31"/>
      <c r="P1721" s="31"/>
      <c r="Q1721" s="31"/>
      <c r="R1721" s="24" t="str">
        <f>IF(COUNTA(A1721:Q1721)=0,"",IF(AND(COUNTA(A1721)&gt;0, COUNTA(B1721)&gt;0, COUNTA(C1721)&gt;0, COUNTA(D1721)&gt;0, COUNTIF('OMS Drop Downs'!$C$2:$C$3,'OMS Response Form (ORF)'!E1721),COUNTIF('OMS Drop Downs'!$D$2:$D$5,'OMS Response Form (ORF)'!F1721),COUNTIF('OMS Drop Downs'!$A$2:$A$5,'OMS Response Form (ORF)'!G1721),COUNTIF('OMS Drop Downs'!$B$2:$B$4,'OMS Response Form (ORF)'!H1721),COUNTIF('OMS Drop Downs'!$A$2:$A$5,'OMS Response Form (ORF)'!I1721),COUNTIF('OMS Drop Downs'!$E$2:$E$7,'OMS Response Form (ORF)'!J1721),COUNTIF('OMS Drop Downs'!$B$2:$B$4,'OMS Response Form (ORF)'!K1721),COUNTIF('OMS Drop Downs'!$B$2:$B$4,'OMS Response Form (ORF)'!L1721),COUNTIF('OMS Drop Downs'!$B$2:$B$4,'OMS Response Form (ORF)'!M1721),COUNTIF('OMS Drop Downs'!$B$2:$B$4,'OMS Response Form (ORF)'!N1721), COUNTIF('OMS Drop Downs'!$B$2:$B$4,'OMS Response Form (ORF)'!O1721),COUNTIF('OMS Drop Downs'!$B$2:$B$4,'OMS Response Form (ORF)'!P1721),COUNTIF('OMS Drop Downs'!$B$2:$B$4,'OMS Response Form (ORF)'!Q1721)),"Complete","Incomplete"))</f>
        <v/>
      </c>
      <c r="S1721" s="25" t="str">
        <f>IF(R1721="Complete",IF(AND(NOT(ISNA(VLOOKUP(CONCATENATE(E1721,F1721,G1721,H1721,I1721,J1721),'OMS Drop Downs'!G:G,1,FALSE))),IF(AND(F1721&lt;&gt;"C3",J1721&lt;&gt;"O5"),IF(SUM(COUNTIF(K1721:Q1721,"Y"),COUNTIF(K1721:Q1721,"N"))=0,"V","I"),IF(COUNTIF(K1721:Q1721,"Y"),"V","I"))="V"),"Valid","Invalid")," ")</f>
        <v xml:space="preserve"> </v>
      </c>
      <c r="T1721"/>
    </row>
    <row r="1722" spans="1:20" x14ac:dyDescent="0.25">
      <c r="A1722" s="113"/>
      <c r="B1722" s="114"/>
      <c r="C1722" s="115"/>
      <c r="D1722" s="117"/>
      <c r="E1722" s="55"/>
      <c r="F1722" s="31"/>
      <c r="G1722" s="31"/>
      <c r="H1722" s="31"/>
      <c r="I1722" s="31"/>
      <c r="J1722" s="31"/>
      <c r="K1722" s="31"/>
      <c r="L1722" s="31"/>
      <c r="M1722" s="31"/>
      <c r="N1722" s="31"/>
      <c r="O1722" s="31"/>
      <c r="P1722" s="31"/>
      <c r="Q1722" s="31"/>
      <c r="R1722" s="24" t="str">
        <f>IF(COUNTA(A1722:Q1722)=0,"",IF(AND(COUNTA(A1722)&gt;0, COUNTA(B1722)&gt;0, COUNTA(C1722)&gt;0, COUNTA(D1722)&gt;0, COUNTIF('OMS Drop Downs'!$C$2:$C$3,'OMS Response Form (ORF)'!E1722),COUNTIF('OMS Drop Downs'!$D$2:$D$5,'OMS Response Form (ORF)'!F1722),COUNTIF('OMS Drop Downs'!$A$2:$A$5,'OMS Response Form (ORF)'!G1722),COUNTIF('OMS Drop Downs'!$B$2:$B$4,'OMS Response Form (ORF)'!H1722),COUNTIF('OMS Drop Downs'!$A$2:$A$5,'OMS Response Form (ORF)'!I1722),COUNTIF('OMS Drop Downs'!$E$2:$E$7,'OMS Response Form (ORF)'!J1722),COUNTIF('OMS Drop Downs'!$B$2:$B$4,'OMS Response Form (ORF)'!K1722),COUNTIF('OMS Drop Downs'!$B$2:$B$4,'OMS Response Form (ORF)'!L1722),COUNTIF('OMS Drop Downs'!$B$2:$B$4,'OMS Response Form (ORF)'!M1722),COUNTIF('OMS Drop Downs'!$B$2:$B$4,'OMS Response Form (ORF)'!N1722), COUNTIF('OMS Drop Downs'!$B$2:$B$4,'OMS Response Form (ORF)'!O1722),COUNTIF('OMS Drop Downs'!$B$2:$B$4,'OMS Response Form (ORF)'!P1722),COUNTIF('OMS Drop Downs'!$B$2:$B$4,'OMS Response Form (ORF)'!Q1722)),"Complete","Incomplete"))</f>
        <v/>
      </c>
      <c r="S1722" s="25" t="str">
        <f>IF(R1722="Complete",IF(AND(NOT(ISNA(VLOOKUP(CONCATENATE(E1722,F1722,G1722,H1722,I1722,J1722),'OMS Drop Downs'!G:G,1,FALSE))),IF(AND(F1722&lt;&gt;"C3",J1722&lt;&gt;"O5"),IF(SUM(COUNTIF(K1722:Q1722,"Y"),COUNTIF(K1722:Q1722,"N"))=0,"V","I"),IF(COUNTIF(K1722:Q1722,"Y"),"V","I"))="V"),"Valid","Invalid")," ")</f>
        <v xml:space="preserve"> </v>
      </c>
      <c r="T1722"/>
    </row>
    <row r="1723" spans="1:20" x14ac:dyDescent="0.25">
      <c r="A1723" s="113"/>
      <c r="B1723" s="114"/>
      <c r="C1723" s="115"/>
      <c r="D1723" s="117"/>
      <c r="E1723" s="55"/>
      <c r="F1723" s="31"/>
      <c r="G1723" s="31"/>
      <c r="H1723" s="31"/>
      <c r="I1723" s="31"/>
      <c r="J1723" s="31"/>
      <c r="K1723" s="31"/>
      <c r="L1723" s="31"/>
      <c r="M1723" s="31"/>
      <c r="N1723" s="31"/>
      <c r="O1723" s="31"/>
      <c r="P1723" s="31"/>
      <c r="Q1723" s="31"/>
      <c r="R1723" s="24" t="str">
        <f>IF(COUNTA(A1723:Q1723)=0,"",IF(AND(COUNTA(A1723)&gt;0, COUNTA(B1723)&gt;0, COUNTA(C1723)&gt;0, COUNTA(D1723)&gt;0, COUNTIF('OMS Drop Downs'!$C$2:$C$3,'OMS Response Form (ORF)'!E1723),COUNTIF('OMS Drop Downs'!$D$2:$D$5,'OMS Response Form (ORF)'!F1723),COUNTIF('OMS Drop Downs'!$A$2:$A$5,'OMS Response Form (ORF)'!G1723),COUNTIF('OMS Drop Downs'!$B$2:$B$4,'OMS Response Form (ORF)'!H1723),COUNTIF('OMS Drop Downs'!$A$2:$A$5,'OMS Response Form (ORF)'!I1723),COUNTIF('OMS Drop Downs'!$E$2:$E$7,'OMS Response Form (ORF)'!J1723),COUNTIF('OMS Drop Downs'!$B$2:$B$4,'OMS Response Form (ORF)'!K1723),COUNTIF('OMS Drop Downs'!$B$2:$B$4,'OMS Response Form (ORF)'!L1723),COUNTIF('OMS Drop Downs'!$B$2:$B$4,'OMS Response Form (ORF)'!M1723),COUNTIF('OMS Drop Downs'!$B$2:$B$4,'OMS Response Form (ORF)'!N1723), COUNTIF('OMS Drop Downs'!$B$2:$B$4,'OMS Response Form (ORF)'!O1723),COUNTIF('OMS Drop Downs'!$B$2:$B$4,'OMS Response Form (ORF)'!P1723),COUNTIF('OMS Drop Downs'!$B$2:$B$4,'OMS Response Form (ORF)'!Q1723)),"Complete","Incomplete"))</f>
        <v/>
      </c>
      <c r="S1723" s="25" t="str">
        <f>IF(R1723="Complete",IF(AND(NOT(ISNA(VLOOKUP(CONCATENATE(E1723,F1723,G1723,H1723,I1723,J1723),'OMS Drop Downs'!G:G,1,FALSE))),IF(AND(F1723&lt;&gt;"C3",J1723&lt;&gt;"O5"),IF(SUM(COUNTIF(K1723:Q1723,"Y"),COUNTIF(K1723:Q1723,"N"))=0,"V","I"),IF(COUNTIF(K1723:Q1723,"Y"),"V","I"))="V"),"Valid","Invalid")," ")</f>
        <v xml:space="preserve"> </v>
      </c>
      <c r="T1723"/>
    </row>
    <row r="1724" spans="1:20" x14ac:dyDescent="0.25">
      <c r="A1724" s="113"/>
      <c r="B1724" s="114"/>
      <c r="C1724" s="115"/>
      <c r="D1724" s="117"/>
      <c r="E1724" s="55"/>
      <c r="F1724" s="31"/>
      <c r="G1724" s="31"/>
      <c r="H1724" s="31"/>
      <c r="I1724" s="31"/>
      <c r="J1724" s="31"/>
      <c r="K1724" s="31"/>
      <c r="L1724" s="31"/>
      <c r="M1724" s="31"/>
      <c r="N1724" s="31"/>
      <c r="O1724" s="31"/>
      <c r="P1724" s="31"/>
      <c r="Q1724" s="31"/>
      <c r="R1724" s="24" t="str">
        <f>IF(COUNTA(A1724:Q1724)=0,"",IF(AND(COUNTA(A1724)&gt;0, COUNTA(B1724)&gt;0, COUNTA(C1724)&gt;0, COUNTA(D1724)&gt;0, COUNTIF('OMS Drop Downs'!$C$2:$C$3,'OMS Response Form (ORF)'!E1724),COUNTIF('OMS Drop Downs'!$D$2:$D$5,'OMS Response Form (ORF)'!F1724),COUNTIF('OMS Drop Downs'!$A$2:$A$5,'OMS Response Form (ORF)'!G1724),COUNTIF('OMS Drop Downs'!$B$2:$B$4,'OMS Response Form (ORF)'!H1724),COUNTIF('OMS Drop Downs'!$A$2:$A$5,'OMS Response Form (ORF)'!I1724),COUNTIF('OMS Drop Downs'!$E$2:$E$7,'OMS Response Form (ORF)'!J1724),COUNTIF('OMS Drop Downs'!$B$2:$B$4,'OMS Response Form (ORF)'!K1724),COUNTIF('OMS Drop Downs'!$B$2:$B$4,'OMS Response Form (ORF)'!L1724),COUNTIF('OMS Drop Downs'!$B$2:$B$4,'OMS Response Form (ORF)'!M1724),COUNTIF('OMS Drop Downs'!$B$2:$B$4,'OMS Response Form (ORF)'!N1724), COUNTIF('OMS Drop Downs'!$B$2:$B$4,'OMS Response Form (ORF)'!O1724),COUNTIF('OMS Drop Downs'!$B$2:$B$4,'OMS Response Form (ORF)'!P1724),COUNTIF('OMS Drop Downs'!$B$2:$B$4,'OMS Response Form (ORF)'!Q1724)),"Complete","Incomplete"))</f>
        <v/>
      </c>
      <c r="S1724" s="25" t="str">
        <f>IF(R1724="Complete",IF(AND(NOT(ISNA(VLOOKUP(CONCATENATE(E1724,F1724,G1724,H1724,I1724,J1724),'OMS Drop Downs'!G:G,1,FALSE))),IF(AND(F1724&lt;&gt;"C3",J1724&lt;&gt;"O5"),IF(SUM(COUNTIF(K1724:Q1724,"Y"),COUNTIF(K1724:Q1724,"N"))=0,"V","I"),IF(COUNTIF(K1724:Q1724,"Y"),"V","I"))="V"),"Valid","Invalid")," ")</f>
        <v xml:space="preserve"> </v>
      </c>
      <c r="T1724"/>
    </row>
    <row r="1725" spans="1:20" x14ac:dyDescent="0.25">
      <c r="A1725" s="113"/>
      <c r="B1725" s="114"/>
      <c r="C1725" s="115"/>
      <c r="D1725" s="117"/>
      <c r="E1725" s="55"/>
      <c r="F1725" s="31"/>
      <c r="G1725" s="31"/>
      <c r="H1725" s="31"/>
      <c r="I1725" s="31"/>
      <c r="J1725" s="31"/>
      <c r="K1725" s="31"/>
      <c r="L1725" s="31"/>
      <c r="M1725" s="31"/>
      <c r="N1725" s="31"/>
      <c r="O1725" s="31"/>
      <c r="P1725" s="31"/>
      <c r="Q1725" s="31"/>
      <c r="R1725" s="24" t="str">
        <f>IF(COUNTA(A1725:Q1725)=0,"",IF(AND(COUNTA(A1725)&gt;0, COUNTA(B1725)&gt;0, COUNTA(C1725)&gt;0, COUNTA(D1725)&gt;0, COUNTIF('OMS Drop Downs'!$C$2:$C$3,'OMS Response Form (ORF)'!E1725),COUNTIF('OMS Drop Downs'!$D$2:$D$5,'OMS Response Form (ORF)'!F1725),COUNTIF('OMS Drop Downs'!$A$2:$A$5,'OMS Response Form (ORF)'!G1725),COUNTIF('OMS Drop Downs'!$B$2:$B$4,'OMS Response Form (ORF)'!H1725),COUNTIF('OMS Drop Downs'!$A$2:$A$5,'OMS Response Form (ORF)'!I1725),COUNTIF('OMS Drop Downs'!$E$2:$E$7,'OMS Response Form (ORF)'!J1725),COUNTIF('OMS Drop Downs'!$B$2:$B$4,'OMS Response Form (ORF)'!K1725),COUNTIF('OMS Drop Downs'!$B$2:$B$4,'OMS Response Form (ORF)'!L1725),COUNTIF('OMS Drop Downs'!$B$2:$B$4,'OMS Response Form (ORF)'!M1725),COUNTIF('OMS Drop Downs'!$B$2:$B$4,'OMS Response Form (ORF)'!N1725), COUNTIF('OMS Drop Downs'!$B$2:$B$4,'OMS Response Form (ORF)'!O1725),COUNTIF('OMS Drop Downs'!$B$2:$B$4,'OMS Response Form (ORF)'!P1725),COUNTIF('OMS Drop Downs'!$B$2:$B$4,'OMS Response Form (ORF)'!Q1725)),"Complete","Incomplete"))</f>
        <v/>
      </c>
      <c r="S1725" s="25" t="str">
        <f>IF(R1725="Complete",IF(AND(NOT(ISNA(VLOOKUP(CONCATENATE(E1725,F1725,G1725,H1725,I1725,J1725),'OMS Drop Downs'!G:G,1,FALSE))),IF(AND(F1725&lt;&gt;"C3",J1725&lt;&gt;"O5"),IF(SUM(COUNTIF(K1725:Q1725,"Y"),COUNTIF(K1725:Q1725,"N"))=0,"V","I"),IF(COUNTIF(K1725:Q1725,"Y"),"V","I"))="V"),"Valid","Invalid")," ")</f>
        <v xml:space="preserve"> </v>
      </c>
      <c r="T1725"/>
    </row>
    <row r="1726" spans="1:20" x14ac:dyDescent="0.25">
      <c r="A1726" s="113"/>
      <c r="B1726" s="114"/>
      <c r="C1726" s="115"/>
      <c r="D1726" s="117"/>
      <c r="E1726" s="55"/>
      <c r="F1726" s="31"/>
      <c r="G1726" s="31"/>
      <c r="H1726" s="31"/>
      <c r="I1726" s="31"/>
      <c r="J1726" s="31"/>
      <c r="K1726" s="31"/>
      <c r="L1726" s="31"/>
      <c r="M1726" s="31"/>
      <c r="N1726" s="31"/>
      <c r="O1726" s="31"/>
      <c r="P1726" s="31"/>
      <c r="Q1726" s="31"/>
      <c r="R1726" s="24" t="str">
        <f>IF(COUNTA(A1726:Q1726)=0,"",IF(AND(COUNTA(A1726)&gt;0, COUNTA(B1726)&gt;0, COUNTA(C1726)&gt;0, COUNTA(D1726)&gt;0, COUNTIF('OMS Drop Downs'!$C$2:$C$3,'OMS Response Form (ORF)'!E1726),COUNTIF('OMS Drop Downs'!$D$2:$D$5,'OMS Response Form (ORF)'!F1726),COUNTIF('OMS Drop Downs'!$A$2:$A$5,'OMS Response Form (ORF)'!G1726),COUNTIF('OMS Drop Downs'!$B$2:$B$4,'OMS Response Form (ORF)'!H1726),COUNTIF('OMS Drop Downs'!$A$2:$A$5,'OMS Response Form (ORF)'!I1726),COUNTIF('OMS Drop Downs'!$E$2:$E$7,'OMS Response Form (ORF)'!J1726),COUNTIF('OMS Drop Downs'!$B$2:$B$4,'OMS Response Form (ORF)'!K1726),COUNTIF('OMS Drop Downs'!$B$2:$B$4,'OMS Response Form (ORF)'!L1726),COUNTIF('OMS Drop Downs'!$B$2:$B$4,'OMS Response Form (ORF)'!M1726),COUNTIF('OMS Drop Downs'!$B$2:$B$4,'OMS Response Form (ORF)'!N1726), COUNTIF('OMS Drop Downs'!$B$2:$B$4,'OMS Response Form (ORF)'!O1726),COUNTIF('OMS Drop Downs'!$B$2:$B$4,'OMS Response Form (ORF)'!P1726),COUNTIF('OMS Drop Downs'!$B$2:$B$4,'OMS Response Form (ORF)'!Q1726)),"Complete","Incomplete"))</f>
        <v/>
      </c>
      <c r="S1726" s="25" t="str">
        <f>IF(R1726="Complete",IF(AND(NOT(ISNA(VLOOKUP(CONCATENATE(E1726,F1726,G1726,H1726,I1726,J1726),'OMS Drop Downs'!G:G,1,FALSE))),IF(AND(F1726&lt;&gt;"C3",J1726&lt;&gt;"O5"),IF(SUM(COUNTIF(K1726:Q1726,"Y"),COUNTIF(K1726:Q1726,"N"))=0,"V","I"),IF(COUNTIF(K1726:Q1726,"Y"),"V","I"))="V"),"Valid","Invalid")," ")</f>
        <v xml:space="preserve"> </v>
      </c>
      <c r="T1726"/>
    </row>
    <row r="1727" spans="1:20" x14ac:dyDescent="0.25">
      <c r="A1727" s="113"/>
      <c r="B1727" s="114"/>
      <c r="C1727" s="115"/>
      <c r="D1727" s="117"/>
      <c r="E1727" s="55"/>
      <c r="F1727" s="31"/>
      <c r="G1727" s="31"/>
      <c r="H1727" s="31"/>
      <c r="I1727" s="31"/>
      <c r="J1727" s="31"/>
      <c r="K1727" s="31"/>
      <c r="L1727" s="31"/>
      <c r="M1727" s="31"/>
      <c r="N1727" s="31"/>
      <c r="O1727" s="31"/>
      <c r="P1727" s="31"/>
      <c r="Q1727" s="31"/>
      <c r="R1727" s="24" t="str">
        <f>IF(COUNTA(A1727:Q1727)=0,"",IF(AND(COUNTA(A1727)&gt;0, COUNTA(B1727)&gt;0, COUNTA(C1727)&gt;0, COUNTA(D1727)&gt;0, COUNTIF('OMS Drop Downs'!$C$2:$C$3,'OMS Response Form (ORF)'!E1727),COUNTIF('OMS Drop Downs'!$D$2:$D$5,'OMS Response Form (ORF)'!F1727),COUNTIF('OMS Drop Downs'!$A$2:$A$5,'OMS Response Form (ORF)'!G1727),COUNTIF('OMS Drop Downs'!$B$2:$B$4,'OMS Response Form (ORF)'!H1727),COUNTIF('OMS Drop Downs'!$A$2:$A$5,'OMS Response Form (ORF)'!I1727),COUNTIF('OMS Drop Downs'!$E$2:$E$7,'OMS Response Form (ORF)'!J1727),COUNTIF('OMS Drop Downs'!$B$2:$B$4,'OMS Response Form (ORF)'!K1727),COUNTIF('OMS Drop Downs'!$B$2:$B$4,'OMS Response Form (ORF)'!L1727),COUNTIF('OMS Drop Downs'!$B$2:$B$4,'OMS Response Form (ORF)'!M1727),COUNTIF('OMS Drop Downs'!$B$2:$B$4,'OMS Response Form (ORF)'!N1727), COUNTIF('OMS Drop Downs'!$B$2:$B$4,'OMS Response Form (ORF)'!O1727),COUNTIF('OMS Drop Downs'!$B$2:$B$4,'OMS Response Form (ORF)'!P1727),COUNTIF('OMS Drop Downs'!$B$2:$B$4,'OMS Response Form (ORF)'!Q1727)),"Complete","Incomplete"))</f>
        <v/>
      </c>
      <c r="S1727" s="25" t="str">
        <f>IF(R1727="Complete",IF(AND(NOT(ISNA(VLOOKUP(CONCATENATE(E1727,F1727,G1727,H1727,I1727,J1727),'OMS Drop Downs'!G:G,1,FALSE))),IF(AND(F1727&lt;&gt;"C3",J1727&lt;&gt;"O5"),IF(SUM(COUNTIF(K1727:Q1727,"Y"),COUNTIF(K1727:Q1727,"N"))=0,"V","I"),IF(COUNTIF(K1727:Q1727,"Y"),"V","I"))="V"),"Valid","Invalid")," ")</f>
        <v xml:space="preserve"> </v>
      </c>
      <c r="T1727"/>
    </row>
    <row r="1728" spans="1:20" x14ac:dyDescent="0.25">
      <c r="A1728" s="113"/>
      <c r="B1728" s="114"/>
      <c r="C1728" s="115"/>
      <c r="D1728" s="117"/>
      <c r="E1728" s="55"/>
      <c r="F1728" s="31"/>
      <c r="G1728" s="31"/>
      <c r="H1728" s="31"/>
      <c r="I1728" s="31"/>
      <c r="J1728" s="31"/>
      <c r="K1728" s="31"/>
      <c r="L1728" s="31"/>
      <c r="M1728" s="31"/>
      <c r="N1728" s="31"/>
      <c r="O1728" s="31"/>
      <c r="P1728" s="31"/>
      <c r="Q1728" s="31"/>
      <c r="R1728" s="24" t="str">
        <f>IF(COUNTA(A1728:Q1728)=0,"",IF(AND(COUNTA(A1728)&gt;0, COUNTA(B1728)&gt;0, COUNTA(C1728)&gt;0, COUNTA(D1728)&gt;0, COUNTIF('OMS Drop Downs'!$C$2:$C$3,'OMS Response Form (ORF)'!E1728),COUNTIF('OMS Drop Downs'!$D$2:$D$5,'OMS Response Form (ORF)'!F1728),COUNTIF('OMS Drop Downs'!$A$2:$A$5,'OMS Response Form (ORF)'!G1728),COUNTIF('OMS Drop Downs'!$B$2:$B$4,'OMS Response Form (ORF)'!H1728),COUNTIF('OMS Drop Downs'!$A$2:$A$5,'OMS Response Form (ORF)'!I1728),COUNTIF('OMS Drop Downs'!$E$2:$E$7,'OMS Response Form (ORF)'!J1728),COUNTIF('OMS Drop Downs'!$B$2:$B$4,'OMS Response Form (ORF)'!K1728),COUNTIF('OMS Drop Downs'!$B$2:$B$4,'OMS Response Form (ORF)'!L1728),COUNTIF('OMS Drop Downs'!$B$2:$B$4,'OMS Response Form (ORF)'!M1728),COUNTIF('OMS Drop Downs'!$B$2:$B$4,'OMS Response Form (ORF)'!N1728), COUNTIF('OMS Drop Downs'!$B$2:$B$4,'OMS Response Form (ORF)'!O1728),COUNTIF('OMS Drop Downs'!$B$2:$B$4,'OMS Response Form (ORF)'!P1728),COUNTIF('OMS Drop Downs'!$B$2:$B$4,'OMS Response Form (ORF)'!Q1728)),"Complete","Incomplete"))</f>
        <v/>
      </c>
      <c r="S1728" s="25" t="str">
        <f>IF(R1728="Complete",IF(AND(NOT(ISNA(VLOOKUP(CONCATENATE(E1728,F1728,G1728,H1728,I1728,J1728),'OMS Drop Downs'!G:G,1,FALSE))),IF(AND(F1728&lt;&gt;"C3",J1728&lt;&gt;"O5"),IF(SUM(COUNTIF(K1728:Q1728,"Y"),COUNTIF(K1728:Q1728,"N"))=0,"V","I"),IF(COUNTIF(K1728:Q1728,"Y"),"V","I"))="V"),"Valid","Invalid")," ")</f>
        <v xml:space="preserve"> </v>
      </c>
      <c r="T1728"/>
    </row>
    <row r="1729" spans="1:20" x14ac:dyDescent="0.25">
      <c r="A1729" s="113"/>
      <c r="B1729" s="114"/>
      <c r="C1729" s="115"/>
      <c r="D1729" s="117"/>
      <c r="E1729" s="55"/>
      <c r="F1729" s="31"/>
      <c r="G1729" s="31"/>
      <c r="H1729" s="31"/>
      <c r="I1729" s="31"/>
      <c r="J1729" s="31"/>
      <c r="K1729" s="31"/>
      <c r="L1729" s="31"/>
      <c r="M1729" s="31"/>
      <c r="N1729" s="31"/>
      <c r="O1729" s="31"/>
      <c r="P1729" s="31"/>
      <c r="Q1729" s="31"/>
      <c r="R1729" s="24" t="str">
        <f>IF(COUNTA(A1729:Q1729)=0,"",IF(AND(COUNTA(A1729)&gt;0, COUNTA(B1729)&gt;0, COUNTA(C1729)&gt;0, COUNTA(D1729)&gt;0, COUNTIF('OMS Drop Downs'!$C$2:$C$3,'OMS Response Form (ORF)'!E1729),COUNTIF('OMS Drop Downs'!$D$2:$D$5,'OMS Response Form (ORF)'!F1729),COUNTIF('OMS Drop Downs'!$A$2:$A$5,'OMS Response Form (ORF)'!G1729),COUNTIF('OMS Drop Downs'!$B$2:$B$4,'OMS Response Form (ORF)'!H1729),COUNTIF('OMS Drop Downs'!$A$2:$A$5,'OMS Response Form (ORF)'!I1729),COUNTIF('OMS Drop Downs'!$E$2:$E$7,'OMS Response Form (ORF)'!J1729),COUNTIF('OMS Drop Downs'!$B$2:$B$4,'OMS Response Form (ORF)'!K1729),COUNTIF('OMS Drop Downs'!$B$2:$B$4,'OMS Response Form (ORF)'!L1729),COUNTIF('OMS Drop Downs'!$B$2:$B$4,'OMS Response Form (ORF)'!M1729),COUNTIF('OMS Drop Downs'!$B$2:$B$4,'OMS Response Form (ORF)'!N1729), COUNTIF('OMS Drop Downs'!$B$2:$B$4,'OMS Response Form (ORF)'!O1729),COUNTIF('OMS Drop Downs'!$B$2:$B$4,'OMS Response Form (ORF)'!P1729),COUNTIF('OMS Drop Downs'!$B$2:$B$4,'OMS Response Form (ORF)'!Q1729)),"Complete","Incomplete"))</f>
        <v/>
      </c>
      <c r="S1729" s="25" t="str">
        <f>IF(R1729="Complete",IF(AND(NOT(ISNA(VLOOKUP(CONCATENATE(E1729,F1729,G1729,H1729,I1729,J1729),'OMS Drop Downs'!G:G,1,FALSE))),IF(AND(F1729&lt;&gt;"C3",J1729&lt;&gt;"O5"),IF(SUM(COUNTIF(K1729:Q1729,"Y"),COUNTIF(K1729:Q1729,"N"))=0,"V","I"),IF(COUNTIF(K1729:Q1729,"Y"),"V","I"))="V"),"Valid","Invalid")," ")</f>
        <v xml:space="preserve"> </v>
      </c>
      <c r="T1729"/>
    </row>
    <row r="1730" spans="1:20" x14ac:dyDescent="0.25">
      <c r="A1730" s="113"/>
      <c r="B1730" s="114"/>
      <c r="C1730" s="115"/>
      <c r="D1730" s="117"/>
      <c r="E1730" s="55"/>
      <c r="F1730" s="31"/>
      <c r="G1730" s="31"/>
      <c r="H1730" s="31"/>
      <c r="I1730" s="31"/>
      <c r="J1730" s="31"/>
      <c r="K1730" s="31"/>
      <c r="L1730" s="31"/>
      <c r="M1730" s="31"/>
      <c r="N1730" s="31"/>
      <c r="O1730" s="31"/>
      <c r="P1730" s="31"/>
      <c r="Q1730" s="31"/>
      <c r="R1730" s="24" t="str">
        <f>IF(COUNTA(A1730:Q1730)=0,"",IF(AND(COUNTA(A1730)&gt;0, COUNTA(B1730)&gt;0, COUNTA(C1730)&gt;0, COUNTA(D1730)&gt;0, COUNTIF('OMS Drop Downs'!$C$2:$C$3,'OMS Response Form (ORF)'!E1730),COUNTIF('OMS Drop Downs'!$D$2:$D$5,'OMS Response Form (ORF)'!F1730),COUNTIF('OMS Drop Downs'!$A$2:$A$5,'OMS Response Form (ORF)'!G1730),COUNTIF('OMS Drop Downs'!$B$2:$B$4,'OMS Response Form (ORF)'!H1730),COUNTIF('OMS Drop Downs'!$A$2:$A$5,'OMS Response Form (ORF)'!I1730),COUNTIF('OMS Drop Downs'!$E$2:$E$7,'OMS Response Form (ORF)'!J1730),COUNTIF('OMS Drop Downs'!$B$2:$B$4,'OMS Response Form (ORF)'!K1730),COUNTIF('OMS Drop Downs'!$B$2:$B$4,'OMS Response Form (ORF)'!L1730),COUNTIF('OMS Drop Downs'!$B$2:$B$4,'OMS Response Form (ORF)'!M1730),COUNTIF('OMS Drop Downs'!$B$2:$B$4,'OMS Response Form (ORF)'!N1730), COUNTIF('OMS Drop Downs'!$B$2:$B$4,'OMS Response Form (ORF)'!O1730),COUNTIF('OMS Drop Downs'!$B$2:$B$4,'OMS Response Form (ORF)'!P1730),COUNTIF('OMS Drop Downs'!$B$2:$B$4,'OMS Response Form (ORF)'!Q1730)),"Complete","Incomplete"))</f>
        <v/>
      </c>
      <c r="S1730" s="25" t="str">
        <f>IF(R1730="Complete",IF(AND(NOT(ISNA(VLOOKUP(CONCATENATE(E1730,F1730,G1730,H1730,I1730,J1730),'OMS Drop Downs'!G:G,1,FALSE))),IF(AND(F1730&lt;&gt;"C3",J1730&lt;&gt;"O5"),IF(SUM(COUNTIF(K1730:Q1730,"Y"),COUNTIF(K1730:Q1730,"N"))=0,"V","I"),IF(COUNTIF(K1730:Q1730,"Y"),"V","I"))="V"),"Valid","Invalid")," ")</f>
        <v xml:space="preserve"> </v>
      </c>
      <c r="T1730"/>
    </row>
    <row r="1731" spans="1:20" x14ac:dyDescent="0.25">
      <c r="A1731" s="113"/>
      <c r="B1731" s="114"/>
      <c r="C1731" s="115"/>
      <c r="D1731" s="117"/>
      <c r="E1731" s="55"/>
      <c r="F1731" s="31"/>
      <c r="G1731" s="31"/>
      <c r="H1731" s="31"/>
      <c r="I1731" s="31"/>
      <c r="J1731" s="31"/>
      <c r="K1731" s="31"/>
      <c r="L1731" s="31"/>
      <c r="M1731" s="31"/>
      <c r="N1731" s="31"/>
      <c r="O1731" s="31"/>
      <c r="P1731" s="31"/>
      <c r="Q1731" s="31"/>
      <c r="R1731" s="24" t="str">
        <f>IF(COUNTA(A1731:Q1731)=0,"",IF(AND(COUNTA(A1731)&gt;0, COUNTA(B1731)&gt;0, COUNTA(C1731)&gt;0, COUNTA(D1731)&gt;0, COUNTIF('OMS Drop Downs'!$C$2:$C$3,'OMS Response Form (ORF)'!E1731),COUNTIF('OMS Drop Downs'!$D$2:$D$5,'OMS Response Form (ORF)'!F1731),COUNTIF('OMS Drop Downs'!$A$2:$A$5,'OMS Response Form (ORF)'!G1731),COUNTIF('OMS Drop Downs'!$B$2:$B$4,'OMS Response Form (ORF)'!H1731),COUNTIF('OMS Drop Downs'!$A$2:$A$5,'OMS Response Form (ORF)'!I1731),COUNTIF('OMS Drop Downs'!$E$2:$E$7,'OMS Response Form (ORF)'!J1731),COUNTIF('OMS Drop Downs'!$B$2:$B$4,'OMS Response Form (ORF)'!K1731),COUNTIF('OMS Drop Downs'!$B$2:$B$4,'OMS Response Form (ORF)'!L1731),COUNTIF('OMS Drop Downs'!$B$2:$B$4,'OMS Response Form (ORF)'!M1731),COUNTIF('OMS Drop Downs'!$B$2:$B$4,'OMS Response Form (ORF)'!N1731), COUNTIF('OMS Drop Downs'!$B$2:$B$4,'OMS Response Form (ORF)'!O1731),COUNTIF('OMS Drop Downs'!$B$2:$B$4,'OMS Response Form (ORF)'!P1731),COUNTIF('OMS Drop Downs'!$B$2:$B$4,'OMS Response Form (ORF)'!Q1731)),"Complete","Incomplete"))</f>
        <v/>
      </c>
      <c r="S1731" s="25" t="str">
        <f>IF(R1731="Complete",IF(AND(NOT(ISNA(VLOOKUP(CONCATENATE(E1731,F1731,G1731,H1731,I1731,J1731),'OMS Drop Downs'!G:G,1,FALSE))),IF(AND(F1731&lt;&gt;"C3",J1731&lt;&gt;"O5"),IF(SUM(COUNTIF(K1731:Q1731,"Y"),COUNTIF(K1731:Q1731,"N"))=0,"V","I"),IF(COUNTIF(K1731:Q1731,"Y"),"V","I"))="V"),"Valid","Invalid")," ")</f>
        <v xml:space="preserve"> </v>
      </c>
      <c r="T1731"/>
    </row>
    <row r="1732" spans="1:20" x14ac:dyDescent="0.25">
      <c r="A1732" s="113"/>
      <c r="B1732" s="114"/>
      <c r="C1732" s="115"/>
      <c r="D1732" s="117"/>
      <c r="E1732" s="55"/>
      <c r="F1732" s="31"/>
      <c r="G1732" s="31"/>
      <c r="H1732" s="31"/>
      <c r="I1732" s="31"/>
      <c r="J1732" s="31"/>
      <c r="K1732" s="31"/>
      <c r="L1732" s="31"/>
      <c r="M1732" s="31"/>
      <c r="N1732" s="31"/>
      <c r="O1732" s="31"/>
      <c r="P1732" s="31"/>
      <c r="Q1732" s="31"/>
      <c r="R1732" s="24" t="str">
        <f>IF(COUNTA(A1732:Q1732)=0,"",IF(AND(COUNTA(A1732)&gt;0, COUNTA(B1732)&gt;0, COUNTA(C1732)&gt;0, COUNTA(D1732)&gt;0, COUNTIF('OMS Drop Downs'!$C$2:$C$3,'OMS Response Form (ORF)'!E1732),COUNTIF('OMS Drop Downs'!$D$2:$D$5,'OMS Response Form (ORF)'!F1732),COUNTIF('OMS Drop Downs'!$A$2:$A$5,'OMS Response Form (ORF)'!G1732),COUNTIF('OMS Drop Downs'!$B$2:$B$4,'OMS Response Form (ORF)'!H1732),COUNTIF('OMS Drop Downs'!$A$2:$A$5,'OMS Response Form (ORF)'!I1732),COUNTIF('OMS Drop Downs'!$E$2:$E$7,'OMS Response Form (ORF)'!J1732),COUNTIF('OMS Drop Downs'!$B$2:$B$4,'OMS Response Form (ORF)'!K1732),COUNTIF('OMS Drop Downs'!$B$2:$B$4,'OMS Response Form (ORF)'!L1732),COUNTIF('OMS Drop Downs'!$B$2:$B$4,'OMS Response Form (ORF)'!M1732),COUNTIF('OMS Drop Downs'!$B$2:$B$4,'OMS Response Form (ORF)'!N1732), COUNTIF('OMS Drop Downs'!$B$2:$B$4,'OMS Response Form (ORF)'!O1732),COUNTIF('OMS Drop Downs'!$B$2:$B$4,'OMS Response Form (ORF)'!P1732),COUNTIF('OMS Drop Downs'!$B$2:$B$4,'OMS Response Form (ORF)'!Q1732)),"Complete","Incomplete"))</f>
        <v/>
      </c>
      <c r="S1732" s="25" t="str">
        <f>IF(R1732="Complete",IF(AND(NOT(ISNA(VLOOKUP(CONCATENATE(E1732,F1732,G1732,H1732,I1732,J1732),'OMS Drop Downs'!G:G,1,FALSE))),IF(AND(F1732&lt;&gt;"C3",J1732&lt;&gt;"O5"),IF(SUM(COUNTIF(K1732:Q1732,"Y"),COUNTIF(K1732:Q1732,"N"))=0,"V","I"),IF(COUNTIF(K1732:Q1732,"Y"),"V","I"))="V"),"Valid","Invalid")," ")</f>
        <v xml:space="preserve"> </v>
      </c>
      <c r="T1732"/>
    </row>
    <row r="1733" spans="1:20" x14ac:dyDescent="0.25">
      <c r="A1733" s="113"/>
      <c r="B1733" s="114"/>
      <c r="C1733" s="115"/>
      <c r="D1733" s="117"/>
      <c r="E1733" s="55"/>
      <c r="F1733" s="31"/>
      <c r="G1733" s="31"/>
      <c r="H1733" s="31"/>
      <c r="I1733" s="31"/>
      <c r="J1733" s="31"/>
      <c r="K1733" s="31"/>
      <c r="L1733" s="31"/>
      <c r="M1733" s="31"/>
      <c r="N1733" s="31"/>
      <c r="O1733" s="31"/>
      <c r="P1733" s="31"/>
      <c r="Q1733" s="31"/>
      <c r="R1733" s="24" t="str">
        <f>IF(COUNTA(A1733:Q1733)=0,"",IF(AND(COUNTA(A1733)&gt;0, COUNTA(B1733)&gt;0, COUNTA(C1733)&gt;0, COUNTA(D1733)&gt;0, COUNTIF('OMS Drop Downs'!$C$2:$C$3,'OMS Response Form (ORF)'!E1733),COUNTIF('OMS Drop Downs'!$D$2:$D$5,'OMS Response Form (ORF)'!F1733),COUNTIF('OMS Drop Downs'!$A$2:$A$5,'OMS Response Form (ORF)'!G1733),COUNTIF('OMS Drop Downs'!$B$2:$B$4,'OMS Response Form (ORF)'!H1733),COUNTIF('OMS Drop Downs'!$A$2:$A$5,'OMS Response Form (ORF)'!I1733),COUNTIF('OMS Drop Downs'!$E$2:$E$7,'OMS Response Form (ORF)'!J1733),COUNTIF('OMS Drop Downs'!$B$2:$B$4,'OMS Response Form (ORF)'!K1733),COUNTIF('OMS Drop Downs'!$B$2:$B$4,'OMS Response Form (ORF)'!L1733),COUNTIF('OMS Drop Downs'!$B$2:$B$4,'OMS Response Form (ORF)'!M1733),COUNTIF('OMS Drop Downs'!$B$2:$B$4,'OMS Response Form (ORF)'!N1733), COUNTIF('OMS Drop Downs'!$B$2:$B$4,'OMS Response Form (ORF)'!O1733),COUNTIF('OMS Drop Downs'!$B$2:$B$4,'OMS Response Form (ORF)'!P1733),COUNTIF('OMS Drop Downs'!$B$2:$B$4,'OMS Response Form (ORF)'!Q1733)),"Complete","Incomplete"))</f>
        <v/>
      </c>
      <c r="S1733" s="25" t="str">
        <f>IF(R1733="Complete",IF(AND(NOT(ISNA(VLOOKUP(CONCATENATE(E1733,F1733,G1733,H1733,I1733,J1733),'OMS Drop Downs'!G:G,1,FALSE))),IF(AND(F1733&lt;&gt;"C3",J1733&lt;&gt;"O5"),IF(SUM(COUNTIF(K1733:Q1733,"Y"),COUNTIF(K1733:Q1733,"N"))=0,"V","I"),IF(COUNTIF(K1733:Q1733,"Y"),"V","I"))="V"),"Valid","Invalid")," ")</f>
        <v xml:space="preserve"> </v>
      </c>
      <c r="T1733"/>
    </row>
    <row r="1734" spans="1:20" x14ac:dyDescent="0.25">
      <c r="A1734" s="113"/>
      <c r="B1734" s="114"/>
      <c r="C1734" s="115"/>
      <c r="D1734" s="117"/>
      <c r="E1734" s="55"/>
      <c r="F1734" s="31"/>
      <c r="G1734" s="31"/>
      <c r="H1734" s="31"/>
      <c r="I1734" s="31"/>
      <c r="J1734" s="31"/>
      <c r="K1734" s="31"/>
      <c r="L1734" s="31"/>
      <c r="M1734" s="31"/>
      <c r="N1734" s="31"/>
      <c r="O1734" s="31"/>
      <c r="P1734" s="31"/>
      <c r="Q1734" s="31"/>
      <c r="R1734" s="24" t="str">
        <f>IF(COUNTA(A1734:Q1734)=0,"",IF(AND(COUNTA(A1734)&gt;0, COUNTA(B1734)&gt;0, COUNTA(C1734)&gt;0, COUNTA(D1734)&gt;0, COUNTIF('OMS Drop Downs'!$C$2:$C$3,'OMS Response Form (ORF)'!E1734),COUNTIF('OMS Drop Downs'!$D$2:$D$5,'OMS Response Form (ORF)'!F1734),COUNTIF('OMS Drop Downs'!$A$2:$A$5,'OMS Response Form (ORF)'!G1734),COUNTIF('OMS Drop Downs'!$B$2:$B$4,'OMS Response Form (ORF)'!H1734),COUNTIF('OMS Drop Downs'!$A$2:$A$5,'OMS Response Form (ORF)'!I1734),COUNTIF('OMS Drop Downs'!$E$2:$E$7,'OMS Response Form (ORF)'!J1734),COUNTIF('OMS Drop Downs'!$B$2:$B$4,'OMS Response Form (ORF)'!K1734),COUNTIF('OMS Drop Downs'!$B$2:$B$4,'OMS Response Form (ORF)'!L1734),COUNTIF('OMS Drop Downs'!$B$2:$B$4,'OMS Response Form (ORF)'!M1734),COUNTIF('OMS Drop Downs'!$B$2:$B$4,'OMS Response Form (ORF)'!N1734), COUNTIF('OMS Drop Downs'!$B$2:$B$4,'OMS Response Form (ORF)'!O1734),COUNTIF('OMS Drop Downs'!$B$2:$B$4,'OMS Response Form (ORF)'!P1734),COUNTIF('OMS Drop Downs'!$B$2:$B$4,'OMS Response Form (ORF)'!Q1734)),"Complete","Incomplete"))</f>
        <v/>
      </c>
      <c r="S1734" s="25" t="str">
        <f>IF(R1734="Complete",IF(AND(NOT(ISNA(VLOOKUP(CONCATENATE(E1734,F1734,G1734,H1734,I1734,J1734),'OMS Drop Downs'!G:G,1,FALSE))),IF(AND(F1734&lt;&gt;"C3",J1734&lt;&gt;"O5"),IF(SUM(COUNTIF(K1734:Q1734,"Y"),COUNTIF(K1734:Q1734,"N"))=0,"V","I"),IF(COUNTIF(K1734:Q1734,"Y"),"V","I"))="V"),"Valid","Invalid")," ")</f>
        <v xml:space="preserve"> </v>
      </c>
      <c r="T1734"/>
    </row>
    <row r="1735" spans="1:20" x14ac:dyDescent="0.25">
      <c r="A1735" s="113"/>
      <c r="B1735" s="114"/>
      <c r="C1735" s="115"/>
      <c r="D1735" s="117"/>
      <c r="E1735" s="55"/>
      <c r="F1735" s="31"/>
      <c r="G1735" s="31"/>
      <c r="H1735" s="31"/>
      <c r="I1735" s="31"/>
      <c r="J1735" s="31"/>
      <c r="K1735" s="31"/>
      <c r="L1735" s="31"/>
      <c r="M1735" s="31"/>
      <c r="N1735" s="31"/>
      <c r="O1735" s="31"/>
      <c r="P1735" s="31"/>
      <c r="Q1735" s="31"/>
      <c r="R1735" s="24" t="str">
        <f>IF(COUNTA(A1735:Q1735)=0,"",IF(AND(COUNTA(A1735)&gt;0, COUNTA(B1735)&gt;0, COUNTA(C1735)&gt;0, COUNTA(D1735)&gt;0, COUNTIF('OMS Drop Downs'!$C$2:$C$3,'OMS Response Form (ORF)'!E1735),COUNTIF('OMS Drop Downs'!$D$2:$D$5,'OMS Response Form (ORF)'!F1735),COUNTIF('OMS Drop Downs'!$A$2:$A$5,'OMS Response Form (ORF)'!G1735),COUNTIF('OMS Drop Downs'!$B$2:$B$4,'OMS Response Form (ORF)'!H1735),COUNTIF('OMS Drop Downs'!$A$2:$A$5,'OMS Response Form (ORF)'!I1735),COUNTIF('OMS Drop Downs'!$E$2:$E$7,'OMS Response Form (ORF)'!J1735),COUNTIF('OMS Drop Downs'!$B$2:$B$4,'OMS Response Form (ORF)'!K1735),COUNTIF('OMS Drop Downs'!$B$2:$B$4,'OMS Response Form (ORF)'!L1735),COUNTIF('OMS Drop Downs'!$B$2:$B$4,'OMS Response Form (ORF)'!M1735),COUNTIF('OMS Drop Downs'!$B$2:$B$4,'OMS Response Form (ORF)'!N1735), COUNTIF('OMS Drop Downs'!$B$2:$B$4,'OMS Response Form (ORF)'!O1735),COUNTIF('OMS Drop Downs'!$B$2:$B$4,'OMS Response Form (ORF)'!P1735),COUNTIF('OMS Drop Downs'!$B$2:$B$4,'OMS Response Form (ORF)'!Q1735)),"Complete","Incomplete"))</f>
        <v/>
      </c>
      <c r="S1735" s="25" t="str">
        <f>IF(R1735="Complete",IF(AND(NOT(ISNA(VLOOKUP(CONCATENATE(E1735,F1735,G1735,H1735,I1735,J1735),'OMS Drop Downs'!G:G,1,FALSE))),IF(AND(F1735&lt;&gt;"C3",J1735&lt;&gt;"O5"),IF(SUM(COUNTIF(K1735:Q1735,"Y"),COUNTIF(K1735:Q1735,"N"))=0,"V","I"),IF(COUNTIF(K1735:Q1735,"Y"),"V","I"))="V"),"Valid","Invalid")," ")</f>
        <v xml:space="preserve"> </v>
      </c>
      <c r="T1735"/>
    </row>
    <row r="1736" spans="1:20" x14ac:dyDescent="0.25">
      <c r="A1736" s="113"/>
      <c r="B1736" s="114"/>
      <c r="C1736" s="115"/>
      <c r="D1736" s="117"/>
      <c r="E1736" s="55"/>
      <c r="F1736" s="31"/>
      <c r="G1736" s="31"/>
      <c r="H1736" s="31"/>
      <c r="I1736" s="31"/>
      <c r="J1736" s="31"/>
      <c r="K1736" s="31"/>
      <c r="L1736" s="31"/>
      <c r="M1736" s="31"/>
      <c r="N1736" s="31"/>
      <c r="O1736" s="31"/>
      <c r="P1736" s="31"/>
      <c r="Q1736" s="31"/>
      <c r="R1736" s="24" t="str">
        <f>IF(COUNTA(A1736:Q1736)=0,"",IF(AND(COUNTA(A1736)&gt;0, COUNTA(B1736)&gt;0, COUNTA(C1736)&gt;0, COUNTA(D1736)&gt;0, COUNTIF('OMS Drop Downs'!$C$2:$C$3,'OMS Response Form (ORF)'!E1736),COUNTIF('OMS Drop Downs'!$D$2:$D$5,'OMS Response Form (ORF)'!F1736),COUNTIF('OMS Drop Downs'!$A$2:$A$5,'OMS Response Form (ORF)'!G1736),COUNTIF('OMS Drop Downs'!$B$2:$B$4,'OMS Response Form (ORF)'!H1736),COUNTIF('OMS Drop Downs'!$A$2:$A$5,'OMS Response Form (ORF)'!I1736),COUNTIF('OMS Drop Downs'!$E$2:$E$7,'OMS Response Form (ORF)'!J1736),COUNTIF('OMS Drop Downs'!$B$2:$B$4,'OMS Response Form (ORF)'!K1736),COUNTIF('OMS Drop Downs'!$B$2:$B$4,'OMS Response Form (ORF)'!L1736),COUNTIF('OMS Drop Downs'!$B$2:$B$4,'OMS Response Form (ORF)'!M1736),COUNTIF('OMS Drop Downs'!$B$2:$B$4,'OMS Response Form (ORF)'!N1736), COUNTIF('OMS Drop Downs'!$B$2:$B$4,'OMS Response Form (ORF)'!O1736),COUNTIF('OMS Drop Downs'!$B$2:$B$4,'OMS Response Form (ORF)'!P1736),COUNTIF('OMS Drop Downs'!$B$2:$B$4,'OMS Response Form (ORF)'!Q1736)),"Complete","Incomplete"))</f>
        <v/>
      </c>
      <c r="S1736" s="25" t="str">
        <f>IF(R1736="Complete",IF(AND(NOT(ISNA(VLOOKUP(CONCATENATE(E1736,F1736,G1736,H1736,I1736,J1736),'OMS Drop Downs'!G:G,1,FALSE))),IF(AND(F1736&lt;&gt;"C3",J1736&lt;&gt;"O5"),IF(SUM(COUNTIF(K1736:Q1736,"Y"),COUNTIF(K1736:Q1736,"N"))=0,"V","I"),IF(COUNTIF(K1736:Q1736,"Y"),"V","I"))="V"),"Valid","Invalid")," ")</f>
        <v xml:space="preserve"> </v>
      </c>
      <c r="T1736"/>
    </row>
    <row r="1737" spans="1:20" x14ac:dyDescent="0.25">
      <c r="A1737" s="113"/>
      <c r="B1737" s="114"/>
      <c r="C1737" s="115"/>
      <c r="D1737" s="117"/>
      <c r="E1737" s="55"/>
      <c r="F1737" s="31"/>
      <c r="G1737" s="31"/>
      <c r="H1737" s="31"/>
      <c r="I1737" s="31"/>
      <c r="J1737" s="31"/>
      <c r="K1737" s="31"/>
      <c r="L1737" s="31"/>
      <c r="M1737" s="31"/>
      <c r="N1737" s="31"/>
      <c r="O1737" s="31"/>
      <c r="P1737" s="31"/>
      <c r="Q1737" s="31"/>
      <c r="R1737" s="24" t="str">
        <f>IF(COUNTA(A1737:Q1737)=0,"",IF(AND(COUNTA(A1737)&gt;0, COUNTA(B1737)&gt;0, COUNTA(C1737)&gt;0, COUNTA(D1737)&gt;0, COUNTIF('OMS Drop Downs'!$C$2:$C$3,'OMS Response Form (ORF)'!E1737),COUNTIF('OMS Drop Downs'!$D$2:$D$5,'OMS Response Form (ORF)'!F1737),COUNTIF('OMS Drop Downs'!$A$2:$A$5,'OMS Response Form (ORF)'!G1737),COUNTIF('OMS Drop Downs'!$B$2:$B$4,'OMS Response Form (ORF)'!H1737),COUNTIF('OMS Drop Downs'!$A$2:$A$5,'OMS Response Form (ORF)'!I1737),COUNTIF('OMS Drop Downs'!$E$2:$E$7,'OMS Response Form (ORF)'!J1737),COUNTIF('OMS Drop Downs'!$B$2:$B$4,'OMS Response Form (ORF)'!K1737),COUNTIF('OMS Drop Downs'!$B$2:$B$4,'OMS Response Form (ORF)'!L1737),COUNTIF('OMS Drop Downs'!$B$2:$B$4,'OMS Response Form (ORF)'!M1737),COUNTIF('OMS Drop Downs'!$B$2:$B$4,'OMS Response Form (ORF)'!N1737), COUNTIF('OMS Drop Downs'!$B$2:$B$4,'OMS Response Form (ORF)'!O1737),COUNTIF('OMS Drop Downs'!$B$2:$B$4,'OMS Response Form (ORF)'!P1737),COUNTIF('OMS Drop Downs'!$B$2:$B$4,'OMS Response Form (ORF)'!Q1737)),"Complete","Incomplete"))</f>
        <v/>
      </c>
      <c r="S1737" s="25" t="str">
        <f>IF(R1737="Complete",IF(AND(NOT(ISNA(VLOOKUP(CONCATENATE(E1737,F1737,G1737,H1737,I1737,J1737),'OMS Drop Downs'!G:G,1,FALSE))),IF(AND(F1737&lt;&gt;"C3",J1737&lt;&gt;"O5"),IF(SUM(COUNTIF(K1737:Q1737,"Y"),COUNTIF(K1737:Q1737,"N"))=0,"V","I"),IF(COUNTIF(K1737:Q1737,"Y"),"V","I"))="V"),"Valid","Invalid")," ")</f>
        <v xml:space="preserve"> </v>
      </c>
      <c r="T1737"/>
    </row>
    <row r="1738" spans="1:20" x14ac:dyDescent="0.25">
      <c r="A1738" s="113"/>
      <c r="B1738" s="114"/>
      <c r="C1738" s="115"/>
      <c r="D1738" s="117"/>
      <c r="E1738" s="55"/>
      <c r="F1738" s="31"/>
      <c r="G1738" s="31"/>
      <c r="H1738" s="31"/>
      <c r="I1738" s="31"/>
      <c r="J1738" s="31"/>
      <c r="K1738" s="31"/>
      <c r="L1738" s="31"/>
      <c r="M1738" s="31"/>
      <c r="N1738" s="31"/>
      <c r="O1738" s="31"/>
      <c r="P1738" s="31"/>
      <c r="Q1738" s="31"/>
      <c r="R1738" s="24" t="str">
        <f>IF(COUNTA(A1738:Q1738)=0,"",IF(AND(COUNTA(A1738)&gt;0, COUNTA(B1738)&gt;0, COUNTA(C1738)&gt;0, COUNTA(D1738)&gt;0, COUNTIF('OMS Drop Downs'!$C$2:$C$3,'OMS Response Form (ORF)'!E1738),COUNTIF('OMS Drop Downs'!$D$2:$D$5,'OMS Response Form (ORF)'!F1738),COUNTIF('OMS Drop Downs'!$A$2:$A$5,'OMS Response Form (ORF)'!G1738),COUNTIF('OMS Drop Downs'!$B$2:$B$4,'OMS Response Form (ORF)'!H1738),COUNTIF('OMS Drop Downs'!$A$2:$A$5,'OMS Response Form (ORF)'!I1738),COUNTIF('OMS Drop Downs'!$E$2:$E$7,'OMS Response Form (ORF)'!J1738),COUNTIF('OMS Drop Downs'!$B$2:$B$4,'OMS Response Form (ORF)'!K1738),COUNTIF('OMS Drop Downs'!$B$2:$B$4,'OMS Response Form (ORF)'!L1738),COUNTIF('OMS Drop Downs'!$B$2:$B$4,'OMS Response Form (ORF)'!M1738),COUNTIF('OMS Drop Downs'!$B$2:$B$4,'OMS Response Form (ORF)'!N1738), COUNTIF('OMS Drop Downs'!$B$2:$B$4,'OMS Response Form (ORF)'!O1738),COUNTIF('OMS Drop Downs'!$B$2:$B$4,'OMS Response Form (ORF)'!P1738),COUNTIF('OMS Drop Downs'!$B$2:$B$4,'OMS Response Form (ORF)'!Q1738)),"Complete","Incomplete"))</f>
        <v/>
      </c>
      <c r="S1738" s="25" t="str">
        <f>IF(R1738="Complete",IF(AND(NOT(ISNA(VLOOKUP(CONCATENATE(E1738,F1738,G1738,H1738,I1738,J1738),'OMS Drop Downs'!G:G,1,FALSE))),IF(AND(F1738&lt;&gt;"C3",J1738&lt;&gt;"O5"),IF(SUM(COUNTIF(K1738:Q1738,"Y"),COUNTIF(K1738:Q1738,"N"))=0,"V","I"),IF(COUNTIF(K1738:Q1738,"Y"),"V","I"))="V"),"Valid","Invalid")," ")</f>
        <v xml:space="preserve"> </v>
      </c>
      <c r="T1738"/>
    </row>
    <row r="1739" spans="1:20" x14ac:dyDescent="0.25">
      <c r="A1739" s="113"/>
      <c r="B1739" s="114"/>
      <c r="C1739" s="115"/>
      <c r="D1739" s="117"/>
      <c r="E1739" s="55"/>
      <c r="F1739" s="31"/>
      <c r="G1739" s="31"/>
      <c r="H1739" s="31"/>
      <c r="I1739" s="31"/>
      <c r="J1739" s="31"/>
      <c r="K1739" s="31"/>
      <c r="L1739" s="31"/>
      <c r="M1739" s="31"/>
      <c r="N1739" s="31"/>
      <c r="O1739" s="31"/>
      <c r="P1739" s="31"/>
      <c r="Q1739" s="31"/>
      <c r="R1739" s="24" t="str">
        <f>IF(COUNTA(A1739:Q1739)=0,"",IF(AND(COUNTA(A1739)&gt;0, COUNTA(B1739)&gt;0, COUNTA(C1739)&gt;0, COUNTA(D1739)&gt;0, COUNTIF('OMS Drop Downs'!$C$2:$C$3,'OMS Response Form (ORF)'!E1739),COUNTIF('OMS Drop Downs'!$D$2:$D$5,'OMS Response Form (ORF)'!F1739),COUNTIF('OMS Drop Downs'!$A$2:$A$5,'OMS Response Form (ORF)'!G1739),COUNTIF('OMS Drop Downs'!$B$2:$B$4,'OMS Response Form (ORF)'!H1739),COUNTIF('OMS Drop Downs'!$A$2:$A$5,'OMS Response Form (ORF)'!I1739),COUNTIF('OMS Drop Downs'!$E$2:$E$7,'OMS Response Form (ORF)'!J1739),COUNTIF('OMS Drop Downs'!$B$2:$B$4,'OMS Response Form (ORF)'!K1739),COUNTIF('OMS Drop Downs'!$B$2:$B$4,'OMS Response Form (ORF)'!L1739),COUNTIF('OMS Drop Downs'!$B$2:$B$4,'OMS Response Form (ORF)'!M1739),COUNTIF('OMS Drop Downs'!$B$2:$B$4,'OMS Response Form (ORF)'!N1739), COUNTIF('OMS Drop Downs'!$B$2:$B$4,'OMS Response Form (ORF)'!O1739),COUNTIF('OMS Drop Downs'!$B$2:$B$4,'OMS Response Form (ORF)'!P1739),COUNTIF('OMS Drop Downs'!$B$2:$B$4,'OMS Response Form (ORF)'!Q1739)),"Complete","Incomplete"))</f>
        <v/>
      </c>
      <c r="S1739" s="25" t="str">
        <f>IF(R1739="Complete",IF(AND(NOT(ISNA(VLOOKUP(CONCATENATE(E1739,F1739,G1739,H1739,I1739,J1739),'OMS Drop Downs'!G:G,1,FALSE))),IF(AND(F1739&lt;&gt;"C3",J1739&lt;&gt;"O5"),IF(SUM(COUNTIF(K1739:Q1739,"Y"),COUNTIF(K1739:Q1739,"N"))=0,"V","I"),IF(COUNTIF(K1739:Q1739,"Y"),"V","I"))="V"),"Valid","Invalid")," ")</f>
        <v xml:space="preserve"> </v>
      </c>
      <c r="T1739"/>
    </row>
    <row r="1740" spans="1:20" x14ac:dyDescent="0.25">
      <c r="A1740" s="113"/>
      <c r="B1740" s="114"/>
      <c r="C1740" s="115"/>
      <c r="D1740" s="117"/>
      <c r="E1740" s="55"/>
      <c r="F1740" s="31"/>
      <c r="G1740" s="31"/>
      <c r="H1740" s="31"/>
      <c r="I1740" s="31"/>
      <c r="J1740" s="31"/>
      <c r="K1740" s="31"/>
      <c r="L1740" s="31"/>
      <c r="M1740" s="31"/>
      <c r="N1740" s="31"/>
      <c r="O1740" s="31"/>
      <c r="P1740" s="31"/>
      <c r="Q1740" s="31"/>
      <c r="R1740" s="24" t="str">
        <f>IF(COUNTA(A1740:Q1740)=0,"",IF(AND(COUNTA(A1740)&gt;0, COUNTA(B1740)&gt;0, COUNTA(C1740)&gt;0, COUNTA(D1740)&gt;0, COUNTIF('OMS Drop Downs'!$C$2:$C$3,'OMS Response Form (ORF)'!E1740),COUNTIF('OMS Drop Downs'!$D$2:$D$5,'OMS Response Form (ORF)'!F1740),COUNTIF('OMS Drop Downs'!$A$2:$A$5,'OMS Response Form (ORF)'!G1740),COUNTIF('OMS Drop Downs'!$B$2:$B$4,'OMS Response Form (ORF)'!H1740),COUNTIF('OMS Drop Downs'!$A$2:$A$5,'OMS Response Form (ORF)'!I1740),COUNTIF('OMS Drop Downs'!$E$2:$E$7,'OMS Response Form (ORF)'!J1740),COUNTIF('OMS Drop Downs'!$B$2:$B$4,'OMS Response Form (ORF)'!K1740),COUNTIF('OMS Drop Downs'!$B$2:$B$4,'OMS Response Form (ORF)'!L1740),COUNTIF('OMS Drop Downs'!$B$2:$B$4,'OMS Response Form (ORF)'!M1740),COUNTIF('OMS Drop Downs'!$B$2:$B$4,'OMS Response Form (ORF)'!N1740), COUNTIF('OMS Drop Downs'!$B$2:$B$4,'OMS Response Form (ORF)'!O1740),COUNTIF('OMS Drop Downs'!$B$2:$B$4,'OMS Response Form (ORF)'!P1740),COUNTIF('OMS Drop Downs'!$B$2:$B$4,'OMS Response Form (ORF)'!Q1740)),"Complete","Incomplete"))</f>
        <v/>
      </c>
      <c r="S1740" s="25" t="str">
        <f>IF(R1740="Complete",IF(AND(NOT(ISNA(VLOOKUP(CONCATENATE(E1740,F1740,G1740,H1740,I1740,J1740),'OMS Drop Downs'!G:G,1,FALSE))),IF(AND(F1740&lt;&gt;"C3",J1740&lt;&gt;"O5"),IF(SUM(COUNTIF(K1740:Q1740,"Y"),COUNTIF(K1740:Q1740,"N"))=0,"V","I"),IF(COUNTIF(K1740:Q1740,"Y"),"V","I"))="V"),"Valid","Invalid")," ")</f>
        <v xml:space="preserve"> </v>
      </c>
      <c r="T1740"/>
    </row>
    <row r="1741" spans="1:20" x14ac:dyDescent="0.25">
      <c r="A1741" s="113"/>
      <c r="B1741" s="114"/>
      <c r="C1741" s="115"/>
      <c r="D1741" s="117"/>
      <c r="E1741" s="55"/>
      <c r="F1741" s="31"/>
      <c r="G1741" s="31"/>
      <c r="H1741" s="31"/>
      <c r="I1741" s="31"/>
      <c r="J1741" s="31"/>
      <c r="K1741" s="31"/>
      <c r="L1741" s="31"/>
      <c r="M1741" s="31"/>
      <c r="N1741" s="31"/>
      <c r="O1741" s="31"/>
      <c r="P1741" s="31"/>
      <c r="Q1741" s="31"/>
      <c r="R1741" s="24" t="str">
        <f>IF(COUNTA(A1741:Q1741)=0,"",IF(AND(COUNTA(A1741)&gt;0, COUNTA(B1741)&gt;0, COUNTA(C1741)&gt;0, COUNTA(D1741)&gt;0, COUNTIF('OMS Drop Downs'!$C$2:$C$3,'OMS Response Form (ORF)'!E1741),COUNTIF('OMS Drop Downs'!$D$2:$D$5,'OMS Response Form (ORF)'!F1741),COUNTIF('OMS Drop Downs'!$A$2:$A$5,'OMS Response Form (ORF)'!G1741),COUNTIF('OMS Drop Downs'!$B$2:$B$4,'OMS Response Form (ORF)'!H1741),COUNTIF('OMS Drop Downs'!$A$2:$A$5,'OMS Response Form (ORF)'!I1741),COUNTIF('OMS Drop Downs'!$E$2:$E$7,'OMS Response Form (ORF)'!J1741),COUNTIF('OMS Drop Downs'!$B$2:$B$4,'OMS Response Form (ORF)'!K1741),COUNTIF('OMS Drop Downs'!$B$2:$B$4,'OMS Response Form (ORF)'!L1741),COUNTIF('OMS Drop Downs'!$B$2:$B$4,'OMS Response Form (ORF)'!M1741),COUNTIF('OMS Drop Downs'!$B$2:$B$4,'OMS Response Form (ORF)'!N1741), COUNTIF('OMS Drop Downs'!$B$2:$B$4,'OMS Response Form (ORF)'!O1741),COUNTIF('OMS Drop Downs'!$B$2:$B$4,'OMS Response Form (ORF)'!P1741),COUNTIF('OMS Drop Downs'!$B$2:$B$4,'OMS Response Form (ORF)'!Q1741)),"Complete","Incomplete"))</f>
        <v/>
      </c>
      <c r="S1741" s="25" t="str">
        <f>IF(R1741="Complete",IF(AND(NOT(ISNA(VLOOKUP(CONCATENATE(E1741,F1741,G1741,H1741,I1741,J1741),'OMS Drop Downs'!G:G,1,FALSE))),IF(AND(F1741&lt;&gt;"C3",J1741&lt;&gt;"O5"),IF(SUM(COUNTIF(K1741:Q1741,"Y"),COUNTIF(K1741:Q1741,"N"))=0,"V","I"),IF(COUNTIF(K1741:Q1741,"Y"),"V","I"))="V"),"Valid","Invalid")," ")</f>
        <v xml:space="preserve"> </v>
      </c>
      <c r="T1741"/>
    </row>
    <row r="1742" spans="1:20" x14ac:dyDescent="0.25">
      <c r="A1742" s="113"/>
      <c r="B1742" s="114"/>
      <c r="C1742" s="115"/>
      <c r="D1742" s="117"/>
      <c r="E1742" s="55"/>
      <c r="F1742" s="31"/>
      <c r="G1742" s="31"/>
      <c r="H1742" s="31"/>
      <c r="I1742" s="31"/>
      <c r="J1742" s="31"/>
      <c r="K1742" s="31"/>
      <c r="L1742" s="31"/>
      <c r="M1742" s="31"/>
      <c r="N1742" s="31"/>
      <c r="O1742" s="31"/>
      <c r="P1742" s="31"/>
      <c r="Q1742" s="31"/>
      <c r="R1742" s="24" t="str">
        <f>IF(COUNTA(A1742:Q1742)=0,"",IF(AND(COUNTA(A1742)&gt;0, COUNTA(B1742)&gt;0, COUNTA(C1742)&gt;0, COUNTA(D1742)&gt;0, COUNTIF('OMS Drop Downs'!$C$2:$C$3,'OMS Response Form (ORF)'!E1742),COUNTIF('OMS Drop Downs'!$D$2:$D$5,'OMS Response Form (ORF)'!F1742),COUNTIF('OMS Drop Downs'!$A$2:$A$5,'OMS Response Form (ORF)'!G1742),COUNTIF('OMS Drop Downs'!$B$2:$B$4,'OMS Response Form (ORF)'!H1742),COUNTIF('OMS Drop Downs'!$A$2:$A$5,'OMS Response Form (ORF)'!I1742),COUNTIF('OMS Drop Downs'!$E$2:$E$7,'OMS Response Form (ORF)'!J1742),COUNTIF('OMS Drop Downs'!$B$2:$B$4,'OMS Response Form (ORF)'!K1742),COUNTIF('OMS Drop Downs'!$B$2:$B$4,'OMS Response Form (ORF)'!L1742),COUNTIF('OMS Drop Downs'!$B$2:$B$4,'OMS Response Form (ORF)'!M1742),COUNTIF('OMS Drop Downs'!$B$2:$B$4,'OMS Response Form (ORF)'!N1742), COUNTIF('OMS Drop Downs'!$B$2:$B$4,'OMS Response Form (ORF)'!O1742),COUNTIF('OMS Drop Downs'!$B$2:$B$4,'OMS Response Form (ORF)'!P1742),COUNTIF('OMS Drop Downs'!$B$2:$B$4,'OMS Response Form (ORF)'!Q1742)),"Complete","Incomplete"))</f>
        <v/>
      </c>
      <c r="S1742" s="25" t="str">
        <f>IF(R1742="Complete",IF(AND(NOT(ISNA(VLOOKUP(CONCATENATE(E1742,F1742,G1742,H1742,I1742,J1742),'OMS Drop Downs'!G:G,1,FALSE))),IF(AND(F1742&lt;&gt;"C3",J1742&lt;&gt;"O5"),IF(SUM(COUNTIF(K1742:Q1742,"Y"),COUNTIF(K1742:Q1742,"N"))=0,"V","I"),IF(COUNTIF(K1742:Q1742,"Y"),"V","I"))="V"),"Valid","Invalid")," ")</f>
        <v xml:space="preserve"> </v>
      </c>
      <c r="T1742"/>
    </row>
    <row r="1743" spans="1:20" x14ac:dyDescent="0.25">
      <c r="A1743" s="113"/>
      <c r="B1743" s="114"/>
      <c r="C1743" s="115"/>
      <c r="D1743" s="117"/>
      <c r="E1743" s="55"/>
      <c r="F1743" s="31"/>
      <c r="G1743" s="31"/>
      <c r="H1743" s="31"/>
      <c r="I1743" s="31"/>
      <c r="J1743" s="31"/>
      <c r="K1743" s="31"/>
      <c r="L1743" s="31"/>
      <c r="M1743" s="31"/>
      <c r="N1743" s="31"/>
      <c r="O1743" s="31"/>
      <c r="P1743" s="31"/>
      <c r="Q1743" s="31"/>
      <c r="R1743" s="24" t="str">
        <f>IF(COUNTA(A1743:Q1743)=0,"",IF(AND(COUNTA(A1743)&gt;0, COUNTA(B1743)&gt;0, COUNTA(C1743)&gt;0, COUNTA(D1743)&gt;0, COUNTIF('OMS Drop Downs'!$C$2:$C$3,'OMS Response Form (ORF)'!E1743),COUNTIF('OMS Drop Downs'!$D$2:$D$5,'OMS Response Form (ORF)'!F1743),COUNTIF('OMS Drop Downs'!$A$2:$A$5,'OMS Response Form (ORF)'!G1743),COUNTIF('OMS Drop Downs'!$B$2:$B$4,'OMS Response Form (ORF)'!H1743),COUNTIF('OMS Drop Downs'!$A$2:$A$5,'OMS Response Form (ORF)'!I1743),COUNTIF('OMS Drop Downs'!$E$2:$E$7,'OMS Response Form (ORF)'!J1743),COUNTIF('OMS Drop Downs'!$B$2:$B$4,'OMS Response Form (ORF)'!K1743),COUNTIF('OMS Drop Downs'!$B$2:$B$4,'OMS Response Form (ORF)'!L1743),COUNTIF('OMS Drop Downs'!$B$2:$B$4,'OMS Response Form (ORF)'!M1743),COUNTIF('OMS Drop Downs'!$B$2:$B$4,'OMS Response Form (ORF)'!N1743), COUNTIF('OMS Drop Downs'!$B$2:$B$4,'OMS Response Form (ORF)'!O1743),COUNTIF('OMS Drop Downs'!$B$2:$B$4,'OMS Response Form (ORF)'!P1743),COUNTIF('OMS Drop Downs'!$B$2:$B$4,'OMS Response Form (ORF)'!Q1743)),"Complete","Incomplete"))</f>
        <v/>
      </c>
      <c r="S1743" s="25" t="str">
        <f>IF(R1743="Complete",IF(AND(NOT(ISNA(VLOOKUP(CONCATENATE(E1743,F1743,G1743,H1743,I1743,J1743),'OMS Drop Downs'!G:G,1,FALSE))),IF(AND(F1743&lt;&gt;"C3",J1743&lt;&gt;"O5"),IF(SUM(COUNTIF(K1743:Q1743,"Y"),COUNTIF(K1743:Q1743,"N"))=0,"V","I"),IF(COUNTIF(K1743:Q1743,"Y"),"V","I"))="V"),"Valid","Invalid")," ")</f>
        <v xml:space="preserve"> </v>
      </c>
      <c r="T1743"/>
    </row>
    <row r="1744" spans="1:20" x14ac:dyDescent="0.25">
      <c r="A1744" s="113"/>
      <c r="B1744" s="114"/>
      <c r="C1744" s="115"/>
      <c r="D1744" s="117"/>
      <c r="E1744" s="55"/>
      <c r="F1744" s="31"/>
      <c r="G1744" s="31"/>
      <c r="H1744" s="31"/>
      <c r="I1744" s="31"/>
      <c r="J1744" s="31"/>
      <c r="K1744" s="31"/>
      <c r="L1744" s="31"/>
      <c r="M1744" s="31"/>
      <c r="N1744" s="31"/>
      <c r="O1744" s="31"/>
      <c r="P1744" s="31"/>
      <c r="Q1744" s="31"/>
      <c r="R1744" s="24" t="str">
        <f>IF(COUNTA(A1744:Q1744)=0,"",IF(AND(COUNTA(A1744)&gt;0, COUNTA(B1744)&gt;0, COUNTA(C1744)&gt;0, COUNTA(D1744)&gt;0, COUNTIF('OMS Drop Downs'!$C$2:$C$3,'OMS Response Form (ORF)'!E1744),COUNTIF('OMS Drop Downs'!$D$2:$D$5,'OMS Response Form (ORF)'!F1744),COUNTIF('OMS Drop Downs'!$A$2:$A$5,'OMS Response Form (ORF)'!G1744),COUNTIF('OMS Drop Downs'!$B$2:$B$4,'OMS Response Form (ORF)'!H1744),COUNTIF('OMS Drop Downs'!$A$2:$A$5,'OMS Response Form (ORF)'!I1744),COUNTIF('OMS Drop Downs'!$E$2:$E$7,'OMS Response Form (ORF)'!J1744),COUNTIF('OMS Drop Downs'!$B$2:$B$4,'OMS Response Form (ORF)'!K1744),COUNTIF('OMS Drop Downs'!$B$2:$B$4,'OMS Response Form (ORF)'!L1744),COUNTIF('OMS Drop Downs'!$B$2:$B$4,'OMS Response Form (ORF)'!M1744),COUNTIF('OMS Drop Downs'!$B$2:$B$4,'OMS Response Form (ORF)'!N1744), COUNTIF('OMS Drop Downs'!$B$2:$B$4,'OMS Response Form (ORF)'!O1744),COUNTIF('OMS Drop Downs'!$B$2:$B$4,'OMS Response Form (ORF)'!P1744),COUNTIF('OMS Drop Downs'!$B$2:$B$4,'OMS Response Form (ORF)'!Q1744)),"Complete","Incomplete"))</f>
        <v/>
      </c>
      <c r="S1744" s="25" t="str">
        <f>IF(R1744="Complete",IF(AND(NOT(ISNA(VLOOKUP(CONCATENATE(E1744,F1744,G1744,H1744,I1744,J1744),'OMS Drop Downs'!G:G,1,FALSE))),IF(AND(F1744&lt;&gt;"C3",J1744&lt;&gt;"O5"),IF(SUM(COUNTIF(K1744:Q1744,"Y"),COUNTIF(K1744:Q1744,"N"))=0,"V","I"),IF(COUNTIF(K1744:Q1744,"Y"),"V","I"))="V"),"Valid","Invalid")," ")</f>
        <v xml:space="preserve"> </v>
      </c>
      <c r="T1744"/>
    </row>
    <row r="1745" spans="1:20" x14ac:dyDescent="0.25">
      <c r="A1745" s="113"/>
      <c r="B1745" s="114"/>
      <c r="C1745" s="115"/>
      <c r="D1745" s="117"/>
      <c r="E1745" s="55"/>
      <c r="F1745" s="31"/>
      <c r="G1745" s="31"/>
      <c r="H1745" s="31"/>
      <c r="I1745" s="31"/>
      <c r="J1745" s="31"/>
      <c r="K1745" s="31"/>
      <c r="L1745" s="31"/>
      <c r="M1745" s="31"/>
      <c r="N1745" s="31"/>
      <c r="O1745" s="31"/>
      <c r="P1745" s="31"/>
      <c r="Q1745" s="31"/>
      <c r="R1745" s="24" t="str">
        <f>IF(COUNTA(A1745:Q1745)=0,"",IF(AND(COUNTA(A1745)&gt;0, COUNTA(B1745)&gt;0, COUNTA(C1745)&gt;0, COUNTA(D1745)&gt;0, COUNTIF('OMS Drop Downs'!$C$2:$C$3,'OMS Response Form (ORF)'!E1745),COUNTIF('OMS Drop Downs'!$D$2:$D$5,'OMS Response Form (ORF)'!F1745),COUNTIF('OMS Drop Downs'!$A$2:$A$5,'OMS Response Form (ORF)'!G1745),COUNTIF('OMS Drop Downs'!$B$2:$B$4,'OMS Response Form (ORF)'!H1745),COUNTIF('OMS Drop Downs'!$A$2:$A$5,'OMS Response Form (ORF)'!I1745),COUNTIF('OMS Drop Downs'!$E$2:$E$7,'OMS Response Form (ORF)'!J1745),COUNTIF('OMS Drop Downs'!$B$2:$B$4,'OMS Response Form (ORF)'!K1745),COUNTIF('OMS Drop Downs'!$B$2:$B$4,'OMS Response Form (ORF)'!L1745),COUNTIF('OMS Drop Downs'!$B$2:$B$4,'OMS Response Form (ORF)'!M1745),COUNTIF('OMS Drop Downs'!$B$2:$B$4,'OMS Response Form (ORF)'!N1745), COUNTIF('OMS Drop Downs'!$B$2:$B$4,'OMS Response Form (ORF)'!O1745),COUNTIF('OMS Drop Downs'!$B$2:$B$4,'OMS Response Form (ORF)'!P1745),COUNTIF('OMS Drop Downs'!$B$2:$B$4,'OMS Response Form (ORF)'!Q1745)),"Complete","Incomplete"))</f>
        <v/>
      </c>
      <c r="S1745" s="25" t="str">
        <f>IF(R1745="Complete",IF(AND(NOT(ISNA(VLOOKUP(CONCATENATE(E1745,F1745,G1745,H1745,I1745,J1745),'OMS Drop Downs'!G:G,1,FALSE))),IF(AND(F1745&lt;&gt;"C3",J1745&lt;&gt;"O5"),IF(SUM(COUNTIF(K1745:Q1745,"Y"),COUNTIF(K1745:Q1745,"N"))=0,"V","I"),IF(COUNTIF(K1745:Q1745,"Y"),"V","I"))="V"),"Valid","Invalid")," ")</f>
        <v xml:space="preserve"> </v>
      </c>
      <c r="T1745"/>
    </row>
    <row r="1746" spans="1:20" x14ac:dyDescent="0.25">
      <c r="A1746" s="113"/>
      <c r="B1746" s="114"/>
      <c r="C1746" s="115"/>
      <c r="D1746" s="117"/>
      <c r="E1746" s="55"/>
      <c r="F1746" s="31"/>
      <c r="G1746" s="31"/>
      <c r="H1746" s="31"/>
      <c r="I1746" s="31"/>
      <c r="J1746" s="31"/>
      <c r="K1746" s="31"/>
      <c r="L1746" s="31"/>
      <c r="M1746" s="31"/>
      <c r="N1746" s="31"/>
      <c r="O1746" s="31"/>
      <c r="P1746" s="31"/>
      <c r="Q1746" s="31"/>
      <c r="R1746" s="24" t="str">
        <f>IF(COUNTA(A1746:Q1746)=0,"",IF(AND(COUNTA(A1746)&gt;0, COUNTA(B1746)&gt;0, COUNTA(C1746)&gt;0, COUNTA(D1746)&gt;0, COUNTIF('OMS Drop Downs'!$C$2:$C$3,'OMS Response Form (ORF)'!E1746),COUNTIF('OMS Drop Downs'!$D$2:$D$5,'OMS Response Form (ORF)'!F1746),COUNTIF('OMS Drop Downs'!$A$2:$A$5,'OMS Response Form (ORF)'!G1746),COUNTIF('OMS Drop Downs'!$B$2:$B$4,'OMS Response Form (ORF)'!H1746),COUNTIF('OMS Drop Downs'!$A$2:$A$5,'OMS Response Form (ORF)'!I1746),COUNTIF('OMS Drop Downs'!$E$2:$E$7,'OMS Response Form (ORF)'!J1746),COUNTIF('OMS Drop Downs'!$B$2:$B$4,'OMS Response Form (ORF)'!K1746),COUNTIF('OMS Drop Downs'!$B$2:$B$4,'OMS Response Form (ORF)'!L1746),COUNTIF('OMS Drop Downs'!$B$2:$B$4,'OMS Response Form (ORF)'!M1746),COUNTIF('OMS Drop Downs'!$B$2:$B$4,'OMS Response Form (ORF)'!N1746), COUNTIF('OMS Drop Downs'!$B$2:$B$4,'OMS Response Form (ORF)'!O1746),COUNTIF('OMS Drop Downs'!$B$2:$B$4,'OMS Response Form (ORF)'!P1746),COUNTIF('OMS Drop Downs'!$B$2:$B$4,'OMS Response Form (ORF)'!Q1746)),"Complete","Incomplete"))</f>
        <v/>
      </c>
      <c r="S1746" s="25" t="str">
        <f>IF(R1746="Complete",IF(AND(NOT(ISNA(VLOOKUP(CONCATENATE(E1746,F1746,G1746,H1746,I1746,J1746),'OMS Drop Downs'!G:G,1,FALSE))),IF(AND(F1746&lt;&gt;"C3",J1746&lt;&gt;"O5"),IF(SUM(COUNTIF(K1746:Q1746,"Y"),COUNTIF(K1746:Q1746,"N"))=0,"V","I"),IF(COUNTIF(K1746:Q1746,"Y"),"V","I"))="V"),"Valid","Invalid")," ")</f>
        <v xml:space="preserve"> </v>
      </c>
      <c r="T1746"/>
    </row>
    <row r="1747" spans="1:20" x14ac:dyDescent="0.25">
      <c r="A1747" s="113"/>
      <c r="B1747" s="114"/>
      <c r="C1747" s="115"/>
      <c r="D1747" s="117"/>
      <c r="E1747" s="55"/>
      <c r="F1747" s="31"/>
      <c r="G1747" s="31"/>
      <c r="H1747" s="31"/>
      <c r="I1747" s="31"/>
      <c r="J1747" s="31"/>
      <c r="K1747" s="31"/>
      <c r="L1747" s="31"/>
      <c r="M1747" s="31"/>
      <c r="N1747" s="31"/>
      <c r="O1747" s="31"/>
      <c r="P1747" s="31"/>
      <c r="Q1747" s="31"/>
      <c r="R1747" s="24" t="str">
        <f>IF(COUNTA(A1747:Q1747)=0,"",IF(AND(COUNTA(A1747)&gt;0, COUNTA(B1747)&gt;0, COUNTA(C1747)&gt;0, COUNTA(D1747)&gt;0, COUNTIF('OMS Drop Downs'!$C$2:$C$3,'OMS Response Form (ORF)'!E1747),COUNTIF('OMS Drop Downs'!$D$2:$D$5,'OMS Response Form (ORF)'!F1747),COUNTIF('OMS Drop Downs'!$A$2:$A$5,'OMS Response Form (ORF)'!G1747),COUNTIF('OMS Drop Downs'!$B$2:$B$4,'OMS Response Form (ORF)'!H1747),COUNTIF('OMS Drop Downs'!$A$2:$A$5,'OMS Response Form (ORF)'!I1747),COUNTIF('OMS Drop Downs'!$E$2:$E$7,'OMS Response Form (ORF)'!J1747),COUNTIF('OMS Drop Downs'!$B$2:$B$4,'OMS Response Form (ORF)'!K1747),COUNTIF('OMS Drop Downs'!$B$2:$B$4,'OMS Response Form (ORF)'!L1747),COUNTIF('OMS Drop Downs'!$B$2:$B$4,'OMS Response Form (ORF)'!M1747),COUNTIF('OMS Drop Downs'!$B$2:$B$4,'OMS Response Form (ORF)'!N1747), COUNTIF('OMS Drop Downs'!$B$2:$B$4,'OMS Response Form (ORF)'!O1747),COUNTIF('OMS Drop Downs'!$B$2:$B$4,'OMS Response Form (ORF)'!P1747),COUNTIF('OMS Drop Downs'!$B$2:$B$4,'OMS Response Form (ORF)'!Q1747)),"Complete","Incomplete"))</f>
        <v/>
      </c>
      <c r="S1747" s="25" t="str">
        <f>IF(R1747="Complete",IF(AND(NOT(ISNA(VLOOKUP(CONCATENATE(E1747,F1747,G1747,H1747,I1747,J1747),'OMS Drop Downs'!G:G,1,FALSE))),IF(AND(F1747&lt;&gt;"C3",J1747&lt;&gt;"O5"),IF(SUM(COUNTIF(K1747:Q1747,"Y"),COUNTIF(K1747:Q1747,"N"))=0,"V","I"),IF(COUNTIF(K1747:Q1747,"Y"),"V","I"))="V"),"Valid","Invalid")," ")</f>
        <v xml:space="preserve"> </v>
      </c>
      <c r="T1747"/>
    </row>
    <row r="1748" spans="1:20" x14ac:dyDescent="0.25">
      <c r="A1748" s="113"/>
      <c r="B1748" s="114"/>
      <c r="C1748" s="115"/>
      <c r="D1748" s="117"/>
      <c r="E1748" s="55"/>
      <c r="F1748" s="31"/>
      <c r="G1748" s="31"/>
      <c r="H1748" s="31"/>
      <c r="I1748" s="31"/>
      <c r="J1748" s="31"/>
      <c r="K1748" s="31"/>
      <c r="L1748" s="31"/>
      <c r="M1748" s="31"/>
      <c r="N1748" s="31"/>
      <c r="O1748" s="31"/>
      <c r="P1748" s="31"/>
      <c r="Q1748" s="31"/>
      <c r="R1748" s="24" t="str">
        <f>IF(COUNTA(A1748:Q1748)=0,"",IF(AND(COUNTA(A1748)&gt;0, COUNTA(B1748)&gt;0, COUNTA(C1748)&gt;0, COUNTA(D1748)&gt;0, COUNTIF('OMS Drop Downs'!$C$2:$C$3,'OMS Response Form (ORF)'!E1748),COUNTIF('OMS Drop Downs'!$D$2:$D$5,'OMS Response Form (ORF)'!F1748),COUNTIF('OMS Drop Downs'!$A$2:$A$5,'OMS Response Form (ORF)'!G1748),COUNTIF('OMS Drop Downs'!$B$2:$B$4,'OMS Response Form (ORF)'!H1748),COUNTIF('OMS Drop Downs'!$A$2:$A$5,'OMS Response Form (ORF)'!I1748),COUNTIF('OMS Drop Downs'!$E$2:$E$7,'OMS Response Form (ORF)'!J1748),COUNTIF('OMS Drop Downs'!$B$2:$B$4,'OMS Response Form (ORF)'!K1748),COUNTIF('OMS Drop Downs'!$B$2:$B$4,'OMS Response Form (ORF)'!L1748),COUNTIF('OMS Drop Downs'!$B$2:$B$4,'OMS Response Form (ORF)'!M1748),COUNTIF('OMS Drop Downs'!$B$2:$B$4,'OMS Response Form (ORF)'!N1748), COUNTIF('OMS Drop Downs'!$B$2:$B$4,'OMS Response Form (ORF)'!O1748),COUNTIF('OMS Drop Downs'!$B$2:$B$4,'OMS Response Form (ORF)'!P1748),COUNTIF('OMS Drop Downs'!$B$2:$B$4,'OMS Response Form (ORF)'!Q1748)),"Complete","Incomplete"))</f>
        <v/>
      </c>
      <c r="S1748" s="25" t="str">
        <f>IF(R1748="Complete",IF(AND(NOT(ISNA(VLOOKUP(CONCATENATE(E1748,F1748,G1748,H1748,I1748,J1748),'OMS Drop Downs'!G:G,1,FALSE))),IF(AND(F1748&lt;&gt;"C3",J1748&lt;&gt;"O5"),IF(SUM(COUNTIF(K1748:Q1748,"Y"),COUNTIF(K1748:Q1748,"N"))=0,"V","I"),IF(COUNTIF(K1748:Q1748,"Y"),"V","I"))="V"),"Valid","Invalid")," ")</f>
        <v xml:space="preserve"> </v>
      </c>
      <c r="T1748"/>
    </row>
    <row r="1749" spans="1:20" x14ac:dyDescent="0.25">
      <c r="A1749" s="113"/>
      <c r="B1749" s="114"/>
      <c r="C1749" s="115"/>
      <c r="D1749" s="117"/>
      <c r="E1749" s="55"/>
      <c r="F1749" s="31"/>
      <c r="G1749" s="31"/>
      <c r="H1749" s="31"/>
      <c r="I1749" s="31"/>
      <c r="J1749" s="31"/>
      <c r="K1749" s="31"/>
      <c r="L1749" s="31"/>
      <c r="M1749" s="31"/>
      <c r="N1749" s="31"/>
      <c r="O1749" s="31"/>
      <c r="P1749" s="31"/>
      <c r="Q1749" s="31"/>
      <c r="R1749" s="24" t="str">
        <f>IF(COUNTA(A1749:Q1749)=0,"",IF(AND(COUNTA(A1749)&gt;0, COUNTA(B1749)&gt;0, COUNTA(C1749)&gt;0, COUNTA(D1749)&gt;0, COUNTIF('OMS Drop Downs'!$C$2:$C$3,'OMS Response Form (ORF)'!E1749),COUNTIF('OMS Drop Downs'!$D$2:$D$5,'OMS Response Form (ORF)'!F1749),COUNTIF('OMS Drop Downs'!$A$2:$A$5,'OMS Response Form (ORF)'!G1749),COUNTIF('OMS Drop Downs'!$B$2:$B$4,'OMS Response Form (ORF)'!H1749),COUNTIF('OMS Drop Downs'!$A$2:$A$5,'OMS Response Form (ORF)'!I1749),COUNTIF('OMS Drop Downs'!$E$2:$E$7,'OMS Response Form (ORF)'!J1749),COUNTIF('OMS Drop Downs'!$B$2:$B$4,'OMS Response Form (ORF)'!K1749),COUNTIF('OMS Drop Downs'!$B$2:$B$4,'OMS Response Form (ORF)'!L1749),COUNTIF('OMS Drop Downs'!$B$2:$B$4,'OMS Response Form (ORF)'!M1749),COUNTIF('OMS Drop Downs'!$B$2:$B$4,'OMS Response Form (ORF)'!N1749), COUNTIF('OMS Drop Downs'!$B$2:$B$4,'OMS Response Form (ORF)'!O1749),COUNTIF('OMS Drop Downs'!$B$2:$B$4,'OMS Response Form (ORF)'!P1749),COUNTIF('OMS Drop Downs'!$B$2:$B$4,'OMS Response Form (ORF)'!Q1749)),"Complete","Incomplete"))</f>
        <v/>
      </c>
      <c r="S1749" s="25" t="str">
        <f>IF(R1749="Complete",IF(AND(NOT(ISNA(VLOOKUP(CONCATENATE(E1749,F1749,G1749,H1749,I1749,J1749),'OMS Drop Downs'!G:G,1,FALSE))),IF(AND(F1749&lt;&gt;"C3",J1749&lt;&gt;"O5"),IF(SUM(COUNTIF(K1749:Q1749,"Y"),COUNTIF(K1749:Q1749,"N"))=0,"V","I"),IF(COUNTIF(K1749:Q1749,"Y"),"V","I"))="V"),"Valid","Invalid")," ")</f>
        <v xml:space="preserve"> </v>
      </c>
      <c r="T1749"/>
    </row>
    <row r="1750" spans="1:20" x14ac:dyDescent="0.25">
      <c r="A1750" s="113"/>
      <c r="B1750" s="114"/>
      <c r="C1750" s="115"/>
      <c r="D1750" s="117"/>
      <c r="E1750" s="55"/>
      <c r="F1750" s="31"/>
      <c r="G1750" s="31"/>
      <c r="H1750" s="31"/>
      <c r="I1750" s="31"/>
      <c r="J1750" s="31"/>
      <c r="K1750" s="31"/>
      <c r="L1750" s="31"/>
      <c r="M1750" s="31"/>
      <c r="N1750" s="31"/>
      <c r="O1750" s="31"/>
      <c r="P1750" s="31"/>
      <c r="Q1750" s="31"/>
      <c r="R1750" s="24" t="str">
        <f>IF(COUNTA(A1750:Q1750)=0,"",IF(AND(COUNTA(A1750)&gt;0, COUNTA(B1750)&gt;0, COUNTA(C1750)&gt;0, COUNTA(D1750)&gt;0, COUNTIF('OMS Drop Downs'!$C$2:$C$3,'OMS Response Form (ORF)'!E1750),COUNTIF('OMS Drop Downs'!$D$2:$D$5,'OMS Response Form (ORF)'!F1750),COUNTIF('OMS Drop Downs'!$A$2:$A$5,'OMS Response Form (ORF)'!G1750),COUNTIF('OMS Drop Downs'!$B$2:$B$4,'OMS Response Form (ORF)'!H1750),COUNTIF('OMS Drop Downs'!$A$2:$A$5,'OMS Response Form (ORF)'!I1750),COUNTIF('OMS Drop Downs'!$E$2:$E$7,'OMS Response Form (ORF)'!J1750),COUNTIF('OMS Drop Downs'!$B$2:$B$4,'OMS Response Form (ORF)'!K1750),COUNTIF('OMS Drop Downs'!$B$2:$B$4,'OMS Response Form (ORF)'!L1750),COUNTIF('OMS Drop Downs'!$B$2:$B$4,'OMS Response Form (ORF)'!M1750),COUNTIF('OMS Drop Downs'!$B$2:$B$4,'OMS Response Form (ORF)'!N1750), COUNTIF('OMS Drop Downs'!$B$2:$B$4,'OMS Response Form (ORF)'!O1750),COUNTIF('OMS Drop Downs'!$B$2:$B$4,'OMS Response Form (ORF)'!P1750),COUNTIF('OMS Drop Downs'!$B$2:$B$4,'OMS Response Form (ORF)'!Q1750)),"Complete","Incomplete"))</f>
        <v/>
      </c>
      <c r="S1750" s="25" t="str">
        <f>IF(R1750="Complete",IF(AND(NOT(ISNA(VLOOKUP(CONCATENATE(E1750,F1750,G1750,H1750,I1750,J1750),'OMS Drop Downs'!G:G,1,FALSE))),IF(AND(F1750&lt;&gt;"C3",J1750&lt;&gt;"O5"),IF(SUM(COUNTIF(K1750:Q1750,"Y"),COUNTIF(K1750:Q1750,"N"))=0,"V","I"),IF(COUNTIF(K1750:Q1750,"Y"),"V","I"))="V"),"Valid","Invalid")," ")</f>
        <v xml:space="preserve"> </v>
      </c>
      <c r="T1750"/>
    </row>
    <row r="1751" spans="1:20" x14ac:dyDescent="0.25">
      <c r="A1751" s="113"/>
      <c r="B1751" s="114"/>
      <c r="C1751" s="115"/>
      <c r="D1751" s="117"/>
      <c r="E1751" s="55"/>
      <c r="F1751" s="31"/>
      <c r="G1751" s="31"/>
      <c r="H1751" s="31"/>
      <c r="I1751" s="31"/>
      <c r="J1751" s="31"/>
      <c r="K1751" s="31"/>
      <c r="L1751" s="31"/>
      <c r="M1751" s="31"/>
      <c r="N1751" s="31"/>
      <c r="O1751" s="31"/>
      <c r="P1751" s="31"/>
      <c r="Q1751" s="31"/>
      <c r="R1751" s="24" t="str">
        <f>IF(COUNTA(A1751:Q1751)=0,"",IF(AND(COUNTA(A1751)&gt;0, COUNTA(B1751)&gt;0, COUNTA(C1751)&gt;0, COUNTA(D1751)&gt;0, COUNTIF('OMS Drop Downs'!$C$2:$C$3,'OMS Response Form (ORF)'!E1751),COUNTIF('OMS Drop Downs'!$D$2:$D$5,'OMS Response Form (ORF)'!F1751),COUNTIF('OMS Drop Downs'!$A$2:$A$5,'OMS Response Form (ORF)'!G1751),COUNTIF('OMS Drop Downs'!$B$2:$B$4,'OMS Response Form (ORF)'!H1751),COUNTIF('OMS Drop Downs'!$A$2:$A$5,'OMS Response Form (ORF)'!I1751),COUNTIF('OMS Drop Downs'!$E$2:$E$7,'OMS Response Form (ORF)'!J1751),COUNTIF('OMS Drop Downs'!$B$2:$B$4,'OMS Response Form (ORF)'!K1751),COUNTIF('OMS Drop Downs'!$B$2:$B$4,'OMS Response Form (ORF)'!L1751),COUNTIF('OMS Drop Downs'!$B$2:$B$4,'OMS Response Form (ORF)'!M1751),COUNTIF('OMS Drop Downs'!$B$2:$B$4,'OMS Response Form (ORF)'!N1751), COUNTIF('OMS Drop Downs'!$B$2:$B$4,'OMS Response Form (ORF)'!O1751),COUNTIF('OMS Drop Downs'!$B$2:$B$4,'OMS Response Form (ORF)'!P1751),COUNTIF('OMS Drop Downs'!$B$2:$B$4,'OMS Response Form (ORF)'!Q1751)),"Complete","Incomplete"))</f>
        <v/>
      </c>
      <c r="S1751" s="25" t="str">
        <f>IF(R1751="Complete",IF(AND(NOT(ISNA(VLOOKUP(CONCATENATE(E1751,F1751,G1751,H1751,I1751,J1751),'OMS Drop Downs'!G:G,1,FALSE))),IF(AND(F1751&lt;&gt;"C3",J1751&lt;&gt;"O5"),IF(SUM(COUNTIF(K1751:Q1751,"Y"),COUNTIF(K1751:Q1751,"N"))=0,"V","I"),IF(COUNTIF(K1751:Q1751,"Y"),"V","I"))="V"),"Valid","Invalid")," ")</f>
        <v xml:space="preserve"> </v>
      </c>
      <c r="T1751"/>
    </row>
    <row r="1752" spans="1:20" x14ac:dyDescent="0.25">
      <c r="A1752" s="113"/>
      <c r="B1752" s="114"/>
      <c r="C1752" s="115"/>
      <c r="D1752" s="117"/>
      <c r="E1752" s="55"/>
      <c r="F1752" s="31"/>
      <c r="G1752" s="31"/>
      <c r="H1752" s="31"/>
      <c r="I1752" s="31"/>
      <c r="J1752" s="31"/>
      <c r="K1752" s="31"/>
      <c r="L1752" s="31"/>
      <c r="M1752" s="31"/>
      <c r="N1752" s="31"/>
      <c r="O1752" s="31"/>
      <c r="P1752" s="31"/>
      <c r="Q1752" s="31"/>
      <c r="R1752" s="24" t="str">
        <f>IF(COUNTA(A1752:Q1752)=0,"",IF(AND(COUNTA(A1752)&gt;0, COUNTA(B1752)&gt;0, COUNTA(C1752)&gt;0, COUNTA(D1752)&gt;0, COUNTIF('OMS Drop Downs'!$C$2:$C$3,'OMS Response Form (ORF)'!E1752),COUNTIF('OMS Drop Downs'!$D$2:$D$5,'OMS Response Form (ORF)'!F1752),COUNTIF('OMS Drop Downs'!$A$2:$A$5,'OMS Response Form (ORF)'!G1752),COUNTIF('OMS Drop Downs'!$B$2:$B$4,'OMS Response Form (ORF)'!H1752),COUNTIF('OMS Drop Downs'!$A$2:$A$5,'OMS Response Form (ORF)'!I1752),COUNTIF('OMS Drop Downs'!$E$2:$E$7,'OMS Response Form (ORF)'!J1752),COUNTIF('OMS Drop Downs'!$B$2:$B$4,'OMS Response Form (ORF)'!K1752),COUNTIF('OMS Drop Downs'!$B$2:$B$4,'OMS Response Form (ORF)'!L1752),COUNTIF('OMS Drop Downs'!$B$2:$B$4,'OMS Response Form (ORF)'!M1752),COUNTIF('OMS Drop Downs'!$B$2:$B$4,'OMS Response Form (ORF)'!N1752), COUNTIF('OMS Drop Downs'!$B$2:$B$4,'OMS Response Form (ORF)'!O1752),COUNTIF('OMS Drop Downs'!$B$2:$B$4,'OMS Response Form (ORF)'!P1752),COUNTIF('OMS Drop Downs'!$B$2:$B$4,'OMS Response Form (ORF)'!Q1752)),"Complete","Incomplete"))</f>
        <v/>
      </c>
      <c r="S1752" s="25" t="str">
        <f>IF(R1752="Complete",IF(AND(NOT(ISNA(VLOOKUP(CONCATENATE(E1752,F1752,G1752,H1752,I1752,J1752),'OMS Drop Downs'!G:G,1,FALSE))),IF(AND(F1752&lt;&gt;"C3",J1752&lt;&gt;"O5"),IF(SUM(COUNTIF(K1752:Q1752,"Y"),COUNTIF(K1752:Q1752,"N"))=0,"V","I"),IF(COUNTIF(K1752:Q1752,"Y"),"V","I"))="V"),"Valid","Invalid")," ")</f>
        <v xml:space="preserve"> </v>
      </c>
      <c r="T1752"/>
    </row>
    <row r="1753" spans="1:20" x14ac:dyDescent="0.25">
      <c r="A1753" s="113"/>
      <c r="B1753" s="114"/>
      <c r="C1753" s="115"/>
      <c r="D1753" s="117"/>
      <c r="E1753" s="55"/>
      <c r="F1753" s="31"/>
      <c r="G1753" s="31"/>
      <c r="H1753" s="31"/>
      <c r="I1753" s="31"/>
      <c r="J1753" s="31"/>
      <c r="K1753" s="31"/>
      <c r="L1753" s="31"/>
      <c r="M1753" s="31"/>
      <c r="N1753" s="31"/>
      <c r="O1753" s="31"/>
      <c r="P1753" s="31"/>
      <c r="Q1753" s="31"/>
      <c r="R1753" s="24" t="str">
        <f>IF(COUNTA(A1753:Q1753)=0,"",IF(AND(COUNTA(A1753)&gt;0, COUNTA(B1753)&gt;0, COUNTA(C1753)&gt;0, COUNTA(D1753)&gt;0, COUNTIF('OMS Drop Downs'!$C$2:$C$3,'OMS Response Form (ORF)'!E1753),COUNTIF('OMS Drop Downs'!$D$2:$D$5,'OMS Response Form (ORF)'!F1753),COUNTIF('OMS Drop Downs'!$A$2:$A$5,'OMS Response Form (ORF)'!G1753),COUNTIF('OMS Drop Downs'!$B$2:$B$4,'OMS Response Form (ORF)'!H1753),COUNTIF('OMS Drop Downs'!$A$2:$A$5,'OMS Response Form (ORF)'!I1753),COUNTIF('OMS Drop Downs'!$E$2:$E$7,'OMS Response Form (ORF)'!J1753),COUNTIF('OMS Drop Downs'!$B$2:$B$4,'OMS Response Form (ORF)'!K1753),COUNTIF('OMS Drop Downs'!$B$2:$B$4,'OMS Response Form (ORF)'!L1753),COUNTIF('OMS Drop Downs'!$B$2:$B$4,'OMS Response Form (ORF)'!M1753),COUNTIF('OMS Drop Downs'!$B$2:$B$4,'OMS Response Form (ORF)'!N1753), COUNTIF('OMS Drop Downs'!$B$2:$B$4,'OMS Response Form (ORF)'!O1753),COUNTIF('OMS Drop Downs'!$B$2:$B$4,'OMS Response Form (ORF)'!P1753),COUNTIF('OMS Drop Downs'!$B$2:$B$4,'OMS Response Form (ORF)'!Q1753)),"Complete","Incomplete"))</f>
        <v/>
      </c>
      <c r="S1753" s="25" t="str">
        <f>IF(R1753="Complete",IF(AND(NOT(ISNA(VLOOKUP(CONCATENATE(E1753,F1753,G1753,H1753,I1753,J1753),'OMS Drop Downs'!G:G,1,FALSE))),IF(AND(F1753&lt;&gt;"C3",J1753&lt;&gt;"O5"),IF(SUM(COUNTIF(K1753:Q1753,"Y"),COUNTIF(K1753:Q1753,"N"))=0,"V","I"),IF(COUNTIF(K1753:Q1753,"Y"),"V","I"))="V"),"Valid","Invalid")," ")</f>
        <v xml:space="preserve"> </v>
      </c>
      <c r="T1753"/>
    </row>
    <row r="1754" spans="1:20" x14ac:dyDescent="0.25">
      <c r="A1754" s="113"/>
      <c r="B1754" s="114"/>
      <c r="C1754" s="115"/>
      <c r="D1754" s="117"/>
      <c r="E1754" s="55"/>
      <c r="F1754" s="31"/>
      <c r="G1754" s="31"/>
      <c r="H1754" s="31"/>
      <c r="I1754" s="31"/>
      <c r="J1754" s="31"/>
      <c r="K1754" s="31"/>
      <c r="L1754" s="31"/>
      <c r="M1754" s="31"/>
      <c r="N1754" s="31"/>
      <c r="O1754" s="31"/>
      <c r="P1754" s="31"/>
      <c r="Q1754" s="31"/>
      <c r="R1754" s="24" t="str">
        <f>IF(COUNTA(A1754:Q1754)=0,"",IF(AND(COUNTA(A1754)&gt;0, COUNTA(B1754)&gt;0, COUNTA(C1754)&gt;0, COUNTA(D1754)&gt;0, COUNTIF('OMS Drop Downs'!$C$2:$C$3,'OMS Response Form (ORF)'!E1754),COUNTIF('OMS Drop Downs'!$D$2:$D$5,'OMS Response Form (ORF)'!F1754),COUNTIF('OMS Drop Downs'!$A$2:$A$5,'OMS Response Form (ORF)'!G1754),COUNTIF('OMS Drop Downs'!$B$2:$B$4,'OMS Response Form (ORF)'!H1754),COUNTIF('OMS Drop Downs'!$A$2:$A$5,'OMS Response Form (ORF)'!I1754),COUNTIF('OMS Drop Downs'!$E$2:$E$7,'OMS Response Form (ORF)'!J1754),COUNTIF('OMS Drop Downs'!$B$2:$B$4,'OMS Response Form (ORF)'!K1754),COUNTIF('OMS Drop Downs'!$B$2:$B$4,'OMS Response Form (ORF)'!L1754),COUNTIF('OMS Drop Downs'!$B$2:$B$4,'OMS Response Form (ORF)'!M1754),COUNTIF('OMS Drop Downs'!$B$2:$B$4,'OMS Response Form (ORF)'!N1754), COUNTIF('OMS Drop Downs'!$B$2:$B$4,'OMS Response Form (ORF)'!O1754),COUNTIF('OMS Drop Downs'!$B$2:$B$4,'OMS Response Form (ORF)'!P1754),COUNTIF('OMS Drop Downs'!$B$2:$B$4,'OMS Response Form (ORF)'!Q1754)),"Complete","Incomplete"))</f>
        <v/>
      </c>
      <c r="S1754" s="25" t="str">
        <f>IF(R1754="Complete",IF(AND(NOT(ISNA(VLOOKUP(CONCATENATE(E1754,F1754,G1754,H1754,I1754,J1754),'OMS Drop Downs'!G:G,1,FALSE))),IF(AND(F1754&lt;&gt;"C3",J1754&lt;&gt;"O5"),IF(SUM(COUNTIF(K1754:Q1754,"Y"),COUNTIF(K1754:Q1754,"N"))=0,"V","I"),IF(COUNTIF(K1754:Q1754,"Y"),"V","I"))="V"),"Valid","Invalid")," ")</f>
        <v xml:space="preserve"> </v>
      </c>
      <c r="T1754"/>
    </row>
    <row r="1755" spans="1:20" x14ac:dyDescent="0.25">
      <c r="A1755" s="113"/>
      <c r="B1755" s="114"/>
      <c r="C1755" s="115"/>
      <c r="D1755" s="117"/>
      <c r="E1755" s="55"/>
      <c r="F1755" s="31"/>
      <c r="G1755" s="31"/>
      <c r="H1755" s="31"/>
      <c r="I1755" s="31"/>
      <c r="J1755" s="31"/>
      <c r="K1755" s="31"/>
      <c r="L1755" s="31"/>
      <c r="M1755" s="31"/>
      <c r="N1755" s="31"/>
      <c r="O1755" s="31"/>
      <c r="P1755" s="31"/>
      <c r="Q1755" s="31"/>
      <c r="R1755" s="24" t="str">
        <f>IF(COUNTA(A1755:Q1755)=0,"",IF(AND(COUNTA(A1755)&gt;0, COUNTA(B1755)&gt;0, COUNTA(C1755)&gt;0, COUNTA(D1755)&gt;0, COUNTIF('OMS Drop Downs'!$C$2:$C$3,'OMS Response Form (ORF)'!E1755),COUNTIF('OMS Drop Downs'!$D$2:$D$5,'OMS Response Form (ORF)'!F1755),COUNTIF('OMS Drop Downs'!$A$2:$A$5,'OMS Response Form (ORF)'!G1755),COUNTIF('OMS Drop Downs'!$B$2:$B$4,'OMS Response Form (ORF)'!H1755),COUNTIF('OMS Drop Downs'!$A$2:$A$5,'OMS Response Form (ORF)'!I1755),COUNTIF('OMS Drop Downs'!$E$2:$E$7,'OMS Response Form (ORF)'!J1755),COUNTIF('OMS Drop Downs'!$B$2:$B$4,'OMS Response Form (ORF)'!K1755),COUNTIF('OMS Drop Downs'!$B$2:$B$4,'OMS Response Form (ORF)'!L1755),COUNTIF('OMS Drop Downs'!$B$2:$B$4,'OMS Response Form (ORF)'!M1755),COUNTIF('OMS Drop Downs'!$B$2:$B$4,'OMS Response Form (ORF)'!N1755), COUNTIF('OMS Drop Downs'!$B$2:$B$4,'OMS Response Form (ORF)'!O1755),COUNTIF('OMS Drop Downs'!$B$2:$B$4,'OMS Response Form (ORF)'!P1755),COUNTIF('OMS Drop Downs'!$B$2:$B$4,'OMS Response Form (ORF)'!Q1755)),"Complete","Incomplete"))</f>
        <v/>
      </c>
      <c r="S1755" s="25" t="str">
        <f>IF(R1755="Complete",IF(AND(NOT(ISNA(VLOOKUP(CONCATENATE(E1755,F1755,G1755,H1755,I1755,J1755),'OMS Drop Downs'!G:G,1,FALSE))),IF(AND(F1755&lt;&gt;"C3",J1755&lt;&gt;"O5"),IF(SUM(COUNTIF(K1755:Q1755,"Y"),COUNTIF(K1755:Q1755,"N"))=0,"V","I"),IF(COUNTIF(K1755:Q1755,"Y"),"V","I"))="V"),"Valid","Invalid")," ")</f>
        <v xml:space="preserve"> </v>
      </c>
      <c r="T1755"/>
    </row>
    <row r="1756" spans="1:20" x14ac:dyDescent="0.25">
      <c r="A1756" s="113"/>
      <c r="B1756" s="114"/>
      <c r="C1756" s="115"/>
      <c r="D1756" s="117"/>
      <c r="E1756" s="55"/>
      <c r="F1756" s="31"/>
      <c r="G1756" s="31"/>
      <c r="H1756" s="31"/>
      <c r="I1756" s="31"/>
      <c r="J1756" s="31"/>
      <c r="K1756" s="31"/>
      <c r="L1756" s="31"/>
      <c r="M1756" s="31"/>
      <c r="N1756" s="31"/>
      <c r="O1756" s="31"/>
      <c r="P1756" s="31"/>
      <c r="Q1756" s="31"/>
      <c r="R1756" s="24" t="str">
        <f>IF(COUNTA(A1756:Q1756)=0,"",IF(AND(COUNTA(A1756)&gt;0, COUNTA(B1756)&gt;0, COUNTA(C1756)&gt;0, COUNTA(D1756)&gt;0, COUNTIF('OMS Drop Downs'!$C$2:$C$3,'OMS Response Form (ORF)'!E1756),COUNTIF('OMS Drop Downs'!$D$2:$D$5,'OMS Response Form (ORF)'!F1756),COUNTIF('OMS Drop Downs'!$A$2:$A$5,'OMS Response Form (ORF)'!G1756),COUNTIF('OMS Drop Downs'!$B$2:$B$4,'OMS Response Form (ORF)'!H1756),COUNTIF('OMS Drop Downs'!$A$2:$A$5,'OMS Response Form (ORF)'!I1756),COUNTIF('OMS Drop Downs'!$E$2:$E$7,'OMS Response Form (ORF)'!J1756),COUNTIF('OMS Drop Downs'!$B$2:$B$4,'OMS Response Form (ORF)'!K1756),COUNTIF('OMS Drop Downs'!$B$2:$B$4,'OMS Response Form (ORF)'!L1756),COUNTIF('OMS Drop Downs'!$B$2:$B$4,'OMS Response Form (ORF)'!M1756),COUNTIF('OMS Drop Downs'!$B$2:$B$4,'OMS Response Form (ORF)'!N1756), COUNTIF('OMS Drop Downs'!$B$2:$B$4,'OMS Response Form (ORF)'!O1756),COUNTIF('OMS Drop Downs'!$B$2:$B$4,'OMS Response Form (ORF)'!P1756),COUNTIF('OMS Drop Downs'!$B$2:$B$4,'OMS Response Form (ORF)'!Q1756)),"Complete","Incomplete"))</f>
        <v/>
      </c>
      <c r="S1756" s="25" t="str">
        <f>IF(R1756="Complete",IF(AND(NOT(ISNA(VLOOKUP(CONCATENATE(E1756,F1756,G1756,H1756,I1756,J1756),'OMS Drop Downs'!G:G,1,FALSE))),IF(AND(F1756&lt;&gt;"C3",J1756&lt;&gt;"O5"),IF(SUM(COUNTIF(K1756:Q1756,"Y"),COUNTIF(K1756:Q1756,"N"))=0,"V","I"),IF(COUNTIF(K1756:Q1756,"Y"),"V","I"))="V"),"Valid","Invalid")," ")</f>
        <v xml:space="preserve"> </v>
      </c>
      <c r="T1756"/>
    </row>
    <row r="1757" spans="1:20" x14ac:dyDescent="0.25">
      <c r="A1757" s="113"/>
      <c r="B1757" s="114"/>
      <c r="C1757" s="115"/>
      <c r="D1757" s="117"/>
      <c r="E1757" s="55"/>
      <c r="F1757" s="31"/>
      <c r="G1757" s="31"/>
      <c r="H1757" s="31"/>
      <c r="I1757" s="31"/>
      <c r="J1757" s="31"/>
      <c r="K1757" s="31"/>
      <c r="L1757" s="31"/>
      <c r="M1757" s="31"/>
      <c r="N1757" s="31"/>
      <c r="O1757" s="31"/>
      <c r="P1757" s="31"/>
      <c r="Q1757" s="31"/>
      <c r="R1757" s="24" t="str">
        <f>IF(COUNTA(A1757:Q1757)=0,"",IF(AND(COUNTA(A1757)&gt;0, COUNTA(B1757)&gt;0, COUNTA(C1757)&gt;0, COUNTA(D1757)&gt;0, COUNTIF('OMS Drop Downs'!$C$2:$C$3,'OMS Response Form (ORF)'!E1757),COUNTIF('OMS Drop Downs'!$D$2:$D$5,'OMS Response Form (ORF)'!F1757),COUNTIF('OMS Drop Downs'!$A$2:$A$5,'OMS Response Form (ORF)'!G1757),COUNTIF('OMS Drop Downs'!$B$2:$B$4,'OMS Response Form (ORF)'!H1757),COUNTIF('OMS Drop Downs'!$A$2:$A$5,'OMS Response Form (ORF)'!I1757),COUNTIF('OMS Drop Downs'!$E$2:$E$7,'OMS Response Form (ORF)'!J1757),COUNTIF('OMS Drop Downs'!$B$2:$B$4,'OMS Response Form (ORF)'!K1757),COUNTIF('OMS Drop Downs'!$B$2:$B$4,'OMS Response Form (ORF)'!L1757),COUNTIF('OMS Drop Downs'!$B$2:$B$4,'OMS Response Form (ORF)'!M1757),COUNTIF('OMS Drop Downs'!$B$2:$B$4,'OMS Response Form (ORF)'!N1757), COUNTIF('OMS Drop Downs'!$B$2:$B$4,'OMS Response Form (ORF)'!O1757),COUNTIF('OMS Drop Downs'!$B$2:$B$4,'OMS Response Form (ORF)'!P1757),COUNTIF('OMS Drop Downs'!$B$2:$B$4,'OMS Response Form (ORF)'!Q1757)),"Complete","Incomplete"))</f>
        <v/>
      </c>
      <c r="S1757" s="25" t="str">
        <f>IF(R1757="Complete",IF(AND(NOT(ISNA(VLOOKUP(CONCATENATE(E1757,F1757,G1757,H1757,I1757,J1757),'OMS Drop Downs'!G:G,1,FALSE))),IF(AND(F1757&lt;&gt;"C3",J1757&lt;&gt;"O5"),IF(SUM(COUNTIF(K1757:Q1757,"Y"),COUNTIF(K1757:Q1757,"N"))=0,"V","I"),IF(COUNTIF(K1757:Q1757,"Y"),"V","I"))="V"),"Valid","Invalid")," ")</f>
        <v xml:space="preserve"> </v>
      </c>
      <c r="T1757"/>
    </row>
    <row r="1758" spans="1:20" x14ac:dyDescent="0.25">
      <c r="A1758" s="113"/>
      <c r="B1758" s="114"/>
      <c r="C1758" s="115"/>
      <c r="D1758" s="117"/>
      <c r="E1758" s="55"/>
      <c r="F1758" s="31"/>
      <c r="G1758" s="31"/>
      <c r="H1758" s="31"/>
      <c r="I1758" s="31"/>
      <c r="J1758" s="31"/>
      <c r="K1758" s="31"/>
      <c r="L1758" s="31"/>
      <c r="M1758" s="31"/>
      <c r="N1758" s="31"/>
      <c r="O1758" s="31"/>
      <c r="P1758" s="31"/>
      <c r="Q1758" s="31"/>
      <c r="R1758" s="24" t="str">
        <f>IF(COUNTA(A1758:Q1758)=0,"",IF(AND(COUNTA(A1758)&gt;0, COUNTA(B1758)&gt;0, COUNTA(C1758)&gt;0, COUNTA(D1758)&gt;0, COUNTIF('OMS Drop Downs'!$C$2:$C$3,'OMS Response Form (ORF)'!E1758),COUNTIF('OMS Drop Downs'!$D$2:$D$5,'OMS Response Form (ORF)'!F1758),COUNTIF('OMS Drop Downs'!$A$2:$A$5,'OMS Response Form (ORF)'!G1758),COUNTIF('OMS Drop Downs'!$B$2:$B$4,'OMS Response Form (ORF)'!H1758),COUNTIF('OMS Drop Downs'!$A$2:$A$5,'OMS Response Form (ORF)'!I1758),COUNTIF('OMS Drop Downs'!$E$2:$E$7,'OMS Response Form (ORF)'!J1758),COUNTIF('OMS Drop Downs'!$B$2:$B$4,'OMS Response Form (ORF)'!K1758),COUNTIF('OMS Drop Downs'!$B$2:$B$4,'OMS Response Form (ORF)'!L1758),COUNTIF('OMS Drop Downs'!$B$2:$B$4,'OMS Response Form (ORF)'!M1758),COUNTIF('OMS Drop Downs'!$B$2:$B$4,'OMS Response Form (ORF)'!N1758), COUNTIF('OMS Drop Downs'!$B$2:$B$4,'OMS Response Form (ORF)'!O1758),COUNTIF('OMS Drop Downs'!$B$2:$B$4,'OMS Response Form (ORF)'!P1758),COUNTIF('OMS Drop Downs'!$B$2:$B$4,'OMS Response Form (ORF)'!Q1758)),"Complete","Incomplete"))</f>
        <v/>
      </c>
      <c r="S1758" s="25" t="str">
        <f>IF(R1758="Complete",IF(AND(NOT(ISNA(VLOOKUP(CONCATENATE(E1758,F1758,G1758,H1758,I1758,J1758),'OMS Drop Downs'!G:G,1,FALSE))),IF(AND(F1758&lt;&gt;"C3",J1758&lt;&gt;"O5"),IF(SUM(COUNTIF(K1758:Q1758,"Y"),COUNTIF(K1758:Q1758,"N"))=0,"V","I"),IF(COUNTIF(K1758:Q1758,"Y"),"V","I"))="V"),"Valid","Invalid")," ")</f>
        <v xml:space="preserve"> </v>
      </c>
      <c r="T1758"/>
    </row>
    <row r="1759" spans="1:20" x14ac:dyDescent="0.25">
      <c r="A1759" s="113"/>
      <c r="B1759" s="114"/>
      <c r="C1759" s="115"/>
      <c r="D1759" s="117"/>
      <c r="E1759" s="55"/>
      <c r="F1759" s="31"/>
      <c r="G1759" s="31"/>
      <c r="H1759" s="31"/>
      <c r="I1759" s="31"/>
      <c r="J1759" s="31"/>
      <c r="K1759" s="31"/>
      <c r="L1759" s="31"/>
      <c r="M1759" s="31"/>
      <c r="N1759" s="31"/>
      <c r="O1759" s="31"/>
      <c r="P1759" s="31"/>
      <c r="Q1759" s="31"/>
      <c r="R1759" s="24" t="str">
        <f>IF(COUNTA(A1759:Q1759)=0,"",IF(AND(COUNTA(A1759)&gt;0, COUNTA(B1759)&gt;0, COUNTA(C1759)&gt;0, COUNTA(D1759)&gt;0, COUNTIF('OMS Drop Downs'!$C$2:$C$3,'OMS Response Form (ORF)'!E1759),COUNTIF('OMS Drop Downs'!$D$2:$D$5,'OMS Response Form (ORF)'!F1759),COUNTIF('OMS Drop Downs'!$A$2:$A$5,'OMS Response Form (ORF)'!G1759),COUNTIF('OMS Drop Downs'!$B$2:$B$4,'OMS Response Form (ORF)'!H1759),COUNTIF('OMS Drop Downs'!$A$2:$A$5,'OMS Response Form (ORF)'!I1759),COUNTIF('OMS Drop Downs'!$E$2:$E$7,'OMS Response Form (ORF)'!J1759),COUNTIF('OMS Drop Downs'!$B$2:$B$4,'OMS Response Form (ORF)'!K1759),COUNTIF('OMS Drop Downs'!$B$2:$B$4,'OMS Response Form (ORF)'!L1759),COUNTIF('OMS Drop Downs'!$B$2:$B$4,'OMS Response Form (ORF)'!M1759),COUNTIF('OMS Drop Downs'!$B$2:$B$4,'OMS Response Form (ORF)'!N1759), COUNTIF('OMS Drop Downs'!$B$2:$B$4,'OMS Response Form (ORF)'!O1759),COUNTIF('OMS Drop Downs'!$B$2:$B$4,'OMS Response Form (ORF)'!P1759),COUNTIF('OMS Drop Downs'!$B$2:$B$4,'OMS Response Form (ORF)'!Q1759)),"Complete","Incomplete"))</f>
        <v/>
      </c>
      <c r="S1759" s="25" t="str">
        <f>IF(R1759="Complete",IF(AND(NOT(ISNA(VLOOKUP(CONCATENATE(E1759,F1759,G1759,H1759,I1759,J1759),'OMS Drop Downs'!G:G,1,FALSE))),IF(AND(F1759&lt;&gt;"C3",J1759&lt;&gt;"O5"),IF(SUM(COUNTIF(K1759:Q1759,"Y"),COUNTIF(K1759:Q1759,"N"))=0,"V","I"),IF(COUNTIF(K1759:Q1759,"Y"),"V","I"))="V"),"Valid","Invalid")," ")</f>
        <v xml:space="preserve"> </v>
      </c>
      <c r="T1759"/>
    </row>
    <row r="1760" spans="1:20" x14ac:dyDescent="0.25">
      <c r="A1760" s="113"/>
      <c r="B1760" s="114"/>
      <c r="C1760" s="115"/>
      <c r="D1760" s="117"/>
      <c r="E1760" s="55"/>
      <c r="F1760" s="31"/>
      <c r="G1760" s="31"/>
      <c r="H1760" s="31"/>
      <c r="I1760" s="31"/>
      <c r="J1760" s="31"/>
      <c r="K1760" s="31"/>
      <c r="L1760" s="31"/>
      <c r="M1760" s="31"/>
      <c r="N1760" s="31"/>
      <c r="O1760" s="31"/>
      <c r="P1760" s="31"/>
      <c r="Q1760" s="31"/>
      <c r="R1760" s="24" t="str">
        <f>IF(COUNTA(A1760:Q1760)=0,"",IF(AND(COUNTA(A1760)&gt;0, COUNTA(B1760)&gt;0, COUNTA(C1760)&gt;0, COUNTA(D1760)&gt;0, COUNTIF('OMS Drop Downs'!$C$2:$C$3,'OMS Response Form (ORF)'!E1760),COUNTIF('OMS Drop Downs'!$D$2:$D$5,'OMS Response Form (ORF)'!F1760),COUNTIF('OMS Drop Downs'!$A$2:$A$5,'OMS Response Form (ORF)'!G1760),COUNTIF('OMS Drop Downs'!$B$2:$B$4,'OMS Response Form (ORF)'!H1760),COUNTIF('OMS Drop Downs'!$A$2:$A$5,'OMS Response Form (ORF)'!I1760),COUNTIF('OMS Drop Downs'!$E$2:$E$7,'OMS Response Form (ORF)'!J1760),COUNTIF('OMS Drop Downs'!$B$2:$B$4,'OMS Response Form (ORF)'!K1760),COUNTIF('OMS Drop Downs'!$B$2:$B$4,'OMS Response Form (ORF)'!L1760),COUNTIF('OMS Drop Downs'!$B$2:$B$4,'OMS Response Form (ORF)'!M1760),COUNTIF('OMS Drop Downs'!$B$2:$B$4,'OMS Response Form (ORF)'!N1760), COUNTIF('OMS Drop Downs'!$B$2:$B$4,'OMS Response Form (ORF)'!O1760),COUNTIF('OMS Drop Downs'!$B$2:$B$4,'OMS Response Form (ORF)'!P1760),COUNTIF('OMS Drop Downs'!$B$2:$B$4,'OMS Response Form (ORF)'!Q1760)),"Complete","Incomplete"))</f>
        <v/>
      </c>
      <c r="S1760" s="25" t="str">
        <f>IF(R1760="Complete",IF(AND(NOT(ISNA(VLOOKUP(CONCATENATE(E1760,F1760,G1760,H1760,I1760,J1760),'OMS Drop Downs'!G:G,1,FALSE))),IF(AND(F1760&lt;&gt;"C3",J1760&lt;&gt;"O5"),IF(SUM(COUNTIF(K1760:Q1760,"Y"),COUNTIF(K1760:Q1760,"N"))=0,"V","I"),IF(COUNTIF(K1760:Q1760,"Y"),"V","I"))="V"),"Valid","Invalid")," ")</f>
        <v xml:space="preserve"> </v>
      </c>
      <c r="T1760"/>
    </row>
    <row r="1761" spans="1:20" x14ac:dyDescent="0.25">
      <c r="A1761" s="113"/>
      <c r="B1761" s="114"/>
      <c r="C1761" s="115"/>
      <c r="D1761" s="117"/>
      <c r="E1761" s="55"/>
      <c r="F1761" s="31"/>
      <c r="G1761" s="31"/>
      <c r="H1761" s="31"/>
      <c r="I1761" s="31"/>
      <c r="J1761" s="31"/>
      <c r="K1761" s="31"/>
      <c r="L1761" s="31"/>
      <c r="M1761" s="31"/>
      <c r="N1761" s="31"/>
      <c r="O1761" s="31"/>
      <c r="P1761" s="31"/>
      <c r="Q1761" s="31"/>
      <c r="R1761" s="24" t="str">
        <f>IF(COUNTA(A1761:Q1761)=0,"",IF(AND(COUNTA(A1761)&gt;0, COUNTA(B1761)&gt;0, COUNTA(C1761)&gt;0, COUNTA(D1761)&gt;0, COUNTIF('OMS Drop Downs'!$C$2:$C$3,'OMS Response Form (ORF)'!E1761),COUNTIF('OMS Drop Downs'!$D$2:$D$5,'OMS Response Form (ORF)'!F1761),COUNTIF('OMS Drop Downs'!$A$2:$A$5,'OMS Response Form (ORF)'!G1761),COUNTIF('OMS Drop Downs'!$B$2:$B$4,'OMS Response Form (ORF)'!H1761),COUNTIF('OMS Drop Downs'!$A$2:$A$5,'OMS Response Form (ORF)'!I1761),COUNTIF('OMS Drop Downs'!$E$2:$E$7,'OMS Response Form (ORF)'!J1761),COUNTIF('OMS Drop Downs'!$B$2:$B$4,'OMS Response Form (ORF)'!K1761),COUNTIF('OMS Drop Downs'!$B$2:$B$4,'OMS Response Form (ORF)'!L1761),COUNTIF('OMS Drop Downs'!$B$2:$B$4,'OMS Response Form (ORF)'!M1761),COUNTIF('OMS Drop Downs'!$B$2:$B$4,'OMS Response Form (ORF)'!N1761), COUNTIF('OMS Drop Downs'!$B$2:$B$4,'OMS Response Form (ORF)'!O1761),COUNTIF('OMS Drop Downs'!$B$2:$B$4,'OMS Response Form (ORF)'!P1761),COUNTIF('OMS Drop Downs'!$B$2:$B$4,'OMS Response Form (ORF)'!Q1761)),"Complete","Incomplete"))</f>
        <v/>
      </c>
      <c r="S1761" s="25" t="str">
        <f>IF(R1761="Complete",IF(AND(NOT(ISNA(VLOOKUP(CONCATENATE(E1761,F1761,G1761,H1761,I1761,J1761),'OMS Drop Downs'!G:G,1,FALSE))),IF(AND(F1761&lt;&gt;"C3",J1761&lt;&gt;"O5"),IF(SUM(COUNTIF(K1761:Q1761,"Y"),COUNTIF(K1761:Q1761,"N"))=0,"V","I"),IF(COUNTIF(K1761:Q1761,"Y"),"V","I"))="V"),"Valid","Invalid")," ")</f>
        <v xml:space="preserve"> </v>
      </c>
      <c r="T1761"/>
    </row>
    <row r="1762" spans="1:20" x14ac:dyDescent="0.25">
      <c r="A1762" s="113"/>
      <c r="B1762" s="114"/>
      <c r="C1762" s="115"/>
      <c r="D1762" s="117"/>
      <c r="E1762" s="55"/>
      <c r="F1762" s="31"/>
      <c r="G1762" s="31"/>
      <c r="H1762" s="31"/>
      <c r="I1762" s="31"/>
      <c r="J1762" s="31"/>
      <c r="K1762" s="31"/>
      <c r="L1762" s="31"/>
      <c r="M1762" s="31"/>
      <c r="N1762" s="31"/>
      <c r="O1762" s="31"/>
      <c r="P1762" s="31"/>
      <c r="Q1762" s="31"/>
      <c r="R1762" s="24" t="str">
        <f>IF(COUNTA(A1762:Q1762)=0,"",IF(AND(COUNTA(A1762)&gt;0, COUNTA(B1762)&gt;0, COUNTA(C1762)&gt;0, COUNTA(D1762)&gt;0, COUNTIF('OMS Drop Downs'!$C$2:$C$3,'OMS Response Form (ORF)'!E1762),COUNTIF('OMS Drop Downs'!$D$2:$D$5,'OMS Response Form (ORF)'!F1762),COUNTIF('OMS Drop Downs'!$A$2:$A$5,'OMS Response Form (ORF)'!G1762),COUNTIF('OMS Drop Downs'!$B$2:$B$4,'OMS Response Form (ORF)'!H1762),COUNTIF('OMS Drop Downs'!$A$2:$A$5,'OMS Response Form (ORF)'!I1762),COUNTIF('OMS Drop Downs'!$E$2:$E$7,'OMS Response Form (ORF)'!J1762),COUNTIF('OMS Drop Downs'!$B$2:$B$4,'OMS Response Form (ORF)'!K1762),COUNTIF('OMS Drop Downs'!$B$2:$B$4,'OMS Response Form (ORF)'!L1762),COUNTIF('OMS Drop Downs'!$B$2:$B$4,'OMS Response Form (ORF)'!M1762),COUNTIF('OMS Drop Downs'!$B$2:$B$4,'OMS Response Form (ORF)'!N1762), COUNTIF('OMS Drop Downs'!$B$2:$B$4,'OMS Response Form (ORF)'!O1762),COUNTIF('OMS Drop Downs'!$B$2:$B$4,'OMS Response Form (ORF)'!P1762),COUNTIF('OMS Drop Downs'!$B$2:$B$4,'OMS Response Form (ORF)'!Q1762)),"Complete","Incomplete"))</f>
        <v/>
      </c>
      <c r="S1762" s="25" t="str">
        <f>IF(R1762="Complete",IF(AND(NOT(ISNA(VLOOKUP(CONCATENATE(E1762,F1762,G1762,H1762,I1762,J1762),'OMS Drop Downs'!G:G,1,FALSE))),IF(AND(F1762&lt;&gt;"C3",J1762&lt;&gt;"O5"),IF(SUM(COUNTIF(K1762:Q1762,"Y"),COUNTIF(K1762:Q1762,"N"))=0,"V","I"),IF(COUNTIF(K1762:Q1762,"Y"),"V","I"))="V"),"Valid","Invalid")," ")</f>
        <v xml:space="preserve"> </v>
      </c>
      <c r="T1762"/>
    </row>
    <row r="1763" spans="1:20" x14ac:dyDescent="0.25">
      <c r="A1763" s="113"/>
      <c r="B1763" s="114"/>
      <c r="C1763" s="115"/>
      <c r="D1763" s="117"/>
      <c r="E1763" s="55"/>
      <c r="F1763" s="31"/>
      <c r="G1763" s="31"/>
      <c r="H1763" s="31"/>
      <c r="I1763" s="31"/>
      <c r="J1763" s="31"/>
      <c r="K1763" s="31"/>
      <c r="L1763" s="31"/>
      <c r="M1763" s="31"/>
      <c r="N1763" s="31"/>
      <c r="O1763" s="31"/>
      <c r="P1763" s="31"/>
      <c r="Q1763" s="31"/>
      <c r="R1763" s="24" t="str">
        <f>IF(COUNTA(A1763:Q1763)=0,"",IF(AND(COUNTA(A1763)&gt;0, COUNTA(B1763)&gt;0, COUNTA(C1763)&gt;0, COUNTA(D1763)&gt;0, COUNTIF('OMS Drop Downs'!$C$2:$C$3,'OMS Response Form (ORF)'!E1763),COUNTIF('OMS Drop Downs'!$D$2:$D$5,'OMS Response Form (ORF)'!F1763),COUNTIF('OMS Drop Downs'!$A$2:$A$5,'OMS Response Form (ORF)'!G1763),COUNTIF('OMS Drop Downs'!$B$2:$B$4,'OMS Response Form (ORF)'!H1763),COUNTIF('OMS Drop Downs'!$A$2:$A$5,'OMS Response Form (ORF)'!I1763),COUNTIF('OMS Drop Downs'!$E$2:$E$7,'OMS Response Form (ORF)'!J1763),COUNTIF('OMS Drop Downs'!$B$2:$B$4,'OMS Response Form (ORF)'!K1763),COUNTIF('OMS Drop Downs'!$B$2:$B$4,'OMS Response Form (ORF)'!L1763),COUNTIF('OMS Drop Downs'!$B$2:$B$4,'OMS Response Form (ORF)'!M1763),COUNTIF('OMS Drop Downs'!$B$2:$B$4,'OMS Response Form (ORF)'!N1763), COUNTIF('OMS Drop Downs'!$B$2:$B$4,'OMS Response Form (ORF)'!O1763),COUNTIF('OMS Drop Downs'!$B$2:$B$4,'OMS Response Form (ORF)'!P1763),COUNTIF('OMS Drop Downs'!$B$2:$B$4,'OMS Response Form (ORF)'!Q1763)),"Complete","Incomplete"))</f>
        <v/>
      </c>
      <c r="S1763" s="25" t="str">
        <f>IF(R1763="Complete",IF(AND(NOT(ISNA(VLOOKUP(CONCATENATE(E1763,F1763,G1763,H1763,I1763,J1763),'OMS Drop Downs'!G:G,1,FALSE))),IF(AND(F1763&lt;&gt;"C3",J1763&lt;&gt;"O5"),IF(SUM(COUNTIF(K1763:Q1763,"Y"),COUNTIF(K1763:Q1763,"N"))=0,"V","I"),IF(COUNTIF(K1763:Q1763,"Y"),"V","I"))="V"),"Valid","Invalid")," ")</f>
        <v xml:space="preserve"> </v>
      </c>
      <c r="T1763"/>
    </row>
    <row r="1764" spans="1:20" x14ac:dyDescent="0.25">
      <c r="A1764" s="113"/>
      <c r="B1764" s="114"/>
      <c r="C1764" s="115"/>
      <c r="D1764" s="117"/>
      <c r="E1764" s="55"/>
      <c r="F1764" s="31"/>
      <c r="G1764" s="31"/>
      <c r="H1764" s="31"/>
      <c r="I1764" s="31"/>
      <c r="J1764" s="31"/>
      <c r="K1764" s="31"/>
      <c r="L1764" s="31"/>
      <c r="M1764" s="31"/>
      <c r="N1764" s="31"/>
      <c r="O1764" s="31"/>
      <c r="P1764" s="31"/>
      <c r="Q1764" s="31"/>
      <c r="R1764" s="24" t="str">
        <f>IF(COUNTA(A1764:Q1764)=0,"",IF(AND(COUNTA(A1764)&gt;0, COUNTA(B1764)&gt;0, COUNTA(C1764)&gt;0, COUNTA(D1764)&gt;0, COUNTIF('OMS Drop Downs'!$C$2:$C$3,'OMS Response Form (ORF)'!E1764),COUNTIF('OMS Drop Downs'!$D$2:$D$5,'OMS Response Form (ORF)'!F1764),COUNTIF('OMS Drop Downs'!$A$2:$A$5,'OMS Response Form (ORF)'!G1764),COUNTIF('OMS Drop Downs'!$B$2:$B$4,'OMS Response Form (ORF)'!H1764),COUNTIF('OMS Drop Downs'!$A$2:$A$5,'OMS Response Form (ORF)'!I1764),COUNTIF('OMS Drop Downs'!$E$2:$E$7,'OMS Response Form (ORF)'!J1764),COUNTIF('OMS Drop Downs'!$B$2:$B$4,'OMS Response Form (ORF)'!K1764),COUNTIF('OMS Drop Downs'!$B$2:$B$4,'OMS Response Form (ORF)'!L1764),COUNTIF('OMS Drop Downs'!$B$2:$B$4,'OMS Response Form (ORF)'!M1764),COUNTIF('OMS Drop Downs'!$B$2:$B$4,'OMS Response Form (ORF)'!N1764), COUNTIF('OMS Drop Downs'!$B$2:$B$4,'OMS Response Form (ORF)'!O1764),COUNTIF('OMS Drop Downs'!$B$2:$B$4,'OMS Response Form (ORF)'!P1764),COUNTIF('OMS Drop Downs'!$B$2:$B$4,'OMS Response Form (ORF)'!Q1764)),"Complete","Incomplete"))</f>
        <v/>
      </c>
      <c r="S1764" s="25" t="str">
        <f>IF(R1764="Complete",IF(AND(NOT(ISNA(VLOOKUP(CONCATENATE(E1764,F1764,G1764,H1764,I1764,J1764),'OMS Drop Downs'!G:G,1,FALSE))),IF(AND(F1764&lt;&gt;"C3",J1764&lt;&gt;"O5"),IF(SUM(COUNTIF(K1764:Q1764,"Y"),COUNTIF(K1764:Q1764,"N"))=0,"V","I"),IF(COUNTIF(K1764:Q1764,"Y"),"V","I"))="V"),"Valid","Invalid")," ")</f>
        <v xml:space="preserve"> </v>
      </c>
      <c r="T1764"/>
    </row>
    <row r="1765" spans="1:20" x14ac:dyDescent="0.25">
      <c r="A1765" s="113"/>
      <c r="B1765" s="114"/>
      <c r="C1765" s="115"/>
      <c r="D1765" s="117"/>
      <c r="E1765" s="55"/>
      <c r="F1765" s="31"/>
      <c r="G1765" s="31"/>
      <c r="H1765" s="31"/>
      <c r="I1765" s="31"/>
      <c r="J1765" s="31"/>
      <c r="K1765" s="31"/>
      <c r="L1765" s="31"/>
      <c r="M1765" s="31"/>
      <c r="N1765" s="31"/>
      <c r="O1765" s="31"/>
      <c r="P1765" s="31"/>
      <c r="Q1765" s="31"/>
      <c r="R1765" s="24" t="str">
        <f>IF(COUNTA(A1765:Q1765)=0,"",IF(AND(COUNTA(A1765)&gt;0, COUNTA(B1765)&gt;0, COUNTA(C1765)&gt;0, COUNTA(D1765)&gt;0, COUNTIF('OMS Drop Downs'!$C$2:$C$3,'OMS Response Form (ORF)'!E1765),COUNTIF('OMS Drop Downs'!$D$2:$D$5,'OMS Response Form (ORF)'!F1765),COUNTIF('OMS Drop Downs'!$A$2:$A$5,'OMS Response Form (ORF)'!G1765),COUNTIF('OMS Drop Downs'!$B$2:$B$4,'OMS Response Form (ORF)'!H1765),COUNTIF('OMS Drop Downs'!$A$2:$A$5,'OMS Response Form (ORF)'!I1765),COUNTIF('OMS Drop Downs'!$E$2:$E$7,'OMS Response Form (ORF)'!J1765),COUNTIF('OMS Drop Downs'!$B$2:$B$4,'OMS Response Form (ORF)'!K1765),COUNTIF('OMS Drop Downs'!$B$2:$B$4,'OMS Response Form (ORF)'!L1765),COUNTIF('OMS Drop Downs'!$B$2:$B$4,'OMS Response Form (ORF)'!M1765),COUNTIF('OMS Drop Downs'!$B$2:$B$4,'OMS Response Form (ORF)'!N1765), COUNTIF('OMS Drop Downs'!$B$2:$B$4,'OMS Response Form (ORF)'!O1765),COUNTIF('OMS Drop Downs'!$B$2:$B$4,'OMS Response Form (ORF)'!P1765),COUNTIF('OMS Drop Downs'!$B$2:$B$4,'OMS Response Form (ORF)'!Q1765)),"Complete","Incomplete"))</f>
        <v/>
      </c>
      <c r="S1765" s="25" t="str">
        <f>IF(R1765="Complete",IF(AND(NOT(ISNA(VLOOKUP(CONCATENATE(E1765,F1765,G1765,H1765,I1765,J1765),'OMS Drop Downs'!G:G,1,FALSE))),IF(AND(F1765&lt;&gt;"C3",J1765&lt;&gt;"O5"),IF(SUM(COUNTIF(K1765:Q1765,"Y"),COUNTIF(K1765:Q1765,"N"))=0,"V","I"),IF(COUNTIF(K1765:Q1765,"Y"),"V","I"))="V"),"Valid","Invalid")," ")</f>
        <v xml:space="preserve"> </v>
      </c>
      <c r="T1765"/>
    </row>
    <row r="1766" spans="1:20" x14ac:dyDescent="0.25">
      <c r="A1766" s="113"/>
      <c r="B1766" s="114"/>
      <c r="C1766" s="115"/>
      <c r="D1766" s="117"/>
      <c r="E1766" s="55"/>
      <c r="F1766" s="31"/>
      <c r="G1766" s="31"/>
      <c r="H1766" s="31"/>
      <c r="I1766" s="31"/>
      <c r="J1766" s="31"/>
      <c r="K1766" s="31"/>
      <c r="L1766" s="31"/>
      <c r="M1766" s="31"/>
      <c r="N1766" s="31"/>
      <c r="O1766" s="31"/>
      <c r="P1766" s="31"/>
      <c r="Q1766" s="31"/>
      <c r="R1766" s="24" t="str">
        <f>IF(COUNTA(A1766:Q1766)=0,"",IF(AND(COUNTA(A1766)&gt;0, COUNTA(B1766)&gt;0, COUNTA(C1766)&gt;0, COUNTA(D1766)&gt;0, COUNTIF('OMS Drop Downs'!$C$2:$C$3,'OMS Response Form (ORF)'!E1766),COUNTIF('OMS Drop Downs'!$D$2:$D$5,'OMS Response Form (ORF)'!F1766),COUNTIF('OMS Drop Downs'!$A$2:$A$5,'OMS Response Form (ORF)'!G1766),COUNTIF('OMS Drop Downs'!$B$2:$B$4,'OMS Response Form (ORF)'!H1766),COUNTIF('OMS Drop Downs'!$A$2:$A$5,'OMS Response Form (ORF)'!I1766),COUNTIF('OMS Drop Downs'!$E$2:$E$7,'OMS Response Form (ORF)'!J1766),COUNTIF('OMS Drop Downs'!$B$2:$B$4,'OMS Response Form (ORF)'!K1766),COUNTIF('OMS Drop Downs'!$B$2:$B$4,'OMS Response Form (ORF)'!L1766),COUNTIF('OMS Drop Downs'!$B$2:$B$4,'OMS Response Form (ORF)'!M1766),COUNTIF('OMS Drop Downs'!$B$2:$B$4,'OMS Response Form (ORF)'!N1766), COUNTIF('OMS Drop Downs'!$B$2:$B$4,'OMS Response Form (ORF)'!O1766),COUNTIF('OMS Drop Downs'!$B$2:$B$4,'OMS Response Form (ORF)'!P1766),COUNTIF('OMS Drop Downs'!$B$2:$B$4,'OMS Response Form (ORF)'!Q1766)),"Complete","Incomplete"))</f>
        <v/>
      </c>
      <c r="S1766" s="25" t="str">
        <f>IF(R1766="Complete",IF(AND(NOT(ISNA(VLOOKUP(CONCATENATE(E1766,F1766,G1766,H1766,I1766,J1766),'OMS Drop Downs'!G:G,1,FALSE))),IF(AND(F1766&lt;&gt;"C3",J1766&lt;&gt;"O5"),IF(SUM(COUNTIF(K1766:Q1766,"Y"),COUNTIF(K1766:Q1766,"N"))=0,"V","I"),IF(COUNTIF(K1766:Q1766,"Y"),"V","I"))="V"),"Valid","Invalid")," ")</f>
        <v xml:space="preserve"> </v>
      </c>
      <c r="T1766"/>
    </row>
    <row r="1767" spans="1:20" x14ac:dyDescent="0.25">
      <c r="A1767" s="113"/>
      <c r="B1767" s="114"/>
      <c r="C1767" s="115"/>
      <c r="D1767" s="117"/>
      <c r="E1767" s="55"/>
      <c r="F1767" s="31"/>
      <c r="G1767" s="31"/>
      <c r="H1767" s="31"/>
      <c r="I1767" s="31"/>
      <c r="J1767" s="31"/>
      <c r="K1767" s="31"/>
      <c r="L1767" s="31"/>
      <c r="M1767" s="31"/>
      <c r="N1767" s="31"/>
      <c r="O1767" s="31"/>
      <c r="P1767" s="31"/>
      <c r="Q1767" s="31"/>
      <c r="R1767" s="24" t="str">
        <f>IF(COUNTA(A1767:Q1767)=0,"",IF(AND(COUNTA(A1767)&gt;0, COUNTA(B1767)&gt;0, COUNTA(C1767)&gt;0, COUNTA(D1767)&gt;0, COUNTIF('OMS Drop Downs'!$C$2:$C$3,'OMS Response Form (ORF)'!E1767),COUNTIF('OMS Drop Downs'!$D$2:$D$5,'OMS Response Form (ORF)'!F1767),COUNTIF('OMS Drop Downs'!$A$2:$A$5,'OMS Response Form (ORF)'!G1767),COUNTIF('OMS Drop Downs'!$B$2:$B$4,'OMS Response Form (ORF)'!H1767),COUNTIF('OMS Drop Downs'!$A$2:$A$5,'OMS Response Form (ORF)'!I1767),COUNTIF('OMS Drop Downs'!$E$2:$E$7,'OMS Response Form (ORF)'!J1767),COUNTIF('OMS Drop Downs'!$B$2:$B$4,'OMS Response Form (ORF)'!K1767),COUNTIF('OMS Drop Downs'!$B$2:$B$4,'OMS Response Form (ORF)'!L1767),COUNTIF('OMS Drop Downs'!$B$2:$B$4,'OMS Response Form (ORF)'!M1767),COUNTIF('OMS Drop Downs'!$B$2:$B$4,'OMS Response Form (ORF)'!N1767), COUNTIF('OMS Drop Downs'!$B$2:$B$4,'OMS Response Form (ORF)'!O1767),COUNTIF('OMS Drop Downs'!$B$2:$B$4,'OMS Response Form (ORF)'!P1767),COUNTIF('OMS Drop Downs'!$B$2:$B$4,'OMS Response Form (ORF)'!Q1767)),"Complete","Incomplete"))</f>
        <v/>
      </c>
      <c r="S1767" s="25" t="str">
        <f>IF(R1767="Complete",IF(AND(NOT(ISNA(VLOOKUP(CONCATENATE(E1767,F1767,G1767,H1767,I1767,J1767),'OMS Drop Downs'!G:G,1,FALSE))),IF(AND(F1767&lt;&gt;"C3",J1767&lt;&gt;"O5"),IF(SUM(COUNTIF(K1767:Q1767,"Y"),COUNTIF(K1767:Q1767,"N"))=0,"V","I"),IF(COUNTIF(K1767:Q1767,"Y"),"V","I"))="V"),"Valid","Invalid")," ")</f>
        <v xml:space="preserve"> </v>
      </c>
      <c r="T1767"/>
    </row>
    <row r="1768" spans="1:20" x14ac:dyDescent="0.25">
      <c r="A1768" s="113"/>
      <c r="B1768" s="114"/>
      <c r="C1768" s="115"/>
      <c r="D1768" s="117"/>
      <c r="E1768" s="55"/>
      <c r="F1768" s="31"/>
      <c r="G1768" s="31"/>
      <c r="H1768" s="31"/>
      <c r="I1768" s="31"/>
      <c r="J1768" s="31"/>
      <c r="K1768" s="31"/>
      <c r="L1768" s="31"/>
      <c r="M1768" s="31"/>
      <c r="N1768" s="31"/>
      <c r="O1768" s="31"/>
      <c r="P1768" s="31"/>
      <c r="Q1768" s="31"/>
      <c r="R1768" s="24" t="str">
        <f>IF(COUNTA(A1768:Q1768)=0,"",IF(AND(COUNTA(A1768)&gt;0, COUNTA(B1768)&gt;0, COUNTA(C1768)&gt;0, COUNTA(D1768)&gt;0, COUNTIF('OMS Drop Downs'!$C$2:$C$3,'OMS Response Form (ORF)'!E1768),COUNTIF('OMS Drop Downs'!$D$2:$D$5,'OMS Response Form (ORF)'!F1768),COUNTIF('OMS Drop Downs'!$A$2:$A$5,'OMS Response Form (ORF)'!G1768),COUNTIF('OMS Drop Downs'!$B$2:$B$4,'OMS Response Form (ORF)'!H1768),COUNTIF('OMS Drop Downs'!$A$2:$A$5,'OMS Response Form (ORF)'!I1768),COUNTIF('OMS Drop Downs'!$E$2:$E$7,'OMS Response Form (ORF)'!J1768),COUNTIF('OMS Drop Downs'!$B$2:$B$4,'OMS Response Form (ORF)'!K1768),COUNTIF('OMS Drop Downs'!$B$2:$B$4,'OMS Response Form (ORF)'!L1768),COUNTIF('OMS Drop Downs'!$B$2:$B$4,'OMS Response Form (ORF)'!M1768),COUNTIF('OMS Drop Downs'!$B$2:$B$4,'OMS Response Form (ORF)'!N1768), COUNTIF('OMS Drop Downs'!$B$2:$B$4,'OMS Response Form (ORF)'!O1768),COUNTIF('OMS Drop Downs'!$B$2:$B$4,'OMS Response Form (ORF)'!P1768),COUNTIF('OMS Drop Downs'!$B$2:$B$4,'OMS Response Form (ORF)'!Q1768)),"Complete","Incomplete"))</f>
        <v/>
      </c>
      <c r="S1768" s="25" t="str">
        <f>IF(R1768="Complete",IF(AND(NOT(ISNA(VLOOKUP(CONCATENATE(E1768,F1768,G1768,H1768,I1768,J1768),'OMS Drop Downs'!G:G,1,FALSE))),IF(AND(F1768&lt;&gt;"C3",J1768&lt;&gt;"O5"),IF(SUM(COUNTIF(K1768:Q1768,"Y"),COUNTIF(K1768:Q1768,"N"))=0,"V","I"),IF(COUNTIF(K1768:Q1768,"Y"),"V","I"))="V"),"Valid","Invalid")," ")</f>
        <v xml:space="preserve"> </v>
      </c>
      <c r="T1768"/>
    </row>
    <row r="1769" spans="1:20" x14ac:dyDescent="0.25">
      <c r="A1769" s="113"/>
      <c r="B1769" s="114"/>
      <c r="C1769" s="115"/>
      <c r="D1769" s="117"/>
      <c r="E1769" s="55"/>
      <c r="F1769" s="31"/>
      <c r="G1769" s="31"/>
      <c r="H1769" s="31"/>
      <c r="I1769" s="31"/>
      <c r="J1769" s="31"/>
      <c r="K1769" s="31"/>
      <c r="L1769" s="31"/>
      <c r="M1769" s="31"/>
      <c r="N1769" s="31"/>
      <c r="O1769" s="31"/>
      <c r="P1769" s="31"/>
      <c r="Q1769" s="31"/>
      <c r="R1769" s="24" t="str">
        <f>IF(COUNTA(A1769:Q1769)=0,"",IF(AND(COUNTA(A1769)&gt;0, COUNTA(B1769)&gt;0, COUNTA(C1769)&gt;0, COUNTA(D1769)&gt;0, COUNTIF('OMS Drop Downs'!$C$2:$C$3,'OMS Response Form (ORF)'!E1769),COUNTIF('OMS Drop Downs'!$D$2:$D$5,'OMS Response Form (ORF)'!F1769),COUNTIF('OMS Drop Downs'!$A$2:$A$5,'OMS Response Form (ORF)'!G1769),COUNTIF('OMS Drop Downs'!$B$2:$B$4,'OMS Response Form (ORF)'!H1769),COUNTIF('OMS Drop Downs'!$A$2:$A$5,'OMS Response Form (ORF)'!I1769),COUNTIF('OMS Drop Downs'!$E$2:$E$7,'OMS Response Form (ORF)'!J1769),COUNTIF('OMS Drop Downs'!$B$2:$B$4,'OMS Response Form (ORF)'!K1769),COUNTIF('OMS Drop Downs'!$B$2:$B$4,'OMS Response Form (ORF)'!L1769),COUNTIF('OMS Drop Downs'!$B$2:$B$4,'OMS Response Form (ORF)'!M1769),COUNTIF('OMS Drop Downs'!$B$2:$B$4,'OMS Response Form (ORF)'!N1769), COUNTIF('OMS Drop Downs'!$B$2:$B$4,'OMS Response Form (ORF)'!O1769),COUNTIF('OMS Drop Downs'!$B$2:$B$4,'OMS Response Form (ORF)'!P1769),COUNTIF('OMS Drop Downs'!$B$2:$B$4,'OMS Response Form (ORF)'!Q1769)),"Complete","Incomplete"))</f>
        <v/>
      </c>
      <c r="S1769" s="25" t="str">
        <f>IF(R1769="Complete",IF(AND(NOT(ISNA(VLOOKUP(CONCATENATE(E1769,F1769,G1769,H1769,I1769,J1769),'OMS Drop Downs'!G:G,1,FALSE))),IF(AND(F1769&lt;&gt;"C3",J1769&lt;&gt;"O5"),IF(SUM(COUNTIF(K1769:Q1769,"Y"),COUNTIF(K1769:Q1769,"N"))=0,"V","I"),IF(COUNTIF(K1769:Q1769,"Y"),"V","I"))="V"),"Valid","Invalid")," ")</f>
        <v xml:space="preserve"> </v>
      </c>
      <c r="T1769"/>
    </row>
    <row r="1770" spans="1:20" x14ac:dyDescent="0.25">
      <c r="A1770" s="113"/>
      <c r="B1770" s="114"/>
      <c r="C1770" s="115"/>
      <c r="D1770" s="117"/>
      <c r="E1770" s="55"/>
      <c r="F1770" s="31"/>
      <c r="G1770" s="31"/>
      <c r="H1770" s="31"/>
      <c r="I1770" s="31"/>
      <c r="J1770" s="31"/>
      <c r="K1770" s="31"/>
      <c r="L1770" s="31"/>
      <c r="M1770" s="31"/>
      <c r="N1770" s="31"/>
      <c r="O1770" s="31"/>
      <c r="P1770" s="31"/>
      <c r="Q1770" s="31"/>
      <c r="R1770" s="24" t="str">
        <f>IF(COUNTA(A1770:Q1770)=0,"",IF(AND(COUNTA(A1770)&gt;0, COUNTA(B1770)&gt;0, COUNTA(C1770)&gt;0, COUNTA(D1770)&gt;0, COUNTIF('OMS Drop Downs'!$C$2:$C$3,'OMS Response Form (ORF)'!E1770),COUNTIF('OMS Drop Downs'!$D$2:$D$5,'OMS Response Form (ORF)'!F1770),COUNTIF('OMS Drop Downs'!$A$2:$A$5,'OMS Response Form (ORF)'!G1770),COUNTIF('OMS Drop Downs'!$B$2:$B$4,'OMS Response Form (ORF)'!H1770),COUNTIF('OMS Drop Downs'!$A$2:$A$5,'OMS Response Form (ORF)'!I1770),COUNTIF('OMS Drop Downs'!$E$2:$E$7,'OMS Response Form (ORF)'!J1770),COUNTIF('OMS Drop Downs'!$B$2:$B$4,'OMS Response Form (ORF)'!K1770),COUNTIF('OMS Drop Downs'!$B$2:$B$4,'OMS Response Form (ORF)'!L1770),COUNTIF('OMS Drop Downs'!$B$2:$B$4,'OMS Response Form (ORF)'!M1770),COUNTIF('OMS Drop Downs'!$B$2:$B$4,'OMS Response Form (ORF)'!N1770), COUNTIF('OMS Drop Downs'!$B$2:$B$4,'OMS Response Form (ORF)'!O1770),COUNTIF('OMS Drop Downs'!$B$2:$B$4,'OMS Response Form (ORF)'!P1770),COUNTIF('OMS Drop Downs'!$B$2:$B$4,'OMS Response Form (ORF)'!Q1770)),"Complete","Incomplete"))</f>
        <v/>
      </c>
      <c r="S1770" s="25" t="str">
        <f>IF(R1770="Complete",IF(AND(NOT(ISNA(VLOOKUP(CONCATENATE(E1770,F1770,G1770,H1770,I1770,J1770),'OMS Drop Downs'!G:G,1,FALSE))),IF(AND(F1770&lt;&gt;"C3",J1770&lt;&gt;"O5"),IF(SUM(COUNTIF(K1770:Q1770,"Y"),COUNTIF(K1770:Q1770,"N"))=0,"V","I"),IF(COUNTIF(K1770:Q1770,"Y"),"V","I"))="V"),"Valid","Invalid")," ")</f>
        <v xml:space="preserve"> </v>
      </c>
      <c r="T1770"/>
    </row>
    <row r="1771" spans="1:20" x14ac:dyDescent="0.25">
      <c r="A1771" s="113"/>
      <c r="B1771" s="114"/>
      <c r="C1771" s="115"/>
      <c r="D1771" s="117"/>
      <c r="E1771" s="55"/>
      <c r="F1771" s="31"/>
      <c r="G1771" s="31"/>
      <c r="H1771" s="31"/>
      <c r="I1771" s="31"/>
      <c r="J1771" s="31"/>
      <c r="K1771" s="31"/>
      <c r="L1771" s="31"/>
      <c r="M1771" s="31"/>
      <c r="N1771" s="31"/>
      <c r="O1771" s="31"/>
      <c r="P1771" s="31"/>
      <c r="Q1771" s="31"/>
      <c r="R1771" s="24" t="str">
        <f>IF(COUNTA(A1771:Q1771)=0,"",IF(AND(COUNTA(A1771)&gt;0, COUNTA(B1771)&gt;0, COUNTA(C1771)&gt;0, COUNTA(D1771)&gt;0, COUNTIF('OMS Drop Downs'!$C$2:$C$3,'OMS Response Form (ORF)'!E1771),COUNTIF('OMS Drop Downs'!$D$2:$D$5,'OMS Response Form (ORF)'!F1771),COUNTIF('OMS Drop Downs'!$A$2:$A$5,'OMS Response Form (ORF)'!G1771),COUNTIF('OMS Drop Downs'!$B$2:$B$4,'OMS Response Form (ORF)'!H1771),COUNTIF('OMS Drop Downs'!$A$2:$A$5,'OMS Response Form (ORF)'!I1771),COUNTIF('OMS Drop Downs'!$E$2:$E$7,'OMS Response Form (ORF)'!J1771),COUNTIF('OMS Drop Downs'!$B$2:$B$4,'OMS Response Form (ORF)'!K1771),COUNTIF('OMS Drop Downs'!$B$2:$B$4,'OMS Response Form (ORF)'!L1771),COUNTIF('OMS Drop Downs'!$B$2:$B$4,'OMS Response Form (ORF)'!M1771),COUNTIF('OMS Drop Downs'!$B$2:$B$4,'OMS Response Form (ORF)'!N1771), COUNTIF('OMS Drop Downs'!$B$2:$B$4,'OMS Response Form (ORF)'!O1771),COUNTIF('OMS Drop Downs'!$B$2:$B$4,'OMS Response Form (ORF)'!P1771),COUNTIF('OMS Drop Downs'!$B$2:$B$4,'OMS Response Form (ORF)'!Q1771)),"Complete","Incomplete"))</f>
        <v/>
      </c>
      <c r="S1771" s="25" t="str">
        <f>IF(R1771="Complete",IF(AND(NOT(ISNA(VLOOKUP(CONCATENATE(E1771,F1771,G1771,H1771,I1771,J1771),'OMS Drop Downs'!G:G,1,FALSE))),IF(AND(F1771&lt;&gt;"C3",J1771&lt;&gt;"O5"),IF(SUM(COUNTIF(K1771:Q1771,"Y"),COUNTIF(K1771:Q1771,"N"))=0,"V","I"),IF(COUNTIF(K1771:Q1771,"Y"),"V","I"))="V"),"Valid","Invalid")," ")</f>
        <v xml:space="preserve"> </v>
      </c>
      <c r="T1771"/>
    </row>
    <row r="1772" spans="1:20" x14ac:dyDescent="0.25">
      <c r="A1772" s="113"/>
      <c r="B1772" s="114"/>
      <c r="C1772" s="115"/>
      <c r="D1772" s="117"/>
      <c r="E1772" s="55"/>
      <c r="F1772" s="31"/>
      <c r="G1772" s="31"/>
      <c r="H1772" s="31"/>
      <c r="I1772" s="31"/>
      <c r="J1772" s="31"/>
      <c r="K1772" s="31"/>
      <c r="L1772" s="31"/>
      <c r="M1772" s="31"/>
      <c r="N1772" s="31"/>
      <c r="O1772" s="31"/>
      <c r="P1772" s="31"/>
      <c r="Q1772" s="31"/>
      <c r="R1772" s="24" t="str">
        <f>IF(COUNTA(A1772:Q1772)=0,"",IF(AND(COUNTA(A1772)&gt;0, COUNTA(B1772)&gt;0, COUNTA(C1772)&gt;0, COUNTA(D1772)&gt;0, COUNTIF('OMS Drop Downs'!$C$2:$C$3,'OMS Response Form (ORF)'!E1772),COUNTIF('OMS Drop Downs'!$D$2:$D$5,'OMS Response Form (ORF)'!F1772),COUNTIF('OMS Drop Downs'!$A$2:$A$5,'OMS Response Form (ORF)'!G1772),COUNTIF('OMS Drop Downs'!$B$2:$B$4,'OMS Response Form (ORF)'!H1772),COUNTIF('OMS Drop Downs'!$A$2:$A$5,'OMS Response Form (ORF)'!I1772),COUNTIF('OMS Drop Downs'!$E$2:$E$7,'OMS Response Form (ORF)'!J1772),COUNTIF('OMS Drop Downs'!$B$2:$B$4,'OMS Response Form (ORF)'!K1772),COUNTIF('OMS Drop Downs'!$B$2:$B$4,'OMS Response Form (ORF)'!L1772),COUNTIF('OMS Drop Downs'!$B$2:$B$4,'OMS Response Form (ORF)'!M1772),COUNTIF('OMS Drop Downs'!$B$2:$B$4,'OMS Response Form (ORF)'!N1772), COUNTIF('OMS Drop Downs'!$B$2:$B$4,'OMS Response Form (ORF)'!O1772),COUNTIF('OMS Drop Downs'!$B$2:$B$4,'OMS Response Form (ORF)'!P1772),COUNTIF('OMS Drop Downs'!$B$2:$B$4,'OMS Response Form (ORF)'!Q1772)),"Complete","Incomplete"))</f>
        <v/>
      </c>
      <c r="S1772" s="25" t="str">
        <f>IF(R1772="Complete",IF(AND(NOT(ISNA(VLOOKUP(CONCATENATE(E1772,F1772,G1772,H1772,I1772,J1772),'OMS Drop Downs'!G:G,1,FALSE))),IF(AND(F1772&lt;&gt;"C3",J1772&lt;&gt;"O5"),IF(SUM(COUNTIF(K1772:Q1772,"Y"),COUNTIF(K1772:Q1772,"N"))=0,"V","I"),IF(COUNTIF(K1772:Q1772,"Y"),"V","I"))="V"),"Valid","Invalid")," ")</f>
        <v xml:space="preserve"> </v>
      </c>
      <c r="T1772"/>
    </row>
    <row r="1773" spans="1:20" x14ac:dyDescent="0.25">
      <c r="A1773" s="113"/>
      <c r="B1773" s="114"/>
      <c r="C1773" s="115"/>
      <c r="D1773" s="117"/>
      <c r="E1773" s="55"/>
      <c r="F1773" s="31"/>
      <c r="G1773" s="31"/>
      <c r="H1773" s="31"/>
      <c r="I1773" s="31"/>
      <c r="J1773" s="31"/>
      <c r="K1773" s="31"/>
      <c r="L1773" s="31"/>
      <c r="M1773" s="31"/>
      <c r="N1773" s="31"/>
      <c r="O1773" s="31"/>
      <c r="P1773" s="31"/>
      <c r="Q1773" s="31"/>
      <c r="R1773" s="24" t="str">
        <f>IF(COUNTA(A1773:Q1773)=0,"",IF(AND(COUNTA(A1773)&gt;0, COUNTA(B1773)&gt;0, COUNTA(C1773)&gt;0, COUNTA(D1773)&gt;0, COUNTIF('OMS Drop Downs'!$C$2:$C$3,'OMS Response Form (ORF)'!E1773),COUNTIF('OMS Drop Downs'!$D$2:$D$5,'OMS Response Form (ORF)'!F1773),COUNTIF('OMS Drop Downs'!$A$2:$A$5,'OMS Response Form (ORF)'!G1773),COUNTIF('OMS Drop Downs'!$B$2:$B$4,'OMS Response Form (ORF)'!H1773),COUNTIF('OMS Drop Downs'!$A$2:$A$5,'OMS Response Form (ORF)'!I1773),COUNTIF('OMS Drop Downs'!$E$2:$E$7,'OMS Response Form (ORF)'!J1773),COUNTIF('OMS Drop Downs'!$B$2:$B$4,'OMS Response Form (ORF)'!K1773),COUNTIF('OMS Drop Downs'!$B$2:$B$4,'OMS Response Form (ORF)'!L1773),COUNTIF('OMS Drop Downs'!$B$2:$B$4,'OMS Response Form (ORF)'!M1773),COUNTIF('OMS Drop Downs'!$B$2:$B$4,'OMS Response Form (ORF)'!N1773), COUNTIF('OMS Drop Downs'!$B$2:$B$4,'OMS Response Form (ORF)'!O1773),COUNTIF('OMS Drop Downs'!$B$2:$B$4,'OMS Response Form (ORF)'!P1773),COUNTIF('OMS Drop Downs'!$B$2:$B$4,'OMS Response Form (ORF)'!Q1773)),"Complete","Incomplete"))</f>
        <v/>
      </c>
      <c r="S1773" s="25" t="str">
        <f>IF(R1773="Complete",IF(AND(NOT(ISNA(VLOOKUP(CONCATENATE(E1773,F1773,G1773,H1773,I1773,J1773),'OMS Drop Downs'!G:G,1,FALSE))),IF(AND(F1773&lt;&gt;"C3",J1773&lt;&gt;"O5"),IF(SUM(COUNTIF(K1773:Q1773,"Y"),COUNTIF(K1773:Q1773,"N"))=0,"V","I"),IF(COUNTIF(K1773:Q1773,"Y"),"V","I"))="V"),"Valid","Invalid")," ")</f>
        <v xml:space="preserve"> </v>
      </c>
      <c r="T1773"/>
    </row>
    <row r="1774" spans="1:20" x14ac:dyDescent="0.25">
      <c r="A1774" s="113"/>
      <c r="B1774" s="114"/>
      <c r="C1774" s="115"/>
      <c r="D1774" s="117"/>
      <c r="E1774" s="55"/>
      <c r="F1774" s="31"/>
      <c r="G1774" s="31"/>
      <c r="H1774" s="31"/>
      <c r="I1774" s="31"/>
      <c r="J1774" s="31"/>
      <c r="K1774" s="31"/>
      <c r="L1774" s="31"/>
      <c r="M1774" s="31"/>
      <c r="N1774" s="31"/>
      <c r="O1774" s="31"/>
      <c r="P1774" s="31"/>
      <c r="Q1774" s="31"/>
      <c r="R1774" s="24" t="str">
        <f>IF(COUNTA(A1774:Q1774)=0,"",IF(AND(COUNTA(A1774)&gt;0, COUNTA(B1774)&gt;0, COUNTA(C1774)&gt;0, COUNTA(D1774)&gt;0, COUNTIF('OMS Drop Downs'!$C$2:$C$3,'OMS Response Form (ORF)'!E1774),COUNTIF('OMS Drop Downs'!$D$2:$D$5,'OMS Response Form (ORF)'!F1774),COUNTIF('OMS Drop Downs'!$A$2:$A$5,'OMS Response Form (ORF)'!G1774),COUNTIF('OMS Drop Downs'!$B$2:$B$4,'OMS Response Form (ORF)'!H1774),COUNTIF('OMS Drop Downs'!$A$2:$A$5,'OMS Response Form (ORF)'!I1774),COUNTIF('OMS Drop Downs'!$E$2:$E$7,'OMS Response Form (ORF)'!J1774),COUNTIF('OMS Drop Downs'!$B$2:$B$4,'OMS Response Form (ORF)'!K1774),COUNTIF('OMS Drop Downs'!$B$2:$B$4,'OMS Response Form (ORF)'!L1774),COUNTIF('OMS Drop Downs'!$B$2:$B$4,'OMS Response Form (ORF)'!M1774),COUNTIF('OMS Drop Downs'!$B$2:$B$4,'OMS Response Form (ORF)'!N1774), COUNTIF('OMS Drop Downs'!$B$2:$B$4,'OMS Response Form (ORF)'!O1774),COUNTIF('OMS Drop Downs'!$B$2:$B$4,'OMS Response Form (ORF)'!P1774),COUNTIF('OMS Drop Downs'!$B$2:$B$4,'OMS Response Form (ORF)'!Q1774)),"Complete","Incomplete"))</f>
        <v/>
      </c>
      <c r="S1774" s="25" t="str">
        <f>IF(R1774="Complete",IF(AND(NOT(ISNA(VLOOKUP(CONCATENATE(E1774,F1774,G1774,H1774,I1774,J1774),'OMS Drop Downs'!G:G,1,FALSE))),IF(AND(F1774&lt;&gt;"C3",J1774&lt;&gt;"O5"),IF(SUM(COUNTIF(K1774:Q1774,"Y"),COUNTIF(K1774:Q1774,"N"))=0,"V","I"),IF(COUNTIF(K1774:Q1774,"Y"),"V","I"))="V"),"Valid","Invalid")," ")</f>
        <v xml:space="preserve"> </v>
      </c>
      <c r="T1774"/>
    </row>
    <row r="1775" spans="1:20" x14ac:dyDescent="0.25">
      <c r="A1775" s="113"/>
      <c r="B1775" s="114"/>
      <c r="C1775" s="115"/>
      <c r="D1775" s="117"/>
      <c r="E1775" s="55"/>
      <c r="F1775" s="31"/>
      <c r="G1775" s="31"/>
      <c r="H1775" s="31"/>
      <c r="I1775" s="31"/>
      <c r="J1775" s="31"/>
      <c r="K1775" s="31"/>
      <c r="L1775" s="31"/>
      <c r="M1775" s="31"/>
      <c r="N1775" s="31"/>
      <c r="O1775" s="31"/>
      <c r="P1775" s="31"/>
      <c r="Q1775" s="31"/>
      <c r="R1775" s="24" t="str">
        <f>IF(COUNTA(A1775:Q1775)=0,"",IF(AND(COUNTA(A1775)&gt;0, COUNTA(B1775)&gt;0, COUNTA(C1775)&gt;0, COUNTA(D1775)&gt;0, COUNTIF('OMS Drop Downs'!$C$2:$C$3,'OMS Response Form (ORF)'!E1775),COUNTIF('OMS Drop Downs'!$D$2:$D$5,'OMS Response Form (ORF)'!F1775),COUNTIF('OMS Drop Downs'!$A$2:$A$5,'OMS Response Form (ORF)'!G1775),COUNTIF('OMS Drop Downs'!$B$2:$B$4,'OMS Response Form (ORF)'!H1775),COUNTIF('OMS Drop Downs'!$A$2:$A$5,'OMS Response Form (ORF)'!I1775),COUNTIF('OMS Drop Downs'!$E$2:$E$7,'OMS Response Form (ORF)'!J1775),COUNTIF('OMS Drop Downs'!$B$2:$B$4,'OMS Response Form (ORF)'!K1775),COUNTIF('OMS Drop Downs'!$B$2:$B$4,'OMS Response Form (ORF)'!L1775),COUNTIF('OMS Drop Downs'!$B$2:$B$4,'OMS Response Form (ORF)'!M1775),COUNTIF('OMS Drop Downs'!$B$2:$B$4,'OMS Response Form (ORF)'!N1775), COUNTIF('OMS Drop Downs'!$B$2:$B$4,'OMS Response Form (ORF)'!O1775),COUNTIF('OMS Drop Downs'!$B$2:$B$4,'OMS Response Form (ORF)'!P1775),COUNTIF('OMS Drop Downs'!$B$2:$B$4,'OMS Response Form (ORF)'!Q1775)),"Complete","Incomplete"))</f>
        <v/>
      </c>
      <c r="S1775" s="25" t="str">
        <f>IF(R1775="Complete",IF(AND(NOT(ISNA(VLOOKUP(CONCATENATE(E1775,F1775,G1775,H1775,I1775,J1775),'OMS Drop Downs'!G:G,1,FALSE))),IF(AND(F1775&lt;&gt;"C3",J1775&lt;&gt;"O5"),IF(SUM(COUNTIF(K1775:Q1775,"Y"),COUNTIF(K1775:Q1775,"N"))=0,"V","I"),IF(COUNTIF(K1775:Q1775,"Y"),"V","I"))="V"),"Valid","Invalid")," ")</f>
        <v xml:space="preserve"> </v>
      </c>
      <c r="T1775"/>
    </row>
    <row r="1776" spans="1:20" x14ac:dyDescent="0.25">
      <c r="A1776" s="113"/>
      <c r="B1776" s="114"/>
      <c r="C1776" s="115"/>
      <c r="D1776" s="117"/>
      <c r="E1776" s="55"/>
      <c r="F1776" s="31"/>
      <c r="G1776" s="31"/>
      <c r="H1776" s="31"/>
      <c r="I1776" s="31"/>
      <c r="J1776" s="31"/>
      <c r="K1776" s="31"/>
      <c r="L1776" s="31"/>
      <c r="M1776" s="31"/>
      <c r="N1776" s="31"/>
      <c r="O1776" s="31"/>
      <c r="P1776" s="31"/>
      <c r="Q1776" s="31"/>
      <c r="R1776" s="24" t="str">
        <f>IF(COUNTA(A1776:Q1776)=0,"",IF(AND(COUNTA(A1776)&gt;0, COUNTA(B1776)&gt;0, COUNTA(C1776)&gt;0, COUNTA(D1776)&gt;0, COUNTIF('OMS Drop Downs'!$C$2:$C$3,'OMS Response Form (ORF)'!E1776),COUNTIF('OMS Drop Downs'!$D$2:$D$5,'OMS Response Form (ORF)'!F1776),COUNTIF('OMS Drop Downs'!$A$2:$A$5,'OMS Response Form (ORF)'!G1776),COUNTIF('OMS Drop Downs'!$B$2:$B$4,'OMS Response Form (ORF)'!H1776),COUNTIF('OMS Drop Downs'!$A$2:$A$5,'OMS Response Form (ORF)'!I1776),COUNTIF('OMS Drop Downs'!$E$2:$E$7,'OMS Response Form (ORF)'!J1776),COUNTIF('OMS Drop Downs'!$B$2:$B$4,'OMS Response Form (ORF)'!K1776),COUNTIF('OMS Drop Downs'!$B$2:$B$4,'OMS Response Form (ORF)'!L1776),COUNTIF('OMS Drop Downs'!$B$2:$B$4,'OMS Response Form (ORF)'!M1776),COUNTIF('OMS Drop Downs'!$B$2:$B$4,'OMS Response Form (ORF)'!N1776), COUNTIF('OMS Drop Downs'!$B$2:$B$4,'OMS Response Form (ORF)'!O1776),COUNTIF('OMS Drop Downs'!$B$2:$B$4,'OMS Response Form (ORF)'!P1776),COUNTIF('OMS Drop Downs'!$B$2:$B$4,'OMS Response Form (ORF)'!Q1776)),"Complete","Incomplete"))</f>
        <v/>
      </c>
      <c r="S1776" s="25" t="str">
        <f>IF(R1776="Complete",IF(AND(NOT(ISNA(VLOOKUP(CONCATENATE(E1776,F1776,G1776,H1776,I1776,J1776),'OMS Drop Downs'!G:G,1,FALSE))),IF(AND(F1776&lt;&gt;"C3",J1776&lt;&gt;"O5"),IF(SUM(COUNTIF(K1776:Q1776,"Y"),COUNTIF(K1776:Q1776,"N"))=0,"V","I"),IF(COUNTIF(K1776:Q1776,"Y"),"V","I"))="V"),"Valid","Invalid")," ")</f>
        <v xml:space="preserve"> </v>
      </c>
      <c r="T1776"/>
    </row>
    <row r="1777" spans="1:20" x14ac:dyDescent="0.25">
      <c r="A1777" s="113"/>
      <c r="B1777" s="114"/>
      <c r="C1777" s="115"/>
      <c r="D1777" s="117"/>
      <c r="E1777" s="55"/>
      <c r="F1777" s="31"/>
      <c r="G1777" s="31"/>
      <c r="H1777" s="31"/>
      <c r="I1777" s="31"/>
      <c r="J1777" s="31"/>
      <c r="K1777" s="31"/>
      <c r="L1777" s="31"/>
      <c r="M1777" s="31"/>
      <c r="N1777" s="31"/>
      <c r="O1777" s="31"/>
      <c r="P1777" s="31"/>
      <c r="Q1777" s="31"/>
      <c r="R1777" s="24" t="str">
        <f>IF(COUNTA(A1777:Q1777)=0,"",IF(AND(COUNTA(A1777)&gt;0, COUNTA(B1777)&gt;0, COUNTA(C1777)&gt;0, COUNTA(D1777)&gt;0, COUNTIF('OMS Drop Downs'!$C$2:$C$3,'OMS Response Form (ORF)'!E1777),COUNTIF('OMS Drop Downs'!$D$2:$D$5,'OMS Response Form (ORF)'!F1777),COUNTIF('OMS Drop Downs'!$A$2:$A$5,'OMS Response Form (ORF)'!G1777),COUNTIF('OMS Drop Downs'!$B$2:$B$4,'OMS Response Form (ORF)'!H1777),COUNTIF('OMS Drop Downs'!$A$2:$A$5,'OMS Response Form (ORF)'!I1777),COUNTIF('OMS Drop Downs'!$E$2:$E$7,'OMS Response Form (ORF)'!J1777),COUNTIF('OMS Drop Downs'!$B$2:$B$4,'OMS Response Form (ORF)'!K1777),COUNTIF('OMS Drop Downs'!$B$2:$B$4,'OMS Response Form (ORF)'!L1777),COUNTIF('OMS Drop Downs'!$B$2:$B$4,'OMS Response Form (ORF)'!M1777),COUNTIF('OMS Drop Downs'!$B$2:$B$4,'OMS Response Form (ORF)'!N1777), COUNTIF('OMS Drop Downs'!$B$2:$B$4,'OMS Response Form (ORF)'!O1777),COUNTIF('OMS Drop Downs'!$B$2:$B$4,'OMS Response Form (ORF)'!P1777),COUNTIF('OMS Drop Downs'!$B$2:$B$4,'OMS Response Form (ORF)'!Q1777)),"Complete","Incomplete"))</f>
        <v/>
      </c>
      <c r="S1777" s="25" t="str">
        <f>IF(R1777="Complete",IF(AND(NOT(ISNA(VLOOKUP(CONCATENATE(E1777,F1777,G1777,H1777,I1777,J1777),'OMS Drop Downs'!G:G,1,FALSE))),IF(AND(F1777&lt;&gt;"C3",J1777&lt;&gt;"O5"),IF(SUM(COUNTIF(K1777:Q1777,"Y"),COUNTIF(K1777:Q1777,"N"))=0,"V","I"),IF(COUNTIF(K1777:Q1777,"Y"),"V","I"))="V"),"Valid","Invalid")," ")</f>
        <v xml:space="preserve"> </v>
      </c>
      <c r="T1777"/>
    </row>
    <row r="1778" spans="1:20" x14ac:dyDescent="0.25">
      <c r="A1778" s="113"/>
      <c r="B1778" s="114"/>
      <c r="C1778" s="115"/>
      <c r="D1778" s="117"/>
      <c r="E1778" s="55"/>
      <c r="F1778" s="31"/>
      <c r="G1778" s="31"/>
      <c r="H1778" s="31"/>
      <c r="I1778" s="31"/>
      <c r="J1778" s="31"/>
      <c r="K1778" s="31"/>
      <c r="L1778" s="31"/>
      <c r="M1778" s="31"/>
      <c r="N1778" s="31"/>
      <c r="O1778" s="31"/>
      <c r="P1778" s="31"/>
      <c r="Q1778" s="31"/>
      <c r="R1778" s="24" t="str">
        <f>IF(COUNTA(A1778:Q1778)=0,"",IF(AND(COUNTA(A1778)&gt;0, COUNTA(B1778)&gt;0, COUNTA(C1778)&gt;0, COUNTA(D1778)&gt;0, COUNTIF('OMS Drop Downs'!$C$2:$C$3,'OMS Response Form (ORF)'!E1778),COUNTIF('OMS Drop Downs'!$D$2:$D$5,'OMS Response Form (ORF)'!F1778),COUNTIF('OMS Drop Downs'!$A$2:$A$5,'OMS Response Form (ORF)'!G1778),COUNTIF('OMS Drop Downs'!$B$2:$B$4,'OMS Response Form (ORF)'!H1778),COUNTIF('OMS Drop Downs'!$A$2:$A$5,'OMS Response Form (ORF)'!I1778),COUNTIF('OMS Drop Downs'!$E$2:$E$7,'OMS Response Form (ORF)'!J1778),COUNTIF('OMS Drop Downs'!$B$2:$B$4,'OMS Response Form (ORF)'!K1778),COUNTIF('OMS Drop Downs'!$B$2:$B$4,'OMS Response Form (ORF)'!L1778),COUNTIF('OMS Drop Downs'!$B$2:$B$4,'OMS Response Form (ORF)'!M1778),COUNTIF('OMS Drop Downs'!$B$2:$B$4,'OMS Response Form (ORF)'!N1778), COUNTIF('OMS Drop Downs'!$B$2:$B$4,'OMS Response Form (ORF)'!O1778),COUNTIF('OMS Drop Downs'!$B$2:$B$4,'OMS Response Form (ORF)'!P1778),COUNTIF('OMS Drop Downs'!$B$2:$B$4,'OMS Response Form (ORF)'!Q1778)),"Complete","Incomplete"))</f>
        <v/>
      </c>
      <c r="S1778" s="25" t="str">
        <f>IF(R1778="Complete",IF(AND(NOT(ISNA(VLOOKUP(CONCATENATE(E1778,F1778,G1778,H1778,I1778,J1778),'OMS Drop Downs'!G:G,1,FALSE))),IF(AND(F1778&lt;&gt;"C3",J1778&lt;&gt;"O5"),IF(SUM(COUNTIF(K1778:Q1778,"Y"),COUNTIF(K1778:Q1778,"N"))=0,"V","I"),IF(COUNTIF(K1778:Q1778,"Y"),"V","I"))="V"),"Valid","Invalid")," ")</f>
        <v xml:space="preserve"> </v>
      </c>
      <c r="T1778"/>
    </row>
    <row r="1779" spans="1:20" x14ac:dyDescent="0.25">
      <c r="A1779" s="113"/>
      <c r="B1779" s="114"/>
      <c r="C1779" s="115"/>
      <c r="D1779" s="117"/>
      <c r="E1779" s="55"/>
      <c r="F1779" s="31"/>
      <c r="G1779" s="31"/>
      <c r="H1779" s="31"/>
      <c r="I1779" s="31"/>
      <c r="J1779" s="31"/>
      <c r="K1779" s="31"/>
      <c r="L1779" s="31"/>
      <c r="M1779" s="31"/>
      <c r="N1779" s="31"/>
      <c r="O1779" s="31"/>
      <c r="P1779" s="31"/>
      <c r="Q1779" s="31"/>
      <c r="R1779" s="24" t="str">
        <f>IF(COUNTA(A1779:Q1779)=0,"",IF(AND(COUNTA(A1779)&gt;0, COUNTA(B1779)&gt;0, COUNTA(C1779)&gt;0, COUNTA(D1779)&gt;0, COUNTIF('OMS Drop Downs'!$C$2:$C$3,'OMS Response Form (ORF)'!E1779),COUNTIF('OMS Drop Downs'!$D$2:$D$5,'OMS Response Form (ORF)'!F1779),COUNTIF('OMS Drop Downs'!$A$2:$A$5,'OMS Response Form (ORF)'!G1779),COUNTIF('OMS Drop Downs'!$B$2:$B$4,'OMS Response Form (ORF)'!H1779),COUNTIF('OMS Drop Downs'!$A$2:$A$5,'OMS Response Form (ORF)'!I1779),COUNTIF('OMS Drop Downs'!$E$2:$E$7,'OMS Response Form (ORF)'!J1779),COUNTIF('OMS Drop Downs'!$B$2:$B$4,'OMS Response Form (ORF)'!K1779),COUNTIF('OMS Drop Downs'!$B$2:$B$4,'OMS Response Form (ORF)'!L1779),COUNTIF('OMS Drop Downs'!$B$2:$B$4,'OMS Response Form (ORF)'!M1779),COUNTIF('OMS Drop Downs'!$B$2:$B$4,'OMS Response Form (ORF)'!N1779), COUNTIF('OMS Drop Downs'!$B$2:$B$4,'OMS Response Form (ORF)'!O1779),COUNTIF('OMS Drop Downs'!$B$2:$B$4,'OMS Response Form (ORF)'!P1779),COUNTIF('OMS Drop Downs'!$B$2:$B$4,'OMS Response Form (ORF)'!Q1779)),"Complete","Incomplete"))</f>
        <v/>
      </c>
      <c r="S1779" s="25" t="str">
        <f>IF(R1779="Complete",IF(AND(NOT(ISNA(VLOOKUP(CONCATENATE(E1779,F1779,G1779,H1779,I1779,J1779),'OMS Drop Downs'!G:G,1,FALSE))),IF(AND(F1779&lt;&gt;"C3",J1779&lt;&gt;"O5"),IF(SUM(COUNTIF(K1779:Q1779,"Y"),COUNTIF(K1779:Q1779,"N"))=0,"V","I"),IF(COUNTIF(K1779:Q1779,"Y"),"V","I"))="V"),"Valid","Invalid")," ")</f>
        <v xml:space="preserve"> </v>
      </c>
      <c r="T1779"/>
    </row>
    <row r="1780" spans="1:20" x14ac:dyDescent="0.25">
      <c r="A1780" s="113"/>
      <c r="B1780" s="114"/>
      <c r="C1780" s="115"/>
      <c r="D1780" s="117"/>
      <c r="E1780" s="55"/>
      <c r="F1780" s="31"/>
      <c r="G1780" s="31"/>
      <c r="H1780" s="31"/>
      <c r="I1780" s="31"/>
      <c r="J1780" s="31"/>
      <c r="K1780" s="31"/>
      <c r="L1780" s="31"/>
      <c r="M1780" s="31"/>
      <c r="N1780" s="31"/>
      <c r="O1780" s="31"/>
      <c r="P1780" s="31"/>
      <c r="Q1780" s="31"/>
      <c r="R1780" s="24" t="str">
        <f>IF(COUNTA(A1780:Q1780)=0,"",IF(AND(COUNTA(A1780)&gt;0, COUNTA(B1780)&gt;0, COUNTA(C1780)&gt;0, COUNTA(D1780)&gt;0, COUNTIF('OMS Drop Downs'!$C$2:$C$3,'OMS Response Form (ORF)'!E1780),COUNTIF('OMS Drop Downs'!$D$2:$D$5,'OMS Response Form (ORF)'!F1780),COUNTIF('OMS Drop Downs'!$A$2:$A$5,'OMS Response Form (ORF)'!G1780),COUNTIF('OMS Drop Downs'!$B$2:$B$4,'OMS Response Form (ORF)'!H1780),COUNTIF('OMS Drop Downs'!$A$2:$A$5,'OMS Response Form (ORF)'!I1780),COUNTIF('OMS Drop Downs'!$E$2:$E$7,'OMS Response Form (ORF)'!J1780),COUNTIF('OMS Drop Downs'!$B$2:$B$4,'OMS Response Form (ORF)'!K1780),COUNTIF('OMS Drop Downs'!$B$2:$B$4,'OMS Response Form (ORF)'!L1780),COUNTIF('OMS Drop Downs'!$B$2:$B$4,'OMS Response Form (ORF)'!M1780),COUNTIF('OMS Drop Downs'!$B$2:$B$4,'OMS Response Form (ORF)'!N1780), COUNTIF('OMS Drop Downs'!$B$2:$B$4,'OMS Response Form (ORF)'!O1780),COUNTIF('OMS Drop Downs'!$B$2:$B$4,'OMS Response Form (ORF)'!P1780),COUNTIF('OMS Drop Downs'!$B$2:$B$4,'OMS Response Form (ORF)'!Q1780)),"Complete","Incomplete"))</f>
        <v/>
      </c>
      <c r="S1780" s="25" t="str">
        <f>IF(R1780="Complete",IF(AND(NOT(ISNA(VLOOKUP(CONCATENATE(E1780,F1780,G1780,H1780,I1780,J1780),'OMS Drop Downs'!G:G,1,FALSE))),IF(AND(F1780&lt;&gt;"C3",J1780&lt;&gt;"O5"),IF(SUM(COUNTIF(K1780:Q1780,"Y"),COUNTIF(K1780:Q1780,"N"))=0,"V","I"),IF(COUNTIF(K1780:Q1780,"Y"),"V","I"))="V"),"Valid","Invalid")," ")</f>
        <v xml:space="preserve"> </v>
      </c>
      <c r="T1780"/>
    </row>
    <row r="1781" spans="1:20" x14ac:dyDescent="0.25">
      <c r="A1781" s="113"/>
      <c r="B1781" s="114"/>
      <c r="C1781" s="115"/>
      <c r="D1781" s="117"/>
      <c r="E1781" s="55"/>
      <c r="F1781" s="31"/>
      <c r="G1781" s="31"/>
      <c r="H1781" s="31"/>
      <c r="I1781" s="31"/>
      <c r="J1781" s="31"/>
      <c r="K1781" s="31"/>
      <c r="L1781" s="31"/>
      <c r="M1781" s="31"/>
      <c r="N1781" s="31"/>
      <c r="O1781" s="31"/>
      <c r="P1781" s="31"/>
      <c r="Q1781" s="31"/>
      <c r="R1781" s="24" t="str">
        <f>IF(COUNTA(A1781:Q1781)=0,"",IF(AND(COUNTA(A1781)&gt;0, COUNTA(B1781)&gt;0, COUNTA(C1781)&gt;0, COUNTA(D1781)&gt;0, COUNTIF('OMS Drop Downs'!$C$2:$C$3,'OMS Response Form (ORF)'!E1781),COUNTIF('OMS Drop Downs'!$D$2:$D$5,'OMS Response Form (ORF)'!F1781),COUNTIF('OMS Drop Downs'!$A$2:$A$5,'OMS Response Form (ORF)'!G1781),COUNTIF('OMS Drop Downs'!$B$2:$B$4,'OMS Response Form (ORF)'!H1781),COUNTIF('OMS Drop Downs'!$A$2:$A$5,'OMS Response Form (ORF)'!I1781),COUNTIF('OMS Drop Downs'!$E$2:$E$7,'OMS Response Form (ORF)'!J1781),COUNTIF('OMS Drop Downs'!$B$2:$B$4,'OMS Response Form (ORF)'!K1781),COUNTIF('OMS Drop Downs'!$B$2:$B$4,'OMS Response Form (ORF)'!L1781),COUNTIF('OMS Drop Downs'!$B$2:$B$4,'OMS Response Form (ORF)'!M1781),COUNTIF('OMS Drop Downs'!$B$2:$B$4,'OMS Response Form (ORF)'!N1781), COUNTIF('OMS Drop Downs'!$B$2:$B$4,'OMS Response Form (ORF)'!O1781),COUNTIF('OMS Drop Downs'!$B$2:$B$4,'OMS Response Form (ORF)'!P1781),COUNTIF('OMS Drop Downs'!$B$2:$B$4,'OMS Response Form (ORF)'!Q1781)),"Complete","Incomplete"))</f>
        <v/>
      </c>
      <c r="S1781" s="25" t="str">
        <f>IF(R1781="Complete",IF(AND(NOT(ISNA(VLOOKUP(CONCATENATE(E1781,F1781,G1781,H1781,I1781,J1781),'OMS Drop Downs'!G:G,1,FALSE))),IF(AND(F1781&lt;&gt;"C3",J1781&lt;&gt;"O5"),IF(SUM(COUNTIF(K1781:Q1781,"Y"),COUNTIF(K1781:Q1781,"N"))=0,"V","I"),IF(COUNTIF(K1781:Q1781,"Y"),"V","I"))="V"),"Valid","Invalid")," ")</f>
        <v xml:space="preserve"> </v>
      </c>
      <c r="T1781"/>
    </row>
    <row r="1782" spans="1:20" x14ac:dyDescent="0.25">
      <c r="A1782" s="113"/>
      <c r="B1782" s="114"/>
      <c r="C1782" s="115"/>
      <c r="D1782" s="117"/>
      <c r="E1782" s="55"/>
      <c r="F1782" s="31"/>
      <c r="G1782" s="31"/>
      <c r="H1782" s="31"/>
      <c r="I1782" s="31"/>
      <c r="J1782" s="31"/>
      <c r="K1782" s="31"/>
      <c r="L1782" s="31"/>
      <c r="M1782" s="31"/>
      <c r="N1782" s="31"/>
      <c r="O1782" s="31"/>
      <c r="P1782" s="31"/>
      <c r="Q1782" s="31"/>
      <c r="R1782" s="24" t="str">
        <f>IF(COUNTA(A1782:Q1782)=0,"",IF(AND(COUNTA(A1782)&gt;0, COUNTA(B1782)&gt;0, COUNTA(C1782)&gt;0, COUNTA(D1782)&gt;0, COUNTIF('OMS Drop Downs'!$C$2:$C$3,'OMS Response Form (ORF)'!E1782),COUNTIF('OMS Drop Downs'!$D$2:$D$5,'OMS Response Form (ORF)'!F1782),COUNTIF('OMS Drop Downs'!$A$2:$A$5,'OMS Response Form (ORF)'!G1782),COUNTIF('OMS Drop Downs'!$B$2:$B$4,'OMS Response Form (ORF)'!H1782),COUNTIF('OMS Drop Downs'!$A$2:$A$5,'OMS Response Form (ORF)'!I1782),COUNTIF('OMS Drop Downs'!$E$2:$E$7,'OMS Response Form (ORF)'!J1782),COUNTIF('OMS Drop Downs'!$B$2:$B$4,'OMS Response Form (ORF)'!K1782),COUNTIF('OMS Drop Downs'!$B$2:$B$4,'OMS Response Form (ORF)'!L1782),COUNTIF('OMS Drop Downs'!$B$2:$B$4,'OMS Response Form (ORF)'!M1782),COUNTIF('OMS Drop Downs'!$B$2:$B$4,'OMS Response Form (ORF)'!N1782), COUNTIF('OMS Drop Downs'!$B$2:$B$4,'OMS Response Form (ORF)'!O1782),COUNTIF('OMS Drop Downs'!$B$2:$B$4,'OMS Response Form (ORF)'!P1782),COUNTIF('OMS Drop Downs'!$B$2:$B$4,'OMS Response Form (ORF)'!Q1782)),"Complete","Incomplete"))</f>
        <v/>
      </c>
      <c r="S1782" s="25" t="str">
        <f>IF(R1782="Complete",IF(AND(NOT(ISNA(VLOOKUP(CONCATENATE(E1782,F1782,G1782,H1782,I1782,J1782),'OMS Drop Downs'!G:G,1,FALSE))),IF(AND(F1782&lt;&gt;"C3",J1782&lt;&gt;"O5"),IF(SUM(COUNTIF(K1782:Q1782,"Y"),COUNTIF(K1782:Q1782,"N"))=0,"V","I"),IF(COUNTIF(K1782:Q1782,"Y"),"V","I"))="V"),"Valid","Invalid")," ")</f>
        <v xml:space="preserve"> </v>
      </c>
      <c r="T1782"/>
    </row>
    <row r="1783" spans="1:20" x14ac:dyDescent="0.25">
      <c r="A1783" s="113"/>
      <c r="B1783" s="114"/>
      <c r="C1783" s="115"/>
      <c r="D1783" s="117"/>
      <c r="E1783" s="55"/>
      <c r="F1783" s="31"/>
      <c r="G1783" s="31"/>
      <c r="H1783" s="31"/>
      <c r="I1783" s="31"/>
      <c r="J1783" s="31"/>
      <c r="K1783" s="31"/>
      <c r="L1783" s="31"/>
      <c r="M1783" s="31"/>
      <c r="N1783" s="31"/>
      <c r="O1783" s="31"/>
      <c r="P1783" s="31"/>
      <c r="Q1783" s="31"/>
      <c r="R1783" s="24" t="str">
        <f>IF(COUNTA(A1783:Q1783)=0,"",IF(AND(COUNTA(A1783)&gt;0, COUNTA(B1783)&gt;0, COUNTA(C1783)&gt;0, COUNTA(D1783)&gt;0, COUNTIF('OMS Drop Downs'!$C$2:$C$3,'OMS Response Form (ORF)'!E1783),COUNTIF('OMS Drop Downs'!$D$2:$D$5,'OMS Response Form (ORF)'!F1783),COUNTIF('OMS Drop Downs'!$A$2:$A$5,'OMS Response Form (ORF)'!G1783),COUNTIF('OMS Drop Downs'!$B$2:$B$4,'OMS Response Form (ORF)'!H1783),COUNTIF('OMS Drop Downs'!$A$2:$A$5,'OMS Response Form (ORF)'!I1783),COUNTIF('OMS Drop Downs'!$E$2:$E$7,'OMS Response Form (ORF)'!J1783),COUNTIF('OMS Drop Downs'!$B$2:$B$4,'OMS Response Form (ORF)'!K1783),COUNTIF('OMS Drop Downs'!$B$2:$B$4,'OMS Response Form (ORF)'!L1783),COUNTIF('OMS Drop Downs'!$B$2:$B$4,'OMS Response Form (ORF)'!M1783),COUNTIF('OMS Drop Downs'!$B$2:$B$4,'OMS Response Form (ORF)'!N1783), COUNTIF('OMS Drop Downs'!$B$2:$B$4,'OMS Response Form (ORF)'!O1783),COUNTIF('OMS Drop Downs'!$B$2:$B$4,'OMS Response Form (ORF)'!P1783),COUNTIF('OMS Drop Downs'!$B$2:$B$4,'OMS Response Form (ORF)'!Q1783)),"Complete","Incomplete"))</f>
        <v/>
      </c>
      <c r="S1783" s="25" t="str">
        <f>IF(R1783="Complete",IF(AND(NOT(ISNA(VLOOKUP(CONCATENATE(E1783,F1783,G1783,H1783,I1783,J1783),'OMS Drop Downs'!G:G,1,FALSE))),IF(AND(F1783&lt;&gt;"C3",J1783&lt;&gt;"O5"),IF(SUM(COUNTIF(K1783:Q1783,"Y"),COUNTIF(K1783:Q1783,"N"))=0,"V","I"),IF(COUNTIF(K1783:Q1783,"Y"),"V","I"))="V"),"Valid","Invalid")," ")</f>
        <v xml:space="preserve"> </v>
      </c>
      <c r="T1783"/>
    </row>
    <row r="1784" spans="1:20" x14ac:dyDescent="0.25">
      <c r="A1784" s="113"/>
      <c r="B1784" s="114"/>
      <c r="C1784" s="115"/>
      <c r="D1784" s="117"/>
      <c r="E1784" s="55"/>
      <c r="F1784" s="31"/>
      <c r="G1784" s="31"/>
      <c r="H1784" s="31"/>
      <c r="I1784" s="31"/>
      <c r="J1784" s="31"/>
      <c r="K1784" s="31"/>
      <c r="L1784" s="31"/>
      <c r="M1784" s="31"/>
      <c r="N1784" s="31"/>
      <c r="O1784" s="31"/>
      <c r="P1784" s="31"/>
      <c r="Q1784" s="31"/>
      <c r="R1784" s="24" t="str">
        <f>IF(COUNTA(A1784:Q1784)=0,"",IF(AND(COUNTA(A1784)&gt;0, COUNTA(B1784)&gt;0, COUNTA(C1784)&gt;0, COUNTA(D1784)&gt;0, COUNTIF('OMS Drop Downs'!$C$2:$C$3,'OMS Response Form (ORF)'!E1784),COUNTIF('OMS Drop Downs'!$D$2:$D$5,'OMS Response Form (ORF)'!F1784),COUNTIF('OMS Drop Downs'!$A$2:$A$5,'OMS Response Form (ORF)'!G1784),COUNTIF('OMS Drop Downs'!$B$2:$B$4,'OMS Response Form (ORF)'!H1784),COUNTIF('OMS Drop Downs'!$A$2:$A$5,'OMS Response Form (ORF)'!I1784),COUNTIF('OMS Drop Downs'!$E$2:$E$7,'OMS Response Form (ORF)'!J1784),COUNTIF('OMS Drop Downs'!$B$2:$B$4,'OMS Response Form (ORF)'!K1784),COUNTIF('OMS Drop Downs'!$B$2:$B$4,'OMS Response Form (ORF)'!L1784),COUNTIF('OMS Drop Downs'!$B$2:$B$4,'OMS Response Form (ORF)'!M1784),COUNTIF('OMS Drop Downs'!$B$2:$B$4,'OMS Response Form (ORF)'!N1784), COUNTIF('OMS Drop Downs'!$B$2:$B$4,'OMS Response Form (ORF)'!O1784),COUNTIF('OMS Drop Downs'!$B$2:$B$4,'OMS Response Form (ORF)'!P1784),COUNTIF('OMS Drop Downs'!$B$2:$B$4,'OMS Response Form (ORF)'!Q1784)),"Complete","Incomplete"))</f>
        <v/>
      </c>
      <c r="S1784" s="25" t="str">
        <f>IF(R1784="Complete",IF(AND(NOT(ISNA(VLOOKUP(CONCATENATE(E1784,F1784,G1784,H1784,I1784,J1784),'OMS Drop Downs'!G:G,1,FALSE))),IF(AND(F1784&lt;&gt;"C3",J1784&lt;&gt;"O5"),IF(SUM(COUNTIF(K1784:Q1784,"Y"),COUNTIF(K1784:Q1784,"N"))=0,"V","I"),IF(COUNTIF(K1784:Q1784,"Y"),"V","I"))="V"),"Valid","Invalid")," ")</f>
        <v xml:space="preserve"> </v>
      </c>
      <c r="T1784"/>
    </row>
    <row r="1785" spans="1:20" x14ac:dyDescent="0.25">
      <c r="A1785" s="113"/>
      <c r="B1785" s="114"/>
      <c r="C1785" s="115"/>
      <c r="D1785" s="117"/>
      <c r="E1785" s="55"/>
      <c r="F1785" s="31"/>
      <c r="G1785" s="31"/>
      <c r="H1785" s="31"/>
      <c r="I1785" s="31"/>
      <c r="J1785" s="31"/>
      <c r="K1785" s="31"/>
      <c r="L1785" s="31"/>
      <c r="M1785" s="31"/>
      <c r="N1785" s="31"/>
      <c r="O1785" s="31"/>
      <c r="P1785" s="31"/>
      <c r="Q1785" s="31"/>
      <c r="R1785" s="24" t="str">
        <f>IF(COUNTA(A1785:Q1785)=0,"",IF(AND(COUNTA(A1785)&gt;0, COUNTA(B1785)&gt;0, COUNTA(C1785)&gt;0, COUNTA(D1785)&gt;0, COUNTIF('OMS Drop Downs'!$C$2:$C$3,'OMS Response Form (ORF)'!E1785),COUNTIF('OMS Drop Downs'!$D$2:$D$5,'OMS Response Form (ORF)'!F1785),COUNTIF('OMS Drop Downs'!$A$2:$A$5,'OMS Response Form (ORF)'!G1785),COUNTIF('OMS Drop Downs'!$B$2:$B$4,'OMS Response Form (ORF)'!H1785),COUNTIF('OMS Drop Downs'!$A$2:$A$5,'OMS Response Form (ORF)'!I1785),COUNTIF('OMS Drop Downs'!$E$2:$E$7,'OMS Response Form (ORF)'!J1785),COUNTIF('OMS Drop Downs'!$B$2:$B$4,'OMS Response Form (ORF)'!K1785),COUNTIF('OMS Drop Downs'!$B$2:$B$4,'OMS Response Form (ORF)'!L1785),COUNTIF('OMS Drop Downs'!$B$2:$B$4,'OMS Response Form (ORF)'!M1785),COUNTIF('OMS Drop Downs'!$B$2:$B$4,'OMS Response Form (ORF)'!N1785), COUNTIF('OMS Drop Downs'!$B$2:$B$4,'OMS Response Form (ORF)'!O1785),COUNTIF('OMS Drop Downs'!$B$2:$B$4,'OMS Response Form (ORF)'!P1785),COUNTIF('OMS Drop Downs'!$B$2:$B$4,'OMS Response Form (ORF)'!Q1785)),"Complete","Incomplete"))</f>
        <v/>
      </c>
      <c r="S1785" s="25" t="str">
        <f>IF(R1785="Complete",IF(AND(NOT(ISNA(VLOOKUP(CONCATENATE(E1785,F1785,G1785,H1785,I1785,J1785),'OMS Drop Downs'!G:G,1,FALSE))),IF(AND(F1785&lt;&gt;"C3",J1785&lt;&gt;"O5"),IF(SUM(COUNTIF(K1785:Q1785,"Y"),COUNTIF(K1785:Q1785,"N"))=0,"V","I"),IF(COUNTIF(K1785:Q1785,"Y"),"V","I"))="V"),"Valid","Invalid")," ")</f>
        <v xml:space="preserve"> </v>
      </c>
      <c r="T1785"/>
    </row>
    <row r="1786" spans="1:20" x14ac:dyDescent="0.25">
      <c r="A1786" s="113"/>
      <c r="B1786" s="114"/>
      <c r="C1786" s="115"/>
      <c r="D1786" s="117"/>
      <c r="E1786" s="55"/>
      <c r="F1786" s="31"/>
      <c r="G1786" s="31"/>
      <c r="H1786" s="31"/>
      <c r="I1786" s="31"/>
      <c r="J1786" s="31"/>
      <c r="K1786" s="31"/>
      <c r="L1786" s="31"/>
      <c r="M1786" s="31"/>
      <c r="N1786" s="31"/>
      <c r="O1786" s="31"/>
      <c r="P1786" s="31"/>
      <c r="Q1786" s="31"/>
      <c r="R1786" s="24" t="str">
        <f>IF(COUNTA(A1786:Q1786)=0,"",IF(AND(COUNTA(A1786)&gt;0, COUNTA(B1786)&gt;0, COUNTA(C1786)&gt;0, COUNTA(D1786)&gt;0, COUNTIF('OMS Drop Downs'!$C$2:$C$3,'OMS Response Form (ORF)'!E1786),COUNTIF('OMS Drop Downs'!$D$2:$D$5,'OMS Response Form (ORF)'!F1786),COUNTIF('OMS Drop Downs'!$A$2:$A$5,'OMS Response Form (ORF)'!G1786),COUNTIF('OMS Drop Downs'!$B$2:$B$4,'OMS Response Form (ORF)'!H1786),COUNTIF('OMS Drop Downs'!$A$2:$A$5,'OMS Response Form (ORF)'!I1786),COUNTIF('OMS Drop Downs'!$E$2:$E$7,'OMS Response Form (ORF)'!J1786),COUNTIF('OMS Drop Downs'!$B$2:$B$4,'OMS Response Form (ORF)'!K1786),COUNTIF('OMS Drop Downs'!$B$2:$B$4,'OMS Response Form (ORF)'!L1786),COUNTIF('OMS Drop Downs'!$B$2:$B$4,'OMS Response Form (ORF)'!M1786),COUNTIF('OMS Drop Downs'!$B$2:$B$4,'OMS Response Form (ORF)'!N1786), COUNTIF('OMS Drop Downs'!$B$2:$B$4,'OMS Response Form (ORF)'!O1786),COUNTIF('OMS Drop Downs'!$B$2:$B$4,'OMS Response Form (ORF)'!P1786),COUNTIF('OMS Drop Downs'!$B$2:$B$4,'OMS Response Form (ORF)'!Q1786)),"Complete","Incomplete"))</f>
        <v/>
      </c>
      <c r="S1786" s="25" t="str">
        <f>IF(R1786="Complete",IF(AND(NOT(ISNA(VLOOKUP(CONCATENATE(E1786,F1786,G1786,H1786,I1786,J1786),'OMS Drop Downs'!G:G,1,FALSE))),IF(AND(F1786&lt;&gt;"C3",J1786&lt;&gt;"O5"),IF(SUM(COUNTIF(K1786:Q1786,"Y"),COUNTIF(K1786:Q1786,"N"))=0,"V","I"),IF(COUNTIF(K1786:Q1786,"Y"),"V","I"))="V"),"Valid","Invalid")," ")</f>
        <v xml:space="preserve"> </v>
      </c>
      <c r="T1786"/>
    </row>
    <row r="1787" spans="1:20" x14ac:dyDescent="0.25">
      <c r="A1787" s="113"/>
      <c r="B1787" s="114"/>
      <c r="C1787" s="115"/>
      <c r="D1787" s="117"/>
      <c r="E1787" s="55"/>
      <c r="F1787" s="31"/>
      <c r="G1787" s="31"/>
      <c r="H1787" s="31"/>
      <c r="I1787" s="31"/>
      <c r="J1787" s="31"/>
      <c r="K1787" s="31"/>
      <c r="L1787" s="31"/>
      <c r="M1787" s="31"/>
      <c r="N1787" s="31"/>
      <c r="O1787" s="31"/>
      <c r="P1787" s="31"/>
      <c r="Q1787" s="31"/>
      <c r="R1787" s="24" t="str">
        <f>IF(COUNTA(A1787:Q1787)=0,"",IF(AND(COUNTA(A1787)&gt;0, COUNTA(B1787)&gt;0, COUNTA(C1787)&gt;0, COUNTA(D1787)&gt;0, COUNTIF('OMS Drop Downs'!$C$2:$C$3,'OMS Response Form (ORF)'!E1787),COUNTIF('OMS Drop Downs'!$D$2:$D$5,'OMS Response Form (ORF)'!F1787),COUNTIF('OMS Drop Downs'!$A$2:$A$5,'OMS Response Form (ORF)'!G1787),COUNTIF('OMS Drop Downs'!$B$2:$B$4,'OMS Response Form (ORF)'!H1787),COUNTIF('OMS Drop Downs'!$A$2:$A$5,'OMS Response Form (ORF)'!I1787),COUNTIF('OMS Drop Downs'!$E$2:$E$7,'OMS Response Form (ORF)'!J1787),COUNTIF('OMS Drop Downs'!$B$2:$B$4,'OMS Response Form (ORF)'!K1787),COUNTIF('OMS Drop Downs'!$B$2:$B$4,'OMS Response Form (ORF)'!L1787),COUNTIF('OMS Drop Downs'!$B$2:$B$4,'OMS Response Form (ORF)'!M1787),COUNTIF('OMS Drop Downs'!$B$2:$B$4,'OMS Response Form (ORF)'!N1787), COUNTIF('OMS Drop Downs'!$B$2:$B$4,'OMS Response Form (ORF)'!O1787),COUNTIF('OMS Drop Downs'!$B$2:$B$4,'OMS Response Form (ORF)'!P1787),COUNTIF('OMS Drop Downs'!$B$2:$B$4,'OMS Response Form (ORF)'!Q1787)),"Complete","Incomplete"))</f>
        <v/>
      </c>
      <c r="S1787" s="25" t="str">
        <f>IF(R1787="Complete",IF(AND(NOT(ISNA(VLOOKUP(CONCATENATE(E1787,F1787,G1787,H1787,I1787,J1787),'OMS Drop Downs'!G:G,1,FALSE))),IF(AND(F1787&lt;&gt;"C3",J1787&lt;&gt;"O5"),IF(SUM(COUNTIF(K1787:Q1787,"Y"),COUNTIF(K1787:Q1787,"N"))=0,"V","I"),IF(COUNTIF(K1787:Q1787,"Y"),"V","I"))="V"),"Valid","Invalid")," ")</f>
        <v xml:space="preserve"> </v>
      </c>
      <c r="T1787"/>
    </row>
    <row r="1788" spans="1:20" x14ac:dyDescent="0.25">
      <c r="A1788" s="113"/>
      <c r="B1788" s="114"/>
      <c r="C1788" s="115"/>
      <c r="D1788" s="117"/>
      <c r="E1788" s="55"/>
      <c r="F1788" s="31"/>
      <c r="G1788" s="31"/>
      <c r="H1788" s="31"/>
      <c r="I1788" s="31"/>
      <c r="J1788" s="31"/>
      <c r="K1788" s="31"/>
      <c r="L1788" s="31"/>
      <c r="M1788" s="31"/>
      <c r="N1788" s="31"/>
      <c r="O1788" s="31"/>
      <c r="P1788" s="31"/>
      <c r="Q1788" s="31"/>
      <c r="R1788" s="24" t="str">
        <f>IF(COUNTA(A1788:Q1788)=0,"",IF(AND(COUNTA(A1788)&gt;0, COUNTA(B1788)&gt;0, COUNTA(C1788)&gt;0, COUNTA(D1788)&gt;0, COUNTIF('OMS Drop Downs'!$C$2:$C$3,'OMS Response Form (ORF)'!E1788),COUNTIF('OMS Drop Downs'!$D$2:$D$5,'OMS Response Form (ORF)'!F1788),COUNTIF('OMS Drop Downs'!$A$2:$A$5,'OMS Response Form (ORF)'!G1788),COUNTIF('OMS Drop Downs'!$B$2:$B$4,'OMS Response Form (ORF)'!H1788),COUNTIF('OMS Drop Downs'!$A$2:$A$5,'OMS Response Form (ORF)'!I1788),COUNTIF('OMS Drop Downs'!$E$2:$E$7,'OMS Response Form (ORF)'!J1788),COUNTIF('OMS Drop Downs'!$B$2:$B$4,'OMS Response Form (ORF)'!K1788),COUNTIF('OMS Drop Downs'!$B$2:$B$4,'OMS Response Form (ORF)'!L1788),COUNTIF('OMS Drop Downs'!$B$2:$B$4,'OMS Response Form (ORF)'!M1788),COUNTIF('OMS Drop Downs'!$B$2:$B$4,'OMS Response Form (ORF)'!N1788), COUNTIF('OMS Drop Downs'!$B$2:$B$4,'OMS Response Form (ORF)'!O1788),COUNTIF('OMS Drop Downs'!$B$2:$B$4,'OMS Response Form (ORF)'!P1788),COUNTIF('OMS Drop Downs'!$B$2:$B$4,'OMS Response Form (ORF)'!Q1788)),"Complete","Incomplete"))</f>
        <v/>
      </c>
      <c r="S1788" s="25" t="str">
        <f>IF(R1788="Complete",IF(AND(NOT(ISNA(VLOOKUP(CONCATENATE(E1788,F1788,G1788,H1788,I1788,J1788),'OMS Drop Downs'!G:G,1,FALSE))),IF(AND(F1788&lt;&gt;"C3",J1788&lt;&gt;"O5"),IF(SUM(COUNTIF(K1788:Q1788,"Y"),COUNTIF(K1788:Q1788,"N"))=0,"V","I"),IF(COUNTIF(K1788:Q1788,"Y"),"V","I"))="V"),"Valid","Invalid")," ")</f>
        <v xml:space="preserve"> </v>
      </c>
      <c r="T1788"/>
    </row>
    <row r="1789" spans="1:20" x14ac:dyDescent="0.25">
      <c r="A1789" s="113"/>
      <c r="B1789" s="114"/>
      <c r="C1789" s="115"/>
      <c r="D1789" s="117"/>
      <c r="E1789" s="55"/>
      <c r="F1789" s="31"/>
      <c r="G1789" s="31"/>
      <c r="H1789" s="31"/>
      <c r="I1789" s="31"/>
      <c r="J1789" s="31"/>
      <c r="K1789" s="31"/>
      <c r="L1789" s="31"/>
      <c r="M1789" s="31"/>
      <c r="N1789" s="31"/>
      <c r="O1789" s="31"/>
      <c r="P1789" s="31"/>
      <c r="Q1789" s="31"/>
      <c r="R1789" s="24" t="str">
        <f>IF(COUNTA(A1789:Q1789)=0,"",IF(AND(COUNTA(A1789)&gt;0, COUNTA(B1789)&gt;0, COUNTA(C1789)&gt;0, COUNTA(D1789)&gt;0, COUNTIF('OMS Drop Downs'!$C$2:$C$3,'OMS Response Form (ORF)'!E1789),COUNTIF('OMS Drop Downs'!$D$2:$D$5,'OMS Response Form (ORF)'!F1789),COUNTIF('OMS Drop Downs'!$A$2:$A$5,'OMS Response Form (ORF)'!G1789),COUNTIF('OMS Drop Downs'!$B$2:$B$4,'OMS Response Form (ORF)'!H1789),COUNTIF('OMS Drop Downs'!$A$2:$A$5,'OMS Response Form (ORF)'!I1789),COUNTIF('OMS Drop Downs'!$E$2:$E$7,'OMS Response Form (ORF)'!J1789),COUNTIF('OMS Drop Downs'!$B$2:$B$4,'OMS Response Form (ORF)'!K1789),COUNTIF('OMS Drop Downs'!$B$2:$B$4,'OMS Response Form (ORF)'!L1789),COUNTIF('OMS Drop Downs'!$B$2:$B$4,'OMS Response Form (ORF)'!M1789),COUNTIF('OMS Drop Downs'!$B$2:$B$4,'OMS Response Form (ORF)'!N1789), COUNTIF('OMS Drop Downs'!$B$2:$B$4,'OMS Response Form (ORF)'!O1789),COUNTIF('OMS Drop Downs'!$B$2:$B$4,'OMS Response Form (ORF)'!P1789),COUNTIF('OMS Drop Downs'!$B$2:$B$4,'OMS Response Form (ORF)'!Q1789)),"Complete","Incomplete"))</f>
        <v/>
      </c>
      <c r="S1789" s="25" t="str">
        <f>IF(R1789="Complete",IF(AND(NOT(ISNA(VLOOKUP(CONCATENATE(E1789,F1789,G1789,H1789,I1789,J1789),'OMS Drop Downs'!G:G,1,FALSE))),IF(AND(F1789&lt;&gt;"C3",J1789&lt;&gt;"O5"),IF(SUM(COUNTIF(K1789:Q1789,"Y"),COUNTIF(K1789:Q1789,"N"))=0,"V","I"),IF(COUNTIF(K1789:Q1789,"Y"),"V","I"))="V"),"Valid","Invalid")," ")</f>
        <v xml:space="preserve"> </v>
      </c>
      <c r="T1789"/>
    </row>
    <row r="1790" spans="1:20" x14ac:dyDescent="0.25">
      <c r="A1790" s="113"/>
      <c r="B1790" s="114"/>
      <c r="C1790" s="115"/>
      <c r="D1790" s="117"/>
      <c r="E1790" s="55"/>
      <c r="F1790" s="31"/>
      <c r="G1790" s="31"/>
      <c r="H1790" s="31"/>
      <c r="I1790" s="31"/>
      <c r="J1790" s="31"/>
      <c r="K1790" s="31"/>
      <c r="L1790" s="31"/>
      <c r="M1790" s="31"/>
      <c r="N1790" s="31"/>
      <c r="O1790" s="31"/>
      <c r="P1790" s="31"/>
      <c r="Q1790" s="31"/>
      <c r="R1790" s="24" t="str">
        <f>IF(COUNTA(A1790:Q1790)=0,"",IF(AND(COUNTA(A1790)&gt;0, COUNTA(B1790)&gt;0, COUNTA(C1790)&gt;0, COUNTA(D1790)&gt;0, COUNTIF('OMS Drop Downs'!$C$2:$C$3,'OMS Response Form (ORF)'!E1790),COUNTIF('OMS Drop Downs'!$D$2:$D$5,'OMS Response Form (ORF)'!F1790),COUNTIF('OMS Drop Downs'!$A$2:$A$5,'OMS Response Form (ORF)'!G1790),COUNTIF('OMS Drop Downs'!$B$2:$B$4,'OMS Response Form (ORF)'!H1790),COUNTIF('OMS Drop Downs'!$A$2:$A$5,'OMS Response Form (ORF)'!I1790),COUNTIF('OMS Drop Downs'!$E$2:$E$7,'OMS Response Form (ORF)'!J1790),COUNTIF('OMS Drop Downs'!$B$2:$B$4,'OMS Response Form (ORF)'!K1790),COUNTIF('OMS Drop Downs'!$B$2:$B$4,'OMS Response Form (ORF)'!L1790),COUNTIF('OMS Drop Downs'!$B$2:$B$4,'OMS Response Form (ORF)'!M1790),COUNTIF('OMS Drop Downs'!$B$2:$B$4,'OMS Response Form (ORF)'!N1790), COUNTIF('OMS Drop Downs'!$B$2:$B$4,'OMS Response Form (ORF)'!O1790),COUNTIF('OMS Drop Downs'!$B$2:$B$4,'OMS Response Form (ORF)'!P1790),COUNTIF('OMS Drop Downs'!$B$2:$B$4,'OMS Response Form (ORF)'!Q1790)),"Complete","Incomplete"))</f>
        <v/>
      </c>
      <c r="S1790" s="25" t="str">
        <f>IF(R1790="Complete",IF(AND(NOT(ISNA(VLOOKUP(CONCATENATE(E1790,F1790,G1790,H1790,I1790,J1790),'OMS Drop Downs'!G:G,1,FALSE))),IF(AND(F1790&lt;&gt;"C3",J1790&lt;&gt;"O5"),IF(SUM(COUNTIF(K1790:Q1790,"Y"),COUNTIF(K1790:Q1790,"N"))=0,"V","I"),IF(COUNTIF(K1790:Q1790,"Y"),"V","I"))="V"),"Valid","Invalid")," ")</f>
        <v xml:space="preserve"> </v>
      </c>
      <c r="T1790"/>
    </row>
    <row r="1791" spans="1:20" x14ac:dyDescent="0.25">
      <c r="A1791" s="113"/>
      <c r="B1791" s="114"/>
      <c r="C1791" s="115"/>
      <c r="D1791" s="117"/>
      <c r="E1791" s="55"/>
      <c r="F1791" s="31"/>
      <c r="G1791" s="31"/>
      <c r="H1791" s="31"/>
      <c r="I1791" s="31"/>
      <c r="J1791" s="31"/>
      <c r="K1791" s="31"/>
      <c r="L1791" s="31"/>
      <c r="M1791" s="31"/>
      <c r="N1791" s="31"/>
      <c r="O1791" s="31"/>
      <c r="P1791" s="31"/>
      <c r="Q1791" s="31"/>
      <c r="R1791" s="24" t="str">
        <f>IF(COUNTA(A1791:Q1791)=0,"",IF(AND(COUNTA(A1791)&gt;0, COUNTA(B1791)&gt;0, COUNTA(C1791)&gt;0, COUNTA(D1791)&gt;0, COUNTIF('OMS Drop Downs'!$C$2:$C$3,'OMS Response Form (ORF)'!E1791),COUNTIF('OMS Drop Downs'!$D$2:$D$5,'OMS Response Form (ORF)'!F1791),COUNTIF('OMS Drop Downs'!$A$2:$A$5,'OMS Response Form (ORF)'!G1791),COUNTIF('OMS Drop Downs'!$B$2:$B$4,'OMS Response Form (ORF)'!H1791),COUNTIF('OMS Drop Downs'!$A$2:$A$5,'OMS Response Form (ORF)'!I1791),COUNTIF('OMS Drop Downs'!$E$2:$E$7,'OMS Response Form (ORF)'!J1791),COUNTIF('OMS Drop Downs'!$B$2:$B$4,'OMS Response Form (ORF)'!K1791),COUNTIF('OMS Drop Downs'!$B$2:$B$4,'OMS Response Form (ORF)'!L1791),COUNTIF('OMS Drop Downs'!$B$2:$B$4,'OMS Response Form (ORF)'!M1791),COUNTIF('OMS Drop Downs'!$B$2:$B$4,'OMS Response Form (ORF)'!N1791), COUNTIF('OMS Drop Downs'!$B$2:$B$4,'OMS Response Form (ORF)'!O1791),COUNTIF('OMS Drop Downs'!$B$2:$B$4,'OMS Response Form (ORF)'!P1791),COUNTIF('OMS Drop Downs'!$B$2:$B$4,'OMS Response Form (ORF)'!Q1791)),"Complete","Incomplete"))</f>
        <v/>
      </c>
      <c r="S1791" s="25" t="str">
        <f>IF(R1791="Complete",IF(AND(NOT(ISNA(VLOOKUP(CONCATENATE(E1791,F1791,G1791,H1791,I1791,J1791),'OMS Drop Downs'!G:G,1,FALSE))),IF(AND(F1791&lt;&gt;"C3",J1791&lt;&gt;"O5"),IF(SUM(COUNTIF(K1791:Q1791,"Y"),COUNTIF(K1791:Q1791,"N"))=0,"V","I"),IF(COUNTIF(K1791:Q1791,"Y"),"V","I"))="V"),"Valid","Invalid")," ")</f>
        <v xml:space="preserve"> </v>
      </c>
      <c r="T1791"/>
    </row>
    <row r="1792" spans="1:20" x14ac:dyDescent="0.25">
      <c r="A1792" s="113"/>
      <c r="B1792" s="114"/>
      <c r="C1792" s="115"/>
      <c r="D1792" s="117"/>
      <c r="E1792" s="55"/>
      <c r="F1792" s="31"/>
      <c r="G1792" s="31"/>
      <c r="H1792" s="31"/>
      <c r="I1792" s="31"/>
      <c r="J1792" s="31"/>
      <c r="K1792" s="31"/>
      <c r="L1792" s="31"/>
      <c r="M1792" s="31"/>
      <c r="N1792" s="31"/>
      <c r="O1792" s="31"/>
      <c r="P1792" s="31"/>
      <c r="Q1792" s="31"/>
      <c r="R1792" s="24" t="str">
        <f>IF(COUNTA(A1792:Q1792)=0,"",IF(AND(COUNTA(A1792)&gt;0, COUNTA(B1792)&gt;0, COUNTA(C1792)&gt;0, COUNTA(D1792)&gt;0, COUNTIF('OMS Drop Downs'!$C$2:$C$3,'OMS Response Form (ORF)'!E1792),COUNTIF('OMS Drop Downs'!$D$2:$D$5,'OMS Response Form (ORF)'!F1792),COUNTIF('OMS Drop Downs'!$A$2:$A$5,'OMS Response Form (ORF)'!G1792),COUNTIF('OMS Drop Downs'!$B$2:$B$4,'OMS Response Form (ORF)'!H1792),COUNTIF('OMS Drop Downs'!$A$2:$A$5,'OMS Response Form (ORF)'!I1792),COUNTIF('OMS Drop Downs'!$E$2:$E$7,'OMS Response Form (ORF)'!J1792),COUNTIF('OMS Drop Downs'!$B$2:$B$4,'OMS Response Form (ORF)'!K1792),COUNTIF('OMS Drop Downs'!$B$2:$B$4,'OMS Response Form (ORF)'!L1792),COUNTIF('OMS Drop Downs'!$B$2:$B$4,'OMS Response Form (ORF)'!M1792),COUNTIF('OMS Drop Downs'!$B$2:$B$4,'OMS Response Form (ORF)'!N1792), COUNTIF('OMS Drop Downs'!$B$2:$B$4,'OMS Response Form (ORF)'!O1792),COUNTIF('OMS Drop Downs'!$B$2:$B$4,'OMS Response Form (ORF)'!P1792),COUNTIF('OMS Drop Downs'!$B$2:$B$4,'OMS Response Form (ORF)'!Q1792)),"Complete","Incomplete"))</f>
        <v/>
      </c>
      <c r="S1792" s="25" t="str">
        <f>IF(R1792="Complete",IF(AND(NOT(ISNA(VLOOKUP(CONCATENATE(E1792,F1792,G1792,H1792,I1792,J1792),'OMS Drop Downs'!G:G,1,FALSE))),IF(AND(F1792&lt;&gt;"C3",J1792&lt;&gt;"O5"),IF(SUM(COUNTIF(K1792:Q1792,"Y"),COUNTIF(K1792:Q1792,"N"))=0,"V","I"),IF(COUNTIF(K1792:Q1792,"Y"),"V","I"))="V"),"Valid","Invalid")," ")</f>
        <v xml:space="preserve"> </v>
      </c>
      <c r="T1792"/>
    </row>
    <row r="1793" spans="1:20" x14ac:dyDescent="0.25">
      <c r="A1793" s="113"/>
      <c r="B1793" s="114"/>
      <c r="C1793" s="115"/>
      <c r="D1793" s="117"/>
      <c r="E1793" s="55"/>
      <c r="F1793" s="31"/>
      <c r="G1793" s="31"/>
      <c r="H1793" s="31"/>
      <c r="I1793" s="31"/>
      <c r="J1793" s="31"/>
      <c r="K1793" s="31"/>
      <c r="L1793" s="31"/>
      <c r="M1793" s="31"/>
      <c r="N1793" s="31"/>
      <c r="O1793" s="31"/>
      <c r="P1793" s="31"/>
      <c r="Q1793" s="31"/>
      <c r="R1793" s="24" t="str">
        <f>IF(COUNTA(A1793:Q1793)=0,"",IF(AND(COUNTA(A1793)&gt;0, COUNTA(B1793)&gt;0, COUNTA(C1793)&gt;0, COUNTA(D1793)&gt;0, COUNTIF('OMS Drop Downs'!$C$2:$C$3,'OMS Response Form (ORF)'!E1793),COUNTIF('OMS Drop Downs'!$D$2:$D$5,'OMS Response Form (ORF)'!F1793),COUNTIF('OMS Drop Downs'!$A$2:$A$5,'OMS Response Form (ORF)'!G1793),COUNTIF('OMS Drop Downs'!$B$2:$B$4,'OMS Response Form (ORF)'!H1793),COUNTIF('OMS Drop Downs'!$A$2:$A$5,'OMS Response Form (ORF)'!I1793),COUNTIF('OMS Drop Downs'!$E$2:$E$7,'OMS Response Form (ORF)'!J1793),COUNTIF('OMS Drop Downs'!$B$2:$B$4,'OMS Response Form (ORF)'!K1793),COUNTIF('OMS Drop Downs'!$B$2:$B$4,'OMS Response Form (ORF)'!L1793),COUNTIF('OMS Drop Downs'!$B$2:$B$4,'OMS Response Form (ORF)'!M1793),COUNTIF('OMS Drop Downs'!$B$2:$B$4,'OMS Response Form (ORF)'!N1793), COUNTIF('OMS Drop Downs'!$B$2:$B$4,'OMS Response Form (ORF)'!O1793),COUNTIF('OMS Drop Downs'!$B$2:$B$4,'OMS Response Form (ORF)'!P1793),COUNTIF('OMS Drop Downs'!$B$2:$B$4,'OMS Response Form (ORF)'!Q1793)),"Complete","Incomplete"))</f>
        <v/>
      </c>
      <c r="S1793" s="25" t="str">
        <f>IF(R1793="Complete",IF(AND(NOT(ISNA(VLOOKUP(CONCATENATE(E1793,F1793,G1793,H1793,I1793,J1793),'OMS Drop Downs'!G:G,1,FALSE))),IF(AND(F1793&lt;&gt;"C3",J1793&lt;&gt;"O5"),IF(SUM(COUNTIF(K1793:Q1793,"Y"),COUNTIF(K1793:Q1793,"N"))=0,"V","I"),IF(COUNTIF(K1793:Q1793,"Y"),"V","I"))="V"),"Valid","Invalid")," ")</f>
        <v xml:space="preserve"> </v>
      </c>
      <c r="T1793"/>
    </row>
    <row r="1794" spans="1:20" x14ac:dyDescent="0.25">
      <c r="A1794" s="113"/>
      <c r="B1794" s="114"/>
      <c r="C1794" s="115"/>
      <c r="D1794" s="117"/>
      <c r="E1794" s="55"/>
      <c r="F1794" s="31"/>
      <c r="G1794" s="31"/>
      <c r="H1794" s="31"/>
      <c r="I1794" s="31"/>
      <c r="J1794" s="31"/>
      <c r="K1794" s="31"/>
      <c r="L1794" s="31"/>
      <c r="M1794" s="31"/>
      <c r="N1794" s="31"/>
      <c r="O1794" s="31"/>
      <c r="P1794" s="31"/>
      <c r="Q1794" s="31"/>
      <c r="R1794" s="24" t="str">
        <f>IF(COUNTA(A1794:Q1794)=0,"",IF(AND(COUNTA(A1794)&gt;0, COUNTA(B1794)&gt;0, COUNTA(C1794)&gt;0, COUNTA(D1794)&gt;0, COUNTIF('OMS Drop Downs'!$C$2:$C$3,'OMS Response Form (ORF)'!E1794),COUNTIF('OMS Drop Downs'!$D$2:$D$5,'OMS Response Form (ORF)'!F1794),COUNTIF('OMS Drop Downs'!$A$2:$A$5,'OMS Response Form (ORF)'!G1794),COUNTIF('OMS Drop Downs'!$B$2:$B$4,'OMS Response Form (ORF)'!H1794),COUNTIF('OMS Drop Downs'!$A$2:$A$5,'OMS Response Form (ORF)'!I1794),COUNTIF('OMS Drop Downs'!$E$2:$E$7,'OMS Response Form (ORF)'!J1794),COUNTIF('OMS Drop Downs'!$B$2:$B$4,'OMS Response Form (ORF)'!K1794),COUNTIF('OMS Drop Downs'!$B$2:$B$4,'OMS Response Form (ORF)'!L1794),COUNTIF('OMS Drop Downs'!$B$2:$B$4,'OMS Response Form (ORF)'!M1794),COUNTIF('OMS Drop Downs'!$B$2:$B$4,'OMS Response Form (ORF)'!N1794), COUNTIF('OMS Drop Downs'!$B$2:$B$4,'OMS Response Form (ORF)'!O1794),COUNTIF('OMS Drop Downs'!$B$2:$B$4,'OMS Response Form (ORF)'!P1794),COUNTIF('OMS Drop Downs'!$B$2:$B$4,'OMS Response Form (ORF)'!Q1794)),"Complete","Incomplete"))</f>
        <v/>
      </c>
      <c r="S1794" s="25" t="str">
        <f>IF(R1794="Complete",IF(AND(NOT(ISNA(VLOOKUP(CONCATENATE(E1794,F1794,G1794,H1794,I1794,J1794),'OMS Drop Downs'!G:G,1,FALSE))),IF(AND(F1794&lt;&gt;"C3",J1794&lt;&gt;"O5"),IF(SUM(COUNTIF(K1794:Q1794,"Y"),COUNTIF(K1794:Q1794,"N"))=0,"V","I"),IF(COUNTIF(K1794:Q1794,"Y"),"V","I"))="V"),"Valid","Invalid")," ")</f>
        <v xml:space="preserve"> </v>
      </c>
      <c r="T1794"/>
    </row>
    <row r="1795" spans="1:20" x14ac:dyDescent="0.25">
      <c r="A1795" s="113"/>
      <c r="B1795" s="114"/>
      <c r="C1795" s="115"/>
      <c r="D1795" s="117"/>
      <c r="E1795" s="55"/>
      <c r="F1795" s="31"/>
      <c r="G1795" s="31"/>
      <c r="H1795" s="31"/>
      <c r="I1795" s="31"/>
      <c r="J1795" s="31"/>
      <c r="K1795" s="31"/>
      <c r="L1795" s="31"/>
      <c r="M1795" s="31"/>
      <c r="N1795" s="31"/>
      <c r="O1795" s="31"/>
      <c r="P1795" s="31"/>
      <c r="Q1795" s="31"/>
      <c r="R1795" s="24" t="str">
        <f>IF(COUNTA(A1795:Q1795)=0,"",IF(AND(COUNTA(A1795)&gt;0, COUNTA(B1795)&gt;0, COUNTA(C1795)&gt;0, COUNTA(D1795)&gt;0, COUNTIF('OMS Drop Downs'!$C$2:$C$3,'OMS Response Form (ORF)'!E1795),COUNTIF('OMS Drop Downs'!$D$2:$D$5,'OMS Response Form (ORF)'!F1795),COUNTIF('OMS Drop Downs'!$A$2:$A$5,'OMS Response Form (ORF)'!G1795),COUNTIF('OMS Drop Downs'!$B$2:$B$4,'OMS Response Form (ORF)'!H1795),COUNTIF('OMS Drop Downs'!$A$2:$A$5,'OMS Response Form (ORF)'!I1795),COUNTIF('OMS Drop Downs'!$E$2:$E$7,'OMS Response Form (ORF)'!J1795),COUNTIF('OMS Drop Downs'!$B$2:$B$4,'OMS Response Form (ORF)'!K1795),COUNTIF('OMS Drop Downs'!$B$2:$B$4,'OMS Response Form (ORF)'!L1795),COUNTIF('OMS Drop Downs'!$B$2:$B$4,'OMS Response Form (ORF)'!M1795),COUNTIF('OMS Drop Downs'!$B$2:$B$4,'OMS Response Form (ORF)'!N1795), COUNTIF('OMS Drop Downs'!$B$2:$B$4,'OMS Response Form (ORF)'!O1795),COUNTIF('OMS Drop Downs'!$B$2:$B$4,'OMS Response Form (ORF)'!P1795),COUNTIF('OMS Drop Downs'!$B$2:$B$4,'OMS Response Form (ORF)'!Q1795)),"Complete","Incomplete"))</f>
        <v/>
      </c>
      <c r="S1795" s="25" t="str">
        <f>IF(R1795="Complete",IF(AND(NOT(ISNA(VLOOKUP(CONCATENATE(E1795,F1795,G1795,H1795,I1795,J1795),'OMS Drop Downs'!G:G,1,FALSE))),IF(AND(F1795&lt;&gt;"C3",J1795&lt;&gt;"O5"),IF(SUM(COUNTIF(K1795:Q1795,"Y"),COUNTIF(K1795:Q1795,"N"))=0,"V","I"),IF(COUNTIF(K1795:Q1795,"Y"),"V","I"))="V"),"Valid","Invalid")," ")</f>
        <v xml:space="preserve"> </v>
      </c>
      <c r="T1795"/>
    </row>
    <row r="1796" spans="1:20" x14ac:dyDescent="0.25">
      <c r="A1796" s="113"/>
      <c r="B1796" s="114"/>
      <c r="C1796" s="115"/>
      <c r="D1796" s="117"/>
      <c r="E1796" s="55"/>
      <c r="F1796" s="31"/>
      <c r="G1796" s="31"/>
      <c r="H1796" s="31"/>
      <c r="I1796" s="31"/>
      <c r="J1796" s="31"/>
      <c r="K1796" s="31"/>
      <c r="L1796" s="31"/>
      <c r="M1796" s="31"/>
      <c r="N1796" s="31"/>
      <c r="O1796" s="31"/>
      <c r="P1796" s="31"/>
      <c r="Q1796" s="31"/>
      <c r="R1796" s="24" t="str">
        <f>IF(COUNTA(A1796:Q1796)=0,"",IF(AND(COUNTA(A1796)&gt;0, COUNTA(B1796)&gt;0, COUNTA(C1796)&gt;0, COUNTA(D1796)&gt;0, COUNTIF('OMS Drop Downs'!$C$2:$C$3,'OMS Response Form (ORF)'!E1796),COUNTIF('OMS Drop Downs'!$D$2:$D$5,'OMS Response Form (ORF)'!F1796),COUNTIF('OMS Drop Downs'!$A$2:$A$5,'OMS Response Form (ORF)'!G1796),COUNTIF('OMS Drop Downs'!$B$2:$B$4,'OMS Response Form (ORF)'!H1796),COUNTIF('OMS Drop Downs'!$A$2:$A$5,'OMS Response Form (ORF)'!I1796),COUNTIF('OMS Drop Downs'!$E$2:$E$7,'OMS Response Form (ORF)'!J1796),COUNTIF('OMS Drop Downs'!$B$2:$B$4,'OMS Response Form (ORF)'!K1796),COUNTIF('OMS Drop Downs'!$B$2:$B$4,'OMS Response Form (ORF)'!L1796),COUNTIF('OMS Drop Downs'!$B$2:$B$4,'OMS Response Form (ORF)'!M1796),COUNTIF('OMS Drop Downs'!$B$2:$B$4,'OMS Response Form (ORF)'!N1796), COUNTIF('OMS Drop Downs'!$B$2:$B$4,'OMS Response Form (ORF)'!O1796),COUNTIF('OMS Drop Downs'!$B$2:$B$4,'OMS Response Form (ORF)'!P1796),COUNTIF('OMS Drop Downs'!$B$2:$B$4,'OMS Response Form (ORF)'!Q1796)),"Complete","Incomplete"))</f>
        <v/>
      </c>
      <c r="S1796" s="25" t="str">
        <f>IF(R1796="Complete",IF(AND(NOT(ISNA(VLOOKUP(CONCATENATE(E1796,F1796,G1796,H1796,I1796,J1796),'OMS Drop Downs'!G:G,1,FALSE))),IF(AND(F1796&lt;&gt;"C3",J1796&lt;&gt;"O5"),IF(SUM(COUNTIF(K1796:Q1796,"Y"),COUNTIF(K1796:Q1796,"N"))=0,"V","I"),IF(COUNTIF(K1796:Q1796,"Y"),"V","I"))="V"),"Valid","Invalid")," ")</f>
        <v xml:space="preserve"> </v>
      </c>
      <c r="T1796"/>
    </row>
    <row r="1797" spans="1:20" x14ac:dyDescent="0.25">
      <c r="A1797" s="113"/>
      <c r="B1797" s="114"/>
      <c r="C1797" s="115"/>
      <c r="D1797" s="117"/>
      <c r="E1797" s="55"/>
      <c r="F1797" s="31"/>
      <c r="G1797" s="31"/>
      <c r="H1797" s="31"/>
      <c r="I1797" s="31"/>
      <c r="J1797" s="31"/>
      <c r="K1797" s="31"/>
      <c r="L1797" s="31"/>
      <c r="M1797" s="31"/>
      <c r="N1797" s="31"/>
      <c r="O1797" s="31"/>
      <c r="P1797" s="31"/>
      <c r="Q1797" s="31"/>
      <c r="R1797" s="24" t="str">
        <f>IF(COUNTA(A1797:Q1797)=0,"",IF(AND(COUNTA(A1797)&gt;0, COUNTA(B1797)&gt;0, COUNTA(C1797)&gt;0, COUNTA(D1797)&gt;0, COUNTIF('OMS Drop Downs'!$C$2:$C$3,'OMS Response Form (ORF)'!E1797),COUNTIF('OMS Drop Downs'!$D$2:$D$5,'OMS Response Form (ORF)'!F1797),COUNTIF('OMS Drop Downs'!$A$2:$A$5,'OMS Response Form (ORF)'!G1797),COUNTIF('OMS Drop Downs'!$B$2:$B$4,'OMS Response Form (ORF)'!H1797),COUNTIF('OMS Drop Downs'!$A$2:$A$5,'OMS Response Form (ORF)'!I1797),COUNTIF('OMS Drop Downs'!$E$2:$E$7,'OMS Response Form (ORF)'!J1797),COUNTIF('OMS Drop Downs'!$B$2:$B$4,'OMS Response Form (ORF)'!K1797),COUNTIF('OMS Drop Downs'!$B$2:$B$4,'OMS Response Form (ORF)'!L1797),COUNTIF('OMS Drop Downs'!$B$2:$B$4,'OMS Response Form (ORF)'!M1797),COUNTIF('OMS Drop Downs'!$B$2:$B$4,'OMS Response Form (ORF)'!N1797), COUNTIF('OMS Drop Downs'!$B$2:$B$4,'OMS Response Form (ORF)'!O1797),COUNTIF('OMS Drop Downs'!$B$2:$B$4,'OMS Response Form (ORF)'!P1797),COUNTIF('OMS Drop Downs'!$B$2:$B$4,'OMS Response Form (ORF)'!Q1797)),"Complete","Incomplete"))</f>
        <v/>
      </c>
      <c r="S1797" s="25" t="str">
        <f>IF(R1797="Complete",IF(AND(NOT(ISNA(VLOOKUP(CONCATENATE(E1797,F1797,G1797,H1797,I1797,J1797),'OMS Drop Downs'!G:G,1,FALSE))),IF(AND(F1797&lt;&gt;"C3",J1797&lt;&gt;"O5"),IF(SUM(COUNTIF(K1797:Q1797,"Y"),COUNTIF(K1797:Q1797,"N"))=0,"V","I"),IF(COUNTIF(K1797:Q1797,"Y"),"V","I"))="V"),"Valid","Invalid")," ")</f>
        <v xml:space="preserve"> </v>
      </c>
      <c r="T1797"/>
    </row>
    <row r="1798" spans="1:20" x14ac:dyDescent="0.25">
      <c r="A1798" s="113"/>
      <c r="B1798" s="114"/>
      <c r="C1798" s="115"/>
      <c r="D1798" s="117"/>
      <c r="E1798" s="55"/>
      <c r="F1798" s="31"/>
      <c r="G1798" s="31"/>
      <c r="H1798" s="31"/>
      <c r="I1798" s="31"/>
      <c r="J1798" s="31"/>
      <c r="K1798" s="31"/>
      <c r="L1798" s="31"/>
      <c r="M1798" s="31"/>
      <c r="N1798" s="31"/>
      <c r="O1798" s="31"/>
      <c r="P1798" s="31"/>
      <c r="Q1798" s="31"/>
      <c r="R1798" s="24" t="str">
        <f>IF(COUNTA(A1798:Q1798)=0,"",IF(AND(COUNTA(A1798)&gt;0, COUNTA(B1798)&gt;0, COUNTA(C1798)&gt;0, COUNTA(D1798)&gt;0, COUNTIF('OMS Drop Downs'!$C$2:$C$3,'OMS Response Form (ORF)'!E1798),COUNTIF('OMS Drop Downs'!$D$2:$D$5,'OMS Response Form (ORF)'!F1798),COUNTIF('OMS Drop Downs'!$A$2:$A$5,'OMS Response Form (ORF)'!G1798),COUNTIF('OMS Drop Downs'!$B$2:$B$4,'OMS Response Form (ORF)'!H1798),COUNTIF('OMS Drop Downs'!$A$2:$A$5,'OMS Response Form (ORF)'!I1798),COUNTIF('OMS Drop Downs'!$E$2:$E$7,'OMS Response Form (ORF)'!J1798),COUNTIF('OMS Drop Downs'!$B$2:$B$4,'OMS Response Form (ORF)'!K1798),COUNTIF('OMS Drop Downs'!$B$2:$B$4,'OMS Response Form (ORF)'!L1798),COUNTIF('OMS Drop Downs'!$B$2:$B$4,'OMS Response Form (ORF)'!M1798),COUNTIF('OMS Drop Downs'!$B$2:$B$4,'OMS Response Form (ORF)'!N1798), COUNTIF('OMS Drop Downs'!$B$2:$B$4,'OMS Response Form (ORF)'!O1798),COUNTIF('OMS Drop Downs'!$B$2:$B$4,'OMS Response Form (ORF)'!P1798),COUNTIF('OMS Drop Downs'!$B$2:$B$4,'OMS Response Form (ORF)'!Q1798)),"Complete","Incomplete"))</f>
        <v/>
      </c>
      <c r="S1798" s="25" t="str">
        <f>IF(R1798="Complete",IF(AND(NOT(ISNA(VLOOKUP(CONCATENATE(E1798,F1798,G1798,H1798,I1798,J1798),'OMS Drop Downs'!G:G,1,FALSE))),IF(AND(F1798&lt;&gt;"C3",J1798&lt;&gt;"O5"),IF(SUM(COUNTIF(K1798:Q1798,"Y"),COUNTIF(K1798:Q1798,"N"))=0,"V","I"),IF(COUNTIF(K1798:Q1798,"Y"),"V","I"))="V"),"Valid","Invalid")," ")</f>
        <v xml:space="preserve"> </v>
      </c>
      <c r="T1798"/>
    </row>
    <row r="1799" spans="1:20" x14ac:dyDescent="0.25">
      <c r="A1799" s="113"/>
      <c r="B1799" s="114"/>
      <c r="C1799" s="115"/>
      <c r="D1799" s="117"/>
      <c r="E1799" s="55"/>
      <c r="F1799" s="31"/>
      <c r="G1799" s="31"/>
      <c r="H1799" s="31"/>
      <c r="I1799" s="31"/>
      <c r="J1799" s="31"/>
      <c r="K1799" s="31"/>
      <c r="L1799" s="31"/>
      <c r="M1799" s="31"/>
      <c r="N1799" s="31"/>
      <c r="O1799" s="31"/>
      <c r="P1799" s="31"/>
      <c r="Q1799" s="31"/>
      <c r="R1799" s="24" t="str">
        <f>IF(COUNTA(A1799:Q1799)=0,"",IF(AND(COUNTA(A1799)&gt;0, COUNTA(B1799)&gt;0, COUNTA(C1799)&gt;0, COUNTA(D1799)&gt;0, COUNTIF('OMS Drop Downs'!$C$2:$C$3,'OMS Response Form (ORF)'!E1799),COUNTIF('OMS Drop Downs'!$D$2:$D$5,'OMS Response Form (ORF)'!F1799),COUNTIF('OMS Drop Downs'!$A$2:$A$5,'OMS Response Form (ORF)'!G1799),COUNTIF('OMS Drop Downs'!$B$2:$B$4,'OMS Response Form (ORF)'!H1799),COUNTIF('OMS Drop Downs'!$A$2:$A$5,'OMS Response Form (ORF)'!I1799),COUNTIF('OMS Drop Downs'!$E$2:$E$7,'OMS Response Form (ORF)'!J1799),COUNTIF('OMS Drop Downs'!$B$2:$B$4,'OMS Response Form (ORF)'!K1799),COUNTIF('OMS Drop Downs'!$B$2:$B$4,'OMS Response Form (ORF)'!L1799),COUNTIF('OMS Drop Downs'!$B$2:$B$4,'OMS Response Form (ORF)'!M1799),COUNTIF('OMS Drop Downs'!$B$2:$B$4,'OMS Response Form (ORF)'!N1799), COUNTIF('OMS Drop Downs'!$B$2:$B$4,'OMS Response Form (ORF)'!O1799),COUNTIF('OMS Drop Downs'!$B$2:$B$4,'OMS Response Form (ORF)'!P1799),COUNTIF('OMS Drop Downs'!$B$2:$B$4,'OMS Response Form (ORF)'!Q1799)),"Complete","Incomplete"))</f>
        <v/>
      </c>
      <c r="S1799" s="25" t="str">
        <f>IF(R1799="Complete",IF(AND(NOT(ISNA(VLOOKUP(CONCATENATE(E1799,F1799,G1799,H1799,I1799,J1799),'OMS Drop Downs'!G:G,1,FALSE))),IF(AND(F1799&lt;&gt;"C3",J1799&lt;&gt;"O5"),IF(SUM(COUNTIF(K1799:Q1799,"Y"),COUNTIF(K1799:Q1799,"N"))=0,"V","I"),IF(COUNTIF(K1799:Q1799,"Y"),"V","I"))="V"),"Valid","Invalid")," ")</f>
        <v xml:space="preserve"> </v>
      </c>
      <c r="T1799"/>
    </row>
    <row r="1800" spans="1:20" x14ac:dyDescent="0.25">
      <c r="A1800" s="113"/>
      <c r="B1800" s="114"/>
      <c r="C1800" s="115"/>
      <c r="D1800" s="117"/>
      <c r="E1800" s="55"/>
      <c r="F1800" s="31"/>
      <c r="G1800" s="31"/>
      <c r="H1800" s="31"/>
      <c r="I1800" s="31"/>
      <c r="J1800" s="31"/>
      <c r="K1800" s="31"/>
      <c r="L1800" s="31"/>
      <c r="M1800" s="31"/>
      <c r="N1800" s="31"/>
      <c r="O1800" s="31"/>
      <c r="P1800" s="31"/>
      <c r="Q1800" s="31"/>
      <c r="R1800" s="24" t="str">
        <f>IF(COUNTA(A1800:Q1800)=0,"",IF(AND(COUNTA(A1800)&gt;0, COUNTA(B1800)&gt;0, COUNTA(C1800)&gt;0, COUNTA(D1800)&gt;0, COUNTIF('OMS Drop Downs'!$C$2:$C$3,'OMS Response Form (ORF)'!E1800),COUNTIF('OMS Drop Downs'!$D$2:$D$5,'OMS Response Form (ORF)'!F1800),COUNTIF('OMS Drop Downs'!$A$2:$A$5,'OMS Response Form (ORF)'!G1800),COUNTIF('OMS Drop Downs'!$B$2:$B$4,'OMS Response Form (ORF)'!H1800),COUNTIF('OMS Drop Downs'!$A$2:$A$5,'OMS Response Form (ORF)'!I1800),COUNTIF('OMS Drop Downs'!$E$2:$E$7,'OMS Response Form (ORF)'!J1800),COUNTIF('OMS Drop Downs'!$B$2:$B$4,'OMS Response Form (ORF)'!K1800),COUNTIF('OMS Drop Downs'!$B$2:$B$4,'OMS Response Form (ORF)'!L1800),COUNTIF('OMS Drop Downs'!$B$2:$B$4,'OMS Response Form (ORF)'!M1800),COUNTIF('OMS Drop Downs'!$B$2:$B$4,'OMS Response Form (ORF)'!N1800), COUNTIF('OMS Drop Downs'!$B$2:$B$4,'OMS Response Form (ORF)'!O1800),COUNTIF('OMS Drop Downs'!$B$2:$B$4,'OMS Response Form (ORF)'!P1800),COUNTIF('OMS Drop Downs'!$B$2:$B$4,'OMS Response Form (ORF)'!Q1800)),"Complete","Incomplete"))</f>
        <v/>
      </c>
      <c r="S1800" s="25" t="str">
        <f>IF(R1800="Complete",IF(AND(NOT(ISNA(VLOOKUP(CONCATENATE(E1800,F1800,G1800,H1800,I1800,J1800),'OMS Drop Downs'!G:G,1,FALSE))),IF(AND(F1800&lt;&gt;"C3",J1800&lt;&gt;"O5"),IF(SUM(COUNTIF(K1800:Q1800,"Y"),COUNTIF(K1800:Q1800,"N"))=0,"V","I"),IF(COUNTIF(K1800:Q1800,"Y"),"V","I"))="V"),"Valid","Invalid")," ")</f>
        <v xml:space="preserve"> </v>
      </c>
      <c r="T1800"/>
    </row>
    <row r="1801" spans="1:20" x14ac:dyDescent="0.25">
      <c r="A1801" s="113"/>
      <c r="B1801" s="114"/>
      <c r="C1801" s="115"/>
      <c r="D1801" s="117"/>
      <c r="E1801" s="55"/>
      <c r="F1801" s="31"/>
      <c r="G1801" s="31"/>
      <c r="H1801" s="31"/>
      <c r="I1801" s="31"/>
      <c r="J1801" s="31"/>
      <c r="K1801" s="31"/>
      <c r="L1801" s="31"/>
      <c r="M1801" s="31"/>
      <c r="N1801" s="31"/>
      <c r="O1801" s="31"/>
      <c r="P1801" s="31"/>
      <c r="Q1801" s="31"/>
      <c r="R1801" s="24" t="str">
        <f>IF(COUNTA(A1801:Q1801)=0,"",IF(AND(COUNTA(A1801)&gt;0, COUNTA(B1801)&gt;0, COUNTA(C1801)&gt;0, COUNTA(D1801)&gt;0, COUNTIF('OMS Drop Downs'!$C$2:$C$3,'OMS Response Form (ORF)'!E1801),COUNTIF('OMS Drop Downs'!$D$2:$D$5,'OMS Response Form (ORF)'!F1801),COUNTIF('OMS Drop Downs'!$A$2:$A$5,'OMS Response Form (ORF)'!G1801),COUNTIF('OMS Drop Downs'!$B$2:$B$4,'OMS Response Form (ORF)'!H1801),COUNTIF('OMS Drop Downs'!$A$2:$A$5,'OMS Response Form (ORF)'!I1801),COUNTIF('OMS Drop Downs'!$E$2:$E$7,'OMS Response Form (ORF)'!J1801),COUNTIF('OMS Drop Downs'!$B$2:$B$4,'OMS Response Form (ORF)'!K1801),COUNTIF('OMS Drop Downs'!$B$2:$B$4,'OMS Response Form (ORF)'!L1801),COUNTIF('OMS Drop Downs'!$B$2:$B$4,'OMS Response Form (ORF)'!M1801),COUNTIF('OMS Drop Downs'!$B$2:$B$4,'OMS Response Form (ORF)'!N1801), COUNTIF('OMS Drop Downs'!$B$2:$B$4,'OMS Response Form (ORF)'!O1801),COUNTIF('OMS Drop Downs'!$B$2:$B$4,'OMS Response Form (ORF)'!P1801),COUNTIF('OMS Drop Downs'!$B$2:$B$4,'OMS Response Form (ORF)'!Q1801)),"Complete","Incomplete"))</f>
        <v/>
      </c>
      <c r="S1801" s="25" t="str">
        <f>IF(R1801="Complete",IF(AND(NOT(ISNA(VLOOKUP(CONCATENATE(E1801,F1801,G1801,H1801,I1801,J1801),'OMS Drop Downs'!G:G,1,FALSE))),IF(AND(F1801&lt;&gt;"C3",J1801&lt;&gt;"O5"),IF(SUM(COUNTIF(K1801:Q1801,"Y"),COUNTIF(K1801:Q1801,"N"))=0,"V","I"),IF(COUNTIF(K1801:Q1801,"Y"),"V","I"))="V"),"Valid","Invalid")," ")</f>
        <v xml:space="preserve"> </v>
      </c>
      <c r="T1801"/>
    </row>
    <row r="1802" spans="1:20" x14ac:dyDescent="0.25">
      <c r="A1802" s="113"/>
      <c r="B1802" s="114"/>
      <c r="C1802" s="115"/>
      <c r="D1802" s="117"/>
      <c r="E1802" s="55"/>
      <c r="F1802" s="31"/>
      <c r="G1802" s="31"/>
      <c r="H1802" s="31"/>
      <c r="I1802" s="31"/>
      <c r="J1802" s="31"/>
      <c r="K1802" s="31"/>
      <c r="L1802" s="31"/>
      <c r="M1802" s="31"/>
      <c r="N1802" s="31"/>
      <c r="O1802" s="31"/>
      <c r="P1802" s="31"/>
      <c r="Q1802" s="31"/>
      <c r="R1802" s="24" t="str">
        <f>IF(COUNTA(A1802:Q1802)=0,"",IF(AND(COUNTA(A1802)&gt;0, COUNTA(B1802)&gt;0, COUNTA(C1802)&gt;0, COUNTA(D1802)&gt;0, COUNTIF('OMS Drop Downs'!$C$2:$C$3,'OMS Response Form (ORF)'!E1802),COUNTIF('OMS Drop Downs'!$D$2:$D$5,'OMS Response Form (ORF)'!F1802),COUNTIF('OMS Drop Downs'!$A$2:$A$5,'OMS Response Form (ORF)'!G1802),COUNTIF('OMS Drop Downs'!$B$2:$B$4,'OMS Response Form (ORF)'!H1802),COUNTIF('OMS Drop Downs'!$A$2:$A$5,'OMS Response Form (ORF)'!I1802),COUNTIF('OMS Drop Downs'!$E$2:$E$7,'OMS Response Form (ORF)'!J1802),COUNTIF('OMS Drop Downs'!$B$2:$B$4,'OMS Response Form (ORF)'!K1802),COUNTIF('OMS Drop Downs'!$B$2:$B$4,'OMS Response Form (ORF)'!L1802),COUNTIF('OMS Drop Downs'!$B$2:$B$4,'OMS Response Form (ORF)'!M1802),COUNTIF('OMS Drop Downs'!$B$2:$B$4,'OMS Response Form (ORF)'!N1802), COUNTIF('OMS Drop Downs'!$B$2:$B$4,'OMS Response Form (ORF)'!O1802),COUNTIF('OMS Drop Downs'!$B$2:$B$4,'OMS Response Form (ORF)'!P1802),COUNTIF('OMS Drop Downs'!$B$2:$B$4,'OMS Response Form (ORF)'!Q1802)),"Complete","Incomplete"))</f>
        <v/>
      </c>
      <c r="S1802" s="25" t="str">
        <f>IF(R1802="Complete",IF(AND(NOT(ISNA(VLOOKUP(CONCATENATE(E1802,F1802,G1802,H1802,I1802,J1802),'OMS Drop Downs'!G:G,1,FALSE))),IF(AND(F1802&lt;&gt;"C3",J1802&lt;&gt;"O5"),IF(SUM(COUNTIF(K1802:Q1802,"Y"),COUNTIF(K1802:Q1802,"N"))=0,"V","I"),IF(COUNTIF(K1802:Q1802,"Y"),"V","I"))="V"),"Valid","Invalid")," ")</f>
        <v xml:space="preserve"> </v>
      </c>
      <c r="T1802"/>
    </row>
    <row r="1803" spans="1:20" x14ac:dyDescent="0.25">
      <c r="A1803" s="113"/>
      <c r="B1803" s="114"/>
      <c r="C1803" s="115"/>
      <c r="D1803" s="117"/>
      <c r="E1803" s="55"/>
      <c r="F1803" s="31"/>
      <c r="G1803" s="31"/>
      <c r="H1803" s="31"/>
      <c r="I1803" s="31"/>
      <c r="J1803" s="31"/>
      <c r="K1803" s="31"/>
      <c r="L1803" s="31"/>
      <c r="M1803" s="31"/>
      <c r="N1803" s="31"/>
      <c r="O1803" s="31"/>
      <c r="P1803" s="31"/>
      <c r="Q1803" s="31"/>
      <c r="R1803" s="24" t="str">
        <f>IF(COUNTA(A1803:Q1803)=0,"",IF(AND(COUNTA(A1803)&gt;0, COUNTA(B1803)&gt;0, COUNTA(C1803)&gt;0, COUNTA(D1803)&gt;0, COUNTIF('OMS Drop Downs'!$C$2:$C$3,'OMS Response Form (ORF)'!E1803),COUNTIF('OMS Drop Downs'!$D$2:$D$5,'OMS Response Form (ORF)'!F1803),COUNTIF('OMS Drop Downs'!$A$2:$A$5,'OMS Response Form (ORF)'!G1803),COUNTIF('OMS Drop Downs'!$B$2:$B$4,'OMS Response Form (ORF)'!H1803),COUNTIF('OMS Drop Downs'!$A$2:$A$5,'OMS Response Form (ORF)'!I1803),COUNTIF('OMS Drop Downs'!$E$2:$E$7,'OMS Response Form (ORF)'!J1803),COUNTIF('OMS Drop Downs'!$B$2:$B$4,'OMS Response Form (ORF)'!K1803),COUNTIF('OMS Drop Downs'!$B$2:$B$4,'OMS Response Form (ORF)'!L1803),COUNTIF('OMS Drop Downs'!$B$2:$B$4,'OMS Response Form (ORF)'!M1803),COUNTIF('OMS Drop Downs'!$B$2:$B$4,'OMS Response Form (ORF)'!N1803), COUNTIF('OMS Drop Downs'!$B$2:$B$4,'OMS Response Form (ORF)'!O1803),COUNTIF('OMS Drop Downs'!$B$2:$B$4,'OMS Response Form (ORF)'!P1803),COUNTIF('OMS Drop Downs'!$B$2:$B$4,'OMS Response Form (ORF)'!Q1803)),"Complete","Incomplete"))</f>
        <v/>
      </c>
      <c r="S1803" s="25" t="str">
        <f>IF(R1803="Complete",IF(AND(NOT(ISNA(VLOOKUP(CONCATENATE(E1803,F1803,G1803,H1803,I1803,J1803),'OMS Drop Downs'!G:G,1,FALSE))),IF(AND(F1803&lt;&gt;"C3",J1803&lt;&gt;"O5"),IF(SUM(COUNTIF(K1803:Q1803,"Y"),COUNTIF(K1803:Q1803,"N"))=0,"V","I"),IF(COUNTIF(K1803:Q1803,"Y"),"V","I"))="V"),"Valid","Invalid")," ")</f>
        <v xml:space="preserve"> </v>
      </c>
      <c r="T1803"/>
    </row>
    <row r="1804" spans="1:20" x14ac:dyDescent="0.25">
      <c r="A1804" s="113"/>
      <c r="B1804" s="114"/>
      <c r="C1804" s="115"/>
      <c r="D1804" s="117"/>
      <c r="E1804" s="55"/>
      <c r="F1804" s="31"/>
      <c r="G1804" s="31"/>
      <c r="H1804" s="31"/>
      <c r="I1804" s="31"/>
      <c r="J1804" s="31"/>
      <c r="K1804" s="31"/>
      <c r="L1804" s="31"/>
      <c r="M1804" s="31"/>
      <c r="N1804" s="31"/>
      <c r="O1804" s="31"/>
      <c r="P1804" s="31"/>
      <c r="Q1804" s="31"/>
      <c r="R1804" s="24" t="str">
        <f>IF(COUNTA(A1804:Q1804)=0,"",IF(AND(COUNTA(A1804)&gt;0, COUNTA(B1804)&gt;0, COUNTA(C1804)&gt;0, COUNTA(D1804)&gt;0, COUNTIF('OMS Drop Downs'!$C$2:$C$3,'OMS Response Form (ORF)'!E1804),COUNTIF('OMS Drop Downs'!$D$2:$D$5,'OMS Response Form (ORF)'!F1804),COUNTIF('OMS Drop Downs'!$A$2:$A$5,'OMS Response Form (ORF)'!G1804),COUNTIF('OMS Drop Downs'!$B$2:$B$4,'OMS Response Form (ORF)'!H1804),COUNTIF('OMS Drop Downs'!$A$2:$A$5,'OMS Response Form (ORF)'!I1804),COUNTIF('OMS Drop Downs'!$E$2:$E$7,'OMS Response Form (ORF)'!J1804),COUNTIF('OMS Drop Downs'!$B$2:$B$4,'OMS Response Form (ORF)'!K1804),COUNTIF('OMS Drop Downs'!$B$2:$B$4,'OMS Response Form (ORF)'!L1804),COUNTIF('OMS Drop Downs'!$B$2:$B$4,'OMS Response Form (ORF)'!M1804),COUNTIF('OMS Drop Downs'!$B$2:$B$4,'OMS Response Form (ORF)'!N1804), COUNTIF('OMS Drop Downs'!$B$2:$B$4,'OMS Response Form (ORF)'!O1804),COUNTIF('OMS Drop Downs'!$B$2:$B$4,'OMS Response Form (ORF)'!P1804),COUNTIF('OMS Drop Downs'!$B$2:$B$4,'OMS Response Form (ORF)'!Q1804)),"Complete","Incomplete"))</f>
        <v/>
      </c>
      <c r="S1804" s="25" t="str">
        <f>IF(R1804="Complete",IF(AND(NOT(ISNA(VLOOKUP(CONCATENATE(E1804,F1804,G1804,H1804,I1804,J1804),'OMS Drop Downs'!G:G,1,FALSE))),IF(AND(F1804&lt;&gt;"C3",J1804&lt;&gt;"O5"),IF(SUM(COUNTIF(K1804:Q1804,"Y"),COUNTIF(K1804:Q1804,"N"))=0,"V","I"),IF(COUNTIF(K1804:Q1804,"Y"),"V","I"))="V"),"Valid","Invalid")," ")</f>
        <v xml:space="preserve"> </v>
      </c>
      <c r="T1804"/>
    </row>
    <row r="1805" spans="1:20" x14ac:dyDescent="0.25">
      <c r="A1805" s="113"/>
      <c r="B1805" s="114"/>
      <c r="C1805" s="115"/>
      <c r="D1805" s="117"/>
      <c r="E1805" s="55"/>
      <c r="F1805" s="31"/>
      <c r="G1805" s="31"/>
      <c r="H1805" s="31"/>
      <c r="I1805" s="31"/>
      <c r="J1805" s="31"/>
      <c r="K1805" s="31"/>
      <c r="L1805" s="31"/>
      <c r="M1805" s="31"/>
      <c r="N1805" s="31"/>
      <c r="O1805" s="31"/>
      <c r="P1805" s="31"/>
      <c r="Q1805" s="31"/>
      <c r="R1805" s="24" t="str">
        <f>IF(COUNTA(A1805:Q1805)=0,"",IF(AND(COUNTA(A1805)&gt;0, COUNTA(B1805)&gt;0, COUNTA(C1805)&gt;0, COUNTA(D1805)&gt;0, COUNTIF('OMS Drop Downs'!$C$2:$C$3,'OMS Response Form (ORF)'!E1805),COUNTIF('OMS Drop Downs'!$D$2:$D$5,'OMS Response Form (ORF)'!F1805),COUNTIF('OMS Drop Downs'!$A$2:$A$5,'OMS Response Form (ORF)'!G1805),COUNTIF('OMS Drop Downs'!$B$2:$B$4,'OMS Response Form (ORF)'!H1805),COUNTIF('OMS Drop Downs'!$A$2:$A$5,'OMS Response Form (ORF)'!I1805),COUNTIF('OMS Drop Downs'!$E$2:$E$7,'OMS Response Form (ORF)'!J1805),COUNTIF('OMS Drop Downs'!$B$2:$B$4,'OMS Response Form (ORF)'!K1805),COUNTIF('OMS Drop Downs'!$B$2:$B$4,'OMS Response Form (ORF)'!L1805),COUNTIF('OMS Drop Downs'!$B$2:$B$4,'OMS Response Form (ORF)'!M1805),COUNTIF('OMS Drop Downs'!$B$2:$B$4,'OMS Response Form (ORF)'!N1805), COUNTIF('OMS Drop Downs'!$B$2:$B$4,'OMS Response Form (ORF)'!O1805),COUNTIF('OMS Drop Downs'!$B$2:$B$4,'OMS Response Form (ORF)'!P1805),COUNTIF('OMS Drop Downs'!$B$2:$B$4,'OMS Response Form (ORF)'!Q1805)),"Complete","Incomplete"))</f>
        <v/>
      </c>
      <c r="S1805" s="25" t="str">
        <f>IF(R1805="Complete",IF(AND(NOT(ISNA(VLOOKUP(CONCATENATE(E1805,F1805,G1805,H1805,I1805,J1805),'OMS Drop Downs'!G:G,1,FALSE))),IF(AND(F1805&lt;&gt;"C3",J1805&lt;&gt;"O5"),IF(SUM(COUNTIF(K1805:Q1805,"Y"),COUNTIF(K1805:Q1805,"N"))=0,"V","I"),IF(COUNTIF(K1805:Q1805,"Y"),"V","I"))="V"),"Valid","Invalid")," ")</f>
        <v xml:space="preserve"> </v>
      </c>
      <c r="T1805"/>
    </row>
    <row r="1806" spans="1:20" x14ac:dyDescent="0.25">
      <c r="A1806" s="113"/>
      <c r="B1806" s="114"/>
      <c r="C1806" s="115"/>
      <c r="D1806" s="117"/>
      <c r="E1806" s="55"/>
      <c r="F1806" s="31"/>
      <c r="G1806" s="31"/>
      <c r="H1806" s="31"/>
      <c r="I1806" s="31"/>
      <c r="J1806" s="31"/>
      <c r="K1806" s="31"/>
      <c r="L1806" s="31"/>
      <c r="M1806" s="31"/>
      <c r="N1806" s="31"/>
      <c r="O1806" s="31"/>
      <c r="P1806" s="31"/>
      <c r="Q1806" s="31"/>
      <c r="R1806" s="24" t="str">
        <f>IF(COUNTA(A1806:Q1806)=0,"",IF(AND(COUNTA(A1806)&gt;0, COUNTA(B1806)&gt;0, COUNTA(C1806)&gt;0, COUNTA(D1806)&gt;0, COUNTIF('OMS Drop Downs'!$C$2:$C$3,'OMS Response Form (ORF)'!E1806),COUNTIF('OMS Drop Downs'!$D$2:$D$5,'OMS Response Form (ORF)'!F1806),COUNTIF('OMS Drop Downs'!$A$2:$A$5,'OMS Response Form (ORF)'!G1806),COUNTIF('OMS Drop Downs'!$B$2:$B$4,'OMS Response Form (ORF)'!H1806),COUNTIF('OMS Drop Downs'!$A$2:$A$5,'OMS Response Form (ORF)'!I1806),COUNTIF('OMS Drop Downs'!$E$2:$E$7,'OMS Response Form (ORF)'!J1806),COUNTIF('OMS Drop Downs'!$B$2:$B$4,'OMS Response Form (ORF)'!K1806),COUNTIF('OMS Drop Downs'!$B$2:$B$4,'OMS Response Form (ORF)'!L1806),COUNTIF('OMS Drop Downs'!$B$2:$B$4,'OMS Response Form (ORF)'!M1806),COUNTIF('OMS Drop Downs'!$B$2:$B$4,'OMS Response Form (ORF)'!N1806), COUNTIF('OMS Drop Downs'!$B$2:$B$4,'OMS Response Form (ORF)'!O1806),COUNTIF('OMS Drop Downs'!$B$2:$B$4,'OMS Response Form (ORF)'!P1806),COUNTIF('OMS Drop Downs'!$B$2:$B$4,'OMS Response Form (ORF)'!Q1806)),"Complete","Incomplete"))</f>
        <v/>
      </c>
      <c r="S1806" s="25" t="str">
        <f>IF(R1806="Complete",IF(AND(NOT(ISNA(VLOOKUP(CONCATENATE(E1806,F1806,G1806,H1806,I1806,J1806),'OMS Drop Downs'!G:G,1,FALSE))),IF(AND(F1806&lt;&gt;"C3",J1806&lt;&gt;"O5"),IF(SUM(COUNTIF(K1806:Q1806,"Y"),COUNTIF(K1806:Q1806,"N"))=0,"V","I"),IF(COUNTIF(K1806:Q1806,"Y"),"V","I"))="V"),"Valid","Invalid")," ")</f>
        <v xml:space="preserve"> </v>
      </c>
      <c r="T1806"/>
    </row>
    <row r="1807" spans="1:20" x14ac:dyDescent="0.25">
      <c r="A1807" s="113"/>
      <c r="B1807" s="114"/>
      <c r="C1807" s="115"/>
      <c r="D1807" s="117"/>
      <c r="E1807" s="55"/>
      <c r="F1807" s="31"/>
      <c r="G1807" s="31"/>
      <c r="H1807" s="31"/>
      <c r="I1807" s="31"/>
      <c r="J1807" s="31"/>
      <c r="K1807" s="31"/>
      <c r="L1807" s="31"/>
      <c r="M1807" s="31"/>
      <c r="N1807" s="31"/>
      <c r="O1807" s="31"/>
      <c r="P1807" s="31"/>
      <c r="Q1807" s="31"/>
      <c r="R1807" s="24" t="str">
        <f>IF(COUNTA(A1807:Q1807)=0,"",IF(AND(COUNTA(A1807)&gt;0, COUNTA(B1807)&gt;0, COUNTA(C1807)&gt;0, COUNTA(D1807)&gt;0, COUNTIF('OMS Drop Downs'!$C$2:$C$3,'OMS Response Form (ORF)'!E1807),COUNTIF('OMS Drop Downs'!$D$2:$D$5,'OMS Response Form (ORF)'!F1807),COUNTIF('OMS Drop Downs'!$A$2:$A$5,'OMS Response Form (ORF)'!G1807),COUNTIF('OMS Drop Downs'!$B$2:$B$4,'OMS Response Form (ORF)'!H1807),COUNTIF('OMS Drop Downs'!$A$2:$A$5,'OMS Response Form (ORF)'!I1807),COUNTIF('OMS Drop Downs'!$E$2:$E$7,'OMS Response Form (ORF)'!J1807),COUNTIF('OMS Drop Downs'!$B$2:$B$4,'OMS Response Form (ORF)'!K1807),COUNTIF('OMS Drop Downs'!$B$2:$B$4,'OMS Response Form (ORF)'!L1807),COUNTIF('OMS Drop Downs'!$B$2:$B$4,'OMS Response Form (ORF)'!M1807),COUNTIF('OMS Drop Downs'!$B$2:$B$4,'OMS Response Form (ORF)'!N1807), COUNTIF('OMS Drop Downs'!$B$2:$B$4,'OMS Response Form (ORF)'!O1807),COUNTIF('OMS Drop Downs'!$B$2:$B$4,'OMS Response Form (ORF)'!P1807),COUNTIF('OMS Drop Downs'!$B$2:$B$4,'OMS Response Form (ORF)'!Q1807)),"Complete","Incomplete"))</f>
        <v/>
      </c>
      <c r="S1807" s="25" t="str">
        <f>IF(R1807="Complete",IF(AND(NOT(ISNA(VLOOKUP(CONCATENATE(E1807,F1807,G1807,H1807,I1807,J1807),'OMS Drop Downs'!G:G,1,FALSE))),IF(AND(F1807&lt;&gt;"C3",J1807&lt;&gt;"O5"),IF(SUM(COUNTIF(K1807:Q1807,"Y"),COUNTIF(K1807:Q1807,"N"))=0,"V","I"),IF(COUNTIF(K1807:Q1807,"Y"),"V","I"))="V"),"Valid","Invalid")," ")</f>
        <v xml:space="preserve"> </v>
      </c>
      <c r="T1807"/>
    </row>
    <row r="1808" spans="1:20" x14ac:dyDescent="0.25">
      <c r="A1808" s="113"/>
      <c r="B1808" s="114"/>
      <c r="C1808" s="115"/>
      <c r="D1808" s="117"/>
      <c r="E1808" s="55"/>
      <c r="F1808" s="31"/>
      <c r="G1808" s="31"/>
      <c r="H1808" s="31"/>
      <c r="I1808" s="31"/>
      <c r="J1808" s="31"/>
      <c r="K1808" s="31"/>
      <c r="L1808" s="31"/>
      <c r="M1808" s="31"/>
      <c r="N1808" s="31"/>
      <c r="O1808" s="31"/>
      <c r="P1808" s="31"/>
      <c r="Q1808" s="31"/>
      <c r="R1808" s="24" t="str">
        <f>IF(COUNTA(A1808:Q1808)=0,"",IF(AND(COUNTA(A1808)&gt;0, COUNTA(B1808)&gt;0, COUNTA(C1808)&gt;0, COUNTA(D1808)&gt;0, COUNTIF('OMS Drop Downs'!$C$2:$C$3,'OMS Response Form (ORF)'!E1808),COUNTIF('OMS Drop Downs'!$D$2:$D$5,'OMS Response Form (ORF)'!F1808),COUNTIF('OMS Drop Downs'!$A$2:$A$5,'OMS Response Form (ORF)'!G1808),COUNTIF('OMS Drop Downs'!$B$2:$B$4,'OMS Response Form (ORF)'!H1808),COUNTIF('OMS Drop Downs'!$A$2:$A$5,'OMS Response Form (ORF)'!I1808),COUNTIF('OMS Drop Downs'!$E$2:$E$7,'OMS Response Form (ORF)'!J1808),COUNTIF('OMS Drop Downs'!$B$2:$B$4,'OMS Response Form (ORF)'!K1808),COUNTIF('OMS Drop Downs'!$B$2:$B$4,'OMS Response Form (ORF)'!L1808),COUNTIF('OMS Drop Downs'!$B$2:$B$4,'OMS Response Form (ORF)'!M1808),COUNTIF('OMS Drop Downs'!$B$2:$B$4,'OMS Response Form (ORF)'!N1808), COUNTIF('OMS Drop Downs'!$B$2:$B$4,'OMS Response Form (ORF)'!O1808),COUNTIF('OMS Drop Downs'!$B$2:$B$4,'OMS Response Form (ORF)'!P1808),COUNTIF('OMS Drop Downs'!$B$2:$B$4,'OMS Response Form (ORF)'!Q1808)),"Complete","Incomplete"))</f>
        <v/>
      </c>
      <c r="S1808" s="25" t="str">
        <f>IF(R1808="Complete",IF(AND(NOT(ISNA(VLOOKUP(CONCATENATE(E1808,F1808,G1808,H1808,I1808,J1808),'OMS Drop Downs'!G:G,1,FALSE))),IF(AND(F1808&lt;&gt;"C3",J1808&lt;&gt;"O5"),IF(SUM(COUNTIF(K1808:Q1808,"Y"),COUNTIF(K1808:Q1808,"N"))=0,"V","I"),IF(COUNTIF(K1808:Q1808,"Y"),"V","I"))="V"),"Valid","Invalid")," ")</f>
        <v xml:space="preserve"> </v>
      </c>
      <c r="T1808"/>
    </row>
    <row r="1809" spans="1:20" x14ac:dyDescent="0.25">
      <c r="A1809" s="113"/>
      <c r="B1809" s="114"/>
      <c r="C1809" s="115"/>
      <c r="D1809" s="117"/>
      <c r="E1809" s="55"/>
      <c r="F1809" s="31"/>
      <c r="G1809" s="31"/>
      <c r="H1809" s="31"/>
      <c r="I1809" s="31"/>
      <c r="J1809" s="31"/>
      <c r="K1809" s="31"/>
      <c r="L1809" s="31"/>
      <c r="M1809" s="31"/>
      <c r="N1809" s="31"/>
      <c r="O1809" s="31"/>
      <c r="P1809" s="31"/>
      <c r="Q1809" s="31"/>
      <c r="R1809" s="24" t="str">
        <f>IF(COUNTA(A1809:Q1809)=0,"",IF(AND(COUNTA(A1809)&gt;0, COUNTA(B1809)&gt;0, COUNTA(C1809)&gt;0, COUNTA(D1809)&gt;0, COUNTIF('OMS Drop Downs'!$C$2:$C$3,'OMS Response Form (ORF)'!E1809),COUNTIF('OMS Drop Downs'!$D$2:$D$5,'OMS Response Form (ORF)'!F1809),COUNTIF('OMS Drop Downs'!$A$2:$A$5,'OMS Response Form (ORF)'!G1809),COUNTIF('OMS Drop Downs'!$B$2:$B$4,'OMS Response Form (ORF)'!H1809),COUNTIF('OMS Drop Downs'!$A$2:$A$5,'OMS Response Form (ORF)'!I1809),COUNTIF('OMS Drop Downs'!$E$2:$E$7,'OMS Response Form (ORF)'!J1809),COUNTIF('OMS Drop Downs'!$B$2:$B$4,'OMS Response Form (ORF)'!K1809),COUNTIF('OMS Drop Downs'!$B$2:$B$4,'OMS Response Form (ORF)'!L1809),COUNTIF('OMS Drop Downs'!$B$2:$B$4,'OMS Response Form (ORF)'!M1809),COUNTIF('OMS Drop Downs'!$B$2:$B$4,'OMS Response Form (ORF)'!N1809), COUNTIF('OMS Drop Downs'!$B$2:$B$4,'OMS Response Form (ORF)'!O1809),COUNTIF('OMS Drop Downs'!$B$2:$B$4,'OMS Response Form (ORF)'!P1809),COUNTIF('OMS Drop Downs'!$B$2:$B$4,'OMS Response Form (ORF)'!Q1809)),"Complete","Incomplete"))</f>
        <v/>
      </c>
      <c r="S1809" s="25" t="str">
        <f>IF(R1809="Complete",IF(AND(NOT(ISNA(VLOOKUP(CONCATENATE(E1809,F1809,G1809,H1809,I1809,J1809),'OMS Drop Downs'!G:G,1,FALSE))),IF(AND(F1809&lt;&gt;"C3",J1809&lt;&gt;"O5"),IF(SUM(COUNTIF(K1809:Q1809,"Y"),COUNTIF(K1809:Q1809,"N"))=0,"V","I"),IF(COUNTIF(K1809:Q1809,"Y"),"V","I"))="V"),"Valid","Invalid")," ")</f>
        <v xml:space="preserve"> </v>
      </c>
      <c r="T1809"/>
    </row>
    <row r="1810" spans="1:20" x14ac:dyDescent="0.25">
      <c r="A1810" s="113"/>
      <c r="B1810" s="114"/>
      <c r="C1810" s="115"/>
      <c r="D1810" s="117"/>
      <c r="E1810" s="55"/>
      <c r="F1810" s="31"/>
      <c r="G1810" s="31"/>
      <c r="H1810" s="31"/>
      <c r="I1810" s="31"/>
      <c r="J1810" s="31"/>
      <c r="K1810" s="31"/>
      <c r="L1810" s="31"/>
      <c r="M1810" s="31"/>
      <c r="N1810" s="31"/>
      <c r="O1810" s="31"/>
      <c r="P1810" s="31"/>
      <c r="Q1810" s="31"/>
      <c r="R1810" s="24" t="str">
        <f>IF(COUNTA(A1810:Q1810)=0,"",IF(AND(COUNTA(A1810)&gt;0, COUNTA(B1810)&gt;0, COUNTA(C1810)&gt;0, COUNTA(D1810)&gt;0, COUNTIF('OMS Drop Downs'!$C$2:$C$3,'OMS Response Form (ORF)'!E1810),COUNTIF('OMS Drop Downs'!$D$2:$D$5,'OMS Response Form (ORF)'!F1810),COUNTIF('OMS Drop Downs'!$A$2:$A$5,'OMS Response Form (ORF)'!G1810),COUNTIF('OMS Drop Downs'!$B$2:$B$4,'OMS Response Form (ORF)'!H1810),COUNTIF('OMS Drop Downs'!$A$2:$A$5,'OMS Response Form (ORF)'!I1810),COUNTIF('OMS Drop Downs'!$E$2:$E$7,'OMS Response Form (ORF)'!J1810),COUNTIF('OMS Drop Downs'!$B$2:$B$4,'OMS Response Form (ORF)'!K1810),COUNTIF('OMS Drop Downs'!$B$2:$B$4,'OMS Response Form (ORF)'!L1810),COUNTIF('OMS Drop Downs'!$B$2:$B$4,'OMS Response Form (ORF)'!M1810),COUNTIF('OMS Drop Downs'!$B$2:$B$4,'OMS Response Form (ORF)'!N1810), COUNTIF('OMS Drop Downs'!$B$2:$B$4,'OMS Response Form (ORF)'!O1810),COUNTIF('OMS Drop Downs'!$B$2:$B$4,'OMS Response Form (ORF)'!P1810),COUNTIF('OMS Drop Downs'!$B$2:$B$4,'OMS Response Form (ORF)'!Q1810)),"Complete","Incomplete"))</f>
        <v/>
      </c>
      <c r="S1810" s="25" t="str">
        <f>IF(R1810="Complete",IF(AND(NOT(ISNA(VLOOKUP(CONCATENATE(E1810,F1810,G1810,H1810,I1810,J1810),'OMS Drop Downs'!G:G,1,FALSE))),IF(AND(F1810&lt;&gt;"C3",J1810&lt;&gt;"O5"),IF(SUM(COUNTIF(K1810:Q1810,"Y"),COUNTIF(K1810:Q1810,"N"))=0,"V","I"),IF(COUNTIF(K1810:Q1810,"Y"),"V","I"))="V"),"Valid","Invalid")," ")</f>
        <v xml:space="preserve"> </v>
      </c>
      <c r="T1810"/>
    </row>
    <row r="1811" spans="1:20" x14ac:dyDescent="0.25">
      <c r="A1811" s="113"/>
      <c r="B1811" s="114"/>
      <c r="C1811" s="115"/>
      <c r="D1811" s="117"/>
      <c r="E1811" s="55"/>
      <c r="F1811" s="31"/>
      <c r="G1811" s="31"/>
      <c r="H1811" s="31"/>
      <c r="I1811" s="31"/>
      <c r="J1811" s="31"/>
      <c r="K1811" s="31"/>
      <c r="L1811" s="31"/>
      <c r="M1811" s="31"/>
      <c r="N1811" s="31"/>
      <c r="O1811" s="31"/>
      <c r="P1811" s="31"/>
      <c r="Q1811" s="31"/>
      <c r="R1811" s="24" t="str">
        <f>IF(COUNTA(A1811:Q1811)=0,"",IF(AND(COUNTA(A1811)&gt;0, COUNTA(B1811)&gt;0, COUNTA(C1811)&gt;0, COUNTA(D1811)&gt;0, COUNTIF('OMS Drop Downs'!$C$2:$C$3,'OMS Response Form (ORF)'!E1811),COUNTIF('OMS Drop Downs'!$D$2:$D$5,'OMS Response Form (ORF)'!F1811),COUNTIF('OMS Drop Downs'!$A$2:$A$5,'OMS Response Form (ORF)'!G1811),COUNTIF('OMS Drop Downs'!$B$2:$B$4,'OMS Response Form (ORF)'!H1811),COUNTIF('OMS Drop Downs'!$A$2:$A$5,'OMS Response Form (ORF)'!I1811),COUNTIF('OMS Drop Downs'!$E$2:$E$7,'OMS Response Form (ORF)'!J1811),COUNTIF('OMS Drop Downs'!$B$2:$B$4,'OMS Response Form (ORF)'!K1811),COUNTIF('OMS Drop Downs'!$B$2:$B$4,'OMS Response Form (ORF)'!L1811),COUNTIF('OMS Drop Downs'!$B$2:$B$4,'OMS Response Form (ORF)'!M1811),COUNTIF('OMS Drop Downs'!$B$2:$B$4,'OMS Response Form (ORF)'!N1811), COUNTIF('OMS Drop Downs'!$B$2:$B$4,'OMS Response Form (ORF)'!O1811),COUNTIF('OMS Drop Downs'!$B$2:$B$4,'OMS Response Form (ORF)'!P1811),COUNTIF('OMS Drop Downs'!$B$2:$B$4,'OMS Response Form (ORF)'!Q1811)),"Complete","Incomplete"))</f>
        <v/>
      </c>
      <c r="S1811" s="25" t="str">
        <f>IF(R1811="Complete",IF(AND(NOT(ISNA(VLOOKUP(CONCATENATE(E1811,F1811,G1811,H1811,I1811,J1811),'OMS Drop Downs'!G:G,1,FALSE))),IF(AND(F1811&lt;&gt;"C3",J1811&lt;&gt;"O5"),IF(SUM(COUNTIF(K1811:Q1811,"Y"),COUNTIF(K1811:Q1811,"N"))=0,"V","I"),IF(COUNTIF(K1811:Q1811,"Y"),"V","I"))="V"),"Valid","Invalid")," ")</f>
        <v xml:space="preserve"> </v>
      </c>
      <c r="T1811"/>
    </row>
    <row r="1812" spans="1:20" x14ac:dyDescent="0.25">
      <c r="A1812" s="113"/>
      <c r="B1812" s="114"/>
      <c r="C1812" s="115"/>
      <c r="D1812" s="117"/>
      <c r="E1812" s="55"/>
      <c r="F1812" s="31"/>
      <c r="G1812" s="31"/>
      <c r="H1812" s="31"/>
      <c r="I1812" s="31"/>
      <c r="J1812" s="31"/>
      <c r="K1812" s="31"/>
      <c r="L1812" s="31"/>
      <c r="M1812" s="31"/>
      <c r="N1812" s="31"/>
      <c r="O1812" s="31"/>
      <c r="P1812" s="31"/>
      <c r="Q1812" s="31"/>
      <c r="R1812" s="24" t="str">
        <f>IF(COUNTA(A1812:Q1812)=0,"",IF(AND(COUNTA(A1812)&gt;0, COUNTA(B1812)&gt;0, COUNTA(C1812)&gt;0, COUNTA(D1812)&gt;0, COUNTIF('OMS Drop Downs'!$C$2:$C$3,'OMS Response Form (ORF)'!E1812),COUNTIF('OMS Drop Downs'!$D$2:$D$5,'OMS Response Form (ORF)'!F1812),COUNTIF('OMS Drop Downs'!$A$2:$A$5,'OMS Response Form (ORF)'!G1812),COUNTIF('OMS Drop Downs'!$B$2:$B$4,'OMS Response Form (ORF)'!H1812),COUNTIF('OMS Drop Downs'!$A$2:$A$5,'OMS Response Form (ORF)'!I1812),COUNTIF('OMS Drop Downs'!$E$2:$E$7,'OMS Response Form (ORF)'!J1812),COUNTIF('OMS Drop Downs'!$B$2:$B$4,'OMS Response Form (ORF)'!K1812),COUNTIF('OMS Drop Downs'!$B$2:$B$4,'OMS Response Form (ORF)'!L1812),COUNTIF('OMS Drop Downs'!$B$2:$B$4,'OMS Response Form (ORF)'!M1812),COUNTIF('OMS Drop Downs'!$B$2:$B$4,'OMS Response Form (ORF)'!N1812), COUNTIF('OMS Drop Downs'!$B$2:$B$4,'OMS Response Form (ORF)'!O1812),COUNTIF('OMS Drop Downs'!$B$2:$B$4,'OMS Response Form (ORF)'!P1812),COUNTIF('OMS Drop Downs'!$B$2:$B$4,'OMS Response Form (ORF)'!Q1812)),"Complete","Incomplete"))</f>
        <v/>
      </c>
      <c r="S1812" s="25" t="str">
        <f>IF(R1812="Complete",IF(AND(NOT(ISNA(VLOOKUP(CONCATENATE(E1812,F1812,G1812,H1812,I1812,J1812),'OMS Drop Downs'!G:G,1,FALSE))),IF(AND(F1812&lt;&gt;"C3",J1812&lt;&gt;"O5"),IF(SUM(COUNTIF(K1812:Q1812,"Y"),COUNTIF(K1812:Q1812,"N"))=0,"V","I"),IF(COUNTIF(K1812:Q1812,"Y"),"V","I"))="V"),"Valid","Invalid")," ")</f>
        <v xml:space="preserve"> </v>
      </c>
      <c r="T1812"/>
    </row>
    <row r="1813" spans="1:20" x14ac:dyDescent="0.25">
      <c r="A1813" s="113"/>
      <c r="B1813" s="114"/>
      <c r="C1813" s="115"/>
      <c r="D1813" s="117"/>
      <c r="E1813" s="55"/>
      <c r="F1813" s="31"/>
      <c r="G1813" s="31"/>
      <c r="H1813" s="31"/>
      <c r="I1813" s="31"/>
      <c r="J1813" s="31"/>
      <c r="K1813" s="31"/>
      <c r="L1813" s="31"/>
      <c r="M1813" s="31"/>
      <c r="N1813" s="31"/>
      <c r="O1813" s="31"/>
      <c r="P1813" s="31"/>
      <c r="Q1813" s="31"/>
      <c r="R1813" s="24" t="str">
        <f>IF(COUNTA(A1813:Q1813)=0,"",IF(AND(COUNTA(A1813)&gt;0, COUNTA(B1813)&gt;0, COUNTA(C1813)&gt;0, COUNTA(D1813)&gt;0, COUNTIF('OMS Drop Downs'!$C$2:$C$3,'OMS Response Form (ORF)'!E1813),COUNTIF('OMS Drop Downs'!$D$2:$D$5,'OMS Response Form (ORF)'!F1813),COUNTIF('OMS Drop Downs'!$A$2:$A$5,'OMS Response Form (ORF)'!G1813),COUNTIF('OMS Drop Downs'!$B$2:$B$4,'OMS Response Form (ORF)'!H1813),COUNTIF('OMS Drop Downs'!$A$2:$A$5,'OMS Response Form (ORF)'!I1813),COUNTIF('OMS Drop Downs'!$E$2:$E$7,'OMS Response Form (ORF)'!J1813),COUNTIF('OMS Drop Downs'!$B$2:$B$4,'OMS Response Form (ORF)'!K1813),COUNTIF('OMS Drop Downs'!$B$2:$B$4,'OMS Response Form (ORF)'!L1813),COUNTIF('OMS Drop Downs'!$B$2:$B$4,'OMS Response Form (ORF)'!M1813),COUNTIF('OMS Drop Downs'!$B$2:$B$4,'OMS Response Form (ORF)'!N1813), COUNTIF('OMS Drop Downs'!$B$2:$B$4,'OMS Response Form (ORF)'!O1813),COUNTIF('OMS Drop Downs'!$B$2:$B$4,'OMS Response Form (ORF)'!P1813),COUNTIF('OMS Drop Downs'!$B$2:$B$4,'OMS Response Form (ORF)'!Q1813)),"Complete","Incomplete"))</f>
        <v/>
      </c>
      <c r="S1813" s="25" t="str">
        <f>IF(R1813="Complete",IF(AND(NOT(ISNA(VLOOKUP(CONCATENATE(E1813,F1813,G1813,H1813,I1813,J1813),'OMS Drop Downs'!G:G,1,FALSE))),IF(AND(F1813&lt;&gt;"C3",J1813&lt;&gt;"O5"),IF(SUM(COUNTIF(K1813:Q1813,"Y"),COUNTIF(K1813:Q1813,"N"))=0,"V","I"),IF(COUNTIF(K1813:Q1813,"Y"),"V","I"))="V"),"Valid","Invalid")," ")</f>
        <v xml:space="preserve"> </v>
      </c>
      <c r="T1813"/>
    </row>
    <row r="1814" spans="1:20" x14ac:dyDescent="0.25">
      <c r="A1814" s="113"/>
      <c r="B1814" s="114"/>
      <c r="C1814" s="115"/>
      <c r="D1814" s="117"/>
      <c r="E1814" s="55"/>
      <c r="F1814" s="31"/>
      <c r="G1814" s="31"/>
      <c r="H1814" s="31"/>
      <c r="I1814" s="31"/>
      <c r="J1814" s="31"/>
      <c r="K1814" s="31"/>
      <c r="L1814" s="31"/>
      <c r="M1814" s="31"/>
      <c r="N1814" s="31"/>
      <c r="O1814" s="31"/>
      <c r="P1814" s="31"/>
      <c r="Q1814" s="31"/>
      <c r="R1814" s="24" t="str">
        <f>IF(COUNTA(A1814:Q1814)=0,"",IF(AND(COUNTA(A1814)&gt;0, COUNTA(B1814)&gt;0, COUNTA(C1814)&gt;0, COUNTA(D1814)&gt;0, COUNTIF('OMS Drop Downs'!$C$2:$C$3,'OMS Response Form (ORF)'!E1814),COUNTIF('OMS Drop Downs'!$D$2:$D$5,'OMS Response Form (ORF)'!F1814),COUNTIF('OMS Drop Downs'!$A$2:$A$5,'OMS Response Form (ORF)'!G1814),COUNTIF('OMS Drop Downs'!$B$2:$B$4,'OMS Response Form (ORF)'!H1814),COUNTIF('OMS Drop Downs'!$A$2:$A$5,'OMS Response Form (ORF)'!I1814),COUNTIF('OMS Drop Downs'!$E$2:$E$7,'OMS Response Form (ORF)'!J1814),COUNTIF('OMS Drop Downs'!$B$2:$B$4,'OMS Response Form (ORF)'!K1814),COUNTIF('OMS Drop Downs'!$B$2:$B$4,'OMS Response Form (ORF)'!L1814),COUNTIF('OMS Drop Downs'!$B$2:$B$4,'OMS Response Form (ORF)'!M1814),COUNTIF('OMS Drop Downs'!$B$2:$B$4,'OMS Response Form (ORF)'!N1814), COUNTIF('OMS Drop Downs'!$B$2:$B$4,'OMS Response Form (ORF)'!O1814),COUNTIF('OMS Drop Downs'!$B$2:$B$4,'OMS Response Form (ORF)'!P1814),COUNTIF('OMS Drop Downs'!$B$2:$B$4,'OMS Response Form (ORF)'!Q1814)),"Complete","Incomplete"))</f>
        <v/>
      </c>
      <c r="S1814" s="25" t="str">
        <f>IF(R1814="Complete",IF(AND(NOT(ISNA(VLOOKUP(CONCATENATE(E1814,F1814,G1814,H1814,I1814,J1814),'OMS Drop Downs'!G:G,1,FALSE))),IF(AND(F1814&lt;&gt;"C3",J1814&lt;&gt;"O5"),IF(SUM(COUNTIF(K1814:Q1814,"Y"),COUNTIF(K1814:Q1814,"N"))=0,"V","I"),IF(COUNTIF(K1814:Q1814,"Y"),"V","I"))="V"),"Valid","Invalid")," ")</f>
        <v xml:space="preserve"> </v>
      </c>
      <c r="T1814"/>
    </row>
    <row r="1815" spans="1:20" x14ac:dyDescent="0.25">
      <c r="A1815" s="113"/>
      <c r="B1815" s="114"/>
      <c r="C1815" s="115"/>
      <c r="D1815" s="117"/>
      <c r="E1815" s="55"/>
      <c r="F1815" s="31"/>
      <c r="G1815" s="31"/>
      <c r="H1815" s="31"/>
      <c r="I1815" s="31"/>
      <c r="J1815" s="31"/>
      <c r="K1815" s="31"/>
      <c r="L1815" s="31"/>
      <c r="M1815" s="31"/>
      <c r="N1815" s="31"/>
      <c r="O1815" s="31"/>
      <c r="P1815" s="31"/>
      <c r="Q1815" s="31"/>
      <c r="R1815" s="24" t="str">
        <f>IF(COUNTA(A1815:Q1815)=0,"",IF(AND(COUNTA(A1815)&gt;0, COUNTA(B1815)&gt;0, COUNTA(C1815)&gt;0, COUNTA(D1815)&gt;0, COUNTIF('OMS Drop Downs'!$C$2:$C$3,'OMS Response Form (ORF)'!E1815),COUNTIF('OMS Drop Downs'!$D$2:$D$5,'OMS Response Form (ORF)'!F1815),COUNTIF('OMS Drop Downs'!$A$2:$A$5,'OMS Response Form (ORF)'!G1815),COUNTIF('OMS Drop Downs'!$B$2:$B$4,'OMS Response Form (ORF)'!H1815),COUNTIF('OMS Drop Downs'!$A$2:$A$5,'OMS Response Form (ORF)'!I1815),COUNTIF('OMS Drop Downs'!$E$2:$E$7,'OMS Response Form (ORF)'!J1815),COUNTIF('OMS Drop Downs'!$B$2:$B$4,'OMS Response Form (ORF)'!K1815),COUNTIF('OMS Drop Downs'!$B$2:$B$4,'OMS Response Form (ORF)'!L1815),COUNTIF('OMS Drop Downs'!$B$2:$B$4,'OMS Response Form (ORF)'!M1815),COUNTIF('OMS Drop Downs'!$B$2:$B$4,'OMS Response Form (ORF)'!N1815), COUNTIF('OMS Drop Downs'!$B$2:$B$4,'OMS Response Form (ORF)'!O1815),COUNTIF('OMS Drop Downs'!$B$2:$B$4,'OMS Response Form (ORF)'!P1815),COUNTIF('OMS Drop Downs'!$B$2:$B$4,'OMS Response Form (ORF)'!Q1815)),"Complete","Incomplete"))</f>
        <v/>
      </c>
      <c r="S1815" s="25" t="str">
        <f>IF(R1815="Complete",IF(AND(NOT(ISNA(VLOOKUP(CONCATENATE(E1815,F1815,G1815,H1815,I1815,J1815),'OMS Drop Downs'!G:G,1,FALSE))),IF(AND(F1815&lt;&gt;"C3",J1815&lt;&gt;"O5"),IF(SUM(COUNTIF(K1815:Q1815,"Y"),COUNTIF(K1815:Q1815,"N"))=0,"V","I"),IF(COUNTIF(K1815:Q1815,"Y"),"V","I"))="V"),"Valid","Invalid")," ")</f>
        <v xml:space="preserve"> </v>
      </c>
      <c r="T1815"/>
    </row>
    <row r="1816" spans="1:20" x14ac:dyDescent="0.25">
      <c r="A1816" s="113"/>
      <c r="B1816" s="114"/>
      <c r="C1816" s="115"/>
      <c r="D1816" s="117"/>
      <c r="E1816" s="55"/>
      <c r="F1816" s="31"/>
      <c r="G1816" s="31"/>
      <c r="H1816" s="31"/>
      <c r="I1816" s="31"/>
      <c r="J1816" s="31"/>
      <c r="K1816" s="31"/>
      <c r="L1816" s="31"/>
      <c r="M1816" s="31"/>
      <c r="N1816" s="31"/>
      <c r="O1816" s="31"/>
      <c r="P1816" s="31"/>
      <c r="Q1816" s="31"/>
      <c r="R1816" s="24" t="str">
        <f>IF(COUNTA(A1816:Q1816)=0,"",IF(AND(COUNTA(A1816)&gt;0, COUNTA(B1816)&gt;0, COUNTA(C1816)&gt;0, COUNTA(D1816)&gt;0, COUNTIF('OMS Drop Downs'!$C$2:$C$3,'OMS Response Form (ORF)'!E1816),COUNTIF('OMS Drop Downs'!$D$2:$D$5,'OMS Response Form (ORF)'!F1816),COUNTIF('OMS Drop Downs'!$A$2:$A$5,'OMS Response Form (ORF)'!G1816),COUNTIF('OMS Drop Downs'!$B$2:$B$4,'OMS Response Form (ORF)'!H1816),COUNTIF('OMS Drop Downs'!$A$2:$A$5,'OMS Response Form (ORF)'!I1816),COUNTIF('OMS Drop Downs'!$E$2:$E$7,'OMS Response Form (ORF)'!J1816),COUNTIF('OMS Drop Downs'!$B$2:$B$4,'OMS Response Form (ORF)'!K1816),COUNTIF('OMS Drop Downs'!$B$2:$B$4,'OMS Response Form (ORF)'!L1816),COUNTIF('OMS Drop Downs'!$B$2:$B$4,'OMS Response Form (ORF)'!M1816),COUNTIF('OMS Drop Downs'!$B$2:$B$4,'OMS Response Form (ORF)'!N1816), COUNTIF('OMS Drop Downs'!$B$2:$B$4,'OMS Response Form (ORF)'!O1816),COUNTIF('OMS Drop Downs'!$B$2:$B$4,'OMS Response Form (ORF)'!P1816),COUNTIF('OMS Drop Downs'!$B$2:$B$4,'OMS Response Form (ORF)'!Q1816)),"Complete","Incomplete"))</f>
        <v/>
      </c>
      <c r="S1816" s="25" t="str">
        <f>IF(R1816="Complete",IF(AND(NOT(ISNA(VLOOKUP(CONCATENATE(E1816,F1816,G1816,H1816,I1816,J1816),'OMS Drop Downs'!G:G,1,FALSE))),IF(AND(F1816&lt;&gt;"C3",J1816&lt;&gt;"O5"),IF(SUM(COUNTIF(K1816:Q1816,"Y"),COUNTIF(K1816:Q1816,"N"))=0,"V","I"),IF(COUNTIF(K1816:Q1816,"Y"),"V","I"))="V"),"Valid","Invalid")," ")</f>
        <v xml:space="preserve"> </v>
      </c>
      <c r="T1816"/>
    </row>
    <row r="1817" spans="1:20" x14ac:dyDescent="0.25">
      <c r="A1817" s="113"/>
      <c r="B1817" s="114"/>
      <c r="C1817" s="115"/>
      <c r="D1817" s="117"/>
      <c r="E1817" s="55"/>
      <c r="F1817" s="31"/>
      <c r="G1817" s="31"/>
      <c r="H1817" s="31"/>
      <c r="I1817" s="31"/>
      <c r="J1817" s="31"/>
      <c r="K1817" s="31"/>
      <c r="L1817" s="31"/>
      <c r="M1817" s="31"/>
      <c r="N1817" s="31"/>
      <c r="O1817" s="31"/>
      <c r="P1817" s="31"/>
      <c r="Q1817" s="31"/>
      <c r="R1817" s="24" t="str">
        <f>IF(COUNTA(A1817:Q1817)=0,"",IF(AND(COUNTA(A1817)&gt;0, COUNTA(B1817)&gt;0, COUNTA(C1817)&gt;0, COUNTA(D1817)&gt;0, COUNTIF('OMS Drop Downs'!$C$2:$C$3,'OMS Response Form (ORF)'!E1817),COUNTIF('OMS Drop Downs'!$D$2:$D$5,'OMS Response Form (ORF)'!F1817),COUNTIF('OMS Drop Downs'!$A$2:$A$5,'OMS Response Form (ORF)'!G1817),COUNTIF('OMS Drop Downs'!$B$2:$B$4,'OMS Response Form (ORF)'!H1817),COUNTIF('OMS Drop Downs'!$A$2:$A$5,'OMS Response Form (ORF)'!I1817),COUNTIF('OMS Drop Downs'!$E$2:$E$7,'OMS Response Form (ORF)'!J1817),COUNTIF('OMS Drop Downs'!$B$2:$B$4,'OMS Response Form (ORF)'!K1817),COUNTIF('OMS Drop Downs'!$B$2:$B$4,'OMS Response Form (ORF)'!L1817),COUNTIF('OMS Drop Downs'!$B$2:$B$4,'OMS Response Form (ORF)'!M1817),COUNTIF('OMS Drop Downs'!$B$2:$B$4,'OMS Response Form (ORF)'!N1817), COUNTIF('OMS Drop Downs'!$B$2:$B$4,'OMS Response Form (ORF)'!O1817),COUNTIF('OMS Drop Downs'!$B$2:$B$4,'OMS Response Form (ORF)'!P1817),COUNTIF('OMS Drop Downs'!$B$2:$B$4,'OMS Response Form (ORF)'!Q1817)),"Complete","Incomplete"))</f>
        <v/>
      </c>
      <c r="S1817" s="25" t="str">
        <f>IF(R1817="Complete",IF(AND(NOT(ISNA(VLOOKUP(CONCATENATE(E1817,F1817,G1817,H1817,I1817,J1817),'OMS Drop Downs'!G:G,1,FALSE))),IF(AND(F1817&lt;&gt;"C3",J1817&lt;&gt;"O5"),IF(SUM(COUNTIF(K1817:Q1817,"Y"),COUNTIF(K1817:Q1817,"N"))=0,"V","I"),IF(COUNTIF(K1817:Q1817,"Y"),"V","I"))="V"),"Valid","Invalid")," ")</f>
        <v xml:space="preserve"> </v>
      </c>
      <c r="T1817"/>
    </row>
    <row r="1818" spans="1:20" x14ac:dyDescent="0.25">
      <c r="A1818" s="113"/>
      <c r="B1818" s="114"/>
      <c r="C1818" s="115"/>
      <c r="D1818" s="117"/>
      <c r="E1818" s="55"/>
      <c r="F1818" s="31"/>
      <c r="G1818" s="31"/>
      <c r="H1818" s="31"/>
      <c r="I1818" s="31"/>
      <c r="J1818" s="31"/>
      <c r="K1818" s="31"/>
      <c r="L1818" s="31"/>
      <c r="M1818" s="31"/>
      <c r="N1818" s="31"/>
      <c r="O1818" s="31"/>
      <c r="P1818" s="31"/>
      <c r="Q1818" s="31"/>
      <c r="R1818" s="24" t="str">
        <f>IF(COUNTA(A1818:Q1818)=0,"",IF(AND(COUNTA(A1818)&gt;0, COUNTA(B1818)&gt;0, COUNTA(C1818)&gt;0, COUNTA(D1818)&gt;0, COUNTIF('OMS Drop Downs'!$C$2:$C$3,'OMS Response Form (ORF)'!E1818),COUNTIF('OMS Drop Downs'!$D$2:$D$5,'OMS Response Form (ORF)'!F1818),COUNTIF('OMS Drop Downs'!$A$2:$A$5,'OMS Response Form (ORF)'!G1818),COUNTIF('OMS Drop Downs'!$B$2:$B$4,'OMS Response Form (ORF)'!H1818),COUNTIF('OMS Drop Downs'!$A$2:$A$5,'OMS Response Form (ORF)'!I1818),COUNTIF('OMS Drop Downs'!$E$2:$E$7,'OMS Response Form (ORF)'!J1818),COUNTIF('OMS Drop Downs'!$B$2:$B$4,'OMS Response Form (ORF)'!K1818),COUNTIF('OMS Drop Downs'!$B$2:$B$4,'OMS Response Form (ORF)'!L1818),COUNTIF('OMS Drop Downs'!$B$2:$B$4,'OMS Response Form (ORF)'!M1818),COUNTIF('OMS Drop Downs'!$B$2:$B$4,'OMS Response Form (ORF)'!N1818), COUNTIF('OMS Drop Downs'!$B$2:$B$4,'OMS Response Form (ORF)'!O1818),COUNTIF('OMS Drop Downs'!$B$2:$B$4,'OMS Response Form (ORF)'!P1818),COUNTIF('OMS Drop Downs'!$B$2:$B$4,'OMS Response Form (ORF)'!Q1818)),"Complete","Incomplete"))</f>
        <v/>
      </c>
      <c r="S1818" s="25" t="str">
        <f>IF(R1818="Complete",IF(AND(NOT(ISNA(VLOOKUP(CONCATENATE(E1818,F1818,G1818,H1818,I1818,J1818),'OMS Drop Downs'!G:G,1,FALSE))),IF(AND(F1818&lt;&gt;"C3",J1818&lt;&gt;"O5"),IF(SUM(COUNTIF(K1818:Q1818,"Y"),COUNTIF(K1818:Q1818,"N"))=0,"V","I"),IF(COUNTIF(K1818:Q1818,"Y"),"V","I"))="V"),"Valid","Invalid")," ")</f>
        <v xml:space="preserve"> </v>
      </c>
      <c r="T1818"/>
    </row>
    <row r="1819" spans="1:20" x14ac:dyDescent="0.25">
      <c r="A1819" s="113"/>
      <c r="B1819" s="114"/>
      <c r="C1819" s="115"/>
      <c r="D1819" s="117"/>
      <c r="E1819" s="55"/>
      <c r="F1819" s="31"/>
      <c r="G1819" s="31"/>
      <c r="H1819" s="31"/>
      <c r="I1819" s="31"/>
      <c r="J1819" s="31"/>
      <c r="K1819" s="31"/>
      <c r="L1819" s="31"/>
      <c r="M1819" s="31"/>
      <c r="N1819" s="31"/>
      <c r="O1819" s="31"/>
      <c r="P1819" s="31"/>
      <c r="Q1819" s="31"/>
      <c r="R1819" s="24" t="str">
        <f>IF(COUNTA(A1819:Q1819)=0,"",IF(AND(COUNTA(A1819)&gt;0, COUNTA(B1819)&gt;0, COUNTA(C1819)&gt;0, COUNTA(D1819)&gt;0, COUNTIF('OMS Drop Downs'!$C$2:$C$3,'OMS Response Form (ORF)'!E1819),COUNTIF('OMS Drop Downs'!$D$2:$D$5,'OMS Response Form (ORF)'!F1819),COUNTIF('OMS Drop Downs'!$A$2:$A$5,'OMS Response Form (ORF)'!G1819),COUNTIF('OMS Drop Downs'!$B$2:$B$4,'OMS Response Form (ORF)'!H1819),COUNTIF('OMS Drop Downs'!$A$2:$A$5,'OMS Response Form (ORF)'!I1819),COUNTIF('OMS Drop Downs'!$E$2:$E$7,'OMS Response Form (ORF)'!J1819),COUNTIF('OMS Drop Downs'!$B$2:$B$4,'OMS Response Form (ORF)'!K1819),COUNTIF('OMS Drop Downs'!$B$2:$B$4,'OMS Response Form (ORF)'!L1819),COUNTIF('OMS Drop Downs'!$B$2:$B$4,'OMS Response Form (ORF)'!M1819),COUNTIF('OMS Drop Downs'!$B$2:$B$4,'OMS Response Form (ORF)'!N1819), COUNTIF('OMS Drop Downs'!$B$2:$B$4,'OMS Response Form (ORF)'!O1819),COUNTIF('OMS Drop Downs'!$B$2:$B$4,'OMS Response Form (ORF)'!P1819),COUNTIF('OMS Drop Downs'!$B$2:$B$4,'OMS Response Form (ORF)'!Q1819)),"Complete","Incomplete"))</f>
        <v/>
      </c>
      <c r="S1819" s="25" t="str">
        <f>IF(R1819="Complete",IF(AND(NOT(ISNA(VLOOKUP(CONCATENATE(E1819,F1819,G1819,H1819,I1819,J1819),'OMS Drop Downs'!G:G,1,FALSE))),IF(AND(F1819&lt;&gt;"C3",J1819&lt;&gt;"O5"),IF(SUM(COUNTIF(K1819:Q1819,"Y"),COUNTIF(K1819:Q1819,"N"))=0,"V","I"),IF(COUNTIF(K1819:Q1819,"Y"),"V","I"))="V"),"Valid","Invalid")," ")</f>
        <v xml:space="preserve"> </v>
      </c>
      <c r="T1819"/>
    </row>
    <row r="1820" spans="1:20" x14ac:dyDescent="0.25">
      <c r="A1820" s="113"/>
      <c r="B1820" s="114"/>
      <c r="C1820" s="115"/>
      <c r="D1820" s="117"/>
      <c r="E1820" s="55"/>
      <c r="F1820" s="31"/>
      <c r="G1820" s="31"/>
      <c r="H1820" s="31"/>
      <c r="I1820" s="31"/>
      <c r="J1820" s="31"/>
      <c r="K1820" s="31"/>
      <c r="L1820" s="31"/>
      <c r="M1820" s="31"/>
      <c r="N1820" s="31"/>
      <c r="O1820" s="31"/>
      <c r="P1820" s="31"/>
      <c r="Q1820" s="31"/>
      <c r="R1820" s="24" t="str">
        <f>IF(COUNTA(A1820:Q1820)=0,"",IF(AND(COUNTA(A1820)&gt;0, COUNTA(B1820)&gt;0, COUNTA(C1820)&gt;0, COUNTA(D1820)&gt;0, COUNTIF('OMS Drop Downs'!$C$2:$C$3,'OMS Response Form (ORF)'!E1820),COUNTIF('OMS Drop Downs'!$D$2:$D$5,'OMS Response Form (ORF)'!F1820),COUNTIF('OMS Drop Downs'!$A$2:$A$5,'OMS Response Form (ORF)'!G1820),COUNTIF('OMS Drop Downs'!$B$2:$B$4,'OMS Response Form (ORF)'!H1820),COUNTIF('OMS Drop Downs'!$A$2:$A$5,'OMS Response Form (ORF)'!I1820),COUNTIF('OMS Drop Downs'!$E$2:$E$7,'OMS Response Form (ORF)'!J1820),COUNTIF('OMS Drop Downs'!$B$2:$B$4,'OMS Response Form (ORF)'!K1820),COUNTIF('OMS Drop Downs'!$B$2:$B$4,'OMS Response Form (ORF)'!L1820),COUNTIF('OMS Drop Downs'!$B$2:$B$4,'OMS Response Form (ORF)'!M1820),COUNTIF('OMS Drop Downs'!$B$2:$B$4,'OMS Response Form (ORF)'!N1820), COUNTIF('OMS Drop Downs'!$B$2:$B$4,'OMS Response Form (ORF)'!O1820),COUNTIF('OMS Drop Downs'!$B$2:$B$4,'OMS Response Form (ORF)'!P1820),COUNTIF('OMS Drop Downs'!$B$2:$B$4,'OMS Response Form (ORF)'!Q1820)),"Complete","Incomplete"))</f>
        <v/>
      </c>
      <c r="S1820" s="25" t="str">
        <f>IF(R1820="Complete",IF(AND(NOT(ISNA(VLOOKUP(CONCATENATE(E1820,F1820,G1820,H1820,I1820,J1820),'OMS Drop Downs'!G:G,1,FALSE))),IF(AND(F1820&lt;&gt;"C3",J1820&lt;&gt;"O5"),IF(SUM(COUNTIF(K1820:Q1820,"Y"),COUNTIF(K1820:Q1820,"N"))=0,"V","I"),IF(COUNTIF(K1820:Q1820,"Y"),"V","I"))="V"),"Valid","Invalid")," ")</f>
        <v xml:space="preserve"> </v>
      </c>
      <c r="T1820"/>
    </row>
    <row r="1821" spans="1:20" x14ac:dyDescent="0.25">
      <c r="A1821" s="113"/>
      <c r="B1821" s="114"/>
      <c r="C1821" s="115"/>
      <c r="D1821" s="117"/>
      <c r="E1821" s="55"/>
      <c r="F1821" s="31"/>
      <c r="G1821" s="31"/>
      <c r="H1821" s="31"/>
      <c r="I1821" s="31"/>
      <c r="J1821" s="31"/>
      <c r="K1821" s="31"/>
      <c r="L1821" s="31"/>
      <c r="M1821" s="31"/>
      <c r="N1821" s="31"/>
      <c r="O1821" s="31"/>
      <c r="P1821" s="31"/>
      <c r="Q1821" s="31"/>
      <c r="R1821" s="24" t="str">
        <f>IF(COUNTA(A1821:Q1821)=0,"",IF(AND(COUNTA(A1821)&gt;0, COUNTA(B1821)&gt;0, COUNTA(C1821)&gt;0, COUNTA(D1821)&gt;0, COUNTIF('OMS Drop Downs'!$C$2:$C$3,'OMS Response Form (ORF)'!E1821),COUNTIF('OMS Drop Downs'!$D$2:$D$5,'OMS Response Form (ORF)'!F1821),COUNTIF('OMS Drop Downs'!$A$2:$A$5,'OMS Response Form (ORF)'!G1821),COUNTIF('OMS Drop Downs'!$B$2:$B$4,'OMS Response Form (ORF)'!H1821),COUNTIF('OMS Drop Downs'!$A$2:$A$5,'OMS Response Form (ORF)'!I1821),COUNTIF('OMS Drop Downs'!$E$2:$E$7,'OMS Response Form (ORF)'!J1821),COUNTIF('OMS Drop Downs'!$B$2:$B$4,'OMS Response Form (ORF)'!K1821),COUNTIF('OMS Drop Downs'!$B$2:$B$4,'OMS Response Form (ORF)'!L1821),COUNTIF('OMS Drop Downs'!$B$2:$B$4,'OMS Response Form (ORF)'!M1821),COUNTIF('OMS Drop Downs'!$B$2:$B$4,'OMS Response Form (ORF)'!N1821), COUNTIF('OMS Drop Downs'!$B$2:$B$4,'OMS Response Form (ORF)'!O1821),COUNTIF('OMS Drop Downs'!$B$2:$B$4,'OMS Response Form (ORF)'!P1821),COUNTIF('OMS Drop Downs'!$B$2:$B$4,'OMS Response Form (ORF)'!Q1821)),"Complete","Incomplete"))</f>
        <v/>
      </c>
      <c r="S1821" s="25" t="str">
        <f>IF(R1821="Complete",IF(AND(NOT(ISNA(VLOOKUP(CONCATENATE(E1821,F1821,G1821,H1821,I1821,J1821),'OMS Drop Downs'!G:G,1,FALSE))),IF(AND(F1821&lt;&gt;"C3",J1821&lt;&gt;"O5"),IF(SUM(COUNTIF(K1821:Q1821,"Y"),COUNTIF(K1821:Q1821,"N"))=0,"V","I"),IF(COUNTIF(K1821:Q1821,"Y"),"V","I"))="V"),"Valid","Invalid")," ")</f>
        <v xml:space="preserve"> </v>
      </c>
      <c r="T1821"/>
    </row>
    <row r="1822" spans="1:20" x14ac:dyDescent="0.25">
      <c r="A1822" s="113"/>
      <c r="B1822" s="114"/>
      <c r="C1822" s="115"/>
      <c r="D1822" s="117"/>
      <c r="E1822" s="55"/>
      <c r="F1822" s="31"/>
      <c r="G1822" s="31"/>
      <c r="H1822" s="31"/>
      <c r="I1822" s="31"/>
      <c r="J1822" s="31"/>
      <c r="K1822" s="31"/>
      <c r="L1822" s="31"/>
      <c r="M1822" s="31"/>
      <c r="N1822" s="31"/>
      <c r="O1822" s="31"/>
      <c r="P1822" s="31"/>
      <c r="Q1822" s="31"/>
      <c r="R1822" s="24" t="str">
        <f>IF(COUNTA(A1822:Q1822)=0,"",IF(AND(COUNTA(A1822)&gt;0, COUNTA(B1822)&gt;0, COUNTA(C1822)&gt;0, COUNTA(D1822)&gt;0, COUNTIF('OMS Drop Downs'!$C$2:$C$3,'OMS Response Form (ORF)'!E1822),COUNTIF('OMS Drop Downs'!$D$2:$D$5,'OMS Response Form (ORF)'!F1822),COUNTIF('OMS Drop Downs'!$A$2:$A$5,'OMS Response Form (ORF)'!G1822),COUNTIF('OMS Drop Downs'!$B$2:$B$4,'OMS Response Form (ORF)'!H1822),COUNTIF('OMS Drop Downs'!$A$2:$A$5,'OMS Response Form (ORF)'!I1822),COUNTIF('OMS Drop Downs'!$E$2:$E$7,'OMS Response Form (ORF)'!J1822),COUNTIF('OMS Drop Downs'!$B$2:$B$4,'OMS Response Form (ORF)'!K1822),COUNTIF('OMS Drop Downs'!$B$2:$B$4,'OMS Response Form (ORF)'!L1822),COUNTIF('OMS Drop Downs'!$B$2:$B$4,'OMS Response Form (ORF)'!M1822),COUNTIF('OMS Drop Downs'!$B$2:$B$4,'OMS Response Form (ORF)'!N1822), COUNTIF('OMS Drop Downs'!$B$2:$B$4,'OMS Response Form (ORF)'!O1822),COUNTIF('OMS Drop Downs'!$B$2:$B$4,'OMS Response Form (ORF)'!P1822),COUNTIF('OMS Drop Downs'!$B$2:$B$4,'OMS Response Form (ORF)'!Q1822)),"Complete","Incomplete"))</f>
        <v/>
      </c>
      <c r="S1822" s="25" t="str">
        <f>IF(R1822="Complete",IF(AND(NOT(ISNA(VLOOKUP(CONCATENATE(E1822,F1822,G1822,H1822,I1822,J1822),'OMS Drop Downs'!G:G,1,FALSE))),IF(AND(F1822&lt;&gt;"C3",J1822&lt;&gt;"O5"),IF(SUM(COUNTIF(K1822:Q1822,"Y"),COUNTIF(K1822:Q1822,"N"))=0,"V","I"),IF(COUNTIF(K1822:Q1822,"Y"),"V","I"))="V"),"Valid","Invalid")," ")</f>
        <v xml:space="preserve"> </v>
      </c>
      <c r="T1822"/>
    </row>
    <row r="1823" spans="1:20" x14ac:dyDescent="0.25">
      <c r="A1823" s="113"/>
      <c r="B1823" s="114"/>
      <c r="C1823" s="115"/>
      <c r="D1823" s="117"/>
      <c r="E1823" s="55"/>
      <c r="F1823" s="31"/>
      <c r="G1823" s="31"/>
      <c r="H1823" s="31"/>
      <c r="I1823" s="31"/>
      <c r="J1823" s="31"/>
      <c r="K1823" s="31"/>
      <c r="L1823" s="31"/>
      <c r="M1823" s="31"/>
      <c r="N1823" s="31"/>
      <c r="O1823" s="31"/>
      <c r="P1823" s="31"/>
      <c r="Q1823" s="31"/>
      <c r="R1823" s="24" t="str">
        <f>IF(COUNTA(A1823:Q1823)=0,"",IF(AND(COUNTA(A1823)&gt;0, COUNTA(B1823)&gt;0, COUNTA(C1823)&gt;0, COUNTA(D1823)&gt;0, COUNTIF('OMS Drop Downs'!$C$2:$C$3,'OMS Response Form (ORF)'!E1823),COUNTIF('OMS Drop Downs'!$D$2:$D$5,'OMS Response Form (ORF)'!F1823),COUNTIF('OMS Drop Downs'!$A$2:$A$5,'OMS Response Form (ORF)'!G1823),COUNTIF('OMS Drop Downs'!$B$2:$B$4,'OMS Response Form (ORF)'!H1823),COUNTIF('OMS Drop Downs'!$A$2:$A$5,'OMS Response Form (ORF)'!I1823),COUNTIF('OMS Drop Downs'!$E$2:$E$7,'OMS Response Form (ORF)'!J1823),COUNTIF('OMS Drop Downs'!$B$2:$B$4,'OMS Response Form (ORF)'!K1823),COUNTIF('OMS Drop Downs'!$B$2:$B$4,'OMS Response Form (ORF)'!L1823),COUNTIF('OMS Drop Downs'!$B$2:$B$4,'OMS Response Form (ORF)'!M1823),COUNTIF('OMS Drop Downs'!$B$2:$B$4,'OMS Response Form (ORF)'!N1823), COUNTIF('OMS Drop Downs'!$B$2:$B$4,'OMS Response Form (ORF)'!O1823),COUNTIF('OMS Drop Downs'!$B$2:$B$4,'OMS Response Form (ORF)'!P1823),COUNTIF('OMS Drop Downs'!$B$2:$B$4,'OMS Response Form (ORF)'!Q1823)),"Complete","Incomplete"))</f>
        <v/>
      </c>
      <c r="S1823" s="25" t="str">
        <f>IF(R1823="Complete",IF(AND(NOT(ISNA(VLOOKUP(CONCATENATE(E1823,F1823,G1823,H1823,I1823,J1823),'OMS Drop Downs'!G:G,1,FALSE))),IF(AND(F1823&lt;&gt;"C3",J1823&lt;&gt;"O5"),IF(SUM(COUNTIF(K1823:Q1823,"Y"),COUNTIF(K1823:Q1823,"N"))=0,"V","I"),IF(COUNTIF(K1823:Q1823,"Y"),"V","I"))="V"),"Valid","Invalid")," ")</f>
        <v xml:space="preserve"> </v>
      </c>
      <c r="T1823"/>
    </row>
    <row r="1824" spans="1:20" x14ac:dyDescent="0.25">
      <c r="A1824" s="113"/>
      <c r="B1824" s="114"/>
      <c r="C1824" s="115"/>
      <c r="D1824" s="117"/>
      <c r="E1824" s="55"/>
      <c r="F1824" s="31"/>
      <c r="G1824" s="31"/>
      <c r="H1824" s="31"/>
      <c r="I1824" s="31"/>
      <c r="J1824" s="31"/>
      <c r="K1824" s="31"/>
      <c r="L1824" s="31"/>
      <c r="M1824" s="31"/>
      <c r="N1824" s="31"/>
      <c r="O1824" s="31"/>
      <c r="P1824" s="31"/>
      <c r="Q1824" s="31"/>
      <c r="R1824" s="24" t="str">
        <f>IF(COUNTA(A1824:Q1824)=0,"",IF(AND(COUNTA(A1824)&gt;0, COUNTA(B1824)&gt;0, COUNTA(C1824)&gt;0, COUNTA(D1824)&gt;0, COUNTIF('OMS Drop Downs'!$C$2:$C$3,'OMS Response Form (ORF)'!E1824),COUNTIF('OMS Drop Downs'!$D$2:$D$5,'OMS Response Form (ORF)'!F1824),COUNTIF('OMS Drop Downs'!$A$2:$A$5,'OMS Response Form (ORF)'!G1824),COUNTIF('OMS Drop Downs'!$B$2:$B$4,'OMS Response Form (ORF)'!H1824),COUNTIF('OMS Drop Downs'!$A$2:$A$5,'OMS Response Form (ORF)'!I1824),COUNTIF('OMS Drop Downs'!$E$2:$E$7,'OMS Response Form (ORF)'!J1824),COUNTIF('OMS Drop Downs'!$B$2:$B$4,'OMS Response Form (ORF)'!K1824),COUNTIF('OMS Drop Downs'!$B$2:$B$4,'OMS Response Form (ORF)'!L1824),COUNTIF('OMS Drop Downs'!$B$2:$B$4,'OMS Response Form (ORF)'!M1824),COUNTIF('OMS Drop Downs'!$B$2:$B$4,'OMS Response Form (ORF)'!N1824), COUNTIF('OMS Drop Downs'!$B$2:$B$4,'OMS Response Form (ORF)'!O1824),COUNTIF('OMS Drop Downs'!$B$2:$B$4,'OMS Response Form (ORF)'!P1824),COUNTIF('OMS Drop Downs'!$B$2:$B$4,'OMS Response Form (ORF)'!Q1824)),"Complete","Incomplete"))</f>
        <v/>
      </c>
      <c r="S1824" s="25" t="str">
        <f>IF(R1824="Complete",IF(AND(NOT(ISNA(VLOOKUP(CONCATENATE(E1824,F1824,G1824,H1824,I1824,J1824),'OMS Drop Downs'!G:G,1,FALSE))),IF(AND(F1824&lt;&gt;"C3",J1824&lt;&gt;"O5"),IF(SUM(COUNTIF(K1824:Q1824,"Y"),COUNTIF(K1824:Q1824,"N"))=0,"V","I"),IF(COUNTIF(K1824:Q1824,"Y"),"V","I"))="V"),"Valid","Invalid")," ")</f>
        <v xml:space="preserve"> </v>
      </c>
      <c r="T1824"/>
    </row>
    <row r="1825" spans="1:20" x14ac:dyDescent="0.25">
      <c r="A1825" s="113"/>
      <c r="B1825" s="114"/>
      <c r="C1825" s="115"/>
      <c r="D1825" s="117"/>
      <c r="E1825" s="55"/>
      <c r="F1825" s="31"/>
      <c r="G1825" s="31"/>
      <c r="H1825" s="31"/>
      <c r="I1825" s="31"/>
      <c r="J1825" s="31"/>
      <c r="K1825" s="31"/>
      <c r="L1825" s="31"/>
      <c r="M1825" s="31"/>
      <c r="N1825" s="31"/>
      <c r="O1825" s="31"/>
      <c r="P1825" s="31"/>
      <c r="Q1825" s="31"/>
      <c r="R1825" s="24" t="str">
        <f>IF(COUNTA(A1825:Q1825)=0,"",IF(AND(COUNTA(A1825)&gt;0, COUNTA(B1825)&gt;0, COUNTA(C1825)&gt;0, COUNTA(D1825)&gt;0, COUNTIF('OMS Drop Downs'!$C$2:$C$3,'OMS Response Form (ORF)'!E1825),COUNTIF('OMS Drop Downs'!$D$2:$D$5,'OMS Response Form (ORF)'!F1825),COUNTIF('OMS Drop Downs'!$A$2:$A$5,'OMS Response Form (ORF)'!G1825),COUNTIF('OMS Drop Downs'!$B$2:$B$4,'OMS Response Form (ORF)'!H1825),COUNTIF('OMS Drop Downs'!$A$2:$A$5,'OMS Response Form (ORF)'!I1825),COUNTIF('OMS Drop Downs'!$E$2:$E$7,'OMS Response Form (ORF)'!J1825),COUNTIF('OMS Drop Downs'!$B$2:$B$4,'OMS Response Form (ORF)'!K1825),COUNTIF('OMS Drop Downs'!$B$2:$B$4,'OMS Response Form (ORF)'!L1825),COUNTIF('OMS Drop Downs'!$B$2:$B$4,'OMS Response Form (ORF)'!M1825),COUNTIF('OMS Drop Downs'!$B$2:$B$4,'OMS Response Form (ORF)'!N1825), COUNTIF('OMS Drop Downs'!$B$2:$B$4,'OMS Response Form (ORF)'!O1825),COUNTIF('OMS Drop Downs'!$B$2:$B$4,'OMS Response Form (ORF)'!P1825),COUNTIF('OMS Drop Downs'!$B$2:$B$4,'OMS Response Form (ORF)'!Q1825)),"Complete","Incomplete"))</f>
        <v/>
      </c>
      <c r="S1825" s="25" t="str">
        <f>IF(R1825="Complete",IF(AND(NOT(ISNA(VLOOKUP(CONCATENATE(E1825,F1825,G1825,H1825,I1825,J1825),'OMS Drop Downs'!G:G,1,FALSE))),IF(AND(F1825&lt;&gt;"C3",J1825&lt;&gt;"O5"),IF(SUM(COUNTIF(K1825:Q1825,"Y"),COUNTIF(K1825:Q1825,"N"))=0,"V","I"),IF(COUNTIF(K1825:Q1825,"Y"),"V","I"))="V"),"Valid","Invalid")," ")</f>
        <v xml:space="preserve"> </v>
      </c>
      <c r="T1825"/>
    </row>
    <row r="1826" spans="1:20" x14ac:dyDescent="0.25">
      <c r="A1826" s="113"/>
      <c r="B1826" s="114"/>
      <c r="C1826" s="115"/>
      <c r="D1826" s="117"/>
      <c r="E1826" s="55"/>
      <c r="F1826" s="31"/>
      <c r="G1826" s="31"/>
      <c r="H1826" s="31"/>
      <c r="I1826" s="31"/>
      <c r="J1826" s="31"/>
      <c r="K1826" s="31"/>
      <c r="L1826" s="31"/>
      <c r="M1826" s="31"/>
      <c r="N1826" s="31"/>
      <c r="O1826" s="31"/>
      <c r="P1826" s="31"/>
      <c r="Q1826" s="31"/>
      <c r="R1826" s="24" t="str">
        <f>IF(COUNTA(A1826:Q1826)=0,"",IF(AND(COUNTA(A1826)&gt;0, COUNTA(B1826)&gt;0, COUNTA(C1826)&gt;0, COUNTA(D1826)&gt;0, COUNTIF('OMS Drop Downs'!$C$2:$C$3,'OMS Response Form (ORF)'!E1826),COUNTIF('OMS Drop Downs'!$D$2:$D$5,'OMS Response Form (ORF)'!F1826),COUNTIF('OMS Drop Downs'!$A$2:$A$5,'OMS Response Form (ORF)'!G1826),COUNTIF('OMS Drop Downs'!$B$2:$B$4,'OMS Response Form (ORF)'!H1826),COUNTIF('OMS Drop Downs'!$A$2:$A$5,'OMS Response Form (ORF)'!I1826),COUNTIF('OMS Drop Downs'!$E$2:$E$7,'OMS Response Form (ORF)'!J1826),COUNTIF('OMS Drop Downs'!$B$2:$B$4,'OMS Response Form (ORF)'!K1826),COUNTIF('OMS Drop Downs'!$B$2:$B$4,'OMS Response Form (ORF)'!L1826),COUNTIF('OMS Drop Downs'!$B$2:$B$4,'OMS Response Form (ORF)'!M1826),COUNTIF('OMS Drop Downs'!$B$2:$B$4,'OMS Response Form (ORF)'!N1826), COUNTIF('OMS Drop Downs'!$B$2:$B$4,'OMS Response Form (ORF)'!O1826),COUNTIF('OMS Drop Downs'!$B$2:$B$4,'OMS Response Form (ORF)'!P1826),COUNTIF('OMS Drop Downs'!$B$2:$B$4,'OMS Response Form (ORF)'!Q1826)),"Complete","Incomplete"))</f>
        <v/>
      </c>
      <c r="S1826" s="25" t="str">
        <f>IF(R1826="Complete",IF(AND(NOT(ISNA(VLOOKUP(CONCATENATE(E1826,F1826,G1826,H1826,I1826,J1826),'OMS Drop Downs'!G:G,1,FALSE))),IF(AND(F1826&lt;&gt;"C3",J1826&lt;&gt;"O5"),IF(SUM(COUNTIF(K1826:Q1826,"Y"),COUNTIF(K1826:Q1826,"N"))=0,"V","I"),IF(COUNTIF(K1826:Q1826,"Y"),"V","I"))="V"),"Valid","Invalid")," ")</f>
        <v xml:space="preserve"> </v>
      </c>
      <c r="T1826"/>
    </row>
    <row r="1827" spans="1:20" x14ac:dyDescent="0.25">
      <c r="A1827" s="113"/>
      <c r="B1827" s="114"/>
      <c r="C1827" s="115"/>
      <c r="D1827" s="117"/>
      <c r="E1827" s="55"/>
      <c r="F1827" s="31"/>
      <c r="G1827" s="31"/>
      <c r="H1827" s="31"/>
      <c r="I1827" s="31"/>
      <c r="J1827" s="31"/>
      <c r="K1827" s="31"/>
      <c r="L1827" s="31"/>
      <c r="M1827" s="31"/>
      <c r="N1827" s="31"/>
      <c r="O1827" s="31"/>
      <c r="P1827" s="31"/>
      <c r="Q1827" s="31"/>
      <c r="R1827" s="24" t="str">
        <f>IF(COUNTA(A1827:Q1827)=0,"",IF(AND(COUNTA(A1827)&gt;0, COUNTA(B1827)&gt;0, COUNTA(C1827)&gt;0, COUNTA(D1827)&gt;0, COUNTIF('OMS Drop Downs'!$C$2:$C$3,'OMS Response Form (ORF)'!E1827),COUNTIF('OMS Drop Downs'!$D$2:$D$5,'OMS Response Form (ORF)'!F1827),COUNTIF('OMS Drop Downs'!$A$2:$A$5,'OMS Response Form (ORF)'!G1827),COUNTIF('OMS Drop Downs'!$B$2:$B$4,'OMS Response Form (ORF)'!H1827),COUNTIF('OMS Drop Downs'!$A$2:$A$5,'OMS Response Form (ORF)'!I1827),COUNTIF('OMS Drop Downs'!$E$2:$E$7,'OMS Response Form (ORF)'!J1827),COUNTIF('OMS Drop Downs'!$B$2:$B$4,'OMS Response Form (ORF)'!K1827),COUNTIF('OMS Drop Downs'!$B$2:$B$4,'OMS Response Form (ORF)'!L1827),COUNTIF('OMS Drop Downs'!$B$2:$B$4,'OMS Response Form (ORF)'!M1827),COUNTIF('OMS Drop Downs'!$B$2:$B$4,'OMS Response Form (ORF)'!N1827), COUNTIF('OMS Drop Downs'!$B$2:$B$4,'OMS Response Form (ORF)'!O1827),COUNTIF('OMS Drop Downs'!$B$2:$B$4,'OMS Response Form (ORF)'!P1827),COUNTIF('OMS Drop Downs'!$B$2:$B$4,'OMS Response Form (ORF)'!Q1827)),"Complete","Incomplete"))</f>
        <v/>
      </c>
      <c r="S1827" s="25" t="str">
        <f>IF(R1827="Complete",IF(AND(NOT(ISNA(VLOOKUP(CONCATENATE(E1827,F1827,G1827,H1827,I1827,J1827),'OMS Drop Downs'!G:G,1,FALSE))),IF(AND(F1827&lt;&gt;"C3",J1827&lt;&gt;"O5"),IF(SUM(COUNTIF(K1827:Q1827,"Y"),COUNTIF(K1827:Q1827,"N"))=0,"V","I"),IF(COUNTIF(K1827:Q1827,"Y"),"V","I"))="V"),"Valid","Invalid")," ")</f>
        <v xml:space="preserve"> </v>
      </c>
      <c r="T1827"/>
    </row>
    <row r="1828" spans="1:20" x14ac:dyDescent="0.25">
      <c r="A1828" s="113"/>
      <c r="B1828" s="114"/>
      <c r="C1828" s="115"/>
      <c r="D1828" s="117"/>
      <c r="E1828" s="55"/>
      <c r="F1828" s="31"/>
      <c r="G1828" s="31"/>
      <c r="H1828" s="31"/>
      <c r="I1828" s="31"/>
      <c r="J1828" s="31"/>
      <c r="K1828" s="31"/>
      <c r="L1828" s="31"/>
      <c r="M1828" s="31"/>
      <c r="N1828" s="31"/>
      <c r="O1828" s="31"/>
      <c r="P1828" s="31"/>
      <c r="Q1828" s="31"/>
      <c r="R1828" s="24" t="str">
        <f>IF(COUNTA(A1828:Q1828)=0,"",IF(AND(COUNTA(A1828)&gt;0, COUNTA(B1828)&gt;0, COUNTA(C1828)&gt;0, COUNTA(D1828)&gt;0, COUNTIF('OMS Drop Downs'!$C$2:$C$3,'OMS Response Form (ORF)'!E1828),COUNTIF('OMS Drop Downs'!$D$2:$D$5,'OMS Response Form (ORF)'!F1828),COUNTIF('OMS Drop Downs'!$A$2:$A$5,'OMS Response Form (ORF)'!G1828),COUNTIF('OMS Drop Downs'!$B$2:$B$4,'OMS Response Form (ORF)'!H1828),COUNTIF('OMS Drop Downs'!$A$2:$A$5,'OMS Response Form (ORF)'!I1828),COUNTIF('OMS Drop Downs'!$E$2:$E$7,'OMS Response Form (ORF)'!J1828),COUNTIF('OMS Drop Downs'!$B$2:$B$4,'OMS Response Form (ORF)'!K1828),COUNTIF('OMS Drop Downs'!$B$2:$B$4,'OMS Response Form (ORF)'!L1828),COUNTIF('OMS Drop Downs'!$B$2:$B$4,'OMS Response Form (ORF)'!M1828),COUNTIF('OMS Drop Downs'!$B$2:$B$4,'OMS Response Form (ORF)'!N1828), COUNTIF('OMS Drop Downs'!$B$2:$B$4,'OMS Response Form (ORF)'!O1828),COUNTIF('OMS Drop Downs'!$B$2:$B$4,'OMS Response Form (ORF)'!P1828),COUNTIF('OMS Drop Downs'!$B$2:$B$4,'OMS Response Form (ORF)'!Q1828)),"Complete","Incomplete"))</f>
        <v/>
      </c>
      <c r="S1828" s="25" t="str">
        <f>IF(R1828="Complete",IF(AND(NOT(ISNA(VLOOKUP(CONCATENATE(E1828,F1828,G1828,H1828,I1828,J1828),'OMS Drop Downs'!G:G,1,FALSE))),IF(AND(F1828&lt;&gt;"C3",J1828&lt;&gt;"O5"),IF(SUM(COUNTIF(K1828:Q1828,"Y"),COUNTIF(K1828:Q1828,"N"))=0,"V","I"),IF(COUNTIF(K1828:Q1828,"Y"),"V","I"))="V"),"Valid","Invalid")," ")</f>
        <v xml:space="preserve"> </v>
      </c>
      <c r="T1828"/>
    </row>
    <row r="1829" spans="1:20" x14ac:dyDescent="0.25">
      <c r="A1829" s="113"/>
      <c r="B1829" s="114"/>
      <c r="C1829" s="115"/>
      <c r="D1829" s="117"/>
      <c r="E1829" s="55"/>
      <c r="F1829" s="31"/>
      <c r="G1829" s="31"/>
      <c r="H1829" s="31"/>
      <c r="I1829" s="31"/>
      <c r="J1829" s="31"/>
      <c r="K1829" s="31"/>
      <c r="L1829" s="31"/>
      <c r="M1829" s="31"/>
      <c r="N1829" s="31"/>
      <c r="O1829" s="31"/>
      <c r="P1829" s="31"/>
      <c r="Q1829" s="31"/>
      <c r="R1829" s="24" t="str">
        <f>IF(COUNTA(A1829:Q1829)=0,"",IF(AND(COUNTA(A1829)&gt;0, COUNTA(B1829)&gt;0, COUNTA(C1829)&gt;0, COUNTA(D1829)&gt;0, COUNTIF('OMS Drop Downs'!$C$2:$C$3,'OMS Response Form (ORF)'!E1829),COUNTIF('OMS Drop Downs'!$D$2:$D$5,'OMS Response Form (ORF)'!F1829),COUNTIF('OMS Drop Downs'!$A$2:$A$5,'OMS Response Form (ORF)'!G1829),COUNTIF('OMS Drop Downs'!$B$2:$B$4,'OMS Response Form (ORF)'!H1829),COUNTIF('OMS Drop Downs'!$A$2:$A$5,'OMS Response Form (ORF)'!I1829),COUNTIF('OMS Drop Downs'!$E$2:$E$7,'OMS Response Form (ORF)'!J1829),COUNTIF('OMS Drop Downs'!$B$2:$B$4,'OMS Response Form (ORF)'!K1829),COUNTIF('OMS Drop Downs'!$B$2:$B$4,'OMS Response Form (ORF)'!L1829),COUNTIF('OMS Drop Downs'!$B$2:$B$4,'OMS Response Form (ORF)'!M1829),COUNTIF('OMS Drop Downs'!$B$2:$B$4,'OMS Response Form (ORF)'!N1829), COUNTIF('OMS Drop Downs'!$B$2:$B$4,'OMS Response Form (ORF)'!O1829),COUNTIF('OMS Drop Downs'!$B$2:$B$4,'OMS Response Form (ORF)'!P1829),COUNTIF('OMS Drop Downs'!$B$2:$B$4,'OMS Response Form (ORF)'!Q1829)),"Complete","Incomplete"))</f>
        <v/>
      </c>
      <c r="S1829" s="25" t="str">
        <f>IF(R1829="Complete",IF(AND(NOT(ISNA(VLOOKUP(CONCATENATE(E1829,F1829,G1829,H1829,I1829,J1829),'OMS Drop Downs'!G:G,1,FALSE))),IF(AND(F1829&lt;&gt;"C3",J1829&lt;&gt;"O5"),IF(SUM(COUNTIF(K1829:Q1829,"Y"),COUNTIF(K1829:Q1829,"N"))=0,"V","I"),IF(COUNTIF(K1829:Q1829,"Y"),"V","I"))="V"),"Valid","Invalid")," ")</f>
        <v xml:space="preserve"> </v>
      </c>
      <c r="T1829"/>
    </row>
    <row r="1830" spans="1:20" x14ac:dyDescent="0.25">
      <c r="A1830" s="113"/>
      <c r="B1830" s="114"/>
      <c r="C1830" s="115"/>
      <c r="D1830" s="117"/>
      <c r="E1830" s="55"/>
      <c r="F1830" s="31"/>
      <c r="G1830" s="31"/>
      <c r="H1830" s="31"/>
      <c r="I1830" s="31"/>
      <c r="J1830" s="31"/>
      <c r="K1830" s="31"/>
      <c r="L1830" s="31"/>
      <c r="M1830" s="31"/>
      <c r="N1830" s="31"/>
      <c r="O1830" s="31"/>
      <c r="P1830" s="31"/>
      <c r="Q1830" s="31"/>
      <c r="R1830" s="24" t="str">
        <f>IF(COUNTA(A1830:Q1830)=0,"",IF(AND(COUNTA(A1830)&gt;0, COUNTA(B1830)&gt;0, COUNTA(C1830)&gt;0, COUNTA(D1830)&gt;0, COUNTIF('OMS Drop Downs'!$C$2:$C$3,'OMS Response Form (ORF)'!E1830),COUNTIF('OMS Drop Downs'!$D$2:$D$5,'OMS Response Form (ORF)'!F1830),COUNTIF('OMS Drop Downs'!$A$2:$A$5,'OMS Response Form (ORF)'!G1830),COUNTIF('OMS Drop Downs'!$B$2:$B$4,'OMS Response Form (ORF)'!H1830),COUNTIF('OMS Drop Downs'!$A$2:$A$5,'OMS Response Form (ORF)'!I1830),COUNTIF('OMS Drop Downs'!$E$2:$E$7,'OMS Response Form (ORF)'!J1830),COUNTIF('OMS Drop Downs'!$B$2:$B$4,'OMS Response Form (ORF)'!K1830),COUNTIF('OMS Drop Downs'!$B$2:$B$4,'OMS Response Form (ORF)'!L1830),COUNTIF('OMS Drop Downs'!$B$2:$B$4,'OMS Response Form (ORF)'!M1830),COUNTIF('OMS Drop Downs'!$B$2:$B$4,'OMS Response Form (ORF)'!N1830), COUNTIF('OMS Drop Downs'!$B$2:$B$4,'OMS Response Form (ORF)'!O1830),COUNTIF('OMS Drop Downs'!$B$2:$B$4,'OMS Response Form (ORF)'!P1830),COUNTIF('OMS Drop Downs'!$B$2:$B$4,'OMS Response Form (ORF)'!Q1830)),"Complete","Incomplete"))</f>
        <v/>
      </c>
      <c r="S1830" s="25" t="str">
        <f>IF(R1830="Complete",IF(AND(NOT(ISNA(VLOOKUP(CONCATENATE(E1830,F1830,G1830,H1830,I1830,J1830),'OMS Drop Downs'!G:G,1,FALSE))),IF(AND(F1830&lt;&gt;"C3",J1830&lt;&gt;"O5"),IF(SUM(COUNTIF(K1830:Q1830,"Y"),COUNTIF(K1830:Q1830,"N"))=0,"V","I"),IF(COUNTIF(K1830:Q1830,"Y"),"V","I"))="V"),"Valid","Invalid")," ")</f>
        <v xml:space="preserve"> </v>
      </c>
      <c r="T1830"/>
    </row>
    <row r="1831" spans="1:20" x14ac:dyDescent="0.25">
      <c r="A1831" s="113"/>
      <c r="B1831" s="114"/>
      <c r="C1831" s="115"/>
      <c r="D1831" s="117"/>
      <c r="E1831" s="55"/>
      <c r="F1831" s="31"/>
      <c r="G1831" s="31"/>
      <c r="H1831" s="31"/>
      <c r="I1831" s="31"/>
      <c r="J1831" s="31"/>
      <c r="K1831" s="31"/>
      <c r="L1831" s="31"/>
      <c r="M1831" s="31"/>
      <c r="N1831" s="31"/>
      <c r="O1831" s="31"/>
      <c r="P1831" s="31"/>
      <c r="Q1831" s="31"/>
      <c r="R1831" s="24" t="str">
        <f>IF(COUNTA(A1831:Q1831)=0,"",IF(AND(COUNTA(A1831)&gt;0, COUNTA(B1831)&gt;0, COUNTA(C1831)&gt;0, COUNTA(D1831)&gt;0, COUNTIF('OMS Drop Downs'!$C$2:$C$3,'OMS Response Form (ORF)'!E1831),COUNTIF('OMS Drop Downs'!$D$2:$D$5,'OMS Response Form (ORF)'!F1831),COUNTIF('OMS Drop Downs'!$A$2:$A$5,'OMS Response Form (ORF)'!G1831),COUNTIF('OMS Drop Downs'!$B$2:$B$4,'OMS Response Form (ORF)'!H1831),COUNTIF('OMS Drop Downs'!$A$2:$A$5,'OMS Response Form (ORF)'!I1831),COUNTIF('OMS Drop Downs'!$E$2:$E$7,'OMS Response Form (ORF)'!J1831),COUNTIF('OMS Drop Downs'!$B$2:$B$4,'OMS Response Form (ORF)'!K1831),COUNTIF('OMS Drop Downs'!$B$2:$B$4,'OMS Response Form (ORF)'!L1831),COUNTIF('OMS Drop Downs'!$B$2:$B$4,'OMS Response Form (ORF)'!M1831),COUNTIF('OMS Drop Downs'!$B$2:$B$4,'OMS Response Form (ORF)'!N1831), COUNTIF('OMS Drop Downs'!$B$2:$B$4,'OMS Response Form (ORF)'!O1831),COUNTIF('OMS Drop Downs'!$B$2:$B$4,'OMS Response Form (ORF)'!P1831),COUNTIF('OMS Drop Downs'!$B$2:$B$4,'OMS Response Form (ORF)'!Q1831)),"Complete","Incomplete"))</f>
        <v/>
      </c>
      <c r="S1831" s="25" t="str">
        <f>IF(R1831="Complete",IF(AND(NOT(ISNA(VLOOKUP(CONCATENATE(E1831,F1831,G1831,H1831,I1831,J1831),'OMS Drop Downs'!G:G,1,FALSE))),IF(AND(F1831&lt;&gt;"C3",J1831&lt;&gt;"O5"),IF(SUM(COUNTIF(K1831:Q1831,"Y"),COUNTIF(K1831:Q1831,"N"))=0,"V","I"),IF(COUNTIF(K1831:Q1831,"Y"),"V","I"))="V"),"Valid","Invalid")," ")</f>
        <v xml:space="preserve"> </v>
      </c>
      <c r="T1831"/>
    </row>
    <row r="1832" spans="1:20" x14ac:dyDescent="0.25">
      <c r="A1832" s="113"/>
      <c r="B1832" s="114"/>
      <c r="C1832" s="115"/>
      <c r="D1832" s="117"/>
      <c r="E1832" s="55"/>
      <c r="F1832" s="31"/>
      <c r="G1832" s="31"/>
      <c r="H1832" s="31"/>
      <c r="I1832" s="31"/>
      <c r="J1832" s="31"/>
      <c r="K1832" s="31"/>
      <c r="L1832" s="31"/>
      <c r="M1832" s="31"/>
      <c r="N1832" s="31"/>
      <c r="O1832" s="31"/>
      <c r="P1832" s="31"/>
      <c r="Q1832" s="31"/>
      <c r="R1832" s="24" t="str">
        <f>IF(COUNTA(A1832:Q1832)=0,"",IF(AND(COUNTA(A1832)&gt;0, COUNTA(B1832)&gt;0, COUNTA(C1832)&gt;0, COUNTA(D1832)&gt;0, COUNTIF('OMS Drop Downs'!$C$2:$C$3,'OMS Response Form (ORF)'!E1832),COUNTIF('OMS Drop Downs'!$D$2:$D$5,'OMS Response Form (ORF)'!F1832),COUNTIF('OMS Drop Downs'!$A$2:$A$5,'OMS Response Form (ORF)'!G1832),COUNTIF('OMS Drop Downs'!$B$2:$B$4,'OMS Response Form (ORF)'!H1832),COUNTIF('OMS Drop Downs'!$A$2:$A$5,'OMS Response Form (ORF)'!I1832),COUNTIF('OMS Drop Downs'!$E$2:$E$7,'OMS Response Form (ORF)'!J1832),COUNTIF('OMS Drop Downs'!$B$2:$B$4,'OMS Response Form (ORF)'!K1832),COUNTIF('OMS Drop Downs'!$B$2:$B$4,'OMS Response Form (ORF)'!L1832),COUNTIF('OMS Drop Downs'!$B$2:$B$4,'OMS Response Form (ORF)'!M1832),COUNTIF('OMS Drop Downs'!$B$2:$B$4,'OMS Response Form (ORF)'!N1832), COUNTIF('OMS Drop Downs'!$B$2:$B$4,'OMS Response Form (ORF)'!O1832),COUNTIF('OMS Drop Downs'!$B$2:$B$4,'OMS Response Form (ORF)'!P1832),COUNTIF('OMS Drop Downs'!$B$2:$B$4,'OMS Response Form (ORF)'!Q1832)),"Complete","Incomplete"))</f>
        <v/>
      </c>
      <c r="S1832" s="25" t="str">
        <f>IF(R1832="Complete",IF(AND(NOT(ISNA(VLOOKUP(CONCATENATE(E1832,F1832,G1832,H1832,I1832,J1832),'OMS Drop Downs'!G:G,1,FALSE))),IF(AND(F1832&lt;&gt;"C3",J1832&lt;&gt;"O5"),IF(SUM(COUNTIF(K1832:Q1832,"Y"),COUNTIF(K1832:Q1832,"N"))=0,"V","I"),IF(COUNTIF(K1832:Q1832,"Y"),"V","I"))="V"),"Valid","Invalid")," ")</f>
        <v xml:space="preserve"> </v>
      </c>
      <c r="T1832"/>
    </row>
    <row r="1833" spans="1:20" x14ac:dyDescent="0.25">
      <c r="A1833" s="113"/>
      <c r="B1833" s="114"/>
      <c r="C1833" s="115"/>
      <c r="D1833" s="117"/>
      <c r="E1833" s="55"/>
      <c r="F1833" s="31"/>
      <c r="G1833" s="31"/>
      <c r="H1833" s="31"/>
      <c r="I1833" s="31"/>
      <c r="J1833" s="31"/>
      <c r="K1833" s="31"/>
      <c r="L1833" s="31"/>
      <c r="M1833" s="31"/>
      <c r="N1833" s="31"/>
      <c r="O1833" s="31"/>
      <c r="P1833" s="31"/>
      <c r="Q1833" s="31"/>
      <c r="R1833" s="24" t="str">
        <f>IF(COUNTA(A1833:Q1833)=0,"",IF(AND(COUNTA(A1833)&gt;0, COUNTA(B1833)&gt;0, COUNTA(C1833)&gt;0, COUNTA(D1833)&gt;0, COUNTIF('OMS Drop Downs'!$C$2:$C$3,'OMS Response Form (ORF)'!E1833),COUNTIF('OMS Drop Downs'!$D$2:$D$5,'OMS Response Form (ORF)'!F1833),COUNTIF('OMS Drop Downs'!$A$2:$A$5,'OMS Response Form (ORF)'!G1833),COUNTIF('OMS Drop Downs'!$B$2:$B$4,'OMS Response Form (ORF)'!H1833),COUNTIF('OMS Drop Downs'!$A$2:$A$5,'OMS Response Form (ORF)'!I1833),COUNTIF('OMS Drop Downs'!$E$2:$E$7,'OMS Response Form (ORF)'!J1833),COUNTIF('OMS Drop Downs'!$B$2:$B$4,'OMS Response Form (ORF)'!K1833),COUNTIF('OMS Drop Downs'!$B$2:$B$4,'OMS Response Form (ORF)'!L1833),COUNTIF('OMS Drop Downs'!$B$2:$B$4,'OMS Response Form (ORF)'!M1833),COUNTIF('OMS Drop Downs'!$B$2:$B$4,'OMS Response Form (ORF)'!N1833), COUNTIF('OMS Drop Downs'!$B$2:$B$4,'OMS Response Form (ORF)'!O1833),COUNTIF('OMS Drop Downs'!$B$2:$B$4,'OMS Response Form (ORF)'!P1833),COUNTIF('OMS Drop Downs'!$B$2:$B$4,'OMS Response Form (ORF)'!Q1833)),"Complete","Incomplete"))</f>
        <v/>
      </c>
      <c r="S1833" s="25" t="str">
        <f>IF(R1833="Complete",IF(AND(NOT(ISNA(VLOOKUP(CONCATENATE(E1833,F1833,G1833,H1833,I1833,J1833),'OMS Drop Downs'!G:G,1,FALSE))),IF(AND(F1833&lt;&gt;"C3",J1833&lt;&gt;"O5"),IF(SUM(COUNTIF(K1833:Q1833,"Y"),COUNTIF(K1833:Q1833,"N"))=0,"V","I"),IF(COUNTIF(K1833:Q1833,"Y"),"V","I"))="V"),"Valid","Invalid")," ")</f>
        <v xml:space="preserve"> </v>
      </c>
      <c r="T1833"/>
    </row>
    <row r="1834" spans="1:20" x14ac:dyDescent="0.25">
      <c r="A1834" s="113"/>
      <c r="B1834" s="114"/>
      <c r="C1834" s="115"/>
      <c r="D1834" s="117"/>
      <c r="E1834" s="55"/>
      <c r="F1834" s="31"/>
      <c r="G1834" s="31"/>
      <c r="H1834" s="31"/>
      <c r="I1834" s="31"/>
      <c r="J1834" s="31"/>
      <c r="K1834" s="31"/>
      <c r="L1834" s="31"/>
      <c r="M1834" s="31"/>
      <c r="N1834" s="31"/>
      <c r="O1834" s="31"/>
      <c r="P1834" s="31"/>
      <c r="Q1834" s="31"/>
      <c r="R1834" s="24" t="str">
        <f>IF(COUNTA(A1834:Q1834)=0,"",IF(AND(COUNTA(A1834)&gt;0, COUNTA(B1834)&gt;0, COUNTA(C1834)&gt;0, COUNTA(D1834)&gt;0, COUNTIF('OMS Drop Downs'!$C$2:$C$3,'OMS Response Form (ORF)'!E1834),COUNTIF('OMS Drop Downs'!$D$2:$D$5,'OMS Response Form (ORF)'!F1834),COUNTIF('OMS Drop Downs'!$A$2:$A$5,'OMS Response Form (ORF)'!G1834),COUNTIF('OMS Drop Downs'!$B$2:$B$4,'OMS Response Form (ORF)'!H1834),COUNTIF('OMS Drop Downs'!$A$2:$A$5,'OMS Response Form (ORF)'!I1834),COUNTIF('OMS Drop Downs'!$E$2:$E$7,'OMS Response Form (ORF)'!J1834),COUNTIF('OMS Drop Downs'!$B$2:$B$4,'OMS Response Form (ORF)'!K1834),COUNTIF('OMS Drop Downs'!$B$2:$B$4,'OMS Response Form (ORF)'!L1834),COUNTIF('OMS Drop Downs'!$B$2:$B$4,'OMS Response Form (ORF)'!M1834),COUNTIF('OMS Drop Downs'!$B$2:$B$4,'OMS Response Form (ORF)'!N1834), COUNTIF('OMS Drop Downs'!$B$2:$B$4,'OMS Response Form (ORF)'!O1834),COUNTIF('OMS Drop Downs'!$B$2:$B$4,'OMS Response Form (ORF)'!P1834),COUNTIF('OMS Drop Downs'!$B$2:$B$4,'OMS Response Form (ORF)'!Q1834)),"Complete","Incomplete"))</f>
        <v/>
      </c>
      <c r="S1834" s="25" t="str">
        <f>IF(R1834="Complete",IF(AND(NOT(ISNA(VLOOKUP(CONCATENATE(E1834,F1834,G1834,H1834,I1834,J1834),'OMS Drop Downs'!G:G,1,FALSE))),IF(AND(F1834&lt;&gt;"C3",J1834&lt;&gt;"O5"),IF(SUM(COUNTIF(K1834:Q1834,"Y"),COUNTIF(K1834:Q1834,"N"))=0,"V","I"),IF(COUNTIF(K1834:Q1834,"Y"),"V","I"))="V"),"Valid","Invalid")," ")</f>
        <v xml:space="preserve"> </v>
      </c>
      <c r="T1834"/>
    </row>
    <row r="1835" spans="1:20" x14ac:dyDescent="0.25">
      <c r="A1835" s="113"/>
      <c r="B1835" s="114"/>
      <c r="C1835" s="115"/>
      <c r="D1835" s="117"/>
      <c r="E1835" s="55"/>
      <c r="F1835" s="31"/>
      <c r="G1835" s="31"/>
      <c r="H1835" s="31"/>
      <c r="I1835" s="31"/>
      <c r="J1835" s="31"/>
      <c r="K1835" s="31"/>
      <c r="L1835" s="31"/>
      <c r="M1835" s="31"/>
      <c r="N1835" s="31"/>
      <c r="O1835" s="31"/>
      <c r="P1835" s="31"/>
      <c r="Q1835" s="31"/>
      <c r="R1835" s="24" t="str">
        <f>IF(COUNTA(A1835:Q1835)=0,"",IF(AND(COUNTA(A1835)&gt;0, COUNTA(B1835)&gt;0, COUNTA(C1835)&gt;0, COUNTA(D1835)&gt;0, COUNTIF('OMS Drop Downs'!$C$2:$C$3,'OMS Response Form (ORF)'!E1835),COUNTIF('OMS Drop Downs'!$D$2:$D$5,'OMS Response Form (ORF)'!F1835),COUNTIF('OMS Drop Downs'!$A$2:$A$5,'OMS Response Form (ORF)'!G1835),COUNTIF('OMS Drop Downs'!$B$2:$B$4,'OMS Response Form (ORF)'!H1835),COUNTIF('OMS Drop Downs'!$A$2:$A$5,'OMS Response Form (ORF)'!I1835),COUNTIF('OMS Drop Downs'!$E$2:$E$7,'OMS Response Form (ORF)'!J1835),COUNTIF('OMS Drop Downs'!$B$2:$B$4,'OMS Response Form (ORF)'!K1835),COUNTIF('OMS Drop Downs'!$B$2:$B$4,'OMS Response Form (ORF)'!L1835),COUNTIF('OMS Drop Downs'!$B$2:$B$4,'OMS Response Form (ORF)'!M1835),COUNTIF('OMS Drop Downs'!$B$2:$B$4,'OMS Response Form (ORF)'!N1835), COUNTIF('OMS Drop Downs'!$B$2:$B$4,'OMS Response Form (ORF)'!O1835),COUNTIF('OMS Drop Downs'!$B$2:$B$4,'OMS Response Form (ORF)'!P1835),COUNTIF('OMS Drop Downs'!$B$2:$B$4,'OMS Response Form (ORF)'!Q1835)),"Complete","Incomplete"))</f>
        <v/>
      </c>
      <c r="S1835" s="25" t="str">
        <f>IF(R1835="Complete",IF(AND(NOT(ISNA(VLOOKUP(CONCATENATE(E1835,F1835,G1835,H1835,I1835,J1835),'OMS Drop Downs'!G:G,1,FALSE))),IF(AND(F1835&lt;&gt;"C3",J1835&lt;&gt;"O5"),IF(SUM(COUNTIF(K1835:Q1835,"Y"),COUNTIF(K1835:Q1835,"N"))=0,"V","I"),IF(COUNTIF(K1835:Q1835,"Y"),"V","I"))="V"),"Valid","Invalid")," ")</f>
        <v xml:space="preserve"> </v>
      </c>
      <c r="T1835"/>
    </row>
    <row r="1836" spans="1:20" x14ac:dyDescent="0.25">
      <c r="A1836" s="113"/>
      <c r="B1836" s="114"/>
      <c r="C1836" s="115"/>
      <c r="D1836" s="117"/>
      <c r="E1836" s="55"/>
      <c r="F1836" s="31"/>
      <c r="G1836" s="31"/>
      <c r="H1836" s="31"/>
      <c r="I1836" s="31"/>
      <c r="J1836" s="31"/>
      <c r="K1836" s="31"/>
      <c r="L1836" s="31"/>
      <c r="M1836" s="31"/>
      <c r="N1836" s="31"/>
      <c r="O1836" s="31"/>
      <c r="P1836" s="31"/>
      <c r="Q1836" s="31"/>
      <c r="R1836" s="24" t="str">
        <f>IF(COUNTA(A1836:Q1836)=0,"",IF(AND(COUNTA(A1836)&gt;0, COUNTA(B1836)&gt;0, COUNTA(C1836)&gt;0, COUNTA(D1836)&gt;0, COUNTIF('OMS Drop Downs'!$C$2:$C$3,'OMS Response Form (ORF)'!E1836),COUNTIF('OMS Drop Downs'!$D$2:$D$5,'OMS Response Form (ORF)'!F1836),COUNTIF('OMS Drop Downs'!$A$2:$A$5,'OMS Response Form (ORF)'!G1836),COUNTIF('OMS Drop Downs'!$B$2:$B$4,'OMS Response Form (ORF)'!H1836),COUNTIF('OMS Drop Downs'!$A$2:$A$5,'OMS Response Form (ORF)'!I1836),COUNTIF('OMS Drop Downs'!$E$2:$E$7,'OMS Response Form (ORF)'!J1836),COUNTIF('OMS Drop Downs'!$B$2:$B$4,'OMS Response Form (ORF)'!K1836),COUNTIF('OMS Drop Downs'!$B$2:$B$4,'OMS Response Form (ORF)'!L1836),COUNTIF('OMS Drop Downs'!$B$2:$B$4,'OMS Response Form (ORF)'!M1836),COUNTIF('OMS Drop Downs'!$B$2:$B$4,'OMS Response Form (ORF)'!N1836), COUNTIF('OMS Drop Downs'!$B$2:$B$4,'OMS Response Form (ORF)'!O1836),COUNTIF('OMS Drop Downs'!$B$2:$B$4,'OMS Response Form (ORF)'!P1836),COUNTIF('OMS Drop Downs'!$B$2:$B$4,'OMS Response Form (ORF)'!Q1836)),"Complete","Incomplete"))</f>
        <v/>
      </c>
      <c r="S1836" s="25" t="str">
        <f>IF(R1836="Complete",IF(AND(NOT(ISNA(VLOOKUP(CONCATENATE(E1836,F1836,G1836,H1836,I1836,J1836),'OMS Drop Downs'!G:G,1,FALSE))),IF(AND(F1836&lt;&gt;"C3",J1836&lt;&gt;"O5"),IF(SUM(COUNTIF(K1836:Q1836,"Y"),COUNTIF(K1836:Q1836,"N"))=0,"V","I"),IF(COUNTIF(K1836:Q1836,"Y"),"V","I"))="V"),"Valid","Invalid")," ")</f>
        <v xml:space="preserve"> </v>
      </c>
      <c r="T1836"/>
    </row>
    <row r="1837" spans="1:20" x14ac:dyDescent="0.25">
      <c r="A1837" s="113"/>
      <c r="B1837" s="114"/>
      <c r="C1837" s="115"/>
      <c r="D1837" s="117"/>
      <c r="E1837" s="55"/>
      <c r="F1837" s="31"/>
      <c r="G1837" s="31"/>
      <c r="H1837" s="31"/>
      <c r="I1837" s="31"/>
      <c r="J1837" s="31"/>
      <c r="K1837" s="31"/>
      <c r="L1837" s="31"/>
      <c r="M1837" s="31"/>
      <c r="N1837" s="31"/>
      <c r="O1837" s="31"/>
      <c r="P1837" s="31"/>
      <c r="Q1837" s="31"/>
      <c r="R1837" s="24" t="str">
        <f>IF(COUNTA(A1837:Q1837)=0,"",IF(AND(COUNTA(A1837)&gt;0, COUNTA(B1837)&gt;0, COUNTA(C1837)&gt;0, COUNTA(D1837)&gt;0, COUNTIF('OMS Drop Downs'!$C$2:$C$3,'OMS Response Form (ORF)'!E1837),COUNTIF('OMS Drop Downs'!$D$2:$D$5,'OMS Response Form (ORF)'!F1837),COUNTIF('OMS Drop Downs'!$A$2:$A$5,'OMS Response Form (ORF)'!G1837),COUNTIF('OMS Drop Downs'!$B$2:$B$4,'OMS Response Form (ORF)'!H1837),COUNTIF('OMS Drop Downs'!$A$2:$A$5,'OMS Response Form (ORF)'!I1837),COUNTIF('OMS Drop Downs'!$E$2:$E$7,'OMS Response Form (ORF)'!J1837),COUNTIF('OMS Drop Downs'!$B$2:$B$4,'OMS Response Form (ORF)'!K1837),COUNTIF('OMS Drop Downs'!$B$2:$B$4,'OMS Response Form (ORF)'!L1837),COUNTIF('OMS Drop Downs'!$B$2:$B$4,'OMS Response Form (ORF)'!M1837),COUNTIF('OMS Drop Downs'!$B$2:$B$4,'OMS Response Form (ORF)'!N1837), COUNTIF('OMS Drop Downs'!$B$2:$B$4,'OMS Response Form (ORF)'!O1837),COUNTIF('OMS Drop Downs'!$B$2:$B$4,'OMS Response Form (ORF)'!P1837),COUNTIF('OMS Drop Downs'!$B$2:$B$4,'OMS Response Form (ORF)'!Q1837)),"Complete","Incomplete"))</f>
        <v/>
      </c>
      <c r="S1837" s="25" t="str">
        <f>IF(R1837="Complete",IF(AND(NOT(ISNA(VLOOKUP(CONCATENATE(E1837,F1837,G1837,H1837,I1837,J1837),'OMS Drop Downs'!G:G,1,FALSE))),IF(AND(F1837&lt;&gt;"C3",J1837&lt;&gt;"O5"),IF(SUM(COUNTIF(K1837:Q1837,"Y"),COUNTIF(K1837:Q1837,"N"))=0,"V","I"),IF(COUNTIF(K1837:Q1837,"Y"),"V","I"))="V"),"Valid","Invalid")," ")</f>
        <v xml:space="preserve"> </v>
      </c>
      <c r="T1837"/>
    </row>
    <row r="1838" spans="1:20" x14ac:dyDescent="0.25">
      <c r="A1838" s="113"/>
      <c r="B1838" s="114"/>
      <c r="C1838" s="115"/>
      <c r="D1838" s="117"/>
      <c r="E1838" s="55"/>
      <c r="F1838" s="31"/>
      <c r="G1838" s="31"/>
      <c r="H1838" s="31"/>
      <c r="I1838" s="31"/>
      <c r="J1838" s="31"/>
      <c r="K1838" s="31"/>
      <c r="L1838" s="31"/>
      <c r="M1838" s="31"/>
      <c r="N1838" s="31"/>
      <c r="O1838" s="31"/>
      <c r="P1838" s="31"/>
      <c r="Q1838" s="31"/>
      <c r="R1838" s="24" t="str">
        <f>IF(COUNTA(A1838:Q1838)=0,"",IF(AND(COUNTA(A1838)&gt;0, COUNTA(B1838)&gt;0, COUNTA(C1838)&gt;0, COUNTA(D1838)&gt;0, COUNTIF('OMS Drop Downs'!$C$2:$C$3,'OMS Response Form (ORF)'!E1838),COUNTIF('OMS Drop Downs'!$D$2:$D$5,'OMS Response Form (ORF)'!F1838),COUNTIF('OMS Drop Downs'!$A$2:$A$5,'OMS Response Form (ORF)'!G1838),COUNTIF('OMS Drop Downs'!$B$2:$B$4,'OMS Response Form (ORF)'!H1838),COUNTIF('OMS Drop Downs'!$A$2:$A$5,'OMS Response Form (ORF)'!I1838),COUNTIF('OMS Drop Downs'!$E$2:$E$7,'OMS Response Form (ORF)'!J1838),COUNTIF('OMS Drop Downs'!$B$2:$B$4,'OMS Response Form (ORF)'!K1838),COUNTIF('OMS Drop Downs'!$B$2:$B$4,'OMS Response Form (ORF)'!L1838),COUNTIF('OMS Drop Downs'!$B$2:$B$4,'OMS Response Form (ORF)'!M1838),COUNTIF('OMS Drop Downs'!$B$2:$B$4,'OMS Response Form (ORF)'!N1838), COUNTIF('OMS Drop Downs'!$B$2:$B$4,'OMS Response Form (ORF)'!O1838),COUNTIF('OMS Drop Downs'!$B$2:$B$4,'OMS Response Form (ORF)'!P1838),COUNTIF('OMS Drop Downs'!$B$2:$B$4,'OMS Response Form (ORF)'!Q1838)),"Complete","Incomplete"))</f>
        <v/>
      </c>
      <c r="S1838" s="25" t="str">
        <f>IF(R1838="Complete",IF(AND(NOT(ISNA(VLOOKUP(CONCATENATE(E1838,F1838,G1838,H1838,I1838,J1838),'OMS Drop Downs'!G:G,1,FALSE))),IF(AND(F1838&lt;&gt;"C3",J1838&lt;&gt;"O5"),IF(SUM(COUNTIF(K1838:Q1838,"Y"),COUNTIF(K1838:Q1838,"N"))=0,"V","I"),IF(COUNTIF(K1838:Q1838,"Y"),"V","I"))="V"),"Valid","Invalid")," ")</f>
        <v xml:space="preserve"> </v>
      </c>
      <c r="T1838"/>
    </row>
    <row r="1839" spans="1:20" x14ac:dyDescent="0.25">
      <c r="A1839" s="113"/>
      <c r="B1839" s="114"/>
      <c r="C1839" s="115"/>
      <c r="D1839" s="117"/>
      <c r="E1839" s="55"/>
      <c r="F1839" s="31"/>
      <c r="G1839" s="31"/>
      <c r="H1839" s="31"/>
      <c r="I1839" s="31"/>
      <c r="J1839" s="31"/>
      <c r="K1839" s="31"/>
      <c r="L1839" s="31"/>
      <c r="M1839" s="31"/>
      <c r="N1839" s="31"/>
      <c r="O1839" s="31"/>
      <c r="P1839" s="31"/>
      <c r="Q1839" s="31"/>
      <c r="R1839" s="24" t="str">
        <f>IF(COUNTA(A1839:Q1839)=0,"",IF(AND(COUNTA(A1839)&gt;0, COUNTA(B1839)&gt;0, COUNTA(C1839)&gt;0, COUNTA(D1839)&gt;0, COUNTIF('OMS Drop Downs'!$C$2:$C$3,'OMS Response Form (ORF)'!E1839),COUNTIF('OMS Drop Downs'!$D$2:$D$5,'OMS Response Form (ORF)'!F1839),COUNTIF('OMS Drop Downs'!$A$2:$A$5,'OMS Response Form (ORF)'!G1839),COUNTIF('OMS Drop Downs'!$B$2:$B$4,'OMS Response Form (ORF)'!H1839),COUNTIF('OMS Drop Downs'!$A$2:$A$5,'OMS Response Form (ORF)'!I1839),COUNTIF('OMS Drop Downs'!$E$2:$E$7,'OMS Response Form (ORF)'!J1839),COUNTIF('OMS Drop Downs'!$B$2:$B$4,'OMS Response Form (ORF)'!K1839),COUNTIF('OMS Drop Downs'!$B$2:$B$4,'OMS Response Form (ORF)'!L1839),COUNTIF('OMS Drop Downs'!$B$2:$B$4,'OMS Response Form (ORF)'!M1839),COUNTIF('OMS Drop Downs'!$B$2:$B$4,'OMS Response Form (ORF)'!N1839), COUNTIF('OMS Drop Downs'!$B$2:$B$4,'OMS Response Form (ORF)'!O1839),COUNTIF('OMS Drop Downs'!$B$2:$B$4,'OMS Response Form (ORF)'!P1839),COUNTIF('OMS Drop Downs'!$B$2:$B$4,'OMS Response Form (ORF)'!Q1839)),"Complete","Incomplete"))</f>
        <v/>
      </c>
      <c r="S1839" s="25" t="str">
        <f>IF(R1839="Complete",IF(AND(NOT(ISNA(VLOOKUP(CONCATENATE(E1839,F1839,G1839,H1839,I1839,J1839),'OMS Drop Downs'!G:G,1,FALSE))),IF(AND(F1839&lt;&gt;"C3",J1839&lt;&gt;"O5"),IF(SUM(COUNTIF(K1839:Q1839,"Y"),COUNTIF(K1839:Q1839,"N"))=0,"V","I"),IF(COUNTIF(K1839:Q1839,"Y"),"V","I"))="V"),"Valid","Invalid")," ")</f>
        <v xml:space="preserve"> </v>
      </c>
      <c r="T1839"/>
    </row>
    <row r="1840" spans="1:20" x14ac:dyDescent="0.25">
      <c r="A1840" s="113"/>
      <c r="B1840" s="114"/>
      <c r="C1840" s="115"/>
      <c r="D1840" s="117"/>
      <c r="E1840" s="55"/>
      <c r="F1840" s="31"/>
      <c r="G1840" s="31"/>
      <c r="H1840" s="31"/>
      <c r="I1840" s="31"/>
      <c r="J1840" s="31"/>
      <c r="K1840" s="31"/>
      <c r="L1840" s="31"/>
      <c r="M1840" s="31"/>
      <c r="N1840" s="31"/>
      <c r="O1840" s="31"/>
      <c r="P1840" s="31"/>
      <c r="Q1840" s="31"/>
      <c r="R1840" s="24" t="str">
        <f>IF(COUNTA(A1840:Q1840)=0,"",IF(AND(COUNTA(A1840)&gt;0, COUNTA(B1840)&gt;0, COUNTA(C1840)&gt;0, COUNTA(D1840)&gt;0, COUNTIF('OMS Drop Downs'!$C$2:$C$3,'OMS Response Form (ORF)'!E1840),COUNTIF('OMS Drop Downs'!$D$2:$D$5,'OMS Response Form (ORF)'!F1840),COUNTIF('OMS Drop Downs'!$A$2:$A$5,'OMS Response Form (ORF)'!G1840),COUNTIF('OMS Drop Downs'!$B$2:$B$4,'OMS Response Form (ORF)'!H1840),COUNTIF('OMS Drop Downs'!$A$2:$A$5,'OMS Response Form (ORF)'!I1840),COUNTIF('OMS Drop Downs'!$E$2:$E$7,'OMS Response Form (ORF)'!J1840),COUNTIF('OMS Drop Downs'!$B$2:$B$4,'OMS Response Form (ORF)'!K1840),COUNTIF('OMS Drop Downs'!$B$2:$B$4,'OMS Response Form (ORF)'!L1840),COUNTIF('OMS Drop Downs'!$B$2:$B$4,'OMS Response Form (ORF)'!M1840),COUNTIF('OMS Drop Downs'!$B$2:$B$4,'OMS Response Form (ORF)'!N1840), COUNTIF('OMS Drop Downs'!$B$2:$B$4,'OMS Response Form (ORF)'!O1840),COUNTIF('OMS Drop Downs'!$B$2:$B$4,'OMS Response Form (ORF)'!P1840),COUNTIF('OMS Drop Downs'!$B$2:$B$4,'OMS Response Form (ORF)'!Q1840)),"Complete","Incomplete"))</f>
        <v/>
      </c>
      <c r="S1840" s="25" t="str">
        <f>IF(R1840="Complete",IF(AND(NOT(ISNA(VLOOKUP(CONCATENATE(E1840,F1840,G1840,H1840,I1840,J1840),'OMS Drop Downs'!G:G,1,FALSE))),IF(AND(F1840&lt;&gt;"C3",J1840&lt;&gt;"O5"),IF(SUM(COUNTIF(K1840:Q1840,"Y"),COUNTIF(K1840:Q1840,"N"))=0,"V","I"),IF(COUNTIF(K1840:Q1840,"Y"),"V","I"))="V"),"Valid","Invalid")," ")</f>
        <v xml:space="preserve"> </v>
      </c>
      <c r="T1840"/>
    </row>
    <row r="1841" spans="1:20" x14ac:dyDescent="0.25">
      <c r="A1841" s="113"/>
      <c r="B1841" s="114"/>
      <c r="C1841" s="115"/>
      <c r="D1841" s="117"/>
      <c r="E1841" s="55"/>
      <c r="F1841" s="31"/>
      <c r="G1841" s="31"/>
      <c r="H1841" s="31"/>
      <c r="I1841" s="31"/>
      <c r="J1841" s="31"/>
      <c r="K1841" s="31"/>
      <c r="L1841" s="31"/>
      <c r="M1841" s="31"/>
      <c r="N1841" s="31"/>
      <c r="O1841" s="31"/>
      <c r="P1841" s="31"/>
      <c r="Q1841" s="31"/>
      <c r="R1841" s="24" t="str">
        <f>IF(COUNTA(A1841:Q1841)=0,"",IF(AND(COUNTA(A1841)&gt;0, COUNTA(B1841)&gt;0, COUNTA(C1841)&gt;0, COUNTA(D1841)&gt;0, COUNTIF('OMS Drop Downs'!$C$2:$C$3,'OMS Response Form (ORF)'!E1841),COUNTIF('OMS Drop Downs'!$D$2:$D$5,'OMS Response Form (ORF)'!F1841),COUNTIF('OMS Drop Downs'!$A$2:$A$5,'OMS Response Form (ORF)'!G1841),COUNTIF('OMS Drop Downs'!$B$2:$B$4,'OMS Response Form (ORF)'!H1841),COUNTIF('OMS Drop Downs'!$A$2:$A$5,'OMS Response Form (ORF)'!I1841),COUNTIF('OMS Drop Downs'!$E$2:$E$7,'OMS Response Form (ORF)'!J1841),COUNTIF('OMS Drop Downs'!$B$2:$B$4,'OMS Response Form (ORF)'!K1841),COUNTIF('OMS Drop Downs'!$B$2:$B$4,'OMS Response Form (ORF)'!L1841),COUNTIF('OMS Drop Downs'!$B$2:$B$4,'OMS Response Form (ORF)'!M1841),COUNTIF('OMS Drop Downs'!$B$2:$B$4,'OMS Response Form (ORF)'!N1841), COUNTIF('OMS Drop Downs'!$B$2:$B$4,'OMS Response Form (ORF)'!O1841),COUNTIF('OMS Drop Downs'!$B$2:$B$4,'OMS Response Form (ORF)'!P1841),COUNTIF('OMS Drop Downs'!$B$2:$B$4,'OMS Response Form (ORF)'!Q1841)),"Complete","Incomplete"))</f>
        <v/>
      </c>
      <c r="S1841" s="25" t="str">
        <f>IF(R1841="Complete",IF(AND(NOT(ISNA(VLOOKUP(CONCATENATE(E1841,F1841,G1841,H1841,I1841,J1841),'OMS Drop Downs'!G:G,1,FALSE))),IF(AND(F1841&lt;&gt;"C3",J1841&lt;&gt;"O5"),IF(SUM(COUNTIF(K1841:Q1841,"Y"),COUNTIF(K1841:Q1841,"N"))=0,"V","I"),IF(COUNTIF(K1841:Q1841,"Y"),"V","I"))="V"),"Valid","Invalid")," ")</f>
        <v xml:space="preserve"> </v>
      </c>
      <c r="T1841"/>
    </row>
    <row r="1842" spans="1:20" x14ac:dyDescent="0.25">
      <c r="A1842" s="113"/>
      <c r="B1842" s="114"/>
      <c r="C1842" s="115"/>
      <c r="D1842" s="117"/>
      <c r="E1842" s="55"/>
      <c r="F1842" s="31"/>
      <c r="G1842" s="31"/>
      <c r="H1842" s="31"/>
      <c r="I1842" s="31"/>
      <c r="J1842" s="31"/>
      <c r="K1842" s="31"/>
      <c r="L1842" s="31"/>
      <c r="M1842" s="31"/>
      <c r="N1842" s="31"/>
      <c r="O1842" s="31"/>
      <c r="P1842" s="31"/>
      <c r="Q1842" s="31"/>
      <c r="R1842" s="24" t="str">
        <f>IF(COUNTA(A1842:Q1842)=0,"",IF(AND(COUNTA(A1842)&gt;0, COUNTA(B1842)&gt;0, COUNTA(C1842)&gt;0, COUNTA(D1842)&gt;0, COUNTIF('OMS Drop Downs'!$C$2:$C$3,'OMS Response Form (ORF)'!E1842),COUNTIF('OMS Drop Downs'!$D$2:$D$5,'OMS Response Form (ORF)'!F1842),COUNTIF('OMS Drop Downs'!$A$2:$A$5,'OMS Response Form (ORF)'!G1842),COUNTIF('OMS Drop Downs'!$B$2:$B$4,'OMS Response Form (ORF)'!H1842),COUNTIF('OMS Drop Downs'!$A$2:$A$5,'OMS Response Form (ORF)'!I1842),COUNTIF('OMS Drop Downs'!$E$2:$E$7,'OMS Response Form (ORF)'!J1842),COUNTIF('OMS Drop Downs'!$B$2:$B$4,'OMS Response Form (ORF)'!K1842),COUNTIF('OMS Drop Downs'!$B$2:$B$4,'OMS Response Form (ORF)'!L1842),COUNTIF('OMS Drop Downs'!$B$2:$B$4,'OMS Response Form (ORF)'!M1842),COUNTIF('OMS Drop Downs'!$B$2:$B$4,'OMS Response Form (ORF)'!N1842), COUNTIF('OMS Drop Downs'!$B$2:$B$4,'OMS Response Form (ORF)'!O1842),COUNTIF('OMS Drop Downs'!$B$2:$B$4,'OMS Response Form (ORF)'!P1842),COUNTIF('OMS Drop Downs'!$B$2:$B$4,'OMS Response Form (ORF)'!Q1842)),"Complete","Incomplete"))</f>
        <v/>
      </c>
      <c r="S1842" s="25" t="str">
        <f>IF(R1842="Complete",IF(AND(NOT(ISNA(VLOOKUP(CONCATENATE(E1842,F1842,G1842,H1842,I1842,J1842),'OMS Drop Downs'!G:G,1,FALSE))),IF(AND(F1842&lt;&gt;"C3",J1842&lt;&gt;"O5"),IF(SUM(COUNTIF(K1842:Q1842,"Y"),COUNTIF(K1842:Q1842,"N"))=0,"V","I"),IF(COUNTIF(K1842:Q1842,"Y"),"V","I"))="V"),"Valid","Invalid")," ")</f>
        <v xml:space="preserve"> </v>
      </c>
      <c r="T1842"/>
    </row>
    <row r="1843" spans="1:20" x14ac:dyDescent="0.25">
      <c r="A1843" s="113"/>
      <c r="B1843" s="114"/>
      <c r="C1843" s="115"/>
      <c r="D1843" s="117"/>
      <c r="E1843" s="55"/>
      <c r="F1843" s="31"/>
      <c r="G1843" s="31"/>
      <c r="H1843" s="31"/>
      <c r="I1843" s="31"/>
      <c r="J1843" s="31"/>
      <c r="K1843" s="31"/>
      <c r="L1843" s="31"/>
      <c r="M1843" s="31"/>
      <c r="N1843" s="31"/>
      <c r="O1843" s="31"/>
      <c r="P1843" s="31"/>
      <c r="Q1843" s="31"/>
      <c r="R1843" s="24" t="str">
        <f>IF(COUNTA(A1843:Q1843)=0,"",IF(AND(COUNTA(A1843)&gt;0, COUNTA(B1843)&gt;0, COUNTA(C1843)&gt;0, COUNTA(D1843)&gt;0, COUNTIF('OMS Drop Downs'!$C$2:$C$3,'OMS Response Form (ORF)'!E1843),COUNTIF('OMS Drop Downs'!$D$2:$D$5,'OMS Response Form (ORF)'!F1843),COUNTIF('OMS Drop Downs'!$A$2:$A$5,'OMS Response Form (ORF)'!G1843),COUNTIF('OMS Drop Downs'!$B$2:$B$4,'OMS Response Form (ORF)'!H1843),COUNTIF('OMS Drop Downs'!$A$2:$A$5,'OMS Response Form (ORF)'!I1843),COUNTIF('OMS Drop Downs'!$E$2:$E$7,'OMS Response Form (ORF)'!J1843),COUNTIF('OMS Drop Downs'!$B$2:$B$4,'OMS Response Form (ORF)'!K1843),COUNTIF('OMS Drop Downs'!$B$2:$B$4,'OMS Response Form (ORF)'!L1843),COUNTIF('OMS Drop Downs'!$B$2:$B$4,'OMS Response Form (ORF)'!M1843),COUNTIF('OMS Drop Downs'!$B$2:$B$4,'OMS Response Form (ORF)'!N1843), COUNTIF('OMS Drop Downs'!$B$2:$B$4,'OMS Response Form (ORF)'!O1843),COUNTIF('OMS Drop Downs'!$B$2:$B$4,'OMS Response Form (ORF)'!P1843),COUNTIF('OMS Drop Downs'!$B$2:$B$4,'OMS Response Form (ORF)'!Q1843)),"Complete","Incomplete"))</f>
        <v/>
      </c>
      <c r="S1843" s="25" t="str">
        <f>IF(R1843="Complete",IF(AND(NOT(ISNA(VLOOKUP(CONCATENATE(E1843,F1843,G1843,H1843,I1843,J1843),'OMS Drop Downs'!G:G,1,FALSE))),IF(AND(F1843&lt;&gt;"C3",J1843&lt;&gt;"O5"),IF(SUM(COUNTIF(K1843:Q1843,"Y"),COUNTIF(K1843:Q1843,"N"))=0,"V","I"),IF(COUNTIF(K1843:Q1843,"Y"),"V","I"))="V"),"Valid","Invalid")," ")</f>
        <v xml:space="preserve"> </v>
      </c>
      <c r="T1843"/>
    </row>
    <row r="1844" spans="1:20" x14ac:dyDescent="0.25">
      <c r="A1844" s="113"/>
      <c r="B1844" s="114"/>
      <c r="C1844" s="115"/>
      <c r="D1844" s="117"/>
      <c r="E1844" s="55"/>
      <c r="F1844" s="31"/>
      <c r="G1844" s="31"/>
      <c r="H1844" s="31"/>
      <c r="I1844" s="31"/>
      <c r="J1844" s="31"/>
      <c r="K1844" s="31"/>
      <c r="L1844" s="31"/>
      <c r="M1844" s="31"/>
      <c r="N1844" s="31"/>
      <c r="O1844" s="31"/>
      <c r="P1844" s="31"/>
      <c r="Q1844" s="31"/>
      <c r="R1844" s="24" t="str">
        <f>IF(COUNTA(A1844:Q1844)=0,"",IF(AND(COUNTA(A1844)&gt;0, COUNTA(B1844)&gt;0, COUNTA(C1844)&gt;0, COUNTA(D1844)&gt;0, COUNTIF('OMS Drop Downs'!$C$2:$C$3,'OMS Response Form (ORF)'!E1844),COUNTIF('OMS Drop Downs'!$D$2:$D$5,'OMS Response Form (ORF)'!F1844),COUNTIF('OMS Drop Downs'!$A$2:$A$5,'OMS Response Form (ORF)'!G1844),COUNTIF('OMS Drop Downs'!$B$2:$B$4,'OMS Response Form (ORF)'!H1844),COUNTIF('OMS Drop Downs'!$A$2:$A$5,'OMS Response Form (ORF)'!I1844),COUNTIF('OMS Drop Downs'!$E$2:$E$7,'OMS Response Form (ORF)'!J1844),COUNTIF('OMS Drop Downs'!$B$2:$B$4,'OMS Response Form (ORF)'!K1844),COUNTIF('OMS Drop Downs'!$B$2:$B$4,'OMS Response Form (ORF)'!L1844),COUNTIF('OMS Drop Downs'!$B$2:$B$4,'OMS Response Form (ORF)'!M1844),COUNTIF('OMS Drop Downs'!$B$2:$B$4,'OMS Response Form (ORF)'!N1844), COUNTIF('OMS Drop Downs'!$B$2:$B$4,'OMS Response Form (ORF)'!O1844),COUNTIF('OMS Drop Downs'!$B$2:$B$4,'OMS Response Form (ORF)'!P1844),COUNTIF('OMS Drop Downs'!$B$2:$B$4,'OMS Response Form (ORF)'!Q1844)),"Complete","Incomplete"))</f>
        <v/>
      </c>
      <c r="S1844" s="25" t="str">
        <f>IF(R1844="Complete",IF(AND(NOT(ISNA(VLOOKUP(CONCATENATE(E1844,F1844,G1844,H1844,I1844,J1844),'OMS Drop Downs'!G:G,1,FALSE))),IF(AND(F1844&lt;&gt;"C3",J1844&lt;&gt;"O5"),IF(SUM(COUNTIF(K1844:Q1844,"Y"),COUNTIF(K1844:Q1844,"N"))=0,"V","I"),IF(COUNTIF(K1844:Q1844,"Y"),"V","I"))="V"),"Valid","Invalid")," ")</f>
        <v xml:space="preserve"> </v>
      </c>
      <c r="T1844"/>
    </row>
    <row r="1845" spans="1:20" x14ac:dyDescent="0.25">
      <c r="A1845" s="113"/>
      <c r="B1845" s="114"/>
      <c r="C1845" s="115"/>
      <c r="D1845" s="117"/>
      <c r="E1845" s="55"/>
      <c r="F1845" s="31"/>
      <c r="G1845" s="31"/>
      <c r="H1845" s="31"/>
      <c r="I1845" s="31"/>
      <c r="J1845" s="31"/>
      <c r="K1845" s="31"/>
      <c r="L1845" s="31"/>
      <c r="M1845" s="31"/>
      <c r="N1845" s="31"/>
      <c r="O1845" s="31"/>
      <c r="P1845" s="31"/>
      <c r="Q1845" s="31"/>
      <c r="R1845" s="24" t="str">
        <f>IF(COUNTA(A1845:Q1845)=0,"",IF(AND(COUNTA(A1845)&gt;0, COUNTA(B1845)&gt;0, COUNTA(C1845)&gt;0, COUNTA(D1845)&gt;0, COUNTIF('OMS Drop Downs'!$C$2:$C$3,'OMS Response Form (ORF)'!E1845),COUNTIF('OMS Drop Downs'!$D$2:$D$5,'OMS Response Form (ORF)'!F1845),COUNTIF('OMS Drop Downs'!$A$2:$A$5,'OMS Response Form (ORF)'!G1845),COUNTIF('OMS Drop Downs'!$B$2:$B$4,'OMS Response Form (ORF)'!H1845),COUNTIF('OMS Drop Downs'!$A$2:$A$5,'OMS Response Form (ORF)'!I1845),COUNTIF('OMS Drop Downs'!$E$2:$E$7,'OMS Response Form (ORF)'!J1845),COUNTIF('OMS Drop Downs'!$B$2:$B$4,'OMS Response Form (ORF)'!K1845),COUNTIF('OMS Drop Downs'!$B$2:$B$4,'OMS Response Form (ORF)'!L1845),COUNTIF('OMS Drop Downs'!$B$2:$B$4,'OMS Response Form (ORF)'!M1845),COUNTIF('OMS Drop Downs'!$B$2:$B$4,'OMS Response Form (ORF)'!N1845), COUNTIF('OMS Drop Downs'!$B$2:$B$4,'OMS Response Form (ORF)'!O1845),COUNTIF('OMS Drop Downs'!$B$2:$B$4,'OMS Response Form (ORF)'!P1845),COUNTIF('OMS Drop Downs'!$B$2:$B$4,'OMS Response Form (ORF)'!Q1845)),"Complete","Incomplete"))</f>
        <v/>
      </c>
      <c r="S1845" s="25" t="str">
        <f>IF(R1845="Complete",IF(AND(NOT(ISNA(VLOOKUP(CONCATENATE(E1845,F1845,G1845,H1845,I1845,J1845),'OMS Drop Downs'!G:G,1,FALSE))),IF(AND(F1845&lt;&gt;"C3",J1845&lt;&gt;"O5"),IF(SUM(COUNTIF(K1845:Q1845,"Y"),COUNTIF(K1845:Q1845,"N"))=0,"V","I"),IF(COUNTIF(K1845:Q1845,"Y"),"V","I"))="V"),"Valid","Invalid")," ")</f>
        <v xml:space="preserve"> </v>
      </c>
      <c r="T1845"/>
    </row>
    <row r="1846" spans="1:20" x14ac:dyDescent="0.25">
      <c r="A1846" s="113"/>
      <c r="B1846" s="114"/>
      <c r="C1846" s="115"/>
      <c r="D1846" s="117"/>
      <c r="E1846" s="55"/>
      <c r="F1846" s="31"/>
      <c r="G1846" s="31"/>
      <c r="H1846" s="31"/>
      <c r="I1846" s="31"/>
      <c r="J1846" s="31"/>
      <c r="K1846" s="31"/>
      <c r="L1846" s="31"/>
      <c r="M1846" s="31"/>
      <c r="N1846" s="31"/>
      <c r="O1846" s="31"/>
      <c r="P1846" s="31"/>
      <c r="Q1846" s="31"/>
      <c r="R1846" s="24" t="str">
        <f>IF(COUNTA(A1846:Q1846)=0,"",IF(AND(COUNTA(A1846)&gt;0, COUNTA(B1846)&gt;0, COUNTA(C1846)&gt;0, COUNTA(D1846)&gt;0, COUNTIF('OMS Drop Downs'!$C$2:$C$3,'OMS Response Form (ORF)'!E1846),COUNTIF('OMS Drop Downs'!$D$2:$D$5,'OMS Response Form (ORF)'!F1846),COUNTIF('OMS Drop Downs'!$A$2:$A$5,'OMS Response Form (ORF)'!G1846),COUNTIF('OMS Drop Downs'!$B$2:$B$4,'OMS Response Form (ORF)'!H1846),COUNTIF('OMS Drop Downs'!$A$2:$A$5,'OMS Response Form (ORF)'!I1846),COUNTIF('OMS Drop Downs'!$E$2:$E$7,'OMS Response Form (ORF)'!J1846),COUNTIF('OMS Drop Downs'!$B$2:$B$4,'OMS Response Form (ORF)'!K1846),COUNTIF('OMS Drop Downs'!$B$2:$B$4,'OMS Response Form (ORF)'!L1846),COUNTIF('OMS Drop Downs'!$B$2:$B$4,'OMS Response Form (ORF)'!M1846),COUNTIF('OMS Drop Downs'!$B$2:$B$4,'OMS Response Form (ORF)'!N1846), COUNTIF('OMS Drop Downs'!$B$2:$B$4,'OMS Response Form (ORF)'!O1846),COUNTIF('OMS Drop Downs'!$B$2:$B$4,'OMS Response Form (ORF)'!P1846),COUNTIF('OMS Drop Downs'!$B$2:$B$4,'OMS Response Form (ORF)'!Q1846)),"Complete","Incomplete"))</f>
        <v/>
      </c>
      <c r="S1846" s="25" t="str">
        <f>IF(R1846="Complete",IF(AND(NOT(ISNA(VLOOKUP(CONCATENATE(E1846,F1846,G1846,H1846,I1846,J1846),'OMS Drop Downs'!G:G,1,FALSE))),IF(AND(F1846&lt;&gt;"C3",J1846&lt;&gt;"O5"),IF(SUM(COUNTIF(K1846:Q1846,"Y"),COUNTIF(K1846:Q1846,"N"))=0,"V","I"),IF(COUNTIF(K1846:Q1846,"Y"),"V","I"))="V"),"Valid","Invalid")," ")</f>
        <v xml:space="preserve"> </v>
      </c>
      <c r="T1846"/>
    </row>
    <row r="1847" spans="1:20" x14ac:dyDescent="0.25">
      <c r="A1847" s="113"/>
      <c r="B1847" s="114"/>
      <c r="C1847" s="115"/>
      <c r="D1847" s="117"/>
      <c r="E1847" s="55"/>
      <c r="F1847" s="31"/>
      <c r="G1847" s="31"/>
      <c r="H1847" s="31"/>
      <c r="I1847" s="31"/>
      <c r="J1847" s="31"/>
      <c r="K1847" s="31"/>
      <c r="L1847" s="31"/>
      <c r="M1847" s="31"/>
      <c r="N1847" s="31"/>
      <c r="O1847" s="31"/>
      <c r="P1847" s="31"/>
      <c r="Q1847" s="31"/>
      <c r="R1847" s="24" t="str">
        <f>IF(COUNTA(A1847:Q1847)=0,"",IF(AND(COUNTA(A1847)&gt;0, COUNTA(B1847)&gt;0, COUNTA(C1847)&gt;0, COUNTA(D1847)&gt;0, COUNTIF('OMS Drop Downs'!$C$2:$C$3,'OMS Response Form (ORF)'!E1847),COUNTIF('OMS Drop Downs'!$D$2:$D$5,'OMS Response Form (ORF)'!F1847),COUNTIF('OMS Drop Downs'!$A$2:$A$5,'OMS Response Form (ORF)'!G1847),COUNTIF('OMS Drop Downs'!$B$2:$B$4,'OMS Response Form (ORF)'!H1847),COUNTIF('OMS Drop Downs'!$A$2:$A$5,'OMS Response Form (ORF)'!I1847),COUNTIF('OMS Drop Downs'!$E$2:$E$7,'OMS Response Form (ORF)'!J1847),COUNTIF('OMS Drop Downs'!$B$2:$B$4,'OMS Response Form (ORF)'!K1847),COUNTIF('OMS Drop Downs'!$B$2:$B$4,'OMS Response Form (ORF)'!L1847),COUNTIF('OMS Drop Downs'!$B$2:$B$4,'OMS Response Form (ORF)'!M1847),COUNTIF('OMS Drop Downs'!$B$2:$B$4,'OMS Response Form (ORF)'!N1847), COUNTIF('OMS Drop Downs'!$B$2:$B$4,'OMS Response Form (ORF)'!O1847),COUNTIF('OMS Drop Downs'!$B$2:$B$4,'OMS Response Form (ORF)'!P1847),COUNTIF('OMS Drop Downs'!$B$2:$B$4,'OMS Response Form (ORF)'!Q1847)),"Complete","Incomplete"))</f>
        <v/>
      </c>
      <c r="S1847" s="25" t="str">
        <f>IF(R1847="Complete",IF(AND(NOT(ISNA(VLOOKUP(CONCATENATE(E1847,F1847,G1847,H1847,I1847,J1847),'OMS Drop Downs'!G:G,1,FALSE))),IF(AND(F1847&lt;&gt;"C3",J1847&lt;&gt;"O5"),IF(SUM(COUNTIF(K1847:Q1847,"Y"),COUNTIF(K1847:Q1847,"N"))=0,"V","I"),IF(COUNTIF(K1847:Q1847,"Y"),"V","I"))="V"),"Valid","Invalid")," ")</f>
        <v xml:space="preserve"> </v>
      </c>
      <c r="T1847"/>
    </row>
    <row r="1848" spans="1:20" x14ac:dyDescent="0.25">
      <c r="A1848" s="113"/>
      <c r="B1848" s="114"/>
      <c r="C1848" s="115"/>
      <c r="D1848" s="117"/>
      <c r="E1848" s="55"/>
      <c r="F1848" s="31"/>
      <c r="G1848" s="31"/>
      <c r="H1848" s="31"/>
      <c r="I1848" s="31"/>
      <c r="J1848" s="31"/>
      <c r="K1848" s="31"/>
      <c r="L1848" s="31"/>
      <c r="M1848" s="31"/>
      <c r="N1848" s="31"/>
      <c r="O1848" s="31"/>
      <c r="P1848" s="31"/>
      <c r="Q1848" s="31"/>
      <c r="R1848" s="24" t="str">
        <f>IF(COUNTA(A1848:Q1848)=0,"",IF(AND(COUNTA(A1848)&gt;0, COUNTA(B1848)&gt;0, COUNTA(C1848)&gt;0, COUNTA(D1848)&gt;0, COUNTIF('OMS Drop Downs'!$C$2:$C$3,'OMS Response Form (ORF)'!E1848),COUNTIF('OMS Drop Downs'!$D$2:$D$5,'OMS Response Form (ORF)'!F1848),COUNTIF('OMS Drop Downs'!$A$2:$A$5,'OMS Response Form (ORF)'!G1848),COUNTIF('OMS Drop Downs'!$B$2:$B$4,'OMS Response Form (ORF)'!H1848),COUNTIF('OMS Drop Downs'!$A$2:$A$5,'OMS Response Form (ORF)'!I1848),COUNTIF('OMS Drop Downs'!$E$2:$E$7,'OMS Response Form (ORF)'!J1848),COUNTIF('OMS Drop Downs'!$B$2:$B$4,'OMS Response Form (ORF)'!K1848),COUNTIF('OMS Drop Downs'!$B$2:$B$4,'OMS Response Form (ORF)'!L1848),COUNTIF('OMS Drop Downs'!$B$2:$B$4,'OMS Response Form (ORF)'!M1848),COUNTIF('OMS Drop Downs'!$B$2:$B$4,'OMS Response Form (ORF)'!N1848), COUNTIF('OMS Drop Downs'!$B$2:$B$4,'OMS Response Form (ORF)'!O1848),COUNTIF('OMS Drop Downs'!$B$2:$B$4,'OMS Response Form (ORF)'!P1848),COUNTIF('OMS Drop Downs'!$B$2:$B$4,'OMS Response Form (ORF)'!Q1848)),"Complete","Incomplete"))</f>
        <v/>
      </c>
      <c r="S1848" s="25" t="str">
        <f>IF(R1848="Complete",IF(AND(NOT(ISNA(VLOOKUP(CONCATENATE(E1848,F1848,G1848,H1848,I1848,J1848),'OMS Drop Downs'!G:G,1,FALSE))),IF(AND(F1848&lt;&gt;"C3",J1848&lt;&gt;"O5"),IF(SUM(COUNTIF(K1848:Q1848,"Y"),COUNTIF(K1848:Q1848,"N"))=0,"V","I"),IF(COUNTIF(K1848:Q1848,"Y"),"V","I"))="V"),"Valid","Invalid")," ")</f>
        <v xml:space="preserve"> </v>
      </c>
      <c r="T1848"/>
    </row>
    <row r="1849" spans="1:20" x14ac:dyDescent="0.25">
      <c r="A1849" s="113"/>
      <c r="B1849" s="114"/>
      <c r="C1849" s="115"/>
      <c r="D1849" s="117"/>
      <c r="E1849" s="55"/>
      <c r="F1849" s="31"/>
      <c r="G1849" s="31"/>
      <c r="H1849" s="31"/>
      <c r="I1849" s="31"/>
      <c r="J1849" s="31"/>
      <c r="K1849" s="31"/>
      <c r="L1849" s="31"/>
      <c r="M1849" s="31"/>
      <c r="N1849" s="31"/>
      <c r="O1849" s="31"/>
      <c r="P1849" s="31"/>
      <c r="Q1849" s="31"/>
      <c r="R1849" s="24" t="str">
        <f>IF(COUNTA(A1849:Q1849)=0,"",IF(AND(COUNTA(A1849)&gt;0, COUNTA(B1849)&gt;0, COUNTA(C1849)&gt;0, COUNTA(D1849)&gt;0, COUNTIF('OMS Drop Downs'!$C$2:$C$3,'OMS Response Form (ORF)'!E1849),COUNTIF('OMS Drop Downs'!$D$2:$D$5,'OMS Response Form (ORF)'!F1849),COUNTIF('OMS Drop Downs'!$A$2:$A$5,'OMS Response Form (ORF)'!G1849),COUNTIF('OMS Drop Downs'!$B$2:$B$4,'OMS Response Form (ORF)'!H1849),COUNTIF('OMS Drop Downs'!$A$2:$A$5,'OMS Response Form (ORF)'!I1849),COUNTIF('OMS Drop Downs'!$E$2:$E$7,'OMS Response Form (ORF)'!J1849),COUNTIF('OMS Drop Downs'!$B$2:$B$4,'OMS Response Form (ORF)'!K1849),COUNTIF('OMS Drop Downs'!$B$2:$B$4,'OMS Response Form (ORF)'!L1849),COUNTIF('OMS Drop Downs'!$B$2:$B$4,'OMS Response Form (ORF)'!M1849),COUNTIF('OMS Drop Downs'!$B$2:$B$4,'OMS Response Form (ORF)'!N1849), COUNTIF('OMS Drop Downs'!$B$2:$B$4,'OMS Response Form (ORF)'!O1849),COUNTIF('OMS Drop Downs'!$B$2:$B$4,'OMS Response Form (ORF)'!P1849),COUNTIF('OMS Drop Downs'!$B$2:$B$4,'OMS Response Form (ORF)'!Q1849)),"Complete","Incomplete"))</f>
        <v/>
      </c>
      <c r="S1849" s="25" t="str">
        <f>IF(R1849="Complete",IF(AND(NOT(ISNA(VLOOKUP(CONCATENATE(E1849,F1849,G1849,H1849,I1849,J1849),'OMS Drop Downs'!G:G,1,FALSE))),IF(AND(F1849&lt;&gt;"C3",J1849&lt;&gt;"O5"),IF(SUM(COUNTIF(K1849:Q1849,"Y"),COUNTIF(K1849:Q1849,"N"))=0,"V","I"),IF(COUNTIF(K1849:Q1849,"Y"),"V","I"))="V"),"Valid","Invalid")," ")</f>
        <v xml:space="preserve"> </v>
      </c>
      <c r="T1849"/>
    </row>
    <row r="1850" spans="1:20" x14ac:dyDescent="0.25">
      <c r="A1850" s="113"/>
      <c r="B1850" s="114"/>
      <c r="C1850" s="115"/>
      <c r="D1850" s="117"/>
      <c r="E1850" s="55"/>
      <c r="F1850" s="31"/>
      <c r="G1850" s="31"/>
      <c r="H1850" s="31"/>
      <c r="I1850" s="31"/>
      <c r="J1850" s="31"/>
      <c r="K1850" s="31"/>
      <c r="L1850" s="31"/>
      <c r="M1850" s="31"/>
      <c r="N1850" s="31"/>
      <c r="O1850" s="31"/>
      <c r="P1850" s="31"/>
      <c r="Q1850" s="31"/>
      <c r="R1850" s="24" t="str">
        <f>IF(COUNTA(A1850:Q1850)=0,"",IF(AND(COUNTA(A1850)&gt;0, COUNTA(B1850)&gt;0, COUNTA(C1850)&gt;0, COUNTA(D1850)&gt;0, COUNTIF('OMS Drop Downs'!$C$2:$C$3,'OMS Response Form (ORF)'!E1850),COUNTIF('OMS Drop Downs'!$D$2:$D$5,'OMS Response Form (ORF)'!F1850),COUNTIF('OMS Drop Downs'!$A$2:$A$5,'OMS Response Form (ORF)'!G1850),COUNTIF('OMS Drop Downs'!$B$2:$B$4,'OMS Response Form (ORF)'!H1850),COUNTIF('OMS Drop Downs'!$A$2:$A$5,'OMS Response Form (ORF)'!I1850),COUNTIF('OMS Drop Downs'!$E$2:$E$7,'OMS Response Form (ORF)'!J1850),COUNTIF('OMS Drop Downs'!$B$2:$B$4,'OMS Response Form (ORF)'!K1850),COUNTIF('OMS Drop Downs'!$B$2:$B$4,'OMS Response Form (ORF)'!L1850),COUNTIF('OMS Drop Downs'!$B$2:$B$4,'OMS Response Form (ORF)'!M1850),COUNTIF('OMS Drop Downs'!$B$2:$B$4,'OMS Response Form (ORF)'!N1850), COUNTIF('OMS Drop Downs'!$B$2:$B$4,'OMS Response Form (ORF)'!O1850),COUNTIF('OMS Drop Downs'!$B$2:$B$4,'OMS Response Form (ORF)'!P1850),COUNTIF('OMS Drop Downs'!$B$2:$B$4,'OMS Response Form (ORF)'!Q1850)),"Complete","Incomplete"))</f>
        <v/>
      </c>
      <c r="S1850" s="25" t="str">
        <f>IF(R1850="Complete",IF(AND(NOT(ISNA(VLOOKUP(CONCATENATE(E1850,F1850,G1850,H1850,I1850,J1850),'OMS Drop Downs'!G:G,1,FALSE))),IF(AND(F1850&lt;&gt;"C3",J1850&lt;&gt;"O5"),IF(SUM(COUNTIF(K1850:Q1850,"Y"),COUNTIF(K1850:Q1850,"N"))=0,"V","I"),IF(COUNTIF(K1850:Q1850,"Y"),"V","I"))="V"),"Valid","Invalid")," ")</f>
        <v xml:space="preserve"> </v>
      </c>
      <c r="T1850"/>
    </row>
    <row r="1851" spans="1:20" x14ac:dyDescent="0.25">
      <c r="A1851" s="113"/>
      <c r="B1851" s="114"/>
      <c r="C1851" s="115"/>
      <c r="D1851" s="117"/>
      <c r="E1851" s="55"/>
      <c r="F1851" s="31"/>
      <c r="G1851" s="31"/>
      <c r="H1851" s="31"/>
      <c r="I1851" s="31"/>
      <c r="J1851" s="31"/>
      <c r="K1851" s="31"/>
      <c r="L1851" s="31"/>
      <c r="M1851" s="31"/>
      <c r="N1851" s="31"/>
      <c r="O1851" s="31"/>
      <c r="P1851" s="31"/>
      <c r="Q1851" s="31"/>
      <c r="R1851" s="24" t="str">
        <f>IF(COUNTA(A1851:Q1851)=0,"",IF(AND(COUNTA(A1851)&gt;0, COUNTA(B1851)&gt;0, COUNTA(C1851)&gt;0, COUNTA(D1851)&gt;0, COUNTIF('OMS Drop Downs'!$C$2:$C$3,'OMS Response Form (ORF)'!E1851),COUNTIF('OMS Drop Downs'!$D$2:$D$5,'OMS Response Form (ORF)'!F1851),COUNTIF('OMS Drop Downs'!$A$2:$A$5,'OMS Response Form (ORF)'!G1851),COUNTIF('OMS Drop Downs'!$B$2:$B$4,'OMS Response Form (ORF)'!H1851),COUNTIF('OMS Drop Downs'!$A$2:$A$5,'OMS Response Form (ORF)'!I1851),COUNTIF('OMS Drop Downs'!$E$2:$E$7,'OMS Response Form (ORF)'!J1851),COUNTIF('OMS Drop Downs'!$B$2:$B$4,'OMS Response Form (ORF)'!K1851),COUNTIF('OMS Drop Downs'!$B$2:$B$4,'OMS Response Form (ORF)'!L1851),COUNTIF('OMS Drop Downs'!$B$2:$B$4,'OMS Response Form (ORF)'!M1851),COUNTIF('OMS Drop Downs'!$B$2:$B$4,'OMS Response Form (ORF)'!N1851), COUNTIF('OMS Drop Downs'!$B$2:$B$4,'OMS Response Form (ORF)'!O1851),COUNTIF('OMS Drop Downs'!$B$2:$B$4,'OMS Response Form (ORF)'!P1851),COUNTIF('OMS Drop Downs'!$B$2:$B$4,'OMS Response Form (ORF)'!Q1851)),"Complete","Incomplete"))</f>
        <v/>
      </c>
      <c r="S1851" s="25" t="str">
        <f>IF(R1851="Complete",IF(AND(NOT(ISNA(VLOOKUP(CONCATENATE(E1851,F1851,G1851,H1851,I1851,J1851),'OMS Drop Downs'!G:G,1,FALSE))),IF(AND(F1851&lt;&gt;"C3",J1851&lt;&gt;"O5"),IF(SUM(COUNTIF(K1851:Q1851,"Y"),COUNTIF(K1851:Q1851,"N"))=0,"V","I"),IF(COUNTIF(K1851:Q1851,"Y"),"V","I"))="V"),"Valid","Invalid")," ")</f>
        <v xml:space="preserve"> </v>
      </c>
      <c r="T1851"/>
    </row>
    <row r="1852" spans="1:20" x14ac:dyDescent="0.25">
      <c r="A1852" s="113"/>
      <c r="B1852" s="114"/>
      <c r="C1852" s="115"/>
      <c r="D1852" s="117"/>
      <c r="E1852" s="55"/>
      <c r="F1852" s="31"/>
      <c r="G1852" s="31"/>
      <c r="H1852" s="31"/>
      <c r="I1852" s="31"/>
      <c r="J1852" s="31"/>
      <c r="K1852" s="31"/>
      <c r="L1852" s="31"/>
      <c r="M1852" s="31"/>
      <c r="N1852" s="31"/>
      <c r="O1852" s="31"/>
      <c r="P1852" s="31"/>
      <c r="Q1852" s="31"/>
      <c r="R1852" s="24" t="str">
        <f>IF(COUNTA(A1852:Q1852)=0,"",IF(AND(COUNTA(A1852)&gt;0, COUNTA(B1852)&gt;0, COUNTA(C1852)&gt;0, COUNTA(D1852)&gt;0, COUNTIF('OMS Drop Downs'!$C$2:$C$3,'OMS Response Form (ORF)'!E1852),COUNTIF('OMS Drop Downs'!$D$2:$D$5,'OMS Response Form (ORF)'!F1852),COUNTIF('OMS Drop Downs'!$A$2:$A$5,'OMS Response Form (ORF)'!G1852),COUNTIF('OMS Drop Downs'!$B$2:$B$4,'OMS Response Form (ORF)'!H1852),COUNTIF('OMS Drop Downs'!$A$2:$A$5,'OMS Response Form (ORF)'!I1852),COUNTIF('OMS Drop Downs'!$E$2:$E$7,'OMS Response Form (ORF)'!J1852),COUNTIF('OMS Drop Downs'!$B$2:$B$4,'OMS Response Form (ORF)'!K1852),COUNTIF('OMS Drop Downs'!$B$2:$B$4,'OMS Response Form (ORF)'!L1852),COUNTIF('OMS Drop Downs'!$B$2:$B$4,'OMS Response Form (ORF)'!M1852),COUNTIF('OMS Drop Downs'!$B$2:$B$4,'OMS Response Form (ORF)'!N1852), COUNTIF('OMS Drop Downs'!$B$2:$B$4,'OMS Response Form (ORF)'!O1852),COUNTIF('OMS Drop Downs'!$B$2:$B$4,'OMS Response Form (ORF)'!P1852),COUNTIF('OMS Drop Downs'!$B$2:$B$4,'OMS Response Form (ORF)'!Q1852)),"Complete","Incomplete"))</f>
        <v/>
      </c>
      <c r="S1852" s="25" t="str">
        <f>IF(R1852="Complete",IF(AND(NOT(ISNA(VLOOKUP(CONCATENATE(E1852,F1852,G1852,H1852,I1852,J1852),'OMS Drop Downs'!G:G,1,FALSE))),IF(AND(F1852&lt;&gt;"C3",J1852&lt;&gt;"O5"),IF(SUM(COUNTIF(K1852:Q1852,"Y"),COUNTIF(K1852:Q1852,"N"))=0,"V","I"),IF(COUNTIF(K1852:Q1852,"Y"),"V","I"))="V"),"Valid","Invalid")," ")</f>
        <v xml:space="preserve"> </v>
      </c>
      <c r="T1852"/>
    </row>
    <row r="1853" spans="1:20" x14ac:dyDescent="0.25">
      <c r="A1853" s="113"/>
      <c r="B1853" s="114"/>
      <c r="C1853" s="115"/>
      <c r="D1853" s="117"/>
      <c r="E1853" s="55"/>
      <c r="F1853" s="31"/>
      <c r="G1853" s="31"/>
      <c r="H1853" s="31"/>
      <c r="I1853" s="31"/>
      <c r="J1853" s="31"/>
      <c r="K1853" s="31"/>
      <c r="L1853" s="31"/>
      <c r="M1853" s="31"/>
      <c r="N1853" s="31"/>
      <c r="O1853" s="31"/>
      <c r="P1853" s="31"/>
      <c r="Q1853" s="31"/>
      <c r="R1853" s="24" t="str">
        <f>IF(COUNTA(A1853:Q1853)=0,"",IF(AND(COUNTA(A1853)&gt;0, COUNTA(B1853)&gt;0, COUNTA(C1853)&gt;0, COUNTA(D1853)&gt;0, COUNTIF('OMS Drop Downs'!$C$2:$C$3,'OMS Response Form (ORF)'!E1853),COUNTIF('OMS Drop Downs'!$D$2:$D$5,'OMS Response Form (ORF)'!F1853),COUNTIF('OMS Drop Downs'!$A$2:$A$5,'OMS Response Form (ORF)'!G1853),COUNTIF('OMS Drop Downs'!$B$2:$B$4,'OMS Response Form (ORF)'!H1853),COUNTIF('OMS Drop Downs'!$A$2:$A$5,'OMS Response Form (ORF)'!I1853),COUNTIF('OMS Drop Downs'!$E$2:$E$7,'OMS Response Form (ORF)'!J1853),COUNTIF('OMS Drop Downs'!$B$2:$B$4,'OMS Response Form (ORF)'!K1853),COUNTIF('OMS Drop Downs'!$B$2:$B$4,'OMS Response Form (ORF)'!L1853),COUNTIF('OMS Drop Downs'!$B$2:$B$4,'OMS Response Form (ORF)'!M1853),COUNTIF('OMS Drop Downs'!$B$2:$B$4,'OMS Response Form (ORF)'!N1853), COUNTIF('OMS Drop Downs'!$B$2:$B$4,'OMS Response Form (ORF)'!O1853),COUNTIF('OMS Drop Downs'!$B$2:$B$4,'OMS Response Form (ORF)'!P1853),COUNTIF('OMS Drop Downs'!$B$2:$B$4,'OMS Response Form (ORF)'!Q1853)),"Complete","Incomplete"))</f>
        <v/>
      </c>
      <c r="S1853" s="25" t="str">
        <f>IF(R1853="Complete",IF(AND(NOT(ISNA(VLOOKUP(CONCATENATE(E1853,F1853,G1853,H1853,I1853,J1853),'OMS Drop Downs'!G:G,1,FALSE))),IF(AND(F1853&lt;&gt;"C3",J1853&lt;&gt;"O5"),IF(SUM(COUNTIF(K1853:Q1853,"Y"),COUNTIF(K1853:Q1853,"N"))=0,"V","I"),IF(COUNTIF(K1853:Q1853,"Y"),"V","I"))="V"),"Valid","Invalid")," ")</f>
        <v xml:space="preserve"> </v>
      </c>
      <c r="T1853"/>
    </row>
    <row r="1854" spans="1:20" x14ac:dyDescent="0.25">
      <c r="A1854" s="113"/>
      <c r="B1854" s="114"/>
      <c r="C1854" s="115"/>
      <c r="D1854" s="117"/>
      <c r="E1854" s="55"/>
      <c r="F1854" s="31"/>
      <c r="G1854" s="31"/>
      <c r="H1854" s="31"/>
      <c r="I1854" s="31"/>
      <c r="J1854" s="31"/>
      <c r="K1854" s="31"/>
      <c r="L1854" s="31"/>
      <c r="M1854" s="31"/>
      <c r="N1854" s="31"/>
      <c r="O1854" s="31"/>
      <c r="P1854" s="31"/>
      <c r="Q1854" s="31"/>
      <c r="R1854" s="24" t="str">
        <f>IF(COUNTA(A1854:Q1854)=0,"",IF(AND(COUNTA(A1854)&gt;0, COUNTA(B1854)&gt;0, COUNTA(C1854)&gt;0, COUNTA(D1854)&gt;0, COUNTIF('OMS Drop Downs'!$C$2:$C$3,'OMS Response Form (ORF)'!E1854),COUNTIF('OMS Drop Downs'!$D$2:$D$5,'OMS Response Form (ORF)'!F1854),COUNTIF('OMS Drop Downs'!$A$2:$A$5,'OMS Response Form (ORF)'!G1854),COUNTIF('OMS Drop Downs'!$B$2:$B$4,'OMS Response Form (ORF)'!H1854),COUNTIF('OMS Drop Downs'!$A$2:$A$5,'OMS Response Form (ORF)'!I1854),COUNTIF('OMS Drop Downs'!$E$2:$E$7,'OMS Response Form (ORF)'!J1854),COUNTIF('OMS Drop Downs'!$B$2:$B$4,'OMS Response Form (ORF)'!K1854),COUNTIF('OMS Drop Downs'!$B$2:$B$4,'OMS Response Form (ORF)'!L1854),COUNTIF('OMS Drop Downs'!$B$2:$B$4,'OMS Response Form (ORF)'!M1854),COUNTIF('OMS Drop Downs'!$B$2:$B$4,'OMS Response Form (ORF)'!N1854), COUNTIF('OMS Drop Downs'!$B$2:$B$4,'OMS Response Form (ORF)'!O1854),COUNTIF('OMS Drop Downs'!$B$2:$B$4,'OMS Response Form (ORF)'!P1854),COUNTIF('OMS Drop Downs'!$B$2:$B$4,'OMS Response Form (ORF)'!Q1854)),"Complete","Incomplete"))</f>
        <v/>
      </c>
      <c r="S1854" s="25" t="str">
        <f>IF(R1854="Complete",IF(AND(NOT(ISNA(VLOOKUP(CONCATENATE(E1854,F1854,G1854,H1854,I1854,J1854),'OMS Drop Downs'!G:G,1,FALSE))),IF(AND(F1854&lt;&gt;"C3",J1854&lt;&gt;"O5"),IF(SUM(COUNTIF(K1854:Q1854,"Y"),COUNTIF(K1854:Q1854,"N"))=0,"V","I"),IF(COUNTIF(K1854:Q1854,"Y"),"V","I"))="V"),"Valid","Invalid")," ")</f>
        <v xml:space="preserve"> </v>
      </c>
      <c r="T1854"/>
    </row>
    <row r="1855" spans="1:20" x14ac:dyDescent="0.25">
      <c r="A1855" s="113"/>
      <c r="B1855" s="114"/>
      <c r="C1855" s="115"/>
      <c r="D1855" s="117"/>
      <c r="E1855" s="55"/>
      <c r="F1855" s="31"/>
      <c r="G1855" s="31"/>
      <c r="H1855" s="31"/>
      <c r="I1855" s="31"/>
      <c r="J1855" s="31"/>
      <c r="K1855" s="31"/>
      <c r="L1855" s="31"/>
      <c r="M1855" s="31"/>
      <c r="N1855" s="31"/>
      <c r="O1855" s="31"/>
      <c r="P1855" s="31"/>
      <c r="Q1855" s="31"/>
      <c r="R1855" s="24" t="str">
        <f>IF(COUNTA(A1855:Q1855)=0,"",IF(AND(COUNTA(A1855)&gt;0, COUNTA(B1855)&gt;0, COUNTA(C1855)&gt;0, COUNTA(D1855)&gt;0, COUNTIF('OMS Drop Downs'!$C$2:$C$3,'OMS Response Form (ORF)'!E1855),COUNTIF('OMS Drop Downs'!$D$2:$D$5,'OMS Response Form (ORF)'!F1855),COUNTIF('OMS Drop Downs'!$A$2:$A$5,'OMS Response Form (ORF)'!G1855),COUNTIF('OMS Drop Downs'!$B$2:$B$4,'OMS Response Form (ORF)'!H1855),COUNTIF('OMS Drop Downs'!$A$2:$A$5,'OMS Response Form (ORF)'!I1855),COUNTIF('OMS Drop Downs'!$E$2:$E$7,'OMS Response Form (ORF)'!J1855),COUNTIF('OMS Drop Downs'!$B$2:$B$4,'OMS Response Form (ORF)'!K1855),COUNTIF('OMS Drop Downs'!$B$2:$B$4,'OMS Response Form (ORF)'!L1855),COUNTIF('OMS Drop Downs'!$B$2:$B$4,'OMS Response Form (ORF)'!M1855),COUNTIF('OMS Drop Downs'!$B$2:$B$4,'OMS Response Form (ORF)'!N1855), COUNTIF('OMS Drop Downs'!$B$2:$B$4,'OMS Response Form (ORF)'!O1855),COUNTIF('OMS Drop Downs'!$B$2:$B$4,'OMS Response Form (ORF)'!P1855),COUNTIF('OMS Drop Downs'!$B$2:$B$4,'OMS Response Form (ORF)'!Q1855)),"Complete","Incomplete"))</f>
        <v/>
      </c>
      <c r="S1855" s="25" t="str">
        <f>IF(R1855="Complete",IF(AND(NOT(ISNA(VLOOKUP(CONCATENATE(E1855,F1855,G1855,H1855,I1855,J1855),'OMS Drop Downs'!G:G,1,FALSE))),IF(AND(F1855&lt;&gt;"C3",J1855&lt;&gt;"O5"),IF(SUM(COUNTIF(K1855:Q1855,"Y"),COUNTIF(K1855:Q1855,"N"))=0,"V","I"),IF(COUNTIF(K1855:Q1855,"Y"),"V","I"))="V"),"Valid","Invalid")," ")</f>
        <v xml:space="preserve"> </v>
      </c>
      <c r="T1855"/>
    </row>
    <row r="1856" spans="1:20" x14ac:dyDescent="0.25">
      <c r="A1856" s="113"/>
      <c r="B1856" s="114"/>
      <c r="C1856" s="115"/>
      <c r="D1856" s="117"/>
      <c r="E1856" s="55"/>
      <c r="F1856" s="31"/>
      <c r="G1856" s="31"/>
      <c r="H1856" s="31"/>
      <c r="I1856" s="31"/>
      <c r="J1856" s="31"/>
      <c r="K1856" s="31"/>
      <c r="L1856" s="31"/>
      <c r="M1856" s="31"/>
      <c r="N1856" s="31"/>
      <c r="O1856" s="31"/>
      <c r="P1856" s="31"/>
      <c r="Q1856" s="31"/>
      <c r="R1856" s="24" t="str">
        <f>IF(COUNTA(A1856:Q1856)=0,"",IF(AND(COUNTA(A1856)&gt;0, COUNTA(B1856)&gt;0, COUNTA(C1856)&gt;0, COUNTA(D1856)&gt;0, COUNTIF('OMS Drop Downs'!$C$2:$C$3,'OMS Response Form (ORF)'!E1856),COUNTIF('OMS Drop Downs'!$D$2:$D$5,'OMS Response Form (ORF)'!F1856),COUNTIF('OMS Drop Downs'!$A$2:$A$5,'OMS Response Form (ORF)'!G1856),COUNTIF('OMS Drop Downs'!$B$2:$B$4,'OMS Response Form (ORF)'!H1856),COUNTIF('OMS Drop Downs'!$A$2:$A$5,'OMS Response Form (ORF)'!I1856),COUNTIF('OMS Drop Downs'!$E$2:$E$7,'OMS Response Form (ORF)'!J1856),COUNTIF('OMS Drop Downs'!$B$2:$B$4,'OMS Response Form (ORF)'!K1856),COUNTIF('OMS Drop Downs'!$B$2:$B$4,'OMS Response Form (ORF)'!L1856),COUNTIF('OMS Drop Downs'!$B$2:$B$4,'OMS Response Form (ORF)'!M1856),COUNTIF('OMS Drop Downs'!$B$2:$B$4,'OMS Response Form (ORF)'!N1856), COUNTIF('OMS Drop Downs'!$B$2:$B$4,'OMS Response Form (ORF)'!O1856),COUNTIF('OMS Drop Downs'!$B$2:$B$4,'OMS Response Form (ORF)'!P1856),COUNTIF('OMS Drop Downs'!$B$2:$B$4,'OMS Response Form (ORF)'!Q1856)),"Complete","Incomplete"))</f>
        <v/>
      </c>
      <c r="S1856" s="25" t="str">
        <f>IF(R1856="Complete",IF(AND(NOT(ISNA(VLOOKUP(CONCATENATE(E1856,F1856,G1856,H1856,I1856,J1856),'OMS Drop Downs'!G:G,1,FALSE))),IF(AND(F1856&lt;&gt;"C3",J1856&lt;&gt;"O5"),IF(SUM(COUNTIF(K1856:Q1856,"Y"),COUNTIF(K1856:Q1856,"N"))=0,"V","I"),IF(COUNTIF(K1856:Q1856,"Y"),"V","I"))="V"),"Valid","Invalid")," ")</f>
        <v xml:space="preserve"> </v>
      </c>
      <c r="T1856"/>
    </row>
    <row r="1857" spans="1:20" x14ac:dyDescent="0.25">
      <c r="A1857" s="113"/>
      <c r="B1857" s="114"/>
      <c r="C1857" s="115"/>
      <c r="D1857" s="117"/>
      <c r="E1857" s="55"/>
      <c r="F1857" s="31"/>
      <c r="G1857" s="31"/>
      <c r="H1857" s="31"/>
      <c r="I1857" s="31"/>
      <c r="J1857" s="31"/>
      <c r="K1857" s="31"/>
      <c r="L1857" s="31"/>
      <c r="M1857" s="31"/>
      <c r="N1857" s="31"/>
      <c r="O1857" s="31"/>
      <c r="P1857" s="31"/>
      <c r="Q1857" s="31"/>
      <c r="R1857" s="24" t="str">
        <f>IF(COUNTA(A1857:Q1857)=0,"",IF(AND(COUNTA(A1857)&gt;0, COUNTA(B1857)&gt;0, COUNTA(C1857)&gt;0, COUNTA(D1857)&gt;0, COUNTIF('OMS Drop Downs'!$C$2:$C$3,'OMS Response Form (ORF)'!E1857),COUNTIF('OMS Drop Downs'!$D$2:$D$5,'OMS Response Form (ORF)'!F1857),COUNTIF('OMS Drop Downs'!$A$2:$A$5,'OMS Response Form (ORF)'!G1857),COUNTIF('OMS Drop Downs'!$B$2:$B$4,'OMS Response Form (ORF)'!H1857),COUNTIF('OMS Drop Downs'!$A$2:$A$5,'OMS Response Form (ORF)'!I1857),COUNTIF('OMS Drop Downs'!$E$2:$E$7,'OMS Response Form (ORF)'!J1857),COUNTIF('OMS Drop Downs'!$B$2:$B$4,'OMS Response Form (ORF)'!K1857),COUNTIF('OMS Drop Downs'!$B$2:$B$4,'OMS Response Form (ORF)'!L1857),COUNTIF('OMS Drop Downs'!$B$2:$B$4,'OMS Response Form (ORF)'!M1857),COUNTIF('OMS Drop Downs'!$B$2:$B$4,'OMS Response Form (ORF)'!N1857), COUNTIF('OMS Drop Downs'!$B$2:$B$4,'OMS Response Form (ORF)'!O1857),COUNTIF('OMS Drop Downs'!$B$2:$B$4,'OMS Response Form (ORF)'!P1857),COUNTIF('OMS Drop Downs'!$B$2:$B$4,'OMS Response Form (ORF)'!Q1857)),"Complete","Incomplete"))</f>
        <v/>
      </c>
      <c r="S1857" s="25" t="str">
        <f>IF(R1857="Complete",IF(AND(NOT(ISNA(VLOOKUP(CONCATENATE(E1857,F1857,G1857,H1857,I1857,J1857),'OMS Drop Downs'!G:G,1,FALSE))),IF(AND(F1857&lt;&gt;"C3",J1857&lt;&gt;"O5"),IF(SUM(COUNTIF(K1857:Q1857,"Y"),COUNTIF(K1857:Q1857,"N"))=0,"V","I"),IF(COUNTIF(K1857:Q1857,"Y"),"V","I"))="V"),"Valid","Invalid")," ")</f>
        <v xml:space="preserve"> </v>
      </c>
      <c r="T1857"/>
    </row>
    <row r="1858" spans="1:20" x14ac:dyDescent="0.25">
      <c r="A1858" s="113"/>
      <c r="B1858" s="114"/>
      <c r="C1858" s="115"/>
      <c r="D1858" s="117"/>
      <c r="E1858" s="55"/>
      <c r="F1858" s="31"/>
      <c r="G1858" s="31"/>
      <c r="H1858" s="31"/>
      <c r="I1858" s="31"/>
      <c r="J1858" s="31"/>
      <c r="K1858" s="31"/>
      <c r="L1858" s="31"/>
      <c r="M1858" s="31"/>
      <c r="N1858" s="31"/>
      <c r="O1858" s="31"/>
      <c r="P1858" s="31"/>
      <c r="Q1858" s="31"/>
      <c r="R1858" s="24" t="str">
        <f>IF(COUNTA(A1858:Q1858)=0,"",IF(AND(COUNTA(A1858)&gt;0, COUNTA(B1858)&gt;0, COUNTA(C1858)&gt;0, COUNTA(D1858)&gt;0, COUNTIF('OMS Drop Downs'!$C$2:$C$3,'OMS Response Form (ORF)'!E1858),COUNTIF('OMS Drop Downs'!$D$2:$D$5,'OMS Response Form (ORF)'!F1858),COUNTIF('OMS Drop Downs'!$A$2:$A$5,'OMS Response Form (ORF)'!G1858),COUNTIF('OMS Drop Downs'!$B$2:$B$4,'OMS Response Form (ORF)'!H1858),COUNTIF('OMS Drop Downs'!$A$2:$A$5,'OMS Response Form (ORF)'!I1858),COUNTIF('OMS Drop Downs'!$E$2:$E$7,'OMS Response Form (ORF)'!J1858),COUNTIF('OMS Drop Downs'!$B$2:$B$4,'OMS Response Form (ORF)'!K1858),COUNTIF('OMS Drop Downs'!$B$2:$B$4,'OMS Response Form (ORF)'!L1858),COUNTIF('OMS Drop Downs'!$B$2:$B$4,'OMS Response Form (ORF)'!M1858),COUNTIF('OMS Drop Downs'!$B$2:$B$4,'OMS Response Form (ORF)'!N1858), COUNTIF('OMS Drop Downs'!$B$2:$B$4,'OMS Response Form (ORF)'!O1858),COUNTIF('OMS Drop Downs'!$B$2:$B$4,'OMS Response Form (ORF)'!P1858),COUNTIF('OMS Drop Downs'!$B$2:$B$4,'OMS Response Form (ORF)'!Q1858)),"Complete","Incomplete"))</f>
        <v/>
      </c>
      <c r="S1858" s="25" t="str">
        <f>IF(R1858="Complete",IF(AND(NOT(ISNA(VLOOKUP(CONCATENATE(E1858,F1858,G1858,H1858,I1858,J1858),'OMS Drop Downs'!G:G,1,FALSE))),IF(AND(F1858&lt;&gt;"C3",J1858&lt;&gt;"O5"),IF(SUM(COUNTIF(K1858:Q1858,"Y"),COUNTIF(K1858:Q1858,"N"))=0,"V","I"),IF(COUNTIF(K1858:Q1858,"Y"),"V","I"))="V"),"Valid","Invalid")," ")</f>
        <v xml:space="preserve"> </v>
      </c>
      <c r="T1858"/>
    </row>
    <row r="1859" spans="1:20" x14ac:dyDescent="0.25">
      <c r="A1859" s="113"/>
      <c r="B1859" s="114"/>
      <c r="C1859" s="115"/>
      <c r="D1859" s="117"/>
      <c r="E1859" s="55"/>
      <c r="F1859" s="31"/>
      <c r="G1859" s="31"/>
      <c r="H1859" s="31"/>
      <c r="I1859" s="31"/>
      <c r="J1859" s="31"/>
      <c r="K1859" s="31"/>
      <c r="L1859" s="31"/>
      <c r="M1859" s="31"/>
      <c r="N1859" s="31"/>
      <c r="O1859" s="31"/>
      <c r="P1859" s="31"/>
      <c r="Q1859" s="31"/>
      <c r="R1859" s="24" t="str">
        <f>IF(COUNTA(A1859:Q1859)=0,"",IF(AND(COUNTA(A1859)&gt;0, COUNTA(B1859)&gt;0, COUNTA(C1859)&gt;0, COUNTA(D1859)&gt;0, COUNTIF('OMS Drop Downs'!$C$2:$C$3,'OMS Response Form (ORF)'!E1859),COUNTIF('OMS Drop Downs'!$D$2:$D$5,'OMS Response Form (ORF)'!F1859),COUNTIF('OMS Drop Downs'!$A$2:$A$5,'OMS Response Form (ORF)'!G1859),COUNTIF('OMS Drop Downs'!$B$2:$B$4,'OMS Response Form (ORF)'!H1859),COUNTIF('OMS Drop Downs'!$A$2:$A$5,'OMS Response Form (ORF)'!I1859),COUNTIF('OMS Drop Downs'!$E$2:$E$7,'OMS Response Form (ORF)'!J1859),COUNTIF('OMS Drop Downs'!$B$2:$B$4,'OMS Response Form (ORF)'!K1859),COUNTIF('OMS Drop Downs'!$B$2:$B$4,'OMS Response Form (ORF)'!L1859),COUNTIF('OMS Drop Downs'!$B$2:$B$4,'OMS Response Form (ORF)'!M1859),COUNTIF('OMS Drop Downs'!$B$2:$B$4,'OMS Response Form (ORF)'!N1859), COUNTIF('OMS Drop Downs'!$B$2:$B$4,'OMS Response Form (ORF)'!O1859),COUNTIF('OMS Drop Downs'!$B$2:$B$4,'OMS Response Form (ORF)'!P1859),COUNTIF('OMS Drop Downs'!$B$2:$B$4,'OMS Response Form (ORF)'!Q1859)),"Complete","Incomplete"))</f>
        <v/>
      </c>
      <c r="S1859" s="25" t="str">
        <f>IF(R1859="Complete",IF(AND(NOT(ISNA(VLOOKUP(CONCATENATE(E1859,F1859,G1859,H1859,I1859,J1859),'OMS Drop Downs'!G:G,1,FALSE))),IF(AND(F1859&lt;&gt;"C3",J1859&lt;&gt;"O5"),IF(SUM(COUNTIF(K1859:Q1859,"Y"),COUNTIF(K1859:Q1859,"N"))=0,"V","I"),IF(COUNTIF(K1859:Q1859,"Y"),"V","I"))="V"),"Valid","Invalid")," ")</f>
        <v xml:space="preserve"> </v>
      </c>
      <c r="T1859"/>
    </row>
    <row r="1860" spans="1:20" x14ac:dyDescent="0.25">
      <c r="A1860" s="113"/>
      <c r="B1860" s="114"/>
      <c r="C1860" s="115"/>
      <c r="D1860" s="117"/>
      <c r="E1860" s="55"/>
      <c r="F1860" s="31"/>
      <c r="G1860" s="31"/>
      <c r="H1860" s="31"/>
      <c r="I1860" s="31"/>
      <c r="J1860" s="31"/>
      <c r="K1860" s="31"/>
      <c r="L1860" s="31"/>
      <c r="M1860" s="31"/>
      <c r="N1860" s="31"/>
      <c r="O1860" s="31"/>
      <c r="P1860" s="31"/>
      <c r="Q1860" s="31"/>
      <c r="R1860" s="24" t="str">
        <f>IF(COUNTA(A1860:Q1860)=0,"",IF(AND(COUNTA(A1860)&gt;0, COUNTA(B1860)&gt;0, COUNTA(C1860)&gt;0, COUNTA(D1860)&gt;0, COUNTIF('OMS Drop Downs'!$C$2:$C$3,'OMS Response Form (ORF)'!E1860),COUNTIF('OMS Drop Downs'!$D$2:$D$5,'OMS Response Form (ORF)'!F1860),COUNTIF('OMS Drop Downs'!$A$2:$A$5,'OMS Response Form (ORF)'!G1860),COUNTIF('OMS Drop Downs'!$B$2:$B$4,'OMS Response Form (ORF)'!H1860),COUNTIF('OMS Drop Downs'!$A$2:$A$5,'OMS Response Form (ORF)'!I1860),COUNTIF('OMS Drop Downs'!$E$2:$E$7,'OMS Response Form (ORF)'!J1860),COUNTIF('OMS Drop Downs'!$B$2:$B$4,'OMS Response Form (ORF)'!K1860),COUNTIF('OMS Drop Downs'!$B$2:$B$4,'OMS Response Form (ORF)'!L1860),COUNTIF('OMS Drop Downs'!$B$2:$B$4,'OMS Response Form (ORF)'!M1860),COUNTIF('OMS Drop Downs'!$B$2:$B$4,'OMS Response Form (ORF)'!N1860), COUNTIF('OMS Drop Downs'!$B$2:$B$4,'OMS Response Form (ORF)'!O1860),COUNTIF('OMS Drop Downs'!$B$2:$B$4,'OMS Response Form (ORF)'!P1860),COUNTIF('OMS Drop Downs'!$B$2:$B$4,'OMS Response Form (ORF)'!Q1860)),"Complete","Incomplete"))</f>
        <v/>
      </c>
      <c r="S1860" s="25" t="str">
        <f>IF(R1860="Complete",IF(AND(NOT(ISNA(VLOOKUP(CONCATENATE(E1860,F1860,G1860,H1860,I1860,J1860),'OMS Drop Downs'!G:G,1,FALSE))),IF(AND(F1860&lt;&gt;"C3",J1860&lt;&gt;"O5"),IF(SUM(COUNTIF(K1860:Q1860,"Y"),COUNTIF(K1860:Q1860,"N"))=0,"V","I"),IF(COUNTIF(K1860:Q1860,"Y"),"V","I"))="V"),"Valid","Invalid")," ")</f>
        <v xml:space="preserve"> </v>
      </c>
      <c r="T1860"/>
    </row>
    <row r="1861" spans="1:20" x14ac:dyDescent="0.25">
      <c r="A1861" s="113"/>
      <c r="B1861" s="114"/>
      <c r="C1861" s="115"/>
      <c r="D1861" s="117"/>
      <c r="E1861" s="55"/>
      <c r="F1861" s="31"/>
      <c r="G1861" s="31"/>
      <c r="H1861" s="31"/>
      <c r="I1861" s="31"/>
      <c r="J1861" s="31"/>
      <c r="K1861" s="31"/>
      <c r="L1861" s="31"/>
      <c r="M1861" s="31"/>
      <c r="N1861" s="31"/>
      <c r="O1861" s="31"/>
      <c r="P1861" s="31"/>
      <c r="Q1861" s="31"/>
      <c r="R1861" s="24" t="str">
        <f>IF(COUNTA(A1861:Q1861)=0,"",IF(AND(COUNTA(A1861)&gt;0, COUNTA(B1861)&gt;0, COUNTA(C1861)&gt;0, COUNTA(D1861)&gt;0, COUNTIF('OMS Drop Downs'!$C$2:$C$3,'OMS Response Form (ORF)'!E1861),COUNTIF('OMS Drop Downs'!$D$2:$D$5,'OMS Response Form (ORF)'!F1861),COUNTIF('OMS Drop Downs'!$A$2:$A$5,'OMS Response Form (ORF)'!G1861),COUNTIF('OMS Drop Downs'!$B$2:$B$4,'OMS Response Form (ORF)'!H1861),COUNTIF('OMS Drop Downs'!$A$2:$A$5,'OMS Response Form (ORF)'!I1861),COUNTIF('OMS Drop Downs'!$E$2:$E$7,'OMS Response Form (ORF)'!J1861),COUNTIF('OMS Drop Downs'!$B$2:$B$4,'OMS Response Form (ORF)'!K1861),COUNTIF('OMS Drop Downs'!$B$2:$B$4,'OMS Response Form (ORF)'!L1861),COUNTIF('OMS Drop Downs'!$B$2:$B$4,'OMS Response Form (ORF)'!M1861),COUNTIF('OMS Drop Downs'!$B$2:$B$4,'OMS Response Form (ORF)'!N1861), COUNTIF('OMS Drop Downs'!$B$2:$B$4,'OMS Response Form (ORF)'!O1861),COUNTIF('OMS Drop Downs'!$B$2:$B$4,'OMS Response Form (ORF)'!P1861),COUNTIF('OMS Drop Downs'!$B$2:$B$4,'OMS Response Form (ORF)'!Q1861)),"Complete","Incomplete"))</f>
        <v/>
      </c>
      <c r="S1861" s="25" t="str">
        <f>IF(R1861="Complete",IF(AND(NOT(ISNA(VLOOKUP(CONCATENATE(E1861,F1861,G1861,H1861,I1861,J1861),'OMS Drop Downs'!G:G,1,FALSE))),IF(AND(F1861&lt;&gt;"C3",J1861&lt;&gt;"O5"),IF(SUM(COUNTIF(K1861:Q1861,"Y"),COUNTIF(K1861:Q1861,"N"))=0,"V","I"),IF(COUNTIF(K1861:Q1861,"Y"),"V","I"))="V"),"Valid","Invalid")," ")</f>
        <v xml:space="preserve"> </v>
      </c>
      <c r="T1861"/>
    </row>
    <row r="1862" spans="1:20" x14ac:dyDescent="0.25">
      <c r="A1862" s="113"/>
      <c r="B1862" s="114"/>
      <c r="C1862" s="115"/>
      <c r="D1862" s="117"/>
      <c r="E1862" s="55"/>
      <c r="F1862" s="31"/>
      <c r="G1862" s="31"/>
      <c r="H1862" s="31"/>
      <c r="I1862" s="31"/>
      <c r="J1862" s="31"/>
      <c r="K1862" s="31"/>
      <c r="L1862" s="31"/>
      <c r="M1862" s="31"/>
      <c r="N1862" s="31"/>
      <c r="O1862" s="31"/>
      <c r="P1862" s="31"/>
      <c r="Q1862" s="31"/>
      <c r="R1862" s="24" t="str">
        <f>IF(COUNTA(A1862:Q1862)=0,"",IF(AND(COUNTA(A1862)&gt;0, COUNTA(B1862)&gt;0, COUNTA(C1862)&gt;0, COUNTA(D1862)&gt;0, COUNTIF('OMS Drop Downs'!$C$2:$C$3,'OMS Response Form (ORF)'!E1862),COUNTIF('OMS Drop Downs'!$D$2:$D$5,'OMS Response Form (ORF)'!F1862),COUNTIF('OMS Drop Downs'!$A$2:$A$5,'OMS Response Form (ORF)'!G1862),COUNTIF('OMS Drop Downs'!$B$2:$B$4,'OMS Response Form (ORF)'!H1862),COUNTIF('OMS Drop Downs'!$A$2:$A$5,'OMS Response Form (ORF)'!I1862),COUNTIF('OMS Drop Downs'!$E$2:$E$7,'OMS Response Form (ORF)'!J1862),COUNTIF('OMS Drop Downs'!$B$2:$B$4,'OMS Response Form (ORF)'!K1862),COUNTIF('OMS Drop Downs'!$B$2:$B$4,'OMS Response Form (ORF)'!L1862),COUNTIF('OMS Drop Downs'!$B$2:$B$4,'OMS Response Form (ORF)'!M1862),COUNTIF('OMS Drop Downs'!$B$2:$B$4,'OMS Response Form (ORF)'!N1862), COUNTIF('OMS Drop Downs'!$B$2:$B$4,'OMS Response Form (ORF)'!O1862),COUNTIF('OMS Drop Downs'!$B$2:$B$4,'OMS Response Form (ORF)'!P1862),COUNTIF('OMS Drop Downs'!$B$2:$B$4,'OMS Response Form (ORF)'!Q1862)),"Complete","Incomplete"))</f>
        <v/>
      </c>
      <c r="S1862" s="25" t="str">
        <f>IF(R1862="Complete",IF(AND(NOT(ISNA(VLOOKUP(CONCATENATE(E1862,F1862,G1862,H1862,I1862,J1862),'OMS Drop Downs'!G:G,1,FALSE))),IF(AND(F1862&lt;&gt;"C3",J1862&lt;&gt;"O5"),IF(SUM(COUNTIF(K1862:Q1862,"Y"),COUNTIF(K1862:Q1862,"N"))=0,"V","I"),IF(COUNTIF(K1862:Q1862,"Y"),"V","I"))="V"),"Valid","Invalid")," ")</f>
        <v xml:space="preserve"> </v>
      </c>
      <c r="T1862"/>
    </row>
    <row r="1863" spans="1:20" x14ac:dyDescent="0.25">
      <c r="A1863" s="113"/>
      <c r="B1863" s="114"/>
      <c r="C1863" s="115"/>
      <c r="D1863" s="117"/>
      <c r="E1863" s="55"/>
      <c r="F1863" s="31"/>
      <c r="G1863" s="31"/>
      <c r="H1863" s="31"/>
      <c r="I1863" s="31"/>
      <c r="J1863" s="31"/>
      <c r="K1863" s="31"/>
      <c r="L1863" s="31"/>
      <c r="M1863" s="31"/>
      <c r="N1863" s="31"/>
      <c r="O1863" s="31"/>
      <c r="P1863" s="31"/>
      <c r="Q1863" s="31"/>
      <c r="R1863" s="24" t="str">
        <f>IF(COUNTA(A1863:Q1863)=0,"",IF(AND(COUNTA(A1863)&gt;0, COUNTA(B1863)&gt;0, COUNTA(C1863)&gt;0, COUNTA(D1863)&gt;0, COUNTIF('OMS Drop Downs'!$C$2:$C$3,'OMS Response Form (ORF)'!E1863),COUNTIF('OMS Drop Downs'!$D$2:$D$5,'OMS Response Form (ORF)'!F1863),COUNTIF('OMS Drop Downs'!$A$2:$A$5,'OMS Response Form (ORF)'!G1863),COUNTIF('OMS Drop Downs'!$B$2:$B$4,'OMS Response Form (ORF)'!H1863),COUNTIF('OMS Drop Downs'!$A$2:$A$5,'OMS Response Form (ORF)'!I1863),COUNTIF('OMS Drop Downs'!$E$2:$E$7,'OMS Response Form (ORF)'!J1863),COUNTIF('OMS Drop Downs'!$B$2:$B$4,'OMS Response Form (ORF)'!K1863),COUNTIF('OMS Drop Downs'!$B$2:$B$4,'OMS Response Form (ORF)'!L1863),COUNTIF('OMS Drop Downs'!$B$2:$B$4,'OMS Response Form (ORF)'!M1863),COUNTIF('OMS Drop Downs'!$B$2:$B$4,'OMS Response Form (ORF)'!N1863), COUNTIF('OMS Drop Downs'!$B$2:$B$4,'OMS Response Form (ORF)'!O1863),COUNTIF('OMS Drop Downs'!$B$2:$B$4,'OMS Response Form (ORF)'!P1863),COUNTIF('OMS Drop Downs'!$B$2:$B$4,'OMS Response Form (ORF)'!Q1863)),"Complete","Incomplete"))</f>
        <v/>
      </c>
      <c r="S1863" s="25" t="str">
        <f>IF(R1863="Complete",IF(AND(NOT(ISNA(VLOOKUP(CONCATENATE(E1863,F1863,G1863,H1863,I1863,J1863),'OMS Drop Downs'!G:G,1,FALSE))),IF(AND(F1863&lt;&gt;"C3",J1863&lt;&gt;"O5"),IF(SUM(COUNTIF(K1863:Q1863,"Y"),COUNTIF(K1863:Q1863,"N"))=0,"V","I"),IF(COUNTIF(K1863:Q1863,"Y"),"V","I"))="V"),"Valid","Invalid")," ")</f>
        <v xml:space="preserve"> </v>
      </c>
      <c r="T1863"/>
    </row>
    <row r="1864" spans="1:20" x14ac:dyDescent="0.25">
      <c r="A1864" s="113"/>
      <c r="B1864" s="114"/>
      <c r="C1864" s="115"/>
      <c r="D1864" s="117"/>
      <c r="E1864" s="55"/>
      <c r="F1864" s="31"/>
      <c r="G1864" s="31"/>
      <c r="H1864" s="31"/>
      <c r="I1864" s="31"/>
      <c r="J1864" s="31"/>
      <c r="K1864" s="31"/>
      <c r="L1864" s="31"/>
      <c r="M1864" s="31"/>
      <c r="N1864" s="31"/>
      <c r="O1864" s="31"/>
      <c r="P1864" s="31"/>
      <c r="Q1864" s="31"/>
      <c r="R1864" s="24" t="str">
        <f>IF(COUNTA(A1864:Q1864)=0,"",IF(AND(COUNTA(A1864)&gt;0, COUNTA(B1864)&gt;0, COUNTA(C1864)&gt;0, COUNTA(D1864)&gt;0, COUNTIF('OMS Drop Downs'!$C$2:$C$3,'OMS Response Form (ORF)'!E1864),COUNTIF('OMS Drop Downs'!$D$2:$D$5,'OMS Response Form (ORF)'!F1864),COUNTIF('OMS Drop Downs'!$A$2:$A$5,'OMS Response Form (ORF)'!G1864),COUNTIF('OMS Drop Downs'!$B$2:$B$4,'OMS Response Form (ORF)'!H1864),COUNTIF('OMS Drop Downs'!$A$2:$A$5,'OMS Response Form (ORF)'!I1864),COUNTIF('OMS Drop Downs'!$E$2:$E$7,'OMS Response Form (ORF)'!J1864),COUNTIF('OMS Drop Downs'!$B$2:$B$4,'OMS Response Form (ORF)'!K1864),COUNTIF('OMS Drop Downs'!$B$2:$B$4,'OMS Response Form (ORF)'!L1864),COUNTIF('OMS Drop Downs'!$B$2:$B$4,'OMS Response Form (ORF)'!M1864),COUNTIF('OMS Drop Downs'!$B$2:$B$4,'OMS Response Form (ORF)'!N1864), COUNTIF('OMS Drop Downs'!$B$2:$B$4,'OMS Response Form (ORF)'!O1864),COUNTIF('OMS Drop Downs'!$B$2:$B$4,'OMS Response Form (ORF)'!P1864),COUNTIF('OMS Drop Downs'!$B$2:$B$4,'OMS Response Form (ORF)'!Q1864)),"Complete","Incomplete"))</f>
        <v/>
      </c>
      <c r="S1864" s="25" t="str">
        <f>IF(R1864="Complete",IF(AND(NOT(ISNA(VLOOKUP(CONCATENATE(E1864,F1864,G1864,H1864,I1864,J1864),'OMS Drop Downs'!G:G,1,FALSE))),IF(AND(F1864&lt;&gt;"C3",J1864&lt;&gt;"O5"),IF(SUM(COUNTIF(K1864:Q1864,"Y"),COUNTIF(K1864:Q1864,"N"))=0,"V","I"),IF(COUNTIF(K1864:Q1864,"Y"),"V","I"))="V"),"Valid","Invalid")," ")</f>
        <v xml:space="preserve"> </v>
      </c>
      <c r="T1864"/>
    </row>
    <row r="1865" spans="1:20" x14ac:dyDescent="0.25">
      <c r="A1865" s="113"/>
      <c r="B1865" s="114"/>
      <c r="C1865" s="115"/>
      <c r="D1865" s="117"/>
      <c r="E1865" s="55"/>
      <c r="F1865" s="31"/>
      <c r="G1865" s="31"/>
      <c r="H1865" s="31"/>
      <c r="I1865" s="31"/>
      <c r="J1865" s="31"/>
      <c r="K1865" s="31"/>
      <c r="L1865" s="31"/>
      <c r="M1865" s="31"/>
      <c r="N1865" s="31"/>
      <c r="O1865" s="31"/>
      <c r="P1865" s="31"/>
      <c r="Q1865" s="31"/>
      <c r="R1865" s="24" t="str">
        <f>IF(COUNTA(A1865:Q1865)=0,"",IF(AND(COUNTA(A1865)&gt;0, COUNTA(B1865)&gt;0, COUNTA(C1865)&gt;0, COUNTA(D1865)&gt;0, COUNTIF('OMS Drop Downs'!$C$2:$C$3,'OMS Response Form (ORF)'!E1865),COUNTIF('OMS Drop Downs'!$D$2:$D$5,'OMS Response Form (ORF)'!F1865),COUNTIF('OMS Drop Downs'!$A$2:$A$5,'OMS Response Form (ORF)'!G1865),COUNTIF('OMS Drop Downs'!$B$2:$B$4,'OMS Response Form (ORF)'!H1865),COUNTIF('OMS Drop Downs'!$A$2:$A$5,'OMS Response Form (ORF)'!I1865),COUNTIF('OMS Drop Downs'!$E$2:$E$7,'OMS Response Form (ORF)'!J1865),COUNTIF('OMS Drop Downs'!$B$2:$B$4,'OMS Response Form (ORF)'!K1865),COUNTIF('OMS Drop Downs'!$B$2:$B$4,'OMS Response Form (ORF)'!L1865),COUNTIF('OMS Drop Downs'!$B$2:$B$4,'OMS Response Form (ORF)'!M1865),COUNTIF('OMS Drop Downs'!$B$2:$B$4,'OMS Response Form (ORF)'!N1865), COUNTIF('OMS Drop Downs'!$B$2:$B$4,'OMS Response Form (ORF)'!O1865),COUNTIF('OMS Drop Downs'!$B$2:$B$4,'OMS Response Form (ORF)'!P1865),COUNTIF('OMS Drop Downs'!$B$2:$B$4,'OMS Response Form (ORF)'!Q1865)),"Complete","Incomplete"))</f>
        <v/>
      </c>
      <c r="S1865" s="25" t="str">
        <f>IF(R1865="Complete",IF(AND(NOT(ISNA(VLOOKUP(CONCATENATE(E1865,F1865,G1865,H1865,I1865,J1865),'OMS Drop Downs'!G:G,1,FALSE))),IF(AND(F1865&lt;&gt;"C3",J1865&lt;&gt;"O5"),IF(SUM(COUNTIF(K1865:Q1865,"Y"),COUNTIF(K1865:Q1865,"N"))=0,"V","I"),IF(COUNTIF(K1865:Q1865,"Y"),"V","I"))="V"),"Valid","Invalid")," ")</f>
        <v xml:space="preserve"> </v>
      </c>
      <c r="T1865"/>
    </row>
    <row r="1866" spans="1:20" x14ac:dyDescent="0.25">
      <c r="A1866" s="113"/>
      <c r="B1866" s="114"/>
      <c r="C1866" s="115"/>
      <c r="D1866" s="117"/>
      <c r="E1866" s="55"/>
      <c r="F1866" s="31"/>
      <c r="G1866" s="31"/>
      <c r="H1866" s="31"/>
      <c r="I1866" s="31"/>
      <c r="J1866" s="31"/>
      <c r="K1866" s="31"/>
      <c r="L1866" s="31"/>
      <c r="M1866" s="31"/>
      <c r="N1866" s="31"/>
      <c r="O1866" s="31"/>
      <c r="P1866" s="31"/>
      <c r="Q1866" s="31"/>
      <c r="R1866" s="24" t="str">
        <f>IF(COUNTA(A1866:Q1866)=0,"",IF(AND(COUNTA(A1866)&gt;0, COUNTA(B1866)&gt;0, COUNTA(C1866)&gt;0, COUNTA(D1866)&gt;0, COUNTIF('OMS Drop Downs'!$C$2:$C$3,'OMS Response Form (ORF)'!E1866),COUNTIF('OMS Drop Downs'!$D$2:$D$5,'OMS Response Form (ORF)'!F1866),COUNTIF('OMS Drop Downs'!$A$2:$A$5,'OMS Response Form (ORF)'!G1866),COUNTIF('OMS Drop Downs'!$B$2:$B$4,'OMS Response Form (ORF)'!H1866),COUNTIF('OMS Drop Downs'!$A$2:$A$5,'OMS Response Form (ORF)'!I1866),COUNTIF('OMS Drop Downs'!$E$2:$E$7,'OMS Response Form (ORF)'!J1866),COUNTIF('OMS Drop Downs'!$B$2:$B$4,'OMS Response Form (ORF)'!K1866),COUNTIF('OMS Drop Downs'!$B$2:$B$4,'OMS Response Form (ORF)'!L1866),COUNTIF('OMS Drop Downs'!$B$2:$B$4,'OMS Response Form (ORF)'!M1866),COUNTIF('OMS Drop Downs'!$B$2:$B$4,'OMS Response Form (ORF)'!N1866), COUNTIF('OMS Drop Downs'!$B$2:$B$4,'OMS Response Form (ORF)'!O1866),COUNTIF('OMS Drop Downs'!$B$2:$B$4,'OMS Response Form (ORF)'!P1866),COUNTIF('OMS Drop Downs'!$B$2:$B$4,'OMS Response Form (ORF)'!Q1866)),"Complete","Incomplete"))</f>
        <v/>
      </c>
      <c r="S1866" s="25" t="str">
        <f>IF(R1866="Complete",IF(AND(NOT(ISNA(VLOOKUP(CONCATENATE(E1866,F1866,G1866,H1866,I1866,J1866),'OMS Drop Downs'!G:G,1,FALSE))),IF(AND(F1866&lt;&gt;"C3",J1866&lt;&gt;"O5"),IF(SUM(COUNTIF(K1866:Q1866,"Y"),COUNTIF(K1866:Q1866,"N"))=0,"V","I"),IF(COUNTIF(K1866:Q1866,"Y"),"V","I"))="V"),"Valid","Invalid")," ")</f>
        <v xml:space="preserve"> </v>
      </c>
      <c r="T1866"/>
    </row>
    <row r="1867" spans="1:20" x14ac:dyDescent="0.25">
      <c r="A1867" s="113"/>
      <c r="B1867" s="114"/>
      <c r="C1867" s="115"/>
      <c r="D1867" s="117"/>
      <c r="E1867" s="55"/>
      <c r="F1867" s="31"/>
      <c r="G1867" s="31"/>
      <c r="H1867" s="31"/>
      <c r="I1867" s="31"/>
      <c r="J1867" s="31"/>
      <c r="K1867" s="31"/>
      <c r="L1867" s="31"/>
      <c r="M1867" s="31"/>
      <c r="N1867" s="31"/>
      <c r="O1867" s="31"/>
      <c r="P1867" s="31"/>
      <c r="Q1867" s="31"/>
      <c r="R1867" s="24" t="str">
        <f>IF(COUNTA(A1867:Q1867)=0,"",IF(AND(COUNTA(A1867)&gt;0, COUNTA(B1867)&gt;0, COUNTA(C1867)&gt;0, COUNTA(D1867)&gt;0, COUNTIF('OMS Drop Downs'!$C$2:$C$3,'OMS Response Form (ORF)'!E1867),COUNTIF('OMS Drop Downs'!$D$2:$D$5,'OMS Response Form (ORF)'!F1867),COUNTIF('OMS Drop Downs'!$A$2:$A$5,'OMS Response Form (ORF)'!G1867),COUNTIF('OMS Drop Downs'!$B$2:$B$4,'OMS Response Form (ORF)'!H1867),COUNTIF('OMS Drop Downs'!$A$2:$A$5,'OMS Response Form (ORF)'!I1867),COUNTIF('OMS Drop Downs'!$E$2:$E$7,'OMS Response Form (ORF)'!J1867),COUNTIF('OMS Drop Downs'!$B$2:$B$4,'OMS Response Form (ORF)'!K1867),COUNTIF('OMS Drop Downs'!$B$2:$B$4,'OMS Response Form (ORF)'!L1867),COUNTIF('OMS Drop Downs'!$B$2:$B$4,'OMS Response Form (ORF)'!M1867),COUNTIF('OMS Drop Downs'!$B$2:$B$4,'OMS Response Form (ORF)'!N1867), COUNTIF('OMS Drop Downs'!$B$2:$B$4,'OMS Response Form (ORF)'!O1867),COUNTIF('OMS Drop Downs'!$B$2:$B$4,'OMS Response Form (ORF)'!P1867),COUNTIF('OMS Drop Downs'!$B$2:$B$4,'OMS Response Form (ORF)'!Q1867)),"Complete","Incomplete"))</f>
        <v/>
      </c>
      <c r="S1867" s="25" t="str">
        <f>IF(R1867="Complete",IF(AND(NOT(ISNA(VLOOKUP(CONCATENATE(E1867,F1867,G1867,H1867,I1867,J1867),'OMS Drop Downs'!G:G,1,FALSE))),IF(AND(F1867&lt;&gt;"C3",J1867&lt;&gt;"O5"),IF(SUM(COUNTIF(K1867:Q1867,"Y"),COUNTIF(K1867:Q1867,"N"))=0,"V","I"),IF(COUNTIF(K1867:Q1867,"Y"),"V","I"))="V"),"Valid","Invalid")," ")</f>
        <v xml:space="preserve"> </v>
      </c>
      <c r="T1867"/>
    </row>
    <row r="1868" spans="1:20" x14ac:dyDescent="0.25">
      <c r="A1868" s="113"/>
      <c r="B1868" s="114"/>
      <c r="C1868" s="115"/>
      <c r="D1868" s="117"/>
      <c r="E1868" s="55"/>
      <c r="F1868" s="31"/>
      <c r="G1868" s="31"/>
      <c r="H1868" s="31"/>
      <c r="I1868" s="31"/>
      <c r="J1868" s="31"/>
      <c r="K1868" s="31"/>
      <c r="L1868" s="31"/>
      <c r="M1868" s="31"/>
      <c r="N1868" s="31"/>
      <c r="O1868" s="31"/>
      <c r="P1868" s="31"/>
      <c r="Q1868" s="31"/>
      <c r="R1868" s="24" t="str">
        <f>IF(COUNTA(A1868:Q1868)=0,"",IF(AND(COUNTA(A1868)&gt;0, COUNTA(B1868)&gt;0, COUNTA(C1868)&gt;0, COUNTA(D1868)&gt;0, COUNTIF('OMS Drop Downs'!$C$2:$C$3,'OMS Response Form (ORF)'!E1868),COUNTIF('OMS Drop Downs'!$D$2:$D$5,'OMS Response Form (ORF)'!F1868),COUNTIF('OMS Drop Downs'!$A$2:$A$5,'OMS Response Form (ORF)'!G1868),COUNTIF('OMS Drop Downs'!$B$2:$B$4,'OMS Response Form (ORF)'!H1868),COUNTIF('OMS Drop Downs'!$A$2:$A$5,'OMS Response Form (ORF)'!I1868),COUNTIF('OMS Drop Downs'!$E$2:$E$7,'OMS Response Form (ORF)'!J1868),COUNTIF('OMS Drop Downs'!$B$2:$B$4,'OMS Response Form (ORF)'!K1868),COUNTIF('OMS Drop Downs'!$B$2:$B$4,'OMS Response Form (ORF)'!L1868),COUNTIF('OMS Drop Downs'!$B$2:$B$4,'OMS Response Form (ORF)'!M1868),COUNTIF('OMS Drop Downs'!$B$2:$B$4,'OMS Response Form (ORF)'!N1868), COUNTIF('OMS Drop Downs'!$B$2:$B$4,'OMS Response Form (ORF)'!O1868),COUNTIF('OMS Drop Downs'!$B$2:$B$4,'OMS Response Form (ORF)'!P1868),COUNTIF('OMS Drop Downs'!$B$2:$B$4,'OMS Response Form (ORF)'!Q1868)),"Complete","Incomplete"))</f>
        <v/>
      </c>
      <c r="S1868" s="25" t="str">
        <f>IF(R1868="Complete",IF(AND(NOT(ISNA(VLOOKUP(CONCATENATE(E1868,F1868,G1868,H1868,I1868,J1868),'OMS Drop Downs'!G:G,1,FALSE))),IF(AND(F1868&lt;&gt;"C3",J1868&lt;&gt;"O5"),IF(SUM(COUNTIF(K1868:Q1868,"Y"),COUNTIF(K1868:Q1868,"N"))=0,"V","I"),IF(COUNTIF(K1868:Q1868,"Y"),"V","I"))="V"),"Valid","Invalid")," ")</f>
        <v xml:space="preserve"> </v>
      </c>
      <c r="T1868"/>
    </row>
    <row r="1869" spans="1:20" x14ac:dyDescent="0.25">
      <c r="A1869" s="113"/>
      <c r="B1869" s="114"/>
      <c r="C1869" s="115"/>
      <c r="D1869" s="117"/>
      <c r="E1869" s="55"/>
      <c r="F1869" s="31"/>
      <c r="G1869" s="31"/>
      <c r="H1869" s="31"/>
      <c r="I1869" s="31"/>
      <c r="J1869" s="31"/>
      <c r="K1869" s="31"/>
      <c r="L1869" s="31"/>
      <c r="M1869" s="31"/>
      <c r="N1869" s="31"/>
      <c r="O1869" s="31"/>
      <c r="P1869" s="31"/>
      <c r="Q1869" s="31"/>
      <c r="R1869" s="24" t="str">
        <f>IF(COUNTA(A1869:Q1869)=0,"",IF(AND(COUNTA(A1869)&gt;0, COUNTA(B1869)&gt;0, COUNTA(C1869)&gt;0, COUNTA(D1869)&gt;0, COUNTIF('OMS Drop Downs'!$C$2:$C$3,'OMS Response Form (ORF)'!E1869),COUNTIF('OMS Drop Downs'!$D$2:$D$5,'OMS Response Form (ORF)'!F1869),COUNTIF('OMS Drop Downs'!$A$2:$A$5,'OMS Response Form (ORF)'!G1869),COUNTIF('OMS Drop Downs'!$B$2:$B$4,'OMS Response Form (ORF)'!H1869),COUNTIF('OMS Drop Downs'!$A$2:$A$5,'OMS Response Form (ORF)'!I1869),COUNTIF('OMS Drop Downs'!$E$2:$E$7,'OMS Response Form (ORF)'!J1869),COUNTIF('OMS Drop Downs'!$B$2:$B$4,'OMS Response Form (ORF)'!K1869),COUNTIF('OMS Drop Downs'!$B$2:$B$4,'OMS Response Form (ORF)'!L1869),COUNTIF('OMS Drop Downs'!$B$2:$B$4,'OMS Response Form (ORF)'!M1869),COUNTIF('OMS Drop Downs'!$B$2:$B$4,'OMS Response Form (ORF)'!N1869), COUNTIF('OMS Drop Downs'!$B$2:$B$4,'OMS Response Form (ORF)'!O1869),COUNTIF('OMS Drop Downs'!$B$2:$B$4,'OMS Response Form (ORF)'!P1869),COUNTIF('OMS Drop Downs'!$B$2:$B$4,'OMS Response Form (ORF)'!Q1869)),"Complete","Incomplete"))</f>
        <v/>
      </c>
      <c r="S1869" s="25" t="str">
        <f>IF(R1869="Complete",IF(AND(NOT(ISNA(VLOOKUP(CONCATENATE(E1869,F1869,G1869,H1869,I1869,J1869),'OMS Drop Downs'!G:G,1,FALSE))),IF(AND(F1869&lt;&gt;"C3",J1869&lt;&gt;"O5"),IF(SUM(COUNTIF(K1869:Q1869,"Y"),COUNTIF(K1869:Q1869,"N"))=0,"V","I"),IF(COUNTIF(K1869:Q1869,"Y"),"V","I"))="V"),"Valid","Invalid")," ")</f>
        <v xml:space="preserve"> </v>
      </c>
      <c r="T1869"/>
    </row>
    <row r="1870" spans="1:20" x14ac:dyDescent="0.25">
      <c r="A1870" s="113"/>
      <c r="B1870" s="114"/>
      <c r="C1870" s="115"/>
      <c r="D1870" s="117"/>
      <c r="E1870" s="55"/>
      <c r="F1870" s="31"/>
      <c r="G1870" s="31"/>
      <c r="H1870" s="31"/>
      <c r="I1870" s="31"/>
      <c r="J1870" s="31"/>
      <c r="K1870" s="31"/>
      <c r="L1870" s="31"/>
      <c r="M1870" s="31"/>
      <c r="N1870" s="31"/>
      <c r="O1870" s="31"/>
      <c r="P1870" s="31"/>
      <c r="Q1870" s="31"/>
      <c r="R1870" s="24" t="str">
        <f>IF(COUNTA(A1870:Q1870)=0,"",IF(AND(COUNTA(A1870)&gt;0, COUNTA(B1870)&gt;0, COUNTA(C1870)&gt;0, COUNTA(D1870)&gt;0, COUNTIF('OMS Drop Downs'!$C$2:$C$3,'OMS Response Form (ORF)'!E1870),COUNTIF('OMS Drop Downs'!$D$2:$D$5,'OMS Response Form (ORF)'!F1870),COUNTIF('OMS Drop Downs'!$A$2:$A$5,'OMS Response Form (ORF)'!G1870),COUNTIF('OMS Drop Downs'!$B$2:$B$4,'OMS Response Form (ORF)'!H1870),COUNTIF('OMS Drop Downs'!$A$2:$A$5,'OMS Response Form (ORF)'!I1870),COUNTIF('OMS Drop Downs'!$E$2:$E$7,'OMS Response Form (ORF)'!J1870),COUNTIF('OMS Drop Downs'!$B$2:$B$4,'OMS Response Form (ORF)'!K1870),COUNTIF('OMS Drop Downs'!$B$2:$B$4,'OMS Response Form (ORF)'!L1870),COUNTIF('OMS Drop Downs'!$B$2:$B$4,'OMS Response Form (ORF)'!M1870),COUNTIF('OMS Drop Downs'!$B$2:$B$4,'OMS Response Form (ORF)'!N1870), COUNTIF('OMS Drop Downs'!$B$2:$B$4,'OMS Response Form (ORF)'!O1870),COUNTIF('OMS Drop Downs'!$B$2:$B$4,'OMS Response Form (ORF)'!P1870),COUNTIF('OMS Drop Downs'!$B$2:$B$4,'OMS Response Form (ORF)'!Q1870)),"Complete","Incomplete"))</f>
        <v/>
      </c>
      <c r="S1870" s="25" t="str">
        <f>IF(R1870="Complete",IF(AND(NOT(ISNA(VLOOKUP(CONCATENATE(E1870,F1870,G1870,H1870,I1870,J1870),'OMS Drop Downs'!G:G,1,FALSE))),IF(AND(F1870&lt;&gt;"C3",J1870&lt;&gt;"O5"),IF(SUM(COUNTIF(K1870:Q1870,"Y"),COUNTIF(K1870:Q1870,"N"))=0,"V","I"),IF(COUNTIF(K1870:Q1870,"Y"),"V","I"))="V"),"Valid","Invalid")," ")</f>
        <v xml:space="preserve"> </v>
      </c>
      <c r="T1870"/>
    </row>
    <row r="1871" spans="1:20" x14ac:dyDescent="0.25">
      <c r="A1871" s="113"/>
      <c r="B1871" s="114"/>
      <c r="C1871" s="115"/>
      <c r="D1871" s="117"/>
      <c r="E1871" s="55"/>
      <c r="F1871" s="31"/>
      <c r="G1871" s="31"/>
      <c r="H1871" s="31"/>
      <c r="I1871" s="31"/>
      <c r="J1871" s="31"/>
      <c r="K1871" s="31"/>
      <c r="L1871" s="31"/>
      <c r="M1871" s="31"/>
      <c r="N1871" s="31"/>
      <c r="O1871" s="31"/>
      <c r="P1871" s="31"/>
      <c r="Q1871" s="31"/>
      <c r="R1871" s="24" t="str">
        <f>IF(COUNTA(A1871:Q1871)=0,"",IF(AND(COUNTA(A1871)&gt;0, COUNTA(B1871)&gt;0, COUNTA(C1871)&gt;0, COUNTA(D1871)&gt;0, COUNTIF('OMS Drop Downs'!$C$2:$C$3,'OMS Response Form (ORF)'!E1871),COUNTIF('OMS Drop Downs'!$D$2:$D$5,'OMS Response Form (ORF)'!F1871),COUNTIF('OMS Drop Downs'!$A$2:$A$5,'OMS Response Form (ORF)'!G1871),COUNTIF('OMS Drop Downs'!$B$2:$B$4,'OMS Response Form (ORF)'!H1871),COUNTIF('OMS Drop Downs'!$A$2:$A$5,'OMS Response Form (ORF)'!I1871),COUNTIF('OMS Drop Downs'!$E$2:$E$7,'OMS Response Form (ORF)'!J1871),COUNTIF('OMS Drop Downs'!$B$2:$B$4,'OMS Response Form (ORF)'!K1871),COUNTIF('OMS Drop Downs'!$B$2:$B$4,'OMS Response Form (ORF)'!L1871),COUNTIF('OMS Drop Downs'!$B$2:$B$4,'OMS Response Form (ORF)'!M1871),COUNTIF('OMS Drop Downs'!$B$2:$B$4,'OMS Response Form (ORF)'!N1871), COUNTIF('OMS Drop Downs'!$B$2:$B$4,'OMS Response Form (ORF)'!O1871),COUNTIF('OMS Drop Downs'!$B$2:$B$4,'OMS Response Form (ORF)'!P1871),COUNTIF('OMS Drop Downs'!$B$2:$B$4,'OMS Response Form (ORF)'!Q1871)),"Complete","Incomplete"))</f>
        <v/>
      </c>
      <c r="S1871" s="25" t="str">
        <f>IF(R1871="Complete",IF(AND(NOT(ISNA(VLOOKUP(CONCATENATE(E1871,F1871,G1871,H1871,I1871,J1871),'OMS Drop Downs'!G:G,1,FALSE))),IF(AND(F1871&lt;&gt;"C3",J1871&lt;&gt;"O5"),IF(SUM(COUNTIF(K1871:Q1871,"Y"),COUNTIF(K1871:Q1871,"N"))=0,"V","I"),IF(COUNTIF(K1871:Q1871,"Y"),"V","I"))="V"),"Valid","Invalid")," ")</f>
        <v xml:space="preserve"> </v>
      </c>
      <c r="T1871"/>
    </row>
    <row r="1872" spans="1:20" x14ac:dyDescent="0.25">
      <c r="A1872" s="113"/>
      <c r="B1872" s="114"/>
      <c r="C1872" s="115"/>
      <c r="D1872" s="117"/>
      <c r="E1872" s="55"/>
      <c r="F1872" s="31"/>
      <c r="G1872" s="31"/>
      <c r="H1872" s="31"/>
      <c r="I1872" s="31"/>
      <c r="J1872" s="31"/>
      <c r="K1872" s="31"/>
      <c r="L1872" s="31"/>
      <c r="M1872" s="31"/>
      <c r="N1872" s="31"/>
      <c r="O1872" s="31"/>
      <c r="P1872" s="31"/>
      <c r="Q1872" s="31"/>
      <c r="R1872" s="24" t="str">
        <f>IF(COUNTA(A1872:Q1872)=0,"",IF(AND(COUNTA(A1872)&gt;0, COUNTA(B1872)&gt;0, COUNTA(C1872)&gt;0, COUNTA(D1872)&gt;0, COUNTIF('OMS Drop Downs'!$C$2:$C$3,'OMS Response Form (ORF)'!E1872),COUNTIF('OMS Drop Downs'!$D$2:$D$5,'OMS Response Form (ORF)'!F1872),COUNTIF('OMS Drop Downs'!$A$2:$A$5,'OMS Response Form (ORF)'!G1872),COUNTIF('OMS Drop Downs'!$B$2:$B$4,'OMS Response Form (ORF)'!H1872),COUNTIF('OMS Drop Downs'!$A$2:$A$5,'OMS Response Form (ORF)'!I1872),COUNTIF('OMS Drop Downs'!$E$2:$E$7,'OMS Response Form (ORF)'!J1872),COUNTIF('OMS Drop Downs'!$B$2:$B$4,'OMS Response Form (ORF)'!K1872),COUNTIF('OMS Drop Downs'!$B$2:$B$4,'OMS Response Form (ORF)'!L1872),COUNTIF('OMS Drop Downs'!$B$2:$B$4,'OMS Response Form (ORF)'!M1872),COUNTIF('OMS Drop Downs'!$B$2:$B$4,'OMS Response Form (ORF)'!N1872), COUNTIF('OMS Drop Downs'!$B$2:$B$4,'OMS Response Form (ORF)'!O1872),COUNTIF('OMS Drop Downs'!$B$2:$B$4,'OMS Response Form (ORF)'!P1872),COUNTIF('OMS Drop Downs'!$B$2:$B$4,'OMS Response Form (ORF)'!Q1872)),"Complete","Incomplete"))</f>
        <v/>
      </c>
      <c r="S1872" s="25" t="str">
        <f>IF(R1872="Complete",IF(AND(NOT(ISNA(VLOOKUP(CONCATENATE(E1872,F1872,G1872,H1872,I1872,J1872),'OMS Drop Downs'!G:G,1,FALSE))),IF(AND(F1872&lt;&gt;"C3",J1872&lt;&gt;"O5"),IF(SUM(COUNTIF(K1872:Q1872,"Y"),COUNTIF(K1872:Q1872,"N"))=0,"V","I"),IF(COUNTIF(K1872:Q1872,"Y"),"V","I"))="V"),"Valid","Invalid")," ")</f>
        <v xml:space="preserve"> </v>
      </c>
      <c r="T1872"/>
    </row>
    <row r="1873" spans="1:20" x14ac:dyDescent="0.25">
      <c r="A1873" s="113"/>
      <c r="B1873" s="114"/>
      <c r="C1873" s="115"/>
      <c r="D1873" s="117"/>
      <c r="E1873" s="55"/>
      <c r="F1873" s="31"/>
      <c r="G1873" s="31"/>
      <c r="H1873" s="31"/>
      <c r="I1873" s="31"/>
      <c r="J1873" s="31"/>
      <c r="K1873" s="31"/>
      <c r="L1873" s="31"/>
      <c r="M1873" s="31"/>
      <c r="N1873" s="31"/>
      <c r="O1873" s="31"/>
      <c r="P1873" s="31"/>
      <c r="Q1873" s="31"/>
      <c r="R1873" s="24" t="str">
        <f>IF(COUNTA(A1873:Q1873)=0,"",IF(AND(COUNTA(A1873)&gt;0, COUNTA(B1873)&gt;0, COUNTA(C1873)&gt;0, COUNTA(D1873)&gt;0, COUNTIF('OMS Drop Downs'!$C$2:$C$3,'OMS Response Form (ORF)'!E1873),COUNTIF('OMS Drop Downs'!$D$2:$D$5,'OMS Response Form (ORF)'!F1873),COUNTIF('OMS Drop Downs'!$A$2:$A$5,'OMS Response Form (ORF)'!G1873),COUNTIF('OMS Drop Downs'!$B$2:$B$4,'OMS Response Form (ORF)'!H1873),COUNTIF('OMS Drop Downs'!$A$2:$A$5,'OMS Response Form (ORF)'!I1873),COUNTIF('OMS Drop Downs'!$E$2:$E$7,'OMS Response Form (ORF)'!J1873),COUNTIF('OMS Drop Downs'!$B$2:$B$4,'OMS Response Form (ORF)'!K1873),COUNTIF('OMS Drop Downs'!$B$2:$B$4,'OMS Response Form (ORF)'!L1873),COUNTIF('OMS Drop Downs'!$B$2:$B$4,'OMS Response Form (ORF)'!M1873),COUNTIF('OMS Drop Downs'!$B$2:$B$4,'OMS Response Form (ORF)'!N1873), COUNTIF('OMS Drop Downs'!$B$2:$B$4,'OMS Response Form (ORF)'!O1873),COUNTIF('OMS Drop Downs'!$B$2:$B$4,'OMS Response Form (ORF)'!P1873),COUNTIF('OMS Drop Downs'!$B$2:$B$4,'OMS Response Form (ORF)'!Q1873)),"Complete","Incomplete"))</f>
        <v/>
      </c>
      <c r="S1873" s="25" t="str">
        <f>IF(R1873="Complete",IF(AND(NOT(ISNA(VLOOKUP(CONCATENATE(E1873,F1873,G1873,H1873,I1873,J1873),'OMS Drop Downs'!G:G,1,FALSE))),IF(AND(F1873&lt;&gt;"C3",J1873&lt;&gt;"O5"),IF(SUM(COUNTIF(K1873:Q1873,"Y"),COUNTIF(K1873:Q1873,"N"))=0,"V","I"),IF(COUNTIF(K1873:Q1873,"Y"),"V","I"))="V"),"Valid","Invalid")," ")</f>
        <v xml:space="preserve"> </v>
      </c>
      <c r="T1873"/>
    </row>
    <row r="1874" spans="1:20" x14ac:dyDescent="0.25">
      <c r="A1874" s="113"/>
      <c r="B1874" s="114"/>
      <c r="C1874" s="115"/>
      <c r="D1874" s="117"/>
      <c r="E1874" s="55"/>
      <c r="F1874" s="31"/>
      <c r="G1874" s="31"/>
      <c r="H1874" s="31"/>
      <c r="I1874" s="31"/>
      <c r="J1874" s="31"/>
      <c r="K1874" s="31"/>
      <c r="L1874" s="31"/>
      <c r="M1874" s="31"/>
      <c r="N1874" s="31"/>
      <c r="O1874" s="31"/>
      <c r="P1874" s="31"/>
      <c r="Q1874" s="31"/>
      <c r="R1874" s="24" t="str">
        <f>IF(COUNTA(A1874:Q1874)=0,"",IF(AND(COUNTA(A1874)&gt;0, COUNTA(B1874)&gt;0, COUNTA(C1874)&gt;0, COUNTA(D1874)&gt;0, COUNTIF('OMS Drop Downs'!$C$2:$C$3,'OMS Response Form (ORF)'!E1874),COUNTIF('OMS Drop Downs'!$D$2:$D$5,'OMS Response Form (ORF)'!F1874),COUNTIF('OMS Drop Downs'!$A$2:$A$5,'OMS Response Form (ORF)'!G1874),COUNTIF('OMS Drop Downs'!$B$2:$B$4,'OMS Response Form (ORF)'!H1874),COUNTIF('OMS Drop Downs'!$A$2:$A$5,'OMS Response Form (ORF)'!I1874),COUNTIF('OMS Drop Downs'!$E$2:$E$7,'OMS Response Form (ORF)'!J1874),COUNTIF('OMS Drop Downs'!$B$2:$B$4,'OMS Response Form (ORF)'!K1874),COUNTIF('OMS Drop Downs'!$B$2:$B$4,'OMS Response Form (ORF)'!L1874),COUNTIF('OMS Drop Downs'!$B$2:$B$4,'OMS Response Form (ORF)'!M1874),COUNTIF('OMS Drop Downs'!$B$2:$B$4,'OMS Response Form (ORF)'!N1874), COUNTIF('OMS Drop Downs'!$B$2:$B$4,'OMS Response Form (ORF)'!O1874),COUNTIF('OMS Drop Downs'!$B$2:$B$4,'OMS Response Form (ORF)'!P1874),COUNTIF('OMS Drop Downs'!$B$2:$B$4,'OMS Response Form (ORF)'!Q1874)),"Complete","Incomplete"))</f>
        <v/>
      </c>
      <c r="S1874" s="25" t="str">
        <f>IF(R1874="Complete",IF(AND(NOT(ISNA(VLOOKUP(CONCATENATE(E1874,F1874,G1874,H1874,I1874,J1874),'OMS Drop Downs'!G:G,1,FALSE))),IF(AND(F1874&lt;&gt;"C3",J1874&lt;&gt;"O5"),IF(SUM(COUNTIF(K1874:Q1874,"Y"),COUNTIF(K1874:Q1874,"N"))=0,"V","I"),IF(COUNTIF(K1874:Q1874,"Y"),"V","I"))="V"),"Valid","Invalid")," ")</f>
        <v xml:space="preserve"> </v>
      </c>
      <c r="T1874"/>
    </row>
    <row r="1875" spans="1:20" x14ac:dyDescent="0.25">
      <c r="A1875" s="113"/>
      <c r="B1875" s="114"/>
      <c r="C1875" s="115"/>
      <c r="D1875" s="117"/>
      <c r="E1875" s="55"/>
      <c r="F1875" s="31"/>
      <c r="G1875" s="31"/>
      <c r="H1875" s="31"/>
      <c r="I1875" s="31"/>
      <c r="J1875" s="31"/>
      <c r="K1875" s="31"/>
      <c r="L1875" s="31"/>
      <c r="M1875" s="31"/>
      <c r="N1875" s="31"/>
      <c r="O1875" s="31"/>
      <c r="P1875" s="31"/>
      <c r="Q1875" s="31"/>
      <c r="R1875" s="24" t="str">
        <f>IF(COUNTA(A1875:Q1875)=0,"",IF(AND(COUNTA(A1875)&gt;0, COUNTA(B1875)&gt;0, COUNTA(C1875)&gt;0, COUNTA(D1875)&gt;0, COUNTIF('OMS Drop Downs'!$C$2:$C$3,'OMS Response Form (ORF)'!E1875),COUNTIF('OMS Drop Downs'!$D$2:$D$5,'OMS Response Form (ORF)'!F1875),COUNTIF('OMS Drop Downs'!$A$2:$A$5,'OMS Response Form (ORF)'!G1875),COUNTIF('OMS Drop Downs'!$B$2:$B$4,'OMS Response Form (ORF)'!H1875),COUNTIF('OMS Drop Downs'!$A$2:$A$5,'OMS Response Form (ORF)'!I1875),COUNTIF('OMS Drop Downs'!$E$2:$E$7,'OMS Response Form (ORF)'!J1875),COUNTIF('OMS Drop Downs'!$B$2:$B$4,'OMS Response Form (ORF)'!K1875),COUNTIF('OMS Drop Downs'!$B$2:$B$4,'OMS Response Form (ORF)'!L1875),COUNTIF('OMS Drop Downs'!$B$2:$B$4,'OMS Response Form (ORF)'!M1875),COUNTIF('OMS Drop Downs'!$B$2:$B$4,'OMS Response Form (ORF)'!N1875), COUNTIF('OMS Drop Downs'!$B$2:$B$4,'OMS Response Form (ORF)'!O1875),COUNTIF('OMS Drop Downs'!$B$2:$B$4,'OMS Response Form (ORF)'!P1875),COUNTIF('OMS Drop Downs'!$B$2:$B$4,'OMS Response Form (ORF)'!Q1875)),"Complete","Incomplete"))</f>
        <v/>
      </c>
      <c r="S1875" s="25" t="str">
        <f>IF(R1875="Complete",IF(AND(NOT(ISNA(VLOOKUP(CONCATENATE(E1875,F1875,G1875,H1875,I1875,J1875),'OMS Drop Downs'!G:G,1,FALSE))),IF(AND(F1875&lt;&gt;"C3",J1875&lt;&gt;"O5"),IF(SUM(COUNTIF(K1875:Q1875,"Y"),COUNTIF(K1875:Q1875,"N"))=0,"V","I"),IF(COUNTIF(K1875:Q1875,"Y"),"V","I"))="V"),"Valid","Invalid")," ")</f>
        <v xml:space="preserve"> </v>
      </c>
      <c r="T1875"/>
    </row>
    <row r="1876" spans="1:20" x14ac:dyDescent="0.25">
      <c r="A1876" s="113"/>
      <c r="B1876" s="114"/>
      <c r="C1876" s="115"/>
      <c r="D1876" s="117"/>
      <c r="E1876" s="55"/>
      <c r="F1876" s="31"/>
      <c r="G1876" s="31"/>
      <c r="H1876" s="31"/>
      <c r="I1876" s="31"/>
      <c r="J1876" s="31"/>
      <c r="K1876" s="31"/>
      <c r="L1876" s="31"/>
      <c r="M1876" s="31"/>
      <c r="N1876" s="31"/>
      <c r="O1876" s="31"/>
      <c r="P1876" s="31"/>
      <c r="Q1876" s="31"/>
      <c r="R1876" s="24" t="str">
        <f>IF(COUNTA(A1876:Q1876)=0,"",IF(AND(COUNTA(A1876)&gt;0, COUNTA(B1876)&gt;0, COUNTA(C1876)&gt;0, COUNTA(D1876)&gt;0, COUNTIF('OMS Drop Downs'!$C$2:$C$3,'OMS Response Form (ORF)'!E1876),COUNTIF('OMS Drop Downs'!$D$2:$D$5,'OMS Response Form (ORF)'!F1876),COUNTIF('OMS Drop Downs'!$A$2:$A$5,'OMS Response Form (ORF)'!G1876),COUNTIF('OMS Drop Downs'!$B$2:$B$4,'OMS Response Form (ORF)'!H1876),COUNTIF('OMS Drop Downs'!$A$2:$A$5,'OMS Response Form (ORF)'!I1876),COUNTIF('OMS Drop Downs'!$E$2:$E$7,'OMS Response Form (ORF)'!J1876),COUNTIF('OMS Drop Downs'!$B$2:$B$4,'OMS Response Form (ORF)'!K1876),COUNTIF('OMS Drop Downs'!$B$2:$B$4,'OMS Response Form (ORF)'!L1876),COUNTIF('OMS Drop Downs'!$B$2:$B$4,'OMS Response Form (ORF)'!M1876),COUNTIF('OMS Drop Downs'!$B$2:$B$4,'OMS Response Form (ORF)'!N1876), COUNTIF('OMS Drop Downs'!$B$2:$B$4,'OMS Response Form (ORF)'!O1876),COUNTIF('OMS Drop Downs'!$B$2:$B$4,'OMS Response Form (ORF)'!P1876),COUNTIF('OMS Drop Downs'!$B$2:$B$4,'OMS Response Form (ORF)'!Q1876)),"Complete","Incomplete"))</f>
        <v/>
      </c>
      <c r="S1876" s="25" t="str">
        <f>IF(R1876="Complete",IF(AND(NOT(ISNA(VLOOKUP(CONCATENATE(E1876,F1876,G1876,H1876,I1876,J1876),'OMS Drop Downs'!G:G,1,FALSE))),IF(AND(F1876&lt;&gt;"C3",J1876&lt;&gt;"O5"),IF(SUM(COUNTIF(K1876:Q1876,"Y"),COUNTIF(K1876:Q1876,"N"))=0,"V","I"),IF(COUNTIF(K1876:Q1876,"Y"),"V","I"))="V"),"Valid","Invalid")," ")</f>
        <v xml:space="preserve"> </v>
      </c>
      <c r="T1876"/>
    </row>
    <row r="1877" spans="1:20" x14ac:dyDescent="0.25">
      <c r="A1877" s="113"/>
      <c r="B1877" s="114"/>
      <c r="C1877" s="115"/>
      <c r="D1877" s="117"/>
      <c r="E1877" s="55"/>
      <c r="F1877" s="31"/>
      <c r="G1877" s="31"/>
      <c r="H1877" s="31"/>
      <c r="I1877" s="31"/>
      <c r="J1877" s="31"/>
      <c r="K1877" s="31"/>
      <c r="L1877" s="31"/>
      <c r="M1877" s="31"/>
      <c r="N1877" s="31"/>
      <c r="O1877" s="31"/>
      <c r="P1877" s="31"/>
      <c r="Q1877" s="31"/>
      <c r="R1877" s="24" t="str">
        <f>IF(COUNTA(A1877:Q1877)=0,"",IF(AND(COUNTA(A1877)&gt;0, COUNTA(B1877)&gt;0, COUNTA(C1877)&gt;0, COUNTA(D1877)&gt;0, COUNTIF('OMS Drop Downs'!$C$2:$C$3,'OMS Response Form (ORF)'!E1877),COUNTIF('OMS Drop Downs'!$D$2:$D$5,'OMS Response Form (ORF)'!F1877),COUNTIF('OMS Drop Downs'!$A$2:$A$5,'OMS Response Form (ORF)'!G1877),COUNTIF('OMS Drop Downs'!$B$2:$B$4,'OMS Response Form (ORF)'!H1877),COUNTIF('OMS Drop Downs'!$A$2:$A$5,'OMS Response Form (ORF)'!I1877),COUNTIF('OMS Drop Downs'!$E$2:$E$7,'OMS Response Form (ORF)'!J1877),COUNTIF('OMS Drop Downs'!$B$2:$B$4,'OMS Response Form (ORF)'!K1877),COUNTIF('OMS Drop Downs'!$B$2:$B$4,'OMS Response Form (ORF)'!L1877),COUNTIF('OMS Drop Downs'!$B$2:$B$4,'OMS Response Form (ORF)'!M1877),COUNTIF('OMS Drop Downs'!$B$2:$B$4,'OMS Response Form (ORF)'!N1877), COUNTIF('OMS Drop Downs'!$B$2:$B$4,'OMS Response Form (ORF)'!O1877),COUNTIF('OMS Drop Downs'!$B$2:$B$4,'OMS Response Form (ORF)'!P1877),COUNTIF('OMS Drop Downs'!$B$2:$B$4,'OMS Response Form (ORF)'!Q1877)),"Complete","Incomplete"))</f>
        <v/>
      </c>
      <c r="S1877" s="25" t="str">
        <f>IF(R1877="Complete",IF(AND(NOT(ISNA(VLOOKUP(CONCATENATE(E1877,F1877,G1877,H1877,I1877,J1877),'OMS Drop Downs'!G:G,1,FALSE))),IF(AND(F1877&lt;&gt;"C3",J1877&lt;&gt;"O5"),IF(SUM(COUNTIF(K1877:Q1877,"Y"),COUNTIF(K1877:Q1877,"N"))=0,"V","I"),IF(COUNTIF(K1877:Q1877,"Y"),"V","I"))="V"),"Valid","Invalid")," ")</f>
        <v xml:space="preserve"> </v>
      </c>
      <c r="T1877"/>
    </row>
    <row r="1878" spans="1:20" x14ac:dyDescent="0.25">
      <c r="A1878" s="113"/>
      <c r="B1878" s="114"/>
      <c r="C1878" s="115"/>
      <c r="D1878" s="117"/>
      <c r="E1878" s="55"/>
      <c r="F1878" s="31"/>
      <c r="G1878" s="31"/>
      <c r="H1878" s="31"/>
      <c r="I1878" s="31"/>
      <c r="J1878" s="31"/>
      <c r="K1878" s="31"/>
      <c r="L1878" s="31"/>
      <c r="M1878" s="31"/>
      <c r="N1878" s="31"/>
      <c r="O1878" s="31"/>
      <c r="P1878" s="31"/>
      <c r="Q1878" s="31"/>
      <c r="R1878" s="24" t="str">
        <f>IF(COUNTA(A1878:Q1878)=0,"",IF(AND(COUNTA(A1878)&gt;0, COUNTA(B1878)&gt;0, COUNTA(C1878)&gt;0, COUNTA(D1878)&gt;0, COUNTIF('OMS Drop Downs'!$C$2:$C$3,'OMS Response Form (ORF)'!E1878),COUNTIF('OMS Drop Downs'!$D$2:$D$5,'OMS Response Form (ORF)'!F1878),COUNTIF('OMS Drop Downs'!$A$2:$A$5,'OMS Response Form (ORF)'!G1878),COUNTIF('OMS Drop Downs'!$B$2:$B$4,'OMS Response Form (ORF)'!H1878),COUNTIF('OMS Drop Downs'!$A$2:$A$5,'OMS Response Form (ORF)'!I1878),COUNTIF('OMS Drop Downs'!$E$2:$E$7,'OMS Response Form (ORF)'!J1878),COUNTIF('OMS Drop Downs'!$B$2:$B$4,'OMS Response Form (ORF)'!K1878),COUNTIF('OMS Drop Downs'!$B$2:$B$4,'OMS Response Form (ORF)'!L1878),COUNTIF('OMS Drop Downs'!$B$2:$B$4,'OMS Response Form (ORF)'!M1878),COUNTIF('OMS Drop Downs'!$B$2:$B$4,'OMS Response Form (ORF)'!N1878), COUNTIF('OMS Drop Downs'!$B$2:$B$4,'OMS Response Form (ORF)'!O1878),COUNTIF('OMS Drop Downs'!$B$2:$B$4,'OMS Response Form (ORF)'!P1878),COUNTIF('OMS Drop Downs'!$B$2:$B$4,'OMS Response Form (ORF)'!Q1878)),"Complete","Incomplete"))</f>
        <v/>
      </c>
      <c r="S1878" s="25" t="str">
        <f>IF(R1878="Complete",IF(AND(NOT(ISNA(VLOOKUP(CONCATENATE(E1878,F1878,G1878,H1878,I1878,J1878),'OMS Drop Downs'!G:G,1,FALSE))),IF(AND(F1878&lt;&gt;"C3",J1878&lt;&gt;"O5"),IF(SUM(COUNTIF(K1878:Q1878,"Y"),COUNTIF(K1878:Q1878,"N"))=0,"V","I"),IF(COUNTIF(K1878:Q1878,"Y"),"V","I"))="V"),"Valid","Invalid")," ")</f>
        <v xml:space="preserve"> </v>
      </c>
      <c r="T1878"/>
    </row>
    <row r="1879" spans="1:20" x14ac:dyDescent="0.25">
      <c r="A1879" s="113"/>
      <c r="B1879" s="114"/>
      <c r="C1879" s="115"/>
      <c r="D1879" s="117"/>
      <c r="E1879" s="55"/>
      <c r="F1879" s="31"/>
      <c r="G1879" s="31"/>
      <c r="H1879" s="31"/>
      <c r="I1879" s="31"/>
      <c r="J1879" s="31"/>
      <c r="K1879" s="31"/>
      <c r="L1879" s="31"/>
      <c r="M1879" s="31"/>
      <c r="N1879" s="31"/>
      <c r="O1879" s="31"/>
      <c r="P1879" s="31"/>
      <c r="Q1879" s="31"/>
      <c r="R1879" s="24" t="str">
        <f>IF(COUNTA(A1879:Q1879)=0,"",IF(AND(COUNTA(A1879)&gt;0, COUNTA(B1879)&gt;0, COUNTA(C1879)&gt;0, COUNTA(D1879)&gt;0, COUNTIF('OMS Drop Downs'!$C$2:$C$3,'OMS Response Form (ORF)'!E1879),COUNTIF('OMS Drop Downs'!$D$2:$D$5,'OMS Response Form (ORF)'!F1879),COUNTIF('OMS Drop Downs'!$A$2:$A$5,'OMS Response Form (ORF)'!G1879),COUNTIF('OMS Drop Downs'!$B$2:$B$4,'OMS Response Form (ORF)'!H1879),COUNTIF('OMS Drop Downs'!$A$2:$A$5,'OMS Response Form (ORF)'!I1879),COUNTIF('OMS Drop Downs'!$E$2:$E$7,'OMS Response Form (ORF)'!J1879),COUNTIF('OMS Drop Downs'!$B$2:$B$4,'OMS Response Form (ORF)'!K1879),COUNTIF('OMS Drop Downs'!$B$2:$B$4,'OMS Response Form (ORF)'!L1879),COUNTIF('OMS Drop Downs'!$B$2:$B$4,'OMS Response Form (ORF)'!M1879),COUNTIF('OMS Drop Downs'!$B$2:$B$4,'OMS Response Form (ORF)'!N1879), COUNTIF('OMS Drop Downs'!$B$2:$B$4,'OMS Response Form (ORF)'!O1879),COUNTIF('OMS Drop Downs'!$B$2:$B$4,'OMS Response Form (ORF)'!P1879),COUNTIF('OMS Drop Downs'!$B$2:$B$4,'OMS Response Form (ORF)'!Q1879)),"Complete","Incomplete"))</f>
        <v/>
      </c>
      <c r="S1879" s="25" t="str">
        <f>IF(R1879="Complete",IF(AND(NOT(ISNA(VLOOKUP(CONCATENATE(E1879,F1879,G1879,H1879,I1879,J1879),'OMS Drop Downs'!G:G,1,FALSE))),IF(AND(F1879&lt;&gt;"C3",J1879&lt;&gt;"O5"),IF(SUM(COUNTIF(K1879:Q1879,"Y"),COUNTIF(K1879:Q1879,"N"))=0,"V","I"),IF(COUNTIF(K1879:Q1879,"Y"),"V","I"))="V"),"Valid","Invalid")," ")</f>
        <v xml:space="preserve"> </v>
      </c>
      <c r="T1879"/>
    </row>
    <row r="1880" spans="1:20" x14ac:dyDescent="0.25">
      <c r="A1880" s="113"/>
      <c r="B1880" s="114"/>
      <c r="C1880" s="115"/>
      <c r="D1880" s="117"/>
      <c r="E1880" s="55"/>
      <c r="F1880" s="31"/>
      <c r="G1880" s="31"/>
      <c r="H1880" s="31"/>
      <c r="I1880" s="31"/>
      <c r="J1880" s="31"/>
      <c r="K1880" s="31"/>
      <c r="L1880" s="31"/>
      <c r="M1880" s="31"/>
      <c r="N1880" s="31"/>
      <c r="O1880" s="31"/>
      <c r="P1880" s="31"/>
      <c r="Q1880" s="31"/>
      <c r="R1880" s="24" t="str">
        <f>IF(COUNTA(A1880:Q1880)=0,"",IF(AND(COUNTA(A1880)&gt;0, COUNTA(B1880)&gt;0, COUNTA(C1880)&gt;0, COUNTA(D1880)&gt;0, COUNTIF('OMS Drop Downs'!$C$2:$C$3,'OMS Response Form (ORF)'!E1880),COUNTIF('OMS Drop Downs'!$D$2:$D$5,'OMS Response Form (ORF)'!F1880),COUNTIF('OMS Drop Downs'!$A$2:$A$5,'OMS Response Form (ORF)'!G1880),COUNTIF('OMS Drop Downs'!$B$2:$B$4,'OMS Response Form (ORF)'!H1880),COUNTIF('OMS Drop Downs'!$A$2:$A$5,'OMS Response Form (ORF)'!I1880),COUNTIF('OMS Drop Downs'!$E$2:$E$7,'OMS Response Form (ORF)'!J1880),COUNTIF('OMS Drop Downs'!$B$2:$B$4,'OMS Response Form (ORF)'!K1880),COUNTIF('OMS Drop Downs'!$B$2:$B$4,'OMS Response Form (ORF)'!L1880),COUNTIF('OMS Drop Downs'!$B$2:$B$4,'OMS Response Form (ORF)'!M1880),COUNTIF('OMS Drop Downs'!$B$2:$B$4,'OMS Response Form (ORF)'!N1880), COUNTIF('OMS Drop Downs'!$B$2:$B$4,'OMS Response Form (ORF)'!O1880),COUNTIF('OMS Drop Downs'!$B$2:$B$4,'OMS Response Form (ORF)'!P1880),COUNTIF('OMS Drop Downs'!$B$2:$B$4,'OMS Response Form (ORF)'!Q1880)),"Complete","Incomplete"))</f>
        <v/>
      </c>
      <c r="S1880" s="25" t="str">
        <f>IF(R1880="Complete",IF(AND(NOT(ISNA(VLOOKUP(CONCATENATE(E1880,F1880,G1880,H1880,I1880,J1880),'OMS Drop Downs'!G:G,1,FALSE))),IF(AND(F1880&lt;&gt;"C3",J1880&lt;&gt;"O5"),IF(SUM(COUNTIF(K1880:Q1880,"Y"),COUNTIF(K1880:Q1880,"N"))=0,"V","I"),IF(COUNTIF(K1880:Q1880,"Y"),"V","I"))="V"),"Valid","Invalid")," ")</f>
        <v xml:space="preserve"> </v>
      </c>
      <c r="T1880"/>
    </row>
    <row r="1881" spans="1:20" x14ac:dyDescent="0.25">
      <c r="A1881" s="113"/>
      <c r="B1881" s="114"/>
      <c r="C1881" s="115"/>
      <c r="D1881" s="117"/>
      <c r="E1881" s="55"/>
      <c r="F1881" s="31"/>
      <c r="G1881" s="31"/>
      <c r="H1881" s="31"/>
      <c r="I1881" s="31"/>
      <c r="J1881" s="31"/>
      <c r="K1881" s="31"/>
      <c r="L1881" s="31"/>
      <c r="M1881" s="31"/>
      <c r="N1881" s="31"/>
      <c r="O1881" s="31"/>
      <c r="P1881" s="31"/>
      <c r="Q1881" s="31"/>
      <c r="R1881" s="24" t="str">
        <f>IF(COUNTA(A1881:Q1881)=0,"",IF(AND(COUNTA(A1881)&gt;0, COUNTA(B1881)&gt;0, COUNTA(C1881)&gt;0, COUNTA(D1881)&gt;0, COUNTIF('OMS Drop Downs'!$C$2:$C$3,'OMS Response Form (ORF)'!E1881),COUNTIF('OMS Drop Downs'!$D$2:$D$5,'OMS Response Form (ORF)'!F1881),COUNTIF('OMS Drop Downs'!$A$2:$A$5,'OMS Response Form (ORF)'!G1881),COUNTIF('OMS Drop Downs'!$B$2:$B$4,'OMS Response Form (ORF)'!H1881),COUNTIF('OMS Drop Downs'!$A$2:$A$5,'OMS Response Form (ORF)'!I1881),COUNTIF('OMS Drop Downs'!$E$2:$E$7,'OMS Response Form (ORF)'!J1881),COUNTIF('OMS Drop Downs'!$B$2:$B$4,'OMS Response Form (ORF)'!K1881),COUNTIF('OMS Drop Downs'!$B$2:$B$4,'OMS Response Form (ORF)'!L1881),COUNTIF('OMS Drop Downs'!$B$2:$B$4,'OMS Response Form (ORF)'!M1881),COUNTIF('OMS Drop Downs'!$B$2:$B$4,'OMS Response Form (ORF)'!N1881), COUNTIF('OMS Drop Downs'!$B$2:$B$4,'OMS Response Form (ORF)'!O1881),COUNTIF('OMS Drop Downs'!$B$2:$B$4,'OMS Response Form (ORF)'!P1881),COUNTIF('OMS Drop Downs'!$B$2:$B$4,'OMS Response Form (ORF)'!Q1881)),"Complete","Incomplete"))</f>
        <v/>
      </c>
      <c r="S1881" s="25" t="str">
        <f>IF(R1881="Complete",IF(AND(NOT(ISNA(VLOOKUP(CONCATENATE(E1881,F1881,G1881,H1881,I1881,J1881),'OMS Drop Downs'!G:G,1,FALSE))),IF(AND(F1881&lt;&gt;"C3",J1881&lt;&gt;"O5"),IF(SUM(COUNTIF(K1881:Q1881,"Y"),COUNTIF(K1881:Q1881,"N"))=0,"V","I"),IF(COUNTIF(K1881:Q1881,"Y"),"V","I"))="V"),"Valid","Invalid")," ")</f>
        <v xml:space="preserve"> </v>
      </c>
      <c r="T1881"/>
    </row>
    <row r="1882" spans="1:20" x14ac:dyDescent="0.25">
      <c r="A1882" s="113"/>
      <c r="B1882" s="114"/>
      <c r="C1882" s="115"/>
      <c r="D1882" s="117"/>
      <c r="E1882" s="55"/>
      <c r="F1882" s="31"/>
      <c r="G1882" s="31"/>
      <c r="H1882" s="31"/>
      <c r="I1882" s="31"/>
      <c r="J1882" s="31"/>
      <c r="K1882" s="31"/>
      <c r="L1882" s="31"/>
      <c r="M1882" s="31"/>
      <c r="N1882" s="31"/>
      <c r="O1882" s="31"/>
      <c r="P1882" s="31"/>
      <c r="Q1882" s="31"/>
      <c r="R1882" s="24" t="str">
        <f>IF(COUNTA(A1882:Q1882)=0,"",IF(AND(COUNTA(A1882)&gt;0, COUNTA(B1882)&gt;0, COUNTA(C1882)&gt;0, COUNTA(D1882)&gt;0, COUNTIF('OMS Drop Downs'!$C$2:$C$3,'OMS Response Form (ORF)'!E1882),COUNTIF('OMS Drop Downs'!$D$2:$D$5,'OMS Response Form (ORF)'!F1882),COUNTIF('OMS Drop Downs'!$A$2:$A$5,'OMS Response Form (ORF)'!G1882),COUNTIF('OMS Drop Downs'!$B$2:$B$4,'OMS Response Form (ORF)'!H1882),COUNTIF('OMS Drop Downs'!$A$2:$A$5,'OMS Response Form (ORF)'!I1882),COUNTIF('OMS Drop Downs'!$E$2:$E$7,'OMS Response Form (ORF)'!J1882),COUNTIF('OMS Drop Downs'!$B$2:$B$4,'OMS Response Form (ORF)'!K1882),COUNTIF('OMS Drop Downs'!$B$2:$B$4,'OMS Response Form (ORF)'!L1882),COUNTIF('OMS Drop Downs'!$B$2:$B$4,'OMS Response Form (ORF)'!M1882),COUNTIF('OMS Drop Downs'!$B$2:$B$4,'OMS Response Form (ORF)'!N1882), COUNTIF('OMS Drop Downs'!$B$2:$B$4,'OMS Response Form (ORF)'!O1882),COUNTIF('OMS Drop Downs'!$B$2:$B$4,'OMS Response Form (ORF)'!P1882),COUNTIF('OMS Drop Downs'!$B$2:$B$4,'OMS Response Form (ORF)'!Q1882)),"Complete","Incomplete"))</f>
        <v/>
      </c>
      <c r="S1882" s="25" t="str">
        <f>IF(R1882="Complete",IF(AND(NOT(ISNA(VLOOKUP(CONCATENATE(E1882,F1882,G1882,H1882,I1882,J1882),'OMS Drop Downs'!G:G,1,FALSE))),IF(AND(F1882&lt;&gt;"C3",J1882&lt;&gt;"O5"),IF(SUM(COUNTIF(K1882:Q1882,"Y"),COUNTIF(K1882:Q1882,"N"))=0,"V","I"),IF(COUNTIF(K1882:Q1882,"Y"),"V","I"))="V"),"Valid","Invalid")," ")</f>
        <v xml:space="preserve"> </v>
      </c>
      <c r="T1882"/>
    </row>
    <row r="1883" spans="1:20" x14ac:dyDescent="0.25">
      <c r="A1883" s="113"/>
      <c r="B1883" s="114"/>
      <c r="C1883" s="115"/>
      <c r="D1883" s="117"/>
      <c r="E1883" s="55"/>
      <c r="F1883" s="31"/>
      <c r="G1883" s="31"/>
      <c r="H1883" s="31"/>
      <c r="I1883" s="31"/>
      <c r="J1883" s="31"/>
      <c r="K1883" s="31"/>
      <c r="L1883" s="31"/>
      <c r="M1883" s="31"/>
      <c r="N1883" s="31"/>
      <c r="O1883" s="31"/>
      <c r="P1883" s="31"/>
      <c r="Q1883" s="31"/>
      <c r="R1883" s="24" t="str">
        <f>IF(COUNTA(A1883:Q1883)=0,"",IF(AND(COUNTA(A1883)&gt;0, COUNTA(B1883)&gt;0, COUNTA(C1883)&gt;0, COUNTA(D1883)&gt;0, COUNTIF('OMS Drop Downs'!$C$2:$C$3,'OMS Response Form (ORF)'!E1883),COUNTIF('OMS Drop Downs'!$D$2:$D$5,'OMS Response Form (ORF)'!F1883),COUNTIF('OMS Drop Downs'!$A$2:$A$5,'OMS Response Form (ORF)'!G1883),COUNTIF('OMS Drop Downs'!$B$2:$B$4,'OMS Response Form (ORF)'!H1883),COUNTIF('OMS Drop Downs'!$A$2:$A$5,'OMS Response Form (ORF)'!I1883),COUNTIF('OMS Drop Downs'!$E$2:$E$7,'OMS Response Form (ORF)'!J1883),COUNTIF('OMS Drop Downs'!$B$2:$B$4,'OMS Response Form (ORF)'!K1883),COUNTIF('OMS Drop Downs'!$B$2:$B$4,'OMS Response Form (ORF)'!L1883),COUNTIF('OMS Drop Downs'!$B$2:$B$4,'OMS Response Form (ORF)'!M1883),COUNTIF('OMS Drop Downs'!$B$2:$B$4,'OMS Response Form (ORF)'!N1883), COUNTIF('OMS Drop Downs'!$B$2:$B$4,'OMS Response Form (ORF)'!O1883),COUNTIF('OMS Drop Downs'!$B$2:$B$4,'OMS Response Form (ORF)'!P1883),COUNTIF('OMS Drop Downs'!$B$2:$B$4,'OMS Response Form (ORF)'!Q1883)),"Complete","Incomplete"))</f>
        <v/>
      </c>
      <c r="S1883" s="25" t="str">
        <f>IF(R1883="Complete",IF(AND(NOT(ISNA(VLOOKUP(CONCATENATE(E1883,F1883,G1883,H1883,I1883,J1883),'OMS Drop Downs'!G:G,1,FALSE))),IF(AND(F1883&lt;&gt;"C3",J1883&lt;&gt;"O5"),IF(SUM(COUNTIF(K1883:Q1883,"Y"),COUNTIF(K1883:Q1883,"N"))=0,"V","I"),IF(COUNTIF(K1883:Q1883,"Y"),"V","I"))="V"),"Valid","Invalid")," ")</f>
        <v xml:space="preserve"> </v>
      </c>
      <c r="T1883"/>
    </row>
    <row r="1884" spans="1:20" x14ac:dyDescent="0.25">
      <c r="A1884" s="113"/>
      <c r="B1884" s="114"/>
      <c r="C1884" s="115"/>
      <c r="D1884" s="117"/>
      <c r="E1884" s="55"/>
      <c r="F1884" s="31"/>
      <c r="G1884" s="31"/>
      <c r="H1884" s="31"/>
      <c r="I1884" s="31"/>
      <c r="J1884" s="31"/>
      <c r="K1884" s="31"/>
      <c r="L1884" s="31"/>
      <c r="M1884" s="31"/>
      <c r="N1884" s="31"/>
      <c r="O1884" s="31"/>
      <c r="P1884" s="31"/>
      <c r="Q1884" s="31"/>
      <c r="R1884" s="24" t="str">
        <f>IF(COUNTA(A1884:Q1884)=0,"",IF(AND(COUNTA(A1884)&gt;0, COUNTA(B1884)&gt;0, COUNTA(C1884)&gt;0, COUNTA(D1884)&gt;0, COUNTIF('OMS Drop Downs'!$C$2:$C$3,'OMS Response Form (ORF)'!E1884),COUNTIF('OMS Drop Downs'!$D$2:$D$5,'OMS Response Form (ORF)'!F1884),COUNTIF('OMS Drop Downs'!$A$2:$A$5,'OMS Response Form (ORF)'!G1884),COUNTIF('OMS Drop Downs'!$B$2:$B$4,'OMS Response Form (ORF)'!H1884),COUNTIF('OMS Drop Downs'!$A$2:$A$5,'OMS Response Form (ORF)'!I1884),COUNTIF('OMS Drop Downs'!$E$2:$E$7,'OMS Response Form (ORF)'!J1884),COUNTIF('OMS Drop Downs'!$B$2:$B$4,'OMS Response Form (ORF)'!K1884),COUNTIF('OMS Drop Downs'!$B$2:$B$4,'OMS Response Form (ORF)'!L1884),COUNTIF('OMS Drop Downs'!$B$2:$B$4,'OMS Response Form (ORF)'!M1884),COUNTIF('OMS Drop Downs'!$B$2:$B$4,'OMS Response Form (ORF)'!N1884), COUNTIF('OMS Drop Downs'!$B$2:$B$4,'OMS Response Form (ORF)'!O1884),COUNTIF('OMS Drop Downs'!$B$2:$B$4,'OMS Response Form (ORF)'!P1884),COUNTIF('OMS Drop Downs'!$B$2:$B$4,'OMS Response Form (ORF)'!Q1884)),"Complete","Incomplete"))</f>
        <v/>
      </c>
      <c r="S1884" s="25" t="str">
        <f>IF(R1884="Complete",IF(AND(NOT(ISNA(VLOOKUP(CONCATENATE(E1884,F1884,G1884,H1884,I1884,J1884),'OMS Drop Downs'!G:G,1,FALSE))),IF(AND(F1884&lt;&gt;"C3",J1884&lt;&gt;"O5"),IF(SUM(COUNTIF(K1884:Q1884,"Y"),COUNTIF(K1884:Q1884,"N"))=0,"V","I"),IF(COUNTIF(K1884:Q1884,"Y"),"V","I"))="V"),"Valid","Invalid")," ")</f>
        <v xml:space="preserve"> </v>
      </c>
      <c r="T1884"/>
    </row>
    <row r="1885" spans="1:20" x14ac:dyDescent="0.25">
      <c r="A1885" s="113"/>
      <c r="B1885" s="114"/>
      <c r="C1885" s="115"/>
      <c r="D1885" s="117"/>
      <c r="E1885" s="55"/>
      <c r="F1885" s="31"/>
      <c r="G1885" s="31"/>
      <c r="H1885" s="31"/>
      <c r="I1885" s="31"/>
      <c r="J1885" s="31"/>
      <c r="K1885" s="31"/>
      <c r="L1885" s="31"/>
      <c r="M1885" s="31"/>
      <c r="N1885" s="31"/>
      <c r="O1885" s="31"/>
      <c r="P1885" s="31"/>
      <c r="Q1885" s="31"/>
      <c r="R1885" s="24" t="str">
        <f>IF(COUNTA(A1885:Q1885)=0,"",IF(AND(COUNTA(A1885)&gt;0, COUNTA(B1885)&gt;0, COUNTA(C1885)&gt;0, COUNTA(D1885)&gt;0, COUNTIF('OMS Drop Downs'!$C$2:$C$3,'OMS Response Form (ORF)'!E1885),COUNTIF('OMS Drop Downs'!$D$2:$D$5,'OMS Response Form (ORF)'!F1885),COUNTIF('OMS Drop Downs'!$A$2:$A$5,'OMS Response Form (ORF)'!G1885),COUNTIF('OMS Drop Downs'!$B$2:$B$4,'OMS Response Form (ORF)'!H1885),COUNTIF('OMS Drop Downs'!$A$2:$A$5,'OMS Response Form (ORF)'!I1885),COUNTIF('OMS Drop Downs'!$E$2:$E$7,'OMS Response Form (ORF)'!J1885),COUNTIF('OMS Drop Downs'!$B$2:$B$4,'OMS Response Form (ORF)'!K1885),COUNTIF('OMS Drop Downs'!$B$2:$B$4,'OMS Response Form (ORF)'!L1885),COUNTIF('OMS Drop Downs'!$B$2:$B$4,'OMS Response Form (ORF)'!M1885),COUNTIF('OMS Drop Downs'!$B$2:$B$4,'OMS Response Form (ORF)'!N1885), COUNTIF('OMS Drop Downs'!$B$2:$B$4,'OMS Response Form (ORF)'!O1885),COUNTIF('OMS Drop Downs'!$B$2:$B$4,'OMS Response Form (ORF)'!P1885),COUNTIF('OMS Drop Downs'!$B$2:$B$4,'OMS Response Form (ORF)'!Q1885)),"Complete","Incomplete"))</f>
        <v/>
      </c>
      <c r="S1885" s="25" t="str">
        <f>IF(R1885="Complete",IF(AND(NOT(ISNA(VLOOKUP(CONCATENATE(E1885,F1885,G1885,H1885,I1885,J1885),'OMS Drop Downs'!G:G,1,FALSE))),IF(AND(F1885&lt;&gt;"C3",J1885&lt;&gt;"O5"),IF(SUM(COUNTIF(K1885:Q1885,"Y"),COUNTIF(K1885:Q1885,"N"))=0,"V","I"),IF(COUNTIF(K1885:Q1885,"Y"),"V","I"))="V"),"Valid","Invalid")," ")</f>
        <v xml:space="preserve"> </v>
      </c>
      <c r="T1885"/>
    </row>
    <row r="1886" spans="1:20" x14ac:dyDescent="0.25">
      <c r="A1886" s="113"/>
      <c r="B1886" s="114"/>
      <c r="C1886" s="115"/>
      <c r="D1886" s="117"/>
      <c r="E1886" s="55"/>
      <c r="F1886" s="31"/>
      <c r="G1886" s="31"/>
      <c r="H1886" s="31"/>
      <c r="I1886" s="31"/>
      <c r="J1886" s="31"/>
      <c r="K1886" s="31"/>
      <c r="L1886" s="31"/>
      <c r="M1886" s="31"/>
      <c r="N1886" s="31"/>
      <c r="O1886" s="31"/>
      <c r="P1886" s="31"/>
      <c r="Q1886" s="31"/>
      <c r="R1886" s="24" t="str">
        <f>IF(COUNTA(A1886:Q1886)=0,"",IF(AND(COUNTA(A1886)&gt;0, COUNTA(B1886)&gt;0, COUNTA(C1886)&gt;0, COUNTA(D1886)&gt;0, COUNTIF('OMS Drop Downs'!$C$2:$C$3,'OMS Response Form (ORF)'!E1886),COUNTIF('OMS Drop Downs'!$D$2:$D$5,'OMS Response Form (ORF)'!F1886),COUNTIF('OMS Drop Downs'!$A$2:$A$5,'OMS Response Form (ORF)'!G1886),COUNTIF('OMS Drop Downs'!$B$2:$B$4,'OMS Response Form (ORF)'!H1886),COUNTIF('OMS Drop Downs'!$A$2:$A$5,'OMS Response Form (ORF)'!I1886),COUNTIF('OMS Drop Downs'!$E$2:$E$7,'OMS Response Form (ORF)'!J1886),COUNTIF('OMS Drop Downs'!$B$2:$B$4,'OMS Response Form (ORF)'!K1886),COUNTIF('OMS Drop Downs'!$B$2:$B$4,'OMS Response Form (ORF)'!L1886),COUNTIF('OMS Drop Downs'!$B$2:$B$4,'OMS Response Form (ORF)'!M1886),COUNTIF('OMS Drop Downs'!$B$2:$B$4,'OMS Response Form (ORF)'!N1886), COUNTIF('OMS Drop Downs'!$B$2:$B$4,'OMS Response Form (ORF)'!O1886),COUNTIF('OMS Drop Downs'!$B$2:$B$4,'OMS Response Form (ORF)'!P1886),COUNTIF('OMS Drop Downs'!$B$2:$B$4,'OMS Response Form (ORF)'!Q1886)),"Complete","Incomplete"))</f>
        <v/>
      </c>
      <c r="S1886" s="25" t="str">
        <f>IF(R1886="Complete",IF(AND(NOT(ISNA(VLOOKUP(CONCATENATE(E1886,F1886,G1886,H1886,I1886,J1886),'OMS Drop Downs'!G:G,1,FALSE))),IF(AND(F1886&lt;&gt;"C3",J1886&lt;&gt;"O5"),IF(SUM(COUNTIF(K1886:Q1886,"Y"),COUNTIF(K1886:Q1886,"N"))=0,"V","I"),IF(COUNTIF(K1886:Q1886,"Y"),"V","I"))="V"),"Valid","Invalid")," ")</f>
        <v xml:space="preserve"> </v>
      </c>
      <c r="T1886"/>
    </row>
    <row r="1887" spans="1:20" x14ac:dyDescent="0.25">
      <c r="A1887" s="113"/>
      <c r="B1887" s="114"/>
      <c r="C1887" s="115"/>
      <c r="D1887" s="117"/>
      <c r="E1887" s="55"/>
      <c r="F1887" s="31"/>
      <c r="G1887" s="31"/>
      <c r="H1887" s="31"/>
      <c r="I1887" s="31"/>
      <c r="J1887" s="31"/>
      <c r="K1887" s="31"/>
      <c r="L1887" s="31"/>
      <c r="M1887" s="31"/>
      <c r="N1887" s="31"/>
      <c r="O1887" s="31"/>
      <c r="P1887" s="31"/>
      <c r="Q1887" s="31"/>
      <c r="R1887" s="24" t="str">
        <f>IF(COUNTA(A1887:Q1887)=0,"",IF(AND(COUNTA(A1887)&gt;0, COUNTA(B1887)&gt;0, COUNTA(C1887)&gt;0, COUNTA(D1887)&gt;0, COUNTIF('OMS Drop Downs'!$C$2:$C$3,'OMS Response Form (ORF)'!E1887),COUNTIF('OMS Drop Downs'!$D$2:$D$5,'OMS Response Form (ORF)'!F1887),COUNTIF('OMS Drop Downs'!$A$2:$A$5,'OMS Response Form (ORF)'!G1887),COUNTIF('OMS Drop Downs'!$B$2:$B$4,'OMS Response Form (ORF)'!H1887),COUNTIF('OMS Drop Downs'!$A$2:$A$5,'OMS Response Form (ORF)'!I1887),COUNTIF('OMS Drop Downs'!$E$2:$E$7,'OMS Response Form (ORF)'!J1887),COUNTIF('OMS Drop Downs'!$B$2:$B$4,'OMS Response Form (ORF)'!K1887),COUNTIF('OMS Drop Downs'!$B$2:$B$4,'OMS Response Form (ORF)'!L1887),COUNTIF('OMS Drop Downs'!$B$2:$B$4,'OMS Response Form (ORF)'!M1887),COUNTIF('OMS Drop Downs'!$B$2:$B$4,'OMS Response Form (ORF)'!N1887), COUNTIF('OMS Drop Downs'!$B$2:$B$4,'OMS Response Form (ORF)'!O1887),COUNTIF('OMS Drop Downs'!$B$2:$B$4,'OMS Response Form (ORF)'!P1887),COUNTIF('OMS Drop Downs'!$B$2:$B$4,'OMS Response Form (ORF)'!Q1887)),"Complete","Incomplete"))</f>
        <v/>
      </c>
      <c r="S1887" s="25" t="str">
        <f>IF(R1887="Complete",IF(AND(NOT(ISNA(VLOOKUP(CONCATENATE(E1887,F1887,G1887,H1887,I1887,J1887),'OMS Drop Downs'!G:G,1,FALSE))),IF(AND(F1887&lt;&gt;"C3",J1887&lt;&gt;"O5"),IF(SUM(COUNTIF(K1887:Q1887,"Y"),COUNTIF(K1887:Q1887,"N"))=0,"V","I"),IF(COUNTIF(K1887:Q1887,"Y"),"V","I"))="V"),"Valid","Invalid")," ")</f>
        <v xml:space="preserve"> </v>
      </c>
      <c r="T1887"/>
    </row>
    <row r="1888" spans="1:20" x14ac:dyDescent="0.25">
      <c r="A1888" s="113"/>
      <c r="B1888" s="114"/>
      <c r="C1888" s="115"/>
      <c r="D1888" s="117"/>
      <c r="E1888" s="55"/>
      <c r="F1888" s="31"/>
      <c r="G1888" s="31"/>
      <c r="H1888" s="31"/>
      <c r="I1888" s="31"/>
      <c r="J1888" s="31"/>
      <c r="K1888" s="31"/>
      <c r="L1888" s="31"/>
      <c r="M1888" s="31"/>
      <c r="N1888" s="31"/>
      <c r="O1888" s="31"/>
      <c r="P1888" s="31"/>
      <c r="Q1888" s="31"/>
      <c r="R1888" s="24" t="str">
        <f>IF(COUNTA(A1888:Q1888)=0,"",IF(AND(COUNTA(A1888)&gt;0, COUNTA(B1888)&gt;0, COUNTA(C1888)&gt;0, COUNTA(D1888)&gt;0, COUNTIF('OMS Drop Downs'!$C$2:$C$3,'OMS Response Form (ORF)'!E1888),COUNTIF('OMS Drop Downs'!$D$2:$D$5,'OMS Response Form (ORF)'!F1888),COUNTIF('OMS Drop Downs'!$A$2:$A$5,'OMS Response Form (ORF)'!G1888),COUNTIF('OMS Drop Downs'!$B$2:$B$4,'OMS Response Form (ORF)'!H1888),COUNTIF('OMS Drop Downs'!$A$2:$A$5,'OMS Response Form (ORF)'!I1888),COUNTIF('OMS Drop Downs'!$E$2:$E$7,'OMS Response Form (ORF)'!J1888),COUNTIF('OMS Drop Downs'!$B$2:$B$4,'OMS Response Form (ORF)'!K1888),COUNTIF('OMS Drop Downs'!$B$2:$B$4,'OMS Response Form (ORF)'!L1888),COUNTIF('OMS Drop Downs'!$B$2:$B$4,'OMS Response Form (ORF)'!M1888),COUNTIF('OMS Drop Downs'!$B$2:$B$4,'OMS Response Form (ORF)'!N1888), COUNTIF('OMS Drop Downs'!$B$2:$B$4,'OMS Response Form (ORF)'!O1888),COUNTIF('OMS Drop Downs'!$B$2:$B$4,'OMS Response Form (ORF)'!P1888),COUNTIF('OMS Drop Downs'!$B$2:$B$4,'OMS Response Form (ORF)'!Q1888)),"Complete","Incomplete"))</f>
        <v/>
      </c>
      <c r="S1888" s="25" t="str">
        <f>IF(R1888="Complete",IF(AND(NOT(ISNA(VLOOKUP(CONCATENATE(E1888,F1888,G1888,H1888,I1888,J1888),'OMS Drop Downs'!G:G,1,FALSE))),IF(AND(F1888&lt;&gt;"C3",J1888&lt;&gt;"O5"),IF(SUM(COUNTIF(K1888:Q1888,"Y"),COUNTIF(K1888:Q1888,"N"))=0,"V","I"),IF(COUNTIF(K1888:Q1888,"Y"),"V","I"))="V"),"Valid","Invalid")," ")</f>
        <v xml:space="preserve"> </v>
      </c>
      <c r="T1888"/>
    </row>
    <row r="1889" spans="1:20" x14ac:dyDescent="0.25">
      <c r="A1889" s="113"/>
      <c r="B1889" s="114"/>
      <c r="C1889" s="115"/>
      <c r="D1889" s="117"/>
      <c r="E1889" s="55"/>
      <c r="F1889" s="31"/>
      <c r="G1889" s="31"/>
      <c r="H1889" s="31"/>
      <c r="I1889" s="31"/>
      <c r="J1889" s="31"/>
      <c r="K1889" s="31"/>
      <c r="L1889" s="31"/>
      <c r="M1889" s="31"/>
      <c r="N1889" s="31"/>
      <c r="O1889" s="31"/>
      <c r="P1889" s="31"/>
      <c r="Q1889" s="31"/>
      <c r="R1889" s="24" t="str">
        <f>IF(COUNTA(A1889:Q1889)=0,"",IF(AND(COUNTA(A1889)&gt;0, COUNTA(B1889)&gt;0, COUNTA(C1889)&gt;0, COUNTA(D1889)&gt;0, COUNTIF('OMS Drop Downs'!$C$2:$C$3,'OMS Response Form (ORF)'!E1889),COUNTIF('OMS Drop Downs'!$D$2:$D$5,'OMS Response Form (ORF)'!F1889),COUNTIF('OMS Drop Downs'!$A$2:$A$5,'OMS Response Form (ORF)'!G1889),COUNTIF('OMS Drop Downs'!$B$2:$B$4,'OMS Response Form (ORF)'!H1889),COUNTIF('OMS Drop Downs'!$A$2:$A$5,'OMS Response Form (ORF)'!I1889),COUNTIF('OMS Drop Downs'!$E$2:$E$7,'OMS Response Form (ORF)'!J1889),COUNTIF('OMS Drop Downs'!$B$2:$B$4,'OMS Response Form (ORF)'!K1889),COUNTIF('OMS Drop Downs'!$B$2:$B$4,'OMS Response Form (ORF)'!L1889),COUNTIF('OMS Drop Downs'!$B$2:$B$4,'OMS Response Form (ORF)'!M1889),COUNTIF('OMS Drop Downs'!$B$2:$B$4,'OMS Response Form (ORF)'!N1889), COUNTIF('OMS Drop Downs'!$B$2:$B$4,'OMS Response Form (ORF)'!O1889),COUNTIF('OMS Drop Downs'!$B$2:$B$4,'OMS Response Form (ORF)'!P1889),COUNTIF('OMS Drop Downs'!$B$2:$B$4,'OMS Response Form (ORF)'!Q1889)),"Complete","Incomplete"))</f>
        <v/>
      </c>
      <c r="S1889" s="25" t="str">
        <f>IF(R1889="Complete",IF(AND(NOT(ISNA(VLOOKUP(CONCATENATE(E1889,F1889,G1889,H1889,I1889,J1889),'OMS Drop Downs'!G:G,1,FALSE))),IF(AND(F1889&lt;&gt;"C3",J1889&lt;&gt;"O5"),IF(SUM(COUNTIF(K1889:Q1889,"Y"),COUNTIF(K1889:Q1889,"N"))=0,"V","I"),IF(COUNTIF(K1889:Q1889,"Y"),"V","I"))="V"),"Valid","Invalid")," ")</f>
        <v xml:space="preserve"> </v>
      </c>
      <c r="T1889"/>
    </row>
    <row r="1890" spans="1:20" x14ac:dyDescent="0.25">
      <c r="A1890" s="113"/>
      <c r="B1890" s="114"/>
      <c r="C1890" s="115"/>
      <c r="D1890" s="117"/>
      <c r="E1890" s="55"/>
      <c r="F1890" s="31"/>
      <c r="G1890" s="31"/>
      <c r="H1890" s="31"/>
      <c r="I1890" s="31"/>
      <c r="J1890" s="31"/>
      <c r="K1890" s="31"/>
      <c r="L1890" s="31"/>
      <c r="M1890" s="31"/>
      <c r="N1890" s="31"/>
      <c r="O1890" s="31"/>
      <c r="P1890" s="31"/>
      <c r="Q1890" s="31"/>
      <c r="R1890" s="24" t="str">
        <f>IF(COUNTA(A1890:Q1890)=0,"",IF(AND(COUNTA(A1890)&gt;0, COUNTA(B1890)&gt;0, COUNTA(C1890)&gt;0, COUNTA(D1890)&gt;0, COUNTIF('OMS Drop Downs'!$C$2:$C$3,'OMS Response Form (ORF)'!E1890),COUNTIF('OMS Drop Downs'!$D$2:$D$5,'OMS Response Form (ORF)'!F1890),COUNTIF('OMS Drop Downs'!$A$2:$A$5,'OMS Response Form (ORF)'!G1890),COUNTIF('OMS Drop Downs'!$B$2:$B$4,'OMS Response Form (ORF)'!H1890),COUNTIF('OMS Drop Downs'!$A$2:$A$5,'OMS Response Form (ORF)'!I1890),COUNTIF('OMS Drop Downs'!$E$2:$E$7,'OMS Response Form (ORF)'!J1890),COUNTIF('OMS Drop Downs'!$B$2:$B$4,'OMS Response Form (ORF)'!K1890),COUNTIF('OMS Drop Downs'!$B$2:$B$4,'OMS Response Form (ORF)'!L1890),COUNTIF('OMS Drop Downs'!$B$2:$B$4,'OMS Response Form (ORF)'!M1890),COUNTIF('OMS Drop Downs'!$B$2:$B$4,'OMS Response Form (ORF)'!N1890), COUNTIF('OMS Drop Downs'!$B$2:$B$4,'OMS Response Form (ORF)'!O1890),COUNTIF('OMS Drop Downs'!$B$2:$B$4,'OMS Response Form (ORF)'!P1890),COUNTIF('OMS Drop Downs'!$B$2:$B$4,'OMS Response Form (ORF)'!Q1890)),"Complete","Incomplete"))</f>
        <v/>
      </c>
      <c r="S1890" s="25" t="str">
        <f>IF(R1890="Complete",IF(AND(NOT(ISNA(VLOOKUP(CONCATENATE(E1890,F1890,G1890,H1890,I1890,J1890),'OMS Drop Downs'!G:G,1,FALSE))),IF(AND(F1890&lt;&gt;"C3",J1890&lt;&gt;"O5"),IF(SUM(COUNTIF(K1890:Q1890,"Y"),COUNTIF(K1890:Q1890,"N"))=0,"V","I"),IF(COUNTIF(K1890:Q1890,"Y"),"V","I"))="V"),"Valid","Invalid")," ")</f>
        <v xml:space="preserve"> </v>
      </c>
      <c r="T1890"/>
    </row>
    <row r="1891" spans="1:20" x14ac:dyDescent="0.25">
      <c r="A1891" s="113"/>
      <c r="B1891" s="114"/>
      <c r="C1891" s="115"/>
      <c r="D1891" s="117"/>
      <c r="E1891" s="55"/>
      <c r="F1891" s="31"/>
      <c r="G1891" s="31"/>
      <c r="H1891" s="31"/>
      <c r="I1891" s="31"/>
      <c r="J1891" s="31"/>
      <c r="K1891" s="31"/>
      <c r="L1891" s="31"/>
      <c r="M1891" s="31"/>
      <c r="N1891" s="31"/>
      <c r="O1891" s="31"/>
      <c r="P1891" s="31"/>
      <c r="Q1891" s="31"/>
      <c r="R1891" s="24" t="str">
        <f>IF(COUNTA(A1891:Q1891)=0,"",IF(AND(COUNTA(A1891)&gt;0, COUNTA(B1891)&gt;0, COUNTA(C1891)&gt;0, COUNTA(D1891)&gt;0, COUNTIF('OMS Drop Downs'!$C$2:$C$3,'OMS Response Form (ORF)'!E1891),COUNTIF('OMS Drop Downs'!$D$2:$D$5,'OMS Response Form (ORF)'!F1891),COUNTIF('OMS Drop Downs'!$A$2:$A$5,'OMS Response Form (ORF)'!G1891),COUNTIF('OMS Drop Downs'!$B$2:$B$4,'OMS Response Form (ORF)'!H1891),COUNTIF('OMS Drop Downs'!$A$2:$A$5,'OMS Response Form (ORF)'!I1891),COUNTIF('OMS Drop Downs'!$E$2:$E$7,'OMS Response Form (ORF)'!J1891),COUNTIF('OMS Drop Downs'!$B$2:$B$4,'OMS Response Form (ORF)'!K1891),COUNTIF('OMS Drop Downs'!$B$2:$B$4,'OMS Response Form (ORF)'!L1891),COUNTIF('OMS Drop Downs'!$B$2:$B$4,'OMS Response Form (ORF)'!M1891),COUNTIF('OMS Drop Downs'!$B$2:$B$4,'OMS Response Form (ORF)'!N1891), COUNTIF('OMS Drop Downs'!$B$2:$B$4,'OMS Response Form (ORF)'!O1891),COUNTIF('OMS Drop Downs'!$B$2:$B$4,'OMS Response Form (ORF)'!P1891),COUNTIF('OMS Drop Downs'!$B$2:$B$4,'OMS Response Form (ORF)'!Q1891)),"Complete","Incomplete"))</f>
        <v/>
      </c>
      <c r="S1891" s="25" t="str">
        <f>IF(R1891="Complete",IF(AND(NOT(ISNA(VLOOKUP(CONCATENATE(E1891,F1891,G1891,H1891,I1891,J1891),'OMS Drop Downs'!G:G,1,FALSE))),IF(AND(F1891&lt;&gt;"C3",J1891&lt;&gt;"O5"),IF(SUM(COUNTIF(K1891:Q1891,"Y"),COUNTIF(K1891:Q1891,"N"))=0,"V","I"),IF(COUNTIF(K1891:Q1891,"Y"),"V","I"))="V"),"Valid","Invalid")," ")</f>
        <v xml:space="preserve"> </v>
      </c>
      <c r="T1891"/>
    </row>
    <row r="1892" spans="1:20" x14ac:dyDescent="0.25">
      <c r="A1892" s="113"/>
      <c r="B1892" s="114"/>
      <c r="C1892" s="115"/>
      <c r="D1892" s="117"/>
      <c r="E1892" s="55"/>
      <c r="F1892" s="31"/>
      <c r="G1892" s="31"/>
      <c r="H1892" s="31"/>
      <c r="I1892" s="31"/>
      <c r="J1892" s="31"/>
      <c r="K1892" s="31"/>
      <c r="L1892" s="31"/>
      <c r="M1892" s="31"/>
      <c r="N1892" s="31"/>
      <c r="O1892" s="31"/>
      <c r="P1892" s="31"/>
      <c r="Q1892" s="31"/>
      <c r="R1892" s="24" t="str">
        <f>IF(COUNTA(A1892:Q1892)=0,"",IF(AND(COUNTA(A1892)&gt;0, COUNTA(B1892)&gt;0, COUNTA(C1892)&gt;0, COUNTA(D1892)&gt;0, COUNTIF('OMS Drop Downs'!$C$2:$C$3,'OMS Response Form (ORF)'!E1892),COUNTIF('OMS Drop Downs'!$D$2:$D$5,'OMS Response Form (ORF)'!F1892),COUNTIF('OMS Drop Downs'!$A$2:$A$5,'OMS Response Form (ORF)'!G1892),COUNTIF('OMS Drop Downs'!$B$2:$B$4,'OMS Response Form (ORF)'!H1892),COUNTIF('OMS Drop Downs'!$A$2:$A$5,'OMS Response Form (ORF)'!I1892),COUNTIF('OMS Drop Downs'!$E$2:$E$7,'OMS Response Form (ORF)'!J1892),COUNTIF('OMS Drop Downs'!$B$2:$B$4,'OMS Response Form (ORF)'!K1892),COUNTIF('OMS Drop Downs'!$B$2:$B$4,'OMS Response Form (ORF)'!L1892),COUNTIF('OMS Drop Downs'!$B$2:$B$4,'OMS Response Form (ORF)'!M1892),COUNTIF('OMS Drop Downs'!$B$2:$B$4,'OMS Response Form (ORF)'!N1892), COUNTIF('OMS Drop Downs'!$B$2:$B$4,'OMS Response Form (ORF)'!O1892),COUNTIF('OMS Drop Downs'!$B$2:$B$4,'OMS Response Form (ORF)'!P1892),COUNTIF('OMS Drop Downs'!$B$2:$B$4,'OMS Response Form (ORF)'!Q1892)),"Complete","Incomplete"))</f>
        <v/>
      </c>
      <c r="S1892" s="25" t="str">
        <f>IF(R1892="Complete",IF(AND(NOT(ISNA(VLOOKUP(CONCATENATE(E1892,F1892,G1892,H1892,I1892,J1892),'OMS Drop Downs'!G:G,1,FALSE))),IF(AND(F1892&lt;&gt;"C3",J1892&lt;&gt;"O5"),IF(SUM(COUNTIF(K1892:Q1892,"Y"),COUNTIF(K1892:Q1892,"N"))=0,"V","I"),IF(COUNTIF(K1892:Q1892,"Y"),"V","I"))="V"),"Valid","Invalid")," ")</f>
        <v xml:space="preserve"> </v>
      </c>
      <c r="T1892"/>
    </row>
    <row r="1893" spans="1:20" x14ac:dyDescent="0.25">
      <c r="A1893" s="113"/>
      <c r="B1893" s="114"/>
      <c r="C1893" s="115"/>
      <c r="D1893" s="117"/>
      <c r="E1893" s="55"/>
      <c r="F1893" s="31"/>
      <c r="G1893" s="31"/>
      <c r="H1893" s="31"/>
      <c r="I1893" s="31"/>
      <c r="J1893" s="31"/>
      <c r="K1893" s="31"/>
      <c r="L1893" s="31"/>
      <c r="M1893" s="31"/>
      <c r="N1893" s="31"/>
      <c r="O1893" s="31"/>
      <c r="P1893" s="31"/>
      <c r="Q1893" s="31"/>
      <c r="R1893" s="24" t="str">
        <f>IF(COUNTA(A1893:Q1893)=0,"",IF(AND(COUNTA(A1893)&gt;0, COUNTA(B1893)&gt;0, COUNTA(C1893)&gt;0, COUNTA(D1893)&gt;0, COUNTIF('OMS Drop Downs'!$C$2:$C$3,'OMS Response Form (ORF)'!E1893),COUNTIF('OMS Drop Downs'!$D$2:$D$5,'OMS Response Form (ORF)'!F1893),COUNTIF('OMS Drop Downs'!$A$2:$A$5,'OMS Response Form (ORF)'!G1893),COUNTIF('OMS Drop Downs'!$B$2:$B$4,'OMS Response Form (ORF)'!H1893),COUNTIF('OMS Drop Downs'!$A$2:$A$5,'OMS Response Form (ORF)'!I1893),COUNTIF('OMS Drop Downs'!$E$2:$E$7,'OMS Response Form (ORF)'!J1893),COUNTIF('OMS Drop Downs'!$B$2:$B$4,'OMS Response Form (ORF)'!K1893),COUNTIF('OMS Drop Downs'!$B$2:$B$4,'OMS Response Form (ORF)'!L1893),COUNTIF('OMS Drop Downs'!$B$2:$B$4,'OMS Response Form (ORF)'!M1893),COUNTIF('OMS Drop Downs'!$B$2:$B$4,'OMS Response Form (ORF)'!N1893), COUNTIF('OMS Drop Downs'!$B$2:$B$4,'OMS Response Form (ORF)'!O1893),COUNTIF('OMS Drop Downs'!$B$2:$B$4,'OMS Response Form (ORF)'!P1893),COUNTIF('OMS Drop Downs'!$B$2:$B$4,'OMS Response Form (ORF)'!Q1893)),"Complete","Incomplete"))</f>
        <v/>
      </c>
      <c r="S1893" s="25" t="str">
        <f>IF(R1893="Complete",IF(AND(NOT(ISNA(VLOOKUP(CONCATENATE(E1893,F1893,G1893,H1893,I1893,J1893),'OMS Drop Downs'!G:G,1,FALSE))),IF(AND(F1893&lt;&gt;"C3",J1893&lt;&gt;"O5"),IF(SUM(COUNTIF(K1893:Q1893,"Y"),COUNTIF(K1893:Q1893,"N"))=0,"V","I"),IF(COUNTIF(K1893:Q1893,"Y"),"V","I"))="V"),"Valid","Invalid")," ")</f>
        <v xml:space="preserve"> </v>
      </c>
      <c r="T1893"/>
    </row>
    <row r="1894" spans="1:20" x14ac:dyDescent="0.25">
      <c r="A1894" s="113"/>
      <c r="B1894" s="114"/>
      <c r="C1894" s="115"/>
      <c r="D1894" s="117"/>
      <c r="E1894" s="55"/>
      <c r="F1894" s="31"/>
      <c r="G1894" s="31"/>
      <c r="H1894" s="31"/>
      <c r="I1894" s="31"/>
      <c r="J1894" s="31"/>
      <c r="K1894" s="31"/>
      <c r="L1894" s="31"/>
      <c r="M1894" s="31"/>
      <c r="N1894" s="31"/>
      <c r="O1894" s="31"/>
      <c r="P1894" s="31"/>
      <c r="Q1894" s="31"/>
      <c r="R1894" s="24" t="str">
        <f>IF(COUNTA(A1894:Q1894)=0,"",IF(AND(COUNTA(A1894)&gt;0, COUNTA(B1894)&gt;0, COUNTA(C1894)&gt;0, COUNTA(D1894)&gt;0, COUNTIF('OMS Drop Downs'!$C$2:$C$3,'OMS Response Form (ORF)'!E1894),COUNTIF('OMS Drop Downs'!$D$2:$D$5,'OMS Response Form (ORF)'!F1894),COUNTIF('OMS Drop Downs'!$A$2:$A$5,'OMS Response Form (ORF)'!G1894),COUNTIF('OMS Drop Downs'!$B$2:$B$4,'OMS Response Form (ORF)'!H1894),COUNTIF('OMS Drop Downs'!$A$2:$A$5,'OMS Response Form (ORF)'!I1894),COUNTIF('OMS Drop Downs'!$E$2:$E$7,'OMS Response Form (ORF)'!J1894),COUNTIF('OMS Drop Downs'!$B$2:$B$4,'OMS Response Form (ORF)'!K1894),COUNTIF('OMS Drop Downs'!$B$2:$B$4,'OMS Response Form (ORF)'!L1894),COUNTIF('OMS Drop Downs'!$B$2:$B$4,'OMS Response Form (ORF)'!M1894),COUNTIF('OMS Drop Downs'!$B$2:$B$4,'OMS Response Form (ORF)'!N1894), COUNTIF('OMS Drop Downs'!$B$2:$B$4,'OMS Response Form (ORF)'!O1894),COUNTIF('OMS Drop Downs'!$B$2:$B$4,'OMS Response Form (ORF)'!P1894),COUNTIF('OMS Drop Downs'!$B$2:$B$4,'OMS Response Form (ORF)'!Q1894)),"Complete","Incomplete"))</f>
        <v/>
      </c>
      <c r="S1894" s="25" t="str">
        <f>IF(R1894="Complete",IF(AND(NOT(ISNA(VLOOKUP(CONCATENATE(E1894,F1894,G1894,H1894,I1894,J1894),'OMS Drop Downs'!G:G,1,FALSE))),IF(AND(F1894&lt;&gt;"C3",J1894&lt;&gt;"O5"),IF(SUM(COUNTIF(K1894:Q1894,"Y"),COUNTIF(K1894:Q1894,"N"))=0,"V","I"),IF(COUNTIF(K1894:Q1894,"Y"),"V","I"))="V"),"Valid","Invalid")," ")</f>
        <v xml:space="preserve"> </v>
      </c>
      <c r="T1894"/>
    </row>
    <row r="1895" spans="1:20" x14ac:dyDescent="0.25">
      <c r="A1895" s="113"/>
      <c r="B1895" s="114"/>
      <c r="C1895" s="115"/>
      <c r="D1895" s="117"/>
      <c r="E1895" s="55"/>
      <c r="F1895" s="31"/>
      <c r="G1895" s="31"/>
      <c r="H1895" s="31"/>
      <c r="I1895" s="31"/>
      <c r="J1895" s="31"/>
      <c r="K1895" s="31"/>
      <c r="L1895" s="31"/>
      <c r="M1895" s="31"/>
      <c r="N1895" s="31"/>
      <c r="O1895" s="31"/>
      <c r="P1895" s="31"/>
      <c r="Q1895" s="31"/>
      <c r="R1895" s="24" t="str">
        <f>IF(COUNTA(A1895:Q1895)=0,"",IF(AND(COUNTA(A1895)&gt;0, COUNTA(B1895)&gt;0, COUNTA(C1895)&gt;0, COUNTA(D1895)&gt;0, COUNTIF('OMS Drop Downs'!$C$2:$C$3,'OMS Response Form (ORF)'!E1895),COUNTIF('OMS Drop Downs'!$D$2:$D$5,'OMS Response Form (ORF)'!F1895),COUNTIF('OMS Drop Downs'!$A$2:$A$5,'OMS Response Form (ORF)'!G1895),COUNTIF('OMS Drop Downs'!$B$2:$B$4,'OMS Response Form (ORF)'!H1895),COUNTIF('OMS Drop Downs'!$A$2:$A$5,'OMS Response Form (ORF)'!I1895),COUNTIF('OMS Drop Downs'!$E$2:$E$7,'OMS Response Form (ORF)'!J1895),COUNTIF('OMS Drop Downs'!$B$2:$B$4,'OMS Response Form (ORF)'!K1895),COUNTIF('OMS Drop Downs'!$B$2:$B$4,'OMS Response Form (ORF)'!L1895),COUNTIF('OMS Drop Downs'!$B$2:$B$4,'OMS Response Form (ORF)'!M1895),COUNTIF('OMS Drop Downs'!$B$2:$B$4,'OMS Response Form (ORF)'!N1895), COUNTIF('OMS Drop Downs'!$B$2:$B$4,'OMS Response Form (ORF)'!O1895),COUNTIF('OMS Drop Downs'!$B$2:$B$4,'OMS Response Form (ORF)'!P1895),COUNTIF('OMS Drop Downs'!$B$2:$B$4,'OMS Response Form (ORF)'!Q1895)),"Complete","Incomplete"))</f>
        <v/>
      </c>
      <c r="S1895" s="25" t="str">
        <f>IF(R1895="Complete",IF(AND(NOT(ISNA(VLOOKUP(CONCATENATE(E1895,F1895,G1895,H1895,I1895,J1895),'OMS Drop Downs'!G:G,1,FALSE))),IF(AND(F1895&lt;&gt;"C3",J1895&lt;&gt;"O5"),IF(SUM(COUNTIF(K1895:Q1895,"Y"),COUNTIF(K1895:Q1895,"N"))=0,"V","I"),IF(COUNTIF(K1895:Q1895,"Y"),"V","I"))="V"),"Valid","Invalid")," ")</f>
        <v xml:space="preserve"> </v>
      </c>
      <c r="T1895"/>
    </row>
    <row r="1896" spans="1:20" x14ac:dyDescent="0.25">
      <c r="A1896" s="113"/>
      <c r="B1896" s="114"/>
      <c r="C1896" s="115"/>
      <c r="D1896" s="117"/>
      <c r="E1896" s="55"/>
      <c r="F1896" s="31"/>
      <c r="G1896" s="31"/>
      <c r="H1896" s="31"/>
      <c r="I1896" s="31"/>
      <c r="J1896" s="31"/>
      <c r="K1896" s="31"/>
      <c r="L1896" s="31"/>
      <c r="M1896" s="31"/>
      <c r="N1896" s="31"/>
      <c r="O1896" s="31"/>
      <c r="P1896" s="31"/>
      <c r="Q1896" s="31"/>
      <c r="R1896" s="24" t="str">
        <f>IF(COUNTA(A1896:Q1896)=0,"",IF(AND(COUNTA(A1896)&gt;0, COUNTA(B1896)&gt;0, COUNTA(C1896)&gt;0, COUNTA(D1896)&gt;0, COUNTIF('OMS Drop Downs'!$C$2:$C$3,'OMS Response Form (ORF)'!E1896),COUNTIF('OMS Drop Downs'!$D$2:$D$5,'OMS Response Form (ORF)'!F1896),COUNTIF('OMS Drop Downs'!$A$2:$A$5,'OMS Response Form (ORF)'!G1896),COUNTIF('OMS Drop Downs'!$B$2:$B$4,'OMS Response Form (ORF)'!H1896),COUNTIF('OMS Drop Downs'!$A$2:$A$5,'OMS Response Form (ORF)'!I1896),COUNTIF('OMS Drop Downs'!$E$2:$E$7,'OMS Response Form (ORF)'!J1896),COUNTIF('OMS Drop Downs'!$B$2:$B$4,'OMS Response Form (ORF)'!K1896),COUNTIF('OMS Drop Downs'!$B$2:$B$4,'OMS Response Form (ORF)'!L1896),COUNTIF('OMS Drop Downs'!$B$2:$B$4,'OMS Response Form (ORF)'!M1896),COUNTIF('OMS Drop Downs'!$B$2:$B$4,'OMS Response Form (ORF)'!N1896), COUNTIF('OMS Drop Downs'!$B$2:$B$4,'OMS Response Form (ORF)'!O1896),COUNTIF('OMS Drop Downs'!$B$2:$B$4,'OMS Response Form (ORF)'!P1896),COUNTIF('OMS Drop Downs'!$B$2:$B$4,'OMS Response Form (ORF)'!Q1896)),"Complete","Incomplete"))</f>
        <v/>
      </c>
      <c r="S1896" s="25" t="str">
        <f>IF(R1896="Complete",IF(AND(NOT(ISNA(VLOOKUP(CONCATENATE(E1896,F1896,G1896,H1896,I1896,J1896),'OMS Drop Downs'!G:G,1,FALSE))),IF(AND(F1896&lt;&gt;"C3",J1896&lt;&gt;"O5"),IF(SUM(COUNTIF(K1896:Q1896,"Y"),COUNTIF(K1896:Q1896,"N"))=0,"V","I"),IF(COUNTIF(K1896:Q1896,"Y"),"V","I"))="V"),"Valid","Invalid")," ")</f>
        <v xml:space="preserve"> </v>
      </c>
      <c r="T1896"/>
    </row>
    <row r="1897" spans="1:20" x14ac:dyDescent="0.25">
      <c r="A1897" s="113"/>
      <c r="B1897" s="114"/>
      <c r="C1897" s="115"/>
      <c r="D1897" s="117"/>
      <c r="E1897" s="55"/>
      <c r="F1897" s="31"/>
      <c r="G1897" s="31"/>
      <c r="H1897" s="31"/>
      <c r="I1897" s="31"/>
      <c r="J1897" s="31"/>
      <c r="K1897" s="31"/>
      <c r="L1897" s="31"/>
      <c r="M1897" s="31"/>
      <c r="N1897" s="31"/>
      <c r="O1897" s="31"/>
      <c r="P1897" s="31"/>
      <c r="Q1897" s="31"/>
      <c r="R1897" s="24" t="str">
        <f>IF(COUNTA(A1897:Q1897)=0,"",IF(AND(COUNTA(A1897)&gt;0, COUNTA(B1897)&gt;0, COUNTA(C1897)&gt;0, COUNTA(D1897)&gt;0, COUNTIF('OMS Drop Downs'!$C$2:$C$3,'OMS Response Form (ORF)'!E1897),COUNTIF('OMS Drop Downs'!$D$2:$D$5,'OMS Response Form (ORF)'!F1897),COUNTIF('OMS Drop Downs'!$A$2:$A$5,'OMS Response Form (ORF)'!G1897),COUNTIF('OMS Drop Downs'!$B$2:$B$4,'OMS Response Form (ORF)'!H1897),COUNTIF('OMS Drop Downs'!$A$2:$A$5,'OMS Response Form (ORF)'!I1897),COUNTIF('OMS Drop Downs'!$E$2:$E$7,'OMS Response Form (ORF)'!J1897),COUNTIF('OMS Drop Downs'!$B$2:$B$4,'OMS Response Form (ORF)'!K1897),COUNTIF('OMS Drop Downs'!$B$2:$B$4,'OMS Response Form (ORF)'!L1897),COUNTIF('OMS Drop Downs'!$B$2:$B$4,'OMS Response Form (ORF)'!M1897),COUNTIF('OMS Drop Downs'!$B$2:$B$4,'OMS Response Form (ORF)'!N1897), COUNTIF('OMS Drop Downs'!$B$2:$B$4,'OMS Response Form (ORF)'!O1897),COUNTIF('OMS Drop Downs'!$B$2:$B$4,'OMS Response Form (ORF)'!P1897),COUNTIF('OMS Drop Downs'!$B$2:$B$4,'OMS Response Form (ORF)'!Q1897)),"Complete","Incomplete"))</f>
        <v/>
      </c>
      <c r="S1897" s="25" t="str">
        <f>IF(R1897="Complete",IF(AND(NOT(ISNA(VLOOKUP(CONCATENATE(E1897,F1897,G1897,H1897,I1897,J1897),'OMS Drop Downs'!G:G,1,FALSE))),IF(AND(F1897&lt;&gt;"C3",J1897&lt;&gt;"O5"),IF(SUM(COUNTIF(K1897:Q1897,"Y"),COUNTIF(K1897:Q1897,"N"))=0,"V","I"),IF(COUNTIF(K1897:Q1897,"Y"),"V","I"))="V"),"Valid","Invalid")," ")</f>
        <v xml:space="preserve"> </v>
      </c>
      <c r="T1897"/>
    </row>
    <row r="1898" spans="1:20" x14ac:dyDescent="0.25">
      <c r="A1898" s="113"/>
      <c r="B1898" s="114"/>
      <c r="C1898" s="115"/>
      <c r="D1898" s="117"/>
      <c r="E1898" s="55"/>
      <c r="F1898" s="31"/>
      <c r="G1898" s="31"/>
      <c r="H1898" s="31"/>
      <c r="I1898" s="31"/>
      <c r="J1898" s="31"/>
      <c r="K1898" s="31"/>
      <c r="L1898" s="31"/>
      <c r="M1898" s="31"/>
      <c r="N1898" s="31"/>
      <c r="O1898" s="31"/>
      <c r="P1898" s="31"/>
      <c r="Q1898" s="31"/>
      <c r="R1898" s="24" t="str">
        <f>IF(COUNTA(A1898:Q1898)=0,"",IF(AND(COUNTA(A1898)&gt;0, COUNTA(B1898)&gt;0, COUNTA(C1898)&gt;0, COUNTA(D1898)&gt;0, COUNTIF('OMS Drop Downs'!$C$2:$C$3,'OMS Response Form (ORF)'!E1898),COUNTIF('OMS Drop Downs'!$D$2:$D$5,'OMS Response Form (ORF)'!F1898),COUNTIF('OMS Drop Downs'!$A$2:$A$5,'OMS Response Form (ORF)'!G1898),COUNTIF('OMS Drop Downs'!$B$2:$B$4,'OMS Response Form (ORF)'!H1898),COUNTIF('OMS Drop Downs'!$A$2:$A$5,'OMS Response Form (ORF)'!I1898),COUNTIF('OMS Drop Downs'!$E$2:$E$7,'OMS Response Form (ORF)'!J1898),COUNTIF('OMS Drop Downs'!$B$2:$B$4,'OMS Response Form (ORF)'!K1898),COUNTIF('OMS Drop Downs'!$B$2:$B$4,'OMS Response Form (ORF)'!L1898),COUNTIF('OMS Drop Downs'!$B$2:$B$4,'OMS Response Form (ORF)'!M1898),COUNTIF('OMS Drop Downs'!$B$2:$B$4,'OMS Response Form (ORF)'!N1898), COUNTIF('OMS Drop Downs'!$B$2:$B$4,'OMS Response Form (ORF)'!O1898),COUNTIF('OMS Drop Downs'!$B$2:$B$4,'OMS Response Form (ORF)'!P1898),COUNTIF('OMS Drop Downs'!$B$2:$B$4,'OMS Response Form (ORF)'!Q1898)),"Complete","Incomplete"))</f>
        <v/>
      </c>
      <c r="S1898" s="25" t="str">
        <f>IF(R1898="Complete",IF(AND(NOT(ISNA(VLOOKUP(CONCATENATE(E1898,F1898,G1898,H1898,I1898,J1898),'OMS Drop Downs'!G:G,1,FALSE))),IF(AND(F1898&lt;&gt;"C3",J1898&lt;&gt;"O5"),IF(SUM(COUNTIF(K1898:Q1898,"Y"),COUNTIF(K1898:Q1898,"N"))=0,"V","I"),IF(COUNTIF(K1898:Q1898,"Y"),"V","I"))="V"),"Valid","Invalid")," ")</f>
        <v xml:space="preserve"> </v>
      </c>
      <c r="T1898"/>
    </row>
    <row r="1899" spans="1:20" x14ac:dyDescent="0.25">
      <c r="A1899" s="113"/>
      <c r="B1899" s="114"/>
      <c r="C1899" s="115"/>
      <c r="D1899" s="117"/>
      <c r="E1899" s="55"/>
      <c r="F1899" s="31"/>
      <c r="G1899" s="31"/>
      <c r="H1899" s="31"/>
      <c r="I1899" s="31"/>
      <c r="J1899" s="31"/>
      <c r="K1899" s="31"/>
      <c r="L1899" s="31"/>
      <c r="M1899" s="31"/>
      <c r="N1899" s="31"/>
      <c r="O1899" s="31"/>
      <c r="P1899" s="31"/>
      <c r="Q1899" s="31"/>
      <c r="R1899" s="24" t="str">
        <f>IF(COUNTA(A1899:Q1899)=0,"",IF(AND(COUNTA(A1899)&gt;0, COUNTA(B1899)&gt;0, COUNTA(C1899)&gt;0, COUNTA(D1899)&gt;0, COUNTIF('OMS Drop Downs'!$C$2:$C$3,'OMS Response Form (ORF)'!E1899),COUNTIF('OMS Drop Downs'!$D$2:$D$5,'OMS Response Form (ORF)'!F1899),COUNTIF('OMS Drop Downs'!$A$2:$A$5,'OMS Response Form (ORF)'!G1899),COUNTIF('OMS Drop Downs'!$B$2:$B$4,'OMS Response Form (ORF)'!H1899),COUNTIF('OMS Drop Downs'!$A$2:$A$5,'OMS Response Form (ORF)'!I1899),COUNTIF('OMS Drop Downs'!$E$2:$E$7,'OMS Response Form (ORF)'!J1899),COUNTIF('OMS Drop Downs'!$B$2:$B$4,'OMS Response Form (ORF)'!K1899),COUNTIF('OMS Drop Downs'!$B$2:$B$4,'OMS Response Form (ORF)'!L1899),COUNTIF('OMS Drop Downs'!$B$2:$B$4,'OMS Response Form (ORF)'!M1899),COUNTIF('OMS Drop Downs'!$B$2:$B$4,'OMS Response Form (ORF)'!N1899), COUNTIF('OMS Drop Downs'!$B$2:$B$4,'OMS Response Form (ORF)'!O1899),COUNTIF('OMS Drop Downs'!$B$2:$B$4,'OMS Response Form (ORF)'!P1899),COUNTIF('OMS Drop Downs'!$B$2:$B$4,'OMS Response Form (ORF)'!Q1899)),"Complete","Incomplete"))</f>
        <v/>
      </c>
      <c r="S1899" s="25" t="str">
        <f>IF(R1899="Complete",IF(AND(NOT(ISNA(VLOOKUP(CONCATENATE(E1899,F1899,G1899,H1899,I1899,J1899),'OMS Drop Downs'!G:G,1,FALSE))),IF(AND(F1899&lt;&gt;"C3",J1899&lt;&gt;"O5"),IF(SUM(COUNTIF(K1899:Q1899,"Y"),COUNTIF(K1899:Q1899,"N"))=0,"V","I"),IF(COUNTIF(K1899:Q1899,"Y"),"V","I"))="V"),"Valid","Invalid")," ")</f>
        <v xml:space="preserve"> </v>
      </c>
      <c r="T1899"/>
    </row>
    <row r="1900" spans="1:20" x14ac:dyDescent="0.25">
      <c r="A1900" s="113"/>
      <c r="B1900" s="114"/>
      <c r="C1900" s="115"/>
      <c r="D1900" s="117"/>
      <c r="E1900" s="55"/>
      <c r="F1900" s="31"/>
      <c r="G1900" s="31"/>
      <c r="H1900" s="31"/>
      <c r="I1900" s="31"/>
      <c r="J1900" s="31"/>
      <c r="K1900" s="31"/>
      <c r="L1900" s="31"/>
      <c r="M1900" s="31"/>
      <c r="N1900" s="31"/>
      <c r="O1900" s="31"/>
      <c r="P1900" s="31"/>
      <c r="Q1900" s="31"/>
      <c r="R1900" s="24" t="str">
        <f>IF(COUNTA(A1900:Q1900)=0,"",IF(AND(COUNTA(A1900)&gt;0, COUNTA(B1900)&gt;0, COUNTA(C1900)&gt;0, COUNTA(D1900)&gt;0, COUNTIF('OMS Drop Downs'!$C$2:$C$3,'OMS Response Form (ORF)'!E1900),COUNTIF('OMS Drop Downs'!$D$2:$D$5,'OMS Response Form (ORF)'!F1900),COUNTIF('OMS Drop Downs'!$A$2:$A$5,'OMS Response Form (ORF)'!G1900),COUNTIF('OMS Drop Downs'!$B$2:$B$4,'OMS Response Form (ORF)'!H1900),COUNTIF('OMS Drop Downs'!$A$2:$A$5,'OMS Response Form (ORF)'!I1900),COUNTIF('OMS Drop Downs'!$E$2:$E$7,'OMS Response Form (ORF)'!J1900),COUNTIF('OMS Drop Downs'!$B$2:$B$4,'OMS Response Form (ORF)'!K1900),COUNTIF('OMS Drop Downs'!$B$2:$B$4,'OMS Response Form (ORF)'!L1900),COUNTIF('OMS Drop Downs'!$B$2:$B$4,'OMS Response Form (ORF)'!M1900),COUNTIF('OMS Drop Downs'!$B$2:$B$4,'OMS Response Form (ORF)'!N1900), COUNTIF('OMS Drop Downs'!$B$2:$B$4,'OMS Response Form (ORF)'!O1900),COUNTIF('OMS Drop Downs'!$B$2:$B$4,'OMS Response Form (ORF)'!P1900),COUNTIF('OMS Drop Downs'!$B$2:$B$4,'OMS Response Form (ORF)'!Q1900)),"Complete","Incomplete"))</f>
        <v/>
      </c>
      <c r="S1900" s="25" t="str">
        <f>IF(R1900="Complete",IF(AND(NOT(ISNA(VLOOKUP(CONCATENATE(E1900,F1900,G1900,H1900,I1900,J1900),'OMS Drop Downs'!G:G,1,FALSE))),IF(AND(F1900&lt;&gt;"C3",J1900&lt;&gt;"O5"),IF(SUM(COUNTIF(K1900:Q1900,"Y"),COUNTIF(K1900:Q1900,"N"))=0,"V","I"),IF(COUNTIF(K1900:Q1900,"Y"),"V","I"))="V"),"Valid","Invalid")," ")</f>
        <v xml:space="preserve"> </v>
      </c>
      <c r="T1900"/>
    </row>
    <row r="1901" spans="1:20" x14ac:dyDescent="0.25">
      <c r="A1901" s="113"/>
      <c r="B1901" s="114"/>
      <c r="C1901" s="115"/>
      <c r="D1901" s="117"/>
      <c r="E1901" s="55"/>
      <c r="F1901" s="31"/>
      <c r="G1901" s="31"/>
      <c r="H1901" s="31"/>
      <c r="I1901" s="31"/>
      <c r="J1901" s="31"/>
      <c r="K1901" s="31"/>
      <c r="L1901" s="31"/>
      <c r="M1901" s="31"/>
      <c r="N1901" s="31"/>
      <c r="O1901" s="31"/>
      <c r="P1901" s="31"/>
      <c r="Q1901" s="31"/>
      <c r="R1901" s="24" t="str">
        <f>IF(COUNTA(A1901:Q1901)=0,"",IF(AND(COUNTA(A1901)&gt;0, COUNTA(B1901)&gt;0, COUNTA(C1901)&gt;0, COUNTA(D1901)&gt;0, COUNTIF('OMS Drop Downs'!$C$2:$C$3,'OMS Response Form (ORF)'!E1901),COUNTIF('OMS Drop Downs'!$D$2:$D$5,'OMS Response Form (ORF)'!F1901),COUNTIF('OMS Drop Downs'!$A$2:$A$5,'OMS Response Form (ORF)'!G1901),COUNTIF('OMS Drop Downs'!$B$2:$B$4,'OMS Response Form (ORF)'!H1901),COUNTIF('OMS Drop Downs'!$A$2:$A$5,'OMS Response Form (ORF)'!I1901),COUNTIF('OMS Drop Downs'!$E$2:$E$7,'OMS Response Form (ORF)'!J1901),COUNTIF('OMS Drop Downs'!$B$2:$B$4,'OMS Response Form (ORF)'!K1901),COUNTIF('OMS Drop Downs'!$B$2:$B$4,'OMS Response Form (ORF)'!L1901),COUNTIF('OMS Drop Downs'!$B$2:$B$4,'OMS Response Form (ORF)'!M1901),COUNTIF('OMS Drop Downs'!$B$2:$B$4,'OMS Response Form (ORF)'!N1901), COUNTIF('OMS Drop Downs'!$B$2:$B$4,'OMS Response Form (ORF)'!O1901),COUNTIF('OMS Drop Downs'!$B$2:$B$4,'OMS Response Form (ORF)'!P1901),COUNTIF('OMS Drop Downs'!$B$2:$B$4,'OMS Response Form (ORF)'!Q1901)),"Complete","Incomplete"))</f>
        <v/>
      </c>
      <c r="S1901" s="25" t="str">
        <f>IF(R1901="Complete",IF(AND(NOT(ISNA(VLOOKUP(CONCATENATE(E1901,F1901,G1901,H1901,I1901,J1901),'OMS Drop Downs'!G:G,1,FALSE))),IF(AND(F1901&lt;&gt;"C3",J1901&lt;&gt;"O5"),IF(SUM(COUNTIF(K1901:Q1901,"Y"),COUNTIF(K1901:Q1901,"N"))=0,"V","I"),IF(COUNTIF(K1901:Q1901,"Y"),"V","I"))="V"),"Valid","Invalid")," ")</f>
        <v xml:space="preserve"> </v>
      </c>
      <c r="T1901"/>
    </row>
    <row r="1902" spans="1:20" x14ac:dyDescent="0.25">
      <c r="A1902" s="113"/>
      <c r="B1902" s="114"/>
      <c r="C1902" s="115"/>
      <c r="D1902" s="117"/>
      <c r="E1902" s="55"/>
      <c r="F1902" s="31"/>
      <c r="G1902" s="31"/>
      <c r="H1902" s="31"/>
      <c r="I1902" s="31"/>
      <c r="J1902" s="31"/>
      <c r="K1902" s="31"/>
      <c r="L1902" s="31"/>
      <c r="M1902" s="31"/>
      <c r="N1902" s="31"/>
      <c r="O1902" s="31"/>
      <c r="P1902" s="31"/>
      <c r="Q1902" s="31"/>
      <c r="R1902" s="24" t="str">
        <f>IF(COUNTA(A1902:Q1902)=0,"",IF(AND(COUNTA(A1902)&gt;0, COUNTA(B1902)&gt;0, COUNTA(C1902)&gt;0, COUNTA(D1902)&gt;0, COUNTIF('OMS Drop Downs'!$C$2:$C$3,'OMS Response Form (ORF)'!E1902),COUNTIF('OMS Drop Downs'!$D$2:$D$5,'OMS Response Form (ORF)'!F1902),COUNTIF('OMS Drop Downs'!$A$2:$A$5,'OMS Response Form (ORF)'!G1902),COUNTIF('OMS Drop Downs'!$B$2:$B$4,'OMS Response Form (ORF)'!H1902),COUNTIF('OMS Drop Downs'!$A$2:$A$5,'OMS Response Form (ORF)'!I1902),COUNTIF('OMS Drop Downs'!$E$2:$E$7,'OMS Response Form (ORF)'!J1902),COUNTIF('OMS Drop Downs'!$B$2:$B$4,'OMS Response Form (ORF)'!K1902),COUNTIF('OMS Drop Downs'!$B$2:$B$4,'OMS Response Form (ORF)'!L1902),COUNTIF('OMS Drop Downs'!$B$2:$B$4,'OMS Response Form (ORF)'!M1902),COUNTIF('OMS Drop Downs'!$B$2:$B$4,'OMS Response Form (ORF)'!N1902), COUNTIF('OMS Drop Downs'!$B$2:$B$4,'OMS Response Form (ORF)'!O1902),COUNTIF('OMS Drop Downs'!$B$2:$B$4,'OMS Response Form (ORF)'!P1902),COUNTIF('OMS Drop Downs'!$B$2:$B$4,'OMS Response Form (ORF)'!Q1902)),"Complete","Incomplete"))</f>
        <v/>
      </c>
      <c r="S1902" s="25" t="str">
        <f>IF(R1902="Complete",IF(AND(NOT(ISNA(VLOOKUP(CONCATENATE(E1902,F1902,G1902,H1902,I1902,J1902),'OMS Drop Downs'!G:G,1,FALSE))),IF(AND(F1902&lt;&gt;"C3",J1902&lt;&gt;"O5"),IF(SUM(COUNTIF(K1902:Q1902,"Y"),COUNTIF(K1902:Q1902,"N"))=0,"V","I"),IF(COUNTIF(K1902:Q1902,"Y"),"V","I"))="V"),"Valid","Invalid")," ")</f>
        <v xml:space="preserve"> </v>
      </c>
      <c r="T1902"/>
    </row>
    <row r="1903" spans="1:20" x14ac:dyDescent="0.25">
      <c r="A1903" s="113"/>
      <c r="B1903" s="114"/>
      <c r="C1903" s="115"/>
      <c r="D1903" s="117"/>
      <c r="E1903" s="55"/>
      <c r="F1903" s="31"/>
      <c r="G1903" s="31"/>
      <c r="H1903" s="31"/>
      <c r="I1903" s="31"/>
      <c r="J1903" s="31"/>
      <c r="K1903" s="31"/>
      <c r="L1903" s="31"/>
      <c r="M1903" s="31"/>
      <c r="N1903" s="31"/>
      <c r="O1903" s="31"/>
      <c r="P1903" s="31"/>
      <c r="Q1903" s="31"/>
      <c r="R1903" s="24" t="str">
        <f>IF(COUNTA(A1903:Q1903)=0,"",IF(AND(COUNTA(A1903)&gt;0, COUNTA(B1903)&gt;0, COUNTA(C1903)&gt;0, COUNTA(D1903)&gt;0, COUNTIF('OMS Drop Downs'!$C$2:$C$3,'OMS Response Form (ORF)'!E1903),COUNTIF('OMS Drop Downs'!$D$2:$D$5,'OMS Response Form (ORF)'!F1903),COUNTIF('OMS Drop Downs'!$A$2:$A$5,'OMS Response Form (ORF)'!G1903),COUNTIF('OMS Drop Downs'!$B$2:$B$4,'OMS Response Form (ORF)'!H1903),COUNTIF('OMS Drop Downs'!$A$2:$A$5,'OMS Response Form (ORF)'!I1903),COUNTIF('OMS Drop Downs'!$E$2:$E$7,'OMS Response Form (ORF)'!J1903),COUNTIF('OMS Drop Downs'!$B$2:$B$4,'OMS Response Form (ORF)'!K1903),COUNTIF('OMS Drop Downs'!$B$2:$B$4,'OMS Response Form (ORF)'!L1903),COUNTIF('OMS Drop Downs'!$B$2:$B$4,'OMS Response Form (ORF)'!M1903),COUNTIF('OMS Drop Downs'!$B$2:$B$4,'OMS Response Form (ORF)'!N1903), COUNTIF('OMS Drop Downs'!$B$2:$B$4,'OMS Response Form (ORF)'!O1903),COUNTIF('OMS Drop Downs'!$B$2:$B$4,'OMS Response Form (ORF)'!P1903),COUNTIF('OMS Drop Downs'!$B$2:$B$4,'OMS Response Form (ORF)'!Q1903)),"Complete","Incomplete"))</f>
        <v/>
      </c>
      <c r="S1903" s="25" t="str">
        <f>IF(R1903="Complete",IF(AND(NOT(ISNA(VLOOKUP(CONCATENATE(E1903,F1903,G1903,H1903,I1903,J1903),'OMS Drop Downs'!G:G,1,FALSE))),IF(AND(F1903&lt;&gt;"C3",J1903&lt;&gt;"O5"),IF(SUM(COUNTIF(K1903:Q1903,"Y"),COUNTIF(K1903:Q1903,"N"))=0,"V","I"),IF(COUNTIF(K1903:Q1903,"Y"),"V","I"))="V"),"Valid","Invalid")," ")</f>
        <v xml:space="preserve"> </v>
      </c>
      <c r="T1903"/>
    </row>
    <row r="1904" spans="1:20" x14ac:dyDescent="0.25">
      <c r="A1904" s="113"/>
      <c r="B1904" s="114"/>
      <c r="C1904" s="115"/>
      <c r="D1904" s="117"/>
      <c r="E1904" s="55"/>
      <c r="F1904" s="31"/>
      <c r="G1904" s="31"/>
      <c r="H1904" s="31"/>
      <c r="I1904" s="31"/>
      <c r="J1904" s="31"/>
      <c r="K1904" s="31"/>
      <c r="L1904" s="31"/>
      <c r="M1904" s="31"/>
      <c r="N1904" s="31"/>
      <c r="O1904" s="31"/>
      <c r="P1904" s="31"/>
      <c r="Q1904" s="31"/>
      <c r="R1904" s="24" t="str">
        <f>IF(COUNTA(A1904:Q1904)=0,"",IF(AND(COUNTA(A1904)&gt;0, COUNTA(B1904)&gt;0, COUNTA(C1904)&gt;0, COUNTA(D1904)&gt;0, COUNTIF('OMS Drop Downs'!$C$2:$C$3,'OMS Response Form (ORF)'!E1904),COUNTIF('OMS Drop Downs'!$D$2:$D$5,'OMS Response Form (ORF)'!F1904),COUNTIF('OMS Drop Downs'!$A$2:$A$5,'OMS Response Form (ORF)'!G1904),COUNTIF('OMS Drop Downs'!$B$2:$B$4,'OMS Response Form (ORF)'!H1904),COUNTIF('OMS Drop Downs'!$A$2:$A$5,'OMS Response Form (ORF)'!I1904),COUNTIF('OMS Drop Downs'!$E$2:$E$7,'OMS Response Form (ORF)'!J1904),COUNTIF('OMS Drop Downs'!$B$2:$B$4,'OMS Response Form (ORF)'!K1904),COUNTIF('OMS Drop Downs'!$B$2:$B$4,'OMS Response Form (ORF)'!L1904),COUNTIF('OMS Drop Downs'!$B$2:$B$4,'OMS Response Form (ORF)'!M1904),COUNTIF('OMS Drop Downs'!$B$2:$B$4,'OMS Response Form (ORF)'!N1904), COUNTIF('OMS Drop Downs'!$B$2:$B$4,'OMS Response Form (ORF)'!O1904),COUNTIF('OMS Drop Downs'!$B$2:$B$4,'OMS Response Form (ORF)'!P1904),COUNTIF('OMS Drop Downs'!$B$2:$B$4,'OMS Response Form (ORF)'!Q1904)),"Complete","Incomplete"))</f>
        <v/>
      </c>
      <c r="S1904" s="25" t="str">
        <f>IF(R1904="Complete",IF(AND(NOT(ISNA(VLOOKUP(CONCATENATE(E1904,F1904,G1904,H1904,I1904,J1904),'OMS Drop Downs'!G:G,1,FALSE))),IF(AND(F1904&lt;&gt;"C3",J1904&lt;&gt;"O5"),IF(SUM(COUNTIF(K1904:Q1904,"Y"),COUNTIF(K1904:Q1904,"N"))=0,"V","I"),IF(COUNTIF(K1904:Q1904,"Y"),"V","I"))="V"),"Valid","Invalid")," ")</f>
        <v xml:space="preserve"> </v>
      </c>
      <c r="T1904"/>
    </row>
    <row r="1905" spans="1:20" x14ac:dyDescent="0.25">
      <c r="A1905" s="113"/>
      <c r="B1905" s="114"/>
      <c r="C1905" s="115"/>
      <c r="D1905" s="117"/>
      <c r="E1905" s="55"/>
      <c r="F1905" s="31"/>
      <c r="G1905" s="31"/>
      <c r="H1905" s="31"/>
      <c r="I1905" s="31"/>
      <c r="J1905" s="31"/>
      <c r="K1905" s="31"/>
      <c r="L1905" s="31"/>
      <c r="M1905" s="31"/>
      <c r="N1905" s="31"/>
      <c r="O1905" s="31"/>
      <c r="P1905" s="31"/>
      <c r="Q1905" s="31"/>
      <c r="R1905" s="24" t="str">
        <f>IF(COUNTA(A1905:Q1905)=0,"",IF(AND(COUNTA(A1905)&gt;0, COUNTA(B1905)&gt;0, COUNTA(C1905)&gt;0, COUNTA(D1905)&gt;0, COUNTIF('OMS Drop Downs'!$C$2:$C$3,'OMS Response Form (ORF)'!E1905),COUNTIF('OMS Drop Downs'!$D$2:$D$5,'OMS Response Form (ORF)'!F1905),COUNTIF('OMS Drop Downs'!$A$2:$A$5,'OMS Response Form (ORF)'!G1905),COUNTIF('OMS Drop Downs'!$B$2:$B$4,'OMS Response Form (ORF)'!H1905),COUNTIF('OMS Drop Downs'!$A$2:$A$5,'OMS Response Form (ORF)'!I1905),COUNTIF('OMS Drop Downs'!$E$2:$E$7,'OMS Response Form (ORF)'!J1905),COUNTIF('OMS Drop Downs'!$B$2:$B$4,'OMS Response Form (ORF)'!K1905),COUNTIF('OMS Drop Downs'!$B$2:$B$4,'OMS Response Form (ORF)'!L1905),COUNTIF('OMS Drop Downs'!$B$2:$B$4,'OMS Response Form (ORF)'!M1905),COUNTIF('OMS Drop Downs'!$B$2:$B$4,'OMS Response Form (ORF)'!N1905), COUNTIF('OMS Drop Downs'!$B$2:$B$4,'OMS Response Form (ORF)'!O1905),COUNTIF('OMS Drop Downs'!$B$2:$B$4,'OMS Response Form (ORF)'!P1905),COUNTIF('OMS Drop Downs'!$B$2:$B$4,'OMS Response Form (ORF)'!Q1905)),"Complete","Incomplete"))</f>
        <v/>
      </c>
      <c r="S1905" s="25" t="str">
        <f>IF(R1905="Complete",IF(AND(NOT(ISNA(VLOOKUP(CONCATENATE(E1905,F1905,G1905,H1905,I1905,J1905),'OMS Drop Downs'!G:G,1,FALSE))),IF(AND(F1905&lt;&gt;"C3",J1905&lt;&gt;"O5"),IF(SUM(COUNTIF(K1905:Q1905,"Y"),COUNTIF(K1905:Q1905,"N"))=0,"V","I"),IF(COUNTIF(K1905:Q1905,"Y"),"V","I"))="V"),"Valid","Invalid")," ")</f>
        <v xml:space="preserve"> </v>
      </c>
      <c r="T1905"/>
    </row>
    <row r="1906" spans="1:20" x14ac:dyDescent="0.25">
      <c r="A1906" s="113"/>
      <c r="B1906" s="114"/>
      <c r="C1906" s="115"/>
      <c r="D1906" s="117"/>
      <c r="E1906" s="55"/>
      <c r="F1906" s="31"/>
      <c r="G1906" s="31"/>
      <c r="H1906" s="31"/>
      <c r="I1906" s="31"/>
      <c r="J1906" s="31"/>
      <c r="K1906" s="31"/>
      <c r="L1906" s="31"/>
      <c r="M1906" s="31"/>
      <c r="N1906" s="31"/>
      <c r="O1906" s="31"/>
      <c r="P1906" s="31"/>
      <c r="Q1906" s="31"/>
      <c r="R1906" s="24" t="str">
        <f>IF(COUNTA(A1906:Q1906)=0,"",IF(AND(COUNTA(A1906)&gt;0, COUNTA(B1906)&gt;0, COUNTA(C1906)&gt;0, COUNTA(D1906)&gt;0, COUNTIF('OMS Drop Downs'!$C$2:$C$3,'OMS Response Form (ORF)'!E1906),COUNTIF('OMS Drop Downs'!$D$2:$D$5,'OMS Response Form (ORF)'!F1906),COUNTIF('OMS Drop Downs'!$A$2:$A$5,'OMS Response Form (ORF)'!G1906),COUNTIF('OMS Drop Downs'!$B$2:$B$4,'OMS Response Form (ORF)'!H1906),COUNTIF('OMS Drop Downs'!$A$2:$A$5,'OMS Response Form (ORF)'!I1906),COUNTIF('OMS Drop Downs'!$E$2:$E$7,'OMS Response Form (ORF)'!J1906),COUNTIF('OMS Drop Downs'!$B$2:$B$4,'OMS Response Form (ORF)'!K1906),COUNTIF('OMS Drop Downs'!$B$2:$B$4,'OMS Response Form (ORF)'!L1906),COUNTIF('OMS Drop Downs'!$B$2:$B$4,'OMS Response Form (ORF)'!M1906),COUNTIF('OMS Drop Downs'!$B$2:$B$4,'OMS Response Form (ORF)'!N1906), COUNTIF('OMS Drop Downs'!$B$2:$B$4,'OMS Response Form (ORF)'!O1906),COUNTIF('OMS Drop Downs'!$B$2:$B$4,'OMS Response Form (ORF)'!P1906),COUNTIF('OMS Drop Downs'!$B$2:$B$4,'OMS Response Form (ORF)'!Q1906)),"Complete","Incomplete"))</f>
        <v/>
      </c>
      <c r="S1906" s="25" t="str">
        <f>IF(R1906="Complete",IF(AND(NOT(ISNA(VLOOKUP(CONCATENATE(E1906,F1906,G1906,H1906,I1906,J1906),'OMS Drop Downs'!G:G,1,FALSE))),IF(AND(F1906&lt;&gt;"C3",J1906&lt;&gt;"O5"),IF(SUM(COUNTIF(K1906:Q1906,"Y"),COUNTIF(K1906:Q1906,"N"))=0,"V","I"),IF(COUNTIF(K1906:Q1906,"Y"),"V","I"))="V"),"Valid","Invalid")," ")</f>
        <v xml:space="preserve"> </v>
      </c>
      <c r="T1906"/>
    </row>
    <row r="1907" spans="1:20" x14ac:dyDescent="0.25">
      <c r="A1907" s="113"/>
      <c r="B1907" s="114"/>
      <c r="C1907" s="115"/>
      <c r="D1907" s="117"/>
      <c r="E1907" s="55"/>
      <c r="F1907" s="31"/>
      <c r="G1907" s="31"/>
      <c r="H1907" s="31"/>
      <c r="I1907" s="31"/>
      <c r="J1907" s="31"/>
      <c r="K1907" s="31"/>
      <c r="L1907" s="31"/>
      <c r="M1907" s="31"/>
      <c r="N1907" s="31"/>
      <c r="O1907" s="31"/>
      <c r="P1907" s="31"/>
      <c r="Q1907" s="31"/>
      <c r="R1907" s="24" t="str">
        <f>IF(COUNTA(A1907:Q1907)=0,"",IF(AND(COUNTA(A1907)&gt;0, COUNTA(B1907)&gt;0, COUNTA(C1907)&gt;0, COUNTA(D1907)&gt;0, COUNTIF('OMS Drop Downs'!$C$2:$C$3,'OMS Response Form (ORF)'!E1907),COUNTIF('OMS Drop Downs'!$D$2:$D$5,'OMS Response Form (ORF)'!F1907),COUNTIF('OMS Drop Downs'!$A$2:$A$5,'OMS Response Form (ORF)'!G1907),COUNTIF('OMS Drop Downs'!$B$2:$B$4,'OMS Response Form (ORF)'!H1907),COUNTIF('OMS Drop Downs'!$A$2:$A$5,'OMS Response Form (ORF)'!I1907),COUNTIF('OMS Drop Downs'!$E$2:$E$7,'OMS Response Form (ORF)'!J1907),COUNTIF('OMS Drop Downs'!$B$2:$B$4,'OMS Response Form (ORF)'!K1907),COUNTIF('OMS Drop Downs'!$B$2:$B$4,'OMS Response Form (ORF)'!L1907),COUNTIF('OMS Drop Downs'!$B$2:$B$4,'OMS Response Form (ORF)'!M1907),COUNTIF('OMS Drop Downs'!$B$2:$B$4,'OMS Response Form (ORF)'!N1907), COUNTIF('OMS Drop Downs'!$B$2:$B$4,'OMS Response Form (ORF)'!O1907),COUNTIF('OMS Drop Downs'!$B$2:$B$4,'OMS Response Form (ORF)'!P1907),COUNTIF('OMS Drop Downs'!$B$2:$B$4,'OMS Response Form (ORF)'!Q1907)),"Complete","Incomplete"))</f>
        <v/>
      </c>
      <c r="S1907" s="25" t="str">
        <f>IF(R1907="Complete",IF(AND(NOT(ISNA(VLOOKUP(CONCATENATE(E1907,F1907,G1907,H1907,I1907,J1907),'OMS Drop Downs'!G:G,1,FALSE))),IF(AND(F1907&lt;&gt;"C3",J1907&lt;&gt;"O5"),IF(SUM(COUNTIF(K1907:Q1907,"Y"),COUNTIF(K1907:Q1907,"N"))=0,"V","I"),IF(COUNTIF(K1907:Q1907,"Y"),"V","I"))="V"),"Valid","Invalid")," ")</f>
        <v xml:space="preserve"> </v>
      </c>
      <c r="T1907"/>
    </row>
    <row r="1908" spans="1:20" x14ac:dyDescent="0.25">
      <c r="A1908" s="113"/>
      <c r="B1908" s="114"/>
      <c r="C1908" s="115"/>
      <c r="D1908" s="117"/>
      <c r="E1908" s="55"/>
      <c r="F1908" s="31"/>
      <c r="G1908" s="31"/>
      <c r="H1908" s="31"/>
      <c r="I1908" s="31"/>
      <c r="J1908" s="31"/>
      <c r="K1908" s="31"/>
      <c r="L1908" s="31"/>
      <c r="M1908" s="31"/>
      <c r="N1908" s="31"/>
      <c r="O1908" s="31"/>
      <c r="P1908" s="31"/>
      <c r="Q1908" s="31"/>
      <c r="R1908" s="24" t="str">
        <f>IF(COUNTA(A1908:Q1908)=0,"",IF(AND(COUNTA(A1908)&gt;0, COUNTA(B1908)&gt;0, COUNTA(C1908)&gt;0, COUNTA(D1908)&gt;0, COUNTIF('OMS Drop Downs'!$C$2:$C$3,'OMS Response Form (ORF)'!E1908),COUNTIF('OMS Drop Downs'!$D$2:$D$5,'OMS Response Form (ORF)'!F1908),COUNTIF('OMS Drop Downs'!$A$2:$A$5,'OMS Response Form (ORF)'!G1908),COUNTIF('OMS Drop Downs'!$B$2:$B$4,'OMS Response Form (ORF)'!H1908),COUNTIF('OMS Drop Downs'!$A$2:$A$5,'OMS Response Form (ORF)'!I1908),COUNTIF('OMS Drop Downs'!$E$2:$E$7,'OMS Response Form (ORF)'!J1908),COUNTIF('OMS Drop Downs'!$B$2:$B$4,'OMS Response Form (ORF)'!K1908),COUNTIF('OMS Drop Downs'!$B$2:$B$4,'OMS Response Form (ORF)'!L1908),COUNTIF('OMS Drop Downs'!$B$2:$B$4,'OMS Response Form (ORF)'!M1908),COUNTIF('OMS Drop Downs'!$B$2:$B$4,'OMS Response Form (ORF)'!N1908), COUNTIF('OMS Drop Downs'!$B$2:$B$4,'OMS Response Form (ORF)'!O1908),COUNTIF('OMS Drop Downs'!$B$2:$B$4,'OMS Response Form (ORF)'!P1908),COUNTIF('OMS Drop Downs'!$B$2:$B$4,'OMS Response Form (ORF)'!Q1908)),"Complete","Incomplete"))</f>
        <v/>
      </c>
      <c r="S1908" s="25" t="str">
        <f>IF(R1908="Complete",IF(AND(NOT(ISNA(VLOOKUP(CONCATENATE(E1908,F1908,G1908,H1908,I1908,J1908),'OMS Drop Downs'!G:G,1,FALSE))),IF(AND(F1908&lt;&gt;"C3",J1908&lt;&gt;"O5"),IF(SUM(COUNTIF(K1908:Q1908,"Y"),COUNTIF(K1908:Q1908,"N"))=0,"V","I"),IF(COUNTIF(K1908:Q1908,"Y"),"V","I"))="V"),"Valid","Invalid")," ")</f>
        <v xml:space="preserve"> </v>
      </c>
      <c r="T1908"/>
    </row>
    <row r="1909" spans="1:20" x14ac:dyDescent="0.25">
      <c r="A1909" s="113"/>
      <c r="B1909" s="114"/>
      <c r="C1909" s="115"/>
      <c r="D1909" s="117"/>
      <c r="E1909" s="55"/>
      <c r="F1909" s="31"/>
      <c r="G1909" s="31"/>
      <c r="H1909" s="31"/>
      <c r="I1909" s="31"/>
      <c r="J1909" s="31"/>
      <c r="K1909" s="31"/>
      <c r="L1909" s="31"/>
      <c r="M1909" s="31"/>
      <c r="N1909" s="31"/>
      <c r="O1909" s="31"/>
      <c r="P1909" s="31"/>
      <c r="Q1909" s="31"/>
      <c r="R1909" s="24" t="str">
        <f>IF(COUNTA(A1909:Q1909)=0,"",IF(AND(COUNTA(A1909)&gt;0, COUNTA(B1909)&gt;0, COUNTA(C1909)&gt;0, COUNTA(D1909)&gt;0, COUNTIF('OMS Drop Downs'!$C$2:$C$3,'OMS Response Form (ORF)'!E1909),COUNTIF('OMS Drop Downs'!$D$2:$D$5,'OMS Response Form (ORF)'!F1909),COUNTIF('OMS Drop Downs'!$A$2:$A$5,'OMS Response Form (ORF)'!G1909),COUNTIF('OMS Drop Downs'!$B$2:$B$4,'OMS Response Form (ORF)'!H1909),COUNTIF('OMS Drop Downs'!$A$2:$A$5,'OMS Response Form (ORF)'!I1909),COUNTIF('OMS Drop Downs'!$E$2:$E$7,'OMS Response Form (ORF)'!J1909),COUNTIF('OMS Drop Downs'!$B$2:$B$4,'OMS Response Form (ORF)'!K1909),COUNTIF('OMS Drop Downs'!$B$2:$B$4,'OMS Response Form (ORF)'!L1909),COUNTIF('OMS Drop Downs'!$B$2:$B$4,'OMS Response Form (ORF)'!M1909),COUNTIF('OMS Drop Downs'!$B$2:$B$4,'OMS Response Form (ORF)'!N1909), COUNTIF('OMS Drop Downs'!$B$2:$B$4,'OMS Response Form (ORF)'!O1909),COUNTIF('OMS Drop Downs'!$B$2:$B$4,'OMS Response Form (ORF)'!P1909),COUNTIF('OMS Drop Downs'!$B$2:$B$4,'OMS Response Form (ORF)'!Q1909)),"Complete","Incomplete"))</f>
        <v/>
      </c>
      <c r="S1909" s="25" t="str">
        <f>IF(R1909="Complete",IF(AND(NOT(ISNA(VLOOKUP(CONCATENATE(E1909,F1909,G1909,H1909,I1909,J1909),'OMS Drop Downs'!G:G,1,FALSE))),IF(AND(F1909&lt;&gt;"C3",J1909&lt;&gt;"O5"),IF(SUM(COUNTIF(K1909:Q1909,"Y"),COUNTIF(K1909:Q1909,"N"))=0,"V","I"),IF(COUNTIF(K1909:Q1909,"Y"),"V","I"))="V"),"Valid","Invalid")," ")</f>
        <v xml:space="preserve"> </v>
      </c>
      <c r="T1909"/>
    </row>
    <row r="1910" spans="1:20" x14ac:dyDescent="0.25">
      <c r="A1910" s="113"/>
      <c r="B1910" s="114"/>
      <c r="C1910" s="115"/>
      <c r="D1910" s="117"/>
      <c r="E1910" s="55"/>
      <c r="F1910" s="31"/>
      <c r="G1910" s="31"/>
      <c r="H1910" s="31"/>
      <c r="I1910" s="31"/>
      <c r="J1910" s="31"/>
      <c r="K1910" s="31"/>
      <c r="L1910" s="31"/>
      <c r="M1910" s="31"/>
      <c r="N1910" s="31"/>
      <c r="O1910" s="31"/>
      <c r="P1910" s="31"/>
      <c r="Q1910" s="31"/>
      <c r="R1910" s="24" t="str">
        <f>IF(COUNTA(A1910:Q1910)=0,"",IF(AND(COUNTA(A1910)&gt;0, COUNTA(B1910)&gt;0, COUNTA(C1910)&gt;0, COUNTA(D1910)&gt;0, COUNTIF('OMS Drop Downs'!$C$2:$C$3,'OMS Response Form (ORF)'!E1910),COUNTIF('OMS Drop Downs'!$D$2:$D$5,'OMS Response Form (ORF)'!F1910),COUNTIF('OMS Drop Downs'!$A$2:$A$5,'OMS Response Form (ORF)'!G1910),COUNTIF('OMS Drop Downs'!$B$2:$B$4,'OMS Response Form (ORF)'!H1910),COUNTIF('OMS Drop Downs'!$A$2:$A$5,'OMS Response Form (ORF)'!I1910),COUNTIF('OMS Drop Downs'!$E$2:$E$7,'OMS Response Form (ORF)'!J1910),COUNTIF('OMS Drop Downs'!$B$2:$B$4,'OMS Response Form (ORF)'!K1910),COUNTIF('OMS Drop Downs'!$B$2:$B$4,'OMS Response Form (ORF)'!L1910),COUNTIF('OMS Drop Downs'!$B$2:$B$4,'OMS Response Form (ORF)'!M1910),COUNTIF('OMS Drop Downs'!$B$2:$B$4,'OMS Response Form (ORF)'!N1910), COUNTIF('OMS Drop Downs'!$B$2:$B$4,'OMS Response Form (ORF)'!O1910),COUNTIF('OMS Drop Downs'!$B$2:$B$4,'OMS Response Form (ORF)'!P1910),COUNTIF('OMS Drop Downs'!$B$2:$B$4,'OMS Response Form (ORF)'!Q1910)),"Complete","Incomplete"))</f>
        <v/>
      </c>
      <c r="S1910" s="25" t="str">
        <f>IF(R1910="Complete",IF(AND(NOT(ISNA(VLOOKUP(CONCATENATE(E1910,F1910,G1910,H1910,I1910,J1910),'OMS Drop Downs'!G:G,1,FALSE))),IF(AND(F1910&lt;&gt;"C3",J1910&lt;&gt;"O5"),IF(SUM(COUNTIF(K1910:Q1910,"Y"),COUNTIF(K1910:Q1910,"N"))=0,"V","I"),IF(COUNTIF(K1910:Q1910,"Y"),"V","I"))="V"),"Valid","Invalid")," ")</f>
        <v xml:space="preserve"> </v>
      </c>
      <c r="T1910"/>
    </row>
    <row r="1911" spans="1:20" x14ac:dyDescent="0.25">
      <c r="A1911" s="113"/>
      <c r="B1911" s="114"/>
      <c r="C1911" s="115"/>
      <c r="D1911" s="117"/>
      <c r="E1911" s="55"/>
      <c r="F1911" s="31"/>
      <c r="G1911" s="31"/>
      <c r="H1911" s="31"/>
      <c r="I1911" s="31"/>
      <c r="J1911" s="31"/>
      <c r="K1911" s="31"/>
      <c r="L1911" s="31"/>
      <c r="M1911" s="31"/>
      <c r="N1911" s="31"/>
      <c r="O1911" s="31"/>
      <c r="P1911" s="31"/>
      <c r="Q1911" s="31"/>
      <c r="R1911" s="24" t="str">
        <f>IF(COUNTA(A1911:Q1911)=0,"",IF(AND(COUNTA(A1911)&gt;0, COUNTA(B1911)&gt;0, COUNTA(C1911)&gt;0, COUNTA(D1911)&gt;0, COUNTIF('OMS Drop Downs'!$C$2:$C$3,'OMS Response Form (ORF)'!E1911),COUNTIF('OMS Drop Downs'!$D$2:$D$5,'OMS Response Form (ORF)'!F1911),COUNTIF('OMS Drop Downs'!$A$2:$A$5,'OMS Response Form (ORF)'!G1911),COUNTIF('OMS Drop Downs'!$B$2:$B$4,'OMS Response Form (ORF)'!H1911),COUNTIF('OMS Drop Downs'!$A$2:$A$5,'OMS Response Form (ORF)'!I1911),COUNTIF('OMS Drop Downs'!$E$2:$E$7,'OMS Response Form (ORF)'!J1911),COUNTIF('OMS Drop Downs'!$B$2:$B$4,'OMS Response Form (ORF)'!K1911),COUNTIF('OMS Drop Downs'!$B$2:$B$4,'OMS Response Form (ORF)'!L1911),COUNTIF('OMS Drop Downs'!$B$2:$B$4,'OMS Response Form (ORF)'!M1911),COUNTIF('OMS Drop Downs'!$B$2:$B$4,'OMS Response Form (ORF)'!N1911), COUNTIF('OMS Drop Downs'!$B$2:$B$4,'OMS Response Form (ORF)'!O1911),COUNTIF('OMS Drop Downs'!$B$2:$B$4,'OMS Response Form (ORF)'!P1911),COUNTIF('OMS Drop Downs'!$B$2:$B$4,'OMS Response Form (ORF)'!Q1911)),"Complete","Incomplete"))</f>
        <v/>
      </c>
      <c r="S1911" s="25" t="str">
        <f>IF(R1911="Complete",IF(AND(NOT(ISNA(VLOOKUP(CONCATENATE(E1911,F1911,G1911,H1911,I1911,J1911),'OMS Drop Downs'!G:G,1,FALSE))),IF(AND(F1911&lt;&gt;"C3",J1911&lt;&gt;"O5"),IF(SUM(COUNTIF(K1911:Q1911,"Y"),COUNTIF(K1911:Q1911,"N"))=0,"V","I"),IF(COUNTIF(K1911:Q1911,"Y"),"V","I"))="V"),"Valid","Invalid")," ")</f>
        <v xml:space="preserve"> </v>
      </c>
      <c r="T1911"/>
    </row>
    <row r="1912" spans="1:20" x14ac:dyDescent="0.25">
      <c r="A1912" s="113"/>
      <c r="B1912" s="114"/>
      <c r="C1912" s="115"/>
      <c r="D1912" s="117"/>
      <c r="E1912" s="55"/>
      <c r="F1912" s="31"/>
      <c r="G1912" s="31"/>
      <c r="H1912" s="31"/>
      <c r="I1912" s="31"/>
      <c r="J1912" s="31"/>
      <c r="K1912" s="31"/>
      <c r="L1912" s="31"/>
      <c r="M1912" s="31"/>
      <c r="N1912" s="31"/>
      <c r="O1912" s="31"/>
      <c r="P1912" s="31"/>
      <c r="Q1912" s="31"/>
      <c r="R1912" s="24" t="str">
        <f>IF(COUNTA(A1912:Q1912)=0,"",IF(AND(COUNTA(A1912)&gt;0, COUNTA(B1912)&gt;0, COUNTA(C1912)&gt;0, COUNTA(D1912)&gt;0, COUNTIF('OMS Drop Downs'!$C$2:$C$3,'OMS Response Form (ORF)'!E1912),COUNTIF('OMS Drop Downs'!$D$2:$D$5,'OMS Response Form (ORF)'!F1912),COUNTIF('OMS Drop Downs'!$A$2:$A$5,'OMS Response Form (ORF)'!G1912),COUNTIF('OMS Drop Downs'!$B$2:$B$4,'OMS Response Form (ORF)'!H1912),COUNTIF('OMS Drop Downs'!$A$2:$A$5,'OMS Response Form (ORF)'!I1912),COUNTIF('OMS Drop Downs'!$E$2:$E$7,'OMS Response Form (ORF)'!J1912),COUNTIF('OMS Drop Downs'!$B$2:$B$4,'OMS Response Form (ORF)'!K1912),COUNTIF('OMS Drop Downs'!$B$2:$B$4,'OMS Response Form (ORF)'!L1912),COUNTIF('OMS Drop Downs'!$B$2:$B$4,'OMS Response Form (ORF)'!M1912),COUNTIF('OMS Drop Downs'!$B$2:$B$4,'OMS Response Form (ORF)'!N1912), COUNTIF('OMS Drop Downs'!$B$2:$B$4,'OMS Response Form (ORF)'!O1912),COUNTIF('OMS Drop Downs'!$B$2:$B$4,'OMS Response Form (ORF)'!P1912),COUNTIF('OMS Drop Downs'!$B$2:$B$4,'OMS Response Form (ORF)'!Q1912)),"Complete","Incomplete"))</f>
        <v/>
      </c>
      <c r="S1912" s="25" t="str">
        <f>IF(R1912="Complete",IF(AND(NOT(ISNA(VLOOKUP(CONCATENATE(E1912,F1912,G1912,H1912,I1912,J1912),'OMS Drop Downs'!G:G,1,FALSE))),IF(AND(F1912&lt;&gt;"C3",J1912&lt;&gt;"O5"),IF(SUM(COUNTIF(K1912:Q1912,"Y"),COUNTIF(K1912:Q1912,"N"))=0,"V","I"),IF(COUNTIF(K1912:Q1912,"Y"),"V","I"))="V"),"Valid","Invalid")," ")</f>
        <v xml:space="preserve"> </v>
      </c>
      <c r="T1912"/>
    </row>
    <row r="1913" spans="1:20" x14ac:dyDescent="0.25">
      <c r="A1913" s="113"/>
      <c r="B1913" s="114"/>
      <c r="C1913" s="115"/>
      <c r="D1913" s="117"/>
      <c r="E1913" s="55"/>
      <c r="F1913" s="31"/>
      <c r="G1913" s="31"/>
      <c r="H1913" s="31"/>
      <c r="I1913" s="31"/>
      <c r="J1913" s="31"/>
      <c r="K1913" s="31"/>
      <c r="L1913" s="31"/>
      <c r="M1913" s="31"/>
      <c r="N1913" s="31"/>
      <c r="O1913" s="31"/>
      <c r="P1913" s="31"/>
      <c r="Q1913" s="31"/>
      <c r="R1913" s="24" t="str">
        <f>IF(COUNTA(A1913:Q1913)=0,"",IF(AND(COUNTA(A1913)&gt;0, COUNTA(B1913)&gt;0, COUNTA(C1913)&gt;0, COUNTA(D1913)&gt;0, COUNTIF('OMS Drop Downs'!$C$2:$C$3,'OMS Response Form (ORF)'!E1913),COUNTIF('OMS Drop Downs'!$D$2:$D$5,'OMS Response Form (ORF)'!F1913),COUNTIF('OMS Drop Downs'!$A$2:$A$5,'OMS Response Form (ORF)'!G1913),COUNTIF('OMS Drop Downs'!$B$2:$B$4,'OMS Response Form (ORF)'!H1913),COUNTIF('OMS Drop Downs'!$A$2:$A$5,'OMS Response Form (ORF)'!I1913),COUNTIF('OMS Drop Downs'!$E$2:$E$7,'OMS Response Form (ORF)'!J1913),COUNTIF('OMS Drop Downs'!$B$2:$B$4,'OMS Response Form (ORF)'!K1913),COUNTIF('OMS Drop Downs'!$B$2:$B$4,'OMS Response Form (ORF)'!L1913),COUNTIF('OMS Drop Downs'!$B$2:$B$4,'OMS Response Form (ORF)'!M1913),COUNTIF('OMS Drop Downs'!$B$2:$B$4,'OMS Response Form (ORF)'!N1913), COUNTIF('OMS Drop Downs'!$B$2:$B$4,'OMS Response Form (ORF)'!O1913),COUNTIF('OMS Drop Downs'!$B$2:$B$4,'OMS Response Form (ORF)'!P1913),COUNTIF('OMS Drop Downs'!$B$2:$B$4,'OMS Response Form (ORF)'!Q1913)),"Complete","Incomplete"))</f>
        <v/>
      </c>
      <c r="S1913" s="25" t="str">
        <f>IF(R1913="Complete",IF(AND(NOT(ISNA(VLOOKUP(CONCATENATE(E1913,F1913,G1913,H1913,I1913,J1913),'OMS Drop Downs'!G:G,1,FALSE))),IF(AND(F1913&lt;&gt;"C3",J1913&lt;&gt;"O5"),IF(SUM(COUNTIF(K1913:Q1913,"Y"),COUNTIF(K1913:Q1913,"N"))=0,"V","I"),IF(COUNTIF(K1913:Q1913,"Y"),"V","I"))="V"),"Valid","Invalid")," ")</f>
        <v xml:space="preserve"> </v>
      </c>
      <c r="T1913"/>
    </row>
    <row r="1914" spans="1:20" x14ac:dyDescent="0.25">
      <c r="A1914" s="113"/>
      <c r="B1914" s="114"/>
      <c r="C1914" s="115"/>
      <c r="D1914" s="117"/>
      <c r="E1914" s="55"/>
      <c r="F1914" s="31"/>
      <c r="G1914" s="31"/>
      <c r="H1914" s="31"/>
      <c r="I1914" s="31"/>
      <c r="J1914" s="31"/>
      <c r="K1914" s="31"/>
      <c r="L1914" s="31"/>
      <c r="M1914" s="31"/>
      <c r="N1914" s="31"/>
      <c r="O1914" s="31"/>
      <c r="P1914" s="31"/>
      <c r="Q1914" s="31"/>
      <c r="R1914" s="24" t="str">
        <f>IF(COUNTA(A1914:Q1914)=0,"",IF(AND(COUNTA(A1914)&gt;0, COUNTA(B1914)&gt;0, COUNTA(C1914)&gt;0, COUNTA(D1914)&gt;0, COUNTIF('OMS Drop Downs'!$C$2:$C$3,'OMS Response Form (ORF)'!E1914),COUNTIF('OMS Drop Downs'!$D$2:$D$5,'OMS Response Form (ORF)'!F1914),COUNTIF('OMS Drop Downs'!$A$2:$A$5,'OMS Response Form (ORF)'!G1914),COUNTIF('OMS Drop Downs'!$B$2:$B$4,'OMS Response Form (ORF)'!H1914),COUNTIF('OMS Drop Downs'!$A$2:$A$5,'OMS Response Form (ORF)'!I1914),COUNTIF('OMS Drop Downs'!$E$2:$E$7,'OMS Response Form (ORF)'!J1914),COUNTIF('OMS Drop Downs'!$B$2:$B$4,'OMS Response Form (ORF)'!K1914),COUNTIF('OMS Drop Downs'!$B$2:$B$4,'OMS Response Form (ORF)'!L1914),COUNTIF('OMS Drop Downs'!$B$2:$B$4,'OMS Response Form (ORF)'!M1914),COUNTIF('OMS Drop Downs'!$B$2:$B$4,'OMS Response Form (ORF)'!N1914), COUNTIF('OMS Drop Downs'!$B$2:$B$4,'OMS Response Form (ORF)'!O1914),COUNTIF('OMS Drop Downs'!$B$2:$B$4,'OMS Response Form (ORF)'!P1914),COUNTIF('OMS Drop Downs'!$B$2:$B$4,'OMS Response Form (ORF)'!Q1914)),"Complete","Incomplete"))</f>
        <v/>
      </c>
      <c r="S1914" s="25" t="str">
        <f>IF(R1914="Complete",IF(AND(NOT(ISNA(VLOOKUP(CONCATENATE(E1914,F1914,G1914,H1914,I1914,J1914),'OMS Drop Downs'!G:G,1,FALSE))),IF(AND(F1914&lt;&gt;"C3",J1914&lt;&gt;"O5"),IF(SUM(COUNTIF(K1914:Q1914,"Y"),COUNTIF(K1914:Q1914,"N"))=0,"V","I"),IF(COUNTIF(K1914:Q1914,"Y"),"V","I"))="V"),"Valid","Invalid")," ")</f>
        <v xml:space="preserve"> </v>
      </c>
      <c r="T1914"/>
    </row>
    <row r="1915" spans="1:20" x14ac:dyDescent="0.25">
      <c r="A1915" s="113"/>
      <c r="B1915" s="114"/>
      <c r="C1915" s="115"/>
      <c r="D1915" s="117"/>
      <c r="E1915" s="55"/>
      <c r="F1915" s="31"/>
      <c r="G1915" s="31"/>
      <c r="H1915" s="31"/>
      <c r="I1915" s="31"/>
      <c r="J1915" s="31"/>
      <c r="K1915" s="31"/>
      <c r="L1915" s="31"/>
      <c r="M1915" s="31"/>
      <c r="N1915" s="31"/>
      <c r="O1915" s="31"/>
      <c r="P1915" s="31"/>
      <c r="Q1915" s="31"/>
      <c r="R1915" s="24" t="str">
        <f>IF(COUNTA(A1915:Q1915)=0,"",IF(AND(COUNTA(A1915)&gt;0, COUNTA(B1915)&gt;0, COUNTA(C1915)&gt;0, COUNTA(D1915)&gt;0, COUNTIF('OMS Drop Downs'!$C$2:$C$3,'OMS Response Form (ORF)'!E1915),COUNTIF('OMS Drop Downs'!$D$2:$D$5,'OMS Response Form (ORF)'!F1915),COUNTIF('OMS Drop Downs'!$A$2:$A$5,'OMS Response Form (ORF)'!G1915),COUNTIF('OMS Drop Downs'!$B$2:$B$4,'OMS Response Form (ORF)'!H1915),COUNTIF('OMS Drop Downs'!$A$2:$A$5,'OMS Response Form (ORF)'!I1915),COUNTIF('OMS Drop Downs'!$E$2:$E$7,'OMS Response Form (ORF)'!J1915),COUNTIF('OMS Drop Downs'!$B$2:$B$4,'OMS Response Form (ORF)'!K1915),COUNTIF('OMS Drop Downs'!$B$2:$B$4,'OMS Response Form (ORF)'!L1915),COUNTIF('OMS Drop Downs'!$B$2:$B$4,'OMS Response Form (ORF)'!M1915),COUNTIF('OMS Drop Downs'!$B$2:$B$4,'OMS Response Form (ORF)'!N1915), COUNTIF('OMS Drop Downs'!$B$2:$B$4,'OMS Response Form (ORF)'!O1915),COUNTIF('OMS Drop Downs'!$B$2:$B$4,'OMS Response Form (ORF)'!P1915),COUNTIF('OMS Drop Downs'!$B$2:$B$4,'OMS Response Form (ORF)'!Q1915)),"Complete","Incomplete"))</f>
        <v/>
      </c>
      <c r="S1915" s="25" t="str">
        <f>IF(R1915="Complete",IF(AND(NOT(ISNA(VLOOKUP(CONCATENATE(E1915,F1915,G1915,H1915,I1915,J1915),'OMS Drop Downs'!G:G,1,FALSE))),IF(AND(F1915&lt;&gt;"C3",J1915&lt;&gt;"O5"),IF(SUM(COUNTIF(K1915:Q1915,"Y"),COUNTIF(K1915:Q1915,"N"))=0,"V","I"),IF(COUNTIF(K1915:Q1915,"Y"),"V","I"))="V"),"Valid","Invalid")," ")</f>
        <v xml:space="preserve"> </v>
      </c>
      <c r="T1915"/>
    </row>
    <row r="1916" spans="1:20" x14ac:dyDescent="0.25">
      <c r="A1916" s="113"/>
      <c r="B1916" s="114"/>
      <c r="C1916" s="115"/>
      <c r="D1916" s="117"/>
      <c r="E1916" s="55"/>
      <c r="F1916" s="31"/>
      <c r="G1916" s="31"/>
      <c r="H1916" s="31"/>
      <c r="I1916" s="31"/>
      <c r="J1916" s="31"/>
      <c r="K1916" s="31"/>
      <c r="L1916" s="31"/>
      <c r="M1916" s="31"/>
      <c r="N1916" s="31"/>
      <c r="O1916" s="31"/>
      <c r="P1916" s="31"/>
      <c r="Q1916" s="31"/>
      <c r="R1916" s="24" t="str">
        <f>IF(COUNTA(A1916:Q1916)=0,"",IF(AND(COUNTA(A1916)&gt;0, COUNTA(B1916)&gt;0, COUNTA(C1916)&gt;0, COUNTA(D1916)&gt;0, COUNTIF('OMS Drop Downs'!$C$2:$C$3,'OMS Response Form (ORF)'!E1916),COUNTIF('OMS Drop Downs'!$D$2:$D$5,'OMS Response Form (ORF)'!F1916),COUNTIF('OMS Drop Downs'!$A$2:$A$5,'OMS Response Form (ORF)'!G1916),COUNTIF('OMS Drop Downs'!$B$2:$B$4,'OMS Response Form (ORF)'!H1916),COUNTIF('OMS Drop Downs'!$A$2:$A$5,'OMS Response Form (ORF)'!I1916),COUNTIF('OMS Drop Downs'!$E$2:$E$7,'OMS Response Form (ORF)'!J1916),COUNTIF('OMS Drop Downs'!$B$2:$B$4,'OMS Response Form (ORF)'!K1916),COUNTIF('OMS Drop Downs'!$B$2:$B$4,'OMS Response Form (ORF)'!L1916),COUNTIF('OMS Drop Downs'!$B$2:$B$4,'OMS Response Form (ORF)'!M1916),COUNTIF('OMS Drop Downs'!$B$2:$B$4,'OMS Response Form (ORF)'!N1916), COUNTIF('OMS Drop Downs'!$B$2:$B$4,'OMS Response Form (ORF)'!O1916),COUNTIF('OMS Drop Downs'!$B$2:$B$4,'OMS Response Form (ORF)'!P1916),COUNTIF('OMS Drop Downs'!$B$2:$B$4,'OMS Response Form (ORF)'!Q1916)),"Complete","Incomplete"))</f>
        <v/>
      </c>
      <c r="S1916" s="25" t="str">
        <f>IF(R1916="Complete",IF(AND(NOT(ISNA(VLOOKUP(CONCATENATE(E1916,F1916,G1916,H1916,I1916,J1916),'OMS Drop Downs'!G:G,1,FALSE))),IF(AND(F1916&lt;&gt;"C3",J1916&lt;&gt;"O5"),IF(SUM(COUNTIF(K1916:Q1916,"Y"),COUNTIF(K1916:Q1916,"N"))=0,"V","I"),IF(COUNTIF(K1916:Q1916,"Y"),"V","I"))="V"),"Valid","Invalid")," ")</f>
        <v xml:space="preserve"> </v>
      </c>
      <c r="T1916"/>
    </row>
    <row r="1917" spans="1:20" x14ac:dyDescent="0.25">
      <c r="A1917" s="113"/>
      <c r="B1917" s="114"/>
      <c r="C1917" s="115"/>
      <c r="D1917" s="117"/>
      <c r="E1917" s="55"/>
      <c r="F1917" s="31"/>
      <c r="G1917" s="31"/>
      <c r="H1917" s="31"/>
      <c r="I1917" s="31"/>
      <c r="J1917" s="31"/>
      <c r="K1917" s="31"/>
      <c r="L1917" s="31"/>
      <c r="M1917" s="31"/>
      <c r="N1917" s="31"/>
      <c r="O1917" s="31"/>
      <c r="P1917" s="31"/>
      <c r="Q1917" s="31"/>
      <c r="R1917" s="24" t="str">
        <f>IF(COUNTA(A1917:Q1917)=0,"",IF(AND(COUNTA(A1917)&gt;0, COUNTA(B1917)&gt;0, COUNTA(C1917)&gt;0, COUNTA(D1917)&gt;0, COUNTIF('OMS Drop Downs'!$C$2:$C$3,'OMS Response Form (ORF)'!E1917),COUNTIF('OMS Drop Downs'!$D$2:$D$5,'OMS Response Form (ORF)'!F1917),COUNTIF('OMS Drop Downs'!$A$2:$A$5,'OMS Response Form (ORF)'!G1917),COUNTIF('OMS Drop Downs'!$B$2:$B$4,'OMS Response Form (ORF)'!H1917),COUNTIF('OMS Drop Downs'!$A$2:$A$5,'OMS Response Form (ORF)'!I1917),COUNTIF('OMS Drop Downs'!$E$2:$E$7,'OMS Response Form (ORF)'!J1917),COUNTIF('OMS Drop Downs'!$B$2:$B$4,'OMS Response Form (ORF)'!K1917),COUNTIF('OMS Drop Downs'!$B$2:$B$4,'OMS Response Form (ORF)'!L1917),COUNTIF('OMS Drop Downs'!$B$2:$B$4,'OMS Response Form (ORF)'!M1917),COUNTIF('OMS Drop Downs'!$B$2:$B$4,'OMS Response Form (ORF)'!N1917), COUNTIF('OMS Drop Downs'!$B$2:$B$4,'OMS Response Form (ORF)'!O1917),COUNTIF('OMS Drop Downs'!$B$2:$B$4,'OMS Response Form (ORF)'!P1917),COUNTIF('OMS Drop Downs'!$B$2:$B$4,'OMS Response Form (ORF)'!Q1917)),"Complete","Incomplete"))</f>
        <v/>
      </c>
      <c r="S1917" s="25" t="str">
        <f>IF(R1917="Complete",IF(AND(NOT(ISNA(VLOOKUP(CONCATENATE(E1917,F1917,G1917,H1917,I1917,J1917),'OMS Drop Downs'!G:G,1,FALSE))),IF(AND(F1917&lt;&gt;"C3",J1917&lt;&gt;"O5"),IF(SUM(COUNTIF(K1917:Q1917,"Y"),COUNTIF(K1917:Q1917,"N"))=0,"V","I"),IF(COUNTIF(K1917:Q1917,"Y"),"V","I"))="V"),"Valid","Invalid")," ")</f>
        <v xml:space="preserve"> </v>
      </c>
      <c r="T1917"/>
    </row>
    <row r="1918" spans="1:20" x14ac:dyDescent="0.25">
      <c r="A1918" s="113"/>
      <c r="B1918" s="114"/>
      <c r="C1918" s="115"/>
      <c r="D1918" s="117"/>
      <c r="E1918" s="55"/>
      <c r="F1918" s="31"/>
      <c r="G1918" s="31"/>
      <c r="H1918" s="31"/>
      <c r="I1918" s="31"/>
      <c r="J1918" s="31"/>
      <c r="K1918" s="31"/>
      <c r="L1918" s="31"/>
      <c r="M1918" s="31"/>
      <c r="N1918" s="31"/>
      <c r="O1918" s="31"/>
      <c r="P1918" s="31"/>
      <c r="Q1918" s="31"/>
      <c r="R1918" s="24" t="str">
        <f>IF(COUNTA(A1918:Q1918)=0,"",IF(AND(COUNTA(A1918)&gt;0, COUNTA(B1918)&gt;0, COUNTA(C1918)&gt;0, COUNTA(D1918)&gt;0, COUNTIF('OMS Drop Downs'!$C$2:$C$3,'OMS Response Form (ORF)'!E1918),COUNTIF('OMS Drop Downs'!$D$2:$D$5,'OMS Response Form (ORF)'!F1918),COUNTIF('OMS Drop Downs'!$A$2:$A$5,'OMS Response Form (ORF)'!G1918),COUNTIF('OMS Drop Downs'!$B$2:$B$4,'OMS Response Form (ORF)'!H1918),COUNTIF('OMS Drop Downs'!$A$2:$A$5,'OMS Response Form (ORF)'!I1918),COUNTIF('OMS Drop Downs'!$E$2:$E$7,'OMS Response Form (ORF)'!J1918),COUNTIF('OMS Drop Downs'!$B$2:$B$4,'OMS Response Form (ORF)'!K1918),COUNTIF('OMS Drop Downs'!$B$2:$B$4,'OMS Response Form (ORF)'!L1918),COUNTIF('OMS Drop Downs'!$B$2:$B$4,'OMS Response Form (ORF)'!M1918),COUNTIF('OMS Drop Downs'!$B$2:$B$4,'OMS Response Form (ORF)'!N1918), COUNTIF('OMS Drop Downs'!$B$2:$B$4,'OMS Response Form (ORF)'!O1918),COUNTIF('OMS Drop Downs'!$B$2:$B$4,'OMS Response Form (ORF)'!P1918),COUNTIF('OMS Drop Downs'!$B$2:$B$4,'OMS Response Form (ORF)'!Q1918)),"Complete","Incomplete"))</f>
        <v/>
      </c>
      <c r="S1918" s="25" t="str">
        <f>IF(R1918="Complete",IF(AND(NOT(ISNA(VLOOKUP(CONCATENATE(E1918,F1918,G1918,H1918,I1918,J1918),'OMS Drop Downs'!G:G,1,FALSE))),IF(AND(F1918&lt;&gt;"C3",J1918&lt;&gt;"O5"),IF(SUM(COUNTIF(K1918:Q1918,"Y"),COUNTIF(K1918:Q1918,"N"))=0,"V","I"),IF(COUNTIF(K1918:Q1918,"Y"),"V","I"))="V"),"Valid","Invalid")," ")</f>
        <v xml:space="preserve"> </v>
      </c>
      <c r="T1918"/>
    </row>
    <row r="1919" spans="1:20" x14ac:dyDescent="0.25">
      <c r="A1919" s="113"/>
      <c r="B1919" s="114"/>
      <c r="C1919" s="115"/>
      <c r="D1919" s="117"/>
      <c r="E1919" s="55"/>
      <c r="F1919" s="31"/>
      <c r="G1919" s="31"/>
      <c r="H1919" s="31"/>
      <c r="I1919" s="31"/>
      <c r="J1919" s="31"/>
      <c r="K1919" s="31"/>
      <c r="L1919" s="31"/>
      <c r="M1919" s="31"/>
      <c r="N1919" s="31"/>
      <c r="O1919" s="31"/>
      <c r="P1919" s="31"/>
      <c r="Q1919" s="31"/>
      <c r="R1919" s="24" t="str">
        <f>IF(COUNTA(A1919:Q1919)=0,"",IF(AND(COUNTA(A1919)&gt;0, COUNTA(B1919)&gt;0, COUNTA(C1919)&gt;0, COUNTA(D1919)&gt;0, COUNTIF('OMS Drop Downs'!$C$2:$C$3,'OMS Response Form (ORF)'!E1919),COUNTIF('OMS Drop Downs'!$D$2:$D$5,'OMS Response Form (ORF)'!F1919),COUNTIF('OMS Drop Downs'!$A$2:$A$5,'OMS Response Form (ORF)'!G1919),COUNTIF('OMS Drop Downs'!$B$2:$B$4,'OMS Response Form (ORF)'!H1919),COUNTIF('OMS Drop Downs'!$A$2:$A$5,'OMS Response Form (ORF)'!I1919),COUNTIF('OMS Drop Downs'!$E$2:$E$7,'OMS Response Form (ORF)'!J1919),COUNTIF('OMS Drop Downs'!$B$2:$B$4,'OMS Response Form (ORF)'!K1919),COUNTIF('OMS Drop Downs'!$B$2:$B$4,'OMS Response Form (ORF)'!L1919),COUNTIF('OMS Drop Downs'!$B$2:$B$4,'OMS Response Form (ORF)'!M1919),COUNTIF('OMS Drop Downs'!$B$2:$B$4,'OMS Response Form (ORF)'!N1919), COUNTIF('OMS Drop Downs'!$B$2:$B$4,'OMS Response Form (ORF)'!O1919),COUNTIF('OMS Drop Downs'!$B$2:$B$4,'OMS Response Form (ORF)'!P1919),COUNTIF('OMS Drop Downs'!$B$2:$B$4,'OMS Response Form (ORF)'!Q1919)),"Complete","Incomplete"))</f>
        <v/>
      </c>
      <c r="S1919" s="25" t="str">
        <f>IF(R1919="Complete",IF(AND(NOT(ISNA(VLOOKUP(CONCATENATE(E1919,F1919,G1919,H1919,I1919,J1919),'OMS Drop Downs'!G:G,1,FALSE))),IF(AND(F1919&lt;&gt;"C3",J1919&lt;&gt;"O5"),IF(SUM(COUNTIF(K1919:Q1919,"Y"),COUNTIF(K1919:Q1919,"N"))=0,"V","I"),IF(COUNTIF(K1919:Q1919,"Y"),"V","I"))="V"),"Valid","Invalid")," ")</f>
        <v xml:space="preserve"> </v>
      </c>
      <c r="T1919"/>
    </row>
    <row r="1920" spans="1:20" x14ac:dyDescent="0.25">
      <c r="A1920" s="113"/>
      <c r="B1920" s="114"/>
      <c r="C1920" s="115"/>
      <c r="D1920" s="117"/>
      <c r="E1920" s="55"/>
      <c r="F1920" s="31"/>
      <c r="G1920" s="31"/>
      <c r="H1920" s="31"/>
      <c r="I1920" s="31"/>
      <c r="J1920" s="31"/>
      <c r="K1920" s="31"/>
      <c r="L1920" s="31"/>
      <c r="M1920" s="31"/>
      <c r="N1920" s="31"/>
      <c r="O1920" s="31"/>
      <c r="P1920" s="31"/>
      <c r="Q1920" s="31"/>
      <c r="R1920" s="24" t="str">
        <f>IF(COUNTA(A1920:Q1920)=0,"",IF(AND(COUNTA(A1920)&gt;0, COUNTA(B1920)&gt;0, COUNTA(C1920)&gt;0, COUNTA(D1920)&gt;0, COUNTIF('OMS Drop Downs'!$C$2:$C$3,'OMS Response Form (ORF)'!E1920),COUNTIF('OMS Drop Downs'!$D$2:$D$5,'OMS Response Form (ORF)'!F1920),COUNTIF('OMS Drop Downs'!$A$2:$A$5,'OMS Response Form (ORF)'!G1920),COUNTIF('OMS Drop Downs'!$B$2:$B$4,'OMS Response Form (ORF)'!H1920),COUNTIF('OMS Drop Downs'!$A$2:$A$5,'OMS Response Form (ORF)'!I1920),COUNTIF('OMS Drop Downs'!$E$2:$E$7,'OMS Response Form (ORF)'!J1920),COUNTIF('OMS Drop Downs'!$B$2:$B$4,'OMS Response Form (ORF)'!K1920),COUNTIF('OMS Drop Downs'!$B$2:$B$4,'OMS Response Form (ORF)'!L1920),COUNTIF('OMS Drop Downs'!$B$2:$B$4,'OMS Response Form (ORF)'!M1920),COUNTIF('OMS Drop Downs'!$B$2:$B$4,'OMS Response Form (ORF)'!N1920), COUNTIF('OMS Drop Downs'!$B$2:$B$4,'OMS Response Form (ORF)'!O1920),COUNTIF('OMS Drop Downs'!$B$2:$B$4,'OMS Response Form (ORF)'!P1920),COUNTIF('OMS Drop Downs'!$B$2:$B$4,'OMS Response Form (ORF)'!Q1920)),"Complete","Incomplete"))</f>
        <v/>
      </c>
      <c r="S1920" s="25" t="str">
        <f>IF(R1920="Complete",IF(AND(NOT(ISNA(VLOOKUP(CONCATENATE(E1920,F1920,G1920,H1920,I1920,J1920),'OMS Drop Downs'!G:G,1,FALSE))),IF(AND(F1920&lt;&gt;"C3",J1920&lt;&gt;"O5"),IF(SUM(COUNTIF(K1920:Q1920,"Y"),COUNTIF(K1920:Q1920,"N"))=0,"V","I"),IF(COUNTIF(K1920:Q1920,"Y"),"V","I"))="V"),"Valid","Invalid")," ")</f>
        <v xml:space="preserve"> </v>
      </c>
      <c r="T1920"/>
    </row>
    <row r="1921" spans="1:20" x14ac:dyDescent="0.25">
      <c r="A1921" s="113"/>
      <c r="B1921" s="114"/>
      <c r="C1921" s="115"/>
      <c r="D1921" s="117"/>
      <c r="E1921" s="55"/>
      <c r="F1921" s="31"/>
      <c r="G1921" s="31"/>
      <c r="H1921" s="31"/>
      <c r="I1921" s="31"/>
      <c r="J1921" s="31"/>
      <c r="K1921" s="31"/>
      <c r="L1921" s="31"/>
      <c r="M1921" s="31"/>
      <c r="N1921" s="31"/>
      <c r="O1921" s="31"/>
      <c r="P1921" s="31"/>
      <c r="Q1921" s="31"/>
      <c r="R1921" s="24" t="str">
        <f>IF(COUNTA(A1921:Q1921)=0,"",IF(AND(COUNTA(A1921)&gt;0, COUNTA(B1921)&gt;0, COUNTA(C1921)&gt;0, COUNTA(D1921)&gt;0, COUNTIF('OMS Drop Downs'!$C$2:$C$3,'OMS Response Form (ORF)'!E1921),COUNTIF('OMS Drop Downs'!$D$2:$D$5,'OMS Response Form (ORF)'!F1921),COUNTIF('OMS Drop Downs'!$A$2:$A$5,'OMS Response Form (ORF)'!G1921),COUNTIF('OMS Drop Downs'!$B$2:$B$4,'OMS Response Form (ORF)'!H1921),COUNTIF('OMS Drop Downs'!$A$2:$A$5,'OMS Response Form (ORF)'!I1921),COUNTIF('OMS Drop Downs'!$E$2:$E$7,'OMS Response Form (ORF)'!J1921),COUNTIF('OMS Drop Downs'!$B$2:$B$4,'OMS Response Form (ORF)'!K1921),COUNTIF('OMS Drop Downs'!$B$2:$B$4,'OMS Response Form (ORF)'!L1921),COUNTIF('OMS Drop Downs'!$B$2:$B$4,'OMS Response Form (ORF)'!M1921),COUNTIF('OMS Drop Downs'!$B$2:$B$4,'OMS Response Form (ORF)'!N1921), COUNTIF('OMS Drop Downs'!$B$2:$B$4,'OMS Response Form (ORF)'!O1921),COUNTIF('OMS Drop Downs'!$B$2:$B$4,'OMS Response Form (ORF)'!P1921),COUNTIF('OMS Drop Downs'!$B$2:$B$4,'OMS Response Form (ORF)'!Q1921)),"Complete","Incomplete"))</f>
        <v/>
      </c>
      <c r="S1921" s="25" t="str">
        <f>IF(R1921="Complete",IF(AND(NOT(ISNA(VLOOKUP(CONCATENATE(E1921,F1921,G1921,H1921,I1921,J1921),'OMS Drop Downs'!G:G,1,FALSE))),IF(AND(F1921&lt;&gt;"C3",J1921&lt;&gt;"O5"),IF(SUM(COUNTIF(K1921:Q1921,"Y"),COUNTIF(K1921:Q1921,"N"))=0,"V","I"),IF(COUNTIF(K1921:Q1921,"Y"),"V","I"))="V"),"Valid","Invalid")," ")</f>
        <v xml:space="preserve"> </v>
      </c>
      <c r="T1921"/>
    </row>
    <row r="1922" spans="1:20" x14ac:dyDescent="0.25">
      <c r="A1922" s="113"/>
      <c r="B1922" s="114"/>
      <c r="C1922" s="115"/>
      <c r="D1922" s="117"/>
      <c r="E1922" s="55"/>
      <c r="F1922" s="31"/>
      <c r="G1922" s="31"/>
      <c r="H1922" s="31"/>
      <c r="I1922" s="31"/>
      <c r="J1922" s="31"/>
      <c r="K1922" s="31"/>
      <c r="L1922" s="31"/>
      <c r="M1922" s="31"/>
      <c r="N1922" s="31"/>
      <c r="O1922" s="31"/>
      <c r="P1922" s="31"/>
      <c r="Q1922" s="31"/>
      <c r="R1922" s="24" t="str">
        <f>IF(COUNTA(A1922:Q1922)=0,"",IF(AND(COUNTA(A1922)&gt;0, COUNTA(B1922)&gt;0, COUNTA(C1922)&gt;0, COUNTA(D1922)&gt;0, COUNTIF('OMS Drop Downs'!$C$2:$C$3,'OMS Response Form (ORF)'!E1922),COUNTIF('OMS Drop Downs'!$D$2:$D$5,'OMS Response Form (ORF)'!F1922),COUNTIF('OMS Drop Downs'!$A$2:$A$5,'OMS Response Form (ORF)'!G1922),COUNTIF('OMS Drop Downs'!$B$2:$B$4,'OMS Response Form (ORF)'!H1922),COUNTIF('OMS Drop Downs'!$A$2:$A$5,'OMS Response Form (ORF)'!I1922),COUNTIF('OMS Drop Downs'!$E$2:$E$7,'OMS Response Form (ORF)'!J1922),COUNTIF('OMS Drop Downs'!$B$2:$B$4,'OMS Response Form (ORF)'!K1922),COUNTIF('OMS Drop Downs'!$B$2:$B$4,'OMS Response Form (ORF)'!L1922),COUNTIF('OMS Drop Downs'!$B$2:$B$4,'OMS Response Form (ORF)'!M1922),COUNTIF('OMS Drop Downs'!$B$2:$B$4,'OMS Response Form (ORF)'!N1922), COUNTIF('OMS Drop Downs'!$B$2:$B$4,'OMS Response Form (ORF)'!O1922),COUNTIF('OMS Drop Downs'!$B$2:$B$4,'OMS Response Form (ORF)'!P1922),COUNTIF('OMS Drop Downs'!$B$2:$B$4,'OMS Response Form (ORF)'!Q1922)),"Complete","Incomplete"))</f>
        <v/>
      </c>
      <c r="S1922" s="25" t="str">
        <f>IF(R1922="Complete",IF(AND(NOT(ISNA(VLOOKUP(CONCATENATE(E1922,F1922,G1922,H1922,I1922,J1922),'OMS Drop Downs'!G:G,1,FALSE))),IF(AND(F1922&lt;&gt;"C3",J1922&lt;&gt;"O5"),IF(SUM(COUNTIF(K1922:Q1922,"Y"),COUNTIF(K1922:Q1922,"N"))=0,"V","I"),IF(COUNTIF(K1922:Q1922,"Y"),"V","I"))="V"),"Valid","Invalid")," ")</f>
        <v xml:space="preserve"> </v>
      </c>
      <c r="T1922"/>
    </row>
    <row r="1923" spans="1:20" x14ac:dyDescent="0.25">
      <c r="A1923" s="113"/>
      <c r="B1923" s="114"/>
      <c r="C1923" s="115"/>
      <c r="D1923" s="117"/>
      <c r="E1923" s="55"/>
      <c r="F1923" s="31"/>
      <c r="G1923" s="31"/>
      <c r="H1923" s="31"/>
      <c r="I1923" s="31"/>
      <c r="J1923" s="31"/>
      <c r="K1923" s="31"/>
      <c r="L1923" s="31"/>
      <c r="M1923" s="31"/>
      <c r="N1923" s="31"/>
      <c r="O1923" s="31"/>
      <c r="P1923" s="31"/>
      <c r="Q1923" s="31"/>
      <c r="R1923" s="24" t="str">
        <f>IF(COUNTA(A1923:Q1923)=0,"",IF(AND(COUNTA(A1923)&gt;0, COUNTA(B1923)&gt;0, COUNTA(C1923)&gt;0, COUNTA(D1923)&gt;0, COUNTIF('OMS Drop Downs'!$C$2:$C$3,'OMS Response Form (ORF)'!E1923),COUNTIF('OMS Drop Downs'!$D$2:$D$5,'OMS Response Form (ORF)'!F1923),COUNTIF('OMS Drop Downs'!$A$2:$A$5,'OMS Response Form (ORF)'!G1923),COUNTIF('OMS Drop Downs'!$B$2:$B$4,'OMS Response Form (ORF)'!H1923),COUNTIF('OMS Drop Downs'!$A$2:$A$5,'OMS Response Form (ORF)'!I1923),COUNTIF('OMS Drop Downs'!$E$2:$E$7,'OMS Response Form (ORF)'!J1923),COUNTIF('OMS Drop Downs'!$B$2:$B$4,'OMS Response Form (ORF)'!K1923),COUNTIF('OMS Drop Downs'!$B$2:$B$4,'OMS Response Form (ORF)'!L1923),COUNTIF('OMS Drop Downs'!$B$2:$B$4,'OMS Response Form (ORF)'!M1923),COUNTIF('OMS Drop Downs'!$B$2:$B$4,'OMS Response Form (ORF)'!N1923), COUNTIF('OMS Drop Downs'!$B$2:$B$4,'OMS Response Form (ORF)'!O1923),COUNTIF('OMS Drop Downs'!$B$2:$B$4,'OMS Response Form (ORF)'!P1923),COUNTIF('OMS Drop Downs'!$B$2:$B$4,'OMS Response Form (ORF)'!Q1923)),"Complete","Incomplete"))</f>
        <v/>
      </c>
      <c r="S1923" s="25" t="str">
        <f>IF(R1923="Complete",IF(AND(NOT(ISNA(VLOOKUP(CONCATENATE(E1923,F1923,G1923,H1923,I1923,J1923),'OMS Drop Downs'!G:G,1,FALSE))),IF(AND(F1923&lt;&gt;"C3",J1923&lt;&gt;"O5"),IF(SUM(COUNTIF(K1923:Q1923,"Y"),COUNTIF(K1923:Q1923,"N"))=0,"V","I"),IF(COUNTIF(K1923:Q1923,"Y"),"V","I"))="V"),"Valid","Invalid")," ")</f>
        <v xml:space="preserve"> </v>
      </c>
      <c r="T1923"/>
    </row>
    <row r="1924" spans="1:20" x14ac:dyDescent="0.25">
      <c r="A1924" s="113"/>
      <c r="B1924" s="114"/>
      <c r="C1924" s="115"/>
      <c r="D1924" s="117"/>
      <c r="E1924" s="55"/>
      <c r="F1924" s="31"/>
      <c r="G1924" s="31"/>
      <c r="H1924" s="31"/>
      <c r="I1924" s="31"/>
      <c r="J1924" s="31"/>
      <c r="K1924" s="31"/>
      <c r="L1924" s="31"/>
      <c r="M1924" s="31"/>
      <c r="N1924" s="31"/>
      <c r="O1924" s="31"/>
      <c r="P1924" s="31"/>
      <c r="Q1924" s="31"/>
      <c r="R1924" s="24" t="str">
        <f>IF(COUNTA(A1924:Q1924)=0,"",IF(AND(COUNTA(A1924)&gt;0, COUNTA(B1924)&gt;0, COUNTA(C1924)&gt;0, COUNTA(D1924)&gt;0, COUNTIF('OMS Drop Downs'!$C$2:$C$3,'OMS Response Form (ORF)'!E1924),COUNTIF('OMS Drop Downs'!$D$2:$D$5,'OMS Response Form (ORF)'!F1924),COUNTIF('OMS Drop Downs'!$A$2:$A$5,'OMS Response Form (ORF)'!G1924),COUNTIF('OMS Drop Downs'!$B$2:$B$4,'OMS Response Form (ORF)'!H1924),COUNTIF('OMS Drop Downs'!$A$2:$A$5,'OMS Response Form (ORF)'!I1924),COUNTIF('OMS Drop Downs'!$E$2:$E$7,'OMS Response Form (ORF)'!J1924),COUNTIF('OMS Drop Downs'!$B$2:$B$4,'OMS Response Form (ORF)'!K1924),COUNTIF('OMS Drop Downs'!$B$2:$B$4,'OMS Response Form (ORF)'!L1924),COUNTIF('OMS Drop Downs'!$B$2:$B$4,'OMS Response Form (ORF)'!M1924),COUNTIF('OMS Drop Downs'!$B$2:$B$4,'OMS Response Form (ORF)'!N1924), COUNTIF('OMS Drop Downs'!$B$2:$B$4,'OMS Response Form (ORF)'!O1924),COUNTIF('OMS Drop Downs'!$B$2:$B$4,'OMS Response Form (ORF)'!P1924),COUNTIF('OMS Drop Downs'!$B$2:$B$4,'OMS Response Form (ORF)'!Q1924)),"Complete","Incomplete"))</f>
        <v/>
      </c>
      <c r="S1924" s="25" t="str">
        <f>IF(R1924="Complete",IF(AND(NOT(ISNA(VLOOKUP(CONCATENATE(E1924,F1924,G1924,H1924,I1924,J1924),'OMS Drop Downs'!G:G,1,FALSE))),IF(AND(F1924&lt;&gt;"C3",J1924&lt;&gt;"O5"),IF(SUM(COUNTIF(K1924:Q1924,"Y"),COUNTIF(K1924:Q1924,"N"))=0,"V","I"),IF(COUNTIF(K1924:Q1924,"Y"),"V","I"))="V"),"Valid","Invalid")," ")</f>
        <v xml:space="preserve"> </v>
      </c>
      <c r="T1924"/>
    </row>
    <row r="1925" spans="1:20" x14ac:dyDescent="0.25">
      <c r="A1925" s="113"/>
      <c r="B1925" s="114"/>
      <c r="C1925" s="115"/>
      <c r="D1925" s="117"/>
      <c r="E1925" s="55"/>
      <c r="F1925" s="31"/>
      <c r="G1925" s="31"/>
      <c r="H1925" s="31"/>
      <c r="I1925" s="31"/>
      <c r="J1925" s="31"/>
      <c r="K1925" s="31"/>
      <c r="L1925" s="31"/>
      <c r="M1925" s="31"/>
      <c r="N1925" s="31"/>
      <c r="O1925" s="31"/>
      <c r="P1925" s="31"/>
      <c r="Q1925" s="31"/>
      <c r="R1925" s="24" t="str">
        <f>IF(COUNTA(A1925:Q1925)=0,"",IF(AND(COUNTA(A1925)&gt;0, COUNTA(B1925)&gt;0, COUNTA(C1925)&gt;0, COUNTA(D1925)&gt;0, COUNTIF('OMS Drop Downs'!$C$2:$C$3,'OMS Response Form (ORF)'!E1925),COUNTIF('OMS Drop Downs'!$D$2:$D$5,'OMS Response Form (ORF)'!F1925),COUNTIF('OMS Drop Downs'!$A$2:$A$5,'OMS Response Form (ORF)'!G1925),COUNTIF('OMS Drop Downs'!$B$2:$B$4,'OMS Response Form (ORF)'!H1925),COUNTIF('OMS Drop Downs'!$A$2:$A$5,'OMS Response Form (ORF)'!I1925),COUNTIF('OMS Drop Downs'!$E$2:$E$7,'OMS Response Form (ORF)'!J1925),COUNTIF('OMS Drop Downs'!$B$2:$B$4,'OMS Response Form (ORF)'!K1925),COUNTIF('OMS Drop Downs'!$B$2:$B$4,'OMS Response Form (ORF)'!L1925),COUNTIF('OMS Drop Downs'!$B$2:$B$4,'OMS Response Form (ORF)'!M1925),COUNTIF('OMS Drop Downs'!$B$2:$B$4,'OMS Response Form (ORF)'!N1925), COUNTIF('OMS Drop Downs'!$B$2:$B$4,'OMS Response Form (ORF)'!O1925),COUNTIF('OMS Drop Downs'!$B$2:$B$4,'OMS Response Form (ORF)'!P1925),COUNTIF('OMS Drop Downs'!$B$2:$B$4,'OMS Response Form (ORF)'!Q1925)),"Complete","Incomplete"))</f>
        <v/>
      </c>
      <c r="S1925" s="25" t="str">
        <f>IF(R1925="Complete",IF(AND(NOT(ISNA(VLOOKUP(CONCATENATE(E1925,F1925,G1925,H1925,I1925,J1925),'OMS Drop Downs'!G:G,1,FALSE))),IF(AND(F1925&lt;&gt;"C3",J1925&lt;&gt;"O5"),IF(SUM(COUNTIF(K1925:Q1925,"Y"),COUNTIF(K1925:Q1925,"N"))=0,"V","I"),IF(COUNTIF(K1925:Q1925,"Y"),"V","I"))="V"),"Valid","Invalid")," ")</f>
        <v xml:space="preserve"> </v>
      </c>
      <c r="T1925"/>
    </row>
    <row r="1926" spans="1:20" x14ac:dyDescent="0.25">
      <c r="A1926" s="113"/>
      <c r="B1926" s="114"/>
      <c r="C1926" s="115"/>
      <c r="D1926" s="117"/>
      <c r="E1926" s="55"/>
      <c r="F1926" s="31"/>
      <c r="G1926" s="31"/>
      <c r="H1926" s="31"/>
      <c r="I1926" s="31"/>
      <c r="J1926" s="31"/>
      <c r="K1926" s="31"/>
      <c r="L1926" s="31"/>
      <c r="M1926" s="31"/>
      <c r="N1926" s="31"/>
      <c r="O1926" s="31"/>
      <c r="P1926" s="31"/>
      <c r="Q1926" s="31"/>
      <c r="R1926" s="24" t="str">
        <f>IF(COUNTA(A1926:Q1926)=0,"",IF(AND(COUNTA(A1926)&gt;0, COUNTA(B1926)&gt;0, COUNTA(C1926)&gt;0, COUNTA(D1926)&gt;0, COUNTIF('OMS Drop Downs'!$C$2:$C$3,'OMS Response Form (ORF)'!E1926),COUNTIF('OMS Drop Downs'!$D$2:$D$5,'OMS Response Form (ORF)'!F1926),COUNTIF('OMS Drop Downs'!$A$2:$A$5,'OMS Response Form (ORF)'!G1926),COUNTIF('OMS Drop Downs'!$B$2:$B$4,'OMS Response Form (ORF)'!H1926),COUNTIF('OMS Drop Downs'!$A$2:$A$5,'OMS Response Form (ORF)'!I1926),COUNTIF('OMS Drop Downs'!$E$2:$E$7,'OMS Response Form (ORF)'!J1926),COUNTIF('OMS Drop Downs'!$B$2:$B$4,'OMS Response Form (ORF)'!K1926),COUNTIF('OMS Drop Downs'!$B$2:$B$4,'OMS Response Form (ORF)'!L1926),COUNTIF('OMS Drop Downs'!$B$2:$B$4,'OMS Response Form (ORF)'!M1926),COUNTIF('OMS Drop Downs'!$B$2:$B$4,'OMS Response Form (ORF)'!N1926), COUNTIF('OMS Drop Downs'!$B$2:$B$4,'OMS Response Form (ORF)'!O1926),COUNTIF('OMS Drop Downs'!$B$2:$B$4,'OMS Response Form (ORF)'!P1926),COUNTIF('OMS Drop Downs'!$B$2:$B$4,'OMS Response Form (ORF)'!Q1926)),"Complete","Incomplete"))</f>
        <v/>
      </c>
      <c r="S1926" s="25" t="str">
        <f>IF(R1926="Complete",IF(AND(NOT(ISNA(VLOOKUP(CONCATENATE(E1926,F1926,G1926,H1926,I1926,J1926),'OMS Drop Downs'!G:G,1,FALSE))),IF(AND(F1926&lt;&gt;"C3",J1926&lt;&gt;"O5"),IF(SUM(COUNTIF(K1926:Q1926,"Y"),COUNTIF(K1926:Q1926,"N"))=0,"V","I"),IF(COUNTIF(K1926:Q1926,"Y"),"V","I"))="V"),"Valid","Invalid")," ")</f>
        <v xml:space="preserve"> </v>
      </c>
      <c r="T1926"/>
    </row>
    <row r="1927" spans="1:20" x14ac:dyDescent="0.25">
      <c r="A1927" s="113"/>
      <c r="B1927" s="114"/>
      <c r="C1927" s="115"/>
      <c r="D1927" s="117"/>
      <c r="E1927" s="55"/>
      <c r="F1927" s="31"/>
      <c r="G1927" s="31"/>
      <c r="H1927" s="31"/>
      <c r="I1927" s="31"/>
      <c r="J1927" s="31"/>
      <c r="K1927" s="31"/>
      <c r="L1927" s="31"/>
      <c r="M1927" s="31"/>
      <c r="N1927" s="31"/>
      <c r="O1927" s="31"/>
      <c r="P1927" s="31"/>
      <c r="Q1927" s="31"/>
      <c r="R1927" s="24" t="str">
        <f>IF(COUNTA(A1927:Q1927)=0,"",IF(AND(COUNTA(A1927)&gt;0, COUNTA(B1927)&gt;0, COUNTA(C1927)&gt;0, COUNTA(D1927)&gt;0, COUNTIF('OMS Drop Downs'!$C$2:$C$3,'OMS Response Form (ORF)'!E1927),COUNTIF('OMS Drop Downs'!$D$2:$D$5,'OMS Response Form (ORF)'!F1927),COUNTIF('OMS Drop Downs'!$A$2:$A$5,'OMS Response Form (ORF)'!G1927),COUNTIF('OMS Drop Downs'!$B$2:$B$4,'OMS Response Form (ORF)'!H1927),COUNTIF('OMS Drop Downs'!$A$2:$A$5,'OMS Response Form (ORF)'!I1927),COUNTIF('OMS Drop Downs'!$E$2:$E$7,'OMS Response Form (ORF)'!J1927),COUNTIF('OMS Drop Downs'!$B$2:$B$4,'OMS Response Form (ORF)'!K1927),COUNTIF('OMS Drop Downs'!$B$2:$B$4,'OMS Response Form (ORF)'!L1927),COUNTIF('OMS Drop Downs'!$B$2:$B$4,'OMS Response Form (ORF)'!M1927),COUNTIF('OMS Drop Downs'!$B$2:$B$4,'OMS Response Form (ORF)'!N1927), COUNTIF('OMS Drop Downs'!$B$2:$B$4,'OMS Response Form (ORF)'!O1927),COUNTIF('OMS Drop Downs'!$B$2:$B$4,'OMS Response Form (ORF)'!P1927),COUNTIF('OMS Drop Downs'!$B$2:$B$4,'OMS Response Form (ORF)'!Q1927)),"Complete","Incomplete"))</f>
        <v/>
      </c>
      <c r="S1927" s="25" t="str">
        <f>IF(R1927="Complete",IF(AND(NOT(ISNA(VLOOKUP(CONCATENATE(E1927,F1927,G1927,H1927,I1927,J1927),'OMS Drop Downs'!G:G,1,FALSE))),IF(AND(F1927&lt;&gt;"C3",J1927&lt;&gt;"O5"),IF(SUM(COUNTIF(K1927:Q1927,"Y"),COUNTIF(K1927:Q1927,"N"))=0,"V","I"),IF(COUNTIF(K1927:Q1927,"Y"),"V","I"))="V"),"Valid","Invalid")," ")</f>
        <v xml:space="preserve"> </v>
      </c>
      <c r="T1927"/>
    </row>
    <row r="1928" spans="1:20" x14ac:dyDescent="0.25">
      <c r="A1928" s="113"/>
      <c r="B1928" s="114"/>
      <c r="C1928" s="115"/>
      <c r="D1928" s="117"/>
      <c r="E1928" s="55"/>
      <c r="F1928" s="31"/>
      <c r="G1928" s="31"/>
      <c r="H1928" s="31"/>
      <c r="I1928" s="31"/>
      <c r="J1928" s="31"/>
      <c r="K1928" s="31"/>
      <c r="L1928" s="31"/>
      <c r="M1928" s="31"/>
      <c r="N1928" s="31"/>
      <c r="O1928" s="31"/>
      <c r="P1928" s="31"/>
      <c r="Q1928" s="31"/>
      <c r="R1928" s="24" t="str">
        <f>IF(COUNTA(A1928:Q1928)=0,"",IF(AND(COUNTA(A1928)&gt;0, COUNTA(B1928)&gt;0, COUNTA(C1928)&gt;0, COUNTA(D1928)&gt;0, COUNTIF('OMS Drop Downs'!$C$2:$C$3,'OMS Response Form (ORF)'!E1928),COUNTIF('OMS Drop Downs'!$D$2:$D$5,'OMS Response Form (ORF)'!F1928),COUNTIF('OMS Drop Downs'!$A$2:$A$5,'OMS Response Form (ORF)'!G1928),COUNTIF('OMS Drop Downs'!$B$2:$B$4,'OMS Response Form (ORF)'!H1928),COUNTIF('OMS Drop Downs'!$A$2:$A$5,'OMS Response Form (ORF)'!I1928),COUNTIF('OMS Drop Downs'!$E$2:$E$7,'OMS Response Form (ORF)'!J1928),COUNTIF('OMS Drop Downs'!$B$2:$B$4,'OMS Response Form (ORF)'!K1928),COUNTIF('OMS Drop Downs'!$B$2:$B$4,'OMS Response Form (ORF)'!L1928),COUNTIF('OMS Drop Downs'!$B$2:$B$4,'OMS Response Form (ORF)'!M1928),COUNTIF('OMS Drop Downs'!$B$2:$B$4,'OMS Response Form (ORF)'!N1928), COUNTIF('OMS Drop Downs'!$B$2:$B$4,'OMS Response Form (ORF)'!O1928),COUNTIF('OMS Drop Downs'!$B$2:$B$4,'OMS Response Form (ORF)'!P1928),COUNTIF('OMS Drop Downs'!$B$2:$B$4,'OMS Response Form (ORF)'!Q1928)),"Complete","Incomplete"))</f>
        <v/>
      </c>
      <c r="S1928" s="25" t="str">
        <f>IF(R1928="Complete",IF(AND(NOT(ISNA(VLOOKUP(CONCATENATE(E1928,F1928,G1928,H1928,I1928,J1928),'OMS Drop Downs'!G:G,1,FALSE))),IF(AND(F1928&lt;&gt;"C3",J1928&lt;&gt;"O5"),IF(SUM(COUNTIF(K1928:Q1928,"Y"),COUNTIF(K1928:Q1928,"N"))=0,"V","I"),IF(COUNTIF(K1928:Q1928,"Y"),"V","I"))="V"),"Valid","Invalid")," ")</f>
        <v xml:space="preserve"> </v>
      </c>
      <c r="T1928"/>
    </row>
    <row r="1929" spans="1:20" x14ac:dyDescent="0.25">
      <c r="A1929" s="113"/>
      <c r="B1929" s="114"/>
      <c r="C1929" s="115"/>
      <c r="D1929" s="117"/>
      <c r="E1929" s="55"/>
      <c r="F1929" s="31"/>
      <c r="G1929" s="31"/>
      <c r="H1929" s="31"/>
      <c r="I1929" s="31"/>
      <c r="J1929" s="31"/>
      <c r="K1929" s="31"/>
      <c r="L1929" s="31"/>
      <c r="M1929" s="31"/>
      <c r="N1929" s="31"/>
      <c r="O1929" s="31"/>
      <c r="P1929" s="31"/>
      <c r="Q1929" s="31"/>
      <c r="R1929" s="24" t="str">
        <f>IF(COUNTA(A1929:Q1929)=0,"",IF(AND(COUNTA(A1929)&gt;0, COUNTA(B1929)&gt;0, COUNTA(C1929)&gt;0, COUNTA(D1929)&gt;0, COUNTIF('OMS Drop Downs'!$C$2:$C$3,'OMS Response Form (ORF)'!E1929),COUNTIF('OMS Drop Downs'!$D$2:$D$5,'OMS Response Form (ORF)'!F1929),COUNTIF('OMS Drop Downs'!$A$2:$A$5,'OMS Response Form (ORF)'!G1929),COUNTIF('OMS Drop Downs'!$B$2:$B$4,'OMS Response Form (ORF)'!H1929),COUNTIF('OMS Drop Downs'!$A$2:$A$5,'OMS Response Form (ORF)'!I1929),COUNTIF('OMS Drop Downs'!$E$2:$E$7,'OMS Response Form (ORF)'!J1929),COUNTIF('OMS Drop Downs'!$B$2:$B$4,'OMS Response Form (ORF)'!K1929),COUNTIF('OMS Drop Downs'!$B$2:$B$4,'OMS Response Form (ORF)'!L1929),COUNTIF('OMS Drop Downs'!$B$2:$B$4,'OMS Response Form (ORF)'!M1929),COUNTIF('OMS Drop Downs'!$B$2:$B$4,'OMS Response Form (ORF)'!N1929), COUNTIF('OMS Drop Downs'!$B$2:$B$4,'OMS Response Form (ORF)'!O1929),COUNTIF('OMS Drop Downs'!$B$2:$B$4,'OMS Response Form (ORF)'!P1929),COUNTIF('OMS Drop Downs'!$B$2:$B$4,'OMS Response Form (ORF)'!Q1929)),"Complete","Incomplete"))</f>
        <v/>
      </c>
      <c r="S1929" s="25" t="str">
        <f>IF(R1929="Complete",IF(AND(NOT(ISNA(VLOOKUP(CONCATENATE(E1929,F1929,G1929,H1929,I1929,J1929),'OMS Drop Downs'!G:G,1,FALSE))),IF(AND(F1929&lt;&gt;"C3",J1929&lt;&gt;"O5"),IF(SUM(COUNTIF(K1929:Q1929,"Y"),COUNTIF(K1929:Q1929,"N"))=0,"V","I"),IF(COUNTIF(K1929:Q1929,"Y"),"V","I"))="V"),"Valid","Invalid")," ")</f>
        <v xml:space="preserve"> </v>
      </c>
      <c r="T1929"/>
    </row>
    <row r="1930" spans="1:20" x14ac:dyDescent="0.25">
      <c r="A1930" s="113"/>
      <c r="B1930" s="114"/>
      <c r="C1930" s="115"/>
      <c r="D1930" s="117"/>
      <c r="E1930" s="55"/>
      <c r="F1930" s="31"/>
      <c r="G1930" s="31"/>
      <c r="H1930" s="31"/>
      <c r="I1930" s="31"/>
      <c r="J1930" s="31"/>
      <c r="K1930" s="31"/>
      <c r="L1930" s="31"/>
      <c r="M1930" s="31"/>
      <c r="N1930" s="31"/>
      <c r="O1930" s="31"/>
      <c r="P1930" s="31"/>
      <c r="Q1930" s="31"/>
      <c r="R1930" s="24" t="str">
        <f>IF(COUNTA(A1930:Q1930)=0,"",IF(AND(COUNTA(A1930)&gt;0, COUNTA(B1930)&gt;0, COUNTA(C1930)&gt;0, COUNTA(D1930)&gt;0, COUNTIF('OMS Drop Downs'!$C$2:$C$3,'OMS Response Form (ORF)'!E1930),COUNTIF('OMS Drop Downs'!$D$2:$D$5,'OMS Response Form (ORF)'!F1930),COUNTIF('OMS Drop Downs'!$A$2:$A$5,'OMS Response Form (ORF)'!G1930),COUNTIF('OMS Drop Downs'!$B$2:$B$4,'OMS Response Form (ORF)'!H1930),COUNTIF('OMS Drop Downs'!$A$2:$A$5,'OMS Response Form (ORF)'!I1930),COUNTIF('OMS Drop Downs'!$E$2:$E$7,'OMS Response Form (ORF)'!J1930),COUNTIF('OMS Drop Downs'!$B$2:$B$4,'OMS Response Form (ORF)'!K1930),COUNTIF('OMS Drop Downs'!$B$2:$B$4,'OMS Response Form (ORF)'!L1930),COUNTIF('OMS Drop Downs'!$B$2:$B$4,'OMS Response Form (ORF)'!M1930),COUNTIF('OMS Drop Downs'!$B$2:$B$4,'OMS Response Form (ORF)'!N1930), COUNTIF('OMS Drop Downs'!$B$2:$B$4,'OMS Response Form (ORF)'!O1930),COUNTIF('OMS Drop Downs'!$B$2:$B$4,'OMS Response Form (ORF)'!P1930),COUNTIF('OMS Drop Downs'!$B$2:$B$4,'OMS Response Form (ORF)'!Q1930)),"Complete","Incomplete"))</f>
        <v/>
      </c>
      <c r="S1930" s="25" t="str">
        <f>IF(R1930="Complete",IF(AND(NOT(ISNA(VLOOKUP(CONCATENATE(E1930,F1930,G1930,H1930,I1930,J1930),'OMS Drop Downs'!G:G,1,FALSE))),IF(AND(F1930&lt;&gt;"C3",J1930&lt;&gt;"O5"),IF(SUM(COUNTIF(K1930:Q1930,"Y"),COUNTIF(K1930:Q1930,"N"))=0,"V","I"),IF(COUNTIF(K1930:Q1930,"Y"),"V","I"))="V"),"Valid","Invalid")," ")</f>
        <v xml:space="preserve"> </v>
      </c>
      <c r="T1930"/>
    </row>
    <row r="1931" spans="1:20" x14ac:dyDescent="0.25">
      <c r="A1931" s="113"/>
      <c r="B1931" s="114"/>
      <c r="C1931" s="115"/>
      <c r="D1931" s="117"/>
      <c r="E1931" s="55"/>
      <c r="F1931" s="31"/>
      <c r="G1931" s="31"/>
      <c r="H1931" s="31"/>
      <c r="I1931" s="31"/>
      <c r="J1931" s="31"/>
      <c r="K1931" s="31"/>
      <c r="L1931" s="31"/>
      <c r="M1931" s="31"/>
      <c r="N1931" s="31"/>
      <c r="O1931" s="31"/>
      <c r="P1931" s="31"/>
      <c r="Q1931" s="31"/>
      <c r="R1931" s="24" t="str">
        <f>IF(COUNTA(A1931:Q1931)=0,"",IF(AND(COUNTA(A1931)&gt;0, COUNTA(B1931)&gt;0, COUNTA(C1931)&gt;0, COUNTA(D1931)&gt;0, COUNTIF('OMS Drop Downs'!$C$2:$C$3,'OMS Response Form (ORF)'!E1931),COUNTIF('OMS Drop Downs'!$D$2:$D$5,'OMS Response Form (ORF)'!F1931),COUNTIF('OMS Drop Downs'!$A$2:$A$5,'OMS Response Form (ORF)'!G1931),COUNTIF('OMS Drop Downs'!$B$2:$B$4,'OMS Response Form (ORF)'!H1931),COUNTIF('OMS Drop Downs'!$A$2:$A$5,'OMS Response Form (ORF)'!I1931),COUNTIF('OMS Drop Downs'!$E$2:$E$7,'OMS Response Form (ORF)'!J1931),COUNTIF('OMS Drop Downs'!$B$2:$B$4,'OMS Response Form (ORF)'!K1931),COUNTIF('OMS Drop Downs'!$B$2:$B$4,'OMS Response Form (ORF)'!L1931),COUNTIF('OMS Drop Downs'!$B$2:$B$4,'OMS Response Form (ORF)'!M1931),COUNTIF('OMS Drop Downs'!$B$2:$B$4,'OMS Response Form (ORF)'!N1931), COUNTIF('OMS Drop Downs'!$B$2:$B$4,'OMS Response Form (ORF)'!O1931),COUNTIF('OMS Drop Downs'!$B$2:$B$4,'OMS Response Form (ORF)'!P1931),COUNTIF('OMS Drop Downs'!$B$2:$B$4,'OMS Response Form (ORF)'!Q1931)),"Complete","Incomplete"))</f>
        <v/>
      </c>
      <c r="S1931" s="25" t="str">
        <f>IF(R1931="Complete",IF(AND(NOT(ISNA(VLOOKUP(CONCATENATE(E1931,F1931,G1931,H1931,I1931,J1931),'OMS Drop Downs'!G:G,1,FALSE))),IF(AND(F1931&lt;&gt;"C3",J1931&lt;&gt;"O5"),IF(SUM(COUNTIF(K1931:Q1931,"Y"),COUNTIF(K1931:Q1931,"N"))=0,"V","I"),IF(COUNTIF(K1931:Q1931,"Y"),"V","I"))="V"),"Valid","Invalid")," ")</f>
        <v xml:space="preserve"> </v>
      </c>
      <c r="T1931"/>
    </row>
    <row r="1932" spans="1:20" x14ac:dyDescent="0.25">
      <c r="A1932" s="113"/>
      <c r="B1932" s="114"/>
      <c r="C1932" s="115"/>
      <c r="D1932" s="117"/>
      <c r="E1932" s="55"/>
      <c r="F1932" s="31"/>
      <c r="G1932" s="31"/>
      <c r="H1932" s="31"/>
      <c r="I1932" s="31"/>
      <c r="J1932" s="31"/>
      <c r="K1932" s="31"/>
      <c r="L1932" s="31"/>
      <c r="M1932" s="31"/>
      <c r="N1932" s="31"/>
      <c r="O1932" s="31"/>
      <c r="P1932" s="31"/>
      <c r="Q1932" s="31"/>
      <c r="R1932" s="24" t="str">
        <f>IF(COUNTA(A1932:Q1932)=0,"",IF(AND(COUNTA(A1932)&gt;0, COUNTA(B1932)&gt;0, COUNTA(C1932)&gt;0, COUNTA(D1932)&gt;0, COUNTIF('OMS Drop Downs'!$C$2:$C$3,'OMS Response Form (ORF)'!E1932),COUNTIF('OMS Drop Downs'!$D$2:$D$5,'OMS Response Form (ORF)'!F1932),COUNTIF('OMS Drop Downs'!$A$2:$A$5,'OMS Response Form (ORF)'!G1932),COUNTIF('OMS Drop Downs'!$B$2:$B$4,'OMS Response Form (ORF)'!H1932),COUNTIF('OMS Drop Downs'!$A$2:$A$5,'OMS Response Form (ORF)'!I1932),COUNTIF('OMS Drop Downs'!$E$2:$E$7,'OMS Response Form (ORF)'!J1932),COUNTIF('OMS Drop Downs'!$B$2:$B$4,'OMS Response Form (ORF)'!K1932),COUNTIF('OMS Drop Downs'!$B$2:$B$4,'OMS Response Form (ORF)'!L1932),COUNTIF('OMS Drop Downs'!$B$2:$B$4,'OMS Response Form (ORF)'!M1932),COUNTIF('OMS Drop Downs'!$B$2:$B$4,'OMS Response Form (ORF)'!N1932), COUNTIF('OMS Drop Downs'!$B$2:$B$4,'OMS Response Form (ORF)'!O1932),COUNTIF('OMS Drop Downs'!$B$2:$B$4,'OMS Response Form (ORF)'!P1932),COUNTIF('OMS Drop Downs'!$B$2:$B$4,'OMS Response Form (ORF)'!Q1932)),"Complete","Incomplete"))</f>
        <v/>
      </c>
      <c r="S1932" s="25" t="str">
        <f>IF(R1932="Complete",IF(AND(NOT(ISNA(VLOOKUP(CONCATENATE(E1932,F1932,G1932,H1932,I1932,J1932),'OMS Drop Downs'!G:G,1,FALSE))),IF(AND(F1932&lt;&gt;"C3",J1932&lt;&gt;"O5"),IF(SUM(COUNTIF(K1932:Q1932,"Y"),COUNTIF(K1932:Q1932,"N"))=0,"V","I"),IF(COUNTIF(K1932:Q1932,"Y"),"V","I"))="V"),"Valid","Invalid")," ")</f>
        <v xml:space="preserve"> </v>
      </c>
      <c r="T1932"/>
    </row>
    <row r="1933" spans="1:20" x14ac:dyDescent="0.25">
      <c r="A1933" s="113"/>
      <c r="B1933" s="114"/>
      <c r="C1933" s="115"/>
      <c r="D1933" s="117"/>
      <c r="E1933" s="55"/>
      <c r="F1933" s="31"/>
      <c r="G1933" s="31"/>
      <c r="H1933" s="31"/>
      <c r="I1933" s="31"/>
      <c r="J1933" s="31"/>
      <c r="K1933" s="31"/>
      <c r="L1933" s="31"/>
      <c r="M1933" s="31"/>
      <c r="N1933" s="31"/>
      <c r="O1933" s="31"/>
      <c r="P1933" s="31"/>
      <c r="Q1933" s="31"/>
      <c r="R1933" s="24" t="str">
        <f>IF(COUNTA(A1933:Q1933)=0,"",IF(AND(COUNTA(A1933)&gt;0, COUNTA(B1933)&gt;0, COUNTA(C1933)&gt;0, COUNTA(D1933)&gt;0, COUNTIF('OMS Drop Downs'!$C$2:$C$3,'OMS Response Form (ORF)'!E1933),COUNTIF('OMS Drop Downs'!$D$2:$D$5,'OMS Response Form (ORF)'!F1933),COUNTIF('OMS Drop Downs'!$A$2:$A$5,'OMS Response Form (ORF)'!G1933),COUNTIF('OMS Drop Downs'!$B$2:$B$4,'OMS Response Form (ORF)'!H1933),COUNTIF('OMS Drop Downs'!$A$2:$A$5,'OMS Response Form (ORF)'!I1933),COUNTIF('OMS Drop Downs'!$E$2:$E$7,'OMS Response Form (ORF)'!J1933),COUNTIF('OMS Drop Downs'!$B$2:$B$4,'OMS Response Form (ORF)'!K1933),COUNTIF('OMS Drop Downs'!$B$2:$B$4,'OMS Response Form (ORF)'!L1933),COUNTIF('OMS Drop Downs'!$B$2:$B$4,'OMS Response Form (ORF)'!M1933),COUNTIF('OMS Drop Downs'!$B$2:$B$4,'OMS Response Form (ORF)'!N1933), COUNTIF('OMS Drop Downs'!$B$2:$B$4,'OMS Response Form (ORF)'!O1933),COUNTIF('OMS Drop Downs'!$B$2:$B$4,'OMS Response Form (ORF)'!P1933),COUNTIF('OMS Drop Downs'!$B$2:$B$4,'OMS Response Form (ORF)'!Q1933)),"Complete","Incomplete"))</f>
        <v/>
      </c>
      <c r="S1933" s="25" t="str">
        <f>IF(R1933="Complete",IF(AND(NOT(ISNA(VLOOKUP(CONCATENATE(E1933,F1933,G1933,H1933,I1933,J1933),'OMS Drop Downs'!G:G,1,FALSE))),IF(AND(F1933&lt;&gt;"C3",J1933&lt;&gt;"O5"),IF(SUM(COUNTIF(K1933:Q1933,"Y"),COUNTIF(K1933:Q1933,"N"))=0,"V","I"),IF(COUNTIF(K1933:Q1933,"Y"),"V","I"))="V"),"Valid","Invalid")," ")</f>
        <v xml:space="preserve"> </v>
      </c>
      <c r="T1933"/>
    </row>
    <row r="1934" spans="1:20" x14ac:dyDescent="0.25">
      <c r="A1934" s="113"/>
      <c r="B1934" s="114"/>
      <c r="C1934" s="115"/>
      <c r="D1934" s="117"/>
      <c r="E1934" s="55"/>
      <c r="F1934" s="31"/>
      <c r="G1934" s="31"/>
      <c r="H1934" s="31"/>
      <c r="I1934" s="31"/>
      <c r="J1934" s="31"/>
      <c r="K1934" s="31"/>
      <c r="L1934" s="31"/>
      <c r="M1934" s="31"/>
      <c r="N1934" s="31"/>
      <c r="O1934" s="31"/>
      <c r="P1934" s="31"/>
      <c r="Q1934" s="31"/>
      <c r="R1934" s="24" t="str">
        <f>IF(COUNTA(A1934:Q1934)=0,"",IF(AND(COUNTA(A1934)&gt;0, COUNTA(B1934)&gt;0, COUNTA(C1934)&gt;0, COUNTA(D1934)&gt;0, COUNTIF('OMS Drop Downs'!$C$2:$C$3,'OMS Response Form (ORF)'!E1934),COUNTIF('OMS Drop Downs'!$D$2:$D$5,'OMS Response Form (ORF)'!F1934),COUNTIF('OMS Drop Downs'!$A$2:$A$5,'OMS Response Form (ORF)'!G1934),COUNTIF('OMS Drop Downs'!$B$2:$B$4,'OMS Response Form (ORF)'!H1934),COUNTIF('OMS Drop Downs'!$A$2:$A$5,'OMS Response Form (ORF)'!I1934),COUNTIF('OMS Drop Downs'!$E$2:$E$7,'OMS Response Form (ORF)'!J1934),COUNTIF('OMS Drop Downs'!$B$2:$B$4,'OMS Response Form (ORF)'!K1934),COUNTIF('OMS Drop Downs'!$B$2:$B$4,'OMS Response Form (ORF)'!L1934),COUNTIF('OMS Drop Downs'!$B$2:$B$4,'OMS Response Form (ORF)'!M1934),COUNTIF('OMS Drop Downs'!$B$2:$B$4,'OMS Response Form (ORF)'!N1934), COUNTIF('OMS Drop Downs'!$B$2:$B$4,'OMS Response Form (ORF)'!O1934),COUNTIF('OMS Drop Downs'!$B$2:$B$4,'OMS Response Form (ORF)'!P1934),COUNTIF('OMS Drop Downs'!$B$2:$B$4,'OMS Response Form (ORF)'!Q1934)),"Complete","Incomplete"))</f>
        <v/>
      </c>
      <c r="S1934" s="25" t="str">
        <f>IF(R1934="Complete",IF(AND(NOT(ISNA(VLOOKUP(CONCATENATE(E1934,F1934,G1934,H1934,I1934,J1934),'OMS Drop Downs'!G:G,1,FALSE))),IF(AND(F1934&lt;&gt;"C3",J1934&lt;&gt;"O5"),IF(SUM(COUNTIF(K1934:Q1934,"Y"),COUNTIF(K1934:Q1934,"N"))=0,"V","I"),IF(COUNTIF(K1934:Q1934,"Y"),"V","I"))="V"),"Valid","Invalid")," ")</f>
        <v xml:space="preserve"> </v>
      </c>
      <c r="T1934"/>
    </row>
    <row r="1935" spans="1:20" x14ac:dyDescent="0.25">
      <c r="A1935" s="113"/>
      <c r="B1935" s="114"/>
      <c r="C1935" s="115"/>
      <c r="D1935" s="117"/>
      <c r="E1935" s="55"/>
      <c r="F1935" s="31"/>
      <c r="G1935" s="31"/>
      <c r="H1935" s="31"/>
      <c r="I1935" s="31"/>
      <c r="J1935" s="31"/>
      <c r="K1935" s="31"/>
      <c r="L1935" s="31"/>
      <c r="M1935" s="31"/>
      <c r="N1935" s="31"/>
      <c r="O1935" s="31"/>
      <c r="P1935" s="31"/>
      <c r="Q1935" s="31"/>
      <c r="R1935" s="24" t="str">
        <f>IF(COUNTA(A1935:Q1935)=0,"",IF(AND(COUNTA(A1935)&gt;0, COUNTA(B1935)&gt;0, COUNTA(C1935)&gt;0, COUNTA(D1935)&gt;0, COUNTIF('OMS Drop Downs'!$C$2:$C$3,'OMS Response Form (ORF)'!E1935),COUNTIF('OMS Drop Downs'!$D$2:$D$5,'OMS Response Form (ORF)'!F1935),COUNTIF('OMS Drop Downs'!$A$2:$A$5,'OMS Response Form (ORF)'!G1935),COUNTIF('OMS Drop Downs'!$B$2:$B$4,'OMS Response Form (ORF)'!H1935),COUNTIF('OMS Drop Downs'!$A$2:$A$5,'OMS Response Form (ORF)'!I1935),COUNTIF('OMS Drop Downs'!$E$2:$E$7,'OMS Response Form (ORF)'!J1935),COUNTIF('OMS Drop Downs'!$B$2:$B$4,'OMS Response Form (ORF)'!K1935),COUNTIF('OMS Drop Downs'!$B$2:$B$4,'OMS Response Form (ORF)'!L1935),COUNTIF('OMS Drop Downs'!$B$2:$B$4,'OMS Response Form (ORF)'!M1935),COUNTIF('OMS Drop Downs'!$B$2:$B$4,'OMS Response Form (ORF)'!N1935), COUNTIF('OMS Drop Downs'!$B$2:$B$4,'OMS Response Form (ORF)'!O1935),COUNTIF('OMS Drop Downs'!$B$2:$B$4,'OMS Response Form (ORF)'!P1935),COUNTIF('OMS Drop Downs'!$B$2:$B$4,'OMS Response Form (ORF)'!Q1935)),"Complete","Incomplete"))</f>
        <v/>
      </c>
      <c r="S1935" s="25" t="str">
        <f>IF(R1935="Complete",IF(AND(NOT(ISNA(VLOOKUP(CONCATENATE(E1935,F1935,G1935,H1935,I1935,J1935),'OMS Drop Downs'!G:G,1,FALSE))),IF(AND(F1935&lt;&gt;"C3",J1935&lt;&gt;"O5"),IF(SUM(COUNTIF(K1935:Q1935,"Y"),COUNTIF(K1935:Q1935,"N"))=0,"V","I"),IF(COUNTIF(K1935:Q1935,"Y"),"V","I"))="V"),"Valid","Invalid")," ")</f>
        <v xml:space="preserve"> </v>
      </c>
      <c r="T1935"/>
    </row>
    <row r="1936" spans="1:20" x14ac:dyDescent="0.25">
      <c r="A1936" s="113"/>
      <c r="B1936" s="114"/>
      <c r="C1936" s="115"/>
      <c r="D1936" s="117"/>
      <c r="E1936" s="55"/>
      <c r="F1936" s="31"/>
      <c r="G1936" s="31"/>
      <c r="H1936" s="31"/>
      <c r="I1936" s="31"/>
      <c r="J1936" s="31"/>
      <c r="K1936" s="31"/>
      <c r="L1936" s="31"/>
      <c r="M1936" s="31"/>
      <c r="N1936" s="31"/>
      <c r="O1936" s="31"/>
      <c r="P1936" s="31"/>
      <c r="Q1936" s="31"/>
      <c r="R1936" s="24" t="str">
        <f>IF(COUNTA(A1936:Q1936)=0,"",IF(AND(COUNTA(A1936)&gt;0, COUNTA(B1936)&gt;0, COUNTA(C1936)&gt;0, COUNTA(D1936)&gt;0, COUNTIF('OMS Drop Downs'!$C$2:$C$3,'OMS Response Form (ORF)'!E1936),COUNTIF('OMS Drop Downs'!$D$2:$D$5,'OMS Response Form (ORF)'!F1936),COUNTIF('OMS Drop Downs'!$A$2:$A$5,'OMS Response Form (ORF)'!G1936),COUNTIF('OMS Drop Downs'!$B$2:$B$4,'OMS Response Form (ORF)'!H1936),COUNTIF('OMS Drop Downs'!$A$2:$A$5,'OMS Response Form (ORF)'!I1936),COUNTIF('OMS Drop Downs'!$E$2:$E$7,'OMS Response Form (ORF)'!J1936),COUNTIF('OMS Drop Downs'!$B$2:$B$4,'OMS Response Form (ORF)'!K1936),COUNTIF('OMS Drop Downs'!$B$2:$B$4,'OMS Response Form (ORF)'!L1936),COUNTIF('OMS Drop Downs'!$B$2:$B$4,'OMS Response Form (ORF)'!M1936),COUNTIF('OMS Drop Downs'!$B$2:$B$4,'OMS Response Form (ORF)'!N1936), COUNTIF('OMS Drop Downs'!$B$2:$B$4,'OMS Response Form (ORF)'!O1936),COUNTIF('OMS Drop Downs'!$B$2:$B$4,'OMS Response Form (ORF)'!P1936),COUNTIF('OMS Drop Downs'!$B$2:$B$4,'OMS Response Form (ORF)'!Q1936)),"Complete","Incomplete"))</f>
        <v/>
      </c>
      <c r="S1936" s="25" t="str">
        <f>IF(R1936="Complete",IF(AND(NOT(ISNA(VLOOKUP(CONCATENATE(E1936,F1936,G1936,H1936,I1936,J1936),'OMS Drop Downs'!G:G,1,FALSE))),IF(AND(F1936&lt;&gt;"C3",J1936&lt;&gt;"O5"),IF(SUM(COUNTIF(K1936:Q1936,"Y"),COUNTIF(K1936:Q1936,"N"))=0,"V","I"),IF(COUNTIF(K1936:Q1936,"Y"),"V","I"))="V"),"Valid","Invalid")," ")</f>
        <v xml:space="preserve"> </v>
      </c>
      <c r="T1936"/>
    </row>
    <row r="1937" spans="1:20" x14ac:dyDescent="0.25">
      <c r="A1937" s="113"/>
      <c r="B1937" s="114"/>
      <c r="C1937" s="115"/>
      <c r="D1937" s="117"/>
      <c r="E1937" s="55"/>
      <c r="F1937" s="31"/>
      <c r="G1937" s="31"/>
      <c r="H1937" s="31"/>
      <c r="I1937" s="31"/>
      <c r="J1937" s="31"/>
      <c r="K1937" s="31"/>
      <c r="L1937" s="31"/>
      <c r="M1937" s="31"/>
      <c r="N1937" s="31"/>
      <c r="O1937" s="31"/>
      <c r="P1937" s="31"/>
      <c r="Q1937" s="31"/>
      <c r="R1937" s="24" t="str">
        <f>IF(COUNTA(A1937:Q1937)=0,"",IF(AND(COUNTA(A1937)&gt;0, COUNTA(B1937)&gt;0, COUNTA(C1937)&gt;0, COUNTA(D1937)&gt;0, COUNTIF('OMS Drop Downs'!$C$2:$C$3,'OMS Response Form (ORF)'!E1937),COUNTIF('OMS Drop Downs'!$D$2:$D$5,'OMS Response Form (ORF)'!F1937),COUNTIF('OMS Drop Downs'!$A$2:$A$5,'OMS Response Form (ORF)'!G1937),COUNTIF('OMS Drop Downs'!$B$2:$B$4,'OMS Response Form (ORF)'!H1937),COUNTIF('OMS Drop Downs'!$A$2:$A$5,'OMS Response Form (ORF)'!I1937),COUNTIF('OMS Drop Downs'!$E$2:$E$7,'OMS Response Form (ORF)'!J1937),COUNTIF('OMS Drop Downs'!$B$2:$B$4,'OMS Response Form (ORF)'!K1937),COUNTIF('OMS Drop Downs'!$B$2:$B$4,'OMS Response Form (ORF)'!L1937),COUNTIF('OMS Drop Downs'!$B$2:$B$4,'OMS Response Form (ORF)'!M1937),COUNTIF('OMS Drop Downs'!$B$2:$B$4,'OMS Response Form (ORF)'!N1937), COUNTIF('OMS Drop Downs'!$B$2:$B$4,'OMS Response Form (ORF)'!O1937),COUNTIF('OMS Drop Downs'!$B$2:$B$4,'OMS Response Form (ORF)'!P1937),COUNTIF('OMS Drop Downs'!$B$2:$B$4,'OMS Response Form (ORF)'!Q1937)),"Complete","Incomplete"))</f>
        <v/>
      </c>
      <c r="S1937" s="25" t="str">
        <f>IF(R1937="Complete",IF(AND(NOT(ISNA(VLOOKUP(CONCATENATE(E1937,F1937,G1937,H1937,I1937,J1937),'OMS Drop Downs'!G:G,1,FALSE))),IF(AND(F1937&lt;&gt;"C3",J1937&lt;&gt;"O5"),IF(SUM(COUNTIF(K1937:Q1937,"Y"),COUNTIF(K1937:Q1937,"N"))=0,"V","I"),IF(COUNTIF(K1937:Q1937,"Y"),"V","I"))="V"),"Valid","Invalid")," ")</f>
        <v xml:space="preserve"> </v>
      </c>
      <c r="T1937"/>
    </row>
    <row r="1938" spans="1:20" x14ac:dyDescent="0.25">
      <c r="A1938" s="113"/>
      <c r="B1938" s="114"/>
      <c r="C1938" s="115"/>
      <c r="D1938" s="117"/>
      <c r="E1938" s="55"/>
      <c r="F1938" s="31"/>
      <c r="G1938" s="31"/>
      <c r="H1938" s="31"/>
      <c r="I1938" s="31"/>
      <c r="J1938" s="31"/>
      <c r="K1938" s="31"/>
      <c r="L1938" s="31"/>
      <c r="M1938" s="31"/>
      <c r="N1938" s="31"/>
      <c r="O1938" s="31"/>
      <c r="P1938" s="31"/>
      <c r="Q1938" s="31"/>
      <c r="R1938" s="24" t="str">
        <f>IF(COUNTA(A1938:Q1938)=0,"",IF(AND(COUNTA(A1938)&gt;0, COUNTA(B1938)&gt;0, COUNTA(C1938)&gt;0, COUNTA(D1938)&gt;0, COUNTIF('OMS Drop Downs'!$C$2:$C$3,'OMS Response Form (ORF)'!E1938),COUNTIF('OMS Drop Downs'!$D$2:$D$5,'OMS Response Form (ORF)'!F1938),COUNTIF('OMS Drop Downs'!$A$2:$A$5,'OMS Response Form (ORF)'!G1938),COUNTIF('OMS Drop Downs'!$B$2:$B$4,'OMS Response Form (ORF)'!H1938),COUNTIF('OMS Drop Downs'!$A$2:$A$5,'OMS Response Form (ORF)'!I1938),COUNTIF('OMS Drop Downs'!$E$2:$E$7,'OMS Response Form (ORF)'!J1938),COUNTIF('OMS Drop Downs'!$B$2:$B$4,'OMS Response Form (ORF)'!K1938),COUNTIF('OMS Drop Downs'!$B$2:$B$4,'OMS Response Form (ORF)'!L1938),COUNTIF('OMS Drop Downs'!$B$2:$B$4,'OMS Response Form (ORF)'!M1938),COUNTIF('OMS Drop Downs'!$B$2:$B$4,'OMS Response Form (ORF)'!N1938), COUNTIF('OMS Drop Downs'!$B$2:$B$4,'OMS Response Form (ORF)'!O1938),COUNTIF('OMS Drop Downs'!$B$2:$B$4,'OMS Response Form (ORF)'!P1938),COUNTIF('OMS Drop Downs'!$B$2:$B$4,'OMS Response Form (ORF)'!Q1938)),"Complete","Incomplete"))</f>
        <v/>
      </c>
      <c r="S1938" s="25" t="str">
        <f>IF(R1938="Complete",IF(AND(NOT(ISNA(VLOOKUP(CONCATENATE(E1938,F1938,G1938,H1938,I1938,J1938),'OMS Drop Downs'!G:G,1,FALSE))),IF(AND(F1938&lt;&gt;"C3",J1938&lt;&gt;"O5"),IF(SUM(COUNTIF(K1938:Q1938,"Y"),COUNTIF(K1938:Q1938,"N"))=0,"V","I"),IF(COUNTIF(K1938:Q1938,"Y"),"V","I"))="V"),"Valid","Invalid")," ")</f>
        <v xml:space="preserve"> </v>
      </c>
      <c r="T1938"/>
    </row>
    <row r="1939" spans="1:20" x14ac:dyDescent="0.25">
      <c r="A1939" s="113"/>
      <c r="B1939" s="114"/>
      <c r="C1939" s="115"/>
      <c r="D1939" s="117"/>
      <c r="E1939" s="55"/>
      <c r="F1939" s="31"/>
      <c r="G1939" s="31"/>
      <c r="H1939" s="31"/>
      <c r="I1939" s="31"/>
      <c r="J1939" s="31"/>
      <c r="K1939" s="31"/>
      <c r="L1939" s="31"/>
      <c r="M1939" s="31"/>
      <c r="N1939" s="31"/>
      <c r="O1939" s="31"/>
      <c r="P1939" s="31"/>
      <c r="Q1939" s="31"/>
      <c r="R1939" s="24" t="str">
        <f>IF(COUNTA(A1939:Q1939)=0,"",IF(AND(COUNTA(A1939)&gt;0, COUNTA(B1939)&gt;0, COUNTA(C1939)&gt;0, COUNTA(D1939)&gt;0, COUNTIF('OMS Drop Downs'!$C$2:$C$3,'OMS Response Form (ORF)'!E1939),COUNTIF('OMS Drop Downs'!$D$2:$D$5,'OMS Response Form (ORF)'!F1939),COUNTIF('OMS Drop Downs'!$A$2:$A$5,'OMS Response Form (ORF)'!G1939),COUNTIF('OMS Drop Downs'!$B$2:$B$4,'OMS Response Form (ORF)'!H1939),COUNTIF('OMS Drop Downs'!$A$2:$A$5,'OMS Response Form (ORF)'!I1939),COUNTIF('OMS Drop Downs'!$E$2:$E$7,'OMS Response Form (ORF)'!J1939),COUNTIF('OMS Drop Downs'!$B$2:$B$4,'OMS Response Form (ORF)'!K1939),COUNTIF('OMS Drop Downs'!$B$2:$B$4,'OMS Response Form (ORF)'!L1939),COUNTIF('OMS Drop Downs'!$B$2:$B$4,'OMS Response Form (ORF)'!M1939),COUNTIF('OMS Drop Downs'!$B$2:$B$4,'OMS Response Form (ORF)'!N1939), COUNTIF('OMS Drop Downs'!$B$2:$B$4,'OMS Response Form (ORF)'!O1939),COUNTIF('OMS Drop Downs'!$B$2:$B$4,'OMS Response Form (ORF)'!P1939),COUNTIF('OMS Drop Downs'!$B$2:$B$4,'OMS Response Form (ORF)'!Q1939)),"Complete","Incomplete"))</f>
        <v/>
      </c>
      <c r="S1939" s="25" t="str">
        <f>IF(R1939="Complete",IF(AND(NOT(ISNA(VLOOKUP(CONCATENATE(E1939,F1939,G1939,H1939,I1939,J1939),'OMS Drop Downs'!G:G,1,FALSE))),IF(AND(F1939&lt;&gt;"C3",J1939&lt;&gt;"O5"),IF(SUM(COUNTIF(K1939:Q1939,"Y"),COUNTIF(K1939:Q1939,"N"))=0,"V","I"),IF(COUNTIF(K1939:Q1939,"Y"),"V","I"))="V"),"Valid","Invalid")," ")</f>
        <v xml:space="preserve"> </v>
      </c>
      <c r="T1939"/>
    </row>
    <row r="1940" spans="1:20" x14ac:dyDescent="0.25">
      <c r="A1940" s="113"/>
      <c r="B1940" s="114"/>
      <c r="C1940" s="115"/>
      <c r="D1940" s="117"/>
      <c r="E1940" s="55"/>
      <c r="F1940" s="31"/>
      <c r="G1940" s="31"/>
      <c r="H1940" s="31"/>
      <c r="I1940" s="31"/>
      <c r="J1940" s="31"/>
      <c r="K1940" s="31"/>
      <c r="L1940" s="31"/>
      <c r="M1940" s="31"/>
      <c r="N1940" s="31"/>
      <c r="O1940" s="31"/>
      <c r="P1940" s="31"/>
      <c r="Q1940" s="31"/>
      <c r="R1940" s="24" t="str">
        <f>IF(COUNTA(A1940:Q1940)=0,"",IF(AND(COUNTA(A1940)&gt;0, COUNTA(B1940)&gt;0, COUNTA(C1940)&gt;0, COUNTA(D1940)&gt;0, COUNTIF('OMS Drop Downs'!$C$2:$C$3,'OMS Response Form (ORF)'!E1940),COUNTIF('OMS Drop Downs'!$D$2:$D$5,'OMS Response Form (ORF)'!F1940),COUNTIF('OMS Drop Downs'!$A$2:$A$5,'OMS Response Form (ORF)'!G1940),COUNTIF('OMS Drop Downs'!$B$2:$B$4,'OMS Response Form (ORF)'!H1940),COUNTIF('OMS Drop Downs'!$A$2:$A$5,'OMS Response Form (ORF)'!I1940),COUNTIF('OMS Drop Downs'!$E$2:$E$7,'OMS Response Form (ORF)'!J1940),COUNTIF('OMS Drop Downs'!$B$2:$B$4,'OMS Response Form (ORF)'!K1940),COUNTIF('OMS Drop Downs'!$B$2:$B$4,'OMS Response Form (ORF)'!L1940),COUNTIF('OMS Drop Downs'!$B$2:$B$4,'OMS Response Form (ORF)'!M1940),COUNTIF('OMS Drop Downs'!$B$2:$B$4,'OMS Response Form (ORF)'!N1940), COUNTIF('OMS Drop Downs'!$B$2:$B$4,'OMS Response Form (ORF)'!O1940),COUNTIF('OMS Drop Downs'!$B$2:$B$4,'OMS Response Form (ORF)'!P1940),COUNTIF('OMS Drop Downs'!$B$2:$B$4,'OMS Response Form (ORF)'!Q1940)),"Complete","Incomplete"))</f>
        <v/>
      </c>
      <c r="S1940" s="25" t="str">
        <f>IF(R1940="Complete",IF(AND(NOT(ISNA(VLOOKUP(CONCATENATE(E1940,F1940,G1940,H1940,I1940,J1940),'OMS Drop Downs'!G:G,1,FALSE))),IF(AND(F1940&lt;&gt;"C3",J1940&lt;&gt;"O5"),IF(SUM(COUNTIF(K1940:Q1940,"Y"),COUNTIF(K1940:Q1940,"N"))=0,"V","I"),IF(COUNTIF(K1940:Q1940,"Y"),"V","I"))="V"),"Valid","Invalid")," ")</f>
        <v xml:space="preserve"> </v>
      </c>
      <c r="T1940"/>
    </row>
    <row r="1941" spans="1:20" x14ac:dyDescent="0.25">
      <c r="A1941" s="113"/>
      <c r="B1941" s="114"/>
      <c r="C1941" s="115"/>
      <c r="D1941" s="117"/>
      <c r="E1941" s="55"/>
      <c r="F1941" s="31"/>
      <c r="G1941" s="31"/>
      <c r="H1941" s="31"/>
      <c r="I1941" s="31"/>
      <c r="J1941" s="31"/>
      <c r="K1941" s="31"/>
      <c r="L1941" s="31"/>
      <c r="M1941" s="31"/>
      <c r="N1941" s="31"/>
      <c r="O1941" s="31"/>
      <c r="P1941" s="31"/>
      <c r="Q1941" s="31"/>
      <c r="R1941" s="24" t="str">
        <f>IF(COUNTA(A1941:Q1941)=0,"",IF(AND(COUNTA(A1941)&gt;0, COUNTA(B1941)&gt;0, COUNTA(C1941)&gt;0, COUNTA(D1941)&gt;0, COUNTIF('OMS Drop Downs'!$C$2:$C$3,'OMS Response Form (ORF)'!E1941),COUNTIF('OMS Drop Downs'!$D$2:$D$5,'OMS Response Form (ORF)'!F1941),COUNTIF('OMS Drop Downs'!$A$2:$A$5,'OMS Response Form (ORF)'!G1941),COUNTIF('OMS Drop Downs'!$B$2:$B$4,'OMS Response Form (ORF)'!H1941),COUNTIF('OMS Drop Downs'!$A$2:$A$5,'OMS Response Form (ORF)'!I1941),COUNTIF('OMS Drop Downs'!$E$2:$E$7,'OMS Response Form (ORF)'!J1941),COUNTIF('OMS Drop Downs'!$B$2:$B$4,'OMS Response Form (ORF)'!K1941),COUNTIF('OMS Drop Downs'!$B$2:$B$4,'OMS Response Form (ORF)'!L1941),COUNTIF('OMS Drop Downs'!$B$2:$B$4,'OMS Response Form (ORF)'!M1941),COUNTIF('OMS Drop Downs'!$B$2:$B$4,'OMS Response Form (ORF)'!N1941), COUNTIF('OMS Drop Downs'!$B$2:$B$4,'OMS Response Form (ORF)'!O1941),COUNTIF('OMS Drop Downs'!$B$2:$B$4,'OMS Response Form (ORF)'!P1941),COUNTIF('OMS Drop Downs'!$B$2:$B$4,'OMS Response Form (ORF)'!Q1941)),"Complete","Incomplete"))</f>
        <v/>
      </c>
      <c r="S1941" s="25" t="str">
        <f>IF(R1941="Complete",IF(AND(NOT(ISNA(VLOOKUP(CONCATENATE(E1941,F1941,G1941,H1941,I1941,J1941),'OMS Drop Downs'!G:G,1,FALSE))),IF(AND(F1941&lt;&gt;"C3",J1941&lt;&gt;"O5"),IF(SUM(COUNTIF(K1941:Q1941,"Y"),COUNTIF(K1941:Q1941,"N"))=0,"V","I"),IF(COUNTIF(K1941:Q1941,"Y"),"V","I"))="V"),"Valid","Invalid")," ")</f>
        <v xml:space="preserve"> </v>
      </c>
      <c r="T1941"/>
    </row>
    <row r="1942" spans="1:20" x14ac:dyDescent="0.25">
      <c r="A1942" s="113"/>
      <c r="B1942" s="114"/>
      <c r="C1942" s="115"/>
      <c r="D1942" s="117"/>
      <c r="E1942" s="55"/>
      <c r="F1942" s="31"/>
      <c r="G1942" s="31"/>
      <c r="H1942" s="31"/>
      <c r="I1942" s="31"/>
      <c r="J1942" s="31"/>
      <c r="K1942" s="31"/>
      <c r="L1942" s="31"/>
      <c r="M1942" s="31"/>
      <c r="N1942" s="31"/>
      <c r="O1942" s="31"/>
      <c r="P1942" s="31"/>
      <c r="Q1942" s="31"/>
      <c r="R1942" s="24" t="str">
        <f>IF(COUNTA(A1942:Q1942)=0,"",IF(AND(COUNTA(A1942)&gt;0, COUNTA(B1942)&gt;0, COUNTA(C1942)&gt;0, COUNTA(D1942)&gt;0, COUNTIF('OMS Drop Downs'!$C$2:$C$3,'OMS Response Form (ORF)'!E1942),COUNTIF('OMS Drop Downs'!$D$2:$D$5,'OMS Response Form (ORF)'!F1942),COUNTIF('OMS Drop Downs'!$A$2:$A$5,'OMS Response Form (ORF)'!G1942),COUNTIF('OMS Drop Downs'!$B$2:$B$4,'OMS Response Form (ORF)'!H1942),COUNTIF('OMS Drop Downs'!$A$2:$A$5,'OMS Response Form (ORF)'!I1942),COUNTIF('OMS Drop Downs'!$E$2:$E$7,'OMS Response Form (ORF)'!J1942),COUNTIF('OMS Drop Downs'!$B$2:$B$4,'OMS Response Form (ORF)'!K1942),COUNTIF('OMS Drop Downs'!$B$2:$B$4,'OMS Response Form (ORF)'!L1942),COUNTIF('OMS Drop Downs'!$B$2:$B$4,'OMS Response Form (ORF)'!M1942),COUNTIF('OMS Drop Downs'!$B$2:$B$4,'OMS Response Form (ORF)'!N1942), COUNTIF('OMS Drop Downs'!$B$2:$B$4,'OMS Response Form (ORF)'!O1942),COUNTIF('OMS Drop Downs'!$B$2:$B$4,'OMS Response Form (ORF)'!P1942),COUNTIF('OMS Drop Downs'!$B$2:$B$4,'OMS Response Form (ORF)'!Q1942)),"Complete","Incomplete"))</f>
        <v/>
      </c>
      <c r="S1942" s="25" t="str">
        <f>IF(R1942="Complete",IF(AND(NOT(ISNA(VLOOKUP(CONCATENATE(E1942,F1942,G1942,H1942,I1942,J1942),'OMS Drop Downs'!G:G,1,FALSE))),IF(AND(F1942&lt;&gt;"C3",J1942&lt;&gt;"O5"),IF(SUM(COUNTIF(K1942:Q1942,"Y"),COUNTIF(K1942:Q1942,"N"))=0,"V","I"),IF(COUNTIF(K1942:Q1942,"Y"),"V","I"))="V"),"Valid","Invalid")," ")</f>
        <v xml:space="preserve"> </v>
      </c>
      <c r="T1942"/>
    </row>
    <row r="1943" spans="1:20" x14ac:dyDescent="0.25">
      <c r="A1943" s="113"/>
      <c r="B1943" s="114"/>
      <c r="C1943" s="115"/>
      <c r="D1943" s="117"/>
      <c r="E1943" s="55"/>
      <c r="F1943" s="31"/>
      <c r="G1943" s="31"/>
      <c r="H1943" s="31"/>
      <c r="I1943" s="31"/>
      <c r="J1943" s="31"/>
      <c r="K1943" s="31"/>
      <c r="L1943" s="31"/>
      <c r="M1943" s="31"/>
      <c r="N1943" s="31"/>
      <c r="O1943" s="31"/>
      <c r="P1943" s="31"/>
      <c r="Q1943" s="31"/>
      <c r="R1943" s="24" t="str">
        <f>IF(COUNTA(A1943:Q1943)=0,"",IF(AND(COUNTA(A1943)&gt;0, COUNTA(B1943)&gt;0, COUNTA(C1943)&gt;0, COUNTA(D1943)&gt;0, COUNTIF('OMS Drop Downs'!$C$2:$C$3,'OMS Response Form (ORF)'!E1943),COUNTIF('OMS Drop Downs'!$D$2:$D$5,'OMS Response Form (ORF)'!F1943),COUNTIF('OMS Drop Downs'!$A$2:$A$5,'OMS Response Form (ORF)'!G1943),COUNTIF('OMS Drop Downs'!$B$2:$B$4,'OMS Response Form (ORF)'!H1943),COUNTIF('OMS Drop Downs'!$A$2:$A$5,'OMS Response Form (ORF)'!I1943),COUNTIF('OMS Drop Downs'!$E$2:$E$7,'OMS Response Form (ORF)'!J1943),COUNTIF('OMS Drop Downs'!$B$2:$B$4,'OMS Response Form (ORF)'!K1943),COUNTIF('OMS Drop Downs'!$B$2:$B$4,'OMS Response Form (ORF)'!L1943),COUNTIF('OMS Drop Downs'!$B$2:$B$4,'OMS Response Form (ORF)'!M1943),COUNTIF('OMS Drop Downs'!$B$2:$B$4,'OMS Response Form (ORF)'!N1943), COUNTIF('OMS Drop Downs'!$B$2:$B$4,'OMS Response Form (ORF)'!O1943),COUNTIF('OMS Drop Downs'!$B$2:$B$4,'OMS Response Form (ORF)'!P1943),COUNTIF('OMS Drop Downs'!$B$2:$B$4,'OMS Response Form (ORF)'!Q1943)),"Complete","Incomplete"))</f>
        <v/>
      </c>
      <c r="S1943" s="25" t="str">
        <f>IF(R1943="Complete",IF(AND(NOT(ISNA(VLOOKUP(CONCATENATE(E1943,F1943,G1943,H1943,I1943,J1943),'OMS Drop Downs'!G:G,1,FALSE))),IF(AND(F1943&lt;&gt;"C3",J1943&lt;&gt;"O5"),IF(SUM(COUNTIF(K1943:Q1943,"Y"),COUNTIF(K1943:Q1943,"N"))=0,"V","I"),IF(COUNTIF(K1943:Q1943,"Y"),"V","I"))="V"),"Valid","Invalid")," ")</f>
        <v xml:space="preserve"> </v>
      </c>
      <c r="T1943"/>
    </row>
    <row r="1944" spans="1:20" x14ac:dyDescent="0.25">
      <c r="A1944" s="113"/>
      <c r="B1944" s="114"/>
      <c r="C1944" s="115"/>
      <c r="D1944" s="117"/>
      <c r="E1944" s="55"/>
      <c r="F1944" s="31"/>
      <c r="G1944" s="31"/>
      <c r="H1944" s="31"/>
      <c r="I1944" s="31"/>
      <c r="J1944" s="31"/>
      <c r="K1944" s="31"/>
      <c r="L1944" s="31"/>
      <c r="M1944" s="31"/>
      <c r="N1944" s="31"/>
      <c r="O1944" s="31"/>
      <c r="P1944" s="31"/>
      <c r="Q1944" s="31"/>
      <c r="R1944" s="24" t="str">
        <f>IF(COUNTA(A1944:Q1944)=0,"",IF(AND(COUNTA(A1944)&gt;0, COUNTA(B1944)&gt;0, COUNTA(C1944)&gt;0, COUNTA(D1944)&gt;0, COUNTIF('OMS Drop Downs'!$C$2:$C$3,'OMS Response Form (ORF)'!E1944),COUNTIF('OMS Drop Downs'!$D$2:$D$5,'OMS Response Form (ORF)'!F1944),COUNTIF('OMS Drop Downs'!$A$2:$A$5,'OMS Response Form (ORF)'!G1944),COUNTIF('OMS Drop Downs'!$B$2:$B$4,'OMS Response Form (ORF)'!H1944),COUNTIF('OMS Drop Downs'!$A$2:$A$5,'OMS Response Form (ORF)'!I1944),COUNTIF('OMS Drop Downs'!$E$2:$E$7,'OMS Response Form (ORF)'!J1944),COUNTIF('OMS Drop Downs'!$B$2:$B$4,'OMS Response Form (ORF)'!K1944),COUNTIF('OMS Drop Downs'!$B$2:$B$4,'OMS Response Form (ORF)'!L1944),COUNTIF('OMS Drop Downs'!$B$2:$B$4,'OMS Response Form (ORF)'!M1944),COUNTIF('OMS Drop Downs'!$B$2:$B$4,'OMS Response Form (ORF)'!N1944), COUNTIF('OMS Drop Downs'!$B$2:$B$4,'OMS Response Form (ORF)'!O1944),COUNTIF('OMS Drop Downs'!$B$2:$B$4,'OMS Response Form (ORF)'!P1944),COUNTIF('OMS Drop Downs'!$B$2:$B$4,'OMS Response Form (ORF)'!Q1944)),"Complete","Incomplete"))</f>
        <v/>
      </c>
      <c r="S1944" s="25" t="str">
        <f>IF(R1944="Complete",IF(AND(NOT(ISNA(VLOOKUP(CONCATENATE(E1944,F1944,G1944,H1944,I1944,J1944),'OMS Drop Downs'!G:G,1,FALSE))),IF(AND(F1944&lt;&gt;"C3",J1944&lt;&gt;"O5"),IF(SUM(COUNTIF(K1944:Q1944,"Y"),COUNTIF(K1944:Q1944,"N"))=0,"V","I"),IF(COUNTIF(K1944:Q1944,"Y"),"V","I"))="V"),"Valid","Invalid")," ")</f>
        <v xml:space="preserve"> </v>
      </c>
      <c r="T1944"/>
    </row>
    <row r="1945" spans="1:20" x14ac:dyDescent="0.25">
      <c r="A1945" s="113"/>
      <c r="B1945" s="114"/>
      <c r="C1945" s="115"/>
      <c r="D1945" s="117"/>
      <c r="E1945" s="55"/>
      <c r="F1945" s="31"/>
      <c r="G1945" s="31"/>
      <c r="H1945" s="31"/>
      <c r="I1945" s="31"/>
      <c r="J1945" s="31"/>
      <c r="K1945" s="31"/>
      <c r="L1945" s="31"/>
      <c r="M1945" s="31"/>
      <c r="N1945" s="31"/>
      <c r="O1945" s="31"/>
      <c r="P1945" s="31"/>
      <c r="Q1945" s="31"/>
      <c r="R1945" s="24" t="str">
        <f>IF(COUNTA(A1945:Q1945)=0,"",IF(AND(COUNTA(A1945)&gt;0, COUNTA(B1945)&gt;0, COUNTA(C1945)&gt;0, COUNTA(D1945)&gt;0, COUNTIF('OMS Drop Downs'!$C$2:$C$3,'OMS Response Form (ORF)'!E1945),COUNTIF('OMS Drop Downs'!$D$2:$D$5,'OMS Response Form (ORF)'!F1945),COUNTIF('OMS Drop Downs'!$A$2:$A$5,'OMS Response Form (ORF)'!G1945),COUNTIF('OMS Drop Downs'!$B$2:$B$4,'OMS Response Form (ORF)'!H1945),COUNTIF('OMS Drop Downs'!$A$2:$A$5,'OMS Response Form (ORF)'!I1945),COUNTIF('OMS Drop Downs'!$E$2:$E$7,'OMS Response Form (ORF)'!J1945),COUNTIF('OMS Drop Downs'!$B$2:$B$4,'OMS Response Form (ORF)'!K1945),COUNTIF('OMS Drop Downs'!$B$2:$B$4,'OMS Response Form (ORF)'!L1945),COUNTIF('OMS Drop Downs'!$B$2:$B$4,'OMS Response Form (ORF)'!M1945),COUNTIF('OMS Drop Downs'!$B$2:$B$4,'OMS Response Form (ORF)'!N1945), COUNTIF('OMS Drop Downs'!$B$2:$B$4,'OMS Response Form (ORF)'!O1945),COUNTIF('OMS Drop Downs'!$B$2:$B$4,'OMS Response Form (ORF)'!P1945),COUNTIF('OMS Drop Downs'!$B$2:$B$4,'OMS Response Form (ORF)'!Q1945)),"Complete","Incomplete"))</f>
        <v/>
      </c>
      <c r="S1945" s="25" t="str">
        <f>IF(R1945="Complete",IF(AND(NOT(ISNA(VLOOKUP(CONCATENATE(E1945,F1945,G1945,H1945,I1945,J1945),'OMS Drop Downs'!G:G,1,FALSE))),IF(AND(F1945&lt;&gt;"C3",J1945&lt;&gt;"O5"),IF(SUM(COUNTIF(K1945:Q1945,"Y"),COUNTIF(K1945:Q1945,"N"))=0,"V","I"),IF(COUNTIF(K1945:Q1945,"Y"),"V","I"))="V"),"Valid","Invalid")," ")</f>
        <v xml:space="preserve"> </v>
      </c>
      <c r="T1945"/>
    </row>
    <row r="1946" spans="1:20" x14ac:dyDescent="0.25">
      <c r="A1946" s="113"/>
      <c r="B1946" s="114"/>
      <c r="C1946" s="115"/>
      <c r="D1946" s="117"/>
      <c r="E1946" s="55"/>
      <c r="F1946" s="31"/>
      <c r="G1946" s="31"/>
      <c r="H1946" s="31"/>
      <c r="I1946" s="31"/>
      <c r="J1946" s="31"/>
      <c r="K1946" s="31"/>
      <c r="L1946" s="31"/>
      <c r="M1946" s="31"/>
      <c r="N1946" s="31"/>
      <c r="O1946" s="31"/>
      <c r="P1946" s="31"/>
      <c r="Q1946" s="31"/>
      <c r="R1946" s="24" t="str">
        <f>IF(COUNTA(A1946:Q1946)=0,"",IF(AND(COUNTA(A1946)&gt;0, COUNTA(B1946)&gt;0, COUNTA(C1946)&gt;0, COUNTA(D1946)&gt;0, COUNTIF('OMS Drop Downs'!$C$2:$C$3,'OMS Response Form (ORF)'!E1946),COUNTIF('OMS Drop Downs'!$D$2:$D$5,'OMS Response Form (ORF)'!F1946),COUNTIF('OMS Drop Downs'!$A$2:$A$5,'OMS Response Form (ORF)'!G1946),COUNTIF('OMS Drop Downs'!$B$2:$B$4,'OMS Response Form (ORF)'!H1946),COUNTIF('OMS Drop Downs'!$A$2:$A$5,'OMS Response Form (ORF)'!I1946),COUNTIF('OMS Drop Downs'!$E$2:$E$7,'OMS Response Form (ORF)'!J1946),COUNTIF('OMS Drop Downs'!$B$2:$B$4,'OMS Response Form (ORF)'!K1946),COUNTIF('OMS Drop Downs'!$B$2:$B$4,'OMS Response Form (ORF)'!L1946),COUNTIF('OMS Drop Downs'!$B$2:$B$4,'OMS Response Form (ORF)'!M1946),COUNTIF('OMS Drop Downs'!$B$2:$B$4,'OMS Response Form (ORF)'!N1946), COUNTIF('OMS Drop Downs'!$B$2:$B$4,'OMS Response Form (ORF)'!O1946),COUNTIF('OMS Drop Downs'!$B$2:$B$4,'OMS Response Form (ORF)'!P1946),COUNTIF('OMS Drop Downs'!$B$2:$B$4,'OMS Response Form (ORF)'!Q1946)),"Complete","Incomplete"))</f>
        <v/>
      </c>
      <c r="S1946" s="25" t="str">
        <f>IF(R1946="Complete",IF(AND(NOT(ISNA(VLOOKUP(CONCATENATE(E1946,F1946,G1946,H1946,I1946,J1946),'OMS Drop Downs'!G:G,1,FALSE))),IF(AND(F1946&lt;&gt;"C3",J1946&lt;&gt;"O5"),IF(SUM(COUNTIF(K1946:Q1946,"Y"),COUNTIF(K1946:Q1946,"N"))=0,"V","I"),IF(COUNTIF(K1946:Q1946,"Y"),"V","I"))="V"),"Valid","Invalid")," ")</f>
        <v xml:space="preserve"> </v>
      </c>
      <c r="T1946"/>
    </row>
    <row r="1947" spans="1:20" x14ac:dyDescent="0.25">
      <c r="A1947" s="113"/>
      <c r="B1947" s="114"/>
      <c r="C1947" s="115"/>
      <c r="D1947" s="117"/>
      <c r="E1947" s="55"/>
      <c r="F1947" s="31"/>
      <c r="G1947" s="31"/>
      <c r="H1947" s="31"/>
      <c r="I1947" s="31"/>
      <c r="J1947" s="31"/>
      <c r="K1947" s="31"/>
      <c r="L1947" s="31"/>
      <c r="M1947" s="31"/>
      <c r="N1947" s="31"/>
      <c r="O1947" s="31"/>
      <c r="P1947" s="31"/>
      <c r="Q1947" s="31"/>
      <c r="R1947" s="24" t="str">
        <f>IF(COUNTA(A1947:Q1947)=0,"",IF(AND(COUNTA(A1947)&gt;0, COUNTA(B1947)&gt;0, COUNTA(C1947)&gt;0, COUNTA(D1947)&gt;0, COUNTIF('OMS Drop Downs'!$C$2:$C$3,'OMS Response Form (ORF)'!E1947),COUNTIF('OMS Drop Downs'!$D$2:$D$5,'OMS Response Form (ORF)'!F1947),COUNTIF('OMS Drop Downs'!$A$2:$A$5,'OMS Response Form (ORF)'!G1947),COUNTIF('OMS Drop Downs'!$B$2:$B$4,'OMS Response Form (ORF)'!H1947),COUNTIF('OMS Drop Downs'!$A$2:$A$5,'OMS Response Form (ORF)'!I1947),COUNTIF('OMS Drop Downs'!$E$2:$E$7,'OMS Response Form (ORF)'!J1947),COUNTIF('OMS Drop Downs'!$B$2:$B$4,'OMS Response Form (ORF)'!K1947),COUNTIF('OMS Drop Downs'!$B$2:$B$4,'OMS Response Form (ORF)'!L1947),COUNTIF('OMS Drop Downs'!$B$2:$B$4,'OMS Response Form (ORF)'!M1947),COUNTIF('OMS Drop Downs'!$B$2:$B$4,'OMS Response Form (ORF)'!N1947), COUNTIF('OMS Drop Downs'!$B$2:$B$4,'OMS Response Form (ORF)'!O1947),COUNTIF('OMS Drop Downs'!$B$2:$B$4,'OMS Response Form (ORF)'!P1947),COUNTIF('OMS Drop Downs'!$B$2:$B$4,'OMS Response Form (ORF)'!Q1947)),"Complete","Incomplete"))</f>
        <v/>
      </c>
      <c r="S1947" s="25" t="str">
        <f>IF(R1947="Complete",IF(AND(NOT(ISNA(VLOOKUP(CONCATENATE(E1947,F1947,G1947,H1947,I1947,J1947),'OMS Drop Downs'!G:G,1,FALSE))),IF(AND(F1947&lt;&gt;"C3",J1947&lt;&gt;"O5"),IF(SUM(COUNTIF(K1947:Q1947,"Y"),COUNTIF(K1947:Q1947,"N"))=0,"V","I"),IF(COUNTIF(K1947:Q1947,"Y"),"V","I"))="V"),"Valid","Invalid")," ")</f>
        <v xml:space="preserve"> </v>
      </c>
      <c r="T1947"/>
    </row>
    <row r="1948" spans="1:20" x14ac:dyDescent="0.25">
      <c r="A1948" s="113"/>
      <c r="B1948" s="114"/>
      <c r="C1948" s="115"/>
      <c r="D1948" s="117"/>
      <c r="E1948" s="55"/>
      <c r="F1948" s="31"/>
      <c r="G1948" s="31"/>
      <c r="H1948" s="31"/>
      <c r="I1948" s="31"/>
      <c r="J1948" s="31"/>
      <c r="K1948" s="31"/>
      <c r="L1948" s="31"/>
      <c r="M1948" s="31"/>
      <c r="N1948" s="31"/>
      <c r="O1948" s="31"/>
      <c r="P1948" s="31"/>
      <c r="Q1948" s="31"/>
      <c r="R1948" s="24" t="str">
        <f>IF(COUNTA(A1948:Q1948)=0,"",IF(AND(COUNTA(A1948)&gt;0, COUNTA(B1948)&gt;0, COUNTA(C1948)&gt;0, COUNTA(D1948)&gt;0, COUNTIF('OMS Drop Downs'!$C$2:$C$3,'OMS Response Form (ORF)'!E1948),COUNTIF('OMS Drop Downs'!$D$2:$D$5,'OMS Response Form (ORF)'!F1948),COUNTIF('OMS Drop Downs'!$A$2:$A$5,'OMS Response Form (ORF)'!G1948),COUNTIF('OMS Drop Downs'!$B$2:$B$4,'OMS Response Form (ORF)'!H1948),COUNTIF('OMS Drop Downs'!$A$2:$A$5,'OMS Response Form (ORF)'!I1948),COUNTIF('OMS Drop Downs'!$E$2:$E$7,'OMS Response Form (ORF)'!J1948),COUNTIF('OMS Drop Downs'!$B$2:$B$4,'OMS Response Form (ORF)'!K1948),COUNTIF('OMS Drop Downs'!$B$2:$B$4,'OMS Response Form (ORF)'!L1948),COUNTIF('OMS Drop Downs'!$B$2:$B$4,'OMS Response Form (ORF)'!M1948),COUNTIF('OMS Drop Downs'!$B$2:$B$4,'OMS Response Form (ORF)'!N1948), COUNTIF('OMS Drop Downs'!$B$2:$B$4,'OMS Response Form (ORF)'!O1948),COUNTIF('OMS Drop Downs'!$B$2:$B$4,'OMS Response Form (ORF)'!P1948),COUNTIF('OMS Drop Downs'!$B$2:$B$4,'OMS Response Form (ORF)'!Q1948)),"Complete","Incomplete"))</f>
        <v/>
      </c>
      <c r="S1948" s="25" t="str">
        <f>IF(R1948="Complete",IF(AND(NOT(ISNA(VLOOKUP(CONCATENATE(E1948,F1948,G1948,H1948,I1948,J1948),'OMS Drop Downs'!G:G,1,FALSE))),IF(AND(F1948&lt;&gt;"C3",J1948&lt;&gt;"O5"),IF(SUM(COUNTIF(K1948:Q1948,"Y"),COUNTIF(K1948:Q1948,"N"))=0,"V","I"),IF(COUNTIF(K1948:Q1948,"Y"),"V","I"))="V"),"Valid","Invalid")," ")</f>
        <v xml:space="preserve"> </v>
      </c>
      <c r="T1948"/>
    </row>
    <row r="1949" spans="1:20" x14ac:dyDescent="0.25">
      <c r="A1949" s="113"/>
      <c r="B1949" s="114"/>
      <c r="C1949" s="115"/>
      <c r="D1949" s="117"/>
      <c r="E1949" s="55"/>
      <c r="F1949" s="31"/>
      <c r="G1949" s="31"/>
      <c r="H1949" s="31"/>
      <c r="I1949" s="31"/>
      <c r="J1949" s="31"/>
      <c r="K1949" s="31"/>
      <c r="L1949" s="31"/>
      <c r="M1949" s="31"/>
      <c r="N1949" s="31"/>
      <c r="O1949" s="31"/>
      <c r="P1949" s="31"/>
      <c r="Q1949" s="31"/>
      <c r="R1949" s="24" t="str">
        <f>IF(COUNTA(A1949:Q1949)=0,"",IF(AND(COUNTA(A1949)&gt;0, COUNTA(B1949)&gt;0, COUNTA(C1949)&gt;0, COUNTA(D1949)&gt;0, COUNTIF('OMS Drop Downs'!$C$2:$C$3,'OMS Response Form (ORF)'!E1949),COUNTIF('OMS Drop Downs'!$D$2:$D$5,'OMS Response Form (ORF)'!F1949),COUNTIF('OMS Drop Downs'!$A$2:$A$5,'OMS Response Form (ORF)'!G1949),COUNTIF('OMS Drop Downs'!$B$2:$B$4,'OMS Response Form (ORF)'!H1949),COUNTIF('OMS Drop Downs'!$A$2:$A$5,'OMS Response Form (ORF)'!I1949),COUNTIF('OMS Drop Downs'!$E$2:$E$7,'OMS Response Form (ORF)'!J1949),COUNTIF('OMS Drop Downs'!$B$2:$B$4,'OMS Response Form (ORF)'!K1949),COUNTIF('OMS Drop Downs'!$B$2:$B$4,'OMS Response Form (ORF)'!L1949),COUNTIF('OMS Drop Downs'!$B$2:$B$4,'OMS Response Form (ORF)'!M1949),COUNTIF('OMS Drop Downs'!$B$2:$B$4,'OMS Response Form (ORF)'!N1949), COUNTIF('OMS Drop Downs'!$B$2:$B$4,'OMS Response Form (ORF)'!O1949),COUNTIF('OMS Drop Downs'!$B$2:$B$4,'OMS Response Form (ORF)'!P1949),COUNTIF('OMS Drop Downs'!$B$2:$B$4,'OMS Response Form (ORF)'!Q1949)),"Complete","Incomplete"))</f>
        <v/>
      </c>
      <c r="S1949" s="25" t="str">
        <f>IF(R1949="Complete",IF(AND(NOT(ISNA(VLOOKUP(CONCATENATE(E1949,F1949,G1949,H1949,I1949,J1949),'OMS Drop Downs'!G:G,1,FALSE))),IF(AND(F1949&lt;&gt;"C3",J1949&lt;&gt;"O5"),IF(SUM(COUNTIF(K1949:Q1949,"Y"),COUNTIF(K1949:Q1949,"N"))=0,"V","I"),IF(COUNTIF(K1949:Q1949,"Y"),"V","I"))="V"),"Valid","Invalid")," ")</f>
        <v xml:space="preserve"> </v>
      </c>
      <c r="T1949"/>
    </row>
    <row r="1950" spans="1:20" x14ac:dyDescent="0.25">
      <c r="A1950" s="113"/>
      <c r="B1950" s="114"/>
      <c r="C1950" s="115"/>
      <c r="D1950" s="117"/>
      <c r="E1950" s="55"/>
      <c r="F1950" s="31"/>
      <c r="G1950" s="31"/>
      <c r="H1950" s="31"/>
      <c r="I1950" s="31"/>
      <c r="J1950" s="31"/>
      <c r="K1950" s="31"/>
      <c r="L1950" s="31"/>
      <c r="M1950" s="31"/>
      <c r="N1950" s="31"/>
      <c r="O1950" s="31"/>
      <c r="P1950" s="31"/>
      <c r="Q1950" s="31"/>
      <c r="R1950" s="24" t="str">
        <f>IF(COUNTA(A1950:Q1950)=0,"",IF(AND(COUNTA(A1950)&gt;0, COUNTA(B1950)&gt;0, COUNTA(C1950)&gt;0, COUNTA(D1950)&gt;0, COUNTIF('OMS Drop Downs'!$C$2:$C$3,'OMS Response Form (ORF)'!E1950),COUNTIF('OMS Drop Downs'!$D$2:$D$5,'OMS Response Form (ORF)'!F1950),COUNTIF('OMS Drop Downs'!$A$2:$A$5,'OMS Response Form (ORF)'!G1950),COUNTIF('OMS Drop Downs'!$B$2:$B$4,'OMS Response Form (ORF)'!H1950),COUNTIF('OMS Drop Downs'!$A$2:$A$5,'OMS Response Form (ORF)'!I1950),COUNTIF('OMS Drop Downs'!$E$2:$E$7,'OMS Response Form (ORF)'!J1950),COUNTIF('OMS Drop Downs'!$B$2:$B$4,'OMS Response Form (ORF)'!K1950),COUNTIF('OMS Drop Downs'!$B$2:$B$4,'OMS Response Form (ORF)'!L1950),COUNTIF('OMS Drop Downs'!$B$2:$B$4,'OMS Response Form (ORF)'!M1950),COUNTIF('OMS Drop Downs'!$B$2:$B$4,'OMS Response Form (ORF)'!N1950), COUNTIF('OMS Drop Downs'!$B$2:$B$4,'OMS Response Form (ORF)'!O1950),COUNTIF('OMS Drop Downs'!$B$2:$B$4,'OMS Response Form (ORF)'!P1950),COUNTIF('OMS Drop Downs'!$B$2:$B$4,'OMS Response Form (ORF)'!Q1950)),"Complete","Incomplete"))</f>
        <v/>
      </c>
      <c r="S1950" s="25" t="str">
        <f>IF(R1950="Complete",IF(AND(NOT(ISNA(VLOOKUP(CONCATENATE(E1950,F1950,G1950,H1950,I1950,J1950),'OMS Drop Downs'!G:G,1,FALSE))),IF(AND(F1950&lt;&gt;"C3",J1950&lt;&gt;"O5"),IF(SUM(COUNTIF(K1950:Q1950,"Y"),COUNTIF(K1950:Q1950,"N"))=0,"V","I"),IF(COUNTIF(K1950:Q1950,"Y"),"V","I"))="V"),"Valid","Invalid")," ")</f>
        <v xml:space="preserve"> </v>
      </c>
      <c r="T1950"/>
    </row>
    <row r="1951" spans="1:20" x14ac:dyDescent="0.25">
      <c r="A1951" s="113"/>
      <c r="B1951" s="114"/>
      <c r="C1951" s="115"/>
      <c r="D1951" s="117"/>
      <c r="E1951" s="55"/>
      <c r="F1951" s="31"/>
      <c r="G1951" s="31"/>
      <c r="H1951" s="31"/>
      <c r="I1951" s="31"/>
      <c r="J1951" s="31"/>
      <c r="K1951" s="31"/>
      <c r="L1951" s="31"/>
      <c r="M1951" s="31"/>
      <c r="N1951" s="31"/>
      <c r="O1951" s="31"/>
      <c r="P1951" s="31"/>
      <c r="Q1951" s="31"/>
      <c r="R1951" s="24" t="str">
        <f>IF(COUNTA(A1951:Q1951)=0,"",IF(AND(COUNTA(A1951)&gt;0, COUNTA(B1951)&gt;0, COUNTA(C1951)&gt;0, COUNTA(D1951)&gt;0, COUNTIF('OMS Drop Downs'!$C$2:$C$3,'OMS Response Form (ORF)'!E1951),COUNTIF('OMS Drop Downs'!$D$2:$D$5,'OMS Response Form (ORF)'!F1951),COUNTIF('OMS Drop Downs'!$A$2:$A$5,'OMS Response Form (ORF)'!G1951),COUNTIF('OMS Drop Downs'!$B$2:$B$4,'OMS Response Form (ORF)'!H1951),COUNTIF('OMS Drop Downs'!$A$2:$A$5,'OMS Response Form (ORF)'!I1951),COUNTIF('OMS Drop Downs'!$E$2:$E$7,'OMS Response Form (ORF)'!J1951),COUNTIF('OMS Drop Downs'!$B$2:$B$4,'OMS Response Form (ORF)'!K1951),COUNTIF('OMS Drop Downs'!$B$2:$B$4,'OMS Response Form (ORF)'!L1951),COUNTIF('OMS Drop Downs'!$B$2:$B$4,'OMS Response Form (ORF)'!M1951),COUNTIF('OMS Drop Downs'!$B$2:$B$4,'OMS Response Form (ORF)'!N1951), COUNTIF('OMS Drop Downs'!$B$2:$B$4,'OMS Response Form (ORF)'!O1951),COUNTIF('OMS Drop Downs'!$B$2:$B$4,'OMS Response Form (ORF)'!P1951),COUNTIF('OMS Drop Downs'!$B$2:$B$4,'OMS Response Form (ORF)'!Q1951)),"Complete","Incomplete"))</f>
        <v/>
      </c>
      <c r="S1951" s="25" t="str">
        <f>IF(R1951="Complete",IF(AND(NOT(ISNA(VLOOKUP(CONCATENATE(E1951,F1951,G1951,H1951,I1951,J1951),'OMS Drop Downs'!G:G,1,FALSE))),IF(AND(F1951&lt;&gt;"C3",J1951&lt;&gt;"O5"),IF(SUM(COUNTIF(K1951:Q1951,"Y"),COUNTIF(K1951:Q1951,"N"))=0,"V","I"),IF(COUNTIF(K1951:Q1951,"Y"),"V","I"))="V"),"Valid","Invalid")," ")</f>
        <v xml:space="preserve"> </v>
      </c>
      <c r="T1951"/>
    </row>
    <row r="1952" spans="1:20" x14ac:dyDescent="0.25">
      <c r="A1952" s="113"/>
      <c r="B1952" s="114"/>
      <c r="C1952" s="115"/>
      <c r="D1952" s="117"/>
      <c r="E1952" s="55"/>
      <c r="F1952" s="31"/>
      <c r="G1952" s="31"/>
      <c r="H1952" s="31"/>
      <c r="I1952" s="31"/>
      <c r="J1952" s="31"/>
      <c r="K1952" s="31"/>
      <c r="L1952" s="31"/>
      <c r="M1952" s="31"/>
      <c r="N1952" s="31"/>
      <c r="O1952" s="31"/>
      <c r="P1952" s="31"/>
      <c r="Q1952" s="31"/>
      <c r="R1952" s="24" t="str">
        <f>IF(COUNTA(A1952:Q1952)=0,"",IF(AND(COUNTA(A1952)&gt;0, COUNTA(B1952)&gt;0, COUNTA(C1952)&gt;0, COUNTA(D1952)&gt;0, COUNTIF('OMS Drop Downs'!$C$2:$C$3,'OMS Response Form (ORF)'!E1952),COUNTIF('OMS Drop Downs'!$D$2:$D$5,'OMS Response Form (ORF)'!F1952),COUNTIF('OMS Drop Downs'!$A$2:$A$5,'OMS Response Form (ORF)'!G1952),COUNTIF('OMS Drop Downs'!$B$2:$B$4,'OMS Response Form (ORF)'!H1952),COUNTIF('OMS Drop Downs'!$A$2:$A$5,'OMS Response Form (ORF)'!I1952),COUNTIF('OMS Drop Downs'!$E$2:$E$7,'OMS Response Form (ORF)'!J1952),COUNTIF('OMS Drop Downs'!$B$2:$B$4,'OMS Response Form (ORF)'!K1952),COUNTIF('OMS Drop Downs'!$B$2:$B$4,'OMS Response Form (ORF)'!L1952),COUNTIF('OMS Drop Downs'!$B$2:$B$4,'OMS Response Form (ORF)'!M1952),COUNTIF('OMS Drop Downs'!$B$2:$B$4,'OMS Response Form (ORF)'!N1952), COUNTIF('OMS Drop Downs'!$B$2:$B$4,'OMS Response Form (ORF)'!O1952),COUNTIF('OMS Drop Downs'!$B$2:$B$4,'OMS Response Form (ORF)'!P1952),COUNTIF('OMS Drop Downs'!$B$2:$B$4,'OMS Response Form (ORF)'!Q1952)),"Complete","Incomplete"))</f>
        <v/>
      </c>
      <c r="S1952" s="25" t="str">
        <f>IF(R1952="Complete",IF(AND(NOT(ISNA(VLOOKUP(CONCATENATE(E1952,F1952,G1952,H1952,I1952,J1952),'OMS Drop Downs'!G:G,1,FALSE))),IF(AND(F1952&lt;&gt;"C3",J1952&lt;&gt;"O5"),IF(SUM(COUNTIF(K1952:Q1952,"Y"),COUNTIF(K1952:Q1952,"N"))=0,"V","I"),IF(COUNTIF(K1952:Q1952,"Y"),"V","I"))="V"),"Valid","Invalid")," ")</f>
        <v xml:space="preserve"> </v>
      </c>
      <c r="T1952"/>
    </row>
    <row r="1953" spans="1:20" x14ac:dyDescent="0.25">
      <c r="A1953" s="113"/>
      <c r="B1953" s="114"/>
      <c r="C1953" s="115"/>
      <c r="D1953" s="117"/>
      <c r="E1953" s="55"/>
      <c r="F1953" s="31"/>
      <c r="G1953" s="31"/>
      <c r="H1953" s="31"/>
      <c r="I1953" s="31"/>
      <c r="J1953" s="31"/>
      <c r="K1953" s="31"/>
      <c r="L1953" s="31"/>
      <c r="M1953" s="31"/>
      <c r="N1953" s="31"/>
      <c r="O1953" s="31"/>
      <c r="P1953" s="31"/>
      <c r="Q1953" s="31"/>
      <c r="R1953" s="24" t="str">
        <f>IF(COUNTA(A1953:Q1953)=0,"",IF(AND(COUNTA(A1953)&gt;0, COUNTA(B1953)&gt;0, COUNTA(C1953)&gt;0, COUNTA(D1953)&gt;0, COUNTIF('OMS Drop Downs'!$C$2:$C$3,'OMS Response Form (ORF)'!E1953),COUNTIF('OMS Drop Downs'!$D$2:$D$5,'OMS Response Form (ORF)'!F1953),COUNTIF('OMS Drop Downs'!$A$2:$A$5,'OMS Response Form (ORF)'!G1953),COUNTIF('OMS Drop Downs'!$B$2:$B$4,'OMS Response Form (ORF)'!H1953),COUNTIF('OMS Drop Downs'!$A$2:$A$5,'OMS Response Form (ORF)'!I1953),COUNTIF('OMS Drop Downs'!$E$2:$E$7,'OMS Response Form (ORF)'!J1953),COUNTIF('OMS Drop Downs'!$B$2:$B$4,'OMS Response Form (ORF)'!K1953),COUNTIF('OMS Drop Downs'!$B$2:$B$4,'OMS Response Form (ORF)'!L1953),COUNTIF('OMS Drop Downs'!$B$2:$B$4,'OMS Response Form (ORF)'!M1953),COUNTIF('OMS Drop Downs'!$B$2:$B$4,'OMS Response Form (ORF)'!N1953), COUNTIF('OMS Drop Downs'!$B$2:$B$4,'OMS Response Form (ORF)'!O1953),COUNTIF('OMS Drop Downs'!$B$2:$B$4,'OMS Response Form (ORF)'!P1953),COUNTIF('OMS Drop Downs'!$B$2:$B$4,'OMS Response Form (ORF)'!Q1953)),"Complete","Incomplete"))</f>
        <v/>
      </c>
      <c r="S1953" s="25" t="str">
        <f>IF(R1953="Complete",IF(AND(NOT(ISNA(VLOOKUP(CONCATENATE(E1953,F1953,G1953,H1953,I1953,J1953),'OMS Drop Downs'!G:G,1,FALSE))),IF(AND(F1953&lt;&gt;"C3",J1953&lt;&gt;"O5"),IF(SUM(COUNTIF(K1953:Q1953,"Y"),COUNTIF(K1953:Q1953,"N"))=0,"V","I"),IF(COUNTIF(K1953:Q1953,"Y"),"V","I"))="V"),"Valid","Invalid")," ")</f>
        <v xml:space="preserve"> </v>
      </c>
      <c r="T1953"/>
    </row>
    <row r="1954" spans="1:20" x14ac:dyDescent="0.25">
      <c r="A1954" s="113"/>
      <c r="B1954" s="114"/>
      <c r="C1954" s="115"/>
      <c r="D1954" s="117"/>
      <c r="E1954" s="55"/>
      <c r="F1954" s="31"/>
      <c r="G1954" s="31"/>
      <c r="H1954" s="31"/>
      <c r="I1954" s="31"/>
      <c r="J1954" s="31"/>
      <c r="K1954" s="31"/>
      <c r="L1954" s="31"/>
      <c r="M1954" s="31"/>
      <c r="N1954" s="31"/>
      <c r="O1954" s="31"/>
      <c r="P1954" s="31"/>
      <c r="Q1954" s="31"/>
      <c r="R1954" s="24" t="str">
        <f>IF(COUNTA(A1954:Q1954)=0,"",IF(AND(COUNTA(A1954)&gt;0, COUNTA(B1954)&gt;0, COUNTA(C1954)&gt;0, COUNTA(D1954)&gt;0, COUNTIF('OMS Drop Downs'!$C$2:$C$3,'OMS Response Form (ORF)'!E1954),COUNTIF('OMS Drop Downs'!$D$2:$D$5,'OMS Response Form (ORF)'!F1954),COUNTIF('OMS Drop Downs'!$A$2:$A$5,'OMS Response Form (ORF)'!G1954),COUNTIF('OMS Drop Downs'!$B$2:$B$4,'OMS Response Form (ORF)'!H1954),COUNTIF('OMS Drop Downs'!$A$2:$A$5,'OMS Response Form (ORF)'!I1954),COUNTIF('OMS Drop Downs'!$E$2:$E$7,'OMS Response Form (ORF)'!J1954),COUNTIF('OMS Drop Downs'!$B$2:$B$4,'OMS Response Form (ORF)'!K1954),COUNTIF('OMS Drop Downs'!$B$2:$B$4,'OMS Response Form (ORF)'!L1954),COUNTIF('OMS Drop Downs'!$B$2:$B$4,'OMS Response Form (ORF)'!M1954),COUNTIF('OMS Drop Downs'!$B$2:$B$4,'OMS Response Form (ORF)'!N1954), COUNTIF('OMS Drop Downs'!$B$2:$B$4,'OMS Response Form (ORF)'!O1954),COUNTIF('OMS Drop Downs'!$B$2:$B$4,'OMS Response Form (ORF)'!P1954),COUNTIF('OMS Drop Downs'!$B$2:$B$4,'OMS Response Form (ORF)'!Q1954)),"Complete","Incomplete"))</f>
        <v/>
      </c>
      <c r="S1954" s="25" t="str">
        <f>IF(R1954="Complete",IF(AND(NOT(ISNA(VLOOKUP(CONCATENATE(E1954,F1954,G1954,H1954,I1954,J1954),'OMS Drop Downs'!G:G,1,FALSE))),IF(AND(F1954&lt;&gt;"C3",J1954&lt;&gt;"O5"),IF(SUM(COUNTIF(K1954:Q1954,"Y"),COUNTIF(K1954:Q1954,"N"))=0,"V","I"),IF(COUNTIF(K1954:Q1954,"Y"),"V","I"))="V"),"Valid","Invalid")," ")</f>
        <v xml:space="preserve"> </v>
      </c>
      <c r="T1954"/>
    </row>
    <row r="1955" spans="1:20" x14ac:dyDescent="0.25">
      <c r="A1955" s="113"/>
      <c r="B1955" s="114"/>
      <c r="C1955" s="115"/>
      <c r="D1955" s="117"/>
      <c r="E1955" s="55"/>
      <c r="F1955" s="31"/>
      <c r="G1955" s="31"/>
      <c r="H1955" s="31"/>
      <c r="I1955" s="31"/>
      <c r="J1955" s="31"/>
      <c r="K1955" s="31"/>
      <c r="L1955" s="31"/>
      <c r="M1955" s="31"/>
      <c r="N1955" s="31"/>
      <c r="O1955" s="31"/>
      <c r="P1955" s="31"/>
      <c r="Q1955" s="31"/>
      <c r="R1955" s="24" t="str">
        <f>IF(COUNTA(A1955:Q1955)=0,"",IF(AND(COUNTA(A1955)&gt;0, COUNTA(B1955)&gt;0, COUNTA(C1955)&gt;0, COUNTA(D1955)&gt;0, COUNTIF('OMS Drop Downs'!$C$2:$C$3,'OMS Response Form (ORF)'!E1955),COUNTIF('OMS Drop Downs'!$D$2:$D$5,'OMS Response Form (ORF)'!F1955),COUNTIF('OMS Drop Downs'!$A$2:$A$5,'OMS Response Form (ORF)'!G1955),COUNTIF('OMS Drop Downs'!$B$2:$B$4,'OMS Response Form (ORF)'!H1955),COUNTIF('OMS Drop Downs'!$A$2:$A$5,'OMS Response Form (ORF)'!I1955),COUNTIF('OMS Drop Downs'!$E$2:$E$7,'OMS Response Form (ORF)'!J1955),COUNTIF('OMS Drop Downs'!$B$2:$B$4,'OMS Response Form (ORF)'!K1955),COUNTIF('OMS Drop Downs'!$B$2:$B$4,'OMS Response Form (ORF)'!L1955),COUNTIF('OMS Drop Downs'!$B$2:$B$4,'OMS Response Form (ORF)'!M1955),COUNTIF('OMS Drop Downs'!$B$2:$B$4,'OMS Response Form (ORF)'!N1955), COUNTIF('OMS Drop Downs'!$B$2:$B$4,'OMS Response Form (ORF)'!O1955),COUNTIF('OMS Drop Downs'!$B$2:$B$4,'OMS Response Form (ORF)'!P1955),COUNTIF('OMS Drop Downs'!$B$2:$B$4,'OMS Response Form (ORF)'!Q1955)),"Complete","Incomplete"))</f>
        <v/>
      </c>
      <c r="S1955" s="25" t="str">
        <f>IF(R1955="Complete",IF(AND(NOT(ISNA(VLOOKUP(CONCATENATE(E1955,F1955,G1955,H1955,I1955,J1955),'OMS Drop Downs'!G:G,1,FALSE))),IF(AND(F1955&lt;&gt;"C3",J1955&lt;&gt;"O5"),IF(SUM(COUNTIF(K1955:Q1955,"Y"),COUNTIF(K1955:Q1955,"N"))=0,"V","I"),IF(COUNTIF(K1955:Q1955,"Y"),"V","I"))="V"),"Valid","Invalid")," ")</f>
        <v xml:space="preserve"> </v>
      </c>
      <c r="T1955"/>
    </row>
    <row r="1956" spans="1:20" x14ac:dyDescent="0.25">
      <c r="A1956" s="113"/>
      <c r="B1956" s="114"/>
      <c r="C1956" s="115"/>
      <c r="D1956" s="117"/>
      <c r="E1956" s="55"/>
      <c r="F1956" s="31"/>
      <c r="G1956" s="31"/>
      <c r="H1956" s="31"/>
      <c r="I1956" s="31"/>
      <c r="J1956" s="31"/>
      <c r="K1956" s="31"/>
      <c r="L1956" s="31"/>
      <c r="M1956" s="31"/>
      <c r="N1956" s="31"/>
      <c r="O1956" s="31"/>
      <c r="P1956" s="31"/>
      <c r="Q1956" s="31"/>
      <c r="R1956" s="24" t="str">
        <f>IF(COUNTA(A1956:Q1956)=0,"",IF(AND(COUNTA(A1956)&gt;0, COUNTA(B1956)&gt;0, COUNTA(C1956)&gt;0, COUNTA(D1956)&gt;0, COUNTIF('OMS Drop Downs'!$C$2:$C$3,'OMS Response Form (ORF)'!E1956),COUNTIF('OMS Drop Downs'!$D$2:$D$5,'OMS Response Form (ORF)'!F1956),COUNTIF('OMS Drop Downs'!$A$2:$A$5,'OMS Response Form (ORF)'!G1956),COUNTIF('OMS Drop Downs'!$B$2:$B$4,'OMS Response Form (ORF)'!H1956),COUNTIF('OMS Drop Downs'!$A$2:$A$5,'OMS Response Form (ORF)'!I1956),COUNTIF('OMS Drop Downs'!$E$2:$E$7,'OMS Response Form (ORF)'!J1956),COUNTIF('OMS Drop Downs'!$B$2:$B$4,'OMS Response Form (ORF)'!K1956),COUNTIF('OMS Drop Downs'!$B$2:$B$4,'OMS Response Form (ORF)'!L1956),COUNTIF('OMS Drop Downs'!$B$2:$B$4,'OMS Response Form (ORF)'!M1956),COUNTIF('OMS Drop Downs'!$B$2:$B$4,'OMS Response Form (ORF)'!N1956), COUNTIF('OMS Drop Downs'!$B$2:$B$4,'OMS Response Form (ORF)'!O1956),COUNTIF('OMS Drop Downs'!$B$2:$B$4,'OMS Response Form (ORF)'!P1956),COUNTIF('OMS Drop Downs'!$B$2:$B$4,'OMS Response Form (ORF)'!Q1956)),"Complete","Incomplete"))</f>
        <v/>
      </c>
      <c r="S1956" s="25" t="str">
        <f>IF(R1956="Complete",IF(AND(NOT(ISNA(VLOOKUP(CONCATENATE(E1956,F1956,G1956,H1956,I1956,J1956),'OMS Drop Downs'!G:G,1,FALSE))),IF(AND(F1956&lt;&gt;"C3",J1956&lt;&gt;"O5"),IF(SUM(COUNTIF(K1956:Q1956,"Y"),COUNTIF(K1956:Q1956,"N"))=0,"V","I"),IF(COUNTIF(K1956:Q1956,"Y"),"V","I"))="V"),"Valid","Invalid")," ")</f>
        <v xml:space="preserve"> </v>
      </c>
      <c r="T1956"/>
    </row>
    <row r="1957" spans="1:20" x14ac:dyDescent="0.25">
      <c r="A1957" s="113"/>
      <c r="B1957" s="114"/>
      <c r="C1957" s="115"/>
      <c r="D1957" s="117"/>
      <c r="E1957" s="55"/>
      <c r="F1957" s="31"/>
      <c r="G1957" s="31"/>
      <c r="H1957" s="31"/>
      <c r="I1957" s="31"/>
      <c r="J1957" s="31"/>
      <c r="K1957" s="31"/>
      <c r="L1957" s="31"/>
      <c r="M1957" s="31"/>
      <c r="N1957" s="31"/>
      <c r="O1957" s="31"/>
      <c r="P1957" s="31"/>
      <c r="Q1957" s="31"/>
      <c r="R1957" s="24" t="str">
        <f>IF(COUNTA(A1957:Q1957)=0,"",IF(AND(COUNTA(A1957)&gt;0, COUNTA(B1957)&gt;0, COUNTA(C1957)&gt;0, COUNTA(D1957)&gt;0, COUNTIF('OMS Drop Downs'!$C$2:$C$3,'OMS Response Form (ORF)'!E1957),COUNTIF('OMS Drop Downs'!$D$2:$D$5,'OMS Response Form (ORF)'!F1957),COUNTIF('OMS Drop Downs'!$A$2:$A$5,'OMS Response Form (ORF)'!G1957),COUNTIF('OMS Drop Downs'!$B$2:$B$4,'OMS Response Form (ORF)'!H1957),COUNTIF('OMS Drop Downs'!$A$2:$A$5,'OMS Response Form (ORF)'!I1957),COUNTIF('OMS Drop Downs'!$E$2:$E$7,'OMS Response Form (ORF)'!J1957),COUNTIF('OMS Drop Downs'!$B$2:$B$4,'OMS Response Form (ORF)'!K1957),COUNTIF('OMS Drop Downs'!$B$2:$B$4,'OMS Response Form (ORF)'!L1957),COUNTIF('OMS Drop Downs'!$B$2:$B$4,'OMS Response Form (ORF)'!M1957),COUNTIF('OMS Drop Downs'!$B$2:$B$4,'OMS Response Form (ORF)'!N1957), COUNTIF('OMS Drop Downs'!$B$2:$B$4,'OMS Response Form (ORF)'!O1957),COUNTIF('OMS Drop Downs'!$B$2:$B$4,'OMS Response Form (ORF)'!P1957),COUNTIF('OMS Drop Downs'!$B$2:$B$4,'OMS Response Form (ORF)'!Q1957)),"Complete","Incomplete"))</f>
        <v/>
      </c>
      <c r="S1957" s="25" t="str">
        <f>IF(R1957="Complete",IF(AND(NOT(ISNA(VLOOKUP(CONCATENATE(E1957,F1957,G1957,H1957,I1957,J1957),'OMS Drop Downs'!G:G,1,FALSE))),IF(AND(F1957&lt;&gt;"C3",J1957&lt;&gt;"O5"),IF(SUM(COUNTIF(K1957:Q1957,"Y"),COUNTIF(K1957:Q1957,"N"))=0,"V","I"),IF(COUNTIF(K1957:Q1957,"Y"),"V","I"))="V"),"Valid","Invalid")," ")</f>
        <v xml:space="preserve"> </v>
      </c>
      <c r="T1957"/>
    </row>
    <row r="1958" spans="1:20" x14ac:dyDescent="0.25">
      <c r="A1958" s="113"/>
      <c r="B1958" s="114"/>
      <c r="C1958" s="115"/>
      <c r="D1958" s="117"/>
      <c r="E1958" s="55"/>
      <c r="F1958" s="31"/>
      <c r="G1958" s="31"/>
      <c r="H1958" s="31"/>
      <c r="I1958" s="31"/>
      <c r="J1958" s="31"/>
      <c r="K1958" s="31"/>
      <c r="L1958" s="31"/>
      <c r="M1958" s="31"/>
      <c r="N1958" s="31"/>
      <c r="O1958" s="31"/>
      <c r="P1958" s="31"/>
      <c r="Q1958" s="31"/>
      <c r="R1958" s="24" t="str">
        <f>IF(COUNTA(A1958:Q1958)=0,"",IF(AND(COUNTA(A1958)&gt;0, COUNTA(B1958)&gt;0, COUNTA(C1958)&gt;0, COUNTA(D1958)&gt;0, COUNTIF('OMS Drop Downs'!$C$2:$C$3,'OMS Response Form (ORF)'!E1958),COUNTIF('OMS Drop Downs'!$D$2:$D$5,'OMS Response Form (ORF)'!F1958),COUNTIF('OMS Drop Downs'!$A$2:$A$5,'OMS Response Form (ORF)'!G1958),COUNTIF('OMS Drop Downs'!$B$2:$B$4,'OMS Response Form (ORF)'!H1958),COUNTIF('OMS Drop Downs'!$A$2:$A$5,'OMS Response Form (ORF)'!I1958),COUNTIF('OMS Drop Downs'!$E$2:$E$7,'OMS Response Form (ORF)'!J1958),COUNTIF('OMS Drop Downs'!$B$2:$B$4,'OMS Response Form (ORF)'!K1958),COUNTIF('OMS Drop Downs'!$B$2:$B$4,'OMS Response Form (ORF)'!L1958),COUNTIF('OMS Drop Downs'!$B$2:$B$4,'OMS Response Form (ORF)'!M1958),COUNTIF('OMS Drop Downs'!$B$2:$B$4,'OMS Response Form (ORF)'!N1958), COUNTIF('OMS Drop Downs'!$B$2:$B$4,'OMS Response Form (ORF)'!O1958),COUNTIF('OMS Drop Downs'!$B$2:$B$4,'OMS Response Form (ORF)'!P1958),COUNTIF('OMS Drop Downs'!$B$2:$B$4,'OMS Response Form (ORF)'!Q1958)),"Complete","Incomplete"))</f>
        <v/>
      </c>
      <c r="S1958" s="25" t="str">
        <f>IF(R1958="Complete",IF(AND(NOT(ISNA(VLOOKUP(CONCATENATE(E1958,F1958,G1958,H1958,I1958,J1958),'OMS Drop Downs'!G:G,1,FALSE))),IF(AND(F1958&lt;&gt;"C3",J1958&lt;&gt;"O5"),IF(SUM(COUNTIF(K1958:Q1958,"Y"),COUNTIF(K1958:Q1958,"N"))=0,"V","I"),IF(COUNTIF(K1958:Q1958,"Y"),"V","I"))="V"),"Valid","Invalid")," ")</f>
        <v xml:space="preserve"> </v>
      </c>
      <c r="T1958"/>
    </row>
    <row r="1959" spans="1:20" x14ac:dyDescent="0.25">
      <c r="A1959" s="113"/>
      <c r="B1959" s="114"/>
      <c r="C1959" s="115"/>
      <c r="D1959" s="117"/>
      <c r="E1959" s="55"/>
      <c r="F1959" s="31"/>
      <c r="G1959" s="31"/>
      <c r="H1959" s="31"/>
      <c r="I1959" s="31"/>
      <c r="J1959" s="31"/>
      <c r="K1959" s="31"/>
      <c r="L1959" s="31"/>
      <c r="M1959" s="31"/>
      <c r="N1959" s="31"/>
      <c r="O1959" s="31"/>
      <c r="P1959" s="31"/>
      <c r="Q1959" s="31"/>
      <c r="R1959" s="24" t="str">
        <f>IF(COUNTA(A1959:Q1959)=0,"",IF(AND(COUNTA(A1959)&gt;0, COUNTA(B1959)&gt;0, COUNTA(C1959)&gt;0, COUNTA(D1959)&gt;0, COUNTIF('OMS Drop Downs'!$C$2:$C$3,'OMS Response Form (ORF)'!E1959),COUNTIF('OMS Drop Downs'!$D$2:$D$5,'OMS Response Form (ORF)'!F1959),COUNTIF('OMS Drop Downs'!$A$2:$A$5,'OMS Response Form (ORF)'!G1959),COUNTIF('OMS Drop Downs'!$B$2:$B$4,'OMS Response Form (ORF)'!H1959),COUNTIF('OMS Drop Downs'!$A$2:$A$5,'OMS Response Form (ORF)'!I1959),COUNTIF('OMS Drop Downs'!$E$2:$E$7,'OMS Response Form (ORF)'!J1959),COUNTIF('OMS Drop Downs'!$B$2:$B$4,'OMS Response Form (ORF)'!K1959),COUNTIF('OMS Drop Downs'!$B$2:$B$4,'OMS Response Form (ORF)'!L1959),COUNTIF('OMS Drop Downs'!$B$2:$B$4,'OMS Response Form (ORF)'!M1959),COUNTIF('OMS Drop Downs'!$B$2:$B$4,'OMS Response Form (ORF)'!N1959), COUNTIF('OMS Drop Downs'!$B$2:$B$4,'OMS Response Form (ORF)'!O1959),COUNTIF('OMS Drop Downs'!$B$2:$B$4,'OMS Response Form (ORF)'!P1959),COUNTIF('OMS Drop Downs'!$B$2:$B$4,'OMS Response Form (ORF)'!Q1959)),"Complete","Incomplete"))</f>
        <v/>
      </c>
      <c r="S1959" s="25" t="str">
        <f>IF(R1959="Complete",IF(AND(NOT(ISNA(VLOOKUP(CONCATENATE(E1959,F1959,G1959,H1959,I1959,J1959),'OMS Drop Downs'!G:G,1,FALSE))),IF(AND(F1959&lt;&gt;"C3",J1959&lt;&gt;"O5"),IF(SUM(COUNTIF(K1959:Q1959,"Y"),COUNTIF(K1959:Q1959,"N"))=0,"V","I"),IF(COUNTIF(K1959:Q1959,"Y"),"V","I"))="V"),"Valid","Invalid")," ")</f>
        <v xml:space="preserve"> </v>
      </c>
      <c r="T1959"/>
    </row>
    <row r="1960" spans="1:20" x14ac:dyDescent="0.25">
      <c r="A1960" s="113"/>
      <c r="B1960" s="114"/>
      <c r="C1960" s="115"/>
      <c r="D1960" s="117"/>
      <c r="E1960" s="55"/>
      <c r="F1960" s="31"/>
      <c r="G1960" s="31"/>
      <c r="H1960" s="31"/>
      <c r="I1960" s="31"/>
      <c r="J1960" s="31"/>
      <c r="K1960" s="31"/>
      <c r="L1960" s="31"/>
      <c r="M1960" s="31"/>
      <c r="N1960" s="31"/>
      <c r="O1960" s="31"/>
      <c r="P1960" s="31"/>
      <c r="Q1960" s="31"/>
      <c r="R1960" s="24" t="str">
        <f>IF(COUNTA(A1960:Q1960)=0,"",IF(AND(COUNTA(A1960)&gt;0, COUNTA(B1960)&gt;0, COUNTA(C1960)&gt;0, COUNTA(D1960)&gt;0, COUNTIF('OMS Drop Downs'!$C$2:$C$3,'OMS Response Form (ORF)'!E1960),COUNTIF('OMS Drop Downs'!$D$2:$D$5,'OMS Response Form (ORF)'!F1960),COUNTIF('OMS Drop Downs'!$A$2:$A$5,'OMS Response Form (ORF)'!G1960),COUNTIF('OMS Drop Downs'!$B$2:$B$4,'OMS Response Form (ORF)'!H1960),COUNTIF('OMS Drop Downs'!$A$2:$A$5,'OMS Response Form (ORF)'!I1960),COUNTIF('OMS Drop Downs'!$E$2:$E$7,'OMS Response Form (ORF)'!J1960),COUNTIF('OMS Drop Downs'!$B$2:$B$4,'OMS Response Form (ORF)'!K1960),COUNTIF('OMS Drop Downs'!$B$2:$B$4,'OMS Response Form (ORF)'!L1960),COUNTIF('OMS Drop Downs'!$B$2:$B$4,'OMS Response Form (ORF)'!M1960),COUNTIF('OMS Drop Downs'!$B$2:$B$4,'OMS Response Form (ORF)'!N1960), COUNTIF('OMS Drop Downs'!$B$2:$B$4,'OMS Response Form (ORF)'!O1960),COUNTIF('OMS Drop Downs'!$B$2:$B$4,'OMS Response Form (ORF)'!P1960),COUNTIF('OMS Drop Downs'!$B$2:$B$4,'OMS Response Form (ORF)'!Q1960)),"Complete","Incomplete"))</f>
        <v/>
      </c>
      <c r="S1960" s="25" t="str">
        <f>IF(R1960="Complete",IF(AND(NOT(ISNA(VLOOKUP(CONCATENATE(E1960,F1960,G1960,H1960,I1960,J1960),'OMS Drop Downs'!G:G,1,FALSE))),IF(AND(F1960&lt;&gt;"C3",J1960&lt;&gt;"O5"),IF(SUM(COUNTIF(K1960:Q1960,"Y"),COUNTIF(K1960:Q1960,"N"))=0,"V","I"),IF(COUNTIF(K1960:Q1960,"Y"),"V","I"))="V"),"Valid","Invalid")," ")</f>
        <v xml:space="preserve"> </v>
      </c>
      <c r="T1960"/>
    </row>
    <row r="1961" spans="1:20" x14ac:dyDescent="0.25">
      <c r="A1961" s="113"/>
      <c r="B1961" s="114"/>
      <c r="C1961" s="115"/>
      <c r="D1961" s="117"/>
      <c r="E1961" s="55"/>
      <c r="F1961" s="31"/>
      <c r="G1961" s="31"/>
      <c r="H1961" s="31"/>
      <c r="I1961" s="31"/>
      <c r="J1961" s="31"/>
      <c r="K1961" s="31"/>
      <c r="L1961" s="31"/>
      <c r="M1961" s="31"/>
      <c r="N1961" s="31"/>
      <c r="O1961" s="31"/>
      <c r="P1961" s="31"/>
      <c r="Q1961" s="31"/>
      <c r="R1961" s="24" t="str">
        <f>IF(COUNTA(A1961:Q1961)=0,"",IF(AND(COUNTA(A1961)&gt;0, COUNTA(B1961)&gt;0, COUNTA(C1961)&gt;0, COUNTA(D1961)&gt;0, COUNTIF('OMS Drop Downs'!$C$2:$C$3,'OMS Response Form (ORF)'!E1961),COUNTIF('OMS Drop Downs'!$D$2:$D$5,'OMS Response Form (ORF)'!F1961),COUNTIF('OMS Drop Downs'!$A$2:$A$5,'OMS Response Form (ORF)'!G1961),COUNTIF('OMS Drop Downs'!$B$2:$B$4,'OMS Response Form (ORF)'!H1961),COUNTIF('OMS Drop Downs'!$A$2:$A$5,'OMS Response Form (ORF)'!I1961),COUNTIF('OMS Drop Downs'!$E$2:$E$7,'OMS Response Form (ORF)'!J1961),COUNTIF('OMS Drop Downs'!$B$2:$B$4,'OMS Response Form (ORF)'!K1961),COUNTIF('OMS Drop Downs'!$B$2:$B$4,'OMS Response Form (ORF)'!L1961),COUNTIF('OMS Drop Downs'!$B$2:$B$4,'OMS Response Form (ORF)'!M1961),COUNTIF('OMS Drop Downs'!$B$2:$B$4,'OMS Response Form (ORF)'!N1961), COUNTIF('OMS Drop Downs'!$B$2:$B$4,'OMS Response Form (ORF)'!O1961),COUNTIF('OMS Drop Downs'!$B$2:$B$4,'OMS Response Form (ORF)'!P1961),COUNTIF('OMS Drop Downs'!$B$2:$B$4,'OMS Response Form (ORF)'!Q1961)),"Complete","Incomplete"))</f>
        <v/>
      </c>
      <c r="S1961" s="25" t="str">
        <f>IF(R1961="Complete",IF(AND(NOT(ISNA(VLOOKUP(CONCATENATE(E1961,F1961,G1961,H1961,I1961,J1961),'OMS Drop Downs'!G:G,1,FALSE))),IF(AND(F1961&lt;&gt;"C3",J1961&lt;&gt;"O5"),IF(SUM(COUNTIF(K1961:Q1961,"Y"),COUNTIF(K1961:Q1961,"N"))=0,"V","I"),IF(COUNTIF(K1961:Q1961,"Y"),"V","I"))="V"),"Valid","Invalid")," ")</f>
        <v xml:space="preserve"> </v>
      </c>
      <c r="T1961"/>
    </row>
    <row r="1962" spans="1:20" x14ac:dyDescent="0.25">
      <c r="A1962" s="113"/>
      <c r="B1962" s="114"/>
      <c r="C1962" s="115"/>
      <c r="D1962" s="117"/>
      <c r="E1962" s="55"/>
      <c r="F1962" s="31"/>
      <c r="G1962" s="31"/>
      <c r="H1962" s="31"/>
      <c r="I1962" s="31"/>
      <c r="J1962" s="31"/>
      <c r="K1962" s="31"/>
      <c r="L1962" s="31"/>
      <c r="M1962" s="31"/>
      <c r="N1962" s="31"/>
      <c r="O1962" s="31"/>
      <c r="P1962" s="31"/>
      <c r="Q1962" s="31"/>
      <c r="R1962" s="24" t="str">
        <f>IF(COUNTA(A1962:Q1962)=0,"",IF(AND(COUNTA(A1962)&gt;0, COUNTA(B1962)&gt;0, COUNTA(C1962)&gt;0, COUNTA(D1962)&gt;0, COUNTIF('OMS Drop Downs'!$C$2:$C$3,'OMS Response Form (ORF)'!E1962),COUNTIF('OMS Drop Downs'!$D$2:$D$5,'OMS Response Form (ORF)'!F1962),COUNTIF('OMS Drop Downs'!$A$2:$A$5,'OMS Response Form (ORF)'!G1962),COUNTIF('OMS Drop Downs'!$B$2:$B$4,'OMS Response Form (ORF)'!H1962),COUNTIF('OMS Drop Downs'!$A$2:$A$5,'OMS Response Form (ORF)'!I1962),COUNTIF('OMS Drop Downs'!$E$2:$E$7,'OMS Response Form (ORF)'!J1962),COUNTIF('OMS Drop Downs'!$B$2:$B$4,'OMS Response Form (ORF)'!K1962),COUNTIF('OMS Drop Downs'!$B$2:$B$4,'OMS Response Form (ORF)'!L1962),COUNTIF('OMS Drop Downs'!$B$2:$B$4,'OMS Response Form (ORF)'!M1962),COUNTIF('OMS Drop Downs'!$B$2:$B$4,'OMS Response Form (ORF)'!N1962), COUNTIF('OMS Drop Downs'!$B$2:$B$4,'OMS Response Form (ORF)'!O1962),COUNTIF('OMS Drop Downs'!$B$2:$B$4,'OMS Response Form (ORF)'!P1962),COUNTIF('OMS Drop Downs'!$B$2:$B$4,'OMS Response Form (ORF)'!Q1962)),"Complete","Incomplete"))</f>
        <v/>
      </c>
      <c r="S1962" s="25" t="str">
        <f>IF(R1962="Complete",IF(AND(NOT(ISNA(VLOOKUP(CONCATENATE(E1962,F1962,G1962,H1962,I1962,J1962),'OMS Drop Downs'!G:G,1,FALSE))),IF(AND(F1962&lt;&gt;"C3",J1962&lt;&gt;"O5"),IF(SUM(COUNTIF(K1962:Q1962,"Y"),COUNTIF(K1962:Q1962,"N"))=0,"V","I"),IF(COUNTIF(K1962:Q1962,"Y"),"V","I"))="V"),"Valid","Invalid")," ")</f>
        <v xml:space="preserve"> </v>
      </c>
      <c r="T1962"/>
    </row>
    <row r="1963" spans="1:20" x14ac:dyDescent="0.25">
      <c r="A1963" s="113"/>
      <c r="B1963" s="114"/>
      <c r="C1963" s="115"/>
      <c r="D1963" s="117"/>
      <c r="E1963" s="55"/>
      <c r="F1963" s="31"/>
      <c r="G1963" s="31"/>
      <c r="H1963" s="31"/>
      <c r="I1963" s="31"/>
      <c r="J1963" s="31"/>
      <c r="K1963" s="31"/>
      <c r="L1963" s="31"/>
      <c r="M1963" s="31"/>
      <c r="N1963" s="31"/>
      <c r="O1963" s="31"/>
      <c r="P1963" s="31"/>
      <c r="Q1963" s="31"/>
      <c r="R1963" s="24" t="str">
        <f>IF(COUNTA(A1963:Q1963)=0,"",IF(AND(COUNTA(A1963)&gt;0, COUNTA(B1963)&gt;0, COUNTA(C1963)&gt;0, COUNTA(D1963)&gt;0, COUNTIF('OMS Drop Downs'!$C$2:$C$3,'OMS Response Form (ORF)'!E1963),COUNTIF('OMS Drop Downs'!$D$2:$D$5,'OMS Response Form (ORF)'!F1963),COUNTIF('OMS Drop Downs'!$A$2:$A$5,'OMS Response Form (ORF)'!G1963),COUNTIF('OMS Drop Downs'!$B$2:$B$4,'OMS Response Form (ORF)'!H1963),COUNTIF('OMS Drop Downs'!$A$2:$A$5,'OMS Response Form (ORF)'!I1963),COUNTIF('OMS Drop Downs'!$E$2:$E$7,'OMS Response Form (ORF)'!J1963),COUNTIF('OMS Drop Downs'!$B$2:$B$4,'OMS Response Form (ORF)'!K1963),COUNTIF('OMS Drop Downs'!$B$2:$B$4,'OMS Response Form (ORF)'!L1963),COUNTIF('OMS Drop Downs'!$B$2:$B$4,'OMS Response Form (ORF)'!M1963),COUNTIF('OMS Drop Downs'!$B$2:$B$4,'OMS Response Form (ORF)'!N1963), COUNTIF('OMS Drop Downs'!$B$2:$B$4,'OMS Response Form (ORF)'!O1963),COUNTIF('OMS Drop Downs'!$B$2:$B$4,'OMS Response Form (ORF)'!P1963),COUNTIF('OMS Drop Downs'!$B$2:$B$4,'OMS Response Form (ORF)'!Q1963)),"Complete","Incomplete"))</f>
        <v/>
      </c>
      <c r="S1963" s="25" t="str">
        <f>IF(R1963="Complete",IF(AND(NOT(ISNA(VLOOKUP(CONCATENATE(E1963,F1963,G1963,H1963,I1963,J1963),'OMS Drop Downs'!G:G,1,FALSE))),IF(AND(F1963&lt;&gt;"C3",J1963&lt;&gt;"O5"),IF(SUM(COUNTIF(K1963:Q1963,"Y"),COUNTIF(K1963:Q1963,"N"))=0,"V","I"),IF(COUNTIF(K1963:Q1963,"Y"),"V","I"))="V"),"Valid","Invalid")," ")</f>
        <v xml:space="preserve"> </v>
      </c>
      <c r="T1963"/>
    </row>
    <row r="1964" spans="1:20" x14ac:dyDescent="0.25">
      <c r="A1964" s="113"/>
      <c r="B1964" s="114"/>
      <c r="C1964" s="115"/>
      <c r="D1964" s="117"/>
      <c r="E1964" s="55"/>
      <c r="F1964" s="31"/>
      <c r="G1964" s="31"/>
      <c r="H1964" s="31"/>
      <c r="I1964" s="31"/>
      <c r="J1964" s="31"/>
      <c r="K1964" s="31"/>
      <c r="L1964" s="31"/>
      <c r="M1964" s="31"/>
      <c r="N1964" s="31"/>
      <c r="O1964" s="31"/>
      <c r="P1964" s="31"/>
      <c r="Q1964" s="31"/>
      <c r="R1964" s="24" t="str">
        <f>IF(COUNTA(A1964:Q1964)=0,"",IF(AND(COUNTA(A1964)&gt;0, COUNTA(B1964)&gt;0, COUNTA(C1964)&gt;0, COUNTA(D1964)&gt;0, COUNTIF('OMS Drop Downs'!$C$2:$C$3,'OMS Response Form (ORF)'!E1964),COUNTIF('OMS Drop Downs'!$D$2:$D$5,'OMS Response Form (ORF)'!F1964),COUNTIF('OMS Drop Downs'!$A$2:$A$5,'OMS Response Form (ORF)'!G1964),COUNTIF('OMS Drop Downs'!$B$2:$B$4,'OMS Response Form (ORF)'!H1964),COUNTIF('OMS Drop Downs'!$A$2:$A$5,'OMS Response Form (ORF)'!I1964),COUNTIF('OMS Drop Downs'!$E$2:$E$7,'OMS Response Form (ORF)'!J1964),COUNTIF('OMS Drop Downs'!$B$2:$B$4,'OMS Response Form (ORF)'!K1964),COUNTIF('OMS Drop Downs'!$B$2:$B$4,'OMS Response Form (ORF)'!L1964),COUNTIF('OMS Drop Downs'!$B$2:$B$4,'OMS Response Form (ORF)'!M1964),COUNTIF('OMS Drop Downs'!$B$2:$B$4,'OMS Response Form (ORF)'!N1964), COUNTIF('OMS Drop Downs'!$B$2:$B$4,'OMS Response Form (ORF)'!O1964),COUNTIF('OMS Drop Downs'!$B$2:$B$4,'OMS Response Form (ORF)'!P1964),COUNTIF('OMS Drop Downs'!$B$2:$B$4,'OMS Response Form (ORF)'!Q1964)),"Complete","Incomplete"))</f>
        <v/>
      </c>
      <c r="S1964" s="25" t="str">
        <f>IF(R1964="Complete",IF(AND(NOT(ISNA(VLOOKUP(CONCATENATE(E1964,F1964,G1964,H1964,I1964,J1964),'OMS Drop Downs'!G:G,1,FALSE))),IF(AND(F1964&lt;&gt;"C3",J1964&lt;&gt;"O5"),IF(SUM(COUNTIF(K1964:Q1964,"Y"),COUNTIF(K1964:Q1964,"N"))=0,"V","I"),IF(COUNTIF(K1964:Q1964,"Y"),"V","I"))="V"),"Valid","Invalid")," ")</f>
        <v xml:space="preserve"> </v>
      </c>
      <c r="T1964"/>
    </row>
    <row r="1965" spans="1:20" x14ac:dyDescent="0.25">
      <c r="A1965" s="113"/>
      <c r="B1965" s="114"/>
      <c r="C1965" s="115"/>
      <c r="D1965" s="117"/>
      <c r="E1965" s="55"/>
      <c r="F1965" s="31"/>
      <c r="G1965" s="31"/>
      <c r="H1965" s="31"/>
      <c r="I1965" s="31"/>
      <c r="J1965" s="31"/>
      <c r="K1965" s="31"/>
      <c r="L1965" s="31"/>
      <c r="M1965" s="31"/>
      <c r="N1965" s="31"/>
      <c r="O1965" s="31"/>
      <c r="P1965" s="31"/>
      <c r="Q1965" s="31"/>
      <c r="R1965" s="24" t="str">
        <f>IF(COUNTA(A1965:Q1965)=0,"",IF(AND(COUNTA(A1965)&gt;0, COUNTA(B1965)&gt;0, COUNTA(C1965)&gt;0, COUNTA(D1965)&gt;0, COUNTIF('OMS Drop Downs'!$C$2:$C$3,'OMS Response Form (ORF)'!E1965),COUNTIF('OMS Drop Downs'!$D$2:$D$5,'OMS Response Form (ORF)'!F1965),COUNTIF('OMS Drop Downs'!$A$2:$A$5,'OMS Response Form (ORF)'!G1965),COUNTIF('OMS Drop Downs'!$B$2:$B$4,'OMS Response Form (ORF)'!H1965),COUNTIF('OMS Drop Downs'!$A$2:$A$5,'OMS Response Form (ORF)'!I1965),COUNTIF('OMS Drop Downs'!$E$2:$E$7,'OMS Response Form (ORF)'!J1965),COUNTIF('OMS Drop Downs'!$B$2:$B$4,'OMS Response Form (ORF)'!K1965),COUNTIF('OMS Drop Downs'!$B$2:$B$4,'OMS Response Form (ORF)'!L1965),COUNTIF('OMS Drop Downs'!$B$2:$B$4,'OMS Response Form (ORF)'!M1965),COUNTIF('OMS Drop Downs'!$B$2:$B$4,'OMS Response Form (ORF)'!N1965), COUNTIF('OMS Drop Downs'!$B$2:$B$4,'OMS Response Form (ORF)'!O1965),COUNTIF('OMS Drop Downs'!$B$2:$B$4,'OMS Response Form (ORF)'!P1965),COUNTIF('OMS Drop Downs'!$B$2:$B$4,'OMS Response Form (ORF)'!Q1965)),"Complete","Incomplete"))</f>
        <v/>
      </c>
      <c r="S1965" s="25" t="str">
        <f>IF(R1965="Complete",IF(AND(NOT(ISNA(VLOOKUP(CONCATENATE(E1965,F1965,G1965,H1965,I1965,J1965),'OMS Drop Downs'!G:G,1,FALSE))),IF(AND(F1965&lt;&gt;"C3",J1965&lt;&gt;"O5"),IF(SUM(COUNTIF(K1965:Q1965,"Y"),COUNTIF(K1965:Q1965,"N"))=0,"V","I"),IF(COUNTIF(K1965:Q1965,"Y"),"V","I"))="V"),"Valid","Invalid")," ")</f>
        <v xml:space="preserve"> </v>
      </c>
      <c r="T1965"/>
    </row>
    <row r="1966" spans="1:20" x14ac:dyDescent="0.25">
      <c r="A1966" s="113"/>
      <c r="B1966" s="114"/>
      <c r="C1966" s="115"/>
      <c r="D1966" s="117"/>
      <c r="E1966" s="55"/>
      <c r="F1966" s="31"/>
      <c r="G1966" s="31"/>
      <c r="H1966" s="31"/>
      <c r="I1966" s="31"/>
      <c r="J1966" s="31"/>
      <c r="K1966" s="31"/>
      <c r="L1966" s="31"/>
      <c r="M1966" s="31"/>
      <c r="N1966" s="31"/>
      <c r="O1966" s="31"/>
      <c r="P1966" s="31"/>
      <c r="Q1966" s="31"/>
      <c r="R1966" s="24" t="str">
        <f>IF(COUNTA(A1966:Q1966)=0,"",IF(AND(COUNTA(A1966)&gt;0, COUNTA(B1966)&gt;0, COUNTA(C1966)&gt;0, COUNTA(D1966)&gt;0, COUNTIF('OMS Drop Downs'!$C$2:$C$3,'OMS Response Form (ORF)'!E1966),COUNTIF('OMS Drop Downs'!$D$2:$D$5,'OMS Response Form (ORF)'!F1966),COUNTIF('OMS Drop Downs'!$A$2:$A$5,'OMS Response Form (ORF)'!G1966),COUNTIF('OMS Drop Downs'!$B$2:$B$4,'OMS Response Form (ORF)'!H1966),COUNTIF('OMS Drop Downs'!$A$2:$A$5,'OMS Response Form (ORF)'!I1966),COUNTIF('OMS Drop Downs'!$E$2:$E$7,'OMS Response Form (ORF)'!J1966),COUNTIF('OMS Drop Downs'!$B$2:$B$4,'OMS Response Form (ORF)'!K1966),COUNTIF('OMS Drop Downs'!$B$2:$B$4,'OMS Response Form (ORF)'!L1966),COUNTIF('OMS Drop Downs'!$B$2:$B$4,'OMS Response Form (ORF)'!M1966),COUNTIF('OMS Drop Downs'!$B$2:$B$4,'OMS Response Form (ORF)'!N1966), COUNTIF('OMS Drop Downs'!$B$2:$B$4,'OMS Response Form (ORF)'!O1966),COUNTIF('OMS Drop Downs'!$B$2:$B$4,'OMS Response Form (ORF)'!P1966),COUNTIF('OMS Drop Downs'!$B$2:$B$4,'OMS Response Form (ORF)'!Q1966)),"Complete","Incomplete"))</f>
        <v/>
      </c>
      <c r="S1966" s="25" t="str">
        <f>IF(R1966="Complete",IF(AND(NOT(ISNA(VLOOKUP(CONCATENATE(E1966,F1966,G1966,H1966,I1966,J1966),'OMS Drop Downs'!G:G,1,FALSE))),IF(AND(F1966&lt;&gt;"C3",J1966&lt;&gt;"O5"),IF(SUM(COUNTIF(K1966:Q1966,"Y"),COUNTIF(K1966:Q1966,"N"))=0,"V","I"),IF(COUNTIF(K1966:Q1966,"Y"),"V","I"))="V"),"Valid","Invalid")," ")</f>
        <v xml:space="preserve"> </v>
      </c>
      <c r="T1966"/>
    </row>
    <row r="1967" spans="1:20" x14ac:dyDescent="0.25">
      <c r="A1967" s="113"/>
      <c r="B1967" s="114"/>
      <c r="C1967" s="115"/>
      <c r="D1967" s="117"/>
      <c r="E1967" s="55"/>
      <c r="F1967" s="31"/>
      <c r="G1967" s="31"/>
      <c r="H1967" s="31"/>
      <c r="I1967" s="31"/>
      <c r="J1967" s="31"/>
      <c r="K1967" s="31"/>
      <c r="L1967" s="31"/>
      <c r="M1967" s="31"/>
      <c r="N1967" s="31"/>
      <c r="O1967" s="31"/>
      <c r="P1967" s="31"/>
      <c r="Q1967" s="31"/>
      <c r="R1967" s="24" t="str">
        <f>IF(COUNTA(A1967:Q1967)=0,"",IF(AND(COUNTA(A1967)&gt;0, COUNTA(B1967)&gt;0, COUNTA(C1967)&gt;0, COUNTA(D1967)&gt;0, COUNTIF('OMS Drop Downs'!$C$2:$C$3,'OMS Response Form (ORF)'!E1967),COUNTIF('OMS Drop Downs'!$D$2:$D$5,'OMS Response Form (ORF)'!F1967),COUNTIF('OMS Drop Downs'!$A$2:$A$5,'OMS Response Form (ORF)'!G1967),COUNTIF('OMS Drop Downs'!$B$2:$B$4,'OMS Response Form (ORF)'!H1967),COUNTIF('OMS Drop Downs'!$A$2:$A$5,'OMS Response Form (ORF)'!I1967),COUNTIF('OMS Drop Downs'!$E$2:$E$7,'OMS Response Form (ORF)'!J1967),COUNTIF('OMS Drop Downs'!$B$2:$B$4,'OMS Response Form (ORF)'!K1967),COUNTIF('OMS Drop Downs'!$B$2:$B$4,'OMS Response Form (ORF)'!L1967),COUNTIF('OMS Drop Downs'!$B$2:$B$4,'OMS Response Form (ORF)'!M1967),COUNTIF('OMS Drop Downs'!$B$2:$B$4,'OMS Response Form (ORF)'!N1967), COUNTIF('OMS Drop Downs'!$B$2:$B$4,'OMS Response Form (ORF)'!O1967),COUNTIF('OMS Drop Downs'!$B$2:$B$4,'OMS Response Form (ORF)'!P1967),COUNTIF('OMS Drop Downs'!$B$2:$B$4,'OMS Response Form (ORF)'!Q1967)),"Complete","Incomplete"))</f>
        <v/>
      </c>
      <c r="S1967" s="25" t="str">
        <f>IF(R1967="Complete",IF(AND(NOT(ISNA(VLOOKUP(CONCATENATE(E1967,F1967,G1967,H1967,I1967,J1967),'OMS Drop Downs'!G:G,1,FALSE))),IF(AND(F1967&lt;&gt;"C3",J1967&lt;&gt;"O5"),IF(SUM(COUNTIF(K1967:Q1967,"Y"),COUNTIF(K1967:Q1967,"N"))=0,"V","I"),IF(COUNTIF(K1967:Q1967,"Y"),"V","I"))="V"),"Valid","Invalid")," ")</f>
        <v xml:space="preserve"> </v>
      </c>
      <c r="T1967"/>
    </row>
    <row r="1968" spans="1:20" x14ac:dyDescent="0.25">
      <c r="A1968" s="113"/>
      <c r="B1968" s="114"/>
      <c r="C1968" s="115"/>
      <c r="D1968" s="117"/>
      <c r="E1968" s="55"/>
      <c r="F1968" s="31"/>
      <c r="G1968" s="31"/>
      <c r="H1968" s="31"/>
      <c r="I1968" s="31"/>
      <c r="J1968" s="31"/>
      <c r="K1968" s="31"/>
      <c r="L1968" s="31"/>
      <c r="M1968" s="31"/>
      <c r="N1968" s="31"/>
      <c r="O1968" s="31"/>
      <c r="P1968" s="31"/>
      <c r="Q1968" s="31"/>
      <c r="R1968" s="24" t="str">
        <f>IF(COUNTA(A1968:Q1968)=0,"",IF(AND(COUNTA(A1968)&gt;0, COUNTA(B1968)&gt;0, COUNTA(C1968)&gt;0, COUNTA(D1968)&gt;0, COUNTIF('OMS Drop Downs'!$C$2:$C$3,'OMS Response Form (ORF)'!E1968),COUNTIF('OMS Drop Downs'!$D$2:$D$5,'OMS Response Form (ORF)'!F1968),COUNTIF('OMS Drop Downs'!$A$2:$A$5,'OMS Response Form (ORF)'!G1968),COUNTIF('OMS Drop Downs'!$B$2:$B$4,'OMS Response Form (ORF)'!H1968),COUNTIF('OMS Drop Downs'!$A$2:$A$5,'OMS Response Form (ORF)'!I1968),COUNTIF('OMS Drop Downs'!$E$2:$E$7,'OMS Response Form (ORF)'!J1968),COUNTIF('OMS Drop Downs'!$B$2:$B$4,'OMS Response Form (ORF)'!K1968),COUNTIF('OMS Drop Downs'!$B$2:$B$4,'OMS Response Form (ORF)'!L1968),COUNTIF('OMS Drop Downs'!$B$2:$B$4,'OMS Response Form (ORF)'!M1968),COUNTIF('OMS Drop Downs'!$B$2:$B$4,'OMS Response Form (ORF)'!N1968), COUNTIF('OMS Drop Downs'!$B$2:$B$4,'OMS Response Form (ORF)'!O1968),COUNTIF('OMS Drop Downs'!$B$2:$B$4,'OMS Response Form (ORF)'!P1968),COUNTIF('OMS Drop Downs'!$B$2:$B$4,'OMS Response Form (ORF)'!Q1968)),"Complete","Incomplete"))</f>
        <v/>
      </c>
      <c r="S1968" s="25" t="str">
        <f>IF(R1968="Complete",IF(AND(NOT(ISNA(VLOOKUP(CONCATENATE(E1968,F1968,G1968,H1968,I1968,J1968),'OMS Drop Downs'!G:G,1,FALSE))),IF(AND(F1968&lt;&gt;"C3",J1968&lt;&gt;"O5"),IF(SUM(COUNTIF(K1968:Q1968,"Y"),COUNTIF(K1968:Q1968,"N"))=0,"V","I"),IF(COUNTIF(K1968:Q1968,"Y"),"V","I"))="V"),"Valid","Invalid")," ")</f>
        <v xml:space="preserve"> </v>
      </c>
      <c r="T1968"/>
    </row>
    <row r="1969" spans="1:20" x14ac:dyDescent="0.25">
      <c r="A1969" s="113"/>
      <c r="B1969" s="114"/>
      <c r="C1969" s="115"/>
      <c r="D1969" s="117"/>
      <c r="E1969" s="55"/>
      <c r="F1969" s="31"/>
      <c r="G1969" s="31"/>
      <c r="H1969" s="31"/>
      <c r="I1969" s="31"/>
      <c r="J1969" s="31"/>
      <c r="K1969" s="31"/>
      <c r="L1969" s="31"/>
      <c r="M1969" s="31"/>
      <c r="N1969" s="31"/>
      <c r="O1969" s="31"/>
      <c r="P1969" s="31"/>
      <c r="Q1969" s="31"/>
      <c r="R1969" s="24" t="str">
        <f>IF(COUNTA(A1969:Q1969)=0,"",IF(AND(COUNTA(A1969)&gt;0, COUNTA(B1969)&gt;0, COUNTA(C1969)&gt;0, COUNTA(D1969)&gt;0, COUNTIF('OMS Drop Downs'!$C$2:$C$3,'OMS Response Form (ORF)'!E1969),COUNTIF('OMS Drop Downs'!$D$2:$D$5,'OMS Response Form (ORF)'!F1969),COUNTIF('OMS Drop Downs'!$A$2:$A$5,'OMS Response Form (ORF)'!G1969),COUNTIF('OMS Drop Downs'!$B$2:$B$4,'OMS Response Form (ORF)'!H1969),COUNTIF('OMS Drop Downs'!$A$2:$A$5,'OMS Response Form (ORF)'!I1969),COUNTIF('OMS Drop Downs'!$E$2:$E$7,'OMS Response Form (ORF)'!J1969),COUNTIF('OMS Drop Downs'!$B$2:$B$4,'OMS Response Form (ORF)'!K1969),COUNTIF('OMS Drop Downs'!$B$2:$B$4,'OMS Response Form (ORF)'!L1969),COUNTIF('OMS Drop Downs'!$B$2:$B$4,'OMS Response Form (ORF)'!M1969),COUNTIF('OMS Drop Downs'!$B$2:$B$4,'OMS Response Form (ORF)'!N1969), COUNTIF('OMS Drop Downs'!$B$2:$B$4,'OMS Response Form (ORF)'!O1969),COUNTIF('OMS Drop Downs'!$B$2:$B$4,'OMS Response Form (ORF)'!P1969),COUNTIF('OMS Drop Downs'!$B$2:$B$4,'OMS Response Form (ORF)'!Q1969)),"Complete","Incomplete"))</f>
        <v/>
      </c>
      <c r="S1969" s="25" t="str">
        <f>IF(R1969="Complete",IF(AND(NOT(ISNA(VLOOKUP(CONCATENATE(E1969,F1969,G1969,H1969,I1969,J1969),'OMS Drop Downs'!G:G,1,FALSE))),IF(AND(F1969&lt;&gt;"C3",J1969&lt;&gt;"O5"),IF(SUM(COUNTIF(K1969:Q1969,"Y"),COUNTIF(K1969:Q1969,"N"))=0,"V","I"),IF(COUNTIF(K1969:Q1969,"Y"),"V","I"))="V"),"Valid","Invalid")," ")</f>
        <v xml:space="preserve"> </v>
      </c>
      <c r="T1969"/>
    </row>
    <row r="1970" spans="1:20" x14ac:dyDescent="0.25">
      <c r="A1970" s="113"/>
      <c r="B1970" s="114"/>
      <c r="C1970" s="115"/>
      <c r="D1970" s="117"/>
      <c r="E1970" s="55"/>
      <c r="F1970" s="31"/>
      <c r="G1970" s="31"/>
      <c r="H1970" s="31"/>
      <c r="I1970" s="31"/>
      <c r="J1970" s="31"/>
      <c r="K1970" s="31"/>
      <c r="L1970" s="31"/>
      <c r="M1970" s="31"/>
      <c r="N1970" s="31"/>
      <c r="O1970" s="31"/>
      <c r="P1970" s="31"/>
      <c r="Q1970" s="31"/>
      <c r="R1970" s="24" t="str">
        <f>IF(COUNTA(A1970:Q1970)=0,"",IF(AND(COUNTA(A1970)&gt;0, COUNTA(B1970)&gt;0, COUNTA(C1970)&gt;0, COUNTA(D1970)&gt;0, COUNTIF('OMS Drop Downs'!$C$2:$C$3,'OMS Response Form (ORF)'!E1970),COUNTIF('OMS Drop Downs'!$D$2:$D$5,'OMS Response Form (ORF)'!F1970),COUNTIF('OMS Drop Downs'!$A$2:$A$5,'OMS Response Form (ORF)'!G1970),COUNTIF('OMS Drop Downs'!$B$2:$B$4,'OMS Response Form (ORF)'!H1970),COUNTIF('OMS Drop Downs'!$A$2:$A$5,'OMS Response Form (ORF)'!I1970),COUNTIF('OMS Drop Downs'!$E$2:$E$7,'OMS Response Form (ORF)'!J1970),COUNTIF('OMS Drop Downs'!$B$2:$B$4,'OMS Response Form (ORF)'!K1970),COUNTIF('OMS Drop Downs'!$B$2:$B$4,'OMS Response Form (ORF)'!L1970),COUNTIF('OMS Drop Downs'!$B$2:$B$4,'OMS Response Form (ORF)'!M1970),COUNTIF('OMS Drop Downs'!$B$2:$B$4,'OMS Response Form (ORF)'!N1970), COUNTIF('OMS Drop Downs'!$B$2:$B$4,'OMS Response Form (ORF)'!O1970),COUNTIF('OMS Drop Downs'!$B$2:$B$4,'OMS Response Form (ORF)'!P1970),COUNTIF('OMS Drop Downs'!$B$2:$B$4,'OMS Response Form (ORF)'!Q1970)),"Complete","Incomplete"))</f>
        <v/>
      </c>
      <c r="S1970" s="25" t="str">
        <f>IF(R1970="Complete",IF(AND(NOT(ISNA(VLOOKUP(CONCATENATE(E1970,F1970,G1970,H1970,I1970,J1970),'OMS Drop Downs'!G:G,1,FALSE))),IF(AND(F1970&lt;&gt;"C3",J1970&lt;&gt;"O5"),IF(SUM(COUNTIF(K1970:Q1970,"Y"),COUNTIF(K1970:Q1970,"N"))=0,"V","I"),IF(COUNTIF(K1970:Q1970,"Y"),"V","I"))="V"),"Valid","Invalid")," ")</f>
        <v xml:space="preserve"> </v>
      </c>
      <c r="T1970"/>
    </row>
    <row r="1971" spans="1:20" x14ac:dyDescent="0.25">
      <c r="A1971" s="113"/>
      <c r="B1971" s="114"/>
      <c r="C1971" s="115"/>
      <c r="D1971" s="117"/>
      <c r="E1971" s="55"/>
      <c r="F1971" s="31"/>
      <c r="G1971" s="31"/>
      <c r="H1971" s="31"/>
      <c r="I1971" s="31"/>
      <c r="J1971" s="31"/>
      <c r="K1971" s="31"/>
      <c r="L1971" s="31"/>
      <c r="M1971" s="31"/>
      <c r="N1971" s="31"/>
      <c r="O1971" s="31"/>
      <c r="P1971" s="31"/>
      <c r="Q1971" s="31"/>
      <c r="R1971" s="24" t="str">
        <f>IF(COUNTA(A1971:Q1971)=0,"",IF(AND(COUNTA(A1971)&gt;0, COUNTA(B1971)&gt;0, COUNTA(C1971)&gt;0, COUNTA(D1971)&gt;0, COUNTIF('OMS Drop Downs'!$C$2:$C$3,'OMS Response Form (ORF)'!E1971),COUNTIF('OMS Drop Downs'!$D$2:$D$5,'OMS Response Form (ORF)'!F1971),COUNTIF('OMS Drop Downs'!$A$2:$A$5,'OMS Response Form (ORF)'!G1971),COUNTIF('OMS Drop Downs'!$B$2:$B$4,'OMS Response Form (ORF)'!H1971),COUNTIF('OMS Drop Downs'!$A$2:$A$5,'OMS Response Form (ORF)'!I1971),COUNTIF('OMS Drop Downs'!$E$2:$E$7,'OMS Response Form (ORF)'!J1971),COUNTIF('OMS Drop Downs'!$B$2:$B$4,'OMS Response Form (ORF)'!K1971),COUNTIF('OMS Drop Downs'!$B$2:$B$4,'OMS Response Form (ORF)'!L1971),COUNTIF('OMS Drop Downs'!$B$2:$B$4,'OMS Response Form (ORF)'!M1971),COUNTIF('OMS Drop Downs'!$B$2:$B$4,'OMS Response Form (ORF)'!N1971), COUNTIF('OMS Drop Downs'!$B$2:$B$4,'OMS Response Form (ORF)'!O1971),COUNTIF('OMS Drop Downs'!$B$2:$B$4,'OMS Response Form (ORF)'!P1971),COUNTIF('OMS Drop Downs'!$B$2:$B$4,'OMS Response Form (ORF)'!Q1971)),"Complete","Incomplete"))</f>
        <v/>
      </c>
      <c r="S1971" s="25" t="str">
        <f>IF(R1971="Complete",IF(AND(NOT(ISNA(VLOOKUP(CONCATENATE(E1971,F1971,G1971,H1971,I1971,J1971),'OMS Drop Downs'!G:G,1,FALSE))),IF(AND(F1971&lt;&gt;"C3",J1971&lt;&gt;"O5"),IF(SUM(COUNTIF(K1971:Q1971,"Y"),COUNTIF(K1971:Q1971,"N"))=0,"V","I"),IF(COUNTIF(K1971:Q1971,"Y"),"V","I"))="V"),"Valid","Invalid")," ")</f>
        <v xml:space="preserve"> </v>
      </c>
      <c r="T1971"/>
    </row>
    <row r="1972" spans="1:20" x14ac:dyDescent="0.25">
      <c r="A1972" s="113"/>
      <c r="B1972" s="114"/>
      <c r="C1972" s="115"/>
      <c r="D1972" s="117"/>
      <c r="E1972" s="55"/>
      <c r="F1972" s="31"/>
      <c r="G1972" s="31"/>
      <c r="H1972" s="31"/>
      <c r="I1972" s="31"/>
      <c r="J1972" s="31"/>
      <c r="K1972" s="31"/>
      <c r="L1972" s="31"/>
      <c r="M1972" s="31"/>
      <c r="N1972" s="31"/>
      <c r="O1972" s="31"/>
      <c r="P1972" s="31"/>
      <c r="Q1972" s="31"/>
      <c r="R1972" s="24" t="str">
        <f>IF(COUNTA(A1972:Q1972)=0,"",IF(AND(COUNTA(A1972)&gt;0, COUNTA(B1972)&gt;0, COUNTA(C1972)&gt;0, COUNTA(D1972)&gt;0, COUNTIF('OMS Drop Downs'!$C$2:$C$3,'OMS Response Form (ORF)'!E1972),COUNTIF('OMS Drop Downs'!$D$2:$D$5,'OMS Response Form (ORF)'!F1972),COUNTIF('OMS Drop Downs'!$A$2:$A$5,'OMS Response Form (ORF)'!G1972),COUNTIF('OMS Drop Downs'!$B$2:$B$4,'OMS Response Form (ORF)'!H1972),COUNTIF('OMS Drop Downs'!$A$2:$A$5,'OMS Response Form (ORF)'!I1972),COUNTIF('OMS Drop Downs'!$E$2:$E$7,'OMS Response Form (ORF)'!J1972),COUNTIF('OMS Drop Downs'!$B$2:$B$4,'OMS Response Form (ORF)'!K1972),COUNTIF('OMS Drop Downs'!$B$2:$B$4,'OMS Response Form (ORF)'!L1972),COUNTIF('OMS Drop Downs'!$B$2:$B$4,'OMS Response Form (ORF)'!M1972),COUNTIF('OMS Drop Downs'!$B$2:$B$4,'OMS Response Form (ORF)'!N1972), COUNTIF('OMS Drop Downs'!$B$2:$B$4,'OMS Response Form (ORF)'!O1972),COUNTIF('OMS Drop Downs'!$B$2:$B$4,'OMS Response Form (ORF)'!P1972),COUNTIF('OMS Drop Downs'!$B$2:$B$4,'OMS Response Form (ORF)'!Q1972)),"Complete","Incomplete"))</f>
        <v/>
      </c>
      <c r="S1972" s="25" t="str">
        <f>IF(R1972="Complete",IF(AND(NOT(ISNA(VLOOKUP(CONCATENATE(E1972,F1972,G1972,H1972,I1972,J1972),'OMS Drop Downs'!G:G,1,FALSE))),IF(AND(F1972&lt;&gt;"C3",J1972&lt;&gt;"O5"),IF(SUM(COUNTIF(K1972:Q1972,"Y"),COUNTIF(K1972:Q1972,"N"))=0,"V","I"),IF(COUNTIF(K1972:Q1972,"Y"),"V","I"))="V"),"Valid","Invalid")," ")</f>
        <v xml:space="preserve"> </v>
      </c>
      <c r="T1972"/>
    </row>
    <row r="1973" spans="1:20" x14ac:dyDescent="0.25">
      <c r="A1973" s="113"/>
      <c r="B1973" s="114"/>
      <c r="C1973" s="115"/>
      <c r="D1973" s="117"/>
      <c r="E1973" s="55"/>
      <c r="F1973" s="31"/>
      <c r="G1973" s="31"/>
      <c r="H1973" s="31"/>
      <c r="I1973" s="31"/>
      <c r="J1973" s="31"/>
      <c r="K1973" s="31"/>
      <c r="L1973" s="31"/>
      <c r="M1973" s="31"/>
      <c r="N1973" s="31"/>
      <c r="O1973" s="31"/>
      <c r="P1973" s="31"/>
      <c r="Q1973" s="31"/>
      <c r="R1973" s="24" t="str">
        <f>IF(COUNTA(A1973:Q1973)=0,"",IF(AND(COUNTA(A1973)&gt;0, COUNTA(B1973)&gt;0, COUNTA(C1973)&gt;0, COUNTA(D1973)&gt;0, COUNTIF('OMS Drop Downs'!$C$2:$C$3,'OMS Response Form (ORF)'!E1973),COUNTIF('OMS Drop Downs'!$D$2:$D$5,'OMS Response Form (ORF)'!F1973),COUNTIF('OMS Drop Downs'!$A$2:$A$5,'OMS Response Form (ORF)'!G1973),COUNTIF('OMS Drop Downs'!$B$2:$B$4,'OMS Response Form (ORF)'!H1973),COUNTIF('OMS Drop Downs'!$A$2:$A$5,'OMS Response Form (ORF)'!I1973),COUNTIF('OMS Drop Downs'!$E$2:$E$7,'OMS Response Form (ORF)'!J1973),COUNTIF('OMS Drop Downs'!$B$2:$B$4,'OMS Response Form (ORF)'!K1973),COUNTIF('OMS Drop Downs'!$B$2:$B$4,'OMS Response Form (ORF)'!L1973),COUNTIF('OMS Drop Downs'!$B$2:$B$4,'OMS Response Form (ORF)'!M1973),COUNTIF('OMS Drop Downs'!$B$2:$B$4,'OMS Response Form (ORF)'!N1973), COUNTIF('OMS Drop Downs'!$B$2:$B$4,'OMS Response Form (ORF)'!O1973),COUNTIF('OMS Drop Downs'!$B$2:$B$4,'OMS Response Form (ORF)'!P1973),COUNTIF('OMS Drop Downs'!$B$2:$B$4,'OMS Response Form (ORF)'!Q1973)),"Complete","Incomplete"))</f>
        <v/>
      </c>
      <c r="S1973" s="25" t="str">
        <f>IF(R1973="Complete",IF(AND(NOT(ISNA(VLOOKUP(CONCATENATE(E1973,F1973,G1973,H1973,I1973,J1973),'OMS Drop Downs'!G:G,1,FALSE))),IF(AND(F1973&lt;&gt;"C3",J1973&lt;&gt;"O5"),IF(SUM(COUNTIF(K1973:Q1973,"Y"),COUNTIF(K1973:Q1973,"N"))=0,"V","I"),IF(COUNTIF(K1973:Q1973,"Y"),"V","I"))="V"),"Valid","Invalid")," ")</f>
        <v xml:space="preserve"> </v>
      </c>
      <c r="T1973"/>
    </row>
    <row r="1974" spans="1:20" x14ac:dyDescent="0.25">
      <c r="A1974" s="113"/>
      <c r="B1974" s="114"/>
      <c r="C1974" s="115"/>
      <c r="D1974" s="117"/>
      <c r="E1974" s="55"/>
      <c r="F1974" s="31"/>
      <c r="G1974" s="31"/>
      <c r="H1974" s="31"/>
      <c r="I1974" s="31"/>
      <c r="J1974" s="31"/>
      <c r="K1974" s="31"/>
      <c r="L1974" s="31"/>
      <c r="M1974" s="31"/>
      <c r="N1974" s="31"/>
      <c r="O1974" s="31"/>
      <c r="P1974" s="31"/>
      <c r="Q1974" s="31"/>
      <c r="R1974" s="24" t="str">
        <f>IF(COUNTA(A1974:Q1974)=0,"",IF(AND(COUNTA(A1974)&gt;0, COUNTA(B1974)&gt;0, COUNTA(C1974)&gt;0, COUNTA(D1974)&gt;0, COUNTIF('OMS Drop Downs'!$C$2:$C$3,'OMS Response Form (ORF)'!E1974),COUNTIF('OMS Drop Downs'!$D$2:$D$5,'OMS Response Form (ORF)'!F1974),COUNTIF('OMS Drop Downs'!$A$2:$A$5,'OMS Response Form (ORF)'!G1974),COUNTIF('OMS Drop Downs'!$B$2:$B$4,'OMS Response Form (ORF)'!H1974),COUNTIF('OMS Drop Downs'!$A$2:$A$5,'OMS Response Form (ORF)'!I1974),COUNTIF('OMS Drop Downs'!$E$2:$E$7,'OMS Response Form (ORF)'!J1974),COUNTIF('OMS Drop Downs'!$B$2:$B$4,'OMS Response Form (ORF)'!K1974),COUNTIF('OMS Drop Downs'!$B$2:$B$4,'OMS Response Form (ORF)'!L1974),COUNTIF('OMS Drop Downs'!$B$2:$B$4,'OMS Response Form (ORF)'!M1974),COUNTIF('OMS Drop Downs'!$B$2:$B$4,'OMS Response Form (ORF)'!N1974), COUNTIF('OMS Drop Downs'!$B$2:$B$4,'OMS Response Form (ORF)'!O1974),COUNTIF('OMS Drop Downs'!$B$2:$B$4,'OMS Response Form (ORF)'!P1974),COUNTIF('OMS Drop Downs'!$B$2:$B$4,'OMS Response Form (ORF)'!Q1974)),"Complete","Incomplete"))</f>
        <v/>
      </c>
      <c r="S1974" s="25" t="str">
        <f>IF(R1974="Complete",IF(AND(NOT(ISNA(VLOOKUP(CONCATENATE(E1974,F1974,G1974,H1974,I1974,J1974),'OMS Drop Downs'!G:G,1,FALSE))),IF(AND(F1974&lt;&gt;"C3",J1974&lt;&gt;"O5"),IF(SUM(COUNTIF(K1974:Q1974,"Y"),COUNTIF(K1974:Q1974,"N"))=0,"V","I"),IF(COUNTIF(K1974:Q1974,"Y"),"V","I"))="V"),"Valid","Invalid")," ")</f>
        <v xml:space="preserve"> </v>
      </c>
      <c r="T1974"/>
    </row>
    <row r="1975" spans="1:20" x14ac:dyDescent="0.25">
      <c r="A1975" s="113"/>
      <c r="B1975" s="114"/>
      <c r="C1975" s="115"/>
      <c r="D1975" s="117"/>
      <c r="E1975" s="55"/>
      <c r="F1975" s="31"/>
      <c r="G1975" s="31"/>
      <c r="H1975" s="31"/>
      <c r="I1975" s="31"/>
      <c r="J1975" s="31"/>
      <c r="K1975" s="31"/>
      <c r="L1975" s="31"/>
      <c r="M1975" s="31"/>
      <c r="N1975" s="31"/>
      <c r="O1975" s="31"/>
      <c r="P1975" s="31"/>
      <c r="Q1975" s="31"/>
      <c r="R1975" s="24" t="str">
        <f>IF(COUNTA(A1975:Q1975)=0,"",IF(AND(COUNTA(A1975)&gt;0, COUNTA(B1975)&gt;0, COUNTA(C1975)&gt;0, COUNTA(D1975)&gt;0, COUNTIF('OMS Drop Downs'!$C$2:$C$3,'OMS Response Form (ORF)'!E1975),COUNTIF('OMS Drop Downs'!$D$2:$D$5,'OMS Response Form (ORF)'!F1975),COUNTIF('OMS Drop Downs'!$A$2:$A$5,'OMS Response Form (ORF)'!G1975),COUNTIF('OMS Drop Downs'!$B$2:$B$4,'OMS Response Form (ORF)'!H1975),COUNTIF('OMS Drop Downs'!$A$2:$A$5,'OMS Response Form (ORF)'!I1975),COUNTIF('OMS Drop Downs'!$E$2:$E$7,'OMS Response Form (ORF)'!J1975),COUNTIF('OMS Drop Downs'!$B$2:$B$4,'OMS Response Form (ORF)'!K1975),COUNTIF('OMS Drop Downs'!$B$2:$B$4,'OMS Response Form (ORF)'!L1975),COUNTIF('OMS Drop Downs'!$B$2:$B$4,'OMS Response Form (ORF)'!M1975),COUNTIF('OMS Drop Downs'!$B$2:$B$4,'OMS Response Form (ORF)'!N1975), COUNTIF('OMS Drop Downs'!$B$2:$B$4,'OMS Response Form (ORF)'!O1975),COUNTIF('OMS Drop Downs'!$B$2:$B$4,'OMS Response Form (ORF)'!P1975),COUNTIF('OMS Drop Downs'!$B$2:$B$4,'OMS Response Form (ORF)'!Q1975)),"Complete","Incomplete"))</f>
        <v/>
      </c>
      <c r="S1975" s="25" t="str">
        <f>IF(R1975="Complete",IF(AND(NOT(ISNA(VLOOKUP(CONCATENATE(E1975,F1975,G1975,H1975,I1975,J1975),'OMS Drop Downs'!G:G,1,FALSE))),IF(AND(F1975&lt;&gt;"C3",J1975&lt;&gt;"O5"),IF(SUM(COUNTIF(K1975:Q1975,"Y"),COUNTIF(K1975:Q1975,"N"))=0,"V","I"),IF(COUNTIF(K1975:Q1975,"Y"),"V","I"))="V"),"Valid","Invalid")," ")</f>
        <v xml:space="preserve"> </v>
      </c>
      <c r="T1975"/>
    </row>
    <row r="1976" spans="1:20" x14ac:dyDescent="0.25">
      <c r="A1976" s="113"/>
      <c r="B1976" s="114"/>
      <c r="C1976" s="115"/>
      <c r="D1976" s="117"/>
      <c r="E1976" s="55"/>
      <c r="F1976" s="31"/>
      <c r="G1976" s="31"/>
      <c r="H1976" s="31"/>
      <c r="I1976" s="31"/>
      <c r="J1976" s="31"/>
      <c r="K1976" s="31"/>
      <c r="L1976" s="31"/>
      <c r="M1976" s="31"/>
      <c r="N1976" s="31"/>
      <c r="O1976" s="31"/>
      <c r="P1976" s="31"/>
      <c r="Q1976" s="31"/>
      <c r="R1976" s="24" t="str">
        <f>IF(COUNTA(A1976:Q1976)=0,"",IF(AND(COUNTA(A1976)&gt;0, COUNTA(B1976)&gt;0, COUNTA(C1976)&gt;0, COUNTA(D1976)&gt;0, COUNTIF('OMS Drop Downs'!$C$2:$C$3,'OMS Response Form (ORF)'!E1976),COUNTIF('OMS Drop Downs'!$D$2:$D$5,'OMS Response Form (ORF)'!F1976),COUNTIF('OMS Drop Downs'!$A$2:$A$5,'OMS Response Form (ORF)'!G1976),COUNTIF('OMS Drop Downs'!$B$2:$B$4,'OMS Response Form (ORF)'!H1976),COUNTIF('OMS Drop Downs'!$A$2:$A$5,'OMS Response Form (ORF)'!I1976),COUNTIF('OMS Drop Downs'!$E$2:$E$7,'OMS Response Form (ORF)'!J1976),COUNTIF('OMS Drop Downs'!$B$2:$B$4,'OMS Response Form (ORF)'!K1976),COUNTIF('OMS Drop Downs'!$B$2:$B$4,'OMS Response Form (ORF)'!L1976),COUNTIF('OMS Drop Downs'!$B$2:$B$4,'OMS Response Form (ORF)'!M1976),COUNTIF('OMS Drop Downs'!$B$2:$B$4,'OMS Response Form (ORF)'!N1976), COUNTIF('OMS Drop Downs'!$B$2:$B$4,'OMS Response Form (ORF)'!O1976),COUNTIF('OMS Drop Downs'!$B$2:$B$4,'OMS Response Form (ORF)'!P1976),COUNTIF('OMS Drop Downs'!$B$2:$B$4,'OMS Response Form (ORF)'!Q1976)),"Complete","Incomplete"))</f>
        <v/>
      </c>
      <c r="S1976" s="25" t="str">
        <f>IF(R1976="Complete",IF(AND(NOT(ISNA(VLOOKUP(CONCATENATE(E1976,F1976,G1976,H1976,I1976,J1976),'OMS Drop Downs'!G:G,1,FALSE))),IF(AND(F1976&lt;&gt;"C3",J1976&lt;&gt;"O5"),IF(SUM(COUNTIF(K1976:Q1976,"Y"),COUNTIF(K1976:Q1976,"N"))=0,"V","I"),IF(COUNTIF(K1976:Q1976,"Y"),"V","I"))="V"),"Valid","Invalid")," ")</f>
        <v xml:space="preserve"> </v>
      </c>
      <c r="T1976"/>
    </row>
    <row r="1977" spans="1:20" x14ac:dyDescent="0.25">
      <c r="A1977" s="113"/>
      <c r="B1977" s="114"/>
      <c r="C1977" s="115"/>
      <c r="D1977" s="117"/>
      <c r="E1977" s="55"/>
      <c r="F1977" s="31"/>
      <c r="G1977" s="31"/>
      <c r="H1977" s="31"/>
      <c r="I1977" s="31"/>
      <c r="J1977" s="31"/>
      <c r="K1977" s="31"/>
      <c r="L1977" s="31"/>
      <c r="M1977" s="31"/>
      <c r="N1977" s="31"/>
      <c r="O1977" s="31"/>
      <c r="P1977" s="31"/>
      <c r="Q1977" s="31"/>
      <c r="R1977" s="24" t="str">
        <f>IF(COUNTA(A1977:Q1977)=0,"",IF(AND(COUNTA(A1977)&gt;0, COUNTA(B1977)&gt;0, COUNTA(C1977)&gt;0, COUNTA(D1977)&gt;0, COUNTIF('OMS Drop Downs'!$C$2:$C$3,'OMS Response Form (ORF)'!E1977),COUNTIF('OMS Drop Downs'!$D$2:$D$5,'OMS Response Form (ORF)'!F1977),COUNTIF('OMS Drop Downs'!$A$2:$A$5,'OMS Response Form (ORF)'!G1977),COUNTIF('OMS Drop Downs'!$B$2:$B$4,'OMS Response Form (ORF)'!H1977),COUNTIF('OMS Drop Downs'!$A$2:$A$5,'OMS Response Form (ORF)'!I1977),COUNTIF('OMS Drop Downs'!$E$2:$E$7,'OMS Response Form (ORF)'!J1977),COUNTIF('OMS Drop Downs'!$B$2:$B$4,'OMS Response Form (ORF)'!K1977),COUNTIF('OMS Drop Downs'!$B$2:$B$4,'OMS Response Form (ORF)'!L1977),COUNTIF('OMS Drop Downs'!$B$2:$B$4,'OMS Response Form (ORF)'!M1977),COUNTIF('OMS Drop Downs'!$B$2:$B$4,'OMS Response Form (ORF)'!N1977), COUNTIF('OMS Drop Downs'!$B$2:$B$4,'OMS Response Form (ORF)'!O1977),COUNTIF('OMS Drop Downs'!$B$2:$B$4,'OMS Response Form (ORF)'!P1977),COUNTIF('OMS Drop Downs'!$B$2:$B$4,'OMS Response Form (ORF)'!Q1977)),"Complete","Incomplete"))</f>
        <v/>
      </c>
      <c r="S1977" s="25" t="str">
        <f>IF(R1977="Complete",IF(AND(NOT(ISNA(VLOOKUP(CONCATENATE(E1977,F1977,G1977,H1977,I1977,J1977),'OMS Drop Downs'!G:G,1,FALSE))),IF(AND(F1977&lt;&gt;"C3",J1977&lt;&gt;"O5"),IF(SUM(COUNTIF(K1977:Q1977,"Y"),COUNTIF(K1977:Q1977,"N"))=0,"V","I"),IF(COUNTIF(K1977:Q1977,"Y"),"V","I"))="V"),"Valid","Invalid")," ")</f>
        <v xml:space="preserve"> </v>
      </c>
      <c r="T1977"/>
    </row>
    <row r="1978" spans="1:20" x14ac:dyDescent="0.25">
      <c r="A1978" s="113"/>
      <c r="B1978" s="114"/>
      <c r="C1978" s="115"/>
      <c r="D1978" s="117"/>
      <c r="E1978" s="55"/>
      <c r="F1978" s="31"/>
      <c r="G1978" s="31"/>
      <c r="H1978" s="31"/>
      <c r="I1978" s="31"/>
      <c r="J1978" s="31"/>
      <c r="K1978" s="31"/>
      <c r="L1978" s="31"/>
      <c r="M1978" s="31"/>
      <c r="N1978" s="31"/>
      <c r="O1978" s="31"/>
      <c r="P1978" s="31"/>
      <c r="Q1978" s="31"/>
      <c r="R1978" s="24" t="str">
        <f>IF(COUNTA(A1978:Q1978)=0,"",IF(AND(COUNTA(A1978)&gt;0, COUNTA(B1978)&gt;0, COUNTA(C1978)&gt;0, COUNTA(D1978)&gt;0, COUNTIF('OMS Drop Downs'!$C$2:$C$3,'OMS Response Form (ORF)'!E1978),COUNTIF('OMS Drop Downs'!$D$2:$D$5,'OMS Response Form (ORF)'!F1978),COUNTIF('OMS Drop Downs'!$A$2:$A$5,'OMS Response Form (ORF)'!G1978),COUNTIF('OMS Drop Downs'!$B$2:$B$4,'OMS Response Form (ORF)'!H1978),COUNTIF('OMS Drop Downs'!$A$2:$A$5,'OMS Response Form (ORF)'!I1978),COUNTIF('OMS Drop Downs'!$E$2:$E$7,'OMS Response Form (ORF)'!J1978),COUNTIF('OMS Drop Downs'!$B$2:$B$4,'OMS Response Form (ORF)'!K1978),COUNTIF('OMS Drop Downs'!$B$2:$B$4,'OMS Response Form (ORF)'!L1978),COUNTIF('OMS Drop Downs'!$B$2:$B$4,'OMS Response Form (ORF)'!M1978),COUNTIF('OMS Drop Downs'!$B$2:$B$4,'OMS Response Form (ORF)'!N1978), COUNTIF('OMS Drop Downs'!$B$2:$B$4,'OMS Response Form (ORF)'!O1978),COUNTIF('OMS Drop Downs'!$B$2:$B$4,'OMS Response Form (ORF)'!P1978),COUNTIF('OMS Drop Downs'!$B$2:$B$4,'OMS Response Form (ORF)'!Q1978)),"Complete","Incomplete"))</f>
        <v/>
      </c>
      <c r="S1978" s="25" t="str">
        <f>IF(R1978="Complete",IF(AND(NOT(ISNA(VLOOKUP(CONCATENATE(E1978,F1978,G1978,H1978,I1978,J1978),'OMS Drop Downs'!G:G,1,FALSE))),IF(AND(F1978&lt;&gt;"C3",J1978&lt;&gt;"O5"),IF(SUM(COUNTIF(K1978:Q1978,"Y"),COUNTIF(K1978:Q1978,"N"))=0,"V","I"),IF(COUNTIF(K1978:Q1978,"Y"),"V","I"))="V"),"Valid","Invalid")," ")</f>
        <v xml:space="preserve"> </v>
      </c>
      <c r="T1978"/>
    </row>
    <row r="1979" spans="1:20" x14ac:dyDescent="0.25">
      <c r="A1979" s="113"/>
      <c r="B1979" s="114"/>
      <c r="C1979" s="115"/>
      <c r="D1979" s="117"/>
      <c r="E1979" s="55"/>
      <c r="F1979" s="31"/>
      <c r="G1979" s="31"/>
      <c r="H1979" s="31"/>
      <c r="I1979" s="31"/>
      <c r="J1979" s="31"/>
      <c r="K1979" s="31"/>
      <c r="L1979" s="31"/>
      <c r="M1979" s="31"/>
      <c r="N1979" s="31"/>
      <c r="O1979" s="31"/>
      <c r="P1979" s="31"/>
      <c r="Q1979" s="31"/>
      <c r="R1979" s="24" t="str">
        <f>IF(COUNTA(A1979:Q1979)=0,"",IF(AND(COUNTA(A1979)&gt;0, COUNTA(B1979)&gt;0, COUNTA(C1979)&gt;0, COUNTA(D1979)&gt;0, COUNTIF('OMS Drop Downs'!$C$2:$C$3,'OMS Response Form (ORF)'!E1979),COUNTIF('OMS Drop Downs'!$D$2:$D$5,'OMS Response Form (ORF)'!F1979),COUNTIF('OMS Drop Downs'!$A$2:$A$5,'OMS Response Form (ORF)'!G1979),COUNTIF('OMS Drop Downs'!$B$2:$B$4,'OMS Response Form (ORF)'!H1979),COUNTIF('OMS Drop Downs'!$A$2:$A$5,'OMS Response Form (ORF)'!I1979),COUNTIF('OMS Drop Downs'!$E$2:$E$7,'OMS Response Form (ORF)'!J1979),COUNTIF('OMS Drop Downs'!$B$2:$B$4,'OMS Response Form (ORF)'!K1979),COUNTIF('OMS Drop Downs'!$B$2:$B$4,'OMS Response Form (ORF)'!L1979),COUNTIF('OMS Drop Downs'!$B$2:$B$4,'OMS Response Form (ORF)'!M1979),COUNTIF('OMS Drop Downs'!$B$2:$B$4,'OMS Response Form (ORF)'!N1979), COUNTIF('OMS Drop Downs'!$B$2:$B$4,'OMS Response Form (ORF)'!O1979),COUNTIF('OMS Drop Downs'!$B$2:$B$4,'OMS Response Form (ORF)'!P1979),COUNTIF('OMS Drop Downs'!$B$2:$B$4,'OMS Response Form (ORF)'!Q1979)),"Complete","Incomplete"))</f>
        <v/>
      </c>
      <c r="S1979" s="25" t="str">
        <f>IF(R1979="Complete",IF(AND(NOT(ISNA(VLOOKUP(CONCATENATE(E1979,F1979,G1979,H1979,I1979,J1979),'OMS Drop Downs'!G:G,1,FALSE))),IF(AND(F1979&lt;&gt;"C3",J1979&lt;&gt;"O5"),IF(SUM(COUNTIF(K1979:Q1979,"Y"),COUNTIF(K1979:Q1979,"N"))=0,"V","I"),IF(COUNTIF(K1979:Q1979,"Y"),"V","I"))="V"),"Valid","Invalid")," ")</f>
        <v xml:space="preserve"> </v>
      </c>
      <c r="T1979"/>
    </row>
    <row r="1980" spans="1:20" x14ac:dyDescent="0.25">
      <c r="A1980" s="113"/>
      <c r="B1980" s="114"/>
      <c r="C1980" s="115"/>
      <c r="D1980" s="117"/>
      <c r="E1980" s="55"/>
      <c r="F1980" s="31"/>
      <c r="G1980" s="31"/>
      <c r="H1980" s="31"/>
      <c r="I1980" s="31"/>
      <c r="J1980" s="31"/>
      <c r="K1980" s="31"/>
      <c r="L1980" s="31"/>
      <c r="M1980" s="31"/>
      <c r="N1980" s="31"/>
      <c r="O1980" s="31"/>
      <c r="P1980" s="31"/>
      <c r="Q1980" s="31"/>
      <c r="R1980" s="24" t="str">
        <f>IF(COUNTA(A1980:Q1980)=0,"",IF(AND(COUNTA(A1980)&gt;0, COUNTA(B1980)&gt;0, COUNTA(C1980)&gt;0, COUNTA(D1980)&gt;0, COUNTIF('OMS Drop Downs'!$C$2:$C$3,'OMS Response Form (ORF)'!E1980),COUNTIF('OMS Drop Downs'!$D$2:$D$5,'OMS Response Form (ORF)'!F1980),COUNTIF('OMS Drop Downs'!$A$2:$A$5,'OMS Response Form (ORF)'!G1980),COUNTIF('OMS Drop Downs'!$B$2:$B$4,'OMS Response Form (ORF)'!H1980),COUNTIF('OMS Drop Downs'!$A$2:$A$5,'OMS Response Form (ORF)'!I1980),COUNTIF('OMS Drop Downs'!$E$2:$E$7,'OMS Response Form (ORF)'!J1980),COUNTIF('OMS Drop Downs'!$B$2:$B$4,'OMS Response Form (ORF)'!K1980),COUNTIF('OMS Drop Downs'!$B$2:$B$4,'OMS Response Form (ORF)'!L1980),COUNTIF('OMS Drop Downs'!$B$2:$B$4,'OMS Response Form (ORF)'!M1980),COUNTIF('OMS Drop Downs'!$B$2:$B$4,'OMS Response Form (ORF)'!N1980), COUNTIF('OMS Drop Downs'!$B$2:$B$4,'OMS Response Form (ORF)'!O1980),COUNTIF('OMS Drop Downs'!$B$2:$B$4,'OMS Response Form (ORF)'!P1980),COUNTIF('OMS Drop Downs'!$B$2:$B$4,'OMS Response Form (ORF)'!Q1980)),"Complete","Incomplete"))</f>
        <v/>
      </c>
      <c r="S1980" s="25" t="str">
        <f>IF(R1980="Complete",IF(AND(NOT(ISNA(VLOOKUP(CONCATENATE(E1980,F1980,G1980,H1980,I1980,J1980),'OMS Drop Downs'!G:G,1,FALSE))),IF(AND(F1980&lt;&gt;"C3",J1980&lt;&gt;"O5"),IF(SUM(COUNTIF(K1980:Q1980,"Y"),COUNTIF(K1980:Q1980,"N"))=0,"V","I"),IF(COUNTIF(K1980:Q1980,"Y"),"V","I"))="V"),"Valid","Invalid")," ")</f>
        <v xml:space="preserve"> </v>
      </c>
      <c r="T1980"/>
    </row>
    <row r="1981" spans="1:20" x14ac:dyDescent="0.25">
      <c r="A1981" s="113"/>
      <c r="B1981" s="114"/>
      <c r="C1981" s="115"/>
      <c r="D1981" s="117"/>
      <c r="E1981" s="55"/>
      <c r="F1981" s="31"/>
      <c r="G1981" s="31"/>
      <c r="H1981" s="31"/>
      <c r="I1981" s="31"/>
      <c r="J1981" s="31"/>
      <c r="K1981" s="31"/>
      <c r="L1981" s="31"/>
      <c r="M1981" s="31"/>
      <c r="N1981" s="31"/>
      <c r="O1981" s="31"/>
      <c r="P1981" s="31"/>
      <c r="Q1981" s="31"/>
      <c r="R1981" s="24" t="str">
        <f>IF(COUNTA(A1981:Q1981)=0,"",IF(AND(COUNTA(A1981)&gt;0, COUNTA(B1981)&gt;0, COUNTA(C1981)&gt;0, COUNTA(D1981)&gt;0, COUNTIF('OMS Drop Downs'!$C$2:$C$3,'OMS Response Form (ORF)'!E1981),COUNTIF('OMS Drop Downs'!$D$2:$D$5,'OMS Response Form (ORF)'!F1981),COUNTIF('OMS Drop Downs'!$A$2:$A$5,'OMS Response Form (ORF)'!G1981),COUNTIF('OMS Drop Downs'!$B$2:$B$4,'OMS Response Form (ORF)'!H1981),COUNTIF('OMS Drop Downs'!$A$2:$A$5,'OMS Response Form (ORF)'!I1981),COUNTIF('OMS Drop Downs'!$E$2:$E$7,'OMS Response Form (ORF)'!J1981),COUNTIF('OMS Drop Downs'!$B$2:$B$4,'OMS Response Form (ORF)'!K1981),COUNTIF('OMS Drop Downs'!$B$2:$B$4,'OMS Response Form (ORF)'!L1981),COUNTIF('OMS Drop Downs'!$B$2:$B$4,'OMS Response Form (ORF)'!M1981),COUNTIF('OMS Drop Downs'!$B$2:$B$4,'OMS Response Form (ORF)'!N1981), COUNTIF('OMS Drop Downs'!$B$2:$B$4,'OMS Response Form (ORF)'!O1981),COUNTIF('OMS Drop Downs'!$B$2:$B$4,'OMS Response Form (ORF)'!P1981),COUNTIF('OMS Drop Downs'!$B$2:$B$4,'OMS Response Form (ORF)'!Q1981)),"Complete","Incomplete"))</f>
        <v/>
      </c>
      <c r="S1981" s="25" t="str">
        <f>IF(R1981="Complete",IF(AND(NOT(ISNA(VLOOKUP(CONCATENATE(E1981,F1981,G1981,H1981,I1981,J1981),'OMS Drop Downs'!G:G,1,FALSE))),IF(AND(F1981&lt;&gt;"C3",J1981&lt;&gt;"O5"),IF(SUM(COUNTIF(K1981:Q1981,"Y"),COUNTIF(K1981:Q1981,"N"))=0,"V","I"),IF(COUNTIF(K1981:Q1981,"Y"),"V","I"))="V"),"Valid","Invalid")," ")</f>
        <v xml:space="preserve"> </v>
      </c>
      <c r="T1981"/>
    </row>
    <row r="1982" spans="1:20" x14ac:dyDescent="0.25">
      <c r="A1982" s="113"/>
      <c r="B1982" s="114"/>
      <c r="C1982" s="115"/>
      <c r="D1982" s="117"/>
      <c r="E1982" s="55"/>
      <c r="F1982" s="31"/>
      <c r="G1982" s="31"/>
      <c r="H1982" s="31"/>
      <c r="I1982" s="31"/>
      <c r="J1982" s="31"/>
      <c r="K1982" s="31"/>
      <c r="L1982" s="31"/>
      <c r="M1982" s="31"/>
      <c r="N1982" s="31"/>
      <c r="O1982" s="31"/>
      <c r="P1982" s="31"/>
      <c r="Q1982" s="31"/>
      <c r="R1982" s="24" t="str">
        <f>IF(COUNTA(A1982:Q1982)=0,"",IF(AND(COUNTA(A1982)&gt;0, COUNTA(B1982)&gt;0, COUNTA(C1982)&gt;0, COUNTA(D1982)&gt;0, COUNTIF('OMS Drop Downs'!$C$2:$C$3,'OMS Response Form (ORF)'!E1982),COUNTIF('OMS Drop Downs'!$D$2:$D$5,'OMS Response Form (ORF)'!F1982),COUNTIF('OMS Drop Downs'!$A$2:$A$5,'OMS Response Form (ORF)'!G1982),COUNTIF('OMS Drop Downs'!$B$2:$B$4,'OMS Response Form (ORF)'!H1982),COUNTIF('OMS Drop Downs'!$A$2:$A$5,'OMS Response Form (ORF)'!I1982),COUNTIF('OMS Drop Downs'!$E$2:$E$7,'OMS Response Form (ORF)'!J1982),COUNTIF('OMS Drop Downs'!$B$2:$B$4,'OMS Response Form (ORF)'!K1982),COUNTIF('OMS Drop Downs'!$B$2:$B$4,'OMS Response Form (ORF)'!L1982),COUNTIF('OMS Drop Downs'!$B$2:$B$4,'OMS Response Form (ORF)'!M1982),COUNTIF('OMS Drop Downs'!$B$2:$B$4,'OMS Response Form (ORF)'!N1982), COUNTIF('OMS Drop Downs'!$B$2:$B$4,'OMS Response Form (ORF)'!O1982),COUNTIF('OMS Drop Downs'!$B$2:$B$4,'OMS Response Form (ORF)'!P1982),COUNTIF('OMS Drop Downs'!$B$2:$B$4,'OMS Response Form (ORF)'!Q1982)),"Complete","Incomplete"))</f>
        <v/>
      </c>
      <c r="S1982" s="25" t="str">
        <f>IF(R1982="Complete",IF(AND(NOT(ISNA(VLOOKUP(CONCATENATE(E1982,F1982,G1982,H1982,I1982,J1982),'OMS Drop Downs'!G:G,1,FALSE))),IF(AND(F1982&lt;&gt;"C3",J1982&lt;&gt;"O5"),IF(SUM(COUNTIF(K1982:Q1982,"Y"),COUNTIF(K1982:Q1982,"N"))=0,"V","I"),IF(COUNTIF(K1982:Q1982,"Y"),"V","I"))="V"),"Valid","Invalid")," ")</f>
        <v xml:space="preserve"> </v>
      </c>
      <c r="T1982"/>
    </row>
    <row r="1983" spans="1:20" x14ac:dyDescent="0.25">
      <c r="A1983" s="113"/>
      <c r="B1983" s="114"/>
      <c r="C1983" s="115"/>
      <c r="D1983" s="117"/>
      <c r="E1983" s="55"/>
      <c r="F1983" s="31"/>
      <c r="G1983" s="31"/>
      <c r="H1983" s="31"/>
      <c r="I1983" s="31"/>
      <c r="J1983" s="31"/>
      <c r="K1983" s="31"/>
      <c r="L1983" s="31"/>
      <c r="M1983" s="31"/>
      <c r="N1983" s="31"/>
      <c r="O1983" s="31"/>
      <c r="P1983" s="31"/>
      <c r="Q1983" s="31"/>
      <c r="R1983" s="24" t="str">
        <f>IF(COUNTA(A1983:Q1983)=0,"",IF(AND(COUNTA(A1983)&gt;0, COUNTA(B1983)&gt;0, COUNTA(C1983)&gt;0, COUNTA(D1983)&gt;0, COUNTIF('OMS Drop Downs'!$C$2:$C$3,'OMS Response Form (ORF)'!E1983),COUNTIF('OMS Drop Downs'!$D$2:$D$5,'OMS Response Form (ORF)'!F1983),COUNTIF('OMS Drop Downs'!$A$2:$A$5,'OMS Response Form (ORF)'!G1983),COUNTIF('OMS Drop Downs'!$B$2:$B$4,'OMS Response Form (ORF)'!H1983),COUNTIF('OMS Drop Downs'!$A$2:$A$5,'OMS Response Form (ORF)'!I1983),COUNTIF('OMS Drop Downs'!$E$2:$E$7,'OMS Response Form (ORF)'!J1983),COUNTIF('OMS Drop Downs'!$B$2:$B$4,'OMS Response Form (ORF)'!K1983),COUNTIF('OMS Drop Downs'!$B$2:$B$4,'OMS Response Form (ORF)'!L1983),COUNTIF('OMS Drop Downs'!$B$2:$B$4,'OMS Response Form (ORF)'!M1983),COUNTIF('OMS Drop Downs'!$B$2:$B$4,'OMS Response Form (ORF)'!N1983), COUNTIF('OMS Drop Downs'!$B$2:$B$4,'OMS Response Form (ORF)'!O1983),COUNTIF('OMS Drop Downs'!$B$2:$B$4,'OMS Response Form (ORF)'!P1983),COUNTIF('OMS Drop Downs'!$B$2:$B$4,'OMS Response Form (ORF)'!Q1983)),"Complete","Incomplete"))</f>
        <v/>
      </c>
      <c r="S1983" s="25" t="str">
        <f>IF(R1983="Complete",IF(AND(NOT(ISNA(VLOOKUP(CONCATENATE(E1983,F1983,G1983,H1983,I1983,J1983),'OMS Drop Downs'!G:G,1,FALSE))),IF(AND(F1983&lt;&gt;"C3",J1983&lt;&gt;"O5"),IF(SUM(COUNTIF(K1983:Q1983,"Y"),COUNTIF(K1983:Q1983,"N"))=0,"V","I"),IF(COUNTIF(K1983:Q1983,"Y"),"V","I"))="V"),"Valid","Invalid")," ")</f>
        <v xml:space="preserve"> </v>
      </c>
      <c r="T1983"/>
    </row>
    <row r="1984" spans="1:20" x14ac:dyDescent="0.25">
      <c r="A1984" s="113"/>
      <c r="B1984" s="114"/>
      <c r="C1984" s="115"/>
      <c r="D1984" s="117"/>
      <c r="E1984" s="55"/>
      <c r="F1984" s="31"/>
      <c r="G1984" s="31"/>
      <c r="H1984" s="31"/>
      <c r="I1984" s="31"/>
      <c r="J1984" s="31"/>
      <c r="K1984" s="31"/>
      <c r="L1984" s="31"/>
      <c r="M1984" s="31"/>
      <c r="N1984" s="31"/>
      <c r="O1984" s="31"/>
      <c r="P1984" s="31"/>
      <c r="Q1984" s="31"/>
      <c r="R1984" s="24" t="str">
        <f>IF(COUNTA(A1984:Q1984)=0,"",IF(AND(COUNTA(A1984)&gt;0, COUNTA(B1984)&gt;0, COUNTA(C1984)&gt;0, COUNTA(D1984)&gt;0, COUNTIF('OMS Drop Downs'!$C$2:$C$3,'OMS Response Form (ORF)'!E1984),COUNTIF('OMS Drop Downs'!$D$2:$D$5,'OMS Response Form (ORF)'!F1984),COUNTIF('OMS Drop Downs'!$A$2:$A$5,'OMS Response Form (ORF)'!G1984),COUNTIF('OMS Drop Downs'!$B$2:$B$4,'OMS Response Form (ORF)'!H1984),COUNTIF('OMS Drop Downs'!$A$2:$A$5,'OMS Response Form (ORF)'!I1984),COUNTIF('OMS Drop Downs'!$E$2:$E$7,'OMS Response Form (ORF)'!J1984),COUNTIF('OMS Drop Downs'!$B$2:$B$4,'OMS Response Form (ORF)'!K1984),COUNTIF('OMS Drop Downs'!$B$2:$B$4,'OMS Response Form (ORF)'!L1984),COUNTIF('OMS Drop Downs'!$B$2:$B$4,'OMS Response Form (ORF)'!M1984),COUNTIF('OMS Drop Downs'!$B$2:$B$4,'OMS Response Form (ORF)'!N1984), COUNTIF('OMS Drop Downs'!$B$2:$B$4,'OMS Response Form (ORF)'!O1984),COUNTIF('OMS Drop Downs'!$B$2:$B$4,'OMS Response Form (ORF)'!P1984),COUNTIF('OMS Drop Downs'!$B$2:$B$4,'OMS Response Form (ORF)'!Q1984)),"Complete","Incomplete"))</f>
        <v/>
      </c>
      <c r="S1984" s="25" t="str">
        <f>IF(R1984="Complete",IF(AND(NOT(ISNA(VLOOKUP(CONCATENATE(E1984,F1984,G1984,H1984,I1984,J1984),'OMS Drop Downs'!G:G,1,FALSE))),IF(AND(F1984&lt;&gt;"C3",J1984&lt;&gt;"O5"),IF(SUM(COUNTIF(K1984:Q1984,"Y"),COUNTIF(K1984:Q1984,"N"))=0,"V","I"),IF(COUNTIF(K1984:Q1984,"Y"),"V","I"))="V"),"Valid","Invalid")," ")</f>
        <v xml:space="preserve"> </v>
      </c>
      <c r="T1984"/>
    </row>
    <row r="1985" spans="1:20" x14ac:dyDescent="0.25">
      <c r="A1985" s="113"/>
      <c r="B1985" s="114"/>
      <c r="C1985" s="115"/>
      <c r="D1985" s="117"/>
      <c r="E1985" s="55"/>
      <c r="F1985" s="31"/>
      <c r="G1985" s="31"/>
      <c r="H1985" s="31"/>
      <c r="I1985" s="31"/>
      <c r="J1985" s="31"/>
      <c r="K1985" s="31"/>
      <c r="L1985" s="31"/>
      <c r="M1985" s="31"/>
      <c r="N1985" s="31"/>
      <c r="O1985" s="31"/>
      <c r="P1985" s="31"/>
      <c r="Q1985" s="31"/>
      <c r="R1985" s="24" t="str">
        <f>IF(COUNTA(A1985:Q1985)=0,"",IF(AND(COUNTA(A1985)&gt;0, COUNTA(B1985)&gt;0, COUNTA(C1985)&gt;0, COUNTA(D1985)&gt;0, COUNTIF('OMS Drop Downs'!$C$2:$C$3,'OMS Response Form (ORF)'!E1985),COUNTIF('OMS Drop Downs'!$D$2:$D$5,'OMS Response Form (ORF)'!F1985),COUNTIF('OMS Drop Downs'!$A$2:$A$5,'OMS Response Form (ORF)'!G1985),COUNTIF('OMS Drop Downs'!$B$2:$B$4,'OMS Response Form (ORF)'!H1985),COUNTIF('OMS Drop Downs'!$A$2:$A$5,'OMS Response Form (ORF)'!I1985),COUNTIF('OMS Drop Downs'!$E$2:$E$7,'OMS Response Form (ORF)'!J1985),COUNTIF('OMS Drop Downs'!$B$2:$B$4,'OMS Response Form (ORF)'!K1985),COUNTIF('OMS Drop Downs'!$B$2:$B$4,'OMS Response Form (ORF)'!L1985),COUNTIF('OMS Drop Downs'!$B$2:$B$4,'OMS Response Form (ORF)'!M1985),COUNTIF('OMS Drop Downs'!$B$2:$B$4,'OMS Response Form (ORF)'!N1985), COUNTIF('OMS Drop Downs'!$B$2:$B$4,'OMS Response Form (ORF)'!O1985),COUNTIF('OMS Drop Downs'!$B$2:$B$4,'OMS Response Form (ORF)'!P1985),COUNTIF('OMS Drop Downs'!$B$2:$B$4,'OMS Response Form (ORF)'!Q1985)),"Complete","Incomplete"))</f>
        <v/>
      </c>
      <c r="S1985" s="25" t="str">
        <f>IF(R1985="Complete",IF(AND(NOT(ISNA(VLOOKUP(CONCATENATE(E1985,F1985,G1985,H1985,I1985,J1985),'OMS Drop Downs'!G:G,1,FALSE))),IF(AND(F1985&lt;&gt;"C3",J1985&lt;&gt;"O5"),IF(SUM(COUNTIF(K1985:Q1985,"Y"),COUNTIF(K1985:Q1985,"N"))=0,"V","I"),IF(COUNTIF(K1985:Q1985,"Y"),"V","I"))="V"),"Valid","Invalid")," ")</f>
        <v xml:space="preserve"> </v>
      </c>
      <c r="T1985"/>
    </row>
    <row r="1986" spans="1:20" x14ac:dyDescent="0.25">
      <c r="A1986" s="113"/>
      <c r="B1986" s="114"/>
      <c r="C1986" s="115"/>
      <c r="D1986" s="117"/>
      <c r="E1986" s="55"/>
      <c r="F1986" s="31"/>
      <c r="G1986" s="31"/>
      <c r="H1986" s="31"/>
      <c r="I1986" s="31"/>
      <c r="J1986" s="31"/>
      <c r="K1986" s="31"/>
      <c r="L1986" s="31"/>
      <c r="M1986" s="31"/>
      <c r="N1986" s="31"/>
      <c r="O1986" s="31"/>
      <c r="P1986" s="31"/>
      <c r="Q1986" s="31"/>
      <c r="R1986" s="24" t="str">
        <f>IF(COUNTA(A1986:Q1986)=0,"",IF(AND(COUNTA(A1986)&gt;0, COUNTA(B1986)&gt;0, COUNTA(C1986)&gt;0, COUNTA(D1986)&gt;0, COUNTIF('OMS Drop Downs'!$C$2:$C$3,'OMS Response Form (ORF)'!E1986),COUNTIF('OMS Drop Downs'!$D$2:$D$5,'OMS Response Form (ORF)'!F1986),COUNTIF('OMS Drop Downs'!$A$2:$A$5,'OMS Response Form (ORF)'!G1986),COUNTIF('OMS Drop Downs'!$B$2:$B$4,'OMS Response Form (ORF)'!H1986),COUNTIF('OMS Drop Downs'!$A$2:$A$5,'OMS Response Form (ORF)'!I1986),COUNTIF('OMS Drop Downs'!$E$2:$E$7,'OMS Response Form (ORF)'!J1986),COUNTIF('OMS Drop Downs'!$B$2:$B$4,'OMS Response Form (ORF)'!K1986),COUNTIF('OMS Drop Downs'!$B$2:$B$4,'OMS Response Form (ORF)'!L1986),COUNTIF('OMS Drop Downs'!$B$2:$B$4,'OMS Response Form (ORF)'!M1986),COUNTIF('OMS Drop Downs'!$B$2:$B$4,'OMS Response Form (ORF)'!N1986), COUNTIF('OMS Drop Downs'!$B$2:$B$4,'OMS Response Form (ORF)'!O1986),COUNTIF('OMS Drop Downs'!$B$2:$B$4,'OMS Response Form (ORF)'!P1986),COUNTIF('OMS Drop Downs'!$B$2:$B$4,'OMS Response Form (ORF)'!Q1986)),"Complete","Incomplete"))</f>
        <v/>
      </c>
      <c r="S1986" s="25" t="str">
        <f>IF(R1986="Complete",IF(AND(NOT(ISNA(VLOOKUP(CONCATENATE(E1986,F1986,G1986,H1986,I1986,J1986),'OMS Drop Downs'!G:G,1,FALSE))),IF(AND(F1986&lt;&gt;"C3",J1986&lt;&gt;"O5"),IF(SUM(COUNTIF(K1986:Q1986,"Y"),COUNTIF(K1986:Q1986,"N"))=0,"V","I"),IF(COUNTIF(K1986:Q1986,"Y"),"V","I"))="V"),"Valid","Invalid")," ")</f>
        <v xml:space="preserve"> </v>
      </c>
      <c r="T1986"/>
    </row>
    <row r="1987" spans="1:20" x14ac:dyDescent="0.25">
      <c r="A1987" s="113"/>
      <c r="B1987" s="114"/>
      <c r="C1987" s="115"/>
      <c r="D1987" s="117"/>
      <c r="E1987" s="55"/>
      <c r="F1987" s="31"/>
      <c r="G1987" s="31"/>
      <c r="H1987" s="31"/>
      <c r="I1987" s="31"/>
      <c r="J1987" s="31"/>
      <c r="K1987" s="31"/>
      <c r="L1987" s="31"/>
      <c r="M1987" s="31"/>
      <c r="N1987" s="31"/>
      <c r="O1987" s="31"/>
      <c r="P1987" s="31"/>
      <c r="Q1987" s="31"/>
      <c r="R1987" s="24" t="str">
        <f>IF(COUNTA(A1987:Q1987)=0,"",IF(AND(COUNTA(A1987)&gt;0, COUNTA(B1987)&gt;0, COUNTA(C1987)&gt;0, COUNTA(D1987)&gt;0, COUNTIF('OMS Drop Downs'!$C$2:$C$3,'OMS Response Form (ORF)'!E1987),COUNTIF('OMS Drop Downs'!$D$2:$D$5,'OMS Response Form (ORF)'!F1987),COUNTIF('OMS Drop Downs'!$A$2:$A$5,'OMS Response Form (ORF)'!G1987),COUNTIF('OMS Drop Downs'!$B$2:$B$4,'OMS Response Form (ORF)'!H1987),COUNTIF('OMS Drop Downs'!$A$2:$A$5,'OMS Response Form (ORF)'!I1987),COUNTIF('OMS Drop Downs'!$E$2:$E$7,'OMS Response Form (ORF)'!J1987),COUNTIF('OMS Drop Downs'!$B$2:$B$4,'OMS Response Form (ORF)'!K1987),COUNTIF('OMS Drop Downs'!$B$2:$B$4,'OMS Response Form (ORF)'!L1987),COUNTIF('OMS Drop Downs'!$B$2:$B$4,'OMS Response Form (ORF)'!M1987),COUNTIF('OMS Drop Downs'!$B$2:$B$4,'OMS Response Form (ORF)'!N1987), COUNTIF('OMS Drop Downs'!$B$2:$B$4,'OMS Response Form (ORF)'!O1987),COUNTIF('OMS Drop Downs'!$B$2:$B$4,'OMS Response Form (ORF)'!P1987),COUNTIF('OMS Drop Downs'!$B$2:$B$4,'OMS Response Form (ORF)'!Q1987)),"Complete","Incomplete"))</f>
        <v/>
      </c>
      <c r="S1987" s="25" t="str">
        <f>IF(R1987="Complete",IF(AND(NOT(ISNA(VLOOKUP(CONCATENATE(E1987,F1987,G1987,H1987,I1987,J1987),'OMS Drop Downs'!G:G,1,FALSE))),IF(AND(F1987&lt;&gt;"C3",J1987&lt;&gt;"O5"),IF(SUM(COUNTIF(K1987:Q1987,"Y"),COUNTIF(K1987:Q1987,"N"))=0,"V","I"),IF(COUNTIF(K1987:Q1987,"Y"),"V","I"))="V"),"Valid","Invalid")," ")</f>
        <v xml:space="preserve"> </v>
      </c>
      <c r="T1987"/>
    </row>
    <row r="1988" spans="1:20" x14ac:dyDescent="0.25">
      <c r="A1988" s="113"/>
      <c r="B1988" s="114"/>
      <c r="C1988" s="115"/>
      <c r="D1988" s="117"/>
      <c r="E1988" s="55"/>
      <c r="F1988" s="31"/>
      <c r="G1988" s="31"/>
      <c r="H1988" s="31"/>
      <c r="I1988" s="31"/>
      <c r="J1988" s="31"/>
      <c r="K1988" s="31"/>
      <c r="L1988" s="31"/>
      <c r="M1988" s="31"/>
      <c r="N1988" s="31"/>
      <c r="O1988" s="31"/>
      <c r="P1988" s="31"/>
      <c r="Q1988" s="31"/>
      <c r="R1988" s="24" t="str">
        <f>IF(COUNTA(A1988:Q1988)=0,"",IF(AND(COUNTA(A1988)&gt;0, COUNTA(B1988)&gt;0, COUNTA(C1988)&gt;0, COUNTA(D1988)&gt;0, COUNTIF('OMS Drop Downs'!$C$2:$C$3,'OMS Response Form (ORF)'!E1988),COUNTIF('OMS Drop Downs'!$D$2:$D$5,'OMS Response Form (ORF)'!F1988),COUNTIF('OMS Drop Downs'!$A$2:$A$5,'OMS Response Form (ORF)'!G1988),COUNTIF('OMS Drop Downs'!$B$2:$B$4,'OMS Response Form (ORF)'!H1988),COUNTIF('OMS Drop Downs'!$A$2:$A$5,'OMS Response Form (ORF)'!I1988),COUNTIF('OMS Drop Downs'!$E$2:$E$7,'OMS Response Form (ORF)'!J1988),COUNTIF('OMS Drop Downs'!$B$2:$B$4,'OMS Response Form (ORF)'!K1988),COUNTIF('OMS Drop Downs'!$B$2:$B$4,'OMS Response Form (ORF)'!L1988),COUNTIF('OMS Drop Downs'!$B$2:$B$4,'OMS Response Form (ORF)'!M1988),COUNTIF('OMS Drop Downs'!$B$2:$B$4,'OMS Response Form (ORF)'!N1988), COUNTIF('OMS Drop Downs'!$B$2:$B$4,'OMS Response Form (ORF)'!O1988),COUNTIF('OMS Drop Downs'!$B$2:$B$4,'OMS Response Form (ORF)'!P1988),COUNTIF('OMS Drop Downs'!$B$2:$B$4,'OMS Response Form (ORF)'!Q1988)),"Complete","Incomplete"))</f>
        <v/>
      </c>
      <c r="S1988" s="25" t="str">
        <f>IF(R1988="Complete",IF(AND(NOT(ISNA(VLOOKUP(CONCATENATE(E1988,F1988,G1988,H1988,I1988,J1988),'OMS Drop Downs'!G:G,1,FALSE))),IF(AND(F1988&lt;&gt;"C3",J1988&lt;&gt;"O5"),IF(SUM(COUNTIF(K1988:Q1988,"Y"),COUNTIF(K1988:Q1988,"N"))=0,"V","I"),IF(COUNTIF(K1988:Q1988,"Y"),"V","I"))="V"),"Valid","Invalid")," ")</f>
        <v xml:space="preserve"> </v>
      </c>
      <c r="T1988"/>
    </row>
    <row r="1989" spans="1:20" x14ac:dyDescent="0.25">
      <c r="A1989" s="113"/>
      <c r="B1989" s="114"/>
      <c r="C1989" s="115"/>
      <c r="D1989" s="117"/>
      <c r="E1989" s="55"/>
      <c r="F1989" s="31"/>
      <c r="G1989" s="31"/>
      <c r="H1989" s="31"/>
      <c r="I1989" s="31"/>
      <c r="J1989" s="31"/>
      <c r="K1989" s="31"/>
      <c r="L1989" s="31"/>
      <c r="M1989" s="31"/>
      <c r="N1989" s="31"/>
      <c r="O1989" s="31"/>
      <c r="P1989" s="31"/>
      <c r="Q1989" s="31"/>
      <c r="R1989" s="24" t="str">
        <f>IF(COUNTA(A1989:Q1989)=0,"",IF(AND(COUNTA(A1989)&gt;0, COUNTA(B1989)&gt;0, COUNTA(C1989)&gt;0, COUNTA(D1989)&gt;0, COUNTIF('OMS Drop Downs'!$C$2:$C$3,'OMS Response Form (ORF)'!E1989),COUNTIF('OMS Drop Downs'!$D$2:$D$5,'OMS Response Form (ORF)'!F1989),COUNTIF('OMS Drop Downs'!$A$2:$A$5,'OMS Response Form (ORF)'!G1989),COUNTIF('OMS Drop Downs'!$B$2:$B$4,'OMS Response Form (ORF)'!H1989),COUNTIF('OMS Drop Downs'!$A$2:$A$5,'OMS Response Form (ORF)'!I1989),COUNTIF('OMS Drop Downs'!$E$2:$E$7,'OMS Response Form (ORF)'!J1989),COUNTIF('OMS Drop Downs'!$B$2:$B$4,'OMS Response Form (ORF)'!K1989),COUNTIF('OMS Drop Downs'!$B$2:$B$4,'OMS Response Form (ORF)'!L1989),COUNTIF('OMS Drop Downs'!$B$2:$B$4,'OMS Response Form (ORF)'!M1989),COUNTIF('OMS Drop Downs'!$B$2:$B$4,'OMS Response Form (ORF)'!N1989), COUNTIF('OMS Drop Downs'!$B$2:$B$4,'OMS Response Form (ORF)'!O1989),COUNTIF('OMS Drop Downs'!$B$2:$B$4,'OMS Response Form (ORF)'!P1989),COUNTIF('OMS Drop Downs'!$B$2:$B$4,'OMS Response Form (ORF)'!Q1989)),"Complete","Incomplete"))</f>
        <v/>
      </c>
      <c r="S1989" s="25" t="str">
        <f>IF(R1989="Complete",IF(AND(NOT(ISNA(VLOOKUP(CONCATENATE(E1989,F1989,G1989,H1989,I1989,J1989),'OMS Drop Downs'!G:G,1,FALSE))),IF(AND(F1989&lt;&gt;"C3",J1989&lt;&gt;"O5"),IF(SUM(COUNTIF(K1989:Q1989,"Y"),COUNTIF(K1989:Q1989,"N"))=0,"V","I"),IF(COUNTIF(K1989:Q1989,"Y"),"V","I"))="V"),"Valid","Invalid")," ")</f>
        <v xml:space="preserve"> </v>
      </c>
      <c r="T1989"/>
    </row>
    <row r="1990" spans="1:20" x14ac:dyDescent="0.25">
      <c r="A1990" s="113"/>
      <c r="B1990" s="114"/>
      <c r="C1990" s="115"/>
      <c r="D1990" s="117"/>
      <c r="E1990" s="55"/>
      <c r="F1990" s="31"/>
      <c r="G1990" s="31"/>
      <c r="H1990" s="31"/>
      <c r="I1990" s="31"/>
      <c r="J1990" s="31"/>
      <c r="K1990" s="31"/>
      <c r="L1990" s="31"/>
      <c r="M1990" s="31"/>
      <c r="N1990" s="31"/>
      <c r="O1990" s="31"/>
      <c r="P1990" s="31"/>
      <c r="Q1990" s="31"/>
      <c r="R1990" s="24" t="str">
        <f>IF(COUNTA(A1990:Q1990)=0,"",IF(AND(COUNTA(A1990)&gt;0, COUNTA(B1990)&gt;0, COUNTA(C1990)&gt;0, COUNTA(D1990)&gt;0, COUNTIF('OMS Drop Downs'!$C$2:$C$3,'OMS Response Form (ORF)'!E1990),COUNTIF('OMS Drop Downs'!$D$2:$D$5,'OMS Response Form (ORF)'!F1990),COUNTIF('OMS Drop Downs'!$A$2:$A$5,'OMS Response Form (ORF)'!G1990),COUNTIF('OMS Drop Downs'!$B$2:$B$4,'OMS Response Form (ORF)'!H1990),COUNTIF('OMS Drop Downs'!$A$2:$A$5,'OMS Response Form (ORF)'!I1990),COUNTIF('OMS Drop Downs'!$E$2:$E$7,'OMS Response Form (ORF)'!J1990),COUNTIF('OMS Drop Downs'!$B$2:$B$4,'OMS Response Form (ORF)'!K1990),COUNTIF('OMS Drop Downs'!$B$2:$B$4,'OMS Response Form (ORF)'!L1990),COUNTIF('OMS Drop Downs'!$B$2:$B$4,'OMS Response Form (ORF)'!M1990),COUNTIF('OMS Drop Downs'!$B$2:$B$4,'OMS Response Form (ORF)'!N1990), COUNTIF('OMS Drop Downs'!$B$2:$B$4,'OMS Response Form (ORF)'!O1990),COUNTIF('OMS Drop Downs'!$B$2:$B$4,'OMS Response Form (ORF)'!P1990),COUNTIF('OMS Drop Downs'!$B$2:$B$4,'OMS Response Form (ORF)'!Q1990)),"Complete","Incomplete"))</f>
        <v/>
      </c>
      <c r="S1990" s="25" t="str">
        <f>IF(R1990="Complete",IF(AND(NOT(ISNA(VLOOKUP(CONCATENATE(E1990,F1990,G1990,H1990,I1990,J1990),'OMS Drop Downs'!G:G,1,FALSE))),IF(AND(F1990&lt;&gt;"C3",J1990&lt;&gt;"O5"),IF(SUM(COUNTIF(K1990:Q1990,"Y"),COUNTIF(K1990:Q1990,"N"))=0,"V","I"),IF(COUNTIF(K1990:Q1990,"Y"),"V","I"))="V"),"Valid","Invalid")," ")</f>
        <v xml:space="preserve"> </v>
      </c>
      <c r="T1990"/>
    </row>
    <row r="1991" spans="1:20" x14ac:dyDescent="0.25">
      <c r="A1991" s="113"/>
      <c r="B1991" s="114"/>
      <c r="C1991" s="115"/>
      <c r="D1991" s="117"/>
      <c r="E1991" s="55"/>
      <c r="F1991" s="31"/>
      <c r="G1991" s="31"/>
      <c r="H1991" s="31"/>
      <c r="I1991" s="31"/>
      <c r="J1991" s="31"/>
      <c r="K1991" s="31"/>
      <c r="L1991" s="31"/>
      <c r="M1991" s="31"/>
      <c r="N1991" s="31"/>
      <c r="O1991" s="31"/>
      <c r="P1991" s="31"/>
      <c r="Q1991" s="31"/>
      <c r="R1991" s="24" t="str">
        <f>IF(COUNTA(A1991:Q1991)=0,"",IF(AND(COUNTA(A1991)&gt;0, COUNTA(B1991)&gt;0, COUNTA(C1991)&gt;0, COUNTA(D1991)&gt;0, COUNTIF('OMS Drop Downs'!$C$2:$C$3,'OMS Response Form (ORF)'!E1991),COUNTIF('OMS Drop Downs'!$D$2:$D$5,'OMS Response Form (ORF)'!F1991),COUNTIF('OMS Drop Downs'!$A$2:$A$5,'OMS Response Form (ORF)'!G1991),COUNTIF('OMS Drop Downs'!$B$2:$B$4,'OMS Response Form (ORF)'!H1991),COUNTIF('OMS Drop Downs'!$A$2:$A$5,'OMS Response Form (ORF)'!I1991),COUNTIF('OMS Drop Downs'!$E$2:$E$7,'OMS Response Form (ORF)'!J1991),COUNTIF('OMS Drop Downs'!$B$2:$B$4,'OMS Response Form (ORF)'!K1991),COUNTIF('OMS Drop Downs'!$B$2:$B$4,'OMS Response Form (ORF)'!L1991),COUNTIF('OMS Drop Downs'!$B$2:$B$4,'OMS Response Form (ORF)'!M1991),COUNTIF('OMS Drop Downs'!$B$2:$B$4,'OMS Response Form (ORF)'!N1991), COUNTIF('OMS Drop Downs'!$B$2:$B$4,'OMS Response Form (ORF)'!O1991),COUNTIF('OMS Drop Downs'!$B$2:$B$4,'OMS Response Form (ORF)'!P1991),COUNTIF('OMS Drop Downs'!$B$2:$B$4,'OMS Response Form (ORF)'!Q1991)),"Complete","Incomplete"))</f>
        <v/>
      </c>
      <c r="S1991" s="25" t="str">
        <f>IF(R1991="Complete",IF(AND(NOT(ISNA(VLOOKUP(CONCATENATE(E1991,F1991,G1991,H1991,I1991,J1991),'OMS Drop Downs'!G:G,1,FALSE))),IF(AND(F1991&lt;&gt;"C3",J1991&lt;&gt;"O5"),IF(SUM(COUNTIF(K1991:Q1991,"Y"),COUNTIF(K1991:Q1991,"N"))=0,"V","I"),IF(COUNTIF(K1991:Q1991,"Y"),"V","I"))="V"),"Valid","Invalid")," ")</f>
        <v xml:space="preserve"> </v>
      </c>
      <c r="T1991"/>
    </row>
    <row r="1992" spans="1:20" x14ac:dyDescent="0.25">
      <c r="A1992" s="113"/>
      <c r="B1992" s="114"/>
      <c r="C1992" s="115"/>
      <c r="D1992" s="117"/>
      <c r="E1992" s="55"/>
      <c r="F1992" s="31"/>
      <c r="G1992" s="31"/>
      <c r="H1992" s="31"/>
      <c r="I1992" s="31"/>
      <c r="J1992" s="31"/>
      <c r="K1992" s="31"/>
      <c r="L1992" s="31"/>
      <c r="M1992" s="31"/>
      <c r="N1992" s="31"/>
      <c r="O1992" s="31"/>
      <c r="P1992" s="31"/>
      <c r="Q1992" s="31"/>
      <c r="R1992" s="24" t="str">
        <f>IF(COUNTA(A1992:Q1992)=0,"",IF(AND(COUNTA(A1992)&gt;0, COUNTA(B1992)&gt;0, COUNTA(C1992)&gt;0, COUNTA(D1992)&gt;0, COUNTIF('OMS Drop Downs'!$C$2:$C$3,'OMS Response Form (ORF)'!E1992),COUNTIF('OMS Drop Downs'!$D$2:$D$5,'OMS Response Form (ORF)'!F1992),COUNTIF('OMS Drop Downs'!$A$2:$A$5,'OMS Response Form (ORF)'!G1992),COUNTIF('OMS Drop Downs'!$B$2:$B$4,'OMS Response Form (ORF)'!H1992),COUNTIF('OMS Drop Downs'!$A$2:$A$5,'OMS Response Form (ORF)'!I1992),COUNTIF('OMS Drop Downs'!$E$2:$E$7,'OMS Response Form (ORF)'!J1992),COUNTIF('OMS Drop Downs'!$B$2:$B$4,'OMS Response Form (ORF)'!K1992),COUNTIF('OMS Drop Downs'!$B$2:$B$4,'OMS Response Form (ORF)'!L1992),COUNTIF('OMS Drop Downs'!$B$2:$B$4,'OMS Response Form (ORF)'!M1992),COUNTIF('OMS Drop Downs'!$B$2:$B$4,'OMS Response Form (ORF)'!N1992), COUNTIF('OMS Drop Downs'!$B$2:$B$4,'OMS Response Form (ORF)'!O1992),COUNTIF('OMS Drop Downs'!$B$2:$B$4,'OMS Response Form (ORF)'!P1992),COUNTIF('OMS Drop Downs'!$B$2:$B$4,'OMS Response Form (ORF)'!Q1992)),"Complete","Incomplete"))</f>
        <v/>
      </c>
      <c r="S1992" s="25" t="str">
        <f>IF(R1992="Complete",IF(AND(NOT(ISNA(VLOOKUP(CONCATENATE(E1992,F1992,G1992,H1992,I1992,J1992),'OMS Drop Downs'!G:G,1,FALSE))),IF(AND(F1992&lt;&gt;"C3",J1992&lt;&gt;"O5"),IF(SUM(COUNTIF(K1992:Q1992,"Y"),COUNTIF(K1992:Q1992,"N"))=0,"V","I"),IF(COUNTIF(K1992:Q1992,"Y"),"V","I"))="V"),"Valid","Invalid")," ")</f>
        <v xml:space="preserve"> </v>
      </c>
      <c r="T1992"/>
    </row>
    <row r="1993" spans="1:20" x14ac:dyDescent="0.25">
      <c r="A1993" s="113"/>
      <c r="B1993" s="114"/>
      <c r="C1993" s="115"/>
      <c r="D1993" s="117"/>
      <c r="E1993" s="55"/>
      <c r="F1993" s="31"/>
      <c r="G1993" s="31"/>
      <c r="H1993" s="31"/>
      <c r="I1993" s="31"/>
      <c r="J1993" s="31"/>
      <c r="K1993" s="31"/>
      <c r="L1993" s="31"/>
      <c r="M1993" s="31"/>
      <c r="N1993" s="31"/>
      <c r="O1993" s="31"/>
      <c r="P1993" s="31"/>
      <c r="Q1993" s="31"/>
      <c r="R1993" s="24" t="str">
        <f>IF(COUNTA(A1993:Q1993)=0,"",IF(AND(COUNTA(A1993)&gt;0, COUNTA(B1993)&gt;0, COUNTA(C1993)&gt;0, COUNTA(D1993)&gt;0, COUNTIF('OMS Drop Downs'!$C$2:$C$3,'OMS Response Form (ORF)'!E1993),COUNTIF('OMS Drop Downs'!$D$2:$D$5,'OMS Response Form (ORF)'!F1993),COUNTIF('OMS Drop Downs'!$A$2:$A$5,'OMS Response Form (ORF)'!G1993),COUNTIF('OMS Drop Downs'!$B$2:$B$4,'OMS Response Form (ORF)'!H1993),COUNTIF('OMS Drop Downs'!$A$2:$A$5,'OMS Response Form (ORF)'!I1993),COUNTIF('OMS Drop Downs'!$E$2:$E$7,'OMS Response Form (ORF)'!J1993),COUNTIF('OMS Drop Downs'!$B$2:$B$4,'OMS Response Form (ORF)'!K1993),COUNTIF('OMS Drop Downs'!$B$2:$B$4,'OMS Response Form (ORF)'!L1993),COUNTIF('OMS Drop Downs'!$B$2:$B$4,'OMS Response Form (ORF)'!M1993),COUNTIF('OMS Drop Downs'!$B$2:$B$4,'OMS Response Form (ORF)'!N1993), COUNTIF('OMS Drop Downs'!$B$2:$B$4,'OMS Response Form (ORF)'!O1993),COUNTIF('OMS Drop Downs'!$B$2:$B$4,'OMS Response Form (ORF)'!P1993),COUNTIF('OMS Drop Downs'!$B$2:$B$4,'OMS Response Form (ORF)'!Q1993)),"Complete","Incomplete"))</f>
        <v/>
      </c>
      <c r="S1993" s="25" t="str">
        <f>IF(R1993="Complete",IF(AND(NOT(ISNA(VLOOKUP(CONCATENATE(E1993,F1993,G1993,H1993,I1993,J1993),'OMS Drop Downs'!G:G,1,FALSE))),IF(AND(F1993&lt;&gt;"C3",J1993&lt;&gt;"O5"),IF(SUM(COUNTIF(K1993:Q1993,"Y"),COUNTIF(K1993:Q1993,"N"))=0,"V","I"),IF(COUNTIF(K1993:Q1993,"Y"),"V","I"))="V"),"Valid","Invalid")," ")</f>
        <v xml:space="preserve"> </v>
      </c>
      <c r="T1993"/>
    </row>
    <row r="1994" spans="1:20" x14ac:dyDescent="0.25">
      <c r="A1994" s="113"/>
      <c r="B1994" s="114"/>
      <c r="C1994" s="115"/>
      <c r="D1994" s="117"/>
      <c r="E1994" s="55"/>
      <c r="F1994" s="31"/>
      <c r="G1994" s="31"/>
      <c r="H1994" s="31"/>
      <c r="I1994" s="31"/>
      <c r="J1994" s="31"/>
      <c r="K1994" s="31"/>
      <c r="L1994" s="31"/>
      <c r="M1994" s="31"/>
      <c r="N1994" s="31"/>
      <c r="O1994" s="31"/>
      <c r="P1994" s="31"/>
      <c r="Q1994" s="31"/>
      <c r="R1994" s="24" t="str">
        <f>IF(COUNTA(A1994:Q1994)=0,"",IF(AND(COUNTA(A1994)&gt;0, COUNTA(B1994)&gt;0, COUNTA(C1994)&gt;0, COUNTA(D1994)&gt;0, COUNTIF('OMS Drop Downs'!$C$2:$C$3,'OMS Response Form (ORF)'!E1994),COUNTIF('OMS Drop Downs'!$D$2:$D$5,'OMS Response Form (ORF)'!F1994),COUNTIF('OMS Drop Downs'!$A$2:$A$5,'OMS Response Form (ORF)'!G1994),COUNTIF('OMS Drop Downs'!$B$2:$B$4,'OMS Response Form (ORF)'!H1994),COUNTIF('OMS Drop Downs'!$A$2:$A$5,'OMS Response Form (ORF)'!I1994),COUNTIF('OMS Drop Downs'!$E$2:$E$7,'OMS Response Form (ORF)'!J1994),COUNTIF('OMS Drop Downs'!$B$2:$B$4,'OMS Response Form (ORF)'!K1994),COUNTIF('OMS Drop Downs'!$B$2:$B$4,'OMS Response Form (ORF)'!L1994),COUNTIF('OMS Drop Downs'!$B$2:$B$4,'OMS Response Form (ORF)'!M1994),COUNTIF('OMS Drop Downs'!$B$2:$B$4,'OMS Response Form (ORF)'!N1994), COUNTIF('OMS Drop Downs'!$B$2:$B$4,'OMS Response Form (ORF)'!O1994),COUNTIF('OMS Drop Downs'!$B$2:$B$4,'OMS Response Form (ORF)'!P1994),COUNTIF('OMS Drop Downs'!$B$2:$B$4,'OMS Response Form (ORF)'!Q1994)),"Complete","Incomplete"))</f>
        <v/>
      </c>
      <c r="S1994" s="25" t="str">
        <f>IF(R1994="Complete",IF(AND(NOT(ISNA(VLOOKUP(CONCATENATE(E1994,F1994,G1994,H1994,I1994,J1994),'OMS Drop Downs'!G:G,1,FALSE))),IF(AND(F1994&lt;&gt;"C3",J1994&lt;&gt;"O5"),IF(SUM(COUNTIF(K1994:Q1994,"Y"),COUNTIF(K1994:Q1994,"N"))=0,"V","I"),IF(COUNTIF(K1994:Q1994,"Y"),"V","I"))="V"),"Valid","Invalid")," ")</f>
        <v xml:space="preserve"> </v>
      </c>
      <c r="T1994"/>
    </row>
    <row r="1995" spans="1:20" x14ac:dyDescent="0.25">
      <c r="A1995" s="113"/>
      <c r="B1995" s="114"/>
      <c r="C1995" s="115"/>
      <c r="D1995" s="117"/>
      <c r="E1995" s="55"/>
      <c r="F1995" s="31"/>
      <c r="G1995" s="31"/>
      <c r="H1995" s="31"/>
      <c r="I1995" s="31"/>
      <c r="J1995" s="31"/>
      <c r="K1995" s="31"/>
      <c r="L1995" s="31"/>
      <c r="M1995" s="31"/>
      <c r="N1995" s="31"/>
      <c r="O1995" s="31"/>
      <c r="P1995" s="31"/>
      <c r="Q1995" s="31"/>
      <c r="R1995" s="24" t="str">
        <f>IF(COUNTA(A1995:Q1995)=0,"",IF(AND(COUNTA(A1995)&gt;0, COUNTA(B1995)&gt;0, COUNTA(C1995)&gt;0, COUNTA(D1995)&gt;0, COUNTIF('OMS Drop Downs'!$C$2:$C$3,'OMS Response Form (ORF)'!E1995),COUNTIF('OMS Drop Downs'!$D$2:$D$5,'OMS Response Form (ORF)'!F1995),COUNTIF('OMS Drop Downs'!$A$2:$A$5,'OMS Response Form (ORF)'!G1995),COUNTIF('OMS Drop Downs'!$B$2:$B$4,'OMS Response Form (ORF)'!H1995),COUNTIF('OMS Drop Downs'!$A$2:$A$5,'OMS Response Form (ORF)'!I1995),COUNTIF('OMS Drop Downs'!$E$2:$E$7,'OMS Response Form (ORF)'!J1995),COUNTIF('OMS Drop Downs'!$B$2:$B$4,'OMS Response Form (ORF)'!K1995),COUNTIF('OMS Drop Downs'!$B$2:$B$4,'OMS Response Form (ORF)'!L1995),COUNTIF('OMS Drop Downs'!$B$2:$B$4,'OMS Response Form (ORF)'!M1995),COUNTIF('OMS Drop Downs'!$B$2:$B$4,'OMS Response Form (ORF)'!N1995), COUNTIF('OMS Drop Downs'!$B$2:$B$4,'OMS Response Form (ORF)'!O1995),COUNTIF('OMS Drop Downs'!$B$2:$B$4,'OMS Response Form (ORF)'!P1995),COUNTIF('OMS Drop Downs'!$B$2:$B$4,'OMS Response Form (ORF)'!Q1995)),"Complete","Incomplete"))</f>
        <v/>
      </c>
      <c r="S1995" s="25" t="str">
        <f>IF(R1995="Complete",IF(AND(NOT(ISNA(VLOOKUP(CONCATENATE(E1995,F1995,G1995,H1995,I1995,J1995),'OMS Drop Downs'!G:G,1,FALSE))),IF(AND(F1995&lt;&gt;"C3",J1995&lt;&gt;"O5"),IF(SUM(COUNTIF(K1995:Q1995,"Y"),COUNTIF(K1995:Q1995,"N"))=0,"V","I"),IF(COUNTIF(K1995:Q1995,"Y"),"V","I"))="V"),"Valid","Invalid")," ")</f>
        <v xml:space="preserve"> </v>
      </c>
      <c r="T1995"/>
    </row>
    <row r="1996" spans="1:20" x14ac:dyDescent="0.25">
      <c r="A1996" s="113"/>
      <c r="B1996" s="114"/>
      <c r="C1996" s="115"/>
      <c r="D1996" s="117"/>
      <c r="E1996" s="55"/>
      <c r="F1996" s="31"/>
      <c r="G1996" s="31"/>
      <c r="H1996" s="31"/>
      <c r="I1996" s="31"/>
      <c r="J1996" s="31"/>
      <c r="K1996" s="31"/>
      <c r="L1996" s="31"/>
      <c r="M1996" s="31"/>
      <c r="N1996" s="31"/>
      <c r="O1996" s="31"/>
      <c r="P1996" s="31"/>
      <c r="Q1996" s="31"/>
      <c r="R1996" s="24" t="str">
        <f>IF(COUNTA(A1996:Q1996)=0,"",IF(AND(COUNTA(A1996)&gt;0, COUNTA(B1996)&gt;0, COUNTA(C1996)&gt;0, COUNTA(D1996)&gt;0, COUNTIF('OMS Drop Downs'!$C$2:$C$3,'OMS Response Form (ORF)'!E1996),COUNTIF('OMS Drop Downs'!$D$2:$D$5,'OMS Response Form (ORF)'!F1996),COUNTIF('OMS Drop Downs'!$A$2:$A$5,'OMS Response Form (ORF)'!G1996),COUNTIF('OMS Drop Downs'!$B$2:$B$4,'OMS Response Form (ORF)'!H1996),COUNTIF('OMS Drop Downs'!$A$2:$A$5,'OMS Response Form (ORF)'!I1996),COUNTIF('OMS Drop Downs'!$E$2:$E$7,'OMS Response Form (ORF)'!J1996),COUNTIF('OMS Drop Downs'!$B$2:$B$4,'OMS Response Form (ORF)'!K1996),COUNTIF('OMS Drop Downs'!$B$2:$B$4,'OMS Response Form (ORF)'!L1996),COUNTIF('OMS Drop Downs'!$B$2:$B$4,'OMS Response Form (ORF)'!M1996),COUNTIF('OMS Drop Downs'!$B$2:$B$4,'OMS Response Form (ORF)'!N1996), COUNTIF('OMS Drop Downs'!$B$2:$B$4,'OMS Response Form (ORF)'!O1996),COUNTIF('OMS Drop Downs'!$B$2:$B$4,'OMS Response Form (ORF)'!P1996),COUNTIF('OMS Drop Downs'!$B$2:$B$4,'OMS Response Form (ORF)'!Q1996)),"Complete","Incomplete"))</f>
        <v/>
      </c>
      <c r="S1996" s="25" t="str">
        <f>IF(R1996="Complete",IF(AND(NOT(ISNA(VLOOKUP(CONCATENATE(E1996,F1996,G1996,H1996,I1996,J1996),'OMS Drop Downs'!G:G,1,FALSE))),IF(AND(F1996&lt;&gt;"C3",J1996&lt;&gt;"O5"),IF(SUM(COUNTIF(K1996:Q1996,"Y"),COUNTIF(K1996:Q1996,"N"))=0,"V","I"),IF(COUNTIF(K1996:Q1996,"Y"),"V","I"))="V"),"Valid","Invalid")," ")</f>
        <v xml:space="preserve"> </v>
      </c>
      <c r="T1996"/>
    </row>
    <row r="1997" spans="1:20" x14ac:dyDescent="0.25">
      <c r="A1997" s="113"/>
      <c r="B1997" s="114"/>
      <c r="C1997" s="115"/>
      <c r="D1997" s="117"/>
      <c r="E1997" s="55"/>
      <c r="F1997" s="31"/>
      <c r="G1997" s="31"/>
      <c r="H1997" s="31"/>
      <c r="I1997" s="31"/>
      <c r="J1997" s="31"/>
      <c r="K1997" s="31"/>
      <c r="L1997" s="31"/>
      <c r="M1997" s="31"/>
      <c r="N1997" s="31"/>
      <c r="O1997" s="31"/>
      <c r="P1997" s="31"/>
      <c r="Q1997" s="31"/>
      <c r="R1997" s="24" t="str">
        <f>IF(COUNTA(A1997:Q1997)=0,"",IF(AND(COUNTA(A1997)&gt;0, COUNTA(B1997)&gt;0, COUNTA(C1997)&gt;0, COUNTA(D1997)&gt;0, COUNTIF('OMS Drop Downs'!$C$2:$C$3,'OMS Response Form (ORF)'!E1997),COUNTIF('OMS Drop Downs'!$D$2:$D$5,'OMS Response Form (ORF)'!F1997),COUNTIF('OMS Drop Downs'!$A$2:$A$5,'OMS Response Form (ORF)'!G1997),COUNTIF('OMS Drop Downs'!$B$2:$B$4,'OMS Response Form (ORF)'!H1997),COUNTIF('OMS Drop Downs'!$A$2:$A$5,'OMS Response Form (ORF)'!I1997),COUNTIF('OMS Drop Downs'!$E$2:$E$7,'OMS Response Form (ORF)'!J1997),COUNTIF('OMS Drop Downs'!$B$2:$B$4,'OMS Response Form (ORF)'!K1997),COUNTIF('OMS Drop Downs'!$B$2:$B$4,'OMS Response Form (ORF)'!L1997),COUNTIF('OMS Drop Downs'!$B$2:$B$4,'OMS Response Form (ORF)'!M1997),COUNTIF('OMS Drop Downs'!$B$2:$B$4,'OMS Response Form (ORF)'!N1997), COUNTIF('OMS Drop Downs'!$B$2:$B$4,'OMS Response Form (ORF)'!O1997),COUNTIF('OMS Drop Downs'!$B$2:$B$4,'OMS Response Form (ORF)'!P1997),COUNTIF('OMS Drop Downs'!$B$2:$B$4,'OMS Response Form (ORF)'!Q1997)),"Complete","Incomplete"))</f>
        <v/>
      </c>
      <c r="S1997" s="25" t="str">
        <f>IF(R1997="Complete",IF(AND(NOT(ISNA(VLOOKUP(CONCATENATE(E1997,F1997,G1997,H1997,I1997,J1997),'OMS Drop Downs'!G:G,1,FALSE))),IF(AND(F1997&lt;&gt;"C3",J1997&lt;&gt;"O5"),IF(SUM(COUNTIF(K1997:Q1997,"Y"),COUNTIF(K1997:Q1997,"N"))=0,"V","I"),IF(COUNTIF(K1997:Q1997,"Y"),"V","I"))="V"),"Valid","Invalid")," ")</f>
        <v xml:space="preserve"> </v>
      </c>
      <c r="T1997"/>
    </row>
    <row r="1998" spans="1:20" x14ac:dyDescent="0.25">
      <c r="A1998" s="113"/>
      <c r="B1998" s="114"/>
      <c r="C1998" s="115"/>
      <c r="D1998" s="117"/>
      <c r="E1998" s="55"/>
      <c r="F1998" s="31"/>
      <c r="G1998" s="31"/>
      <c r="H1998" s="31"/>
      <c r="I1998" s="31"/>
      <c r="J1998" s="31"/>
      <c r="K1998" s="31"/>
      <c r="L1998" s="31"/>
      <c r="M1998" s="31"/>
      <c r="N1998" s="31"/>
      <c r="O1998" s="31"/>
      <c r="P1998" s="31"/>
      <c r="Q1998" s="31"/>
      <c r="R1998" s="24" t="str">
        <f>IF(COUNTA(A1998:Q1998)=0,"",IF(AND(COUNTA(A1998)&gt;0, COUNTA(B1998)&gt;0, COUNTA(C1998)&gt;0, COUNTA(D1998)&gt;0, COUNTIF('OMS Drop Downs'!$C$2:$C$3,'OMS Response Form (ORF)'!E1998),COUNTIF('OMS Drop Downs'!$D$2:$D$5,'OMS Response Form (ORF)'!F1998),COUNTIF('OMS Drop Downs'!$A$2:$A$5,'OMS Response Form (ORF)'!G1998),COUNTIF('OMS Drop Downs'!$B$2:$B$4,'OMS Response Form (ORF)'!H1998),COUNTIF('OMS Drop Downs'!$A$2:$A$5,'OMS Response Form (ORF)'!I1998),COUNTIF('OMS Drop Downs'!$E$2:$E$7,'OMS Response Form (ORF)'!J1998),COUNTIF('OMS Drop Downs'!$B$2:$B$4,'OMS Response Form (ORF)'!K1998),COUNTIF('OMS Drop Downs'!$B$2:$B$4,'OMS Response Form (ORF)'!L1998),COUNTIF('OMS Drop Downs'!$B$2:$B$4,'OMS Response Form (ORF)'!M1998),COUNTIF('OMS Drop Downs'!$B$2:$B$4,'OMS Response Form (ORF)'!N1998), COUNTIF('OMS Drop Downs'!$B$2:$B$4,'OMS Response Form (ORF)'!O1998),COUNTIF('OMS Drop Downs'!$B$2:$B$4,'OMS Response Form (ORF)'!P1998),COUNTIF('OMS Drop Downs'!$B$2:$B$4,'OMS Response Form (ORF)'!Q1998)),"Complete","Incomplete"))</f>
        <v/>
      </c>
      <c r="S1998" s="25" t="str">
        <f>IF(R1998="Complete",IF(AND(NOT(ISNA(VLOOKUP(CONCATENATE(E1998,F1998,G1998,H1998,I1998,J1998),'OMS Drop Downs'!G:G,1,FALSE))),IF(AND(F1998&lt;&gt;"C3",J1998&lt;&gt;"O5"),IF(SUM(COUNTIF(K1998:Q1998,"Y"),COUNTIF(K1998:Q1998,"N"))=0,"V","I"),IF(COUNTIF(K1998:Q1998,"Y"),"V","I"))="V"),"Valid","Invalid")," ")</f>
        <v xml:space="preserve"> </v>
      </c>
      <c r="T1998"/>
    </row>
    <row r="1999" spans="1:20" x14ac:dyDescent="0.25">
      <c r="A1999" s="113"/>
      <c r="B1999" s="114"/>
      <c r="C1999" s="115"/>
      <c r="D1999" s="117"/>
      <c r="E1999" s="55"/>
      <c r="F1999" s="31"/>
      <c r="G1999" s="31"/>
      <c r="H1999" s="31"/>
      <c r="I1999" s="31"/>
      <c r="J1999" s="31"/>
      <c r="K1999" s="31"/>
      <c r="L1999" s="31"/>
      <c r="M1999" s="31"/>
      <c r="N1999" s="31"/>
      <c r="O1999" s="31"/>
      <c r="P1999" s="31"/>
      <c r="Q1999" s="31"/>
      <c r="R1999" s="24" t="str">
        <f>IF(COUNTA(A1999:Q1999)=0,"",IF(AND(COUNTA(A1999)&gt;0, COUNTA(B1999)&gt;0, COUNTA(C1999)&gt;0, COUNTA(D1999)&gt;0, COUNTIF('OMS Drop Downs'!$C$2:$C$3,'OMS Response Form (ORF)'!E1999),COUNTIF('OMS Drop Downs'!$D$2:$D$5,'OMS Response Form (ORF)'!F1999),COUNTIF('OMS Drop Downs'!$A$2:$A$5,'OMS Response Form (ORF)'!G1999),COUNTIF('OMS Drop Downs'!$B$2:$B$4,'OMS Response Form (ORF)'!H1999),COUNTIF('OMS Drop Downs'!$A$2:$A$5,'OMS Response Form (ORF)'!I1999),COUNTIF('OMS Drop Downs'!$E$2:$E$7,'OMS Response Form (ORF)'!J1999),COUNTIF('OMS Drop Downs'!$B$2:$B$4,'OMS Response Form (ORF)'!K1999),COUNTIF('OMS Drop Downs'!$B$2:$B$4,'OMS Response Form (ORF)'!L1999),COUNTIF('OMS Drop Downs'!$B$2:$B$4,'OMS Response Form (ORF)'!M1999),COUNTIF('OMS Drop Downs'!$B$2:$B$4,'OMS Response Form (ORF)'!N1999), COUNTIF('OMS Drop Downs'!$B$2:$B$4,'OMS Response Form (ORF)'!O1999),COUNTIF('OMS Drop Downs'!$B$2:$B$4,'OMS Response Form (ORF)'!P1999),COUNTIF('OMS Drop Downs'!$B$2:$B$4,'OMS Response Form (ORF)'!Q1999)),"Complete","Incomplete"))</f>
        <v/>
      </c>
      <c r="S1999" s="25" t="str">
        <f>IF(R1999="Complete",IF(AND(NOT(ISNA(VLOOKUP(CONCATENATE(E1999,F1999,G1999,H1999,I1999,J1999),'OMS Drop Downs'!G:G,1,FALSE))),IF(AND(F1999&lt;&gt;"C3",J1999&lt;&gt;"O5"),IF(SUM(COUNTIF(K1999:Q1999,"Y"),COUNTIF(K1999:Q1999,"N"))=0,"V","I"),IF(COUNTIF(K1999:Q1999,"Y"),"V","I"))="V"),"Valid","Invalid")," ")</f>
        <v xml:space="preserve"> </v>
      </c>
      <c r="T1999"/>
    </row>
    <row r="2000" spans="1:20" x14ac:dyDescent="0.25">
      <c r="A2000" s="113"/>
      <c r="B2000" s="114"/>
      <c r="C2000" s="115"/>
      <c r="D2000" s="117"/>
      <c r="E2000" s="55"/>
      <c r="F2000" s="31"/>
      <c r="G2000" s="31"/>
      <c r="H2000" s="31"/>
      <c r="I2000" s="31"/>
      <c r="J2000" s="31"/>
      <c r="K2000" s="31"/>
      <c r="L2000" s="31"/>
      <c r="M2000" s="31"/>
      <c r="N2000" s="31"/>
      <c r="O2000" s="31"/>
      <c r="P2000" s="31"/>
      <c r="Q2000" s="31"/>
      <c r="R2000" s="24" t="str">
        <f>IF(COUNTA(A2000:Q2000)=0,"",IF(AND(COUNTA(A2000)&gt;0, COUNTA(B2000)&gt;0, COUNTA(C2000)&gt;0, COUNTA(D2000)&gt;0, COUNTIF('OMS Drop Downs'!$C$2:$C$3,'OMS Response Form (ORF)'!E2000),COUNTIF('OMS Drop Downs'!$D$2:$D$5,'OMS Response Form (ORF)'!F2000),COUNTIF('OMS Drop Downs'!$A$2:$A$5,'OMS Response Form (ORF)'!G2000),COUNTIF('OMS Drop Downs'!$B$2:$B$4,'OMS Response Form (ORF)'!H2000),COUNTIF('OMS Drop Downs'!$A$2:$A$5,'OMS Response Form (ORF)'!I2000),COUNTIF('OMS Drop Downs'!$E$2:$E$7,'OMS Response Form (ORF)'!J2000),COUNTIF('OMS Drop Downs'!$B$2:$B$4,'OMS Response Form (ORF)'!K2000),COUNTIF('OMS Drop Downs'!$B$2:$B$4,'OMS Response Form (ORF)'!L2000),COUNTIF('OMS Drop Downs'!$B$2:$B$4,'OMS Response Form (ORF)'!M2000),COUNTIF('OMS Drop Downs'!$B$2:$B$4,'OMS Response Form (ORF)'!N2000), COUNTIF('OMS Drop Downs'!$B$2:$B$4,'OMS Response Form (ORF)'!O2000),COUNTIF('OMS Drop Downs'!$B$2:$B$4,'OMS Response Form (ORF)'!P2000),COUNTIF('OMS Drop Downs'!$B$2:$B$4,'OMS Response Form (ORF)'!Q2000)),"Complete","Incomplete"))</f>
        <v/>
      </c>
      <c r="S2000" s="25" t="str">
        <f>IF(R2000="Complete",IF(AND(NOT(ISNA(VLOOKUP(CONCATENATE(E2000,F2000,G2000,H2000,I2000,J2000),'OMS Drop Downs'!G:G,1,FALSE))),IF(AND(F2000&lt;&gt;"C3",J2000&lt;&gt;"O5"),IF(SUM(COUNTIF(K2000:Q2000,"Y"),COUNTIF(K2000:Q2000,"N"))=0,"V","I"),IF(COUNTIF(K2000:Q2000,"Y"),"V","I"))="V"),"Valid","Invalid")," ")</f>
        <v xml:space="preserve"> </v>
      </c>
      <c r="T2000"/>
    </row>
    <row r="2001" spans="1:20" x14ac:dyDescent="0.25">
      <c r="A2001" s="113"/>
      <c r="B2001" s="114"/>
      <c r="C2001" s="115"/>
      <c r="D2001" s="117"/>
      <c r="E2001" s="55"/>
      <c r="F2001" s="31"/>
      <c r="G2001" s="31"/>
      <c r="H2001" s="31"/>
      <c r="I2001" s="31"/>
      <c r="J2001" s="31"/>
      <c r="K2001" s="31"/>
      <c r="L2001" s="31"/>
      <c r="M2001" s="31"/>
      <c r="N2001" s="31"/>
      <c r="O2001" s="31"/>
      <c r="P2001" s="31"/>
      <c r="Q2001" s="31"/>
      <c r="R2001" s="24" t="str">
        <f>IF(COUNTA(A2001:Q2001)=0,"",IF(AND(COUNTA(A2001)&gt;0, COUNTA(B2001)&gt;0, COUNTA(C2001)&gt;0, COUNTA(D2001)&gt;0, COUNTIF('OMS Drop Downs'!$C$2:$C$3,'OMS Response Form (ORF)'!E2001),COUNTIF('OMS Drop Downs'!$D$2:$D$5,'OMS Response Form (ORF)'!F2001),COUNTIF('OMS Drop Downs'!$A$2:$A$5,'OMS Response Form (ORF)'!G2001),COUNTIF('OMS Drop Downs'!$B$2:$B$4,'OMS Response Form (ORF)'!H2001),COUNTIF('OMS Drop Downs'!$A$2:$A$5,'OMS Response Form (ORF)'!I2001),COUNTIF('OMS Drop Downs'!$E$2:$E$7,'OMS Response Form (ORF)'!J2001),COUNTIF('OMS Drop Downs'!$B$2:$B$4,'OMS Response Form (ORF)'!K2001),COUNTIF('OMS Drop Downs'!$B$2:$B$4,'OMS Response Form (ORF)'!L2001),COUNTIF('OMS Drop Downs'!$B$2:$B$4,'OMS Response Form (ORF)'!M2001),COUNTIF('OMS Drop Downs'!$B$2:$B$4,'OMS Response Form (ORF)'!N2001), COUNTIF('OMS Drop Downs'!$B$2:$B$4,'OMS Response Form (ORF)'!O2001),COUNTIF('OMS Drop Downs'!$B$2:$B$4,'OMS Response Form (ORF)'!P2001),COUNTIF('OMS Drop Downs'!$B$2:$B$4,'OMS Response Form (ORF)'!Q2001)),"Complete","Incomplete"))</f>
        <v/>
      </c>
      <c r="S2001" s="25" t="str">
        <f>IF(R2001="Complete",IF(AND(NOT(ISNA(VLOOKUP(CONCATENATE(E2001,F2001,G2001,H2001,I2001,J2001),'OMS Drop Downs'!G:G,1,FALSE))),IF(AND(F2001&lt;&gt;"C3",J2001&lt;&gt;"O5"),IF(SUM(COUNTIF(K2001:Q2001,"Y"),COUNTIF(K2001:Q2001,"N"))=0,"V","I"),IF(COUNTIF(K2001:Q2001,"Y"),"V","I"))="V"),"Valid","Invalid")," ")</f>
        <v xml:space="preserve"> </v>
      </c>
      <c r="T2001"/>
    </row>
    <row r="2002" spans="1:20" x14ac:dyDescent="0.25">
      <c r="A2002" s="113"/>
      <c r="B2002" s="114"/>
      <c r="C2002" s="115"/>
      <c r="D2002" s="117"/>
      <c r="E2002" s="55"/>
      <c r="F2002" s="31"/>
      <c r="G2002" s="31"/>
      <c r="H2002" s="31"/>
      <c r="I2002" s="31"/>
      <c r="J2002" s="31"/>
      <c r="K2002" s="31"/>
      <c r="L2002" s="31"/>
      <c r="M2002" s="31"/>
      <c r="N2002" s="31"/>
      <c r="O2002" s="31"/>
      <c r="P2002" s="31"/>
      <c r="Q2002" s="31"/>
      <c r="R2002" s="24" t="str">
        <f>IF(COUNTA(A2002:Q2002)=0,"",IF(AND(COUNTA(A2002)&gt;0, COUNTA(B2002)&gt;0, COUNTA(C2002)&gt;0, COUNTA(D2002)&gt;0, COUNTIF('OMS Drop Downs'!$C$2:$C$3,'OMS Response Form (ORF)'!E2002),COUNTIF('OMS Drop Downs'!$D$2:$D$5,'OMS Response Form (ORF)'!F2002),COUNTIF('OMS Drop Downs'!$A$2:$A$5,'OMS Response Form (ORF)'!G2002),COUNTIF('OMS Drop Downs'!$B$2:$B$4,'OMS Response Form (ORF)'!H2002),COUNTIF('OMS Drop Downs'!$A$2:$A$5,'OMS Response Form (ORF)'!I2002),COUNTIF('OMS Drop Downs'!$E$2:$E$7,'OMS Response Form (ORF)'!J2002),COUNTIF('OMS Drop Downs'!$B$2:$B$4,'OMS Response Form (ORF)'!K2002),COUNTIF('OMS Drop Downs'!$B$2:$B$4,'OMS Response Form (ORF)'!L2002),COUNTIF('OMS Drop Downs'!$B$2:$B$4,'OMS Response Form (ORF)'!M2002),COUNTIF('OMS Drop Downs'!$B$2:$B$4,'OMS Response Form (ORF)'!N2002), COUNTIF('OMS Drop Downs'!$B$2:$B$4,'OMS Response Form (ORF)'!O2002),COUNTIF('OMS Drop Downs'!$B$2:$B$4,'OMS Response Form (ORF)'!P2002),COUNTIF('OMS Drop Downs'!$B$2:$B$4,'OMS Response Form (ORF)'!Q2002)),"Complete","Incomplete"))</f>
        <v/>
      </c>
      <c r="S2002" s="25" t="str">
        <f>IF(R2002="Complete",IF(AND(NOT(ISNA(VLOOKUP(CONCATENATE(E2002,F2002,G2002,H2002,I2002,J2002),'OMS Drop Downs'!G:G,1,FALSE))),IF(AND(F2002&lt;&gt;"C3",J2002&lt;&gt;"O5"),IF(SUM(COUNTIF(K2002:Q2002,"Y"),COUNTIF(K2002:Q2002,"N"))=0,"V","I"),IF(COUNTIF(K2002:Q2002,"Y"),"V","I"))="V"),"Valid","Invalid")," ")</f>
        <v xml:space="preserve"> </v>
      </c>
      <c r="T2002"/>
    </row>
    <row r="2003" spans="1:20" x14ac:dyDescent="0.25">
      <c r="A2003" s="113"/>
      <c r="B2003" s="114"/>
      <c r="C2003" s="115"/>
      <c r="D2003" s="117"/>
      <c r="E2003" s="55"/>
      <c r="F2003" s="31"/>
      <c r="G2003" s="31"/>
      <c r="H2003" s="31"/>
      <c r="I2003" s="31"/>
      <c r="J2003" s="31"/>
      <c r="K2003" s="31"/>
      <c r="L2003" s="31"/>
      <c r="M2003" s="31"/>
      <c r="N2003" s="31"/>
      <c r="O2003" s="31"/>
      <c r="P2003" s="31"/>
      <c r="Q2003" s="31"/>
      <c r="R2003" s="24" t="str">
        <f>IF(COUNTA(A2003:Q2003)=0,"",IF(AND(COUNTA(A2003)&gt;0, COUNTA(B2003)&gt;0, COUNTA(C2003)&gt;0, COUNTA(D2003)&gt;0, COUNTIF('OMS Drop Downs'!$C$2:$C$3,'OMS Response Form (ORF)'!E2003),COUNTIF('OMS Drop Downs'!$D$2:$D$5,'OMS Response Form (ORF)'!F2003),COUNTIF('OMS Drop Downs'!$A$2:$A$5,'OMS Response Form (ORF)'!G2003),COUNTIF('OMS Drop Downs'!$B$2:$B$4,'OMS Response Form (ORF)'!H2003),COUNTIF('OMS Drop Downs'!$A$2:$A$5,'OMS Response Form (ORF)'!I2003),COUNTIF('OMS Drop Downs'!$E$2:$E$7,'OMS Response Form (ORF)'!J2003),COUNTIF('OMS Drop Downs'!$B$2:$B$4,'OMS Response Form (ORF)'!K2003),COUNTIF('OMS Drop Downs'!$B$2:$B$4,'OMS Response Form (ORF)'!L2003),COUNTIF('OMS Drop Downs'!$B$2:$B$4,'OMS Response Form (ORF)'!M2003),COUNTIF('OMS Drop Downs'!$B$2:$B$4,'OMS Response Form (ORF)'!N2003), COUNTIF('OMS Drop Downs'!$B$2:$B$4,'OMS Response Form (ORF)'!O2003),COUNTIF('OMS Drop Downs'!$B$2:$B$4,'OMS Response Form (ORF)'!P2003),COUNTIF('OMS Drop Downs'!$B$2:$B$4,'OMS Response Form (ORF)'!Q2003)),"Complete","Incomplete"))</f>
        <v/>
      </c>
      <c r="S2003" s="25" t="str">
        <f>IF(R2003="Complete",IF(AND(NOT(ISNA(VLOOKUP(CONCATENATE(E2003,F2003,G2003,H2003,I2003,J2003),'OMS Drop Downs'!G:G,1,FALSE))),IF(AND(F2003&lt;&gt;"C3",J2003&lt;&gt;"O5"),IF(SUM(COUNTIF(K2003:Q2003,"Y"),COUNTIF(K2003:Q2003,"N"))=0,"V","I"),IF(COUNTIF(K2003:Q2003,"Y"),"V","I"))="V"),"Valid","Invalid")," ")</f>
        <v xml:space="preserve"> </v>
      </c>
      <c r="T2003"/>
    </row>
    <row r="2004" spans="1:20" x14ac:dyDescent="0.25">
      <c r="A2004" s="113"/>
      <c r="B2004" s="114"/>
      <c r="C2004" s="115"/>
      <c r="D2004" s="117"/>
      <c r="E2004" s="55"/>
      <c r="F2004" s="31"/>
      <c r="G2004" s="31"/>
      <c r="H2004" s="31"/>
      <c r="I2004" s="31"/>
      <c r="J2004" s="31"/>
      <c r="K2004" s="31"/>
      <c r="L2004" s="31"/>
      <c r="M2004" s="31"/>
      <c r="N2004" s="31"/>
      <c r="O2004" s="31"/>
      <c r="P2004" s="31"/>
      <c r="Q2004" s="31"/>
      <c r="R2004" s="24" t="str">
        <f>IF(COUNTA(A2004:Q2004)=0,"",IF(AND(COUNTA(A2004)&gt;0, COUNTA(B2004)&gt;0, COUNTA(C2004)&gt;0, COUNTA(D2004)&gt;0, COUNTIF('OMS Drop Downs'!$C$2:$C$3,'OMS Response Form (ORF)'!E2004),COUNTIF('OMS Drop Downs'!$D$2:$D$5,'OMS Response Form (ORF)'!F2004),COUNTIF('OMS Drop Downs'!$A$2:$A$5,'OMS Response Form (ORF)'!G2004),COUNTIF('OMS Drop Downs'!$B$2:$B$4,'OMS Response Form (ORF)'!H2004),COUNTIF('OMS Drop Downs'!$A$2:$A$5,'OMS Response Form (ORF)'!I2004),COUNTIF('OMS Drop Downs'!$E$2:$E$7,'OMS Response Form (ORF)'!J2004),COUNTIF('OMS Drop Downs'!$B$2:$B$4,'OMS Response Form (ORF)'!K2004),COUNTIF('OMS Drop Downs'!$B$2:$B$4,'OMS Response Form (ORF)'!L2004),COUNTIF('OMS Drop Downs'!$B$2:$B$4,'OMS Response Form (ORF)'!M2004),COUNTIF('OMS Drop Downs'!$B$2:$B$4,'OMS Response Form (ORF)'!N2004), COUNTIF('OMS Drop Downs'!$B$2:$B$4,'OMS Response Form (ORF)'!O2004),COUNTIF('OMS Drop Downs'!$B$2:$B$4,'OMS Response Form (ORF)'!P2004),COUNTIF('OMS Drop Downs'!$B$2:$B$4,'OMS Response Form (ORF)'!Q2004)),"Complete","Incomplete"))</f>
        <v/>
      </c>
      <c r="S2004" s="25" t="str">
        <f>IF(R2004="Complete",IF(AND(NOT(ISNA(VLOOKUP(CONCATENATE(E2004,F2004,G2004,H2004,I2004,J2004),'OMS Drop Downs'!G:G,1,FALSE))),IF(AND(F2004&lt;&gt;"C3",J2004&lt;&gt;"O5"),IF(SUM(COUNTIF(K2004:Q2004,"Y"),COUNTIF(K2004:Q2004,"N"))=0,"V","I"),IF(COUNTIF(K2004:Q2004,"Y"),"V","I"))="V"),"Valid","Invalid")," ")</f>
        <v xml:space="preserve"> </v>
      </c>
      <c r="T2004"/>
    </row>
    <row r="2005" spans="1:20" x14ac:dyDescent="0.25">
      <c r="A2005" s="113"/>
      <c r="B2005" s="114"/>
      <c r="C2005" s="115"/>
      <c r="D2005" s="117"/>
      <c r="E2005" s="55"/>
      <c r="F2005" s="31"/>
      <c r="G2005" s="31"/>
      <c r="H2005" s="31"/>
      <c r="I2005" s="31"/>
      <c r="J2005" s="31"/>
      <c r="K2005" s="31"/>
      <c r="L2005" s="31"/>
      <c r="M2005" s="31"/>
      <c r="N2005" s="31"/>
      <c r="O2005" s="31"/>
      <c r="P2005" s="31"/>
      <c r="Q2005" s="31"/>
      <c r="R2005" s="24" t="str">
        <f>IF(COUNTA(A2005:Q2005)=0,"",IF(AND(COUNTA(A2005)&gt;0, COUNTA(B2005)&gt;0, COUNTA(C2005)&gt;0, COUNTA(D2005)&gt;0, COUNTIF('OMS Drop Downs'!$C$2:$C$3,'OMS Response Form (ORF)'!E2005),COUNTIF('OMS Drop Downs'!$D$2:$D$5,'OMS Response Form (ORF)'!F2005),COUNTIF('OMS Drop Downs'!$A$2:$A$5,'OMS Response Form (ORF)'!G2005),COUNTIF('OMS Drop Downs'!$B$2:$B$4,'OMS Response Form (ORF)'!H2005),COUNTIF('OMS Drop Downs'!$A$2:$A$5,'OMS Response Form (ORF)'!I2005),COUNTIF('OMS Drop Downs'!$E$2:$E$7,'OMS Response Form (ORF)'!J2005),COUNTIF('OMS Drop Downs'!$B$2:$B$4,'OMS Response Form (ORF)'!K2005),COUNTIF('OMS Drop Downs'!$B$2:$B$4,'OMS Response Form (ORF)'!L2005),COUNTIF('OMS Drop Downs'!$B$2:$B$4,'OMS Response Form (ORF)'!M2005),COUNTIF('OMS Drop Downs'!$B$2:$B$4,'OMS Response Form (ORF)'!N2005), COUNTIF('OMS Drop Downs'!$B$2:$B$4,'OMS Response Form (ORF)'!O2005),COUNTIF('OMS Drop Downs'!$B$2:$B$4,'OMS Response Form (ORF)'!P2005),COUNTIF('OMS Drop Downs'!$B$2:$B$4,'OMS Response Form (ORF)'!Q2005)),"Complete","Incomplete"))</f>
        <v/>
      </c>
      <c r="S2005" s="25" t="str">
        <f>IF(R2005="Complete",IF(AND(NOT(ISNA(VLOOKUP(CONCATENATE(E2005,F2005,G2005,H2005,I2005,J2005),'OMS Drop Downs'!G:G,1,FALSE))),IF(AND(F2005&lt;&gt;"C3",J2005&lt;&gt;"O5"),IF(SUM(COUNTIF(K2005:Q2005,"Y"),COUNTIF(K2005:Q2005,"N"))=0,"V","I"),IF(COUNTIF(K2005:Q2005,"Y"),"V","I"))="V"),"Valid","Invalid")," ")</f>
        <v xml:space="preserve"> </v>
      </c>
      <c r="T2005"/>
    </row>
    <row r="2006" spans="1:20" x14ac:dyDescent="0.25">
      <c r="A2006" s="113"/>
      <c r="B2006" s="114"/>
      <c r="C2006" s="115"/>
      <c r="D2006" s="117"/>
      <c r="E2006" s="55"/>
      <c r="F2006" s="31"/>
      <c r="G2006" s="31"/>
      <c r="H2006" s="31"/>
      <c r="I2006" s="31"/>
      <c r="J2006" s="31"/>
      <c r="K2006" s="31"/>
      <c r="L2006" s="31"/>
      <c r="M2006" s="31"/>
      <c r="N2006" s="31"/>
      <c r="O2006" s="31"/>
      <c r="P2006" s="31"/>
      <c r="Q2006" s="31"/>
      <c r="R2006" s="24" t="str">
        <f>IF(COUNTA(A2006:Q2006)=0,"",IF(AND(COUNTA(A2006)&gt;0, COUNTA(B2006)&gt;0, COUNTA(C2006)&gt;0, COUNTA(D2006)&gt;0, COUNTIF('OMS Drop Downs'!$C$2:$C$3,'OMS Response Form (ORF)'!E2006),COUNTIF('OMS Drop Downs'!$D$2:$D$5,'OMS Response Form (ORF)'!F2006),COUNTIF('OMS Drop Downs'!$A$2:$A$5,'OMS Response Form (ORF)'!G2006),COUNTIF('OMS Drop Downs'!$B$2:$B$4,'OMS Response Form (ORF)'!H2006),COUNTIF('OMS Drop Downs'!$A$2:$A$5,'OMS Response Form (ORF)'!I2006),COUNTIF('OMS Drop Downs'!$E$2:$E$7,'OMS Response Form (ORF)'!J2006),COUNTIF('OMS Drop Downs'!$B$2:$B$4,'OMS Response Form (ORF)'!K2006),COUNTIF('OMS Drop Downs'!$B$2:$B$4,'OMS Response Form (ORF)'!L2006),COUNTIF('OMS Drop Downs'!$B$2:$B$4,'OMS Response Form (ORF)'!M2006),COUNTIF('OMS Drop Downs'!$B$2:$B$4,'OMS Response Form (ORF)'!N2006), COUNTIF('OMS Drop Downs'!$B$2:$B$4,'OMS Response Form (ORF)'!O2006),COUNTIF('OMS Drop Downs'!$B$2:$B$4,'OMS Response Form (ORF)'!P2006),COUNTIF('OMS Drop Downs'!$B$2:$B$4,'OMS Response Form (ORF)'!Q2006)),"Complete","Incomplete"))</f>
        <v/>
      </c>
      <c r="S2006" s="25" t="str">
        <f>IF(R2006="Complete",IF(AND(NOT(ISNA(VLOOKUP(CONCATENATE(E2006,F2006,G2006,H2006,I2006,J2006),'OMS Drop Downs'!G:G,1,FALSE))),IF(AND(F2006&lt;&gt;"C3",J2006&lt;&gt;"O5"),IF(SUM(COUNTIF(K2006:Q2006,"Y"),COUNTIF(K2006:Q2006,"N"))=0,"V","I"),IF(COUNTIF(K2006:Q2006,"Y"),"V","I"))="V"),"Valid","Invalid")," ")</f>
        <v xml:space="preserve"> </v>
      </c>
      <c r="T2006"/>
    </row>
    <row r="2007" spans="1:20" x14ac:dyDescent="0.25">
      <c r="A2007" s="113"/>
      <c r="B2007" s="114"/>
      <c r="C2007" s="115"/>
      <c r="D2007" s="117"/>
      <c r="E2007" s="55"/>
      <c r="F2007" s="31"/>
      <c r="G2007" s="31"/>
      <c r="H2007" s="31"/>
      <c r="I2007" s="31"/>
      <c r="J2007" s="31"/>
      <c r="K2007" s="31"/>
      <c r="L2007" s="31"/>
      <c r="M2007" s="31"/>
      <c r="N2007" s="31"/>
      <c r="O2007" s="31"/>
      <c r="P2007" s="31"/>
      <c r="Q2007" s="31"/>
      <c r="R2007" s="24" t="str">
        <f>IF(COUNTA(A2007:Q2007)=0,"",IF(AND(COUNTA(A2007)&gt;0, COUNTA(B2007)&gt;0, COUNTA(C2007)&gt;0, COUNTA(D2007)&gt;0, COUNTIF('OMS Drop Downs'!$C$2:$C$3,'OMS Response Form (ORF)'!E2007),COUNTIF('OMS Drop Downs'!$D$2:$D$5,'OMS Response Form (ORF)'!F2007),COUNTIF('OMS Drop Downs'!$A$2:$A$5,'OMS Response Form (ORF)'!G2007),COUNTIF('OMS Drop Downs'!$B$2:$B$4,'OMS Response Form (ORF)'!H2007),COUNTIF('OMS Drop Downs'!$A$2:$A$5,'OMS Response Form (ORF)'!I2007),COUNTIF('OMS Drop Downs'!$E$2:$E$7,'OMS Response Form (ORF)'!J2007),COUNTIF('OMS Drop Downs'!$B$2:$B$4,'OMS Response Form (ORF)'!K2007),COUNTIF('OMS Drop Downs'!$B$2:$B$4,'OMS Response Form (ORF)'!L2007),COUNTIF('OMS Drop Downs'!$B$2:$B$4,'OMS Response Form (ORF)'!M2007),COUNTIF('OMS Drop Downs'!$B$2:$B$4,'OMS Response Form (ORF)'!N2007), COUNTIF('OMS Drop Downs'!$B$2:$B$4,'OMS Response Form (ORF)'!O2007),COUNTIF('OMS Drop Downs'!$B$2:$B$4,'OMS Response Form (ORF)'!P2007),COUNTIF('OMS Drop Downs'!$B$2:$B$4,'OMS Response Form (ORF)'!Q2007)),"Complete","Incomplete"))</f>
        <v/>
      </c>
      <c r="S2007" s="25" t="str">
        <f>IF(R2007="Complete",IF(AND(NOT(ISNA(VLOOKUP(CONCATENATE(E2007,F2007,G2007,H2007,I2007,J2007),'OMS Drop Downs'!G:G,1,FALSE))),IF(AND(F2007&lt;&gt;"C3",J2007&lt;&gt;"O5"),IF(SUM(COUNTIF(K2007:Q2007,"Y"),COUNTIF(K2007:Q2007,"N"))=0,"V","I"),IF(COUNTIF(K2007:Q2007,"Y"),"V","I"))="V"),"Valid","Invalid")," ")</f>
        <v xml:space="preserve"> </v>
      </c>
      <c r="T2007"/>
    </row>
    <row r="2008" spans="1:20" x14ac:dyDescent="0.25">
      <c r="A2008" s="113"/>
      <c r="B2008" s="114"/>
      <c r="C2008" s="115"/>
      <c r="D2008" s="117"/>
      <c r="E2008" s="55"/>
      <c r="F2008" s="31"/>
      <c r="G2008" s="31"/>
      <c r="H2008" s="31"/>
      <c r="I2008" s="31"/>
      <c r="J2008" s="31"/>
      <c r="K2008" s="31"/>
      <c r="L2008" s="31"/>
      <c r="M2008" s="31"/>
      <c r="N2008" s="31"/>
      <c r="O2008" s="31"/>
      <c r="P2008" s="31"/>
      <c r="Q2008" s="31"/>
      <c r="R2008" s="24" t="str">
        <f>IF(COUNTA(A2008:Q2008)=0,"",IF(AND(COUNTA(A2008)&gt;0, COUNTA(B2008)&gt;0, COUNTA(C2008)&gt;0, COUNTA(D2008)&gt;0, COUNTIF('OMS Drop Downs'!$C$2:$C$3,'OMS Response Form (ORF)'!E2008),COUNTIF('OMS Drop Downs'!$D$2:$D$5,'OMS Response Form (ORF)'!F2008),COUNTIF('OMS Drop Downs'!$A$2:$A$5,'OMS Response Form (ORF)'!G2008),COUNTIF('OMS Drop Downs'!$B$2:$B$4,'OMS Response Form (ORF)'!H2008),COUNTIF('OMS Drop Downs'!$A$2:$A$5,'OMS Response Form (ORF)'!I2008),COUNTIF('OMS Drop Downs'!$E$2:$E$7,'OMS Response Form (ORF)'!J2008),COUNTIF('OMS Drop Downs'!$B$2:$B$4,'OMS Response Form (ORF)'!K2008),COUNTIF('OMS Drop Downs'!$B$2:$B$4,'OMS Response Form (ORF)'!L2008),COUNTIF('OMS Drop Downs'!$B$2:$B$4,'OMS Response Form (ORF)'!M2008),COUNTIF('OMS Drop Downs'!$B$2:$B$4,'OMS Response Form (ORF)'!N2008), COUNTIF('OMS Drop Downs'!$B$2:$B$4,'OMS Response Form (ORF)'!O2008),COUNTIF('OMS Drop Downs'!$B$2:$B$4,'OMS Response Form (ORF)'!P2008),COUNTIF('OMS Drop Downs'!$B$2:$B$4,'OMS Response Form (ORF)'!Q2008)),"Complete","Incomplete"))</f>
        <v/>
      </c>
      <c r="S2008" s="25" t="str">
        <f>IF(R2008="Complete",IF(AND(NOT(ISNA(VLOOKUP(CONCATENATE(E2008,F2008,G2008,H2008,I2008,J2008),'OMS Drop Downs'!G:G,1,FALSE))),IF(AND(F2008&lt;&gt;"C3",J2008&lt;&gt;"O5"),IF(SUM(COUNTIF(K2008:Q2008,"Y"),COUNTIF(K2008:Q2008,"N"))=0,"V","I"),IF(COUNTIF(K2008:Q2008,"Y"),"V","I"))="V"),"Valid","Invalid")," ")</f>
        <v xml:space="preserve"> </v>
      </c>
      <c r="T2008"/>
    </row>
    <row r="2009" spans="1:20" x14ac:dyDescent="0.25">
      <c r="A2009" s="113"/>
      <c r="B2009" s="114"/>
      <c r="C2009" s="115"/>
      <c r="D2009" s="117"/>
      <c r="E2009" s="55"/>
      <c r="F2009" s="31"/>
      <c r="G2009" s="31"/>
      <c r="H2009" s="31"/>
      <c r="I2009" s="31"/>
      <c r="J2009" s="31"/>
      <c r="K2009" s="31"/>
      <c r="L2009" s="31"/>
      <c r="M2009" s="31"/>
      <c r="N2009" s="31"/>
      <c r="O2009" s="31"/>
      <c r="P2009" s="31"/>
      <c r="Q2009" s="31"/>
      <c r="R2009" s="24" t="str">
        <f>IF(COUNTA(A2009:Q2009)=0,"",IF(AND(COUNTA(A2009)&gt;0, COUNTA(B2009)&gt;0, COUNTA(C2009)&gt;0, COUNTA(D2009)&gt;0, COUNTIF('OMS Drop Downs'!$C$2:$C$3,'OMS Response Form (ORF)'!E2009),COUNTIF('OMS Drop Downs'!$D$2:$D$5,'OMS Response Form (ORF)'!F2009),COUNTIF('OMS Drop Downs'!$A$2:$A$5,'OMS Response Form (ORF)'!G2009),COUNTIF('OMS Drop Downs'!$B$2:$B$4,'OMS Response Form (ORF)'!H2009),COUNTIF('OMS Drop Downs'!$A$2:$A$5,'OMS Response Form (ORF)'!I2009),COUNTIF('OMS Drop Downs'!$E$2:$E$7,'OMS Response Form (ORF)'!J2009),COUNTIF('OMS Drop Downs'!$B$2:$B$4,'OMS Response Form (ORF)'!K2009),COUNTIF('OMS Drop Downs'!$B$2:$B$4,'OMS Response Form (ORF)'!L2009),COUNTIF('OMS Drop Downs'!$B$2:$B$4,'OMS Response Form (ORF)'!M2009),COUNTIF('OMS Drop Downs'!$B$2:$B$4,'OMS Response Form (ORF)'!N2009), COUNTIF('OMS Drop Downs'!$B$2:$B$4,'OMS Response Form (ORF)'!O2009),COUNTIF('OMS Drop Downs'!$B$2:$B$4,'OMS Response Form (ORF)'!P2009),COUNTIF('OMS Drop Downs'!$B$2:$B$4,'OMS Response Form (ORF)'!Q2009)),"Complete","Incomplete"))</f>
        <v/>
      </c>
      <c r="S2009" s="25" t="str">
        <f>IF(R2009="Complete",IF(AND(NOT(ISNA(VLOOKUP(CONCATENATE(E2009,F2009,G2009,H2009,I2009,J2009),'OMS Drop Downs'!G:G,1,FALSE))),IF(AND(F2009&lt;&gt;"C3",J2009&lt;&gt;"O5"),IF(SUM(COUNTIF(K2009:Q2009,"Y"),COUNTIF(K2009:Q2009,"N"))=0,"V","I"),IF(COUNTIF(K2009:Q2009,"Y"),"V","I"))="V"),"Valid","Invalid")," ")</f>
        <v xml:space="preserve"> </v>
      </c>
      <c r="T2009"/>
    </row>
    <row r="2010" spans="1:20" x14ac:dyDescent="0.25">
      <c r="A2010" s="113"/>
      <c r="B2010" s="114"/>
      <c r="C2010" s="115"/>
      <c r="D2010" s="117"/>
      <c r="E2010" s="55"/>
      <c r="F2010" s="31"/>
      <c r="G2010" s="31"/>
      <c r="H2010" s="31"/>
      <c r="I2010" s="31"/>
      <c r="J2010" s="31"/>
      <c r="K2010" s="31"/>
      <c r="L2010" s="31"/>
      <c r="M2010" s="31"/>
      <c r="N2010" s="31"/>
      <c r="O2010" s="31"/>
      <c r="P2010" s="31"/>
      <c r="Q2010" s="31"/>
      <c r="R2010" s="24" t="str">
        <f>IF(COUNTA(A2010:Q2010)=0,"",IF(AND(COUNTA(A2010)&gt;0, COUNTA(B2010)&gt;0, COUNTA(C2010)&gt;0, COUNTA(D2010)&gt;0, COUNTIF('OMS Drop Downs'!$C$2:$C$3,'OMS Response Form (ORF)'!E2010),COUNTIF('OMS Drop Downs'!$D$2:$D$5,'OMS Response Form (ORF)'!F2010),COUNTIF('OMS Drop Downs'!$A$2:$A$5,'OMS Response Form (ORF)'!G2010),COUNTIF('OMS Drop Downs'!$B$2:$B$4,'OMS Response Form (ORF)'!H2010),COUNTIF('OMS Drop Downs'!$A$2:$A$5,'OMS Response Form (ORF)'!I2010),COUNTIF('OMS Drop Downs'!$E$2:$E$7,'OMS Response Form (ORF)'!J2010),COUNTIF('OMS Drop Downs'!$B$2:$B$4,'OMS Response Form (ORF)'!K2010),COUNTIF('OMS Drop Downs'!$B$2:$B$4,'OMS Response Form (ORF)'!L2010),COUNTIF('OMS Drop Downs'!$B$2:$B$4,'OMS Response Form (ORF)'!M2010),COUNTIF('OMS Drop Downs'!$B$2:$B$4,'OMS Response Form (ORF)'!N2010), COUNTIF('OMS Drop Downs'!$B$2:$B$4,'OMS Response Form (ORF)'!O2010),COUNTIF('OMS Drop Downs'!$B$2:$B$4,'OMS Response Form (ORF)'!P2010),COUNTIF('OMS Drop Downs'!$B$2:$B$4,'OMS Response Form (ORF)'!Q2010)),"Complete","Incomplete"))</f>
        <v/>
      </c>
      <c r="S2010" s="25" t="str">
        <f>IF(R2010="Complete",IF(AND(NOT(ISNA(VLOOKUP(CONCATENATE(E2010,F2010,G2010,H2010,I2010,J2010),'OMS Drop Downs'!G:G,1,FALSE))),IF(AND(F2010&lt;&gt;"C3",J2010&lt;&gt;"O5"),IF(SUM(COUNTIF(K2010:Q2010,"Y"),COUNTIF(K2010:Q2010,"N"))=0,"V","I"),IF(COUNTIF(K2010:Q2010,"Y"),"V","I"))="V"),"Valid","Invalid")," ")</f>
        <v xml:space="preserve"> </v>
      </c>
      <c r="T2010"/>
    </row>
    <row r="2011" spans="1:20" x14ac:dyDescent="0.25">
      <c r="A2011" s="113"/>
      <c r="B2011" s="114"/>
      <c r="C2011" s="115"/>
      <c r="D2011" s="117"/>
      <c r="E2011" s="55"/>
      <c r="F2011" s="31"/>
      <c r="G2011" s="31"/>
      <c r="H2011" s="31"/>
      <c r="I2011" s="31"/>
      <c r="J2011" s="31"/>
      <c r="K2011" s="31"/>
      <c r="L2011" s="31"/>
      <c r="M2011" s="31"/>
      <c r="N2011" s="31"/>
      <c r="O2011" s="31"/>
      <c r="P2011" s="31"/>
      <c r="Q2011" s="31"/>
      <c r="R2011" s="24" t="str">
        <f>IF(COUNTA(A2011:Q2011)=0,"",IF(AND(COUNTA(A2011)&gt;0, COUNTA(B2011)&gt;0, COUNTA(C2011)&gt;0, COUNTA(D2011)&gt;0, COUNTIF('OMS Drop Downs'!$C$2:$C$3,'OMS Response Form (ORF)'!E2011),COUNTIF('OMS Drop Downs'!$D$2:$D$5,'OMS Response Form (ORF)'!F2011),COUNTIF('OMS Drop Downs'!$A$2:$A$5,'OMS Response Form (ORF)'!G2011),COUNTIF('OMS Drop Downs'!$B$2:$B$4,'OMS Response Form (ORF)'!H2011),COUNTIF('OMS Drop Downs'!$A$2:$A$5,'OMS Response Form (ORF)'!I2011),COUNTIF('OMS Drop Downs'!$E$2:$E$7,'OMS Response Form (ORF)'!J2011),COUNTIF('OMS Drop Downs'!$B$2:$B$4,'OMS Response Form (ORF)'!K2011),COUNTIF('OMS Drop Downs'!$B$2:$B$4,'OMS Response Form (ORF)'!L2011),COUNTIF('OMS Drop Downs'!$B$2:$B$4,'OMS Response Form (ORF)'!M2011),COUNTIF('OMS Drop Downs'!$B$2:$B$4,'OMS Response Form (ORF)'!N2011), COUNTIF('OMS Drop Downs'!$B$2:$B$4,'OMS Response Form (ORF)'!O2011),COUNTIF('OMS Drop Downs'!$B$2:$B$4,'OMS Response Form (ORF)'!P2011),COUNTIF('OMS Drop Downs'!$B$2:$B$4,'OMS Response Form (ORF)'!Q2011)),"Complete","Incomplete"))</f>
        <v/>
      </c>
      <c r="S2011" s="25" t="str">
        <f>IF(R2011="Complete",IF(AND(NOT(ISNA(VLOOKUP(CONCATENATE(E2011,F2011,G2011,H2011,I2011,J2011),'OMS Drop Downs'!G:G,1,FALSE))),IF(AND(F2011&lt;&gt;"C3",J2011&lt;&gt;"O5"),IF(SUM(COUNTIF(K2011:Q2011,"Y"),COUNTIF(K2011:Q2011,"N"))=0,"V","I"),IF(COUNTIF(K2011:Q2011,"Y"),"V","I"))="V"),"Valid","Invalid")," ")</f>
        <v xml:space="preserve"> </v>
      </c>
      <c r="T2011"/>
    </row>
    <row r="2012" spans="1:20" x14ac:dyDescent="0.25">
      <c r="A2012" s="113"/>
      <c r="B2012" s="114"/>
      <c r="C2012" s="115"/>
      <c r="D2012" s="117"/>
      <c r="E2012" s="55"/>
      <c r="F2012" s="31"/>
      <c r="G2012" s="31"/>
      <c r="H2012" s="31"/>
      <c r="I2012" s="31"/>
      <c r="J2012" s="31"/>
      <c r="K2012" s="31"/>
      <c r="L2012" s="31"/>
      <c r="M2012" s="31"/>
      <c r="N2012" s="31"/>
      <c r="O2012" s="31"/>
      <c r="P2012" s="31"/>
      <c r="Q2012" s="31"/>
      <c r="R2012" s="24" t="str">
        <f>IF(COUNTA(A2012:Q2012)=0,"",IF(AND(COUNTA(A2012)&gt;0, COUNTA(B2012)&gt;0, COUNTA(C2012)&gt;0, COUNTA(D2012)&gt;0, COUNTIF('OMS Drop Downs'!$C$2:$C$3,'OMS Response Form (ORF)'!E2012),COUNTIF('OMS Drop Downs'!$D$2:$D$5,'OMS Response Form (ORF)'!F2012),COUNTIF('OMS Drop Downs'!$A$2:$A$5,'OMS Response Form (ORF)'!G2012),COUNTIF('OMS Drop Downs'!$B$2:$B$4,'OMS Response Form (ORF)'!H2012),COUNTIF('OMS Drop Downs'!$A$2:$A$5,'OMS Response Form (ORF)'!I2012),COUNTIF('OMS Drop Downs'!$E$2:$E$7,'OMS Response Form (ORF)'!J2012),COUNTIF('OMS Drop Downs'!$B$2:$B$4,'OMS Response Form (ORF)'!K2012),COUNTIF('OMS Drop Downs'!$B$2:$B$4,'OMS Response Form (ORF)'!L2012),COUNTIF('OMS Drop Downs'!$B$2:$B$4,'OMS Response Form (ORF)'!M2012),COUNTIF('OMS Drop Downs'!$B$2:$B$4,'OMS Response Form (ORF)'!N2012), COUNTIF('OMS Drop Downs'!$B$2:$B$4,'OMS Response Form (ORF)'!O2012),COUNTIF('OMS Drop Downs'!$B$2:$B$4,'OMS Response Form (ORF)'!P2012),COUNTIF('OMS Drop Downs'!$B$2:$B$4,'OMS Response Form (ORF)'!Q2012)),"Complete","Incomplete"))</f>
        <v/>
      </c>
      <c r="S2012" s="25" t="str">
        <f>IF(R2012="Complete",IF(AND(NOT(ISNA(VLOOKUP(CONCATENATE(E2012,F2012,G2012,H2012,I2012,J2012),'OMS Drop Downs'!G:G,1,FALSE))),IF(AND(F2012&lt;&gt;"C3",J2012&lt;&gt;"O5"),IF(SUM(COUNTIF(K2012:Q2012,"Y"),COUNTIF(K2012:Q2012,"N"))=0,"V","I"),IF(COUNTIF(K2012:Q2012,"Y"),"V","I"))="V"),"Valid","Invalid")," ")</f>
        <v xml:space="preserve"> </v>
      </c>
      <c r="T2012"/>
    </row>
    <row r="2013" spans="1:20" x14ac:dyDescent="0.25">
      <c r="A2013" s="113"/>
      <c r="B2013" s="114"/>
      <c r="C2013" s="115"/>
      <c r="D2013" s="117"/>
      <c r="E2013" s="55"/>
      <c r="F2013" s="31"/>
      <c r="G2013" s="31"/>
      <c r="H2013" s="31"/>
      <c r="I2013" s="31"/>
      <c r="J2013" s="31"/>
      <c r="K2013" s="31"/>
      <c r="L2013" s="31"/>
      <c r="M2013" s="31"/>
      <c r="N2013" s="31"/>
      <c r="O2013" s="31"/>
      <c r="P2013" s="31"/>
      <c r="Q2013" s="31"/>
      <c r="R2013" s="24" t="str">
        <f>IF(COUNTA(A2013:Q2013)=0,"",IF(AND(COUNTA(A2013)&gt;0, COUNTA(B2013)&gt;0, COUNTA(C2013)&gt;0, COUNTA(D2013)&gt;0, COUNTIF('OMS Drop Downs'!$C$2:$C$3,'OMS Response Form (ORF)'!E2013),COUNTIF('OMS Drop Downs'!$D$2:$D$5,'OMS Response Form (ORF)'!F2013),COUNTIF('OMS Drop Downs'!$A$2:$A$5,'OMS Response Form (ORF)'!G2013),COUNTIF('OMS Drop Downs'!$B$2:$B$4,'OMS Response Form (ORF)'!H2013),COUNTIF('OMS Drop Downs'!$A$2:$A$5,'OMS Response Form (ORF)'!I2013),COUNTIF('OMS Drop Downs'!$E$2:$E$7,'OMS Response Form (ORF)'!J2013),COUNTIF('OMS Drop Downs'!$B$2:$B$4,'OMS Response Form (ORF)'!K2013),COUNTIF('OMS Drop Downs'!$B$2:$B$4,'OMS Response Form (ORF)'!L2013),COUNTIF('OMS Drop Downs'!$B$2:$B$4,'OMS Response Form (ORF)'!M2013),COUNTIF('OMS Drop Downs'!$B$2:$B$4,'OMS Response Form (ORF)'!N2013), COUNTIF('OMS Drop Downs'!$B$2:$B$4,'OMS Response Form (ORF)'!O2013),COUNTIF('OMS Drop Downs'!$B$2:$B$4,'OMS Response Form (ORF)'!P2013),COUNTIF('OMS Drop Downs'!$B$2:$B$4,'OMS Response Form (ORF)'!Q2013)),"Complete","Incomplete"))</f>
        <v/>
      </c>
      <c r="S2013" s="25" t="str">
        <f>IF(R2013="Complete",IF(AND(NOT(ISNA(VLOOKUP(CONCATENATE(E2013,F2013,G2013,H2013,I2013,J2013),'OMS Drop Downs'!G:G,1,FALSE))),IF(AND(F2013&lt;&gt;"C3",J2013&lt;&gt;"O5"),IF(SUM(COUNTIF(K2013:Q2013,"Y"),COUNTIF(K2013:Q2013,"N"))=0,"V","I"),IF(COUNTIF(K2013:Q2013,"Y"),"V","I"))="V"),"Valid","Invalid")," ")</f>
        <v xml:space="preserve"> </v>
      </c>
      <c r="T2013"/>
    </row>
    <row r="2014" spans="1:20" x14ac:dyDescent="0.25">
      <c r="A2014" s="113"/>
      <c r="B2014" s="114"/>
      <c r="C2014" s="115"/>
      <c r="D2014" s="117"/>
      <c r="E2014" s="55"/>
      <c r="F2014" s="31"/>
      <c r="G2014" s="31"/>
      <c r="H2014" s="31"/>
      <c r="I2014" s="31"/>
      <c r="J2014" s="31"/>
      <c r="K2014" s="31"/>
      <c r="L2014" s="31"/>
      <c r="M2014" s="31"/>
      <c r="N2014" s="31"/>
      <c r="O2014" s="31"/>
      <c r="P2014" s="31"/>
      <c r="Q2014" s="31"/>
      <c r="R2014" s="24" t="str">
        <f>IF(COUNTA(A2014:Q2014)=0,"",IF(AND(COUNTA(A2014)&gt;0, COUNTA(B2014)&gt;0, COUNTA(C2014)&gt;0, COUNTA(D2014)&gt;0, COUNTIF('OMS Drop Downs'!$C$2:$C$3,'OMS Response Form (ORF)'!E2014),COUNTIF('OMS Drop Downs'!$D$2:$D$5,'OMS Response Form (ORF)'!F2014),COUNTIF('OMS Drop Downs'!$A$2:$A$5,'OMS Response Form (ORF)'!G2014),COUNTIF('OMS Drop Downs'!$B$2:$B$4,'OMS Response Form (ORF)'!H2014),COUNTIF('OMS Drop Downs'!$A$2:$A$5,'OMS Response Form (ORF)'!I2014),COUNTIF('OMS Drop Downs'!$E$2:$E$7,'OMS Response Form (ORF)'!J2014),COUNTIF('OMS Drop Downs'!$B$2:$B$4,'OMS Response Form (ORF)'!K2014),COUNTIF('OMS Drop Downs'!$B$2:$B$4,'OMS Response Form (ORF)'!L2014),COUNTIF('OMS Drop Downs'!$B$2:$B$4,'OMS Response Form (ORF)'!M2014),COUNTIF('OMS Drop Downs'!$B$2:$B$4,'OMS Response Form (ORF)'!N2014), COUNTIF('OMS Drop Downs'!$B$2:$B$4,'OMS Response Form (ORF)'!O2014),COUNTIF('OMS Drop Downs'!$B$2:$B$4,'OMS Response Form (ORF)'!P2014),COUNTIF('OMS Drop Downs'!$B$2:$B$4,'OMS Response Form (ORF)'!Q2014)),"Complete","Incomplete"))</f>
        <v/>
      </c>
      <c r="S2014" s="25" t="str">
        <f>IF(R2014="Complete",IF(AND(NOT(ISNA(VLOOKUP(CONCATENATE(E2014,F2014,G2014,H2014,I2014,J2014),'OMS Drop Downs'!G:G,1,FALSE))),IF(AND(F2014&lt;&gt;"C3",J2014&lt;&gt;"O5"),IF(SUM(COUNTIF(K2014:Q2014,"Y"),COUNTIF(K2014:Q2014,"N"))=0,"V","I"),IF(COUNTIF(K2014:Q2014,"Y"),"V","I"))="V"),"Valid","Invalid")," ")</f>
        <v xml:space="preserve"> </v>
      </c>
      <c r="T2014"/>
    </row>
    <row r="2015" spans="1:20" x14ac:dyDescent="0.25">
      <c r="A2015" s="113"/>
      <c r="B2015" s="114"/>
      <c r="C2015" s="115"/>
      <c r="D2015" s="117"/>
      <c r="E2015" s="55"/>
      <c r="F2015" s="31"/>
      <c r="G2015" s="31"/>
      <c r="H2015" s="31"/>
      <c r="I2015" s="31"/>
      <c r="J2015" s="31"/>
      <c r="K2015" s="31"/>
      <c r="L2015" s="31"/>
      <c r="M2015" s="31"/>
      <c r="N2015" s="31"/>
      <c r="O2015" s="31"/>
      <c r="P2015" s="31"/>
      <c r="Q2015" s="31"/>
      <c r="R2015" s="24" t="str">
        <f>IF(COUNTA(A2015:Q2015)=0,"",IF(AND(COUNTA(A2015)&gt;0, COUNTA(B2015)&gt;0, COUNTA(C2015)&gt;0, COUNTA(D2015)&gt;0, COUNTIF('OMS Drop Downs'!$C$2:$C$3,'OMS Response Form (ORF)'!E2015),COUNTIF('OMS Drop Downs'!$D$2:$D$5,'OMS Response Form (ORF)'!F2015),COUNTIF('OMS Drop Downs'!$A$2:$A$5,'OMS Response Form (ORF)'!G2015),COUNTIF('OMS Drop Downs'!$B$2:$B$4,'OMS Response Form (ORF)'!H2015),COUNTIF('OMS Drop Downs'!$A$2:$A$5,'OMS Response Form (ORF)'!I2015),COUNTIF('OMS Drop Downs'!$E$2:$E$7,'OMS Response Form (ORF)'!J2015),COUNTIF('OMS Drop Downs'!$B$2:$B$4,'OMS Response Form (ORF)'!K2015),COUNTIF('OMS Drop Downs'!$B$2:$B$4,'OMS Response Form (ORF)'!L2015),COUNTIF('OMS Drop Downs'!$B$2:$B$4,'OMS Response Form (ORF)'!M2015),COUNTIF('OMS Drop Downs'!$B$2:$B$4,'OMS Response Form (ORF)'!N2015), COUNTIF('OMS Drop Downs'!$B$2:$B$4,'OMS Response Form (ORF)'!O2015),COUNTIF('OMS Drop Downs'!$B$2:$B$4,'OMS Response Form (ORF)'!P2015),COUNTIF('OMS Drop Downs'!$B$2:$B$4,'OMS Response Form (ORF)'!Q2015)),"Complete","Incomplete"))</f>
        <v/>
      </c>
      <c r="S2015" s="25" t="str">
        <f>IF(R2015="Complete",IF(AND(NOT(ISNA(VLOOKUP(CONCATENATE(E2015,F2015,G2015,H2015,I2015,J2015),'OMS Drop Downs'!G:G,1,FALSE))),IF(AND(F2015&lt;&gt;"C3",J2015&lt;&gt;"O5"),IF(SUM(COUNTIF(K2015:Q2015,"Y"),COUNTIF(K2015:Q2015,"N"))=0,"V","I"),IF(COUNTIF(K2015:Q2015,"Y"),"V","I"))="V"),"Valid","Invalid")," ")</f>
        <v xml:space="preserve"> </v>
      </c>
      <c r="T2015"/>
    </row>
    <row r="2016" spans="1:20" x14ac:dyDescent="0.25">
      <c r="A2016" s="113"/>
      <c r="B2016" s="114"/>
      <c r="C2016" s="115"/>
      <c r="D2016" s="117"/>
      <c r="E2016" s="55"/>
      <c r="F2016" s="31"/>
      <c r="G2016" s="31"/>
      <c r="H2016" s="31"/>
      <c r="I2016" s="31"/>
      <c r="J2016" s="31"/>
      <c r="K2016" s="31"/>
      <c r="L2016" s="31"/>
      <c r="M2016" s="31"/>
      <c r="N2016" s="31"/>
      <c r="O2016" s="31"/>
      <c r="P2016" s="31"/>
      <c r="Q2016" s="31"/>
      <c r="R2016" s="24" t="str">
        <f>IF(COUNTA(A2016:Q2016)=0,"",IF(AND(COUNTA(A2016)&gt;0, COUNTA(B2016)&gt;0, COUNTA(C2016)&gt;0, COUNTA(D2016)&gt;0, COUNTIF('OMS Drop Downs'!$C$2:$C$3,'OMS Response Form (ORF)'!E2016),COUNTIF('OMS Drop Downs'!$D$2:$D$5,'OMS Response Form (ORF)'!F2016),COUNTIF('OMS Drop Downs'!$A$2:$A$5,'OMS Response Form (ORF)'!G2016),COUNTIF('OMS Drop Downs'!$B$2:$B$4,'OMS Response Form (ORF)'!H2016),COUNTIF('OMS Drop Downs'!$A$2:$A$5,'OMS Response Form (ORF)'!I2016),COUNTIF('OMS Drop Downs'!$E$2:$E$7,'OMS Response Form (ORF)'!J2016),COUNTIF('OMS Drop Downs'!$B$2:$B$4,'OMS Response Form (ORF)'!K2016),COUNTIF('OMS Drop Downs'!$B$2:$B$4,'OMS Response Form (ORF)'!L2016),COUNTIF('OMS Drop Downs'!$B$2:$B$4,'OMS Response Form (ORF)'!M2016),COUNTIF('OMS Drop Downs'!$B$2:$B$4,'OMS Response Form (ORF)'!N2016), COUNTIF('OMS Drop Downs'!$B$2:$B$4,'OMS Response Form (ORF)'!O2016),COUNTIF('OMS Drop Downs'!$B$2:$B$4,'OMS Response Form (ORF)'!P2016),COUNTIF('OMS Drop Downs'!$B$2:$B$4,'OMS Response Form (ORF)'!Q2016)),"Complete","Incomplete"))</f>
        <v/>
      </c>
      <c r="S2016" s="25" t="str">
        <f>IF(R2016="Complete",IF(AND(NOT(ISNA(VLOOKUP(CONCATENATE(E2016,F2016,G2016,H2016,I2016,J2016),'OMS Drop Downs'!G:G,1,FALSE))),IF(AND(F2016&lt;&gt;"C3",J2016&lt;&gt;"O5"),IF(SUM(COUNTIF(K2016:Q2016,"Y"),COUNTIF(K2016:Q2016,"N"))=0,"V","I"),IF(COUNTIF(K2016:Q2016,"Y"),"V","I"))="V"),"Valid","Invalid")," ")</f>
        <v xml:space="preserve"> </v>
      </c>
      <c r="T2016"/>
    </row>
    <row r="2017" spans="1:20" x14ac:dyDescent="0.25">
      <c r="A2017" s="113"/>
      <c r="B2017" s="114"/>
      <c r="C2017" s="115"/>
      <c r="D2017" s="117"/>
      <c r="E2017" s="55"/>
      <c r="F2017" s="31"/>
      <c r="G2017" s="31"/>
      <c r="H2017" s="31"/>
      <c r="I2017" s="31"/>
      <c r="J2017" s="31"/>
      <c r="K2017" s="31"/>
      <c r="L2017" s="31"/>
      <c r="M2017" s="31"/>
      <c r="N2017" s="31"/>
      <c r="O2017" s="31"/>
      <c r="P2017" s="31"/>
      <c r="Q2017" s="31"/>
      <c r="R2017" s="24" t="str">
        <f>IF(COUNTA(A2017:Q2017)=0,"",IF(AND(COUNTA(A2017)&gt;0, COUNTA(B2017)&gt;0, COUNTA(C2017)&gt;0, COUNTA(D2017)&gt;0, COUNTIF('OMS Drop Downs'!$C$2:$C$3,'OMS Response Form (ORF)'!E2017),COUNTIF('OMS Drop Downs'!$D$2:$D$5,'OMS Response Form (ORF)'!F2017),COUNTIF('OMS Drop Downs'!$A$2:$A$5,'OMS Response Form (ORF)'!G2017),COUNTIF('OMS Drop Downs'!$B$2:$B$4,'OMS Response Form (ORF)'!H2017),COUNTIF('OMS Drop Downs'!$A$2:$A$5,'OMS Response Form (ORF)'!I2017),COUNTIF('OMS Drop Downs'!$E$2:$E$7,'OMS Response Form (ORF)'!J2017),COUNTIF('OMS Drop Downs'!$B$2:$B$4,'OMS Response Form (ORF)'!K2017),COUNTIF('OMS Drop Downs'!$B$2:$B$4,'OMS Response Form (ORF)'!L2017),COUNTIF('OMS Drop Downs'!$B$2:$B$4,'OMS Response Form (ORF)'!M2017),COUNTIF('OMS Drop Downs'!$B$2:$B$4,'OMS Response Form (ORF)'!N2017), COUNTIF('OMS Drop Downs'!$B$2:$B$4,'OMS Response Form (ORF)'!O2017),COUNTIF('OMS Drop Downs'!$B$2:$B$4,'OMS Response Form (ORF)'!P2017),COUNTIF('OMS Drop Downs'!$B$2:$B$4,'OMS Response Form (ORF)'!Q2017)),"Complete","Incomplete"))</f>
        <v/>
      </c>
      <c r="S2017" s="25" t="str">
        <f>IF(R2017="Complete",IF(AND(NOT(ISNA(VLOOKUP(CONCATENATE(E2017,F2017,G2017,H2017,I2017,J2017),'OMS Drop Downs'!G:G,1,FALSE))),IF(AND(F2017&lt;&gt;"C3",J2017&lt;&gt;"O5"),IF(SUM(COUNTIF(K2017:Q2017,"Y"),COUNTIF(K2017:Q2017,"N"))=0,"V","I"),IF(COUNTIF(K2017:Q2017,"Y"),"V","I"))="V"),"Valid","Invalid")," ")</f>
        <v xml:space="preserve"> </v>
      </c>
      <c r="T2017"/>
    </row>
    <row r="2018" spans="1:20" x14ac:dyDescent="0.25">
      <c r="A2018" s="113"/>
      <c r="B2018" s="114"/>
      <c r="C2018" s="115"/>
      <c r="D2018" s="117"/>
      <c r="E2018" s="55"/>
      <c r="F2018" s="31"/>
      <c r="G2018" s="31"/>
      <c r="H2018" s="31"/>
      <c r="I2018" s="31"/>
      <c r="J2018" s="31"/>
      <c r="K2018" s="31"/>
      <c r="L2018" s="31"/>
      <c r="M2018" s="31"/>
      <c r="N2018" s="31"/>
      <c r="O2018" s="31"/>
      <c r="P2018" s="31"/>
      <c r="Q2018" s="31"/>
      <c r="R2018" s="24" t="str">
        <f>IF(COUNTA(A2018:Q2018)=0,"",IF(AND(COUNTA(A2018)&gt;0, COUNTA(B2018)&gt;0, COUNTA(C2018)&gt;0, COUNTA(D2018)&gt;0, COUNTIF('OMS Drop Downs'!$C$2:$C$3,'OMS Response Form (ORF)'!E2018),COUNTIF('OMS Drop Downs'!$D$2:$D$5,'OMS Response Form (ORF)'!F2018),COUNTIF('OMS Drop Downs'!$A$2:$A$5,'OMS Response Form (ORF)'!G2018),COUNTIF('OMS Drop Downs'!$B$2:$B$4,'OMS Response Form (ORF)'!H2018),COUNTIF('OMS Drop Downs'!$A$2:$A$5,'OMS Response Form (ORF)'!I2018),COUNTIF('OMS Drop Downs'!$E$2:$E$7,'OMS Response Form (ORF)'!J2018),COUNTIF('OMS Drop Downs'!$B$2:$B$4,'OMS Response Form (ORF)'!K2018),COUNTIF('OMS Drop Downs'!$B$2:$B$4,'OMS Response Form (ORF)'!L2018),COUNTIF('OMS Drop Downs'!$B$2:$B$4,'OMS Response Form (ORF)'!M2018),COUNTIF('OMS Drop Downs'!$B$2:$B$4,'OMS Response Form (ORF)'!N2018), COUNTIF('OMS Drop Downs'!$B$2:$B$4,'OMS Response Form (ORF)'!O2018),COUNTIF('OMS Drop Downs'!$B$2:$B$4,'OMS Response Form (ORF)'!P2018),COUNTIF('OMS Drop Downs'!$B$2:$B$4,'OMS Response Form (ORF)'!Q2018)),"Complete","Incomplete"))</f>
        <v/>
      </c>
      <c r="S2018" s="25" t="str">
        <f>IF(R2018="Complete",IF(AND(NOT(ISNA(VLOOKUP(CONCATENATE(E2018,F2018,G2018,H2018,I2018,J2018),'OMS Drop Downs'!G:G,1,FALSE))),IF(AND(F2018&lt;&gt;"C3",J2018&lt;&gt;"O5"),IF(SUM(COUNTIF(K2018:Q2018,"Y"),COUNTIF(K2018:Q2018,"N"))=0,"V","I"),IF(COUNTIF(K2018:Q2018,"Y"),"V","I"))="V"),"Valid","Invalid")," ")</f>
        <v xml:space="preserve"> </v>
      </c>
      <c r="T2018"/>
    </row>
    <row r="2019" spans="1:20" x14ac:dyDescent="0.25">
      <c r="A2019" s="113"/>
      <c r="B2019" s="114"/>
      <c r="C2019" s="115"/>
      <c r="D2019" s="117"/>
      <c r="E2019" s="55"/>
      <c r="F2019" s="31"/>
      <c r="G2019" s="31"/>
      <c r="H2019" s="31"/>
      <c r="I2019" s="31"/>
      <c r="J2019" s="31"/>
      <c r="K2019" s="31"/>
      <c r="L2019" s="31"/>
      <c r="M2019" s="31"/>
      <c r="N2019" s="31"/>
      <c r="O2019" s="31"/>
      <c r="P2019" s="31"/>
      <c r="Q2019" s="31"/>
      <c r="R2019" s="24" t="str">
        <f>IF(COUNTA(A2019:Q2019)=0,"",IF(AND(COUNTA(A2019)&gt;0, COUNTA(B2019)&gt;0, COUNTA(C2019)&gt;0, COUNTA(D2019)&gt;0, COUNTIF('OMS Drop Downs'!$C$2:$C$3,'OMS Response Form (ORF)'!E2019),COUNTIF('OMS Drop Downs'!$D$2:$D$5,'OMS Response Form (ORF)'!F2019),COUNTIF('OMS Drop Downs'!$A$2:$A$5,'OMS Response Form (ORF)'!G2019),COUNTIF('OMS Drop Downs'!$B$2:$B$4,'OMS Response Form (ORF)'!H2019),COUNTIF('OMS Drop Downs'!$A$2:$A$5,'OMS Response Form (ORF)'!I2019),COUNTIF('OMS Drop Downs'!$E$2:$E$7,'OMS Response Form (ORF)'!J2019),COUNTIF('OMS Drop Downs'!$B$2:$B$4,'OMS Response Form (ORF)'!K2019),COUNTIF('OMS Drop Downs'!$B$2:$B$4,'OMS Response Form (ORF)'!L2019),COUNTIF('OMS Drop Downs'!$B$2:$B$4,'OMS Response Form (ORF)'!M2019),COUNTIF('OMS Drop Downs'!$B$2:$B$4,'OMS Response Form (ORF)'!N2019), COUNTIF('OMS Drop Downs'!$B$2:$B$4,'OMS Response Form (ORF)'!O2019),COUNTIF('OMS Drop Downs'!$B$2:$B$4,'OMS Response Form (ORF)'!P2019),COUNTIF('OMS Drop Downs'!$B$2:$B$4,'OMS Response Form (ORF)'!Q2019)),"Complete","Incomplete"))</f>
        <v/>
      </c>
      <c r="S2019" s="25" t="str">
        <f>IF(R2019="Complete",IF(AND(NOT(ISNA(VLOOKUP(CONCATENATE(E2019,F2019,G2019,H2019,I2019,J2019),'OMS Drop Downs'!G:G,1,FALSE))),IF(AND(F2019&lt;&gt;"C3",J2019&lt;&gt;"O5"),IF(SUM(COUNTIF(K2019:Q2019,"Y"),COUNTIF(K2019:Q2019,"N"))=0,"V","I"),IF(COUNTIF(K2019:Q2019,"Y"),"V","I"))="V"),"Valid","Invalid")," ")</f>
        <v xml:space="preserve"> </v>
      </c>
      <c r="T2019"/>
    </row>
    <row r="2020" spans="1:20" x14ac:dyDescent="0.25">
      <c r="A2020" s="113"/>
      <c r="B2020" s="114"/>
      <c r="C2020" s="115"/>
      <c r="D2020" s="117"/>
      <c r="E2020" s="55"/>
      <c r="F2020" s="31"/>
      <c r="G2020" s="31"/>
      <c r="H2020" s="31"/>
      <c r="I2020" s="31"/>
      <c r="J2020" s="31"/>
      <c r="K2020" s="31"/>
      <c r="L2020" s="31"/>
      <c r="M2020" s="31"/>
      <c r="N2020" s="31"/>
      <c r="O2020" s="31"/>
      <c r="P2020" s="31"/>
      <c r="Q2020" s="31"/>
      <c r="R2020" s="24" t="str">
        <f>IF(COUNTA(A2020:Q2020)=0,"",IF(AND(COUNTA(A2020)&gt;0, COUNTA(B2020)&gt;0, COUNTA(C2020)&gt;0, COUNTA(D2020)&gt;0, COUNTIF('OMS Drop Downs'!$C$2:$C$3,'OMS Response Form (ORF)'!E2020),COUNTIF('OMS Drop Downs'!$D$2:$D$5,'OMS Response Form (ORF)'!F2020),COUNTIF('OMS Drop Downs'!$A$2:$A$5,'OMS Response Form (ORF)'!G2020),COUNTIF('OMS Drop Downs'!$B$2:$B$4,'OMS Response Form (ORF)'!H2020),COUNTIF('OMS Drop Downs'!$A$2:$A$5,'OMS Response Form (ORF)'!I2020),COUNTIF('OMS Drop Downs'!$E$2:$E$7,'OMS Response Form (ORF)'!J2020),COUNTIF('OMS Drop Downs'!$B$2:$B$4,'OMS Response Form (ORF)'!K2020),COUNTIF('OMS Drop Downs'!$B$2:$B$4,'OMS Response Form (ORF)'!L2020),COUNTIF('OMS Drop Downs'!$B$2:$B$4,'OMS Response Form (ORF)'!M2020),COUNTIF('OMS Drop Downs'!$B$2:$B$4,'OMS Response Form (ORF)'!N2020), COUNTIF('OMS Drop Downs'!$B$2:$B$4,'OMS Response Form (ORF)'!O2020),COUNTIF('OMS Drop Downs'!$B$2:$B$4,'OMS Response Form (ORF)'!P2020),COUNTIF('OMS Drop Downs'!$B$2:$B$4,'OMS Response Form (ORF)'!Q2020)),"Complete","Incomplete"))</f>
        <v/>
      </c>
      <c r="S2020" s="25" t="str">
        <f>IF(R2020="Complete",IF(AND(NOT(ISNA(VLOOKUP(CONCATENATE(E2020,F2020,G2020,H2020,I2020,J2020),'OMS Drop Downs'!G:G,1,FALSE))),IF(AND(F2020&lt;&gt;"C3",J2020&lt;&gt;"O5"),IF(SUM(COUNTIF(K2020:Q2020,"Y"),COUNTIF(K2020:Q2020,"N"))=0,"V","I"),IF(COUNTIF(K2020:Q2020,"Y"),"V","I"))="V"),"Valid","Invalid")," ")</f>
        <v xml:space="preserve"> </v>
      </c>
      <c r="T2020"/>
    </row>
    <row r="2021" spans="1:20" x14ac:dyDescent="0.25">
      <c r="A2021" s="113"/>
      <c r="B2021" s="114"/>
      <c r="C2021" s="115"/>
      <c r="D2021" s="117"/>
      <c r="E2021" s="55"/>
      <c r="F2021" s="31"/>
      <c r="G2021" s="31"/>
      <c r="H2021" s="31"/>
      <c r="I2021" s="31"/>
      <c r="J2021" s="31"/>
      <c r="K2021" s="31"/>
      <c r="L2021" s="31"/>
      <c r="M2021" s="31"/>
      <c r="N2021" s="31"/>
      <c r="O2021" s="31"/>
      <c r="P2021" s="31"/>
      <c r="Q2021" s="31"/>
      <c r="R2021" s="24" t="str">
        <f>IF(COUNTA(A2021:Q2021)=0,"",IF(AND(COUNTA(A2021)&gt;0, COUNTA(B2021)&gt;0, COUNTA(C2021)&gt;0, COUNTA(D2021)&gt;0, COUNTIF('OMS Drop Downs'!$C$2:$C$3,'OMS Response Form (ORF)'!E2021),COUNTIF('OMS Drop Downs'!$D$2:$D$5,'OMS Response Form (ORF)'!F2021),COUNTIF('OMS Drop Downs'!$A$2:$A$5,'OMS Response Form (ORF)'!G2021),COUNTIF('OMS Drop Downs'!$B$2:$B$4,'OMS Response Form (ORF)'!H2021),COUNTIF('OMS Drop Downs'!$A$2:$A$5,'OMS Response Form (ORF)'!I2021),COUNTIF('OMS Drop Downs'!$E$2:$E$7,'OMS Response Form (ORF)'!J2021),COUNTIF('OMS Drop Downs'!$B$2:$B$4,'OMS Response Form (ORF)'!K2021),COUNTIF('OMS Drop Downs'!$B$2:$B$4,'OMS Response Form (ORF)'!L2021),COUNTIF('OMS Drop Downs'!$B$2:$B$4,'OMS Response Form (ORF)'!M2021),COUNTIF('OMS Drop Downs'!$B$2:$B$4,'OMS Response Form (ORF)'!N2021), COUNTIF('OMS Drop Downs'!$B$2:$B$4,'OMS Response Form (ORF)'!O2021),COUNTIF('OMS Drop Downs'!$B$2:$B$4,'OMS Response Form (ORF)'!P2021),COUNTIF('OMS Drop Downs'!$B$2:$B$4,'OMS Response Form (ORF)'!Q2021)),"Complete","Incomplete"))</f>
        <v/>
      </c>
      <c r="S2021" s="25" t="str">
        <f>IF(R2021="Complete",IF(AND(NOT(ISNA(VLOOKUP(CONCATENATE(E2021,F2021,G2021,H2021,I2021,J2021),'OMS Drop Downs'!G:G,1,FALSE))),IF(AND(F2021&lt;&gt;"C3",J2021&lt;&gt;"O5"),IF(SUM(COUNTIF(K2021:Q2021,"Y"),COUNTIF(K2021:Q2021,"N"))=0,"V","I"),IF(COUNTIF(K2021:Q2021,"Y"),"V","I"))="V"),"Valid","Invalid")," ")</f>
        <v xml:space="preserve"> </v>
      </c>
      <c r="T2021"/>
    </row>
    <row r="2022" spans="1:20" x14ac:dyDescent="0.25">
      <c r="A2022" s="113"/>
      <c r="B2022" s="114"/>
      <c r="C2022" s="115"/>
      <c r="D2022" s="117"/>
      <c r="E2022" s="55"/>
      <c r="F2022" s="31"/>
      <c r="G2022" s="31"/>
      <c r="H2022" s="31"/>
      <c r="I2022" s="31"/>
      <c r="J2022" s="31"/>
      <c r="K2022" s="31"/>
      <c r="L2022" s="31"/>
      <c r="M2022" s="31"/>
      <c r="N2022" s="31"/>
      <c r="O2022" s="31"/>
      <c r="P2022" s="31"/>
      <c r="Q2022" s="31"/>
      <c r="R2022" s="24" t="str">
        <f>IF(COUNTA(A2022:Q2022)=0,"",IF(AND(COUNTA(A2022)&gt;0, COUNTA(B2022)&gt;0, COUNTA(C2022)&gt;0, COUNTA(D2022)&gt;0, COUNTIF('OMS Drop Downs'!$C$2:$C$3,'OMS Response Form (ORF)'!E2022),COUNTIF('OMS Drop Downs'!$D$2:$D$5,'OMS Response Form (ORF)'!F2022),COUNTIF('OMS Drop Downs'!$A$2:$A$5,'OMS Response Form (ORF)'!G2022),COUNTIF('OMS Drop Downs'!$B$2:$B$4,'OMS Response Form (ORF)'!H2022),COUNTIF('OMS Drop Downs'!$A$2:$A$5,'OMS Response Form (ORF)'!I2022),COUNTIF('OMS Drop Downs'!$E$2:$E$7,'OMS Response Form (ORF)'!J2022),COUNTIF('OMS Drop Downs'!$B$2:$B$4,'OMS Response Form (ORF)'!K2022),COUNTIF('OMS Drop Downs'!$B$2:$B$4,'OMS Response Form (ORF)'!L2022),COUNTIF('OMS Drop Downs'!$B$2:$B$4,'OMS Response Form (ORF)'!M2022),COUNTIF('OMS Drop Downs'!$B$2:$B$4,'OMS Response Form (ORF)'!N2022), COUNTIF('OMS Drop Downs'!$B$2:$B$4,'OMS Response Form (ORF)'!O2022),COUNTIF('OMS Drop Downs'!$B$2:$B$4,'OMS Response Form (ORF)'!P2022),COUNTIF('OMS Drop Downs'!$B$2:$B$4,'OMS Response Form (ORF)'!Q2022)),"Complete","Incomplete"))</f>
        <v/>
      </c>
      <c r="S2022" s="25" t="str">
        <f>IF(R2022="Complete",IF(AND(NOT(ISNA(VLOOKUP(CONCATENATE(E2022,F2022,G2022,H2022,I2022,J2022),'OMS Drop Downs'!G:G,1,FALSE))),IF(AND(F2022&lt;&gt;"C3",J2022&lt;&gt;"O5"),IF(SUM(COUNTIF(K2022:Q2022,"Y"),COUNTIF(K2022:Q2022,"N"))=0,"V","I"),IF(COUNTIF(K2022:Q2022,"Y"),"V","I"))="V"),"Valid","Invalid")," ")</f>
        <v xml:space="preserve"> </v>
      </c>
      <c r="T2022"/>
    </row>
    <row r="2023" spans="1:20" x14ac:dyDescent="0.25">
      <c r="A2023" s="113"/>
      <c r="B2023" s="114"/>
      <c r="C2023" s="115"/>
      <c r="D2023" s="117"/>
      <c r="E2023" s="55"/>
      <c r="F2023" s="31"/>
      <c r="G2023" s="31"/>
      <c r="H2023" s="31"/>
      <c r="I2023" s="31"/>
      <c r="J2023" s="31"/>
      <c r="K2023" s="31"/>
      <c r="L2023" s="31"/>
      <c r="M2023" s="31"/>
      <c r="N2023" s="31"/>
      <c r="O2023" s="31"/>
      <c r="P2023" s="31"/>
      <c r="Q2023" s="31"/>
      <c r="R2023" s="24" t="str">
        <f>IF(COUNTA(A2023:Q2023)=0,"",IF(AND(COUNTA(A2023)&gt;0, COUNTA(B2023)&gt;0, COUNTA(C2023)&gt;0, COUNTA(D2023)&gt;0, COUNTIF('OMS Drop Downs'!$C$2:$C$3,'OMS Response Form (ORF)'!E2023),COUNTIF('OMS Drop Downs'!$D$2:$D$5,'OMS Response Form (ORF)'!F2023),COUNTIF('OMS Drop Downs'!$A$2:$A$5,'OMS Response Form (ORF)'!G2023),COUNTIF('OMS Drop Downs'!$B$2:$B$4,'OMS Response Form (ORF)'!H2023),COUNTIF('OMS Drop Downs'!$A$2:$A$5,'OMS Response Form (ORF)'!I2023),COUNTIF('OMS Drop Downs'!$E$2:$E$7,'OMS Response Form (ORF)'!J2023),COUNTIF('OMS Drop Downs'!$B$2:$B$4,'OMS Response Form (ORF)'!K2023),COUNTIF('OMS Drop Downs'!$B$2:$B$4,'OMS Response Form (ORF)'!L2023),COUNTIF('OMS Drop Downs'!$B$2:$B$4,'OMS Response Form (ORF)'!M2023),COUNTIF('OMS Drop Downs'!$B$2:$B$4,'OMS Response Form (ORF)'!N2023), COUNTIF('OMS Drop Downs'!$B$2:$B$4,'OMS Response Form (ORF)'!O2023),COUNTIF('OMS Drop Downs'!$B$2:$B$4,'OMS Response Form (ORF)'!P2023),COUNTIF('OMS Drop Downs'!$B$2:$B$4,'OMS Response Form (ORF)'!Q2023)),"Complete","Incomplete"))</f>
        <v/>
      </c>
      <c r="S2023" s="25" t="str">
        <f>IF(R2023="Complete",IF(AND(NOT(ISNA(VLOOKUP(CONCATENATE(E2023,F2023,G2023,H2023,I2023,J2023),'OMS Drop Downs'!G:G,1,FALSE))),IF(AND(F2023&lt;&gt;"C3",J2023&lt;&gt;"O5"),IF(SUM(COUNTIF(K2023:Q2023,"Y"),COUNTIF(K2023:Q2023,"N"))=0,"V","I"),IF(COUNTIF(K2023:Q2023,"Y"),"V","I"))="V"),"Valid","Invalid")," ")</f>
        <v xml:space="preserve"> </v>
      </c>
      <c r="T2023"/>
    </row>
    <row r="2024" spans="1:20" x14ac:dyDescent="0.25">
      <c r="A2024" s="113"/>
      <c r="B2024" s="114"/>
      <c r="C2024" s="115"/>
      <c r="D2024" s="117"/>
      <c r="E2024" s="55"/>
      <c r="F2024" s="31"/>
      <c r="G2024" s="31"/>
      <c r="H2024" s="31"/>
      <c r="I2024" s="31"/>
      <c r="J2024" s="31"/>
      <c r="K2024" s="31"/>
      <c r="L2024" s="31"/>
      <c r="M2024" s="31"/>
      <c r="N2024" s="31"/>
      <c r="O2024" s="31"/>
      <c r="P2024" s="31"/>
      <c r="Q2024" s="31"/>
      <c r="R2024" s="24" t="str">
        <f>IF(COUNTA(A2024:Q2024)=0,"",IF(AND(COUNTA(A2024)&gt;0, COUNTA(B2024)&gt;0, COUNTA(C2024)&gt;0, COUNTA(D2024)&gt;0, COUNTIF('OMS Drop Downs'!$C$2:$C$3,'OMS Response Form (ORF)'!E2024),COUNTIF('OMS Drop Downs'!$D$2:$D$5,'OMS Response Form (ORF)'!F2024),COUNTIF('OMS Drop Downs'!$A$2:$A$5,'OMS Response Form (ORF)'!G2024),COUNTIF('OMS Drop Downs'!$B$2:$B$4,'OMS Response Form (ORF)'!H2024),COUNTIF('OMS Drop Downs'!$A$2:$A$5,'OMS Response Form (ORF)'!I2024),COUNTIF('OMS Drop Downs'!$E$2:$E$7,'OMS Response Form (ORF)'!J2024),COUNTIF('OMS Drop Downs'!$B$2:$B$4,'OMS Response Form (ORF)'!K2024),COUNTIF('OMS Drop Downs'!$B$2:$B$4,'OMS Response Form (ORF)'!L2024),COUNTIF('OMS Drop Downs'!$B$2:$B$4,'OMS Response Form (ORF)'!M2024),COUNTIF('OMS Drop Downs'!$B$2:$B$4,'OMS Response Form (ORF)'!N2024), COUNTIF('OMS Drop Downs'!$B$2:$B$4,'OMS Response Form (ORF)'!O2024),COUNTIF('OMS Drop Downs'!$B$2:$B$4,'OMS Response Form (ORF)'!P2024),COUNTIF('OMS Drop Downs'!$B$2:$B$4,'OMS Response Form (ORF)'!Q2024)),"Complete","Incomplete"))</f>
        <v/>
      </c>
      <c r="S2024" s="25" t="str">
        <f>IF(R2024="Complete",IF(AND(NOT(ISNA(VLOOKUP(CONCATENATE(E2024,F2024,G2024,H2024,I2024,J2024),'OMS Drop Downs'!G:G,1,FALSE))),IF(AND(F2024&lt;&gt;"C3",J2024&lt;&gt;"O5"),IF(SUM(COUNTIF(K2024:Q2024,"Y"),COUNTIF(K2024:Q2024,"N"))=0,"V","I"),IF(COUNTIF(K2024:Q2024,"Y"),"V","I"))="V"),"Valid","Invalid")," ")</f>
        <v xml:space="preserve"> </v>
      </c>
      <c r="T2024"/>
    </row>
    <row r="2025" spans="1:20" x14ac:dyDescent="0.25">
      <c r="A2025" s="113"/>
      <c r="B2025" s="114"/>
      <c r="C2025" s="115"/>
      <c r="D2025" s="117"/>
      <c r="E2025" s="55"/>
      <c r="F2025" s="31"/>
      <c r="G2025" s="31"/>
      <c r="H2025" s="31"/>
      <c r="I2025" s="31"/>
      <c r="J2025" s="31"/>
      <c r="K2025" s="31"/>
      <c r="L2025" s="31"/>
      <c r="M2025" s="31"/>
      <c r="N2025" s="31"/>
      <c r="O2025" s="31"/>
      <c r="P2025" s="31"/>
      <c r="Q2025" s="31"/>
      <c r="R2025" s="24" t="str">
        <f>IF(COUNTA(A2025:Q2025)=0,"",IF(AND(COUNTA(A2025)&gt;0, COUNTA(B2025)&gt;0, COUNTA(C2025)&gt;0, COUNTA(D2025)&gt;0, COUNTIF('OMS Drop Downs'!$C$2:$C$3,'OMS Response Form (ORF)'!E2025),COUNTIF('OMS Drop Downs'!$D$2:$D$5,'OMS Response Form (ORF)'!F2025),COUNTIF('OMS Drop Downs'!$A$2:$A$5,'OMS Response Form (ORF)'!G2025),COUNTIF('OMS Drop Downs'!$B$2:$B$4,'OMS Response Form (ORF)'!H2025),COUNTIF('OMS Drop Downs'!$A$2:$A$5,'OMS Response Form (ORF)'!I2025),COUNTIF('OMS Drop Downs'!$E$2:$E$7,'OMS Response Form (ORF)'!J2025),COUNTIF('OMS Drop Downs'!$B$2:$B$4,'OMS Response Form (ORF)'!K2025),COUNTIF('OMS Drop Downs'!$B$2:$B$4,'OMS Response Form (ORF)'!L2025),COUNTIF('OMS Drop Downs'!$B$2:$B$4,'OMS Response Form (ORF)'!M2025),COUNTIF('OMS Drop Downs'!$B$2:$B$4,'OMS Response Form (ORF)'!N2025), COUNTIF('OMS Drop Downs'!$B$2:$B$4,'OMS Response Form (ORF)'!O2025),COUNTIF('OMS Drop Downs'!$B$2:$B$4,'OMS Response Form (ORF)'!P2025),COUNTIF('OMS Drop Downs'!$B$2:$B$4,'OMS Response Form (ORF)'!Q2025)),"Complete","Incomplete"))</f>
        <v/>
      </c>
      <c r="S2025" s="25" t="str">
        <f>IF(R2025="Complete",IF(AND(NOT(ISNA(VLOOKUP(CONCATENATE(E2025,F2025,G2025,H2025,I2025,J2025),'OMS Drop Downs'!G:G,1,FALSE))),IF(AND(F2025&lt;&gt;"C3",J2025&lt;&gt;"O5"),IF(SUM(COUNTIF(K2025:Q2025,"Y"),COUNTIF(K2025:Q2025,"N"))=0,"V","I"),IF(COUNTIF(K2025:Q2025,"Y"),"V","I"))="V"),"Valid","Invalid")," ")</f>
        <v xml:space="preserve"> </v>
      </c>
      <c r="T2025"/>
    </row>
    <row r="2026" spans="1:20" x14ac:dyDescent="0.25">
      <c r="A2026" s="113"/>
      <c r="B2026" s="114"/>
      <c r="C2026" s="115"/>
      <c r="D2026" s="117"/>
      <c r="E2026" s="55"/>
      <c r="F2026" s="31"/>
      <c r="G2026" s="31"/>
      <c r="H2026" s="31"/>
      <c r="I2026" s="31"/>
      <c r="J2026" s="31"/>
      <c r="K2026" s="31"/>
      <c r="L2026" s="31"/>
      <c r="M2026" s="31"/>
      <c r="N2026" s="31"/>
      <c r="O2026" s="31"/>
      <c r="P2026" s="31"/>
      <c r="Q2026" s="31"/>
      <c r="R2026" s="24" t="str">
        <f>IF(COUNTA(A2026:Q2026)=0,"",IF(AND(COUNTA(A2026)&gt;0, COUNTA(B2026)&gt;0, COUNTA(C2026)&gt;0, COUNTA(D2026)&gt;0, COUNTIF('OMS Drop Downs'!$C$2:$C$3,'OMS Response Form (ORF)'!E2026),COUNTIF('OMS Drop Downs'!$D$2:$D$5,'OMS Response Form (ORF)'!F2026),COUNTIF('OMS Drop Downs'!$A$2:$A$5,'OMS Response Form (ORF)'!G2026),COUNTIF('OMS Drop Downs'!$B$2:$B$4,'OMS Response Form (ORF)'!H2026),COUNTIF('OMS Drop Downs'!$A$2:$A$5,'OMS Response Form (ORF)'!I2026),COUNTIF('OMS Drop Downs'!$E$2:$E$7,'OMS Response Form (ORF)'!J2026),COUNTIF('OMS Drop Downs'!$B$2:$B$4,'OMS Response Form (ORF)'!K2026),COUNTIF('OMS Drop Downs'!$B$2:$B$4,'OMS Response Form (ORF)'!L2026),COUNTIF('OMS Drop Downs'!$B$2:$B$4,'OMS Response Form (ORF)'!M2026),COUNTIF('OMS Drop Downs'!$B$2:$B$4,'OMS Response Form (ORF)'!N2026), COUNTIF('OMS Drop Downs'!$B$2:$B$4,'OMS Response Form (ORF)'!O2026),COUNTIF('OMS Drop Downs'!$B$2:$B$4,'OMS Response Form (ORF)'!P2026),COUNTIF('OMS Drop Downs'!$B$2:$B$4,'OMS Response Form (ORF)'!Q2026)),"Complete","Incomplete"))</f>
        <v/>
      </c>
      <c r="S2026" s="25" t="str">
        <f>IF(R2026="Complete",IF(AND(NOT(ISNA(VLOOKUP(CONCATENATE(E2026,F2026,G2026,H2026,I2026,J2026),'OMS Drop Downs'!G:G,1,FALSE))),IF(AND(F2026&lt;&gt;"C3",J2026&lt;&gt;"O5"),IF(SUM(COUNTIF(K2026:Q2026,"Y"),COUNTIF(K2026:Q2026,"N"))=0,"V","I"),IF(COUNTIF(K2026:Q2026,"Y"),"V","I"))="V"),"Valid","Invalid")," ")</f>
        <v xml:space="preserve"> </v>
      </c>
      <c r="T2026"/>
    </row>
    <row r="2027" spans="1:20" x14ac:dyDescent="0.25">
      <c r="A2027" s="113"/>
      <c r="B2027" s="114"/>
      <c r="C2027" s="115"/>
      <c r="D2027" s="117"/>
      <c r="E2027" s="55"/>
      <c r="F2027" s="31"/>
      <c r="G2027" s="31"/>
      <c r="H2027" s="31"/>
      <c r="I2027" s="31"/>
      <c r="J2027" s="31"/>
      <c r="K2027" s="31"/>
      <c r="L2027" s="31"/>
      <c r="M2027" s="31"/>
      <c r="N2027" s="31"/>
      <c r="O2027" s="31"/>
      <c r="P2027" s="31"/>
      <c r="Q2027" s="31"/>
      <c r="R2027" s="24" t="str">
        <f>IF(COUNTA(A2027:Q2027)=0,"",IF(AND(COUNTA(A2027)&gt;0, COUNTA(B2027)&gt;0, COUNTA(C2027)&gt;0, COUNTA(D2027)&gt;0, COUNTIF('OMS Drop Downs'!$C$2:$C$3,'OMS Response Form (ORF)'!E2027),COUNTIF('OMS Drop Downs'!$D$2:$D$5,'OMS Response Form (ORF)'!F2027),COUNTIF('OMS Drop Downs'!$A$2:$A$5,'OMS Response Form (ORF)'!G2027),COUNTIF('OMS Drop Downs'!$B$2:$B$4,'OMS Response Form (ORF)'!H2027),COUNTIF('OMS Drop Downs'!$A$2:$A$5,'OMS Response Form (ORF)'!I2027),COUNTIF('OMS Drop Downs'!$E$2:$E$7,'OMS Response Form (ORF)'!J2027),COUNTIF('OMS Drop Downs'!$B$2:$B$4,'OMS Response Form (ORF)'!K2027),COUNTIF('OMS Drop Downs'!$B$2:$B$4,'OMS Response Form (ORF)'!L2027),COUNTIF('OMS Drop Downs'!$B$2:$B$4,'OMS Response Form (ORF)'!M2027),COUNTIF('OMS Drop Downs'!$B$2:$B$4,'OMS Response Form (ORF)'!N2027), COUNTIF('OMS Drop Downs'!$B$2:$B$4,'OMS Response Form (ORF)'!O2027),COUNTIF('OMS Drop Downs'!$B$2:$B$4,'OMS Response Form (ORF)'!P2027),COUNTIF('OMS Drop Downs'!$B$2:$B$4,'OMS Response Form (ORF)'!Q2027)),"Complete","Incomplete"))</f>
        <v/>
      </c>
      <c r="S2027" s="25" t="str">
        <f>IF(R2027="Complete",IF(AND(NOT(ISNA(VLOOKUP(CONCATENATE(E2027,F2027,G2027,H2027,I2027,J2027),'OMS Drop Downs'!G:G,1,FALSE))),IF(AND(F2027&lt;&gt;"C3",J2027&lt;&gt;"O5"),IF(SUM(COUNTIF(K2027:Q2027,"Y"),COUNTIF(K2027:Q2027,"N"))=0,"V","I"),IF(COUNTIF(K2027:Q2027,"Y"),"V","I"))="V"),"Valid","Invalid")," ")</f>
        <v xml:space="preserve"> </v>
      </c>
      <c r="T2027"/>
    </row>
    <row r="2028" spans="1:20" x14ac:dyDescent="0.25">
      <c r="A2028" s="113"/>
      <c r="B2028" s="114"/>
      <c r="C2028" s="115"/>
      <c r="D2028" s="117"/>
      <c r="E2028" s="55"/>
      <c r="F2028" s="31"/>
      <c r="G2028" s="31"/>
      <c r="H2028" s="31"/>
      <c r="I2028" s="31"/>
      <c r="J2028" s="31"/>
      <c r="K2028" s="31"/>
      <c r="L2028" s="31"/>
      <c r="M2028" s="31"/>
      <c r="N2028" s="31"/>
      <c r="O2028" s="31"/>
      <c r="P2028" s="31"/>
      <c r="Q2028" s="31"/>
      <c r="R2028" s="24" t="str">
        <f>IF(COUNTA(A2028:Q2028)=0,"",IF(AND(COUNTA(A2028)&gt;0, COUNTA(B2028)&gt;0, COUNTA(C2028)&gt;0, COUNTA(D2028)&gt;0, COUNTIF('OMS Drop Downs'!$C$2:$C$3,'OMS Response Form (ORF)'!E2028),COUNTIF('OMS Drop Downs'!$D$2:$D$5,'OMS Response Form (ORF)'!F2028),COUNTIF('OMS Drop Downs'!$A$2:$A$5,'OMS Response Form (ORF)'!G2028),COUNTIF('OMS Drop Downs'!$B$2:$B$4,'OMS Response Form (ORF)'!H2028),COUNTIF('OMS Drop Downs'!$A$2:$A$5,'OMS Response Form (ORF)'!I2028),COUNTIF('OMS Drop Downs'!$E$2:$E$7,'OMS Response Form (ORF)'!J2028),COUNTIF('OMS Drop Downs'!$B$2:$B$4,'OMS Response Form (ORF)'!K2028),COUNTIF('OMS Drop Downs'!$B$2:$B$4,'OMS Response Form (ORF)'!L2028),COUNTIF('OMS Drop Downs'!$B$2:$B$4,'OMS Response Form (ORF)'!M2028),COUNTIF('OMS Drop Downs'!$B$2:$B$4,'OMS Response Form (ORF)'!N2028), COUNTIF('OMS Drop Downs'!$B$2:$B$4,'OMS Response Form (ORF)'!O2028),COUNTIF('OMS Drop Downs'!$B$2:$B$4,'OMS Response Form (ORF)'!P2028),COUNTIF('OMS Drop Downs'!$B$2:$B$4,'OMS Response Form (ORF)'!Q2028)),"Complete","Incomplete"))</f>
        <v/>
      </c>
      <c r="S2028" s="25" t="str">
        <f>IF(R2028="Complete",IF(AND(NOT(ISNA(VLOOKUP(CONCATENATE(E2028,F2028,G2028,H2028,I2028,J2028),'OMS Drop Downs'!G:G,1,FALSE))),IF(AND(F2028&lt;&gt;"C3",J2028&lt;&gt;"O5"),IF(SUM(COUNTIF(K2028:Q2028,"Y"),COUNTIF(K2028:Q2028,"N"))=0,"V","I"),IF(COUNTIF(K2028:Q2028,"Y"),"V","I"))="V"),"Valid","Invalid")," ")</f>
        <v xml:space="preserve"> </v>
      </c>
      <c r="T2028"/>
    </row>
    <row r="2029" spans="1:20" x14ac:dyDescent="0.25">
      <c r="A2029" s="113"/>
      <c r="B2029" s="114"/>
      <c r="C2029" s="115"/>
      <c r="D2029" s="117"/>
      <c r="E2029" s="55"/>
      <c r="F2029" s="31"/>
      <c r="G2029" s="31"/>
      <c r="H2029" s="31"/>
      <c r="I2029" s="31"/>
      <c r="J2029" s="31"/>
      <c r="K2029" s="31"/>
      <c r="L2029" s="31"/>
      <c r="M2029" s="31"/>
      <c r="N2029" s="31"/>
      <c r="O2029" s="31"/>
      <c r="P2029" s="31"/>
      <c r="Q2029" s="31"/>
      <c r="R2029" s="24" t="str">
        <f>IF(COUNTA(A2029:Q2029)=0,"",IF(AND(COUNTA(A2029)&gt;0, COUNTA(B2029)&gt;0, COUNTA(C2029)&gt;0, COUNTA(D2029)&gt;0, COUNTIF('OMS Drop Downs'!$C$2:$C$3,'OMS Response Form (ORF)'!E2029),COUNTIF('OMS Drop Downs'!$D$2:$D$5,'OMS Response Form (ORF)'!F2029),COUNTIF('OMS Drop Downs'!$A$2:$A$5,'OMS Response Form (ORF)'!G2029),COUNTIF('OMS Drop Downs'!$B$2:$B$4,'OMS Response Form (ORF)'!H2029),COUNTIF('OMS Drop Downs'!$A$2:$A$5,'OMS Response Form (ORF)'!I2029),COUNTIF('OMS Drop Downs'!$E$2:$E$7,'OMS Response Form (ORF)'!J2029),COUNTIF('OMS Drop Downs'!$B$2:$B$4,'OMS Response Form (ORF)'!K2029),COUNTIF('OMS Drop Downs'!$B$2:$B$4,'OMS Response Form (ORF)'!L2029),COUNTIF('OMS Drop Downs'!$B$2:$B$4,'OMS Response Form (ORF)'!M2029),COUNTIF('OMS Drop Downs'!$B$2:$B$4,'OMS Response Form (ORF)'!N2029), COUNTIF('OMS Drop Downs'!$B$2:$B$4,'OMS Response Form (ORF)'!O2029),COUNTIF('OMS Drop Downs'!$B$2:$B$4,'OMS Response Form (ORF)'!P2029),COUNTIF('OMS Drop Downs'!$B$2:$B$4,'OMS Response Form (ORF)'!Q2029)),"Complete","Incomplete"))</f>
        <v/>
      </c>
      <c r="S2029" s="25" t="str">
        <f>IF(R2029="Complete",IF(AND(NOT(ISNA(VLOOKUP(CONCATENATE(E2029,F2029,G2029,H2029,I2029,J2029),'OMS Drop Downs'!G:G,1,FALSE))),IF(AND(F2029&lt;&gt;"C3",J2029&lt;&gt;"O5"),IF(SUM(COUNTIF(K2029:Q2029,"Y"),COUNTIF(K2029:Q2029,"N"))=0,"V","I"),IF(COUNTIF(K2029:Q2029,"Y"),"V","I"))="V"),"Valid","Invalid")," ")</f>
        <v xml:space="preserve"> </v>
      </c>
      <c r="T2029"/>
    </row>
    <row r="2030" spans="1:20" x14ac:dyDescent="0.25">
      <c r="A2030" s="113"/>
      <c r="B2030" s="114"/>
      <c r="C2030" s="115"/>
      <c r="D2030" s="117"/>
      <c r="E2030" s="55"/>
      <c r="F2030" s="31"/>
      <c r="G2030" s="31"/>
      <c r="H2030" s="31"/>
      <c r="I2030" s="31"/>
      <c r="J2030" s="31"/>
      <c r="K2030" s="31"/>
      <c r="L2030" s="31"/>
      <c r="M2030" s="31"/>
      <c r="N2030" s="31"/>
      <c r="O2030" s="31"/>
      <c r="P2030" s="31"/>
      <c r="Q2030" s="31"/>
      <c r="R2030" s="24" t="str">
        <f>IF(COUNTA(A2030:Q2030)=0,"",IF(AND(COUNTA(A2030)&gt;0, COUNTA(B2030)&gt;0, COUNTA(C2030)&gt;0, COUNTA(D2030)&gt;0, COUNTIF('OMS Drop Downs'!$C$2:$C$3,'OMS Response Form (ORF)'!E2030),COUNTIF('OMS Drop Downs'!$D$2:$D$5,'OMS Response Form (ORF)'!F2030),COUNTIF('OMS Drop Downs'!$A$2:$A$5,'OMS Response Form (ORF)'!G2030),COUNTIF('OMS Drop Downs'!$B$2:$B$4,'OMS Response Form (ORF)'!H2030),COUNTIF('OMS Drop Downs'!$A$2:$A$5,'OMS Response Form (ORF)'!I2030),COUNTIF('OMS Drop Downs'!$E$2:$E$7,'OMS Response Form (ORF)'!J2030),COUNTIF('OMS Drop Downs'!$B$2:$B$4,'OMS Response Form (ORF)'!K2030),COUNTIF('OMS Drop Downs'!$B$2:$B$4,'OMS Response Form (ORF)'!L2030),COUNTIF('OMS Drop Downs'!$B$2:$B$4,'OMS Response Form (ORF)'!M2030),COUNTIF('OMS Drop Downs'!$B$2:$B$4,'OMS Response Form (ORF)'!N2030), COUNTIF('OMS Drop Downs'!$B$2:$B$4,'OMS Response Form (ORF)'!O2030),COUNTIF('OMS Drop Downs'!$B$2:$B$4,'OMS Response Form (ORF)'!P2030),COUNTIF('OMS Drop Downs'!$B$2:$B$4,'OMS Response Form (ORF)'!Q2030)),"Complete","Incomplete"))</f>
        <v/>
      </c>
      <c r="S2030" s="25" t="str">
        <f>IF(R2030="Complete",IF(AND(NOT(ISNA(VLOOKUP(CONCATENATE(E2030,F2030,G2030,H2030,I2030,J2030),'OMS Drop Downs'!G:G,1,FALSE))),IF(AND(F2030&lt;&gt;"C3",J2030&lt;&gt;"O5"),IF(SUM(COUNTIF(K2030:Q2030,"Y"),COUNTIF(K2030:Q2030,"N"))=0,"V","I"),IF(COUNTIF(K2030:Q2030,"Y"),"V","I"))="V"),"Valid","Invalid")," ")</f>
        <v xml:space="preserve"> </v>
      </c>
      <c r="T2030"/>
    </row>
    <row r="2031" spans="1:20" x14ac:dyDescent="0.25">
      <c r="A2031" s="113"/>
      <c r="B2031" s="114"/>
      <c r="C2031" s="115"/>
      <c r="D2031" s="117"/>
      <c r="E2031" s="55"/>
      <c r="F2031" s="31"/>
      <c r="G2031" s="31"/>
      <c r="H2031" s="31"/>
      <c r="I2031" s="31"/>
      <c r="J2031" s="31"/>
      <c r="K2031" s="31"/>
      <c r="L2031" s="31"/>
      <c r="M2031" s="31"/>
      <c r="N2031" s="31"/>
      <c r="O2031" s="31"/>
      <c r="P2031" s="31"/>
      <c r="Q2031" s="31"/>
      <c r="R2031" s="24" t="str">
        <f>IF(COUNTA(A2031:Q2031)=0,"",IF(AND(COUNTA(A2031)&gt;0, COUNTA(B2031)&gt;0, COUNTA(C2031)&gt;0, COUNTA(D2031)&gt;0, COUNTIF('OMS Drop Downs'!$C$2:$C$3,'OMS Response Form (ORF)'!E2031),COUNTIF('OMS Drop Downs'!$D$2:$D$5,'OMS Response Form (ORF)'!F2031),COUNTIF('OMS Drop Downs'!$A$2:$A$5,'OMS Response Form (ORF)'!G2031),COUNTIF('OMS Drop Downs'!$B$2:$B$4,'OMS Response Form (ORF)'!H2031),COUNTIF('OMS Drop Downs'!$A$2:$A$5,'OMS Response Form (ORF)'!I2031),COUNTIF('OMS Drop Downs'!$E$2:$E$7,'OMS Response Form (ORF)'!J2031),COUNTIF('OMS Drop Downs'!$B$2:$B$4,'OMS Response Form (ORF)'!K2031),COUNTIF('OMS Drop Downs'!$B$2:$B$4,'OMS Response Form (ORF)'!L2031),COUNTIF('OMS Drop Downs'!$B$2:$B$4,'OMS Response Form (ORF)'!M2031),COUNTIF('OMS Drop Downs'!$B$2:$B$4,'OMS Response Form (ORF)'!N2031), COUNTIF('OMS Drop Downs'!$B$2:$B$4,'OMS Response Form (ORF)'!O2031),COUNTIF('OMS Drop Downs'!$B$2:$B$4,'OMS Response Form (ORF)'!P2031),COUNTIF('OMS Drop Downs'!$B$2:$B$4,'OMS Response Form (ORF)'!Q2031)),"Complete","Incomplete"))</f>
        <v/>
      </c>
      <c r="S2031" s="25" t="str">
        <f>IF(R2031="Complete",IF(AND(NOT(ISNA(VLOOKUP(CONCATENATE(E2031,F2031,G2031,H2031,I2031,J2031),'OMS Drop Downs'!G:G,1,FALSE))),IF(AND(F2031&lt;&gt;"C3",J2031&lt;&gt;"O5"),IF(SUM(COUNTIF(K2031:Q2031,"Y"),COUNTIF(K2031:Q2031,"N"))=0,"V","I"),IF(COUNTIF(K2031:Q2031,"Y"),"V","I"))="V"),"Valid","Invalid")," ")</f>
        <v xml:space="preserve"> </v>
      </c>
      <c r="T2031"/>
    </row>
    <row r="2032" spans="1:20" x14ac:dyDescent="0.25">
      <c r="A2032" s="113"/>
      <c r="B2032" s="114"/>
      <c r="C2032" s="115"/>
      <c r="D2032" s="117"/>
      <c r="E2032" s="55"/>
      <c r="F2032" s="31"/>
      <c r="G2032" s="31"/>
      <c r="H2032" s="31"/>
      <c r="I2032" s="31"/>
      <c r="J2032" s="31"/>
      <c r="K2032" s="31"/>
      <c r="L2032" s="31"/>
      <c r="M2032" s="31"/>
      <c r="N2032" s="31"/>
      <c r="O2032" s="31"/>
      <c r="P2032" s="31"/>
      <c r="Q2032" s="31"/>
      <c r="R2032" s="24" t="str">
        <f>IF(COUNTA(A2032:Q2032)=0,"",IF(AND(COUNTA(A2032)&gt;0, COUNTA(B2032)&gt;0, COUNTA(C2032)&gt;0, COUNTA(D2032)&gt;0, COUNTIF('OMS Drop Downs'!$C$2:$C$3,'OMS Response Form (ORF)'!E2032),COUNTIF('OMS Drop Downs'!$D$2:$D$5,'OMS Response Form (ORF)'!F2032),COUNTIF('OMS Drop Downs'!$A$2:$A$5,'OMS Response Form (ORF)'!G2032),COUNTIF('OMS Drop Downs'!$B$2:$B$4,'OMS Response Form (ORF)'!H2032),COUNTIF('OMS Drop Downs'!$A$2:$A$5,'OMS Response Form (ORF)'!I2032),COUNTIF('OMS Drop Downs'!$E$2:$E$7,'OMS Response Form (ORF)'!J2032),COUNTIF('OMS Drop Downs'!$B$2:$B$4,'OMS Response Form (ORF)'!K2032),COUNTIF('OMS Drop Downs'!$B$2:$B$4,'OMS Response Form (ORF)'!L2032),COUNTIF('OMS Drop Downs'!$B$2:$B$4,'OMS Response Form (ORF)'!M2032),COUNTIF('OMS Drop Downs'!$B$2:$B$4,'OMS Response Form (ORF)'!N2032), COUNTIF('OMS Drop Downs'!$B$2:$B$4,'OMS Response Form (ORF)'!O2032),COUNTIF('OMS Drop Downs'!$B$2:$B$4,'OMS Response Form (ORF)'!P2032),COUNTIF('OMS Drop Downs'!$B$2:$B$4,'OMS Response Form (ORF)'!Q2032)),"Complete","Incomplete"))</f>
        <v/>
      </c>
      <c r="S2032" s="25" t="str">
        <f>IF(R2032="Complete",IF(AND(NOT(ISNA(VLOOKUP(CONCATENATE(E2032,F2032,G2032,H2032,I2032,J2032),'OMS Drop Downs'!G:G,1,FALSE))),IF(AND(F2032&lt;&gt;"C3",J2032&lt;&gt;"O5"),IF(SUM(COUNTIF(K2032:Q2032,"Y"),COUNTIF(K2032:Q2032,"N"))=0,"V","I"),IF(COUNTIF(K2032:Q2032,"Y"),"V","I"))="V"),"Valid","Invalid")," ")</f>
        <v xml:space="preserve"> </v>
      </c>
      <c r="T2032"/>
    </row>
    <row r="2033" spans="1:20" x14ac:dyDescent="0.25">
      <c r="A2033" s="113"/>
      <c r="B2033" s="114"/>
      <c r="C2033" s="115"/>
      <c r="D2033" s="117"/>
      <c r="E2033" s="55"/>
      <c r="F2033" s="31"/>
      <c r="G2033" s="31"/>
      <c r="H2033" s="31"/>
      <c r="I2033" s="31"/>
      <c r="J2033" s="31"/>
      <c r="K2033" s="31"/>
      <c r="L2033" s="31"/>
      <c r="M2033" s="31"/>
      <c r="N2033" s="31"/>
      <c r="O2033" s="31"/>
      <c r="P2033" s="31"/>
      <c r="Q2033" s="31"/>
      <c r="R2033" s="24" t="str">
        <f>IF(COUNTA(A2033:Q2033)=0,"",IF(AND(COUNTA(A2033)&gt;0, COUNTA(B2033)&gt;0, COUNTA(C2033)&gt;0, COUNTA(D2033)&gt;0, COUNTIF('OMS Drop Downs'!$C$2:$C$3,'OMS Response Form (ORF)'!E2033),COUNTIF('OMS Drop Downs'!$D$2:$D$5,'OMS Response Form (ORF)'!F2033),COUNTIF('OMS Drop Downs'!$A$2:$A$5,'OMS Response Form (ORF)'!G2033),COUNTIF('OMS Drop Downs'!$B$2:$B$4,'OMS Response Form (ORF)'!H2033),COUNTIF('OMS Drop Downs'!$A$2:$A$5,'OMS Response Form (ORF)'!I2033),COUNTIF('OMS Drop Downs'!$E$2:$E$7,'OMS Response Form (ORF)'!J2033),COUNTIF('OMS Drop Downs'!$B$2:$B$4,'OMS Response Form (ORF)'!K2033),COUNTIF('OMS Drop Downs'!$B$2:$B$4,'OMS Response Form (ORF)'!L2033),COUNTIF('OMS Drop Downs'!$B$2:$B$4,'OMS Response Form (ORF)'!M2033),COUNTIF('OMS Drop Downs'!$B$2:$B$4,'OMS Response Form (ORF)'!N2033), COUNTIF('OMS Drop Downs'!$B$2:$B$4,'OMS Response Form (ORF)'!O2033),COUNTIF('OMS Drop Downs'!$B$2:$B$4,'OMS Response Form (ORF)'!P2033),COUNTIF('OMS Drop Downs'!$B$2:$B$4,'OMS Response Form (ORF)'!Q2033)),"Complete","Incomplete"))</f>
        <v/>
      </c>
      <c r="S2033" s="25" t="str">
        <f>IF(R2033="Complete",IF(AND(NOT(ISNA(VLOOKUP(CONCATENATE(E2033,F2033,G2033,H2033,I2033,J2033),'OMS Drop Downs'!G:G,1,FALSE))),IF(AND(F2033&lt;&gt;"C3",J2033&lt;&gt;"O5"),IF(SUM(COUNTIF(K2033:Q2033,"Y"),COUNTIF(K2033:Q2033,"N"))=0,"V","I"),IF(COUNTIF(K2033:Q2033,"Y"),"V","I"))="V"),"Valid","Invalid")," ")</f>
        <v xml:space="preserve"> </v>
      </c>
      <c r="T2033"/>
    </row>
    <row r="2034" spans="1:20" x14ac:dyDescent="0.25">
      <c r="A2034" s="113"/>
      <c r="B2034" s="114"/>
      <c r="C2034" s="115"/>
      <c r="D2034" s="117"/>
      <c r="E2034" s="55"/>
      <c r="F2034" s="31"/>
      <c r="G2034" s="31"/>
      <c r="H2034" s="31"/>
      <c r="I2034" s="31"/>
      <c r="J2034" s="31"/>
      <c r="K2034" s="31"/>
      <c r="L2034" s="31"/>
      <c r="M2034" s="31"/>
      <c r="N2034" s="31"/>
      <c r="O2034" s="31"/>
      <c r="P2034" s="31"/>
      <c r="Q2034" s="31"/>
      <c r="R2034" s="24" t="str">
        <f>IF(COUNTA(A2034:Q2034)=0,"",IF(AND(COUNTA(A2034)&gt;0, COUNTA(B2034)&gt;0, COUNTA(C2034)&gt;0, COUNTA(D2034)&gt;0, COUNTIF('OMS Drop Downs'!$C$2:$C$3,'OMS Response Form (ORF)'!E2034),COUNTIF('OMS Drop Downs'!$D$2:$D$5,'OMS Response Form (ORF)'!F2034),COUNTIF('OMS Drop Downs'!$A$2:$A$5,'OMS Response Form (ORF)'!G2034),COUNTIF('OMS Drop Downs'!$B$2:$B$4,'OMS Response Form (ORF)'!H2034),COUNTIF('OMS Drop Downs'!$A$2:$A$5,'OMS Response Form (ORF)'!I2034),COUNTIF('OMS Drop Downs'!$E$2:$E$7,'OMS Response Form (ORF)'!J2034),COUNTIF('OMS Drop Downs'!$B$2:$B$4,'OMS Response Form (ORF)'!K2034),COUNTIF('OMS Drop Downs'!$B$2:$B$4,'OMS Response Form (ORF)'!L2034),COUNTIF('OMS Drop Downs'!$B$2:$B$4,'OMS Response Form (ORF)'!M2034),COUNTIF('OMS Drop Downs'!$B$2:$B$4,'OMS Response Form (ORF)'!N2034), COUNTIF('OMS Drop Downs'!$B$2:$B$4,'OMS Response Form (ORF)'!O2034),COUNTIF('OMS Drop Downs'!$B$2:$B$4,'OMS Response Form (ORF)'!P2034),COUNTIF('OMS Drop Downs'!$B$2:$B$4,'OMS Response Form (ORF)'!Q2034)),"Complete","Incomplete"))</f>
        <v/>
      </c>
      <c r="S2034" s="25" t="str">
        <f>IF(R2034="Complete",IF(AND(NOT(ISNA(VLOOKUP(CONCATENATE(E2034,F2034,G2034,H2034,I2034,J2034),'OMS Drop Downs'!G:G,1,FALSE))),IF(AND(F2034&lt;&gt;"C3",J2034&lt;&gt;"O5"),IF(SUM(COUNTIF(K2034:Q2034,"Y"),COUNTIF(K2034:Q2034,"N"))=0,"V","I"),IF(COUNTIF(K2034:Q2034,"Y"),"V","I"))="V"),"Valid","Invalid")," ")</f>
        <v xml:space="preserve"> </v>
      </c>
      <c r="T2034"/>
    </row>
    <row r="2035" spans="1:20" x14ac:dyDescent="0.25">
      <c r="A2035" s="113"/>
      <c r="B2035" s="114"/>
      <c r="C2035" s="115"/>
      <c r="D2035" s="117"/>
      <c r="E2035" s="55"/>
      <c r="F2035" s="31"/>
      <c r="G2035" s="31"/>
      <c r="H2035" s="31"/>
      <c r="I2035" s="31"/>
      <c r="J2035" s="31"/>
      <c r="K2035" s="31"/>
      <c r="L2035" s="31"/>
      <c r="M2035" s="31"/>
      <c r="N2035" s="31"/>
      <c r="O2035" s="31"/>
      <c r="P2035" s="31"/>
      <c r="Q2035" s="31"/>
      <c r="R2035" s="24" t="str">
        <f>IF(COUNTA(A2035:Q2035)=0,"",IF(AND(COUNTA(A2035)&gt;0, COUNTA(B2035)&gt;0, COUNTA(C2035)&gt;0, COUNTA(D2035)&gt;0, COUNTIF('OMS Drop Downs'!$C$2:$C$3,'OMS Response Form (ORF)'!E2035),COUNTIF('OMS Drop Downs'!$D$2:$D$5,'OMS Response Form (ORF)'!F2035),COUNTIF('OMS Drop Downs'!$A$2:$A$5,'OMS Response Form (ORF)'!G2035),COUNTIF('OMS Drop Downs'!$B$2:$B$4,'OMS Response Form (ORF)'!H2035),COUNTIF('OMS Drop Downs'!$A$2:$A$5,'OMS Response Form (ORF)'!I2035),COUNTIF('OMS Drop Downs'!$E$2:$E$7,'OMS Response Form (ORF)'!J2035),COUNTIF('OMS Drop Downs'!$B$2:$B$4,'OMS Response Form (ORF)'!K2035),COUNTIF('OMS Drop Downs'!$B$2:$B$4,'OMS Response Form (ORF)'!L2035),COUNTIF('OMS Drop Downs'!$B$2:$B$4,'OMS Response Form (ORF)'!M2035),COUNTIF('OMS Drop Downs'!$B$2:$B$4,'OMS Response Form (ORF)'!N2035), COUNTIF('OMS Drop Downs'!$B$2:$B$4,'OMS Response Form (ORF)'!O2035),COUNTIF('OMS Drop Downs'!$B$2:$B$4,'OMS Response Form (ORF)'!P2035),COUNTIF('OMS Drop Downs'!$B$2:$B$4,'OMS Response Form (ORF)'!Q2035)),"Complete","Incomplete"))</f>
        <v/>
      </c>
      <c r="S2035" s="25" t="str">
        <f>IF(R2035="Complete",IF(AND(NOT(ISNA(VLOOKUP(CONCATENATE(E2035,F2035,G2035,H2035,I2035,J2035),'OMS Drop Downs'!G:G,1,FALSE))),IF(AND(F2035&lt;&gt;"C3",J2035&lt;&gt;"O5"),IF(SUM(COUNTIF(K2035:Q2035,"Y"),COUNTIF(K2035:Q2035,"N"))=0,"V","I"),IF(COUNTIF(K2035:Q2035,"Y"),"V","I"))="V"),"Valid","Invalid")," ")</f>
        <v xml:space="preserve"> </v>
      </c>
      <c r="T2035"/>
    </row>
    <row r="2036" spans="1:20" x14ac:dyDescent="0.25">
      <c r="A2036" s="113"/>
      <c r="B2036" s="114"/>
      <c r="C2036" s="115"/>
      <c r="D2036" s="117"/>
      <c r="E2036" s="55"/>
      <c r="F2036" s="31"/>
      <c r="G2036" s="31"/>
      <c r="H2036" s="31"/>
      <c r="I2036" s="31"/>
      <c r="J2036" s="31"/>
      <c r="K2036" s="31"/>
      <c r="L2036" s="31"/>
      <c r="M2036" s="31"/>
      <c r="N2036" s="31"/>
      <c r="O2036" s="31"/>
      <c r="P2036" s="31"/>
      <c r="Q2036" s="31"/>
      <c r="R2036" s="24" t="str">
        <f>IF(COUNTA(A2036:Q2036)=0,"",IF(AND(COUNTA(A2036)&gt;0, COUNTA(B2036)&gt;0, COUNTA(C2036)&gt;0, COUNTA(D2036)&gt;0, COUNTIF('OMS Drop Downs'!$C$2:$C$3,'OMS Response Form (ORF)'!E2036),COUNTIF('OMS Drop Downs'!$D$2:$D$5,'OMS Response Form (ORF)'!F2036),COUNTIF('OMS Drop Downs'!$A$2:$A$5,'OMS Response Form (ORF)'!G2036),COUNTIF('OMS Drop Downs'!$B$2:$B$4,'OMS Response Form (ORF)'!H2036),COUNTIF('OMS Drop Downs'!$A$2:$A$5,'OMS Response Form (ORF)'!I2036),COUNTIF('OMS Drop Downs'!$E$2:$E$7,'OMS Response Form (ORF)'!J2036),COUNTIF('OMS Drop Downs'!$B$2:$B$4,'OMS Response Form (ORF)'!K2036),COUNTIF('OMS Drop Downs'!$B$2:$B$4,'OMS Response Form (ORF)'!L2036),COUNTIF('OMS Drop Downs'!$B$2:$B$4,'OMS Response Form (ORF)'!M2036),COUNTIF('OMS Drop Downs'!$B$2:$B$4,'OMS Response Form (ORF)'!N2036), COUNTIF('OMS Drop Downs'!$B$2:$B$4,'OMS Response Form (ORF)'!O2036),COUNTIF('OMS Drop Downs'!$B$2:$B$4,'OMS Response Form (ORF)'!P2036),COUNTIF('OMS Drop Downs'!$B$2:$B$4,'OMS Response Form (ORF)'!Q2036)),"Complete","Incomplete"))</f>
        <v/>
      </c>
      <c r="S2036" s="25" t="str">
        <f>IF(R2036="Complete",IF(AND(NOT(ISNA(VLOOKUP(CONCATENATE(E2036,F2036,G2036,H2036,I2036,J2036),'OMS Drop Downs'!G:G,1,FALSE))),IF(AND(F2036&lt;&gt;"C3",J2036&lt;&gt;"O5"),IF(SUM(COUNTIF(K2036:Q2036,"Y"),COUNTIF(K2036:Q2036,"N"))=0,"V","I"),IF(COUNTIF(K2036:Q2036,"Y"),"V","I"))="V"),"Valid","Invalid")," ")</f>
        <v xml:space="preserve"> </v>
      </c>
      <c r="T2036"/>
    </row>
    <row r="2037" spans="1:20" x14ac:dyDescent="0.25">
      <c r="A2037" s="113"/>
      <c r="B2037" s="114"/>
      <c r="C2037" s="115"/>
      <c r="D2037" s="117"/>
      <c r="E2037" s="55"/>
      <c r="F2037" s="31"/>
      <c r="G2037" s="31"/>
      <c r="H2037" s="31"/>
      <c r="I2037" s="31"/>
      <c r="J2037" s="31"/>
      <c r="K2037" s="31"/>
      <c r="L2037" s="31"/>
      <c r="M2037" s="31"/>
      <c r="N2037" s="31"/>
      <c r="O2037" s="31"/>
      <c r="P2037" s="31"/>
      <c r="Q2037" s="31"/>
      <c r="R2037" s="24" t="str">
        <f>IF(COUNTA(A2037:Q2037)=0,"",IF(AND(COUNTA(A2037)&gt;0, COUNTA(B2037)&gt;0, COUNTA(C2037)&gt;0, COUNTA(D2037)&gt;0, COUNTIF('OMS Drop Downs'!$C$2:$C$3,'OMS Response Form (ORF)'!E2037),COUNTIF('OMS Drop Downs'!$D$2:$D$5,'OMS Response Form (ORF)'!F2037),COUNTIF('OMS Drop Downs'!$A$2:$A$5,'OMS Response Form (ORF)'!G2037),COUNTIF('OMS Drop Downs'!$B$2:$B$4,'OMS Response Form (ORF)'!H2037),COUNTIF('OMS Drop Downs'!$A$2:$A$5,'OMS Response Form (ORF)'!I2037),COUNTIF('OMS Drop Downs'!$E$2:$E$7,'OMS Response Form (ORF)'!J2037),COUNTIF('OMS Drop Downs'!$B$2:$B$4,'OMS Response Form (ORF)'!K2037),COUNTIF('OMS Drop Downs'!$B$2:$B$4,'OMS Response Form (ORF)'!L2037),COUNTIF('OMS Drop Downs'!$B$2:$B$4,'OMS Response Form (ORF)'!M2037),COUNTIF('OMS Drop Downs'!$B$2:$B$4,'OMS Response Form (ORF)'!N2037), COUNTIF('OMS Drop Downs'!$B$2:$B$4,'OMS Response Form (ORF)'!O2037),COUNTIF('OMS Drop Downs'!$B$2:$B$4,'OMS Response Form (ORF)'!P2037),COUNTIF('OMS Drop Downs'!$B$2:$B$4,'OMS Response Form (ORF)'!Q2037)),"Complete","Incomplete"))</f>
        <v/>
      </c>
      <c r="S2037" s="25" t="str">
        <f>IF(R2037="Complete",IF(AND(NOT(ISNA(VLOOKUP(CONCATENATE(E2037,F2037,G2037,H2037,I2037,J2037),'OMS Drop Downs'!G:G,1,FALSE))),IF(AND(F2037&lt;&gt;"C3",J2037&lt;&gt;"O5"),IF(SUM(COUNTIF(K2037:Q2037,"Y"),COUNTIF(K2037:Q2037,"N"))=0,"V","I"),IF(COUNTIF(K2037:Q2037,"Y"),"V","I"))="V"),"Valid","Invalid")," ")</f>
        <v xml:space="preserve"> </v>
      </c>
      <c r="T2037"/>
    </row>
    <row r="2038" spans="1:20" x14ac:dyDescent="0.25">
      <c r="A2038" s="113"/>
      <c r="B2038" s="114"/>
      <c r="C2038" s="115"/>
      <c r="D2038" s="117"/>
      <c r="E2038" s="55"/>
      <c r="F2038" s="31"/>
      <c r="G2038" s="31"/>
      <c r="H2038" s="31"/>
      <c r="I2038" s="31"/>
      <c r="J2038" s="31"/>
      <c r="K2038" s="31"/>
      <c r="L2038" s="31"/>
      <c r="M2038" s="31"/>
      <c r="N2038" s="31"/>
      <c r="O2038" s="31"/>
      <c r="P2038" s="31"/>
      <c r="Q2038" s="31"/>
      <c r="R2038" s="24" t="str">
        <f>IF(COUNTA(A2038:Q2038)=0,"",IF(AND(COUNTA(A2038)&gt;0, COUNTA(B2038)&gt;0, COUNTA(C2038)&gt;0, COUNTA(D2038)&gt;0, COUNTIF('OMS Drop Downs'!$C$2:$C$3,'OMS Response Form (ORF)'!E2038),COUNTIF('OMS Drop Downs'!$D$2:$D$5,'OMS Response Form (ORF)'!F2038),COUNTIF('OMS Drop Downs'!$A$2:$A$5,'OMS Response Form (ORF)'!G2038),COUNTIF('OMS Drop Downs'!$B$2:$B$4,'OMS Response Form (ORF)'!H2038),COUNTIF('OMS Drop Downs'!$A$2:$A$5,'OMS Response Form (ORF)'!I2038),COUNTIF('OMS Drop Downs'!$E$2:$E$7,'OMS Response Form (ORF)'!J2038),COUNTIF('OMS Drop Downs'!$B$2:$B$4,'OMS Response Form (ORF)'!K2038),COUNTIF('OMS Drop Downs'!$B$2:$B$4,'OMS Response Form (ORF)'!L2038),COUNTIF('OMS Drop Downs'!$B$2:$B$4,'OMS Response Form (ORF)'!M2038),COUNTIF('OMS Drop Downs'!$B$2:$B$4,'OMS Response Form (ORF)'!N2038), COUNTIF('OMS Drop Downs'!$B$2:$B$4,'OMS Response Form (ORF)'!O2038),COUNTIF('OMS Drop Downs'!$B$2:$B$4,'OMS Response Form (ORF)'!P2038),COUNTIF('OMS Drop Downs'!$B$2:$B$4,'OMS Response Form (ORF)'!Q2038)),"Complete","Incomplete"))</f>
        <v/>
      </c>
      <c r="S2038" s="25" t="str">
        <f>IF(R2038="Complete",IF(AND(NOT(ISNA(VLOOKUP(CONCATENATE(E2038,F2038,G2038,H2038,I2038,J2038),'OMS Drop Downs'!G:G,1,FALSE))),IF(AND(F2038&lt;&gt;"C3",J2038&lt;&gt;"O5"),IF(SUM(COUNTIF(K2038:Q2038,"Y"),COUNTIF(K2038:Q2038,"N"))=0,"V","I"),IF(COUNTIF(K2038:Q2038,"Y"),"V","I"))="V"),"Valid","Invalid")," ")</f>
        <v xml:space="preserve"> </v>
      </c>
      <c r="T2038"/>
    </row>
    <row r="2039" spans="1:20" x14ac:dyDescent="0.25">
      <c r="A2039" s="113"/>
      <c r="B2039" s="114"/>
      <c r="C2039" s="115"/>
      <c r="D2039" s="117"/>
      <c r="E2039" s="55"/>
      <c r="F2039" s="31"/>
      <c r="G2039" s="31"/>
      <c r="H2039" s="31"/>
      <c r="I2039" s="31"/>
      <c r="J2039" s="31"/>
      <c r="K2039" s="31"/>
      <c r="L2039" s="31"/>
      <c r="M2039" s="31"/>
      <c r="N2039" s="31"/>
      <c r="O2039" s="31"/>
      <c r="P2039" s="31"/>
      <c r="Q2039" s="31"/>
      <c r="R2039" s="24" t="str">
        <f>IF(COUNTA(A2039:Q2039)=0,"",IF(AND(COUNTA(A2039)&gt;0, COUNTA(B2039)&gt;0, COUNTA(C2039)&gt;0, COUNTA(D2039)&gt;0, COUNTIF('OMS Drop Downs'!$C$2:$C$3,'OMS Response Form (ORF)'!E2039),COUNTIF('OMS Drop Downs'!$D$2:$D$5,'OMS Response Form (ORF)'!F2039),COUNTIF('OMS Drop Downs'!$A$2:$A$5,'OMS Response Form (ORF)'!G2039),COUNTIF('OMS Drop Downs'!$B$2:$B$4,'OMS Response Form (ORF)'!H2039),COUNTIF('OMS Drop Downs'!$A$2:$A$5,'OMS Response Form (ORF)'!I2039),COUNTIF('OMS Drop Downs'!$E$2:$E$7,'OMS Response Form (ORF)'!J2039),COUNTIF('OMS Drop Downs'!$B$2:$B$4,'OMS Response Form (ORF)'!K2039),COUNTIF('OMS Drop Downs'!$B$2:$B$4,'OMS Response Form (ORF)'!L2039),COUNTIF('OMS Drop Downs'!$B$2:$B$4,'OMS Response Form (ORF)'!M2039),COUNTIF('OMS Drop Downs'!$B$2:$B$4,'OMS Response Form (ORF)'!N2039), COUNTIF('OMS Drop Downs'!$B$2:$B$4,'OMS Response Form (ORF)'!O2039),COUNTIF('OMS Drop Downs'!$B$2:$B$4,'OMS Response Form (ORF)'!P2039),COUNTIF('OMS Drop Downs'!$B$2:$B$4,'OMS Response Form (ORF)'!Q2039)),"Complete","Incomplete"))</f>
        <v/>
      </c>
      <c r="S2039" s="25" t="str">
        <f>IF(R2039="Complete",IF(AND(NOT(ISNA(VLOOKUP(CONCATENATE(E2039,F2039,G2039,H2039,I2039,J2039),'OMS Drop Downs'!G:G,1,FALSE))),IF(AND(F2039&lt;&gt;"C3",J2039&lt;&gt;"O5"),IF(SUM(COUNTIF(K2039:Q2039,"Y"),COUNTIF(K2039:Q2039,"N"))=0,"V","I"),IF(COUNTIF(K2039:Q2039,"Y"),"V","I"))="V"),"Valid","Invalid")," ")</f>
        <v xml:space="preserve"> </v>
      </c>
      <c r="T2039"/>
    </row>
    <row r="2040" spans="1:20" x14ac:dyDescent="0.25">
      <c r="A2040" s="113"/>
      <c r="B2040" s="114"/>
      <c r="C2040" s="115"/>
      <c r="D2040" s="117"/>
      <c r="E2040" s="55"/>
      <c r="F2040" s="31"/>
      <c r="G2040" s="31"/>
      <c r="H2040" s="31"/>
      <c r="I2040" s="31"/>
      <c r="J2040" s="31"/>
      <c r="K2040" s="31"/>
      <c r="L2040" s="31"/>
      <c r="M2040" s="31"/>
      <c r="N2040" s="31"/>
      <c r="O2040" s="31"/>
      <c r="P2040" s="31"/>
      <c r="Q2040" s="31"/>
      <c r="R2040" s="24" t="str">
        <f>IF(COUNTA(A2040:Q2040)=0,"",IF(AND(COUNTA(A2040)&gt;0, COUNTA(B2040)&gt;0, COUNTA(C2040)&gt;0, COUNTA(D2040)&gt;0, COUNTIF('OMS Drop Downs'!$C$2:$C$3,'OMS Response Form (ORF)'!E2040),COUNTIF('OMS Drop Downs'!$D$2:$D$5,'OMS Response Form (ORF)'!F2040),COUNTIF('OMS Drop Downs'!$A$2:$A$5,'OMS Response Form (ORF)'!G2040),COUNTIF('OMS Drop Downs'!$B$2:$B$4,'OMS Response Form (ORF)'!H2040),COUNTIF('OMS Drop Downs'!$A$2:$A$5,'OMS Response Form (ORF)'!I2040),COUNTIF('OMS Drop Downs'!$E$2:$E$7,'OMS Response Form (ORF)'!J2040),COUNTIF('OMS Drop Downs'!$B$2:$B$4,'OMS Response Form (ORF)'!K2040),COUNTIF('OMS Drop Downs'!$B$2:$B$4,'OMS Response Form (ORF)'!L2040),COUNTIF('OMS Drop Downs'!$B$2:$B$4,'OMS Response Form (ORF)'!M2040),COUNTIF('OMS Drop Downs'!$B$2:$B$4,'OMS Response Form (ORF)'!N2040), COUNTIF('OMS Drop Downs'!$B$2:$B$4,'OMS Response Form (ORF)'!O2040),COUNTIF('OMS Drop Downs'!$B$2:$B$4,'OMS Response Form (ORF)'!P2040),COUNTIF('OMS Drop Downs'!$B$2:$B$4,'OMS Response Form (ORF)'!Q2040)),"Complete","Incomplete"))</f>
        <v/>
      </c>
      <c r="S2040" s="25" t="str">
        <f>IF(R2040="Complete",IF(AND(NOT(ISNA(VLOOKUP(CONCATENATE(E2040,F2040,G2040,H2040,I2040,J2040),'OMS Drop Downs'!G:G,1,FALSE))),IF(AND(F2040&lt;&gt;"C3",J2040&lt;&gt;"O5"),IF(SUM(COUNTIF(K2040:Q2040,"Y"),COUNTIF(K2040:Q2040,"N"))=0,"V","I"),IF(COUNTIF(K2040:Q2040,"Y"),"V","I"))="V"),"Valid","Invalid")," ")</f>
        <v xml:space="preserve"> </v>
      </c>
      <c r="T2040"/>
    </row>
    <row r="2041" spans="1:20" x14ac:dyDescent="0.25">
      <c r="A2041" s="113"/>
      <c r="B2041" s="114"/>
      <c r="C2041" s="115"/>
      <c r="D2041" s="117"/>
      <c r="E2041" s="55"/>
      <c r="F2041" s="31"/>
      <c r="G2041" s="31"/>
      <c r="H2041" s="31"/>
      <c r="I2041" s="31"/>
      <c r="J2041" s="31"/>
      <c r="K2041" s="31"/>
      <c r="L2041" s="31"/>
      <c r="M2041" s="31"/>
      <c r="N2041" s="31"/>
      <c r="O2041" s="31"/>
      <c r="P2041" s="31"/>
      <c r="Q2041" s="31"/>
      <c r="R2041" s="24" t="str">
        <f>IF(COUNTA(A2041:Q2041)=0,"",IF(AND(COUNTA(A2041)&gt;0, COUNTA(B2041)&gt;0, COUNTA(C2041)&gt;0, COUNTA(D2041)&gt;0, COUNTIF('OMS Drop Downs'!$C$2:$C$3,'OMS Response Form (ORF)'!E2041),COUNTIF('OMS Drop Downs'!$D$2:$D$5,'OMS Response Form (ORF)'!F2041),COUNTIF('OMS Drop Downs'!$A$2:$A$5,'OMS Response Form (ORF)'!G2041),COUNTIF('OMS Drop Downs'!$B$2:$B$4,'OMS Response Form (ORF)'!H2041),COUNTIF('OMS Drop Downs'!$A$2:$A$5,'OMS Response Form (ORF)'!I2041),COUNTIF('OMS Drop Downs'!$E$2:$E$7,'OMS Response Form (ORF)'!J2041),COUNTIF('OMS Drop Downs'!$B$2:$B$4,'OMS Response Form (ORF)'!K2041),COUNTIF('OMS Drop Downs'!$B$2:$B$4,'OMS Response Form (ORF)'!L2041),COUNTIF('OMS Drop Downs'!$B$2:$B$4,'OMS Response Form (ORF)'!M2041),COUNTIF('OMS Drop Downs'!$B$2:$B$4,'OMS Response Form (ORF)'!N2041), COUNTIF('OMS Drop Downs'!$B$2:$B$4,'OMS Response Form (ORF)'!O2041),COUNTIF('OMS Drop Downs'!$B$2:$B$4,'OMS Response Form (ORF)'!P2041),COUNTIF('OMS Drop Downs'!$B$2:$B$4,'OMS Response Form (ORF)'!Q2041)),"Complete","Incomplete"))</f>
        <v/>
      </c>
      <c r="S2041" s="25" t="str">
        <f>IF(R2041="Complete",IF(AND(NOT(ISNA(VLOOKUP(CONCATENATE(E2041,F2041,G2041,H2041,I2041,J2041),'OMS Drop Downs'!G:G,1,FALSE))),IF(AND(F2041&lt;&gt;"C3",J2041&lt;&gt;"O5"),IF(SUM(COUNTIF(K2041:Q2041,"Y"),COUNTIF(K2041:Q2041,"N"))=0,"V","I"),IF(COUNTIF(K2041:Q2041,"Y"),"V","I"))="V"),"Valid","Invalid")," ")</f>
        <v xml:space="preserve"> </v>
      </c>
      <c r="T2041"/>
    </row>
    <row r="2042" spans="1:20" x14ac:dyDescent="0.25">
      <c r="A2042" s="113"/>
      <c r="B2042" s="114"/>
      <c r="C2042" s="115"/>
      <c r="D2042" s="117"/>
      <c r="E2042" s="55"/>
      <c r="F2042" s="31"/>
      <c r="G2042" s="31"/>
      <c r="H2042" s="31"/>
      <c r="I2042" s="31"/>
      <c r="J2042" s="31"/>
      <c r="K2042" s="31"/>
      <c r="L2042" s="31"/>
      <c r="M2042" s="31"/>
      <c r="N2042" s="31"/>
      <c r="O2042" s="31"/>
      <c r="P2042" s="31"/>
      <c r="Q2042" s="31"/>
      <c r="R2042" s="24" t="str">
        <f>IF(COUNTA(A2042:Q2042)=0,"",IF(AND(COUNTA(A2042)&gt;0, COUNTA(B2042)&gt;0, COUNTA(C2042)&gt;0, COUNTA(D2042)&gt;0, COUNTIF('OMS Drop Downs'!$C$2:$C$3,'OMS Response Form (ORF)'!E2042),COUNTIF('OMS Drop Downs'!$D$2:$D$5,'OMS Response Form (ORF)'!F2042),COUNTIF('OMS Drop Downs'!$A$2:$A$5,'OMS Response Form (ORF)'!G2042),COUNTIF('OMS Drop Downs'!$B$2:$B$4,'OMS Response Form (ORF)'!H2042),COUNTIF('OMS Drop Downs'!$A$2:$A$5,'OMS Response Form (ORF)'!I2042),COUNTIF('OMS Drop Downs'!$E$2:$E$7,'OMS Response Form (ORF)'!J2042),COUNTIF('OMS Drop Downs'!$B$2:$B$4,'OMS Response Form (ORF)'!K2042),COUNTIF('OMS Drop Downs'!$B$2:$B$4,'OMS Response Form (ORF)'!L2042),COUNTIF('OMS Drop Downs'!$B$2:$B$4,'OMS Response Form (ORF)'!M2042),COUNTIF('OMS Drop Downs'!$B$2:$B$4,'OMS Response Form (ORF)'!N2042), COUNTIF('OMS Drop Downs'!$B$2:$B$4,'OMS Response Form (ORF)'!O2042),COUNTIF('OMS Drop Downs'!$B$2:$B$4,'OMS Response Form (ORF)'!P2042),COUNTIF('OMS Drop Downs'!$B$2:$B$4,'OMS Response Form (ORF)'!Q2042)),"Complete","Incomplete"))</f>
        <v/>
      </c>
      <c r="S2042" s="25" t="str">
        <f>IF(R2042="Complete",IF(AND(NOT(ISNA(VLOOKUP(CONCATENATE(E2042,F2042,G2042,H2042,I2042,J2042),'OMS Drop Downs'!G:G,1,FALSE))),IF(AND(F2042&lt;&gt;"C3",J2042&lt;&gt;"O5"),IF(SUM(COUNTIF(K2042:Q2042,"Y"),COUNTIF(K2042:Q2042,"N"))=0,"V","I"),IF(COUNTIF(K2042:Q2042,"Y"),"V","I"))="V"),"Valid","Invalid")," ")</f>
        <v xml:space="preserve"> </v>
      </c>
      <c r="T2042"/>
    </row>
    <row r="2043" spans="1:20" x14ac:dyDescent="0.25">
      <c r="A2043" s="113"/>
      <c r="B2043" s="114"/>
      <c r="C2043" s="115"/>
      <c r="D2043" s="117"/>
      <c r="E2043" s="55"/>
      <c r="F2043" s="31"/>
      <c r="G2043" s="31"/>
      <c r="H2043" s="31"/>
      <c r="I2043" s="31"/>
      <c r="J2043" s="31"/>
      <c r="K2043" s="31"/>
      <c r="L2043" s="31"/>
      <c r="M2043" s="31"/>
      <c r="N2043" s="31"/>
      <c r="O2043" s="31"/>
      <c r="P2043" s="31"/>
      <c r="Q2043" s="31"/>
      <c r="R2043" s="24" t="str">
        <f>IF(COUNTA(A2043:Q2043)=0,"",IF(AND(COUNTA(A2043)&gt;0, COUNTA(B2043)&gt;0, COUNTA(C2043)&gt;0, COUNTA(D2043)&gt;0, COUNTIF('OMS Drop Downs'!$C$2:$C$3,'OMS Response Form (ORF)'!E2043),COUNTIF('OMS Drop Downs'!$D$2:$D$5,'OMS Response Form (ORF)'!F2043),COUNTIF('OMS Drop Downs'!$A$2:$A$5,'OMS Response Form (ORF)'!G2043),COUNTIF('OMS Drop Downs'!$B$2:$B$4,'OMS Response Form (ORF)'!H2043),COUNTIF('OMS Drop Downs'!$A$2:$A$5,'OMS Response Form (ORF)'!I2043),COUNTIF('OMS Drop Downs'!$E$2:$E$7,'OMS Response Form (ORF)'!J2043),COUNTIF('OMS Drop Downs'!$B$2:$B$4,'OMS Response Form (ORF)'!K2043),COUNTIF('OMS Drop Downs'!$B$2:$B$4,'OMS Response Form (ORF)'!L2043),COUNTIF('OMS Drop Downs'!$B$2:$B$4,'OMS Response Form (ORF)'!M2043),COUNTIF('OMS Drop Downs'!$B$2:$B$4,'OMS Response Form (ORF)'!N2043), COUNTIF('OMS Drop Downs'!$B$2:$B$4,'OMS Response Form (ORF)'!O2043),COUNTIF('OMS Drop Downs'!$B$2:$B$4,'OMS Response Form (ORF)'!P2043),COUNTIF('OMS Drop Downs'!$B$2:$B$4,'OMS Response Form (ORF)'!Q2043)),"Complete","Incomplete"))</f>
        <v/>
      </c>
      <c r="S2043" s="25" t="str">
        <f>IF(R2043="Complete",IF(AND(NOT(ISNA(VLOOKUP(CONCATENATE(E2043,F2043,G2043,H2043,I2043,J2043),'OMS Drop Downs'!G:G,1,FALSE))),IF(AND(F2043&lt;&gt;"C3",J2043&lt;&gt;"O5"),IF(SUM(COUNTIF(K2043:Q2043,"Y"),COUNTIF(K2043:Q2043,"N"))=0,"V","I"),IF(COUNTIF(K2043:Q2043,"Y"),"V","I"))="V"),"Valid","Invalid")," ")</f>
        <v xml:space="preserve"> </v>
      </c>
      <c r="T2043"/>
    </row>
    <row r="2044" spans="1:20" x14ac:dyDescent="0.25">
      <c r="A2044" s="113"/>
      <c r="B2044" s="114"/>
      <c r="C2044" s="115"/>
      <c r="D2044" s="117"/>
      <c r="E2044" s="55"/>
      <c r="F2044" s="31"/>
      <c r="G2044" s="31"/>
      <c r="H2044" s="31"/>
      <c r="I2044" s="31"/>
      <c r="J2044" s="31"/>
      <c r="K2044" s="31"/>
      <c r="L2044" s="31"/>
      <c r="M2044" s="31"/>
      <c r="N2044" s="31"/>
      <c r="O2044" s="31"/>
      <c r="P2044" s="31"/>
      <c r="Q2044" s="31"/>
      <c r="R2044" s="24" t="str">
        <f>IF(COUNTA(A2044:Q2044)=0,"",IF(AND(COUNTA(A2044)&gt;0, COUNTA(B2044)&gt;0, COUNTA(C2044)&gt;0, COUNTA(D2044)&gt;0, COUNTIF('OMS Drop Downs'!$C$2:$C$3,'OMS Response Form (ORF)'!E2044),COUNTIF('OMS Drop Downs'!$D$2:$D$5,'OMS Response Form (ORF)'!F2044),COUNTIF('OMS Drop Downs'!$A$2:$A$5,'OMS Response Form (ORF)'!G2044),COUNTIF('OMS Drop Downs'!$B$2:$B$4,'OMS Response Form (ORF)'!H2044),COUNTIF('OMS Drop Downs'!$A$2:$A$5,'OMS Response Form (ORF)'!I2044),COUNTIF('OMS Drop Downs'!$E$2:$E$7,'OMS Response Form (ORF)'!J2044),COUNTIF('OMS Drop Downs'!$B$2:$B$4,'OMS Response Form (ORF)'!K2044),COUNTIF('OMS Drop Downs'!$B$2:$B$4,'OMS Response Form (ORF)'!L2044),COUNTIF('OMS Drop Downs'!$B$2:$B$4,'OMS Response Form (ORF)'!M2044),COUNTIF('OMS Drop Downs'!$B$2:$B$4,'OMS Response Form (ORF)'!N2044), COUNTIF('OMS Drop Downs'!$B$2:$B$4,'OMS Response Form (ORF)'!O2044),COUNTIF('OMS Drop Downs'!$B$2:$B$4,'OMS Response Form (ORF)'!P2044),COUNTIF('OMS Drop Downs'!$B$2:$B$4,'OMS Response Form (ORF)'!Q2044)),"Complete","Incomplete"))</f>
        <v/>
      </c>
      <c r="S2044" s="25" t="str">
        <f>IF(R2044="Complete",IF(AND(NOT(ISNA(VLOOKUP(CONCATENATE(E2044,F2044,G2044,H2044,I2044,J2044),'OMS Drop Downs'!G:G,1,FALSE))),IF(AND(F2044&lt;&gt;"C3",J2044&lt;&gt;"O5"),IF(SUM(COUNTIF(K2044:Q2044,"Y"),COUNTIF(K2044:Q2044,"N"))=0,"V","I"),IF(COUNTIF(K2044:Q2044,"Y"),"V","I"))="V"),"Valid","Invalid")," ")</f>
        <v xml:space="preserve"> </v>
      </c>
      <c r="T2044"/>
    </row>
    <row r="2045" spans="1:20" x14ac:dyDescent="0.25">
      <c r="A2045" s="113"/>
      <c r="B2045" s="114"/>
      <c r="C2045" s="115"/>
      <c r="D2045" s="117"/>
      <c r="E2045" s="55"/>
      <c r="F2045" s="31"/>
      <c r="G2045" s="31"/>
      <c r="H2045" s="31"/>
      <c r="I2045" s="31"/>
      <c r="J2045" s="31"/>
      <c r="K2045" s="31"/>
      <c r="L2045" s="31"/>
      <c r="M2045" s="31"/>
      <c r="N2045" s="31"/>
      <c r="O2045" s="31"/>
      <c r="P2045" s="31"/>
      <c r="Q2045" s="31"/>
      <c r="R2045" s="24" t="str">
        <f>IF(COUNTA(A2045:Q2045)=0,"",IF(AND(COUNTA(A2045)&gt;0, COUNTA(B2045)&gt;0, COUNTA(C2045)&gt;0, COUNTA(D2045)&gt;0, COUNTIF('OMS Drop Downs'!$C$2:$C$3,'OMS Response Form (ORF)'!E2045),COUNTIF('OMS Drop Downs'!$D$2:$D$5,'OMS Response Form (ORF)'!F2045),COUNTIF('OMS Drop Downs'!$A$2:$A$5,'OMS Response Form (ORF)'!G2045),COUNTIF('OMS Drop Downs'!$B$2:$B$4,'OMS Response Form (ORF)'!H2045),COUNTIF('OMS Drop Downs'!$A$2:$A$5,'OMS Response Form (ORF)'!I2045),COUNTIF('OMS Drop Downs'!$E$2:$E$7,'OMS Response Form (ORF)'!J2045),COUNTIF('OMS Drop Downs'!$B$2:$B$4,'OMS Response Form (ORF)'!K2045),COUNTIF('OMS Drop Downs'!$B$2:$B$4,'OMS Response Form (ORF)'!L2045),COUNTIF('OMS Drop Downs'!$B$2:$B$4,'OMS Response Form (ORF)'!M2045),COUNTIF('OMS Drop Downs'!$B$2:$B$4,'OMS Response Form (ORF)'!N2045), COUNTIF('OMS Drop Downs'!$B$2:$B$4,'OMS Response Form (ORF)'!O2045),COUNTIF('OMS Drop Downs'!$B$2:$B$4,'OMS Response Form (ORF)'!P2045),COUNTIF('OMS Drop Downs'!$B$2:$B$4,'OMS Response Form (ORF)'!Q2045)),"Complete","Incomplete"))</f>
        <v/>
      </c>
      <c r="S2045" s="25" t="str">
        <f>IF(R2045="Complete",IF(AND(NOT(ISNA(VLOOKUP(CONCATENATE(E2045,F2045,G2045,H2045,I2045,J2045),'OMS Drop Downs'!G:G,1,FALSE))),IF(AND(F2045&lt;&gt;"C3",J2045&lt;&gt;"O5"),IF(SUM(COUNTIF(K2045:Q2045,"Y"),COUNTIF(K2045:Q2045,"N"))=0,"V","I"),IF(COUNTIF(K2045:Q2045,"Y"),"V","I"))="V"),"Valid","Invalid")," ")</f>
        <v xml:space="preserve"> </v>
      </c>
      <c r="T2045"/>
    </row>
    <row r="2046" spans="1:20" x14ac:dyDescent="0.25">
      <c r="A2046" s="113"/>
      <c r="B2046" s="114"/>
      <c r="C2046" s="115"/>
      <c r="D2046" s="117"/>
      <c r="E2046" s="55"/>
      <c r="F2046" s="31"/>
      <c r="G2046" s="31"/>
      <c r="H2046" s="31"/>
      <c r="I2046" s="31"/>
      <c r="J2046" s="31"/>
      <c r="K2046" s="31"/>
      <c r="L2046" s="31"/>
      <c r="M2046" s="31"/>
      <c r="N2046" s="31"/>
      <c r="O2046" s="31"/>
      <c r="P2046" s="31"/>
      <c r="Q2046" s="31"/>
      <c r="R2046" s="24" t="str">
        <f>IF(COUNTA(A2046:Q2046)=0,"",IF(AND(COUNTA(A2046)&gt;0, COUNTA(B2046)&gt;0, COUNTA(C2046)&gt;0, COUNTA(D2046)&gt;0, COUNTIF('OMS Drop Downs'!$C$2:$C$3,'OMS Response Form (ORF)'!E2046),COUNTIF('OMS Drop Downs'!$D$2:$D$5,'OMS Response Form (ORF)'!F2046),COUNTIF('OMS Drop Downs'!$A$2:$A$5,'OMS Response Form (ORF)'!G2046),COUNTIF('OMS Drop Downs'!$B$2:$B$4,'OMS Response Form (ORF)'!H2046),COUNTIF('OMS Drop Downs'!$A$2:$A$5,'OMS Response Form (ORF)'!I2046),COUNTIF('OMS Drop Downs'!$E$2:$E$7,'OMS Response Form (ORF)'!J2046),COUNTIF('OMS Drop Downs'!$B$2:$B$4,'OMS Response Form (ORF)'!K2046),COUNTIF('OMS Drop Downs'!$B$2:$B$4,'OMS Response Form (ORF)'!L2046),COUNTIF('OMS Drop Downs'!$B$2:$B$4,'OMS Response Form (ORF)'!M2046),COUNTIF('OMS Drop Downs'!$B$2:$B$4,'OMS Response Form (ORF)'!N2046), COUNTIF('OMS Drop Downs'!$B$2:$B$4,'OMS Response Form (ORF)'!O2046),COUNTIF('OMS Drop Downs'!$B$2:$B$4,'OMS Response Form (ORF)'!P2046),COUNTIF('OMS Drop Downs'!$B$2:$B$4,'OMS Response Form (ORF)'!Q2046)),"Complete","Incomplete"))</f>
        <v/>
      </c>
      <c r="S2046" s="25" t="str">
        <f>IF(R2046="Complete",IF(AND(NOT(ISNA(VLOOKUP(CONCATENATE(E2046,F2046,G2046,H2046,I2046,J2046),'OMS Drop Downs'!G:G,1,FALSE))),IF(AND(F2046&lt;&gt;"C3",J2046&lt;&gt;"O5"),IF(SUM(COUNTIF(K2046:Q2046,"Y"),COUNTIF(K2046:Q2046,"N"))=0,"V","I"),IF(COUNTIF(K2046:Q2046,"Y"),"V","I"))="V"),"Valid","Invalid")," ")</f>
        <v xml:space="preserve"> </v>
      </c>
      <c r="T2046"/>
    </row>
    <row r="2047" spans="1:20" x14ac:dyDescent="0.25">
      <c r="A2047" s="113"/>
      <c r="B2047" s="114"/>
      <c r="C2047" s="115"/>
      <c r="D2047" s="117"/>
      <c r="E2047" s="55"/>
      <c r="F2047" s="31"/>
      <c r="G2047" s="31"/>
      <c r="H2047" s="31"/>
      <c r="I2047" s="31"/>
      <c r="J2047" s="31"/>
      <c r="K2047" s="31"/>
      <c r="L2047" s="31"/>
      <c r="M2047" s="31"/>
      <c r="N2047" s="31"/>
      <c r="O2047" s="31"/>
      <c r="P2047" s="31"/>
      <c r="Q2047" s="31"/>
      <c r="R2047" s="24" t="str">
        <f>IF(COUNTA(A2047:Q2047)=0,"",IF(AND(COUNTA(A2047)&gt;0, COUNTA(B2047)&gt;0, COUNTA(C2047)&gt;0, COUNTA(D2047)&gt;0, COUNTIF('OMS Drop Downs'!$C$2:$C$3,'OMS Response Form (ORF)'!E2047),COUNTIF('OMS Drop Downs'!$D$2:$D$5,'OMS Response Form (ORF)'!F2047),COUNTIF('OMS Drop Downs'!$A$2:$A$5,'OMS Response Form (ORF)'!G2047),COUNTIF('OMS Drop Downs'!$B$2:$B$4,'OMS Response Form (ORF)'!H2047),COUNTIF('OMS Drop Downs'!$A$2:$A$5,'OMS Response Form (ORF)'!I2047),COUNTIF('OMS Drop Downs'!$E$2:$E$7,'OMS Response Form (ORF)'!J2047),COUNTIF('OMS Drop Downs'!$B$2:$B$4,'OMS Response Form (ORF)'!K2047),COUNTIF('OMS Drop Downs'!$B$2:$B$4,'OMS Response Form (ORF)'!L2047),COUNTIF('OMS Drop Downs'!$B$2:$B$4,'OMS Response Form (ORF)'!M2047),COUNTIF('OMS Drop Downs'!$B$2:$B$4,'OMS Response Form (ORF)'!N2047), COUNTIF('OMS Drop Downs'!$B$2:$B$4,'OMS Response Form (ORF)'!O2047),COUNTIF('OMS Drop Downs'!$B$2:$B$4,'OMS Response Form (ORF)'!P2047),COUNTIF('OMS Drop Downs'!$B$2:$B$4,'OMS Response Form (ORF)'!Q2047)),"Complete","Incomplete"))</f>
        <v/>
      </c>
      <c r="S2047" s="25" t="str">
        <f>IF(R2047="Complete",IF(AND(NOT(ISNA(VLOOKUP(CONCATENATE(E2047,F2047,G2047,H2047,I2047,J2047),'OMS Drop Downs'!G:G,1,FALSE))),IF(AND(F2047&lt;&gt;"C3",J2047&lt;&gt;"O5"),IF(SUM(COUNTIF(K2047:Q2047,"Y"),COUNTIF(K2047:Q2047,"N"))=0,"V","I"),IF(COUNTIF(K2047:Q2047,"Y"),"V","I"))="V"),"Valid","Invalid")," ")</f>
        <v xml:space="preserve"> </v>
      </c>
      <c r="T2047"/>
    </row>
    <row r="2048" spans="1:20" x14ac:dyDescent="0.25">
      <c r="A2048" s="113"/>
      <c r="B2048" s="114"/>
      <c r="C2048" s="115"/>
      <c r="D2048" s="117"/>
      <c r="E2048" s="55"/>
      <c r="F2048" s="31"/>
      <c r="G2048" s="31"/>
      <c r="H2048" s="31"/>
      <c r="I2048" s="31"/>
      <c r="J2048" s="31"/>
      <c r="K2048" s="31"/>
      <c r="L2048" s="31"/>
      <c r="M2048" s="31"/>
      <c r="N2048" s="31"/>
      <c r="O2048" s="31"/>
      <c r="P2048" s="31"/>
      <c r="Q2048" s="31"/>
      <c r="R2048" s="24" t="str">
        <f>IF(COUNTA(A2048:Q2048)=0,"",IF(AND(COUNTA(A2048)&gt;0, COUNTA(B2048)&gt;0, COUNTA(C2048)&gt;0, COUNTA(D2048)&gt;0, COUNTIF('OMS Drop Downs'!$C$2:$C$3,'OMS Response Form (ORF)'!E2048),COUNTIF('OMS Drop Downs'!$D$2:$D$5,'OMS Response Form (ORF)'!F2048),COUNTIF('OMS Drop Downs'!$A$2:$A$5,'OMS Response Form (ORF)'!G2048),COUNTIF('OMS Drop Downs'!$B$2:$B$4,'OMS Response Form (ORF)'!H2048),COUNTIF('OMS Drop Downs'!$A$2:$A$5,'OMS Response Form (ORF)'!I2048),COUNTIF('OMS Drop Downs'!$E$2:$E$7,'OMS Response Form (ORF)'!J2048),COUNTIF('OMS Drop Downs'!$B$2:$B$4,'OMS Response Form (ORF)'!K2048),COUNTIF('OMS Drop Downs'!$B$2:$B$4,'OMS Response Form (ORF)'!L2048),COUNTIF('OMS Drop Downs'!$B$2:$B$4,'OMS Response Form (ORF)'!M2048),COUNTIF('OMS Drop Downs'!$B$2:$B$4,'OMS Response Form (ORF)'!N2048), COUNTIF('OMS Drop Downs'!$B$2:$B$4,'OMS Response Form (ORF)'!O2048),COUNTIF('OMS Drop Downs'!$B$2:$B$4,'OMS Response Form (ORF)'!P2048),COUNTIF('OMS Drop Downs'!$B$2:$B$4,'OMS Response Form (ORF)'!Q2048)),"Complete","Incomplete"))</f>
        <v/>
      </c>
      <c r="S2048" s="25" t="str">
        <f>IF(R2048="Complete",IF(AND(NOT(ISNA(VLOOKUP(CONCATENATE(E2048,F2048,G2048,H2048,I2048,J2048),'OMS Drop Downs'!G:G,1,FALSE))),IF(AND(F2048&lt;&gt;"C3",J2048&lt;&gt;"O5"),IF(SUM(COUNTIF(K2048:Q2048,"Y"),COUNTIF(K2048:Q2048,"N"))=0,"V","I"),IF(COUNTIF(K2048:Q2048,"Y"),"V","I"))="V"),"Valid","Invalid")," ")</f>
        <v xml:space="preserve"> </v>
      </c>
      <c r="T2048"/>
    </row>
    <row r="2049" spans="1:20" x14ac:dyDescent="0.25">
      <c r="A2049" s="113"/>
      <c r="B2049" s="114"/>
      <c r="C2049" s="115"/>
      <c r="D2049" s="117"/>
      <c r="E2049" s="55"/>
      <c r="F2049" s="31"/>
      <c r="G2049" s="31"/>
      <c r="H2049" s="31"/>
      <c r="I2049" s="31"/>
      <c r="J2049" s="31"/>
      <c r="K2049" s="31"/>
      <c r="L2049" s="31"/>
      <c r="M2049" s="31"/>
      <c r="N2049" s="31"/>
      <c r="O2049" s="31"/>
      <c r="P2049" s="31"/>
      <c r="Q2049" s="31"/>
      <c r="R2049" s="24" t="str">
        <f>IF(COUNTA(A2049:Q2049)=0,"",IF(AND(COUNTA(A2049)&gt;0, COUNTA(B2049)&gt;0, COUNTA(C2049)&gt;0, COUNTA(D2049)&gt;0, COUNTIF('OMS Drop Downs'!$C$2:$C$3,'OMS Response Form (ORF)'!E2049),COUNTIF('OMS Drop Downs'!$D$2:$D$5,'OMS Response Form (ORF)'!F2049),COUNTIF('OMS Drop Downs'!$A$2:$A$5,'OMS Response Form (ORF)'!G2049),COUNTIF('OMS Drop Downs'!$B$2:$B$4,'OMS Response Form (ORF)'!H2049),COUNTIF('OMS Drop Downs'!$A$2:$A$5,'OMS Response Form (ORF)'!I2049),COUNTIF('OMS Drop Downs'!$E$2:$E$7,'OMS Response Form (ORF)'!J2049),COUNTIF('OMS Drop Downs'!$B$2:$B$4,'OMS Response Form (ORF)'!K2049),COUNTIF('OMS Drop Downs'!$B$2:$B$4,'OMS Response Form (ORF)'!L2049),COUNTIF('OMS Drop Downs'!$B$2:$B$4,'OMS Response Form (ORF)'!M2049),COUNTIF('OMS Drop Downs'!$B$2:$B$4,'OMS Response Form (ORF)'!N2049), COUNTIF('OMS Drop Downs'!$B$2:$B$4,'OMS Response Form (ORF)'!O2049),COUNTIF('OMS Drop Downs'!$B$2:$B$4,'OMS Response Form (ORF)'!P2049),COUNTIF('OMS Drop Downs'!$B$2:$B$4,'OMS Response Form (ORF)'!Q2049)),"Complete","Incomplete"))</f>
        <v/>
      </c>
      <c r="S2049" s="25" t="str">
        <f>IF(R2049="Complete",IF(AND(NOT(ISNA(VLOOKUP(CONCATENATE(E2049,F2049,G2049,H2049,I2049,J2049),'OMS Drop Downs'!G:G,1,FALSE))),IF(AND(F2049&lt;&gt;"C3",J2049&lt;&gt;"O5"),IF(SUM(COUNTIF(K2049:Q2049,"Y"),COUNTIF(K2049:Q2049,"N"))=0,"V","I"),IF(COUNTIF(K2049:Q2049,"Y"),"V","I"))="V"),"Valid","Invalid")," ")</f>
        <v xml:space="preserve"> </v>
      </c>
      <c r="T2049"/>
    </row>
    <row r="2050" spans="1:20" x14ac:dyDescent="0.25">
      <c r="A2050" s="113"/>
      <c r="B2050" s="114"/>
      <c r="C2050" s="115"/>
      <c r="D2050" s="117"/>
      <c r="E2050" s="55"/>
      <c r="F2050" s="31"/>
      <c r="G2050" s="31"/>
      <c r="H2050" s="31"/>
      <c r="I2050" s="31"/>
      <c r="J2050" s="31"/>
      <c r="K2050" s="31"/>
      <c r="L2050" s="31"/>
      <c r="M2050" s="31"/>
      <c r="N2050" s="31"/>
      <c r="O2050" s="31"/>
      <c r="P2050" s="31"/>
      <c r="Q2050" s="31"/>
      <c r="R2050" s="24" t="str">
        <f>IF(COUNTA(A2050:Q2050)=0,"",IF(AND(COUNTA(A2050)&gt;0, COUNTA(B2050)&gt;0, COUNTA(C2050)&gt;0, COUNTA(D2050)&gt;0, COUNTIF('OMS Drop Downs'!$C$2:$C$3,'OMS Response Form (ORF)'!E2050),COUNTIF('OMS Drop Downs'!$D$2:$D$5,'OMS Response Form (ORF)'!F2050),COUNTIF('OMS Drop Downs'!$A$2:$A$5,'OMS Response Form (ORF)'!G2050),COUNTIF('OMS Drop Downs'!$B$2:$B$4,'OMS Response Form (ORF)'!H2050),COUNTIF('OMS Drop Downs'!$A$2:$A$5,'OMS Response Form (ORF)'!I2050),COUNTIF('OMS Drop Downs'!$E$2:$E$7,'OMS Response Form (ORF)'!J2050),COUNTIF('OMS Drop Downs'!$B$2:$B$4,'OMS Response Form (ORF)'!K2050),COUNTIF('OMS Drop Downs'!$B$2:$B$4,'OMS Response Form (ORF)'!L2050),COUNTIF('OMS Drop Downs'!$B$2:$B$4,'OMS Response Form (ORF)'!M2050),COUNTIF('OMS Drop Downs'!$B$2:$B$4,'OMS Response Form (ORF)'!N2050), COUNTIF('OMS Drop Downs'!$B$2:$B$4,'OMS Response Form (ORF)'!O2050),COUNTIF('OMS Drop Downs'!$B$2:$B$4,'OMS Response Form (ORF)'!P2050),COUNTIF('OMS Drop Downs'!$B$2:$B$4,'OMS Response Form (ORF)'!Q2050)),"Complete","Incomplete"))</f>
        <v/>
      </c>
      <c r="S2050" s="25" t="str">
        <f>IF(R2050="Complete",IF(AND(NOT(ISNA(VLOOKUP(CONCATENATE(E2050,F2050,G2050,H2050,I2050,J2050),'OMS Drop Downs'!G:G,1,FALSE))),IF(AND(F2050&lt;&gt;"C3",J2050&lt;&gt;"O5"),IF(SUM(COUNTIF(K2050:Q2050,"Y"),COUNTIF(K2050:Q2050,"N"))=0,"V","I"),IF(COUNTIF(K2050:Q2050,"Y"),"V","I"))="V"),"Valid","Invalid")," ")</f>
        <v xml:space="preserve"> </v>
      </c>
      <c r="T2050"/>
    </row>
    <row r="2051" spans="1:20" x14ac:dyDescent="0.25">
      <c r="A2051" s="113"/>
      <c r="B2051" s="114"/>
      <c r="C2051" s="115"/>
      <c r="D2051" s="117"/>
      <c r="E2051" s="55"/>
      <c r="F2051" s="31"/>
      <c r="G2051" s="31"/>
      <c r="H2051" s="31"/>
      <c r="I2051" s="31"/>
      <c r="J2051" s="31"/>
      <c r="K2051" s="31"/>
      <c r="L2051" s="31"/>
      <c r="M2051" s="31"/>
      <c r="N2051" s="31"/>
      <c r="O2051" s="31"/>
      <c r="P2051" s="31"/>
      <c r="Q2051" s="31"/>
      <c r="R2051" s="24" t="str">
        <f>IF(COUNTA(A2051:Q2051)=0,"",IF(AND(COUNTA(A2051)&gt;0, COUNTA(B2051)&gt;0, COUNTA(C2051)&gt;0, COUNTA(D2051)&gt;0, COUNTIF('OMS Drop Downs'!$C$2:$C$3,'OMS Response Form (ORF)'!E2051),COUNTIF('OMS Drop Downs'!$D$2:$D$5,'OMS Response Form (ORF)'!F2051),COUNTIF('OMS Drop Downs'!$A$2:$A$5,'OMS Response Form (ORF)'!G2051),COUNTIF('OMS Drop Downs'!$B$2:$B$4,'OMS Response Form (ORF)'!H2051),COUNTIF('OMS Drop Downs'!$A$2:$A$5,'OMS Response Form (ORF)'!I2051),COUNTIF('OMS Drop Downs'!$E$2:$E$7,'OMS Response Form (ORF)'!J2051),COUNTIF('OMS Drop Downs'!$B$2:$B$4,'OMS Response Form (ORF)'!K2051),COUNTIF('OMS Drop Downs'!$B$2:$B$4,'OMS Response Form (ORF)'!L2051),COUNTIF('OMS Drop Downs'!$B$2:$B$4,'OMS Response Form (ORF)'!M2051),COUNTIF('OMS Drop Downs'!$B$2:$B$4,'OMS Response Form (ORF)'!N2051), COUNTIF('OMS Drop Downs'!$B$2:$B$4,'OMS Response Form (ORF)'!O2051),COUNTIF('OMS Drop Downs'!$B$2:$B$4,'OMS Response Form (ORF)'!P2051),COUNTIF('OMS Drop Downs'!$B$2:$B$4,'OMS Response Form (ORF)'!Q2051)),"Complete","Incomplete"))</f>
        <v/>
      </c>
      <c r="S2051" s="25" t="str">
        <f>IF(R2051="Complete",IF(AND(NOT(ISNA(VLOOKUP(CONCATENATE(E2051,F2051,G2051,H2051,I2051,J2051),'OMS Drop Downs'!G:G,1,FALSE))),IF(AND(F2051&lt;&gt;"C3",J2051&lt;&gt;"O5"),IF(SUM(COUNTIF(K2051:Q2051,"Y"),COUNTIF(K2051:Q2051,"N"))=0,"V","I"),IF(COUNTIF(K2051:Q2051,"Y"),"V","I"))="V"),"Valid","Invalid")," ")</f>
        <v xml:space="preserve"> </v>
      </c>
      <c r="T2051"/>
    </row>
    <row r="2052" spans="1:20" x14ac:dyDescent="0.25">
      <c r="A2052" s="113"/>
      <c r="B2052" s="114"/>
      <c r="C2052" s="115"/>
      <c r="D2052" s="117"/>
      <c r="E2052" s="55"/>
      <c r="F2052" s="31"/>
      <c r="G2052" s="31"/>
      <c r="H2052" s="31"/>
      <c r="I2052" s="31"/>
      <c r="J2052" s="31"/>
      <c r="K2052" s="31"/>
      <c r="L2052" s="31"/>
      <c r="M2052" s="31"/>
      <c r="N2052" s="31"/>
      <c r="O2052" s="31"/>
      <c r="P2052" s="31"/>
      <c r="Q2052" s="31"/>
      <c r="R2052" s="24" t="str">
        <f>IF(COUNTA(A2052:Q2052)=0,"",IF(AND(COUNTA(A2052)&gt;0, COUNTA(B2052)&gt;0, COUNTA(C2052)&gt;0, COUNTA(D2052)&gt;0, COUNTIF('OMS Drop Downs'!$C$2:$C$3,'OMS Response Form (ORF)'!E2052),COUNTIF('OMS Drop Downs'!$D$2:$D$5,'OMS Response Form (ORF)'!F2052),COUNTIF('OMS Drop Downs'!$A$2:$A$5,'OMS Response Form (ORF)'!G2052),COUNTIF('OMS Drop Downs'!$B$2:$B$4,'OMS Response Form (ORF)'!H2052),COUNTIF('OMS Drop Downs'!$A$2:$A$5,'OMS Response Form (ORF)'!I2052),COUNTIF('OMS Drop Downs'!$E$2:$E$7,'OMS Response Form (ORF)'!J2052),COUNTIF('OMS Drop Downs'!$B$2:$B$4,'OMS Response Form (ORF)'!K2052),COUNTIF('OMS Drop Downs'!$B$2:$B$4,'OMS Response Form (ORF)'!L2052),COUNTIF('OMS Drop Downs'!$B$2:$B$4,'OMS Response Form (ORF)'!M2052),COUNTIF('OMS Drop Downs'!$B$2:$B$4,'OMS Response Form (ORF)'!N2052), COUNTIF('OMS Drop Downs'!$B$2:$B$4,'OMS Response Form (ORF)'!O2052),COUNTIF('OMS Drop Downs'!$B$2:$B$4,'OMS Response Form (ORF)'!P2052),COUNTIF('OMS Drop Downs'!$B$2:$B$4,'OMS Response Form (ORF)'!Q2052)),"Complete","Incomplete"))</f>
        <v/>
      </c>
      <c r="S2052" s="25" t="str">
        <f>IF(R2052="Complete",IF(AND(NOT(ISNA(VLOOKUP(CONCATENATE(E2052,F2052,G2052,H2052,I2052,J2052),'OMS Drop Downs'!G:G,1,FALSE))),IF(AND(F2052&lt;&gt;"C3",J2052&lt;&gt;"O5"),IF(SUM(COUNTIF(K2052:Q2052,"Y"),COUNTIF(K2052:Q2052,"N"))=0,"V","I"),IF(COUNTIF(K2052:Q2052,"Y"),"V","I"))="V"),"Valid","Invalid")," ")</f>
        <v xml:space="preserve"> </v>
      </c>
      <c r="T2052"/>
    </row>
    <row r="2053" spans="1:20" x14ac:dyDescent="0.25">
      <c r="A2053" s="113"/>
      <c r="B2053" s="114"/>
      <c r="C2053" s="115"/>
      <c r="D2053" s="117"/>
      <c r="E2053" s="55"/>
      <c r="F2053" s="31"/>
      <c r="G2053" s="31"/>
      <c r="H2053" s="31"/>
      <c r="I2053" s="31"/>
      <c r="J2053" s="31"/>
      <c r="K2053" s="31"/>
      <c r="L2053" s="31"/>
      <c r="M2053" s="31"/>
      <c r="N2053" s="31"/>
      <c r="O2053" s="31"/>
      <c r="P2053" s="31"/>
      <c r="Q2053" s="31"/>
      <c r="R2053" s="24" t="str">
        <f>IF(COUNTA(A2053:Q2053)=0,"",IF(AND(COUNTA(A2053)&gt;0, COUNTA(B2053)&gt;0, COUNTA(C2053)&gt;0, COUNTA(D2053)&gt;0, COUNTIF('OMS Drop Downs'!$C$2:$C$3,'OMS Response Form (ORF)'!E2053),COUNTIF('OMS Drop Downs'!$D$2:$D$5,'OMS Response Form (ORF)'!F2053),COUNTIF('OMS Drop Downs'!$A$2:$A$5,'OMS Response Form (ORF)'!G2053),COUNTIF('OMS Drop Downs'!$B$2:$B$4,'OMS Response Form (ORF)'!H2053),COUNTIF('OMS Drop Downs'!$A$2:$A$5,'OMS Response Form (ORF)'!I2053),COUNTIF('OMS Drop Downs'!$E$2:$E$7,'OMS Response Form (ORF)'!J2053),COUNTIF('OMS Drop Downs'!$B$2:$B$4,'OMS Response Form (ORF)'!K2053),COUNTIF('OMS Drop Downs'!$B$2:$B$4,'OMS Response Form (ORF)'!L2053),COUNTIF('OMS Drop Downs'!$B$2:$B$4,'OMS Response Form (ORF)'!M2053),COUNTIF('OMS Drop Downs'!$B$2:$B$4,'OMS Response Form (ORF)'!N2053), COUNTIF('OMS Drop Downs'!$B$2:$B$4,'OMS Response Form (ORF)'!O2053),COUNTIF('OMS Drop Downs'!$B$2:$B$4,'OMS Response Form (ORF)'!P2053),COUNTIF('OMS Drop Downs'!$B$2:$B$4,'OMS Response Form (ORF)'!Q2053)),"Complete","Incomplete"))</f>
        <v/>
      </c>
      <c r="S2053" s="25" t="str">
        <f>IF(R2053="Complete",IF(AND(NOT(ISNA(VLOOKUP(CONCATENATE(E2053,F2053,G2053,H2053,I2053,J2053),'OMS Drop Downs'!G:G,1,FALSE))),IF(AND(F2053&lt;&gt;"C3",J2053&lt;&gt;"O5"),IF(SUM(COUNTIF(K2053:Q2053,"Y"),COUNTIF(K2053:Q2053,"N"))=0,"V","I"),IF(COUNTIF(K2053:Q2053,"Y"),"V","I"))="V"),"Valid","Invalid")," ")</f>
        <v xml:space="preserve"> </v>
      </c>
      <c r="T2053"/>
    </row>
    <row r="2054" spans="1:20" x14ac:dyDescent="0.25">
      <c r="A2054" s="113"/>
      <c r="B2054" s="114"/>
      <c r="C2054" s="115"/>
      <c r="D2054" s="117"/>
      <c r="E2054" s="55"/>
      <c r="F2054" s="31"/>
      <c r="G2054" s="31"/>
      <c r="H2054" s="31"/>
      <c r="I2054" s="31"/>
      <c r="J2054" s="31"/>
      <c r="K2054" s="31"/>
      <c r="L2054" s="31"/>
      <c r="M2054" s="31"/>
      <c r="N2054" s="31"/>
      <c r="O2054" s="31"/>
      <c r="P2054" s="31"/>
      <c r="Q2054" s="31"/>
      <c r="R2054" s="24" t="str">
        <f>IF(COUNTA(A2054:Q2054)=0,"",IF(AND(COUNTA(A2054)&gt;0, COUNTA(B2054)&gt;0, COUNTA(C2054)&gt;0, COUNTA(D2054)&gt;0, COUNTIF('OMS Drop Downs'!$C$2:$C$3,'OMS Response Form (ORF)'!E2054),COUNTIF('OMS Drop Downs'!$D$2:$D$5,'OMS Response Form (ORF)'!F2054),COUNTIF('OMS Drop Downs'!$A$2:$A$5,'OMS Response Form (ORF)'!G2054),COUNTIF('OMS Drop Downs'!$B$2:$B$4,'OMS Response Form (ORF)'!H2054),COUNTIF('OMS Drop Downs'!$A$2:$A$5,'OMS Response Form (ORF)'!I2054),COUNTIF('OMS Drop Downs'!$E$2:$E$7,'OMS Response Form (ORF)'!J2054),COUNTIF('OMS Drop Downs'!$B$2:$B$4,'OMS Response Form (ORF)'!K2054),COUNTIF('OMS Drop Downs'!$B$2:$B$4,'OMS Response Form (ORF)'!L2054),COUNTIF('OMS Drop Downs'!$B$2:$B$4,'OMS Response Form (ORF)'!M2054),COUNTIF('OMS Drop Downs'!$B$2:$B$4,'OMS Response Form (ORF)'!N2054), COUNTIF('OMS Drop Downs'!$B$2:$B$4,'OMS Response Form (ORF)'!O2054),COUNTIF('OMS Drop Downs'!$B$2:$B$4,'OMS Response Form (ORF)'!P2054),COUNTIF('OMS Drop Downs'!$B$2:$B$4,'OMS Response Form (ORF)'!Q2054)),"Complete","Incomplete"))</f>
        <v/>
      </c>
      <c r="S2054" s="25" t="str">
        <f>IF(R2054="Complete",IF(AND(NOT(ISNA(VLOOKUP(CONCATENATE(E2054,F2054,G2054,H2054,I2054,J2054),'OMS Drop Downs'!G:G,1,FALSE))),IF(AND(F2054&lt;&gt;"C3",J2054&lt;&gt;"O5"),IF(SUM(COUNTIF(K2054:Q2054,"Y"),COUNTIF(K2054:Q2054,"N"))=0,"V","I"),IF(COUNTIF(K2054:Q2054,"Y"),"V","I"))="V"),"Valid","Invalid")," ")</f>
        <v xml:space="preserve"> </v>
      </c>
      <c r="T2054"/>
    </row>
    <row r="2055" spans="1:20" x14ac:dyDescent="0.25">
      <c r="A2055" s="113"/>
      <c r="B2055" s="114"/>
      <c r="C2055" s="115"/>
      <c r="D2055" s="117"/>
      <c r="E2055" s="55"/>
      <c r="F2055" s="31"/>
      <c r="G2055" s="31"/>
      <c r="H2055" s="31"/>
      <c r="I2055" s="31"/>
      <c r="J2055" s="31"/>
      <c r="K2055" s="31"/>
      <c r="L2055" s="31"/>
      <c r="M2055" s="31"/>
      <c r="N2055" s="31"/>
      <c r="O2055" s="31"/>
      <c r="P2055" s="31"/>
      <c r="Q2055" s="31"/>
      <c r="R2055" s="24" t="str">
        <f>IF(COUNTA(A2055:Q2055)=0,"",IF(AND(COUNTA(A2055)&gt;0, COUNTA(B2055)&gt;0, COUNTA(C2055)&gt;0, COUNTA(D2055)&gt;0, COUNTIF('OMS Drop Downs'!$C$2:$C$3,'OMS Response Form (ORF)'!E2055),COUNTIF('OMS Drop Downs'!$D$2:$D$5,'OMS Response Form (ORF)'!F2055),COUNTIF('OMS Drop Downs'!$A$2:$A$5,'OMS Response Form (ORF)'!G2055),COUNTIF('OMS Drop Downs'!$B$2:$B$4,'OMS Response Form (ORF)'!H2055),COUNTIF('OMS Drop Downs'!$A$2:$A$5,'OMS Response Form (ORF)'!I2055),COUNTIF('OMS Drop Downs'!$E$2:$E$7,'OMS Response Form (ORF)'!J2055),COUNTIF('OMS Drop Downs'!$B$2:$B$4,'OMS Response Form (ORF)'!K2055),COUNTIF('OMS Drop Downs'!$B$2:$B$4,'OMS Response Form (ORF)'!L2055),COUNTIF('OMS Drop Downs'!$B$2:$B$4,'OMS Response Form (ORF)'!M2055),COUNTIF('OMS Drop Downs'!$B$2:$B$4,'OMS Response Form (ORF)'!N2055), COUNTIF('OMS Drop Downs'!$B$2:$B$4,'OMS Response Form (ORF)'!O2055),COUNTIF('OMS Drop Downs'!$B$2:$B$4,'OMS Response Form (ORF)'!P2055),COUNTIF('OMS Drop Downs'!$B$2:$B$4,'OMS Response Form (ORF)'!Q2055)),"Complete","Incomplete"))</f>
        <v/>
      </c>
      <c r="S2055" s="25" t="str">
        <f>IF(R2055="Complete",IF(AND(NOT(ISNA(VLOOKUP(CONCATENATE(E2055,F2055,G2055,H2055,I2055,J2055),'OMS Drop Downs'!G:G,1,FALSE))),IF(AND(F2055&lt;&gt;"C3",J2055&lt;&gt;"O5"),IF(SUM(COUNTIF(K2055:Q2055,"Y"),COUNTIF(K2055:Q2055,"N"))=0,"V","I"),IF(COUNTIF(K2055:Q2055,"Y"),"V","I"))="V"),"Valid","Invalid")," ")</f>
        <v xml:space="preserve"> </v>
      </c>
      <c r="T2055"/>
    </row>
    <row r="2056" spans="1:20" x14ac:dyDescent="0.25">
      <c r="A2056" s="113"/>
      <c r="B2056" s="114"/>
      <c r="C2056" s="115"/>
      <c r="D2056" s="117"/>
      <c r="E2056" s="55"/>
      <c r="F2056" s="31"/>
      <c r="G2056" s="31"/>
      <c r="H2056" s="31"/>
      <c r="I2056" s="31"/>
      <c r="J2056" s="31"/>
      <c r="K2056" s="31"/>
      <c r="L2056" s="31"/>
      <c r="M2056" s="31"/>
      <c r="N2056" s="31"/>
      <c r="O2056" s="31"/>
      <c r="P2056" s="31"/>
      <c r="Q2056" s="31"/>
      <c r="R2056" s="24" t="str">
        <f>IF(COUNTA(A2056:Q2056)=0,"",IF(AND(COUNTA(A2056)&gt;0, COUNTA(B2056)&gt;0, COUNTA(C2056)&gt;0, COUNTA(D2056)&gt;0, COUNTIF('OMS Drop Downs'!$C$2:$C$3,'OMS Response Form (ORF)'!E2056),COUNTIF('OMS Drop Downs'!$D$2:$D$5,'OMS Response Form (ORF)'!F2056),COUNTIF('OMS Drop Downs'!$A$2:$A$5,'OMS Response Form (ORF)'!G2056),COUNTIF('OMS Drop Downs'!$B$2:$B$4,'OMS Response Form (ORF)'!H2056),COUNTIF('OMS Drop Downs'!$A$2:$A$5,'OMS Response Form (ORF)'!I2056),COUNTIF('OMS Drop Downs'!$E$2:$E$7,'OMS Response Form (ORF)'!J2056),COUNTIF('OMS Drop Downs'!$B$2:$B$4,'OMS Response Form (ORF)'!K2056),COUNTIF('OMS Drop Downs'!$B$2:$B$4,'OMS Response Form (ORF)'!L2056),COUNTIF('OMS Drop Downs'!$B$2:$B$4,'OMS Response Form (ORF)'!M2056),COUNTIF('OMS Drop Downs'!$B$2:$B$4,'OMS Response Form (ORF)'!N2056), COUNTIF('OMS Drop Downs'!$B$2:$B$4,'OMS Response Form (ORF)'!O2056),COUNTIF('OMS Drop Downs'!$B$2:$B$4,'OMS Response Form (ORF)'!P2056),COUNTIF('OMS Drop Downs'!$B$2:$B$4,'OMS Response Form (ORF)'!Q2056)),"Complete","Incomplete"))</f>
        <v/>
      </c>
      <c r="S2056" s="25" t="str">
        <f>IF(R2056="Complete",IF(AND(NOT(ISNA(VLOOKUP(CONCATENATE(E2056,F2056,G2056,H2056,I2056,J2056),'OMS Drop Downs'!G:G,1,FALSE))),IF(AND(F2056&lt;&gt;"C3",J2056&lt;&gt;"O5"),IF(SUM(COUNTIF(K2056:Q2056,"Y"),COUNTIF(K2056:Q2056,"N"))=0,"V","I"),IF(COUNTIF(K2056:Q2056,"Y"),"V","I"))="V"),"Valid","Invalid")," ")</f>
        <v xml:space="preserve"> </v>
      </c>
      <c r="T2056"/>
    </row>
    <row r="2057" spans="1:20" x14ac:dyDescent="0.25">
      <c r="A2057" s="113"/>
      <c r="B2057" s="114"/>
      <c r="C2057" s="115"/>
      <c r="D2057" s="117"/>
      <c r="E2057" s="55"/>
      <c r="F2057" s="31"/>
      <c r="G2057" s="31"/>
      <c r="H2057" s="31"/>
      <c r="I2057" s="31"/>
      <c r="J2057" s="31"/>
      <c r="K2057" s="31"/>
      <c r="L2057" s="31"/>
      <c r="M2057" s="31"/>
      <c r="N2057" s="31"/>
      <c r="O2057" s="31"/>
      <c r="P2057" s="31"/>
      <c r="Q2057" s="31"/>
      <c r="R2057" s="24" t="str">
        <f>IF(COUNTA(A2057:Q2057)=0,"",IF(AND(COUNTA(A2057)&gt;0, COUNTA(B2057)&gt;0, COUNTA(C2057)&gt;0, COUNTA(D2057)&gt;0, COUNTIF('OMS Drop Downs'!$C$2:$C$3,'OMS Response Form (ORF)'!E2057),COUNTIF('OMS Drop Downs'!$D$2:$D$5,'OMS Response Form (ORF)'!F2057),COUNTIF('OMS Drop Downs'!$A$2:$A$5,'OMS Response Form (ORF)'!G2057),COUNTIF('OMS Drop Downs'!$B$2:$B$4,'OMS Response Form (ORF)'!H2057),COUNTIF('OMS Drop Downs'!$A$2:$A$5,'OMS Response Form (ORF)'!I2057),COUNTIF('OMS Drop Downs'!$E$2:$E$7,'OMS Response Form (ORF)'!J2057),COUNTIF('OMS Drop Downs'!$B$2:$B$4,'OMS Response Form (ORF)'!K2057),COUNTIF('OMS Drop Downs'!$B$2:$B$4,'OMS Response Form (ORF)'!L2057),COUNTIF('OMS Drop Downs'!$B$2:$B$4,'OMS Response Form (ORF)'!M2057),COUNTIF('OMS Drop Downs'!$B$2:$B$4,'OMS Response Form (ORF)'!N2057), COUNTIF('OMS Drop Downs'!$B$2:$B$4,'OMS Response Form (ORF)'!O2057),COUNTIF('OMS Drop Downs'!$B$2:$B$4,'OMS Response Form (ORF)'!P2057),COUNTIF('OMS Drop Downs'!$B$2:$B$4,'OMS Response Form (ORF)'!Q2057)),"Complete","Incomplete"))</f>
        <v/>
      </c>
      <c r="S2057" s="25" t="str">
        <f>IF(R2057="Complete",IF(AND(NOT(ISNA(VLOOKUP(CONCATENATE(E2057,F2057,G2057,H2057,I2057,J2057),'OMS Drop Downs'!G:G,1,FALSE))),IF(AND(F2057&lt;&gt;"C3",J2057&lt;&gt;"O5"),IF(SUM(COUNTIF(K2057:Q2057,"Y"),COUNTIF(K2057:Q2057,"N"))=0,"V","I"),IF(COUNTIF(K2057:Q2057,"Y"),"V","I"))="V"),"Valid","Invalid")," ")</f>
        <v xml:space="preserve"> </v>
      </c>
      <c r="T2057"/>
    </row>
    <row r="2058" spans="1:20" x14ac:dyDescent="0.25">
      <c r="A2058" s="113"/>
      <c r="B2058" s="114"/>
      <c r="C2058" s="115"/>
      <c r="D2058" s="117"/>
      <c r="E2058" s="55"/>
      <c r="F2058" s="31"/>
      <c r="G2058" s="31"/>
      <c r="H2058" s="31"/>
      <c r="I2058" s="31"/>
      <c r="J2058" s="31"/>
      <c r="K2058" s="31"/>
      <c r="L2058" s="31"/>
      <c r="M2058" s="31"/>
      <c r="N2058" s="31"/>
      <c r="O2058" s="31"/>
      <c r="P2058" s="31"/>
      <c r="Q2058" s="31"/>
      <c r="R2058" s="24" t="str">
        <f>IF(COUNTA(A2058:Q2058)=0,"",IF(AND(COUNTA(A2058)&gt;0, COUNTA(B2058)&gt;0, COUNTA(C2058)&gt;0, COUNTA(D2058)&gt;0, COUNTIF('OMS Drop Downs'!$C$2:$C$3,'OMS Response Form (ORF)'!E2058),COUNTIF('OMS Drop Downs'!$D$2:$D$5,'OMS Response Form (ORF)'!F2058),COUNTIF('OMS Drop Downs'!$A$2:$A$5,'OMS Response Form (ORF)'!G2058),COUNTIF('OMS Drop Downs'!$B$2:$B$4,'OMS Response Form (ORF)'!H2058),COUNTIF('OMS Drop Downs'!$A$2:$A$5,'OMS Response Form (ORF)'!I2058),COUNTIF('OMS Drop Downs'!$E$2:$E$7,'OMS Response Form (ORF)'!J2058),COUNTIF('OMS Drop Downs'!$B$2:$B$4,'OMS Response Form (ORF)'!K2058),COUNTIF('OMS Drop Downs'!$B$2:$B$4,'OMS Response Form (ORF)'!L2058),COUNTIF('OMS Drop Downs'!$B$2:$B$4,'OMS Response Form (ORF)'!M2058),COUNTIF('OMS Drop Downs'!$B$2:$B$4,'OMS Response Form (ORF)'!N2058), COUNTIF('OMS Drop Downs'!$B$2:$B$4,'OMS Response Form (ORF)'!O2058),COUNTIF('OMS Drop Downs'!$B$2:$B$4,'OMS Response Form (ORF)'!P2058),COUNTIF('OMS Drop Downs'!$B$2:$B$4,'OMS Response Form (ORF)'!Q2058)),"Complete","Incomplete"))</f>
        <v/>
      </c>
      <c r="S2058" s="25" t="str">
        <f>IF(R2058="Complete",IF(AND(NOT(ISNA(VLOOKUP(CONCATENATE(E2058,F2058,G2058,H2058,I2058,J2058),'OMS Drop Downs'!G:G,1,FALSE))),IF(AND(F2058&lt;&gt;"C3",J2058&lt;&gt;"O5"),IF(SUM(COUNTIF(K2058:Q2058,"Y"),COUNTIF(K2058:Q2058,"N"))=0,"V","I"),IF(COUNTIF(K2058:Q2058,"Y"),"V","I"))="V"),"Valid","Invalid")," ")</f>
        <v xml:space="preserve"> </v>
      </c>
      <c r="T2058"/>
    </row>
    <row r="2059" spans="1:20" x14ac:dyDescent="0.25">
      <c r="A2059" s="113"/>
      <c r="B2059" s="114"/>
      <c r="C2059" s="115"/>
      <c r="D2059" s="117"/>
      <c r="E2059" s="55"/>
      <c r="F2059" s="31"/>
      <c r="G2059" s="31"/>
      <c r="H2059" s="31"/>
      <c r="I2059" s="31"/>
      <c r="J2059" s="31"/>
      <c r="K2059" s="31"/>
      <c r="L2059" s="31"/>
      <c r="M2059" s="31"/>
      <c r="N2059" s="31"/>
      <c r="O2059" s="31"/>
      <c r="P2059" s="31"/>
      <c r="Q2059" s="31"/>
      <c r="R2059" s="24" t="str">
        <f>IF(COUNTA(A2059:Q2059)=0,"",IF(AND(COUNTA(A2059)&gt;0, COUNTA(B2059)&gt;0, COUNTA(C2059)&gt;0, COUNTA(D2059)&gt;0, COUNTIF('OMS Drop Downs'!$C$2:$C$3,'OMS Response Form (ORF)'!E2059),COUNTIF('OMS Drop Downs'!$D$2:$D$5,'OMS Response Form (ORF)'!F2059),COUNTIF('OMS Drop Downs'!$A$2:$A$5,'OMS Response Form (ORF)'!G2059),COUNTIF('OMS Drop Downs'!$B$2:$B$4,'OMS Response Form (ORF)'!H2059),COUNTIF('OMS Drop Downs'!$A$2:$A$5,'OMS Response Form (ORF)'!I2059),COUNTIF('OMS Drop Downs'!$E$2:$E$7,'OMS Response Form (ORF)'!J2059),COUNTIF('OMS Drop Downs'!$B$2:$B$4,'OMS Response Form (ORF)'!K2059),COUNTIF('OMS Drop Downs'!$B$2:$B$4,'OMS Response Form (ORF)'!L2059),COUNTIF('OMS Drop Downs'!$B$2:$B$4,'OMS Response Form (ORF)'!M2059),COUNTIF('OMS Drop Downs'!$B$2:$B$4,'OMS Response Form (ORF)'!N2059), COUNTIF('OMS Drop Downs'!$B$2:$B$4,'OMS Response Form (ORF)'!O2059),COUNTIF('OMS Drop Downs'!$B$2:$B$4,'OMS Response Form (ORF)'!P2059),COUNTIF('OMS Drop Downs'!$B$2:$B$4,'OMS Response Form (ORF)'!Q2059)),"Complete","Incomplete"))</f>
        <v/>
      </c>
      <c r="S2059" s="25" t="str">
        <f>IF(R2059="Complete",IF(AND(NOT(ISNA(VLOOKUP(CONCATENATE(E2059,F2059,G2059,H2059,I2059,J2059),'OMS Drop Downs'!G:G,1,FALSE))),IF(AND(F2059&lt;&gt;"C3",J2059&lt;&gt;"O5"),IF(SUM(COUNTIF(K2059:Q2059,"Y"),COUNTIF(K2059:Q2059,"N"))=0,"V","I"),IF(COUNTIF(K2059:Q2059,"Y"),"V","I"))="V"),"Valid","Invalid")," ")</f>
        <v xml:space="preserve"> </v>
      </c>
      <c r="T2059"/>
    </row>
    <row r="2060" spans="1:20" x14ac:dyDescent="0.25">
      <c r="A2060" s="113"/>
      <c r="B2060" s="114"/>
      <c r="C2060" s="115"/>
      <c r="D2060" s="117"/>
      <c r="E2060" s="55"/>
      <c r="F2060" s="31"/>
      <c r="G2060" s="31"/>
      <c r="H2060" s="31"/>
      <c r="I2060" s="31"/>
      <c r="J2060" s="31"/>
      <c r="K2060" s="31"/>
      <c r="L2060" s="31"/>
      <c r="M2060" s="31"/>
      <c r="N2060" s="31"/>
      <c r="O2060" s="31"/>
      <c r="P2060" s="31"/>
      <c r="Q2060" s="31"/>
      <c r="R2060" s="24" t="str">
        <f>IF(COUNTA(A2060:Q2060)=0,"",IF(AND(COUNTA(A2060)&gt;0, COUNTA(B2060)&gt;0, COUNTA(C2060)&gt;0, COUNTA(D2060)&gt;0, COUNTIF('OMS Drop Downs'!$C$2:$C$3,'OMS Response Form (ORF)'!E2060),COUNTIF('OMS Drop Downs'!$D$2:$D$5,'OMS Response Form (ORF)'!F2060),COUNTIF('OMS Drop Downs'!$A$2:$A$5,'OMS Response Form (ORF)'!G2060),COUNTIF('OMS Drop Downs'!$B$2:$B$4,'OMS Response Form (ORF)'!H2060),COUNTIF('OMS Drop Downs'!$A$2:$A$5,'OMS Response Form (ORF)'!I2060),COUNTIF('OMS Drop Downs'!$E$2:$E$7,'OMS Response Form (ORF)'!J2060),COUNTIF('OMS Drop Downs'!$B$2:$B$4,'OMS Response Form (ORF)'!K2060),COUNTIF('OMS Drop Downs'!$B$2:$B$4,'OMS Response Form (ORF)'!L2060),COUNTIF('OMS Drop Downs'!$B$2:$B$4,'OMS Response Form (ORF)'!M2060),COUNTIF('OMS Drop Downs'!$B$2:$B$4,'OMS Response Form (ORF)'!N2060), COUNTIF('OMS Drop Downs'!$B$2:$B$4,'OMS Response Form (ORF)'!O2060),COUNTIF('OMS Drop Downs'!$B$2:$B$4,'OMS Response Form (ORF)'!P2060),COUNTIF('OMS Drop Downs'!$B$2:$B$4,'OMS Response Form (ORF)'!Q2060)),"Complete","Incomplete"))</f>
        <v/>
      </c>
      <c r="S2060" s="25" t="str">
        <f>IF(R2060="Complete",IF(AND(NOT(ISNA(VLOOKUP(CONCATENATE(E2060,F2060,G2060,H2060,I2060,J2060),'OMS Drop Downs'!G:G,1,FALSE))),IF(AND(F2060&lt;&gt;"C3",J2060&lt;&gt;"O5"),IF(SUM(COUNTIF(K2060:Q2060,"Y"),COUNTIF(K2060:Q2060,"N"))=0,"V","I"),IF(COUNTIF(K2060:Q2060,"Y"),"V","I"))="V"),"Valid","Invalid")," ")</f>
        <v xml:space="preserve"> </v>
      </c>
      <c r="T2060"/>
    </row>
    <row r="2061" spans="1:20" x14ac:dyDescent="0.25">
      <c r="A2061" s="113"/>
      <c r="B2061" s="114"/>
      <c r="C2061" s="115"/>
      <c r="D2061" s="117"/>
      <c r="E2061" s="55"/>
      <c r="F2061" s="31"/>
      <c r="G2061" s="31"/>
      <c r="H2061" s="31"/>
      <c r="I2061" s="31"/>
      <c r="J2061" s="31"/>
      <c r="K2061" s="31"/>
      <c r="L2061" s="31"/>
      <c r="M2061" s="31"/>
      <c r="N2061" s="31"/>
      <c r="O2061" s="31"/>
      <c r="P2061" s="31"/>
      <c r="Q2061" s="31"/>
      <c r="R2061" s="24" t="str">
        <f>IF(COUNTA(A2061:Q2061)=0,"",IF(AND(COUNTA(A2061)&gt;0, COUNTA(B2061)&gt;0, COUNTA(C2061)&gt;0, COUNTA(D2061)&gt;0, COUNTIF('OMS Drop Downs'!$C$2:$C$3,'OMS Response Form (ORF)'!E2061),COUNTIF('OMS Drop Downs'!$D$2:$D$5,'OMS Response Form (ORF)'!F2061),COUNTIF('OMS Drop Downs'!$A$2:$A$5,'OMS Response Form (ORF)'!G2061),COUNTIF('OMS Drop Downs'!$B$2:$B$4,'OMS Response Form (ORF)'!H2061),COUNTIF('OMS Drop Downs'!$A$2:$A$5,'OMS Response Form (ORF)'!I2061),COUNTIF('OMS Drop Downs'!$E$2:$E$7,'OMS Response Form (ORF)'!J2061),COUNTIF('OMS Drop Downs'!$B$2:$B$4,'OMS Response Form (ORF)'!K2061),COUNTIF('OMS Drop Downs'!$B$2:$B$4,'OMS Response Form (ORF)'!L2061),COUNTIF('OMS Drop Downs'!$B$2:$B$4,'OMS Response Form (ORF)'!M2061),COUNTIF('OMS Drop Downs'!$B$2:$B$4,'OMS Response Form (ORF)'!N2061), COUNTIF('OMS Drop Downs'!$B$2:$B$4,'OMS Response Form (ORF)'!O2061),COUNTIF('OMS Drop Downs'!$B$2:$B$4,'OMS Response Form (ORF)'!P2061),COUNTIF('OMS Drop Downs'!$B$2:$B$4,'OMS Response Form (ORF)'!Q2061)),"Complete","Incomplete"))</f>
        <v/>
      </c>
      <c r="S2061" s="25" t="str">
        <f>IF(R2061="Complete",IF(AND(NOT(ISNA(VLOOKUP(CONCATENATE(E2061,F2061,G2061,H2061,I2061,J2061),'OMS Drop Downs'!G:G,1,FALSE))),IF(AND(F2061&lt;&gt;"C3",J2061&lt;&gt;"O5"),IF(SUM(COUNTIF(K2061:Q2061,"Y"),COUNTIF(K2061:Q2061,"N"))=0,"V","I"),IF(COUNTIF(K2061:Q2061,"Y"),"V","I"))="V"),"Valid","Invalid")," ")</f>
        <v xml:space="preserve"> </v>
      </c>
      <c r="T2061"/>
    </row>
    <row r="2062" spans="1:20" x14ac:dyDescent="0.25">
      <c r="A2062" s="113"/>
      <c r="B2062" s="114"/>
      <c r="C2062" s="115"/>
      <c r="D2062" s="117"/>
      <c r="E2062" s="55"/>
      <c r="F2062" s="31"/>
      <c r="G2062" s="31"/>
      <c r="H2062" s="31"/>
      <c r="I2062" s="31"/>
      <c r="J2062" s="31"/>
      <c r="K2062" s="31"/>
      <c r="L2062" s="31"/>
      <c r="M2062" s="31"/>
      <c r="N2062" s="31"/>
      <c r="O2062" s="31"/>
      <c r="P2062" s="31"/>
      <c r="Q2062" s="31"/>
      <c r="R2062" s="24" t="str">
        <f>IF(COUNTA(A2062:Q2062)=0,"",IF(AND(COUNTA(A2062)&gt;0, COUNTA(B2062)&gt;0, COUNTA(C2062)&gt;0, COUNTA(D2062)&gt;0, COUNTIF('OMS Drop Downs'!$C$2:$C$3,'OMS Response Form (ORF)'!E2062),COUNTIF('OMS Drop Downs'!$D$2:$D$5,'OMS Response Form (ORF)'!F2062),COUNTIF('OMS Drop Downs'!$A$2:$A$5,'OMS Response Form (ORF)'!G2062),COUNTIF('OMS Drop Downs'!$B$2:$B$4,'OMS Response Form (ORF)'!H2062),COUNTIF('OMS Drop Downs'!$A$2:$A$5,'OMS Response Form (ORF)'!I2062),COUNTIF('OMS Drop Downs'!$E$2:$E$7,'OMS Response Form (ORF)'!J2062),COUNTIF('OMS Drop Downs'!$B$2:$B$4,'OMS Response Form (ORF)'!K2062),COUNTIF('OMS Drop Downs'!$B$2:$B$4,'OMS Response Form (ORF)'!L2062),COUNTIF('OMS Drop Downs'!$B$2:$B$4,'OMS Response Form (ORF)'!M2062),COUNTIF('OMS Drop Downs'!$B$2:$B$4,'OMS Response Form (ORF)'!N2062), COUNTIF('OMS Drop Downs'!$B$2:$B$4,'OMS Response Form (ORF)'!O2062),COUNTIF('OMS Drop Downs'!$B$2:$B$4,'OMS Response Form (ORF)'!P2062),COUNTIF('OMS Drop Downs'!$B$2:$B$4,'OMS Response Form (ORF)'!Q2062)),"Complete","Incomplete"))</f>
        <v/>
      </c>
      <c r="S2062" s="25" t="str">
        <f>IF(R2062="Complete",IF(AND(NOT(ISNA(VLOOKUP(CONCATENATE(E2062,F2062,G2062,H2062,I2062,J2062),'OMS Drop Downs'!G:G,1,FALSE))),IF(AND(F2062&lt;&gt;"C3",J2062&lt;&gt;"O5"),IF(SUM(COUNTIF(K2062:Q2062,"Y"),COUNTIF(K2062:Q2062,"N"))=0,"V","I"),IF(COUNTIF(K2062:Q2062,"Y"),"V","I"))="V"),"Valid","Invalid")," ")</f>
        <v xml:space="preserve"> </v>
      </c>
      <c r="T2062"/>
    </row>
    <row r="2063" spans="1:20" x14ac:dyDescent="0.25">
      <c r="A2063" s="113"/>
      <c r="B2063" s="114"/>
      <c r="C2063" s="115"/>
      <c r="D2063" s="117"/>
      <c r="E2063" s="55"/>
      <c r="F2063" s="31"/>
      <c r="G2063" s="31"/>
      <c r="H2063" s="31"/>
      <c r="I2063" s="31"/>
      <c r="J2063" s="31"/>
      <c r="K2063" s="31"/>
      <c r="L2063" s="31"/>
      <c r="M2063" s="31"/>
      <c r="N2063" s="31"/>
      <c r="O2063" s="31"/>
      <c r="P2063" s="31"/>
      <c r="Q2063" s="31"/>
      <c r="R2063" s="24" t="str">
        <f>IF(COUNTA(A2063:Q2063)=0,"",IF(AND(COUNTA(A2063)&gt;0, COUNTA(B2063)&gt;0, COUNTA(C2063)&gt;0, COUNTA(D2063)&gt;0, COUNTIF('OMS Drop Downs'!$C$2:$C$3,'OMS Response Form (ORF)'!E2063),COUNTIF('OMS Drop Downs'!$D$2:$D$5,'OMS Response Form (ORF)'!F2063),COUNTIF('OMS Drop Downs'!$A$2:$A$5,'OMS Response Form (ORF)'!G2063),COUNTIF('OMS Drop Downs'!$B$2:$B$4,'OMS Response Form (ORF)'!H2063),COUNTIF('OMS Drop Downs'!$A$2:$A$5,'OMS Response Form (ORF)'!I2063),COUNTIF('OMS Drop Downs'!$E$2:$E$7,'OMS Response Form (ORF)'!J2063),COUNTIF('OMS Drop Downs'!$B$2:$B$4,'OMS Response Form (ORF)'!K2063),COUNTIF('OMS Drop Downs'!$B$2:$B$4,'OMS Response Form (ORF)'!L2063),COUNTIF('OMS Drop Downs'!$B$2:$B$4,'OMS Response Form (ORF)'!M2063),COUNTIF('OMS Drop Downs'!$B$2:$B$4,'OMS Response Form (ORF)'!N2063), COUNTIF('OMS Drop Downs'!$B$2:$B$4,'OMS Response Form (ORF)'!O2063),COUNTIF('OMS Drop Downs'!$B$2:$B$4,'OMS Response Form (ORF)'!P2063),COUNTIF('OMS Drop Downs'!$B$2:$B$4,'OMS Response Form (ORF)'!Q2063)),"Complete","Incomplete"))</f>
        <v/>
      </c>
      <c r="S2063" s="25" t="str">
        <f>IF(R2063="Complete",IF(AND(NOT(ISNA(VLOOKUP(CONCATENATE(E2063,F2063,G2063,H2063,I2063,J2063),'OMS Drop Downs'!G:G,1,FALSE))),IF(AND(F2063&lt;&gt;"C3",J2063&lt;&gt;"O5"),IF(SUM(COUNTIF(K2063:Q2063,"Y"),COUNTIF(K2063:Q2063,"N"))=0,"V","I"),IF(COUNTIF(K2063:Q2063,"Y"),"V","I"))="V"),"Valid","Invalid")," ")</f>
        <v xml:space="preserve"> </v>
      </c>
      <c r="T2063"/>
    </row>
    <row r="2064" spans="1:20" x14ac:dyDescent="0.25">
      <c r="A2064" s="113"/>
      <c r="B2064" s="114"/>
      <c r="C2064" s="115"/>
      <c r="D2064" s="117"/>
      <c r="E2064" s="55"/>
      <c r="F2064" s="31"/>
      <c r="G2064" s="31"/>
      <c r="H2064" s="31"/>
      <c r="I2064" s="31"/>
      <c r="J2064" s="31"/>
      <c r="K2064" s="31"/>
      <c r="L2064" s="31"/>
      <c r="M2064" s="31"/>
      <c r="N2064" s="31"/>
      <c r="O2064" s="31"/>
      <c r="P2064" s="31"/>
      <c r="Q2064" s="31"/>
      <c r="R2064" s="24" t="str">
        <f>IF(COUNTA(A2064:Q2064)=0,"",IF(AND(COUNTA(A2064)&gt;0, COUNTA(B2064)&gt;0, COUNTA(C2064)&gt;0, COUNTA(D2064)&gt;0, COUNTIF('OMS Drop Downs'!$C$2:$C$3,'OMS Response Form (ORF)'!E2064),COUNTIF('OMS Drop Downs'!$D$2:$D$5,'OMS Response Form (ORF)'!F2064),COUNTIF('OMS Drop Downs'!$A$2:$A$5,'OMS Response Form (ORF)'!G2064),COUNTIF('OMS Drop Downs'!$B$2:$B$4,'OMS Response Form (ORF)'!H2064),COUNTIF('OMS Drop Downs'!$A$2:$A$5,'OMS Response Form (ORF)'!I2064),COUNTIF('OMS Drop Downs'!$E$2:$E$7,'OMS Response Form (ORF)'!J2064),COUNTIF('OMS Drop Downs'!$B$2:$B$4,'OMS Response Form (ORF)'!K2064),COUNTIF('OMS Drop Downs'!$B$2:$B$4,'OMS Response Form (ORF)'!L2064),COUNTIF('OMS Drop Downs'!$B$2:$B$4,'OMS Response Form (ORF)'!M2064),COUNTIF('OMS Drop Downs'!$B$2:$B$4,'OMS Response Form (ORF)'!N2064), COUNTIF('OMS Drop Downs'!$B$2:$B$4,'OMS Response Form (ORF)'!O2064),COUNTIF('OMS Drop Downs'!$B$2:$B$4,'OMS Response Form (ORF)'!P2064),COUNTIF('OMS Drop Downs'!$B$2:$B$4,'OMS Response Form (ORF)'!Q2064)),"Complete","Incomplete"))</f>
        <v/>
      </c>
      <c r="S2064" s="25" t="str">
        <f>IF(R2064="Complete",IF(AND(NOT(ISNA(VLOOKUP(CONCATENATE(E2064,F2064,G2064,H2064,I2064,J2064),'OMS Drop Downs'!G:G,1,FALSE))),IF(AND(F2064&lt;&gt;"C3",J2064&lt;&gt;"O5"),IF(SUM(COUNTIF(K2064:Q2064,"Y"),COUNTIF(K2064:Q2064,"N"))=0,"V","I"),IF(COUNTIF(K2064:Q2064,"Y"),"V","I"))="V"),"Valid","Invalid")," ")</f>
        <v xml:space="preserve"> </v>
      </c>
      <c r="T2064"/>
    </row>
    <row r="2065" spans="1:20" x14ac:dyDescent="0.25">
      <c r="A2065" s="113"/>
      <c r="B2065" s="114"/>
      <c r="C2065" s="115"/>
      <c r="D2065" s="117"/>
      <c r="E2065" s="55"/>
      <c r="F2065" s="31"/>
      <c r="G2065" s="31"/>
      <c r="H2065" s="31"/>
      <c r="I2065" s="31"/>
      <c r="J2065" s="31"/>
      <c r="K2065" s="31"/>
      <c r="L2065" s="31"/>
      <c r="M2065" s="31"/>
      <c r="N2065" s="31"/>
      <c r="O2065" s="31"/>
      <c r="P2065" s="31"/>
      <c r="Q2065" s="31"/>
      <c r="R2065" s="24" t="str">
        <f>IF(COUNTA(A2065:Q2065)=0,"",IF(AND(COUNTA(A2065)&gt;0, COUNTA(B2065)&gt;0, COUNTA(C2065)&gt;0, COUNTA(D2065)&gt;0, COUNTIF('OMS Drop Downs'!$C$2:$C$3,'OMS Response Form (ORF)'!E2065),COUNTIF('OMS Drop Downs'!$D$2:$D$5,'OMS Response Form (ORF)'!F2065),COUNTIF('OMS Drop Downs'!$A$2:$A$5,'OMS Response Form (ORF)'!G2065),COUNTIF('OMS Drop Downs'!$B$2:$B$4,'OMS Response Form (ORF)'!H2065),COUNTIF('OMS Drop Downs'!$A$2:$A$5,'OMS Response Form (ORF)'!I2065),COUNTIF('OMS Drop Downs'!$E$2:$E$7,'OMS Response Form (ORF)'!J2065),COUNTIF('OMS Drop Downs'!$B$2:$B$4,'OMS Response Form (ORF)'!K2065),COUNTIF('OMS Drop Downs'!$B$2:$B$4,'OMS Response Form (ORF)'!L2065),COUNTIF('OMS Drop Downs'!$B$2:$B$4,'OMS Response Form (ORF)'!M2065),COUNTIF('OMS Drop Downs'!$B$2:$B$4,'OMS Response Form (ORF)'!N2065), COUNTIF('OMS Drop Downs'!$B$2:$B$4,'OMS Response Form (ORF)'!O2065),COUNTIF('OMS Drop Downs'!$B$2:$B$4,'OMS Response Form (ORF)'!P2065),COUNTIF('OMS Drop Downs'!$B$2:$B$4,'OMS Response Form (ORF)'!Q2065)),"Complete","Incomplete"))</f>
        <v/>
      </c>
      <c r="S2065" s="25" t="str">
        <f>IF(R2065="Complete",IF(AND(NOT(ISNA(VLOOKUP(CONCATENATE(E2065,F2065,G2065,H2065,I2065,J2065),'OMS Drop Downs'!G:G,1,FALSE))),IF(AND(F2065&lt;&gt;"C3",J2065&lt;&gt;"O5"),IF(SUM(COUNTIF(K2065:Q2065,"Y"),COUNTIF(K2065:Q2065,"N"))=0,"V","I"),IF(COUNTIF(K2065:Q2065,"Y"),"V","I"))="V"),"Valid","Invalid")," ")</f>
        <v xml:space="preserve"> </v>
      </c>
      <c r="T2065"/>
    </row>
    <row r="2066" spans="1:20" x14ac:dyDescent="0.25">
      <c r="A2066" s="113"/>
      <c r="B2066" s="114"/>
      <c r="C2066" s="115"/>
      <c r="D2066" s="117"/>
      <c r="E2066" s="55"/>
      <c r="F2066" s="31"/>
      <c r="G2066" s="31"/>
      <c r="H2066" s="31"/>
      <c r="I2066" s="31"/>
      <c r="J2066" s="31"/>
      <c r="K2066" s="31"/>
      <c r="L2066" s="31"/>
      <c r="M2066" s="31"/>
      <c r="N2066" s="31"/>
      <c r="O2066" s="31"/>
      <c r="P2066" s="31"/>
      <c r="Q2066" s="31"/>
      <c r="R2066" s="24" t="str">
        <f>IF(COUNTA(A2066:Q2066)=0,"",IF(AND(COUNTA(A2066)&gt;0, COUNTA(B2066)&gt;0, COUNTA(C2066)&gt;0, COUNTA(D2066)&gt;0, COUNTIF('OMS Drop Downs'!$C$2:$C$3,'OMS Response Form (ORF)'!E2066),COUNTIF('OMS Drop Downs'!$D$2:$D$5,'OMS Response Form (ORF)'!F2066),COUNTIF('OMS Drop Downs'!$A$2:$A$5,'OMS Response Form (ORF)'!G2066),COUNTIF('OMS Drop Downs'!$B$2:$B$4,'OMS Response Form (ORF)'!H2066),COUNTIF('OMS Drop Downs'!$A$2:$A$5,'OMS Response Form (ORF)'!I2066),COUNTIF('OMS Drop Downs'!$E$2:$E$7,'OMS Response Form (ORF)'!J2066),COUNTIF('OMS Drop Downs'!$B$2:$B$4,'OMS Response Form (ORF)'!K2066),COUNTIF('OMS Drop Downs'!$B$2:$B$4,'OMS Response Form (ORF)'!L2066),COUNTIF('OMS Drop Downs'!$B$2:$B$4,'OMS Response Form (ORF)'!M2066),COUNTIF('OMS Drop Downs'!$B$2:$B$4,'OMS Response Form (ORF)'!N2066), COUNTIF('OMS Drop Downs'!$B$2:$B$4,'OMS Response Form (ORF)'!O2066),COUNTIF('OMS Drop Downs'!$B$2:$B$4,'OMS Response Form (ORF)'!P2066),COUNTIF('OMS Drop Downs'!$B$2:$B$4,'OMS Response Form (ORF)'!Q2066)),"Complete","Incomplete"))</f>
        <v/>
      </c>
      <c r="S2066" s="25" t="str">
        <f>IF(R2066="Complete",IF(AND(NOT(ISNA(VLOOKUP(CONCATENATE(E2066,F2066,G2066,H2066,I2066,J2066),'OMS Drop Downs'!G:G,1,FALSE))),IF(AND(F2066&lt;&gt;"C3",J2066&lt;&gt;"O5"),IF(SUM(COUNTIF(K2066:Q2066,"Y"),COUNTIF(K2066:Q2066,"N"))=0,"V","I"),IF(COUNTIF(K2066:Q2066,"Y"),"V","I"))="V"),"Valid","Invalid")," ")</f>
        <v xml:space="preserve"> </v>
      </c>
      <c r="T2066"/>
    </row>
    <row r="2067" spans="1:20" x14ac:dyDescent="0.25">
      <c r="A2067" s="113"/>
      <c r="B2067" s="114"/>
      <c r="C2067" s="115"/>
      <c r="D2067" s="117"/>
      <c r="E2067" s="55"/>
      <c r="F2067" s="31"/>
      <c r="G2067" s="31"/>
      <c r="H2067" s="31"/>
      <c r="I2067" s="31"/>
      <c r="J2067" s="31"/>
      <c r="K2067" s="31"/>
      <c r="L2067" s="31"/>
      <c r="M2067" s="31"/>
      <c r="N2067" s="31"/>
      <c r="O2067" s="31"/>
      <c r="P2067" s="31"/>
      <c r="Q2067" s="31"/>
      <c r="R2067" s="24" t="str">
        <f>IF(COUNTA(A2067:Q2067)=0,"",IF(AND(COUNTA(A2067)&gt;0, COUNTA(B2067)&gt;0, COUNTA(C2067)&gt;0, COUNTA(D2067)&gt;0, COUNTIF('OMS Drop Downs'!$C$2:$C$3,'OMS Response Form (ORF)'!E2067),COUNTIF('OMS Drop Downs'!$D$2:$D$5,'OMS Response Form (ORF)'!F2067),COUNTIF('OMS Drop Downs'!$A$2:$A$5,'OMS Response Form (ORF)'!G2067),COUNTIF('OMS Drop Downs'!$B$2:$B$4,'OMS Response Form (ORF)'!H2067),COUNTIF('OMS Drop Downs'!$A$2:$A$5,'OMS Response Form (ORF)'!I2067),COUNTIF('OMS Drop Downs'!$E$2:$E$7,'OMS Response Form (ORF)'!J2067),COUNTIF('OMS Drop Downs'!$B$2:$B$4,'OMS Response Form (ORF)'!K2067),COUNTIF('OMS Drop Downs'!$B$2:$B$4,'OMS Response Form (ORF)'!L2067),COUNTIF('OMS Drop Downs'!$B$2:$B$4,'OMS Response Form (ORF)'!M2067),COUNTIF('OMS Drop Downs'!$B$2:$B$4,'OMS Response Form (ORF)'!N2067), COUNTIF('OMS Drop Downs'!$B$2:$B$4,'OMS Response Form (ORF)'!O2067),COUNTIF('OMS Drop Downs'!$B$2:$B$4,'OMS Response Form (ORF)'!P2067),COUNTIF('OMS Drop Downs'!$B$2:$B$4,'OMS Response Form (ORF)'!Q2067)),"Complete","Incomplete"))</f>
        <v/>
      </c>
      <c r="S2067" s="25" t="str">
        <f>IF(R2067="Complete",IF(AND(NOT(ISNA(VLOOKUP(CONCATENATE(E2067,F2067,G2067,H2067,I2067,J2067),'OMS Drop Downs'!G:G,1,FALSE))),IF(AND(F2067&lt;&gt;"C3",J2067&lt;&gt;"O5"),IF(SUM(COUNTIF(K2067:Q2067,"Y"),COUNTIF(K2067:Q2067,"N"))=0,"V","I"),IF(COUNTIF(K2067:Q2067,"Y"),"V","I"))="V"),"Valid","Invalid")," ")</f>
        <v xml:space="preserve"> </v>
      </c>
      <c r="T2067"/>
    </row>
    <row r="2068" spans="1:20" x14ac:dyDescent="0.25">
      <c r="A2068" s="113"/>
      <c r="B2068" s="114"/>
      <c r="C2068" s="115"/>
      <c r="D2068" s="117"/>
      <c r="E2068" s="55"/>
      <c r="F2068" s="31"/>
      <c r="G2068" s="31"/>
      <c r="H2068" s="31"/>
      <c r="I2068" s="31"/>
      <c r="J2068" s="31"/>
      <c r="K2068" s="31"/>
      <c r="L2068" s="31"/>
      <c r="M2068" s="31"/>
      <c r="N2068" s="31"/>
      <c r="O2068" s="31"/>
      <c r="P2068" s="31"/>
      <c r="Q2068" s="31"/>
      <c r="R2068" s="24" t="str">
        <f>IF(COUNTA(A2068:Q2068)=0,"",IF(AND(COUNTA(A2068)&gt;0, COUNTA(B2068)&gt;0, COUNTA(C2068)&gt;0, COUNTA(D2068)&gt;0, COUNTIF('OMS Drop Downs'!$C$2:$C$3,'OMS Response Form (ORF)'!E2068),COUNTIF('OMS Drop Downs'!$D$2:$D$5,'OMS Response Form (ORF)'!F2068),COUNTIF('OMS Drop Downs'!$A$2:$A$5,'OMS Response Form (ORF)'!G2068),COUNTIF('OMS Drop Downs'!$B$2:$B$4,'OMS Response Form (ORF)'!H2068),COUNTIF('OMS Drop Downs'!$A$2:$A$5,'OMS Response Form (ORF)'!I2068),COUNTIF('OMS Drop Downs'!$E$2:$E$7,'OMS Response Form (ORF)'!J2068),COUNTIF('OMS Drop Downs'!$B$2:$B$4,'OMS Response Form (ORF)'!K2068),COUNTIF('OMS Drop Downs'!$B$2:$B$4,'OMS Response Form (ORF)'!L2068),COUNTIF('OMS Drop Downs'!$B$2:$B$4,'OMS Response Form (ORF)'!M2068),COUNTIF('OMS Drop Downs'!$B$2:$B$4,'OMS Response Form (ORF)'!N2068), COUNTIF('OMS Drop Downs'!$B$2:$B$4,'OMS Response Form (ORF)'!O2068),COUNTIF('OMS Drop Downs'!$B$2:$B$4,'OMS Response Form (ORF)'!P2068),COUNTIF('OMS Drop Downs'!$B$2:$B$4,'OMS Response Form (ORF)'!Q2068)),"Complete","Incomplete"))</f>
        <v/>
      </c>
      <c r="S2068" s="25" t="str">
        <f>IF(R2068="Complete",IF(AND(NOT(ISNA(VLOOKUP(CONCATENATE(E2068,F2068,G2068,H2068,I2068,J2068),'OMS Drop Downs'!G:G,1,FALSE))),IF(AND(F2068&lt;&gt;"C3",J2068&lt;&gt;"O5"),IF(SUM(COUNTIF(K2068:Q2068,"Y"),COUNTIF(K2068:Q2068,"N"))=0,"V","I"),IF(COUNTIF(K2068:Q2068,"Y"),"V","I"))="V"),"Valid","Invalid")," ")</f>
        <v xml:space="preserve"> </v>
      </c>
      <c r="T2068"/>
    </row>
    <row r="2069" spans="1:20" x14ac:dyDescent="0.25">
      <c r="A2069" s="113"/>
      <c r="B2069" s="114"/>
      <c r="C2069" s="115"/>
      <c r="D2069" s="117"/>
      <c r="E2069" s="55"/>
      <c r="F2069" s="31"/>
      <c r="G2069" s="31"/>
      <c r="H2069" s="31"/>
      <c r="I2069" s="31"/>
      <c r="J2069" s="31"/>
      <c r="K2069" s="31"/>
      <c r="L2069" s="31"/>
      <c r="M2069" s="31"/>
      <c r="N2069" s="31"/>
      <c r="O2069" s="31"/>
      <c r="P2069" s="31"/>
      <c r="Q2069" s="31"/>
      <c r="R2069" s="24" t="str">
        <f>IF(COUNTA(A2069:Q2069)=0,"",IF(AND(COUNTA(A2069)&gt;0, COUNTA(B2069)&gt;0, COUNTA(C2069)&gt;0, COUNTA(D2069)&gt;0, COUNTIF('OMS Drop Downs'!$C$2:$C$3,'OMS Response Form (ORF)'!E2069),COUNTIF('OMS Drop Downs'!$D$2:$D$5,'OMS Response Form (ORF)'!F2069),COUNTIF('OMS Drop Downs'!$A$2:$A$5,'OMS Response Form (ORF)'!G2069),COUNTIF('OMS Drop Downs'!$B$2:$B$4,'OMS Response Form (ORF)'!H2069),COUNTIF('OMS Drop Downs'!$A$2:$A$5,'OMS Response Form (ORF)'!I2069),COUNTIF('OMS Drop Downs'!$E$2:$E$7,'OMS Response Form (ORF)'!J2069),COUNTIF('OMS Drop Downs'!$B$2:$B$4,'OMS Response Form (ORF)'!K2069),COUNTIF('OMS Drop Downs'!$B$2:$B$4,'OMS Response Form (ORF)'!L2069),COUNTIF('OMS Drop Downs'!$B$2:$B$4,'OMS Response Form (ORF)'!M2069),COUNTIF('OMS Drop Downs'!$B$2:$B$4,'OMS Response Form (ORF)'!N2069), COUNTIF('OMS Drop Downs'!$B$2:$B$4,'OMS Response Form (ORF)'!O2069),COUNTIF('OMS Drop Downs'!$B$2:$B$4,'OMS Response Form (ORF)'!P2069),COUNTIF('OMS Drop Downs'!$B$2:$B$4,'OMS Response Form (ORF)'!Q2069)),"Complete","Incomplete"))</f>
        <v/>
      </c>
      <c r="S2069" s="25" t="str">
        <f>IF(R2069="Complete",IF(AND(NOT(ISNA(VLOOKUP(CONCATENATE(E2069,F2069,G2069,H2069,I2069,J2069),'OMS Drop Downs'!G:G,1,FALSE))),IF(AND(F2069&lt;&gt;"C3",J2069&lt;&gt;"O5"),IF(SUM(COUNTIF(K2069:Q2069,"Y"),COUNTIF(K2069:Q2069,"N"))=0,"V","I"),IF(COUNTIF(K2069:Q2069,"Y"),"V","I"))="V"),"Valid","Invalid")," ")</f>
        <v xml:space="preserve"> </v>
      </c>
      <c r="T2069"/>
    </row>
    <row r="2070" spans="1:20" x14ac:dyDescent="0.25">
      <c r="A2070" s="113"/>
      <c r="B2070" s="114"/>
      <c r="C2070" s="115"/>
      <c r="D2070" s="117"/>
      <c r="E2070" s="55"/>
      <c r="F2070" s="31"/>
      <c r="G2070" s="31"/>
      <c r="H2070" s="31"/>
      <c r="I2070" s="31"/>
      <c r="J2070" s="31"/>
      <c r="K2070" s="31"/>
      <c r="L2070" s="31"/>
      <c r="M2070" s="31"/>
      <c r="N2070" s="31"/>
      <c r="O2070" s="31"/>
      <c r="P2070" s="31"/>
      <c r="Q2070" s="31"/>
      <c r="R2070" s="24" t="str">
        <f>IF(COUNTA(A2070:Q2070)=0,"",IF(AND(COUNTA(A2070)&gt;0, COUNTA(B2070)&gt;0, COUNTA(C2070)&gt;0, COUNTA(D2070)&gt;0, COUNTIF('OMS Drop Downs'!$C$2:$C$3,'OMS Response Form (ORF)'!E2070),COUNTIF('OMS Drop Downs'!$D$2:$D$5,'OMS Response Form (ORF)'!F2070),COUNTIF('OMS Drop Downs'!$A$2:$A$5,'OMS Response Form (ORF)'!G2070),COUNTIF('OMS Drop Downs'!$B$2:$B$4,'OMS Response Form (ORF)'!H2070),COUNTIF('OMS Drop Downs'!$A$2:$A$5,'OMS Response Form (ORF)'!I2070),COUNTIF('OMS Drop Downs'!$E$2:$E$7,'OMS Response Form (ORF)'!J2070),COUNTIF('OMS Drop Downs'!$B$2:$B$4,'OMS Response Form (ORF)'!K2070),COUNTIF('OMS Drop Downs'!$B$2:$B$4,'OMS Response Form (ORF)'!L2070),COUNTIF('OMS Drop Downs'!$B$2:$B$4,'OMS Response Form (ORF)'!M2070),COUNTIF('OMS Drop Downs'!$B$2:$B$4,'OMS Response Form (ORF)'!N2070), COUNTIF('OMS Drop Downs'!$B$2:$B$4,'OMS Response Form (ORF)'!O2070),COUNTIF('OMS Drop Downs'!$B$2:$B$4,'OMS Response Form (ORF)'!P2070),COUNTIF('OMS Drop Downs'!$B$2:$B$4,'OMS Response Form (ORF)'!Q2070)),"Complete","Incomplete"))</f>
        <v/>
      </c>
      <c r="S2070" s="25" t="str">
        <f>IF(R2070="Complete",IF(AND(NOT(ISNA(VLOOKUP(CONCATENATE(E2070,F2070,G2070,H2070,I2070,J2070),'OMS Drop Downs'!G:G,1,FALSE))),IF(AND(F2070&lt;&gt;"C3",J2070&lt;&gt;"O5"),IF(SUM(COUNTIF(K2070:Q2070,"Y"),COUNTIF(K2070:Q2070,"N"))=0,"V","I"),IF(COUNTIF(K2070:Q2070,"Y"),"V","I"))="V"),"Valid","Invalid")," ")</f>
        <v xml:space="preserve"> </v>
      </c>
      <c r="T2070"/>
    </row>
    <row r="2071" spans="1:20" x14ac:dyDescent="0.25">
      <c r="A2071" s="113"/>
      <c r="B2071" s="114"/>
      <c r="C2071" s="115"/>
      <c r="D2071" s="117"/>
      <c r="E2071" s="55"/>
      <c r="F2071" s="31"/>
      <c r="G2071" s="31"/>
      <c r="H2071" s="31"/>
      <c r="I2071" s="31"/>
      <c r="J2071" s="31"/>
      <c r="K2071" s="31"/>
      <c r="L2071" s="31"/>
      <c r="M2071" s="31"/>
      <c r="N2071" s="31"/>
      <c r="O2071" s="31"/>
      <c r="P2071" s="31"/>
      <c r="Q2071" s="31"/>
      <c r="R2071" s="24" t="str">
        <f>IF(COUNTA(A2071:Q2071)=0,"",IF(AND(COUNTA(A2071)&gt;0, COUNTA(B2071)&gt;0, COUNTA(C2071)&gt;0, COUNTA(D2071)&gt;0, COUNTIF('OMS Drop Downs'!$C$2:$C$3,'OMS Response Form (ORF)'!E2071),COUNTIF('OMS Drop Downs'!$D$2:$D$5,'OMS Response Form (ORF)'!F2071),COUNTIF('OMS Drop Downs'!$A$2:$A$5,'OMS Response Form (ORF)'!G2071),COUNTIF('OMS Drop Downs'!$B$2:$B$4,'OMS Response Form (ORF)'!H2071),COUNTIF('OMS Drop Downs'!$A$2:$A$5,'OMS Response Form (ORF)'!I2071),COUNTIF('OMS Drop Downs'!$E$2:$E$7,'OMS Response Form (ORF)'!J2071),COUNTIF('OMS Drop Downs'!$B$2:$B$4,'OMS Response Form (ORF)'!K2071),COUNTIF('OMS Drop Downs'!$B$2:$B$4,'OMS Response Form (ORF)'!L2071),COUNTIF('OMS Drop Downs'!$B$2:$B$4,'OMS Response Form (ORF)'!M2071),COUNTIF('OMS Drop Downs'!$B$2:$B$4,'OMS Response Form (ORF)'!N2071), COUNTIF('OMS Drop Downs'!$B$2:$B$4,'OMS Response Form (ORF)'!O2071),COUNTIF('OMS Drop Downs'!$B$2:$B$4,'OMS Response Form (ORF)'!P2071),COUNTIF('OMS Drop Downs'!$B$2:$B$4,'OMS Response Form (ORF)'!Q2071)),"Complete","Incomplete"))</f>
        <v/>
      </c>
      <c r="S2071" s="25" t="str">
        <f>IF(R2071="Complete",IF(AND(NOT(ISNA(VLOOKUP(CONCATENATE(E2071,F2071,G2071,H2071,I2071,J2071),'OMS Drop Downs'!G:G,1,FALSE))),IF(AND(F2071&lt;&gt;"C3",J2071&lt;&gt;"O5"),IF(SUM(COUNTIF(K2071:Q2071,"Y"),COUNTIF(K2071:Q2071,"N"))=0,"V","I"),IF(COUNTIF(K2071:Q2071,"Y"),"V","I"))="V"),"Valid","Invalid")," ")</f>
        <v xml:space="preserve"> </v>
      </c>
      <c r="T2071"/>
    </row>
    <row r="2072" spans="1:20" x14ac:dyDescent="0.25">
      <c r="A2072" s="113"/>
      <c r="B2072" s="114"/>
      <c r="C2072" s="115"/>
      <c r="D2072" s="117"/>
      <c r="E2072" s="55"/>
      <c r="F2072" s="31"/>
      <c r="G2072" s="31"/>
      <c r="H2072" s="31"/>
      <c r="I2072" s="31"/>
      <c r="J2072" s="31"/>
      <c r="K2072" s="31"/>
      <c r="L2072" s="31"/>
      <c r="M2072" s="31"/>
      <c r="N2072" s="31"/>
      <c r="O2072" s="31"/>
      <c r="P2072" s="31"/>
      <c r="Q2072" s="31"/>
      <c r="R2072" s="24" t="str">
        <f>IF(COUNTA(A2072:Q2072)=0,"",IF(AND(COUNTA(A2072)&gt;0, COUNTA(B2072)&gt;0, COUNTA(C2072)&gt;0, COUNTA(D2072)&gt;0, COUNTIF('OMS Drop Downs'!$C$2:$C$3,'OMS Response Form (ORF)'!E2072),COUNTIF('OMS Drop Downs'!$D$2:$D$5,'OMS Response Form (ORF)'!F2072),COUNTIF('OMS Drop Downs'!$A$2:$A$5,'OMS Response Form (ORF)'!G2072),COUNTIF('OMS Drop Downs'!$B$2:$B$4,'OMS Response Form (ORF)'!H2072),COUNTIF('OMS Drop Downs'!$A$2:$A$5,'OMS Response Form (ORF)'!I2072),COUNTIF('OMS Drop Downs'!$E$2:$E$7,'OMS Response Form (ORF)'!J2072),COUNTIF('OMS Drop Downs'!$B$2:$B$4,'OMS Response Form (ORF)'!K2072),COUNTIF('OMS Drop Downs'!$B$2:$B$4,'OMS Response Form (ORF)'!L2072),COUNTIF('OMS Drop Downs'!$B$2:$B$4,'OMS Response Form (ORF)'!M2072),COUNTIF('OMS Drop Downs'!$B$2:$B$4,'OMS Response Form (ORF)'!N2072), COUNTIF('OMS Drop Downs'!$B$2:$B$4,'OMS Response Form (ORF)'!O2072),COUNTIF('OMS Drop Downs'!$B$2:$B$4,'OMS Response Form (ORF)'!P2072),COUNTIF('OMS Drop Downs'!$B$2:$B$4,'OMS Response Form (ORF)'!Q2072)),"Complete","Incomplete"))</f>
        <v/>
      </c>
      <c r="S2072" s="25" t="str">
        <f>IF(R2072="Complete",IF(AND(NOT(ISNA(VLOOKUP(CONCATENATE(E2072,F2072,G2072,H2072,I2072,J2072),'OMS Drop Downs'!G:G,1,FALSE))),IF(AND(F2072&lt;&gt;"C3",J2072&lt;&gt;"O5"),IF(SUM(COUNTIF(K2072:Q2072,"Y"),COUNTIF(K2072:Q2072,"N"))=0,"V","I"),IF(COUNTIF(K2072:Q2072,"Y"),"V","I"))="V"),"Valid","Invalid")," ")</f>
        <v xml:space="preserve"> </v>
      </c>
      <c r="T2072"/>
    </row>
    <row r="2073" spans="1:20" x14ac:dyDescent="0.25">
      <c r="A2073" s="113"/>
      <c r="B2073" s="114"/>
      <c r="C2073" s="115"/>
      <c r="D2073" s="117"/>
      <c r="E2073" s="55"/>
      <c r="F2073" s="31"/>
      <c r="G2073" s="31"/>
      <c r="H2073" s="31"/>
      <c r="I2073" s="31"/>
      <c r="J2073" s="31"/>
      <c r="K2073" s="31"/>
      <c r="L2073" s="31"/>
      <c r="M2073" s="31"/>
      <c r="N2073" s="31"/>
      <c r="O2073" s="31"/>
      <c r="P2073" s="31"/>
      <c r="Q2073" s="31"/>
      <c r="R2073" s="24" t="str">
        <f>IF(COUNTA(A2073:Q2073)=0,"",IF(AND(COUNTA(A2073)&gt;0, COUNTA(B2073)&gt;0, COUNTA(C2073)&gt;0, COUNTA(D2073)&gt;0, COUNTIF('OMS Drop Downs'!$C$2:$C$3,'OMS Response Form (ORF)'!E2073),COUNTIF('OMS Drop Downs'!$D$2:$D$5,'OMS Response Form (ORF)'!F2073),COUNTIF('OMS Drop Downs'!$A$2:$A$5,'OMS Response Form (ORF)'!G2073),COUNTIF('OMS Drop Downs'!$B$2:$B$4,'OMS Response Form (ORF)'!H2073),COUNTIF('OMS Drop Downs'!$A$2:$A$5,'OMS Response Form (ORF)'!I2073),COUNTIF('OMS Drop Downs'!$E$2:$E$7,'OMS Response Form (ORF)'!J2073),COUNTIF('OMS Drop Downs'!$B$2:$B$4,'OMS Response Form (ORF)'!K2073),COUNTIF('OMS Drop Downs'!$B$2:$B$4,'OMS Response Form (ORF)'!L2073),COUNTIF('OMS Drop Downs'!$B$2:$B$4,'OMS Response Form (ORF)'!M2073),COUNTIF('OMS Drop Downs'!$B$2:$B$4,'OMS Response Form (ORF)'!N2073), COUNTIF('OMS Drop Downs'!$B$2:$B$4,'OMS Response Form (ORF)'!O2073),COUNTIF('OMS Drop Downs'!$B$2:$B$4,'OMS Response Form (ORF)'!P2073),COUNTIF('OMS Drop Downs'!$B$2:$B$4,'OMS Response Form (ORF)'!Q2073)),"Complete","Incomplete"))</f>
        <v/>
      </c>
      <c r="S2073" s="25" t="str">
        <f>IF(R2073="Complete",IF(AND(NOT(ISNA(VLOOKUP(CONCATENATE(E2073,F2073,G2073,H2073,I2073,J2073),'OMS Drop Downs'!G:G,1,FALSE))),IF(AND(F2073&lt;&gt;"C3",J2073&lt;&gt;"O5"),IF(SUM(COUNTIF(K2073:Q2073,"Y"),COUNTIF(K2073:Q2073,"N"))=0,"V","I"),IF(COUNTIF(K2073:Q2073,"Y"),"V","I"))="V"),"Valid","Invalid")," ")</f>
        <v xml:space="preserve"> </v>
      </c>
      <c r="T2073"/>
    </row>
    <row r="2074" spans="1:20" x14ac:dyDescent="0.25">
      <c r="A2074" s="113"/>
      <c r="B2074" s="114"/>
      <c r="C2074" s="115"/>
      <c r="D2074" s="117"/>
      <c r="E2074" s="55"/>
      <c r="F2074" s="31"/>
      <c r="G2074" s="31"/>
      <c r="H2074" s="31"/>
      <c r="I2074" s="31"/>
      <c r="J2074" s="31"/>
      <c r="K2074" s="31"/>
      <c r="L2074" s="31"/>
      <c r="M2074" s="31"/>
      <c r="N2074" s="31"/>
      <c r="O2074" s="31"/>
      <c r="P2074" s="31"/>
      <c r="Q2074" s="31"/>
      <c r="R2074" s="24" t="str">
        <f>IF(COUNTA(A2074:Q2074)=0,"",IF(AND(COUNTA(A2074)&gt;0, COUNTA(B2074)&gt;0, COUNTA(C2074)&gt;0, COUNTA(D2074)&gt;0, COUNTIF('OMS Drop Downs'!$C$2:$C$3,'OMS Response Form (ORF)'!E2074),COUNTIF('OMS Drop Downs'!$D$2:$D$5,'OMS Response Form (ORF)'!F2074),COUNTIF('OMS Drop Downs'!$A$2:$A$5,'OMS Response Form (ORF)'!G2074),COUNTIF('OMS Drop Downs'!$B$2:$B$4,'OMS Response Form (ORF)'!H2074),COUNTIF('OMS Drop Downs'!$A$2:$A$5,'OMS Response Form (ORF)'!I2074),COUNTIF('OMS Drop Downs'!$E$2:$E$7,'OMS Response Form (ORF)'!J2074),COUNTIF('OMS Drop Downs'!$B$2:$B$4,'OMS Response Form (ORF)'!K2074),COUNTIF('OMS Drop Downs'!$B$2:$B$4,'OMS Response Form (ORF)'!L2074),COUNTIF('OMS Drop Downs'!$B$2:$B$4,'OMS Response Form (ORF)'!M2074),COUNTIF('OMS Drop Downs'!$B$2:$B$4,'OMS Response Form (ORF)'!N2074), COUNTIF('OMS Drop Downs'!$B$2:$B$4,'OMS Response Form (ORF)'!O2074),COUNTIF('OMS Drop Downs'!$B$2:$B$4,'OMS Response Form (ORF)'!P2074),COUNTIF('OMS Drop Downs'!$B$2:$B$4,'OMS Response Form (ORF)'!Q2074)),"Complete","Incomplete"))</f>
        <v/>
      </c>
      <c r="S2074" s="25" t="str">
        <f>IF(R2074="Complete",IF(AND(NOT(ISNA(VLOOKUP(CONCATENATE(E2074,F2074,G2074,H2074,I2074,J2074),'OMS Drop Downs'!G:G,1,FALSE))),IF(AND(F2074&lt;&gt;"C3",J2074&lt;&gt;"O5"),IF(SUM(COUNTIF(K2074:Q2074,"Y"),COUNTIF(K2074:Q2074,"N"))=0,"V","I"),IF(COUNTIF(K2074:Q2074,"Y"),"V","I"))="V"),"Valid","Invalid")," ")</f>
        <v xml:space="preserve"> </v>
      </c>
      <c r="T2074"/>
    </row>
    <row r="2075" spans="1:20" x14ac:dyDescent="0.25">
      <c r="A2075" s="113"/>
      <c r="B2075" s="114"/>
      <c r="C2075" s="115"/>
      <c r="D2075" s="117"/>
      <c r="E2075" s="55"/>
      <c r="F2075" s="31"/>
      <c r="G2075" s="31"/>
      <c r="H2075" s="31"/>
      <c r="I2075" s="31"/>
      <c r="J2075" s="31"/>
      <c r="K2075" s="31"/>
      <c r="L2075" s="31"/>
      <c r="M2075" s="31"/>
      <c r="N2075" s="31"/>
      <c r="O2075" s="31"/>
      <c r="P2075" s="31"/>
      <c r="Q2075" s="31"/>
      <c r="R2075" s="24" t="str">
        <f>IF(COUNTA(A2075:Q2075)=0,"",IF(AND(COUNTA(A2075)&gt;0, COUNTA(B2075)&gt;0, COUNTA(C2075)&gt;0, COUNTA(D2075)&gt;0, COUNTIF('OMS Drop Downs'!$C$2:$C$3,'OMS Response Form (ORF)'!E2075),COUNTIF('OMS Drop Downs'!$D$2:$D$5,'OMS Response Form (ORF)'!F2075),COUNTIF('OMS Drop Downs'!$A$2:$A$5,'OMS Response Form (ORF)'!G2075),COUNTIF('OMS Drop Downs'!$B$2:$B$4,'OMS Response Form (ORF)'!H2075),COUNTIF('OMS Drop Downs'!$A$2:$A$5,'OMS Response Form (ORF)'!I2075),COUNTIF('OMS Drop Downs'!$E$2:$E$7,'OMS Response Form (ORF)'!J2075),COUNTIF('OMS Drop Downs'!$B$2:$B$4,'OMS Response Form (ORF)'!K2075),COUNTIF('OMS Drop Downs'!$B$2:$B$4,'OMS Response Form (ORF)'!L2075),COUNTIF('OMS Drop Downs'!$B$2:$B$4,'OMS Response Form (ORF)'!M2075),COUNTIF('OMS Drop Downs'!$B$2:$B$4,'OMS Response Form (ORF)'!N2075), COUNTIF('OMS Drop Downs'!$B$2:$B$4,'OMS Response Form (ORF)'!O2075),COUNTIF('OMS Drop Downs'!$B$2:$B$4,'OMS Response Form (ORF)'!P2075),COUNTIF('OMS Drop Downs'!$B$2:$B$4,'OMS Response Form (ORF)'!Q2075)),"Complete","Incomplete"))</f>
        <v/>
      </c>
      <c r="S2075" s="25" t="str">
        <f>IF(R2075="Complete",IF(AND(NOT(ISNA(VLOOKUP(CONCATENATE(E2075,F2075,G2075,H2075,I2075,J2075),'OMS Drop Downs'!G:G,1,FALSE))),IF(AND(F2075&lt;&gt;"C3",J2075&lt;&gt;"O5"),IF(SUM(COUNTIF(K2075:Q2075,"Y"),COUNTIF(K2075:Q2075,"N"))=0,"V","I"),IF(COUNTIF(K2075:Q2075,"Y"),"V","I"))="V"),"Valid","Invalid")," ")</f>
        <v xml:space="preserve"> </v>
      </c>
      <c r="T2075"/>
    </row>
    <row r="2076" spans="1:20" x14ac:dyDescent="0.25">
      <c r="A2076" s="113"/>
      <c r="B2076" s="114"/>
      <c r="C2076" s="115"/>
      <c r="D2076" s="117"/>
      <c r="E2076" s="55"/>
      <c r="F2076" s="31"/>
      <c r="G2076" s="31"/>
      <c r="H2076" s="31"/>
      <c r="I2076" s="31"/>
      <c r="J2076" s="31"/>
      <c r="K2076" s="31"/>
      <c r="L2076" s="31"/>
      <c r="M2076" s="31"/>
      <c r="N2076" s="31"/>
      <c r="O2076" s="31"/>
      <c r="P2076" s="31"/>
      <c r="Q2076" s="31"/>
      <c r="R2076" s="24" t="str">
        <f>IF(COUNTA(A2076:Q2076)=0,"",IF(AND(COUNTA(A2076)&gt;0, COUNTA(B2076)&gt;0, COUNTA(C2076)&gt;0, COUNTA(D2076)&gt;0, COUNTIF('OMS Drop Downs'!$C$2:$C$3,'OMS Response Form (ORF)'!E2076),COUNTIF('OMS Drop Downs'!$D$2:$D$5,'OMS Response Form (ORF)'!F2076),COUNTIF('OMS Drop Downs'!$A$2:$A$5,'OMS Response Form (ORF)'!G2076),COUNTIF('OMS Drop Downs'!$B$2:$B$4,'OMS Response Form (ORF)'!H2076),COUNTIF('OMS Drop Downs'!$A$2:$A$5,'OMS Response Form (ORF)'!I2076),COUNTIF('OMS Drop Downs'!$E$2:$E$7,'OMS Response Form (ORF)'!J2076),COUNTIF('OMS Drop Downs'!$B$2:$B$4,'OMS Response Form (ORF)'!K2076),COUNTIF('OMS Drop Downs'!$B$2:$B$4,'OMS Response Form (ORF)'!L2076),COUNTIF('OMS Drop Downs'!$B$2:$B$4,'OMS Response Form (ORF)'!M2076),COUNTIF('OMS Drop Downs'!$B$2:$B$4,'OMS Response Form (ORF)'!N2076), COUNTIF('OMS Drop Downs'!$B$2:$B$4,'OMS Response Form (ORF)'!O2076),COUNTIF('OMS Drop Downs'!$B$2:$B$4,'OMS Response Form (ORF)'!P2076),COUNTIF('OMS Drop Downs'!$B$2:$B$4,'OMS Response Form (ORF)'!Q2076)),"Complete","Incomplete"))</f>
        <v/>
      </c>
      <c r="S2076" s="25" t="str">
        <f>IF(R2076="Complete",IF(AND(NOT(ISNA(VLOOKUP(CONCATENATE(E2076,F2076,G2076,H2076,I2076,J2076),'OMS Drop Downs'!G:G,1,FALSE))),IF(AND(F2076&lt;&gt;"C3",J2076&lt;&gt;"O5"),IF(SUM(COUNTIF(K2076:Q2076,"Y"),COUNTIF(K2076:Q2076,"N"))=0,"V","I"),IF(COUNTIF(K2076:Q2076,"Y"),"V","I"))="V"),"Valid","Invalid")," ")</f>
        <v xml:space="preserve"> </v>
      </c>
      <c r="T2076"/>
    </row>
    <row r="2077" spans="1:20" x14ac:dyDescent="0.25">
      <c r="A2077" s="113"/>
      <c r="B2077" s="114"/>
      <c r="C2077" s="115"/>
      <c r="D2077" s="117"/>
      <c r="E2077" s="55"/>
      <c r="F2077" s="31"/>
      <c r="G2077" s="31"/>
      <c r="H2077" s="31"/>
      <c r="I2077" s="31"/>
      <c r="J2077" s="31"/>
      <c r="K2077" s="31"/>
      <c r="L2077" s="31"/>
      <c r="M2077" s="31"/>
      <c r="N2077" s="31"/>
      <c r="O2077" s="31"/>
      <c r="P2077" s="31"/>
      <c r="Q2077" s="31"/>
      <c r="R2077" s="24" t="str">
        <f>IF(COUNTA(A2077:Q2077)=0,"",IF(AND(COUNTA(A2077)&gt;0, COUNTA(B2077)&gt;0, COUNTA(C2077)&gt;0, COUNTA(D2077)&gt;0, COUNTIF('OMS Drop Downs'!$C$2:$C$3,'OMS Response Form (ORF)'!E2077),COUNTIF('OMS Drop Downs'!$D$2:$D$5,'OMS Response Form (ORF)'!F2077),COUNTIF('OMS Drop Downs'!$A$2:$A$5,'OMS Response Form (ORF)'!G2077),COUNTIF('OMS Drop Downs'!$B$2:$B$4,'OMS Response Form (ORF)'!H2077),COUNTIF('OMS Drop Downs'!$A$2:$A$5,'OMS Response Form (ORF)'!I2077),COUNTIF('OMS Drop Downs'!$E$2:$E$7,'OMS Response Form (ORF)'!J2077),COUNTIF('OMS Drop Downs'!$B$2:$B$4,'OMS Response Form (ORF)'!K2077),COUNTIF('OMS Drop Downs'!$B$2:$B$4,'OMS Response Form (ORF)'!L2077),COUNTIF('OMS Drop Downs'!$B$2:$B$4,'OMS Response Form (ORF)'!M2077),COUNTIF('OMS Drop Downs'!$B$2:$B$4,'OMS Response Form (ORF)'!N2077), COUNTIF('OMS Drop Downs'!$B$2:$B$4,'OMS Response Form (ORF)'!O2077),COUNTIF('OMS Drop Downs'!$B$2:$B$4,'OMS Response Form (ORF)'!P2077),COUNTIF('OMS Drop Downs'!$B$2:$B$4,'OMS Response Form (ORF)'!Q2077)),"Complete","Incomplete"))</f>
        <v/>
      </c>
      <c r="S2077" s="25" t="str">
        <f>IF(R2077="Complete",IF(AND(NOT(ISNA(VLOOKUP(CONCATENATE(E2077,F2077,G2077,H2077,I2077,J2077),'OMS Drop Downs'!G:G,1,FALSE))),IF(AND(F2077&lt;&gt;"C3",J2077&lt;&gt;"O5"),IF(SUM(COUNTIF(K2077:Q2077,"Y"),COUNTIF(K2077:Q2077,"N"))=0,"V","I"),IF(COUNTIF(K2077:Q2077,"Y"),"V","I"))="V"),"Valid","Invalid")," ")</f>
        <v xml:space="preserve"> </v>
      </c>
      <c r="T2077"/>
    </row>
    <row r="2078" spans="1:20" x14ac:dyDescent="0.25">
      <c r="A2078" s="113"/>
      <c r="B2078" s="114"/>
      <c r="C2078" s="115"/>
      <c r="D2078" s="117"/>
      <c r="E2078" s="55"/>
      <c r="F2078" s="31"/>
      <c r="G2078" s="31"/>
      <c r="H2078" s="31"/>
      <c r="I2078" s="31"/>
      <c r="J2078" s="31"/>
      <c r="K2078" s="31"/>
      <c r="L2078" s="31"/>
      <c r="M2078" s="31"/>
      <c r="N2078" s="31"/>
      <c r="O2078" s="31"/>
      <c r="P2078" s="31"/>
      <c r="Q2078" s="31"/>
      <c r="R2078" s="24" t="str">
        <f>IF(COUNTA(A2078:Q2078)=0,"",IF(AND(COUNTA(A2078)&gt;0, COUNTA(B2078)&gt;0, COUNTA(C2078)&gt;0, COUNTA(D2078)&gt;0, COUNTIF('OMS Drop Downs'!$C$2:$C$3,'OMS Response Form (ORF)'!E2078),COUNTIF('OMS Drop Downs'!$D$2:$D$5,'OMS Response Form (ORF)'!F2078),COUNTIF('OMS Drop Downs'!$A$2:$A$5,'OMS Response Form (ORF)'!G2078),COUNTIF('OMS Drop Downs'!$B$2:$B$4,'OMS Response Form (ORF)'!H2078),COUNTIF('OMS Drop Downs'!$A$2:$A$5,'OMS Response Form (ORF)'!I2078),COUNTIF('OMS Drop Downs'!$E$2:$E$7,'OMS Response Form (ORF)'!J2078),COUNTIF('OMS Drop Downs'!$B$2:$B$4,'OMS Response Form (ORF)'!K2078),COUNTIF('OMS Drop Downs'!$B$2:$B$4,'OMS Response Form (ORF)'!L2078),COUNTIF('OMS Drop Downs'!$B$2:$B$4,'OMS Response Form (ORF)'!M2078),COUNTIF('OMS Drop Downs'!$B$2:$B$4,'OMS Response Form (ORF)'!N2078), COUNTIF('OMS Drop Downs'!$B$2:$B$4,'OMS Response Form (ORF)'!O2078),COUNTIF('OMS Drop Downs'!$B$2:$B$4,'OMS Response Form (ORF)'!P2078),COUNTIF('OMS Drop Downs'!$B$2:$B$4,'OMS Response Form (ORF)'!Q2078)),"Complete","Incomplete"))</f>
        <v/>
      </c>
      <c r="S2078" s="25" t="str">
        <f>IF(R2078="Complete",IF(AND(NOT(ISNA(VLOOKUP(CONCATENATE(E2078,F2078,G2078,H2078,I2078,J2078),'OMS Drop Downs'!G:G,1,FALSE))),IF(AND(F2078&lt;&gt;"C3",J2078&lt;&gt;"O5"),IF(SUM(COUNTIF(K2078:Q2078,"Y"),COUNTIF(K2078:Q2078,"N"))=0,"V","I"),IF(COUNTIF(K2078:Q2078,"Y"),"V","I"))="V"),"Valid","Invalid")," ")</f>
        <v xml:space="preserve"> </v>
      </c>
      <c r="T2078"/>
    </row>
    <row r="2079" spans="1:20" x14ac:dyDescent="0.25">
      <c r="A2079" s="113"/>
      <c r="B2079" s="114"/>
      <c r="C2079" s="115"/>
      <c r="D2079" s="117"/>
      <c r="E2079" s="55"/>
      <c r="F2079" s="31"/>
      <c r="G2079" s="31"/>
      <c r="H2079" s="31"/>
      <c r="I2079" s="31"/>
      <c r="J2079" s="31"/>
      <c r="K2079" s="31"/>
      <c r="L2079" s="31"/>
      <c r="M2079" s="31"/>
      <c r="N2079" s="31"/>
      <c r="O2079" s="31"/>
      <c r="P2079" s="31"/>
      <c r="Q2079" s="31"/>
      <c r="R2079" s="24" t="str">
        <f>IF(COUNTA(A2079:Q2079)=0,"",IF(AND(COUNTA(A2079)&gt;0, COUNTA(B2079)&gt;0, COUNTA(C2079)&gt;0, COUNTA(D2079)&gt;0, COUNTIF('OMS Drop Downs'!$C$2:$C$3,'OMS Response Form (ORF)'!E2079),COUNTIF('OMS Drop Downs'!$D$2:$D$5,'OMS Response Form (ORF)'!F2079),COUNTIF('OMS Drop Downs'!$A$2:$A$5,'OMS Response Form (ORF)'!G2079),COUNTIF('OMS Drop Downs'!$B$2:$B$4,'OMS Response Form (ORF)'!H2079),COUNTIF('OMS Drop Downs'!$A$2:$A$5,'OMS Response Form (ORF)'!I2079),COUNTIF('OMS Drop Downs'!$E$2:$E$7,'OMS Response Form (ORF)'!J2079),COUNTIF('OMS Drop Downs'!$B$2:$B$4,'OMS Response Form (ORF)'!K2079),COUNTIF('OMS Drop Downs'!$B$2:$B$4,'OMS Response Form (ORF)'!L2079),COUNTIF('OMS Drop Downs'!$B$2:$B$4,'OMS Response Form (ORF)'!M2079),COUNTIF('OMS Drop Downs'!$B$2:$B$4,'OMS Response Form (ORF)'!N2079), COUNTIF('OMS Drop Downs'!$B$2:$B$4,'OMS Response Form (ORF)'!O2079),COUNTIF('OMS Drop Downs'!$B$2:$B$4,'OMS Response Form (ORF)'!P2079),COUNTIF('OMS Drop Downs'!$B$2:$B$4,'OMS Response Form (ORF)'!Q2079)),"Complete","Incomplete"))</f>
        <v/>
      </c>
      <c r="S2079" s="25" t="str">
        <f>IF(R2079="Complete",IF(AND(NOT(ISNA(VLOOKUP(CONCATENATE(E2079,F2079,G2079,H2079,I2079,J2079),'OMS Drop Downs'!G:G,1,FALSE))),IF(AND(F2079&lt;&gt;"C3",J2079&lt;&gt;"O5"),IF(SUM(COUNTIF(K2079:Q2079,"Y"),COUNTIF(K2079:Q2079,"N"))=0,"V","I"),IF(COUNTIF(K2079:Q2079,"Y"),"V","I"))="V"),"Valid","Invalid")," ")</f>
        <v xml:space="preserve"> </v>
      </c>
      <c r="T2079"/>
    </row>
    <row r="2080" spans="1:20" x14ac:dyDescent="0.25">
      <c r="A2080" s="113"/>
      <c r="B2080" s="114"/>
      <c r="C2080" s="115"/>
      <c r="D2080" s="117"/>
      <c r="E2080" s="55"/>
      <c r="F2080" s="31"/>
      <c r="G2080" s="31"/>
      <c r="H2080" s="31"/>
      <c r="I2080" s="31"/>
      <c r="J2080" s="31"/>
      <c r="K2080" s="31"/>
      <c r="L2080" s="31"/>
      <c r="M2080" s="31"/>
      <c r="N2080" s="31"/>
      <c r="O2080" s="31"/>
      <c r="P2080" s="31"/>
      <c r="Q2080" s="31"/>
      <c r="R2080" s="24" t="str">
        <f>IF(COUNTA(A2080:Q2080)=0,"",IF(AND(COUNTA(A2080)&gt;0, COUNTA(B2080)&gt;0, COUNTA(C2080)&gt;0, COUNTA(D2080)&gt;0, COUNTIF('OMS Drop Downs'!$C$2:$C$3,'OMS Response Form (ORF)'!E2080),COUNTIF('OMS Drop Downs'!$D$2:$D$5,'OMS Response Form (ORF)'!F2080),COUNTIF('OMS Drop Downs'!$A$2:$A$5,'OMS Response Form (ORF)'!G2080),COUNTIF('OMS Drop Downs'!$B$2:$B$4,'OMS Response Form (ORF)'!H2080),COUNTIF('OMS Drop Downs'!$A$2:$A$5,'OMS Response Form (ORF)'!I2080),COUNTIF('OMS Drop Downs'!$E$2:$E$7,'OMS Response Form (ORF)'!J2080),COUNTIF('OMS Drop Downs'!$B$2:$B$4,'OMS Response Form (ORF)'!K2080),COUNTIF('OMS Drop Downs'!$B$2:$B$4,'OMS Response Form (ORF)'!L2080),COUNTIF('OMS Drop Downs'!$B$2:$B$4,'OMS Response Form (ORF)'!M2080),COUNTIF('OMS Drop Downs'!$B$2:$B$4,'OMS Response Form (ORF)'!N2080), COUNTIF('OMS Drop Downs'!$B$2:$B$4,'OMS Response Form (ORF)'!O2080),COUNTIF('OMS Drop Downs'!$B$2:$B$4,'OMS Response Form (ORF)'!P2080),COUNTIF('OMS Drop Downs'!$B$2:$B$4,'OMS Response Form (ORF)'!Q2080)),"Complete","Incomplete"))</f>
        <v/>
      </c>
      <c r="S2080" s="25" t="str">
        <f>IF(R2080="Complete",IF(AND(NOT(ISNA(VLOOKUP(CONCATENATE(E2080,F2080,G2080,H2080,I2080,J2080),'OMS Drop Downs'!G:G,1,FALSE))),IF(AND(F2080&lt;&gt;"C3",J2080&lt;&gt;"O5"),IF(SUM(COUNTIF(K2080:Q2080,"Y"),COUNTIF(K2080:Q2080,"N"))=0,"V","I"),IF(COUNTIF(K2080:Q2080,"Y"),"V","I"))="V"),"Valid","Invalid")," ")</f>
        <v xml:space="preserve"> </v>
      </c>
      <c r="T2080"/>
    </row>
    <row r="2081" spans="1:20" x14ac:dyDescent="0.25">
      <c r="A2081" s="113"/>
      <c r="B2081" s="114"/>
      <c r="C2081" s="115"/>
      <c r="D2081" s="117"/>
      <c r="E2081" s="55"/>
      <c r="F2081" s="31"/>
      <c r="G2081" s="31"/>
      <c r="H2081" s="31"/>
      <c r="I2081" s="31"/>
      <c r="J2081" s="31"/>
      <c r="K2081" s="31"/>
      <c r="L2081" s="31"/>
      <c r="M2081" s="31"/>
      <c r="N2081" s="31"/>
      <c r="O2081" s="31"/>
      <c r="P2081" s="31"/>
      <c r="Q2081" s="31"/>
      <c r="R2081" s="24" t="str">
        <f>IF(COUNTA(A2081:Q2081)=0,"",IF(AND(COUNTA(A2081)&gt;0, COUNTA(B2081)&gt;0, COUNTA(C2081)&gt;0, COUNTA(D2081)&gt;0, COUNTIF('OMS Drop Downs'!$C$2:$C$3,'OMS Response Form (ORF)'!E2081),COUNTIF('OMS Drop Downs'!$D$2:$D$5,'OMS Response Form (ORF)'!F2081),COUNTIF('OMS Drop Downs'!$A$2:$A$5,'OMS Response Form (ORF)'!G2081),COUNTIF('OMS Drop Downs'!$B$2:$B$4,'OMS Response Form (ORF)'!H2081),COUNTIF('OMS Drop Downs'!$A$2:$A$5,'OMS Response Form (ORF)'!I2081),COUNTIF('OMS Drop Downs'!$E$2:$E$7,'OMS Response Form (ORF)'!J2081),COUNTIF('OMS Drop Downs'!$B$2:$B$4,'OMS Response Form (ORF)'!K2081),COUNTIF('OMS Drop Downs'!$B$2:$B$4,'OMS Response Form (ORF)'!L2081),COUNTIF('OMS Drop Downs'!$B$2:$B$4,'OMS Response Form (ORF)'!M2081),COUNTIF('OMS Drop Downs'!$B$2:$B$4,'OMS Response Form (ORF)'!N2081), COUNTIF('OMS Drop Downs'!$B$2:$B$4,'OMS Response Form (ORF)'!O2081),COUNTIF('OMS Drop Downs'!$B$2:$B$4,'OMS Response Form (ORF)'!P2081),COUNTIF('OMS Drop Downs'!$B$2:$B$4,'OMS Response Form (ORF)'!Q2081)),"Complete","Incomplete"))</f>
        <v/>
      </c>
      <c r="S2081" s="25" t="str">
        <f>IF(R2081="Complete",IF(AND(NOT(ISNA(VLOOKUP(CONCATENATE(E2081,F2081,G2081,H2081,I2081,J2081),'OMS Drop Downs'!G:G,1,FALSE))),IF(AND(F2081&lt;&gt;"C3",J2081&lt;&gt;"O5"),IF(SUM(COUNTIF(K2081:Q2081,"Y"),COUNTIF(K2081:Q2081,"N"))=0,"V","I"),IF(COUNTIF(K2081:Q2081,"Y"),"V","I"))="V"),"Valid","Invalid")," ")</f>
        <v xml:space="preserve"> </v>
      </c>
      <c r="T2081"/>
    </row>
    <row r="2082" spans="1:20" x14ac:dyDescent="0.25">
      <c r="A2082" s="113"/>
      <c r="B2082" s="114"/>
      <c r="C2082" s="115"/>
      <c r="D2082" s="117"/>
      <c r="E2082" s="55"/>
      <c r="F2082" s="31"/>
      <c r="G2082" s="31"/>
      <c r="H2082" s="31"/>
      <c r="I2082" s="31"/>
      <c r="J2082" s="31"/>
      <c r="K2082" s="31"/>
      <c r="L2082" s="31"/>
      <c r="M2082" s="31"/>
      <c r="N2082" s="31"/>
      <c r="O2082" s="31"/>
      <c r="P2082" s="31"/>
      <c r="Q2082" s="31"/>
      <c r="R2082" s="24" t="str">
        <f>IF(COUNTA(A2082:Q2082)=0,"",IF(AND(COUNTA(A2082)&gt;0, COUNTA(B2082)&gt;0, COUNTA(C2082)&gt;0, COUNTA(D2082)&gt;0, COUNTIF('OMS Drop Downs'!$C$2:$C$3,'OMS Response Form (ORF)'!E2082),COUNTIF('OMS Drop Downs'!$D$2:$D$5,'OMS Response Form (ORF)'!F2082),COUNTIF('OMS Drop Downs'!$A$2:$A$5,'OMS Response Form (ORF)'!G2082),COUNTIF('OMS Drop Downs'!$B$2:$B$4,'OMS Response Form (ORF)'!H2082),COUNTIF('OMS Drop Downs'!$A$2:$A$5,'OMS Response Form (ORF)'!I2082),COUNTIF('OMS Drop Downs'!$E$2:$E$7,'OMS Response Form (ORF)'!J2082),COUNTIF('OMS Drop Downs'!$B$2:$B$4,'OMS Response Form (ORF)'!K2082),COUNTIF('OMS Drop Downs'!$B$2:$B$4,'OMS Response Form (ORF)'!L2082),COUNTIF('OMS Drop Downs'!$B$2:$B$4,'OMS Response Form (ORF)'!M2082),COUNTIF('OMS Drop Downs'!$B$2:$B$4,'OMS Response Form (ORF)'!N2082), COUNTIF('OMS Drop Downs'!$B$2:$B$4,'OMS Response Form (ORF)'!O2082),COUNTIF('OMS Drop Downs'!$B$2:$B$4,'OMS Response Form (ORF)'!P2082),COUNTIF('OMS Drop Downs'!$B$2:$B$4,'OMS Response Form (ORF)'!Q2082)),"Complete","Incomplete"))</f>
        <v/>
      </c>
      <c r="S2082" s="25" t="str">
        <f>IF(R2082="Complete",IF(AND(NOT(ISNA(VLOOKUP(CONCATENATE(E2082,F2082,G2082,H2082,I2082,J2082),'OMS Drop Downs'!G:G,1,FALSE))),IF(AND(F2082&lt;&gt;"C3",J2082&lt;&gt;"O5"),IF(SUM(COUNTIF(K2082:Q2082,"Y"),COUNTIF(K2082:Q2082,"N"))=0,"V","I"),IF(COUNTIF(K2082:Q2082,"Y"),"V","I"))="V"),"Valid","Invalid")," ")</f>
        <v xml:space="preserve"> </v>
      </c>
      <c r="T2082"/>
    </row>
    <row r="2083" spans="1:20" x14ac:dyDescent="0.25">
      <c r="A2083" s="113"/>
      <c r="B2083" s="114"/>
      <c r="C2083" s="115"/>
      <c r="D2083" s="117"/>
      <c r="E2083" s="55"/>
      <c r="F2083" s="31"/>
      <c r="G2083" s="31"/>
      <c r="H2083" s="31"/>
      <c r="I2083" s="31"/>
      <c r="J2083" s="31"/>
      <c r="K2083" s="31"/>
      <c r="L2083" s="31"/>
      <c r="M2083" s="31"/>
      <c r="N2083" s="31"/>
      <c r="O2083" s="31"/>
      <c r="P2083" s="31"/>
      <c r="Q2083" s="31"/>
      <c r="R2083" s="24" t="str">
        <f>IF(COUNTA(A2083:Q2083)=0,"",IF(AND(COUNTA(A2083)&gt;0, COUNTA(B2083)&gt;0, COUNTA(C2083)&gt;0, COUNTA(D2083)&gt;0, COUNTIF('OMS Drop Downs'!$C$2:$C$3,'OMS Response Form (ORF)'!E2083),COUNTIF('OMS Drop Downs'!$D$2:$D$5,'OMS Response Form (ORF)'!F2083),COUNTIF('OMS Drop Downs'!$A$2:$A$5,'OMS Response Form (ORF)'!G2083),COUNTIF('OMS Drop Downs'!$B$2:$B$4,'OMS Response Form (ORF)'!H2083),COUNTIF('OMS Drop Downs'!$A$2:$A$5,'OMS Response Form (ORF)'!I2083),COUNTIF('OMS Drop Downs'!$E$2:$E$7,'OMS Response Form (ORF)'!J2083),COUNTIF('OMS Drop Downs'!$B$2:$B$4,'OMS Response Form (ORF)'!K2083),COUNTIF('OMS Drop Downs'!$B$2:$B$4,'OMS Response Form (ORF)'!L2083),COUNTIF('OMS Drop Downs'!$B$2:$B$4,'OMS Response Form (ORF)'!M2083),COUNTIF('OMS Drop Downs'!$B$2:$B$4,'OMS Response Form (ORF)'!N2083), COUNTIF('OMS Drop Downs'!$B$2:$B$4,'OMS Response Form (ORF)'!O2083),COUNTIF('OMS Drop Downs'!$B$2:$B$4,'OMS Response Form (ORF)'!P2083),COUNTIF('OMS Drop Downs'!$B$2:$B$4,'OMS Response Form (ORF)'!Q2083)),"Complete","Incomplete"))</f>
        <v/>
      </c>
      <c r="S2083" s="25" t="str">
        <f>IF(R2083="Complete",IF(AND(NOT(ISNA(VLOOKUP(CONCATENATE(E2083,F2083,G2083,H2083,I2083,J2083),'OMS Drop Downs'!G:G,1,FALSE))),IF(AND(F2083&lt;&gt;"C3",J2083&lt;&gt;"O5"),IF(SUM(COUNTIF(K2083:Q2083,"Y"),COUNTIF(K2083:Q2083,"N"))=0,"V","I"),IF(COUNTIF(K2083:Q2083,"Y"),"V","I"))="V"),"Valid","Invalid")," ")</f>
        <v xml:space="preserve"> </v>
      </c>
      <c r="T2083"/>
    </row>
    <row r="2084" spans="1:20" x14ac:dyDescent="0.25">
      <c r="A2084" s="113"/>
      <c r="B2084" s="114"/>
      <c r="C2084" s="115"/>
      <c r="D2084" s="117"/>
      <c r="E2084" s="55"/>
      <c r="F2084" s="31"/>
      <c r="G2084" s="31"/>
      <c r="H2084" s="31"/>
      <c r="I2084" s="31"/>
      <c r="J2084" s="31"/>
      <c r="K2084" s="31"/>
      <c r="L2084" s="31"/>
      <c r="M2084" s="31"/>
      <c r="N2084" s="31"/>
      <c r="O2084" s="31"/>
      <c r="P2084" s="31"/>
      <c r="Q2084" s="31"/>
      <c r="R2084" s="24" t="str">
        <f>IF(COUNTA(A2084:Q2084)=0,"",IF(AND(COUNTA(A2084)&gt;0, COUNTA(B2084)&gt;0, COUNTA(C2084)&gt;0, COUNTA(D2084)&gt;0, COUNTIF('OMS Drop Downs'!$C$2:$C$3,'OMS Response Form (ORF)'!E2084),COUNTIF('OMS Drop Downs'!$D$2:$D$5,'OMS Response Form (ORF)'!F2084),COUNTIF('OMS Drop Downs'!$A$2:$A$5,'OMS Response Form (ORF)'!G2084),COUNTIF('OMS Drop Downs'!$B$2:$B$4,'OMS Response Form (ORF)'!H2084),COUNTIF('OMS Drop Downs'!$A$2:$A$5,'OMS Response Form (ORF)'!I2084),COUNTIF('OMS Drop Downs'!$E$2:$E$7,'OMS Response Form (ORF)'!J2084),COUNTIF('OMS Drop Downs'!$B$2:$B$4,'OMS Response Form (ORF)'!K2084),COUNTIF('OMS Drop Downs'!$B$2:$B$4,'OMS Response Form (ORF)'!L2084),COUNTIF('OMS Drop Downs'!$B$2:$B$4,'OMS Response Form (ORF)'!M2084),COUNTIF('OMS Drop Downs'!$B$2:$B$4,'OMS Response Form (ORF)'!N2084), COUNTIF('OMS Drop Downs'!$B$2:$B$4,'OMS Response Form (ORF)'!O2084),COUNTIF('OMS Drop Downs'!$B$2:$B$4,'OMS Response Form (ORF)'!P2084),COUNTIF('OMS Drop Downs'!$B$2:$B$4,'OMS Response Form (ORF)'!Q2084)),"Complete","Incomplete"))</f>
        <v/>
      </c>
      <c r="S2084" s="25" t="str">
        <f>IF(R2084="Complete",IF(AND(NOT(ISNA(VLOOKUP(CONCATENATE(E2084,F2084,G2084,H2084,I2084,J2084),'OMS Drop Downs'!G:G,1,FALSE))),IF(AND(F2084&lt;&gt;"C3",J2084&lt;&gt;"O5"),IF(SUM(COUNTIF(K2084:Q2084,"Y"),COUNTIF(K2084:Q2084,"N"))=0,"V","I"),IF(COUNTIF(K2084:Q2084,"Y"),"V","I"))="V"),"Valid","Invalid")," ")</f>
        <v xml:space="preserve"> </v>
      </c>
      <c r="T2084"/>
    </row>
    <row r="2085" spans="1:20" x14ac:dyDescent="0.25">
      <c r="A2085" s="113"/>
      <c r="B2085" s="114"/>
      <c r="C2085" s="115"/>
      <c r="D2085" s="117"/>
      <c r="E2085" s="55"/>
      <c r="F2085" s="31"/>
      <c r="G2085" s="31"/>
      <c r="H2085" s="31"/>
      <c r="I2085" s="31"/>
      <c r="J2085" s="31"/>
      <c r="K2085" s="31"/>
      <c r="L2085" s="31"/>
      <c r="M2085" s="31"/>
      <c r="N2085" s="31"/>
      <c r="O2085" s="31"/>
      <c r="P2085" s="31"/>
      <c r="Q2085" s="31"/>
      <c r="R2085" s="24" t="str">
        <f>IF(COUNTA(A2085:Q2085)=0,"",IF(AND(COUNTA(A2085)&gt;0, COUNTA(B2085)&gt;0, COUNTA(C2085)&gt;0, COUNTA(D2085)&gt;0, COUNTIF('OMS Drop Downs'!$C$2:$C$3,'OMS Response Form (ORF)'!E2085),COUNTIF('OMS Drop Downs'!$D$2:$D$5,'OMS Response Form (ORF)'!F2085),COUNTIF('OMS Drop Downs'!$A$2:$A$5,'OMS Response Form (ORF)'!G2085),COUNTIF('OMS Drop Downs'!$B$2:$B$4,'OMS Response Form (ORF)'!H2085),COUNTIF('OMS Drop Downs'!$A$2:$A$5,'OMS Response Form (ORF)'!I2085),COUNTIF('OMS Drop Downs'!$E$2:$E$7,'OMS Response Form (ORF)'!J2085),COUNTIF('OMS Drop Downs'!$B$2:$B$4,'OMS Response Form (ORF)'!K2085),COUNTIF('OMS Drop Downs'!$B$2:$B$4,'OMS Response Form (ORF)'!L2085),COUNTIF('OMS Drop Downs'!$B$2:$B$4,'OMS Response Form (ORF)'!M2085),COUNTIF('OMS Drop Downs'!$B$2:$B$4,'OMS Response Form (ORF)'!N2085), COUNTIF('OMS Drop Downs'!$B$2:$B$4,'OMS Response Form (ORF)'!O2085),COUNTIF('OMS Drop Downs'!$B$2:$B$4,'OMS Response Form (ORF)'!P2085),COUNTIF('OMS Drop Downs'!$B$2:$B$4,'OMS Response Form (ORF)'!Q2085)),"Complete","Incomplete"))</f>
        <v/>
      </c>
      <c r="S2085" s="25" t="str">
        <f>IF(R2085="Complete",IF(AND(NOT(ISNA(VLOOKUP(CONCATENATE(E2085,F2085,G2085,H2085,I2085,J2085),'OMS Drop Downs'!G:G,1,FALSE))),IF(AND(F2085&lt;&gt;"C3",J2085&lt;&gt;"O5"),IF(SUM(COUNTIF(K2085:Q2085,"Y"),COUNTIF(K2085:Q2085,"N"))=0,"V","I"),IF(COUNTIF(K2085:Q2085,"Y"),"V","I"))="V"),"Valid","Invalid")," ")</f>
        <v xml:space="preserve"> </v>
      </c>
      <c r="T2085"/>
    </row>
    <row r="2086" spans="1:20" x14ac:dyDescent="0.25">
      <c r="A2086" s="113"/>
      <c r="B2086" s="114"/>
      <c r="C2086" s="115"/>
      <c r="D2086" s="117"/>
      <c r="E2086" s="55"/>
      <c r="F2086" s="31"/>
      <c r="G2086" s="31"/>
      <c r="H2086" s="31"/>
      <c r="I2086" s="31"/>
      <c r="J2086" s="31"/>
      <c r="K2086" s="31"/>
      <c r="L2086" s="31"/>
      <c r="M2086" s="31"/>
      <c r="N2086" s="31"/>
      <c r="O2086" s="31"/>
      <c r="P2086" s="31"/>
      <c r="Q2086" s="31"/>
      <c r="R2086" s="24" t="str">
        <f>IF(COUNTA(A2086:Q2086)=0,"",IF(AND(COUNTA(A2086)&gt;0, COUNTA(B2086)&gt;0, COUNTA(C2086)&gt;0, COUNTA(D2086)&gt;0, COUNTIF('OMS Drop Downs'!$C$2:$C$3,'OMS Response Form (ORF)'!E2086),COUNTIF('OMS Drop Downs'!$D$2:$D$5,'OMS Response Form (ORF)'!F2086),COUNTIF('OMS Drop Downs'!$A$2:$A$5,'OMS Response Form (ORF)'!G2086),COUNTIF('OMS Drop Downs'!$B$2:$B$4,'OMS Response Form (ORF)'!H2086),COUNTIF('OMS Drop Downs'!$A$2:$A$5,'OMS Response Form (ORF)'!I2086),COUNTIF('OMS Drop Downs'!$E$2:$E$7,'OMS Response Form (ORF)'!J2086),COUNTIF('OMS Drop Downs'!$B$2:$B$4,'OMS Response Form (ORF)'!K2086),COUNTIF('OMS Drop Downs'!$B$2:$B$4,'OMS Response Form (ORF)'!L2086),COUNTIF('OMS Drop Downs'!$B$2:$B$4,'OMS Response Form (ORF)'!M2086),COUNTIF('OMS Drop Downs'!$B$2:$B$4,'OMS Response Form (ORF)'!N2086), COUNTIF('OMS Drop Downs'!$B$2:$B$4,'OMS Response Form (ORF)'!O2086),COUNTIF('OMS Drop Downs'!$B$2:$B$4,'OMS Response Form (ORF)'!P2086),COUNTIF('OMS Drop Downs'!$B$2:$B$4,'OMS Response Form (ORF)'!Q2086)),"Complete","Incomplete"))</f>
        <v/>
      </c>
      <c r="S2086" s="25" t="str">
        <f>IF(R2086="Complete",IF(AND(NOT(ISNA(VLOOKUP(CONCATENATE(E2086,F2086,G2086,H2086,I2086,J2086),'OMS Drop Downs'!G:G,1,FALSE))),IF(AND(F2086&lt;&gt;"C3",J2086&lt;&gt;"O5"),IF(SUM(COUNTIF(K2086:Q2086,"Y"),COUNTIF(K2086:Q2086,"N"))=0,"V","I"),IF(COUNTIF(K2086:Q2086,"Y"),"V","I"))="V"),"Valid","Invalid")," ")</f>
        <v xml:space="preserve"> </v>
      </c>
      <c r="T2086"/>
    </row>
    <row r="2087" spans="1:20" x14ac:dyDescent="0.25">
      <c r="A2087" s="113"/>
      <c r="B2087" s="114"/>
      <c r="C2087" s="115"/>
      <c r="D2087" s="117"/>
      <c r="E2087" s="55"/>
      <c r="F2087" s="31"/>
      <c r="G2087" s="31"/>
      <c r="H2087" s="31"/>
      <c r="I2087" s="31"/>
      <c r="J2087" s="31"/>
      <c r="K2087" s="31"/>
      <c r="L2087" s="31"/>
      <c r="M2087" s="31"/>
      <c r="N2087" s="31"/>
      <c r="O2087" s="31"/>
      <c r="P2087" s="31"/>
      <c r="Q2087" s="31"/>
      <c r="R2087" s="24" t="str">
        <f>IF(COUNTA(A2087:Q2087)=0,"",IF(AND(COUNTA(A2087)&gt;0, COUNTA(B2087)&gt;0, COUNTA(C2087)&gt;0, COUNTA(D2087)&gt;0, COUNTIF('OMS Drop Downs'!$C$2:$C$3,'OMS Response Form (ORF)'!E2087),COUNTIF('OMS Drop Downs'!$D$2:$D$5,'OMS Response Form (ORF)'!F2087),COUNTIF('OMS Drop Downs'!$A$2:$A$5,'OMS Response Form (ORF)'!G2087),COUNTIF('OMS Drop Downs'!$B$2:$B$4,'OMS Response Form (ORF)'!H2087),COUNTIF('OMS Drop Downs'!$A$2:$A$5,'OMS Response Form (ORF)'!I2087),COUNTIF('OMS Drop Downs'!$E$2:$E$7,'OMS Response Form (ORF)'!J2087),COUNTIF('OMS Drop Downs'!$B$2:$B$4,'OMS Response Form (ORF)'!K2087),COUNTIF('OMS Drop Downs'!$B$2:$B$4,'OMS Response Form (ORF)'!L2087),COUNTIF('OMS Drop Downs'!$B$2:$B$4,'OMS Response Form (ORF)'!M2087),COUNTIF('OMS Drop Downs'!$B$2:$B$4,'OMS Response Form (ORF)'!N2087), COUNTIF('OMS Drop Downs'!$B$2:$B$4,'OMS Response Form (ORF)'!O2087),COUNTIF('OMS Drop Downs'!$B$2:$B$4,'OMS Response Form (ORF)'!P2087),COUNTIF('OMS Drop Downs'!$B$2:$B$4,'OMS Response Form (ORF)'!Q2087)),"Complete","Incomplete"))</f>
        <v/>
      </c>
      <c r="S2087" s="25" t="str">
        <f>IF(R2087="Complete",IF(AND(NOT(ISNA(VLOOKUP(CONCATENATE(E2087,F2087,G2087,H2087,I2087,J2087),'OMS Drop Downs'!G:G,1,FALSE))),IF(AND(F2087&lt;&gt;"C3",J2087&lt;&gt;"O5"),IF(SUM(COUNTIF(K2087:Q2087,"Y"),COUNTIF(K2087:Q2087,"N"))=0,"V","I"),IF(COUNTIF(K2087:Q2087,"Y"),"V","I"))="V"),"Valid","Invalid")," ")</f>
        <v xml:space="preserve"> </v>
      </c>
      <c r="T2087"/>
    </row>
    <row r="2088" spans="1:20" x14ac:dyDescent="0.25">
      <c r="A2088" s="113"/>
      <c r="B2088" s="114"/>
      <c r="C2088" s="115"/>
      <c r="D2088" s="117"/>
      <c r="E2088" s="55"/>
      <c r="F2088" s="31"/>
      <c r="G2088" s="31"/>
      <c r="H2088" s="31"/>
      <c r="I2088" s="31"/>
      <c r="J2088" s="31"/>
      <c r="K2088" s="31"/>
      <c r="L2088" s="31"/>
      <c r="M2088" s="31"/>
      <c r="N2088" s="31"/>
      <c r="O2088" s="31"/>
      <c r="P2088" s="31"/>
      <c r="Q2088" s="31"/>
      <c r="R2088" s="24" t="str">
        <f>IF(COUNTA(A2088:Q2088)=0,"",IF(AND(COUNTA(A2088)&gt;0, COUNTA(B2088)&gt;0, COUNTA(C2088)&gt;0, COUNTA(D2088)&gt;0, COUNTIF('OMS Drop Downs'!$C$2:$C$3,'OMS Response Form (ORF)'!E2088),COUNTIF('OMS Drop Downs'!$D$2:$D$5,'OMS Response Form (ORF)'!F2088),COUNTIF('OMS Drop Downs'!$A$2:$A$5,'OMS Response Form (ORF)'!G2088),COUNTIF('OMS Drop Downs'!$B$2:$B$4,'OMS Response Form (ORF)'!H2088),COUNTIF('OMS Drop Downs'!$A$2:$A$5,'OMS Response Form (ORF)'!I2088),COUNTIF('OMS Drop Downs'!$E$2:$E$7,'OMS Response Form (ORF)'!J2088),COUNTIF('OMS Drop Downs'!$B$2:$B$4,'OMS Response Form (ORF)'!K2088),COUNTIF('OMS Drop Downs'!$B$2:$B$4,'OMS Response Form (ORF)'!L2088),COUNTIF('OMS Drop Downs'!$B$2:$B$4,'OMS Response Form (ORF)'!M2088),COUNTIF('OMS Drop Downs'!$B$2:$B$4,'OMS Response Form (ORF)'!N2088), COUNTIF('OMS Drop Downs'!$B$2:$B$4,'OMS Response Form (ORF)'!O2088),COUNTIF('OMS Drop Downs'!$B$2:$B$4,'OMS Response Form (ORF)'!P2088),COUNTIF('OMS Drop Downs'!$B$2:$B$4,'OMS Response Form (ORF)'!Q2088)),"Complete","Incomplete"))</f>
        <v/>
      </c>
      <c r="S2088" s="25" t="str">
        <f>IF(R2088="Complete",IF(AND(NOT(ISNA(VLOOKUP(CONCATENATE(E2088,F2088,G2088,H2088,I2088,J2088),'OMS Drop Downs'!G:G,1,FALSE))),IF(AND(F2088&lt;&gt;"C3",J2088&lt;&gt;"O5"),IF(SUM(COUNTIF(K2088:Q2088,"Y"),COUNTIF(K2088:Q2088,"N"))=0,"V","I"),IF(COUNTIF(K2088:Q2088,"Y"),"V","I"))="V"),"Valid","Invalid")," ")</f>
        <v xml:space="preserve"> </v>
      </c>
      <c r="T2088"/>
    </row>
    <row r="2089" spans="1:20" x14ac:dyDescent="0.25">
      <c r="A2089" s="113"/>
      <c r="B2089" s="114"/>
      <c r="C2089" s="115"/>
      <c r="D2089" s="117"/>
      <c r="E2089" s="55"/>
      <c r="F2089" s="31"/>
      <c r="G2089" s="31"/>
      <c r="H2089" s="31"/>
      <c r="I2089" s="31"/>
      <c r="J2089" s="31"/>
      <c r="K2089" s="31"/>
      <c r="L2089" s="31"/>
      <c r="M2089" s="31"/>
      <c r="N2089" s="31"/>
      <c r="O2089" s="31"/>
      <c r="P2089" s="31"/>
      <c r="Q2089" s="31"/>
      <c r="R2089" s="24" t="str">
        <f>IF(COUNTA(A2089:Q2089)=0,"",IF(AND(COUNTA(A2089)&gt;0, COUNTA(B2089)&gt;0, COUNTA(C2089)&gt;0, COUNTA(D2089)&gt;0, COUNTIF('OMS Drop Downs'!$C$2:$C$3,'OMS Response Form (ORF)'!E2089),COUNTIF('OMS Drop Downs'!$D$2:$D$5,'OMS Response Form (ORF)'!F2089),COUNTIF('OMS Drop Downs'!$A$2:$A$5,'OMS Response Form (ORF)'!G2089),COUNTIF('OMS Drop Downs'!$B$2:$B$4,'OMS Response Form (ORF)'!H2089),COUNTIF('OMS Drop Downs'!$A$2:$A$5,'OMS Response Form (ORF)'!I2089),COUNTIF('OMS Drop Downs'!$E$2:$E$7,'OMS Response Form (ORF)'!J2089),COUNTIF('OMS Drop Downs'!$B$2:$B$4,'OMS Response Form (ORF)'!K2089),COUNTIF('OMS Drop Downs'!$B$2:$B$4,'OMS Response Form (ORF)'!L2089),COUNTIF('OMS Drop Downs'!$B$2:$B$4,'OMS Response Form (ORF)'!M2089),COUNTIF('OMS Drop Downs'!$B$2:$B$4,'OMS Response Form (ORF)'!N2089), COUNTIF('OMS Drop Downs'!$B$2:$B$4,'OMS Response Form (ORF)'!O2089),COUNTIF('OMS Drop Downs'!$B$2:$B$4,'OMS Response Form (ORF)'!P2089),COUNTIF('OMS Drop Downs'!$B$2:$B$4,'OMS Response Form (ORF)'!Q2089)),"Complete","Incomplete"))</f>
        <v/>
      </c>
      <c r="S2089" s="25" t="str">
        <f>IF(R2089="Complete",IF(AND(NOT(ISNA(VLOOKUP(CONCATENATE(E2089,F2089,G2089,H2089,I2089,J2089),'OMS Drop Downs'!G:G,1,FALSE))),IF(AND(F2089&lt;&gt;"C3",J2089&lt;&gt;"O5"),IF(SUM(COUNTIF(K2089:Q2089,"Y"),COUNTIF(K2089:Q2089,"N"))=0,"V","I"),IF(COUNTIF(K2089:Q2089,"Y"),"V","I"))="V"),"Valid","Invalid")," ")</f>
        <v xml:space="preserve"> </v>
      </c>
      <c r="T2089"/>
    </row>
    <row r="2090" spans="1:20" x14ac:dyDescent="0.25">
      <c r="A2090" s="113"/>
      <c r="B2090" s="114"/>
      <c r="C2090" s="115"/>
      <c r="D2090" s="117"/>
      <c r="E2090" s="55"/>
      <c r="F2090" s="31"/>
      <c r="G2090" s="31"/>
      <c r="H2090" s="31"/>
      <c r="I2090" s="31"/>
      <c r="J2090" s="31"/>
      <c r="K2090" s="31"/>
      <c r="L2090" s="31"/>
      <c r="M2090" s="31"/>
      <c r="N2090" s="31"/>
      <c r="O2090" s="31"/>
      <c r="P2090" s="31"/>
      <c r="Q2090" s="31"/>
      <c r="R2090" s="24" t="str">
        <f>IF(COUNTA(A2090:Q2090)=0,"",IF(AND(COUNTA(A2090)&gt;0, COUNTA(B2090)&gt;0, COUNTA(C2090)&gt;0, COUNTA(D2090)&gt;0, COUNTIF('OMS Drop Downs'!$C$2:$C$3,'OMS Response Form (ORF)'!E2090),COUNTIF('OMS Drop Downs'!$D$2:$D$5,'OMS Response Form (ORF)'!F2090),COUNTIF('OMS Drop Downs'!$A$2:$A$5,'OMS Response Form (ORF)'!G2090),COUNTIF('OMS Drop Downs'!$B$2:$B$4,'OMS Response Form (ORF)'!H2090),COUNTIF('OMS Drop Downs'!$A$2:$A$5,'OMS Response Form (ORF)'!I2090),COUNTIF('OMS Drop Downs'!$E$2:$E$7,'OMS Response Form (ORF)'!J2090),COUNTIF('OMS Drop Downs'!$B$2:$B$4,'OMS Response Form (ORF)'!K2090),COUNTIF('OMS Drop Downs'!$B$2:$B$4,'OMS Response Form (ORF)'!L2090),COUNTIF('OMS Drop Downs'!$B$2:$B$4,'OMS Response Form (ORF)'!M2090),COUNTIF('OMS Drop Downs'!$B$2:$B$4,'OMS Response Form (ORF)'!N2090), COUNTIF('OMS Drop Downs'!$B$2:$B$4,'OMS Response Form (ORF)'!O2090),COUNTIF('OMS Drop Downs'!$B$2:$B$4,'OMS Response Form (ORF)'!P2090),COUNTIF('OMS Drop Downs'!$B$2:$B$4,'OMS Response Form (ORF)'!Q2090)),"Complete","Incomplete"))</f>
        <v/>
      </c>
      <c r="S2090" s="25" t="str">
        <f>IF(R2090="Complete",IF(AND(NOT(ISNA(VLOOKUP(CONCATENATE(E2090,F2090,G2090,H2090,I2090,J2090),'OMS Drop Downs'!G:G,1,FALSE))),IF(AND(F2090&lt;&gt;"C3",J2090&lt;&gt;"O5"),IF(SUM(COUNTIF(K2090:Q2090,"Y"),COUNTIF(K2090:Q2090,"N"))=0,"V","I"),IF(COUNTIF(K2090:Q2090,"Y"),"V","I"))="V"),"Valid","Invalid")," ")</f>
        <v xml:space="preserve"> </v>
      </c>
      <c r="T2090"/>
    </row>
    <row r="2091" spans="1:20" x14ac:dyDescent="0.25">
      <c r="A2091" s="113"/>
      <c r="B2091" s="114"/>
      <c r="C2091" s="115"/>
      <c r="D2091" s="117"/>
      <c r="E2091" s="55"/>
      <c r="F2091" s="31"/>
      <c r="G2091" s="31"/>
      <c r="H2091" s="31"/>
      <c r="I2091" s="31"/>
      <c r="J2091" s="31"/>
      <c r="K2091" s="31"/>
      <c r="L2091" s="31"/>
      <c r="M2091" s="31"/>
      <c r="N2091" s="31"/>
      <c r="O2091" s="31"/>
      <c r="P2091" s="31"/>
      <c r="Q2091" s="31"/>
      <c r="R2091" s="24" t="str">
        <f>IF(COUNTA(A2091:Q2091)=0,"",IF(AND(COUNTA(A2091)&gt;0, COUNTA(B2091)&gt;0, COUNTA(C2091)&gt;0, COUNTA(D2091)&gt;0, COUNTIF('OMS Drop Downs'!$C$2:$C$3,'OMS Response Form (ORF)'!E2091),COUNTIF('OMS Drop Downs'!$D$2:$D$5,'OMS Response Form (ORF)'!F2091),COUNTIF('OMS Drop Downs'!$A$2:$A$5,'OMS Response Form (ORF)'!G2091),COUNTIF('OMS Drop Downs'!$B$2:$B$4,'OMS Response Form (ORF)'!H2091),COUNTIF('OMS Drop Downs'!$A$2:$A$5,'OMS Response Form (ORF)'!I2091),COUNTIF('OMS Drop Downs'!$E$2:$E$7,'OMS Response Form (ORF)'!J2091),COUNTIF('OMS Drop Downs'!$B$2:$B$4,'OMS Response Form (ORF)'!K2091),COUNTIF('OMS Drop Downs'!$B$2:$B$4,'OMS Response Form (ORF)'!L2091),COUNTIF('OMS Drop Downs'!$B$2:$B$4,'OMS Response Form (ORF)'!M2091),COUNTIF('OMS Drop Downs'!$B$2:$B$4,'OMS Response Form (ORF)'!N2091), COUNTIF('OMS Drop Downs'!$B$2:$B$4,'OMS Response Form (ORF)'!O2091),COUNTIF('OMS Drop Downs'!$B$2:$B$4,'OMS Response Form (ORF)'!P2091),COUNTIF('OMS Drop Downs'!$B$2:$B$4,'OMS Response Form (ORF)'!Q2091)),"Complete","Incomplete"))</f>
        <v/>
      </c>
      <c r="S2091" s="25" t="str">
        <f>IF(R2091="Complete",IF(AND(NOT(ISNA(VLOOKUP(CONCATENATE(E2091,F2091,G2091,H2091,I2091,J2091),'OMS Drop Downs'!G:G,1,FALSE))),IF(AND(F2091&lt;&gt;"C3",J2091&lt;&gt;"O5"),IF(SUM(COUNTIF(K2091:Q2091,"Y"),COUNTIF(K2091:Q2091,"N"))=0,"V","I"),IF(COUNTIF(K2091:Q2091,"Y"),"V","I"))="V"),"Valid","Invalid")," ")</f>
        <v xml:space="preserve"> </v>
      </c>
      <c r="T2091"/>
    </row>
    <row r="2092" spans="1:20" x14ac:dyDescent="0.25">
      <c r="A2092" s="113"/>
      <c r="B2092" s="114"/>
      <c r="C2092" s="115"/>
      <c r="D2092" s="117"/>
      <c r="E2092" s="55"/>
      <c r="F2092" s="31"/>
      <c r="G2092" s="31"/>
      <c r="H2092" s="31"/>
      <c r="I2092" s="31"/>
      <c r="J2092" s="31"/>
      <c r="K2092" s="31"/>
      <c r="L2092" s="31"/>
      <c r="M2092" s="31"/>
      <c r="N2092" s="31"/>
      <c r="O2092" s="31"/>
      <c r="P2092" s="31"/>
      <c r="Q2092" s="31"/>
      <c r="R2092" s="24" t="str">
        <f>IF(COUNTA(A2092:Q2092)=0,"",IF(AND(COUNTA(A2092)&gt;0, COUNTA(B2092)&gt;0, COUNTA(C2092)&gt;0, COUNTA(D2092)&gt;0, COUNTIF('OMS Drop Downs'!$C$2:$C$3,'OMS Response Form (ORF)'!E2092),COUNTIF('OMS Drop Downs'!$D$2:$D$5,'OMS Response Form (ORF)'!F2092),COUNTIF('OMS Drop Downs'!$A$2:$A$5,'OMS Response Form (ORF)'!G2092),COUNTIF('OMS Drop Downs'!$B$2:$B$4,'OMS Response Form (ORF)'!H2092),COUNTIF('OMS Drop Downs'!$A$2:$A$5,'OMS Response Form (ORF)'!I2092),COUNTIF('OMS Drop Downs'!$E$2:$E$7,'OMS Response Form (ORF)'!J2092),COUNTIF('OMS Drop Downs'!$B$2:$B$4,'OMS Response Form (ORF)'!K2092),COUNTIF('OMS Drop Downs'!$B$2:$B$4,'OMS Response Form (ORF)'!L2092),COUNTIF('OMS Drop Downs'!$B$2:$B$4,'OMS Response Form (ORF)'!M2092),COUNTIF('OMS Drop Downs'!$B$2:$B$4,'OMS Response Form (ORF)'!N2092), COUNTIF('OMS Drop Downs'!$B$2:$B$4,'OMS Response Form (ORF)'!O2092),COUNTIF('OMS Drop Downs'!$B$2:$B$4,'OMS Response Form (ORF)'!P2092),COUNTIF('OMS Drop Downs'!$B$2:$B$4,'OMS Response Form (ORF)'!Q2092)),"Complete","Incomplete"))</f>
        <v/>
      </c>
      <c r="S2092" s="25" t="str">
        <f>IF(R2092="Complete",IF(AND(NOT(ISNA(VLOOKUP(CONCATENATE(E2092,F2092,G2092,H2092,I2092,J2092),'OMS Drop Downs'!G:G,1,FALSE))),IF(AND(F2092&lt;&gt;"C3",J2092&lt;&gt;"O5"),IF(SUM(COUNTIF(K2092:Q2092,"Y"),COUNTIF(K2092:Q2092,"N"))=0,"V","I"),IF(COUNTIF(K2092:Q2092,"Y"),"V","I"))="V"),"Valid","Invalid")," ")</f>
        <v xml:space="preserve"> </v>
      </c>
      <c r="T2092"/>
    </row>
    <row r="2093" spans="1:20" x14ac:dyDescent="0.25">
      <c r="A2093" s="113"/>
      <c r="B2093" s="114"/>
      <c r="C2093" s="115"/>
      <c r="D2093" s="117"/>
      <c r="E2093" s="55"/>
      <c r="F2093" s="31"/>
      <c r="G2093" s="31"/>
      <c r="H2093" s="31"/>
      <c r="I2093" s="31"/>
      <c r="J2093" s="31"/>
      <c r="K2093" s="31"/>
      <c r="L2093" s="31"/>
      <c r="M2093" s="31"/>
      <c r="N2093" s="31"/>
      <c r="O2093" s="31"/>
      <c r="P2093" s="31"/>
      <c r="Q2093" s="31"/>
      <c r="R2093" s="24" t="str">
        <f>IF(COUNTA(A2093:Q2093)=0,"",IF(AND(COUNTA(A2093)&gt;0, COUNTA(B2093)&gt;0, COUNTA(C2093)&gt;0, COUNTA(D2093)&gt;0, COUNTIF('OMS Drop Downs'!$C$2:$C$3,'OMS Response Form (ORF)'!E2093),COUNTIF('OMS Drop Downs'!$D$2:$D$5,'OMS Response Form (ORF)'!F2093),COUNTIF('OMS Drop Downs'!$A$2:$A$5,'OMS Response Form (ORF)'!G2093),COUNTIF('OMS Drop Downs'!$B$2:$B$4,'OMS Response Form (ORF)'!H2093),COUNTIF('OMS Drop Downs'!$A$2:$A$5,'OMS Response Form (ORF)'!I2093),COUNTIF('OMS Drop Downs'!$E$2:$E$7,'OMS Response Form (ORF)'!J2093),COUNTIF('OMS Drop Downs'!$B$2:$B$4,'OMS Response Form (ORF)'!K2093),COUNTIF('OMS Drop Downs'!$B$2:$B$4,'OMS Response Form (ORF)'!L2093),COUNTIF('OMS Drop Downs'!$B$2:$B$4,'OMS Response Form (ORF)'!M2093),COUNTIF('OMS Drop Downs'!$B$2:$B$4,'OMS Response Form (ORF)'!N2093), COUNTIF('OMS Drop Downs'!$B$2:$B$4,'OMS Response Form (ORF)'!O2093),COUNTIF('OMS Drop Downs'!$B$2:$B$4,'OMS Response Form (ORF)'!P2093),COUNTIF('OMS Drop Downs'!$B$2:$B$4,'OMS Response Form (ORF)'!Q2093)),"Complete","Incomplete"))</f>
        <v/>
      </c>
      <c r="S2093" s="25" t="str">
        <f>IF(R2093="Complete",IF(AND(NOT(ISNA(VLOOKUP(CONCATENATE(E2093,F2093,G2093,H2093,I2093,J2093),'OMS Drop Downs'!G:G,1,FALSE))),IF(AND(F2093&lt;&gt;"C3",J2093&lt;&gt;"O5"),IF(SUM(COUNTIF(K2093:Q2093,"Y"),COUNTIF(K2093:Q2093,"N"))=0,"V","I"),IF(COUNTIF(K2093:Q2093,"Y"),"V","I"))="V"),"Valid","Invalid")," ")</f>
        <v xml:space="preserve"> </v>
      </c>
      <c r="T2093"/>
    </row>
    <row r="2094" spans="1:20" x14ac:dyDescent="0.25">
      <c r="A2094" s="113"/>
      <c r="B2094" s="114"/>
      <c r="C2094" s="115"/>
      <c r="D2094" s="117"/>
      <c r="E2094" s="55"/>
      <c r="F2094" s="31"/>
      <c r="G2094" s="31"/>
      <c r="H2094" s="31"/>
      <c r="I2094" s="31"/>
      <c r="J2094" s="31"/>
      <c r="K2094" s="31"/>
      <c r="L2094" s="31"/>
      <c r="M2094" s="31"/>
      <c r="N2094" s="31"/>
      <c r="O2094" s="31"/>
      <c r="P2094" s="31"/>
      <c r="Q2094" s="31"/>
      <c r="R2094" s="24" t="str">
        <f>IF(COUNTA(A2094:Q2094)=0,"",IF(AND(COUNTA(A2094)&gt;0, COUNTA(B2094)&gt;0, COUNTA(C2094)&gt;0, COUNTA(D2094)&gt;0, COUNTIF('OMS Drop Downs'!$C$2:$C$3,'OMS Response Form (ORF)'!E2094),COUNTIF('OMS Drop Downs'!$D$2:$D$5,'OMS Response Form (ORF)'!F2094),COUNTIF('OMS Drop Downs'!$A$2:$A$5,'OMS Response Form (ORF)'!G2094),COUNTIF('OMS Drop Downs'!$B$2:$B$4,'OMS Response Form (ORF)'!H2094),COUNTIF('OMS Drop Downs'!$A$2:$A$5,'OMS Response Form (ORF)'!I2094),COUNTIF('OMS Drop Downs'!$E$2:$E$7,'OMS Response Form (ORF)'!J2094),COUNTIF('OMS Drop Downs'!$B$2:$B$4,'OMS Response Form (ORF)'!K2094),COUNTIF('OMS Drop Downs'!$B$2:$B$4,'OMS Response Form (ORF)'!L2094),COUNTIF('OMS Drop Downs'!$B$2:$B$4,'OMS Response Form (ORF)'!M2094),COUNTIF('OMS Drop Downs'!$B$2:$B$4,'OMS Response Form (ORF)'!N2094), COUNTIF('OMS Drop Downs'!$B$2:$B$4,'OMS Response Form (ORF)'!O2094),COUNTIF('OMS Drop Downs'!$B$2:$B$4,'OMS Response Form (ORF)'!P2094),COUNTIF('OMS Drop Downs'!$B$2:$B$4,'OMS Response Form (ORF)'!Q2094)),"Complete","Incomplete"))</f>
        <v/>
      </c>
      <c r="S2094" s="25" t="str">
        <f>IF(R2094="Complete",IF(AND(NOT(ISNA(VLOOKUP(CONCATENATE(E2094,F2094,G2094,H2094,I2094,J2094),'OMS Drop Downs'!G:G,1,FALSE))),IF(AND(F2094&lt;&gt;"C3",J2094&lt;&gt;"O5"),IF(SUM(COUNTIF(K2094:Q2094,"Y"),COUNTIF(K2094:Q2094,"N"))=0,"V","I"),IF(COUNTIF(K2094:Q2094,"Y"),"V","I"))="V"),"Valid","Invalid")," ")</f>
        <v xml:space="preserve"> </v>
      </c>
      <c r="T2094"/>
    </row>
    <row r="2095" spans="1:20" x14ac:dyDescent="0.25">
      <c r="A2095" s="113"/>
      <c r="B2095" s="114"/>
      <c r="C2095" s="115"/>
      <c r="D2095" s="117"/>
      <c r="E2095" s="55"/>
      <c r="F2095" s="31"/>
      <c r="G2095" s="31"/>
      <c r="H2095" s="31"/>
      <c r="I2095" s="31"/>
      <c r="J2095" s="31"/>
      <c r="K2095" s="31"/>
      <c r="L2095" s="31"/>
      <c r="M2095" s="31"/>
      <c r="N2095" s="31"/>
      <c r="O2095" s="31"/>
      <c r="P2095" s="31"/>
      <c r="Q2095" s="31"/>
      <c r="R2095" s="24" t="str">
        <f>IF(COUNTA(A2095:Q2095)=0,"",IF(AND(COUNTA(A2095)&gt;0, COUNTA(B2095)&gt;0, COUNTA(C2095)&gt;0, COUNTA(D2095)&gt;0, COUNTIF('OMS Drop Downs'!$C$2:$C$3,'OMS Response Form (ORF)'!E2095),COUNTIF('OMS Drop Downs'!$D$2:$D$5,'OMS Response Form (ORF)'!F2095),COUNTIF('OMS Drop Downs'!$A$2:$A$5,'OMS Response Form (ORF)'!G2095),COUNTIF('OMS Drop Downs'!$B$2:$B$4,'OMS Response Form (ORF)'!H2095),COUNTIF('OMS Drop Downs'!$A$2:$A$5,'OMS Response Form (ORF)'!I2095),COUNTIF('OMS Drop Downs'!$E$2:$E$7,'OMS Response Form (ORF)'!J2095),COUNTIF('OMS Drop Downs'!$B$2:$B$4,'OMS Response Form (ORF)'!K2095),COUNTIF('OMS Drop Downs'!$B$2:$B$4,'OMS Response Form (ORF)'!L2095),COUNTIF('OMS Drop Downs'!$B$2:$B$4,'OMS Response Form (ORF)'!M2095),COUNTIF('OMS Drop Downs'!$B$2:$B$4,'OMS Response Form (ORF)'!N2095), COUNTIF('OMS Drop Downs'!$B$2:$B$4,'OMS Response Form (ORF)'!O2095),COUNTIF('OMS Drop Downs'!$B$2:$B$4,'OMS Response Form (ORF)'!P2095),COUNTIF('OMS Drop Downs'!$B$2:$B$4,'OMS Response Form (ORF)'!Q2095)),"Complete","Incomplete"))</f>
        <v/>
      </c>
      <c r="S2095" s="25" t="str">
        <f>IF(R2095="Complete",IF(AND(NOT(ISNA(VLOOKUP(CONCATENATE(E2095,F2095,G2095,H2095,I2095,J2095),'OMS Drop Downs'!G:G,1,FALSE))),IF(AND(F2095&lt;&gt;"C3",J2095&lt;&gt;"O5"),IF(SUM(COUNTIF(K2095:Q2095,"Y"),COUNTIF(K2095:Q2095,"N"))=0,"V","I"),IF(COUNTIF(K2095:Q2095,"Y"),"V","I"))="V"),"Valid","Invalid")," ")</f>
        <v xml:space="preserve"> </v>
      </c>
      <c r="T2095"/>
    </row>
    <row r="2096" spans="1:20" x14ac:dyDescent="0.25">
      <c r="A2096" s="113"/>
      <c r="B2096" s="114"/>
      <c r="C2096" s="115"/>
      <c r="D2096" s="117"/>
      <c r="E2096" s="55"/>
      <c r="F2096" s="31"/>
      <c r="G2096" s="31"/>
      <c r="H2096" s="31"/>
      <c r="I2096" s="31"/>
      <c r="J2096" s="31"/>
      <c r="K2096" s="31"/>
      <c r="L2096" s="31"/>
      <c r="M2096" s="31"/>
      <c r="N2096" s="31"/>
      <c r="O2096" s="31"/>
      <c r="P2096" s="31"/>
      <c r="Q2096" s="31"/>
      <c r="R2096" s="24" t="str">
        <f>IF(COUNTA(A2096:Q2096)=0,"",IF(AND(COUNTA(A2096)&gt;0, COUNTA(B2096)&gt;0, COUNTA(C2096)&gt;0, COUNTA(D2096)&gt;0, COUNTIF('OMS Drop Downs'!$C$2:$C$3,'OMS Response Form (ORF)'!E2096),COUNTIF('OMS Drop Downs'!$D$2:$D$5,'OMS Response Form (ORF)'!F2096),COUNTIF('OMS Drop Downs'!$A$2:$A$5,'OMS Response Form (ORF)'!G2096),COUNTIF('OMS Drop Downs'!$B$2:$B$4,'OMS Response Form (ORF)'!H2096),COUNTIF('OMS Drop Downs'!$A$2:$A$5,'OMS Response Form (ORF)'!I2096),COUNTIF('OMS Drop Downs'!$E$2:$E$7,'OMS Response Form (ORF)'!J2096),COUNTIF('OMS Drop Downs'!$B$2:$B$4,'OMS Response Form (ORF)'!K2096),COUNTIF('OMS Drop Downs'!$B$2:$B$4,'OMS Response Form (ORF)'!L2096),COUNTIF('OMS Drop Downs'!$B$2:$B$4,'OMS Response Form (ORF)'!M2096),COUNTIF('OMS Drop Downs'!$B$2:$B$4,'OMS Response Form (ORF)'!N2096), COUNTIF('OMS Drop Downs'!$B$2:$B$4,'OMS Response Form (ORF)'!O2096),COUNTIF('OMS Drop Downs'!$B$2:$B$4,'OMS Response Form (ORF)'!P2096),COUNTIF('OMS Drop Downs'!$B$2:$B$4,'OMS Response Form (ORF)'!Q2096)),"Complete","Incomplete"))</f>
        <v/>
      </c>
      <c r="S2096" s="25" t="str">
        <f>IF(R2096="Complete",IF(AND(NOT(ISNA(VLOOKUP(CONCATENATE(E2096,F2096,G2096,H2096,I2096,J2096),'OMS Drop Downs'!G:G,1,FALSE))),IF(AND(F2096&lt;&gt;"C3",J2096&lt;&gt;"O5"),IF(SUM(COUNTIF(K2096:Q2096,"Y"),COUNTIF(K2096:Q2096,"N"))=0,"V","I"),IF(COUNTIF(K2096:Q2096,"Y"),"V","I"))="V"),"Valid","Invalid")," ")</f>
        <v xml:space="preserve"> </v>
      </c>
      <c r="T2096"/>
    </row>
    <row r="2097" spans="1:20" x14ac:dyDescent="0.25">
      <c r="A2097" s="113"/>
      <c r="B2097" s="114"/>
      <c r="C2097" s="115"/>
      <c r="D2097" s="117"/>
      <c r="E2097" s="55"/>
      <c r="F2097" s="31"/>
      <c r="G2097" s="31"/>
      <c r="H2097" s="31"/>
      <c r="I2097" s="31"/>
      <c r="J2097" s="31"/>
      <c r="K2097" s="31"/>
      <c r="L2097" s="31"/>
      <c r="M2097" s="31"/>
      <c r="N2097" s="31"/>
      <c r="O2097" s="31"/>
      <c r="P2097" s="31"/>
      <c r="Q2097" s="31"/>
      <c r="R2097" s="24" t="str">
        <f>IF(COUNTA(A2097:Q2097)=0,"",IF(AND(COUNTA(A2097)&gt;0, COUNTA(B2097)&gt;0, COUNTA(C2097)&gt;0, COUNTA(D2097)&gt;0, COUNTIF('OMS Drop Downs'!$C$2:$C$3,'OMS Response Form (ORF)'!E2097),COUNTIF('OMS Drop Downs'!$D$2:$D$5,'OMS Response Form (ORF)'!F2097),COUNTIF('OMS Drop Downs'!$A$2:$A$5,'OMS Response Form (ORF)'!G2097),COUNTIF('OMS Drop Downs'!$B$2:$B$4,'OMS Response Form (ORF)'!H2097),COUNTIF('OMS Drop Downs'!$A$2:$A$5,'OMS Response Form (ORF)'!I2097),COUNTIF('OMS Drop Downs'!$E$2:$E$7,'OMS Response Form (ORF)'!J2097),COUNTIF('OMS Drop Downs'!$B$2:$B$4,'OMS Response Form (ORF)'!K2097),COUNTIF('OMS Drop Downs'!$B$2:$B$4,'OMS Response Form (ORF)'!L2097),COUNTIF('OMS Drop Downs'!$B$2:$B$4,'OMS Response Form (ORF)'!M2097),COUNTIF('OMS Drop Downs'!$B$2:$B$4,'OMS Response Form (ORF)'!N2097), COUNTIF('OMS Drop Downs'!$B$2:$B$4,'OMS Response Form (ORF)'!O2097),COUNTIF('OMS Drop Downs'!$B$2:$B$4,'OMS Response Form (ORF)'!P2097),COUNTIF('OMS Drop Downs'!$B$2:$B$4,'OMS Response Form (ORF)'!Q2097)),"Complete","Incomplete"))</f>
        <v/>
      </c>
      <c r="S2097" s="25" t="str">
        <f>IF(R2097="Complete",IF(AND(NOT(ISNA(VLOOKUP(CONCATENATE(E2097,F2097,G2097,H2097,I2097,J2097),'OMS Drop Downs'!G:G,1,FALSE))),IF(AND(F2097&lt;&gt;"C3",J2097&lt;&gt;"O5"),IF(SUM(COUNTIF(K2097:Q2097,"Y"),COUNTIF(K2097:Q2097,"N"))=0,"V","I"),IF(COUNTIF(K2097:Q2097,"Y"),"V","I"))="V"),"Valid","Invalid")," ")</f>
        <v xml:space="preserve"> </v>
      </c>
      <c r="T2097"/>
    </row>
    <row r="2098" spans="1:20" x14ac:dyDescent="0.25">
      <c r="A2098" s="113"/>
      <c r="B2098" s="114"/>
      <c r="C2098" s="115"/>
      <c r="D2098" s="117"/>
      <c r="E2098" s="55"/>
      <c r="F2098" s="31"/>
      <c r="G2098" s="31"/>
      <c r="H2098" s="31"/>
      <c r="I2098" s="31"/>
      <c r="J2098" s="31"/>
      <c r="K2098" s="31"/>
      <c r="L2098" s="31"/>
      <c r="M2098" s="31"/>
      <c r="N2098" s="31"/>
      <c r="O2098" s="31"/>
      <c r="P2098" s="31"/>
      <c r="Q2098" s="31"/>
      <c r="R2098" s="24" t="str">
        <f>IF(COUNTA(A2098:Q2098)=0,"",IF(AND(COUNTA(A2098)&gt;0, COUNTA(B2098)&gt;0, COUNTA(C2098)&gt;0, COUNTA(D2098)&gt;0, COUNTIF('OMS Drop Downs'!$C$2:$C$3,'OMS Response Form (ORF)'!E2098),COUNTIF('OMS Drop Downs'!$D$2:$D$5,'OMS Response Form (ORF)'!F2098),COUNTIF('OMS Drop Downs'!$A$2:$A$5,'OMS Response Form (ORF)'!G2098),COUNTIF('OMS Drop Downs'!$B$2:$B$4,'OMS Response Form (ORF)'!H2098),COUNTIF('OMS Drop Downs'!$A$2:$A$5,'OMS Response Form (ORF)'!I2098),COUNTIF('OMS Drop Downs'!$E$2:$E$7,'OMS Response Form (ORF)'!J2098),COUNTIF('OMS Drop Downs'!$B$2:$B$4,'OMS Response Form (ORF)'!K2098),COUNTIF('OMS Drop Downs'!$B$2:$B$4,'OMS Response Form (ORF)'!L2098),COUNTIF('OMS Drop Downs'!$B$2:$B$4,'OMS Response Form (ORF)'!M2098),COUNTIF('OMS Drop Downs'!$B$2:$B$4,'OMS Response Form (ORF)'!N2098), COUNTIF('OMS Drop Downs'!$B$2:$B$4,'OMS Response Form (ORF)'!O2098),COUNTIF('OMS Drop Downs'!$B$2:$B$4,'OMS Response Form (ORF)'!P2098),COUNTIF('OMS Drop Downs'!$B$2:$B$4,'OMS Response Form (ORF)'!Q2098)),"Complete","Incomplete"))</f>
        <v/>
      </c>
      <c r="S2098" s="25" t="str">
        <f>IF(R2098="Complete",IF(AND(NOT(ISNA(VLOOKUP(CONCATENATE(E2098,F2098,G2098,H2098,I2098,J2098),'OMS Drop Downs'!G:G,1,FALSE))),IF(AND(F2098&lt;&gt;"C3",J2098&lt;&gt;"O5"),IF(SUM(COUNTIF(K2098:Q2098,"Y"),COUNTIF(K2098:Q2098,"N"))=0,"V","I"),IF(COUNTIF(K2098:Q2098,"Y"),"V","I"))="V"),"Valid","Invalid")," ")</f>
        <v xml:space="preserve"> </v>
      </c>
      <c r="T2098"/>
    </row>
    <row r="2099" spans="1:20" x14ac:dyDescent="0.25">
      <c r="A2099" s="113"/>
      <c r="B2099" s="114"/>
      <c r="C2099" s="115"/>
      <c r="D2099" s="117"/>
      <c r="E2099" s="55"/>
      <c r="F2099" s="31"/>
      <c r="G2099" s="31"/>
      <c r="H2099" s="31"/>
      <c r="I2099" s="31"/>
      <c r="J2099" s="31"/>
      <c r="K2099" s="31"/>
      <c r="L2099" s="31"/>
      <c r="M2099" s="31"/>
      <c r="N2099" s="31"/>
      <c r="O2099" s="31"/>
      <c r="P2099" s="31"/>
      <c r="Q2099" s="31"/>
      <c r="R2099" s="24" t="str">
        <f>IF(COUNTA(A2099:Q2099)=0,"",IF(AND(COUNTA(A2099)&gt;0, COUNTA(B2099)&gt;0, COUNTA(C2099)&gt;0, COUNTA(D2099)&gt;0, COUNTIF('OMS Drop Downs'!$C$2:$C$3,'OMS Response Form (ORF)'!E2099),COUNTIF('OMS Drop Downs'!$D$2:$D$5,'OMS Response Form (ORF)'!F2099),COUNTIF('OMS Drop Downs'!$A$2:$A$5,'OMS Response Form (ORF)'!G2099),COUNTIF('OMS Drop Downs'!$B$2:$B$4,'OMS Response Form (ORF)'!H2099),COUNTIF('OMS Drop Downs'!$A$2:$A$5,'OMS Response Form (ORF)'!I2099),COUNTIF('OMS Drop Downs'!$E$2:$E$7,'OMS Response Form (ORF)'!J2099),COUNTIF('OMS Drop Downs'!$B$2:$B$4,'OMS Response Form (ORF)'!K2099),COUNTIF('OMS Drop Downs'!$B$2:$B$4,'OMS Response Form (ORF)'!L2099),COUNTIF('OMS Drop Downs'!$B$2:$B$4,'OMS Response Form (ORF)'!M2099),COUNTIF('OMS Drop Downs'!$B$2:$B$4,'OMS Response Form (ORF)'!N2099), COUNTIF('OMS Drop Downs'!$B$2:$B$4,'OMS Response Form (ORF)'!O2099),COUNTIF('OMS Drop Downs'!$B$2:$B$4,'OMS Response Form (ORF)'!P2099),COUNTIF('OMS Drop Downs'!$B$2:$B$4,'OMS Response Form (ORF)'!Q2099)),"Complete","Incomplete"))</f>
        <v/>
      </c>
      <c r="S2099" s="25" t="str">
        <f>IF(R2099="Complete",IF(AND(NOT(ISNA(VLOOKUP(CONCATENATE(E2099,F2099,G2099,H2099,I2099,J2099),'OMS Drop Downs'!G:G,1,FALSE))),IF(AND(F2099&lt;&gt;"C3",J2099&lt;&gt;"O5"),IF(SUM(COUNTIF(K2099:Q2099,"Y"),COUNTIF(K2099:Q2099,"N"))=0,"V","I"),IF(COUNTIF(K2099:Q2099,"Y"),"V","I"))="V"),"Valid","Invalid")," ")</f>
        <v xml:space="preserve"> </v>
      </c>
      <c r="T2099"/>
    </row>
    <row r="2100" spans="1:20" x14ac:dyDescent="0.25">
      <c r="A2100" s="113"/>
      <c r="B2100" s="114"/>
      <c r="C2100" s="115"/>
      <c r="D2100" s="117"/>
      <c r="E2100" s="55"/>
      <c r="F2100" s="31"/>
      <c r="G2100" s="31"/>
      <c r="H2100" s="31"/>
      <c r="I2100" s="31"/>
      <c r="J2100" s="31"/>
      <c r="K2100" s="31"/>
      <c r="L2100" s="31"/>
      <c r="M2100" s="31"/>
      <c r="N2100" s="31"/>
      <c r="O2100" s="31"/>
      <c r="P2100" s="31"/>
      <c r="Q2100" s="31"/>
      <c r="R2100" s="24" t="str">
        <f>IF(COUNTA(A2100:Q2100)=0,"",IF(AND(COUNTA(A2100)&gt;0, COUNTA(B2100)&gt;0, COUNTA(C2100)&gt;0, COUNTA(D2100)&gt;0, COUNTIF('OMS Drop Downs'!$C$2:$C$3,'OMS Response Form (ORF)'!E2100),COUNTIF('OMS Drop Downs'!$D$2:$D$5,'OMS Response Form (ORF)'!F2100),COUNTIF('OMS Drop Downs'!$A$2:$A$5,'OMS Response Form (ORF)'!G2100),COUNTIF('OMS Drop Downs'!$B$2:$B$4,'OMS Response Form (ORF)'!H2100),COUNTIF('OMS Drop Downs'!$A$2:$A$5,'OMS Response Form (ORF)'!I2100),COUNTIF('OMS Drop Downs'!$E$2:$E$7,'OMS Response Form (ORF)'!J2100),COUNTIF('OMS Drop Downs'!$B$2:$B$4,'OMS Response Form (ORF)'!K2100),COUNTIF('OMS Drop Downs'!$B$2:$B$4,'OMS Response Form (ORF)'!L2100),COUNTIF('OMS Drop Downs'!$B$2:$B$4,'OMS Response Form (ORF)'!M2100),COUNTIF('OMS Drop Downs'!$B$2:$B$4,'OMS Response Form (ORF)'!N2100), COUNTIF('OMS Drop Downs'!$B$2:$B$4,'OMS Response Form (ORF)'!O2100),COUNTIF('OMS Drop Downs'!$B$2:$B$4,'OMS Response Form (ORF)'!P2100),COUNTIF('OMS Drop Downs'!$B$2:$B$4,'OMS Response Form (ORF)'!Q2100)),"Complete","Incomplete"))</f>
        <v/>
      </c>
      <c r="S2100" s="25" t="str">
        <f>IF(R2100="Complete",IF(AND(NOT(ISNA(VLOOKUP(CONCATENATE(E2100,F2100,G2100,H2100,I2100,J2100),'OMS Drop Downs'!G:G,1,FALSE))),IF(AND(F2100&lt;&gt;"C3",J2100&lt;&gt;"O5"),IF(SUM(COUNTIF(K2100:Q2100,"Y"),COUNTIF(K2100:Q2100,"N"))=0,"V","I"),IF(COUNTIF(K2100:Q2100,"Y"),"V","I"))="V"),"Valid","Invalid")," ")</f>
        <v xml:space="preserve"> </v>
      </c>
      <c r="T2100"/>
    </row>
    <row r="2101" spans="1:20" x14ac:dyDescent="0.25">
      <c r="A2101" s="113"/>
      <c r="B2101" s="114"/>
      <c r="C2101" s="115"/>
      <c r="D2101" s="117"/>
      <c r="E2101" s="55"/>
      <c r="F2101" s="31"/>
      <c r="G2101" s="31"/>
      <c r="H2101" s="31"/>
      <c r="I2101" s="31"/>
      <c r="J2101" s="31"/>
      <c r="K2101" s="31"/>
      <c r="L2101" s="31"/>
      <c r="M2101" s="31"/>
      <c r="N2101" s="31"/>
      <c r="O2101" s="31"/>
      <c r="P2101" s="31"/>
      <c r="Q2101" s="31"/>
      <c r="R2101" s="24" t="str">
        <f>IF(COUNTA(A2101:Q2101)=0,"",IF(AND(COUNTA(A2101)&gt;0, COUNTA(B2101)&gt;0, COUNTA(C2101)&gt;0, COUNTA(D2101)&gt;0, COUNTIF('OMS Drop Downs'!$C$2:$C$3,'OMS Response Form (ORF)'!E2101),COUNTIF('OMS Drop Downs'!$D$2:$D$5,'OMS Response Form (ORF)'!F2101),COUNTIF('OMS Drop Downs'!$A$2:$A$5,'OMS Response Form (ORF)'!G2101),COUNTIF('OMS Drop Downs'!$B$2:$B$4,'OMS Response Form (ORF)'!H2101),COUNTIF('OMS Drop Downs'!$A$2:$A$5,'OMS Response Form (ORF)'!I2101),COUNTIF('OMS Drop Downs'!$E$2:$E$7,'OMS Response Form (ORF)'!J2101),COUNTIF('OMS Drop Downs'!$B$2:$B$4,'OMS Response Form (ORF)'!K2101),COUNTIF('OMS Drop Downs'!$B$2:$B$4,'OMS Response Form (ORF)'!L2101),COUNTIF('OMS Drop Downs'!$B$2:$B$4,'OMS Response Form (ORF)'!M2101),COUNTIF('OMS Drop Downs'!$B$2:$B$4,'OMS Response Form (ORF)'!N2101), COUNTIF('OMS Drop Downs'!$B$2:$B$4,'OMS Response Form (ORF)'!O2101),COUNTIF('OMS Drop Downs'!$B$2:$B$4,'OMS Response Form (ORF)'!P2101),COUNTIF('OMS Drop Downs'!$B$2:$B$4,'OMS Response Form (ORF)'!Q2101)),"Complete","Incomplete"))</f>
        <v/>
      </c>
      <c r="S2101" s="25" t="str">
        <f>IF(R2101="Complete",IF(AND(NOT(ISNA(VLOOKUP(CONCATENATE(E2101,F2101,G2101,H2101,I2101,J2101),'OMS Drop Downs'!G:G,1,FALSE))),IF(AND(F2101&lt;&gt;"C3",J2101&lt;&gt;"O5"),IF(SUM(COUNTIF(K2101:Q2101,"Y"),COUNTIF(K2101:Q2101,"N"))=0,"V","I"),IF(COUNTIF(K2101:Q2101,"Y"),"V","I"))="V"),"Valid","Invalid")," ")</f>
        <v xml:space="preserve"> </v>
      </c>
      <c r="T2101"/>
    </row>
    <row r="2102" spans="1:20" x14ac:dyDescent="0.25">
      <c r="A2102" s="113"/>
      <c r="B2102" s="114"/>
      <c r="C2102" s="115"/>
      <c r="D2102" s="117"/>
      <c r="E2102" s="55"/>
      <c r="F2102" s="31"/>
      <c r="G2102" s="31"/>
      <c r="H2102" s="31"/>
      <c r="I2102" s="31"/>
      <c r="J2102" s="31"/>
      <c r="K2102" s="31"/>
      <c r="L2102" s="31"/>
      <c r="M2102" s="31"/>
      <c r="N2102" s="31"/>
      <c r="O2102" s="31"/>
      <c r="P2102" s="31"/>
      <c r="Q2102" s="31"/>
      <c r="R2102" s="24" t="str">
        <f>IF(COUNTA(A2102:Q2102)=0,"",IF(AND(COUNTA(A2102)&gt;0, COUNTA(B2102)&gt;0, COUNTA(C2102)&gt;0, COUNTA(D2102)&gt;0, COUNTIF('OMS Drop Downs'!$C$2:$C$3,'OMS Response Form (ORF)'!E2102),COUNTIF('OMS Drop Downs'!$D$2:$D$5,'OMS Response Form (ORF)'!F2102),COUNTIF('OMS Drop Downs'!$A$2:$A$5,'OMS Response Form (ORF)'!G2102),COUNTIF('OMS Drop Downs'!$B$2:$B$4,'OMS Response Form (ORF)'!H2102),COUNTIF('OMS Drop Downs'!$A$2:$A$5,'OMS Response Form (ORF)'!I2102),COUNTIF('OMS Drop Downs'!$E$2:$E$7,'OMS Response Form (ORF)'!J2102),COUNTIF('OMS Drop Downs'!$B$2:$B$4,'OMS Response Form (ORF)'!K2102),COUNTIF('OMS Drop Downs'!$B$2:$B$4,'OMS Response Form (ORF)'!L2102),COUNTIF('OMS Drop Downs'!$B$2:$B$4,'OMS Response Form (ORF)'!M2102),COUNTIF('OMS Drop Downs'!$B$2:$B$4,'OMS Response Form (ORF)'!N2102), COUNTIF('OMS Drop Downs'!$B$2:$B$4,'OMS Response Form (ORF)'!O2102),COUNTIF('OMS Drop Downs'!$B$2:$B$4,'OMS Response Form (ORF)'!P2102),COUNTIF('OMS Drop Downs'!$B$2:$B$4,'OMS Response Form (ORF)'!Q2102)),"Complete","Incomplete"))</f>
        <v/>
      </c>
      <c r="S2102" s="25" t="str">
        <f>IF(R2102="Complete",IF(AND(NOT(ISNA(VLOOKUP(CONCATENATE(E2102,F2102,G2102,H2102,I2102,J2102),'OMS Drop Downs'!G:G,1,FALSE))),IF(AND(F2102&lt;&gt;"C3",J2102&lt;&gt;"O5"),IF(SUM(COUNTIF(K2102:Q2102,"Y"),COUNTIF(K2102:Q2102,"N"))=0,"V","I"),IF(COUNTIF(K2102:Q2102,"Y"),"V","I"))="V"),"Valid","Invalid")," ")</f>
        <v xml:space="preserve"> </v>
      </c>
      <c r="T2102"/>
    </row>
    <row r="2103" spans="1:20" x14ac:dyDescent="0.25">
      <c r="A2103" s="113"/>
      <c r="B2103" s="114"/>
      <c r="C2103" s="115"/>
      <c r="D2103" s="117"/>
      <c r="E2103" s="55"/>
      <c r="F2103" s="31"/>
      <c r="G2103" s="31"/>
      <c r="H2103" s="31"/>
      <c r="I2103" s="31"/>
      <c r="J2103" s="31"/>
      <c r="K2103" s="31"/>
      <c r="L2103" s="31"/>
      <c r="M2103" s="31"/>
      <c r="N2103" s="31"/>
      <c r="O2103" s="31"/>
      <c r="P2103" s="31"/>
      <c r="Q2103" s="31"/>
      <c r="R2103" s="24" t="str">
        <f>IF(COUNTA(A2103:Q2103)=0,"",IF(AND(COUNTA(A2103)&gt;0, COUNTA(B2103)&gt;0, COUNTA(C2103)&gt;0, COUNTA(D2103)&gt;0, COUNTIF('OMS Drop Downs'!$C$2:$C$3,'OMS Response Form (ORF)'!E2103),COUNTIF('OMS Drop Downs'!$D$2:$D$5,'OMS Response Form (ORF)'!F2103),COUNTIF('OMS Drop Downs'!$A$2:$A$5,'OMS Response Form (ORF)'!G2103),COUNTIF('OMS Drop Downs'!$B$2:$B$4,'OMS Response Form (ORF)'!H2103),COUNTIF('OMS Drop Downs'!$A$2:$A$5,'OMS Response Form (ORF)'!I2103),COUNTIF('OMS Drop Downs'!$E$2:$E$7,'OMS Response Form (ORF)'!J2103),COUNTIF('OMS Drop Downs'!$B$2:$B$4,'OMS Response Form (ORF)'!K2103),COUNTIF('OMS Drop Downs'!$B$2:$B$4,'OMS Response Form (ORF)'!L2103),COUNTIF('OMS Drop Downs'!$B$2:$B$4,'OMS Response Form (ORF)'!M2103),COUNTIF('OMS Drop Downs'!$B$2:$B$4,'OMS Response Form (ORF)'!N2103), COUNTIF('OMS Drop Downs'!$B$2:$B$4,'OMS Response Form (ORF)'!O2103),COUNTIF('OMS Drop Downs'!$B$2:$B$4,'OMS Response Form (ORF)'!P2103),COUNTIF('OMS Drop Downs'!$B$2:$B$4,'OMS Response Form (ORF)'!Q2103)),"Complete","Incomplete"))</f>
        <v/>
      </c>
      <c r="S2103" s="25" t="str">
        <f>IF(R2103="Complete",IF(AND(NOT(ISNA(VLOOKUP(CONCATENATE(E2103,F2103,G2103,H2103,I2103,J2103),'OMS Drop Downs'!G:G,1,FALSE))),IF(AND(F2103&lt;&gt;"C3",J2103&lt;&gt;"O5"),IF(SUM(COUNTIF(K2103:Q2103,"Y"),COUNTIF(K2103:Q2103,"N"))=0,"V","I"),IF(COUNTIF(K2103:Q2103,"Y"),"V","I"))="V"),"Valid","Invalid")," ")</f>
        <v xml:space="preserve"> </v>
      </c>
      <c r="T2103"/>
    </row>
    <row r="2104" spans="1:20" x14ac:dyDescent="0.25">
      <c r="A2104" s="113"/>
      <c r="B2104" s="114"/>
      <c r="C2104" s="115"/>
      <c r="D2104" s="117"/>
      <c r="E2104" s="55"/>
      <c r="F2104" s="31"/>
      <c r="G2104" s="31"/>
      <c r="H2104" s="31"/>
      <c r="I2104" s="31"/>
      <c r="J2104" s="31"/>
      <c r="K2104" s="31"/>
      <c r="L2104" s="31"/>
      <c r="M2104" s="31"/>
      <c r="N2104" s="31"/>
      <c r="O2104" s="31"/>
      <c r="P2104" s="31"/>
      <c r="Q2104" s="31"/>
      <c r="R2104" s="24" t="str">
        <f>IF(COUNTA(A2104:Q2104)=0,"",IF(AND(COUNTA(A2104)&gt;0, COUNTA(B2104)&gt;0, COUNTA(C2104)&gt;0, COUNTA(D2104)&gt;0, COUNTIF('OMS Drop Downs'!$C$2:$C$3,'OMS Response Form (ORF)'!E2104),COUNTIF('OMS Drop Downs'!$D$2:$D$5,'OMS Response Form (ORF)'!F2104),COUNTIF('OMS Drop Downs'!$A$2:$A$5,'OMS Response Form (ORF)'!G2104),COUNTIF('OMS Drop Downs'!$B$2:$B$4,'OMS Response Form (ORF)'!H2104),COUNTIF('OMS Drop Downs'!$A$2:$A$5,'OMS Response Form (ORF)'!I2104),COUNTIF('OMS Drop Downs'!$E$2:$E$7,'OMS Response Form (ORF)'!J2104),COUNTIF('OMS Drop Downs'!$B$2:$B$4,'OMS Response Form (ORF)'!K2104),COUNTIF('OMS Drop Downs'!$B$2:$B$4,'OMS Response Form (ORF)'!L2104),COUNTIF('OMS Drop Downs'!$B$2:$B$4,'OMS Response Form (ORF)'!M2104),COUNTIF('OMS Drop Downs'!$B$2:$B$4,'OMS Response Form (ORF)'!N2104), COUNTIF('OMS Drop Downs'!$B$2:$B$4,'OMS Response Form (ORF)'!O2104),COUNTIF('OMS Drop Downs'!$B$2:$B$4,'OMS Response Form (ORF)'!P2104),COUNTIF('OMS Drop Downs'!$B$2:$B$4,'OMS Response Form (ORF)'!Q2104)),"Complete","Incomplete"))</f>
        <v/>
      </c>
      <c r="S2104" s="25" t="str">
        <f>IF(R2104="Complete",IF(AND(NOT(ISNA(VLOOKUP(CONCATENATE(E2104,F2104,G2104,H2104,I2104,J2104),'OMS Drop Downs'!G:G,1,FALSE))),IF(AND(F2104&lt;&gt;"C3",J2104&lt;&gt;"O5"),IF(SUM(COUNTIF(K2104:Q2104,"Y"),COUNTIF(K2104:Q2104,"N"))=0,"V","I"),IF(COUNTIF(K2104:Q2104,"Y"),"V","I"))="V"),"Valid","Invalid")," ")</f>
        <v xml:space="preserve"> </v>
      </c>
      <c r="T2104"/>
    </row>
    <row r="2105" spans="1:20" x14ac:dyDescent="0.25">
      <c r="A2105" s="113"/>
      <c r="B2105" s="114"/>
      <c r="C2105" s="115"/>
      <c r="D2105" s="117"/>
      <c r="E2105" s="55"/>
      <c r="F2105" s="31"/>
      <c r="G2105" s="31"/>
      <c r="H2105" s="31"/>
      <c r="I2105" s="31"/>
      <c r="J2105" s="31"/>
      <c r="K2105" s="31"/>
      <c r="L2105" s="31"/>
      <c r="M2105" s="31"/>
      <c r="N2105" s="31"/>
      <c r="O2105" s="31"/>
      <c r="P2105" s="31"/>
      <c r="Q2105" s="31"/>
      <c r="R2105" s="24" t="str">
        <f>IF(COUNTA(A2105:Q2105)=0,"",IF(AND(COUNTA(A2105)&gt;0, COUNTA(B2105)&gt;0, COUNTA(C2105)&gt;0, COUNTA(D2105)&gt;0, COUNTIF('OMS Drop Downs'!$C$2:$C$3,'OMS Response Form (ORF)'!E2105),COUNTIF('OMS Drop Downs'!$D$2:$D$5,'OMS Response Form (ORF)'!F2105),COUNTIF('OMS Drop Downs'!$A$2:$A$5,'OMS Response Form (ORF)'!G2105),COUNTIF('OMS Drop Downs'!$B$2:$B$4,'OMS Response Form (ORF)'!H2105),COUNTIF('OMS Drop Downs'!$A$2:$A$5,'OMS Response Form (ORF)'!I2105),COUNTIF('OMS Drop Downs'!$E$2:$E$7,'OMS Response Form (ORF)'!J2105),COUNTIF('OMS Drop Downs'!$B$2:$B$4,'OMS Response Form (ORF)'!K2105),COUNTIF('OMS Drop Downs'!$B$2:$B$4,'OMS Response Form (ORF)'!L2105),COUNTIF('OMS Drop Downs'!$B$2:$B$4,'OMS Response Form (ORF)'!M2105),COUNTIF('OMS Drop Downs'!$B$2:$B$4,'OMS Response Form (ORF)'!N2105), COUNTIF('OMS Drop Downs'!$B$2:$B$4,'OMS Response Form (ORF)'!O2105),COUNTIF('OMS Drop Downs'!$B$2:$B$4,'OMS Response Form (ORF)'!P2105),COUNTIF('OMS Drop Downs'!$B$2:$B$4,'OMS Response Form (ORF)'!Q2105)),"Complete","Incomplete"))</f>
        <v/>
      </c>
      <c r="S2105" s="25" t="str">
        <f>IF(R2105="Complete",IF(AND(NOT(ISNA(VLOOKUP(CONCATENATE(E2105,F2105,G2105,H2105,I2105,J2105),'OMS Drop Downs'!G:G,1,FALSE))),IF(AND(F2105&lt;&gt;"C3",J2105&lt;&gt;"O5"),IF(SUM(COUNTIF(K2105:Q2105,"Y"),COUNTIF(K2105:Q2105,"N"))=0,"V","I"),IF(COUNTIF(K2105:Q2105,"Y"),"V","I"))="V"),"Valid","Invalid")," ")</f>
        <v xml:space="preserve"> </v>
      </c>
      <c r="T2105"/>
    </row>
    <row r="2106" spans="1:20" x14ac:dyDescent="0.25">
      <c r="A2106" s="113"/>
      <c r="B2106" s="114"/>
      <c r="C2106" s="115"/>
      <c r="D2106" s="117"/>
      <c r="E2106" s="55"/>
      <c r="F2106" s="31"/>
      <c r="G2106" s="31"/>
      <c r="H2106" s="31"/>
      <c r="I2106" s="31"/>
      <c r="J2106" s="31"/>
      <c r="K2106" s="31"/>
      <c r="L2106" s="31"/>
      <c r="M2106" s="31"/>
      <c r="N2106" s="31"/>
      <c r="O2106" s="31"/>
      <c r="P2106" s="31"/>
      <c r="Q2106" s="31"/>
      <c r="R2106" s="24" t="str">
        <f>IF(COUNTA(A2106:Q2106)=0,"",IF(AND(COUNTA(A2106)&gt;0, COUNTA(B2106)&gt;0, COUNTA(C2106)&gt;0, COUNTA(D2106)&gt;0, COUNTIF('OMS Drop Downs'!$C$2:$C$3,'OMS Response Form (ORF)'!E2106),COUNTIF('OMS Drop Downs'!$D$2:$D$5,'OMS Response Form (ORF)'!F2106),COUNTIF('OMS Drop Downs'!$A$2:$A$5,'OMS Response Form (ORF)'!G2106),COUNTIF('OMS Drop Downs'!$B$2:$B$4,'OMS Response Form (ORF)'!H2106),COUNTIF('OMS Drop Downs'!$A$2:$A$5,'OMS Response Form (ORF)'!I2106),COUNTIF('OMS Drop Downs'!$E$2:$E$7,'OMS Response Form (ORF)'!J2106),COUNTIF('OMS Drop Downs'!$B$2:$B$4,'OMS Response Form (ORF)'!K2106),COUNTIF('OMS Drop Downs'!$B$2:$B$4,'OMS Response Form (ORF)'!L2106),COUNTIF('OMS Drop Downs'!$B$2:$B$4,'OMS Response Form (ORF)'!M2106),COUNTIF('OMS Drop Downs'!$B$2:$B$4,'OMS Response Form (ORF)'!N2106), COUNTIF('OMS Drop Downs'!$B$2:$B$4,'OMS Response Form (ORF)'!O2106),COUNTIF('OMS Drop Downs'!$B$2:$B$4,'OMS Response Form (ORF)'!P2106),COUNTIF('OMS Drop Downs'!$B$2:$B$4,'OMS Response Form (ORF)'!Q2106)),"Complete","Incomplete"))</f>
        <v/>
      </c>
      <c r="S2106" s="25" t="str">
        <f>IF(R2106="Complete",IF(AND(NOT(ISNA(VLOOKUP(CONCATENATE(E2106,F2106,G2106,H2106,I2106,J2106),'OMS Drop Downs'!G:G,1,FALSE))),IF(AND(F2106&lt;&gt;"C3",J2106&lt;&gt;"O5"),IF(SUM(COUNTIF(K2106:Q2106,"Y"),COUNTIF(K2106:Q2106,"N"))=0,"V","I"),IF(COUNTIF(K2106:Q2106,"Y"),"V","I"))="V"),"Valid","Invalid")," ")</f>
        <v xml:space="preserve"> </v>
      </c>
      <c r="T2106"/>
    </row>
    <row r="2107" spans="1:20" x14ac:dyDescent="0.25">
      <c r="A2107" s="113"/>
      <c r="B2107" s="114"/>
      <c r="C2107" s="115"/>
      <c r="D2107" s="117"/>
      <c r="E2107" s="55"/>
      <c r="F2107" s="31"/>
      <c r="G2107" s="31"/>
      <c r="H2107" s="31"/>
      <c r="I2107" s="31"/>
      <c r="J2107" s="31"/>
      <c r="K2107" s="31"/>
      <c r="L2107" s="31"/>
      <c r="M2107" s="31"/>
      <c r="N2107" s="31"/>
      <c r="O2107" s="31"/>
      <c r="P2107" s="31"/>
      <c r="Q2107" s="31"/>
      <c r="R2107" s="24" t="str">
        <f>IF(COUNTA(A2107:Q2107)=0,"",IF(AND(COUNTA(A2107)&gt;0, COUNTA(B2107)&gt;0, COUNTA(C2107)&gt;0, COUNTA(D2107)&gt;0, COUNTIF('OMS Drop Downs'!$C$2:$C$3,'OMS Response Form (ORF)'!E2107),COUNTIF('OMS Drop Downs'!$D$2:$D$5,'OMS Response Form (ORF)'!F2107),COUNTIF('OMS Drop Downs'!$A$2:$A$5,'OMS Response Form (ORF)'!G2107),COUNTIF('OMS Drop Downs'!$B$2:$B$4,'OMS Response Form (ORF)'!H2107),COUNTIF('OMS Drop Downs'!$A$2:$A$5,'OMS Response Form (ORF)'!I2107),COUNTIF('OMS Drop Downs'!$E$2:$E$7,'OMS Response Form (ORF)'!J2107),COUNTIF('OMS Drop Downs'!$B$2:$B$4,'OMS Response Form (ORF)'!K2107),COUNTIF('OMS Drop Downs'!$B$2:$B$4,'OMS Response Form (ORF)'!L2107),COUNTIF('OMS Drop Downs'!$B$2:$B$4,'OMS Response Form (ORF)'!M2107),COUNTIF('OMS Drop Downs'!$B$2:$B$4,'OMS Response Form (ORF)'!N2107), COUNTIF('OMS Drop Downs'!$B$2:$B$4,'OMS Response Form (ORF)'!O2107),COUNTIF('OMS Drop Downs'!$B$2:$B$4,'OMS Response Form (ORF)'!P2107),COUNTIF('OMS Drop Downs'!$B$2:$B$4,'OMS Response Form (ORF)'!Q2107)),"Complete","Incomplete"))</f>
        <v/>
      </c>
      <c r="S2107" s="25" t="str">
        <f>IF(R2107="Complete",IF(AND(NOT(ISNA(VLOOKUP(CONCATENATE(E2107,F2107,G2107,H2107,I2107,J2107),'OMS Drop Downs'!G:G,1,FALSE))),IF(AND(F2107&lt;&gt;"C3",J2107&lt;&gt;"O5"),IF(SUM(COUNTIF(K2107:Q2107,"Y"),COUNTIF(K2107:Q2107,"N"))=0,"V","I"),IF(COUNTIF(K2107:Q2107,"Y"),"V","I"))="V"),"Valid","Invalid")," ")</f>
        <v xml:space="preserve"> </v>
      </c>
      <c r="T2107"/>
    </row>
    <row r="2108" spans="1:20" x14ac:dyDescent="0.25">
      <c r="A2108" s="113"/>
      <c r="B2108" s="114"/>
      <c r="C2108" s="115"/>
      <c r="D2108" s="117"/>
      <c r="E2108" s="55"/>
      <c r="F2108" s="31"/>
      <c r="G2108" s="31"/>
      <c r="H2108" s="31"/>
      <c r="I2108" s="31"/>
      <c r="J2108" s="31"/>
      <c r="K2108" s="31"/>
      <c r="L2108" s="31"/>
      <c r="M2108" s="31"/>
      <c r="N2108" s="31"/>
      <c r="O2108" s="31"/>
      <c r="P2108" s="31"/>
      <c r="Q2108" s="31"/>
      <c r="R2108" s="24" t="str">
        <f>IF(COUNTA(A2108:Q2108)=0,"",IF(AND(COUNTA(A2108)&gt;0, COUNTA(B2108)&gt;0, COUNTA(C2108)&gt;0, COUNTA(D2108)&gt;0, COUNTIF('OMS Drop Downs'!$C$2:$C$3,'OMS Response Form (ORF)'!E2108),COUNTIF('OMS Drop Downs'!$D$2:$D$5,'OMS Response Form (ORF)'!F2108),COUNTIF('OMS Drop Downs'!$A$2:$A$5,'OMS Response Form (ORF)'!G2108),COUNTIF('OMS Drop Downs'!$B$2:$B$4,'OMS Response Form (ORF)'!H2108),COUNTIF('OMS Drop Downs'!$A$2:$A$5,'OMS Response Form (ORF)'!I2108),COUNTIF('OMS Drop Downs'!$E$2:$E$7,'OMS Response Form (ORF)'!J2108),COUNTIF('OMS Drop Downs'!$B$2:$B$4,'OMS Response Form (ORF)'!K2108),COUNTIF('OMS Drop Downs'!$B$2:$B$4,'OMS Response Form (ORF)'!L2108),COUNTIF('OMS Drop Downs'!$B$2:$B$4,'OMS Response Form (ORF)'!M2108),COUNTIF('OMS Drop Downs'!$B$2:$B$4,'OMS Response Form (ORF)'!N2108), COUNTIF('OMS Drop Downs'!$B$2:$B$4,'OMS Response Form (ORF)'!O2108),COUNTIF('OMS Drop Downs'!$B$2:$B$4,'OMS Response Form (ORF)'!P2108),COUNTIF('OMS Drop Downs'!$B$2:$B$4,'OMS Response Form (ORF)'!Q2108)),"Complete","Incomplete"))</f>
        <v/>
      </c>
      <c r="S2108" s="25" t="str">
        <f>IF(R2108="Complete",IF(AND(NOT(ISNA(VLOOKUP(CONCATENATE(E2108,F2108,G2108,H2108,I2108,J2108),'OMS Drop Downs'!G:G,1,FALSE))),IF(AND(F2108&lt;&gt;"C3",J2108&lt;&gt;"O5"),IF(SUM(COUNTIF(K2108:Q2108,"Y"),COUNTIF(K2108:Q2108,"N"))=0,"V","I"),IF(COUNTIF(K2108:Q2108,"Y"),"V","I"))="V"),"Valid","Invalid")," ")</f>
        <v xml:space="preserve"> </v>
      </c>
      <c r="T2108"/>
    </row>
    <row r="2109" spans="1:20" x14ac:dyDescent="0.25">
      <c r="A2109" s="113"/>
      <c r="B2109" s="114"/>
      <c r="C2109" s="115"/>
      <c r="D2109" s="117"/>
      <c r="E2109" s="55"/>
      <c r="F2109" s="31"/>
      <c r="G2109" s="31"/>
      <c r="H2109" s="31"/>
      <c r="I2109" s="31"/>
      <c r="J2109" s="31"/>
      <c r="K2109" s="31"/>
      <c r="L2109" s="31"/>
      <c r="M2109" s="31"/>
      <c r="N2109" s="31"/>
      <c r="O2109" s="31"/>
      <c r="P2109" s="31"/>
      <c r="Q2109" s="31"/>
      <c r="R2109" s="24" t="str">
        <f>IF(COUNTA(A2109:Q2109)=0,"",IF(AND(COUNTA(A2109)&gt;0, COUNTA(B2109)&gt;0, COUNTA(C2109)&gt;0, COUNTA(D2109)&gt;0, COUNTIF('OMS Drop Downs'!$C$2:$C$3,'OMS Response Form (ORF)'!E2109),COUNTIF('OMS Drop Downs'!$D$2:$D$5,'OMS Response Form (ORF)'!F2109),COUNTIF('OMS Drop Downs'!$A$2:$A$5,'OMS Response Form (ORF)'!G2109),COUNTIF('OMS Drop Downs'!$B$2:$B$4,'OMS Response Form (ORF)'!H2109),COUNTIF('OMS Drop Downs'!$A$2:$A$5,'OMS Response Form (ORF)'!I2109),COUNTIF('OMS Drop Downs'!$E$2:$E$7,'OMS Response Form (ORF)'!J2109),COUNTIF('OMS Drop Downs'!$B$2:$B$4,'OMS Response Form (ORF)'!K2109),COUNTIF('OMS Drop Downs'!$B$2:$B$4,'OMS Response Form (ORF)'!L2109),COUNTIF('OMS Drop Downs'!$B$2:$B$4,'OMS Response Form (ORF)'!M2109),COUNTIF('OMS Drop Downs'!$B$2:$B$4,'OMS Response Form (ORF)'!N2109), COUNTIF('OMS Drop Downs'!$B$2:$B$4,'OMS Response Form (ORF)'!O2109),COUNTIF('OMS Drop Downs'!$B$2:$B$4,'OMS Response Form (ORF)'!P2109),COUNTIF('OMS Drop Downs'!$B$2:$B$4,'OMS Response Form (ORF)'!Q2109)),"Complete","Incomplete"))</f>
        <v/>
      </c>
      <c r="S2109" s="25" t="str">
        <f>IF(R2109="Complete",IF(AND(NOT(ISNA(VLOOKUP(CONCATENATE(E2109,F2109,G2109,H2109,I2109,J2109),'OMS Drop Downs'!G:G,1,FALSE))),IF(AND(F2109&lt;&gt;"C3",J2109&lt;&gt;"O5"),IF(SUM(COUNTIF(K2109:Q2109,"Y"),COUNTIF(K2109:Q2109,"N"))=0,"V","I"),IF(COUNTIF(K2109:Q2109,"Y"),"V","I"))="V"),"Valid","Invalid")," ")</f>
        <v xml:space="preserve"> </v>
      </c>
      <c r="T2109"/>
    </row>
    <row r="2110" spans="1:20" x14ac:dyDescent="0.25">
      <c r="A2110" s="113"/>
      <c r="B2110" s="114"/>
      <c r="C2110" s="115"/>
      <c r="D2110" s="117"/>
      <c r="E2110" s="55"/>
      <c r="F2110" s="31"/>
      <c r="G2110" s="31"/>
      <c r="H2110" s="31"/>
      <c r="I2110" s="31"/>
      <c r="J2110" s="31"/>
      <c r="K2110" s="31"/>
      <c r="L2110" s="31"/>
      <c r="M2110" s="31"/>
      <c r="N2110" s="31"/>
      <c r="O2110" s="31"/>
      <c r="P2110" s="31"/>
      <c r="Q2110" s="31"/>
      <c r="R2110" s="24" t="str">
        <f>IF(COUNTA(A2110:Q2110)=0,"",IF(AND(COUNTA(A2110)&gt;0, COUNTA(B2110)&gt;0, COUNTA(C2110)&gt;0, COUNTA(D2110)&gt;0, COUNTIF('OMS Drop Downs'!$C$2:$C$3,'OMS Response Form (ORF)'!E2110),COUNTIF('OMS Drop Downs'!$D$2:$D$5,'OMS Response Form (ORF)'!F2110),COUNTIF('OMS Drop Downs'!$A$2:$A$5,'OMS Response Form (ORF)'!G2110),COUNTIF('OMS Drop Downs'!$B$2:$B$4,'OMS Response Form (ORF)'!H2110),COUNTIF('OMS Drop Downs'!$A$2:$A$5,'OMS Response Form (ORF)'!I2110),COUNTIF('OMS Drop Downs'!$E$2:$E$7,'OMS Response Form (ORF)'!J2110),COUNTIF('OMS Drop Downs'!$B$2:$B$4,'OMS Response Form (ORF)'!K2110),COUNTIF('OMS Drop Downs'!$B$2:$B$4,'OMS Response Form (ORF)'!L2110),COUNTIF('OMS Drop Downs'!$B$2:$B$4,'OMS Response Form (ORF)'!M2110),COUNTIF('OMS Drop Downs'!$B$2:$B$4,'OMS Response Form (ORF)'!N2110), COUNTIF('OMS Drop Downs'!$B$2:$B$4,'OMS Response Form (ORF)'!O2110),COUNTIF('OMS Drop Downs'!$B$2:$B$4,'OMS Response Form (ORF)'!P2110),COUNTIF('OMS Drop Downs'!$B$2:$B$4,'OMS Response Form (ORF)'!Q2110)),"Complete","Incomplete"))</f>
        <v/>
      </c>
      <c r="S2110" s="25" t="str">
        <f>IF(R2110="Complete",IF(AND(NOT(ISNA(VLOOKUP(CONCATENATE(E2110,F2110,G2110,H2110,I2110,J2110),'OMS Drop Downs'!G:G,1,FALSE))),IF(AND(F2110&lt;&gt;"C3",J2110&lt;&gt;"O5"),IF(SUM(COUNTIF(K2110:Q2110,"Y"),COUNTIF(K2110:Q2110,"N"))=0,"V","I"),IF(COUNTIF(K2110:Q2110,"Y"),"V","I"))="V"),"Valid","Invalid")," ")</f>
        <v xml:space="preserve"> </v>
      </c>
      <c r="T2110"/>
    </row>
    <row r="2111" spans="1:20" x14ac:dyDescent="0.25">
      <c r="A2111" s="113"/>
      <c r="B2111" s="114"/>
      <c r="C2111" s="115"/>
      <c r="D2111" s="117"/>
      <c r="E2111" s="55"/>
      <c r="F2111" s="31"/>
      <c r="G2111" s="31"/>
      <c r="H2111" s="31"/>
      <c r="I2111" s="31"/>
      <c r="J2111" s="31"/>
      <c r="K2111" s="31"/>
      <c r="L2111" s="31"/>
      <c r="M2111" s="31"/>
      <c r="N2111" s="31"/>
      <c r="O2111" s="31"/>
      <c r="P2111" s="31"/>
      <c r="Q2111" s="31"/>
      <c r="R2111" s="24" t="str">
        <f>IF(COUNTA(A2111:Q2111)=0,"",IF(AND(COUNTA(A2111)&gt;0, COUNTA(B2111)&gt;0, COUNTA(C2111)&gt;0, COUNTA(D2111)&gt;0, COUNTIF('OMS Drop Downs'!$C$2:$C$3,'OMS Response Form (ORF)'!E2111),COUNTIF('OMS Drop Downs'!$D$2:$D$5,'OMS Response Form (ORF)'!F2111),COUNTIF('OMS Drop Downs'!$A$2:$A$5,'OMS Response Form (ORF)'!G2111),COUNTIF('OMS Drop Downs'!$B$2:$B$4,'OMS Response Form (ORF)'!H2111),COUNTIF('OMS Drop Downs'!$A$2:$A$5,'OMS Response Form (ORF)'!I2111),COUNTIF('OMS Drop Downs'!$E$2:$E$7,'OMS Response Form (ORF)'!J2111),COUNTIF('OMS Drop Downs'!$B$2:$B$4,'OMS Response Form (ORF)'!K2111),COUNTIF('OMS Drop Downs'!$B$2:$B$4,'OMS Response Form (ORF)'!L2111),COUNTIF('OMS Drop Downs'!$B$2:$B$4,'OMS Response Form (ORF)'!M2111),COUNTIF('OMS Drop Downs'!$B$2:$B$4,'OMS Response Form (ORF)'!N2111), COUNTIF('OMS Drop Downs'!$B$2:$B$4,'OMS Response Form (ORF)'!O2111),COUNTIF('OMS Drop Downs'!$B$2:$B$4,'OMS Response Form (ORF)'!P2111),COUNTIF('OMS Drop Downs'!$B$2:$B$4,'OMS Response Form (ORF)'!Q2111)),"Complete","Incomplete"))</f>
        <v/>
      </c>
      <c r="S2111" s="25" t="str">
        <f>IF(R2111="Complete",IF(AND(NOT(ISNA(VLOOKUP(CONCATENATE(E2111,F2111,G2111,H2111,I2111,J2111),'OMS Drop Downs'!G:G,1,FALSE))),IF(AND(F2111&lt;&gt;"C3",J2111&lt;&gt;"O5"),IF(SUM(COUNTIF(K2111:Q2111,"Y"),COUNTIF(K2111:Q2111,"N"))=0,"V","I"),IF(COUNTIF(K2111:Q2111,"Y"),"V","I"))="V"),"Valid","Invalid")," ")</f>
        <v xml:space="preserve"> </v>
      </c>
      <c r="T2111"/>
    </row>
    <row r="2112" spans="1:20" x14ac:dyDescent="0.25">
      <c r="A2112" s="113"/>
      <c r="B2112" s="114"/>
      <c r="C2112" s="115"/>
      <c r="D2112" s="117"/>
      <c r="E2112" s="55"/>
      <c r="F2112" s="31"/>
      <c r="G2112" s="31"/>
      <c r="H2112" s="31"/>
      <c r="I2112" s="31"/>
      <c r="J2112" s="31"/>
      <c r="K2112" s="31"/>
      <c r="L2112" s="31"/>
      <c r="M2112" s="31"/>
      <c r="N2112" s="31"/>
      <c r="O2112" s="31"/>
      <c r="P2112" s="31"/>
      <c r="Q2112" s="31"/>
      <c r="R2112" s="24" t="str">
        <f>IF(COUNTA(A2112:Q2112)=0,"",IF(AND(COUNTA(A2112)&gt;0, COUNTA(B2112)&gt;0, COUNTA(C2112)&gt;0, COUNTA(D2112)&gt;0, COUNTIF('OMS Drop Downs'!$C$2:$C$3,'OMS Response Form (ORF)'!E2112),COUNTIF('OMS Drop Downs'!$D$2:$D$5,'OMS Response Form (ORF)'!F2112),COUNTIF('OMS Drop Downs'!$A$2:$A$5,'OMS Response Form (ORF)'!G2112),COUNTIF('OMS Drop Downs'!$B$2:$B$4,'OMS Response Form (ORF)'!H2112),COUNTIF('OMS Drop Downs'!$A$2:$A$5,'OMS Response Form (ORF)'!I2112),COUNTIF('OMS Drop Downs'!$E$2:$E$7,'OMS Response Form (ORF)'!J2112),COUNTIF('OMS Drop Downs'!$B$2:$B$4,'OMS Response Form (ORF)'!K2112),COUNTIF('OMS Drop Downs'!$B$2:$B$4,'OMS Response Form (ORF)'!L2112),COUNTIF('OMS Drop Downs'!$B$2:$B$4,'OMS Response Form (ORF)'!M2112),COUNTIF('OMS Drop Downs'!$B$2:$B$4,'OMS Response Form (ORF)'!N2112), COUNTIF('OMS Drop Downs'!$B$2:$B$4,'OMS Response Form (ORF)'!O2112),COUNTIF('OMS Drop Downs'!$B$2:$B$4,'OMS Response Form (ORF)'!P2112),COUNTIF('OMS Drop Downs'!$B$2:$B$4,'OMS Response Form (ORF)'!Q2112)),"Complete","Incomplete"))</f>
        <v/>
      </c>
      <c r="S2112" s="25" t="str">
        <f>IF(R2112="Complete",IF(AND(NOT(ISNA(VLOOKUP(CONCATENATE(E2112,F2112,G2112,H2112,I2112,J2112),'OMS Drop Downs'!G:G,1,FALSE))),IF(AND(F2112&lt;&gt;"C3",J2112&lt;&gt;"O5"),IF(SUM(COUNTIF(K2112:Q2112,"Y"),COUNTIF(K2112:Q2112,"N"))=0,"V","I"),IF(COUNTIF(K2112:Q2112,"Y"),"V","I"))="V"),"Valid","Invalid")," ")</f>
        <v xml:space="preserve"> </v>
      </c>
      <c r="T2112"/>
    </row>
    <row r="2113" spans="1:20" x14ac:dyDescent="0.25">
      <c r="A2113" s="113"/>
      <c r="B2113" s="114"/>
      <c r="C2113" s="115"/>
      <c r="D2113" s="117"/>
      <c r="E2113" s="55"/>
      <c r="F2113" s="31"/>
      <c r="G2113" s="31"/>
      <c r="H2113" s="31"/>
      <c r="I2113" s="31"/>
      <c r="J2113" s="31"/>
      <c r="K2113" s="31"/>
      <c r="L2113" s="31"/>
      <c r="M2113" s="31"/>
      <c r="N2113" s="31"/>
      <c r="O2113" s="31"/>
      <c r="P2113" s="31"/>
      <c r="Q2113" s="31"/>
      <c r="R2113" s="24" t="str">
        <f>IF(COUNTA(A2113:Q2113)=0,"",IF(AND(COUNTA(A2113)&gt;0, COUNTA(B2113)&gt;0, COUNTA(C2113)&gt;0, COUNTA(D2113)&gt;0, COUNTIF('OMS Drop Downs'!$C$2:$C$3,'OMS Response Form (ORF)'!E2113),COUNTIF('OMS Drop Downs'!$D$2:$D$5,'OMS Response Form (ORF)'!F2113),COUNTIF('OMS Drop Downs'!$A$2:$A$5,'OMS Response Form (ORF)'!G2113),COUNTIF('OMS Drop Downs'!$B$2:$B$4,'OMS Response Form (ORF)'!H2113),COUNTIF('OMS Drop Downs'!$A$2:$A$5,'OMS Response Form (ORF)'!I2113),COUNTIF('OMS Drop Downs'!$E$2:$E$7,'OMS Response Form (ORF)'!J2113),COUNTIF('OMS Drop Downs'!$B$2:$B$4,'OMS Response Form (ORF)'!K2113),COUNTIF('OMS Drop Downs'!$B$2:$B$4,'OMS Response Form (ORF)'!L2113),COUNTIF('OMS Drop Downs'!$B$2:$B$4,'OMS Response Form (ORF)'!M2113),COUNTIF('OMS Drop Downs'!$B$2:$B$4,'OMS Response Form (ORF)'!N2113), COUNTIF('OMS Drop Downs'!$B$2:$B$4,'OMS Response Form (ORF)'!O2113),COUNTIF('OMS Drop Downs'!$B$2:$B$4,'OMS Response Form (ORF)'!P2113),COUNTIF('OMS Drop Downs'!$B$2:$B$4,'OMS Response Form (ORF)'!Q2113)),"Complete","Incomplete"))</f>
        <v/>
      </c>
      <c r="S2113" s="25" t="str">
        <f>IF(R2113="Complete",IF(AND(NOT(ISNA(VLOOKUP(CONCATENATE(E2113,F2113,G2113,H2113,I2113,J2113),'OMS Drop Downs'!G:G,1,FALSE))),IF(AND(F2113&lt;&gt;"C3",J2113&lt;&gt;"O5"),IF(SUM(COUNTIF(K2113:Q2113,"Y"),COUNTIF(K2113:Q2113,"N"))=0,"V","I"),IF(COUNTIF(K2113:Q2113,"Y"),"V","I"))="V"),"Valid","Invalid")," ")</f>
        <v xml:space="preserve"> </v>
      </c>
      <c r="T2113"/>
    </row>
    <row r="2114" spans="1:20" x14ac:dyDescent="0.25">
      <c r="A2114" s="113"/>
      <c r="B2114" s="114"/>
      <c r="C2114" s="115"/>
      <c r="D2114" s="117"/>
      <c r="E2114" s="55"/>
      <c r="F2114" s="31"/>
      <c r="G2114" s="31"/>
      <c r="H2114" s="31"/>
      <c r="I2114" s="31"/>
      <c r="J2114" s="31"/>
      <c r="K2114" s="31"/>
      <c r="L2114" s="31"/>
      <c r="M2114" s="31"/>
      <c r="N2114" s="31"/>
      <c r="O2114" s="31"/>
      <c r="P2114" s="31"/>
      <c r="Q2114" s="31"/>
      <c r="R2114" s="24" t="str">
        <f>IF(COUNTA(A2114:Q2114)=0,"",IF(AND(COUNTA(A2114)&gt;0, COUNTA(B2114)&gt;0, COUNTA(C2114)&gt;0, COUNTA(D2114)&gt;0, COUNTIF('OMS Drop Downs'!$C$2:$C$3,'OMS Response Form (ORF)'!E2114),COUNTIF('OMS Drop Downs'!$D$2:$D$5,'OMS Response Form (ORF)'!F2114),COUNTIF('OMS Drop Downs'!$A$2:$A$5,'OMS Response Form (ORF)'!G2114),COUNTIF('OMS Drop Downs'!$B$2:$B$4,'OMS Response Form (ORF)'!H2114),COUNTIF('OMS Drop Downs'!$A$2:$A$5,'OMS Response Form (ORF)'!I2114),COUNTIF('OMS Drop Downs'!$E$2:$E$7,'OMS Response Form (ORF)'!J2114),COUNTIF('OMS Drop Downs'!$B$2:$B$4,'OMS Response Form (ORF)'!K2114),COUNTIF('OMS Drop Downs'!$B$2:$B$4,'OMS Response Form (ORF)'!L2114),COUNTIF('OMS Drop Downs'!$B$2:$B$4,'OMS Response Form (ORF)'!M2114),COUNTIF('OMS Drop Downs'!$B$2:$B$4,'OMS Response Form (ORF)'!N2114), COUNTIF('OMS Drop Downs'!$B$2:$B$4,'OMS Response Form (ORF)'!O2114),COUNTIF('OMS Drop Downs'!$B$2:$B$4,'OMS Response Form (ORF)'!P2114),COUNTIF('OMS Drop Downs'!$B$2:$B$4,'OMS Response Form (ORF)'!Q2114)),"Complete","Incomplete"))</f>
        <v/>
      </c>
      <c r="S2114" s="25" t="str">
        <f>IF(R2114="Complete",IF(AND(NOT(ISNA(VLOOKUP(CONCATENATE(E2114,F2114,G2114,H2114,I2114,J2114),'OMS Drop Downs'!G:G,1,FALSE))),IF(AND(F2114&lt;&gt;"C3",J2114&lt;&gt;"O5"),IF(SUM(COUNTIF(K2114:Q2114,"Y"),COUNTIF(K2114:Q2114,"N"))=0,"V","I"),IF(COUNTIF(K2114:Q2114,"Y"),"V","I"))="V"),"Valid","Invalid")," ")</f>
        <v xml:space="preserve"> </v>
      </c>
      <c r="T2114"/>
    </row>
    <row r="2115" spans="1:20" x14ac:dyDescent="0.25">
      <c r="A2115" s="113"/>
      <c r="B2115" s="114"/>
      <c r="C2115" s="115"/>
      <c r="D2115" s="117"/>
      <c r="E2115" s="55"/>
      <c r="F2115" s="31"/>
      <c r="G2115" s="31"/>
      <c r="H2115" s="31"/>
      <c r="I2115" s="31"/>
      <c r="J2115" s="31"/>
      <c r="K2115" s="31"/>
      <c r="L2115" s="31"/>
      <c r="M2115" s="31"/>
      <c r="N2115" s="31"/>
      <c r="O2115" s="31"/>
      <c r="P2115" s="31"/>
      <c r="Q2115" s="31"/>
      <c r="R2115" s="24" t="str">
        <f>IF(COUNTA(A2115:Q2115)=0,"",IF(AND(COUNTA(A2115)&gt;0, COUNTA(B2115)&gt;0, COUNTA(C2115)&gt;0, COUNTA(D2115)&gt;0, COUNTIF('OMS Drop Downs'!$C$2:$C$3,'OMS Response Form (ORF)'!E2115),COUNTIF('OMS Drop Downs'!$D$2:$D$5,'OMS Response Form (ORF)'!F2115),COUNTIF('OMS Drop Downs'!$A$2:$A$5,'OMS Response Form (ORF)'!G2115),COUNTIF('OMS Drop Downs'!$B$2:$B$4,'OMS Response Form (ORF)'!H2115),COUNTIF('OMS Drop Downs'!$A$2:$A$5,'OMS Response Form (ORF)'!I2115),COUNTIF('OMS Drop Downs'!$E$2:$E$7,'OMS Response Form (ORF)'!J2115),COUNTIF('OMS Drop Downs'!$B$2:$B$4,'OMS Response Form (ORF)'!K2115),COUNTIF('OMS Drop Downs'!$B$2:$B$4,'OMS Response Form (ORF)'!L2115),COUNTIF('OMS Drop Downs'!$B$2:$B$4,'OMS Response Form (ORF)'!M2115),COUNTIF('OMS Drop Downs'!$B$2:$B$4,'OMS Response Form (ORF)'!N2115), COUNTIF('OMS Drop Downs'!$B$2:$B$4,'OMS Response Form (ORF)'!O2115),COUNTIF('OMS Drop Downs'!$B$2:$B$4,'OMS Response Form (ORF)'!P2115),COUNTIF('OMS Drop Downs'!$B$2:$B$4,'OMS Response Form (ORF)'!Q2115)),"Complete","Incomplete"))</f>
        <v/>
      </c>
      <c r="S2115" s="25" t="str">
        <f>IF(R2115="Complete",IF(AND(NOT(ISNA(VLOOKUP(CONCATENATE(E2115,F2115,G2115,H2115,I2115,J2115),'OMS Drop Downs'!G:G,1,FALSE))),IF(AND(F2115&lt;&gt;"C3",J2115&lt;&gt;"O5"),IF(SUM(COUNTIF(K2115:Q2115,"Y"),COUNTIF(K2115:Q2115,"N"))=0,"V","I"),IF(COUNTIF(K2115:Q2115,"Y"),"V","I"))="V"),"Valid","Invalid")," ")</f>
        <v xml:space="preserve"> </v>
      </c>
      <c r="T2115"/>
    </row>
    <row r="2116" spans="1:20" x14ac:dyDescent="0.25">
      <c r="A2116" s="113"/>
      <c r="B2116" s="114"/>
      <c r="C2116" s="115"/>
      <c r="D2116" s="117"/>
      <c r="E2116" s="55"/>
      <c r="F2116" s="31"/>
      <c r="G2116" s="31"/>
      <c r="H2116" s="31"/>
      <c r="I2116" s="31"/>
      <c r="J2116" s="31"/>
      <c r="K2116" s="31"/>
      <c r="L2116" s="31"/>
      <c r="M2116" s="31"/>
      <c r="N2116" s="31"/>
      <c r="O2116" s="31"/>
      <c r="P2116" s="31"/>
      <c r="Q2116" s="31"/>
      <c r="R2116" s="24" t="str">
        <f>IF(COUNTA(A2116:Q2116)=0,"",IF(AND(COUNTA(A2116)&gt;0, COUNTA(B2116)&gt;0, COUNTA(C2116)&gt;0, COUNTA(D2116)&gt;0, COUNTIF('OMS Drop Downs'!$C$2:$C$3,'OMS Response Form (ORF)'!E2116),COUNTIF('OMS Drop Downs'!$D$2:$D$5,'OMS Response Form (ORF)'!F2116),COUNTIF('OMS Drop Downs'!$A$2:$A$5,'OMS Response Form (ORF)'!G2116),COUNTIF('OMS Drop Downs'!$B$2:$B$4,'OMS Response Form (ORF)'!H2116),COUNTIF('OMS Drop Downs'!$A$2:$A$5,'OMS Response Form (ORF)'!I2116),COUNTIF('OMS Drop Downs'!$E$2:$E$7,'OMS Response Form (ORF)'!J2116),COUNTIF('OMS Drop Downs'!$B$2:$B$4,'OMS Response Form (ORF)'!K2116),COUNTIF('OMS Drop Downs'!$B$2:$B$4,'OMS Response Form (ORF)'!L2116),COUNTIF('OMS Drop Downs'!$B$2:$B$4,'OMS Response Form (ORF)'!M2116),COUNTIF('OMS Drop Downs'!$B$2:$B$4,'OMS Response Form (ORF)'!N2116), COUNTIF('OMS Drop Downs'!$B$2:$B$4,'OMS Response Form (ORF)'!O2116),COUNTIF('OMS Drop Downs'!$B$2:$B$4,'OMS Response Form (ORF)'!P2116),COUNTIF('OMS Drop Downs'!$B$2:$B$4,'OMS Response Form (ORF)'!Q2116)),"Complete","Incomplete"))</f>
        <v/>
      </c>
      <c r="S2116" s="25" t="str">
        <f>IF(R2116="Complete",IF(AND(NOT(ISNA(VLOOKUP(CONCATENATE(E2116,F2116,G2116,H2116,I2116,J2116),'OMS Drop Downs'!G:G,1,FALSE))),IF(AND(F2116&lt;&gt;"C3",J2116&lt;&gt;"O5"),IF(SUM(COUNTIF(K2116:Q2116,"Y"),COUNTIF(K2116:Q2116,"N"))=0,"V","I"),IF(COUNTIF(K2116:Q2116,"Y"),"V","I"))="V"),"Valid","Invalid")," ")</f>
        <v xml:space="preserve"> </v>
      </c>
      <c r="T2116"/>
    </row>
    <row r="2117" spans="1:20" x14ac:dyDescent="0.25">
      <c r="A2117" s="113"/>
      <c r="B2117" s="114"/>
      <c r="C2117" s="115"/>
      <c r="D2117" s="117"/>
      <c r="E2117" s="55"/>
      <c r="F2117" s="31"/>
      <c r="G2117" s="31"/>
      <c r="H2117" s="31"/>
      <c r="I2117" s="31"/>
      <c r="J2117" s="31"/>
      <c r="K2117" s="31"/>
      <c r="L2117" s="31"/>
      <c r="M2117" s="31"/>
      <c r="N2117" s="31"/>
      <c r="O2117" s="31"/>
      <c r="P2117" s="31"/>
      <c r="Q2117" s="31"/>
      <c r="R2117" s="24" t="str">
        <f>IF(COUNTA(A2117:Q2117)=0,"",IF(AND(COUNTA(A2117)&gt;0, COUNTA(B2117)&gt;0, COUNTA(C2117)&gt;0, COUNTA(D2117)&gt;0, COUNTIF('OMS Drop Downs'!$C$2:$C$3,'OMS Response Form (ORF)'!E2117),COUNTIF('OMS Drop Downs'!$D$2:$D$5,'OMS Response Form (ORF)'!F2117),COUNTIF('OMS Drop Downs'!$A$2:$A$5,'OMS Response Form (ORF)'!G2117),COUNTIF('OMS Drop Downs'!$B$2:$B$4,'OMS Response Form (ORF)'!H2117),COUNTIF('OMS Drop Downs'!$A$2:$A$5,'OMS Response Form (ORF)'!I2117),COUNTIF('OMS Drop Downs'!$E$2:$E$7,'OMS Response Form (ORF)'!J2117),COUNTIF('OMS Drop Downs'!$B$2:$B$4,'OMS Response Form (ORF)'!K2117),COUNTIF('OMS Drop Downs'!$B$2:$B$4,'OMS Response Form (ORF)'!L2117),COUNTIF('OMS Drop Downs'!$B$2:$B$4,'OMS Response Form (ORF)'!M2117),COUNTIF('OMS Drop Downs'!$B$2:$B$4,'OMS Response Form (ORF)'!N2117), COUNTIF('OMS Drop Downs'!$B$2:$B$4,'OMS Response Form (ORF)'!O2117),COUNTIF('OMS Drop Downs'!$B$2:$B$4,'OMS Response Form (ORF)'!P2117),COUNTIF('OMS Drop Downs'!$B$2:$B$4,'OMS Response Form (ORF)'!Q2117)),"Complete","Incomplete"))</f>
        <v/>
      </c>
      <c r="S2117" s="25" t="str">
        <f>IF(R2117="Complete",IF(AND(NOT(ISNA(VLOOKUP(CONCATENATE(E2117,F2117,G2117,H2117,I2117,J2117),'OMS Drop Downs'!G:G,1,FALSE))),IF(AND(F2117&lt;&gt;"C3",J2117&lt;&gt;"O5"),IF(SUM(COUNTIF(K2117:Q2117,"Y"),COUNTIF(K2117:Q2117,"N"))=0,"V","I"),IF(COUNTIF(K2117:Q2117,"Y"),"V","I"))="V"),"Valid","Invalid")," ")</f>
        <v xml:space="preserve"> </v>
      </c>
      <c r="T2117"/>
    </row>
    <row r="2118" spans="1:20" x14ac:dyDescent="0.25">
      <c r="A2118" s="113"/>
      <c r="B2118" s="114"/>
      <c r="C2118" s="115"/>
      <c r="D2118" s="117"/>
      <c r="E2118" s="55"/>
      <c r="F2118" s="31"/>
      <c r="G2118" s="31"/>
      <c r="H2118" s="31"/>
      <c r="I2118" s="31"/>
      <c r="J2118" s="31"/>
      <c r="K2118" s="31"/>
      <c r="L2118" s="31"/>
      <c r="M2118" s="31"/>
      <c r="N2118" s="31"/>
      <c r="O2118" s="31"/>
      <c r="P2118" s="31"/>
      <c r="Q2118" s="31"/>
      <c r="R2118" s="24" t="str">
        <f>IF(COUNTA(A2118:Q2118)=0,"",IF(AND(COUNTA(A2118)&gt;0, COUNTA(B2118)&gt;0, COUNTA(C2118)&gt;0, COUNTA(D2118)&gt;0, COUNTIF('OMS Drop Downs'!$C$2:$C$3,'OMS Response Form (ORF)'!E2118),COUNTIF('OMS Drop Downs'!$D$2:$D$5,'OMS Response Form (ORF)'!F2118),COUNTIF('OMS Drop Downs'!$A$2:$A$5,'OMS Response Form (ORF)'!G2118),COUNTIF('OMS Drop Downs'!$B$2:$B$4,'OMS Response Form (ORF)'!H2118),COUNTIF('OMS Drop Downs'!$A$2:$A$5,'OMS Response Form (ORF)'!I2118),COUNTIF('OMS Drop Downs'!$E$2:$E$7,'OMS Response Form (ORF)'!J2118),COUNTIF('OMS Drop Downs'!$B$2:$B$4,'OMS Response Form (ORF)'!K2118),COUNTIF('OMS Drop Downs'!$B$2:$B$4,'OMS Response Form (ORF)'!L2118),COUNTIF('OMS Drop Downs'!$B$2:$B$4,'OMS Response Form (ORF)'!M2118),COUNTIF('OMS Drop Downs'!$B$2:$B$4,'OMS Response Form (ORF)'!N2118), COUNTIF('OMS Drop Downs'!$B$2:$B$4,'OMS Response Form (ORF)'!O2118),COUNTIF('OMS Drop Downs'!$B$2:$B$4,'OMS Response Form (ORF)'!P2118),COUNTIF('OMS Drop Downs'!$B$2:$B$4,'OMS Response Form (ORF)'!Q2118)),"Complete","Incomplete"))</f>
        <v/>
      </c>
      <c r="S2118" s="25" t="str">
        <f>IF(R2118="Complete",IF(AND(NOT(ISNA(VLOOKUP(CONCATENATE(E2118,F2118,G2118,H2118,I2118,J2118),'OMS Drop Downs'!G:G,1,FALSE))),IF(AND(F2118&lt;&gt;"C3",J2118&lt;&gt;"O5"),IF(SUM(COUNTIF(K2118:Q2118,"Y"),COUNTIF(K2118:Q2118,"N"))=0,"V","I"),IF(COUNTIF(K2118:Q2118,"Y"),"V","I"))="V"),"Valid","Invalid")," ")</f>
        <v xml:space="preserve"> </v>
      </c>
      <c r="T2118"/>
    </row>
    <row r="2119" spans="1:20" x14ac:dyDescent="0.25">
      <c r="A2119" s="113"/>
      <c r="B2119" s="114"/>
      <c r="C2119" s="115"/>
      <c r="D2119" s="117"/>
      <c r="E2119" s="55"/>
      <c r="F2119" s="31"/>
      <c r="G2119" s="31"/>
      <c r="H2119" s="31"/>
      <c r="I2119" s="31"/>
      <c r="J2119" s="31"/>
      <c r="K2119" s="31"/>
      <c r="L2119" s="31"/>
      <c r="M2119" s="31"/>
      <c r="N2119" s="31"/>
      <c r="O2119" s="31"/>
      <c r="P2119" s="31"/>
      <c r="Q2119" s="31"/>
      <c r="R2119" s="24" t="str">
        <f>IF(COUNTA(A2119:Q2119)=0,"",IF(AND(COUNTA(A2119)&gt;0, COUNTA(B2119)&gt;0, COUNTA(C2119)&gt;0, COUNTA(D2119)&gt;0, COUNTIF('OMS Drop Downs'!$C$2:$C$3,'OMS Response Form (ORF)'!E2119),COUNTIF('OMS Drop Downs'!$D$2:$D$5,'OMS Response Form (ORF)'!F2119),COUNTIF('OMS Drop Downs'!$A$2:$A$5,'OMS Response Form (ORF)'!G2119),COUNTIF('OMS Drop Downs'!$B$2:$B$4,'OMS Response Form (ORF)'!H2119),COUNTIF('OMS Drop Downs'!$A$2:$A$5,'OMS Response Form (ORF)'!I2119),COUNTIF('OMS Drop Downs'!$E$2:$E$7,'OMS Response Form (ORF)'!J2119),COUNTIF('OMS Drop Downs'!$B$2:$B$4,'OMS Response Form (ORF)'!K2119),COUNTIF('OMS Drop Downs'!$B$2:$B$4,'OMS Response Form (ORF)'!L2119),COUNTIF('OMS Drop Downs'!$B$2:$B$4,'OMS Response Form (ORF)'!M2119),COUNTIF('OMS Drop Downs'!$B$2:$B$4,'OMS Response Form (ORF)'!N2119), COUNTIF('OMS Drop Downs'!$B$2:$B$4,'OMS Response Form (ORF)'!O2119),COUNTIF('OMS Drop Downs'!$B$2:$B$4,'OMS Response Form (ORF)'!P2119),COUNTIF('OMS Drop Downs'!$B$2:$B$4,'OMS Response Form (ORF)'!Q2119)),"Complete","Incomplete"))</f>
        <v/>
      </c>
      <c r="S2119" s="25" t="str">
        <f>IF(R2119="Complete",IF(AND(NOT(ISNA(VLOOKUP(CONCATENATE(E2119,F2119,G2119,H2119,I2119,J2119),'OMS Drop Downs'!G:G,1,FALSE))),IF(AND(F2119&lt;&gt;"C3",J2119&lt;&gt;"O5"),IF(SUM(COUNTIF(K2119:Q2119,"Y"),COUNTIF(K2119:Q2119,"N"))=0,"V","I"),IF(COUNTIF(K2119:Q2119,"Y"),"V","I"))="V"),"Valid","Invalid")," ")</f>
        <v xml:space="preserve"> </v>
      </c>
      <c r="T2119"/>
    </row>
    <row r="2120" spans="1:20" x14ac:dyDescent="0.25">
      <c r="A2120" s="113"/>
      <c r="B2120" s="114"/>
      <c r="C2120" s="115"/>
      <c r="D2120" s="117"/>
      <c r="E2120" s="55"/>
      <c r="F2120" s="31"/>
      <c r="G2120" s="31"/>
      <c r="H2120" s="31"/>
      <c r="I2120" s="31"/>
      <c r="J2120" s="31"/>
      <c r="K2120" s="31"/>
      <c r="L2120" s="31"/>
      <c r="M2120" s="31"/>
      <c r="N2120" s="31"/>
      <c r="O2120" s="31"/>
      <c r="P2120" s="31"/>
      <c r="Q2120" s="31"/>
      <c r="R2120" s="24" t="str">
        <f>IF(COUNTA(A2120:Q2120)=0,"",IF(AND(COUNTA(A2120)&gt;0, COUNTA(B2120)&gt;0, COUNTA(C2120)&gt;0, COUNTA(D2120)&gt;0, COUNTIF('OMS Drop Downs'!$C$2:$C$3,'OMS Response Form (ORF)'!E2120),COUNTIF('OMS Drop Downs'!$D$2:$D$5,'OMS Response Form (ORF)'!F2120),COUNTIF('OMS Drop Downs'!$A$2:$A$5,'OMS Response Form (ORF)'!G2120),COUNTIF('OMS Drop Downs'!$B$2:$B$4,'OMS Response Form (ORF)'!H2120),COUNTIF('OMS Drop Downs'!$A$2:$A$5,'OMS Response Form (ORF)'!I2120),COUNTIF('OMS Drop Downs'!$E$2:$E$7,'OMS Response Form (ORF)'!J2120),COUNTIF('OMS Drop Downs'!$B$2:$B$4,'OMS Response Form (ORF)'!K2120),COUNTIF('OMS Drop Downs'!$B$2:$B$4,'OMS Response Form (ORF)'!L2120),COUNTIF('OMS Drop Downs'!$B$2:$B$4,'OMS Response Form (ORF)'!M2120),COUNTIF('OMS Drop Downs'!$B$2:$B$4,'OMS Response Form (ORF)'!N2120), COUNTIF('OMS Drop Downs'!$B$2:$B$4,'OMS Response Form (ORF)'!O2120),COUNTIF('OMS Drop Downs'!$B$2:$B$4,'OMS Response Form (ORF)'!P2120),COUNTIF('OMS Drop Downs'!$B$2:$B$4,'OMS Response Form (ORF)'!Q2120)),"Complete","Incomplete"))</f>
        <v/>
      </c>
      <c r="S2120" s="25" t="str">
        <f>IF(R2120="Complete",IF(AND(NOT(ISNA(VLOOKUP(CONCATENATE(E2120,F2120,G2120,H2120,I2120,J2120),'OMS Drop Downs'!G:G,1,FALSE))),IF(AND(F2120&lt;&gt;"C3",J2120&lt;&gt;"O5"),IF(SUM(COUNTIF(K2120:Q2120,"Y"),COUNTIF(K2120:Q2120,"N"))=0,"V","I"),IF(COUNTIF(K2120:Q2120,"Y"),"V","I"))="V"),"Valid","Invalid")," ")</f>
        <v xml:space="preserve"> </v>
      </c>
      <c r="T2120"/>
    </row>
    <row r="2121" spans="1:20" x14ac:dyDescent="0.25">
      <c r="A2121" s="113"/>
      <c r="B2121" s="114"/>
      <c r="C2121" s="115"/>
      <c r="D2121" s="117"/>
      <c r="E2121" s="55"/>
      <c r="F2121" s="31"/>
      <c r="G2121" s="31"/>
      <c r="H2121" s="31"/>
      <c r="I2121" s="31"/>
      <c r="J2121" s="31"/>
      <c r="K2121" s="31"/>
      <c r="L2121" s="31"/>
      <c r="M2121" s="31"/>
      <c r="N2121" s="31"/>
      <c r="O2121" s="31"/>
      <c r="P2121" s="31"/>
      <c r="Q2121" s="31"/>
      <c r="R2121" s="24" t="str">
        <f>IF(COUNTA(A2121:Q2121)=0,"",IF(AND(COUNTA(A2121)&gt;0, COUNTA(B2121)&gt;0, COUNTA(C2121)&gt;0, COUNTA(D2121)&gt;0, COUNTIF('OMS Drop Downs'!$C$2:$C$3,'OMS Response Form (ORF)'!E2121),COUNTIF('OMS Drop Downs'!$D$2:$D$5,'OMS Response Form (ORF)'!F2121),COUNTIF('OMS Drop Downs'!$A$2:$A$5,'OMS Response Form (ORF)'!G2121),COUNTIF('OMS Drop Downs'!$B$2:$B$4,'OMS Response Form (ORF)'!H2121),COUNTIF('OMS Drop Downs'!$A$2:$A$5,'OMS Response Form (ORF)'!I2121),COUNTIF('OMS Drop Downs'!$E$2:$E$7,'OMS Response Form (ORF)'!J2121),COUNTIF('OMS Drop Downs'!$B$2:$B$4,'OMS Response Form (ORF)'!K2121),COUNTIF('OMS Drop Downs'!$B$2:$B$4,'OMS Response Form (ORF)'!L2121),COUNTIF('OMS Drop Downs'!$B$2:$B$4,'OMS Response Form (ORF)'!M2121),COUNTIF('OMS Drop Downs'!$B$2:$B$4,'OMS Response Form (ORF)'!N2121), COUNTIF('OMS Drop Downs'!$B$2:$B$4,'OMS Response Form (ORF)'!O2121),COUNTIF('OMS Drop Downs'!$B$2:$B$4,'OMS Response Form (ORF)'!P2121),COUNTIF('OMS Drop Downs'!$B$2:$B$4,'OMS Response Form (ORF)'!Q2121)),"Complete","Incomplete"))</f>
        <v/>
      </c>
      <c r="S2121" s="25" t="str">
        <f>IF(R2121="Complete",IF(AND(NOT(ISNA(VLOOKUP(CONCATENATE(E2121,F2121,G2121,H2121,I2121,J2121),'OMS Drop Downs'!G:G,1,FALSE))),IF(AND(F2121&lt;&gt;"C3",J2121&lt;&gt;"O5"),IF(SUM(COUNTIF(K2121:Q2121,"Y"),COUNTIF(K2121:Q2121,"N"))=0,"V","I"),IF(COUNTIF(K2121:Q2121,"Y"),"V","I"))="V"),"Valid","Invalid")," ")</f>
        <v xml:space="preserve"> </v>
      </c>
      <c r="T2121"/>
    </row>
    <row r="2122" spans="1:20" x14ac:dyDescent="0.25">
      <c r="A2122" s="113"/>
      <c r="B2122" s="114"/>
      <c r="C2122" s="115"/>
      <c r="D2122" s="117"/>
      <c r="E2122" s="55"/>
      <c r="F2122" s="31"/>
      <c r="G2122" s="31"/>
      <c r="H2122" s="31"/>
      <c r="I2122" s="31"/>
      <c r="J2122" s="31"/>
      <c r="K2122" s="31"/>
      <c r="L2122" s="31"/>
      <c r="M2122" s="31"/>
      <c r="N2122" s="31"/>
      <c r="O2122" s="31"/>
      <c r="P2122" s="31"/>
      <c r="Q2122" s="31"/>
      <c r="R2122" s="24" t="str">
        <f>IF(COUNTA(A2122:Q2122)=0,"",IF(AND(COUNTA(A2122)&gt;0, COUNTA(B2122)&gt;0, COUNTA(C2122)&gt;0, COUNTA(D2122)&gt;0, COUNTIF('OMS Drop Downs'!$C$2:$C$3,'OMS Response Form (ORF)'!E2122),COUNTIF('OMS Drop Downs'!$D$2:$D$5,'OMS Response Form (ORF)'!F2122),COUNTIF('OMS Drop Downs'!$A$2:$A$5,'OMS Response Form (ORF)'!G2122),COUNTIF('OMS Drop Downs'!$B$2:$B$4,'OMS Response Form (ORF)'!H2122),COUNTIF('OMS Drop Downs'!$A$2:$A$5,'OMS Response Form (ORF)'!I2122),COUNTIF('OMS Drop Downs'!$E$2:$E$7,'OMS Response Form (ORF)'!J2122),COUNTIF('OMS Drop Downs'!$B$2:$B$4,'OMS Response Form (ORF)'!K2122),COUNTIF('OMS Drop Downs'!$B$2:$B$4,'OMS Response Form (ORF)'!L2122),COUNTIF('OMS Drop Downs'!$B$2:$B$4,'OMS Response Form (ORF)'!M2122),COUNTIF('OMS Drop Downs'!$B$2:$B$4,'OMS Response Form (ORF)'!N2122), COUNTIF('OMS Drop Downs'!$B$2:$B$4,'OMS Response Form (ORF)'!O2122),COUNTIF('OMS Drop Downs'!$B$2:$B$4,'OMS Response Form (ORF)'!P2122),COUNTIF('OMS Drop Downs'!$B$2:$B$4,'OMS Response Form (ORF)'!Q2122)),"Complete","Incomplete"))</f>
        <v/>
      </c>
      <c r="S2122" s="25" t="str">
        <f>IF(R2122="Complete",IF(AND(NOT(ISNA(VLOOKUP(CONCATENATE(E2122,F2122,G2122,H2122,I2122,J2122),'OMS Drop Downs'!G:G,1,FALSE))),IF(AND(F2122&lt;&gt;"C3",J2122&lt;&gt;"O5"),IF(SUM(COUNTIF(K2122:Q2122,"Y"),COUNTIF(K2122:Q2122,"N"))=0,"V","I"),IF(COUNTIF(K2122:Q2122,"Y"),"V","I"))="V"),"Valid","Invalid")," ")</f>
        <v xml:space="preserve"> </v>
      </c>
      <c r="T2122"/>
    </row>
    <row r="2123" spans="1:20" x14ac:dyDescent="0.25">
      <c r="A2123" s="113"/>
      <c r="B2123" s="114"/>
      <c r="C2123" s="115"/>
      <c r="D2123" s="117"/>
      <c r="E2123" s="55"/>
      <c r="F2123" s="31"/>
      <c r="G2123" s="31"/>
      <c r="H2123" s="31"/>
      <c r="I2123" s="31"/>
      <c r="J2123" s="31"/>
      <c r="K2123" s="31"/>
      <c r="L2123" s="31"/>
      <c r="M2123" s="31"/>
      <c r="N2123" s="31"/>
      <c r="O2123" s="31"/>
      <c r="P2123" s="31"/>
      <c r="Q2123" s="31"/>
      <c r="R2123" s="24" t="str">
        <f>IF(COUNTA(A2123:Q2123)=0,"",IF(AND(COUNTA(A2123)&gt;0, COUNTA(B2123)&gt;0, COUNTA(C2123)&gt;0, COUNTA(D2123)&gt;0, COUNTIF('OMS Drop Downs'!$C$2:$C$3,'OMS Response Form (ORF)'!E2123),COUNTIF('OMS Drop Downs'!$D$2:$D$5,'OMS Response Form (ORF)'!F2123),COUNTIF('OMS Drop Downs'!$A$2:$A$5,'OMS Response Form (ORF)'!G2123),COUNTIF('OMS Drop Downs'!$B$2:$B$4,'OMS Response Form (ORF)'!H2123),COUNTIF('OMS Drop Downs'!$A$2:$A$5,'OMS Response Form (ORF)'!I2123),COUNTIF('OMS Drop Downs'!$E$2:$E$7,'OMS Response Form (ORF)'!J2123),COUNTIF('OMS Drop Downs'!$B$2:$B$4,'OMS Response Form (ORF)'!K2123),COUNTIF('OMS Drop Downs'!$B$2:$B$4,'OMS Response Form (ORF)'!L2123),COUNTIF('OMS Drop Downs'!$B$2:$B$4,'OMS Response Form (ORF)'!M2123),COUNTIF('OMS Drop Downs'!$B$2:$B$4,'OMS Response Form (ORF)'!N2123), COUNTIF('OMS Drop Downs'!$B$2:$B$4,'OMS Response Form (ORF)'!O2123),COUNTIF('OMS Drop Downs'!$B$2:$B$4,'OMS Response Form (ORF)'!P2123),COUNTIF('OMS Drop Downs'!$B$2:$B$4,'OMS Response Form (ORF)'!Q2123)),"Complete","Incomplete"))</f>
        <v/>
      </c>
      <c r="S2123" s="25" t="str">
        <f>IF(R2123="Complete",IF(AND(NOT(ISNA(VLOOKUP(CONCATENATE(E2123,F2123,G2123,H2123,I2123,J2123),'OMS Drop Downs'!G:G,1,FALSE))),IF(AND(F2123&lt;&gt;"C3",J2123&lt;&gt;"O5"),IF(SUM(COUNTIF(K2123:Q2123,"Y"),COUNTIF(K2123:Q2123,"N"))=0,"V","I"),IF(COUNTIF(K2123:Q2123,"Y"),"V","I"))="V"),"Valid","Invalid")," ")</f>
        <v xml:space="preserve"> </v>
      </c>
      <c r="T2123"/>
    </row>
    <row r="2124" spans="1:20" x14ac:dyDescent="0.25">
      <c r="A2124" s="113"/>
      <c r="B2124" s="114"/>
      <c r="C2124" s="115"/>
      <c r="D2124" s="117"/>
      <c r="E2124" s="55"/>
      <c r="F2124" s="31"/>
      <c r="G2124" s="31"/>
      <c r="H2124" s="31"/>
      <c r="I2124" s="31"/>
      <c r="J2124" s="31"/>
      <c r="K2124" s="31"/>
      <c r="L2124" s="31"/>
      <c r="M2124" s="31"/>
      <c r="N2124" s="31"/>
      <c r="O2124" s="31"/>
      <c r="P2124" s="31"/>
      <c r="Q2124" s="31"/>
      <c r="R2124" s="24" t="str">
        <f>IF(COUNTA(A2124:Q2124)=0,"",IF(AND(COUNTA(A2124)&gt;0, COUNTA(B2124)&gt;0, COUNTA(C2124)&gt;0, COUNTA(D2124)&gt;0, COUNTIF('OMS Drop Downs'!$C$2:$C$3,'OMS Response Form (ORF)'!E2124),COUNTIF('OMS Drop Downs'!$D$2:$D$5,'OMS Response Form (ORF)'!F2124),COUNTIF('OMS Drop Downs'!$A$2:$A$5,'OMS Response Form (ORF)'!G2124),COUNTIF('OMS Drop Downs'!$B$2:$B$4,'OMS Response Form (ORF)'!H2124),COUNTIF('OMS Drop Downs'!$A$2:$A$5,'OMS Response Form (ORF)'!I2124),COUNTIF('OMS Drop Downs'!$E$2:$E$7,'OMS Response Form (ORF)'!J2124),COUNTIF('OMS Drop Downs'!$B$2:$B$4,'OMS Response Form (ORF)'!K2124),COUNTIF('OMS Drop Downs'!$B$2:$B$4,'OMS Response Form (ORF)'!L2124),COUNTIF('OMS Drop Downs'!$B$2:$B$4,'OMS Response Form (ORF)'!M2124),COUNTIF('OMS Drop Downs'!$B$2:$B$4,'OMS Response Form (ORF)'!N2124), COUNTIF('OMS Drop Downs'!$B$2:$B$4,'OMS Response Form (ORF)'!O2124),COUNTIF('OMS Drop Downs'!$B$2:$B$4,'OMS Response Form (ORF)'!P2124),COUNTIF('OMS Drop Downs'!$B$2:$B$4,'OMS Response Form (ORF)'!Q2124)),"Complete","Incomplete"))</f>
        <v/>
      </c>
      <c r="S2124" s="25" t="str">
        <f>IF(R2124="Complete",IF(AND(NOT(ISNA(VLOOKUP(CONCATENATE(E2124,F2124,G2124,H2124,I2124,J2124),'OMS Drop Downs'!G:G,1,FALSE))),IF(AND(F2124&lt;&gt;"C3",J2124&lt;&gt;"O5"),IF(SUM(COUNTIF(K2124:Q2124,"Y"),COUNTIF(K2124:Q2124,"N"))=0,"V","I"),IF(COUNTIF(K2124:Q2124,"Y"),"V","I"))="V"),"Valid","Invalid")," ")</f>
        <v xml:space="preserve"> </v>
      </c>
      <c r="T2124"/>
    </row>
    <row r="2125" spans="1:20" x14ac:dyDescent="0.25">
      <c r="A2125" s="113"/>
      <c r="B2125" s="114"/>
      <c r="C2125" s="115"/>
      <c r="D2125" s="117"/>
      <c r="E2125" s="55"/>
      <c r="F2125" s="31"/>
      <c r="G2125" s="31"/>
      <c r="H2125" s="31"/>
      <c r="I2125" s="31"/>
      <c r="J2125" s="31"/>
      <c r="K2125" s="31"/>
      <c r="L2125" s="31"/>
      <c r="M2125" s="31"/>
      <c r="N2125" s="31"/>
      <c r="O2125" s="31"/>
      <c r="P2125" s="31"/>
      <c r="Q2125" s="31"/>
      <c r="R2125" s="24" t="str">
        <f>IF(COUNTA(A2125:Q2125)=0,"",IF(AND(COUNTA(A2125)&gt;0, COUNTA(B2125)&gt;0, COUNTA(C2125)&gt;0, COUNTA(D2125)&gt;0, COUNTIF('OMS Drop Downs'!$C$2:$C$3,'OMS Response Form (ORF)'!E2125),COUNTIF('OMS Drop Downs'!$D$2:$D$5,'OMS Response Form (ORF)'!F2125),COUNTIF('OMS Drop Downs'!$A$2:$A$5,'OMS Response Form (ORF)'!G2125),COUNTIF('OMS Drop Downs'!$B$2:$B$4,'OMS Response Form (ORF)'!H2125),COUNTIF('OMS Drop Downs'!$A$2:$A$5,'OMS Response Form (ORF)'!I2125),COUNTIF('OMS Drop Downs'!$E$2:$E$7,'OMS Response Form (ORF)'!J2125),COUNTIF('OMS Drop Downs'!$B$2:$B$4,'OMS Response Form (ORF)'!K2125),COUNTIF('OMS Drop Downs'!$B$2:$B$4,'OMS Response Form (ORF)'!L2125),COUNTIF('OMS Drop Downs'!$B$2:$B$4,'OMS Response Form (ORF)'!M2125),COUNTIF('OMS Drop Downs'!$B$2:$B$4,'OMS Response Form (ORF)'!N2125), COUNTIF('OMS Drop Downs'!$B$2:$B$4,'OMS Response Form (ORF)'!O2125),COUNTIF('OMS Drop Downs'!$B$2:$B$4,'OMS Response Form (ORF)'!P2125),COUNTIF('OMS Drop Downs'!$B$2:$B$4,'OMS Response Form (ORF)'!Q2125)),"Complete","Incomplete"))</f>
        <v/>
      </c>
      <c r="S2125" s="25" t="str">
        <f>IF(R2125="Complete",IF(AND(NOT(ISNA(VLOOKUP(CONCATENATE(E2125,F2125,G2125,H2125,I2125,J2125),'OMS Drop Downs'!G:G,1,FALSE))),IF(AND(F2125&lt;&gt;"C3",J2125&lt;&gt;"O5"),IF(SUM(COUNTIF(K2125:Q2125,"Y"),COUNTIF(K2125:Q2125,"N"))=0,"V","I"),IF(COUNTIF(K2125:Q2125,"Y"),"V","I"))="V"),"Valid","Invalid")," ")</f>
        <v xml:space="preserve"> </v>
      </c>
      <c r="T2125"/>
    </row>
    <row r="2126" spans="1:20" x14ac:dyDescent="0.25">
      <c r="A2126" s="113"/>
      <c r="B2126" s="114"/>
      <c r="C2126" s="115"/>
      <c r="D2126" s="117"/>
      <c r="E2126" s="55"/>
      <c r="F2126" s="31"/>
      <c r="G2126" s="31"/>
      <c r="H2126" s="31"/>
      <c r="I2126" s="31"/>
      <c r="J2126" s="31"/>
      <c r="K2126" s="31"/>
      <c r="L2126" s="31"/>
      <c r="M2126" s="31"/>
      <c r="N2126" s="31"/>
      <c r="O2126" s="31"/>
      <c r="P2126" s="31"/>
      <c r="Q2126" s="31"/>
      <c r="R2126" s="24" t="str">
        <f>IF(COUNTA(A2126:Q2126)=0,"",IF(AND(COUNTA(A2126)&gt;0, COUNTA(B2126)&gt;0, COUNTA(C2126)&gt;0, COUNTA(D2126)&gt;0, COUNTIF('OMS Drop Downs'!$C$2:$C$3,'OMS Response Form (ORF)'!E2126),COUNTIF('OMS Drop Downs'!$D$2:$D$5,'OMS Response Form (ORF)'!F2126),COUNTIF('OMS Drop Downs'!$A$2:$A$5,'OMS Response Form (ORF)'!G2126),COUNTIF('OMS Drop Downs'!$B$2:$B$4,'OMS Response Form (ORF)'!H2126),COUNTIF('OMS Drop Downs'!$A$2:$A$5,'OMS Response Form (ORF)'!I2126),COUNTIF('OMS Drop Downs'!$E$2:$E$7,'OMS Response Form (ORF)'!J2126),COUNTIF('OMS Drop Downs'!$B$2:$B$4,'OMS Response Form (ORF)'!K2126),COUNTIF('OMS Drop Downs'!$B$2:$B$4,'OMS Response Form (ORF)'!L2126),COUNTIF('OMS Drop Downs'!$B$2:$B$4,'OMS Response Form (ORF)'!M2126),COUNTIF('OMS Drop Downs'!$B$2:$B$4,'OMS Response Form (ORF)'!N2126), COUNTIF('OMS Drop Downs'!$B$2:$B$4,'OMS Response Form (ORF)'!O2126),COUNTIF('OMS Drop Downs'!$B$2:$B$4,'OMS Response Form (ORF)'!P2126),COUNTIF('OMS Drop Downs'!$B$2:$B$4,'OMS Response Form (ORF)'!Q2126)),"Complete","Incomplete"))</f>
        <v/>
      </c>
      <c r="S2126" s="25" t="str">
        <f>IF(R2126="Complete",IF(AND(NOT(ISNA(VLOOKUP(CONCATENATE(E2126,F2126,G2126,H2126,I2126,J2126),'OMS Drop Downs'!G:G,1,FALSE))),IF(AND(F2126&lt;&gt;"C3",J2126&lt;&gt;"O5"),IF(SUM(COUNTIF(K2126:Q2126,"Y"),COUNTIF(K2126:Q2126,"N"))=0,"V","I"),IF(COUNTIF(K2126:Q2126,"Y"),"V","I"))="V"),"Valid","Invalid")," ")</f>
        <v xml:space="preserve"> </v>
      </c>
      <c r="T2126"/>
    </row>
    <row r="2127" spans="1:20" x14ac:dyDescent="0.25">
      <c r="A2127" s="113"/>
      <c r="B2127" s="114"/>
      <c r="C2127" s="115"/>
      <c r="D2127" s="117"/>
      <c r="E2127" s="55"/>
      <c r="F2127" s="31"/>
      <c r="G2127" s="31"/>
      <c r="H2127" s="31"/>
      <c r="I2127" s="31"/>
      <c r="J2127" s="31"/>
      <c r="K2127" s="31"/>
      <c r="L2127" s="31"/>
      <c r="M2127" s="31"/>
      <c r="N2127" s="31"/>
      <c r="O2127" s="31"/>
      <c r="P2127" s="31"/>
      <c r="Q2127" s="31"/>
      <c r="R2127" s="24" t="str">
        <f>IF(COUNTA(A2127:Q2127)=0,"",IF(AND(COUNTA(A2127)&gt;0, COUNTA(B2127)&gt;0, COUNTA(C2127)&gt;0, COUNTA(D2127)&gt;0, COUNTIF('OMS Drop Downs'!$C$2:$C$3,'OMS Response Form (ORF)'!E2127),COUNTIF('OMS Drop Downs'!$D$2:$D$5,'OMS Response Form (ORF)'!F2127),COUNTIF('OMS Drop Downs'!$A$2:$A$5,'OMS Response Form (ORF)'!G2127),COUNTIF('OMS Drop Downs'!$B$2:$B$4,'OMS Response Form (ORF)'!H2127),COUNTIF('OMS Drop Downs'!$A$2:$A$5,'OMS Response Form (ORF)'!I2127),COUNTIF('OMS Drop Downs'!$E$2:$E$7,'OMS Response Form (ORF)'!J2127),COUNTIF('OMS Drop Downs'!$B$2:$B$4,'OMS Response Form (ORF)'!K2127),COUNTIF('OMS Drop Downs'!$B$2:$B$4,'OMS Response Form (ORF)'!L2127),COUNTIF('OMS Drop Downs'!$B$2:$B$4,'OMS Response Form (ORF)'!M2127),COUNTIF('OMS Drop Downs'!$B$2:$B$4,'OMS Response Form (ORF)'!N2127), COUNTIF('OMS Drop Downs'!$B$2:$B$4,'OMS Response Form (ORF)'!O2127),COUNTIF('OMS Drop Downs'!$B$2:$B$4,'OMS Response Form (ORF)'!P2127),COUNTIF('OMS Drop Downs'!$B$2:$B$4,'OMS Response Form (ORF)'!Q2127)),"Complete","Incomplete"))</f>
        <v/>
      </c>
      <c r="S2127" s="25" t="str">
        <f>IF(R2127="Complete",IF(AND(NOT(ISNA(VLOOKUP(CONCATENATE(E2127,F2127,G2127,H2127,I2127,J2127),'OMS Drop Downs'!G:G,1,FALSE))),IF(AND(F2127&lt;&gt;"C3",J2127&lt;&gt;"O5"),IF(SUM(COUNTIF(K2127:Q2127,"Y"),COUNTIF(K2127:Q2127,"N"))=0,"V","I"),IF(COUNTIF(K2127:Q2127,"Y"),"V","I"))="V"),"Valid","Invalid")," ")</f>
        <v xml:space="preserve"> </v>
      </c>
      <c r="T2127"/>
    </row>
    <row r="2128" spans="1:20" x14ac:dyDescent="0.25">
      <c r="A2128" s="113"/>
      <c r="B2128" s="114"/>
      <c r="C2128" s="115"/>
      <c r="D2128" s="117"/>
      <c r="E2128" s="55"/>
      <c r="F2128" s="31"/>
      <c r="G2128" s="31"/>
      <c r="H2128" s="31"/>
      <c r="I2128" s="31"/>
      <c r="J2128" s="31"/>
      <c r="K2128" s="31"/>
      <c r="L2128" s="31"/>
      <c r="M2128" s="31"/>
      <c r="N2128" s="31"/>
      <c r="O2128" s="31"/>
      <c r="P2128" s="31"/>
      <c r="Q2128" s="31"/>
      <c r="R2128" s="24" t="str">
        <f>IF(COUNTA(A2128:Q2128)=0,"",IF(AND(COUNTA(A2128)&gt;0, COUNTA(B2128)&gt;0, COUNTA(C2128)&gt;0, COUNTA(D2128)&gt;0, COUNTIF('OMS Drop Downs'!$C$2:$C$3,'OMS Response Form (ORF)'!E2128),COUNTIF('OMS Drop Downs'!$D$2:$D$5,'OMS Response Form (ORF)'!F2128),COUNTIF('OMS Drop Downs'!$A$2:$A$5,'OMS Response Form (ORF)'!G2128),COUNTIF('OMS Drop Downs'!$B$2:$B$4,'OMS Response Form (ORF)'!H2128),COUNTIF('OMS Drop Downs'!$A$2:$A$5,'OMS Response Form (ORF)'!I2128),COUNTIF('OMS Drop Downs'!$E$2:$E$7,'OMS Response Form (ORF)'!J2128),COUNTIF('OMS Drop Downs'!$B$2:$B$4,'OMS Response Form (ORF)'!K2128),COUNTIF('OMS Drop Downs'!$B$2:$B$4,'OMS Response Form (ORF)'!L2128),COUNTIF('OMS Drop Downs'!$B$2:$B$4,'OMS Response Form (ORF)'!M2128),COUNTIF('OMS Drop Downs'!$B$2:$B$4,'OMS Response Form (ORF)'!N2128), COUNTIF('OMS Drop Downs'!$B$2:$B$4,'OMS Response Form (ORF)'!O2128),COUNTIF('OMS Drop Downs'!$B$2:$B$4,'OMS Response Form (ORF)'!P2128),COUNTIF('OMS Drop Downs'!$B$2:$B$4,'OMS Response Form (ORF)'!Q2128)),"Complete","Incomplete"))</f>
        <v/>
      </c>
      <c r="S2128" s="25" t="str">
        <f>IF(R2128="Complete",IF(AND(NOT(ISNA(VLOOKUP(CONCATENATE(E2128,F2128,G2128,H2128,I2128,J2128),'OMS Drop Downs'!G:G,1,FALSE))),IF(AND(F2128&lt;&gt;"C3",J2128&lt;&gt;"O5"),IF(SUM(COUNTIF(K2128:Q2128,"Y"),COUNTIF(K2128:Q2128,"N"))=0,"V","I"),IF(COUNTIF(K2128:Q2128,"Y"),"V","I"))="V"),"Valid","Invalid")," ")</f>
        <v xml:space="preserve"> </v>
      </c>
      <c r="T2128"/>
    </row>
    <row r="2129" spans="1:20" x14ac:dyDescent="0.25">
      <c r="A2129" s="113"/>
      <c r="B2129" s="114"/>
      <c r="C2129" s="115"/>
      <c r="D2129" s="117"/>
      <c r="E2129" s="55"/>
      <c r="F2129" s="31"/>
      <c r="G2129" s="31"/>
      <c r="H2129" s="31"/>
      <c r="I2129" s="31"/>
      <c r="J2129" s="31"/>
      <c r="K2129" s="31"/>
      <c r="L2129" s="31"/>
      <c r="M2129" s="31"/>
      <c r="N2129" s="31"/>
      <c r="O2129" s="31"/>
      <c r="P2129" s="31"/>
      <c r="Q2129" s="31"/>
      <c r="R2129" s="24" t="str">
        <f>IF(COUNTA(A2129:Q2129)=0,"",IF(AND(COUNTA(A2129)&gt;0, COUNTA(B2129)&gt;0, COUNTA(C2129)&gt;0, COUNTA(D2129)&gt;0, COUNTIF('OMS Drop Downs'!$C$2:$C$3,'OMS Response Form (ORF)'!E2129),COUNTIF('OMS Drop Downs'!$D$2:$D$5,'OMS Response Form (ORF)'!F2129),COUNTIF('OMS Drop Downs'!$A$2:$A$5,'OMS Response Form (ORF)'!G2129),COUNTIF('OMS Drop Downs'!$B$2:$B$4,'OMS Response Form (ORF)'!H2129),COUNTIF('OMS Drop Downs'!$A$2:$A$5,'OMS Response Form (ORF)'!I2129),COUNTIF('OMS Drop Downs'!$E$2:$E$7,'OMS Response Form (ORF)'!J2129),COUNTIF('OMS Drop Downs'!$B$2:$B$4,'OMS Response Form (ORF)'!K2129),COUNTIF('OMS Drop Downs'!$B$2:$B$4,'OMS Response Form (ORF)'!L2129),COUNTIF('OMS Drop Downs'!$B$2:$B$4,'OMS Response Form (ORF)'!M2129),COUNTIF('OMS Drop Downs'!$B$2:$B$4,'OMS Response Form (ORF)'!N2129), COUNTIF('OMS Drop Downs'!$B$2:$B$4,'OMS Response Form (ORF)'!O2129),COUNTIF('OMS Drop Downs'!$B$2:$B$4,'OMS Response Form (ORF)'!P2129),COUNTIF('OMS Drop Downs'!$B$2:$B$4,'OMS Response Form (ORF)'!Q2129)),"Complete","Incomplete"))</f>
        <v/>
      </c>
      <c r="S2129" s="25" t="str">
        <f>IF(R2129="Complete",IF(AND(NOT(ISNA(VLOOKUP(CONCATENATE(E2129,F2129,G2129,H2129,I2129,J2129),'OMS Drop Downs'!G:G,1,FALSE))),IF(AND(F2129&lt;&gt;"C3",J2129&lt;&gt;"O5"),IF(SUM(COUNTIF(K2129:Q2129,"Y"),COUNTIF(K2129:Q2129,"N"))=0,"V","I"),IF(COUNTIF(K2129:Q2129,"Y"),"V","I"))="V"),"Valid","Invalid")," ")</f>
        <v xml:space="preserve"> </v>
      </c>
      <c r="T2129"/>
    </row>
    <row r="2130" spans="1:20" x14ac:dyDescent="0.25">
      <c r="A2130" s="113"/>
      <c r="B2130" s="114"/>
      <c r="C2130" s="115"/>
      <c r="D2130" s="117"/>
      <c r="E2130" s="55"/>
      <c r="F2130" s="31"/>
      <c r="G2130" s="31"/>
      <c r="H2130" s="31"/>
      <c r="I2130" s="31"/>
      <c r="J2130" s="31"/>
      <c r="K2130" s="31"/>
      <c r="L2130" s="31"/>
      <c r="M2130" s="31"/>
      <c r="N2130" s="31"/>
      <c r="O2130" s="31"/>
      <c r="P2130" s="31"/>
      <c r="Q2130" s="31"/>
      <c r="R2130" s="24" t="str">
        <f>IF(COUNTA(A2130:Q2130)=0,"",IF(AND(COUNTA(A2130)&gt;0, COUNTA(B2130)&gt;0, COUNTA(C2130)&gt;0, COUNTA(D2130)&gt;0, COUNTIF('OMS Drop Downs'!$C$2:$C$3,'OMS Response Form (ORF)'!E2130),COUNTIF('OMS Drop Downs'!$D$2:$D$5,'OMS Response Form (ORF)'!F2130),COUNTIF('OMS Drop Downs'!$A$2:$A$5,'OMS Response Form (ORF)'!G2130),COUNTIF('OMS Drop Downs'!$B$2:$B$4,'OMS Response Form (ORF)'!H2130),COUNTIF('OMS Drop Downs'!$A$2:$A$5,'OMS Response Form (ORF)'!I2130),COUNTIF('OMS Drop Downs'!$E$2:$E$7,'OMS Response Form (ORF)'!J2130),COUNTIF('OMS Drop Downs'!$B$2:$B$4,'OMS Response Form (ORF)'!K2130),COUNTIF('OMS Drop Downs'!$B$2:$B$4,'OMS Response Form (ORF)'!L2130),COUNTIF('OMS Drop Downs'!$B$2:$B$4,'OMS Response Form (ORF)'!M2130),COUNTIF('OMS Drop Downs'!$B$2:$B$4,'OMS Response Form (ORF)'!N2130), COUNTIF('OMS Drop Downs'!$B$2:$B$4,'OMS Response Form (ORF)'!O2130),COUNTIF('OMS Drop Downs'!$B$2:$B$4,'OMS Response Form (ORF)'!P2130),COUNTIF('OMS Drop Downs'!$B$2:$B$4,'OMS Response Form (ORF)'!Q2130)),"Complete","Incomplete"))</f>
        <v/>
      </c>
      <c r="S2130" s="25" t="str">
        <f>IF(R2130="Complete",IF(AND(NOT(ISNA(VLOOKUP(CONCATENATE(E2130,F2130,G2130,H2130,I2130,J2130),'OMS Drop Downs'!G:G,1,FALSE))),IF(AND(F2130&lt;&gt;"C3",J2130&lt;&gt;"O5"),IF(SUM(COUNTIF(K2130:Q2130,"Y"),COUNTIF(K2130:Q2130,"N"))=0,"V","I"),IF(COUNTIF(K2130:Q2130,"Y"),"V","I"))="V"),"Valid","Invalid")," ")</f>
        <v xml:space="preserve"> </v>
      </c>
      <c r="T2130"/>
    </row>
    <row r="2131" spans="1:20" x14ac:dyDescent="0.25">
      <c r="A2131" s="113"/>
      <c r="B2131" s="114"/>
      <c r="C2131" s="115"/>
      <c r="D2131" s="117"/>
      <c r="E2131" s="55"/>
      <c r="F2131" s="31"/>
      <c r="G2131" s="31"/>
      <c r="H2131" s="31"/>
      <c r="I2131" s="31"/>
      <c r="J2131" s="31"/>
      <c r="K2131" s="31"/>
      <c r="L2131" s="31"/>
      <c r="M2131" s="31"/>
      <c r="N2131" s="31"/>
      <c r="O2131" s="31"/>
      <c r="P2131" s="31"/>
      <c r="Q2131" s="31"/>
      <c r="R2131" s="24" t="str">
        <f>IF(COUNTA(A2131:Q2131)=0,"",IF(AND(COUNTA(A2131)&gt;0, COUNTA(B2131)&gt;0, COUNTA(C2131)&gt;0, COUNTA(D2131)&gt;0, COUNTIF('OMS Drop Downs'!$C$2:$C$3,'OMS Response Form (ORF)'!E2131),COUNTIF('OMS Drop Downs'!$D$2:$D$5,'OMS Response Form (ORF)'!F2131),COUNTIF('OMS Drop Downs'!$A$2:$A$5,'OMS Response Form (ORF)'!G2131),COUNTIF('OMS Drop Downs'!$B$2:$B$4,'OMS Response Form (ORF)'!H2131),COUNTIF('OMS Drop Downs'!$A$2:$A$5,'OMS Response Form (ORF)'!I2131),COUNTIF('OMS Drop Downs'!$E$2:$E$7,'OMS Response Form (ORF)'!J2131),COUNTIF('OMS Drop Downs'!$B$2:$B$4,'OMS Response Form (ORF)'!K2131),COUNTIF('OMS Drop Downs'!$B$2:$B$4,'OMS Response Form (ORF)'!L2131),COUNTIF('OMS Drop Downs'!$B$2:$B$4,'OMS Response Form (ORF)'!M2131),COUNTIF('OMS Drop Downs'!$B$2:$B$4,'OMS Response Form (ORF)'!N2131), COUNTIF('OMS Drop Downs'!$B$2:$B$4,'OMS Response Form (ORF)'!O2131),COUNTIF('OMS Drop Downs'!$B$2:$B$4,'OMS Response Form (ORF)'!P2131),COUNTIF('OMS Drop Downs'!$B$2:$B$4,'OMS Response Form (ORF)'!Q2131)),"Complete","Incomplete"))</f>
        <v/>
      </c>
      <c r="S2131" s="25" t="str">
        <f>IF(R2131="Complete",IF(AND(NOT(ISNA(VLOOKUP(CONCATENATE(E2131,F2131,G2131,H2131,I2131,J2131),'OMS Drop Downs'!G:G,1,FALSE))),IF(AND(F2131&lt;&gt;"C3",J2131&lt;&gt;"O5"),IF(SUM(COUNTIF(K2131:Q2131,"Y"),COUNTIF(K2131:Q2131,"N"))=0,"V","I"),IF(COUNTIF(K2131:Q2131,"Y"),"V","I"))="V"),"Valid","Invalid")," ")</f>
        <v xml:space="preserve"> </v>
      </c>
      <c r="T2131"/>
    </row>
    <row r="2132" spans="1:20" x14ac:dyDescent="0.25">
      <c r="A2132" s="113"/>
      <c r="B2132" s="114"/>
      <c r="C2132" s="115"/>
      <c r="D2132" s="117"/>
      <c r="E2132" s="55"/>
      <c r="F2132" s="31"/>
      <c r="G2132" s="31"/>
      <c r="H2132" s="31"/>
      <c r="I2132" s="31"/>
      <c r="J2132" s="31"/>
      <c r="K2132" s="31"/>
      <c r="L2132" s="31"/>
      <c r="M2132" s="31"/>
      <c r="N2132" s="31"/>
      <c r="O2132" s="31"/>
      <c r="P2132" s="31"/>
      <c r="Q2132" s="31"/>
      <c r="R2132" s="24" t="str">
        <f>IF(COUNTA(A2132:Q2132)=0,"",IF(AND(COUNTA(A2132)&gt;0, COUNTA(B2132)&gt;0, COUNTA(C2132)&gt;0, COUNTA(D2132)&gt;0, COUNTIF('OMS Drop Downs'!$C$2:$C$3,'OMS Response Form (ORF)'!E2132),COUNTIF('OMS Drop Downs'!$D$2:$D$5,'OMS Response Form (ORF)'!F2132),COUNTIF('OMS Drop Downs'!$A$2:$A$5,'OMS Response Form (ORF)'!G2132),COUNTIF('OMS Drop Downs'!$B$2:$B$4,'OMS Response Form (ORF)'!H2132),COUNTIF('OMS Drop Downs'!$A$2:$A$5,'OMS Response Form (ORF)'!I2132),COUNTIF('OMS Drop Downs'!$E$2:$E$7,'OMS Response Form (ORF)'!J2132),COUNTIF('OMS Drop Downs'!$B$2:$B$4,'OMS Response Form (ORF)'!K2132),COUNTIF('OMS Drop Downs'!$B$2:$B$4,'OMS Response Form (ORF)'!L2132),COUNTIF('OMS Drop Downs'!$B$2:$B$4,'OMS Response Form (ORF)'!M2132),COUNTIF('OMS Drop Downs'!$B$2:$B$4,'OMS Response Form (ORF)'!N2132), COUNTIF('OMS Drop Downs'!$B$2:$B$4,'OMS Response Form (ORF)'!O2132),COUNTIF('OMS Drop Downs'!$B$2:$B$4,'OMS Response Form (ORF)'!P2132),COUNTIF('OMS Drop Downs'!$B$2:$B$4,'OMS Response Form (ORF)'!Q2132)),"Complete","Incomplete"))</f>
        <v/>
      </c>
      <c r="S2132" s="25" t="str">
        <f>IF(R2132="Complete",IF(AND(NOT(ISNA(VLOOKUP(CONCATENATE(E2132,F2132,G2132,H2132,I2132,J2132),'OMS Drop Downs'!G:G,1,FALSE))),IF(AND(F2132&lt;&gt;"C3",J2132&lt;&gt;"O5"),IF(SUM(COUNTIF(K2132:Q2132,"Y"),COUNTIF(K2132:Q2132,"N"))=0,"V","I"),IF(COUNTIF(K2132:Q2132,"Y"),"V","I"))="V"),"Valid","Invalid")," ")</f>
        <v xml:space="preserve"> </v>
      </c>
      <c r="T2132"/>
    </row>
    <row r="2133" spans="1:20" x14ac:dyDescent="0.25">
      <c r="A2133" s="113"/>
      <c r="B2133" s="114"/>
      <c r="C2133" s="115"/>
      <c r="D2133" s="117"/>
      <c r="E2133" s="55"/>
      <c r="F2133" s="31"/>
      <c r="G2133" s="31"/>
      <c r="H2133" s="31"/>
      <c r="I2133" s="31"/>
      <c r="J2133" s="31"/>
      <c r="K2133" s="31"/>
      <c r="L2133" s="31"/>
      <c r="M2133" s="31"/>
      <c r="N2133" s="31"/>
      <c r="O2133" s="31"/>
      <c r="P2133" s="31"/>
      <c r="Q2133" s="31"/>
      <c r="R2133" s="24" t="str">
        <f>IF(COUNTA(A2133:Q2133)=0,"",IF(AND(COUNTA(A2133)&gt;0, COUNTA(B2133)&gt;0, COUNTA(C2133)&gt;0, COUNTA(D2133)&gt;0, COUNTIF('OMS Drop Downs'!$C$2:$C$3,'OMS Response Form (ORF)'!E2133),COUNTIF('OMS Drop Downs'!$D$2:$D$5,'OMS Response Form (ORF)'!F2133),COUNTIF('OMS Drop Downs'!$A$2:$A$5,'OMS Response Form (ORF)'!G2133),COUNTIF('OMS Drop Downs'!$B$2:$B$4,'OMS Response Form (ORF)'!H2133),COUNTIF('OMS Drop Downs'!$A$2:$A$5,'OMS Response Form (ORF)'!I2133),COUNTIF('OMS Drop Downs'!$E$2:$E$7,'OMS Response Form (ORF)'!J2133),COUNTIF('OMS Drop Downs'!$B$2:$B$4,'OMS Response Form (ORF)'!K2133),COUNTIF('OMS Drop Downs'!$B$2:$B$4,'OMS Response Form (ORF)'!L2133),COUNTIF('OMS Drop Downs'!$B$2:$B$4,'OMS Response Form (ORF)'!M2133),COUNTIF('OMS Drop Downs'!$B$2:$B$4,'OMS Response Form (ORF)'!N2133), COUNTIF('OMS Drop Downs'!$B$2:$B$4,'OMS Response Form (ORF)'!O2133),COUNTIF('OMS Drop Downs'!$B$2:$B$4,'OMS Response Form (ORF)'!P2133),COUNTIF('OMS Drop Downs'!$B$2:$B$4,'OMS Response Form (ORF)'!Q2133)),"Complete","Incomplete"))</f>
        <v/>
      </c>
      <c r="S2133" s="25" t="str">
        <f>IF(R2133="Complete",IF(AND(NOT(ISNA(VLOOKUP(CONCATENATE(E2133,F2133,G2133,H2133,I2133,J2133),'OMS Drop Downs'!G:G,1,FALSE))),IF(AND(F2133&lt;&gt;"C3",J2133&lt;&gt;"O5"),IF(SUM(COUNTIF(K2133:Q2133,"Y"),COUNTIF(K2133:Q2133,"N"))=0,"V","I"),IF(COUNTIF(K2133:Q2133,"Y"),"V","I"))="V"),"Valid","Invalid")," ")</f>
        <v xml:space="preserve"> </v>
      </c>
      <c r="T2133"/>
    </row>
    <row r="2134" spans="1:20" x14ac:dyDescent="0.25">
      <c r="A2134" s="113"/>
      <c r="B2134" s="114"/>
      <c r="C2134" s="115"/>
      <c r="D2134" s="117"/>
      <c r="E2134" s="55"/>
      <c r="F2134" s="31"/>
      <c r="G2134" s="31"/>
      <c r="H2134" s="31"/>
      <c r="I2134" s="31"/>
      <c r="J2134" s="31"/>
      <c r="K2134" s="31"/>
      <c r="L2134" s="31"/>
      <c r="M2134" s="31"/>
      <c r="N2134" s="31"/>
      <c r="O2134" s="31"/>
      <c r="P2134" s="31"/>
      <c r="Q2134" s="31"/>
      <c r="R2134" s="24" t="str">
        <f>IF(COUNTA(A2134:Q2134)=0,"",IF(AND(COUNTA(A2134)&gt;0, COUNTA(B2134)&gt;0, COUNTA(C2134)&gt;0, COUNTA(D2134)&gt;0, COUNTIF('OMS Drop Downs'!$C$2:$C$3,'OMS Response Form (ORF)'!E2134),COUNTIF('OMS Drop Downs'!$D$2:$D$5,'OMS Response Form (ORF)'!F2134),COUNTIF('OMS Drop Downs'!$A$2:$A$5,'OMS Response Form (ORF)'!G2134),COUNTIF('OMS Drop Downs'!$B$2:$B$4,'OMS Response Form (ORF)'!H2134),COUNTIF('OMS Drop Downs'!$A$2:$A$5,'OMS Response Form (ORF)'!I2134),COUNTIF('OMS Drop Downs'!$E$2:$E$7,'OMS Response Form (ORF)'!J2134),COUNTIF('OMS Drop Downs'!$B$2:$B$4,'OMS Response Form (ORF)'!K2134),COUNTIF('OMS Drop Downs'!$B$2:$B$4,'OMS Response Form (ORF)'!L2134),COUNTIF('OMS Drop Downs'!$B$2:$B$4,'OMS Response Form (ORF)'!M2134),COUNTIF('OMS Drop Downs'!$B$2:$B$4,'OMS Response Form (ORF)'!N2134), COUNTIF('OMS Drop Downs'!$B$2:$B$4,'OMS Response Form (ORF)'!O2134),COUNTIF('OMS Drop Downs'!$B$2:$B$4,'OMS Response Form (ORF)'!P2134),COUNTIF('OMS Drop Downs'!$B$2:$B$4,'OMS Response Form (ORF)'!Q2134)),"Complete","Incomplete"))</f>
        <v/>
      </c>
      <c r="S2134" s="25" t="str">
        <f>IF(R2134="Complete",IF(AND(NOT(ISNA(VLOOKUP(CONCATENATE(E2134,F2134,G2134,H2134,I2134,J2134),'OMS Drop Downs'!G:G,1,FALSE))),IF(AND(F2134&lt;&gt;"C3",J2134&lt;&gt;"O5"),IF(SUM(COUNTIF(K2134:Q2134,"Y"),COUNTIF(K2134:Q2134,"N"))=0,"V","I"),IF(COUNTIF(K2134:Q2134,"Y"),"V","I"))="V"),"Valid","Invalid")," ")</f>
        <v xml:space="preserve"> </v>
      </c>
      <c r="T2134"/>
    </row>
    <row r="2135" spans="1:20" x14ac:dyDescent="0.25">
      <c r="A2135" s="113"/>
      <c r="B2135" s="114"/>
      <c r="C2135" s="115"/>
      <c r="D2135" s="117"/>
      <c r="E2135" s="55"/>
      <c r="F2135" s="31"/>
      <c r="G2135" s="31"/>
      <c r="H2135" s="31"/>
      <c r="I2135" s="31"/>
      <c r="J2135" s="31"/>
      <c r="K2135" s="31"/>
      <c r="L2135" s="31"/>
      <c r="M2135" s="31"/>
      <c r="N2135" s="31"/>
      <c r="O2135" s="31"/>
      <c r="P2135" s="31"/>
      <c r="Q2135" s="31"/>
      <c r="R2135" s="24" t="str">
        <f>IF(COUNTA(A2135:Q2135)=0,"",IF(AND(COUNTA(A2135)&gt;0, COUNTA(B2135)&gt;0, COUNTA(C2135)&gt;0, COUNTA(D2135)&gt;0, COUNTIF('OMS Drop Downs'!$C$2:$C$3,'OMS Response Form (ORF)'!E2135),COUNTIF('OMS Drop Downs'!$D$2:$D$5,'OMS Response Form (ORF)'!F2135),COUNTIF('OMS Drop Downs'!$A$2:$A$5,'OMS Response Form (ORF)'!G2135),COUNTIF('OMS Drop Downs'!$B$2:$B$4,'OMS Response Form (ORF)'!H2135),COUNTIF('OMS Drop Downs'!$A$2:$A$5,'OMS Response Form (ORF)'!I2135),COUNTIF('OMS Drop Downs'!$E$2:$E$7,'OMS Response Form (ORF)'!J2135),COUNTIF('OMS Drop Downs'!$B$2:$B$4,'OMS Response Form (ORF)'!K2135),COUNTIF('OMS Drop Downs'!$B$2:$B$4,'OMS Response Form (ORF)'!L2135),COUNTIF('OMS Drop Downs'!$B$2:$B$4,'OMS Response Form (ORF)'!M2135),COUNTIF('OMS Drop Downs'!$B$2:$B$4,'OMS Response Form (ORF)'!N2135), COUNTIF('OMS Drop Downs'!$B$2:$B$4,'OMS Response Form (ORF)'!O2135),COUNTIF('OMS Drop Downs'!$B$2:$B$4,'OMS Response Form (ORF)'!P2135),COUNTIF('OMS Drop Downs'!$B$2:$B$4,'OMS Response Form (ORF)'!Q2135)),"Complete","Incomplete"))</f>
        <v/>
      </c>
      <c r="S2135" s="25" t="str">
        <f>IF(R2135="Complete",IF(AND(NOT(ISNA(VLOOKUP(CONCATENATE(E2135,F2135,G2135,H2135,I2135,J2135),'OMS Drop Downs'!G:G,1,FALSE))),IF(AND(F2135&lt;&gt;"C3",J2135&lt;&gt;"O5"),IF(SUM(COUNTIF(K2135:Q2135,"Y"),COUNTIF(K2135:Q2135,"N"))=0,"V","I"),IF(COUNTIF(K2135:Q2135,"Y"),"V","I"))="V"),"Valid","Invalid")," ")</f>
        <v xml:space="preserve"> </v>
      </c>
      <c r="T2135"/>
    </row>
    <row r="2136" spans="1:20" x14ac:dyDescent="0.25">
      <c r="A2136" s="113"/>
      <c r="B2136" s="114"/>
      <c r="C2136" s="115"/>
      <c r="D2136" s="117"/>
      <c r="E2136" s="55"/>
      <c r="F2136" s="31"/>
      <c r="G2136" s="31"/>
      <c r="H2136" s="31"/>
      <c r="I2136" s="31"/>
      <c r="J2136" s="31"/>
      <c r="K2136" s="31"/>
      <c r="L2136" s="31"/>
      <c r="M2136" s="31"/>
      <c r="N2136" s="31"/>
      <c r="O2136" s="31"/>
      <c r="P2136" s="31"/>
      <c r="Q2136" s="31"/>
      <c r="R2136" s="24" t="str">
        <f>IF(COUNTA(A2136:Q2136)=0,"",IF(AND(COUNTA(A2136)&gt;0, COUNTA(B2136)&gt;0, COUNTA(C2136)&gt;0, COUNTA(D2136)&gt;0, COUNTIF('OMS Drop Downs'!$C$2:$C$3,'OMS Response Form (ORF)'!E2136),COUNTIF('OMS Drop Downs'!$D$2:$D$5,'OMS Response Form (ORF)'!F2136),COUNTIF('OMS Drop Downs'!$A$2:$A$5,'OMS Response Form (ORF)'!G2136),COUNTIF('OMS Drop Downs'!$B$2:$B$4,'OMS Response Form (ORF)'!H2136),COUNTIF('OMS Drop Downs'!$A$2:$A$5,'OMS Response Form (ORF)'!I2136),COUNTIF('OMS Drop Downs'!$E$2:$E$7,'OMS Response Form (ORF)'!J2136),COUNTIF('OMS Drop Downs'!$B$2:$B$4,'OMS Response Form (ORF)'!K2136),COUNTIF('OMS Drop Downs'!$B$2:$B$4,'OMS Response Form (ORF)'!L2136),COUNTIF('OMS Drop Downs'!$B$2:$B$4,'OMS Response Form (ORF)'!M2136),COUNTIF('OMS Drop Downs'!$B$2:$B$4,'OMS Response Form (ORF)'!N2136), COUNTIF('OMS Drop Downs'!$B$2:$B$4,'OMS Response Form (ORF)'!O2136),COUNTIF('OMS Drop Downs'!$B$2:$B$4,'OMS Response Form (ORF)'!P2136),COUNTIF('OMS Drop Downs'!$B$2:$B$4,'OMS Response Form (ORF)'!Q2136)),"Complete","Incomplete"))</f>
        <v/>
      </c>
      <c r="S2136" s="25" t="str">
        <f>IF(R2136="Complete",IF(AND(NOT(ISNA(VLOOKUP(CONCATENATE(E2136,F2136,G2136,H2136,I2136,J2136),'OMS Drop Downs'!G:G,1,FALSE))),IF(AND(F2136&lt;&gt;"C3",J2136&lt;&gt;"O5"),IF(SUM(COUNTIF(K2136:Q2136,"Y"),COUNTIF(K2136:Q2136,"N"))=0,"V","I"),IF(COUNTIF(K2136:Q2136,"Y"),"V","I"))="V"),"Valid","Invalid")," ")</f>
        <v xml:space="preserve"> </v>
      </c>
      <c r="T2136"/>
    </row>
    <row r="2137" spans="1:20" x14ac:dyDescent="0.25">
      <c r="A2137" s="113"/>
      <c r="B2137" s="114"/>
      <c r="C2137" s="115"/>
      <c r="D2137" s="117"/>
      <c r="E2137" s="55"/>
      <c r="F2137" s="31"/>
      <c r="G2137" s="31"/>
      <c r="H2137" s="31"/>
      <c r="I2137" s="31"/>
      <c r="J2137" s="31"/>
      <c r="K2137" s="31"/>
      <c r="L2137" s="31"/>
      <c r="M2137" s="31"/>
      <c r="N2137" s="31"/>
      <c r="O2137" s="31"/>
      <c r="P2137" s="31"/>
      <c r="Q2137" s="31"/>
      <c r="R2137" s="24" t="str">
        <f>IF(COUNTA(A2137:Q2137)=0,"",IF(AND(COUNTA(A2137)&gt;0, COUNTA(B2137)&gt;0, COUNTA(C2137)&gt;0, COUNTA(D2137)&gt;0, COUNTIF('OMS Drop Downs'!$C$2:$C$3,'OMS Response Form (ORF)'!E2137),COUNTIF('OMS Drop Downs'!$D$2:$D$5,'OMS Response Form (ORF)'!F2137),COUNTIF('OMS Drop Downs'!$A$2:$A$5,'OMS Response Form (ORF)'!G2137),COUNTIF('OMS Drop Downs'!$B$2:$B$4,'OMS Response Form (ORF)'!H2137),COUNTIF('OMS Drop Downs'!$A$2:$A$5,'OMS Response Form (ORF)'!I2137),COUNTIF('OMS Drop Downs'!$E$2:$E$7,'OMS Response Form (ORF)'!J2137),COUNTIF('OMS Drop Downs'!$B$2:$B$4,'OMS Response Form (ORF)'!K2137),COUNTIF('OMS Drop Downs'!$B$2:$B$4,'OMS Response Form (ORF)'!L2137),COUNTIF('OMS Drop Downs'!$B$2:$B$4,'OMS Response Form (ORF)'!M2137),COUNTIF('OMS Drop Downs'!$B$2:$B$4,'OMS Response Form (ORF)'!N2137), COUNTIF('OMS Drop Downs'!$B$2:$B$4,'OMS Response Form (ORF)'!O2137),COUNTIF('OMS Drop Downs'!$B$2:$B$4,'OMS Response Form (ORF)'!P2137),COUNTIF('OMS Drop Downs'!$B$2:$B$4,'OMS Response Form (ORF)'!Q2137)),"Complete","Incomplete"))</f>
        <v/>
      </c>
      <c r="S2137" s="25" t="str">
        <f>IF(R2137="Complete",IF(AND(NOT(ISNA(VLOOKUP(CONCATENATE(E2137,F2137,G2137,H2137,I2137,J2137),'OMS Drop Downs'!G:G,1,FALSE))),IF(AND(F2137&lt;&gt;"C3",J2137&lt;&gt;"O5"),IF(SUM(COUNTIF(K2137:Q2137,"Y"),COUNTIF(K2137:Q2137,"N"))=0,"V","I"),IF(COUNTIF(K2137:Q2137,"Y"),"V","I"))="V"),"Valid","Invalid")," ")</f>
        <v xml:space="preserve"> </v>
      </c>
      <c r="T2137"/>
    </row>
    <row r="2138" spans="1:20" x14ac:dyDescent="0.25">
      <c r="A2138" s="113"/>
      <c r="B2138" s="114"/>
      <c r="C2138" s="115"/>
      <c r="D2138" s="117"/>
      <c r="E2138" s="55"/>
      <c r="F2138" s="31"/>
      <c r="G2138" s="31"/>
      <c r="H2138" s="31"/>
      <c r="I2138" s="31"/>
      <c r="J2138" s="31"/>
      <c r="K2138" s="31"/>
      <c r="L2138" s="31"/>
      <c r="M2138" s="31"/>
      <c r="N2138" s="31"/>
      <c r="O2138" s="31"/>
      <c r="P2138" s="31"/>
      <c r="Q2138" s="31"/>
      <c r="R2138" s="24" t="str">
        <f>IF(COUNTA(A2138:Q2138)=0,"",IF(AND(COUNTA(A2138)&gt;0, COUNTA(B2138)&gt;0, COUNTA(C2138)&gt;0, COUNTA(D2138)&gt;0, COUNTIF('OMS Drop Downs'!$C$2:$C$3,'OMS Response Form (ORF)'!E2138),COUNTIF('OMS Drop Downs'!$D$2:$D$5,'OMS Response Form (ORF)'!F2138),COUNTIF('OMS Drop Downs'!$A$2:$A$5,'OMS Response Form (ORF)'!G2138),COUNTIF('OMS Drop Downs'!$B$2:$B$4,'OMS Response Form (ORF)'!H2138),COUNTIF('OMS Drop Downs'!$A$2:$A$5,'OMS Response Form (ORF)'!I2138),COUNTIF('OMS Drop Downs'!$E$2:$E$7,'OMS Response Form (ORF)'!J2138),COUNTIF('OMS Drop Downs'!$B$2:$B$4,'OMS Response Form (ORF)'!K2138),COUNTIF('OMS Drop Downs'!$B$2:$B$4,'OMS Response Form (ORF)'!L2138),COUNTIF('OMS Drop Downs'!$B$2:$B$4,'OMS Response Form (ORF)'!M2138),COUNTIF('OMS Drop Downs'!$B$2:$B$4,'OMS Response Form (ORF)'!N2138), COUNTIF('OMS Drop Downs'!$B$2:$B$4,'OMS Response Form (ORF)'!O2138),COUNTIF('OMS Drop Downs'!$B$2:$B$4,'OMS Response Form (ORF)'!P2138),COUNTIF('OMS Drop Downs'!$B$2:$B$4,'OMS Response Form (ORF)'!Q2138)),"Complete","Incomplete"))</f>
        <v/>
      </c>
      <c r="S2138" s="25" t="str">
        <f>IF(R2138="Complete",IF(AND(NOT(ISNA(VLOOKUP(CONCATENATE(E2138,F2138,G2138,H2138,I2138,J2138),'OMS Drop Downs'!G:G,1,FALSE))),IF(AND(F2138&lt;&gt;"C3",J2138&lt;&gt;"O5"),IF(SUM(COUNTIF(K2138:Q2138,"Y"),COUNTIF(K2138:Q2138,"N"))=0,"V","I"),IF(COUNTIF(K2138:Q2138,"Y"),"V","I"))="V"),"Valid","Invalid")," ")</f>
        <v xml:space="preserve"> </v>
      </c>
      <c r="T2138"/>
    </row>
    <row r="2139" spans="1:20" x14ac:dyDescent="0.25">
      <c r="A2139" s="113"/>
      <c r="B2139" s="114"/>
      <c r="C2139" s="115"/>
      <c r="D2139" s="117"/>
      <c r="E2139" s="55"/>
      <c r="F2139" s="31"/>
      <c r="G2139" s="31"/>
      <c r="H2139" s="31"/>
      <c r="I2139" s="31"/>
      <c r="J2139" s="31"/>
      <c r="K2139" s="31"/>
      <c r="L2139" s="31"/>
      <c r="M2139" s="31"/>
      <c r="N2139" s="31"/>
      <c r="O2139" s="31"/>
      <c r="P2139" s="31"/>
      <c r="Q2139" s="31"/>
      <c r="R2139" s="24" t="str">
        <f>IF(COUNTA(A2139:Q2139)=0,"",IF(AND(COUNTA(A2139)&gt;0, COUNTA(B2139)&gt;0, COUNTA(C2139)&gt;0, COUNTA(D2139)&gt;0, COUNTIF('OMS Drop Downs'!$C$2:$C$3,'OMS Response Form (ORF)'!E2139),COUNTIF('OMS Drop Downs'!$D$2:$D$5,'OMS Response Form (ORF)'!F2139),COUNTIF('OMS Drop Downs'!$A$2:$A$5,'OMS Response Form (ORF)'!G2139),COUNTIF('OMS Drop Downs'!$B$2:$B$4,'OMS Response Form (ORF)'!H2139),COUNTIF('OMS Drop Downs'!$A$2:$A$5,'OMS Response Form (ORF)'!I2139),COUNTIF('OMS Drop Downs'!$E$2:$E$7,'OMS Response Form (ORF)'!J2139),COUNTIF('OMS Drop Downs'!$B$2:$B$4,'OMS Response Form (ORF)'!K2139),COUNTIF('OMS Drop Downs'!$B$2:$B$4,'OMS Response Form (ORF)'!L2139),COUNTIF('OMS Drop Downs'!$B$2:$B$4,'OMS Response Form (ORF)'!M2139),COUNTIF('OMS Drop Downs'!$B$2:$B$4,'OMS Response Form (ORF)'!N2139), COUNTIF('OMS Drop Downs'!$B$2:$B$4,'OMS Response Form (ORF)'!O2139),COUNTIF('OMS Drop Downs'!$B$2:$B$4,'OMS Response Form (ORF)'!P2139),COUNTIF('OMS Drop Downs'!$B$2:$B$4,'OMS Response Form (ORF)'!Q2139)),"Complete","Incomplete"))</f>
        <v/>
      </c>
      <c r="S2139" s="25" t="str">
        <f>IF(R2139="Complete",IF(AND(NOT(ISNA(VLOOKUP(CONCATENATE(E2139,F2139,G2139,H2139,I2139,J2139),'OMS Drop Downs'!G:G,1,FALSE))),IF(AND(F2139&lt;&gt;"C3",J2139&lt;&gt;"O5"),IF(SUM(COUNTIF(K2139:Q2139,"Y"),COUNTIF(K2139:Q2139,"N"))=0,"V","I"),IF(COUNTIF(K2139:Q2139,"Y"),"V","I"))="V"),"Valid","Invalid")," ")</f>
        <v xml:space="preserve"> </v>
      </c>
      <c r="T2139"/>
    </row>
    <row r="2140" spans="1:20" x14ac:dyDescent="0.25">
      <c r="A2140" s="113"/>
      <c r="B2140" s="114"/>
      <c r="C2140" s="115"/>
      <c r="D2140" s="117"/>
      <c r="E2140" s="55"/>
      <c r="F2140" s="31"/>
      <c r="G2140" s="31"/>
      <c r="H2140" s="31"/>
      <c r="I2140" s="31"/>
      <c r="J2140" s="31"/>
      <c r="K2140" s="31"/>
      <c r="L2140" s="31"/>
      <c r="M2140" s="31"/>
      <c r="N2140" s="31"/>
      <c r="O2140" s="31"/>
      <c r="P2140" s="31"/>
      <c r="Q2140" s="31"/>
      <c r="R2140" s="24" t="str">
        <f>IF(COUNTA(A2140:Q2140)=0,"",IF(AND(COUNTA(A2140)&gt;0, COUNTA(B2140)&gt;0, COUNTA(C2140)&gt;0, COUNTA(D2140)&gt;0, COUNTIF('OMS Drop Downs'!$C$2:$C$3,'OMS Response Form (ORF)'!E2140),COUNTIF('OMS Drop Downs'!$D$2:$D$5,'OMS Response Form (ORF)'!F2140),COUNTIF('OMS Drop Downs'!$A$2:$A$5,'OMS Response Form (ORF)'!G2140),COUNTIF('OMS Drop Downs'!$B$2:$B$4,'OMS Response Form (ORF)'!H2140),COUNTIF('OMS Drop Downs'!$A$2:$A$5,'OMS Response Form (ORF)'!I2140),COUNTIF('OMS Drop Downs'!$E$2:$E$7,'OMS Response Form (ORF)'!J2140),COUNTIF('OMS Drop Downs'!$B$2:$B$4,'OMS Response Form (ORF)'!K2140),COUNTIF('OMS Drop Downs'!$B$2:$B$4,'OMS Response Form (ORF)'!L2140),COUNTIF('OMS Drop Downs'!$B$2:$B$4,'OMS Response Form (ORF)'!M2140),COUNTIF('OMS Drop Downs'!$B$2:$B$4,'OMS Response Form (ORF)'!N2140), COUNTIF('OMS Drop Downs'!$B$2:$B$4,'OMS Response Form (ORF)'!O2140),COUNTIF('OMS Drop Downs'!$B$2:$B$4,'OMS Response Form (ORF)'!P2140),COUNTIF('OMS Drop Downs'!$B$2:$B$4,'OMS Response Form (ORF)'!Q2140)),"Complete","Incomplete"))</f>
        <v/>
      </c>
      <c r="S2140" s="25" t="str">
        <f>IF(R2140="Complete",IF(AND(NOT(ISNA(VLOOKUP(CONCATENATE(E2140,F2140,G2140,H2140,I2140,J2140),'OMS Drop Downs'!G:G,1,FALSE))),IF(AND(F2140&lt;&gt;"C3",J2140&lt;&gt;"O5"),IF(SUM(COUNTIF(K2140:Q2140,"Y"),COUNTIF(K2140:Q2140,"N"))=0,"V","I"),IF(COUNTIF(K2140:Q2140,"Y"),"V","I"))="V"),"Valid","Invalid")," ")</f>
        <v xml:space="preserve"> </v>
      </c>
      <c r="T2140"/>
    </row>
    <row r="2141" spans="1:20" x14ac:dyDescent="0.25">
      <c r="A2141" s="113"/>
      <c r="B2141" s="114"/>
      <c r="C2141" s="115"/>
      <c r="D2141" s="117"/>
      <c r="E2141" s="55"/>
      <c r="F2141" s="31"/>
      <c r="G2141" s="31"/>
      <c r="H2141" s="31"/>
      <c r="I2141" s="31"/>
      <c r="J2141" s="31"/>
      <c r="K2141" s="31"/>
      <c r="L2141" s="31"/>
      <c r="M2141" s="31"/>
      <c r="N2141" s="31"/>
      <c r="O2141" s="31"/>
      <c r="P2141" s="31"/>
      <c r="Q2141" s="31"/>
      <c r="R2141" s="24" t="str">
        <f>IF(COUNTA(A2141:Q2141)=0,"",IF(AND(COUNTA(A2141)&gt;0, COUNTA(B2141)&gt;0, COUNTA(C2141)&gt;0, COUNTA(D2141)&gt;0, COUNTIF('OMS Drop Downs'!$C$2:$C$3,'OMS Response Form (ORF)'!E2141),COUNTIF('OMS Drop Downs'!$D$2:$D$5,'OMS Response Form (ORF)'!F2141),COUNTIF('OMS Drop Downs'!$A$2:$A$5,'OMS Response Form (ORF)'!G2141),COUNTIF('OMS Drop Downs'!$B$2:$B$4,'OMS Response Form (ORF)'!H2141),COUNTIF('OMS Drop Downs'!$A$2:$A$5,'OMS Response Form (ORF)'!I2141),COUNTIF('OMS Drop Downs'!$E$2:$E$7,'OMS Response Form (ORF)'!J2141),COUNTIF('OMS Drop Downs'!$B$2:$B$4,'OMS Response Form (ORF)'!K2141),COUNTIF('OMS Drop Downs'!$B$2:$B$4,'OMS Response Form (ORF)'!L2141),COUNTIF('OMS Drop Downs'!$B$2:$B$4,'OMS Response Form (ORF)'!M2141),COUNTIF('OMS Drop Downs'!$B$2:$B$4,'OMS Response Form (ORF)'!N2141), COUNTIF('OMS Drop Downs'!$B$2:$B$4,'OMS Response Form (ORF)'!O2141),COUNTIF('OMS Drop Downs'!$B$2:$B$4,'OMS Response Form (ORF)'!P2141),COUNTIF('OMS Drop Downs'!$B$2:$B$4,'OMS Response Form (ORF)'!Q2141)),"Complete","Incomplete"))</f>
        <v/>
      </c>
      <c r="S2141" s="25" t="str">
        <f>IF(R2141="Complete",IF(AND(NOT(ISNA(VLOOKUP(CONCATENATE(E2141,F2141,G2141,H2141,I2141,J2141),'OMS Drop Downs'!G:G,1,FALSE))),IF(AND(F2141&lt;&gt;"C3",J2141&lt;&gt;"O5"),IF(SUM(COUNTIF(K2141:Q2141,"Y"),COUNTIF(K2141:Q2141,"N"))=0,"V","I"),IF(COUNTIF(K2141:Q2141,"Y"),"V","I"))="V"),"Valid","Invalid")," ")</f>
        <v xml:space="preserve"> </v>
      </c>
      <c r="T2141"/>
    </row>
    <row r="2142" spans="1:20" x14ac:dyDescent="0.25">
      <c r="A2142" s="113"/>
      <c r="B2142" s="114"/>
      <c r="C2142" s="115"/>
      <c r="D2142" s="117"/>
      <c r="E2142" s="55"/>
      <c r="F2142" s="31"/>
      <c r="G2142" s="31"/>
      <c r="H2142" s="31"/>
      <c r="I2142" s="31"/>
      <c r="J2142" s="31"/>
      <c r="K2142" s="31"/>
      <c r="L2142" s="31"/>
      <c r="M2142" s="31"/>
      <c r="N2142" s="31"/>
      <c r="O2142" s="31"/>
      <c r="P2142" s="31"/>
      <c r="Q2142" s="31"/>
      <c r="R2142" s="24" t="str">
        <f>IF(COUNTA(A2142:Q2142)=0,"",IF(AND(COUNTA(A2142)&gt;0, COUNTA(B2142)&gt;0, COUNTA(C2142)&gt;0, COUNTA(D2142)&gt;0, COUNTIF('OMS Drop Downs'!$C$2:$C$3,'OMS Response Form (ORF)'!E2142),COUNTIF('OMS Drop Downs'!$D$2:$D$5,'OMS Response Form (ORF)'!F2142),COUNTIF('OMS Drop Downs'!$A$2:$A$5,'OMS Response Form (ORF)'!G2142),COUNTIF('OMS Drop Downs'!$B$2:$B$4,'OMS Response Form (ORF)'!H2142),COUNTIF('OMS Drop Downs'!$A$2:$A$5,'OMS Response Form (ORF)'!I2142),COUNTIF('OMS Drop Downs'!$E$2:$E$7,'OMS Response Form (ORF)'!J2142),COUNTIF('OMS Drop Downs'!$B$2:$B$4,'OMS Response Form (ORF)'!K2142),COUNTIF('OMS Drop Downs'!$B$2:$B$4,'OMS Response Form (ORF)'!L2142),COUNTIF('OMS Drop Downs'!$B$2:$B$4,'OMS Response Form (ORF)'!M2142),COUNTIF('OMS Drop Downs'!$B$2:$B$4,'OMS Response Form (ORF)'!N2142), COUNTIF('OMS Drop Downs'!$B$2:$B$4,'OMS Response Form (ORF)'!O2142),COUNTIF('OMS Drop Downs'!$B$2:$B$4,'OMS Response Form (ORF)'!P2142),COUNTIF('OMS Drop Downs'!$B$2:$B$4,'OMS Response Form (ORF)'!Q2142)),"Complete","Incomplete"))</f>
        <v/>
      </c>
      <c r="S2142" s="25" t="str">
        <f>IF(R2142="Complete",IF(AND(NOT(ISNA(VLOOKUP(CONCATENATE(E2142,F2142,G2142,H2142,I2142,J2142),'OMS Drop Downs'!G:G,1,FALSE))),IF(AND(F2142&lt;&gt;"C3",J2142&lt;&gt;"O5"),IF(SUM(COUNTIF(K2142:Q2142,"Y"),COUNTIF(K2142:Q2142,"N"))=0,"V","I"),IF(COUNTIF(K2142:Q2142,"Y"),"V","I"))="V"),"Valid","Invalid")," ")</f>
        <v xml:space="preserve"> </v>
      </c>
      <c r="T2142"/>
    </row>
    <row r="2143" spans="1:20" x14ac:dyDescent="0.25">
      <c r="A2143" s="113"/>
      <c r="B2143" s="114"/>
      <c r="C2143" s="115"/>
      <c r="D2143" s="117"/>
      <c r="E2143" s="55"/>
      <c r="F2143" s="31"/>
      <c r="G2143" s="31"/>
      <c r="H2143" s="31"/>
      <c r="I2143" s="31"/>
      <c r="J2143" s="31"/>
      <c r="K2143" s="31"/>
      <c r="L2143" s="31"/>
      <c r="M2143" s="31"/>
      <c r="N2143" s="31"/>
      <c r="O2143" s="31"/>
      <c r="P2143" s="31"/>
      <c r="Q2143" s="31"/>
      <c r="R2143" s="24" t="str">
        <f>IF(COUNTA(A2143:Q2143)=0,"",IF(AND(COUNTA(A2143)&gt;0, COUNTA(B2143)&gt;0, COUNTA(C2143)&gt;0, COUNTA(D2143)&gt;0, COUNTIF('OMS Drop Downs'!$C$2:$C$3,'OMS Response Form (ORF)'!E2143),COUNTIF('OMS Drop Downs'!$D$2:$D$5,'OMS Response Form (ORF)'!F2143),COUNTIF('OMS Drop Downs'!$A$2:$A$5,'OMS Response Form (ORF)'!G2143),COUNTIF('OMS Drop Downs'!$B$2:$B$4,'OMS Response Form (ORF)'!H2143),COUNTIF('OMS Drop Downs'!$A$2:$A$5,'OMS Response Form (ORF)'!I2143),COUNTIF('OMS Drop Downs'!$E$2:$E$7,'OMS Response Form (ORF)'!J2143),COUNTIF('OMS Drop Downs'!$B$2:$B$4,'OMS Response Form (ORF)'!K2143),COUNTIF('OMS Drop Downs'!$B$2:$B$4,'OMS Response Form (ORF)'!L2143),COUNTIF('OMS Drop Downs'!$B$2:$B$4,'OMS Response Form (ORF)'!M2143),COUNTIF('OMS Drop Downs'!$B$2:$B$4,'OMS Response Form (ORF)'!N2143), COUNTIF('OMS Drop Downs'!$B$2:$B$4,'OMS Response Form (ORF)'!O2143),COUNTIF('OMS Drop Downs'!$B$2:$B$4,'OMS Response Form (ORF)'!P2143),COUNTIF('OMS Drop Downs'!$B$2:$B$4,'OMS Response Form (ORF)'!Q2143)),"Complete","Incomplete"))</f>
        <v/>
      </c>
      <c r="S2143" s="25" t="str">
        <f>IF(R2143="Complete",IF(AND(NOT(ISNA(VLOOKUP(CONCATENATE(E2143,F2143,G2143,H2143,I2143,J2143),'OMS Drop Downs'!G:G,1,FALSE))),IF(AND(F2143&lt;&gt;"C3",J2143&lt;&gt;"O5"),IF(SUM(COUNTIF(K2143:Q2143,"Y"),COUNTIF(K2143:Q2143,"N"))=0,"V","I"),IF(COUNTIF(K2143:Q2143,"Y"),"V","I"))="V"),"Valid","Invalid")," ")</f>
        <v xml:space="preserve"> </v>
      </c>
      <c r="T2143"/>
    </row>
    <row r="2144" spans="1:20" x14ac:dyDescent="0.25">
      <c r="A2144" s="113"/>
      <c r="B2144" s="114"/>
      <c r="C2144" s="115"/>
      <c r="D2144" s="117"/>
      <c r="E2144" s="55"/>
      <c r="F2144" s="31"/>
      <c r="G2144" s="31"/>
      <c r="H2144" s="31"/>
      <c r="I2144" s="31"/>
      <c r="J2144" s="31"/>
      <c r="K2144" s="31"/>
      <c r="L2144" s="31"/>
      <c r="M2144" s="31"/>
      <c r="N2144" s="31"/>
      <c r="O2144" s="31"/>
      <c r="P2144" s="31"/>
      <c r="Q2144" s="31"/>
      <c r="R2144" s="24" t="str">
        <f>IF(COUNTA(A2144:Q2144)=0,"",IF(AND(COUNTA(A2144)&gt;0, COUNTA(B2144)&gt;0, COUNTA(C2144)&gt;0, COUNTA(D2144)&gt;0, COUNTIF('OMS Drop Downs'!$C$2:$C$3,'OMS Response Form (ORF)'!E2144),COUNTIF('OMS Drop Downs'!$D$2:$D$5,'OMS Response Form (ORF)'!F2144),COUNTIF('OMS Drop Downs'!$A$2:$A$5,'OMS Response Form (ORF)'!G2144),COUNTIF('OMS Drop Downs'!$B$2:$B$4,'OMS Response Form (ORF)'!H2144),COUNTIF('OMS Drop Downs'!$A$2:$A$5,'OMS Response Form (ORF)'!I2144),COUNTIF('OMS Drop Downs'!$E$2:$E$7,'OMS Response Form (ORF)'!J2144),COUNTIF('OMS Drop Downs'!$B$2:$B$4,'OMS Response Form (ORF)'!K2144),COUNTIF('OMS Drop Downs'!$B$2:$B$4,'OMS Response Form (ORF)'!L2144),COUNTIF('OMS Drop Downs'!$B$2:$B$4,'OMS Response Form (ORF)'!M2144),COUNTIF('OMS Drop Downs'!$B$2:$B$4,'OMS Response Form (ORF)'!N2144), COUNTIF('OMS Drop Downs'!$B$2:$B$4,'OMS Response Form (ORF)'!O2144),COUNTIF('OMS Drop Downs'!$B$2:$B$4,'OMS Response Form (ORF)'!P2144),COUNTIF('OMS Drop Downs'!$B$2:$B$4,'OMS Response Form (ORF)'!Q2144)),"Complete","Incomplete"))</f>
        <v/>
      </c>
      <c r="S2144" s="25" t="str">
        <f>IF(R2144="Complete",IF(AND(NOT(ISNA(VLOOKUP(CONCATENATE(E2144,F2144,G2144,H2144,I2144,J2144),'OMS Drop Downs'!G:G,1,FALSE))),IF(AND(F2144&lt;&gt;"C3",J2144&lt;&gt;"O5"),IF(SUM(COUNTIF(K2144:Q2144,"Y"),COUNTIF(K2144:Q2144,"N"))=0,"V","I"),IF(COUNTIF(K2144:Q2144,"Y"),"V","I"))="V"),"Valid","Invalid")," ")</f>
        <v xml:space="preserve"> </v>
      </c>
      <c r="T2144"/>
    </row>
    <row r="2145" spans="1:20" x14ac:dyDescent="0.25">
      <c r="A2145" s="113"/>
      <c r="B2145" s="114"/>
      <c r="C2145" s="115"/>
      <c r="D2145" s="117"/>
      <c r="E2145" s="55"/>
      <c r="F2145" s="31"/>
      <c r="G2145" s="31"/>
      <c r="H2145" s="31"/>
      <c r="I2145" s="31"/>
      <c r="J2145" s="31"/>
      <c r="K2145" s="31"/>
      <c r="L2145" s="31"/>
      <c r="M2145" s="31"/>
      <c r="N2145" s="31"/>
      <c r="O2145" s="31"/>
      <c r="P2145" s="31"/>
      <c r="Q2145" s="31"/>
      <c r="R2145" s="24" t="str">
        <f>IF(COUNTA(A2145:Q2145)=0,"",IF(AND(COUNTA(A2145)&gt;0, COUNTA(B2145)&gt;0, COUNTA(C2145)&gt;0, COUNTA(D2145)&gt;0, COUNTIF('OMS Drop Downs'!$C$2:$C$3,'OMS Response Form (ORF)'!E2145),COUNTIF('OMS Drop Downs'!$D$2:$D$5,'OMS Response Form (ORF)'!F2145),COUNTIF('OMS Drop Downs'!$A$2:$A$5,'OMS Response Form (ORF)'!G2145),COUNTIF('OMS Drop Downs'!$B$2:$B$4,'OMS Response Form (ORF)'!H2145),COUNTIF('OMS Drop Downs'!$A$2:$A$5,'OMS Response Form (ORF)'!I2145),COUNTIF('OMS Drop Downs'!$E$2:$E$7,'OMS Response Form (ORF)'!J2145),COUNTIF('OMS Drop Downs'!$B$2:$B$4,'OMS Response Form (ORF)'!K2145),COUNTIF('OMS Drop Downs'!$B$2:$B$4,'OMS Response Form (ORF)'!L2145),COUNTIF('OMS Drop Downs'!$B$2:$B$4,'OMS Response Form (ORF)'!M2145),COUNTIF('OMS Drop Downs'!$B$2:$B$4,'OMS Response Form (ORF)'!N2145), COUNTIF('OMS Drop Downs'!$B$2:$B$4,'OMS Response Form (ORF)'!O2145),COUNTIF('OMS Drop Downs'!$B$2:$B$4,'OMS Response Form (ORF)'!P2145),COUNTIF('OMS Drop Downs'!$B$2:$B$4,'OMS Response Form (ORF)'!Q2145)),"Complete","Incomplete"))</f>
        <v/>
      </c>
      <c r="S2145" s="25" t="str">
        <f>IF(R2145="Complete",IF(AND(NOT(ISNA(VLOOKUP(CONCATENATE(E2145,F2145,G2145,H2145,I2145,J2145),'OMS Drop Downs'!G:G,1,FALSE))),IF(AND(F2145&lt;&gt;"C3",J2145&lt;&gt;"O5"),IF(SUM(COUNTIF(K2145:Q2145,"Y"),COUNTIF(K2145:Q2145,"N"))=0,"V","I"),IF(COUNTIF(K2145:Q2145,"Y"),"V","I"))="V"),"Valid","Invalid")," ")</f>
        <v xml:space="preserve"> </v>
      </c>
      <c r="T2145"/>
    </row>
    <row r="2146" spans="1:20" x14ac:dyDescent="0.25">
      <c r="A2146" s="113"/>
      <c r="B2146" s="114"/>
      <c r="C2146" s="115"/>
      <c r="D2146" s="117"/>
      <c r="E2146" s="55"/>
      <c r="F2146" s="31"/>
      <c r="G2146" s="31"/>
      <c r="H2146" s="31"/>
      <c r="I2146" s="31"/>
      <c r="J2146" s="31"/>
      <c r="K2146" s="31"/>
      <c r="L2146" s="31"/>
      <c r="M2146" s="31"/>
      <c r="N2146" s="31"/>
      <c r="O2146" s="31"/>
      <c r="P2146" s="31"/>
      <c r="Q2146" s="31"/>
      <c r="R2146" s="24" t="str">
        <f>IF(COUNTA(A2146:Q2146)=0,"",IF(AND(COUNTA(A2146)&gt;0, COUNTA(B2146)&gt;0, COUNTA(C2146)&gt;0, COUNTA(D2146)&gt;0, COUNTIF('OMS Drop Downs'!$C$2:$C$3,'OMS Response Form (ORF)'!E2146),COUNTIF('OMS Drop Downs'!$D$2:$D$5,'OMS Response Form (ORF)'!F2146),COUNTIF('OMS Drop Downs'!$A$2:$A$5,'OMS Response Form (ORF)'!G2146),COUNTIF('OMS Drop Downs'!$B$2:$B$4,'OMS Response Form (ORF)'!H2146),COUNTIF('OMS Drop Downs'!$A$2:$A$5,'OMS Response Form (ORF)'!I2146),COUNTIF('OMS Drop Downs'!$E$2:$E$7,'OMS Response Form (ORF)'!J2146),COUNTIF('OMS Drop Downs'!$B$2:$B$4,'OMS Response Form (ORF)'!K2146),COUNTIF('OMS Drop Downs'!$B$2:$B$4,'OMS Response Form (ORF)'!L2146),COUNTIF('OMS Drop Downs'!$B$2:$B$4,'OMS Response Form (ORF)'!M2146),COUNTIF('OMS Drop Downs'!$B$2:$B$4,'OMS Response Form (ORF)'!N2146), COUNTIF('OMS Drop Downs'!$B$2:$B$4,'OMS Response Form (ORF)'!O2146),COUNTIF('OMS Drop Downs'!$B$2:$B$4,'OMS Response Form (ORF)'!P2146),COUNTIF('OMS Drop Downs'!$B$2:$B$4,'OMS Response Form (ORF)'!Q2146)),"Complete","Incomplete"))</f>
        <v/>
      </c>
      <c r="S2146" s="25" t="str">
        <f>IF(R2146="Complete",IF(AND(NOT(ISNA(VLOOKUP(CONCATENATE(E2146,F2146,G2146,H2146,I2146,J2146),'OMS Drop Downs'!G:G,1,FALSE))),IF(AND(F2146&lt;&gt;"C3",J2146&lt;&gt;"O5"),IF(SUM(COUNTIF(K2146:Q2146,"Y"),COUNTIF(K2146:Q2146,"N"))=0,"V","I"),IF(COUNTIF(K2146:Q2146,"Y"),"V","I"))="V"),"Valid","Invalid")," ")</f>
        <v xml:space="preserve"> </v>
      </c>
      <c r="T2146"/>
    </row>
    <row r="2147" spans="1:20" x14ac:dyDescent="0.25">
      <c r="A2147" s="113"/>
      <c r="B2147" s="114"/>
      <c r="C2147" s="115"/>
      <c r="D2147" s="117"/>
      <c r="E2147" s="55"/>
      <c r="F2147" s="31"/>
      <c r="G2147" s="31"/>
      <c r="H2147" s="31"/>
      <c r="I2147" s="31"/>
      <c r="J2147" s="31"/>
      <c r="K2147" s="31"/>
      <c r="L2147" s="31"/>
      <c r="M2147" s="31"/>
      <c r="N2147" s="31"/>
      <c r="O2147" s="31"/>
      <c r="P2147" s="31"/>
      <c r="Q2147" s="31"/>
      <c r="R2147" s="24" t="str">
        <f>IF(COUNTA(A2147:Q2147)=0,"",IF(AND(COUNTA(A2147)&gt;0, COUNTA(B2147)&gt;0, COUNTA(C2147)&gt;0, COUNTA(D2147)&gt;0, COUNTIF('OMS Drop Downs'!$C$2:$C$3,'OMS Response Form (ORF)'!E2147),COUNTIF('OMS Drop Downs'!$D$2:$D$5,'OMS Response Form (ORF)'!F2147),COUNTIF('OMS Drop Downs'!$A$2:$A$5,'OMS Response Form (ORF)'!G2147),COUNTIF('OMS Drop Downs'!$B$2:$B$4,'OMS Response Form (ORF)'!H2147),COUNTIF('OMS Drop Downs'!$A$2:$A$5,'OMS Response Form (ORF)'!I2147),COUNTIF('OMS Drop Downs'!$E$2:$E$7,'OMS Response Form (ORF)'!J2147),COUNTIF('OMS Drop Downs'!$B$2:$B$4,'OMS Response Form (ORF)'!K2147),COUNTIF('OMS Drop Downs'!$B$2:$B$4,'OMS Response Form (ORF)'!L2147),COUNTIF('OMS Drop Downs'!$B$2:$B$4,'OMS Response Form (ORF)'!M2147),COUNTIF('OMS Drop Downs'!$B$2:$B$4,'OMS Response Form (ORF)'!N2147), COUNTIF('OMS Drop Downs'!$B$2:$B$4,'OMS Response Form (ORF)'!O2147),COUNTIF('OMS Drop Downs'!$B$2:$B$4,'OMS Response Form (ORF)'!P2147),COUNTIF('OMS Drop Downs'!$B$2:$B$4,'OMS Response Form (ORF)'!Q2147)),"Complete","Incomplete"))</f>
        <v/>
      </c>
      <c r="S2147" s="25" t="str">
        <f>IF(R2147="Complete",IF(AND(NOT(ISNA(VLOOKUP(CONCATENATE(E2147,F2147,G2147,H2147,I2147,J2147),'OMS Drop Downs'!G:G,1,FALSE))),IF(AND(F2147&lt;&gt;"C3",J2147&lt;&gt;"O5"),IF(SUM(COUNTIF(K2147:Q2147,"Y"),COUNTIF(K2147:Q2147,"N"))=0,"V","I"),IF(COUNTIF(K2147:Q2147,"Y"),"V","I"))="V"),"Valid","Invalid")," ")</f>
        <v xml:space="preserve"> </v>
      </c>
      <c r="T2147"/>
    </row>
    <row r="2148" spans="1:20" x14ac:dyDescent="0.25">
      <c r="A2148" s="113"/>
      <c r="B2148" s="114"/>
      <c r="C2148" s="115"/>
      <c r="D2148" s="117"/>
      <c r="E2148" s="55"/>
      <c r="F2148" s="31"/>
      <c r="G2148" s="31"/>
      <c r="H2148" s="31"/>
      <c r="I2148" s="31"/>
      <c r="J2148" s="31"/>
      <c r="K2148" s="31"/>
      <c r="L2148" s="31"/>
      <c r="M2148" s="31"/>
      <c r="N2148" s="31"/>
      <c r="O2148" s="31"/>
      <c r="P2148" s="31"/>
      <c r="Q2148" s="31"/>
      <c r="R2148" s="24" t="str">
        <f>IF(COUNTA(A2148:Q2148)=0,"",IF(AND(COUNTA(A2148)&gt;0, COUNTA(B2148)&gt;0, COUNTA(C2148)&gt;0, COUNTA(D2148)&gt;0, COUNTIF('OMS Drop Downs'!$C$2:$C$3,'OMS Response Form (ORF)'!E2148),COUNTIF('OMS Drop Downs'!$D$2:$D$5,'OMS Response Form (ORF)'!F2148),COUNTIF('OMS Drop Downs'!$A$2:$A$5,'OMS Response Form (ORF)'!G2148),COUNTIF('OMS Drop Downs'!$B$2:$B$4,'OMS Response Form (ORF)'!H2148),COUNTIF('OMS Drop Downs'!$A$2:$A$5,'OMS Response Form (ORF)'!I2148),COUNTIF('OMS Drop Downs'!$E$2:$E$7,'OMS Response Form (ORF)'!J2148),COUNTIF('OMS Drop Downs'!$B$2:$B$4,'OMS Response Form (ORF)'!K2148),COUNTIF('OMS Drop Downs'!$B$2:$B$4,'OMS Response Form (ORF)'!L2148),COUNTIF('OMS Drop Downs'!$B$2:$B$4,'OMS Response Form (ORF)'!M2148),COUNTIF('OMS Drop Downs'!$B$2:$B$4,'OMS Response Form (ORF)'!N2148), COUNTIF('OMS Drop Downs'!$B$2:$B$4,'OMS Response Form (ORF)'!O2148),COUNTIF('OMS Drop Downs'!$B$2:$B$4,'OMS Response Form (ORF)'!P2148),COUNTIF('OMS Drop Downs'!$B$2:$B$4,'OMS Response Form (ORF)'!Q2148)),"Complete","Incomplete"))</f>
        <v/>
      </c>
      <c r="S2148" s="25" t="str">
        <f>IF(R2148="Complete",IF(AND(NOT(ISNA(VLOOKUP(CONCATENATE(E2148,F2148,G2148,H2148,I2148,J2148),'OMS Drop Downs'!G:G,1,FALSE))),IF(AND(F2148&lt;&gt;"C3",J2148&lt;&gt;"O5"),IF(SUM(COUNTIF(K2148:Q2148,"Y"),COUNTIF(K2148:Q2148,"N"))=0,"V","I"),IF(COUNTIF(K2148:Q2148,"Y"),"V","I"))="V"),"Valid","Invalid")," ")</f>
        <v xml:space="preserve"> </v>
      </c>
      <c r="T2148"/>
    </row>
    <row r="2149" spans="1:20" x14ac:dyDescent="0.25">
      <c r="A2149" s="113"/>
      <c r="B2149" s="114"/>
      <c r="C2149" s="115"/>
      <c r="D2149" s="117"/>
      <c r="E2149" s="55"/>
      <c r="F2149" s="31"/>
      <c r="G2149" s="31"/>
      <c r="H2149" s="31"/>
      <c r="I2149" s="31"/>
      <c r="J2149" s="31"/>
      <c r="K2149" s="31"/>
      <c r="L2149" s="31"/>
      <c r="M2149" s="31"/>
      <c r="N2149" s="31"/>
      <c r="O2149" s="31"/>
      <c r="P2149" s="31"/>
      <c r="Q2149" s="31"/>
      <c r="R2149" s="24" t="str">
        <f>IF(COUNTA(A2149:Q2149)=0,"",IF(AND(COUNTA(A2149)&gt;0, COUNTA(B2149)&gt;0, COUNTA(C2149)&gt;0, COUNTA(D2149)&gt;0, COUNTIF('OMS Drop Downs'!$C$2:$C$3,'OMS Response Form (ORF)'!E2149),COUNTIF('OMS Drop Downs'!$D$2:$D$5,'OMS Response Form (ORF)'!F2149),COUNTIF('OMS Drop Downs'!$A$2:$A$5,'OMS Response Form (ORF)'!G2149),COUNTIF('OMS Drop Downs'!$B$2:$B$4,'OMS Response Form (ORF)'!H2149),COUNTIF('OMS Drop Downs'!$A$2:$A$5,'OMS Response Form (ORF)'!I2149),COUNTIF('OMS Drop Downs'!$E$2:$E$7,'OMS Response Form (ORF)'!J2149),COUNTIF('OMS Drop Downs'!$B$2:$B$4,'OMS Response Form (ORF)'!K2149),COUNTIF('OMS Drop Downs'!$B$2:$B$4,'OMS Response Form (ORF)'!L2149),COUNTIF('OMS Drop Downs'!$B$2:$B$4,'OMS Response Form (ORF)'!M2149),COUNTIF('OMS Drop Downs'!$B$2:$B$4,'OMS Response Form (ORF)'!N2149), COUNTIF('OMS Drop Downs'!$B$2:$B$4,'OMS Response Form (ORF)'!O2149),COUNTIF('OMS Drop Downs'!$B$2:$B$4,'OMS Response Form (ORF)'!P2149),COUNTIF('OMS Drop Downs'!$B$2:$B$4,'OMS Response Form (ORF)'!Q2149)),"Complete","Incomplete"))</f>
        <v/>
      </c>
      <c r="S2149" s="25" t="str">
        <f>IF(R2149="Complete",IF(AND(NOT(ISNA(VLOOKUP(CONCATENATE(E2149,F2149,G2149,H2149,I2149,J2149),'OMS Drop Downs'!G:G,1,FALSE))),IF(AND(F2149&lt;&gt;"C3",J2149&lt;&gt;"O5"),IF(SUM(COUNTIF(K2149:Q2149,"Y"),COUNTIF(K2149:Q2149,"N"))=0,"V","I"),IF(COUNTIF(K2149:Q2149,"Y"),"V","I"))="V"),"Valid","Invalid")," ")</f>
        <v xml:space="preserve"> </v>
      </c>
      <c r="T2149"/>
    </row>
    <row r="2150" spans="1:20" x14ac:dyDescent="0.25">
      <c r="A2150" s="113"/>
      <c r="B2150" s="114"/>
      <c r="C2150" s="115"/>
      <c r="D2150" s="117"/>
      <c r="E2150" s="55"/>
      <c r="F2150" s="31"/>
      <c r="G2150" s="31"/>
      <c r="H2150" s="31"/>
      <c r="I2150" s="31"/>
      <c r="J2150" s="31"/>
      <c r="K2150" s="31"/>
      <c r="L2150" s="31"/>
      <c r="M2150" s="31"/>
      <c r="N2150" s="31"/>
      <c r="O2150" s="31"/>
      <c r="P2150" s="31"/>
      <c r="Q2150" s="31"/>
      <c r="R2150" s="24" t="str">
        <f>IF(COUNTA(A2150:Q2150)=0,"",IF(AND(COUNTA(A2150)&gt;0, COUNTA(B2150)&gt;0, COUNTA(C2150)&gt;0, COUNTA(D2150)&gt;0, COUNTIF('OMS Drop Downs'!$C$2:$C$3,'OMS Response Form (ORF)'!E2150),COUNTIF('OMS Drop Downs'!$D$2:$D$5,'OMS Response Form (ORF)'!F2150),COUNTIF('OMS Drop Downs'!$A$2:$A$5,'OMS Response Form (ORF)'!G2150),COUNTIF('OMS Drop Downs'!$B$2:$B$4,'OMS Response Form (ORF)'!H2150),COUNTIF('OMS Drop Downs'!$A$2:$A$5,'OMS Response Form (ORF)'!I2150),COUNTIF('OMS Drop Downs'!$E$2:$E$7,'OMS Response Form (ORF)'!J2150),COUNTIF('OMS Drop Downs'!$B$2:$B$4,'OMS Response Form (ORF)'!K2150),COUNTIF('OMS Drop Downs'!$B$2:$B$4,'OMS Response Form (ORF)'!L2150),COUNTIF('OMS Drop Downs'!$B$2:$B$4,'OMS Response Form (ORF)'!M2150),COUNTIF('OMS Drop Downs'!$B$2:$B$4,'OMS Response Form (ORF)'!N2150), COUNTIF('OMS Drop Downs'!$B$2:$B$4,'OMS Response Form (ORF)'!O2150),COUNTIF('OMS Drop Downs'!$B$2:$B$4,'OMS Response Form (ORF)'!P2150),COUNTIF('OMS Drop Downs'!$B$2:$B$4,'OMS Response Form (ORF)'!Q2150)),"Complete","Incomplete"))</f>
        <v/>
      </c>
      <c r="S2150" s="25" t="str">
        <f>IF(R2150="Complete",IF(AND(NOT(ISNA(VLOOKUP(CONCATENATE(E2150,F2150,G2150,H2150,I2150,J2150),'OMS Drop Downs'!G:G,1,FALSE))),IF(AND(F2150&lt;&gt;"C3",J2150&lt;&gt;"O5"),IF(SUM(COUNTIF(K2150:Q2150,"Y"),COUNTIF(K2150:Q2150,"N"))=0,"V","I"),IF(COUNTIF(K2150:Q2150,"Y"),"V","I"))="V"),"Valid","Invalid")," ")</f>
        <v xml:space="preserve"> </v>
      </c>
      <c r="T2150"/>
    </row>
    <row r="2151" spans="1:20" x14ac:dyDescent="0.25">
      <c r="A2151" s="113"/>
      <c r="B2151" s="114"/>
      <c r="C2151" s="115"/>
      <c r="D2151" s="117"/>
      <c r="E2151" s="55"/>
      <c r="F2151" s="31"/>
      <c r="G2151" s="31"/>
      <c r="H2151" s="31"/>
      <c r="I2151" s="31"/>
      <c r="J2151" s="31"/>
      <c r="K2151" s="31"/>
      <c r="L2151" s="31"/>
      <c r="M2151" s="31"/>
      <c r="N2151" s="31"/>
      <c r="O2151" s="31"/>
      <c r="P2151" s="31"/>
      <c r="Q2151" s="31"/>
      <c r="R2151" s="24" t="str">
        <f>IF(COUNTA(A2151:Q2151)=0,"",IF(AND(COUNTA(A2151)&gt;0, COUNTA(B2151)&gt;0, COUNTA(C2151)&gt;0, COUNTA(D2151)&gt;0, COUNTIF('OMS Drop Downs'!$C$2:$C$3,'OMS Response Form (ORF)'!E2151),COUNTIF('OMS Drop Downs'!$D$2:$D$5,'OMS Response Form (ORF)'!F2151),COUNTIF('OMS Drop Downs'!$A$2:$A$5,'OMS Response Form (ORF)'!G2151),COUNTIF('OMS Drop Downs'!$B$2:$B$4,'OMS Response Form (ORF)'!H2151),COUNTIF('OMS Drop Downs'!$A$2:$A$5,'OMS Response Form (ORF)'!I2151),COUNTIF('OMS Drop Downs'!$E$2:$E$7,'OMS Response Form (ORF)'!J2151),COUNTIF('OMS Drop Downs'!$B$2:$B$4,'OMS Response Form (ORF)'!K2151),COUNTIF('OMS Drop Downs'!$B$2:$B$4,'OMS Response Form (ORF)'!L2151),COUNTIF('OMS Drop Downs'!$B$2:$B$4,'OMS Response Form (ORF)'!M2151),COUNTIF('OMS Drop Downs'!$B$2:$B$4,'OMS Response Form (ORF)'!N2151), COUNTIF('OMS Drop Downs'!$B$2:$B$4,'OMS Response Form (ORF)'!O2151),COUNTIF('OMS Drop Downs'!$B$2:$B$4,'OMS Response Form (ORF)'!P2151),COUNTIF('OMS Drop Downs'!$B$2:$B$4,'OMS Response Form (ORF)'!Q2151)),"Complete","Incomplete"))</f>
        <v/>
      </c>
      <c r="S2151" s="25" t="str">
        <f>IF(R2151="Complete",IF(AND(NOT(ISNA(VLOOKUP(CONCATENATE(E2151,F2151,G2151,H2151,I2151,J2151),'OMS Drop Downs'!G:G,1,FALSE))),IF(AND(F2151&lt;&gt;"C3",J2151&lt;&gt;"O5"),IF(SUM(COUNTIF(K2151:Q2151,"Y"),COUNTIF(K2151:Q2151,"N"))=0,"V","I"),IF(COUNTIF(K2151:Q2151,"Y"),"V","I"))="V"),"Valid","Invalid")," ")</f>
        <v xml:space="preserve"> </v>
      </c>
      <c r="T2151"/>
    </row>
    <row r="2152" spans="1:20" x14ac:dyDescent="0.25">
      <c r="A2152" s="113"/>
      <c r="B2152" s="114"/>
      <c r="C2152" s="115"/>
      <c r="D2152" s="117"/>
      <c r="E2152" s="55"/>
      <c r="F2152" s="31"/>
      <c r="G2152" s="31"/>
      <c r="H2152" s="31"/>
      <c r="I2152" s="31"/>
      <c r="J2152" s="31"/>
      <c r="K2152" s="31"/>
      <c r="L2152" s="31"/>
      <c r="M2152" s="31"/>
      <c r="N2152" s="31"/>
      <c r="O2152" s="31"/>
      <c r="P2152" s="31"/>
      <c r="Q2152" s="31"/>
      <c r="R2152" s="24" t="str">
        <f>IF(COUNTA(A2152:Q2152)=0,"",IF(AND(COUNTA(A2152)&gt;0, COUNTA(B2152)&gt;0, COUNTA(C2152)&gt;0, COUNTA(D2152)&gt;0, COUNTIF('OMS Drop Downs'!$C$2:$C$3,'OMS Response Form (ORF)'!E2152),COUNTIF('OMS Drop Downs'!$D$2:$D$5,'OMS Response Form (ORF)'!F2152),COUNTIF('OMS Drop Downs'!$A$2:$A$5,'OMS Response Form (ORF)'!G2152),COUNTIF('OMS Drop Downs'!$B$2:$B$4,'OMS Response Form (ORF)'!H2152),COUNTIF('OMS Drop Downs'!$A$2:$A$5,'OMS Response Form (ORF)'!I2152),COUNTIF('OMS Drop Downs'!$E$2:$E$7,'OMS Response Form (ORF)'!J2152),COUNTIF('OMS Drop Downs'!$B$2:$B$4,'OMS Response Form (ORF)'!K2152),COUNTIF('OMS Drop Downs'!$B$2:$B$4,'OMS Response Form (ORF)'!L2152),COUNTIF('OMS Drop Downs'!$B$2:$B$4,'OMS Response Form (ORF)'!M2152),COUNTIF('OMS Drop Downs'!$B$2:$B$4,'OMS Response Form (ORF)'!N2152), COUNTIF('OMS Drop Downs'!$B$2:$B$4,'OMS Response Form (ORF)'!O2152),COUNTIF('OMS Drop Downs'!$B$2:$B$4,'OMS Response Form (ORF)'!P2152),COUNTIF('OMS Drop Downs'!$B$2:$B$4,'OMS Response Form (ORF)'!Q2152)),"Complete","Incomplete"))</f>
        <v/>
      </c>
      <c r="S2152" s="25" t="str">
        <f>IF(R2152="Complete",IF(AND(NOT(ISNA(VLOOKUP(CONCATENATE(E2152,F2152,G2152,H2152,I2152,J2152),'OMS Drop Downs'!G:G,1,FALSE))),IF(AND(F2152&lt;&gt;"C3",J2152&lt;&gt;"O5"),IF(SUM(COUNTIF(K2152:Q2152,"Y"),COUNTIF(K2152:Q2152,"N"))=0,"V","I"),IF(COUNTIF(K2152:Q2152,"Y"),"V","I"))="V"),"Valid","Invalid")," ")</f>
        <v xml:space="preserve"> </v>
      </c>
      <c r="T2152"/>
    </row>
    <row r="2153" spans="1:20" x14ac:dyDescent="0.25">
      <c r="A2153" s="113"/>
      <c r="B2153" s="114"/>
      <c r="C2153" s="115"/>
      <c r="D2153" s="117"/>
      <c r="E2153" s="55"/>
      <c r="F2153" s="31"/>
      <c r="G2153" s="31"/>
      <c r="H2153" s="31"/>
      <c r="I2153" s="31"/>
      <c r="J2153" s="31"/>
      <c r="K2153" s="31"/>
      <c r="L2153" s="31"/>
      <c r="M2153" s="31"/>
      <c r="N2153" s="31"/>
      <c r="O2153" s="31"/>
      <c r="P2153" s="31"/>
      <c r="Q2153" s="31"/>
      <c r="R2153" s="24" t="str">
        <f>IF(COUNTA(A2153:Q2153)=0,"",IF(AND(COUNTA(A2153)&gt;0, COUNTA(B2153)&gt;0, COUNTA(C2153)&gt;0, COUNTA(D2153)&gt;0, COUNTIF('OMS Drop Downs'!$C$2:$C$3,'OMS Response Form (ORF)'!E2153),COUNTIF('OMS Drop Downs'!$D$2:$D$5,'OMS Response Form (ORF)'!F2153),COUNTIF('OMS Drop Downs'!$A$2:$A$5,'OMS Response Form (ORF)'!G2153),COUNTIF('OMS Drop Downs'!$B$2:$B$4,'OMS Response Form (ORF)'!H2153),COUNTIF('OMS Drop Downs'!$A$2:$A$5,'OMS Response Form (ORF)'!I2153),COUNTIF('OMS Drop Downs'!$E$2:$E$7,'OMS Response Form (ORF)'!J2153),COUNTIF('OMS Drop Downs'!$B$2:$B$4,'OMS Response Form (ORF)'!K2153),COUNTIF('OMS Drop Downs'!$B$2:$B$4,'OMS Response Form (ORF)'!L2153),COUNTIF('OMS Drop Downs'!$B$2:$B$4,'OMS Response Form (ORF)'!M2153),COUNTIF('OMS Drop Downs'!$B$2:$B$4,'OMS Response Form (ORF)'!N2153), COUNTIF('OMS Drop Downs'!$B$2:$B$4,'OMS Response Form (ORF)'!O2153),COUNTIF('OMS Drop Downs'!$B$2:$B$4,'OMS Response Form (ORF)'!P2153),COUNTIF('OMS Drop Downs'!$B$2:$B$4,'OMS Response Form (ORF)'!Q2153)),"Complete","Incomplete"))</f>
        <v/>
      </c>
      <c r="S2153" s="25" t="str">
        <f>IF(R2153="Complete",IF(AND(NOT(ISNA(VLOOKUP(CONCATENATE(E2153,F2153,G2153,H2153,I2153,J2153),'OMS Drop Downs'!G:G,1,FALSE))),IF(AND(F2153&lt;&gt;"C3",J2153&lt;&gt;"O5"),IF(SUM(COUNTIF(K2153:Q2153,"Y"),COUNTIF(K2153:Q2153,"N"))=0,"V","I"),IF(COUNTIF(K2153:Q2153,"Y"),"V","I"))="V"),"Valid","Invalid")," ")</f>
        <v xml:space="preserve"> </v>
      </c>
      <c r="T2153"/>
    </row>
    <row r="2154" spans="1:20" x14ac:dyDescent="0.25">
      <c r="A2154" s="113"/>
      <c r="B2154" s="114"/>
      <c r="C2154" s="115"/>
      <c r="D2154" s="117"/>
      <c r="E2154" s="55"/>
      <c r="F2154" s="31"/>
      <c r="G2154" s="31"/>
      <c r="H2154" s="31"/>
      <c r="I2154" s="31"/>
      <c r="J2154" s="31"/>
      <c r="K2154" s="31"/>
      <c r="L2154" s="31"/>
      <c r="M2154" s="31"/>
      <c r="N2154" s="31"/>
      <c r="O2154" s="31"/>
      <c r="P2154" s="31"/>
      <c r="Q2154" s="31"/>
      <c r="R2154" s="24" t="str">
        <f>IF(COUNTA(A2154:Q2154)=0,"",IF(AND(COUNTA(A2154)&gt;0, COUNTA(B2154)&gt;0, COUNTA(C2154)&gt;0, COUNTA(D2154)&gt;0, COUNTIF('OMS Drop Downs'!$C$2:$C$3,'OMS Response Form (ORF)'!E2154),COUNTIF('OMS Drop Downs'!$D$2:$D$5,'OMS Response Form (ORF)'!F2154),COUNTIF('OMS Drop Downs'!$A$2:$A$5,'OMS Response Form (ORF)'!G2154),COUNTIF('OMS Drop Downs'!$B$2:$B$4,'OMS Response Form (ORF)'!H2154),COUNTIF('OMS Drop Downs'!$A$2:$A$5,'OMS Response Form (ORF)'!I2154),COUNTIF('OMS Drop Downs'!$E$2:$E$7,'OMS Response Form (ORF)'!J2154),COUNTIF('OMS Drop Downs'!$B$2:$B$4,'OMS Response Form (ORF)'!K2154),COUNTIF('OMS Drop Downs'!$B$2:$B$4,'OMS Response Form (ORF)'!L2154),COUNTIF('OMS Drop Downs'!$B$2:$B$4,'OMS Response Form (ORF)'!M2154),COUNTIF('OMS Drop Downs'!$B$2:$B$4,'OMS Response Form (ORF)'!N2154), COUNTIF('OMS Drop Downs'!$B$2:$B$4,'OMS Response Form (ORF)'!O2154),COUNTIF('OMS Drop Downs'!$B$2:$B$4,'OMS Response Form (ORF)'!P2154),COUNTIF('OMS Drop Downs'!$B$2:$B$4,'OMS Response Form (ORF)'!Q2154)),"Complete","Incomplete"))</f>
        <v/>
      </c>
      <c r="S2154" s="25" t="str">
        <f>IF(R2154="Complete",IF(AND(NOT(ISNA(VLOOKUP(CONCATENATE(E2154,F2154,G2154,H2154,I2154,J2154),'OMS Drop Downs'!G:G,1,FALSE))),IF(AND(F2154&lt;&gt;"C3",J2154&lt;&gt;"O5"),IF(SUM(COUNTIF(K2154:Q2154,"Y"),COUNTIF(K2154:Q2154,"N"))=0,"V","I"),IF(COUNTIF(K2154:Q2154,"Y"),"V","I"))="V"),"Valid","Invalid")," ")</f>
        <v xml:space="preserve"> </v>
      </c>
      <c r="T2154"/>
    </row>
    <row r="2155" spans="1:20" x14ac:dyDescent="0.25">
      <c r="A2155" s="113"/>
      <c r="B2155" s="114"/>
      <c r="C2155" s="115"/>
      <c r="D2155" s="117"/>
      <c r="E2155" s="55"/>
      <c r="F2155" s="31"/>
      <c r="G2155" s="31"/>
      <c r="H2155" s="31"/>
      <c r="I2155" s="31"/>
      <c r="J2155" s="31"/>
      <c r="K2155" s="31"/>
      <c r="L2155" s="31"/>
      <c r="M2155" s="31"/>
      <c r="N2155" s="31"/>
      <c r="O2155" s="31"/>
      <c r="P2155" s="31"/>
      <c r="Q2155" s="31"/>
      <c r="R2155" s="24" t="str">
        <f>IF(COUNTA(A2155:Q2155)=0,"",IF(AND(COUNTA(A2155)&gt;0, COUNTA(B2155)&gt;0, COUNTA(C2155)&gt;0, COUNTA(D2155)&gt;0, COUNTIF('OMS Drop Downs'!$C$2:$C$3,'OMS Response Form (ORF)'!E2155),COUNTIF('OMS Drop Downs'!$D$2:$D$5,'OMS Response Form (ORF)'!F2155),COUNTIF('OMS Drop Downs'!$A$2:$A$5,'OMS Response Form (ORF)'!G2155),COUNTIF('OMS Drop Downs'!$B$2:$B$4,'OMS Response Form (ORF)'!H2155),COUNTIF('OMS Drop Downs'!$A$2:$A$5,'OMS Response Form (ORF)'!I2155),COUNTIF('OMS Drop Downs'!$E$2:$E$7,'OMS Response Form (ORF)'!J2155),COUNTIF('OMS Drop Downs'!$B$2:$B$4,'OMS Response Form (ORF)'!K2155),COUNTIF('OMS Drop Downs'!$B$2:$B$4,'OMS Response Form (ORF)'!L2155),COUNTIF('OMS Drop Downs'!$B$2:$B$4,'OMS Response Form (ORF)'!M2155),COUNTIF('OMS Drop Downs'!$B$2:$B$4,'OMS Response Form (ORF)'!N2155), COUNTIF('OMS Drop Downs'!$B$2:$B$4,'OMS Response Form (ORF)'!O2155),COUNTIF('OMS Drop Downs'!$B$2:$B$4,'OMS Response Form (ORF)'!P2155),COUNTIF('OMS Drop Downs'!$B$2:$B$4,'OMS Response Form (ORF)'!Q2155)),"Complete","Incomplete"))</f>
        <v/>
      </c>
      <c r="S2155" s="25" t="str">
        <f>IF(R2155="Complete",IF(AND(NOT(ISNA(VLOOKUP(CONCATENATE(E2155,F2155,G2155,H2155,I2155,J2155),'OMS Drop Downs'!G:G,1,FALSE))),IF(AND(F2155&lt;&gt;"C3",J2155&lt;&gt;"O5"),IF(SUM(COUNTIF(K2155:Q2155,"Y"),COUNTIF(K2155:Q2155,"N"))=0,"V","I"),IF(COUNTIF(K2155:Q2155,"Y"),"V","I"))="V"),"Valid","Invalid")," ")</f>
        <v xml:space="preserve"> </v>
      </c>
      <c r="T2155"/>
    </row>
    <row r="2156" spans="1:20" x14ac:dyDescent="0.25">
      <c r="A2156" s="113"/>
      <c r="B2156" s="114"/>
      <c r="C2156" s="115"/>
      <c r="D2156" s="117"/>
      <c r="E2156" s="55"/>
      <c r="F2156" s="31"/>
      <c r="G2156" s="31"/>
      <c r="H2156" s="31"/>
      <c r="I2156" s="31"/>
      <c r="J2156" s="31"/>
      <c r="K2156" s="31"/>
      <c r="L2156" s="31"/>
      <c r="M2156" s="31"/>
      <c r="N2156" s="31"/>
      <c r="O2156" s="31"/>
      <c r="P2156" s="31"/>
      <c r="Q2156" s="31"/>
      <c r="R2156" s="24" t="str">
        <f>IF(COUNTA(A2156:Q2156)=0,"",IF(AND(COUNTA(A2156)&gt;0, COUNTA(B2156)&gt;0, COUNTA(C2156)&gt;0, COUNTA(D2156)&gt;0, COUNTIF('OMS Drop Downs'!$C$2:$C$3,'OMS Response Form (ORF)'!E2156),COUNTIF('OMS Drop Downs'!$D$2:$D$5,'OMS Response Form (ORF)'!F2156),COUNTIF('OMS Drop Downs'!$A$2:$A$5,'OMS Response Form (ORF)'!G2156),COUNTIF('OMS Drop Downs'!$B$2:$B$4,'OMS Response Form (ORF)'!H2156),COUNTIF('OMS Drop Downs'!$A$2:$A$5,'OMS Response Form (ORF)'!I2156),COUNTIF('OMS Drop Downs'!$E$2:$E$7,'OMS Response Form (ORF)'!J2156),COUNTIF('OMS Drop Downs'!$B$2:$B$4,'OMS Response Form (ORF)'!K2156),COUNTIF('OMS Drop Downs'!$B$2:$B$4,'OMS Response Form (ORF)'!L2156),COUNTIF('OMS Drop Downs'!$B$2:$B$4,'OMS Response Form (ORF)'!M2156),COUNTIF('OMS Drop Downs'!$B$2:$B$4,'OMS Response Form (ORF)'!N2156), COUNTIF('OMS Drop Downs'!$B$2:$B$4,'OMS Response Form (ORF)'!O2156),COUNTIF('OMS Drop Downs'!$B$2:$B$4,'OMS Response Form (ORF)'!P2156),COUNTIF('OMS Drop Downs'!$B$2:$B$4,'OMS Response Form (ORF)'!Q2156)),"Complete","Incomplete"))</f>
        <v/>
      </c>
      <c r="S2156" s="25" t="str">
        <f>IF(R2156="Complete",IF(AND(NOT(ISNA(VLOOKUP(CONCATENATE(E2156,F2156,G2156,H2156,I2156,J2156),'OMS Drop Downs'!G:G,1,FALSE))),IF(AND(F2156&lt;&gt;"C3",J2156&lt;&gt;"O5"),IF(SUM(COUNTIF(K2156:Q2156,"Y"),COUNTIF(K2156:Q2156,"N"))=0,"V","I"),IF(COUNTIF(K2156:Q2156,"Y"),"V","I"))="V"),"Valid","Invalid")," ")</f>
        <v xml:space="preserve"> </v>
      </c>
      <c r="T2156"/>
    </row>
    <row r="2157" spans="1:20" x14ac:dyDescent="0.25">
      <c r="A2157" s="113"/>
      <c r="B2157" s="114"/>
      <c r="C2157" s="115"/>
      <c r="D2157" s="117"/>
      <c r="E2157" s="55"/>
      <c r="F2157" s="31"/>
      <c r="G2157" s="31"/>
      <c r="H2157" s="31"/>
      <c r="I2157" s="31"/>
      <c r="J2157" s="31"/>
      <c r="K2157" s="31"/>
      <c r="L2157" s="31"/>
      <c r="M2157" s="31"/>
      <c r="N2157" s="31"/>
      <c r="O2157" s="31"/>
      <c r="P2157" s="31"/>
      <c r="Q2157" s="31"/>
      <c r="R2157" s="24" t="str">
        <f>IF(COUNTA(A2157:Q2157)=0,"",IF(AND(COUNTA(A2157)&gt;0, COUNTA(B2157)&gt;0, COUNTA(C2157)&gt;0, COUNTA(D2157)&gt;0, COUNTIF('OMS Drop Downs'!$C$2:$C$3,'OMS Response Form (ORF)'!E2157),COUNTIF('OMS Drop Downs'!$D$2:$D$5,'OMS Response Form (ORF)'!F2157),COUNTIF('OMS Drop Downs'!$A$2:$A$5,'OMS Response Form (ORF)'!G2157),COUNTIF('OMS Drop Downs'!$B$2:$B$4,'OMS Response Form (ORF)'!H2157),COUNTIF('OMS Drop Downs'!$A$2:$A$5,'OMS Response Form (ORF)'!I2157),COUNTIF('OMS Drop Downs'!$E$2:$E$7,'OMS Response Form (ORF)'!J2157),COUNTIF('OMS Drop Downs'!$B$2:$B$4,'OMS Response Form (ORF)'!K2157),COUNTIF('OMS Drop Downs'!$B$2:$B$4,'OMS Response Form (ORF)'!L2157),COUNTIF('OMS Drop Downs'!$B$2:$B$4,'OMS Response Form (ORF)'!M2157),COUNTIF('OMS Drop Downs'!$B$2:$B$4,'OMS Response Form (ORF)'!N2157), COUNTIF('OMS Drop Downs'!$B$2:$B$4,'OMS Response Form (ORF)'!O2157),COUNTIF('OMS Drop Downs'!$B$2:$B$4,'OMS Response Form (ORF)'!P2157),COUNTIF('OMS Drop Downs'!$B$2:$B$4,'OMS Response Form (ORF)'!Q2157)),"Complete","Incomplete"))</f>
        <v/>
      </c>
      <c r="S2157" s="25" t="str">
        <f>IF(R2157="Complete",IF(AND(NOT(ISNA(VLOOKUP(CONCATENATE(E2157,F2157,G2157,H2157,I2157,J2157),'OMS Drop Downs'!G:G,1,FALSE))),IF(AND(F2157&lt;&gt;"C3",J2157&lt;&gt;"O5"),IF(SUM(COUNTIF(K2157:Q2157,"Y"),COUNTIF(K2157:Q2157,"N"))=0,"V","I"),IF(COUNTIF(K2157:Q2157,"Y"),"V","I"))="V"),"Valid","Invalid")," ")</f>
        <v xml:space="preserve"> </v>
      </c>
      <c r="T2157"/>
    </row>
    <row r="2158" spans="1:20" x14ac:dyDescent="0.25">
      <c r="A2158" s="113"/>
      <c r="B2158" s="114"/>
      <c r="C2158" s="115"/>
      <c r="D2158" s="117"/>
      <c r="E2158" s="55"/>
      <c r="F2158" s="31"/>
      <c r="G2158" s="31"/>
      <c r="H2158" s="31"/>
      <c r="I2158" s="31"/>
      <c r="J2158" s="31"/>
      <c r="K2158" s="31"/>
      <c r="L2158" s="31"/>
      <c r="M2158" s="31"/>
      <c r="N2158" s="31"/>
      <c r="O2158" s="31"/>
      <c r="P2158" s="31"/>
      <c r="Q2158" s="31"/>
      <c r="R2158" s="24" t="str">
        <f>IF(COUNTA(A2158:Q2158)=0,"",IF(AND(COUNTA(A2158)&gt;0, COUNTA(B2158)&gt;0, COUNTA(C2158)&gt;0, COUNTA(D2158)&gt;0, COUNTIF('OMS Drop Downs'!$C$2:$C$3,'OMS Response Form (ORF)'!E2158),COUNTIF('OMS Drop Downs'!$D$2:$D$5,'OMS Response Form (ORF)'!F2158),COUNTIF('OMS Drop Downs'!$A$2:$A$5,'OMS Response Form (ORF)'!G2158),COUNTIF('OMS Drop Downs'!$B$2:$B$4,'OMS Response Form (ORF)'!H2158),COUNTIF('OMS Drop Downs'!$A$2:$A$5,'OMS Response Form (ORF)'!I2158),COUNTIF('OMS Drop Downs'!$E$2:$E$7,'OMS Response Form (ORF)'!J2158),COUNTIF('OMS Drop Downs'!$B$2:$B$4,'OMS Response Form (ORF)'!K2158),COUNTIF('OMS Drop Downs'!$B$2:$B$4,'OMS Response Form (ORF)'!L2158),COUNTIF('OMS Drop Downs'!$B$2:$B$4,'OMS Response Form (ORF)'!M2158),COUNTIF('OMS Drop Downs'!$B$2:$B$4,'OMS Response Form (ORF)'!N2158), COUNTIF('OMS Drop Downs'!$B$2:$B$4,'OMS Response Form (ORF)'!O2158),COUNTIF('OMS Drop Downs'!$B$2:$B$4,'OMS Response Form (ORF)'!P2158),COUNTIF('OMS Drop Downs'!$B$2:$B$4,'OMS Response Form (ORF)'!Q2158)),"Complete","Incomplete"))</f>
        <v/>
      </c>
      <c r="S2158" s="25" t="str">
        <f>IF(R2158="Complete",IF(AND(NOT(ISNA(VLOOKUP(CONCATENATE(E2158,F2158,G2158,H2158,I2158,J2158),'OMS Drop Downs'!G:G,1,FALSE))),IF(AND(F2158&lt;&gt;"C3",J2158&lt;&gt;"O5"),IF(SUM(COUNTIF(K2158:Q2158,"Y"),COUNTIF(K2158:Q2158,"N"))=0,"V","I"),IF(COUNTIF(K2158:Q2158,"Y"),"V","I"))="V"),"Valid","Invalid")," ")</f>
        <v xml:space="preserve"> </v>
      </c>
      <c r="T2158"/>
    </row>
    <row r="2159" spans="1:20" x14ac:dyDescent="0.25">
      <c r="A2159" s="113"/>
      <c r="B2159" s="114"/>
      <c r="C2159" s="115"/>
      <c r="D2159" s="117"/>
      <c r="E2159" s="55"/>
      <c r="F2159" s="31"/>
      <c r="G2159" s="31"/>
      <c r="H2159" s="31"/>
      <c r="I2159" s="31"/>
      <c r="J2159" s="31"/>
      <c r="K2159" s="31"/>
      <c r="L2159" s="31"/>
      <c r="M2159" s="31"/>
      <c r="N2159" s="31"/>
      <c r="O2159" s="31"/>
      <c r="P2159" s="31"/>
      <c r="Q2159" s="31"/>
      <c r="R2159" s="24" t="str">
        <f>IF(COUNTA(A2159:Q2159)=0,"",IF(AND(COUNTA(A2159)&gt;0, COUNTA(B2159)&gt;0, COUNTA(C2159)&gt;0, COUNTA(D2159)&gt;0, COUNTIF('OMS Drop Downs'!$C$2:$C$3,'OMS Response Form (ORF)'!E2159),COUNTIF('OMS Drop Downs'!$D$2:$D$5,'OMS Response Form (ORF)'!F2159),COUNTIF('OMS Drop Downs'!$A$2:$A$5,'OMS Response Form (ORF)'!G2159),COUNTIF('OMS Drop Downs'!$B$2:$B$4,'OMS Response Form (ORF)'!H2159),COUNTIF('OMS Drop Downs'!$A$2:$A$5,'OMS Response Form (ORF)'!I2159),COUNTIF('OMS Drop Downs'!$E$2:$E$7,'OMS Response Form (ORF)'!J2159),COUNTIF('OMS Drop Downs'!$B$2:$B$4,'OMS Response Form (ORF)'!K2159),COUNTIF('OMS Drop Downs'!$B$2:$B$4,'OMS Response Form (ORF)'!L2159),COUNTIF('OMS Drop Downs'!$B$2:$B$4,'OMS Response Form (ORF)'!M2159),COUNTIF('OMS Drop Downs'!$B$2:$B$4,'OMS Response Form (ORF)'!N2159), COUNTIF('OMS Drop Downs'!$B$2:$B$4,'OMS Response Form (ORF)'!O2159),COUNTIF('OMS Drop Downs'!$B$2:$B$4,'OMS Response Form (ORF)'!P2159),COUNTIF('OMS Drop Downs'!$B$2:$B$4,'OMS Response Form (ORF)'!Q2159)),"Complete","Incomplete"))</f>
        <v/>
      </c>
      <c r="S2159" s="25" t="str">
        <f>IF(R2159="Complete",IF(AND(NOT(ISNA(VLOOKUP(CONCATENATE(E2159,F2159,G2159,H2159,I2159,J2159),'OMS Drop Downs'!G:G,1,FALSE))),IF(AND(F2159&lt;&gt;"C3",J2159&lt;&gt;"O5"),IF(SUM(COUNTIF(K2159:Q2159,"Y"),COUNTIF(K2159:Q2159,"N"))=0,"V","I"),IF(COUNTIF(K2159:Q2159,"Y"),"V","I"))="V"),"Valid","Invalid")," ")</f>
        <v xml:space="preserve"> </v>
      </c>
      <c r="T2159"/>
    </row>
    <row r="2160" spans="1:20" x14ac:dyDescent="0.25">
      <c r="A2160" s="113"/>
      <c r="B2160" s="114"/>
      <c r="C2160" s="115"/>
      <c r="D2160" s="117"/>
      <c r="E2160" s="55"/>
      <c r="F2160" s="31"/>
      <c r="G2160" s="31"/>
      <c r="H2160" s="31"/>
      <c r="I2160" s="31"/>
      <c r="J2160" s="31"/>
      <c r="K2160" s="31"/>
      <c r="L2160" s="31"/>
      <c r="M2160" s="31"/>
      <c r="N2160" s="31"/>
      <c r="O2160" s="31"/>
      <c r="P2160" s="31"/>
      <c r="Q2160" s="31"/>
      <c r="R2160" s="24" t="str">
        <f>IF(COUNTA(A2160:Q2160)=0,"",IF(AND(COUNTA(A2160)&gt;0, COUNTA(B2160)&gt;0, COUNTA(C2160)&gt;0, COUNTA(D2160)&gt;0, COUNTIF('OMS Drop Downs'!$C$2:$C$3,'OMS Response Form (ORF)'!E2160),COUNTIF('OMS Drop Downs'!$D$2:$D$5,'OMS Response Form (ORF)'!F2160),COUNTIF('OMS Drop Downs'!$A$2:$A$5,'OMS Response Form (ORF)'!G2160),COUNTIF('OMS Drop Downs'!$B$2:$B$4,'OMS Response Form (ORF)'!H2160),COUNTIF('OMS Drop Downs'!$A$2:$A$5,'OMS Response Form (ORF)'!I2160),COUNTIF('OMS Drop Downs'!$E$2:$E$7,'OMS Response Form (ORF)'!J2160),COUNTIF('OMS Drop Downs'!$B$2:$B$4,'OMS Response Form (ORF)'!K2160),COUNTIF('OMS Drop Downs'!$B$2:$B$4,'OMS Response Form (ORF)'!L2160),COUNTIF('OMS Drop Downs'!$B$2:$B$4,'OMS Response Form (ORF)'!M2160),COUNTIF('OMS Drop Downs'!$B$2:$B$4,'OMS Response Form (ORF)'!N2160), COUNTIF('OMS Drop Downs'!$B$2:$B$4,'OMS Response Form (ORF)'!O2160),COUNTIF('OMS Drop Downs'!$B$2:$B$4,'OMS Response Form (ORF)'!P2160),COUNTIF('OMS Drop Downs'!$B$2:$B$4,'OMS Response Form (ORF)'!Q2160)),"Complete","Incomplete"))</f>
        <v/>
      </c>
      <c r="S2160" s="25" t="str">
        <f>IF(R2160="Complete",IF(AND(NOT(ISNA(VLOOKUP(CONCATENATE(E2160,F2160,G2160,H2160,I2160,J2160),'OMS Drop Downs'!G:G,1,FALSE))),IF(AND(F2160&lt;&gt;"C3",J2160&lt;&gt;"O5"),IF(SUM(COUNTIF(K2160:Q2160,"Y"),COUNTIF(K2160:Q2160,"N"))=0,"V","I"),IF(COUNTIF(K2160:Q2160,"Y"),"V","I"))="V"),"Valid","Invalid")," ")</f>
        <v xml:space="preserve"> </v>
      </c>
      <c r="T2160"/>
    </row>
    <row r="2161" spans="1:20" x14ac:dyDescent="0.25">
      <c r="A2161" s="113"/>
      <c r="B2161" s="114"/>
      <c r="C2161" s="115"/>
      <c r="D2161" s="117"/>
      <c r="E2161" s="55"/>
      <c r="F2161" s="31"/>
      <c r="G2161" s="31"/>
      <c r="H2161" s="31"/>
      <c r="I2161" s="31"/>
      <c r="J2161" s="31"/>
      <c r="K2161" s="31"/>
      <c r="L2161" s="31"/>
      <c r="M2161" s="31"/>
      <c r="N2161" s="31"/>
      <c r="O2161" s="31"/>
      <c r="P2161" s="31"/>
      <c r="Q2161" s="31"/>
      <c r="R2161" s="24" t="str">
        <f>IF(COUNTA(A2161:Q2161)=0,"",IF(AND(COUNTA(A2161)&gt;0, COUNTA(B2161)&gt;0, COUNTA(C2161)&gt;0, COUNTA(D2161)&gt;0, COUNTIF('OMS Drop Downs'!$C$2:$C$3,'OMS Response Form (ORF)'!E2161),COUNTIF('OMS Drop Downs'!$D$2:$D$5,'OMS Response Form (ORF)'!F2161),COUNTIF('OMS Drop Downs'!$A$2:$A$5,'OMS Response Form (ORF)'!G2161),COUNTIF('OMS Drop Downs'!$B$2:$B$4,'OMS Response Form (ORF)'!H2161),COUNTIF('OMS Drop Downs'!$A$2:$A$5,'OMS Response Form (ORF)'!I2161),COUNTIF('OMS Drop Downs'!$E$2:$E$7,'OMS Response Form (ORF)'!J2161),COUNTIF('OMS Drop Downs'!$B$2:$B$4,'OMS Response Form (ORF)'!K2161),COUNTIF('OMS Drop Downs'!$B$2:$B$4,'OMS Response Form (ORF)'!L2161),COUNTIF('OMS Drop Downs'!$B$2:$B$4,'OMS Response Form (ORF)'!M2161),COUNTIF('OMS Drop Downs'!$B$2:$B$4,'OMS Response Form (ORF)'!N2161), COUNTIF('OMS Drop Downs'!$B$2:$B$4,'OMS Response Form (ORF)'!O2161),COUNTIF('OMS Drop Downs'!$B$2:$B$4,'OMS Response Form (ORF)'!P2161),COUNTIF('OMS Drop Downs'!$B$2:$B$4,'OMS Response Form (ORF)'!Q2161)),"Complete","Incomplete"))</f>
        <v/>
      </c>
      <c r="S2161" s="25" t="str">
        <f>IF(R2161="Complete",IF(AND(NOT(ISNA(VLOOKUP(CONCATENATE(E2161,F2161,G2161,H2161,I2161,J2161),'OMS Drop Downs'!G:G,1,FALSE))),IF(AND(F2161&lt;&gt;"C3",J2161&lt;&gt;"O5"),IF(SUM(COUNTIF(K2161:Q2161,"Y"),COUNTIF(K2161:Q2161,"N"))=0,"V","I"),IF(COUNTIF(K2161:Q2161,"Y"),"V","I"))="V"),"Valid","Invalid")," ")</f>
        <v xml:space="preserve"> </v>
      </c>
      <c r="T2161"/>
    </row>
    <row r="2162" spans="1:20" x14ac:dyDescent="0.25">
      <c r="A2162" s="113"/>
      <c r="B2162" s="114"/>
      <c r="C2162" s="115"/>
      <c r="D2162" s="117"/>
      <c r="E2162" s="55"/>
      <c r="F2162" s="31"/>
      <c r="G2162" s="31"/>
      <c r="H2162" s="31"/>
      <c r="I2162" s="31"/>
      <c r="J2162" s="31"/>
      <c r="K2162" s="31"/>
      <c r="L2162" s="31"/>
      <c r="M2162" s="31"/>
      <c r="N2162" s="31"/>
      <c r="O2162" s="31"/>
      <c r="P2162" s="31"/>
      <c r="Q2162" s="31"/>
      <c r="R2162" s="24" t="str">
        <f>IF(COUNTA(A2162:Q2162)=0,"",IF(AND(COUNTA(A2162)&gt;0, COUNTA(B2162)&gt;0, COUNTA(C2162)&gt;0, COUNTA(D2162)&gt;0, COUNTIF('OMS Drop Downs'!$C$2:$C$3,'OMS Response Form (ORF)'!E2162),COUNTIF('OMS Drop Downs'!$D$2:$D$5,'OMS Response Form (ORF)'!F2162),COUNTIF('OMS Drop Downs'!$A$2:$A$5,'OMS Response Form (ORF)'!G2162),COUNTIF('OMS Drop Downs'!$B$2:$B$4,'OMS Response Form (ORF)'!H2162),COUNTIF('OMS Drop Downs'!$A$2:$A$5,'OMS Response Form (ORF)'!I2162),COUNTIF('OMS Drop Downs'!$E$2:$E$7,'OMS Response Form (ORF)'!J2162),COUNTIF('OMS Drop Downs'!$B$2:$B$4,'OMS Response Form (ORF)'!K2162),COUNTIF('OMS Drop Downs'!$B$2:$B$4,'OMS Response Form (ORF)'!L2162),COUNTIF('OMS Drop Downs'!$B$2:$B$4,'OMS Response Form (ORF)'!M2162),COUNTIF('OMS Drop Downs'!$B$2:$B$4,'OMS Response Form (ORF)'!N2162), COUNTIF('OMS Drop Downs'!$B$2:$B$4,'OMS Response Form (ORF)'!O2162),COUNTIF('OMS Drop Downs'!$B$2:$B$4,'OMS Response Form (ORF)'!P2162),COUNTIF('OMS Drop Downs'!$B$2:$B$4,'OMS Response Form (ORF)'!Q2162)),"Complete","Incomplete"))</f>
        <v/>
      </c>
      <c r="S2162" s="25" t="str">
        <f>IF(R2162="Complete",IF(AND(NOT(ISNA(VLOOKUP(CONCATENATE(E2162,F2162,G2162,H2162,I2162,J2162),'OMS Drop Downs'!G:G,1,FALSE))),IF(AND(F2162&lt;&gt;"C3",J2162&lt;&gt;"O5"),IF(SUM(COUNTIF(K2162:Q2162,"Y"),COUNTIF(K2162:Q2162,"N"))=0,"V","I"),IF(COUNTIF(K2162:Q2162,"Y"),"V","I"))="V"),"Valid","Invalid")," ")</f>
        <v xml:space="preserve"> </v>
      </c>
      <c r="T2162"/>
    </row>
    <row r="2163" spans="1:20" x14ac:dyDescent="0.25">
      <c r="A2163" s="113"/>
      <c r="B2163" s="114"/>
      <c r="C2163" s="115"/>
      <c r="D2163" s="117"/>
      <c r="E2163" s="55"/>
      <c r="F2163" s="31"/>
      <c r="G2163" s="31"/>
      <c r="H2163" s="31"/>
      <c r="I2163" s="31"/>
      <c r="J2163" s="31"/>
      <c r="K2163" s="31"/>
      <c r="L2163" s="31"/>
      <c r="M2163" s="31"/>
      <c r="N2163" s="31"/>
      <c r="O2163" s="31"/>
      <c r="P2163" s="31"/>
      <c r="Q2163" s="31"/>
      <c r="R2163" s="24" t="str">
        <f>IF(COUNTA(A2163:Q2163)=0,"",IF(AND(COUNTA(A2163)&gt;0, COUNTA(B2163)&gt;0, COUNTA(C2163)&gt;0, COUNTA(D2163)&gt;0, COUNTIF('OMS Drop Downs'!$C$2:$C$3,'OMS Response Form (ORF)'!E2163),COUNTIF('OMS Drop Downs'!$D$2:$D$5,'OMS Response Form (ORF)'!F2163),COUNTIF('OMS Drop Downs'!$A$2:$A$5,'OMS Response Form (ORF)'!G2163),COUNTIF('OMS Drop Downs'!$B$2:$B$4,'OMS Response Form (ORF)'!H2163),COUNTIF('OMS Drop Downs'!$A$2:$A$5,'OMS Response Form (ORF)'!I2163),COUNTIF('OMS Drop Downs'!$E$2:$E$7,'OMS Response Form (ORF)'!J2163),COUNTIF('OMS Drop Downs'!$B$2:$B$4,'OMS Response Form (ORF)'!K2163),COUNTIF('OMS Drop Downs'!$B$2:$B$4,'OMS Response Form (ORF)'!L2163),COUNTIF('OMS Drop Downs'!$B$2:$B$4,'OMS Response Form (ORF)'!M2163),COUNTIF('OMS Drop Downs'!$B$2:$B$4,'OMS Response Form (ORF)'!N2163), COUNTIF('OMS Drop Downs'!$B$2:$B$4,'OMS Response Form (ORF)'!O2163),COUNTIF('OMS Drop Downs'!$B$2:$B$4,'OMS Response Form (ORF)'!P2163),COUNTIF('OMS Drop Downs'!$B$2:$B$4,'OMS Response Form (ORF)'!Q2163)),"Complete","Incomplete"))</f>
        <v/>
      </c>
      <c r="S2163" s="25" t="str">
        <f>IF(R2163="Complete",IF(AND(NOT(ISNA(VLOOKUP(CONCATENATE(E2163,F2163,G2163,H2163,I2163,J2163),'OMS Drop Downs'!G:G,1,FALSE))),IF(AND(F2163&lt;&gt;"C3",J2163&lt;&gt;"O5"),IF(SUM(COUNTIF(K2163:Q2163,"Y"),COUNTIF(K2163:Q2163,"N"))=0,"V","I"),IF(COUNTIF(K2163:Q2163,"Y"),"V","I"))="V"),"Valid","Invalid")," ")</f>
        <v xml:space="preserve"> </v>
      </c>
      <c r="T2163"/>
    </row>
    <row r="2164" spans="1:20" x14ac:dyDescent="0.25">
      <c r="A2164" s="113"/>
      <c r="B2164" s="114"/>
      <c r="C2164" s="115"/>
      <c r="D2164" s="117"/>
      <c r="E2164" s="55"/>
      <c r="F2164" s="31"/>
      <c r="G2164" s="31"/>
      <c r="H2164" s="31"/>
      <c r="I2164" s="31"/>
      <c r="J2164" s="31"/>
      <c r="K2164" s="31"/>
      <c r="L2164" s="31"/>
      <c r="M2164" s="31"/>
      <c r="N2164" s="31"/>
      <c r="O2164" s="31"/>
      <c r="P2164" s="31"/>
      <c r="Q2164" s="31"/>
      <c r="R2164" s="24" t="str">
        <f>IF(COUNTA(A2164:Q2164)=0,"",IF(AND(COUNTA(A2164)&gt;0, COUNTA(B2164)&gt;0, COUNTA(C2164)&gt;0, COUNTA(D2164)&gt;0, COUNTIF('OMS Drop Downs'!$C$2:$C$3,'OMS Response Form (ORF)'!E2164),COUNTIF('OMS Drop Downs'!$D$2:$D$5,'OMS Response Form (ORF)'!F2164),COUNTIF('OMS Drop Downs'!$A$2:$A$5,'OMS Response Form (ORF)'!G2164),COUNTIF('OMS Drop Downs'!$B$2:$B$4,'OMS Response Form (ORF)'!H2164),COUNTIF('OMS Drop Downs'!$A$2:$A$5,'OMS Response Form (ORF)'!I2164),COUNTIF('OMS Drop Downs'!$E$2:$E$7,'OMS Response Form (ORF)'!J2164),COUNTIF('OMS Drop Downs'!$B$2:$B$4,'OMS Response Form (ORF)'!K2164),COUNTIF('OMS Drop Downs'!$B$2:$B$4,'OMS Response Form (ORF)'!L2164),COUNTIF('OMS Drop Downs'!$B$2:$B$4,'OMS Response Form (ORF)'!M2164),COUNTIF('OMS Drop Downs'!$B$2:$B$4,'OMS Response Form (ORF)'!N2164), COUNTIF('OMS Drop Downs'!$B$2:$B$4,'OMS Response Form (ORF)'!O2164),COUNTIF('OMS Drop Downs'!$B$2:$B$4,'OMS Response Form (ORF)'!P2164),COUNTIF('OMS Drop Downs'!$B$2:$B$4,'OMS Response Form (ORF)'!Q2164)),"Complete","Incomplete"))</f>
        <v/>
      </c>
      <c r="S2164" s="25" t="str">
        <f>IF(R2164="Complete",IF(AND(NOT(ISNA(VLOOKUP(CONCATENATE(E2164,F2164,G2164,H2164,I2164,J2164),'OMS Drop Downs'!G:G,1,FALSE))),IF(AND(F2164&lt;&gt;"C3",J2164&lt;&gt;"O5"),IF(SUM(COUNTIF(K2164:Q2164,"Y"),COUNTIF(K2164:Q2164,"N"))=0,"V","I"),IF(COUNTIF(K2164:Q2164,"Y"),"V","I"))="V"),"Valid","Invalid")," ")</f>
        <v xml:space="preserve"> </v>
      </c>
      <c r="T2164"/>
    </row>
    <row r="2165" spans="1:20" x14ac:dyDescent="0.25">
      <c r="A2165" s="113"/>
      <c r="B2165" s="114"/>
      <c r="C2165" s="115"/>
      <c r="D2165" s="117"/>
      <c r="E2165" s="55"/>
      <c r="F2165" s="31"/>
      <c r="G2165" s="31"/>
      <c r="H2165" s="31"/>
      <c r="I2165" s="31"/>
      <c r="J2165" s="31"/>
      <c r="K2165" s="31"/>
      <c r="L2165" s="31"/>
      <c r="M2165" s="31"/>
      <c r="N2165" s="31"/>
      <c r="O2165" s="31"/>
      <c r="P2165" s="31"/>
      <c r="Q2165" s="31"/>
      <c r="R2165" s="24" t="str">
        <f>IF(COUNTA(A2165:Q2165)=0,"",IF(AND(COUNTA(A2165)&gt;0, COUNTA(B2165)&gt;0, COUNTA(C2165)&gt;0, COUNTA(D2165)&gt;0, COUNTIF('OMS Drop Downs'!$C$2:$C$3,'OMS Response Form (ORF)'!E2165),COUNTIF('OMS Drop Downs'!$D$2:$D$5,'OMS Response Form (ORF)'!F2165),COUNTIF('OMS Drop Downs'!$A$2:$A$5,'OMS Response Form (ORF)'!G2165),COUNTIF('OMS Drop Downs'!$B$2:$B$4,'OMS Response Form (ORF)'!H2165),COUNTIF('OMS Drop Downs'!$A$2:$A$5,'OMS Response Form (ORF)'!I2165),COUNTIF('OMS Drop Downs'!$E$2:$E$7,'OMS Response Form (ORF)'!J2165),COUNTIF('OMS Drop Downs'!$B$2:$B$4,'OMS Response Form (ORF)'!K2165),COUNTIF('OMS Drop Downs'!$B$2:$B$4,'OMS Response Form (ORF)'!L2165),COUNTIF('OMS Drop Downs'!$B$2:$B$4,'OMS Response Form (ORF)'!M2165),COUNTIF('OMS Drop Downs'!$B$2:$B$4,'OMS Response Form (ORF)'!N2165), COUNTIF('OMS Drop Downs'!$B$2:$B$4,'OMS Response Form (ORF)'!O2165),COUNTIF('OMS Drop Downs'!$B$2:$B$4,'OMS Response Form (ORF)'!P2165),COUNTIF('OMS Drop Downs'!$B$2:$B$4,'OMS Response Form (ORF)'!Q2165)),"Complete","Incomplete"))</f>
        <v/>
      </c>
      <c r="S2165" s="25" t="str">
        <f>IF(R2165="Complete",IF(AND(NOT(ISNA(VLOOKUP(CONCATENATE(E2165,F2165,G2165,H2165,I2165,J2165),'OMS Drop Downs'!G:G,1,FALSE))),IF(AND(F2165&lt;&gt;"C3",J2165&lt;&gt;"O5"),IF(SUM(COUNTIF(K2165:Q2165,"Y"),COUNTIF(K2165:Q2165,"N"))=0,"V","I"),IF(COUNTIF(K2165:Q2165,"Y"),"V","I"))="V"),"Valid","Invalid")," ")</f>
        <v xml:space="preserve"> </v>
      </c>
      <c r="T2165"/>
    </row>
    <row r="2166" spans="1:20" x14ac:dyDescent="0.25">
      <c r="A2166" s="113"/>
      <c r="B2166" s="114"/>
      <c r="C2166" s="115"/>
      <c r="D2166" s="117"/>
      <c r="E2166" s="55"/>
      <c r="F2166" s="31"/>
      <c r="G2166" s="31"/>
      <c r="H2166" s="31"/>
      <c r="I2166" s="31"/>
      <c r="J2166" s="31"/>
      <c r="K2166" s="31"/>
      <c r="L2166" s="31"/>
      <c r="M2166" s="31"/>
      <c r="N2166" s="31"/>
      <c r="O2166" s="31"/>
      <c r="P2166" s="31"/>
      <c r="Q2166" s="31"/>
      <c r="R2166" s="24" t="str">
        <f>IF(COUNTA(A2166:Q2166)=0,"",IF(AND(COUNTA(A2166)&gt;0, COUNTA(B2166)&gt;0, COUNTA(C2166)&gt;0, COUNTA(D2166)&gt;0, COUNTIF('OMS Drop Downs'!$C$2:$C$3,'OMS Response Form (ORF)'!E2166),COUNTIF('OMS Drop Downs'!$D$2:$D$5,'OMS Response Form (ORF)'!F2166),COUNTIF('OMS Drop Downs'!$A$2:$A$5,'OMS Response Form (ORF)'!G2166),COUNTIF('OMS Drop Downs'!$B$2:$B$4,'OMS Response Form (ORF)'!H2166),COUNTIF('OMS Drop Downs'!$A$2:$A$5,'OMS Response Form (ORF)'!I2166),COUNTIF('OMS Drop Downs'!$E$2:$E$7,'OMS Response Form (ORF)'!J2166),COUNTIF('OMS Drop Downs'!$B$2:$B$4,'OMS Response Form (ORF)'!K2166),COUNTIF('OMS Drop Downs'!$B$2:$B$4,'OMS Response Form (ORF)'!L2166),COUNTIF('OMS Drop Downs'!$B$2:$B$4,'OMS Response Form (ORF)'!M2166),COUNTIF('OMS Drop Downs'!$B$2:$B$4,'OMS Response Form (ORF)'!N2166), COUNTIF('OMS Drop Downs'!$B$2:$B$4,'OMS Response Form (ORF)'!O2166),COUNTIF('OMS Drop Downs'!$B$2:$B$4,'OMS Response Form (ORF)'!P2166),COUNTIF('OMS Drop Downs'!$B$2:$B$4,'OMS Response Form (ORF)'!Q2166)),"Complete","Incomplete"))</f>
        <v/>
      </c>
      <c r="S2166" s="25" t="str">
        <f>IF(R2166="Complete",IF(AND(NOT(ISNA(VLOOKUP(CONCATENATE(E2166,F2166,G2166,H2166,I2166,J2166),'OMS Drop Downs'!G:G,1,FALSE))),IF(AND(F2166&lt;&gt;"C3",J2166&lt;&gt;"O5"),IF(SUM(COUNTIF(K2166:Q2166,"Y"),COUNTIF(K2166:Q2166,"N"))=0,"V","I"),IF(COUNTIF(K2166:Q2166,"Y"),"V","I"))="V"),"Valid","Invalid")," ")</f>
        <v xml:space="preserve"> </v>
      </c>
      <c r="T2166"/>
    </row>
    <row r="2167" spans="1:20" x14ac:dyDescent="0.25">
      <c r="A2167" s="113"/>
      <c r="B2167" s="114"/>
      <c r="C2167" s="115"/>
      <c r="D2167" s="117"/>
      <c r="E2167" s="55"/>
      <c r="F2167" s="31"/>
      <c r="G2167" s="31"/>
      <c r="H2167" s="31"/>
      <c r="I2167" s="31"/>
      <c r="J2167" s="31"/>
      <c r="K2167" s="31"/>
      <c r="L2167" s="31"/>
      <c r="M2167" s="31"/>
      <c r="N2167" s="31"/>
      <c r="O2167" s="31"/>
      <c r="P2167" s="31"/>
      <c r="Q2167" s="31"/>
      <c r="R2167" s="24" t="str">
        <f>IF(COUNTA(A2167:Q2167)=0,"",IF(AND(COUNTA(A2167)&gt;0, COUNTA(B2167)&gt;0, COUNTA(C2167)&gt;0, COUNTA(D2167)&gt;0, COUNTIF('OMS Drop Downs'!$C$2:$C$3,'OMS Response Form (ORF)'!E2167),COUNTIF('OMS Drop Downs'!$D$2:$D$5,'OMS Response Form (ORF)'!F2167),COUNTIF('OMS Drop Downs'!$A$2:$A$5,'OMS Response Form (ORF)'!G2167),COUNTIF('OMS Drop Downs'!$B$2:$B$4,'OMS Response Form (ORF)'!H2167),COUNTIF('OMS Drop Downs'!$A$2:$A$5,'OMS Response Form (ORF)'!I2167),COUNTIF('OMS Drop Downs'!$E$2:$E$7,'OMS Response Form (ORF)'!J2167),COUNTIF('OMS Drop Downs'!$B$2:$B$4,'OMS Response Form (ORF)'!K2167),COUNTIF('OMS Drop Downs'!$B$2:$B$4,'OMS Response Form (ORF)'!L2167),COUNTIF('OMS Drop Downs'!$B$2:$B$4,'OMS Response Form (ORF)'!M2167),COUNTIF('OMS Drop Downs'!$B$2:$B$4,'OMS Response Form (ORF)'!N2167), COUNTIF('OMS Drop Downs'!$B$2:$B$4,'OMS Response Form (ORF)'!O2167),COUNTIF('OMS Drop Downs'!$B$2:$B$4,'OMS Response Form (ORF)'!P2167),COUNTIF('OMS Drop Downs'!$B$2:$B$4,'OMS Response Form (ORF)'!Q2167)),"Complete","Incomplete"))</f>
        <v/>
      </c>
      <c r="S2167" s="25" t="str">
        <f>IF(R2167="Complete",IF(AND(NOT(ISNA(VLOOKUP(CONCATENATE(E2167,F2167,G2167,H2167,I2167,J2167),'OMS Drop Downs'!G:G,1,FALSE))),IF(AND(F2167&lt;&gt;"C3",J2167&lt;&gt;"O5"),IF(SUM(COUNTIF(K2167:Q2167,"Y"),COUNTIF(K2167:Q2167,"N"))=0,"V","I"),IF(COUNTIF(K2167:Q2167,"Y"),"V","I"))="V"),"Valid","Invalid")," ")</f>
        <v xml:space="preserve"> </v>
      </c>
      <c r="T2167"/>
    </row>
    <row r="2168" spans="1:20" x14ac:dyDescent="0.25">
      <c r="A2168" s="113"/>
      <c r="B2168" s="114"/>
      <c r="C2168" s="115"/>
      <c r="D2168" s="117"/>
      <c r="E2168" s="55"/>
      <c r="F2168" s="31"/>
      <c r="G2168" s="31"/>
      <c r="H2168" s="31"/>
      <c r="I2168" s="31"/>
      <c r="J2168" s="31"/>
      <c r="K2168" s="31"/>
      <c r="L2168" s="31"/>
      <c r="M2168" s="31"/>
      <c r="N2168" s="31"/>
      <c r="O2168" s="31"/>
      <c r="P2168" s="31"/>
      <c r="Q2168" s="31"/>
      <c r="R2168" s="24" t="str">
        <f>IF(COUNTA(A2168:Q2168)=0,"",IF(AND(COUNTA(A2168)&gt;0, COUNTA(B2168)&gt;0, COUNTA(C2168)&gt;0, COUNTA(D2168)&gt;0, COUNTIF('OMS Drop Downs'!$C$2:$C$3,'OMS Response Form (ORF)'!E2168),COUNTIF('OMS Drop Downs'!$D$2:$D$5,'OMS Response Form (ORF)'!F2168),COUNTIF('OMS Drop Downs'!$A$2:$A$5,'OMS Response Form (ORF)'!G2168),COUNTIF('OMS Drop Downs'!$B$2:$B$4,'OMS Response Form (ORF)'!H2168),COUNTIF('OMS Drop Downs'!$A$2:$A$5,'OMS Response Form (ORF)'!I2168),COUNTIF('OMS Drop Downs'!$E$2:$E$7,'OMS Response Form (ORF)'!J2168),COUNTIF('OMS Drop Downs'!$B$2:$B$4,'OMS Response Form (ORF)'!K2168),COUNTIF('OMS Drop Downs'!$B$2:$B$4,'OMS Response Form (ORF)'!L2168),COUNTIF('OMS Drop Downs'!$B$2:$B$4,'OMS Response Form (ORF)'!M2168),COUNTIF('OMS Drop Downs'!$B$2:$B$4,'OMS Response Form (ORF)'!N2168), COUNTIF('OMS Drop Downs'!$B$2:$B$4,'OMS Response Form (ORF)'!O2168),COUNTIF('OMS Drop Downs'!$B$2:$B$4,'OMS Response Form (ORF)'!P2168),COUNTIF('OMS Drop Downs'!$B$2:$B$4,'OMS Response Form (ORF)'!Q2168)),"Complete","Incomplete"))</f>
        <v/>
      </c>
      <c r="S2168" s="25" t="str">
        <f>IF(R2168="Complete",IF(AND(NOT(ISNA(VLOOKUP(CONCATENATE(E2168,F2168,G2168,H2168,I2168,J2168),'OMS Drop Downs'!G:G,1,FALSE))),IF(AND(F2168&lt;&gt;"C3",J2168&lt;&gt;"O5"),IF(SUM(COUNTIF(K2168:Q2168,"Y"),COUNTIF(K2168:Q2168,"N"))=0,"V","I"),IF(COUNTIF(K2168:Q2168,"Y"),"V","I"))="V"),"Valid","Invalid")," ")</f>
        <v xml:space="preserve"> </v>
      </c>
      <c r="T2168"/>
    </row>
    <row r="2169" spans="1:20" x14ac:dyDescent="0.25">
      <c r="A2169" s="113"/>
      <c r="B2169" s="114"/>
      <c r="C2169" s="115"/>
      <c r="D2169" s="117"/>
      <c r="E2169" s="55"/>
      <c r="F2169" s="31"/>
      <c r="G2169" s="31"/>
      <c r="H2169" s="31"/>
      <c r="I2169" s="31"/>
      <c r="J2169" s="31"/>
      <c r="K2169" s="31"/>
      <c r="L2169" s="31"/>
      <c r="M2169" s="31"/>
      <c r="N2169" s="31"/>
      <c r="O2169" s="31"/>
      <c r="P2169" s="31"/>
      <c r="Q2169" s="31"/>
      <c r="R2169" s="24" t="str">
        <f>IF(COUNTA(A2169:Q2169)=0,"",IF(AND(COUNTA(A2169)&gt;0, COUNTA(B2169)&gt;0, COUNTA(C2169)&gt;0, COUNTA(D2169)&gt;0, COUNTIF('OMS Drop Downs'!$C$2:$C$3,'OMS Response Form (ORF)'!E2169),COUNTIF('OMS Drop Downs'!$D$2:$D$5,'OMS Response Form (ORF)'!F2169),COUNTIF('OMS Drop Downs'!$A$2:$A$5,'OMS Response Form (ORF)'!G2169),COUNTIF('OMS Drop Downs'!$B$2:$B$4,'OMS Response Form (ORF)'!H2169),COUNTIF('OMS Drop Downs'!$A$2:$A$5,'OMS Response Form (ORF)'!I2169),COUNTIF('OMS Drop Downs'!$E$2:$E$7,'OMS Response Form (ORF)'!J2169),COUNTIF('OMS Drop Downs'!$B$2:$B$4,'OMS Response Form (ORF)'!K2169),COUNTIF('OMS Drop Downs'!$B$2:$B$4,'OMS Response Form (ORF)'!L2169),COUNTIF('OMS Drop Downs'!$B$2:$B$4,'OMS Response Form (ORF)'!M2169),COUNTIF('OMS Drop Downs'!$B$2:$B$4,'OMS Response Form (ORF)'!N2169), COUNTIF('OMS Drop Downs'!$B$2:$B$4,'OMS Response Form (ORF)'!O2169),COUNTIF('OMS Drop Downs'!$B$2:$B$4,'OMS Response Form (ORF)'!P2169),COUNTIF('OMS Drop Downs'!$B$2:$B$4,'OMS Response Form (ORF)'!Q2169)),"Complete","Incomplete"))</f>
        <v/>
      </c>
      <c r="S2169" s="25" t="str">
        <f>IF(R2169="Complete",IF(AND(NOT(ISNA(VLOOKUP(CONCATENATE(E2169,F2169,G2169,H2169,I2169,J2169),'OMS Drop Downs'!G:G,1,FALSE))),IF(AND(F2169&lt;&gt;"C3",J2169&lt;&gt;"O5"),IF(SUM(COUNTIF(K2169:Q2169,"Y"),COUNTIF(K2169:Q2169,"N"))=0,"V","I"),IF(COUNTIF(K2169:Q2169,"Y"),"V","I"))="V"),"Valid","Invalid")," ")</f>
        <v xml:space="preserve"> </v>
      </c>
      <c r="T2169"/>
    </row>
    <row r="2170" spans="1:20" x14ac:dyDescent="0.25">
      <c r="A2170" s="113"/>
      <c r="B2170" s="114"/>
      <c r="C2170" s="115"/>
      <c r="D2170" s="117"/>
      <c r="E2170" s="55"/>
      <c r="F2170" s="31"/>
      <c r="G2170" s="31"/>
      <c r="H2170" s="31"/>
      <c r="I2170" s="31"/>
      <c r="J2170" s="31"/>
      <c r="K2170" s="31"/>
      <c r="L2170" s="31"/>
      <c r="M2170" s="31"/>
      <c r="N2170" s="31"/>
      <c r="O2170" s="31"/>
      <c r="P2170" s="31"/>
      <c r="Q2170" s="31"/>
      <c r="R2170" s="24" t="str">
        <f>IF(COUNTA(A2170:Q2170)=0,"",IF(AND(COUNTA(A2170)&gt;0, COUNTA(B2170)&gt;0, COUNTA(C2170)&gt;0, COUNTA(D2170)&gt;0, COUNTIF('OMS Drop Downs'!$C$2:$C$3,'OMS Response Form (ORF)'!E2170),COUNTIF('OMS Drop Downs'!$D$2:$D$5,'OMS Response Form (ORF)'!F2170),COUNTIF('OMS Drop Downs'!$A$2:$A$5,'OMS Response Form (ORF)'!G2170),COUNTIF('OMS Drop Downs'!$B$2:$B$4,'OMS Response Form (ORF)'!H2170),COUNTIF('OMS Drop Downs'!$A$2:$A$5,'OMS Response Form (ORF)'!I2170),COUNTIF('OMS Drop Downs'!$E$2:$E$7,'OMS Response Form (ORF)'!J2170),COUNTIF('OMS Drop Downs'!$B$2:$B$4,'OMS Response Form (ORF)'!K2170),COUNTIF('OMS Drop Downs'!$B$2:$B$4,'OMS Response Form (ORF)'!L2170),COUNTIF('OMS Drop Downs'!$B$2:$B$4,'OMS Response Form (ORF)'!M2170),COUNTIF('OMS Drop Downs'!$B$2:$B$4,'OMS Response Form (ORF)'!N2170), COUNTIF('OMS Drop Downs'!$B$2:$B$4,'OMS Response Form (ORF)'!O2170),COUNTIF('OMS Drop Downs'!$B$2:$B$4,'OMS Response Form (ORF)'!P2170),COUNTIF('OMS Drop Downs'!$B$2:$B$4,'OMS Response Form (ORF)'!Q2170)),"Complete","Incomplete"))</f>
        <v/>
      </c>
      <c r="S2170" s="25" t="str">
        <f>IF(R2170="Complete",IF(AND(NOT(ISNA(VLOOKUP(CONCATENATE(E2170,F2170,G2170,H2170,I2170,J2170),'OMS Drop Downs'!G:G,1,FALSE))),IF(AND(F2170&lt;&gt;"C3",J2170&lt;&gt;"O5"),IF(SUM(COUNTIF(K2170:Q2170,"Y"),COUNTIF(K2170:Q2170,"N"))=0,"V","I"),IF(COUNTIF(K2170:Q2170,"Y"),"V","I"))="V"),"Valid","Invalid")," ")</f>
        <v xml:space="preserve"> </v>
      </c>
      <c r="T2170"/>
    </row>
    <row r="2171" spans="1:20" x14ac:dyDescent="0.25">
      <c r="A2171" s="113"/>
      <c r="B2171" s="114"/>
      <c r="C2171" s="115"/>
      <c r="D2171" s="117"/>
      <c r="E2171" s="55"/>
      <c r="F2171" s="31"/>
      <c r="G2171" s="31"/>
      <c r="H2171" s="31"/>
      <c r="I2171" s="31"/>
      <c r="J2171" s="31"/>
      <c r="K2171" s="31"/>
      <c r="L2171" s="31"/>
      <c r="M2171" s="31"/>
      <c r="N2171" s="31"/>
      <c r="O2171" s="31"/>
      <c r="P2171" s="31"/>
      <c r="Q2171" s="31"/>
      <c r="R2171" s="24" t="str">
        <f>IF(COUNTA(A2171:Q2171)=0,"",IF(AND(COUNTA(A2171)&gt;0, COUNTA(B2171)&gt;0, COUNTA(C2171)&gt;0, COUNTA(D2171)&gt;0, COUNTIF('OMS Drop Downs'!$C$2:$C$3,'OMS Response Form (ORF)'!E2171),COUNTIF('OMS Drop Downs'!$D$2:$D$5,'OMS Response Form (ORF)'!F2171),COUNTIF('OMS Drop Downs'!$A$2:$A$5,'OMS Response Form (ORF)'!G2171),COUNTIF('OMS Drop Downs'!$B$2:$B$4,'OMS Response Form (ORF)'!H2171),COUNTIF('OMS Drop Downs'!$A$2:$A$5,'OMS Response Form (ORF)'!I2171),COUNTIF('OMS Drop Downs'!$E$2:$E$7,'OMS Response Form (ORF)'!J2171),COUNTIF('OMS Drop Downs'!$B$2:$B$4,'OMS Response Form (ORF)'!K2171),COUNTIF('OMS Drop Downs'!$B$2:$B$4,'OMS Response Form (ORF)'!L2171),COUNTIF('OMS Drop Downs'!$B$2:$B$4,'OMS Response Form (ORF)'!M2171),COUNTIF('OMS Drop Downs'!$B$2:$B$4,'OMS Response Form (ORF)'!N2171), COUNTIF('OMS Drop Downs'!$B$2:$B$4,'OMS Response Form (ORF)'!O2171),COUNTIF('OMS Drop Downs'!$B$2:$B$4,'OMS Response Form (ORF)'!P2171),COUNTIF('OMS Drop Downs'!$B$2:$B$4,'OMS Response Form (ORF)'!Q2171)),"Complete","Incomplete"))</f>
        <v/>
      </c>
      <c r="S2171" s="25" t="str">
        <f>IF(R2171="Complete",IF(AND(NOT(ISNA(VLOOKUP(CONCATENATE(E2171,F2171,G2171,H2171,I2171,J2171),'OMS Drop Downs'!G:G,1,FALSE))),IF(AND(F2171&lt;&gt;"C3",J2171&lt;&gt;"O5"),IF(SUM(COUNTIF(K2171:Q2171,"Y"),COUNTIF(K2171:Q2171,"N"))=0,"V","I"),IF(COUNTIF(K2171:Q2171,"Y"),"V","I"))="V"),"Valid","Invalid")," ")</f>
        <v xml:space="preserve"> </v>
      </c>
      <c r="T2171"/>
    </row>
    <row r="2172" spans="1:20" x14ac:dyDescent="0.25">
      <c r="A2172" s="113"/>
      <c r="B2172" s="114"/>
      <c r="C2172" s="115"/>
      <c r="D2172" s="117"/>
      <c r="E2172" s="55"/>
      <c r="F2172" s="31"/>
      <c r="G2172" s="31"/>
      <c r="H2172" s="31"/>
      <c r="I2172" s="31"/>
      <c r="J2172" s="31"/>
      <c r="K2172" s="31"/>
      <c r="L2172" s="31"/>
      <c r="M2172" s="31"/>
      <c r="N2172" s="31"/>
      <c r="O2172" s="31"/>
      <c r="P2172" s="31"/>
      <c r="Q2172" s="31"/>
      <c r="R2172" s="24" t="str">
        <f>IF(COUNTA(A2172:Q2172)=0,"",IF(AND(COUNTA(A2172)&gt;0, COUNTA(B2172)&gt;0, COUNTA(C2172)&gt;0, COUNTA(D2172)&gt;0, COUNTIF('OMS Drop Downs'!$C$2:$C$3,'OMS Response Form (ORF)'!E2172),COUNTIF('OMS Drop Downs'!$D$2:$D$5,'OMS Response Form (ORF)'!F2172),COUNTIF('OMS Drop Downs'!$A$2:$A$5,'OMS Response Form (ORF)'!G2172),COUNTIF('OMS Drop Downs'!$B$2:$B$4,'OMS Response Form (ORF)'!H2172),COUNTIF('OMS Drop Downs'!$A$2:$A$5,'OMS Response Form (ORF)'!I2172),COUNTIF('OMS Drop Downs'!$E$2:$E$7,'OMS Response Form (ORF)'!J2172),COUNTIF('OMS Drop Downs'!$B$2:$B$4,'OMS Response Form (ORF)'!K2172),COUNTIF('OMS Drop Downs'!$B$2:$B$4,'OMS Response Form (ORF)'!L2172),COUNTIF('OMS Drop Downs'!$B$2:$B$4,'OMS Response Form (ORF)'!M2172),COUNTIF('OMS Drop Downs'!$B$2:$B$4,'OMS Response Form (ORF)'!N2172), COUNTIF('OMS Drop Downs'!$B$2:$B$4,'OMS Response Form (ORF)'!O2172),COUNTIF('OMS Drop Downs'!$B$2:$B$4,'OMS Response Form (ORF)'!P2172),COUNTIF('OMS Drop Downs'!$B$2:$B$4,'OMS Response Form (ORF)'!Q2172)),"Complete","Incomplete"))</f>
        <v/>
      </c>
      <c r="S2172" s="25" t="str">
        <f>IF(R2172="Complete",IF(AND(NOT(ISNA(VLOOKUP(CONCATENATE(E2172,F2172,G2172,H2172,I2172,J2172),'OMS Drop Downs'!G:G,1,FALSE))),IF(AND(F2172&lt;&gt;"C3",J2172&lt;&gt;"O5"),IF(SUM(COUNTIF(K2172:Q2172,"Y"),COUNTIF(K2172:Q2172,"N"))=0,"V","I"),IF(COUNTIF(K2172:Q2172,"Y"),"V","I"))="V"),"Valid","Invalid")," ")</f>
        <v xml:space="preserve"> </v>
      </c>
      <c r="T2172"/>
    </row>
    <row r="2173" spans="1:20" x14ac:dyDescent="0.25">
      <c r="A2173" s="113"/>
      <c r="B2173" s="114"/>
      <c r="C2173" s="115"/>
      <c r="D2173" s="117"/>
      <c r="E2173" s="55"/>
      <c r="F2173" s="31"/>
      <c r="G2173" s="31"/>
      <c r="H2173" s="31"/>
      <c r="I2173" s="31"/>
      <c r="J2173" s="31"/>
      <c r="K2173" s="31"/>
      <c r="L2173" s="31"/>
      <c r="M2173" s="31"/>
      <c r="N2173" s="31"/>
      <c r="O2173" s="31"/>
      <c r="P2173" s="31"/>
      <c r="Q2173" s="31"/>
      <c r="R2173" s="24" t="str">
        <f>IF(COUNTA(A2173:Q2173)=0,"",IF(AND(COUNTA(A2173)&gt;0, COUNTA(B2173)&gt;0, COUNTA(C2173)&gt;0, COUNTA(D2173)&gt;0, COUNTIF('OMS Drop Downs'!$C$2:$C$3,'OMS Response Form (ORF)'!E2173),COUNTIF('OMS Drop Downs'!$D$2:$D$5,'OMS Response Form (ORF)'!F2173),COUNTIF('OMS Drop Downs'!$A$2:$A$5,'OMS Response Form (ORF)'!G2173),COUNTIF('OMS Drop Downs'!$B$2:$B$4,'OMS Response Form (ORF)'!H2173),COUNTIF('OMS Drop Downs'!$A$2:$A$5,'OMS Response Form (ORF)'!I2173),COUNTIF('OMS Drop Downs'!$E$2:$E$7,'OMS Response Form (ORF)'!J2173),COUNTIF('OMS Drop Downs'!$B$2:$B$4,'OMS Response Form (ORF)'!K2173),COUNTIF('OMS Drop Downs'!$B$2:$B$4,'OMS Response Form (ORF)'!L2173),COUNTIF('OMS Drop Downs'!$B$2:$B$4,'OMS Response Form (ORF)'!M2173),COUNTIF('OMS Drop Downs'!$B$2:$B$4,'OMS Response Form (ORF)'!N2173), COUNTIF('OMS Drop Downs'!$B$2:$B$4,'OMS Response Form (ORF)'!O2173),COUNTIF('OMS Drop Downs'!$B$2:$B$4,'OMS Response Form (ORF)'!P2173),COUNTIF('OMS Drop Downs'!$B$2:$B$4,'OMS Response Form (ORF)'!Q2173)),"Complete","Incomplete"))</f>
        <v/>
      </c>
      <c r="S2173" s="25" t="str">
        <f>IF(R2173="Complete",IF(AND(NOT(ISNA(VLOOKUP(CONCATENATE(E2173,F2173,G2173,H2173,I2173,J2173),'OMS Drop Downs'!G:G,1,FALSE))),IF(AND(F2173&lt;&gt;"C3",J2173&lt;&gt;"O5"),IF(SUM(COUNTIF(K2173:Q2173,"Y"),COUNTIF(K2173:Q2173,"N"))=0,"V","I"),IF(COUNTIF(K2173:Q2173,"Y"),"V","I"))="V"),"Valid","Invalid")," ")</f>
        <v xml:space="preserve"> </v>
      </c>
      <c r="T2173"/>
    </row>
    <row r="2174" spans="1:20" x14ac:dyDescent="0.25">
      <c r="A2174" s="113"/>
      <c r="B2174" s="114"/>
      <c r="C2174" s="115"/>
      <c r="D2174" s="117"/>
      <c r="E2174" s="55"/>
      <c r="F2174" s="31"/>
      <c r="G2174" s="31"/>
      <c r="H2174" s="31"/>
      <c r="I2174" s="31"/>
      <c r="J2174" s="31"/>
      <c r="K2174" s="31"/>
      <c r="L2174" s="31"/>
      <c r="M2174" s="31"/>
      <c r="N2174" s="31"/>
      <c r="O2174" s="31"/>
      <c r="P2174" s="31"/>
      <c r="Q2174" s="31"/>
      <c r="R2174" s="24" t="str">
        <f>IF(COUNTA(A2174:Q2174)=0,"",IF(AND(COUNTA(A2174)&gt;0, COUNTA(B2174)&gt;0, COUNTA(C2174)&gt;0, COUNTA(D2174)&gt;0, COUNTIF('OMS Drop Downs'!$C$2:$C$3,'OMS Response Form (ORF)'!E2174),COUNTIF('OMS Drop Downs'!$D$2:$D$5,'OMS Response Form (ORF)'!F2174),COUNTIF('OMS Drop Downs'!$A$2:$A$5,'OMS Response Form (ORF)'!G2174),COUNTIF('OMS Drop Downs'!$B$2:$B$4,'OMS Response Form (ORF)'!H2174),COUNTIF('OMS Drop Downs'!$A$2:$A$5,'OMS Response Form (ORF)'!I2174),COUNTIF('OMS Drop Downs'!$E$2:$E$7,'OMS Response Form (ORF)'!J2174),COUNTIF('OMS Drop Downs'!$B$2:$B$4,'OMS Response Form (ORF)'!K2174),COUNTIF('OMS Drop Downs'!$B$2:$B$4,'OMS Response Form (ORF)'!L2174),COUNTIF('OMS Drop Downs'!$B$2:$B$4,'OMS Response Form (ORF)'!M2174),COUNTIF('OMS Drop Downs'!$B$2:$B$4,'OMS Response Form (ORF)'!N2174), COUNTIF('OMS Drop Downs'!$B$2:$B$4,'OMS Response Form (ORF)'!O2174),COUNTIF('OMS Drop Downs'!$B$2:$B$4,'OMS Response Form (ORF)'!P2174),COUNTIF('OMS Drop Downs'!$B$2:$B$4,'OMS Response Form (ORF)'!Q2174)),"Complete","Incomplete"))</f>
        <v/>
      </c>
      <c r="S2174" s="25" t="str">
        <f>IF(R2174="Complete",IF(AND(NOT(ISNA(VLOOKUP(CONCATENATE(E2174,F2174,G2174,H2174,I2174,J2174),'OMS Drop Downs'!G:G,1,FALSE))),IF(AND(F2174&lt;&gt;"C3",J2174&lt;&gt;"O5"),IF(SUM(COUNTIF(K2174:Q2174,"Y"),COUNTIF(K2174:Q2174,"N"))=0,"V","I"),IF(COUNTIF(K2174:Q2174,"Y"),"V","I"))="V"),"Valid","Invalid")," ")</f>
        <v xml:space="preserve"> </v>
      </c>
      <c r="T2174"/>
    </row>
    <row r="2175" spans="1:20" x14ac:dyDescent="0.25">
      <c r="A2175" s="113"/>
      <c r="B2175" s="114"/>
      <c r="C2175" s="115"/>
      <c r="D2175" s="117"/>
      <c r="E2175" s="55"/>
      <c r="F2175" s="31"/>
      <c r="G2175" s="31"/>
      <c r="H2175" s="31"/>
      <c r="I2175" s="31"/>
      <c r="J2175" s="31"/>
      <c r="K2175" s="31"/>
      <c r="L2175" s="31"/>
      <c r="M2175" s="31"/>
      <c r="N2175" s="31"/>
      <c r="O2175" s="31"/>
      <c r="P2175" s="31"/>
      <c r="Q2175" s="31"/>
      <c r="R2175" s="24" t="str">
        <f>IF(COUNTA(A2175:Q2175)=0,"",IF(AND(COUNTA(A2175)&gt;0, COUNTA(B2175)&gt;0, COUNTA(C2175)&gt;0, COUNTA(D2175)&gt;0, COUNTIF('OMS Drop Downs'!$C$2:$C$3,'OMS Response Form (ORF)'!E2175),COUNTIF('OMS Drop Downs'!$D$2:$D$5,'OMS Response Form (ORF)'!F2175),COUNTIF('OMS Drop Downs'!$A$2:$A$5,'OMS Response Form (ORF)'!G2175),COUNTIF('OMS Drop Downs'!$B$2:$B$4,'OMS Response Form (ORF)'!H2175),COUNTIF('OMS Drop Downs'!$A$2:$A$5,'OMS Response Form (ORF)'!I2175),COUNTIF('OMS Drop Downs'!$E$2:$E$7,'OMS Response Form (ORF)'!J2175),COUNTIF('OMS Drop Downs'!$B$2:$B$4,'OMS Response Form (ORF)'!K2175),COUNTIF('OMS Drop Downs'!$B$2:$B$4,'OMS Response Form (ORF)'!L2175),COUNTIF('OMS Drop Downs'!$B$2:$B$4,'OMS Response Form (ORF)'!M2175),COUNTIF('OMS Drop Downs'!$B$2:$B$4,'OMS Response Form (ORF)'!N2175), COUNTIF('OMS Drop Downs'!$B$2:$B$4,'OMS Response Form (ORF)'!O2175),COUNTIF('OMS Drop Downs'!$B$2:$B$4,'OMS Response Form (ORF)'!P2175),COUNTIF('OMS Drop Downs'!$B$2:$B$4,'OMS Response Form (ORF)'!Q2175)),"Complete","Incomplete"))</f>
        <v/>
      </c>
      <c r="S2175" s="25" t="str">
        <f>IF(R2175="Complete",IF(AND(NOT(ISNA(VLOOKUP(CONCATENATE(E2175,F2175,G2175,H2175,I2175,J2175),'OMS Drop Downs'!G:G,1,FALSE))),IF(AND(F2175&lt;&gt;"C3",J2175&lt;&gt;"O5"),IF(SUM(COUNTIF(K2175:Q2175,"Y"),COUNTIF(K2175:Q2175,"N"))=0,"V","I"),IF(COUNTIF(K2175:Q2175,"Y"),"V","I"))="V"),"Valid","Invalid")," ")</f>
        <v xml:space="preserve"> </v>
      </c>
      <c r="T2175"/>
    </row>
    <row r="2176" spans="1:20" x14ac:dyDescent="0.25">
      <c r="A2176" s="113"/>
      <c r="B2176" s="114"/>
      <c r="C2176" s="115"/>
      <c r="D2176" s="117"/>
      <c r="E2176" s="55"/>
      <c r="F2176" s="31"/>
      <c r="G2176" s="31"/>
      <c r="H2176" s="31"/>
      <c r="I2176" s="31"/>
      <c r="J2176" s="31"/>
      <c r="K2176" s="31"/>
      <c r="L2176" s="31"/>
      <c r="M2176" s="31"/>
      <c r="N2176" s="31"/>
      <c r="O2176" s="31"/>
      <c r="P2176" s="31"/>
      <c r="Q2176" s="31"/>
      <c r="R2176" s="24" t="str">
        <f>IF(COUNTA(A2176:Q2176)=0,"",IF(AND(COUNTA(A2176)&gt;0, COUNTA(B2176)&gt;0, COUNTA(C2176)&gt;0, COUNTA(D2176)&gt;0, COUNTIF('OMS Drop Downs'!$C$2:$C$3,'OMS Response Form (ORF)'!E2176),COUNTIF('OMS Drop Downs'!$D$2:$D$5,'OMS Response Form (ORF)'!F2176),COUNTIF('OMS Drop Downs'!$A$2:$A$5,'OMS Response Form (ORF)'!G2176),COUNTIF('OMS Drop Downs'!$B$2:$B$4,'OMS Response Form (ORF)'!H2176),COUNTIF('OMS Drop Downs'!$A$2:$A$5,'OMS Response Form (ORF)'!I2176),COUNTIF('OMS Drop Downs'!$E$2:$E$7,'OMS Response Form (ORF)'!J2176),COUNTIF('OMS Drop Downs'!$B$2:$B$4,'OMS Response Form (ORF)'!K2176),COUNTIF('OMS Drop Downs'!$B$2:$B$4,'OMS Response Form (ORF)'!L2176),COUNTIF('OMS Drop Downs'!$B$2:$B$4,'OMS Response Form (ORF)'!M2176),COUNTIF('OMS Drop Downs'!$B$2:$B$4,'OMS Response Form (ORF)'!N2176), COUNTIF('OMS Drop Downs'!$B$2:$B$4,'OMS Response Form (ORF)'!O2176),COUNTIF('OMS Drop Downs'!$B$2:$B$4,'OMS Response Form (ORF)'!P2176),COUNTIF('OMS Drop Downs'!$B$2:$B$4,'OMS Response Form (ORF)'!Q2176)),"Complete","Incomplete"))</f>
        <v/>
      </c>
      <c r="S2176" s="25" t="str">
        <f>IF(R2176="Complete",IF(AND(NOT(ISNA(VLOOKUP(CONCATENATE(E2176,F2176,G2176,H2176,I2176,J2176),'OMS Drop Downs'!G:G,1,FALSE))),IF(AND(F2176&lt;&gt;"C3",J2176&lt;&gt;"O5"),IF(SUM(COUNTIF(K2176:Q2176,"Y"),COUNTIF(K2176:Q2176,"N"))=0,"V","I"),IF(COUNTIF(K2176:Q2176,"Y"),"V","I"))="V"),"Valid","Invalid")," ")</f>
        <v xml:space="preserve"> </v>
      </c>
      <c r="T2176"/>
    </row>
    <row r="2177" spans="1:20" x14ac:dyDescent="0.25">
      <c r="A2177" s="113"/>
      <c r="B2177" s="114"/>
      <c r="C2177" s="115"/>
      <c r="D2177" s="117"/>
      <c r="E2177" s="55"/>
      <c r="F2177" s="31"/>
      <c r="G2177" s="31"/>
      <c r="H2177" s="31"/>
      <c r="I2177" s="31"/>
      <c r="J2177" s="31"/>
      <c r="K2177" s="31"/>
      <c r="L2177" s="31"/>
      <c r="M2177" s="31"/>
      <c r="N2177" s="31"/>
      <c r="O2177" s="31"/>
      <c r="P2177" s="31"/>
      <c r="Q2177" s="31"/>
      <c r="R2177" s="24" t="str">
        <f>IF(COUNTA(A2177:Q2177)=0,"",IF(AND(COUNTA(A2177)&gt;0, COUNTA(B2177)&gt;0, COUNTA(C2177)&gt;0, COUNTA(D2177)&gt;0, COUNTIF('OMS Drop Downs'!$C$2:$C$3,'OMS Response Form (ORF)'!E2177),COUNTIF('OMS Drop Downs'!$D$2:$D$5,'OMS Response Form (ORF)'!F2177),COUNTIF('OMS Drop Downs'!$A$2:$A$5,'OMS Response Form (ORF)'!G2177),COUNTIF('OMS Drop Downs'!$B$2:$B$4,'OMS Response Form (ORF)'!H2177),COUNTIF('OMS Drop Downs'!$A$2:$A$5,'OMS Response Form (ORF)'!I2177),COUNTIF('OMS Drop Downs'!$E$2:$E$7,'OMS Response Form (ORF)'!J2177),COUNTIF('OMS Drop Downs'!$B$2:$B$4,'OMS Response Form (ORF)'!K2177),COUNTIF('OMS Drop Downs'!$B$2:$B$4,'OMS Response Form (ORF)'!L2177),COUNTIF('OMS Drop Downs'!$B$2:$B$4,'OMS Response Form (ORF)'!M2177),COUNTIF('OMS Drop Downs'!$B$2:$B$4,'OMS Response Form (ORF)'!N2177), COUNTIF('OMS Drop Downs'!$B$2:$B$4,'OMS Response Form (ORF)'!O2177),COUNTIF('OMS Drop Downs'!$B$2:$B$4,'OMS Response Form (ORF)'!P2177),COUNTIF('OMS Drop Downs'!$B$2:$B$4,'OMS Response Form (ORF)'!Q2177)),"Complete","Incomplete"))</f>
        <v/>
      </c>
      <c r="S2177" s="25" t="str">
        <f>IF(R2177="Complete",IF(AND(NOT(ISNA(VLOOKUP(CONCATENATE(E2177,F2177,G2177,H2177,I2177,J2177),'OMS Drop Downs'!G:G,1,FALSE))),IF(AND(F2177&lt;&gt;"C3",J2177&lt;&gt;"O5"),IF(SUM(COUNTIF(K2177:Q2177,"Y"),COUNTIF(K2177:Q2177,"N"))=0,"V","I"),IF(COUNTIF(K2177:Q2177,"Y"),"V","I"))="V"),"Valid","Invalid")," ")</f>
        <v xml:space="preserve"> </v>
      </c>
      <c r="T2177"/>
    </row>
    <row r="2178" spans="1:20" x14ac:dyDescent="0.25">
      <c r="A2178" s="113"/>
      <c r="B2178" s="114"/>
      <c r="C2178" s="115"/>
      <c r="D2178" s="117"/>
      <c r="E2178" s="55"/>
      <c r="F2178" s="31"/>
      <c r="G2178" s="31"/>
      <c r="H2178" s="31"/>
      <c r="I2178" s="31"/>
      <c r="J2178" s="31"/>
      <c r="K2178" s="31"/>
      <c r="L2178" s="31"/>
      <c r="M2178" s="31"/>
      <c r="N2178" s="31"/>
      <c r="O2178" s="31"/>
      <c r="P2178" s="31"/>
      <c r="Q2178" s="31"/>
      <c r="R2178" s="24" t="str">
        <f>IF(COUNTA(A2178:Q2178)=0,"",IF(AND(COUNTA(A2178)&gt;0, COUNTA(B2178)&gt;0, COUNTA(C2178)&gt;0, COUNTA(D2178)&gt;0, COUNTIF('OMS Drop Downs'!$C$2:$C$3,'OMS Response Form (ORF)'!E2178),COUNTIF('OMS Drop Downs'!$D$2:$D$5,'OMS Response Form (ORF)'!F2178),COUNTIF('OMS Drop Downs'!$A$2:$A$5,'OMS Response Form (ORF)'!G2178),COUNTIF('OMS Drop Downs'!$B$2:$B$4,'OMS Response Form (ORF)'!H2178),COUNTIF('OMS Drop Downs'!$A$2:$A$5,'OMS Response Form (ORF)'!I2178),COUNTIF('OMS Drop Downs'!$E$2:$E$7,'OMS Response Form (ORF)'!J2178),COUNTIF('OMS Drop Downs'!$B$2:$B$4,'OMS Response Form (ORF)'!K2178),COUNTIF('OMS Drop Downs'!$B$2:$B$4,'OMS Response Form (ORF)'!L2178),COUNTIF('OMS Drop Downs'!$B$2:$B$4,'OMS Response Form (ORF)'!M2178),COUNTIF('OMS Drop Downs'!$B$2:$B$4,'OMS Response Form (ORF)'!N2178), COUNTIF('OMS Drop Downs'!$B$2:$B$4,'OMS Response Form (ORF)'!O2178),COUNTIF('OMS Drop Downs'!$B$2:$B$4,'OMS Response Form (ORF)'!P2178),COUNTIF('OMS Drop Downs'!$B$2:$B$4,'OMS Response Form (ORF)'!Q2178)),"Complete","Incomplete"))</f>
        <v/>
      </c>
      <c r="S2178" s="25" t="str">
        <f>IF(R2178="Complete",IF(AND(NOT(ISNA(VLOOKUP(CONCATENATE(E2178,F2178,G2178,H2178,I2178,J2178),'OMS Drop Downs'!G:G,1,FALSE))),IF(AND(F2178&lt;&gt;"C3",J2178&lt;&gt;"O5"),IF(SUM(COUNTIF(K2178:Q2178,"Y"),COUNTIF(K2178:Q2178,"N"))=0,"V","I"),IF(COUNTIF(K2178:Q2178,"Y"),"V","I"))="V"),"Valid","Invalid")," ")</f>
        <v xml:space="preserve"> </v>
      </c>
      <c r="T2178"/>
    </row>
    <row r="2179" spans="1:20" x14ac:dyDescent="0.25">
      <c r="A2179" s="113"/>
      <c r="B2179" s="114"/>
      <c r="C2179" s="115"/>
      <c r="D2179" s="117"/>
      <c r="E2179" s="55"/>
      <c r="F2179" s="31"/>
      <c r="G2179" s="31"/>
      <c r="H2179" s="31"/>
      <c r="I2179" s="31"/>
      <c r="J2179" s="31"/>
      <c r="K2179" s="31"/>
      <c r="L2179" s="31"/>
      <c r="M2179" s="31"/>
      <c r="N2179" s="31"/>
      <c r="O2179" s="31"/>
      <c r="P2179" s="31"/>
      <c r="Q2179" s="31"/>
      <c r="R2179" s="24" t="str">
        <f>IF(COUNTA(A2179:Q2179)=0,"",IF(AND(COUNTA(A2179)&gt;0, COUNTA(B2179)&gt;0, COUNTA(C2179)&gt;0, COUNTA(D2179)&gt;0, COUNTIF('OMS Drop Downs'!$C$2:$C$3,'OMS Response Form (ORF)'!E2179),COUNTIF('OMS Drop Downs'!$D$2:$D$5,'OMS Response Form (ORF)'!F2179),COUNTIF('OMS Drop Downs'!$A$2:$A$5,'OMS Response Form (ORF)'!G2179),COUNTIF('OMS Drop Downs'!$B$2:$B$4,'OMS Response Form (ORF)'!H2179),COUNTIF('OMS Drop Downs'!$A$2:$A$5,'OMS Response Form (ORF)'!I2179),COUNTIF('OMS Drop Downs'!$E$2:$E$7,'OMS Response Form (ORF)'!J2179),COUNTIF('OMS Drop Downs'!$B$2:$B$4,'OMS Response Form (ORF)'!K2179),COUNTIF('OMS Drop Downs'!$B$2:$B$4,'OMS Response Form (ORF)'!L2179),COUNTIF('OMS Drop Downs'!$B$2:$B$4,'OMS Response Form (ORF)'!M2179),COUNTIF('OMS Drop Downs'!$B$2:$B$4,'OMS Response Form (ORF)'!N2179), COUNTIF('OMS Drop Downs'!$B$2:$B$4,'OMS Response Form (ORF)'!O2179),COUNTIF('OMS Drop Downs'!$B$2:$B$4,'OMS Response Form (ORF)'!P2179),COUNTIF('OMS Drop Downs'!$B$2:$B$4,'OMS Response Form (ORF)'!Q2179)),"Complete","Incomplete"))</f>
        <v/>
      </c>
      <c r="S2179" s="25" t="str">
        <f>IF(R2179="Complete",IF(AND(NOT(ISNA(VLOOKUP(CONCATENATE(E2179,F2179,G2179,H2179,I2179,J2179),'OMS Drop Downs'!G:G,1,FALSE))),IF(AND(F2179&lt;&gt;"C3",J2179&lt;&gt;"O5"),IF(SUM(COUNTIF(K2179:Q2179,"Y"),COUNTIF(K2179:Q2179,"N"))=0,"V","I"),IF(COUNTIF(K2179:Q2179,"Y"),"V","I"))="V"),"Valid","Invalid")," ")</f>
        <v xml:space="preserve"> </v>
      </c>
      <c r="T2179"/>
    </row>
    <row r="2180" spans="1:20" x14ac:dyDescent="0.25">
      <c r="A2180" s="113"/>
      <c r="B2180" s="114"/>
      <c r="C2180" s="115"/>
      <c r="D2180" s="117"/>
      <c r="E2180" s="55"/>
      <c r="F2180" s="31"/>
      <c r="G2180" s="31"/>
      <c r="H2180" s="31"/>
      <c r="I2180" s="31"/>
      <c r="J2180" s="31"/>
      <c r="K2180" s="31"/>
      <c r="L2180" s="31"/>
      <c r="M2180" s="31"/>
      <c r="N2180" s="31"/>
      <c r="O2180" s="31"/>
      <c r="P2180" s="31"/>
      <c r="Q2180" s="31"/>
      <c r="R2180" s="24" t="str">
        <f>IF(COUNTA(A2180:Q2180)=0,"",IF(AND(COUNTA(A2180)&gt;0, COUNTA(B2180)&gt;0, COUNTA(C2180)&gt;0, COUNTA(D2180)&gt;0, COUNTIF('OMS Drop Downs'!$C$2:$C$3,'OMS Response Form (ORF)'!E2180),COUNTIF('OMS Drop Downs'!$D$2:$D$5,'OMS Response Form (ORF)'!F2180),COUNTIF('OMS Drop Downs'!$A$2:$A$5,'OMS Response Form (ORF)'!G2180),COUNTIF('OMS Drop Downs'!$B$2:$B$4,'OMS Response Form (ORF)'!H2180),COUNTIF('OMS Drop Downs'!$A$2:$A$5,'OMS Response Form (ORF)'!I2180),COUNTIF('OMS Drop Downs'!$E$2:$E$7,'OMS Response Form (ORF)'!J2180),COUNTIF('OMS Drop Downs'!$B$2:$B$4,'OMS Response Form (ORF)'!K2180),COUNTIF('OMS Drop Downs'!$B$2:$B$4,'OMS Response Form (ORF)'!L2180),COUNTIF('OMS Drop Downs'!$B$2:$B$4,'OMS Response Form (ORF)'!M2180),COUNTIF('OMS Drop Downs'!$B$2:$B$4,'OMS Response Form (ORF)'!N2180), COUNTIF('OMS Drop Downs'!$B$2:$B$4,'OMS Response Form (ORF)'!O2180),COUNTIF('OMS Drop Downs'!$B$2:$B$4,'OMS Response Form (ORF)'!P2180),COUNTIF('OMS Drop Downs'!$B$2:$B$4,'OMS Response Form (ORF)'!Q2180)),"Complete","Incomplete"))</f>
        <v/>
      </c>
      <c r="S2180" s="25" t="str">
        <f>IF(R2180="Complete",IF(AND(NOT(ISNA(VLOOKUP(CONCATENATE(E2180,F2180,G2180,H2180,I2180,J2180),'OMS Drop Downs'!G:G,1,FALSE))),IF(AND(F2180&lt;&gt;"C3",J2180&lt;&gt;"O5"),IF(SUM(COUNTIF(K2180:Q2180,"Y"),COUNTIF(K2180:Q2180,"N"))=0,"V","I"),IF(COUNTIF(K2180:Q2180,"Y"),"V","I"))="V"),"Valid","Invalid")," ")</f>
        <v xml:space="preserve"> </v>
      </c>
      <c r="T2180"/>
    </row>
    <row r="2181" spans="1:20" x14ac:dyDescent="0.25">
      <c r="A2181" s="113"/>
      <c r="B2181" s="114"/>
      <c r="C2181" s="115"/>
      <c r="D2181" s="117"/>
      <c r="E2181" s="55"/>
      <c r="F2181" s="31"/>
      <c r="G2181" s="31"/>
      <c r="H2181" s="31"/>
      <c r="I2181" s="31"/>
      <c r="J2181" s="31"/>
      <c r="K2181" s="31"/>
      <c r="L2181" s="31"/>
      <c r="M2181" s="31"/>
      <c r="N2181" s="31"/>
      <c r="O2181" s="31"/>
      <c r="P2181" s="31"/>
      <c r="Q2181" s="31"/>
      <c r="R2181" s="24" t="str">
        <f>IF(COUNTA(A2181:Q2181)=0,"",IF(AND(COUNTA(A2181)&gt;0, COUNTA(B2181)&gt;0, COUNTA(C2181)&gt;0, COUNTA(D2181)&gt;0, COUNTIF('OMS Drop Downs'!$C$2:$C$3,'OMS Response Form (ORF)'!E2181),COUNTIF('OMS Drop Downs'!$D$2:$D$5,'OMS Response Form (ORF)'!F2181),COUNTIF('OMS Drop Downs'!$A$2:$A$5,'OMS Response Form (ORF)'!G2181),COUNTIF('OMS Drop Downs'!$B$2:$B$4,'OMS Response Form (ORF)'!H2181),COUNTIF('OMS Drop Downs'!$A$2:$A$5,'OMS Response Form (ORF)'!I2181),COUNTIF('OMS Drop Downs'!$E$2:$E$7,'OMS Response Form (ORF)'!J2181),COUNTIF('OMS Drop Downs'!$B$2:$B$4,'OMS Response Form (ORF)'!K2181),COUNTIF('OMS Drop Downs'!$B$2:$B$4,'OMS Response Form (ORF)'!L2181),COUNTIF('OMS Drop Downs'!$B$2:$B$4,'OMS Response Form (ORF)'!M2181),COUNTIF('OMS Drop Downs'!$B$2:$B$4,'OMS Response Form (ORF)'!N2181), COUNTIF('OMS Drop Downs'!$B$2:$B$4,'OMS Response Form (ORF)'!O2181),COUNTIF('OMS Drop Downs'!$B$2:$B$4,'OMS Response Form (ORF)'!P2181),COUNTIF('OMS Drop Downs'!$B$2:$B$4,'OMS Response Form (ORF)'!Q2181)),"Complete","Incomplete"))</f>
        <v/>
      </c>
      <c r="S2181" s="25" t="str">
        <f>IF(R2181="Complete",IF(AND(NOT(ISNA(VLOOKUP(CONCATENATE(E2181,F2181,G2181,H2181,I2181,J2181),'OMS Drop Downs'!G:G,1,FALSE))),IF(AND(F2181&lt;&gt;"C3",J2181&lt;&gt;"O5"),IF(SUM(COUNTIF(K2181:Q2181,"Y"),COUNTIF(K2181:Q2181,"N"))=0,"V","I"),IF(COUNTIF(K2181:Q2181,"Y"),"V","I"))="V"),"Valid","Invalid")," ")</f>
        <v xml:space="preserve"> </v>
      </c>
      <c r="T2181"/>
    </row>
    <row r="2182" spans="1:20" x14ac:dyDescent="0.25">
      <c r="A2182" s="113"/>
      <c r="B2182" s="114"/>
      <c r="C2182" s="115"/>
      <c r="D2182" s="117"/>
      <c r="E2182" s="55"/>
      <c r="F2182" s="31"/>
      <c r="G2182" s="31"/>
      <c r="H2182" s="31"/>
      <c r="I2182" s="31"/>
      <c r="J2182" s="31"/>
      <c r="K2182" s="31"/>
      <c r="L2182" s="31"/>
      <c r="M2182" s="31"/>
      <c r="N2182" s="31"/>
      <c r="O2182" s="31"/>
      <c r="P2182" s="31"/>
      <c r="Q2182" s="31"/>
      <c r="R2182" s="24" t="str">
        <f>IF(COUNTA(A2182:Q2182)=0,"",IF(AND(COUNTA(A2182)&gt;0, COUNTA(B2182)&gt;0, COUNTA(C2182)&gt;0, COUNTA(D2182)&gt;0, COUNTIF('OMS Drop Downs'!$C$2:$C$3,'OMS Response Form (ORF)'!E2182),COUNTIF('OMS Drop Downs'!$D$2:$D$5,'OMS Response Form (ORF)'!F2182),COUNTIF('OMS Drop Downs'!$A$2:$A$5,'OMS Response Form (ORF)'!G2182),COUNTIF('OMS Drop Downs'!$B$2:$B$4,'OMS Response Form (ORF)'!H2182),COUNTIF('OMS Drop Downs'!$A$2:$A$5,'OMS Response Form (ORF)'!I2182),COUNTIF('OMS Drop Downs'!$E$2:$E$7,'OMS Response Form (ORF)'!J2182),COUNTIF('OMS Drop Downs'!$B$2:$B$4,'OMS Response Form (ORF)'!K2182),COUNTIF('OMS Drop Downs'!$B$2:$B$4,'OMS Response Form (ORF)'!L2182),COUNTIF('OMS Drop Downs'!$B$2:$B$4,'OMS Response Form (ORF)'!M2182),COUNTIF('OMS Drop Downs'!$B$2:$B$4,'OMS Response Form (ORF)'!N2182), COUNTIF('OMS Drop Downs'!$B$2:$B$4,'OMS Response Form (ORF)'!O2182),COUNTIF('OMS Drop Downs'!$B$2:$B$4,'OMS Response Form (ORF)'!P2182),COUNTIF('OMS Drop Downs'!$B$2:$B$4,'OMS Response Form (ORF)'!Q2182)),"Complete","Incomplete"))</f>
        <v/>
      </c>
      <c r="S2182" s="25" t="str">
        <f>IF(R2182="Complete",IF(AND(NOT(ISNA(VLOOKUP(CONCATENATE(E2182,F2182,G2182,H2182,I2182,J2182),'OMS Drop Downs'!G:G,1,FALSE))),IF(AND(F2182&lt;&gt;"C3",J2182&lt;&gt;"O5"),IF(SUM(COUNTIF(K2182:Q2182,"Y"),COUNTIF(K2182:Q2182,"N"))=0,"V","I"),IF(COUNTIF(K2182:Q2182,"Y"),"V","I"))="V"),"Valid","Invalid")," ")</f>
        <v xml:space="preserve"> </v>
      </c>
      <c r="T2182"/>
    </row>
    <row r="2183" spans="1:20" x14ac:dyDescent="0.25">
      <c r="A2183" s="113"/>
      <c r="B2183" s="114"/>
      <c r="C2183" s="115"/>
      <c r="D2183" s="117"/>
      <c r="E2183" s="55"/>
      <c r="F2183" s="31"/>
      <c r="G2183" s="31"/>
      <c r="H2183" s="31"/>
      <c r="I2183" s="31"/>
      <c r="J2183" s="31"/>
      <c r="K2183" s="31"/>
      <c r="L2183" s="31"/>
      <c r="M2183" s="31"/>
      <c r="N2183" s="31"/>
      <c r="O2183" s="31"/>
      <c r="P2183" s="31"/>
      <c r="Q2183" s="31"/>
      <c r="R2183" s="24" t="str">
        <f>IF(COUNTA(A2183:Q2183)=0,"",IF(AND(COUNTA(A2183)&gt;0, COUNTA(B2183)&gt;0, COUNTA(C2183)&gt;0, COUNTA(D2183)&gt;0, COUNTIF('OMS Drop Downs'!$C$2:$C$3,'OMS Response Form (ORF)'!E2183),COUNTIF('OMS Drop Downs'!$D$2:$D$5,'OMS Response Form (ORF)'!F2183),COUNTIF('OMS Drop Downs'!$A$2:$A$5,'OMS Response Form (ORF)'!G2183),COUNTIF('OMS Drop Downs'!$B$2:$B$4,'OMS Response Form (ORF)'!H2183),COUNTIF('OMS Drop Downs'!$A$2:$A$5,'OMS Response Form (ORF)'!I2183),COUNTIF('OMS Drop Downs'!$E$2:$E$7,'OMS Response Form (ORF)'!J2183),COUNTIF('OMS Drop Downs'!$B$2:$B$4,'OMS Response Form (ORF)'!K2183),COUNTIF('OMS Drop Downs'!$B$2:$B$4,'OMS Response Form (ORF)'!L2183),COUNTIF('OMS Drop Downs'!$B$2:$B$4,'OMS Response Form (ORF)'!M2183),COUNTIF('OMS Drop Downs'!$B$2:$B$4,'OMS Response Form (ORF)'!N2183), COUNTIF('OMS Drop Downs'!$B$2:$B$4,'OMS Response Form (ORF)'!O2183),COUNTIF('OMS Drop Downs'!$B$2:$B$4,'OMS Response Form (ORF)'!P2183),COUNTIF('OMS Drop Downs'!$B$2:$B$4,'OMS Response Form (ORF)'!Q2183)),"Complete","Incomplete"))</f>
        <v/>
      </c>
      <c r="S2183" s="25" t="str">
        <f>IF(R2183="Complete",IF(AND(NOT(ISNA(VLOOKUP(CONCATENATE(E2183,F2183,G2183,H2183,I2183,J2183),'OMS Drop Downs'!G:G,1,FALSE))),IF(AND(F2183&lt;&gt;"C3",J2183&lt;&gt;"O5"),IF(SUM(COUNTIF(K2183:Q2183,"Y"),COUNTIF(K2183:Q2183,"N"))=0,"V","I"),IF(COUNTIF(K2183:Q2183,"Y"),"V","I"))="V"),"Valid","Invalid")," ")</f>
        <v xml:space="preserve"> </v>
      </c>
      <c r="T2183"/>
    </row>
    <row r="2184" spans="1:20" x14ac:dyDescent="0.25">
      <c r="A2184" s="113"/>
      <c r="B2184" s="114"/>
      <c r="C2184" s="115"/>
      <c r="D2184" s="117"/>
      <c r="E2184" s="55"/>
      <c r="F2184" s="31"/>
      <c r="G2184" s="31"/>
      <c r="H2184" s="31"/>
      <c r="I2184" s="31"/>
      <c r="J2184" s="31"/>
      <c r="K2184" s="31"/>
      <c r="L2184" s="31"/>
      <c r="M2184" s="31"/>
      <c r="N2184" s="31"/>
      <c r="O2184" s="31"/>
      <c r="P2184" s="31"/>
      <c r="Q2184" s="31"/>
      <c r="R2184" s="24" t="str">
        <f>IF(COUNTA(A2184:Q2184)=0,"",IF(AND(COUNTA(A2184)&gt;0, COUNTA(B2184)&gt;0, COUNTA(C2184)&gt;0, COUNTA(D2184)&gt;0, COUNTIF('OMS Drop Downs'!$C$2:$C$3,'OMS Response Form (ORF)'!E2184),COUNTIF('OMS Drop Downs'!$D$2:$D$5,'OMS Response Form (ORF)'!F2184),COUNTIF('OMS Drop Downs'!$A$2:$A$5,'OMS Response Form (ORF)'!G2184),COUNTIF('OMS Drop Downs'!$B$2:$B$4,'OMS Response Form (ORF)'!H2184),COUNTIF('OMS Drop Downs'!$A$2:$A$5,'OMS Response Form (ORF)'!I2184),COUNTIF('OMS Drop Downs'!$E$2:$E$7,'OMS Response Form (ORF)'!J2184),COUNTIF('OMS Drop Downs'!$B$2:$B$4,'OMS Response Form (ORF)'!K2184),COUNTIF('OMS Drop Downs'!$B$2:$B$4,'OMS Response Form (ORF)'!L2184),COUNTIF('OMS Drop Downs'!$B$2:$B$4,'OMS Response Form (ORF)'!M2184),COUNTIF('OMS Drop Downs'!$B$2:$B$4,'OMS Response Form (ORF)'!N2184), COUNTIF('OMS Drop Downs'!$B$2:$B$4,'OMS Response Form (ORF)'!O2184),COUNTIF('OMS Drop Downs'!$B$2:$B$4,'OMS Response Form (ORF)'!P2184),COUNTIF('OMS Drop Downs'!$B$2:$B$4,'OMS Response Form (ORF)'!Q2184)),"Complete","Incomplete"))</f>
        <v/>
      </c>
      <c r="S2184" s="25" t="str">
        <f>IF(R2184="Complete",IF(AND(NOT(ISNA(VLOOKUP(CONCATENATE(E2184,F2184,G2184,H2184,I2184,J2184),'OMS Drop Downs'!G:G,1,FALSE))),IF(AND(F2184&lt;&gt;"C3",J2184&lt;&gt;"O5"),IF(SUM(COUNTIF(K2184:Q2184,"Y"),COUNTIF(K2184:Q2184,"N"))=0,"V","I"),IF(COUNTIF(K2184:Q2184,"Y"),"V","I"))="V"),"Valid","Invalid")," ")</f>
        <v xml:space="preserve"> </v>
      </c>
      <c r="T2184"/>
    </row>
    <row r="2185" spans="1:20" x14ac:dyDescent="0.25">
      <c r="A2185" s="113"/>
      <c r="B2185" s="114"/>
      <c r="C2185" s="115"/>
      <c r="D2185" s="117"/>
      <c r="E2185" s="55"/>
      <c r="F2185" s="31"/>
      <c r="G2185" s="31"/>
      <c r="H2185" s="31"/>
      <c r="I2185" s="31"/>
      <c r="J2185" s="31"/>
      <c r="K2185" s="31"/>
      <c r="L2185" s="31"/>
      <c r="M2185" s="31"/>
      <c r="N2185" s="31"/>
      <c r="O2185" s="31"/>
      <c r="P2185" s="31"/>
      <c r="Q2185" s="31"/>
      <c r="R2185" s="24" t="str">
        <f>IF(COUNTA(A2185:Q2185)=0,"",IF(AND(COUNTA(A2185)&gt;0, COUNTA(B2185)&gt;0, COUNTA(C2185)&gt;0, COUNTA(D2185)&gt;0, COUNTIF('OMS Drop Downs'!$C$2:$C$3,'OMS Response Form (ORF)'!E2185),COUNTIF('OMS Drop Downs'!$D$2:$D$5,'OMS Response Form (ORF)'!F2185),COUNTIF('OMS Drop Downs'!$A$2:$A$5,'OMS Response Form (ORF)'!G2185),COUNTIF('OMS Drop Downs'!$B$2:$B$4,'OMS Response Form (ORF)'!H2185),COUNTIF('OMS Drop Downs'!$A$2:$A$5,'OMS Response Form (ORF)'!I2185),COUNTIF('OMS Drop Downs'!$E$2:$E$7,'OMS Response Form (ORF)'!J2185),COUNTIF('OMS Drop Downs'!$B$2:$B$4,'OMS Response Form (ORF)'!K2185),COUNTIF('OMS Drop Downs'!$B$2:$B$4,'OMS Response Form (ORF)'!L2185),COUNTIF('OMS Drop Downs'!$B$2:$B$4,'OMS Response Form (ORF)'!M2185),COUNTIF('OMS Drop Downs'!$B$2:$B$4,'OMS Response Form (ORF)'!N2185), COUNTIF('OMS Drop Downs'!$B$2:$B$4,'OMS Response Form (ORF)'!O2185),COUNTIF('OMS Drop Downs'!$B$2:$B$4,'OMS Response Form (ORF)'!P2185),COUNTIF('OMS Drop Downs'!$B$2:$B$4,'OMS Response Form (ORF)'!Q2185)),"Complete","Incomplete"))</f>
        <v/>
      </c>
      <c r="S2185" s="25" t="str">
        <f>IF(R2185="Complete",IF(AND(NOT(ISNA(VLOOKUP(CONCATENATE(E2185,F2185,G2185,H2185,I2185,J2185),'OMS Drop Downs'!G:G,1,FALSE))),IF(AND(F2185&lt;&gt;"C3",J2185&lt;&gt;"O5"),IF(SUM(COUNTIF(K2185:Q2185,"Y"),COUNTIF(K2185:Q2185,"N"))=0,"V","I"),IF(COUNTIF(K2185:Q2185,"Y"),"V","I"))="V"),"Valid","Invalid")," ")</f>
        <v xml:space="preserve"> </v>
      </c>
      <c r="T2185"/>
    </row>
    <row r="2186" spans="1:20" x14ac:dyDescent="0.25">
      <c r="A2186" s="113"/>
      <c r="B2186" s="114"/>
      <c r="C2186" s="115"/>
      <c r="D2186" s="117"/>
      <c r="E2186" s="55"/>
      <c r="F2186" s="31"/>
      <c r="G2186" s="31"/>
      <c r="H2186" s="31"/>
      <c r="I2186" s="31"/>
      <c r="J2186" s="31"/>
      <c r="K2186" s="31"/>
      <c r="L2186" s="31"/>
      <c r="M2186" s="31"/>
      <c r="N2186" s="31"/>
      <c r="O2186" s="31"/>
      <c r="P2186" s="31"/>
      <c r="Q2186" s="31"/>
      <c r="R2186" s="24" t="str">
        <f>IF(COUNTA(A2186:Q2186)=0,"",IF(AND(COUNTA(A2186)&gt;0, COUNTA(B2186)&gt;0, COUNTA(C2186)&gt;0, COUNTA(D2186)&gt;0, COUNTIF('OMS Drop Downs'!$C$2:$C$3,'OMS Response Form (ORF)'!E2186),COUNTIF('OMS Drop Downs'!$D$2:$D$5,'OMS Response Form (ORF)'!F2186),COUNTIF('OMS Drop Downs'!$A$2:$A$5,'OMS Response Form (ORF)'!G2186),COUNTIF('OMS Drop Downs'!$B$2:$B$4,'OMS Response Form (ORF)'!H2186),COUNTIF('OMS Drop Downs'!$A$2:$A$5,'OMS Response Form (ORF)'!I2186),COUNTIF('OMS Drop Downs'!$E$2:$E$7,'OMS Response Form (ORF)'!J2186),COUNTIF('OMS Drop Downs'!$B$2:$B$4,'OMS Response Form (ORF)'!K2186),COUNTIF('OMS Drop Downs'!$B$2:$B$4,'OMS Response Form (ORF)'!L2186),COUNTIF('OMS Drop Downs'!$B$2:$B$4,'OMS Response Form (ORF)'!M2186),COUNTIF('OMS Drop Downs'!$B$2:$B$4,'OMS Response Form (ORF)'!N2186), COUNTIF('OMS Drop Downs'!$B$2:$B$4,'OMS Response Form (ORF)'!O2186),COUNTIF('OMS Drop Downs'!$B$2:$B$4,'OMS Response Form (ORF)'!P2186),COUNTIF('OMS Drop Downs'!$B$2:$B$4,'OMS Response Form (ORF)'!Q2186)),"Complete","Incomplete"))</f>
        <v/>
      </c>
      <c r="S2186" s="25" t="str">
        <f>IF(R2186="Complete",IF(AND(NOT(ISNA(VLOOKUP(CONCATENATE(E2186,F2186,G2186,H2186,I2186,J2186),'OMS Drop Downs'!G:G,1,FALSE))),IF(AND(F2186&lt;&gt;"C3",J2186&lt;&gt;"O5"),IF(SUM(COUNTIF(K2186:Q2186,"Y"),COUNTIF(K2186:Q2186,"N"))=0,"V","I"),IF(COUNTIF(K2186:Q2186,"Y"),"V","I"))="V"),"Valid","Invalid")," ")</f>
        <v xml:space="preserve"> </v>
      </c>
      <c r="T2186"/>
    </row>
    <row r="2187" spans="1:20" x14ac:dyDescent="0.25">
      <c r="A2187" s="113"/>
      <c r="B2187" s="114"/>
      <c r="C2187" s="115"/>
      <c r="D2187" s="117"/>
      <c r="E2187" s="55"/>
      <c r="F2187" s="31"/>
      <c r="G2187" s="31"/>
      <c r="H2187" s="31"/>
      <c r="I2187" s="31"/>
      <c r="J2187" s="31"/>
      <c r="K2187" s="31"/>
      <c r="L2187" s="31"/>
      <c r="M2187" s="31"/>
      <c r="N2187" s="31"/>
      <c r="O2187" s="31"/>
      <c r="P2187" s="31"/>
      <c r="Q2187" s="31"/>
      <c r="R2187" s="24" t="str">
        <f>IF(COUNTA(A2187:Q2187)=0,"",IF(AND(COUNTA(A2187)&gt;0, COUNTA(B2187)&gt;0, COUNTA(C2187)&gt;0, COUNTA(D2187)&gt;0, COUNTIF('OMS Drop Downs'!$C$2:$C$3,'OMS Response Form (ORF)'!E2187),COUNTIF('OMS Drop Downs'!$D$2:$D$5,'OMS Response Form (ORF)'!F2187),COUNTIF('OMS Drop Downs'!$A$2:$A$5,'OMS Response Form (ORF)'!G2187),COUNTIF('OMS Drop Downs'!$B$2:$B$4,'OMS Response Form (ORF)'!H2187),COUNTIF('OMS Drop Downs'!$A$2:$A$5,'OMS Response Form (ORF)'!I2187),COUNTIF('OMS Drop Downs'!$E$2:$E$7,'OMS Response Form (ORF)'!J2187),COUNTIF('OMS Drop Downs'!$B$2:$B$4,'OMS Response Form (ORF)'!K2187),COUNTIF('OMS Drop Downs'!$B$2:$B$4,'OMS Response Form (ORF)'!L2187),COUNTIF('OMS Drop Downs'!$B$2:$B$4,'OMS Response Form (ORF)'!M2187),COUNTIF('OMS Drop Downs'!$B$2:$B$4,'OMS Response Form (ORF)'!N2187), COUNTIF('OMS Drop Downs'!$B$2:$B$4,'OMS Response Form (ORF)'!O2187),COUNTIF('OMS Drop Downs'!$B$2:$B$4,'OMS Response Form (ORF)'!P2187),COUNTIF('OMS Drop Downs'!$B$2:$B$4,'OMS Response Form (ORF)'!Q2187)),"Complete","Incomplete"))</f>
        <v/>
      </c>
      <c r="S2187" s="25" t="str">
        <f>IF(R2187="Complete",IF(AND(NOT(ISNA(VLOOKUP(CONCATENATE(E2187,F2187,G2187,H2187,I2187,J2187),'OMS Drop Downs'!G:G,1,FALSE))),IF(AND(F2187&lt;&gt;"C3",J2187&lt;&gt;"O5"),IF(SUM(COUNTIF(K2187:Q2187,"Y"),COUNTIF(K2187:Q2187,"N"))=0,"V","I"),IF(COUNTIF(K2187:Q2187,"Y"),"V","I"))="V"),"Valid","Invalid")," ")</f>
        <v xml:space="preserve"> </v>
      </c>
      <c r="T2187"/>
    </row>
    <row r="2188" spans="1:20" x14ac:dyDescent="0.25">
      <c r="A2188" s="113"/>
      <c r="B2188" s="114"/>
      <c r="C2188" s="115"/>
      <c r="D2188" s="117"/>
      <c r="E2188" s="55"/>
      <c r="F2188" s="31"/>
      <c r="G2188" s="31"/>
      <c r="H2188" s="31"/>
      <c r="I2188" s="31"/>
      <c r="J2188" s="31"/>
      <c r="K2188" s="31"/>
      <c r="L2188" s="31"/>
      <c r="M2188" s="31"/>
      <c r="N2188" s="31"/>
      <c r="O2188" s="31"/>
      <c r="P2188" s="31"/>
      <c r="Q2188" s="31"/>
      <c r="R2188" s="24" t="str">
        <f>IF(COUNTA(A2188:Q2188)=0,"",IF(AND(COUNTA(A2188)&gt;0, COUNTA(B2188)&gt;0, COUNTA(C2188)&gt;0, COUNTA(D2188)&gt;0, COUNTIF('OMS Drop Downs'!$C$2:$C$3,'OMS Response Form (ORF)'!E2188),COUNTIF('OMS Drop Downs'!$D$2:$D$5,'OMS Response Form (ORF)'!F2188),COUNTIF('OMS Drop Downs'!$A$2:$A$5,'OMS Response Form (ORF)'!G2188),COUNTIF('OMS Drop Downs'!$B$2:$B$4,'OMS Response Form (ORF)'!H2188),COUNTIF('OMS Drop Downs'!$A$2:$A$5,'OMS Response Form (ORF)'!I2188),COUNTIF('OMS Drop Downs'!$E$2:$E$7,'OMS Response Form (ORF)'!J2188),COUNTIF('OMS Drop Downs'!$B$2:$B$4,'OMS Response Form (ORF)'!K2188),COUNTIF('OMS Drop Downs'!$B$2:$B$4,'OMS Response Form (ORF)'!L2188),COUNTIF('OMS Drop Downs'!$B$2:$B$4,'OMS Response Form (ORF)'!M2188),COUNTIF('OMS Drop Downs'!$B$2:$B$4,'OMS Response Form (ORF)'!N2188), COUNTIF('OMS Drop Downs'!$B$2:$B$4,'OMS Response Form (ORF)'!O2188),COUNTIF('OMS Drop Downs'!$B$2:$B$4,'OMS Response Form (ORF)'!P2188),COUNTIF('OMS Drop Downs'!$B$2:$B$4,'OMS Response Form (ORF)'!Q2188)),"Complete","Incomplete"))</f>
        <v/>
      </c>
      <c r="S2188" s="25" t="str">
        <f>IF(R2188="Complete",IF(AND(NOT(ISNA(VLOOKUP(CONCATENATE(E2188,F2188,G2188,H2188,I2188,J2188),'OMS Drop Downs'!G:G,1,FALSE))),IF(AND(F2188&lt;&gt;"C3",J2188&lt;&gt;"O5"),IF(SUM(COUNTIF(K2188:Q2188,"Y"),COUNTIF(K2188:Q2188,"N"))=0,"V","I"),IF(COUNTIF(K2188:Q2188,"Y"),"V","I"))="V"),"Valid","Invalid")," ")</f>
        <v xml:space="preserve"> </v>
      </c>
      <c r="T2188"/>
    </row>
    <row r="2189" spans="1:20" x14ac:dyDescent="0.25">
      <c r="A2189" s="113"/>
      <c r="B2189" s="114"/>
      <c r="C2189" s="115"/>
      <c r="D2189" s="117"/>
      <c r="E2189" s="55"/>
      <c r="F2189" s="31"/>
      <c r="G2189" s="31"/>
      <c r="H2189" s="31"/>
      <c r="I2189" s="31"/>
      <c r="J2189" s="31"/>
      <c r="K2189" s="31"/>
      <c r="L2189" s="31"/>
      <c r="M2189" s="31"/>
      <c r="N2189" s="31"/>
      <c r="O2189" s="31"/>
      <c r="P2189" s="31"/>
      <c r="Q2189" s="31"/>
      <c r="R2189" s="24" t="str">
        <f>IF(COUNTA(A2189:Q2189)=0,"",IF(AND(COUNTA(A2189)&gt;0, COUNTA(B2189)&gt;0, COUNTA(C2189)&gt;0, COUNTA(D2189)&gt;0, COUNTIF('OMS Drop Downs'!$C$2:$C$3,'OMS Response Form (ORF)'!E2189),COUNTIF('OMS Drop Downs'!$D$2:$D$5,'OMS Response Form (ORF)'!F2189),COUNTIF('OMS Drop Downs'!$A$2:$A$5,'OMS Response Form (ORF)'!G2189),COUNTIF('OMS Drop Downs'!$B$2:$B$4,'OMS Response Form (ORF)'!H2189),COUNTIF('OMS Drop Downs'!$A$2:$A$5,'OMS Response Form (ORF)'!I2189),COUNTIF('OMS Drop Downs'!$E$2:$E$7,'OMS Response Form (ORF)'!J2189),COUNTIF('OMS Drop Downs'!$B$2:$B$4,'OMS Response Form (ORF)'!K2189),COUNTIF('OMS Drop Downs'!$B$2:$B$4,'OMS Response Form (ORF)'!L2189),COUNTIF('OMS Drop Downs'!$B$2:$B$4,'OMS Response Form (ORF)'!M2189),COUNTIF('OMS Drop Downs'!$B$2:$B$4,'OMS Response Form (ORF)'!N2189), COUNTIF('OMS Drop Downs'!$B$2:$B$4,'OMS Response Form (ORF)'!O2189),COUNTIF('OMS Drop Downs'!$B$2:$B$4,'OMS Response Form (ORF)'!P2189),COUNTIF('OMS Drop Downs'!$B$2:$B$4,'OMS Response Form (ORF)'!Q2189)),"Complete","Incomplete"))</f>
        <v/>
      </c>
      <c r="S2189" s="25" t="str">
        <f>IF(R2189="Complete",IF(AND(NOT(ISNA(VLOOKUP(CONCATENATE(E2189,F2189,G2189,H2189,I2189,J2189),'OMS Drop Downs'!G:G,1,FALSE))),IF(AND(F2189&lt;&gt;"C3",J2189&lt;&gt;"O5"),IF(SUM(COUNTIF(K2189:Q2189,"Y"),COUNTIF(K2189:Q2189,"N"))=0,"V","I"),IF(COUNTIF(K2189:Q2189,"Y"),"V","I"))="V"),"Valid","Invalid")," ")</f>
        <v xml:space="preserve"> </v>
      </c>
      <c r="T2189"/>
    </row>
    <row r="2190" spans="1:20" x14ac:dyDescent="0.25">
      <c r="A2190" s="113"/>
      <c r="B2190" s="114"/>
      <c r="C2190" s="115"/>
      <c r="D2190" s="117"/>
      <c r="E2190" s="55"/>
      <c r="F2190" s="31"/>
      <c r="G2190" s="31"/>
      <c r="H2190" s="31"/>
      <c r="I2190" s="31"/>
      <c r="J2190" s="31"/>
      <c r="K2190" s="31"/>
      <c r="L2190" s="31"/>
      <c r="M2190" s="31"/>
      <c r="N2190" s="31"/>
      <c r="O2190" s="31"/>
      <c r="P2190" s="31"/>
      <c r="Q2190" s="31"/>
      <c r="R2190" s="24" t="str">
        <f>IF(COUNTA(A2190:Q2190)=0,"",IF(AND(COUNTA(A2190)&gt;0, COUNTA(B2190)&gt;0, COUNTA(C2190)&gt;0, COUNTA(D2190)&gt;0, COUNTIF('OMS Drop Downs'!$C$2:$C$3,'OMS Response Form (ORF)'!E2190),COUNTIF('OMS Drop Downs'!$D$2:$D$5,'OMS Response Form (ORF)'!F2190),COUNTIF('OMS Drop Downs'!$A$2:$A$5,'OMS Response Form (ORF)'!G2190),COUNTIF('OMS Drop Downs'!$B$2:$B$4,'OMS Response Form (ORF)'!H2190),COUNTIF('OMS Drop Downs'!$A$2:$A$5,'OMS Response Form (ORF)'!I2190),COUNTIF('OMS Drop Downs'!$E$2:$E$7,'OMS Response Form (ORF)'!J2190),COUNTIF('OMS Drop Downs'!$B$2:$B$4,'OMS Response Form (ORF)'!K2190),COUNTIF('OMS Drop Downs'!$B$2:$B$4,'OMS Response Form (ORF)'!L2190),COUNTIF('OMS Drop Downs'!$B$2:$B$4,'OMS Response Form (ORF)'!M2190),COUNTIF('OMS Drop Downs'!$B$2:$B$4,'OMS Response Form (ORF)'!N2190), COUNTIF('OMS Drop Downs'!$B$2:$B$4,'OMS Response Form (ORF)'!O2190),COUNTIF('OMS Drop Downs'!$B$2:$B$4,'OMS Response Form (ORF)'!P2190),COUNTIF('OMS Drop Downs'!$B$2:$B$4,'OMS Response Form (ORF)'!Q2190)),"Complete","Incomplete"))</f>
        <v/>
      </c>
      <c r="S2190" s="25" t="str">
        <f>IF(R2190="Complete",IF(AND(NOT(ISNA(VLOOKUP(CONCATENATE(E2190,F2190,G2190,H2190,I2190,J2190),'OMS Drop Downs'!G:G,1,FALSE))),IF(AND(F2190&lt;&gt;"C3",J2190&lt;&gt;"O5"),IF(SUM(COUNTIF(K2190:Q2190,"Y"),COUNTIF(K2190:Q2190,"N"))=0,"V","I"),IF(COUNTIF(K2190:Q2190,"Y"),"V","I"))="V"),"Valid","Invalid")," ")</f>
        <v xml:space="preserve"> </v>
      </c>
      <c r="T2190"/>
    </row>
    <row r="2191" spans="1:20" x14ac:dyDescent="0.25">
      <c r="A2191" s="113"/>
      <c r="B2191" s="114"/>
      <c r="C2191" s="115"/>
      <c r="D2191" s="117"/>
      <c r="E2191" s="55"/>
      <c r="F2191" s="31"/>
      <c r="G2191" s="31"/>
      <c r="H2191" s="31"/>
      <c r="I2191" s="31"/>
      <c r="J2191" s="31"/>
      <c r="K2191" s="31"/>
      <c r="L2191" s="31"/>
      <c r="M2191" s="31"/>
      <c r="N2191" s="31"/>
      <c r="O2191" s="31"/>
      <c r="P2191" s="31"/>
      <c r="Q2191" s="31"/>
      <c r="R2191" s="24" t="str">
        <f>IF(COUNTA(A2191:Q2191)=0,"",IF(AND(COUNTA(A2191)&gt;0, COUNTA(B2191)&gt;0, COUNTA(C2191)&gt;0, COUNTA(D2191)&gt;0, COUNTIF('OMS Drop Downs'!$C$2:$C$3,'OMS Response Form (ORF)'!E2191),COUNTIF('OMS Drop Downs'!$D$2:$D$5,'OMS Response Form (ORF)'!F2191),COUNTIF('OMS Drop Downs'!$A$2:$A$5,'OMS Response Form (ORF)'!G2191),COUNTIF('OMS Drop Downs'!$B$2:$B$4,'OMS Response Form (ORF)'!H2191),COUNTIF('OMS Drop Downs'!$A$2:$A$5,'OMS Response Form (ORF)'!I2191),COUNTIF('OMS Drop Downs'!$E$2:$E$7,'OMS Response Form (ORF)'!J2191),COUNTIF('OMS Drop Downs'!$B$2:$B$4,'OMS Response Form (ORF)'!K2191),COUNTIF('OMS Drop Downs'!$B$2:$B$4,'OMS Response Form (ORF)'!L2191),COUNTIF('OMS Drop Downs'!$B$2:$B$4,'OMS Response Form (ORF)'!M2191),COUNTIF('OMS Drop Downs'!$B$2:$B$4,'OMS Response Form (ORF)'!N2191), COUNTIF('OMS Drop Downs'!$B$2:$B$4,'OMS Response Form (ORF)'!O2191),COUNTIF('OMS Drop Downs'!$B$2:$B$4,'OMS Response Form (ORF)'!P2191),COUNTIF('OMS Drop Downs'!$B$2:$B$4,'OMS Response Form (ORF)'!Q2191)),"Complete","Incomplete"))</f>
        <v/>
      </c>
      <c r="S2191" s="25" t="str">
        <f>IF(R2191="Complete",IF(AND(NOT(ISNA(VLOOKUP(CONCATENATE(E2191,F2191,G2191,H2191,I2191,J2191),'OMS Drop Downs'!G:G,1,FALSE))),IF(AND(F2191&lt;&gt;"C3",J2191&lt;&gt;"O5"),IF(SUM(COUNTIF(K2191:Q2191,"Y"),COUNTIF(K2191:Q2191,"N"))=0,"V","I"),IF(COUNTIF(K2191:Q2191,"Y"),"V","I"))="V"),"Valid","Invalid")," ")</f>
        <v xml:space="preserve"> </v>
      </c>
      <c r="T2191"/>
    </row>
    <row r="2192" spans="1:20" x14ac:dyDescent="0.25">
      <c r="A2192" s="113"/>
      <c r="B2192" s="114"/>
      <c r="C2192" s="115"/>
      <c r="D2192" s="117"/>
      <c r="E2192" s="55"/>
      <c r="F2192" s="31"/>
      <c r="G2192" s="31"/>
      <c r="H2192" s="31"/>
      <c r="I2192" s="31"/>
      <c r="J2192" s="31"/>
      <c r="K2192" s="31"/>
      <c r="L2192" s="31"/>
      <c r="M2192" s="31"/>
      <c r="N2192" s="31"/>
      <c r="O2192" s="31"/>
      <c r="P2192" s="31"/>
      <c r="Q2192" s="31"/>
      <c r="R2192" s="24" t="str">
        <f>IF(COUNTA(A2192:Q2192)=0,"",IF(AND(COUNTA(A2192)&gt;0, COUNTA(B2192)&gt;0, COUNTA(C2192)&gt;0, COUNTA(D2192)&gt;0, COUNTIF('OMS Drop Downs'!$C$2:$C$3,'OMS Response Form (ORF)'!E2192),COUNTIF('OMS Drop Downs'!$D$2:$D$5,'OMS Response Form (ORF)'!F2192),COUNTIF('OMS Drop Downs'!$A$2:$A$5,'OMS Response Form (ORF)'!G2192),COUNTIF('OMS Drop Downs'!$B$2:$B$4,'OMS Response Form (ORF)'!H2192),COUNTIF('OMS Drop Downs'!$A$2:$A$5,'OMS Response Form (ORF)'!I2192),COUNTIF('OMS Drop Downs'!$E$2:$E$7,'OMS Response Form (ORF)'!J2192),COUNTIF('OMS Drop Downs'!$B$2:$B$4,'OMS Response Form (ORF)'!K2192),COUNTIF('OMS Drop Downs'!$B$2:$B$4,'OMS Response Form (ORF)'!L2192),COUNTIF('OMS Drop Downs'!$B$2:$B$4,'OMS Response Form (ORF)'!M2192),COUNTIF('OMS Drop Downs'!$B$2:$B$4,'OMS Response Form (ORF)'!N2192), COUNTIF('OMS Drop Downs'!$B$2:$B$4,'OMS Response Form (ORF)'!O2192),COUNTIF('OMS Drop Downs'!$B$2:$B$4,'OMS Response Form (ORF)'!P2192),COUNTIF('OMS Drop Downs'!$B$2:$B$4,'OMS Response Form (ORF)'!Q2192)),"Complete","Incomplete"))</f>
        <v/>
      </c>
      <c r="S2192" s="25" t="str">
        <f>IF(R2192="Complete",IF(AND(NOT(ISNA(VLOOKUP(CONCATENATE(E2192,F2192,G2192,H2192,I2192,J2192),'OMS Drop Downs'!G:G,1,FALSE))),IF(AND(F2192&lt;&gt;"C3",J2192&lt;&gt;"O5"),IF(SUM(COUNTIF(K2192:Q2192,"Y"),COUNTIF(K2192:Q2192,"N"))=0,"V","I"),IF(COUNTIF(K2192:Q2192,"Y"),"V","I"))="V"),"Valid","Invalid")," ")</f>
        <v xml:space="preserve"> </v>
      </c>
      <c r="T2192"/>
    </row>
    <row r="2193" spans="1:20" x14ac:dyDescent="0.25">
      <c r="A2193" s="113"/>
      <c r="B2193" s="114"/>
      <c r="C2193" s="115"/>
      <c r="D2193" s="117"/>
      <c r="E2193" s="55"/>
      <c r="F2193" s="31"/>
      <c r="G2193" s="31"/>
      <c r="H2193" s="31"/>
      <c r="I2193" s="31"/>
      <c r="J2193" s="31"/>
      <c r="K2193" s="31"/>
      <c r="L2193" s="31"/>
      <c r="M2193" s="31"/>
      <c r="N2193" s="31"/>
      <c r="O2193" s="31"/>
      <c r="P2193" s="31"/>
      <c r="Q2193" s="31"/>
      <c r="R2193" s="24" t="str">
        <f>IF(COUNTA(A2193:Q2193)=0,"",IF(AND(COUNTA(A2193)&gt;0, COUNTA(B2193)&gt;0, COUNTA(C2193)&gt;0, COUNTA(D2193)&gt;0, COUNTIF('OMS Drop Downs'!$C$2:$C$3,'OMS Response Form (ORF)'!E2193),COUNTIF('OMS Drop Downs'!$D$2:$D$5,'OMS Response Form (ORF)'!F2193),COUNTIF('OMS Drop Downs'!$A$2:$A$5,'OMS Response Form (ORF)'!G2193),COUNTIF('OMS Drop Downs'!$B$2:$B$4,'OMS Response Form (ORF)'!H2193),COUNTIF('OMS Drop Downs'!$A$2:$A$5,'OMS Response Form (ORF)'!I2193),COUNTIF('OMS Drop Downs'!$E$2:$E$7,'OMS Response Form (ORF)'!J2193),COUNTIF('OMS Drop Downs'!$B$2:$B$4,'OMS Response Form (ORF)'!K2193),COUNTIF('OMS Drop Downs'!$B$2:$B$4,'OMS Response Form (ORF)'!L2193),COUNTIF('OMS Drop Downs'!$B$2:$B$4,'OMS Response Form (ORF)'!M2193),COUNTIF('OMS Drop Downs'!$B$2:$B$4,'OMS Response Form (ORF)'!N2193), COUNTIF('OMS Drop Downs'!$B$2:$B$4,'OMS Response Form (ORF)'!O2193),COUNTIF('OMS Drop Downs'!$B$2:$B$4,'OMS Response Form (ORF)'!P2193),COUNTIF('OMS Drop Downs'!$B$2:$B$4,'OMS Response Form (ORF)'!Q2193)),"Complete","Incomplete"))</f>
        <v/>
      </c>
      <c r="S2193" s="25" t="str">
        <f>IF(R2193="Complete",IF(AND(NOT(ISNA(VLOOKUP(CONCATENATE(E2193,F2193,G2193,H2193,I2193,J2193),'OMS Drop Downs'!G:G,1,FALSE))),IF(AND(F2193&lt;&gt;"C3",J2193&lt;&gt;"O5"),IF(SUM(COUNTIF(K2193:Q2193,"Y"),COUNTIF(K2193:Q2193,"N"))=0,"V","I"),IF(COUNTIF(K2193:Q2193,"Y"),"V","I"))="V"),"Valid","Invalid")," ")</f>
        <v xml:space="preserve"> </v>
      </c>
      <c r="T2193"/>
    </row>
    <row r="2194" spans="1:20" x14ac:dyDescent="0.25">
      <c r="A2194" s="113"/>
      <c r="B2194" s="114"/>
      <c r="C2194" s="115"/>
      <c r="D2194" s="117"/>
      <c r="E2194" s="55"/>
      <c r="F2194" s="31"/>
      <c r="G2194" s="31"/>
      <c r="H2194" s="31"/>
      <c r="I2194" s="31"/>
      <c r="J2194" s="31"/>
      <c r="K2194" s="31"/>
      <c r="L2194" s="31"/>
      <c r="M2194" s="31"/>
      <c r="N2194" s="31"/>
      <c r="O2194" s="31"/>
      <c r="P2194" s="31"/>
      <c r="Q2194" s="31"/>
      <c r="R2194" s="24" t="str">
        <f>IF(COUNTA(A2194:Q2194)=0,"",IF(AND(COUNTA(A2194)&gt;0, COUNTA(B2194)&gt;0, COUNTA(C2194)&gt;0, COUNTA(D2194)&gt;0, COUNTIF('OMS Drop Downs'!$C$2:$C$3,'OMS Response Form (ORF)'!E2194),COUNTIF('OMS Drop Downs'!$D$2:$D$5,'OMS Response Form (ORF)'!F2194),COUNTIF('OMS Drop Downs'!$A$2:$A$5,'OMS Response Form (ORF)'!G2194),COUNTIF('OMS Drop Downs'!$B$2:$B$4,'OMS Response Form (ORF)'!H2194),COUNTIF('OMS Drop Downs'!$A$2:$A$5,'OMS Response Form (ORF)'!I2194),COUNTIF('OMS Drop Downs'!$E$2:$E$7,'OMS Response Form (ORF)'!J2194),COUNTIF('OMS Drop Downs'!$B$2:$B$4,'OMS Response Form (ORF)'!K2194),COUNTIF('OMS Drop Downs'!$B$2:$B$4,'OMS Response Form (ORF)'!L2194),COUNTIF('OMS Drop Downs'!$B$2:$B$4,'OMS Response Form (ORF)'!M2194),COUNTIF('OMS Drop Downs'!$B$2:$B$4,'OMS Response Form (ORF)'!N2194), COUNTIF('OMS Drop Downs'!$B$2:$B$4,'OMS Response Form (ORF)'!O2194),COUNTIF('OMS Drop Downs'!$B$2:$B$4,'OMS Response Form (ORF)'!P2194),COUNTIF('OMS Drop Downs'!$B$2:$B$4,'OMS Response Form (ORF)'!Q2194)),"Complete","Incomplete"))</f>
        <v/>
      </c>
      <c r="S2194" s="25" t="str">
        <f>IF(R2194="Complete",IF(AND(NOT(ISNA(VLOOKUP(CONCATENATE(E2194,F2194,G2194,H2194,I2194,J2194),'OMS Drop Downs'!G:G,1,FALSE))),IF(AND(F2194&lt;&gt;"C3",J2194&lt;&gt;"O5"),IF(SUM(COUNTIF(K2194:Q2194,"Y"),COUNTIF(K2194:Q2194,"N"))=0,"V","I"),IF(COUNTIF(K2194:Q2194,"Y"),"V","I"))="V"),"Valid","Invalid")," ")</f>
        <v xml:space="preserve"> </v>
      </c>
      <c r="T2194"/>
    </row>
    <row r="2195" spans="1:20" x14ac:dyDescent="0.25">
      <c r="A2195" s="113"/>
      <c r="B2195" s="114"/>
      <c r="C2195" s="115"/>
      <c r="D2195" s="117"/>
      <c r="E2195" s="55"/>
      <c r="F2195" s="31"/>
      <c r="G2195" s="31"/>
      <c r="H2195" s="31"/>
      <c r="I2195" s="31"/>
      <c r="J2195" s="31"/>
      <c r="K2195" s="31"/>
      <c r="L2195" s="31"/>
      <c r="M2195" s="31"/>
      <c r="N2195" s="31"/>
      <c r="O2195" s="31"/>
      <c r="P2195" s="31"/>
      <c r="Q2195" s="31"/>
      <c r="R2195" s="24" t="str">
        <f>IF(COUNTA(A2195:Q2195)=0,"",IF(AND(COUNTA(A2195)&gt;0, COUNTA(B2195)&gt;0, COUNTA(C2195)&gt;0, COUNTA(D2195)&gt;0, COUNTIF('OMS Drop Downs'!$C$2:$C$3,'OMS Response Form (ORF)'!E2195),COUNTIF('OMS Drop Downs'!$D$2:$D$5,'OMS Response Form (ORF)'!F2195),COUNTIF('OMS Drop Downs'!$A$2:$A$5,'OMS Response Form (ORF)'!G2195),COUNTIF('OMS Drop Downs'!$B$2:$B$4,'OMS Response Form (ORF)'!H2195),COUNTIF('OMS Drop Downs'!$A$2:$A$5,'OMS Response Form (ORF)'!I2195),COUNTIF('OMS Drop Downs'!$E$2:$E$7,'OMS Response Form (ORF)'!J2195),COUNTIF('OMS Drop Downs'!$B$2:$B$4,'OMS Response Form (ORF)'!K2195),COUNTIF('OMS Drop Downs'!$B$2:$B$4,'OMS Response Form (ORF)'!L2195),COUNTIF('OMS Drop Downs'!$B$2:$B$4,'OMS Response Form (ORF)'!M2195),COUNTIF('OMS Drop Downs'!$B$2:$B$4,'OMS Response Form (ORF)'!N2195), COUNTIF('OMS Drop Downs'!$B$2:$B$4,'OMS Response Form (ORF)'!O2195),COUNTIF('OMS Drop Downs'!$B$2:$B$4,'OMS Response Form (ORF)'!P2195),COUNTIF('OMS Drop Downs'!$B$2:$B$4,'OMS Response Form (ORF)'!Q2195)),"Complete","Incomplete"))</f>
        <v/>
      </c>
      <c r="S2195" s="25" t="str">
        <f>IF(R2195="Complete",IF(AND(NOT(ISNA(VLOOKUP(CONCATENATE(E2195,F2195,G2195,H2195,I2195,J2195),'OMS Drop Downs'!G:G,1,FALSE))),IF(AND(F2195&lt;&gt;"C3",J2195&lt;&gt;"O5"),IF(SUM(COUNTIF(K2195:Q2195,"Y"),COUNTIF(K2195:Q2195,"N"))=0,"V","I"),IF(COUNTIF(K2195:Q2195,"Y"),"V","I"))="V"),"Valid","Invalid")," ")</f>
        <v xml:space="preserve"> </v>
      </c>
      <c r="T2195"/>
    </row>
    <row r="2196" spans="1:20" x14ac:dyDescent="0.25">
      <c r="A2196" s="113"/>
      <c r="B2196" s="114"/>
      <c r="C2196" s="115"/>
      <c r="D2196" s="117"/>
      <c r="E2196" s="55"/>
      <c r="F2196" s="31"/>
      <c r="G2196" s="31"/>
      <c r="H2196" s="31"/>
      <c r="I2196" s="31"/>
      <c r="J2196" s="31"/>
      <c r="K2196" s="31"/>
      <c r="L2196" s="31"/>
      <c r="M2196" s="31"/>
      <c r="N2196" s="31"/>
      <c r="O2196" s="31"/>
      <c r="P2196" s="31"/>
      <c r="Q2196" s="31"/>
      <c r="R2196" s="24" t="str">
        <f>IF(COUNTA(A2196:Q2196)=0,"",IF(AND(COUNTA(A2196)&gt;0, COUNTA(B2196)&gt;0, COUNTA(C2196)&gt;0, COUNTA(D2196)&gt;0, COUNTIF('OMS Drop Downs'!$C$2:$C$3,'OMS Response Form (ORF)'!E2196),COUNTIF('OMS Drop Downs'!$D$2:$D$5,'OMS Response Form (ORF)'!F2196),COUNTIF('OMS Drop Downs'!$A$2:$A$5,'OMS Response Form (ORF)'!G2196),COUNTIF('OMS Drop Downs'!$B$2:$B$4,'OMS Response Form (ORF)'!H2196),COUNTIF('OMS Drop Downs'!$A$2:$A$5,'OMS Response Form (ORF)'!I2196),COUNTIF('OMS Drop Downs'!$E$2:$E$7,'OMS Response Form (ORF)'!J2196),COUNTIF('OMS Drop Downs'!$B$2:$B$4,'OMS Response Form (ORF)'!K2196),COUNTIF('OMS Drop Downs'!$B$2:$B$4,'OMS Response Form (ORF)'!L2196),COUNTIF('OMS Drop Downs'!$B$2:$B$4,'OMS Response Form (ORF)'!M2196),COUNTIF('OMS Drop Downs'!$B$2:$B$4,'OMS Response Form (ORF)'!N2196), COUNTIF('OMS Drop Downs'!$B$2:$B$4,'OMS Response Form (ORF)'!O2196),COUNTIF('OMS Drop Downs'!$B$2:$B$4,'OMS Response Form (ORF)'!P2196),COUNTIF('OMS Drop Downs'!$B$2:$B$4,'OMS Response Form (ORF)'!Q2196)),"Complete","Incomplete"))</f>
        <v/>
      </c>
      <c r="S2196" s="25" t="str">
        <f>IF(R2196="Complete",IF(AND(NOT(ISNA(VLOOKUP(CONCATENATE(E2196,F2196,G2196,H2196,I2196,J2196),'OMS Drop Downs'!G:G,1,FALSE))),IF(AND(F2196&lt;&gt;"C3",J2196&lt;&gt;"O5"),IF(SUM(COUNTIF(K2196:Q2196,"Y"),COUNTIF(K2196:Q2196,"N"))=0,"V","I"),IF(COUNTIF(K2196:Q2196,"Y"),"V","I"))="V"),"Valid","Invalid")," ")</f>
        <v xml:space="preserve"> </v>
      </c>
      <c r="T2196"/>
    </row>
    <row r="2197" spans="1:20" x14ac:dyDescent="0.25">
      <c r="A2197" s="113"/>
      <c r="B2197" s="114"/>
      <c r="C2197" s="115"/>
      <c r="D2197" s="117"/>
      <c r="E2197" s="55"/>
      <c r="F2197" s="31"/>
      <c r="G2197" s="31"/>
      <c r="H2197" s="31"/>
      <c r="I2197" s="31"/>
      <c r="J2197" s="31"/>
      <c r="K2197" s="31"/>
      <c r="L2197" s="31"/>
      <c r="M2197" s="31"/>
      <c r="N2197" s="31"/>
      <c r="O2197" s="31"/>
      <c r="P2197" s="31"/>
      <c r="Q2197" s="31"/>
      <c r="R2197" s="24" t="str">
        <f>IF(COUNTA(A2197:Q2197)=0,"",IF(AND(COUNTA(A2197)&gt;0, COUNTA(B2197)&gt;0, COUNTA(C2197)&gt;0, COUNTA(D2197)&gt;0, COUNTIF('OMS Drop Downs'!$C$2:$C$3,'OMS Response Form (ORF)'!E2197),COUNTIF('OMS Drop Downs'!$D$2:$D$5,'OMS Response Form (ORF)'!F2197),COUNTIF('OMS Drop Downs'!$A$2:$A$5,'OMS Response Form (ORF)'!G2197),COUNTIF('OMS Drop Downs'!$B$2:$B$4,'OMS Response Form (ORF)'!H2197),COUNTIF('OMS Drop Downs'!$A$2:$A$5,'OMS Response Form (ORF)'!I2197),COUNTIF('OMS Drop Downs'!$E$2:$E$7,'OMS Response Form (ORF)'!J2197),COUNTIF('OMS Drop Downs'!$B$2:$B$4,'OMS Response Form (ORF)'!K2197),COUNTIF('OMS Drop Downs'!$B$2:$B$4,'OMS Response Form (ORF)'!L2197),COUNTIF('OMS Drop Downs'!$B$2:$B$4,'OMS Response Form (ORF)'!M2197),COUNTIF('OMS Drop Downs'!$B$2:$B$4,'OMS Response Form (ORF)'!N2197), COUNTIF('OMS Drop Downs'!$B$2:$B$4,'OMS Response Form (ORF)'!O2197),COUNTIF('OMS Drop Downs'!$B$2:$B$4,'OMS Response Form (ORF)'!P2197),COUNTIF('OMS Drop Downs'!$B$2:$B$4,'OMS Response Form (ORF)'!Q2197)),"Complete","Incomplete"))</f>
        <v/>
      </c>
      <c r="S2197" s="25" t="str">
        <f>IF(R2197="Complete",IF(AND(NOT(ISNA(VLOOKUP(CONCATENATE(E2197,F2197,G2197,H2197,I2197,J2197),'OMS Drop Downs'!G:G,1,FALSE))),IF(AND(F2197&lt;&gt;"C3",J2197&lt;&gt;"O5"),IF(SUM(COUNTIF(K2197:Q2197,"Y"),COUNTIF(K2197:Q2197,"N"))=0,"V","I"),IF(COUNTIF(K2197:Q2197,"Y"),"V","I"))="V"),"Valid","Invalid")," ")</f>
        <v xml:space="preserve"> </v>
      </c>
      <c r="T2197"/>
    </row>
    <row r="2198" spans="1:20" x14ac:dyDescent="0.25">
      <c r="A2198" s="113"/>
      <c r="B2198" s="114"/>
      <c r="C2198" s="115"/>
      <c r="D2198" s="117"/>
      <c r="E2198" s="55"/>
      <c r="F2198" s="31"/>
      <c r="G2198" s="31"/>
      <c r="H2198" s="31"/>
      <c r="I2198" s="31"/>
      <c r="J2198" s="31"/>
      <c r="K2198" s="31"/>
      <c r="L2198" s="31"/>
      <c r="M2198" s="31"/>
      <c r="N2198" s="31"/>
      <c r="O2198" s="31"/>
      <c r="P2198" s="31"/>
      <c r="Q2198" s="31"/>
      <c r="R2198" s="24" t="str">
        <f>IF(COUNTA(A2198:Q2198)=0,"",IF(AND(COUNTA(A2198)&gt;0, COUNTA(B2198)&gt;0, COUNTA(C2198)&gt;0, COUNTA(D2198)&gt;0, COUNTIF('OMS Drop Downs'!$C$2:$C$3,'OMS Response Form (ORF)'!E2198),COUNTIF('OMS Drop Downs'!$D$2:$D$5,'OMS Response Form (ORF)'!F2198),COUNTIF('OMS Drop Downs'!$A$2:$A$5,'OMS Response Form (ORF)'!G2198),COUNTIF('OMS Drop Downs'!$B$2:$B$4,'OMS Response Form (ORF)'!H2198),COUNTIF('OMS Drop Downs'!$A$2:$A$5,'OMS Response Form (ORF)'!I2198),COUNTIF('OMS Drop Downs'!$E$2:$E$7,'OMS Response Form (ORF)'!J2198),COUNTIF('OMS Drop Downs'!$B$2:$B$4,'OMS Response Form (ORF)'!K2198),COUNTIF('OMS Drop Downs'!$B$2:$B$4,'OMS Response Form (ORF)'!L2198),COUNTIF('OMS Drop Downs'!$B$2:$B$4,'OMS Response Form (ORF)'!M2198),COUNTIF('OMS Drop Downs'!$B$2:$B$4,'OMS Response Form (ORF)'!N2198), COUNTIF('OMS Drop Downs'!$B$2:$B$4,'OMS Response Form (ORF)'!O2198),COUNTIF('OMS Drop Downs'!$B$2:$B$4,'OMS Response Form (ORF)'!P2198),COUNTIF('OMS Drop Downs'!$B$2:$B$4,'OMS Response Form (ORF)'!Q2198)),"Complete","Incomplete"))</f>
        <v/>
      </c>
      <c r="S2198" s="25" t="str">
        <f>IF(R2198="Complete",IF(AND(NOT(ISNA(VLOOKUP(CONCATENATE(E2198,F2198,G2198,H2198,I2198,J2198),'OMS Drop Downs'!G:G,1,FALSE))),IF(AND(F2198&lt;&gt;"C3",J2198&lt;&gt;"O5"),IF(SUM(COUNTIF(K2198:Q2198,"Y"),COUNTIF(K2198:Q2198,"N"))=0,"V","I"),IF(COUNTIF(K2198:Q2198,"Y"),"V","I"))="V"),"Valid","Invalid")," ")</f>
        <v xml:space="preserve"> </v>
      </c>
      <c r="T2198"/>
    </row>
    <row r="2199" spans="1:20" x14ac:dyDescent="0.25">
      <c r="A2199" s="113"/>
      <c r="B2199" s="114"/>
      <c r="C2199" s="115"/>
      <c r="D2199" s="117"/>
      <c r="E2199" s="55"/>
      <c r="F2199" s="31"/>
      <c r="G2199" s="31"/>
      <c r="H2199" s="31"/>
      <c r="I2199" s="31"/>
      <c r="J2199" s="31"/>
      <c r="K2199" s="31"/>
      <c r="L2199" s="31"/>
      <c r="M2199" s="31"/>
      <c r="N2199" s="31"/>
      <c r="O2199" s="31"/>
      <c r="P2199" s="31"/>
      <c r="Q2199" s="31"/>
      <c r="R2199" s="24" t="str">
        <f>IF(COUNTA(A2199:Q2199)=0,"",IF(AND(COUNTA(A2199)&gt;0, COUNTA(B2199)&gt;0, COUNTA(C2199)&gt;0, COUNTA(D2199)&gt;0, COUNTIF('OMS Drop Downs'!$C$2:$C$3,'OMS Response Form (ORF)'!E2199),COUNTIF('OMS Drop Downs'!$D$2:$D$5,'OMS Response Form (ORF)'!F2199),COUNTIF('OMS Drop Downs'!$A$2:$A$5,'OMS Response Form (ORF)'!G2199),COUNTIF('OMS Drop Downs'!$B$2:$B$4,'OMS Response Form (ORF)'!H2199),COUNTIF('OMS Drop Downs'!$A$2:$A$5,'OMS Response Form (ORF)'!I2199),COUNTIF('OMS Drop Downs'!$E$2:$E$7,'OMS Response Form (ORF)'!J2199),COUNTIF('OMS Drop Downs'!$B$2:$B$4,'OMS Response Form (ORF)'!K2199),COUNTIF('OMS Drop Downs'!$B$2:$B$4,'OMS Response Form (ORF)'!L2199),COUNTIF('OMS Drop Downs'!$B$2:$B$4,'OMS Response Form (ORF)'!M2199),COUNTIF('OMS Drop Downs'!$B$2:$B$4,'OMS Response Form (ORF)'!N2199), COUNTIF('OMS Drop Downs'!$B$2:$B$4,'OMS Response Form (ORF)'!O2199),COUNTIF('OMS Drop Downs'!$B$2:$B$4,'OMS Response Form (ORF)'!P2199),COUNTIF('OMS Drop Downs'!$B$2:$B$4,'OMS Response Form (ORF)'!Q2199)),"Complete","Incomplete"))</f>
        <v/>
      </c>
      <c r="S2199" s="25" t="str">
        <f>IF(R2199="Complete",IF(AND(NOT(ISNA(VLOOKUP(CONCATENATE(E2199,F2199,G2199,H2199,I2199,J2199),'OMS Drop Downs'!G:G,1,FALSE))),IF(AND(F2199&lt;&gt;"C3",J2199&lt;&gt;"O5"),IF(SUM(COUNTIF(K2199:Q2199,"Y"),COUNTIF(K2199:Q2199,"N"))=0,"V","I"),IF(COUNTIF(K2199:Q2199,"Y"),"V","I"))="V"),"Valid","Invalid")," ")</f>
        <v xml:space="preserve"> </v>
      </c>
      <c r="T2199"/>
    </row>
    <row r="2200" spans="1:20" x14ac:dyDescent="0.25">
      <c r="A2200" s="113"/>
      <c r="B2200" s="114"/>
      <c r="C2200" s="115"/>
      <c r="D2200" s="117"/>
      <c r="E2200" s="55"/>
      <c r="F2200" s="31"/>
      <c r="G2200" s="31"/>
      <c r="H2200" s="31"/>
      <c r="I2200" s="31"/>
      <c r="J2200" s="31"/>
      <c r="K2200" s="31"/>
      <c r="L2200" s="31"/>
      <c r="M2200" s="31"/>
      <c r="N2200" s="31"/>
      <c r="O2200" s="31"/>
      <c r="P2200" s="31"/>
      <c r="Q2200" s="31"/>
      <c r="R2200" s="24" t="str">
        <f>IF(COUNTA(A2200:Q2200)=0,"",IF(AND(COUNTA(A2200)&gt;0, COUNTA(B2200)&gt;0, COUNTA(C2200)&gt;0, COUNTA(D2200)&gt;0, COUNTIF('OMS Drop Downs'!$C$2:$C$3,'OMS Response Form (ORF)'!E2200),COUNTIF('OMS Drop Downs'!$D$2:$D$5,'OMS Response Form (ORF)'!F2200),COUNTIF('OMS Drop Downs'!$A$2:$A$5,'OMS Response Form (ORF)'!G2200),COUNTIF('OMS Drop Downs'!$B$2:$B$4,'OMS Response Form (ORF)'!H2200),COUNTIF('OMS Drop Downs'!$A$2:$A$5,'OMS Response Form (ORF)'!I2200),COUNTIF('OMS Drop Downs'!$E$2:$E$7,'OMS Response Form (ORF)'!J2200),COUNTIF('OMS Drop Downs'!$B$2:$B$4,'OMS Response Form (ORF)'!K2200),COUNTIF('OMS Drop Downs'!$B$2:$B$4,'OMS Response Form (ORF)'!L2200),COUNTIF('OMS Drop Downs'!$B$2:$B$4,'OMS Response Form (ORF)'!M2200),COUNTIF('OMS Drop Downs'!$B$2:$B$4,'OMS Response Form (ORF)'!N2200), COUNTIF('OMS Drop Downs'!$B$2:$B$4,'OMS Response Form (ORF)'!O2200),COUNTIF('OMS Drop Downs'!$B$2:$B$4,'OMS Response Form (ORF)'!P2200),COUNTIF('OMS Drop Downs'!$B$2:$B$4,'OMS Response Form (ORF)'!Q2200)),"Complete","Incomplete"))</f>
        <v/>
      </c>
      <c r="S2200" s="25" t="str">
        <f>IF(R2200="Complete",IF(AND(NOT(ISNA(VLOOKUP(CONCATENATE(E2200,F2200,G2200,H2200,I2200,J2200),'OMS Drop Downs'!G:G,1,FALSE))),IF(AND(F2200&lt;&gt;"C3",J2200&lt;&gt;"O5"),IF(SUM(COUNTIF(K2200:Q2200,"Y"),COUNTIF(K2200:Q2200,"N"))=0,"V","I"),IF(COUNTIF(K2200:Q2200,"Y"),"V","I"))="V"),"Valid","Invalid")," ")</f>
        <v xml:space="preserve"> </v>
      </c>
      <c r="T2200"/>
    </row>
    <row r="2201" spans="1:20" x14ac:dyDescent="0.25">
      <c r="A2201" s="113"/>
      <c r="B2201" s="114"/>
      <c r="C2201" s="115"/>
      <c r="D2201" s="117"/>
      <c r="E2201" s="55"/>
      <c r="F2201" s="31"/>
      <c r="G2201" s="31"/>
      <c r="H2201" s="31"/>
      <c r="I2201" s="31"/>
      <c r="J2201" s="31"/>
      <c r="K2201" s="31"/>
      <c r="L2201" s="31"/>
      <c r="M2201" s="31"/>
      <c r="N2201" s="31"/>
      <c r="O2201" s="31"/>
      <c r="P2201" s="31"/>
      <c r="Q2201" s="31"/>
      <c r="R2201" s="24" t="str">
        <f>IF(COUNTA(A2201:Q2201)=0,"",IF(AND(COUNTA(A2201)&gt;0, COUNTA(B2201)&gt;0, COUNTA(C2201)&gt;0, COUNTA(D2201)&gt;0, COUNTIF('OMS Drop Downs'!$C$2:$C$3,'OMS Response Form (ORF)'!E2201),COUNTIF('OMS Drop Downs'!$D$2:$D$5,'OMS Response Form (ORF)'!F2201),COUNTIF('OMS Drop Downs'!$A$2:$A$5,'OMS Response Form (ORF)'!G2201),COUNTIF('OMS Drop Downs'!$B$2:$B$4,'OMS Response Form (ORF)'!H2201),COUNTIF('OMS Drop Downs'!$A$2:$A$5,'OMS Response Form (ORF)'!I2201),COUNTIF('OMS Drop Downs'!$E$2:$E$7,'OMS Response Form (ORF)'!J2201),COUNTIF('OMS Drop Downs'!$B$2:$B$4,'OMS Response Form (ORF)'!K2201),COUNTIF('OMS Drop Downs'!$B$2:$B$4,'OMS Response Form (ORF)'!L2201),COUNTIF('OMS Drop Downs'!$B$2:$B$4,'OMS Response Form (ORF)'!M2201),COUNTIF('OMS Drop Downs'!$B$2:$B$4,'OMS Response Form (ORF)'!N2201), COUNTIF('OMS Drop Downs'!$B$2:$B$4,'OMS Response Form (ORF)'!O2201),COUNTIF('OMS Drop Downs'!$B$2:$B$4,'OMS Response Form (ORF)'!P2201),COUNTIF('OMS Drop Downs'!$B$2:$B$4,'OMS Response Form (ORF)'!Q2201)),"Complete","Incomplete"))</f>
        <v/>
      </c>
      <c r="S2201" s="25" t="str">
        <f>IF(R2201="Complete",IF(AND(NOT(ISNA(VLOOKUP(CONCATENATE(E2201,F2201,G2201,H2201,I2201,J2201),'OMS Drop Downs'!G:G,1,FALSE))),IF(AND(F2201&lt;&gt;"C3",J2201&lt;&gt;"O5"),IF(SUM(COUNTIF(K2201:Q2201,"Y"),COUNTIF(K2201:Q2201,"N"))=0,"V","I"),IF(COUNTIF(K2201:Q2201,"Y"),"V","I"))="V"),"Valid","Invalid")," ")</f>
        <v xml:space="preserve"> </v>
      </c>
      <c r="T2201"/>
    </row>
    <row r="2202" spans="1:20" x14ac:dyDescent="0.25">
      <c r="A2202" s="113"/>
      <c r="B2202" s="114"/>
      <c r="C2202" s="115"/>
      <c r="D2202" s="117"/>
      <c r="E2202" s="55"/>
      <c r="F2202" s="31"/>
      <c r="G2202" s="31"/>
      <c r="H2202" s="31"/>
      <c r="I2202" s="31"/>
      <c r="J2202" s="31"/>
      <c r="K2202" s="31"/>
      <c r="L2202" s="31"/>
      <c r="M2202" s="31"/>
      <c r="N2202" s="31"/>
      <c r="O2202" s="31"/>
      <c r="P2202" s="31"/>
      <c r="Q2202" s="31"/>
      <c r="R2202" s="24" t="str">
        <f>IF(COUNTA(A2202:Q2202)=0,"",IF(AND(COUNTA(A2202)&gt;0, COUNTA(B2202)&gt;0, COUNTA(C2202)&gt;0, COUNTA(D2202)&gt;0, COUNTIF('OMS Drop Downs'!$C$2:$C$3,'OMS Response Form (ORF)'!E2202),COUNTIF('OMS Drop Downs'!$D$2:$D$5,'OMS Response Form (ORF)'!F2202),COUNTIF('OMS Drop Downs'!$A$2:$A$5,'OMS Response Form (ORF)'!G2202),COUNTIF('OMS Drop Downs'!$B$2:$B$4,'OMS Response Form (ORF)'!H2202),COUNTIF('OMS Drop Downs'!$A$2:$A$5,'OMS Response Form (ORF)'!I2202),COUNTIF('OMS Drop Downs'!$E$2:$E$7,'OMS Response Form (ORF)'!J2202),COUNTIF('OMS Drop Downs'!$B$2:$B$4,'OMS Response Form (ORF)'!K2202),COUNTIF('OMS Drop Downs'!$B$2:$B$4,'OMS Response Form (ORF)'!L2202),COUNTIF('OMS Drop Downs'!$B$2:$B$4,'OMS Response Form (ORF)'!M2202),COUNTIF('OMS Drop Downs'!$B$2:$B$4,'OMS Response Form (ORF)'!N2202), COUNTIF('OMS Drop Downs'!$B$2:$B$4,'OMS Response Form (ORF)'!O2202),COUNTIF('OMS Drop Downs'!$B$2:$B$4,'OMS Response Form (ORF)'!P2202),COUNTIF('OMS Drop Downs'!$B$2:$B$4,'OMS Response Form (ORF)'!Q2202)),"Complete","Incomplete"))</f>
        <v/>
      </c>
      <c r="S2202" s="25" t="str">
        <f>IF(R2202="Complete",IF(AND(NOT(ISNA(VLOOKUP(CONCATENATE(E2202,F2202,G2202,H2202,I2202,J2202),'OMS Drop Downs'!G:G,1,FALSE))),IF(AND(F2202&lt;&gt;"C3",J2202&lt;&gt;"O5"),IF(SUM(COUNTIF(K2202:Q2202,"Y"),COUNTIF(K2202:Q2202,"N"))=0,"V","I"),IF(COUNTIF(K2202:Q2202,"Y"),"V","I"))="V"),"Valid","Invalid")," ")</f>
        <v xml:space="preserve"> </v>
      </c>
      <c r="T2202"/>
    </row>
    <row r="2203" spans="1:20" x14ac:dyDescent="0.25">
      <c r="A2203" s="113"/>
      <c r="B2203" s="114"/>
      <c r="C2203" s="115"/>
      <c r="D2203" s="117"/>
      <c r="E2203" s="55"/>
      <c r="F2203" s="31"/>
      <c r="G2203" s="31"/>
      <c r="H2203" s="31"/>
      <c r="I2203" s="31"/>
      <c r="J2203" s="31"/>
      <c r="K2203" s="31"/>
      <c r="L2203" s="31"/>
      <c r="M2203" s="31"/>
      <c r="N2203" s="31"/>
      <c r="O2203" s="31"/>
      <c r="P2203" s="31"/>
      <c r="Q2203" s="31"/>
      <c r="R2203" s="24" t="str">
        <f>IF(COUNTA(A2203:Q2203)=0,"",IF(AND(COUNTA(A2203)&gt;0, COUNTA(B2203)&gt;0, COUNTA(C2203)&gt;0, COUNTA(D2203)&gt;0, COUNTIF('OMS Drop Downs'!$C$2:$C$3,'OMS Response Form (ORF)'!E2203),COUNTIF('OMS Drop Downs'!$D$2:$D$5,'OMS Response Form (ORF)'!F2203),COUNTIF('OMS Drop Downs'!$A$2:$A$5,'OMS Response Form (ORF)'!G2203),COUNTIF('OMS Drop Downs'!$B$2:$B$4,'OMS Response Form (ORF)'!H2203),COUNTIF('OMS Drop Downs'!$A$2:$A$5,'OMS Response Form (ORF)'!I2203),COUNTIF('OMS Drop Downs'!$E$2:$E$7,'OMS Response Form (ORF)'!J2203),COUNTIF('OMS Drop Downs'!$B$2:$B$4,'OMS Response Form (ORF)'!K2203),COUNTIF('OMS Drop Downs'!$B$2:$B$4,'OMS Response Form (ORF)'!L2203),COUNTIF('OMS Drop Downs'!$B$2:$B$4,'OMS Response Form (ORF)'!M2203),COUNTIF('OMS Drop Downs'!$B$2:$B$4,'OMS Response Form (ORF)'!N2203), COUNTIF('OMS Drop Downs'!$B$2:$B$4,'OMS Response Form (ORF)'!O2203),COUNTIF('OMS Drop Downs'!$B$2:$B$4,'OMS Response Form (ORF)'!P2203),COUNTIF('OMS Drop Downs'!$B$2:$B$4,'OMS Response Form (ORF)'!Q2203)),"Complete","Incomplete"))</f>
        <v/>
      </c>
      <c r="S2203" s="25" t="str">
        <f>IF(R2203="Complete",IF(AND(NOT(ISNA(VLOOKUP(CONCATENATE(E2203,F2203,G2203,H2203,I2203,J2203),'OMS Drop Downs'!G:G,1,FALSE))),IF(AND(F2203&lt;&gt;"C3",J2203&lt;&gt;"O5"),IF(SUM(COUNTIF(K2203:Q2203,"Y"),COUNTIF(K2203:Q2203,"N"))=0,"V","I"),IF(COUNTIF(K2203:Q2203,"Y"),"V","I"))="V"),"Valid","Invalid")," ")</f>
        <v xml:space="preserve"> </v>
      </c>
      <c r="T2203"/>
    </row>
    <row r="2204" spans="1:20" x14ac:dyDescent="0.25">
      <c r="A2204" s="113"/>
      <c r="B2204" s="114"/>
      <c r="C2204" s="115"/>
      <c r="D2204" s="117"/>
      <c r="E2204" s="55"/>
      <c r="F2204" s="31"/>
      <c r="G2204" s="31"/>
      <c r="H2204" s="31"/>
      <c r="I2204" s="31"/>
      <c r="J2204" s="31"/>
      <c r="K2204" s="31"/>
      <c r="L2204" s="31"/>
      <c r="M2204" s="31"/>
      <c r="N2204" s="31"/>
      <c r="O2204" s="31"/>
      <c r="P2204" s="31"/>
      <c r="Q2204" s="31"/>
      <c r="R2204" s="24" t="str">
        <f>IF(COUNTA(A2204:Q2204)=0,"",IF(AND(COUNTA(A2204)&gt;0, COUNTA(B2204)&gt;0, COUNTA(C2204)&gt;0, COUNTA(D2204)&gt;0, COUNTIF('OMS Drop Downs'!$C$2:$C$3,'OMS Response Form (ORF)'!E2204),COUNTIF('OMS Drop Downs'!$D$2:$D$5,'OMS Response Form (ORF)'!F2204),COUNTIF('OMS Drop Downs'!$A$2:$A$5,'OMS Response Form (ORF)'!G2204),COUNTIF('OMS Drop Downs'!$B$2:$B$4,'OMS Response Form (ORF)'!H2204),COUNTIF('OMS Drop Downs'!$A$2:$A$5,'OMS Response Form (ORF)'!I2204),COUNTIF('OMS Drop Downs'!$E$2:$E$7,'OMS Response Form (ORF)'!J2204),COUNTIF('OMS Drop Downs'!$B$2:$B$4,'OMS Response Form (ORF)'!K2204),COUNTIF('OMS Drop Downs'!$B$2:$B$4,'OMS Response Form (ORF)'!L2204),COUNTIF('OMS Drop Downs'!$B$2:$B$4,'OMS Response Form (ORF)'!M2204),COUNTIF('OMS Drop Downs'!$B$2:$B$4,'OMS Response Form (ORF)'!N2204), COUNTIF('OMS Drop Downs'!$B$2:$B$4,'OMS Response Form (ORF)'!O2204),COUNTIF('OMS Drop Downs'!$B$2:$B$4,'OMS Response Form (ORF)'!P2204),COUNTIF('OMS Drop Downs'!$B$2:$B$4,'OMS Response Form (ORF)'!Q2204)),"Complete","Incomplete"))</f>
        <v/>
      </c>
      <c r="S2204" s="25" t="str">
        <f>IF(R2204="Complete",IF(AND(NOT(ISNA(VLOOKUP(CONCATENATE(E2204,F2204,G2204,H2204,I2204,J2204),'OMS Drop Downs'!G:G,1,FALSE))),IF(AND(F2204&lt;&gt;"C3",J2204&lt;&gt;"O5"),IF(SUM(COUNTIF(K2204:Q2204,"Y"),COUNTIF(K2204:Q2204,"N"))=0,"V","I"),IF(COUNTIF(K2204:Q2204,"Y"),"V","I"))="V"),"Valid","Invalid")," ")</f>
        <v xml:space="preserve"> </v>
      </c>
      <c r="T2204"/>
    </row>
    <row r="2205" spans="1:20" x14ac:dyDescent="0.25">
      <c r="A2205" s="113"/>
      <c r="B2205" s="114"/>
      <c r="C2205" s="115"/>
      <c r="D2205" s="117"/>
      <c r="E2205" s="55"/>
      <c r="F2205" s="31"/>
      <c r="G2205" s="31"/>
      <c r="H2205" s="31"/>
      <c r="I2205" s="31"/>
      <c r="J2205" s="31"/>
      <c r="K2205" s="31"/>
      <c r="L2205" s="31"/>
      <c r="M2205" s="31"/>
      <c r="N2205" s="31"/>
      <c r="O2205" s="31"/>
      <c r="P2205" s="31"/>
      <c r="Q2205" s="31"/>
      <c r="R2205" s="24" t="str">
        <f>IF(COUNTA(A2205:Q2205)=0,"",IF(AND(COUNTA(A2205)&gt;0, COUNTA(B2205)&gt;0, COUNTA(C2205)&gt;0, COUNTA(D2205)&gt;0, COUNTIF('OMS Drop Downs'!$C$2:$C$3,'OMS Response Form (ORF)'!E2205),COUNTIF('OMS Drop Downs'!$D$2:$D$5,'OMS Response Form (ORF)'!F2205),COUNTIF('OMS Drop Downs'!$A$2:$A$5,'OMS Response Form (ORF)'!G2205),COUNTIF('OMS Drop Downs'!$B$2:$B$4,'OMS Response Form (ORF)'!H2205),COUNTIF('OMS Drop Downs'!$A$2:$A$5,'OMS Response Form (ORF)'!I2205),COUNTIF('OMS Drop Downs'!$E$2:$E$7,'OMS Response Form (ORF)'!J2205),COUNTIF('OMS Drop Downs'!$B$2:$B$4,'OMS Response Form (ORF)'!K2205),COUNTIF('OMS Drop Downs'!$B$2:$B$4,'OMS Response Form (ORF)'!L2205),COUNTIF('OMS Drop Downs'!$B$2:$B$4,'OMS Response Form (ORF)'!M2205),COUNTIF('OMS Drop Downs'!$B$2:$B$4,'OMS Response Form (ORF)'!N2205), COUNTIF('OMS Drop Downs'!$B$2:$B$4,'OMS Response Form (ORF)'!O2205),COUNTIF('OMS Drop Downs'!$B$2:$B$4,'OMS Response Form (ORF)'!P2205),COUNTIF('OMS Drop Downs'!$B$2:$B$4,'OMS Response Form (ORF)'!Q2205)),"Complete","Incomplete"))</f>
        <v/>
      </c>
      <c r="S2205" s="25" t="str">
        <f>IF(R2205="Complete",IF(AND(NOT(ISNA(VLOOKUP(CONCATENATE(E2205,F2205,G2205,H2205,I2205,J2205),'OMS Drop Downs'!G:G,1,FALSE))),IF(AND(F2205&lt;&gt;"C3",J2205&lt;&gt;"O5"),IF(SUM(COUNTIF(K2205:Q2205,"Y"),COUNTIF(K2205:Q2205,"N"))=0,"V","I"),IF(COUNTIF(K2205:Q2205,"Y"),"V","I"))="V"),"Valid","Invalid")," ")</f>
        <v xml:space="preserve"> </v>
      </c>
      <c r="T2205"/>
    </row>
    <row r="2206" spans="1:20" x14ac:dyDescent="0.25">
      <c r="A2206" s="113"/>
      <c r="B2206" s="114"/>
      <c r="C2206" s="115"/>
      <c r="D2206" s="117"/>
      <c r="E2206" s="55"/>
      <c r="F2206" s="31"/>
      <c r="G2206" s="31"/>
      <c r="H2206" s="31"/>
      <c r="I2206" s="31"/>
      <c r="J2206" s="31"/>
      <c r="K2206" s="31"/>
      <c r="L2206" s="31"/>
      <c r="M2206" s="31"/>
      <c r="N2206" s="31"/>
      <c r="O2206" s="31"/>
      <c r="P2206" s="31"/>
      <c r="Q2206" s="31"/>
      <c r="R2206" s="24" t="str">
        <f>IF(COUNTA(A2206:Q2206)=0,"",IF(AND(COUNTA(A2206)&gt;0, COUNTA(B2206)&gt;0, COUNTA(C2206)&gt;0, COUNTA(D2206)&gt;0, COUNTIF('OMS Drop Downs'!$C$2:$C$3,'OMS Response Form (ORF)'!E2206),COUNTIF('OMS Drop Downs'!$D$2:$D$5,'OMS Response Form (ORF)'!F2206),COUNTIF('OMS Drop Downs'!$A$2:$A$5,'OMS Response Form (ORF)'!G2206),COUNTIF('OMS Drop Downs'!$B$2:$B$4,'OMS Response Form (ORF)'!H2206),COUNTIF('OMS Drop Downs'!$A$2:$A$5,'OMS Response Form (ORF)'!I2206),COUNTIF('OMS Drop Downs'!$E$2:$E$7,'OMS Response Form (ORF)'!J2206),COUNTIF('OMS Drop Downs'!$B$2:$B$4,'OMS Response Form (ORF)'!K2206),COUNTIF('OMS Drop Downs'!$B$2:$B$4,'OMS Response Form (ORF)'!L2206),COUNTIF('OMS Drop Downs'!$B$2:$B$4,'OMS Response Form (ORF)'!M2206),COUNTIF('OMS Drop Downs'!$B$2:$B$4,'OMS Response Form (ORF)'!N2206), COUNTIF('OMS Drop Downs'!$B$2:$B$4,'OMS Response Form (ORF)'!O2206),COUNTIF('OMS Drop Downs'!$B$2:$B$4,'OMS Response Form (ORF)'!P2206),COUNTIF('OMS Drop Downs'!$B$2:$B$4,'OMS Response Form (ORF)'!Q2206)),"Complete","Incomplete"))</f>
        <v/>
      </c>
      <c r="S2206" s="25" t="str">
        <f>IF(R2206="Complete",IF(AND(NOT(ISNA(VLOOKUP(CONCATENATE(E2206,F2206,G2206,H2206,I2206,J2206),'OMS Drop Downs'!G:G,1,FALSE))),IF(AND(F2206&lt;&gt;"C3",J2206&lt;&gt;"O5"),IF(SUM(COUNTIF(K2206:Q2206,"Y"),COUNTIF(K2206:Q2206,"N"))=0,"V","I"),IF(COUNTIF(K2206:Q2206,"Y"),"V","I"))="V"),"Valid","Invalid")," ")</f>
        <v xml:space="preserve"> </v>
      </c>
      <c r="T2206"/>
    </row>
    <row r="2207" spans="1:20" x14ac:dyDescent="0.25">
      <c r="A2207" s="113"/>
      <c r="B2207" s="114"/>
      <c r="C2207" s="115"/>
      <c r="D2207" s="117"/>
      <c r="E2207" s="55"/>
      <c r="F2207" s="31"/>
      <c r="G2207" s="31"/>
      <c r="H2207" s="31"/>
      <c r="I2207" s="31"/>
      <c r="J2207" s="31"/>
      <c r="K2207" s="31"/>
      <c r="L2207" s="31"/>
      <c r="M2207" s="31"/>
      <c r="N2207" s="31"/>
      <c r="O2207" s="31"/>
      <c r="P2207" s="31"/>
      <c r="Q2207" s="31"/>
      <c r="R2207" s="24" t="str">
        <f>IF(COUNTA(A2207:Q2207)=0,"",IF(AND(COUNTA(A2207)&gt;0, COUNTA(B2207)&gt;0, COUNTA(C2207)&gt;0, COUNTA(D2207)&gt;0, COUNTIF('OMS Drop Downs'!$C$2:$C$3,'OMS Response Form (ORF)'!E2207),COUNTIF('OMS Drop Downs'!$D$2:$D$5,'OMS Response Form (ORF)'!F2207),COUNTIF('OMS Drop Downs'!$A$2:$A$5,'OMS Response Form (ORF)'!G2207),COUNTIF('OMS Drop Downs'!$B$2:$B$4,'OMS Response Form (ORF)'!H2207),COUNTIF('OMS Drop Downs'!$A$2:$A$5,'OMS Response Form (ORF)'!I2207),COUNTIF('OMS Drop Downs'!$E$2:$E$7,'OMS Response Form (ORF)'!J2207),COUNTIF('OMS Drop Downs'!$B$2:$B$4,'OMS Response Form (ORF)'!K2207),COUNTIF('OMS Drop Downs'!$B$2:$B$4,'OMS Response Form (ORF)'!L2207),COUNTIF('OMS Drop Downs'!$B$2:$B$4,'OMS Response Form (ORF)'!M2207),COUNTIF('OMS Drop Downs'!$B$2:$B$4,'OMS Response Form (ORF)'!N2207), COUNTIF('OMS Drop Downs'!$B$2:$B$4,'OMS Response Form (ORF)'!O2207),COUNTIF('OMS Drop Downs'!$B$2:$B$4,'OMS Response Form (ORF)'!P2207),COUNTIF('OMS Drop Downs'!$B$2:$B$4,'OMS Response Form (ORF)'!Q2207)),"Complete","Incomplete"))</f>
        <v/>
      </c>
      <c r="S2207" s="25" t="str">
        <f>IF(R2207="Complete",IF(AND(NOT(ISNA(VLOOKUP(CONCATENATE(E2207,F2207,G2207,H2207,I2207,J2207),'OMS Drop Downs'!G:G,1,FALSE))),IF(AND(F2207&lt;&gt;"C3",J2207&lt;&gt;"O5"),IF(SUM(COUNTIF(K2207:Q2207,"Y"),COUNTIF(K2207:Q2207,"N"))=0,"V","I"),IF(COUNTIF(K2207:Q2207,"Y"),"V","I"))="V"),"Valid","Invalid")," ")</f>
        <v xml:space="preserve"> </v>
      </c>
      <c r="T2207"/>
    </row>
    <row r="2208" spans="1:20" x14ac:dyDescent="0.25">
      <c r="A2208" s="113"/>
      <c r="B2208" s="114"/>
      <c r="C2208" s="115"/>
      <c r="D2208" s="117"/>
      <c r="E2208" s="55"/>
      <c r="F2208" s="31"/>
      <c r="G2208" s="31"/>
      <c r="H2208" s="31"/>
      <c r="I2208" s="31"/>
      <c r="J2208" s="31"/>
      <c r="K2208" s="31"/>
      <c r="L2208" s="31"/>
      <c r="M2208" s="31"/>
      <c r="N2208" s="31"/>
      <c r="O2208" s="31"/>
      <c r="P2208" s="31"/>
      <c r="Q2208" s="31"/>
      <c r="R2208" s="24" t="str">
        <f>IF(COUNTA(A2208:Q2208)=0,"",IF(AND(COUNTA(A2208)&gt;0, COUNTA(B2208)&gt;0, COUNTA(C2208)&gt;0, COUNTA(D2208)&gt;0, COUNTIF('OMS Drop Downs'!$C$2:$C$3,'OMS Response Form (ORF)'!E2208),COUNTIF('OMS Drop Downs'!$D$2:$D$5,'OMS Response Form (ORF)'!F2208),COUNTIF('OMS Drop Downs'!$A$2:$A$5,'OMS Response Form (ORF)'!G2208),COUNTIF('OMS Drop Downs'!$B$2:$B$4,'OMS Response Form (ORF)'!H2208),COUNTIF('OMS Drop Downs'!$A$2:$A$5,'OMS Response Form (ORF)'!I2208),COUNTIF('OMS Drop Downs'!$E$2:$E$7,'OMS Response Form (ORF)'!J2208),COUNTIF('OMS Drop Downs'!$B$2:$B$4,'OMS Response Form (ORF)'!K2208),COUNTIF('OMS Drop Downs'!$B$2:$B$4,'OMS Response Form (ORF)'!L2208),COUNTIF('OMS Drop Downs'!$B$2:$B$4,'OMS Response Form (ORF)'!M2208),COUNTIF('OMS Drop Downs'!$B$2:$B$4,'OMS Response Form (ORF)'!N2208), COUNTIF('OMS Drop Downs'!$B$2:$B$4,'OMS Response Form (ORF)'!O2208),COUNTIF('OMS Drop Downs'!$B$2:$B$4,'OMS Response Form (ORF)'!P2208),COUNTIF('OMS Drop Downs'!$B$2:$B$4,'OMS Response Form (ORF)'!Q2208)),"Complete","Incomplete"))</f>
        <v/>
      </c>
      <c r="S2208" s="25" t="str">
        <f>IF(R2208="Complete",IF(AND(NOT(ISNA(VLOOKUP(CONCATENATE(E2208,F2208,G2208,H2208,I2208,J2208),'OMS Drop Downs'!G:G,1,FALSE))),IF(AND(F2208&lt;&gt;"C3",J2208&lt;&gt;"O5"),IF(SUM(COUNTIF(K2208:Q2208,"Y"),COUNTIF(K2208:Q2208,"N"))=0,"V","I"),IF(COUNTIF(K2208:Q2208,"Y"),"V","I"))="V"),"Valid","Invalid")," ")</f>
        <v xml:space="preserve"> </v>
      </c>
      <c r="T2208"/>
    </row>
    <row r="2209" spans="1:20" x14ac:dyDescent="0.25">
      <c r="A2209" s="113"/>
      <c r="B2209" s="114"/>
      <c r="C2209" s="115"/>
      <c r="D2209" s="117"/>
      <c r="E2209" s="55"/>
      <c r="F2209" s="31"/>
      <c r="G2209" s="31"/>
      <c r="H2209" s="31"/>
      <c r="I2209" s="31"/>
      <c r="J2209" s="31"/>
      <c r="K2209" s="31"/>
      <c r="L2209" s="31"/>
      <c r="M2209" s="31"/>
      <c r="N2209" s="31"/>
      <c r="O2209" s="31"/>
      <c r="P2209" s="31"/>
      <c r="Q2209" s="31"/>
      <c r="R2209" s="24" t="str">
        <f>IF(COUNTA(A2209:Q2209)=0,"",IF(AND(COUNTA(A2209)&gt;0, COUNTA(B2209)&gt;0, COUNTA(C2209)&gt;0, COUNTA(D2209)&gt;0, COUNTIF('OMS Drop Downs'!$C$2:$C$3,'OMS Response Form (ORF)'!E2209),COUNTIF('OMS Drop Downs'!$D$2:$D$5,'OMS Response Form (ORF)'!F2209),COUNTIF('OMS Drop Downs'!$A$2:$A$5,'OMS Response Form (ORF)'!G2209),COUNTIF('OMS Drop Downs'!$B$2:$B$4,'OMS Response Form (ORF)'!H2209),COUNTIF('OMS Drop Downs'!$A$2:$A$5,'OMS Response Form (ORF)'!I2209),COUNTIF('OMS Drop Downs'!$E$2:$E$7,'OMS Response Form (ORF)'!J2209),COUNTIF('OMS Drop Downs'!$B$2:$B$4,'OMS Response Form (ORF)'!K2209),COUNTIF('OMS Drop Downs'!$B$2:$B$4,'OMS Response Form (ORF)'!L2209),COUNTIF('OMS Drop Downs'!$B$2:$B$4,'OMS Response Form (ORF)'!M2209),COUNTIF('OMS Drop Downs'!$B$2:$B$4,'OMS Response Form (ORF)'!N2209), COUNTIF('OMS Drop Downs'!$B$2:$B$4,'OMS Response Form (ORF)'!O2209),COUNTIF('OMS Drop Downs'!$B$2:$B$4,'OMS Response Form (ORF)'!P2209),COUNTIF('OMS Drop Downs'!$B$2:$B$4,'OMS Response Form (ORF)'!Q2209)),"Complete","Incomplete"))</f>
        <v/>
      </c>
      <c r="S2209" s="25" t="str">
        <f>IF(R2209="Complete",IF(AND(NOT(ISNA(VLOOKUP(CONCATENATE(E2209,F2209,G2209,H2209,I2209,J2209),'OMS Drop Downs'!G:G,1,FALSE))),IF(AND(F2209&lt;&gt;"C3",J2209&lt;&gt;"O5"),IF(SUM(COUNTIF(K2209:Q2209,"Y"),COUNTIF(K2209:Q2209,"N"))=0,"V","I"),IF(COUNTIF(K2209:Q2209,"Y"),"V","I"))="V"),"Valid","Invalid")," ")</f>
        <v xml:space="preserve"> </v>
      </c>
      <c r="T2209"/>
    </row>
    <row r="2210" spans="1:20" x14ac:dyDescent="0.25">
      <c r="A2210" s="113"/>
      <c r="B2210" s="114"/>
      <c r="C2210" s="115"/>
      <c r="D2210" s="117"/>
      <c r="E2210" s="55"/>
      <c r="F2210" s="31"/>
      <c r="G2210" s="31"/>
      <c r="H2210" s="31"/>
      <c r="I2210" s="31"/>
      <c r="J2210" s="31"/>
      <c r="K2210" s="31"/>
      <c r="L2210" s="31"/>
      <c r="M2210" s="31"/>
      <c r="N2210" s="31"/>
      <c r="O2210" s="31"/>
      <c r="P2210" s="31"/>
      <c r="Q2210" s="31"/>
      <c r="R2210" s="24" t="str">
        <f>IF(COUNTA(A2210:Q2210)=0,"",IF(AND(COUNTA(A2210)&gt;0, COUNTA(B2210)&gt;0, COUNTA(C2210)&gt;0, COUNTA(D2210)&gt;0, COUNTIF('OMS Drop Downs'!$C$2:$C$3,'OMS Response Form (ORF)'!E2210),COUNTIF('OMS Drop Downs'!$D$2:$D$5,'OMS Response Form (ORF)'!F2210),COUNTIF('OMS Drop Downs'!$A$2:$A$5,'OMS Response Form (ORF)'!G2210),COUNTIF('OMS Drop Downs'!$B$2:$B$4,'OMS Response Form (ORF)'!H2210),COUNTIF('OMS Drop Downs'!$A$2:$A$5,'OMS Response Form (ORF)'!I2210),COUNTIF('OMS Drop Downs'!$E$2:$E$7,'OMS Response Form (ORF)'!J2210),COUNTIF('OMS Drop Downs'!$B$2:$B$4,'OMS Response Form (ORF)'!K2210),COUNTIF('OMS Drop Downs'!$B$2:$B$4,'OMS Response Form (ORF)'!L2210),COUNTIF('OMS Drop Downs'!$B$2:$B$4,'OMS Response Form (ORF)'!M2210),COUNTIF('OMS Drop Downs'!$B$2:$B$4,'OMS Response Form (ORF)'!N2210), COUNTIF('OMS Drop Downs'!$B$2:$B$4,'OMS Response Form (ORF)'!O2210),COUNTIF('OMS Drop Downs'!$B$2:$B$4,'OMS Response Form (ORF)'!P2210),COUNTIF('OMS Drop Downs'!$B$2:$B$4,'OMS Response Form (ORF)'!Q2210)),"Complete","Incomplete"))</f>
        <v/>
      </c>
      <c r="S2210" s="25" t="str">
        <f>IF(R2210="Complete",IF(AND(NOT(ISNA(VLOOKUP(CONCATENATE(E2210,F2210,G2210,H2210,I2210,J2210),'OMS Drop Downs'!G:G,1,FALSE))),IF(AND(F2210&lt;&gt;"C3",J2210&lt;&gt;"O5"),IF(SUM(COUNTIF(K2210:Q2210,"Y"),COUNTIF(K2210:Q2210,"N"))=0,"V","I"),IF(COUNTIF(K2210:Q2210,"Y"),"V","I"))="V"),"Valid","Invalid")," ")</f>
        <v xml:space="preserve"> </v>
      </c>
      <c r="T2210"/>
    </row>
    <row r="2211" spans="1:20" x14ac:dyDescent="0.25">
      <c r="A2211" s="113"/>
      <c r="B2211" s="114"/>
      <c r="C2211" s="115"/>
      <c r="D2211" s="117"/>
      <c r="E2211" s="55"/>
      <c r="F2211" s="31"/>
      <c r="G2211" s="31"/>
      <c r="H2211" s="31"/>
      <c r="I2211" s="31"/>
      <c r="J2211" s="31"/>
      <c r="K2211" s="31"/>
      <c r="L2211" s="31"/>
      <c r="M2211" s="31"/>
      <c r="N2211" s="31"/>
      <c r="O2211" s="31"/>
      <c r="P2211" s="31"/>
      <c r="Q2211" s="31"/>
      <c r="R2211" s="24" t="str">
        <f>IF(COUNTA(A2211:Q2211)=0,"",IF(AND(COUNTA(A2211)&gt;0, COUNTA(B2211)&gt;0, COUNTA(C2211)&gt;0, COUNTA(D2211)&gt;0, COUNTIF('OMS Drop Downs'!$C$2:$C$3,'OMS Response Form (ORF)'!E2211),COUNTIF('OMS Drop Downs'!$D$2:$D$5,'OMS Response Form (ORF)'!F2211),COUNTIF('OMS Drop Downs'!$A$2:$A$5,'OMS Response Form (ORF)'!G2211),COUNTIF('OMS Drop Downs'!$B$2:$B$4,'OMS Response Form (ORF)'!H2211),COUNTIF('OMS Drop Downs'!$A$2:$A$5,'OMS Response Form (ORF)'!I2211),COUNTIF('OMS Drop Downs'!$E$2:$E$7,'OMS Response Form (ORF)'!J2211),COUNTIF('OMS Drop Downs'!$B$2:$B$4,'OMS Response Form (ORF)'!K2211),COUNTIF('OMS Drop Downs'!$B$2:$B$4,'OMS Response Form (ORF)'!L2211),COUNTIF('OMS Drop Downs'!$B$2:$B$4,'OMS Response Form (ORF)'!M2211),COUNTIF('OMS Drop Downs'!$B$2:$B$4,'OMS Response Form (ORF)'!N2211), COUNTIF('OMS Drop Downs'!$B$2:$B$4,'OMS Response Form (ORF)'!O2211),COUNTIF('OMS Drop Downs'!$B$2:$B$4,'OMS Response Form (ORF)'!P2211),COUNTIF('OMS Drop Downs'!$B$2:$B$4,'OMS Response Form (ORF)'!Q2211)),"Complete","Incomplete"))</f>
        <v/>
      </c>
      <c r="S2211" s="25" t="str">
        <f>IF(R2211="Complete",IF(AND(NOT(ISNA(VLOOKUP(CONCATENATE(E2211,F2211,G2211,H2211,I2211,J2211),'OMS Drop Downs'!G:G,1,FALSE))),IF(AND(F2211&lt;&gt;"C3",J2211&lt;&gt;"O5"),IF(SUM(COUNTIF(K2211:Q2211,"Y"),COUNTIF(K2211:Q2211,"N"))=0,"V","I"),IF(COUNTIF(K2211:Q2211,"Y"),"V","I"))="V"),"Valid","Invalid")," ")</f>
        <v xml:space="preserve"> </v>
      </c>
      <c r="T2211"/>
    </row>
    <row r="2212" spans="1:20" x14ac:dyDescent="0.25">
      <c r="A2212" s="113"/>
      <c r="B2212" s="114"/>
      <c r="C2212" s="115"/>
      <c r="D2212" s="117"/>
      <c r="E2212" s="55"/>
      <c r="F2212" s="31"/>
      <c r="G2212" s="31"/>
      <c r="H2212" s="31"/>
      <c r="I2212" s="31"/>
      <c r="J2212" s="31"/>
      <c r="K2212" s="31"/>
      <c r="L2212" s="31"/>
      <c r="M2212" s="31"/>
      <c r="N2212" s="31"/>
      <c r="O2212" s="31"/>
      <c r="P2212" s="31"/>
      <c r="Q2212" s="31"/>
      <c r="R2212" s="24" t="str">
        <f>IF(COUNTA(A2212:Q2212)=0,"",IF(AND(COUNTA(A2212)&gt;0, COUNTA(B2212)&gt;0, COUNTA(C2212)&gt;0, COUNTA(D2212)&gt;0, COUNTIF('OMS Drop Downs'!$C$2:$C$3,'OMS Response Form (ORF)'!E2212),COUNTIF('OMS Drop Downs'!$D$2:$D$5,'OMS Response Form (ORF)'!F2212),COUNTIF('OMS Drop Downs'!$A$2:$A$5,'OMS Response Form (ORF)'!G2212),COUNTIF('OMS Drop Downs'!$B$2:$B$4,'OMS Response Form (ORF)'!H2212),COUNTIF('OMS Drop Downs'!$A$2:$A$5,'OMS Response Form (ORF)'!I2212),COUNTIF('OMS Drop Downs'!$E$2:$E$7,'OMS Response Form (ORF)'!J2212),COUNTIF('OMS Drop Downs'!$B$2:$B$4,'OMS Response Form (ORF)'!K2212),COUNTIF('OMS Drop Downs'!$B$2:$B$4,'OMS Response Form (ORF)'!L2212),COUNTIF('OMS Drop Downs'!$B$2:$B$4,'OMS Response Form (ORF)'!M2212),COUNTIF('OMS Drop Downs'!$B$2:$B$4,'OMS Response Form (ORF)'!N2212), COUNTIF('OMS Drop Downs'!$B$2:$B$4,'OMS Response Form (ORF)'!O2212),COUNTIF('OMS Drop Downs'!$B$2:$B$4,'OMS Response Form (ORF)'!P2212),COUNTIF('OMS Drop Downs'!$B$2:$B$4,'OMS Response Form (ORF)'!Q2212)),"Complete","Incomplete"))</f>
        <v/>
      </c>
      <c r="S2212" s="25" t="str">
        <f>IF(R2212="Complete",IF(AND(NOT(ISNA(VLOOKUP(CONCATENATE(E2212,F2212,G2212,H2212,I2212,J2212),'OMS Drop Downs'!G:G,1,FALSE))),IF(AND(F2212&lt;&gt;"C3",J2212&lt;&gt;"O5"),IF(SUM(COUNTIF(K2212:Q2212,"Y"),COUNTIF(K2212:Q2212,"N"))=0,"V","I"),IF(COUNTIF(K2212:Q2212,"Y"),"V","I"))="V"),"Valid","Invalid")," ")</f>
        <v xml:space="preserve"> </v>
      </c>
      <c r="T2212"/>
    </row>
    <row r="2213" spans="1:20" x14ac:dyDescent="0.25">
      <c r="A2213" s="113"/>
      <c r="B2213" s="114"/>
      <c r="C2213" s="115"/>
      <c r="D2213" s="117"/>
      <c r="E2213" s="55"/>
      <c r="F2213" s="31"/>
      <c r="G2213" s="31"/>
      <c r="H2213" s="31"/>
      <c r="I2213" s="31"/>
      <c r="J2213" s="31"/>
      <c r="K2213" s="31"/>
      <c r="L2213" s="31"/>
      <c r="M2213" s="31"/>
      <c r="N2213" s="31"/>
      <c r="O2213" s="31"/>
      <c r="P2213" s="31"/>
      <c r="Q2213" s="31"/>
      <c r="R2213" s="24" t="str">
        <f>IF(COUNTA(A2213:Q2213)=0,"",IF(AND(COUNTA(A2213)&gt;0, COUNTA(B2213)&gt;0, COUNTA(C2213)&gt;0, COUNTA(D2213)&gt;0, COUNTIF('OMS Drop Downs'!$C$2:$C$3,'OMS Response Form (ORF)'!E2213),COUNTIF('OMS Drop Downs'!$D$2:$D$5,'OMS Response Form (ORF)'!F2213),COUNTIF('OMS Drop Downs'!$A$2:$A$5,'OMS Response Form (ORF)'!G2213),COUNTIF('OMS Drop Downs'!$B$2:$B$4,'OMS Response Form (ORF)'!H2213),COUNTIF('OMS Drop Downs'!$A$2:$A$5,'OMS Response Form (ORF)'!I2213),COUNTIF('OMS Drop Downs'!$E$2:$E$7,'OMS Response Form (ORF)'!J2213),COUNTIF('OMS Drop Downs'!$B$2:$B$4,'OMS Response Form (ORF)'!K2213),COUNTIF('OMS Drop Downs'!$B$2:$B$4,'OMS Response Form (ORF)'!L2213),COUNTIF('OMS Drop Downs'!$B$2:$B$4,'OMS Response Form (ORF)'!M2213),COUNTIF('OMS Drop Downs'!$B$2:$B$4,'OMS Response Form (ORF)'!N2213), COUNTIF('OMS Drop Downs'!$B$2:$B$4,'OMS Response Form (ORF)'!O2213),COUNTIF('OMS Drop Downs'!$B$2:$B$4,'OMS Response Form (ORF)'!P2213),COUNTIF('OMS Drop Downs'!$B$2:$B$4,'OMS Response Form (ORF)'!Q2213)),"Complete","Incomplete"))</f>
        <v/>
      </c>
      <c r="S2213" s="25" t="str">
        <f>IF(R2213="Complete",IF(AND(NOT(ISNA(VLOOKUP(CONCATENATE(E2213,F2213,G2213,H2213,I2213,J2213),'OMS Drop Downs'!G:G,1,FALSE))),IF(AND(F2213&lt;&gt;"C3",J2213&lt;&gt;"O5"),IF(SUM(COUNTIF(K2213:Q2213,"Y"),COUNTIF(K2213:Q2213,"N"))=0,"V","I"),IF(COUNTIF(K2213:Q2213,"Y"),"V","I"))="V"),"Valid","Invalid")," ")</f>
        <v xml:space="preserve"> </v>
      </c>
      <c r="T2213"/>
    </row>
    <row r="2214" spans="1:20" x14ac:dyDescent="0.25">
      <c r="A2214" s="113"/>
      <c r="B2214" s="114"/>
      <c r="C2214" s="115"/>
      <c r="D2214" s="117"/>
      <c r="E2214" s="55"/>
      <c r="F2214" s="31"/>
      <c r="G2214" s="31"/>
      <c r="H2214" s="31"/>
      <c r="I2214" s="31"/>
      <c r="J2214" s="31"/>
      <c r="K2214" s="31"/>
      <c r="L2214" s="31"/>
      <c r="M2214" s="31"/>
      <c r="N2214" s="31"/>
      <c r="O2214" s="31"/>
      <c r="P2214" s="31"/>
      <c r="Q2214" s="31"/>
      <c r="R2214" s="24" t="str">
        <f>IF(COUNTA(A2214:Q2214)=0,"",IF(AND(COUNTA(A2214)&gt;0, COUNTA(B2214)&gt;0, COUNTA(C2214)&gt;0, COUNTA(D2214)&gt;0, COUNTIF('OMS Drop Downs'!$C$2:$C$3,'OMS Response Form (ORF)'!E2214),COUNTIF('OMS Drop Downs'!$D$2:$D$5,'OMS Response Form (ORF)'!F2214),COUNTIF('OMS Drop Downs'!$A$2:$A$5,'OMS Response Form (ORF)'!G2214),COUNTIF('OMS Drop Downs'!$B$2:$B$4,'OMS Response Form (ORF)'!H2214),COUNTIF('OMS Drop Downs'!$A$2:$A$5,'OMS Response Form (ORF)'!I2214),COUNTIF('OMS Drop Downs'!$E$2:$E$7,'OMS Response Form (ORF)'!J2214),COUNTIF('OMS Drop Downs'!$B$2:$B$4,'OMS Response Form (ORF)'!K2214),COUNTIF('OMS Drop Downs'!$B$2:$B$4,'OMS Response Form (ORF)'!L2214),COUNTIF('OMS Drop Downs'!$B$2:$B$4,'OMS Response Form (ORF)'!M2214),COUNTIF('OMS Drop Downs'!$B$2:$B$4,'OMS Response Form (ORF)'!N2214), COUNTIF('OMS Drop Downs'!$B$2:$B$4,'OMS Response Form (ORF)'!O2214),COUNTIF('OMS Drop Downs'!$B$2:$B$4,'OMS Response Form (ORF)'!P2214),COUNTIF('OMS Drop Downs'!$B$2:$B$4,'OMS Response Form (ORF)'!Q2214)),"Complete","Incomplete"))</f>
        <v/>
      </c>
      <c r="S2214" s="25" t="str">
        <f>IF(R2214="Complete",IF(AND(NOT(ISNA(VLOOKUP(CONCATENATE(E2214,F2214,G2214,H2214,I2214,J2214),'OMS Drop Downs'!G:G,1,FALSE))),IF(AND(F2214&lt;&gt;"C3",J2214&lt;&gt;"O5"),IF(SUM(COUNTIF(K2214:Q2214,"Y"),COUNTIF(K2214:Q2214,"N"))=0,"V","I"),IF(COUNTIF(K2214:Q2214,"Y"),"V","I"))="V"),"Valid","Invalid")," ")</f>
        <v xml:space="preserve"> </v>
      </c>
      <c r="T2214"/>
    </row>
    <row r="2215" spans="1:20" x14ac:dyDescent="0.25">
      <c r="A2215" s="113"/>
      <c r="B2215" s="114"/>
      <c r="C2215" s="115"/>
      <c r="D2215" s="117"/>
      <c r="E2215" s="55"/>
      <c r="F2215" s="31"/>
      <c r="G2215" s="31"/>
      <c r="H2215" s="31"/>
      <c r="I2215" s="31"/>
      <c r="J2215" s="31"/>
      <c r="K2215" s="31"/>
      <c r="L2215" s="31"/>
      <c r="M2215" s="31"/>
      <c r="N2215" s="31"/>
      <c r="O2215" s="31"/>
      <c r="P2215" s="31"/>
      <c r="Q2215" s="31"/>
      <c r="R2215" s="24" t="str">
        <f>IF(COUNTA(A2215:Q2215)=0,"",IF(AND(COUNTA(A2215)&gt;0, COUNTA(B2215)&gt;0, COUNTA(C2215)&gt;0, COUNTA(D2215)&gt;0, COUNTIF('OMS Drop Downs'!$C$2:$C$3,'OMS Response Form (ORF)'!E2215),COUNTIF('OMS Drop Downs'!$D$2:$D$5,'OMS Response Form (ORF)'!F2215),COUNTIF('OMS Drop Downs'!$A$2:$A$5,'OMS Response Form (ORF)'!G2215),COUNTIF('OMS Drop Downs'!$B$2:$B$4,'OMS Response Form (ORF)'!H2215),COUNTIF('OMS Drop Downs'!$A$2:$A$5,'OMS Response Form (ORF)'!I2215),COUNTIF('OMS Drop Downs'!$E$2:$E$7,'OMS Response Form (ORF)'!J2215),COUNTIF('OMS Drop Downs'!$B$2:$B$4,'OMS Response Form (ORF)'!K2215),COUNTIF('OMS Drop Downs'!$B$2:$B$4,'OMS Response Form (ORF)'!L2215),COUNTIF('OMS Drop Downs'!$B$2:$B$4,'OMS Response Form (ORF)'!M2215),COUNTIF('OMS Drop Downs'!$B$2:$B$4,'OMS Response Form (ORF)'!N2215), COUNTIF('OMS Drop Downs'!$B$2:$B$4,'OMS Response Form (ORF)'!O2215),COUNTIF('OMS Drop Downs'!$B$2:$B$4,'OMS Response Form (ORF)'!P2215),COUNTIF('OMS Drop Downs'!$B$2:$B$4,'OMS Response Form (ORF)'!Q2215)),"Complete","Incomplete"))</f>
        <v/>
      </c>
      <c r="S2215" s="25" t="str">
        <f>IF(R2215="Complete",IF(AND(NOT(ISNA(VLOOKUP(CONCATENATE(E2215,F2215,G2215,H2215,I2215,J2215),'OMS Drop Downs'!G:G,1,FALSE))),IF(AND(F2215&lt;&gt;"C3",J2215&lt;&gt;"O5"),IF(SUM(COUNTIF(K2215:Q2215,"Y"),COUNTIF(K2215:Q2215,"N"))=0,"V","I"),IF(COUNTIF(K2215:Q2215,"Y"),"V","I"))="V"),"Valid","Invalid")," ")</f>
        <v xml:space="preserve"> </v>
      </c>
      <c r="T2215"/>
    </row>
    <row r="2216" spans="1:20" x14ac:dyDescent="0.25">
      <c r="A2216" s="113"/>
      <c r="B2216" s="114"/>
      <c r="C2216" s="115"/>
      <c r="D2216" s="117"/>
      <c r="E2216" s="55"/>
      <c r="F2216" s="31"/>
      <c r="G2216" s="31"/>
      <c r="H2216" s="31"/>
      <c r="I2216" s="31"/>
      <c r="J2216" s="31"/>
      <c r="K2216" s="31"/>
      <c r="L2216" s="31"/>
      <c r="M2216" s="31"/>
      <c r="N2216" s="31"/>
      <c r="O2216" s="31"/>
      <c r="P2216" s="31"/>
      <c r="Q2216" s="31"/>
      <c r="R2216" s="24" t="str">
        <f>IF(COUNTA(A2216:Q2216)=0,"",IF(AND(COUNTA(A2216)&gt;0, COUNTA(B2216)&gt;0, COUNTA(C2216)&gt;0, COUNTA(D2216)&gt;0, COUNTIF('OMS Drop Downs'!$C$2:$C$3,'OMS Response Form (ORF)'!E2216),COUNTIF('OMS Drop Downs'!$D$2:$D$5,'OMS Response Form (ORF)'!F2216),COUNTIF('OMS Drop Downs'!$A$2:$A$5,'OMS Response Form (ORF)'!G2216),COUNTIF('OMS Drop Downs'!$B$2:$B$4,'OMS Response Form (ORF)'!H2216),COUNTIF('OMS Drop Downs'!$A$2:$A$5,'OMS Response Form (ORF)'!I2216),COUNTIF('OMS Drop Downs'!$E$2:$E$7,'OMS Response Form (ORF)'!J2216),COUNTIF('OMS Drop Downs'!$B$2:$B$4,'OMS Response Form (ORF)'!K2216),COUNTIF('OMS Drop Downs'!$B$2:$B$4,'OMS Response Form (ORF)'!L2216),COUNTIF('OMS Drop Downs'!$B$2:$B$4,'OMS Response Form (ORF)'!M2216),COUNTIF('OMS Drop Downs'!$B$2:$B$4,'OMS Response Form (ORF)'!N2216), COUNTIF('OMS Drop Downs'!$B$2:$B$4,'OMS Response Form (ORF)'!O2216),COUNTIF('OMS Drop Downs'!$B$2:$B$4,'OMS Response Form (ORF)'!P2216),COUNTIF('OMS Drop Downs'!$B$2:$B$4,'OMS Response Form (ORF)'!Q2216)),"Complete","Incomplete"))</f>
        <v/>
      </c>
      <c r="S2216" s="25" t="str">
        <f>IF(R2216="Complete",IF(AND(NOT(ISNA(VLOOKUP(CONCATENATE(E2216,F2216,G2216,H2216,I2216,J2216),'OMS Drop Downs'!G:G,1,FALSE))),IF(AND(F2216&lt;&gt;"C3",J2216&lt;&gt;"O5"),IF(SUM(COUNTIF(K2216:Q2216,"Y"),COUNTIF(K2216:Q2216,"N"))=0,"V","I"),IF(COUNTIF(K2216:Q2216,"Y"),"V","I"))="V"),"Valid","Invalid")," ")</f>
        <v xml:space="preserve"> </v>
      </c>
      <c r="T2216"/>
    </row>
    <row r="2217" spans="1:20" x14ac:dyDescent="0.25">
      <c r="A2217" s="113"/>
      <c r="B2217" s="114"/>
      <c r="C2217" s="115"/>
      <c r="D2217" s="117"/>
      <c r="E2217" s="55"/>
      <c r="F2217" s="31"/>
      <c r="G2217" s="31"/>
      <c r="H2217" s="31"/>
      <c r="I2217" s="31"/>
      <c r="J2217" s="31"/>
      <c r="K2217" s="31"/>
      <c r="L2217" s="31"/>
      <c r="M2217" s="31"/>
      <c r="N2217" s="31"/>
      <c r="O2217" s="31"/>
      <c r="P2217" s="31"/>
      <c r="Q2217" s="31"/>
      <c r="R2217" s="24" t="str">
        <f>IF(COUNTA(A2217:Q2217)=0,"",IF(AND(COUNTA(A2217)&gt;0, COUNTA(B2217)&gt;0, COUNTA(C2217)&gt;0, COUNTA(D2217)&gt;0, COUNTIF('OMS Drop Downs'!$C$2:$C$3,'OMS Response Form (ORF)'!E2217),COUNTIF('OMS Drop Downs'!$D$2:$D$5,'OMS Response Form (ORF)'!F2217),COUNTIF('OMS Drop Downs'!$A$2:$A$5,'OMS Response Form (ORF)'!G2217),COUNTIF('OMS Drop Downs'!$B$2:$B$4,'OMS Response Form (ORF)'!H2217),COUNTIF('OMS Drop Downs'!$A$2:$A$5,'OMS Response Form (ORF)'!I2217),COUNTIF('OMS Drop Downs'!$E$2:$E$7,'OMS Response Form (ORF)'!J2217),COUNTIF('OMS Drop Downs'!$B$2:$B$4,'OMS Response Form (ORF)'!K2217),COUNTIF('OMS Drop Downs'!$B$2:$B$4,'OMS Response Form (ORF)'!L2217),COUNTIF('OMS Drop Downs'!$B$2:$B$4,'OMS Response Form (ORF)'!M2217),COUNTIF('OMS Drop Downs'!$B$2:$B$4,'OMS Response Form (ORF)'!N2217), COUNTIF('OMS Drop Downs'!$B$2:$B$4,'OMS Response Form (ORF)'!O2217),COUNTIF('OMS Drop Downs'!$B$2:$B$4,'OMS Response Form (ORF)'!P2217),COUNTIF('OMS Drop Downs'!$B$2:$B$4,'OMS Response Form (ORF)'!Q2217)),"Complete","Incomplete"))</f>
        <v/>
      </c>
      <c r="S2217" s="25" t="str">
        <f>IF(R2217="Complete",IF(AND(NOT(ISNA(VLOOKUP(CONCATENATE(E2217,F2217,G2217,H2217,I2217,J2217),'OMS Drop Downs'!G:G,1,FALSE))),IF(AND(F2217&lt;&gt;"C3",J2217&lt;&gt;"O5"),IF(SUM(COUNTIF(K2217:Q2217,"Y"),COUNTIF(K2217:Q2217,"N"))=0,"V","I"),IF(COUNTIF(K2217:Q2217,"Y"),"V","I"))="V"),"Valid","Invalid")," ")</f>
        <v xml:space="preserve"> </v>
      </c>
      <c r="T2217"/>
    </row>
    <row r="2218" spans="1:20" x14ac:dyDescent="0.25">
      <c r="A2218" s="113"/>
      <c r="B2218" s="114"/>
      <c r="C2218" s="115"/>
      <c r="D2218" s="117"/>
      <c r="E2218" s="55"/>
      <c r="F2218" s="31"/>
      <c r="G2218" s="31"/>
      <c r="H2218" s="31"/>
      <c r="I2218" s="31"/>
      <c r="J2218" s="31"/>
      <c r="K2218" s="31"/>
      <c r="L2218" s="31"/>
      <c r="M2218" s="31"/>
      <c r="N2218" s="31"/>
      <c r="O2218" s="31"/>
      <c r="P2218" s="31"/>
      <c r="Q2218" s="31"/>
      <c r="R2218" s="24" t="str">
        <f>IF(COUNTA(A2218:Q2218)=0,"",IF(AND(COUNTA(A2218)&gt;0, COUNTA(B2218)&gt;0, COUNTA(C2218)&gt;0, COUNTA(D2218)&gt;0, COUNTIF('OMS Drop Downs'!$C$2:$C$3,'OMS Response Form (ORF)'!E2218),COUNTIF('OMS Drop Downs'!$D$2:$D$5,'OMS Response Form (ORF)'!F2218),COUNTIF('OMS Drop Downs'!$A$2:$A$5,'OMS Response Form (ORF)'!G2218),COUNTIF('OMS Drop Downs'!$B$2:$B$4,'OMS Response Form (ORF)'!H2218),COUNTIF('OMS Drop Downs'!$A$2:$A$5,'OMS Response Form (ORF)'!I2218),COUNTIF('OMS Drop Downs'!$E$2:$E$7,'OMS Response Form (ORF)'!J2218),COUNTIF('OMS Drop Downs'!$B$2:$B$4,'OMS Response Form (ORF)'!K2218),COUNTIF('OMS Drop Downs'!$B$2:$B$4,'OMS Response Form (ORF)'!L2218),COUNTIF('OMS Drop Downs'!$B$2:$B$4,'OMS Response Form (ORF)'!M2218),COUNTIF('OMS Drop Downs'!$B$2:$B$4,'OMS Response Form (ORF)'!N2218), COUNTIF('OMS Drop Downs'!$B$2:$B$4,'OMS Response Form (ORF)'!O2218),COUNTIF('OMS Drop Downs'!$B$2:$B$4,'OMS Response Form (ORF)'!P2218),COUNTIF('OMS Drop Downs'!$B$2:$B$4,'OMS Response Form (ORF)'!Q2218)),"Complete","Incomplete"))</f>
        <v/>
      </c>
      <c r="S2218" s="25" t="str">
        <f>IF(R2218="Complete",IF(AND(NOT(ISNA(VLOOKUP(CONCATENATE(E2218,F2218,G2218,H2218,I2218,J2218),'OMS Drop Downs'!G:G,1,FALSE))),IF(AND(F2218&lt;&gt;"C3",J2218&lt;&gt;"O5"),IF(SUM(COUNTIF(K2218:Q2218,"Y"),COUNTIF(K2218:Q2218,"N"))=0,"V","I"),IF(COUNTIF(K2218:Q2218,"Y"),"V","I"))="V"),"Valid","Invalid")," ")</f>
        <v xml:space="preserve"> </v>
      </c>
      <c r="T2218"/>
    </row>
    <row r="2219" spans="1:20" x14ac:dyDescent="0.25">
      <c r="A2219" s="113"/>
      <c r="B2219" s="114"/>
      <c r="C2219" s="115"/>
      <c r="D2219" s="117"/>
      <c r="E2219" s="55"/>
      <c r="F2219" s="31"/>
      <c r="G2219" s="31"/>
      <c r="H2219" s="31"/>
      <c r="I2219" s="31"/>
      <c r="J2219" s="31"/>
      <c r="K2219" s="31"/>
      <c r="L2219" s="31"/>
      <c r="M2219" s="31"/>
      <c r="N2219" s="31"/>
      <c r="O2219" s="31"/>
      <c r="P2219" s="31"/>
      <c r="Q2219" s="31"/>
      <c r="R2219" s="24" t="str">
        <f>IF(COUNTA(A2219:Q2219)=0,"",IF(AND(COUNTA(A2219)&gt;0, COUNTA(B2219)&gt;0, COUNTA(C2219)&gt;0, COUNTA(D2219)&gt;0, COUNTIF('OMS Drop Downs'!$C$2:$C$3,'OMS Response Form (ORF)'!E2219),COUNTIF('OMS Drop Downs'!$D$2:$D$5,'OMS Response Form (ORF)'!F2219),COUNTIF('OMS Drop Downs'!$A$2:$A$5,'OMS Response Form (ORF)'!G2219),COUNTIF('OMS Drop Downs'!$B$2:$B$4,'OMS Response Form (ORF)'!H2219),COUNTIF('OMS Drop Downs'!$A$2:$A$5,'OMS Response Form (ORF)'!I2219),COUNTIF('OMS Drop Downs'!$E$2:$E$7,'OMS Response Form (ORF)'!J2219),COUNTIF('OMS Drop Downs'!$B$2:$B$4,'OMS Response Form (ORF)'!K2219),COUNTIF('OMS Drop Downs'!$B$2:$B$4,'OMS Response Form (ORF)'!L2219),COUNTIF('OMS Drop Downs'!$B$2:$B$4,'OMS Response Form (ORF)'!M2219),COUNTIF('OMS Drop Downs'!$B$2:$B$4,'OMS Response Form (ORF)'!N2219), COUNTIF('OMS Drop Downs'!$B$2:$B$4,'OMS Response Form (ORF)'!O2219),COUNTIF('OMS Drop Downs'!$B$2:$B$4,'OMS Response Form (ORF)'!P2219),COUNTIF('OMS Drop Downs'!$B$2:$B$4,'OMS Response Form (ORF)'!Q2219)),"Complete","Incomplete"))</f>
        <v/>
      </c>
      <c r="S2219" s="25" t="str">
        <f>IF(R2219="Complete",IF(AND(NOT(ISNA(VLOOKUP(CONCATENATE(E2219,F2219,G2219,H2219,I2219,J2219),'OMS Drop Downs'!G:G,1,FALSE))),IF(AND(F2219&lt;&gt;"C3",J2219&lt;&gt;"O5"),IF(SUM(COUNTIF(K2219:Q2219,"Y"),COUNTIF(K2219:Q2219,"N"))=0,"V","I"),IF(COUNTIF(K2219:Q2219,"Y"),"V","I"))="V"),"Valid","Invalid")," ")</f>
        <v xml:space="preserve"> </v>
      </c>
      <c r="T2219"/>
    </row>
    <row r="2220" spans="1:20" x14ac:dyDescent="0.25">
      <c r="A2220" s="113"/>
      <c r="B2220" s="114"/>
      <c r="C2220" s="115"/>
      <c r="D2220" s="117"/>
      <c r="E2220" s="55"/>
      <c r="F2220" s="31"/>
      <c r="G2220" s="31"/>
      <c r="H2220" s="31"/>
      <c r="I2220" s="31"/>
      <c r="J2220" s="31"/>
      <c r="K2220" s="31"/>
      <c r="L2220" s="31"/>
      <c r="M2220" s="31"/>
      <c r="N2220" s="31"/>
      <c r="O2220" s="31"/>
      <c r="P2220" s="31"/>
      <c r="Q2220" s="31"/>
      <c r="R2220" s="24" t="str">
        <f>IF(COUNTA(A2220:Q2220)=0,"",IF(AND(COUNTA(A2220)&gt;0, COUNTA(B2220)&gt;0, COUNTA(C2220)&gt;0, COUNTA(D2220)&gt;0, COUNTIF('OMS Drop Downs'!$C$2:$C$3,'OMS Response Form (ORF)'!E2220),COUNTIF('OMS Drop Downs'!$D$2:$D$5,'OMS Response Form (ORF)'!F2220),COUNTIF('OMS Drop Downs'!$A$2:$A$5,'OMS Response Form (ORF)'!G2220),COUNTIF('OMS Drop Downs'!$B$2:$B$4,'OMS Response Form (ORF)'!H2220),COUNTIF('OMS Drop Downs'!$A$2:$A$5,'OMS Response Form (ORF)'!I2220),COUNTIF('OMS Drop Downs'!$E$2:$E$7,'OMS Response Form (ORF)'!J2220),COUNTIF('OMS Drop Downs'!$B$2:$B$4,'OMS Response Form (ORF)'!K2220),COUNTIF('OMS Drop Downs'!$B$2:$B$4,'OMS Response Form (ORF)'!L2220),COUNTIF('OMS Drop Downs'!$B$2:$B$4,'OMS Response Form (ORF)'!M2220),COUNTIF('OMS Drop Downs'!$B$2:$B$4,'OMS Response Form (ORF)'!N2220), COUNTIF('OMS Drop Downs'!$B$2:$B$4,'OMS Response Form (ORF)'!O2220),COUNTIF('OMS Drop Downs'!$B$2:$B$4,'OMS Response Form (ORF)'!P2220),COUNTIF('OMS Drop Downs'!$B$2:$B$4,'OMS Response Form (ORF)'!Q2220)),"Complete","Incomplete"))</f>
        <v/>
      </c>
      <c r="S2220" s="25" t="str">
        <f>IF(R2220="Complete",IF(AND(NOT(ISNA(VLOOKUP(CONCATENATE(E2220,F2220,G2220,H2220,I2220,J2220),'OMS Drop Downs'!G:G,1,FALSE))),IF(AND(F2220&lt;&gt;"C3",J2220&lt;&gt;"O5"),IF(SUM(COUNTIF(K2220:Q2220,"Y"),COUNTIF(K2220:Q2220,"N"))=0,"V","I"),IF(COUNTIF(K2220:Q2220,"Y"),"V","I"))="V"),"Valid","Invalid")," ")</f>
        <v xml:space="preserve"> </v>
      </c>
      <c r="T2220"/>
    </row>
    <row r="2221" spans="1:20" x14ac:dyDescent="0.25">
      <c r="A2221" s="113"/>
      <c r="B2221" s="114"/>
      <c r="C2221" s="115"/>
      <c r="D2221" s="117"/>
      <c r="E2221" s="55"/>
      <c r="F2221" s="31"/>
      <c r="G2221" s="31"/>
      <c r="H2221" s="31"/>
      <c r="I2221" s="31"/>
      <c r="J2221" s="31"/>
      <c r="K2221" s="31"/>
      <c r="L2221" s="31"/>
      <c r="M2221" s="31"/>
      <c r="N2221" s="31"/>
      <c r="O2221" s="31"/>
      <c r="P2221" s="31"/>
      <c r="Q2221" s="31"/>
      <c r="R2221" s="24" t="str">
        <f>IF(COUNTA(A2221:Q2221)=0,"",IF(AND(COUNTA(A2221)&gt;0, COUNTA(B2221)&gt;0, COUNTA(C2221)&gt;0, COUNTA(D2221)&gt;0, COUNTIF('OMS Drop Downs'!$C$2:$C$3,'OMS Response Form (ORF)'!E2221),COUNTIF('OMS Drop Downs'!$D$2:$D$5,'OMS Response Form (ORF)'!F2221),COUNTIF('OMS Drop Downs'!$A$2:$A$5,'OMS Response Form (ORF)'!G2221),COUNTIF('OMS Drop Downs'!$B$2:$B$4,'OMS Response Form (ORF)'!H2221),COUNTIF('OMS Drop Downs'!$A$2:$A$5,'OMS Response Form (ORF)'!I2221),COUNTIF('OMS Drop Downs'!$E$2:$E$7,'OMS Response Form (ORF)'!J2221),COUNTIF('OMS Drop Downs'!$B$2:$B$4,'OMS Response Form (ORF)'!K2221),COUNTIF('OMS Drop Downs'!$B$2:$B$4,'OMS Response Form (ORF)'!L2221),COUNTIF('OMS Drop Downs'!$B$2:$B$4,'OMS Response Form (ORF)'!M2221),COUNTIF('OMS Drop Downs'!$B$2:$B$4,'OMS Response Form (ORF)'!N2221), COUNTIF('OMS Drop Downs'!$B$2:$B$4,'OMS Response Form (ORF)'!O2221),COUNTIF('OMS Drop Downs'!$B$2:$B$4,'OMS Response Form (ORF)'!P2221),COUNTIF('OMS Drop Downs'!$B$2:$B$4,'OMS Response Form (ORF)'!Q2221)),"Complete","Incomplete"))</f>
        <v/>
      </c>
      <c r="S2221" s="25" t="str">
        <f>IF(R2221="Complete",IF(AND(NOT(ISNA(VLOOKUP(CONCATENATE(E2221,F2221,G2221,H2221,I2221,J2221),'OMS Drop Downs'!G:G,1,FALSE))),IF(AND(F2221&lt;&gt;"C3",J2221&lt;&gt;"O5"),IF(SUM(COUNTIF(K2221:Q2221,"Y"),COUNTIF(K2221:Q2221,"N"))=0,"V","I"),IF(COUNTIF(K2221:Q2221,"Y"),"V","I"))="V"),"Valid","Invalid")," ")</f>
        <v xml:space="preserve"> </v>
      </c>
      <c r="T2221"/>
    </row>
    <row r="2222" spans="1:20" x14ac:dyDescent="0.25">
      <c r="A2222" s="113"/>
      <c r="B2222" s="114"/>
      <c r="C2222" s="115"/>
      <c r="D2222" s="117"/>
      <c r="E2222" s="55"/>
      <c r="F2222" s="31"/>
      <c r="G2222" s="31"/>
      <c r="H2222" s="31"/>
      <c r="I2222" s="31"/>
      <c r="J2222" s="31"/>
      <c r="K2222" s="31"/>
      <c r="L2222" s="31"/>
      <c r="M2222" s="31"/>
      <c r="N2222" s="31"/>
      <c r="O2222" s="31"/>
      <c r="P2222" s="31"/>
      <c r="Q2222" s="31"/>
      <c r="R2222" s="24" t="str">
        <f>IF(COUNTA(A2222:Q2222)=0,"",IF(AND(COUNTA(A2222)&gt;0, COUNTA(B2222)&gt;0, COUNTA(C2222)&gt;0, COUNTA(D2222)&gt;0, COUNTIF('OMS Drop Downs'!$C$2:$C$3,'OMS Response Form (ORF)'!E2222),COUNTIF('OMS Drop Downs'!$D$2:$D$5,'OMS Response Form (ORF)'!F2222),COUNTIF('OMS Drop Downs'!$A$2:$A$5,'OMS Response Form (ORF)'!G2222),COUNTIF('OMS Drop Downs'!$B$2:$B$4,'OMS Response Form (ORF)'!H2222),COUNTIF('OMS Drop Downs'!$A$2:$A$5,'OMS Response Form (ORF)'!I2222),COUNTIF('OMS Drop Downs'!$E$2:$E$7,'OMS Response Form (ORF)'!J2222),COUNTIF('OMS Drop Downs'!$B$2:$B$4,'OMS Response Form (ORF)'!K2222),COUNTIF('OMS Drop Downs'!$B$2:$B$4,'OMS Response Form (ORF)'!L2222),COUNTIF('OMS Drop Downs'!$B$2:$B$4,'OMS Response Form (ORF)'!M2222),COUNTIF('OMS Drop Downs'!$B$2:$B$4,'OMS Response Form (ORF)'!N2222), COUNTIF('OMS Drop Downs'!$B$2:$B$4,'OMS Response Form (ORF)'!O2222),COUNTIF('OMS Drop Downs'!$B$2:$B$4,'OMS Response Form (ORF)'!P2222),COUNTIF('OMS Drop Downs'!$B$2:$B$4,'OMS Response Form (ORF)'!Q2222)),"Complete","Incomplete"))</f>
        <v/>
      </c>
      <c r="S2222" s="25" t="str">
        <f>IF(R2222="Complete",IF(AND(NOT(ISNA(VLOOKUP(CONCATENATE(E2222,F2222,G2222,H2222,I2222,J2222),'OMS Drop Downs'!G:G,1,FALSE))),IF(AND(F2222&lt;&gt;"C3",J2222&lt;&gt;"O5"),IF(SUM(COUNTIF(K2222:Q2222,"Y"),COUNTIF(K2222:Q2222,"N"))=0,"V","I"),IF(COUNTIF(K2222:Q2222,"Y"),"V","I"))="V"),"Valid","Invalid")," ")</f>
        <v xml:space="preserve"> </v>
      </c>
      <c r="T2222"/>
    </row>
    <row r="2223" spans="1:20" x14ac:dyDescent="0.25">
      <c r="A2223" s="113"/>
      <c r="B2223" s="114"/>
      <c r="C2223" s="115"/>
      <c r="D2223" s="117"/>
      <c r="E2223" s="55"/>
      <c r="F2223" s="31"/>
      <c r="G2223" s="31"/>
      <c r="H2223" s="31"/>
      <c r="I2223" s="31"/>
      <c r="J2223" s="31"/>
      <c r="K2223" s="31"/>
      <c r="L2223" s="31"/>
      <c r="M2223" s="31"/>
      <c r="N2223" s="31"/>
      <c r="O2223" s="31"/>
      <c r="P2223" s="31"/>
      <c r="Q2223" s="31"/>
      <c r="R2223" s="24" t="str">
        <f>IF(COUNTA(A2223:Q2223)=0,"",IF(AND(COUNTA(A2223)&gt;0, COUNTA(B2223)&gt;0, COUNTA(C2223)&gt;0, COUNTA(D2223)&gt;0, COUNTIF('OMS Drop Downs'!$C$2:$C$3,'OMS Response Form (ORF)'!E2223),COUNTIF('OMS Drop Downs'!$D$2:$D$5,'OMS Response Form (ORF)'!F2223),COUNTIF('OMS Drop Downs'!$A$2:$A$5,'OMS Response Form (ORF)'!G2223),COUNTIF('OMS Drop Downs'!$B$2:$B$4,'OMS Response Form (ORF)'!H2223),COUNTIF('OMS Drop Downs'!$A$2:$A$5,'OMS Response Form (ORF)'!I2223),COUNTIF('OMS Drop Downs'!$E$2:$E$7,'OMS Response Form (ORF)'!J2223),COUNTIF('OMS Drop Downs'!$B$2:$B$4,'OMS Response Form (ORF)'!K2223),COUNTIF('OMS Drop Downs'!$B$2:$B$4,'OMS Response Form (ORF)'!L2223),COUNTIF('OMS Drop Downs'!$B$2:$B$4,'OMS Response Form (ORF)'!M2223),COUNTIF('OMS Drop Downs'!$B$2:$B$4,'OMS Response Form (ORF)'!N2223), COUNTIF('OMS Drop Downs'!$B$2:$B$4,'OMS Response Form (ORF)'!O2223),COUNTIF('OMS Drop Downs'!$B$2:$B$4,'OMS Response Form (ORF)'!P2223),COUNTIF('OMS Drop Downs'!$B$2:$B$4,'OMS Response Form (ORF)'!Q2223)),"Complete","Incomplete"))</f>
        <v/>
      </c>
      <c r="S2223" s="25" t="str">
        <f>IF(R2223="Complete",IF(AND(NOT(ISNA(VLOOKUP(CONCATENATE(E2223,F2223,G2223,H2223,I2223,J2223),'OMS Drop Downs'!G:G,1,FALSE))),IF(AND(F2223&lt;&gt;"C3",J2223&lt;&gt;"O5"),IF(SUM(COUNTIF(K2223:Q2223,"Y"),COUNTIF(K2223:Q2223,"N"))=0,"V","I"),IF(COUNTIF(K2223:Q2223,"Y"),"V","I"))="V"),"Valid","Invalid")," ")</f>
        <v xml:space="preserve"> </v>
      </c>
      <c r="T2223"/>
    </row>
    <row r="2224" spans="1:20" x14ac:dyDescent="0.25">
      <c r="A2224" s="113"/>
      <c r="B2224" s="114"/>
      <c r="C2224" s="115"/>
      <c r="D2224" s="117"/>
      <c r="E2224" s="55"/>
      <c r="F2224" s="31"/>
      <c r="G2224" s="31"/>
      <c r="H2224" s="31"/>
      <c r="I2224" s="31"/>
      <c r="J2224" s="31"/>
      <c r="K2224" s="31"/>
      <c r="L2224" s="31"/>
      <c r="M2224" s="31"/>
      <c r="N2224" s="31"/>
      <c r="O2224" s="31"/>
      <c r="P2224" s="31"/>
      <c r="Q2224" s="31"/>
      <c r="R2224" s="24" t="str">
        <f>IF(COUNTA(A2224:Q2224)=0,"",IF(AND(COUNTA(A2224)&gt;0, COUNTA(B2224)&gt;0, COUNTA(C2224)&gt;0, COUNTA(D2224)&gt;0, COUNTIF('OMS Drop Downs'!$C$2:$C$3,'OMS Response Form (ORF)'!E2224),COUNTIF('OMS Drop Downs'!$D$2:$D$5,'OMS Response Form (ORF)'!F2224),COUNTIF('OMS Drop Downs'!$A$2:$A$5,'OMS Response Form (ORF)'!G2224),COUNTIF('OMS Drop Downs'!$B$2:$B$4,'OMS Response Form (ORF)'!H2224),COUNTIF('OMS Drop Downs'!$A$2:$A$5,'OMS Response Form (ORF)'!I2224),COUNTIF('OMS Drop Downs'!$E$2:$E$7,'OMS Response Form (ORF)'!J2224),COUNTIF('OMS Drop Downs'!$B$2:$B$4,'OMS Response Form (ORF)'!K2224),COUNTIF('OMS Drop Downs'!$B$2:$B$4,'OMS Response Form (ORF)'!L2224),COUNTIF('OMS Drop Downs'!$B$2:$B$4,'OMS Response Form (ORF)'!M2224),COUNTIF('OMS Drop Downs'!$B$2:$B$4,'OMS Response Form (ORF)'!N2224), COUNTIF('OMS Drop Downs'!$B$2:$B$4,'OMS Response Form (ORF)'!O2224),COUNTIF('OMS Drop Downs'!$B$2:$B$4,'OMS Response Form (ORF)'!P2224),COUNTIF('OMS Drop Downs'!$B$2:$B$4,'OMS Response Form (ORF)'!Q2224)),"Complete","Incomplete"))</f>
        <v/>
      </c>
      <c r="S2224" s="25" t="str">
        <f>IF(R2224="Complete",IF(AND(NOT(ISNA(VLOOKUP(CONCATENATE(E2224,F2224,G2224,H2224,I2224,J2224),'OMS Drop Downs'!G:G,1,FALSE))),IF(AND(F2224&lt;&gt;"C3",J2224&lt;&gt;"O5"),IF(SUM(COUNTIF(K2224:Q2224,"Y"),COUNTIF(K2224:Q2224,"N"))=0,"V","I"),IF(COUNTIF(K2224:Q2224,"Y"),"V","I"))="V"),"Valid","Invalid")," ")</f>
        <v xml:space="preserve"> </v>
      </c>
      <c r="T2224"/>
    </row>
    <row r="2225" spans="1:20" x14ac:dyDescent="0.25">
      <c r="A2225" s="113"/>
      <c r="B2225" s="114"/>
      <c r="C2225" s="115"/>
      <c r="D2225" s="117"/>
      <c r="E2225" s="55"/>
      <c r="F2225" s="31"/>
      <c r="G2225" s="31"/>
      <c r="H2225" s="31"/>
      <c r="I2225" s="31"/>
      <c r="J2225" s="31"/>
      <c r="K2225" s="31"/>
      <c r="L2225" s="31"/>
      <c r="M2225" s="31"/>
      <c r="N2225" s="31"/>
      <c r="O2225" s="31"/>
      <c r="P2225" s="31"/>
      <c r="Q2225" s="31"/>
      <c r="R2225" s="24" t="str">
        <f>IF(COUNTA(A2225:Q2225)=0,"",IF(AND(COUNTA(A2225)&gt;0, COUNTA(B2225)&gt;0, COUNTA(C2225)&gt;0, COUNTA(D2225)&gt;0, COUNTIF('OMS Drop Downs'!$C$2:$C$3,'OMS Response Form (ORF)'!E2225),COUNTIF('OMS Drop Downs'!$D$2:$D$5,'OMS Response Form (ORF)'!F2225),COUNTIF('OMS Drop Downs'!$A$2:$A$5,'OMS Response Form (ORF)'!G2225),COUNTIF('OMS Drop Downs'!$B$2:$B$4,'OMS Response Form (ORF)'!H2225),COUNTIF('OMS Drop Downs'!$A$2:$A$5,'OMS Response Form (ORF)'!I2225),COUNTIF('OMS Drop Downs'!$E$2:$E$7,'OMS Response Form (ORF)'!J2225),COUNTIF('OMS Drop Downs'!$B$2:$B$4,'OMS Response Form (ORF)'!K2225),COUNTIF('OMS Drop Downs'!$B$2:$B$4,'OMS Response Form (ORF)'!L2225),COUNTIF('OMS Drop Downs'!$B$2:$B$4,'OMS Response Form (ORF)'!M2225),COUNTIF('OMS Drop Downs'!$B$2:$B$4,'OMS Response Form (ORF)'!N2225), COUNTIF('OMS Drop Downs'!$B$2:$B$4,'OMS Response Form (ORF)'!O2225),COUNTIF('OMS Drop Downs'!$B$2:$B$4,'OMS Response Form (ORF)'!P2225),COUNTIF('OMS Drop Downs'!$B$2:$B$4,'OMS Response Form (ORF)'!Q2225)),"Complete","Incomplete"))</f>
        <v/>
      </c>
      <c r="S2225" s="25" t="str">
        <f>IF(R2225="Complete",IF(AND(NOT(ISNA(VLOOKUP(CONCATENATE(E2225,F2225,G2225,H2225,I2225,J2225),'OMS Drop Downs'!G:G,1,FALSE))),IF(AND(F2225&lt;&gt;"C3",J2225&lt;&gt;"O5"),IF(SUM(COUNTIF(K2225:Q2225,"Y"),COUNTIF(K2225:Q2225,"N"))=0,"V","I"),IF(COUNTIF(K2225:Q2225,"Y"),"V","I"))="V"),"Valid","Invalid")," ")</f>
        <v xml:space="preserve"> </v>
      </c>
      <c r="T2225"/>
    </row>
    <row r="2226" spans="1:20" x14ac:dyDescent="0.25">
      <c r="A2226" s="113"/>
      <c r="B2226" s="114"/>
      <c r="C2226" s="115"/>
      <c r="D2226" s="117"/>
      <c r="E2226" s="55"/>
      <c r="F2226" s="31"/>
      <c r="G2226" s="31"/>
      <c r="H2226" s="31"/>
      <c r="I2226" s="31"/>
      <c r="J2226" s="31"/>
      <c r="K2226" s="31"/>
      <c r="L2226" s="31"/>
      <c r="M2226" s="31"/>
      <c r="N2226" s="31"/>
      <c r="O2226" s="31"/>
      <c r="P2226" s="31"/>
      <c r="Q2226" s="31"/>
      <c r="R2226" s="24" t="str">
        <f>IF(COUNTA(A2226:Q2226)=0,"",IF(AND(COUNTA(A2226)&gt;0, COUNTA(B2226)&gt;0, COUNTA(C2226)&gt;0, COUNTA(D2226)&gt;0, COUNTIF('OMS Drop Downs'!$C$2:$C$3,'OMS Response Form (ORF)'!E2226),COUNTIF('OMS Drop Downs'!$D$2:$D$5,'OMS Response Form (ORF)'!F2226),COUNTIF('OMS Drop Downs'!$A$2:$A$5,'OMS Response Form (ORF)'!G2226),COUNTIF('OMS Drop Downs'!$B$2:$B$4,'OMS Response Form (ORF)'!H2226),COUNTIF('OMS Drop Downs'!$A$2:$A$5,'OMS Response Form (ORF)'!I2226),COUNTIF('OMS Drop Downs'!$E$2:$E$7,'OMS Response Form (ORF)'!J2226),COUNTIF('OMS Drop Downs'!$B$2:$B$4,'OMS Response Form (ORF)'!K2226),COUNTIF('OMS Drop Downs'!$B$2:$B$4,'OMS Response Form (ORF)'!L2226),COUNTIF('OMS Drop Downs'!$B$2:$B$4,'OMS Response Form (ORF)'!M2226),COUNTIF('OMS Drop Downs'!$B$2:$B$4,'OMS Response Form (ORF)'!N2226), COUNTIF('OMS Drop Downs'!$B$2:$B$4,'OMS Response Form (ORF)'!O2226),COUNTIF('OMS Drop Downs'!$B$2:$B$4,'OMS Response Form (ORF)'!P2226),COUNTIF('OMS Drop Downs'!$B$2:$B$4,'OMS Response Form (ORF)'!Q2226)),"Complete","Incomplete"))</f>
        <v/>
      </c>
      <c r="S2226" s="25" t="str">
        <f>IF(R2226="Complete",IF(AND(NOT(ISNA(VLOOKUP(CONCATENATE(E2226,F2226,G2226,H2226,I2226,J2226),'OMS Drop Downs'!G:G,1,FALSE))),IF(AND(F2226&lt;&gt;"C3",J2226&lt;&gt;"O5"),IF(SUM(COUNTIF(K2226:Q2226,"Y"),COUNTIF(K2226:Q2226,"N"))=0,"V","I"),IF(COUNTIF(K2226:Q2226,"Y"),"V","I"))="V"),"Valid","Invalid")," ")</f>
        <v xml:space="preserve"> </v>
      </c>
      <c r="T2226"/>
    </row>
    <row r="2227" spans="1:20" x14ac:dyDescent="0.25">
      <c r="A2227" s="113"/>
      <c r="B2227" s="114"/>
      <c r="C2227" s="115"/>
      <c r="D2227" s="117"/>
      <c r="E2227" s="55"/>
      <c r="F2227" s="31"/>
      <c r="G2227" s="31"/>
      <c r="H2227" s="31"/>
      <c r="I2227" s="31"/>
      <c r="J2227" s="31"/>
      <c r="K2227" s="31"/>
      <c r="L2227" s="31"/>
      <c r="M2227" s="31"/>
      <c r="N2227" s="31"/>
      <c r="O2227" s="31"/>
      <c r="P2227" s="31"/>
      <c r="Q2227" s="31"/>
      <c r="R2227" s="24" t="str">
        <f>IF(COUNTA(A2227:Q2227)=0,"",IF(AND(COUNTA(A2227)&gt;0, COUNTA(B2227)&gt;0, COUNTA(C2227)&gt;0, COUNTA(D2227)&gt;0, COUNTIF('OMS Drop Downs'!$C$2:$C$3,'OMS Response Form (ORF)'!E2227),COUNTIF('OMS Drop Downs'!$D$2:$D$5,'OMS Response Form (ORF)'!F2227),COUNTIF('OMS Drop Downs'!$A$2:$A$5,'OMS Response Form (ORF)'!G2227),COUNTIF('OMS Drop Downs'!$B$2:$B$4,'OMS Response Form (ORF)'!H2227),COUNTIF('OMS Drop Downs'!$A$2:$A$5,'OMS Response Form (ORF)'!I2227),COUNTIF('OMS Drop Downs'!$E$2:$E$7,'OMS Response Form (ORF)'!J2227),COUNTIF('OMS Drop Downs'!$B$2:$B$4,'OMS Response Form (ORF)'!K2227),COUNTIF('OMS Drop Downs'!$B$2:$B$4,'OMS Response Form (ORF)'!L2227),COUNTIF('OMS Drop Downs'!$B$2:$B$4,'OMS Response Form (ORF)'!M2227),COUNTIF('OMS Drop Downs'!$B$2:$B$4,'OMS Response Form (ORF)'!N2227), COUNTIF('OMS Drop Downs'!$B$2:$B$4,'OMS Response Form (ORF)'!O2227),COUNTIF('OMS Drop Downs'!$B$2:$B$4,'OMS Response Form (ORF)'!P2227),COUNTIF('OMS Drop Downs'!$B$2:$B$4,'OMS Response Form (ORF)'!Q2227)),"Complete","Incomplete"))</f>
        <v/>
      </c>
      <c r="S2227" s="25" t="str">
        <f>IF(R2227="Complete",IF(AND(NOT(ISNA(VLOOKUP(CONCATENATE(E2227,F2227,G2227,H2227,I2227,J2227),'OMS Drop Downs'!G:G,1,FALSE))),IF(AND(F2227&lt;&gt;"C3",J2227&lt;&gt;"O5"),IF(SUM(COUNTIF(K2227:Q2227,"Y"),COUNTIF(K2227:Q2227,"N"))=0,"V","I"),IF(COUNTIF(K2227:Q2227,"Y"),"V","I"))="V"),"Valid","Invalid")," ")</f>
        <v xml:space="preserve"> </v>
      </c>
      <c r="T2227"/>
    </row>
    <row r="2228" spans="1:20" x14ac:dyDescent="0.25">
      <c r="A2228" s="113"/>
      <c r="B2228" s="114"/>
      <c r="C2228" s="115"/>
      <c r="D2228" s="117"/>
      <c r="E2228" s="55"/>
      <c r="F2228" s="31"/>
      <c r="G2228" s="31"/>
      <c r="H2228" s="31"/>
      <c r="I2228" s="31"/>
      <c r="J2228" s="31"/>
      <c r="K2228" s="31"/>
      <c r="L2228" s="31"/>
      <c r="M2228" s="31"/>
      <c r="N2228" s="31"/>
      <c r="O2228" s="31"/>
      <c r="P2228" s="31"/>
      <c r="Q2228" s="31"/>
      <c r="R2228" s="24" t="str">
        <f>IF(COUNTA(A2228:Q2228)=0,"",IF(AND(COUNTA(A2228)&gt;0, COUNTA(B2228)&gt;0, COUNTA(C2228)&gt;0, COUNTA(D2228)&gt;0, COUNTIF('OMS Drop Downs'!$C$2:$C$3,'OMS Response Form (ORF)'!E2228),COUNTIF('OMS Drop Downs'!$D$2:$D$5,'OMS Response Form (ORF)'!F2228),COUNTIF('OMS Drop Downs'!$A$2:$A$5,'OMS Response Form (ORF)'!G2228),COUNTIF('OMS Drop Downs'!$B$2:$B$4,'OMS Response Form (ORF)'!H2228),COUNTIF('OMS Drop Downs'!$A$2:$A$5,'OMS Response Form (ORF)'!I2228),COUNTIF('OMS Drop Downs'!$E$2:$E$7,'OMS Response Form (ORF)'!J2228),COUNTIF('OMS Drop Downs'!$B$2:$B$4,'OMS Response Form (ORF)'!K2228),COUNTIF('OMS Drop Downs'!$B$2:$B$4,'OMS Response Form (ORF)'!L2228),COUNTIF('OMS Drop Downs'!$B$2:$B$4,'OMS Response Form (ORF)'!M2228),COUNTIF('OMS Drop Downs'!$B$2:$B$4,'OMS Response Form (ORF)'!N2228), COUNTIF('OMS Drop Downs'!$B$2:$B$4,'OMS Response Form (ORF)'!O2228),COUNTIF('OMS Drop Downs'!$B$2:$B$4,'OMS Response Form (ORF)'!P2228),COUNTIF('OMS Drop Downs'!$B$2:$B$4,'OMS Response Form (ORF)'!Q2228)),"Complete","Incomplete"))</f>
        <v/>
      </c>
      <c r="S2228" s="25" t="str">
        <f>IF(R2228="Complete",IF(AND(NOT(ISNA(VLOOKUP(CONCATENATE(E2228,F2228,G2228,H2228,I2228,J2228),'OMS Drop Downs'!G:G,1,FALSE))),IF(AND(F2228&lt;&gt;"C3",J2228&lt;&gt;"O5"),IF(SUM(COUNTIF(K2228:Q2228,"Y"),COUNTIF(K2228:Q2228,"N"))=0,"V","I"),IF(COUNTIF(K2228:Q2228,"Y"),"V","I"))="V"),"Valid","Invalid")," ")</f>
        <v xml:space="preserve"> </v>
      </c>
      <c r="T2228"/>
    </row>
    <row r="2229" spans="1:20" x14ac:dyDescent="0.25">
      <c r="A2229" s="113"/>
      <c r="B2229" s="114"/>
      <c r="C2229" s="115"/>
      <c r="D2229" s="117"/>
      <c r="E2229" s="55"/>
      <c r="F2229" s="31"/>
      <c r="G2229" s="31"/>
      <c r="H2229" s="31"/>
      <c r="I2229" s="31"/>
      <c r="J2229" s="31"/>
      <c r="K2229" s="31"/>
      <c r="L2229" s="31"/>
      <c r="M2229" s="31"/>
      <c r="N2229" s="31"/>
      <c r="O2229" s="31"/>
      <c r="P2229" s="31"/>
      <c r="Q2229" s="31"/>
      <c r="R2229" s="24" t="str">
        <f>IF(COUNTA(A2229:Q2229)=0,"",IF(AND(COUNTA(A2229)&gt;0, COUNTA(B2229)&gt;0, COUNTA(C2229)&gt;0, COUNTA(D2229)&gt;0, COUNTIF('OMS Drop Downs'!$C$2:$C$3,'OMS Response Form (ORF)'!E2229),COUNTIF('OMS Drop Downs'!$D$2:$D$5,'OMS Response Form (ORF)'!F2229),COUNTIF('OMS Drop Downs'!$A$2:$A$5,'OMS Response Form (ORF)'!G2229),COUNTIF('OMS Drop Downs'!$B$2:$B$4,'OMS Response Form (ORF)'!H2229),COUNTIF('OMS Drop Downs'!$A$2:$A$5,'OMS Response Form (ORF)'!I2229),COUNTIF('OMS Drop Downs'!$E$2:$E$7,'OMS Response Form (ORF)'!J2229),COUNTIF('OMS Drop Downs'!$B$2:$B$4,'OMS Response Form (ORF)'!K2229),COUNTIF('OMS Drop Downs'!$B$2:$B$4,'OMS Response Form (ORF)'!L2229),COUNTIF('OMS Drop Downs'!$B$2:$B$4,'OMS Response Form (ORF)'!M2229),COUNTIF('OMS Drop Downs'!$B$2:$B$4,'OMS Response Form (ORF)'!N2229), COUNTIF('OMS Drop Downs'!$B$2:$B$4,'OMS Response Form (ORF)'!O2229),COUNTIF('OMS Drop Downs'!$B$2:$B$4,'OMS Response Form (ORF)'!P2229),COUNTIF('OMS Drop Downs'!$B$2:$B$4,'OMS Response Form (ORF)'!Q2229)),"Complete","Incomplete"))</f>
        <v/>
      </c>
      <c r="S2229" s="25" t="str">
        <f>IF(R2229="Complete",IF(AND(NOT(ISNA(VLOOKUP(CONCATENATE(E2229,F2229,G2229,H2229,I2229,J2229),'OMS Drop Downs'!G:G,1,FALSE))),IF(AND(F2229&lt;&gt;"C3",J2229&lt;&gt;"O5"),IF(SUM(COUNTIF(K2229:Q2229,"Y"),COUNTIF(K2229:Q2229,"N"))=0,"V","I"),IF(COUNTIF(K2229:Q2229,"Y"),"V","I"))="V"),"Valid","Invalid")," ")</f>
        <v xml:space="preserve"> </v>
      </c>
      <c r="T2229"/>
    </row>
    <row r="2230" spans="1:20" x14ac:dyDescent="0.25">
      <c r="A2230" s="113"/>
      <c r="B2230" s="114"/>
      <c r="C2230" s="115"/>
      <c r="D2230" s="117"/>
      <c r="E2230" s="55"/>
      <c r="F2230" s="31"/>
      <c r="G2230" s="31"/>
      <c r="H2230" s="31"/>
      <c r="I2230" s="31"/>
      <c r="J2230" s="31"/>
      <c r="K2230" s="31"/>
      <c r="L2230" s="31"/>
      <c r="M2230" s="31"/>
      <c r="N2230" s="31"/>
      <c r="O2230" s="31"/>
      <c r="P2230" s="31"/>
      <c r="Q2230" s="31"/>
      <c r="R2230" s="24" t="str">
        <f>IF(COUNTA(A2230:Q2230)=0,"",IF(AND(COUNTA(A2230)&gt;0, COUNTA(B2230)&gt;0, COUNTA(C2230)&gt;0, COUNTA(D2230)&gt;0, COUNTIF('OMS Drop Downs'!$C$2:$C$3,'OMS Response Form (ORF)'!E2230),COUNTIF('OMS Drop Downs'!$D$2:$D$5,'OMS Response Form (ORF)'!F2230),COUNTIF('OMS Drop Downs'!$A$2:$A$5,'OMS Response Form (ORF)'!G2230),COUNTIF('OMS Drop Downs'!$B$2:$B$4,'OMS Response Form (ORF)'!H2230),COUNTIF('OMS Drop Downs'!$A$2:$A$5,'OMS Response Form (ORF)'!I2230),COUNTIF('OMS Drop Downs'!$E$2:$E$7,'OMS Response Form (ORF)'!J2230),COUNTIF('OMS Drop Downs'!$B$2:$B$4,'OMS Response Form (ORF)'!K2230),COUNTIF('OMS Drop Downs'!$B$2:$B$4,'OMS Response Form (ORF)'!L2230),COUNTIF('OMS Drop Downs'!$B$2:$B$4,'OMS Response Form (ORF)'!M2230),COUNTIF('OMS Drop Downs'!$B$2:$B$4,'OMS Response Form (ORF)'!N2230), COUNTIF('OMS Drop Downs'!$B$2:$B$4,'OMS Response Form (ORF)'!O2230),COUNTIF('OMS Drop Downs'!$B$2:$B$4,'OMS Response Form (ORF)'!P2230),COUNTIF('OMS Drop Downs'!$B$2:$B$4,'OMS Response Form (ORF)'!Q2230)),"Complete","Incomplete"))</f>
        <v/>
      </c>
      <c r="S2230" s="25" t="str">
        <f>IF(R2230="Complete",IF(AND(NOT(ISNA(VLOOKUP(CONCATENATE(E2230,F2230,G2230,H2230,I2230,J2230),'OMS Drop Downs'!G:G,1,FALSE))),IF(AND(F2230&lt;&gt;"C3",J2230&lt;&gt;"O5"),IF(SUM(COUNTIF(K2230:Q2230,"Y"),COUNTIF(K2230:Q2230,"N"))=0,"V","I"),IF(COUNTIF(K2230:Q2230,"Y"),"V","I"))="V"),"Valid","Invalid")," ")</f>
        <v xml:space="preserve"> </v>
      </c>
      <c r="T2230"/>
    </row>
    <row r="2231" spans="1:20" x14ac:dyDescent="0.25">
      <c r="A2231" s="113"/>
      <c r="B2231" s="114"/>
      <c r="C2231" s="115"/>
      <c r="D2231" s="117"/>
      <c r="E2231" s="55"/>
      <c r="F2231" s="31"/>
      <c r="G2231" s="31"/>
      <c r="H2231" s="31"/>
      <c r="I2231" s="31"/>
      <c r="J2231" s="31"/>
      <c r="K2231" s="31"/>
      <c r="L2231" s="31"/>
      <c r="M2231" s="31"/>
      <c r="N2231" s="31"/>
      <c r="O2231" s="31"/>
      <c r="P2231" s="31"/>
      <c r="Q2231" s="31"/>
      <c r="R2231" s="24" t="str">
        <f>IF(COUNTA(A2231:Q2231)=0,"",IF(AND(COUNTA(A2231)&gt;0, COUNTA(B2231)&gt;0, COUNTA(C2231)&gt;0, COUNTA(D2231)&gt;0, COUNTIF('OMS Drop Downs'!$C$2:$C$3,'OMS Response Form (ORF)'!E2231),COUNTIF('OMS Drop Downs'!$D$2:$D$5,'OMS Response Form (ORF)'!F2231),COUNTIF('OMS Drop Downs'!$A$2:$A$5,'OMS Response Form (ORF)'!G2231),COUNTIF('OMS Drop Downs'!$B$2:$B$4,'OMS Response Form (ORF)'!H2231),COUNTIF('OMS Drop Downs'!$A$2:$A$5,'OMS Response Form (ORF)'!I2231),COUNTIF('OMS Drop Downs'!$E$2:$E$7,'OMS Response Form (ORF)'!J2231),COUNTIF('OMS Drop Downs'!$B$2:$B$4,'OMS Response Form (ORF)'!K2231),COUNTIF('OMS Drop Downs'!$B$2:$B$4,'OMS Response Form (ORF)'!L2231),COUNTIF('OMS Drop Downs'!$B$2:$B$4,'OMS Response Form (ORF)'!M2231),COUNTIF('OMS Drop Downs'!$B$2:$B$4,'OMS Response Form (ORF)'!N2231), COUNTIF('OMS Drop Downs'!$B$2:$B$4,'OMS Response Form (ORF)'!O2231),COUNTIF('OMS Drop Downs'!$B$2:$B$4,'OMS Response Form (ORF)'!P2231),COUNTIF('OMS Drop Downs'!$B$2:$B$4,'OMS Response Form (ORF)'!Q2231)),"Complete","Incomplete"))</f>
        <v/>
      </c>
      <c r="S2231" s="25" t="str">
        <f>IF(R2231="Complete",IF(AND(NOT(ISNA(VLOOKUP(CONCATENATE(E2231,F2231,G2231,H2231,I2231,J2231),'OMS Drop Downs'!G:G,1,FALSE))),IF(AND(F2231&lt;&gt;"C3",J2231&lt;&gt;"O5"),IF(SUM(COUNTIF(K2231:Q2231,"Y"),COUNTIF(K2231:Q2231,"N"))=0,"V","I"),IF(COUNTIF(K2231:Q2231,"Y"),"V","I"))="V"),"Valid","Invalid")," ")</f>
        <v xml:space="preserve"> </v>
      </c>
      <c r="T2231"/>
    </row>
    <row r="2232" spans="1:20" x14ac:dyDescent="0.25">
      <c r="A2232" s="113"/>
      <c r="B2232" s="114"/>
      <c r="C2232" s="115"/>
      <c r="D2232" s="117"/>
      <c r="E2232" s="55"/>
      <c r="F2232" s="31"/>
      <c r="G2232" s="31"/>
      <c r="H2232" s="31"/>
      <c r="I2232" s="31"/>
      <c r="J2232" s="31"/>
      <c r="K2232" s="31"/>
      <c r="L2232" s="31"/>
      <c r="M2232" s="31"/>
      <c r="N2232" s="31"/>
      <c r="O2232" s="31"/>
      <c r="P2232" s="31"/>
      <c r="Q2232" s="31"/>
      <c r="R2232" s="24" t="str">
        <f>IF(COUNTA(A2232:Q2232)=0,"",IF(AND(COUNTA(A2232)&gt;0, COUNTA(B2232)&gt;0, COUNTA(C2232)&gt;0, COUNTA(D2232)&gt;0, COUNTIF('OMS Drop Downs'!$C$2:$C$3,'OMS Response Form (ORF)'!E2232),COUNTIF('OMS Drop Downs'!$D$2:$D$5,'OMS Response Form (ORF)'!F2232),COUNTIF('OMS Drop Downs'!$A$2:$A$5,'OMS Response Form (ORF)'!G2232),COUNTIF('OMS Drop Downs'!$B$2:$B$4,'OMS Response Form (ORF)'!H2232),COUNTIF('OMS Drop Downs'!$A$2:$A$5,'OMS Response Form (ORF)'!I2232),COUNTIF('OMS Drop Downs'!$E$2:$E$7,'OMS Response Form (ORF)'!J2232),COUNTIF('OMS Drop Downs'!$B$2:$B$4,'OMS Response Form (ORF)'!K2232),COUNTIF('OMS Drop Downs'!$B$2:$B$4,'OMS Response Form (ORF)'!L2232),COUNTIF('OMS Drop Downs'!$B$2:$B$4,'OMS Response Form (ORF)'!M2232),COUNTIF('OMS Drop Downs'!$B$2:$B$4,'OMS Response Form (ORF)'!N2232), COUNTIF('OMS Drop Downs'!$B$2:$B$4,'OMS Response Form (ORF)'!O2232),COUNTIF('OMS Drop Downs'!$B$2:$B$4,'OMS Response Form (ORF)'!P2232),COUNTIF('OMS Drop Downs'!$B$2:$B$4,'OMS Response Form (ORF)'!Q2232)),"Complete","Incomplete"))</f>
        <v/>
      </c>
      <c r="S2232" s="25" t="str">
        <f>IF(R2232="Complete",IF(AND(NOT(ISNA(VLOOKUP(CONCATENATE(E2232,F2232,G2232,H2232,I2232,J2232),'OMS Drop Downs'!G:G,1,FALSE))),IF(AND(F2232&lt;&gt;"C3",J2232&lt;&gt;"O5"),IF(SUM(COUNTIF(K2232:Q2232,"Y"),COUNTIF(K2232:Q2232,"N"))=0,"V","I"),IF(COUNTIF(K2232:Q2232,"Y"),"V","I"))="V"),"Valid","Invalid")," ")</f>
        <v xml:space="preserve"> </v>
      </c>
      <c r="T2232"/>
    </row>
    <row r="2233" spans="1:20" x14ac:dyDescent="0.25">
      <c r="A2233" s="113"/>
      <c r="B2233" s="114"/>
      <c r="C2233" s="115"/>
      <c r="D2233" s="117"/>
      <c r="E2233" s="55"/>
      <c r="F2233" s="31"/>
      <c r="G2233" s="31"/>
      <c r="H2233" s="31"/>
      <c r="I2233" s="31"/>
      <c r="J2233" s="31"/>
      <c r="K2233" s="31"/>
      <c r="L2233" s="31"/>
      <c r="M2233" s="31"/>
      <c r="N2233" s="31"/>
      <c r="O2233" s="31"/>
      <c r="P2233" s="31"/>
      <c r="Q2233" s="31"/>
      <c r="R2233" s="24" t="str">
        <f>IF(COUNTA(A2233:Q2233)=0,"",IF(AND(COUNTA(A2233)&gt;0, COUNTA(B2233)&gt;0, COUNTA(C2233)&gt;0, COUNTA(D2233)&gt;0, COUNTIF('OMS Drop Downs'!$C$2:$C$3,'OMS Response Form (ORF)'!E2233),COUNTIF('OMS Drop Downs'!$D$2:$D$5,'OMS Response Form (ORF)'!F2233),COUNTIF('OMS Drop Downs'!$A$2:$A$5,'OMS Response Form (ORF)'!G2233),COUNTIF('OMS Drop Downs'!$B$2:$B$4,'OMS Response Form (ORF)'!H2233),COUNTIF('OMS Drop Downs'!$A$2:$A$5,'OMS Response Form (ORF)'!I2233),COUNTIF('OMS Drop Downs'!$E$2:$E$7,'OMS Response Form (ORF)'!J2233),COUNTIF('OMS Drop Downs'!$B$2:$B$4,'OMS Response Form (ORF)'!K2233),COUNTIF('OMS Drop Downs'!$B$2:$B$4,'OMS Response Form (ORF)'!L2233),COUNTIF('OMS Drop Downs'!$B$2:$B$4,'OMS Response Form (ORF)'!M2233),COUNTIF('OMS Drop Downs'!$B$2:$B$4,'OMS Response Form (ORF)'!N2233), COUNTIF('OMS Drop Downs'!$B$2:$B$4,'OMS Response Form (ORF)'!O2233),COUNTIF('OMS Drop Downs'!$B$2:$B$4,'OMS Response Form (ORF)'!P2233),COUNTIF('OMS Drop Downs'!$B$2:$B$4,'OMS Response Form (ORF)'!Q2233)),"Complete","Incomplete"))</f>
        <v/>
      </c>
      <c r="S2233" s="25" t="str">
        <f>IF(R2233="Complete",IF(AND(NOT(ISNA(VLOOKUP(CONCATENATE(E2233,F2233,G2233,H2233,I2233,J2233),'OMS Drop Downs'!G:G,1,FALSE))),IF(AND(F2233&lt;&gt;"C3",J2233&lt;&gt;"O5"),IF(SUM(COUNTIF(K2233:Q2233,"Y"),COUNTIF(K2233:Q2233,"N"))=0,"V","I"),IF(COUNTIF(K2233:Q2233,"Y"),"V","I"))="V"),"Valid","Invalid")," ")</f>
        <v xml:space="preserve"> </v>
      </c>
      <c r="T2233"/>
    </row>
    <row r="2234" spans="1:20" x14ac:dyDescent="0.25">
      <c r="A2234" s="113"/>
      <c r="B2234" s="114"/>
      <c r="C2234" s="115"/>
      <c r="D2234" s="117"/>
      <c r="E2234" s="55"/>
      <c r="F2234" s="31"/>
      <c r="G2234" s="31"/>
      <c r="H2234" s="31"/>
      <c r="I2234" s="31"/>
      <c r="J2234" s="31"/>
      <c r="K2234" s="31"/>
      <c r="L2234" s="31"/>
      <c r="M2234" s="31"/>
      <c r="N2234" s="31"/>
      <c r="O2234" s="31"/>
      <c r="P2234" s="31"/>
      <c r="Q2234" s="31"/>
      <c r="R2234" s="24" t="str">
        <f>IF(COUNTA(A2234:Q2234)=0,"",IF(AND(COUNTA(A2234)&gt;0, COUNTA(B2234)&gt;0, COUNTA(C2234)&gt;0, COUNTA(D2234)&gt;0, COUNTIF('OMS Drop Downs'!$C$2:$C$3,'OMS Response Form (ORF)'!E2234),COUNTIF('OMS Drop Downs'!$D$2:$D$5,'OMS Response Form (ORF)'!F2234),COUNTIF('OMS Drop Downs'!$A$2:$A$5,'OMS Response Form (ORF)'!G2234),COUNTIF('OMS Drop Downs'!$B$2:$B$4,'OMS Response Form (ORF)'!H2234),COUNTIF('OMS Drop Downs'!$A$2:$A$5,'OMS Response Form (ORF)'!I2234),COUNTIF('OMS Drop Downs'!$E$2:$E$7,'OMS Response Form (ORF)'!J2234),COUNTIF('OMS Drop Downs'!$B$2:$B$4,'OMS Response Form (ORF)'!K2234),COUNTIF('OMS Drop Downs'!$B$2:$B$4,'OMS Response Form (ORF)'!L2234),COUNTIF('OMS Drop Downs'!$B$2:$B$4,'OMS Response Form (ORF)'!M2234),COUNTIF('OMS Drop Downs'!$B$2:$B$4,'OMS Response Form (ORF)'!N2234), COUNTIF('OMS Drop Downs'!$B$2:$B$4,'OMS Response Form (ORF)'!O2234),COUNTIF('OMS Drop Downs'!$B$2:$B$4,'OMS Response Form (ORF)'!P2234),COUNTIF('OMS Drop Downs'!$B$2:$B$4,'OMS Response Form (ORF)'!Q2234)),"Complete","Incomplete"))</f>
        <v/>
      </c>
      <c r="S2234" s="25" t="str">
        <f>IF(R2234="Complete",IF(AND(NOT(ISNA(VLOOKUP(CONCATENATE(E2234,F2234,G2234,H2234,I2234,J2234),'OMS Drop Downs'!G:G,1,FALSE))),IF(AND(F2234&lt;&gt;"C3",J2234&lt;&gt;"O5"),IF(SUM(COUNTIF(K2234:Q2234,"Y"),COUNTIF(K2234:Q2234,"N"))=0,"V","I"),IF(COUNTIF(K2234:Q2234,"Y"),"V","I"))="V"),"Valid","Invalid")," ")</f>
        <v xml:space="preserve"> </v>
      </c>
      <c r="T2234"/>
    </row>
    <row r="2235" spans="1:20" x14ac:dyDescent="0.25">
      <c r="A2235" s="113"/>
      <c r="B2235" s="114"/>
      <c r="C2235" s="115"/>
      <c r="D2235" s="117"/>
      <c r="E2235" s="55"/>
      <c r="F2235" s="31"/>
      <c r="G2235" s="31"/>
      <c r="H2235" s="31"/>
      <c r="I2235" s="31"/>
      <c r="J2235" s="31"/>
      <c r="K2235" s="31"/>
      <c r="L2235" s="31"/>
      <c r="M2235" s="31"/>
      <c r="N2235" s="31"/>
      <c r="O2235" s="31"/>
      <c r="P2235" s="31"/>
      <c r="Q2235" s="31"/>
      <c r="R2235" s="24" t="str">
        <f>IF(COUNTA(A2235:Q2235)=0,"",IF(AND(COUNTA(A2235)&gt;0, COUNTA(B2235)&gt;0, COUNTA(C2235)&gt;0, COUNTA(D2235)&gt;0, COUNTIF('OMS Drop Downs'!$C$2:$C$3,'OMS Response Form (ORF)'!E2235),COUNTIF('OMS Drop Downs'!$D$2:$D$5,'OMS Response Form (ORF)'!F2235),COUNTIF('OMS Drop Downs'!$A$2:$A$5,'OMS Response Form (ORF)'!G2235),COUNTIF('OMS Drop Downs'!$B$2:$B$4,'OMS Response Form (ORF)'!H2235),COUNTIF('OMS Drop Downs'!$A$2:$A$5,'OMS Response Form (ORF)'!I2235),COUNTIF('OMS Drop Downs'!$E$2:$E$7,'OMS Response Form (ORF)'!J2235),COUNTIF('OMS Drop Downs'!$B$2:$B$4,'OMS Response Form (ORF)'!K2235),COUNTIF('OMS Drop Downs'!$B$2:$B$4,'OMS Response Form (ORF)'!L2235),COUNTIF('OMS Drop Downs'!$B$2:$B$4,'OMS Response Form (ORF)'!M2235),COUNTIF('OMS Drop Downs'!$B$2:$B$4,'OMS Response Form (ORF)'!N2235), COUNTIF('OMS Drop Downs'!$B$2:$B$4,'OMS Response Form (ORF)'!O2235),COUNTIF('OMS Drop Downs'!$B$2:$B$4,'OMS Response Form (ORF)'!P2235),COUNTIF('OMS Drop Downs'!$B$2:$B$4,'OMS Response Form (ORF)'!Q2235)),"Complete","Incomplete"))</f>
        <v/>
      </c>
      <c r="S2235" s="25" t="str">
        <f>IF(R2235="Complete",IF(AND(NOT(ISNA(VLOOKUP(CONCATENATE(E2235,F2235,G2235,H2235,I2235,J2235),'OMS Drop Downs'!G:G,1,FALSE))),IF(AND(F2235&lt;&gt;"C3",J2235&lt;&gt;"O5"),IF(SUM(COUNTIF(K2235:Q2235,"Y"),COUNTIF(K2235:Q2235,"N"))=0,"V","I"),IF(COUNTIF(K2235:Q2235,"Y"),"V","I"))="V"),"Valid","Invalid")," ")</f>
        <v xml:space="preserve"> </v>
      </c>
      <c r="T2235"/>
    </row>
    <row r="2236" spans="1:20" x14ac:dyDescent="0.25">
      <c r="A2236" s="113"/>
      <c r="B2236" s="114"/>
      <c r="C2236" s="115"/>
      <c r="D2236" s="117"/>
      <c r="E2236" s="55"/>
      <c r="F2236" s="31"/>
      <c r="G2236" s="31"/>
      <c r="H2236" s="31"/>
      <c r="I2236" s="31"/>
      <c r="J2236" s="31"/>
      <c r="K2236" s="31"/>
      <c r="L2236" s="31"/>
      <c r="M2236" s="31"/>
      <c r="N2236" s="31"/>
      <c r="O2236" s="31"/>
      <c r="P2236" s="31"/>
      <c r="Q2236" s="31"/>
      <c r="R2236" s="24" t="str">
        <f>IF(COUNTA(A2236:Q2236)=0,"",IF(AND(COUNTA(A2236)&gt;0, COUNTA(B2236)&gt;0, COUNTA(C2236)&gt;0, COUNTA(D2236)&gt;0, COUNTIF('OMS Drop Downs'!$C$2:$C$3,'OMS Response Form (ORF)'!E2236),COUNTIF('OMS Drop Downs'!$D$2:$D$5,'OMS Response Form (ORF)'!F2236),COUNTIF('OMS Drop Downs'!$A$2:$A$5,'OMS Response Form (ORF)'!G2236),COUNTIF('OMS Drop Downs'!$B$2:$B$4,'OMS Response Form (ORF)'!H2236),COUNTIF('OMS Drop Downs'!$A$2:$A$5,'OMS Response Form (ORF)'!I2236),COUNTIF('OMS Drop Downs'!$E$2:$E$7,'OMS Response Form (ORF)'!J2236),COUNTIF('OMS Drop Downs'!$B$2:$B$4,'OMS Response Form (ORF)'!K2236),COUNTIF('OMS Drop Downs'!$B$2:$B$4,'OMS Response Form (ORF)'!L2236),COUNTIF('OMS Drop Downs'!$B$2:$B$4,'OMS Response Form (ORF)'!M2236),COUNTIF('OMS Drop Downs'!$B$2:$B$4,'OMS Response Form (ORF)'!N2236), COUNTIF('OMS Drop Downs'!$B$2:$B$4,'OMS Response Form (ORF)'!O2236),COUNTIF('OMS Drop Downs'!$B$2:$B$4,'OMS Response Form (ORF)'!P2236),COUNTIF('OMS Drop Downs'!$B$2:$B$4,'OMS Response Form (ORF)'!Q2236)),"Complete","Incomplete"))</f>
        <v/>
      </c>
      <c r="S2236" s="25" t="str">
        <f>IF(R2236="Complete",IF(AND(NOT(ISNA(VLOOKUP(CONCATENATE(E2236,F2236,G2236,H2236,I2236,J2236),'OMS Drop Downs'!G:G,1,FALSE))),IF(AND(F2236&lt;&gt;"C3",J2236&lt;&gt;"O5"),IF(SUM(COUNTIF(K2236:Q2236,"Y"),COUNTIF(K2236:Q2236,"N"))=0,"V","I"),IF(COUNTIF(K2236:Q2236,"Y"),"V","I"))="V"),"Valid","Invalid")," ")</f>
        <v xml:space="preserve"> </v>
      </c>
      <c r="T2236"/>
    </row>
    <row r="2237" spans="1:20" x14ac:dyDescent="0.25">
      <c r="A2237" s="113"/>
      <c r="B2237" s="114"/>
      <c r="C2237" s="115"/>
      <c r="D2237" s="117"/>
      <c r="E2237" s="55"/>
      <c r="F2237" s="31"/>
      <c r="G2237" s="31"/>
      <c r="H2237" s="31"/>
      <c r="I2237" s="31"/>
      <c r="J2237" s="31"/>
      <c r="K2237" s="31"/>
      <c r="L2237" s="31"/>
      <c r="M2237" s="31"/>
      <c r="N2237" s="31"/>
      <c r="O2237" s="31"/>
      <c r="P2237" s="31"/>
      <c r="Q2237" s="31"/>
      <c r="R2237" s="24" t="str">
        <f>IF(COUNTA(A2237:Q2237)=0,"",IF(AND(COUNTA(A2237)&gt;0, COUNTA(B2237)&gt;0, COUNTA(C2237)&gt;0, COUNTA(D2237)&gt;0, COUNTIF('OMS Drop Downs'!$C$2:$C$3,'OMS Response Form (ORF)'!E2237),COUNTIF('OMS Drop Downs'!$D$2:$D$5,'OMS Response Form (ORF)'!F2237),COUNTIF('OMS Drop Downs'!$A$2:$A$5,'OMS Response Form (ORF)'!G2237),COUNTIF('OMS Drop Downs'!$B$2:$B$4,'OMS Response Form (ORF)'!H2237),COUNTIF('OMS Drop Downs'!$A$2:$A$5,'OMS Response Form (ORF)'!I2237),COUNTIF('OMS Drop Downs'!$E$2:$E$7,'OMS Response Form (ORF)'!J2237),COUNTIF('OMS Drop Downs'!$B$2:$B$4,'OMS Response Form (ORF)'!K2237),COUNTIF('OMS Drop Downs'!$B$2:$B$4,'OMS Response Form (ORF)'!L2237),COUNTIF('OMS Drop Downs'!$B$2:$B$4,'OMS Response Form (ORF)'!M2237),COUNTIF('OMS Drop Downs'!$B$2:$B$4,'OMS Response Form (ORF)'!N2237), COUNTIF('OMS Drop Downs'!$B$2:$B$4,'OMS Response Form (ORF)'!O2237),COUNTIF('OMS Drop Downs'!$B$2:$B$4,'OMS Response Form (ORF)'!P2237),COUNTIF('OMS Drop Downs'!$B$2:$B$4,'OMS Response Form (ORF)'!Q2237)),"Complete","Incomplete"))</f>
        <v/>
      </c>
      <c r="S2237" s="25" t="str">
        <f>IF(R2237="Complete",IF(AND(NOT(ISNA(VLOOKUP(CONCATENATE(E2237,F2237,G2237,H2237,I2237,J2237),'OMS Drop Downs'!G:G,1,FALSE))),IF(AND(F2237&lt;&gt;"C3",J2237&lt;&gt;"O5"),IF(SUM(COUNTIF(K2237:Q2237,"Y"),COUNTIF(K2237:Q2237,"N"))=0,"V","I"),IF(COUNTIF(K2237:Q2237,"Y"),"V","I"))="V"),"Valid","Invalid")," ")</f>
        <v xml:space="preserve"> </v>
      </c>
      <c r="T2237"/>
    </row>
    <row r="2238" spans="1:20" x14ac:dyDescent="0.25">
      <c r="A2238" s="113"/>
      <c r="B2238" s="114"/>
      <c r="C2238" s="115"/>
      <c r="D2238" s="117"/>
      <c r="E2238" s="55"/>
      <c r="F2238" s="31"/>
      <c r="G2238" s="31"/>
      <c r="H2238" s="31"/>
      <c r="I2238" s="31"/>
      <c r="J2238" s="31"/>
      <c r="K2238" s="31"/>
      <c r="L2238" s="31"/>
      <c r="M2238" s="31"/>
      <c r="N2238" s="31"/>
      <c r="O2238" s="31"/>
      <c r="P2238" s="31"/>
      <c r="Q2238" s="31"/>
      <c r="R2238" s="24" t="str">
        <f>IF(COUNTA(A2238:Q2238)=0,"",IF(AND(COUNTA(A2238)&gt;0, COUNTA(B2238)&gt;0, COUNTA(C2238)&gt;0, COUNTA(D2238)&gt;0, COUNTIF('OMS Drop Downs'!$C$2:$C$3,'OMS Response Form (ORF)'!E2238),COUNTIF('OMS Drop Downs'!$D$2:$D$5,'OMS Response Form (ORF)'!F2238),COUNTIF('OMS Drop Downs'!$A$2:$A$5,'OMS Response Form (ORF)'!G2238),COUNTIF('OMS Drop Downs'!$B$2:$B$4,'OMS Response Form (ORF)'!H2238),COUNTIF('OMS Drop Downs'!$A$2:$A$5,'OMS Response Form (ORF)'!I2238),COUNTIF('OMS Drop Downs'!$E$2:$E$7,'OMS Response Form (ORF)'!J2238),COUNTIF('OMS Drop Downs'!$B$2:$B$4,'OMS Response Form (ORF)'!K2238),COUNTIF('OMS Drop Downs'!$B$2:$B$4,'OMS Response Form (ORF)'!L2238),COUNTIF('OMS Drop Downs'!$B$2:$B$4,'OMS Response Form (ORF)'!M2238),COUNTIF('OMS Drop Downs'!$B$2:$B$4,'OMS Response Form (ORF)'!N2238), COUNTIF('OMS Drop Downs'!$B$2:$B$4,'OMS Response Form (ORF)'!O2238),COUNTIF('OMS Drop Downs'!$B$2:$B$4,'OMS Response Form (ORF)'!P2238),COUNTIF('OMS Drop Downs'!$B$2:$B$4,'OMS Response Form (ORF)'!Q2238)),"Complete","Incomplete"))</f>
        <v/>
      </c>
      <c r="S2238" s="25" t="str">
        <f>IF(R2238="Complete",IF(AND(NOT(ISNA(VLOOKUP(CONCATENATE(E2238,F2238,G2238,H2238,I2238,J2238),'OMS Drop Downs'!G:G,1,FALSE))),IF(AND(F2238&lt;&gt;"C3",J2238&lt;&gt;"O5"),IF(SUM(COUNTIF(K2238:Q2238,"Y"),COUNTIF(K2238:Q2238,"N"))=0,"V","I"),IF(COUNTIF(K2238:Q2238,"Y"),"V","I"))="V"),"Valid","Invalid")," ")</f>
        <v xml:space="preserve"> </v>
      </c>
      <c r="T2238"/>
    </row>
    <row r="2239" spans="1:20" x14ac:dyDescent="0.25">
      <c r="A2239" s="113"/>
      <c r="B2239" s="114"/>
      <c r="C2239" s="115"/>
      <c r="D2239" s="117"/>
      <c r="E2239" s="55"/>
      <c r="F2239" s="31"/>
      <c r="G2239" s="31"/>
      <c r="H2239" s="31"/>
      <c r="I2239" s="31"/>
      <c r="J2239" s="31"/>
      <c r="K2239" s="31"/>
      <c r="L2239" s="31"/>
      <c r="M2239" s="31"/>
      <c r="N2239" s="31"/>
      <c r="O2239" s="31"/>
      <c r="P2239" s="31"/>
      <c r="Q2239" s="31"/>
      <c r="R2239" s="24" t="str">
        <f>IF(COUNTA(A2239:Q2239)=0,"",IF(AND(COUNTA(A2239)&gt;0, COUNTA(B2239)&gt;0, COUNTA(C2239)&gt;0, COUNTA(D2239)&gt;0, COUNTIF('OMS Drop Downs'!$C$2:$C$3,'OMS Response Form (ORF)'!E2239),COUNTIF('OMS Drop Downs'!$D$2:$D$5,'OMS Response Form (ORF)'!F2239),COUNTIF('OMS Drop Downs'!$A$2:$A$5,'OMS Response Form (ORF)'!G2239),COUNTIF('OMS Drop Downs'!$B$2:$B$4,'OMS Response Form (ORF)'!H2239),COUNTIF('OMS Drop Downs'!$A$2:$A$5,'OMS Response Form (ORF)'!I2239),COUNTIF('OMS Drop Downs'!$E$2:$E$7,'OMS Response Form (ORF)'!J2239),COUNTIF('OMS Drop Downs'!$B$2:$B$4,'OMS Response Form (ORF)'!K2239),COUNTIF('OMS Drop Downs'!$B$2:$B$4,'OMS Response Form (ORF)'!L2239),COUNTIF('OMS Drop Downs'!$B$2:$B$4,'OMS Response Form (ORF)'!M2239),COUNTIF('OMS Drop Downs'!$B$2:$B$4,'OMS Response Form (ORF)'!N2239), COUNTIF('OMS Drop Downs'!$B$2:$B$4,'OMS Response Form (ORF)'!O2239),COUNTIF('OMS Drop Downs'!$B$2:$B$4,'OMS Response Form (ORF)'!P2239),COUNTIF('OMS Drop Downs'!$B$2:$B$4,'OMS Response Form (ORF)'!Q2239)),"Complete","Incomplete"))</f>
        <v/>
      </c>
      <c r="S2239" s="25" t="str">
        <f>IF(R2239="Complete",IF(AND(NOT(ISNA(VLOOKUP(CONCATENATE(E2239,F2239,G2239,H2239,I2239,J2239),'OMS Drop Downs'!G:G,1,FALSE))),IF(AND(F2239&lt;&gt;"C3",J2239&lt;&gt;"O5"),IF(SUM(COUNTIF(K2239:Q2239,"Y"),COUNTIF(K2239:Q2239,"N"))=0,"V","I"),IF(COUNTIF(K2239:Q2239,"Y"),"V","I"))="V"),"Valid","Invalid")," ")</f>
        <v xml:space="preserve"> </v>
      </c>
      <c r="T2239"/>
    </row>
    <row r="2240" spans="1:20" x14ac:dyDescent="0.25">
      <c r="A2240" s="113"/>
      <c r="B2240" s="114"/>
      <c r="C2240" s="115"/>
      <c r="D2240" s="117"/>
      <c r="E2240" s="55"/>
      <c r="F2240" s="31"/>
      <c r="G2240" s="31"/>
      <c r="H2240" s="31"/>
      <c r="I2240" s="31"/>
      <c r="J2240" s="31"/>
      <c r="K2240" s="31"/>
      <c r="L2240" s="31"/>
      <c r="M2240" s="31"/>
      <c r="N2240" s="31"/>
      <c r="O2240" s="31"/>
      <c r="P2240" s="31"/>
      <c r="Q2240" s="31"/>
      <c r="R2240" s="24" t="str">
        <f>IF(COUNTA(A2240:Q2240)=0,"",IF(AND(COUNTA(A2240)&gt;0, COUNTA(B2240)&gt;0, COUNTA(C2240)&gt;0, COUNTA(D2240)&gt;0, COUNTIF('OMS Drop Downs'!$C$2:$C$3,'OMS Response Form (ORF)'!E2240),COUNTIF('OMS Drop Downs'!$D$2:$D$5,'OMS Response Form (ORF)'!F2240),COUNTIF('OMS Drop Downs'!$A$2:$A$5,'OMS Response Form (ORF)'!G2240),COUNTIF('OMS Drop Downs'!$B$2:$B$4,'OMS Response Form (ORF)'!H2240),COUNTIF('OMS Drop Downs'!$A$2:$A$5,'OMS Response Form (ORF)'!I2240),COUNTIF('OMS Drop Downs'!$E$2:$E$7,'OMS Response Form (ORF)'!J2240),COUNTIF('OMS Drop Downs'!$B$2:$B$4,'OMS Response Form (ORF)'!K2240),COUNTIF('OMS Drop Downs'!$B$2:$B$4,'OMS Response Form (ORF)'!L2240),COUNTIF('OMS Drop Downs'!$B$2:$B$4,'OMS Response Form (ORF)'!M2240),COUNTIF('OMS Drop Downs'!$B$2:$B$4,'OMS Response Form (ORF)'!N2240), COUNTIF('OMS Drop Downs'!$B$2:$B$4,'OMS Response Form (ORF)'!O2240),COUNTIF('OMS Drop Downs'!$B$2:$B$4,'OMS Response Form (ORF)'!P2240),COUNTIF('OMS Drop Downs'!$B$2:$B$4,'OMS Response Form (ORF)'!Q2240)),"Complete","Incomplete"))</f>
        <v/>
      </c>
      <c r="S2240" s="25" t="str">
        <f>IF(R2240="Complete",IF(AND(NOT(ISNA(VLOOKUP(CONCATENATE(E2240,F2240,G2240,H2240,I2240,J2240),'OMS Drop Downs'!G:G,1,FALSE))),IF(AND(F2240&lt;&gt;"C3",J2240&lt;&gt;"O5"),IF(SUM(COUNTIF(K2240:Q2240,"Y"),COUNTIF(K2240:Q2240,"N"))=0,"V","I"),IF(COUNTIF(K2240:Q2240,"Y"),"V","I"))="V"),"Valid","Invalid")," ")</f>
        <v xml:space="preserve"> </v>
      </c>
      <c r="T2240"/>
    </row>
    <row r="2241" spans="1:20" x14ac:dyDescent="0.25">
      <c r="A2241" s="113"/>
      <c r="B2241" s="114"/>
      <c r="C2241" s="115"/>
      <c r="D2241" s="117"/>
      <c r="E2241" s="55"/>
      <c r="F2241" s="31"/>
      <c r="G2241" s="31"/>
      <c r="H2241" s="31"/>
      <c r="I2241" s="31"/>
      <c r="J2241" s="31"/>
      <c r="K2241" s="31"/>
      <c r="L2241" s="31"/>
      <c r="M2241" s="31"/>
      <c r="N2241" s="31"/>
      <c r="O2241" s="31"/>
      <c r="P2241" s="31"/>
      <c r="Q2241" s="31"/>
      <c r="R2241" s="24" t="str">
        <f>IF(COUNTA(A2241:Q2241)=0,"",IF(AND(COUNTA(A2241)&gt;0, COUNTA(B2241)&gt;0, COUNTA(C2241)&gt;0, COUNTA(D2241)&gt;0, COUNTIF('OMS Drop Downs'!$C$2:$C$3,'OMS Response Form (ORF)'!E2241),COUNTIF('OMS Drop Downs'!$D$2:$D$5,'OMS Response Form (ORF)'!F2241),COUNTIF('OMS Drop Downs'!$A$2:$A$5,'OMS Response Form (ORF)'!G2241),COUNTIF('OMS Drop Downs'!$B$2:$B$4,'OMS Response Form (ORF)'!H2241),COUNTIF('OMS Drop Downs'!$A$2:$A$5,'OMS Response Form (ORF)'!I2241),COUNTIF('OMS Drop Downs'!$E$2:$E$7,'OMS Response Form (ORF)'!J2241),COUNTIF('OMS Drop Downs'!$B$2:$B$4,'OMS Response Form (ORF)'!K2241),COUNTIF('OMS Drop Downs'!$B$2:$B$4,'OMS Response Form (ORF)'!L2241),COUNTIF('OMS Drop Downs'!$B$2:$B$4,'OMS Response Form (ORF)'!M2241),COUNTIF('OMS Drop Downs'!$B$2:$B$4,'OMS Response Form (ORF)'!N2241), COUNTIF('OMS Drop Downs'!$B$2:$B$4,'OMS Response Form (ORF)'!O2241),COUNTIF('OMS Drop Downs'!$B$2:$B$4,'OMS Response Form (ORF)'!P2241),COUNTIF('OMS Drop Downs'!$B$2:$B$4,'OMS Response Form (ORF)'!Q2241)),"Complete","Incomplete"))</f>
        <v/>
      </c>
      <c r="S2241" s="25" t="str">
        <f>IF(R2241="Complete",IF(AND(NOT(ISNA(VLOOKUP(CONCATENATE(E2241,F2241,G2241,H2241,I2241,J2241),'OMS Drop Downs'!G:G,1,FALSE))),IF(AND(F2241&lt;&gt;"C3",J2241&lt;&gt;"O5"),IF(SUM(COUNTIF(K2241:Q2241,"Y"),COUNTIF(K2241:Q2241,"N"))=0,"V","I"),IF(COUNTIF(K2241:Q2241,"Y"),"V","I"))="V"),"Valid","Invalid")," ")</f>
        <v xml:space="preserve"> </v>
      </c>
      <c r="T2241"/>
    </row>
    <row r="2242" spans="1:20" x14ac:dyDescent="0.25">
      <c r="A2242" s="113"/>
      <c r="B2242" s="114"/>
      <c r="C2242" s="115"/>
      <c r="D2242" s="117"/>
      <c r="E2242" s="55"/>
      <c r="F2242" s="31"/>
      <c r="G2242" s="31"/>
      <c r="H2242" s="31"/>
      <c r="I2242" s="31"/>
      <c r="J2242" s="31"/>
      <c r="K2242" s="31"/>
      <c r="L2242" s="31"/>
      <c r="M2242" s="31"/>
      <c r="N2242" s="31"/>
      <c r="O2242" s="31"/>
      <c r="P2242" s="31"/>
      <c r="Q2242" s="31"/>
      <c r="R2242" s="24" t="str">
        <f>IF(COUNTA(A2242:Q2242)=0,"",IF(AND(COUNTA(A2242)&gt;0, COUNTA(B2242)&gt;0, COUNTA(C2242)&gt;0, COUNTA(D2242)&gt;0, COUNTIF('OMS Drop Downs'!$C$2:$C$3,'OMS Response Form (ORF)'!E2242),COUNTIF('OMS Drop Downs'!$D$2:$D$5,'OMS Response Form (ORF)'!F2242),COUNTIF('OMS Drop Downs'!$A$2:$A$5,'OMS Response Form (ORF)'!G2242),COUNTIF('OMS Drop Downs'!$B$2:$B$4,'OMS Response Form (ORF)'!H2242),COUNTIF('OMS Drop Downs'!$A$2:$A$5,'OMS Response Form (ORF)'!I2242),COUNTIF('OMS Drop Downs'!$E$2:$E$7,'OMS Response Form (ORF)'!J2242),COUNTIF('OMS Drop Downs'!$B$2:$B$4,'OMS Response Form (ORF)'!K2242),COUNTIF('OMS Drop Downs'!$B$2:$B$4,'OMS Response Form (ORF)'!L2242),COUNTIF('OMS Drop Downs'!$B$2:$B$4,'OMS Response Form (ORF)'!M2242),COUNTIF('OMS Drop Downs'!$B$2:$B$4,'OMS Response Form (ORF)'!N2242), COUNTIF('OMS Drop Downs'!$B$2:$B$4,'OMS Response Form (ORF)'!O2242),COUNTIF('OMS Drop Downs'!$B$2:$B$4,'OMS Response Form (ORF)'!P2242),COUNTIF('OMS Drop Downs'!$B$2:$B$4,'OMS Response Form (ORF)'!Q2242)),"Complete","Incomplete"))</f>
        <v/>
      </c>
      <c r="S2242" s="25" t="str">
        <f>IF(R2242="Complete",IF(AND(NOT(ISNA(VLOOKUP(CONCATENATE(E2242,F2242,G2242,H2242,I2242,J2242),'OMS Drop Downs'!G:G,1,FALSE))),IF(AND(F2242&lt;&gt;"C3",J2242&lt;&gt;"O5"),IF(SUM(COUNTIF(K2242:Q2242,"Y"),COUNTIF(K2242:Q2242,"N"))=0,"V","I"),IF(COUNTIF(K2242:Q2242,"Y"),"V","I"))="V"),"Valid","Invalid")," ")</f>
        <v xml:space="preserve"> </v>
      </c>
      <c r="T2242"/>
    </row>
    <row r="2243" spans="1:20" x14ac:dyDescent="0.25">
      <c r="A2243" s="113"/>
      <c r="B2243" s="114"/>
      <c r="C2243" s="115"/>
      <c r="D2243" s="117"/>
      <c r="E2243" s="55"/>
      <c r="F2243" s="31"/>
      <c r="G2243" s="31"/>
      <c r="H2243" s="31"/>
      <c r="I2243" s="31"/>
      <c r="J2243" s="31"/>
      <c r="K2243" s="31"/>
      <c r="L2243" s="31"/>
      <c r="M2243" s="31"/>
      <c r="N2243" s="31"/>
      <c r="O2243" s="31"/>
      <c r="P2243" s="31"/>
      <c r="Q2243" s="31"/>
      <c r="R2243" s="24" t="str">
        <f>IF(COUNTA(A2243:Q2243)=0,"",IF(AND(COUNTA(A2243)&gt;0, COUNTA(B2243)&gt;0, COUNTA(C2243)&gt;0, COUNTA(D2243)&gt;0, COUNTIF('OMS Drop Downs'!$C$2:$C$3,'OMS Response Form (ORF)'!E2243),COUNTIF('OMS Drop Downs'!$D$2:$D$5,'OMS Response Form (ORF)'!F2243),COUNTIF('OMS Drop Downs'!$A$2:$A$5,'OMS Response Form (ORF)'!G2243),COUNTIF('OMS Drop Downs'!$B$2:$B$4,'OMS Response Form (ORF)'!H2243),COUNTIF('OMS Drop Downs'!$A$2:$A$5,'OMS Response Form (ORF)'!I2243),COUNTIF('OMS Drop Downs'!$E$2:$E$7,'OMS Response Form (ORF)'!J2243),COUNTIF('OMS Drop Downs'!$B$2:$B$4,'OMS Response Form (ORF)'!K2243),COUNTIF('OMS Drop Downs'!$B$2:$B$4,'OMS Response Form (ORF)'!L2243),COUNTIF('OMS Drop Downs'!$B$2:$B$4,'OMS Response Form (ORF)'!M2243),COUNTIF('OMS Drop Downs'!$B$2:$B$4,'OMS Response Form (ORF)'!N2243), COUNTIF('OMS Drop Downs'!$B$2:$B$4,'OMS Response Form (ORF)'!O2243),COUNTIF('OMS Drop Downs'!$B$2:$B$4,'OMS Response Form (ORF)'!P2243),COUNTIF('OMS Drop Downs'!$B$2:$B$4,'OMS Response Form (ORF)'!Q2243)),"Complete","Incomplete"))</f>
        <v/>
      </c>
      <c r="S2243" s="25" t="str">
        <f>IF(R2243="Complete",IF(AND(NOT(ISNA(VLOOKUP(CONCATENATE(E2243,F2243,G2243,H2243,I2243,J2243),'OMS Drop Downs'!G:G,1,FALSE))),IF(AND(F2243&lt;&gt;"C3",J2243&lt;&gt;"O5"),IF(SUM(COUNTIF(K2243:Q2243,"Y"),COUNTIF(K2243:Q2243,"N"))=0,"V","I"),IF(COUNTIF(K2243:Q2243,"Y"),"V","I"))="V"),"Valid","Invalid")," ")</f>
        <v xml:space="preserve"> </v>
      </c>
      <c r="T2243"/>
    </row>
    <row r="2244" spans="1:20" x14ac:dyDescent="0.25">
      <c r="A2244" s="113"/>
      <c r="B2244" s="114"/>
      <c r="C2244" s="115"/>
      <c r="D2244" s="117"/>
      <c r="E2244" s="55"/>
      <c r="F2244" s="31"/>
      <c r="G2244" s="31"/>
      <c r="H2244" s="31"/>
      <c r="I2244" s="31"/>
      <c r="J2244" s="31"/>
      <c r="K2244" s="31"/>
      <c r="L2244" s="31"/>
      <c r="M2244" s="31"/>
      <c r="N2244" s="31"/>
      <c r="O2244" s="31"/>
      <c r="P2244" s="31"/>
      <c r="Q2244" s="31"/>
      <c r="R2244" s="24" t="str">
        <f>IF(COUNTA(A2244:Q2244)=0,"",IF(AND(COUNTA(A2244)&gt;0, COUNTA(B2244)&gt;0, COUNTA(C2244)&gt;0, COUNTA(D2244)&gt;0, COUNTIF('OMS Drop Downs'!$C$2:$C$3,'OMS Response Form (ORF)'!E2244),COUNTIF('OMS Drop Downs'!$D$2:$D$5,'OMS Response Form (ORF)'!F2244),COUNTIF('OMS Drop Downs'!$A$2:$A$5,'OMS Response Form (ORF)'!G2244),COUNTIF('OMS Drop Downs'!$B$2:$B$4,'OMS Response Form (ORF)'!H2244),COUNTIF('OMS Drop Downs'!$A$2:$A$5,'OMS Response Form (ORF)'!I2244),COUNTIF('OMS Drop Downs'!$E$2:$E$7,'OMS Response Form (ORF)'!J2244),COUNTIF('OMS Drop Downs'!$B$2:$B$4,'OMS Response Form (ORF)'!K2244),COUNTIF('OMS Drop Downs'!$B$2:$B$4,'OMS Response Form (ORF)'!L2244),COUNTIF('OMS Drop Downs'!$B$2:$B$4,'OMS Response Form (ORF)'!M2244),COUNTIF('OMS Drop Downs'!$B$2:$B$4,'OMS Response Form (ORF)'!N2244), COUNTIF('OMS Drop Downs'!$B$2:$B$4,'OMS Response Form (ORF)'!O2244),COUNTIF('OMS Drop Downs'!$B$2:$B$4,'OMS Response Form (ORF)'!P2244),COUNTIF('OMS Drop Downs'!$B$2:$B$4,'OMS Response Form (ORF)'!Q2244)),"Complete","Incomplete"))</f>
        <v/>
      </c>
      <c r="S2244" s="25" t="str">
        <f>IF(R2244="Complete",IF(AND(NOT(ISNA(VLOOKUP(CONCATENATE(E2244,F2244,G2244,H2244,I2244,J2244),'OMS Drop Downs'!G:G,1,FALSE))),IF(AND(F2244&lt;&gt;"C3",J2244&lt;&gt;"O5"),IF(SUM(COUNTIF(K2244:Q2244,"Y"),COUNTIF(K2244:Q2244,"N"))=0,"V","I"),IF(COUNTIF(K2244:Q2244,"Y"),"V","I"))="V"),"Valid","Invalid")," ")</f>
        <v xml:space="preserve"> </v>
      </c>
      <c r="T2244"/>
    </row>
    <row r="2245" spans="1:20" x14ac:dyDescent="0.25">
      <c r="A2245" s="113"/>
      <c r="B2245" s="114"/>
      <c r="C2245" s="115"/>
      <c r="D2245" s="117"/>
      <c r="E2245" s="55"/>
      <c r="F2245" s="31"/>
      <c r="G2245" s="31"/>
      <c r="H2245" s="31"/>
      <c r="I2245" s="31"/>
      <c r="J2245" s="31"/>
      <c r="K2245" s="31"/>
      <c r="L2245" s="31"/>
      <c r="M2245" s="31"/>
      <c r="N2245" s="31"/>
      <c r="O2245" s="31"/>
      <c r="P2245" s="31"/>
      <c r="Q2245" s="31"/>
      <c r="R2245" s="24" t="str">
        <f>IF(COUNTA(A2245:Q2245)=0,"",IF(AND(COUNTA(A2245)&gt;0, COUNTA(B2245)&gt;0, COUNTA(C2245)&gt;0, COUNTA(D2245)&gt;0, COUNTIF('OMS Drop Downs'!$C$2:$C$3,'OMS Response Form (ORF)'!E2245),COUNTIF('OMS Drop Downs'!$D$2:$D$5,'OMS Response Form (ORF)'!F2245),COUNTIF('OMS Drop Downs'!$A$2:$A$5,'OMS Response Form (ORF)'!G2245),COUNTIF('OMS Drop Downs'!$B$2:$B$4,'OMS Response Form (ORF)'!H2245),COUNTIF('OMS Drop Downs'!$A$2:$A$5,'OMS Response Form (ORF)'!I2245),COUNTIF('OMS Drop Downs'!$E$2:$E$7,'OMS Response Form (ORF)'!J2245),COUNTIF('OMS Drop Downs'!$B$2:$B$4,'OMS Response Form (ORF)'!K2245),COUNTIF('OMS Drop Downs'!$B$2:$B$4,'OMS Response Form (ORF)'!L2245),COUNTIF('OMS Drop Downs'!$B$2:$B$4,'OMS Response Form (ORF)'!M2245),COUNTIF('OMS Drop Downs'!$B$2:$B$4,'OMS Response Form (ORF)'!N2245), COUNTIF('OMS Drop Downs'!$B$2:$B$4,'OMS Response Form (ORF)'!O2245),COUNTIF('OMS Drop Downs'!$B$2:$B$4,'OMS Response Form (ORF)'!P2245),COUNTIF('OMS Drop Downs'!$B$2:$B$4,'OMS Response Form (ORF)'!Q2245)),"Complete","Incomplete"))</f>
        <v/>
      </c>
      <c r="S2245" s="25" t="str">
        <f>IF(R2245="Complete",IF(AND(NOT(ISNA(VLOOKUP(CONCATENATE(E2245,F2245,G2245,H2245,I2245,J2245),'OMS Drop Downs'!G:G,1,FALSE))),IF(AND(F2245&lt;&gt;"C3",J2245&lt;&gt;"O5"),IF(SUM(COUNTIF(K2245:Q2245,"Y"),COUNTIF(K2245:Q2245,"N"))=0,"V","I"),IF(COUNTIF(K2245:Q2245,"Y"),"V","I"))="V"),"Valid","Invalid")," ")</f>
        <v xml:space="preserve"> </v>
      </c>
      <c r="T2245"/>
    </row>
    <row r="2246" spans="1:20" x14ac:dyDescent="0.25">
      <c r="A2246" s="113"/>
      <c r="B2246" s="114"/>
      <c r="C2246" s="115"/>
      <c r="D2246" s="117"/>
      <c r="E2246" s="55"/>
      <c r="F2246" s="31"/>
      <c r="G2246" s="31"/>
      <c r="H2246" s="31"/>
      <c r="I2246" s="31"/>
      <c r="J2246" s="31"/>
      <c r="K2246" s="31"/>
      <c r="L2246" s="31"/>
      <c r="M2246" s="31"/>
      <c r="N2246" s="31"/>
      <c r="O2246" s="31"/>
      <c r="P2246" s="31"/>
      <c r="Q2246" s="31"/>
      <c r="R2246" s="24" t="str">
        <f>IF(COUNTA(A2246:Q2246)=0,"",IF(AND(COUNTA(A2246)&gt;0, COUNTA(B2246)&gt;0, COUNTA(C2246)&gt;0, COUNTA(D2246)&gt;0, COUNTIF('OMS Drop Downs'!$C$2:$C$3,'OMS Response Form (ORF)'!E2246),COUNTIF('OMS Drop Downs'!$D$2:$D$5,'OMS Response Form (ORF)'!F2246),COUNTIF('OMS Drop Downs'!$A$2:$A$5,'OMS Response Form (ORF)'!G2246),COUNTIF('OMS Drop Downs'!$B$2:$B$4,'OMS Response Form (ORF)'!H2246),COUNTIF('OMS Drop Downs'!$A$2:$A$5,'OMS Response Form (ORF)'!I2246),COUNTIF('OMS Drop Downs'!$E$2:$E$7,'OMS Response Form (ORF)'!J2246),COUNTIF('OMS Drop Downs'!$B$2:$B$4,'OMS Response Form (ORF)'!K2246),COUNTIF('OMS Drop Downs'!$B$2:$B$4,'OMS Response Form (ORF)'!L2246),COUNTIF('OMS Drop Downs'!$B$2:$B$4,'OMS Response Form (ORF)'!M2246),COUNTIF('OMS Drop Downs'!$B$2:$B$4,'OMS Response Form (ORF)'!N2246), COUNTIF('OMS Drop Downs'!$B$2:$B$4,'OMS Response Form (ORF)'!O2246),COUNTIF('OMS Drop Downs'!$B$2:$B$4,'OMS Response Form (ORF)'!P2246),COUNTIF('OMS Drop Downs'!$B$2:$B$4,'OMS Response Form (ORF)'!Q2246)),"Complete","Incomplete"))</f>
        <v/>
      </c>
      <c r="S2246" s="25" t="str">
        <f>IF(R2246="Complete",IF(AND(NOT(ISNA(VLOOKUP(CONCATENATE(E2246,F2246,G2246,H2246,I2246,J2246),'OMS Drop Downs'!G:G,1,FALSE))),IF(AND(F2246&lt;&gt;"C3",J2246&lt;&gt;"O5"),IF(SUM(COUNTIF(K2246:Q2246,"Y"),COUNTIF(K2246:Q2246,"N"))=0,"V","I"),IF(COUNTIF(K2246:Q2246,"Y"),"V","I"))="V"),"Valid","Invalid")," ")</f>
        <v xml:space="preserve"> </v>
      </c>
      <c r="T2246"/>
    </row>
    <row r="2247" spans="1:20" x14ac:dyDescent="0.25">
      <c r="A2247" s="113"/>
      <c r="B2247" s="114"/>
      <c r="C2247" s="115"/>
      <c r="D2247" s="117"/>
      <c r="E2247" s="55"/>
      <c r="F2247" s="31"/>
      <c r="G2247" s="31"/>
      <c r="H2247" s="31"/>
      <c r="I2247" s="31"/>
      <c r="J2247" s="31"/>
      <c r="K2247" s="31"/>
      <c r="L2247" s="31"/>
      <c r="M2247" s="31"/>
      <c r="N2247" s="31"/>
      <c r="O2247" s="31"/>
      <c r="P2247" s="31"/>
      <c r="Q2247" s="31"/>
      <c r="R2247" s="24" t="str">
        <f>IF(COUNTA(A2247:Q2247)=0,"",IF(AND(COUNTA(A2247)&gt;0, COUNTA(B2247)&gt;0, COUNTA(C2247)&gt;0, COUNTA(D2247)&gt;0, COUNTIF('OMS Drop Downs'!$C$2:$C$3,'OMS Response Form (ORF)'!E2247),COUNTIF('OMS Drop Downs'!$D$2:$D$5,'OMS Response Form (ORF)'!F2247),COUNTIF('OMS Drop Downs'!$A$2:$A$5,'OMS Response Form (ORF)'!G2247),COUNTIF('OMS Drop Downs'!$B$2:$B$4,'OMS Response Form (ORF)'!H2247),COUNTIF('OMS Drop Downs'!$A$2:$A$5,'OMS Response Form (ORF)'!I2247),COUNTIF('OMS Drop Downs'!$E$2:$E$7,'OMS Response Form (ORF)'!J2247),COUNTIF('OMS Drop Downs'!$B$2:$B$4,'OMS Response Form (ORF)'!K2247),COUNTIF('OMS Drop Downs'!$B$2:$B$4,'OMS Response Form (ORF)'!L2247),COUNTIF('OMS Drop Downs'!$B$2:$B$4,'OMS Response Form (ORF)'!M2247),COUNTIF('OMS Drop Downs'!$B$2:$B$4,'OMS Response Form (ORF)'!N2247), COUNTIF('OMS Drop Downs'!$B$2:$B$4,'OMS Response Form (ORF)'!O2247),COUNTIF('OMS Drop Downs'!$B$2:$B$4,'OMS Response Form (ORF)'!P2247),COUNTIF('OMS Drop Downs'!$B$2:$B$4,'OMS Response Form (ORF)'!Q2247)),"Complete","Incomplete"))</f>
        <v/>
      </c>
      <c r="S2247" s="25" t="str">
        <f>IF(R2247="Complete",IF(AND(NOT(ISNA(VLOOKUP(CONCATENATE(E2247,F2247,G2247,H2247,I2247,J2247),'OMS Drop Downs'!G:G,1,FALSE))),IF(AND(F2247&lt;&gt;"C3",J2247&lt;&gt;"O5"),IF(SUM(COUNTIF(K2247:Q2247,"Y"),COUNTIF(K2247:Q2247,"N"))=0,"V","I"),IF(COUNTIF(K2247:Q2247,"Y"),"V","I"))="V"),"Valid","Invalid")," ")</f>
        <v xml:space="preserve"> </v>
      </c>
      <c r="T2247"/>
    </row>
    <row r="2248" spans="1:20" x14ac:dyDescent="0.25">
      <c r="A2248" s="113"/>
      <c r="B2248" s="114"/>
      <c r="C2248" s="115"/>
      <c r="D2248" s="117"/>
      <c r="E2248" s="55"/>
      <c r="F2248" s="31"/>
      <c r="G2248" s="31"/>
      <c r="H2248" s="31"/>
      <c r="I2248" s="31"/>
      <c r="J2248" s="31"/>
      <c r="K2248" s="31"/>
      <c r="L2248" s="31"/>
      <c r="M2248" s="31"/>
      <c r="N2248" s="31"/>
      <c r="O2248" s="31"/>
      <c r="P2248" s="31"/>
      <c r="Q2248" s="31"/>
      <c r="R2248" s="24" t="str">
        <f>IF(COUNTA(A2248:Q2248)=0,"",IF(AND(COUNTA(A2248)&gt;0, COUNTA(B2248)&gt;0, COUNTA(C2248)&gt;0, COUNTA(D2248)&gt;0, COUNTIF('OMS Drop Downs'!$C$2:$C$3,'OMS Response Form (ORF)'!E2248),COUNTIF('OMS Drop Downs'!$D$2:$D$5,'OMS Response Form (ORF)'!F2248),COUNTIF('OMS Drop Downs'!$A$2:$A$5,'OMS Response Form (ORF)'!G2248),COUNTIF('OMS Drop Downs'!$B$2:$B$4,'OMS Response Form (ORF)'!H2248),COUNTIF('OMS Drop Downs'!$A$2:$A$5,'OMS Response Form (ORF)'!I2248),COUNTIF('OMS Drop Downs'!$E$2:$E$7,'OMS Response Form (ORF)'!J2248),COUNTIF('OMS Drop Downs'!$B$2:$B$4,'OMS Response Form (ORF)'!K2248),COUNTIF('OMS Drop Downs'!$B$2:$B$4,'OMS Response Form (ORF)'!L2248),COUNTIF('OMS Drop Downs'!$B$2:$B$4,'OMS Response Form (ORF)'!M2248),COUNTIF('OMS Drop Downs'!$B$2:$B$4,'OMS Response Form (ORF)'!N2248), COUNTIF('OMS Drop Downs'!$B$2:$B$4,'OMS Response Form (ORF)'!O2248),COUNTIF('OMS Drop Downs'!$B$2:$B$4,'OMS Response Form (ORF)'!P2248),COUNTIF('OMS Drop Downs'!$B$2:$B$4,'OMS Response Form (ORF)'!Q2248)),"Complete","Incomplete"))</f>
        <v/>
      </c>
      <c r="S2248" s="25" t="str">
        <f>IF(R2248="Complete",IF(AND(NOT(ISNA(VLOOKUP(CONCATENATE(E2248,F2248,G2248,H2248,I2248,J2248),'OMS Drop Downs'!G:G,1,FALSE))),IF(AND(F2248&lt;&gt;"C3",J2248&lt;&gt;"O5"),IF(SUM(COUNTIF(K2248:Q2248,"Y"),COUNTIF(K2248:Q2248,"N"))=0,"V","I"),IF(COUNTIF(K2248:Q2248,"Y"),"V","I"))="V"),"Valid","Invalid")," ")</f>
        <v xml:space="preserve"> </v>
      </c>
      <c r="T2248"/>
    </row>
    <row r="2249" spans="1:20" x14ac:dyDescent="0.25">
      <c r="A2249" s="113"/>
      <c r="B2249" s="114"/>
      <c r="C2249" s="115"/>
      <c r="D2249" s="117"/>
      <c r="E2249" s="55"/>
      <c r="F2249" s="31"/>
      <c r="G2249" s="31"/>
      <c r="H2249" s="31"/>
      <c r="I2249" s="31"/>
      <c r="J2249" s="31"/>
      <c r="K2249" s="31"/>
      <c r="L2249" s="31"/>
      <c r="M2249" s="31"/>
      <c r="N2249" s="31"/>
      <c r="O2249" s="31"/>
      <c r="P2249" s="31"/>
      <c r="Q2249" s="31"/>
      <c r="R2249" s="24" t="str">
        <f>IF(COUNTA(A2249:Q2249)=0,"",IF(AND(COUNTA(A2249)&gt;0, COUNTA(B2249)&gt;0, COUNTA(C2249)&gt;0, COUNTA(D2249)&gt;0, COUNTIF('OMS Drop Downs'!$C$2:$C$3,'OMS Response Form (ORF)'!E2249),COUNTIF('OMS Drop Downs'!$D$2:$D$5,'OMS Response Form (ORF)'!F2249),COUNTIF('OMS Drop Downs'!$A$2:$A$5,'OMS Response Form (ORF)'!G2249),COUNTIF('OMS Drop Downs'!$B$2:$B$4,'OMS Response Form (ORF)'!H2249),COUNTIF('OMS Drop Downs'!$A$2:$A$5,'OMS Response Form (ORF)'!I2249),COUNTIF('OMS Drop Downs'!$E$2:$E$7,'OMS Response Form (ORF)'!J2249),COUNTIF('OMS Drop Downs'!$B$2:$B$4,'OMS Response Form (ORF)'!K2249),COUNTIF('OMS Drop Downs'!$B$2:$B$4,'OMS Response Form (ORF)'!L2249),COUNTIF('OMS Drop Downs'!$B$2:$B$4,'OMS Response Form (ORF)'!M2249),COUNTIF('OMS Drop Downs'!$B$2:$B$4,'OMS Response Form (ORF)'!N2249), COUNTIF('OMS Drop Downs'!$B$2:$B$4,'OMS Response Form (ORF)'!O2249),COUNTIF('OMS Drop Downs'!$B$2:$B$4,'OMS Response Form (ORF)'!P2249),COUNTIF('OMS Drop Downs'!$B$2:$B$4,'OMS Response Form (ORF)'!Q2249)),"Complete","Incomplete"))</f>
        <v/>
      </c>
      <c r="S2249" s="25" t="str">
        <f>IF(R2249="Complete",IF(AND(NOT(ISNA(VLOOKUP(CONCATENATE(E2249,F2249,G2249,H2249,I2249,J2249),'OMS Drop Downs'!G:G,1,FALSE))),IF(AND(F2249&lt;&gt;"C3",J2249&lt;&gt;"O5"),IF(SUM(COUNTIF(K2249:Q2249,"Y"),COUNTIF(K2249:Q2249,"N"))=0,"V","I"),IF(COUNTIF(K2249:Q2249,"Y"),"V","I"))="V"),"Valid","Invalid")," ")</f>
        <v xml:space="preserve"> </v>
      </c>
      <c r="T2249"/>
    </row>
    <row r="2250" spans="1:20" x14ac:dyDescent="0.25">
      <c r="A2250" s="113"/>
      <c r="B2250" s="114"/>
      <c r="C2250" s="115"/>
      <c r="D2250" s="117"/>
      <c r="E2250" s="55"/>
      <c r="F2250" s="31"/>
      <c r="G2250" s="31"/>
      <c r="H2250" s="31"/>
      <c r="I2250" s="31"/>
      <c r="J2250" s="31"/>
      <c r="K2250" s="31"/>
      <c r="L2250" s="31"/>
      <c r="M2250" s="31"/>
      <c r="N2250" s="31"/>
      <c r="O2250" s="31"/>
      <c r="P2250" s="31"/>
      <c r="Q2250" s="31"/>
      <c r="R2250" s="24" t="str">
        <f>IF(COUNTA(A2250:Q2250)=0,"",IF(AND(COUNTA(A2250)&gt;0, COUNTA(B2250)&gt;0, COUNTA(C2250)&gt;0, COUNTA(D2250)&gt;0, COUNTIF('OMS Drop Downs'!$C$2:$C$3,'OMS Response Form (ORF)'!E2250),COUNTIF('OMS Drop Downs'!$D$2:$D$5,'OMS Response Form (ORF)'!F2250),COUNTIF('OMS Drop Downs'!$A$2:$A$5,'OMS Response Form (ORF)'!G2250),COUNTIF('OMS Drop Downs'!$B$2:$B$4,'OMS Response Form (ORF)'!H2250),COUNTIF('OMS Drop Downs'!$A$2:$A$5,'OMS Response Form (ORF)'!I2250),COUNTIF('OMS Drop Downs'!$E$2:$E$7,'OMS Response Form (ORF)'!J2250),COUNTIF('OMS Drop Downs'!$B$2:$B$4,'OMS Response Form (ORF)'!K2250),COUNTIF('OMS Drop Downs'!$B$2:$B$4,'OMS Response Form (ORF)'!L2250),COUNTIF('OMS Drop Downs'!$B$2:$B$4,'OMS Response Form (ORF)'!M2250),COUNTIF('OMS Drop Downs'!$B$2:$B$4,'OMS Response Form (ORF)'!N2250), COUNTIF('OMS Drop Downs'!$B$2:$B$4,'OMS Response Form (ORF)'!O2250),COUNTIF('OMS Drop Downs'!$B$2:$B$4,'OMS Response Form (ORF)'!P2250),COUNTIF('OMS Drop Downs'!$B$2:$B$4,'OMS Response Form (ORF)'!Q2250)),"Complete","Incomplete"))</f>
        <v/>
      </c>
      <c r="S2250" s="25" t="str">
        <f>IF(R2250="Complete",IF(AND(NOT(ISNA(VLOOKUP(CONCATENATE(E2250,F2250,G2250,H2250,I2250,J2250),'OMS Drop Downs'!G:G,1,FALSE))),IF(AND(F2250&lt;&gt;"C3",J2250&lt;&gt;"O5"),IF(SUM(COUNTIF(K2250:Q2250,"Y"),COUNTIF(K2250:Q2250,"N"))=0,"V","I"),IF(COUNTIF(K2250:Q2250,"Y"),"V","I"))="V"),"Valid","Invalid")," ")</f>
        <v xml:space="preserve"> </v>
      </c>
      <c r="T2250"/>
    </row>
    <row r="2251" spans="1:20" x14ac:dyDescent="0.25">
      <c r="A2251" s="113"/>
      <c r="B2251" s="114"/>
      <c r="C2251" s="115"/>
      <c r="D2251" s="117"/>
      <c r="E2251" s="55"/>
      <c r="F2251" s="31"/>
      <c r="G2251" s="31"/>
      <c r="H2251" s="31"/>
      <c r="I2251" s="31"/>
      <c r="J2251" s="31"/>
      <c r="K2251" s="31"/>
      <c r="L2251" s="31"/>
      <c r="M2251" s="31"/>
      <c r="N2251" s="31"/>
      <c r="O2251" s="31"/>
      <c r="P2251" s="31"/>
      <c r="Q2251" s="31"/>
      <c r="R2251" s="24" t="str">
        <f>IF(COUNTA(A2251:Q2251)=0,"",IF(AND(COUNTA(A2251)&gt;0, COUNTA(B2251)&gt;0, COUNTA(C2251)&gt;0, COUNTA(D2251)&gt;0, COUNTIF('OMS Drop Downs'!$C$2:$C$3,'OMS Response Form (ORF)'!E2251),COUNTIF('OMS Drop Downs'!$D$2:$D$5,'OMS Response Form (ORF)'!F2251),COUNTIF('OMS Drop Downs'!$A$2:$A$5,'OMS Response Form (ORF)'!G2251),COUNTIF('OMS Drop Downs'!$B$2:$B$4,'OMS Response Form (ORF)'!H2251),COUNTIF('OMS Drop Downs'!$A$2:$A$5,'OMS Response Form (ORF)'!I2251),COUNTIF('OMS Drop Downs'!$E$2:$E$7,'OMS Response Form (ORF)'!J2251),COUNTIF('OMS Drop Downs'!$B$2:$B$4,'OMS Response Form (ORF)'!K2251),COUNTIF('OMS Drop Downs'!$B$2:$B$4,'OMS Response Form (ORF)'!L2251),COUNTIF('OMS Drop Downs'!$B$2:$B$4,'OMS Response Form (ORF)'!M2251),COUNTIF('OMS Drop Downs'!$B$2:$B$4,'OMS Response Form (ORF)'!N2251), COUNTIF('OMS Drop Downs'!$B$2:$B$4,'OMS Response Form (ORF)'!O2251),COUNTIF('OMS Drop Downs'!$B$2:$B$4,'OMS Response Form (ORF)'!P2251),COUNTIF('OMS Drop Downs'!$B$2:$B$4,'OMS Response Form (ORF)'!Q2251)),"Complete","Incomplete"))</f>
        <v/>
      </c>
      <c r="S2251" s="25" t="str">
        <f>IF(R2251="Complete",IF(AND(NOT(ISNA(VLOOKUP(CONCATENATE(E2251,F2251,G2251,H2251,I2251,J2251),'OMS Drop Downs'!G:G,1,FALSE))),IF(AND(F2251&lt;&gt;"C3",J2251&lt;&gt;"O5"),IF(SUM(COUNTIF(K2251:Q2251,"Y"),COUNTIF(K2251:Q2251,"N"))=0,"V","I"),IF(COUNTIF(K2251:Q2251,"Y"),"V","I"))="V"),"Valid","Invalid")," ")</f>
        <v xml:space="preserve"> </v>
      </c>
      <c r="T2251"/>
    </row>
    <row r="2252" spans="1:20" x14ac:dyDescent="0.25">
      <c r="A2252" s="113"/>
      <c r="B2252" s="114"/>
      <c r="C2252" s="115"/>
      <c r="D2252" s="117"/>
      <c r="E2252" s="55"/>
      <c r="F2252" s="31"/>
      <c r="G2252" s="31"/>
      <c r="H2252" s="31"/>
      <c r="I2252" s="31"/>
      <c r="J2252" s="31"/>
      <c r="K2252" s="31"/>
      <c r="L2252" s="31"/>
      <c r="M2252" s="31"/>
      <c r="N2252" s="31"/>
      <c r="O2252" s="31"/>
      <c r="P2252" s="31"/>
      <c r="Q2252" s="31"/>
      <c r="R2252" s="24" t="str">
        <f>IF(COUNTA(A2252:Q2252)=0,"",IF(AND(COUNTA(A2252)&gt;0, COUNTA(B2252)&gt;0, COUNTA(C2252)&gt;0, COUNTA(D2252)&gt;0, COUNTIF('OMS Drop Downs'!$C$2:$C$3,'OMS Response Form (ORF)'!E2252),COUNTIF('OMS Drop Downs'!$D$2:$D$5,'OMS Response Form (ORF)'!F2252),COUNTIF('OMS Drop Downs'!$A$2:$A$5,'OMS Response Form (ORF)'!G2252),COUNTIF('OMS Drop Downs'!$B$2:$B$4,'OMS Response Form (ORF)'!H2252),COUNTIF('OMS Drop Downs'!$A$2:$A$5,'OMS Response Form (ORF)'!I2252),COUNTIF('OMS Drop Downs'!$E$2:$E$7,'OMS Response Form (ORF)'!J2252),COUNTIF('OMS Drop Downs'!$B$2:$B$4,'OMS Response Form (ORF)'!K2252),COUNTIF('OMS Drop Downs'!$B$2:$B$4,'OMS Response Form (ORF)'!L2252),COUNTIF('OMS Drop Downs'!$B$2:$B$4,'OMS Response Form (ORF)'!M2252),COUNTIF('OMS Drop Downs'!$B$2:$B$4,'OMS Response Form (ORF)'!N2252), COUNTIF('OMS Drop Downs'!$B$2:$B$4,'OMS Response Form (ORF)'!O2252),COUNTIF('OMS Drop Downs'!$B$2:$B$4,'OMS Response Form (ORF)'!P2252),COUNTIF('OMS Drop Downs'!$B$2:$B$4,'OMS Response Form (ORF)'!Q2252)),"Complete","Incomplete"))</f>
        <v/>
      </c>
      <c r="S2252" s="25" t="str">
        <f>IF(R2252="Complete",IF(AND(NOT(ISNA(VLOOKUP(CONCATENATE(E2252,F2252,G2252,H2252,I2252,J2252),'OMS Drop Downs'!G:G,1,FALSE))),IF(AND(F2252&lt;&gt;"C3",J2252&lt;&gt;"O5"),IF(SUM(COUNTIF(K2252:Q2252,"Y"),COUNTIF(K2252:Q2252,"N"))=0,"V","I"),IF(COUNTIF(K2252:Q2252,"Y"),"V","I"))="V"),"Valid","Invalid")," ")</f>
        <v xml:space="preserve"> </v>
      </c>
      <c r="T2252"/>
    </row>
    <row r="2253" spans="1:20" x14ac:dyDescent="0.25">
      <c r="A2253" s="113"/>
      <c r="B2253" s="114"/>
      <c r="C2253" s="115"/>
      <c r="D2253" s="117"/>
      <c r="E2253" s="55"/>
      <c r="F2253" s="31"/>
      <c r="G2253" s="31"/>
      <c r="H2253" s="31"/>
      <c r="I2253" s="31"/>
      <c r="J2253" s="31"/>
      <c r="K2253" s="31"/>
      <c r="L2253" s="31"/>
      <c r="M2253" s="31"/>
      <c r="N2253" s="31"/>
      <c r="O2253" s="31"/>
      <c r="P2253" s="31"/>
      <c r="Q2253" s="31"/>
      <c r="R2253" s="24" t="str">
        <f>IF(COUNTA(A2253:Q2253)=0,"",IF(AND(COUNTA(A2253)&gt;0, COUNTA(B2253)&gt;0, COUNTA(C2253)&gt;0, COUNTA(D2253)&gt;0, COUNTIF('OMS Drop Downs'!$C$2:$C$3,'OMS Response Form (ORF)'!E2253),COUNTIF('OMS Drop Downs'!$D$2:$D$5,'OMS Response Form (ORF)'!F2253),COUNTIF('OMS Drop Downs'!$A$2:$A$5,'OMS Response Form (ORF)'!G2253),COUNTIF('OMS Drop Downs'!$B$2:$B$4,'OMS Response Form (ORF)'!H2253),COUNTIF('OMS Drop Downs'!$A$2:$A$5,'OMS Response Form (ORF)'!I2253),COUNTIF('OMS Drop Downs'!$E$2:$E$7,'OMS Response Form (ORF)'!J2253),COUNTIF('OMS Drop Downs'!$B$2:$B$4,'OMS Response Form (ORF)'!K2253),COUNTIF('OMS Drop Downs'!$B$2:$B$4,'OMS Response Form (ORF)'!L2253),COUNTIF('OMS Drop Downs'!$B$2:$B$4,'OMS Response Form (ORF)'!M2253),COUNTIF('OMS Drop Downs'!$B$2:$B$4,'OMS Response Form (ORF)'!N2253), COUNTIF('OMS Drop Downs'!$B$2:$B$4,'OMS Response Form (ORF)'!O2253),COUNTIF('OMS Drop Downs'!$B$2:$B$4,'OMS Response Form (ORF)'!P2253),COUNTIF('OMS Drop Downs'!$B$2:$B$4,'OMS Response Form (ORF)'!Q2253)),"Complete","Incomplete"))</f>
        <v/>
      </c>
      <c r="S2253" s="25" t="str">
        <f>IF(R2253="Complete",IF(AND(NOT(ISNA(VLOOKUP(CONCATENATE(E2253,F2253,G2253,H2253,I2253,J2253),'OMS Drop Downs'!G:G,1,FALSE))),IF(AND(F2253&lt;&gt;"C3",J2253&lt;&gt;"O5"),IF(SUM(COUNTIF(K2253:Q2253,"Y"),COUNTIF(K2253:Q2253,"N"))=0,"V","I"),IF(COUNTIF(K2253:Q2253,"Y"),"V","I"))="V"),"Valid","Invalid")," ")</f>
        <v xml:space="preserve"> </v>
      </c>
      <c r="T2253"/>
    </row>
    <row r="2254" spans="1:20" x14ac:dyDescent="0.25">
      <c r="A2254" s="113"/>
      <c r="B2254" s="114"/>
      <c r="C2254" s="115"/>
      <c r="D2254" s="117"/>
      <c r="E2254" s="55"/>
      <c r="F2254" s="31"/>
      <c r="G2254" s="31"/>
      <c r="H2254" s="31"/>
      <c r="I2254" s="31"/>
      <c r="J2254" s="31"/>
      <c r="K2254" s="31"/>
      <c r="L2254" s="31"/>
      <c r="M2254" s="31"/>
      <c r="N2254" s="31"/>
      <c r="O2254" s="31"/>
      <c r="P2254" s="31"/>
      <c r="Q2254" s="31"/>
      <c r="R2254" s="24" t="str">
        <f>IF(COUNTA(A2254:Q2254)=0,"",IF(AND(COUNTA(A2254)&gt;0, COUNTA(B2254)&gt;0, COUNTA(C2254)&gt;0, COUNTA(D2254)&gt;0, COUNTIF('OMS Drop Downs'!$C$2:$C$3,'OMS Response Form (ORF)'!E2254),COUNTIF('OMS Drop Downs'!$D$2:$D$5,'OMS Response Form (ORF)'!F2254),COUNTIF('OMS Drop Downs'!$A$2:$A$5,'OMS Response Form (ORF)'!G2254),COUNTIF('OMS Drop Downs'!$B$2:$B$4,'OMS Response Form (ORF)'!H2254),COUNTIF('OMS Drop Downs'!$A$2:$A$5,'OMS Response Form (ORF)'!I2254),COUNTIF('OMS Drop Downs'!$E$2:$E$7,'OMS Response Form (ORF)'!J2254),COUNTIF('OMS Drop Downs'!$B$2:$B$4,'OMS Response Form (ORF)'!K2254),COUNTIF('OMS Drop Downs'!$B$2:$B$4,'OMS Response Form (ORF)'!L2254),COUNTIF('OMS Drop Downs'!$B$2:$B$4,'OMS Response Form (ORF)'!M2254),COUNTIF('OMS Drop Downs'!$B$2:$B$4,'OMS Response Form (ORF)'!N2254), COUNTIF('OMS Drop Downs'!$B$2:$B$4,'OMS Response Form (ORF)'!O2254),COUNTIF('OMS Drop Downs'!$B$2:$B$4,'OMS Response Form (ORF)'!P2254),COUNTIF('OMS Drop Downs'!$B$2:$B$4,'OMS Response Form (ORF)'!Q2254)),"Complete","Incomplete"))</f>
        <v/>
      </c>
      <c r="S2254" s="25" t="str">
        <f>IF(R2254="Complete",IF(AND(NOT(ISNA(VLOOKUP(CONCATENATE(E2254,F2254,G2254,H2254,I2254,J2254),'OMS Drop Downs'!G:G,1,FALSE))),IF(AND(F2254&lt;&gt;"C3",J2254&lt;&gt;"O5"),IF(SUM(COUNTIF(K2254:Q2254,"Y"),COUNTIF(K2254:Q2254,"N"))=0,"V","I"),IF(COUNTIF(K2254:Q2254,"Y"),"V","I"))="V"),"Valid","Invalid")," ")</f>
        <v xml:space="preserve"> </v>
      </c>
      <c r="T2254"/>
    </row>
    <row r="2255" spans="1:20" x14ac:dyDescent="0.25">
      <c r="A2255" s="113"/>
      <c r="B2255" s="114"/>
      <c r="C2255" s="115"/>
      <c r="D2255" s="117"/>
      <c r="E2255" s="55"/>
      <c r="F2255" s="31"/>
      <c r="G2255" s="31"/>
      <c r="H2255" s="31"/>
      <c r="I2255" s="31"/>
      <c r="J2255" s="31"/>
      <c r="K2255" s="31"/>
      <c r="L2255" s="31"/>
      <c r="M2255" s="31"/>
      <c r="N2255" s="31"/>
      <c r="O2255" s="31"/>
      <c r="P2255" s="31"/>
      <c r="Q2255" s="31"/>
      <c r="R2255" s="24" t="str">
        <f>IF(COUNTA(A2255:Q2255)=0,"",IF(AND(COUNTA(A2255)&gt;0, COUNTA(B2255)&gt;0, COUNTA(C2255)&gt;0, COUNTA(D2255)&gt;0, COUNTIF('OMS Drop Downs'!$C$2:$C$3,'OMS Response Form (ORF)'!E2255),COUNTIF('OMS Drop Downs'!$D$2:$D$5,'OMS Response Form (ORF)'!F2255),COUNTIF('OMS Drop Downs'!$A$2:$A$5,'OMS Response Form (ORF)'!G2255),COUNTIF('OMS Drop Downs'!$B$2:$B$4,'OMS Response Form (ORF)'!H2255),COUNTIF('OMS Drop Downs'!$A$2:$A$5,'OMS Response Form (ORF)'!I2255),COUNTIF('OMS Drop Downs'!$E$2:$E$7,'OMS Response Form (ORF)'!J2255),COUNTIF('OMS Drop Downs'!$B$2:$B$4,'OMS Response Form (ORF)'!K2255),COUNTIF('OMS Drop Downs'!$B$2:$B$4,'OMS Response Form (ORF)'!L2255),COUNTIF('OMS Drop Downs'!$B$2:$B$4,'OMS Response Form (ORF)'!M2255),COUNTIF('OMS Drop Downs'!$B$2:$B$4,'OMS Response Form (ORF)'!N2255), COUNTIF('OMS Drop Downs'!$B$2:$B$4,'OMS Response Form (ORF)'!O2255),COUNTIF('OMS Drop Downs'!$B$2:$B$4,'OMS Response Form (ORF)'!P2255),COUNTIF('OMS Drop Downs'!$B$2:$B$4,'OMS Response Form (ORF)'!Q2255)),"Complete","Incomplete"))</f>
        <v/>
      </c>
      <c r="S2255" s="25" t="str">
        <f>IF(R2255="Complete",IF(AND(NOT(ISNA(VLOOKUP(CONCATENATE(E2255,F2255,G2255,H2255,I2255,J2255),'OMS Drop Downs'!G:G,1,FALSE))),IF(AND(F2255&lt;&gt;"C3",J2255&lt;&gt;"O5"),IF(SUM(COUNTIF(K2255:Q2255,"Y"),COUNTIF(K2255:Q2255,"N"))=0,"V","I"),IF(COUNTIF(K2255:Q2255,"Y"),"V","I"))="V"),"Valid","Invalid")," ")</f>
        <v xml:space="preserve"> </v>
      </c>
      <c r="T2255"/>
    </row>
    <row r="2256" spans="1:20" x14ac:dyDescent="0.25">
      <c r="A2256" s="113"/>
      <c r="B2256" s="114"/>
      <c r="C2256" s="115"/>
      <c r="D2256" s="117"/>
      <c r="E2256" s="55"/>
      <c r="F2256" s="31"/>
      <c r="G2256" s="31"/>
      <c r="H2256" s="31"/>
      <c r="I2256" s="31"/>
      <c r="J2256" s="31"/>
      <c r="K2256" s="31"/>
      <c r="L2256" s="31"/>
      <c r="M2256" s="31"/>
      <c r="N2256" s="31"/>
      <c r="O2256" s="31"/>
      <c r="P2256" s="31"/>
      <c r="Q2256" s="31"/>
      <c r="R2256" s="24" t="str">
        <f>IF(COUNTA(A2256:Q2256)=0,"",IF(AND(COUNTA(A2256)&gt;0, COUNTA(B2256)&gt;0, COUNTA(C2256)&gt;0, COUNTA(D2256)&gt;0, COUNTIF('OMS Drop Downs'!$C$2:$C$3,'OMS Response Form (ORF)'!E2256),COUNTIF('OMS Drop Downs'!$D$2:$D$5,'OMS Response Form (ORF)'!F2256),COUNTIF('OMS Drop Downs'!$A$2:$A$5,'OMS Response Form (ORF)'!G2256),COUNTIF('OMS Drop Downs'!$B$2:$B$4,'OMS Response Form (ORF)'!H2256),COUNTIF('OMS Drop Downs'!$A$2:$A$5,'OMS Response Form (ORF)'!I2256),COUNTIF('OMS Drop Downs'!$E$2:$E$7,'OMS Response Form (ORF)'!J2256),COUNTIF('OMS Drop Downs'!$B$2:$B$4,'OMS Response Form (ORF)'!K2256),COUNTIF('OMS Drop Downs'!$B$2:$B$4,'OMS Response Form (ORF)'!L2256),COUNTIF('OMS Drop Downs'!$B$2:$B$4,'OMS Response Form (ORF)'!M2256),COUNTIF('OMS Drop Downs'!$B$2:$B$4,'OMS Response Form (ORF)'!N2256), COUNTIF('OMS Drop Downs'!$B$2:$B$4,'OMS Response Form (ORF)'!O2256),COUNTIF('OMS Drop Downs'!$B$2:$B$4,'OMS Response Form (ORF)'!P2256),COUNTIF('OMS Drop Downs'!$B$2:$B$4,'OMS Response Form (ORF)'!Q2256)),"Complete","Incomplete"))</f>
        <v/>
      </c>
      <c r="S2256" s="25" t="str">
        <f>IF(R2256="Complete",IF(AND(NOT(ISNA(VLOOKUP(CONCATENATE(E2256,F2256,G2256,H2256,I2256,J2256),'OMS Drop Downs'!G:G,1,FALSE))),IF(AND(F2256&lt;&gt;"C3",J2256&lt;&gt;"O5"),IF(SUM(COUNTIF(K2256:Q2256,"Y"),COUNTIF(K2256:Q2256,"N"))=0,"V","I"),IF(COUNTIF(K2256:Q2256,"Y"),"V","I"))="V"),"Valid","Invalid")," ")</f>
        <v xml:space="preserve"> </v>
      </c>
      <c r="T2256"/>
    </row>
    <row r="2257" spans="1:20" x14ac:dyDescent="0.25">
      <c r="A2257" s="113"/>
      <c r="B2257" s="114"/>
      <c r="C2257" s="115"/>
      <c r="D2257" s="117"/>
      <c r="E2257" s="55"/>
      <c r="F2257" s="31"/>
      <c r="G2257" s="31"/>
      <c r="H2257" s="31"/>
      <c r="I2257" s="31"/>
      <c r="J2257" s="31"/>
      <c r="K2257" s="31"/>
      <c r="L2257" s="31"/>
      <c r="M2257" s="31"/>
      <c r="N2257" s="31"/>
      <c r="O2257" s="31"/>
      <c r="P2257" s="31"/>
      <c r="Q2257" s="31"/>
      <c r="R2257" s="24" t="str">
        <f>IF(COUNTA(A2257:Q2257)=0,"",IF(AND(COUNTA(A2257)&gt;0, COUNTA(B2257)&gt;0, COUNTA(C2257)&gt;0, COUNTA(D2257)&gt;0, COUNTIF('OMS Drop Downs'!$C$2:$C$3,'OMS Response Form (ORF)'!E2257),COUNTIF('OMS Drop Downs'!$D$2:$D$5,'OMS Response Form (ORF)'!F2257),COUNTIF('OMS Drop Downs'!$A$2:$A$5,'OMS Response Form (ORF)'!G2257),COUNTIF('OMS Drop Downs'!$B$2:$B$4,'OMS Response Form (ORF)'!H2257),COUNTIF('OMS Drop Downs'!$A$2:$A$5,'OMS Response Form (ORF)'!I2257),COUNTIF('OMS Drop Downs'!$E$2:$E$7,'OMS Response Form (ORF)'!J2257),COUNTIF('OMS Drop Downs'!$B$2:$B$4,'OMS Response Form (ORF)'!K2257),COUNTIF('OMS Drop Downs'!$B$2:$B$4,'OMS Response Form (ORF)'!L2257),COUNTIF('OMS Drop Downs'!$B$2:$B$4,'OMS Response Form (ORF)'!M2257),COUNTIF('OMS Drop Downs'!$B$2:$B$4,'OMS Response Form (ORF)'!N2257), COUNTIF('OMS Drop Downs'!$B$2:$B$4,'OMS Response Form (ORF)'!O2257),COUNTIF('OMS Drop Downs'!$B$2:$B$4,'OMS Response Form (ORF)'!P2257),COUNTIF('OMS Drop Downs'!$B$2:$B$4,'OMS Response Form (ORF)'!Q2257)),"Complete","Incomplete"))</f>
        <v/>
      </c>
      <c r="S2257" s="25" t="str">
        <f>IF(R2257="Complete",IF(AND(NOT(ISNA(VLOOKUP(CONCATENATE(E2257,F2257,G2257,H2257,I2257,J2257),'OMS Drop Downs'!G:G,1,FALSE))),IF(AND(F2257&lt;&gt;"C3",J2257&lt;&gt;"O5"),IF(SUM(COUNTIF(K2257:Q2257,"Y"),COUNTIF(K2257:Q2257,"N"))=0,"V","I"),IF(COUNTIF(K2257:Q2257,"Y"),"V","I"))="V"),"Valid","Invalid")," ")</f>
        <v xml:space="preserve"> </v>
      </c>
      <c r="T2257"/>
    </row>
    <row r="2258" spans="1:20" x14ac:dyDescent="0.25">
      <c r="A2258" s="113"/>
      <c r="B2258" s="114"/>
      <c r="C2258" s="115"/>
      <c r="D2258" s="117"/>
      <c r="E2258" s="55"/>
      <c r="F2258" s="31"/>
      <c r="G2258" s="31"/>
      <c r="H2258" s="31"/>
      <c r="I2258" s="31"/>
      <c r="J2258" s="31"/>
      <c r="K2258" s="31"/>
      <c r="L2258" s="31"/>
      <c r="M2258" s="31"/>
      <c r="N2258" s="31"/>
      <c r="O2258" s="31"/>
      <c r="P2258" s="31"/>
      <c r="Q2258" s="31"/>
      <c r="R2258" s="24" t="str">
        <f>IF(COUNTA(A2258:Q2258)=0,"",IF(AND(COUNTA(A2258)&gt;0, COUNTA(B2258)&gt;0, COUNTA(C2258)&gt;0, COUNTA(D2258)&gt;0, COUNTIF('OMS Drop Downs'!$C$2:$C$3,'OMS Response Form (ORF)'!E2258),COUNTIF('OMS Drop Downs'!$D$2:$D$5,'OMS Response Form (ORF)'!F2258),COUNTIF('OMS Drop Downs'!$A$2:$A$5,'OMS Response Form (ORF)'!G2258),COUNTIF('OMS Drop Downs'!$B$2:$B$4,'OMS Response Form (ORF)'!H2258),COUNTIF('OMS Drop Downs'!$A$2:$A$5,'OMS Response Form (ORF)'!I2258),COUNTIF('OMS Drop Downs'!$E$2:$E$7,'OMS Response Form (ORF)'!J2258),COUNTIF('OMS Drop Downs'!$B$2:$B$4,'OMS Response Form (ORF)'!K2258),COUNTIF('OMS Drop Downs'!$B$2:$B$4,'OMS Response Form (ORF)'!L2258),COUNTIF('OMS Drop Downs'!$B$2:$B$4,'OMS Response Form (ORF)'!M2258),COUNTIF('OMS Drop Downs'!$B$2:$B$4,'OMS Response Form (ORF)'!N2258), COUNTIF('OMS Drop Downs'!$B$2:$B$4,'OMS Response Form (ORF)'!O2258),COUNTIF('OMS Drop Downs'!$B$2:$B$4,'OMS Response Form (ORF)'!P2258),COUNTIF('OMS Drop Downs'!$B$2:$B$4,'OMS Response Form (ORF)'!Q2258)),"Complete","Incomplete"))</f>
        <v/>
      </c>
      <c r="S2258" s="25" t="str">
        <f>IF(R2258="Complete",IF(AND(NOT(ISNA(VLOOKUP(CONCATENATE(E2258,F2258,G2258,H2258,I2258,J2258),'OMS Drop Downs'!G:G,1,FALSE))),IF(AND(F2258&lt;&gt;"C3",J2258&lt;&gt;"O5"),IF(SUM(COUNTIF(K2258:Q2258,"Y"),COUNTIF(K2258:Q2258,"N"))=0,"V","I"),IF(COUNTIF(K2258:Q2258,"Y"),"V","I"))="V"),"Valid","Invalid")," ")</f>
        <v xml:space="preserve"> </v>
      </c>
      <c r="T2258"/>
    </row>
    <row r="2259" spans="1:20" x14ac:dyDescent="0.25">
      <c r="A2259" s="113"/>
      <c r="B2259" s="114"/>
      <c r="C2259" s="115"/>
      <c r="D2259" s="117"/>
      <c r="E2259" s="55"/>
      <c r="F2259" s="31"/>
      <c r="G2259" s="31"/>
      <c r="H2259" s="31"/>
      <c r="I2259" s="31"/>
      <c r="J2259" s="31"/>
      <c r="K2259" s="31"/>
      <c r="L2259" s="31"/>
      <c r="M2259" s="31"/>
      <c r="N2259" s="31"/>
      <c r="O2259" s="31"/>
      <c r="P2259" s="31"/>
      <c r="Q2259" s="31"/>
      <c r="R2259" s="24" t="str">
        <f>IF(COUNTA(A2259:Q2259)=0,"",IF(AND(COUNTA(A2259)&gt;0, COUNTA(B2259)&gt;0, COUNTA(C2259)&gt;0, COUNTA(D2259)&gt;0, COUNTIF('OMS Drop Downs'!$C$2:$C$3,'OMS Response Form (ORF)'!E2259),COUNTIF('OMS Drop Downs'!$D$2:$D$5,'OMS Response Form (ORF)'!F2259),COUNTIF('OMS Drop Downs'!$A$2:$A$5,'OMS Response Form (ORF)'!G2259),COUNTIF('OMS Drop Downs'!$B$2:$B$4,'OMS Response Form (ORF)'!H2259),COUNTIF('OMS Drop Downs'!$A$2:$A$5,'OMS Response Form (ORF)'!I2259),COUNTIF('OMS Drop Downs'!$E$2:$E$7,'OMS Response Form (ORF)'!J2259),COUNTIF('OMS Drop Downs'!$B$2:$B$4,'OMS Response Form (ORF)'!K2259),COUNTIF('OMS Drop Downs'!$B$2:$B$4,'OMS Response Form (ORF)'!L2259),COUNTIF('OMS Drop Downs'!$B$2:$B$4,'OMS Response Form (ORF)'!M2259),COUNTIF('OMS Drop Downs'!$B$2:$B$4,'OMS Response Form (ORF)'!N2259), COUNTIF('OMS Drop Downs'!$B$2:$B$4,'OMS Response Form (ORF)'!O2259),COUNTIF('OMS Drop Downs'!$B$2:$B$4,'OMS Response Form (ORF)'!P2259),COUNTIF('OMS Drop Downs'!$B$2:$B$4,'OMS Response Form (ORF)'!Q2259)),"Complete","Incomplete"))</f>
        <v/>
      </c>
      <c r="S2259" s="25" t="str">
        <f>IF(R2259="Complete",IF(AND(NOT(ISNA(VLOOKUP(CONCATENATE(E2259,F2259,G2259,H2259,I2259,J2259),'OMS Drop Downs'!G:G,1,FALSE))),IF(AND(F2259&lt;&gt;"C3",J2259&lt;&gt;"O5"),IF(SUM(COUNTIF(K2259:Q2259,"Y"),COUNTIF(K2259:Q2259,"N"))=0,"V","I"),IF(COUNTIF(K2259:Q2259,"Y"),"V","I"))="V"),"Valid","Invalid")," ")</f>
        <v xml:space="preserve"> </v>
      </c>
      <c r="T2259"/>
    </row>
    <row r="2260" spans="1:20" x14ac:dyDescent="0.25">
      <c r="A2260" s="113"/>
      <c r="B2260" s="114"/>
      <c r="C2260" s="115"/>
      <c r="D2260" s="117"/>
      <c r="E2260" s="55"/>
      <c r="F2260" s="31"/>
      <c r="G2260" s="31"/>
      <c r="H2260" s="31"/>
      <c r="I2260" s="31"/>
      <c r="J2260" s="31"/>
      <c r="K2260" s="31"/>
      <c r="L2260" s="31"/>
      <c r="M2260" s="31"/>
      <c r="N2260" s="31"/>
      <c r="O2260" s="31"/>
      <c r="P2260" s="31"/>
      <c r="Q2260" s="31"/>
      <c r="R2260" s="24" t="str">
        <f>IF(COUNTA(A2260:Q2260)=0,"",IF(AND(COUNTA(A2260)&gt;0, COUNTA(B2260)&gt;0, COUNTA(C2260)&gt;0, COUNTA(D2260)&gt;0, COUNTIF('OMS Drop Downs'!$C$2:$C$3,'OMS Response Form (ORF)'!E2260),COUNTIF('OMS Drop Downs'!$D$2:$D$5,'OMS Response Form (ORF)'!F2260),COUNTIF('OMS Drop Downs'!$A$2:$A$5,'OMS Response Form (ORF)'!G2260),COUNTIF('OMS Drop Downs'!$B$2:$B$4,'OMS Response Form (ORF)'!H2260),COUNTIF('OMS Drop Downs'!$A$2:$A$5,'OMS Response Form (ORF)'!I2260),COUNTIF('OMS Drop Downs'!$E$2:$E$7,'OMS Response Form (ORF)'!J2260),COUNTIF('OMS Drop Downs'!$B$2:$B$4,'OMS Response Form (ORF)'!K2260),COUNTIF('OMS Drop Downs'!$B$2:$B$4,'OMS Response Form (ORF)'!L2260),COUNTIF('OMS Drop Downs'!$B$2:$B$4,'OMS Response Form (ORF)'!M2260),COUNTIF('OMS Drop Downs'!$B$2:$B$4,'OMS Response Form (ORF)'!N2260), COUNTIF('OMS Drop Downs'!$B$2:$B$4,'OMS Response Form (ORF)'!O2260),COUNTIF('OMS Drop Downs'!$B$2:$B$4,'OMS Response Form (ORF)'!P2260),COUNTIF('OMS Drop Downs'!$B$2:$B$4,'OMS Response Form (ORF)'!Q2260)),"Complete","Incomplete"))</f>
        <v/>
      </c>
      <c r="S2260" s="25" t="str">
        <f>IF(R2260="Complete",IF(AND(NOT(ISNA(VLOOKUP(CONCATENATE(E2260,F2260,G2260,H2260,I2260,J2260),'OMS Drop Downs'!G:G,1,FALSE))),IF(AND(F2260&lt;&gt;"C3",J2260&lt;&gt;"O5"),IF(SUM(COUNTIF(K2260:Q2260,"Y"),COUNTIF(K2260:Q2260,"N"))=0,"V","I"),IF(COUNTIF(K2260:Q2260,"Y"),"V","I"))="V"),"Valid","Invalid")," ")</f>
        <v xml:space="preserve"> </v>
      </c>
      <c r="T2260"/>
    </row>
    <row r="2261" spans="1:20" x14ac:dyDescent="0.25">
      <c r="A2261" s="113"/>
      <c r="B2261" s="114"/>
      <c r="C2261" s="115"/>
      <c r="D2261" s="117"/>
      <c r="E2261" s="55"/>
      <c r="F2261" s="31"/>
      <c r="G2261" s="31"/>
      <c r="H2261" s="31"/>
      <c r="I2261" s="31"/>
      <c r="J2261" s="31"/>
      <c r="K2261" s="31"/>
      <c r="L2261" s="31"/>
      <c r="M2261" s="31"/>
      <c r="N2261" s="31"/>
      <c r="O2261" s="31"/>
      <c r="P2261" s="31"/>
      <c r="Q2261" s="31"/>
      <c r="R2261" s="24" t="str">
        <f>IF(COUNTA(A2261:Q2261)=0,"",IF(AND(COUNTA(A2261)&gt;0, COUNTA(B2261)&gt;0, COUNTA(C2261)&gt;0, COUNTA(D2261)&gt;0, COUNTIF('OMS Drop Downs'!$C$2:$C$3,'OMS Response Form (ORF)'!E2261),COUNTIF('OMS Drop Downs'!$D$2:$D$5,'OMS Response Form (ORF)'!F2261),COUNTIF('OMS Drop Downs'!$A$2:$A$5,'OMS Response Form (ORF)'!G2261),COUNTIF('OMS Drop Downs'!$B$2:$B$4,'OMS Response Form (ORF)'!H2261),COUNTIF('OMS Drop Downs'!$A$2:$A$5,'OMS Response Form (ORF)'!I2261),COUNTIF('OMS Drop Downs'!$E$2:$E$7,'OMS Response Form (ORF)'!J2261),COUNTIF('OMS Drop Downs'!$B$2:$B$4,'OMS Response Form (ORF)'!K2261),COUNTIF('OMS Drop Downs'!$B$2:$B$4,'OMS Response Form (ORF)'!L2261),COUNTIF('OMS Drop Downs'!$B$2:$B$4,'OMS Response Form (ORF)'!M2261),COUNTIF('OMS Drop Downs'!$B$2:$B$4,'OMS Response Form (ORF)'!N2261), COUNTIF('OMS Drop Downs'!$B$2:$B$4,'OMS Response Form (ORF)'!O2261),COUNTIF('OMS Drop Downs'!$B$2:$B$4,'OMS Response Form (ORF)'!P2261),COUNTIF('OMS Drop Downs'!$B$2:$B$4,'OMS Response Form (ORF)'!Q2261)),"Complete","Incomplete"))</f>
        <v/>
      </c>
      <c r="S2261" s="25" t="str">
        <f>IF(R2261="Complete",IF(AND(NOT(ISNA(VLOOKUP(CONCATENATE(E2261,F2261,G2261,H2261,I2261,J2261),'OMS Drop Downs'!G:G,1,FALSE))),IF(AND(F2261&lt;&gt;"C3",J2261&lt;&gt;"O5"),IF(SUM(COUNTIF(K2261:Q2261,"Y"),COUNTIF(K2261:Q2261,"N"))=0,"V","I"),IF(COUNTIF(K2261:Q2261,"Y"),"V","I"))="V"),"Valid","Invalid")," ")</f>
        <v xml:space="preserve"> </v>
      </c>
      <c r="T2261"/>
    </row>
    <row r="2262" spans="1:20" x14ac:dyDescent="0.25">
      <c r="A2262" s="113"/>
      <c r="B2262" s="114"/>
      <c r="C2262" s="115"/>
      <c r="D2262" s="117"/>
      <c r="E2262" s="55"/>
      <c r="F2262" s="31"/>
      <c r="G2262" s="31"/>
      <c r="H2262" s="31"/>
      <c r="I2262" s="31"/>
      <c r="J2262" s="31"/>
      <c r="K2262" s="31"/>
      <c r="L2262" s="31"/>
      <c r="M2262" s="31"/>
      <c r="N2262" s="31"/>
      <c r="O2262" s="31"/>
      <c r="P2262" s="31"/>
      <c r="Q2262" s="31"/>
      <c r="R2262" s="24" t="str">
        <f>IF(COUNTA(A2262:Q2262)=0,"",IF(AND(COUNTA(A2262)&gt;0, COUNTA(B2262)&gt;0, COUNTA(C2262)&gt;0, COUNTA(D2262)&gt;0, COUNTIF('OMS Drop Downs'!$C$2:$C$3,'OMS Response Form (ORF)'!E2262),COUNTIF('OMS Drop Downs'!$D$2:$D$5,'OMS Response Form (ORF)'!F2262),COUNTIF('OMS Drop Downs'!$A$2:$A$5,'OMS Response Form (ORF)'!G2262),COUNTIF('OMS Drop Downs'!$B$2:$B$4,'OMS Response Form (ORF)'!H2262),COUNTIF('OMS Drop Downs'!$A$2:$A$5,'OMS Response Form (ORF)'!I2262),COUNTIF('OMS Drop Downs'!$E$2:$E$7,'OMS Response Form (ORF)'!J2262),COUNTIF('OMS Drop Downs'!$B$2:$B$4,'OMS Response Form (ORF)'!K2262),COUNTIF('OMS Drop Downs'!$B$2:$B$4,'OMS Response Form (ORF)'!L2262),COUNTIF('OMS Drop Downs'!$B$2:$B$4,'OMS Response Form (ORF)'!M2262),COUNTIF('OMS Drop Downs'!$B$2:$B$4,'OMS Response Form (ORF)'!N2262), COUNTIF('OMS Drop Downs'!$B$2:$B$4,'OMS Response Form (ORF)'!O2262),COUNTIF('OMS Drop Downs'!$B$2:$B$4,'OMS Response Form (ORF)'!P2262),COUNTIF('OMS Drop Downs'!$B$2:$B$4,'OMS Response Form (ORF)'!Q2262)),"Complete","Incomplete"))</f>
        <v/>
      </c>
      <c r="S2262" s="25" t="str">
        <f>IF(R2262="Complete",IF(AND(NOT(ISNA(VLOOKUP(CONCATENATE(E2262,F2262,G2262,H2262,I2262,J2262),'OMS Drop Downs'!G:G,1,FALSE))),IF(AND(F2262&lt;&gt;"C3",J2262&lt;&gt;"O5"),IF(SUM(COUNTIF(K2262:Q2262,"Y"),COUNTIF(K2262:Q2262,"N"))=0,"V","I"),IF(COUNTIF(K2262:Q2262,"Y"),"V","I"))="V"),"Valid","Invalid")," ")</f>
        <v xml:space="preserve"> </v>
      </c>
      <c r="T2262"/>
    </row>
    <row r="2263" spans="1:20" x14ac:dyDescent="0.25">
      <c r="A2263" s="113"/>
      <c r="B2263" s="114"/>
      <c r="C2263" s="115"/>
      <c r="D2263" s="117"/>
      <c r="E2263" s="55"/>
      <c r="F2263" s="31"/>
      <c r="G2263" s="31"/>
      <c r="H2263" s="31"/>
      <c r="I2263" s="31"/>
      <c r="J2263" s="31"/>
      <c r="K2263" s="31"/>
      <c r="L2263" s="31"/>
      <c r="M2263" s="31"/>
      <c r="N2263" s="31"/>
      <c r="O2263" s="31"/>
      <c r="P2263" s="31"/>
      <c r="Q2263" s="31"/>
      <c r="R2263" s="24" t="str">
        <f>IF(COUNTA(A2263:Q2263)=0,"",IF(AND(COUNTA(A2263)&gt;0, COUNTA(B2263)&gt;0, COUNTA(C2263)&gt;0, COUNTA(D2263)&gt;0, COUNTIF('OMS Drop Downs'!$C$2:$C$3,'OMS Response Form (ORF)'!E2263),COUNTIF('OMS Drop Downs'!$D$2:$D$5,'OMS Response Form (ORF)'!F2263),COUNTIF('OMS Drop Downs'!$A$2:$A$5,'OMS Response Form (ORF)'!G2263),COUNTIF('OMS Drop Downs'!$B$2:$B$4,'OMS Response Form (ORF)'!H2263),COUNTIF('OMS Drop Downs'!$A$2:$A$5,'OMS Response Form (ORF)'!I2263),COUNTIF('OMS Drop Downs'!$E$2:$E$7,'OMS Response Form (ORF)'!J2263),COUNTIF('OMS Drop Downs'!$B$2:$B$4,'OMS Response Form (ORF)'!K2263),COUNTIF('OMS Drop Downs'!$B$2:$B$4,'OMS Response Form (ORF)'!L2263),COUNTIF('OMS Drop Downs'!$B$2:$B$4,'OMS Response Form (ORF)'!M2263),COUNTIF('OMS Drop Downs'!$B$2:$B$4,'OMS Response Form (ORF)'!N2263), COUNTIF('OMS Drop Downs'!$B$2:$B$4,'OMS Response Form (ORF)'!O2263),COUNTIF('OMS Drop Downs'!$B$2:$B$4,'OMS Response Form (ORF)'!P2263),COUNTIF('OMS Drop Downs'!$B$2:$B$4,'OMS Response Form (ORF)'!Q2263)),"Complete","Incomplete"))</f>
        <v/>
      </c>
      <c r="S2263" s="25" t="str">
        <f>IF(R2263="Complete",IF(AND(NOT(ISNA(VLOOKUP(CONCATENATE(E2263,F2263,G2263,H2263,I2263,J2263),'OMS Drop Downs'!G:G,1,FALSE))),IF(AND(F2263&lt;&gt;"C3",J2263&lt;&gt;"O5"),IF(SUM(COUNTIF(K2263:Q2263,"Y"),COUNTIF(K2263:Q2263,"N"))=0,"V","I"),IF(COUNTIF(K2263:Q2263,"Y"),"V","I"))="V"),"Valid","Invalid")," ")</f>
        <v xml:space="preserve"> </v>
      </c>
      <c r="T2263"/>
    </row>
    <row r="2264" spans="1:20" x14ac:dyDescent="0.25">
      <c r="A2264" s="113"/>
      <c r="B2264" s="114"/>
      <c r="C2264" s="115"/>
      <c r="D2264" s="117"/>
      <c r="E2264" s="55"/>
      <c r="F2264" s="31"/>
      <c r="G2264" s="31"/>
      <c r="H2264" s="31"/>
      <c r="I2264" s="31"/>
      <c r="J2264" s="31"/>
      <c r="K2264" s="31"/>
      <c r="L2264" s="31"/>
      <c r="M2264" s="31"/>
      <c r="N2264" s="31"/>
      <c r="O2264" s="31"/>
      <c r="P2264" s="31"/>
      <c r="Q2264" s="31"/>
      <c r="R2264" s="24" t="str">
        <f>IF(COUNTA(A2264:Q2264)=0,"",IF(AND(COUNTA(A2264)&gt;0, COUNTA(B2264)&gt;0, COUNTA(C2264)&gt;0, COUNTA(D2264)&gt;0, COUNTIF('OMS Drop Downs'!$C$2:$C$3,'OMS Response Form (ORF)'!E2264),COUNTIF('OMS Drop Downs'!$D$2:$D$5,'OMS Response Form (ORF)'!F2264),COUNTIF('OMS Drop Downs'!$A$2:$A$5,'OMS Response Form (ORF)'!G2264),COUNTIF('OMS Drop Downs'!$B$2:$B$4,'OMS Response Form (ORF)'!H2264),COUNTIF('OMS Drop Downs'!$A$2:$A$5,'OMS Response Form (ORF)'!I2264),COUNTIF('OMS Drop Downs'!$E$2:$E$7,'OMS Response Form (ORF)'!J2264),COUNTIF('OMS Drop Downs'!$B$2:$B$4,'OMS Response Form (ORF)'!K2264),COUNTIF('OMS Drop Downs'!$B$2:$B$4,'OMS Response Form (ORF)'!L2264),COUNTIF('OMS Drop Downs'!$B$2:$B$4,'OMS Response Form (ORF)'!M2264),COUNTIF('OMS Drop Downs'!$B$2:$B$4,'OMS Response Form (ORF)'!N2264), COUNTIF('OMS Drop Downs'!$B$2:$B$4,'OMS Response Form (ORF)'!O2264),COUNTIF('OMS Drop Downs'!$B$2:$B$4,'OMS Response Form (ORF)'!P2264),COUNTIF('OMS Drop Downs'!$B$2:$B$4,'OMS Response Form (ORF)'!Q2264)),"Complete","Incomplete"))</f>
        <v/>
      </c>
      <c r="S2264" s="25" t="str">
        <f>IF(R2264="Complete",IF(AND(NOT(ISNA(VLOOKUP(CONCATENATE(E2264,F2264,G2264,H2264,I2264,J2264),'OMS Drop Downs'!G:G,1,FALSE))),IF(AND(F2264&lt;&gt;"C3",J2264&lt;&gt;"O5"),IF(SUM(COUNTIF(K2264:Q2264,"Y"),COUNTIF(K2264:Q2264,"N"))=0,"V","I"),IF(COUNTIF(K2264:Q2264,"Y"),"V","I"))="V"),"Valid","Invalid")," ")</f>
        <v xml:space="preserve"> </v>
      </c>
      <c r="T2264"/>
    </row>
    <row r="2265" spans="1:20" x14ac:dyDescent="0.25">
      <c r="A2265" s="113"/>
      <c r="B2265" s="114"/>
      <c r="C2265" s="115"/>
      <c r="D2265" s="117"/>
      <c r="E2265" s="55"/>
      <c r="F2265" s="31"/>
      <c r="G2265" s="31"/>
      <c r="H2265" s="31"/>
      <c r="I2265" s="31"/>
      <c r="J2265" s="31"/>
      <c r="K2265" s="31"/>
      <c r="L2265" s="31"/>
      <c r="M2265" s="31"/>
      <c r="N2265" s="31"/>
      <c r="O2265" s="31"/>
      <c r="P2265" s="31"/>
      <c r="Q2265" s="31"/>
      <c r="R2265" s="24" t="str">
        <f>IF(COUNTA(A2265:Q2265)=0,"",IF(AND(COUNTA(A2265)&gt;0, COUNTA(B2265)&gt;0, COUNTA(C2265)&gt;0, COUNTA(D2265)&gt;0, COUNTIF('OMS Drop Downs'!$C$2:$C$3,'OMS Response Form (ORF)'!E2265),COUNTIF('OMS Drop Downs'!$D$2:$D$5,'OMS Response Form (ORF)'!F2265),COUNTIF('OMS Drop Downs'!$A$2:$A$5,'OMS Response Form (ORF)'!G2265),COUNTIF('OMS Drop Downs'!$B$2:$B$4,'OMS Response Form (ORF)'!H2265),COUNTIF('OMS Drop Downs'!$A$2:$A$5,'OMS Response Form (ORF)'!I2265),COUNTIF('OMS Drop Downs'!$E$2:$E$7,'OMS Response Form (ORF)'!J2265),COUNTIF('OMS Drop Downs'!$B$2:$B$4,'OMS Response Form (ORF)'!K2265),COUNTIF('OMS Drop Downs'!$B$2:$B$4,'OMS Response Form (ORF)'!L2265),COUNTIF('OMS Drop Downs'!$B$2:$B$4,'OMS Response Form (ORF)'!M2265),COUNTIF('OMS Drop Downs'!$B$2:$B$4,'OMS Response Form (ORF)'!N2265), COUNTIF('OMS Drop Downs'!$B$2:$B$4,'OMS Response Form (ORF)'!O2265),COUNTIF('OMS Drop Downs'!$B$2:$B$4,'OMS Response Form (ORF)'!P2265),COUNTIF('OMS Drop Downs'!$B$2:$B$4,'OMS Response Form (ORF)'!Q2265)),"Complete","Incomplete"))</f>
        <v/>
      </c>
      <c r="S2265" s="25" t="str">
        <f>IF(R2265="Complete",IF(AND(NOT(ISNA(VLOOKUP(CONCATENATE(E2265,F2265,G2265,H2265,I2265,J2265),'OMS Drop Downs'!G:G,1,FALSE))),IF(AND(F2265&lt;&gt;"C3",J2265&lt;&gt;"O5"),IF(SUM(COUNTIF(K2265:Q2265,"Y"),COUNTIF(K2265:Q2265,"N"))=0,"V","I"),IF(COUNTIF(K2265:Q2265,"Y"),"V","I"))="V"),"Valid","Invalid")," ")</f>
        <v xml:space="preserve"> </v>
      </c>
      <c r="T2265"/>
    </row>
    <row r="2266" spans="1:20" x14ac:dyDescent="0.25">
      <c r="A2266" s="113"/>
      <c r="B2266" s="114"/>
      <c r="C2266" s="115"/>
      <c r="D2266" s="117"/>
      <c r="E2266" s="55"/>
      <c r="F2266" s="31"/>
      <c r="G2266" s="31"/>
      <c r="H2266" s="31"/>
      <c r="I2266" s="31"/>
      <c r="J2266" s="31"/>
      <c r="K2266" s="31"/>
      <c r="L2266" s="31"/>
      <c r="M2266" s="31"/>
      <c r="N2266" s="31"/>
      <c r="O2266" s="31"/>
      <c r="P2266" s="31"/>
      <c r="Q2266" s="31"/>
      <c r="R2266" s="24" t="str">
        <f>IF(COUNTA(A2266:Q2266)=0,"",IF(AND(COUNTA(A2266)&gt;0, COUNTA(B2266)&gt;0, COUNTA(C2266)&gt;0, COUNTA(D2266)&gt;0, COUNTIF('OMS Drop Downs'!$C$2:$C$3,'OMS Response Form (ORF)'!E2266),COUNTIF('OMS Drop Downs'!$D$2:$D$5,'OMS Response Form (ORF)'!F2266),COUNTIF('OMS Drop Downs'!$A$2:$A$5,'OMS Response Form (ORF)'!G2266),COUNTIF('OMS Drop Downs'!$B$2:$B$4,'OMS Response Form (ORF)'!H2266),COUNTIF('OMS Drop Downs'!$A$2:$A$5,'OMS Response Form (ORF)'!I2266),COUNTIF('OMS Drop Downs'!$E$2:$E$7,'OMS Response Form (ORF)'!J2266),COUNTIF('OMS Drop Downs'!$B$2:$B$4,'OMS Response Form (ORF)'!K2266),COUNTIF('OMS Drop Downs'!$B$2:$B$4,'OMS Response Form (ORF)'!L2266),COUNTIF('OMS Drop Downs'!$B$2:$B$4,'OMS Response Form (ORF)'!M2266),COUNTIF('OMS Drop Downs'!$B$2:$B$4,'OMS Response Form (ORF)'!N2266), COUNTIF('OMS Drop Downs'!$B$2:$B$4,'OMS Response Form (ORF)'!O2266),COUNTIF('OMS Drop Downs'!$B$2:$B$4,'OMS Response Form (ORF)'!P2266),COUNTIF('OMS Drop Downs'!$B$2:$B$4,'OMS Response Form (ORF)'!Q2266)),"Complete","Incomplete"))</f>
        <v/>
      </c>
      <c r="S2266" s="25" t="str">
        <f>IF(R2266="Complete",IF(AND(NOT(ISNA(VLOOKUP(CONCATENATE(E2266,F2266,G2266,H2266,I2266,J2266),'OMS Drop Downs'!G:G,1,FALSE))),IF(AND(F2266&lt;&gt;"C3",J2266&lt;&gt;"O5"),IF(SUM(COUNTIF(K2266:Q2266,"Y"),COUNTIF(K2266:Q2266,"N"))=0,"V","I"),IF(COUNTIF(K2266:Q2266,"Y"),"V","I"))="V"),"Valid","Invalid")," ")</f>
        <v xml:space="preserve"> </v>
      </c>
      <c r="T2266"/>
    </row>
    <row r="2267" spans="1:20" x14ac:dyDescent="0.25">
      <c r="A2267" s="113"/>
      <c r="B2267" s="114"/>
      <c r="C2267" s="115"/>
      <c r="D2267" s="117"/>
      <c r="E2267" s="55"/>
      <c r="F2267" s="31"/>
      <c r="G2267" s="31"/>
      <c r="H2267" s="31"/>
      <c r="I2267" s="31"/>
      <c r="J2267" s="31"/>
      <c r="K2267" s="31"/>
      <c r="L2267" s="31"/>
      <c r="M2267" s="31"/>
      <c r="N2267" s="31"/>
      <c r="O2267" s="31"/>
      <c r="P2267" s="31"/>
      <c r="Q2267" s="31"/>
      <c r="R2267" s="24" t="str">
        <f>IF(COUNTA(A2267:Q2267)=0,"",IF(AND(COUNTA(A2267)&gt;0, COUNTA(B2267)&gt;0, COUNTA(C2267)&gt;0, COUNTA(D2267)&gt;0, COUNTIF('OMS Drop Downs'!$C$2:$C$3,'OMS Response Form (ORF)'!E2267),COUNTIF('OMS Drop Downs'!$D$2:$D$5,'OMS Response Form (ORF)'!F2267),COUNTIF('OMS Drop Downs'!$A$2:$A$5,'OMS Response Form (ORF)'!G2267),COUNTIF('OMS Drop Downs'!$B$2:$B$4,'OMS Response Form (ORF)'!H2267),COUNTIF('OMS Drop Downs'!$A$2:$A$5,'OMS Response Form (ORF)'!I2267),COUNTIF('OMS Drop Downs'!$E$2:$E$7,'OMS Response Form (ORF)'!J2267),COUNTIF('OMS Drop Downs'!$B$2:$B$4,'OMS Response Form (ORF)'!K2267),COUNTIF('OMS Drop Downs'!$B$2:$B$4,'OMS Response Form (ORF)'!L2267),COUNTIF('OMS Drop Downs'!$B$2:$B$4,'OMS Response Form (ORF)'!M2267),COUNTIF('OMS Drop Downs'!$B$2:$B$4,'OMS Response Form (ORF)'!N2267), COUNTIF('OMS Drop Downs'!$B$2:$B$4,'OMS Response Form (ORF)'!O2267),COUNTIF('OMS Drop Downs'!$B$2:$B$4,'OMS Response Form (ORF)'!P2267),COUNTIF('OMS Drop Downs'!$B$2:$B$4,'OMS Response Form (ORF)'!Q2267)),"Complete","Incomplete"))</f>
        <v/>
      </c>
      <c r="S2267" s="25" t="str">
        <f>IF(R2267="Complete",IF(AND(NOT(ISNA(VLOOKUP(CONCATENATE(E2267,F2267,G2267,H2267,I2267,J2267),'OMS Drop Downs'!G:G,1,FALSE))),IF(AND(F2267&lt;&gt;"C3",J2267&lt;&gt;"O5"),IF(SUM(COUNTIF(K2267:Q2267,"Y"),COUNTIF(K2267:Q2267,"N"))=0,"V","I"),IF(COUNTIF(K2267:Q2267,"Y"),"V","I"))="V"),"Valid","Invalid")," ")</f>
        <v xml:space="preserve"> </v>
      </c>
      <c r="T2267"/>
    </row>
    <row r="2268" spans="1:20" x14ac:dyDescent="0.25">
      <c r="A2268" s="113"/>
      <c r="B2268" s="114"/>
      <c r="C2268" s="115"/>
      <c r="D2268" s="117"/>
      <c r="E2268" s="55"/>
      <c r="F2268" s="31"/>
      <c r="G2268" s="31"/>
      <c r="H2268" s="31"/>
      <c r="I2268" s="31"/>
      <c r="J2268" s="31"/>
      <c r="K2268" s="31"/>
      <c r="L2268" s="31"/>
      <c r="M2268" s="31"/>
      <c r="N2268" s="31"/>
      <c r="O2268" s="31"/>
      <c r="P2268" s="31"/>
      <c r="Q2268" s="31"/>
      <c r="R2268" s="24" t="str">
        <f>IF(COUNTA(A2268:Q2268)=0,"",IF(AND(COUNTA(A2268)&gt;0, COUNTA(B2268)&gt;0, COUNTA(C2268)&gt;0, COUNTA(D2268)&gt;0, COUNTIF('OMS Drop Downs'!$C$2:$C$3,'OMS Response Form (ORF)'!E2268),COUNTIF('OMS Drop Downs'!$D$2:$D$5,'OMS Response Form (ORF)'!F2268),COUNTIF('OMS Drop Downs'!$A$2:$A$5,'OMS Response Form (ORF)'!G2268),COUNTIF('OMS Drop Downs'!$B$2:$B$4,'OMS Response Form (ORF)'!H2268),COUNTIF('OMS Drop Downs'!$A$2:$A$5,'OMS Response Form (ORF)'!I2268),COUNTIF('OMS Drop Downs'!$E$2:$E$7,'OMS Response Form (ORF)'!J2268),COUNTIF('OMS Drop Downs'!$B$2:$B$4,'OMS Response Form (ORF)'!K2268),COUNTIF('OMS Drop Downs'!$B$2:$B$4,'OMS Response Form (ORF)'!L2268),COUNTIF('OMS Drop Downs'!$B$2:$B$4,'OMS Response Form (ORF)'!M2268),COUNTIF('OMS Drop Downs'!$B$2:$B$4,'OMS Response Form (ORF)'!N2268), COUNTIF('OMS Drop Downs'!$B$2:$B$4,'OMS Response Form (ORF)'!O2268),COUNTIF('OMS Drop Downs'!$B$2:$B$4,'OMS Response Form (ORF)'!P2268),COUNTIF('OMS Drop Downs'!$B$2:$B$4,'OMS Response Form (ORF)'!Q2268)),"Complete","Incomplete"))</f>
        <v/>
      </c>
      <c r="S2268" s="25" t="str">
        <f>IF(R2268="Complete",IF(AND(NOT(ISNA(VLOOKUP(CONCATENATE(E2268,F2268,G2268,H2268,I2268,J2268),'OMS Drop Downs'!G:G,1,FALSE))),IF(AND(F2268&lt;&gt;"C3",J2268&lt;&gt;"O5"),IF(SUM(COUNTIF(K2268:Q2268,"Y"),COUNTIF(K2268:Q2268,"N"))=0,"V","I"),IF(COUNTIF(K2268:Q2268,"Y"),"V","I"))="V"),"Valid","Invalid")," ")</f>
        <v xml:space="preserve"> </v>
      </c>
      <c r="T2268"/>
    </row>
    <row r="2269" spans="1:20" x14ac:dyDescent="0.25">
      <c r="A2269" s="113"/>
      <c r="B2269" s="114"/>
      <c r="C2269" s="115"/>
      <c r="D2269" s="117"/>
      <c r="E2269" s="55"/>
      <c r="F2269" s="31"/>
      <c r="G2269" s="31"/>
      <c r="H2269" s="31"/>
      <c r="I2269" s="31"/>
      <c r="J2269" s="31"/>
      <c r="K2269" s="31"/>
      <c r="L2269" s="31"/>
      <c r="M2269" s="31"/>
      <c r="N2269" s="31"/>
      <c r="O2269" s="31"/>
      <c r="P2269" s="31"/>
      <c r="Q2269" s="31"/>
      <c r="R2269" s="24" t="str">
        <f>IF(COUNTA(A2269:Q2269)=0,"",IF(AND(COUNTA(A2269)&gt;0, COUNTA(B2269)&gt;0, COUNTA(C2269)&gt;0, COUNTA(D2269)&gt;0, COUNTIF('OMS Drop Downs'!$C$2:$C$3,'OMS Response Form (ORF)'!E2269),COUNTIF('OMS Drop Downs'!$D$2:$D$5,'OMS Response Form (ORF)'!F2269),COUNTIF('OMS Drop Downs'!$A$2:$A$5,'OMS Response Form (ORF)'!G2269),COUNTIF('OMS Drop Downs'!$B$2:$B$4,'OMS Response Form (ORF)'!H2269),COUNTIF('OMS Drop Downs'!$A$2:$A$5,'OMS Response Form (ORF)'!I2269),COUNTIF('OMS Drop Downs'!$E$2:$E$7,'OMS Response Form (ORF)'!J2269),COUNTIF('OMS Drop Downs'!$B$2:$B$4,'OMS Response Form (ORF)'!K2269),COUNTIF('OMS Drop Downs'!$B$2:$B$4,'OMS Response Form (ORF)'!L2269),COUNTIF('OMS Drop Downs'!$B$2:$B$4,'OMS Response Form (ORF)'!M2269),COUNTIF('OMS Drop Downs'!$B$2:$B$4,'OMS Response Form (ORF)'!N2269), COUNTIF('OMS Drop Downs'!$B$2:$B$4,'OMS Response Form (ORF)'!O2269),COUNTIF('OMS Drop Downs'!$B$2:$B$4,'OMS Response Form (ORF)'!P2269),COUNTIF('OMS Drop Downs'!$B$2:$B$4,'OMS Response Form (ORF)'!Q2269)),"Complete","Incomplete"))</f>
        <v/>
      </c>
      <c r="S2269" s="25" t="str">
        <f>IF(R2269="Complete",IF(AND(NOT(ISNA(VLOOKUP(CONCATENATE(E2269,F2269,G2269,H2269,I2269,J2269),'OMS Drop Downs'!G:G,1,FALSE))),IF(AND(F2269&lt;&gt;"C3",J2269&lt;&gt;"O5"),IF(SUM(COUNTIF(K2269:Q2269,"Y"),COUNTIF(K2269:Q2269,"N"))=0,"V","I"),IF(COUNTIF(K2269:Q2269,"Y"),"V","I"))="V"),"Valid","Invalid")," ")</f>
        <v xml:space="preserve"> </v>
      </c>
      <c r="T2269"/>
    </row>
    <row r="2270" spans="1:20" x14ac:dyDescent="0.25">
      <c r="A2270" s="113"/>
      <c r="B2270" s="114"/>
      <c r="C2270" s="115"/>
      <c r="D2270" s="117"/>
      <c r="E2270" s="55"/>
      <c r="F2270" s="31"/>
      <c r="G2270" s="31"/>
      <c r="H2270" s="31"/>
      <c r="I2270" s="31"/>
      <c r="J2270" s="31"/>
      <c r="K2270" s="31"/>
      <c r="L2270" s="31"/>
      <c r="M2270" s="31"/>
      <c r="N2270" s="31"/>
      <c r="O2270" s="31"/>
      <c r="P2270" s="31"/>
      <c r="Q2270" s="31"/>
      <c r="R2270" s="24" t="str">
        <f>IF(COUNTA(A2270:Q2270)=0,"",IF(AND(COUNTA(A2270)&gt;0, COUNTA(B2270)&gt;0, COUNTA(C2270)&gt;0, COUNTA(D2270)&gt;0, COUNTIF('OMS Drop Downs'!$C$2:$C$3,'OMS Response Form (ORF)'!E2270),COUNTIF('OMS Drop Downs'!$D$2:$D$5,'OMS Response Form (ORF)'!F2270),COUNTIF('OMS Drop Downs'!$A$2:$A$5,'OMS Response Form (ORF)'!G2270),COUNTIF('OMS Drop Downs'!$B$2:$B$4,'OMS Response Form (ORF)'!H2270),COUNTIF('OMS Drop Downs'!$A$2:$A$5,'OMS Response Form (ORF)'!I2270),COUNTIF('OMS Drop Downs'!$E$2:$E$7,'OMS Response Form (ORF)'!J2270),COUNTIF('OMS Drop Downs'!$B$2:$B$4,'OMS Response Form (ORF)'!K2270),COUNTIF('OMS Drop Downs'!$B$2:$B$4,'OMS Response Form (ORF)'!L2270),COUNTIF('OMS Drop Downs'!$B$2:$B$4,'OMS Response Form (ORF)'!M2270),COUNTIF('OMS Drop Downs'!$B$2:$B$4,'OMS Response Form (ORF)'!N2270), COUNTIF('OMS Drop Downs'!$B$2:$B$4,'OMS Response Form (ORF)'!O2270),COUNTIF('OMS Drop Downs'!$B$2:$B$4,'OMS Response Form (ORF)'!P2270),COUNTIF('OMS Drop Downs'!$B$2:$B$4,'OMS Response Form (ORF)'!Q2270)),"Complete","Incomplete"))</f>
        <v/>
      </c>
      <c r="S2270" s="25" t="str">
        <f>IF(R2270="Complete",IF(AND(NOT(ISNA(VLOOKUP(CONCATENATE(E2270,F2270,G2270,H2270,I2270,J2270),'OMS Drop Downs'!G:G,1,FALSE))),IF(AND(F2270&lt;&gt;"C3",J2270&lt;&gt;"O5"),IF(SUM(COUNTIF(K2270:Q2270,"Y"),COUNTIF(K2270:Q2270,"N"))=0,"V","I"),IF(COUNTIF(K2270:Q2270,"Y"),"V","I"))="V"),"Valid","Invalid")," ")</f>
        <v xml:space="preserve"> </v>
      </c>
      <c r="T2270"/>
    </row>
    <row r="2271" spans="1:20" x14ac:dyDescent="0.25">
      <c r="A2271" s="113"/>
      <c r="B2271" s="114"/>
      <c r="C2271" s="115"/>
      <c r="D2271" s="117"/>
      <c r="E2271" s="55"/>
      <c r="F2271" s="31"/>
      <c r="G2271" s="31"/>
      <c r="H2271" s="31"/>
      <c r="I2271" s="31"/>
      <c r="J2271" s="31"/>
      <c r="K2271" s="31"/>
      <c r="L2271" s="31"/>
      <c r="M2271" s="31"/>
      <c r="N2271" s="31"/>
      <c r="O2271" s="31"/>
      <c r="P2271" s="31"/>
      <c r="Q2271" s="31"/>
      <c r="R2271" s="24" t="str">
        <f>IF(COUNTA(A2271:Q2271)=0,"",IF(AND(COUNTA(A2271)&gt;0, COUNTA(B2271)&gt;0, COUNTA(C2271)&gt;0, COUNTA(D2271)&gt;0, COUNTIF('OMS Drop Downs'!$C$2:$C$3,'OMS Response Form (ORF)'!E2271),COUNTIF('OMS Drop Downs'!$D$2:$D$5,'OMS Response Form (ORF)'!F2271),COUNTIF('OMS Drop Downs'!$A$2:$A$5,'OMS Response Form (ORF)'!G2271),COUNTIF('OMS Drop Downs'!$B$2:$B$4,'OMS Response Form (ORF)'!H2271),COUNTIF('OMS Drop Downs'!$A$2:$A$5,'OMS Response Form (ORF)'!I2271),COUNTIF('OMS Drop Downs'!$E$2:$E$7,'OMS Response Form (ORF)'!J2271),COUNTIF('OMS Drop Downs'!$B$2:$B$4,'OMS Response Form (ORF)'!K2271),COUNTIF('OMS Drop Downs'!$B$2:$B$4,'OMS Response Form (ORF)'!L2271),COUNTIF('OMS Drop Downs'!$B$2:$B$4,'OMS Response Form (ORF)'!M2271),COUNTIF('OMS Drop Downs'!$B$2:$B$4,'OMS Response Form (ORF)'!N2271), COUNTIF('OMS Drop Downs'!$B$2:$B$4,'OMS Response Form (ORF)'!O2271),COUNTIF('OMS Drop Downs'!$B$2:$B$4,'OMS Response Form (ORF)'!P2271),COUNTIF('OMS Drop Downs'!$B$2:$B$4,'OMS Response Form (ORF)'!Q2271)),"Complete","Incomplete"))</f>
        <v/>
      </c>
      <c r="S2271" s="25" t="str">
        <f>IF(R2271="Complete",IF(AND(NOT(ISNA(VLOOKUP(CONCATENATE(E2271,F2271,G2271,H2271,I2271,J2271),'OMS Drop Downs'!G:G,1,FALSE))),IF(AND(F2271&lt;&gt;"C3",J2271&lt;&gt;"O5"),IF(SUM(COUNTIF(K2271:Q2271,"Y"),COUNTIF(K2271:Q2271,"N"))=0,"V","I"),IF(COUNTIF(K2271:Q2271,"Y"),"V","I"))="V"),"Valid","Invalid")," ")</f>
        <v xml:space="preserve"> </v>
      </c>
      <c r="T2271"/>
    </row>
    <row r="2272" spans="1:20" x14ac:dyDescent="0.25">
      <c r="A2272" s="113"/>
      <c r="B2272" s="114"/>
      <c r="C2272" s="115"/>
      <c r="D2272" s="117"/>
      <c r="E2272" s="55"/>
      <c r="F2272" s="31"/>
      <c r="G2272" s="31"/>
      <c r="H2272" s="31"/>
      <c r="I2272" s="31"/>
      <c r="J2272" s="31"/>
      <c r="K2272" s="31"/>
      <c r="L2272" s="31"/>
      <c r="M2272" s="31"/>
      <c r="N2272" s="31"/>
      <c r="O2272" s="31"/>
      <c r="P2272" s="31"/>
      <c r="Q2272" s="31"/>
      <c r="R2272" s="24" t="str">
        <f>IF(COUNTA(A2272:Q2272)=0,"",IF(AND(COUNTA(A2272)&gt;0, COUNTA(B2272)&gt;0, COUNTA(C2272)&gt;0, COUNTA(D2272)&gt;0, COUNTIF('OMS Drop Downs'!$C$2:$C$3,'OMS Response Form (ORF)'!E2272),COUNTIF('OMS Drop Downs'!$D$2:$D$5,'OMS Response Form (ORF)'!F2272),COUNTIF('OMS Drop Downs'!$A$2:$A$5,'OMS Response Form (ORF)'!G2272),COUNTIF('OMS Drop Downs'!$B$2:$B$4,'OMS Response Form (ORF)'!H2272),COUNTIF('OMS Drop Downs'!$A$2:$A$5,'OMS Response Form (ORF)'!I2272),COUNTIF('OMS Drop Downs'!$E$2:$E$7,'OMS Response Form (ORF)'!J2272),COUNTIF('OMS Drop Downs'!$B$2:$B$4,'OMS Response Form (ORF)'!K2272),COUNTIF('OMS Drop Downs'!$B$2:$B$4,'OMS Response Form (ORF)'!L2272),COUNTIF('OMS Drop Downs'!$B$2:$B$4,'OMS Response Form (ORF)'!M2272),COUNTIF('OMS Drop Downs'!$B$2:$B$4,'OMS Response Form (ORF)'!N2272), COUNTIF('OMS Drop Downs'!$B$2:$B$4,'OMS Response Form (ORF)'!O2272),COUNTIF('OMS Drop Downs'!$B$2:$B$4,'OMS Response Form (ORF)'!P2272),COUNTIF('OMS Drop Downs'!$B$2:$B$4,'OMS Response Form (ORF)'!Q2272)),"Complete","Incomplete"))</f>
        <v/>
      </c>
      <c r="S2272" s="25" t="str">
        <f>IF(R2272="Complete",IF(AND(NOT(ISNA(VLOOKUP(CONCATENATE(E2272,F2272,G2272,H2272,I2272,J2272),'OMS Drop Downs'!G:G,1,FALSE))),IF(AND(F2272&lt;&gt;"C3",J2272&lt;&gt;"O5"),IF(SUM(COUNTIF(K2272:Q2272,"Y"),COUNTIF(K2272:Q2272,"N"))=0,"V","I"),IF(COUNTIF(K2272:Q2272,"Y"),"V","I"))="V"),"Valid","Invalid")," ")</f>
        <v xml:space="preserve"> </v>
      </c>
      <c r="T2272"/>
    </row>
    <row r="2273" spans="1:20" x14ac:dyDescent="0.25">
      <c r="A2273" s="113"/>
      <c r="B2273" s="114"/>
      <c r="C2273" s="115"/>
      <c r="D2273" s="117"/>
      <c r="E2273" s="55"/>
      <c r="F2273" s="31"/>
      <c r="G2273" s="31"/>
      <c r="H2273" s="31"/>
      <c r="I2273" s="31"/>
      <c r="J2273" s="31"/>
      <c r="K2273" s="31"/>
      <c r="L2273" s="31"/>
      <c r="M2273" s="31"/>
      <c r="N2273" s="31"/>
      <c r="O2273" s="31"/>
      <c r="P2273" s="31"/>
      <c r="Q2273" s="31"/>
      <c r="R2273" s="24" t="str">
        <f>IF(COUNTA(A2273:Q2273)=0,"",IF(AND(COUNTA(A2273)&gt;0, COUNTA(B2273)&gt;0, COUNTA(C2273)&gt;0, COUNTA(D2273)&gt;0, COUNTIF('OMS Drop Downs'!$C$2:$C$3,'OMS Response Form (ORF)'!E2273),COUNTIF('OMS Drop Downs'!$D$2:$D$5,'OMS Response Form (ORF)'!F2273),COUNTIF('OMS Drop Downs'!$A$2:$A$5,'OMS Response Form (ORF)'!G2273),COUNTIF('OMS Drop Downs'!$B$2:$B$4,'OMS Response Form (ORF)'!H2273),COUNTIF('OMS Drop Downs'!$A$2:$A$5,'OMS Response Form (ORF)'!I2273),COUNTIF('OMS Drop Downs'!$E$2:$E$7,'OMS Response Form (ORF)'!J2273),COUNTIF('OMS Drop Downs'!$B$2:$B$4,'OMS Response Form (ORF)'!K2273),COUNTIF('OMS Drop Downs'!$B$2:$B$4,'OMS Response Form (ORF)'!L2273),COUNTIF('OMS Drop Downs'!$B$2:$B$4,'OMS Response Form (ORF)'!M2273),COUNTIF('OMS Drop Downs'!$B$2:$B$4,'OMS Response Form (ORF)'!N2273), COUNTIF('OMS Drop Downs'!$B$2:$B$4,'OMS Response Form (ORF)'!O2273),COUNTIF('OMS Drop Downs'!$B$2:$B$4,'OMS Response Form (ORF)'!P2273),COUNTIF('OMS Drop Downs'!$B$2:$B$4,'OMS Response Form (ORF)'!Q2273)),"Complete","Incomplete"))</f>
        <v/>
      </c>
      <c r="S2273" s="25" t="str">
        <f>IF(R2273="Complete",IF(AND(NOT(ISNA(VLOOKUP(CONCATENATE(E2273,F2273,G2273,H2273,I2273,J2273),'OMS Drop Downs'!G:G,1,FALSE))),IF(AND(F2273&lt;&gt;"C3",J2273&lt;&gt;"O5"),IF(SUM(COUNTIF(K2273:Q2273,"Y"),COUNTIF(K2273:Q2273,"N"))=0,"V","I"),IF(COUNTIF(K2273:Q2273,"Y"),"V","I"))="V"),"Valid","Invalid")," ")</f>
        <v xml:space="preserve"> </v>
      </c>
      <c r="T2273"/>
    </row>
    <row r="2274" spans="1:20" x14ac:dyDescent="0.25">
      <c r="A2274" s="113"/>
      <c r="B2274" s="114"/>
      <c r="C2274" s="115"/>
      <c r="D2274" s="117"/>
      <c r="E2274" s="55"/>
      <c r="F2274" s="31"/>
      <c r="G2274" s="31"/>
      <c r="H2274" s="31"/>
      <c r="I2274" s="31"/>
      <c r="J2274" s="31"/>
      <c r="K2274" s="31"/>
      <c r="L2274" s="31"/>
      <c r="M2274" s="31"/>
      <c r="N2274" s="31"/>
      <c r="O2274" s="31"/>
      <c r="P2274" s="31"/>
      <c r="Q2274" s="31"/>
      <c r="R2274" s="24" t="str">
        <f>IF(COUNTA(A2274:Q2274)=0,"",IF(AND(COUNTA(A2274)&gt;0, COUNTA(B2274)&gt;0, COUNTA(C2274)&gt;0, COUNTA(D2274)&gt;0, COUNTIF('OMS Drop Downs'!$C$2:$C$3,'OMS Response Form (ORF)'!E2274),COUNTIF('OMS Drop Downs'!$D$2:$D$5,'OMS Response Form (ORF)'!F2274),COUNTIF('OMS Drop Downs'!$A$2:$A$5,'OMS Response Form (ORF)'!G2274),COUNTIF('OMS Drop Downs'!$B$2:$B$4,'OMS Response Form (ORF)'!H2274),COUNTIF('OMS Drop Downs'!$A$2:$A$5,'OMS Response Form (ORF)'!I2274),COUNTIF('OMS Drop Downs'!$E$2:$E$7,'OMS Response Form (ORF)'!J2274),COUNTIF('OMS Drop Downs'!$B$2:$B$4,'OMS Response Form (ORF)'!K2274),COUNTIF('OMS Drop Downs'!$B$2:$B$4,'OMS Response Form (ORF)'!L2274),COUNTIF('OMS Drop Downs'!$B$2:$B$4,'OMS Response Form (ORF)'!M2274),COUNTIF('OMS Drop Downs'!$B$2:$B$4,'OMS Response Form (ORF)'!N2274), COUNTIF('OMS Drop Downs'!$B$2:$B$4,'OMS Response Form (ORF)'!O2274),COUNTIF('OMS Drop Downs'!$B$2:$B$4,'OMS Response Form (ORF)'!P2274),COUNTIF('OMS Drop Downs'!$B$2:$B$4,'OMS Response Form (ORF)'!Q2274)),"Complete","Incomplete"))</f>
        <v/>
      </c>
      <c r="S2274" s="25" t="str">
        <f>IF(R2274="Complete",IF(AND(NOT(ISNA(VLOOKUP(CONCATENATE(E2274,F2274,G2274,H2274,I2274,J2274),'OMS Drop Downs'!G:G,1,FALSE))),IF(AND(F2274&lt;&gt;"C3",J2274&lt;&gt;"O5"),IF(SUM(COUNTIF(K2274:Q2274,"Y"),COUNTIF(K2274:Q2274,"N"))=0,"V","I"),IF(COUNTIF(K2274:Q2274,"Y"),"V","I"))="V"),"Valid","Invalid")," ")</f>
        <v xml:space="preserve"> </v>
      </c>
      <c r="T2274"/>
    </row>
    <row r="2275" spans="1:20" x14ac:dyDescent="0.25">
      <c r="A2275" s="113"/>
      <c r="B2275" s="114"/>
      <c r="C2275" s="115"/>
      <c r="D2275" s="117"/>
      <c r="E2275" s="55"/>
      <c r="F2275" s="31"/>
      <c r="G2275" s="31"/>
      <c r="H2275" s="31"/>
      <c r="I2275" s="31"/>
      <c r="J2275" s="31"/>
      <c r="K2275" s="31"/>
      <c r="L2275" s="31"/>
      <c r="M2275" s="31"/>
      <c r="N2275" s="31"/>
      <c r="O2275" s="31"/>
      <c r="P2275" s="31"/>
      <c r="Q2275" s="31"/>
      <c r="R2275" s="24" t="str">
        <f>IF(COUNTA(A2275:Q2275)=0,"",IF(AND(COUNTA(A2275)&gt;0, COUNTA(B2275)&gt;0, COUNTA(C2275)&gt;0, COUNTA(D2275)&gt;0, COUNTIF('OMS Drop Downs'!$C$2:$C$3,'OMS Response Form (ORF)'!E2275),COUNTIF('OMS Drop Downs'!$D$2:$D$5,'OMS Response Form (ORF)'!F2275),COUNTIF('OMS Drop Downs'!$A$2:$A$5,'OMS Response Form (ORF)'!G2275),COUNTIF('OMS Drop Downs'!$B$2:$B$4,'OMS Response Form (ORF)'!H2275),COUNTIF('OMS Drop Downs'!$A$2:$A$5,'OMS Response Form (ORF)'!I2275),COUNTIF('OMS Drop Downs'!$E$2:$E$7,'OMS Response Form (ORF)'!J2275),COUNTIF('OMS Drop Downs'!$B$2:$B$4,'OMS Response Form (ORF)'!K2275),COUNTIF('OMS Drop Downs'!$B$2:$B$4,'OMS Response Form (ORF)'!L2275),COUNTIF('OMS Drop Downs'!$B$2:$B$4,'OMS Response Form (ORF)'!M2275),COUNTIF('OMS Drop Downs'!$B$2:$B$4,'OMS Response Form (ORF)'!N2275), COUNTIF('OMS Drop Downs'!$B$2:$B$4,'OMS Response Form (ORF)'!O2275),COUNTIF('OMS Drop Downs'!$B$2:$B$4,'OMS Response Form (ORF)'!P2275),COUNTIF('OMS Drop Downs'!$B$2:$B$4,'OMS Response Form (ORF)'!Q2275)),"Complete","Incomplete"))</f>
        <v/>
      </c>
      <c r="S2275" s="25" t="str">
        <f>IF(R2275="Complete",IF(AND(NOT(ISNA(VLOOKUP(CONCATENATE(E2275,F2275,G2275,H2275,I2275,J2275),'OMS Drop Downs'!G:G,1,FALSE))),IF(AND(F2275&lt;&gt;"C3",J2275&lt;&gt;"O5"),IF(SUM(COUNTIF(K2275:Q2275,"Y"),COUNTIF(K2275:Q2275,"N"))=0,"V","I"),IF(COUNTIF(K2275:Q2275,"Y"),"V","I"))="V"),"Valid","Invalid")," ")</f>
        <v xml:space="preserve"> </v>
      </c>
      <c r="T2275"/>
    </row>
    <row r="2276" spans="1:20" x14ac:dyDescent="0.25">
      <c r="A2276" s="113"/>
      <c r="B2276" s="114"/>
      <c r="C2276" s="115"/>
      <c r="D2276" s="117"/>
      <c r="E2276" s="55"/>
      <c r="F2276" s="31"/>
      <c r="G2276" s="31"/>
      <c r="H2276" s="31"/>
      <c r="I2276" s="31"/>
      <c r="J2276" s="31"/>
      <c r="K2276" s="31"/>
      <c r="L2276" s="31"/>
      <c r="M2276" s="31"/>
      <c r="N2276" s="31"/>
      <c r="O2276" s="31"/>
      <c r="P2276" s="31"/>
      <c r="Q2276" s="31"/>
      <c r="R2276" s="24" t="str">
        <f>IF(COUNTA(A2276:Q2276)=0,"",IF(AND(COUNTA(A2276)&gt;0, COUNTA(B2276)&gt;0, COUNTA(C2276)&gt;0, COUNTA(D2276)&gt;0, COUNTIF('OMS Drop Downs'!$C$2:$C$3,'OMS Response Form (ORF)'!E2276),COUNTIF('OMS Drop Downs'!$D$2:$D$5,'OMS Response Form (ORF)'!F2276),COUNTIF('OMS Drop Downs'!$A$2:$A$5,'OMS Response Form (ORF)'!G2276),COUNTIF('OMS Drop Downs'!$B$2:$B$4,'OMS Response Form (ORF)'!H2276),COUNTIF('OMS Drop Downs'!$A$2:$A$5,'OMS Response Form (ORF)'!I2276),COUNTIF('OMS Drop Downs'!$E$2:$E$7,'OMS Response Form (ORF)'!J2276),COUNTIF('OMS Drop Downs'!$B$2:$B$4,'OMS Response Form (ORF)'!K2276),COUNTIF('OMS Drop Downs'!$B$2:$B$4,'OMS Response Form (ORF)'!L2276),COUNTIF('OMS Drop Downs'!$B$2:$B$4,'OMS Response Form (ORF)'!M2276),COUNTIF('OMS Drop Downs'!$B$2:$B$4,'OMS Response Form (ORF)'!N2276), COUNTIF('OMS Drop Downs'!$B$2:$B$4,'OMS Response Form (ORF)'!O2276),COUNTIF('OMS Drop Downs'!$B$2:$B$4,'OMS Response Form (ORF)'!P2276),COUNTIF('OMS Drop Downs'!$B$2:$B$4,'OMS Response Form (ORF)'!Q2276)),"Complete","Incomplete"))</f>
        <v/>
      </c>
      <c r="S2276" s="25" t="str">
        <f>IF(R2276="Complete",IF(AND(NOT(ISNA(VLOOKUP(CONCATENATE(E2276,F2276,G2276,H2276,I2276,J2276),'OMS Drop Downs'!G:G,1,FALSE))),IF(AND(F2276&lt;&gt;"C3",J2276&lt;&gt;"O5"),IF(SUM(COUNTIF(K2276:Q2276,"Y"),COUNTIF(K2276:Q2276,"N"))=0,"V","I"),IF(COUNTIF(K2276:Q2276,"Y"),"V","I"))="V"),"Valid","Invalid")," ")</f>
        <v xml:space="preserve"> </v>
      </c>
      <c r="T2276"/>
    </row>
    <row r="2277" spans="1:20" x14ac:dyDescent="0.25">
      <c r="A2277" s="113"/>
      <c r="B2277" s="114"/>
      <c r="C2277" s="115"/>
      <c r="D2277" s="117"/>
      <c r="E2277" s="55"/>
      <c r="F2277" s="31"/>
      <c r="G2277" s="31"/>
      <c r="H2277" s="31"/>
      <c r="I2277" s="31"/>
      <c r="J2277" s="31"/>
      <c r="K2277" s="31"/>
      <c r="L2277" s="31"/>
      <c r="M2277" s="31"/>
      <c r="N2277" s="31"/>
      <c r="O2277" s="31"/>
      <c r="P2277" s="31"/>
      <c r="Q2277" s="31"/>
      <c r="R2277" s="24" t="str">
        <f>IF(COUNTA(A2277:Q2277)=0,"",IF(AND(COUNTA(A2277)&gt;0, COUNTA(B2277)&gt;0, COUNTA(C2277)&gt;0, COUNTA(D2277)&gt;0, COUNTIF('OMS Drop Downs'!$C$2:$C$3,'OMS Response Form (ORF)'!E2277),COUNTIF('OMS Drop Downs'!$D$2:$D$5,'OMS Response Form (ORF)'!F2277),COUNTIF('OMS Drop Downs'!$A$2:$A$5,'OMS Response Form (ORF)'!G2277),COUNTIF('OMS Drop Downs'!$B$2:$B$4,'OMS Response Form (ORF)'!H2277),COUNTIF('OMS Drop Downs'!$A$2:$A$5,'OMS Response Form (ORF)'!I2277),COUNTIF('OMS Drop Downs'!$E$2:$E$7,'OMS Response Form (ORF)'!J2277),COUNTIF('OMS Drop Downs'!$B$2:$B$4,'OMS Response Form (ORF)'!K2277),COUNTIF('OMS Drop Downs'!$B$2:$B$4,'OMS Response Form (ORF)'!L2277),COUNTIF('OMS Drop Downs'!$B$2:$B$4,'OMS Response Form (ORF)'!M2277),COUNTIF('OMS Drop Downs'!$B$2:$B$4,'OMS Response Form (ORF)'!N2277), COUNTIF('OMS Drop Downs'!$B$2:$B$4,'OMS Response Form (ORF)'!O2277),COUNTIF('OMS Drop Downs'!$B$2:$B$4,'OMS Response Form (ORF)'!P2277),COUNTIF('OMS Drop Downs'!$B$2:$B$4,'OMS Response Form (ORF)'!Q2277)),"Complete","Incomplete"))</f>
        <v/>
      </c>
      <c r="S2277" s="25" t="str">
        <f>IF(R2277="Complete",IF(AND(NOT(ISNA(VLOOKUP(CONCATENATE(E2277,F2277,G2277,H2277,I2277,J2277),'OMS Drop Downs'!G:G,1,FALSE))),IF(AND(F2277&lt;&gt;"C3",J2277&lt;&gt;"O5"),IF(SUM(COUNTIF(K2277:Q2277,"Y"),COUNTIF(K2277:Q2277,"N"))=0,"V","I"),IF(COUNTIF(K2277:Q2277,"Y"),"V","I"))="V"),"Valid","Invalid")," ")</f>
        <v xml:space="preserve"> </v>
      </c>
      <c r="T2277"/>
    </row>
    <row r="2278" spans="1:20" x14ac:dyDescent="0.25">
      <c r="A2278" s="113"/>
      <c r="B2278" s="114"/>
      <c r="C2278" s="115"/>
      <c r="D2278" s="117"/>
      <c r="E2278" s="55"/>
      <c r="F2278" s="31"/>
      <c r="G2278" s="31"/>
      <c r="H2278" s="31"/>
      <c r="I2278" s="31"/>
      <c r="J2278" s="31"/>
      <c r="K2278" s="31"/>
      <c r="L2278" s="31"/>
      <c r="M2278" s="31"/>
      <c r="N2278" s="31"/>
      <c r="O2278" s="31"/>
      <c r="P2278" s="31"/>
      <c r="Q2278" s="31"/>
      <c r="R2278" s="24" t="str">
        <f>IF(COUNTA(A2278:Q2278)=0,"",IF(AND(COUNTA(A2278)&gt;0, COUNTA(B2278)&gt;0, COUNTA(C2278)&gt;0, COUNTA(D2278)&gt;0, COUNTIF('OMS Drop Downs'!$C$2:$C$3,'OMS Response Form (ORF)'!E2278),COUNTIF('OMS Drop Downs'!$D$2:$D$5,'OMS Response Form (ORF)'!F2278),COUNTIF('OMS Drop Downs'!$A$2:$A$5,'OMS Response Form (ORF)'!G2278),COUNTIF('OMS Drop Downs'!$B$2:$B$4,'OMS Response Form (ORF)'!H2278),COUNTIF('OMS Drop Downs'!$A$2:$A$5,'OMS Response Form (ORF)'!I2278),COUNTIF('OMS Drop Downs'!$E$2:$E$7,'OMS Response Form (ORF)'!J2278),COUNTIF('OMS Drop Downs'!$B$2:$B$4,'OMS Response Form (ORF)'!K2278),COUNTIF('OMS Drop Downs'!$B$2:$B$4,'OMS Response Form (ORF)'!L2278),COUNTIF('OMS Drop Downs'!$B$2:$B$4,'OMS Response Form (ORF)'!M2278),COUNTIF('OMS Drop Downs'!$B$2:$B$4,'OMS Response Form (ORF)'!N2278), COUNTIF('OMS Drop Downs'!$B$2:$B$4,'OMS Response Form (ORF)'!O2278),COUNTIF('OMS Drop Downs'!$B$2:$B$4,'OMS Response Form (ORF)'!P2278),COUNTIF('OMS Drop Downs'!$B$2:$B$4,'OMS Response Form (ORF)'!Q2278)),"Complete","Incomplete"))</f>
        <v/>
      </c>
      <c r="S2278" s="25" t="str">
        <f>IF(R2278="Complete",IF(AND(NOT(ISNA(VLOOKUP(CONCATENATE(E2278,F2278,G2278,H2278,I2278,J2278),'OMS Drop Downs'!G:G,1,FALSE))),IF(AND(F2278&lt;&gt;"C3",J2278&lt;&gt;"O5"),IF(SUM(COUNTIF(K2278:Q2278,"Y"),COUNTIF(K2278:Q2278,"N"))=0,"V","I"),IF(COUNTIF(K2278:Q2278,"Y"),"V","I"))="V"),"Valid","Invalid")," ")</f>
        <v xml:space="preserve"> </v>
      </c>
      <c r="T2278"/>
    </row>
    <row r="2279" spans="1:20" x14ac:dyDescent="0.25">
      <c r="A2279" s="113"/>
      <c r="B2279" s="114"/>
      <c r="C2279" s="115"/>
      <c r="D2279" s="117"/>
      <c r="E2279" s="55"/>
      <c r="F2279" s="31"/>
      <c r="G2279" s="31"/>
      <c r="H2279" s="31"/>
      <c r="I2279" s="31"/>
      <c r="J2279" s="31"/>
      <c r="K2279" s="31"/>
      <c r="L2279" s="31"/>
      <c r="M2279" s="31"/>
      <c r="N2279" s="31"/>
      <c r="O2279" s="31"/>
      <c r="P2279" s="31"/>
      <c r="Q2279" s="31"/>
      <c r="R2279" s="24" t="str">
        <f>IF(COUNTA(A2279:Q2279)=0,"",IF(AND(COUNTA(A2279)&gt;0, COUNTA(B2279)&gt;0, COUNTA(C2279)&gt;0, COUNTA(D2279)&gt;0, COUNTIF('OMS Drop Downs'!$C$2:$C$3,'OMS Response Form (ORF)'!E2279),COUNTIF('OMS Drop Downs'!$D$2:$D$5,'OMS Response Form (ORF)'!F2279),COUNTIF('OMS Drop Downs'!$A$2:$A$5,'OMS Response Form (ORF)'!G2279),COUNTIF('OMS Drop Downs'!$B$2:$B$4,'OMS Response Form (ORF)'!H2279),COUNTIF('OMS Drop Downs'!$A$2:$A$5,'OMS Response Form (ORF)'!I2279),COUNTIF('OMS Drop Downs'!$E$2:$E$7,'OMS Response Form (ORF)'!J2279),COUNTIF('OMS Drop Downs'!$B$2:$B$4,'OMS Response Form (ORF)'!K2279),COUNTIF('OMS Drop Downs'!$B$2:$B$4,'OMS Response Form (ORF)'!L2279),COUNTIF('OMS Drop Downs'!$B$2:$B$4,'OMS Response Form (ORF)'!M2279),COUNTIF('OMS Drop Downs'!$B$2:$B$4,'OMS Response Form (ORF)'!N2279), COUNTIF('OMS Drop Downs'!$B$2:$B$4,'OMS Response Form (ORF)'!O2279),COUNTIF('OMS Drop Downs'!$B$2:$B$4,'OMS Response Form (ORF)'!P2279),COUNTIF('OMS Drop Downs'!$B$2:$B$4,'OMS Response Form (ORF)'!Q2279)),"Complete","Incomplete"))</f>
        <v/>
      </c>
      <c r="S2279" s="25" t="str">
        <f>IF(R2279="Complete",IF(AND(NOT(ISNA(VLOOKUP(CONCATENATE(E2279,F2279,G2279,H2279,I2279,J2279),'OMS Drop Downs'!G:G,1,FALSE))),IF(AND(F2279&lt;&gt;"C3",J2279&lt;&gt;"O5"),IF(SUM(COUNTIF(K2279:Q2279,"Y"),COUNTIF(K2279:Q2279,"N"))=0,"V","I"),IF(COUNTIF(K2279:Q2279,"Y"),"V","I"))="V"),"Valid","Invalid")," ")</f>
        <v xml:space="preserve"> </v>
      </c>
      <c r="T2279"/>
    </row>
    <row r="2280" spans="1:20" x14ac:dyDescent="0.25">
      <c r="A2280" s="113"/>
      <c r="B2280" s="114"/>
      <c r="C2280" s="115"/>
      <c r="D2280" s="117"/>
      <c r="E2280" s="55"/>
      <c r="F2280" s="31"/>
      <c r="G2280" s="31"/>
      <c r="H2280" s="31"/>
      <c r="I2280" s="31"/>
      <c r="J2280" s="31"/>
      <c r="K2280" s="31"/>
      <c r="L2280" s="31"/>
      <c r="M2280" s="31"/>
      <c r="N2280" s="31"/>
      <c r="O2280" s="31"/>
      <c r="P2280" s="31"/>
      <c r="Q2280" s="31"/>
      <c r="R2280" s="24" t="str">
        <f>IF(COUNTA(A2280:Q2280)=0,"",IF(AND(COUNTA(A2280)&gt;0, COUNTA(B2280)&gt;0, COUNTA(C2280)&gt;0, COUNTA(D2280)&gt;0, COUNTIF('OMS Drop Downs'!$C$2:$C$3,'OMS Response Form (ORF)'!E2280),COUNTIF('OMS Drop Downs'!$D$2:$D$5,'OMS Response Form (ORF)'!F2280),COUNTIF('OMS Drop Downs'!$A$2:$A$5,'OMS Response Form (ORF)'!G2280),COUNTIF('OMS Drop Downs'!$B$2:$B$4,'OMS Response Form (ORF)'!H2280),COUNTIF('OMS Drop Downs'!$A$2:$A$5,'OMS Response Form (ORF)'!I2280),COUNTIF('OMS Drop Downs'!$E$2:$E$7,'OMS Response Form (ORF)'!J2280),COUNTIF('OMS Drop Downs'!$B$2:$B$4,'OMS Response Form (ORF)'!K2280),COUNTIF('OMS Drop Downs'!$B$2:$B$4,'OMS Response Form (ORF)'!L2280),COUNTIF('OMS Drop Downs'!$B$2:$B$4,'OMS Response Form (ORF)'!M2280),COUNTIF('OMS Drop Downs'!$B$2:$B$4,'OMS Response Form (ORF)'!N2280), COUNTIF('OMS Drop Downs'!$B$2:$B$4,'OMS Response Form (ORF)'!O2280),COUNTIF('OMS Drop Downs'!$B$2:$B$4,'OMS Response Form (ORF)'!P2280),COUNTIF('OMS Drop Downs'!$B$2:$B$4,'OMS Response Form (ORF)'!Q2280)),"Complete","Incomplete"))</f>
        <v/>
      </c>
      <c r="S2280" s="25" t="str">
        <f>IF(R2280="Complete",IF(AND(NOT(ISNA(VLOOKUP(CONCATENATE(E2280,F2280,G2280,H2280,I2280,J2280),'OMS Drop Downs'!G:G,1,FALSE))),IF(AND(F2280&lt;&gt;"C3",J2280&lt;&gt;"O5"),IF(SUM(COUNTIF(K2280:Q2280,"Y"),COUNTIF(K2280:Q2280,"N"))=0,"V","I"),IF(COUNTIF(K2280:Q2280,"Y"),"V","I"))="V"),"Valid","Invalid")," ")</f>
        <v xml:space="preserve"> </v>
      </c>
      <c r="T2280"/>
    </row>
    <row r="2281" spans="1:20" x14ac:dyDescent="0.25">
      <c r="A2281" s="113"/>
      <c r="B2281" s="114"/>
      <c r="C2281" s="115"/>
      <c r="D2281" s="117"/>
      <c r="E2281" s="55"/>
      <c r="F2281" s="31"/>
      <c r="G2281" s="31"/>
      <c r="H2281" s="31"/>
      <c r="I2281" s="31"/>
      <c r="J2281" s="31"/>
      <c r="K2281" s="31"/>
      <c r="L2281" s="31"/>
      <c r="M2281" s="31"/>
      <c r="N2281" s="31"/>
      <c r="O2281" s="31"/>
      <c r="P2281" s="31"/>
      <c r="Q2281" s="31"/>
      <c r="R2281" s="24" t="str">
        <f>IF(COUNTA(A2281:Q2281)=0,"",IF(AND(COUNTA(A2281)&gt;0, COUNTA(B2281)&gt;0, COUNTA(C2281)&gt;0, COUNTA(D2281)&gt;0, COUNTIF('OMS Drop Downs'!$C$2:$C$3,'OMS Response Form (ORF)'!E2281),COUNTIF('OMS Drop Downs'!$D$2:$D$5,'OMS Response Form (ORF)'!F2281),COUNTIF('OMS Drop Downs'!$A$2:$A$5,'OMS Response Form (ORF)'!G2281),COUNTIF('OMS Drop Downs'!$B$2:$B$4,'OMS Response Form (ORF)'!H2281),COUNTIF('OMS Drop Downs'!$A$2:$A$5,'OMS Response Form (ORF)'!I2281),COUNTIF('OMS Drop Downs'!$E$2:$E$7,'OMS Response Form (ORF)'!J2281),COUNTIF('OMS Drop Downs'!$B$2:$B$4,'OMS Response Form (ORF)'!K2281),COUNTIF('OMS Drop Downs'!$B$2:$B$4,'OMS Response Form (ORF)'!L2281),COUNTIF('OMS Drop Downs'!$B$2:$B$4,'OMS Response Form (ORF)'!M2281),COUNTIF('OMS Drop Downs'!$B$2:$B$4,'OMS Response Form (ORF)'!N2281), COUNTIF('OMS Drop Downs'!$B$2:$B$4,'OMS Response Form (ORF)'!O2281),COUNTIF('OMS Drop Downs'!$B$2:$B$4,'OMS Response Form (ORF)'!P2281),COUNTIF('OMS Drop Downs'!$B$2:$B$4,'OMS Response Form (ORF)'!Q2281)),"Complete","Incomplete"))</f>
        <v/>
      </c>
      <c r="S2281" s="25" t="str">
        <f>IF(R2281="Complete",IF(AND(NOT(ISNA(VLOOKUP(CONCATENATE(E2281,F2281,G2281,H2281,I2281,J2281),'OMS Drop Downs'!G:G,1,FALSE))),IF(AND(F2281&lt;&gt;"C3",J2281&lt;&gt;"O5"),IF(SUM(COUNTIF(K2281:Q2281,"Y"),COUNTIF(K2281:Q2281,"N"))=0,"V","I"),IF(COUNTIF(K2281:Q2281,"Y"),"V","I"))="V"),"Valid","Invalid")," ")</f>
        <v xml:space="preserve"> </v>
      </c>
      <c r="T2281"/>
    </row>
    <row r="2282" spans="1:20" x14ac:dyDescent="0.25">
      <c r="A2282" s="113"/>
      <c r="B2282" s="114"/>
      <c r="C2282" s="115"/>
      <c r="D2282" s="117"/>
      <c r="E2282" s="55"/>
      <c r="F2282" s="31"/>
      <c r="G2282" s="31"/>
      <c r="H2282" s="31"/>
      <c r="I2282" s="31"/>
      <c r="J2282" s="31"/>
      <c r="K2282" s="31"/>
      <c r="L2282" s="31"/>
      <c r="M2282" s="31"/>
      <c r="N2282" s="31"/>
      <c r="O2282" s="31"/>
      <c r="P2282" s="31"/>
      <c r="Q2282" s="31"/>
      <c r="R2282" s="24" t="str">
        <f>IF(COUNTA(A2282:Q2282)=0,"",IF(AND(COUNTA(A2282)&gt;0, COUNTA(B2282)&gt;0, COUNTA(C2282)&gt;0, COUNTA(D2282)&gt;0, COUNTIF('OMS Drop Downs'!$C$2:$C$3,'OMS Response Form (ORF)'!E2282),COUNTIF('OMS Drop Downs'!$D$2:$D$5,'OMS Response Form (ORF)'!F2282),COUNTIF('OMS Drop Downs'!$A$2:$A$5,'OMS Response Form (ORF)'!G2282),COUNTIF('OMS Drop Downs'!$B$2:$B$4,'OMS Response Form (ORF)'!H2282),COUNTIF('OMS Drop Downs'!$A$2:$A$5,'OMS Response Form (ORF)'!I2282),COUNTIF('OMS Drop Downs'!$E$2:$E$7,'OMS Response Form (ORF)'!J2282),COUNTIF('OMS Drop Downs'!$B$2:$B$4,'OMS Response Form (ORF)'!K2282),COUNTIF('OMS Drop Downs'!$B$2:$B$4,'OMS Response Form (ORF)'!L2282),COUNTIF('OMS Drop Downs'!$B$2:$B$4,'OMS Response Form (ORF)'!M2282),COUNTIF('OMS Drop Downs'!$B$2:$B$4,'OMS Response Form (ORF)'!N2282), COUNTIF('OMS Drop Downs'!$B$2:$B$4,'OMS Response Form (ORF)'!O2282),COUNTIF('OMS Drop Downs'!$B$2:$B$4,'OMS Response Form (ORF)'!P2282),COUNTIF('OMS Drop Downs'!$B$2:$B$4,'OMS Response Form (ORF)'!Q2282)),"Complete","Incomplete"))</f>
        <v/>
      </c>
      <c r="S2282" s="25" t="str">
        <f>IF(R2282="Complete",IF(AND(NOT(ISNA(VLOOKUP(CONCATENATE(E2282,F2282,G2282,H2282,I2282,J2282),'OMS Drop Downs'!G:G,1,FALSE))),IF(AND(F2282&lt;&gt;"C3",J2282&lt;&gt;"O5"),IF(SUM(COUNTIF(K2282:Q2282,"Y"),COUNTIF(K2282:Q2282,"N"))=0,"V","I"),IF(COUNTIF(K2282:Q2282,"Y"),"V","I"))="V"),"Valid","Invalid")," ")</f>
        <v xml:space="preserve"> </v>
      </c>
      <c r="T2282"/>
    </row>
    <row r="2283" spans="1:20" x14ac:dyDescent="0.25">
      <c r="A2283" s="113"/>
      <c r="B2283" s="114"/>
      <c r="C2283" s="115"/>
      <c r="D2283" s="117"/>
      <c r="E2283" s="55"/>
      <c r="F2283" s="31"/>
      <c r="G2283" s="31"/>
      <c r="H2283" s="31"/>
      <c r="I2283" s="31"/>
      <c r="J2283" s="31"/>
      <c r="K2283" s="31"/>
      <c r="L2283" s="31"/>
      <c r="M2283" s="31"/>
      <c r="N2283" s="31"/>
      <c r="O2283" s="31"/>
      <c r="P2283" s="31"/>
      <c r="Q2283" s="31"/>
      <c r="R2283" s="24" t="str">
        <f>IF(COUNTA(A2283:Q2283)=0,"",IF(AND(COUNTA(A2283)&gt;0, COUNTA(B2283)&gt;0, COUNTA(C2283)&gt;0, COUNTA(D2283)&gt;0, COUNTIF('OMS Drop Downs'!$C$2:$C$3,'OMS Response Form (ORF)'!E2283),COUNTIF('OMS Drop Downs'!$D$2:$D$5,'OMS Response Form (ORF)'!F2283),COUNTIF('OMS Drop Downs'!$A$2:$A$5,'OMS Response Form (ORF)'!G2283),COUNTIF('OMS Drop Downs'!$B$2:$B$4,'OMS Response Form (ORF)'!H2283),COUNTIF('OMS Drop Downs'!$A$2:$A$5,'OMS Response Form (ORF)'!I2283),COUNTIF('OMS Drop Downs'!$E$2:$E$7,'OMS Response Form (ORF)'!J2283),COUNTIF('OMS Drop Downs'!$B$2:$B$4,'OMS Response Form (ORF)'!K2283),COUNTIF('OMS Drop Downs'!$B$2:$B$4,'OMS Response Form (ORF)'!L2283),COUNTIF('OMS Drop Downs'!$B$2:$B$4,'OMS Response Form (ORF)'!M2283),COUNTIF('OMS Drop Downs'!$B$2:$B$4,'OMS Response Form (ORF)'!N2283), COUNTIF('OMS Drop Downs'!$B$2:$B$4,'OMS Response Form (ORF)'!O2283),COUNTIF('OMS Drop Downs'!$B$2:$B$4,'OMS Response Form (ORF)'!P2283),COUNTIF('OMS Drop Downs'!$B$2:$B$4,'OMS Response Form (ORF)'!Q2283)),"Complete","Incomplete"))</f>
        <v/>
      </c>
      <c r="S2283" s="25" t="str">
        <f>IF(R2283="Complete",IF(AND(NOT(ISNA(VLOOKUP(CONCATENATE(E2283,F2283,G2283,H2283,I2283,J2283),'OMS Drop Downs'!G:G,1,FALSE))),IF(AND(F2283&lt;&gt;"C3",J2283&lt;&gt;"O5"),IF(SUM(COUNTIF(K2283:Q2283,"Y"),COUNTIF(K2283:Q2283,"N"))=0,"V","I"),IF(COUNTIF(K2283:Q2283,"Y"),"V","I"))="V"),"Valid","Invalid")," ")</f>
        <v xml:space="preserve"> </v>
      </c>
      <c r="T2283"/>
    </row>
    <row r="2284" spans="1:20" x14ac:dyDescent="0.25">
      <c r="A2284" s="113"/>
      <c r="B2284" s="114"/>
      <c r="C2284" s="115"/>
      <c r="D2284" s="117"/>
      <c r="E2284" s="55"/>
      <c r="F2284" s="31"/>
      <c r="G2284" s="31"/>
      <c r="H2284" s="31"/>
      <c r="I2284" s="31"/>
      <c r="J2284" s="31"/>
      <c r="K2284" s="31"/>
      <c r="L2284" s="31"/>
      <c r="M2284" s="31"/>
      <c r="N2284" s="31"/>
      <c r="O2284" s="31"/>
      <c r="P2284" s="31"/>
      <c r="Q2284" s="31"/>
      <c r="R2284" s="24" t="str">
        <f>IF(COUNTA(A2284:Q2284)=0,"",IF(AND(COUNTA(A2284)&gt;0, COUNTA(B2284)&gt;0, COUNTA(C2284)&gt;0, COUNTA(D2284)&gt;0, COUNTIF('OMS Drop Downs'!$C$2:$C$3,'OMS Response Form (ORF)'!E2284),COUNTIF('OMS Drop Downs'!$D$2:$D$5,'OMS Response Form (ORF)'!F2284),COUNTIF('OMS Drop Downs'!$A$2:$A$5,'OMS Response Form (ORF)'!G2284),COUNTIF('OMS Drop Downs'!$B$2:$B$4,'OMS Response Form (ORF)'!H2284),COUNTIF('OMS Drop Downs'!$A$2:$A$5,'OMS Response Form (ORF)'!I2284),COUNTIF('OMS Drop Downs'!$E$2:$E$7,'OMS Response Form (ORF)'!J2284),COUNTIF('OMS Drop Downs'!$B$2:$B$4,'OMS Response Form (ORF)'!K2284),COUNTIF('OMS Drop Downs'!$B$2:$B$4,'OMS Response Form (ORF)'!L2284),COUNTIF('OMS Drop Downs'!$B$2:$B$4,'OMS Response Form (ORF)'!M2284),COUNTIF('OMS Drop Downs'!$B$2:$B$4,'OMS Response Form (ORF)'!N2284), COUNTIF('OMS Drop Downs'!$B$2:$B$4,'OMS Response Form (ORF)'!O2284),COUNTIF('OMS Drop Downs'!$B$2:$B$4,'OMS Response Form (ORF)'!P2284),COUNTIF('OMS Drop Downs'!$B$2:$B$4,'OMS Response Form (ORF)'!Q2284)),"Complete","Incomplete"))</f>
        <v/>
      </c>
      <c r="S2284" s="25" t="str">
        <f>IF(R2284="Complete",IF(AND(NOT(ISNA(VLOOKUP(CONCATENATE(E2284,F2284,G2284,H2284,I2284,J2284),'OMS Drop Downs'!G:G,1,FALSE))),IF(AND(F2284&lt;&gt;"C3",J2284&lt;&gt;"O5"),IF(SUM(COUNTIF(K2284:Q2284,"Y"),COUNTIF(K2284:Q2284,"N"))=0,"V","I"),IF(COUNTIF(K2284:Q2284,"Y"),"V","I"))="V"),"Valid","Invalid")," ")</f>
        <v xml:space="preserve"> </v>
      </c>
      <c r="T2284"/>
    </row>
    <row r="2285" spans="1:20" x14ac:dyDescent="0.25">
      <c r="A2285" s="113"/>
      <c r="B2285" s="114"/>
      <c r="C2285" s="115"/>
      <c r="D2285" s="117"/>
      <c r="E2285" s="55"/>
      <c r="F2285" s="31"/>
      <c r="G2285" s="31"/>
      <c r="H2285" s="31"/>
      <c r="I2285" s="31"/>
      <c r="J2285" s="31"/>
      <c r="K2285" s="31"/>
      <c r="L2285" s="31"/>
      <c r="M2285" s="31"/>
      <c r="N2285" s="31"/>
      <c r="O2285" s="31"/>
      <c r="P2285" s="31"/>
      <c r="Q2285" s="31"/>
      <c r="R2285" s="24" t="str">
        <f>IF(COUNTA(A2285:Q2285)=0,"",IF(AND(COUNTA(A2285)&gt;0, COUNTA(B2285)&gt;0, COUNTA(C2285)&gt;0, COUNTA(D2285)&gt;0, COUNTIF('OMS Drop Downs'!$C$2:$C$3,'OMS Response Form (ORF)'!E2285),COUNTIF('OMS Drop Downs'!$D$2:$D$5,'OMS Response Form (ORF)'!F2285),COUNTIF('OMS Drop Downs'!$A$2:$A$5,'OMS Response Form (ORF)'!G2285),COUNTIF('OMS Drop Downs'!$B$2:$B$4,'OMS Response Form (ORF)'!H2285),COUNTIF('OMS Drop Downs'!$A$2:$A$5,'OMS Response Form (ORF)'!I2285),COUNTIF('OMS Drop Downs'!$E$2:$E$7,'OMS Response Form (ORF)'!J2285),COUNTIF('OMS Drop Downs'!$B$2:$B$4,'OMS Response Form (ORF)'!K2285),COUNTIF('OMS Drop Downs'!$B$2:$B$4,'OMS Response Form (ORF)'!L2285),COUNTIF('OMS Drop Downs'!$B$2:$B$4,'OMS Response Form (ORF)'!M2285),COUNTIF('OMS Drop Downs'!$B$2:$B$4,'OMS Response Form (ORF)'!N2285), COUNTIF('OMS Drop Downs'!$B$2:$B$4,'OMS Response Form (ORF)'!O2285),COUNTIF('OMS Drop Downs'!$B$2:$B$4,'OMS Response Form (ORF)'!P2285),COUNTIF('OMS Drop Downs'!$B$2:$B$4,'OMS Response Form (ORF)'!Q2285)),"Complete","Incomplete"))</f>
        <v/>
      </c>
      <c r="S2285" s="25" t="str">
        <f>IF(R2285="Complete",IF(AND(NOT(ISNA(VLOOKUP(CONCATENATE(E2285,F2285,G2285,H2285,I2285,J2285),'OMS Drop Downs'!G:G,1,FALSE))),IF(AND(F2285&lt;&gt;"C3",J2285&lt;&gt;"O5"),IF(SUM(COUNTIF(K2285:Q2285,"Y"),COUNTIF(K2285:Q2285,"N"))=0,"V","I"),IF(COUNTIF(K2285:Q2285,"Y"),"V","I"))="V"),"Valid","Invalid")," ")</f>
        <v xml:space="preserve"> </v>
      </c>
      <c r="T2285"/>
    </row>
    <row r="2286" spans="1:20" x14ac:dyDescent="0.25">
      <c r="A2286" s="113"/>
      <c r="B2286" s="114"/>
      <c r="C2286" s="115"/>
      <c r="D2286" s="117"/>
      <c r="E2286" s="55"/>
      <c r="F2286" s="31"/>
      <c r="G2286" s="31"/>
      <c r="H2286" s="31"/>
      <c r="I2286" s="31"/>
      <c r="J2286" s="31"/>
      <c r="K2286" s="31"/>
      <c r="L2286" s="31"/>
      <c r="M2286" s="31"/>
      <c r="N2286" s="31"/>
      <c r="O2286" s="31"/>
      <c r="P2286" s="31"/>
      <c r="Q2286" s="31"/>
      <c r="R2286" s="24" t="str">
        <f>IF(COUNTA(A2286:Q2286)=0,"",IF(AND(COUNTA(A2286)&gt;0, COUNTA(B2286)&gt;0, COUNTA(C2286)&gt;0, COUNTA(D2286)&gt;0, COUNTIF('OMS Drop Downs'!$C$2:$C$3,'OMS Response Form (ORF)'!E2286),COUNTIF('OMS Drop Downs'!$D$2:$D$5,'OMS Response Form (ORF)'!F2286),COUNTIF('OMS Drop Downs'!$A$2:$A$5,'OMS Response Form (ORF)'!G2286),COUNTIF('OMS Drop Downs'!$B$2:$B$4,'OMS Response Form (ORF)'!H2286),COUNTIF('OMS Drop Downs'!$A$2:$A$5,'OMS Response Form (ORF)'!I2286),COUNTIF('OMS Drop Downs'!$E$2:$E$7,'OMS Response Form (ORF)'!J2286),COUNTIF('OMS Drop Downs'!$B$2:$B$4,'OMS Response Form (ORF)'!K2286),COUNTIF('OMS Drop Downs'!$B$2:$B$4,'OMS Response Form (ORF)'!L2286),COUNTIF('OMS Drop Downs'!$B$2:$B$4,'OMS Response Form (ORF)'!M2286),COUNTIF('OMS Drop Downs'!$B$2:$B$4,'OMS Response Form (ORF)'!N2286), COUNTIF('OMS Drop Downs'!$B$2:$B$4,'OMS Response Form (ORF)'!O2286),COUNTIF('OMS Drop Downs'!$B$2:$B$4,'OMS Response Form (ORF)'!P2286),COUNTIF('OMS Drop Downs'!$B$2:$B$4,'OMS Response Form (ORF)'!Q2286)),"Complete","Incomplete"))</f>
        <v/>
      </c>
      <c r="S2286" s="25" t="str">
        <f>IF(R2286="Complete",IF(AND(NOT(ISNA(VLOOKUP(CONCATENATE(E2286,F2286,G2286,H2286,I2286,J2286),'OMS Drop Downs'!G:G,1,FALSE))),IF(AND(F2286&lt;&gt;"C3",J2286&lt;&gt;"O5"),IF(SUM(COUNTIF(K2286:Q2286,"Y"),COUNTIF(K2286:Q2286,"N"))=0,"V","I"),IF(COUNTIF(K2286:Q2286,"Y"),"V","I"))="V"),"Valid","Invalid")," ")</f>
        <v xml:space="preserve"> </v>
      </c>
      <c r="T2286"/>
    </row>
    <row r="2287" spans="1:20" x14ac:dyDescent="0.25">
      <c r="A2287" s="113"/>
      <c r="B2287" s="114"/>
      <c r="C2287" s="115"/>
      <c r="D2287" s="117"/>
      <c r="E2287" s="55"/>
      <c r="F2287" s="31"/>
      <c r="G2287" s="31"/>
      <c r="H2287" s="31"/>
      <c r="I2287" s="31"/>
      <c r="J2287" s="31"/>
      <c r="K2287" s="31"/>
      <c r="L2287" s="31"/>
      <c r="M2287" s="31"/>
      <c r="N2287" s="31"/>
      <c r="O2287" s="31"/>
      <c r="P2287" s="31"/>
      <c r="Q2287" s="31"/>
      <c r="R2287" s="24" t="str">
        <f>IF(COUNTA(A2287:Q2287)=0,"",IF(AND(COUNTA(A2287)&gt;0, COUNTA(B2287)&gt;0, COUNTA(C2287)&gt;0, COUNTA(D2287)&gt;0, COUNTIF('OMS Drop Downs'!$C$2:$C$3,'OMS Response Form (ORF)'!E2287),COUNTIF('OMS Drop Downs'!$D$2:$D$5,'OMS Response Form (ORF)'!F2287),COUNTIF('OMS Drop Downs'!$A$2:$A$5,'OMS Response Form (ORF)'!G2287),COUNTIF('OMS Drop Downs'!$B$2:$B$4,'OMS Response Form (ORF)'!H2287),COUNTIF('OMS Drop Downs'!$A$2:$A$5,'OMS Response Form (ORF)'!I2287),COUNTIF('OMS Drop Downs'!$E$2:$E$7,'OMS Response Form (ORF)'!J2287),COUNTIF('OMS Drop Downs'!$B$2:$B$4,'OMS Response Form (ORF)'!K2287),COUNTIF('OMS Drop Downs'!$B$2:$B$4,'OMS Response Form (ORF)'!L2287),COUNTIF('OMS Drop Downs'!$B$2:$B$4,'OMS Response Form (ORF)'!M2287),COUNTIF('OMS Drop Downs'!$B$2:$B$4,'OMS Response Form (ORF)'!N2287), COUNTIF('OMS Drop Downs'!$B$2:$B$4,'OMS Response Form (ORF)'!O2287),COUNTIF('OMS Drop Downs'!$B$2:$B$4,'OMS Response Form (ORF)'!P2287),COUNTIF('OMS Drop Downs'!$B$2:$B$4,'OMS Response Form (ORF)'!Q2287)),"Complete","Incomplete"))</f>
        <v/>
      </c>
      <c r="S2287" s="25" t="str">
        <f>IF(R2287="Complete",IF(AND(NOT(ISNA(VLOOKUP(CONCATENATE(E2287,F2287,G2287,H2287,I2287,J2287),'OMS Drop Downs'!G:G,1,FALSE))),IF(AND(F2287&lt;&gt;"C3",J2287&lt;&gt;"O5"),IF(SUM(COUNTIF(K2287:Q2287,"Y"),COUNTIF(K2287:Q2287,"N"))=0,"V","I"),IF(COUNTIF(K2287:Q2287,"Y"),"V","I"))="V"),"Valid","Invalid")," ")</f>
        <v xml:space="preserve"> </v>
      </c>
      <c r="T2287"/>
    </row>
    <row r="2288" spans="1:20" x14ac:dyDescent="0.25">
      <c r="A2288" s="113"/>
      <c r="B2288" s="114"/>
      <c r="C2288" s="115"/>
      <c r="D2288" s="117"/>
      <c r="E2288" s="55"/>
      <c r="F2288" s="31"/>
      <c r="G2288" s="31"/>
      <c r="H2288" s="31"/>
      <c r="I2288" s="31"/>
      <c r="J2288" s="31"/>
      <c r="K2288" s="31"/>
      <c r="L2288" s="31"/>
      <c r="M2288" s="31"/>
      <c r="N2288" s="31"/>
      <c r="O2288" s="31"/>
      <c r="P2288" s="31"/>
      <c r="Q2288" s="31"/>
      <c r="R2288" s="24" t="str">
        <f>IF(COUNTA(A2288:Q2288)=0,"",IF(AND(COUNTA(A2288)&gt;0, COUNTA(B2288)&gt;0, COUNTA(C2288)&gt;0, COUNTA(D2288)&gt;0, COUNTIF('OMS Drop Downs'!$C$2:$C$3,'OMS Response Form (ORF)'!E2288),COUNTIF('OMS Drop Downs'!$D$2:$D$5,'OMS Response Form (ORF)'!F2288),COUNTIF('OMS Drop Downs'!$A$2:$A$5,'OMS Response Form (ORF)'!G2288),COUNTIF('OMS Drop Downs'!$B$2:$B$4,'OMS Response Form (ORF)'!H2288),COUNTIF('OMS Drop Downs'!$A$2:$A$5,'OMS Response Form (ORF)'!I2288),COUNTIF('OMS Drop Downs'!$E$2:$E$7,'OMS Response Form (ORF)'!J2288),COUNTIF('OMS Drop Downs'!$B$2:$B$4,'OMS Response Form (ORF)'!K2288),COUNTIF('OMS Drop Downs'!$B$2:$B$4,'OMS Response Form (ORF)'!L2288),COUNTIF('OMS Drop Downs'!$B$2:$B$4,'OMS Response Form (ORF)'!M2288),COUNTIF('OMS Drop Downs'!$B$2:$B$4,'OMS Response Form (ORF)'!N2288), COUNTIF('OMS Drop Downs'!$B$2:$B$4,'OMS Response Form (ORF)'!O2288),COUNTIF('OMS Drop Downs'!$B$2:$B$4,'OMS Response Form (ORF)'!P2288),COUNTIF('OMS Drop Downs'!$B$2:$B$4,'OMS Response Form (ORF)'!Q2288)),"Complete","Incomplete"))</f>
        <v/>
      </c>
      <c r="S2288" s="25" t="str">
        <f>IF(R2288="Complete",IF(AND(NOT(ISNA(VLOOKUP(CONCATENATE(E2288,F2288,G2288,H2288,I2288,J2288),'OMS Drop Downs'!G:G,1,FALSE))),IF(AND(F2288&lt;&gt;"C3",J2288&lt;&gt;"O5"),IF(SUM(COUNTIF(K2288:Q2288,"Y"),COUNTIF(K2288:Q2288,"N"))=0,"V","I"),IF(COUNTIF(K2288:Q2288,"Y"),"V","I"))="V"),"Valid","Invalid")," ")</f>
        <v xml:space="preserve"> </v>
      </c>
      <c r="T2288"/>
    </row>
    <row r="2289" spans="1:20" x14ac:dyDescent="0.25">
      <c r="A2289" s="113"/>
      <c r="B2289" s="114"/>
      <c r="C2289" s="115"/>
      <c r="D2289" s="117"/>
      <c r="E2289" s="55"/>
      <c r="F2289" s="31"/>
      <c r="G2289" s="31"/>
      <c r="H2289" s="31"/>
      <c r="I2289" s="31"/>
      <c r="J2289" s="31"/>
      <c r="K2289" s="31"/>
      <c r="L2289" s="31"/>
      <c r="M2289" s="31"/>
      <c r="N2289" s="31"/>
      <c r="O2289" s="31"/>
      <c r="P2289" s="31"/>
      <c r="Q2289" s="31"/>
      <c r="R2289" s="24" t="str">
        <f>IF(COUNTA(A2289:Q2289)=0,"",IF(AND(COUNTA(A2289)&gt;0, COUNTA(B2289)&gt;0, COUNTA(C2289)&gt;0, COUNTA(D2289)&gt;0, COUNTIF('OMS Drop Downs'!$C$2:$C$3,'OMS Response Form (ORF)'!E2289),COUNTIF('OMS Drop Downs'!$D$2:$D$5,'OMS Response Form (ORF)'!F2289),COUNTIF('OMS Drop Downs'!$A$2:$A$5,'OMS Response Form (ORF)'!G2289),COUNTIF('OMS Drop Downs'!$B$2:$B$4,'OMS Response Form (ORF)'!H2289),COUNTIF('OMS Drop Downs'!$A$2:$A$5,'OMS Response Form (ORF)'!I2289),COUNTIF('OMS Drop Downs'!$E$2:$E$7,'OMS Response Form (ORF)'!J2289),COUNTIF('OMS Drop Downs'!$B$2:$B$4,'OMS Response Form (ORF)'!K2289),COUNTIF('OMS Drop Downs'!$B$2:$B$4,'OMS Response Form (ORF)'!L2289),COUNTIF('OMS Drop Downs'!$B$2:$B$4,'OMS Response Form (ORF)'!M2289),COUNTIF('OMS Drop Downs'!$B$2:$B$4,'OMS Response Form (ORF)'!N2289), COUNTIF('OMS Drop Downs'!$B$2:$B$4,'OMS Response Form (ORF)'!O2289),COUNTIF('OMS Drop Downs'!$B$2:$B$4,'OMS Response Form (ORF)'!P2289),COUNTIF('OMS Drop Downs'!$B$2:$B$4,'OMS Response Form (ORF)'!Q2289)),"Complete","Incomplete"))</f>
        <v/>
      </c>
      <c r="S2289" s="25" t="str">
        <f>IF(R2289="Complete",IF(AND(NOT(ISNA(VLOOKUP(CONCATENATE(E2289,F2289,G2289,H2289,I2289,J2289),'OMS Drop Downs'!G:G,1,FALSE))),IF(AND(F2289&lt;&gt;"C3",J2289&lt;&gt;"O5"),IF(SUM(COUNTIF(K2289:Q2289,"Y"),COUNTIF(K2289:Q2289,"N"))=0,"V","I"),IF(COUNTIF(K2289:Q2289,"Y"),"V","I"))="V"),"Valid","Invalid")," ")</f>
        <v xml:space="preserve"> </v>
      </c>
      <c r="T2289"/>
    </row>
    <row r="2290" spans="1:20" x14ac:dyDescent="0.25">
      <c r="A2290" s="113"/>
      <c r="B2290" s="114"/>
      <c r="C2290" s="115"/>
      <c r="D2290" s="117"/>
      <c r="E2290" s="55"/>
      <c r="F2290" s="31"/>
      <c r="G2290" s="31"/>
      <c r="H2290" s="31"/>
      <c r="I2290" s="31"/>
      <c r="J2290" s="31"/>
      <c r="K2290" s="31"/>
      <c r="L2290" s="31"/>
      <c r="M2290" s="31"/>
      <c r="N2290" s="31"/>
      <c r="O2290" s="31"/>
      <c r="P2290" s="31"/>
      <c r="Q2290" s="31"/>
      <c r="R2290" s="24" t="str">
        <f>IF(COUNTA(A2290:Q2290)=0,"",IF(AND(COUNTA(A2290)&gt;0, COUNTA(B2290)&gt;0, COUNTA(C2290)&gt;0, COUNTA(D2290)&gt;0, COUNTIF('OMS Drop Downs'!$C$2:$C$3,'OMS Response Form (ORF)'!E2290),COUNTIF('OMS Drop Downs'!$D$2:$D$5,'OMS Response Form (ORF)'!F2290),COUNTIF('OMS Drop Downs'!$A$2:$A$5,'OMS Response Form (ORF)'!G2290),COUNTIF('OMS Drop Downs'!$B$2:$B$4,'OMS Response Form (ORF)'!H2290),COUNTIF('OMS Drop Downs'!$A$2:$A$5,'OMS Response Form (ORF)'!I2290),COUNTIF('OMS Drop Downs'!$E$2:$E$7,'OMS Response Form (ORF)'!J2290),COUNTIF('OMS Drop Downs'!$B$2:$B$4,'OMS Response Form (ORF)'!K2290),COUNTIF('OMS Drop Downs'!$B$2:$B$4,'OMS Response Form (ORF)'!L2290),COUNTIF('OMS Drop Downs'!$B$2:$B$4,'OMS Response Form (ORF)'!M2290),COUNTIF('OMS Drop Downs'!$B$2:$B$4,'OMS Response Form (ORF)'!N2290), COUNTIF('OMS Drop Downs'!$B$2:$B$4,'OMS Response Form (ORF)'!O2290),COUNTIF('OMS Drop Downs'!$B$2:$B$4,'OMS Response Form (ORF)'!P2290),COUNTIF('OMS Drop Downs'!$B$2:$B$4,'OMS Response Form (ORF)'!Q2290)),"Complete","Incomplete"))</f>
        <v/>
      </c>
      <c r="S2290" s="25" t="str">
        <f>IF(R2290="Complete",IF(AND(NOT(ISNA(VLOOKUP(CONCATENATE(E2290,F2290,G2290,H2290,I2290,J2290),'OMS Drop Downs'!G:G,1,FALSE))),IF(AND(F2290&lt;&gt;"C3",J2290&lt;&gt;"O5"),IF(SUM(COUNTIF(K2290:Q2290,"Y"),COUNTIF(K2290:Q2290,"N"))=0,"V","I"),IF(COUNTIF(K2290:Q2290,"Y"),"V","I"))="V"),"Valid","Invalid")," ")</f>
        <v xml:space="preserve"> </v>
      </c>
      <c r="T2290"/>
    </row>
    <row r="2291" spans="1:20" x14ac:dyDescent="0.25">
      <c r="A2291" s="113"/>
      <c r="B2291" s="114"/>
      <c r="C2291" s="115"/>
      <c r="D2291" s="117"/>
      <c r="E2291" s="55"/>
      <c r="F2291" s="31"/>
      <c r="G2291" s="31"/>
      <c r="H2291" s="31"/>
      <c r="I2291" s="31"/>
      <c r="J2291" s="31"/>
      <c r="K2291" s="31"/>
      <c r="L2291" s="31"/>
      <c r="M2291" s="31"/>
      <c r="N2291" s="31"/>
      <c r="O2291" s="31"/>
      <c r="P2291" s="31"/>
      <c r="Q2291" s="31"/>
      <c r="R2291" s="24" t="str">
        <f>IF(COUNTA(A2291:Q2291)=0,"",IF(AND(COUNTA(A2291)&gt;0, COUNTA(B2291)&gt;0, COUNTA(C2291)&gt;0, COUNTA(D2291)&gt;0, COUNTIF('OMS Drop Downs'!$C$2:$C$3,'OMS Response Form (ORF)'!E2291),COUNTIF('OMS Drop Downs'!$D$2:$D$5,'OMS Response Form (ORF)'!F2291),COUNTIF('OMS Drop Downs'!$A$2:$A$5,'OMS Response Form (ORF)'!G2291),COUNTIF('OMS Drop Downs'!$B$2:$B$4,'OMS Response Form (ORF)'!H2291),COUNTIF('OMS Drop Downs'!$A$2:$A$5,'OMS Response Form (ORF)'!I2291),COUNTIF('OMS Drop Downs'!$E$2:$E$7,'OMS Response Form (ORF)'!J2291),COUNTIF('OMS Drop Downs'!$B$2:$B$4,'OMS Response Form (ORF)'!K2291),COUNTIF('OMS Drop Downs'!$B$2:$B$4,'OMS Response Form (ORF)'!L2291),COUNTIF('OMS Drop Downs'!$B$2:$B$4,'OMS Response Form (ORF)'!M2291),COUNTIF('OMS Drop Downs'!$B$2:$B$4,'OMS Response Form (ORF)'!N2291), COUNTIF('OMS Drop Downs'!$B$2:$B$4,'OMS Response Form (ORF)'!O2291),COUNTIF('OMS Drop Downs'!$B$2:$B$4,'OMS Response Form (ORF)'!P2291),COUNTIF('OMS Drop Downs'!$B$2:$B$4,'OMS Response Form (ORF)'!Q2291)),"Complete","Incomplete"))</f>
        <v/>
      </c>
      <c r="S2291" s="25" t="str">
        <f>IF(R2291="Complete",IF(AND(NOT(ISNA(VLOOKUP(CONCATENATE(E2291,F2291,G2291,H2291,I2291,J2291),'OMS Drop Downs'!G:G,1,FALSE))),IF(AND(F2291&lt;&gt;"C3",J2291&lt;&gt;"O5"),IF(SUM(COUNTIF(K2291:Q2291,"Y"),COUNTIF(K2291:Q2291,"N"))=0,"V","I"),IF(COUNTIF(K2291:Q2291,"Y"),"V","I"))="V"),"Valid","Invalid")," ")</f>
        <v xml:space="preserve"> </v>
      </c>
      <c r="T2291"/>
    </row>
    <row r="2292" spans="1:20" x14ac:dyDescent="0.25">
      <c r="A2292" s="113"/>
      <c r="B2292" s="114"/>
      <c r="C2292" s="115"/>
      <c r="D2292" s="117"/>
      <c r="E2292" s="55"/>
      <c r="F2292" s="31"/>
      <c r="G2292" s="31"/>
      <c r="H2292" s="31"/>
      <c r="I2292" s="31"/>
      <c r="J2292" s="31"/>
      <c r="K2292" s="31"/>
      <c r="L2292" s="31"/>
      <c r="M2292" s="31"/>
      <c r="N2292" s="31"/>
      <c r="O2292" s="31"/>
      <c r="P2292" s="31"/>
      <c r="Q2292" s="31"/>
      <c r="R2292" s="24" t="str">
        <f>IF(COUNTA(A2292:Q2292)=0,"",IF(AND(COUNTA(A2292)&gt;0, COUNTA(B2292)&gt;0, COUNTA(C2292)&gt;0, COUNTA(D2292)&gt;0, COUNTIF('OMS Drop Downs'!$C$2:$C$3,'OMS Response Form (ORF)'!E2292),COUNTIF('OMS Drop Downs'!$D$2:$D$5,'OMS Response Form (ORF)'!F2292),COUNTIF('OMS Drop Downs'!$A$2:$A$5,'OMS Response Form (ORF)'!G2292),COUNTIF('OMS Drop Downs'!$B$2:$B$4,'OMS Response Form (ORF)'!H2292),COUNTIF('OMS Drop Downs'!$A$2:$A$5,'OMS Response Form (ORF)'!I2292),COUNTIF('OMS Drop Downs'!$E$2:$E$7,'OMS Response Form (ORF)'!J2292),COUNTIF('OMS Drop Downs'!$B$2:$B$4,'OMS Response Form (ORF)'!K2292),COUNTIF('OMS Drop Downs'!$B$2:$B$4,'OMS Response Form (ORF)'!L2292),COUNTIF('OMS Drop Downs'!$B$2:$B$4,'OMS Response Form (ORF)'!M2292),COUNTIF('OMS Drop Downs'!$B$2:$B$4,'OMS Response Form (ORF)'!N2292), COUNTIF('OMS Drop Downs'!$B$2:$B$4,'OMS Response Form (ORF)'!O2292),COUNTIF('OMS Drop Downs'!$B$2:$B$4,'OMS Response Form (ORF)'!P2292),COUNTIF('OMS Drop Downs'!$B$2:$B$4,'OMS Response Form (ORF)'!Q2292)),"Complete","Incomplete"))</f>
        <v/>
      </c>
      <c r="S2292" s="25" t="str">
        <f>IF(R2292="Complete",IF(AND(NOT(ISNA(VLOOKUP(CONCATENATE(E2292,F2292,G2292,H2292,I2292,J2292),'OMS Drop Downs'!G:G,1,FALSE))),IF(AND(F2292&lt;&gt;"C3",J2292&lt;&gt;"O5"),IF(SUM(COUNTIF(K2292:Q2292,"Y"),COUNTIF(K2292:Q2292,"N"))=0,"V","I"),IF(COUNTIF(K2292:Q2292,"Y"),"V","I"))="V"),"Valid","Invalid")," ")</f>
        <v xml:space="preserve"> </v>
      </c>
      <c r="T2292"/>
    </row>
    <row r="2293" spans="1:20" x14ac:dyDescent="0.25">
      <c r="A2293" s="113"/>
      <c r="B2293" s="114"/>
      <c r="C2293" s="115"/>
      <c r="D2293" s="117"/>
      <c r="E2293" s="55"/>
      <c r="F2293" s="31"/>
      <c r="G2293" s="31"/>
      <c r="H2293" s="31"/>
      <c r="I2293" s="31"/>
      <c r="J2293" s="31"/>
      <c r="K2293" s="31"/>
      <c r="L2293" s="31"/>
      <c r="M2293" s="31"/>
      <c r="N2293" s="31"/>
      <c r="O2293" s="31"/>
      <c r="P2293" s="31"/>
      <c r="Q2293" s="31"/>
      <c r="R2293" s="24" t="str">
        <f>IF(COUNTA(A2293:Q2293)=0,"",IF(AND(COUNTA(A2293)&gt;0, COUNTA(B2293)&gt;0, COUNTA(C2293)&gt;0, COUNTA(D2293)&gt;0, COUNTIF('OMS Drop Downs'!$C$2:$C$3,'OMS Response Form (ORF)'!E2293),COUNTIF('OMS Drop Downs'!$D$2:$D$5,'OMS Response Form (ORF)'!F2293),COUNTIF('OMS Drop Downs'!$A$2:$A$5,'OMS Response Form (ORF)'!G2293),COUNTIF('OMS Drop Downs'!$B$2:$B$4,'OMS Response Form (ORF)'!H2293),COUNTIF('OMS Drop Downs'!$A$2:$A$5,'OMS Response Form (ORF)'!I2293),COUNTIF('OMS Drop Downs'!$E$2:$E$7,'OMS Response Form (ORF)'!J2293),COUNTIF('OMS Drop Downs'!$B$2:$B$4,'OMS Response Form (ORF)'!K2293),COUNTIF('OMS Drop Downs'!$B$2:$B$4,'OMS Response Form (ORF)'!L2293),COUNTIF('OMS Drop Downs'!$B$2:$B$4,'OMS Response Form (ORF)'!M2293),COUNTIF('OMS Drop Downs'!$B$2:$B$4,'OMS Response Form (ORF)'!N2293), COUNTIF('OMS Drop Downs'!$B$2:$B$4,'OMS Response Form (ORF)'!O2293),COUNTIF('OMS Drop Downs'!$B$2:$B$4,'OMS Response Form (ORF)'!P2293),COUNTIF('OMS Drop Downs'!$B$2:$B$4,'OMS Response Form (ORF)'!Q2293)),"Complete","Incomplete"))</f>
        <v/>
      </c>
      <c r="S2293" s="25" t="str">
        <f>IF(R2293="Complete",IF(AND(NOT(ISNA(VLOOKUP(CONCATENATE(E2293,F2293,G2293,H2293,I2293,J2293),'OMS Drop Downs'!G:G,1,FALSE))),IF(AND(F2293&lt;&gt;"C3",J2293&lt;&gt;"O5"),IF(SUM(COUNTIF(K2293:Q2293,"Y"),COUNTIF(K2293:Q2293,"N"))=0,"V","I"),IF(COUNTIF(K2293:Q2293,"Y"),"V","I"))="V"),"Valid","Invalid")," ")</f>
        <v xml:space="preserve"> </v>
      </c>
      <c r="T2293"/>
    </row>
    <row r="2294" spans="1:20" x14ac:dyDescent="0.25">
      <c r="A2294" s="113"/>
      <c r="B2294" s="114"/>
      <c r="C2294" s="115"/>
      <c r="D2294" s="117"/>
      <c r="E2294" s="55"/>
      <c r="F2294" s="31"/>
      <c r="G2294" s="31"/>
      <c r="H2294" s="31"/>
      <c r="I2294" s="31"/>
      <c r="J2294" s="31"/>
      <c r="K2294" s="31"/>
      <c r="L2294" s="31"/>
      <c r="M2294" s="31"/>
      <c r="N2294" s="31"/>
      <c r="O2294" s="31"/>
      <c r="P2294" s="31"/>
      <c r="Q2294" s="31"/>
      <c r="R2294" s="24" t="str">
        <f>IF(COUNTA(A2294:Q2294)=0,"",IF(AND(COUNTA(A2294)&gt;0, COUNTA(B2294)&gt;0, COUNTA(C2294)&gt;0, COUNTA(D2294)&gt;0, COUNTIF('OMS Drop Downs'!$C$2:$C$3,'OMS Response Form (ORF)'!E2294),COUNTIF('OMS Drop Downs'!$D$2:$D$5,'OMS Response Form (ORF)'!F2294),COUNTIF('OMS Drop Downs'!$A$2:$A$5,'OMS Response Form (ORF)'!G2294),COUNTIF('OMS Drop Downs'!$B$2:$B$4,'OMS Response Form (ORF)'!H2294),COUNTIF('OMS Drop Downs'!$A$2:$A$5,'OMS Response Form (ORF)'!I2294),COUNTIF('OMS Drop Downs'!$E$2:$E$7,'OMS Response Form (ORF)'!J2294),COUNTIF('OMS Drop Downs'!$B$2:$B$4,'OMS Response Form (ORF)'!K2294),COUNTIF('OMS Drop Downs'!$B$2:$B$4,'OMS Response Form (ORF)'!L2294),COUNTIF('OMS Drop Downs'!$B$2:$B$4,'OMS Response Form (ORF)'!M2294),COUNTIF('OMS Drop Downs'!$B$2:$B$4,'OMS Response Form (ORF)'!N2294), COUNTIF('OMS Drop Downs'!$B$2:$B$4,'OMS Response Form (ORF)'!O2294),COUNTIF('OMS Drop Downs'!$B$2:$B$4,'OMS Response Form (ORF)'!P2294),COUNTIF('OMS Drop Downs'!$B$2:$B$4,'OMS Response Form (ORF)'!Q2294)),"Complete","Incomplete"))</f>
        <v/>
      </c>
      <c r="S2294" s="25" t="str">
        <f>IF(R2294="Complete",IF(AND(NOT(ISNA(VLOOKUP(CONCATENATE(E2294,F2294,G2294,H2294,I2294,J2294),'OMS Drop Downs'!G:G,1,FALSE))),IF(AND(F2294&lt;&gt;"C3",J2294&lt;&gt;"O5"),IF(SUM(COUNTIF(K2294:Q2294,"Y"),COUNTIF(K2294:Q2294,"N"))=0,"V","I"),IF(COUNTIF(K2294:Q2294,"Y"),"V","I"))="V"),"Valid","Invalid")," ")</f>
        <v xml:space="preserve"> </v>
      </c>
      <c r="T2294"/>
    </row>
    <row r="2295" spans="1:20" x14ac:dyDescent="0.25">
      <c r="A2295" s="113"/>
      <c r="B2295" s="114"/>
      <c r="C2295" s="115"/>
      <c r="D2295" s="117"/>
      <c r="E2295" s="55"/>
      <c r="F2295" s="31"/>
      <c r="G2295" s="31"/>
      <c r="H2295" s="31"/>
      <c r="I2295" s="31"/>
      <c r="J2295" s="31"/>
      <c r="K2295" s="31"/>
      <c r="L2295" s="31"/>
      <c r="M2295" s="31"/>
      <c r="N2295" s="31"/>
      <c r="O2295" s="31"/>
      <c r="P2295" s="31"/>
      <c r="Q2295" s="31"/>
      <c r="R2295" s="24" t="str">
        <f>IF(COUNTA(A2295:Q2295)=0,"",IF(AND(COUNTA(A2295)&gt;0, COUNTA(B2295)&gt;0, COUNTA(C2295)&gt;0, COUNTA(D2295)&gt;0, COUNTIF('OMS Drop Downs'!$C$2:$C$3,'OMS Response Form (ORF)'!E2295),COUNTIF('OMS Drop Downs'!$D$2:$D$5,'OMS Response Form (ORF)'!F2295),COUNTIF('OMS Drop Downs'!$A$2:$A$5,'OMS Response Form (ORF)'!G2295),COUNTIF('OMS Drop Downs'!$B$2:$B$4,'OMS Response Form (ORF)'!H2295),COUNTIF('OMS Drop Downs'!$A$2:$A$5,'OMS Response Form (ORF)'!I2295),COUNTIF('OMS Drop Downs'!$E$2:$E$7,'OMS Response Form (ORF)'!J2295),COUNTIF('OMS Drop Downs'!$B$2:$B$4,'OMS Response Form (ORF)'!K2295),COUNTIF('OMS Drop Downs'!$B$2:$B$4,'OMS Response Form (ORF)'!L2295),COUNTIF('OMS Drop Downs'!$B$2:$B$4,'OMS Response Form (ORF)'!M2295),COUNTIF('OMS Drop Downs'!$B$2:$B$4,'OMS Response Form (ORF)'!N2295), COUNTIF('OMS Drop Downs'!$B$2:$B$4,'OMS Response Form (ORF)'!O2295),COUNTIF('OMS Drop Downs'!$B$2:$B$4,'OMS Response Form (ORF)'!P2295),COUNTIF('OMS Drop Downs'!$B$2:$B$4,'OMS Response Form (ORF)'!Q2295)),"Complete","Incomplete"))</f>
        <v/>
      </c>
      <c r="S2295" s="25" t="str">
        <f>IF(R2295="Complete",IF(AND(NOT(ISNA(VLOOKUP(CONCATENATE(E2295,F2295,G2295,H2295,I2295,J2295),'OMS Drop Downs'!G:G,1,FALSE))),IF(AND(F2295&lt;&gt;"C3",J2295&lt;&gt;"O5"),IF(SUM(COUNTIF(K2295:Q2295,"Y"),COUNTIF(K2295:Q2295,"N"))=0,"V","I"),IF(COUNTIF(K2295:Q2295,"Y"),"V","I"))="V"),"Valid","Invalid")," ")</f>
        <v xml:space="preserve"> </v>
      </c>
      <c r="T2295"/>
    </row>
    <row r="2296" spans="1:20" x14ac:dyDescent="0.25">
      <c r="A2296" s="113"/>
      <c r="B2296" s="114"/>
      <c r="C2296" s="115"/>
      <c r="D2296" s="117"/>
      <c r="E2296" s="55"/>
      <c r="F2296" s="31"/>
      <c r="G2296" s="31"/>
      <c r="H2296" s="31"/>
      <c r="I2296" s="31"/>
      <c r="J2296" s="31"/>
      <c r="K2296" s="31"/>
      <c r="L2296" s="31"/>
      <c r="M2296" s="31"/>
      <c r="N2296" s="31"/>
      <c r="O2296" s="31"/>
      <c r="P2296" s="31"/>
      <c r="Q2296" s="31"/>
      <c r="R2296" s="24" t="str">
        <f>IF(COUNTA(A2296:Q2296)=0,"",IF(AND(COUNTA(A2296)&gt;0, COUNTA(B2296)&gt;0, COUNTA(C2296)&gt;0, COUNTA(D2296)&gt;0, COUNTIF('OMS Drop Downs'!$C$2:$C$3,'OMS Response Form (ORF)'!E2296),COUNTIF('OMS Drop Downs'!$D$2:$D$5,'OMS Response Form (ORF)'!F2296),COUNTIF('OMS Drop Downs'!$A$2:$A$5,'OMS Response Form (ORF)'!G2296),COUNTIF('OMS Drop Downs'!$B$2:$B$4,'OMS Response Form (ORF)'!H2296),COUNTIF('OMS Drop Downs'!$A$2:$A$5,'OMS Response Form (ORF)'!I2296),COUNTIF('OMS Drop Downs'!$E$2:$E$7,'OMS Response Form (ORF)'!J2296),COUNTIF('OMS Drop Downs'!$B$2:$B$4,'OMS Response Form (ORF)'!K2296),COUNTIF('OMS Drop Downs'!$B$2:$B$4,'OMS Response Form (ORF)'!L2296),COUNTIF('OMS Drop Downs'!$B$2:$B$4,'OMS Response Form (ORF)'!M2296),COUNTIF('OMS Drop Downs'!$B$2:$B$4,'OMS Response Form (ORF)'!N2296), COUNTIF('OMS Drop Downs'!$B$2:$B$4,'OMS Response Form (ORF)'!O2296),COUNTIF('OMS Drop Downs'!$B$2:$B$4,'OMS Response Form (ORF)'!P2296),COUNTIF('OMS Drop Downs'!$B$2:$B$4,'OMS Response Form (ORF)'!Q2296)),"Complete","Incomplete"))</f>
        <v/>
      </c>
      <c r="S2296" s="25" t="str">
        <f>IF(R2296="Complete",IF(AND(NOT(ISNA(VLOOKUP(CONCATENATE(E2296,F2296,G2296,H2296,I2296,J2296),'OMS Drop Downs'!G:G,1,FALSE))),IF(AND(F2296&lt;&gt;"C3",J2296&lt;&gt;"O5"),IF(SUM(COUNTIF(K2296:Q2296,"Y"),COUNTIF(K2296:Q2296,"N"))=0,"V","I"),IF(COUNTIF(K2296:Q2296,"Y"),"V","I"))="V"),"Valid","Invalid")," ")</f>
        <v xml:space="preserve"> </v>
      </c>
      <c r="T2296"/>
    </row>
    <row r="2297" spans="1:20" x14ac:dyDescent="0.25">
      <c r="A2297" s="113"/>
      <c r="B2297" s="114"/>
      <c r="C2297" s="115"/>
      <c r="D2297" s="117"/>
      <c r="E2297" s="55"/>
      <c r="F2297" s="31"/>
      <c r="G2297" s="31"/>
      <c r="H2297" s="31"/>
      <c r="I2297" s="31"/>
      <c r="J2297" s="31"/>
      <c r="K2297" s="31"/>
      <c r="L2297" s="31"/>
      <c r="M2297" s="31"/>
      <c r="N2297" s="31"/>
      <c r="O2297" s="31"/>
      <c r="P2297" s="31"/>
      <c r="Q2297" s="31"/>
      <c r="R2297" s="24" t="str">
        <f>IF(COUNTA(A2297:Q2297)=0,"",IF(AND(COUNTA(A2297)&gt;0, COUNTA(B2297)&gt;0, COUNTA(C2297)&gt;0, COUNTA(D2297)&gt;0, COUNTIF('OMS Drop Downs'!$C$2:$C$3,'OMS Response Form (ORF)'!E2297),COUNTIF('OMS Drop Downs'!$D$2:$D$5,'OMS Response Form (ORF)'!F2297),COUNTIF('OMS Drop Downs'!$A$2:$A$5,'OMS Response Form (ORF)'!G2297),COUNTIF('OMS Drop Downs'!$B$2:$B$4,'OMS Response Form (ORF)'!H2297),COUNTIF('OMS Drop Downs'!$A$2:$A$5,'OMS Response Form (ORF)'!I2297),COUNTIF('OMS Drop Downs'!$E$2:$E$7,'OMS Response Form (ORF)'!J2297),COUNTIF('OMS Drop Downs'!$B$2:$B$4,'OMS Response Form (ORF)'!K2297),COUNTIF('OMS Drop Downs'!$B$2:$B$4,'OMS Response Form (ORF)'!L2297),COUNTIF('OMS Drop Downs'!$B$2:$B$4,'OMS Response Form (ORF)'!M2297),COUNTIF('OMS Drop Downs'!$B$2:$B$4,'OMS Response Form (ORF)'!N2297), COUNTIF('OMS Drop Downs'!$B$2:$B$4,'OMS Response Form (ORF)'!O2297),COUNTIF('OMS Drop Downs'!$B$2:$B$4,'OMS Response Form (ORF)'!P2297),COUNTIF('OMS Drop Downs'!$B$2:$B$4,'OMS Response Form (ORF)'!Q2297)),"Complete","Incomplete"))</f>
        <v/>
      </c>
      <c r="S2297" s="25" t="str">
        <f>IF(R2297="Complete",IF(AND(NOT(ISNA(VLOOKUP(CONCATENATE(E2297,F2297,G2297,H2297,I2297,J2297),'OMS Drop Downs'!G:G,1,FALSE))),IF(AND(F2297&lt;&gt;"C3",J2297&lt;&gt;"O5"),IF(SUM(COUNTIF(K2297:Q2297,"Y"),COUNTIF(K2297:Q2297,"N"))=0,"V","I"),IF(COUNTIF(K2297:Q2297,"Y"),"V","I"))="V"),"Valid","Invalid")," ")</f>
        <v xml:space="preserve"> </v>
      </c>
      <c r="T2297"/>
    </row>
    <row r="2298" spans="1:20" x14ac:dyDescent="0.25">
      <c r="A2298" s="113"/>
      <c r="B2298" s="114"/>
      <c r="C2298" s="115"/>
      <c r="D2298" s="117"/>
      <c r="E2298" s="55"/>
      <c r="F2298" s="31"/>
      <c r="G2298" s="31"/>
      <c r="H2298" s="31"/>
      <c r="I2298" s="31"/>
      <c r="J2298" s="31"/>
      <c r="K2298" s="31"/>
      <c r="L2298" s="31"/>
      <c r="M2298" s="31"/>
      <c r="N2298" s="31"/>
      <c r="O2298" s="31"/>
      <c r="P2298" s="31"/>
      <c r="Q2298" s="31"/>
      <c r="R2298" s="24" t="str">
        <f>IF(COUNTA(A2298:Q2298)=0,"",IF(AND(COUNTA(A2298)&gt;0, COUNTA(B2298)&gt;0, COUNTA(C2298)&gt;0, COUNTA(D2298)&gt;0, COUNTIF('OMS Drop Downs'!$C$2:$C$3,'OMS Response Form (ORF)'!E2298),COUNTIF('OMS Drop Downs'!$D$2:$D$5,'OMS Response Form (ORF)'!F2298),COUNTIF('OMS Drop Downs'!$A$2:$A$5,'OMS Response Form (ORF)'!G2298),COUNTIF('OMS Drop Downs'!$B$2:$B$4,'OMS Response Form (ORF)'!H2298),COUNTIF('OMS Drop Downs'!$A$2:$A$5,'OMS Response Form (ORF)'!I2298),COUNTIF('OMS Drop Downs'!$E$2:$E$7,'OMS Response Form (ORF)'!J2298),COUNTIF('OMS Drop Downs'!$B$2:$B$4,'OMS Response Form (ORF)'!K2298),COUNTIF('OMS Drop Downs'!$B$2:$B$4,'OMS Response Form (ORF)'!L2298),COUNTIF('OMS Drop Downs'!$B$2:$B$4,'OMS Response Form (ORF)'!M2298),COUNTIF('OMS Drop Downs'!$B$2:$B$4,'OMS Response Form (ORF)'!N2298), COUNTIF('OMS Drop Downs'!$B$2:$B$4,'OMS Response Form (ORF)'!O2298),COUNTIF('OMS Drop Downs'!$B$2:$B$4,'OMS Response Form (ORF)'!P2298),COUNTIF('OMS Drop Downs'!$B$2:$B$4,'OMS Response Form (ORF)'!Q2298)),"Complete","Incomplete"))</f>
        <v/>
      </c>
      <c r="S2298" s="25" t="str">
        <f>IF(R2298="Complete",IF(AND(NOT(ISNA(VLOOKUP(CONCATENATE(E2298,F2298,G2298,H2298,I2298,J2298),'OMS Drop Downs'!G:G,1,FALSE))),IF(AND(F2298&lt;&gt;"C3",J2298&lt;&gt;"O5"),IF(SUM(COUNTIF(K2298:Q2298,"Y"),COUNTIF(K2298:Q2298,"N"))=0,"V","I"),IF(COUNTIF(K2298:Q2298,"Y"),"V","I"))="V"),"Valid","Invalid")," ")</f>
        <v xml:space="preserve"> </v>
      </c>
      <c r="T2298"/>
    </row>
    <row r="2299" spans="1:20" x14ac:dyDescent="0.25">
      <c r="A2299" s="113"/>
      <c r="B2299" s="114"/>
      <c r="C2299" s="115"/>
      <c r="D2299" s="117"/>
      <c r="E2299" s="55"/>
      <c r="F2299" s="31"/>
      <c r="G2299" s="31"/>
      <c r="H2299" s="31"/>
      <c r="I2299" s="31"/>
      <c r="J2299" s="31"/>
      <c r="K2299" s="31"/>
      <c r="L2299" s="31"/>
      <c r="M2299" s="31"/>
      <c r="N2299" s="31"/>
      <c r="O2299" s="31"/>
      <c r="P2299" s="31"/>
      <c r="Q2299" s="31"/>
      <c r="R2299" s="24" t="str">
        <f>IF(COUNTA(A2299:Q2299)=0,"",IF(AND(COUNTA(A2299)&gt;0, COUNTA(B2299)&gt;0, COUNTA(C2299)&gt;0, COUNTA(D2299)&gt;0, COUNTIF('OMS Drop Downs'!$C$2:$C$3,'OMS Response Form (ORF)'!E2299),COUNTIF('OMS Drop Downs'!$D$2:$D$5,'OMS Response Form (ORF)'!F2299),COUNTIF('OMS Drop Downs'!$A$2:$A$5,'OMS Response Form (ORF)'!G2299),COUNTIF('OMS Drop Downs'!$B$2:$B$4,'OMS Response Form (ORF)'!H2299),COUNTIF('OMS Drop Downs'!$A$2:$A$5,'OMS Response Form (ORF)'!I2299),COUNTIF('OMS Drop Downs'!$E$2:$E$7,'OMS Response Form (ORF)'!J2299),COUNTIF('OMS Drop Downs'!$B$2:$B$4,'OMS Response Form (ORF)'!K2299),COUNTIF('OMS Drop Downs'!$B$2:$B$4,'OMS Response Form (ORF)'!L2299),COUNTIF('OMS Drop Downs'!$B$2:$B$4,'OMS Response Form (ORF)'!M2299),COUNTIF('OMS Drop Downs'!$B$2:$B$4,'OMS Response Form (ORF)'!N2299), COUNTIF('OMS Drop Downs'!$B$2:$B$4,'OMS Response Form (ORF)'!O2299),COUNTIF('OMS Drop Downs'!$B$2:$B$4,'OMS Response Form (ORF)'!P2299),COUNTIF('OMS Drop Downs'!$B$2:$B$4,'OMS Response Form (ORF)'!Q2299)),"Complete","Incomplete"))</f>
        <v/>
      </c>
      <c r="S2299" s="25" t="str">
        <f>IF(R2299="Complete",IF(AND(NOT(ISNA(VLOOKUP(CONCATENATE(E2299,F2299,G2299,H2299,I2299,J2299),'OMS Drop Downs'!G:G,1,FALSE))),IF(AND(F2299&lt;&gt;"C3",J2299&lt;&gt;"O5"),IF(SUM(COUNTIF(K2299:Q2299,"Y"),COUNTIF(K2299:Q2299,"N"))=0,"V","I"),IF(COUNTIF(K2299:Q2299,"Y"),"V","I"))="V"),"Valid","Invalid")," ")</f>
        <v xml:space="preserve"> </v>
      </c>
      <c r="T2299"/>
    </row>
    <row r="2300" spans="1:20" x14ac:dyDescent="0.25">
      <c r="A2300" s="113"/>
      <c r="B2300" s="114"/>
      <c r="C2300" s="115"/>
      <c r="D2300" s="117"/>
      <c r="E2300" s="55"/>
      <c r="F2300" s="31"/>
      <c r="G2300" s="31"/>
      <c r="H2300" s="31"/>
      <c r="I2300" s="31"/>
      <c r="J2300" s="31"/>
      <c r="K2300" s="31"/>
      <c r="L2300" s="31"/>
      <c r="M2300" s="31"/>
      <c r="N2300" s="31"/>
      <c r="O2300" s="31"/>
      <c r="P2300" s="31"/>
      <c r="Q2300" s="31"/>
      <c r="R2300" s="24" t="str">
        <f>IF(COUNTA(A2300:Q2300)=0,"",IF(AND(COUNTA(A2300)&gt;0, COUNTA(B2300)&gt;0, COUNTA(C2300)&gt;0, COUNTA(D2300)&gt;0, COUNTIF('OMS Drop Downs'!$C$2:$C$3,'OMS Response Form (ORF)'!E2300),COUNTIF('OMS Drop Downs'!$D$2:$D$5,'OMS Response Form (ORF)'!F2300),COUNTIF('OMS Drop Downs'!$A$2:$A$5,'OMS Response Form (ORF)'!G2300),COUNTIF('OMS Drop Downs'!$B$2:$B$4,'OMS Response Form (ORF)'!H2300),COUNTIF('OMS Drop Downs'!$A$2:$A$5,'OMS Response Form (ORF)'!I2300),COUNTIF('OMS Drop Downs'!$E$2:$E$7,'OMS Response Form (ORF)'!J2300),COUNTIF('OMS Drop Downs'!$B$2:$B$4,'OMS Response Form (ORF)'!K2300),COUNTIF('OMS Drop Downs'!$B$2:$B$4,'OMS Response Form (ORF)'!L2300),COUNTIF('OMS Drop Downs'!$B$2:$B$4,'OMS Response Form (ORF)'!M2300),COUNTIF('OMS Drop Downs'!$B$2:$B$4,'OMS Response Form (ORF)'!N2300), COUNTIF('OMS Drop Downs'!$B$2:$B$4,'OMS Response Form (ORF)'!O2300),COUNTIF('OMS Drop Downs'!$B$2:$B$4,'OMS Response Form (ORF)'!P2300),COUNTIF('OMS Drop Downs'!$B$2:$B$4,'OMS Response Form (ORF)'!Q2300)),"Complete","Incomplete"))</f>
        <v/>
      </c>
      <c r="S2300" s="25" t="str">
        <f>IF(R2300="Complete",IF(AND(NOT(ISNA(VLOOKUP(CONCATENATE(E2300,F2300,G2300,H2300,I2300,J2300),'OMS Drop Downs'!G:G,1,FALSE))),IF(AND(F2300&lt;&gt;"C3",J2300&lt;&gt;"O5"),IF(SUM(COUNTIF(K2300:Q2300,"Y"),COUNTIF(K2300:Q2300,"N"))=0,"V","I"),IF(COUNTIF(K2300:Q2300,"Y"),"V","I"))="V"),"Valid","Invalid")," ")</f>
        <v xml:space="preserve"> </v>
      </c>
      <c r="T2300"/>
    </row>
    <row r="2301" spans="1:20" x14ac:dyDescent="0.25">
      <c r="A2301" s="113"/>
      <c r="B2301" s="114"/>
      <c r="C2301" s="115"/>
      <c r="D2301" s="117"/>
      <c r="E2301" s="55"/>
      <c r="F2301" s="31"/>
      <c r="G2301" s="31"/>
      <c r="H2301" s="31"/>
      <c r="I2301" s="31"/>
      <c r="J2301" s="31"/>
      <c r="K2301" s="31"/>
      <c r="L2301" s="31"/>
      <c r="M2301" s="31"/>
      <c r="N2301" s="31"/>
      <c r="O2301" s="31"/>
      <c r="P2301" s="31"/>
      <c r="Q2301" s="31"/>
      <c r="R2301" s="24" t="str">
        <f>IF(COUNTA(A2301:Q2301)=0,"",IF(AND(COUNTA(A2301)&gt;0, COUNTA(B2301)&gt;0, COUNTA(C2301)&gt;0, COUNTA(D2301)&gt;0, COUNTIF('OMS Drop Downs'!$C$2:$C$3,'OMS Response Form (ORF)'!E2301),COUNTIF('OMS Drop Downs'!$D$2:$D$5,'OMS Response Form (ORF)'!F2301),COUNTIF('OMS Drop Downs'!$A$2:$A$5,'OMS Response Form (ORF)'!G2301),COUNTIF('OMS Drop Downs'!$B$2:$B$4,'OMS Response Form (ORF)'!H2301),COUNTIF('OMS Drop Downs'!$A$2:$A$5,'OMS Response Form (ORF)'!I2301),COUNTIF('OMS Drop Downs'!$E$2:$E$7,'OMS Response Form (ORF)'!J2301),COUNTIF('OMS Drop Downs'!$B$2:$B$4,'OMS Response Form (ORF)'!K2301),COUNTIF('OMS Drop Downs'!$B$2:$B$4,'OMS Response Form (ORF)'!L2301),COUNTIF('OMS Drop Downs'!$B$2:$B$4,'OMS Response Form (ORF)'!M2301),COUNTIF('OMS Drop Downs'!$B$2:$B$4,'OMS Response Form (ORF)'!N2301), COUNTIF('OMS Drop Downs'!$B$2:$B$4,'OMS Response Form (ORF)'!O2301),COUNTIF('OMS Drop Downs'!$B$2:$B$4,'OMS Response Form (ORF)'!P2301),COUNTIF('OMS Drop Downs'!$B$2:$B$4,'OMS Response Form (ORF)'!Q2301)),"Complete","Incomplete"))</f>
        <v/>
      </c>
      <c r="S2301" s="25" t="str">
        <f>IF(R2301="Complete",IF(AND(NOT(ISNA(VLOOKUP(CONCATENATE(E2301,F2301,G2301,H2301,I2301,J2301),'OMS Drop Downs'!G:G,1,FALSE))),IF(AND(F2301&lt;&gt;"C3",J2301&lt;&gt;"O5"),IF(SUM(COUNTIF(K2301:Q2301,"Y"),COUNTIF(K2301:Q2301,"N"))=0,"V","I"),IF(COUNTIF(K2301:Q2301,"Y"),"V","I"))="V"),"Valid","Invalid")," ")</f>
        <v xml:space="preserve"> </v>
      </c>
      <c r="T2301"/>
    </row>
    <row r="2302" spans="1:20" x14ac:dyDescent="0.25">
      <c r="A2302" s="113"/>
      <c r="B2302" s="114"/>
      <c r="C2302" s="115"/>
      <c r="D2302" s="117"/>
      <c r="E2302" s="55"/>
      <c r="F2302" s="31"/>
      <c r="G2302" s="31"/>
      <c r="H2302" s="31"/>
      <c r="I2302" s="31"/>
      <c r="J2302" s="31"/>
      <c r="K2302" s="31"/>
      <c r="L2302" s="31"/>
      <c r="M2302" s="31"/>
      <c r="N2302" s="31"/>
      <c r="O2302" s="31"/>
      <c r="P2302" s="31"/>
      <c r="Q2302" s="31"/>
      <c r="R2302" s="24" t="str">
        <f>IF(COUNTA(A2302:Q2302)=0,"",IF(AND(COUNTA(A2302)&gt;0, COUNTA(B2302)&gt;0, COUNTA(C2302)&gt;0, COUNTA(D2302)&gt;0, COUNTIF('OMS Drop Downs'!$C$2:$C$3,'OMS Response Form (ORF)'!E2302),COUNTIF('OMS Drop Downs'!$D$2:$D$5,'OMS Response Form (ORF)'!F2302),COUNTIF('OMS Drop Downs'!$A$2:$A$5,'OMS Response Form (ORF)'!G2302),COUNTIF('OMS Drop Downs'!$B$2:$B$4,'OMS Response Form (ORF)'!H2302),COUNTIF('OMS Drop Downs'!$A$2:$A$5,'OMS Response Form (ORF)'!I2302),COUNTIF('OMS Drop Downs'!$E$2:$E$7,'OMS Response Form (ORF)'!J2302),COUNTIF('OMS Drop Downs'!$B$2:$B$4,'OMS Response Form (ORF)'!K2302),COUNTIF('OMS Drop Downs'!$B$2:$B$4,'OMS Response Form (ORF)'!L2302),COUNTIF('OMS Drop Downs'!$B$2:$B$4,'OMS Response Form (ORF)'!M2302),COUNTIF('OMS Drop Downs'!$B$2:$B$4,'OMS Response Form (ORF)'!N2302), COUNTIF('OMS Drop Downs'!$B$2:$B$4,'OMS Response Form (ORF)'!O2302),COUNTIF('OMS Drop Downs'!$B$2:$B$4,'OMS Response Form (ORF)'!P2302),COUNTIF('OMS Drop Downs'!$B$2:$B$4,'OMS Response Form (ORF)'!Q2302)),"Complete","Incomplete"))</f>
        <v/>
      </c>
      <c r="S2302" s="25" t="str">
        <f>IF(R2302="Complete",IF(AND(NOT(ISNA(VLOOKUP(CONCATENATE(E2302,F2302,G2302,H2302,I2302,J2302),'OMS Drop Downs'!G:G,1,FALSE))),IF(AND(F2302&lt;&gt;"C3",J2302&lt;&gt;"O5"),IF(SUM(COUNTIF(K2302:Q2302,"Y"),COUNTIF(K2302:Q2302,"N"))=0,"V","I"),IF(COUNTIF(K2302:Q2302,"Y"),"V","I"))="V"),"Valid","Invalid")," ")</f>
        <v xml:space="preserve"> </v>
      </c>
      <c r="T2302"/>
    </row>
    <row r="2303" spans="1:20" x14ac:dyDescent="0.25">
      <c r="A2303" s="113"/>
      <c r="B2303" s="114"/>
      <c r="C2303" s="115"/>
      <c r="D2303" s="117"/>
      <c r="E2303" s="55"/>
      <c r="F2303" s="31"/>
      <c r="G2303" s="31"/>
      <c r="H2303" s="31"/>
      <c r="I2303" s="31"/>
      <c r="J2303" s="31"/>
      <c r="K2303" s="31"/>
      <c r="L2303" s="31"/>
      <c r="M2303" s="31"/>
      <c r="N2303" s="31"/>
      <c r="O2303" s="31"/>
      <c r="P2303" s="31"/>
      <c r="Q2303" s="31"/>
      <c r="R2303" s="24" t="str">
        <f>IF(COUNTA(A2303:Q2303)=0,"",IF(AND(COUNTA(A2303)&gt;0, COUNTA(B2303)&gt;0, COUNTA(C2303)&gt;0, COUNTA(D2303)&gt;0, COUNTIF('OMS Drop Downs'!$C$2:$C$3,'OMS Response Form (ORF)'!E2303),COUNTIF('OMS Drop Downs'!$D$2:$D$5,'OMS Response Form (ORF)'!F2303),COUNTIF('OMS Drop Downs'!$A$2:$A$5,'OMS Response Form (ORF)'!G2303),COUNTIF('OMS Drop Downs'!$B$2:$B$4,'OMS Response Form (ORF)'!H2303),COUNTIF('OMS Drop Downs'!$A$2:$A$5,'OMS Response Form (ORF)'!I2303),COUNTIF('OMS Drop Downs'!$E$2:$E$7,'OMS Response Form (ORF)'!J2303),COUNTIF('OMS Drop Downs'!$B$2:$B$4,'OMS Response Form (ORF)'!K2303),COUNTIF('OMS Drop Downs'!$B$2:$B$4,'OMS Response Form (ORF)'!L2303),COUNTIF('OMS Drop Downs'!$B$2:$B$4,'OMS Response Form (ORF)'!M2303),COUNTIF('OMS Drop Downs'!$B$2:$B$4,'OMS Response Form (ORF)'!N2303), COUNTIF('OMS Drop Downs'!$B$2:$B$4,'OMS Response Form (ORF)'!O2303),COUNTIF('OMS Drop Downs'!$B$2:$B$4,'OMS Response Form (ORF)'!P2303),COUNTIF('OMS Drop Downs'!$B$2:$B$4,'OMS Response Form (ORF)'!Q2303)),"Complete","Incomplete"))</f>
        <v/>
      </c>
      <c r="S2303" s="25" t="str">
        <f>IF(R2303="Complete",IF(AND(NOT(ISNA(VLOOKUP(CONCATENATE(E2303,F2303,G2303,H2303,I2303,J2303),'OMS Drop Downs'!G:G,1,FALSE))),IF(AND(F2303&lt;&gt;"C3",J2303&lt;&gt;"O5"),IF(SUM(COUNTIF(K2303:Q2303,"Y"),COUNTIF(K2303:Q2303,"N"))=0,"V","I"),IF(COUNTIF(K2303:Q2303,"Y"),"V","I"))="V"),"Valid","Invalid")," ")</f>
        <v xml:space="preserve"> </v>
      </c>
      <c r="T2303"/>
    </row>
    <row r="2304" spans="1:20" x14ac:dyDescent="0.25">
      <c r="A2304" s="113"/>
      <c r="B2304" s="114"/>
      <c r="C2304" s="115"/>
      <c r="D2304" s="117"/>
      <c r="E2304" s="55"/>
      <c r="F2304" s="31"/>
      <c r="G2304" s="31"/>
      <c r="H2304" s="31"/>
      <c r="I2304" s="31"/>
      <c r="J2304" s="31"/>
      <c r="K2304" s="31"/>
      <c r="L2304" s="31"/>
      <c r="M2304" s="31"/>
      <c r="N2304" s="31"/>
      <c r="O2304" s="31"/>
      <c r="P2304" s="31"/>
      <c r="Q2304" s="31"/>
      <c r="R2304" s="24" t="str">
        <f>IF(COUNTA(A2304:Q2304)=0,"",IF(AND(COUNTA(A2304)&gt;0, COUNTA(B2304)&gt;0, COUNTA(C2304)&gt;0, COUNTA(D2304)&gt;0, COUNTIF('OMS Drop Downs'!$C$2:$C$3,'OMS Response Form (ORF)'!E2304),COUNTIF('OMS Drop Downs'!$D$2:$D$5,'OMS Response Form (ORF)'!F2304),COUNTIF('OMS Drop Downs'!$A$2:$A$5,'OMS Response Form (ORF)'!G2304),COUNTIF('OMS Drop Downs'!$B$2:$B$4,'OMS Response Form (ORF)'!H2304),COUNTIF('OMS Drop Downs'!$A$2:$A$5,'OMS Response Form (ORF)'!I2304),COUNTIF('OMS Drop Downs'!$E$2:$E$7,'OMS Response Form (ORF)'!J2304),COUNTIF('OMS Drop Downs'!$B$2:$B$4,'OMS Response Form (ORF)'!K2304),COUNTIF('OMS Drop Downs'!$B$2:$B$4,'OMS Response Form (ORF)'!L2304),COUNTIF('OMS Drop Downs'!$B$2:$B$4,'OMS Response Form (ORF)'!M2304),COUNTIF('OMS Drop Downs'!$B$2:$B$4,'OMS Response Form (ORF)'!N2304), COUNTIF('OMS Drop Downs'!$B$2:$B$4,'OMS Response Form (ORF)'!O2304),COUNTIF('OMS Drop Downs'!$B$2:$B$4,'OMS Response Form (ORF)'!P2304),COUNTIF('OMS Drop Downs'!$B$2:$B$4,'OMS Response Form (ORF)'!Q2304)),"Complete","Incomplete"))</f>
        <v/>
      </c>
      <c r="S2304" s="25" t="str">
        <f>IF(R2304="Complete",IF(AND(NOT(ISNA(VLOOKUP(CONCATENATE(E2304,F2304,G2304,H2304,I2304,J2304),'OMS Drop Downs'!G:G,1,FALSE))),IF(AND(F2304&lt;&gt;"C3",J2304&lt;&gt;"O5"),IF(SUM(COUNTIF(K2304:Q2304,"Y"),COUNTIF(K2304:Q2304,"N"))=0,"V","I"),IF(COUNTIF(K2304:Q2304,"Y"),"V","I"))="V"),"Valid","Invalid")," ")</f>
        <v xml:space="preserve"> </v>
      </c>
      <c r="T2304"/>
    </row>
    <row r="2305" spans="1:20" x14ac:dyDescent="0.25">
      <c r="A2305" s="113"/>
      <c r="B2305" s="114"/>
      <c r="C2305" s="115"/>
      <c r="D2305" s="117"/>
      <c r="E2305" s="55"/>
      <c r="F2305" s="31"/>
      <c r="G2305" s="31"/>
      <c r="H2305" s="31"/>
      <c r="I2305" s="31"/>
      <c r="J2305" s="31"/>
      <c r="K2305" s="31"/>
      <c r="L2305" s="31"/>
      <c r="M2305" s="31"/>
      <c r="N2305" s="31"/>
      <c r="O2305" s="31"/>
      <c r="P2305" s="31"/>
      <c r="Q2305" s="31"/>
      <c r="R2305" s="24" t="str">
        <f>IF(COUNTA(A2305:Q2305)=0,"",IF(AND(COUNTA(A2305)&gt;0, COUNTA(B2305)&gt;0, COUNTA(C2305)&gt;0, COUNTA(D2305)&gt;0, COUNTIF('OMS Drop Downs'!$C$2:$C$3,'OMS Response Form (ORF)'!E2305),COUNTIF('OMS Drop Downs'!$D$2:$D$5,'OMS Response Form (ORF)'!F2305),COUNTIF('OMS Drop Downs'!$A$2:$A$5,'OMS Response Form (ORF)'!G2305),COUNTIF('OMS Drop Downs'!$B$2:$B$4,'OMS Response Form (ORF)'!H2305),COUNTIF('OMS Drop Downs'!$A$2:$A$5,'OMS Response Form (ORF)'!I2305),COUNTIF('OMS Drop Downs'!$E$2:$E$7,'OMS Response Form (ORF)'!J2305),COUNTIF('OMS Drop Downs'!$B$2:$B$4,'OMS Response Form (ORF)'!K2305),COUNTIF('OMS Drop Downs'!$B$2:$B$4,'OMS Response Form (ORF)'!L2305),COUNTIF('OMS Drop Downs'!$B$2:$B$4,'OMS Response Form (ORF)'!M2305),COUNTIF('OMS Drop Downs'!$B$2:$B$4,'OMS Response Form (ORF)'!N2305), COUNTIF('OMS Drop Downs'!$B$2:$B$4,'OMS Response Form (ORF)'!O2305),COUNTIF('OMS Drop Downs'!$B$2:$B$4,'OMS Response Form (ORF)'!P2305),COUNTIF('OMS Drop Downs'!$B$2:$B$4,'OMS Response Form (ORF)'!Q2305)),"Complete","Incomplete"))</f>
        <v/>
      </c>
      <c r="S2305" s="25" t="str">
        <f>IF(R2305="Complete",IF(AND(NOT(ISNA(VLOOKUP(CONCATENATE(E2305,F2305,G2305,H2305,I2305,J2305),'OMS Drop Downs'!G:G,1,FALSE))),IF(AND(F2305&lt;&gt;"C3",J2305&lt;&gt;"O5"),IF(SUM(COUNTIF(K2305:Q2305,"Y"),COUNTIF(K2305:Q2305,"N"))=0,"V","I"),IF(COUNTIF(K2305:Q2305,"Y"),"V","I"))="V"),"Valid","Invalid")," ")</f>
        <v xml:space="preserve"> </v>
      </c>
      <c r="T2305"/>
    </row>
    <row r="2306" spans="1:20" x14ac:dyDescent="0.25">
      <c r="A2306" s="113"/>
      <c r="B2306" s="114"/>
      <c r="C2306" s="115"/>
      <c r="D2306" s="117"/>
      <c r="E2306" s="55"/>
      <c r="F2306" s="31"/>
      <c r="G2306" s="31"/>
      <c r="H2306" s="31"/>
      <c r="I2306" s="31"/>
      <c r="J2306" s="31"/>
      <c r="K2306" s="31"/>
      <c r="L2306" s="31"/>
      <c r="M2306" s="31"/>
      <c r="N2306" s="31"/>
      <c r="O2306" s="31"/>
      <c r="P2306" s="31"/>
      <c r="Q2306" s="31"/>
      <c r="R2306" s="24" t="str">
        <f>IF(COUNTA(A2306:Q2306)=0,"",IF(AND(COUNTA(A2306)&gt;0, COUNTA(B2306)&gt;0, COUNTA(C2306)&gt;0, COUNTA(D2306)&gt;0, COUNTIF('OMS Drop Downs'!$C$2:$C$3,'OMS Response Form (ORF)'!E2306),COUNTIF('OMS Drop Downs'!$D$2:$D$5,'OMS Response Form (ORF)'!F2306),COUNTIF('OMS Drop Downs'!$A$2:$A$5,'OMS Response Form (ORF)'!G2306),COUNTIF('OMS Drop Downs'!$B$2:$B$4,'OMS Response Form (ORF)'!H2306),COUNTIF('OMS Drop Downs'!$A$2:$A$5,'OMS Response Form (ORF)'!I2306),COUNTIF('OMS Drop Downs'!$E$2:$E$7,'OMS Response Form (ORF)'!J2306),COUNTIF('OMS Drop Downs'!$B$2:$B$4,'OMS Response Form (ORF)'!K2306),COUNTIF('OMS Drop Downs'!$B$2:$B$4,'OMS Response Form (ORF)'!L2306),COUNTIF('OMS Drop Downs'!$B$2:$B$4,'OMS Response Form (ORF)'!M2306),COUNTIF('OMS Drop Downs'!$B$2:$B$4,'OMS Response Form (ORF)'!N2306), COUNTIF('OMS Drop Downs'!$B$2:$B$4,'OMS Response Form (ORF)'!O2306),COUNTIF('OMS Drop Downs'!$B$2:$B$4,'OMS Response Form (ORF)'!P2306),COUNTIF('OMS Drop Downs'!$B$2:$B$4,'OMS Response Form (ORF)'!Q2306)),"Complete","Incomplete"))</f>
        <v/>
      </c>
      <c r="S2306" s="25" t="str">
        <f>IF(R2306="Complete",IF(AND(NOT(ISNA(VLOOKUP(CONCATENATE(E2306,F2306,G2306,H2306,I2306,J2306),'OMS Drop Downs'!G:G,1,FALSE))),IF(AND(F2306&lt;&gt;"C3",J2306&lt;&gt;"O5"),IF(SUM(COUNTIF(K2306:Q2306,"Y"),COUNTIF(K2306:Q2306,"N"))=0,"V","I"),IF(COUNTIF(K2306:Q2306,"Y"),"V","I"))="V"),"Valid","Invalid")," ")</f>
        <v xml:space="preserve"> </v>
      </c>
      <c r="T2306"/>
    </row>
    <row r="2307" spans="1:20" x14ac:dyDescent="0.25">
      <c r="A2307" s="113"/>
      <c r="B2307" s="114"/>
      <c r="C2307" s="115"/>
      <c r="D2307" s="117"/>
      <c r="E2307" s="55"/>
      <c r="F2307" s="31"/>
      <c r="G2307" s="31"/>
      <c r="H2307" s="31"/>
      <c r="I2307" s="31"/>
      <c r="J2307" s="31"/>
      <c r="K2307" s="31"/>
      <c r="L2307" s="31"/>
      <c r="M2307" s="31"/>
      <c r="N2307" s="31"/>
      <c r="O2307" s="31"/>
      <c r="P2307" s="31"/>
      <c r="Q2307" s="31"/>
      <c r="R2307" s="24" t="str">
        <f>IF(COUNTA(A2307:Q2307)=0,"",IF(AND(COUNTA(A2307)&gt;0, COUNTA(B2307)&gt;0, COUNTA(C2307)&gt;0, COUNTA(D2307)&gt;0, COUNTIF('OMS Drop Downs'!$C$2:$C$3,'OMS Response Form (ORF)'!E2307),COUNTIF('OMS Drop Downs'!$D$2:$D$5,'OMS Response Form (ORF)'!F2307),COUNTIF('OMS Drop Downs'!$A$2:$A$5,'OMS Response Form (ORF)'!G2307),COUNTIF('OMS Drop Downs'!$B$2:$B$4,'OMS Response Form (ORF)'!H2307),COUNTIF('OMS Drop Downs'!$A$2:$A$5,'OMS Response Form (ORF)'!I2307),COUNTIF('OMS Drop Downs'!$E$2:$E$7,'OMS Response Form (ORF)'!J2307),COUNTIF('OMS Drop Downs'!$B$2:$B$4,'OMS Response Form (ORF)'!K2307),COUNTIF('OMS Drop Downs'!$B$2:$B$4,'OMS Response Form (ORF)'!L2307),COUNTIF('OMS Drop Downs'!$B$2:$B$4,'OMS Response Form (ORF)'!M2307),COUNTIF('OMS Drop Downs'!$B$2:$B$4,'OMS Response Form (ORF)'!N2307), COUNTIF('OMS Drop Downs'!$B$2:$B$4,'OMS Response Form (ORF)'!O2307),COUNTIF('OMS Drop Downs'!$B$2:$B$4,'OMS Response Form (ORF)'!P2307),COUNTIF('OMS Drop Downs'!$B$2:$B$4,'OMS Response Form (ORF)'!Q2307)),"Complete","Incomplete"))</f>
        <v/>
      </c>
      <c r="S2307" s="25" t="str">
        <f>IF(R2307="Complete",IF(AND(NOT(ISNA(VLOOKUP(CONCATENATE(E2307,F2307,G2307,H2307,I2307,J2307),'OMS Drop Downs'!G:G,1,FALSE))),IF(AND(F2307&lt;&gt;"C3",J2307&lt;&gt;"O5"),IF(SUM(COUNTIF(K2307:Q2307,"Y"),COUNTIF(K2307:Q2307,"N"))=0,"V","I"),IF(COUNTIF(K2307:Q2307,"Y"),"V","I"))="V"),"Valid","Invalid")," ")</f>
        <v xml:space="preserve"> </v>
      </c>
      <c r="T2307"/>
    </row>
    <row r="2308" spans="1:20" x14ac:dyDescent="0.25">
      <c r="A2308" s="113"/>
      <c r="B2308" s="114"/>
      <c r="C2308" s="115"/>
      <c r="D2308" s="117"/>
      <c r="E2308" s="55"/>
      <c r="F2308" s="31"/>
      <c r="G2308" s="31"/>
      <c r="H2308" s="31"/>
      <c r="I2308" s="31"/>
      <c r="J2308" s="31"/>
      <c r="K2308" s="31"/>
      <c r="L2308" s="31"/>
      <c r="M2308" s="31"/>
      <c r="N2308" s="31"/>
      <c r="O2308" s="31"/>
      <c r="P2308" s="31"/>
      <c r="Q2308" s="31"/>
      <c r="R2308" s="24" t="str">
        <f>IF(COUNTA(A2308:Q2308)=0,"",IF(AND(COUNTA(A2308)&gt;0, COUNTA(B2308)&gt;0, COUNTA(C2308)&gt;0, COUNTA(D2308)&gt;0, COUNTIF('OMS Drop Downs'!$C$2:$C$3,'OMS Response Form (ORF)'!E2308),COUNTIF('OMS Drop Downs'!$D$2:$D$5,'OMS Response Form (ORF)'!F2308),COUNTIF('OMS Drop Downs'!$A$2:$A$5,'OMS Response Form (ORF)'!G2308),COUNTIF('OMS Drop Downs'!$B$2:$B$4,'OMS Response Form (ORF)'!H2308),COUNTIF('OMS Drop Downs'!$A$2:$A$5,'OMS Response Form (ORF)'!I2308),COUNTIF('OMS Drop Downs'!$E$2:$E$7,'OMS Response Form (ORF)'!J2308),COUNTIF('OMS Drop Downs'!$B$2:$B$4,'OMS Response Form (ORF)'!K2308),COUNTIF('OMS Drop Downs'!$B$2:$B$4,'OMS Response Form (ORF)'!L2308),COUNTIF('OMS Drop Downs'!$B$2:$B$4,'OMS Response Form (ORF)'!M2308),COUNTIF('OMS Drop Downs'!$B$2:$B$4,'OMS Response Form (ORF)'!N2308), COUNTIF('OMS Drop Downs'!$B$2:$B$4,'OMS Response Form (ORF)'!O2308),COUNTIF('OMS Drop Downs'!$B$2:$B$4,'OMS Response Form (ORF)'!P2308),COUNTIF('OMS Drop Downs'!$B$2:$B$4,'OMS Response Form (ORF)'!Q2308)),"Complete","Incomplete"))</f>
        <v/>
      </c>
      <c r="S2308" s="25" t="str">
        <f>IF(R2308="Complete",IF(AND(NOT(ISNA(VLOOKUP(CONCATENATE(E2308,F2308,G2308,H2308,I2308,J2308),'OMS Drop Downs'!G:G,1,FALSE))),IF(AND(F2308&lt;&gt;"C3",J2308&lt;&gt;"O5"),IF(SUM(COUNTIF(K2308:Q2308,"Y"),COUNTIF(K2308:Q2308,"N"))=0,"V","I"),IF(COUNTIF(K2308:Q2308,"Y"),"V","I"))="V"),"Valid","Invalid")," ")</f>
        <v xml:space="preserve"> </v>
      </c>
      <c r="T2308"/>
    </row>
    <row r="2309" spans="1:20" x14ac:dyDescent="0.25">
      <c r="A2309" s="113"/>
      <c r="B2309" s="114"/>
      <c r="C2309" s="115"/>
      <c r="D2309" s="117"/>
      <c r="E2309" s="55"/>
      <c r="F2309" s="31"/>
      <c r="G2309" s="31"/>
      <c r="H2309" s="31"/>
      <c r="I2309" s="31"/>
      <c r="J2309" s="31"/>
      <c r="K2309" s="31"/>
      <c r="L2309" s="31"/>
      <c r="M2309" s="31"/>
      <c r="N2309" s="31"/>
      <c r="O2309" s="31"/>
      <c r="P2309" s="31"/>
      <c r="Q2309" s="31"/>
      <c r="R2309" s="24" t="str">
        <f>IF(COUNTA(A2309:Q2309)=0,"",IF(AND(COUNTA(A2309)&gt;0, COUNTA(B2309)&gt;0, COUNTA(C2309)&gt;0, COUNTA(D2309)&gt;0, COUNTIF('OMS Drop Downs'!$C$2:$C$3,'OMS Response Form (ORF)'!E2309),COUNTIF('OMS Drop Downs'!$D$2:$D$5,'OMS Response Form (ORF)'!F2309),COUNTIF('OMS Drop Downs'!$A$2:$A$5,'OMS Response Form (ORF)'!G2309),COUNTIF('OMS Drop Downs'!$B$2:$B$4,'OMS Response Form (ORF)'!H2309),COUNTIF('OMS Drop Downs'!$A$2:$A$5,'OMS Response Form (ORF)'!I2309),COUNTIF('OMS Drop Downs'!$E$2:$E$7,'OMS Response Form (ORF)'!J2309),COUNTIF('OMS Drop Downs'!$B$2:$B$4,'OMS Response Form (ORF)'!K2309),COUNTIF('OMS Drop Downs'!$B$2:$B$4,'OMS Response Form (ORF)'!L2309),COUNTIF('OMS Drop Downs'!$B$2:$B$4,'OMS Response Form (ORF)'!M2309),COUNTIF('OMS Drop Downs'!$B$2:$B$4,'OMS Response Form (ORF)'!N2309), COUNTIF('OMS Drop Downs'!$B$2:$B$4,'OMS Response Form (ORF)'!O2309),COUNTIF('OMS Drop Downs'!$B$2:$B$4,'OMS Response Form (ORF)'!P2309),COUNTIF('OMS Drop Downs'!$B$2:$B$4,'OMS Response Form (ORF)'!Q2309)),"Complete","Incomplete"))</f>
        <v/>
      </c>
      <c r="S2309" s="25" t="str">
        <f>IF(R2309="Complete",IF(AND(NOT(ISNA(VLOOKUP(CONCATENATE(E2309,F2309,G2309,H2309,I2309,J2309),'OMS Drop Downs'!G:G,1,FALSE))),IF(AND(F2309&lt;&gt;"C3",J2309&lt;&gt;"O5"),IF(SUM(COUNTIF(K2309:Q2309,"Y"),COUNTIF(K2309:Q2309,"N"))=0,"V","I"),IF(COUNTIF(K2309:Q2309,"Y"),"V","I"))="V"),"Valid","Invalid")," ")</f>
        <v xml:space="preserve"> </v>
      </c>
      <c r="T2309"/>
    </row>
    <row r="2310" spans="1:20" x14ac:dyDescent="0.25">
      <c r="A2310" s="113"/>
      <c r="B2310" s="114"/>
      <c r="C2310" s="115"/>
      <c r="D2310" s="117"/>
      <c r="E2310" s="55"/>
      <c r="F2310" s="31"/>
      <c r="G2310" s="31"/>
      <c r="H2310" s="31"/>
      <c r="I2310" s="31"/>
      <c r="J2310" s="31"/>
      <c r="K2310" s="31"/>
      <c r="L2310" s="31"/>
      <c r="M2310" s="31"/>
      <c r="N2310" s="31"/>
      <c r="O2310" s="31"/>
      <c r="P2310" s="31"/>
      <c r="Q2310" s="31"/>
      <c r="R2310" s="24" t="str">
        <f>IF(COUNTA(A2310:Q2310)=0,"",IF(AND(COUNTA(A2310)&gt;0, COUNTA(B2310)&gt;0, COUNTA(C2310)&gt;0, COUNTA(D2310)&gt;0, COUNTIF('OMS Drop Downs'!$C$2:$C$3,'OMS Response Form (ORF)'!E2310),COUNTIF('OMS Drop Downs'!$D$2:$D$5,'OMS Response Form (ORF)'!F2310),COUNTIF('OMS Drop Downs'!$A$2:$A$5,'OMS Response Form (ORF)'!G2310),COUNTIF('OMS Drop Downs'!$B$2:$B$4,'OMS Response Form (ORF)'!H2310),COUNTIF('OMS Drop Downs'!$A$2:$A$5,'OMS Response Form (ORF)'!I2310),COUNTIF('OMS Drop Downs'!$E$2:$E$7,'OMS Response Form (ORF)'!J2310),COUNTIF('OMS Drop Downs'!$B$2:$B$4,'OMS Response Form (ORF)'!K2310),COUNTIF('OMS Drop Downs'!$B$2:$B$4,'OMS Response Form (ORF)'!L2310),COUNTIF('OMS Drop Downs'!$B$2:$B$4,'OMS Response Form (ORF)'!M2310),COUNTIF('OMS Drop Downs'!$B$2:$B$4,'OMS Response Form (ORF)'!N2310), COUNTIF('OMS Drop Downs'!$B$2:$B$4,'OMS Response Form (ORF)'!O2310),COUNTIF('OMS Drop Downs'!$B$2:$B$4,'OMS Response Form (ORF)'!P2310),COUNTIF('OMS Drop Downs'!$B$2:$B$4,'OMS Response Form (ORF)'!Q2310)),"Complete","Incomplete"))</f>
        <v/>
      </c>
      <c r="S2310" s="25" t="str">
        <f>IF(R2310="Complete",IF(AND(NOT(ISNA(VLOOKUP(CONCATENATE(E2310,F2310,G2310,H2310,I2310,J2310),'OMS Drop Downs'!G:G,1,FALSE))),IF(AND(F2310&lt;&gt;"C3",J2310&lt;&gt;"O5"),IF(SUM(COUNTIF(K2310:Q2310,"Y"),COUNTIF(K2310:Q2310,"N"))=0,"V","I"),IF(COUNTIF(K2310:Q2310,"Y"),"V","I"))="V"),"Valid","Invalid")," ")</f>
        <v xml:space="preserve"> </v>
      </c>
      <c r="T2310"/>
    </row>
    <row r="2311" spans="1:20" x14ac:dyDescent="0.25">
      <c r="A2311" s="113"/>
      <c r="B2311" s="114"/>
      <c r="C2311" s="115"/>
      <c r="D2311" s="117"/>
      <c r="E2311" s="55"/>
      <c r="F2311" s="31"/>
      <c r="G2311" s="31"/>
      <c r="H2311" s="31"/>
      <c r="I2311" s="31"/>
      <c r="J2311" s="31"/>
      <c r="K2311" s="31"/>
      <c r="L2311" s="31"/>
      <c r="M2311" s="31"/>
      <c r="N2311" s="31"/>
      <c r="O2311" s="31"/>
      <c r="P2311" s="31"/>
      <c r="Q2311" s="31"/>
      <c r="R2311" s="24" t="str">
        <f>IF(COUNTA(A2311:Q2311)=0,"",IF(AND(COUNTA(A2311)&gt;0, COUNTA(B2311)&gt;0, COUNTA(C2311)&gt;0, COUNTA(D2311)&gt;0, COUNTIF('OMS Drop Downs'!$C$2:$C$3,'OMS Response Form (ORF)'!E2311),COUNTIF('OMS Drop Downs'!$D$2:$D$5,'OMS Response Form (ORF)'!F2311),COUNTIF('OMS Drop Downs'!$A$2:$A$5,'OMS Response Form (ORF)'!G2311),COUNTIF('OMS Drop Downs'!$B$2:$B$4,'OMS Response Form (ORF)'!H2311),COUNTIF('OMS Drop Downs'!$A$2:$A$5,'OMS Response Form (ORF)'!I2311),COUNTIF('OMS Drop Downs'!$E$2:$E$7,'OMS Response Form (ORF)'!J2311),COUNTIF('OMS Drop Downs'!$B$2:$B$4,'OMS Response Form (ORF)'!K2311),COUNTIF('OMS Drop Downs'!$B$2:$B$4,'OMS Response Form (ORF)'!L2311),COUNTIF('OMS Drop Downs'!$B$2:$B$4,'OMS Response Form (ORF)'!M2311),COUNTIF('OMS Drop Downs'!$B$2:$B$4,'OMS Response Form (ORF)'!N2311), COUNTIF('OMS Drop Downs'!$B$2:$B$4,'OMS Response Form (ORF)'!O2311),COUNTIF('OMS Drop Downs'!$B$2:$B$4,'OMS Response Form (ORF)'!P2311),COUNTIF('OMS Drop Downs'!$B$2:$B$4,'OMS Response Form (ORF)'!Q2311)),"Complete","Incomplete"))</f>
        <v/>
      </c>
      <c r="S2311" s="25" t="str">
        <f>IF(R2311="Complete",IF(AND(NOT(ISNA(VLOOKUP(CONCATENATE(E2311,F2311,G2311,H2311,I2311,J2311),'OMS Drop Downs'!G:G,1,FALSE))),IF(AND(F2311&lt;&gt;"C3",J2311&lt;&gt;"O5"),IF(SUM(COUNTIF(K2311:Q2311,"Y"),COUNTIF(K2311:Q2311,"N"))=0,"V","I"),IF(COUNTIF(K2311:Q2311,"Y"),"V","I"))="V"),"Valid","Invalid")," ")</f>
        <v xml:space="preserve"> </v>
      </c>
      <c r="T2311"/>
    </row>
    <row r="2312" spans="1:20" x14ac:dyDescent="0.25">
      <c r="A2312" s="113"/>
      <c r="B2312" s="114"/>
      <c r="C2312" s="115"/>
      <c r="D2312" s="117"/>
      <c r="E2312" s="55"/>
      <c r="F2312" s="31"/>
      <c r="G2312" s="31"/>
      <c r="H2312" s="31"/>
      <c r="I2312" s="31"/>
      <c r="J2312" s="31"/>
      <c r="K2312" s="31"/>
      <c r="L2312" s="31"/>
      <c r="M2312" s="31"/>
      <c r="N2312" s="31"/>
      <c r="O2312" s="31"/>
      <c r="P2312" s="31"/>
      <c r="Q2312" s="31"/>
      <c r="R2312" s="24" t="str">
        <f>IF(COUNTA(A2312:Q2312)=0,"",IF(AND(COUNTA(A2312)&gt;0, COUNTA(B2312)&gt;0, COUNTA(C2312)&gt;0, COUNTA(D2312)&gt;0, COUNTIF('OMS Drop Downs'!$C$2:$C$3,'OMS Response Form (ORF)'!E2312),COUNTIF('OMS Drop Downs'!$D$2:$D$5,'OMS Response Form (ORF)'!F2312),COUNTIF('OMS Drop Downs'!$A$2:$A$5,'OMS Response Form (ORF)'!G2312),COUNTIF('OMS Drop Downs'!$B$2:$B$4,'OMS Response Form (ORF)'!H2312),COUNTIF('OMS Drop Downs'!$A$2:$A$5,'OMS Response Form (ORF)'!I2312),COUNTIF('OMS Drop Downs'!$E$2:$E$7,'OMS Response Form (ORF)'!J2312),COUNTIF('OMS Drop Downs'!$B$2:$B$4,'OMS Response Form (ORF)'!K2312),COUNTIF('OMS Drop Downs'!$B$2:$B$4,'OMS Response Form (ORF)'!L2312),COUNTIF('OMS Drop Downs'!$B$2:$B$4,'OMS Response Form (ORF)'!M2312),COUNTIF('OMS Drop Downs'!$B$2:$B$4,'OMS Response Form (ORF)'!N2312), COUNTIF('OMS Drop Downs'!$B$2:$B$4,'OMS Response Form (ORF)'!O2312),COUNTIF('OMS Drop Downs'!$B$2:$B$4,'OMS Response Form (ORF)'!P2312),COUNTIF('OMS Drop Downs'!$B$2:$B$4,'OMS Response Form (ORF)'!Q2312)),"Complete","Incomplete"))</f>
        <v/>
      </c>
      <c r="S2312" s="25" t="str">
        <f>IF(R2312="Complete",IF(AND(NOT(ISNA(VLOOKUP(CONCATENATE(E2312,F2312,G2312,H2312,I2312,J2312),'OMS Drop Downs'!G:G,1,FALSE))),IF(AND(F2312&lt;&gt;"C3",J2312&lt;&gt;"O5"),IF(SUM(COUNTIF(K2312:Q2312,"Y"),COUNTIF(K2312:Q2312,"N"))=0,"V","I"),IF(COUNTIF(K2312:Q2312,"Y"),"V","I"))="V"),"Valid","Invalid")," ")</f>
        <v xml:space="preserve"> </v>
      </c>
      <c r="T2312"/>
    </row>
    <row r="2313" spans="1:20" x14ac:dyDescent="0.25">
      <c r="A2313" s="113"/>
      <c r="B2313" s="114"/>
      <c r="C2313" s="115"/>
      <c r="D2313" s="117"/>
      <c r="E2313" s="55"/>
      <c r="F2313" s="31"/>
      <c r="G2313" s="31"/>
      <c r="H2313" s="31"/>
      <c r="I2313" s="31"/>
      <c r="J2313" s="31"/>
      <c r="K2313" s="31"/>
      <c r="L2313" s="31"/>
      <c r="M2313" s="31"/>
      <c r="N2313" s="31"/>
      <c r="O2313" s="31"/>
      <c r="P2313" s="31"/>
      <c r="Q2313" s="31"/>
      <c r="R2313" s="24" t="str">
        <f>IF(COUNTA(A2313:Q2313)=0,"",IF(AND(COUNTA(A2313)&gt;0, COUNTA(B2313)&gt;0, COUNTA(C2313)&gt;0, COUNTA(D2313)&gt;0, COUNTIF('OMS Drop Downs'!$C$2:$C$3,'OMS Response Form (ORF)'!E2313),COUNTIF('OMS Drop Downs'!$D$2:$D$5,'OMS Response Form (ORF)'!F2313),COUNTIF('OMS Drop Downs'!$A$2:$A$5,'OMS Response Form (ORF)'!G2313),COUNTIF('OMS Drop Downs'!$B$2:$B$4,'OMS Response Form (ORF)'!H2313),COUNTIF('OMS Drop Downs'!$A$2:$A$5,'OMS Response Form (ORF)'!I2313),COUNTIF('OMS Drop Downs'!$E$2:$E$7,'OMS Response Form (ORF)'!J2313),COUNTIF('OMS Drop Downs'!$B$2:$B$4,'OMS Response Form (ORF)'!K2313),COUNTIF('OMS Drop Downs'!$B$2:$B$4,'OMS Response Form (ORF)'!L2313),COUNTIF('OMS Drop Downs'!$B$2:$B$4,'OMS Response Form (ORF)'!M2313),COUNTIF('OMS Drop Downs'!$B$2:$B$4,'OMS Response Form (ORF)'!N2313), COUNTIF('OMS Drop Downs'!$B$2:$B$4,'OMS Response Form (ORF)'!O2313),COUNTIF('OMS Drop Downs'!$B$2:$B$4,'OMS Response Form (ORF)'!P2313),COUNTIF('OMS Drop Downs'!$B$2:$B$4,'OMS Response Form (ORF)'!Q2313)),"Complete","Incomplete"))</f>
        <v/>
      </c>
      <c r="S2313" s="25" t="str">
        <f>IF(R2313="Complete",IF(AND(NOT(ISNA(VLOOKUP(CONCATENATE(E2313,F2313,G2313,H2313,I2313,J2313),'OMS Drop Downs'!G:G,1,FALSE))),IF(AND(F2313&lt;&gt;"C3",J2313&lt;&gt;"O5"),IF(SUM(COUNTIF(K2313:Q2313,"Y"),COUNTIF(K2313:Q2313,"N"))=0,"V","I"),IF(COUNTIF(K2313:Q2313,"Y"),"V","I"))="V"),"Valid","Invalid")," ")</f>
        <v xml:space="preserve"> </v>
      </c>
      <c r="T2313"/>
    </row>
    <row r="2314" spans="1:20" x14ac:dyDescent="0.25">
      <c r="A2314" s="113"/>
      <c r="B2314" s="114"/>
      <c r="C2314" s="115"/>
      <c r="D2314" s="117"/>
      <c r="E2314" s="55"/>
      <c r="F2314" s="31"/>
      <c r="G2314" s="31"/>
      <c r="H2314" s="31"/>
      <c r="I2314" s="31"/>
      <c r="J2314" s="31"/>
      <c r="K2314" s="31"/>
      <c r="L2314" s="31"/>
      <c r="M2314" s="31"/>
      <c r="N2314" s="31"/>
      <c r="O2314" s="31"/>
      <c r="P2314" s="31"/>
      <c r="Q2314" s="31"/>
      <c r="R2314" s="24" t="str">
        <f>IF(COUNTA(A2314:Q2314)=0,"",IF(AND(COUNTA(A2314)&gt;0, COUNTA(B2314)&gt;0, COUNTA(C2314)&gt;0, COUNTA(D2314)&gt;0, COUNTIF('OMS Drop Downs'!$C$2:$C$3,'OMS Response Form (ORF)'!E2314),COUNTIF('OMS Drop Downs'!$D$2:$D$5,'OMS Response Form (ORF)'!F2314),COUNTIF('OMS Drop Downs'!$A$2:$A$5,'OMS Response Form (ORF)'!G2314),COUNTIF('OMS Drop Downs'!$B$2:$B$4,'OMS Response Form (ORF)'!H2314),COUNTIF('OMS Drop Downs'!$A$2:$A$5,'OMS Response Form (ORF)'!I2314),COUNTIF('OMS Drop Downs'!$E$2:$E$7,'OMS Response Form (ORF)'!J2314),COUNTIF('OMS Drop Downs'!$B$2:$B$4,'OMS Response Form (ORF)'!K2314),COUNTIF('OMS Drop Downs'!$B$2:$B$4,'OMS Response Form (ORF)'!L2314),COUNTIF('OMS Drop Downs'!$B$2:$B$4,'OMS Response Form (ORF)'!M2314),COUNTIF('OMS Drop Downs'!$B$2:$B$4,'OMS Response Form (ORF)'!N2314), COUNTIF('OMS Drop Downs'!$B$2:$B$4,'OMS Response Form (ORF)'!O2314),COUNTIF('OMS Drop Downs'!$B$2:$B$4,'OMS Response Form (ORF)'!P2314),COUNTIF('OMS Drop Downs'!$B$2:$B$4,'OMS Response Form (ORF)'!Q2314)),"Complete","Incomplete"))</f>
        <v/>
      </c>
      <c r="S2314" s="25" t="str">
        <f>IF(R2314="Complete",IF(AND(NOT(ISNA(VLOOKUP(CONCATENATE(E2314,F2314,G2314,H2314,I2314,J2314),'OMS Drop Downs'!G:G,1,FALSE))),IF(AND(F2314&lt;&gt;"C3",J2314&lt;&gt;"O5"),IF(SUM(COUNTIF(K2314:Q2314,"Y"),COUNTIF(K2314:Q2314,"N"))=0,"V","I"),IF(COUNTIF(K2314:Q2314,"Y"),"V","I"))="V"),"Valid","Invalid")," ")</f>
        <v xml:space="preserve"> </v>
      </c>
      <c r="T2314"/>
    </row>
    <row r="2315" spans="1:20" x14ac:dyDescent="0.25">
      <c r="A2315" s="113"/>
      <c r="B2315" s="114"/>
      <c r="C2315" s="115"/>
      <c r="D2315" s="117"/>
      <c r="E2315" s="55"/>
      <c r="F2315" s="31"/>
      <c r="G2315" s="31"/>
      <c r="H2315" s="31"/>
      <c r="I2315" s="31"/>
      <c r="J2315" s="31"/>
      <c r="K2315" s="31"/>
      <c r="L2315" s="31"/>
      <c r="M2315" s="31"/>
      <c r="N2315" s="31"/>
      <c r="O2315" s="31"/>
      <c r="P2315" s="31"/>
      <c r="Q2315" s="31"/>
      <c r="R2315" s="24" t="str">
        <f>IF(COUNTA(A2315:Q2315)=0,"",IF(AND(COUNTA(A2315)&gt;0, COUNTA(B2315)&gt;0, COUNTA(C2315)&gt;0, COUNTA(D2315)&gt;0, COUNTIF('OMS Drop Downs'!$C$2:$C$3,'OMS Response Form (ORF)'!E2315),COUNTIF('OMS Drop Downs'!$D$2:$D$5,'OMS Response Form (ORF)'!F2315),COUNTIF('OMS Drop Downs'!$A$2:$A$5,'OMS Response Form (ORF)'!G2315),COUNTIF('OMS Drop Downs'!$B$2:$B$4,'OMS Response Form (ORF)'!H2315),COUNTIF('OMS Drop Downs'!$A$2:$A$5,'OMS Response Form (ORF)'!I2315),COUNTIF('OMS Drop Downs'!$E$2:$E$7,'OMS Response Form (ORF)'!J2315),COUNTIF('OMS Drop Downs'!$B$2:$B$4,'OMS Response Form (ORF)'!K2315),COUNTIF('OMS Drop Downs'!$B$2:$B$4,'OMS Response Form (ORF)'!L2315),COUNTIF('OMS Drop Downs'!$B$2:$B$4,'OMS Response Form (ORF)'!M2315),COUNTIF('OMS Drop Downs'!$B$2:$B$4,'OMS Response Form (ORF)'!N2315), COUNTIF('OMS Drop Downs'!$B$2:$B$4,'OMS Response Form (ORF)'!O2315),COUNTIF('OMS Drop Downs'!$B$2:$B$4,'OMS Response Form (ORF)'!P2315),COUNTIF('OMS Drop Downs'!$B$2:$B$4,'OMS Response Form (ORF)'!Q2315)),"Complete","Incomplete"))</f>
        <v/>
      </c>
      <c r="S2315" s="25" t="str">
        <f>IF(R2315="Complete",IF(AND(NOT(ISNA(VLOOKUP(CONCATENATE(E2315,F2315,G2315,H2315,I2315,J2315),'OMS Drop Downs'!G:G,1,FALSE))),IF(AND(F2315&lt;&gt;"C3",J2315&lt;&gt;"O5"),IF(SUM(COUNTIF(K2315:Q2315,"Y"),COUNTIF(K2315:Q2315,"N"))=0,"V","I"),IF(COUNTIF(K2315:Q2315,"Y"),"V","I"))="V"),"Valid","Invalid")," ")</f>
        <v xml:space="preserve"> </v>
      </c>
      <c r="T2315"/>
    </row>
    <row r="2316" spans="1:20" x14ac:dyDescent="0.25">
      <c r="A2316" s="113"/>
      <c r="B2316" s="114"/>
      <c r="C2316" s="115"/>
      <c r="D2316" s="117"/>
      <c r="E2316" s="55"/>
      <c r="F2316" s="31"/>
      <c r="G2316" s="31"/>
      <c r="H2316" s="31"/>
      <c r="I2316" s="31"/>
      <c r="J2316" s="31"/>
      <c r="K2316" s="31"/>
      <c r="L2316" s="31"/>
      <c r="M2316" s="31"/>
      <c r="N2316" s="31"/>
      <c r="O2316" s="31"/>
      <c r="P2316" s="31"/>
      <c r="Q2316" s="31"/>
      <c r="R2316" s="24" t="str">
        <f>IF(COUNTA(A2316:Q2316)=0,"",IF(AND(COUNTA(A2316)&gt;0, COUNTA(B2316)&gt;0, COUNTA(C2316)&gt;0, COUNTA(D2316)&gt;0, COUNTIF('OMS Drop Downs'!$C$2:$C$3,'OMS Response Form (ORF)'!E2316),COUNTIF('OMS Drop Downs'!$D$2:$D$5,'OMS Response Form (ORF)'!F2316),COUNTIF('OMS Drop Downs'!$A$2:$A$5,'OMS Response Form (ORF)'!G2316),COUNTIF('OMS Drop Downs'!$B$2:$B$4,'OMS Response Form (ORF)'!H2316),COUNTIF('OMS Drop Downs'!$A$2:$A$5,'OMS Response Form (ORF)'!I2316),COUNTIF('OMS Drop Downs'!$E$2:$E$7,'OMS Response Form (ORF)'!J2316),COUNTIF('OMS Drop Downs'!$B$2:$B$4,'OMS Response Form (ORF)'!K2316),COUNTIF('OMS Drop Downs'!$B$2:$B$4,'OMS Response Form (ORF)'!L2316),COUNTIF('OMS Drop Downs'!$B$2:$B$4,'OMS Response Form (ORF)'!M2316),COUNTIF('OMS Drop Downs'!$B$2:$B$4,'OMS Response Form (ORF)'!N2316), COUNTIF('OMS Drop Downs'!$B$2:$B$4,'OMS Response Form (ORF)'!O2316),COUNTIF('OMS Drop Downs'!$B$2:$B$4,'OMS Response Form (ORF)'!P2316),COUNTIF('OMS Drop Downs'!$B$2:$B$4,'OMS Response Form (ORF)'!Q2316)),"Complete","Incomplete"))</f>
        <v/>
      </c>
      <c r="S2316" s="25" t="str">
        <f>IF(R2316="Complete",IF(AND(NOT(ISNA(VLOOKUP(CONCATENATE(E2316,F2316,G2316,H2316,I2316,J2316),'OMS Drop Downs'!G:G,1,FALSE))),IF(AND(F2316&lt;&gt;"C3",J2316&lt;&gt;"O5"),IF(SUM(COUNTIF(K2316:Q2316,"Y"),COUNTIF(K2316:Q2316,"N"))=0,"V","I"),IF(COUNTIF(K2316:Q2316,"Y"),"V","I"))="V"),"Valid","Invalid")," ")</f>
        <v xml:space="preserve"> </v>
      </c>
      <c r="T2316"/>
    </row>
    <row r="2317" spans="1:20" x14ac:dyDescent="0.25">
      <c r="A2317" s="113"/>
      <c r="B2317" s="114"/>
      <c r="C2317" s="115"/>
      <c r="D2317" s="117"/>
      <c r="E2317" s="55"/>
      <c r="F2317" s="31"/>
      <c r="G2317" s="31"/>
      <c r="H2317" s="31"/>
      <c r="I2317" s="31"/>
      <c r="J2317" s="31"/>
      <c r="K2317" s="31"/>
      <c r="L2317" s="31"/>
      <c r="M2317" s="31"/>
      <c r="N2317" s="31"/>
      <c r="O2317" s="31"/>
      <c r="P2317" s="31"/>
      <c r="Q2317" s="31"/>
      <c r="R2317" s="24" t="str">
        <f>IF(COUNTA(A2317:Q2317)=0,"",IF(AND(COUNTA(A2317)&gt;0, COUNTA(B2317)&gt;0, COUNTA(C2317)&gt;0, COUNTA(D2317)&gt;0, COUNTIF('OMS Drop Downs'!$C$2:$C$3,'OMS Response Form (ORF)'!E2317),COUNTIF('OMS Drop Downs'!$D$2:$D$5,'OMS Response Form (ORF)'!F2317),COUNTIF('OMS Drop Downs'!$A$2:$A$5,'OMS Response Form (ORF)'!G2317),COUNTIF('OMS Drop Downs'!$B$2:$B$4,'OMS Response Form (ORF)'!H2317),COUNTIF('OMS Drop Downs'!$A$2:$A$5,'OMS Response Form (ORF)'!I2317),COUNTIF('OMS Drop Downs'!$E$2:$E$7,'OMS Response Form (ORF)'!J2317),COUNTIF('OMS Drop Downs'!$B$2:$B$4,'OMS Response Form (ORF)'!K2317),COUNTIF('OMS Drop Downs'!$B$2:$B$4,'OMS Response Form (ORF)'!L2317),COUNTIF('OMS Drop Downs'!$B$2:$B$4,'OMS Response Form (ORF)'!M2317),COUNTIF('OMS Drop Downs'!$B$2:$B$4,'OMS Response Form (ORF)'!N2317), COUNTIF('OMS Drop Downs'!$B$2:$B$4,'OMS Response Form (ORF)'!O2317),COUNTIF('OMS Drop Downs'!$B$2:$B$4,'OMS Response Form (ORF)'!P2317),COUNTIF('OMS Drop Downs'!$B$2:$B$4,'OMS Response Form (ORF)'!Q2317)),"Complete","Incomplete"))</f>
        <v/>
      </c>
      <c r="S2317" s="25" t="str">
        <f>IF(R2317="Complete",IF(AND(NOT(ISNA(VLOOKUP(CONCATENATE(E2317,F2317,G2317,H2317,I2317,J2317),'OMS Drop Downs'!G:G,1,FALSE))),IF(AND(F2317&lt;&gt;"C3",J2317&lt;&gt;"O5"),IF(SUM(COUNTIF(K2317:Q2317,"Y"),COUNTIF(K2317:Q2317,"N"))=0,"V","I"),IF(COUNTIF(K2317:Q2317,"Y"),"V","I"))="V"),"Valid","Invalid")," ")</f>
        <v xml:space="preserve"> </v>
      </c>
      <c r="T2317"/>
    </row>
    <row r="2318" spans="1:20" x14ac:dyDescent="0.25">
      <c r="A2318" s="113"/>
      <c r="B2318" s="114"/>
      <c r="C2318" s="115"/>
      <c r="D2318" s="117"/>
      <c r="E2318" s="55"/>
      <c r="F2318" s="31"/>
      <c r="G2318" s="31"/>
      <c r="H2318" s="31"/>
      <c r="I2318" s="31"/>
      <c r="J2318" s="31"/>
      <c r="K2318" s="31"/>
      <c r="L2318" s="31"/>
      <c r="M2318" s="31"/>
      <c r="N2318" s="31"/>
      <c r="O2318" s="31"/>
      <c r="P2318" s="31"/>
      <c r="Q2318" s="31"/>
      <c r="R2318" s="24" t="str">
        <f>IF(COUNTA(A2318:Q2318)=0,"",IF(AND(COUNTA(A2318)&gt;0, COUNTA(B2318)&gt;0, COUNTA(C2318)&gt;0, COUNTA(D2318)&gt;0, COUNTIF('OMS Drop Downs'!$C$2:$C$3,'OMS Response Form (ORF)'!E2318),COUNTIF('OMS Drop Downs'!$D$2:$D$5,'OMS Response Form (ORF)'!F2318),COUNTIF('OMS Drop Downs'!$A$2:$A$5,'OMS Response Form (ORF)'!G2318),COUNTIF('OMS Drop Downs'!$B$2:$B$4,'OMS Response Form (ORF)'!H2318),COUNTIF('OMS Drop Downs'!$A$2:$A$5,'OMS Response Form (ORF)'!I2318),COUNTIF('OMS Drop Downs'!$E$2:$E$7,'OMS Response Form (ORF)'!J2318),COUNTIF('OMS Drop Downs'!$B$2:$B$4,'OMS Response Form (ORF)'!K2318),COUNTIF('OMS Drop Downs'!$B$2:$B$4,'OMS Response Form (ORF)'!L2318),COUNTIF('OMS Drop Downs'!$B$2:$B$4,'OMS Response Form (ORF)'!M2318),COUNTIF('OMS Drop Downs'!$B$2:$B$4,'OMS Response Form (ORF)'!N2318), COUNTIF('OMS Drop Downs'!$B$2:$B$4,'OMS Response Form (ORF)'!O2318),COUNTIF('OMS Drop Downs'!$B$2:$B$4,'OMS Response Form (ORF)'!P2318),COUNTIF('OMS Drop Downs'!$B$2:$B$4,'OMS Response Form (ORF)'!Q2318)),"Complete","Incomplete"))</f>
        <v/>
      </c>
      <c r="S2318" s="25" t="str">
        <f>IF(R2318="Complete",IF(AND(NOT(ISNA(VLOOKUP(CONCATENATE(E2318,F2318,G2318,H2318,I2318,J2318),'OMS Drop Downs'!G:G,1,FALSE))),IF(AND(F2318&lt;&gt;"C3",J2318&lt;&gt;"O5"),IF(SUM(COUNTIF(K2318:Q2318,"Y"),COUNTIF(K2318:Q2318,"N"))=0,"V","I"),IF(COUNTIF(K2318:Q2318,"Y"),"V","I"))="V"),"Valid","Invalid")," ")</f>
        <v xml:space="preserve"> </v>
      </c>
      <c r="T2318"/>
    </row>
    <row r="2319" spans="1:20" x14ac:dyDescent="0.25">
      <c r="A2319" s="113"/>
      <c r="B2319" s="114"/>
      <c r="C2319" s="115"/>
      <c r="D2319" s="117"/>
      <c r="E2319" s="55"/>
      <c r="F2319" s="31"/>
      <c r="G2319" s="31"/>
      <c r="H2319" s="31"/>
      <c r="I2319" s="31"/>
      <c r="J2319" s="31"/>
      <c r="K2319" s="31"/>
      <c r="L2319" s="31"/>
      <c r="M2319" s="31"/>
      <c r="N2319" s="31"/>
      <c r="O2319" s="31"/>
      <c r="P2319" s="31"/>
      <c r="Q2319" s="31"/>
      <c r="R2319" s="24" t="str">
        <f>IF(COUNTA(A2319:Q2319)=0,"",IF(AND(COUNTA(A2319)&gt;0, COUNTA(B2319)&gt;0, COUNTA(C2319)&gt;0, COUNTA(D2319)&gt;0, COUNTIF('OMS Drop Downs'!$C$2:$C$3,'OMS Response Form (ORF)'!E2319),COUNTIF('OMS Drop Downs'!$D$2:$D$5,'OMS Response Form (ORF)'!F2319),COUNTIF('OMS Drop Downs'!$A$2:$A$5,'OMS Response Form (ORF)'!G2319),COUNTIF('OMS Drop Downs'!$B$2:$B$4,'OMS Response Form (ORF)'!H2319),COUNTIF('OMS Drop Downs'!$A$2:$A$5,'OMS Response Form (ORF)'!I2319),COUNTIF('OMS Drop Downs'!$E$2:$E$7,'OMS Response Form (ORF)'!J2319),COUNTIF('OMS Drop Downs'!$B$2:$B$4,'OMS Response Form (ORF)'!K2319),COUNTIF('OMS Drop Downs'!$B$2:$B$4,'OMS Response Form (ORF)'!L2319),COUNTIF('OMS Drop Downs'!$B$2:$B$4,'OMS Response Form (ORF)'!M2319),COUNTIF('OMS Drop Downs'!$B$2:$B$4,'OMS Response Form (ORF)'!N2319), COUNTIF('OMS Drop Downs'!$B$2:$B$4,'OMS Response Form (ORF)'!O2319),COUNTIF('OMS Drop Downs'!$B$2:$B$4,'OMS Response Form (ORF)'!P2319),COUNTIF('OMS Drop Downs'!$B$2:$B$4,'OMS Response Form (ORF)'!Q2319)),"Complete","Incomplete"))</f>
        <v/>
      </c>
      <c r="S2319" s="25" t="str">
        <f>IF(R2319="Complete",IF(AND(NOT(ISNA(VLOOKUP(CONCATENATE(E2319,F2319,G2319,H2319,I2319,J2319),'OMS Drop Downs'!G:G,1,FALSE))),IF(AND(F2319&lt;&gt;"C3",J2319&lt;&gt;"O5"),IF(SUM(COUNTIF(K2319:Q2319,"Y"),COUNTIF(K2319:Q2319,"N"))=0,"V","I"),IF(COUNTIF(K2319:Q2319,"Y"),"V","I"))="V"),"Valid","Invalid")," ")</f>
        <v xml:space="preserve"> </v>
      </c>
      <c r="T2319"/>
    </row>
    <row r="2320" spans="1:20" x14ac:dyDescent="0.25">
      <c r="A2320" s="113"/>
      <c r="B2320" s="114"/>
      <c r="C2320" s="115"/>
      <c r="D2320" s="117"/>
      <c r="E2320" s="55"/>
      <c r="F2320" s="31"/>
      <c r="G2320" s="31"/>
      <c r="H2320" s="31"/>
      <c r="I2320" s="31"/>
      <c r="J2320" s="31"/>
      <c r="K2320" s="31"/>
      <c r="L2320" s="31"/>
      <c r="M2320" s="31"/>
      <c r="N2320" s="31"/>
      <c r="O2320" s="31"/>
      <c r="P2320" s="31"/>
      <c r="Q2320" s="31"/>
      <c r="R2320" s="24" t="str">
        <f>IF(COUNTA(A2320:Q2320)=0,"",IF(AND(COUNTA(A2320)&gt;0, COUNTA(B2320)&gt;0, COUNTA(C2320)&gt;0, COUNTA(D2320)&gt;0, COUNTIF('OMS Drop Downs'!$C$2:$C$3,'OMS Response Form (ORF)'!E2320),COUNTIF('OMS Drop Downs'!$D$2:$D$5,'OMS Response Form (ORF)'!F2320),COUNTIF('OMS Drop Downs'!$A$2:$A$5,'OMS Response Form (ORF)'!G2320),COUNTIF('OMS Drop Downs'!$B$2:$B$4,'OMS Response Form (ORF)'!H2320),COUNTIF('OMS Drop Downs'!$A$2:$A$5,'OMS Response Form (ORF)'!I2320),COUNTIF('OMS Drop Downs'!$E$2:$E$7,'OMS Response Form (ORF)'!J2320),COUNTIF('OMS Drop Downs'!$B$2:$B$4,'OMS Response Form (ORF)'!K2320),COUNTIF('OMS Drop Downs'!$B$2:$B$4,'OMS Response Form (ORF)'!L2320),COUNTIF('OMS Drop Downs'!$B$2:$B$4,'OMS Response Form (ORF)'!M2320),COUNTIF('OMS Drop Downs'!$B$2:$B$4,'OMS Response Form (ORF)'!N2320), COUNTIF('OMS Drop Downs'!$B$2:$B$4,'OMS Response Form (ORF)'!O2320),COUNTIF('OMS Drop Downs'!$B$2:$B$4,'OMS Response Form (ORF)'!P2320),COUNTIF('OMS Drop Downs'!$B$2:$B$4,'OMS Response Form (ORF)'!Q2320)),"Complete","Incomplete"))</f>
        <v/>
      </c>
      <c r="S2320" s="25" t="str">
        <f>IF(R2320="Complete",IF(AND(NOT(ISNA(VLOOKUP(CONCATENATE(E2320,F2320,G2320,H2320,I2320,J2320),'OMS Drop Downs'!G:G,1,FALSE))),IF(AND(F2320&lt;&gt;"C3",J2320&lt;&gt;"O5"),IF(SUM(COUNTIF(K2320:Q2320,"Y"),COUNTIF(K2320:Q2320,"N"))=0,"V","I"),IF(COUNTIF(K2320:Q2320,"Y"),"V","I"))="V"),"Valid","Invalid")," ")</f>
        <v xml:space="preserve"> </v>
      </c>
      <c r="T2320"/>
    </row>
    <row r="2321" spans="1:20" x14ac:dyDescent="0.25">
      <c r="A2321" s="113"/>
      <c r="B2321" s="114"/>
      <c r="C2321" s="115"/>
      <c r="D2321" s="117"/>
      <c r="E2321" s="55"/>
      <c r="F2321" s="31"/>
      <c r="G2321" s="31"/>
      <c r="H2321" s="31"/>
      <c r="I2321" s="31"/>
      <c r="J2321" s="31"/>
      <c r="K2321" s="31"/>
      <c r="L2321" s="31"/>
      <c r="M2321" s="31"/>
      <c r="N2321" s="31"/>
      <c r="O2321" s="31"/>
      <c r="P2321" s="31"/>
      <c r="Q2321" s="31"/>
      <c r="R2321" s="24" t="str">
        <f>IF(COUNTA(A2321:Q2321)=0,"",IF(AND(COUNTA(A2321)&gt;0, COUNTA(B2321)&gt;0, COUNTA(C2321)&gt;0, COUNTA(D2321)&gt;0, COUNTIF('OMS Drop Downs'!$C$2:$C$3,'OMS Response Form (ORF)'!E2321),COUNTIF('OMS Drop Downs'!$D$2:$D$5,'OMS Response Form (ORF)'!F2321),COUNTIF('OMS Drop Downs'!$A$2:$A$5,'OMS Response Form (ORF)'!G2321),COUNTIF('OMS Drop Downs'!$B$2:$B$4,'OMS Response Form (ORF)'!H2321),COUNTIF('OMS Drop Downs'!$A$2:$A$5,'OMS Response Form (ORF)'!I2321),COUNTIF('OMS Drop Downs'!$E$2:$E$7,'OMS Response Form (ORF)'!J2321),COUNTIF('OMS Drop Downs'!$B$2:$B$4,'OMS Response Form (ORF)'!K2321),COUNTIF('OMS Drop Downs'!$B$2:$B$4,'OMS Response Form (ORF)'!L2321),COUNTIF('OMS Drop Downs'!$B$2:$B$4,'OMS Response Form (ORF)'!M2321),COUNTIF('OMS Drop Downs'!$B$2:$B$4,'OMS Response Form (ORF)'!N2321), COUNTIF('OMS Drop Downs'!$B$2:$B$4,'OMS Response Form (ORF)'!O2321),COUNTIF('OMS Drop Downs'!$B$2:$B$4,'OMS Response Form (ORF)'!P2321),COUNTIF('OMS Drop Downs'!$B$2:$B$4,'OMS Response Form (ORF)'!Q2321)),"Complete","Incomplete"))</f>
        <v/>
      </c>
      <c r="S2321" s="25" t="str">
        <f>IF(R2321="Complete",IF(AND(NOT(ISNA(VLOOKUP(CONCATENATE(E2321,F2321,G2321,H2321,I2321,J2321),'OMS Drop Downs'!G:G,1,FALSE))),IF(AND(F2321&lt;&gt;"C3",J2321&lt;&gt;"O5"),IF(SUM(COUNTIF(K2321:Q2321,"Y"),COUNTIF(K2321:Q2321,"N"))=0,"V","I"),IF(COUNTIF(K2321:Q2321,"Y"),"V","I"))="V"),"Valid","Invalid")," ")</f>
        <v xml:space="preserve"> </v>
      </c>
      <c r="T2321"/>
    </row>
    <row r="2322" spans="1:20" x14ac:dyDescent="0.25">
      <c r="A2322" s="113"/>
      <c r="B2322" s="114"/>
      <c r="C2322" s="115"/>
      <c r="D2322" s="117"/>
      <c r="E2322" s="55"/>
      <c r="F2322" s="31"/>
      <c r="G2322" s="31"/>
      <c r="H2322" s="31"/>
      <c r="I2322" s="31"/>
      <c r="J2322" s="31"/>
      <c r="K2322" s="31"/>
      <c r="L2322" s="31"/>
      <c r="M2322" s="31"/>
      <c r="N2322" s="31"/>
      <c r="O2322" s="31"/>
      <c r="P2322" s="31"/>
      <c r="Q2322" s="31"/>
      <c r="R2322" s="24" t="str">
        <f>IF(COUNTA(A2322:Q2322)=0,"",IF(AND(COUNTA(A2322)&gt;0, COUNTA(B2322)&gt;0, COUNTA(C2322)&gt;0, COUNTA(D2322)&gt;0, COUNTIF('OMS Drop Downs'!$C$2:$C$3,'OMS Response Form (ORF)'!E2322),COUNTIF('OMS Drop Downs'!$D$2:$D$5,'OMS Response Form (ORF)'!F2322),COUNTIF('OMS Drop Downs'!$A$2:$A$5,'OMS Response Form (ORF)'!G2322),COUNTIF('OMS Drop Downs'!$B$2:$B$4,'OMS Response Form (ORF)'!H2322),COUNTIF('OMS Drop Downs'!$A$2:$A$5,'OMS Response Form (ORF)'!I2322),COUNTIF('OMS Drop Downs'!$E$2:$E$7,'OMS Response Form (ORF)'!J2322),COUNTIF('OMS Drop Downs'!$B$2:$B$4,'OMS Response Form (ORF)'!K2322),COUNTIF('OMS Drop Downs'!$B$2:$B$4,'OMS Response Form (ORF)'!L2322),COUNTIF('OMS Drop Downs'!$B$2:$B$4,'OMS Response Form (ORF)'!M2322),COUNTIF('OMS Drop Downs'!$B$2:$B$4,'OMS Response Form (ORF)'!N2322), COUNTIF('OMS Drop Downs'!$B$2:$B$4,'OMS Response Form (ORF)'!O2322),COUNTIF('OMS Drop Downs'!$B$2:$B$4,'OMS Response Form (ORF)'!P2322),COUNTIF('OMS Drop Downs'!$B$2:$B$4,'OMS Response Form (ORF)'!Q2322)),"Complete","Incomplete"))</f>
        <v/>
      </c>
      <c r="S2322" s="25" t="str">
        <f>IF(R2322="Complete",IF(AND(NOT(ISNA(VLOOKUP(CONCATENATE(E2322,F2322,G2322,H2322,I2322,J2322),'OMS Drop Downs'!G:G,1,FALSE))),IF(AND(F2322&lt;&gt;"C3",J2322&lt;&gt;"O5"),IF(SUM(COUNTIF(K2322:Q2322,"Y"),COUNTIF(K2322:Q2322,"N"))=0,"V","I"),IF(COUNTIF(K2322:Q2322,"Y"),"V","I"))="V"),"Valid","Invalid")," ")</f>
        <v xml:space="preserve"> </v>
      </c>
      <c r="T2322"/>
    </row>
    <row r="2323" spans="1:20" x14ac:dyDescent="0.25">
      <c r="A2323" s="113"/>
      <c r="B2323" s="114"/>
      <c r="C2323" s="115"/>
      <c r="D2323" s="117"/>
      <c r="E2323" s="55"/>
      <c r="F2323" s="31"/>
      <c r="G2323" s="31"/>
      <c r="H2323" s="31"/>
      <c r="I2323" s="31"/>
      <c r="J2323" s="31"/>
      <c r="K2323" s="31"/>
      <c r="L2323" s="31"/>
      <c r="M2323" s="31"/>
      <c r="N2323" s="31"/>
      <c r="O2323" s="31"/>
      <c r="P2323" s="31"/>
      <c r="Q2323" s="31"/>
      <c r="R2323" s="24" t="str">
        <f>IF(COUNTA(A2323:Q2323)=0,"",IF(AND(COUNTA(A2323)&gt;0, COUNTA(B2323)&gt;0, COUNTA(C2323)&gt;0, COUNTA(D2323)&gt;0, COUNTIF('OMS Drop Downs'!$C$2:$C$3,'OMS Response Form (ORF)'!E2323),COUNTIF('OMS Drop Downs'!$D$2:$D$5,'OMS Response Form (ORF)'!F2323),COUNTIF('OMS Drop Downs'!$A$2:$A$5,'OMS Response Form (ORF)'!G2323),COUNTIF('OMS Drop Downs'!$B$2:$B$4,'OMS Response Form (ORF)'!H2323),COUNTIF('OMS Drop Downs'!$A$2:$A$5,'OMS Response Form (ORF)'!I2323),COUNTIF('OMS Drop Downs'!$E$2:$E$7,'OMS Response Form (ORF)'!J2323),COUNTIF('OMS Drop Downs'!$B$2:$B$4,'OMS Response Form (ORF)'!K2323),COUNTIF('OMS Drop Downs'!$B$2:$B$4,'OMS Response Form (ORF)'!L2323),COUNTIF('OMS Drop Downs'!$B$2:$B$4,'OMS Response Form (ORF)'!M2323),COUNTIF('OMS Drop Downs'!$B$2:$B$4,'OMS Response Form (ORF)'!N2323), COUNTIF('OMS Drop Downs'!$B$2:$B$4,'OMS Response Form (ORF)'!O2323),COUNTIF('OMS Drop Downs'!$B$2:$B$4,'OMS Response Form (ORF)'!P2323),COUNTIF('OMS Drop Downs'!$B$2:$B$4,'OMS Response Form (ORF)'!Q2323)),"Complete","Incomplete"))</f>
        <v/>
      </c>
      <c r="S2323" s="25" t="str">
        <f>IF(R2323="Complete",IF(AND(NOT(ISNA(VLOOKUP(CONCATENATE(E2323,F2323,G2323,H2323,I2323,J2323),'OMS Drop Downs'!G:G,1,FALSE))),IF(AND(F2323&lt;&gt;"C3",J2323&lt;&gt;"O5"),IF(SUM(COUNTIF(K2323:Q2323,"Y"),COUNTIF(K2323:Q2323,"N"))=0,"V","I"),IF(COUNTIF(K2323:Q2323,"Y"),"V","I"))="V"),"Valid","Invalid")," ")</f>
        <v xml:space="preserve"> </v>
      </c>
      <c r="T2323"/>
    </row>
    <row r="2324" spans="1:20" x14ac:dyDescent="0.25">
      <c r="A2324" s="113"/>
      <c r="B2324" s="114"/>
      <c r="C2324" s="115"/>
      <c r="D2324" s="117"/>
      <c r="E2324" s="55"/>
      <c r="F2324" s="31"/>
      <c r="G2324" s="31"/>
      <c r="H2324" s="31"/>
      <c r="I2324" s="31"/>
      <c r="J2324" s="31"/>
      <c r="K2324" s="31"/>
      <c r="L2324" s="31"/>
      <c r="M2324" s="31"/>
      <c r="N2324" s="31"/>
      <c r="O2324" s="31"/>
      <c r="P2324" s="31"/>
      <c r="Q2324" s="31"/>
      <c r="R2324" s="24" t="str">
        <f>IF(COUNTA(A2324:Q2324)=0,"",IF(AND(COUNTA(A2324)&gt;0, COUNTA(B2324)&gt;0, COUNTA(C2324)&gt;0, COUNTA(D2324)&gt;0, COUNTIF('OMS Drop Downs'!$C$2:$C$3,'OMS Response Form (ORF)'!E2324),COUNTIF('OMS Drop Downs'!$D$2:$D$5,'OMS Response Form (ORF)'!F2324),COUNTIF('OMS Drop Downs'!$A$2:$A$5,'OMS Response Form (ORF)'!G2324),COUNTIF('OMS Drop Downs'!$B$2:$B$4,'OMS Response Form (ORF)'!H2324),COUNTIF('OMS Drop Downs'!$A$2:$A$5,'OMS Response Form (ORF)'!I2324),COUNTIF('OMS Drop Downs'!$E$2:$E$7,'OMS Response Form (ORF)'!J2324),COUNTIF('OMS Drop Downs'!$B$2:$B$4,'OMS Response Form (ORF)'!K2324),COUNTIF('OMS Drop Downs'!$B$2:$B$4,'OMS Response Form (ORF)'!L2324),COUNTIF('OMS Drop Downs'!$B$2:$B$4,'OMS Response Form (ORF)'!M2324),COUNTIF('OMS Drop Downs'!$B$2:$B$4,'OMS Response Form (ORF)'!N2324), COUNTIF('OMS Drop Downs'!$B$2:$B$4,'OMS Response Form (ORF)'!O2324),COUNTIF('OMS Drop Downs'!$B$2:$B$4,'OMS Response Form (ORF)'!P2324),COUNTIF('OMS Drop Downs'!$B$2:$B$4,'OMS Response Form (ORF)'!Q2324)),"Complete","Incomplete"))</f>
        <v/>
      </c>
      <c r="S2324" s="25" t="str">
        <f>IF(R2324="Complete",IF(AND(NOT(ISNA(VLOOKUP(CONCATENATE(E2324,F2324,G2324,H2324,I2324,J2324),'OMS Drop Downs'!G:G,1,FALSE))),IF(AND(F2324&lt;&gt;"C3",J2324&lt;&gt;"O5"),IF(SUM(COUNTIF(K2324:Q2324,"Y"),COUNTIF(K2324:Q2324,"N"))=0,"V","I"),IF(COUNTIF(K2324:Q2324,"Y"),"V","I"))="V"),"Valid","Invalid")," ")</f>
        <v xml:space="preserve"> </v>
      </c>
      <c r="T2324"/>
    </row>
    <row r="2325" spans="1:20" x14ac:dyDescent="0.25">
      <c r="A2325" s="113"/>
      <c r="B2325" s="114"/>
      <c r="C2325" s="115"/>
      <c r="D2325" s="117"/>
      <c r="E2325" s="55"/>
      <c r="F2325" s="31"/>
      <c r="G2325" s="31"/>
      <c r="H2325" s="31"/>
      <c r="I2325" s="31"/>
      <c r="J2325" s="31"/>
      <c r="K2325" s="31"/>
      <c r="L2325" s="31"/>
      <c r="M2325" s="31"/>
      <c r="N2325" s="31"/>
      <c r="O2325" s="31"/>
      <c r="P2325" s="31"/>
      <c r="Q2325" s="31"/>
      <c r="R2325" s="24" t="str">
        <f>IF(COUNTA(A2325:Q2325)=0,"",IF(AND(COUNTA(A2325)&gt;0, COUNTA(B2325)&gt;0, COUNTA(C2325)&gt;0, COUNTA(D2325)&gt;0, COUNTIF('OMS Drop Downs'!$C$2:$C$3,'OMS Response Form (ORF)'!E2325),COUNTIF('OMS Drop Downs'!$D$2:$D$5,'OMS Response Form (ORF)'!F2325),COUNTIF('OMS Drop Downs'!$A$2:$A$5,'OMS Response Form (ORF)'!G2325),COUNTIF('OMS Drop Downs'!$B$2:$B$4,'OMS Response Form (ORF)'!H2325),COUNTIF('OMS Drop Downs'!$A$2:$A$5,'OMS Response Form (ORF)'!I2325),COUNTIF('OMS Drop Downs'!$E$2:$E$7,'OMS Response Form (ORF)'!J2325),COUNTIF('OMS Drop Downs'!$B$2:$B$4,'OMS Response Form (ORF)'!K2325),COUNTIF('OMS Drop Downs'!$B$2:$B$4,'OMS Response Form (ORF)'!L2325),COUNTIF('OMS Drop Downs'!$B$2:$B$4,'OMS Response Form (ORF)'!M2325),COUNTIF('OMS Drop Downs'!$B$2:$B$4,'OMS Response Form (ORF)'!N2325), COUNTIF('OMS Drop Downs'!$B$2:$B$4,'OMS Response Form (ORF)'!O2325),COUNTIF('OMS Drop Downs'!$B$2:$B$4,'OMS Response Form (ORF)'!P2325),COUNTIF('OMS Drop Downs'!$B$2:$B$4,'OMS Response Form (ORF)'!Q2325)),"Complete","Incomplete"))</f>
        <v/>
      </c>
      <c r="S2325" s="25" t="str">
        <f>IF(R2325="Complete",IF(AND(NOT(ISNA(VLOOKUP(CONCATENATE(E2325,F2325,G2325,H2325,I2325,J2325),'OMS Drop Downs'!G:G,1,FALSE))),IF(AND(F2325&lt;&gt;"C3",J2325&lt;&gt;"O5"),IF(SUM(COUNTIF(K2325:Q2325,"Y"),COUNTIF(K2325:Q2325,"N"))=0,"V","I"),IF(COUNTIF(K2325:Q2325,"Y"),"V","I"))="V"),"Valid","Invalid")," ")</f>
        <v xml:space="preserve"> </v>
      </c>
      <c r="T2325"/>
    </row>
    <row r="2326" spans="1:20" x14ac:dyDescent="0.25">
      <c r="A2326" s="113"/>
      <c r="B2326" s="114"/>
      <c r="C2326" s="115"/>
      <c r="D2326" s="117"/>
      <c r="E2326" s="55"/>
      <c r="F2326" s="31"/>
      <c r="G2326" s="31"/>
      <c r="H2326" s="31"/>
      <c r="I2326" s="31"/>
      <c r="J2326" s="31"/>
      <c r="K2326" s="31"/>
      <c r="L2326" s="31"/>
      <c r="M2326" s="31"/>
      <c r="N2326" s="31"/>
      <c r="O2326" s="31"/>
      <c r="P2326" s="31"/>
      <c r="Q2326" s="31"/>
      <c r="R2326" s="24" t="str">
        <f>IF(COUNTA(A2326:Q2326)=0,"",IF(AND(COUNTA(A2326)&gt;0, COUNTA(B2326)&gt;0, COUNTA(C2326)&gt;0, COUNTA(D2326)&gt;0, COUNTIF('OMS Drop Downs'!$C$2:$C$3,'OMS Response Form (ORF)'!E2326),COUNTIF('OMS Drop Downs'!$D$2:$D$5,'OMS Response Form (ORF)'!F2326),COUNTIF('OMS Drop Downs'!$A$2:$A$5,'OMS Response Form (ORF)'!G2326),COUNTIF('OMS Drop Downs'!$B$2:$B$4,'OMS Response Form (ORF)'!H2326),COUNTIF('OMS Drop Downs'!$A$2:$A$5,'OMS Response Form (ORF)'!I2326),COUNTIF('OMS Drop Downs'!$E$2:$E$7,'OMS Response Form (ORF)'!J2326),COUNTIF('OMS Drop Downs'!$B$2:$B$4,'OMS Response Form (ORF)'!K2326),COUNTIF('OMS Drop Downs'!$B$2:$B$4,'OMS Response Form (ORF)'!L2326),COUNTIF('OMS Drop Downs'!$B$2:$B$4,'OMS Response Form (ORF)'!M2326),COUNTIF('OMS Drop Downs'!$B$2:$B$4,'OMS Response Form (ORF)'!N2326), COUNTIF('OMS Drop Downs'!$B$2:$B$4,'OMS Response Form (ORF)'!O2326),COUNTIF('OMS Drop Downs'!$B$2:$B$4,'OMS Response Form (ORF)'!P2326),COUNTIF('OMS Drop Downs'!$B$2:$B$4,'OMS Response Form (ORF)'!Q2326)),"Complete","Incomplete"))</f>
        <v/>
      </c>
      <c r="S2326" s="25" t="str">
        <f>IF(R2326="Complete",IF(AND(NOT(ISNA(VLOOKUP(CONCATENATE(E2326,F2326,G2326,H2326,I2326,J2326),'OMS Drop Downs'!G:G,1,FALSE))),IF(AND(F2326&lt;&gt;"C3",J2326&lt;&gt;"O5"),IF(SUM(COUNTIF(K2326:Q2326,"Y"),COUNTIF(K2326:Q2326,"N"))=0,"V","I"),IF(COUNTIF(K2326:Q2326,"Y"),"V","I"))="V"),"Valid","Invalid")," ")</f>
        <v xml:space="preserve"> </v>
      </c>
      <c r="T2326"/>
    </row>
    <row r="2327" spans="1:20" x14ac:dyDescent="0.25">
      <c r="A2327" s="113"/>
      <c r="B2327" s="114"/>
      <c r="C2327" s="115"/>
      <c r="D2327" s="117"/>
      <c r="E2327" s="55"/>
      <c r="F2327" s="31"/>
      <c r="G2327" s="31"/>
      <c r="H2327" s="31"/>
      <c r="I2327" s="31"/>
      <c r="J2327" s="31"/>
      <c r="K2327" s="31"/>
      <c r="L2327" s="31"/>
      <c r="M2327" s="31"/>
      <c r="N2327" s="31"/>
      <c r="O2327" s="31"/>
      <c r="P2327" s="31"/>
      <c r="Q2327" s="31"/>
      <c r="R2327" s="24" t="str">
        <f>IF(COUNTA(A2327:Q2327)=0,"",IF(AND(COUNTA(A2327)&gt;0, COUNTA(B2327)&gt;0, COUNTA(C2327)&gt;0, COUNTA(D2327)&gt;0, COUNTIF('OMS Drop Downs'!$C$2:$C$3,'OMS Response Form (ORF)'!E2327),COUNTIF('OMS Drop Downs'!$D$2:$D$5,'OMS Response Form (ORF)'!F2327),COUNTIF('OMS Drop Downs'!$A$2:$A$5,'OMS Response Form (ORF)'!G2327),COUNTIF('OMS Drop Downs'!$B$2:$B$4,'OMS Response Form (ORF)'!H2327),COUNTIF('OMS Drop Downs'!$A$2:$A$5,'OMS Response Form (ORF)'!I2327),COUNTIF('OMS Drop Downs'!$E$2:$E$7,'OMS Response Form (ORF)'!J2327),COUNTIF('OMS Drop Downs'!$B$2:$B$4,'OMS Response Form (ORF)'!K2327),COUNTIF('OMS Drop Downs'!$B$2:$B$4,'OMS Response Form (ORF)'!L2327),COUNTIF('OMS Drop Downs'!$B$2:$B$4,'OMS Response Form (ORF)'!M2327),COUNTIF('OMS Drop Downs'!$B$2:$B$4,'OMS Response Form (ORF)'!N2327), COUNTIF('OMS Drop Downs'!$B$2:$B$4,'OMS Response Form (ORF)'!O2327),COUNTIF('OMS Drop Downs'!$B$2:$B$4,'OMS Response Form (ORF)'!P2327),COUNTIF('OMS Drop Downs'!$B$2:$B$4,'OMS Response Form (ORF)'!Q2327)),"Complete","Incomplete"))</f>
        <v/>
      </c>
      <c r="S2327" s="25" t="str">
        <f>IF(R2327="Complete",IF(AND(NOT(ISNA(VLOOKUP(CONCATENATE(E2327,F2327,G2327,H2327,I2327,J2327),'OMS Drop Downs'!G:G,1,FALSE))),IF(AND(F2327&lt;&gt;"C3",J2327&lt;&gt;"O5"),IF(SUM(COUNTIF(K2327:Q2327,"Y"),COUNTIF(K2327:Q2327,"N"))=0,"V","I"),IF(COUNTIF(K2327:Q2327,"Y"),"V","I"))="V"),"Valid","Invalid")," ")</f>
        <v xml:space="preserve"> </v>
      </c>
      <c r="T2327"/>
    </row>
    <row r="2328" spans="1:20" x14ac:dyDescent="0.25">
      <c r="A2328" s="113"/>
      <c r="B2328" s="114"/>
      <c r="C2328" s="115"/>
      <c r="D2328" s="117"/>
      <c r="E2328" s="55"/>
      <c r="F2328" s="31"/>
      <c r="G2328" s="31"/>
      <c r="H2328" s="31"/>
      <c r="I2328" s="31"/>
      <c r="J2328" s="31"/>
      <c r="K2328" s="31"/>
      <c r="L2328" s="31"/>
      <c r="M2328" s="31"/>
      <c r="N2328" s="31"/>
      <c r="O2328" s="31"/>
      <c r="P2328" s="31"/>
      <c r="Q2328" s="31"/>
      <c r="R2328" s="24" t="str">
        <f>IF(COUNTA(A2328:Q2328)=0,"",IF(AND(COUNTA(A2328)&gt;0, COUNTA(B2328)&gt;0, COUNTA(C2328)&gt;0, COUNTA(D2328)&gt;0, COUNTIF('OMS Drop Downs'!$C$2:$C$3,'OMS Response Form (ORF)'!E2328),COUNTIF('OMS Drop Downs'!$D$2:$D$5,'OMS Response Form (ORF)'!F2328),COUNTIF('OMS Drop Downs'!$A$2:$A$5,'OMS Response Form (ORF)'!G2328),COUNTIF('OMS Drop Downs'!$B$2:$B$4,'OMS Response Form (ORF)'!H2328),COUNTIF('OMS Drop Downs'!$A$2:$A$5,'OMS Response Form (ORF)'!I2328),COUNTIF('OMS Drop Downs'!$E$2:$E$7,'OMS Response Form (ORF)'!J2328),COUNTIF('OMS Drop Downs'!$B$2:$B$4,'OMS Response Form (ORF)'!K2328),COUNTIF('OMS Drop Downs'!$B$2:$B$4,'OMS Response Form (ORF)'!L2328),COUNTIF('OMS Drop Downs'!$B$2:$B$4,'OMS Response Form (ORF)'!M2328),COUNTIF('OMS Drop Downs'!$B$2:$B$4,'OMS Response Form (ORF)'!N2328), COUNTIF('OMS Drop Downs'!$B$2:$B$4,'OMS Response Form (ORF)'!O2328),COUNTIF('OMS Drop Downs'!$B$2:$B$4,'OMS Response Form (ORF)'!P2328),COUNTIF('OMS Drop Downs'!$B$2:$B$4,'OMS Response Form (ORF)'!Q2328)),"Complete","Incomplete"))</f>
        <v/>
      </c>
      <c r="S2328" s="25" t="str">
        <f>IF(R2328="Complete",IF(AND(NOT(ISNA(VLOOKUP(CONCATENATE(E2328,F2328,G2328,H2328,I2328,J2328),'OMS Drop Downs'!G:G,1,FALSE))),IF(AND(F2328&lt;&gt;"C3",J2328&lt;&gt;"O5"),IF(SUM(COUNTIF(K2328:Q2328,"Y"),COUNTIF(K2328:Q2328,"N"))=0,"V","I"),IF(COUNTIF(K2328:Q2328,"Y"),"V","I"))="V"),"Valid","Invalid")," ")</f>
        <v xml:space="preserve"> </v>
      </c>
      <c r="T2328"/>
    </row>
    <row r="2329" spans="1:20" x14ac:dyDescent="0.25">
      <c r="A2329" s="113"/>
      <c r="B2329" s="114"/>
      <c r="C2329" s="115"/>
      <c r="D2329" s="117"/>
      <c r="E2329" s="55"/>
      <c r="F2329" s="31"/>
      <c r="G2329" s="31"/>
      <c r="H2329" s="31"/>
      <c r="I2329" s="31"/>
      <c r="J2329" s="31"/>
      <c r="K2329" s="31"/>
      <c r="L2329" s="31"/>
      <c r="M2329" s="31"/>
      <c r="N2329" s="31"/>
      <c r="O2329" s="31"/>
      <c r="P2329" s="31"/>
      <c r="Q2329" s="31"/>
      <c r="R2329" s="24" t="str">
        <f>IF(COUNTA(A2329:Q2329)=0,"",IF(AND(COUNTA(A2329)&gt;0, COUNTA(B2329)&gt;0, COUNTA(C2329)&gt;0, COUNTA(D2329)&gt;0, COUNTIF('OMS Drop Downs'!$C$2:$C$3,'OMS Response Form (ORF)'!E2329),COUNTIF('OMS Drop Downs'!$D$2:$D$5,'OMS Response Form (ORF)'!F2329),COUNTIF('OMS Drop Downs'!$A$2:$A$5,'OMS Response Form (ORF)'!G2329),COUNTIF('OMS Drop Downs'!$B$2:$B$4,'OMS Response Form (ORF)'!H2329),COUNTIF('OMS Drop Downs'!$A$2:$A$5,'OMS Response Form (ORF)'!I2329),COUNTIF('OMS Drop Downs'!$E$2:$E$7,'OMS Response Form (ORF)'!J2329),COUNTIF('OMS Drop Downs'!$B$2:$B$4,'OMS Response Form (ORF)'!K2329),COUNTIF('OMS Drop Downs'!$B$2:$B$4,'OMS Response Form (ORF)'!L2329),COUNTIF('OMS Drop Downs'!$B$2:$B$4,'OMS Response Form (ORF)'!M2329),COUNTIF('OMS Drop Downs'!$B$2:$B$4,'OMS Response Form (ORF)'!N2329), COUNTIF('OMS Drop Downs'!$B$2:$B$4,'OMS Response Form (ORF)'!O2329),COUNTIF('OMS Drop Downs'!$B$2:$B$4,'OMS Response Form (ORF)'!P2329),COUNTIF('OMS Drop Downs'!$B$2:$B$4,'OMS Response Form (ORF)'!Q2329)),"Complete","Incomplete"))</f>
        <v/>
      </c>
      <c r="S2329" s="25" t="str">
        <f>IF(R2329="Complete",IF(AND(NOT(ISNA(VLOOKUP(CONCATENATE(E2329,F2329,G2329,H2329,I2329,J2329),'OMS Drop Downs'!G:G,1,FALSE))),IF(AND(F2329&lt;&gt;"C3",J2329&lt;&gt;"O5"),IF(SUM(COUNTIF(K2329:Q2329,"Y"),COUNTIF(K2329:Q2329,"N"))=0,"V","I"),IF(COUNTIF(K2329:Q2329,"Y"),"V","I"))="V"),"Valid","Invalid")," ")</f>
        <v xml:space="preserve"> </v>
      </c>
      <c r="T2329"/>
    </row>
    <row r="2330" spans="1:20" x14ac:dyDescent="0.25">
      <c r="A2330" s="113"/>
      <c r="B2330" s="114"/>
      <c r="C2330" s="115"/>
      <c r="D2330" s="117"/>
      <c r="E2330" s="55"/>
      <c r="F2330" s="31"/>
      <c r="G2330" s="31"/>
      <c r="H2330" s="31"/>
      <c r="I2330" s="31"/>
      <c r="J2330" s="31"/>
      <c r="K2330" s="31"/>
      <c r="L2330" s="31"/>
      <c r="M2330" s="31"/>
      <c r="N2330" s="31"/>
      <c r="O2330" s="31"/>
      <c r="P2330" s="31"/>
      <c r="Q2330" s="31"/>
      <c r="R2330" s="24" t="str">
        <f>IF(COUNTA(A2330:Q2330)=0,"",IF(AND(COUNTA(A2330)&gt;0, COUNTA(B2330)&gt;0, COUNTA(C2330)&gt;0, COUNTA(D2330)&gt;0, COUNTIF('OMS Drop Downs'!$C$2:$C$3,'OMS Response Form (ORF)'!E2330),COUNTIF('OMS Drop Downs'!$D$2:$D$5,'OMS Response Form (ORF)'!F2330),COUNTIF('OMS Drop Downs'!$A$2:$A$5,'OMS Response Form (ORF)'!G2330),COUNTIF('OMS Drop Downs'!$B$2:$B$4,'OMS Response Form (ORF)'!H2330),COUNTIF('OMS Drop Downs'!$A$2:$A$5,'OMS Response Form (ORF)'!I2330),COUNTIF('OMS Drop Downs'!$E$2:$E$7,'OMS Response Form (ORF)'!J2330),COUNTIF('OMS Drop Downs'!$B$2:$B$4,'OMS Response Form (ORF)'!K2330),COUNTIF('OMS Drop Downs'!$B$2:$B$4,'OMS Response Form (ORF)'!L2330),COUNTIF('OMS Drop Downs'!$B$2:$B$4,'OMS Response Form (ORF)'!M2330),COUNTIF('OMS Drop Downs'!$B$2:$B$4,'OMS Response Form (ORF)'!N2330), COUNTIF('OMS Drop Downs'!$B$2:$B$4,'OMS Response Form (ORF)'!O2330),COUNTIF('OMS Drop Downs'!$B$2:$B$4,'OMS Response Form (ORF)'!P2330),COUNTIF('OMS Drop Downs'!$B$2:$B$4,'OMS Response Form (ORF)'!Q2330)),"Complete","Incomplete"))</f>
        <v/>
      </c>
      <c r="S2330" s="25" t="str">
        <f>IF(R2330="Complete",IF(AND(NOT(ISNA(VLOOKUP(CONCATENATE(E2330,F2330,G2330,H2330,I2330,J2330),'OMS Drop Downs'!G:G,1,FALSE))),IF(AND(F2330&lt;&gt;"C3",J2330&lt;&gt;"O5"),IF(SUM(COUNTIF(K2330:Q2330,"Y"),COUNTIF(K2330:Q2330,"N"))=0,"V","I"),IF(COUNTIF(K2330:Q2330,"Y"),"V","I"))="V"),"Valid","Invalid")," ")</f>
        <v xml:space="preserve"> </v>
      </c>
      <c r="T2330"/>
    </row>
    <row r="2331" spans="1:20" x14ac:dyDescent="0.25">
      <c r="A2331" s="113"/>
      <c r="B2331" s="114"/>
      <c r="C2331" s="115"/>
      <c r="D2331" s="117"/>
      <c r="E2331" s="55"/>
      <c r="F2331" s="31"/>
      <c r="G2331" s="31"/>
      <c r="H2331" s="31"/>
      <c r="I2331" s="31"/>
      <c r="J2331" s="31"/>
      <c r="K2331" s="31"/>
      <c r="L2331" s="31"/>
      <c r="M2331" s="31"/>
      <c r="N2331" s="31"/>
      <c r="O2331" s="31"/>
      <c r="P2331" s="31"/>
      <c r="Q2331" s="31"/>
      <c r="R2331" s="24" t="str">
        <f>IF(COUNTA(A2331:Q2331)=0,"",IF(AND(COUNTA(A2331)&gt;0, COUNTA(B2331)&gt;0, COUNTA(C2331)&gt;0, COUNTA(D2331)&gt;0, COUNTIF('OMS Drop Downs'!$C$2:$C$3,'OMS Response Form (ORF)'!E2331),COUNTIF('OMS Drop Downs'!$D$2:$D$5,'OMS Response Form (ORF)'!F2331),COUNTIF('OMS Drop Downs'!$A$2:$A$5,'OMS Response Form (ORF)'!G2331),COUNTIF('OMS Drop Downs'!$B$2:$B$4,'OMS Response Form (ORF)'!H2331),COUNTIF('OMS Drop Downs'!$A$2:$A$5,'OMS Response Form (ORF)'!I2331),COUNTIF('OMS Drop Downs'!$E$2:$E$7,'OMS Response Form (ORF)'!J2331),COUNTIF('OMS Drop Downs'!$B$2:$B$4,'OMS Response Form (ORF)'!K2331),COUNTIF('OMS Drop Downs'!$B$2:$B$4,'OMS Response Form (ORF)'!L2331),COUNTIF('OMS Drop Downs'!$B$2:$B$4,'OMS Response Form (ORF)'!M2331),COUNTIF('OMS Drop Downs'!$B$2:$B$4,'OMS Response Form (ORF)'!N2331), COUNTIF('OMS Drop Downs'!$B$2:$B$4,'OMS Response Form (ORF)'!O2331),COUNTIF('OMS Drop Downs'!$B$2:$B$4,'OMS Response Form (ORF)'!P2331),COUNTIF('OMS Drop Downs'!$B$2:$B$4,'OMS Response Form (ORF)'!Q2331)),"Complete","Incomplete"))</f>
        <v/>
      </c>
      <c r="S2331" s="25" t="str">
        <f>IF(R2331="Complete",IF(AND(NOT(ISNA(VLOOKUP(CONCATENATE(E2331,F2331,G2331,H2331,I2331,J2331),'OMS Drop Downs'!G:G,1,FALSE))),IF(AND(F2331&lt;&gt;"C3",J2331&lt;&gt;"O5"),IF(SUM(COUNTIF(K2331:Q2331,"Y"),COUNTIF(K2331:Q2331,"N"))=0,"V","I"),IF(COUNTIF(K2331:Q2331,"Y"),"V","I"))="V"),"Valid","Invalid")," ")</f>
        <v xml:space="preserve"> </v>
      </c>
      <c r="T2331"/>
    </row>
    <row r="2332" spans="1:20" x14ac:dyDescent="0.25">
      <c r="A2332" s="113"/>
      <c r="B2332" s="114"/>
      <c r="C2332" s="115"/>
      <c r="D2332" s="117"/>
      <c r="E2332" s="55"/>
      <c r="F2332" s="31"/>
      <c r="G2332" s="31"/>
      <c r="H2332" s="31"/>
      <c r="I2332" s="31"/>
      <c r="J2332" s="31"/>
      <c r="K2332" s="31"/>
      <c r="L2332" s="31"/>
      <c r="M2332" s="31"/>
      <c r="N2332" s="31"/>
      <c r="O2332" s="31"/>
      <c r="P2332" s="31"/>
      <c r="Q2332" s="31"/>
      <c r="R2332" s="24" t="str">
        <f>IF(COUNTA(A2332:Q2332)=0,"",IF(AND(COUNTA(A2332)&gt;0, COUNTA(B2332)&gt;0, COUNTA(C2332)&gt;0, COUNTA(D2332)&gt;0, COUNTIF('OMS Drop Downs'!$C$2:$C$3,'OMS Response Form (ORF)'!E2332),COUNTIF('OMS Drop Downs'!$D$2:$D$5,'OMS Response Form (ORF)'!F2332),COUNTIF('OMS Drop Downs'!$A$2:$A$5,'OMS Response Form (ORF)'!G2332),COUNTIF('OMS Drop Downs'!$B$2:$B$4,'OMS Response Form (ORF)'!H2332),COUNTIF('OMS Drop Downs'!$A$2:$A$5,'OMS Response Form (ORF)'!I2332),COUNTIF('OMS Drop Downs'!$E$2:$E$7,'OMS Response Form (ORF)'!J2332),COUNTIF('OMS Drop Downs'!$B$2:$B$4,'OMS Response Form (ORF)'!K2332),COUNTIF('OMS Drop Downs'!$B$2:$B$4,'OMS Response Form (ORF)'!L2332),COUNTIF('OMS Drop Downs'!$B$2:$B$4,'OMS Response Form (ORF)'!M2332),COUNTIF('OMS Drop Downs'!$B$2:$B$4,'OMS Response Form (ORF)'!N2332), COUNTIF('OMS Drop Downs'!$B$2:$B$4,'OMS Response Form (ORF)'!O2332),COUNTIF('OMS Drop Downs'!$B$2:$B$4,'OMS Response Form (ORF)'!P2332),COUNTIF('OMS Drop Downs'!$B$2:$B$4,'OMS Response Form (ORF)'!Q2332)),"Complete","Incomplete"))</f>
        <v/>
      </c>
      <c r="S2332" s="25" t="str">
        <f>IF(R2332="Complete",IF(AND(NOT(ISNA(VLOOKUP(CONCATENATE(E2332,F2332,G2332,H2332,I2332,J2332),'OMS Drop Downs'!G:G,1,FALSE))),IF(AND(F2332&lt;&gt;"C3",J2332&lt;&gt;"O5"),IF(SUM(COUNTIF(K2332:Q2332,"Y"),COUNTIF(K2332:Q2332,"N"))=0,"V","I"),IF(COUNTIF(K2332:Q2332,"Y"),"V","I"))="V"),"Valid","Invalid")," ")</f>
        <v xml:space="preserve"> </v>
      </c>
      <c r="T2332"/>
    </row>
    <row r="2333" spans="1:20" x14ac:dyDescent="0.25">
      <c r="A2333" s="113"/>
      <c r="B2333" s="114"/>
      <c r="C2333" s="115"/>
      <c r="D2333" s="117"/>
      <c r="E2333" s="55"/>
      <c r="F2333" s="31"/>
      <c r="G2333" s="31"/>
      <c r="H2333" s="31"/>
      <c r="I2333" s="31"/>
      <c r="J2333" s="31"/>
      <c r="K2333" s="31"/>
      <c r="L2333" s="31"/>
      <c r="M2333" s="31"/>
      <c r="N2333" s="31"/>
      <c r="O2333" s="31"/>
      <c r="P2333" s="31"/>
      <c r="Q2333" s="31"/>
      <c r="R2333" s="24" t="str">
        <f>IF(COUNTA(A2333:Q2333)=0,"",IF(AND(COUNTA(A2333)&gt;0, COUNTA(B2333)&gt;0, COUNTA(C2333)&gt;0, COUNTA(D2333)&gt;0, COUNTIF('OMS Drop Downs'!$C$2:$C$3,'OMS Response Form (ORF)'!E2333),COUNTIF('OMS Drop Downs'!$D$2:$D$5,'OMS Response Form (ORF)'!F2333),COUNTIF('OMS Drop Downs'!$A$2:$A$5,'OMS Response Form (ORF)'!G2333),COUNTIF('OMS Drop Downs'!$B$2:$B$4,'OMS Response Form (ORF)'!H2333),COUNTIF('OMS Drop Downs'!$A$2:$A$5,'OMS Response Form (ORF)'!I2333),COUNTIF('OMS Drop Downs'!$E$2:$E$7,'OMS Response Form (ORF)'!J2333),COUNTIF('OMS Drop Downs'!$B$2:$B$4,'OMS Response Form (ORF)'!K2333),COUNTIF('OMS Drop Downs'!$B$2:$B$4,'OMS Response Form (ORF)'!L2333),COUNTIF('OMS Drop Downs'!$B$2:$B$4,'OMS Response Form (ORF)'!M2333),COUNTIF('OMS Drop Downs'!$B$2:$B$4,'OMS Response Form (ORF)'!N2333), COUNTIF('OMS Drop Downs'!$B$2:$B$4,'OMS Response Form (ORF)'!O2333),COUNTIF('OMS Drop Downs'!$B$2:$B$4,'OMS Response Form (ORF)'!P2333),COUNTIF('OMS Drop Downs'!$B$2:$B$4,'OMS Response Form (ORF)'!Q2333)),"Complete","Incomplete"))</f>
        <v/>
      </c>
      <c r="S2333" s="25" t="str">
        <f>IF(R2333="Complete",IF(AND(NOT(ISNA(VLOOKUP(CONCATENATE(E2333,F2333,G2333,H2333,I2333,J2333),'OMS Drop Downs'!G:G,1,FALSE))),IF(AND(F2333&lt;&gt;"C3",J2333&lt;&gt;"O5"),IF(SUM(COUNTIF(K2333:Q2333,"Y"),COUNTIF(K2333:Q2333,"N"))=0,"V","I"),IF(COUNTIF(K2333:Q2333,"Y"),"V","I"))="V"),"Valid","Invalid")," ")</f>
        <v xml:space="preserve"> </v>
      </c>
      <c r="T2333"/>
    </row>
    <row r="2334" spans="1:20" x14ac:dyDescent="0.25">
      <c r="A2334" s="113"/>
      <c r="B2334" s="114"/>
      <c r="C2334" s="115"/>
      <c r="D2334" s="117"/>
      <c r="E2334" s="55"/>
      <c r="F2334" s="31"/>
      <c r="G2334" s="31"/>
      <c r="H2334" s="31"/>
      <c r="I2334" s="31"/>
      <c r="J2334" s="31"/>
      <c r="K2334" s="31"/>
      <c r="L2334" s="31"/>
      <c r="M2334" s="31"/>
      <c r="N2334" s="31"/>
      <c r="O2334" s="31"/>
      <c r="P2334" s="31"/>
      <c r="Q2334" s="31"/>
      <c r="R2334" s="24" t="str">
        <f>IF(COUNTA(A2334:Q2334)=0,"",IF(AND(COUNTA(A2334)&gt;0, COUNTA(B2334)&gt;0, COUNTA(C2334)&gt;0, COUNTA(D2334)&gt;0, COUNTIF('OMS Drop Downs'!$C$2:$C$3,'OMS Response Form (ORF)'!E2334),COUNTIF('OMS Drop Downs'!$D$2:$D$5,'OMS Response Form (ORF)'!F2334),COUNTIF('OMS Drop Downs'!$A$2:$A$5,'OMS Response Form (ORF)'!G2334),COUNTIF('OMS Drop Downs'!$B$2:$B$4,'OMS Response Form (ORF)'!H2334),COUNTIF('OMS Drop Downs'!$A$2:$A$5,'OMS Response Form (ORF)'!I2334),COUNTIF('OMS Drop Downs'!$E$2:$E$7,'OMS Response Form (ORF)'!J2334),COUNTIF('OMS Drop Downs'!$B$2:$B$4,'OMS Response Form (ORF)'!K2334),COUNTIF('OMS Drop Downs'!$B$2:$B$4,'OMS Response Form (ORF)'!L2334),COUNTIF('OMS Drop Downs'!$B$2:$B$4,'OMS Response Form (ORF)'!M2334),COUNTIF('OMS Drop Downs'!$B$2:$B$4,'OMS Response Form (ORF)'!N2334), COUNTIF('OMS Drop Downs'!$B$2:$B$4,'OMS Response Form (ORF)'!O2334),COUNTIF('OMS Drop Downs'!$B$2:$B$4,'OMS Response Form (ORF)'!P2334),COUNTIF('OMS Drop Downs'!$B$2:$B$4,'OMS Response Form (ORF)'!Q2334)),"Complete","Incomplete"))</f>
        <v/>
      </c>
      <c r="S2334" s="25" t="str">
        <f>IF(R2334="Complete",IF(AND(NOT(ISNA(VLOOKUP(CONCATENATE(E2334,F2334,G2334,H2334,I2334,J2334),'OMS Drop Downs'!G:G,1,FALSE))),IF(AND(F2334&lt;&gt;"C3",J2334&lt;&gt;"O5"),IF(SUM(COUNTIF(K2334:Q2334,"Y"),COUNTIF(K2334:Q2334,"N"))=0,"V","I"),IF(COUNTIF(K2334:Q2334,"Y"),"V","I"))="V"),"Valid","Invalid")," ")</f>
        <v xml:space="preserve"> </v>
      </c>
      <c r="T2334"/>
    </row>
    <row r="2335" spans="1:20" x14ac:dyDescent="0.25">
      <c r="A2335" s="113"/>
      <c r="B2335" s="114"/>
      <c r="C2335" s="115"/>
      <c r="D2335" s="117"/>
      <c r="E2335" s="55"/>
      <c r="F2335" s="31"/>
      <c r="G2335" s="31"/>
      <c r="H2335" s="31"/>
      <c r="I2335" s="31"/>
      <c r="J2335" s="31"/>
      <c r="K2335" s="31"/>
      <c r="L2335" s="31"/>
      <c r="M2335" s="31"/>
      <c r="N2335" s="31"/>
      <c r="O2335" s="31"/>
      <c r="P2335" s="31"/>
      <c r="Q2335" s="31"/>
      <c r="R2335" s="24" t="str">
        <f>IF(COUNTA(A2335:Q2335)=0,"",IF(AND(COUNTA(A2335)&gt;0, COUNTA(B2335)&gt;0, COUNTA(C2335)&gt;0, COUNTA(D2335)&gt;0, COUNTIF('OMS Drop Downs'!$C$2:$C$3,'OMS Response Form (ORF)'!E2335),COUNTIF('OMS Drop Downs'!$D$2:$D$5,'OMS Response Form (ORF)'!F2335),COUNTIF('OMS Drop Downs'!$A$2:$A$5,'OMS Response Form (ORF)'!G2335),COUNTIF('OMS Drop Downs'!$B$2:$B$4,'OMS Response Form (ORF)'!H2335),COUNTIF('OMS Drop Downs'!$A$2:$A$5,'OMS Response Form (ORF)'!I2335),COUNTIF('OMS Drop Downs'!$E$2:$E$7,'OMS Response Form (ORF)'!J2335),COUNTIF('OMS Drop Downs'!$B$2:$B$4,'OMS Response Form (ORF)'!K2335),COUNTIF('OMS Drop Downs'!$B$2:$B$4,'OMS Response Form (ORF)'!L2335),COUNTIF('OMS Drop Downs'!$B$2:$B$4,'OMS Response Form (ORF)'!M2335),COUNTIF('OMS Drop Downs'!$B$2:$B$4,'OMS Response Form (ORF)'!N2335), COUNTIF('OMS Drop Downs'!$B$2:$B$4,'OMS Response Form (ORF)'!O2335),COUNTIF('OMS Drop Downs'!$B$2:$B$4,'OMS Response Form (ORF)'!P2335),COUNTIF('OMS Drop Downs'!$B$2:$B$4,'OMS Response Form (ORF)'!Q2335)),"Complete","Incomplete"))</f>
        <v/>
      </c>
      <c r="S2335" s="25" t="str">
        <f>IF(R2335="Complete",IF(AND(NOT(ISNA(VLOOKUP(CONCATENATE(E2335,F2335,G2335,H2335,I2335,J2335),'OMS Drop Downs'!G:G,1,FALSE))),IF(AND(F2335&lt;&gt;"C3",J2335&lt;&gt;"O5"),IF(SUM(COUNTIF(K2335:Q2335,"Y"),COUNTIF(K2335:Q2335,"N"))=0,"V","I"),IF(COUNTIF(K2335:Q2335,"Y"),"V","I"))="V"),"Valid","Invalid")," ")</f>
        <v xml:space="preserve"> </v>
      </c>
      <c r="T2335"/>
    </row>
    <row r="2336" spans="1:20" x14ac:dyDescent="0.25">
      <c r="A2336" s="113"/>
      <c r="B2336" s="114"/>
      <c r="C2336" s="115"/>
      <c r="D2336" s="117"/>
      <c r="E2336" s="55"/>
      <c r="F2336" s="31"/>
      <c r="G2336" s="31"/>
      <c r="H2336" s="31"/>
      <c r="I2336" s="31"/>
      <c r="J2336" s="31"/>
      <c r="K2336" s="31"/>
      <c r="L2336" s="31"/>
      <c r="M2336" s="31"/>
      <c r="N2336" s="31"/>
      <c r="O2336" s="31"/>
      <c r="P2336" s="31"/>
      <c r="Q2336" s="31"/>
      <c r="R2336" s="24" t="str">
        <f>IF(COUNTA(A2336:Q2336)=0,"",IF(AND(COUNTA(A2336)&gt;0, COUNTA(B2336)&gt;0, COUNTA(C2336)&gt;0, COUNTA(D2336)&gt;0, COUNTIF('OMS Drop Downs'!$C$2:$C$3,'OMS Response Form (ORF)'!E2336),COUNTIF('OMS Drop Downs'!$D$2:$D$5,'OMS Response Form (ORF)'!F2336),COUNTIF('OMS Drop Downs'!$A$2:$A$5,'OMS Response Form (ORF)'!G2336),COUNTIF('OMS Drop Downs'!$B$2:$B$4,'OMS Response Form (ORF)'!H2336),COUNTIF('OMS Drop Downs'!$A$2:$A$5,'OMS Response Form (ORF)'!I2336),COUNTIF('OMS Drop Downs'!$E$2:$E$7,'OMS Response Form (ORF)'!J2336),COUNTIF('OMS Drop Downs'!$B$2:$B$4,'OMS Response Form (ORF)'!K2336),COUNTIF('OMS Drop Downs'!$B$2:$B$4,'OMS Response Form (ORF)'!L2336),COUNTIF('OMS Drop Downs'!$B$2:$B$4,'OMS Response Form (ORF)'!M2336),COUNTIF('OMS Drop Downs'!$B$2:$B$4,'OMS Response Form (ORF)'!N2336), COUNTIF('OMS Drop Downs'!$B$2:$B$4,'OMS Response Form (ORF)'!O2336),COUNTIF('OMS Drop Downs'!$B$2:$B$4,'OMS Response Form (ORF)'!P2336),COUNTIF('OMS Drop Downs'!$B$2:$B$4,'OMS Response Form (ORF)'!Q2336)),"Complete","Incomplete"))</f>
        <v/>
      </c>
      <c r="S2336" s="25" t="str">
        <f>IF(R2336="Complete",IF(AND(NOT(ISNA(VLOOKUP(CONCATENATE(E2336,F2336,G2336,H2336,I2336,J2336),'OMS Drop Downs'!G:G,1,FALSE))),IF(AND(F2336&lt;&gt;"C3",J2336&lt;&gt;"O5"),IF(SUM(COUNTIF(K2336:Q2336,"Y"),COUNTIF(K2336:Q2336,"N"))=0,"V","I"),IF(COUNTIF(K2336:Q2336,"Y"),"V","I"))="V"),"Valid","Invalid")," ")</f>
        <v xml:space="preserve"> </v>
      </c>
      <c r="T2336"/>
    </row>
    <row r="2337" spans="1:20" x14ac:dyDescent="0.25">
      <c r="A2337" s="113"/>
      <c r="B2337" s="114"/>
      <c r="C2337" s="115"/>
      <c r="D2337" s="117"/>
      <c r="E2337" s="55"/>
      <c r="F2337" s="31"/>
      <c r="G2337" s="31"/>
      <c r="H2337" s="31"/>
      <c r="I2337" s="31"/>
      <c r="J2337" s="31"/>
      <c r="K2337" s="31"/>
      <c r="L2337" s="31"/>
      <c r="M2337" s="31"/>
      <c r="N2337" s="31"/>
      <c r="O2337" s="31"/>
      <c r="P2337" s="31"/>
      <c r="Q2337" s="31"/>
      <c r="R2337" s="24" t="str">
        <f>IF(COUNTA(A2337:Q2337)=0,"",IF(AND(COUNTA(A2337)&gt;0, COUNTA(B2337)&gt;0, COUNTA(C2337)&gt;0, COUNTA(D2337)&gt;0, COUNTIF('OMS Drop Downs'!$C$2:$C$3,'OMS Response Form (ORF)'!E2337),COUNTIF('OMS Drop Downs'!$D$2:$D$5,'OMS Response Form (ORF)'!F2337),COUNTIF('OMS Drop Downs'!$A$2:$A$5,'OMS Response Form (ORF)'!G2337),COUNTIF('OMS Drop Downs'!$B$2:$B$4,'OMS Response Form (ORF)'!H2337),COUNTIF('OMS Drop Downs'!$A$2:$A$5,'OMS Response Form (ORF)'!I2337),COUNTIF('OMS Drop Downs'!$E$2:$E$7,'OMS Response Form (ORF)'!J2337),COUNTIF('OMS Drop Downs'!$B$2:$B$4,'OMS Response Form (ORF)'!K2337),COUNTIF('OMS Drop Downs'!$B$2:$B$4,'OMS Response Form (ORF)'!L2337),COUNTIF('OMS Drop Downs'!$B$2:$B$4,'OMS Response Form (ORF)'!M2337),COUNTIF('OMS Drop Downs'!$B$2:$B$4,'OMS Response Form (ORF)'!N2337), COUNTIF('OMS Drop Downs'!$B$2:$B$4,'OMS Response Form (ORF)'!O2337),COUNTIF('OMS Drop Downs'!$B$2:$B$4,'OMS Response Form (ORF)'!P2337),COUNTIF('OMS Drop Downs'!$B$2:$B$4,'OMS Response Form (ORF)'!Q2337)),"Complete","Incomplete"))</f>
        <v/>
      </c>
      <c r="S2337" s="25" t="str">
        <f>IF(R2337="Complete",IF(AND(NOT(ISNA(VLOOKUP(CONCATENATE(E2337,F2337,G2337,H2337,I2337,J2337),'OMS Drop Downs'!G:G,1,FALSE))),IF(AND(F2337&lt;&gt;"C3",J2337&lt;&gt;"O5"),IF(SUM(COUNTIF(K2337:Q2337,"Y"),COUNTIF(K2337:Q2337,"N"))=0,"V","I"),IF(COUNTIF(K2337:Q2337,"Y"),"V","I"))="V"),"Valid","Invalid")," ")</f>
        <v xml:space="preserve"> </v>
      </c>
      <c r="T2337"/>
    </row>
    <row r="2338" spans="1:20" x14ac:dyDescent="0.25">
      <c r="A2338" s="113"/>
      <c r="B2338" s="114"/>
      <c r="C2338" s="115"/>
      <c r="D2338" s="117"/>
      <c r="E2338" s="55"/>
      <c r="F2338" s="31"/>
      <c r="G2338" s="31"/>
      <c r="H2338" s="31"/>
      <c r="I2338" s="31"/>
      <c r="J2338" s="31"/>
      <c r="K2338" s="31"/>
      <c r="L2338" s="31"/>
      <c r="M2338" s="31"/>
      <c r="N2338" s="31"/>
      <c r="O2338" s="31"/>
      <c r="P2338" s="31"/>
      <c r="Q2338" s="31"/>
      <c r="R2338" s="24" t="str">
        <f>IF(COUNTA(A2338:Q2338)=0,"",IF(AND(COUNTA(A2338)&gt;0, COUNTA(B2338)&gt;0, COUNTA(C2338)&gt;0, COUNTA(D2338)&gt;0, COUNTIF('OMS Drop Downs'!$C$2:$C$3,'OMS Response Form (ORF)'!E2338),COUNTIF('OMS Drop Downs'!$D$2:$D$5,'OMS Response Form (ORF)'!F2338),COUNTIF('OMS Drop Downs'!$A$2:$A$5,'OMS Response Form (ORF)'!G2338),COUNTIF('OMS Drop Downs'!$B$2:$B$4,'OMS Response Form (ORF)'!H2338),COUNTIF('OMS Drop Downs'!$A$2:$A$5,'OMS Response Form (ORF)'!I2338),COUNTIF('OMS Drop Downs'!$E$2:$E$7,'OMS Response Form (ORF)'!J2338),COUNTIF('OMS Drop Downs'!$B$2:$B$4,'OMS Response Form (ORF)'!K2338),COUNTIF('OMS Drop Downs'!$B$2:$B$4,'OMS Response Form (ORF)'!L2338),COUNTIF('OMS Drop Downs'!$B$2:$B$4,'OMS Response Form (ORF)'!M2338),COUNTIF('OMS Drop Downs'!$B$2:$B$4,'OMS Response Form (ORF)'!N2338), COUNTIF('OMS Drop Downs'!$B$2:$B$4,'OMS Response Form (ORF)'!O2338),COUNTIF('OMS Drop Downs'!$B$2:$B$4,'OMS Response Form (ORF)'!P2338),COUNTIF('OMS Drop Downs'!$B$2:$B$4,'OMS Response Form (ORF)'!Q2338)),"Complete","Incomplete"))</f>
        <v/>
      </c>
      <c r="S2338" s="25" t="str">
        <f>IF(R2338="Complete",IF(AND(NOT(ISNA(VLOOKUP(CONCATENATE(E2338,F2338,G2338,H2338,I2338,J2338),'OMS Drop Downs'!G:G,1,FALSE))),IF(AND(F2338&lt;&gt;"C3",J2338&lt;&gt;"O5"),IF(SUM(COUNTIF(K2338:Q2338,"Y"),COUNTIF(K2338:Q2338,"N"))=0,"V","I"),IF(COUNTIF(K2338:Q2338,"Y"),"V","I"))="V"),"Valid","Invalid")," ")</f>
        <v xml:space="preserve"> </v>
      </c>
      <c r="T2338"/>
    </row>
    <row r="2339" spans="1:20" x14ac:dyDescent="0.25">
      <c r="A2339" s="113"/>
      <c r="B2339" s="114"/>
      <c r="C2339" s="115"/>
      <c r="D2339" s="117"/>
      <c r="E2339" s="55"/>
      <c r="F2339" s="31"/>
      <c r="G2339" s="31"/>
      <c r="H2339" s="31"/>
      <c r="I2339" s="31"/>
      <c r="J2339" s="31"/>
      <c r="K2339" s="31"/>
      <c r="L2339" s="31"/>
      <c r="M2339" s="31"/>
      <c r="N2339" s="31"/>
      <c r="O2339" s="31"/>
      <c r="P2339" s="31"/>
      <c r="Q2339" s="31"/>
      <c r="R2339" s="24" t="str">
        <f>IF(COUNTA(A2339:Q2339)=0,"",IF(AND(COUNTA(A2339)&gt;0, COUNTA(B2339)&gt;0, COUNTA(C2339)&gt;0, COUNTA(D2339)&gt;0, COUNTIF('OMS Drop Downs'!$C$2:$C$3,'OMS Response Form (ORF)'!E2339),COUNTIF('OMS Drop Downs'!$D$2:$D$5,'OMS Response Form (ORF)'!F2339),COUNTIF('OMS Drop Downs'!$A$2:$A$5,'OMS Response Form (ORF)'!G2339),COUNTIF('OMS Drop Downs'!$B$2:$B$4,'OMS Response Form (ORF)'!H2339),COUNTIF('OMS Drop Downs'!$A$2:$A$5,'OMS Response Form (ORF)'!I2339),COUNTIF('OMS Drop Downs'!$E$2:$E$7,'OMS Response Form (ORF)'!J2339),COUNTIF('OMS Drop Downs'!$B$2:$B$4,'OMS Response Form (ORF)'!K2339),COUNTIF('OMS Drop Downs'!$B$2:$B$4,'OMS Response Form (ORF)'!L2339),COUNTIF('OMS Drop Downs'!$B$2:$B$4,'OMS Response Form (ORF)'!M2339),COUNTIF('OMS Drop Downs'!$B$2:$B$4,'OMS Response Form (ORF)'!N2339), COUNTIF('OMS Drop Downs'!$B$2:$B$4,'OMS Response Form (ORF)'!O2339),COUNTIF('OMS Drop Downs'!$B$2:$B$4,'OMS Response Form (ORF)'!P2339),COUNTIF('OMS Drop Downs'!$B$2:$B$4,'OMS Response Form (ORF)'!Q2339)),"Complete","Incomplete"))</f>
        <v/>
      </c>
      <c r="S2339" s="25" t="str">
        <f>IF(R2339="Complete",IF(AND(NOT(ISNA(VLOOKUP(CONCATENATE(E2339,F2339,G2339,H2339,I2339,J2339),'OMS Drop Downs'!G:G,1,FALSE))),IF(AND(F2339&lt;&gt;"C3",J2339&lt;&gt;"O5"),IF(SUM(COUNTIF(K2339:Q2339,"Y"),COUNTIF(K2339:Q2339,"N"))=0,"V","I"),IF(COUNTIF(K2339:Q2339,"Y"),"V","I"))="V"),"Valid","Invalid")," ")</f>
        <v xml:space="preserve"> </v>
      </c>
      <c r="T2339"/>
    </row>
    <row r="2340" spans="1:20" x14ac:dyDescent="0.25">
      <c r="A2340" s="113"/>
      <c r="B2340" s="114"/>
      <c r="C2340" s="115"/>
      <c r="D2340" s="117"/>
      <c r="E2340" s="55"/>
      <c r="F2340" s="31"/>
      <c r="G2340" s="31"/>
      <c r="H2340" s="31"/>
      <c r="I2340" s="31"/>
      <c r="J2340" s="31"/>
      <c r="K2340" s="31"/>
      <c r="L2340" s="31"/>
      <c r="M2340" s="31"/>
      <c r="N2340" s="31"/>
      <c r="O2340" s="31"/>
      <c r="P2340" s="31"/>
      <c r="Q2340" s="31"/>
      <c r="R2340" s="24" t="str">
        <f>IF(COUNTA(A2340:Q2340)=0,"",IF(AND(COUNTA(A2340)&gt;0, COUNTA(B2340)&gt;0, COUNTA(C2340)&gt;0, COUNTA(D2340)&gt;0, COUNTIF('OMS Drop Downs'!$C$2:$C$3,'OMS Response Form (ORF)'!E2340),COUNTIF('OMS Drop Downs'!$D$2:$D$5,'OMS Response Form (ORF)'!F2340),COUNTIF('OMS Drop Downs'!$A$2:$A$5,'OMS Response Form (ORF)'!G2340),COUNTIF('OMS Drop Downs'!$B$2:$B$4,'OMS Response Form (ORF)'!H2340),COUNTIF('OMS Drop Downs'!$A$2:$A$5,'OMS Response Form (ORF)'!I2340),COUNTIF('OMS Drop Downs'!$E$2:$E$7,'OMS Response Form (ORF)'!J2340),COUNTIF('OMS Drop Downs'!$B$2:$B$4,'OMS Response Form (ORF)'!K2340),COUNTIF('OMS Drop Downs'!$B$2:$B$4,'OMS Response Form (ORF)'!L2340),COUNTIF('OMS Drop Downs'!$B$2:$B$4,'OMS Response Form (ORF)'!M2340),COUNTIF('OMS Drop Downs'!$B$2:$B$4,'OMS Response Form (ORF)'!N2340), COUNTIF('OMS Drop Downs'!$B$2:$B$4,'OMS Response Form (ORF)'!O2340),COUNTIF('OMS Drop Downs'!$B$2:$B$4,'OMS Response Form (ORF)'!P2340),COUNTIF('OMS Drop Downs'!$B$2:$B$4,'OMS Response Form (ORF)'!Q2340)),"Complete","Incomplete"))</f>
        <v/>
      </c>
      <c r="S2340" s="25" t="str">
        <f>IF(R2340="Complete",IF(AND(NOT(ISNA(VLOOKUP(CONCATENATE(E2340,F2340,G2340,H2340,I2340,J2340),'OMS Drop Downs'!G:G,1,FALSE))),IF(AND(F2340&lt;&gt;"C3",J2340&lt;&gt;"O5"),IF(SUM(COUNTIF(K2340:Q2340,"Y"),COUNTIF(K2340:Q2340,"N"))=0,"V","I"),IF(COUNTIF(K2340:Q2340,"Y"),"V","I"))="V"),"Valid","Invalid")," ")</f>
        <v xml:space="preserve"> </v>
      </c>
      <c r="T2340"/>
    </row>
    <row r="2341" spans="1:20" x14ac:dyDescent="0.25">
      <c r="A2341" s="113"/>
      <c r="B2341" s="114"/>
      <c r="C2341" s="115"/>
      <c r="D2341" s="117"/>
      <c r="E2341" s="55"/>
      <c r="F2341" s="31"/>
      <c r="G2341" s="31"/>
      <c r="H2341" s="31"/>
      <c r="I2341" s="31"/>
      <c r="J2341" s="31"/>
      <c r="K2341" s="31"/>
      <c r="L2341" s="31"/>
      <c r="M2341" s="31"/>
      <c r="N2341" s="31"/>
      <c r="O2341" s="31"/>
      <c r="P2341" s="31"/>
      <c r="Q2341" s="31"/>
      <c r="R2341" s="24" t="str">
        <f>IF(COUNTA(A2341:Q2341)=0,"",IF(AND(COUNTA(A2341)&gt;0, COUNTA(B2341)&gt;0, COUNTA(C2341)&gt;0, COUNTA(D2341)&gt;0, COUNTIF('OMS Drop Downs'!$C$2:$C$3,'OMS Response Form (ORF)'!E2341),COUNTIF('OMS Drop Downs'!$D$2:$D$5,'OMS Response Form (ORF)'!F2341),COUNTIF('OMS Drop Downs'!$A$2:$A$5,'OMS Response Form (ORF)'!G2341),COUNTIF('OMS Drop Downs'!$B$2:$B$4,'OMS Response Form (ORF)'!H2341),COUNTIF('OMS Drop Downs'!$A$2:$A$5,'OMS Response Form (ORF)'!I2341),COUNTIF('OMS Drop Downs'!$E$2:$E$7,'OMS Response Form (ORF)'!J2341),COUNTIF('OMS Drop Downs'!$B$2:$B$4,'OMS Response Form (ORF)'!K2341),COUNTIF('OMS Drop Downs'!$B$2:$B$4,'OMS Response Form (ORF)'!L2341),COUNTIF('OMS Drop Downs'!$B$2:$B$4,'OMS Response Form (ORF)'!M2341),COUNTIF('OMS Drop Downs'!$B$2:$B$4,'OMS Response Form (ORF)'!N2341), COUNTIF('OMS Drop Downs'!$B$2:$B$4,'OMS Response Form (ORF)'!O2341),COUNTIF('OMS Drop Downs'!$B$2:$B$4,'OMS Response Form (ORF)'!P2341),COUNTIF('OMS Drop Downs'!$B$2:$B$4,'OMS Response Form (ORF)'!Q2341)),"Complete","Incomplete"))</f>
        <v/>
      </c>
      <c r="S2341" s="25" t="str">
        <f>IF(R2341="Complete",IF(AND(NOT(ISNA(VLOOKUP(CONCATENATE(E2341,F2341,G2341,H2341,I2341,J2341),'OMS Drop Downs'!G:G,1,FALSE))),IF(AND(F2341&lt;&gt;"C3",J2341&lt;&gt;"O5"),IF(SUM(COUNTIF(K2341:Q2341,"Y"),COUNTIF(K2341:Q2341,"N"))=0,"V","I"),IF(COUNTIF(K2341:Q2341,"Y"),"V","I"))="V"),"Valid","Invalid")," ")</f>
        <v xml:space="preserve"> </v>
      </c>
      <c r="T2341"/>
    </row>
    <row r="2342" spans="1:20" x14ac:dyDescent="0.25">
      <c r="A2342" s="113"/>
      <c r="B2342" s="114"/>
      <c r="C2342" s="115"/>
      <c r="D2342" s="117"/>
      <c r="E2342" s="55"/>
      <c r="F2342" s="31"/>
      <c r="G2342" s="31"/>
      <c r="H2342" s="31"/>
      <c r="I2342" s="31"/>
      <c r="J2342" s="31"/>
      <c r="K2342" s="31"/>
      <c r="L2342" s="31"/>
      <c r="M2342" s="31"/>
      <c r="N2342" s="31"/>
      <c r="O2342" s="31"/>
      <c r="P2342" s="31"/>
      <c r="Q2342" s="31"/>
      <c r="R2342" s="24" t="str">
        <f>IF(COUNTA(A2342:Q2342)=0,"",IF(AND(COUNTA(A2342)&gt;0, COUNTA(B2342)&gt;0, COUNTA(C2342)&gt;0, COUNTA(D2342)&gt;0, COUNTIF('OMS Drop Downs'!$C$2:$C$3,'OMS Response Form (ORF)'!E2342),COUNTIF('OMS Drop Downs'!$D$2:$D$5,'OMS Response Form (ORF)'!F2342),COUNTIF('OMS Drop Downs'!$A$2:$A$5,'OMS Response Form (ORF)'!G2342),COUNTIF('OMS Drop Downs'!$B$2:$B$4,'OMS Response Form (ORF)'!H2342),COUNTIF('OMS Drop Downs'!$A$2:$A$5,'OMS Response Form (ORF)'!I2342),COUNTIF('OMS Drop Downs'!$E$2:$E$7,'OMS Response Form (ORF)'!J2342),COUNTIF('OMS Drop Downs'!$B$2:$B$4,'OMS Response Form (ORF)'!K2342),COUNTIF('OMS Drop Downs'!$B$2:$B$4,'OMS Response Form (ORF)'!L2342),COUNTIF('OMS Drop Downs'!$B$2:$B$4,'OMS Response Form (ORF)'!M2342),COUNTIF('OMS Drop Downs'!$B$2:$B$4,'OMS Response Form (ORF)'!N2342), COUNTIF('OMS Drop Downs'!$B$2:$B$4,'OMS Response Form (ORF)'!O2342),COUNTIF('OMS Drop Downs'!$B$2:$B$4,'OMS Response Form (ORF)'!P2342),COUNTIF('OMS Drop Downs'!$B$2:$B$4,'OMS Response Form (ORF)'!Q2342)),"Complete","Incomplete"))</f>
        <v/>
      </c>
      <c r="S2342" s="25" t="str">
        <f>IF(R2342="Complete",IF(AND(NOT(ISNA(VLOOKUP(CONCATENATE(E2342,F2342,G2342,H2342,I2342,J2342),'OMS Drop Downs'!G:G,1,FALSE))),IF(AND(F2342&lt;&gt;"C3",J2342&lt;&gt;"O5"),IF(SUM(COUNTIF(K2342:Q2342,"Y"),COUNTIF(K2342:Q2342,"N"))=0,"V","I"),IF(COUNTIF(K2342:Q2342,"Y"),"V","I"))="V"),"Valid","Invalid")," ")</f>
        <v xml:space="preserve"> </v>
      </c>
      <c r="T2342"/>
    </row>
    <row r="2343" spans="1:20" x14ac:dyDescent="0.25">
      <c r="A2343" s="113"/>
      <c r="B2343" s="114"/>
      <c r="C2343" s="115"/>
      <c r="D2343" s="117"/>
      <c r="E2343" s="55"/>
      <c r="F2343" s="31"/>
      <c r="G2343" s="31"/>
      <c r="H2343" s="31"/>
      <c r="I2343" s="31"/>
      <c r="J2343" s="31"/>
      <c r="K2343" s="31"/>
      <c r="L2343" s="31"/>
      <c r="M2343" s="31"/>
      <c r="N2343" s="31"/>
      <c r="O2343" s="31"/>
      <c r="P2343" s="31"/>
      <c r="Q2343" s="31"/>
      <c r="R2343" s="24" t="str">
        <f>IF(COUNTA(A2343:Q2343)=0,"",IF(AND(COUNTA(A2343)&gt;0, COUNTA(B2343)&gt;0, COUNTA(C2343)&gt;0, COUNTA(D2343)&gt;0, COUNTIF('OMS Drop Downs'!$C$2:$C$3,'OMS Response Form (ORF)'!E2343),COUNTIF('OMS Drop Downs'!$D$2:$D$5,'OMS Response Form (ORF)'!F2343),COUNTIF('OMS Drop Downs'!$A$2:$A$5,'OMS Response Form (ORF)'!G2343),COUNTIF('OMS Drop Downs'!$B$2:$B$4,'OMS Response Form (ORF)'!H2343),COUNTIF('OMS Drop Downs'!$A$2:$A$5,'OMS Response Form (ORF)'!I2343),COUNTIF('OMS Drop Downs'!$E$2:$E$7,'OMS Response Form (ORF)'!J2343),COUNTIF('OMS Drop Downs'!$B$2:$B$4,'OMS Response Form (ORF)'!K2343),COUNTIF('OMS Drop Downs'!$B$2:$B$4,'OMS Response Form (ORF)'!L2343),COUNTIF('OMS Drop Downs'!$B$2:$B$4,'OMS Response Form (ORF)'!M2343),COUNTIF('OMS Drop Downs'!$B$2:$B$4,'OMS Response Form (ORF)'!N2343), COUNTIF('OMS Drop Downs'!$B$2:$B$4,'OMS Response Form (ORF)'!O2343),COUNTIF('OMS Drop Downs'!$B$2:$B$4,'OMS Response Form (ORF)'!P2343),COUNTIF('OMS Drop Downs'!$B$2:$B$4,'OMS Response Form (ORF)'!Q2343)),"Complete","Incomplete"))</f>
        <v/>
      </c>
      <c r="S2343" s="25" t="str">
        <f>IF(R2343="Complete",IF(AND(NOT(ISNA(VLOOKUP(CONCATENATE(E2343,F2343,G2343,H2343,I2343,J2343),'OMS Drop Downs'!G:G,1,FALSE))),IF(AND(F2343&lt;&gt;"C3",J2343&lt;&gt;"O5"),IF(SUM(COUNTIF(K2343:Q2343,"Y"),COUNTIF(K2343:Q2343,"N"))=0,"V","I"),IF(COUNTIF(K2343:Q2343,"Y"),"V","I"))="V"),"Valid","Invalid")," ")</f>
        <v xml:space="preserve"> </v>
      </c>
      <c r="T2343"/>
    </row>
    <row r="2344" spans="1:20" x14ac:dyDescent="0.25">
      <c r="A2344" s="113"/>
      <c r="B2344" s="114"/>
      <c r="C2344" s="115"/>
      <c r="D2344" s="117"/>
      <c r="E2344" s="55"/>
      <c r="F2344" s="31"/>
      <c r="G2344" s="31"/>
      <c r="H2344" s="31"/>
      <c r="I2344" s="31"/>
      <c r="J2344" s="31"/>
      <c r="K2344" s="31"/>
      <c r="L2344" s="31"/>
      <c r="M2344" s="31"/>
      <c r="N2344" s="31"/>
      <c r="O2344" s="31"/>
      <c r="P2344" s="31"/>
      <c r="Q2344" s="31"/>
      <c r="R2344" s="24" t="str">
        <f>IF(COUNTA(A2344:Q2344)=0,"",IF(AND(COUNTA(A2344)&gt;0, COUNTA(B2344)&gt;0, COUNTA(C2344)&gt;0, COUNTA(D2344)&gt;0, COUNTIF('OMS Drop Downs'!$C$2:$C$3,'OMS Response Form (ORF)'!E2344),COUNTIF('OMS Drop Downs'!$D$2:$D$5,'OMS Response Form (ORF)'!F2344),COUNTIF('OMS Drop Downs'!$A$2:$A$5,'OMS Response Form (ORF)'!G2344),COUNTIF('OMS Drop Downs'!$B$2:$B$4,'OMS Response Form (ORF)'!H2344),COUNTIF('OMS Drop Downs'!$A$2:$A$5,'OMS Response Form (ORF)'!I2344),COUNTIF('OMS Drop Downs'!$E$2:$E$7,'OMS Response Form (ORF)'!J2344),COUNTIF('OMS Drop Downs'!$B$2:$B$4,'OMS Response Form (ORF)'!K2344),COUNTIF('OMS Drop Downs'!$B$2:$B$4,'OMS Response Form (ORF)'!L2344),COUNTIF('OMS Drop Downs'!$B$2:$B$4,'OMS Response Form (ORF)'!M2344),COUNTIF('OMS Drop Downs'!$B$2:$B$4,'OMS Response Form (ORF)'!N2344), COUNTIF('OMS Drop Downs'!$B$2:$B$4,'OMS Response Form (ORF)'!O2344),COUNTIF('OMS Drop Downs'!$B$2:$B$4,'OMS Response Form (ORF)'!P2344),COUNTIF('OMS Drop Downs'!$B$2:$B$4,'OMS Response Form (ORF)'!Q2344)),"Complete","Incomplete"))</f>
        <v/>
      </c>
      <c r="S2344" s="25" t="str">
        <f>IF(R2344="Complete",IF(AND(NOT(ISNA(VLOOKUP(CONCATENATE(E2344,F2344,G2344,H2344,I2344,J2344),'OMS Drop Downs'!G:G,1,FALSE))),IF(AND(F2344&lt;&gt;"C3",J2344&lt;&gt;"O5"),IF(SUM(COUNTIF(K2344:Q2344,"Y"),COUNTIF(K2344:Q2344,"N"))=0,"V","I"),IF(COUNTIF(K2344:Q2344,"Y"),"V","I"))="V"),"Valid","Invalid")," ")</f>
        <v xml:space="preserve"> </v>
      </c>
      <c r="T2344"/>
    </row>
    <row r="2345" spans="1:20" x14ac:dyDescent="0.25">
      <c r="A2345" s="113"/>
      <c r="B2345" s="114"/>
      <c r="C2345" s="115"/>
      <c r="D2345" s="117"/>
      <c r="E2345" s="55"/>
      <c r="F2345" s="31"/>
      <c r="G2345" s="31"/>
      <c r="H2345" s="31"/>
      <c r="I2345" s="31"/>
      <c r="J2345" s="31"/>
      <c r="K2345" s="31"/>
      <c r="L2345" s="31"/>
      <c r="M2345" s="31"/>
      <c r="N2345" s="31"/>
      <c r="O2345" s="31"/>
      <c r="P2345" s="31"/>
      <c r="Q2345" s="31"/>
      <c r="R2345" s="24" t="str">
        <f>IF(COUNTA(A2345:Q2345)=0,"",IF(AND(COUNTA(A2345)&gt;0, COUNTA(B2345)&gt;0, COUNTA(C2345)&gt;0, COUNTA(D2345)&gt;0, COUNTIF('OMS Drop Downs'!$C$2:$C$3,'OMS Response Form (ORF)'!E2345),COUNTIF('OMS Drop Downs'!$D$2:$D$5,'OMS Response Form (ORF)'!F2345),COUNTIF('OMS Drop Downs'!$A$2:$A$5,'OMS Response Form (ORF)'!G2345),COUNTIF('OMS Drop Downs'!$B$2:$B$4,'OMS Response Form (ORF)'!H2345),COUNTIF('OMS Drop Downs'!$A$2:$A$5,'OMS Response Form (ORF)'!I2345),COUNTIF('OMS Drop Downs'!$E$2:$E$7,'OMS Response Form (ORF)'!J2345),COUNTIF('OMS Drop Downs'!$B$2:$B$4,'OMS Response Form (ORF)'!K2345),COUNTIF('OMS Drop Downs'!$B$2:$B$4,'OMS Response Form (ORF)'!L2345),COUNTIF('OMS Drop Downs'!$B$2:$B$4,'OMS Response Form (ORF)'!M2345),COUNTIF('OMS Drop Downs'!$B$2:$B$4,'OMS Response Form (ORF)'!N2345), COUNTIF('OMS Drop Downs'!$B$2:$B$4,'OMS Response Form (ORF)'!O2345),COUNTIF('OMS Drop Downs'!$B$2:$B$4,'OMS Response Form (ORF)'!P2345),COUNTIF('OMS Drop Downs'!$B$2:$B$4,'OMS Response Form (ORF)'!Q2345)),"Complete","Incomplete"))</f>
        <v/>
      </c>
      <c r="S2345" s="25" t="str">
        <f>IF(R2345="Complete",IF(AND(NOT(ISNA(VLOOKUP(CONCATENATE(E2345,F2345,G2345,H2345,I2345,J2345),'OMS Drop Downs'!G:G,1,FALSE))),IF(AND(F2345&lt;&gt;"C3",J2345&lt;&gt;"O5"),IF(SUM(COUNTIF(K2345:Q2345,"Y"),COUNTIF(K2345:Q2345,"N"))=0,"V","I"),IF(COUNTIF(K2345:Q2345,"Y"),"V","I"))="V"),"Valid","Invalid")," ")</f>
        <v xml:space="preserve"> </v>
      </c>
      <c r="T2345"/>
    </row>
    <row r="2346" spans="1:20" x14ac:dyDescent="0.25">
      <c r="A2346" s="113"/>
      <c r="B2346" s="114"/>
      <c r="C2346" s="115"/>
      <c r="D2346" s="117"/>
      <c r="E2346" s="55"/>
      <c r="F2346" s="31"/>
      <c r="G2346" s="31"/>
      <c r="H2346" s="31"/>
      <c r="I2346" s="31"/>
      <c r="J2346" s="31"/>
      <c r="K2346" s="31"/>
      <c r="L2346" s="31"/>
      <c r="M2346" s="31"/>
      <c r="N2346" s="31"/>
      <c r="O2346" s="31"/>
      <c r="P2346" s="31"/>
      <c r="Q2346" s="31"/>
      <c r="R2346" s="24" t="str">
        <f>IF(COUNTA(A2346:Q2346)=0,"",IF(AND(COUNTA(A2346)&gt;0, COUNTA(B2346)&gt;0, COUNTA(C2346)&gt;0, COUNTA(D2346)&gt;0, COUNTIF('OMS Drop Downs'!$C$2:$C$3,'OMS Response Form (ORF)'!E2346),COUNTIF('OMS Drop Downs'!$D$2:$D$5,'OMS Response Form (ORF)'!F2346),COUNTIF('OMS Drop Downs'!$A$2:$A$5,'OMS Response Form (ORF)'!G2346),COUNTIF('OMS Drop Downs'!$B$2:$B$4,'OMS Response Form (ORF)'!H2346),COUNTIF('OMS Drop Downs'!$A$2:$A$5,'OMS Response Form (ORF)'!I2346),COUNTIF('OMS Drop Downs'!$E$2:$E$7,'OMS Response Form (ORF)'!J2346),COUNTIF('OMS Drop Downs'!$B$2:$B$4,'OMS Response Form (ORF)'!K2346),COUNTIF('OMS Drop Downs'!$B$2:$B$4,'OMS Response Form (ORF)'!L2346),COUNTIF('OMS Drop Downs'!$B$2:$B$4,'OMS Response Form (ORF)'!M2346),COUNTIF('OMS Drop Downs'!$B$2:$B$4,'OMS Response Form (ORF)'!N2346), COUNTIF('OMS Drop Downs'!$B$2:$B$4,'OMS Response Form (ORF)'!O2346),COUNTIF('OMS Drop Downs'!$B$2:$B$4,'OMS Response Form (ORF)'!P2346),COUNTIF('OMS Drop Downs'!$B$2:$B$4,'OMS Response Form (ORF)'!Q2346)),"Complete","Incomplete"))</f>
        <v/>
      </c>
      <c r="S2346" s="25" t="str">
        <f>IF(R2346="Complete",IF(AND(NOT(ISNA(VLOOKUP(CONCATENATE(E2346,F2346,G2346,H2346,I2346,J2346),'OMS Drop Downs'!G:G,1,FALSE))),IF(AND(F2346&lt;&gt;"C3",J2346&lt;&gt;"O5"),IF(SUM(COUNTIF(K2346:Q2346,"Y"),COUNTIF(K2346:Q2346,"N"))=0,"V","I"),IF(COUNTIF(K2346:Q2346,"Y"),"V","I"))="V"),"Valid","Invalid")," ")</f>
        <v xml:space="preserve"> </v>
      </c>
      <c r="T2346"/>
    </row>
    <row r="2347" spans="1:20" x14ac:dyDescent="0.25">
      <c r="A2347" s="113"/>
      <c r="B2347" s="114"/>
      <c r="C2347" s="115"/>
      <c r="D2347" s="117"/>
      <c r="E2347" s="55"/>
      <c r="F2347" s="31"/>
      <c r="G2347" s="31"/>
      <c r="H2347" s="31"/>
      <c r="I2347" s="31"/>
      <c r="J2347" s="31"/>
      <c r="K2347" s="31"/>
      <c r="L2347" s="31"/>
      <c r="M2347" s="31"/>
      <c r="N2347" s="31"/>
      <c r="O2347" s="31"/>
      <c r="P2347" s="31"/>
      <c r="Q2347" s="31"/>
      <c r="R2347" s="24" t="str">
        <f>IF(COUNTA(A2347:Q2347)=0,"",IF(AND(COUNTA(A2347)&gt;0, COUNTA(B2347)&gt;0, COUNTA(C2347)&gt;0, COUNTA(D2347)&gt;0, COUNTIF('OMS Drop Downs'!$C$2:$C$3,'OMS Response Form (ORF)'!E2347),COUNTIF('OMS Drop Downs'!$D$2:$D$5,'OMS Response Form (ORF)'!F2347),COUNTIF('OMS Drop Downs'!$A$2:$A$5,'OMS Response Form (ORF)'!G2347),COUNTIF('OMS Drop Downs'!$B$2:$B$4,'OMS Response Form (ORF)'!H2347),COUNTIF('OMS Drop Downs'!$A$2:$A$5,'OMS Response Form (ORF)'!I2347),COUNTIF('OMS Drop Downs'!$E$2:$E$7,'OMS Response Form (ORF)'!J2347),COUNTIF('OMS Drop Downs'!$B$2:$B$4,'OMS Response Form (ORF)'!K2347),COUNTIF('OMS Drop Downs'!$B$2:$B$4,'OMS Response Form (ORF)'!L2347),COUNTIF('OMS Drop Downs'!$B$2:$B$4,'OMS Response Form (ORF)'!M2347),COUNTIF('OMS Drop Downs'!$B$2:$B$4,'OMS Response Form (ORF)'!N2347), COUNTIF('OMS Drop Downs'!$B$2:$B$4,'OMS Response Form (ORF)'!O2347),COUNTIF('OMS Drop Downs'!$B$2:$B$4,'OMS Response Form (ORF)'!P2347),COUNTIF('OMS Drop Downs'!$B$2:$B$4,'OMS Response Form (ORF)'!Q2347)),"Complete","Incomplete"))</f>
        <v/>
      </c>
      <c r="S2347" s="25" t="str">
        <f>IF(R2347="Complete",IF(AND(NOT(ISNA(VLOOKUP(CONCATENATE(E2347,F2347,G2347,H2347,I2347,J2347),'OMS Drop Downs'!G:G,1,FALSE))),IF(AND(F2347&lt;&gt;"C3",J2347&lt;&gt;"O5"),IF(SUM(COUNTIF(K2347:Q2347,"Y"),COUNTIF(K2347:Q2347,"N"))=0,"V","I"),IF(COUNTIF(K2347:Q2347,"Y"),"V","I"))="V"),"Valid","Invalid")," ")</f>
        <v xml:space="preserve"> </v>
      </c>
      <c r="T2347"/>
    </row>
    <row r="2348" spans="1:20" x14ac:dyDescent="0.25">
      <c r="A2348" s="113"/>
      <c r="B2348" s="114"/>
      <c r="C2348" s="115"/>
      <c r="D2348" s="117"/>
      <c r="E2348" s="55"/>
      <c r="F2348" s="31"/>
      <c r="G2348" s="31"/>
      <c r="H2348" s="31"/>
      <c r="I2348" s="31"/>
      <c r="J2348" s="31"/>
      <c r="K2348" s="31"/>
      <c r="L2348" s="31"/>
      <c r="M2348" s="31"/>
      <c r="N2348" s="31"/>
      <c r="O2348" s="31"/>
      <c r="P2348" s="31"/>
      <c r="Q2348" s="31"/>
      <c r="R2348" s="24" t="str">
        <f>IF(COUNTA(A2348:Q2348)=0,"",IF(AND(COUNTA(A2348)&gt;0, COUNTA(B2348)&gt;0, COUNTA(C2348)&gt;0, COUNTA(D2348)&gt;0, COUNTIF('OMS Drop Downs'!$C$2:$C$3,'OMS Response Form (ORF)'!E2348),COUNTIF('OMS Drop Downs'!$D$2:$D$5,'OMS Response Form (ORF)'!F2348),COUNTIF('OMS Drop Downs'!$A$2:$A$5,'OMS Response Form (ORF)'!G2348),COUNTIF('OMS Drop Downs'!$B$2:$B$4,'OMS Response Form (ORF)'!H2348),COUNTIF('OMS Drop Downs'!$A$2:$A$5,'OMS Response Form (ORF)'!I2348),COUNTIF('OMS Drop Downs'!$E$2:$E$7,'OMS Response Form (ORF)'!J2348),COUNTIF('OMS Drop Downs'!$B$2:$B$4,'OMS Response Form (ORF)'!K2348),COUNTIF('OMS Drop Downs'!$B$2:$B$4,'OMS Response Form (ORF)'!L2348),COUNTIF('OMS Drop Downs'!$B$2:$B$4,'OMS Response Form (ORF)'!M2348),COUNTIF('OMS Drop Downs'!$B$2:$B$4,'OMS Response Form (ORF)'!N2348), COUNTIF('OMS Drop Downs'!$B$2:$B$4,'OMS Response Form (ORF)'!O2348),COUNTIF('OMS Drop Downs'!$B$2:$B$4,'OMS Response Form (ORF)'!P2348),COUNTIF('OMS Drop Downs'!$B$2:$B$4,'OMS Response Form (ORF)'!Q2348)),"Complete","Incomplete"))</f>
        <v/>
      </c>
      <c r="S2348" s="25" t="str">
        <f>IF(R2348="Complete",IF(AND(NOT(ISNA(VLOOKUP(CONCATENATE(E2348,F2348,G2348,H2348,I2348,J2348),'OMS Drop Downs'!G:G,1,FALSE))),IF(AND(F2348&lt;&gt;"C3",J2348&lt;&gt;"O5"),IF(SUM(COUNTIF(K2348:Q2348,"Y"),COUNTIF(K2348:Q2348,"N"))=0,"V","I"),IF(COUNTIF(K2348:Q2348,"Y"),"V","I"))="V"),"Valid","Invalid")," ")</f>
        <v xml:space="preserve"> </v>
      </c>
      <c r="T2348"/>
    </row>
    <row r="2349" spans="1:20" x14ac:dyDescent="0.25">
      <c r="A2349" s="113"/>
      <c r="B2349" s="114"/>
      <c r="C2349" s="115"/>
      <c r="D2349" s="117"/>
      <c r="E2349" s="55"/>
      <c r="F2349" s="31"/>
      <c r="G2349" s="31"/>
      <c r="H2349" s="31"/>
      <c r="I2349" s="31"/>
      <c r="J2349" s="31"/>
      <c r="K2349" s="31"/>
      <c r="L2349" s="31"/>
      <c r="M2349" s="31"/>
      <c r="N2349" s="31"/>
      <c r="O2349" s="31"/>
      <c r="P2349" s="31"/>
      <c r="Q2349" s="31"/>
      <c r="R2349" s="24" t="str">
        <f>IF(COUNTA(A2349:Q2349)=0,"",IF(AND(COUNTA(A2349)&gt;0, COUNTA(B2349)&gt;0, COUNTA(C2349)&gt;0, COUNTA(D2349)&gt;0, COUNTIF('OMS Drop Downs'!$C$2:$C$3,'OMS Response Form (ORF)'!E2349),COUNTIF('OMS Drop Downs'!$D$2:$D$5,'OMS Response Form (ORF)'!F2349),COUNTIF('OMS Drop Downs'!$A$2:$A$5,'OMS Response Form (ORF)'!G2349),COUNTIF('OMS Drop Downs'!$B$2:$B$4,'OMS Response Form (ORF)'!H2349),COUNTIF('OMS Drop Downs'!$A$2:$A$5,'OMS Response Form (ORF)'!I2349),COUNTIF('OMS Drop Downs'!$E$2:$E$7,'OMS Response Form (ORF)'!J2349),COUNTIF('OMS Drop Downs'!$B$2:$B$4,'OMS Response Form (ORF)'!K2349),COUNTIF('OMS Drop Downs'!$B$2:$B$4,'OMS Response Form (ORF)'!L2349),COUNTIF('OMS Drop Downs'!$B$2:$B$4,'OMS Response Form (ORF)'!M2349),COUNTIF('OMS Drop Downs'!$B$2:$B$4,'OMS Response Form (ORF)'!N2349), COUNTIF('OMS Drop Downs'!$B$2:$B$4,'OMS Response Form (ORF)'!O2349),COUNTIF('OMS Drop Downs'!$B$2:$B$4,'OMS Response Form (ORF)'!P2349),COUNTIF('OMS Drop Downs'!$B$2:$B$4,'OMS Response Form (ORF)'!Q2349)),"Complete","Incomplete"))</f>
        <v/>
      </c>
      <c r="S2349" s="25" t="str">
        <f>IF(R2349="Complete",IF(AND(NOT(ISNA(VLOOKUP(CONCATENATE(E2349,F2349,G2349,H2349,I2349,J2349),'OMS Drop Downs'!G:G,1,FALSE))),IF(AND(F2349&lt;&gt;"C3",J2349&lt;&gt;"O5"),IF(SUM(COUNTIF(K2349:Q2349,"Y"),COUNTIF(K2349:Q2349,"N"))=0,"V","I"),IF(COUNTIF(K2349:Q2349,"Y"),"V","I"))="V"),"Valid","Invalid")," ")</f>
        <v xml:space="preserve"> </v>
      </c>
      <c r="T2349"/>
    </row>
    <row r="2350" spans="1:20" x14ac:dyDescent="0.25">
      <c r="A2350" s="113"/>
      <c r="B2350" s="114"/>
      <c r="C2350" s="115"/>
      <c r="D2350" s="117"/>
      <c r="E2350" s="55"/>
      <c r="F2350" s="31"/>
      <c r="G2350" s="31"/>
      <c r="H2350" s="31"/>
      <c r="I2350" s="31"/>
      <c r="J2350" s="31"/>
      <c r="K2350" s="31"/>
      <c r="L2350" s="31"/>
      <c r="M2350" s="31"/>
      <c r="N2350" s="31"/>
      <c r="O2350" s="31"/>
      <c r="P2350" s="31"/>
      <c r="Q2350" s="31"/>
      <c r="R2350" s="24" t="str">
        <f>IF(COUNTA(A2350:Q2350)=0,"",IF(AND(COUNTA(A2350)&gt;0, COUNTA(B2350)&gt;0, COUNTA(C2350)&gt;0, COUNTA(D2350)&gt;0, COUNTIF('OMS Drop Downs'!$C$2:$C$3,'OMS Response Form (ORF)'!E2350),COUNTIF('OMS Drop Downs'!$D$2:$D$5,'OMS Response Form (ORF)'!F2350),COUNTIF('OMS Drop Downs'!$A$2:$A$5,'OMS Response Form (ORF)'!G2350),COUNTIF('OMS Drop Downs'!$B$2:$B$4,'OMS Response Form (ORF)'!H2350),COUNTIF('OMS Drop Downs'!$A$2:$A$5,'OMS Response Form (ORF)'!I2350),COUNTIF('OMS Drop Downs'!$E$2:$E$7,'OMS Response Form (ORF)'!J2350),COUNTIF('OMS Drop Downs'!$B$2:$B$4,'OMS Response Form (ORF)'!K2350),COUNTIF('OMS Drop Downs'!$B$2:$B$4,'OMS Response Form (ORF)'!L2350),COUNTIF('OMS Drop Downs'!$B$2:$B$4,'OMS Response Form (ORF)'!M2350),COUNTIF('OMS Drop Downs'!$B$2:$B$4,'OMS Response Form (ORF)'!N2350), COUNTIF('OMS Drop Downs'!$B$2:$B$4,'OMS Response Form (ORF)'!O2350),COUNTIF('OMS Drop Downs'!$B$2:$B$4,'OMS Response Form (ORF)'!P2350),COUNTIF('OMS Drop Downs'!$B$2:$B$4,'OMS Response Form (ORF)'!Q2350)),"Complete","Incomplete"))</f>
        <v/>
      </c>
      <c r="S2350" s="25" t="str">
        <f>IF(R2350="Complete",IF(AND(NOT(ISNA(VLOOKUP(CONCATENATE(E2350,F2350,G2350,H2350,I2350,J2350),'OMS Drop Downs'!G:G,1,FALSE))),IF(AND(F2350&lt;&gt;"C3",J2350&lt;&gt;"O5"),IF(SUM(COUNTIF(K2350:Q2350,"Y"),COUNTIF(K2350:Q2350,"N"))=0,"V","I"),IF(COUNTIF(K2350:Q2350,"Y"),"V","I"))="V"),"Valid","Invalid")," ")</f>
        <v xml:space="preserve"> </v>
      </c>
      <c r="T2350"/>
    </row>
    <row r="2351" spans="1:20" x14ac:dyDescent="0.25">
      <c r="A2351" s="113"/>
      <c r="B2351" s="114"/>
      <c r="C2351" s="115"/>
      <c r="D2351" s="117"/>
      <c r="E2351" s="55"/>
      <c r="F2351" s="31"/>
      <c r="G2351" s="31"/>
      <c r="H2351" s="31"/>
      <c r="I2351" s="31"/>
      <c r="J2351" s="31"/>
      <c r="K2351" s="31"/>
      <c r="L2351" s="31"/>
      <c r="M2351" s="31"/>
      <c r="N2351" s="31"/>
      <c r="O2351" s="31"/>
      <c r="P2351" s="31"/>
      <c r="Q2351" s="31"/>
      <c r="R2351" s="24" t="str">
        <f>IF(COUNTA(A2351:Q2351)=0,"",IF(AND(COUNTA(A2351)&gt;0, COUNTA(B2351)&gt;0, COUNTA(C2351)&gt;0, COUNTA(D2351)&gt;0, COUNTIF('OMS Drop Downs'!$C$2:$C$3,'OMS Response Form (ORF)'!E2351),COUNTIF('OMS Drop Downs'!$D$2:$D$5,'OMS Response Form (ORF)'!F2351),COUNTIF('OMS Drop Downs'!$A$2:$A$5,'OMS Response Form (ORF)'!G2351),COUNTIF('OMS Drop Downs'!$B$2:$B$4,'OMS Response Form (ORF)'!H2351),COUNTIF('OMS Drop Downs'!$A$2:$A$5,'OMS Response Form (ORF)'!I2351),COUNTIF('OMS Drop Downs'!$E$2:$E$7,'OMS Response Form (ORF)'!J2351),COUNTIF('OMS Drop Downs'!$B$2:$B$4,'OMS Response Form (ORF)'!K2351),COUNTIF('OMS Drop Downs'!$B$2:$B$4,'OMS Response Form (ORF)'!L2351),COUNTIF('OMS Drop Downs'!$B$2:$B$4,'OMS Response Form (ORF)'!M2351),COUNTIF('OMS Drop Downs'!$B$2:$B$4,'OMS Response Form (ORF)'!N2351), COUNTIF('OMS Drop Downs'!$B$2:$B$4,'OMS Response Form (ORF)'!O2351),COUNTIF('OMS Drop Downs'!$B$2:$B$4,'OMS Response Form (ORF)'!P2351),COUNTIF('OMS Drop Downs'!$B$2:$B$4,'OMS Response Form (ORF)'!Q2351)),"Complete","Incomplete"))</f>
        <v/>
      </c>
      <c r="S2351" s="25" t="str">
        <f>IF(R2351="Complete",IF(AND(NOT(ISNA(VLOOKUP(CONCATENATE(E2351,F2351,G2351,H2351,I2351,J2351),'OMS Drop Downs'!G:G,1,FALSE))),IF(AND(F2351&lt;&gt;"C3",J2351&lt;&gt;"O5"),IF(SUM(COUNTIF(K2351:Q2351,"Y"),COUNTIF(K2351:Q2351,"N"))=0,"V","I"),IF(COUNTIF(K2351:Q2351,"Y"),"V","I"))="V"),"Valid","Invalid")," ")</f>
        <v xml:space="preserve"> </v>
      </c>
      <c r="T2351"/>
    </row>
    <row r="2352" spans="1:20" x14ac:dyDescent="0.25">
      <c r="A2352" s="113"/>
      <c r="B2352" s="114"/>
      <c r="C2352" s="115"/>
      <c r="D2352" s="117"/>
      <c r="E2352" s="55"/>
      <c r="F2352" s="31"/>
      <c r="G2352" s="31"/>
      <c r="H2352" s="31"/>
      <c r="I2352" s="31"/>
      <c r="J2352" s="31"/>
      <c r="K2352" s="31"/>
      <c r="L2352" s="31"/>
      <c r="M2352" s="31"/>
      <c r="N2352" s="31"/>
      <c r="O2352" s="31"/>
      <c r="P2352" s="31"/>
      <c r="Q2352" s="31"/>
      <c r="R2352" s="24" t="str">
        <f>IF(COUNTA(A2352:Q2352)=0,"",IF(AND(COUNTA(A2352)&gt;0, COUNTA(B2352)&gt;0, COUNTA(C2352)&gt;0, COUNTA(D2352)&gt;0, COUNTIF('OMS Drop Downs'!$C$2:$C$3,'OMS Response Form (ORF)'!E2352),COUNTIF('OMS Drop Downs'!$D$2:$D$5,'OMS Response Form (ORF)'!F2352),COUNTIF('OMS Drop Downs'!$A$2:$A$5,'OMS Response Form (ORF)'!G2352),COUNTIF('OMS Drop Downs'!$B$2:$B$4,'OMS Response Form (ORF)'!H2352),COUNTIF('OMS Drop Downs'!$A$2:$A$5,'OMS Response Form (ORF)'!I2352),COUNTIF('OMS Drop Downs'!$E$2:$E$7,'OMS Response Form (ORF)'!J2352),COUNTIF('OMS Drop Downs'!$B$2:$B$4,'OMS Response Form (ORF)'!K2352),COUNTIF('OMS Drop Downs'!$B$2:$B$4,'OMS Response Form (ORF)'!L2352),COUNTIF('OMS Drop Downs'!$B$2:$B$4,'OMS Response Form (ORF)'!M2352),COUNTIF('OMS Drop Downs'!$B$2:$B$4,'OMS Response Form (ORF)'!N2352), COUNTIF('OMS Drop Downs'!$B$2:$B$4,'OMS Response Form (ORF)'!O2352),COUNTIF('OMS Drop Downs'!$B$2:$B$4,'OMS Response Form (ORF)'!P2352),COUNTIF('OMS Drop Downs'!$B$2:$B$4,'OMS Response Form (ORF)'!Q2352)),"Complete","Incomplete"))</f>
        <v/>
      </c>
      <c r="S2352" s="25" t="str">
        <f>IF(R2352="Complete",IF(AND(NOT(ISNA(VLOOKUP(CONCATENATE(E2352,F2352,G2352,H2352,I2352,J2352),'OMS Drop Downs'!G:G,1,FALSE))),IF(AND(F2352&lt;&gt;"C3",J2352&lt;&gt;"O5"),IF(SUM(COUNTIF(K2352:Q2352,"Y"),COUNTIF(K2352:Q2352,"N"))=0,"V","I"),IF(COUNTIF(K2352:Q2352,"Y"),"V","I"))="V"),"Valid","Invalid")," ")</f>
        <v xml:space="preserve"> </v>
      </c>
      <c r="T2352"/>
    </row>
    <row r="2353" spans="1:20" x14ac:dyDescent="0.25">
      <c r="A2353" s="113"/>
      <c r="B2353" s="114"/>
      <c r="C2353" s="115"/>
      <c r="D2353" s="117"/>
      <c r="E2353" s="55"/>
      <c r="F2353" s="31"/>
      <c r="G2353" s="31"/>
      <c r="H2353" s="31"/>
      <c r="I2353" s="31"/>
      <c r="J2353" s="31"/>
      <c r="K2353" s="31"/>
      <c r="L2353" s="31"/>
      <c r="M2353" s="31"/>
      <c r="N2353" s="31"/>
      <c r="O2353" s="31"/>
      <c r="P2353" s="31"/>
      <c r="Q2353" s="31"/>
      <c r="R2353" s="24" t="str">
        <f>IF(COUNTA(A2353:Q2353)=0,"",IF(AND(COUNTA(A2353)&gt;0, COUNTA(B2353)&gt;0, COUNTA(C2353)&gt;0, COUNTA(D2353)&gt;0, COUNTIF('OMS Drop Downs'!$C$2:$C$3,'OMS Response Form (ORF)'!E2353),COUNTIF('OMS Drop Downs'!$D$2:$D$5,'OMS Response Form (ORF)'!F2353),COUNTIF('OMS Drop Downs'!$A$2:$A$5,'OMS Response Form (ORF)'!G2353),COUNTIF('OMS Drop Downs'!$B$2:$B$4,'OMS Response Form (ORF)'!H2353),COUNTIF('OMS Drop Downs'!$A$2:$A$5,'OMS Response Form (ORF)'!I2353),COUNTIF('OMS Drop Downs'!$E$2:$E$7,'OMS Response Form (ORF)'!J2353),COUNTIF('OMS Drop Downs'!$B$2:$B$4,'OMS Response Form (ORF)'!K2353),COUNTIF('OMS Drop Downs'!$B$2:$B$4,'OMS Response Form (ORF)'!L2353),COUNTIF('OMS Drop Downs'!$B$2:$B$4,'OMS Response Form (ORF)'!M2353),COUNTIF('OMS Drop Downs'!$B$2:$B$4,'OMS Response Form (ORF)'!N2353), COUNTIF('OMS Drop Downs'!$B$2:$B$4,'OMS Response Form (ORF)'!O2353),COUNTIF('OMS Drop Downs'!$B$2:$B$4,'OMS Response Form (ORF)'!P2353),COUNTIF('OMS Drop Downs'!$B$2:$B$4,'OMS Response Form (ORF)'!Q2353)),"Complete","Incomplete"))</f>
        <v/>
      </c>
      <c r="S2353" s="25" t="str">
        <f>IF(R2353="Complete",IF(AND(NOT(ISNA(VLOOKUP(CONCATENATE(E2353,F2353,G2353,H2353,I2353,J2353),'OMS Drop Downs'!G:G,1,FALSE))),IF(AND(F2353&lt;&gt;"C3",J2353&lt;&gt;"O5"),IF(SUM(COUNTIF(K2353:Q2353,"Y"),COUNTIF(K2353:Q2353,"N"))=0,"V","I"),IF(COUNTIF(K2353:Q2353,"Y"),"V","I"))="V"),"Valid","Invalid")," ")</f>
        <v xml:space="preserve"> </v>
      </c>
      <c r="T2353"/>
    </row>
    <row r="2354" spans="1:20" x14ac:dyDescent="0.25">
      <c r="A2354" s="113"/>
      <c r="B2354" s="114"/>
      <c r="C2354" s="115"/>
      <c r="D2354" s="117"/>
      <c r="E2354" s="55"/>
      <c r="F2354" s="31"/>
      <c r="G2354" s="31"/>
      <c r="H2354" s="31"/>
      <c r="I2354" s="31"/>
      <c r="J2354" s="31"/>
      <c r="K2354" s="31"/>
      <c r="L2354" s="31"/>
      <c r="M2354" s="31"/>
      <c r="N2354" s="31"/>
      <c r="O2354" s="31"/>
      <c r="P2354" s="31"/>
      <c r="Q2354" s="31"/>
      <c r="R2354" s="24" t="str">
        <f>IF(COUNTA(A2354:Q2354)=0,"",IF(AND(COUNTA(A2354)&gt;0, COUNTA(B2354)&gt;0, COUNTA(C2354)&gt;0, COUNTA(D2354)&gt;0, COUNTIF('OMS Drop Downs'!$C$2:$C$3,'OMS Response Form (ORF)'!E2354),COUNTIF('OMS Drop Downs'!$D$2:$D$5,'OMS Response Form (ORF)'!F2354),COUNTIF('OMS Drop Downs'!$A$2:$A$5,'OMS Response Form (ORF)'!G2354),COUNTIF('OMS Drop Downs'!$B$2:$B$4,'OMS Response Form (ORF)'!H2354),COUNTIF('OMS Drop Downs'!$A$2:$A$5,'OMS Response Form (ORF)'!I2354),COUNTIF('OMS Drop Downs'!$E$2:$E$7,'OMS Response Form (ORF)'!J2354),COUNTIF('OMS Drop Downs'!$B$2:$B$4,'OMS Response Form (ORF)'!K2354),COUNTIF('OMS Drop Downs'!$B$2:$B$4,'OMS Response Form (ORF)'!L2354),COUNTIF('OMS Drop Downs'!$B$2:$B$4,'OMS Response Form (ORF)'!M2354),COUNTIF('OMS Drop Downs'!$B$2:$B$4,'OMS Response Form (ORF)'!N2354), COUNTIF('OMS Drop Downs'!$B$2:$B$4,'OMS Response Form (ORF)'!O2354),COUNTIF('OMS Drop Downs'!$B$2:$B$4,'OMS Response Form (ORF)'!P2354),COUNTIF('OMS Drop Downs'!$B$2:$B$4,'OMS Response Form (ORF)'!Q2354)),"Complete","Incomplete"))</f>
        <v/>
      </c>
      <c r="S2354" s="25" t="str">
        <f>IF(R2354="Complete",IF(AND(NOT(ISNA(VLOOKUP(CONCATENATE(E2354,F2354,G2354,H2354,I2354,J2354),'OMS Drop Downs'!G:G,1,FALSE))),IF(AND(F2354&lt;&gt;"C3",J2354&lt;&gt;"O5"),IF(SUM(COUNTIF(K2354:Q2354,"Y"),COUNTIF(K2354:Q2354,"N"))=0,"V","I"),IF(COUNTIF(K2354:Q2354,"Y"),"V","I"))="V"),"Valid","Invalid")," ")</f>
        <v xml:space="preserve"> </v>
      </c>
      <c r="T2354"/>
    </row>
    <row r="2355" spans="1:20" x14ac:dyDescent="0.25">
      <c r="A2355" s="113"/>
      <c r="B2355" s="114"/>
      <c r="C2355" s="115"/>
      <c r="D2355" s="117"/>
      <c r="E2355" s="55"/>
      <c r="F2355" s="31"/>
      <c r="G2355" s="31"/>
      <c r="H2355" s="31"/>
      <c r="I2355" s="31"/>
      <c r="J2355" s="31"/>
      <c r="K2355" s="31"/>
      <c r="L2355" s="31"/>
      <c r="M2355" s="31"/>
      <c r="N2355" s="31"/>
      <c r="O2355" s="31"/>
      <c r="P2355" s="31"/>
      <c r="Q2355" s="31"/>
      <c r="R2355" s="24" t="str">
        <f>IF(COUNTA(A2355:Q2355)=0,"",IF(AND(COUNTA(A2355)&gt;0, COUNTA(B2355)&gt;0, COUNTA(C2355)&gt;0, COUNTA(D2355)&gt;0, COUNTIF('OMS Drop Downs'!$C$2:$C$3,'OMS Response Form (ORF)'!E2355),COUNTIF('OMS Drop Downs'!$D$2:$D$5,'OMS Response Form (ORF)'!F2355),COUNTIF('OMS Drop Downs'!$A$2:$A$5,'OMS Response Form (ORF)'!G2355),COUNTIF('OMS Drop Downs'!$B$2:$B$4,'OMS Response Form (ORF)'!H2355),COUNTIF('OMS Drop Downs'!$A$2:$A$5,'OMS Response Form (ORF)'!I2355),COUNTIF('OMS Drop Downs'!$E$2:$E$7,'OMS Response Form (ORF)'!J2355),COUNTIF('OMS Drop Downs'!$B$2:$B$4,'OMS Response Form (ORF)'!K2355),COUNTIF('OMS Drop Downs'!$B$2:$B$4,'OMS Response Form (ORF)'!L2355),COUNTIF('OMS Drop Downs'!$B$2:$B$4,'OMS Response Form (ORF)'!M2355),COUNTIF('OMS Drop Downs'!$B$2:$B$4,'OMS Response Form (ORF)'!N2355), COUNTIF('OMS Drop Downs'!$B$2:$B$4,'OMS Response Form (ORF)'!O2355),COUNTIF('OMS Drop Downs'!$B$2:$B$4,'OMS Response Form (ORF)'!P2355),COUNTIF('OMS Drop Downs'!$B$2:$B$4,'OMS Response Form (ORF)'!Q2355)),"Complete","Incomplete"))</f>
        <v/>
      </c>
      <c r="S2355" s="25" t="str">
        <f>IF(R2355="Complete",IF(AND(NOT(ISNA(VLOOKUP(CONCATENATE(E2355,F2355,G2355,H2355,I2355,J2355),'OMS Drop Downs'!G:G,1,FALSE))),IF(AND(F2355&lt;&gt;"C3",J2355&lt;&gt;"O5"),IF(SUM(COUNTIF(K2355:Q2355,"Y"),COUNTIF(K2355:Q2355,"N"))=0,"V","I"),IF(COUNTIF(K2355:Q2355,"Y"),"V","I"))="V"),"Valid","Invalid")," ")</f>
        <v xml:space="preserve"> </v>
      </c>
      <c r="T2355"/>
    </row>
    <row r="2356" spans="1:20" x14ac:dyDescent="0.25">
      <c r="A2356" s="113"/>
      <c r="B2356" s="114"/>
      <c r="C2356" s="115"/>
      <c r="D2356" s="117"/>
      <c r="E2356" s="55"/>
      <c r="F2356" s="31"/>
      <c r="G2356" s="31"/>
      <c r="H2356" s="31"/>
      <c r="I2356" s="31"/>
      <c r="J2356" s="31"/>
      <c r="K2356" s="31"/>
      <c r="L2356" s="31"/>
      <c r="M2356" s="31"/>
      <c r="N2356" s="31"/>
      <c r="O2356" s="31"/>
      <c r="P2356" s="31"/>
      <c r="Q2356" s="31"/>
      <c r="R2356" s="24" t="str">
        <f>IF(COUNTA(A2356:Q2356)=0,"",IF(AND(COUNTA(A2356)&gt;0, COUNTA(B2356)&gt;0, COUNTA(C2356)&gt;0, COUNTA(D2356)&gt;0, COUNTIF('OMS Drop Downs'!$C$2:$C$3,'OMS Response Form (ORF)'!E2356),COUNTIF('OMS Drop Downs'!$D$2:$D$5,'OMS Response Form (ORF)'!F2356),COUNTIF('OMS Drop Downs'!$A$2:$A$5,'OMS Response Form (ORF)'!G2356),COUNTIF('OMS Drop Downs'!$B$2:$B$4,'OMS Response Form (ORF)'!H2356),COUNTIF('OMS Drop Downs'!$A$2:$A$5,'OMS Response Form (ORF)'!I2356),COUNTIF('OMS Drop Downs'!$E$2:$E$7,'OMS Response Form (ORF)'!J2356),COUNTIF('OMS Drop Downs'!$B$2:$B$4,'OMS Response Form (ORF)'!K2356),COUNTIF('OMS Drop Downs'!$B$2:$B$4,'OMS Response Form (ORF)'!L2356),COUNTIF('OMS Drop Downs'!$B$2:$B$4,'OMS Response Form (ORF)'!M2356),COUNTIF('OMS Drop Downs'!$B$2:$B$4,'OMS Response Form (ORF)'!N2356), COUNTIF('OMS Drop Downs'!$B$2:$B$4,'OMS Response Form (ORF)'!O2356),COUNTIF('OMS Drop Downs'!$B$2:$B$4,'OMS Response Form (ORF)'!P2356),COUNTIF('OMS Drop Downs'!$B$2:$B$4,'OMS Response Form (ORF)'!Q2356)),"Complete","Incomplete"))</f>
        <v/>
      </c>
      <c r="S2356" s="25" t="str">
        <f>IF(R2356="Complete",IF(AND(NOT(ISNA(VLOOKUP(CONCATENATE(E2356,F2356,G2356,H2356,I2356,J2356),'OMS Drop Downs'!G:G,1,FALSE))),IF(AND(F2356&lt;&gt;"C3",J2356&lt;&gt;"O5"),IF(SUM(COUNTIF(K2356:Q2356,"Y"),COUNTIF(K2356:Q2356,"N"))=0,"V","I"),IF(COUNTIF(K2356:Q2356,"Y"),"V","I"))="V"),"Valid","Invalid")," ")</f>
        <v xml:space="preserve"> </v>
      </c>
      <c r="T2356"/>
    </row>
    <row r="2357" spans="1:20" x14ac:dyDescent="0.25">
      <c r="A2357" s="113"/>
      <c r="B2357" s="114"/>
      <c r="C2357" s="115"/>
      <c r="D2357" s="117"/>
      <c r="E2357" s="55"/>
      <c r="F2357" s="31"/>
      <c r="G2357" s="31"/>
      <c r="H2357" s="31"/>
      <c r="I2357" s="31"/>
      <c r="J2357" s="31"/>
      <c r="K2357" s="31"/>
      <c r="L2357" s="31"/>
      <c r="M2357" s="31"/>
      <c r="N2357" s="31"/>
      <c r="O2357" s="31"/>
      <c r="P2357" s="31"/>
      <c r="Q2357" s="31"/>
      <c r="R2357" s="24" t="str">
        <f>IF(COUNTA(A2357:Q2357)=0,"",IF(AND(COUNTA(A2357)&gt;0, COUNTA(B2357)&gt;0, COUNTA(C2357)&gt;0, COUNTA(D2357)&gt;0, COUNTIF('OMS Drop Downs'!$C$2:$C$3,'OMS Response Form (ORF)'!E2357),COUNTIF('OMS Drop Downs'!$D$2:$D$5,'OMS Response Form (ORF)'!F2357),COUNTIF('OMS Drop Downs'!$A$2:$A$5,'OMS Response Form (ORF)'!G2357),COUNTIF('OMS Drop Downs'!$B$2:$B$4,'OMS Response Form (ORF)'!H2357),COUNTIF('OMS Drop Downs'!$A$2:$A$5,'OMS Response Form (ORF)'!I2357),COUNTIF('OMS Drop Downs'!$E$2:$E$7,'OMS Response Form (ORF)'!J2357),COUNTIF('OMS Drop Downs'!$B$2:$B$4,'OMS Response Form (ORF)'!K2357),COUNTIF('OMS Drop Downs'!$B$2:$B$4,'OMS Response Form (ORF)'!L2357),COUNTIF('OMS Drop Downs'!$B$2:$B$4,'OMS Response Form (ORF)'!M2357),COUNTIF('OMS Drop Downs'!$B$2:$B$4,'OMS Response Form (ORF)'!N2357), COUNTIF('OMS Drop Downs'!$B$2:$B$4,'OMS Response Form (ORF)'!O2357),COUNTIF('OMS Drop Downs'!$B$2:$B$4,'OMS Response Form (ORF)'!P2357),COUNTIF('OMS Drop Downs'!$B$2:$B$4,'OMS Response Form (ORF)'!Q2357)),"Complete","Incomplete"))</f>
        <v/>
      </c>
      <c r="S2357" s="25" t="str">
        <f>IF(R2357="Complete",IF(AND(NOT(ISNA(VLOOKUP(CONCATENATE(E2357,F2357,G2357,H2357,I2357,J2357),'OMS Drop Downs'!G:G,1,FALSE))),IF(AND(F2357&lt;&gt;"C3",J2357&lt;&gt;"O5"),IF(SUM(COUNTIF(K2357:Q2357,"Y"),COUNTIF(K2357:Q2357,"N"))=0,"V","I"),IF(COUNTIF(K2357:Q2357,"Y"),"V","I"))="V"),"Valid","Invalid")," ")</f>
        <v xml:space="preserve"> </v>
      </c>
      <c r="T2357"/>
    </row>
    <row r="2358" spans="1:20" x14ac:dyDescent="0.25">
      <c r="A2358" s="113"/>
      <c r="B2358" s="114"/>
      <c r="C2358" s="115"/>
      <c r="D2358" s="117"/>
      <c r="E2358" s="55"/>
      <c r="F2358" s="31"/>
      <c r="G2358" s="31"/>
      <c r="H2358" s="31"/>
      <c r="I2358" s="31"/>
      <c r="J2358" s="31"/>
      <c r="K2358" s="31"/>
      <c r="L2358" s="31"/>
      <c r="M2358" s="31"/>
      <c r="N2358" s="31"/>
      <c r="O2358" s="31"/>
      <c r="P2358" s="31"/>
      <c r="Q2358" s="31"/>
      <c r="R2358" s="24" t="str">
        <f>IF(COUNTA(A2358:Q2358)=0,"",IF(AND(COUNTA(A2358)&gt;0, COUNTA(B2358)&gt;0, COUNTA(C2358)&gt;0, COUNTA(D2358)&gt;0, COUNTIF('OMS Drop Downs'!$C$2:$C$3,'OMS Response Form (ORF)'!E2358),COUNTIF('OMS Drop Downs'!$D$2:$D$5,'OMS Response Form (ORF)'!F2358),COUNTIF('OMS Drop Downs'!$A$2:$A$5,'OMS Response Form (ORF)'!G2358),COUNTIF('OMS Drop Downs'!$B$2:$B$4,'OMS Response Form (ORF)'!H2358),COUNTIF('OMS Drop Downs'!$A$2:$A$5,'OMS Response Form (ORF)'!I2358),COUNTIF('OMS Drop Downs'!$E$2:$E$7,'OMS Response Form (ORF)'!J2358),COUNTIF('OMS Drop Downs'!$B$2:$B$4,'OMS Response Form (ORF)'!K2358),COUNTIF('OMS Drop Downs'!$B$2:$B$4,'OMS Response Form (ORF)'!L2358),COUNTIF('OMS Drop Downs'!$B$2:$B$4,'OMS Response Form (ORF)'!M2358),COUNTIF('OMS Drop Downs'!$B$2:$B$4,'OMS Response Form (ORF)'!N2358), COUNTIF('OMS Drop Downs'!$B$2:$B$4,'OMS Response Form (ORF)'!O2358),COUNTIF('OMS Drop Downs'!$B$2:$B$4,'OMS Response Form (ORF)'!P2358),COUNTIF('OMS Drop Downs'!$B$2:$B$4,'OMS Response Form (ORF)'!Q2358)),"Complete","Incomplete"))</f>
        <v/>
      </c>
      <c r="S2358" s="25" t="str">
        <f>IF(R2358="Complete",IF(AND(NOT(ISNA(VLOOKUP(CONCATENATE(E2358,F2358,G2358,H2358,I2358,J2358),'OMS Drop Downs'!G:G,1,FALSE))),IF(AND(F2358&lt;&gt;"C3",J2358&lt;&gt;"O5"),IF(SUM(COUNTIF(K2358:Q2358,"Y"),COUNTIF(K2358:Q2358,"N"))=0,"V","I"),IF(COUNTIF(K2358:Q2358,"Y"),"V","I"))="V"),"Valid","Invalid")," ")</f>
        <v xml:space="preserve"> </v>
      </c>
      <c r="T2358"/>
    </row>
    <row r="2359" spans="1:20" x14ac:dyDescent="0.25">
      <c r="A2359" s="113"/>
      <c r="B2359" s="114"/>
      <c r="C2359" s="115"/>
      <c r="D2359" s="117"/>
      <c r="E2359" s="55"/>
      <c r="F2359" s="31"/>
      <c r="G2359" s="31"/>
      <c r="H2359" s="31"/>
      <c r="I2359" s="31"/>
      <c r="J2359" s="31"/>
      <c r="K2359" s="31"/>
      <c r="L2359" s="31"/>
      <c r="M2359" s="31"/>
      <c r="N2359" s="31"/>
      <c r="O2359" s="31"/>
      <c r="P2359" s="31"/>
      <c r="Q2359" s="31"/>
      <c r="R2359" s="24" t="str">
        <f>IF(COUNTA(A2359:Q2359)=0,"",IF(AND(COUNTA(A2359)&gt;0, COUNTA(B2359)&gt;0, COUNTA(C2359)&gt;0, COUNTA(D2359)&gt;0, COUNTIF('OMS Drop Downs'!$C$2:$C$3,'OMS Response Form (ORF)'!E2359),COUNTIF('OMS Drop Downs'!$D$2:$D$5,'OMS Response Form (ORF)'!F2359),COUNTIF('OMS Drop Downs'!$A$2:$A$5,'OMS Response Form (ORF)'!G2359),COUNTIF('OMS Drop Downs'!$B$2:$B$4,'OMS Response Form (ORF)'!H2359),COUNTIF('OMS Drop Downs'!$A$2:$A$5,'OMS Response Form (ORF)'!I2359),COUNTIF('OMS Drop Downs'!$E$2:$E$7,'OMS Response Form (ORF)'!J2359),COUNTIF('OMS Drop Downs'!$B$2:$B$4,'OMS Response Form (ORF)'!K2359),COUNTIF('OMS Drop Downs'!$B$2:$B$4,'OMS Response Form (ORF)'!L2359),COUNTIF('OMS Drop Downs'!$B$2:$B$4,'OMS Response Form (ORF)'!M2359),COUNTIF('OMS Drop Downs'!$B$2:$B$4,'OMS Response Form (ORF)'!N2359), COUNTIF('OMS Drop Downs'!$B$2:$B$4,'OMS Response Form (ORF)'!O2359),COUNTIF('OMS Drop Downs'!$B$2:$B$4,'OMS Response Form (ORF)'!P2359),COUNTIF('OMS Drop Downs'!$B$2:$B$4,'OMS Response Form (ORF)'!Q2359)),"Complete","Incomplete"))</f>
        <v/>
      </c>
      <c r="S2359" s="25" t="str">
        <f>IF(R2359="Complete",IF(AND(NOT(ISNA(VLOOKUP(CONCATENATE(E2359,F2359,G2359,H2359,I2359,J2359),'OMS Drop Downs'!G:G,1,FALSE))),IF(AND(F2359&lt;&gt;"C3",J2359&lt;&gt;"O5"),IF(SUM(COUNTIF(K2359:Q2359,"Y"),COUNTIF(K2359:Q2359,"N"))=0,"V","I"),IF(COUNTIF(K2359:Q2359,"Y"),"V","I"))="V"),"Valid","Invalid")," ")</f>
        <v xml:space="preserve"> </v>
      </c>
      <c r="T2359"/>
    </row>
    <row r="2360" spans="1:20" x14ac:dyDescent="0.25">
      <c r="A2360" s="113"/>
      <c r="B2360" s="114"/>
      <c r="C2360" s="115"/>
      <c r="D2360" s="117"/>
      <c r="E2360" s="55"/>
      <c r="F2360" s="31"/>
      <c r="G2360" s="31"/>
      <c r="H2360" s="31"/>
      <c r="I2360" s="31"/>
      <c r="J2360" s="31"/>
      <c r="K2360" s="31"/>
      <c r="L2360" s="31"/>
      <c r="M2360" s="31"/>
      <c r="N2360" s="31"/>
      <c r="O2360" s="31"/>
      <c r="P2360" s="31"/>
      <c r="Q2360" s="31"/>
      <c r="R2360" s="24" t="str">
        <f>IF(COUNTA(A2360:Q2360)=0,"",IF(AND(COUNTA(A2360)&gt;0, COUNTA(B2360)&gt;0, COUNTA(C2360)&gt;0, COUNTA(D2360)&gt;0, COUNTIF('OMS Drop Downs'!$C$2:$C$3,'OMS Response Form (ORF)'!E2360),COUNTIF('OMS Drop Downs'!$D$2:$D$5,'OMS Response Form (ORF)'!F2360),COUNTIF('OMS Drop Downs'!$A$2:$A$5,'OMS Response Form (ORF)'!G2360),COUNTIF('OMS Drop Downs'!$B$2:$B$4,'OMS Response Form (ORF)'!H2360),COUNTIF('OMS Drop Downs'!$A$2:$A$5,'OMS Response Form (ORF)'!I2360),COUNTIF('OMS Drop Downs'!$E$2:$E$7,'OMS Response Form (ORF)'!J2360),COUNTIF('OMS Drop Downs'!$B$2:$B$4,'OMS Response Form (ORF)'!K2360),COUNTIF('OMS Drop Downs'!$B$2:$B$4,'OMS Response Form (ORF)'!L2360),COUNTIF('OMS Drop Downs'!$B$2:$B$4,'OMS Response Form (ORF)'!M2360),COUNTIF('OMS Drop Downs'!$B$2:$B$4,'OMS Response Form (ORF)'!N2360), COUNTIF('OMS Drop Downs'!$B$2:$B$4,'OMS Response Form (ORF)'!O2360),COUNTIF('OMS Drop Downs'!$B$2:$B$4,'OMS Response Form (ORF)'!P2360),COUNTIF('OMS Drop Downs'!$B$2:$B$4,'OMS Response Form (ORF)'!Q2360)),"Complete","Incomplete"))</f>
        <v/>
      </c>
      <c r="S2360" s="25" t="str">
        <f>IF(R2360="Complete",IF(AND(NOT(ISNA(VLOOKUP(CONCATENATE(E2360,F2360,G2360,H2360,I2360,J2360),'OMS Drop Downs'!G:G,1,FALSE))),IF(AND(F2360&lt;&gt;"C3",J2360&lt;&gt;"O5"),IF(SUM(COUNTIF(K2360:Q2360,"Y"),COUNTIF(K2360:Q2360,"N"))=0,"V","I"),IF(COUNTIF(K2360:Q2360,"Y"),"V","I"))="V"),"Valid","Invalid")," ")</f>
        <v xml:space="preserve"> </v>
      </c>
      <c r="T2360"/>
    </row>
    <row r="2361" spans="1:20" x14ac:dyDescent="0.25">
      <c r="A2361" s="113"/>
      <c r="B2361" s="114"/>
      <c r="C2361" s="115"/>
      <c r="D2361" s="117"/>
      <c r="E2361" s="55"/>
      <c r="F2361" s="31"/>
      <c r="G2361" s="31"/>
      <c r="H2361" s="31"/>
      <c r="I2361" s="31"/>
      <c r="J2361" s="31"/>
      <c r="K2361" s="31"/>
      <c r="L2361" s="31"/>
      <c r="M2361" s="31"/>
      <c r="N2361" s="31"/>
      <c r="O2361" s="31"/>
      <c r="P2361" s="31"/>
      <c r="Q2361" s="31"/>
      <c r="R2361" s="24" t="str">
        <f>IF(COUNTA(A2361:Q2361)=0,"",IF(AND(COUNTA(A2361)&gt;0, COUNTA(B2361)&gt;0, COUNTA(C2361)&gt;0, COUNTA(D2361)&gt;0, COUNTIF('OMS Drop Downs'!$C$2:$C$3,'OMS Response Form (ORF)'!E2361),COUNTIF('OMS Drop Downs'!$D$2:$D$5,'OMS Response Form (ORF)'!F2361),COUNTIF('OMS Drop Downs'!$A$2:$A$5,'OMS Response Form (ORF)'!G2361),COUNTIF('OMS Drop Downs'!$B$2:$B$4,'OMS Response Form (ORF)'!H2361),COUNTIF('OMS Drop Downs'!$A$2:$A$5,'OMS Response Form (ORF)'!I2361),COUNTIF('OMS Drop Downs'!$E$2:$E$7,'OMS Response Form (ORF)'!J2361),COUNTIF('OMS Drop Downs'!$B$2:$B$4,'OMS Response Form (ORF)'!K2361),COUNTIF('OMS Drop Downs'!$B$2:$B$4,'OMS Response Form (ORF)'!L2361),COUNTIF('OMS Drop Downs'!$B$2:$B$4,'OMS Response Form (ORF)'!M2361),COUNTIF('OMS Drop Downs'!$B$2:$B$4,'OMS Response Form (ORF)'!N2361), COUNTIF('OMS Drop Downs'!$B$2:$B$4,'OMS Response Form (ORF)'!O2361),COUNTIF('OMS Drop Downs'!$B$2:$B$4,'OMS Response Form (ORF)'!P2361),COUNTIF('OMS Drop Downs'!$B$2:$B$4,'OMS Response Form (ORF)'!Q2361)),"Complete","Incomplete"))</f>
        <v/>
      </c>
      <c r="S2361" s="25" t="str">
        <f>IF(R2361="Complete",IF(AND(NOT(ISNA(VLOOKUP(CONCATENATE(E2361,F2361,G2361,H2361,I2361,J2361),'OMS Drop Downs'!G:G,1,FALSE))),IF(AND(F2361&lt;&gt;"C3",J2361&lt;&gt;"O5"),IF(SUM(COUNTIF(K2361:Q2361,"Y"),COUNTIF(K2361:Q2361,"N"))=0,"V","I"),IF(COUNTIF(K2361:Q2361,"Y"),"V","I"))="V"),"Valid","Invalid")," ")</f>
        <v xml:space="preserve"> </v>
      </c>
      <c r="T2361"/>
    </row>
    <row r="2362" spans="1:20" x14ac:dyDescent="0.25">
      <c r="A2362" s="113"/>
      <c r="B2362" s="114"/>
      <c r="C2362" s="115"/>
      <c r="D2362" s="117"/>
      <c r="E2362" s="55"/>
      <c r="F2362" s="31"/>
      <c r="G2362" s="31"/>
      <c r="H2362" s="31"/>
      <c r="I2362" s="31"/>
      <c r="J2362" s="31"/>
      <c r="K2362" s="31"/>
      <c r="L2362" s="31"/>
      <c r="M2362" s="31"/>
      <c r="N2362" s="31"/>
      <c r="O2362" s="31"/>
      <c r="P2362" s="31"/>
      <c r="Q2362" s="31"/>
      <c r="R2362" s="24" t="str">
        <f>IF(COUNTA(A2362:Q2362)=0,"",IF(AND(COUNTA(A2362)&gt;0, COUNTA(B2362)&gt;0, COUNTA(C2362)&gt;0, COUNTA(D2362)&gt;0, COUNTIF('OMS Drop Downs'!$C$2:$C$3,'OMS Response Form (ORF)'!E2362),COUNTIF('OMS Drop Downs'!$D$2:$D$5,'OMS Response Form (ORF)'!F2362),COUNTIF('OMS Drop Downs'!$A$2:$A$5,'OMS Response Form (ORF)'!G2362),COUNTIF('OMS Drop Downs'!$B$2:$B$4,'OMS Response Form (ORF)'!H2362),COUNTIF('OMS Drop Downs'!$A$2:$A$5,'OMS Response Form (ORF)'!I2362),COUNTIF('OMS Drop Downs'!$E$2:$E$7,'OMS Response Form (ORF)'!J2362),COUNTIF('OMS Drop Downs'!$B$2:$B$4,'OMS Response Form (ORF)'!K2362),COUNTIF('OMS Drop Downs'!$B$2:$B$4,'OMS Response Form (ORF)'!L2362),COUNTIF('OMS Drop Downs'!$B$2:$B$4,'OMS Response Form (ORF)'!M2362),COUNTIF('OMS Drop Downs'!$B$2:$B$4,'OMS Response Form (ORF)'!N2362), COUNTIF('OMS Drop Downs'!$B$2:$B$4,'OMS Response Form (ORF)'!O2362),COUNTIF('OMS Drop Downs'!$B$2:$B$4,'OMS Response Form (ORF)'!P2362),COUNTIF('OMS Drop Downs'!$B$2:$B$4,'OMS Response Form (ORF)'!Q2362)),"Complete","Incomplete"))</f>
        <v/>
      </c>
      <c r="S2362" s="25" t="str">
        <f>IF(R2362="Complete",IF(AND(NOT(ISNA(VLOOKUP(CONCATENATE(E2362,F2362,G2362,H2362,I2362,J2362),'OMS Drop Downs'!G:G,1,FALSE))),IF(AND(F2362&lt;&gt;"C3",J2362&lt;&gt;"O5"),IF(SUM(COUNTIF(K2362:Q2362,"Y"),COUNTIF(K2362:Q2362,"N"))=0,"V","I"),IF(COUNTIF(K2362:Q2362,"Y"),"V","I"))="V"),"Valid","Invalid")," ")</f>
        <v xml:space="preserve"> </v>
      </c>
      <c r="T2362"/>
    </row>
    <row r="2363" spans="1:20" x14ac:dyDescent="0.25">
      <c r="A2363" s="113"/>
      <c r="B2363" s="114"/>
      <c r="C2363" s="115"/>
      <c r="D2363" s="117"/>
      <c r="E2363" s="55"/>
      <c r="F2363" s="31"/>
      <c r="G2363" s="31"/>
      <c r="H2363" s="31"/>
      <c r="I2363" s="31"/>
      <c r="J2363" s="31"/>
      <c r="K2363" s="31"/>
      <c r="L2363" s="31"/>
      <c r="M2363" s="31"/>
      <c r="N2363" s="31"/>
      <c r="O2363" s="31"/>
      <c r="P2363" s="31"/>
      <c r="Q2363" s="31"/>
      <c r="R2363" s="24" t="str">
        <f>IF(COUNTA(A2363:Q2363)=0,"",IF(AND(COUNTA(A2363)&gt;0, COUNTA(B2363)&gt;0, COUNTA(C2363)&gt;0, COUNTA(D2363)&gt;0, COUNTIF('OMS Drop Downs'!$C$2:$C$3,'OMS Response Form (ORF)'!E2363),COUNTIF('OMS Drop Downs'!$D$2:$D$5,'OMS Response Form (ORF)'!F2363),COUNTIF('OMS Drop Downs'!$A$2:$A$5,'OMS Response Form (ORF)'!G2363),COUNTIF('OMS Drop Downs'!$B$2:$B$4,'OMS Response Form (ORF)'!H2363),COUNTIF('OMS Drop Downs'!$A$2:$A$5,'OMS Response Form (ORF)'!I2363),COUNTIF('OMS Drop Downs'!$E$2:$E$7,'OMS Response Form (ORF)'!J2363),COUNTIF('OMS Drop Downs'!$B$2:$B$4,'OMS Response Form (ORF)'!K2363),COUNTIF('OMS Drop Downs'!$B$2:$B$4,'OMS Response Form (ORF)'!L2363),COUNTIF('OMS Drop Downs'!$B$2:$B$4,'OMS Response Form (ORF)'!M2363),COUNTIF('OMS Drop Downs'!$B$2:$B$4,'OMS Response Form (ORF)'!N2363), COUNTIF('OMS Drop Downs'!$B$2:$B$4,'OMS Response Form (ORF)'!O2363),COUNTIF('OMS Drop Downs'!$B$2:$B$4,'OMS Response Form (ORF)'!P2363),COUNTIF('OMS Drop Downs'!$B$2:$B$4,'OMS Response Form (ORF)'!Q2363)),"Complete","Incomplete"))</f>
        <v/>
      </c>
      <c r="S2363" s="25" t="str">
        <f>IF(R2363="Complete",IF(AND(NOT(ISNA(VLOOKUP(CONCATENATE(E2363,F2363,G2363,H2363,I2363,J2363),'OMS Drop Downs'!G:G,1,FALSE))),IF(AND(F2363&lt;&gt;"C3",J2363&lt;&gt;"O5"),IF(SUM(COUNTIF(K2363:Q2363,"Y"),COUNTIF(K2363:Q2363,"N"))=0,"V","I"),IF(COUNTIF(K2363:Q2363,"Y"),"V","I"))="V"),"Valid","Invalid")," ")</f>
        <v xml:space="preserve"> </v>
      </c>
      <c r="T2363"/>
    </row>
    <row r="2364" spans="1:20" x14ac:dyDescent="0.25">
      <c r="A2364" s="113"/>
      <c r="B2364" s="114"/>
      <c r="C2364" s="115"/>
      <c r="D2364" s="117"/>
      <c r="E2364" s="55"/>
      <c r="F2364" s="31"/>
      <c r="G2364" s="31"/>
      <c r="H2364" s="31"/>
      <c r="I2364" s="31"/>
      <c r="J2364" s="31"/>
      <c r="K2364" s="31"/>
      <c r="L2364" s="31"/>
      <c r="M2364" s="31"/>
      <c r="N2364" s="31"/>
      <c r="O2364" s="31"/>
      <c r="P2364" s="31"/>
      <c r="Q2364" s="31"/>
      <c r="R2364" s="24" t="str">
        <f>IF(COUNTA(A2364:Q2364)=0,"",IF(AND(COUNTA(A2364)&gt;0, COUNTA(B2364)&gt;0, COUNTA(C2364)&gt;0, COUNTA(D2364)&gt;0, COUNTIF('OMS Drop Downs'!$C$2:$C$3,'OMS Response Form (ORF)'!E2364),COUNTIF('OMS Drop Downs'!$D$2:$D$5,'OMS Response Form (ORF)'!F2364),COUNTIF('OMS Drop Downs'!$A$2:$A$5,'OMS Response Form (ORF)'!G2364),COUNTIF('OMS Drop Downs'!$B$2:$B$4,'OMS Response Form (ORF)'!H2364),COUNTIF('OMS Drop Downs'!$A$2:$A$5,'OMS Response Form (ORF)'!I2364),COUNTIF('OMS Drop Downs'!$E$2:$E$7,'OMS Response Form (ORF)'!J2364),COUNTIF('OMS Drop Downs'!$B$2:$B$4,'OMS Response Form (ORF)'!K2364),COUNTIF('OMS Drop Downs'!$B$2:$B$4,'OMS Response Form (ORF)'!L2364),COUNTIF('OMS Drop Downs'!$B$2:$B$4,'OMS Response Form (ORF)'!M2364),COUNTIF('OMS Drop Downs'!$B$2:$B$4,'OMS Response Form (ORF)'!N2364), COUNTIF('OMS Drop Downs'!$B$2:$B$4,'OMS Response Form (ORF)'!O2364),COUNTIF('OMS Drop Downs'!$B$2:$B$4,'OMS Response Form (ORF)'!P2364),COUNTIF('OMS Drop Downs'!$B$2:$B$4,'OMS Response Form (ORF)'!Q2364)),"Complete","Incomplete"))</f>
        <v/>
      </c>
      <c r="S2364" s="25" t="str">
        <f>IF(R2364="Complete",IF(AND(NOT(ISNA(VLOOKUP(CONCATENATE(E2364,F2364,G2364,H2364,I2364,J2364),'OMS Drop Downs'!G:G,1,FALSE))),IF(AND(F2364&lt;&gt;"C3",J2364&lt;&gt;"O5"),IF(SUM(COUNTIF(K2364:Q2364,"Y"),COUNTIF(K2364:Q2364,"N"))=0,"V","I"),IF(COUNTIF(K2364:Q2364,"Y"),"V","I"))="V"),"Valid","Invalid")," ")</f>
        <v xml:space="preserve"> </v>
      </c>
      <c r="T2364"/>
    </row>
    <row r="2365" spans="1:20" x14ac:dyDescent="0.25">
      <c r="A2365" s="113"/>
      <c r="B2365" s="114"/>
      <c r="C2365" s="115"/>
      <c r="D2365" s="117"/>
      <c r="E2365" s="55"/>
      <c r="F2365" s="31"/>
      <c r="G2365" s="31"/>
      <c r="H2365" s="31"/>
      <c r="I2365" s="31"/>
      <c r="J2365" s="31"/>
      <c r="K2365" s="31"/>
      <c r="L2365" s="31"/>
      <c r="M2365" s="31"/>
      <c r="N2365" s="31"/>
      <c r="O2365" s="31"/>
      <c r="P2365" s="31"/>
      <c r="Q2365" s="31"/>
      <c r="R2365" s="24" t="str">
        <f>IF(COUNTA(A2365:Q2365)=0,"",IF(AND(COUNTA(A2365)&gt;0, COUNTA(B2365)&gt;0, COUNTA(C2365)&gt;0, COUNTA(D2365)&gt;0, COUNTIF('OMS Drop Downs'!$C$2:$C$3,'OMS Response Form (ORF)'!E2365),COUNTIF('OMS Drop Downs'!$D$2:$D$5,'OMS Response Form (ORF)'!F2365),COUNTIF('OMS Drop Downs'!$A$2:$A$5,'OMS Response Form (ORF)'!G2365),COUNTIF('OMS Drop Downs'!$B$2:$B$4,'OMS Response Form (ORF)'!H2365),COUNTIF('OMS Drop Downs'!$A$2:$A$5,'OMS Response Form (ORF)'!I2365),COUNTIF('OMS Drop Downs'!$E$2:$E$7,'OMS Response Form (ORF)'!J2365),COUNTIF('OMS Drop Downs'!$B$2:$B$4,'OMS Response Form (ORF)'!K2365),COUNTIF('OMS Drop Downs'!$B$2:$B$4,'OMS Response Form (ORF)'!L2365),COUNTIF('OMS Drop Downs'!$B$2:$B$4,'OMS Response Form (ORF)'!M2365),COUNTIF('OMS Drop Downs'!$B$2:$B$4,'OMS Response Form (ORF)'!N2365), COUNTIF('OMS Drop Downs'!$B$2:$B$4,'OMS Response Form (ORF)'!O2365),COUNTIF('OMS Drop Downs'!$B$2:$B$4,'OMS Response Form (ORF)'!P2365),COUNTIF('OMS Drop Downs'!$B$2:$B$4,'OMS Response Form (ORF)'!Q2365)),"Complete","Incomplete"))</f>
        <v/>
      </c>
      <c r="S2365" s="25" t="str">
        <f>IF(R2365="Complete",IF(AND(NOT(ISNA(VLOOKUP(CONCATENATE(E2365,F2365,G2365,H2365,I2365,J2365),'OMS Drop Downs'!G:G,1,FALSE))),IF(AND(F2365&lt;&gt;"C3",J2365&lt;&gt;"O5"),IF(SUM(COUNTIF(K2365:Q2365,"Y"),COUNTIF(K2365:Q2365,"N"))=0,"V","I"),IF(COUNTIF(K2365:Q2365,"Y"),"V","I"))="V"),"Valid","Invalid")," ")</f>
        <v xml:space="preserve"> </v>
      </c>
      <c r="T2365"/>
    </row>
    <row r="2366" spans="1:20" x14ac:dyDescent="0.25">
      <c r="A2366" s="113"/>
      <c r="B2366" s="114"/>
      <c r="C2366" s="115"/>
      <c r="D2366" s="117"/>
      <c r="E2366" s="55"/>
      <c r="F2366" s="31"/>
      <c r="G2366" s="31"/>
      <c r="H2366" s="31"/>
      <c r="I2366" s="31"/>
      <c r="J2366" s="31"/>
      <c r="K2366" s="31"/>
      <c r="L2366" s="31"/>
      <c r="M2366" s="31"/>
      <c r="N2366" s="31"/>
      <c r="O2366" s="31"/>
      <c r="P2366" s="31"/>
      <c r="Q2366" s="31"/>
      <c r="R2366" s="24" t="str">
        <f>IF(COUNTA(A2366:Q2366)=0,"",IF(AND(COUNTA(A2366)&gt;0, COUNTA(B2366)&gt;0, COUNTA(C2366)&gt;0, COUNTA(D2366)&gt;0, COUNTIF('OMS Drop Downs'!$C$2:$C$3,'OMS Response Form (ORF)'!E2366),COUNTIF('OMS Drop Downs'!$D$2:$D$5,'OMS Response Form (ORF)'!F2366),COUNTIF('OMS Drop Downs'!$A$2:$A$5,'OMS Response Form (ORF)'!G2366),COUNTIF('OMS Drop Downs'!$B$2:$B$4,'OMS Response Form (ORF)'!H2366),COUNTIF('OMS Drop Downs'!$A$2:$A$5,'OMS Response Form (ORF)'!I2366),COUNTIF('OMS Drop Downs'!$E$2:$E$7,'OMS Response Form (ORF)'!J2366),COUNTIF('OMS Drop Downs'!$B$2:$B$4,'OMS Response Form (ORF)'!K2366),COUNTIF('OMS Drop Downs'!$B$2:$B$4,'OMS Response Form (ORF)'!L2366),COUNTIF('OMS Drop Downs'!$B$2:$B$4,'OMS Response Form (ORF)'!M2366),COUNTIF('OMS Drop Downs'!$B$2:$B$4,'OMS Response Form (ORF)'!N2366), COUNTIF('OMS Drop Downs'!$B$2:$B$4,'OMS Response Form (ORF)'!O2366),COUNTIF('OMS Drop Downs'!$B$2:$B$4,'OMS Response Form (ORF)'!P2366),COUNTIF('OMS Drop Downs'!$B$2:$B$4,'OMS Response Form (ORF)'!Q2366)),"Complete","Incomplete"))</f>
        <v/>
      </c>
      <c r="S2366" s="25" t="str">
        <f>IF(R2366="Complete",IF(AND(NOT(ISNA(VLOOKUP(CONCATENATE(E2366,F2366,G2366,H2366,I2366,J2366),'OMS Drop Downs'!G:G,1,FALSE))),IF(AND(F2366&lt;&gt;"C3",J2366&lt;&gt;"O5"),IF(SUM(COUNTIF(K2366:Q2366,"Y"),COUNTIF(K2366:Q2366,"N"))=0,"V","I"),IF(COUNTIF(K2366:Q2366,"Y"),"V","I"))="V"),"Valid","Invalid")," ")</f>
        <v xml:space="preserve"> </v>
      </c>
      <c r="T2366"/>
    </row>
    <row r="2367" spans="1:20" x14ac:dyDescent="0.25">
      <c r="A2367" s="113"/>
      <c r="B2367" s="114"/>
      <c r="C2367" s="115"/>
      <c r="D2367" s="117"/>
      <c r="E2367" s="55"/>
      <c r="F2367" s="31"/>
      <c r="G2367" s="31"/>
      <c r="H2367" s="31"/>
      <c r="I2367" s="31"/>
      <c r="J2367" s="31"/>
      <c r="K2367" s="31"/>
      <c r="L2367" s="31"/>
      <c r="M2367" s="31"/>
      <c r="N2367" s="31"/>
      <c r="O2367" s="31"/>
      <c r="P2367" s="31"/>
      <c r="Q2367" s="31"/>
      <c r="R2367" s="24" t="str">
        <f>IF(COUNTA(A2367:Q2367)=0,"",IF(AND(COUNTA(A2367)&gt;0, COUNTA(B2367)&gt;0, COUNTA(C2367)&gt;0, COUNTA(D2367)&gt;0, COUNTIF('OMS Drop Downs'!$C$2:$C$3,'OMS Response Form (ORF)'!E2367),COUNTIF('OMS Drop Downs'!$D$2:$D$5,'OMS Response Form (ORF)'!F2367),COUNTIF('OMS Drop Downs'!$A$2:$A$5,'OMS Response Form (ORF)'!G2367),COUNTIF('OMS Drop Downs'!$B$2:$B$4,'OMS Response Form (ORF)'!H2367),COUNTIF('OMS Drop Downs'!$A$2:$A$5,'OMS Response Form (ORF)'!I2367),COUNTIF('OMS Drop Downs'!$E$2:$E$7,'OMS Response Form (ORF)'!J2367),COUNTIF('OMS Drop Downs'!$B$2:$B$4,'OMS Response Form (ORF)'!K2367),COUNTIF('OMS Drop Downs'!$B$2:$B$4,'OMS Response Form (ORF)'!L2367),COUNTIF('OMS Drop Downs'!$B$2:$B$4,'OMS Response Form (ORF)'!M2367),COUNTIF('OMS Drop Downs'!$B$2:$B$4,'OMS Response Form (ORF)'!N2367), COUNTIF('OMS Drop Downs'!$B$2:$B$4,'OMS Response Form (ORF)'!O2367),COUNTIF('OMS Drop Downs'!$B$2:$B$4,'OMS Response Form (ORF)'!P2367),COUNTIF('OMS Drop Downs'!$B$2:$B$4,'OMS Response Form (ORF)'!Q2367)),"Complete","Incomplete"))</f>
        <v/>
      </c>
      <c r="S2367" s="25" t="str">
        <f>IF(R2367="Complete",IF(AND(NOT(ISNA(VLOOKUP(CONCATENATE(E2367,F2367,G2367,H2367,I2367,J2367),'OMS Drop Downs'!G:G,1,FALSE))),IF(AND(F2367&lt;&gt;"C3",J2367&lt;&gt;"O5"),IF(SUM(COUNTIF(K2367:Q2367,"Y"),COUNTIF(K2367:Q2367,"N"))=0,"V","I"),IF(COUNTIF(K2367:Q2367,"Y"),"V","I"))="V"),"Valid","Invalid")," ")</f>
        <v xml:space="preserve"> </v>
      </c>
      <c r="T2367"/>
    </row>
    <row r="2368" spans="1:20" x14ac:dyDescent="0.25">
      <c r="A2368" s="113"/>
      <c r="B2368" s="114"/>
      <c r="C2368" s="115"/>
      <c r="D2368" s="117"/>
      <c r="E2368" s="55"/>
      <c r="F2368" s="31"/>
      <c r="G2368" s="31"/>
      <c r="H2368" s="31"/>
      <c r="I2368" s="31"/>
      <c r="J2368" s="31"/>
      <c r="K2368" s="31"/>
      <c r="L2368" s="31"/>
      <c r="M2368" s="31"/>
      <c r="N2368" s="31"/>
      <c r="O2368" s="31"/>
      <c r="P2368" s="31"/>
      <c r="Q2368" s="31"/>
      <c r="R2368" s="24" t="str">
        <f>IF(COUNTA(A2368:Q2368)=0,"",IF(AND(COUNTA(A2368)&gt;0, COUNTA(B2368)&gt;0, COUNTA(C2368)&gt;0, COUNTA(D2368)&gt;0, COUNTIF('OMS Drop Downs'!$C$2:$C$3,'OMS Response Form (ORF)'!E2368),COUNTIF('OMS Drop Downs'!$D$2:$D$5,'OMS Response Form (ORF)'!F2368),COUNTIF('OMS Drop Downs'!$A$2:$A$5,'OMS Response Form (ORF)'!G2368),COUNTIF('OMS Drop Downs'!$B$2:$B$4,'OMS Response Form (ORF)'!H2368),COUNTIF('OMS Drop Downs'!$A$2:$A$5,'OMS Response Form (ORF)'!I2368),COUNTIF('OMS Drop Downs'!$E$2:$E$7,'OMS Response Form (ORF)'!J2368),COUNTIF('OMS Drop Downs'!$B$2:$B$4,'OMS Response Form (ORF)'!K2368),COUNTIF('OMS Drop Downs'!$B$2:$B$4,'OMS Response Form (ORF)'!L2368),COUNTIF('OMS Drop Downs'!$B$2:$B$4,'OMS Response Form (ORF)'!M2368),COUNTIF('OMS Drop Downs'!$B$2:$B$4,'OMS Response Form (ORF)'!N2368), COUNTIF('OMS Drop Downs'!$B$2:$B$4,'OMS Response Form (ORF)'!O2368),COUNTIF('OMS Drop Downs'!$B$2:$B$4,'OMS Response Form (ORF)'!P2368),COUNTIF('OMS Drop Downs'!$B$2:$B$4,'OMS Response Form (ORF)'!Q2368)),"Complete","Incomplete"))</f>
        <v/>
      </c>
      <c r="S2368" s="25" t="str">
        <f>IF(R2368="Complete",IF(AND(NOT(ISNA(VLOOKUP(CONCATENATE(E2368,F2368,G2368,H2368,I2368,J2368),'OMS Drop Downs'!G:G,1,FALSE))),IF(AND(F2368&lt;&gt;"C3",J2368&lt;&gt;"O5"),IF(SUM(COUNTIF(K2368:Q2368,"Y"),COUNTIF(K2368:Q2368,"N"))=0,"V","I"),IF(COUNTIF(K2368:Q2368,"Y"),"V","I"))="V"),"Valid","Invalid")," ")</f>
        <v xml:space="preserve"> </v>
      </c>
      <c r="T2368"/>
    </row>
    <row r="2369" spans="1:20" x14ac:dyDescent="0.25">
      <c r="A2369" s="113"/>
      <c r="B2369" s="114"/>
      <c r="C2369" s="115"/>
      <c r="D2369" s="117"/>
      <c r="E2369" s="55"/>
      <c r="F2369" s="31"/>
      <c r="G2369" s="31"/>
      <c r="H2369" s="31"/>
      <c r="I2369" s="31"/>
      <c r="J2369" s="31"/>
      <c r="K2369" s="31"/>
      <c r="L2369" s="31"/>
      <c r="M2369" s="31"/>
      <c r="N2369" s="31"/>
      <c r="O2369" s="31"/>
      <c r="P2369" s="31"/>
      <c r="Q2369" s="31"/>
      <c r="R2369" s="24" t="str">
        <f>IF(COUNTA(A2369:Q2369)=0,"",IF(AND(COUNTA(A2369)&gt;0, COUNTA(B2369)&gt;0, COUNTA(C2369)&gt;0, COUNTA(D2369)&gt;0, COUNTIF('OMS Drop Downs'!$C$2:$C$3,'OMS Response Form (ORF)'!E2369),COUNTIF('OMS Drop Downs'!$D$2:$D$5,'OMS Response Form (ORF)'!F2369),COUNTIF('OMS Drop Downs'!$A$2:$A$5,'OMS Response Form (ORF)'!G2369),COUNTIF('OMS Drop Downs'!$B$2:$B$4,'OMS Response Form (ORF)'!H2369),COUNTIF('OMS Drop Downs'!$A$2:$A$5,'OMS Response Form (ORF)'!I2369),COUNTIF('OMS Drop Downs'!$E$2:$E$7,'OMS Response Form (ORF)'!J2369),COUNTIF('OMS Drop Downs'!$B$2:$B$4,'OMS Response Form (ORF)'!K2369),COUNTIF('OMS Drop Downs'!$B$2:$B$4,'OMS Response Form (ORF)'!L2369),COUNTIF('OMS Drop Downs'!$B$2:$B$4,'OMS Response Form (ORF)'!M2369),COUNTIF('OMS Drop Downs'!$B$2:$B$4,'OMS Response Form (ORF)'!N2369), COUNTIF('OMS Drop Downs'!$B$2:$B$4,'OMS Response Form (ORF)'!O2369),COUNTIF('OMS Drop Downs'!$B$2:$B$4,'OMS Response Form (ORF)'!P2369),COUNTIF('OMS Drop Downs'!$B$2:$B$4,'OMS Response Form (ORF)'!Q2369)),"Complete","Incomplete"))</f>
        <v/>
      </c>
      <c r="S2369" s="25" t="str">
        <f>IF(R2369="Complete",IF(AND(NOT(ISNA(VLOOKUP(CONCATENATE(E2369,F2369,G2369,H2369,I2369,J2369),'OMS Drop Downs'!G:G,1,FALSE))),IF(AND(F2369&lt;&gt;"C3",J2369&lt;&gt;"O5"),IF(SUM(COUNTIF(K2369:Q2369,"Y"),COUNTIF(K2369:Q2369,"N"))=0,"V","I"),IF(COUNTIF(K2369:Q2369,"Y"),"V","I"))="V"),"Valid","Invalid")," ")</f>
        <v xml:space="preserve"> </v>
      </c>
      <c r="T2369"/>
    </row>
    <row r="2370" spans="1:20" x14ac:dyDescent="0.25">
      <c r="A2370" s="113"/>
      <c r="B2370" s="114"/>
      <c r="C2370" s="115"/>
      <c r="D2370" s="117"/>
      <c r="E2370" s="55"/>
      <c r="F2370" s="31"/>
      <c r="G2370" s="31"/>
      <c r="H2370" s="31"/>
      <c r="I2370" s="31"/>
      <c r="J2370" s="31"/>
      <c r="K2370" s="31"/>
      <c r="L2370" s="31"/>
      <c r="M2370" s="31"/>
      <c r="N2370" s="31"/>
      <c r="O2370" s="31"/>
      <c r="P2370" s="31"/>
      <c r="Q2370" s="31"/>
      <c r="R2370" s="24" t="str">
        <f>IF(COUNTA(A2370:Q2370)=0,"",IF(AND(COUNTA(A2370)&gt;0, COUNTA(B2370)&gt;0, COUNTA(C2370)&gt;0, COUNTA(D2370)&gt;0, COUNTIF('OMS Drop Downs'!$C$2:$C$3,'OMS Response Form (ORF)'!E2370),COUNTIF('OMS Drop Downs'!$D$2:$D$5,'OMS Response Form (ORF)'!F2370),COUNTIF('OMS Drop Downs'!$A$2:$A$5,'OMS Response Form (ORF)'!G2370),COUNTIF('OMS Drop Downs'!$B$2:$B$4,'OMS Response Form (ORF)'!H2370),COUNTIF('OMS Drop Downs'!$A$2:$A$5,'OMS Response Form (ORF)'!I2370),COUNTIF('OMS Drop Downs'!$E$2:$E$7,'OMS Response Form (ORF)'!J2370),COUNTIF('OMS Drop Downs'!$B$2:$B$4,'OMS Response Form (ORF)'!K2370),COUNTIF('OMS Drop Downs'!$B$2:$B$4,'OMS Response Form (ORF)'!L2370),COUNTIF('OMS Drop Downs'!$B$2:$B$4,'OMS Response Form (ORF)'!M2370),COUNTIF('OMS Drop Downs'!$B$2:$B$4,'OMS Response Form (ORF)'!N2370), COUNTIF('OMS Drop Downs'!$B$2:$B$4,'OMS Response Form (ORF)'!O2370),COUNTIF('OMS Drop Downs'!$B$2:$B$4,'OMS Response Form (ORF)'!P2370),COUNTIF('OMS Drop Downs'!$B$2:$B$4,'OMS Response Form (ORF)'!Q2370)),"Complete","Incomplete"))</f>
        <v/>
      </c>
      <c r="S2370" s="25" t="str">
        <f>IF(R2370="Complete",IF(AND(NOT(ISNA(VLOOKUP(CONCATENATE(E2370,F2370,G2370,H2370,I2370,J2370),'OMS Drop Downs'!G:G,1,FALSE))),IF(AND(F2370&lt;&gt;"C3",J2370&lt;&gt;"O5"),IF(SUM(COUNTIF(K2370:Q2370,"Y"),COUNTIF(K2370:Q2370,"N"))=0,"V","I"),IF(COUNTIF(K2370:Q2370,"Y"),"V","I"))="V"),"Valid","Invalid")," ")</f>
        <v xml:space="preserve"> </v>
      </c>
      <c r="T2370"/>
    </row>
    <row r="2371" spans="1:20" x14ac:dyDescent="0.25">
      <c r="A2371" s="113"/>
      <c r="B2371" s="114"/>
      <c r="C2371" s="115"/>
      <c r="D2371" s="117"/>
      <c r="E2371" s="55"/>
      <c r="F2371" s="31"/>
      <c r="G2371" s="31"/>
      <c r="H2371" s="31"/>
      <c r="I2371" s="31"/>
      <c r="J2371" s="31"/>
      <c r="K2371" s="31"/>
      <c r="L2371" s="31"/>
      <c r="M2371" s="31"/>
      <c r="N2371" s="31"/>
      <c r="O2371" s="31"/>
      <c r="P2371" s="31"/>
      <c r="Q2371" s="31"/>
      <c r="R2371" s="24" t="str">
        <f>IF(COUNTA(A2371:Q2371)=0,"",IF(AND(COUNTA(A2371)&gt;0, COUNTA(B2371)&gt;0, COUNTA(C2371)&gt;0, COUNTA(D2371)&gt;0, COUNTIF('OMS Drop Downs'!$C$2:$C$3,'OMS Response Form (ORF)'!E2371),COUNTIF('OMS Drop Downs'!$D$2:$D$5,'OMS Response Form (ORF)'!F2371),COUNTIF('OMS Drop Downs'!$A$2:$A$5,'OMS Response Form (ORF)'!G2371),COUNTIF('OMS Drop Downs'!$B$2:$B$4,'OMS Response Form (ORF)'!H2371),COUNTIF('OMS Drop Downs'!$A$2:$A$5,'OMS Response Form (ORF)'!I2371),COUNTIF('OMS Drop Downs'!$E$2:$E$7,'OMS Response Form (ORF)'!J2371),COUNTIF('OMS Drop Downs'!$B$2:$B$4,'OMS Response Form (ORF)'!K2371),COUNTIF('OMS Drop Downs'!$B$2:$B$4,'OMS Response Form (ORF)'!L2371),COUNTIF('OMS Drop Downs'!$B$2:$B$4,'OMS Response Form (ORF)'!M2371),COUNTIF('OMS Drop Downs'!$B$2:$B$4,'OMS Response Form (ORF)'!N2371), COUNTIF('OMS Drop Downs'!$B$2:$B$4,'OMS Response Form (ORF)'!O2371),COUNTIF('OMS Drop Downs'!$B$2:$B$4,'OMS Response Form (ORF)'!P2371),COUNTIF('OMS Drop Downs'!$B$2:$B$4,'OMS Response Form (ORF)'!Q2371)),"Complete","Incomplete"))</f>
        <v/>
      </c>
      <c r="S2371" s="25" t="str">
        <f>IF(R2371="Complete",IF(AND(NOT(ISNA(VLOOKUP(CONCATENATE(E2371,F2371,G2371,H2371,I2371,J2371),'OMS Drop Downs'!G:G,1,FALSE))),IF(AND(F2371&lt;&gt;"C3",J2371&lt;&gt;"O5"),IF(SUM(COUNTIF(K2371:Q2371,"Y"),COUNTIF(K2371:Q2371,"N"))=0,"V","I"),IF(COUNTIF(K2371:Q2371,"Y"),"V","I"))="V"),"Valid","Invalid")," ")</f>
        <v xml:space="preserve"> </v>
      </c>
      <c r="T2371"/>
    </row>
    <row r="2372" spans="1:20" x14ac:dyDescent="0.25">
      <c r="A2372" s="113"/>
      <c r="B2372" s="114"/>
      <c r="C2372" s="115"/>
      <c r="D2372" s="117"/>
      <c r="E2372" s="55"/>
      <c r="F2372" s="31"/>
      <c r="G2372" s="31"/>
      <c r="H2372" s="31"/>
      <c r="I2372" s="31"/>
      <c r="J2372" s="31"/>
      <c r="K2372" s="31"/>
      <c r="L2372" s="31"/>
      <c r="M2372" s="31"/>
      <c r="N2372" s="31"/>
      <c r="O2372" s="31"/>
      <c r="P2372" s="31"/>
      <c r="Q2372" s="31"/>
      <c r="R2372" s="24" t="str">
        <f>IF(COUNTA(A2372:Q2372)=0,"",IF(AND(COUNTA(A2372)&gt;0, COUNTA(B2372)&gt;0, COUNTA(C2372)&gt;0, COUNTA(D2372)&gt;0, COUNTIF('OMS Drop Downs'!$C$2:$C$3,'OMS Response Form (ORF)'!E2372),COUNTIF('OMS Drop Downs'!$D$2:$D$5,'OMS Response Form (ORF)'!F2372),COUNTIF('OMS Drop Downs'!$A$2:$A$5,'OMS Response Form (ORF)'!G2372),COUNTIF('OMS Drop Downs'!$B$2:$B$4,'OMS Response Form (ORF)'!H2372),COUNTIF('OMS Drop Downs'!$A$2:$A$5,'OMS Response Form (ORF)'!I2372),COUNTIF('OMS Drop Downs'!$E$2:$E$7,'OMS Response Form (ORF)'!J2372),COUNTIF('OMS Drop Downs'!$B$2:$B$4,'OMS Response Form (ORF)'!K2372),COUNTIF('OMS Drop Downs'!$B$2:$B$4,'OMS Response Form (ORF)'!L2372),COUNTIF('OMS Drop Downs'!$B$2:$B$4,'OMS Response Form (ORF)'!M2372),COUNTIF('OMS Drop Downs'!$B$2:$B$4,'OMS Response Form (ORF)'!N2372), COUNTIF('OMS Drop Downs'!$B$2:$B$4,'OMS Response Form (ORF)'!O2372),COUNTIF('OMS Drop Downs'!$B$2:$B$4,'OMS Response Form (ORF)'!P2372),COUNTIF('OMS Drop Downs'!$B$2:$B$4,'OMS Response Form (ORF)'!Q2372)),"Complete","Incomplete"))</f>
        <v/>
      </c>
      <c r="S2372" s="25" t="str">
        <f>IF(R2372="Complete",IF(AND(NOT(ISNA(VLOOKUP(CONCATENATE(E2372,F2372,G2372,H2372,I2372,J2372),'OMS Drop Downs'!G:G,1,FALSE))),IF(AND(F2372&lt;&gt;"C3",J2372&lt;&gt;"O5"),IF(SUM(COUNTIF(K2372:Q2372,"Y"),COUNTIF(K2372:Q2372,"N"))=0,"V","I"),IF(COUNTIF(K2372:Q2372,"Y"),"V","I"))="V"),"Valid","Invalid")," ")</f>
        <v xml:space="preserve"> </v>
      </c>
      <c r="T2372"/>
    </row>
    <row r="2373" spans="1:20" x14ac:dyDescent="0.25">
      <c r="A2373" s="113"/>
      <c r="B2373" s="114"/>
      <c r="C2373" s="115"/>
      <c r="D2373" s="117"/>
      <c r="E2373" s="55"/>
      <c r="F2373" s="31"/>
      <c r="G2373" s="31"/>
      <c r="H2373" s="31"/>
      <c r="I2373" s="31"/>
      <c r="J2373" s="31"/>
      <c r="K2373" s="31"/>
      <c r="L2373" s="31"/>
      <c r="M2373" s="31"/>
      <c r="N2373" s="31"/>
      <c r="O2373" s="31"/>
      <c r="P2373" s="31"/>
      <c r="Q2373" s="31"/>
      <c r="R2373" s="24" t="str">
        <f>IF(COUNTA(A2373:Q2373)=0,"",IF(AND(COUNTA(A2373)&gt;0, COUNTA(B2373)&gt;0, COUNTA(C2373)&gt;0, COUNTA(D2373)&gt;0, COUNTIF('OMS Drop Downs'!$C$2:$C$3,'OMS Response Form (ORF)'!E2373),COUNTIF('OMS Drop Downs'!$D$2:$D$5,'OMS Response Form (ORF)'!F2373),COUNTIF('OMS Drop Downs'!$A$2:$A$5,'OMS Response Form (ORF)'!G2373),COUNTIF('OMS Drop Downs'!$B$2:$B$4,'OMS Response Form (ORF)'!H2373),COUNTIF('OMS Drop Downs'!$A$2:$A$5,'OMS Response Form (ORF)'!I2373),COUNTIF('OMS Drop Downs'!$E$2:$E$7,'OMS Response Form (ORF)'!J2373),COUNTIF('OMS Drop Downs'!$B$2:$B$4,'OMS Response Form (ORF)'!K2373),COUNTIF('OMS Drop Downs'!$B$2:$B$4,'OMS Response Form (ORF)'!L2373),COUNTIF('OMS Drop Downs'!$B$2:$B$4,'OMS Response Form (ORF)'!M2373),COUNTIF('OMS Drop Downs'!$B$2:$B$4,'OMS Response Form (ORF)'!N2373), COUNTIF('OMS Drop Downs'!$B$2:$B$4,'OMS Response Form (ORF)'!O2373),COUNTIF('OMS Drop Downs'!$B$2:$B$4,'OMS Response Form (ORF)'!P2373),COUNTIF('OMS Drop Downs'!$B$2:$B$4,'OMS Response Form (ORF)'!Q2373)),"Complete","Incomplete"))</f>
        <v/>
      </c>
      <c r="S2373" s="25" t="str">
        <f>IF(R2373="Complete",IF(AND(NOT(ISNA(VLOOKUP(CONCATENATE(E2373,F2373,G2373,H2373,I2373,J2373),'OMS Drop Downs'!G:G,1,FALSE))),IF(AND(F2373&lt;&gt;"C3",J2373&lt;&gt;"O5"),IF(SUM(COUNTIF(K2373:Q2373,"Y"),COUNTIF(K2373:Q2373,"N"))=0,"V","I"),IF(COUNTIF(K2373:Q2373,"Y"),"V","I"))="V"),"Valid","Invalid")," ")</f>
        <v xml:space="preserve"> </v>
      </c>
      <c r="T2373"/>
    </row>
    <row r="2374" spans="1:20" x14ac:dyDescent="0.25">
      <c r="A2374" s="113"/>
      <c r="B2374" s="114"/>
      <c r="C2374" s="115"/>
      <c r="D2374" s="117"/>
      <c r="E2374" s="55"/>
      <c r="F2374" s="31"/>
      <c r="G2374" s="31"/>
      <c r="H2374" s="31"/>
      <c r="I2374" s="31"/>
      <c r="J2374" s="31"/>
      <c r="K2374" s="31"/>
      <c r="L2374" s="31"/>
      <c r="M2374" s="31"/>
      <c r="N2374" s="31"/>
      <c r="O2374" s="31"/>
      <c r="P2374" s="31"/>
      <c r="Q2374" s="31"/>
      <c r="R2374" s="24" t="str">
        <f>IF(COUNTA(A2374:Q2374)=0,"",IF(AND(COUNTA(A2374)&gt;0, COUNTA(B2374)&gt;0, COUNTA(C2374)&gt;0, COUNTA(D2374)&gt;0, COUNTIF('OMS Drop Downs'!$C$2:$C$3,'OMS Response Form (ORF)'!E2374),COUNTIF('OMS Drop Downs'!$D$2:$D$5,'OMS Response Form (ORF)'!F2374),COUNTIF('OMS Drop Downs'!$A$2:$A$5,'OMS Response Form (ORF)'!G2374),COUNTIF('OMS Drop Downs'!$B$2:$B$4,'OMS Response Form (ORF)'!H2374),COUNTIF('OMS Drop Downs'!$A$2:$A$5,'OMS Response Form (ORF)'!I2374),COUNTIF('OMS Drop Downs'!$E$2:$E$7,'OMS Response Form (ORF)'!J2374),COUNTIF('OMS Drop Downs'!$B$2:$B$4,'OMS Response Form (ORF)'!K2374),COUNTIF('OMS Drop Downs'!$B$2:$B$4,'OMS Response Form (ORF)'!L2374),COUNTIF('OMS Drop Downs'!$B$2:$B$4,'OMS Response Form (ORF)'!M2374),COUNTIF('OMS Drop Downs'!$B$2:$B$4,'OMS Response Form (ORF)'!N2374), COUNTIF('OMS Drop Downs'!$B$2:$B$4,'OMS Response Form (ORF)'!O2374),COUNTIF('OMS Drop Downs'!$B$2:$B$4,'OMS Response Form (ORF)'!P2374),COUNTIF('OMS Drop Downs'!$B$2:$B$4,'OMS Response Form (ORF)'!Q2374)),"Complete","Incomplete"))</f>
        <v/>
      </c>
      <c r="S2374" s="25" t="str">
        <f>IF(R2374="Complete",IF(AND(NOT(ISNA(VLOOKUP(CONCATENATE(E2374,F2374,G2374,H2374,I2374,J2374),'OMS Drop Downs'!G:G,1,FALSE))),IF(AND(F2374&lt;&gt;"C3",J2374&lt;&gt;"O5"),IF(SUM(COUNTIF(K2374:Q2374,"Y"),COUNTIF(K2374:Q2374,"N"))=0,"V","I"),IF(COUNTIF(K2374:Q2374,"Y"),"V","I"))="V"),"Valid","Invalid")," ")</f>
        <v xml:space="preserve"> </v>
      </c>
      <c r="T2374"/>
    </row>
    <row r="2375" spans="1:20" x14ac:dyDescent="0.25">
      <c r="A2375" s="113"/>
      <c r="B2375" s="114"/>
      <c r="C2375" s="115"/>
      <c r="D2375" s="117"/>
      <c r="E2375" s="55"/>
      <c r="F2375" s="31"/>
      <c r="G2375" s="31"/>
      <c r="H2375" s="31"/>
      <c r="I2375" s="31"/>
      <c r="J2375" s="31"/>
      <c r="K2375" s="31"/>
      <c r="L2375" s="31"/>
      <c r="M2375" s="31"/>
      <c r="N2375" s="31"/>
      <c r="O2375" s="31"/>
      <c r="P2375" s="31"/>
      <c r="Q2375" s="31"/>
      <c r="R2375" s="24" t="str">
        <f>IF(COUNTA(A2375:Q2375)=0,"",IF(AND(COUNTA(A2375)&gt;0, COUNTA(B2375)&gt;0, COUNTA(C2375)&gt;0, COUNTA(D2375)&gt;0, COUNTIF('OMS Drop Downs'!$C$2:$C$3,'OMS Response Form (ORF)'!E2375),COUNTIF('OMS Drop Downs'!$D$2:$D$5,'OMS Response Form (ORF)'!F2375),COUNTIF('OMS Drop Downs'!$A$2:$A$5,'OMS Response Form (ORF)'!G2375),COUNTIF('OMS Drop Downs'!$B$2:$B$4,'OMS Response Form (ORF)'!H2375),COUNTIF('OMS Drop Downs'!$A$2:$A$5,'OMS Response Form (ORF)'!I2375),COUNTIF('OMS Drop Downs'!$E$2:$E$7,'OMS Response Form (ORF)'!J2375),COUNTIF('OMS Drop Downs'!$B$2:$B$4,'OMS Response Form (ORF)'!K2375),COUNTIF('OMS Drop Downs'!$B$2:$B$4,'OMS Response Form (ORF)'!L2375),COUNTIF('OMS Drop Downs'!$B$2:$B$4,'OMS Response Form (ORF)'!M2375),COUNTIF('OMS Drop Downs'!$B$2:$B$4,'OMS Response Form (ORF)'!N2375), COUNTIF('OMS Drop Downs'!$B$2:$B$4,'OMS Response Form (ORF)'!O2375),COUNTIF('OMS Drop Downs'!$B$2:$B$4,'OMS Response Form (ORF)'!P2375),COUNTIF('OMS Drop Downs'!$B$2:$B$4,'OMS Response Form (ORF)'!Q2375)),"Complete","Incomplete"))</f>
        <v/>
      </c>
      <c r="S2375" s="25" t="str">
        <f>IF(R2375="Complete",IF(AND(NOT(ISNA(VLOOKUP(CONCATENATE(E2375,F2375,G2375,H2375,I2375,J2375),'OMS Drop Downs'!G:G,1,FALSE))),IF(AND(F2375&lt;&gt;"C3",J2375&lt;&gt;"O5"),IF(SUM(COUNTIF(K2375:Q2375,"Y"),COUNTIF(K2375:Q2375,"N"))=0,"V","I"),IF(COUNTIF(K2375:Q2375,"Y"),"V","I"))="V"),"Valid","Invalid")," ")</f>
        <v xml:space="preserve"> </v>
      </c>
      <c r="T2375"/>
    </row>
    <row r="2376" spans="1:20" x14ac:dyDescent="0.25">
      <c r="A2376" s="113"/>
      <c r="B2376" s="114"/>
      <c r="C2376" s="115"/>
      <c r="D2376" s="117"/>
      <c r="E2376" s="55"/>
      <c r="F2376" s="31"/>
      <c r="G2376" s="31"/>
      <c r="H2376" s="31"/>
      <c r="I2376" s="31"/>
      <c r="J2376" s="31"/>
      <c r="K2376" s="31"/>
      <c r="L2376" s="31"/>
      <c r="M2376" s="31"/>
      <c r="N2376" s="31"/>
      <c r="O2376" s="31"/>
      <c r="P2376" s="31"/>
      <c r="Q2376" s="31"/>
      <c r="R2376" s="24" t="str">
        <f>IF(COUNTA(A2376:Q2376)=0,"",IF(AND(COUNTA(A2376)&gt;0, COUNTA(B2376)&gt;0, COUNTA(C2376)&gt;0, COUNTA(D2376)&gt;0, COUNTIF('OMS Drop Downs'!$C$2:$C$3,'OMS Response Form (ORF)'!E2376),COUNTIF('OMS Drop Downs'!$D$2:$D$5,'OMS Response Form (ORF)'!F2376),COUNTIF('OMS Drop Downs'!$A$2:$A$5,'OMS Response Form (ORF)'!G2376),COUNTIF('OMS Drop Downs'!$B$2:$B$4,'OMS Response Form (ORF)'!H2376),COUNTIF('OMS Drop Downs'!$A$2:$A$5,'OMS Response Form (ORF)'!I2376),COUNTIF('OMS Drop Downs'!$E$2:$E$7,'OMS Response Form (ORF)'!J2376),COUNTIF('OMS Drop Downs'!$B$2:$B$4,'OMS Response Form (ORF)'!K2376),COUNTIF('OMS Drop Downs'!$B$2:$B$4,'OMS Response Form (ORF)'!L2376),COUNTIF('OMS Drop Downs'!$B$2:$B$4,'OMS Response Form (ORF)'!M2376),COUNTIF('OMS Drop Downs'!$B$2:$B$4,'OMS Response Form (ORF)'!N2376), COUNTIF('OMS Drop Downs'!$B$2:$B$4,'OMS Response Form (ORF)'!O2376),COUNTIF('OMS Drop Downs'!$B$2:$B$4,'OMS Response Form (ORF)'!P2376),COUNTIF('OMS Drop Downs'!$B$2:$B$4,'OMS Response Form (ORF)'!Q2376)),"Complete","Incomplete"))</f>
        <v/>
      </c>
      <c r="S2376" s="25" t="str">
        <f>IF(R2376="Complete",IF(AND(NOT(ISNA(VLOOKUP(CONCATENATE(E2376,F2376,G2376,H2376,I2376,J2376),'OMS Drop Downs'!G:G,1,FALSE))),IF(AND(F2376&lt;&gt;"C3",J2376&lt;&gt;"O5"),IF(SUM(COUNTIF(K2376:Q2376,"Y"),COUNTIF(K2376:Q2376,"N"))=0,"V","I"),IF(COUNTIF(K2376:Q2376,"Y"),"V","I"))="V"),"Valid","Invalid")," ")</f>
        <v xml:space="preserve"> </v>
      </c>
      <c r="T2376"/>
    </row>
    <row r="2377" spans="1:20" x14ac:dyDescent="0.25">
      <c r="A2377" s="113"/>
      <c r="B2377" s="114"/>
      <c r="C2377" s="115"/>
      <c r="D2377" s="117"/>
      <c r="E2377" s="55"/>
      <c r="F2377" s="31"/>
      <c r="G2377" s="31"/>
      <c r="H2377" s="31"/>
      <c r="I2377" s="31"/>
      <c r="J2377" s="31"/>
      <c r="K2377" s="31"/>
      <c r="L2377" s="31"/>
      <c r="M2377" s="31"/>
      <c r="N2377" s="31"/>
      <c r="O2377" s="31"/>
      <c r="P2377" s="31"/>
      <c r="Q2377" s="31"/>
      <c r="R2377" s="24" t="str">
        <f>IF(COUNTA(A2377:Q2377)=0,"",IF(AND(COUNTA(A2377)&gt;0, COUNTA(B2377)&gt;0, COUNTA(C2377)&gt;0, COUNTA(D2377)&gt;0, COUNTIF('OMS Drop Downs'!$C$2:$C$3,'OMS Response Form (ORF)'!E2377),COUNTIF('OMS Drop Downs'!$D$2:$D$5,'OMS Response Form (ORF)'!F2377),COUNTIF('OMS Drop Downs'!$A$2:$A$5,'OMS Response Form (ORF)'!G2377),COUNTIF('OMS Drop Downs'!$B$2:$B$4,'OMS Response Form (ORF)'!H2377),COUNTIF('OMS Drop Downs'!$A$2:$A$5,'OMS Response Form (ORF)'!I2377),COUNTIF('OMS Drop Downs'!$E$2:$E$7,'OMS Response Form (ORF)'!J2377),COUNTIF('OMS Drop Downs'!$B$2:$B$4,'OMS Response Form (ORF)'!K2377),COUNTIF('OMS Drop Downs'!$B$2:$B$4,'OMS Response Form (ORF)'!L2377),COUNTIF('OMS Drop Downs'!$B$2:$B$4,'OMS Response Form (ORF)'!M2377),COUNTIF('OMS Drop Downs'!$B$2:$B$4,'OMS Response Form (ORF)'!N2377), COUNTIF('OMS Drop Downs'!$B$2:$B$4,'OMS Response Form (ORF)'!O2377),COUNTIF('OMS Drop Downs'!$B$2:$B$4,'OMS Response Form (ORF)'!P2377),COUNTIF('OMS Drop Downs'!$B$2:$B$4,'OMS Response Form (ORF)'!Q2377)),"Complete","Incomplete"))</f>
        <v/>
      </c>
      <c r="S2377" s="25" t="str">
        <f>IF(R2377="Complete",IF(AND(NOT(ISNA(VLOOKUP(CONCATENATE(E2377,F2377,G2377,H2377,I2377,J2377),'OMS Drop Downs'!G:G,1,FALSE))),IF(AND(F2377&lt;&gt;"C3",J2377&lt;&gt;"O5"),IF(SUM(COUNTIF(K2377:Q2377,"Y"),COUNTIF(K2377:Q2377,"N"))=0,"V","I"),IF(COUNTIF(K2377:Q2377,"Y"),"V","I"))="V"),"Valid","Invalid")," ")</f>
        <v xml:space="preserve"> </v>
      </c>
      <c r="T2377"/>
    </row>
    <row r="2378" spans="1:20" x14ac:dyDescent="0.25">
      <c r="A2378" s="113"/>
      <c r="B2378" s="114"/>
      <c r="C2378" s="115"/>
      <c r="D2378" s="117"/>
      <c r="E2378" s="55"/>
      <c r="F2378" s="31"/>
      <c r="G2378" s="31"/>
      <c r="H2378" s="31"/>
      <c r="I2378" s="31"/>
      <c r="J2378" s="31"/>
      <c r="K2378" s="31"/>
      <c r="L2378" s="31"/>
      <c r="M2378" s="31"/>
      <c r="N2378" s="31"/>
      <c r="O2378" s="31"/>
      <c r="P2378" s="31"/>
      <c r="Q2378" s="31"/>
      <c r="R2378" s="24" t="str">
        <f>IF(COUNTA(A2378:Q2378)=0,"",IF(AND(COUNTA(A2378)&gt;0, COUNTA(B2378)&gt;0, COUNTA(C2378)&gt;0, COUNTA(D2378)&gt;0, COUNTIF('OMS Drop Downs'!$C$2:$C$3,'OMS Response Form (ORF)'!E2378),COUNTIF('OMS Drop Downs'!$D$2:$D$5,'OMS Response Form (ORF)'!F2378),COUNTIF('OMS Drop Downs'!$A$2:$A$5,'OMS Response Form (ORF)'!G2378),COUNTIF('OMS Drop Downs'!$B$2:$B$4,'OMS Response Form (ORF)'!H2378),COUNTIF('OMS Drop Downs'!$A$2:$A$5,'OMS Response Form (ORF)'!I2378),COUNTIF('OMS Drop Downs'!$E$2:$E$7,'OMS Response Form (ORF)'!J2378),COUNTIF('OMS Drop Downs'!$B$2:$B$4,'OMS Response Form (ORF)'!K2378),COUNTIF('OMS Drop Downs'!$B$2:$B$4,'OMS Response Form (ORF)'!L2378),COUNTIF('OMS Drop Downs'!$B$2:$B$4,'OMS Response Form (ORF)'!M2378),COUNTIF('OMS Drop Downs'!$B$2:$B$4,'OMS Response Form (ORF)'!N2378), COUNTIF('OMS Drop Downs'!$B$2:$B$4,'OMS Response Form (ORF)'!O2378),COUNTIF('OMS Drop Downs'!$B$2:$B$4,'OMS Response Form (ORF)'!P2378),COUNTIF('OMS Drop Downs'!$B$2:$B$4,'OMS Response Form (ORF)'!Q2378)),"Complete","Incomplete"))</f>
        <v/>
      </c>
      <c r="S2378" s="25" t="str">
        <f>IF(R2378="Complete",IF(AND(NOT(ISNA(VLOOKUP(CONCATENATE(E2378,F2378,G2378,H2378,I2378,J2378),'OMS Drop Downs'!G:G,1,FALSE))),IF(AND(F2378&lt;&gt;"C3",J2378&lt;&gt;"O5"),IF(SUM(COUNTIF(K2378:Q2378,"Y"),COUNTIF(K2378:Q2378,"N"))=0,"V","I"),IF(COUNTIF(K2378:Q2378,"Y"),"V","I"))="V"),"Valid","Invalid")," ")</f>
        <v xml:space="preserve"> </v>
      </c>
      <c r="T2378"/>
    </row>
    <row r="2379" spans="1:20" x14ac:dyDescent="0.25">
      <c r="A2379" s="113"/>
      <c r="B2379" s="114"/>
      <c r="C2379" s="115"/>
      <c r="D2379" s="117"/>
      <c r="E2379" s="55"/>
      <c r="F2379" s="31"/>
      <c r="G2379" s="31"/>
      <c r="H2379" s="31"/>
      <c r="I2379" s="31"/>
      <c r="J2379" s="31"/>
      <c r="K2379" s="31"/>
      <c r="L2379" s="31"/>
      <c r="M2379" s="31"/>
      <c r="N2379" s="31"/>
      <c r="O2379" s="31"/>
      <c r="P2379" s="31"/>
      <c r="Q2379" s="31"/>
      <c r="R2379" s="24" t="str">
        <f>IF(COUNTA(A2379:Q2379)=0,"",IF(AND(COUNTA(A2379)&gt;0, COUNTA(B2379)&gt;0, COUNTA(C2379)&gt;0, COUNTA(D2379)&gt;0, COUNTIF('OMS Drop Downs'!$C$2:$C$3,'OMS Response Form (ORF)'!E2379),COUNTIF('OMS Drop Downs'!$D$2:$D$5,'OMS Response Form (ORF)'!F2379),COUNTIF('OMS Drop Downs'!$A$2:$A$5,'OMS Response Form (ORF)'!G2379),COUNTIF('OMS Drop Downs'!$B$2:$B$4,'OMS Response Form (ORF)'!H2379),COUNTIF('OMS Drop Downs'!$A$2:$A$5,'OMS Response Form (ORF)'!I2379),COUNTIF('OMS Drop Downs'!$E$2:$E$7,'OMS Response Form (ORF)'!J2379),COUNTIF('OMS Drop Downs'!$B$2:$B$4,'OMS Response Form (ORF)'!K2379),COUNTIF('OMS Drop Downs'!$B$2:$B$4,'OMS Response Form (ORF)'!L2379),COUNTIF('OMS Drop Downs'!$B$2:$B$4,'OMS Response Form (ORF)'!M2379),COUNTIF('OMS Drop Downs'!$B$2:$B$4,'OMS Response Form (ORF)'!N2379), COUNTIF('OMS Drop Downs'!$B$2:$B$4,'OMS Response Form (ORF)'!O2379),COUNTIF('OMS Drop Downs'!$B$2:$B$4,'OMS Response Form (ORF)'!P2379),COUNTIF('OMS Drop Downs'!$B$2:$B$4,'OMS Response Form (ORF)'!Q2379)),"Complete","Incomplete"))</f>
        <v/>
      </c>
      <c r="S2379" s="25" t="str">
        <f>IF(R2379="Complete",IF(AND(NOT(ISNA(VLOOKUP(CONCATENATE(E2379,F2379,G2379,H2379,I2379,J2379),'OMS Drop Downs'!G:G,1,FALSE))),IF(AND(F2379&lt;&gt;"C3",J2379&lt;&gt;"O5"),IF(SUM(COUNTIF(K2379:Q2379,"Y"),COUNTIF(K2379:Q2379,"N"))=0,"V","I"),IF(COUNTIF(K2379:Q2379,"Y"),"V","I"))="V"),"Valid","Invalid")," ")</f>
        <v xml:space="preserve"> </v>
      </c>
      <c r="T2379"/>
    </row>
    <row r="2380" spans="1:20" x14ac:dyDescent="0.25">
      <c r="A2380" s="113"/>
      <c r="B2380" s="114"/>
      <c r="C2380" s="115"/>
      <c r="D2380" s="117"/>
      <c r="E2380" s="55"/>
      <c r="F2380" s="31"/>
      <c r="G2380" s="31"/>
      <c r="H2380" s="31"/>
      <c r="I2380" s="31"/>
      <c r="J2380" s="31"/>
      <c r="K2380" s="31"/>
      <c r="L2380" s="31"/>
      <c r="M2380" s="31"/>
      <c r="N2380" s="31"/>
      <c r="O2380" s="31"/>
      <c r="P2380" s="31"/>
      <c r="Q2380" s="31"/>
      <c r="R2380" s="24" t="str">
        <f>IF(COUNTA(A2380:Q2380)=0,"",IF(AND(COUNTA(A2380)&gt;0, COUNTA(B2380)&gt;0, COUNTA(C2380)&gt;0, COUNTA(D2380)&gt;0, COUNTIF('OMS Drop Downs'!$C$2:$C$3,'OMS Response Form (ORF)'!E2380),COUNTIF('OMS Drop Downs'!$D$2:$D$5,'OMS Response Form (ORF)'!F2380),COUNTIF('OMS Drop Downs'!$A$2:$A$5,'OMS Response Form (ORF)'!G2380),COUNTIF('OMS Drop Downs'!$B$2:$B$4,'OMS Response Form (ORF)'!H2380),COUNTIF('OMS Drop Downs'!$A$2:$A$5,'OMS Response Form (ORF)'!I2380),COUNTIF('OMS Drop Downs'!$E$2:$E$7,'OMS Response Form (ORF)'!J2380),COUNTIF('OMS Drop Downs'!$B$2:$B$4,'OMS Response Form (ORF)'!K2380),COUNTIF('OMS Drop Downs'!$B$2:$B$4,'OMS Response Form (ORF)'!L2380),COUNTIF('OMS Drop Downs'!$B$2:$B$4,'OMS Response Form (ORF)'!M2380),COUNTIF('OMS Drop Downs'!$B$2:$B$4,'OMS Response Form (ORF)'!N2380), COUNTIF('OMS Drop Downs'!$B$2:$B$4,'OMS Response Form (ORF)'!O2380),COUNTIF('OMS Drop Downs'!$B$2:$B$4,'OMS Response Form (ORF)'!P2380),COUNTIF('OMS Drop Downs'!$B$2:$B$4,'OMS Response Form (ORF)'!Q2380)),"Complete","Incomplete"))</f>
        <v/>
      </c>
      <c r="S2380" s="25" t="str">
        <f>IF(R2380="Complete",IF(AND(NOT(ISNA(VLOOKUP(CONCATENATE(E2380,F2380,G2380,H2380,I2380,J2380),'OMS Drop Downs'!G:G,1,FALSE))),IF(AND(F2380&lt;&gt;"C3",J2380&lt;&gt;"O5"),IF(SUM(COUNTIF(K2380:Q2380,"Y"),COUNTIF(K2380:Q2380,"N"))=0,"V","I"),IF(COUNTIF(K2380:Q2380,"Y"),"V","I"))="V"),"Valid","Invalid")," ")</f>
        <v xml:space="preserve"> </v>
      </c>
      <c r="T2380"/>
    </row>
    <row r="2381" spans="1:20" x14ac:dyDescent="0.25">
      <c r="A2381" s="113"/>
      <c r="B2381" s="114"/>
      <c r="C2381" s="115"/>
      <c r="D2381" s="117"/>
      <c r="E2381" s="55"/>
      <c r="F2381" s="31"/>
      <c r="G2381" s="31"/>
      <c r="H2381" s="31"/>
      <c r="I2381" s="31"/>
      <c r="J2381" s="31"/>
      <c r="K2381" s="31"/>
      <c r="L2381" s="31"/>
      <c r="M2381" s="31"/>
      <c r="N2381" s="31"/>
      <c r="O2381" s="31"/>
      <c r="P2381" s="31"/>
      <c r="Q2381" s="31"/>
      <c r="R2381" s="24" t="str">
        <f>IF(COUNTA(A2381:Q2381)=0,"",IF(AND(COUNTA(A2381)&gt;0, COUNTA(B2381)&gt;0, COUNTA(C2381)&gt;0, COUNTA(D2381)&gt;0, COUNTIF('OMS Drop Downs'!$C$2:$C$3,'OMS Response Form (ORF)'!E2381),COUNTIF('OMS Drop Downs'!$D$2:$D$5,'OMS Response Form (ORF)'!F2381),COUNTIF('OMS Drop Downs'!$A$2:$A$5,'OMS Response Form (ORF)'!G2381),COUNTIF('OMS Drop Downs'!$B$2:$B$4,'OMS Response Form (ORF)'!H2381),COUNTIF('OMS Drop Downs'!$A$2:$A$5,'OMS Response Form (ORF)'!I2381),COUNTIF('OMS Drop Downs'!$E$2:$E$7,'OMS Response Form (ORF)'!J2381),COUNTIF('OMS Drop Downs'!$B$2:$B$4,'OMS Response Form (ORF)'!K2381),COUNTIF('OMS Drop Downs'!$B$2:$B$4,'OMS Response Form (ORF)'!L2381),COUNTIF('OMS Drop Downs'!$B$2:$B$4,'OMS Response Form (ORF)'!M2381),COUNTIF('OMS Drop Downs'!$B$2:$B$4,'OMS Response Form (ORF)'!N2381), COUNTIF('OMS Drop Downs'!$B$2:$B$4,'OMS Response Form (ORF)'!O2381),COUNTIF('OMS Drop Downs'!$B$2:$B$4,'OMS Response Form (ORF)'!P2381),COUNTIF('OMS Drop Downs'!$B$2:$B$4,'OMS Response Form (ORF)'!Q2381)),"Complete","Incomplete"))</f>
        <v/>
      </c>
      <c r="S2381" s="25" t="str">
        <f>IF(R2381="Complete",IF(AND(NOT(ISNA(VLOOKUP(CONCATENATE(E2381,F2381,G2381,H2381,I2381,J2381),'OMS Drop Downs'!G:G,1,FALSE))),IF(AND(F2381&lt;&gt;"C3",J2381&lt;&gt;"O5"),IF(SUM(COUNTIF(K2381:Q2381,"Y"),COUNTIF(K2381:Q2381,"N"))=0,"V","I"),IF(COUNTIF(K2381:Q2381,"Y"),"V","I"))="V"),"Valid","Invalid")," ")</f>
        <v xml:space="preserve"> </v>
      </c>
      <c r="T2381"/>
    </row>
    <row r="2382" spans="1:20" x14ac:dyDescent="0.25">
      <c r="A2382" s="113"/>
      <c r="B2382" s="114"/>
      <c r="C2382" s="115"/>
      <c r="D2382" s="117"/>
      <c r="E2382" s="55"/>
      <c r="F2382" s="31"/>
      <c r="G2382" s="31"/>
      <c r="H2382" s="31"/>
      <c r="I2382" s="31"/>
      <c r="J2382" s="31"/>
      <c r="K2382" s="31"/>
      <c r="L2382" s="31"/>
      <c r="M2382" s="31"/>
      <c r="N2382" s="31"/>
      <c r="O2382" s="31"/>
      <c r="P2382" s="31"/>
      <c r="Q2382" s="31"/>
      <c r="R2382" s="24" t="str">
        <f>IF(COUNTA(A2382:Q2382)=0,"",IF(AND(COUNTA(A2382)&gt;0, COUNTA(B2382)&gt;0, COUNTA(C2382)&gt;0, COUNTA(D2382)&gt;0, COUNTIF('OMS Drop Downs'!$C$2:$C$3,'OMS Response Form (ORF)'!E2382),COUNTIF('OMS Drop Downs'!$D$2:$D$5,'OMS Response Form (ORF)'!F2382),COUNTIF('OMS Drop Downs'!$A$2:$A$5,'OMS Response Form (ORF)'!G2382),COUNTIF('OMS Drop Downs'!$B$2:$B$4,'OMS Response Form (ORF)'!H2382),COUNTIF('OMS Drop Downs'!$A$2:$A$5,'OMS Response Form (ORF)'!I2382),COUNTIF('OMS Drop Downs'!$E$2:$E$7,'OMS Response Form (ORF)'!J2382),COUNTIF('OMS Drop Downs'!$B$2:$B$4,'OMS Response Form (ORF)'!K2382),COUNTIF('OMS Drop Downs'!$B$2:$B$4,'OMS Response Form (ORF)'!L2382),COUNTIF('OMS Drop Downs'!$B$2:$B$4,'OMS Response Form (ORF)'!M2382),COUNTIF('OMS Drop Downs'!$B$2:$B$4,'OMS Response Form (ORF)'!N2382), COUNTIF('OMS Drop Downs'!$B$2:$B$4,'OMS Response Form (ORF)'!O2382),COUNTIF('OMS Drop Downs'!$B$2:$B$4,'OMS Response Form (ORF)'!P2382),COUNTIF('OMS Drop Downs'!$B$2:$B$4,'OMS Response Form (ORF)'!Q2382)),"Complete","Incomplete"))</f>
        <v/>
      </c>
      <c r="S2382" s="25" t="str">
        <f>IF(R2382="Complete",IF(AND(NOT(ISNA(VLOOKUP(CONCATENATE(E2382,F2382,G2382,H2382,I2382,J2382),'OMS Drop Downs'!G:G,1,FALSE))),IF(AND(F2382&lt;&gt;"C3",J2382&lt;&gt;"O5"),IF(SUM(COUNTIF(K2382:Q2382,"Y"),COUNTIF(K2382:Q2382,"N"))=0,"V","I"),IF(COUNTIF(K2382:Q2382,"Y"),"V","I"))="V"),"Valid","Invalid")," ")</f>
        <v xml:space="preserve"> </v>
      </c>
      <c r="T2382"/>
    </row>
    <row r="2383" spans="1:20" x14ac:dyDescent="0.25">
      <c r="A2383" s="113"/>
      <c r="B2383" s="114"/>
      <c r="C2383" s="115"/>
      <c r="D2383" s="117"/>
      <c r="E2383" s="55"/>
      <c r="F2383" s="31"/>
      <c r="G2383" s="31"/>
      <c r="H2383" s="31"/>
      <c r="I2383" s="31"/>
      <c r="J2383" s="31"/>
      <c r="K2383" s="31"/>
      <c r="L2383" s="31"/>
      <c r="M2383" s="31"/>
      <c r="N2383" s="31"/>
      <c r="O2383" s="31"/>
      <c r="P2383" s="31"/>
      <c r="Q2383" s="31"/>
      <c r="R2383" s="24" t="str">
        <f>IF(COUNTA(A2383:Q2383)=0,"",IF(AND(COUNTA(A2383)&gt;0, COUNTA(B2383)&gt;0, COUNTA(C2383)&gt;0, COUNTA(D2383)&gt;0, COUNTIF('OMS Drop Downs'!$C$2:$C$3,'OMS Response Form (ORF)'!E2383),COUNTIF('OMS Drop Downs'!$D$2:$D$5,'OMS Response Form (ORF)'!F2383),COUNTIF('OMS Drop Downs'!$A$2:$A$5,'OMS Response Form (ORF)'!G2383),COUNTIF('OMS Drop Downs'!$B$2:$B$4,'OMS Response Form (ORF)'!H2383),COUNTIF('OMS Drop Downs'!$A$2:$A$5,'OMS Response Form (ORF)'!I2383),COUNTIF('OMS Drop Downs'!$E$2:$E$7,'OMS Response Form (ORF)'!J2383),COUNTIF('OMS Drop Downs'!$B$2:$B$4,'OMS Response Form (ORF)'!K2383),COUNTIF('OMS Drop Downs'!$B$2:$B$4,'OMS Response Form (ORF)'!L2383),COUNTIF('OMS Drop Downs'!$B$2:$B$4,'OMS Response Form (ORF)'!M2383),COUNTIF('OMS Drop Downs'!$B$2:$B$4,'OMS Response Form (ORF)'!N2383), COUNTIF('OMS Drop Downs'!$B$2:$B$4,'OMS Response Form (ORF)'!O2383),COUNTIF('OMS Drop Downs'!$B$2:$B$4,'OMS Response Form (ORF)'!P2383),COUNTIF('OMS Drop Downs'!$B$2:$B$4,'OMS Response Form (ORF)'!Q2383)),"Complete","Incomplete"))</f>
        <v/>
      </c>
      <c r="S2383" s="25" t="str">
        <f>IF(R2383="Complete",IF(AND(NOT(ISNA(VLOOKUP(CONCATENATE(E2383,F2383,G2383,H2383,I2383,J2383),'OMS Drop Downs'!G:G,1,FALSE))),IF(AND(F2383&lt;&gt;"C3",J2383&lt;&gt;"O5"),IF(SUM(COUNTIF(K2383:Q2383,"Y"),COUNTIF(K2383:Q2383,"N"))=0,"V","I"),IF(COUNTIF(K2383:Q2383,"Y"),"V","I"))="V"),"Valid","Invalid")," ")</f>
        <v xml:space="preserve"> </v>
      </c>
      <c r="T2383"/>
    </row>
    <row r="2384" spans="1:20" x14ac:dyDescent="0.25">
      <c r="A2384" s="113"/>
      <c r="B2384" s="114"/>
      <c r="C2384" s="115"/>
      <c r="D2384" s="117"/>
      <c r="E2384" s="55"/>
      <c r="F2384" s="31"/>
      <c r="G2384" s="31"/>
      <c r="H2384" s="31"/>
      <c r="I2384" s="31"/>
      <c r="J2384" s="31"/>
      <c r="K2384" s="31"/>
      <c r="L2384" s="31"/>
      <c r="M2384" s="31"/>
      <c r="N2384" s="31"/>
      <c r="O2384" s="31"/>
      <c r="P2384" s="31"/>
      <c r="Q2384" s="31"/>
      <c r="R2384" s="24" t="str">
        <f>IF(COUNTA(A2384:Q2384)=0,"",IF(AND(COUNTA(A2384)&gt;0, COUNTA(B2384)&gt;0, COUNTA(C2384)&gt;0, COUNTA(D2384)&gt;0, COUNTIF('OMS Drop Downs'!$C$2:$C$3,'OMS Response Form (ORF)'!E2384),COUNTIF('OMS Drop Downs'!$D$2:$D$5,'OMS Response Form (ORF)'!F2384),COUNTIF('OMS Drop Downs'!$A$2:$A$5,'OMS Response Form (ORF)'!G2384),COUNTIF('OMS Drop Downs'!$B$2:$B$4,'OMS Response Form (ORF)'!H2384),COUNTIF('OMS Drop Downs'!$A$2:$A$5,'OMS Response Form (ORF)'!I2384),COUNTIF('OMS Drop Downs'!$E$2:$E$7,'OMS Response Form (ORF)'!J2384),COUNTIF('OMS Drop Downs'!$B$2:$B$4,'OMS Response Form (ORF)'!K2384),COUNTIF('OMS Drop Downs'!$B$2:$B$4,'OMS Response Form (ORF)'!L2384),COUNTIF('OMS Drop Downs'!$B$2:$B$4,'OMS Response Form (ORF)'!M2384),COUNTIF('OMS Drop Downs'!$B$2:$B$4,'OMS Response Form (ORF)'!N2384), COUNTIF('OMS Drop Downs'!$B$2:$B$4,'OMS Response Form (ORF)'!O2384),COUNTIF('OMS Drop Downs'!$B$2:$B$4,'OMS Response Form (ORF)'!P2384),COUNTIF('OMS Drop Downs'!$B$2:$B$4,'OMS Response Form (ORF)'!Q2384)),"Complete","Incomplete"))</f>
        <v/>
      </c>
      <c r="S2384" s="25" t="str">
        <f>IF(R2384="Complete",IF(AND(NOT(ISNA(VLOOKUP(CONCATENATE(E2384,F2384,G2384,H2384,I2384,J2384),'OMS Drop Downs'!G:G,1,FALSE))),IF(AND(F2384&lt;&gt;"C3",J2384&lt;&gt;"O5"),IF(SUM(COUNTIF(K2384:Q2384,"Y"),COUNTIF(K2384:Q2384,"N"))=0,"V","I"),IF(COUNTIF(K2384:Q2384,"Y"),"V","I"))="V"),"Valid","Invalid")," ")</f>
        <v xml:space="preserve"> </v>
      </c>
      <c r="T2384"/>
    </row>
    <row r="2385" spans="1:20" x14ac:dyDescent="0.25">
      <c r="A2385" s="113"/>
      <c r="B2385" s="114"/>
      <c r="C2385" s="115"/>
      <c r="D2385" s="117"/>
      <c r="E2385" s="55"/>
      <c r="F2385" s="31"/>
      <c r="G2385" s="31"/>
      <c r="H2385" s="31"/>
      <c r="I2385" s="31"/>
      <c r="J2385" s="31"/>
      <c r="K2385" s="31"/>
      <c r="L2385" s="31"/>
      <c r="M2385" s="31"/>
      <c r="N2385" s="31"/>
      <c r="O2385" s="31"/>
      <c r="P2385" s="31"/>
      <c r="Q2385" s="31"/>
      <c r="R2385" s="24" t="str">
        <f>IF(COUNTA(A2385:Q2385)=0,"",IF(AND(COUNTA(A2385)&gt;0, COUNTA(B2385)&gt;0, COUNTA(C2385)&gt;0, COUNTA(D2385)&gt;0, COUNTIF('OMS Drop Downs'!$C$2:$C$3,'OMS Response Form (ORF)'!E2385),COUNTIF('OMS Drop Downs'!$D$2:$D$5,'OMS Response Form (ORF)'!F2385),COUNTIF('OMS Drop Downs'!$A$2:$A$5,'OMS Response Form (ORF)'!G2385),COUNTIF('OMS Drop Downs'!$B$2:$B$4,'OMS Response Form (ORF)'!H2385),COUNTIF('OMS Drop Downs'!$A$2:$A$5,'OMS Response Form (ORF)'!I2385),COUNTIF('OMS Drop Downs'!$E$2:$E$7,'OMS Response Form (ORF)'!J2385),COUNTIF('OMS Drop Downs'!$B$2:$B$4,'OMS Response Form (ORF)'!K2385),COUNTIF('OMS Drop Downs'!$B$2:$B$4,'OMS Response Form (ORF)'!L2385),COUNTIF('OMS Drop Downs'!$B$2:$B$4,'OMS Response Form (ORF)'!M2385),COUNTIF('OMS Drop Downs'!$B$2:$B$4,'OMS Response Form (ORF)'!N2385), COUNTIF('OMS Drop Downs'!$B$2:$B$4,'OMS Response Form (ORF)'!O2385),COUNTIF('OMS Drop Downs'!$B$2:$B$4,'OMS Response Form (ORF)'!P2385),COUNTIF('OMS Drop Downs'!$B$2:$B$4,'OMS Response Form (ORF)'!Q2385)),"Complete","Incomplete"))</f>
        <v/>
      </c>
      <c r="S2385" s="25" t="str">
        <f>IF(R2385="Complete",IF(AND(NOT(ISNA(VLOOKUP(CONCATENATE(E2385,F2385,G2385,H2385,I2385,J2385),'OMS Drop Downs'!G:G,1,FALSE))),IF(AND(F2385&lt;&gt;"C3",J2385&lt;&gt;"O5"),IF(SUM(COUNTIF(K2385:Q2385,"Y"),COUNTIF(K2385:Q2385,"N"))=0,"V","I"),IF(COUNTIF(K2385:Q2385,"Y"),"V","I"))="V"),"Valid","Invalid")," ")</f>
        <v xml:space="preserve"> </v>
      </c>
      <c r="T2385"/>
    </row>
    <row r="2386" spans="1:20" x14ac:dyDescent="0.25">
      <c r="A2386" s="113"/>
      <c r="B2386" s="114"/>
      <c r="C2386" s="115"/>
      <c r="D2386" s="117"/>
      <c r="E2386" s="55"/>
      <c r="F2386" s="31"/>
      <c r="G2386" s="31"/>
      <c r="H2386" s="31"/>
      <c r="I2386" s="31"/>
      <c r="J2386" s="31"/>
      <c r="K2386" s="31"/>
      <c r="L2386" s="31"/>
      <c r="M2386" s="31"/>
      <c r="N2386" s="31"/>
      <c r="O2386" s="31"/>
      <c r="P2386" s="31"/>
      <c r="Q2386" s="31"/>
      <c r="R2386" s="24" t="str">
        <f>IF(COUNTA(A2386:Q2386)=0,"",IF(AND(COUNTA(A2386)&gt;0, COUNTA(B2386)&gt;0, COUNTA(C2386)&gt;0, COUNTA(D2386)&gt;0, COUNTIF('OMS Drop Downs'!$C$2:$C$3,'OMS Response Form (ORF)'!E2386),COUNTIF('OMS Drop Downs'!$D$2:$D$5,'OMS Response Form (ORF)'!F2386),COUNTIF('OMS Drop Downs'!$A$2:$A$5,'OMS Response Form (ORF)'!G2386),COUNTIF('OMS Drop Downs'!$B$2:$B$4,'OMS Response Form (ORF)'!H2386),COUNTIF('OMS Drop Downs'!$A$2:$A$5,'OMS Response Form (ORF)'!I2386),COUNTIF('OMS Drop Downs'!$E$2:$E$7,'OMS Response Form (ORF)'!J2386),COUNTIF('OMS Drop Downs'!$B$2:$B$4,'OMS Response Form (ORF)'!K2386),COUNTIF('OMS Drop Downs'!$B$2:$B$4,'OMS Response Form (ORF)'!L2386),COUNTIF('OMS Drop Downs'!$B$2:$B$4,'OMS Response Form (ORF)'!M2386),COUNTIF('OMS Drop Downs'!$B$2:$B$4,'OMS Response Form (ORF)'!N2386), COUNTIF('OMS Drop Downs'!$B$2:$B$4,'OMS Response Form (ORF)'!O2386),COUNTIF('OMS Drop Downs'!$B$2:$B$4,'OMS Response Form (ORF)'!P2386),COUNTIF('OMS Drop Downs'!$B$2:$B$4,'OMS Response Form (ORF)'!Q2386)),"Complete","Incomplete"))</f>
        <v/>
      </c>
      <c r="S2386" s="25" t="str">
        <f>IF(R2386="Complete",IF(AND(NOT(ISNA(VLOOKUP(CONCATENATE(E2386,F2386,G2386,H2386,I2386,J2386),'OMS Drop Downs'!G:G,1,FALSE))),IF(AND(F2386&lt;&gt;"C3",J2386&lt;&gt;"O5"),IF(SUM(COUNTIF(K2386:Q2386,"Y"),COUNTIF(K2386:Q2386,"N"))=0,"V","I"),IF(COUNTIF(K2386:Q2386,"Y"),"V","I"))="V"),"Valid","Invalid")," ")</f>
        <v xml:space="preserve"> </v>
      </c>
      <c r="T2386"/>
    </row>
    <row r="2387" spans="1:20" x14ac:dyDescent="0.25">
      <c r="A2387" s="113"/>
      <c r="B2387" s="114"/>
      <c r="C2387" s="115"/>
      <c r="D2387" s="117"/>
      <c r="E2387" s="55"/>
      <c r="F2387" s="31"/>
      <c r="G2387" s="31"/>
      <c r="H2387" s="31"/>
      <c r="I2387" s="31"/>
      <c r="J2387" s="31"/>
      <c r="K2387" s="31"/>
      <c r="L2387" s="31"/>
      <c r="M2387" s="31"/>
      <c r="N2387" s="31"/>
      <c r="O2387" s="31"/>
      <c r="P2387" s="31"/>
      <c r="Q2387" s="31"/>
      <c r="R2387" s="24" t="str">
        <f>IF(COUNTA(A2387:Q2387)=0,"",IF(AND(COUNTA(A2387)&gt;0, COUNTA(B2387)&gt;0, COUNTA(C2387)&gt;0, COUNTA(D2387)&gt;0, COUNTIF('OMS Drop Downs'!$C$2:$C$3,'OMS Response Form (ORF)'!E2387),COUNTIF('OMS Drop Downs'!$D$2:$D$5,'OMS Response Form (ORF)'!F2387),COUNTIF('OMS Drop Downs'!$A$2:$A$5,'OMS Response Form (ORF)'!G2387),COUNTIF('OMS Drop Downs'!$B$2:$B$4,'OMS Response Form (ORF)'!H2387),COUNTIF('OMS Drop Downs'!$A$2:$A$5,'OMS Response Form (ORF)'!I2387),COUNTIF('OMS Drop Downs'!$E$2:$E$7,'OMS Response Form (ORF)'!J2387),COUNTIF('OMS Drop Downs'!$B$2:$B$4,'OMS Response Form (ORF)'!K2387),COUNTIF('OMS Drop Downs'!$B$2:$B$4,'OMS Response Form (ORF)'!L2387),COUNTIF('OMS Drop Downs'!$B$2:$B$4,'OMS Response Form (ORF)'!M2387),COUNTIF('OMS Drop Downs'!$B$2:$B$4,'OMS Response Form (ORF)'!N2387), COUNTIF('OMS Drop Downs'!$B$2:$B$4,'OMS Response Form (ORF)'!O2387),COUNTIF('OMS Drop Downs'!$B$2:$B$4,'OMS Response Form (ORF)'!P2387),COUNTIF('OMS Drop Downs'!$B$2:$B$4,'OMS Response Form (ORF)'!Q2387)),"Complete","Incomplete"))</f>
        <v/>
      </c>
      <c r="S2387" s="25" t="str">
        <f>IF(R2387="Complete",IF(AND(NOT(ISNA(VLOOKUP(CONCATENATE(E2387,F2387,G2387,H2387,I2387,J2387),'OMS Drop Downs'!G:G,1,FALSE))),IF(AND(F2387&lt;&gt;"C3",J2387&lt;&gt;"O5"),IF(SUM(COUNTIF(K2387:Q2387,"Y"),COUNTIF(K2387:Q2387,"N"))=0,"V","I"),IF(COUNTIF(K2387:Q2387,"Y"),"V","I"))="V"),"Valid","Invalid")," ")</f>
        <v xml:space="preserve"> </v>
      </c>
      <c r="T2387"/>
    </row>
    <row r="2388" spans="1:20" x14ac:dyDescent="0.25">
      <c r="A2388" s="113"/>
      <c r="B2388" s="114"/>
      <c r="C2388" s="115"/>
      <c r="D2388" s="117"/>
      <c r="E2388" s="55"/>
      <c r="F2388" s="31"/>
      <c r="G2388" s="31"/>
      <c r="H2388" s="31"/>
      <c r="I2388" s="31"/>
      <c r="J2388" s="31"/>
      <c r="K2388" s="31"/>
      <c r="L2388" s="31"/>
      <c r="M2388" s="31"/>
      <c r="N2388" s="31"/>
      <c r="O2388" s="31"/>
      <c r="P2388" s="31"/>
      <c r="Q2388" s="31"/>
      <c r="R2388" s="24" t="str">
        <f>IF(COUNTA(A2388:Q2388)=0,"",IF(AND(COUNTA(A2388)&gt;0, COUNTA(B2388)&gt;0, COUNTA(C2388)&gt;0, COUNTA(D2388)&gt;0, COUNTIF('OMS Drop Downs'!$C$2:$C$3,'OMS Response Form (ORF)'!E2388),COUNTIF('OMS Drop Downs'!$D$2:$D$5,'OMS Response Form (ORF)'!F2388),COUNTIF('OMS Drop Downs'!$A$2:$A$5,'OMS Response Form (ORF)'!G2388),COUNTIF('OMS Drop Downs'!$B$2:$B$4,'OMS Response Form (ORF)'!H2388),COUNTIF('OMS Drop Downs'!$A$2:$A$5,'OMS Response Form (ORF)'!I2388),COUNTIF('OMS Drop Downs'!$E$2:$E$7,'OMS Response Form (ORF)'!J2388),COUNTIF('OMS Drop Downs'!$B$2:$B$4,'OMS Response Form (ORF)'!K2388),COUNTIF('OMS Drop Downs'!$B$2:$B$4,'OMS Response Form (ORF)'!L2388),COUNTIF('OMS Drop Downs'!$B$2:$B$4,'OMS Response Form (ORF)'!M2388),COUNTIF('OMS Drop Downs'!$B$2:$B$4,'OMS Response Form (ORF)'!N2388), COUNTIF('OMS Drop Downs'!$B$2:$B$4,'OMS Response Form (ORF)'!O2388),COUNTIF('OMS Drop Downs'!$B$2:$B$4,'OMS Response Form (ORF)'!P2388),COUNTIF('OMS Drop Downs'!$B$2:$B$4,'OMS Response Form (ORF)'!Q2388)),"Complete","Incomplete"))</f>
        <v/>
      </c>
      <c r="S2388" s="25" t="str">
        <f>IF(R2388="Complete",IF(AND(NOT(ISNA(VLOOKUP(CONCATENATE(E2388,F2388,G2388,H2388,I2388,J2388),'OMS Drop Downs'!G:G,1,FALSE))),IF(AND(F2388&lt;&gt;"C3",J2388&lt;&gt;"O5"),IF(SUM(COUNTIF(K2388:Q2388,"Y"),COUNTIF(K2388:Q2388,"N"))=0,"V","I"),IF(COUNTIF(K2388:Q2388,"Y"),"V","I"))="V"),"Valid","Invalid")," ")</f>
        <v xml:space="preserve"> </v>
      </c>
      <c r="T2388"/>
    </row>
    <row r="2389" spans="1:20" x14ac:dyDescent="0.25">
      <c r="A2389" s="113"/>
      <c r="B2389" s="114"/>
      <c r="C2389" s="115"/>
      <c r="D2389" s="117"/>
      <c r="E2389" s="55"/>
      <c r="F2389" s="31"/>
      <c r="G2389" s="31"/>
      <c r="H2389" s="31"/>
      <c r="I2389" s="31"/>
      <c r="J2389" s="31"/>
      <c r="K2389" s="31"/>
      <c r="L2389" s="31"/>
      <c r="M2389" s="31"/>
      <c r="N2389" s="31"/>
      <c r="O2389" s="31"/>
      <c r="P2389" s="31"/>
      <c r="Q2389" s="31"/>
      <c r="R2389" s="24" t="str">
        <f>IF(COUNTA(A2389:Q2389)=0,"",IF(AND(COUNTA(A2389)&gt;0, COUNTA(B2389)&gt;0, COUNTA(C2389)&gt;0, COUNTA(D2389)&gt;0, COUNTIF('OMS Drop Downs'!$C$2:$C$3,'OMS Response Form (ORF)'!E2389),COUNTIF('OMS Drop Downs'!$D$2:$D$5,'OMS Response Form (ORF)'!F2389),COUNTIF('OMS Drop Downs'!$A$2:$A$5,'OMS Response Form (ORF)'!G2389),COUNTIF('OMS Drop Downs'!$B$2:$B$4,'OMS Response Form (ORF)'!H2389),COUNTIF('OMS Drop Downs'!$A$2:$A$5,'OMS Response Form (ORF)'!I2389),COUNTIF('OMS Drop Downs'!$E$2:$E$7,'OMS Response Form (ORF)'!J2389),COUNTIF('OMS Drop Downs'!$B$2:$B$4,'OMS Response Form (ORF)'!K2389),COUNTIF('OMS Drop Downs'!$B$2:$B$4,'OMS Response Form (ORF)'!L2389),COUNTIF('OMS Drop Downs'!$B$2:$B$4,'OMS Response Form (ORF)'!M2389),COUNTIF('OMS Drop Downs'!$B$2:$B$4,'OMS Response Form (ORF)'!N2389), COUNTIF('OMS Drop Downs'!$B$2:$B$4,'OMS Response Form (ORF)'!O2389),COUNTIF('OMS Drop Downs'!$B$2:$B$4,'OMS Response Form (ORF)'!P2389),COUNTIF('OMS Drop Downs'!$B$2:$B$4,'OMS Response Form (ORF)'!Q2389)),"Complete","Incomplete"))</f>
        <v/>
      </c>
      <c r="S2389" s="25" t="str">
        <f>IF(R2389="Complete",IF(AND(NOT(ISNA(VLOOKUP(CONCATENATE(E2389,F2389,G2389,H2389,I2389,J2389),'OMS Drop Downs'!G:G,1,FALSE))),IF(AND(F2389&lt;&gt;"C3",J2389&lt;&gt;"O5"),IF(SUM(COUNTIF(K2389:Q2389,"Y"),COUNTIF(K2389:Q2389,"N"))=0,"V","I"),IF(COUNTIF(K2389:Q2389,"Y"),"V","I"))="V"),"Valid","Invalid")," ")</f>
        <v xml:space="preserve"> </v>
      </c>
      <c r="T2389"/>
    </row>
    <row r="2390" spans="1:20" x14ac:dyDescent="0.25">
      <c r="A2390" s="113"/>
      <c r="B2390" s="114"/>
      <c r="C2390" s="115"/>
      <c r="D2390" s="117"/>
      <c r="E2390" s="55"/>
      <c r="F2390" s="31"/>
      <c r="G2390" s="31"/>
      <c r="H2390" s="31"/>
      <c r="I2390" s="31"/>
      <c r="J2390" s="31"/>
      <c r="K2390" s="31"/>
      <c r="L2390" s="31"/>
      <c r="M2390" s="31"/>
      <c r="N2390" s="31"/>
      <c r="O2390" s="31"/>
      <c r="P2390" s="31"/>
      <c r="Q2390" s="31"/>
      <c r="R2390" s="24" t="str">
        <f>IF(COUNTA(A2390:Q2390)=0,"",IF(AND(COUNTA(A2390)&gt;0, COUNTA(B2390)&gt;0, COUNTA(C2390)&gt;0, COUNTA(D2390)&gt;0, COUNTIF('OMS Drop Downs'!$C$2:$C$3,'OMS Response Form (ORF)'!E2390),COUNTIF('OMS Drop Downs'!$D$2:$D$5,'OMS Response Form (ORF)'!F2390),COUNTIF('OMS Drop Downs'!$A$2:$A$5,'OMS Response Form (ORF)'!G2390),COUNTIF('OMS Drop Downs'!$B$2:$B$4,'OMS Response Form (ORF)'!H2390),COUNTIF('OMS Drop Downs'!$A$2:$A$5,'OMS Response Form (ORF)'!I2390),COUNTIF('OMS Drop Downs'!$E$2:$E$7,'OMS Response Form (ORF)'!J2390),COUNTIF('OMS Drop Downs'!$B$2:$B$4,'OMS Response Form (ORF)'!K2390),COUNTIF('OMS Drop Downs'!$B$2:$B$4,'OMS Response Form (ORF)'!L2390),COUNTIF('OMS Drop Downs'!$B$2:$B$4,'OMS Response Form (ORF)'!M2390),COUNTIF('OMS Drop Downs'!$B$2:$B$4,'OMS Response Form (ORF)'!N2390), COUNTIF('OMS Drop Downs'!$B$2:$B$4,'OMS Response Form (ORF)'!O2390),COUNTIF('OMS Drop Downs'!$B$2:$B$4,'OMS Response Form (ORF)'!P2390),COUNTIF('OMS Drop Downs'!$B$2:$B$4,'OMS Response Form (ORF)'!Q2390)),"Complete","Incomplete"))</f>
        <v/>
      </c>
      <c r="S2390" s="25" t="str">
        <f>IF(R2390="Complete",IF(AND(NOT(ISNA(VLOOKUP(CONCATENATE(E2390,F2390,G2390,H2390,I2390,J2390),'OMS Drop Downs'!G:G,1,FALSE))),IF(AND(F2390&lt;&gt;"C3",J2390&lt;&gt;"O5"),IF(SUM(COUNTIF(K2390:Q2390,"Y"),COUNTIF(K2390:Q2390,"N"))=0,"V","I"),IF(COUNTIF(K2390:Q2390,"Y"),"V","I"))="V"),"Valid","Invalid")," ")</f>
        <v xml:space="preserve"> </v>
      </c>
      <c r="T2390"/>
    </row>
    <row r="2391" spans="1:20" x14ac:dyDescent="0.25">
      <c r="A2391" s="113"/>
      <c r="B2391" s="114"/>
      <c r="C2391" s="115"/>
      <c r="D2391" s="117"/>
      <c r="E2391" s="55"/>
      <c r="F2391" s="31"/>
      <c r="G2391" s="31"/>
      <c r="H2391" s="31"/>
      <c r="I2391" s="31"/>
      <c r="J2391" s="31"/>
      <c r="K2391" s="31"/>
      <c r="L2391" s="31"/>
      <c r="M2391" s="31"/>
      <c r="N2391" s="31"/>
      <c r="O2391" s="31"/>
      <c r="P2391" s="31"/>
      <c r="Q2391" s="31"/>
      <c r="R2391" s="24" t="str">
        <f>IF(COUNTA(A2391:Q2391)=0,"",IF(AND(COUNTA(A2391)&gt;0, COUNTA(B2391)&gt;0, COUNTA(C2391)&gt;0, COUNTA(D2391)&gt;0, COUNTIF('OMS Drop Downs'!$C$2:$C$3,'OMS Response Form (ORF)'!E2391),COUNTIF('OMS Drop Downs'!$D$2:$D$5,'OMS Response Form (ORF)'!F2391),COUNTIF('OMS Drop Downs'!$A$2:$A$5,'OMS Response Form (ORF)'!G2391),COUNTIF('OMS Drop Downs'!$B$2:$B$4,'OMS Response Form (ORF)'!H2391),COUNTIF('OMS Drop Downs'!$A$2:$A$5,'OMS Response Form (ORF)'!I2391),COUNTIF('OMS Drop Downs'!$E$2:$E$7,'OMS Response Form (ORF)'!J2391),COUNTIF('OMS Drop Downs'!$B$2:$B$4,'OMS Response Form (ORF)'!K2391),COUNTIF('OMS Drop Downs'!$B$2:$B$4,'OMS Response Form (ORF)'!L2391),COUNTIF('OMS Drop Downs'!$B$2:$B$4,'OMS Response Form (ORF)'!M2391),COUNTIF('OMS Drop Downs'!$B$2:$B$4,'OMS Response Form (ORF)'!N2391), COUNTIF('OMS Drop Downs'!$B$2:$B$4,'OMS Response Form (ORF)'!O2391),COUNTIF('OMS Drop Downs'!$B$2:$B$4,'OMS Response Form (ORF)'!P2391),COUNTIF('OMS Drop Downs'!$B$2:$B$4,'OMS Response Form (ORF)'!Q2391)),"Complete","Incomplete"))</f>
        <v/>
      </c>
      <c r="S2391" s="25" t="str">
        <f>IF(R2391="Complete",IF(AND(NOT(ISNA(VLOOKUP(CONCATENATE(E2391,F2391,G2391,H2391,I2391,J2391),'OMS Drop Downs'!G:G,1,FALSE))),IF(AND(F2391&lt;&gt;"C3",J2391&lt;&gt;"O5"),IF(SUM(COUNTIF(K2391:Q2391,"Y"),COUNTIF(K2391:Q2391,"N"))=0,"V","I"),IF(COUNTIF(K2391:Q2391,"Y"),"V","I"))="V"),"Valid","Invalid")," ")</f>
        <v xml:space="preserve"> </v>
      </c>
      <c r="T2391"/>
    </row>
    <row r="2392" spans="1:20" x14ac:dyDescent="0.25">
      <c r="A2392" s="113"/>
      <c r="B2392" s="114"/>
      <c r="C2392" s="115"/>
      <c r="D2392" s="117"/>
      <c r="E2392" s="55"/>
      <c r="F2392" s="31"/>
      <c r="G2392" s="31"/>
      <c r="H2392" s="31"/>
      <c r="I2392" s="31"/>
      <c r="J2392" s="31"/>
      <c r="K2392" s="31"/>
      <c r="L2392" s="31"/>
      <c r="M2392" s="31"/>
      <c r="N2392" s="31"/>
      <c r="O2392" s="31"/>
      <c r="P2392" s="31"/>
      <c r="Q2392" s="31"/>
      <c r="R2392" s="24" t="str">
        <f>IF(COUNTA(A2392:Q2392)=0,"",IF(AND(COUNTA(A2392)&gt;0, COUNTA(B2392)&gt;0, COUNTA(C2392)&gt;0, COUNTA(D2392)&gt;0, COUNTIF('OMS Drop Downs'!$C$2:$C$3,'OMS Response Form (ORF)'!E2392),COUNTIF('OMS Drop Downs'!$D$2:$D$5,'OMS Response Form (ORF)'!F2392),COUNTIF('OMS Drop Downs'!$A$2:$A$5,'OMS Response Form (ORF)'!G2392),COUNTIF('OMS Drop Downs'!$B$2:$B$4,'OMS Response Form (ORF)'!H2392),COUNTIF('OMS Drop Downs'!$A$2:$A$5,'OMS Response Form (ORF)'!I2392),COUNTIF('OMS Drop Downs'!$E$2:$E$7,'OMS Response Form (ORF)'!J2392),COUNTIF('OMS Drop Downs'!$B$2:$B$4,'OMS Response Form (ORF)'!K2392),COUNTIF('OMS Drop Downs'!$B$2:$B$4,'OMS Response Form (ORF)'!L2392),COUNTIF('OMS Drop Downs'!$B$2:$B$4,'OMS Response Form (ORF)'!M2392),COUNTIF('OMS Drop Downs'!$B$2:$B$4,'OMS Response Form (ORF)'!N2392), COUNTIF('OMS Drop Downs'!$B$2:$B$4,'OMS Response Form (ORF)'!O2392),COUNTIF('OMS Drop Downs'!$B$2:$B$4,'OMS Response Form (ORF)'!P2392),COUNTIF('OMS Drop Downs'!$B$2:$B$4,'OMS Response Form (ORF)'!Q2392)),"Complete","Incomplete"))</f>
        <v/>
      </c>
      <c r="S2392" s="25" t="str">
        <f>IF(R2392="Complete",IF(AND(NOT(ISNA(VLOOKUP(CONCATENATE(E2392,F2392,G2392,H2392,I2392,J2392),'OMS Drop Downs'!G:G,1,FALSE))),IF(AND(F2392&lt;&gt;"C3",J2392&lt;&gt;"O5"),IF(SUM(COUNTIF(K2392:Q2392,"Y"),COUNTIF(K2392:Q2392,"N"))=0,"V","I"),IF(COUNTIF(K2392:Q2392,"Y"),"V","I"))="V"),"Valid","Invalid")," ")</f>
        <v xml:space="preserve"> </v>
      </c>
      <c r="T2392"/>
    </row>
    <row r="2393" spans="1:20" x14ac:dyDescent="0.25">
      <c r="A2393" s="113"/>
      <c r="B2393" s="114"/>
      <c r="C2393" s="115"/>
      <c r="D2393" s="117"/>
      <c r="E2393" s="55"/>
      <c r="F2393" s="31"/>
      <c r="G2393" s="31"/>
      <c r="H2393" s="31"/>
      <c r="I2393" s="31"/>
      <c r="J2393" s="31"/>
      <c r="K2393" s="31"/>
      <c r="L2393" s="31"/>
      <c r="M2393" s="31"/>
      <c r="N2393" s="31"/>
      <c r="O2393" s="31"/>
      <c r="P2393" s="31"/>
      <c r="Q2393" s="31"/>
      <c r="R2393" s="24" t="str">
        <f>IF(COUNTA(A2393:Q2393)=0,"",IF(AND(COUNTA(A2393)&gt;0, COUNTA(B2393)&gt;0, COUNTA(C2393)&gt;0, COUNTA(D2393)&gt;0, COUNTIF('OMS Drop Downs'!$C$2:$C$3,'OMS Response Form (ORF)'!E2393),COUNTIF('OMS Drop Downs'!$D$2:$D$5,'OMS Response Form (ORF)'!F2393),COUNTIF('OMS Drop Downs'!$A$2:$A$5,'OMS Response Form (ORF)'!G2393),COUNTIF('OMS Drop Downs'!$B$2:$B$4,'OMS Response Form (ORF)'!H2393),COUNTIF('OMS Drop Downs'!$A$2:$A$5,'OMS Response Form (ORF)'!I2393),COUNTIF('OMS Drop Downs'!$E$2:$E$7,'OMS Response Form (ORF)'!J2393),COUNTIF('OMS Drop Downs'!$B$2:$B$4,'OMS Response Form (ORF)'!K2393),COUNTIF('OMS Drop Downs'!$B$2:$B$4,'OMS Response Form (ORF)'!L2393),COUNTIF('OMS Drop Downs'!$B$2:$B$4,'OMS Response Form (ORF)'!M2393),COUNTIF('OMS Drop Downs'!$B$2:$B$4,'OMS Response Form (ORF)'!N2393), COUNTIF('OMS Drop Downs'!$B$2:$B$4,'OMS Response Form (ORF)'!O2393),COUNTIF('OMS Drop Downs'!$B$2:$B$4,'OMS Response Form (ORF)'!P2393),COUNTIF('OMS Drop Downs'!$B$2:$B$4,'OMS Response Form (ORF)'!Q2393)),"Complete","Incomplete"))</f>
        <v/>
      </c>
      <c r="S2393" s="25" t="str">
        <f>IF(R2393="Complete",IF(AND(NOT(ISNA(VLOOKUP(CONCATENATE(E2393,F2393,G2393,H2393,I2393,J2393),'OMS Drop Downs'!G:G,1,FALSE))),IF(AND(F2393&lt;&gt;"C3",J2393&lt;&gt;"O5"),IF(SUM(COUNTIF(K2393:Q2393,"Y"),COUNTIF(K2393:Q2393,"N"))=0,"V","I"),IF(COUNTIF(K2393:Q2393,"Y"),"V","I"))="V"),"Valid","Invalid")," ")</f>
        <v xml:space="preserve"> </v>
      </c>
      <c r="T2393"/>
    </row>
    <row r="2394" spans="1:20" x14ac:dyDescent="0.25">
      <c r="A2394" s="113"/>
      <c r="B2394" s="114"/>
      <c r="C2394" s="115"/>
      <c r="D2394" s="117"/>
      <c r="E2394" s="55"/>
      <c r="F2394" s="31"/>
      <c r="G2394" s="31"/>
      <c r="H2394" s="31"/>
      <c r="I2394" s="31"/>
      <c r="J2394" s="31"/>
      <c r="K2394" s="31"/>
      <c r="L2394" s="31"/>
      <c r="M2394" s="31"/>
      <c r="N2394" s="31"/>
      <c r="O2394" s="31"/>
      <c r="P2394" s="31"/>
      <c r="Q2394" s="31"/>
      <c r="R2394" s="24" t="str">
        <f>IF(COUNTA(A2394:Q2394)=0,"",IF(AND(COUNTA(A2394)&gt;0, COUNTA(B2394)&gt;0, COUNTA(C2394)&gt;0, COUNTA(D2394)&gt;0, COUNTIF('OMS Drop Downs'!$C$2:$C$3,'OMS Response Form (ORF)'!E2394),COUNTIF('OMS Drop Downs'!$D$2:$D$5,'OMS Response Form (ORF)'!F2394),COUNTIF('OMS Drop Downs'!$A$2:$A$5,'OMS Response Form (ORF)'!G2394),COUNTIF('OMS Drop Downs'!$B$2:$B$4,'OMS Response Form (ORF)'!H2394),COUNTIF('OMS Drop Downs'!$A$2:$A$5,'OMS Response Form (ORF)'!I2394),COUNTIF('OMS Drop Downs'!$E$2:$E$7,'OMS Response Form (ORF)'!J2394),COUNTIF('OMS Drop Downs'!$B$2:$B$4,'OMS Response Form (ORF)'!K2394),COUNTIF('OMS Drop Downs'!$B$2:$B$4,'OMS Response Form (ORF)'!L2394),COUNTIF('OMS Drop Downs'!$B$2:$B$4,'OMS Response Form (ORF)'!M2394),COUNTIF('OMS Drop Downs'!$B$2:$B$4,'OMS Response Form (ORF)'!N2394), COUNTIF('OMS Drop Downs'!$B$2:$B$4,'OMS Response Form (ORF)'!O2394),COUNTIF('OMS Drop Downs'!$B$2:$B$4,'OMS Response Form (ORF)'!P2394),COUNTIF('OMS Drop Downs'!$B$2:$B$4,'OMS Response Form (ORF)'!Q2394)),"Complete","Incomplete"))</f>
        <v/>
      </c>
      <c r="S2394" s="25" t="str">
        <f>IF(R2394="Complete",IF(AND(NOT(ISNA(VLOOKUP(CONCATENATE(E2394,F2394,G2394,H2394,I2394,J2394),'OMS Drop Downs'!G:G,1,FALSE))),IF(AND(F2394&lt;&gt;"C3",J2394&lt;&gt;"O5"),IF(SUM(COUNTIF(K2394:Q2394,"Y"),COUNTIF(K2394:Q2394,"N"))=0,"V","I"),IF(COUNTIF(K2394:Q2394,"Y"),"V","I"))="V"),"Valid","Invalid")," ")</f>
        <v xml:space="preserve"> </v>
      </c>
      <c r="T2394"/>
    </row>
    <row r="2395" spans="1:20" x14ac:dyDescent="0.25">
      <c r="A2395" s="113"/>
      <c r="B2395" s="114"/>
      <c r="C2395" s="115"/>
      <c r="D2395" s="117"/>
      <c r="E2395" s="55"/>
      <c r="F2395" s="31"/>
      <c r="G2395" s="31"/>
      <c r="H2395" s="31"/>
      <c r="I2395" s="31"/>
      <c r="J2395" s="31"/>
      <c r="K2395" s="31"/>
      <c r="L2395" s="31"/>
      <c r="M2395" s="31"/>
      <c r="N2395" s="31"/>
      <c r="O2395" s="31"/>
      <c r="P2395" s="31"/>
      <c r="Q2395" s="31"/>
      <c r="R2395" s="24" t="str">
        <f>IF(COUNTA(A2395:Q2395)=0,"",IF(AND(COUNTA(A2395)&gt;0, COUNTA(B2395)&gt;0, COUNTA(C2395)&gt;0, COUNTA(D2395)&gt;0, COUNTIF('OMS Drop Downs'!$C$2:$C$3,'OMS Response Form (ORF)'!E2395),COUNTIF('OMS Drop Downs'!$D$2:$D$5,'OMS Response Form (ORF)'!F2395),COUNTIF('OMS Drop Downs'!$A$2:$A$5,'OMS Response Form (ORF)'!G2395),COUNTIF('OMS Drop Downs'!$B$2:$B$4,'OMS Response Form (ORF)'!H2395),COUNTIF('OMS Drop Downs'!$A$2:$A$5,'OMS Response Form (ORF)'!I2395),COUNTIF('OMS Drop Downs'!$E$2:$E$7,'OMS Response Form (ORF)'!J2395),COUNTIF('OMS Drop Downs'!$B$2:$B$4,'OMS Response Form (ORF)'!K2395),COUNTIF('OMS Drop Downs'!$B$2:$B$4,'OMS Response Form (ORF)'!L2395),COUNTIF('OMS Drop Downs'!$B$2:$B$4,'OMS Response Form (ORF)'!M2395),COUNTIF('OMS Drop Downs'!$B$2:$B$4,'OMS Response Form (ORF)'!N2395), COUNTIF('OMS Drop Downs'!$B$2:$B$4,'OMS Response Form (ORF)'!O2395),COUNTIF('OMS Drop Downs'!$B$2:$B$4,'OMS Response Form (ORF)'!P2395),COUNTIF('OMS Drop Downs'!$B$2:$B$4,'OMS Response Form (ORF)'!Q2395)),"Complete","Incomplete"))</f>
        <v/>
      </c>
      <c r="S2395" s="25" t="str">
        <f>IF(R2395="Complete",IF(AND(NOT(ISNA(VLOOKUP(CONCATENATE(E2395,F2395,G2395,H2395,I2395,J2395),'OMS Drop Downs'!G:G,1,FALSE))),IF(AND(F2395&lt;&gt;"C3",J2395&lt;&gt;"O5"),IF(SUM(COUNTIF(K2395:Q2395,"Y"),COUNTIF(K2395:Q2395,"N"))=0,"V","I"),IF(COUNTIF(K2395:Q2395,"Y"),"V","I"))="V"),"Valid","Invalid")," ")</f>
        <v xml:space="preserve"> </v>
      </c>
      <c r="T2395"/>
    </row>
    <row r="2396" spans="1:20" x14ac:dyDescent="0.25">
      <c r="A2396" s="113"/>
      <c r="B2396" s="114"/>
      <c r="C2396" s="115"/>
      <c r="D2396" s="117"/>
      <c r="E2396" s="55"/>
      <c r="F2396" s="31"/>
      <c r="G2396" s="31"/>
      <c r="H2396" s="31"/>
      <c r="I2396" s="31"/>
      <c r="J2396" s="31"/>
      <c r="K2396" s="31"/>
      <c r="L2396" s="31"/>
      <c r="M2396" s="31"/>
      <c r="N2396" s="31"/>
      <c r="O2396" s="31"/>
      <c r="P2396" s="31"/>
      <c r="Q2396" s="31"/>
      <c r="R2396" s="24" t="str">
        <f>IF(COUNTA(A2396:Q2396)=0,"",IF(AND(COUNTA(A2396)&gt;0, COUNTA(B2396)&gt;0, COUNTA(C2396)&gt;0, COUNTA(D2396)&gt;0, COUNTIF('OMS Drop Downs'!$C$2:$C$3,'OMS Response Form (ORF)'!E2396),COUNTIF('OMS Drop Downs'!$D$2:$D$5,'OMS Response Form (ORF)'!F2396),COUNTIF('OMS Drop Downs'!$A$2:$A$5,'OMS Response Form (ORF)'!G2396),COUNTIF('OMS Drop Downs'!$B$2:$B$4,'OMS Response Form (ORF)'!H2396),COUNTIF('OMS Drop Downs'!$A$2:$A$5,'OMS Response Form (ORF)'!I2396),COUNTIF('OMS Drop Downs'!$E$2:$E$7,'OMS Response Form (ORF)'!J2396),COUNTIF('OMS Drop Downs'!$B$2:$B$4,'OMS Response Form (ORF)'!K2396),COUNTIF('OMS Drop Downs'!$B$2:$B$4,'OMS Response Form (ORF)'!L2396),COUNTIF('OMS Drop Downs'!$B$2:$B$4,'OMS Response Form (ORF)'!M2396),COUNTIF('OMS Drop Downs'!$B$2:$B$4,'OMS Response Form (ORF)'!N2396), COUNTIF('OMS Drop Downs'!$B$2:$B$4,'OMS Response Form (ORF)'!O2396),COUNTIF('OMS Drop Downs'!$B$2:$B$4,'OMS Response Form (ORF)'!P2396),COUNTIF('OMS Drop Downs'!$B$2:$B$4,'OMS Response Form (ORF)'!Q2396)),"Complete","Incomplete"))</f>
        <v/>
      </c>
      <c r="S2396" s="25" t="str">
        <f>IF(R2396="Complete",IF(AND(NOT(ISNA(VLOOKUP(CONCATENATE(E2396,F2396,G2396,H2396,I2396,J2396),'OMS Drop Downs'!G:G,1,FALSE))),IF(AND(F2396&lt;&gt;"C3",J2396&lt;&gt;"O5"),IF(SUM(COUNTIF(K2396:Q2396,"Y"),COUNTIF(K2396:Q2396,"N"))=0,"V","I"),IF(COUNTIF(K2396:Q2396,"Y"),"V","I"))="V"),"Valid","Invalid")," ")</f>
        <v xml:space="preserve"> </v>
      </c>
      <c r="T2396"/>
    </row>
    <row r="2397" spans="1:20" x14ac:dyDescent="0.25">
      <c r="A2397" s="113"/>
      <c r="B2397" s="114"/>
      <c r="C2397" s="115"/>
      <c r="D2397" s="117"/>
      <c r="E2397" s="55"/>
      <c r="F2397" s="31"/>
      <c r="G2397" s="31"/>
      <c r="H2397" s="31"/>
      <c r="I2397" s="31"/>
      <c r="J2397" s="31"/>
      <c r="K2397" s="31"/>
      <c r="L2397" s="31"/>
      <c r="M2397" s="31"/>
      <c r="N2397" s="31"/>
      <c r="O2397" s="31"/>
      <c r="P2397" s="31"/>
      <c r="Q2397" s="31"/>
      <c r="R2397" s="24" t="str">
        <f>IF(COUNTA(A2397:Q2397)=0,"",IF(AND(COUNTA(A2397)&gt;0, COUNTA(B2397)&gt;0, COUNTA(C2397)&gt;0, COUNTA(D2397)&gt;0, COUNTIF('OMS Drop Downs'!$C$2:$C$3,'OMS Response Form (ORF)'!E2397),COUNTIF('OMS Drop Downs'!$D$2:$D$5,'OMS Response Form (ORF)'!F2397),COUNTIF('OMS Drop Downs'!$A$2:$A$5,'OMS Response Form (ORF)'!G2397),COUNTIF('OMS Drop Downs'!$B$2:$B$4,'OMS Response Form (ORF)'!H2397),COUNTIF('OMS Drop Downs'!$A$2:$A$5,'OMS Response Form (ORF)'!I2397),COUNTIF('OMS Drop Downs'!$E$2:$E$7,'OMS Response Form (ORF)'!J2397),COUNTIF('OMS Drop Downs'!$B$2:$B$4,'OMS Response Form (ORF)'!K2397),COUNTIF('OMS Drop Downs'!$B$2:$B$4,'OMS Response Form (ORF)'!L2397),COUNTIF('OMS Drop Downs'!$B$2:$B$4,'OMS Response Form (ORF)'!M2397),COUNTIF('OMS Drop Downs'!$B$2:$B$4,'OMS Response Form (ORF)'!N2397), COUNTIF('OMS Drop Downs'!$B$2:$B$4,'OMS Response Form (ORF)'!O2397),COUNTIF('OMS Drop Downs'!$B$2:$B$4,'OMS Response Form (ORF)'!P2397),COUNTIF('OMS Drop Downs'!$B$2:$B$4,'OMS Response Form (ORF)'!Q2397)),"Complete","Incomplete"))</f>
        <v/>
      </c>
      <c r="S2397" s="25" t="str">
        <f>IF(R2397="Complete",IF(AND(NOT(ISNA(VLOOKUP(CONCATENATE(E2397,F2397,G2397,H2397,I2397,J2397),'OMS Drop Downs'!G:G,1,FALSE))),IF(AND(F2397&lt;&gt;"C3",J2397&lt;&gt;"O5"),IF(SUM(COUNTIF(K2397:Q2397,"Y"),COUNTIF(K2397:Q2397,"N"))=0,"V","I"),IF(COUNTIF(K2397:Q2397,"Y"),"V","I"))="V"),"Valid","Invalid")," ")</f>
        <v xml:space="preserve"> </v>
      </c>
      <c r="T2397"/>
    </row>
    <row r="2398" spans="1:20" x14ac:dyDescent="0.25">
      <c r="A2398" s="113"/>
      <c r="B2398" s="114"/>
      <c r="C2398" s="115"/>
      <c r="D2398" s="117"/>
      <c r="E2398" s="55"/>
      <c r="F2398" s="31"/>
      <c r="G2398" s="31"/>
      <c r="H2398" s="31"/>
      <c r="I2398" s="31"/>
      <c r="J2398" s="31"/>
      <c r="K2398" s="31"/>
      <c r="L2398" s="31"/>
      <c r="M2398" s="31"/>
      <c r="N2398" s="31"/>
      <c r="O2398" s="31"/>
      <c r="P2398" s="31"/>
      <c r="Q2398" s="31"/>
      <c r="R2398" s="24" t="str">
        <f>IF(COUNTA(A2398:Q2398)=0,"",IF(AND(COUNTA(A2398)&gt;0, COUNTA(B2398)&gt;0, COUNTA(C2398)&gt;0, COUNTA(D2398)&gt;0, COUNTIF('OMS Drop Downs'!$C$2:$C$3,'OMS Response Form (ORF)'!E2398),COUNTIF('OMS Drop Downs'!$D$2:$D$5,'OMS Response Form (ORF)'!F2398),COUNTIF('OMS Drop Downs'!$A$2:$A$5,'OMS Response Form (ORF)'!G2398),COUNTIF('OMS Drop Downs'!$B$2:$B$4,'OMS Response Form (ORF)'!H2398),COUNTIF('OMS Drop Downs'!$A$2:$A$5,'OMS Response Form (ORF)'!I2398),COUNTIF('OMS Drop Downs'!$E$2:$E$7,'OMS Response Form (ORF)'!J2398),COUNTIF('OMS Drop Downs'!$B$2:$B$4,'OMS Response Form (ORF)'!K2398),COUNTIF('OMS Drop Downs'!$B$2:$B$4,'OMS Response Form (ORF)'!L2398),COUNTIF('OMS Drop Downs'!$B$2:$B$4,'OMS Response Form (ORF)'!M2398),COUNTIF('OMS Drop Downs'!$B$2:$B$4,'OMS Response Form (ORF)'!N2398), COUNTIF('OMS Drop Downs'!$B$2:$B$4,'OMS Response Form (ORF)'!O2398),COUNTIF('OMS Drop Downs'!$B$2:$B$4,'OMS Response Form (ORF)'!P2398),COUNTIF('OMS Drop Downs'!$B$2:$B$4,'OMS Response Form (ORF)'!Q2398)),"Complete","Incomplete"))</f>
        <v/>
      </c>
      <c r="S2398" s="25" t="str">
        <f>IF(R2398="Complete",IF(AND(NOT(ISNA(VLOOKUP(CONCATENATE(E2398,F2398,G2398,H2398,I2398,J2398),'OMS Drop Downs'!G:G,1,FALSE))),IF(AND(F2398&lt;&gt;"C3",J2398&lt;&gt;"O5"),IF(SUM(COUNTIF(K2398:Q2398,"Y"),COUNTIF(K2398:Q2398,"N"))=0,"V","I"),IF(COUNTIF(K2398:Q2398,"Y"),"V","I"))="V"),"Valid","Invalid")," ")</f>
        <v xml:space="preserve"> </v>
      </c>
      <c r="T2398"/>
    </row>
    <row r="2399" spans="1:20" x14ac:dyDescent="0.25">
      <c r="A2399" s="113"/>
      <c r="B2399" s="114"/>
      <c r="C2399" s="115"/>
      <c r="D2399" s="117"/>
      <c r="E2399" s="55"/>
      <c r="F2399" s="31"/>
      <c r="G2399" s="31"/>
      <c r="H2399" s="31"/>
      <c r="I2399" s="31"/>
      <c r="J2399" s="31"/>
      <c r="K2399" s="31"/>
      <c r="L2399" s="31"/>
      <c r="M2399" s="31"/>
      <c r="N2399" s="31"/>
      <c r="O2399" s="31"/>
      <c r="P2399" s="31"/>
      <c r="Q2399" s="31"/>
      <c r="R2399" s="24" t="str">
        <f>IF(COUNTA(A2399:Q2399)=0,"",IF(AND(COUNTA(A2399)&gt;0, COUNTA(B2399)&gt;0, COUNTA(C2399)&gt;0, COUNTA(D2399)&gt;0, COUNTIF('OMS Drop Downs'!$C$2:$C$3,'OMS Response Form (ORF)'!E2399),COUNTIF('OMS Drop Downs'!$D$2:$D$5,'OMS Response Form (ORF)'!F2399),COUNTIF('OMS Drop Downs'!$A$2:$A$5,'OMS Response Form (ORF)'!G2399),COUNTIF('OMS Drop Downs'!$B$2:$B$4,'OMS Response Form (ORF)'!H2399),COUNTIF('OMS Drop Downs'!$A$2:$A$5,'OMS Response Form (ORF)'!I2399),COUNTIF('OMS Drop Downs'!$E$2:$E$7,'OMS Response Form (ORF)'!J2399),COUNTIF('OMS Drop Downs'!$B$2:$B$4,'OMS Response Form (ORF)'!K2399),COUNTIF('OMS Drop Downs'!$B$2:$B$4,'OMS Response Form (ORF)'!L2399),COUNTIF('OMS Drop Downs'!$B$2:$B$4,'OMS Response Form (ORF)'!M2399),COUNTIF('OMS Drop Downs'!$B$2:$B$4,'OMS Response Form (ORF)'!N2399), COUNTIF('OMS Drop Downs'!$B$2:$B$4,'OMS Response Form (ORF)'!O2399),COUNTIF('OMS Drop Downs'!$B$2:$B$4,'OMS Response Form (ORF)'!P2399),COUNTIF('OMS Drop Downs'!$B$2:$B$4,'OMS Response Form (ORF)'!Q2399)),"Complete","Incomplete"))</f>
        <v/>
      </c>
      <c r="S2399" s="25" t="str">
        <f>IF(R2399="Complete",IF(AND(NOT(ISNA(VLOOKUP(CONCATENATE(E2399,F2399,G2399,H2399,I2399,J2399),'OMS Drop Downs'!G:G,1,FALSE))),IF(AND(F2399&lt;&gt;"C3",J2399&lt;&gt;"O5"),IF(SUM(COUNTIF(K2399:Q2399,"Y"),COUNTIF(K2399:Q2399,"N"))=0,"V","I"),IF(COUNTIF(K2399:Q2399,"Y"),"V","I"))="V"),"Valid","Invalid")," ")</f>
        <v xml:space="preserve"> </v>
      </c>
      <c r="T2399"/>
    </row>
    <row r="2400" spans="1:20" x14ac:dyDescent="0.25">
      <c r="A2400" s="113"/>
      <c r="B2400" s="114"/>
      <c r="C2400" s="115"/>
      <c r="D2400" s="117"/>
      <c r="E2400" s="55"/>
      <c r="F2400" s="31"/>
      <c r="G2400" s="31"/>
      <c r="H2400" s="31"/>
      <c r="I2400" s="31"/>
      <c r="J2400" s="31"/>
      <c r="K2400" s="31"/>
      <c r="L2400" s="31"/>
      <c r="M2400" s="31"/>
      <c r="N2400" s="31"/>
      <c r="O2400" s="31"/>
      <c r="P2400" s="31"/>
      <c r="Q2400" s="31"/>
      <c r="R2400" s="24" t="str">
        <f>IF(COUNTA(A2400:Q2400)=0,"",IF(AND(COUNTA(A2400)&gt;0, COUNTA(B2400)&gt;0, COUNTA(C2400)&gt;0, COUNTA(D2400)&gt;0, COUNTIF('OMS Drop Downs'!$C$2:$C$3,'OMS Response Form (ORF)'!E2400),COUNTIF('OMS Drop Downs'!$D$2:$D$5,'OMS Response Form (ORF)'!F2400),COUNTIF('OMS Drop Downs'!$A$2:$A$5,'OMS Response Form (ORF)'!G2400),COUNTIF('OMS Drop Downs'!$B$2:$B$4,'OMS Response Form (ORF)'!H2400),COUNTIF('OMS Drop Downs'!$A$2:$A$5,'OMS Response Form (ORF)'!I2400),COUNTIF('OMS Drop Downs'!$E$2:$E$7,'OMS Response Form (ORF)'!J2400),COUNTIF('OMS Drop Downs'!$B$2:$B$4,'OMS Response Form (ORF)'!K2400),COUNTIF('OMS Drop Downs'!$B$2:$B$4,'OMS Response Form (ORF)'!L2400),COUNTIF('OMS Drop Downs'!$B$2:$B$4,'OMS Response Form (ORF)'!M2400),COUNTIF('OMS Drop Downs'!$B$2:$B$4,'OMS Response Form (ORF)'!N2400), COUNTIF('OMS Drop Downs'!$B$2:$B$4,'OMS Response Form (ORF)'!O2400),COUNTIF('OMS Drop Downs'!$B$2:$B$4,'OMS Response Form (ORF)'!P2400),COUNTIF('OMS Drop Downs'!$B$2:$B$4,'OMS Response Form (ORF)'!Q2400)),"Complete","Incomplete"))</f>
        <v/>
      </c>
      <c r="S2400" s="25" t="str">
        <f>IF(R2400="Complete",IF(AND(NOT(ISNA(VLOOKUP(CONCATENATE(E2400,F2400,G2400,H2400,I2400,J2400),'OMS Drop Downs'!G:G,1,FALSE))),IF(AND(F2400&lt;&gt;"C3",J2400&lt;&gt;"O5"),IF(SUM(COUNTIF(K2400:Q2400,"Y"),COUNTIF(K2400:Q2400,"N"))=0,"V","I"),IF(COUNTIF(K2400:Q2400,"Y"),"V","I"))="V"),"Valid","Invalid")," ")</f>
        <v xml:space="preserve"> </v>
      </c>
      <c r="T2400"/>
    </row>
    <row r="2401" spans="1:20" x14ac:dyDescent="0.25">
      <c r="A2401" s="113"/>
      <c r="B2401" s="114"/>
      <c r="C2401" s="115"/>
      <c r="D2401" s="117"/>
      <c r="E2401" s="55"/>
      <c r="F2401" s="31"/>
      <c r="G2401" s="31"/>
      <c r="H2401" s="31"/>
      <c r="I2401" s="31"/>
      <c r="J2401" s="31"/>
      <c r="K2401" s="31"/>
      <c r="L2401" s="31"/>
      <c r="M2401" s="31"/>
      <c r="N2401" s="31"/>
      <c r="O2401" s="31"/>
      <c r="P2401" s="31"/>
      <c r="Q2401" s="31"/>
      <c r="R2401" s="24" t="str">
        <f>IF(COUNTA(A2401:Q2401)=0,"",IF(AND(COUNTA(A2401)&gt;0, COUNTA(B2401)&gt;0, COUNTA(C2401)&gt;0, COUNTA(D2401)&gt;0, COUNTIF('OMS Drop Downs'!$C$2:$C$3,'OMS Response Form (ORF)'!E2401),COUNTIF('OMS Drop Downs'!$D$2:$D$5,'OMS Response Form (ORF)'!F2401),COUNTIF('OMS Drop Downs'!$A$2:$A$5,'OMS Response Form (ORF)'!G2401),COUNTIF('OMS Drop Downs'!$B$2:$B$4,'OMS Response Form (ORF)'!H2401),COUNTIF('OMS Drop Downs'!$A$2:$A$5,'OMS Response Form (ORF)'!I2401),COUNTIF('OMS Drop Downs'!$E$2:$E$7,'OMS Response Form (ORF)'!J2401),COUNTIF('OMS Drop Downs'!$B$2:$B$4,'OMS Response Form (ORF)'!K2401),COUNTIF('OMS Drop Downs'!$B$2:$B$4,'OMS Response Form (ORF)'!L2401),COUNTIF('OMS Drop Downs'!$B$2:$B$4,'OMS Response Form (ORF)'!M2401),COUNTIF('OMS Drop Downs'!$B$2:$B$4,'OMS Response Form (ORF)'!N2401), COUNTIF('OMS Drop Downs'!$B$2:$B$4,'OMS Response Form (ORF)'!O2401),COUNTIF('OMS Drop Downs'!$B$2:$B$4,'OMS Response Form (ORF)'!P2401),COUNTIF('OMS Drop Downs'!$B$2:$B$4,'OMS Response Form (ORF)'!Q2401)),"Complete","Incomplete"))</f>
        <v/>
      </c>
      <c r="S2401" s="25" t="str">
        <f>IF(R2401="Complete",IF(AND(NOT(ISNA(VLOOKUP(CONCATENATE(E2401,F2401,G2401,H2401,I2401,J2401),'OMS Drop Downs'!G:G,1,FALSE))),IF(AND(F2401&lt;&gt;"C3",J2401&lt;&gt;"O5"),IF(SUM(COUNTIF(K2401:Q2401,"Y"),COUNTIF(K2401:Q2401,"N"))=0,"V","I"),IF(COUNTIF(K2401:Q2401,"Y"),"V","I"))="V"),"Valid","Invalid")," ")</f>
        <v xml:space="preserve"> </v>
      </c>
      <c r="T2401"/>
    </row>
    <row r="2402" spans="1:20" x14ac:dyDescent="0.25">
      <c r="A2402" s="113"/>
      <c r="B2402" s="114"/>
      <c r="C2402" s="115"/>
      <c r="D2402" s="117"/>
      <c r="E2402" s="55"/>
      <c r="F2402" s="31"/>
      <c r="G2402" s="31"/>
      <c r="H2402" s="31"/>
      <c r="I2402" s="31"/>
      <c r="J2402" s="31"/>
      <c r="K2402" s="31"/>
      <c r="L2402" s="31"/>
      <c r="M2402" s="31"/>
      <c r="N2402" s="31"/>
      <c r="O2402" s="31"/>
      <c r="P2402" s="31"/>
      <c r="Q2402" s="31"/>
      <c r="R2402" s="24" t="str">
        <f>IF(COUNTA(A2402:Q2402)=0,"",IF(AND(COUNTA(A2402)&gt;0, COUNTA(B2402)&gt;0, COUNTA(C2402)&gt;0, COUNTA(D2402)&gt;0, COUNTIF('OMS Drop Downs'!$C$2:$C$3,'OMS Response Form (ORF)'!E2402),COUNTIF('OMS Drop Downs'!$D$2:$D$5,'OMS Response Form (ORF)'!F2402),COUNTIF('OMS Drop Downs'!$A$2:$A$5,'OMS Response Form (ORF)'!G2402),COUNTIF('OMS Drop Downs'!$B$2:$B$4,'OMS Response Form (ORF)'!H2402),COUNTIF('OMS Drop Downs'!$A$2:$A$5,'OMS Response Form (ORF)'!I2402),COUNTIF('OMS Drop Downs'!$E$2:$E$7,'OMS Response Form (ORF)'!J2402),COUNTIF('OMS Drop Downs'!$B$2:$B$4,'OMS Response Form (ORF)'!K2402),COUNTIF('OMS Drop Downs'!$B$2:$B$4,'OMS Response Form (ORF)'!L2402),COUNTIF('OMS Drop Downs'!$B$2:$B$4,'OMS Response Form (ORF)'!M2402),COUNTIF('OMS Drop Downs'!$B$2:$B$4,'OMS Response Form (ORF)'!N2402), COUNTIF('OMS Drop Downs'!$B$2:$B$4,'OMS Response Form (ORF)'!O2402),COUNTIF('OMS Drop Downs'!$B$2:$B$4,'OMS Response Form (ORF)'!P2402),COUNTIF('OMS Drop Downs'!$B$2:$B$4,'OMS Response Form (ORF)'!Q2402)),"Complete","Incomplete"))</f>
        <v/>
      </c>
      <c r="S2402" s="25" t="str">
        <f>IF(R2402="Complete",IF(AND(NOT(ISNA(VLOOKUP(CONCATENATE(E2402,F2402,G2402,H2402,I2402,J2402),'OMS Drop Downs'!G:G,1,FALSE))),IF(AND(F2402&lt;&gt;"C3",J2402&lt;&gt;"O5"),IF(SUM(COUNTIF(K2402:Q2402,"Y"),COUNTIF(K2402:Q2402,"N"))=0,"V","I"),IF(COUNTIF(K2402:Q2402,"Y"),"V","I"))="V"),"Valid","Invalid")," ")</f>
        <v xml:space="preserve"> </v>
      </c>
      <c r="T2402"/>
    </row>
    <row r="2403" spans="1:20" x14ac:dyDescent="0.25">
      <c r="A2403" s="113"/>
      <c r="B2403" s="114"/>
      <c r="C2403" s="115"/>
      <c r="D2403" s="117"/>
      <c r="E2403" s="55"/>
      <c r="F2403" s="31"/>
      <c r="G2403" s="31"/>
      <c r="H2403" s="31"/>
      <c r="I2403" s="31"/>
      <c r="J2403" s="31"/>
      <c r="K2403" s="31"/>
      <c r="L2403" s="31"/>
      <c r="M2403" s="31"/>
      <c r="N2403" s="31"/>
      <c r="O2403" s="31"/>
      <c r="P2403" s="31"/>
      <c r="Q2403" s="31"/>
      <c r="R2403" s="24" t="str">
        <f>IF(COUNTA(A2403:Q2403)=0,"",IF(AND(COUNTA(A2403)&gt;0, COUNTA(B2403)&gt;0, COUNTA(C2403)&gt;0, COUNTA(D2403)&gt;0, COUNTIF('OMS Drop Downs'!$C$2:$C$3,'OMS Response Form (ORF)'!E2403),COUNTIF('OMS Drop Downs'!$D$2:$D$5,'OMS Response Form (ORF)'!F2403),COUNTIF('OMS Drop Downs'!$A$2:$A$5,'OMS Response Form (ORF)'!G2403),COUNTIF('OMS Drop Downs'!$B$2:$B$4,'OMS Response Form (ORF)'!H2403),COUNTIF('OMS Drop Downs'!$A$2:$A$5,'OMS Response Form (ORF)'!I2403),COUNTIF('OMS Drop Downs'!$E$2:$E$7,'OMS Response Form (ORF)'!J2403),COUNTIF('OMS Drop Downs'!$B$2:$B$4,'OMS Response Form (ORF)'!K2403),COUNTIF('OMS Drop Downs'!$B$2:$B$4,'OMS Response Form (ORF)'!L2403),COUNTIF('OMS Drop Downs'!$B$2:$B$4,'OMS Response Form (ORF)'!M2403),COUNTIF('OMS Drop Downs'!$B$2:$B$4,'OMS Response Form (ORF)'!N2403), COUNTIF('OMS Drop Downs'!$B$2:$B$4,'OMS Response Form (ORF)'!O2403),COUNTIF('OMS Drop Downs'!$B$2:$B$4,'OMS Response Form (ORF)'!P2403),COUNTIF('OMS Drop Downs'!$B$2:$B$4,'OMS Response Form (ORF)'!Q2403)),"Complete","Incomplete"))</f>
        <v/>
      </c>
      <c r="S2403" s="25" t="str">
        <f>IF(R2403="Complete",IF(AND(NOT(ISNA(VLOOKUP(CONCATENATE(E2403,F2403,G2403,H2403,I2403,J2403),'OMS Drop Downs'!G:G,1,FALSE))),IF(AND(F2403&lt;&gt;"C3",J2403&lt;&gt;"O5"),IF(SUM(COUNTIF(K2403:Q2403,"Y"),COUNTIF(K2403:Q2403,"N"))=0,"V","I"),IF(COUNTIF(K2403:Q2403,"Y"),"V","I"))="V"),"Valid","Invalid")," ")</f>
        <v xml:space="preserve"> </v>
      </c>
      <c r="T2403"/>
    </row>
    <row r="2404" spans="1:20" x14ac:dyDescent="0.25">
      <c r="A2404" s="113"/>
      <c r="B2404" s="114"/>
      <c r="C2404" s="115"/>
      <c r="D2404" s="117"/>
      <c r="E2404" s="55"/>
      <c r="F2404" s="31"/>
      <c r="G2404" s="31"/>
      <c r="H2404" s="31"/>
      <c r="I2404" s="31"/>
      <c r="J2404" s="31"/>
      <c r="K2404" s="31"/>
      <c r="L2404" s="31"/>
      <c r="M2404" s="31"/>
      <c r="N2404" s="31"/>
      <c r="O2404" s="31"/>
      <c r="P2404" s="31"/>
      <c r="Q2404" s="31"/>
      <c r="R2404" s="24" t="str">
        <f>IF(COUNTA(A2404:Q2404)=0,"",IF(AND(COUNTA(A2404)&gt;0, COUNTA(B2404)&gt;0, COUNTA(C2404)&gt;0, COUNTA(D2404)&gt;0, COUNTIF('OMS Drop Downs'!$C$2:$C$3,'OMS Response Form (ORF)'!E2404),COUNTIF('OMS Drop Downs'!$D$2:$D$5,'OMS Response Form (ORF)'!F2404),COUNTIF('OMS Drop Downs'!$A$2:$A$5,'OMS Response Form (ORF)'!G2404),COUNTIF('OMS Drop Downs'!$B$2:$B$4,'OMS Response Form (ORF)'!H2404),COUNTIF('OMS Drop Downs'!$A$2:$A$5,'OMS Response Form (ORF)'!I2404),COUNTIF('OMS Drop Downs'!$E$2:$E$7,'OMS Response Form (ORF)'!J2404),COUNTIF('OMS Drop Downs'!$B$2:$B$4,'OMS Response Form (ORF)'!K2404),COUNTIF('OMS Drop Downs'!$B$2:$B$4,'OMS Response Form (ORF)'!L2404),COUNTIF('OMS Drop Downs'!$B$2:$B$4,'OMS Response Form (ORF)'!M2404),COUNTIF('OMS Drop Downs'!$B$2:$B$4,'OMS Response Form (ORF)'!N2404), COUNTIF('OMS Drop Downs'!$B$2:$B$4,'OMS Response Form (ORF)'!O2404),COUNTIF('OMS Drop Downs'!$B$2:$B$4,'OMS Response Form (ORF)'!P2404),COUNTIF('OMS Drop Downs'!$B$2:$B$4,'OMS Response Form (ORF)'!Q2404)),"Complete","Incomplete"))</f>
        <v/>
      </c>
      <c r="S2404" s="25" t="str">
        <f>IF(R2404="Complete",IF(AND(NOT(ISNA(VLOOKUP(CONCATENATE(E2404,F2404,G2404,H2404,I2404,J2404),'OMS Drop Downs'!G:G,1,FALSE))),IF(AND(F2404&lt;&gt;"C3",J2404&lt;&gt;"O5"),IF(SUM(COUNTIF(K2404:Q2404,"Y"),COUNTIF(K2404:Q2404,"N"))=0,"V","I"),IF(COUNTIF(K2404:Q2404,"Y"),"V","I"))="V"),"Valid","Invalid")," ")</f>
        <v xml:space="preserve"> </v>
      </c>
      <c r="T2404"/>
    </row>
    <row r="2405" spans="1:20" x14ac:dyDescent="0.25">
      <c r="A2405" s="113"/>
      <c r="B2405" s="114"/>
      <c r="C2405" s="115"/>
      <c r="D2405" s="117"/>
      <c r="E2405" s="55"/>
      <c r="F2405" s="31"/>
      <c r="G2405" s="31"/>
      <c r="H2405" s="31"/>
      <c r="I2405" s="31"/>
      <c r="J2405" s="31"/>
      <c r="K2405" s="31"/>
      <c r="L2405" s="31"/>
      <c r="M2405" s="31"/>
      <c r="N2405" s="31"/>
      <c r="O2405" s="31"/>
      <c r="P2405" s="31"/>
      <c r="Q2405" s="31"/>
      <c r="R2405" s="24" t="str">
        <f>IF(COUNTA(A2405:Q2405)=0,"",IF(AND(COUNTA(A2405)&gt;0, COUNTA(B2405)&gt;0, COUNTA(C2405)&gt;0, COUNTA(D2405)&gt;0, COUNTIF('OMS Drop Downs'!$C$2:$C$3,'OMS Response Form (ORF)'!E2405),COUNTIF('OMS Drop Downs'!$D$2:$D$5,'OMS Response Form (ORF)'!F2405),COUNTIF('OMS Drop Downs'!$A$2:$A$5,'OMS Response Form (ORF)'!G2405),COUNTIF('OMS Drop Downs'!$B$2:$B$4,'OMS Response Form (ORF)'!H2405),COUNTIF('OMS Drop Downs'!$A$2:$A$5,'OMS Response Form (ORF)'!I2405),COUNTIF('OMS Drop Downs'!$E$2:$E$7,'OMS Response Form (ORF)'!J2405),COUNTIF('OMS Drop Downs'!$B$2:$B$4,'OMS Response Form (ORF)'!K2405),COUNTIF('OMS Drop Downs'!$B$2:$B$4,'OMS Response Form (ORF)'!L2405),COUNTIF('OMS Drop Downs'!$B$2:$B$4,'OMS Response Form (ORF)'!M2405),COUNTIF('OMS Drop Downs'!$B$2:$B$4,'OMS Response Form (ORF)'!N2405), COUNTIF('OMS Drop Downs'!$B$2:$B$4,'OMS Response Form (ORF)'!O2405),COUNTIF('OMS Drop Downs'!$B$2:$B$4,'OMS Response Form (ORF)'!P2405),COUNTIF('OMS Drop Downs'!$B$2:$B$4,'OMS Response Form (ORF)'!Q2405)),"Complete","Incomplete"))</f>
        <v/>
      </c>
      <c r="S2405" s="25" t="str">
        <f>IF(R2405="Complete",IF(AND(NOT(ISNA(VLOOKUP(CONCATENATE(E2405,F2405,G2405,H2405,I2405,J2405),'OMS Drop Downs'!G:G,1,FALSE))),IF(AND(F2405&lt;&gt;"C3",J2405&lt;&gt;"O5"),IF(SUM(COUNTIF(K2405:Q2405,"Y"),COUNTIF(K2405:Q2405,"N"))=0,"V","I"),IF(COUNTIF(K2405:Q2405,"Y"),"V","I"))="V"),"Valid","Invalid")," ")</f>
        <v xml:space="preserve"> </v>
      </c>
      <c r="T2405"/>
    </row>
    <row r="2406" spans="1:20" x14ac:dyDescent="0.25">
      <c r="A2406" s="113"/>
      <c r="B2406" s="114"/>
      <c r="C2406" s="115"/>
      <c r="D2406" s="117"/>
      <c r="E2406" s="55"/>
      <c r="F2406" s="31"/>
      <c r="G2406" s="31"/>
      <c r="H2406" s="31"/>
      <c r="I2406" s="31"/>
      <c r="J2406" s="31"/>
      <c r="K2406" s="31"/>
      <c r="L2406" s="31"/>
      <c r="M2406" s="31"/>
      <c r="N2406" s="31"/>
      <c r="O2406" s="31"/>
      <c r="P2406" s="31"/>
      <c r="Q2406" s="31"/>
      <c r="R2406" s="24" t="str">
        <f>IF(COUNTA(A2406:Q2406)=0,"",IF(AND(COUNTA(A2406)&gt;0, COUNTA(B2406)&gt;0, COUNTA(C2406)&gt;0, COUNTA(D2406)&gt;0, COUNTIF('OMS Drop Downs'!$C$2:$C$3,'OMS Response Form (ORF)'!E2406),COUNTIF('OMS Drop Downs'!$D$2:$D$5,'OMS Response Form (ORF)'!F2406),COUNTIF('OMS Drop Downs'!$A$2:$A$5,'OMS Response Form (ORF)'!G2406),COUNTIF('OMS Drop Downs'!$B$2:$B$4,'OMS Response Form (ORF)'!H2406),COUNTIF('OMS Drop Downs'!$A$2:$A$5,'OMS Response Form (ORF)'!I2406),COUNTIF('OMS Drop Downs'!$E$2:$E$7,'OMS Response Form (ORF)'!J2406),COUNTIF('OMS Drop Downs'!$B$2:$B$4,'OMS Response Form (ORF)'!K2406),COUNTIF('OMS Drop Downs'!$B$2:$B$4,'OMS Response Form (ORF)'!L2406),COUNTIF('OMS Drop Downs'!$B$2:$B$4,'OMS Response Form (ORF)'!M2406),COUNTIF('OMS Drop Downs'!$B$2:$B$4,'OMS Response Form (ORF)'!N2406), COUNTIF('OMS Drop Downs'!$B$2:$B$4,'OMS Response Form (ORF)'!O2406),COUNTIF('OMS Drop Downs'!$B$2:$B$4,'OMS Response Form (ORF)'!P2406),COUNTIF('OMS Drop Downs'!$B$2:$B$4,'OMS Response Form (ORF)'!Q2406)),"Complete","Incomplete"))</f>
        <v/>
      </c>
      <c r="S2406" s="25" t="str">
        <f>IF(R2406="Complete",IF(AND(NOT(ISNA(VLOOKUP(CONCATENATE(E2406,F2406,G2406,H2406,I2406,J2406),'OMS Drop Downs'!G:G,1,FALSE))),IF(AND(F2406&lt;&gt;"C3",J2406&lt;&gt;"O5"),IF(SUM(COUNTIF(K2406:Q2406,"Y"),COUNTIF(K2406:Q2406,"N"))=0,"V","I"),IF(COUNTIF(K2406:Q2406,"Y"),"V","I"))="V"),"Valid","Invalid")," ")</f>
        <v xml:space="preserve"> </v>
      </c>
      <c r="T2406"/>
    </row>
    <row r="2407" spans="1:20" x14ac:dyDescent="0.25">
      <c r="A2407" s="113"/>
      <c r="B2407" s="114"/>
      <c r="C2407" s="115"/>
      <c r="D2407" s="117"/>
      <c r="E2407" s="55"/>
      <c r="F2407" s="31"/>
      <c r="G2407" s="31"/>
      <c r="H2407" s="31"/>
      <c r="I2407" s="31"/>
      <c r="J2407" s="31"/>
      <c r="K2407" s="31"/>
      <c r="L2407" s="31"/>
      <c r="M2407" s="31"/>
      <c r="N2407" s="31"/>
      <c r="O2407" s="31"/>
      <c r="P2407" s="31"/>
      <c r="Q2407" s="31"/>
      <c r="R2407" s="24" t="str">
        <f>IF(COUNTA(A2407:Q2407)=0,"",IF(AND(COUNTA(A2407)&gt;0, COUNTA(B2407)&gt;0, COUNTA(C2407)&gt;0, COUNTA(D2407)&gt;0, COUNTIF('OMS Drop Downs'!$C$2:$C$3,'OMS Response Form (ORF)'!E2407),COUNTIF('OMS Drop Downs'!$D$2:$D$5,'OMS Response Form (ORF)'!F2407),COUNTIF('OMS Drop Downs'!$A$2:$A$5,'OMS Response Form (ORF)'!G2407),COUNTIF('OMS Drop Downs'!$B$2:$B$4,'OMS Response Form (ORF)'!H2407),COUNTIF('OMS Drop Downs'!$A$2:$A$5,'OMS Response Form (ORF)'!I2407),COUNTIF('OMS Drop Downs'!$E$2:$E$7,'OMS Response Form (ORF)'!J2407),COUNTIF('OMS Drop Downs'!$B$2:$B$4,'OMS Response Form (ORF)'!K2407),COUNTIF('OMS Drop Downs'!$B$2:$B$4,'OMS Response Form (ORF)'!L2407),COUNTIF('OMS Drop Downs'!$B$2:$B$4,'OMS Response Form (ORF)'!M2407),COUNTIF('OMS Drop Downs'!$B$2:$B$4,'OMS Response Form (ORF)'!N2407), COUNTIF('OMS Drop Downs'!$B$2:$B$4,'OMS Response Form (ORF)'!O2407),COUNTIF('OMS Drop Downs'!$B$2:$B$4,'OMS Response Form (ORF)'!P2407),COUNTIF('OMS Drop Downs'!$B$2:$B$4,'OMS Response Form (ORF)'!Q2407)),"Complete","Incomplete"))</f>
        <v/>
      </c>
      <c r="S2407" s="25" t="str">
        <f>IF(R2407="Complete",IF(AND(NOT(ISNA(VLOOKUP(CONCATENATE(E2407,F2407,G2407,H2407,I2407,J2407),'OMS Drop Downs'!G:G,1,FALSE))),IF(AND(F2407&lt;&gt;"C3",J2407&lt;&gt;"O5"),IF(SUM(COUNTIF(K2407:Q2407,"Y"),COUNTIF(K2407:Q2407,"N"))=0,"V","I"),IF(COUNTIF(K2407:Q2407,"Y"),"V","I"))="V"),"Valid","Invalid")," ")</f>
        <v xml:space="preserve"> </v>
      </c>
      <c r="T2407"/>
    </row>
    <row r="2408" spans="1:20" x14ac:dyDescent="0.25">
      <c r="A2408" s="113"/>
      <c r="B2408" s="114"/>
      <c r="C2408" s="115"/>
      <c r="D2408" s="117"/>
      <c r="E2408" s="55"/>
      <c r="F2408" s="31"/>
      <c r="G2408" s="31"/>
      <c r="H2408" s="31"/>
      <c r="I2408" s="31"/>
      <c r="J2408" s="31"/>
      <c r="K2408" s="31"/>
      <c r="L2408" s="31"/>
      <c r="M2408" s="31"/>
      <c r="N2408" s="31"/>
      <c r="O2408" s="31"/>
      <c r="P2408" s="31"/>
      <c r="Q2408" s="31"/>
      <c r="R2408" s="24" t="str">
        <f>IF(COUNTA(A2408:Q2408)=0,"",IF(AND(COUNTA(A2408)&gt;0, COUNTA(B2408)&gt;0, COUNTA(C2408)&gt;0, COUNTA(D2408)&gt;0, COUNTIF('OMS Drop Downs'!$C$2:$C$3,'OMS Response Form (ORF)'!E2408),COUNTIF('OMS Drop Downs'!$D$2:$D$5,'OMS Response Form (ORF)'!F2408),COUNTIF('OMS Drop Downs'!$A$2:$A$5,'OMS Response Form (ORF)'!G2408),COUNTIF('OMS Drop Downs'!$B$2:$B$4,'OMS Response Form (ORF)'!H2408),COUNTIF('OMS Drop Downs'!$A$2:$A$5,'OMS Response Form (ORF)'!I2408),COUNTIF('OMS Drop Downs'!$E$2:$E$7,'OMS Response Form (ORF)'!J2408),COUNTIF('OMS Drop Downs'!$B$2:$B$4,'OMS Response Form (ORF)'!K2408),COUNTIF('OMS Drop Downs'!$B$2:$B$4,'OMS Response Form (ORF)'!L2408),COUNTIF('OMS Drop Downs'!$B$2:$B$4,'OMS Response Form (ORF)'!M2408),COUNTIF('OMS Drop Downs'!$B$2:$B$4,'OMS Response Form (ORF)'!N2408), COUNTIF('OMS Drop Downs'!$B$2:$B$4,'OMS Response Form (ORF)'!O2408),COUNTIF('OMS Drop Downs'!$B$2:$B$4,'OMS Response Form (ORF)'!P2408),COUNTIF('OMS Drop Downs'!$B$2:$B$4,'OMS Response Form (ORF)'!Q2408)),"Complete","Incomplete"))</f>
        <v/>
      </c>
      <c r="S2408" s="25" t="str">
        <f>IF(R2408="Complete",IF(AND(NOT(ISNA(VLOOKUP(CONCATENATE(E2408,F2408,G2408,H2408,I2408,J2408),'OMS Drop Downs'!G:G,1,FALSE))),IF(AND(F2408&lt;&gt;"C3",J2408&lt;&gt;"O5"),IF(SUM(COUNTIF(K2408:Q2408,"Y"),COUNTIF(K2408:Q2408,"N"))=0,"V","I"),IF(COUNTIF(K2408:Q2408,"Y"),"V","I"))="V"),"Valid","Invalid")," ")</f>
        <v xml:space="preserve"> </v>
      </c>
      <c r="T2408"/>
    </row>
    <row r="2409" spans="1:20" x14ac:dyDescent="0.25">
      <c r="A2409" s="113"/>
      <c r="B2409" s="114"/>
      <c r="C2409" s="115"/>
      <c r="D2409" s="117"/>
      <c r="E2409" s="55"/>
      <c r="F2409" s="31"/>
      <c r="G2409" s="31"/>
      <c r="H2409" s="31"/>
      <c r="I2409" s="31"/>
      <c r="J2409" s="31"/>
      <c r="K2409" s="31"/>
      <c r="L2409" s="31"/>
      <c r="M2409" s="31"/>
      <c r="N2409" s="31"/>
      <c r="O2409" s="31"/>
      <c r="P2409" s="31"/>
      <c r="Q2409" s="31"/>
      <c r="R2409" s="24" t="str">
        <f>IF(COUNTA(A2409:Q2409)=0,"",IF(AND(COUNTA(A2409)&gt;0, COUNTA(B2409)&gt;0, COUNTA(C2409)&gt;0, COUNTA(D2409)&gt;0, COUNTIF('OMS Drop Downs'!$C$2:$C$3,'OMS Response Form (ORF)'!E2409),COUNTIF('OMS Drop Downs'!$D$2:$D$5,'OMS Response Form (ORF)'!F2409),COUNTIF('OMS Drop Downs'!$A$2:$A$5,'OMS Response Form (ORF)'!G2409),COUNTIF('OMS Drop Downs'!$B$2:$B$4,'OMS Response Form (ORF)'!H2409),COUNTIF('OMS Drop Downs'!$A$2:$A$5,'OMS Response Form (ORF)'!I2409),COUNTIF('OMS Drop Downs'!$E$2:$E$7,'OMS Response Form (ORF)'!J2409),COUNTIF('OMS Drop Downs'!$B$2:$B$4,'OMS Response Form (ORF)'!K2409),COUNTIF('OMS Drop Downs'!$B$2:$B$4,'OMS Response Form (ORF)'!L2409),COUNTIF('OMS Drop Downs'!$B$2:$B$4,'OMS Response Form (ORF)'!M2409),COUNTIF('OMS Drop Downs'!$B$2:$B$4,'OMS Response Form (ORF)'!N2409), COUNTIF('OMS Drop Downs'!$B$2:$B$4,'OMS Response Form (ORF)'!O2409),COUNTIF('OMS Drop Downs'!$B$2:$B$4,'OMS Response Form (ORF)'!P2409),COUNTIF('OMS Drop Downs'!$B$2:$B$4,'OMS Response Form (ORF)'!Q2409)),"Complete","Incomplete"))</f>
        <v/>
      </c>
      <c r="S2409" s="25" t="str">
        <f>IF(R2409="Complete",IF(AND(NOT(ISNA(VLOOKUP(CONCATENATE(E2409,F2409,G2409,H2409,I2409,J2409),'OMS Drop Downs'!G:G,1,FALSE))),IF(AND(F2409&lt;&gt;"C3",J2409&lt;&gt;"O5"),IF(SUM(COUNTIF(K2409:Q2409,"Y"),COUNTIF(K2409:Q2409,"N"))=0,"V","I"),IF(COUNTIF(K2409:Q2409,"Y"),"V","I"))="V"),"Valid","Invalid")," ")</f>
        <v xml:space="preserve"> </v>
      </c>
      <c r="T2409"/>
    </row>
    <row r="2410" spans="1:20" x14ac:dyDescent="0.25">
      <c r="A2410" s="113"/>
      <c r="B2410" s="114"/>
      <c r="C2410" s="115"/>
      <c r="D2410" s="117"/>
      <c r="E2410" s="55"/>
      <c r="F2410" s="31"/>
      <c r="G2410" s="31"/>
      <c r="H2410" s="31"/>
      <c r="I2410" s="31"/>
      <c r="J2410" s="31"/>
      <c r="K2410" s="31"/>
      <c r="L2410" s="31"/>
      <c r="M2410" s="31"/>
      <c r="N2410" s="31"/>
      <c r="O2410" s="31"/>
      <c r="P2410" s="31"/>
      <c r="Q2410" s="31"/>
      <c r="R2410" s="24" t="str">
        <f>IF(COUNTA(A2410:Q2410)=0,"",IF(AND(COUNTA(A2410)&gt;0, COUNTA(B2410)&gt;0, COUNTA(C2410)&gt;0, COUNTA(D2410)&gt;0, COUNTIF('OMS Drop Downs'!$C$2:$C$3,'OMS Response Form (ORF)'!E2410),COUNTIF('OMS Drop Downs'!$D$2:$D$5,'OMS Response Form (ORF)'!F2410),COUNTIF('OMS Drop Downs'!$A$2:$A$5,'OMS Response Form (ORF)'!G2410),COUNTIF('OMS Drop Downs'!$B$2:$B$4,'OMS Response Form (ORF)'!H2410),COUNTIF('OMS Drop Downs'!$A$2:$A$5,'OMS Response Form (ORF)'!I2410),COUNTIF('OMS Drop Downs'!$E$2:$E$7,'OMS Response Form (ORF)'!J2410),COUNTIF('OMS Drop Downs'!$B$2:$B$4,'OMS Response Form (ORF)'!K2410),COUNTIF('OMS Drop Downs'!$B$2:$B$4,'OMS Response Form (ORF)'!L2410),COUNTIF('OMS Drop Downs'!$B$2:$B$4,'OMS Response Form (ORF)'!M2410),COUNTIF('OMS Drop Downs'!$B$2:$B$4,'OMS Response Form (ORF)'!N2410), COUNTIF('OMS Drop Downs'!$B$2:$B$4,'OMS Response Form (ORF)'!O2410),COUNTIF('OMS Drop Downs'!$B$2:$B$4,'OMS Response Form (ORF)'!P2410),COUNTIF('OMS Drop Downs'!$B$2:$B$4,'OMS Response Form (ORF)'!Q2410)),"Complete","Incomplete"))</f>
        <v/>
      </c>
      <c r="S2410" s="25" t="str">
        <f>IF(R2410="Complete",IF(AND(NOT(ISNA(VLOOKUP(CONCATENATE(E2410,F2410,G2410,H2410,I2410,J2410),'OMS Drop Downs'!G:G,1,FALSE))),IF(AND(F2410&lt;&gt;"C3",J2410&lt;&gt;"O5"),IF(SUM(COUNTIF(K2410:Q2410,"Y"),COUNTIF(K2410:Q2410,"N"))=0,"V","I"),IF(COUNTIF(K2410:Q2410,"Y"),"V","I"))="V"),"Valid","Invalid")," ")</f>
        <v xml:space="preserve"> </v>
      </c>
      <c r="T2410"/>
    </row>
    <row r="2411" spans="1:20" x14ac:dyDescent="0.25">
      <c r="A2411" s="113"/>
      <c r="B2411" s="114"/>
      <c r="C2411" s="115"/>
      <c r="D2411" s="117"/>
      <c r="E2411" s="55"/>
      <c r="F2411" s="31"/>
      <c r="G2411" s="31"/>
      <c r="H2411" s="31"/>
      <c r="I2411" s="31"/>
      <c r="J2411" s="31"/>
      <c r="K2411" s="31"/>
      <c r="L2411" s="31"/>
      <c r="M2411" s="31"/>
      <c r="N2411" s="31"/>
      <c r="O2411" s="31"/>
      <c r="P2411" s="31"/>
      <c r="Q2411" s="31"/>
      <c r="R2411" s="24" t="str">
        <f>IF(COUNTA(A2411:Q2411)=0,"",IF(AND(COUNTA(A2411)&gt;0, COUNTA(B2411)&gt;0, COUNTA(C2411)&gt;0, COUNTA(D2411)&gt;0, COUNTIF('OMS Drop Downs'!$C$2:$C$3,'OMS Response Form (ORF)'!E2411),COUNTIF('OMS Drop Downs'!$D$2:$D$5,'OMS Response Form (ORF)'!F2411),COUNTIF('OMS Drop Downs'!$A$2:$A$5,'OMS Response Form (ORF)'!G2411),COUNTIF('OMS Drop Downs'!$B$2:$B$4,'OMS Response Form (ORF)'!H2411),COUNTIF('OMS Drop Downs'!$A$2:$A$5,'OMS Response Form (ORF)'!I2411),COUNTIF('OMS Drop Downs'!$E$2:$E$7,'OMS Response Form (ORF)'!J2411),COUNTIF('OMS Drop Downs'!$B$2:$B$4,'OMS Response Form (ORF)'!K2411),COUNTIF('OMS Drop Downs'!$B$2:$B$4,'OMS Response Form (ORF)'!L2411),COUNTIF('OMS Drop Downs'!$B$2:$B$4,'OMS Response Form (ORF)'!M2411),COUNTIF('OMS Drop Downs'!$B$2:$B$4,'OMS Response Form (ORF)'!N2411), COUNTIF('OMS Drop Downs'!$B$2:$B$4,'OMS Response Form (ORF)'!O2411),COUNTIF('OMS Drop Downs'!$B$2:$B$4,'OMS Response Form (ORF)'!P2411),COUNTIF('OMS Drop Downs'!$B$2:$B$4,'OMS Response Form (ORF)'!Q2411)),"Complete","Incomplete"))</f>
        <v/>
      </c>
      <c r="S2411" s="25" t="str">
        <f>IF(R2411="Complete",IF(AND(NOT(ISNA(VLOOKUP(CONCATENATE(E2411,F2411,G2411,H2411,I2411,J2411),'OMS Drop Downs'!G:G,1,FALSE))),IF(AND(F2411&lt;&gt;"C3",J2411&lt;&gt;"O5"),IF(SUM(COUNTIF(K2411:Q2411,"Y"),COUNTIF(K2411:Q2411,"N"))=0,"V","I"),IF(COUNTIF(K2411:Q2411,"Y"),"V","I"))="V"),"Valid","Invalid")," ")</f>
        <v xml:space="preserve"> </v>
      </c>
      <c r="T2411"/>
    </row>
    <row r="2412" spans="1:20" x14ac:dyDescent="0.25">
      <c r="A2412" s="113"/>
      <c r="B2412" s="114"/>
      <c r="C2412" s="115"/>
      <c r="D2412" s="117"/>
      <c r="E2412" s="55"/>
      <c r="F2412" s="31"/>
      <c r="G2412" s="31"/>
      <c r="H2412" s="31"/>
      <c r="I2412" s="31"/>
      <c r="J2412" s="31"/>
      <c r="K2412" s="31"/>
      <c r="L2412" s="31"/>
      <c r="M2412" s="31"/>
      <c r="N2412" s="31"/>
      <c r="O2412" s="31"/>
      <c r="P2412" s="31"/>
      <c r="Q2412" s="31"/>
      <c r="R2412" s="24" t="str">
        <f>IF(COUNTA(A2412:Q2412)=0,"",IF(AND(COUNTA(A2412)&gt;0, COUNTA(B2412)&gt;0, COUNTA(C2412)&gt;0, COUNTA(D2412)&gt;0, COUNTIF('OMS Drop Downs'!$C$2:$C$3,'OMS Response Form (ORF)'!E2412),COUNTIF('OMS Drop Downs'!$D$2:$D$5,'OMS Response Form (ORF)'!F2412),COUNTIF('OMS Drop Downs'!$A$2:$A$5,'OMS Response Form (ORF)'!G2412),COUNTIF('OMS Drop Downs'!$B$2:$B$4,'OMS Response Form (ORF)'!H2412),COUNTIF('OMS Drop Downs'!$A$2:$A$5,'OMS Response Form (ORF)'!I2412),COUNTIF('OMS Drop Downs'!$E$2:$E$7,'OMS Response Form (ORF)'!J2412),COUNTIF('OMS Drop Downs'!$B$2:$B$4,'OMS Response Form (ORF)'!K2412),COUNTIF('OMS Drop Downs'!$B$2:$B$4,'OMS Response Form (ORF)'!L2412),COUNTIF('OMS Drop Downs'!$B$2:$B$4,'OMS Response Form (ORF)'!M2412),COUNTIF('OMS Drop Downs'!$B$2:$B$4,'OMS Response Form (ORF)'!N2412), COUNTIF('OMS Drop Downs'!$B$2:$B$4,'OMS Response Form (ORF)'!O2412),COUNTIF('OMS Drop Downs'!$B$2:$B$4,'OMS Response Form (ORF)'!P2412),COUNTIF('OMS Drop Downs'!$B$2:$B$4,'OMS Response Form (ORF)'!Q2412)),"Complete","Incomplete"))</f>
        <v/>
      </c>
      <c r="S2412" s="25" t="str">
        <f>IF(R2412="Complete",IF(AND(NOT(ISNA(VLOOKUP(CONCATENATE(E2412,F2412,G2412,H2412,I2412,J2412),'OMS Drop Downs'!G:G,1,FALSE))),IF(AND(F2412&lt;&gt;"C3",J2412&lt;&gt;"O5"),IF(SUM(COUNTIF(K2412:Q2412,"Y"),COUNTIF(K2412:Q2412,"N"))=0,"V","I"),IF(COUNTIF(K2412:Q2412,"Y"),"V","I"))="V"),"Valid","Invalid")," ")</f>
        <v xml:space="preserve"> </v>
      </c>
      <c r="T2412"/>
    </row>
    <row r="2413" spans="1:20" x14ac:dyDescent="0.25">
      <c r="A2413" s="113"/>
      <c r="B2413" s="114"/>
      <c r="C2413" s="115"/>
      <c r="D2413" s="117"/>
      <c r="E2413" s="55"/>
      <c r="F2413" s="31"/>
      <c r="G2413" s="31"/>
      <c r="H2413" s="31"/>
      <c r="I2413" s="31"/>
      <c r="J2413" s="31"/>
      <c r="K2413" s="31"/>
      <c r="L2413" s="31"/>
      <c r="M2413" s="31"/>
      <c r="N2413" s="31"/>
      <c r="O2413" s="31"/>
      <c r="P2413" s="31"/>
      <c r="Q2413" s="31"/>
      <c r="R2413" s="24" t="str">
        <f>IF(COUNTA(A2413:Q2413)=0,"",IF(AND(COUNTA(A2413)&gt;0, COUNTA(B2413)&gt;0, COUNTA(C2413)&gt;0, COUNTA(D2413)&gt;0, COUNTIF('OMS Drop Downs'!$C$2:$C$3,'OMS Response Form (ORF)'!E2413),COUNTIF('OMS Drop Downs'!$D$2:$D$5,'OMS Response Form (ORF)'!F2413),COUNTIF('OMS Drop Downs'!$A$2:$A$5,'OMS Response Form (ORF)'!G2413),COUNTIF('OMS Drop Downs'!$B$2:$B$4,'OMS Response Form (ORF)'!H2413),COUNTIF('OMS Drop Downs'!$A$2:$A$5,'OMS Response Form (ORF)'!I2413),COUNTIF('OMS Drop Downs'!$E$2:$E$7,'OMS Response Form (ORF)'!J2413),COUNTIF('OMS Drop Downs'!$B$2:$B$4,'OMS Response Form (ORF)'!K2413),COUNTIF('OMS Drop Downs'!$B$2:$B$4,'OMS Response Form (ORF)'!L2413),COUNTIF('OMS Drop Downs'!$B$2:$B$4,'OMS Response Form (ORF)'!M2413),COUNTIF('OMS Drop Downs'!$B$2:$B$4,'OMS Response Form (ORF)'!N2413), COUNTIF('OMS Drop Downs'!$B$2:$B$4,'OMS Response Form (ORF)'!O2413),COUNTIF('OMS Drop Downs'!$B$2:$B$4,'OMS Response Form (ORF)'!P2413),COUNTIF('OMS Drop Downs'!$B$2:$B$4,'OMS Response Form (ORF)'!Q2413)),"Complete","Incomplete"))</f>
        <v/>
      </c>
      <c r="S2413" s="25" t="str">
        <f>IF(R2413="Complete",IF(AND(NOT(ISNA(VLOOKUP(CONCATENATE(E2413,F2413,G2413,H2413,I2413,J2413),'OMS Drop Downs'!G:G,1,FALSE))),IF(AND(F2413&lt;&gt;"C3",J2413&lt;&gt;"O5"),IF(SUM(COUNTIF(K2413:Q2413,"Y"),COUNTIF(K2413:Q2413,"N"))=0,"V","I"),IF(COUNTIF(K2413:Q2413,"Y"),"V","I"))="V"),"Valid","Invalid")," ")</f>
        <v xml:space="preserve"> </v>
      </c>
      <c r="T2413"/>
    </row>
    <row r="2414" spans="1:20" x14ac:dyDescent="0.25">
      <c r="A2414" s="113"/>
      <c r="B2414" s="114"/>
      <c r="C2414" s="115"/>
      <c r="D2414" s="117"/>
      <c r="E2414" s="55"/>
      <c r="F2414" s="31"/>
      <c r="G2414" s="31"/>
      <c r="H2414" s="31"/>
      <c r="I2414" s="31"/>
      <c r="J2414" s="31"/>
      <c r="K2414" s="31"/>
      <c r="L2414" s="31"/>
      <c r="M2414" s="31"/>
      <c r="N2414" s="31"/>
      <c r="O2414" s="31"/>
      <c r="P2414" s="31"/>
      <c r="Q2414" s="31"/>
      <c r="R2414" s="24" t="str">
        <f>IF(COUNTA(A2414:Q2414)=0,"",IF(AND(COUNTA(A2414)&gt;0, COUNTA(B2414)&gt;0, COUNTA(C2414)&gt;0, COUNTA(D2414)&gt;0, COUNTIF('OMS Drop Downs'!$C$2:$C$3,'OMS Response Form (ORF)'!E2414),COUNTIF('OMS Drop Downs'!$D$2:$D$5,'OMS Response Form (ORF)'!F2414),COUNTIF('OMS Drop Downs'!$A$2:$A$5,'OMS Response Form (ORF)'!G2414),COUNTIF('OMS Drop Downs'!$B$2:$B$4,'OMS Response Form (ORF)'!H2414),COUNTIF('OMS Drop Downs'!$A$2:$A$5,'OMS Response Form (ORF)'!I2414),COUNTIF('OMS Drop Downs'!$E$2:$E$7,'OMS Response Form (ORF)'!J2414),COUNTIF('OMS Drop Downs'!$B$2:$B$4,'OMS Response Form (ORF)'!K2414),COUNTIF('OMS Drop Downs'!$B$2:$B$4,'OMS Response Form (ORF)'!L2414),COUNTIF('OMS Drop Downs'!$B$2:$B$4,'OMS Response Form (ORF)'!M2414),COUNTIF('OMS Drop Downs'!$B$2:$B$4,'OMS Response Form (ORF)'!N2414), COUNTIF('OMS Drop Downs'!$B$2:$B$4,'OMS Response Form (ORF)'!O2414),COUNTIF('OMS Drop Downs'!$B$2:$B$4,'OMS Response Form (ORF)'!P2414),COUNTIF('OMS Drop Downs'!$B$2:$B$4,'OMS Response Form (ORF)'!Q2414)),"Complete","Incomplete"))</f>
        <v/>
      </c>
      <c r="S2414" s="25" t="str">
        <f>IF(R2414="Complete",IF(AND(NOT(ISNA(VLOOKUP(CONCATENATE(E2414,F2414,G2414,H2414,I2414,J2414),'OMS Drop Downs'!G:G,1,FALSE))),IF(AND(F2414&lt;&gt;"C3",J2414&lt;&gt;"O5"),IF(SUM(COUNTIF(K2414:Q2414,"Y"),COUNTIF(K2414:Q2414,"N"))=0,"V","I"),IF(COUNTIF(K2414:Q2414,"Y"),"V","I"))="V"),"Valid","Invalid")," ")</f>
        <v xml:space="preserve"> </v>
      </c>
      <c r="T2414"/>
    </row>
    <row r="2415" spans="1:20" x14ac:dyDescent="0.25">
      <c r="A2415" s="113"/>
      <c r="B2415" s="114"/>
      <c r="C2415" s="115"/>
      <c r="D2415" s="117"/>
      <c r="E2415" s="55"/>
      <c r="F2415" s="31"/>
      <c r="G2415" s="31"/>
      <c r="H2415" s="31"/>
      <c r="I2415" s="31"/>
      <c r="J2415" s="31"/>
      <c r="K2415" s="31"/>
      <c r="L2415" s="31"/>
      <c r="M2415" s="31"/>
      <c r="N2415" s="31"/>
      <c r="O2415" s="31"/>
      <c r="P2415" s="31"/>
      <c r="Q2415" s="31"/>
      <c r="R2415" s="24" t="str">
        <f>IF(COUNTA(A2415:Q2415)=0,"",IF(AND(COUNTA(A2415)&gt;0, COUNTA(B2415)&gt;0, COUNTA(C2415)&gt;0, COUNTA(D2415)&gt;0, COUNTIF('OMS Drop Downs'!$C$2:$C$3,'OMS Response Form (ORF)'!E2415),COUNTIF('OMS Drop Downs'!$D$2:$D$5,'OMS Response Form (ORF)'!F2415),COUNTIF('OMS Drop Downs'!$A$2:$A$5,'OMS Response Form (ORF)'!G2415),COUNTIF('OMS Drop Downs'!$B$2:$B$4,'OMS Response Form (ORF)'!H2415),COUNTIF('OMS Drop Downs'!$A$2:$A$5,'OMS Response Form (ORF)'!I2415),COUNTIF('OMS Drop Downs'!$E$2:$E$7,'OMS Response Form (ORF)'!J2415),COUNTIF('OMS Drop Downs'!$B$2:$B$4,'OMS Response Form (ORF)'!K2415),COUNTIF('OMS Drop Downs'!$B$2:$B$4,'OMS Response Form (ORF)'!L2415),COUNTIF('OMS Drop Downs'!$B$2:$B$4,'OMS Response Form (ORF)'!M2415),COUNTIF('OMS Drop Downs'!$B$2:$B$4,'OMS Response Form (ORF)'!N2415), COUNTIF('OMS Drop Downs'!$B$2:$B$4,'OMS Response Form (ORF)'!O2415),COUNTIF('OMS Drop Downs'!$B$2:$B$4,'OMS Response Form (ORF)'!P2415),COUNTIF('OMS Drop Downs'!$B$2:$B$4,'OMS Response Form (ORF)'!Q2415)),"Complete","Incomplete"))</f>
        <v/>
      </c>
      <c r="S2415" s="25" t="str">
        <f>IF(R2415="Complete",IF(AND(NOT(ISNA(VLOOKUP(CONCATENATE(E2415,F2415,G2415,H2415,I2415,J2415),'OMS Drop Downs'!G:G,1,FALSE))),IF(AND(F2415&lt;&gt;"C3",J2415&lt;&gt;"O5"),IF(SUM(COUNTIF(K2415:Q2415,"Y"),COUNTIF(K2415:Q2415,"N"))=0,"V","I"),IF(COUNTIF(K2415:Q2415,"Y"),"V","I"))="V"),"Valid","Invalid")," ")</f>
        <v xml:space="preserve"> </v>
      </c>
      <c r="T2415"/>
    </row>
    <row r="2416" spans="1:20" x14ac:dyDescent="0.25">
      <c r="A2416" s="113"/>
      <c r="B2416" s="114"/>
      <c r="C2416" s="115"/>
      <c r="D2416" s="117"/>
      <c r="E2416" s="55"/>
      <c r="F2416" s="31"/>
      <c r="G2416" s="31"/>
      <c r="H2416" s="31"/>
      <c r="I2416" s="31"/>
      <c r="J2416" s="31"/>
      <c r="K2416" s="31"/>
      <c r="L2416" s="31"/>
      <c r="M2416" s="31"/>
      <c r="N2416" s="31"/>
      <c r="O2416" s="31"/>
      <c r="P2416" s="31"/>
      <c r="Q2416" s="31"/>
      <c r="R2416" s="24" t="str">
        <f>IF(COUNTA(A2416:Q2416)=0,"",IF(AND(COUNTA(A2416)&gt;0, COUNTA(B2416)&gt;0, COUNTA(C2416)&gt;0, COUNTA(D2416)&gt;0, COUNTIF('OMS Drop Downs'!$C$2:$C$3,'OMS Response Form (ORF)'!E2416),COUNTIF('OMS Drop Downs'!$D$2:$D$5,'OMS Response Form (ORF)'!F2416),COUNTIF('OMS Drop Downs'!$A$2:$A$5,'OMS Response Form (ORF)'!G2416),COUNTIF('OMS Drop Downs'!$B$2:$B$4,'OMS Response Form (ORF)'!H2416),COUNTIF('OMS Drop Downs'!$A$2:$A$5,'OMS Response Form (ORF)'!I2416),COUNTIF('OMS Drop Downs'!$E$2:$E$7,'OMS Response Form (ORF)'!J2416),COUNTIF('OMS Drop Downs'!$B$2:$B$4,'OMS Response Form (ORF)'!K2416),COUNTIF('OMS Drop Downs'!$B$2:$B$4,'OMS Response Form (ORF)'!L2416),COUNTIF('OMS Drop Downs'!$B$2:$B$4,'OMS Response Form (ORF)'!M2416),COUNTIF('OMS Drop Downs'!$B$2:$B$4,'OMS Response Form (ORF)'!N2416), COUNTIF('OMS Drop Downs'!$B$2:$B$4,'OMS Response Form (ORF)'!O2416),COUNTIF('OMS Drop Downs'!$B$2:$B$4,'OMS Response Form (ORF)'!P2416),COUNTIF('OMS Drop Downs'!$B$2:$B$4,'OMS Response Form (ORF)'!Q2416)),"Complete","Incomplete"))</f>
        <v/>
      </c>
      <c r="S2416" s="25" t="str">
        <f>IF(R2416="Complete",IF(AND(NOT(ISNA(VLOOKUP(CONCATENATE(E2416,F2416,G2416,H2416,I2416,J2416),'OMS Drop Downs'!G:G,1,FALSE))),IF(AND(F2416&lt;&gt;"C3",J2416&lt;&gt;"O5"),IF(SUM(COUNTIF(K2416:Q2416,"Y"),COUNTIF(K2416:Q2416,"N"))=0,"V","I"),IF(COUNTIF(K2416:Q2416,"Y"),"V","I"))="V"),"Valid","Invalid")," ")</f>
        <v xml:space="preserve"> </v>
      </c>
      <c r="T2416"/>
    </row>
    <row r="2417" spans="1:20" x14ac:dyDescent="0.25">
      <c r="A2417" s="113"/>
      <c r="B2417" s="114"/>
      <c r="C2417" s="115"/>
      <c r="D2417" s="117"/>
      <c r="E2417" s="55"/>
      <c r="F2417" s="31"/>
      <c r="G2417" s="31"/>
      <c r="H2417" s="31"/>
      <c r="I2417" s="31"/>
      <c r="J2417" s="31"/>
      <c r="K2417" s="31"/>
      <c r="L2417" s="31"/>
      <c r="M2417" s="31"/>
      <c r="N2417" s="31"/>
      <c r="O2417" s="31"/>
      <c r="P2417" s="31"/>
      <c r="Q2417" s="31"/>
      <c r="R2417" s="24" t="str">
        <f>IF(COUNTA(A2417:Q2417)=0,"",IF(AND(COUNTA(A2417)&gt;0, COUNTA(B2417)&gt;0, COUNTA(C2417)&gt;0, COUNTA(D2417)&gt;0, COUNTIF('OMS Drop Downs'!$C$2:$C$3,'OMS Response Form (ORF)'!E2417),COUNTIF('OMS Drop Downs'!$D$2:$D$5,'OMS Response Form (ORF)'!F2417),COUNTIF('OMS Drop Downs'!$A$2:$A$5,'OMS Response Form (ORF)'!G2417),COUNTIF('OMS Drop Downs'!$B$2:$B$4,'OMS Response Form (ORF)'!H2417),COUNTIF('OMS Drop Downs'!$A$2:$A$5,'OMS Response Form (ORF)'!I2417),COUNTIF('OMS Drop Downs'!$E$2:$E$7,'OMS Response Form (ORF)'!J2417),COUNTIF('OMS Drop Downs'!$B$2:$B$4,'OMS Response Form (ORF)'!K2417),COUNTIF('OMS Drop Downs'!$B$2:$B$4,'OMS Response Form (ORF)'!L2417),COUNTIF('OMS Drop Downs'!$B$2:$B$4,'OMS Response Form (ORF)'!M2417),COUNTIF('OMS Drop Downs'!$B$2:$B$4,'OMS Response Form (ORF)'!N2417), COUNTIF('OMS Drop Downs'!$B$2:$B$4,'OMS Response Form (ORF)'!O2417),COUNTIF('OMS Drop Downs'!$B$2:$B$4,'OMS Response Form (ORF)'!P2417),COUNTIF('OMS Drop Downs'!$B$2:$B$4,'OMS Response Form (ORF)'!Q2417)),"Complete","Incomplete"))</f>
        <v/>
      </c>
      <c r="S2417" s="25" t="str">
        <f>IF(R2417="Complete",IF(AND(NOT(ISNA(VLOOKUP(CONCATENATE(E2417,F2417,G2417,H2417,I2417,J2417),'OMS Drop Downs'!G:G,1,FALSE))),IF(AND(F2417&lt;&gt;"C3",J2417&lt;&gt;"O5"),IF(SUM(COUNTIF(K2417:Q2417,"Y"),COUNTIF(K2417:Q2417,"N"))=0,"V","I"),IF(COUNTIF(K2417:Q2417,"Y"),"V","I"))="V"),"Valid","Invalid")," ")</f>
        <v xml:space="preserve"> </v>
      </c>
      <c r="T2417"/>
    </row>
    <row r="2418" spans="1:20" x14ac:dyDescent="0.25">
      <c r="A2418" s="113"/>
      <c r="B2418" s="114"/>
      <c r="C2418" s="115"/>
      <c r="D2418" s="117"/>
      <c r="E2418" s="55"/>
      <c r="F2418" s="31"/>
      <c r="G2418" s="31"/>
      <c r="H2418" s="31"/>
      <c r="I2418" s="31"/>
      <c r="J2418" s="31"/>
      <c r="K2418" s="31"/>
      <c r="L2418" s="31"/>
      <c r="M2418" s="31"/>
      <c r="N2418" s="31"/>
      <c r="O2418" s="31"/>
      <c r="P2418" s="31"/>
      <c r="Q2418" s="31"/>
      <c r="R2418" s="24" t="str">
        <f>IF(COUNTA(A2418:Q2418)=0,"",IF(AND(COUNTA(A2418)&gt;0, COUNTA(B2418)&gt;0, COUNTA(C2418)&gt;0, COUNTA(D2418)&gt;0, COUNTIF('OMS Drop Downs'!$C$2:$C$3,'OMS Response Form (ORF)'!E2418),COUNTIF('OMS Drop Downs'!$D$2:$D$5,'OMS Response Form (ORF)'!F2418),COUNTIF('OMS Drop Downs'!$A$2:$A$5,'OMS Response Form (ORF)'!G2418),COUNTIF('OMS Drop Downs'!$B$2:$B$4,'OMS Response Form (ORF)'!H2418),COUNTIF('OMS Drop Downs'!$A$2:$A$5,'OMS Response Form (ORF)'!I2418),COUNTIF('OMS Drop Downs'!$E$2:$E$7,'OMS Response Form (ORF)'!J2418),COUNTIF('OMS Drop Downs'!$B$2:$B$4,'OMS Response Form (ORF)'!K2418),COUNTIF('OMS Drop Downs'!$B$2:$B$4,'OMS Response Form (ORF)'!L2418),COUNTIF('OMS Drop Downs'!$B$2:$B$4,'OMS Response Form (ORF)'!M2418),COUNTIF('OMS Drop Downs'!$B$2:$B$4,'OMS Response Form (ORF)'!N2418), COUNTIF('OMS Drop Downs'!$B$2:$B$4,'OMS Response Form (ORF)'!O2418),COUNTIF('OMS Drop Downs'!$B$2:$B$4,'OMS Response Form (ORF)'!P2418),COUNTIF('OMS Drop Downs'!$B$2:$B$4,'OMS Response Form (ORF)'!Q2418)),"Complete","Incomplete"))</f>
        <v/>
      </c>
      <c r="S2418" s="25" t="str">
        <f>IF(R2418="Complete",IF(AND(NOT(ISNA(VLOOKUP(CONCATENATE(E2418,F2418,G2418,H2418,I2418,J2418),'OMS Drop Downs'!G:G,1,FALSE))),IF(AND(F2418&lt;&gt;"C3",J2418&lt;&gt;"O5"),IF(SUM(COUNTIF(K2418:Q2418,"Y"),COUNTIF(K2418:Q2418,"N"))=0,"V","I"),IF(COUNTIF(K2418:Q2418,"Y"),"V","I"))="V"),"Valid","Invalid")," ")</f>
        <v xml:space="preserve"> </v>
      </c>
      <c r="T2418"/>
    </row>
    <row r="2419" spans="1:20" x14ac:dyDescent="0.25">
      <c r="A2419" s="113"/>
      <c r="B2419" s="114"/>
      <c r="C2419" s="115"/>
      <c r="D2419" s="117"/>
      <c r="E2419" s="55"/>
      <c r="F2419" s="31"/>
      <c r="G2419" s="31"/>
      <c r="H2419" s="31"/>
      <c r="I2419" s="31"/>
      <c r="J2419" s="31"/>
      <c r="K2419" s="31"/>
      <c r="L2419" s="31"/>
      <c r="M2419" s="31"/>
      <c r="N2419" s="31"/>
      <c r="O2419" s="31"/>
      <c r="P2419" s="31"/>
      <c r="Q2419" s="31"/>
      <c r="R2419" s="24" t="str">
        <f>IF(COUNTA(A2419:Q2419)=0,"",IF(AND(COUNTA(A2419)&gt;0, COUNTA(B2419)&gt;0, COUNTA(C2419)&gt;0, COUNTA(D2419)&gt;0, COUNTIF('OMS Drop Downs'!$C$2:$C$3,'OMS Response Form (ORF)'!E2419),COUNTIF('OMS Drop Downs'!$D$2:$D$5,'OMS Response Form (ORF)'!F2419),COUNTIF('OMS Drop Downs'!$A$2:$A$5,'OMS Response Form (ORF)'!G2419),COUNTIF('OMS Drop Downs'!$B$2:$B$4,'OMS Response Form (ORF)'!H2419),COUNTIF('OMS Drop Downs'!$A$2:$A$5,'OMS Response Form (ORF)'!I2419),COUNTIF('OMS Drop Downs'!$E$2:$E$7,'OMS Response Form (ORF)'!J2419),COUNTIF('OMS Drop Downs'!$B$2:$B$4,'OMS Response Form (ORF)'!K2419),COUNTIF('OMS Drop Downs'!$B$2:$B$4,'OMS Response Form (ORF)'!L2419),COUNTIF('OMS Drop Downs'!$B$2:$B$4,'OMS Response Form (ORF)'!M2419),COUNTIF('OMS Drop Downs'!$B$2:$B$4,'OMS Response Form (ORF)'!N2419), COUNTIF('OMS Drop Downs'!$B$2:$B$4,'OMS Response Form (ORF)'!O2419),COUNTIF('OMS Drop Downs'!$B$2:$B$4,'OMS Response Form (ORF)'!P2419),COUNTIF('OMS Drop Downs'!$B$2:$B$4,'OMS Response Form (ORF)'!Q2419)),"Complete","Incomplete"))</f>
        <v/>
      </c>
      <c r="S2419" s="25" t="str">
        <f>IF(R2419="Complete",IF(AND(NOT(ISNA(VLOOKUP(CONCATENATE(E2419,F2419,G2419,H2419,I2419,J2419),'OMS Drop Downs'!G:G,1,FALSE))),IF(AND(F2419&lt;&gt;"C3",J2419&lt;&gt;"O5"),IF(SUM(COUNTIF(K2419:Q2419,"Y"),COUNTIF(K2419:Q2419,"N"))=0,"V","I"),IF(COUNTIF(K2419:Q2419,"Y"),"V","I"))="V"),"Valid","Invalid")," ")</f>
        <v xml:space="preserve"> </v>
      </c>
      <c r="T2419"/>
    </row>
    <row r="2420" spans="1:20" x14ac:dyDescent="0.25">
      <c r="A2420" s="113"/>
      <c r="B2420" s="114"/>
      <c r="C2420" s="115"/>
      <c r="D2420" s="117"/>
      <c r="E2420" s="55"/>
      <c r="F2420" s="31"/>
      <c r="G2420" s="31"/>
      <c r="H2420" s="31"/>
      <c r="I2420" s="31"/>
      <c r="J2420" s="31"/>
      <c r="K2420" s="31"/>
      <c r="L2420" s="31"/>
      <c r="M2420" s="31"/>
      <c r="N2420" s="31"/>
      <c r="O2420" s="31"/>
      <c r="P2420" s="31"/>
      <c r="Q2420" s="31"/>
      <c r="R2420" s="24" t="str">
        <f>IF(COUNTA(A2420:Q2420)=0,"",IF(AND(COUNTA(A2420)&gt;0, COUNTA(B2420)&gt;0, COUNTA(C2420)&gt;0, COUNTA(D2420)&gt;0, COUNTIF('OMS Drop Downs'!$C$2:$C$3,'OMS Response Form (ORF)'!E2420),COUNTIF('OMS Drop Downs'!$D$2:$D$5,'OMS Response Form (ORF)'!F2420),COUNTIF('OMS Drop Downs'!$A$2:$A$5,'OMS Response Form (ORF)'!G2420),COUNTIF('OMS Drop Downs'!$B$2:$B$4,'OMS Response Form (ORF)'!H2420),COUNTIF('OMS Drop Downs'!$A$2:$A$5,'OMS Response Form (ORF)'!I2420),COUNTIF('OMS Drop Downs'!$E$2:$E$7,'OMS Response Form (ORF)'!J2420),COUNTIF('OMS Drop Downs'!$B$2:$B$4,'OMS Response Form (ORF)'!K2420),COUNTIF('OMS Drop Downs'!$B$2:$B$4,'OMS Response Form (ORF)'!L2420),COUNTIF('OMS Drop Downs'!$B$2:$B$4,'OMS Response Form (ORF)'!M2420),COUNTIF('OMS Drop Downs'!$B$2:$B$4,'OMS Response Form (ORF)'!N2420), COUNTIF('OMS Drop Downs'!$B$2:$B$4,'OMS Response Form (ORF)'!O2420),COUNTIF('OMS Drop Downs'!$B$2:$B$4,'OMS Response Form (ORF)'!P2420),COUNTIF('OMS Drop Downs'!$B$2:$B$4,'OMS Response Form (ORF)'!Q2420)),"Complete","Incomplete"))</f>
        <v/>
      </c>
      <c r="S2420" s="25" t="str">
        <f>IF(R2420="Complete",IF(AND(NOT(ISNA(VLOOKUP(CONCATENATE(E2420,F2420,G2420,H2420,I2420,J2420),'OMS Drop Downs'!G:G,1,FALSE))),IF(AND(F2420&lt;&gt;"C3",J2420&lt;&gt;"O5"),IF(SUM(COUNTIF(K2420:Q2420,"Y"),COUNTIF(K2420:Q2420,"N"))=0,"V","I"),IF(COUNTIF(K2420:Q2420,"Y"),"V","I"))="V"),"Valid","Invalid")," ")</f>
        <v xml:space="preserve"> </v>
      </c>
      <c r="T2420"/>
    </row>
    <row r="2421" spans="1:20" x14ac:dyDescent="0.25">
      <c r="A2421" s="113"/>
      <c r="B2421" s="114"/>
      <c r="C2421" s="115"/>
      <c r="D2421" s="117"/>
      <c r="E2421" s="55"/>
      <c r="F2421" s="31"/>
      <c r="G2421" s="31"/>
      <c r="H2421" s="31"/>
      <c r="I2421" s="31"/>
      <c r="J2421" s="31"/>
      <c r="K2421" s="31"/>
      <c r="L2421" s="31"/>
      <c r="M2421" s="31"/>
      <c r="N2421" s="31"/>
      <c r="O2421" s="31"/>
      <c r="P2421" s="31"/>
      <c r="Q2421" s="31"/>
      <c r="R2421" s="24" t="str">
        <f>IF(COUNTA(A2421:Q2421)=0,"",IF(AND(COUNTA(A2421)&gt;0, COUNTA(B2421)&gt;0, COUNTA(C2421)&gt;0, COUNTA(D2421)&gt;0, COUNTIF('OMS Drop Downs'!$C$2:$C$3,'OMS Response Form (ORF)'!E2421),COUNTIF('OMS Drop Downs'!$D$2:$D$5,'OMS Response Form (ORF)'!F2421),COUNTIF('OMS Drop Downs'!$A$2:$A$5,'OMS Response Form (ORF)'!G2421),COUNTIF('OMS Drop Downs'!$B$2:$B$4,'OMS Response Form (ORF)'!H2421),COUNTIF('OMS Drop Downs'!$A$2:$A$5,'OMS Response Form (ORF)'!I2421),COUNTIF('OMS Drop Downs'!$E$2:$E$7,'OMS Response Form (ORF)'!J2421),COUNTIF('OMS Drop Downs'!$B$2:$B$4,'OMS Response Form (ORF)'!K2421),COUNTIF('OMS Drop Downs'!$B$2:$B$4,'OMS Response Form (ORF)'!L2421),COUNTIF('OMS Drop Downs'!$B$2:$B$4,'OMS Response Form (ORF)'!M2421),COUNTIF('OMS Drop Downs'!$B$2:$B$4,'OMS Response Form (ORF)'!N2421), COUNTIF('OMS Drop Downs'!$B$2:$B$4,'OMS Response Form (ORF)'!O2421),COUNTIF('OMS Drop Downs'!$B$2:$B$4,'OMS Response Form (ORF)'!P2421),COUNTIF('OMS Drop Downs'!$B$2:$B$4,'OMS Response Form (ORF)'!Q2421)),"Complete","Incomplete"))</f>
        <v/>
      </c>
      <c r="S2421" s="25" t="str">
        <f>IF(R2421="Complete",IF(AND(NOT(ISNA(VLOOKUP(CONCATENATE(E2421,F2421,G2421,H2421,I2421,J2421),'OMS Drop Downs'!G:G,1,FALSE))),IF(AND(F2421&lt;&gt;"C3",J2421&lt;&gt;"O5"),IF(SUM(COUNTIF(K2421:Q2421,"Y"),COUNTIF(K2421:Q2421,"N"))=0,"V","I"),IF(COUNTIF(K2421:Q2421,"Y"),"V","I"))="V"),"Valid","Invalid")," ")</f>
        <v xml:space="preserve"> </v>
      </c>
      <c r="T2421"/>
    </row>
    <row r="2422" spans="1:20" x14ac:dyDescent="0.25">
      <c r="A2422" s="113"/>
      <c r="B2422" s="114"/>
      <c r="C2422" s="115"/>
      <c r="D2422" s="117"/>
      <c r="E2422" s="55"/>
      <c r="F2422" s="31"/>
      <c r="G2422" s="31"/>
      <c r="H2422" s="31"/>
      <c r="I2422" s="31"/>
      <c r="J2422" s="31"/>
      <c r="K2422" s="31"/>
      <c r="L2422" s="31"/>
      <c r="M2422" s="31"/>
      <c r="N2422" s="31"/>
      <c r="O2422" s="31"/>
      <c r="P2422" s="31"/>
      <c r="Q2422" s="31"/>
      <c r="R2422" s="24" t="str">
        <f>IF(COUNTA(A2422:Q2422)=0,"",IF(AND(COUNTA(A2422)&gt;0, COUNTA(B2422)&gt;0, COUNTA(C2422)&gt;0, COUNTA(D2422)&gt;0, COUNTIF('OMS Drop Downs'!$C$2:$C$3,'OMS Response Form (ORF)'!E2422),COUNTIF('OMS Drop Downs'!$D$2:$D$5,'OMS Response Form (ORF)'!F2422),COUNTIF('OMS Drop Downs'!$A$2:$A$5,'OMS Response Form (ORF)'!G2422),COUNTIF('OMS Drop Downs'!$B$2:$B$4,'OMS Response Form (ORF)'!H2422),COUNTIF('OMS Drop Downs'!$A$2:$A$5,'OMS Response Form (ORF)'!I2422),COUNTIF('OMS Drop Downs'!$E$2:$E$7,'OMS Response Form (ORF)'!J2422),COUNTIF('OMS Drop Downs'!$B$2:$B$4,'OMS Response Form (ORF)'!K2422),COUNTIF('OMS Drop Downs'!$B$2:$B$4,'OMS Response Form (ORF)'!L2422),COUNTIF('OMS Drop Downs'!$B$2:$B$4,'OMS Response Form (ORF)'!M2422),COUNTIF('OMS Drop Downs'!$B$2:$B$4,'OMS Response Form (ORF)'!N2422), COUNTIF('OMS Drop Downs'!$B$2:$B$4,'OMS Response Form (ORF)'!O2422),COUNTIF('OMS Drop Downs'!$B$2:$B$4,'OMS Response Form (ORF)'!P2422),COUNTIF('OMS Drop Downs'!$B$2:$B$4,'OMS Response Form (ORF)'!Q2422)),"Complete","Incomplete"))</f>
        <v/>
      </c>
      <c r="S2422" s="25" t="str">
        <f>IF(R2422="Complete",IF(AND(NOT(ISNA(VLOOKUP(CONCATENATE(E2422,F2422,G2422,H2422,I2422,J2422),'OMS Drop Downs'!G:G,1,FALSE))),IF(AND(F2422&lt;&gt;"C3",J2422&lt;&gt;"O5"),IF(SUM(COUNTIF(K2422:Q2422,"Y"),COUNTIF(K2422:Q2422,"N"))=0,"V","I"),IF(COUNTIF(K2422:Q2422,"Y"),"V","I"))="V"),"Valid","Invalid")," ")</f>
        <v xml:space="preserve"> </v>
      </c>
      <c r="T2422"/>
    </row>
    <row r="2423" spans="1:20" x14ac:dyDescent="0.25">
      <c r="A2423" s="113"/>
      <c r="B2423" s="114"/>
      <c r="C2423" s="115"/>
      <c r="D2423" s="117"/>
      <c r="E2423" s="55"/>
      <c r="F2423" s="31"/>
      <c r="G2423" s="31"/>
      <c r="H2423" s="31"/>
      <c r="I2423" s="31"/>
      <c r="J2423" s="31"/>
      <c r="K2423" s="31"/>
      <c r="L2423" s="31"/>
      <c r="M2423" s="31"/>
      <c r="N2423" s="31"/>
      <c r="O2423" s="31"/>
      <c r="P2423" s="31"/>
      <c r="Q2423" s="31"/>
      <c r="R2423" s="24" t="str">
        <f>IF(COUNTA(A2423:Q2423)=0,"",IF(AND(COUNTA(A2423)&gt;0, COUNTA(B2423)&gt;0, COUNTA(C2423)&gt;0, COUNTA(D2423)&gt;0, COUNTIF('OMS Drop Downs'!$C$2:$C$3,'OMS Response Form (ORF)'!E2423),COUNTIF('OMS Drop Downs'!$D$2:$D$5,'OMS Response Form (ORF)'!F2423),COUNTIF('OMS Drop Downs'!$A$2:$A$5,'OMS Response Form (ORF)'!G2423),COUNTIF('OMS Drop Downs'!$B$2:$B$4,'OMS Response Form (ORF)'!H2423),COUNTIF('OMS Drop Downs'!$A$2:$A$5,'OMS Response Form (ORF)'!I2423),COUNTIF('OMS Drop Downs'!$E$2:$E$7,'OMS Response Form (ORF)'!J2423),COUNTIF('OMS Drop Downs'!$B$2:$B$4,'OMS Response Form (ORF)'!K2423),COUNTIF('OMS Drop Downs'!$B$2:$B$4,'OMS Response Form (ORF)'!L2423),COUNTIF('OMS Drop Downs'!$B$2:$B$4,'OMS Response Form (ORF)'!M2423),COUNTIF('OMS Drop Downs'!$B$2:$B$4,'OMS Response Form (ORF)'!N2423), COUNTIF('OMS Drop Downs'!$B$2:$B$4,'OMS Response Form (ORF)'!O2423),COUNTIF('OMS Drop Downs'!$B$2:$B$4,'OMS Response Form (ORF)'!P2423),COUNTIF('OMS Drop Downs'!$B$2:$B$4,'OMS Response Form (ORF)'!Q2423)),"Complete","Incomplete"))</f>
        <v/>
      </c>
      <c r="S2423" s="25" t="str">
        <f>IF(R2423="Complete",IF(AND(NOT(ISNA(VLOOKUP(CONCATENATE(E2423,F2423,G2423,H2423,I2423,J2423),'OMS Drop Downs'!G:G,1,FALSE))),IF(AND(F2423&lt;&gt;"C3",J2423&lt;&gt;"O5"),IF(SUM(COUNTIF(K2423:Q2423,"Y"),COUNTIF(K2423:Q2423,"N"))=0,"V","I"),IF(COUNTIF(K2423:Q2423,"Y"),"V","I"))="V"),"Valid","Invalid")," ")</f>
        <v xml:space="preserve"> </v>
      </c>
      <c r="T2423"/>
    </row>
    <row r="2424" spans="1:20" x14ac:dyDescent="0.25">
      <c r="A2424" s="113"/>
      <c r="B2424" s="114"/>
      <c r="C2424" s="115"/>
      <c r="D2424" s="117"/>
      <c r="E2424" s="55"/>
      <c r="F2424" s="31"/>
      <c r="G2424" s="31"/>
      <c r="H2424" s="31"/>
      <c r="I2424" s="31"/>
      <c r="J2424" s="31"/>
      <c r="K2424" s="31"/>
      <c r="L2424" s="31"/>
      <c r="M2424" s="31"/>
      <c r="N2424" s="31"/>
      <c r="O2424" s="31"/>
      <c r="P2424" s="31"/>
      <c r="Q2424" s="31"/>
      <c r="R2424" s="24" t="str">
        <f>IF(COUNTA(A2424:Q2424)=0,"",IF(AND(COUNTA(A2424)&gt;0, COUNTA(B2424)&gt;0, COUNTA(C2424)&gt;0, COUNTA(D2424)&gt;0, COUNTIF('OMS Drop Downs'!$C$2:$C$3,'OMS Response Form (ORF)'!E2424),COUNTIF('OMS Drop Downs'!$D$2:$D$5,'OMS Response Form (ORF)'!F2424),COUNTIF('OMS Drop Downs'!$A$2:$A$5,'OMS Response Form (ORF)'!G2424),COUNTIF('OMS Drop Downs'!$B$2:$B$4,'OMS Response Form (ORF)'!H2424),COUNTIF('OMS Drop Downs'!$A$2:$A$5,'OMS Response Form (ORF)'!I2424),COUNTIF('OMS Drop Downs'!$E$2:$E$7,'OMS Response Form (ORF)'!J2424),COUNTIF('OMS Drop Downs'!$B$2:$B$4,'OMS Response Form (ORF)'!K2424),COUNTIF('OMS Drop Downs'!$B$2:$B$4,'OMS Response Form (ORF)'!L2424),COUNTIF('OMS Drop Downs'!$B$2:$B$4,'OMS Response Form (ORF)'!M2424),COUNTIF('OMS Drop Downs'!$B$2:$B$4,'OMS Response Form (ORF)'!N2424), COUNTIF('OMS Drop Downs'!$B$2:$B$4,'OMS Response Form (ORF)'!O2424),COUNTIF('OMS Drop Downs'!$B$2:$B$4,'OMS Response Form (ORF)'!P2424),COUNTIF('OMS Drop Downs'!$B$2:$B$4,'OMS Response Form (ORF)'!Q2424)),"Complete","Incomplete"))</f>
        <v/>
      </c>
      <c r="S2424" s="25" t="str">
        <f>IF(R2424="Complete",IF(AND(NOT(ISNA(VLOOKUP(CONCATENATE(E2424,F2424,G2424,H2424,I2424,J2424),'OMS Drop Downs'!G:G,1,FALSE))),IF(AND(F2424&lt;&gt;"C3",J2424&lt;&gt;"O5"),IF(SUM(COUNTIF(K2424:Q2424,"Y"),COUNTIF(K2424:Q2424,"N"))=0,"V","I"),IF(COUNTIF(K2424:Q2424,"Y"),"V","I"))="V"),"Valid","Invalid")," ")</f>
        <v xml:space="preserve"> </v>
      </c>
      <c r="T2424"/>
    </row>
    <row r="2425" spans="1:20" x14ac:dyDescent="0.25">
      <c r="A2425" s="113"/>
      <c r="B2425" s="114"/>
      <c r="C2425" s="115"/>
      <c r="D2425" s="117"/>
      <c r="E2425" s="55"/>
      <c r="F2425" s="31"/>
      <c r="G2425" s="31"/>
      <c r="H2425" s="31"/>
      <c r="I2425" s="31"/>
      <c r="J2425" s="31"/>
      <c r="K2425" s="31"/>
      <c r="L2425" s="31"/>
      <c r="M2425" s="31"/>
      <c r="N2425" s="31"/>
      <c r="O2425" s="31"/>
      <c r="P2425" s="31"/>
      <c r="Q2425" s="31"/>
      <c r="R2425" s="24" t="str">
        <f>IF(COUNTA(A2425:Q2425)=0,"",IF(AND(COUNTA(A2425)&gt;0, COUNTA(B2425)&gt;0, COUNTA(C2425)&gt;0, COUNTA(D2425)&gt;0, COUNTIF('OMS Drop Downs'!$C$2:$C$3,'OMS Response Form (ORF)'!E2425),COUNTIF('OMS Drop Downs'!$D$2:$D$5,'OMS Response Form (ORF)'!F2425),COUNTIF('OMS Drop Downs'!$A$2:$A$5,'OMS Response Form (ORF)'!G2425),COUNTIF('OMS Drop Downs'!$B$2:$B$4,'OMS Response Form (ORF)'!H2425),COUNTIF('OMS Drop Downs'!$A$2:$A$5,'OMS Response Form (ORF)'!I2425),COUNTIF('OMS Drop Downs'!$E$2:$E$7,'OMS Response Form (ORF)'!J2425),COUNTIF('OMS Drop Downs'!$B$2:$B$4,'OMS Response Form (ORF)'!K2425),COUNTIF('OMS Drop Downs'!$B$2:$B$4,'OMS Response Form (ORF)'!L2425),COUNTIF('OMS Drop Downs'!$B$2:$B$4,'OMS Response Form (ORF)'!M2425),COUNTIF('OMS Drop Downs'!$B$2:$B$4,'OMS Response Form (ORF)'!N2425), COUNTIF('OMS Drop Downs'!$B$2:$B$4,'OMS Response Form (ORF)'!O2425),COUNTIF('OMS Drop Downs'!$B$2:$B$4,'OMS Response Form (ORF)'!P2425),COUNTIF('OMS Drop Downs'!$B$2:$B$4,'OMS Response Form (ORF)'!Q2425)),"Complete","Incomplete"))</f>
        <v/>
      </c>
      <c r="S2425" s="25" t="str">
        <f>IF(R2425="Complete",IF(AND(NOT(ISNA(VLOOKUP(CONCATENATE(E2425,F2425,G2425,H2425,I2425,J2425),'OMS Drop Downs'!G:G,1,FALSE))),IF(AND(F2425&lt;&gt;"C3",J2425&lt;&gt;"O5"),IF(SUM(COUNTIF(K2425:Q2425,"Y"),COUNTIF(K2425:Q2425,"N"))=0,"V","I"),IF(COUNTIF(K2425:Q2425,"Y"),"V","I"))="V"),"Valid","Invalid")," ")</f>
        <v xml:space="preserve"> </v>
      </c>
      <c r="T2425"/>
    </row>
    <row r="2426" spans="1:20" x14ac:dyDescent="0.25">
      <c r="A2426" s="113"/>
      <c r="B2426" s="114"/>
      <c r="C2426" s="115"/>
      <c r="D2426" s="117"/>
      <c r="E2426" s="55"/>
      <c r="F2426" s="31"/>
      <c r="G2426" s="31"/>
      <c r="H2426" s="31"/>
      <c r="I2426" s="31"/>
      <c r="J2426" s="31"/>
      <c r="K2426" s="31"/>
      <c r="L2426" s="31"/>
      <c r="M2426" s="31"/>
      <c r="N2426" s="31"/>
      <c r="O2426" s="31"/>
      <c r="P2426" s="31"/>
      <c r="Q2426" s="31"/>
      <c r="R2426" s="24" t="str">
        <f>IF(COUNTA(A2426:Q2426)=0,"",IF(AND(COUNTA(A2426)&gt;0, COUNTA(B2426)&gt;0, COUNTA(C2426)&gt;0, COUNTA(D2426)&gt;0, COUNTIF('OMS Drop Downs'!$C$2:$C$3,'OMS Response Form (ORF)'!E2426),COUNTIF('OMS Drop Downs'!$D$2:$D$5,'OMS Response Form (ORF)'!F2426),COUNTIF('OMS Drop Downs'!$A$2:$A$5,'OMS Response Form (ORF)'!G2426),COUNTIF('OMS Drop Downs'!$B$2:$B$4,'OMS Response Form (ORF)'!H2426),COUNTIF('OMS Drop Downs'!$A$2:$A$5,'OMS Response Form (ORF)'!I2426),COUNTIF('OMS Drop Downs'!$E$2:$E$7,'OMS Response Form (ORF)'!J2426),COUNTIF('OMS Drop Downs'!$B$2:$B$4,'OMS Response Form (ORF)'!K2426),COUNTIF('OMS Drop Downs'!$B$2:$B$4,'OMS Response Form (ORF)'!L2426),COUNTIF('OMS Drop Downs'!$B$2:$B$4,'OMS Response Form (ORF)'!M2426),COUNTIF('OMS Drop Downs'!$B$2:$B$4,'OMS Response Form (ORF)'!N2426), COUNTIF('OMS Drop Downs'!$B$2:$B$4,'OMS Response Form (ORF)'!O2426),COUNTIF('OMS Drop Downs'!$B$2:$B$4,'OMS Response Form (ORF)'!P2426),COUNTIF('OMS Drop Downs'!$B$2:$B$4,'OMS Response Form (ORF)'!Q2426)),"Complete","Incomplete"))</f>
        <v/>
      </c>
      <c r="S2426" s="25" t="str">
        <f>IF(R2426="Complete",IF(AND(NOT(ISNA(VLOOKUP(CONCATENATE(E2426,F2426,G2426,H2426,I2426,J2426),'OMS Drop Downs'!G:G,1,FALSE))),IF(AND(F2426&lt;&gt;"C3",J2426&lt;&gt;"O5"),IF(SUM(COUNTIF(K2426:Q2426,"Y"),COUNTIF(K2426:Q2426,"N"))=0,"V","I"),IF(COUNTIF(K2426:Q2426,"Y"),"V","I"))="V"),"Valid","Invalid")," ")</f>
        <v xml:space="preserve"> </v>
      </c>
      <c r="T2426"/>
    </row>
    <row r="2427" spans="1:20" x14ac:dyDescent="0.25">
      <c r="A2427" s="113"/>
      <c r="B2427" s="114"/>
      <c r="C2427" s="115"/>
      <c r="D2427" s="117"/>
      <c r="E2427" s="55"/>
      <c r="F2427" s="31"/>
      <c r="G2427" s="31"/>
      <c r="H2427" s="31"/>
      <c r="I2427" s="31"/>
      <c r="J2427" s="31"/>
      <c r="K2427" s="31"/>
      <c r="L2427" s="31"/>
      <c r="M2427" s="31"/>
      <c r="N2427" s="31"/>
      <c r="O2427" s="31"/>
      <c r="P2427" s="31"/>
      <c r="Q2427" s="31"/>
      <c r="R2427" s="24" t="str">
        <f>IF(COUNTA(A2427:Q2427)=0,"",IF(AND(COUNTA(A2427)&gt;0, COUNTA(B2427)&gt;0, COUNTA(C2427)&gt;0, COUNTA(D2427)&gt;0, COUNTIF('OMS Drop Downs'!$C$2:$C$3,'OMS Response Form (ORF)'!E2427),COUNTIF('OMS Drop Downs'!$D$2:$D$5,'OMS Response Form (ORF)'!F2427),COUNTIF('OMS Drop Downs'!$A$2:$A$5,'OMS Response Form (ORF)'!G2427),COUNTIF('OMS Drop Downs'!$B$2:$B$4,'OMS Response Form (ORF)'!H2427),COUNTIF('OMS Drop Downs'!$A$2:$A$5,'OMS Response Form (ORF)'!I2427),COUNTIF('OMS Drop Downs'!$E$2:$E$7,'OMS Response Form (ORF)'!J2427),COUNTIF('OMS Drop Downs'!$B$2:$B$4,'OMS Response Form (ORF)'!K2427),COUNTIF('OMS Drop Downs'!$B$2:$B$4,'OMS Response Form (ORF)'!L2427),COUNTIF('OMS Drop Downs'!$B$2:$B$4,'OMS Response Form (ORF)'!M2427),COUNTIF('OMS Drop Downs'!$B$2:$B$4,'OMS Response Form (ORF)'!N2427), COUNTIF('OMS Drop Downs'!$B$2:$B$4,'OMS Response Form (ORF)'!O2427),COUNTIF('OMS Drop Downs'!$B$2:$B$4,'OMS Response Form (ORF)'!P2427),COUNTIF('OMS Drop Downs'!$B$2:$B$4,'OMS Response Form (ORF)'!Q2427)),"Complete","Incomplete"))</f>
        <v/>
      </c>
      <c r="S2427" s="25" t="str">
        <f>IF(R2427="Complete",IF(AND(NOT(ISNA(VLOOKUP(CONCATENATE(E2427,F2427,G2427,H2427,I2427,J2427),'OMS Drop Downs'!G:G,1,FALSE))),IF(AND(F2427&lt;&gt;"C3",J2427&lt;&gt;"O5"),IF(SUM(COUNTIF(K2427:Q2427,"Y"),COUNTIF(K2427:Q2427,"N"))=0,"V","I"),IF(COUNTIF(K2427:Q2427,"Y"),"V","I"))="V"),"Valid","Invalid")," ")</f>
        <v xml:space="preserve"> </v>
      </c>
      <c r="T2427"/>
    </row>
    <row r="2428" spans="1:20" x14ac:dyDescent="0.25">
      <c r="A2428" s="113"/>
      <c r="B2428" s="114"/>
      <c r="C2428" s="115"/>
      <c r="D2428" s="117"/>
      <c r="E2428" s="55"/>
      <c r="F2428" s="31"/>
      <c r="G2428" s="31"/>
      <c r="H2428" s="31"/>
      <c r="I2428" s="31"/>
      <c r="J2428" s="31"/>
      <c r="K2428" s="31"/>
      <c r="L2428" s="31"/>
      <c r="M2428" s="31"/>
      <c r="N2428" s="31"/>
      <c r="O2428" s="31"/>
      <c r="P2428" s="31"/>
      <c r="Q2428" s="31"/>
      <c r="R2428" s="24" t="str">
        <f>IF(COUNTA(A2428:Q2428)=0,"",IF(AND(COUNTA(A2428)&gt;0, COUNTA(B2428)&gt;0, COUNTA(C2428)&gt;0, COUNTA(D2428)&gt;0, COUNTIF('OMS Drop Downs'!$C$2:$C$3,'OMS Response Form (ORF)'!E2428),COUNTIF('OMS Drop Downs'!$D$2:$D$5,'OMS Response Form (ORF)'!F2428),COUNTIF('OMS Drop Downs'!$A$2:$A$5,'OMS Response Form (ORF)'!G2428),COUNTIF('OMS Drop Downs'!$B$2:$B$4,'OMS Response Form (ORF)'!H2428),COUNTIF('OMS Drop Downs'!$A$2:$A$5,'OMS Response Form (ORF)'!I2428),COUNTIF('OMS Drop Downs'!$E$2:$E$7,'OMS Response Form (ORF)'!J2428),COUNTIF('OMS Drop Downs'!$B$2:$B$4,'OMS Response Form (ORF)'!K2428),COUNTIF('OMS Drop Downs'!$B$2:$B$4,'OMS Response Form (ORF)'!L2428),COUNTIF('OMS Drop Downs'!$B$2:$B$4,'OMS Response Form (ORF)'!M2428),COUNTIF('OMS Drop Downs'!$B$2:$B$4,'OMS Response Form (ORF)'!N2428), COUNTIF('OMS Drop Downs'!$B$2:$B$4,'OMS Response Form (ORF)'!O2428),COUNTIF('OMS Drop Downs'!$B$2:$B$4,'OMS Response Form (ORF)'!P2428),COUNTIF('OMS Drop Downs'!$B$2:$B$4,'OMS Response Form (ORF)'!Q2428)),"Complete","Incomplete"))</f>
        <v/>
      </c>
      <c r="S2428" s="25" t="str">
        <f>IF(R2428="Complete",IF(AND(NOT(ISNA(VLOOKUP(CONCATENATE(E2428,F2428,G2428,H2428,I2428,J2428),'OMS Drop Downs'!G:G,1,FALSE))),IF(AND(F2428&lt;&gt;"C3",J2428&lt;&gt;"O5"),IF(SUM(COUNTIF(K2428:Q2428,"Y"),COUNTIF(K2428:Q2428,"N"))=0,"V","I"),IF(COUNTIF(K2428:Q2428,"Y"),"V","I"))="V"),"Valid","Invalid")," ")</f>
        <v xml:space="preserve"> </v>
      </c>
      <c r="T2428"/>
    </row>
    <row r="2429" spans="1:20" x14ac:dyDescent="0.25">
      <c r="A2429" s="113"/>
      <c r="B2429" s="114"/>
      <c r="C2429" s="115"/>
      <c r="D2429" s="117"/>
      <c r="E2429" s="55"/>
      <c r="F2429" s="31"/>
      <c r="G2429" s="31"/>
      <c r="H2429" s="31"/>
      <c r="I2429" s="31"/>
      <c r="J2429" s="31"/>
      <c r="K2429" s="31"/>
      <c r="L2429" s="31"/>
      <c r="M2429" s="31"/>
      <c r="N2429" s="31"/>
      <c r="O2429" s="31"/>
      <c r="P2429" s="31"/>
      <c r="Q2429" s="31"/>
      <c r="R2429" s="24" t="str">
        <f>IF(COUNTA(A2429:Q2429)=0,"",IF(AND(COUNTA(A2429)&gt;0, COUNTA(B2429)&gt;0, COUNTA(C2429)&gt;0, COUNTA(D2429)&gt;0, COUNTIF('OMS Drop Downs'!$C$2:$C$3,'OMS Response Form (ORF)'!E2429),COUNTIF('OMS Drop Downs'!$D$2:$D$5,'OMS Response Form (ORF)'!F2429),COUNTIF('OMS Drop Downs'!$A$2:$A$5,'OMS Response Form (ORF)'!G2429),COUNTIF('OMS Drop Downs'!$B$2:$B$4,'OMS Response Form (ORF)'!H2429),COUNTIF('OMS Drop Downs'!$A$2:$A$5,'OMS Response Form (ORF)'!I2429),COUNTIF('OMS Drop Downs'!$E$2:$E$7,'OMS Response Form (ORF)'!J2429),COUNTIF('OMS Drop Downs'!$B$2:$B$4,'OMS Response Form (ORF)'!K2429),COUNTIF('OMS Drop Downs'!$B$2:$B$4,'OMS Response Form (ORF)'!L2429),COUNTIF('OMS Drop Downs'!$B$2:$B$4,'OMS Response Form (ORF)'!M2429),COUNTIF('OMS Drop Downs'!$B$2:$B$4,'OMS Response Form (ORF)'!N2429), COUNTIF('OMS Drop Downs'!$B$2:$B$4,'OMS Response Form (ORF)'!O2429),COUNTIF('OMS Drop Downs'!$B$2:$B$4,'OMS Response Form (ORF)'!P2429),COUNTIF('OMS Drop Downs'!$B$2:$B$4,'OMS Response Form (ORF)'!Q2429)),"Complete","Incomplete"))</f>
        <v/>
      </c>
      <c r="S2429" s="25" t="str">
        <f>IF(R2429="Complete",IF(AND(NOT(ISNA(VLOOKUP(CONCATENATE(E2429,F2429,G2429,H2429,I2429,J2429),'OMS Drop Downs'!G:G,1,FALSE))),IF(AND(F2429&lt;&gt;"C3",J2429&lt;&gt;"O5"),IF(SUM(COUNTIF(K2429:Q2429,"Y"),COUNTIF(K2429:Q2429,"N"))=0,"V","I"),IF(COUNTIF(K2429:Q2429,"Y"),"V","I"))="V"),"Valid","Invalid")," ")</f>
        <v xml:space="preserve"> </v>
      </c>
      <c r="T2429"/>
    </row>
    <row r="2430" spans="1:20" x14ac:dyDescent="0.25">
      <c r="A2430" s="113"/>
      <c r="B2430" s="114"/>
      <c r="C2430" s="115"/>
      <c r="D2430" s="117"/>
      <c r="E2430" s="55"/>
      <c r="F2430" s="31"/>
      <c r="G2430" s="31"/>
      <c r="H2430" s="31"/>
      <c r="I2430" s="31"/>
      <c r="J2430" s="31"/>
      <c r="K2430" s="31"/>
      <c r="L2430" s="31"/>
      <c r="M2430" s="31"/>
      <c r="N2430" s="31"/>
      <c r="O2430" s="31"/>
      <c r="P2430" s="31"/>
      <c r="Q2430" s="31"/>
      <c r="R2430" s="24" t="str">
        <f>IF(COUNTA(A2430:Q2430)=0,"",IF(AND(COUNTA(A2430)&gt;0, COUNTA(B2430)&gt;0, COUNTA(C2430)&gt;0, COUNTA(D2430)&gt;0, COUNTIF('OMS Drop Downs'!$C$2:$C$3,'OMS Response Form (ORF)'!E2430),COUNTIF('OMS Drop Downs'!$D$2:$D$5,'OMS Response Form (ORF)'!F2430),COUNTIF('OMS Drop Downs'!$A$2:$A$5,'OMS Response Form (ORF)'!G2430),COUNTIF('OMS Drop Downs'!$B$2:$B$4,'OMS Response Form (ORF)'!H2430),COUNTIF('OMS Drop Downs'!$A$2:$A$5,'OMS Response Form (ORF)'!I2430),COUNTIF('OMS Drop Downs'!$E$2:$E$7,'OMS Response Form (ORF)'!J2430),COUNTIF('OMS Drop Downs'!$B$2:$B$4,'OMS Response Form (ORF)'!K2430),COUNTIF('OMS Drop Downs'!$B$2:$B$4,'OMS Response Form (ORF)'!L2430),COUNTIF('OMS Drop Downs'!$B$2:$B$4,'OMS Response Form (ORF)'!M2430),COUNTIF('OMS Drop Downs'!$B$2:$B$4,'OMS Response Form (ORF)'!N2430), COUNTIF('OMS Drop Downs'!$B$2:$B$4,'OMS Response Form (ORF)'!O2430),COUNTIF('OMS Drop Downs'!$B$2:$B$4,'OMS Response Form (ORF)'!P2430),COUNTIF('OMS Drop Downs'!$B$2:$B$4,'OMS Response Form (ORF)'!Q2430)),"Complete","Incomplete"))</f>
        <v/>
      </c>
      <c r="S2430" s="25" t="str">
        <f>IF(R2430="Complete",IF(AND(NOT(ISNA(VLOOKUP(CONCATENATE(E2430,F2430,G2430,H2430,I2430,J2430),'OMS Drop Downs'!G:G,1,FALSE))),IF(AND(F2430&lt;&gt;"C3",J2430&lt;&gt;"O5"),IF(SUM(COUNTIF(K2430:Q2430,"Y"),COUNTIF(K2430:Q2430,"N"))=0,"V","I"),IF(COUNTIF(K2430:Q2430,"Y"),"V","I"))="V"),"Valid","Invalid")," ")</f>
        <v xml:space="preserve"> </v>
      </c>
      <c r="T2430"/>
    </row>
    <row r="2431" spans="1:20" x14ac:dyDescent="0.25">
      <c r="A2431" s="113"/>
      <c r="B2431" s="114"/>
      <c r="C2431" s="115"/>
      <c r="D2431" s="117"/>
      <c r="E2431" s="55"/>
      <c r="F2431" s="31"/>
      <c r="G2431" s="31"/>
      <c r="H2431" s="31"/>
      <c r="I2431" s="31"/>
      <c r="J2431" s="31"/>
      <c r="K2431" s="31"/>
      <c r="L2431" s="31"/>
      <c r="M2431" s="31"/>
      <c r="N2431" s="31"/>
      <c r="O2431" s="31"/>
      <c r="P2431" s="31"/>
      <c r="Q2431" s="31"/>
      <c r="R2431" s="24" t="str">
        <f>IF(COUNTA(A2431:Q2431)=0,"",IF(AND(COUNTA(A2431)&gt;0, COUNTA(B2431)&gt;0, COUNTA(C2431)&gt;0, COUNTA(D2431)&gt;0, COUNTIF('OMS Drop Downs'!$C$2:$C$3,'OMS Response Form (ORF)'!E2431),COUNTIF('OMS Drop Downs'!$D$2:$D$5,'OMS Response Form (ORF)'!F2431),COUNTIF('OMS Drop Downs'!$A$2:$A$5,'OMS Response Form (ORF)'!G2431),COUNTIF('OMS Drop Downs'!$B$2:$B$4,'OMS Response Form (ORF)'!H2431),COUNTIF('OMS Drop Downs'!$A$2:$A$5,'OMS Response Form (ORF)'!I2431),COUNTIF('OMS Drop Downs'!$E$2:$E$7,'OMS Response Form (ORF)'!J2431),COUNTIF('OMS Drop Downs'!$B$2:$B$4,'OMS Response Form (ORF)'!K2431),COUNTIF('OMS Drop Downs'!$B$2:$B$4,'OMS Response Form (ORF)'!L2431),COUNTIF('OMS Drop Downs'!$B$2:$B$4,'OMS Response Form (ORF)'!M2431),COUNTIF('OMS Drop Downs'!$B$2:$B$4,'OMS Response Form (ORF)'!N2431), COUNTIF('OMS Drop Downs'!$B$2:$B$4,'OMS Response Form (ORF)'!O2431),COUNTIF('OMS Drop Downs'!$B$2:$B$4,'OMS Response Form (ORF)'!P2431),COUNTIF('OMS Drop Downs'!$B$2:$B$4,'OMS Response Form (ORF)'!Q2431)),"Complete","Incomplete"))</f>
        <v/>
      </c>
      <c r="S2431" s="25" t="str">
        <f>IF(R2431="Complete",IF(AND(NOT(ISNA(VLOOKUP(CONCATENATE(E2431,F2431,G2431,H2431,I2431,J2431),'OMS Drop Downs'!G:G,1,FALSE))),IF(AND(F2431&lt;&gt;"C3",J2431&lt;&gt;"O5"),IF(SUM(COUNTIF(K2431:Q2431,"Y"),COUNTIF(K2431:Q2431,"N"))=0,"V","I"),IF(COUNTIF(K2431:Q2431,"Y"),"V","I"))="V"),"Valid","Invalid")," ")</f>
        <v xml:space="preserve"> </v>
      </c>
      <c r="T2431"/>
    </row>
    <row r="2432" spans="1:20" x14ac:dyDescent="0.25">
      <c r="A2432" s="113"/>
      <c r="B2432" s="114"/>
      <c r="C2432" s="115"/>
      <c r="D2432" s="117"/>
      <c r="E2432" s="55"/>
      <c r="F2432" s="31"/>
      <c r="G2432" s="31"/>
      <c r="H2432" s="31"/>
      <c r="I2432" s="31"/>
      <c r="J2432" s="31"/>
      <c r="K2432" s="31"/>
      <c r="L2432" s="31"/>
      <c r="M2432" s="31"/>
      <c r="N2432" s="31"/>
      <c r="O2432" s="31"/>
      <c r="P2432" s="31"/>
      <c r="Q2432" s="31"/>
      <c r="R2432" s="24" t="str">
        <f>IF(COUNTA(A2432:Q2432)=0,"",IF(AND(COUNTA(A2432)&gt;0, COUNTA(B2432)&gt;0, COUNTA(C2432)&gt;0, COUNTA(D2432)&gt;0, COUNTIF('OMS Drop Downs'!$C$2:$C$3,'OMS Response Form (ORF)'!E2432),COUNTIF('OMS Drop Downs'!$D$2:$D$5,'OMS Response Form (ORF)'!F2432),COUNTIF('OMS Drop Downs'!$A$2:$A$5,'OMS Response Form (ORF)'!G2432),COUNTIF('OMS Drop Downs'!$B$2:$B$4,'OMS Response Form (ORF)'!H2432),COUNTIF('OMS Drop Downs'!$A$2:$A$5,'OMS Response Form (ORF)'!I2432),COUNTIF('OMS Drop Downs'!$E$2:$E$7,'OMS Response Form (ORF)'!J2432),COUNTIF('OMS Drop Downs'!$B$2:$B$4,'OMS Response Form (ORF)'!K2432),COUNTIF('OMS Drop Downs'!$B$2:$B$4,'OMS Response Form (ORF)'!L2432),COUNTIF('OMS Drop Downs'!$B$2:$B$4,'OMS Response Form (ORF)'!M2432),COUNTIF('OMS Drop Downs'!$B$2:$B$4,'OMS Response Form (ORF)'!N2432), COUNTIF('OMS Drop Downs'!$B$2:$B$4,'OMS Response Form (ORF)'!O2432),COUNTIF('OMS Drop Downs'!$B$2:$B$4,'OMS Response Form (ORF)'!P2432),COUNTIF('OMS Drop Downs'!$B$2:$B$4,'OMS Response Form (ORF)'!Q2432)),"Complete","Incomplete"))</f>
        <v/>
      </c>
      <c r="S2432" s="25" t="str">
        <f>IF(R2432="Complete",IF(AND(NOT(ISNA(VLOOKUP(CONCATENATE(E2432,F2432,G2432,H2432,I2432,J2432),'OMS Drop Downs'!G:G,1,FALSE))),IF(AND(F2432&lt;&gt;"C3",J2432&lt;&gt;"O5"),IF(SUM(COUNTIF(K2432:Q2432,"Y"),COUNTIF(K2432:Q2432,"N"))=0,"V","I"),IF(COUNTIF(K2432:Q2432,"Y"),"V","I"))="V"),"Valid","Invalid")," ")</f>
        <v xml:space="preserve"> </v>
      </c>
      <c r="T2432"/>
    </row>
    <row r="2433" spans="1:20" x14ac:dyDescent="0.25">
      <c r="A2433" s="113"/>
      <c r="B2433" s="114"/>
      <c r="C2433" s="115"/>
      <c r="D2433" s="117"/>
      <c r="E2433" s="55"/>
      <c r="F2433" s="31"/>
      <c r="G2433" s="31"/>
      <c r="H2433" s="31"/>
      <c r="I2433" s="31"/>
      <c r="J2433" s="31"/>
      <c r="K2433" s="31"/>
      <c r="L2433" s="31"/>
      <c r="M2433" s="31"/>
      <c r="N2433" s="31"/>
      <c r="O2433" s="31"/>
      <c r="P2433" s="31"/>
      <c r="Q2433" s="31"/>
      <c r="R2433" s="24" t="str">
        <f>IF(COUNTA(A2433:Q2433)=0,"",IF(AND(COUNTA(A2433)&gt;0, COUNTA(B2433)&gt;0, COUNTA(C2433)&gt;0, COUNTA(D2433)&gt;0, COUNTIF('OMS Drop Downs'!$C$2:$C$3,'OMS Response Form (ORF)'!E2433),COUNTIF('OMS Drop Downs'!$D$2:$D$5,'OMS Response Form (ORF)'!F2433),COUNTIF('OMS Drop Downs'!$A$2:$A$5,'OMS Response Form (ORF)'!G2433),COUNTIF('OMS Drop Downs'!$B$2:$B$4,'OMS Response Form (ORF)'!H2433),COUNTIF('OMS Drop Downs'!$A$2:$A$5,'OMS Response Form (ORF)'!I2433),COUNTIF('OMS Drop Downs'!$E$2:$E$7,'OMS Response Form (ORF)'!J2433),COUNTIF('OMS Drop Downs'!$B$2:$B$4,'OMS Response Form (ORF)'!K2433),COUNTIF('OMS Drop Downs'!$B$2:$B$4,'OMS Response Form (ORF)'!L2433),COUNTIF('OMS Drop Downs'!$B$2:$B$4,'OMS Response Form (ORF)'!M2433),COUNTIF('OMS Drop Downs'!$B$2:$B$4,'OMS Response Form (ORF)'!N2433), COUNTIF('OMS Drop Downs'!$B$2:$B$4,'OMS Response Form (ORF)'!O2433),COUNTIF('OMS Drop Downs'!$B$2:$B$4,'OMS Response Form (ORF)'!P2433),COUNTIF('OMS Drop Downs'!$B$2:$B$4,'OMS Response Form (ORF)'!Q2433)),"Complete","Incomplete"))</f>
        <v/>
      </c>
      <c r="S2433" s="25" t="str">
        <f>IF(R2433="Complete",IF(AND(NOT(ISNA(VLOOKUP(CONCATENATE(E2433,F2433,G2433,H2433,I2433,J2433),'OMS Drop Downs'!G:G,1,FALSE))),IF(AND(F2433&lt;&gt;"C3",J2433&lt;&gt;"O5"),IF(SUM(COUNTIF(K2433:Q2433,"Y"),COUNTIF(K2433:Q2433,"N"))=0,"V","I"),IF(COUNTIF(K2433:Q2433,"Y"),"V","I"))="V"),"Valid","Invalid")," ")</f>
        <v xml:space="preserve"> </v>
      </c>
      <c r="T2433"/>
    </row>
    <row r="2434" spans="1:20" x14ac:dyDescent="0.25">
      <c r="A2434" s="113"/>
      <c r="B2434" s="114"/>
      <c r="C2434" s="115"/>
      <c r="D2434" s="117"/>
      <c r="E2434" s="55"/>
      <c r="F2434" s="31"/>
      <c r="G2434" s="31"/>
      <c r="H2434" s="31"/>
      <c r="I2434" s="31"/>
      <c r="J2434" s="31"/>
      <c r="K2434" s="31"/>
      <c r="L2434" s="31"/>
      <c r="M2434" s="31"/>
      <c r="N2434" s="31"/>
      <c r="O2434" s="31"/>
      <c r="P2434" s="31"/>
      <c r="Q2434" s="31"/>
      <c r="R2434" s="24" t="str">
        <f>IF(COUNTA(A2434:Q2434)=0,"",IF(AND(COUNTA(A2434)&gt;0, COUNTA(B2434)&gt;0, COUNTA(C2434)&gt;0, COUNTA(D2434)&gt;0, COUNTIF('OMS Drop Downs'!$C$2:$C$3,'OMS Response Form (ORF)'!E2434),COUNTIF('OMS Drop Downs'!$D$2:$D$5,'OMS Response Form (ORF)'!F2434),COUNTIF('OMS Drop Downs'!$A$2:$A$5,'OMS Response Form (ORF)'!G2434),COUNTIF('OMS Drop Downs'!$B$2:$B$4,'OMS Response Form (ORF)'!H2434),COUNTIF('OMS Drop Downs'!$A$2:$A$5,'OMS Response Form (ORF)'!I2434),COUNTIF('OMS Drop Downs'!$E$2:$E$7,'OMS Response Form (ORF)'!J2434),COUNTIF('OMS Drop Downs'!$B$2:$B$4,'OMS Response Form (ORF)'!K2434),COUNTIF('OMS Drop Downs'!$B$2:$B$4,'OMS Response Form (ORF)'!L2434),COUNTIF('OMS Drop Downs'!$B$2:$B$4,'OMS Response Form (ORF)'!M2434),COUNTIF('OMS Drop Downs'!$B$2:$B$4,'OMS Response Form (ORF)'!N2434), COUNTIF('OMS Drop Downs'!$B$2:$B$4,'OMS Response Form (ORF)'!O2434),COUNTIF('OMS Drop Downs'!$B$2:$B$4,'OMS Response Form (ORF)'!P2434),COUNTIF('OMS Drop Downs'!$B$2:$B$4,'OMS Response Form (ORF)'!Q2434)),"Complete","Incomplete"))</f>
        <v/>
      </c>
      <c r="S2434" s="25" t="str">
        <f>IF(R2434="Complete",IF(AND(NOT(ISNA(VLOOKUP(CONCATENATE(E2434,F2434,G2434,H2434,I2434,J2434),'OMS Drop Downs'!G:G,1,FALSE))),IF(AND(F2434&lt;&gt;"C3",J2434&lt;&gt;"O5"),IF(SUM(COUNTIF(K2434:Q2434,"Y"),COUNTIF(K2434:Q2434,"N"))=0,"V","I"),IF(COUNTIF(K2434:Q2434,"Y"),"V","I"))="V"),"Valid","Invalid")," ")</f>
        <v xml:space="preserve"> </v>
      </c>
      <c r="T2434"/>
    </row>
    <row r="2435" spans="1:20" x14ac:dyDescent="0.25">
      <c r="A2435" s="113"/>
      <c r="B2435" s="114"/>
      <c r="C2435" s="115"/>
      <c r="D2435" s="117"/>
      <c r="E2435" s="55"/>
      <c r="F2435" s="31"/>
      <c r="G2435" s="31"/>
      <c r="H2435" s="31"/>
      <c r="I2435" s="31"/>
      <c r="J2435" s="31"/>
      <c r="K2435" s="31"/>
      <c r="L2435" s="31"/>
      <c r="M2435" s="31"/>
      <c r="N2435" s="31"/>
      <c r="O2435" s="31"/>
      <c r="P2435" s="31"/>
      <c r="Q2435" s="31"/>
      <c r="R2435" s="24" t="str">
        <f>IF(COUNTA(A2435:Q2435)=0,"",IF(AND(COUNTA(A2435)&gt;0, COUNTA(B2435)&gt;0, COUNTA(C2435)&gt;0, COUNTA(D2435)&gt;0, COUNTIF('OMS Drop Downs'!$C$2:$C$3,'OMS Response Form (ORF)'!E2435),COUNTIF('OMS Drop Downs'!$D$2:$D$5,'OMS Response Form (ORF)'!F2435),COUNTIF('OMS Drop Downs'!$A$2:$A$5,'OMS Response Form (ORF)'!G2435),COUNTIF('OMS Drop Downs'!$B$2:$B$4,'OMS Response Form (ORF)'!H2435),COUNTIF('OMS Drop Downs'!$A$2:$A$5,'OMS Response Form (ORF)'!I2435),COUNTIF('OMS Drop Downs'!$E$2:$E$7,'OMS Response Form (ORF)'!J2435),COUNTIF('OMS Drop Downs'!$B$2:$B$4,'OMS Response Form (ORF)'!K2435),COUNTIF('OMS Drop Downs'!$B$2:$B$4,'OMS Response Form (ORF)'!L2435),COUNTIF('OMS Drop Downs'!$B$2:$B$4,'OMS Response Form (ORF)'!M2435),COUNTIF('OMS Drop Downs'!$B$2:$B$4,'OMS Response Form (ORF)'!N2435), COUNTIF('OMS Drop Downs'!$B$2:$B$4,'OMS Response Form (ORF)'!O2435),COUNTIF('OMS Drop Downs'!$B$2:$B$4,'OMS Response Form (ORF)'!P2435),COUNTIF('OMS Drop Downs'!$B$2:$B$4,'OMS Response Form (ORF)'!Q2435)),"Complete","Incomplete"))</f>
        <v/>
      </c>
      <c r="S2435" s="25" t="str">
        <f>IF(R2435="Complete",IF(AND(NOT(ISNA(VLOOKUP(CONCATENATE(E2435,F2435,G2435,H2435,I2435,J2435),'OMS Drop Downs'!G:G,1,FALSE))),IF(AND(F2435&lt;&gt;"C3",J2435&lt;&gt;"O5"),IF(SUM(COUNTIF(K2435:Q2435,"Y"),COUNTIF(K2435:Q2435,"N"))=0,"V","I"),IF(COUNTIF(K2435:Q2435,"Y"),"V","I"))="V"),"Valid","Invalid")," ")</f>
        <v xml:space="preserve"> </v>
      </c>
      <c r="T2435"/>
    </row>
    <row r="2436" spans="1:20" x14ac:dyDescent="0.25">
      <c r="A2436" s="113"/>
      <c r="B2436" s="114"/>
      <c r="C2436" s="115"/>
      <c r="D2436" s="117"/>
      <c r="E2436" s="55"/>
      <c r="F2436" s="31"/>
      <c r="G2436" s="31"/>
      <c r="H2436" s="31"/>
      <c r="I2436" s="31"/>
      <c r="J2436" s="31"/>
      <c r="K2436" s="31"/>
      <c r="L2436" s="31"/>
      <c r="M2436" s="31"/>
      <c r="N2436" s="31"/>
      <c r="O2436" s="31"/>
      <c r="P2436" s="31"/>
      <c r="Q2436" s="31"/>
      <c r="R2436" s="24" t="str">
        <f>IF(COUNTA(A2436:Q2436)=0,"",IF(AND(COUNTA(A2436)&gt;0, COUNTA(B2436)&gt;0, COUNTA(C2436)&gt;0, COUNTA(D2436)&gt;0, COUNTIF('OMS Drop Downs'!$C$2:$C$3,'OMS Response Form (ORF)'!E2436),COUNTIF('OMS Drop Downs'!$D$2:$D$5,'OMS Response Form (ORF)'!F2436),COUNTIF('OMS Drop Downs'!$A$2:$A$5,'OMS Response Form (ORF)'!G2436),COUNTIF('OMS Drop Downs'!$B$2:$B$4,'OMS Response Form (ORF)'!H2436),COUNTIF('OMS Drop Downs'!$A$2:$A$5,'OMS Response Form (ORF)'!I2436),COUNTIF('OMS Drop Downs'!$E$2:$E$7,'OMS Response Form (ORF)'!J2436),COUNTIF('OMS Drop Downs'!$B$2:$B$4,'OMS Response Form (ORF)'!K2436),COUNTIF('OMS Drop Downs'!$B$2:$B$4,'OMS Response Form (ORF)'!L2436),COUNTIF('OMS Drop Downs'!$B$2:$B$4,'OMS Response Form (ORF)'!M2436),COUNTIF('OMS Drop Downs'!$B$2:$B$4,'OMS Response Form (ORF)'!N2436), COUNTIF('OMS Drop Downs'!$B$2:$B$4,'OMS Response Form (ORF)'!O2436),COUNTIF('OMS Drop Downs'!$B$2:$B$4,'OMS Response Form (ORF)'!P2436),COUNTIF('OMS Drop Downs'!$B$2:$B$4,'OMS Response Form (ORF)'!Q2436)),"Complete","Incomplete"))</f>
        <v/>
      </c>
      <c r="S2436" s="25" t="str">
        <f>IF(R2436="Complete",IF(AND(NOT(ISNA(VLOOKUP(CONCATENATE(E2436,F2436,G2436,H2436,I2436,J2436),'OMS Drop Downs'!G:G,1,FALSE))),IF(AND(F2436&lt;&gt;"C3",J2436&lt;&gt;"O5"),IF(SUM(COUNTIF(K2436:Q2436,"Y"),COUNTIF(K2436:Q2436,"N"))=0,"V","I"),IF(COUNTIF(K2436:Q2436,"Y"),"V","I"))="V"),"Valid","Invalid")," ")</f>
        <v xml:space="preserve"> </v>
      </c>
      <c r="T2436"/>
    </row>
    <row r="2437" spans="1:20" x14ac:dyDescent="0.25">
      <c r="A2437" s="113"/>
      <c r="B2437" s="114"/>
      <c r="C2437" s="115"/>
      <c r="D2437" s="117"/>
      <c r="E2437" s="55"/>
      <c r="F2437" s="31"/>
      <c r="G2437" s="31"/>
      <c r="H2437" s="31"/>
      <c r="I2437" s="31"/>
      <c r="J2437" s="31"/>
      <c r="K2437" s="31"/>
      <c r="L2437" s="31"/>
      <c r="M2437" s="31"/>
      <c r="N2437" s="31"/>
      <c r="O2437" s="31"/>
      <c r="P2437" s="31"/>
      <c r="Q2437" s="31"/>
      <c r="R2437" s="24" t="str">
        <f>IF(COUNTA(A2437:Q2437)=0,"",IF(AND(COUNTA(A2437)&gt;0, COUNTA(B2437)&gt;0, COUNTA(C2437)&gt;0, COUNTA(D2437)&gt;0, COUNTIF('OMS Drop Downs'!$C$2:$C$3,'OMS Response Form (ORF)'!E2437),COUNTIF('OMS Drop Downs'!$D$2:$D$5,'OMS Response Form (ORF)'!F2437),COUNTIF('OMS Drop Downs'!$A$2:$A$5,'OMS Response Form (ORF)'!G2437),COUNTIF('OMS Drop Downs'!$B$2:$B$4,'OMS Response Form (ORF)'!H2437),COUNTIF('OMS Drop Downs'!$A$2:$A$5,'OMS Response Form (ORF)'!I2437),COUNTIF('OMS Drop Downs'!$E$2:$E$7,'OMS Response Form (ORF)'!J2437),COUNTIF('OMS Drop Downs'!$B$2:$B$4,'OMS Response Form (ORF)'!K2437),COUNTIF('OMS Drop Downs'!$B$2:$B$4,'OMS Response Form (ORF)'!L2437),COUNTIF('OMS Drop Downs'!$B$2:$B$4,'OMS Response Form (ORF)'!M2437),COUNTIF('OMS Drop Downs'!$B$2:$B$4,'OMS Response Form (ORF)'!N2437), COUNTIF('OMS Drop Downs'!$B$2:$B$4,'OMS Response Form (ORF)'!O2437),COUNTIF('OMS Drop Downs'!$B$2:$B$4,'OMS Response Form (ORF)'!P2437),COUNTIF('OMS Drop Downs'!$B$2:$B$4,'OMS Response Form (ORF)'!Q2437)),"Complete","Incomplete"))</f>
        <v/>
      </c>
      <c r="S2437" s="25" t="str">
        <f>IF(R2437="Complete",IF(AND(NOT(ISNA(VLOOKUP(CONCATENATE(E2437,F2437,G2437,H2437,I2437,J2437),'OMS Drop Downs'!G:G,1,FALSE))),IF(AND(F2437&lt;&gt;"C3",J2437&lt;&gt;"O5"),IF(SUM(COUNTIF(K2437:Q2437,"Y"),COUNTIF(K2437:Q2437,"N"))=0,"V","I"),IF(COUNTIF(K2437:Q2437,"Y"),"V","I"))="V"),"Valid","Invalid")," ")</f>
        <v xml:space="preserve"> </v>
      </c>
      <c r="T2437"/>
    </row>
    <row r="2438" spans="1:20" x14ac:dyDescent="0.25">
      <c r="A2438" s="113"/>
      <c r="B2438" s="114"/>
      <c r="C2438" s="115"/>
      <c r="D2438" s="117"/>
      <c r="E2438" s="55"/>
      <c r="F2438" s="31"/>
      <c r="G2438" s="31"/>
      <c r="H2438" s="31"/>
      <c r="I2438" s="31"/>
      <c r="J2438" s="31"/>
      <c r="K2438" s="31"/>
      <c r="L2438" s="31"/>
      <c r="M2438" s="31"/>
      <c r="N2438" s="31"/>
      <c r="O2438" s="31"/>
      <c r="P2438" s="31"/>
      <c r="Q2438" s="31"/>
      <c r="R2438" s="24" t="str">
        <f>IF(COUNTA(A2438:Q2438)=0,"",IF(AND(COUNTA(A2438)&gt;0, COUNTA(B2438)&gt;0, COUNTA(C2438)&gt;0, COUNTA(D2438)&gt;0, COUNTIF('OMS Drop Downs'!$C$2:$C$3,'OMS Response Form (ORF)'!E2438),COUNTIF('OMS Drop Downs'!$D$2:$D$5,'OMS Response Form (ORF)'!F2438),COUNTIF('OMS Drop Downs'!$A$2:$A$5,'OMS Response Form (ORF)'!G2438),COUNTIF('OMS Drop Downs'!$B$2:$B$4,'OMS Response Form (ORF)'!H2438),COUNTIF('OMS Drop Downs'!$A$2:$A$5,'OMS Response Form (ORF)'!I2438),COUNTIF('OMS Drop Downs'!$E$2:$E$7,'OMS Response Form (ORF)'!J2438),COUNTIF('OMS Drop Downs'!$B$2:$B$4,'OMS Response Form (ORF)'!K2438),COUNTIF('OMS Drop Downs'!$B$2:$B$4,'OMS Response Form (ORF)'!L2438),COUNTIF('OMS Drop Downs'!$B$2:$B$4,'OMS Response Form (ORF)'!M2438),COUNTIF('OMS Drop Downs'!$B$2:$B$4,'OMS Response Form (ORF)'!N2438), COUNTIF('OMS Drop Downs'!$B$2:$B$4,'OMS Response Form (ORF)'!O2438),COUNTIF('OMS Drop Downs'!$B$2:$B$4,'OMS Response Form (ORF)'!P2438),COUNTIF('OMS Drop Downs'!$B$2:$B$4,'OMS Response Form (ORF)'!Q2438)),"Complete","Incomplete"))</f>
        <v/>
      </c>
      <c r="S2438" s="25" t="str">
        <f>IF(R2438="Complete",IF(AND(NOT(ISNA(VLOOKUP(CONCATENATE(E2438,F2438,G2438,H2438,I2438,J2438),'OMS Drop Downs'!G:G,1,FALSE))),IF(AND(F2438&lt;&gt;"C3",J2438&lt;&gt;"O5"),IF(SUM(COUNTIF(K2438:Q2438,"Y"),COUNTIF(K2438:Q2438,"N"))=0,"V","I"),IF(COUNTIF(K2438:Q2438,"Y"),"V","I"))="V"),"Valid","Invalid")," ")</f>
        <v xml:space="preserve"> </v>
      </c>
      <c r="T2438"/>
    </row>
    <row r="2439" spans="1:20" x14ac:dyDescent="0.25">
      <c r="A2439" s="113"/>
      <c r="B2439" s="114"/>
      <c r="C2439" s="115"/>
      <c r="D2439" s="117"/>
      <c r="E2439" s="55"/>
      <c r="F2439" s="31"/>
      <c r="G2439" s="31"/>
      <c r="H2439" s="31"/>
      <c r="I2439" s="31"/>
      <c r="J2439" s="31"/>
      <c r="K2439" s="31"/>
      <c r="L2439" s="31"/>
      <c r="M2439" s="31"/>
      <c r="N2439" s="31"/>
      <c r="O2439" s="31"/>
      <c r="P2439" s="31"/>
      <c r="Q2439" s="31"/>
      <c r="R2439" s="24" t="str">
        <f>IF(COUNTA(A2439:Q2439)=0,"",IF(AND(COUNTA(A2439)&gt;0, COUNTA(B2439)&gt;0, COUNTA(C2439)&gt;0, COUNTA(D2439)&gt;0, COUNTIF('OMS Drop Downs'!$C$2:$C$3,'OMS Response Form (ORF)'!E2439),COUNTIF('OMS Drop Downs'!$D$2:$D$5,'OMS Response Form (ORF)'!F2439),COUNTIF('OMS Drop Downs'!$A$2:$A$5,'OMS Response Form (ORF)'!G2439),COUNTIF('OMS Drop Downs'!$B$2:$B$4,'OMS Response Form (ORF)'!H2439),COUNTIF('OMS Drop Downs'!$A$2:$A$5,'OMS Response Form (ORF)'!I2439),COUNTIF('OMS Drop Downs'!$E$2:$E$7,'OMS Response Form (ORF)'!J2439),COUNTIF('OMS Drop Downs'!$B$2:$B$4,'OMS Response Form (ORF)'!K2439),COUNTIF('OMS Drop Downs'!$B$2:$B$4,'OMS Response Form (ORF)'!L2439),COUNTIF('OMS Drop Downs'!$B$2:$B$4,'OMS Response Form (ORF)'!M2439),COUNTIF('OMS Drop Downs'!$B$2:$B$4,'OMS Response Form (ORF)'!N2439), COUNTIF('OMS Drop Downs'!$B$2:$B$4,'OMS Response Form (ORF)'!O2439),COUNTIF('OMS Drop Downs'!$B$2:$B$4,'OMS Response Form (ORF)'!P2439),COUNTIF('OMS Drop Downs'!$B$2:$B$4,'OMS Response Form (ORF)'!Q2439)),"Complete","Incomplete"))</f>
        <v/>
      </c>
      <c r="S2439" s="25" t="str">
        <f>IF(R2439="Complete",IF(AND(NOT(ISNA(VLOOKUP(CONCATENATE(E2439,F2439,G2439,H2439,I2439,J2439),'OMS Drop Downs'!G:G,1,FALSE))),IF(AND(F2439&lt;&gt;"C3",J2439&lt;&gt;"O5"),IF(SUM(COUNTIF(K2439:Q2439,"Y"),COUNTIF(K2439:Q2439,"N"))=0,"V","I"),IF(COUNTIF(K2439:Q2439,"Y"),"V","I"))="V"),"Valid","Invalid")," ")</f>
        <v xml:space="preserve"> </v>
      </c>
      <c r="T2439"/>
    </row>
    <row r="2440" spans="1:20" x14ac:dyDescent="0.25">
      <c r="A2440" s="113"/>
      <c r="B2440" s="114"/>
      <c r="C2440" s="115"/>
      <c r="D2440" s="117"/>
      <c r="E2440" s="55"/>
      <c r="F2440" s="31"/>
      <c r="G2440" s="31"/>
      <c r="H2440" s="31"/>
      <c r="I2440" s="31"/>
      <c r="J2440" s="31"/>
      <c r="K2440" s="31"/>
      <c r="L2440" s="31"/>
      <c r="M2440" s="31"/>
      <c r="N2440" s="31"/>
      <c r="O2440" s="31"/>
      <c r="P2440" s="31"/>
      <c r="Q2440" s="31"/>
      <c r="R2440" s="24" t="str">
        <f>IF(COUNTA(A2440:Q2440)=0,"",IF(AND(COUNTA(A2440)&gt;0, COUNTA(B2440)&gt;0, COUNTA(C2440)&gt;0, COUNTA(D2440)&gt;0, COUNTIF('OMS Drop Downs'!$C$2:$C$3,'OMS Response Form (ORF)'!E2440),COUNTIF('OMS Drop Downs'!$D$2:$D$5,'OMS Response Form (ORF)'!F2440),COUNTIF('OMS Drop Downs'!$A$2:$A$5,'OMS Response Form (ORF)'!G2440),COUNTIF('OMS Drop Downs'!$B$2:$B$4,'OMS Response Form (ORF)'!H2440),COUNTIF('OMS Drop Downs'!$A$2:$A$5,'OMS Response Form (ORF)'!I2440),COUNTIF('OMS Drop Downs'!$E$2:$E$7,'OMS Response Form (ORF)'!J2440),COUNTIF('OMS Drop Downs'!$B$2:$B$4,'OMS Response Form (ORF)'!K2440),COUNTIF('OMS Drop Downs'!$B$2:$B$4,'OMS Response Form (ORF)'!L2440),COUNTIF('OMS Drop Downs'!$B$2:$B$4,'OMS Response Form (ORF)'!M2440),COUNTIF('OMS Drop Downs'!$B$2:$B$4,'OMS Response Form (ORF)'!N2440), COUNTIF('OMS Drop Downs'!$B$2:$B$4,'OMS Response Form (ORF)'!O2440),COUNTIF('OMS Drop Downs'!$B$2:$B$4,'OMS Response Form (ORF)'!P2440),COUNTIF('OMS Drop Downs'!$B$2:$B$4,'OMS Response Form (ORF)'!Q2440)),"Complete","Incomplete"))</f>
        <v/>
      </c>
      <c r="S2440" s="25" t="str">
        <f>IF(R2440="Complete",IF(AND(NOT(ISNA(VLOOKUP(CONCATENATE(E2440,F2440,G2440,H2440,I2440,J2440),'OMS Drop Downs'!G:G,1,FALSE))),IF(AND(F2440&lt;&gt;"C3",J2440&lt;&gt;"O5"),IF(SUM(COUNTIF(K2440:Q2440,"Y"),COUNTIF(K2440:Q2440,"N"))=0,"V","I"),IF(COUNTIF(K2440:Q2440,"Y"),"V","I"))="V"),"Valid","Invalid")," ")</f>
        <v xml:space="preserve"> </v>
      </c>
      <c r="T2440"/>
    </row>
    <row r="2441" spans="1:20" x14ac:dyDescent="0.25">
      <c r="A2441" s="113"/>
      <c r="B2441" s="114"/>
      <c r="C2441" s="115"/>
      <c r="D2441" s="117"/>
      <c r="E2441" s="55"/>
      <c r="F2441" s="31"/>
      <c r="G2441" s="31"/>
      <c r="H2441" s="31"/>
      <c r="I2441" s="31"/>
      <c r="J2441" s="31"/>
      <c r="K2441" s="31"/>
      <c r="L2441" s="31"/>
      <c r="M2441" s="31"/>
      <c r="N2441" s="31"/>
      <c r="O2441" s="31"/>
      <c r="P2441" s="31"/>
      <c r="Q2441" s="31"/>
      <c r="R2441" s="24" t="str">
        <f>IF(COUNTA(A2441:Q2441)=0,"",IF(AND(COUNTA(A2441)&gt;0, COUNTA(B2441)&gt;0, COUNTA(C2441)&gt;0, COUNTA(D2441)&gt;0, COUNTIF('OMS Drop Downs'!$C$2:$C$3,'OMS Response Form (ORF)'!E2441),COUNTIF('OMS Drop Downs'!$D$2:$D$5,'OMS Response Form (ORF)'!F2441),COUNTIF('OMS Drop Downs'!$A$2:$A$5,'OMS Response Form (ORF)'!G2441),COUNTIF('OMS Drop Downs'!$B$2:$B$4,'OMS Response Form (ORF)'!H2441),COUNTIF('OMS Drop Downs'!$A$2:$A$5,'OMS Response Form (ORF)'!I2441),COUNTIF('OMS Drop Downs'!$E$2:$E$7,'OMS Response Form (ORF)'!J2441),COUNTIF('OMS Drop Downs'!$B$2:$B$4,'OMS Response Form (ORF)'!K2441),COUNTIF('OMS Drop Downs'!$B$2:$B$4,'OMS Response Form (ORF)'!L2441),COUNTIF('OMS Drop Downs'!$B$2:$B$4,'OMS Response Form (ORF)'!M2441),COUNTIF('OMS Drop Downs'!$B$2:$B$4,'OMS Response Form (ORF)'!N2441), COUNTIF('OMS Drop Downs'!$B$2:$B$4,'OMS Response Form (ORF)'!O2441),COUNTIF('OMS Drop Downs'!$B$2:$B$4,'OMS Response Form (ORF)'!P2441),COUNTIF('OMS Drop Downs'!$B$2:$B$4,'OMS Response Form (ORF)'!Q2441)),"Complete","Incomplete"))</f>
        <v/>
      </c>
      <c r="S2441" s="25" t="str">
        <f>IF(R2441="Complete",IF(AND(NOT(ISNA(VLOOKUP(CONCATENATE(E2441,F2441,G2441,H2441,I2441,J2441),'OMS Drop Downs'!G:G,1,FALSE))),IF(AND(F2441&lt;&gt;"C3",J2441&lt;&gt;"O5"),IF(SUM(COUNTIF(K2441:Q2441,"Y"),COUNTIF(K2441:Q2441,"N"))=0,"V","I"),IF(COUNTIF(K2441:Q2441,"Y"),"V","I"))="V"),"Valid","Invalid")," ")</f>
        <v xml:space="preserve"> </v>
      </c>
      <c r="T2441"/>
    </row>
    <row r="2442" spans="1:20" x14ac:dyDescent="0.25">
      <c r="A2442" s="113"/>
      <c r="B2442" s="114"/>
      <c r="C2442" s="115"/>
      <c r="D2442" s="117"/>
      <c r="E2442" s="55"/>
      <c r="F2442" s="31"/>
      <c r="G2442" s="31"/>
      <c r="H2442" s="31"/>
      <c r="I2442" s="31"/>
      <c r="J2442" s="31"/>
      <c r="K2442" s="31"/>
      <c r="L2442" s="31"/>
      <c r="M2442" s="31"/>
      <c r="N2442" s="31"/>
      <c r="O2442" s="31"/>
      <c r="P2442" s="31"/>
      <c r="Q2442" s="31"/>
      <c r="R2442" s="24" t="str">
        <f>IF(COUNTA(A2442:Q2442)=0,"",IF(AND(COUNTA(A2442)&gt;0, COUNTA(B2442)&gt;0, COUNTA(C2442)&gt;0, COUNTA(D2442)&gt;0, COUNTIF('OMS Drop Downs'!$C$2:$C$3,'OMS Response Form (ORF)'!E2442),COUNTIF('OMS Drop Downs'!$D$2:$D$5,'OMS Response Form (ORF)'!F2442),COUNTIF('OMS Drop Downs'!$A$2:$A$5,'OMS Response Form (ORF)'!G2442),COUNTIF('OMS Drop Downs'!$B$2:$B$4,'OMS Response Form (ORF)'!H2442),COUNTIF('OMS Drop Downs'!$A$2:$A$5,'OMS Response Form (ORF)'!I2442),COUNTIF('OMS Drop Downs'!$E$2:$E$7,'OMS Response Form (ORF)'!J2442),COUNTIF('OMS Drop Downs'!$B$2:$B$4,'OMS Response Form (ORF)'!K2442),COUNTIF('OMS Drop Downs'!$B$2:$B$4,'OMS Response Form (ORF)'!L2442),COUNTIF('OMS Drop Downs'!$B$2:$B$4,'OMS Response Form (ORF)'!M2442),COUNTIF('OMS Drop Downs'!$B$2:$B$4,'OMS Response Form (ORF)'!N2442), COUNTIF('OMS Drop Downs'!$B$2:$B$4,'OMS Response Form (ORF)'!O2442),COUNTIF('OMS Drop Downs'!$B$2:$B$4,'OMS Response Form (ORF)'!P2442),COUNTIF('OMS Drop Downs'!$B$2:$B$4,'OMS Response Form (ORF)'!Q2442)),"Complete","Incomplete"))</f>
        <v/>
      </c>
      <c r="S2442" s="25" t="str">
        <f>IF(R2442="Complete",IF(AND(NOT(ISNA(VLOOKUP(CONCATENATE(E2442,F2442,G2442,H2442,I2442,J2442),'OMS Drop Downs'!G:G,1,FALSE))),IF(AND(F2442&lt;&gt;"C3",J2442&lt;&gt;"O5"),IF(SUM(COUNTIF(K2442:Q2442,"Y"),COUNTIF(K2442:Q2442,"N"))=0,"V","I"),IF(COUNTIF(K2442:Q2442,"Y"),"V","I"))="V"),"Valid","Invalid")," ")</f>
        <v xml:space="preserve"> </v>
      </c>
      <c r="T2442"/>
    </row>
    <row r="2443" spans="1:20" x14ac:dyDescent="0.25">
      <c r="A2443" s="113"/>
      <c r="B2443" s="114"/>
      <c r="C2443" s="115"/>
      <c r="D2443" s="117"/>
      <c r="E2443" s="55"/>
      <c r="F2443" s="31"/>
      <c r="G2443" s="31"/>
      <c r="H2443" s="31"/>
      <c r="I2443" s="31"/>
      <c r="J2443" s="31"/>
      <c r="K2443" s="31"/>
      <c r="L2443" s="31"/>
      <c r="M2443" s="31"/>
      <c r="N2443" s="31"/>
      <c r="O2443" s="31"/>
      <c r="P2443" s="31"/>
      <c r="Q2443" s="31"/>
      <c r="R2443" s="24" t="str">
        <f>IF(COUNTA(A2443:Q2443)=0,"",IF(AND(COUNTA(A2443)&gt;0, COUNTA(B2443)&gt;0, COUNTA(C2443)&gt;0, COUNTA(D2443)&gt;0, COUNTIF('OMS Drop Downs'!$C$2:$C$3,'OMS Response Form (ORF)'!E2443),COUNTIF('OMS Drop Downs'!$D$2:$D$5,'OMS Response Form (ORF)'!F2443),COUNTIF('OMS Drop Downs'!$A$2:$A$5,'OMS Response Form (ORF)'!G2443),COUNTIF('OMS Drop Downs'!$B$2:$B$4,'OMS Response Form (ORF)'!H2443),COUNTIF('OMS Drop Downs'!$A$2:$A$5,'OMS Response Form (ORF)'!I2443),COUNTIF('OMS Drop Downs'!$E$2:$E$7,'OMS Response Form (ORF)'!J2443),COUNTIF('OMS Drop Downs'!$B$2:$B$4,'OMS Response Form (ORF)'!K2443),COUNTIF('OMS Drop Downs'!$B$2:$B$4,'OMS Response Form (ORF)'!L2443),COUNTIF('OMS Drop Downs'!$B$2:$B$4,'OMS Response Form (ORF)'!M2443),COUNTIF('OMS Drop Downs'!$B$2:$B$4,'OMS Response Form (ORF)'!N2443), COUNTIF('OMS Drop Downs'!$B$2:$B$4,'OMS Response Form (ORF)'!O2443),COUNTIF('OMS Drop Downs'!$B$2:$B$4,'OMS Response Form (ORF)'!P2443),COUNTIF('OMS Drop Downs'!$B$2:$B$4,'OMS Response Form (ORF)'!Q2443)),"Complete","Incomplete"))</f>
        <v/>
      </c>
      <c r="S2443" s="25" t="str">
        <f>IF(R2443="Complete",IF(AND(NOT(ISNA(VLOOKUP(CONCATENATE(E2443,F2443,G2443,H2443,I2443,J2443),'OMS Drop Downs'!G:G,1,FALSE))),IF(AND(F2443&lt;&gt;"C3",J2443&lt;&gt;"O5"),IF(SUM(COUNTIF(K2443:Q2443,"Y"),COUNTIF(K2443:Q2443,"N"))=0,"V","I"),IF(COUNTIF(K2443:Q2443,"Y"),"V","I"))="V"),"Valid","Invalid")," ")</f>
        <v xml:space="preserve"> </v>
      </c>
      <c r="T2443"/>
    </row>
    <row r="2444" spans="1:20" x14ac:dyDescent="0.25">
      <c r="A2444" s="113"/>
      <c r="B2444" s="114"/>
      <c r="C2444" s="115"/>
      <c r="D2444" s="117"/>
      <c r="E2444" s="55"/>
      <c r="F2444" s="31"/>
      <c r="G2444" s="31"/>
      <c r="H2444" s="31"/>
      <c r="I2444" s="31"/>
      <c r="J2444" s="31"/>
      <c r="K2444" s="31"/>
      <c r="L2444" s="31"/>
      <c r="M2444" s="31"/>
      <c r="N2444" s="31"/>
      <c r="O2444" s="31"/>
      <c r="P2444" s="31"/>
      <c r="Q2444" s="31"/>
      <c r="R2444" s="24" t="str">
        <f>IF(COUNTA(A2444:Q2444)=0,"",IF(AND(COUNTA(A2444)&gt;0, COUNTA(B2444)&gt;0, COUNTA(C2444)&gt;0, COUNTA(D2444)&gt;0, COUNTIF('OMS Drop Downs'!$C$2:$C$3,'OMS Response Form (ORF)'!E2444),COUNTIF('OMS Drop Downs'!$D$2:$D$5,'OMS Response Form (ORF)'!F2444),COUNTIF('OMS Drop Downs'!$A$2:$A$5,'OMS Response Form (ORF)'!G2444),COUNTIF('OMS Drop Downs'!$B$2:$B$4,'OMS Response Form (ORF)'!H2444),COUNTIF('OMS Drop Downs'!$A$2:$A$5,'OMS Response Form (ORF)'!I2444),COUNTIF('OMS Drop Downs'!$E$2:$E$7,'OMS Response Form (ORF)'!J2444),COUNTIF('OMS Drop Downs'!$B$2:$B$4,'OMS Response Form (ORF)'!K2444),COUNTIF('OMS Drop Downs'!$B$2:$B$4,'OMS Response Form (ORF)'!L2444),COUNTIF('OMS Drop Downs'!$B$2:$B$4,'OMS Response Form (ORF)'!M2444),COUNTIF('OMS Drop Downs'!$B$2:$B$4,'OMS Response Form (ORF)'!N2444), COUNTIF('OMS Drop Downs'!$B$2:$B$4,'OMS Response Form (ORF)'!O2444),COUNTIF('OMS Drop Downs'!$B$2:$B$4,'OMS Response Form (ORF)'!P2444),COUNTIF('OMS Drop Downs'!$B$2:$B$4,'OMS Response Form (ORF)'!Q2444)),"Complete","Incomplete"))</f>
        <v/>
      </c>
      <c r="S2444" s="25" t="str">
        <f>IF(R2444="Complete",IF(AND(NOT(ISNA(VLOOKUP(CONCATENATE(E2444,F2444,G2444,H2444,I2444,J2444),'OMS Drop Downs'!G:G,1,FALSE))),IF(AND(F2444&lt;&gt;"C3",J2444&lt;&gt;"O5"),IF(SUM(COUNTIF(K2444:Q2444,"Y"),COUNTIF(K2444:Q2444,"N"))=0,"V","I"),IF(COUNTIF(K2444:Q2444,"Y"),"V","I"))="V"),"Valid","Invalid")," ")</f>
        <v xml:space="preserve"> </v>
      </c>
      <c r="T2444"/>
    </row>
    <row r="2445" spans="1:20" x14ac:dyDescent="0.25">
      <c r="A2445" s="113"/>
      <c r="B2445" s="114"/>
      <c r="C2445" s="115"/>
      <c r="D2445" s="117"/>
      <c r="E2445" s="55"/>
      <c r="F2445" s="31"/>
      <c r="G2445" s="31"/>
      <c r="H2445" s="31"/>
      <c r="I2445" s="31"/>
      <c r="J2445" s="31"/>
      <c r="K2445" s="31"/>
      <c r="L2445" s="31"/>
      <c r="M2445" s="31"/>
      <c r="N2445" s="31"/>
      <c r="O2445" s="31"/>
      <c r="P2445" s="31"/>
      <c r="Q2445" s="31"/>
      <c r="R2445" s="24" t="str">
        <f>IF(COUNTA(A2445:Q2445)=0,"",IF(AND(COUNTA(A2445)&gt;0, COUNTA(B2445)&gt;0, COUNTA(C2445)&gt;0, COUNTA(D2445)&gt;0, COUNTIF('OMS Drop Downs'!$C$2:$C$3,'OMS Response Form (ORF)'!E2445),COUNTIF('OMS Drop Downs'!$D$2:$D$5,'OMS Response Form (ORF)'!F2445),COUNTIF('OMS Drop Downs'!$A$2:$A$5,'OMS Response Form (ORF)'!G2445),COUNTIF('OMS Drop Downs'!$B$2:$B$4,'OMS Response Form (ORF)'!H2445),COUNTIF('OMS Drop Downs'!$A$2:$A$5,'OMS Response Form (ORF)'!I2445),COUNTIF('OMS Drop Downs'!$E$2:$E$7,'OMS Response Form (ORF)'!J2445),COUNTIF('OMS Drop Downs'!$B$2:$B$4,'OMS Response Form (ORF)'!K2445),COUNTIF('OMS Drop Downs'!$B$2:$B$4,'OMS Response Form (ORF)'!L2445),COUNTIF('OMS Drop Downs'!$B$2:$B$4,'OMS Response Form (ORF)'!M2445),COUNTIF('OMS Drop Downs'!$B$2:$B$4,'OMS Response Form (ORF)'!N2445), COUNTIF('OMS Drop Downs'!$B$2:$B$4,'OMS Response Form (ORF)'!O2445),COUNTIF('OMS Drop Downs'!$B$2:$B$4,'OMS Response Form (ORF)'!P2445),COUNTIF('OMS Drop Downs'!$B$2:$B$4,'OMS Response Form (ORF)'!Q2445)),"Complete","Incomplete"))</f>
        <v/>
      </c>
      <c r="S2445" s="25" t="str">
        <f>IF(R2445="Complete",IF(AND(NOT(ISNA(VLOOKUP(CONCATENATE(E2445,F2445,G2445,H2445,I2445,J2445),'OMS Drop Downs'!G:G,1,FALSE))),IF(AND(F2445&lt;&gt;"C3",J2445&lt;&gt;"O5"),IF(SUM(COUNTIF(K2445:Q2445,"Y"),COUNTIF(K2445:Q2445,"N"))=0,"V","I"),IF(COUNTIF(K2445:Q2445,"Y"),"V","I"))="V"),"Valid","Invalid")," ")</f>
        <v xml:space="preserve"> </v>
      </c>
      <c r="T2445"/>
    </row>
    <row r="2446" spans="1:20" x14ac:dyDescent="0.25">
      <c r="A2446" s="113"/>
      <c r="B2446" s="114"/>
      <c r="C2446" s="115"/>
      <c r="D2446" s="117"/>
      <c r="E2446" s="55"/>
      <c r="F2446" s="31"/>
      <c r="G2446" s="31"/>
      <c r="H2446" s="31"/>
      <c r="I2446" s="31"/>
      <c r="J2446" s="31"/>
      <c r="K2446" s="31"/>
      <c r="L2446" s="31"/>
      <c r="M2446" s="31"/>
      <c r="N2446" s="31"/>
      <c r="O2446" s="31"/>
      <c r="P2446" s="31"/>
      <c r="Q2446" s="31"/>
      <c r="R2446" s="24" t="str">
        <f>IF(COUNTA(A2446:Q2446)=0,"",IF(AND(COUNTA(A2446)&gt;0, COUNTA(B2446)&gt;0, COUNTA(C2446)&gt;0, COUNTA(D2446)&gt;0, COUNTIF('OMS Drop Downs'!$C$2:$C$3,'OMS Response Form (ORF)'!E2446),COUNTIF('OMS Drop Downs'!$D$2:$D$5,'OMS Response Form (ORF)'!F2446),COUNTIF('OMS Drop Downs'!$A$2:$A$5,'OMS Response Form (ORF)'!G2446),COUNTIF('OMS Drop Downs'!$B$2:$B$4,'OMS Response Form (ORF)'!H2446),COUNTIF('OMS Drop Downs'!$A$2:$A$5,'OMS Response Form (ORF)'!I2446),COUNTIF('OMS Drop Downs'!$E$2:$E$7,'OMS Response Form (ORF)'!J2446),COUNTIF('OMS Drop Downs'!$B$2:$B$4,'OMS Response Form (ORF)'!K2446),COUNTIF('OMS Drop Downs'!$B$2:$B$4,'OMS Response Form (ORF)'!L2446),COUNTIF('OMS Drop Downs'!$B$2:$B$4,'OMS Response Form (ORF)'!M2446),COUNTIF('OMS Drop Downs'!$B$2:$B$4,'OMS Response Form (ORF)'!N2446), COUNTIF('OMS Drop Downs'!$B$2:$B$4,'OMS Response Form (ORF)'!O2446),COUNTIF('OMS Drop Downs'!$B$2:$B$4,'OMS Response Form (ORF)'!P2446),COUNTIF('OMS Drop Downs'!$B$2:$B$4,'OMS Response Form (ORF)'!Q2446)),"Complete","Incomplete"))</f>
        <v/>
      </c>
      <c r="S2446" s="25" t="str">
        <f>IF(R2446="Complete",IF(AND(NOT(ISNA(VLOOKUP(CONCATENATE(E2446,F2446,G2446,H2446,I2446,J2446),'OMS Drop Downs'!G:G,1,FALSE))),IF(AND(F2446&lt;&gt;"C3",J2446&lt;&gt;"O5"),IF(SUM(COUNTIF(K2446:Q2446,"Y"),COUNTIF(K2446:Q2446,"N"))=0,"V","I"),IF(COUNTIF(K2446:Q2446,"Y"),"V","I"))="V"),"Valid","Invalid")," ")</f>
        <v xml:space="preserve"> </v>
      </c>
      <c r="T2446"/>
    </row>
    <row r="2447" spans="1:20" x14ac:dyDescent="0.25">
      <c r="A2447" s="113"/>
      <c r="B2447" s="114"/>
      <c r="C2447" s="115"/>
      <c r="D2447" s="117"/>
      <c r="E2447" s="55"/>
      <c r="F2447" s="31"/>
      <c r="G2447" s="31"/>
      <c r="H2447" s="31"/>
      <c r="I2447" s="31"/>
      <c r="J2447" s="31"/>
      <c r="K2447" s="31"/>
      <c r="L2447" s="31"/>
      <c r="M2447" s="31"/>
      <c r="N2447" s="31"/>
      <c r="O2447" s="31"/>
      <c r="P2447" s="31"/>
      <c r="Q2447" s="31"/>
      <c r="R2447" s="24" t="str">
        <f>IF(COUNTA(A2447:Q2447)=0,"",IF(AND(COUNTA(A2447)&gt;0, COUNTA(B2447)&gt;0, COUNTA(C2447)&gt;0, COUNTA(D2447)&gt;0, COUNTIF('OMS Drop Downs'!$C$2:$C$3,'OMS Response Form (ORF)'!E2447),COUNTIF('OMS Drop Downs'!$D$2:$D$5,'OMS Response Form (ORF)'!F2447),COUNTIF('OMS Drop Downs'!$A$2:$A$5,'OMS Response Form (ORF)'!G2447),COUNTIF('OMS Drop Downs'!$B$2:$B$4,'OMS Response Form (ORF)'!H2447),COUNTIF('OMS Drop Downs'!$A$2:$A$5,'OMS Response Form (ORF)'!I2447),COUNTIF('OMS Drop Downs'!$E$2:$E$7,'OMS Response Form (ORF)'!J2447),COUNTIF('OMS Drop Downs'!$B$2:$B$4,'OMS Response Form (ORF)'!K2447),COUNTIF('OMS Drop Downs'!$B$2:$B$4,'OMS Response Form (ORF)'!L2447),COUNTIF('OMS Drop Downs'!$B$2:$B$4,'OMS Response Form (ORF)'!M2447),COUNTIF('OMS Drop Downs'!$B$2:$B$4,'OMS Response Form (ORF)'!N2447), COUNTIF('OMS Drop Downs'!$B$2:$B$4,'OMS Response Form (ORF)'!O2447),COUNTIF('OMS Drop Downs'!$B$2:$B$4,'OMS Response Form (ORF)'!P2447),COUNTIF('OMS Drop Downs'!$B$2:$B$4,'OMS Response Form (ORF)'!Q2447)),"Complete","Incomplete"))</f>
        <v/>
      </c>
      <c r="S2447" s="25" t="str">
        <f>IF(R2447="Complete",IF(AND(NOT(ISNA(VLOOKUP(CONCATENATE(E2447,F2447,G2447,H2447,I2447,J2447),'OMS Drop Downs'!G:G,1,FALSE))),IF(AND(F2447&lt;&gt;"C3",J2447&lt;&gt;"O5"),IF(SUM(COUNTIF(K2447:Q2447,"Y"),COUNTIF(K2447:Q2447,"N"))=0,"V","I"),IF(COUNTIF(K2447:Q2447,"Y"),"V","I"))="V"),"Valid","Invalid")," ")</f>
        <v xml:space="preserve"> </v>
      </c>
      <c r="T2447"/>
    </row>
    <row r="2448" spans="1:20" x14ac:dyDescent="0.25">
      <c r="A2448" s="113"/>
      <c r="B2448" s="114"/>
      <c r="C2448" s="115"/>
      <c r="D2448" s="117"/>
      <c r="E2448" s="55"/>
      <c r="F2448" s="31"/>
      <c r="G2448" s="31"/>
      <c r="H2448" s="31"/>
      <c r="I2448" s="31"/>
      <c r="J2448" s="31"/>
      <c r="K2448" s="31"/>
      <c r="L2448" s="31"/>
      <c r="M2448" s="31"/>
      <c r="N2448" s="31"/>
      <c r="O2448" s="31"/>
      <c r="P2448" s="31"/>
      <c r="Q2448" s="31"/>
      <c r="R2448" s="24" t="str">
        <f>IF(COUNTA(A2448:Q2448)=0,"",IF(AND(COUNTA(A2448)&gt;0, COUNTA(B2448)&gt;0, COUNTA(C2448)&gt;0, COUNTA(D2448)&gt;0, COUNTIF('OMS Drop Downs'!$C$2:$C$3,'OMS Response Form (ORF)'!E2448),COUNTIF('OMS Drop Downs'!$D$2:$D$5,'OMS Response Form (ORF)'!F2448),COUNTIF('OMS Drop Downs'!$A$2:$A$5,'OMS Response Form (ORF)'!G2448),COUNTIF('OMS Drop Downs'!$B$2:$B$4,'OMS Response Form (ORF)'!H2448),COUNTIF('OMS Drop Downs'!$A$2:$A$5,'OMS Response Form (ORF)'!I2448),COUNTIF('OMS Drop Downs'!$E$2:$E$7,'OMS Response Form (ORF)'!J2448),COUNTIF('OMS Drop Downs'!$B$2:$B$4,'OMS Response Form (ORF)'!K2448),COUNTIF('OMS Drop Downs'!$B$2:$B$4,'OMS Response Form (ORF)'!L2448),COUNTIF('OMS Drop Downs'!$B$2:$B$4,'OMS Response Form (ORF)'!M2448),COUNTIF('OMS Drop Downs'!$B$2:$B$4,'OMS Response Form (ORF)'!N2448), COUNTIF('OMS Drop Downs'!$B$2:$B$4,'OMS Response Form (ORF)'!O2448),COUNTIF('OMS Drop Downs'!$B$2:$B$4,'OMS Response Form (ORF)'!P2448),COUNTIF('OMS Drop Downs'!$B$2:$B$4,'OMS Response Form (ORF)'!Q2448)),"Complete","Incomplete"))</f>
        <v/>
      </c>
      <c r="S2448" s="25" t="str">
        <f>IF(R2448="Complete",IF(AND(NOT(ISNA(VLOOKUP(CONCATENATE(E2448,F2448,G2448,H2448,I2448,J2448),'OMS Drop Downs'!G:G,1,FALSE))),IF(AND(F2448&lt;&gt;"C3",J2448&lt;&gt;"O5"),IF(SUM(COUNTIF(K2448:Q2448,"Y"),COUNTIF(K2448:Q2448,"N"))=0,"V","I"),IF(COUNTIF(K2448:Q2448,"Y"),"V","I"))="V"),"Valid","Invalid")," ")</f>
        <v xml:space="preserve"> </v>
      </c>
      <c r="T2448"/>
    </row>
    <row r="2449" spans="1:20" x14ac:dyDescent="0.25">
      <c r="A2449" s="113"/>
      <c r="B2449" s="114"/>
      <c r="C2449" s="115"/>
      <c r="D2449" s="117"/>
      <c r="E2449" s="55"/>
      <c r="F2449" s="31"/>
      <c r="G2449" s="31"/>
      <c r="H2449" s="31"/>
      <c r="I2449" s="31"/>
      <c r="J2449" s="31"/>
      <c r="K2449" s="31"/>
      <c r="L2449" s="31"/>
      <c r="M2449" s="31"/>
      <c r="N2449" s="31"/>
      <c r="O2449" s="31"/>
      <c r="P2449" s="31"/>
      <c r="Q2449" s="31"/>
      <c r="R2449" s="24" t="str">
        <f>IF(COUNTA(A2449:Q2449)=0,"",IF(AND(COUNTA(A2449)&gt;0, COUNTA(B2449)&gt;0, COUNTA(C2449)&gt;0, COUNTA(D2449)&gt;0, COUNTIF('OMS Drop Downs'!$C$2:$C$3,'OMS Response Form (ORF)'!E2449),COUNTIF('OMS Drop Downs'!$D$2:$D$5,'OMS Response Form (ORF)'!F2449),COUNTIF('OMS Drop Downs'!$A$2:$A$5,'OMS Response Form (ORF)'!G2449),COUNTIF('OMS Drop Downs'!$B$2:$B$4,'OMS Response Form (ORF)'!H2449),COUNTIF('OMS Drop Downs'!$A$2:$A$5,'OMS Response Form (ORF)'!I2449),COUNTIF('OMS Drop Downs'!$E$2:$E$7,'OMS Response Form (ORF)'!J2449),COUNTIF('OMS Drop Downs'!$B$2:$B$4,'OMS Response Form (ORF)'!K2449),COUNTIF('OMS Drop Downs'!$B$2:$B$4,'OMS Response Form (ORF)'!L2449),COUNTIF('OMS Drop Downs'!$B$2:$B$4,'OMS Response Form (ORF)'!M2449),COUNTIF('OMS Drop Downs'!$B$2:$B$4,'OMS Response Form (ORF)'!N2449), COUNTIF('OMS Drop Downs'!$B$2:$B$4,'OMS Response Form (ORF)'!O2449),COUNTIF('OMS Drop Downs'!$B$2:$B$4,'OMS Response Form (ORF)'!P2449),COUNTIF('OMS Drop Downs'!$B$2:$B$4,'OMS Response Form (ORF)'!Q2449)),"Complete","Incomplete"))</f>
        <v/>
      </c>
      <c r="S2449" s="25" t="str">
        <f>IF(R2449="Complete",IF(AND(NOT(ISNA(VLOOKUP(CONCATENATE(E2449,F2449,G2449,H2449,I2449,J2449),'OMS Drop Downs'!G:G,1,FALSE))),IF(AND(F2449&lt;&gt;"C3",J2449&lt;&gt;"O5"),IF(SUM(COUNTIF(K2449:Q2449,"Y"),COUNTIF(K2449:Q2449,"N"))=0,"V","I"),IF(COUNTIF(K2449:Q2449,"Y"),"V","I"))="V"),"Valid","Invalid")," ")</f>
        <v xml:space="preserve"> </v>
      </c>
      <c r="T2449"/>
    </row>
    <row r="2450" spans="1:20" x14ac:dyDescent="0.25">
      <c r="A2450" s="113"/>
      <c r="B2450" s="114"/>
      <c r="C2450" s="115"/>
      <c r="D2450" s="117"/>
      <c r="E2450" s="55"/>
      <c r="F2450" s="31"/>
      <c r="G2450" s="31"/>
      <c r="H2450" s="31"/>
      <c r="I2450" s="31"/>
      <c r="J2450" s="31"/>
      <c r="K2450" s="31"/>
      <c r="L2450" s="31"/>
      <c r="M2450" s="31"/>
      <c r="N2450" s="31"/>
      <c r="O2450" s="31"/>
      <c r="P2450" s="31"/>
      <c r="Q2450" s="31"/>
      <c r="R2450" s="24" t="str">
        <f>IF(COUNTA(A2450:Q2450)=0,"",IF(AND(COUNTA(A2450)&gt;0, COUNTA(B2450)&gt;0, COUNTA(C2450)&gt;0, COUNTA(D2450)&gt;0, COUNTIF('OMS Drop Downs'!$C$2:$C$3,'OMS Response Form (ORF)'!E2450),COUNTIF('OMS Drop Downs'!$D$2:$D$5,'OMS Response Form (ORF)'!F2450),COUNTIF('OMS Drop Downs'!$A$2:$A$5,'OMS Response Form (ORF)'!G2450),COUNTIF('OMS Drop Downs'!$B$2:$B$4,'OMS Response Form (ORF)'!H2450),COUNTIF('OMS Drop Downs'!$A$2:$A$5,'OMS Response Form (ORF)'!I2450),COUNTIF('OMS Drop Downs'!$E$2:$E$7,'OMS Response Form (ORF)'!J2450),COUNTIF('OMS Drop Downs'!$B$2:$B$4,'OMS Response Form (ORF)'!K2450),COUNTIF('OMS Drop Downs'!$B$2:$B$4,'OMS Response Form (ORF)'!L2450),COUNTIF('OMS Drop Downs'!$B$2:$B$4,'OMS Response Form (ORF)'!M2450),COUNTIF('OMS Drop Downs'!$B$2:$B$4,'OMS Response Form (ORF)'!N2450), COUNTIF('OMS Drop Downs'!$B$2:$B$4,'OMS Response Form (ORF)'!O2450),COUNTIF('OMS Drop Downs'!$B$2:$B$4,'OMS Response Form (ORF)'!P2450),COUNTIF('OMS Drop Downs'!$B$2:$B$4,'OMS Response Form (ORF)'!Q2450)),"Complete","Incomplete"))</f>
        <v/>
      </c>
      <c r="S2450" s="25" t="str">
        <f>IF(R2450="Complete",IF(AND(NOT(ISNA(VLOOKUP(CONCATENATE(E2450,F2450,G2450,H2450,I2450,J2450),'OMS Drop Downs'!G:G,1,FALSE))),IF(AND(F2450&lt;&gt;"C3",J2450&lt;&gt;"O5"),IF(SUM(COUNTIF(K2450:Q2450,"Y"),COUNTIF(K2450:Q2450,"N"))=0,"V","I"),IF(COUNTIF(K2450:Q2450,"Y"),"V","I"))="V"),"Valid","Invalid")," ")</f>
        <v xml:space="preserve"> </v>
      </c>
      <c r="T2450"/>
    </row>
    <row r="2451" spans="1:20" x14ac:dyDescent="0.25">
      <c r="A2451" s="113"/>
      <c r="B2451" s="114"/>
      <c r="C2451" s="115"/>
      <c r="D2451" s="117"/>
      <c r="E2451" s="55"/>
      <c r="F2451" s="31"/>
      <c r="G2451" s="31"/>
      <c r="H2451" s="31"/>
      <c r="I2451" s="31"/>
      <c r="J2451" s="31"/>
      <c r="K2451" s="31"/>
      <c r="L2451" s="31"/>
      <c r="M2451" s="31"/>
      <c r="N2451" s="31"/>
      <c r="O2451" s="31"/>
      <c r="P2451" s="31"/>
      <c r="Q2451" s="31"/>
      <c r="R2451" s="24" t="str">
        <f>IF(COUNTA(A2451:Q2451)=0,"",IF(AND(COUNTA(A2451)&gt;0, COUNTA(B2451)&gt;0, COUNTA(C2451)&gt;0, COUNTA(D2451)&gt;0, COUNTIF('OMS Drop Downs'!$C$2:$C$3,'OMS Response Form (ORF)'!E2451),COUNTIF('OMS Drop Downs'!$D$2:$D$5,'OMS Response Form (ORF)'!F2451),COUNTIF('OMS Drop Downs'!$A$2:$A$5,'OMS Response Form (ORF)'!G2451),COUNTIF('OMS Drop Downs'!$B$2:$B$4,'OMS Response Form (ORF)'!H2451),COUNTIF('OMS Drop Downs'!$A$2:$A$5,'OMS Response Form (ORF)'!I2451),COUNTIF('OMS Drop Downs'!$E$2:$E$7,'OMS Response Form (ORF)'!J2451),COUNTIF('OMS Drop Downs'!$B$2:$B$4,'OMS Response Form (ORF)'!K2451),COUNTIF('OMS Drop Downs'!$B$2:$B$4,'OMS Response Form (ORF)'!L2451),COUNTIF('OMS Drop Downs'!$B$2:$B$4,'OMS Response Form (ORF)'!M2451),COUNTIF('OMS Drop Downs'!$B$2:$B$4,'OMS Response Form (ORF)'!N2451), COUNTIF('OMS Drop Downs'!$B$2:$B$4,'OMS Response Form (ORF)'!O2451),COUNTIF('OMS Drop Downs'!$B$2:$B$4,'OMS Response Form (ORF)'!P2451),COUNTIF('OMS Drop Downs'!$B$2:$B$4,'OMS Response Form (ORF)'!Q2451)),"Complete","Incomplete"))</f>
        <v/>
      </c>
      <c r="S2451" s="25" t="str">
        <f>IF(R2451="Complete",IF(AND(NOT(ISNA(VLOOKUP(CONCATENATE(E2451,F2451,G2451,H2451,I2451,J2451),'OMS Drop Downs'!G:G,1,FALSE))),IF(AND(F2451&lt;&gt;"C3",J2451&lt;&gt;"O5"),IF(SUM(COUNTIF(K2451:Q2451,"Y"),COUNTIF(K2451:Q2451,"N"))=0,"V","I"),IF(COUNTIF(K2451:Q2451,"Y"),"V","I"))="V"),"Valid","Invalid")," ")</f>
        <v xml:space="preserve"> </v>
      </c>
      <c r="T2451"/>
    </row>
    <row r="2452" spans="1:20" x14ac:dyDescent="0.25">
      <c r="A2452" s="113"/>
      <c r="B2452" s="114"/>
      <c r="C2452" s="115"/>
      <c r="D2452" s="117"/>
      <c r="E2452" s="55"/>
      <c r="F2452" s="31"/>
      <c r="G2452" s="31"/>
      <c r="H2452" s="31"/>
      <c r="I2452" s="31"/>
      <c r="J2452" s="31"/>
      <c r="K2452" s="31"/>
      <c r="L2452" s="31"/>
      <c r="M2452" s="31"/>
      <c r="N2452" s="31"/>
      <c r="O2452" s="31"/>
      <c r="P2452" s="31"/>
      <c r="Q2452" s="31"/>
      <c r="R2452" s="24" t="str">
        <f>IF(COUNTA(A2452:Q2452)=0,"",IF(AND(COUNTA(A2452)&gt;0, COUNTA(B2452)&gt;0, COUNTA(C2452)&gt;0, COUNTA(D2452)&gt;0, COUNTIF('OMS Drop Downs'!$C$2:$C$3,'OMS Response Form (ORF)'!E2452),COUNTIF('OMS Drop Downs'!$D$2:$D$5,'OMS Response Form (ORF)'!F2452),COUNTIF('OMS Drop Downs'!$A$2:$A$5,'OMS Response Form (ORF)'!G2452),COUNTIF('OMS Drop Downs'!$B$2:$B$4,'OMS Response Form (ORF)'!H2452),COUNTIF('OMS Drop Downs'!$A$2:$A$5,'OMS Response Form (ORF)'!I2452),COUNTIF('OMS Drop Downs'!$E$2:$E$7,'OMS Response Form (ORF)'!J2452),COUNTIF('OMS Drop Downs'!$B$2:$B$4,'OMS Response Form (ORF)'!K2452),COUNTIF('OMS Drop Downs'!$B$2:$B$4,'OMS Response Form (ORF)'!L2452),COUNTIF('OMS Drop Downs'!$B$2:$B$4,'OMS Response Form (ORF)'!M2452),COUNTIF('OMS Drop Downs'!$B$2:$B$4,'OMS Response Form (ORF)'!N2452), COUNTIF('OMS Drop Downs'!$B$2:$B$4,'OMS Response Form (ORF)'!O2452),COUNTIF('OMS Drop Downs'!$B$2:$B$4,'OMS Response Form (ORF)'!P2452),COUNTIF('OMS Drop Downs'!$B$2:$B$4,'OMS Response Form (ORF)'!Q2452)),"Complete","Incomplete"))</f>
        <v/>
      </c>
      <c r="S2452" s="25" t="str">
        <f>IF(R2452="Complete",IF(AND(NOT(ISNA(VLOOKUP(CONCATENATE(E2452,F2452,G2452,H2452,I2452,J2452),'OMS Drop Downs'!G:G,1,FALSE))),IF(AND(F2452&lt;&gt;"C3",J2452&lt;&gt;"O5"),IF(SUM(COUNTIF(K2452:Q2452,"Y"),COUNTIF(K2452:Q2452,"N"))=0,"V","I"),IF(COUNTIF(K2452:Q2452,"Y"),"V","I"))="V"),"Valid","Invalid")," ")</f>
        <v xml:space="preserve"> </v>
      </c>
      <c r="T2452"/>
    </row>
    <row r="2453" spans="1:20" x14ac:dyDescent="0.25">
      <c r="A2453" s="113"/>
      <c r="B2453" s="114"/>
      <c r="C2453" s="115"/>
      <c r="D2453" s="117"/>
      <c r="E2453" s="55"/>
      <c r="F2453" s="31"/>
      <c r="G2453" s="31"/>
      <c r="H2453" s="31"/>
      <c r="I2453" s="31"/>
      <c r="J2453" s="31"/>
      <c r="K2453" s="31"/>
      <c r="L2453" s="31"/>
      <c r="M2453" s="31"/>
      <c r="N2453" s="31"/>
      <c r="O2453" s="31"/>
      <c r="P2453" s="31"/>
      <c r="Q2453" s="31"/>
      <c r="R2453" s="24" t="str">
        <f>IF(COUNTA(A2453:Q2453)=0,"",IF(AND(COUNTA(A2453)&gt;0, COUNTA(B2453)&gt;0, COUNTA(C2453)&gt;0, COUNTA(D2453)&gt;0, COUNTIF('OMS Drop Downs'!$C$2:$C$3,'OMS Response Form (ORF)'!E2453),COUNTIF('OMS Drop Downs'!$D$2:$D$5,'OMS Response Form (ORF)'!F2453),COUNTIF('OMS Drop Downs'!$A$2:$A$5,'OMS Response Form (ORF)'!G2453),COUNTIF('OMS Drop Downs'!$B$2:$B$4,'OMS Response Form (ORF)'!H2453),COUNTIF('OMS Drop Downs'!$A$2:$A$5,'OMS Response Form (ORF)'!I2453),COUNTIF('OMS Drop Downs'!$E$2:$E$7,'OMS Response Form (ORF)'!J2453),COUNTIF('OMS Drop Downs'!$B$2:$B$4,'OMS Response Form (ORF)'!K2453),COUNTIF('OMS Drop Downs'!$B$2:$B$4,'OMS Response Form (ORF)'!L2453),COUNTIF('OMS Drop Downs'!$B$2:$B$4,'OMS Response Form (ORF)'!M2453),COUNTIF('OMS Drop Downs'!$B$2:$B$4,'OMS Response Form (ORF)'!N2453), COUNTIF('OMS Drop Downs'!$B$2:$B$4,'OMS Response Form (ORF)'!O2453),COUNTIF('OMS Drop Downs'!$B$2:$B$4,'OMS Response Form (ORF)'!P2453),COUNTIF('OMS Drop Downs'!$B$2:$B$4,'OMS Response Form (ORF)'!Q2453)),"Complete","Incomplete"))</f>
        <v/>
      </c>
      <c r="S2453" s="25" t="str">
        <f>IF(R2453="Complete",IF(AND(NOT(ISNA(VLOOKUP(CONCATENATE(E2453,F2453,G2453,H2453,I2453,J2453),'OMS Drop Downs'!G:G,1,FALSE))),IF(AND(F2453&lt;&gt;"C3",J2453&lt;&gt;"O5"),IF(SUM(COUNTIF(K2453:Q2453,"Y"),COUNTIF(K2453:Q2453,"N"))=0,"V","I"),IF(COUNTIF(K2453:Q2453,"Y"),"V","I"))="V"),"Valid","Invalid")," ")</f>
        <v xml:space="preserve"> </v>
      </c>
      <c r="T2453"/>
    </row>
    <row r="2454" spans="1:20" x14ac:dyDescent="0.25">
      <c r="A2454" s="113"/>
      <c r="B2454" s="114"/>
      <c r="C2454" s="115"/>
      <c r="D2454" s="117"/>
      <c r="E2454" s="55"/>
      <c r="F2454" s="31"/>
      <c r="G2454" s="31"/>
      <c r="H2454" s="31"/>
      <c r="I2454" s="31"/>
      <c r="J2454" s="31"/>
      <c r="K2454" s="31"/>
      <c r="L2454" s="31"/>
      <c r="M2454" s="31"/>
      <c r="N2454" s="31"/>
      <c r="O2454" s="31"/>
      <c r="P2454" s="31"/>
      <c r="Q2454" s="31"/>
      <c r="R2454" s="24" t="str">
        <f>IF(COUNTA(A2454:Q2454)=0,"",IF(AND(COUNTA(A2454)&gt;0, COUNTA(B2454)&gt;0, COUNTA(C2454)&gt;0, COUNTA(D2454)&gt;0, COUNTIF('OMS Drop Downs'!$C$2:$C$3,'OMS Response Form (ORF)'!E2454),COUNTIF('OMS Drop Downs'!$D$2:$D$5,'OMS Response Form (ORF)'!F2454),COUNTIF('OMS Drop Downs'!$A$2:$A$5,'OMS Response Form (ORF)'!G2454),COUNTIF('OMS Drop Downs'!$B$2:$B$4,'OMS Response Form (ORF)'!H2454),COUNTIF('OMS Drop Downs'!$A$2:$A$5,'OMS Response Form (ORF)'!I2454),COUNTIF('OMS Drop Downs'!$E$2:$E$7,'OMS Response Form (ORF)'!J2454),COUNTIF('OMS Drop Downs'!$B$2:$B$4,'OMS Response Form (ORF)'!K2454),COUNTIF('OMS Drop Downs'!$B$2:$B$4,'OMS Response Form (ORF)'!L2454),COUNTIF('OMS Drop Downs'!$B$2:$B$4,'OMS Response Form (ORF)'!M2454),COUNTIF('OMS Drop Downs'!$B$2:$B$4,'OMS Response Form (ORF)'!N2454), COUNTIF('OMS Drop Downs'!$B$2:$B$4,'OMS Response Form (ORF)'!O2454),COUNTIF('OMS Drop Downs'!$B$2:$B$4,'OMS Response Form (ORF)'!P2454),COUNTIF('OMS Drop Downs'!$B$2:$B$4,'OMS Response Form (ORF)'!Q2454)),"Complete","Incomplete"))</f>
        <v/>
      </c>
      <c r="S2454" s="25" t="str">
        <f>IF(R2454="Complete",IF(AND(NOT(ISNA(VLOOKUP(CONCATENATE(E2454,F2454,G2454,H2454,I2454,J2454),'OMS Drop Downs'!G:G,1,FALSE))),IF(AND(F2454&lt;&gt;"C3",J2454&lt;&gt;"O5"),IF(SUM(COUNTIF(K2454:Q2454,"Y"),COUNTIF(K2454:Q2454,"N"))=0,"V","I"),IF(COUNTIF(K2454:Q2454,"Y"),"V","I"))="V"),"Valid","Invalid")," ")</f>
        <v xml:space="preserve"> </v>
      </c>
      <c r="T2454"/>
    </row>
    <row r="2455" spans="1:20" x14ac:dyDescent="0.25">
      <c r="A2455" s="113"/>
      <c r="B2455" s="114"/>
      <c r="C2455" s="115"/>
      <c r="D2455" s="117"/>
      <c r="E2455" s="55"/>
      <c r="F2455" s="31"/>
      <c r="G2455" s="31"/>
      <c r="H2455" s="31"/>
      <c r="I2455" s="31"/>
      <c r="J2455" s="31"/>
      <c r="K2455" s="31"/>
      <c r="L2455" s="31"/>
      <c r="M2455" s="31"/>
      <c r="N2455" s="31"/>
      <c r="O2455" s="31"/>
      <c r="P2455" s="31"/>
      <c r="Q2455" s="31"/>
      <c r="R2455" s="24" t="str">
        <f>IF(COUNTA(A2455:Q2455)=0,"",IF(AND(COUNTA(A2455)&gt;0, COUNTA(B2455)&gt;0, COUNTA(C2455)&gt;0, COUNTA(D2455)&gt;0, COUNTIF('OMS Drop Downs'!$C$2:$C$3,'OMS Response Form (ORF)'!E2455),COUNTIF('OMS Drop Downs'!$D$2:$D$5,'OMS Response Form (ORF)'!F2455),COUNTIF('OMS Drop Downs'!$A$2:$A$5,'OMS Response Form (ORF)'!G2455),COUNTIF('OMS Drop Downs'!$B$2:$B$4,'OMS Response Form (ORF)'!H2455),COUNTIF('OMS Drop Downs'!$A$2:$A$5,'OMS Response Form (ORF)'!I2455),COUNTIF('OMS Drop Downs'!$E$2:$E$7,'OMS Response Form (ORF)'!J2455),COUNTIF('OMS Drop Downs'!$B$2:$B$4,'OMS Response Form (ORF)'!K2455),COUNTIF('OMS Drop Downs'!$B$2:$B$4,'OMS Response Form (ORF)'!L2455),COUNTIF('OMS Drop Downs'!$B$2:$B$4,'OMS Response Form (ORF)'!M2455),COUNTIF('OMS Drop Downs'!$B$2:$B$4,'OMS Response Form (ORF)'!N2455), COUNTIF('OMS Drop Downs'!$B$2:$B$4,'OMS Response Form (ORF)'!O2455),COUNTIF('OMS Drop Downs'!$B$2:$B$4,'OMS Response Form (ORF)'!P2455),COUNTIF('OMS Drop Downs'!$B$2:$B$4,'OMS Response Form (ORF)'!Q2455)),"Complete","Incomplete"))</f>
        <v/>
      </c>
      <c r="S2455" s="25" t="str">
        <f>IF(R2455="Complete",IF(AND(NOT(ISNA(VLOOKUP(CONCATENATE(E2455,F2455,G2455,H2455,I2455,J2455),'OMS Drop Downs'!G:G,1,FALSE))),IF(AND(F2455&lt;&gt;"C3",J2455&lt;&gt;"O5"),IF(SUM(COUNTIF(K2455:Q2455,"Y"),COUNTIF(K2455:Q2455,"N"))=0,"V","I"),IF(COUNTIF(K2455:Q2455,"Y"),"V","I"))="V"),"Valid","Invalid")," ")</f>
        <v xml:space="preserve"> </v>
      </c>
      <c r="T2455"/>
    </row>
    <row r="2456" spans="1:20" x14ac:dyDescent="0.25">
      <c r="A2456" s="113"/>
      <c r="B2456" s="114"/>
      <c r="C2456" s="115"/>
      <c r="D2456" s="117"/>
      <c r="E2456" s="55"/>
      <c r="F2456" s="31"/>
      <c r="G2456" s="31"/>
      <c r="H2456" s="31"/>
      <c r="I2456" s="31"/>
      <c r="J2456" s="31"/>
      <c r="K2456" s="31"/>
      <c r="L2456" s="31"/>
      <c r="M2456" s="31"/>
      <c r="N2456" s="31"/>
      <c r="O2456" s="31"/>
      <c r="P2456" s="31"/>
      <c r="Q2456" s="31"/>
      <c r="R2456" s="24" t="str">
        <f>IF(COUNTA(A2456:Q2456)=0,"",IF(AND(COUNTA(A2456)&gt;0, COUNTA(B2456)&gt;0, COUNTA(C2456)&gt;0, COUNTA(D2456)&gt;0, COUNTIF('OMS Drop Downs'!$C$2:$C$3,'OMS Response Form (ORF)'!E2456),COUNTIF('OMS Drop Downs'!$D$2:$D$5,'OMS Response Form (ORF)'!F2456),COUNTIF('OMS Drop Downs'!$A$2:$A$5,'OMS Response Form (ORF)'!G2456),COUNTIF('OMS Drop Downs'!$B$2:$B$4,'OMS Response Form (ORF)'!H2456),COUNTIF('OMS Drop Downs'!$A$2:$A$5,'OMS Response Form (ORF)'!I2456),COUNTIF('OMS Drop Downs'!$E$2:$E$7,'OMS Response Form (ORF)'!J2456),COUNTIF('OMS Drop Downs'!$B$2:$B$4,'OMS Response Form (ORF)'!K2456),COUNTIF('OMS Drop Downs'!$B$2:$B$4,'OMS Response Form (ORF)'!L2456),COUNTIF('OMS Drop Downs'!$B$2:$B$4,'OMS Response Form (ORF)'!M2456),COUNTIF('OMS Drop Downs'!$B$2:$B$4,'OMS Response Form (ORF)'!N2456), COUNTIF('OMS Drop Downs'!$B$2:$B$4,'OMS Response Form (ORF)'!O2456),COUNTIF('OMS Drop Downs'!$B$2:$B$4,'OMS Response Form (ORF)'!P2456),COUNTIF('OMS Drop Downs'!$B$2:$B$4,'OMS Response Form (ORF)'!Q2456)),"Complete","Incomplete"))</f>
        <v/>
      </c>
      <c r="S2456" s="25" t="str">
        <f>IF(R2456="Complete",IF(AND(NOT(ISNA(VLOOKUP(CONCATENATE(E2456,F2456,G2456,H2456,I2456,J2456),'OMS Drop Downs'!G:G,1,FALSE))),IF(AND(F2456&lt;&gt;"C3",J2456&lt;&gt;"O5"),IF(SUM(COUNTIF(K2456:Q2456,"Y"),COUNTIF(K2456:Q2456,"N"))=0,"V","I"),IF(COUNTIF(K2456:Q2456,"Y"),"V","I"))="V"),"Valid","Invalid")," ")</f>
        <v xml:space="preserve"> </v>
      </c>
      <c r="T2456"/>
    </row>
    <row r="2457" spans="1:20" x14ac:dyDescent="0.25">
      <c r="A2457" s="113"/>
      <c r="B2457" s="114"/>
      <c r="C2457" s="115"/>
      <c r="D2457" s="117"/>
      <c r="E2457" s="55"/>
      <c r="F2457" s="31"/>
      <c r="G2457" s="31"/>
      <c r="H2457" s="31"/>
      <c r="I2457" s="31"/>
      <c r="J2457" s="31"/>
      <c r="K2457" s="31"/>
      <c r="L2457" s="31"/>
      <c r="M2457" s="31"/>
      <c r="N2457" s="31"/>
      <c r="O2457" s="31"/>
      <c r="P2457" s="31"/>
      <c r="Q2457" s="31"/>
      <c r="R2457" s="24" t="str">
        <f>IF(COUNTA(A2457:Q2457)=0,"",IF(AND(COUNTA(A2457)&gt;0, COUNTA(B2457)&gt;0, COUNTA(C2457)&gt;0, COUNTA(D2457)&gt;0, COUNTIF('OMS Drop Downs'!$C$2:$C$3,'OMS Response Form (ORF)'!E2457),COUNTIF('OMS Drop Downs'!$D$2:$D$5,'OMS Response Form (ORF)'!F2457),COUNTIF('OMS Drop Downs'!$A$2:$A$5,'OMS Response Form (ORF)'!G2457),COUNTIF('OMS Drop Downs'!$B$2:$B$4,'OMS Response Form (ORF)'!H2457),COUNTIF('OMS Drop Downs'!$A$2:$A$5,'OMS Response Form (ORF)'!I2457),COUNTIF('OMS Drop Downs'!$E$2:$E$7,'OMS Response Form (ORF)'!J2457),COUNTIF('OMS Drop Downs'!$B$2:$B$4,'OMS Response Form (ORF)'!K2457),COUNTIF('OMS Drop Downs'!$B$2:$B$4,'OMS Response Form (ORF)'!L2457),COUNTIF('OMS Drop Downs'!$B$2:$B$4,'OMS Response Form (ORF)'!M2457),COUNTIF('OMS Drop Downs'!$B$2:$B$4,'OMS Response Form (ORF)'!N2457), COUNTIF('OMS Drop Downs'!$B$2:$B$4,'OMS Response Form (ORF)'!O2457),COUNTIF('OMS Drop Downs'!$B$2:$B$4,'OMS Response Form (ORF)'!P2457),COUNTIF('OMS Drop Downs'!$B$2:$B$4,'OMS Response Form (ORF)'!Q2457)),"Complete","Incomplete"))</f>
        <v/>
      </c>
      <c r="S2457" s="25" t="str">
        <f>IF(R2457="Complete",IF(AND(NOT(ISNA(VLOOKUP(CONCATENATE(E2457,F2457,G2457,H2457,I2457,J2457),'OMS Drop Downs'!G:G,1,FALSE))),IF(AND(F2457&lt;&gt;"C3",J2457&lt;&gt;"O5"),IF(SUM(COUNTIF(K2457:Q2457,"Y"),COUNTIF(K2457:Q2457,"N"))=0,"V","I"),IF(COUNTIF(K2457:Q2457,"Y"),"V","I"))="V"),"Valid","Invalid")," ")</f>
        <v xml:space="preserve"> </v>
      </c>
      <c r="T2457"/>
    </row>
    <row r="2458" spans="1:20" x14ac:dyDescent="0.25">
      <c r="A2458" s="113"/>
      <c r="B2458" s="114"/>
      <c r="C2458" s="115"/>
      <c r="D2458" s="117"/>
      <c r="E2458" s="55"/>
      <c r="F2458" s="31"/>
      <c r="G2458" s="31"/>
      <c r="H2458" s="31"/>
      <c r="I2458" s="31"/>
      <c r="J2458" s="31"/>
      <c r="K2458" s="31"/>
      <c r="L2458" s="31"/>
      <c r="M2458" s="31"/>
      <c r="N2458" s="31"/>
      <c r="O2458" s="31"/>
      <c r="P2458" s="31"/>
      <c r="Q2458" s="31"/>
      <c r="R2458" s="24" t="str">
        <f>IF(COUNTA(A2458:Q2458)=0,"",IF(AND(COUNTA(A2458)&gt;0, COUNTA(B2458)&gt;0, COUNTA(C2458)&gt;0, COUNTA(D2458)&gt;0, COUNTIF('OMS Drop Downs'!$C$2:$C$3,'OMS Response Form (ORF)'!E2458),COUNTIF('OMS Drop Downs'!$D$2:$D$5,'OMS Response Form (ORF)'!F2458),COUNTIF('OMS Drop Downs'!$A$2:$A$5,'OMS Response Form (ORF)'!G2458),COUNTIF('OMS Drop Downs'!$B$2:$B$4,'OMS Response Form (ORF)'!H2458),COUNTIF('OMS Drop Downs'!$A$2:$A$5,'OMS Response Form (ORF)'!I2458),COUNTIF('OMS Drop Downs'!$E$2:$E$7,'OMS Response Form (ORF)'!J2458),COUNTIF('OMS Drop Downs'!$B$2:$B$4,'OMS Response Form (ORF)'!K2458),COUNTIF('OMS Drop Downs'!$B$2:$B$4,'OMS Response Form (ORF)'!L2458),COUNTIF('OMS Drop Downs'!$B$2:$B$4,'OMS Response Form (ORF)'!M2458),COUNTIF('OMS Drop Downs'!$B$2:$B$4,'OMS Response Form (ORF)'!N2458), COUNTIF('OMS Drop Downs'!$B$2:$B$4,'OMS Response Form (ORF)'!O2458),COUNTIF('OMS Drop Downs'!$B$2:$B$4,'OMS Response Form (ORF)'!P2458),COUNTIF('OMS Drop Downs'!$B$2:$B$4,'OMS Response Form (ORF)'!Q2458)),"Complete","Incomplete"))</f>
        <v/>
      </c>
      <c r="S2458" s="25" t="str">
        <f>IF(R2458="Complete",IF(AND(NOT(ISNA(VLOOKUP(CONCATENATE(E2458,F2458,G2458,H2458,I2458,J2458),'OMS Drop Downs'!G:G,1,FALSE))),IF(AND(F2458&lt;&gt;"C3",J2458&lt;&gt;"O5"),IF(SUM(COUNTIF(K2458:Q2458,"Y"),COUNTIF(K2458:Q2458,"N"))=0,"V","I"),IF(COUNTIF(K2458:Q2458,"Y"),"V","I"))="V"),"Valid","Invalid")," ")</f>
        <v xml:space="preserve"> </v>
      </c>
      <c r="T2458"/>
    </row>
    <row r="2459" spans="1:20" x14ac:dyDescent="0.25">
      <c r="A2459" s="113"/>
      <c r="B2459" s="114"/>
      <c r="C2459" s="115"/>
      <c r="D2459" s="117"/>
      <c r="E2459" s="55"/>
      <c r="F2459" s="31"/>
      <c r="G2459" s="31"/>
      <c r="H2459" s="31"/>
      <c r="I2459" s="31"/>
      <c r="J2459" s="31"/>
      <c r="K2459" s="31"/>
      <c r="L2459" s="31"/>
      <c r="M2459" s="31"/>
      <c r="N2459" s="31"/>
      <c r="O2459" s="31"/>
      <c r="P2459" s="31"/>
      <c r="Q2459" s="31"/>
      <c r="R2459" s="24" t="str">
        <f>IF(COUNTA(A2459:Q2459)=0,"",IF(AND(COUNTA(A2459)&gt;0, COUNTA(B2459)&gt;0, COUNTA(C2459)&gt;0, COUNTA(D2459)&gt;0, COUNTIF('OMS Drop Downs'!$C$2:$C$3,'OMS Response Form (ORF)'!E2459),COUNTIF('OMS Drop Downs'!$D$2:$D$5,'OMS Response Form (ORF)'!F2459),COUNTIF('OMS Drop Downs'!$A$2:$A$5,'OMS Response Form (ORF)'!G2459),COUNTIF('OMS Drop Downs'!$B$2:$B$4,'OMS Response Form (ORF)'!H2459),COUNTIF('OMS Drop Downs'!$A$2:$A$5,'OMS Response Form (ORF)'!I2459),COUNTIF('OMS Drop Downs'!$E$2:$E$7,'OMS Response Form (ORF)'!J2459),COUNTIF('OMS Drop Downs'!$B$2:$B$4,'OMS Response Form (ORF)'!K2459),COUNTIF('OMS Drop Downs'!$B$2:$B$4,'OMS Response Form (ORF)'!L2459),COUNTIF('OMS Drop Downs'!$B$2:$B$4,'OMS Response Form (ORF)'!M2459),COUNTIF('OMS Drop Downs'!$B$2:$B$4,'OMS Response Form (ORF)'!N2459), COUNTIF('OMS Drop Downs'!$B$2:$B$4,'OMS Response Form (ORF)'!O2459),COUNTIF('OMS Drop Downs'!$B$2:$B$4,'OMS Response Form (ORF)'!P2459),COUNTIF('OMS Drop Downs'!$B$2:$B$4,'OMS Response Form (ORF)'!Q2459)),"Complete","Incomplete"))</f>
        <v/>
      </c>
      <c r="S2459" s="25" t="str">
        <f>IF(R2459="Complete",IF(AND(NOT(ISNA(VLOOKUP(CONCATENATE(E2459,F2459,G2459,H2459,I2459,J2459),'OMS Drop Downs'!G:G,1,FALSE))),IF(AND(F2459&lt;&gt;"C3",J2459&lt;&gt;"O5"),IF(SUM(COUNTIF(K2459:Q2459,"Y"),COUNTIF(K2459:Q2459,"N"))=0,"V","I"),IF(COUNTIF(K2459:Q2459,"Y"),"V","I"))="V"),"Valid","Invalid")," ")</f>
        <v xml:space="preserve"> </v>
      </c>
      <c r="T2459"/>
    </row>
    <row r="2460" spans="1:20" x14ac:dyDescent="0.25">
      <c r="A2460" s="113"/>
      <c r="B2460" s="114"/>
      <c r="C2460" s="115"/>
      <c r="D2460" s="117"/>
      <c r="E2460" s="55"/>
      <c r="F2460" s="31"/>
      <c r="G2460" s="31"/>
      <c r="H2460" s="31"/>
      <c r="I2460" s="31"/>
      <c r="J2460" s="31"/>
      <c r="K2460" s="31"/>
      <c r="L2460" s="31"/>
      <c r="M2460" s="31"/>
      <c r="N2460" s="31"/>
      <c r="O2460" s="31"/>
      <c r="P2460" s="31"/>
      <c r="Q2460" s="31"/>
      <c r="R2460" s="24" t="str">
        <f>IF(COUNTA(A2460:Q2460)=0,"",IF(AND(COUNTA(A2460)&gt;0, COUNTA(B2460)&gt;0, COUNTA(C2460)&gt;0, COUNTA(D2460)&gt;0, COUNTIF('OMS Drop Downs'!$C$2:$C$3,'OMS Response Form (ORF)'!E2460),COUNTIF('OMS Drop Downs'!$D$2:$D$5,'OMS Response Form (ORF)'!F2460),COUNTIF('OMS Drop Downs'!$A$2:$A$5,'OMS Response Form (ORF)'!G2460),COUNTIF('OMS Drop Downs'!$B$2:$B$4,'OMS Response Form (ORF)'!H2460),COUNTIF('OMS Drop Downs'!$A$2:$A$5,'OMS Response Form (ORF)'!I2460),COUNTIF('OMS Drop Downs'!$E$2:$E$7,'OMS Response Form (ORF)'!J2460),COUNTIF('OMS Drop Downs'!$B$2:$B$4,'OMS Response Form (ORF)'!K2460),COUNTIF('OMS Drop Downs'!$B$2:$B$4,'OMS Response Form (ORF)'!L2460),COUNTIF('OMS Drop Downs'!$B$2:$B$4,'OMS Response Form (ORF)'!M2460),COUNTIF('OMS Drop Downs'!$B$2:$B$4,'OMS Response Form (ORF)'!N2460), COUNTIF('OMS Drop Downs'!$B$2:$B$4,'OMS Response Form (ORF)'!O2460),COUNTIF('OMS Drop Downs'!$B$2:$B$4,'OMS Response Form (ORF)'!P2460),COUNTIF('OMS Drop Downs'!$B$2:$B$4,'OMS Response Form (ORF)'!Q2460)),"Complete","Incomplete"))</f>
        <v/>
      </c>
      <c r="S2460" s="25" t="str">
        <f>IF(R2460="Complete",IF(AND(NOT(ISNA(VLOOKUP(CONCATENATE(E2460,F2460,G2460,H2460,I2460,J2460),'OMS Drop Downs'!G:G,1,FALSE))),IF(AND(F2460&lt;&gt;"C3",J2460&lt;&gt;"O5"),IF(SUM(COUNTIF(K2460:Q2460,"Y"),COUNTIF(K2460:Q2460,"N"))=0,"V","I"),IF(COUNTIF(K2460:Q2460,"Y"),"V","I"))="V"),"Valid","Invalid")," ")</f>
        <v xml:space="preserve"> </v>
      </c>
      <c r="T2460"/>
    </row>
    <row r="2461" spans="1:20" x14ac:dyDescent="0.25">
      <c r="A2461" s="113"/>
      <c r="B2461" s="114"/>
      <c r="C2461" s="115"/>
      <c r="D2461" s="117"/>
      <c r="E2461" s="55"/>
      <c r="F2461" s="31"/>
      <c r="G2461" s="31"/>
      <c r="H2461" s="31"/>
      <c r="I2461" s="31"/>
      <c r="J2461" s="31"/>
      <c r="K2461" s="31"/>
      <c r="L2461" s="31"/>
      <c r="M2461" s="31"/>
      <c r="N2461" s="31"/>
      <c r="O2461" s="31"/>
      <c r="P2461" s="31"/>
      <c r="Q2461" s="31"/>
      <c r="R2461" s="24" t="str">
        <f>IF(COUNTA(A2461:Q2461)=0,"",IF(AND(COUNTA(A2461)&gt;0, COUNTA(B2461)&gt;0, COUNTA(C2461)&gt;0, COUNTA(D2461)&gt;0, COUNTIF('OMS Drop Downs'!$C$2:$C$3,'OMS Response Form (ORF)'!E2461),COUNTIF('OMS Drop Downs'!$D$2:$D$5,'OMS Response Form (ORF)'!F2461),COUNTIF('OMS Drop Downs'!$A$2:$A$5,'OMS Response Form (ORF)'!G2461),COUNTIF('OMS Drop Downs'!$B$2:$B$4,'OMS Response Form (ORF)'!H2461),COUNTIF('OMS Drop Downs'!$A$2:$A$5,'OMS Response Form (ORF)'!I2461),COUNTIF('OMS Drop Downs'!$E$2:$E$7,'OMS Response Form (ORF)'!J2461),COUNTIF('OMS Drop Downs'!$B$2:$B$4,'OMS Response Form (ORF)'!K2461),COUNTIF('OMS Drop Downs'!$B$2:$B$4,'OMS Response Form (ORF)'!L2461),COUNTIF('OMS Drop Downs'!$B$2:$B$4,'OMS Response Form (ORF)'!M2461),COUNTIF('OMS Drop Downs'!$B$2:$B$4,'OMS Response Form (ORF)'!N2461), COUNTIF('OMS Drop Downs'!$B$2:$B$4,'OMS Response Form (ORF)'!O2461),COUNTIF('OMS Drop Downs'!$B$2:$B$4,'OMS Response Form (ORF)'!P2461),COUNTIF('OMS Drop Downs'!$B$2:$B$4,'OMS Response Form (ORF)'!Q2461)),"Complete","Incomplete"))</f>
        <v/>
      </c>
      <c r="S2461" s="25" t="str">
        <f>IF(R2461="Complete",IF(AND(NOT(ISNA(VLOOKUP(CONCATENATE(E2461,F2461,G2461,H2461,I2461,J2461),'OMS Drop Downs'!G:G,1,FALSE))),IF(AND(F2461&lt;&gt;"C3",J2461&lt;&gt;"O5"),IF(SUM(COUNTIF(K2461:Q2461,"Y"),COUNTIF(K2461:Q2461,"N"))=0,"V","I"),IF(COUNTIF(K2461:Q2461,"Y"),"V","I"))="V"),"Valid","Invalid")," ")</f>
        <v xml:space="preserve"> </v>
      </c>
      <c r="T2461"/>
    </row>
    <row r="2462" spans="1:20" x14ac:dyDescent="0.25">
      <c r="A2462" s="113"/>
      <c r="B2462" s="114"/>
      <c r="C2462" s="115"/>
      <c r="D2462" s="117"/>
      <c r="E2462" s="55"/>
      <c r="F2462" s="31"/>
      <c r="G2462" s="31"/>
      <c r="H2462" s="31"/>
      <c r="I2462" s="31"/>
      <c r="J2462" s="31"/>
      <c r="K2462" s="31"/>
      <c r="L2462" s="31"/>
      <c r="M2462" s="31"/>
      <c r="N2462" s="31"/>
      <c r="O2462" s="31"/>
      <c r="P2462" s="31"/>
      <c r="Q2462" s="31"/>
      <c r="R2462" s="24" t="str">
        <f>IF(COUNTA(A2462:Q2462)=0,"",IF(AND(COUNTA(A2462)&gt;0, COUNTA(B2462)&gt;0, COUNTA(C2462)&gt;0, COUNTA(D2462)&gt;0, COUNTIF('OMS Drop Downs'!$C$2:$C$3,'OMS Response Form (ORF)'!E2462),COUNTIF('OMS Drop Downs'!$D$2:$D$5,'OMS Response Form (ORF)'!F2462),COUNTIF('OMS Drop Downs'!$A$2:$A$5,'OMS Response Form (ORF)'!G2462),COUNTIF('OMS Drop Downs'!$B$2:$B$4,'OMS Response Form (ORF)'!H2462),COUNTIF('OMS Drop Downs'!$A$2:$A$5,'OMS Response Form (ORF)'!I2462),COUNTIF('OMS Drop Downs'!$E$2:$E$7,'OMS Response Form (ORF)'!J2462),COUNTIF('OMS Drop Downs'!$B$2:$B$4,'OMS Response Form (ORF)'!K2462),COUNTIF('OMS Drop Downs'!$B$2:$B$4,'OMS Response Form (ORF)'!L2462),COUNTIF('OMS Drop Downs'!$B$2:$B$4,'OMS Response Form (ORF)'!M2462),COUNTIF('OMS Drop Downs'!$B$2:$B$4,'OMS Response Form (ORF)'!N2462), COUNTIF('OMS Drop Downs'!$B$2:$B$4,'OMS Response Form (ORF)'!O2462),COUNTIF('OMS Drop Downs'!$B$2:$B$4,'OMS Response Form (ORF)'!P2462),COUNTIF('OMS Drop Downs'!$B$2:$B$4,'OMS Response Form (ORF)'!Q2462)),"Complete","Incomplete"))</f>
        <v/>
      </c>
      <c r="S2462" s="25" t="str">
        <f>IF(R2462="Complete",IF(AND(NOT(ISNA(VLOOKUP(CONCATENATE(E2462,F2462,G2462,H2462,I2462,J2462),'OMS Drop Downs'!G:G,1,FALSE))),IF(AND(F2462&lt;&gt;"C3",J2462&lt;&gt;"O5"),IF(SUM(COUNTIF(K2462:Q2462,"Y"),COUNTIF(K2462:Q2462,"N"))=0,"V","I"),IF(COUNTIF(K2462:Q2462,"Y"),"V","I"))="V"),"Valid","Invalid")," ")</f>
        <v xml:space="preserve"> </v>
      </c>
      <c r="T2462"/>
    </row>
    <row r="2463" spans="1:20" x14ac:dyDescent="0.25">
      <c r="A2463" s="113"/>
      <c r="B2463" s="114"/>
      <c r="C2463" s="115"/>
      <c r="D2463" s="117"/>
      <c r="E2463" s="55"/>
      <c r="F2463" s="31"/>
      <c r="G2463" s="31"/>
      <c r="H2463" s="31"/>
      <c r="I2463" s="31"/>
      <c r="J2463" s="31"/>
      <c r="K2463" s="31"/>
      <c r="L2463" s="31"/>
      <c r="M2463" s="31"/>
      <c r="N2463" s="31"/>
      <c r="O2463" s="31"/>
      <c r="P2463" s="31"/>
      <c r="Q2463" s="31"/>
      <c r="R2463" s="24" t="str">
        <f>IF(COUNTA(A2463:Q2463)=0,"",IF(AND(COUNTA(A2463)&gt;0, COUNTA(B2463)&gt;0, COUNTA(C2463)&gt;0, COUNTA(D2463)&gt;0, COUNTIF('OMS Drop Downs'!$C$2:$C$3,'OMS Response Form (ORF)'!E2463),COUNTIF('OMS Drop Downs'!$D$2:$D$5,'OMS Response Form (ORF)'!F2463),COUNTIF('OMS Drop Downs'!$A$2:$A$5,'OMS Response Form (ORF)'!G2463),COUNTIF('OMS Drop Downs'!$B$2:$B$4,'OMS Response Form (ORF)'!H2463),COUNTIF('OMS Drop Downs'!$A$2:$A$5,'OMS Response Form (ORF)'!I2463),COUNTIF('OMS Drop Downs'!$E$2:$E$7,'OMS Response Form (ORF)'!J2463),COUNTIF('OMS Drop Downs'!$B$2:$B$4,'OMS Response Form (ORF)'!K2463),COUNTIF('OMS Drop Downs'!$B$2:$B$4,'OMS Response Form (ORF)'!L2463),COUNTIF('OMS Drop Downs'!$B$2:$B$4,'OMS Response Form (ORF)'!M2463),COUNTIF('OMS Drop Downs'!$B$2:$B$4,'OMS Response Form (ORF)'!N2463), COUNTIF('OMS Drop Downs'!$B$2:$B$4,'OMS Response Form (ORF)'!O2463),COUNTIF('OMS Drop Downs'!$B$2:$B$4,'OMS Response Form (ORF)'!P2463),COUNTIF('OMS Drop Downs'!$B$2:$B$4,'OMS Response Form (ORF)'!Q2463)),"Complete","Incomplete"))</f>
        <v/>
      </c>
      <c r="S2463" s="25" t="str">
        <f>IF(R2463="Complete",IF(AND(NOT(ISNA(VLOOKUP(CONCATENATE(E2463,F2463,G2463,H2463,I2463,J2463),'OMS Drop Downs'!G:G,1,FALSE))),IF(AND(F2463&lt;&gt;"C3",J2463&lt;&gt;"O5"),IF(SUM(COUNTIF(K2463:Q2463,"Y"),COUNTIF(K2463:Q2463,"N"))=0,"V","I"),IF(COUNTIF(K2463:Q2463,"Y"),"V","I"))="V"),"Valid","Invalid")," ")</f>
        <v xml:space="preserve"> </v>
      </c>
      <c r="T2463"/>
    </row>
    <row r="2464" spans="1:20" x14ac:dyDescent="0.25">
      <c r="A2464" s="113"/>
      <c r="B2464" s="114"/>
      <c r="C2464" s="115"/>
      <c r="D2464" s="117"/>
      <c r="E2464" s="55"/>
      <c r="F2464" s="31"/>
      <c r="G2464" s="31"/>
      <c r="H2464" s="31"/>
      <c r="I2464" s="31"/>
      <c r="J2464" s="31"/>
      <c r="K2464" s="31"/>
      <c r="L2464" s="31"/>
      <c r="M2464" s="31"/>
      <c r="N2464" s="31"/>
      <c r="O2464" s="31"/>
      <c r="P2464" s="31"/>
      <c r="Q2464" s="31"/>
      <c r="R2464" s="24" t="str">
        <f>IF(COUNTA(A2464:Q2464)=0,"",IF(AND(COUNTA(A2464)&gt;0, COUNTA(B2464)&gt;0, COUNTA(C2464)&gt;0, COUNTA(D2464)&gt;0, COUNTIF('OMS Drop Downs'!$C$2:$C$3,'OMS Response Form (ORF)'!E2464),COUNTIF('OMS Drop Downs'!$D$2:$D$5,'OMS Response Form (ORF)'!F2464),COUNTIF('OMS Drop Downs'!$A$2:$A$5,'OMS Response Form (ORF)'!G2464),COUNTIF('OMS Drop Downs'!$B$2:$B$4,'OMS Response Form (ORF)'!H2464),COUNTIF('OMS Drop Downs'!$A$2:$A$5,'OMS Response Form (ORF)'!I2464),COUNTIF('OMS Drop Downs'!$E$2:$E$7,'OMS Response Form (ORF)'!J2464),COUNTIF('OMS Drop Downs'!$B$2:$B$4,'OMS Response Form (ORF)'!K2464),COUNTIF('OMS Drop Downs'!$B$2:$B$4,'OMS Response Form (ORF)'!L2464),COUNTIF('OMS Drop Downs'!$B$2:$B$4,'OMS Response Form (ORF)'!M2464),COUNTIF('OMS Drop Downs'!$B$2:$B$4,'OMS Response Form (ORF)'!N2464), COUNTIF('OMS Drop Downs'!$B$2:$B$4,'OMS Response Form (ORF)'!O2464),COUNTIF('OMS Drop Downs'!$B$2:$B$4,'OMS Response Form (ORF)'!P2464),COUNTIF('OMS Drop Downs'!$B$2:$B$4,'OMS Response Form (ORF)'!Q2464)),"Complete","Incomplete"))</f>
        <v/>
      </c>
      <c r="S2464" s="25" t="str">
        <f>IF(R2464="Complete",IF(AND(NOT(ISNA(VLOOKUP(CONCATENATE(E2464,F2464,G2464,H2464,I2464,J2464),'OMS Drop Downs'!G:G,1,FALSE))),IF(AND(F2464&lt;&gt;"C3",J2464&lt;&gt;"O5"),IF(SUM(COUNTIF(K2464:Q2464,"Y"),COUNTIF(K2464:Q2464,"N"))=0,"V","I"),IF(COUNTIF(K2464:Q2464,"Y"),"V","I"))="V"),"Valid","Invalid")," ")</f>
        <v xml:space="preserve"> </v>
      </c>
      <c r="T2464"/>
    </row>
    <row r="2465" spans="1:20" x14ac:dyDescent="0.25">
      <c r="A2465" s="113"/>
      <c r="B2465" s="114"/>
      <c r="C2465" s="115"/>
      <c r="D2465" s="117"/>
      <c r="E2465" s="55"/>
      <c r="F2465" s="31"/>
      <c r="G2465" s="31"/>
      <c r="H2465" s="31"/>
      <c r="I2465" s="31"/>
      <c r="J2465" s="31"/>
      <c r="K2465" s="31"/>
      <c r="L2465" s="31"/>
      <c r="M2465" s="31"/>
      <c r="N2465" s="31"/>
      <c r="O2465" s="31"/>
      <c r="P2465" s="31"/>
      <c r="Q2465" s="31"/>
      <c r="R2465" s="24" t="str">
        <f>IF(COUNTA(A2465:Q2465)=0,"",IF(AND(COUNTA(A2465)&gt;0, COUNTA(B2465)&gt;0, COUNTA(C2465)&gt;0, COUNTA(D2465)&gt;0, COUNTIF('OMS Drop Downs'!$C$2:$C$3,'OMS Response Form (ORF)'!E2465),COUNTIF('OMS Drop Downs'!$D$2:$D$5,'OMS Response Form (ORF)'!F2465),COUNTIF('OMS Drop Downs'!$A$2:$A$5,'OMS Response Form (ORF)'!G2465),COUNTIF('OMS Drop Downs'!$B$2:$B$4,'OMS Response Form (ORF)'!H2465),COUNTIF('OMS Drop Downs'!$A$2:$A$5,'OMS Response Form (ORF)'!I2465),COUNTIF('OMS Drop Downs'!$E$2:$E$7,'OMS Response Form (ORF)'!J2465),COUNTIF('OMS Drop Downs'!$B$2:$B$4,'OMS Response Form (ORF)'!K2465),COUNTIF('OMS Drop Downs'!$B$2:$B$4,'OMS Response Form (ORF)'!L2465),COUNTIF('OMS Drop Downs'!$B$2:$B$4,'OMS Response Form (ORF)'!M2465),COUNTIF('OMS Drop Downs'!$B$2:$B$4,'OMS Response Form (ORF)'!N2465), COUNTIF('OMS Drop Downs'!$B$2:$B$4,'OMS Response Form (ORF)'!O2465),COUNTIF('OMS Drop Downs'!$B$2:$B$4,'OMS Response Form (ORF)'!P2465),COUNTIF('OMS Drop Downs'!$B$2:$B$4,'OMS Response Form (ORF)'!Q2465)),"Complete","Incomplete"))</f>
        <v/>
      </c>
      <c r="S2465" s="25" t="str">
        <f>IF(R2465="Complete",IF(AND(NOT(ISNA(VLOOKUP(CONCATENATE(E2465,F2465,G2465,H2465,I2465,J2465),'OMS Drop Downs'!G:G,1,FALSE))),IF(AND(F2465&lt;&gt;"C3",J2465&lt;&gt;"O5"),IF(SUM(COUNTIF(K2465:Q2465,"Y"),COUNTIF(K2465:Q2465,"N"))=0,"V","I"),IF(COUNTIF(K2465:Q2465,"Y"),"V","I"))="V"),"Valid","Invalid")," ")</f>
        <v xml:space="preserve"> </v>
      </c>
      <c r="T2465"/>
    </row>
    <row r="2466" spans="1:20" x14ac:dyDescent="0.25">
      <c r="A2466" s="113"/>
      <c r="B2466" s="114"/>
      <c r="C2466" s="115"/>
      <c r="D2466" s="117"/>
      <c r="E2466" s="55"/>
      <c r="F2466" s="31"/>
      <c r="G2466" s="31"/>
      <c r="H2466" s="31"/>
      <c r="I2466" s="31"/>
      <c r="J2466" s="31"/>
      <c r="K2466" s="31"/>
      <c r="L2466" s="31"/>
      <c r="M2466" s="31"/>
      <c r="N2466" s="31"/>
      <c r="O2466" s="31"/>
      <c r="P2466" s="31"/>
      <c r="Q2466" s="31"/>
      <c r="R2466" s="24" t="str">
        <f>IF(COUNTA(A2466:Q2466)=0,"",IF(AND(COUNTA(A2466)&gt;0, COUNTA(B2466)&gt;0, COUNTA(C2466)&gt;0, COUNTA(D2466)&gt;0, COUNTIF('OMS Drop Downs'!$C$2:$C$3,'OMS Response Form (ORF)'!E2466),COUNTIF('OMS Drop Downs'!$D$2:$D$5,'OMS Response Form (ORF)'!F2466),COUNTIF('OMS Drop Downs'!$A$2:$A$5,'OMS Response Form (ORF)'!G2466),COUNTIF('OMS Drop Downs'!$B$2:$B$4,'OMS Response Form (ORF)'!H2466),COUNTIF('OMS Drop Downs'!$A$2:$A$5,'OMS Response Form (ORF)'!I2466),COUNTIF('OMS Drop Downs'!$E$2:$E$7,'OMS Response Form (ORF)'!J2466),COUNTIF('OMS Drop Downs'!$B$2:$B$4,'OMS Response Form (ORF)'!K2466),COUNTIF('OMS Drop Downs'!$B$2:$B$4,'OMS Response Form (ORF)'!L2466),COUNTIF('OMS Drop Downs'!$B$2:$B$4,'OMS Response Form (ORF)'!M2466),COUNTIF('OMS Drop Downs'!$B$2:$B$4,'OMS Response Form (ORF)'!N2466), COUNTIF('OMS Drop Downs'!$B$2:$B$4,'OMS Response Form (ORF)'!O2466),COUNTIF('OMS Drop Downs'!$B$2:$B$4,'OMS Response Form (ORF)'!P2466),COUNTIF('OMS Drop Downs'!$B$2:$B$4,'OMS Response Form (ORF)'!Q2466)),"Complete","Incomplete"))</f>
        <v/>
      </c>
      <c r="S2466" s="25" t="str">
        <f>IF(R2466="Complete",IF(AND(NOT(ISNA(VLOOKUP(CONCATENATE(E2466,F2466,G2466,H2466,I2466,J2466),'OMS Drop Downs'!G:G,1,FALSE))),IF(AND(F2466&lt;&gt;"C3",J2466&lt;&gt;"O5"),IF(SUM(COUNTIF(K2466:Q2466,"Y"),COUNTIF(K2466:Q2466,"N"))=0,"V","I"),IF(COUNTIF(K2466:Q2466,"Y"),"V","I"))="V"),"Valid","Invalid")," ")</f>
        <v xml:space="preserve"> </v>
      </c>
      <c r="T2466"/>
    </row>
    <row r="2467" spans="1:20" x14ac:dyDescent="0.25">
      <c r="A2467" s="113"/>
      <c r="B2467" s="114"/>
      <c r="C2467" s="115"/>
      <c r="D2467" s="117"/>
      <c r="E2467" s="55"/>
      <c r="F2467" s="31"/>
      <c r="G2467" s="31"/>
      <c r="H2467" s="31"/>
      <c r="I2467" s="31"/>
      <c r="J2467" s="31"/>
      <c r="K2467" s="31"/>
      <c r="L2467" s="31"/>
      <c r="M2467" s="31"/>
      <c r="N2467" s="31"/>
      <c r="O2467" s="31"/>
      <c r="P2467" s="31"/>
      <c r="Q2467" s="31"/>
      <c r="R2467" s="24" t="str">
        <f>IF(COUNTA(A2467:Q2467)=0,"",IF(AND(COUNTA(A2467)&gt;0, COUNTA(B2467)&gt;0, COUNTA(C2467)&gt;0, COUNTA(D2467)&gt;0, COUNTIF('OMS Drop Downs'!$C$2:$C$3,'OMS Response Form (ORF)'!E2467),COUNTIF('OMS Drop Downs'!$D$2:$D$5,'OMS Response Form (ORF)'!F2467),COUNTIF('OMS Drop Downs'!$A$2:$A$5,'OMS Response Form (ORF)'!G2467),COUNTIF('OMS Drop Downs'!$B$2:$B$4,'OMS Response Form (ORF)'!H2467),COUNTIF('OMS Drop Downs'!$A$2:$A$5,'OMS Response Form (ORF)'!I2467),COUNTIF('OMS Drop Downs'!$E$2:$E$7,'OMS Response Form (ORF)'!J2467),COUNTIF('OMS Drop Downs'!$B$2:$B$4,'OMS Response Form (ORF)'!K2467),COUNTIF('OMS Drop Downs'!$B$2:$B$4,'OMS Response Form (ORF)'!L2467),COUNTIF('OMS Drop Downs'!$B$2:$B$4,'OMS Response Form (ORF)'!M2467),COUNTIF('OMS Drop Downs'!$B$2:$B$4,'OMS Response Form (ORF)'!N2467), COUNTIF('OMS Drop Downs'!$B$2:$B$4,'OMS Response Form (ORF)'!O2467),COUNTIF('OMS Drop Downs'!$B$2:$B$4,'OMS Response Form (ORF)'!P2467),COUNTIF('OMS Drop Downs'!$B$2:$B$4,'OMS Response Form (ORF)'!Q2467)),"Complete","Incomplete"))</f>
        <v/>
      </c>
      <c r="S2467" s="25" t="str">
        <f>IF(R2467="Complete",IF(AND(NOT(ISNA(VLOOKUP(CONCATENATE(E2467,F2467,G2467,H2467,I2467,J2467),'OMS Drop Downs'!G:G,1,FALSE))),IF(AND(F2467&lt;&gt;"C3",J2467&lt;&gt;"O5"),IF(SUM(COUNTIF(K2467:Q2467,"Y"),COUNTIF(K2467:Q2467,"N"))=0,"V","I"),IF(COUNTIF(K2467:Q2467,"Y"),"V","I"))="V"),"Valid","Invalid")," ")</f>
        <v xml:space="preserve"> </v>
      </c>
      <c r="T2467"/>
    </row>
    <row r="2468" spans="1:20" x14ac:dyDescent="0.25">
      <c r="A2468" s="113"/>
      <c r="B2468" s="114"/>
      <c r="C2468" s="115"/>
      <c r="D2468" s="117"/>
      <c r="E2468" s="55"/>
      <c r="F2468" s="31"/>
      <c r="G2468" s="31"/>
      <c r="H2468" s="31"/>
      <c r="I2468" s="31"/>
      <c r="J2468" s="31"/>
      <c r="K2468" s="31"/>
      <c r="L2468" s="31"/>
      <c r="M2468" s="31"/>
      <c r="N2468" s="31"/>
      <c r="O2468" s="31"/>
      <c r="P2468" s="31"/>
      <c r="Q2468" s="31"/>
      <c r="R2468" s="24" t="str">
        <f>IF(COUNTA(A2468:Q2468)=0,"",IF(AND(COUNTA(A2468)&gt;0, COUNTA(B2468)&gt;0, COUNTA(C2468)&gt;0, COUNTA(D2468)&gt;0, COUNTIF('OMS Drop Downs'!$C$2:$C$3,'OMS Response Form (ORF)'!E2468),COUNTIF('OMS Drop Downs'!$D$2:$D$5,'OMS Response Form (ORF)'!F2468),COUNTIF('OMS Drop Downs'!$A$2:$A$5,'OMS Response Form (ORF)'!G2468),COUNTIF('OMS Drop Downs'!$B$2:$B$4,'OMS Response Form (ORF)'!H2468),COUNTIF('OMS Drop Downs'!$A$2:$A$5,'OMS Response Form (ORF)'!I2468),COUNTIF('OMS Drop Downs'!$E$2:$E$7,'OMS Response Form (ORF)'!J2468),COUNTIF('OMS Drop Downs'!$B$2:$B$4,'OMS Response Form (ORF)'!K2468),COUNTIF('OMS Drop Downs'!$B$2:$B$4,'OMS Response Form (ORF)'!L2468),COUNTIF('OMS Drop Downs'!$B$2:$B$4,'OMS Response Form (ORF)'!M2468),COUNTIF('OMS Drop Downs'!$B$2:$B$4,'OMS Response Form (ORF)'!N2468), COUNTIF('OMS Drop Downs'!$B$2:$B$4,'OMS Response Form (ORF)'!O2468),COUNTIF('OMS Drop Downs'!$B$2:$B$4,'OMS Response Form (ORF)'!P2468),COUNTIF('OMS Drop Downs'!$B$2:$B$4,'OMS Response Form (ORF)'!Q2468)),"Complete","Incomplete"))</f>
        <v/>
      </c>
      <c r="S2468" s="25" t="str">
        <f>IF(R2468="Complete",IF(AND(NOT(ISNA(VLOOKUP(CONCATENATE(E2468,F2468,G2468,H2468,I2468,J2468),'OMS Drop Downs'!G:G,1,FALSE))),IF(AND(F2468&lt;&gt;"C3",J2468&lt;&gt;"O5"),IF(SUM(COUNTIF(K2468:Q2468,"Y"),COUNTIF(K2468:Q2468,"N"))=0,"V","I"),IF(COUNTIF(K2468:Q2468,"Y"),"V","I"))="V"),"Valid","Invalid")," ")</f>
        <v xml:space="preserve"> </v>
      </c>
      <c r="T2468"/>
    </row>
    <row r="2469" spans="1:20" x14ac:dyDescent="0.25">
      <c r="A2469" s="113"/>
      <c r="B2469" s="114"/>
      <c r="C2469" s="115"/>
      <c r="D2469" s="117"/>
      <c r="E2469" s="55"/>
      <c r="F2469" s="31"/>
      <c r="G2469" s="31"/>
      <c r="H2469" s="31"/>
      <c r="I2469" s="31"/>
      <c r="J2469" s="31"/>
      <c r="K2469" s="31"/>
      <c r="L2469" s="31"/>
      <c r="M2469" s="31"/>
      <c r="N2469" s="31"/>
      <c r="O2469" s="31"/>
      <c r="P2469" s="31"/>
      <c r="Q2469" s="31"/>
      <c r="R2469" s="24" t="str">
        <f>IF(COUNTA(A2469:Q2469)=0,"",IF(AND(COUNTA(A2469)&gt;0, COUNTA(B2469)&gt;0, COUNTA(C2469)&gt;0, COUNTA(D2469)&gt;0, COUNTIF('OMS Drop Downs'!$C$2:$C$3,'OMS Response Form (ORF)'!E2469),COUNTIF('OMS Drop Downs'!$D$2:$D$5,'OMS Response Form (ORF)'!F2469),COUNTIF('OMS Drop Downs'!$A$2:$A$5,'OMS Response Form (ORF)'!G2469),COUNTIF('OMS Drop Downs'!$B$2:$B$4,'OMS Response Form (ORF)'!H2469),COUNTIF('OMS Drop Downs'!$A$2:$A$5,'OMS Response Form (ORF)'!I2469),COUNTIF('OMS Drop Downs'!$E$2:$E$7,'OMS Response Form (ORF)'!J2469),COUNTIF('OMS Drop Downs'!$B$2:$B$4,'OMS Response Form (ORF)'!K2469),COUNTIF('OMS Drop Downs'!$B$2:$B$4,'OMS Response Form (ORF)'!L2469),COUNTIF('OMS Drop Downs'!$B$2:$B$4,'OMS Response Form (ORF)'!M2469),COUNTIF('OMS Drop Downs'!$B$2:$B$4,'OMS Response Form (ORF)'!N2469), COUNTIF('OMS Drop Downs'!$B$2:$B$4,'OMS Response Form (ORF)'!O2469),COUNTIF('OMS Drop Downs'!$B$2:$B$4,'OMS Response Form (ORF)'!P2469),COUNTIF('OMS Drop Downs'!$B$2:$B$4,'OMS Response Form (ORF)'!Q2469)),"Complete","Incomplete"))</f>
        <v/>
      </c>
      <c r="S2469" s="25" t="str">
        <f>IF(R2469="Complete",IF(AND(NOT(ISNA(VLOOKUP(CONCATENATE(E2469,F2469,G2469,H2469,I2469,J2469),'OMS Drop Downs'!G:G,1,FALSE))),IF(AND(F2469&lt;&gt;"C3",J2469&lt;&gt;"O5"),IF(SUM(COUNTIF(K2469:Q2469,"Y"),COUNTIF(K2469:Q2469,"N"))=0,"V","I"),IF(COUNTIF(K2469:Q2469,"Y"),"V","I"))="V"),"Valid","Invalid")," ")</f>
        <v xml:space="preserve"> </v>
      </c>
      <c r="T2469"/>
    </row>
    <row r="2470" spans="1:20" x14ac:dyDescent="0.25">
      <c r="A2470" s="113"/>
      <c r="B2470" s="114"/>
      <c r="C2470" s="115"/>
      <c r="D2470" s="117"/>
      <c r="E2470" s="55"/>
      <c r="F2470" s="31"/>
      <c r="G2470" s="31"/>
      <c r="H2470" s="31"/>
      <c r="I2470" s="31"/>
      <c r="J2470" s="31"/>
      <c r="K2470" s="31"/>
      <c r="L2470" s="31"/>
      <c r="M2470" s="31"/>
      <c r="N2470" s="31"/>
      <c r="O2470" s="31"/>
      <c r="P2470" s="31"/>
      <c r="Q2470" s="31"/>
      <c r="R2470" s="24" t="str">
        <f>IF(COUNTA(A2470:Q2470)=0,"",IF(AND(COUNTA(A2470)&gt;0, COUNTA(B2470)&gt;0, COUNTA(C2470)&gt;0, COUNTA(D2470)&gt;0, COUNTIF('OMS Drop Downs'!$C$2:$C$3,'OMS Response Form (ORF)'!E2470),COUNTIF('OMS Drop Downs'!$D$2:$D$5,'OMS Response Form (ORF)'!F2470),COUNTIF('OMS Drop Downs'!$A$2:$A$5,'OMS Response Form (ORF)'!G2470),COUNTIF('OMS Drop Downs'!$B$2:$B$4,'OMS Response Form (ORF)'!H2470),COUNTIF('OMS Drop Downs'!$A$2:$A$5,'OMS Response Form (ORF)'!I2470),COUNTIF('OMS Drop Downs'!$E$2:$E$7,'OMS Response Form (ORF)'!J2470),COUNTIF('OMS Drop Downs'!$B$2:$B$4,'OMS Response Form (ORF)'!K2470),COUNTIF('OMS Drop Downs'!$B$2:$B$4,'OMS Response Form (ORF)'!L2470),COUNTIF('OMS Drop Downs'!$B$2:$B$4,'OMS Response Form (ORF)'!M2470),COUNTIF('OMS Drop Downs'!$B$2:$B$4,'OMS Response Form (ORF)'!N2470), COUNTIF('OMS Drop Downs'!$B$2:$B$4,'OMS Response Form (ORF)'!O2470),COUNTIF('OMS Drop Downs'!$B$2:$B$4,'OMS Response Form (ORF)'!P2470),COUNTIF('OMS Drop Downs'!$B$2:$B$4,'OMS Response Form (ORF)'!Q2470)),"Complete","Incomplete"))</f>
        <v/>
      </c>
      <c r="S2470" s="25" t="str">
        <f>IF(R2470="Complete",IF(AND(NOT(ISNA(VLOOKUP(CONCATENATE(E2470,F2470,G2470,H2470,I2470,J2470),'OMS Drop Downs'!G:G,1,FALSE))),IF(AND(F2470&lt;&gt;"C3",J2470&lt;&gt;"O5"),IF(SUM(COUNTIF(K2470:Q2470,"Y"),COUNTIF(K2470:Q2470,"N"))=0,"V","I"),IF(COUNTIF(K2470:Q2470,"Y"),"V","I"))="V"),"Valid","Invalid")," ")</f>
        <v xml:space="preserve"> </v>
      </c>
      <c r="T2470"/>
    </row>
    <row r="2471" spans="1:20" x14ac:dyDescent="0.25">
      <c r="A2471" s="113"/>
      <c r="B2471" s="114"/>
      <c r="C2471" s="115"/>
      <c r="D2471" s="117"/>
      <c r="E2471" s="55"/>
      <c r="F2471" s="31"/>
      <c r="G2471" s="31"/>
      <c r="H2471" s="31"/>
      <c r="I2471" s="31"/>
      <c r="J2471" s="31"/>
      <c r="K2471" s="31"/>
      <c r="L2471" s="31"/>
      <c r="M2471" s="31"/>
      <c r="N2471" s="31"/>
      <c r="O2471" s="31"/>
      <c r="P2471" s="31"/>
      <c r="Q2471" s="31"/>
      <c r="R2471" s="24" t="str">
        <f>IF(COUNTA(A2471:Q2471)=0,"",IF(AND(COUNTA(A2471)&gt;0, COUNTA(B2471)&gt;0, COUNTA(C2471)&gt;0, COUNTA(D2471)&gt;0, COUNTIF('OMS Drop Downs'!$C$2:$C$3,'OMS Response Form (ORF)'!E2471),COUNTIF('OMS Drop Downs'!$D$2:$D$5,'OMS Response Form (ORF)'!F2471),COUNTIF('OMS Drop Downs'!$A$2:$A$5,'OMS Response Form (ORF)'!G2471),COUNTIF('OMS Drop Downs'!$B$2:$B$4,'OMS Response Form (ORF)'!H2471),COUNTIF('OMS Drop Downs'!$A$2:$A$5,'OMS Response Form (ORF)'!I2471),COUNTIF('OMS Drop Downs'!$E$2:$E$7,'OMS Response Form (ORF)'!J2471),COUNTIF('OMS Drop Downs'!$B$2:$B$4,'OMS Response Form (ORF)'!K2471),COUNTIF('OMS Drop Downs'!$B$2:$B$4,'OMS Response Form (ORF)'!L2471),COUNTIF('OMS Drop Downs'!$B$2:$B$4,'OMS Response Form (ORF)'!M2471),COUNTIF('OMS Drop Downs'!$B$2:$B$4,'OMS Response Form (ORF)'!N2471), COUNTIF('OMS Drop Downs'!$B$2:$B$4,'OMS Response Form (ORF)'!O2471),COUNTIF('OMS Drop Downs'!$B$2:$B$4,'OMS Response Form (ORF)'!P2471),COUNTIF('OMS Drop Downs'!$B$2:$B$4,'OMS Response Form (ORF)'!Q2471)),"Complete","Incomplete"))</f>
        <v/>
      </c>
      <c r="S2471" s="25" t="str">
        <f>IF(R2471="Complete",IF(AND(NOT(ISNA(VLOOKUP(CONCATENATE(E2471,F2471,G2471,H2471,I2471,J2471),'OMS Drop Downs'!G:G,1,FALSE))),IF(AND(F2471&lt;&gt;"C3",J2471&lt;&gt;"O5"),IF(SUM(COUNTIF(K2471:Q2471,"Y"),COUNTIF(K2471:Q2471,"N"))=0,"V","I"),IF(COUNTIF(K2471:Q2471,"Y"),"V","I"))="V"),"Valid","Invalid")," ")</f>
        <v xml:space="preserve"> </v>
      </c>
      <c r="T2471"/>
    </row>
    <row r="2472" spans="1:20" x14ac:dyDescent="0.25">
      <c r="A2472" s="113"/>
      <c r="B2472" s="114"/>
      <c r="C2472" s="115"/>
      <c r="D2472" s="117"/>
      <c r="E2472" s="55"/>
      <c r="F2472" s="31"/>
      <c r="G2472" s="31"/>
      <c r="H2472" s="31"/>
      <c r="I2472" s="31"/>
      <c r="J2472" s="31"/>
      <c r="K2472" s="31"/>
      <c r="L2472" s="31"/>
      <c r="M2472" s="31"/>
      <c r="N2472" s="31"/>
      <c r="O2472" s="31"/>
      <c r="P2472" s="31"/>
      <c r="Q2472" s="31"/>
      <c r="R2472" s="24" t="str">
        <f>IF(COUNTA(A2472:Q2472)=0,"",IF(AND(COUNTA(A2472)&gt;0, COUNTA(B2472)&gt;0, COUNTA(C2472)&gt;0, COUNTA(D2472)&gt;0, COUNTIF('OMS Drop Downs'!$C$2:$C$3,'OMS Response Form (ORF)'!E2472),COUNTIF('OMS Drop Downs'!$D$2:$D$5,'OMS Response Form (ORF)'!F2472),COUNTIF('OMS Drop Downs'!$A$2:$A$5,'OMS Response Form (ORF)'!G2472),COUNTIF('OMS Drop Downs'!$B$2:$B$4,'OMS Response Form (ORF)'!H2472),COUNTIF('OMS Drop Downs'!$A$2:$A$5,'OMS Response Form (ORF)'!I2472),COUNTIF('OMS Drop Downs'!$E$2:$E$7,'OMS Response Form (ORF)'!J2472),COUNTIF('OMS Drop Downs'!$B$2:$B$4,'OMS Response Form (ORF)'!K2472),COUNTIF('OMS Drop Downs'!$B$2:$B$4,'OMS Response Form (ORF)'!L2472),COUNTIF('OMS Drop Downs'!$B$2:$B$4,'OMS Response Form (ORF)'!M2472),COUNTIF('OMS Drop Downs'!$B$2:$B$4,'OMS Response Form (ORF)'!N2472), COUNTIF('OMS Drop Downs'!$B$2:$B$4,'OMS Response Form (ORF)'!O2472),COUNTIF('OMS Drop Downs'!$B$2:$B$4,'OMS Response Form (ORF)'!P2472),COUNTIF('OMS Drop Downs'!$B$2:$B$4,'OMS Response Form (ORF)'!Q2472)),"Complete","Incomplete"))</f>
        <v/>
      </c>
      <c r="S2472" s="25" t="str">
        <f>IF(R2472="Complete",IF(AND(NOT(ISNA(VLOOKUP(CONCATENATE(E2472,F2472,G2472,H2472,I2472,J2472),'OMS Drop Downs'!G:G,1,FALSE))),IF(AND(F2472&lt;&gt;"C3",J2472&lt;&gt;"O5"),IF(SUM(COUNTIF(K2472:Q2472,"Y"),COUNTIF(K2472:Q2472,"N"))=0,"V","I"),IF(COUNTIF(K2472:Q2472,"Y"),"V","I"))="V"),"Valid","Invalid")," ")</f>
        <v xml:space="preserve"> </v>
      </c>
      <c r="T2472"/>
    </row>
    <row r="2473" spans="1:20" x14ac:dyDescent="0.25">
      <c r="A2473" s="113"/>
      <c r="B2473" s="114"/>
      <c r="C2473" s="115"/>
      <c r="D2473" s="117"/>
      <c r="E2473" s="55"/>
      <c r="F2473" s="31"/>
      <c r="G2473" s="31"/>
      <c r="H2473" s="31"/>
      <c r="I2473" s="31"/>
      <c r="J2473" s="31"/>
      <c r="K2473" s="31"/>
      <c r="L2473" s="31"/>
      <c r="M2473" s="31"/>
      <c r="N2473" s="31"/>
      <c r="O2473" s="31"/>
      <c r="P2473" s="31"/>
      <c r="Q2473" s="31"/>
      <c r="R2473" s="24" t="str">
        <f>IF(COUNTA(A2473:Q2473)=0,"",IF(AND(COUNTA(A2473)&gt;0, COUNTA(B2473)&gt;0, COUNTA(C2473)&gt;0, COUNTA(D2473)&gt;0, COUNTIF('OMS Drop Downs'!$C$2:$C$3,'OMS Response Form (ORF)'!E2473),COUNTIF('OMS Drop Downs'!$D$2:$D$5,'OMS Response Form (ORF)'!F2473),COUNTIF('OMS Drop Downs'!$A$2:$A$5,'OMS Response Form (ORF)'!G2473),COUNTIF('OMS Drop Downs'!$B$2:$B$4,'OMS Response Form (ORF)'!H2473),COUNTIF('OMS Drop Downs'!$A$2:$A$5,'OMS Response Form (ORF)'!I2473),COUNTIF('OMS Drop Downs'!$E$2:$E$7,'OMS Response Form (ORF)'!J2473),COUNTIF('OMS Drop Downs'!$B$2:$B$4,'OMS Response Form (ORF)'!K2473),COUNTIF('OMS Drop Downs'!$B$2:$B$4,'OMS Response Form (ORF)'!L2473),COUNTIF('OMS Drop Downs'!$B$2:$B$4,'OMS Response Form (ORF)'!M2473),COUNTIF('OMS Drop Downs'!$B$2:$B$4,'OMS Response Form (ORF)'!N2473), COUNTIF('OMS Drop Downs'!$B$2:$B$4,'OMS Response Form (ORF)'!O2473),COUNTIF('OMS Drop Downs'!$B$2:$B$4,'OMS Response Form (ORF)'!P2473),COUNTIF('OMS Drop Downs'!$B$2:$B$4,'OMS Response Form (ORF)'!Q2473)),"Complete","Incomplete"))</f>
        <v/>
      </c>
      <c r="S2473" s="25" t="str">
        <f>IF(R2473="Complete",IF(AND(NOT(ISNA(VLOOKUP(CONCATENATE(E2473,F2473,G2473,H2473,I2473,J2473),'OMS Drop Downs'!G:G,1,FALSE))),IF(AND(F2473&lt;&gt;"C3",J2473&lt;&gt;"O5"),IF(SUM(COUNTIF(K2473:Q2473,"Y"),COUNTIF(K2473:Q2473,"N"))=0,"V","I"),IF(COUNTIF(K2473:Q2473,"Y"),"V","I"))="V"),"Valid","Invalid")," ")</f>
        <v xml:space="preserve"> </v>
      </c>
      <c r="T2473"/>
    </row>
    <row r="2474" spans="1:20" x14ac:dyDescent="0.25">
      <c r="A2474" s="113"/>
      <c r="B2474" s="114"/>
      <c r="C2474" s="115"/>
      <c r="D2474" s="117"/>
      <c r="E2474" s="55"/>
      <c r="F2474" s="31"/>
      <c r="G2474" s="31"/>
      <c r="H2474" s="31"/>
      <c r="I2474" s="31"/>
      <c r="J2474" s="31"/>
      <c r="K2474" s="31"/>
      <c r="L2474" s="31"/>
      <c r="M2474" s="31"/>
      <c r="N2474" s="31"/>
      <c r="O2474" s="31"/>
      <c r="P2474" s="31"/>
      <c r="Q2474" s="31"/>
      <c r="R2474" s="24" t="str">
        <f>IF(COUNTA(A2474:Q2474)=0,"",IF(AND(COUNTA(A2474)&gt;0, COUNTA(B2474)&gt;0, COUNTA(C2474)&gt;0, COUNTA(D2474)&gt;0, COUNTIF('OMS Drop Downs'!$C$2:$C$3,'OMS Response Form (ORF)'!E2474),COUNTIF('OMS Drop Downs'!$D$2:$D$5,'OMS Response Form (ORF)'!F2474),COUNTIF('OMS Drop Downs'!$A$2:$A$5,'OMS Response Form (ORF)'!G2474),COUNTIF('OMS Drop Downs'!$B$2:$B$4,'OMS Response Form (ORF)'!H2474),COUNTIF('OMS Drop Downs'!$A$2:$A$5,'OMS Response Form (ORF)'!I2474),COUNTIF('OMS Drop Downs'!$E$2:$E$7,'OMS Response Form (ORF)'!J2474),COUNTIF('OMS Drop Downs'!$B$2:$B$4,'OMS Response Form (ORF)'!K2474),COUNTIF('OMS Drop Downs'!$B$2:$B$4,'OMS Response Form (ORF)'!L2474),COUNTIF('OMS Drop Downs'!$B$2:$B$4,'OMS Response Form (ORF)'!M2474),COUNTIF('OMS Drop Downs'!$B$2:$B$4,'OMS Response Form (ORF)'!N2474), COUNTIF('OMS Drop Downs'!$B$2:$B$4,'OMS Response Form (ORF)'!O2474),COUNTIF('OMS Drop Downs'!$B$2:$B$4,'OMS Response Form (ORF)'!P2474),COUNTIF('OMS Drop Downs'!$B$2:$B$4,'OMS Response Form (ORF)'!Q2474)),"Complete","Incomplete"))</f>
        <v/>
      </c>
      <c r="S2474" s="25" t="str">
        <f>IF(R2474="Complete",IF(AND(NOT(ISNA(VLOOKUP(CONCATENATE(E2474,F2474,G2474,H2474,I2474,J2474),'OMS Drop Downs'!G:G,1,FALSE))),IF(AND(F2474&lt;&gt;"C3",J2474&lt;&gt;"O5"),IF(SUM(COUNTIF(K2474:Q2474,"Y"),COUNTIF(K2474:Q2474,"N"))=0,"V","I"),IF(COUNTIF(K2474:Q2474,"Y"),"V","I"))="V"),"Valid","Invalid")," ")</f>
        <v xml:space="preserve"> </v>
      </c>
      <c r="T2474"/>
    </row>
    <row r="2475" spans="1:20" x14ac:dyDescent="0.25">
      <c r="A2475" s="113"/>
      <c r="B2475" s="114"/>
      <c r="C2475" s="115"/>
      <c r="D2475" s="117"/>
      <c r="E2475" s="55"/>
      <c r="F2475" s="31"/>
      <c r="G2475" s="31"/>
      <c r="H2475" s="31"/>
      <c r="I2475" s="31"/>
      <c r="J2475" s="31"/>
      <c r="K2475" s="31"/>
      <c r="L2475" s="31"/>
      <c r="M2475" s="31"/>
      <c r="N2475" s="31"/>
      <c r="O2475" s="31"/>
      <c r="P2475" s="31"/>
      <c r="Q2475" s="31"/>
      <c r="R2475" s="24" t="str">
        <f>IF(COUNTA(A2475:Q2475)=0,"",IF(AND(COUNTA(A2475)&gt;0, COUNTA(B2475)&gt;0, COUNTA(C2475)&gt;0, COUNTA(D2475)&gt;0, COUNTIF('OMS Drop Downs'!$C$2:$C$3,'OMS Response Form (ORF)'!E2475),COUNTIF('OMS Drop Downs'!$D$2:$D$5,'OMS Response Form (ORF)'!F2475),COUNTIF('OMS Drop Downs'!$A$2:$A$5,'OMS Response Form (ORF)'!G2475),COUNTIF('OMS Drop Downs'!$B$2:$B$4,'OMS Response Form (ORF)'!H2475),COUNTIF('OMS Drop Downs'!$A$2:$A$5,'OMS Response Form (ORF)'!I2475),COUNTIF('OMS Drop Downs'!$E$2:$E$7,'OMS Response Form (ORF)'!J2475),COUNTIF('OMS Drop Downs'!$B$2:$B$4,'OMS Response Form (ORF)'!K2475),COUNTIF('OMS Drop Downs'!$B$2:$B$4,'OMS Response Form (ORF)'!L2475),COUNTIF('OMS Drop Downs'!$B$2:$B$4,'OMS Response Form (ORF)'!M2475),COUNTIF('OMS Drop Downs'!$B$2:$B$4,'OMS Response Form (ORF)'!N2475), COUNTIF('OMS Drop Downs'!$B$2:$B$4,'OMS Response Form (ORF)'!O2475),COUNTIF('OMS Drop Downs'!$B$2:$B$4,'OMS Response Form (ORF)'!P2475),COUNTIF('OMS Drop Downs'!$B$2:$B$4,'OMS Response Form (ORF)'!Q2475)),"Complete","Incomplete"))</f>
        <v/>
      </c>
      <c r="S2475" s="25" t="str">
        <f>IF(R2475="Complete",IF(AND(NOT(ISNA(VLOOKUP(CONCATENATE(E2475,F2475,G2475,H2475,I2475,J2475),'OMS Drop Downs'!G:G,1,FALSE))),IF(AND(F2475&lt;&gt;"C3",J2475&lt;&gt;"O5"),IF(SUM(COUNTIF(K2475:Q2475,"Y"),COUNTIF(K2475:Q2475,"N"))=0,"V","I"),IF(COUNTIF(K2475:Q2475,"Y"),"V","I"))="V"),"Valid","Invalid")," ")</f>
        <v xml:space="preserve"> </v>
      </c>
      <c r="T2475"/>
    </row>
    <row r="2476" spans="1:20" x14ac:dyDescent="0.25">
      <c r="A2476" s="113"/>
      <c r="B2476" s="114"/>
      <c r="C2476" s="115"/>
      <c r="D2476" s="117"/>
      <c r="E2476" s="55"/>
      <c r="F2476" s="31"/>
      <c r="G2476" s="31"/>
      <c r="H2476" s="31"/>
      <c r="I2476" s="31"/>
      <c r="J2476" s="31"/>
      <c r="K2476" s="31"/>
      <c r="L2476" s="31"/>
      <c r="M2476" s="31"/>
      <c r="N2476" s="31"/>
      <c r="O2476" s="31"/>
      <c r="P2476" s="31"/>
      <c r="Q2476" s="31"/>
      <c r="R2476" s="24" t="str">
        <f>IF(COUNTA(A2476:Q2476)=0,"",IF(AND(COUNTA(A2476)&gt;0, COUNTA(B2476)&gt;0, COUNTA(C2476)&gt;0, COUNTA(D2476)&gt;0, COUNTIF('OMS Drop Downs'!$C$2:$C$3,'OMS Response Form (ORF)'!E2476),COUNTIF('OMS Drop Downs'!$D$2:$D$5,'OMS Response Form (ORF)'!F2476),COUNTIF('OMS Drop Downs'!$A$2:$A$5,'OMS Response Form (ORF)'!G2476),COUNTIF('OMS Drop Downs'!$B$2:$B$4,'OMS Response Form (ORF)'!H2476),COUNTIF('OMS Drop Downs'!$A$2:$A$5,'OMS Response Form (ORF)'!I2476),COUNTIF('OMS Drop Downs'!$E$2:$E$7,'OMS Response Form (ORF)'!J2476),COUNTIF('OMS Drop Downs'!$B$2:$B$4,'OMS Response Form (ORF)'!K2476),COUNTIF('OMS Drop Downs'!$B$2:$B$4,'OMS Response Form (ORF)'!L2476),COUNTIF('OMS Drop Downs'!$B$2:$B$4,'OMS Response Form (ORF)'!M2476),COUNTIF('OMS Drop Downs'!$B$2:$B$4,'OMS Response Form (ORF)'!N2476), COUNTIF('OMS Drop Downs'!$B$2:$B$4,'OMS Response Form (ORF)'!O2476),COUNTIF('OMS Drop Downs'!$B$2:$B$4,'OMS Response Form (ORF)'!P2476),COUNTIF('OMS Drop Downs'!$B$2:$B$4,'OMS Response Form (ORF)'!Q2476)),"Complete","Incomplete"))</f>
        <v/>
      </c>
      <c r="S2476" s="25" t="str">
        <f>IF(R2476="Complete",IF(AND(NOT(ISNA(VLOOKUP(CONCATENATE(E2476,F2476,G2476,H2476,I2476,J2476),'OMS Drop Downs'!G:G,1,FALSE))),IF(AND(F2476&lt;&gt;"C3",J2476&lt;&gt;"O5"),IF(SUM(COUNTIF(K2476:Q2476,"Y"),COUNTIF(K2476:Q2476,"N"))=0,"V","I"),IF(COUNTIF(K2476:Q2476,"Y"),"V","I"))="V"),"Valid","Invalid")," ")</f>
        <v xml:space="preserve"> </v>
      </c>
      <c r="T2476"/>
    </row>
    <row r="2477" spans="1:20" x14ac:dyDescent="0.25">
      <c r="A2477" s="113"/>
      <c r="B2477" s="114"/>
      <c r="C2477" s="115"/>
      <c r="D2477" s="117"/>
      <c r="E2477" s="55"/>
      <c r="F2477" s="31"/>
      <c r="G2477" s="31"/>
      <c r="H2477" s="31"/>
      <c r="I2477" s="31"/>
      <c r="J2477" s="31"/>
      <c r="K2477" s="31"/>
      <c r="L2477" s="31"/>
      <c r="M2477" s="31"/>
      <c r="N2477" s="31"/>
      <c r="O2477" s="31"/>
      <c r="P2477" s="31"/>
      <c r="Q2477" s="31"/>
      <c r="R2477" s="24" t="str">
        <f>IF(COUNTA(A2477:Q2477)=0,"",IF(AND(COUNTA(A2477)&gt;0, COUNTA(B2477)&gt;0, COUNTA(C2477)&gt;0, COUNTA(D2477)&gt;0, COUNTIF('OMS Drop Downs'!$C$2:$C$3,'OMS Response Form (ORF)'!E2477),COUNTIF('OMS Drop Downs'!$D$2:$D$5,'OMS Response Form (ORF)'!F2477),COUNTIF('OMS Drop Downs'!$A$2:$A$5,'OMS Response Form (ORF)'!G2477),COUNTIF('OMS Drop Downs'!$B$2:$B$4,'OMS Response Form (ORF)'!H2477),COUNTIF('OMS Drop Downs'!$A$2:$A$5,'OMS Response Form (ORF)'!I2477),COUNTIF('OMS Drop Downs'!$E$2:$E$7,'OMS Response Form (ORF)'!J2477),COUNTIF('OMS Drop Downs'!$B$2:$B$4,'OMS Response Form (ORF)'!K2477),COUNTIF('OMS Drop Downs'!$B$2:$B$4,'OMS Response Form (ORF)'!L2477),COUNTIF('OMS Drop Downs'!$B$2:$B$4,'OMS Response Form (ORF)'!M2477),COUNTIF('OMS Drop Downs'!$B$2:$B$4,'OMS Response Form (ORF)'!N2477), COUNTIF('OMS Drop Downs'!$B$2:$B$4,'OMS Response Form (ORF)'!O2477),COUNTIF('OMS Drop Downs'!$B$2:$B$4,'OMS Response Form (ORF)'!P2477),COUNTIF('OMS Drop Downs'!$B$2:$B$4,'OMS Response Form (ORF)'!Q2477)),"Complete","Incomplete"))</f>
        <v/>
      </c>
      <c r="S2477" s="25" t="str">
        <f>IF(R2477="Complete",IF(AND(NOT(ISNA(VLOOKUP(CONCATENATE(E2477,F2477,G2477,H2477,I2477,J2477),'OMS Drop Downs'!G:G,1,FALSE))),IF(AND(F2477&lt;&gt;"C3",J2477&lt;&gt;"O5"),IF(SUM(COUNTIF(K2477:Q2477,"Y"),COUNTIF(K2477:Q2477,"N"))=0,"V","I"),IF(COUNTIF(K2477:Q2477,"Y"),"V","I"))="V"),"Valid","Invalid")," ")</f>
        <v xml:space="preserve"> </v>
      </c>
      <c r="T2477"/>
    </row>
    <row r="2478" spans="1:20" x14ac:dyDescent="0.25">
      <c r="A2478" s="113"/>
      <c r="B2478" s="114"/>
      <c r="C2478" s="115"/>
      <c r="D2478" s="117"/>
      <c r="E2478" s="55"/>
      <c r="F2478" s="31"/>
      <c r="G2478" s="31"/>
      <c r="H2478" s="31"/>
      <c r="I2478" s="31"/>
      <c r="J2478" s="31"/>
      <c r="K2478" s="31"/>
      <c r="L2478" s="31"/>
      <c r="M2478" s="31"/>
      <c r="N2478" s="31"/>
      <c r="O2478" s="31"/>
      <c r="P2478" s="31"/>
      <c r="Q2478" s="31"/>
      <c r="R2478" s="24" t="str">
        <f>IF(COUNTA(A2478:Q2478)=0,"",IF(AND(COUNTA(A2478)&gt;0, COUNTA(B2478)&gt;0, COUNTA(C2478)&gt;0, COUNTA(D2478)&gt;0, COUNTIF('OMS Drop Downs'!$C$2:$C$3,'OMS Response Form (ORF)'!E2478),COUNTIF('OMS Drop Downs'!$D$2:$D$5,'OMS Response Form (ORF)'!F2478),COUNTIF('OMS Drop Downs'!$A$2:$A$5,'OMS Response Form (ORF)'!G2478),COUNTIF('OMS Drop Downs'!$B$2:$B$4,'OMS Response Form (ORF)'!H2478),COUNTIF('OMS Drop Downs'!$A$2:$A$5,'OMS Response Form (ORF)'!I2478),COUNTIF('OMS Drop Downs'!$E$2:$E$7,'OMS Response Form (ORF)'!J2478),COUNTIF('OMS Drop Downs'!$B$2:$B$4,'OMS Response Form (ORF)'!K2478),COUNTIF('OMS Drop Downs'!$B$2:$B$4,'OMS Response Form (ORF)'!L2478),COUNTIF('OMS Drop Downs'!$B$2:$B$4,'OMS Response Form (ORF)'!M2478),COUNTIF('OMS Drop Downs'!$B$2:$B$4,'OMS Response Form (ORF)'!N2478), COUNTIF('OMS Drop Downs'!$B$2:$B$4,'OMS Response Form (ORF)'!O2478),COUNTIF('OMS Drop Downs'!$B$2:$B$4,'OMS Response Form (ORF)'!P2478),COUNTIF('OMS Drop Downs'!$B$2:$B$4,'OMS Response Form (ORF)'!Q2478)),"Complete","Incomplete"))</f>
        <v/>
      </c>
      <c r="S2478" s="25" t="str">
        <f>IF(R2478="Complete",IF(AND(NOT(ISNA(VLOOKUP(CONCATENATE(E2478,F2478,G2478,H2478,I2478,J2478),'OMS Drop Downs'!G:G,1,FALSE))),IF(AND(F2478&lt;&gt;"C3",J2478&lt;&gt;"O5"),IF(SUM(COUNTIF(K2478:Q2478,"Y"),COUNTIF(K2478:Q2478,"N"))=0,"V","I"),IF(COUNTIF(K2478:Q2478,"Y"),"V","I"))="V"),"Valid","Invalid")," ")</f>
        <v xml:space="preserve"> </v>
      </c>
      <c r="T2478"/>
    </row>
    <row r="2479" spans="1:20" x14ac:dyDescent="0.25">
      <c r="A2479" s="113"/>
      <c r="B2479" s="114"/>
      <c r="C2479" s="115"/>
      <c r="D2479" s="117"/>
      <c r="E2479" s="55"/>
      <c r="F2479" s="31"/>
      <c r="G2479" s="31"/>
      <c r="H2479" s="31"/>
      <c r="I2479" s="31"/>
      <c r="J2479" s="31"/>
      <c r="K2479" s="31"/>
      <c r="L2479" s="31"/>
      <c r="M2479" s="31"/>
      <c r="N2479" s="31"/>
      <c r="O2479" s="31"/>
      <c r="P2479" s="31"/>
      <c r="Q2479" s="31"/>
      <c r="R2479" s="24" t="str">
        <f>IF(COUNTA(A2479:Q2479)=0,"",IF(AND(COUNTA(A2479)&gt;0, COUNTA(B2479)&gt;0, COUNTA(C2479)&gt;0, COUNTA(D2479)&gt;0, COUNTIF('OMS Drop Downs'!$C$2:$C$3,'OMS Response Form (ORF)'!E2479),COUNTIF('OMS Drop Downs'!$D$2:$D$5,'OMS Response Form (ORF)'!F2479),COUNTIF('OMS Drop Downs'!$A$2:$A$5,'OMS Response Form (ORF)'!G2479),COUNTIF('OMS Drop Downs'!$B$2:$B$4,'OMS Response Form (ORF)'!H2479),COUNTIF('OMS Drop Downs'!$A$2:$A$5,'OMS Response Form (ORF)'!I2479),COUNTIF('OMS Drop Downs'!$E$2:$E$7,'OMS Response Form (ORF)'!J2479),COUNTIF('OMS Drop Downs'!$B$2:$B$4,'OMS Response Form (ORF)'!K2479),COUNTIF('OMS Drop Downs'!$B$2:$B$4,'OMS Response Form (ORF)'!L2479),COUNTIF('OMS Drop Downs'!$B$2:$B$4,'OMS Response Form (ORF)'!M2479),COUNTIF('OMS Drop Downs'!$B$2:$B$4,'OMS Response Form (ORF)'!N2479), COUNTIF('OMS Drop Downs'!$B$2:$B$4,'OMS Response Form (ORF)'!O2479),COUNTIF('OMS Drop Downs'!$B$2:$B$4,'OMS Response Form (ORF)'!P2479),COUNTIF('OMS Drop Downs'!$B$2:$B$4,'OMS Response Form (ORF)'!Q2479)),"Complete","Incomplete"))</f>
        <v/>
      </c>
      <c r="S2479" s="25" t="str">
        <f>IF(R2479="Complete",IF(AND(NOT(ISNA(VLOOKUP(CONCATENATE(E2479,F2479,G2479,H2479,I2479,J2479),'OMS Drop Downs'!G:G,1,FALSE))),IF(AND(F2479&lt;&gt;"C3",J2479&lt;&gt;"O5"),IF(SUM(COUNTIF(K2479:Q2479,"Y"),COUNTIF(K2479:Q2479,"N"))=0,"V","I"),IF(COUNTIF(K2479:Q2479,"Y"),"V","I"))="V"),"Valid","Invalid")," ")</f>
        <v xml:space="preserve"> </v>
      </c>
      <c r="T2479"/>
    </row>
    <row r="2480" spans="1:20" x14ac:dyDescent="0.25">
      <c r="A2480" s="113"/>
      <c r="B2480" s="114"/>
      <c r="C2480" s="115"/>
      <c r="D2480" s="117"/>
      <c r="E2480" s="55"/>
      <c r="F2480" s="31"/>
      <c r="G2480" s="31"/>
      <c r="H2480" s="31"/>
      <c r="I2480" s="31"/>
      <c r="J2480" s="31"/>
      <c r="K2480" s="31"/>
      <c r="L2480" s="31"/>
      <c r="M2480" s="31"/>
      <c r="N2480" s="31"/>
      <c r="O2480" s="31"/>
      <c r="P2480" s="31"/>
      <c r="Q2480" s="31"/>
      <c r="R2480" s="24" t="str">
        <f>IF(COUNTA(A2480:Q2480)=0,"",IF(AND(COUNTA(A2480)&gt;0, COUNTA(B2480)&gt;0, COUNTA(C2480)&gt;0, COUNTA(D2480)&gt;0, COUNTIF('OMS Drop Downs'!$C$2:$C$3,'OMS Response Form (ORF)'!E2480),COUNTIF('OMS Drop Downs'!$D$2:$D$5,'OMS Response Form (ORF)'!F2480),COUNTIF('OMS Drop Downs'!$A$2:$A$5,'OMS Response Form (ORF)'!G2480),COUNTIF('OMS Drop Downs'!$B$2:$B$4,'OMS Response Form (ORF)'!H2480),COUNTIF('OMS Drop Downs'!$A$2:$A$5,'OMS Response Form (ORF)'!I2480),COUNTIF('OMS Drop Downs'!$E$2:$E$7,'OMS Response Form (ORF)'!J2480),COUNTIF('OMS Drop Downs'!$B$2:$B$4,'OMS Response Form (ORF)'!K2480),COUNTIF('OMS Drop Downs'!$B$2:$B$4,'OMS Response Form (ORF)'!L2480),COUNTIF('OMS Drop Downs'!$B$2:$B$4,'OMS Response Form (ORF)'!M2480),COUNTIF('OMS Drop Downs'!$B$2:$B$4,'OMS Response Form (ORF)'!N2480), COUNTIF('OMS Drop Downs'!$B$2:$B$4,'OMS Response Form (ORF)'!O2480),COUNTIF('OMS Drop Downs'!$B$2:$B$4,'OMS Response Form (ORF)'!P2480),COUNTIF('OMS Drop Downs'!$B$2:$B$4,'OMS Response Form (ORF)'!Q2480)),"Complete","Incomplete"))</f>
        <v/>
      </c>
      <c r="S2480" s="25" t="str">
        <f>IF(R2480="Complete",IF(AND(NOT(ISNA(VLOOKUP(CONCATENATE(E2480,F2480,G2480,H2480,I2480,J2480),'OMS Drop Downs'!G:G,1,FALSE))),IF(AND(F2480&lt;&gt;"C3",J2480&lt;&gt;"O5"),IF(SUM(COUNTIF(K2480:Q2480,"Y"),COUNTIF(K2480:Q2480,"N"))=0,"V","I"),IF(COUNTIF(K2480:Q2480,"Y"),"V","I"))="V"),"Valid","Invalid")," ")</f>
        <v xml:space="preserve"> </v>
      </c>
      <c r="T2480"/>
    </row>
    <row r="2481" spans="1:20" x14ac:dyDescent="0.25">
      <c r="A2481" s="113"/>
      <c r="B2481" s="114"/>
      <c r="C2481" s="115"/>
      <c r="D2481" s="117"/>
      <c r="E2481" s="55"/>
      <c r="F2481" s="31"/>
      <c r="G2481" s="31"/>
      <c r="H2481" s="31"/>
      <c r="I2481" s="31"/>
      <c r="J2481" s="31"/>
      <c r="K2481" s="31"/>
      <c r="L2481" s="31"/>
      <c r="M2481" s="31"/>
      <c r="N2481" s="31"/>
      <c r="O2481" s="31"/>
      <c r="P2481" s="31"/>
      <c r="Q2481" s="31"/>
      <c r="R2481" s="24" t="str">
        <f>IF(COUNTA(A2481:Q2481)=0,"",IF(AND(COUNTA(A2481)&gt;0, COUNTA(B2481)&gt;0, COUNTA(C2481)&gt;0, COUNTA(D2481)&gt;0, COUNTIF('OMS Drop Downs'!$C$2:$C$3,'OMS Response Form (ORF)'!E2481),COUNTIF('OMS Drop Downs'!$D$2:$D$5,'OMS Response Form (ORF)'!F2481),COUNTIF('OMS Drop Downs'!$A$2:$A$5,'OMS Response Form (ORF)'!G2481),COUNTIF('OMS Drop Downs'!$B$2:$B$4,'OMS Response Form (ORF)'!H2481),COUNTIF('OMS Drop Downs'!$A$2:$A$5,'OMS Response Form (ORF)'!I2481),COUNTIF('OMS Drop Downs'!$E$2:$E$7,'OMS Response Form (ORF)'!J2481),COUNTIF('OMS Drop Downs'!$B$2:$B$4,'OMS Response Form (ORF)'!K2481),COUNTIF('OMS Drop Downs'!$B$2:$B$4,'OMS Response Form (ORF)'!L2481),COUNTIF('OMS Drop Downs'!$B$2:$B$4,'OMS Response Form (ORF)'!M2481),COUNTIF('OMS Drop Downs'!$B$2:$B$4,'OMS Response Form (ORF)'!N2481), COUNTIF('OMS Drop Downs'!$B$2:$B$4,'OMS Response Form (ORF)'!O2481),COUNTIF('OMS Drop Downs'!$B$2:$B$4,'OMS Response Form (ORF)'!P2481),COUNTIF('OMS Drop Downs'!$B$2:$B$4,'OMS Response Form (ORF)'!Q2481)),"Complete","Incomplete"))</f>
        <v/>
      </c>
      <c r="S2481" s="25" t="str">
        <f>IF(R2481="Complete",IF(AND(NOT(ISNA(VLOOKUP(CONCATENATE(E2481,F2481,G2481,H2481,I2481,J2481),'OMS Drop Downs'!G:G,1,FALSE))),IF(AND(F2481&lt;&gt;"C3",J2481&lt;&gt;"O5"),IF(SUM(COUNTIF(K2481:Q2481,"Y"),COUNTIF(K2481:Q2481,"N"))=0,"V","I"),IF(COUNTIF(K2481:Q2481,"Y"),"V","I"))="V"),"Valid","Invalid")," ")</f>
        <v xml:space="preserve"> </v>
      </c>
      <c r="T2481"/>
    </row>
    <row r="2482" spans="1:20" x14ac:dyDescent="0.25">
      <c r="A2482" s="113"/>
      <c r="B2482" s="114"/>
      <c r="C2482" s="115"/>
      <c r="D2482" s="117"/>
      <c r="E2482" s="55"/>
      <c r="F2482" s="31"/>
      <c r="G2482" s="31"/>
      <c r="H2482" s="31"/>
      <c r="I2482" s="31"/>
      <c r="J2482" s="31"/>
      <c r="K2482" s="31"/>
      <c r="L2482" s="31"/>
      <c r="M2482" s="31"/>
      <c r="N2482" s="31"/>
      <c r="O2482" s="31"/>
      <c r="P2482" s="31"/>
      <c r="Q2482" s="31"/>
      <c r="R2482" s="24" t="str">
        <f>IF(COUNTA(A2482:Q2482)=0,"",IF(AND(COUNTA(A2482)&gt;0, COUNTA(B2482)&gt;0, COUNTA(C2482)&gt;0, COUNTA(D2482)&gt;0, COUNTIF('OMS Drop Downs'!$C$2:$C$3,'OMS Response Form (ORF)'!E2482),COUNTIF('OMS Drop Downs'!$D$2:$D$5,'OMS Response Form (ORF)'!F2482),COUNTIF('OMS Drop Downs'!$A$2:$A$5,'OMS Response Form (ORF)'!G2482),COUNTIF('OMS Drop Downs'!$B$2:$B$4,'OMS Response Form (ORF)'!H2482),COUNTIF('OMS Drop Downs'!$A$2:$A$5,'OMS Response Form (ORF)'!I2482),COUNTIF('OMS Drop Downs'!$E$2:$E$7,'OMS Response Form (ORF)'!J2482),COUNTIF('OMS Drop Downs'!$B$2:$B$4,'OMS Response Form (ORF)'!K2482),COUNTIF('OMS Drop Downs'!$B$2:$B$4,'OMS Response Form (ORF)'!L2482),COUNTIF('OMS Drop Downs'!$B$2:$B$4,'OMS Response Form (ORF)'!M2482),COUNTIF('OMS Drop Downs'!$B$2:$B$4,'OMS Response Form (ORF)'!N2482), COUNTIF('OMS Drop Downs'!$B$2:$B$4,'OMS Response Form (ORF)'!O2482),COUNTIF('OMS Drop Downs'!$B$2:$B$4,'OMS Response Form (ORF)'!P2482),COUNTIF('OMS Drop Downs'!$B$2:$B$4,'OMS Response Form (ORF)'!Q2482)),"Complete","Incomplete"))</f>
        <v/>
      </c>
      <c r="S2482" s="25" t="str">
        <f>IF(R2482="Complete",IF(AND(NOT(ISNA(VLOOKUP(CONCATENATE(E2482,F2482,G2482,H2482,I2482,J2482),'OMS Drop Downs'!G:G,1,FALSE))),IF(AND(F2482&lt;&gt;"C3",J2482&lt;&gt;"O5"),IF(SUM(COUNTIF(K2482:Q2482,"Y"),COUNTIF(K2482:Q2482,"N"))=0,"V","I"),IF(COUNTIF(K2482:Q2482,"Y"),"V","I"))="V"),"Valid","Invalid")," ")</f>
        <v xml:space="preserve"> </v>
      </c>
      <c r="T2482"/>
    </row>
    <row r="2483" spans="1:20" x14ac:dyDescent="0.25">
      <c r="A2483" s="113"/>
      <c r="B2483" s="114"/>
      <c r="C2483" s="115"/>
      <c r="D2483" s="117"/>
      <c r="E2483" s="55"/>
      <c r="F2483" s="31"/>
      <c r="G2483" s="31"/>
      <c r="H2483" s="31"/>
      <c r="I2483" s="31"/>
      <c r="J2483" s="31"/>
      <c r="K2483" s="31"/>
      <c r="L2483" s="31"/>
      <c r="M2483" s="31"/>
      <c r="N2483" s="31"/>
      <c r="O2483" s="31"/>
      <c r="P2483" s="31"/>
      <c r="Q2483" s="31"/>
      <c r="R2483" s="24" t="str">
        <f>IF(COUNTA(A2483:Q2483)=0,"",IF(AND(COUNTA(A2483)&gt;0, COUNTA(B2483)&gt;0, COUNTA(C2483)&gt;0, COUNTA(D2483)&gt;0, COUNTIF('OMS Drop Downs'!$C$2:$C$3,'OMS Response Form (ORF)'!E2483),COUNTIF('OMS Drop Downs'!$D$2:$D$5,'OMS Response Form (ORF)'!F2483),COUNTIF('OMS Drop Downs'!$A$2:$A$5,'OMS Response Form (ORF)'!G2483),COUNTIF('OMS Drop Downs'!$B$2:$B$4,'OMS Response Form (ORF)'!H2483),COUNTIF('OMS Drop Downs'!$A$2:$A$5,'OMS Response Form (ORF)'!I2483),COUNTIF('OMS Drop Downs'!$E$2:$E$7,'OMS Response Form (ORF)'!J2483),COUNTIF('OMS Drop Downs'!$B$2:$B$4,'OMS Response Form (ORF)'!K2483),COUNTIF('OMS Drop Downs'!$B$2:$B$4,'OMS Response Form (ORF)'!L2483),COUNTIF('OMS Drop Downs'!$B$2:$B$4,'OMS Response Form (ORF)'!M2483),COUNTIF('OMS Drop Downs'!$B$2:$B$4,'OMS Response Form (ORF)'!N2483), COUNTIF('OMS Drop Downs'!$B$2:$B$4,'OMS Response Form (ORF)'!O2483),COUNTIF('OMS Drop Downs'!$B$2:$B$4,'OMS Response Form (ORF)'!P2483),COUNTIF('OMS Drop Downs'!$B$2:$B$4,'OMS Response Form (ORF)'!Q2483)),"Complete","Incomplete"))</f>
        <v/>
      </c>
      <c r="S2483" s="25" t="str">
        <f>IF(R2483="Complete",IF(AND(NOT(ISNA(VLOOKUP(CONCATENATE(E2483,F2483,G2483,H2483,I2483,J2483),'OMS Drop Downs'!G:G,1,FALSE))),IF(AND(F2483&lt;&gt;"C3",J2483&lt;&gt;"O5"),IF(SUM(COUNTIF(K2483:Q2483,"Y"),COUNTIF(K2483:Q2483,"N"))=0,"V","I"),IF(COUNTIF(K2483:Q2483,"Y"),"V","I"))="V"),"Valid","Invalid")," ")</f>
        <v xml:space="preserve"> </v>
      </c>
      <c r="T2483"/>
    </row>
    <row r="2484" spans="1:20" x14ac:dyDescent="0.25">
      <c r="A2484" s="113"/>
      <c r="B2484" s="114"/>
      <c r="C2484" s="115"/>
      <c r="D2484" s="117"/>
      <c r="E2484" s="55"/>
      <c r="F2484" s="31"/>
      <c r="G2484" s="31"/>
      <c r="H2484" s="31"/>
      <c r="I2484" s="31"/>
      <c r="J2484" s="31"/>
      <c r="K2484" s="31"/>
      <c r="L2484" s="31"/>
      <c r="M2484" s="31"/>
      <c r="N2484" s="31"/>
      <c r="O2484" s="31"/>
      <c r="P2484" s="31"/>
      <c r="Q2484" s="31"/>
      <c r="R2484" s="24" t="str">
        <f>IF(COUNTA(A2484:Q2484)=0,"",IF(AND(COUNTA(A2484)&gt;0, COUNTA(B2484)&gt;0, COUNTA(C2484)&gt;0, COUNTA(D2484)&gt;0, COUNTIF('OMS Drop Downs'!$C$2:$C$3,'OMS Response Form (ORF)'!E2484),COUNTIF('OMS Drop Downs'!$D$2:$D$5,'OMS Response Form (ORF)'!F2484),COUNTIF('OMS Drop Downs'!$A$2:$A$5,'OMS Response Form (ORF)'!G2484),COUNTIF('OMS Drop Downs'!$B$2:$B$4,'OMS Response Form (ORF)'!H2484),COUNTIF('OMS Drop Downs'!$A$2:$A$5,'OMS Response Form (ORF)'!I2484),COUNTIF('OMS Drop Downs'!$E$2:$E$7,'OMS Response Form (ORF)'!J2484),COUNTIF('OMS Drop Downs'!$B$2:$B$4,'OMS Response Form (ORF)'!K2484),COUNTIF('OMS Drop Downs'!$B$2:$B$4,'OMS Response Form (ORF)'!L2484),COUNTIF('OMS Drop Downs'!$B$2:$B$4,'OMS Response Form (ORF)'!M2484),COUNTIF('OMS Drop Downs'!$B$2:$B$4,'OMS Response Form (ORF)'!N2484), COUNTIF('OMS Drop Downs'!$B$2:$B$4,'OMS Response Form (ORF)'!O2484),COUNTIF('OMS Drop Downs'!$B$2:$B$4,'OMS Response Form (ORF)'!P2484),COUNTIF('OMS Drop Downs'!$B$2:$B$4,'OMS Response Form (ORF)'!Q2484)),"Complete","Incomplete"))</f>
        <v/>
      </c>
      <c r="S2484" s="25" t="str">
        <f>IF(R2484="Complete",IF(AND(NOT(ISNA(VLOOKUP(CONCATENATE(E2484,F2484,G2484,H2484,I2484,J2484),'OMS Drop Downs'!G:G,1,FALSE))),IF(AND(F2484&lt;&gt;"C3",J2484&lt;&gt;"O5"),IF(SUM(COUNTIF(K2484:Q2484,"Y"),COUNTIF(K2484:Q2484,"N"))=0,"V","I"),IF(COUNTIF(K2484:Q2484,"Y"),"V","I"))="V"),"Valid","Invalid")," ")</f>
        <v xml:space="preserve"> </v>
      </c>
      <c r="T2484"/>
    </row>
    <row r="2485" spans="1:20" x14ac:dyDescent="0.25">
      <c r="A2485" s="113"/>
      <c r="B2485" s="114"/>
      <c r="C2485" s="115"/>
      <c r="D2485" s="117"/>
      <c r="E2485" s="55"/>
      <c r="F2485" s="31"/>
      <c r="G2485" s="31"/>
      <c r="H2485" s="31"/>
      <c r="I2485" s="31"/>
      <c r="J2485" s="31"/>
      <c r="K2485" s="31"/>
      <c r="L2485" s="31"/>
      <c r="M2485" s="31"/>
      <c r="N2485" s="31"/>
      <c r="O2485" s="31"/>
      <c r="P2485" s="31"/>
      <c r="Q2485" s="31"/>
      <c r="R2485" s="24" t="str">
        <f>IF(COUNTA(A2485:Q2485)=0,"",IF(AND(COUNTA(A2485)&gt;0, COUNTA(B2485)&gt;0, COUNTA(C2485)&gt;0, COUNTA(D2485)&gt;0, COUNTIF('OMS Drop Downs'!$C$2:$C$3,'OMS Response Form (ORF)'!E2485),COUNTIF('OMS Drop Downs'!$D$2:$D$5,'OMS Response Form (ORF)'!F2485),COUNTIF('OMS Drop Downs'!$A$2:$A$5,'OMS Response Form (ORF)'!G2485),COUNTIF('OMS Drop Downs'!$B$2:$B$4,'OMS Response Form (ORF)'!H2485),COUNTIF('OMS Drop Downs'!$A$2:$A$5,'OMS Response Form (ORF)'!I2485),COUNTIF('OMS Drop Downs'!$E$2:$E$7,'OMS Response Form (ORF)'!J2485),COUNTIF('OMS Drop Downs'!$B$2:$B$4,'OMS Response Form (ORF)'!K2485),COUNTIF('OMS Drop Downs'!$B$2:$B$4,'OMS Response Form (ORF)'!L2485),COUNTIF('OMS Drop Downs'!$B$2:$B$4,'OMS Response Form (ORF)'!M2485),COUNTIF('OMS Drop Downs'!$B$2:$B$4,'OMS Response Form (ORF)'!N2485), COUNTIF('OMS Drop Downs'!$B$2:$B$4,'OMS Response Form (ORF)'!O2485),COUNTIF('OMS Drop Downs'!$B$2:$B$4,'OMS Response Form (ORF)'!P2485),COUNTIF('OMS Drop Downs'!$B$2:$B$4,'OMS Response Form (ORF)'!Q2485)),"Complete","Incomplete"))</f>
        <v/>
      </c>
      <c r="S2485" s="25" t="str">
        <f>IF(R2485="Complete",IF(AND(NOT(ISNA(VLOOKUP(CONCATENATE(E2485,F2485,G2485,H2485,I2485,J2485),'OMS Drop Downs'!G:G,1,FALSE))),IF(AND(F2485&lt;&gt;"C3",J2485&lt;&gt;"O5"),IF(SUM(COUNTIF(K2485:Q2485,"Y"),COUNTIF(K2485:Q2485,"N"))=0,"V","I"),IF(COUNTIF(K2485:Q2485,"Y"),"V","I"))="V"),"Valid","Invalid")," ")</f>
        <v xml:space="preserve"> </v>
      </c>
      <c r="T2485"/>
    </row>
    <row r="2486" spans="1:20" x14ac:dyDescent="0.25">
      <c r="A2486" s="113"/>
      <c r="B2486" s="114"/>
      <c r="C2486" s="115"/>
      <c r="D2486" s="117"/>
      <c r="E2486" s="55"/>
      <c r="F2486" s="31"/>
      <c r="G2486" s="31"/>
      <c r="H2486" s="31"/>
      <c r="I2486" s="31"/>
      <c r="J2486" s="31"/>
      <c r="K2486" s="31"/>
      <c r="L2486" s="31"/>
      <c r="M2486" s="31"/>
      <c r="N2486" s="31"/>
      <c r="O2486" s="31"/>
      <c r="P2486" s="31"/>
      <c r="Q2486" s="31"/>
      <c r="R2486" s="24" t="str">
        <f>IF(COUNTA(A2486:Q2486)=0,"",IF(AND(COUNTA(A2486)&gt;0, COUNTA(B2486)&gt;0, COUNTA(C2486)&gt;0, COUNTA(D2486)&gt;0, COUNTIF('OMS Drop Downs'!$C$2:$C$3,'OMS Response Form (ORF)'!E2486),COUNTIF('OMS Drop Downs'!$D$2:$D$5,'OMS Response Form (ORF)'!F2486),COUNTIF('OMS Drop Downs'!$A$2:$A$5,'OMS Response Form (ORF)'!G2486),COUNTIF('OMS Drop Downs'!$B$2:$B$4,'OMS Response Form (ORF)'!H2486),COUNTIF('OMS Drop Downs'!$A$2:$A$5,'OMS Response Form (ORF)'!I2486),COUNTIF('OMS Drop Downs'!$E$2:$E$7,'OMS Response Form (ORF)'!J2486),COUNTIF('OMS Drop Downs'!$B$2:$B$4,'OMS Response Form (ORF)'!K2486),COUNTIF('OMS Drop Downs'!$B$2:$B$4,'OMS Response Form (ORF)'!L2486),COUNTIF('OMS Drop Downs'!$B$2:$B$4,'OMS Response Form (ORF)'!M2486),COUNTIF('OMS Drop Downs'!$B$2:$B$4,'OMS Response Form (ORF)'!N2486), COUNTIF('OMS Drop Downs'!$B$2:$B$4,'OMS Response Form (ORF)'!O2486),COUNTIF('OMS Drop Downs'!$B$2:$B$4,'OMS Response Form (ORF)'!P2486),COUNTIF('OMS Drop Downs'!$B$2:$B$4,'OMS Response Form (ORF)'!Q2486)),"Complete","Incomplete"))</f>
        <v/>
      </c>
      <c r="S2486" s="25" t="str">
        <f>IF(R2486="Complete",IF(AND(NOT(ISNA(VLOOKUP(CONCATENATE(E2486,F2486,G2486,H2486,I2486,J2486),'OMS Drop Downs'!G:G,1,FALSE))),IF(AND(F2486&lt;&gt;"C3",J2486&lt;&gt;"O5"),IF(SUM(COUNTIF(K2486:Q2486,"Y"),COUNTIF(K2486:Q2486,"N"))=0,"V","I"),IF(COUNTIF(K2486:Q2486,"Y"),"V","I"))="V"),"Valid","Invalid")," ")</f>
        <v xml:space="preserve"> </v>
      </c>
      <c r="T2486"/>
    </row>
    <row r="2487" spans="1:20" x14ac:dyDescent="0.25">
      <c r="A2487" s="113"/>
      <c r="B2487" s="114"/>
      <c r="C2487" s="115"/>
      <c r="D2487" s="117"/>
      <c r="E2487" s="55"/>
      <c r="F2487" s="31"/>
      <c r="G2487" s="31"/>
      <c r="H2487" s="31"/>
      <c r="I2487" s="31"/>
      <c r="J2487" s="31"/>
      <c r="K2487" s="31"/>
      <c r="L2487" s="31"/>
      <c r="M2487" s="31"/>
      <c r="N2487" s="31"/>
      <c r="O2487" s="31"/>
      <c r="P2487" s="31"/>
      <c r="Q2487" s="31"/>
      <c r="R2487" s="24" t="str">
        <f>IF(COUNTA(A2487:Q2487)=0,"",IF(AND(COUNTA(A2487)&gt;0, COUNTA(B2487)&gt;0, COUNTA(C2487)&gt;0, COUNTA(D2487)&gt;0, COUNTIF('OMS Drop Downs'!$C$2:$C$3,'OMS Response Form (ORF)'!E2487),COUNTIF('OMS Drop Downs'!$D$2:$D$5,'OMS Response Form (ORF)'!F2487),COUNTIF('OMS Drop Downs'!$A$2:$A$5,'OMS Response Form (ORF)'!G2487),COUNTIF('OMS Drop Downs'!$B$2:$B$4,'OMS Response Form (ORF)'!H2487),COUNTIF('OMS Drop Downs'!$A$2:$A$5,'OMS Response Form (ORF)'!I2487),COUNTIF('OMS Drop Downs'!$E$2:$E$7,'OMS Response Form (ORF)'!J2487),COUNTIF('OMS Drop Downs'!$B$2:$B$4,'OMS Response Form (ORF)'!K2487),COUNTIF('OMS Drop Downs'!$B$2:$B$4,'OMS Response Form (ORF)'!L2487),COUNTIF('OMS Drop Downs'!$B$2:$B$4,'OMS Response Form (ORF)'!M2487),COUNTIF('OMS Drop Downs'!$B$2:$B$4,'OMS Response Form (ORF)'!N2487), COUNTIF('OMS Drop Downs'!$B$2:$B$4,'OMS Response Form (ORF)'!O2487),COUNTIF('OMS Drop Downs'!$B$2:$B$4,'OMS Response Form (ORF)'!P2487),COUNTIF('OMS Drop Downs'!$B$2:$B$4,'OMS Response Form (ORF)'!Q2487)),"Complete","Incomplete"))</f>
        <v/>
      </c>
      <c r="S2487" s="25" t="str">
        <f>IF(R2487="Complete",IF(AND(NOT(ISNA(VLOOKUP(CONCATENATE(E2487,F2487,G2487,H2487,I2487,J2487),'OMS Drop Downs'!G:G,1,FALSE))),IF(AND(F2487&lt;&gt;"C3",J2487&lt;&gt;"O5"),IF(SUM(COUNTIF(K2487:Q2487,"Y"),COUNTIF(K2487:Q2487,"N"))=0,"V","I"),IF(COUNTIF(K2487:Q2487,"Y"),"V","I"))="V"),"Valid","Invalid")," ")</f>
        <v xml:space="preserve"> </v>
      </c>
      <c r="T2487"/>
    </row>
    <row r="2488" spans="1:20" x14ac:dyDescent="0.25">
      <c r="A2488" s="113"/>
      <c r="B2488" s="114"/>
      <c r="C2488" s="115"/>
      <c r="D2488" s="117"/>
      <c r="E2488" s="55"/>
      <c r="F2488" s="31"/>
      <c r="G2488" s="31"/>
      <c r="H2488" s="31"/>
      <c r="I2488" s="31"/>
      <c r="J2488" s="31"/>
      <c r="K2488" s="31"/>
      <c r="L2488" s="31"/>
      <c r="M2488" s="31"/>
      <c r="N2488" s="31"/>
      <c r="O2488" s="31"/>
      <c r="P2488" s="31"/>
      <c r="Q2488" s="31"/>
      <c r="R2488" s="24" t="str">
        <f>IF(COUNTA(A2488:Q2488)=0,"",IF(AND(COUNTA(A2488)&gt;0, COUNTA(B2488)&gt;0, COUNTA(C2488)&gt;0, COUNTA(D2488)&gt;0, COUNTIF('OMS Drop Downs'!$C$2:$C$3,'OMS Response Form (ORF)'!E2488),COUNTIF('OMS Drop Downs'!$D$2:$D$5,'OMS Response Form (ORF)'!F2488),COUNTIF('OMS Drop Downs'!$A$2:$A$5,'OMS Response Form (ORF)'!G2488),COUNTIF('OMS Drop Downs'!$B$2:$B$4,'OMS Response Form (ORF)'!H2488),COUNTIF('OMS Drop Downs'!$A$2:$A$5,'OMS Response Form (ORF)'!I2488),COUNTIF('OMS Drop Downs'!$E$2:$E$7,'OMS Response Form (ORF)'!J2488),COUNTIF('OMS Drop Downs'!$B$2:$B$4,'OMS Response Form (ORF)'!K2488),COUNTIF('OMS Drop Downs'!$B$2:$B$4,'OMS Response Form (ORF)'!L2488),COUNTIF('OMS Drop Downs'!$B$2:$B$4,'OMS Response Form (ORF)'!M2488),COUNTIF('OMS Drop Downs'!$B$2:$B$4,'OMS Response Form (ORF)'!N2488), COUNTIF('OMS Drop Downs'!$B$2:$B$4,'OMS Response Form (ORF)'!O2488),COUNTIF('OMS Drop Downs'!$B$2:$B$4,'OMS Response Form (ORF)'!P2488),COUNTIF('OMS Drop Downs'!$B$2:$B$4,'OMS Response Form (ORF)'!Q2488)),"Complete","Incomplete"))</f>
        <v/>
      </c>
      <c r="S2488" s="25" t="str">
        <f>IF(R2488="Complete",IF(AND(NOT(ISNA(VLOOKUP(CONCATENATE(E2488,F2488,G2488,H2488,I2488,J2488),'OMS Drop Downs'!G:G,1,FALSE))),IF(AND(F2488&lt;&gt;"C3",J2488&lt;&gt;"O5"),IF(SUM(COUNTIF(K2488:Q2488,"Y"),COUNTIF(K2488:Q2488,"N"))=0,"V","I"),IF(COUNTIF(K2488:Q2488,"Y"),"V","I"))="V"),"Valid","Invalid")," ")</f>
        <v xml:space="preserve"> </v>
      </c>
      <c r="T2488"/>
    </row>
    <row r="2489" spans="1:20" x14ac:dyDescent="0.25">
      <c r="A2489" s="113"/>
      <c r="B2489" s="114"/>
      <c r="C2489" s="115"/>
      <c r="D2489" s="117"/>
      <c r="E2489" s="55"/>
      <c r="F2489" s="31"/>
      <c r="G2489" s="31"/>
      <c r="H2489" s="31"/>
      <c r="I2489" s="31"/>
      <c r="J2489" s="31"/>
      <c r="K2489" s="31"/>
      <c r="L2489" s="31"/>
      <c r="M2489" s="31"/>
      <c r="N2489" s="31"/>
      <c r="O2489" s="31"/>
      <c r="P2489" s="31"/>
      <c r="Q2489" s="31"/>
      <c r="R2489" s="24" t="str">
        <f>IF(COUNTA(A2489:Q2489)=0,"",IF(AND(COUNTA(A2489)&gt;0, COUNTA(B2489)&gt;0, COUNTA(C2489)&gt;0, COUNTA(D2489)&gt;0, COUNTIF('OMS Drop Downs'!$C$2:$C$3,'OMS Response Form (ORF)'!E2489),COUNTIF('OMS Drop Downs'!$D$2:$D$5,'OMS Response Form (ORF)'!F2489),COUNTIF('OMS Drop Downs'!$A$2:$A$5,'OMS Response Form (ORF)'!G2489),COUNTIF('OMS Drop Downs'!$B$2:$B$4,'OMS Response Form (ORF)'!H2489),COUNTIF('OMS Drop Downs'!$A$2:$A$5,'OMS Response Form (ORF)'!I2489),COUNTIF('OMS Drop Downs'!$E$2:$E$7,'OMS Response Form (ORF)'!J2489),COUNTIF('OMS Drop Downs'!$B$2:$B$4,'OMS Response Form (ORF)'!K2489),COUNTIF('OMS Drop Downs'!$B$2:$B$4,'OMS Response Form (ORF)'!L2489),COUNTIF('OMS Drop Downs'!$B$2:$B$4,'OMS Response Form (ORF)'!M2489),COUNTIF('OMS Drop Downs'!$B$2:$B$4,'OMS Response Form (ORF)'!N2489), COUNTIF('OMS Drop Downs'!$B$2:$B$4,'OMS Response Form (ORF)'!O2489),COUNTIF('OMS Drop Downs'!$B$2:$B$4,'OMS Response Form (ORF)'!P2489),COUNTIF('OMS Drop Downs'!$B$2:$B$4,'OMS Response Form (ORF)'!Q2489)),"Complete","Incomplete"))</f>
        <v/>
      </c>
      <c r="S2489" s="25" t="str">
        <f>IF(R2489="Complete",IF(AND(NOT(ISNA(VLOOKUP(CONCATENATE(E2489,F2489,G2489,H2489,I2489,J2489),'OMS Drop Downs'!G:G,1,FALSE))),IF(AND(F2489&lt;&gt;"C3",J2489&lt;&gt;"O5"),IF(SUM(COUNTIF(K2489:Q2489,"Y"),COUNTIF(K2489:Q2489,"N"))=0,"V","I"),IF(COUNTIF(K2489:Q2489,"Y"),"V","I"))="V"),"Valid","Invalid")," ")</f>
        <v xml:space="preserve"> </v>
      </c>
      <c r="T2489"/>
    </row>
    <row r="2490" spans="1:20" x14ac:dyDescent="0.25">
      <c r="A2490" s="113"/>
      <c r="B2490" s="114"/>
      <c r="C2490" s="115"/>
      <c r="D2490" s="117"/>
      <c r="E2490" s="55"/>
      <c r="F2490" s="31"/>
      <c r="G2490" s="31"/>
      <c r="H2490" s="31"/>
      <c r="I2490" s="31"/>
      <c r="J2490" s="31"/>
      <c r="K2490" s="31"/>
      <c r="L2490" s="31"/>
      <c r="M2490" s="31"/>
      <c r="N2490" s="31"/>
      <c r="O2490" s="31"/>
      <c r="P2490" s="31"/>
      <c r="Q2490" s="31"/>
      <c r="R2490" s="24" t="str">
        <f>IF(COUNTA(A2490:Q2490)=0,"",IF(AND(COUNTA(A2490)&gt;0, COUNTA(B2490)&gt;0, COUNTA(C2490)&gt;0, COUNTA(D2490)&gt;0, COUNTIF('OMS Drop Downs'!$C$2:$C$3,'OMS Response Form (ORF)'!E2490),COUNTIF('OMS Drop Downs'!$D$2:$D$5,'OMS Response Form (ORF)'!F2490),COUNTIF('OMS Drop Downs'!$A$2:$A$5,'OMS Response Form (ORF)'!G2490),COUNTIF('OMS Drop Downs'!$B$2:$B$4,'OMS Response Form (ORF)'!H2490),COUNTIF('OMS Drop Downs'!$A$2:$A$5,'OMS Response Form (ORF)'!I2490),COUNTIF('OMS Drop Downs'!$E$2:$E$7,'OMS Response Form (ORF)'!J2490),COUNTIF('OMS Drop Downs'!$B$2:$B$4,'OMS Response Form (ORF)'!K2490),COUNTIF('OMS Drop Downs'!$B$2:$B$4,'OMS Response Form (ORF)'!L2490),COUNTIF('OMS Drop Downs'!$B$2:$B$4,'OMS Response Form (ORF)'!M2490),COUNTIF('OMS Drop Downs'!$B$2:$B$4,'OMS Response Form (ORF)'!N2490), COUNTIF('OMS Drop Downs'!$B$2:$B$4,'OMS Response Form (ORF)'!O2490),COUNTIF('OMS Drop Downs'!$B$2:$B$4,'OMS Response Form (ORF)'!P2490),COUNTIF('OMS Drop Downs'!$B$2:$B$4,'OMS Response Form (ORF)'!Q2490)),"Complete","Incomplete"))</f>
        <v/>
      </c>
      <c r="S2490" s="25" t="str">
        <f>IF(R2490="Complete",IF(AND(NOT(ISNA(VLOOKUP(CONCATENATE(E2490,F2490,G2490,H2490,I2490,J2490),'OMS Drop Downs'!G:G,1,FALSE))),IF(AND(F2490&lt;&gt;"C3",J2490&lt;&gt;"O5"),IF(SUM(COUNTIF(K2490:Q2490,"Y"),COUNTIF(K2490:Q2490,"N"))=0,"V","I"),IF(COUNTIF(K2490:Q2490,"Y"),"V","I"))="V"),"Valid","Invalid")," ")</f>
        <v xml:space="preserve"> </v>
      </c>
      <c r="T2490"/>
    </row>
    <row r="2491" spans="1:20" x14ac:dyDescent="0.25">
      <c r="A2491" s="113"/>
      <c r="B2491" s="114"/>
      <c r="C2491" s="115"/>
      <c r="D2491" s="117"/>
      <c r="E2491" s="55"/>
      <c r="F2491" s="31"/>
      <c r="G2491" s="31"/>
      <c r="H2491" s="31"/>
      <c r="I2491" s="31"/>
      <c r="J2491" s="31"/>
      <c r="K2491" s="31"/>
      <c r="L2491" s="31"/>
      <c r="M2491" s="31"/>
      <c r="N2491" s="31"/>
      <c r="O2491" s="31"/>
      <c r="P2491" s="31"/>
      <c r="Q2491" s="31"/>
      <c r="R2491" s="24" t="str">
        <f>IF(COUNTA(A2491:Q2491)=0,"",IF(AND(COUNTA(A2491)&gt;0, COUNTA(B2491)&gt;0, COUNTA(C2491)&gt;0, COUNTA(D2491)&gt;0, COUNTIF('OMS Drop Downs'!$C$2:$C$3,'OMS Response Form (ORF)'!E2491),COUNTIF('OMS Drop Downs'!$D$2:$D$5,'OMS Response Form (ORF)'!F2491),COUNTIF('OMS Drop Downs'!$A$2:$A$5,'OMS Response Form (ORF)'!G2491),COUNTIF('OMS Drop Downs'!$B$2:$B$4,'OMS Response Form (ORF)'!H2491),COUNTIF('OMS Drop Downs'!$A$2:$A$5,'OMS Response Form (ORF)'!I2491),COUNTIF('OMS Drop Downs'!$E$2:$E$7,'OMS Response Form (ORF)'!J2491),COUNTIF('OMS Drop Downs'!$B$2:$B$4,'OMS Response Form (ORF)'!K2491),COUNTIF('OMS Drop Downs'!$B$2:$B$4,'OMS Response Form (ORF)'!L2491),COUNTIF('OMS Drop Downs'!$B$2:$B$4,'OMS Response Form (ORF)'!M2491),COUNTIF('OMS Drop Downs'!$B$2:$B$4,'OMS Response Form (ORF)'!N2491), COUNTIF('OMS Drop Downs'!$B$2:$B$4,'OMS Response Form (ORF)'!O2491),COUNTIF('OMS Drop Downs'!$B$2:$B$4,'OMS Response Form (ORF)'!P2491),COUNTIF('OMS Drop Downs'!$B$2:$B$4,'OMS Response Form (ORF)'!Q2491)),"Complete","Incomplete"))</f>
        <v/>
      </c>
      <c r="S2491" s="25" t="str">
        <f>IF(R2491="Complete",IF(AND(NOT(ISNA(VLOOKUP(CONCATENATE(E2491,F2491,G2491,H2491,I2491,J2491),'OMS Drop Downs'!G:G,1,FALSE))),IF(AND(F2491&lt;&gt;"C3",J2491&lt;&gt;"O5"),IF(SUM(COUNTIF(K2491:Q2491,"Y"),COUNTIF(K2491:Q2491,"N"))=0,"V","I"),IF(COUNTIF(K2491:Q2491,"Y"),"V","I"))="V"),"Valid","Invalid")," ")</f>
        <v xml:space="preserve"> </v>
      </c>
      <c r="T2491"/>
    </row>
    <row r="2492" spans="1:20" x14ac:dyDescent="0.25">
      <c r="A2492" s="113"/>
      <c r="B2492" s="114"/>
      <c r="C2492" s="115"/>
      <c r="D2492" s="117"/>
      <c r="E2492" s="55"/>
      <c r="F2492" s="31"/>
      <c r="G2492" s="31"/>
      <c r="H2492" s="31"/>
      <c r="I2492" s="31"/>
      <c r="J2492" s="31"/>
      <c r="K2492" s="31"/>
      <c r="L2492" s="31"/>
      <c r="M2492" s="31"/>
      <c r="N2492" s="31"/>
      <c r="O2492" s="31"/>
      <c r="P2492" s="31"/>
      <c r="Q2492" s="31"/>
      <c r="R2492" s="24" t="str">
        <f>IF(COUNTA(A2492:Q2492)=0,"",IF(AND(COUNTA(A2492)&gt;0, COUNTA(B2492)&gt;0, COUNTA(C2492)&gt;0, COUNTA(D2492)&gt;0, COUNTIF('OMS Drop Downs'!$C$2:$C$3,'OMS Response Form (ORF)'!E2492),COUNTIF('OMS Drop Downs'!$D$2:$D$5,'OMS Response Form (ORF)'!F2492),COUNTIF('OMS Drop Downs'!$A$2:$A$5,'OMS Response Form (ORF)'!G2492),COUNTIF('OMS Drop Downs'!$B$2:$B$4,'OMS Response Form (ORF)'!H2492),COUNTIF('OMS Drop Downs'!$A$2:$A$5,'OMS Response Form (ORF)'!I2492),COUNTIF('OMS Drop Downs'!$E$2:$E$7,'OMS Response Form (ORF)'!J2492),COUNTIF('OMS Drop Downs'!$B$2:$B$4,'OMS Response Form (ORF)'!K2492),COUNTIF('OMS Drop Downs'!$B$2:$B$4,'OMS Response Form (ORF)'!L2492),COUNTIF('OMS Drop Downs'!$B$2:$B$4,'OMS Response Form (ORF)'!M2492),COUNTIF('OMS Drop Downs'!$B$2:$B$4,'OMS Response Form (ORF)'!N2492), COUNTIF('OMS Drop Downs'!$B$2:$B$4,'OMS Response Form (ORF)'!O2492),COUNTIF('OMS Drop Downs'!$B$2:$B$4,'OMS Response Form (ORF)'!P2492),COUNTIF('OMS Drop Downs'!$B$2:$B$4,'OMS Response Form (ORF)'!Q2492)),"Complete","Incomplete"))</f>
        <v/>
      </c>
      <c r="S2492" s="25" t="str">
        <f>IF(R2492="Complete",IF(AND(NOT(ISNA(VLOOKUP(CONCATENATE(E2492,F2492,G2492,H2492,I2492,J2492),'OMS Drop Downs'!G:G,1,FALSE))),IF(AND(F2492&lt;&gt;"C3",J2492&lt;&gt;"O5"),IF(SUM(COUNTIF(K2492:Q2492,"Y"),COUNTIF(K2492:Q2492,"N"))=0,"V","I"),IF(COUNTIF(K2492:Q2492,"Y"),"V","I"))="V"),"Valid","Invalid")," ")</f>
        <v xml:space="preserve"> </v>
      </c>
      <c r="T2492"/>
    </row>
    <row r="2493" spans="1:20" x14ac:dyDescent="0.25">
      <c r="A2493" s="113"/>
      <c r="B2493" s="114"/>
      <c r="C2493" s="115"/>
      <c r="D2493" s="117"/>
      <c r="E2493" s="55"/>
      <c r="F2493" s="31"/>
      <c r="G2493" s="31"/>
      <c r="H2493" s="31"/>
      <c r="I2493" s="31"/>
      <c r="J2493" s="31"/>
      <c r="K2493" s="31"/>
      <c r="L2493" s="31"/>
      <c r="M2493" s="31"/>
      <c r="N2493" s="31"/>
      <c r="O2493" s="31"/>
      <c r="P2493" s="31"/>
      <c r="Q2493" s="31"/>
      <c r="R2493" s="24" t="str">
        <f>IF(COUNTA(A2493:Q2493)=0,"",IF(AND(COUNTA(A2493)&gt;0, COUNTA(B2493)&gt;0, COUNTA(C2493)&gt;0, COUNTA(D2493)&gt;0, COUNTIF('OMS Drop Downs'!$C$2:$C$3,'OMS Response Form (ORF)'!E2493),COUNTIF('OMS Drop Downs'!$D$2:$D$5,'OMS Response Form (ORF)'!F2493),COUNTIF('OMS Drop Downs'!$A$2:$A$5,'OMS Response Form (ORF)'!G2493),COUNTIF('OMS Drop Downs'!$B$2:$B$4,'OMS Response Form (ORF)'!H2493),COUNTIF('OMS Drop Downs'!$A$2:$A$5,'OMS Response Form (ORF)'!I2493),COUNTIF('OMS Drop Downs'!$E$2:$E$7,'OMS Response Form (ORF)'!J2493),COUNTIF('OMS Drop Downs'!$B$2:$B$4,'OMS Response Form (ORF)'!K2493),COUNTIF('OMS Drop Downs'!$B$2:$B$4,'OMS Response Form (ORF)'!L2493),COUNTIF('OMS Drop Downs'!$B$2:$B$4,'OMS Response Form (ORF)'!M2493),COUNTIF('OMS Drop Downs'!$B$2:$B$4,'OMS Response Form (ORF)'!N2493), COUNTIF('OMS Drop Downs'!$B$2:$B$4,'OMS Response Form (ORF)'!O2493),COUNTIF('OMS Drop Downs'!$B$2:$B$4,'OMS Response Form (ORF)'!P2493),COUNTIF('OMS Drop Downs'!$B$2:$B$4,'OMS Response Form (ORF)'!Q2493)),"Complete","Incomplete"))</f>
        <v/>
      </c>
      <c r="S2493" s="25" t="str">
        <f>IF(R2493="Complete",IF(AND(NOT(ISNA(VLOOKUP(CONCATENATE(E2493,F2493,G2493,H2493,I2493,J2493),'OMS Drop Downs'!G:G,1,FALSE))),IF(AND(F2493&lt;&gt;"C3",J2493&lt;&gt;"O5"),IF(SUM(COUNTIF(K2493:Q2493,"Y"),COUNTIF(K2493:Q2493,"N"))=0,"V","I"),IF(COUNTIF(K2493:Q2493,"Y"),"V","I"))="V"),"Valid","Invalid")," ")</f>
        <v xml:space="preserve"> </v>
      </c>
      <c r="T2493"/>
    </row>
    <row r="2494" spans="1:20" x14ac:dyDescent="0.25">
      <c r="A2494" s="113"/>
      <c r="B2494" s="114"/>
      <c r="C2494" s="115"/>
      <c r="D2494" s="117"/>
      <c r="E2494" s="55"/>
      <c r="F2494" s="31"/>
      <c r="G2494" s="31"/>
      <c r="H2494" s="31"/>
      <c r="I2494" s="31"/>
      <c r="J2494" s="31"/>
      <c r="K2494" s="31"/>
      <c r="L2494" s="31"/>
      <c r="M2494" s="31"/>
      <c r="N2494" s="31"/>
      <c r="O2494" s="31"/>
      <c r="P2494" s="31"/>
      <c r="Q2494" s="31"/>
      <c r="R2494" s="24" t="str">
        <f>IF(COUNTA(A2494:Q2494)=0,"",IF(AND(COUNTA(A2494)&gt;0, COUNTA(B2494)&gt;0, COUNTA(C2494)&gt;0, COUNTA(D2494)&gt;0, COUNTIF('OMS Drop Downs'!$C$2:$C$3,'OMS Response Form (ORF)'!E2494),COUNTIF('OMS Drop Downs'!$D$2:$D$5,'OMS Response Form (ORF)'!F2494),COUNTIF('OMS Drop Downs'!$A$2:$A$5,'OMS Response Form (ORF)'!G2494),COUNTIF('OMS Drop Downs'!$B$2:$B$4,'OMS Response Form (ORF)'!H2494),COUNTIF('OMS Drop Downs'!$A$2:$A$5,'OMS Response Form (ORF)'!I2494),COUNTIF('OMS Drop Downs'!$E$2:$E$7,'OMS Response Form (ORF)'!J2494),COUNTIF('OMS Drop Downs'!$B$2:$B$4,'OMS Response Form (ORF)'!K2494),COUNTIF('OMS Drop Downs'!$B$2:$B$4,'OMS Response Form (ORF)'!L2494),COUNTIF('OMS Drop Downs'!$B$2:$B$4,'OMS Response Form (ORF)'!M2494),COUNTIF('OMS Drop Downs'!$B$2:$B$4,'OMS Response Form (ORF)'!N2494), COUNTIF('OMS Drop Downs'!$B$2:$B$4,'OMS Response Form (ORF)'!O2494),COUNTIF('OMS Drop Downs'!$B$2:$B$4,'OMS Response Form (ORF)'!P2494),COUNTIF('OMS Drop Downs'!$B$2:$B$4,'OMS Response Form (ORF)'!Q2494)),"Complete","Incomplete"))</f>
        <v/>
      </c>
      <c r="S2494" s="25" t="str">
        <f>IF(R2494="Complete",IF(AND(NOT(ISNA(VLOOKUP(CONCATENATE(E2494,F2494,G2494,H2494,I2494,J2494),'OMS Drop Downs'!G:G,1,FALSE))),IF(AND(F2494&lt;&gt;"C3",J2494&lt;&gt;"O5"),IF(SUM(COUNTIF(K2494:Q2494,"Y"),COUNTIF(K2494:Q2494,"N"))=0,"V","I"),IF(COUNTIF(K2494:Q2494,"Y"),"V","I"))="V"),"Valid","Invalid")," ")</f>
        <v xml:space="preserve"> </v>
      </c>
      <c r="T2494"/>
    </row>
    <row r="2495" spans="1:20" x14ac:dyDescent="0.25">
      <c r="A2495" s="113"/>
      <c r="B2495" s="114"/>
      <c r="C2495" s="115"/>
      <c r="D2495" s="117"/>
      <c r="E2495" s="55"/>
      <c r="F2495" s="31"/>
      <c r="G2495" s="31"/>
      <c r="H2495" s="31"/>
      <c r="I2495" s="31"/>
      <c r="J2495" s="31"/>
      <c r="K2495" s="31"/>
      <c r="L2495" s="31"/>
      <c r="M2495" s="31"/>
      <c r="N2495" s="31"/>
      <c r="O2495" s="31"/>
      <c r="P2495" s="31"/>
      <c r="Q2495" s="31"/>
      <c r="R2495" s="24" t="str">
        <f>IF(COUNTA(A2495:Q2495)=0,"",IF(AND(COUNTA(A2495)&gt;0, COUNTA(B2495)&gt;0, COUNTA(C2495)&gt;0, COUNTA(D2495)&gt;0, COUNTIF('OMS Drop Downs'!$C$2:$C$3,'OMS Response Form (ORF)'!E2495),COUNTIF('OMS Drop Downs'!$D$2:$D$5,'OMS Response Form (ORF)'!F2495),COUNTIF('OMS Drop Downs'!$A$2:$A$5,'OMS Response Form (ORF)'!G2495),COUNTIF('OMS Drop Downs'!$B$2:$B$4,'OMS Response Form (ORF)'!H2495),COUNTIF('OMS Drop Downs'!$A$2:$A$5,'OMS Response Form (ORF)'!I2495),COUNTIF('OMS Drop Downs'!$E$2:$E$7,'OMS Response Form (ORF)'!J2495),COUNTIF('OMS Drop Downs'!$B$2:$B$4,'OMS Response Form (ORF)'!K2495),COUNTIF('OMS Drop Downs'!$B$2:$B$4,'OMS Response Form (ORF)'!L2495),COUNTIF('OMS Drop Downs'!$B$2:$B$4,'OMS Response Form (ORF)'!M2495),COUNTIF('OMS Drop Downs'!$B$2:$B$4,'OMS Response Form (ORF)'!N2495), COUNTIF('OMS Drop Downs'!$B$2:$B$4,'OMS Response Form (ORF)'!O2495),COUNTIF('OMS Drop Downs'!$B$2:$B$4,'OMS Response Form (ORF)'!P2495),COUNTIF('OMS Drop Downs'!$B$2:$B$4,'OMS Response Form (ORF)'!Q2495)),"Complete","Incomplete"))</f>
        <v/>
      </c>
      <c r="S2495" s="25" t="str">
        <f>IF(R2495="Complete",IF(AND(NOT(ISNA(VLOOKUP(CONCATENATE(E2495,F2495,G2495,H2495,I2495,J2495),'OMS Drop Downs'!G:G,1,FALSE))),IF(AND(F2495&lt;&gt;"C3",J2495&lt;&gt;"O5"),IF(SUM(COUNTIF(K2495:Q2495,"Y"),COUNTIF(K2495:Q2495,"N"))=0,"V","I"),IF(COUNTIF(K2495:Q2495,"Y"),"V","I"))="V"),"Valid","Invalid")," ")</f>
        <v xml:space="preserve"> </v>
      </c>
      <c r="T2495"/>
    </row>
    <row r="2496" spans="1:20" x14ac:dyDescent="0.25">
      <c r="A2496" s="113"/>
      <c r="B2496" s="114"/>
      <c r="C2496" s="115"/>
      <c r="D2496" s="117"/>
      <c r="E2496" s="55"/>
      <c r="F2496" s="31"/>
      <c r="G2496" s="31"/>
      <c r="H2496" s="31"/>
      <c r="I2496" s="31"/>
      <c r="J2496" s="31"/>
      <c r="K2496" s="31"/>
      <c r="L2496" s="31"/>
      <c r="M2496" s="31"/>
      <c r="N2496" s="31"/>
      <c r="O2496" s="31"/>
      <c r="P2496" s="31"/>
      <c r="Q2496" s="31"/>
      <c r="R2496" s="24" t="str">
        <f>IF(COUNTA(A2496:Q2496)=0,"",IF(AND(COUNTA(A2496)&gt;0, COUNTA(B2496)&gt;0, COUNTA(C2496)&gt;0, COUNTA(D2496)&gt;0, COUNTIF('OMS Drop Downs'!$C$2:$C$3,'OMS Response Form (ORF)'!E2496),COUNTIF('OMS Drop Downs'!$D$2:$D$5,'OMS Response Form (ORF)'!F2496),COUNTIF('OMS Drop Downs'!$A$2:$A$5,'OMS Response Form (ORF)'!G2496),COUNTIF('OMS Drop Downs'!$B$2:$B$4,'OMS Response Form (ORF)'!H2496),COUNTIF('OMS Drop Downs'!$A$2:$A$5,'OMS Response Form (ORF)'!I2496),COUNTIF('OMS Drop Downs'!$E$2:$E$7,'OMS Response Form (ORF)'!J2496),COUNTIF('OMS Drop Downs'!$B$2:$B$4,'OMS Response Form (ORF)'!K2496),COUNTIF('OMS Drop Downs'!$B$2:$B$4,'OMS Response Form (ORF)'!L2496),COUNTIF('OMS Drop Downs'!$B$2:$B$4,'OMS Response Form (ORF)'!M2496),COUNTIF('OMS Drop Downs'!$B$2:$B$4,'OMS Response Form (ORF)'!N2496), COUNTIF('OMS Drop Downs'!$B$2:$B$4,'OMS Response Form (ORF)'!O2496),COUNTIF('OMS Drop Downs'!$B$2:$B$4,'OMS Response Form (ORF)'!P2496),COUNTIF('OMS Drop Downs'!$B$2:$B$4,'OMS Response Form (ORF)'!Q2496)),"Complete","Incomplete"))</f>
        <v/>
      </c>
      <c r="S2496" s="25" t="str">
        <f>IF(R2496="Complete",IF(AND(NOT(ISNA(VLOOKUP(CONCATENATE(E2496,F2496,G2496,H2496,I2496,J2496),'OMS Drop Downs'!G:G,1,FALSE))),IF(AND(F2496&lt;&gt;"C3",J2496&lt;&gt;"O5"),IF(SUM(COUNTIF(K2496:Q2496,"Y"),COUNTIF(K2496:Q2496,"N"))=0,"V","I"),IF(COUNTIF(K2496:Q2496,"Y"),"V","I"))="V"),"Valid","Invalid")," ")</f>
        <v xml:space="preserve"> </v>
      </c>
      <c r="T2496"/>
    </row>
    <row r="2497" spans="1:20" x14ac:dyDescent="0.25">
      <c r="A2497" s="113"/>
      <c r="B2497" s="114"/>
      <c r="C2497" s="115"/>
      <c r="D2497" s="117"/>
      <c r="E2497" s="55"/>
      <c r="F2497" s="31"/>
      <c r="G2497" s="31"/>
      <c r="H2497" s="31"/>
      <c r="I2497" s="31"/>
      <c r="J2497" s="31"/>
      <c r="K2497" s="31"/>
      <c r="L2497" s="31"/>
      <c r="M2497" s="31"/>
      <c r="N2497" s="31"/>
      <c r="O2497" s="31"/>
      <c r="P2497" s="31"/>
      <c r="Q2497" s="31"/>
      <c r="R2497" s="24" t="str">
        <f>IF(COUNTA(A2497:Q2497)=0,"",IF(AND(COUNTA(A2497)&gt;0, COUNTA(B2497)&gt;0, COUNTA(C2497)&gt;0, COUNTA(D2497)&gt;0, COUNTIF('OMS Drop Downs'!$C$2:$C$3,'OMS Response Form (ORF)'!E2497),COUNTIF('OMS Drop Downs'!$D$2:$D$5,'OMS Response Form (ORF)'!F2497),COUNTIF('OMS Drop Downs'!$A$2:$A$5,'OMS Response Form (ORF)'!G2497),COUNTIF('OMS Drop Downs'!$B$2:$B$4,'OMS Response Form (ORF)'!H2497),COUNTIF('OMS Drop Downs'!$A$2:$A$5,'OMS Response Form (ORF)'!I2497),COUNTIF('OMS Drop Downs'!$E$2:$E$7,'OMS Response Form (ORF)'!J2497),COUNTIF('OMS Drop Downs'!$B$2:$B$4,'OMS Response Form (ORF)'!K2497),COUNTIF('OMS Drop Downs'!$B$2:$B$4,'OMS Response Form (ORF)'!L2497),COUNTIF('OMS Drop Downs'!$B$2:$B$4,'OMS Response Form (ORF)'!M2497),COUNTIF('OMS Drop Downs'!$B$2:$B$4,'OMS Response Form (ORF)'!N2497), COUNTIF('OMS Drop Downs'!$B$2:$B$4,'OMS Response Form (ORF)'!O2497),COUNTIF('OMS Drop Downs'!$B$2:$B$4,'OMS Response Form (ORF)'!P2497),COUNTIF('OMS Drop Downs'!$B$2:$B$4,'OMS Response Form (ORF)'!Q2497)),"Complete","Incomplete"))</f>
        <v/>
      </c>
      <c r="S2497" s="25" t="str">
        <f>IF(R2497="Complete",IF(AND(NOT(ISNA(VLOOKUP(CONCATENATE(E2497,F2497,G2497,H2497,I2497,J2497),'OMS Drop Downs'!G:G,1,FALSE))),IF(AND(F2497&lt;&gt;"C3",J2497&lt;&gt;"O5"),IF(SUM(COUNTIF(K2497:Q2497,"Y"),COUNTIF(K2497:Q2497,"N"))=0,"V","I"),IF(COUNTIF(K2497:Q2497,"Y"),"V","I"))="V"),"Valid","Invalid")," ")</f>
        <v xml:space="preserve"> </v>
      </c>
      <c r="T2497"/>
    </row>
    <row r="2498" spans="1:20" x14ac:dyDescent="0.25">
      <c r="A2498" s="113"/>
      <c r="B2498" s="114"/>
      <c r="C2498" s="115"/>
      <c r="D2498" s="117"/>
      <c r="E2498" s="55"/>
      <c r="F2498" s="31"/>
      <c r="G2498" s="31"/>
      <c r="H2498" s="31"/>
      <c r="I2498" s="31"/>
      <c r="J2498" s="31"/>
      <c r="K2498" s="31"/>
      <c r="L2498" s="31"/>
      <c r="M2498" s="31"/>
      <c r="N2498" s="31"/>
      <c r="O2498" s="31"/>
      <c r="P2498" s="31"/>
      <c r="Q2498" s="31"/>
      <c r="R2498" s="24" t="str">
        <f>IF(COUNTA(A2498:Q2498)=0,"",IF(AND(COUNTA(A2498)&gt;0, COUNTA(B2498)&gt;0, COUNTA(C2498)&gt;0, COUNTA(D2498)&gt;0, COUNTIF('OMS Drop Downs'!$C$2:$C$3,'OMS Response Form (ORF)'!E2498),COUNTIF('OMS Drop Downs'!$D$2:$D$5,'OMS Response Form (ORF)'!F2498),COUNTIF('OMS Drop Downs'!$A$2:$A$5,'OMS Response Form (ORF)'!G2498),COUNTIF('OMS Drop Downs'!$B$2:$B$4,'OMS Response Form (ORF)'!H2498),COUNTIF('OMS Drop Downs'!$A$2:$A$5,'OMS Response Form (ORF)'!I2498),COUNTIF('OMS Drop Downs'!$E$2:$E$7,'OMS Response Form (ORF)'!J2498),COUNTIF('OMS Drop Downs'!$B$2:$B$4,'OMS Response Form (ORF)'!K2498),COUNTIF('OMS Drop Downs'!$B$2:$B$4,'OMS Response Form (ORF)'!L2498),COUNTIF('OMS Drop Downs'!$B$2:$B$4,'OMS Response Form (ORF)'!M2498),COUNTIF('OMS Drop Downs'!$B$2:$B$4,'OMS Response Form (ORF)'!N2498), COUNTIF('OMS Drop Downs'!$B$2:$B$4,'OMS Response Form (ORF)'!O2498),COUNTIF('OMS Drop Downs'!$B$2:$B$4,'OMS Response Form (ORF)'!P2498),COUNTIF('OMS Drop Downs'!$B$2:$B$4,'OMS Response Form (ORF)'!Q2498)),"Complete","Incomplete"))</f>
        <v/>
      </c>
      <c r="S2498" s="25" t="str">
        <f>IF(R2498="Complete",IF(AND(NOT(ISNA(VLOOKUP(CONCATENATE(E2498,F2498,G2498,H2498,I2498,J2498),'OMS Drop Downs'!G:G,1,FALSE))),IF(AND(F2498&lt;&gt;"C3",J2498&lt;&gt;"O5"),IF(SUM(COUNTIF(K2498:Q2498,"Y"),COUNTIF(K2498:Q2498,"N"))=0,"V","I"),IF(COUNTIF(K2498:Q2498,"Y"),"V","I"))="V"),"Valid","Invalid")," ")</f>
        <v xml:space="preserve"> </v>
      </c>
      <c r="T2498"/>
    </row>
    <row r="2499" spans="1:20" x14ac:dyDescent="0.25">
      <c r="A2499" s="113"/>
      <c r="B2499" s="114"/>
      <c r="C2499" s="115"/>
      <c r="D2499" s="117"/>
      <c r="E2499" s="55"/>
      <c r="F2499" s="31"/>
      <c r="G2499" s="31"/>
      <c r="H2499" s="31"/>
      <c r="I2499" s="31"/>
      <c r="J2499" s="31"/>
      <c r="K2499" s="31"/>
      <c r="L2499" s="31"/>
      <c r="M2499" s="31"/>
      <c r="N2499" s="31"/>
      <c r="O2499" s="31"/>
      <c r="P2499" s="31"/>
      <c r="Q2499" s="31"/>
      <c r="R2499" s="24" t="str">
        <f>IF(COUNTA(A2499:Q2499)=0,"",IF(AND(COUNTA(A2499)&gt;0, COUNTA(B2499)&gt;0, COUNTA(C2499)&gt;0, COUNTA(D2499)&gt;0, COUNTIF('OMS Drop Downs'!$C$2:$C$3,'OMS Response Form (ORF)'!E2499),COUNTIF('OMS Drop Downs'!$D$2:$D$5,'OMS Response Form (ORF)'!F2499),COUNTIF('OMS Drop Downs'!$A$2:$A$5,'OMS Response Form (ORF)'!G2499),COUNTIF('OMS Drop Downs'!$B$2:$B$4,'OMS Response Form (ORF)'!H2499),COUNTIF('OMS Drop Downs'!$A$2:$A$5,'OMS Response Form (ORF)'!I2499),COUNTIF('OMS Drop Downs'!$E$2:$E$7,'OMS Response Form (ORF)'!J2499),COUNTIF('OMS Drop Downs'!$B$2:$B$4,'OMS Response Form (ORF)'!K2499),COUNTIF('OMS Drop Downs'!$B$2:$B$4,'OMS Response Form (ORF)'!L2499),COUNTIF('OMS Drop Downs'!$B$2:$B$4,'OMS Response Form (ORF)'!M2499),COUNTIF('OMS Drop Downs'!$B$2:$B$4,'OMS Response Form (ORF)'!N2499), COUNTIF('OMS Drop Downs'!$B$2:$B$4,'OMS Response Form (ORF)'!O2499),COUNTIF('OMS Drop Downs'!$B$2:$B$4,'OMS Response Form (ORF)'!P2499),COUNTIF('OMS Drop Downs'!$B$2:$B$4,'OMS Response Form (ORF)'!Q2499)),"Complete","Incomplete"))</f>
        <v/>
      </c>
      <c r="S2499" s="25" t="str">
        <f>IF(R2499="Complete",IF(AND(NOT(ISNA(VLOOKUP(CONCATENATE(E2499,F2499,G2499,H2499,I2499,J2499),'OMS Drop Downs'!G:G,1,FALSE))),IF(AND(F2499&lt;&gt;"C3",J2499&lt;&gt;"O5"),IF(SUM(COUNTIF(K2499:Q2499,"Y"),COUNTIF(K2499:Q2499,"N"))=0,"V","I"),IF(COUNTIF(K2499:Q2499,"Y"),"V","I"))="V"),"Valid","Invalid")," ")</f>
        <v xml:space="preserve"> </v>
      </c>
      <c r="T2499"/>
    </row>
    <row r="2500" spans="1:20" x14ac:dyDescent="0.25">
      <c r="A2500" s="113"/>
      <c r="B2500" s="114"/>
      <c r="C2500" s="115"/>
      <c r="D2500" s="117"/>
      <c r="E2500" s="55"/>
      <c r="F2500" s="31"/>
      <c r="G2500" s="31"/>
      <c r="H2500" s="31"/>
      <c r="I2500" s="31"/>
      <c r="J2500" s="31"/>
      <c r="K2500" s="31"/>
      <c r="L2500" s="31"/>
      <c r="M2500" s="31"/>
      <c r="N2500" s="31"/>
      <c r="O2500" s="31"/>
      <c r="P2500" s="31"/>
      <c r="Q2500" s="31"/>
      <c r="R2500" s="24" t="str">
        <f>IF(COUNTA(A2500:Q2500)=0,"",IF(AND(COUNTA(A2500)&gt;0, COUNTA(B2500)&gt;0, COUNTA(C2500)&gt;0, COUNTA(D2500)&gt;0, COUNTIF('OMS Drop Downs'!$C$2:$C$3,'OMS Response Form (ORF)'!E2500),COUNTIF('OMS Drop Downs'!$D$2:$D$5,'OMS Response Form (ORF)'!F2500),COUNTIF('OMS Drop Downs'!$A$2:$A$5,'OMS Response Form (ORF)'!G2500),COUNTIF('OMS Drop Downs'!$B$2:$B$4,'OMS Response Form (ORF)'!H2500),COUNTIF('OMS Drop Downs'!$A$2:$A$5,'OMS Response Form (ORF)'!I2500),COUNTIF('OMS Drop Downs'!$E$2:$E$7,'OMS Response Form (ORF)'!J2500),COUNTIF('OMS Drop Downs'!$B$2:$B$4,'OMS Response Form (ORF)'!K2500),COUNTIF('OMS Drop Downs'!$B$2:$B$4,'OMS Response Form (ORF)'!L2500),COUNTIF('OMS Drop Downs'!$B$2:$B$4,'OMS Response Form (ORF)'!M2500),COUNTIF('OMS Drop Downs'!$B$2:$B$4,'OMS Response Form (ORF)'!N2500), COUNTIF('OMS Drop Downs'!$B$2:$B$4,'OMS Response Form (ORF)'!O2500),COUNTIF('OMS Drop Downs'!$B$2:$B$4,'OMS Response Form (ORF)'!P2500),COUNTIF('OMS Drop Downs'!$B$2:$B$4,'OMS Response Form (ORF)'!Q2500)),"Complete","Incomplete"))</f>
        <v/>
      </c>
      <c r="S2500" s="25" t="str">
        <f>IF(R2500="Complete",IF(AND(NOT(ISNA(VLOOKUP(CONCATENATE(E2500,F2500,G2500,H2500,I2500,J2500),'OMS Drop Downs'!G:G,1,FALSE))),IF(AND(F2500&lt;&gt;"C3",J2500&lt;&gt;"O5"),IF(SUM(COUNTIF(K2500:Q2500,"Y"),COUNTIF(K2500:Q2500,"N"))=0,"V","I"),IF(COUNTIF(K2500:Q2500,"Y"),"V","I"))="V"),"Valid","Invalid")," ")</f>
        <v xml:space="preserve"> </v>
      </c>
      <c r="T2500"/>
    </row>
    <row r="2501" spans="1:20" x14ac:dyDescent="0.25">
      <c r="A2501" s="113"/>
      <c r="B2501" s="114"/>
      <c r="C2501" s="115"/>
      <c r="D2501" s="117"/>
      <c r="E2501" s="55"/>
      <c r="F2501" s="31"/>
      <c r="G2501" s="31"/>
      <c r="H2501" s="31"/>
      <c r="I2501" s="31"/>
      <c r="J2501" s="31"/>
      <c r="K2501" s="31"/>
      <c r="L2501" s="31"/>
      <c r="M2501" s="31"/>
      <c r="N2501" s="31"/>
      <c r="O2501" s="31"/>
      <c r="P2501" s="31"/>
      <c r="Q2501" s="31"/>
      <c r="R2501" s="24" t="str">
        <f>IF(COUNTA(A2501:Q2501)=0,"",IF(AND(COUNTA(A2501)&gt;0, COUNTA(B2501)&gt;0, COUNTA(C2501)&gt;0, COUNTA(D2501)&gt;0, COUNTIF('OMS Drop Downs'!$C$2:$C$3,'OMS Response Form (ORF)'!E2501),COUNTIF('OMS Drop Downs'!$D$2:$D$5,'OMS Response Form (ORF)'!F2501),COUNTIF('OMS Drop Downs'!$A$2:$A$5,'OMS Response Form (ORF)'!G2501),COUNTIF('OMS Drop Downs'!$B$2:$B$4,'OMS Response Form (ORF)'!H2501),COUNTIF('OMS Drop Downs'!$A$2:$A$5,'OMS Response Form (ORF)'!I2501),COUNTIF('OMS Drop Downs'!$E$2:$E$7,'OMS Response Form (ORF)'!J2501),COUNTIF('OMS Drop Downs'!$B$2:$B$4,'OMS Response Form (ORF)'!K2501),COUNTIF('OMS Drop Downs'!$B$2:$B$4,'OMS Response Form (ORF)'!L2501),COUNTIF('OMS Drop Downs'!$B$2:$B$4,'OMS Response Form (ORF)'!M2501),COUNTIF('OMS Drop Downs'!$B$2:$B$4,'OMS Response Form (ORF)'!N2501), COUNTIF('OMS Drop Downs'!$B$2:$B$4,'OMS Response Form (ORF)'!O2501),COUNTIF('OMS Drop Downs'!$B$2:$B$4,'OMS Response Form (ORF)'!P2501),COUNTIF('OMS Drop Downs'!$B$2:$B$4,'OMS Response Form (ORF)'!Q2501)),"Complete","Incomplete"))</f>
        <v/>
      </c>
      <c r="S2501" s="25" t="str">
        <f>IF(R2501="Complete",IF(AND(NOT(ISNA(VLOOKUP(CONCATENATE(E2501,F2501,G2501,H2501,I2501,J2501),'OMS Drop Downs'!G:G,1,FALSE))),IF(AND(F2501&lt;&gt;"C3",J2501&lt;&gt;"O5"),IF(SUM(COUNTIF(K2501:Q2501,"Y"),COUNTIF(K2501:Q2501,"N"))=0,"V","I"),IF(COUNTIF(K2501:Q2501,"Y"),"V","I"))="V"),"Valid","Invalid")," ")</f>
        <v xml:space="preserve"> </v>
      </c>
      <c r="T2501"/>
    </row>
    <row r="2502" spans="1:20" x14ac:dyDescent="0.25">
      <c r="A2502" s="113"/>
      <c r="B2502" s="114"/>
      <c r="C2502" s="115"/>
      <c r="D2502" s="117"/>
      <c r="E2502" s="55"/>
      <c r="F2502" s="31"/>
      <c r="G2502" s="31"/>
      <c r="H2502" s="31"/>
      <c r="I2502" s="31"/>
      <c r="J2502" s="31"/>
      <c r="K2502" s="31"/>
      <c r="L2502" s="31"/>
      <c r="M2502" s="31"/>
      <c r="N2502" s="31"/>
      <c r="O2502" s="31"/>
      <c r="P2502" s="31"/>
      <c r="Q2502" s="31"/>
      <c r="R2502" s="24" t="str">
        <f>IF(COUNTA(A2502:Q2502)=0,"",IF(AND(COUNTA(A2502)&gt;0, COUNTA(B2502)&gt;0, COUNTA(C2502)&gt;0, COUNTA(D2502)&gt;0, COUNTIF('OMS Drop Downs'!$C$2:$C$3,'OMS Response Form (ORF)'!E2502),COUNTIF('OMS Drop Downs'!$D$2:$D$5,'OMS Response Form (ORF)'!F2502),COUNTIF('OMS Drop Downs'!$A$2:$A$5,'OMS Response Form (ORF)'!G2502),COUNTIF('OMS Drop Downs'!$B$2:$B$4,'OMS Response Form (ORF)'!H2502),COUNTIF('OMS Drop Downs'!$A$2:$A$5,'OMS Response Form (ORF)'!I2502),COUNTIF('OMS Drop Downs'!$E$2:$E$7,'OMS Response Form (ORF)'!J2502),COUNTIF('OMS Drop Downs'!$B$2:$B$4,'OMS Response Form (ORF)'!K2502),COUNTIF('OMS Drop Downs'!$B$2:$B$4,'OMS Response Form (ORF)'!L2502),COUNTIF('OMS Drop Downs'!$B$2:$B$4,'OMS Response Form (ORF)'!M2502),COUNTIF('OMS Drop Downs'!$B$2:$B$4,'OMS Response Form (ORF)'!N2502), COUNTIF('OMS Drop Downs'!$B$2:$B$4,'OMS Response Form (ORF)'!O2502),COUNTIF('OMS Drop Downs'!$B$2:$B$4,'OMS Response Form (ORF)'!P2502),COUNTIF('OMS Drop Downs'!$B$2:$B$4,'OMS Response Form (ORF)'!Q2502)),"Complete","Incomplete"))</f>
        <v/>
      </c>
      <c r="S2502" s="25" t="str">
        <f>IF(R2502="Complete",IF(AND(NOT(ISNA(VLOOKUP(CONCATENATE(E2502,F2502,G2502,H2502,I2502,J2502),'OMS Drop Downs'!G:G,1,FALSE))),IF(AND(F2502&lt;&gt;"C3",J2502&lt;&gt;"O5"),IF(SUM(COUNTIF(K2502:Q2502,"Y"),COUNTIF(K2502:Q2502,"N"))=0,"V","I"),IF(COUNTIF(K2502:Q2502,"Y"),"V","I"))="V"),"Valid","Invalid")," ")</f>
        <v xml:space="preserve"> </v>
      </c>
      <c r="T2502"/>
    </row>
    <row r="2503" spans="1:20" x14ac:dyDescent="0.25">
      <c r="A2503" s="113"/>
      <c r="B2503" s="114"/>
      <c r="C2503" s="115"/>
      <c r="D2503" s="117"/>
      <c r="E2503" s="55"/>
      <c r="F2503" s="31"/>
      <c r="G2503" s="31"/>
      <c r="H2503" s="31"/>
      <c r="I2503" s="31"/>
      <c r="J2503" s="31"/>
      <c r="K2503" s="31"/>
      <c r="L2503" s="31"/>
      <c r="M2503" s="31"/>
      <c r="N2503" s="31"/>
      <c r="O2503" s="31"/>
      <c r="P2503" s="31"/>
      <c r="Q2503" s="31"/>
      <c r="R2503" s="24" t="str">
        <f>IF(COUNTA(A2503:Q2503)=0,"",IF(AND(COUNTA(A2503)&gt;0, COUNTA(B2503)&gt;0, COUNTA(C2503)&gt;0, COUNTA(D2503)&gt;0, COUNTIF('OMS Drop Downs'!$C$2:$C$3,'OMS Response Form (ORF)'!E2503),COUNTIF('OMS Drop Downs'!$D$2:$D$5,'OMS Response Form (ORF)'!F2503),COUNTIF('OMS Drop Downs'!$A$2:$A$5,'OMS Response Form (ORF)'!G2503),COUNTIF('OMS Drop Downs'!$B$2:$B$4,'OMS Response Form (ORF)'!H2503),COUNTIF('OMS Drop Downs'!$A$2:$A$5,'OMS Response Form (ORF)'!I2503),COUNTIF('OMS Drop Downs'!$E$2:$E$7,'OMS Response Form (ORF)'!J2503),COUNTIF('OMS Drop Downs'!$B$2:$B$4,'OMS Response Form (ORF)'!K2503),COUNTIF('OMS Drop Downs'!$B$2:$B$4,'OMS Response Form (ORF)'!L2503),COUNTIF('OMS Drop Downs'!$B$2:$B$4,'OMS Response Form (ORF)'!M2503),COUNTIF('OMS Drop Downs'!$B$2:$B$4,'OMS Response Form (ORF)'!N2503), COUNTIF('OMS Drop Downs'!$B$2:$B$4,'OMS Response Form (ORF)'!O2503),COUNTIF('OMS Drop Downs'!$B$2:$B$4,'OMS Response Form (ORF)'!P2503),COUNTIF('OMS Drop Downs'!$B$2:$B$4,'OMS Response Form (ORF)'!Q2503)),"Complete","Incomplete"))</f>
        <v/>
      </c>
      <c r="S2503" s="25" t="str">
        <f>IF(R2503="Complete",IF(AND(NOT(ISNA(VLOOKUP(CONCATENATE(E2503,F2503,G2503,H2503,I2503,J2503),'OMS Drop Downs'!G:G,1,FALSE))),IF(AND(F2503&lt;&gt;"C3",J2503&lt;&gt;"O5"),IF(SUM(COUNTIF(K2503:Q2503,"Y"),COUNTIF(K2503:Q2503,"N"))=0,"V","I"),IF(COUNTIF(K2503:Q2503,"Y"),"V","I"))="V"),"Valid","Invalid")," ")</f>
        <v xml:space="preserve"> </v>
      </c>
      <c r="T2503"/>
    </row>
    <row r="2504" spans="1:20" x14ac:dyDescent="0.25">
      <c r="A2504" s="113"/>
      <c r="B2504" s="114"/>
      <c r="C2504" s="115"/>
      <c r="D2504" s="117"/>
      <c r="E2504" s="55"/>
      <c r="F2504" s="31"/>
      <c r="G2504" s="31"/>
      <c r="H2504" s="31"/>
      <c r="I2504" s="31"/>
      <c r="J2504" s="31"/>
      <c r="K2504" s="31"/>
      <c r="L2504" s="31"/>
      <c r="M2504" s="31"/>
      <c r="N2504" s="31"/>
      <c r="O2504" s="31"/>
      <c r="P2504" s="31"/>
      <c r="Q2504" s="31"/>
      <c r="R2504" s="24" t="str">
        <f>IF(COUNTA(A2504:Q2504)=0,"",IF(AND(COUNTA(A2504)&gt;0, COUNTA(B2504)&gt;0, COUNTA(C2504)&gt;0, COUNTA(D2504)&gt;0, COUNTIF('OMS Drop Downs'!$C$2:$C$3,'OMS Response Form (ORF)'!E2504),COUNTIF('OMS Drop Downs'!$D$2:$D$5,'OMS Response Form (ORF)'!F2504),COUNTIF('OMS Drop Downs'!$A$2:$A$5,'OMS Response Form (ORF)'!G2504),COUNTIF('OMS Drop Downs'!$B$2:$B$4,'OMS Response Form (ORF)'!H2504),COUNTIF('OMS Drop Downs'!$A$2:$A$5,'OMS Response Form (ORF)'!I2504),COUNTIF('OMS Drop Downs'!$E$2:$E$7,'OMS Response Form (ORF)'!J2504),COUNTIF('OMS Drop Downs'!$B$2:$B$4,'OMS Response Form (ORF)'!K2504),COUNTIF('OMS Drop Downs'!$B$2:$B$4,'OMS Response Form (ORF)'!L2504),COUNTIF('OMS Drop Downs'!$B$2:$B$4,'OMS Response Form (ORF)'!M2504),COUNTIF('OMS Drop Downs'!$B$2:$B$4,'OMS Response Form (ORF)'!N2504), COUNTIF('OMS Drop Downs'!$B$2:$B$4,'OMS Response Form (ORF)'!O2504),COUNTIF('OMS Drop Downs'!$B$2:$B$4,'OMS Response Form (ORF)'!P2504),COUNTIF('OMS Drop Downs'!$B$2:$B$4,'OMS Response Form (ORF)'!Q2504)),"Complete","Incomplete"))</f>
        <v/>
      </c>
      <c r="S2504" s="25" t="str">
        <f>IF(R2504="Complete",IF(AND(NOT(ISNA(VLOOKUP(CONCATENATE(E2504,F2504,G2504,H2504,I2504,J2504),'OMS Drop Downs'!G:G,1,FALSE))),IF(AND(F2504&lt;&gt;"C3",J2504&lt;&gt;"O5"),IF(SUM(COUNTIF(K2504:Q2504,"Y"),COUNTIF(K2504:Q2504,"N"))=0,"V","I"),IF(COUNTIF(K2504:Q2504,"Y"),"V","I"))="V"),"Valid","Invalid")," ")</f>
        <v xml:space="preserve"> </v>
      </c>
      <c r="T2504"/>
    </row>
    <row r="2505" spans="1:20" x14ac:dyDescent="0.25">
      <c r="A2505" s="113"/>
      <c r="B2505" s="114"/>
      <c r="C2505" s="115"/>
      <c r="D2505" s="117"/>
      <c r="E2505" s="55"/>
      <c r="F2505" s="31"/>
      <c r="G2505" s="31"/>
      <c r="H2505" s="31"/>
      <c r="I2505" s="31"/>
      <c r="J2505" s="31"/>
      <c r="K2505" s="31"/>
      <c r="L2505" s="31"/>
      <c r="M2505" s="31"/>
      <c r="N2505" s="31"/>
      <c r="O2505" s="31"/>
      <c r="P2505" s="31"/>
      <c r="Q2505" s="31"/>
      <c r="R2505" s="24" t="str">
        <f>IF(COUNTA(A2505:Q2505)=0,"",IF(AND(COUNTA(A2505)&gt;0, COUNTA(B2505)&gt;0, COUNTA(C2505)&gt;0, COUNTA(D2505)&gt;0, COUNTIF('OMS Drop Downs'!$C$2:$C$3,'OMS Response Form (ORF)'!E2505),COUNTIF('OMS Drop Downs'!$D$2:$D$5,'OMS Response Form (ORF)'!F2505),COUNTIF('OMS Drop Downs'!$A$2:$A$5,'OMS Response Form (ORF)'!G2505),COUNTIF('OMS Drop Downs'!$B$2:$B$4,'OMS Response Form (ORF)'!H2505),COUNTIF('OMS Drop Downs'!$A$2:$A$5,'OMS Response Form (ORF)'!I2505),COUNTIF('OMS Drop Downs'!$E$2:$E$7,'OMS Response Form (ORF)'!J2505),COUNTIF('OMS Drop Downs'!$B$2:$B$4,'OMS Response Form (ORF)'!K2505),COUNTIF('OMS Drop Downs'!$B$2:$B$4,'OMS Response Form (ORF)'!L2505),COUNTIF('OMS Drop Downs'!$B$2:$B$4,'OMS Response Form (ORF)'!M2505),COUNTIF('OMS Drop Downs'!$B$2:$B$4,'OMS Response Form (ORF)'!N2505), COUNTIF('OMS Drop Downs'!$B$2:$B$4,'OMS Response Form (ORF)'!O2505),COUNTIF('OMS Drop Downs'!$B$2:$B$4,'OMS Response Form (ORF)'!P2505),COUNTIF('OMS Drop Downs'!$B$2:$B$4,'OMS Response Form (ORF)'!Q2505)),"Complete","Incomplete"))</f>
        <v/>
      </c>
      <c r="S2505" s="25" t="str">
        <f>IF(R2505="Complete",IF(AND(NOT(ISNA(VLOOKUP(CONCATENATE(E2505,F2505,G2505,H2505,I2505,J2505),'OMS Drop Downs'!G:G,1,FALSE))),IF(AND(F2505&lt;&gt;"C3",J2505&lt;&gt;"O5"),IF(SUM(COUNTIF(K2505:Q2505,"Y"),COUNTIF(K2505:Q2505,"N"))=0,"V","I"),IF(COUNTIF(K2505:Q2505,"Y"),"V","I"))="V"),"Valid","Invalid")," ")</f>
        <v xml:space="preserve"> </v>
      </c>
      <c r="T2505"/>
    </row>
    <row r="2506" spans="1:20" x14ac:dyDescent="0.25">
      <c r="A2506" s="113"/>
      <c r="B2506" s="114"/>
      <c r="C2506" s="115"/>
      <c r="D2506" s="117"/>
      <c r="E2506" s="55"/>
      <c r="F2506" s="31"/>
      <c r="G2506" s="31"/>
      <c r="H2506" s="31"/>
      <c r="I2506" s="31"/>
      <c r="J2506" s="31"/>
      <c r="K2506" s="31"/>
      <c r="L2506" s="31"/>
      <c r="M2506" s="31"/>
      <c r="N2506" s="31"/>
      <c r="O2506" s="31"/>
      <c r="P2506" s="31"/>
      <c r="Q2506" s="31"/>
      <c r="R2506" s="24" t="str">
        <f>IF(COUNTA(A2506:Q2506)=0,"",IF(AND(COUNTA(A2506)&gt;0, COUNTA(B2506)&gt;0, COUNTA(C2506)&gt;0, COUNTA(D2506)&gt;0, COUNTIF('OMS Drop Downs'!$C$2:$C$3,'OMS Response Form (ORF)'!E2506),COUNTIF('OMS Drop Downs'!$D$2:$D$5,'OMS Response Form (ORF)'!F2506),COUNTIF('OMS Drop Downs'!$A$2:$A$5,'OMS Response Form (ORF)'!G2506),COUNTIF('OMS Drop Downs'!$B$2:$B$4,'OMS Response Form (ORF)'!H2506),COUNTIF('OMS Drop Downs'!$A$2:$A$5,'OMS Response Form (ORF)'!I2506),COUNTIF('OMS Drop Downs'!$E$2:$E$7,'OMS Response Form (ORF)'!J2506),COUNTIF('OMS Drop Downs'!$B$2:$B$4,'OMS Response Form (ORF)'!K2506),COUNTIF('OMS Drop Downs'!$B$2:$B$4,'OMS Response Form (ORF)'!L2506),COUNTIF('OMS Drop Downs'!$B$2:$B$4,'OMS Response Form (ORF)'!M2506),COUNTIF('OMS Drop Downs'!$B$2:$B$4,'OMS Response Form (ORF)'!N2506), COUNTIF('OMS Drop Downs'!$B$2:$B$4,'OMS Response Form (ORF)'!O2506),COUNTIF('OMS Drop Downs'!$B$2:$B$4,'OMS Response Form (ORF)'!P2506),COUNTIF('OMS Drop Downs'!$B$2:$B$4,'OMS Response Form (ORF)'!Q2506)),"Complete","Incomplete"))</f>
        <v/>
      </c>
      <c r="S2506" s="25" t="str">
        <f>IF(R2506="Complete",IF(AND(NOT(ISNA(VLOOKUP(CONCATENATE(E2506,F2506,G2506,H2506,I2506,J2506),'OMS Drop Downs'!G:G,1,FALSE))),IF(AND(F2506&lt;&gt;"C3",J2506&lt;&gt;"O5"),IF(SUM(COUNTIF(K2506:Q2506,"Y"),COUNTIF(K2506:Q2506,"N"))=0,"V","I"),IF(COUNTIF(K2506:Q2506,"Y"),"V","I"))="V"),"Valid","Invalid")," ")</f>
        <v xml:space="preserve"> </v>
      </c>
      <c r="T2506"/>
    </row>
    <row r="2507" spans="1:20" x14ac:dyDescent="0.25">
      <c r="A2507" s="113"/>
      <c r="B2507" s="114"/>
      <c r="C2507" s="115"/>
      <c r="D2507" s="117"/>
      <c r="E2507" s="55"/>
      <c r="F2507" s="31"/>
      <c r="G2507" s="31"/>
      <c r="H2507" s="31"/>
      <c r="I2507" s="31"/>
      <c r="J2507" s="31"/>
      <c r="K2507" s="31"/>
      <c r="L2507" s="31"/>
      <c r="M2507" s="31"/>
      <c r="N2507" s="31"/>
      <c r="O2507" s="31"/>
      <c r="P2507" s="31"/>
      <c r="Q2507" s="31"/>
      <c r="R2507" s="24" t="str">
        <f>IF(COUNTA(A2507:Q2507)=0,"",IF(AND(COUNTA(A2507)&gt;0, COUNTA(B2507)&gt;0, COUNTA(C2507)&gt;0, COUNTA(D2507)&gt;0, COUNTIF('OMS Drop Downs'!$C$2:$C$3,'OMS Response Form (ORF)'!E2507),COUNTIF('OMS Drop Downs'!$D$2:$D$5,'OMS Response Form (ORF)'!F2507),COUNTIF('OMS Drop Downs'!$A$2:$A$5,'OMS Response Form (ORF)'!G2507),COUNTIF('OMS Drop Downs'!$B$2:$B$4,'OMS Response Form (ORF)'!H2507),COUNTIF('OMS Drop Downs'!$A$2:$A$5,'OMS Response Form (ORF)'!I2507),COUNTIF('OMS Drop Downs'!$E$2:$E$7,'OMS Response Form (ORF)'!J2507),COUNTIF('OMS Drop Downs'!$B$2:$B$4,'OMS Response Form (ORF)'!K2507),COUNTIF('OMS Drop Downs'!$B$2:$B$4,'OMS Response Form (ORF)'!L2507),COUNTIF('OMS Drop Downs'!$B$2:$B$4,'OMS Response Form (ORF)'!M2507),COUNTIF('OMS Drop Downs'!$B$2:$B$4,'OMS Response Form (ORF)'!N2507), COUNTIF('OMS Drop Downs'!$B$2:$B$4,'OMS Response Form (ORF)'!O2507),COUNTIF('OMS Drop Downs'!$B$2:$B$4,'OMS Response Form (ORF)'!P2507),COUNTIF('OMS Drop Downs'!$B$2:$B$4,'OMS Response Form (ORF)'!Q2507)),"Complete","Incomplete"))</f>
        <v/>
      </c>
      <c r="S2507" s="25" t="str">
        <f>IF(R2507="Complete",IF(AND(NOT(ISNA(VLOOKUP(CONCATENATE(E2507,F2507,G2507,H2507,I2507,J2507),'OMS Drop Downs'!G:G,1,FALSE))),IF(AND(F2507&lt;&gt;"C3",J2507&lt;&gt;"O5"),IF(SUM(COUNTIF(K2507:Q2507,"Y"),COUNTIF(K2507:Q2507,"N"))=0,"V","I"),IF(COUNTIF(K2507:Q2507,"Y"),"V","I"))="V"),"Valid","Invalid")," ")</f>
        <v xml:space="preserve"> </v>
      </c>
      <c r="T2507"/>
    </row>
    <row r="2508" spans="1:20" x14ac:dyDescent="0.25">
      <c r="A2508" s="113"/>
      <c r="B2508" s="114"/>
      <c r="C2508" s="115"/>
      <c r="D2508" s="117"/>
      <c r="E2508" s="55"/>
      <c r="F2508" s="31"/>
      <c r="G2508" s="31"/>
      <c r="H2508" s="31"/>
      <c r="I2508" s="31"/>
      <c r="J2508" s="31"/>
      <c r="K2508" s="31"/>
      <c r="L2508" s="31"/>
      <c r="M2508" s="31"/>
      <c r="N2508" s="31"/>
      <c r="O2508" s="31"/>
      <c r="P2508" s="31"/>
      <c r="Q2508" s="31"/>
      <c r="R2508" s="24" t="str">
        <f>IF(COUNTA(A2508:Q2508)=0,"",IF(AND(COUNTA(A2508)&gt;0, COUNTA(B2508)&gt;0, COUNTA(C2508)&gt;0, COUNTA(D2508)&gt;0, COUNTIF('OMS Drop Downs'!$C$2:$C$3,'OMS Response Form (ORF)'!E2508),COUNTIF('OMS Drop Downs'!$D$2:$D$5,'OMS Response Form (ORF)'!F2508),COUNTIF('OMS Drop Downs'!$A$2:$A$5,'OMS Response Form (ORF)'!G2508),COUNTIF('OMS Drop Downs'!$B$2:$B$4,'OMS Response Form (ORF)'!H2508),COUNTIF('OMS Drop Downs'!$A$2:$A$5,'OMS Response Form (ORF)'!I2508),COUNTIF('OMS Drop Downs'!$E$2:$E$7,'OMS Response Form (ORF)'!J2508),COUNTIF('OMS Drop Downs'!$B$2:$B$4,'OMS Response Form (ORF)'!K2508),COUNTIF('OMS Drop Downs'!$B$2:$B$4,'OMS Response Form (ORF)'!L2508),COUNTIF('OMS Drop Downs'!$B$2:$B$4,'OMS Response Form (ORF)'!M2508),COUNTIF('OMS Drop Downs'!$B$2:$B$4,'OMS Response Form (ORF)'!N2508), COUNTIF('OMS Drop Downs'!$B$2:$B$4,'OMS Response Form (ORF)'!O2508),COUNTIF('OMS Drop Downs'!$B$2:$B$4,'OMS Response Form (ORF)'!P2508),COUNTIF('OMS Drop Downs'!$B$2:$B$4,'OMS Response Form (ORF)'!Q2508)),"Complete","Incomplete"))</f>
        <v/>
      </c>
      <c r="S2508" s="25" t="str">
        <f>IF(R2508="Complete",IF(AND(NOT(ISNA(VLOOKUP(CONCATENATE(E2508,F2508,G2508,H2508,I2508,J2508),'OMS Drop Downs'!G:G,1,FALSE))),IF(AND(F2508&lt;&gt;"C3",J2508&lt;&gt;"O5"),IF(SUM(COUNTIF(K2508:Q2508,"Y"),COUNTIF(K2508:Q2508,"N"))=0,"V","I"),IF(COUNTIF(K2508:Q2508,"Y"),"V","I"))="V"),"Valid","Invalid")," ")</f>
        <v xml:space="preserve"> </v>
      </c>
      <c r="T2508"/>
    </row>
    <row r="2509" spans="1:20" x14ac:dyDescent="0.25">
      <c r="A2509" s="113"/>
      <c r="B2509" s="114"/>
      <c r="C2509" s="115"/>
      <c r="D2509" s="117"/>
      <c r="E2509" s="55"/>
      <c r="F2509" s="31"/>
      <c r="G2509" s="31"/>
      <c r="H2509" s="31"/>
      <c r="I2509" s="31"/>
      <c r="J2509" s="31"/>
      <c r="K2509" s="31"/>
      <c r="L2509" s="31"/>
      <c r="M2509" s="31"/>
      <c r="N2509" s="31"/>
      <c r="O2509" s="31"/>
      <c r="P2509" s="31"/>
      <c r="Q2509" s="31"/>
      <c r="R2509" s="24" t="str">
        <f>IF(COUNTA(A2509:Q2509)=0,"",IF(AND(COUNTA(A2509)&gt;0, COUNTA(B2509)&gt;0, COUNTA(C2509)&gt;0, COUNTA(D2509)&gt;0, COUNTIF('OMS Drop Downs'!$C$2:$C$3,'OMS Response Form (ORF)'!E2509),COUNTIF('OMS Drop Downs'!$D$2:$D$5,'OMS Response Form (ORF)'!F2509),COUNTIF('OMS Drop Downs'!$A$2:$A$5,'OMS Response Form (ORF)'!G2509),COUNTIF('OMS Drop Downs'!$B$2:$B$4,'OMS Response Form (ORF)'!H2509),COUNTIF('OMS Drop Downs'!$A$2:$A$5,'OMS Response Form (ORF)'!I2509),COUNTIF('OMS Drop Downs'!$E$2:$E$7,'OMS Response Form (ORF)'!J2509),COUNTIF('OMS Drop Downs'!$B$2:$B$4,'OMS Response Form (ORF)'!K2509),COUNTIF('OMS Drop Downs'!$B$2:$B$4,'OMS Response Form (ORF)'!L2509),COUNTIF('OMS Drop Downs'!$B$2:$B$4,'OMS Response Form (ORF)'!M2509),COUNTIF('OMS Drop Downs'!$B$2:$B$4,'OMS Response Form (ORF)'!N2509), COUNTIF('OMS Drop Downs'!$B$2:$B$4,'OMS Response Form (ORF)'!O2509),COUNTIF('OMS Drop Downs'!$B$2:$B$4,'OMS Response Form (ORF)'!P2509),COUNTIF('OMS Drop Downs'!$B$2:$B$4,'OMS Response Form (ORF)'!Q2509)),"Complete","Incomplete"))</f>
        <v/>
      </c>
      <c r="S2509" s="25" t="str">
        <f>IF(R2509="Complete",IF(AND(NOT(ISNA(VLOOKUP(CONCATENATE(E2509,F2509,G2509,H2509,I2509,J2509),'OMS Drop Downs'!G:G,1,FALSE))),IF(AND(F2509&lt;&gt;"C3",J2509&lt;&gt;"O5"),IF(SUM(COUNTIF(K2509:Q2509,"Y"),COUNTIF(K2509:Q2509,"N"))=0,"V","I"),IF(COUNTIF(K2509:Q2509,"Y"),"V","I"))="V"),"Valid","Invalid")," ")</f>
        <v xml:space="preserve"> </v>
      </c>
      <c r="T2509"/>
    </row>
    <row r="2510" spans="1:20" x14ac:dyDescent="0.25">
      <c r="A2510" s="113"/>
      <c r="B2510" s="114"/>
      <c r="C2510" s="115"/>
      <c r="D2510" s="117"/>
      <c r="E2510" s="55"/>
      <c r="F2510" s="31"/>
      <c r="G2510" s="31"/>
      <c r="H2510" s="31"/>
      <c r="I2510" s="31"/>
      <c r="J2510" s="31"/>
      <c r="K2510" s="31"/>
      <c r="L2510" s="31"/>
      <c r="M2510" s="31"/>
      <c r="N2510" s="31"/>
      <c r="O2510" s="31"/>
      <c r="P2510" s="31"/>
      <c r="Q2510" s="31"/>
      <c r="R2510" s="24" t="str">
        <f>IF(COUNTA(A2510:Q2510)=0,"",IF(AND(COUNTA(A2510)&gt;0, COUNTA(B2510)&gt;0, COUNTA(C2510)&gt;0, COUNTA(D2510)&gt;0, COUNTIF('OMS Drop Downs'!$C$2:$C$3,'OMS Response Form (ORF)'!E2510),COUNTIF('OMS Drop Downs'!$D$2:$D$5,'OMS Response Form (ORF)'!F2510),COUNTIF('OMS Drop Downs'!$A$2:$A$5,'OMS Response Form (ORF)'!G2510),COUNTIF('OMS Drop Downs'!$B$2:$B$4,'OMS Response Form (ORF)'!H2510),COUNTIF('OMS Drop Downs'!$A$2:$A$5,'OMS Response Form (ORF)'!I2510),COUNTIF('OMS Drop Downs'!$E$2:$E$7,'OMS Response Form (ORF)'!J2510),COUNTIF('OMS Drop Downs'!$B$2:$B$4,'OMS Response Form (ORF)'!K2510),COUNTIF('OMS Drop Downs'!$B$2:$B$4,'OMS Response Form (ORF)'!L2510),COUNTIF('OMS Drop Downs'!$B$2:$B$4,'OMS Response Form (ORF)'!M2510),COUNTIF('OMS Drop Downs'!$B$2:$B$4,'OMS Response Form (ORF)'!N2510), COUNTIF('OMS Drop Downs'!$B$2:$B$4,'OMS Response Form (ORF)'!O2510),COUNTIF('OMS Drop Downs'!$B$2:$B$4,'OMS Response Form (ORF)'!P2510),COUNTIF('OMS Drop Downs'!$B$2:$B$4,'OMS Response Form (ORF)'!Q2510)),"Complete","Incomplete"))</f>
        <v/>
      </c>
      <c r="S2510" s="25" t="str">
        <f>IF(R2510="Complete",IF(AND(NOT(ISNA(VLOOKUP(CONCATENATE(E2510,F2510,G2510,H2510,I2510,J2510),'OMS Drop Downs'!G:G,1,FALSE))),IF(AND(F2510&lt;&gt;"C3",J2510&lt;&gt;"O5"),IF(SUM(COUNTIF(K2510:Q2510,"Y"),COUNTIF(K2510:Q2510,"N"))=0,"V","I"),IF(COUNTIF(K2510:Q2510,"Y"),"V","I"))="V"),"Valid","Invalid")," ")</f>
        <v xml:space="preserve"> </v>
      </c>
      <c r="T2510"/>
    </row>
    <row r="2511" spans="1:20" x14ac:dyDescent="0.25">
      <c r="A2511" s="113"/>
      <c r="B2511" s="114"/>
      <c r="C2511" s="115"/>
      <c r="D2511" s="117"/>
      <c r="E2511" s="55"/>
      <c r="F2511" s="31"/>
      <c r="G2511" s="31"/>
      <c r="H2511" s="31"/>
      <c r="I2511" s="31"/>
      <c r="J2511" s="31"/>
      <c r="K2511" s="31"/>
      <c r="L2511" s="31"/>
      <c r="M2511" s="31"/>
      <c r="N2511" s="31"/>
      <c r="O2511" s="31"/>
      <c r="P2511" s="31"/>
      <c r="Q2511" s="31"/>
      <c r="R2511" s="24" t="str">
        <f>IF(COUNTA(A2511:Q2511)=0,"",IF(AND(COUNTA(A2511)&gt;0, COUNTA(B2511)&gt;0, COUNTA(C2511)&gt;0, COUNTA(D2511)&gt;0, COUNTIF('OMS Drop Downs'!$C$2:$C$3,'OMS Response Form (ORF)'!E2511),COUNTIF('OMS Drop Downs'!$D$2:$D$5,'OMS Response Form (ORF)'!F2511),COUNTIF('OMS Drop Downs'!$A$2:$A$5,'OMS Response Form (ORF)'!G2511),COUNTIF('OMS Drop Downs'!$B$2:$B$4,'OMS Response Form (ORF)'!H2511),COUNTIF('OMS Drop Downs'!$A$2:$A$5,'OMS Response Form (ORF)'!I2511),COUNTIF('OMS Drop Downs'!$E$2:$E$7,'OMS Response Form (ORF)'!J2511),COUNTIF('OMS Drop Downs'!$B$2:$B$4,'OMS Response Form (ORF)'!K2511),COUNTIF('OMS Drop Downs'!$B$2:$B$4,'OMS Response Form (ORF)'!L2511),COUNTIF('OMS Drop Downs'!$B$2:$B$4,'OMS Response Form (ORF)'!M2511),COUNTIF('OMS Drop Downs'!$B$2:$B$4,'OMS Response Form (ORF)'!N2511), COUNTIF('OMS Drop Downs'!$B$2:$B$4,'OMS Response Form (ORF)'!O2511),COUNTIF('OMS Drop Downs'!$B$2:$B$4,'OMS Response Form (ORF)'!P2511),COUNTIF('OMS Drop Downs'!$B$2:$B$4,'OMS Response Form (ORF)'!Q2511)),"Complete","Incomplete"))</f>
        <v/>
      </c>
      <c r="S2511" s="25" t="str">
        <f>IF(R2511="Complete",IF(AND(NOT(ISNA(VLOOKUP(CONCATENATE(E2511,F2511,G2511,H2511,I2511,J2511),'OMS Drop Downs'!G:G,1,FALSE))),IF(AND(F2511&lt;&gt;"C3",J2511&lt;&gt;"O5"),IF(SUM(COUNTIF(K2511:Q2511,"Y"),COUNTIF(K2511:Q2511,"N"))=0,"V","I"),IF(COUNTIF(K2511:Q2511,"Y"),"V","I"))="V"),"Valid","Invalid")," ")</f>
        <v xml:space="preserve"> </v>
      </c>
      <c r="T2511"/>
    </row>
    <row r="2512" spans="1:20" x14ac:dyDescent="0.25">
      <c r="A2512" s="113"/>
      <c r="B2512" s="114"/>
      <c r="C2512" s="115"/>
      <c r="D2512" s="117"/>
      <c r="E2512" s="55"/>
      <c r="F2512" s="31"/>
      <c r="G2512" s="31"/>
      <c r="H2512" s="31"/>
      <c r="I2512" s="31"/>
      <c r="J2512" s="31"/>
      <c r="K2512" s="31"/>
      <c r="L2512" s="31"/>
      <c r="M2512" s="31"/>
      <c r="N2512" s="31"/>
      <c r="O2512" s="31"/>
      <c r="P2512" s="31"/>
      <c r="Q2512" s="31"/>
      <c r="R2512" s="24" t="str">
        <f>IF(COUNTA(A2512:Q2512)=0,"",IF(AND(COUNTA(A2512)&gt;0, COUNTA(B2512)&gt;0, COUNTA(C2512)&gt;0, COUNTA(D2512)&gt;0, COUNTIF('OMS Drop Downs'!$C$2:$C$3,'OMS Response Form (ORF)'!E2512),COUNTIF('OMS Drop Downs'!$D$2:$D$5,'OMS Response Form (ORF)'!F2512),COUNTIF('OMS Drop Downs'!$A$2:$A$5,'OMS Response Form (ORF)'!G2512),COUNTIF('OMS Drop Downs'!$B$2:$B$4,'OMS Response Form (ORF)'!H2512),COUNTIF('OMS Drop Downs'!$A$2:$A$5,'OMS Response Form (ORF)'!I2512),COUNTIF('OMS Drop Downs'!$E$2:$E$7,'OMS Response Form (ORF)'!J2512),COUNTIF('OMS Drop Downs'!$B$2:$B$4,'OMS Response Form (ORF)'!K2512),COUNTIF('OMS Drop Downs'!$B$2:$B$4,'OMS Response Form (ORF)'!L2512),COUNTIF('OMS Drop Downs'!$B$2:$B$4,'OMS Response Form (ORF)'!M2512),COUNTIF('OMS Drop Downs'!$B$2:$B$4,'OMS Response Form (ORF)'!N2512), COUNTIF('OMS Drop Downs'!$B$2:$B$4,'OMS Response Form (ORF)'!O2512),COUNTIF('OMS Drop Downs'!$B$2:$B$4,'OMS Response Form (ORF)'!P2512),COUNTIF('OMS Drop Downs'!$B$2:$B$4,'OMS Response Form (ORF)'!Q2512)),"Complete","Incomplete"))</f>
        <v/>
      </c>
      <c r="S2512" s="25" t="str">
        <f>IF(R2512="Complete",IF(AND(NOT(ISNA(VLOOKUP(CONCATENATE(E2512,F2512,G2512,H2512,I2512,J2512),'OMS Drop Downs'!G:G,1,FALSE))),IF(AND(F2512&lt;&gt;"C3",J2512&lt;&gt;"O5"),IF(SUM(COUNTIF(K2512:Q2512,"Y"),COUNTIF(K2512:Q2512,"N"))=0,"V","I"),IF(COUNTIF(K2512:Q2512,"Y"),"V","I"))="V"),"Valid","Invalid")," ")</f>
        <v xml:space="preserve"> </v>
      </c>
      <c r="T2512"/>
    </row>
    <row r="2513" spans="1:20" x14ac:dyDescent="0.25">
      <c r="A2513" s="113"/>
      <c r="B2513" s="114"/>
      <c r="C2513" s="115"/>
      <c r="D2513" s="117"/>
      <c r="E2513" s="55"/>
      <c r="F2513" s="31"/>
      <c r="G2513" s="31"/>
      <c r="H2513" s="31"/>
      <c r="I2513" s="31"/>
      <c r="J2513" s="31"/>
      <c r="K2513" s="31"/>
      <c r="L2513" s="31"/>
      <c r="M2513" s="31"/>
      <c r="N2513" s="31"/>
      <c r="O2513" s="31"/>
      <c r="P2513" s="31"/>
      <c r="Q2513" s="31"/>
      <c r="R2513" s="24" t="str">
        <f>IF(COUNTA(A2513:Q2513)=0,"",IF(AND(COUNTA(A2513)&gt;0, COUNTA(B2513)&gt;0, COUNTA(C2513)&gt;0, COUNTA(D2513)&gt;0, COUNTIF('OMS Drop Downs'!$C$2:$C$3,'OMS Response Form (ORF)'!E2513),COUNTIF('OMS Drop Downs'!$D$2:$D$5,'OMS Response Form (ORF)'!F2513),COUNTIF('OMS Drop Downs'!$A$2:$A$5,'OMS Response Form (ORF)'!G2513),COUNTIF('OMS Drop Downs'!$B$2:$B$4,'OMS Response Form (ORF)'!H2513),COUNTIF('OMS Drop Downs'!$A$2:$A$5,'OMS Response Form (ORF)'!I2513),COUNTIF('OMS Drop Downs'!$E$2:$E$7,'OMS Response Form (ORF)'!J2513),COUNTIF('OMS Drop Downs'!$B$2:$B$4,'OMS Response Form (ORF)'!K2513),COUNTIF('OMS Drop Downs'!$B$2:$B$4,'OMS Response Form (ORF)'!L2513),COUNTIF('OMS Drop Downs'!$B$2:$B$4,'OMS Response Form (ORF)'!M2513),COUNTIF('OMS Drop Downs'!$B$2:$B$4,'OMS Response Form (ORF)'!N2513), COUNTIF('OMS Drop Downs'!$B$2:$B$4,'OMS Response Form (ORF)'!O2513),COUNTIF('OMS Drop Downs'!$B$2:$B$4,'OMS Response Form (ORF)'!P2513),COUNTIF('OMS Drop Downs'!$B$2:$B$4,'OMS Response Form (ORF)'!Q2513)),"Complete","Incomplete"))</f>
        <v/>
      </c>
      <c r="S2513" s="25" t="str">
        <f>IF(R2513="Complete",IF(AND(NOT(ISNA(VLOOKUP(CONCATENATE(E2513,F2513,G2513,H2513,I2513,J2513),'OMS Drop Downs'!G:G,1,FALSE))),IF(AND(F2513&lt;&gt;"C3",J2513&lt;&gt;"O5"),IF(SUM(COUNTIF(K2513:Q2513,"Y"),COUNTIF(K2513:Q2513,"N"))=0,"V","I"),IF(COUNTIF(K2513:Q2513,"Y"),"V","I"))="V"),"Valid","Invalid")," ")</f>
        <v xml:space="preserve"> </v>
      </c>
      <c r="T2513"/>
    </row>
    <row r="2514" spans="1:20" x14ac:dyDescent="0.25">
      <c r="A2514" s="113"/>
      <c r="B2514" s="114"/>
      <c r="C2514" s="115"/>
      <c r="D2514" s="117"/>
      <c r="E2514" s="55"/>
      <c r="F2514" s="31"/>
      <c r="G2514" s="31"/>
      <c r="H2514" s="31"/>
      <c r="I2514" s="31"/>
      <c r="J2514" s="31"/>
      <c r="K2514" s="31"/>
      <c r="L2514" s="31"/>
      <c r="M2514" s="31"/>
      <c r="N2514" s="31"/>
      <c r="O2514" s="31"/>
      <c r="P2514" s="31"/>
      <c r="Q2514" s="31"/>
      <c r="R2514" s="24" t="str">
        <f>IF(COUNTA(A2514:Q2514)=0,"",IF(AND(COUNTA(A2514)&gt;0, COUNTA(B2514)&gt;0, COUNTA(C2514)&gt;0, COUNTA(D2514)&gt;0, COUNTIF('OMS Drop Downs'!$C$2:$C$3,'OMS Response Form (ORF)'!E2514),COUNTIF('OMS Drop Downs'!$D$2:$D$5,'OMS Response Form (ORF)'!F2514),COUNTIF('OMS Drop Downs'!$A$2:$A$5,'OMS Response Form (ORF)'!G2514),COUNTIF('OMS Drop Downs'!$B$2:$B$4,'OMS Response Form (ORF)'!H2514),COUNTIF('OMS Drop Downs'!$A$2:$A$5,'OMS Response Form (ORF)'!I2514),COUNTIF('OMS Drop Downs'!$E$2:$E$7,'OMS Response Form (ORF)'!J2514),COUNTIF('OMS Drop Downs'!$B$2:$B$4,'OMS Response Form (ORF)'!K2514),COUNTIF('OMS Drop Downs'!$B$2:$B$4,'OMS Response Form (ORF)'!L2514),COUNTIF('OMS Drop Downs'!$B$2:$B$4,'OMS Response Form (ORF)'!M2514),COUNTIF('OMS Drop Downs'!$B$2:$B$4,'OMS Response Form (ORF)'!N2514), COUNTIF('OMS Drop Downs'!$B$2:$B$4,'OMS Response Form (ORF)'!O2514),COUNTIF('OMS Drop Downs'!$B$2:$B$4,'OMS Response Form (ORF)'!P2514),COUNTIF('OMS Drop Downs'!$B$2:$B$4,'OMS Response Form (ORF)'!Q2514)),"Complete","Incomplete"))</f>
        <v/>
      </c>
      <c r="S2514" s="25" t="str">
        <f>IF(R2514="Complete",IF(AND(NOT(ISNA(VLOOKUP(CONCATENATE(E2514,F2514,G2514,H2514,I2514,J2514),'OMS Drop Downs'!G:G,1,FALSE))),IF(AND(F2514&lt;&gt;"C3",J2514&lt;&gt;"O5"),IF(SUM(COUNTIF(K2514:Q2514,"Y"),COUNTIF(K2514:Q2514,"N"))=0,"V","I"),IF(COUNTIF(K2514:Q2514,"Y"),"V","I"))="V"),"Valid","Invalid")," ")</f>
        <v xml:space="preserve"> </v>
      </c>
      <c r="T2514"/>
    </row>
    <row r="2515" spans="1:20" x14ac:dyDescent="0.25">
      <c r="A2515" s="113"/>
      <c r="B2515" s="114"/>
      <c r="C2515" s="115"/>
      <c r="D2515" s="117"/>
      <c r="E2515" s="55"/>
      <c r="F2515" s="31"/>
      <c r="G2515" s="31"/>
      <c r="H2515" s="31"/>
      <c r="I2515" s="31"/>
      <c r="J2515" s="31"/>
      <c r="K2515" s="31"/>
      <c r="L2515" s="31"/>
      <c r="M2515" s="31"/>
      <c r="N2515" s="31"/>
      <c r="O2515" s="31"/>
      <c r="P2515" s="31"/>
      <c r="Q2515" s="31"/>
      <c r="R2515" s="24" t="str">
        <f>IF(COUNTA(A2515:Q2515)=0,"",IF(AND(COUNTA(A2515)&gt;0, COUNTA(B2515)&gt;0, COUNTA(C2515)&gt;0, COUNTA(D2515)&gt;0, COUNTIF('OMS Drop Downs'!$C$2:$C$3,'OMS Response Form (ORF)'!E2515),COUNTIF('OMS Drop Downs'!$D$2:$D$5,'OMS Response Form (ORF)'!F2515),COUNTIF('OMS Drop Downs'!$A$2:$A$5,'OMS Response Form (ORF)'!G2515),COUNTIF('OMS Drop Downs'!$B$2:$B$4,'OMS Response Form (ORF)'!H2515),COUNTIF('OMS Drop Downs'!$A$2:$A$5,'OMS Response Form (ORF)'!I2515),COUNTIF('OMS Drop Downs'!$E$2:$E$7,'OMS Response Form (ORF)'!J2515),COUNTIF('OMS Drop Downs'!$B$2:$B$4,'OMS Response Form (ORF)'!K2515),COUNTIF('OMS Drop Downs'!$B$2:$B$4,'OMS Response Form (ORF)'!L2515),COUNTIF('OMS Drop Downs'!$B$2:$B$4,'OMS Response Form (ORF)'!M2515),COUNTIF('OMS Drop Downs'!$B$2:$B$4,'OMS Response Form (ORF)'!N2515), COUNTIF('OMS Drop Downs'!$B$2:$B$4,'OMS Response Form (ORF)'!O2515),COUNTIF('OMS Drop Downs'!$B$2:$B$4,'OMS Response Form (ORF)'!P2515),COUNTIF('OMS Drop Downs'!$B$2:$B$4,'OMS Response Form (ORF)'!Q2515)),"Complete","Incomplete"))</f>
        <v/>
      </c>
      <c r="S2515" s="25" t="str">
        <f>IF(R2515="Complete",IF(AND(NOT(ISNA(VLOOKUP(CONCATENATE(E2515,F2515,G2515,H2515,I2515,J2515),'OMS Drop Downs'!G:G,1,FALSE))),IF(AND(F2515&lt;&gt;"C3",J2515&lt;&gt;"O5"),IF(SUM(COUNTIF(K2515:Q2515,"Y"),COUNTIF(K2515:Q2515,"N"))=0,"V","I"),IF(COUNTIF(K2515:Q2515,"Y"),"V","I"))="V"),"Valid","Invalid")," ")</f>
        <v xml:space="preserve"> </v>
      </c>
      <c r="T2515"/>
    </row>
    <row r="2516" spans="1:20" x14ac:dyDescent="0.25">
      <c r="A2516" s="113"/>
      <c r="B2516" s="114"/>
      <c r="C2516" s="115"/>
      <c r="D2516" s="117"/>
      <c r="E2516" s="55"/>
      <c r="F2516" s="31"/>
      <c r="G2516" s="31"/>
      <c r="H2516" s="31"/>
      <c r="I2516" s="31"/>
      <c r="J2516" s="31"/>
      <c r="K2516" s="31"/>
      <c r="L2516" s="31"/>
      <c r="M2516" s="31"/>
      <c r="N2516" s="31"/>
      <c r="O2516" s="31"/>
      <c r="P2516" s="31"/>
      <c r="Q2516" s="31"/>
      <c r="R2516" s="24" t="str">
        <f>IF(COUNTA(A2516:Q2516)=0,"",IF(AND(COUNTA(A2516)&gt;0, COUNTA(B2516)&gt;0, COUNTA(C2516)&gt;0, COUNTA(D2516)&gt;0, COUNTIF('OMS Drop Downs'!$C$2:$C$3,'OMS Response Form (ORF)'!E2516),COUNTIF('OMS Drop Downs'!$D$2:$D$5,'OMS Response Form (ORF)'!F2516),COUNTIF('OMS Drop Downs'!$A$2:$A$5,'OMS Response Form (ORF)'!G2516),COUNTIF('OMS Drop Downs'!$B$2:$B$4,'OMS Response Form (ORF)'!H2516),COUNTIF('OMS Drop Downs'!$A$2:$A$5,'OMS Response Form (ORF)'!I2516),COUNTIF('OMS Drop Downs'!$E$2:$E$7,'OMS Response Form (ORF)'!J2516),COUNTIF('OMS Drop Downs'!$B$2:$B$4,'OMS Response Form (ORF)'!K2516),COUNTIF('OMS Drop Downs'!$B$2:$B$4,'OMS Response Form (ORF)'!L2516),COUNTIF('OMS Drop Downs'!$B$2:$B$4,'OMS Response Form (ORF)'!M2516),COUNTIF('OMS Drop Downs'!$B$2:$B$4,'OMS Response Form (ORF)'!N2516), COUNTIF('OMS Drop Downs'!$B$2:$B$4,'OMS Response Form (ORF)'!O2516),COUNTIF('OMS Drop Downs'!$B$2:$B$4,'OMS Response Form (ORF)'!P2516),COUNTIF('OMS Drop Downs'!$B$2:$B$4,'OMS Response Form (ORF)'!Q2516)),"Complete","Incomplete"))</f>
        <v/>
      </c>
      <c r="S2516" s="25" t="str">
        <f>IF(R2516="Complete",IF(AND(NOT(ISNA(VLOOKUP(CONCATENATE(E2516,F2516,G2516,H2516,I2516,J2516),'OMS Drop Downs'!G:G,1,FALSE))),IF(AND(F2516&lt;&gt;"C3",J2516&lt;&gt;"O5"),IF(SUM(COUNTIF(K2516:Q2516,"Y"),COUNTIF(K2516:Q2516,"N"))=0,"V","I"),IF(COUNTIF(K2516:Q2516,"Y"),"V","I"))="V"),"Valid","Invalid")," ")</f>
        <v xml:space="preserve"> </v>
      </c>
      <c r="T2516"/>
    </row>
    <row r="2517" spans="1:20" x14ac:dyDescent="0.25">
      <c r="A2517" s="113"/>
      <c r="B2517" s="114"/>
      <c r="C2517" s="115"/>
      <c r="D2517" s="117"/>
      <c r="E2517" s="55"/>
      <c r="F2517" s="31"/>
      <c r="G2517" s="31"/>
      <c r="H2517" s="31"/>
      <c r="I2517" s="31"/>
      <c r="J2517" s="31"/>
      <c r="K2517" s="31"/>
      <c r="L2517" s="31"/>
      <c r="M2517" s="31"/>
      <c r="N2517" s="31"/>
      <c r="O2517" s="31"/>
      <c r="P2517" s="31"/>
      <c r="Q2517" s="31"/>
      <c r="R2517" s="24" t="str">
        <f>IF(COUNTA(A2517:Q2517)=0,"",IF(AND(COUNTA(A2517)&gt;0, COUNTA(B2517)&gt;0, COUNTA(C2517)&gt;0, COUNTA(D2517)&gt;0, COUNTIF('OMS Drop Downs'!$C$2:$C$3,'OMS Response Form (ORF)'!E2517),COUNTIF('OMS Drop Downs'!$D$2:$D$5,'OMS Response Form (ORF)'!F2517),COUNTIF('OMS Drop Downs'!$A$2:$A$5,'OMS Response Form (ORF)'!G2517),COUNTIF('OMS Drop Downs'!$B$2:$B$4,'OMS Response Form (ORF)'!H2517),COUNTIF('OMS Drop Downs'!$A$2:$A$5,'OMS Response Form (ORF)'!I2517),COUNTIF('OMS Drop Downs'!$E$2:$E$7,'OMS Response Form (ORF)'!J2517),COUNTIF('OMS Drop Downs'!$B$2:$B$4,'OMS Response Form (ORF)'!K2517),COUNTIF('OMS Drop Downs'!$B$2:$B$4,'OMS Response Form (ORF)'!L2517),COUNTIF('OMS Drop Downs'!$B$2:$B$4,'OMS Response Form (ORF)'!M2517),COUNTIF('OMS Drop Downs'!$B$2:$B$4,'OMS Response Form (ORF)'!N2517), COUNTIF('OMS Drop Downs'!$B$2:$B$4,'OMS Response Form (ORF)'!O2517),COUNTIF('OMS Drop Downs'!$B$2:$B$4,'OMS Response Form (ORF)'!P2517),COUNTIF('OMS Drop Downs'!$B$2:$B$4,'OMS Response Form (ORF)'!Q2517)),"Complete","Incomplete"))</f>
        <v/>
      </c>
      <c r="S2517" s="25" t="str">
        <f>IF(R2517="Complete",IF(AND(NOT(ISNA(VLOOKUP(CONCATENATE(E2517,F2517,G2517,H2517,I2517,J2517),'OMS Drop Downs'!G:G,1,FALSE))),IF(AND(F2517&lt;&gt;"C3",J2517&lt;&gt;"O5"),IF(SUM(COUNTIF(K2517:Q2517,"Y"),COUNTIF(K2517:Q2517,"N"))=0,"V","I"),IF(COUNTIF(K2517:Q2517,"Y"),"V","I"))="V"),"Valid","Invalid")," ")</f>
        <v xml:space="preserve"> </v>
      </c>
      <c r="T2517"/>
    </row>
    <row r="2518" spans="1:20" x14ac:dyDescent="0.25">
      <c r="A2518" s="113"/>
      <c r="B2518" s="114"/>
      <c r="C2518" s="115"/>
      <c r="D2518" s="117"/>
      <c r="E2518" s="55"/>
      <c r="F2518" s="31"/>
      <c r="G2518" s="31"/>
      <c r="H2518" s="31"/>
      <c r="I2518" s="31"/>
      <c r="J2518" s="31"/>
      <c r="K2518" s="31"/>
      <c r="L2518" s="31"/>
      <c r="M2518" s="31"/>
      <c r="N2518" s="31"/>
      <c r="O2518" s="31"/>
      <c r="P2518" s="31"/>
      <c r="Q2518" s="31"/>
      <c r="R2518" s="24" t="str">
        <f>IF(COUNTA(A2518:Q2518)=0,"",IF(AND(COUNTA(A2518)&gt;0, COUNTA(B2518)&gt;0, COUNTA(C2518)&gt;0, COUNTA(D2518)&gt;0, COUNTIF('OMS Drop Downs'!$C$2:$C$3,'OMS Response Form (ORF)'!E2518),COUNTIF('OMS Drop Downs'!$D$2:$D$5,'OMS Response Form (ORF)'!F2518),COUNTIF('OMS Drop Downs'!$A$2:$A$5,'OMS Response Form (ORF)'!G2518),COUNTIF('OMS Drop Downs'!$B$2:$B$4,'OMS Response Form (ORF)'!H2518),COUNTIF('OMS Drop Downs'!$A$2:$A$5,'OMS Response Form (ORF)'!I2518),COUNTIF('OMS Drop Downs'!$E$2:$E$7,'OMS Response Form (ORF)'!J2518),COUNTIF('OMS Drop Downs'!$B$2:$B$4,'OMS Response Form (ORF)'!K2518),COUNTIF('OMS Drop Downs'!$B$2:$B$4,'OMS Response Form (ORF)'!L2518),COUNTIF('OMS Drop Downs'!$B$2:$B$4,'OMS Response Form (ORF)'!M2518),COUNTIF('OMS Drop Downs'!$B$2:$B$4,'OMS Response Form (ORF)'!N2518), COUNTIF('OMS Drop Downs'!$B$2:$B$4,'OMS Response Form (ORF)'!O2518),COUNTIF('OMS Drop Downs'!$B$2:$B$4,'OMS Response Form (ORF)'!P2518),COUNTIF('OMS Drop Downs'!$B$2:$B$4,'OMS Response Form (ORF)'!Q2518)),"Complete","Incomplete"))</f>
        <v/>
      </c>
      <c r="S2518" s="25" t="str">
        <f>IF(R2518="Complete",IF(AND(NOT(ISNA(VLOOKUP(CONCATENATE(E2518,F2518,G2518,H2518,I2518,J2518),'OMS Drop Downs'!G:G,1,FALSE))),IF(AND(F2518&lt;&gt;"C3",J2518&lt;&gt;"O5"),IF(SUM(COUNTIF(K2518:Q2518,"Y"),COUNTIF(K2518:Q2518,"N"))=0,"V","I"),IF(COUNTIF(K2518:Q2518,"Y"),"V","I"))="V"),"Valid","Invalid")," ")</f>
        <v xml:space="preserve"> </v>
      </c>
      <c r="T2518"/>
    </row>
    <row r="2519" spans="1:20" x14ac:dyDescent="0.25">
      <c r="A2519" s="113"/>
      <c r="B2519" s="114"/>
      <c r="C2519" s="115"/>
      <c r="D2519" s="117"/>
      <c r="E2519" s="55"/>
      <c r="F2519" s="31"/>
      <c r="G2519" s="31"/>
      <c r="H2519" s="31"/>
      <c r="I2519" s="31"/>
      <c r="J2519" s="31"/>
      <c r="K2519" s="31"/>
      <c r="L2519" s="31"/>
      <c r="M2519" s="31"/>
      <c r="N2519" s="31"/>
      <c r="O2519" s="31"/>
      <c r="P2519" s="31"/>
      <c r="Q2519" s="31"/>
      <c r="R2519" s="24" t="str">
        <f>IF(COUNTA(A2519:Q2519)=0,"",IF(AND(COUNTA(A2519)&gt;0, COUNTA(B2519)&gt;0, COUNTA(C2519)&gt;0, COUNTA(D2519)&gt;0, COUNTIF('OMS Drop Downs'!$C$2:$C$3,'OMS Response Form (ORF)'!E2519),COUNTIF('OMS Drop Downs'!$D$2:$D$5,'OMS Response Form (ORF)'!F2519),COUNTIF('OMS Drop Downs'!$A$2:$A$5,'OMS Response Form (ORF)'!G2519),COUNTIF('OMS Drop Downs'!$B$2:$B$4,'OMS Response Form (ORF)'!H2519),COUNTIF('OMS Drop Downs'!$A$2:$A$5,'OMS Response Form (ORF)'!I2519),COUNTIF('OMS Drop Downs'!$E$2:$E$7,'OMS Response Form (ORF)'!J2519),COUNTIF('OMS Drop Downs'!$B$2:$B$4,'OMS Response Form (ORF)'!K2519),COUNTIF('OMS Drop Downs'!$B$2:$B$4,'OMS Response Form (ORF)'!L2519),COUNTIF('OMS Drop Downs'!$B$2:$B$4,'OMS Response Form (ORF)'!M2519),COUNTIF('OMS Drop Downs'!$B$2:$B$4,'OMS Response Form (ORF)'!N2519), COUNTIF('OMS Drop Downs'!$B$2:$B$4,'OMS Response Form (ORF)'!O2519),COUNTIF('OMS Drop Downs'!$B$2:$B$4,'OMS Response Form (ORF)'!P2519),COUNTIF('OMS Drop Downs'!$B$2:$B$4,'OMS Response Form (ORF)'!Q2519)),"Complete","Incomplete"))</f>
        <v/>
      </c>
      <c r="S2519" s="25" t="str">
        <f>IF(R2519="Complete",IF(AND(NOT(ISNA(VLOOKUP(CONCATENATE(E2519,F2519,G2519,H2519,I2519,J2519),'OMS Drop Downs'!G:G,1,FALSE))),IF(AND(F2519&lt;&gt;"C3",J2519&lt;&gt;"O5"),IF(SUM(COUNTIF(K2519:Q2519,"Y"),COUNTIF(K2519:Q2519,"N"))=0,"V","I"),IF(COUNTIF(K2519:Q2519,"Y"),"V","I"))="V"),"Valid","Invalid")," ")</f>
        <v xml:space="preserve"> </v>
      </c>
      <c r="T2519"/>
    </row>
    <row r="2520" spans="1:20" x14ac:dyDescent="0.25">
      <c r="A2520" s="113"/>
      <c r="B2520" s="114"/>
      <c r="C2520" s="115"/>
      <c r="D2520" s="117"/>
      <c r="E2520" s="55"/>
      <c r="F2520" s="31"/>
      <c r="G2520" s="31"/>
      <c r="H2520" s="31"/>
      <c r="I2520" s="31"/>
      <c r="J2520" s="31"/>
      <c r="K2520" s="31"/>
      <c r="L2520" s="31"/>
      <c r="M2520" s="31"/>
      <c r="N2520" s="31"/>
      <c r="O2520" s="31"/>
      <c r="P2520" s="31"/>
      <c r="Q2520" s="31"/>
      <c r="R2520" s="24" t="str">
        <f>IF(COUNTA(A2520:Q2520)=0,"",IF(AND(COUNTA(A2520)&gt;0, COUNTA(B2520)&gt;0, COUNTA(C2520)&gt;0, COUNTA(D2520)&gt;0, COUNTIF('OMS Drop Downs'!$C$2:$C$3,'OMS Response Form (ORF)'!E2520),COUNTIF('OMS Drop Downs'!$D$2:$D$5,'OMS Response Form (ORF)'!F2520),COUNTIF('OMS Drop Downs'!$A$2:$A$5,'OMS Response Form (ORF)'!G2520),COUNTIF('OMS Drop Downs'!$B$2:$B$4,'OMS Response Form (ORF)'!H2520),COUNTIF('OMS Drop Downs'!$A$2:$A$5,'OMS Response Form (ORF)'!I2520),COUNTIF('OMS Drop Downs'!$E$2:$E$7,'OMS Response Form (ORF)'!J2520),COUNTIF('OMS Drop Downs'!$B$2:$B$4,'OMS Response Form (ORF)'!K2520),COUNTIF('OMS Drop Downs'!$B$2:$B$4,'OMS Response Form (ORF)'!L2520),COUNTIF('OMS Drop Downs'!$B$2:$B$4,'OMS Response Form (ORF)'!M2520),COUNTIF('OMS Drop Downs'!$B$2:$B$4,'OMS Response Form (ORF)'!N2520), COUNTIF('OMS Drop Downs'!$B$2:$B$4,'OMS Response Form (ORF)'!O2520),COUNTIF('OMS Drop Downs'!$B$2:$B$4,'OMS Response Form (ORF)'!P2520),COUNTIF('OMS Drop Downs'!$B$2:$B$4,'OMS Response Form (ORF)'!Q2520)),"Complete","Incomplete"))</f>
        <v/>
      </c>
      <c r="S2520" s="25" t="str">
        <f>IF(R2520="Complete",IF(AND(NOT(ISNA(VLOOKUP(CONCATENATE(E2520,F2520,G2520,H2520,I2520,J2520),'OMS Drop Downs'!G:G,1,FALSE))),IF(AND(F2520&lt;&gt;"C3",J2520&lt;&gt;"O5"),IF(SUM(COUNTIF(K2520:Q2520,"Y"),COUNTIF(K2520:Q2520,"N"))=0,"V","I"),IF(COUNTIF(K2520:Q2520,"Y"),"V","I"))="V"),"Valid","Invalid")," ")</f>
        <v xml:space="preserve"> </v>
      </c>
      <c r="T2520"/>
    </row>
    <row r="2521" spans="1:20" x14ac:dyDescent="0.25">
      <c r="A2521" s="113"/>
      <c r="B2521" s="114"/>
      <c r="C2521" s="115"/>
      <c r="D2521" s="117"/>
      <c r="E2521" s="55"/>
      <c r="F2521" s="31"/>
      <c r="G2521" s="31"/>
      <c r="H2521" s="31"/>
      <c r="I2521" s="31"/>
      <c r="J2521" s="31"/>
      <c r="K2521" s="31"/>
      <c r="L2521" s="31"/>
      <c r="M2521" s="31"/>
      <c r="N2521" s="31"/>
      <c r="O2521" s="31"/>
      <c r="P2521" s="31"/>
      <c r="Q2521" s="31"/>
      <c r="R2521" s="24" t="str">
        <f>IF(COUNTA(A2521:Q2521)=0,"",IF(AND(COUNTA(A2521)&gt;0, COUNTA(B2521)&gt;0, COUNTA(C2521)&gt;0, COUNTA(D2521)&gt;0, COUNTIF('OMS Drop Downs'!$C$2:$C$3,'OMS Response Form (ORF)'!E2521),COUNTIF('OMS Drop Downs'!$D$2:$D$5,'OMS Response Form (ORF)'!F2521),COUNTIF('OMS Drop Downs'!$A$2:$A$5,'OMS Response Form (ORF)'!G2521),COUNTIF('OMS Drop Downs'!$B$2:$B$4,'OMS Response Form (ORF)'!H2521),COUNTIF('OMS Drop Downs'!$A$2:$A$5,'OMS Response Form (ORF)'!I2521),COUNTIF('OMS Drop Downs'!$E$2:$E$7,'OMS Response Form (ORF)'!J2521),COUNTIF('OMS Drop Downs'!$B$2:$B$4,'OMS Response Form (ORF)'!K2521),COUNTIF('OMS Drop Downs'!$B$2:$B$4,'OMS Response Form (ORF)'!L2521),COUNTIF('OMS Drop Downs'!$B$2:$B$4,'OMS Response Form (ORF)'!M2521),COUNTIF('OMS Drop Downs'!$B$2:$B$4,'OMS Response Form (ORF)'!N2521), COUNTIF('OMS Drop Downs'!$B$2:$B$4,'OMS Response Form (ORF)'!O2521),COUNTIF('OMS Drop Downs'!$B$2:$B$4,'OMS Response Form (ORF)'!P2521),COUNTIF('OMS Drop Downs'!$B$2:$B$4,'OMS Response Form (ORF)'!Q2521)),"Complete","Incomplete"))</f>
        <v/>
      </c>
      <c r="S2521" s="25" t="str">
        <f>IF(R2521="Complete",IF(AND(NOT(ISNA(VLOOKUP(CONCATENATE(E2521,F2521,G2521,H2521,I2521,J2521),'OMS Drop Downs'!G:G,1,FALSE))),IF(AND(F2521&lt;&gt;"C3",J2521&lt;&gt;"O5"),IF(SUM(COUNTIF(K2521:Q2521,"Y"),COUNTIF(K2521:Q2521,"N"))=0,"V","I"),IF(COUNTIF(K2521:Q2521,"Y"),"V","I"))="V"),"Valid","Invalid")," ")</f>
        <v xml:space="preserve"> </v>
      </c>
      <c r="T2521"/>
    </row>
    <row r="2522" spans="1:20" x14ac:dyDescent="0.25">
      <c r="A2522" s="113"/>
      <c r="B2522" s="114"/>
      <c r="C2522" s="115"/>
      <c r="D2522" s="117"/>
      <c r="E2522" s="55"/>
      <c r="F2522" s="31"/>
      <c r="G2522" s="31"/>
      <c r="H2522" s="31"/>
      <c r="I2522" s="31"/>
      <c r="J2522" s="31"/>
      <c r="K2522" s="31"/>
      <c r="L2522" s="31"/>
      <c r="M2522" s="31"/>
      <c r="N2522" s="31"/>
      <c r="O2522" s="31"/>
      <c r="P2522" s="31"/>
      <c r="Q2522" s="31"/>
      <c r="R2522" s="24" t="str">
        <f>IF(COUNTA(A2522:Q2522)=0,"",IF(AND(COUNTA(A2522)&gt;0, COUNTA(B2522)&gt;0, COUNTA(C2522)&gt;0, COUNTA(D2522)&gt;0, COUNTIF('OMS Drop Downs'!$C$2:$C$3,'OMS Response Form (ORF)'!E2522),COUNTIF('OMS Drop Downs'!$D$2:$D$5,'OMS Response Form (ORF)'!F2522),COUNTIF('OMS Drop Downs'!$A$2:$A$5,'OMS Response Form (ORF)'!G2522),COUNTIF('OMS Drop Downs'!$B$2:$B$4,'OMS Response Form (ORF)'!H2522),COUNTIF('OMS Drop Downs'!$A$2:$A$5,'OMS Response Form (ORF)'!I2522),COUNTIF('OMS Drop Downs'!$E$2:$E$7,'OMS Response Form (ORF)'!J2522),COUNTIF('OMS Drop Downs'!$B$2:$B$4,'OMS Response Form (ORF)'!K2522),COUNTIF('OMS Drop Downs'!$B$2:$B$4,'OMS Response Form (ORF)'!L2522),COUNTIF('OMS Drop Downs'!$B$2:$B$4,'OMS Response Form (ORF)'!M2522),COUNTIF('OMS Drop Downs'!$B$2:$B$4,'OMS Response Form (ORF)'!N2522), COUNTIF('OMS Drop Downs'!$B$2:$B$4,'OMS Response Form (ORF)'!O2522),COUNTIF('OMS Drop Downs'!$B$2:$B$4,'OMS Response Form (ORF)'!P2522),COUNTIF('OMS Drop Downs'!$B$2:$B$4,'OMS Response Form (ORF)'!Q2522)),"Complete","Incomplete"))</f>
        <v/>
      </c>
      <c r="S2522" s="25" t="str">
        <f>IF(R2522="Complete",IF(AND(NOT(ISNA(VLOOKUP(CONCATENATE(E2522,F2522,G2522,H2522,I2522,J2522),'OMS Drop Downs'!G:G,1,FALSE))),IF(AND(F2522&lt;&gt;"C3",J2522&lt;&gt;"O5"),IF(SUM(COUNTIF(K2522:Q2522,"Y"),COUNTIF(K2522:Q2522,"N"))=0,"V","I"),IF(COUNTIF(K2522:Q2522,"Y"),"V","I"))="V"),"Valid","Invalid")," ")</f>
        <v xml:space="preserve"> </v>
      </c>
      <c r="T2522"/>
    </row>
    <row r="2523" spans="1:20" x14ac:dyDescent="0.25">
      <c r="A2523" s="113"/>
      <c r="B2523" s="114"/>
      <c r="C2523" s="115"/>
      <c r="D2523" s="117"/>
      <c r="E2523" s="55"/>
      <c r="F2523" s="31"/>
      <c r="G2523" s="31"/>
      <c r="H2523" s="31"/>
      <c r="I2523" s="31"/>
      <c r="J2523" s="31"/>
      <c r="K2523" s="31"/>
      <c r="L2523" s="31"/>
      <c r="M2523" s="31"/>
      <c r="N2523" s="31"/>
      <c r="O2523" s="31"/>
      <c r="P2523" s="31"/>
      <c r="Q2523" s="31"/>
      <c r="R2523" s="24" t="str">
        <f>IF(COUNTA(A2523:Q2523)=0,"",IF(AND(COUNTA(A2523)&gt;0, COUNTA(B2523)&gt;0, COUNTA(C2523)&gt;0, COUNTA(D2523)&gt;0, COUNTIF('OMS Drop Downs'!$C$2:$C$3,'OMS Response Form (ORF)'!E2523),COUNTIF('OMS Drop Downs'!$D$2:$D$5,'OMS Response Form (ORF)'!F2523),COUNTIF('OMS Drop Downs'!$A$2:$A$5,'OMS Response Form (ORF)'!G2523),COUNTIF('OMS Drop Downs'!$B$2:$B$4,'OMS Response Form (ORF)'!H2523),COUNTIF('OMS Drop Downs'!$A$2:$A$5,'OMS Response Form (ORF)'!I2523),COUNTIF('OMS Drop Downs'!$E$2:$E$7,'OMS Response Form (ORF)'!J2523),COUNTIF('OMS Drop Downs'!$B$2:$B$4,'OMS Response Form (ORF)'!K2523),COUNTIF('OMS Drop Downs'!$B$2:$B$4,'OMS Response Form (ORF)'!L2523),COUNTIF('OMS Drop Downs'!$B$2:$B$4,'OMS Response Form (ORF)'!M2523),COUNTIF('OMS Drop Downs'!$B$2:$B$4,'OMS Response Form (ORF)'!N2523), COUNTIF('OMS Drop Downs'!$B$2:$B$4,'OMS Response Form (ORF)'!O2523),COUNTIF('OMS Drop Downs'!$B$2:$B$4,'OMS Response Form (ORF)'!P2523),COUNTIF('OMS Drop Downs'!$B$2:$B$4,'OMS Response Form (ORF)'!Q2523)),"Complete","Incomplete"))</f>
        <v/>
      </c>
      <c r="S2523" s="25" t="str">
        <f>IF(R2523="Complete",IF(AND(NOT(ISNA(VLOOKUP(CONCATENATE(E2523,F2523,G2523,H2523,I2523,J2523),'OMS Drop Downs'!G:G,1,FALSE))),IF(AND(F2523&lt;&gt;"C3",J2523&lt;&gt;"O5"),IF(SUM(COUNTIF(K2523:Q2523,"Y"),COUNTIF(K2523:Q2523,"N"))=0,"V","I"),IF(COUNTIF(K2523:Q2523,"Y"),"V","I"))="V"),"Valid","Invalid")," ")</f>
        <v xml:space="preserve"> </v>
      </c>
      <c r="T2523"/>
    </row>
    <row r="2524" spans="1:20" x14ac:dyDescent="0.25">
      <c r="A2524" s="113"/>
      <c r="B2524" s="114"/>
      <c r="C2524" s="115"/>
      <c r="D2524" s="117"/>
      <c r="E2524" s="55"/>
      <c r="F2524" s="31"/>
      <c r="G2524" s="31"/>
      <c r="H2524" s="31"/>
      <c r="I2524" s="31"/>
      <c r="J2524" s="31"/>
      <c r="K2524" s="31"/>
      <c r="L2524" s="31"/>
      <c r="M2524" s="31"/>
      <c r="N2524" s="31"/>
      <c r="O2524" s="31"/>
      <c r="P2524" s="31"/>
      <c r="Q2524" s="31"/>
      <c r="R2524" s="24" t="str">
        <f>IF(COUNTA(A2524:Q2524)=0,"",IF(AND(COUNTA(A2524)&gt;0, COUNTA(B2524)&gt;0, COUNTA(C2524)&gt;0, COUNTA(D2524)&gt;0, COUNTIF('OMS Drop Downs'!$C$2:$C$3,'OMS Response Form (ORF)'!E2524),COUNTIF('OMS Drop Downs'!$D$2:$D$5,'OMS Response Form (ORF)'!F2524),COUNTIF('OMS Drop Downs'!$A$2:$A$5,'OMS Response Form (ORF)'!G2524),COUNTIF('OMS Drop Downs'!$B$2:$B$4,'OMS Response Form (ORF)'!H2524),COUNTIF('OMS Drop Downs'!$A$2:$A$5,'OMS Response Form (ORF)'!I2524),COUNTIF('OMS Drop Downs'!$E$2:$E$7,'OMS Response Form (ORF)'!J2524),COUNTIF('OMS Drop Downs'!$B$2:$B$4,'OMS Response Form (ORF)'!K2524),COUNTIF('OMS Drop Downs'!$B$2:$B$4,'OMS Response Form (ORF)'!L2524),COUNTIF('OMS Drop Downs'!$B$2:$B$4,'OMS Response Form (ORF)'!M2524),COUNTIF('OMS Drop Downs'!$B$2:$B$4,'OMS Response Form (ORF)'!N2524), COUNTIF('OMS Drop Downs'!$B$2:$B$4,'OMS Response Form (ORF)'!O2524),COUNTIF('OMS Drop Downs'!$B$2:$B$4,'OMS Response Form (ORF)'!P2524),COUNTIF('OMS Drop Downs'!$B$2:$B$4,'OMS Response Form (ORF)'!Q2524)),"Complete","Incomplete"))</f>
        <v/>
      </c>
      <c r="S2524" s="25" t="str">
        <f>IF(R2524="Complete",IF(AND(NOT(ISNA(VLOOKUP(CONCATENATE(E2524,F2524,G2524,H2524,I2524,J2524),'OMS Drop Downs'!G:G,1,FALSE))),IF(AND(F2524&lt;&gt;"C3",J2524&lt;&gt;"O5"),IF(SUM(COUNTIF(K2524:Q2524,"Y"),COUNTIF(K2524:Q2524,"N"))=0,"V","I"),IF(COUNTIF(K2524:Q2524,"Y"),"V","I"))="V"),"Valid","Invalid")," ")</f>
        <v xml:space="preserve"> </v>
      </c>
      <c r="T2524"/>
    </row>
    <row r="2525" spans="1:20" x14ac:dyDescent="0.25">
      <c r="A2525" s="113"/>
      <c r="B2525" s="114"/>
      <c r="C2525" s="115"/>
      <c r="D2525" s="117"/>
      <c r="E2525" s="55"/>
      <c r="F2525" s="31"/>
      <c r="G2525" s="31"/>
      <c r="H2525" s="31"/>
      <c r="I2525" s="31"/>
      <c r="J2525" s="31"/>
      <c r="K2525" s="31"/>
      <c r="L2525" s="31"/>
      <c r="M2525" s="31"/>
      <c r="N2525" s="31"/>
      <c r="O2525" s="31"/>
      <c r="P2525" s="31"/>
      <c r="Q2525" s="31"/>
      <c r="R2525" s="24" t="str">
        <f>IF(COUNTA(A2525:Q2525)=0,"",IF(AND(COUNTA(A2525)&gt;0, COUNTA(B2525)&gt;0, COUNTA(C2525)&gt;0, COUNTA(D2525)&gt;0, COUNTIF('OMS Drop Downs'!$C$2:$C$3,'OMS Response Form (ORF)'!E2525),COUNTIF('OMS Drop Downs'!$D$2:$D$5,'OMS Response Form (ORF)'!F2525),COUNTIF('OMS Drop Downs'!$A$2:$A$5,'OMS Response Form (ORF)'!G2525),COUNTIF('OMS Drop Downs'!$B$2:$B$4,'OMS Response Form (ORF)'!H2525),COUNTIF('OMS Drop Downs'!$A$2:$A$5,'OMS Response Form (ORF)'!I2525),COUNTIF('OMS Drop Downs'!$E$2:$E$7,'OMS Response Form (ORF)'!J2525),COUNTIF('OMS Drop Downs'!$B$2:$B$4,'OMS Response Form (ORF)'!K2525),COUNTIF('OMS Drop Downs'!$B$2:$B$4,'OMS Response Form (ORF)'!L2525),COUNTIF('OMS Drop Downs'!$B$2:$B$4,'OMS Response Form (ORF)'!M2525),COUNTIF('OMS Drop Downs'!$B$2:$B$4,'OMS Response Form (ORF)'!N2525), COUNTIF('OMS Drop Downs'!$B$2:$B$4,'OMS Response Form (ORF)'!O2525),COUNTIF('OMS Drop Downs'!$B$2:$B$4,'OMS Response Form (ORF)'!P2525),COUNTIF('OMS Drop Downs'!$B$2:$B$4,'OMS Response Form (ORF)'!Q2525)),"Complete","Incomplete"))</f>
        <v/>
      </c>
      <c r="S2525" s="25" t="str">
        <f>IF(R2525="Complete",IF(AND(NOT(ISNA(VLOOKUP(CONCATENATE(E2525,F2525,G2525,H2525,I2525,J2525),'OMS Drop Downs'!G:G,1,FALSE))),IF(AND(F2525&lt;&gt;"C3",J2525&lt;&gt;"O5"),IF(SUM(COUNTIF(K2525:Q2525,"Y"),COUNTIF(K2525:Q2525,"N"))=0,"V","I"),IF(COUNTIF(K2525:Q2525,"Y"),"V","I"))="V"),"Valid","Invalid")," ")</f>
        <v xml:space="preserve"> </v>
      </c>
      <c r="T2525"/>
    </row>
    <row r="2526" spans="1:20" x14ac:dyDescent="0.25">
      <c r="A2526" s="113"/>
      <c r="B2526" s="114"/>
      <c r="C2526" s="115"/>
      <c r="D2526" s="117"/>
      <c r="E2526" s="55"/>
      <c r="F2526" s="31"/>
      <c r="G2526" s="31"/>
      <c r="H2526" s="31"/>
      <c r="I2526" s="31"/>
      <c r="J2526" s="31"/>
      <c r="K2526" s="31"/>
      <c r="L2526" s="31"/>
      <c r="M2526" s="31"/>
      <c r="N2526" s="31"/>
      <c r="O2526" s="31"/>
      <c r="P2526" s="31"/>
      <c r="Q2526" s="31"/>
      <c r="R2526" s="24" t="str">
        <f>IF(COUNTA(A2526:Q2526)=0,"",IF(AND(COUNTA(A2526)&gt;0, COUNTA(B2526)&gt;0, COUNTA(C2526)&gt;0, COUNTA(D2526)&gt;0, COUNTIF('OMS Drop Downs'!$C$2:$C$3,'OMS Response Form (ORF)'!E2526),COUNTIF('OMS Drop Downs'!$D$2:$D$5,'OMS Response Form (ORF)'!F2526),COUNTIF('OMS Drop Downs'!$A$2:$A$5,'OMS Response Form (ORF)'!G2526),COUNTIF('OMS Drop Downs'!$B$2:$B$4,'OMS Response Form (ORF)'!H2526),COUNTIF('OMS Drop Downs'!$A$2:$A$5,'OMS Response Form (ORF)'!I2526),COUNTIF('OMS Drop Downs'!$E$2:$E$7,'OMS Response Form (ORF)'!J2526),COUNTIF('OMS Drop Downs'!$B$2:$B$4,'OMS Response Form (ORF)'!K2526),COUNTIF('OMS Drop Downs'!$B$2:$B$4,'OMS Response Form (ORF)'!L2526),COUNTIF('OMS Drop Downs'!$B$2:$B$4,'OMS Response Form (ORF)'!M2526),COUNTIF('OMS Drop Downs'!$B$2:$B$4,'OMS Response Form (ORF)'!N2526), COUNTIF('OMS Drop Downs'!$B$2:$B$4,'OMS Response Form (ORF)'!O2526),COUNTIF('OMS Drop Downs'!$B$2:$B$4,'OMS Response Form (ORF)'!P2526),COUNTIF('OMS Drop Downs'!$B$2:$B$4,'OMS Response Form (ORF)'!Q2526)),"Complete","Incomplete"))</f>
        <v/>
      </c>
      <c r="S2526" s="25" t="str">
        <f>IF(R2526="Complete",IF(AND(NOT(ISNA(VLOOKUP(CONCATENATE(E2526,F2526,G2526,H2526,I2526,J2526),'OMS Drop Downs'!G:G,1,FALSE))),IF(AND(F2526&lt;&gt;"C3",J2526&lt;&gt;"O5"),IF(SUM(COUNTIF(K2526:Q2526,"Y"),COUNTIF(K2526:Q2526,"N"))=0,"V","I"),IF(COUNTIF(K2526:Q2526,"Y"),"V","I"))="V"),"Valid","Invalid")," ")</f>
        <v xml:space="preserve"> </v>
      </c>
      <c r="T2526"/>
    </row>
    <row r="2527" spans="1:20" x14ac:dyDescent="0.25">
      <c r="A2527" s="113"/>
      <c r="B2527" s="114"/>
      <c r="C2527" s="115"/>
      <c r="D2527" s="117"/>
      <c r="E2527" s="55"/>
      <c r="F2527" s="31"/>
      <c r="G2527" s="31"/>
      <c r="H2527" s="31"/>
      <c r="I2527" s="31"/>
      <c r="J2527" s="31"/>
      <c r="K2527" s="31"/>
      <c r="L2527" s="31"/>
      <c r="M2527" s="31"/>
      <c r="N2527" s="31"/>
      <c r="O2527" s="31"/>
      <c r="P2527" s="31"/>
      <c r="Q2527" s="31"/>
      <c r="R2527" s="24" t="str">
        <f>IF(COUNTA(A2527:Q2527)=0,"",IF(AND(COUNTA(A2527)&gt;0, COUNTA(B2527)&gt;0, COUNTA(C2527)&gt;0, COUNTA(D2527)&gt;0, COUNTIF('OMS Drop Downs'!$C$2:$C$3,'OMS Response Form (ORF)'!E2527),COUNTIF('OMS Drop Downs'!$D$2:$D$5,'OMS Response Form (ORF)'!F2527),COUNTIF('OMS Drop Downs'!$A$2:$A$5,'OMS Response Form (ORF)'!G2527),COUNTIF('OMS Drop Downs'!$B$2:$B$4,'OMS Response Form (ORF)'!H2527),COUNTIF('OMS Drop Downs'!$A$2:$A$5,'OMS Response Form (ORF)'!I2527),COUNTIF('OMS Drop Downs'!$E$2:$E$7,'OMS Response Form (ORF)'!J2527),COUNTIF('OMS Drop Downs'!$B$2:$B$4,'OMS Response Form (ORF)'!K2527),COUNTIF('OMS Drop Downs'!$B$2:$B$4,'OMS Response Form (ORF)'!L2527),COUNTIF('OMS Drop Downs'!$B$2:$B$4,'OMS Response Form (ORF)'!M2527),COUNTIF('OMS Drop Downs'!$B$2:$B$4,'OMS Response Form (ORF)'!N2527), COUNTIF('OMS Drop Downs'!$B$2:$B$4,'OMS Response Form (ORF)'!O2527),COUNTIF('OMS Drop Downs'!$B$2:$B$4,'OMS Response Form (ORF)'!P2527),COUNTIF('OMS Drop Downs'!$B$2:$B$4,'OMS Response Form (ORF)'!Q2527)),"Complete","Incomplete"))</f>
        <v/>
      </c>
      <c r="S2527" s="25" t="str">
        <f>IF(R2527="Complete",IF(AND(NOT(ISNA(VLOOKUP(CONCATENATE(E2527,F2527,G2527,H2527,I2527,J2527),'OMS Drop Downs'!G:G,1,FALSE))),IF(AND(F2527&lt;&gt;"C3",J2527&lt;&gt;"O5"),IF(SUM(COUNTIF(K2527:Q2527,"Y"),COUNTIF(K2527:Q2527,"N"))=0,"V","I"),IF(COUNTIF(K2527:Q2527,"Y"),"V","I"))="V"),"Valid","Invalid")," ")</f>
        <v xml:space="preserve"> </v>
      </c>
      <c r="T2527"/>
    </row>
    <row r="2528" spans="1:20" x14ac:dyDescent="0.25">
      <c r="A2528" s="113"/>
      <c r="B2528" s="114"/>
      <c r="C2528" s="115"/>
      <c r="D2528" s="117"/>
      <c r="E2528" s="55"/>
      <c r="F2528" s="31"/>
      <c r="G2528" s="31"/>
      <c r="H2528" s="31"/>
      <c r="I2528" s="31"/>
      <c r="J2528" s="31"/>
      <c r="K2528" s="31"/>
      <c r="L2528" s="31"/>
      <c r="M2528" s="31"/>
      <c r="N2528" s="31"/>
      <c r="O2528" s="31"/>
      <c r="P2528" s="31"/>
      <c r="Q2528" s="31"/>
      <c r="R2528" s="24" t="str">
        <f>IF(COUNTA(A2528:Q2528)=0,"",IF(AND(COUNTA(A2528)&gt;0, COUNTA(B2528)&gt;0, COUNTA(C2528)&gt;0, COUNTA(D2528)&gt;0, COUNTIF('OMS Drop Downs'!$C$2:$C$3,'OMS Response Form (ORF)'!E2528),COUNTIF('OMS Drop Downs'!$D$2:$D$5,'OMS Response Form (ORF)'!F2528),COUNTIF('OMS Drop Downs'!$A$2:$A$5,'OMS Response Form (ORF)'!G2528),COUNTIF('OMS Drop Downs'!$B$2:$B$4,'OMS Response Form (ORF)'!H2528),COUNTIF('OMS Drop Downs'!$A$2:$A$5,'OMS Response Form (ORF)'!I2528),COUNTIF('OMS Drop Downs'!$E$2:$E$7,'OMS Response Form (ORF)'!J2528),COUNTIF('OMS Drop Downs'!$B$2:$B$4,'OMS Response Form (ORF)'!K2528),COUNTIF('OMS Drop Downs'!$B$2:$B$4,'OMS Response Form (ORF)'!L2528),COUNTIF('OMS Drop Downs'!$B$2:$B$4,'OMS Response Form (ORF)'!M2528),COUNTIF('OMS Drop Downs'!$B$2:$B$4,'OMS Response Form (ORF)'!N2528), COUNTIF('OMS Drop Downs'!$B$2:$B$4,'OMS Response Form (ORF)'!O2528),COUNTIF('OMS Drop Downs'!$B$2:$B$4,'OMS Response Form (ORF)'!P2528),COUNTIF('OMS Drop Downs'!$B$2:$B$4,'OMS Response Form (ORF)'!Q2528)),"Complete","Incomplete"))</f>
        <v/>
      </c>
      <c r="S2528" s="25" t="str">
        <f>IF(R2528="Complete",IF(AND(NOT(ISNA(VLOOKUP(CONCATENATE(E2528,F2528,G2528,H2528,I2528,J2528),'OMS Drop Downs'!G:G,1,FALSE))),IF(AND(F2528&lt;&gt;"C3",J2528&lt;&gt;"O5"),IF(SUM(COUNTIF(K2528:Q2528,"Y"),COUNTIF(K2528:Q2528,"N"))=0,"V","I"),IF(COUNTIF(K2528:Q2528,"Y"),"V","I"))="V"),"Valid","Invalid")," ")</f>
        <v xml:space="preserve"> </v>
      </c>
      <c r="T2528"/>
    </row>
    <row r="2529" spans="1:20" x14ac:dyDescent="0.25">
      <c r="A2529" s="113"/>
      <c r="B2529" s="114"/>
      <c r="C2529" s="115"/>
      <c r="D2529" s="117"/>
      <c r="E2529" s="55"/>
      <c r="F2529" s="31"/>
      <c r="G2529" s="31"/>
      <c r="H2529" s="31"/>
      <c r="I2529" s="31"/>
      <c r="J2529" s="31"/>
      <c r="K2529" s="31"/>
      <c r="L2529" s="31"/>
      <c r="M2529" s="31"/>
      <c r="N2529" s="31"/>
      <c r="O2529" s="31"/>
      <c r="P2529" s="31"/>
      <c r="Q2529" s="31"/>
      <c r="R2529" s="24" t="str">
        <f>IF(COUNTA(A2529:Q2529)=0,"",IF(AND(COUNTA(A2529)&gt;0, COUNTA(B2529)&gt;0, COUNTA(C2529)&gt;0, COUNTA(D2529)&gt;0, COUNTIF('OMS Drop Downs'!$C$2:$C$3,'OMS Response Form (ORF)'!E2529),COUNTIF('OMS Drop Downs'!$D$2:$D$5,'OMS Response Form (ORF)'!F2529),COUNTIF('OMS Drop Downs'!$A$2:$A$5,'OMS Response Form (ORF)'!G2529),COUNTIF('OMS Drop Downs'!$B$2:$B$4,'OMS Response Form (ORF)'!H2529),COUNTIF('OMS Drop Downs'!$A$2:$A$5,'OMS Response Form (ORF)'!I2529),COUNTIF('OMS Drop Downs'!$E$2:$E$7,'OMS Response Form (ORF)'!J2529),COUNTIF('OMS Drop Downs'!$B$2:$B$4,'OMS Response Form (ORF)'!K2529),COUNTIF('OMS Drop Downs'!$B$2:$B$4,'OMS Response Form (ORF)'!L2529),COUNTIF('OMS Drop Downs'!$B$2:$B$4,'OMS Response Form (ORF)'!M2529),COUNTIF('OMS Drop Downs'!$B$2:$B$4,'OMS Response Form (ORF)'!N2529), COUNTIF('OMS Drop Downs'!$B$2:$B$4,'OMS Response Form (ORF)'!O2529),COUNTIF('OMS Drop Downs'!$B$2:$B$4,'OMS Response Form (ORF)'!P2529),COUNTIF('OMS Drop Downs'!$B$2:$B$4,'OMS Response Form (ORF)'!Q2529)),"Complete","Incomplete"))</f>
        <v/>
      </c>
      <c r="S2529" s="25" t="str">
        <f>IF(R2529="Complete",IF(AND(NOT(ISNA(VLOOKUP(CONCATENATE(E2529,F2529,G2529,H2529,I2529,J2529),'OMS Drop Downs'!G:G,1,FALSE))),IF(AND(F2529&lt;&gt;"C3",J2529&lt;&gt;"O5"),IF(SUM(COUNTIF(K2529:Q2529,"Y"),COUNTIF(K2529:Q2529,"N"))=0,"V","I"),IF(COUNTIF(K2529:Q2529,"Y"),"V","I"))="V"),"Valid","Invalid")," ")</f>
        <v xml:space="preserve"> </v>
      </c>
      <c r="T2529"/>
    </row>
    <row r="2530" spans="1:20" x14ac:dyDescent="0.25">
      <c r="A2530" s="113"/>
      <c r="B2530" s="114"/>
      <c r="C2530" s="115"/>
      <c r="D2530" s="117"/>
      <c r="E2530" s="55"/>
      <c r="F2530" s="31"/>
      <c r="G2530" s="31"/>
      <c r="H2530" s="31"/>
      <c r="I2530" s="31"/>
      <c r="J2530" s="31"/>
      <c r="K2530" s="31"/>
      <c r="L2530" s="31"/>
      <c r="M2530" s="31"/>
      <c r="N2530" s="31"/>
      <c r="O2530" s="31"/>
      <c r="P2530" s="31"/>
      <c r="Q2530" s="31"/>
      <c r="R2530" s="24" t="str">
        <f>IF(COUNTA(A2530:Q2530)=0,"",IF(AND(COUNTA(A2530)&gt;0, COUNTA(B2530)&gt;0, COUNTA(C2530)&gt;0, COUNTA(D2530)&gt;0, COUNTIF('OMS Drop Downs'!$C$2:$C$3,'OMS Response Form (ORF)'!E2530),COUNTIF('OMS Drop Downs'!$D$2:$D$5,'OMS Response Form (ORF)'!F2530),COUNTIF('OMS Drop Downs'!$A$2:$A$5,'OMS Response Form (ORF)'!G2530),COUNTIF('OMS Drop Downs'!$B$2:$B$4,'OMS Response Form (ORF)'!H2530),COUNTIF('OMS Drop Downs'!$A$2:$A$5,'OMS Response Form (ORF)'!I2530),COUNTIF('OMS Drop Downs'!$E$2:$E$7,'OMS Response Form (ORF)'!J2530),COUNTIF('OMS Drop Downs'!$B$2:$B$4,'OMS Response Form (ORF)'!K2530),COUNTIF('OMS Drop Downs'!$B$2:$B$4,'OMS Response Form (ORF)'!L2530),COUNTIF('OMS Drop Downs'!$B$2:$B$4,'OMS Response Form (ORF)'!M2530),COUNTIF('OMS Drop Downs'!$B$2:$B$4,'OMS Response Form (ORF)'!N2530), COUNTIF('OMS Drop Downs'!$B$2:$B$4,'OMS Response Form (ORF)'!O2530),COUNTIF('OMS Drop Downs'!$B$2:$B$4,'OMS Response Form (ORF)'!P2530),COUNTIF('OMS Drop Downs'!$B$2:$B$4,'OMS Response Form (ORF)'!Q2530)),"Complete","Incomplete"))</f>
        <v/>
      </c>
      <c r="S2530" s="25" t="str">
        <f>IF(R2530="Complete",IF(AND(NOT(ISNA(VLOOKUP(CONCATENATE(E2530,F2530,G2530,H2530,I2530,J2530),'OMS Drop Downs'!G:G,1,FALSE))),IF(AND(F2530&lt;&gt;"C3",J2530&lt;&gt;"O5"),IF(SUM(COUNTIF(K2530:Q2530,"Y"),COUNTIF(K2530:Q2530,"N"))=0,"V","I"),IF(COUNTIF(K2530:Q2530,"Y"),"V","I"))="V"),"Valid","Invalid")," ")</f>
        <v xml:space="preserve"> </v>
      </c>
      <c r="T2530"/>
    </row>
    <row r="2531" spans="1:20" x14ac:dyDescent="0.25">
      <c r="A2531" s="113"/>
      <c r="B2531" s="114"/>
      <c r="C2531" s="115"/>
      <c r="D2531" s="117"/>
      <c r="E2531" s="55"/>
      <c r="F2531" s="31"/>
      <c r="G2531" s="31"/>
      <c r="H2531" s="31"/>
      <c r="I2531" s="31"/>
      <c r="J2531" s="31"/>
      <c r="K2531" s="31"/>
      <c r="L2531" s="31"/>
      <c r="M2531" s="31"/>
      <c r="N2531" s="31"/>
      <c r="O2531" s="31"/>
      <c r="P2531" s="31"/>
      <c r="Q2531" s="31"/>
      <c r="R2531" s="24" t="str">
        <f>IF(COUNTA(A2531:Q2531)=0,"",IF(AND(COUNTA(A2531)&gt;0, COUNTA(B2531)&gt;0, COUNTA(C2531)&gt;0, COUNTA(D2531)&gt;0, COUNTIF('OMS Drop Downs'!$C$2:$C$3,'OMS Response Form (ORF)'!E2531),COUNTIF('OMS Drop Downs'!$D$2:$D$5,'OMS Response Form (ORF)'!F2531),COUNTIF('OMS Drop Downs'!$A$2:$A$5,'OMS Response Form (ORF)'!G2531),COUNTIF('OMS Drop Downs'!$B$2:$B$4,'OMS Response Form (ORF)'!H2531),COUNTIF('OMS Drop Downs'!$A$2:$A$5,'OMS Response Form (ORF)'!I2531),COUNTIF('OMS Drop Downs'!$E$2:$E$7,'OMS Response Form (ORF)'!J2531),COUNTIF('OMS Drop Downs'!$B$2:$B$4,'OMS Response Form (ORF)'!K2531),COUNTIF('OMS Drop Downs'!$B$2:$B$4,'OMS Response Form (ORF)'!L2531),COUNTIF('OMS Drop Downs'!$B$2:$B$4,'OMS Response Form (ORF)'!M2531),COUNTIF('OMS Drop Downs'!$B$2:$B$4,'OMS Response Form (ORF)'!N2531), COUNTIF('OMS Drop Downs'!$B$2:$B$4,'OMS Response Form (ORF)'!O2531),COUNTIF('OMS Drop Downs'!$B$2:$B$4,'OMS Response Form (ORF)'!P2531),COUNTIF('OMS Drop Downs'!$B$2:$B$4,'OMS Response Form (ORF)'!Q2531)),"Complete","Incomplete"))</f>
        <v/>
      </c>
      <c r="S2531" s="25" t="str">
        <f>IF(R2531="Complete",IF(AND(NOT(ISNA(VLOOKUP(CONCATENATE(E2531,F2531,G2531,H2531,I2531,J2531),'OMS Drop Downs'!G:G,1,FALSE))),IF(AND(F2531&lt;&gt;"C3",J2531&lt;&gt;"O5"),IF(SUM(COUNTIF(K2531:Q2531,"Y"),COUNTIF(K2531:Q2531,"N"))=0,"V","I"),IF(COUNTIF(K2531:Q2531,"Y"),"V","I"))="V"),"Valid","Invalid")," ")</f>
        <v xml:space="preserve"> </v>
      </c>
      <c r="T2531"/>
    </row>
    <row r="2532" spans="1:20" x14ac:dyDescent="0.25">
      <c r="A2532" s="113"/>
      <c r="B2532" s="114"/>
      <c r="C2532" s="115"/>
      <c r="D2532" s="117"/>
      <c r="E2532" s="55"/>
      <c r="F2532" s="31"/>
      <c r="G2532" s="31"/>
      <c r="H2532" s="31"/>
      <c r="I2532" s="31"/>
      <c r="J2532" s="31"/>
      <c r="K2532" s="31"/>
      <c r="L2532" s="31"/>
      <c r="M2532" s="31"/>
      <c r="N2532" s="31"/>
      <c r="O2532" s="31"/>
      <c r="P2532" s="31"/>
      <c r="Q2532" s="31"/>
      <c r="R2532" s="24" t="str">
        <f>IF(COUNTA(A2532:Q2532)=0,"",IF(AND(COUNTA(A2532)&gt;0, COUNTA(B2532)&gt;0, COUNTA(C2532)&gt;0, COUNTA(D2532)&gt;0, COUNTIF('OMS Drop Downs'!$C$2:$C$3,'OMS Response Form (ORF)'!E2532),COUNTIF('OMS Drop Downs'!$D$2:$D$5,'OMS Response Form (ORF)'!F2532),COUNTIF('OMS Drop Downs'!$A$2:$A$5,'OMS Response Form (ORF)'!G2532),COUNTIF('OMS Drop Downs'!$B$2:$B$4,'OMS Response Form (ORF)'!H2532),COUNTIF('OMS Drop Downs'!$A$2:$A$5,'OMS Response Form (ORF)'!I2532),COUNTIF('OMS Drop Downs'!$E$2:$E$7,'OMS Response Form (ORF)'!J2532),COUNTIF('OMS Drop Downs'!$B$2:$B$4,'OMS Response Form (ORF)'!K2532),COUNTIF('OMS Drop Downs'!$B$2:$B$4,'OMS Response Form (ORF)'!L2532),COUNTIF('OMS Drop Downs'!$B$2:$B$4,'OMS Response Form (ORF)'!M2532),COUNTIF('OMS Drop Downs'!$B$2:$B$4,'OMS Response Form (ORF)'!N2532), COUNTIF('OMS Drop Downs'!$B$2:$B$4,'OMS Response Form (ORF)'!O2532),COUNTIF('OMS Drop Downs'!$B$2:$B$4,'OMS Response Form (ORF)'!P2532),COUNTIF('OMS Drop Downs'!$B$2:$B$4,'OMS Response Form (ORF)'!Q2532)),"Complete","Incomplete"))</f>
        <v/>
      </c>
      <c r="S2532" s="25" t="str">
        <f>IF(R2532="Complete",IF(AND(NOT(ISNA(VLOOKUP(CONCATENATE(E2532,F2532,G2532,H2532,I2532,J2532),'OMS Drop Downs'!G:G,1,FALSE))),IF(AND(F2532&lt;&gt;"C3",J2532&lt;&gt;"O5"),IF(SUM(COUNTIF(K2532:Q2532,"Y"),COUNTIF(K2532:Q2532,"N"))=0,"V","I"),IF(COUNTIF(K2532:Q2532,"Y"),"V","I"))="V"),"Valid","Invalid")," ")</f>
        <v xml:space="preserve"> </v>
      </c>
      <c r="T2532"/>
    </row>
    <row r="2533" spans="1:20" x14ac:dyDescent="0.25">
      <c r="A2533" s="113"/>
      <c r="B2533" s="114"/>
      <c r="C2533" s="115"/>
      <c r="D2533" s="117"/>
      <c r="E2533" s="55"/>
      <c r="F2533" s="31"/>
      <c r="G2533" s="31"/>
      <c r="H2533" s="31"/>
      <c r="I2533" s="31"/>
      <c r="J2533" s="31"/>
      <c r="K2533" s="31"/>
      <c r="L2533" s="31"/>
      <c r="M2533" s="31"/>
      <c r="N2533" s="31"/>
      <c r="O2533" s="31"/>
      <c r="P2533" s="31"/>
      <c r="Q2533" s="31"/>
      <c r="R2533" s="24" t="str">
        <f>IF(COUNTA(A2533:Q2533)=0,"",IF(AND(COUNTA(A2533)&gt;0, COUNTA(B2533)&gt;0, COUNTA(C2533)&gt;0, COUNTA(D2533)&gt;0, COUNTIF('OMS Drop Downs'!$C$2:$C$3,'OMS Response Form (ORF)'!E2533),COUNTIF('OMS Drop Downs'!$D$2:$D$5,'OMS Response Form (ORF)'!F2533),COUNTIF('OMS Drop Downs'!$A$2:$A$5,'OMS Response Form (ORF)'!G2533),COUNTIF('OMS Drop Downs'!$B$2:$B$4,'OMS Response Form (ORF)'!H2533),COUNTIF('OMS Drop Downs'!$A$2:$A$5,'OMS Response Form (ORF)'!I2533),COUNTIF('OMS Drop Downs'!$E$2:$E$7,'OMS Response Form (ORF)'!J2533),COUNTIF('OMS Drop Downs'!$B$2:$B$4,'OMS Response Form (ORF)'!K2533),COUNTIF('OMS Drop Downs'!$B$2:$B$4,'OMS Response Form (ORF)'!L2533),COUNTIF('OMS Drop Downs'!$B$2:$B$4,'OMS Response Form (ORF)'!M2533),COUNTIF('OMS Drop Downs'!$B$2:$B$4,'OMS Response Form (ORF)'!N2533), COUNTIF('OMS Drop Downs'!$B$2:$B$4,'OMS Response Form (ORF)'!O2533),COUNTIF('OMS Drop Downs'!$B$2:$B$4,'OMS Response Form (ORF)'!P2533),COUNTIF('OMS Drop Downs'!$B$2:$B$4,'OMS Response Form (ORF)'!Q2533)),"Complete","Incomplete"))</f>
        <v/>
      </c>
      <c r="S2533" s="25" t="str">
        <f>IF(R2533="Complete",IF(AND(NOT(ISNA(VLOOKUP(CONCATENATE(E2533,F2533,G2533,H2533,I2533,J2533),'OMS Drop Downs'!G:G,1,FALSE))),IF(AND(F2533&lt;&gt;"C3",J2533&lt;&gt;"O5"),IF(SUM(COUNTIF(K2533:Q2533,"Y"),COUNTIF(K2533:Q2533,"N"))=0,"V","I"),IF(COUNTIF(K2533:Q2533,"Y"),"V","I"))="V"),"Valid","Invalid")," ")</f>
        <v xml:space="preserve"> </v>
      </c>
      <c r="T2533"/>
    </row>
    <row r="2534" spans="1:20" x14ac:dyDescent="0.25">
      <c r="A2534" s="113"/>
      <c r="B2534" s="114"/>
      <c r="C2534" s="115"/>
      <c r="D2534" s="117"/>
      <c r="E2534" s="55"/>
      <c r="F2534" s="31"/>
      <c r="G2534" s="31"/>
      <c r="H2534" s="31"/>
      <c r="I2534" s="31"/>
      <c r="J2534" s="31"/>
      <c r="K2534" s="31"/>
      <c r="L2534" s="31"/>
      <c r="M2534" s="31"/>
      <c r="N2534" s="31"/>
      <c r="O2534" s="31"/>
      <c r="P2534" s="31"/>
      <c r="Q2534" s="31"/>
      <c r="R2534" s="24" t="str">
        <f>IF(COUNTA(A2534:Q2534)=0,"",IF(AND(COUNTA(A2534)&gt;0, COUNTA(B2534)&gt;0, COUNTA(C2534)&gt;0, COUNTA(D2534)&gt;0, COUNTIF('OMS Drop Downs'!$C$2:$C$3,'OMS Response Form (ORF)'!E2534),COUNTIF('OMS Drop Downs'!$D$2:$D$5,'OMS Response Form (ORF)'!F2534),COUNTIF('OMS Drop Downs'!$A$2:$A$5,'OMS Response Form (ORF)'!G2534),COUNTIF('OMS Drop Downs'!$B$2:$B$4,'OMS Response Form (ORF)'!H2534),COUNTIF('OMS Drop Downs'!$A$2:$A$5,'OMS Response Form (ORF)'!I2534),COUNTIF('OMS Drop Downs'!$E$2:$E$7,'OMS Response Form (ORF)'!J2534),COUNTIF('OMS Drop Downs'!$B$2:$B$4,'OMS Response Form (ORF)'!K2534),COUNTIF('OMS Drop Downs'!$B$2:$B$4,'OMS Response Form (ORF)'!L2534),COUNTIF('OMS Drop Downs'!$B$2:$B$4,'OMS Response Form (ORF)'!M2534),COUNTIF('OMS Drop Downs'!$B$2:$B$4,'OMS Response Form (ORF)'!N2534), COUNTIF('OMS Drop Downs'!$B$2:$B$4,'OMS Response Form (ORF)'!O2534),COUNTIF('OMS Drop Downs'!$B$2:$B$4,'OMS Response Form (ORF)'!P2534),COUNTIF('OMS Drop Downs'!$B$2:$B$4,'OMS Response Form (ORF)'!Q2534)),"Complete","Incomplete"))</f>
        <v/>
      </c>
      <c r="S2534" s="25" t="str">
        <f>IF(R2534="Complete",IF(AND(NOT(ISNA(VLOOKUP(CONCATENATE(E2534,F2534,G2534,H2534,I2534,J2534),'OMS Drop Downs'!G:G,1,FALSE))),IF(AND(F2534&lt;&gt;"C3",J2534&lt;&gt;"O5"),IF(SUM(COUNTIF(K2534:Q2534,"Y"),COUNTIF(K2534:Q2534,"N"))=0,"V","I"),IF(COUNTIF(K2534:Q2534,"Y"),"V","I"))="V"),"Valid","Invalid")," ")</f>
        <v xml:space="preserve"> </v>
      </c>
      <c r="T2534"/>
    </row>
    <row r="2535" spans="1:20" x14ac:dyDescent="0.25">
      <c r="A2535" s="113"/>
      <c r="B2535" s="114"/>
      <c r="C2535" s="115"/>
      <c r="D2535" s="117"/>
      <c r="E2535" s="55"/>
      <c r="F2535" s="31"/>
      <c r="G2535" s="31"/>
      <c r="H2535" s="31"/>
      <c r="I2535" s="31"/>
      <c r="J2535" s="31"/>
      <c r="K2535" s="31"/>
      <c r="L2535" s="31"/>
      <c r="M2535" s="31"/>
      <c r="N2535" s="31"/>
      <c r="O2535" s="31"/>
      <c r="P2535" s="31"/>
      <c r="Q2535" s="31"/>
      <c r="R2535" s="24" t="str">
        <f>IF(COUNTA(A2535:Q2535)=0,"",IF(AND(COUNTA(A2535)&gt;0, COUNTA(B2535)&gt;0, COUNTA(C2535)&gt;0, COUNTA(D2535)&gt;0, COUNTIF('OMS Drop Downs'!$C$2:$C$3,'OMS Response Form (ORF)'!E2535),COUNTIF('OMS Drop Downs'!$D$2:$D$5,'OMS Response Form (ORF)'!F2535),COUNTIF('OMS Drop Downs'!$A$2:$A$5,'OMS Response Form (ORF)'!G2535),COUNTIF('OMS Drop Downs'!$B$2:$B$4,'OMS Response Form (ORF)'!H2535),COUNTIF('OMS Drop Downs'!$A$2:$A$5,'OMS Response Form (ORF)'!I2535),COUNTIF('OMS Drop Downs'!$E$2:$E$7,'OMS Response Form (ORF)'!J2535),COUNTIF('OMS Drop Downs'!$B$2:$B$4,'OMS Response Form (ORF)'!K2535),COUNTIF('OMS Drop Downs'!$B$2:$B$4,'OMS Response Form (ORF)'!L2535),COUNTIF('OMS Drop Downs'!$B$2:$B$4,'OMS Response Form (ORF)'!M2535),COUNTIF('OMS Drop Downs'!$B$2:$B$4,'OMS Response Form (ORF)'!N2535), COUNTIF('OMS Drop Downs'!$B$2:$B$4,'OMS Response Form (ORF)'!O2535),COUNTIF('OMS Drop Downs'!$B$2:$B$4,'OMS Response Form (ORF)'!P2535),COUNTIF('OMS Drop Downs'!$B$2:$B$4,'OMS Response Form (ORF)'!Q2535)),"Complete","Incomplete"))</f>
        <v/>
      </c>
      <c r="S2535" s="25" t="str">
        <f>IF(R2535="Complete",IF(AND(NOT(ISNA(VLOOKUP(CONCATENATE(E2535,F2535,G2535,H2535,I2535,J2535),'OMS Drop Downs'!G:G,1,FALSE))),IF(AND(F2535&lt;&gt;"C3",J2535&lt;&gt;"O5"),IF(SUM(COUNTIF(K2535:Q2535,"Y"),COUNTIF(K2535:Q2535,"N"))=0,"V","I"),IF(COUNTIF(K2535:Q2535,"Y"),"V","I"))="V"),"Valid","Invalid")," ")</f>
        <v xml:space="preserve"> </v>
      </c>
      <c r="T2535"/>
    </row>
    <row r="2536" spans="1:20" x14ac:dyDescent="0.25">
      <c r="A2536" s="113"/>
      <c r="B2536" s="114"/>
      <c r="C2536" s="115"/>
      <c r="D2536" s="117"/>
      <c r="E2536" s="55"/>
      <c r="F2536" s="31"/>
      <c r="G2536" s="31"/>
      <c r="H2536" s="31"/>
      <c r="I2536" s="31"/>
      <c r="J2536" s="31"/>
      <c r="K2536" s="31"/>
      <c r="L2536" s="31"/>
      <c r="M2536" s="31"/>
      <c r="N2536" s="31"/>
      <c r="O2536" s="31"/>
      <c r="P2536" s="31"/>
      <c r="Q2536" s="31"/>
      <c r="R2536" s="24" t="str">
        <f>IF(COUNTA(A2536:Q2536)=0,"",IF(AND(COUNTA(A2536)&gt;0, COUNTA(B2536)&gt;0, COUNTA(C2536)&gt;0, COUNTA(D2536)&gt;0, COUNTIF('OMS Drop Downs'!$C$2:$C$3,'OMS Response Form (ORF)'!E2536),COUNTIF('OMS Drop Downs'!$D$2:$D$5,'OMS Response Form (ORF)'!F2536),COUNTIF('OMS Drop Downs'!$A$2:$A$5,'OMS Response Form (ORF)'!G2536),COUNTIF('OMS Drop Downs'!$B$2:$B$4,'OMS Response Form (ORF)'!H2536),COUNTIF('OMS Drop Downs'!$A$2:$A$5,'OMS Response Form (ORF)'!I2536),COUNTIF('OMS Drop Downs'!$E$2:$E$7,'OMS Response Form (ORF)'!J2536),COUNTIF('OMS Drop Downs'!$B$2:$B$4,'OMS Response Form (ORF)'!K2536),COUNTIF('OMS Drop Downs'!$B$2:$B$4,'OMS Response Form (ORF)'!L2536),COUNTIF('OMS Drop Downs'!$B$2:$B$4,'OMS Response Form (ORF)'!M2536),COUNTIF('OMS Drop Downs'!$B$2:$B$4,'OMS Response Form (ORF)'!N2536), COUNTIF('OMS Drop Downs'!$B$2:$B$4,'OMS Response Form (ORF)'!O2536),COUNTIF('OMS Drop Downs'!$B$2:$B$4,'OMS Response Form (ORF)'!P2536),COUNTIF('OMS Drop Downs'!$B$2:$B$4,'OMS Response Form (ORF)'!Q2536)),"Complete","Incomplete"))</f>
        <v/>
      </c>
      <c r="S2536" s="25" t="str">
        <f>IF(R2536="Complete",IF(AND(NOT(ISNA(VLOOKUP(CONCATENATE(E2536,F2536,G2536,H2536,I2536,J2536),'OMS Drop Downs'!G:G,1,FALSE))),IF(AND(F2536&lt;&gt;"C3",J2536&lt;&gt;"O5"),IF(SUM(COUNTIF(K2536:Q2536,"Y"),COUNTIF(K2536:Q2536,"N"))=0,"V","I"),IF(COUNTIF(K2536:Q2536,"Y"),"V","I"))="V"),"Valid","Invalid")," ")</f>
        <v xml:space="preserve"> </v>
      </c>
      <c r="T2536"/>
    </row>
    <row r="2537" spans="1:20" x14ac:dyDescent="0.25">
      <c r="A2537" s="113"/>
      <c r="B2537" s="114"/>
      <c r="C2537" s="115"/>
      <c r="D2537" s="117"/>
      <c r="E2537" s="55"/>
      <c r="F2537" s="31"/>
      <c r="G2537" s="31"/>
      <c r="H2537" s="31"/>
      <c r="I2537" s="31"/>
      <c r="J2537" s="31"/>
      <c r="K2537" s="31"/>
      <c r="L2537" s="31"/>
      <c r="M2537" s="31"/>
      <c r="N2537" s="31"/>
      <c r="O2537" s="31"/>
      <c r="P2537" s="31"/>
      <c r="Q2537" s="31"/>
      <c r="R2537" s="24" t="str">
        <f>IF(COUNTA(A2537:Q2537)=0,"",IF(AND(COUNTA(A2537)&gt;0, COUNTA(B2537)&gt;0, COUNTA(C2537)&gt;0, COUNTA(D2537)&gt;0, COUNTIF('OMS Drop Downs'!$C$2:$C$3,'OMS Response Form (ORF)'!E2537),COUNTIF('OMS Drop Downs'!$D$2:$D$5,'OMS Response Form (ORF)'!F2537),COUNTIF('OMS Drop Downs'!$A$2:$A$5,'OMS Response Form (ORF)'!G2537),COUNTIF('OMS Drop Downs'!$B$2:$B$4,'OMS Response Form (ORF)'!H2537),COUNTIF('OMS Drop Downs'!$A$2:$A$5,'OMS Response Form (ORF)'!I2537),COUNTIF('OMS Drop Downs'!$E$2:$E$7,'OMS Response Form (ORF)'!J2537),COUNTIF('OMS Drop Downs'!$B$2:$B$4,'OMS Response Form (ORF)'!K2537),COUNTIF('OMS Drop Downs'!$B$2:$B$4,'OMS Response Form (ORF)'!L2537),COUNTIF('OMS Drop Downs'!$B$2:$B$4,'OMS Response Form (ORF)'!M2537),COUNTIF('OMS Drop Downs'!$B$2:$B$4,'OMS Response Form (ORF)'!N2537), COUNTIF('OMS Drop Downs'!$B$2:$B$4,'OMS Response Form (ORF)'!O2537),COUNTIF('OMS Drop Downs'!$B$2:$B$4,'OMS Response Form (ORF)'!P2537),COUNTIF('OMS Drop Downs'!$B$2:$B$4,'OMS Response Form (ORF)'!Q2537)),"Complete","Incomplete"))</f>
        <v/>
      </c>
      <c r="S2537" s="25" t="str">
        <f>IF(R2537="Complete",IF(AND(NOT(ISNA(VLOOKUP(CONCATENATE(E2537,F2537,G2537,H2537,I2537,J2537),'OMS Drop Downs'!G:G,1,FALSE))),IF(AND(F2537&lt;&gt;"C3",J2537&lt;&gt;"O5"),IF(SUM(COUNTIF(K2537:Q2537,"Y"),COUNTIF(K2537:Q2537,"N"))=0,"V","I"),IF(COUNTIF(K2537:Q2537,"Y"),"V","I"))="V"),"Valid","Invalid")," ")</f>
        <v xml:space="preserve"> </v>
      </c>
      <c r="T2537"/>
    </row>
    <row r="2538" spans="1:20" x14ac:dyDescent="0.25">
      <c r="A2538" s="113"/>
      <c r="B2538" s="114"/>
      <c r="C2538" s="115"/>
      <c r="D2538" s="117"/>
      <c r="E2538" s="55"/>
      <c r="F2538" s="31"/>
      <c r="G2538" s="31"/>
      <c r="H2538" s="31"/>
      <c r="I2538" s="31"/>
      <c r="J2538" s="31"/>
      <c r="K2538" s="31"/>
      <c r="L2538" s="31"/>
      <c r="M2538" s="31"/>
      <c r="N2538" s="31"/>
      <c r="O2538" s="31"/>
      <c r="P2538" s="31"/>
      <c r="Q2538" s="31"/>
      <c r="R2538" s="24" t="str">
        <f>IF(COUNTA(A2538:Q2538)=0,"",IF(AND(COUNTA(A2538)&gt;0, COUNTA(B2538)&gt;0, COUNTA(C2538)&gt;0, COUNTA(D2538)&gt;0, COUNTIF('OMS Drop Downs'!$C$2:$C$3,'OMS Response Form (ORF)'!E2538),COUNTIF('OMS Drop Downs'!$D$2:$D$5,'OMS Response Form (ORF)'!F2538),COUNTIF('OMS Drop Downs'!$A$2:$A$5,'OMS Response Form (ORF)'!G2538),COUNTIF('OMS Drop Downs'!$B$2:$B$4,'OMS Response Form (ORF)'!H2538),COUNTIF('OMS Drop Downs'!$A$2:$A$5,'OMS Response Form (ORF)'!I2538),COUNTIF('OMS Drop Downs'!$E$2:$E$7,'OMS Response Form (ORF)'!J2538),COUNTIF('OMS Drop Downs'!$B$2:$B$4,'OMS Response Form (ORF)'!K2538),COUNTIF('OMS Drop Downs'!$B$2:$B$4,'OMS Response Form (ORF)'!L2538),COUNTIF('OMS Drop Downs'!$B$2:$B$4,'OMS Response Form (ORF)'!M2538),COUNTIF('OMS Drop Downs'!$B$2:$B$4,'OMS Response Form (ORF)'!N2538), COUNTIF('OMS Drop Downs'!$B$2:$B$4,'OMS Response Form (ORF)'!O2538),COUNTIF('OMS Drop Downs'!$B$2:$B$4,'OMS Response Form (ORF)'!P2538),COUNTIF('OMS Drop Downs'!$B$2:$B$4,'OMS Response Form (ORF)'!Q2538)),"Complete","Incomplete"))</f>
        <v/>
      </c>
      <c r="S2538" s="25" t="str">
        <f>IF(R2538="Complete",IF(AND(NOT(ISNA(VLOOKUP(CONCATENATE(E2538,F2538,G2538,H2538,I2538,J2538),'OMS Drop Downs'!G:G,1,FALSE))),IF(AND(F2538&lt;&gt;"C3",J2538&lt;&gt;"O5"),IF(SUM(COUNTIF(K2538:Q2538,"Y"),COUNTIF(K2538:Q2538,"N"))=0,"V","I"),IF(COUNTIF(K2538:Q2538,"Y"),"V","I"))="V"),"Valid","Invalid")," ")</f>
        <v xml:space="preserve"> </v>
      </c>
      <c r="T2538"/>
    </row>
    <row r="2539" spans="1:20" x14ac:dyDescent="0.25">
      <c r="A2539" s="113"/>
      <c r="B2539" s="114"/>
      <c r="C2539" s="115"/>
      <c r="D2539" s="117"/>
      <c r="E2539" s="55"/>
      <c r="F2539" s="31"/>
      <c r="G2539" s="31"/>
      <c r="H2539" s="31"/>
      <c r="I2539" s="31"/>
      <c r="J2539" s="31"/>
      <c r="K2539" s="31"/>
      <c r="L2539" s="31"/>
      <c r="M2539" s="31"/>
      <c r="N2539" s="31"/>
      <c r="O2539" s="31"/>
      <c r="P2539" s="31"/>
      <c r="Q2539" s="31"/>
      <c r="R2539" s="24" t="str">
        <f>IF(COUNTA(A2539:Q2539)=0,"",IF(AND(COUNTA(A2539)&gt;0, COUNTA(B2539)&gt;0, COUNTA(C2539)&gt;0, COUNTA(D2539)&gt;0, COUNTIF('OMS Drop Downs'!$C$2:$C$3,'OMS Response Form (ORF)'!E2539),COUNTIF('OMS Drop Downs'!$D$2:$D$5,'OMS Response Form (ORF)'!F2539),COUNTIF('OMS Drop Downs'!$A$2:$A$5,'OMS Response Form (ORF)'!G2539),COUNTIF('OMS Drop Downs'!$B$2:$B$4,'OMS Response Form (ORF)'!H2539),COUNTIF('OMS Drop Downs'!$A$2:$A$5,'OMS Response Form (ORF)'!I2539),COUNTIF('OMS Drop Downs'!$E$2:$E$7,'OMS Response Form (ORF)'!J2539),COUNTIF('OMS Drop Downs'!$B$2:$B$4,'OMS Response Form (ORF)'!K2539),COUNTIF('OMS Drop Downs'!$B$2:$B$4,'OMS Response Form (ORF)'!L2539),COUNTIF('OMS Drop Downs'!$B$2:$B$4,'OMS Response Form (ORF)'!M2539),COUNTIF('OMS Drop Downs'!$B$2:$B$4,'OMS Response Form (ORF)'!N2539), COUNTIF('OMS Drop Downs'!$B$2:$B$4,'OMS Response Form (ORF)'!O2539),COUNTIF('OMS Drop Downs'!$B$2:$B$4,'OMS Response Form (ORF)'!P2539),COUNTIF('OMS Drop Downs'!$B$2:$B$4,'OMS Response Form (ORF)'!Q2539)),"Complete","Incomplete"))</f>
        <v/>
      </c>
      <c r="S2539" s="25" t="str">
        <f>IF(R2539="Complete",IF(AND(NOT(ISNA(VLOOKUP(CONCATENATE(E2539,F2539,G2539,H2539,I2539,J2539),'OMS Drop Downs'!G:G,1,FALSE))),IF(AND(F2539&lt;&gt;"C3",J2539&lt;&gt;"O5"),IF(SUM(COUNTIF(K2539:Q2539,"Y"),COUNTIF(K2539:Q2539,"N"))=0,"V","I"),IF(COUNTIF(K2539:Q2539,"Y"),"V","I"))="V"),"Valid","Invalid")," ")</f>
        <v xml:space="preserve"> </v>
      </c>
      <c r="T2539"/>
    </row>
    <row r="2540" spans="1:20" x14ac:dyDescent="0.25">
      <c r="A2540" s="113"/>
      <c r="B2540" s="114"/>
      <c r="C2540" s="115"/>
      <c r="D2540" s="117"/>
      <c r="E2540" s="55"/>
      <c r="F2540" s="31"/>
      <c r="G2540" s="31"/>
      <c r="H2540" s="31"/>
      <c r="I2540" s="31"/>
      <c r="J2540" s="31"/>
      <c r="K2540" s="31"/>
      <c r="L2540" s="31"/>
      <c r="M2540" s="31"/>
      <c r="N2540" s="31"/>
      <c r="O2540" s="31"/>
      <c r="P2540" s="31"/>
      <c r="Q2540" s="31"/>
      <c r="R2540" s="24" t="str">
        <f>IF(COUNTA(A2540:Q2540)=0,"",IF(AND(COUNTA(A2540)&gt;0, COUNTA(B2540)&gt;0, COUNTA(C2540)&gt;0, COUNTA(D2540)&gt;0, COUNTIF('OMS Drop Downs'!$C$2:$C$3,'OMS Response Form (ORF)'!E2540),COUNTIF('OMS Drop Downs'!$D$2:$D$5,'OMS Response Form (ORF)'!F2540),COUNTIF('OMS Drop Downs'!$A$2:$A$5,'OMS Response Form (ORF)'!G2540),COUNTIF('OMS Drop Downs'!$B$2:$B$4,'OMS Response Form (ORF)'!H2540),COUNTIF('OMS Drop Downs'!$A$2:$A$5,'OMS Response Form (ORF)'!I2540),COUNTIF('OMS Drop Downs'!$E$2:$E$7,'OMS Response Form (ORF)'!J2540),COUNTIF('OMS Drop Downs'!$B$2:$B$4,'OMS Response Form (ORF)'!K2540),COUNTIF('OMS Drop Downs'!$B$2:$B$4,'OMS Response Form (ORF)'!L2540),COUNTIF('OMS Drop Downs'!$B$2:$B$4,'OMS Response Form (ORF)'!M2540),COUNTIF('OMS Drop Downs'!$B$2:$B$4,'OMS Response Form (ORF)'!N2540), COUNTIF('OMS Drop Downs'!$B$2:$B$4,'OMS Response Form (ORF)'!O2540),COUNTIF('OMS Drop Downs'!$B$2:$B$4,'OMS Response Form (ORF)'!P2540),COUNTIF('OMS Drop Downs'!$B$2:$B$4,'OMS Response Form (ORF)'!Q2540)),"Complete","Incomplete"))</f>
        <v/>
      </c>
      <c r="S2540" s="25" t="str">
        <f>IF(R2540="Complete",IF(AND(NOT(ISNA(VLOOKUP(CONCATENATE(E2540,F2540,G2540,H2540,I2540,J2540),'OMS Drop Downs'!G:G,1,FALSE))),IF(AND(F2540&lt;&gt;"C3",J2540&lt;&gt;"O5"),IF(SUM(COUNTIF(K2540:Q2540,"Y"),COUNTIF(K2540:Q2540,"N"))=0,"V","I"),IF(COUNTIF(K2540:Q2540,"Y"),"V","I"))="V"),"Valid","Invalid")," ")</f>
        <v xml:space="preserve"> </v>
      </c>
      <c r="T2540"/>
    </row>
    <row r="2541" spans="1:20" x14ac:dyDescent="0.25">
      <c r="A2541" s="113"/>
      <c r="B2541" s="114"/>
      <c r="C2541" s="115"/>
      <c r="D2541" s="117"/>
      <c r="E2541" s="55"/>
      <c r="F2541" s="31"/>
      <c r="G2541" s="31"/>
      <c r="H2541" s="31"/>
      <c r="I2541" s="31"/>
      <c r="J2541" s="31"/>
      <c r="K2541" s="31"/>
      <c r="L2541" s="31"/>
      <c r="M2541" s="31"/>
      <c r="N2541" s="31"/>
      <c r="O2541" s="31"/>
      <c r="P2541" s="31"/>
      <c r="Q2541" s="31"/>
      <c r="R2541" s="24" t="str">
        <f>IF(COUNTA(A2541:Q2541)=0,"",IF(AND(COUNTA(A2541)&gt;0, COUNTA(B2541)&gt;0, COUNTA(C2541)&gt;0, COUNTA(D2541)&gt;0, COUNTIF('OMS Drop Downs'!$C$2:$C$3,'OMS Response Form (ORF)'!E2541),COUNTIF('OMS Drop Downs'!$D$2:$D$5,'OMS Response Form (ORF)'!F2541),COUNTIF('OMS Drop Downs'!$A$2:$A$5,'OMS Response Form (ORF)'!G2541),COUNTIF('OMS Drop Downs'!$B$2:$B$4,'OMS Response Form (ORF)'!H2541),COUNTIF('OMS Drop Downs'!$A$2:$A$5,'OMS Response Form (ORF)'!I2541),COUNTIF('OMS Drop Downs'!$E$2:$E$7,'OMS Response Form (ORF)'!J2541),COUNTIF('OMS Drop Downs'!$B$2:$B$4,'OMS Response Form (ORF)'!K2541),COUNTIF('OMS Drop Downs'!$B$2:$B$4,'OMS Response Form (ORF)'!L2541),COUNTIF('OMS Drop Downs'!$B$2:$B$4,'OMS Response Form (ORF)'!M2541),COUNTIF('OMS Drop Downs'!$B$2:$B$4,'OMS Response Form (ORF)'!N2541), COUNTIF('OMS Drop Downs'!$B$2:$B$4,'OMS Response Form (ORF)'!O2541),COUNTIF('OMS Drop Downs'!$B$2:$B$4,'OMS Response Form (ORF)'!P2541),COUNTIF('OMS Drop Downs'!$B$2:$B$4,'OMS Response Form (ORF)'!Q2541)),"Complete","Incomplete"))</f>
        <v/>
      </c>
      <c r="S2541" s="25" t="str">
        <f>IF(R2541="Complete",IF(AND(NOT(ISNA(VLOOKUP(CONCATENATE(E2541,F2541,G2541,H2541,I2541,J2541),'OMS Drop Downs'!G:G,1,FALSE))),IF(AND(F2541&lt;&gt;"C3",J2541&lt;&gt;"O5"),IF(SUM(COUNTIF(K2541:Q2541,"Y"),COUNTIF(K2541:Q2541,"N"))=0,"V","I"),IF(COUNTIF(K2541:Q2541,"Y"),"V","I"))="V"),"Valid","Invalid")," ")</f>
        <v xml:space="preserve"> </v>
      </c>
      <c r="T2541"/>
    </row>
    <row r="2542" spans="1:20" x14ac:dyDescent="0.25">
      <c r="A2542" s="113"/>
      <c r="B2542" s="114"/>
      <c r="C2542" s="115"/>
      <c r="D2542" s="117"/>
      <c r="E2542" s="55"/>
      <c r="F2542" s="31"/>
      <c r="G2542" s="31"/>
      <c r="H2542" s="31"/>
      <c r="I2542" s="31"/>
      <c r="J2542" s="31"/>
      <c r="K2542" s="31"/>
      <c r="L2542" s="31"/>
      <c r="M2542" s="31"/>
      <c r="N2542" s="31"/>
      <c r="O2542" s="31"/>
      <c r="P2542" s="31"/>
      <c r="Q2542" s="31"/>
      <c r="R2542" s="24" t="str">
        <f>IF(COUNTA(A2542:Q2542)=0,"",IF(AND(COUNTA(A2542)&gt;0, COUNTA(B2542)&gt;0, COUNTA(C2542)&gt;0, COUNTA(D2542)&gt;0, COUNTIF('OMS Drop Downs'!$C$2:$C$3,'OMS Response Form (ORF)'!E2542),COUNTIF('OMS Drop Downs'!$D$2:$D$5,'OMS Response Form (ORF)'!F2542),COUNTIF('OMS Drop Downs'!$A$2:$A$5,'OMS Response Form (ORF)'!G2542),COUNTIF('OMS Drop Downs'!$B$2:$B$4,'OMS Response Form (ORF)'!H2542),COUNTIF('OMS Drop Downs'!$A$2:$A$5,'OMS Response Form (ORF)'!I2542),COUNTIF('OMS Drop Downs'!$E$2:$E$7,'OMS Response Form (ORF)'!J2542),COUNTIF('OMS Drop Downs'!$B$2:$B$4,'OMS Response Form (ORF)'!K2542),COUNTIF('OMS Drop Downs'!$B$2:$B$4,'OMS Response Form (ORF)'!L2542),COUNTIF('OMS Drop Downs'!$B$2:$B$4,'OMS Response Form (ORF)'!M2542),COUNTIF('OMS Drop Downs'!$B$2:$B$4,'OMS Response Form (ORF)'!N2542), COUNTIF('OMS Drop Downs'!$B$2:$B$4,'OMS Response Form (ORF)'!O2542),COUNTIF('OMS Drop Downs'!$B$2:$B$4,'OMS Response Form (ORF)'!P2542),COUNTIF('OMS Drop Downs'!$B$2:$B$4,'OMS Response Form (ORF)'!Q2542)),"Complete","Incomplete"))</f>
        <v/>
      </c>
      <c r="S2542" s="25" t="str">
        <f>IF(R2542="Complete",IF(AND(NOT(ISNA(VLOOKUP(CONCATENATE(E2542,F2542,G2542,H2542,I2542,J2542),'OMS Drop Downs'!G:G,1,FALSE))),IF(AND(F2542&lt;&gt;"C3",J2542&lt;&gt;"O5"),IF(SUM(COUNTIF(K2542:Q2542,"Y"),COUNTIF(K2542:Q2542,"N"))=0,"V","I"),IF(COUNTIF(K2542:Q2542,"Y"),"V","I"))="V"),"Valid","Invalid")," ")</f>
        <v xml:space="preserve"> </v>
      </c>
      <c r="T2542"/>
    </row>
    <row r="2543" spans="1:20" x14ac:dyDescent="0.25">
      <c r="A2543" s="113"/>
      <c r="B2543" s="114"/>
      <c r="C2543" s="115"/>
      <c r="D2543" s="117"/>
      <c r="E2543" s="55"/>
      <c r="F2543" s="31"/>
      <c r="G2543" s="31"/>
      <c r="H2543" s="31"/>
      <c r="I2543" s="31"/>
      <c r="J2543" s="31"/>
      <c r="K2543" s="31"/>
      <c r="L2543" s="31"/>
      <c r="M2543" s="31"/>
      <c r="N2543" s="31"/>
      <c r="O2543" s="31"/>
      <c r="P2543" s="31"/>
      <c r="Q2543" s="31"/>
      <c r="R2543" s="24" t="str">
        <f>IF(COUNTA(A2543:Q2543)=0,"",IF(AND(COUNTA(A2543)&gt;0, COUNTA(B2543)&gt;0, COUNTA(C2543)&gt;0, COUNTA(D2543)&gt;0, COUNTIF('OMS Drop Downs'!$C$2:$C$3,'OMS Response Form (ORF)'!E2543),COUNTIF('OMS Drop Downs'!$D$2:$D$5,'OMS Response Form (ORF)'!F2543),COUNTIF('OMS Drop Downs'!$A$2:$A$5,'OMS Response Form (ORF)'!G2543),COUNTIF('OMS Drop Downs'!$B$2:$B$4,'OMS Response Form (ORF)'!H2543),COUNTIF('OMS Drop Downs'!$A$2:$A$5,'OMS Response Form (ORF)'!I2543),COUNTIF('OMS Drop Downs'!$E$2:$E$7,'OMS Response Form (ORF)'!J2543),COUNTIF('OMS Drop Downs'!$B$2:$B$4,'OMS Response Form (ORF)'!K2543),COUNTIF('OMS Drop Downs'!$B$2:$B$4,'OMS Response Form (ORF)'!L2543),COUNTIF('OMS Drop Downs'!$B$2:$B$4,'OMS Response Form (ORF)'!M2543),COUNTIF('OMS Drop Downs'!$B$2:$B$4,'OMS Response Form (ORF)'!N2543), COUNTIF('OMS Drop Downs'!$B$2:$B$4,'OMS Response Form (ORF)'!O2543),COUNTIF('OMS Drop Downs'!$B$2:$B$4,'OMS Response Form (ORF)'!P2543),COUNTIF('OMS Drop Downs'!$B$2:$B$4,'OMS Response Form (ORF)'!Q2543)),"Complete","Incomplete"))</f>
        <v/>
      </c>
      <c r="S2543" s="25" t="str">
        <f>IF(R2543="Complete",IF(AND(NOT(ISNA(VLOOKUP(CONCATENATE(E2543,F2543,G2543,H2543,I2543,J2543),'OMS Drop Downs'!G:G,1,FALSE))),IF(AND(F2543&lt;&gt;"C3",J2543&lt;&gt;"O5"),IF(SUM(COUNTIF(K2543:Q2543,"Y"),COUNTIF(K2543:Q2543,"N"))=0,"V","I"),IF(COUNTIF(K2543:Q2543,"Y"),"V","I"))="V"),"Valid","Invalid")," ")</f>
        <v xml:space="preserve"> </v>
      </c>
      <c r="T2543"/>
    </row>
    <row r="2544" spans="1:20" x14ac:dyDescent="0.25">
      <c r="A2544" s="113"/>
      <c r="B2544" s="114"/>
      <c r="C2544" s="115"/>
      <c r="D2544" s="117"/>
      <c r="E2544" s="55"/>
      <c r="F2544" s="31"/>
      <c r="G2544" s="31"/>
      <c r="H2544" s="31"/>
      <c r="I2544" s="31"/>
      <c r="J2544" s="31"/>
      <c r="K2544" s="31"/>
      <c r="L2544" s="31"/>
      <c r="M2544" s="31"/>
      <c r="N2544" s="31"/>
      <c r="O2544" s="31"/>
      <c r="P2544" s="31"/>
      <c r="Q2544" s="31"/>
      <c r="R2544" s="24" t="str">
        <f>IF(COUNTA(A2544:Q2544)=0,"",IF(AND(COUNTA(A2544)&gt;0, COUNTA(B2544)&gt;0, COUNTA(C2544)&gt;0, COUNTA(D2544)&gt;0, COUNTIF('OMS Drop Downs'!$C$2:$C$3,'OMS Response Form (ORF)'!E2544),COUNTIF('OMS Drop Downs'!$D$2:$D$5,'OMS Response Form (ORF)'!F2544),COUNTIF('OMS Drop Downs'!$A$2:$A$5,'OMS Response Form (ORF)'!G2544),COUNTIF('OMS Drop Downs'!$B$2:$B$4,'OMS Response Form (ORF)'!H2544),COUNTIF('OMS Drop Downs'!$A$2:$A$5,'OMS Response Form (ORF)'!I2544),COUNTIF('OMS Drop Downs'!$E$2:$E$7,'OMS Response Form (ORF)'!J2544),COUNTIF('OMS Drop Downs'!$B$2:$B$4,'OMS Response Form (ORF)'!K2544),COUNTIF('OMS Drop Downs'!$B$2:$B$4,'OMS Response Form (ORF)'!L2544),COUNTIF('OMS Drop Downs'!$B$2:$B$4,'OMS Response Form (ORF)'!M2544),COUNTIF('OMS Drop Downs'!$B$2:$B$4,'OMS Response Form (ORF)'!N2544), COUNTIF('OMS Drop Downs'!$B$2:$B$4,'OMS Response Form (ORF)'!O2544),COUNTIF('OMS Drop Downs'!$B$2:$B$4,'OMS Response Form (ORF)'!P2544),COUNTIF('OMS Drop Downs'!$B$2:$B$4,'OMS Response Form (ORF)'!Q2544)),"Complete","Incomplete"))</f>
        <v/>
      </c>
      <c r="S2544" s="25" t="str">
        <f>IF(R2544="Complete",IF(AND(NOT(ISNA(VLOOKUP(CONCATENATE(E2544,F2544,G2544,H2544,I2544,J2544),'OMS Drop Downs'!G:G,1,FALSE))),IF(AND(F2544&lt;&gt;"C3",J2544&lt;&gt;"O5"),IF(SUM(COUNTIF(K2544:Q2544,"Y"),COUNTIF(K2544:Q2544,"N"))=0,"V","I"),IF(COUNTIF(K2544:Q2544,"Y"),"V","I"))="V"),"Valid","Invalid")," ")</f>
        <v xml:space="preserve"> </v>
      </c>
      <c r="T2544"/>
    </row>
    <row r="2545" spans="1:20" x14ac:dyDescent="0.25">
      <c r="A2545" s="113"/>
      <c r="B2545" s="114"/>
      <c r="C2545" s="115"/>
      <c r="D2545" s="117"/>
      <c r="E2545" s="55"/>
      <c r="F2545" s="31"/>
      <c r="G2545" s="31"/>
      <c r="H2545" s="31"/>
      <c r="I2545" s="31"/>
      <c r="J2545" s="31"/>
      <c r="K2545" s="31"/>
      <c r="L2545" s="31"/>
      <c r="M2545" s="31"/>
      <c r="N2545" s="31"/>
      <c r="O2545" s="31"/>
      <c r="P2545" s="31"/>
      <c r="Q2545" s="31"/>
      <c r="R2545" s="24" t="str">
        <f>IF(COUNTA(A2545:Q2545)=0,"",IF(AND(COUNTA(A2545)&gt;0, COUNTA(B2545)&gt;0, COUNTA(C2545)&gt;0, COUNTA(D2545)&gt;0, COUNTIF('OMS Drop Downs'!$C$2:$C$3,'OMS Response Form (ORF)'!E2545),COUNTIF('OMS Drop Downs'!$D$2:$D$5,'OMS Response Form (ORF)'!F2545),COUNTIF('OMS Drop Downs'!$A$2:$A$5,'OMS Response Form (ORF)'!G2545),COUNTIF('OMS Drop Downs'!$B$2:$B$4,'OMS Response Form (ORF)'!H2545),COUNTIF('OMS Drop Downs'!$A$2:$A$5,'OMS Response Form (ORF)'!I2545),COUNTIF('OMS Drop Downs'!$E$2:$E$7,'OMS Response Form (ORF)'!J2545),COUNTIF('OMS Drop Downs'!$B$2:$B$4,'OMS Response Form (ORF)'!K2545),COUNTIF('OMS Drop Downs'!$B$2:$B$4,'OMS Response Form (ORF)'!L2545),COUNTIF('OMS Drop Downs'!$B$2:$B$4,'OMS Response Form (ORF)'!M2545),COUNTIF('OMS Drop Downs'!$B$2:$B$4,'OMS Response Form (ORF)'!N2545), COUNTIF('OMS Drop Downs'!$B$2:$B$4,'OMS Response Form (ORF)'!O2545),COUNTIF('OMS Drop Downs'!$B$2:$B$4,'OMS Response Form (ORF)'!P2545),COUNTIF('OMS Drop Downs'!$B$2:$B$4,'OMS Response Form (ORF)'!Q2545)),"Complete","Incomplete"))</f>
        <v/>
      </c>
      <c r="S2545" s="25" t="str">
        <f>IF(R2545="Complete",IF(AND(NOT(ISNA(VLOOKUP(CONCATENATE(E2545,F2545,G2545,H2545,I2545,J2545),'OMS Drop Downs'!G:G,1,FALSE))),IF(AND(F2545&lt;&gt;"C3",J2545&lt;&gt;"O5"),IF(SUM(COUNTIF(K2545:Q2545,"Y"),COUNTIF(K2545:Q2545,"N"))=0,"V","I"),IF(COUNTIF(K2545:Q2545,"Y"),"V","I"))="V"),"Valid","Invalid")," ")</f>
        <v xml:space="preserve"> </v>
      </c>
      <c r="T2545"/>
    </row>
    <row r="2546" spans="1:20" x14ac:dyDescent="0.25">
      <c r="A2546" s="113"/>
      <c r="B2546" s="114"/>
      <c r="C2546" s="115"/>
      <c r="D2546" s="117"/>
      <c r="E2546" s="55"/>
      <c r="F2546" s="31"/>
      <c r="G2546" s="31"/>
      <c r="H2546" s="31"/>
      <c r="I2546" s="31"/>
      <c r="J2546" s="31"/>
      <c r="K2546" s="31"/>
      <c r="L2546" s="31"/>
      <c r="M2546" s="31"/>
      <c r="N2546" s="31"/>
      <c r="O2546" s="31"/>
      <c r="P2546" s="31"/>
      <c r="Q2546" s="31"/>
      <c r="R2546" s="24" t="str">
        <f>IF(COUNTA(A2546:Q2546)=0,"",IF(AND(COUNTA(A2546)&gt;0, COUNTA(B2546)&gt;0, COUNTA(C2546)&gt;0, COUNTA(D2546)&gt;0, COUNTIF('OMS Drop Downs'!$C$2:$C$3,'OMS Response Form (ORF)'!E2546),COUNTIF('OMS Drop Downs'!$D$2:$D$5,'OMS Response Form (ORF)'!F2546),COUNTIF('OMS Drop Downs'!$A$2:$A$5,'OMS Response Form (ORF)'!G2546),COUNTIF('OMS Drop Downs'!$B$2:$B$4,'OMS Response Form (ORF)'!H2546),COUNTIF('OMS Drop Downs'!$A$2:$A$5,'OMS Response Form (ORF)'!I2546),COUNTIF('OMS Drop Downs'!$E$2:$E$7,'OMS Response Form (ORF)'!J2546),COUNTIF('OMS Drop Downs'!$B$2:$B$4,'OMS Response Form (ORF)'!K2546),COUNTIF('OMS Drop Downs'!$B$2:$B$4,'OMS Response Form (ORF)'!L2546),COUNTIF('OMS Drop Downs'!$B$2:$B$4,'OMS Response Form (ORF)'!M2546),COUNTIF('OMS Drop Downs'!$B$2:$B$4,'OMS Response Form (ORF)'!N2546), COUNTIF('OMS Drop Downs'!$B$2:$B$4,'OMS Response Form (ORF)'!O2546),COUNTIF('OMS Drop Downs'!$B$2:$B$4,'OMS Response Form (ORF)'!P2546),COUNTIF('OMS Drop Downs'!$B$2:$B$4,'OMS Response Form (ORF)'!Q2546)),"Complete","Incomplete"))</f>
        <v/>
      </c>
      <c r="S2546" s="25" t="str">
        <f>IF(R2546="Complete",IF(AND(NOT(ISNA(VLOOKUP(CONCATENATE(E2546,F2546,G2546,H2546,I2546,J2546),'OMS Drop Downs'!G:G,1,FALSE))),IF(AND(F2546&lt;&gt;"C3",J2546&lt;&gt;"O5"),IF(SUM(COUNTIF(K2546:Q2546,"Y"),COUNTIF(K2546:Q2546,"N"))=0,"V","I"),IF(COUNTIF(K2546:Q2546,"Y"),"V","I"))="V"),"Valid","Invalid")," ")</f>
        <v xml:space="preserve"> </v>
      </c>
      <c r="T2546"/>
    </row>
    <row r="2547" spans="1:20" x14ac:dyDescent="0.25">
      <c r="A2547" s="113"/>
      <c r="B2547" s="114"/>
      <c r="C2547" s="115"/>
      <c r="D2547" s="117"/>
      <c r="E2547" s="55"/>
      <c r="F2547" s="31"/>
      <c r="G2547" s="31"/>
      <c r="H2547" s="31"/>
      <c r="I2547" s="31"/>
      <c r="J2547" s="31"/>
      <c r="K2547" s="31"/>
      <c r="L2547" s="31"/>
      <c r="M2547" s="31"/>
      <c r="N2547" s="31"/>
      <c r="O2547" s="31"/>
      <c r="P2547" s="31"/>
      <c r="Q2547" s="31"/>
      <c r="R2547" s="24" t="str">
        <f>IF(COUNTA(A2547:Q2547)=0,"",IF(AND(COUNTA(A2547)&gt;0, COUNTA(B2547)&gt;0, COUNTA(C2547)&gt;0, COUNTA(D2547)&gt;0, COUNTIF('OMS Drop Downs'!$C$2:$C$3,'OMS Response Form (ORF)'!E2547),COUNTIF('OMS Drop Downs'!$D$2:$D$5,'OMS Response Form (ORF)'!F2547),COUNTIF('OMS Drop Downs'!$A$2:$A$5,'OMS Response Form (ORF)'!G2547),COUNTIF('OMS Drop Downs'!$B$2:$B$4,'OMS Response Form (ORF)'!H2547),COUNTIF('OMS Drop Downs'!$A$2:$A$5,'OMS Response Form (ORF)'!I2547),COUNTIF('OMS Drop Downs'!$E$2:$E$7,'OMS Response Form (ORF)'!J2547),COUNTIF('OMS Drop Downs'!$B$2:$B$4,'OMS Response Form (ORF)'!K2547),COUNTIF('OMS Drop Downs'!$B$2:$B$4,'OMS Response Form (ORF)'!L2547),COUNTIF('OMS Drop Downs'!$B$2:$B$4,'OMS Response Form (ORF)'!M2547),COUNTIF('OMS Drop Downs'!$B$2:$B$4,'OMS Response Form (ORF)'!N2547), COUNTIF('OMS Drop Downs'!$B$2:$B$4,'OMS Response Form (ORF)'!O2547),COUNTIF('OMS Drop Downs'!$B$2:$B$4,'OMS Response Form (ORF)'!P2547),COUNTIF('OMS Drop Downs'!$B$2:$B$4,'OMS Response Form (ORF)'!Q2547)),"Complete","Incomplete"))</f>
        <v/>
      </c>
      <c r="S2547" s="25" t="str">
        <f>IF(R2547="Complete",IF(AND(NOT(ISNA(VLOOKUP(CONCATENATE(E2547,F2547,G2547,H2547,I2547,J2547),'OMS Drop Downs'!G:G,1,FALSE))),IF(AND(F2547&lt;&gt;"C3",J2547&lt;&gt;"O5"),IF(SUM(COUNTIF(K2547:Q2547,"Y"),COUNTIF(K2547:Q2547,"N"))=0,"V","I"),IF(COUNTIF(K2547:Q2547,"Y"),"V","I"))="V"),"Valid","Invalid")," ")</f>
        <v xml:space="preserve"> </v>
      </c>
      <c r="T2547"/>
    </row>
    <row r="2548" spans="1:20" x14ac:dyDescent="0.25">
      <c r="A2548" s="113"/>
      <c r="B2548" s="114"/>
      <c r="C2548" s="115"/>
      <c r="D2548" s="117"/>
      <c r="E2548" s="55"/>
      <c r="F2548" s="31"/>
      <c r="G2548" s="31"/>
      <c r="H2548" s="31"/>
      <c r="I2548" s="31"/>
      <c r="J2548" s="31"/>
      <c r="K2548" s="31"/>
      <c r="L2548" s="31"/>
      <c r="M2548" s="31"/>
      <c r="N2548" s="31"/>
      <c r="O2548" s="31"/>
      <c r="P2548" s="31"/>
      <c r="Q2548" s="31"/>
      <c r="R2548" s="24" t="str">
        <f>IF(COUNTA(A2548:Q2548)=0,"",IF(AND(COUNTA(A2548)&gt;0, COUNTA(B2548)&gt;0, COUNTA(C2548)&gt;0, COUNTA(D2548)&gt;0, COUNTIF('OMS Drop Downs'!$C$2:$C$3,'OMS Response Form (ORF)'!E2548),COUNTIF('OMS Drop Downs'!$D$2:$D$5,'OMS Response Form (ORF)'!F2548),COUNTIF('OMS Drop Downs'!$A$2:$A$5,'OMS Response Form (ORF)'!G2548),COUNTIF('OMS Drop Downs'!$B$2:$B$4,'OMS Response Form (ORF)'!H2548),COUNTIF('OMS Drop Downs'!$A$2:$A$5,'OMS Response Form (ORF)'!I2548),COUNTIF('OMS Drop Downs'!$E$2:$E$7,'OMS Response Form (ORF)'!J2548),COUNTIF('OMS Drop Downs'!$B$2:$B$4,'OMS Response Form (ORF)'!K2548),COUNTIF('OMS Drop Downs'!$B$2:$B$4,'OMS Response Form (ORF)'!L2548),COUNTIF('OMS Drop Downs'!$B$2:$B$4,'OMS Response Form (ORF)'!M2548),COUNTIF('OMS Drop Downs'!$B$2:$B$4,'OMS Response Form (ORF)'!N2548), COUNTIF('OMS Drop Downs'!$B$2:$B$4,'OMS Response Form (ORF)'!O2548),COUNTIF('OMS Drop Downs'!$B$2:$B$4,'OMS Response Form (ORF)'!P2548),COUNTIF('OMS Drop Downs'!$B$2:$B$4,'OMS Response Form (ORF)'!Q2548)),"Complete","Incomplete"))</f>
        <v/>
      </c>
      <c r="S2548" s="25" t="str">
        <f>IF(R2548="Complete",IF(AND(NOT(ISNA(VLOOKUP(CONCATENATE(E2548,F2548,G2548,H2548,I2548,J2548),'OMS Drop Downs'!G:G,1,FALSE))),IF(AND(F2548&lt;&gt;"C3",J2548&lt;&gt;"O5"),IF(SUM(COUNTIF(K2548:Q2548,"Y"),COUNTIF(K2548:Q2548,"N"))=0,"V","I"),IF(COUNTIF(K2548:Q2548,"Y"),"V","I"))="V"),"Valid","Invalid")," ")</f>
        <v xml:space="preserve"> </v>
      </c>
      <c r="T2548"/>
    </row>
    <row r="2549" spans="1:20" x14ac:dyDescent="0.25">
      <c r="A2549" s="113"/>
      <c r="B2549" s="114"/>
      <c r="C2549" s="115"/>
      <c r="D2549" s="117"/>
      <c r="E2549" s="55"/>
      <c r="F2549" s="31"/>
      <c r="G2549" s="31"/>
      <c r="H2549" s="31"/>
      <c r="I2549" s="31"/>
      <c r="J2549" s="31"/>
      <c r="K2549" s="31"/>
      <c r="L2549" s="31"/>
      <c r="M2549" s="31"/>
      <c r="N2549" s="31"/>
      <c r="O2549" s="31"/>
      <c r="P2549" s="31"/>
      <c r="Q2549" s="31"/>
      <c r="R2549" s="24" t="str">
        <f>IF(COUNTA(A2549:Q2549)=0,"",IF(AND(COUNTA(A2549)&gt;0, COUNTA(B2549)&gt;0, COUNTA(C2549)&gt;0, COUNTA(D2549)&gt;0, COUNTIF('OMS Drop Downs'!$C$2:$C$3,'OMS Response Form (ORF)'!E2549),COUNTIF('OMS Drop Downs'!$D$2:$D$5,'OMS Response Form (ORF)'!F2549),COUNTIF('OMS Drop Downs'!$A$2:$A$5,'OMS Response Form (ORF)'!G2549),COUNTIF('OMS Drop Downs'!$B$2:$B$4,'OMS Response Form (ORF)'!H2549),COUNTIF('OMS Drop Downs'!$A$2:$A$5,'OMS Response Form (ORF)'!I2549),COUNTIF('OMS Drop Downs'!$E$2:$E$7,'OMS Response Form (ORF)'!J2549),COUNTIF('OMS Drop Downs'!$B$2:$B$4,'OMS Response Form (ORF)'!K2549),COUNTIF('OMS Drop Downs'!$B$2:$B$4,'OMS Response Form (ORF)'!L2549),COUNTIF('OMS Drop Downs'!$B$2:$B$4,'OMS Response Form (ORF)'!M2549),COUNTIF('OMS Drop Downs'!$B$2:$B$4,'OMS Response Form (ORF)'!N2549), COUNTIF('OMS Drop Downs'!$B$2:$B$4,'OMS Response Form (ORF)'!O2549),COUNTIF('OMS Drop Downs'!$B$2:$B$4,'OMS Response Form (ORF)'!P2549),COUNTIF('OMS Drop Downs'!$B$2:$B$4,'OMS Response Form (ORF)'!Q2549)),"Complete","Incomplete"))</f>
        <v/>
      </c>
      <c r="S2549" s="25" t="str">
        <f>IF(R2549="Complete",IF(AND(NOT(ISNA(VLOOKUP(CONCATENATE(E2549,F2549,G2549,H2549,I2549,J2549),'OMS Drop Downs'!G:G,1,FALSE))),IF(AND(F2549&lt;&gt;"C3",J2549&lt;&gt;"O5"),IF(SUM(COUNTIF(K2549:Q2549,"Y"),COUNTIF(K2549:Q2549,"N"))=0,"V","I"),IF(COUNTIF(K2549:Q2549,"Y"),"V","I"))="V"),"Valid","Invalid")," ")</f>
        <v xml:space="preserve"> </v>
      </c>
      <c r="T2549"/>
    </row>
    <row r="2550" spans="1:20" x14ac:dyDescent="0.25">
      <c r="A2550" s="113"/>
      <c r="B2550" s="114"/>
      <c r="C2550" s="115"/>
      <c r="D2550" s="117"/>
      <c r="E2550" s="55"/>
      <c r="F2550" s="31"/>
      <c r="G2550" s="31"/>
      <c r="H2550" s="31"/>
      <c r="I2550" s="31"/>
      <c r="J2550" s="31"/>
      <c r="K2550" s="31"/>
      <c r="L2550" s="31"/>
      <c r="M2550" s="31"/>
      <c r="N2550" s="31"/>
      <c r="O2550" s="31"/>
      <c r="P2550" s="31"/>
      <c r="Q2550" s="31"/>
      <c r="R2550" s="24" t="str">
        <f>IF(COUNTA(A2550:Q2550)=0,"",IF(AND(COUNTA(A2550)&gt;0, COUNTA(B2550)&gt;0, COUNTA(C2550)&gt;0, COUNTA(D2550)&gt;0, COUNTIF('OMS Drop Downs'!$C$2:$C$3,'OMS Response Form (ORF)'!E2550),COUNTIF('OMS Drop Downs'!$D$2:$D$5,'OMS Response Form (ORF)'!F2550),COUNTIF('OMS Drop Downs'!$A$2:$A$5,'OMS Response Form (ORF)'!G2550),COUNTIF('OMS Drop Downs'!$B$2:$B$4,'OMS Response Form (ORF)'!H2550),COUNTIF('OMS Drop Downs'!$A$2:$A$5,'OMS Response Form (ORF)'!I2550),COUNTIF('OMS Drop Downs'!$E$2:$E$7,'OMS Response Form (ORF)'!J2550),COUNTIF('OMS Drop Downs'!$B$2:$B$4,'OMS Response Form (ORF)'!K2550),COUNTIF('OMS Drop Downs'!$B$2:$B$4,'OMS Response Form (ORF)'!L2550),COUNTIF('OMS Drop Downs'!$B$2:$B$4,'OMS Response Form (ORF)'!M2550),COUNTIF('OMS Drop Downs'!$B$2:$B$4,'OMS Response Form (ORF)'!N2550), COUNTIF('OMS Drop Downs'!$B$2:$B$4,'OMS Response Form (ORF)'!O2550),COUNTIF('OMS Drop Downs'!$B$2:$B$4,'OMS Response Form (ORF)'!P2550),COUNTIF('OMS Drop Downs'!$B$2:$B$4,'OMS Response Form (ORF)'!Q2550)),"Complete","Incomplete"))</f>
        <v/>
      </c>
      <c r="S2550" s="25" t="str">
        <f>IF(R2550="Complete",IF(AND(NOT(ISNA(VLOOKUP(CONCATENATE(E2550,F2550,G2550,H2550,I2550,J2550),'OMS Drop Downs'!G:G,1,FALSE))),IF(AND(F2550&lt;&gt;"C3",J2550&lt;&gt;"O5"),IF(SUM(COUNTIF(K2550:Q2550,"Y"),COUNTIF(K2550:Q2550,"N"))=0,"V","I"),IF(COUNTIF(K2550:Q2550,"Y"),"V","I"))="V"),"Valid","Invalid")," ")</f>
        <v xml:space="preserve"> </v>
      </c>
      <c r="T2550"/>
    </row>
    <row r="2551" spans="1:20" x14ac:dyDescent="0.25">
      <c r="A2551" s="113"/>
      <c r="B2551" s="114"/>
      <c r="C2551" s="115"/>
      <c r="D2551" s="117"/>
      <c r="E2551" s="55"/>
      <c r="F2551" s="31"/>
      <c r="G2551" s="31"/>
      <c r="H2551" s="31"/>
      <c r="I2551" s="31"/>
      <c r="J2551" s="31"/>
      <c r="K2551" s="31"/>
      <c r="L2551" s="31"/>
      <c r="M2551" s="31"/>
      <c r="N2551" s="31"/>
      <c r="O2551" s="31"/>
      <c r="P2551" s="31"/>
      <c r="Q2551" s="31"/>
      <c r="R2551" s="24" t="str">
        <f>IF(COUNTA(A2551:Q2551)=0,"",IF(AND(COUNTA(A2551)&gt;0, COUNTA(B2551)&gt;0, COUNTA(C2551)&gt;0, COUNTA(D2551)&gt;0, COUNTIF('OMS Drop Downs'!$C$2:$C$3,'OMS Response Form (ORF)'!E2551),COUNTIF('OMS Drop Downs'!$D$2:$D$5,'OMS Response Form (ORF)'!F2551),COUNTIF('OMS Drop Downs'!$A$2:$A$5,'OMS Response Form (ORF)'!G2551),COUNTIF('OMS Drop Downs'!$B$2:$B$4,'OMS Response Form (ORF)'!H2551),COUNTIF('OMS Drop Downs'!$A$2:$A$5,'OMS Response Form (ORF)'!I2551),COUNTIF('OMS Drop Downs'!$E$2:$E$7,'OMS Response Form (ORF)'!J2551),COUNTIF('OMS Drop Downs'!$B$2:$B$4,'OMS Response Form (ORF)'!K2551),COUNTIF('OMS Drop Downs'!$B$2:$B$4,'OMS Response Form (ORF)'!L2551),COUNTIF('OMS Drop Downs'!$B$2:$B$4,'OMS Response Form (ORF)'!M2551),COUNTIF('OMS Drop Downs'!$B$2:$B$4,'OMS Response Form (ORF)'!N2551), COUNTIF('OMS Drop Downs'!$B$2:$B$4,'OMS Response Form (ORF)'!O2551),COUNTIF('OMS Drop Downs'!$B$2:$B$4,'OMS Response Form (ORF)'!P2551),COUNTIF('OMS Drop Downs'!$B$2:$B$4,'OMS Response Form (ORF)'!Q2551)),"Complete","Incomplete"))</f>
        <v/>
      </c>
      <c r="S2551" s="25" t="str">
        <f>IF(R2551="Complete",IF(AND(NOT(ISNA(VLOOKUP(CONCATENATE(E2551,F2551,G2551,H2551,I2551,J2551),'OMS Drop Downs'!G:G,1,FALSE))),IF(AND(F2551&lt;&gt;"C3",J2551&lt;&gt;"O5"),IF(SUM(COUNTIF(K2551:Q2551,"Y"),COUNTIF(K2551:Q2551,"N"))=0,"V","I"),IF(COUNTIF(K2551:Q2551,"Y"),"V","I"))="V"),"Valid","Invalid")," ")</f>
        <v xml:space="preserve"> </v>
      </c>
      <c r="T2551"/>
    </row>
    <row r="2552" spans="1:20" x14ac:dyDescent="0.25">
      <c r="A2552" s="113"/>
      <c r="B2552" s="114"/>
      <c r="C2552" s="115"/>
      <c r="D2552" s="117"/>
      <c r="E2552" s="55"/>
      <c r="F2552" s="31"/>
      <c r="G2552" s="31"/>
      <c r="H2552" s="31"/>
      <c r="I2552" s="31"/>
      <c r="J2552" s="31"/>
      <c r="K2552" s="31"/>
      <c r="L2552" s="31"/>
      <c r="M2552" s="31"/>
      <c r="N2552" s="31"/>
      <c r="O2552" s="31"/>
      <c r="P2552" s="31"/>
      <c r="Q2552" s="31"/>
      <c r="R2552" s="24" t="str">
        <f>IF(COUNTA(A2552:Q2552)=0,"",IF(AND(COUNTA(A2552)&gt;0, COUNTA(B2552)&gt;0, COUNTA(C2552)&gt;0, COUNTA(D2552)&gt;0, COUNTIF('OMS Drop Downs'!$C$2:$C$3,'OMS Response Form (ORF)'!E2552),COUNTIF('OMS Drop Downs'!$D$2:$D$5,'OMS Response Form (ORF)'!F2552),COUNTIF('OMS Drop Downs'!$A$2:$A$5,'OMS Response Form (ORF)'!G2552),COUNTIF('OMS Drop Downs'!$B$2:$B$4,'OMS Response Form (ORF)'!H2552),COUNTIF('OMS Drop Downs'!$A$2:$A$5,'OMS Response Form (ORF)'!I2552),COUNTIF('OMS Drop Downs'!$E$2:$E$7,'OMS Response Form (ORF)'!J2552),COUNTIF('OMS Drop Downs'!$B$2:$B$4,'OMS Response Form (ORF)'!K2552),COUNTIF('OMS Drop Downs'!$B$2:$B$4,'OMS Response Form (ORF)'!L2552),COUNTIF('OMS Drop Downs'!$B$2:$B$4,'OMS Response Form (ORF)'!M2552),COUNTIF('OMS Drop Downs'!$B$2:$B$4,'OMS Response Form (ORF)'!N2552), COUNTIF('OMS Drop Downs'!$B$2:$B$4,'OMS Response Form (ORF)'!O2552),COUNTIF('OMS Drop Downs'!$B$2:$B$4,'OMS Response Form (ORF)'!P2552),COUNTIF('OMS Drop Downs'!$B$2:$B$4,'OMS Response Form (ORF)'!Q2552)),"Complete","Incomplete"))</f>
        <v/>
      </c>
      <c r="S2552" s="25" t="str">
        <f>IF(R2552="Complete",IF(AND(NOT(ISNA(VLOOKUP(CONCATENATE(E2552,F2552,G2552,H2552,I2552,J2552),'OMS Drop Downs'!G:G,1,FALSE))),IF(AND(F2552&lt;&gt;"C3",J2552&lt;&gt;"O5"),IF(SUM(COUNTIF(K2552:Q2552,"Y"),COUNTIF(K2552:Q2552,"N"))=0,"V","I"),IF(COUNTIF(K2552:Q2552,"Y"),"V","I"))="V"),"Valid","Invalid")," ")</f>
        <v xml:space="preserve"> </v>
      </c>
      <c r="T2552"/>
    </row>
    <row r="2553" spans="1:20" x14ac:dyDescent="0.25">
      <c r="A2553" s="113"/>
      <c r="B2553" s="114"/>
      <c r="C2553" s="115"/>
      <c r="D2553" s="117"/>
      <c r="E2553" s="55"/>
      <c r="F2553" s="31"/>
      <c r="G2553" s="31"/>
      <c r="H2553" s="31"/>
      <c r="I2553" s="31"/>
      <c r="J2553" s="31"/>
      <c r="K2553" s="31"/>
      <c r="L2553" s="31"/>
      <c r="M2553" s="31"/>
      <c r="N2553" s="31"/>
      <c r="O2553" s="31"/>
      <c r="P2553" s="31"/>
      <c r="Q2553" s="31"/>
      <c r="R2553" s="24" t="str">
        <f>IF(COUNTA(A2553:Q2553)=0,"",IF(AND(COUNTA(A2553)&gt;0, COUNTA(B2553)&gt;0, COUNTA(C2553)&gt;0, COUNTA(D2553)&gt;0, COUNTIF('OMS Drop Downs'!$C$2:$C$3,'OMS Response Form (ORF)'!E2553),COUNTIF('OMS Drop Downs'!$D$2:$D$5,'OMS Response Form (ORF)'!F2553),COUNTIF('OMS Drop Downs'!$A$2:$A$5,'OMS Response Form (ORF)'!G2553),COUNTIF('OMS Drop Downs'!$B$2:$B$4,'OMS Response Form (ORF)'!H2553),COUNTIF('OMS Drop Downs'!$A$2:$A$5,'OMS Response Form (ORF)'!I2553),COUNTIF('OMS Drop Downs'!$E$2:$E$7,'OMS Response Form (ORF)'!J2553),COUNTIF('OMS Drop Downs'!$B$2:$B$4,'OMS Response Form (ORF)'!K2553),COUNTIF('OMS Drop Downs'!$B$2:$B$4,'OMS Response Form (ORF)'!L2553),COUNTIF('OMS Drop Downs'!$B$2:$B$4,'OMS Response Form (ORF)'!M2553),COUNTIF('OMS Drop Downs'!$B$2:$B$4,'OMS Response Form (ORF)'!N2553), COUNTIF('OMS Drop Downs'!$B$2:$B$4,'OMS Response Form (ORF)'!O2553),COUNTIF('OMS Drop Downs'!$B$2:$B$4,'OMS Response Form (ORF)'!P2553),COUNTIF('OMS Drop Downs'!$B$2:$B$4,'OMS Response Form (ORF)'!Q2553)),"Complete","Incomplete"))</f>
        <v/>
      </c>
      <c r="S2553" s="25" t="str">
        <f>IF(R2553="Complete",IF(AND(NOT(ISNA(VLOOKUP(CONCATENATE(E2553,F2553,G2553,H2553,I2553,J2553),'OMS Drop Downs'!G:G,1,FALSE))),IF(AND(F2553&lt;&gt;"C3",J2553&lt;&gt;"O5"),IF(SUM(COUNTIF(K2553:Q2553,"Y"),COUNTIF(K2553:Q2553,"N"))=0,"V","I"),IF(COUNTIF(K2553:Q2553,"Y"),"V","I"))="V"),"Valid","Invalid")," ")</f>
        <v xml:space="preserve"> </v>
      </c>
      <c r="T2553"/>
    </row>
    <row r="2554" spans="1:20" x14ac:dyDescent="0.25">
      <c r="A2554" s="113"/>
      <c r="B2554" s="114"/>
      <c r="C2554" s="115"/>
      <c r="D2554" s="117"/>
      <c r="E2554" s="55"/>
      <c r="F2554" s="31"/>
      <c r="G2554" s="31"/>
      <c r="H2554" s="31"/>
      <c r="I2554" s="31"/>
      <c r="J2554" s="31"/>
      <c r="K2554" s="31"/>
      <c r="L2554" s="31"/>
      <c r="M2554" s="31"/>
      <c r="N2554" s="31"/>
      <c r="O2554" s="31"/>
      <c r="P2554" s="31"/>
      <c r="Q2554" s="31"/>
      <c r="R2554" s="24" t="str">
        <f>IF(COUNTA(A2554:Q2554)=0,"",IF(AND(COUNTA(A2554)&gt;0, COUNTA(B2554)&gt;0, COUNTA(C2554)&gt;0, COUNTA(D2554)&gt;0, COUNTIF('OMS Drop Downs'!$C$2:$C$3,'OMS Response Form (ORF)'!E2554),COUNTIF('OMS Drop Downs'!$D$2:$D$5,'OMS Response Form (ORF)'!F2554),COUNTIF('OMS Drop Downs'!$A$2:$A$5,'OMS Response Form (ORF)'!G2554),COUNTIF('OMS Drop Downs'!$B$2:$B$4,'OMS Response Form (ORF)'!H2554),COUNTIF('OMS Drop Downs'!$A$2:$A$5,'OMS Response Form (ORF)'!I2554),COUNTIF('OMS Drop Downs'!$E$2:$E$7,'OMS Response Form (ORF)'!J2554),COUNTIF('OMS Drop Downs'!$B$2:$B$4,'OMS Response Form (ORF)'!K2554),COUNTIF('OMS Drop Downs'!$B$2:$B$4,'OMS Response Form (ORF)'!L2554),COUNTIF('OMS Drop Downs'!$B$2:$B$4,'OMS Response Form (ORF)'!M2554),COUNTIF('OMS Drop Downs'!$B$2:$B$4,'OMS Response Form (ORF)'!N2554), COUNTIF('OMS Drop Downs'!$B$2:$B$4,'OMS Response Form (ORF)'!O2554),COUNTIF('OMS Drop Downs'!$B$2:$B$4,'OMS Response Form (ORF)'!P2554),COUNTIF('OMS Drop Downs'!$B$2:$B$4,'OMS Response Form (ORF)'!Q2554)),"Complete","Incomplete"))</f>
        <v/>
      </c>
      <c r="S2554" s="25" t="str">
        <f>IF(R2554="Complete",IF(AND(NOT(ISNA(VLOOKUP(CONCATENATE(E2554,F2554,G2554,H2554,I2554,J2554),'OMS Drop Downs'!G:G,1,FALSE))),IF(AND(F2554&lt;&gt;"C3",J2554&lt;&gt;"O5"),IF(SUM(COUNTIF(K2554:Q2554,"Y"),COUNTIF(K2554:Q2554,"N"))=0,"V","I"),IF(COUNTIF(K2554:Q2554,"Y"),"V","I"))="V"),"Valid","Invalid")," ")</f>
        <v xml:space="preserve"> </v>
      </c>
      <c r="T2554"/>
    </row>
    <row r="2555" spans="1:20" x14ac:dyDescent="0.25">
      <c r="A2555" s="113"/>
      <c r="B2555" s="114"/>
      <c r="C2555" s="115"/>
      <c r="D2555" s="117"/>
      <c r="E2555" s="55"/>
      <c r="F2555" s="31"/>
      <c r="G2555" s="31"/>
      <c r="H2555" s="31"/>
      <c r="I2555" s="31"/>
      <c r="J2555" s="31"/>
      <c r="K2555" s="31"/>
      <c r="L2555" s="31"/>
      <c r="M2555" s="31"/>
      <c r="N2555" s="31"/>
      <c r="O2555" s="31"/>
      <c r="P2555" s="31"/>
      <c r="Q2555" s="31"/>
      <c r="R2555" s="24" t="str">
        <f>IF(COUNTA(A2555:Q2555)=0,"",IF(AND(COUNTA(A2555)&gt;0, COUNTA(B2555)&gt;0, COUNTA(C2555)&gt;0, COUNTA(D2555)&gt;0, COUNTIF('OMS Drop Downs'!$C$2:$C$3,'OMS Response Form (ORF)'!E2555),COUNTIF('OMS Drop Downs'!$D$2:$D$5,'OMS Response Form (ORF)'!F2555),COUNTIF('OMS Drop Downs'!$A$2:$A$5,'OMS Response Form (ORF)'!G2555),COUNTIF('OMS Drop Downs'!$B$2:$B$4,'OMS Response Form (ORF)'!H2555),COUNTIF('OMS Drop Downs'!$A$2:$A$5,'OMS Response Form (ORF)'!I2555),COUNTIF('OMS Drop Downs'!$E$2:$E$7,'OMS Response Form (ORF)'!J2555),COUNTIF('OMS Drop Downs'!$B$2:$B$4,'OMS Response Form (ORF)'!K2555),COUNTIF('OMS Drop Downs'!$B$2:$B$4,'OMS Response Form (ORF)'!L2555),COUNTIF('OMS Drop Downs'!$B$2:$B$4,'OMS Response Form (ORF)'!M2555),COUNTIF('OMS Drop Downs'!$B$2:$B$4,'OMS Response Form (ORF)'!N2555), COUNTIF('OMS Drop Downs'!$B$2:$B$4,'OMS Response Form (ORF)'!O2555),COUNTIF('OMS Drop Downs'!$B$2:$B$4,'OMS Response Form (ORF)'!P2555),COUNTIF('OMS Drop Downs'!$B$2:$B$4,'OMS Response Form (ORF)'!Q2555)),"Complete","Incomplete"))</f>
        <v/>
      </c>
      <c r="S2555" s="25" t="str">
        <f>IF(R2555="Complete",IF(AND(NOT(ISNA(VLOOKUP(CONCATENATE(E2555,F2555,G2555,H2555,I2555,J2555),'OMS Drop Downs'!G:G,1,FALSE))),IF(AND(F2555&lt;&gt;"C3",J2555&lt;&gt;"O5"),IF(SUM(COUNTIF(K2555:Q2555,"Y"),COUNTIF(K2555:Q2555,"N"))=0,"V","I"),IF(COUNTIF(K2555:Q2555,"Y"),"V","I"))="V"),"Valid","Invalid")," ")</f>
        <v xml:space="preserve"> </v>
      </c>
      <c r="T2555"/>
    </row>
    <row r="2556" spans="1:20" x14ac:dyDescent="0.25">
      <c r="A2556" s="113"/>
      <c r="B2556" s="114"/>
      <c r="C2556" s="115"/>
      <c r="D2556" s="117"/>
      <c r="E2556" s="55"/>
      <c r="F2556" s="31"/>
      <c r="G2556" s="31"/>
      <c r="H2556" s="31"/>
      <c r="I2556" s="31"/>
      <c r="J2556" s="31"/>
      <c r="K2556" s="31"/>
      <c r="L2556" s="31"/>
      <c r="M2556" s="31"/>
      <c r="N2556" s="31"/>
      <c r="O2556" s="31"/>
      <c r="P2556" s="31"/>
      <c r="Q2556" s="31"/>
      <c r="R2556" s="24" t="str">
        <f>IF(COUNTA(A2556:Q2556)=0,"",IF(AND(COUNTA(A2556)&gt;0, COUNTA(B2556)&gt;0, COUNTA(C2556)&gt;0, COUNTA(D2556)&gt;0, COUNTIF('OMS Drop Downs'!$C$2:$C$3,'OMS Response Form (ORF)'!E2556),COUNTIF('OMS Drop Downs'!$D$2:$D$5,'OMS Response Form (ORF)'!F2556),COUNTIF('OMS Drop Downs'!$A$2:$A$5,'OMS Response Form (ORF)'!G2556),COUNTIF('OMS Drop Downs'!$B$2:$B$4,'OMS Response Form (ORF)'!H2556),COUNTIF('OMS Drop Downs'!$A$2:$A$5,'OMS Response Form (ORF)'!I2556),COUNTIF('OMS Drop Downs'!$E$2:$E$7,'OMS Response Form (ORF)'!J2556),COUNTIF('OMS Drop Downs'!$B$2:$B$4,'OMS Response Form (ORF)'!K2556),COUNTIF('OMS Drop Downs'!$B$2:$B$4,'OMS Response Form (ORF)'!L2556),COUNTIF('OMS Drop Downs'!$B$2:$B$4,'OMS Response Form (ORF)'!M2556),COUNTIF('OMS Drop Downs'!$B$2:$B$4,'OMS Response Form (ORF)'!N2556), COUNTIF('OMS Drop Downs'!$B$2:$B$4,'OMS Response Form (ORF)'!O2556),COUNTIF('OMS Drop Downs'!$B$2:$B$4,'OMS Response Form (ORF)'!P2556),COUNTIF('OMS Drop Downs'!$B$2:$B$4,'OMS Response Form (ORF)'!Q2556)),"Complete","Incomplete"))</f>
        <v/>
      </c>
      <c r="S2556" s="25" t="str">
        <f>IF(R2556="Complete",IF(AND(NOT(ISNA(VLOOKUP(CONCATENATE(E2556,F2556,G2556,H2556,I2556,J2556),'OMS Drop Downs'!G:G,1,FALSE))),IF(AND(F2556&lt;&gt;"C3",J2556&lt;&gt;"O5"),IF(SUM(COUNTIF(K2556:Q2556,"Y"),COUNTIF(K2556:Q2556,"N"))=0,"V","I"),IF(COUNTIF(K2556:Q2556,"Y"),"V","I"))="V"),"Valid","Invalid")," ")</f>
        <v xml:space="preserve"> </v>
      </c>
      <c r="T2556"/>
    </row>
    <row r="2557" spans="1:20" x14ac:dyDescent="0.25">
      <c r="A2557" s="113"/>
      <c r="B2557" s="114"/>
      <c r="C2557" s="115"/>
      <c r="D2557" s="117"/>
      <c r="E2557" s="55"/>
      <c r="F2557" s="31"/>
      <c r="G2557" s="31"/>
      <c r="H2557" s="31"/>
      <c r="I2557" s="31"/>
      <c r="J2557" s="31"/>
      <c r="K2557" s="31"/>
      <c r="L2557" s="31"/>
      <c r="M2557" s="31"/>
      <c r="N2557" s="31"/>
      <c r="O2557" s="31"/>
      <c r="P2557" s="31"/>
      <c r="Q2557" s="31"/>
      <c r="R2557" s="24" t="str">
        <f>IF(COUNTA(A2557:Q2557)=0,"",IF(AND(COUNTA(A2557)&gt;0, COUNTA(B2557)&gt;0, COUNTA(C2557)&gt;0, COUNTA(D2557)&gt;0, COUNTIF('OMS Drop Downs'!$C$2:$C$3,'OMS Response Form (ORF)'!E2557),COUNTIF('OMS Drop Downs'!$D$2:$D$5,'OMS Response Form (ORF)'!F2557),COUNTIF('OMS Drop Downs'!$A$2:$A$5,'OMS Response Form (ORF)'!G2557),COUNTIF('OMS Drop Downs'!$B$2:$B$4,'OMS Response Form (ORF)'!H2557),COUNTIF('OMS Drop Downs'!$A$2:$A$5,'OMS Response Form (ORF)'!I2557),COUNTIF('OMS Drop Downs'!$E$2:$E$7,'OMS Response Form (ORF)'!J2557),COUNTIF('OMS Drop Downs'!$B$2:$B$4,'OMS Response Form (ORF)'!K2557),COUNTIF('OMS Drop Downs'!$B$2:$B$4,'OMS Response Form (ORF)'!L2557),COUNTIF('OMS Drop Downs'!$B$2:$B$4,'OMS Response Form (ORF)'!M2557),COUNTIF('OMS Drop Downs'!$B$2:$B$4,'OMS Response Form (ORF)'!N2557), COUNTIF('OMS Drop Downs'!$B$2:$B$4,'OMS Response Form (ORF)'!O2557),COUNTIF('OMS Drop Downs'!$B$2:$B$4,'OMS Response Form (ORF)'!P2557),COUNTIF('OMS Drop Downs'!$B$2:$B$4,'OMS Response Form (ORF)'!Q2557)),"Complete","Incomplete"))</f>
        <v/>
      </c>
      <c r="S2557" s="25" t="str">
        <f>IF(R2557="Complete",IF(AND(NOT(ISNA(VLOOKUP(CONCATENATE(E2557,F2557,G2557,H2557,I2557,J2557),'OMS Drop Downs'!G:G,1,FALSE))),IF(AND(F2557&lt;&gt;"C3",J2557&lt;&gt;"O5"),IF(SUM(COUNTIF(K2557:Q2557,"Y"),COUNTIF(K2557:Q2557,"N"))=0,"V","I"),IF(COUNTIF(K2557:Q2557,"Y"),"V","I"))="V"),"Valid","Invalid")," ")</f>
        <v xml:space="preserve"> </v>
      </c>
      <c r="T2557"/>
    </row>
    <row r="2558" spans="1:20" x14ac:dyDescent="0.25">
      <c r="A2558" s="113"/>
      <c r="B2558" s="114"/>
      <c r="C2558" s="115"/>
      <c r="D2558" s="117"/>
      <c r="E2558" s="55"/>
      <c r="F2558" s="31"/>
      <c r="G2558" s="31"/>
      <c r="H2558" s="31"/>
      <c r="I2558" s="31"/>
      <c r="J2558" s="31"/>
      <c r="K2558" s="31"/>
      <c r="L2558" s="31"/>
      <c r="M2558" s="31"/>
      <c r="N2558" s="31"/>
      <c r="O2558" s="31"/>
      <c r="P2558" s="31"/>
      <c r="Q2558" s="31"/>
      <c r="R2558" s="24" t="str">
        <f>IF(COUNTA(A2558:Q2558)=0,"",IF(AND(COUNTA(A2558)&gt;0, COUNTA(B2558)&gt;0, COUNTA(C2558)&gt;0, COUNTA(D2558)&gt;0, COUNTIF('OMS Drop Downs'!$C$2:$C$3,'OMS Response Form (ORF)'!E2558),COUNTIF('OMS Drop Downs'!$D$2:$D$5,'OMS Response Form (ORF)'!F2558),COUNTIF('OMS Drop Downs'!$A$2:$A$5,'OMS Response Form (ORF)'!G2558),COUNTIF('OMS Drop Downs'!$B$2:$B$4,'OMS Response Form (ORF)'!H2558),COUNTIF('OMS Drop Downs'!$A$2:$A$5,'OMS Response Form (ORF)'!I2558),COUNTIF('OMS Drop Downs'!$E$2:$E$7,'OMS Response Form (ORF)'!J2558),COUNTIF('OMS Drop Downs'!$B$2:$B$4,'OMS Response Form (ORF)'!K2558),COUNTIF('OMS Drop Downs'!$B$2:$B$4,'OMS Response Form (ORF)'!L2558),COUNTIF('OMS Drop Downs'!$B$2:$B$4,'OMS Response Form (ORF)'!M2558),COUNTIF('OMS Drop Downs'!$B$2:$B$4,'OMS Response Form (ORF)'!N2558), COUNTIF('OMS Drop Downs'!$B$2:$B$4,'OMS Response Form (ORF)'!O2558),COUNTIF('OMS Drop Downs'!$B$2:$B$4,'OMS Response Form (ORF)'!P2558),COUNTIF('OMS Drop Downs'!$B$2:$B$4,'OMS Response Form (ORF)'!Q2558)),"Complete","Incomplete"))</f>
        <v/>
      </c>
      <c r="S2558" s="25" t="str">
        <f>IF(R2558="Complete",IF(AND(NOT(ISNA(VLOOKUP(CONCATENATE(E2558,F2558,G2558,H2558,I2558,J2558),'OMS Drop Downs'!G:G,1,FALSE))),IF(AND(F2558&lt;&gt;"C3",J2558&lt;&gt;"O5"),IF(SUM(COUNTIF(K2558:Q2558,"Y"),COUNTIF(K2558:Q2558,"N"))=0,"V","I"),IF(COUNTIF(K2558:Q2558,"Y"),"V","I"))="V"),"Valid","Invalid")," ")</f>
        <v xml:space="preserve"> </v>
      </c>
      <c r="T2558"/>
    </row>
    <row r="2559" spans="1:20" x14ac:dyDescent="0.25">
      <c r="A2559" s="113"/>
      <c r="B2559" s="114"/>
      <c r="C2559" s="115"/>
      <c r="D2559" s="117"/>
      <c r="E2559" s="55"/>
      <c r="F2559" s="31"/>
      <c r="G2559" s="31"/>
      <c r="H2559" s="31"/>
      <c r="I2559" s="31"/>
      <c r="J2559" s="31"/>
      <c r="K2559" s="31"/>
      <c r="L2559" s="31"/>
      <c r="M2559" s="31"/>
      <c r="N2559" s="31"/>
      <c r="O2559" s="31"/>
      <c r="P2559" s="31"/>
      <c r="Q2559" s="31"/>
      <c r="R2559" s="24" t="str">
        <f>IF(COUNTA(A2559:Q2559)=0,"",IF(AND(COUNTA(A2559)&gt;0, COUNTA(B2559)&gt;0, COUNTA(C2559)&gt;0, COUNTA(D2559)&gt;0, COUNTIF('OMS Drop Downs'!$C$2:$C$3,'OMS Response Form (ORF)'!E2559),COUNTIF('OMS Drop Downs'!$D$2:$D$5,'OMS Response Form (ORF)'!F2559),COUNTIF('OMS Drop Downs'!$A$2:$A$5,'OMS Response Form (ORF)'!G2559),COUNTIF('OMS Drop Downs'!$B$2:$B$4,'OMS Response Form (ORF)'!H2559),COUNTIF('OMS Drop Downs'!$A$2:$A$5,'OMS Response Form (ORF)'!I2559),COUNTIF('OMS Drop Downs'!$E$2:$E$7,'OMS Response Form (ORF)'!J2559),COUNTIF('OMS Drop Downs'!$B$2:$B$4,'OMS Response Form (ORF)'!K2559),COUNTIF('OMS Drop Downs'!$B$2:$B$4,'OMS Response Form (ORF)'!L2559),COUNTIF('OMS Drop Downs'!$B$2:$B$4,'OMS Response Form (ORF)'!M2559),COUNTIF('OMS Drop Downs'!$B$2:$B$4,'OMS Response Form (ORF)'!N2559), COUNTIF('OMS Drop Downs'!$B$2:$B$4,'OMS Response Form (ORF)'!O2559),COUNTIF('OMS Drop Downs'!$B$2:$B$4,'OMS Response Form (ORF)'!P2559),COUNTIF('OMS Drop Downs'!$B$2:$B$4,'OMS Response Form (ORF)'!Q2559)),"Complete","Incomplete"))</f>
        <v/>
      </c>
      <c r="S2559" s="25" t="str">
        <f>IF(R2559="Complete",IF(AND(NOT(ISNA(VLOOKUP(CONCATENATE(E2559,F2559,G2559,H2559,I2559,J2559),'OMS Drop Downs'!G:G,1,FALSE))),IF(AND(F2559&lt;&gt;"C3",J2559&lt;&gt;"O5"),IF(SUM(COUNTIF(K2559:Q2559,"Y"),COUNTIF(K2559:Q2559,"N"))=0,"V","I"),IF(COUNTIF(K2559:Q2559,"Y"),"V","I"))="V"),"Valid","Invalid")," ")</f>
        <v xml:space="preserve"> </v>
      </c>
      <c r="T2559"/>
    </row>
    <row r="2560" spans="1:20" x14ac:dyDescent="0.25">
      <c r="A2560" s="113"/>
      <c r="B2560" s="114"/>
      <c r="C2560" s="115"/>
      <c r="D2560" s="117"/>
      <c r="E2560" s="55"/>
      <c r="F2560" s="31"/>
      <c r="G2560" s="31"/>
      <c r="H2560" s="31"/>
      <c r="I2560" s="31"/>
      <c r="J2560" s="31"/>
      <c r="K2560" s="31"/>
      <c r="L2560" s="31"/>
      <c r="M2560" s="31"/>
      <c r="N2560" s="31"/>
      <c r="O2560" s="31"/>
      <c r="P2560" s="31"/>
      <c r="Q2560" s="31"/>
      <c r="R2560" s="24" t="str">
        <f>IF(COUNTA(A2560:Q2560)=0,"",IF(AND(COUNTA(A2560)&gt;0, COUNTA(B2560)&gt;0, COUNTA(C2560)&gt;0, COUNTA(D2560)&gt;0, COUNTIF('OMS Drop Downs'!$C$2:$C$3,'OMS Response Form (ORF)'!E2560),COUNTIF('OMS Drop Downs'!$D$2:$D$5,'OMS Response Form (ORF)'!F2560),COUNTIF('OMS Drop Downs'!$A$2:$A$5,'OMS Response Form (ORF)'!G2560),COUNTIF('OMS Drop Downs'!$B$2:$B$4,'OMS Response Form (ORF)'!H2560),COUNTIF('OMS Drop Downs'!$A$2:$A$5,'OMS Response Form (ORF)'!I2560),COUNTIF('OMS Drop Downs'!$E$2:$E$7,'OMS Response Form (ORF)'!J2560),COUNTIF('OMS Drop Downs'!$B$2:$B$4,'OMS Response Form (ORF)'!K2560),COUNTIF('OMS Drop Downs'!$B$2:$B$4,'OMS Response Form (ORF)'!L2560),COUNTIF('OMS Drop Downs'!$B$2:$B$4,'OMS Response Form (ORF)'!M2560),COUNTIF('OMS Drop Downs'!$B$2:$B$4,'OMS Response Form (ORF)'!N2560), COUNTIF('OMS Drop Downs'!$B$2:$B$4,'OMS Response Form (ORF)'!O2560),COUNTIF('OMS Drop Downs'!$B$2:$B$4,'OMS Response Form (ORF)'!P2560),COUNTIF('OMS Drop Downs'!$B$2:$B$4,'OMS Response Form (ORF)'!Q2560)),"Complete","Incomplete"))</f>
        <v/>
      </c>
      <c r="S2560" s="25" t="str">
        <f>IF(R2560="Complete",IF(AND(NOT(ISNA(VLOOKUP(CONCATENATE(E2560,F2560,G2560,H2560,I2560,J2560),'OMS Drop Downs'!G:G,1,FALSE))),IF(AND(F2560&lt;&gt;"C3",J2560&lt;&gt;"O5"),IF(SUM(COUNTIF(K2560:Q2560,"Y"),COUNTIF(K2560:Q2560,"N"))=0,"V","I"),IF(COUNTIF(K2560:Q2560,"Y"),"V","I"))="V"),"Valid","Invalid")," ")</f>
        <v xml:space="preserve"> </v>
      </c>
      <c r="T2560"/>
    </row>
    <row r="2561" spans="1:20" x14ac:dyDescent="0.25">
      <c r="A2561" s="113"/>
      <c r="B2561" s="114"/>
      <c r="C2561" s="115"/>
      <c r="D2561" s="117"/>
      <c r="E2561" s="55"/>
      <c r="F2561" s="31"/>
      <c r="G2561" s="31"/>
      <c r="H2561" s="31"/>
      <c r="I2561" s="31"/>
      <c r="J2561" s="31"/>
      <c r="K2561" s="31"/>
      <c r="L2561" s="31"/>
      <c r="M2561" s="31"/>
      <c r="N2561" s="31"/>
      <c r="O2561" s="31"/>
      <c r="P2561" s="31"/>
      <c r="Q2561" s="31"/>
      <c r="R2561" s="24" t="str">
        <f>IF(COUNTA(A2561:Q2561)=0,"",IF(AND(COUNTA(A2561)&gt;0, COUNTA(B2561)&gt;0, COUNTA(C2561)&gt;0, COUNTA(D2561)&gt;0, COUNTIF('OMS Drop Downs'!$C$2:$C$3,'OMS Response Form (ORF)'!E2561),COUNTIF('OMS Drop Downs'!$D$2:$D$5,'OMS Response Form (ORF)'!F2561),COUNTIF('OMS Drop Downs'!$A$2:$A$5,'OMS Response Form (ORF)'!G2561),COUNTIF('OMS Drop Downs'!$B$2:$B$4,'OMS Response Form (ORF)'!H2561),COUNTIF('OMS Drop Downs'!$A$2:$A$5,'OMS Response Form (ORF)'!I2561),COUNTIF('OMS Drop Downs'!$E$2:$E$7,'OMS Response Form (ORF)'!J2561),COUNTIF('OMS Drop Downs'!$B$2:$B$4,'OMS Response Form (ORF)'!K2561),COUNTIF('OMS Drop Downs'!$B$2:$B$4,'OMS Response Form (ORF)'!L2561),COUNTIF('OMS Drop Downs'!$B$2:$B$4,'OMS Response Form (ORF)'!M2561),COUNTIF('OMS Drop Downs'!$B$2:$B$4,'OMS Response Form (ORF)'!N2561), COUNTIF('OMS Drop Downs'!$B$2:$B$4,'OMS Response Form (ORF)'!O2561),COUNTIF('OMS Drop Downs'!$B$2:$B$4,'OMS Response Form (ORF)'!P2561),COUNTIF('OMS Drop Downs'!$B$2:$B$4,'OMS Response Form (ORF)'!Q2561)),"Complete","Incomplete"))</f>
        <v/>
      </c>
      <c r="S2561" s="25" t="str">
        <f>IF(R2561="Complete",IF(AND(NOT(ISNA(VLOOKUP(CONCATENATE(E2561,F2561,G2561,H2561,I2561,J2561),'OMS Drop Downs'!G:G,1,FALSE))),IF(AND(F2561&lt;&gt;"C3",J2561&lt;&gt;"O5"),IF(SUM(COUNTIF(K2561:Q2561,"Y"),COUNTIF(K2561:Q2561,"N"))=0,"V","I"),IF(COUNTIF(K2561:Q2561,"Y"),"V","I"))="V"),"Valid","Invalid")," ")</f>
        <v xml:space="preserve"> </v>
      </c>
      <c r="T2561"/>
    </row>
    <row r="2562" spans="1:20" x14ac:dyDescent="0.25">
      <c r="A2562" s="113"/>
      <c r="B2562" s="114"/>
      <c r="C2562" s="115"/>
      <c r="D2562" s="117"/>
      <c r="E2562" s="55"/>
      <c r="F2562" s="31"/>
      <c r="G2562" s="31"/>
      <c r="H2562" s="31"/>
      <c r="I2562" s="31"/>
      <c r="J2562" s="31"/>
      <c r="K2562" s="31"/>
      <c r="L2562" s="31"/>
      <c r="M2562" s="31"/>
      <c r="N2562" s="31"/>
      <c r="O2562" s="31"/>
      <c r="P2562" s="31"/>
      <c r="Q2562" s="31"/>
      <c r="R2562" s="24" t="str">
        <f>IF(COUNTA(A2562:Q2562)=0,"",IF(AND(COUNTA(A2562)&gt;0, COUNTA(B2562)&gt;0, COUNTA(C2562)&gt;0, COUNTA(D2562)&gt;0, COUNTIF('OMS Drop Downs'!$C$2:$C$3,'OMS Response Form (ORF)'!E2562),COUNTIF('OMS Drop Downs'!$D$2:$D$5,'OMS Response Form (ORF)'!F2562),COUNTIF('OMS Drop Downs'!$A$2:$A$5,'OMS Response Form (ORF)'!G2562),COUNTIF('OMS Drop Downs'!$B$2:$B$4,'OMS Response Form (ORF)'!H2562),COUNTIF('OMS Drop Downs'!$A$2:$A$5,'OMS Response Form (ORF)'!I2562),COUNTIF('OMS Drop Downs'!$E$2:$E$7,'OMS Response Form (ORF)'!J2562),COUNTIF('OMS Drop Downs'!$B$2:$B$4,'OMS Response Form (ORF)'!K2562),COUNTIF('OMS Drop Downs'!$B$2:$B$4,'OMS Response Form (ORF)'!L2562),COUNTIF('OMS Drop Downs'!$B$2:$B$4,'OMS Response Form (ORF)'!M2562),COUNTIF('OMS Drop Downs'!$B$2:$B$4,'OMS Response Form (ORF)'!N2562), COUNTIF('OMS Drop Downs'!$B$2:$B$4,'OMS Response Form (ORF)'!O2562),COUNTIF('OMS Drop Downs'!$B$2:$B$4,'OMS Response Form (ORF)'!P2562),COUNTIF('OMS Drop Downs'!$B$2:$B$4,'OMS Response Form (ORF)'!Q2562)),"Complete","Incomplete"))</f>
        <v/>
      </c>
      <c r="S2562" s="25" t="str">
        <f>IF(R2562="Complete",IF(AND(NOT(ISNA(VLOOKUP(CONCATENATE(E2562,F2562,G2562,H2562,I2562,J2562),'OMS Drop Downs'!G:G,1,FALSE))),IF(AND(F2562&lt;&gt;"C3",J2562&lt;&gt;"O5"),IF(SUM(COUNTIF(K2562:Q2562,"Y"),COUNTIF(K2562:Q2562,"N"))=0,"V","I"),IF(COUNTIF(K2562:Q2562,"Y"),"V","I"))="V"),"Valid","Invalid")," ")</f>
        <v xml:space="preserve"> </v>
      </c>
      <c r="T2562"/>
    </row>
    <row r="2563" spans="1:20" x14ac:dyDescent="0.25">
      <c r="A2563" s="113"/>
      <c r="B2563" s="114"/>
      <c r="C2563" s="115"/>
      <c r="D2563" s="117"/>
      <c r="E2563" s="55"/>
      <c r="F2563" s="31"/>
      <c r="G2563" s="31"/>
      <c r="H2563" s="31"/>
      <c r="I2563" s="31"/>
      <c r="J2563" s="31"/>
      <c r="K2563" s="31"/>
      <c r="L2563" s="31"/>
      <c r="M2563" s="31"/>
      <c r="N2563" s="31"/>
      <c r="O2563" s="31"/>
      <c r="P2563" s="31"/>
      <c r="Q2563" s="31"/>
      <c r="R2563" s="24" t="str">
        <f>IF(COUNTA(A2563:Q2563)=0,"",IF(AND(COUNTA(A2563)&gt;0, COUNTA(B2563)&gt;0, COUNTA(C2563)&gt;0, COUNTA(D2563)&gt;0, COUNTIF('OMS Drop Downs'!$C$2:$C$3,'OMS Response Form (ORF)'!E2563),COUNTIF('OMS Drop Downs'!$D$2:$D$5,'OMS Response Form (ORF)'!F2563),COUNTIF('OMS Drop Downs'!$A$2:$A$5,'OMS Response Form (ORF)'!G2563),COUNTIF('OMS Drop Downs'!$B$2:$B$4,'OMS Response Form (ORF)'!H2563),COUNTIF('OMS Drop Downs'!$A$2:$A$5,'OMS Response Form (ORF)'!I2563),COUNTIF('OMS Drop Downs'!$E$2:$E$7,'OMS Response Form (ORF)'!J2563),COUNTIF('OMS Drop Downs'!$B$2:$B$4,'OMS Response Form (ORF)'!K2563),COUNTIF('OMS Drop Downs'!$B$2:$B$4,'OMS Response Form (ORF)'!L2563),COUNTIF('OMS Drop Downs'!$B$2:$B$4,'OMS Response Form (ORF)'!M2563),COUNTIF('OMS Drop Downs'!$B$2:$B$4,'OMS Response Form (ORF)'!N2563), COUNTIF('OMS Drop Downs'!$B$2:$B$4,'OMS Response Form (ORF)'!O2563),COUNTIF('OMS Drop Downs'!$B$2:$B$4,'OMS Response Form (ORF)'!P2563),COUNTIF('OMS Drop Downs'!$B$2:$B$4,'OMS Response Form (ORF)'!Q2563)),"Complete","Incomplete"))</f>
        <v/>
      </c>
      <c r="S2563" s="25" t="str">
        <f>IF(R2563="Complete",IF(AND(NOT(ISNA(VLOOKUP(CONCATENATE(E2563,F2563,G2563,H2563,I2563,J2563),'OMS Drop Downs'!G:G,1,FALSE))),IF(AND(F2563&lt;&gt;"C3",J2563&lt;&gt;"O5"),IF(SUM(COUNTIF(K2563:Q2563,"Y"),COUNTIF(K2563:Q2563,"N"))=0,"V","I"),IF(COUNTIF(K2563:Q2563,"Y"),"V","I"))="V"),"Valid","Invalid")," ")</f>
        <v xml:space="preserve"> </v>
      </c>
      <c r="T2563"/>
    </row>
    <row r="2564" spans="1:20" x14ac:dyDescent="0.25">
      <c r="A2564" s="113"/>
      <c r="B2564" s="114"/>
      <c r="C2564" s="115"/>
      <c r="D2564" s="117"/>
      <c r="E2564" s="55"/>
      <c r="F2564" s="31"/>
      <c r="G2564" s="31"/>
      <c r="H2564" s="31"/>
      <c r="I2564" s="31"/>
      <c r="J2564" s="31"/>
      <c r="K2564" s="31"/>
      <c r="L2564" s="31"/>
      <c r="M2564" s="31"/>
      <c r="N2564" s="31"/>
      <c r="O2564" s="31"/>
      <c r="P2564" s="31"/>
      <c r="Q2564" s="31"/>
      <c r="R2564" s="24" t="str">
        <f>IF(COUNTA(A2564:Q2564)=0,"",IF(AND(COUNTA(A2564)&gt;0, COUNTA(B2564)&gt;0, COUNTA(C2564)&gt;0, COUNTA(D2564)&gt;0, COUNTIF('OMS Drop Downs'!$C$2:$C$3,'OMS Response Form (ORF)'!E2564),COUNTIF('OMS Drop Downs'!$D$2:$D$5,'OMS Response Form (ORF)'!F2564),COUNTIF('OMS Drop Downs'!$A$2:$A$5,'OMS Response Form (ORF)'!G2564),COUNTIF('OMS Drop Downs'!$B$2:$B$4,'OMS Response Form (ORF)'!H2564),COUNTIF('OMS Drop Downs'!$A$2:$A$5,'OMS Response Form (ORF)'!I2564),COUNTIF('OMS Drop Downs'!$E$2:$E$7,'OMS Response Form (ORF)'!J2564),COUNTIF('OMS Drop Downs'!$B$2:$B$4,'OMS Response Form (ORF)'!K2564),COUNTIF('OMS Drop Downs'!$B$2:$B$4,'OMS Response Form (ORF)'!L2564),COUNTIF('OMS Drop Downs'!$B$2:$B$4,'OMS Response Form (ORF)'!M2564),COUNTIF('OMS Drop Downs'!$B$2:$B$4,'OMS Response Form (ORF)'!N2564), COUNTIF('OMS Drop Downs'!$B$2:$B$4,'OMS Response Form (ORF)'!O2564),COUNTIF('OMS Drop Downs'!$B$2:$B$4,'OMS Response Form (ORF)'!P2564),COUNTIF('OMS Drop Downs'!$B$2:$B$4,'OMS Response Form (ORF)'!Q2564)),"Complete","Incomplete"))</f>
        <v/>
      </c>
      <c r="S2564" s="25" t="str">
        <f>IF(R2564="Complete",IF(AND(NOT(ISNA(VLOOKUP(CONCATENATE(E2564,F2564,G2564,H2564,I2564,J2564),'OMS Drop Downs'!G:G,1,FALSE))),IF(AND(F2564&lt;&gt;"C3",J2564&lt;&gt;"O5"),IF(SUM(COUNTIF(K2564:Q2564,"Y"),COUNTIF(K2564:Q2564,"N"))=0,"V","I"),IF(COUNTIF(K2564:Q2564,"Y"),"V","I"))="V"),"Valid","Invalid")," ")</f>
        <v xml:space="preserve"> </v>
      </c>
      <c r="T2564"/>
    </row>
    <row r="2565" spans="1:20" x14ac:dyDescent="0.25">
      <c r="A2565" s="113"/>
      <c r="B2565" s="114"/>
      <c r="C2565" s="115"/>
      <c r="D2565" s="117"/>
      <c r="E2565" s="55"/>
      <c r="F2565" s="31"/>
      <c r="G2565" s="31"/>
      <c r="H2565" s="31"/>
      <c r="I2565" s="31"/>
      <c r="J2565" s="31"/>
      <c r="K2565" s="31"/>
      <c r="L2565" s="31"/>
      <c r="M2565" s="31"/>
      <c r="N2565" s="31"/>
      <c r="O2565" s="31"/>
      <c r="P2565" s="31"/>
      <c r="Q2565" s="31"/>
      <c r="R2565" s="24" t="str">
        <f>IF(COUNTA(A2565:Q2565)=0,"",IF(AND(COUNTA(A2565)&gt;0, COUNTA(B2565)&gt;0, COUNTA(C2565)&gt;0, COUNTA(D2565)&gt;0, COUNTIF('OMS Drop Downs'!$C$2:$C$3,'OMS Response Form (ORF)'!E2565),COUNTIF('OMS Drop Downs'!$D$2:$D$5,'OMS Response Form (ORF)'!F2565),COUNTIF('OMS Drop Downs'!$A$2:$A$5,'OMS Response Form (ORF)'!G2565),COUNTIF('OMS Drop Downs'!$B$2:$B$4,'OMS Response Form (ORF)'!H2565),COUNTIF('OMS Drop Downs'!$A$2:$A$5,'OMS Response Form (ORF)'!I2565),COUNTIF('OMS Drop Downs'!$E$2:$E$7,'OMS Response Form (ORF)'!J2565),COUNTIF('OMS Drop Downs'!$B$2:$B$4,'OMS Response Form (ORF)'!K2565),COUNTIF('OMS Drop Downs'!$B$2:$B$4,'OMS Response Form (ORF)'!L2565),COUNTIF('OMS Drop Downs'!$B$2:$B$4,'OMS Response Form (ORF)'!M2565),COUNTIF('OMS Drop Downs'!$B$2:$B$4,'OMS Response Form (ORF)'!N2565), COUNTIF('OMS Drop Downs'!$B$2:$B$4,'OMS Response Form (ORF)'!O2565),COUNTIF('OMS Drop Downs'!$B$2:$B$4,'OMS Response Form (ORF)'!P2565),COUNTIF('OMS Drop Downs'!$B$2:$B$4,'OMS Response Form (ORF)'!Q2565)),"Complete","Incomplete"))</f>
        <v/>
      </c>
      <c r="S2565" s="25" t="str">
        <f>IF(R2565="Complete",IF(AND(NOT(ISNA(VLOOKUP(CONCATENATE(E2565,F2565,G2565,H2565,I2565,J2565),'OMS Drop Downs'!G:G,1,FALSE))),IF(AND(F2565&lt;&gt;"C3",J2565&lt;&gt;"O5"),IF(SUM(COUNTIF(K2565:Q2565,"Y"),COUNTIF(K2565:Q2565,"N"))=0,"V","I"),IF(COUNTIF(K2565:Q2565,"Y"),"V","I"))="V"),"Valid","Invalid")," ")</f>
        <v xml:space="preserve"> </v>
      </c>
      <c r="T2565"/>
    </row>
    <row r="2566" spans="1:20" x14ac:dyDescent="0.25">
      <c r="A2566" s="113"/>
      <c r="B2566" s="114"/>
      <c r="C2566" s="115"/>
      <c r="D2566" s="117"/>
      <c r="E2566" s="55"/>
      <c r="F2566" s="31"/>
      <c r="G2566" s="31"/>
      <c r="H2566" s="31"/>
      <c r="I2566" s="31"/>
      <c r="J2566" s="31"/>
      <c r="K2566" s="31"/>
      <c r="L2566" s="31"/>
      <c r="M2566" s="31"/>
      <c r="N2566" s="31"/>
      <c r="O2566" s="31"/>
      <c r="P2566" s="31"/>
      <c r="Q2566" s="31"/>
      <c r="R2566" s="24" t="str">
        <f>IF(COUNTA(A2566:Q2566)=0,"",IF(AND(COUNTA(A2566)&gt;0, COUNTA(B2566)&gt;0, COUNTA(C2566)&gt;0, COUNTA(D2566)&gt;0, COUNTIF('OMS Drop Downs'!$C$2:$C$3,'OMS Response Form (ORF)'!E2566),COUNTIF('OMS Drop Downs'!$D$2:$D$5,'OMS Response Form (ORF)'!F2566),COUNTIF('OMS Drop Downs'!$A$2:$A$5,'OMS Response Form (ORF)'!G2566),COUNTIF('OMS Drop Downs'!$B$2:$B$4,'OMS Response Form (ORF)'!H2566),COUNTIF('OMS Drop Downs'!$A$2:$A$5,'OMS Response Form (ORF)'!I2566),COUNTIF('OMS Drop Downs'!$E$2:$E$7,'OMS Response Form (ORF)'!J2566),COUNTIF('OMS Drop Downs'!$B$2:$B$4,'OMS Response Form (ORF)'!K2566),COUNTIF('OMS Drop Downs'!$B$2:$B$4,'OMS Response Form (ORF)'!L2566),COUNTIF('OMS Drop Downs'!$B$2:$B$4,'OMS Response Form (ORF)'!M2566),COUNTIF('OMS Drop Downs'!$B$2:$B$4,'OMS Response Form (ORF)'!N2566), COUNTIF('OMS Drop Downs'!$B$2:$B$4,'OMS Response Form (ORF)'!O2566),COUNTIF('OMS Drop Downs'!$B$2:$B$4,'OMS Response Form (ORF)'!P2566),COUNTIF('OMS Drop Downs'!$B$2:$B$4,'OMS Response Form (ORF)'!Q2566)),"Complete","Incomplete"))</f>
        <v/>
      </c>
      <c r="S2566" s="25" t="str">
        <f>IF(R2566="Complete",IF(AND(NOT(ISNA(VLOOKUP(CONCATENATE(E2566,F2566,G2566,H2566,I2566,J2566),'OMS Drop Downs'!G:G,1,FALSE))),IF(AND(F2566&lt;&gt;"C3",J2566&lt;&gt;"O5"),IF(SUM(COUNTIF(K2566:Q2566,"Y"),COUNTIF(K2566:Q2566,"N"))=0,"V","I"),IF(COUNTIF(K2566:Q2566,"Y"),"V","I"))="V"),"Valid","Invalid")," ")</f>
        <v xml:space="preserve"> </v>
      </c>
      <c r="T2566"/>
    </row>
    <row r="2567" spans="1:20" x14ac:dyDescent="0.25">
      <c r="A2567" s="113"/>
      <c r="B2567" s="114"/>
      <c r="C2567" s="115"/>
      <c r="D2567" s="117"/>
      <c r="E2567" s="55"/>
      <c r="F2567" s="31"/>
      <c r="G2567" s="31"/>
      <c r="H2567" s="31"/>
      <c r="I2567" s="31"/>
      <c r="J2567" s="31"/>
      <c r="K2567" s="31"/>
      <c r="L2567" s="31"/>
      <c r="M2567" s="31"/>
      <c r="N2567" s="31"/>
      <c r="O2567" s="31"/>
      <c r="P2567" s="31"/>
      <c r="Q2567" s="31"/>
      <c r="R2567" s="24" t="str">
        <f>IF(COUNTA(A2567:Q2567)=0,"",IF(AND(COUNTA(A2567)&gt;0, COUNTA(B2567)&gt;0, COUNTA(C2567)&gt;0, COUNTA(D2567)&gt;0, COUNTIF('OMS Drop Downs'!$C$2:$C$3,'OMS Response Form (ORF)'!E2567),COUNTIF('OMS Drop Downs'!$D$2:$D$5,'OMS Response Form (ORF)'!F2567),COUNTIF('OMS Drop Downs'!$A$2:$A$5,'OMS Response Form (ORF)'!G2567),COUNTIF('OMS Drop Downs'!$B$2:$B$4,'OMS Response Form (ORF)'!H2567),COUNTIF('OMS Drop Downs'!$A$2:$A$5,'OMS Response Form (ORF)'!I2567),COUNTIF('OMS Drop Downs'!$E$2:$E$7,'OMS Response Form (ORF)'!J2567),COUNTIF('OMS Drop Downs'!$B$2:$B$4,'OMS Response Form (ORF)'!K2567),COUNTIF('OMS Drop Downs'!$B$2:$B$4,'OMS Response Form (ORF)'!L2567),COUNTIF('OMS Drop Downs'!$B$2:$B$4,'OMS Response Form (ORF)'!M2567),COUNTIF('OMS Drop Downs'!$B$2:$B$4,'OMS Response Form (ORF)'!N2567), COUNTIF('OMS Drop Downs'!$B$2:$B$4,'OMS Response Form (ORF)'!O2567),COUNTIF('OMS Drop Downs'!$B$2:$B$4,'OMS Response Form (ORF)'!P2567),COUNTIF('OMS Drop Downs'!$B$2:$B$4,'OMS Response Form (ORF)'!Q2567)),"Complete","Incomplete"))</f>
        <v/>
      </c>
      <c r="S2567" s="25" t="str">
        <f>IF(R2567="Complete",IF(AND(NOT(ISNA(VLOOKUP(CONCATENATE(E2567,F2567,G2567,H2567,I2567,J2567),'OMS Drop Downs'!G:G,1,FALSE))),IF(AND(F2567&lt;&gt;"C3",J2567&lt;&gt;"O5"),IF(SUM(COUNTIF(K2567:Q2567,"Y"),COUNTIF(K2567:Q2567,"N"))=0,"V","I"),IF(COUNTIF(K2567:Q2567,"Y"),"V","I"))="V"),"Valid","Invalid")," ")</f>
        <v xml:space="preserve"> </v>
      </c>
      <c r="T2567"/>
    </row>
    <row r="2568" spans="1:20" x14ac:dyDescent="0.25">
      <c r="A2568" s="113"/>
      <c r="B2568" s="114"/>
      <c r="C2568" s="115"/>
      <c r="D2568" s="117"/>
      <c r="E2568" s="55"/>
      <c r="F2568" s="31"/>
      <c r="G2568" s="31"/>
      <c r="H2568" s="31"/>
      <c r="I2568" s="31"/>
      <c r="J2568" s="31"/>
      <c r="K2568" s="31"/>
      <c r="L2568" s="31"/>
      <c r="M2568" s="31"/>
      <c r="N2568" s="31"/>
      <c r="O2568" s="31"/>
      <c r="P2568" s="31"/>
      <c r="Q2568" s="31"/>
      <c r="R2568" s="24" t="str">
        <f>IF(COUNTA(A2568:Q2568)=0,"",IF(AND(COUNTA(A2568)&gt;0, COUNTA(B2568)&gt;0, COUNTA(C2568)&gt;0, COUNTA(D2568)&gt;0, COUNTIF('OMS Drop Downs'!$C$2:$C$3,'OMS Response Form (ORF)'!E2568),COUNTIF('OMS Drop Downs'!$D$2:$D$5,'OMS Response Form (ORF)'!F2568),COUNTIF('OMS Drop Downs'!$A$2:$A$5,'OMS Response Form (ORF)'!G2568),COUNTIF('OMS Drop Downs'!$B$2:$B$4,'OMS Response Form (ORF)'!H2568),COUNTIF('OMS Drop Downs'!$A$2:$A$5,'OMS Response Form (ORF)'!I2568),COUNTIF('OMS Drop Downs'!$E$2:$E$7,'OMS Response Form (ORF)'!J2568),COUNTIF('OMS Drop Downs'!$B$2:$B$4,'OMS Response Form (ORF)'!K2568),COUNTIF('OMS Drop Downs'!$B$2:$B$4,'OMS Response Form (ORF)'!L2568),COUNTIF('OMS Drop Downs'!$B$2:$B$4,'OMS Response Form (ORF)'!M2568),COUNTIF('OMS Drop Downs'!$B$2:$B$4,'OMS Response Form (ORF)'!N2568), COUNTIF('OMS Drop Downs'!$B$2:$B$4,'OMS Response Form (ORF)'!O2568),COUNTIF('OMS Drop Downs'!$B$2:$B$4,'OMS Response Form (ORF)'!P2568),COUNTIF('OMS Drop Downs'!$B$2:$B$4,'OMS Response Form (ORF)'!Q2568)),"Complete","Incomplete"))</f>
        <v/>
      </c>
      <c r="S2568" s="25" t="str">
        <f>IF(R2568="Complete",IF(AND(NOT(ISNA(VLOOKUP(CONCATENATE(E2568,F2568,G2568,H2568,I2568,J2568),'OMS Drop Downs'!G:G,1,FALSE))),IF(AND(F2568&lt;&gt;"C3",J2568&lt;&gt;"O5"),IF(SUM(COUNTIF(K2568:Q2568,"Y"),COUNTIF(K2568:Q2568,"N"))=0,"V","I"),IF(COUNTIF(K2568:Q2568,"Y"),"V","I"))="V"),"Valid","Invalid")," ")</f>
        <v xml:space="preserve"> </v>
      </c>
      <c r="T2568"/>
    </row>
    <row r="2569" spans="1:20" x14ac:dyDescent="0.25">
      <c r="A2569" s="113"/>
      <c r="B2569" s="114"/>
      <c r="C2569" s="115"/>
      <c r="D2569" s="117"/>
      <c r="E2569" s="55"/>
      <c r="F2569" s="31"/>
      <c r="G2569" s="31"/>
      <c r="H2569" s="31"/>
      <c r="I2569" s="31"/>
      <c r="J2569" s="31"/>
      <c r="K2569" s="31"/>
      <c r="L2569" s="31"/>
      <c r="M2569" s="31"/>
      <c r="N2569" s="31"/>
      <c r="O2569" s="31"/>
      <c r="P2569" s="31"/>
      <c r="Q2569" s="31"/>
      <c r="R2569" s="24" t="str">
        <f>IF(COUNTA(A2569:Q2569)=0,"",IF(AND(COUNTA(A2569)&gt;0, COUNTA(B2569)&gt;0, COUNTA(C2569)&gt;0, COUNTA(D2569)&gt;0, COUNTIF('OMS Drop Downs'!$C$2:$C$3,'OMS Response Form (ORF)'!E2569),COUNTIF('OMS Drop Downs'!$D$2:$D$5,'OMS Response Form (ORF)'!F2569),COUNTIF('OMS Drop Downs'!$A$2:$A$5,'OMS Response Form (ORF)'!G2569),COUNTIF('OMS Drop Downs'!$B$2:$B$4,'OMS Response Form (ORF)'!H2569),COUNTIF('OMS Drop Downs'!$A$2:$A$5,'OMS Response Form (ORF)'!I2569),COUNTIF('OMS Drop Downs'!$E$2:$E$7,'OMS Response Form (ORF)'!J2569),COUNTIF('OMS Drop Downs'!$B$2:$B$4,'OMS Response Form (ORF)'!K2569),COUNTIF('OMS Drop Downs'!$B$2:$B$4,'OMS Response Form (ORF)'!L2569),COUNTIF('OMS Drop Downs'!$B$2:$B$4,'OMS Response Form (ORF)'!M2569),COUNTIF('OMS Drop Downs'!$B$2:$B$4,'OMS Response Form (ORF)'!N2569), COUNTIF('OMS Drop Downs'!$B$2:$B$4,'OMS Response Form (ORF)'!O2569),COUNTIF('OMS Drop Downs'!$B$2:$B$4,'OMS Response Form (ORF)'!P2569),COUNTIF('OMS Drop Downs'!$B$2:$B$4,'OMS Response Form (ORF)'!Q2569)),"Complete","Incomplete"))</f>
        <v/>
      </c>
      <c r="S2569" s="25" t="str">
        <f>IF(R2569="Complete",IF(AND(NOT(ISNA(VLOOKUP(CONCATENATE(E2569,F2569,G2569,H2569,I2569,J2569),'OMS Drop Downs'!G:G,1,FALSE))),IF(AND(F2569&lt;&gt;"C3",J2569&lt;&gt;"O5"),IF(SUM(COUNTIF(K2569:Q2569,"Y"),COUNTIF(K2569:Q2569,"N"))=0,"V","I"),IF(COUNTIF(K2569:Q2569,"Y"),"V","I"))="V"),"Valid","Invalid")," ")</f>
        <v xml:space="preserve"> </v>
      </c>
      <c r="T2569"/>
    </row>
    <row r="2570" spans="1:20" x14ac:dyDescent="0.25">
      <c r="A2570" s="113"/>
      <c r="B2570" s="114"/>
      <c r="C2570" s="115"/>
      <c r="D2570" s="117"/>
      <c r="E2570" s="55"/>
      <c r="F2570" s="31"/>
      <c r="G2570" s="31"/>
      <c r="H2570" s="31"/>
      <c r="I2570" s="31"/>
      <c r="J2570" s="31"/>
      <c r="K2570" s="31"/>
      <c r="L2570" s="31"/>
      <c r="M2570" s="31"/>
      <c r="N2570" s="31"/>
      <c r="O2570" s="31"/>
      <c r="P2570" s="31"/>
      <c r="Q2570" s="31"/>
      <c r="R2570" s="24" t="str">
        <f>IF(COUNTA(A2570:Q2570)=0,"",IF(AND(COUNTA(A2570)&gt;0, COUNTA(B2570)&gt;0, COUNTA(C2570)&gt;0, COUNTA(D2570)&gt;0, COUNTIF('OMS Drop Downs'!$C$2:$C$3,'OMS Response Form (ORF)'!E2570),COUNTIF('OMS Drop Downs'!$D$2:$D$5,'OMS Response Form (ORF)'!F2570),COUNTIF('OMS Drop Downs'!$A$2:$A$5,'OMS Response Form (ORF)'!G2570),COUNTIF('OMS Drop Downs'!$B$2:$B$4,'OMS Response Form (ORF)'!H2570),COUNTIF('OMS Drop Downs'!$A$2:$A$5,'OMS Response Form (ORF)'!I2570),COUNTIF('OMS Drop Downs'!$E$2:$E$7,'OMS Response Form (ORF)'!J2570),COUNTIF('OMS Drop Downs'!$B$2:$B$4,'OMS Response Form (ORF)'!K2570),COUNTIF('OMS Drop Downs'!$B$2:$B$4,'OMS Response Form (ORF)'!L2570),COUNTIF('OMS Drop Downs'!$B$2:$B$4,'OMS Response Form (ORF)'!M2570),COUNTIF('OMS Drop Downs'!$B$2:$B$4,'OMS Response Form (ORF)'!N2570), COUNTIF('OMS Drop Downs'!$B$2:$B$4,'OMS Response Form (ORF)'!O2570),COUNTIF('OMS Drop Downs'!$B$2:$B$4,'OMS Response Form (ORF)'!P2570),COUNTIF('OMS Drop Downs'!$B$2:$B$4,'OMS Response Form (ORF)'!Q2570)),"Complete","Incomplete"))</f>
        <v/>
      </c>
      <c r="S2570" s="25" t="str">
        <f>IF(R2570="Complete",IF(AND(NOT(ISNA(VLOOKUP(CONCATENATE(E2570,F2570,G2570,H2570,I2570,J2570),'OMS Drop Downs'!G:G,1,FALSE))),IF(AND(F2570&lt;&gt;"C3",J2570&lt;&gt;"O5"),IF(SUM(COUNTIF(K2570:Q2570,"Y"),COUNTIF(K2570:Q2570,"N"))=0,"V","I"),IF(COUNTIF(K2570:Q2570,"Y"),"V","I"))="V"),"Valid","Invalid")," ")</f>
        <v xml:space="preserve"> </v>
      </c>
      <c r="T2570"/>
    </row>
    <row r="2571" spans="1:20" x14ac:dyDescent="0.25">
      <c r="A2571" s="113"/>
      <c r="B2571" s="114"/>
      <c r="C2571" s="115"/>
      <c r="D2571" s="117"/>
      <c r="E2571" s="55"/>
      <c r="F2571" s="31"/>
      <c r="G2571" s="31"/>
      <c r="H2571" s="31"/>
      <c r="I2571" s="31"/>
      <c r="J2571" s="31"/>
      <c r="K2571" s="31"/>
      <c r="L2571" s="31"/>
      <c r="M2571" s="31"/>
      <c r="N2571" s="31"/>
      <c r="O2571" s="31"/>
      <c r="P2571" s="31"/>
      <c r="Q2571" s="31"/>
      <c r="R2571" s="24" t="str">
        <f>IF(COUNTA(A2571:Q2571)=0,"",IF(AND(COUNTA(A2571)&gt;0, COUNTA(B2571)&gt;0, COUNTA(C2571)&gt;0, COUNTA(D2571)&gt;0, COUNTIF('OMS Drop Downs'!$C$2:$C$3,'OMS Response Form (ORF)'!E2571),COUNTIF('OMS Drop Downs'!$D$2:$D$5,'OMS Response Form (ORF)'!F2571),COUNTIF('OMS Drop Downs'!$A$2:$A$5,'OMS Response Form (ORF)'!G2571),COUNTIF('OMS Drop Downs'!$B$2:$B$4,'OMS Response Form (ORF)'!H2571),COUNTIF('OMS Drop Downs'!$A$2:$A$5,'OMS Response Form (ORF)'!I2571),COUNTIF('OMS Drop Downs'!$E$2:$E$7,'OMS Response Form (ORF)'!J2571),COUNTIF('OMS Drop Downs'!$B$2:$B$4,'OMS Response Form (ORF)'!K2571),COUNTIF('OMS Drop Downs'!$B$2:$B$4,'OMS Response Form (ORF)'!L2571),COUNTIF('OMS Drop Downs'!$B$2:$B$4,'OMS Response Form (ORF)'!M2571),COUNTIF('OMS Drop Downs'!$B$2:$B$4,'OMS Response Form (ORF)'!N2571), COUNTIF('OMS Drop Downs'!$B$2:$B$4,'OMS Response Form (ORF)'!O2571),COUNTIF('OMS Drop Downs'!$B$2:$B$4,'OMS Response Form (ORF)'!P2571),COUNTIF('OMS Drop Downs'!$B$2:$B$4,'OMS Response Form (ORF)'!Q2571)),"Complete","Incomplete"))</f>
        <v/>
      </c>
      <c r="S2571" s="25" t="str">
        <f>IF(R2571="Complete",IF(AND(NOT(ISNA(VLOOKUP(CONCATENATE(E2571,F2571,G2571,H2571,I2571,J2571),'OMS Drop Downs'!G:G,1,FALSE))),IF(AND(F2571&lt;&gt;"C3",J2571&lt;&gt;"O5"),IF(SUM(COUNTIF(K2571:Q2571,"Y"),COUNTIF(K2571:Q2571,"N"))=0,"V","I"),IF(COUNTIF(K2571:Q2571,"Y"),"V","I"))="V"),"Valid","Invalid")," ")</f>
        <v xml:space="preserve"> </v>
      </c>
      <c r="T2571"/>
    </row>
    <row r="2572" spans="1:20" x14ac:dyDescent="0.25">
      <c r="A2572" s="113"/>
      <c r="B2572" s="114"/>
      <c r="C2572" s="115"/>
      <c r="D2572" s="117"/>
      <c r="E2572" s="55"/>
      <c r="F2572" s="31"/>
      <c r="G2572" s="31"/>
      <c r="H2572" s="31"/>
      <c r="I2572" s="31"/>
      <c r="J2572" s="31"/>
      <c r="K2572" s="31"/>
      <c r="L2572" s="31"/>
      <c r="M2572" s="31"/>
      <c r="N2572" s="31"/>
      <c r="O2572" s="31"/>
      <c r="P2572" s="31"/>
      <c r="Q2572" s="31"/>
      <c r="R2572" s="24" t="str">
        <f>IF(COUNTA(A2572:Q2572)=0,"",IF(AND(COUNTA(A2572)&gt;0, COUNTA(B2572)&gt;0, COUNTA(C2572)&gt;0, COUNTA(D2572)&gt;0, COUNTIF('OMS Drop Downs'!$C$2:$C$3,'OMS Response Form (ORF)'!E2572),COUNTIF('OMS Drop Downs'!$D$2:$D$5,'OMS Response Form (ORF)'!F2572),COUNTIF('OMS Drop Downs'!$A$2:$A$5,'OMS Response Form (ORF)'!G2572),COUNTIF('OMS Drop Downs'!$B$2:$B$4,'OMS Response Form (ORF)'!H2572),COUNTIF('OMS Drop Downs'!$A$2:$A$5,'OMS Response Form (ORF)'!I2572),COUNTIF('OMS Drop Downs'!$E$2:$E$7,'OMS Response Form (ORF)'!J2572),COUNTIF('OMS Drop Downs'!$B$2:$B$4,'OMS Response Form (ORF)'!K2572),COUNTIF('OMS Drop Downs'!$B$2:$B$4,'OMS Response Form (ORF)'!L2572),COUNTIF('OMS Drop Downs'!$B$2:$B$4,'OMS Response Form (ORF)'!M2572),COUNTIF('OMS Drop Downs'!$B$2:$B$4,'OMS Response Form (ORF)'!N2572), COUNTIF('OMS Drop Downs'!$B$2:$B$4,'OMS Response Form (ORF)'!O2572),COUNTIF('OMS Drop Downs'!$B$2:$B$4,'OMS Response Form (ORF)'!P2572),COUNTIF('OMS Drop Downs'!$B$2:$B$4,'OMS Response Form (ORF)'!Q2572)),"Complete","Incomplete"))</f>
        <v/>
      </c>
      <c r="S2572" s="25" t="str">
        <f>IF(R2572="Complete",IF(AND(NOT(ISNA(VLOOKUP(CONCATENATE(E2572,F2572,G2572,H2572,I2572,J2572),'OMS Drop Downs'!G:G,1,FALSE))),IF(AND(F2572&lt;&gt;"C3",J2572&lt;&gt;"O5"),IF(SUM(COUNTIF(K2572:Q2572,"Y"),COUNTIF(K2572:Q2572,"N"))=0,"V","I"),IF(COUNTIF(K2572:Q2572,"Y"),"V","I"))="V"),"Valid","Invalid")," ")</f>
        <v xml:space="preserve"> </v>
      </c>
      <c r="T2572"/>
    </row>
    <row r="2573" spans="1:20" x14ac:dyDescent="0.25">
      <c r="A2573" s="113"/>
      <c r="B2573" s="114"/>
      <c r="C2573" s="115"/>
      <c r="D2573" s="117"/>
      <c r="E2573" s="55"/>
      <c r="F2573" s="31"/>
      <c r="G2573" s="31"/>
      <c r="H2573" s="31"/>
      <c r="I2573" s="31"/>
      <c r="J2573" s="31"/>
      <c r="K2573" s="31"/>
      <c r="L2573" s="31"/>
      <c r="M2573" s="31"/>
      <c r="N2573" s="31"/>
      <c r="O2573" s="31"/>
      <c r="P2573" s="31"/>
      <c r="Q2573" s="31"/>
      <c r="R2573" s="24" t="str">
        <f>IF(COUNTA(A2573:Q2573)=0,"",IF(AND(COUNTA(A2573)&gt;0, COUNTA(B2573)&gt;0, COUNTA(C2573)&gt;0, COUNTA(D2573)&gt;0, COUNTIF('OMS Drop Downs'!$C$2:$C$3,'OMS Response Form (ORF)'!E2573),COUNTIF('OMS Drop Downs'!$D$2:$D$5,'OMS Response Form (ORF)'!F2573),COUNTIF('OMS Drop Downs'!$A$2:$A$5,'OMS Response Form (ORF)'!G2573),COUNTIF('OMS Drop Downs'!$B$2:$B$4,'OMS Response Form (ORF)'!H2573),COUNTIF('OMS Drop Downs'!$A$2:$A$5,'OMS Response Form (ORF)'!I2573),COUNTIF('OMS Drop Downs'!$E$2:$E$7,'OMS Response Form (ORF)'!J2573),COUNTIF('OMS Drop Downs'!$B$2:$B$4,'OMS Response Form (ORF)'!K2573),COUNTIF('OMS Drop Downs'!$B$2:$B$4,'OMS Response Form (ORF)'!L2573),COUNTIF('OMS Drop Downs'!$B$2:$B$4,'OMS Response Form (ORF)'!M2573),COUNTIF('OMS Drop Downs'!$B$2:$B$4,'OMS Response Form (ORF)'!N2573), COUNTIF('OMS Drop Downs'!$B$2:$B$4,'OMS Response Form (ORF)'!O2573),COUNTIF('OMS Drop Downs'!$B$2:$B$4,'OMS Response Form (ORF)'!P2573),COUNTIF('OMS Drop Downs'!$B$2:$B$4,'OMS Response Form (ORF)'!Q2573)),"Complete","Incomplete"))</f>
        <v/>
      </c>
      <c r="S2573" s="25" t="str">
        <f>IF(R2573="Complete",IF(AND(NOT(ISNA(VLOOKUP(CONCATENATE(E2573,F2573,G2573,H2573,I2573,J2573),'OMS Drop Downs'!G:G,1,FALSE))),IF(AND(F2573&lt;&gt;"C3",J2573&lt;&gt;"O5"),IF(SUM(COUNTIF(K2573:Q2573,"Y"),COUNTIF(K2573:Q2573,"N"))=0,"V","I"),IF(COUNTIF(K2573:Q2573,"Y"),"V","I"))="V"),"Valid","Invalid")," ")</f>
        <v xml:space="preserve"> </v>
      </c>
      <c r="T2573"/>
    </row>
    <row r="2574" spans="1:20" x14ac:dyDescent="0.25">
      <c r="A2574" s="113"/>
      <c r="B2574" s="114"/>
      <c r="C2574" s="115"/>
      <c r="D2574" s="117"/>
      <c r="E2574" s="55"/>
      <c r="F2574" s="31"/>
      <c r="G2574" s="31"/>
      <c r="H2574" s="31"/>
      <c r="I2574" s="31"/>
      <c r="J2574" s="31"/>
      <c r="K2574" s="31"/>
      <c r="L2574" s="31"/>
      <c r="M2574" s="31"/>
      <c r="N2574" s="31"/>
      <c r="O2574" s="31"/>
      <c r="P2574" s="31"/>
      <c r="Q2574" s="31"/>
      <c r="R2574" s="24" t="str">
        <f>IF(COUNTA(A2574:Q2574)=0,"",IF(AND(COUNTA(A2574)&gt;0, COUNTA(B2574)&gt;0, COUNTA(C2574)&gt;0, COUNTA(D2574)&gt;0, COUNTIF('OMS Drop Downs'!$C$2:$C$3,'OMS Response Form (ORF)'!E2574),COUNTIF('OMS Drop Downs'!$D$2:$D$5,'OMS Response Form (ORF)'!F2574),COUNTIF('OMS Drop Downs'!$A$2:$A$5,'OMS Response Form (ORF)'!G2574),COUNTIF('OMS Drop Downs'!$B$2:$B$4,'OMS Response Form (ORF)'!H2574),COUNTIF('OMS Drop Downs'!$A$2:$A$5,'OMS Response Form (ORF)'!I2574),COUNTIF('OMS Drop Downs'!$E$2:$E$7,'OMS Response Form (ORF)'!J2574),COUNTIF('OMS Drop Downs'!$B$2:$B$4,'OMS Response Form (ORF)'!K2574),COUNTIF('OMS Drop Downs'!$B$2:$B$4,'OMS Response Form (ORF)'!L2574),COUNTIF('OMS Drop Downs'!$B$2:$B$4,'OMS Response Form (ORF)'!M2574),COUNTIF('OMS Drop Downs'!$B$2:$B$4,'OMS Response Form (ORF)'!N2574), COUNTIF('OMS Drop Downs'!$B$2:$B$4,'OMS Response Form (ORF)'!O2574),COUNTIF('OMS Drop Downs'!$B$2:$B$4,'OMS Response Form (ORF)'!P2574),COUNTIF('OMS Drop Downs'!$B$2:$B$4,'OMS Response Form (ORF)'!Q2574)),"Complete","Incomplete"))</f>
        <v/>
      </c>
      <c r="S2574" s="25" t="str">
        <f>IF(R2574="Complete",IF(AND(NOT(ISNA(VLOOKUP(CONCATENATE(E2574,F2574,G2574,H2574,I2574,J2574),'OMS Drop Downs'!G:G,1,FALSE))),IF(AND(F2574&lt;&gt;"C3",J2574&lt;&gt;"O5"),IF(SUM(COUNTIF(K2574:Q2574,"Y"),COUNTIF(K2574:Q2574,"N"))=0,"V","I"),IF(COUNTIF(K2574:Q2574,"Y"),"V","I"))="V"),"Valid","Invalid")," ")</f>
        <v xml:space="preserve"> </v>
      </c>
      <c r="T2574"/>
    </row>
    <row r="2575" spans="1:20" x14ac:dyDescent="0.25">
      <c r="A2575" s="113"/>
      <c r="B2575" s="114"/>
      <c r="C2575" s="115"/>
      <c r="D2575" s="117"/>
      <c r="E2575" s="55"/>
      <c r="F2575" s="31"/>
      <c r="G2575" s="31"/>
      <c r="H2575" s="31"/>
      <c r="I2575" s="31"/>
      <c r="J2575" s="31"/>
      <c r="K2575" s="31"/>
      <c r="L2575" s="31"/>
      <c r="M2575" s="31"/>
      <c r="N2575" s="31"/>
      <c r="O2575" s="31"/>
      <c r="P2575" s="31"/>
      <c r="Q2575" s="31"/>
      <c r="R2575" s="24" t="str">
        <f>IF(COUNTA(A2575:Q2575)=0,"",IF(AND(COUNTA(A2575)&gt;0, COUNTA(B2575)&gt;0, COUNTA(C2575)&gt;0, COUNTA(D2575)&gt;0, COUNTIF('OMS Drop Downs'!$C$2:$C$3,'OMS Response Form (ORF)'!E2575),COUNTIF('OMS Drop Downs'!$D$2:$D$5,'OMS Response Form (ORF)'!F2575),COUNTIF('OMS Drop Downs'!$A$2:$A$5,'OMS Response Form (ORF)'!G2575),COUNTIF('OMS Drop Downs'!$B$2:$B$4,'OMS Response Form (ORF)'!H2575),COUNTIF('OMS Drop Downs'!$A$2:$A$5,'OMS Response Form (ORF)'!I2575),COUNTIF('OMS Drop Downs'!$E$2:$E$7,'OMS Response Form (ORF)'!J2575),COUNTIF('OMS Drop Downs'!$B$2:$B$4,'OMS Response Form (ORF)'!K2575),COUNTIF('OMS Drop Downs'!$B$2:$B$4,'OMS Response Form (ORF)'!L2575),COUNTIF('OMS Drop Downs'!$B$2:$B$4,'OMS Response Form (ORF)'!M2575),COUNTIF('OMS Drop Downs'!$B$2:$B$4,'OMS Response Form (ORF)'!N2575), COUNTIF('OMS Drop Downs'!$B$2:$B$4,'OMS Response Form (ORF)'!O2575),COUNTIF('OMS Drop Downs'!$B$2:$B$4,'OMS Response Form (ORF)'!P2575),COUNTIF('OMS Drop Downs'!$B$2:$B$4,'OMS Response Form (ORF)'!Q2575)),"Complete","Incomplete"))</f>
        <v/>
      </c>
      <c r="S2575" s="25" t="str">
        <f>IF(R2575="Complete",IF(AND(NOT(ISNA(VLOOKUP(CONCATENATE(E2575,F2575,G2575,H2575,I2575,J2575),'OMS Drop Downs'!G:G,1,FALSE))),IF(AND(F2575&lt;&gt;"C3",J2575&lt;&gt;"O5"),IF(SUM(COUNTIF(K2575:Q2575,"Y"),COUNTIF(K2575:Q2575,"N"))=0,"V","I"),IF(COUNTIF(K2575:Q2575,"Y"),"V","I"))="V"),"Valid","Invalid")," ")</f>
        <v xml:space="preserve"> </v>
      </c>
      <c r="T2575"/>
    </row>
    <row r="2576" spans="1:20" x14ac:dyDescent="0.25">
      <c r="A2576" s="113"/>
      <c r="B2576" s="114"/>
      <c r="C2576" s="115"/>
      <c r="D2576" s="117"/>
      <c r="E2576" s="55"/>
      <c r="F2576" s="31"/>
      <c r="G2576" s="31"/>
      <c r="H2576" s="31"/>
      <c r="I2576" s="31"/>
      <c r="J2576" s="31"/>
      <c r="K2576" s="31"/>
      <c r="L2576" s="31"/>
      <c r="M2576" s="31"/>
      <c r="N2576" s="31"/>
      <c r="O2576" s="31"/>
      <c r="P2576" s="31"/>
      <c r="Q2576" s="31"/>
      <c r="R2576" s="24" t="str">
        <f>IF(COUNTA(A2576:Q2576)=0,"",IF(AND(COUNTA(A2576)&gt;0, COUNTA(B2576)&gt;0, COUNTA(C2576)&gt;0, COUNTA(D2576)&gt;0, COUNTIF('OMS Drop Downs'!$C$2:$C$3,'OMS Response Form (ORF)'!E2576),COUNTIF('OMS Drop Downs'!$D$2:$D$5,'OMS Response Form (ORF)'!F2576),COUNTIF('OMS Drop Downs'!$A$2:$A$5,'OMS Response Form (ORF)'!G2576),COUNTIF('OMS Drop Downs'!$B$2:$B$4,'OMS Response Form (ORF)'!H2576),COUNTIF('OMS Drop Downs'!$A$2:$A$5,'OMS Response Form (ORF)'!I2576),COUNTIF('OMS Drop Downs'!$E$2:$E$7,'OMS Response Form (ORF)'!J2576),COUNTIF('OMS Drop Downs'!$B$2:$B$4,'OMS Response Form (ORF)'!K2576),COUNTIF('OMS Drop Downs'!$B$2:$B$4,'OMS Response Form (ORF)'!L2576),COUNTIF('OMS Drop Downs'!$B$2:$B$4,'OMS Response Form (ORF)'!M2576),COUNTIF('OMS Drop Downs'!$B$2:$B$4,'OMS Response Form (ORF)'!N2576), COUNTIF('OMS Drop Downs'!$B$2:$B$4,'OMS Response Form (ORF)'!O2576),COUNTIF('OMS Drop Downs'!$B$2:$B$4,'OMS Response Form (ORF)'!P2576),COUNTIF('OMS Drop Downs'!$B$2:$B$4,'OMS Response Form (ORF)'!Q2576)),"Complete","Incomplete"))</f>
        <v/>
      </c>
      <c r="S2576" s="25" t="str">
        <f>IF(R2576="Complete",IF(AND(NOT(ISNA(VLOOKUP(CONCATENATE(E2576,F2576,G2576,H2576,I2576,J2576),'OMS Drop Downs'!G:G,1,FALSE))),IF(AND(F2576&lt;&gt;"C3",J2576&lt;&gt;"O5"),IF(SUM(COUNTIF(K2576:Q2576,"Y"),COUNTIF(K2576:Q2576,"N"))=0,"V","I"),IF(COUNTIF(K2576:Q2576,"Y"),"V","I"))="V"),"Valid","Invalid")," ")</f>
        <v xml:space="preserve"> </v>
      </c>
      <c r="T2576"/>
    </row>
    <row r="2577" spans="1:20" x14ac:dyDescent="0.25">
      <c r="A2577" s="113"/>
      <c r="B2577" s="114"/>
      <c r="C2577" s="115"/>
      <c r="D2577" s="117"/>
      <c r="E2577" s="55"/>
      <c r="F2577" s="31"/>
      <c r="G2577" s="31"/>
      <c r="H2577" s="31"/>
      <c r="I2577" s="31"/>
      <c r="J2577" s="31"/>
      <c r="K2577" s="31"/>
      <c r="L2577" s="31"/>
      <c r="M2577" s="31"/>
      <c r="N2577" s="31"/>
      <c r="O2577" s="31"/>
      <c r="P2577" s="31"/>
      <c r="Q2577" s="31"/>
      <c r="R2577" s="24" t="str">
        <f>IF(COUNTA(A2577:Q2577)=0,"",IF(AND(COUNTA(A2577)&gt;0, COUNTA(B2577)&gt;0, COUNTA(C2577)&gt;0, COUNTA(D2577)&gt;0, COUNTIF('OMS Drop Downs'!$C$2:$C$3,'OMS Response Form (ORF)'!E2577),COUNTIF('OMS Drop Downs'!$D$2:$D$5,'OMS Response Form (ORF)'!F2577),COUNTIF('OMS Drop Downs'!$A$2:$A$5,'OMS Response Form (ORF)'!G2577),COUNTIF('OMS Drop Downs'!$B$2:$B$4,'OMS Response Form (ORF)'!H2577),COUNTIF('OMS Drop Downs'!$A$2:$A$5,'OMS Response Form (ORF)'!I2577),COUNTIF('OMS Drop Downs'!$E$2:$E$7,'OMS Response Form (ORF)'!J2577),COUNTIF('OMS Drop Downs'!$B$2:$B$4,'OMS Response Form (ORF)'!K2577),COUNTIF('OMS Drop Downs'!$B$2:$B$4,'OMS Response Form (ORF)'!L2577),COUNTIF('OMS Drop Downs'!$B$2:$B$4,'OMS Response Form (ORF)'!M2577),COUNTIF('OMS Drop Downs'!$B$2:$B$4,'OMS Response Form (ORF)'!N2577), COUNTIF('OMS Drop Downs'!$B$2:$B$4,'OMS Response Form (ORF)'!O2577),COUNTIF('OMS Drop Downs'!$B$2:$B$4,'OMS Response Form (ORF)'!P2577),COUNTIF('OMS Drop Downs'!$B$2:$B$4,'OMS Response Form (ORF)'!Q2577)),"Complete","Incomplete"))</f>
        <v/>
      </c>
      <c r="S2577" s="25" t="str">
        <f>IF(R2577="Complete",IF(AND(NOT(ISNA(VLOOKUP(CONCATENATE(E2577,F2577,G2577,H2577,I2577,J2577),'OMS Drop Downs'!G:G,1,FALSE))),IF(AND(F2577&lt;&gt;"C3",J2577&lt;&gt;"O5"),IF(SUM(COUNTIF(K2577:Q2577,"Y"),COUNTIF(K2577:Q2577,"N"))=0,"V","I"),IF(COUNTIF(K2577:Q2577,"Y"),"V","I"))="V"),"Valid","Invalid")," ")</f>
        <v xml:space="preserve"> </v>
      </c>
      <c r="T2577"/>
    </row>
    <row r="2578" spans="1:20" x14ac:dyDescent="0.25">
      <c r="A2578" s="113"/>
      <c r="B2578" s="114"/>
      <c r="C2578" s="115"/>
      <c r="D2578" s="117"/>
      <c r="E2578" s="55"/>
      <c r="F2578" s="31"/>
      <c r="G2578" s="31"/>
      <c r="H2578" s="31"/>
      <c r="I2578" s="31"/>
      <c r="J2578" s="31"/>
      <c r="K2578" s="31"/>
      <c r="L2578" s="31"/>
      <c r="M2578" s="31"/>
      <c r="N2578" s="31"/>
      <c r="O2578" s="31"/>
      <c r="P2578" s="31"/>
      <c r="Q2578" s="31"/>
      <c r="R2578" s="24" t="str">
        <f>IF(COUNTA(A2578:Q2578)=0,"",IF(AND(COUNTA(A2578)&gt;0, COUNTA(B2578)&gt;0, COUNTA(C2578)&gt;0, COUNTA(D2578)&gt;0, COUNTIF('OMS Drop Downs'!$C$2:$C$3,'OMS Response Form (ORF)'!E2578),COUNTIF('OMS Drop Downs'!$D$2:$D$5,'OMS Response Form (ORF)'!F2578),COUNTIF('OMS Drop Downs'!$A$2:$A$5,'OMS Response Form (ORF)'!G2578),COUNTIF('OMS Drop Downs'!$B$2:$B$4,'OMS Response Form (ORF)'!H2578),COUNTIF('OMS Drop Downs'!$A$2:$A$5,'OMS Response Form (ORF)'!I2578),COUNTIF('OMS Drop Downs'!$E$2:$E$7,'OMS Response Form (ORF)'!J2578),COUNTIF('OMS Drop Downs'!$B$2:$B$4,'OMS Response Form (ORF)'!K2578),COUNTIF('OMS Drop Downs'!$B$2:$B$4,'OMS Response Form (ORF)'!L2578),COUNTIF('OMS Drop Downs'!$B$2:$B$4,'OMS Response Form (ORF)'!M2578),COUNTIF('OMS Drop Downs'!$B$2:$B$4,'OMS Response Form (ORF)'!N2578), COUNTIF('OMS Drop Downs'!$B$2:$B$4,'OMS Response Form (ORF)'!O2578),COUNTIF('OMS Drop Downs'!$B$2:$B$4,'OMS Response Form (ORF)'!P2578),COUNTIF('OMS Drop Downs'!$B$2:$B$4,'OMS Response Form (ORF)'!Q2578)),"Complete","Incomplete"))</f>
        <v/>
      </c>
      <c r="S2578" s="25" t="str">
        <f>IF(R2578="Complete",IF(AND(NOT(ISNA(VLOOKUP(CONCATENATE(E2578,F2578,G2578,H2578,I2578,J2578),'OMS Drop Downs'!G:G,1,FALSE))),IF(AND(F2578&lt;&gt;"C3",J2578&lt;&gt;"O5"),IF(SUM(COUNTIF(K2578:Q2578,"Y"),COUNTIF(K2578:Q2578,"N"))=0,"V","I"),IF(COUNTIF(K2578:Q2578,"Y"),"V","I"))="V"),"Valid","Invalid")," ")</f>
        <v xml:space="preserve"> </v>
      </c>
      <c r="T2578"/>
    </row>
    <row r="2579" spans="1:20" x14ac:dyDescent="0.25">
      <c r="A2579" s="113"/>
      <c r="B2579" s="114"/>
      <c r="C2579" s="115"/>
      <c r="D2579" s="117"/>
      <c r="E2579" s="55"/>
      <c r="F2579" s="31"/>
      <c r="G2579" s="31"/>
      <c r="H2579" s="31"/>
      <c r="I2579" s="31"/>
      <c r="J2579" s="31"/>
      <c r="K2579" s="31"/>
      <c r="L2579" s="31"/>
      <c r="M2579" s="31"/>
      <c r="N2579" s="31"/>
      <c r="O2579" s="31"/>
      <c r="P2579" s="31"/>
      <c r="Q2579" s="31"/>
      <c r="R2579" s="24" t="str">
        <f>IF(COUNTA(A2579:Q2579)=0,"",IF(AND(COUNTA(A2579)&gt;0, COUNTA(B2579)&gt;0, COUNTA(C2579)&gt;0, COUNTA(D2579)&gt;0, COUNTIF('OMS Drop Downs'!$C$2:$C$3,'OMS Response Form (ORF)'!E2579),COUNTIF('OMS Drop Downs'!$D$2:$D$5,'OMS Response Form (ORF)'!F2579),COUNTIF('OMS Drop Downs'!$A$2:$A$5,'OMS Response Form (ORF)'!G2579),COUNTIF('OMS Drop Downs'!$B$2:$B$4,'OMS Response Form (ORF)'!H2579),COUNTIF('OMS Drop Downs'!$A$2:$A$5,'OMS Response Form (ORF)'!I2579),COUNTIF('OMS Drop Downs'!$E$2:$E$7,'OMS Response Form (ORF)'!J2579),COUNTIF('OMS Drop Downs'!$B$2:$B$4,'OMS Response Form (ORF)'!K2579),COUNTIF('OMS Drop Downs'!$B$2:$B$4,'OMS Response Form (ORF)'!L2579),COUNTIF('OMS Drop Downs'!$B$2:$B$4,'OMS Response Form (ORF)'!M2579),COUNTIF('OMS Drop Downs'!$B$2:$B$4,'OMS Response Form (ORF)'!N2579), COUNTIF('OMS Drop Downs'!$B$2:$B$4,'OMS Response Form (ORF)'!O2579),COUNTIF('OMS Drop Downs'!$B$2:$B$4,'OMS Response Form (ORF)'!P2579),COUNTIF('OMS Drop Downs'!$B$2:$B$4,'OMS Response Form (ORF)'!Q2579)),"Complete","Incomplete"))</f>
        <v/>
      </c>
      <c r="S2579" s="25" t="str">
        <f>IF(R2579="Complete",IF(AND(NOT(ISNA(VLOOKUP(CONCATENATE(E2579,F2579,G2579,H2579,I2579,J2579),'OMS Drop Downs'!G:G,1,FALSE))),IF(AND(F2579&lt;&gt;"C3",J2579&lt;&gt;"O5"),IF(SUM(COUNTIF(K2579:Q2579,"Y"),COUNTIF(K2579:Q2579,"N"))=0,"V","I"),IF(COUNTIF(K2579:Q2579,"Y"),"V","I"))="V"),"Valid","Invalid")," ")</f>
        <v xml:space="preserve"> </v>
      </c>
      <c r="T2579"/>
    </row>
    <row r="2580" spans="1:20" x14ac:dyDescent="0.25">
      <c r="A2580" s="113"/>
      <c r="B2580" s="114"/>
      <c r="C2580" s="115"/>
      <c r="D2580" s="117"/>
      <c r="E2580" s="55"/>
      <c r="F2580" s="31"/>
      <c r="G2580" s="31"/>
      <c r="H2580" s="31"/>
      <c r="I2580" s="31"/>
      <c r="J2580" s="31"/>
      <c r="K2580" s="31"/>
      <c r="L2580" s="31"/>
      <c r="M2580" s="31"/>
      <c r="N2580" s="31"/>
      <c r="O2580" s="31"/>
      <c r="P2580" s="31"/>
      <c r="Q2580" s="31"/>
      <c r="R2580" s="24" t="str">
        <f>IF(COUNTA(A2580:Q2580)=0,"",IF(AND(COUNTA(A2580)&gt;0, COUNTA(B2580)&gt;0, COUNTA(C2580)&gt;0, COUNTA(D2580)&gt;0, COUNTIF('OMS Drop Downs'!$C$2:$C$3,'OMS Response Form (ORF)'!E2580),COUNTIF('OMS Drop Downs'!$D$2:$D$5,'OMS Response Form (ORF)'!F2580),COUNTIF('OMS Drop Downs'!$A$2:$A$5,'OMS Response Form (ORF)'!G2580),COUNTIF('OMS Drop Downs'!$B$2:$B$4,'OMS Response Form (ORF)'!H2580),COUNTIF('OMS Drop Downs'!$A$2:$A$5,'OMS Response Form (ORF)'!I2580),COUNTIF('OMS Drop Downs'!$E$2:$E$7,'OMS Response Form (ORF)'!J2580),COUNTIF('OMS Drop Downs'!$B$2:$B$4,'OMS Response Form (ORF)'!K2580),COUNTIF('OMS Drop Downs'!$B$2:$B$4,'OMS Response Form (ORF)'!L2580),COUNTIF('OMS Drop Downs'!$B$2:$B$4,'OMS Response Form (ORF)'!M2580),COUNTIF('OMS Drop Downs'!$B$2:$B$4,'OMS Response Form (ORF)'!N2580), COUNTIF('OMS Drop Downs'!$B$2:$B$4,'OMS Response Form (ORF)'!O2580),COUNTIF('OMS Drop Downs'!$B$2:$B$4,'OMS Response Form (ORF)'!P2580),COUNTIF('OMS Drop Downs'!$B$2:$B$4,'OMS Response Form (ORF)'!Q2580)),"Complete","Incomplete"))</f>
        <v/>
      </c>
      <c r="S2580" s="25" t="str">
        <f>IF(R2580="Complete",IF(AND(NOT(ISNA(VLOOKUP(CONCATENATE(E2580,F2580,G2580,H2580,I2580,J2580),'OMS Drop Downs'!G:G,1,FALSE))),IF(AND(F2580&lt;&gt;"C3",J2580&lt;&gt;"O5"),IF(SUM(COUNTIF(K2580:Q2580,"Y"),COUNTIF(K2580:Q2580,"N"))=0,"V","I"),IF(COUNTIF(K2580:Q2580,"Y"),"V","I"))="V"),"Valid","Invalid")," ")</f>
        <v xml:space="preserve"> </v>
      </c>
      <c r="T2580"/>
    </row>
    <row r="2581" spans="1:20" x14ac:dyDescent="0.25">
      <c r="A2581" s="113"/>
      <c r="B2581" s="114"/>
      <c r="C2581" s="115"/>
      <c r="D2581" s="117"/>
      <c r="E2581" s="55"/>
      <c r="F2581" s="31"/>
      <c r="G2581" s="31"/>
      <c r="H2581" s="31"/>
      <c r="I2581" s="31"/>
      <c r="J2581" s="31"/>
      <c r="K2581" s="31"/>
      <c r="L2581" s="31"/>
      <c r="M2581" s="31"/>
      <c r="N2581" s="31"/>
      <c r="O2581" s="31"/>
      <c r="P2581" s="31"/>
      <c r="Q2581" s="31"/>
      <c r="R2581" s="24" t="str">
        <f>IF(COUNTA(A2581:Q2581)=0,"",IF(AND(COUNTA(A2581)&gt;0, COUNTA(B2581)&gt;0, COUNTA(C2581)&gt;0, COUNTA(D2581)&gt;0, COUNTIF('OMS Drop Downs'!$C$2:$C$3,'OMS Response Form (ORF)'!E2581),COUNTIF('OMS Drop Downs'!$D$2:$D$5,'OMS Response Form (ORF)'!F2581),COUNTIF('OMS Drop Downs'!$A$2:$A$5,'OMS Response Form (ORF)'!G2581),COUNTIF('OMS Drop Downs'!$B$2:$B$4,'OMS Response Form (ORF)'!H2581),COUNTIF('OMS Drop Downs'!$A$2:$A$5,'OMS Response Form (ORF)'!I2581),COUNTIF('OMS Drop Downs'!$E$2:$E$7,'OMS Response Form (ORF)'!J2581),COUNTIF('OMS Drop Downs'!$B$2:$B$4,'OMS Response Form (ORF)'!K2581),COUNTIF('OMS Drop Downs'!$B$2:$B$4,'OMS Response Form (ORF)'!L2581),COUNTIF('OMS Drop Downs'!$B$2:$B$4,'OMS Response Form (ORF)'!M2581),COUNTIF('OMS Drop Downs'!$B$2:$B$4,'OMS Response Form (ORF)'!N2581), COUNTIF('OMS Drop Downs'!$B$2:$B$4,'OMS Response Form (ORF)'!O2581),COUNTIF('OMS Drop Downs'!$B$2:$B$4,'OMS Response Form (ORF)'!P2581),COUNTIF('OMS Drop Downs'!$B$2:$B$4,'OMS Response Form (ORF)'!Q2581)),"Complete","Incomplete"))</f>
        <v/>
      </c>
      <c r="S2581" s="25" t="str">
        <f>IF(R2581="Complete",IF(AND(NOT(ISNA(VLOOKUP(CONCATENATE(E2581,F2581,G2581,H2581,I2581,J2581),'OMS Drop Downs'!G:G,1,FALSE))),IF(AND(F2581&lt;&gt;"C3",J2581&lt;&gt;"O5"),IF(SUM(COUNTIF(K2581:Q2581,"Y"),COUNTIF(K2581:Q2581,"N"))=0,"V","I"),IF(COUNTIF(K2581:Q2581,"Y"),"V","I"))="V"),"Valid","Invalid")," ")</f>
        <v xml:space="preserve"> </v>
      </c>
      <c r="T2581"/>
    </row>
    <row r="2582" spans="1:20" x14ac:dyDescent="0.25">
      <c r="A2582" s="113"/>
      <c r="B2582" s="114"/>
      <c r="C2582" s="115"/>
      <c r="D2582" s="117"/>
      <c r="E2582" s="55"/>
      <c r="F2582" s="31"/>
      <c r="G2582" s="31"/>
      <c r="H2582" s="31"/>
      <c r="I2582" s="31"/>
      <c r="J2582" s="31"/>
      <c r="K2582" s="31"/>
      <c r="L2582" s="31"/>
      <c r="M2582" s="31"/>
      <c r="N2582" s="31"/>
      <c r="O2582" s="31"/>
      <c r="P2582" s="31"/>
      <c r="Q2582" s="31"/>
      <c r="R2582" s="24" t="str">
        <f>IF(COUNTA(A2582:Q2582)=0,"",IF(AND(COUNTA(A2582)&gt;0, COUNTA(B2582)&gt;0, COUNTA(C2582)&gt;0, COUNTA(D2582)&gt;0, COUNTIF('OMS Drop Downs'!$C$2:$C$3,'OMS Response Form (ORF)'!E2582),COUNTIF('OMS Drop Downs'!$D$2:$D$5,'OMS Response Form (ORF)'!F2582),COUNTIF('OMS Drop Downs'!$A$2:$A$5,'OMS Response Form (ORF)'!G2582),COUNTIF('OMS Drop Downs'!$B$2:$B$4,'OMS Response Form (ORF)'!H2582),COUNTIF('OMS Drop Downs'!$A$2:$A$5,'OMS Response Form (ORF)'!I2582),COUNTIF('OMS Drop Downs'!$E$2:$E$7,'OMS Response Form (ORF)'!J2582),COUNTIF('OMS Drop Downs'!$B$2:$B$4,'OMS Response Form (ORF)'!K2582),COUNTIF('OMS Drop Downs'!$B$2:$B$4,'OMS Response Form (ORF)'!L2582),COUNTIF('OMS Drop Downs'!$B$2:$B$4,'OMS Response Form (ORF)'!M2582),COUNTIF('OMS Drop Downs'!$B$2:$B$4,'OMS Response Form (ORF)'!N2582), COUNTIF('OMS Drop Downs'!$B$2:$B$4,'OMS Response Form (ORF)'!O2582),COUNTIF('OMS Drop Downs'!$B$2:$B$4,'OMS Response Form (ORF)'!P2582),COUNTIF('OMS Drop Downs'!$B$2:$B$4,'OMS Response Form (ORF)'!Q2582)),"Complete","Incomplete"))</f>
        <v/>
      </c>
      <c r="S2582" s="25" t="str">
        <f>IF(R2582="Complete",IF(AND(NOT(ISNA(VLOOKUP(CONCATENATE(E2582,F2582,G2582,H2582,I2582,J2582),'OMS Drop Downs'!G:G,1,FALSE))),IF(AND(F2582&lt;&gt;"C3",J2582&lt;&gt;"O5"),IF(SUM(COUNTIF(K2582:Q2582,"Y"),COUNTIF(K2582:Q2582,"N"))=0,"V","I"),IF(COUNTIF(K2582:Q2582,"Y"),"V","I"))="V"),"Valid","Invalid")," ")</f>
        <v xml:space="preserve"> </v>
      </c>
      <c r="T2582"/>
    </row>
    <row r="2583" spans="1:20" x14ac:dyDescent="0.25">
      <c r="A2583" s="113"/>
      <c r="B2583" s="114"/>
      <c r="C2583" s="115"/>
      <c r="D2583" s="117"/>
      <c r="E2583" s="55"/>
      <c r="F2583" s="31"/>
      <c r="G2583" s="31"/>
      <c r="H2583" s="31"/>
      <c r="I2583" s="31"/>
      <c r="J2583" s="31"/>
      <c r="K2583" s="31"/>
      <c r="L2583" s="31"/>
      <c r="M2583" s="31"/>
      <c r="N2583" s="31"/>
      <c r="O2583" s="31"/>
      <c r="P2583" s="31"/>
      <c r="Q2583" s="31"/>
      <c r="R2583" s="24" t="str">
        <f>IF(COUNTA(A2583:Q2583)=0,"",IF(AND(COUNTA(A2583)&gt;0, COUNTA(B2583)&gt;0, COUNTA(C2583)&gt;0, COUNTA(D2583)&gt;0, COUNTIF('OMS Drop Downs'!$C$2:$C$3,'OMS Response Form (ORF)'!E2583),COUNTIF('OMS Drop Downs'!$D$2:$D$5,'OMS Response Form (ORF)'!F2583),COUNTIF('OMS Drop Downs'!$A$2:$A$5,'OMS Response Form (ORF)'!G2583),COUNTIF('OMS Drop Downs'!$B$2:$B$4,'OMS Response Form (ORF)'!H2583),COUNTIF('OMS Drop Downs'!$A$2:$A$5,'OMS Response Form (ORF)'!I2583),COUNTIF('OMS Drop Downs'!$E$2:$E$7,'OMS Response Form (ORF)'!J2583),COUNTIF('OMS Drop Downs'!$B$2:$B$4,'OMS Response Form (ORF)'!K2583),COUNTIF('OMS Drop Downs'!$B$2:$B$4,'OMS Response Form (ORF)'!L2583),COUNTIF('OMS Drop Downs'!$B$2:$B$4,'OMS Response Form (ORF)'!M2583),COUNTIF('OMS Drop Downs'!$B$2:$B$4,'OMS Response Form (ORF)'!N2583), COUNTIF('OMS Drop Downs'!$B$2:$B$4,'OMS Response Form (ORF)'!O2583),COUNTIF('OMS Drop Downs'!$B$2:$B$4,'OMS Response Form (ORF)'!P2583),COUNTIF('OMS Drop Downs'!$B$2:$B$4,'OMS Response Form (ORF)'!Q2583)),"Complete","Incomplete"))</f>
        <v/>
      </c>
      <c r="S2583" s="25" t="str">
        <f>IF(R2583="Complete",IF(AND(NOT(ISNA(VLOOKUP(CONCATENATE(E2583,F2583,G2583,H2583,I2583,J2583),'OMS Drop Downs'!G:G,1,FALSE))),IF(AND(F2583&lt;&gt;"C3",J2583&lt;&gt;"O5"),IF(SUM(COUNTIF(K2583:Q2583,"Y"),COUNTIF(K2583:Q2583,"N"))=0,"V","I"),IF(COUNTIF(K2583:Q2583,"Y"),"V","I"))="V"),"Valid","Invalid")," ")</f>
        <v xml:space="preserve"> </v>
      </c>
      <c r="T2583"/>
    </row>
    <row r="2584" spans="1:20" x14ac:dyDescent="0.25">
      <c r="A2584" s="113"/>
      <c r="B2584" s="114"/>
      <c r="C2584" s="115"/>
      <c r="D2584" s="117"/>
      <c r="E2584" s="55"/>
      <c r="F2584" s="31"/>
      <c r="G2584" s="31"/>
      <c r="H2584" s="31"/>
      <c r="I2584" s="31"/>
      <c r="J2584" s="31"/>
      <c r="K2584" s="31"/>
      <c r="L2584" s="31"/>
      <c r="M2584" s="31"/>
      <c r="N2584" s="31"/>
      <c r="O2584" s="31"/>
      <c r="P2584" s="31"/>
      <c r="Q2584" s="31"/>
      <c r="R2584" s="24" t="str">
        <f>IF(COUNTA(A2584:Q2584)=0,"",IF(AND(COUNTA(A2584)&gt;0, COUNTA(B2584)&gt;0, COUNTA(C2584)&gt;0, COUNTA(D2584)&gt;0, COUNTIF('OMS Drop Downs'!$C$2:$C$3,'OMS Response Form (ORF)'!E2584),COUNTIF('OMS Drop Downs'!$D$2:$D$5,'OMS Response Form (ORF)'!F2584),COUNTIF('OMS Drop Downs'!$A$2:$A$5,'OMS Response Form (ORF)'!G2584),COUNTIF('OMS Drop Downs'!$B$2:$B$4,'OMS Response Form (ORF)'!H2584),COUNTIF('OMS Drop Downs'!$A$2:$A$5,'OMS Response Form (ORF)'!I2584),COUNTIF('OMS Drop Downs'!$E$2:$E$7,'OMS Response Form (ORF)'!J2584),COUNTIF('OMS Drop Downs'!$B$2:$B$4,'OMS Response Form (ORF)'!K2584),COUNTIF('OMS Drop Downs'!$B$2:$B$4,'OMS Response Form (ORF)'!L2584),COUNTIF('OMS Drop Downs'!$B$2:$B$4,'OMS Response Form (ORF)'!M2584),COUNTIF('OMS Drop Downs'!$B$2:$B$4,'OMS Response Form (ORF)'!N2584), COUNTIF('OMS Drop Downs'!$B$2:$B$4,'OMS Response Form (ORF)'!O2584),COUNTIF('OMS Drop Downs'!$B$2:$B$4,'OMS Response Form (ORF)'!P2584),COUNTIF('OMS Drop Downs'!$B$2:$B$4,'OMS Response Form (ORF)'!Q2584)),"Complete","Incomplete"))</f>
        <v/>
      </c>
      <c r="S2584" s="25" t="str">
        <f>IF(R2584="Complete",IF(AND(NOT(ISNA(VLOOKUP(CONCATENATE(E2584,F2584,G2584,H2584,I2584,J2584),'OMS Drop Downs'!G:G,1,FALSE))),IF(AND(F2584&lt;&gt;"C3",J2584&lt;&gt;"O5"),IF(SUM(COUNTIF(K2584:Q2584,"Y"),COUNTIF(K2584:Q2584,"N"))=0,"V","I"),IF(COUNTIF(K2584:Q2584,"Y"),"V","I"))="V"),"Valid","Invalid")," ")</f>
        <v xml:space="preserve"> </v>
      </c>
      <c r="T2584"/>
    </row>
    <row r="2585" spans="1:20" x14ac:dyDescent="0.25">
      <c r="A2585" s="113"/>
      <c r="B2585" s="114"/>
      <c r="C2585" s="115"/>
      <c r="D2585" s="117"/>
      <c r="E2585" s="55"/>
      <c r="F2585" s="31"/>
      <c r="G2585" s="31"/>
      <c r="H2585" s="31"/>
      <c r="I2585" s="31"/>
      <c r="J2585" s="31"/>
      <c r="K2585" s="31"/>
      <c r="L2585" s="31"/>
      <c r="M2585" s="31"/>
      <c r="N2585" s="31"/>
      <c r="O2585" s="31"/>
      <c r="P2585" s="31"/>
      <c r="Q2585" s="31"/>
      <c r="R2585" s="24" t="str">
        <f>IF(COUNTA(A2585:Q2585)=0,"",IF(AND(COUNTA(A2585)&gt;0, COUNTA(B2585)&gt;0, COUNTA(C2585)&gt;0, COUNTA(D2585)&gt;0, COUNTIF('OMS Drop Downs'!$C$2:$C$3,'OMS Response Form (ORF)'!E2585),COUNTIF('OMS Drop Downs'!$D$2:$D$5,'OMS Response Form (ORF)'!F2585),COUNTIF('OMS Drop Downs'!$A$2:$A$5,'OMS Response Form (ORF)'!G2585),COUNTIF('OMS Drop Downs'!$B$2:$B$4,'OMS Response Form (ORF)'!H2585),COUNTIF('OMS Drop Downs'!$A$2:$A$5,'OMS Response Form (ORF)'!I2585),COUNTIF('OMS Drop Downs'!$E$2:$E$7,'OMS Response Form (ORF)'!J2585),COUNTIF('OMS Drop Downs'!$B$2:$B$4,'OMS Response Form (ORF)'!K2585),COUNTIF('OMS Drop Downs'!$B$2:$B$4,'OMS Response Form (ORF)'!L2585),COUNTIF('OMS Drop Downs'!$B$2:$B$4,'OMS Response Form (ORF)'!M2585),COUNTIF('OMS Drop Downs'!$B$2:$B$4,'OMS Response Form (ORF)'!N2585), COUNTIF('OMS Drop Downs'!$B$2:$B$4,'OMS Response Form (ORF)'!O2585),COUNTIF('OMS Drop Downs'!$B$2:$B$4,'OMS Response Form (ORF)'!P2585),COUNTIF('OMS Drop Downs'!$B$2:$B$4,'OMS Response Form (ORF)'!Q2585)),"Complete","Incomplete"))</f>
        <v/>
      </c>
      <c r="S2585" s="25" t="str">
        <f>IF(R2585="Complete",IF(AND(NOT(ISNA(VLOOKUP(CONCATENATE(E2585,F2585,G2585,H2585,I2585,J2585),'OMS Drop Downs'!G:G,1,FALSE))),IF(AND(F2585&lt;&gt;"C3",J2585&lt;&gt;"O5"),IF(SUM(COUNTIF(K2585:Q2585,"Y"),COUNTIF(K2585:Q2585,"N"))=0,"V","I"),IF(COUNTIF(K2585:Q2585,"Y"),"V","I"))="V"),"Valid","Invalid")," ")</f>
        <v xml:space="preserve"> </v>
      </c>
      <c r="T2585"/>
    </row>
    <row r="2586" spans="1:20" x14ac:dyDescent="0.25">
      <c r="A2586" s="113"/>
      <c r="B2586" s="114"/>
      <c r="C2586" s="115"/>
      <c r="D2586" s="117"/>
      <c r="E2586" s="55"/>
      <c r="F2586" s="31"/>
      <c r="G2586" s="31"/>
      <c r="H2586" s="31"/>
      <c r="I2586" s="31"/>
      <c r="J2586" s="31"/>
      <c r="K2586" s="31"/>
      <c r="L2586" s="31"/>
      <c r="M2586" s="31"/>
      <c r="N2586" s="31"/>
      <c r="O2586" s="31"/>
      <c r="P2586" s="31"/>
      <c r="Q2586" s="31"/>
      <c r="R2586" s="24" t="str">
        <f>IF(COUNTA(A2586:Q2586)=0,"",IF(AND(COUNTA(A2586)&gt;0, COUNTA(B2586)&gt;0, COUNTA(C2586)&gt;0, COUNTA(D2586)&gt;0, COUNTIF('OMS Drop Downs'!$C$2:$C$3,'OMS Response Form (ORF)'!E2586),COUNTIF('OMS Drop Downs'!$D$2:$D$5,'OMS Response Form (ORF)'!F2586),COUNTIF('OMS Drop Downs'!$A$2:$A$5,'OMS Response Form (ORF)'!G2586),COUNTIF('OMS Drop Downs'!$B$2:$B$4,'OMS Response Form (ORF)'!H2586),COUNTIF('OMS Drop Downs'!$A$2:$A$5,'OMS Response Form (ORF)'!I2586),COUNTIF('OMS Drop Downs'!$E$2:$E$7,'OMS Response Form (ORF)'!J2586),COUNTIF('OMS Drop Downs'!$B$2:$B$4,'OMS Response Form (ORF)'!K2586),COUNTIF('OMS Drop Downs'!$B$2:$B$4,'OMS Response Form (ORF)'!L2586),COUNTIF('OMS Drop Downs'!$B$2:$B$4,'OMS Response Form (ORF)'!M2586),COUNTIF('OMS Drop Downs'!$B$2:$B$4,'OMS Response Form (ORF)'!N2586), COUNTIF('OMS Drop Downs'!$B$2:$B$4,'OMS Response Form (ORF)'!O2586),COUNTIF('OMS Drop Downs'!$B$2:$B$4,'OMS Response Form (ORF)'!P2586),COUNTIF('OMS Drop Downs'!$B$2:$B$4,'OMS Response Form (ORF)'!Q2586)),"Complete","Incomplete"))</f>
        <v/>
      </c>
      <c r="S2586" s="25" t="str">
        <f>IF(R2586="Complete",IF(AND(NOT(ISNA(VLOOKUP(CONCATENATE(E2586,F2586,G2586,H2586,I2586,J2586),'OMS Drop Downs'!G:G,1,FALSE))),IF(AND(F2586&lt;&gt;"C3",J2586&lt;&gt;"O5"),IF(SUM(COUNTIF(K2586:Q2586,"Y"),COUNTIF(K2586:Q2586,"N"))=0,"V","I"),IF(COUNTIF(K2586:Q2586,"Y"),"V","I"))="V"),"Valid","Invalid")," ")</f>
        <v xml:space="preserve"> </v>
      </c>
      <c r="T2586"/>
    </row>
    <row r="2587" spans="1:20" x14ac:dyDescent="0.25">
      <c r="A2587" s="113"/>
      <c r="B2587" s="114"/>
      <c r="C2587" s="115"/>
      <c r="D2587" s="117"/>
      <c r="E2587" s="55"/>
      <c r="F2587" s="31"/>
      <c r="G2587" s="31"/>
      <c r="H2587" s="31"/>
      <c r="I2587" s="31"/>
      <c r="J2587" s="31"/>
      <c r="K2587" s="31"/>
      <c r="L2587" s="31"/>
      <c r="M2587" s="31"/>
      <c r="N2587" s="31"/>
      <c r="O2587" s="31"/>
      <c r="P2587" s="31"/>
      <c r="Q2587" s="31"/>
      <c r="R2587" s="24" t="str">
        <f>IF(COUNTA(A2587:Q2587)=0,"",IF(AND(COUNTA(A2587)&gt;0, COUNTA(B2587)&gt;0, COUNTA(C2587)&gt;0, COUNTA(D2587)&gt;0, COUNTIF('OMS Drop Downs'!$C$2:$C$3,'OMS Response Form (ORF)'!E2587),COUNTIF('OMS Drop Downs'!$D$2:$D$5,'OMS Response Form (ORF)'!F2587),COUNTIF('OMS Drop Downs'!$A$2:$A$5,'OMS Response Form (ORF)'!G2587),COUNTIF('OMS Drop Downs'!$B$2:$B$4,'OMS Response Form (ORF)'!H2587),COUNTIF('OMS Drop Downs'!$A$2:$A$5,'OMS Response Form (ORF)'!I2587),COUNTIF('OMS Drop Downs'!$E$2:$E$7,'OMS Response Form (ORF)'!J2587),COUNTIF('OMS Drop Downs'!$B$2:$B$4,'OMS Response Form (ORF)'!K2587),COUNTIF('OMS Drop Downs'!$B$2:$B$4,'OMS Response Form (ORF)'!L2587),COUNTIF('OMS Drop Downs'!$B$2:$B$4,'OMS Response Form (ORF)'!M2587),COUNTIF('OMS Drop Downs'!$B$2:$B$4,'OMS Response Form (ORF)'!N2587), COUNTIF('OMS Drop Downs'!$B$2:$B$4,'OMS Response Form (ORF)'!O2587),COUNTIF('OMS Drop Downs'!$B$2:$B$4,'OMS Response Form (ORF)'!P2587),COUNTIF('OMS Drop Downs'!$B$2:$B$4,'OMS Response Form (ORF)'!Q2587)),"Complete","Incomplete"))</f>
        <v/>
      </c>
      <c r="S2587" s="25" t="str">
        <f>IF(R2587="Complete",IF(AND(NOT(ISNA(VLOOKUP(CONCATENATE(E2587,F2587,G2587,H2587,I2587,J2587),'OMS Drop Downs'!G:G,1,FALSE))),IF(AND(F2587&lt;&gt;"C3",J2587&lt;&gt;"O5"),IF(SUM(COUNTIF(K2587:Q2587,"Y"),COUNTIF(K2587:Q2587,"N"))=0,"V","I"),IF(COUNTIF(K2587:Q2587,"Y"),"V","I"))="V"),"Valid","Invalid")," ")</f>
        <v xml:space="preserve"> </v>
      </c>
      <c r="T2587"/>
    </row>
    <row r="2588" spans="1:20" x14ac:dyDescent="0.25">
      <c r="A2588" s="113"/>
      <c r="B2588" s="114"/>
      <c r="C2588" s="115"/>
      <c r="D2588" s="117"/>
      <c r="E2588" s="55"/>
      <c r="F2588" s="31"/>
      <c r="G2588" s="31"/>
      <c r="H2588" s="31"/>
      <c r="I2588" s="31"/>
      <c r="J2588" s="31"/>
      <c r="K2588" s="31"/>
      <c r="L2588" s="31"/>
      <c r="M2588" s="31"/>
      <c r="N2588" s="31"/>
      <c r="O2588" s="31"/>
      <c r="P2588" s="31"/>
      <c r="Q2588" s="31"/>
      <c r="R2588" s="24" t="str">
        <f>IF(COUNTA(A2588:Q2588)=0,"",IF(AND(COUNTA(A2588)&gt;0, COUNTA(B2588)&gt;0, COUNTA(C2588)&gt;0, COUNTA(D2588)&gt;0, COUNTIF('OMS Drop Downs'!$C$2:$C$3,'OMS Response Form (ORF)'!E2588),COUNTIF('OMS Drop Downs'!$D$2:$D$5,'OMS Response Form (ORF)'!F2588),COUNTIF('OMS Drop Downs'!$A$2:$A$5,'OMS Response Form (ORF)'!G2588),COUNTIF('OMS Drop Downs'!$B$2:$B$4,'OMS Response Form (ORF)'!H2588),COUNTIF('OMS Drop Downs'!$A$2:$A$5,'OMS Response Form (ORF)'!I2588),COUNTIF('OMS Drop Downs'!$E$2:$E$7,'OMS Response Form (ORF)'!J2588),COUNTIF('OMS Drop Downs'!$B$2:$B$4,'OMS Response Form (ORF)'!K2588),COUNTIF('OMS Drop Downs'!$B$2:$B$4,'OMS Response Form (ORF)'!L2588),COUNTIF('OMS Drop Downs'!$B$2:$B$4,'OMS Response Form (ORF)'!M2588),COUNTIF('OMS Drop Downs'!$B$2:$B$4,'OMS Response Form (ORF)'!N2588), COUNTIF('OMS Drop Downs'!$B$2:$B$4,'OMS Response Form (ORF)'!O2588),COUNTIF('OMS Drop Downs'!$B$2:$B$4,'OMS Response Form (ORF)'!P2588),COUNTIF('OMS Drop Downs'!$B$2:$B$4,'OMS Response Form (ORF)'!Q2588)),"Complete","Incomplete"))</f>
        <v/>
      </c>
      <c r="S2588" s="25" t="str">
        <f>IF(R2588="Complete",IF(AND(NOT(ISNA(VLOOKUP(CONCATENATE(E2588,F2588,G2588,H2588,I2588,J2588),'OMS Drop Downs'!G:G,1,FALSE))),IF(AND(F2588&lt;&gt;"C3",J2588&lt;&gt;"O5"),IF(SUM(COUNTIF(K2588:Q2588,"Y"),COUNTIF(K2588:Q2588,"N"))=0,"V","I"),IF(COUNTIF(K2588:Q2588,"Y"),"V","I"))="V"),"Valid","Invalid")," ")</f>
        <v xml:space="preserve"> </v>
      </c>
      <c r="T2588"/>
    </row>
    <row r="2589" spans="1:20" x14ac:dyDescent="0.25">
      <c r="A2589" s="113"/>
      <c r="B2589" s="114"/>
      <c r="C2589" s="115"/>
      <c r="D2589" s="117"/>
      <c r="E2589" s="55"/>
      <c r="F2589" s="31"/>
      <c r="G2589" s="31"/>
      <c r="H2589" s="31"/>
      <c r="I2589" s="31"/>
      <c r="J2589" s="31"/>
      <c r="K2589" s="31"/>
      <c r="L2589" s="31"/>
      <c r="M2589" s="31"/>
      <c r="N2589" s="31"/>
      <c r="O2589" s="31"/>
      <c r="P2589" s="31"/>
      <c r="Q2589" s="31"/>
      <c r="R2589" s="24" t="str">
        <f>IF(COUNTA(A2589:Q2589)=0,"",IF(AND(COUNTA(A2589)&gt;0, COUNTA(B2589)&gt;0, COUNTA(C2589)&gt;0, COUNTA(D2589)&gt;0, COUNTIF('OMS Drop Downs'!$C$2:$C$3,'OMS Response Form (ORF)'!E2589),COUNTIF('OMS Drop Downs'!$D$2:$D$5,'OMS Response Form (ORF)'!F2589),COUNTIF('OMS Drop Downs'!$A$2:$A$5,'OMS Response Form (ORF)'!G2589),COUNTIF('OMS Drop Downs'!$B$2:$B$4,'OMS Response Form (ORF)'!H2589),COUNTIF('OMS Drop Downs'!$A$2:$A$5,'OMS Response Form (ORF)'!I2589),COUNTIF('OMS Drop Downs'!$E$2:$E$7,'OMS Response Form (ORF)'!J2589),COUNTIF('OMS Drop Downs'!$B$2:$B$4,'OMS Response Form (ORF)'!K2589),COUNTIF('OMS Drop Downs'!$B$2:$B$4,'OMS Response Form (ORF)'!L2589),COUNTIF('OMS Drop Downs'!$B$2:$B$4,'OMS Response Form (ORF)'!M2589),COUNTIF('OMS Drop Downs'!$B$2:$B$4,'OMS Response Form (ORF)'!N2589), COUNTIF('OMS Drop Downs'!$B$2:$B$4,'OMS Response Form (ORF)'!O2589),COUNTIF('OMS Drop Downs'!$B$2:$B$4,'OMS Response Form (ORF)'!P2589),COUNTIF('OMS Drop Downs'!$B$2:$B$4,'OMS Response Form (ORF)'!Q2589)),"Complete","Incomplete"))</f>
        <v/>
      </c>
      <c r="S2589" s="25" t="str">
        <f>IF(R2589="Complete",IF(AND(NOT(ISNA(VLOOKUP(CONCATENATE(E2589,F2589,G2589,H2589,I2589,J2589),'OMS Drop Downs'!G:G,1,FALSE))),IF(AND(F2589&lt;&gt;"C3",J2589&lt;&gt;"O5"),IF(SUM(COUNTIF(K2589:Q2589,"Y"),COUNTIF(K2589:Q2589,"N"))=0,"V","I"),IF(COUNTIF(K2589:Q2589,"Y"),"V","I"))="V"),"Valid","Invalid")," ")</f>
        <v xml:space="preserve"> </v>
      </c>
      <c r="T2589"/>
    </row>
    <row r="2590" spans="1:20" x14ac:dyDescent="0.25">
      <c r="A2590" s="113"/>
      <c r="B2590" s="114"/>
      <c r="C2590" s="115"/>
      <c r="D2590" s="117"/>
      <c r="E2590" s="55"/>
      <c r="F2590" s="31"/>
      <c r="G2590" s="31"/>
      <c r="H2590" s="31"/>
      <c r="I2590" s="31"/>
      <c r="J2590" s="31"/>
      <c r="K2590" s="31"/>
      <c r="L2590" s="31"/>
      <c r="M2590" s="31"/>
      <c r="N2590" s="31"/>
      <c r="O2590" s="31"/>
      <c r="P2590" s="31"/>
      <c r="Q2590" s="31"/>
      <c r="R2590" s="24" t="str">
        <f>IF(COUNTA(A2590:Q2590)=0,"",IF(AND(COUNTA(A2590)&gt;0, COUNTA(B2590)&gt;0, COUNTA(C2590)&gt;0, COUNTA(D2590)&gt;0, COUNTIF('OMS Drop Downs'!$C$2:$C$3,'OMS Response Form (ORF)'!E2590),COUNTIF('OMS Drop Downs'!$D$2:$D$5,'OMS Response Form (ORF)'!F2590),COUNTIF('OMS Drop Downs'!$A$2:$A$5,'OMS Response Form (ORF)'!G2590),COUNTIF('OMS Drop Downs'!$B$2:$B$4,'OMS Response Form (ORF)'!H2590),COUNTIF('OMS Drop Downs'!$A$2:$A$5,'OMS Response Form (ORF)'!I2590),COUNTIF('OMS Drop Downs'!$E$2:$E$7,'OMS Response Form (ORF)'!J2590),COUNTIF('OMS Drop Downs'!$B$2:$B$4,'OMS Response Form (ORF)'!K2590),COUNTIF('OMS Drop Downs'!$B$2:$B$4,'OMS Response Form (ORF)'!L2590),COUNTIF('OMS Drop Downs'!$B$2:$B$4,'OMS Response Form (ORF)'!M2590),COUNTIF('OMS Drop Downs'!$B$2:$B$4,'OMS Response Form (ORF)'!N2590), COUNTIF('OMS Drop Downs'!$B$2:$B$4,'OMS Response Form (ORF)'!O2590),COUNTIF('OMS Drop Downs'!$B$2:$B$4,'OMS Response Form (ORF)'!P2590),COUNTIF('OMS Drop Downs'!$B$2:$B$4,'OMS Response Form (ORF)'!Q2590)),"Complete","Incomplete"))</f>
        <v/>
      </c>
      <c r="S2590" s="25" t="str">
        <f>IF(R2590="Complete",IF(AND(NOT(ISNA(VLOOKUP(CONCATENATE(E2590,F2590,G2590,H2590,I2590,J2590),'OMS Drop Downs'!G:G,1,FALSE))),IF(AND(F2590&lt;&gt;"C3",J2590&lt;&gt;"O5"),IF(SUM(COUNTIF(K2590:Q2590,"Y"),COUNTIF(K2590:Q2590,"N"))=0,"V","I"),IF(COUNTIF(K2590:Q2590,"Y"),"V","I"))="V"),"Valid","Invalid")," ")</f>
        <v xml:space="preserve"> </v>
      </c>
      <c r="T2590"/>
    </row>
    <row r="2591" spans="1:20" x14ac:dyDescent="0.25">
      <c r="A2591" s="113"/>
      <c r="B2591" s="114"/>
      <c r="C2591" s="115"/>
      <c r="D2591" s="117"/>
      <c r="E2591" s="55"/>
      <c r="F2591" s="31"/>
      <c r="G2591" s="31"/>
      <c r="H2591" s="31"/>
      <c r="I2591" s="31"/>
      <c r="J2591" s="31"/>
      <c r="K2591" s="31"/>
      <c r="L2591" s="31"/>
      <c r="M2591" s="31"/>
      <c r="N2591" s="31"/>
      <c r="O2591" s="31"/>
      <c r="P2591" s="31"/>
      <c r="Q2591" s="31"/>
      <c r="R2591" s="24" t="str">
        <f>IF(COUNTA(A2591:Q2591)=0,"",IF(AND(COUNTA(A2591)&gt;0, COUNTA(B2591)&gt;0, COUNTA(C2591)&gt;0, COUNTA(D2591)&gt;0, COUNTIF('OMS Drop Downs'!$C$2:$C$3,'OMS Response Form (ORF)'!E2591),COUNTIF('OMS Drop Downs'!$D$2:$D$5,'OMS Response Form (ORF)'!F2591),COUNTIF('OMS Drop Downs'!$A$2:$A$5,'OMS Response Form (ORF)'!G2591),COUNTIF('OMS Drop Downs'!$B$2:$B$4,'OMS Response Form (ORF)'!H2591),COUNTIF('OMS Drop Downs'!$A$2:$A$5,'OMS Response Form (ORF)'!I2591),COUNTIF('OMS Drop Downs'!$E$2:$E$7,'OMS Response Form (ORF)'!J2591),COUNTIF('OMS Drop Downs'!$B$2:$B$4,'OMS Response Form (ORF)'!K2591),COUNTIF('OMS Drop Downs'!$B$2:$B$4,'OMS Response Form (ORF)'!L2591),COUNTIF('OMS Drop Downs'!$B$2:$B$4,'OMS Response Form (ORF)'!M2591),COUNTIF('OMS Drop Downs'!$B$2:$B$4,'OMS Response Form (ORF)'!N2591), COUNTIF('OMS Drop Downs'!$B$2:$B$4,'OMS Response Form (ORF)'!O2591),COUNTIF('OMS Drop Downs'!$B$2:$B$4,'OMS Response Form (ORF)'!P2591),COUNTIF('OMS Drop Downs'!$B$2:$B$4,'OMS Response Form (ORF)'!Q2591)),"Complete","Incomplete"))</f>
        <v/>
      </c>
      <c r="S2591" s="25" t="str">
        <f>IF(R2591="Complete",IF(AND(NOT(ISNA(VLOOKUP(CONCATENATE(E2591,F2591,G2591,H2591,I2591,J2591),'OMS Drop Downs'!G:G,1,FALSE))),IF(AND(F2591&lt;&gt;"C3",J2591&lt;&gt;"O5"),IF(SUM(COUNTIF(K2591:Q2591,"Y"),COUNTIF(K2591:Q2591,"N"))=0,"V","I"),IF(COUNTIF(K2591:Q2591,"Y"),"V","I"))="V"),"Valid","Invalid")," ")</f>
        <v xml:space="preserve"> </v>
      </c>
      <c r="T2591"/>
    </row>
    <row r="2592" spans="1:20" x14ac:dyDescent="0.25">
      <c r="A2592" s="113"/>
      <c r="B2592" s="114"/>
      <c r="C2592" s="115"/>
      <c r="D2592" s="117"/>
      <c r="E2592" s="55"/>
      <c r="F2592" s="31"/>
      <c r="G2592" s="31"/>
      <c r="H2592" s="31"/>
      <c r="I2592" s="31"/>
      <c r="J2592" s="31"/>
      <c r="K2592" s="31"/>
      <c r="L2592" s="31"/>
      <c r="M2592" s="31"/>
      <c r="N2592" s="31"/>
      <c r="O2592" s="31"/>
      <c r="P2592" s="31"/>
      <c r="Q2592" s="31"/>
      <c r="R2592" s="24" t="str">
        <f>IF(COUNTA(A2592:Q2592)=0,"",IF(AND(COUNTA(A2592)&gt;0, COUNTA(B2592)&gt;0, COUNTA(C2592)&gt;0, COUNTA(D2592)&gt;0, COUNTIF('OMS Drop Downs'!$C$2:$C$3,'OMS Response Form (ORF)'!E2592),COUNTIF('OMS Drop Downs'!$D$2:$D$5,'OMS Response Form (ORF)'!F2592),COUNTIF('OMS Drop Downs'!$A$2:$A$5,'OMS Response Form (ORF)'!G2592),COUNTIF('OMS Drop Downs'!$B$2:$B$4,'OMS Response Form (ORF)'!H2592),COUNTIF('OMS Drop Downs'!$A$2:$A$5,'OMS Response Form (ORF)'!I2592),COUNTIF('OMS Drop Downs'!$E$2:$E$7,'OMS Response Form (ORF)'!J2592),COUNTIF('OMS Drop Downs'!$B$2:$B$4,'OMS Response Form (ORF)'!K2592),COUNTIF('OMS Drop Downs'!$B$2:$B$4,'OMS Response Form (ORF)'!L2592),COUNTIF('OMS Drop Downs'!$B$2:$B$4,'OMS Response Form (ORF)'!M2592),COUNTIF('OMS Drop Downs'!$B$2:$B$4,'OMS Response Form (ORF)'!N2592), COUNTIF('OMS Drop Downs'!$B$2:$B$4,'OMS Response Form (ORF)'!O2592),COUNTIF('OMS Drop Downs'!$B$2:$B$4,'OMS Response Form (ORF)'!P2592),COUNTIF('OMS Drop Downs'!$B$2:$B$4,'OMS Response Form (ORF)'!Q2592)),"Complete","Incomplete"))</f>
        <v/>
      </c>
      <c r="S2592" s="25" t="str">
        <f>IF(R2592="Complete",IF(AND(NOT(ISNA(VLOOKUP(CONCATENATE(E2592,F2592,G2592,H2592,I2592,J2592),'OMS Drop Downs'!G:G,1,FALSE))),IF(AND(F2592&lt;&gt;"C3",J2592&lt;&gt;"O5"),IF(SUM(COUNTIF(K2592:Q2592,"Y"),COUNTIF(K2592:Q2592,"N"))=0,"V","I"),IF(COUNTIF(K2592:Q2592,"Y"),"V","I"))="V"),"Valid","Invalid")," ")</f>
        <v xml:space="preserve"> </v>
      </c>
      <c r="T2592"/>
    </row>
    <row r="2593" spans="1:20" x14ac:dyDescent="0.25">
      <c r="A2593" s="113"/>
      <c r="B2593" s="114"/>
      <c r="C2593" s="115"/>
      <c r="D2593" s="117"/>
      <c r="E2593" s="55"/>
      <c r="F2593" s="31"/>
      <c r="G2593" s="31"/>
      <c r="H2593" s="31"/>
      <c r="I2593" s="31"/>
      <c r="J2593" s="31"/>
      <c r="K2593" s="31"/>
      <c r="L2593" s="31"/>
      <c r="M2593" s="31"/>
      <c r="N2593" s="31"/>
      <c r="O2593" s="31"/>
      <c r="P2593" s="31"/>
      <c r="Q2593" s="31"/>
      <c r="R2593" s="24" t="str">
        <f>IF(COUNTA(A2593:Q2593)=0,"",IF(AND(COUNTA(A2593)&gt;0, COUNTA(B2593)&gt;0, COUNTA(C2593)&gt;0, COUNTA(D2593)&gt;0, COUNTIF('OMS Drop Downs'!$C$2:$C$3,'OMS Response Form (ORF)'!E2593),COUNTIF('OMS Drop Downs'!$D$2:$D$5,'OMS Response Form (ORF)'!F2593),COUNTIF('OMS Drop Downs'!$A$2:$A$5,'OMS Response Form (ORF)'!G2593),COUNTIF('OMS Drop Downs'!$B$2:$B$4,'OMS Response Form (ORF)'!H2593),COUNTIF('OMS Drop Downs'!$A$2:$A$5,'OMS Response Form (ORF)'!I2593),COUNTIF('OMS Drop Downs'!$E$2:$E$7,'OMS Response Form (ORF)'!J2593),COUNTIF('OMS Drop Downs'!$B$2:$B$4,'OMS Response Form (ORF)'!K2593),COUNTIF('OMS Drop Downs'!$B$2:$B$4,'OMS Response Form (ORF)'!L2593),COUNTIF('OMS Drop Downs'!$B$2:$B$4,'OMS Response Form (ORF)'!M2593),COUNTIF('OMS Drop Downs'!$B$2:$B$4,'OMS Response Form (ORF)'!N2593), COUNTIF('OMS Drop Downs'!$B$2:$B$4,'OMS Response Form (ORF)'!O2593),COUNTIF('OMS Drop Downs'!$B$2:$B$4,'OMS Response Form (ORF)'!P2593),COUNTIF('OMS Drop Downs'!$B$2:$B$4,'OMS Response Form (ORF)'!Q2593)),"Complete","Incomplete"))</f>
        <v/>
      </c>
      <c r="S2593" s="25" t="str">
        <f>IF(R2593="Complete",IF(AND(NOT(ISNA(VLOOKUP(CONCATENATE(E2593,F2593,G2593,H2593,I2593,J2593),'OMS Drop Downs'!G:G,1,FALSE))),IF(AND(F2593&lt;&gt;"C3",J2593&lt;&gt;"O5"),IF(SUM(COUNTIF(K2593:Q2593,"Y"),COUNTIF(K2593:Q2593,"N"))=0,"V","I"),IF(COUNTIF(K2593:Q2593,"Y"),"V","I"))="V"),"Valid","Invalid")," ")</f>
        <v xml:space="preserve"> </v>
      </c>
      <c r="T2593"/>
    </row>
    <row r="2594" spans="1:20" x14ac:dyDescent="0.25">
      <c r="A2594" s="113"/>
      <c r="B2594" s="114"/>
      <c r="C2594" s="115"/>
      <c r="D2594" s="117"/>
      <c r="E2594" s="55"/>
      <c r="F2594" s="31"/>
      <c r="G2594" s="31"/>
      <c r="H2594" s="31"/>
      <c r="I2594" s="31"/>
      <c r="J2594" s="31"/>
      <c r="K2594" s="31"/>
      <c r="L2594" s="31"/>
      <c r="M2594" s="31"/>
      <c r="N2594" s="31"/>
      <c r="O2594" s="31"/>
      <c r="P2594" s="31"/>
      <c r="Q2594" s="31"/>
      <c r="R2594" s="24" t="str">
        <f>IF(COUNTA(A2594:Q2594)=0,"",IF(AND(COUNTA(A2594)&gt;0, COUNTA(B2594)&gt;0, COUNTA(C2594)&gt;0, COUNTA(D2594)&gt;0, COUNTIF('OMS Drop Downs'!$C$2:$C$3,'OMS Response Form (ORF)'!E2594),COUNTIF('OMS Drop Downs'!$D$2:$D$5,'OMS Response Form (ORF)'!F2594),COUNTIF('OMS Drop Downs'!$A$2:$A$5,'OMS Response Form (ORF)'!G2594),COUNTIF('OMS Drop Downs'!$B$2:$B$4,'OMS Response Form (ORF)'!H2594),COUNTIF('OMS Drop Downs'!$A$2:$A$5,'OMS Response Form (ORF)'!I2594),COUNTIF('OMS Drop Downs'!$E$2:$E$7,'OMS Response Form (ORF)'!J2594),COUNTIF('OMS Drop Downs'!$B$2:$B$4,'OMS Response Form (ORF)'!K2594),COUNTIF('OMS Drop Downs'!$B$2:$B$4,'OMS Response Form (ORF)'!L2594),COUNTIF('OMS Drop Downs'!$B$2:$B$4,'OMS Response Form (ORF)'!M2594),COUNTIF('OMS Drop Downs'!$B$2:$B$4,'OMS Response Form (ORF)'!N2594), COUNTIF('OMS Drop Downs'!$B$2:$B$4,'OMS Response Form (ORF)'!O2594),COUNTIF('OMS Drop Downs'!$B$2:$B$4,'OMS Response Form (ORF)'!P2594),COUNTIF('OMS Drop Downs'!$B$2:$B$4,'OMS Response Form (ORF)'!Q2594)),"Complete","Incomplete"))</f>
        <v/>
      </c>
      <c r="S2594" s="25" t="str">
        <f>IF(R2594="Complete",IF(AND(NOT(ISNA(VLOOKUP(CONCATENATE(E2594,F2594,G2594,H2594,I2594,J2594),'OMS Drop Downs'!G:G,1,FALSE))),IF(AND(F2594&lt;&gt;"C3",J2594&lt;&gt;"O5"),IF(SUM(COUNTIF(K2594:Q2594,"Y"),COUNTIF(K2594:Q2594,"N"))=0,"V","I"),IF(COUNTIF(K2594:Q2594,"Y"),"V","I"))="V"),"Valid","Invalid")," ")</f>
        <v xml:space="preserve"> </v>
      </c>
      <c r="T2594"/>
    </row>
    <row r="2595" spans="1:20" x14ac:dyDescent="0.25">
      <c r="A2595" s="113"/>
      <c r="B2595" s="114"/>
      <c r="C2595" s="115"/>
      <c r="D2595" s="117"/>
      <c r="E2595" s="55"/>
      <c r="F2595" s="31"/>
      <c r="G2595" s="31"/>
      <c r="H2595" s="31"/>
      <c r="I2595" s="31"/>
      <c r="J2595" s="31"/>
      <c r="K2595" s="31"/>
      <c r="L2595" s="31"/>
      <c r="M2595" s="31"/>
      <c r="N2595" s="31"/>
      <c r="O2595" s="31"/>
      <c r="P2595" s="31"/>
      <c r="Q2595" s="31"/>
      <c r="R2595" s="24" t="str">
        <f>IF(COUNTA(A2595:Q2595)=0,"",IF(AND(COUNTA(A2595)&gt;0, COUNTA(B2595)&gt;0, COUNTA(C2595)&gt;0, COUNTA(D2595)&gt;0, COUNTIF('OMS Drop Downs'!$C$2:$C$3,'OMS Response Form (ORF)'!E2595),COUNTIF('OMS Drop Downs'!$D$2:$D$5,'OMS Response Form (ORF)'!F2595),COUNTIF('OMS Drop Downs'!$A$2:$A$5,'OMS Response Form (ORF)'!G2595),COUNTIF('OMS Drop Downs'!$B$2:$B$4,'OMS Response Form (ORF)'!H2595),COUNTIF('OMS Drop Downs'!$A$2:$A$5,'OMS Response Form (ORF)'!I2595),COUNTIF('OMS Drop Downs'!$E$2:$E$7,'OMS Response Form (ORF)'!J2595),COUNTIF('OMS Drop Downs'!$B$2:$B$4,'OMS Response Form (ORF)'!K2595),COUNTIF('OMS Drop Downs'!$B$2:$B$4,'OMS Response Form (ORF)'!L2595),COUNTIF('OMS Drop Downs'!$B$2:$B$4,'OMS Response Form (ORF)'!M2595),COUNTIF('OMS Drop Downs'!$B$2:$B$4,'OMS Response Form (ORF)'!N2595), COUNTIF('OMS Drop Downs'!$B$2:$B$4,'OMS Response Form (ORF)'!O2595),COUNTIF('OMS Drop Downs'!$B$2:$B$4,'OMS Response Form (ORF)'!P2595),COUNTIF('OMS Drop Downs'!$B$2:$B$4,'OMS Response Form (ORF)'!Q2595)),"Complete","Incomplete"))</f>
        <v/>
      </c>
      <c r="S2595" s="25" t="str">
        <f>IF(R2595="Complete",IF(AND(NOT(ISNA(VLOOKUP(CONCATENATE(E2595,F2595,G2595,H2595,I2595,J2595),'OMS Drop Downs'!G:G,1,FALSE))),IF(AND(F2595&lt;&gt;"C3",J2595&lt;&gt;"O5"),IF(SUM(COUNTIF(K2595:Q2595,"Y"),COUNTIF(K2595:Q2595,"N"))=0,"V","I"),IF(COUNTIF(K2595:Q2595,"Y"),"V","I"))="V"),"Valid","Invalid")," ")</f>
        <v xml:space="preserve"> </v>
      </c>
      <c r="T2595"/>
    </row>
    <row r="2596" spans="1:20" x14ac:dyDescent="0.25">
      <c r="A2596" s="113"/>
      <c r="B2596" s="114"/>
      <c r="C2596" s="115"/>
      <c r="D2596" s="117"/>
      <c r="E2596" s="55"/>
      <c r="F2596" s="31"/>
      <c r="G2596" s="31"/>
      <c r="H2596" s="31"/>
      <c r="I2596" s="31"/>
      <c r="J2596" s="31"/>
      <c r="K2596" s="31"/>
      <c r="L2596" s="31"/>
      <c r="M2596" s="31"/>
      <c r="N2596" s="31"/>
      <c r="O2596" s="31"/>
      <c r="P2596" s="31"/>
      <c r="Q2596" s="31"/>
      <c r="R2596" s="24" t="str">
        <f>IF(COUNTA(A2596:Q2596)=0,"",IF(AND(COUNTA(A2596)&gt;0, COUNTA(B2596)&gt;0, COUNTA(C2596)&gt;0, COUNTA(D2596)&gt;0, COUNTIF('OMS Drop Downs'!$C$2:$C$3,'OMS Response Form (ORF)'!E2596),COUNTIF('OMS Drop Downs'!$D$2:$D$5,'OMS Response Form (ORF)'!F2596),COUNTIF('OMS Drop Downs'!$A$2:$A$5,'OMS Response Form (ORF)'!G2596),COUNTIF('OMS Drop Downs'!$B$2:$B$4,'OMS Response Form (ORF)'!H2596),COUNTIF('OMS Drop Downs'!$A$2:$A$5,'OMS Response Form (ORF)'!I2596),COUNTIF('OMS Drop Downs'!$E$2:$E$7,'OMS Response Form (ORF)'!J2596),COUNTIF('OMS Drop Downs'!$B$2:$B$4,'OMS Response Form (ORF)'!K2596),COUNTIF('OMS Drop Downs'!$B$2:$B$4,'OMS Response Form (ORF)'!L2596),COUNTIF('OMS Drop Downs'!$B$2:$B$4,'OMS Response Form (ORF)'!M2596),COUNTIF('OMS Drop Downs'!$B$2:$B$4,'OMS Response Form (ORF)'!N2596), COUNTIF('OMS Drop Downs'!$B$2:$B$4,'OMS Response Form (ORF)'!O2596),COUNTIF('OMS Drop Downs'!$B$2:$B$4,'OMS Response Form (ORF)'!P2596),COUNTIF('OMS Drop Downs'!$B$2:$B$4,'OMS Response Form (ORF)'!Q2596)),"Complete","Incomplete"))</f>
        <v/>
      </c>
      <c r="S2596" s="25" t="str">
        <f>IF(R2596="Complete",IF(AND(NOT(ISNA(VLOOKUP(CONCATENATE(E2596,F2596,G2596,H2596,I2596,J2596),'OMS Drop Downs'!G:G,1,FALSE))),IF(AND(F2596&lt;&gt;"C3",J2596&lt;&gt;"O5"),IF(SUM(COUNTIF(K2596:Q2596,"Y"),COUNTIF(K2596:Q2596,"N"))=0,"V","I"),IF(COUNTIF(K2596:Q2596,"Y"),"V","I"))="V"),"Valid","Invalid")," ")</f>
        <v xml:space="preserve"> </v>
      </c>
      <c r="T2596"/>
    </row>
    <row r="2597" spans="1:20" x14ac:dyDescent="0.25">
      <c r="A2597" s="113"/>
      <c r="B2597" s="114"/>
      <c r="C2597" s="115"/>
      <c r="D2597" s="117"/>
      <c r="E2597" s="55"/>
      <c r="F2597" s="31"/>
      <c r="G2597" s="31"/>
      <c r="H2597" s="31"/>
      <c r="I2597" s="31"/>
      <c r="J2597" s="31"/>
      <c r="K2597" s="31"/>
      <c r="L2597" s="31"/>
      <c r="M2597" s="31"/>
      <c r="N2597" s="31"/>
      <c r="O2597" s="31"/>
      <c r="P2597" s="31"/>
      <c r="Q2597" s="31"/>
      <c r="R2597" s="24" t="str">
        <f>IF(COUNTA(A2597:Q2597)=0,"",IF(AND(COUNTA(A2597)&gt;0, COUNTA(B2597)&gt;0, COUNTA(C2597)&gt;0, COUNTA(D2597)&gt;0, COUNTIF('OMS Drop Downs'!$C$2:$C$3,'OMS Response Form (ORF)'!E2597),COUNTIF('OMS Drop Downs'!$D$2:$D$5,'OMS Response Form (ORF)'!F2597),COUNTIF('OMS Drop Downs'!$A$2:$A$5,'OMS Response Form (ORF)'!G2597),COUNTIF('OMS Drop Downs'!$B$2:$B$4,'OMS Response Form (ORF)'!H2597),COUNTIF('OMS Drop Downs'!$A$2:$A$5,'OMS Response Form (ORF)'!I2597),COUNTIF('OMS Drop Downs'!$E$2:$E$7,'OMS Response Form (ORF)'!J2597),COUNTIF('OMS Drop Downs'!$B$2:$B$4,'OMS Response Form (ORF)'!K2597),COUNTIF('OMS Drop Downs'!$B$2:$B$4,'OMS Response Form (ORF)'!L2597),COUNTIF('OMS Drop Downs'!$B$2:$B$4,'OMS Response Form (ORF)'!M2597),COUNTIF('OMS Drop Downs'!$B$2:$B$4,'OMS Response Form (ORF)'!N2597), COUNTIF('OMS Drop Downs'!$B$2:$B$4,'OMS Response Form (ORF)'!O2597),COUNTIF('OMS Drop Downs'!$B$2:$B$4,'OMS Response Form (ORF)'!P2597),COUNTIF('OMS Drop Downs'!$B$2:$B$4,'OMS Response Form (ORF)'!Q2597)),"Complete","Incomplete"))</f>
        <v/>
      </c>
      <c r="S2597" s="25" t="str">
        <f>IF(R2597="Complete",IF(AND(NOT(ISNA(VLOOKUP(CONCATENATE(E2597,F2597,G2597,H2597,I2597,J2597),'OMS Drop Downs'!G:G,1,FALSE))),IF(AND(F2597&lt;&gt;"C3",J2597&lt;&gt;"O5"),IF(SUM(COUNTIF(K2597:Q2597,"Y"),COUNTIF(K2597:Q2597,"N"))=0,"V","I"),IF(COUNTIF(K2597:Q2597,"Y"),"V","I"))="V"),"Valid","Invalid")," ")</f>
        <v xml:space="preserve"> </v>
      </c>
      <c r="T2597"/>
    </row>
    <row r="2598" spans="1:20" x14ac:dyDescent="0.25">
      <c r="A2598" s="113"/>
      <c r="B2598" s="114"/>
      <c r="C2598" s="115"/>
      <c r="D2598" s="117"/>
      <c r="E2598" s="55"/>
      <c r="F2598" s="31"/>
      <c r="G2598" s="31"/>
      <c r="H2598" s="31"/>
      <c r="I2598" s="31"/>
      <c r="J2598" s="31"/>
      <c r="K2598" s="31"/>
      <c r="L2598" s="31"/>
      <c r="M2598" s="31"/>
      <c r="N2598" s="31"/>
      <c r="O2598" s="31"/>
      <c r="P2598" s="31"/>
      <c r="Q2598" s="31"/>
      <c r="R2598" s="24" t="str">
        <f>IF(COUNTA(A2598:Q2598)=0,"",IF(AND(COUNTA(A2598)&gt;0, COUNTA(B2598)&gt;0, COUNTA(C2598)&gt;0, COUNTA(D2598)&gt;0, COUNTIF('OMS Drop Downs'!$C$2:$C$3,'OMS Response Form (ORF)'!E2598),COUNTIF('OMS Drop Downs'!$D$2:$D$5,'OMS Response Form (ORF)'!F2598),COUNTIF('OMS Drop Downs'!$A$2:$A$5,'OMS Response Form (ORF)'!G2598),COUNTIF('OMS Drop Downs'!$B$2:$B$4,'OMS Response Form (ORF)'!H2598),COUNTIF('OMS Drop Downs'!$A$2:$A$5,'OMS Response Form (ORF)'!I2598),COUNTIF('OMS Drop Downs'!$E$2:$E$7,'OMS Response Form (ORF)'!J2598),COUNTIF('OMS Drop Downs'!$B$2:$B$4,'OMS Response Form (ORF)'!K2598),COUNTIF('OMS Drop Downs'!$B$2:$B$4,'OMS Response Form (ORF)'!L2598),COUNTIF('OMS Drop Downs'!$B$2:$B$4,'OMS Response Form (ORF)'!M2598),COUNTIF('OMS Drop Downs'!$B$2:$B$4,'OMS Response Form (ORF)'!N2598), COUNTIF('OMS Drop Downs'!$B$2:$B$4,'OMS Response Form (ORF)'!O2598),COUNTIF('OMS Drop Downs'!$B$2:$B$4,'OMS Response Form (ORF)'!P2598),COUNTIF('OMS Drop Downs'!$B$2:$B$4,'OMS Response Form (ORF)'!Q2598)),"Complete","Incomplete"))</f>
        <v/>
      </c>
      <c r="S2598" s="25" t="str">
        <f>IF(R2598="Complete",IF(AND(NOT(ISNA(VLOOKUP(CONCATENATE(E2598,F2598,G2598,H2598,I2598,J2598),'OMS Drop Downs'!G:G,1,FALSE))),IF(AND(F2598&lt;&gt;"C3",J2598&lt;&gt;"O5"),IF(SUM(COUNTIF(K2598:Q2598,"Y"),COUNTIF(K2598:Q2598,"N"))=0,"V","I"),IF(COUNTIF(K2598:Q2598,"Y"),"V","I"))="V"),"Valid","Invalid")," ")</f>
        <v xml:space="preserve"> </v>
      </c>
      <c r="T2598"/>
    </row>
    <row r="2599" spans="1:20" x14ac:dyDescent="0.25">
      <c r="A2599" s="113"/>
      <c r="B2599" s="114"/>
      <c r="C2599" s="115"/>
      <c r="D2599" s="117"/>
      <c r="E2599" s="55"/>
      <c r="F2599" s="31"/>
      <c r="G2599" s="31"/>
      <c r="H2599" s="31"/>
      <c r="I2599" s="31"/>
      <c r="J2599" s="31"/>
      <c r="K2599" s="31"/>
      <c r="L2599" s="31"/>
      <c r="M2599" s="31"/>
      <c r="N2599" s="31"/>
      <c r="O2599" s="31"/>
      <c r="P2599" s="31"/>
      <c r="Q2599" s="31"/>
      <c r="R2599" s="24" t="str">
        <f>IF(COUNTA(A2599:Q2599)=0,"",IF(AND(COUNTA(A2599)&gt;0, COUNTA(B2599)&gt;0, COUNTA(C2599)&gt;0, COUNTA(D2599)&gt;0, COUNTIF('OMS Drop Downs'!$C$2:$C$3,'OMS Response Form (ORF)'!E2599),COUNTIF('OMS Drop Downs'!$D$2:$D$5,'OMS Response Form (ORF)'!F2599),COUNTIF('OMS Drop Downs'!$A$2:$A$5,'OMS Response Form (ORF)'!G2599),COUNTIF('OMS Drop Downs'!$B$2:$B$4,'OMS Response Form (ORF)'!H2599),COUNTIF('OMS Drop Downs'!$A$2:$A$5,'OMS Response Form (ORF)'!I2599),COUNTIF('OMS Drop Downs'!$E$2:$E$7,'OMS Response Form (ORF)'!J2599),COUNTIF('OMS Drop Downs'!$B$2:$B$4,'OMS Response Form (ORF)'!K2599),COUNTIF('OMS Drop Downs'!$B$2:$B$4,'OMS Response Form (ORF)'!L2599),COUNTIF('OMS Drop Downs'!$B$2:$B$4,'OMS Response Form (ORF)'!M2599),COUNTIF('OMS Drop Downs'!$B$2:$B$4,'OMS Response Form (ORF)'!N2599), COUNTIF('OMS Drop Downs'!$B$2:$B$4,'OMS Response Form (ORF)'!O2599),COUNTIF('OMS Drop Downs'!$B$2:$B$4,'OMS Response Form (ORF)'!P2599),COUNTIF('OMS Drop Downs'!$B$2:$B$4,'OMS Response Form (ORF)'!Q2599)),"Complete","Incomplete"))</f>
        <v/>
      </c>
      <c r="S2599" s="25" t="str">
        <f>IF(R2599="Complete",IF(AND(NOT(ISNA(VLOOKUP(CONCATENATE(E2599,F2599,G2599,H2599,I2599,J2599),'OMS Drop Downs'!G:G,1,FALSE))),IF(AND(F2599&lt;&gt;"C3",J2599&lt;&gt;"O5"),IF(SUM(COUNTIF(K2599:Q2599,"Y"),COUNTIF(K2599:Q2599,"N"))=0,"V","I"),IF(COUNTIF(K2599:Q2599,"Y"),"V","I"))="V"),"Valid","Invalid")," ")</f>
        <v xml:space="preserve"> </v>
      </c>
      <c r="T2599"/>
    </row>
    <row r="2600" spans="1:20" x14ac:dyDescent="0.25">
      <c r="A2600" s="113"/>
      <c r="B2600" s="114"/>
      <c r="C2600" s="115"/>
      <c r="D2600" s="117"/>
      <c r="E2600" s="55"/>
      <c r="F2600" s="31"/>
      <c r="G2600" s="31"/>
      <c r="H2600" s="31"/>
      <c r="I2600" s="31"/>
      <c r="J2600" s="31"/>
      <c r="K2600" s="31"/>
      <c r="L2600" s="31"/>
      <c r="M2600" s="31"/>
      <c r="N2600" s="31"/>
      <c r="O2600" s="31"/>
      <c r="P2600" s="31"/>
      <c r="Q2600" s="31"/>
      <c r="R2600" s="24" t="str">
        <f>IF(COUNTA(A2600:Q2600)=0,"",IF(AND(COUNTA(A2600)&gt;0, COUNTA(B2600)&gt;0, COUNTA(C2600)&gt;0, COUNTA(D2600)&gt;0, COUNTIF('OMS Drop Downs'!$C$2:$C$3,'OMS Response Form (ORF)'!E2600),COUNTIF('OMS Drop Downs'!$D$2:$D$5,'OMS Response Form (ORF)'!F2600),COUNTIF('OMS Drop Downs'!$A$2:$A$5,'OMS Response Form (ORF)'!G2600),COUNTIF('OMS Drop Downs'!$B$2:$B$4,'OMS Response Form (ORF)'!H2600),COUNTIF('OMS Drop Downs'!$A$2:$A$5,'OMS Response Form (ORF)'!I2600),COUNTIF('OMS Drop Downs'!$E$2:$E$7,'OMS Response Form (ORF)'!J2600),COUNTIF('OMS Drop Downs'!$B$2:$B$4,'OMS Response Form (ORF)'!K2600),COUNTIF('OMS Drop Downs'!$B$2:$B$4,'OMS Response Form (ORF)'!L2600),COUNTIF('OMS Drop Downs'!$B$2:$B$4,'OMS Response Form (ORF)'!M2600),COUNTIF('OMS Drop Downs'!$B$2:$B$4,'OMS Response Form (ORF)'!N2600), COUNTIF('OMS Drop Downs'!$B$2:$B$4,'OMS Response Form (ORF)'!O2600),COUNTIF('OMS Drop Downs'!$B$2:$B$4,'OMS Response Form (ORF)'!P2600),COUNTIF('OMS Drop Downs'!$B$2:$B$4,'OMS Response Form (ORF)'!Q2600)),"Complete","Incomplete"))</f>
        <v/>
      </c>
      <c r="S2600" s="25" t="str">
        <f>IF(R2600="Complete",IF(AND(NOT(ISNA(VLOOKUP(CONCATENATE(E2600,F2600,G2600,H2600,I2600,J2600),'OMS Drop Downs'!G:G,1,FALSE))),IF(AND(F2600&lt;&gt;"C3",J2600&lt;&gt;"O5"),IF(SUM(COUNTIF(K2600:Q2600,"Y"),COUNTIF(K2600:Q2600,"N"))=0,"V","I"),IF(COUNTIF(K2600:Q2600,"Y"),"V","I"))="V"),"Valid","Invalid")," ")</f>
        <v xml:space="preserve"> </v>
      </c>
      <c r="T2600"/>
    </row>
    <row r="2601" spans="1:20" x14ac:dyDescent="0.25">
      <c r="A2601" s="113"/>
      <c r="B2601" s="114"/>
      <c r="C2601" s="115"/>
      <c r="D2601" s="117"/>
      <c r="E2601" s="55"/>
      <c r="F2601" s="31"/>
      <c r="G2601" s="31"/>
      <c r="H2601" s="31"/>
      <c r="I2601" s="31"/>
      <c r="J2601" s="31"/>
      <c r="K2601" s="31"/>
      <c r="L2601" s="31"/>
      <c r="M2601" s="31"/>
      <c r="N2601" s="31"/>
      <c r="O2601" s="31"/>
      <c r="P2601" s="31"/>
      <c r="Q2601" s="31"/>
      <c r="R2601" s="24" t="str">
        <f>IF(COUNTA(A2601:Q2601)=0,"",IF(AND(COUNTA(A2601)&gt;0, COUNTA(B2601)&gt;0, COUNTA(C2601)&gt;0, COUNTA(D2601)&gt;0, COUNTIF('OMS Drop Downs'!$C$2:$C$3,'OMS Response Form (ORF)'!E2601),COUNTIF('OMS Drop Downs'!$D$2:$D$5,'OMS Response Form (ORF)'!F2601),COUNTIF('OMS Drop Downs'!$A$2:$A$5,'OMS Response Form (ORF)'!G2601),COUNTIF('OMS Drop Downs'!$B$2:$B$4,'OMS Response Form (ORF)'!H2601),COUNTIF('OMS Drop Downs'!$A$2:$A$5,'OMS Response Form (ORF)'!I2601),COUNTIF('OMS Drop Downs'!$E$2:$E$7,'OMS Response Form (ORF)'!J2601),COUNTIF('OMS Drop Downs'!$B$2:$B$4,'OMS Response Form (ORF)'!K2601),COUNTIF('OMS Drop Downs'!$B$2:$B$4,'OMS Response Form (ORF)'!L2601),COUNTIF('OMS Drop Downs'!$B$2:$B$4,'OMS Response Form (ORF)'!M2601),COUNTIF('OMS Drop Downs'!$B$2:$B$4,'OMS Response Form (ORF)'!N2601), COUNTIF('OMS Drop Downs'!$B$2:$B$4,'OMS Response Form (ORF)'!O2601),COUNTIF('OMS Drop Downs'!$B$2:$B$4,'OMS Response Form (ORF)'!P2601),COUNTIF('OMS Drop Downs'!$B$2:$B$4,'OMS Response Form (ORF)'!Q2601)),"Complete","Incomplete"))</f>
        <v/>
      </c>
      <c r="S2601" s="25" t="str">
        <f>IF(R2601="Complete",IF(AND(NOT(ISNA(VLOOKUP(CONCATENATE(E2601,F2601,G2601,H2601,I2601,J2601),'OMS Drop Downs'!G:G,1,FALSE))),IF(AND(F2601&lt;&gt;"C3",J2601&lt;&gt;"O5"),IF(SUM(COUNTIF(K2601:Q2601,"Y"),COUNTIF(K2601:Q2601,"N"))=0,"V","I"),IF(COUNTIF(K2601:Q2601,"Y"),"V","I"))="V"),"Valid","Invalid")," ")</f>
        <v xml:space="preserve"> </v>
      </c>
      <c r="T2601"/>
    </row>
    <row r="2602" spans="1:20" x14ac:dyDescent="0.25">
      <c r="A2602" s="113"/>
      <c r="B2602" s="114"/>
      <c r="C2602" s="115"/>
      <c r="D2602" s="117"/>
      <c r="E2602" s="55"/>
      <c r="F2602" s="31"/>
      <c r="G2602" s="31"/>
      <c r="H2602" s="31"/>
      <c r="I2602" s="31"/>
      <c r="J2602" s="31"/>
      <c r="K2602" s="31"/>
      <c r="L2602" s="31"/>
      <c r="M2602" s="31"/>
      <c r="N2602" s="31"/>
      <c r="O2602" s="31"/>
      <c r="P2602" s="31"/>
      <c r="Q2602" s="31"/>
      <c r="R2602" s="24" t="str">
        <f>IF(COUNTA(A2602:Q2602)=0,"",IF(AND(COUNTA(A2602)&gt;0, COUNTA(B2602)&gt;0, COUNTA(C2602)&gt;0, COUNTA(D2602)&gt;0, COUNTIF('OMS Drop Downs'!$C$2:$C$3,'OMS Response Form (ORF)'!E2602),COUNTIF('OMS Drop Downs'!$D$2:$D$5,'OMS Response Form (ORF)'!F2602),COUNTIF('OMS Drop Downs'!$A$2:$A$5,'OMS Response Form (ORF)'!G2602),COUNTIF('OMS Drop Downs'!$B$2:$B$4,'OMS Response Form (ORF)'!H2602),COUNTIF('OMS Drop Downs'!$A$2:$A$5,'OMS Response Form (ORF)'!I2602),COUNTIF('OMS Drop Downs'!$E$2:$E$7,'OMS Response Form (ORF)'!J2602),COUNTIF('OMS Drop Downs'!$B$2:$B$4,'OMS Response Form (ORF)'!K2602),COUNTIF('OMS Drop Downs'!$B$2:$B$4,'OMS Response Form (ORF)'!L2602),COUNTIF('OMS Drop Downs'!$B$2:$B$4,'OMS Response Form (ORF)'!M2602),COUNTIF('OMS Drop Downs'!$B$2:$B$4,'OMS Response Form (ORF)'!N2602), COUNTIF('OMS Drop Downs'!$B$2:$B$4,'OMS Response Form (ORF)'!O2602),COUNTIF('OMS Drop Downs'!$B$2:$B$4,'OMS Response Form (ORF)'!P2602),COUNTIF('OMS Drop Downs'!$B$2:$B$4,'OMS Response Form (ORF)'!Q2602)),"Complete","Incomplete"))</f>
        <v/>
      </c>
      <c r="S2602" s="25" t="str">
        <f>IF(R2602="Complete",IF(AND(NOT(ISNA(VLOOKUP(CONCATENATE(E2602,F2602,G2602,H2602,I2602,J2602),'OMS Drop Downs'!G:G,1,FALSE))),IF(AND(F2602&lt;&gt;"C3",J2602&lt;&gt;"O5"),IF(SUM(COUNTIF(K2602:Q2602,"Y"),COUNTIF(K2602:Q2602,"N"))=0,"V","I"),IF(COUNTIF(K2602:Q2602,"Y"),"V","I"))="V"),"Valid","Invalid")," ")</f>
        <v xml:space="preserve"> </v>
      </c>
      <c r="T2602"/>
    </row>
    <row r="2603" spans="1:20" x14ac:dyDescent="0.25">
      <c r="A2603" s="113"/>
      <c r="B2603" s="114"/>
      <c r="C2603" s="115"/>
      <c r="D2603" s="117"/>
      <c r="E2603" s="55"/>
      <c r="F2603" s="31"/>
      <c r="G2603" s="31"/>
      <c r="H2603" s="31"/>
      <c r="I2603" s="31"/>
      <c r="J2603" s="31"/>
      <c r="K2603" s="31"/>
      <c r="L2603" s="31"/>
      <c r="M2603" s="31"/>
      <c r="N2603" s="31"/>
      <c r="O2603" s="31"/>
      <c r="P2603" s="31"/>
      <c r="Q2603" s="31"/>
      <c r="R2603" s="24" t="str">
        <f>IF(COUNTA(A2603:Q2603)=0,"",IF(AND(COUNTA(A2603)&gt;0, COUNTA(B2603)&gt;0, COUNTA(C2603)&gt;0, COUNTA(D2603)&gt;0, COUNTIF('OMS Drop Downs'!$C$2:$C$3,'OMS Response Form (ORF)'!E2603),COUNTIF('OMS Drop Downs'!$D$2:$D$5,'OMS Response Form (ORF)'!F2603),COUNTIF('OMS Drop Downs'!$A$2:$A$5,'OMS Response Form (ORF)'!G2603),COUNTIF('OMS Drop Downs'!$B$2:$B$4,'OMS Response Form (ORF)'!H2603),COUNTIF('OMS Drop Downs'!$A$2:$A$5,'OMS Response Form (ORF)'!I2603),COUNTIF('OMS Drop Downs'!$E$2:$E$7,'OMS Response Form (ORF)'!J2603),COUNTIF('OMS Drop Downs'!$B$2:$B$4,'OMS Response Form (ORF)'!K2603),COUNTIF('OMS Drop Downs'!$B$2:$B$4,'OMS Response Form (ORF)'!L2603),COUNTIF('OMS Drop Downs'!$B$2:$B$4,'OMS Response Form (ORF)'!M2603),COUNTIF('OMS Drop Downs'!$B$2:$B$4,'OMS Response Form (ORF)'!N2603), COUNTIF('OMS Drop Downs'!$B$2:$B$4,'OMS Response Form (ORF)'!O2603),COUNTIF('OMS Drop Downs'!$B$2:$B$4,'OMS Response Form (ORF)'!P2603),COUNTIF('OMS Drop Downs'!$B$2:$B$4,'OMS Response Form (ORF)'!Q2603)),"Complete","Incomplete"))</f>
        <v/>
      </c>
      <c r="S2603" s="25" t="str">
        <f>IF(R2603="Complete",IF(AND(NOT(ISNA(VLOOKUP(CONCATENATE(E2603,F2603,G2603,H2603,I2603,J2603),'OMS Drop Downs'!G:G,1,FALSE))),IF(AND(F2603&lt;&gt;"C3",J2603&lt;&gt;"O5"),IF(SUM(COUNTIF(K2603:Q2603,"Y"),COUNTIF(K2603:Q2603,"N"))=0,"V","I"),IF(COUNTIF(K2603:Q2603,"Y"),"V","I"))="V"),"Valid","Invalid")," ")</f>
        <v xml:space="preserve"> </v>
      </c>
      <c r="T2603"/>
    </row>
    <row r="2604" spans="1:20" x14ac:dyDescent="0.25">
      <c r="A2604" s="113"/>
      <c r="B2604" s="114"/>
      <c r="C2604" s="115"/>
      <c r="D2604" s="117"/>
      <c r="E2604" s="55"/>
      <c r="F2604" s="31"/>
      <c r="G2604" s="31"/>
      <c r="H2604" s="31"/>
      <c r="I2604" s="31"/>
      <c r="J2604" s="31"/>
      <c r="K2604" s="31"/>
      <c r="L2604" s="31"/>
      <c r="M2604" s="31"/>
      <c r="N2604" s="31"/>
      <c r="O2604" s="31"/>
      <c r="P2604" s="31"/>
      <c r="Q2604" s="31"/>
      <c r="R2604" s="24" t="str">
        <f>IF(COUNTA(A2604:Q2604)=0,"",IF(AND(COUNTA(A2604)&gt;0, COUNTA(B2604)&gt;0, COUNTA(C2604)&gt;0, COUNTA(D2604)&gt;0, COUNTIF('OMS Drop Downs'!$C$2:$C$3,'OMS Response Form (ORF)'!E2604),COUNTIF('OMS Drop Downs'!$D$2:$D$5,'OMS Response Form (ORF)'!F2604),COUNTIF('OMS Drop Downs'!$A$2:$A$5,'OMS Response Form (ORF)'!G2604),COUNTIF('OMS Drop Downs'!$B$2:$B$4,'OMS Response Form (ORF)'!H2604),COUNTIF('OMS Drop Downs'!$A$2:$A$5,'OMS Response Form (ORF)'!I2604),COUNTIF('OMS Drop Downs'!$E$2:$E$7,'OMS Response Form (ORF)'!J2604),COUNTIF('OMS Drop Downs'!$B$2:$B$4,'OMS Response Form (ORF)'!K2604),COUNTIF('OMS Drop Downs'!$B$2:$B$4,'OMS Response Form (ORF)'!L2604),COUNTIF('OMS Drop Downs'!$B$2:$B$4,'OMS Response Form (ORF)'!M2604),COUNTIF('OMS Drop Downs'!$B$2:$B$4,'OMS Response Form (ORF)'!N2604), COUNTIF('OMS Drop Downs'!$B$2:$B$4,'OMS Response Form (ORF)'!O2604),COUNTIF('OMS Drop Downs'!$B$2:$B$4,'OMS Response Form (ORF)'!P2604),COUNTIF('OMS Drop Downs'!$B$2:$B$4,'OMS Response Form (ORF)'!Q2604)),"Complete","Incomplete"))</f>
        <v/>
      </c>
      <c r="S2604" s="25" t="str">
        <f>IF(R2604="Complete",IF(AND(NOT(ISNA(VLOOKUP(CONCATENATE(E2604,F2604,G2604,H2604,I2604,J2604),'OMS Drop Downs'!G:G,1,FALSE))),IF(AND(F2604&lt;&gt;"C3",J2604&lt;&gt;"O5"),IF(SUM(COUNTIF(K2604:Q2604,"Y"),COUNTIF(K2604:Q2604,"N"))=0,"V","I"),IF(COUNTIF(K2604:Q2604,"Y"),"V","I"))="V"),"Valid","Invalid")," ")</f>
        <v xml:space="preserve"> </v>
      </c>
      <c r="T2604"/>
    </row>
    <row r="2605" spans="1:20" x14ac:dyDescent="0.25">
      <c r="A2605" s="113"/>
      <c r="B2605" s="114"/>
      <c r="C2605" s="115"/>
      <c r="D2605" s="117"/>
      <c r="E2605" s="55"/>
      <c r="F2605" s="31"/>
      <c r="G2605" s="31"/>
      <c r="H2605" s="31"/>
      <c r="I2605" s="31"/>
      <c r="J2605" s="31"/>
      <c r="K2605" s="31"/>
      <c r="L2605" s="31"/>
      <c r="M2605" s="31"/>
      <c r="N2605" s="31"/>
      <c r="O2605" s="31"/>
      <c r="P2605" s="31"/>
      <c r="Q2605" s="31"/>
      <c r="R2605" s="24" t="str">
        <f>IF(COUNTA(A2605:Q2605)=0,"",IF(AND(COUNTA(A2605)&gt;0, COUNTA(B2605)&gt;0, COUNTA(C2605)&gt;0, COUNTA(D2605)&gt;0, COUNTIF('OMS Drop Downs'!$C$2:$C$3,'OMS Response Form (ORF)'!E2605),COUNTIF('OMS Drop Downs'!$D$2:$D$5,'OMS Response Form (ORF)'!F2605),COUNTIF('OMS Drop Downs'!$A$2:$A$5,'OMS Response Form (ORF)'!G2605),COUNTIF('OMS Drop Downs'!$B$2:$B$4,'OMS Response Form (ORF)'!H2605),COUNTIF('OMS Drop Downs'!$A$2:$A$5,'OMS Response Form (ORF)'!I2605),COUNTIF('OMS Drop Downs'!$E$2:$E$7,'OMS Response Form (ORF)'!J2605),COUNTIF('OMS Drop Downs'!$B$2:$B$4,'OMS Response Form (ORF)'!K2605),COUNTIF('OMS Drop Downs'!$B$2:$B$4,'OMS Response Form (ORF)'!L2605),COUNTIF('OMS Drop Downs'!$B$2:$B$4,'OMS Response Form (ORF)'!M2605),COUNTIF('OMS Drop Downs'!$B$2:$B$4,'OMS Response Form (ORF)'!N2605), COUNTIF('OMS Drop Downs'!$B$2:$B$4,'OMS Response Form (ORF)'!O2605),COUNTIF('OMS Drop Downs'!$B$2:$B$4,'OMS Response Form (ORF)'!P2605),COUNTIF('OMS Drop Downs'!$B$2:$B$4,'OMS Response Form (ORF)'!Q2605)),"Complete","Incomplete"))</f>
        <v/>
      </c>
      <c r="S2605" s="25" t="str">
        <f>IF(R2605="Complete",IF(AND(NOT(ISNA(VLOOKUP(CONCATENATE(E2605,F2605,G2605,H2605,I2605,J2605),'OMS Drop Downs'!G:G,1,FALSE))),IF(AND(F2605&lt;&gt;"C3",J2605&lt;&gt;"O5"),IF(SUM(COUNTIF(K2605:Q2605,"Y"),COUNTIF(K2605:Q2605,"N"))=0,"V","I"),IF(COUNTIF(K2605:Q2605,"Y"),"V","I"))="V"),"Valid","Invalid")," ")</f>
        <v xml:space="preserve"> </v>
      </c>
      <c r="T2605"/>
    </row>
    <row r="2606" spans="1:20" x14ac:dyDescent="0.25">
      <c r="A2606" s="113"/>
      <c r="B2606" s="114"/>
      <c r="C2606" s="115"/>
      <c r="D2606" s="117"/>
      <c r="E2606" s="55"/>
      <c r="F2606" s="31"/>
      <c r="G2606" s="31"/>
      <c r="H2606" s="31"/>
      <c r="I2606" s="31"/>
      <c r="J2606" s="31"/>
      <c r="K2606" s="31"/>
      <c r="L2606" s="31"/>
      <c r="M2606" s="31"/>
      <c r="N2606" s="31"/>
      <c r="O2606" s="31"/>
      <c r="P2606" s="31"/>
      <c r="Q2606" s="31"/>
      <c r="R2606" s="24" t="str">
        <f>IF(COUNTA(A2606:Q2606)=0,"",IF(AND(COUNTA(A2606)&gt;0, COUNTA(B2606)&gt;0, COUNTA(C2606)&gt;0, COUNTA(D2606)&gt;0, COUNTIF('OMS Drop Downs'!$C$2:$C$3,'OMS Response Form (ORF)'!E2606),COUNTIF('OMS Drop Downs'!$D$2:$D$5,'OMS Response Form (ORF)'!F2606),COUNTIF('OMS Drop Downs'!$A$2:$A$5,'OMS Response Form (ORF)'!G2606),COUNTIF('OMS Drop Downs'!$B$2:$B$4,'OMS Response Form (ORF)'!H2606),COUNTIF('OMS Drop Downs'!$A$2:$A$5,'OMS Response Form (ORF)'!I2606),COUNTIF('OMS Drop Downs'!$E$2:$E$7,'OMS Response Form (ORF)'!J2606),COUNTIF('OMS Drop Downs'!$B$2:$B$4,'OMS Response Form (ORF)'!K2606),COUNTIF('OMS Drop Downs'!$B$2:$B$4,'OMS Response Form (ORF)'!L2606),COUNTIF('OMS Drop Downs'!$B$2:$B$4,'OMS Response Form (ORF)'!M2606),COUNTIF('OMS Drop Downs'!$B$2:$B$4,'OMS Response Form (ORF)'!N2606), COUNTIF('OMS Drop Downs'!$B$2:$B$4,'OMS Response Form (ORF)'!O2606),COUNTIF('OMS Drop Downs'!$B$2:$B$4,'OMS Response Form (ORF)'!P2606),COUNTIF('OMS Drop Downs'!$B$2:$B$4,'OMS Response Form (ORF)'!Q2606)),"Complete","Incomplete"))</f>
        <v/>
      </c>
      <c r="S2606" s="25" t="str">
        <f>IF(R2606="Complete",IF(AND(NOT(ISNA(VLOOKUP(CONCATENATE(E2606,F2606,G2606,H2606,I2606,J2606),'OMS Drop Downs'!G:G,1,FALSE))),IF(AND(F2606&lt;&gt;"C3",J2606&lt;&gt;"O5"),IF(SUM(COUNTIF(K2606:Q2606,"Y"),COUNTIF(K2606:Q2606,"N"))=0,"V","I"),IF(COUNTIF(K2606:Q2606,"Y"),"V","I"))="V"),"Valid","Invalid")," ")</f>
        <v xml:space="preserve"> </v>
      </c>
      <c r="T2606"/>
    </row>
    <row r="2607" spans="1:20" x14ac:dyDescent="0.25">
      <c r="A2607" s="113"/>
      <c r="B2607" s="114"/>
      <c r="C2607" s="115"/>
      <c r="D2607" s="117"/>
      <c r="E2607" s="55"/>
      <c r="F2607" s="31"/>
      <c r="G2607" s="31"/>
      <c r="H2607" s="31"/>
      <c r="I2607" s="31"/>
      <c r="J2607" s="31"/>
      <c r="K2607" s="31"/>
      <c r="L2607" s="31"/>
      <c r="M2607" s="31"/>
      <c r="N2607" s="31"/>
      <c r="O2607" s="31"/>
      <c r="P2607" s="31"/>
      <c r="Q2607" s="31"/>
      <c r="R2607" s="24" t="str">
        <f>IF(COUNTA(A2607:Q2607)=0,"",IF(AND(COUNTA(A2607)&gt;0, COUNTA(B2607)&gt;0, COUNTA(C2607)&gt;0, COUNTA(D2607)&gt;0, COUNTIF('OMS Drop Downs'!$C$2:$C$3,'OMS Response Form (ORF)'!E2607),COUNTIF('OMS Drop Downs'!$D$2:$D$5,'OMS Response Form (ORF)'!F2607),COUNTIF('OMS Drop Downs'!$A$2:$A$5,'OMS Response Form (ORF)'!G2607),COUNTIF('OMS Drop Downs'!$B$2:$B$4,'OMS Response Form (ORF)'!H2607),COUNTIF('OMS Drop Downs'!$A$2:$A$5,'OMS Response Form (ORF)'!I2607),COUNTIF('OMS Drop Downs'!$E$2:$E$7,'OMS Response Form (ORF)'!J2607),COUNTIF('OMS Drop Downs'!$B$2:$B$4,'OMS Response Form (ORF)'!K2607),COUNTIF('OMS Drop Downs'!$B$2:$B$4,'OMS Response Form (ORF)'!L2607),COUNTIF('OMS Drop Downs'!$B$2:$B$4,'OMS Response Form (ORF)'!M2607),COUNTIF('OMS Drop Downs'!$B$2:$B$4,'OMS Response Form (ORF)'!N2607), COUNTIF('OMS Drop Downs'!$B$2:$B$4,'OMS Response Form (ORF)'!O2607),COUNTIF('OMS Drop Downs'!$B$2:$B$4,'OMS Response Form (ORF)'!P2607),COUNTIF('OMS Drop Downs'!$B$2:$B$4,'OMS Response Form (ORF)'!Q2607)),"Complete","Incomplete"))</f>
        <v/>
      </c>
      <c r="S2607" s="25" t="str">
        <f>IF(R2607="Complete",IF(AND(NOT(ISNA(VLOOKUP(CONCATENATE(E2607,F2607,G2607,H2607,I2607,J2607),'OMS Drop Downs'!G:G,1,FALSE))),IF(AND(F2607&lt;&gt;"C3",J2607&lt;&gt;"O5"),IF(SUM(COUNTIF(K2607:Q2607,"Y"),COUNTIF(K2607:Q2607,"N"))=0,"V","I"),IF(COUNTIF(K2607:Q2607,"Y"),"V","I"))="V"),"Valid","Invalid")," ")</f>
        <v xml:space="preserve"> </v>
      </c>
      <c r="T2607"/>
    </row>
    <row r="2608" spans="1:20" x14ac:dyDescent="0.25">
      <c r="A2608" s="113"/>
      <c r="B2608" s="114"/>
      <c r="C2608" s="115"/>
      <c r="D2608" s="117"/>
      <c r="E2608" s="55"/>
      <c r="F2608" s="31"/>
      <c r="G2608" s="31"/>
      <c r="H2608" s="31"/>
      <c r="I2608" s="31"/>
      <c r="J2608" s="31"/>
      <c r="K2608" s="31"/>
      <c r="L2608" s="31"/>
      <c r="M2608" s="31"/>
      <c r="N2608" s="31"/>
      <c r="O2608" s="31"/>
      <c r="P2608" s="31"/>
      <c r="Q2608" s="31"/>
      <c r="R2608" s="24" t="str">
        <f>IF(COUNTA(A2608:Q2608)=0,"",IF(AND(COUNTA(A2608)&gt;0, COUNTA(B2608)&gt;0, COUNTA(C2608)&gt;0, COUNTA(D2608)&gt;0, COUNTIF('OMS Drop Downs'!$C$2:$C$3,'OMS Response Form (ORF)'!E2608),COUNTIF('OMS Drop Downs'!$D$2:$D$5,'OMS Response Form (ORF)'!F2608),COUNTIF('OMS Drop Downs'!$A$2:$A$5,'OMS Response Form (ORF)'!G2608),COUNTIF('OMS Drop Downs'!$B$2:$B$4,'OMS Response Form (ORF)'!H2608),COUNTIF('OMS Drop Downs'!$A$2:$A$5,'OMS Response Form (ORF)'!I2608),COUNTIF('OMS Drop Downs'!$E$2:$E$7,'OMS Response Form (ORF)'!J2608),COUNTIF('OMS Drop Downs'!$B$2:$B$4,'OMS Response Form (ORF)'!K2608),COUNTIF('OMS Drop Downs'!$B$2:$B$4,'OMS Response Form (ORF)'!L2608),COUNTIF('OMS Drop Downs'!$B$2:$B$4,'OMS Response Form (ORF)'!M2608),COUNTIF('OMS Drop Downs'!$B$2:$B$4,'OMS Response Form (ORF)'!N2608), COUNTIF('OMS Drop Downs'!$B$2:$B$4,'OMS Response Form (ORF)'!O2608),COUNTIF('OMS Drop Downs'!$B$2:$B$4,'OMS Response Form (ORF)'!P2608),COUNTIF('OMS Drop Downs'!$B$2:$B$4,'OMS Response Form (ORF)'!Q2608)),"Complete","Incomplete"))</f>
        <v/>
      </c>
      <c r="S2608" s="25" t="str">
        <f>IF(R2608="Complete",IF(AND(NOT(ISNA(VLOOKUP(CONCATENATE(E2608,F2608,G2608,H2608,I2608,J2608),'OMS Drop Downs'!G:G,1,FALSE))),IF(AND(F2608&lt;&gt;"C3",J2608&lt;&gt;"O5"),IF(SUM(COUNTIF(K2608:Q2608,"Y"),COUNTIF(K2608:Q2608,"N"))=0,"V","I"),IF(COUNTIF(K2608:Q2608,"Y"),"V","I"))="V"),"Valid","Invalid")," ")</f>
        <v xml:space="preserve"> </v>
      </c>
      <c r="T2608"/>
    </row>
    <row r="2609" spans="1:20" x14ac:dyDescent="0.25">
      <c r="A2609" s="113"/>
      <c r="B2609" s="114"/>
      <c r="C2609" s="115"/>
      <c r="D2609" s="117"/>
      <c r="E2609" s="55"/>
      <c r="F2609" s="31"/>
      <c r="G2609" s="31"/>
      <c r="H2609" s="31"/>
      <c r="I2609" s="31"/>
      <c r="J2609" s="31"/>
      <c r="K2609" s="31"/>
      <c r="L2609" s="31"/>
      <c r="M2609" s="31"/>
      <c r="N2609" s="31"/>
      <c r="O2609" s="31"/>
      <c r="P2609" s="31"/>
      <c r="Q2609" s="31"/>
      <c r="R2609" s="24" t="str">
        <f>IF(COUNTA(A2609:Q2609)=0,"",IF(AND(COUNTA(A2609)&gt;0, COUNTA(B2609)&gt;0, COUNTA(C2609)&gt;0, COUNTA(D2609)&gt;0, COUNTIF('OMS Drop Downs'!$C$2:$C$3,'OMS Response Form (ORF)'!E2609),COUNTIF('OMS Drop Downs'!$D$2:$D$5,'OMS Response Form (ORF)'!F2609),COUNTIF('OMS Drop Downs'!$A$2:$A$5,'OMS Response Form (ORF)'!G2609),COUNTIF('OMS Drop Downs'!$B$2:$B$4,'OMS Response Form (ORF)'!H2609),COUNTIF('OMS Drop Downs'!$A$2:$A$5,'OMS Response Form (ORF)'!I2609),COUNTIF('OMS Drop Downs'!$E$2:$E$7,'OMS Response Form (ORF)'!J2609),COUNTIF('OMS Drop Downs'!$B$2:$B$4,'OMS Response Form (ORF)'!K2609),COUNTIF('OMS Drop Downs'!$B$2:$B$4,'OMS Response Form (ORF)'!L2609),COUNTIF('OMS Drop Downs'!$B$2:$B$4,'OMS Response Form (ORF)'!M2609),COUNTIF('OMS Drop Downs'!$B$2:$B$4,'OMS Response Form (ORF)'!N2609), COUNTIF('OMS Drop Downs'!$B$2:$B$4,'OMS Response Form (ORF)'!O2609),COUNTIF('OMS Drop Downs'!$B$2:$B$4,'OMS Response Form (ORF)'!P2609),COUNTIF('OMS Drop Downs'!$B$2:$B$4,'OMS Response Form (ORF)'!Q2609)),"Complete","Incomplete"))</f>
        <v/>
      </c>
      <c r="S2609" s="25" t="str">
        <f>IF(R2609="Complete",IF(AND(NOT(ISNA(VLOOKUP(CONCATENATE(E2609,F2609,G2609,H2609,I2609,J2609),'OMS Drop Downs'!G:G,1,FALSE))),IF(AND(F2609&lt;&gt;"C3",J2609&lt;&gt;"O5"),IF(SUM(COUNTIF(K2609:Q2609,"Y"),COUNTIF(K2609:Q2609,"N"))=0,"V","I"),IF(COUNTIF(K2609:Q2609,"Y"),"V","I"))="V"),"Valid","Invalid")," ")</f>
        <v xml:space="preserve"> </v>
      </c>
      <c r="T2609"/>
    </row>
    <row r="2610" spans="1:20" x14ac:dyDescent="0.25">
      <c r="A2610" s="113"/>
      <c r="B2610" s="114"/>
      <c r="C2610" s="115"/>
      <c r="D2610" s="117"/>
      <c r="E2610" s="55"/>
      <c r="F2610" s="31"/>
      <c r="G2610" s="31"/>
      <c r="H2610" s="31"/>
      <c r="I2610" s="31"/>
      <c r="J2610" s="31"/>
      <c r="K2610" s="31"/>
      <c r="L2610" s="31"/>
      <c r="M2610" s="31"/>
      <c r="N2610" s="31"/>
      <c r="O2610" s="31"/>
      <c r="P2610" s="31"/>
      <c r="Q2610" s="31"/>
      <c r="R2610" s="24" t="str">
        <f>IF(COUNTA(A2610:Q2610)=0,"",IF(AND(COUNTA(A2610)&gt;0, COUNTA(B2610)&gt;0, COUNTA(C2610)&gt;0, COUNTA(D2610)&gt;0, COUNTIF('OMS Drop Downs'!$C$2:$C$3,'OMS Response Form (ORF)'!E2610),COUNTIF('OMS Drop Downs'!$D$2:$D$5,'OMS Response Form (ORF)'!F2610),COUNTIF('OMS Drop Downs'!$A$2:$A$5,'OMS Response Form (ORF)'!G2610),COUNTIF('OMS Drop Downs'!$B$2:$B$4,'OMS Response Form (ORF)'!H2610),COUNTIF('OMS Drop Downs'!$A$2:$A$5,'OMS Response Form (ORF)'!I2610),COUNTIF('OMS Drop Downs'!$E$2:$E$7,'OMS Response Form (ORF)'!J2610),COUNTIF('OMS Drop Downs'!$B$2:$B$4,'OMS Response Form (ORF)'!K2610),COUNTIF('OMS Drop Downs'!$B$2:$B$4,'OMS Response Form (ORF)'!L2610),COUNTIF('OMS Drop Downs'!$B$2:$B$4,'OMS Response Form (ORF)'!M2610),COUNTIF('OMS Drop Downs'!$B$2:$B$4,'OMS Response Form (ORF)'!N2610), COUNTIF('OMS Drop Downs'!$B$2:$B$4,'OMS Response Form (ORF)'!O2610),COUNTIF('OMS Drop Downs'!$B$2:$B$4,'OMS Response Form (ORF)'!P2610),COUNTIF('OMS Drop Downs'!$B$2:$B$4,'OMS Response Form (ORF)'!Q2610)),"Complete","Incomplete"))</f>
        <v/>
      </c>
      <c r="S2610" s="25" t="str">
        <f>IF(R2610="Complete",IF(AND(NOT(ISNA(VLOOKUP(CONCATENATE(E2610,F2610,G2610,H2610,I2610,J2610),'OMS Drop Downs'!G:G,1,FALSE))),IF(AND(F2610&lt;&gt;"C3",J2610&lt;&gt;"O5"),IF(SUM(COUNTIF(K2610:Q2610,"Y"),COUNTIF(K2610:Q2610,"N"))=0,"V","I"),IF(COUNTIF(K2610:Q2610,"Y"),"V","I"))="V"),"Valid","Invalid")," ")</f>
        <v xml:space="preserve"> </v>
      </c>
      <c r="T2610"/>
    </row>
    <row r="2611" spans="1:20" x14ac:dyDescent="0.25">
      <c r="A2611" s="113"/>
      <c r="B2611" s="114"/>
      <c r="C2611" s="115"/>
      <c r="D2611" s="117"/>
      <c r="E2611" s="55"/>
      <c r="F2611" s="31"/>
      <c r="G2611" s="31"/>
      <c r="H2611" s="31"/>
      <c r="I2611" s="31"/>
      <c r="J2611" s="31"/>
      <c r="K2611" s="31"/>
      <c r="L2611" s="31"/>
      <c r="M2611" s="31"/>
      <c r="N2611" s="31"/>
      <c r="O2611" s="31"/>
      <c r="P2611" s="31"/>
      <c r="Q2611" s="31"/>
      <c r="R2611" s="24" t="str">
        <f>IF(COUNTA(A2611:Q2611)=0,"",IF(AND(COUNTA(A2611)&gt;0, COUNTA(B2611)&gt;0, COUNTA(C2611)&gt;0, COUNTA(D2611)&gt;0, COUNTIF('OMS Drop Downs'!$C$2:$C$3,'OMS Response Form (ORF)'!E2611),COUNTIF('OMS Drop Downs'!$D$2:$D$5,'OMS Response Form (ORF)'!F2611),COUNTIF('OMS Drop Downs'!$A$2:$A$5,'OMS Response Form (ORF)'!G2611),COUNTIF('OMS Drop Downs'!$B$2:$B$4,'OMS Response Form (ORF)'!H2611),COUNTIF('OMS Drop Downs'!$A$2:$A$5,'OMS Response Form (ORF)'!I2611),COUNTIF('OMS Drop Downs'!$E$2:$E$7,'OMS Response Form (ORF)'!J2611),COUNTIF('OMS Drop Downs'!$B$2:$B$4,'OMS Response Form (ORF)'!K2611),COUNTIF('OMS Drop Downs'!$B$2:$B$4,'OMS Response Form (ORF)'!L2611),COUNTIF('OMS Drop Downs'!$B$2:$B$4,'OMS Response Form (ORF)'!M2611),COUNTIF('OMS Drop Downs'!$B$2:$B$4,'OMS Response Form (ORF)'!N2611), COUNTIF('OMS Drop Downs'!$B$2:$B$4,'OMS Response Form (ORF)'!O2611),COUNTIF('OMS Drop Downs'!$B$2:$B$4,'OMS Response Form (ORF)'!P2611),COUNTIF('OMS Drop Downs'!$B$2:$B$4,'OMS Response Form (ORF)'!Q2611)),"Complete","Incomplete"))</f>
        <v/>
      </c>
      <c r="S2611" s="25" t="str">
        <f>IF(R2611="Complete",IF(AND(NOT(ISNA(VLOOKUP(CONCATENATE(E2611,F2611,G2611,H2611,I2611,J2611),'OMS Drop Downs'!G:G,1,FALSE))),IF(AND(F2611&lt;&gt;"C3",J2611&lt;&gt;"O5"),IF(SUM(COUNTIF(K2611:Q2611,"Y"),COUNTIF(K2611:Q2611,"N"))=0,"V","I"),IF(COUNTIF(K2611:Q2611,"Y"),"V","I"))="V"),"Valid","Invalid")," ")</f>
        <v xml:space="preserve"> </v>
      </c>
      <c r="T2611"/>
    </row>
    <row r="2612" spans="1:20" x14ac:dyDescent="0.25">
      <c r="A2612" s="113"/>
      <c r="B2612" s="114"/>
      <c r="C2612" s="115"/>
      <c r="D2612" s="117"/>
      <c r="E2612" s="55"/>
      <c r="F2612" s="31"/>
      <c r="G2612" s="31"/>
      <c r="H2612" s="31"/>
      <c r="I2612" s="31"/>
      <c r="J2612" s="31"/>
      <c r="K2612" s="31"/>
      <c r="L2612" s="31"/>
      <c r="M2612" s="31"/>
      <c r="N2612" s="31"/>
      <c r="O2612" s="31"/>
      <c r="P2612" s="31"/>
      <c r="Q2612" s="31"/>
      <c r="R2612" s="24" t="str">
        <f>IF(COUNTA(A2612:Q2612)=0,"",IF(AND(COUNTA(A2612)&gt;0, COUNTA(B2612)&gt;0, COUNTA(C2612)&gt;0, COUNTA(D2612)&gt;0, COUNTIF('OMS Drop Downs'!$C$2:$C$3,'OMS Response Form (ORF)'!E2612),COUNTIF('OMS Drop Downs'!$D$2:$D$5,'OMS Response Form (ORF)'!F2612),COUNTIF('OMS Drop Downs'!$A$2:$A$5,'OMS Response Form (ORF)'!G2612),COUNTIF('OMS Drop Downs'!$B$2:$B$4,'OMS Response Form (ORF)'!H2612),COUNTIF('OMS Drop Downs'!$A$2:$A$5,'OMS Response Form (ORF)'!I2612),COUNTIF('OMS Drop Downs'!$E$2:$E$7,'OMS Response Form (ORF)'!J2612),COUNTIF('OMS Drop Downs'!$B$2:$B$4,'OMS Response Form (ORF)'!K2612),COUNTIF('OMS Drop Downs'!$B$2:$B$4,'OMS Response Form (ORF)'!L2612),COUNTIF('OMS Drop Downs'!$B$2:$B$4,'OMS Response Form (ORF)'!M2612),COUNTIF('OMS Drop Downs'!$B$2:$B$4,'OMS Response Form (ORF)'!N2612), COUNTIF('OMS Drop Downs'!$B$2:$B$4,'OMS Response Form (ORF)'!O2612),COUNTIF('OMS Drop Downs'!$B$2:$B$4,'OMS Response Form (ORF)'!P2612),COUNTIF('OMS Drop Downs'!$B$2:$B$4,'OMS Response Form (ORF)'!Q2612)),"Complete","Incomplete"))</f>
        <v/>
      </c>
      <c r="S2612" s="25" t="str">
        <f>IF(R2612="Complete",IF(AND(NOT(ISNA(VLOOKUP(CONCATENATE(E2612,F2612,G2612,H2612,I2612,J2612),'OMS Drop Downs'!G:G,1,FALSE))),IF(AND(F2612&lt;&gt;"C3",J2612&lt;&gt;"O5"),IF(SUM(COUNTIF(K2612:Q2612,"Y"),COUNTIF(K2612:Q2612,"N"))=0,"V","I"),IF(COUNTIF(K2612:Q2612,"Y"),"V","I"))="V"),"Valid","Invalid")," ")</f>
        <v xml:space="preserve"> </v>
      </c>
      <c r="T2612"/>
    </row>
    <row r="2613" spans="1:20" x14ac:dyDescent="0.25">
      <c r="A2613" s="113"/>
      <c r="B2613" s="114"/>
      <c r="C2613" s="115"/>
      <c r="D2613" s="117"/>
      <c r="E2613" s="55"/>
      <c r="F2613" s="31"/>
      <c r="G2613" s="31"/>
      <c r="H2613" s="31"/>
      <c r="I2613" s="31"/>
      <c r="J2613" s="31"/>
      <c r="K2613" s="31"/>
      <c r="L2613" s="31"/>
      <c r="M2613" s="31"/>
      <c r="N2613" s="31"/>
      <c r="O2613" s="31"/>
      <c r="P2613" s="31"/>
      <c r="Q2613" s="31"/>
      <c r="R2613" s="24" t="str">
        <f>IF(COUNTA(A2613:Q2613)=0,"",IF(AND(COUNTA(A2613)&gt;0, COUNTA(B2613)&gt;0, COUNTA(C2613)&gt;0, COUNTA(D2613)&gt;0, COUNTIF('OMS Drop Downs'!$C$2:$C$3,'OMS Response Form (ORF)'!E2613),COUNTIF('OMS Drop Downs'!$D$2:$D$5,'OMS Response Form (ORF)'!F2613),COUNTIF('OMS Drop Downs'!$A$2:$A$5,'OMS Response Form (ORF)'!G2613),COUNTIF('OMS Drop Downs'!$B$2:$B$4,'OMS Response Form (ORF)'!H2613),COUNTIF('OMS Drop Downs'!$A$2:$A$5,'OMS Response Form (ORF)'!I2613),COUNTIF('OMS Drop Downs'!$E$2:$E$7,'OMS Response Form (ORF)'!J2613),COUNTIF('OMS Drop Downs'!$B$2:$B$4,'OMS Response Form (ORF)'!K2613),COUNTIF('OMS Drop Downs'!$B$2:$B$4,'OMS Response Form (ORF)'!L2613),COUNTIF('OMS Drop Downs'!$B$2:$B$4,'OMS Response Form (ORF)'!M2613),COUNTIF('OMS Drop Downs'!$B$2:$B$4,'OMS Response Form (ORF)'!N2613), COUNTIF('OMS Drop Downs'!$B$2:$B$4,'OMS Response Form (ORF)'!O2613),COUNTIF('OMS Drop Downs'!$B$2:$B$4,'OMS Response Form (ORF)'!P2613),COUNTIF('OMS Drop Downs'!$B$2:$B$4,'OMS Response Form (ORF)'!Q2613)),"Complete","Incomplete"))</f>
        <v/>
      </c>
      <c r="S2613" s="25" t="str">
        <f>IF(R2613="Complete",IF(AND(NOT(ISNA(VLOOKUP(CONCATENATE(E2613,F2613,G2613,H2613,I2613,J2613),'OMS Drop Downs'!G:G,1,FALSE))),IF(AND(F2613&lt;&gt;"C3",J2613&lt;&gt;"O5"),IF(SUM(COUNTIF(K2613:Q2613,"Y"),COUNTIF(K2613:Q2613,"N"))=0,"V","I"),IF(COUNTIF(K2613:Q2613,"Y"),"V","I"))="V"),"Valid","Invalid")," ")</f>
        <v xml:space="preserve"> </v>
      </c>
      <c r="T2613"/>
    </row>
    <row r="2614" spans="1:20" x14ac:dyDescent="0.25">
      <c r="A2614" s="113"/>
      <c r="B2614" s="114"/>
      <c r="C2614" s="115"/>
      <c r="D2614" s="117"/>
      <c r="E2614" s="55"/>
      <c r="F2614" s="31"/>
      <c r="G2614" s="31"/>
      <c r="H2614" s="31"/>
      <c r="I2614" s="31"/>
      <c r="J2614" s="31"/>
      <c r="K2614" s="31"/>
      <c r="L2614" s="31"/>
      <c r="M2614" s="31"/>
      <c r="N2614" s="31"/>
      <c r="O2614" s="31"/>
      <c r="P2614" s="31"/>
      <c r="Q2614" s="31"/>
      <c r="R2614" s="24" t="str">
        <f>IF(COUNTA(A2614:Q2614)=0,"",IF(AND(COUNTA(A2614)&gt;0, COUNTA(B2614)&gt;0, COUNTA(C2614)&gt;0, COUNTA(D2614)&gt;0, COUNTIF('OMS Drop Downs'!$C$2:$C$3,'OMS Response Form (ORF)'!E2614),COUNTIF('OMS Drop Downs'!$D$2:$D$5,'OMS Response Form (ORF)'!F2614),COUNTIF('OMS Drop Downs'!$A$2:$A$5,'OMS Response Form (ORF)'!G2614),COUNTIF('OMS Drop Downs'!$B$2:$B$4,'OMS Response Form (ORF)'!H2614),COUNTIF('OMS Drop Downs'!$A$2:$A$5,'OMS Response Form (ORF)'!I2614),COUNTIF('OMS Drop Downs'!$E$2:$E$7,'OMS Response Form (ORF)'!J2614),COUNTIF('OMS Drop Downs'!$B$2:$B$4,'OMS Response Form (ORF)'!K2614),COUNTIF('OMS Drop Downs'!$B$2:$B$4,'OMS Response Form (ORF)'!L2614),COUNTIF('OMS Drop Downs'!$B$2:$B$4,'OMS Response Form (ORF)'!M2614),COUNTIF('OMS Drop Downs'!$B$2:$B$4,'OMS Response Form (ORF)'!N2614), COUNTIF('OMS Drop Downs'!$B$2:$B$4,'OMS Response Form (ORF)'!O2614),COUNTIF('OMS Drop Downs'!$B$2:$B$4,'OMS Response Form (ORF)'!P2614),COUNTIF('OMS Drop Downs'!$B$2:$B$4,'OMS Response Form (ORF)'!Q2614)),"Complete","Incomplete"))</f>
        <v/>
      </c>
      <c r="S2614" s="25" t="str">
        <f>IF(R2614="Complete",IF(AND(NOT(ISNA(VLOOKUP(CONCATENATE(E2614,F2614,G2614,H2614,I2614,J2614),'OMS Drop Downs'!G:G,1,FALSE))),IF(AND(F2614&lt;&gt;"C3",J2614&lt;&gt;"O5"),IF(SUM(COUNTIF(K2614:Q2614,"Y"),COUNTIF(K2614:Q2614,"N"))=0,"V","I"),IF(COUNTIF(K2614:Q2614,"Y"),"V","I"))="V"),"Valid","Invalid")," ")</f>
        <v xml:space="preserve"> </v>
      </c>
      <c r="T2614"/>
    </row>
    <row r="2615" spans="1:20" x14ac:dyDescent="0.25">
      <c r="A2615" s="113"/>
      <c r="B2615" s="114"/>
      <c r="C2615" s="115"/>
      <c r="D2615" s="117"/>
      <c r="E2615" s="55"/>
      <c r="F2615" s="31"/>
      <c r="G2615" s="31"/>
      <c r="H2615" s="31"/>
      <c r="I2615" s="31"/>
      <c r="J2615" s="31"/>
      <c r="K2615" s="31"/>
      <c r="L2615" s="31"/>
      <c r="M2615" s="31"/>
      <c r="N2615" s="31"/>
      <c r="O2615" s="31"/>
      <c r="P2615" s="31"/>
      <c r="Q2615" s="31"/>
      <c r="R2615" s="24" t="str">
        <f>IF(COUNTA(A2615:Q2615)=0,"",IF(AND(COUNTA(A2615)&gt;0, COUNTA(B2615)&gt;0, COUNTA(C2615)&gt;0, COUNTA(D2615)&gt;0, COUNTIF('OMS Drop Downs'!$C$2:$C$3,'OMS Response Form (ORF)'!E2615),COUNTIF('OMS Drop Downs'!$D$2:$D$5,'OMS Response Form (ORF)'!F2615),COUNTIF('OMS Drop Downs'!$A$2:$A$5,'OMS Response Form (ORF)'!G2615),COUNTIF('OMS Drop Downs'!$B$2:$B$4,'OMS Response Form (ORF)'!H2615),COUNTIF('OMS Drop Downs'!$A$2:$A$5,'OMS Response Form (ORF)'!I2615),COUNTIF('OMS Drop Downs'!$E$2:$E$7,'OMS Response Form (ORF)'!J2615),COUNTIF('OMS Drop Downs'!$B$2:$B$4,'OMS Response Form (ORF)'!K2615),COUNTIF('OMS Drop Downs'!$B$2:$B$4,'OMS Response Form (ORF)'!L2615),COUNTIF('OMS Drop Downs'!$B$2:$B$4,'OMS Response Form (ORF)'!M2615),COUNTIF('OMS Drop Downs'!$B$2:$B$4,'OMS Response Form (ORF)'!N2615), COUNTIF('OMS Drop Downs'!$B$2:$B$4,'OMS Response Form (ORF)'!O2615),COUNTIF('OMS Drop Downs'!$B$2:$B$4,'OMS Response Form (ORF)'!P2615),COUNTIF('OMS Drop Downs'!$B$2:$B$4,'OMS Response Form (ORF)'!Q2615)),"Complete","Incomplete"))</f>
        <v/>
      </c>
      <c r="S2615" s="25" t="str">
        <f>IF(R2615="Complete",IF(AND(NOT(ISNA(VLOOKUP(CONCATENATE(E2615,F2615,G2615,H2615,I2615,J2615),'OMS Drop Downs'!G:G,1,FALSE))),IF(AND(F2615&lt;&gt;"C3",J2615&lt;&gt;"O5"),IF(SUM(COUNTIF(K2615:Q2615,"Y"),COUNTIF(K2615:Q2615,"N"))=0,"V","I"),IF(COUNTIF(K2615:Q2615,"Y"),"V","I"))="V"),"Valid","Invalid")," ")</f>
        <v xml:space="preserve"> </v>
      </c>
      <c r="T2615"/>
    </row>
    <row r="2616" spans="1:20" x14ac:dyDescent="0.25">
      <c r="A2616" s="113"/>
      <c r="B2616" s="114"/>
      <c r="C2616" s="115"/>
      <c r="D2616" s="117"/>
      <c r="E2616" s="55"/>
      <c r="F2616" s="31"/>
      <c r="G2616" s="31"/>
      <c r="H2616" s="31"/>
      <c r="I2616" s="31"/>
      <c r="J2616" s="31"/>
      <c r="K2616" s="31"/>
      <c r="L2616" s="31"/>
      <c r="M2616" s="31"/>
      <c r="N2616" s="31"/>
      <c r="O2616" s="31"/>
      <c r="P2616" s="31"/>
      <c r="Q2616" s="31"/>
      <c r="R2616" s="24" t="str">
        <f>IF(COUNTA(A2616:Q2616)=0,"",IF(AND(COUNTA(A2616)&gt;0, COUNTA(B2616)&gt;0, COUNTA(C2616)&gt;0, COUNTA(D2616)&gt;0, COUNTIF('OMS Drop Downs'!$C$2:$C$3,'OMS Response Form (ORF)'!E2616),COUNTIF('OMS Drop Downs'!$D$2:$D$5,'OMS Response Form (ORF)'!F2616),COUNTIF('OMS Drop Downs'!$A$2:$A$5,'OMS Response Form (ORF)'!G2616),COUNTIF('OMS Drop Downs'!$B$2:$B$4,'OMS Response Form (ORF)'!H2616),COUNTIF('OMS Drop Downs'!$A$2:$A$5,'OMS Response Form (ORF)'!I2616),COUNTIF('OMS Drop Downs'!$E$2:$E$7,'OMS Response Form (ORF)'!J2616),COUNTIF('OMS Drop Downs'!$B$2:$B$4,'OMS Response Form (ORF)'!K2616),COUNTIF('OMS Drop Downs'!$B$2:$B$4,'OMS Response Form (ORF)'!L2616),COUNTIF('OMS Drop Downs'!$B$2:$B$4,'OMS Response Form (ORF)'!M2616),COUNTIF('OMS Drop Downs'!$B$2:$B$4,'OMS Response Form (ORF)'!N2616), COUNTIF('OMS Drop Downs'!$B$2:$B$4,'OMS Response Form (ORF)'!O2616),COUNTIF('OMS Drop Downs'!$B$2:$B$4,'OMS Response Form (ORF)'!P2616),COUNTIF('OMS Drop Downs'!$B$2:$B$4,'OMS Response Form (ORF)'!Q2616)),"Complete","Incomplete"))</f>
        <v/>
      </c>
      <c r="S2616" s="25" t="str">
        <f>IF(R2616="Complete",IF(AND(NOT(ISNA(VLOOKUP(CONCATENATE(E2616,F2616,G2616,H2616,I2616,J2616),'OMS Drop Downs'!G:G,1,FALSE))),IF(AND(F2616&lt;&gt;"C3",J2616&lt;&gt;"O5"),IF(SUM(COUNTIF(K2616:Q2616,"Y"),COUNTIF(K2616:Q2616,"N"))=0,"V","I"),IF(COUNTIF(K2616:Q2616,"Y"),"V","I"))="V"),"Valid","Invalid")," ")</f>
        <v xml:space="preserve"> </v>
      </c>
      <c r="T2616"/>
    </row>
    <row r="2617" spans="1:20" x14ac:dyDescent="0.25">
      <c r="A2617" s="113"/>
      <c r="B2617" s="114"/>
      <c r="C2617" s="115"/>
      <c r="D2617" s="117"/>
      <c r="E2617" s="55"/>
      <c r="F2617" s="31"/>
      <c r="G2617" s="31"/>
      <c r="H2617" s="31"/>
      <c r="I2617" s="31"/>
      <c r="J2617" s="31"/>
      <c r="K2617" s="31"/>
      <c r="L2617" s="31"/>
      <c r="M2617" s="31"/>
      <c r="N2617" s="31"/>
      <c r="O2617" s="31"/>
      <c r="P2617" s="31"/>
      <c r="Q2617" s="31"/>
      <c r="R2617" s="24" t="str">
        <f>IF(COUNTA(A2617:Q2617)=0,"",IF(AND(COUNTA(A2617)&gt;0, COUNTA(B2617)&gt;0, COUNTA(C2617)&gt;0, COUNTA(D2617)&gt;0, COUNTIF('OMS Drop Downs'!$C$2:$C$3,'OMS Response Form (ORF)'!E2617),COUNTIF('OMS Drop Downs'!$D$2:$D$5,'OMS Response Form (ORF)'!F2617),COUNTIF('OMS Drop Downs'!$A$2:$A$5,'OMS Response Form (ORF)'!G2617),COUNTIF('OMS Drop Downs'!$B$2:$B$4,'OMS Response Form (ORF)'!H2617),COUNTIF('OMS Drop Downs'!$A$2:$A$5,'OMS Response Form (ORF)'!I2617),COUNTIF('OMS Drop Downs'!$E$2:$E$7,'OMS Response Form (ORF)'!J2617),COUNTIF('OMS Drop Downs'!$B$2:$B$4,'OMS Response Form (ORF)'!K2617),COUNTIF('OMS Drop Downs'!$B$2:$B$4,'OMS Response Form (ORF)'!L2617),COUNTIF('OMS Drop Downs'!$B$2:$B$4,'OMS Response Form (ORF)'!M2617),COUNTIF('OMS Drop Downs'!$B$2:$B$4,'OMS Response Form (ORF)'!N2617), COUNTIF('OMS Drop Downs'!$B$2:$B$4,'OMS Response Form (ORF)'!O2617),COUNTIF('OMS Drop Downs'!$B$2:$B$4,'OMS Response Form (ORF)'!P2617),COUNTIF('OMS Drop Downs'!$B$2:$B$4,'OMS Response Form (ORF)'!Q2617)),"Complete","Incomplete"))</f>
        <v/>
      </c>
      <c r="S2617" s="25" t="str">
        <f>IF(R2617="Complete",IF(AND(NOT(ISNA(VLOOKUP(CONCATENATE(E2617,F2617,G2617,H2617,I2617,J2617),'OMS Drop Downs'!G:G,1,FALSE))),IF(AND(F2617&lt;&gt;"C3",J2617&lt;&gt;"O5"),IF(SUM(COUNTIF(K2617:Q2617,"Y"),COUNTIF(K2617:Q2617,"N"))=0,"V","I"),IF(COUNTIF(K2617:Q2617,"Y"),"V","I"))="V"),"Valid","Invalid")," ")</f>
        <v xml:space="preserve"> </v>
      </c>
      <c r="T2617"/>
    </row>
    <row r="2618" spans="1:20" x14ac:dyDescent="0.25">
      <c r="A2618" s="113"/>
      <c r="B2618" s="114"/>
      <c r="C2618" s="115"/>
      <c r="D2618" s="117"/>
      <c r="E2618" s="55"/>
      <c r="F2618" s="31"/>
      <c r="G2618" s="31"/>
      <c r="H2618" s="31"/>
      <c r="I2618" s="31"/>
      <c r="J2618" s="31"/>
      <c r="K2618" s="31"/>
      <c r="L2618" s="31"/>
      <c r="M2618" s="31"/>
      <c r="N2618" s="31"/>
      <c r="O2618" s="31"/>
      <c r="P2618" s="31"/>
      <c r="Q2618" s="31"/>
      <c r="R2618" s="24" t="str">
        <f>IF(COUNTA(A2618:Q2618)=0,"",IF(AND(COUNTA(A2618)&gt;0, COUNTA(B2618)&gt;0, COUNTA(C2618)&gt;0, COUNTA(D2618)&gt;0, COUNTIF('OMS Drop Downs'!$C$2:$C$3,'OMS Response Form (ORF)'!E2618),COUNTIF('OMS Drop Downs'!$D$2:$D$5,'OMS Response Form (ORF)'!F2618),COUNTIF('OMS Drop Downs'!$A$2:$A$5,'OMS Response Form (ORF)'!G2618),COUNTIF('OMS Drop Downs'!$B$2:$B$4,'OMS Response Form (ORF)'!H2618),COUNTIF('OMS Drop Downs'!$A$2:$A$5,'OMS Response Form (ORF)'!I2618),COUNTIF('OMS Drop Downs'!$E$2:$E$7,'OMS Response Form (ORF)'!J2618),COUNTIF('OMS Drop Downs'!$B$2:$B$4,'OMS Response Form (ORF)'!K2618),COUNTIF('OMS Drop Downs'!$B$2:$B$4,'OMS Response Form (ORF)'!L2618),COUNTIF('OMS Drop Downs'!$B$2:$B$4,'OMS Response Form (ORF)'!M2618),COUNTIF('OMS Drop Downs'!$B$2:$B$4,'OMS Response Form (ORF)'!N2618), COUNTIF('OMS Drop Downs'!$B$2:$B$4,'OMS Response Form (ORF)'!O2618),COUNTIF('OMS Drop Downs'!$B$2:$B$4,'OMS Response Form (ORF)'!P2618),COUNTIF('OMS Drop Downs'!$B$2:$B$4,'OMS Response Form (ORF)'!Q2618)),"Complete","Incomplete"))</f>
        <v/>
      </c>
      <c r="S2618" s="25" t="str">
        <f>IF(R2618="Complete",IF(AND(NOT(ISNA(VLOOKUP(CONCATENATE(E2618,F2618,G2618,H2618,I2618,J2618),'OMS Drop Downs'!G:G,1,FALSE))),IF(AND(F2618&lt;&gt;"C3",J2618&lt;&gt;"O5"),IF(SUM(COUNTIF(K2618:Q2618,"Y"),COUNTIF(K2618:Q2618,"N"))=0,"V","I"),IF(COUNTIF(K2618:Q2618,"Y"),"V","I"))="V"),"Valid","Invalid")," ")</f>
        <v xml:space="preserve"> </v>
      </c>
      <c r="T2618"/>
    </row>
    <row r="2619" spans="1:20" x14ac:dyDescent="0.25">
      <c r="A2619" s="113"/>
      <c r="B2619" s="114"/>
      <c r="C2619" s="115"/>
      <c r="D2619" s="117"/>
      <c r="E2619" s="55"/>
      <c r="F2619" s="31"/>
      <c r="G2619" s="31"/>
      <c r="H2619" s="31"/>
      <c r="I2619" s="31"/>
      <c r="J2619" s="31"/>
      <c r="K2619" s="31"/>
      <c r="L2619" s="31"/>
      <c r="M2619" s="31"/>
      <c r="N2619" s="31"/>
      <c r="O2619" s="31"/>
      <c r="P2619" s="31"/>
      <c r="Q2619" s="31"/>
      <c r="R2619" s="24" t="str">
        <f>IF(COUNTA(A2619:Q2619)=0,"",IF(AND(COUNTA(A2619)&gt;0, COUNTA(B2619)&gt;0, COUNTA(C2619)&gt;0, COUNTA(D2619)&gt;0, COUNTIF('OMS Drop Downs'!$C$2:$C$3,'OMS Response Form (ORF)'!E2619),COUNTIF('OMS Drop Downs'!$D$2:$D$5,'OMS Response Form (ORF)'!F2619),COUNTIF('OMS Drop Downs'!$A$2:$A$5,'OMS Response Form (ORF)'!G2619),COUNTIF('OMS Drop Downs'!$B$2:$B$4,'OMS Response Form (ORF)'!H2619),COUNTIF('OMS Drop Downs'!$A$2:$A$5,'OMS Response Form (ORF)'!I2619),COUNTIF('OMS Drop Downs'!$E$2:$E$7,'OMS Response Form (ORF)'!J2619),COUNTIF('OMS Drop Downs'!$B$2:$B$4,'OMS Response Form (ORF)'!K2619),COUNTIF('OMS Drop Downs'!$B$2:$B$4,'OMS Response Form (ORF)'!L2619),COUNTIF('OMS Drop Downs'!$B$2:$B$4,'OMS Response Form (ORF)'!M2619),COUNTIF('OMS Drop Downs'!$B$2:$B$4,'OMS Response Form (ORF)'!N2619), COUNTIF('OMS Drop Downs'!$B$2:$B$4,'OMS Response Form (ORF)'!O2619),COUNTIF('OMS Drop Downs'!$B$2:$B$4,'OMS Response Form (ORF)'!P2619),COUNTIF('OMS Drop Downs'!$B$2:$B$4,'OMS Response Form (ORF)'!Q2619)),"Complete","Incomplete"))</f>
        <v/>
      </c>
      <c r="S2619" s="25" t="str">
        <f>IF(R2619="Complete",IF(AND(NOT(ISNA(VLOOKUP(CONCATENATE(E2619,F2619,G2619,H2619,I2619,J2619),'OMS Drop Downs'!G:G,1,FALSE))),IF(AND(F2619&lt;&gt;"C3",J2619&lt;&gt;"O5"),IF(SUM(COUNTIF(K2619:Q2619,"Y"),COUNTIF(K2619:Q2619,"N"))=0,"V","I"),IF(COUNTIF(K2619:Q2619,"Y"),"V","I"))="V"),"Valid","Invalid")," ")</f>
        <v xml:space="preserve"> </v>
      </c>
      <c r="T2619"/>
    </row>
    <row r="2620" spans="1:20" x14ac:dyDescent="0.25">
      <c r="A2620" s="113"/>
      <c r="B2620" s="114"/>
      <c r="C2620" s="115"/>
      <c r="D2620" s="117"/>
      <c r="E2620" s="55"/>
      <c r="F2620" s="31"/>
      <c r="G2620" s="31"/>
      <c r="H2620" s="31"/>
      <c r="I2620" s="31"/>
      <c r="J2620" s="31"/>
      <c r="K2620" s="31"/>
      <c r="L2620" s="31"/>
      <c r="M2620" s="31"/>
      <c r="N2620" s="31"/>
      <c r="O2620" s="31"/>
      <c r="P2620" s="31"/>
      <c r="Q2620" s="31"/>
      <c r="R2620" s="24" t="str">
        <f>IF(COUNTA(A2620:Q2620)=0,"",IF(AND(COUNTA(A2620)&gt;0, COUNTA(B2620)&gt;0, COUNTA(C2620)&gt;0, COUNTA(D2620)&gt;0, COUNTIF('OMS Drop Downs'!$C$2:$C$3,'OMS Response Form (ORF)'!E2620),COUNTIF('OMS Drop Downs'!$D$2:$D$5,'OMS Response Form (ORF)'!F2620),COUNTIF('OMS Drop Downs'!$A$2:$A$5,'OMS Response Form (ORF)'!G2620),COUNTIF('OMS Drop Downs'!$B$2:$B$4,'OMS Response Form (ORF)'!H2620),COUNTIF('OMS Drop Downs'!$A$2:$A$5,'OMS Response Form (ORF)'!I2620),COUNTIF('OMS Drop Downs'!$E$2:$E$7,'OMS Response Form (ORF)'!J2620),COUNTIF('OMS Drop Downs'!$B$2:$B$4,'OMS Response Form (ORF)'!K2620),COUNTIF('OMS Drop Downs'!$B$2:$B$4,'OMS Response Form (ORF)'!L2620),COUNTIF('OMS Drop Downs'!$B$2:$B$4,'OMS Response Form (ORF)'!M2620),COUNTIF('OMS Drop Downs'!$B$2:$B$4,'OMS Response Form (ORF)'!N2620), COUNTIF('OMS Drop Downs'!$B$2:$B$4,'OMS Response Form (ORF)'!O2620),COUNTIF('OMS Drop Downs'!$B$2:$B$4,'OMS Response Form (ORF)'!P2620),COUNTIF('OMS Drop Downs'!$B$2:$B$4,'OMS Response Form (ORF)'!Q2620)),"Complete","Incomplete"))</f>
        <v/>
      </c>
      <c r="S2620" s="25" t="str">
        <f>IF(R2620="Complete",IF(AND(NOT(ISNA(VLOOKUP(CONCATENATE(E2620,F2620,G2620,H2620,I2620,J2620),'OMS Drop Downs'!G:G,1,FALSE))),IF(AND(F2620&lt;&gt;"C3",J2620&lt;&gt;"O5"),IF(SUM(COUNTIF(K2620:Q2620,"Y"),COUNTIF(K2620:Q2620,"N"))=0,"V","I"),IF(COUNTIF(K2620:Q2620,"Y"),"V","I"))="V"),"Valid","Invalid")," ")</f>
        <v xml:space="preserve"> </v>
      </c>
      <c r="T2620"/>
    </row>
    <row r="2621" spans="1:20" x14ac:dyDescent="0.25">
      <c r="A2621" s="113"/>
      <c r="B2621" s="114"/>
      <c r="C2621" s="115"/>
      <c r="D2621" s="117"/>
      <c r="E2621" s="55"/>
      <c r="F2621" s="31"/>
      <c r="G2621" s="31"/>
      <c r="H2621" s="31"/>
      <c r="I2621" s="31"/>
      <c r="J2621" s="31"/>
      <c r="K2621" s="31"/>
      <c r="L2621" s="31"/>
      <c r="M2621" s="31"/>
      <c r="N2621" s="31"/>
      <c r="O2621" s="31"/>
      <c r="P2621" s="31"/>
      <c r="Q2621" s="31"/>
      <c r="R2621" s="24" t="str">
        <f>IF(COUNTA(A2621:Q2621)=0,"",IF(AND(COUNTA(A2621)&gt;0, COUNTA(B2621)&gt;0, COUNTA(C2621)&gt;0, COUNTA(D2621)&gt;0, COUNTIF('OMS Drop Downs'!$C$2:$C$3,'OMS Response Form (ORF)'!E2621),COUNTIF('OMS Drop Downs'!$D$2:$D$5,'OMS Response Form (ORF)'!F2621),COUNTIF('OMS Drop Downs'!$A$2:$A$5,'OMS Response Form (ORF)'!G2621),COUNTIF('OMS Drop Downs'!$B$2:$B$4,'OMS Response Form (ORF)'!H2621),COUNTIF('OMS Drop Downs'!$A$2:$A$5,'OMS Response Form (ORF)'!I2621),COUNTIF('OMS Drop Downs'!$E$2:$E$7,'OMS Response Form (ORF)'!J2621),COUNTIF('OMS Drop Downs'!$B$2:$B$4,'OMS Response Form (ORF)'!K2621),COUNTIF('OMS Drop Downs'!$B$2:$B$4,'OMS Response Form (ORF)'!L2621),COUNTIF('OMS Drop Downs'!$B$2:$B$4,'OMS Response Form (ORF)'!M2621),COUNTIF('OMS Drop Downs'!$B$2:$B$4,'OMS Response Form (ORF)'!N2621), COUNTIF('OMS Drop Downs'!$B$2:$B$4,'OMS Response Form (ORF)'!O2621),COUNTIF('OMS Drop Downs'!$B$2:$B$4,'OMS Response Form (ORF)'!P2621),COUNTIF('OMS Drop Downs'!$B$2:$B$4,'OMS Response Form (ORF)'!Q2621)),"Complete","Incomplete"))</f>
        <v/>
      </c>
      <c r="S2621" s="25" t="str">
        <f>IF(R2621="Complete",IF(AND(NOT(ISNA(VLOOKUP(CONCATENATE(E2621,F2621,G2621,H2621,I2621,J2621),'OMS Drop Downs'!G:G,1,FALSE))),IF(AND(F2621&lt;&gt;"C3",J2621&lt;&gt;"O5"),IF(SUM(COUNTIF(K2621:Q2621,"Y"),COUNTIF(K2621:Q2621,"N"))=0,"V","I"),IF(COUNTIF(K2621:Q2621,"Y"),"V","I"))="V"),"Valid","Invalid")," ")</f>
        <v xml:space="preserve"> </v>
      </c>
      <c r="T2621"/>
    </row>
    <row r="2622" spans="1:20" x14ac:dyDescent="0.25">
      <c r="A2622" s="113"/>
      <c r="B2622" s="114"/>
      <c r="C2622" s="115"/>
      <c r="D2622" s="117"/>
      <c r="E2622" s="55"/>
      <c r="F2622" s="31"/>
      <c r="G2622" s="31"/>
      <c r="H2622" s="31"/>
      <c r="I2622" s="31"/>
      <c r="J2622" s="31"/>
      <c r="K2622" s="31"/>
      <c r="L2622" s="31"/>
      <c r="M2622" s="31"/>
      <c r="N2622" s="31"/>
      <c r="O2622" s="31"/>
      <c r="P2622" s="31"/>
      <c r="Q2622" s="31"/>
      <c r="R2622" s="24" t="str">
        <f>IF(COUNTA(A2622:Q2622)=0,"",IF(AND(COUNTA(A2622)&gt;0, COUNTA(B2622)&gt;0, COUNTA(C2622)&gt;0, COUNTA(D2622)&gt;0, COUNTIF('OMS Drop Downs'!$C$2:$C$3,'OMS Response Form (ORF)'!E2622),COUNTIF('OMS Drop Downs'!$D$2:$D$5,'OMS Response Form (ORF)'!F2622),COUNTIF('OMS Drop Downs'!$A$2:$A$5,'OMS Response Form (ORF)'!G2622),COUNTIF('OMS Drop Downs'!$B$2:$B$4,'OMS Response Form (ORF)'!H2622),COUNTIF('OMS Drop Downs'!$A$2:$A$5,'OMS Response Form (ORF)'!I2622),COUNTIF('OMS Drop Downs'!$E$2:$E$7,'OMS Response Form (ORF)'!J2622),COUNTIF('OMS Drop Downs'!$B$2:$B$4,'OMS Response Form (ORF)'!K2622),COUNTIF('OMS Drop Downs'!$B$2:$B$4,'OMS Response Form (ORF)'!L2622),COUNTIF('OMS Drop Downs'!$B$2:$B$4,'OMS Response Form (ORF)'!M2622),COUNTIF('OMS Drop Downs'!$B$2:$B$4,'OMS Response Form (ORF)'!N2622), COUNTIF('OMS Drop Downs'!$B$2:$B$4,'OMS Response Form (ORF)'!O2622),COUNTIF('OMS Drop Downs'!$B$2:$B$4,'OMS Response Form (ORF)'!P2622),COUNTIF('OMS Drop Downs'!$B$2:$B$4,'OMS Response Form (ORF)'!Q2622)),"Complete","Incomplete"))</f>
        <v/>
      </c>
      <c r="S2622" s="25" t="str">
        <f>IF(R2622="Complete",IF(AND(NOT(ISNA(VLOOKUP(CONCATENATE(E2622,F2622,G2622,H2622,I2622,J2622),'OMS Drop Downs'!G:G,1,FALSE))),IF(AND(F2622&lt;&gt;"C3",J2622&lt;&gt;"O5"),IF(SUM(COUNTIF(K2622:Q2622,"Y"),COUNTIF(K2622:Q2622,"N"))=0,"V","I"),IF(COUNTIF(K2622:Q2622,"Y"),"V","I"))="V"),"Valid","Invalid")," ")</f>
        <v xml:space="preserve"> </v>
      </c>
      <c r="T2622"/>
    </row>
    <row r="2623" spans="1:20" x14ac:dyDescent="0.25">
      <c r="A2623" s="113"/>
      <c r="B2623" s="114"/>
      <c r="C2623" s="115"/>
      <c r="D2623" s="117"/>
      <c r="E2623" s="55"/>
      <c r="F2623" s="31"/>
      <c r="G2623" s="31"/>
      <c r="H2623" s="31"/>
      <c r="I2623" s="31"/>
      <c r="J2623" s="31"/>
      <c r="K2623" s="31"/>
      <c r="L2623" s="31"/>
      <c r="M2623" s="31"/>
      <c r="N2623" s="31"/>
      <c r="O2623" s="31"/>
      <c r="P2623" s="31"/>
      <c r="Q2623" s="31"/>
      <c r="R2623" s="24" t="str">
        <f>IF(COUNTA(A2623:Q2623)=0,"",IF(AND(COUNTA(A2623)&gt;0, COUNTA(B2623)&gt;0, COUNTA(C2623)&gt;0, COUNTA(D2623)&gt;0, COUNTIF('OMS Drop Downs'!$C$2:$C$3,'OMS Response Form (ORF)'!E2623),COUNTIF('OMS Drop Downs'!$D$2:$D$5,'OMS Response Form (ORF)'!F2623),COUNTIF('OMS Drop Downs'!$A$2:$A$5,'OMS Response Form (ORF)'!G2623),COUNTIF('OMS Drop Downs'!$B$2:$B$4,'OMS Response Form (ORF)'!H2623),COUNTIF('OMS Drop Downs'!$A$2:$A$5,'OMS Response Form (ORF)'!I2623),COUNTIF('OMS Drop Downs'!$E$2:$E$7,'OMS Response Form (ORF)'!J2623),COUNTIF('OMS Drop Downs'!$B$2:$B$4,'OMS Response Form (ORF)'!K2623),COUNTIF('OMS Drop Downs'!$B$2:$B$4,'OMS Response Form (ORF)'!L2623),COUNTIF('OMS Drop Downs'!$B$2:$B$4,'OMS Response Form (ORF)'!M2623),COUNTIF('OMS Drop Downs'!$B$2:$B$4,'OMS Response Form (ORF)'!N2623), COUNTIF('OMS Drop Downs'!$B$2:$B$4,'OMS Response Form (ORF)'!O2623),COUNTIF('OMS Drop Downs'!$B$2:$B$4,'OMS Response Form (ORF)'!P2623),COUNTIF('OMS Drop Downs'!$B$2:$B$4,'OMS Response Form (ORF)'!Q2623)),"Complete","Incomplete"))</f>
        <v/>
      </c>
      <c r="S2623" s="25" t="str">
        <f>IF(R2623="Complete",IF(AND(NOT(ISNA(VLOOKUP(CONCATENATE(E2623,F2623,G2623,H2623,I2623,J2623),'OMS Drop Downs'!G:G,1,FALSE))),IF(AND(F2623&lt;&gt;"C3",J2623&lt;&gt;"O5"),IF(SUM(COUNTIF(K2623:Q2623,"Y"),COUNTIF(K2623:Q2623,"N"))=0,"V","I"),IF(COUNTIF(K2623:Q2623,"Y"),"V","I"))="V"),"Valid","Invalid")," ")</f>
        <v xml:space="preserve"> </v>
      </c>
      <c r="T2623"/>
    </row>
    <row r="2624" spans="1:20" x14ac:dyDescent="0.25">
      <c r="A2624" s="113"/>
      <c r="B2624" s="114"/>
      <c r="C2624" s="115"/>
      <c r="D2624" s="117"/>
      <c r="E2624" s="55"/>
      <c r="F2624" s="31"/>
      <c r="G2624" s="31"/>
      <c r="H2624" s="31"/>
      <c r="I2624" s="31"/>
      <c r="J2624" s="31"/>
      <c r="K2624" s="31"/>
      <c r="L2624" s="31"/>
      <c r="M2624" s="31"/>
      <c r="N2624" s="31"/>
      <c r="O2624" s="31"/>
      <c r="P2624" s="31"/>
      <c r="Q2624" s="31"/>
      <c r="R2624" s="24" t="str">
        <f>IF(COUNTA(A2624:Q2624)=0,"",IF(AND(COUNTA(A2624)&gt;0, COUNTA(B2624)&gt;0, COUNTA(C2624)&gt;0, COUNTA(D2624)&gt;0, COUNTIF('OMS Drop Downs'!$C$2:$C$3,'OMS Response Form (ORF)'!E2624),COUNTIF('OMS Drop Downs'!$D$2:$D$5,'OMS Response Form (ORF)'!F2624),COUNTIF('OMS Drop Downs'!$A$2:$A$5,'OMS Response Form (ORF)'!G2624),COUNTIF('OMS Drop Downs'!$B$2:$B$4,'OMS Response Form (ORF)'!H2624),COUNTIF('OMS Drop Downs'!$A$2:$A$5,'OMS Response Form (ORF)'!I2624),COUNTIF('OMS Drop Downs'!$E$2:$E$7,'OMS Response Form (ORF)'!J2624),COUNTIF('OMS Drop Downs'!$B$2:$B$4,'OMS Response Form (ORF)'!K2624),COUNTIF('OMS Drop Downs'!$B$2:$B$4,'OMS Response Form (ORF)'!L2624),COUNTIF('OMS Drop Downs'!$B$2:$B$4,'OMS Response Form (ORF)'!M2624),COUNTIF('OMS Drop Downs'!$B$2:$B$4,'OMS Response Form (ORF)'!N2624), COUNTIF('OMS Drop Downs'!$B$2:$B$4,'OMS Response Form (ORF)'!O2624),COUNTIF('OMS Drop Downs'!$B$2:$B$4,'OMS Response Form (ORF)'!P2624),COUNTIF('OMS Drop Downs'!$B$2:$B$4,'OMS Response Form (ORF)'!Q2624)),"Complete","Incomplete"))</f>
        <v/>
      </c>
      <c r="S2624" s="25" t="str">
        <f>IF(R2624="Complete",IF(AND(NOT(ISNA(VLOOKUP(CONCATENATE(E2624,F2624,G2624,H2624,I2624,J2624),'OMS Drop Downs'!G:G,1,FALSE))),IF(AND(F2624&lt;&gt;"C3",J2624&lt;&gt;"O5"),IF(SUM(COUNTIF(K2624:Q2624,"Y"),COUNTIF(K2624:Q2624,"N"))=0,"V","I"),IF(COUNTIF(K2624:Q2624,"Y"),"V","I"))="V"),"Valid","Invalid")," ")</f>
        <v xml:space="preserve"> </v>
      </c>
      <c r="T2624"/>
    </row>
    <row r="2625" spans="1:20" x14ac:dyDescent="0.25">
      <c r="A2625" s="113"/>
      <c r="B2625" s="114"/>
      <c r="C2625" s="115"/>
      <c r="D2625" s="117"/>
      <c r="E2625" s="55"/>
      <c r="F2625" s="31"/>
      <c r="G2625" s="31"/>
      <c r="H2625" s="31"/>
      <c r="I2625" s="31"/>
      <c r="J2625" s="31"/>
      <c r="K2625" s="31"/>
      <c r="L2625" s="31"/>
      <c r="M2625" s="31"/>
      <c r="N2625" s="31"/>
      <c r="O2625" s="31"/>
      <c r="P2625" s="31"/>
      <c r="Q2625" s="31"/>
      <c r="R2625" s="24" t="str">
        <f>IF(COUNTA(A2625:Q2625)=0,"",IF(AND(COUNTA(A2625)&gt;0, COUNTA(B2625)&gt;0, COUNTA(C2625)&gt;0, COUNTA(D2625)&gt;0, COUNTIF('OMS Drop Downs'!$C$2:$C$3,'OMS Response Form (ORF)'!E2625),COUNTIF('OMS Drop Downs'!$D$2:$D$5,'OMS Response Form (ORF)'!F2625),COUNTIF('OMS Drop Downs'!$A$2:$A$5,'OMS Response Form (ORF)'!G2625),COUNTIF('OMS Drop Downs'!$B$2:$B$4,'OMS Response Form (ORF)'!H2625),COUNTIF('OMS Drop Downs'!$A$2:$A$5,'OMS Response Form (ORF)'!I2625),COUNTIF('OMS Drop Downs'!$E$2:$E$7,'OMS Response Form (ORF)'!J2625),COUNTIF('OMS Drop Downs'!$B$2:$B$4,'OMS Response Form (ORF)'!K2625),COUNTIF('OMS Drop Downs'!$B$2:$B$4,'OMS Response Form (ORF)'!L2625),COUNTIF('OMS Drop Downs'!$B$2:$B$4,'OMS Response Form (ORF)'!M2625),COUNTIF('OMS Drop Downs'!$B$2:$B$4,'OMS Response Form (ORF)'!N2625), COUNTIF('OMS Drop Downs'!$B$2:$B$4,'OMS Response Form (ORF)'!O2625),COUNTIF('OMS Drop Downs'!$B$2:$B$4,'OMS Response Form (ORF)'!P2625),COUNTIF('OMS Drop Downs'!$B$2:$B$4,'OMS Response Form (ORF)'!Q2625)),"Complete","Incomplete"))</f>
        <v/>
      </c>
      <c r="S2625" s="25" t="str">
        <f>IF(R2625="Complete",IF(AND(NOT(ISNA(VLOOKUP(CONCATENATE(E2625,F2625,G2625,H2625,I2625,J2625),'OMS Drop Downs'!G:G,1,FALSE))),IF(AND(F2625&lt;&gt;"C3",J2625&lt;&gt;"O5"),IF(SUM(COUNTIF(K2625:Q2625,"Y"),COUNTIF(K2625:Q2625,"N"))=0,"V","I"),IF(COUNTIF(K2625:Q2625,"Y"),"V","I"))="V"),"Valid","Invalid")," ")</f>
        <v xml:space="preserve"> </v>
      </c>
      <c r="T2625"/>
    </row>
    <row r="2626" spans="1:20" x14ac:dyDescent="0.25">
      <c r="A2626" s="113"/>
      <c r="B2626" s="114"/>
      <c r="C2626" s="115"/>
      <c r="D2626" s="117"/>
      <c r="E2626" s="55"/>
      <c r="F2626" s="31"/>
      <c r="G2626" s="31"/>
      <c r="H2626" s="31"/>
      <c r="I2626" s="31"/>
      <c r="J2626" s="31"/>
      <c r="K2626" s="31"/>
      <c r="L2626" s="31"/>
      <c r="M2626" s="31"/>
      <c r="N2626" s="31"/>
      <c r="O2626" s="31"/>
      <c r="P2626" s="31"/>
      <c r="Q2626" s="31"/>
      <c r="R2626" s="24" t="str">
        <f>IF(COUNTA(A2626:Q2626)=0,"",IF(AND(COUNTA(A2626)&gt;0, COUNTA(B2626)&gt;0, COUNTA(C2626)&gt;0, COUNTA(D2626)&gt;0, COUNTIF('OMS Drop Downs'!$C$2:$C$3,'OMS Response Form (ORF)'!E2626),COUNTIF('OMS Drop Downs'!$D$2:$D$5,'OMS Response Form (ORF)'!F2626),COUNTIF('OMS Drop Downs'!$A$2:$A$5,'OMS Response Form (ORF)'!G2626),COUNTIF('OMS Drop Downs'!$B$2:$B$4,'OMS Response Form (ORF)'!H2626),COUNTIF('OMS Drop Downs'!$A$2:$A$5,'OMS Response Form (ORF)'!I2626),COUNTIF('OMS Drop Downs'!$E$2:$E$7,'OMS Response Form (ORF)'!J2626),COUNTIF('OMS Drop Downs'!$B$2:$B$4,'OMS Response Form (ORF)'!K2626),COUNTIF('OMS Drop Downs'!$B$2:$B$4,'OMS Response Form (ORF)'!L2626),COUNTIF('OMS Drop Downs'!$B$2:$B$4,'OMS Response Form (ORF)'!M2626),COUNTIF('OMS Drop Downs'!$B$2:$B$4,'OMS Response Form (ORF)'!N2626), COUNTIF('OMS Drop Downs'!$B$2:$B$4,'OMS Response Form (ORF)'!O2626),COUNTIF('OMS Drop Downs'!$B$2:$B$4,'OMS Response Form (ORF)'!P2626),COUNTIF('OMS Drop Downs'!$B$2:$B$4,'OMS Response Form (ORF)'!Q2626)),"Complete","Incomplete"))</f>
        <v/>
      </c>
      <c r="S2626" s="25" t="str">
        <f>IF(R2626="Complete",IF(AND(NOT(ISNA(VLOOKUP(CONCATENATE(E2626,F2626,G2626,H2626,I2626,J2626),'OMS Drop Downs'!G:G,1,FALSE))),IF(AND(F2626&lt;&gt;"C3",J2626&lt;&gt;"O5"),IF(SUM(COUNTIF(K2626:Q2626,"Y"),COUNTIF(K2626:Q2626,"N"))=0,"V","I"),IF(COUNTIF(K2626:Q2626,"Y"),"V","I"))="V"),"Valid","Invalid")," ")</f>
        <v xml:space="preserve"> </v>
      </c>
      <c r="T2626"/>
    </row>
    <row r="2627" spans="1:20" x14ac:dyDescent="0.25">
      <c r="A2627" s="113"/>
      <c r="B2627" s="114"/>
      <c r="C2627" s="115"/>
      <c r="D2627" s="117"/>
      <c r="E2627" s="55"/>
      <c r="F2627" s="31"/>
      <c r="G2627" s="31"/>
      <c r="H2627" s="31"/>
      <c r="I2627" s="31"/>
      <c r="J2627" s="31"/>
      <c r="K2627" s="31"/>
      <c r="L2627" s="31"/>
      <c r="M2627" s="31"/>
      <c r="N2627" s="31"/>
      <c r="O2627" s="31"/>
      <c r="P2627" s="31"/>
      <c r="Q2627" s="31"/>
      <c r="R2627" s="24" t="str">
        <f>IF(COUNTA(A2627:Q2627)=0,"",IF(AND(COUNTA(A2627)&gt;0, COUNTA(B2627)&gt;0, COUNTA(C2627)&gt;0, COUNTA(D2627)&gt;0, COUNTIF('OMS Drop Downs'!$C$2:$C$3,'OMS Response Form (ORF)'!E2627),COUNTIF('OMS Drop Downs'!$D$2:$D$5,'OMS Response Form (ORF)'!F2627),COUNTIF('OMS Drop Downs'!$A$2:$A$5,'OMS Response Form (ORF)'!G2627),COUNTIF('OMS Drop Downs'!$B$2:$B$4,'OMS Response Form (ORF)'!H2627),COUNTIF('OMS Drop Downs'!$A$2:$A$5,'OMS Response Form (ORF)'!I2627),COUNTIF('OMS Drop Downs'!$E$2:$E$7,'OMS Response Form (ORF)'!J2627),COUNTIF('OMS Drop Downs'!$B$2:$B$4,'OMS Response Form (ORF)'!K2627),COUNTIF('OMS Drop Downs'!$B$2:$B$4,'OMS Response Form (ORF)'!L2627),COUNTIF('OMS Drop Downs'!$B$2:$B$4,'OMS Response Form (ORF)'!M2627),COUNTIF('OMS Drop Downs'!$B$2:$B$4,'OMS Response Form (ORF)'!N2627), COUNTIF('OMS Drop Downs'!$B$2:$B$4,'OMS Response Form (ORF)'!O2627),COUNTIF('OMS Drop Downs'!$B$2:$B$4,'OMS Response Form (ORF)'!P2627),COUNTIF('OMS Drop Downs'!$B$2:$B$4,'OMS Response Form (ORF)'!Q2627)),"Complete","Incomplete"))</f>
        <v/>
      </c>
      <c r="S2627" s="25" t="str">
        <f>IF(R2627="Complete",IF(AND(NOT(ISNA(VLOOKUP(CONCATENATE(E2627,F2627,G2627,H2627,I2627,J2627),'OMS Drop Downs'!G:G,1,FALSE))),IF(AND(F2627&lt;&gt;"C3",J2627&lt;&gt;"O5"),IF(SUM(COUNTIF(K2627:Q2627,"Y"),COUNTIF(K2627:Q2627,"N"))=0,"V","I"),IF(COUNTIF(K2627:Q2627,"Y"),"V","I"))="V"),"Valid","Invalid")," ")</f>
        <v xml:space="preserve"> </v>
      </c>
      <c r="T2627"/>
    </row>
    <row r="2628" spans="1:20" x14ac:dyDescent="0.25">
      <c r="A2628" s="113"/>
      <c r="B2628" s="114"/>
      <c r="C2628" s="115"/>
      <c r="D2628" s="117"/>
      <c r="E2628" s="55"/>
      <c r="F2628" s="31"/>
      <c r="G2628" s="31"/>
      <c r="H2628" s="31"/>
      <c r="I2628" s="31"/>
      <c r="J2628" s="31"/>
      <c r="K2628" s="31"/>
      <c r="L2628" s="31"/>
      <c r="M2628" s="31"/>
      <c r="N2628" s="31"/>
      <c r="O2628" s="31"/>
      <c r="P2628" s="31"/>
      <c r="Q2628" s="31"/>
      <c r="R2628" s="24" t="str">
        <f>IF(COUNTA(A2628:Q2628)=0,"",IF(AND(COUNTA(A2628)&gt;0, COUNTA(B2628)&gt;0, COUNTA(C2628)&gt;0, COUNTA(D2628)&gt;0, COUNTIF('OMS Drop Downs'!$C$2:$C$3,'OMS Response Form (ORF)'!E2628),COUNTIF('OMS Drop Downs'!$D$2:$D$5,'OMS Response Form (ORF)'!F2628),COUNTIF('OMS Drop Downs'!$A$2:$A$5,'OMS Response Form (ORF)'!G2628),COUNTIF('OMS Drop Downs'!$B$2:$B$4,'OMS Response Form (ORF)'!H2628),COUNTIF('OMS Drop Downs'!$A$2:$A$5,'OMS Response Form (ORF)'!I2628),COUNTIF('OMS Drop Downs'!$E$2:$E$7,'OMS Response Form (ORF)'!J2628),COUNTIF('OMS Drop Downs'!$B$2:$B$4,'OMS Response Form (ORF)'!K2628),COUNTIF('OMS Drop Downs'!$B$2:$B$4,'OMS Response Form (ORF)'!L2628),COUNTIF('OMS Drop Downs'!$B$2:$B$4,'OMS Response Form (ORF)'!M2628),COUNTIF('OMS Drop Downs'!$B$2:$B$4,'OMS Response Form (ORF)'!N2628), COUNTIF('OMS Drop Downs'!$B$2:$B$4,'OMS Response Form (ORF)'!O2628),COUNTIF('OMS Drop Downs'!$B$2:$B$4,'OMS Response Form (ORF)'!P2628),COUNTIF('OMS Drop Downs'!$B$2:$B$4,'OMS Response Form (ORF)'!Q2628)),"Complete","Incomplete"))</f>
        <v/>
      </c>
      <c r="S2628" s="25" t="str">
        <f>IF(R2628="Complete",IF(AND(NOT(ISNA(VLOOKUP(CONCATENATE(E2628,F2628,G2628,H2628,I2628,J2628),'OMS Drop Downs'!G:G,1,FALSE))),IF(AND(F2628&lt;&gt;"C3",J2628&lt;&gt;"O5"),IF(SUM(COUNTIF(K2628:Q2628,"Y"),COUNTIF(K2628:Q2628,"N"))=0,"V","I"),IF(COUNTIF(K2628:Q2628,"Y"),"V","I"))="V"),"Valid","Invalid")," ")</f>
        <v xml:space="preserve"> </v>
      </c>
      <c r="T2628"/>
    </row>
    <row r="2629" spans="1:20" x14ac:dyDescent="0.25">
      <c r="A2629" s="113"/>
      <c r="B2629" s="114"/>
      <c r="C2629" s="115"/>
      <c r="D2629" s="117"/>
      <c r="E2629" s="55"/>
      <c r="F2629" s="31"/>
      <c r="G2629" s="31"/>
      <c r="H2629" s="31"/>
      <c r="I2629" s="31"/>
      <c r="J2629" s="31"/>
      <c r="K2629" s="31"/>
      <c r="L2629" s="31"/>
      <c r="M2629" s="31"/>
      <c r="N2629" s="31"/>
      <c r="O2629" s="31"/>
      <c r="P2629" s="31"/>
      <c r="Q2629" s="31"/>
      <c r="R2629" s="24" t="str">
        <f>IF(COUNTA(A2629:Q2629)=0,"",IF(AND(COUNTA(A2629)&gt;0, COUNTA(B2629)&gt;0, COUNTA(C2629)&gt;0, COUNTA(D2629)&gt;0, COUNTIF('OMS Drop Downs'!$C$2:$C$3,'OMS Response Form (ORF)'!E2629),COUNTIF('OMS Drop Downs'!$D$2:$D$5,'OMS Response Form (ORF)'!F2629),COUNTIF('OMS Drop Downs'!$A$2:$A$5,'OMS Response Form (ORF)'!G2629),COUNTIF('OMS Drop Downs'!$B$2:$B$4,'OMS Response Form (ORF)'!H2629),COUNTIF('OMS Drop Downs'!$A$2:$A$5,'OMS Response Form (ORF)'!I2629),COUNTIF('OMS Drop Downs'!$E$2:$E$7,'OMS Response Form (ORF)'!J2629),COUNTIF('OMS Drop Downs'!$B$2:$B$4,'OMS Response Form (ORF)'!K2629),COUNTIF('OMS Drop Downs'!$B$2:$B$4,'OMS Response Form (ORF)'!L2629),COUNTIF('OMS Drop Downs'!$B$2:$B$4,'OMS Response Form (ORF)'!M2629),COUNTIF('OMS Drop Downs'!$B$2:$B$4,'OMS Response Form (ORF)'!N2629), COUNTIF('OMS Drop Downs'!$B$2:$B$4,'OMS Response Form (ORF)'!O2629),COUNTIF('OMS Drop Downs'!$B$2:$B$4,'OMS Response Form (ORF)'!P2629),COUNTIF('OMS Drop Downs'!$B$2:$B$4,'OMS Response Form (ORF)'!Q2629)),"Complete","Incomplete"))</f>
        <v/>
      </c>
      <c r="S2629" s="25" t="str">
        <f>IF(R2629="Complete",IF(AND(NOT(ISNA(VLOOKUP(CONCATENATE(E2629,F2629,G2629,H2629,I2629,J2629),'OMS Drop Downs'!G:G,1,FALSE))),IF(AND(F2629&lt;&gt;"C3",J2629&lt;&gt;"O5"),IF(SUM(COUNTIF(K2629:Q2629,"Y"),COUNTIF(K2629:Q2629,"N"))=0,"V","I"),IF(COUNTIF(K2629:Q2629,"Y"),"V","I"))="V"),"Valid","Invalid")," ")</f>
        <v xml:space="preserve"> </v>
      </c>
      <c r="T2629"/>
    </row>
    <row r="2630" spans="1:20" x14ac:dyDescent="0.25">
      <c r="A2630" s="113"/>
      <c r="B2630" s="114"/>
      <c r="C2630" s="115"/>
      <c r="D2630" s="117"/>
      <c r="E2630" s="55"/>
      <c r="F2630" s="31"/>
      <c r="G2630" s="31"/>
      <c r="H2630" s="31"/>
      <c r="I2630" s="31"/>
      <c r="J2630" s="31"/>
      <c r="K2630" s="31"/>
      <c r="L2630" s="31"/>
      <c r="M2630" s="31"/>
      <c r="N2630" s="31"/>
      <c r="O2630" s="31"/>
      <c r="P2630" s="31"/>
      <c r="Q2630" s="31"/>
      <c r="R2630" s="24" t="str">
        <f>IF(COUNTA(A2630:Q2630)=0,"",IF(AND(COUNTA(A2630)&gt;0, COUNTA(B2630)&gt;0, COUNTA(C2630)&gt;0, COUNTA(D2630)&gt;0, COUNTIF('OMS Drop Downs'!$C$2:$C$3,'OMS Response Form (ORF)'!E2630),COUNTIF('OMS Drop Downs'!$D$2:$D$5,'OMS Response Form (ORF)'!F2630),COUNTIF('OMS Drop Downs'!$A$2:$A$5,'OMS Response Form (ORF)'!G2630),COUNTIF('OMS Drop Downs'!$B$2:$B$4,'OMS Response Form (ORF)'!H2630),COUNTIF('OMS Drop Downs'!$A$2:$A$5,'OMS Response Form (ORF)'!I2630),COUNTIF('OMS Drop Downs'!$E$2:$E$7,'OMS Response Form (ORF)'!J2630),COUNTIF('OMS Drop Downs'!$B$2:$B$4,'OMS Response Form (ORF)'!K2630),COUNTIF('OMS Drop Downs'!$B$2:$B$4,'OMS Response Form (ORF)'!L2630),COUNTIF('OMS Drop Downs'!$B$2:$B$4,'OMS Response Form (ORF)'!M2630),COUNTIF('OMS Drop Downs'!$B$2:$B$4,'OMS Response Form (ORF)'!N2630), COUNTIF('OMS Drop Downs'!$B$2:$B$4,'OMS Response Form (ORF)'!O2630),COUNTIF('OMS Drop Downs'!$B$2:$B$4,'OMS Response Form (ORF)'!P2630),COUNTIF('OMS Drop Downs'!$B$2:$B$4,'OMS Response Form (ORF)'!Q2630)),"Complete","Incomplete"))</f>
        <v/>
      </c>
      <c r="S2630" s="25" t="str">
        <f>IF(R2630="Complete",IF(AND(NOT(ISNA(VLOOKUP(CONCATENATE(E2630,F2630,G2630,H2630,I2630,J2630),'OMS Drop Downs'!G:G,1,FALSE))),IF(AND(F2630&lt;&gt;"C3",J2630&lt;&gt;"O5"),IF(SUM(COUNTIF(K2630:Q2630,"Y"),COUNTIF(K2630:Q2630,"N"))=0,"V","I"),IF(COUNTIF(K2630:Q2630,"Y"),"V","I"))="V"),"Valid","Invalid")," ")</f>
        <v xml:space="preserve"> </v>
      </c>
      <c r="T2630"/>
    </row>
    <row r="2631" spans="1:20" x14ac:dyDescent="0.25">
      <c r="A2631" s="113"/>
      <c r="B2631" s="114"/>
      <c r="C2631" s="115"/>
      <c r="D2631" s="117"/>
      <c r="E2631" s="55"/>
      <c r="F2631" s="31"/>
      <c r="G2631" s="31"/>
      <c r="H2631" s="31"/>
      <c r="I2631" s="31"/>
      <c r="J2631" s="31"/>
      <c r="K2631" s="31"/>
      <c r="L2631" s="31"/>
      <c r="M2631" s="31"/>
      <c r="N2631" s="31"/>
      <c r="O2631" s="31"/>
      <c r="P2631" s="31"/>
      <c r="Q2631" s="31"/>
      <c r="R2631" s="24" t="str">
        <f>IF(COUNTA(A2631:Q2631)=0,"",IF(AND(COUNTA(A2631)&gt;0, COUNTA(B2631)&gt;0, COUNTA(C2631)&gt;0, COUNTA(D2631)&gt;0, COUNTIF('OMS Drop Downs'!$C$2:$C$3,'OMS Response Form (ORF)'!E2631),COUNTIF('OMS Drop Downs'!$D$2:$D$5,'OMS Response Form (ORF)'!F2631),COUNTIF('OMS Drop Downs'!$A$2:$A$5,'OMS Response Form (ORF)'!G2631),COUNTIF('OMS Drop Downs'!$B$2:$B$4,'OMS Response Form (ORF)'!H2631),COUNTIF('OMS Drop Downs'!$A$2:$A$5,'OMS Response Form (ORF)'!I2631),COUNTIF('OMS Drop Downs'!$E$2:$E$7,'OMS Response Form (ORF)'!J2631),COUNTIF('OMS Drop Downs'!$B$2:$B$4,'OMS Response Form (ORF)'!K2631),COUNTIF('OMS Drop Downs'!$B$2:$B$4,'OMS Response Form (ORF)'!L2631),COUNTIF('OMS Drop Downs'!$B$2:$B$4,'OMS Response Form (ORF)'!M2631),COUNTIF('OMS Drop Downs'!$B$2:$B$4,'OMS Response Form (ORF)'!N2631), COUNTIF('OMS Drop Downs'!$B$2:$B$4,'OMS Response Form (ORF)'!O2631),COUNTIF('OMS Drop Downs'!$B$2:$B$4,'OMS Response Form (ORF)'!P2631),COUNTIF('OMS Drop Downs'!$B$2:$B$4,'OMS Response Form (ORF)'!Q2631)),"Complete","Incomplete"))</f>
        <v/>
      </c>
      <c r="S2631" s="25" t="str">
        <f>IF(R2631="Complete",IF(AND(NOT(ISNA(VLOOKUP(CONCATENATE(E2631,F2631,G2631,H2631,I2631,J2631),'OMS Drop Downs'!G:G,1,FALSE))),IF(AND(F2631&lt;&gt;"C3",J2631&lt;&gt;"O5"),IF(SUM(COUNTIF(K2631:Q2631,"Y"),COUNTIF(K2631:Q2631,"N"))=0,"V","I"),IF(COUNTIF(K2631:Q2631,"Y"),"V","I"))="V"),"Valid","Invalid")," ")</f>
        <v xml:space="preserve"> </v>
      </c>
      <c r="T2631"/>
    </row>
    <row r="2632" spans="1:20" x14ac:dyDescent="0.25">
      <c r="A2632" s="113"/>
      <c r="B2632" s="114"/>
      <c r="C2632" s="115"/>
      <c r="D2632" s="117"/>
      <c r="E2632" s="55"/>
      <c r="F2632" s="31"/>
      <c r="G2632" s="31"/>
      <c r="H2632" s="31"/>
      <c r="I2632" s="31"/>
      <c r="J2632" s="31"/>
      <c r="K2632" s="31"/>
      <c r="L2632" s="31"/>
      <c r="M2632" s="31"/>
      <c r="N2632" s="31"/>
      <c r="O2632" s="31"/>
      <c r="P2632" s="31"/>
      <c r="Q2632" s="31"/>
      <c r="R2632" s="24" t="str">
        <f>IF(COUNTA(A2632:Q2632)=0,"",IF(AND(COUNTA(A2632)&gt;0, COUNTA(B2632)&gt;0, COUNTA(C2632)&gt;0, COUNTA(D2632)&gt;0, COUNTIF('OMS Drop Downs'!$C$2:$C$3,'OMS Response Form (ORF)'!E2632),COUNTIF('OMS Drop Downs'!$D$2:$D$5,'OMS Response Form (ORF)'!F2632),COUNTIF('OMS Drop Downs'!$A$2:$A$5,'OMS Response Form (ORF)'!G2632),COUNTIF('OMS Drop Downs'!$B$2:$B$4,'OMS Response Form (ORF)'!H2632),COUNTIF('OMS Drop Downs'!$A$2:$A$5,'OMS Response Form (ORF)'!I2632),COUNTIF('OMS Drop Downs'!$E$2:$E$7,'OMS Response Form (ORF)'!J2632),COUNTIF('OMS Drop Downs'!$B$2:$B$4,'OMS Response Form (ORF)'!K2632),COUNTIF('OMS Drop Downs'!$B$2:$B$4,'OMS Response Form (ORF)'!L2632),COUNTIF('OMS Drop Downs'!$B$2:$B$4,'OMS Response Form (ORF)'!M2632),COUNTIF('OMS Drop Downs'!$B$2:$B$4,'OMS Response Form (ORF)'!N2632), COUNTIF('OMS Drop Downs'!$B$2:$B$4,'OMS Response Form (ORF)'!O2632),COUNTIF('OMS Drop Downs'!$B$2:$B$4,'OMS Response Form (ORF)'!P2632),COUNTIF('OMS Drop Downs'!$B$2:$B$4,'OMS Response Form (ORF)'!Q2632)),"Complete","Incomplete"))</f>
        <v/>
      </c>
      <c r="S2632" s="25" t="str">
        <f>IF(R2632="Complete",IF(AND(NOT(ISNA(VLOOKUP(CONCATENATE(E2632,F2632,G2632,H2632,I2632,J2632),'OMS Drop Downs'!G:G,1,FALSE))),IF(AND(F2632&lt;&gt;"C3",J2632&lt;&gt;"O5"),IF(SUM(COUNTIF(K2632:Q2632,"Y"),COUNTIF(K2632:Q2632,"N"))=0,"V","I"),IF(COUNTIF(K2632:Q2632,"Y"),"V","I"))="V"),"Valid","Invalid")," ")</f>
        <v xml:space="preserve"> </v>
      </c>
      <c r="T2632"/>
    </row>
    <row r="2633" spans="1:20" x14ac:dyDescent="0.25">
      <c r="A2633" s="113"/>
      <c r="B2633" s="114"/>
      <c r="C2633" s="115"/>
      <c r="D2633" s="117"/>
      <c r="E2633" s="55"/>
      <c r="F2633" s="31"/>
      <c r="G2633" s="31"/>
      <c r="H2633" s="31"/>
      <c r="I2633" s="31"/>
      <c r="J2633" s="31"/>
      <c r="K2633" s="31"/>
      <c r="L2633" s="31"/>
      <c r="M2633" s="31"/>
      <c r="N2633" s="31"/>
      <c r="O2633" s="31"/>
      <c r="P2633" s="31"/>
      <c r="Q2633" s="31"/>
      <c r="R2633" s="24" t="str">
        <f>IF(COUNTA(A2633:Q2633)=0,"",IF(AND(COUNTA(A2633)&gt;0, COUNTA(B2633)&gt;0, COUNTA(C2633)&gt;0, COUNTA(D2633)&gt;0, COUNTIF('OMS Drop Downs'!$C$2:$C$3,'OMS Response Form (ORF)'!E2633),COUNTIF('OMS Drop Downs'!$D$2:$D$5,'OMS Response Form (ORF)'!F2633),COUNTIF('OMS Drop Downs'!$A$2:$A$5,'OMS Response Form (ORF)'!G2633),COUNTIF('OMS Drop Downs'!$B$2:$B$4,'OMS Response Form (ORF)'!H2633),COUNTIF('OMS Drop Downs'!$A$2:$A$5,'OMS Response Form (ORF)'!I2633),COUNTIF('OMS Drop Downs'!$E$2:$E$7,'OMS Response Form (ORF)'!J2633),COUNTIF('OMS Drop Downs'!$B$2:$B$4,'OMS Response Form (ORF)'!K2633),COUNTIF('OMS Drop Downs'!$B$2:$B$4,'OMS Response Form (ORF)'!L2633),COUNTIF('OMS Drop Downs'!$B$2:$B$4,'OMS Response Form (ORF)'!M2633),COUNTIF('OMS Drop Downs'!$B$2:$B$4,'OMS Response Form (ORF)'!N2633), COUNTIF('OMS Drop Downs'!$B$2:$B$4,'OMS Response Form (ORF)'!O2633),COUNTIF('OMS Drop Downs'!$B$2:$B$4,'OMS Response Form (ORF)'!P2633),COUNTIF('OMS Drop Downs'!$B$2:$B$4,'OMS Response Form (ORF)'!Q2633)),"Complete","Incomplete"))</f>
        <v/>
      </c>
      <c r="S2633" s="25" t="str">
        <f>IF(R2633="Complete",IF(AND(NOT(ISNA(VLOOKUP(CONCATENATE(E2633,F2633,G2633,H2633,I2633,J2633),'OMS Drop Downs'!G:G,1,FALSE))),IF(AND(F2633&lt;&gt;"C3",J2633&lt;&gt;"O5"),IF(SUM(COUNTIF(K2633:Q2633,"Y"),COUNTIF(K2633:Q2633,"N"))=0,"V","I"),IF(COUNTIF(K2633:Q2633,"Y"),"V","I"))="V"),"Valid","Invalid")," ")</f>
        <v xml:space="preserve"> </v>
      </c>
      <c r="T2633"/>
    </row>
    <row r="2634" spans="1:20" x14ac:dyDescent="0.25">
      <c r="A2634" s="113"/>
      <c r="B2634" s="114"/>
      <c r="C2634" s="115"/>
      <c r="D2634" s="117"/>
      <c r="E2634" s="55"/>
      <c r="F2634" s="31"/>
      <c r="G2634" s="31"/>
      <c r="H2634" s="31"/>
      <c r="I2634" s="31"/>
      <c r="J2634" s="31"/>
      <c r="K2634" s="31"/>
      <c r="L2634" s="31"/>
      <c r="M2634" s="31"/>
      <c r="N2634" s="31"/>
      <c r="O2634" s="31"/>
      <c r="P2634" s="31"/>
      <c r="Q2634" s="31"/>
      <c r="R2634" s="24" t="str">
        <f>IF(COUNTA(A2634:Q2634)=0,"",IF(AND(COUNTA(A2634)&gt;0, COUNTA(B2634)&gt;0, COUNTA(C2634)&gt;0, COUNTA(D2634)&gt;0, COUNTIF('OMS Drop Downs'!$C$2:$C$3,'OMS Response Form (ORF)'!E2634),COUNTIF('OMS Drop Downs'!$D$2:$D$5,'OMS Response Form (ORF)'!F2634),COUNTIF('OMS Drop Downs'!$A$2:$A$5,'OMS Response Form (ORF)'!G2634),COUNTIF('OMS Drop Downs'!$B$2:$B$4,'OMS Response Form (ORF)'!H2634),COUNTIF('OMS Drop Downs'!$A$2:$A$5,'OMS Response Form (ORF)'!I2634),COUNTIF('OMS Drop Downs'!$E$2:$E$7,'OMS Response Form (ORF)'!J2634),COUNTIF('OMS Drop Downs'!$B$2:$B$4,'OMS Response Form (ORF)'!K2634),COUNTIF('OMS Drop Downs'!$B$2:$B$4,'OMS Response Form (ORF)'!L2634),COUNTIF('OMS Drop Downs'!$B$2:$B$4,'OMS Response Form (ORF)'!M2634),COUNTIF('OMS Drop Downs'!$B$2:$B$4,'OMS Response Form (ORF)'!N2634), COUNTIF('OMS Drop Downs'!$B$2:$B$4,'OMS Response Form (ORF)'!O2634),COUNTIF('OMS Drop Downs'!$B$2:$B$4,'OMS Response Form (ORF)'!P2634),COUNTIF('OMS Drop Downs'!$B$2:$B$4,'OMS Response Form (ORF)'!Q2634)),"Complete","Incomplete"))</f>
        <v/>
      </c>
      <c r="S2634" s="25" t="str">
        <f>IF(R2634="Complete",IF(AND(NOT(ISNA(VLOOKUP(CONCATENATE(E2634,F2634,G2634,H2634,I2634,J2634),'OMS Drop Downs'!G:G,1,FALSE))),IF(AND(F2634&lt;&gt;"C3",J2634&lt;&gt;"O5"),IF(SUM(COUNTIF(K2634:Q2634,"Y"),COUNTIF(K2634:Q2634,"N"))=0,"V","I"),IF(COUNTIF(K2634:Q2634,"Y"),"V","I"))="V"),"Valid","Invalid")," ")</f>
        <v xml:space="preserve"> </v>
      </c>
      <c r="T2634"/>
    </row>
    <row r="2635" spans="1:20" x14ac:dyDescent="0.25">
      <c r="A2635" s="113"/>
      <c r="B2635" s="114"/>
      <c r="C2635" s="115"/>
      <c r="D2635" s="117"/>
      <c r="E2635" s="55"/>
      <c r="F2635" s="31"/>
      <c r="G2635" s="31"/>
      <c r="H2635" s="31"/>
      <c r="I2635" s="31"/>
      <c r="J2635" s="31"/>
      <c r="K2635" s="31"/>
      <c r="L2635" s="31"/>
      <c r="M2635" s="31"/>
      <c r="N2635" s="31"/>
      <c r="O2635" s="31"/>
      <c r="P2635" s="31"/>
      <c r="Q2635" s="31"/>
      <c r="R2635" s="24" t="str">
        <f>IF(COUNTA(A2635:Q2635)=0,"",IF(AND(COUNTA(A2635)&gt;0, COUNTA(B2635)&gt;0, COUNTA(C2635)&gt;0, COUNTA(D2635)&gt;0, COUNTIF('OMS Drop Downs'!$C$2:$C$3,'OMS Response Form (ORF)'!E2635),COUNTIF('OMS Drop Downs'!$D$2:$D$5,'OMS Response Form (ORF)'!F2635),COUNTIF('OMS Drop Downs'!$A$2:$A$5,'OMS Response Form (ORF)'!G2635),COUNTIF('OMS Drop Downs'!$B$2:$B$4,'OMS Response Form (ORF)'!H2635),COUNTIF('OMS Drop Downs'!$A$2:$A$5,'OMS Response Form (ORF)'!I2635),COUNTIF('OMS Drop Downs'!$E$2:$E$7,'OMS Response Form (ORF)'!J2635),COUNTIF('OMS Drop Downs'!$B$2:$B$4,'OMS Response Form (ORF)'!K2635),COUNTIF('OMS Drop Downs'!$B$2:$B$4,'OMS Response Form (ORF)'!L2635),COUNTIF('OMS Drop Downs'!$B$2:$B$4,'OMS Response Form (ORF)'!M2635),COUNTIF('OMS Drop Downs'!$B$2:$B$4,'OMS Response Form (ORF)'!N2635), COUNTIF('OMS Drop Downs'!$B$2:$B$4,'OMS Response Form (ORF)'!O2635),COUNTIF('OMS Drop Downs'!$B$2:$B$4,'OMS Response Form (ORF)'!P2635),COUNTIF('OMS Drop Downs'!$B$2:$B$4,'OMS Response Form (ORF)'!Q2635)),"Complete","Incomplete"))</f>
        <v/>
      </c>
      <c r="S2635" s="25" t="str">
        <f>IF(R2635="Complete",IF(AND(NOT(ISNA(VLOOKUP(CONCATENATE(E2635,F2635,G2635,H2635,I2635,J2635),'OMS Drop Downs'!G:G,1,FALSE))),IF(AND(F2635&lt;&gt;"C3",J2635&lt;&gt;"O5"),IF(SUM(COUNTIF(K2635:Q2635,"Y"),COUNTIF(K2635:Q2635,"N"))=0,"V","I"),IF(COUNTIF(K2635:Q2635,"Y"),"V","I"))="V"),"Valid","Invalid")," ")</f>
        <v xml:space="preserve"> </v>
      </c>
      <c r="T2635"/>
    </row>
    <row r="2636" spans="1:20" x14ac:dyDescent="0.25">
      <c r="A2636" s="113"/>
      <c r="B2636" s="114"/>
      <c r="C2636" s="115"/>
      <c r="D2636" s="117"/>
      <c r="E2636" s="55"/>
      <c r="F2636" s="31"/>
      <c r="G2636" s="31"/>
      <c r="H2636" s="31"/>
      <c r="I2636" s="31"/>
      <c r="J2636" s="31"/>
      <c r="K2636" s="31"/>
      <c r="L2636" s="31"/>
      <c r="M2636" s="31"/>
      <c r="N2636" s="31"/>
      <c r="O2636" s="31"/>
      <c r="P2636" s="31"/>
      <c r="Q2636" s="31"/>
      <c r="R2636" s="24" t="str">
        <f>IF(COUNTA(A2636:Q2636)=0,"",IF(AND(COUNTA(A2636)&gt;0, COUNTA(B2636)&gt;0, COUNTA(C2636)&gt;0, COUNTA(D2636)&gt;0, COUNTIF('OMS Drop Downs'!$C$2:$C$3,'OMS Response Form (ORF)'!E2636),COUNTIF('OMS Drop Downs'!$D$2:$D$5,'OMS Response Form (ORF)'!F2636),COUNTIF('OMS Drop Downs'!$A$2:$A$5,'OMS Response Form (ORF)'!G2636),COUNTIF('OMS Drop Downs'!$B$2:$B$4,'OMS Response Form (ORF)'!H2636),COUNTIF('OMS Drop Downs'!$A$2:$A$5,'OMS Response Form (ORF)'!I2636),COUNTIF('OMS Drop Downs'!$E$2:$E$7,'OMS Response Form (ORF)'!J2636),COUNTIF('OMS Drop Downs'!$B$2:$B$4,'OMS Response Form (ORF)'!K2636),COUNTIF('OMS Drop Downs'!$B$2:$B$4,'OMS Response Form (ORF)'!L2636),COUNTIF('OMS Drop Downs'!$B$2:$B$4,'OMS Response Form (ORF)'!M2636),COUNTIF('OMS Drop Downs'!$B$2:$B$4,'OMS Response Form (ORF)'!N2636), COUNTIF('OMS Drop Downs'!$B$2:$B$4,'OMS Response Form (ORF)'!O2636),COUNTIF('OMS Drop Downs'!$B$2:$B$4,'OMS Response Form (ORF)'!P2636),COUNTIF('OMS Drop Downs'!$B$2:$B$4,'OMS Response Form (ORF)'!Q2636)),"Complete","Incomplete"))</f>
        <v/>
      </c>
      <c r="S2636" s="25" t="str">
        <f>IF(R2636="Complete",IF(AND(NOT(ISNA(VLOOKUP(CONCATENATE(E2636,F2636,G2636,H2636,I2636,J2636),'OMS Drop Downs'!G:G,1,FALSE))),IF(AND(F2636&lt;&gt;"C3",J2636&lt;&gt;"O5"),IF(SUM(COUNTIF(K2636:Q2636,"Y"),COUNTIF(K2636:Q2636,"N"))=0,"V","I"),IF(COUNTIF(K2636:Q2636,"Y"),"V","I"))="V"),"Valid","Invalid")," ")</f>
        <v xml:space="preserve"> </v>
      </c>
      <c r="T2636"/>
    </row>
    <row r="2637" spans="1:20" x14ac:dyDescent="0.25">
      <c r="A2637" s="113"/>
      <c r="B2637" s="114"/>
      <c r="C2637" s="115"/>
      <c r="D2637" s="117"/>
      <c r="E2637" s="55"/>
      <c r="F2637" s="31"/>
      <c r="G2637" s="31"/>
      <c r="H2637" s="31"/>
      <c r="I2637" s="31"/>
      <c r="J2637" s="31"/>
      <c r="K2637" s="31"/>
      <c r="L2637" s="31"/>
      <c r="M2637" s="31"/>
      <c r="N2637" s="31"/>
      <c r="O2637" s="31"/>
      <c r="P2637" s="31"/>
      <c r="Q2637" s="31"/>
      <c r="R2637" s="24" t="str">
        <f>IF(COUNTA(A2637:Q2637)=0,"",IF(AND(COUNTA(A2637)&gt;0, COUNTA(B2637)&gt;0, COUNTA(C2637)&gt;0, COUNTA(D2637)&gt;0, COUNTIF('OMS Drop Downs'!$C$2:$C$3,'OMS Response Form (ORF)'!E2637),COUNTIF('OMS Drop Downs'!$D$2:$D$5,'OMS Response Form (ORF)'!F2637),COUNTIF('OMS Drop Downs'!$A$2:$A$5,'OMS Response Form (ORF)'!G2637),COUNTIF('OMS Drop Downs'!$B$2:$B$4,'OMS Response Form (ORF)'!H2637),COUNTIF('OMS Drop Downs'!$A$2:$A$5,'OMS Response Form (ORF)'!I2637),COUNTIF('OMS Drop Downs'!$E$2:$E$7,'OMS Response Form (ORF)'!J2637),COUNTIF('OMS Drop Downs'!$B$2:$B$4,'OMS Response Form (ORF)'!K2637),COUNTIF('OMS Drop Downs'!$B$2:$B$4,'OMS Response Form (ORF)'!L2637),COUNTIF('OMS Drop Downs'!$B$2:$B$4,'OMS Response Form (ORF)'!M2637),COUNTIF('OMS Drop Downs'!$B$2:$B$4,'OMS Response Form (ORF)'!N2637), COUNTIF('OMS Drop Downs'!$B$2:$B$4,'OMS Response Form (ORF)'!O2637),COUNTIF('OMS Drop Downs'!$B$2:$B$4,'OMS Response Form (ORF)'!P2637),COUNTIF('OMS Drop Downs'!$B$2:$B$4,'OMS Response Form (ORF)'!Q2637)),"Complete","Incomplete"))</f>
        <v/>
      </c>
      <c r="S2637" s="25" t="str">
        <f>IF(R2637="Complete",IF(AND(NOT(ISNA(VLOOKUP(CONCATENATE(E2637,F2637,G2637,H2637,I2637,J2637),'OMS Drop Downs'!G:G,1,FALSE))),IF(AND(F2637&lt;&gt;"C3",J2637&lt;&gt;"O5"),IF(SUM(COUNTIF(K2637:Q2637,"Y"),COUNTIF(K2637:Q2637,"N"))=0,"V","I"),IF(COUNTIF(K2637:Q2637,"Y"),"V","I"))="V"),"Valid","Invalid")," ")</f>
        <v xml:space="preserve"> </v>
      </c>
      <c r="T2637"/>
    </row>
    <row r="2638" spans="1:20" x14ac:dyDescent="0.25">
      <c r="A2638" s="113"/>
      <c r="B2638" s="114"/>
      <c r="C2638" s="115"/>
      <c r="D2638" s="117"/>
      <c r="E2638" s="55"/>
      <c r="F2638" s="31"/>
      <c r="G2638" s="31"/>
      <c r="H2638" s="31"/>
      <c r="I2638" s="31"/>
      <c r="J2638" s="31"/>
      <c r="K2638" s="31"/>
      <c r="L2638" s="31"/>
      <c r="M2638" s="31"/>
      <c r="N2638" s="31"/>
      <c r="O2638" s="31"/>
      <c r="P2638" s="31"/>
      <c r="Q2638" s="31"/>
      <c r="R2638" s="24" t="str">
        <f>IF(COUNTA(A2638:Q2638)=0,"",IF(AND(COUNTA(A2638)&gt;0, COUNTA(B2638)&gt;0, COUNTA(C2638)&gt;0, COUNTA(D2638)&gt;0, COUNTIF('OMS Drop Downs'!$C$2:$C$3,'OMS Response Form (ORF)'!E2638),COUNTIF('OMS Drop Downs'!$D$2:$D$5,'OMS Response Form (ORF)'!F2638),COUNTIF('OMS Drop Downs'!$A$2:$A$5,'OMS Response Form (ORF)'!G2638),COUNTIF('OMS Drop Downs'!$B$2:$B$4,'OMS Response Form (ORF)'!H2638),COUNTIF('OMS Drop Downs'!$A$2:$A$5,'OMS Response Form (ORF)'!I2638),COUNTIF('OMS Drop Downs'!$E$2:$E$7,'OMS Response Form (ORF)'!J2638),COUNTIF('OMS Drop Downs'!$B$2:$B$4,'OMS Response Form (ORF)'!K2638),COUNTIF('OMS Drop Downs'!$B$2:$B$4,'OMS Response Form (ORF)'!L2638),COUNTIF('OMS Drop Downs'!$B$2:$B$4,'OMS Response Form (ORF)'!M2638),COUNTIF('OMS Drop Downs'!$B$2:$B$4,'OMS Response Form (ORF)'!N2638), COUNTIF('OMS Drop Downs'!$B$2:$B$4,'OMS Response Form (ORF)'!O2638),COUNTIF('OMS Drop Downs'!$B$2:$B$4,'OMS Response Form (ORF)'!P2638),COUNTIF('OMS Drop Downs'!$B$2:$B$4,'OMS Response Form (ORF)'!Q2638)),"Complete","Incomplete"))</f>
        <v/>
      </c>
      <c r="S2638" s="25" t="str">
        <f>IF(R2638="Complete",IF(AND(NOT(ISNA(VLOOKUP(CONCATENATE(E2638,F2638,G2638,H2638,I2638,J2638),'OMS Drop Downs'!G:G,1,FALSE))),IF(AND(F2638&lt;&gt;"C3",J2638&lt;&gt;"O5"),IF(SUM(COUNTIF(K2638:Q2638,"Y"),COUNTIF(K2638:Q2638,"N"))=0,"V","I"),IF(COUNTIF(K2638:Q2638,"Y"),"V","I"))="V"),"Valid","Invalid")," ")</f>
        <v xml:space="preserve"> </v>
      </c>
      <c r="T2638"/>
    </row>
    <row r="2639" spans="1:20" x14ac:dyDescent="0.25">
      <c r="A2639" s="113"/>
      <c r="B2639" s="114"/>
      <c r="C2639" s="115"/>
      <c r="D2639" s="117"/>
      <c r="E2639" s="55"/>
      <c r="F2639" s="31"/>
      <c r="G2639" s="31"/>
      <c r="H2639" s="31"/>
      <c r="I2639" s="31"/>
      <c r="J2639" s="31"/>
      <c r="K2639" s="31"/>
      <c r="L2639" s="31"/>
      <c r="M2639" s="31"/>
      <c r="N2639" s="31"/>
      <c r="O2639" s="31"/>
      <c r="P2639" s="31"/>
      <c r="Q2639" s="31"/>
      <c r="R2639" s="24" t="str">
        <f>IF(COUNTA(A2639:Q2639)=0,"",IF(AND(COUNTA(A2639)&gt;0, COUNTA(B2639)&gt;0, COUNTA(C2639)&gt;0, COUNTA(D2639)&gt;0, COUNTIF('OMS Drop Downs'!$C$2:$C$3,'OMS Response Form (ORF)'!E2639),COUNTIF('OMS Drop Downs'!$D$2:$D$5,'OMS Response Form (ORF)'!F2639),COUNTIF('OMS Drop Downs'!$A$2:$A$5,'OMS Response Form (ORF)'!G2639),COUNTIF('OMS Drop Downs'!$B$2:$B$4,'OMS Response Form (ORF)'!H2639),COUNTIF('OMS Drop Downs'!$A$2:$A$5,'OMS Response Form (ORF)'!I2639),COUNTIF('OMS Drop Downs'!$E$2:$E$7,'OMS Response Form (ORF)'!J2639),COUNTIF('OMS Drop Downs'!$B$2:$B$4,'OMS Response Form (ORF)'!K2639),COUNTIF('OMS Drop Downs'!$B$2:$B$4,'OMS Response Form (ORF)'!L2639),COUNTIF('OMS Drop Downs'!$B$2:$B$4,'OMS Response Form (ORF)'!M2639),COUNTIF('OMS Drop Downs'!$B$2:$B$4,'OMS Response Form (ORF)'!N2639), COUNTIF('OMS Drop Downs'!$B$2:$B$4,'OMS Response Form (ORF)'!O2639),COUNTIF('OMS Drop Downs'!$B$2:$B$4,'OMS Response Form (ORF)'!P2639),COUNTIF('OMS Drop Downs'!$B$2:$B$4,'OMS Response Form (ORF)'!Q2639)),"Complete","Incomplete"))</f>
        <v/>
      </c>
      <c r="S2639" s="25" t="str">
        <f>IF(R2639="Complete",IF(AND(NOT(ISNA(VLOOKUP(CONCATENATE(E2639,F2639,G2639,H2639,I2639,J2639),'OMS Drop Downs'!G:G,1,FALSE))),IF(AND(F2639&lt;&gt;"C3",J2639&lt;&gt;"O5"),IF(SUM(COUNTIF(K2639:Q2639,"Y"),COUNTIF(K2639:Q2639,"N"))=0,"V","I"),IF(COUNTIF(K2639:Q2639,"Y"),"V","I"))="V"),"Valid","Invalid")," ")</f>
        <v xml:space="preserve"> </v>
      </c>
      <c r="T2639"/>
    </row>
    <row r="2640" spans="1:20" x14ac:dyDescent="0.25">
      <c r="A2640" s="113"/>
      <c r="B2640" s="114"/>
      <c r="C2640" s="115"/>
      <c r="D2640" s="117"/>
      <c r="E2640" s="55"/>
      <c r="F2640" s="31"/>
      <c r="G2640" s="31"/>
      <c r="H2640" s="31"/>
      <c r="I2640" s="31"/>
      <c r="J2640" s="31"/>
      <c r="K2640" s="31"/>
      <c r="L2640" s="31"/>
      <c r="M2640" s="31"/>
      <c r="N2640" s="31"/>
      <c r="O2640" s="31"/>
      <c r="P2640" s="31"/>
      <c r="Q2640" s="31"/>
      <c r="R2640" s="24" t="str">
        <f>IF(COUNTA(A2640:Q2640)=0,"",IF(AND(COUNTA(A2640)&gt;0, COUNTA(B2640)&gt;0, COUNTA(C2640)&gt;0, COUNTA(D2640)&gt;0, COUNTIF('OMS Drop Downs'!$C$2:$C$3,'OMS Response Form (ORF)'!E2640),COUNTIF('OMS Drop Downs'!$D$2:$D$5,'OMS Response Form (ORF)'!F2640),COUNTIF('OMS Drop Downs'!$A$2:$A$5,'OMS Response Form (ORF)'!G2640),COUNTIF('OMS Drop Downs'!$B$2:$B$4,'OMS Response Form (ORF)'!H2640),COUNTIF('OMS Drop Downs'!$A$2:$A$5,'OMS Response Form (ORF)'!I2640),COUNTIF('OMS Drop Downs'!$E$2:$E$7,'OMS Response Form (ORF)'!J2640),COUNTIF('OMS Drop Downs'!$B$2:$B$4,'OMS Response Form (ORF)'!K2640),COUNTIF('OMS Drop Downs'!$B$2:$B$4,'OMS Response Form (ORF)'!L2640),COUNTIF('OMS Drop Downs'!$B$2:$B$4,'OMS Response Form (ORF)'!M2640),COUNTIF('OMS Drop Downs'!$B$2:$B$4,'OMS Response Form (ORF)'!N2640), COUNTIF('OMS Drop Downs'!$B$2:$B$4,'OMS Response Form (ORF)'!O2640),COUNTIF('OMS Drop Downs'!$B$2:$B$4,'OMS Response Form (ORF)'!P2640),COUNTIF('OMS Drop Downs'!$B$2:$B$4,'OMS Response Form (ORF)'!Q2640)),"Complete","Incomplete"))</f>
        <v/>
      </c>
      <c r="S2640" s="25" t="str">
        <f>IF(R2640="Complete",IF(AND(NOT(ISNA(VLOOKUP(CONCATENATE(E2640,F2640,G2640,H2640,I2640,J2640),'OMS Drop Downs'!G:G,1,FALSE))),IF(AND(F2640&lt;&gt;"C3",J2640&lt;&gt;"O5"),IF(SUM(COUNTIF(K2640:Q2640,"Y"),COUNTIF(K2640:Q2640,"N"))=0,"V","I"),IF(COUNTIF(K2640:Q2640,"Y"),"V","I"))="V"),"Valid","Invalid")," ")</f>
        <v xml:space="preserve"> </v>
      </c>
      <c r="T2640"/>
    </row>
    <row r="2641" spans="1:20" x14ac:dyDescent="0.25">
      <c r="A2641" s="113"/>
      <c r="B2641" s="114"/>
      <c r="C2641" s="115"/>
      <c r="D2641" s="117"/>
      <c r="E2641" s="55"/>
      <c r="F2641" s="31"/>
      <c r="G2641" s="31"/>
      <c r="H2641" s="31"/>
      <c r="I2641" s="31"/>
      <c r="J2641" s="31"/>
      <c r="K2641" s="31"/>
      <c r="L2641" s="31"/>
      <c r="M2641" s="31"/>
      <c r="N2641" s="31"/>
      <c r="O2641" s="31"/>
      <c r="P2641" s="31"/>
      <c r="Q2641" s="31"/>
      <c r="R2641" s="24" t="str">
        <f>IF(COUNTA(A2641:Q2641)=0,"",IF(AND(COUNTA(A2641)&gt;0, COUNTA(B2641)&gt;0, COUNTA(C2641)&gt;0, COUNTA(D2641)&gt;0, COUNTIF('OMS Drop Downs'!$C$2:$C$3,'OMS Response Form (ORF)'!E2641),COUNTIF('OMS Drop Downs'!$D$2:$D$5,'OMS Response Form (ORF)'!F2641),COUNTIF('OMS Drop Downs'!$A$2:$A$5,'OMS Response Form (ORF)'!G2641),COUNTIF('OMS Drop Downs'!$B$2:$B$4,'OMS Response Form (ORF)'!H2641),COUNTIF('OMS Drop Downs'!$A$2:$A$5,'OMS Response Form (ORF)'!I2641),COUNTIF('OMS Drop Downs'!$E$2:$E$7,'OMS Response Form (ORF)'!J2641),COUNTIF('OMS Drop Downs'!$B$2:$B$4,'OMS Response Form (ORF)'!K2641),COUNTIF('OMS Drop Downs'!$B$2:$B$4,'OMS Response Form (ORF)'!L2641),COUNTIF('OMS Drop Downs'!$B$2:$B$4,'OMS Response Form (ORF)'!M2641),COUNTIF('OMS Drop Downs'!$B$2:$B$4,'OMS Response Form (ORF)'!N2641), COUNTIF('OMS Drop Downs'!$B$2:$B$4,'OMS Response Form (ORF)'!O2641),COUNTIF('OMS Drop Downs'!$B$2:$B$4,'OMS Response Form (ORF)'!P2641),COUNTIF('OMS Drop Downs'!$B$2:$B$4,'OMS Response Form (ORF)'!Q2641)),"Complete","Incomplete"))</f>
        <v/>
      </c>
      <c r="S2641" s="25" t="str">
        <f>IF(R2641="Complete",IF(AND(NOT(ISNA(VLOOKUP(CONCATENATE(E2641,F2641,G2641,H2641,I2641,J2641),'OMS Drop Downs'!G:G,1,FALSE))),IF(AND(F2641&lt;&gt;"C3",J2641&lt;&gt;"O5"),IF(SUM(COUNTIF(K2641:Q2641,"Y"),COUNTIF(K2641:Q2641,"N"))=0,"V","I"),IF(COUNTIF(K2641:Q2641,"Y"),"V","I"))="V"),"Valid","Invalid")," ")</f>
        <v xml:space="preserve"> </v>
      </c>
      <c r="T2641"/>
    </row>
    <row r="2642" spans="1:20" x14ac:dyDescent="0.25">
      <c r="A2642" s="113"/>
      <c r="B2642" s="114"/>
      <c r="C2642" s="115"/>
      <c r="D2642" s="117"/>
      <c r="E2642" s="55"/>
      <c r="F2642" s="31"/>
      <c r="G2642" s="31"/>
      <c r="H2642" s="31"/>
      <c r="I2642" s="31"/>
      <c r="J2642" s="31"/>
      <c r="K2642" s="31"/>
      <c r="L2642" s="31"/>
      <c r="M2642" s="31"/>
      <c r="N2642" s="31"/>
      <c r="O2642" s="31"/>
      <c r="P2642" s="31"/>
      <c r="Q2642" s="31"/>
      <c r="R2642" s="24" t="str">
        <f>IF(COUNTA(A2642:Q2642)=0,"",IF(AND(COUNTA(A2642)&gt;0, COUNTA(B2642)&gt;0, COUNTA(C2642)&gt;0, COUNTA(D2642)&gt;0, COUNTIF('OMS Drop Downs'!$C$2:$C$3,'OMS Response Form (ORF)'!E2642),COUNTIF('OMS Drop Downs'!$D$2:$D$5,'OMS Response Form (ORF)'!F2642),COUNTIF('OMS Drop Downs'!$A$2:$A$5,'OMS Response Form (ORF)'!G2642),COUNTIF('OMS Drop Downs'!$B$2:$B$4,'OMS Response Form (ORF)'!H2642),COUNTIF('OMS Drop Downs'!$A$2:$A$5,'OMS Response Form (ORF)'!I2642),COUNTIF('OMS Drop Downs'!$E$2:$E$7,'OMS Response Form (ORF)'!J2642),COUNTIF('OMS Drop Downs'!$B$2:$B$4,'OMS Response Form (ORF)'!K2642),COUNTIF('OMS Drop Downs'!$B$2:$B$4,'OMS Response Form (ORF)'!L2642),COUNTIF('OMS Drop Downs'!$B$2:$B$4,'OMS Response Form (ORF)'!M2642),COUNTIF('OMS Drop Downs'!$B$2:$B$4,'OMS Response Form (ORF)'!N2642), COUNTIF('OMS Drop Downs'!$B$2:$B$4,'OMS Response Form (ORF)'!O2642),COUNTIF('OMS Drop Downs'!$B$2:$B$4,'OMS Response Form (ORF)'!P2642),COUNTIF('OMS Drop Downs'!$B$2:$B$4,'OMS Response Form (ORF)'!Q2642)),"Complete","Incomplete"))</f>
        <v/>
      </c>
      <c r="S2642" s="25" t="str">
        <f>IF(R2642="Complete",IF(AND(NOT(ISNA(VLOOKUP(CONCATENATE(E2642,F2642,G2642,H2642,I2642,J2642),'OMS Drop Downs'!G:G,1,FALSE))),IF(AND(F2642&lt;&gt;"C3",J2642&lt;&gt;"O5"),IF(SUM(COUNTIF(K2642:Q2642,"Y"),COUNTIF(K2642:Q2642,"N"))=0,"V","I"),IF(COUNTIF(K2642:Q2642,"Y"),"V","I"))="V"),"Valid","Invalid")," ")</f>
        <v xml:space="preserve"> </v>
      </c>
      <c r="T2642"/>
    </row>
    <row r="2643" spans="1:20" x14ac:dyDescent="0.25">
      <c r="A2643" s="113"/>
      <c r="B2643" s="114"/>
      <c r="C2643" s="115"/>
      <c r="D2643" s="117"/>
      <c r="E2643" s="55"/>
      <c r="F2643" s="31"/>
      <c r="G2643" s="31"/>
      <c r="H2643" s="31"/>
      <c r="I2643" s="31"/>
      <c r="J2643" s="31"/>
      <c r="K2643" s="31"/>
      <c r="L2643" s="31"/>
      <c r="M2643" s="31"/>
      <c r="N2643" s="31"/>
      <c r="O2643" s="31"/>
      <c r="P2643" s="31"/>
      <c r="Q2643" s="31"/>
      <c r="R2643" s="24" t="str">
        <f>IF(COUNTA(A2643:Q2643)=0,"",IF(AND(COUNTA(A2643)&gt;0, COUNTA(B2643)&gt;0, COUNTA(C2643)&gt;0, COUNTA(D2643)&gt;0, COUNTIF('OMS Drop Downs'!$C$2:$C$3,'OMS Response Form (ORF)'!E2643),COUNTIF('OMS Drop Downs'!$D$2:$D$5,'OMS Response Form (ORF)'!F2643),COUNTIF('OMS Drop Downs'!$A$2:$A$5,'OMS Response Form (ORF)'!G2643),COUNTIF('OMS Drop Downs'!$B$2:$B$4,'OMS Response Form (ORF)'!H2643),COUNTIF('OMS Drop Downs'!$A$2:$A$5,'OMS Response Form (ORF)'!I2643),COUNTIF('OMS Drop Downs'!$E$2:$E$7,'OMS Response Form (ORF)'!J2643),COUNTIF('OMS Drop Downs'!$B$2:$B$4,'OMS Response Form (ORF)'!K2643),COUNTIF('OMS Drop Downs'!$B$2:$B$4,'OMS Response Form (ORF)'!L2643),COUNTIF('OMS Drop Downs'!$B$2:$B$4,'OMS Response Form (ORF)'!M2643),COUNTIF('OMS Drop Downs'!$B$2:$B$4,'OMS Response Form (ORF)'!N2643), COUNTIF('OMS Drop Downs'!$B$2:$B$4,'OMS Response Form (ORF)'!O2643),COUNTIF('OMS Drop Downs'!$B$2:$B$4,'OMS Response Form (ORF)'!P2643),COUNTIF('OMS Drop Downs'!$B$2:$B$4,'OMS Response Form (ORF)'!Q2643)),"Complete","Incomplete"))</f>
        <v/>
      </c>
      <c r="S2643" s="25" t="str">
        <f>IF(R2643="Complete",IF(AND(NOT(ISNA(VLOOKUP(CONCATENATE(E2643,F2643,G2643,H2643,I2643,J2643),'OMS Drop Downs'!G:G,1,FALSE))),IF(AND(F2643&lt;&gt;"C3",J2643&lt;&gt;"O5"),IF(SUM(COUNTIF(K2643:Q2643,"Y"),COUNTIF(K2643:Q2643,"N"))=0,"V","I"),IF(COUNTIF(K2643:Q2643,"Y"),"V","I"))="V"),"Valid","Invalid")," ")</f>
        <v xml:space="preserve"> </v>
      </c>
      <c r="T2643"/>
    </row>
    <row r="2644" spans="1:20" x14ac:dyDescent="0.25">
      <c r="A2644" s="113"/>
      <c r="B2644" s="114"/>
      <c r="C2644" s="115"/>
      <c r="D2644" s="117"/>
      <c r="E2644" s="55"/>
      <c r="F2644" s="31"/>
      <c r="G2644" s="31"/>
      <c r="H2644" s="31"/>
      <c r="I2644" s="31"/>
      <c r="J2644" s="31"/>
      <c r="K2644" s="31"/>
      <c r="L2644" s="31"/>
      <c r="M2644" s="31"/>
      <c r="N2644" s="31"/>
      <c r="O2644" s="31"/>
      <c r="P2644" s="31"/>
      <c r="Q2644" s="31"/>
      <c r="R2644" s="24" t="str">
        <f>IF(COUNTA(A2644:Q2644)=0,"",IF(AND(COUNTA(A2644)&gt;0, COUNTA(B2644)&gt;0, COUNTA(C2644)&gt;0, COUNTA(D2644)&gt;0, COUNTIF('OMS Drop Downs'!$C$2:$C$3,'OMS Response Form (ORF)'!E2644),COUNTIF('OMS Drop Downs'!$D$2:$D$5,'OMS Response Form (ORF)'!F2644),COUNTIF('OMS Drop Downs'!$A$2:$A$5,'OMS Response Form (ORF)'!G2644),COUNTIF('OMS Drop Downs'!$B$2:$B$4,'OMS Response Form (ORF)'!H2644),COUNTIF('OMS Drop Downs'!$A$2:$A$5,'OMS Response Form (ORF)'!I2644),COUNTIF('OMS Drop Downs'!$E$2:$E$7,'OMS Response Form (ORF)'!J2644),COUNTIF('OMS Drop Downs'!$B$2:$B$4,'OMS Response Form (ORF)'!K2644),COUNTIF('OMS Drop Downs'!$B$2:$B$4,'OMS Response Form (ORF)'!L2644),COUNTIF('OMS Drop Downs'!$B$2:$B$4,'OMS Response Form (ORF)'!M2644),COUNTIF('OMS Drop Downs'!$B$2:$B$4,'OMS Response Form (ORF)'!N2644), COUNTIF('OMS Drop Downs'!$B$2:$B$4,'OMS Response Form (ORF)'!O2644),COUNTIF('OMS Drop Downs'!$B$2:$B$4,'OMS Response Form (ORF)'!P2644),COUNTIF('OMS Drop Downs'!$B$2:$B$4,'OMS Response Form (ORF)'!Q2644)),"Complete","Incomplete"))</f>
        <v/>
      </c>
      <c r="S2644" s="25" t="str">
        <f>IF(R2644="Complete",IF(AND(NOT(ISNA(VLOOKUP(CONCATENATE(E2644,F2644,G2644,H2644,I2644,J2644),'OMS Drop Downs'!G:G,1,FALSE))),IF(AND(F2644&lt;&gt;"C3",J2644&lt;&gt;"O5"),IF(SUM(COUNTIF(K2644:Q2644,"Y"),COUNTIF(K2644:Q2644,"N"))=0,"V","I"),IF(COUNTIF(K2644:Q2644,"Y"),"V","I"))="V"),"Valid","Invalid")," ")</f>
        <v xml:space="preserve"> </v>
      </c>
      <c r="T2644"/>
    </row>
    <row r="2645" spans="1:20" x14ac:dyDescent="0.25">
      <c r="A2645" s="113"/>
      <c r="B2645" s="114"/>
      <c r="C2645" s="115"/>
      <c r="D2645" s="117"/>
      <c r="E2645" s="55"/>
      <c r="F2645" s="31"/>
      <c r="G2645" s="31"/>
      <c r="H2645" s="31"/>
      <c r="I2645" s="31"/>
      <c r="J2645" s="31"/>
      <c r="K2645" s="31"/>
      <c r="L2645" s="31"/>
      <c r="M2645" s="31"/>
      <c r="N2645" s="31"/>
      <c r="O2645" s="31"/>
      <c r="P2645" s="31"/>
      <c r="Q2645" s="31"/>
      <c r="R2645" s="24" t="str">
        <f>IF(COUNTA(A2645:Q2645)=0,"",IF(AND(COUNTA(A2645)&gt;0, COUNTA(B2645)&gt;0, COUNTA(C2645)&gt;0, COUNTA(D2645)&gt;0, COUNTIF('OMS Drop Downs'!$C$2:$C$3,'OMS Response Form (ORF)'!E2645),COUNTIF('OMS Drop Downs'!$D$2:$D$5,'OMS Response Form (ORF)'!F2645),COUNTIF('OMS Drop Downs'!$A$2:$A$5,'OMS Response Form (ORF)'!G2645),COUNTIF('OMS Drop Downs'!$B$2:$B$4,'OMS Response Form (ORF)'!H2645),COUNTIF('OMS Drop Downs'!$A$2:$A$5,'OMS Response Form (ORF)'!I2645),COUNTIF('OMS Drop Downs'!$E$2:$E$7,'OMS Response Form (ORF)'!J2645),COUNTIF('OMS Drop Downs'!$B$2:$B$4,'OMS Response Form (ORF)'!K2645),COUNTIF('OMS Drop Downs'!$B$2:$B$4,'OMS Response Form (ORF)'!L2645),COUNTIF('OMS Drop Downs'!$B$2:$B$4,'OMS Response Form (ORF)'!M2645),COUNTIF('OMS Drop Downs'!$B$2:$B$4,'OMS Response Form (ORF)'!N2645), COUNTIF('OMS Drop Downs'!$B$2:$B$4,'OMS Response Form (ORF)'!O2645),COUNTIF('OMS Drop Downs'!$B$2:$B$4,'OMS Response Form (ORF)'!P2645),COUNTIF('OMS Drop Downs'!$B$2:$B$4,'OMS Response Form (ORF)'!Q2645)),"Complete","Incomplete"))</f>
        <v/>
      </c>
      <c r="S2645" s="25" t="str">
        <f>IF(R2645="Complete",IF(AND(NOT(ISNA(VLOOKUP(CONCATENATE(E2645,F2645,G2645,H2645,I2645,J2645),'OMS Drop Downs'!G:G,1,FALSE))),IF(AND(F2645&lt;&gt;"C3",J2645&lt;&gt;"O5"),IF(SUM(COUNTIF(K2645:Q2645,"Y"),COUNTIF(K2645:Q2645,"N"))=0,"V","I"),IF(COUNTIF(K2645:Q2645,"Y"),"V","I"))="V"),"Valid","Invalid")," ")</f>
        <v xml:space="preserve"> </v>
      </c>
      <c r="T2645"/>
    </row>
    <row r="2646" spans="1:20" x14ac:dyDescent="0.25">
      <c r="A2646" s="113"/>
      <c r="B2646" s="114"/>
      <c r="C2646" s="115"/>
      <c r="D2646" s="117"/>
      <c r="E2646" s="55"/>
      <c r="F2646" s="31"/>
      <c r="G2646" s="31"/>
      <c r="H2646" s="31"/>
      <c r="I2646" s="31"/>
      <c r="J2646" s="31"/>
      <c r="K2646" s="31"/>
      <c r="L2646" s="31"/>
      <c r="M2646" s="31"/>
      <c r="N2646" s="31"/>
      <c r="O2646" s="31"/>
      <c r="P2646" s="31"/>
      <c r="Q2646" s="31"/>
      <c r="R2646" s="24" t="str">
        <f>IF(COUNTA(A2646:Q2646)=0,"",IF(AND(COUNTA(A2646)&gt;0, COUNTA(B2646)&gt;0, COUNTA(C2646)&gt;0, COUNTA(D2646)&gt;0, COUNTIF('OMS Drop Downs'!$C$2:$C$3,'OMS Response Form (ORF)'!E2646),COUNTIF('OMS Drop Downs'!$D$2:$D$5,'OMS Response Form (ORF)'!F2646),COUNTIF('OMS Drop Downs'!$A$2:$A$5,'OMS Response Form (ORF)'!G2646),COUNTIF('OMS Drop Downs'!$B$2:$B$4,'OMS Response Form (ORF)'!H2646),COUNTIF('OMS Drop Downs'!$A$2:$A$5,'OMS Response Form (ORF)'!I2646),COUNTIF('OMS Drop Downs'!$E$2:$E$7,'OMS Response Form (ORF)'!J2646),COUNTIF('OMS Drop Downs'!$B$2:$B$4,'OMS Response Form (ORF)'!K2646),COUNTIF('OMS Drop Downs'!$B$2:$B$4,'OMS Response Form (ORF)'!L2646),COUNTIF('OMS Drop Downs'!$B$2:$B$4,'OMS Response Form (ORF)'!M2646),COUNTIF('OMS Drop Downs'!$B$2:$B$4,'OMS Response Form (ORF)'!N2646), COUNTIF('OMS Drop Downs'!$B$2:$B$4,'OMS Response Form (ORF)'!O2646),COUNTIF('OMS Drop Downs'!$B$2:$B$4,'OMS Response Form (ORF)'!P2646),COUNTIF('OMS Drop Downs'!$B$2:$B$4,'OMS Response Form (ORF)'!Q2646)),"Complete","Incomplete"))</f>
        <v/>
      </c>
      <c r="S2646" s="25" t="str">
        <f>IF(R2646="Complete",IF(AND(NOT(ISNA(VLOOKUP(CONCATENATE(E2646,F2646,G2646,H2646,I2646,J2646),'OMS Drop Downs'!G:G,1,FALSE))),IF(AND(F2646&lt;&gt;"C3",J2646&lt;&gt;"O5"),IF(SUM(COUNTIF(K2646:Q2646,"Y"),COUNTIF(K2646:Q2646,"N"))=0,"V","I"),IF(COUNTIF(K2646:Q2646,"Y"),"V","I"))="V"),"Valid","Invalid")," ")</f>
        <v xml:space="preserve"> </v>
      </c>
      <c r="T2646"/>
    </row>
    <row r="2647" spans="1:20" x14ac:dyDescent="0.25">
      <c r="A2647" s="113"/>
      <c r="B2647" s="114"/>
      <c r="C2647" s="115"/>
      <c r="D2647" s="117"/>
      <c r="E2647" s="55"/>
      <c r="F2647" s="31"/>
      <c r="G2647" s="31"/>
      <c r="H2647" s="31"/>
      <c r="I2647" s="31"/>
      <c r="J2647" s="31"/>
      <c r="K2647" s="31"/>
      <c r="L2647" s="31"/>
      <c r="M2647" s="31"/>
      <c r="N2647" s="31"/>
      <c r="O2647" s="31"/>
      <c r="P2647" s="31"/>
      <c r="Q2647" s="31"/>
      <c r="R2647" s="24" t="str">
        <f>IF(COUNTA(A2647:Q2647)=0,"",IF(AND(COUNTA(A2647)&gt;0, COUNTA(B2647)&gt;0, COUNTA(C2647)&gt;0, COUNTA(D2647)&gt;0, COUNTIF('OMS Drop Downs'!$C$2:$C$3,'OMS Response Form (ORF)'!E2647),COUNTIF('OMS Drop Downs'!$D$2:$D$5,'OMS Response Form (ORF)'!F2647),COUNTIF('OMS Drop Downs'!$A$2:$A$5,'OMS Response Form (ORF)'!G2647),COUNTIF('OMS Drop Downs'!$B$2:$B$4,'OMS Response Form (ORF)'!H2647),COUNTIF('OMS Drop Downs'!$A$2:$A$5,'OMS Response Form (ORF)'!I2647),COUNTIF('OMS Drop Downs'!$E$2:$E$7,'OMS Response Form (ORF)'!J2647),COUNTIF('OMS Drop Downs'!$B$2:$B$4,'OMS Response Form (ORF)'!K2647),COUNTIF('OMS Drop Downs'!$B$2:$B$4,'OMS Response Form (ORF)'!L2647),COUNTIF('OMS Drop Downs'!$B$2:$B$4,'OMS Response Form (ORF)'!M2647),COUNTIF('OMS Drop Downs'!$B$2:$B$4,'OMS Response Form (ORF)'!N2647), COUNTIF('OMS Drop Downs'!$B$2:$B$4,'OMS Response Form (ORF)'!O2647),COUNTIF('OMS Drop Downs'!$B$2:$B$4,'OMS Response Form (ORF)'!P2647),COUNTIF('OMS Drop Downs'!$B$2:$B$4,'OMS Response Form (ORF)'!Q2647)),"Complete","Incomplete"))</f>
        <v/>
      </c>
      <c r="S2647" s="25" t="str">
        <f>IF(R2647="Complete",IF(AND(NOT(ISNA(VLOOKUP(CONCATENATE(E2647,F2647,G2647,H2647,I2647,J2647),'OMS Drop Downs'!G:G,1,FALSE))),IF(AND(F2647&lt;&gt;"C3",J2647&lt;&gt;"O5"),IF(SUM(COUNTIF(K2647:Q2647,"Y"),COUNTIF(K2647:Q2647,"N"))=0,"V","I"),IF(COUNTIF(K2647:Q2647,"Y"),"V","I"))="V"),"Valid","Invalid")," ")</f>
        <v xml:space="preserve"> </v>
      </c>
      <c r="T2647"/>
    </row>
    <row r="2648" spans="1:20" x14ac:dyDescent="0.25">
      <c r="A2648" s="113"/>
      <c r="B2648" s="114"/>
      <c r="C2648" s="115"/>
      <c r="D2648" s="117"/>
      <c r="E2648" s="55"/>
      <c r="F2648" s="31"/>
      <c r="G2648" s="31"/>
      <c r="H2648" s="31"/>
      <c r="I2648" s="31"/>
      <c r="J2648" s="31"/>
      <c r="K2648" s="31"/>
      <c r="L2648" s="31"/>
      <c r="M2648" s="31"/>
      <c r="N2648" s="31"/>
      <c r="O2648" s="31"/>
      <c r="P2648" s="31"/>
      <c r="Q2648" s="31"/>
      <c r="R2648" s="24" t="str">
        <f>IF(COUNTA(A2648:Q2648)=0,"",IF(AND(COUNTA(A2648)&gt;0, COUNTA(B2648)&gt;0, COUNTA(C2648)&gt;0, COUNTA(D2648)&gt;0, COUNTIF('OMS Drop Downs'!$C$2:$C$3,'OMS Response Form (ORF)'!E2648),COUNTIF('OMS Drop Downs'!$D$2:$D$5,'OMS Response Form (ORF)'!F2648),COUNTIF('OMS Drop Downs'!$A$2:$A$5,'OMS Response Form (ORF)'!G2648),COUNTIF('OMS Drop Downs'!$B$2:$B$4,'OMS Response Form (ORF)'!H2648),COUNTIF('OMS Drop Downs'!$A$2:$A$5,'OMS Response Form (ORF)'!I2648),COUNTIF('OMS Drop Downs'!$E$2:$E$7,'OMS Response Form (ORF)'!J2648),COUNTIF('OMS Drop Downs'!$B$2:$B$4,'OMS Response Form (ORF)'!K2648),COUNTIF('OMS Drop Downs'!$B$2:$B$4,'OMS Response Form (ORF)'!L2648),COUNTIF('OMS Drop Downs'!$B$2:$B$4,'OMS Response Form (ORF)'!M2648),COUNTIF('OMS Drop Downs'!$B$2:$B$4,'OMS Response Form (ORF)'!N2648), COUNTIF('OMS Drop Downs'!$B$2:$B$4,'OMS Response Form (ORF)'!O2648),COUNTIF('OMS Drop Downs'!$B$2:$B$4,'OMS Response Form (ORF)'!P2648),COUNTIF('OMS Drop Downs'!$B$2:$B$4,'OMS Response Form (ORF)'!Q2648)),"Complete","Incomplete"))</f>
        <v/>
      </c>
      <c r="S2648" s="25" t="str">
        <f>IF(R2648="Complete",IF(AND(NOT(ISNA(VLOOKUP(CONCATENATE(E2648,F2648,G2648,H2648,I2648,J2648),'OMS Drop Downs'!G:G,1,FALSE))),IF(AND(F2648&lt;&gt;"C3",J2648&lt;&gt;"O5"),IF(SUM(COUNTIF(K2648:Q2648,"Y"),COUNTIF(K2648:Q2648,"N"))=0,"V","I"),IF(COUNTIF(K2648:Q2648,"Y"),"V","I"))="V"),"Valid","Invalid")," ")</f>
        <v xml:space="preserve"> </v>
      </c>
      <c r="T2648"/>
    </row>
    <row r="2649" spans="1:20" x14ac:dyDescent="0.25">
      <c r="A2649" s="113"/>
      <c r="B2649" s="114"/>
      <c r="C2649" s="115"/>
      <c r="D2649" s="117"/>
      <c r="E2649" s="55"/>
      <c r="F2649" s="31"/>
      <c r="G2649" s="31"/>
      <c r="H2649" s="31"/>
      <c r="I2649" s="31"/>
      <c r="J2649" s="31"/>
      <c r="K2649" s="31"/>
      <c r="L2649" s="31"/>
      <c r="M2649" s="31"/>
      <c r="N2649" s="31"/>
      <c r="O2649" s="31"/>
      <c r="P2649" s="31"/>
      <c r="Q2649" s="31"/>
      <c r="R2649" s="24" t="str">
        <f>IF(COUNTA(A2649:Q2649)=0,"",IF(AND(COUNTA(A2649)&gt;0, COUNTA(B2649)&gt;0, COUNTA(C2649)&gt;0, COUNTA(D2649)&gt;0, COUNTIF('OMS Drop Downs'!$C$2:$C$3,'OMS Response Form (ORF)'!E2649),COUNTIF('OMS Drop Downs'!$D$2:$D$5,'OMS Response Form (ORF)'!F2649),COUNTIF('OMS Drop Downs'!$A$2:$A$5,'OMS Response Form (ORF)'!G2649),COUNTIF('OMS Drop Downs'!$B$2:$B$4,'OMS Response Form (ORF)'!H2649),COUNTIF('OMS Drop Downs'!$A$2:$A$5,'OMS Response Form (ORF)'!I2649),COUNTIF('OMS Drop Downs'!$E$2:$E$7,'OMS Response Form (ORF)'!J2649),COUNTIF('OMS Drop Downs'!$B$2:$B$4,'OMS Response Form (ORF)'!K2649),COUNTIF('OMS Drop Downs'!$B$2:$B$4,'OMS Response Form (ORF)'!L2649),COUNTIF('OMS Drop Downs'!$B$2:$B$4,'OMS Response Form (ORF)'!M2649),COUNTIF('OMS Drop Downs'!$B$2:$B$4,'OMS Response Form (ORF)'!N2649), COUNTIF('OMS Drop Downs'!$B$2:$B$4,'OMS Response Form (ORF)'!O2649),COUNTIF('OMS Drop Downs'!$B$2:$B$4,'OMS Response Form (ORF)'!P2649),COUNTIF('OMS Drop Downs'!$B$2:$B$4,'OMS Response Form (ORF)'!Q2649)),"Complete","Incomplete"))</f>
        <v/>
      </c>
      <c r="S2649" s="25" t="str">
        <f>IF(R2649="Complete",IF(AND(NOT(ISNA(VLOOKUP(CONCATENATE(E2649,F2649,G2649,H2649,I2649,J2649),'OMS Drop Downs'!G:G,1,FALSE))),IF(AND(F2649&lt;&gt;"C3",J2649&lt;&gt;"O5"),IF(SUM(COUNTIF(K2649:Q2649,"Y"),COUNTIF(K2649:Q2649,"N"))=0,"V","I"),IF(COUNTIF(K2649:Q2649,"Y"),"V","I"))="V"),"Valid","Invalid")," ")</f>
        <v xml:space="preserve"> </v>
      </c>
      <c r="T2649"/>
    </row>
    <row r="2650" spans="1:20" x14ac:dyDescent="0.25">
      <c r="A2650" s="113"/>
      <c r="B2650" s="114"/>
      <c r="C2650" s="115"/>
      <c r="D2650" s="117"/>
      <c r="E2650" s="55"/>
      <c r="F2650" s="31"/>
      <c r="G2650" s="31"/>
      <c r="H2650" s="31"/>
      <c r="I2650" s="31"/>
      <c r="J2650" s="31"/>
      <c r="K2650" s="31"/>
      <c r="L2650" s="31"/>
      <c r="M2650" s="31"/>
      <c r="N2650" s="31"/>
      <c r="O2650" s="31"/>
      <c r="P2650" s="31"/>
      <c r="Q2650" s="31"/>
      <c r="R2650" s="24" t="str">
        <f>IF(COUNTA(A2650:Q2650)=0,"",IF(AND(COUNTA(A2650)&gt;0, COUNTA(B2650)&gt;0, COUNTA(C2650)&gt;0, COUNTA(D2650)&gt;0, COUNTIF('OMS Drop Downs'!$C$2:$C$3,'OMS Response Form (ORF)'!E2650),COUNTIF('OMS Drop Downs'!$D$2:$D$5,'OMS Response Form (ORF)'!F2650),COUNTIF('OMS Drop Downs'!$A$2:$A$5,'OMS Response Form (ORF)'!G2650),COUNTIF('OMS Drop Downs'!$B$2:$B$4,'OMS Response Form (ORF)'!H2650),COUNTIF('OMS Drop Downs'!$A$2:$A$5,'OMS Response Form (ORF)'!I2650),COUNTIF('OMS Drop Downs'!$E$2:$E$7,'OMS Response Form (ORF)'!J2650),COUNTIF('OMS Drop Downs'!$B$2:$B$4,'OMS Response Form (ORF)'!K2650),COUNTIF('OMS Drop Downs'!$B$2:$B$4,'OMS Response Form (ORF)'!L2650),COUNTIF('OMS Drop Downs'!$B$2:$B$4,'OMS Response Form (ORF)'!M2650),COUNTIF('OMS Drop Downs'!$B$2:$B$4,'OMS Response Form (ORF)'!N2650), COUNTIF('OMS Drop Downs'!$B$2:$B$4,'OMS Response Form (ORF)'!O2650),COUNTIF('OMS Drop Downs'!$B$2:$B$4,'OMS Response Form (ORF)'!P2650),COUNTIF('OMS Drop Downs'!$B$2:$B$4,'OMS Response Form (ORF)'!Q2650)),"Complete","Incomplete"))</f>
        <v/>
      </c>
      <c r="S2650" s="25" t="str">
        <f>IF(R2650="Complete",IF(AND(NOT(ISNA(VLOOKUP(CONCATENATE(E2650,F2650,G2650,H2650,I2650,J2650),'OMS Drop Downs'!G:G,1,FALSE))),IF(AND(F2650&lt;&gt;"C3",J2650&lt;&gt;"O5"),IF(SUM(COUNTIF(K2650:Q2650,"Y"),COUNTIF(K2650:Q2650,"N"))=0,"V","I"),IF(COUNTIF(K2650:Q2650,"Y"),"V","I"))="V"),"Valid","Invalid")," ")</f>
        <v xml:space="preserve"> </v>
      </c>
      <c r="T2650"/>
    </row>
    <row r="2651" spans="1:20" x14ac:dyDescent="0.25">
      <c r="A2651" s="113"/>
      <c r="B2651" s="114"/>
      <c r="C2651" s="115"/>
      <c r="D2651" s="117"/>
      <c r="E2651" s="55"/>
      <c r="F2651" s="31"/>
      <c r="G2651" s="31"/>
      <c r="H2651" s="31"/>
      <c r="I2651" s="31"/>
      <c r="J2651" s="31"/>
      <c r="K2651" s="31"/>
      <c r="L2651" s="31"/>
      <c r="M2651" s="31"/>
      <c r="N2651" s="31"/>
      <c r="O2651" s="31"/>
      <c r="P2651" s="31"/>
      <c r="Q2651" s="31"/>
      <c r="R2651" s="24" t="str">
        <f>IF(COUNTA(A2651:Q2651)=0,"",IF(AND(COUNTA(A2651)&gt;0, COUNTA(B2651)&gt;0, COUNTA(C2651)&gt;0, COUNTA(D2651)&gt;0, COUNTIF('OMS Drop Downs'!$C$2:$C$3,'OMS Response Form (ORF)'!E2651),COUNTIF('OMS Drop Downs'!$D$2:$D$5,'OMS Response Form (ORF)'!F2651),COUNTIF('OMS Drop Downs'!$A$2:$A$5,'OMS Response Form (ORF)'!G2651),COUNTIF('OMS Drop Downs'!$B$2:$B$4,'OMS Response Form (ORF)'!H2651),COUNTIF('OMS Drop Downs'!$A$2:$A$5,'OMS Response Form (ORF)'!I2651),COUNTIF('OMS Drop Downs'!$E$2:$E$7,'OMS Response Form (ORF)'!J2651),COUNTIF('OMS Drop Downs'!$B$2:$B$4,'OMS Response Form (ORF)'!K2651),COUNTIF('OMS Drop Downs'!$B$2:$B$4,'OMS Response Form (ORF)'!L2651),COUNTIF('OMS Drop Downs'!$B$2:$B$4,'OMS Response Form (ORF)'!M2651),COUNTIF('OMS Drop Downs'!$B$2:$B$4,'OMS Response Form (ORF)'!N2651), COUNTIF('OMS Drop Downs'!$B$2:$B$4,'OMS Response Form (ORF)'!O2651),COUNTIF('OMS Drop Downs'!$B$2:$B$4,'OMS Response Form (ORF)'!P2651),COUNTIF('OMS Drop Downs'!$B$2:$B$4,'OMS Response Form (ORF)'!Q2651)),"Complete","Incomplete"))</f>
        <v/>
      </c>
      <c r="S2651" s="25" t="str">
        <f>IF(R2651="Complete",IF(AND(NOT(ISNA(VLOOKUP(CONCATENATE(E2651,F2651,G2651,H2651,I2651,J2651),'OMS Drop Downs'!G:G,1,FALSE))),IF(AND(F2651&lt;&gt;"C3",J2651&lt;&gt;"O5"),IF(SUM(COUNTIF(K2651:Q2651,"Y"),COUNTIF(K2651:Q2651,"N"))=0,"V","I"),IF(COUNTIF(K2651:Q2651,"Y"),"V","I"))="V"),"Valid","Invalid")," ")</f>
        <v xml:space="preserve"> </v>
      </c>
      <c r="T2651"/>
    </row>
    <row r="2652" spans="1:20" x14ac:dyDescent="0.25">
      <c r="A2652" s="113"/>
      <c r="B2652" s="114"/>
      <c r="C2652" s="115"/>
      <c r="D2652" s="117"/>
      <c r="E2652" s="55"/>
      <c r="F2652" s="31"/>
      <c r="G2652" s="31"/>
      <c r="H2652" s="31"/>
      <c r="I2652" s="31"/>
      <c r="J2652" s="31"/>
      <c r="K2652" s="31"/>
      <c r="L2652" s="31"/>
      <c r="M2652" s="31"/>
      <c r="N2652" s="31"/>
      <c r="O2652" s="31"/>
      <c r="P2652" s="31"/>
      <c r="Q2652" s="31"/>
      <c r="R2652" s="24" t="str">
        <f>IF(COUNTA(A2652:Q2652)=0,"",IF(AND(COUNTA(A2652)&gt;0, COUNTA(B2652)&gt;0, COUNTA(C2652)&gt;0, COUNTA(D2652)&gt;0, COUNTIF('OMS Drop Downs'!$C$2:$C$3,'OMS Response Form (ORF)'!E2652),COUNTIF('OMS Drop Downs'!$D$2:$D$5,'OMS Response Form (ORF)'!F2652),COUNTIF('OMS Drop Downs'!$A$2:$A$5,'OMS Response Form (ORF)'!G2652),COUNTIF('OMS Drop Downs'!$B$2:$B$4,'OMS Response Form (ORF)'!H2652),COUNTIF('OMS Drop Downs'!$A$2:$A$5,'OMS Response Form (ORF)'!I2652),COUNTIF('OMS Drop Downs'!$E$2:$E$7,'OMS Response Form (ORF)'!J2652),COUNTIF('OMS Drop Downs'!$B$2:$B$4,'OMS Response Form (ORF)'!K2652),COUNTIF('OMS Drop Downs'!$B$2:$B$4,'OMS Response Form (ORF)'!L2652),COUNTIF('OMS Drop Downs'!$B$2:$B$4,'OMS Response Form (ORF)'!M2652),COUNTIF('OMS Drop Downs'!$B$2:$B$4,'OMS Response Form (ORF)'!N2652), COUNTIF('OMS Drop Downs'!$B$2:$B$4,'OMS Response Form (ORF)'!O2652),COUNTIF('OMS Drop Downs'!$B$2:$B$4,'OMS Response Form (ORF)'!P2652),COUNTIF('OMS Drop Downs'!$B$2:$B$4,'OMS Response Form (ORF)'!Q2652)),"Complete","Incomplete"))</f>
        <v/>
      </c>
      <c r="S2652" s="25" t="str">
        <f>IF(R2652="Complete",IF(AND(NOT(ISNA(VLOOKUP(CONCATENATE(E2652,F2652,G2652,H2652,I2652,J2652),'OMS Drop Downs'!G:G,1,FALSE))),IF(AND(F2652&lt;&gt;"C3",J2652&lt;&gt;"O5"),IF(SUM(COUNTIF(K2652:Q2652,"Y"),COUNTIF(K2652:Q2652,"N"))=0,"V","I"),IF(COUNTIF(K2652:Q2652,"Y"),"V","I"))="V"),"Valid","Invalid")," ")</f>
        <v xml:space="preserve"> </v>
      </c>
      <c r="T2652"/>
    </row>
    <row r="2653" spans="1:20" x14ac:dyDescent="0.25">
      <c r="A2653" s="113"/>
      <c r="B2653" s="114"/>
      <c r="C2653" s="115"/>
      <c r="D2653" s="117"/>
      <c r="E2653" s="55"/>
      <c r="F2653" s="31"/>
      <c r="G2653" s="31"/>
      <c r="H2653" s="31"/>
      <c r="I2653" s="31"/>
      <c r="J2653" s="31"/>
      <c r="K2653" s="31"/>
      <c r="L2653" s="31"/>
      <c r="M2653" s="31"/>
      <c r="N2653" s="31"/>
      <c r="O2653" s="31"/>
      <c r="P2653" s="31"/>
      <c r="Q2653" s="31"/>
      <c r="R2653" s="24" t="str">
        <f>IF(COUNTA(A2653:Q2653)=0,"",IF(AND(COUNTA(A2653)&gt;0, COUNTA(B2653)&gt;0, COUNTA(C2653)&gt;0, COUNTA(D2653)&gt;0, COUNTIF('OMS Drop Downs'!$C$2:$C$3,'OMS Response Form (ORF)'!E2653),COUNTIF('OMS Drop Downs'!$D$2:$D$5,'OMS Response Form (ORF)'!F2653),COUNTIF('OMS Drop Downs'!$A$2:$A$5,'OMS Response Form (ORF)'!G2653),COUNTIF('OMS Drop Downs'!$B$2:$B$4,'OMS Response Form (ORF)'!H2653),COUNTIF('OMS Drop Downs'!$A$2:$A$5,'OMS Response Form (ORF)'!I2653),COUNTIF('OMS Drop Downs'!$E$2:$E$7,'OMS Response Form (ORF)'!J2653),COUNTIF('OMS Drop Downs'!$B$2:$B$4,'OMS Response Form (ORF)'!K2653),COUNTIF('OMS Drop Downs'!$B$2:$B$4,'OMS Response Form (ORF)'!L2653),COUNTIF('OMS Drop Downs'!$B$2:$B$4,'OMS Response Form (ORF)'!M2653),COUNTIF('OMS Drop Downs'!$B$2:$B$4,'OMS Response Form (ORF)'!N2653), COUNTIF('OMS Drop Downs'!$B$2:$B$4,'OMS Response Form (ORF)'!O2653),COUNTIF('OMS Drop Downs'!$B$2:$B$4,'OMS Response Form (ORF)'!P2653),COUNTIF('OMS Drop Downs'!$B$2:$B$4,'OMS Response Form (ORF)'!Q2653)),"Complete","Incomplete"))</f>
        <v/>
      </c>
      <c r="S2653" s="25" t="str">
        <f>IF(R2653="Complete",IF(AND(NOT(ISNA(VLOOKUP(CONCATENATE(E2653,F2653,G2653,H2653,I2653,J2653),'OMS Drop Downs'!G:G,1,FALSE))),IF(AND(F2653&lt;&gt;"C3",J2653&lt;&gt;"O5"),IF(SUM(COUNTIF(K2653:Q2653,"Y"),COUNTIF(K2653:Q2653,"N"))=0,"V","I"),IF(COUNTIF(K2653:Q2653,"Y"),"V","I"))="V"),"Valid","Invalid")," ")</f>
        <v xml:space="preserve"> </v>
      </c>
      <c r="T2653"/>
    </row>
    <row r="2654" spans="1:20" x14ac:dyDescent="0.25">
      <c r="A2654" s="113"/>
      <c r="B2654" s="114"/>
      <c r="C2654" s="115"/>
      <c r="D2654" s="117"/>
      <c r="E2654" s="55"/>
      <c r="F2654" s="31"/>
      <c r="G2654" s="31"/>
      <c r="H2654" s="31"/>
      <c r="I2654" s="31"/>
      <c r="J2654" s="31"/>
      <c r="K2654" s="31"/>
      <c r="L2654" s="31"/>
      <c r="M2654" s="31"/>
      <c r="N2654" s="31"/>
      <c r="O2654" s="31"/>
      <c r="P2654" s="31"/>
      <c r="Q2654" s="31"/>
      <c r="R2654" s="24" t="str">
        <f>IF(COUNTA(A2654:Q2654)=0,"",IF(AND(COUNTA(A2654)&gt;0, COUNTA(B2654)&gt;0, COUNTA(C2654)&gt;0, COUNTA(D2654)&gt;0, COUNTIF('OMS Drop Downs'!$C$2:$C$3,'OMS Response Form (ORF)'!E2654),COUNTIF('OMS Drop Downs'!$D$2:$D$5,'OMS Response Form (ORF)'!F2654),COUNTIF('OMS Drop Downs'!$A$2:$A$5,'OMS Response Form (ORF)'!G2654),COUNTIF('OMS Drop Downs'!$B$2:$B$4,'OMS Response Form (ORF)'!H2654),COUNTIF('OMS Drop Downs'!$A$2:$A$5,'OMS Response Form (ORF)'!I2654),COUNTIF('OMS Drop Downs'!$E$2:$E$7,'OMS Response Form (ORF)'!J2654),COUNTIF('OMS Drop Downs'!$B$2:$B$4,'OMS Response Form (ORF)'!K2654),COUNTIF('OMS Drop Downs'!$B$2:$B$4,'OMS Response Form (ORF)'!L2654),COUNTIF('OMS Drop Downs'!$B$2:$B$4,'OMS Response Form (ORF)'!M2654),COUNTIF('OMS Drop Downs'!$B$2:$B$4,'OMS Response Form (ORF)'!N2654), COUNTIF('OMS Drop Downs'!$B$2:$B$4,'OMS Response Form (ORF)'!O2654),COUNTIF('OMS Drop Downs'!$B$2:$B$4,'OMS Response Form (ORF)'!P2654),COUNTIF('OMS Drop Downs'!$B$2:$B$4,'OMS Response Form (ORF)'!Q2654)),"Complete","Incomplete"))</f>
        <v/>
      </c>
      <c r="S2654" s="25" t="str">
        <f>IF(R2654="Complete",IF(AND(NOT(ISNA(VLOOKUP(CONCATENATE(E2654,F2654,G2654,H2654,I2654,J2654),'OMS Drop Downs'!G:G,1,FALSE))),IF(AND(F2654&lt;&gt;"C3",J2654&lt;&gt;"O5"),IF(SUM(COUNTIF(K2654:Q2654,"Y"),COUNTIF(K2654:Q2654,"N"))=0,"V","I"),IF(COUNTIF(K2654:Q2654,"Y"),"V","I"))="V"),"Valid","Invalid")," ")</f>
        <v xml:space="preserve"> </v>
      </c>
      <c r="T2654"/>
    </row>
    <row r="2655" spans="1:20" x14ac:dyDescent="0.25">
      <c r="A2655" s="113"/>
      <c r="B2655" s="114"/>
      <c r="C2655" s="115"/>
      <c r="D2655" s="117"/>
      <c r="E2655" s="55"/>
      <c r="F2655" s="31"/>
      <c r="G2655" s="31"/>
      <c r="H2655" s="31"/>
      <c r="I2655" s="31"/>
      <c r="J2655" s="31"/>
      <c r="K2655" s="31"/>
      <c r="L2655" s="31"/>
      <c r="M2655" s="31"/>
      <c r="N2655" s="31"/>
      <c r="O2655" s="31"/>
      <c r="P2655" s="31"/>
      <c r="Q2655" s="31"/>
      <c r="R2655" s="24" t="str">
        <f>IF(COUNTA(A2655:Q2655)=0,"",IF(AND(COUNTA(A2655)&gt;0, COUNTA(B2655)&gt;0, COUNTA(C2655)&gt;0, COUNTA(D2655)&gt;0, COUNTIF('OMS Drop Downs'!$C$2:$C$3,'OMS Response Form (ORF)'!E2655),COUNTIF('OMS Drop Downs'!$D$2:$D$5,'OMS Response Form (ORF)'!F2655),COUNTIF('OMS Drop Downs'!$A$2:$A$5,'OMS Response Form (ORF)'!G2655),COUNTIF('OMS Drop Downs'!$B$2:$B$4,'OMS Response Form (ORF)'!H2655),COUNTIF('OMS Drop Downs'!$A$2:$A$5,'OMS Response Form (ORF)'!I2655),COUNTIF('OMS Drop Downs'!$E$2:$E$7,'OMS Response Form (ORF)'!J2655),COUNTIF('OMS Drop Downs'!$B$2:$B$4,'OMS Response Form (ORF)'!K2655),COUNTIF('OMS Drop Downs'!$B$2:$B$4,'OMS Response Form (ORF)'!L2655),COUNTIF('OMS Drop Downs'!$B$2:$B$4,'OMS Response Form (ORF)'!M2655),COUNTIF('OMS Drop Downs'!$B$2:$B$4,'OMS Response Form (ORF)'!N2655), COUNTIF('OMS Drop Downs'!$B$2:$B$4,'OMS Response Form (ORF)'!O2655),COUNTIF('OMS Drop Downs'!$B$2:$B$4,'OMS Response Form (ORF)'!P2655),COUNTIF('OMS Drop Downs'!$B$2:$B$4,'OMS Response Form (ORF)'!Q2655)),"Complete","Incomplete"))</f>
        <v/>
      </c>
      <c r="S2655" s="25" t="str">
        <f>IF(R2655="Complete",IF(AND(NOT(ISNA(VLOOKUP(CONCATENATE(E2655,F2655,G2655,H2655,I2655,J2655),'OMS Drop Downs'!G:G,1,FALSE))),IF(AND(F2655&lt;&gt;"C3",J2655&lt;&gt;"O5"),IF(SUM(COUNTIF(K2655:Q2655,"Y"),COUNTIF(K2655:Q2655,"N"))=0,"V","I"),IF(COUNTIF(K2655:Q2655,"Y"),"V","I"))="V"),"Valid","Invalid")," ")</f>
        <v xml:space="preserve"> </v>
      </c>
      <c r="T2655"/>
    </row>
    <row r="2656" spans="1:20" x14ac:dyDescent="0.25">
      <c r="A2656" s="113"/>
      <c r="B2656" s="114"/>
      <c r="C2656" s="115"/>
      <c r="D2656" s="117"/>
      <c r="E2656" s="55"/>
      <c r="F2656" s="31"/>
      <c r="G2656" s="31"/>
      <c r="H2656" s="31"/>
      <c r="I2656" s="31"/>
      <c r="J2656" s="31"/>
      <c r="K2656" s="31"/>
      <c r="L2656" s="31"/>
      <c r="M2656" s="31"/>
      <c r="N2656" s="31"/>
      <c r="O2656" s="31"/>
      <c r="P2656" s="31"/>
      <c r="Q2656" s="31"/>
      <c r="R2656" s="24" t="str">
        <f>IF(COUNTA(A2656:Q2656)=0,"",IF(AND(COUNTA(A2656)&gt;0, COUNTA(B2656)&gt;0, COUNTA(C2656)&gt;0, COUNTA(D2656)&gt;0, COUNTIF('OMS Drop Downs'!$C$2:$C$3,'OMS Response Form (ORF)'!E2656),COUNTIF('OMS Drop Downs'!$D$2:$D$5,'OMS Response Form (ORF)'!F2656),COUNTIF('OMS Drop Downs'!$A$2:$A$5,'OMS Response Form (ORF)'!G2656),COUNTIF('OMS Drop Downs'!$B$2:$B$4,'OMS Response Form (ORF)'!H2656),COUNTIF('OMS Drop Downs'!$A$2:$A$5,'OMS Response Form (ORF)'!I2656),COUNTIF('OMS Drop Downs'!$E$2:$E$7,'OMS Response Form (ORF)'!J2656),COUNTIF('OMS Drop Downs'!$B$2:$B$4,'OMS Response Form (ORF)'!K2656),COUNTIF('OMS Drop Downs'!$B$2:$B$4,'OMS Response Form (ORF)'!L2656),COUNTIF('OMS Drop Downs'!$B$2:$B$4,'OMS Response Form (ORF)'!M2656),COUNTIF('OMS Drop Downs'!$B$2:$B$4,'OMS Response Form (ORF)'!N2656), COUNTIF('OMS Drop Downs'!$B$2:$B$4,'OMS Response Form (ORF)'!O2656),COUNTIF('OMS Drop Downs'!$B$2:$B$4,'OMS Response Form (ORF)'!P2656),COUNTIF('OMS Drop Downs'!$B$2:$B$4,'OMS Response Form (ORF)'!Q2656)),"Complete","Incomplete"))</f>
        <v/>
      </c>
      <c r="S2656" s="25" t="str">
        <f>IF(R2656="Complete",IF(AND(NOT(ISNA(VLOOKUP(CONCATENATE(E2656,F2656,G2656,H2656,I2656,J2656),'OMS Drop Downs'!G:G,1,FALSE))),IF(AND(F2656&lt;&gt;"C3",J2656&lt;&gt;"O5"),IF(SUM(COUNTIF(K2656:Q2656,"Y"),COUNTIF(K2656:Q2656,"N"))=0,"V","I"),IF(COUNTIF(K2656:Q2656,"Y"),"V","I"))="V"),"Valid","Invalid")," ")</f>
        <v xml:space="preserve"> </v>
      </c>
      <c r="T2656"/>
    </row>
    <row r="2657" spans="1:20" x14ac:dyDescent="0.25">
      <c r="A2657" s="113"/>
      <c r="B2657" s="114"/>
      <c r="C2657" s="115"/>
      <c r="D2657" s="117"/>
      <c r="E2657" s="55"/>
      <c r="F2657" s="31"/>
      <c r="G2657" s="31"/>
      <c r="H2657" s="31"/>
      <c r="I2657" s="31"/>
      <c r="J2657" s="31"/>
      <c r="K2657" s="31"/>
      <c r="L2657" s="31"/>
      <c r="M2657" s="31"/>
      <c r="N2657" s="31"/>
      <c r="O2657" s="31"/>
      <c r="P2657" s="31"/>
      <c r="Q2657" s="31"/>
      <c r="R2657" s="24" t="str">
        <f>IF(COUNTA(A2657:Q2657)=0,"",IF(AND(COUNTA(A2657)&gt;0, COUNTA(B2657)&gt;0, COUNTA(C2657)&gt;0, COUNTA(D2657)&gt;0, COUNTIF('OMS Drop Downs'!$C$2:$C$3,'OMS Response Form (ORF)'!E2657),COUNTIF('OMS Drop Downs'!$D$2:$D$5,'OMS Response Form (ORF)'!F2657),COUNTIF('OMS Drop Downs'!$A$2:$A$5,'OMS Response Form (ORF)'!G2657),COUNTIF('OMS Drop Downs'!$B$2:$B$4,'OMS Response Form (ORF)'!H2657),COUNTIF('OMS Drop Downs'!$A$2:$A$5,'OMS Response Form (ORF)'!I2657),COUNTIF('OMS Drop Downs'!$E$2:$E$7,'OMS Response Form (ORF)'!J2657),COUNTIF('OMS Drop Downs'!$B$2:$B$4,'OMS Response Form (ORF)'!K2657),COUNTIF('OMS Drop Downs'!$B$2:$B$4,'OMS Response Form (ORF)'!L2657),COUNTIF('OMS Drop Downs'!$B$2:$B$4,'OMS Response Form (ORF)'!M2657),COUNTIF('OMS Drop Downs'!$B$2:$B$4,'OMS Response Form (ORF)'!N2657), COUNTIF('OMS Drop Downs'!$B$2:$B$4,'OMS Response Form (ORF)'!O2657),COUNTIF('OMS Drop Downs'!$B$2:$B$4,'OMS Response Form (ORF)'!P2657),COUNTIF('OMS Drop Downs'!$B$2:$B$4,'OMS Response Form (ORF)'!Q2657)),"Complete","Incomplete"))</f>
        <v/>
      </c>
      <c r="S2657" s="25" t="str">
        <f>IF(R2657="Complete",IF(AND(NOT(ISNA(VLOOKUP(CONCATENATE(E2657,F2657,G2657,H2657,I2657,J2657),'OMS Drop Downs'!G:G,1,FALSE))),IF(AND(F2657&lt;&gt;"C3",J2657&lt;&gt;"O5"),IF(SUM(COUNTIF(K2657:Q2657,"Y"),COUNTIF(K2657:Q2657,"N"))=0,"V","I"),IF(COUNTIF(K2657:Q2657,"Y"),"V","I"))="V"),"Valid","Invalid")," ")</f>
        <v xml:space="preserve"> </v>
      </c>
      <c r="T2657"/>
    </row>
    <row r="2658" spans="1:20" x14ac:dyDescent="0.25">
      <c r="A2658" s="113"/>
      <c r="B2658" s="114"/>
      <c r="C2658" s="115"/>
      <c r="D2658" s="117"/>
      <c r="E2658" s="55"/>
      <c r="F2658" s="31"/>
      <c r="G2658" s="31"/>
      <c r="H2658" s="31"/>
      <c r="I2658" s="31"/>
      <c r="J2658" s="31"/>
      <c r="K2658" s="31"/>
      <c r="L2658" s="31"/>
      <c r="M2658" s="31"/>
      <c r="N2658" s="31"/>
      <c r="O2658" s="31"/>
      <c r="P2658" s="31"/>
      <c r="Q2658" s="31"/>
      <c r="R2658" s="24" t="str">
        <f>IF(COUNTA(A2658:Q2658)=0,"",IF(AND(COUNTA(A2658)&gt;0, COUNTA(B2658)&gt;0, COUNTA(C2658)&gt;0, COUNTA(D2658)&gt;0, COUNTIF('OMS Drop Downs'!$C$2:$C$3,'OMS Response Form (ORF)'!E2658),COUNTIF('OMS Drop Downs'!$D$2:$D$5,'OMS Response Form (ORF)'!F2658),COUNTIF('OMS Drop Downs'!$A$2:$A$5,'OMS Response Form (ORF)'!G2658),COUNTIF('OMS Drop Downs'!$B$2:$B$4,'OMS Response Form (ORF)'!H2658),COUNTIF('OMS Drop Downs'!$A$2:$A$5,'OMS Response Form (ORF)'!I2658),COUNTIF('OMS Drop Downs'!$E$2:$E$7,'OMS Response Form (ORF)'!J2658),COUNTIF('OMS Drop Downs'!$B$2:$B$4,'OMS Response Form (ORF)'!K2658),COUNTIF('OMS Drop Downs'!$B$2:$B$4,'OMS Response Form (ORF)'!L2658),COUNTIF('OMS Drop Downs'!$B$2:$B$4,'OMS Response Form (ORF)'!M2658),COUNTIF('OMS Drop Downs'!$B$2:$B$4,'OMS Response Form (ORF)'!N2658), COUNTIF('OMS Drop Downs'!$B$2:$B$4,'OMS Response Form (ORF)'!O2658),COUNTIF('OMS Drop Downs'!$B$2:$B$4,'OMS Response Form (ORF)'!P2658),COUNTIF('OMS Drop Downs'!$B$2:$B$4,'OMS Response Form (ORF)'!Q2658)),"Complete","Incomplete"))</f>
        <v/>
      </c>
      <c r="S2658" s="25" t="str">
        <f>IF(R2658="Complete",IF(AND(NOT(ISNA(VLOOKUP(CONCATENATE(E2658,F2658,G2658,H2658,I2658,J2658),'OMS Drop Downs'!G:G,1,FALSE))),IF(AND(F2658&lt;&gt;"C3",J2658&lt;&gt;"O5"),IF(SUM(COUNTIF(K2658:Q2658,"Y"),COUNTIF(K2658:Q2658,"N"))=0,"V","I"),IF(COUNTIF(K2658:Q2658,"Y"),"V","I"))="V"),"Valid","Invalid")," ")</f>
        <v xml:space="preserve"> </v>
      </c>
      <c r="T2658"/>
    </row>
    <row r="2659" spans="1:20" x14ac:dyDescent="0.25">
      <c r="A2659" s="113"/>
      <c r="B2659" s="114"/>
      <c r="C2659" s="115"/>
      <c r="D2659" s="117"/>
      <c r="E2659" s="55"/>
      <c r="F2659" s="31"/>
      <c r="G2659" s="31"/>
      <c r="H2659" s="31"/>
      <c r="I2659" s="31"/>
      <c r="J2659" s="31"/>
      <c r="K2659" s="31"/>
      <c r="L2659" s="31"/>
      <c r="M2659" s="31"/>
      <c r="N2659" s="31"/>
      <c r="O2659" s="31"/>
      <c r="P2659" s="31"/>
      <c r="Q2659" s="31"/>
      <c r="R2659" s="24" t="str">
        <f>IF(COUNTA(A2659:Q2659)=0,"",IF(AND(COUNTA(A2659)&gt;0, COUNTA(B2659)&gt;0, COUNTA(C2659)&gt;0, COUNTA(D2659)&gt;0, COUNTIF('OMS Drop Downs'!$C$2:$C$3,'OMS Response Form (ORF)'!E2659),COUNTIF('OMS Drop Downs'!$D$2:$D$5,'OMS Response Form (ORF)'!F2659),COUNTIF('OMS Drop Downs'!$A$2:$A$5,'OMS Response Form (ORF)'!G2659),COUNTIF('OMS Drop Downs'!$B$2:$B$4,'OMS Response Form (ORF)'!H2659),COUNTIF('OMS Drop Downs'!$A$2:$A$5,'OMS Response Form (ORF)'!I2659),COUNTIF('OMS Drop Downs'!$E$2:$E$7,'OMS Response Form (ORF)'!J2659),COUNTIF('OMS Drop Downs'!$B$2:$B$4,'OMS Response Form (ORF)'!K2659),COUNTIF('OMS Drop Downs'!$B$2:$B$4,'OMS Response Form (ORF)'!L2659),COUNTIF('OMS Drop Downs'!$B$2:$B$4,'OMS Response Form (ORF)'!M2659),COUNTIF('OMS Drop Downs'!$B$2:$B$4,'OMS Response Form (ORF)'!N2659), COUNTIF('OMS Drop Downs'!$B$2:$B$4,'OMS Response Form (ORF)'!O2659),COUNTIF('OMS Drop Downs'!$B$2:$B$4,'OMS Response Form (ORF)'!P2659),COUNTIF('OMS Drop Downs'!$B$2:$B$4,'OMS Response Form (ORF)'!Q2659)),"Complete","Incomplete"))</f>
        <v/>
      </c>
      <c r="S2659" s="25" t="str">
        <f>IF(R2659="Complete",IF(AND(NOT(ISNA(VLOOKUP(CONCATENATE(E2659,F2659,G2659,H2659,I2659,J2659),'OMS Drop Downs'!G:G,1,FALSE))),IF(AND(F2659&lt;&gt;"C3",J2659&lt;&gt;"O5"),IF(SUM(COUNTIF(K2659:Q2659,"Y"),COUNTIF(K2659:Q2659,"N"))=0,"V","I"),IF(COUNTIF(K2659:Q2659,"Y"),"V","I"))="V"),"Valid","Invalid")," ")</f>
        <v xml:space="preserve"> </v>
      </c>
      <c r="T2659"/>
    </row>
    <row r="2660" spans="1:20" x14ac:dyDescent="0.25">
      <c r="A2660" s="113"/>
      <c r="B2660" s="114"/>
      <c r="C2660" s="115"/>
      <c r="D2660" s="117"/>
      <c r="E2660" s="55"/>
      <c r="F2660" s="31"/>
      <c r="G2660" s="31"/>
      <c r="H2660" s="31"/>
      <c r="I2660" s="31"/>
      <c r="J2660" s="31"/>
      <c r="K2660" s="31"/>
      <c r="L2660" s="31"/>
      <c r="M2660" s="31"/>
      <c r="N2660" s="31"/>
      <c r="O2660" s="31"/>
      <c r="P2660" s="31"/>
      <c r="Q2660" s="31"/>
      <c r="R2660" s="24" t="str">
        <f>IF(COUNTA(A2660:Q2660)=0,"",IF(AND(COUNTA(A2660)&gt;0, COUNTA(B2660)&gt;0, COUNTA(C2660)&gt;0, COUNTA(D2660)&gt;0, COUNTIF('OMS Drop Downs'!$C$2:$C$3,'OMS Response Form (ORF)'!E2660),COUNTIF('OMS Drop Downs'!$D$2:$D$5,'OMS Response Form (ORF)'!F2660),COUNTIF('OMS Drop Downs'!$A$2:$A$5,'OMS Response Form (ORF)'!G2660),COUNTIF('OMS Drop Downs'!$B$2:$B$4,'OMS Response Form (ORF)'!H2660),COUNTIF('OMS Drop Downs'!$A$2:$A$5,'OMS Response Form (ORF)'!I2660),COUNTIF('OMS Drop Downs'!$E$2:$E$7,'OMS Response Form (ORF)'!J2660),COUNTIF('OMS Drop Downs'!$B$2:$B$4,'OMS Response Form (ORF)'!K2660),COUNTIF('OMS Drop Downs'!$B$2:$B$4,'OMS Response Form (ORF)'!L2660),COUNTIF('OMS Drop Downs'!$B$2:$B$4,'OMS Response Form (ORF)'!M2660),COUNTIF('OMS Drop Downs'!$B$2:$B$4,'OMS Response Form (ORF)'!N2660), COUNTIF('OMS Drop Downs'!$B$2:$B$4,'OMS Response Form (ORF)'!O2660),COUNTIF('OMS Drop Downs'!$B$2:$B$4,'OMS Response Form (ORF)'!P2660),COUNTIF('OMS Drop Downs'!$B$2:$B$4,'OMS Response Form (ORF)'!Q2660)),"Complete","Incomplete"))</f>
        <v/>
      </c>
      <c r="S2660" s="25" t="str">
        <f>IF(R2660="Complete",IF(AND(NOT(ISNA(VLOOKUP(CONCATENATE(E2660,F2660,G2660,H2660,I2660,J2660),'OMS Drop Downs'!G:G,1,FALSE))),IF(AND(F2660&lt;&gt;"C3",J2660&lt;&gt;"O5"),IF(SUM(COUNTIF(K2660:Q2660,"Y"),COUNTIF(K2660:Q2660,"N"))=0,"V","I"),IF(COUNTIF(K2660:Q2660,"Y"),"V","I"))="V"),"Valid","Invalid")," ")</f>
        <v xml:space="preserve"> </v>
      </c>
      <c r="T2660"/>
    </row>
    <row r="2661" spans="1:20" x14ac:dyDescent="0.25">
      <c r="A2661" s="113"/>
      <c r="B2661" s="114"/>
      <c r="C2661" s="115"/>
      <c r="D2661" s="117"/>
      <c r="E2661" s="55"/>
      <c r="F2661" s="31"/>
      <c r="G2661" s="31"/>
      <c r="H2661" s="31"/>
      <c r="I2661" s="31"/>
      <c r="J2661" s="31"/>
      <c r="K2661" s="31"/>
      <c r="L2661" s="31"/>
      <c r="M2661" s="31"/>
      <c r="N2661" s="31"/>
      <c r="O2661" s="31"/>
      <c r="P2661" s="31"/>
      <c r="Q2661" s="31"/>
      <c r="R2661" s="24" t="str">
        <f>IF(COUNTA(A2661:Q2661)=0,"",IF(AND(COUNTA(A2661)&gt;0, COUNTA(B2661)&gt;0, COUNTA(C2661)&gt;0, COUNTA(D2661)&gt;0, COUNTIF('OMS Drop Downs'!$C$2:$C$3,'OMS Response Form (ORF)'!E2661),COUNTIF('OMS Drop Downs'!$D$2:$D$5,'OMS Response Form (ORF)'!F2661),COUNTIF('OMS Drop Downs'!$A$2:$A$5,'OMS Response Form (ORF)'!G2661),COUNTIF('OMS Drop Downs'!$B$2:$B$4,'OMS Response Form (ORF)'!H2661),COUNTIF('OMS Drop Downs'!$A$2:$A$5,'OMS Response Form (ORF)'!I2661),COUNTIF('OMS Drop Downs'!$E$2:$E$7,'OMS Response Form (ORF)'!J2661),COUNTIF('OMS Drop Downs'!$B$2:$B$4,'OMS Response Form (ORF)'!K2661),COUNTIF('OMS Drop Downs'!$B$2:$B$4,'OMS Response Form (ORF)'!L2661),COUNTIF('OMS Drop Downs'!$B$2:$B$4,'OMS Response Form (ORF)'!M2661),COUNTIF('OMS Drop Downs'!$B$2:$B$4,'OMS Response Form (ORF)'!N2661), COUNTIF('OMS Drop Downs'!$B$2:$B$4,'OMS Response Form (ORF)'!O2661),COUNTIF('OMS Drop Downs'!$B$2:$B$4,'OMS Response Form (ORF)'!P2661),COUNTIF('OMS Drop Downs'!$B$2:$B$4,'OMS Response Form (ORF)'!Q2661)),"Complete","Incomplete"))</f>
        <v/>
      </c>
      <c r="S2661" s="25" t="str">
        <f>IF(R2661="Complete",IF(AND(NOT(ISNA(VLOOKUP(CONCATENATE(E2661,F2661,G2661,H2661,I2661,J2661),'OMS Drop Downs'!G:G,1,FALSE))),IF(AND(F2661&lt;&gt;"C3",J2661&lt;&gt;"O5"),IF(SUM(COUNTIF(K2661:Q2661,"Y"),COUNTIF(K2661:Q2661,"N"))=0,"V","I"),IF(COUNTIF(K2661:Q2661,"Y"),"V","I"))="V"),"Valid","Invalid")," ")</f>
        <v xml:space="preserve"> </v>
      </c>
      <c r="T2661"/>
    </row>
    <row r="2662" spans="1:20" x14ac:dyDescent="0.25">
      <c r="A2662" s="113"/>
      <c r="B2662" s="114"/>
      <c r="C2662" s="115"/>
      <c r="D2662" s="117"/>
      <c r="E2662" s="55"/>
      <c r="F2662" s="31"/>
      <c r="G2662" s="31"/>
      <c r="H2662" s="31"/>
      <c r="I2662" s="31"/>
      <c r="J2662" s="31"/>
      <c r="K2662" s="31"/>
      <c r="L2662" s="31"/>
      <c r="M2662" s="31"/>
      <c r="N2662" s="31"/>
      <c r="O2662" s="31"/>
      <c r="P2662" s="31"/>
      <c r="Q2662" s="31"/>
      <c r="R2662" s="24" t="str">
        <f>IF(COUNTA(A2662:Q2662)=0,"",IF(AND(COUNTA(A2662)&gt;0, COUNTA(B2662)&gt;0, COUNTA(C2662)&gt;0, COUNTA(D2662)&gt;0, COUNTIF('OMS Drop Downs'!$C$2:$C$3,'OMS Response Form (ORF)'!E2662),COUNTIF('OMS Drop Downs'!$D$2:$D$5,'OMS Response Form (ORF)'!F2662),COUNTIF('OMS Drop Downs'!$A$2:$A$5,'OMS Response Form (ORF)'!G2662),COUNTIF('OMS Drop Downs'!$B$2:$B$4,'OMS Response Form (ORF)'!H2662),COUNTIF('OMS Drop Downs'!$A$2:$A$5,'OMS Response Form (ORF)'!I2662),COUNTIF('OMS Drop Downs'!$E$2:$E$7,'OMS Response Form (ORF)'!J2662),COUNTIF('OMS Drop Downs'!$B$2:$B$4,'OMS Response Form (ORF)'!K2662),COUNTIF('OMS Drop Downs'!$B$2:$B$4,'OMS Response Form (ORF)'!L2662),COUNTIF('OMS Drop Downs'!$B$2:$B$4,'OMS Response Form (ORF)'!M2662),COUNTIF('OMS Drop Downs'!$B$2:$B$4,'OMS Response Form (ORF)'!N2662), COUNTIF('OMS Drop Downs'!$B$2:$B$4,'OMS Response Form (ORF)'!O2662),COUNTIF('OMS Drop Downs'!$B$2:$B$4,'OMS Response Form (ORF)'!P2662),COUNTIF('OMS Drop Downs'!$B$2:$B$4,'OMS Response Form (ORF)'!Q2662)),"Complete","Incomplete"))</f>
        <v/>
      </c>
      <c r="S2662" s="25" t="str">
        <f>IF(R2662="Complete",IF(AND(NOT(ISNA(VLOOKUP(CONCATENATE(E2662,F2662,G2662,H2662,I2662,J2662),'OMS Drop Downs'!G:G,1,FALSE))),IF(AND(F2662&lt;&gt;"C3",J2662&lt;&gt;"O5"),IF(SUM(COUNTIF(K2662:Q2662,"Y"),COUNTIF(K2662:Q2662,"N"))=0,"V","I"),IF(COUNTIF(K2662:Q2662,"Y"),"V","I"))="V"),"Valid","Invalid")," ")</f>
        <v xml:space="preserve"> </v>
      </c>
      <c r="T2662"/>
    </row>
    <row r="2663" spans="1:20" x14ac:dyDescent="0.25">
      <c r="A2663" s="113"/>
      <c r="B2663" s="114"/>
      <c r="C2663" s="115"/>
      <c r="D2663" s="117"/>
      <c r="E2663" s="55"/>
      <c r="F2663" s="31"/>
      <c r="G2663" s="31"/>
      <c r="H2663" s="31"/>
      <c r="I2663" s="31"/>
      <c r="J2663" s="31"/>
      <c r="K2663" s="31"/>
      <c r="L2663" s="31"/>
      <c r="M2663" s="31"/>
      <c r="N2663" s="31"/>
      <c r="O2663" s="31"/>
      <c r="P2663" s="31"/>
      <c r="Q2663" s="31"/>
      <c r="R2663" s="24" t="str">
        <f>IF(COUNTA(A2663:Q2663)=0,"",IF(AND(COUNTA(A2663)&gt;0, COUNTA(B2663)&gt;0, COUNTA(C2663)&gt;0, COUNTA(D2663)&gt;0, COUNTIF('OMS Drop Downs'!$C$2:$C$3,'OMS Response Form (ORF)'!E2663),COUNTIF('OMS Drop Downs'!$D$2:$D$5,'OMS Response Form (ORF)'!F2663),COUNTIF('OMS Drop Downs'!$A$2:$A$5,'OMS Response Form (ORF)'!G2663),COUNTIF('OMS Drop Downs'!$B$2:$B$4,'OMS Response Form (ORF)'!H2663),COUNTIF('OMS Drop Downs'!$A$2:$A$5,'OMS Response Form (ORF)'!I2663),COUNTIF('OMS Drop Downs'!$E$2:$E$7,'OMS Response Form (ORF)'!J2663),COUNTIF('OMS Drop Downs'!$B$2:$B$4,'OMS Response Form (ORF)'!K2663),COUNTIF('OMS Drop Downs'!$B$2:$B$4,'OMS Response Form (ORF)'!L2663),COUNTIF('OMS Drop Downs'!$B$2:$B$4,'OMS Response Form (ORF)'!M2663),COUNTIF('OMS Drop Downs'!$B$2:$B$4,'OMS Response Form (ORF)'!N2663), COUNTIF('OMS Drop Downs'!$B$2:$B$4,'OMS Response Form (ORF)'!O2663),COUNTIF('OMS Drop Downs'!$B$2:$B$4,'OMS Response Form (ORF)'!P2663),COUNTIF('OMS Drop Downs'!$B$2:$B$4,'OMS Response Form (ORF)'!Q2663)),"Complete","Incomplete"))</f>
        <v/>
      </c>
      <c r="S2663" s="25" t="str">
        <f>IF(R2663="Complete",IF(AND(NOT(ISNA(VLOOKUP(CONCATENATE(E2663,F2663,G2663,H2663,I2663,J2663),'OMS Drop Downs'!G:G,1,FALSE))),IF(AND(F2663&lt;&gt;"C3",J2663&lt;&gt;"O5"),IF(SUM(COUNTIF(K2663:Q2663,"Y"),COUNTIF(K2663:Q2663,"N"))=0,"V","I"),IF(COUNTIF(K2663:Q2663,"Y"),"V","I"))="V"),"Valid","Invalid")," ")</f>
        <v xml:space="preserve"> </v>
      </c>
      <c r="T2663"/>
    </row>
    <row r="2664" spans="1:20" x14ac:dyDescent="0.25">
      <c r="A2664" s="113"/>
      <c r="B2664" s="114"/>
      <c r="C2664" s="115"/>
      <c r="D2664" s="117"/>
      <c r="E2664" s="55"/>
      <c r="F2664" s="31"/>
      <c r="G2664" s="31"/>
      <c r="H2664" s="31"/>
      <c r="I2664" s="31"/>
      <c r="J2664" s="31"/>
      <c r="K2664" s="31"/>
      <c r="L2664" s="31"/>
      <c r="M2664" s="31"/>
      <c r="N2664" s="31"/>
      <c r="O2664" s="31"/>
      <c r="P2664" s="31"/>
      <c r="Q2664" s="31"/>
      <c r="R2664" s="24" t="str">
        <f>IF(COUNTA(A2664:Q2664)=0,"",IF(AND(COUNTA(A2664)&gt;0, COUNTA(B2664)&gt;0, COUNTA(C2664)&gt;0, COUNTA(D2664)&gt;0, COUNTIF('OMS Drop Downs'!$C$2:$C$3,'OMS Response Form (ORF)'!E2664),COUNTIF('OMS Drop Downs'!$D$2:$D$5,'OMS Response Form (ORF)'!F2664),COUNTIF('OMS Drop Downs'!$A$2:$A$5,'OMS Response Form (ORF)'!G2664),COUNTIF('OMS Drop Downs'!$B$2:$B$4,'OMS Response Form (ORF)'!H2664),COUNTIF('OMS Drop Downs'!$A$2:$A$5,'OMS Response Form (ORF)'!I2664),COUNTIF('OMS Drop Downs'!$E$2:$E$7,'OMS Response Form (ORF)'!J2664),COUNTIF('OMS Drop Downs'!$B$2:$B$4,'OMS Response Form (ORF)'!K2664),COUNTIF('OMS Drop Downs'!$B$2:$B$4,'OMS Response Form (ORF)'!L2664),COUNTIF('OMS Drop Downs'!$B$2:$B$4,'OMS Response Form (ORF)'!M2664),COUNTIF('OMS Drop Downs'!$B$2:$B$4,'OMS Response Form (ORF)'!N2664), COUNTIF('OMS Drop Downs'!$B$2:$B$4,'OMS Response Form (ORF)'!O2664),COUNTIF('OMS Drop Downs'!$B$2:$B$4,'OMS Response Form (ORF)'!P2664),COUNTIF('OMS Drop Downs'!$B$2:$B$4,'OMS Response Form (ORF)'!Q2664)),"Complete","Incomplete"))</f>
        <v/>
      </c>
      <c r="S2664" s="25" t="str">
        <f>IF(R2664="Complete",IF(AND(NOT(ISNA(VLOOKUP(CONCATENATE(E2664,F2664,G2664,H2664,I2664,J2664),'OMS Drop Downs'!G:G,1,FALSE))),IF(AND(F2664&lt;&gt;"C3",J2664&lt;&gt;"O5"),IF(SUM(COUNTIF(K2664:Q2664,"Y"),COUNTIF(K2664:Q2664,"N"))=0,"V","I"),IF(COUNTIF(K2664:Q2664,"Y"),"V","I"))="V"),"Valid","Invalid")," ")</f>
        <v xml:space="preserve"> </v>
      </c>
      <c r="T2664"/>
    </row>
    <row r="2665" spans="1:20" x14ac:dyDescent="0.25">
      <c r="A2665" s="113"/>
      <c r="B2665" s="114"/>
      <c r="C2665" s="115"/>
      <c r="D2665" s="117"/>
      <c r="E2665" s="55"/>
      <c r="F2665" s="31"/>
      <c r="G2665" s="31"/>
      <c r="H2665" s="31"/>
      <c r="I2665" s="31"/>
      <c r="J2665" s="31"/>
      <c r="K2665" s="31"/>
      <c r="L2665" s="31"/>
      <c r="M2665" s="31"/>
      <c r="N2665" s="31"/>
      <c r="O2665" s="31"/>
      <c r="P2665" s="31"/>
      <c r="Q2665" s="31"/>
      <c r="R2665" s="24" t="str">
        <f>IF(COUNTA(A2665:Q2665)=0,"",IF(AND(COUNTA(A2665)&gt;0, COUNTA(B2665)&gt;0, COUNTA(C2665)&gt;0, COUNTA(D2665)&gt;0, COUNTIF('OMS Drop Downs'!$C$2:$C$3,'OMS Response Form (ORF)'!E2665),COUNTIF('OMS Drop Downs'!$D$2:$D$5,'OMS Response Form (ORF)'!F2665),COUNTIF('OMS Drop Downs'!$A$2:$A$5,'OMS Response Form (ORF)'!G2665),COUNTIF('OMS Drop Downs'!$B$2:$B$4,'OMS Response Form (ORF)'!H2665),COUNTIF('OMS Drop Downs'!$A$2:$A$5,'OMS Response Form (ORF)'!I2665),COUNTIF('OMS Drop Downs'!$E$2:$E$7,'OMS Response Form (ORF)'!J2665),COUNTIF('OMS Drop Downs'!$B$2:$B$4,'OMS Response Form (ORF)'!K2665),COUNTIF('OMS Drop Downs'!$B$2:$B$4,'OMS Response Form (ORF)'!L2665),COUNTIF('OMS Drop Downs'!$B$2:$B$4,'OMS Response Form (ORF)'!M2665),COUNTIF('OMS Drop Downs'!$B$2:$B$4,'OMS Response Form (ORF)'!N2665), COUNTIF('OMS Drop Downs'!$B$2:$B$4,'OMS Response Form (ORF)'!O2665),COUNTIF('OMS Drop Downs'!$B$2:$B$4,'OMS Response Form (ORF)'!P2665),COUNTIF('OMS Drop Downs'!$B$2:$B$4,'OMS Response Form (ORF)'!Q2665)),"Complete","Incomplete"))</f>
        <v/>
      </c>
      <c r="S2665" s="25" t="str">
        <f>IF(R2665="Complete",IF(AND(NOT(ISNA(VLOOKUP(CONCATENATE(E2665,F2665,G2665,H2665,I2665,J2665),'OMS Drop Downs'!G:G,1,FALSE))),IF(AND(F2665&lt;&gt;"C3",J2665&lt;&gt;"O5"),IF(SUM(COUNTIF(K2665:Q2665,"Y"),COUNTIF(K2665:Q2665,"N"))=0,"V","I"),IF(COUNTIF(K2665:Q2665,"Y"),"V","I"))="V"),"Valid","Invalid")," ")</f>
        <v xml:space="preserve"> </v>
      </c>
      <c r="T2665"/>
    </row>
    <row r="2666" spans="1:20" x14ac:dyDescent="0.25">
      <c r="A2666" s="113"/>
      <c r="B2666" s="114"/>
      <c r="C2666" s="115"/>
      <c r="D2666" s="117"/>
      <c r="E2666" s="55"/>
      <c r="F2666" s="31"/>
      <c r="G2666" s="31"/>
      <c r="H2666" s="31"/>
      <c r="I2666" s="31"/>
      <c r="J2666" s="31"/>
      <c r="K2666" s="31"/>
      <c r="L2666" s="31"/>
      <c r="M2666" s="31"/>
      <c r="N2666" s="31"/>
      <c r="O2666" s="31"/>
      <c r="P2666" s="31"/>
      <c r="Q2666" s="31"/>
      <c r="R2666" s="24" t="str">
        <f>IF(COUNTA(A2666:Q2666)=0,"",IF(AND(COUNTA(A2666)&gt;0, COUNTA(B2666)&gt;0, COUNTA(C2666)&gt;0, COUNTA(D2666)&gt;0, COUNTIF('OMS Drop Downs'!$C$2:$C$3,'OMS Response Form (ORF)'!E2666),COUNTIF('OMS Drop Downs'!$D$2:$D$5,'OMS Response Form (ORF)'!F2666),COUNTIF('OMS Drop Downs'!$A$2:$A$5,'OMS Response Form (ORF)'!G2666),COUNTIF('OMS Drop Downs'!$B$2:$B$4,'OMS Response Form (ORF)'!H2666),COUNTIF('OMS Drop Downs'!$A$2:$A$5,'OMS Response Form (ORF)'!I2666),COUNTIF('OMS Drop Downs'!$E$2:$E$7,'OMS Response Form (ORF)'!J2666),COUNTIF('OMS Drop Downs'!$B$2:$B$4,'OMS Response Form (ORF)'!K2666),COUNTIF('OMS Drop Downs'!$B$2:$B$4,'OMS Response Form (ORF)'!L2666),COUNTIF('OMS Drop Downs'!$B$2:$B$4,'OMS Response Form (ORF)'!M2666),COUNTIF('OMS Drop Downs'!$B$2:$B$4,'OMS Response Form (ORF)'!N2666), COUNTIF('OMS Drop Downs'!$B$2:$B$4,'OMS Response Form (ORF)'!O2666),COUNTIF('OMS Drop Downs'!$B$2:$B$4,'OMS Response Form (ORF)'!P2666),COUNTIF('OMS Drop Downs'!$B$2:$B$4,'OMS Response Form (ORF)'!Q2666)),"Complete","Incomplete"))</f>
        <v/>
      </c>
      <c r="S2666" s="25" t="str">
        <f>IF(R2666="Complete",IF(AND(NOT(ISNA(VLOOKUP(CONCATENATE(E2666,F2666,G2666,H2666,I2666,J2666),'OMS Drop Downs'!G:G,1,FALSE))),IF(AND(F2666&lt;&gt;"C3",J2666&lt;&gt;"O5"),IF(SUM(COUNTIF(K2666:Q2666,"Y"),COUNTIF(K2666:Q2666,"N"))=0,"V","I"),IF(COUNTIF(K2666:Q2666,"Y"),"V","I"))="V"),"Valid","Invalid")," ")</f>
        <v xml:space="preserve"> </v>
      </c>
      <c r="T2666"/>
    </row>
    <row r="2667" spans="1:20" x14ac:dyDescent="0.25">
      <c r="A2667" s="113"/>
      <c r="B2667" s="114"/>
      <c r="C2667" s="115"/>
      <c r="D2667" s="117"/>
      <c r="E2667" s="55"/>
      <c r="F2667" s="31"/>
      <c r="G2667" s="31"/>
      <c r="H2667" s="31"/>
      <c r="I2667" s="31"/>
      <c r="J2667" s="31"/>
      <c r="K2667" s="31"/>
      <c r="L2667" s="31"/>
      <c r="M2667" s="31"/>
      <c r="N2667" s="31"/>
      <c r="O2667" s="31"/>
      <c r="P2667" s="31"/>
      <c r="Q2667" s="31"/>
      <c r="R2667" s="24" t="str">
        <f>IF(COUNTA(A2667:Q2667)=0,"",IF(AND(COUNTA(A2667)&gt;0, COUNTA(B2667)&gt;0, COUNTA(C2667)&gt;0, COUNTA(D2667)&gt;0, COUNTIF('OMS Drop Downs'!$C$2:$C$3,'OMS Response Form (ORF)'!E2667),COUNTIF('OMS Drop Downs'!$D$2:$D$5,'OMS Response Form (ORF)'!F2667),COUNTIF('OMS Drop Downs'!$A$2:$A$5,'OMS Response Form (ORF)'!G2667),COUNTIF('OMS Drop Downs'!$B$2:$B$4,'OMS Response Form (ORF)'!H2667),COUNTIF('OMS Drop Downs'!$A$2:$A$5,'OMS Response Form (ORF)'!I2667),COUNTIF('OMS Drop Downs'!$E$2:$E$7,'OMS Response Form (ORF)'!J2667),COUNTIF('OMS Drop Downs'!$B$2:$B$4,'OMS Response Form (ORF)'!K2667),COUNTIF('OMS Drop Downs'!$B$2:$B$4,'OMS Response Form (ORF)'!L2667),COUNTIF('OMS Drop Downs'!$B$2:$B$4,'OMS Response Form (ORF)'!M2667),COUNTIF('OMS Drop Downs'!$B$2:$B$4,'OMS Response Form (ORF)'!N2667), COUNTIF('OMS Drop Downs'!$B$2:$B$4,'OMS Response Form (ORF)'!O2667),COUNTIF('OMS Drop Downs'!$B$2:$B$4,'OMS Response Form (ORF)'!P2667),COUNTIF('OMS Drop Downs'!$B$2:$B$4,'OMS Response Form (ORF)'!Q2667)),"Complete","Incomplete"))</f>
        <v/>
      </c>
      <c r="S2667" s="25" t="str">
        <f>IF(R2667="Complete",IF(AND(NOT(ISNA(VLOOKUP(CONCATENATE(E2667,F2667,G2667,H2667,I2667,J2667),'OMS Drop Downs'!G:G,1,FALSE))),IF(AND(F2667&lt;&gt;"C3",J2667&lt;&gt;"O5"),IF(SUM(COUNTIF(K2667:Q2667,"Y"),COUNTIF(K2667:Q2667,"N"))=0,"V","I"),IF(COUNTIF(K2667:Q2667,"Y"),"V","I"))="V"),"Valid","Invalid")," ")</f>
        <v xml:space="preserve"> </v>
      </c>
      <c r="T2667"/>
    </row>
    <row r="2668" spans="1:20" x14ac:dyDescent="0.25">
      <c r="A2668" s="113"/>
      <c r="B2668" s="114"/>
      <c r="C2668" s="115"/>
      <c r="D2668" s="117"/>
      <c r="E2668" s="55"/>
      <c r="F2668" s="31"/>
      <c r="G2668" s="31"/>
      <c r="H2668" s="31"/>
      <c r="I2668" s="31"/>
      <c r="J2668" s="31"/>
      <c r="K2668" s="31"/>
      <c r="L2668" s="31"/>
      <c r="M2668" s="31"/>
      <c r="N2668" s="31"/>
      <c r="O2668" s="31"/>
      <c r="P2668" s="31"/>
      <c r="Q2668" s="31"/>
      <c r="R2668" s="24" t="str">
        <f>IF(COUNTA(A2668:Q2668)=0,"",IF(AND(COUNTA(A2668)&gt;0, COUNTA(B2668)&gt;0, COUNTA(C2668)&gt;0, COUNTA(D2668)&gt;0, COUNTIF('OMS Drop Downs'!$C$2:$C$3,'OMS Response Form (ORF)'!E2668),COUNTIF('OMS Drop Downs'!$D$2:$D$5,'OMS Response Form (ORF)'!F2668),COUNTIF('OMS Drop Downs'!$A$2:$A$5,'OMS Response Form (ORF)'!G2668),COUNTIF('OMS Drop Downs'!$B$2:$B$4,'OMS Response Form (ORF)'!H2668),COUNTIF('OMS Drop Downs'!$A$2:$A$5,'OMS Response Form (ORF)'!I2668),COUNTIF('OMS Drop Downs'!$E$2:$E$7,'OMS Response Form (ORF)'!J2668),COUNTIF('OMS Drop Downs'!$B$2:$B$4,'OMS Response Form (ORF)'!K2668),COUNTIF('OMS Drop Downs'!$B$2:$B$4,'OMS Response Form (ORF)'!L2668),COUNTIF('OMS Drop Downs'!$B$2:$B$4,'OMS Response Form (ORF)'!M2668),COUNTIF('OMS Drop Downs'!$B$2:$B$4,'OMS Response Form (ORF)'!N2668), COUNTIF('OMS Drop Downs'!$B$2:$B$4,'OMS Response Form (ORF)'!O2668),COUNTIF('OMS Drop Downs'!$B$2:$B$4,'OMS Response Form (ORF)'!P2668),COUNTIF('OMS Drop Downs'!$B$2:$B$4,'OMS Response Form (ORF)'!Q2668)),"Complete","Incomplete"))</f>
        <v/>
      </c>
      <c r="S2668" s="25" t="str">
        <f>IF(R2668="Complete",IF(AND(NOT(ISNA(VLOOKUP(CONCATENATE(E2668,F2668,G2668,H2668,I2668,J2668),'OMS Drop Downs'!G:G,1,FALSE))),IF(AND(F2668&lt;&gt;"C3",J2668&lt;&gt;"O5"),IF(SUM(COUNTIF(K2668:Q2668,"Y"),COUNTIF(K2668:Q2668,"N"))=0,"V","I"),IF(COUNTIF(K2668:Q2668,"Y"),"V","I"))="V"),"Valid","Invalid")," ")</f>
        <v xml:space="preserve"> </v>
      </c>
      <c r="T2668"/>
    </row>
    <row r="2669" spans="1:20" x14ac:dyDescent="0.25">
      <c r="A2669" s="113"/>
      <c r="B2669" s="114"/>
      <c r="C2669" s="115"/>
      <c r="D2669" s="117"/>
      <c r="E2669" s="55"/>
      <c r="F2669" s="31"/>
      <c r="G2669" s="31"/>
      <c r="H2669" s="31"/>
      <c r="I2669" s="31"/>
      <c r="J2669" s="31"/>
      <c r="K2669" s="31"/>
      <c r="L2669" s="31"/>
      <c r="M2669" s="31"/>
      <c r="N2669" s="31"/>
      <c r="O2669" s="31"/>
      <c r="P2669" s="31"/>
      <c r="Q2669" s="31"/>
      <c r="R2669" s="24" t="str">
        <f>IF(COUNTA(A2669:Q2669)=0,"",IF(AND(COUNTA(A2669)&gt;0, COUNTA(B2669)&gt;0, COUNTA(C2669)&gt;0, COUNTA(D2669)&gt;0, COUNTIF('OMS Drop Downs'!$C$2:$C$3,'OMS Response Form (ORF)'!E2669),COUNTIF('OMS Drop Downs'!$D$2:$D$5,'OMS Response Form (ORF)'!F2669),COUNTIF('OMS Drop Downs'!$A$2:$A$5,'OMS Response Form (ORF)'!G2669),COUNTIF('OMS Drop Downs'!$B$2:$B$4,'OMS Response Form (ORF)'!H2669),COUNTIF('OMS Drop Downs'!$A$2:$A$5,'OMS Response Form (ORF)'!I2669),COUNTIF('OMS Drop Downs'!$E$2:$E$7,'OMS Response Form (ORF)'!J2669),COUNTIF('OMS Drop Downs'!$B$2:$B$4,'OMS Response Form (ORF)'!K2669),COUNTIF('OMS Drop Downs'!$B$2:$B$4,'OMS Response Form (ORF)'!L2669),COUNTIF('OMS Drop Downs'!$B$2:$B$4,'OMS Response Form (ORF)'!M2669),COUNTIF('OMS Drop Downs'!$B$2:$B$4,'OMS Response Form (ORF)'!N2669), COUNTIF('OMS Drop Downs'!$B$2:$B$4,'OMS Response Form (ORF)'!O2669),COUNTIF('OMS Drop Downs'!$B$2:$B$4,'OMS Response Form (ORF)'!P2669),COUNTIF('OMS Drop Downs'!$B$2:$B$4,'OMS Response Form (ORF)'!Q2669)),"Complete","Incomplete"))</f>
        <v/>
      </c>
      <c r="S2669" s="25" t="str">
        <f>IF(R2669="Complete",IF(AND(NOT(ISNA(VLOOKUP(CONCATENATE(E2669,F2669,G2669,H2669,I2669,J2669),'OMS Drop Downs'!G:G,1,FALSE))),IF(AND(F2669&lt;&gt;"C3",J2669&lt;&gt;"O5"),IF(SUM(COUNTIF(K2669:Q2669,"Y"),COUNTIF(K2669:Q2669,"N"))=0,"V","I"),IF(COUNTIF(K2669:Q2669,"Y"),"V","I"))="V"),"Valid","Invalid")," ")</f>
        <v xml:space="preserve"> </v>
      </c>
      <c r="T2669"/>
    </row>
    <row r="2670" spans="1:20" x14ac:dyDescent="0.25">
      <c r="A2670" s="113"/>
      <c r="B2670" s="114"/>
      <c r="C2670" s="115"/>
      <c r="D2670" s="117"/>
      <c r="E2670" s="55"/>
      <c r="F2670" s="31"/>
      <c r="G2670" s="31"/>
      <c r="H2670" s="31"/>
      <c r="I2670" s="31"/>
      <c r="J2670" s="31"/>
      <c r="K2670" s="31"/>
      <c r="L2670" s="31"/>
      <c r="M2670" s="31"/>
      <c r="N2670" s="31"/>
      <c r="O2670" s="31"/>
      <c r="P2670" s="31"/>
      <c r="Q2670" s="31"/>
      <c r="R2670" s="24" t="str">
        <f>IF(COUNTA(A2670:Q2670)=0,"",IF(AND(COUNTA(A2670)&gt;0, COUNTA(B2670)&gt;0, COUNTA(C2670)&gt;0, COUNTA(D2670)&gt;0, COUNTIF('OMS Drop Downs'!$C$2:$C$3,'OMS Response Form (ORF)'!E2670),COUNTIF('OMS Drop Downs'!$D$2:$D$5,'OMS Response Form (ORF)'!F2670),COUNTIF('OMS Drop Downs'!$A$2:$A$5,'OMS Response Form (ORF)'!G2670),COUNTIF('OMS Drop Downs'!$B$2:$B$4,'OMS Response Form (ORF)'!H2670),COUNTIF('OMS Drop Downs'!$A$2:$A$5,'OMS Response Form (ORF)'!I2670),COUNTIF('OMS Drop Downs'!$E$2:$E$7,'OMS Response Form (ORF)'!J2670),COUNTIF('OMS Drop Downs'!$B$2:$B$4,'OMS Response Form (ORF)'!K2670),COUNTIF('OMS Drop Downs'!$B$2:$B$4,'OMS Response Form (ORF)'!L2670),COUNTIF('OMS Drop Downs'!$B$2:$B$4,'OMS Response Form (ORF)'!M2670),COUNTIF('OMS Drop Downs'!$B$2:$B$4,'OMS Response Form (ORF)'!N2670), COUNTIF('OMS Drop Downs'!$B$2:$B$4,'OMS Response Form (ORF)'!O2670),COUNTIF('OMS Drop Downs'!$B$2:$B$4,'OMS Response Form (ORF)'!P2670),COUNTIF('OMS Drop Downs'!$B$2:$B$4,'OMS Response Form (ORF)'!Q2670)),"Complete","Incomplete"))</f>
        <v/>
      </c>
      <c r="S2670" s="25" t="str">
        <f>IF(R2670="Complete",IF(AND(NOT(ISNA(VLOOKUP(CONCATENATE(E2670,F2670,G2670,H2670,I2670,J2670),'OMS Drop Downs'!G:G,1,FALSE))),IF(AND(F2670&lt;&gt;"C3",J2670&lt;&gt;"O5"),IF(SUM(COUNTIF(K2670:Q2670,"Y"),COUNTIF(K2670:Q2670,"N"))=0,"V","I"),IF(COUNTIF(K2670:Q2670,"Y"),"V","I"))="V"),"Valid","Invalid")," ")</f>
        <v xml:space="preserve"> </v>
      </c>
      <c r="T2670"/>
    </row>
    <row r="2671" spans="1:20" x14ac:dyDescent="0.25">
      <c r="A2671" s="113"/>
      <c r="B2671" s="114"/>
      <c r="C2671" s="115"/>
      <c r="D2671" s="117"/>
      <c r="E2671" s="55"/>
      <c r="F2671" s="31"/>
      <c r="G2671" s="31"/>
      <c r="H2671" s="31"/>
      <c r="I2671" s="31"/>
      <c r="J2671" s="31"/>
      <c r="K2671" s="31"/>
      <c r="L2671" s="31"/>
      <c r="M2671" s="31"/>
      <c r="N2671" s="31"/>
      <c r="O2671" s="31"/>
      <c r="P2671" s="31"/>
      <c r="Q2671" s="31"/>
      <c r="R2671" s="24" t="str">
        <f>IF(COUNTA(A2671:Q2671)=0,"",IF(AND(COUNTA(A2671)&gt;0, COUNTA(B2671)&gt;0, COUNTA(C2671)&gt;0, COUNTA(D2671)&gt;0, COUNTIF('OMS Drop Downs'!$C$2:$C$3,'OMS Response Form (ORF)'!E2671),COUNTIF('OMS Drop Downs'!$D$2:$D$5,'OMS Response Form (ORF)'!F2671),COUNTIF('OMS Drop Downs'!$A$2:$A$5,'OMS Response Form (ORF)'!G2671),COUNTIF('OMS Drop Downs'!$B$2:$B$4,'OMS Response Form (ORF)'!H2671),COUNTIF('OMS Drop Downs'!$A$2:$A$5,'OMS Response Form (ORF)'!I2671),COUNTIF('OMS Drop Downs'!$E$2:$E$7,'OMS Response Form (ORF)'!J2671),COUNTIF('OMS Drop Downs'!$B$2:$B$4,'OMS Response Form (ORF)'!K2671),COUNTIF('OMS Drop Downs'!$B$2:$B$4,'OMS Response Form (ORF)'!L2671),COUNTIF('OMS Drop Downs'!$B$2:$B$4,'OMS Response Form (ORF)'!M2671),COUNTIF('OMS Drop Downs'!$B$2:$B$4,'OMS Response Form (ORF)'!N2671), COUNTIF('OMS Drop Downs'!$B$2:$B$4,'OMS Response Form (ORF)'!O2671),COUNTIF('OMS Drop Downs'!$B$2:$B$4,'OMS Response Form (ORF)'!P2671),COUNTIF('OMS Drop Downs'!$B$2:$B$4,'OMS Response Form (ORF)'!Q2671)),"Complete","Incomplete"))</f>
        <v/>
      </c>
      <c r="S2671" s="25" t="str">
        <f>IF(R2671="Complete",IF(AND(NOT(ISNA(VLOOKUP(CONCATENATE(E2671,F2671,G2671,H2671,I2671,J2671),'OMS Drop Downs'!G:G,1,FALSE))),IF(AND(F2671&lt;&gt;"C3",J2671&lt;&gt;"O5"),IF(SUM(COUNTIF(K2671:Q2671,"Y"),COUNTIF(K2671:Q2671,"N"))=0,"V","I"),IF(COUNTIF(K2671:Q2671,"Y"),"V","I"))="V"),"Valid","Invalid")," ")</f>
        <v xml:space="preserve"> </v>
      </c>
      <c r="T2671"/>
    </row>
    <row r="2672" spans="1:20" x14ac:dyDescent="0.25">
      <c r="A2672" s="113"/>
      <c r="B2672" s="114"/>
      <c r="C2672" s="115"/>
      <c r="D2672" s="117"/>
      <c r="E2672" s="55"/>
      <c r="F2672" s="31"/>
      <c r="G2672" s="31"/>
      <c r="H2672" s="31"/>
      <c r="I2672" s="31"/>
      <c r="J2672" s="31"/>
      <c r="K2672" s="31"/>
      <c r="L2672" s="31"/>
      <c r="M2672" s="31"/>
      <c r="N2672" s="31"/>
      <c r="O2672" s="31"/>
      <c r="P2672" s="31"/>
      <c r="Q2672" s="31"/>
      <c r="R2672" s="24" t="str">
        <f>IF(COUNTA(A2672:Q2672)=0,"",IF(AND(COUNTA(A2672)&gt;0, COUNTA(B2672)&gt;0, COUNTA(C2672)&gt;0, COUNTA(D2672)&gt;0, COUNTIF('OMS Drop Downs'!$C$2:$C$3,'OMS Response Form (ORF)'!E2672),COUNTIF('OMS Drop Downs'!$D$2:$D$5,'OMS Response Form (ORF)'!F2672),COUNTIF('OMS Drop Downs'!$A$2:$A$5,'OMS Response Form (ORF)'!G2672),COUNTIF('OMS Drop Downs'!$B$2:$B$4,'OMS Response Form (ORF)'!H2672),COUNTIF('OMS Drop Downs'!$A$2:$A$5,'OMS Response Form (ORF)'!I2672),COUNTIF('OMS Drop Downs'!$E$2:$E$7,'OMS Response Form (ORF)'!J2672),COUNTIF('OMS Drop Downs'!$B$2:$B$4,'OMS Response Form (ORF)'!K2672),COUNTIF('OMS Drop Downs'!$B$2:$B$4,'OMS Response Form (ORF)'!L2672),COUNTIF('OMS Drop Downs'!$B$2:$B$4,'OMS Response Form (ORF)'!M2672),COUNTIF('OMS Drop Downs'!$B$2:$B$4,'OMS Response Form (ORF)'!N2672), COUNTIF('OMS Drop Downs'!$B$2:$B$4,'OMS Response Form (ORF)'!O2672),COUNTIF('OMS Drop Downs'!$B$2:$B$4,'OMS Response Form (ORF)'!P2672),COUNTIF('OMS Drop Downs'!$B$2:$B$4,'OMS Response Form (ORF)'!Q2672)),"Complete","Incomplete"))</f>
        <v/>
      </c>
      <c r="S2672" s="25" t="str">
        <f>IF(R2672="Complete",IF(AND(NOT(ISNA(VLOOKUP(CONCATENATE(E2672,F2672,G2672,H2672,I2672,J2672),'OMS Drop Downs'!G:G,1,FALSE))),IF(AND(F2672&lt;&gt;"C3",J2672&lt;&gt;"O5"),IF(SUM(COUNTIF(K2672:Q2672,"Y"),COUNTIF(K2672:Q2672,"N"))=0,"V","I"),IF(COUNTIF(K2672:Q2672,"Y"),"V","I"))="V"),"Valid","Invalid")," ")</f>
        <v xml:space="preserve"> </v>
      </c>
      <c r="T2672"/>
    </row>
    <row r="2673" spans="1:20" x14ac:dyDescent="0.25">
      <c r="A2673" s="113"/>
      <c r="B2673" s="114"/>
      <c r="C2673" s="115"/>
      <c r="D2673" s="117"/>
      <c r="E2673" s="55"/>
      <c r="F2673" s="31"/>
      <c r="G2673" s="31"/>
      <c r="H2673" s="31"/>
      <c r="I2673" s="31"/>
      <c r="J2673" s="31"/>
      <c r="K2673" s="31"/>
      <c r="L2673" s="31"/>
      <c r="M2673" s="31"/>
      <c r="N2673" s="31"/>
      <c r="O2673" s="31"/>
      <c r="P2673" s="31"/>
      <c r="Q2673" s="31"/>
      <c r="R2673" s="24" t="str">
        <f>IF(COUNTA(A2673:Q2673)=0,"",IF(AND(COUNTA(A2673)&gt;0, COUNTA(B2673)&gt;0, COUNTA(C2673)&gt;0, COUNTA(D2673)&gt;0, COUNTIF('OMS Drop Downs'!$C$2:$C$3,'OMS Response Form (ORF)'!E2673),COUNTIF('OMS Drop Downs'!$D$2:$D$5,'OMS Response Form (ORF)'!F2673),COUNTIF('OMS Drop Downs'!$A$2:$A$5,'OMS Response Form (ORF)'!G2673),COUNTIF('OMS Drop Downs'!$B$2:$B$4,'OMS Response Form (ORF)'!H2673),COUNTIF('OMS Drop Downs'!$A$2:$A$5,'OMS Response Form (ORF)'!I2673),COUNTIF('OMS Drop Downs'!$E$2:$E$7,'OMS Response Form (ORF)'!J2673),COUNTIF('OMS Drop Downs'!$B$2:$B$4,'OMS Response Form (ORF)'!K2673),COUNTIF('OMS Drop Downs'!$B$2:$B$4,'OMS Response Form (ORF)'!L2673),COUNTIF('OMS Drop Downs'!$B$2:$B$4,'OMS Response Form (ORF)'!M2673),COUNTIF('OMS Drop Downs'!$B$2:$B$4,'OMS Response Form (ORF)'!N2673), COUNTIF('OMS Drop Downs'!$B$2:$B$4,'OMS Response Form (ORF)'!O2673),COUNTIF('OMS Drop Downs'!$B$2:$B$4,'OMS Response Form (ORF)'!P2673),COUNTIF('OMS Drop Downs'!$B$2:$B$4,'OMS Response Form (ORF)'!Q2673)),"Complete","Incomplete"))</f>
        <v/>
      </c>
      <c r="S2673" s="25" t="str">
        <f>IF(R2673="Complete",IF(AND(NOT(ISNA(VLOOKUP(CONCATENATE(E2673,F2673,G2673,H2673,I2673,J2673),'OMS Drop Downs'!G:G,1,FALSE))),IF(AND(F2673&lt;&gt;"C3",J2673&lt;&gt;"O5"),IF(SUM(COUNTIF(K2673:Q2673,"Y"),COUNTIF(K2673:Q2673,"N"))=0,"V","I"),IF(COUNTIF(K2673:Q2673,"Y"),"V","I"))="V"),"Valid","Invalid")," ")</f>
        <v xml:space="preserve"> </v>
      </c>
      <c r="T2673"/>
    </row>
    <row r="2674" spans="1:20" x14ac:dyDescent="0.25">
      <c r="A2674" s="113"/>
      <c r="B2674" s="114"/>
      <c r="C2674" s="115"/>
      <c r="D2674" s="117"/>
      <c r="E2674" s="55"/>
      <c r="F2674" s="31"/>
      <c r="G2674" s="31"/>
      <c r="H2674" s="31"/>
      <c r="I2674" s="31"/>
      <c r="J2674" s="31"/>
      <c r="K2674" s="31"/>
      <c r="L2674" s="31"/>
      <c r="M2674" s="31"/>
      <c r="N2674" s="31"/>
      <c r="O2674" s="31"/>
      <c r="P2674" s="31"/>
      <c r="Q2674" s="31"/>
      <c r="R2674" s="24" t="str">
        <f>IF(COUNTA(A2674:Q2674)=0,"",IF(AND(COUNTA(A2674)&gt;0, COUNTA(B2674)&gt;0, COUNTA(C2674)&gt;0, COUNTA(D2674)&gt;0, COUNTIF('OMS Drop Downs'!$C$2:$C$3,'OMS Response Form (ORF)'!E2674),COUNTIF('OMS Drop Downs'!$D$2:$D$5,'OMS Response Form (ORF)'!F2674),COUNTIF('OMS Drop Downs'!$A$2:$A$5,'OMS Response Form (ORF)'!G2674),COUNTIF('OMS Drop Downs'!$B$2:$B$4,'OMS Response Form (ORF)'!H2674),COUNTIF('OMS Drop Downs'!$A$2:$A$5,'OMS Response Form (ORF)'!I2674),COUNTIF('OMS Drop Downs'!$E$2:$E$7,'OMS Response Form (ORF)'!J2674),COUNTIF('OMS Drop Downs'!$B$2:$B$4,'OMS Response Form (ORF)'!K2674),COUNTIF('OMS Drop Downs'!$B$2:$B$4,'OMS Response Form (ORF)'!L2674),COUNTIF('OMS Drop Downs'!$B$2:$B$4,'OMS Response Form (ORF)'!M2674),COUNTIF('OMS Drop Downs'!$B$2:$B$4,'OMS Response Form (ORF)'!N2674), COUNTIF('OMS Drop Downs'!$B$2:$B$4,'OMS Response Form (ORF)'!O2674),COUNTIF('OMS Drop Downs'!$B$2:$B$4,'OMS Response Form (ORF)'!P2674),COUNTIF('OMS Drop Downs'!$B$2:$B$4,'OMS Response Form (ORF)'!Q2674)),"Complete","Incomplete"))</f>
        <v/>
      </c>
      <c r="S2674" s="25" t="str">
        <f>IF(R2674="Complete",IF(AND(NOT(ISNA(VLOOKUP(CONCATENATE(E2674,F2674,G2674,H2674,I2674,J2674),'OMS Drop Downs'!G:G,1,FALSE))),IF(AND(F2674&lt;&gt;"C3",J2674&lt;&gt;"O5"),IF(SUM(COUNTIF(K2674:Q2674,"Y"),COUNTIF(K2674:Q2674,"N"))=0,"V","I"),IF(COUNTIF(K2674:Q2674,"Y"),"V","I"))="V"),"Valid","Invalid")," ")</f>
        <v xml:space="preserve"> </v>
      </c>
      <c r="T2674"/>
    </row>
    <row r="2675" spans="1:20" x14ac:dyDescent="0.25">
      <c r="A2675" s="113"/>
      <c r="B2675" s="114"/>
      <c r="C2675" s="115"/>
      <c r="D2675" s="117"/>
      <c r="E2675" s="55"/>
      <c r="F2675" s="31"/>
      <c r="G2675" s="31"/>
      <c r="H2675" s="31"/>
      <c r="I2675" s="31"/>
      <c r="J2675" s="31"/>
      <c r="K2675" s="31"/>
      <c r="L2675" s="31"/>
      <c r="M2675" s="31"/>
      <c r="N2675" s="31"/>
      <c r="O2675" s="31"/>
      <c r="P2675" s="31"/>
      <c r="Q2675" s="31"/>
      <c r="R2675" s="24" t="str">
        <f>IF(COUNTA(A2675:Q2675)=0,"",IF(AND(COUNTA(A2675)&gt;0, COUNTA(B2675)&gt;0, COUNTA(C2675)&gt;0, COUNTA(D2675)&gt;0, COUNTIF('OMS Drop Downs'!$C$2:$C$3,'OMS Response Form (ORF)'!E2675),COUNTIF('OMS Drop Downs'!$D$2:$D$5,'OMS Response Form (ORF)'!F2675),COUNTIF('OMS Drop Downs'!$A$2:$A$5,'OMS Response Form (ORF)'!G2675),COUNTIF('OMS Drop Downs'!$B$2:$B$4,'OMS Response Form (ORF)'!H2675),COUNTIF('OMS Drop Downs'!$A$2:$A$5,'OMS Response Form (ORF)'!I2675),COUNTIF('OMS Drop Downs'!$E$2:$E$7,'OMS Response Form (ORF)'!J2675),COUNTIF('OMS Drop Downs'!$B$2:$B$4,'OMS Response Form (ORF)'!K2675),COUNTIF('OMS Drop Downs'!$B$2:$B$4,'OMS Response Form (ORF)'!L2675),COUNTIF('OMS Drop Downs'!$B$2:$B$4,'OMS Response Form (ORF)'!M2675),COUNTIF('OMS Drop Downs'!$B$2:$B$4,'OMS Response Form (ORF)'!N2675), COUNTIF('OMS Drop Downs'!$B$2:$B$4,'OMS Response Form (ORF)'!O2675),COUNTIF('OMS Drop Downs'!$B$2:$B$4,'OMS Response Form (ORF)'!P2675),COUNTIF('OMS Drop Downs'!$B$2:$B$4,'OMS Response Form (ORF)'!Q2675)),"Complete","Incomplete"))</f>
        <v/>
      </c>
      <c r="S2675" s="25" t="str">
        <f>IF(R2675="Complete",IF(AND(NOT(ISNA(VLOOKUP(CONCATENATE(E2675,F2675,G2675,H2675,I2675,J2675),'OMS Drop Downs'!G:G,1,FALSE))),IF(AND(F2675&lt;&gt;"C3",J2675&lt;&gt;"O5"),IF(SUM(COUNTIF(K2675:Q2675,"Y"),COUNTIF(K2675:Q2675,"N"))=0,"V","I"),IF(COUNTIF(K2675:Q2675,"Y"),"V","I"))="V"),"Valid","Invalid")," ")</f>
        <v xml:space="preserve"> </v>
      </c>
      <c r="T2675"/>
    </row>
    <row r="2676" spans="1:20" x14ac:dyDescent="0.25">
      <c r="A2676" s="113"/>
      <c r="B2676" s="114"/>
      <c r="C2676" s="115"/>
      <c r="D2676" s="117"/>
      <c r="E2676" s="55"/>
      <c r="F2676" s="31"/>
      <c r="G2676" s="31"/>
      <c r="H2676" s="31"/>
      <c r="I2676" s="31"/>
      <c r="J2676" s="31"/>
      <c r="K2676" s="31"/>
      <c r="L2676" s="31"/>
      <c r="M2676" s="31"/>
      <c r="N2676" s="31"/>
      <c r="O2676" s="31"/>
      <c r="P2676" s="31"/>
      <c r="Q2676" s="31"/>
      <c r="R2676" s="24" t="str">
        <f>IF(COUNTA(A2676:Q2676)=0,"",IF(AND(COUNTA(A2676)&gt;0, COUNTA(B2676)&gt;0, COUNTA(C2676)&gt;0, COUNTA(D2676)&gt;0, COUNTIF('OMS Drop Downs'!$C$2:$C$3,'OMS Response Form (ORF)'!E2676),COUNTIF('OMS Drop Downs'!$D$2:$D$5,'OMS Response Form (ORF)'!F2676),COUNTIF('OMS Drop Downs'!$A$2:$A$5,'OMS Response Form (ORF)'!G2676),COUNTIF('OMS Drop Downs'!$B$2:$B$4,'OMS Response Form (ORF)'!H2676),COUNTIF('OMS Drop Downs'!$A$2:$A$5,'OMS Response Form (ORF)'!I2676),COUNTIF('OMS Drop Downs'!$E$2:$E$7,'OMS Response Form (ORF)'!J2676),COUNTIF('OMS Drop Downs'!$B$2:$B$4,'OMS Response Form (ORF)'!K2676),COUNTIF('OMS Drop Downs'!$B$2:$B$4,'OMS Response Form (ORF)'!L2676),COUNTIF('OMS Drop Downs'!$B$2:$B$4,'OMS Response Form (ORF)'!M2676),COUNTIF('OMS Drop Downs'!$B$2:$B$4,'OMS Response Form (ORF)'!N2676), COUNTIF('OMS Drop Downs'!$B$2:$B$4,'OMS Response Form (ORF)'!O2676),COUNTIF('OMS Drop Downs'!$B$2:$B$4,'OMS Response Form (ORF)'!P2676),COUNTIF('OMS Drop Downs'!$B$2:$B$4,'OMS Response Form (ORF)'!Q2676)),"Complete","Incomplete"))</f>
        <v/>
      </c>
      <c r="S2676" s="25" t="str">
        <f>IF(R2676="Complete",IF(AND(NOT(ISNA(VLOOKUP(CONCATENATE(E2676,F2676,G2676,H2676,I2676,J2676),'OMS Drop Downs'!G:G,1,FALSE))),IF(AND(F2676&lt;&gt;"C3",J2676&lt;&gt;"O5"),IF(SUM(COUNTIF(K2676:Q2676,"Y"),COUNTIF(K2676:Q2676,"N"))=0,"V","I"),IF(COUNTIF(K2676:Q2676,"Y"),"V","I"))="V"),"Valid","Invalid")," ")</f>
        <v xml:space="preserve"> </v>
      </c>
      <c r="T2676"/>
    </row>
    <row r="2677" spans="1:20" x14ac:dyDescent="0.25">
      <c r="A2677" s="113"/>
      <c r="B2677" s="114"/>
      <c r="C2677" s="115"/>
      <c r="D2677" s="117"/>
      <c r="E2677" s="55"/>
      <c r="F2677" s="31"/>
      <c r="G2677" s="31"/>
      <c r="H2677" s="31"/>
      <c r="I2677" s="31"/>
      <c r="J2677" s="31"/>
      <c r="K2677" s="31"/>
      <c r="L2677" s="31"/>
      <c r="M2677" s="31"/>
      <c r="N2677" s="31"/>
      <c r="O2677" s="31"/>
      <c r="P2677" s="31"/>
      <c r="Q2677" s="31"/>
      <c r="R2677" s="24" t="str">
        <f>IF(COUNTA(A2677:Q2677)=0,"",IF(AND(COUNTA(A2677)&gt;0, COUNTA(B2677)&gt;0, COUNTA(C2677)&gt;0, COUNTA(D2677)&gt;0, COUNTIF('OMS Drop Downs'!$C$2:$C$3,'OMS Response Form (ORF)'!E2677),COUNTIF('OMS Drop Downs'!$D$2:$D$5,'OMS Response Form (ORF)'!F2677),COUNTIF('OMS Drop Downs'!$A$2:$A$5,'OMS Response Form (ORF)'!G2677),COUNTIF('OMS Drop Downs'!$B$2:$B$4,'OMS Response Form (ORF)'!H2677),COUNTIF('OMS Drop Downs'!$A$2:$A$5,'OMS Response Form (ORF)'!I2677),COUNTIF('OMS Drop Downs'!$E$2:$E$7,'OMS Response Form (ORF)'!J2677),COUNTIF('OMS Drop Downs'!$B$2:$B$4,'OMS Response Form (ORF)'!K2677),COUNTIF('OMS Drop Downs'!$B$2:$B$4,'OMS Response Form (ORF)'!L2677),COUNTIF('OMS Drop Downs'!$B$2:$B$4,'OMS Response Form (ORF)'!M2677),COUNTIF('OMS Drop Downs'!$B$2:$B$4,'OMS Response Form (ORF)'!N2677), COUNTIF('OMS Drop Downs'!$B$2:$B$4,'OMS Response Form (ORF)'!O2677),COUNTIF('OMS Drop Downs'!$B$2:$B$4,'OMS Response Form (ORF)'!P2677),COUNTIF('OMS Drop Downs'!$B$2:$B$4,'OMS Response Form (ORF)'!Q2677)),"Complete","Incomplete"))</f>
        <v/>
      </c>
      <c r="S2677" s="25" t="str">
        <f>IF(R2677="Complete",IF(AND(NOT(ISNA(VLOOKUP(CONCATENATE(E2677,F2677,G2677,H2677,I2677,J2677),'OMS Drop Downs'!G:G,1,FALSE))),IF(AND(F2677&lt;&gt;"C3",J2677&lt;&gt;"O5"),IF(SUM(COUNTIF(K2677:Q2677,"Y"),COUNTIF(K2677:Q2677,"N"))=0,"V","I"),IF(COUNTIF(K2677:Q2677,"Y"),"V","I"))="V"),"Valid","Invalid")," ")</f>
        <v xml:space="preserve"> </v>
      </c>
      <c r="T2677"/>
    </row>
    <row r="2678" spans="1:20" x14ac:dyDescent="0.25">
      <c r="A2678" s="113"/>
      <c r="B2678" s="114"/>
      <c r="C2678" s="115"/>
      <c r="D2678" s="117"/>
      <c r="E2678" s="55"/>
      <c r="F2678" s="31"/>
      <c r="G2678" s="31"/>
      <c r="H2678" s="31"/>
      <c r="I2678" s="31"/>
      <c r="J2678" s="31"/>
      <c r="K2678" s="31"/>
      <c r="L2678" s="31"/>
      <c r="M2678" s="31"/>
      <c r="N2678" s="31"/>
      <c r="O2678" s="31"/>
      <c r="P2678" s="31"/>
      <c r="Q2678" s="31"/>
      <c r="R2678" s="24" t="str">
        <f>IF(COUNTA(A2678:Q2678)=0,"",IF(AND(COUNTA(A2678)&gt;0, COUNTA(B2678)&gt;0, COUNTA(C2678)&gt;0, COUNTA(D2678)&gt;0, COUNTIF('OMS Drop Downs'!$C$2:$C$3,'OMS Response Form (ORF)'!E2678),COUNTIF('OMS Drop Downs'!$D$2:$D$5,'OMS Response Form (ORF)'!F2678),COUNTIF('OMS Drop Downs'!$A$2:$A$5,'OMS Response Form (ORF)'!G2678),COUNTIF('OMS Drop Downs'!$B$2:$B$4,'OMS Response Form (ORF)'!H2678),COUNTIF('OMS Drop Downs'!$A$2:$A$5,'OMS Response Form (ORF)'!I2678),COUNTIF('OMS Drop Downs'!$E$2:$E$7,'OMS Response Form (ORF)'!J2678),COUNTIF('OMS Drop Downs'!$B$2:$B$4,'OMS Response Form (ORF)'!K2678),COUNTIF('OMS Drop Downs'!$B$2:$B$4,'OMS Response Form (ORF)'!L2678),COUNTIF('OMS Drop Downs'!$B$2:$B$4,'OMS Response Form (ORF)'!M2678),COUNTIF('OMS Drop Downs'!$B$2:$B$4,'OMS Response Form (ORF)'!N2678), COUNTIF('OMS Drop Downs'!$B$2:$B$4,'OMS Response Form (ORF)'!O2678),COUNTIF('OMS Drop Downs'!$B$2:$B$4,'OMS Response Form (ORF)'!P2678),COUNTIF('OMS Drop Downs'!$B$2:$B$4,'OMS Response Form (ORF)'!Q2678)),"Complete","Incomplete"))</f>
        <v/>
      </c>
      <c r="S2678" s="25" t="str">
        <f>IF(R2678="Complete",IF(AND(NOT(ISNA(VLOOKUP(CONCATENATE(E2678,F2678,G2678,H2678,I2678,J2678),'OMS Drop Downs'!G:G,1,FALSE))),IF(AND(F2678&lt;&gt;"C3",J2678&lt;&gt;"O5"),IF(SUM(COUNTIF(K2678:Q2678,"Y"),COUNTIF(K2678:Q2678,"N"))=0,"V","I"),IF(COUNTIF(K2678:Q2678,"Y"),"V","I"))="V"),"Valid","Invalid")," ")</f>
        <v xml:space="preserve"> </v>
      </c>
      <c r="T2678"/>
    </row>
    <row r="2679" spans="1:20" x14ac:dyDescent="0.25">
      <c r="A2679" s="113"/>
      <c r="B2679" s="114"/>
      <c r="C2679" s="115"/>
      <c r="D2679" s="117"/>
      <c r="E2679" s="55"/>
      <c r="F2679" s="31"/>
      <c r="G2679" s="31"/>
      <c r="H2679" s="31"/>
      <c r="I2679" s="31"/>
      <c r="J2679" s="31"/>
      <c r="K2679" s="31"/>
      <c r="L2679" s="31"/>
      <c r="M2679" s="31"/>
      <c r="N2679" s="31"/>
      <c r="O2679" s="31"/>
      <c r="P2679" s="31"/>
      <c r="Q2679" s="31"/>
      <c r="R2679" s="24" t="str">
        <f>IF(COUNTA(A2679:Q2679)=0,"",IF(AND(COUNTA(A2679)&gt;0, COUNTA(B2679)&gt;0, COUNTA(C2679)&gt;0, COUNTA(D2679)&gt;0, COUNTIF('OMS Drop Downs'!$C$2:$C$3,'OMS Response Form (ORF)'!E2679),COUNTIF('OMS Drop Downs'!$D$2:$D$5,'OMS Response Form (ORF)'!F2679),COUNTIF('OMS Drop Downs'!$A$2:$A$5,'OMS Response Form (ORF)'!G2679),COUNTIF('OMS Drop Downs'!$B$2:$B$4,'OMS Response Form (ORF)'!H2679),COUNTIF('OMS Drop Downs'!$A$2:$A$5,'OMS Response Form (ORF)'!I2679),COUNTIF('OMS Drop Downs'!$E$2:$E$7,'OMS Response Form (ORF)'!J2679),COUNTIF('OMS Drop Downs'!$B$2:$B$4,'OMS Response Form (ORF)'!K2679),COUNTIF('OMS Drop Downs'!$B$2:$B$4,'OMS Response Form (ORF)'!L2679),COUNTIF('OMS Drop Downs'!$B$2:$B$4,'OMS Response Form (ORF)'!M2679),COUNTIF('OMS Drop Downs'!$B$2:$B$4,'OMS Response Form (ORF)'!N2679), COUNTIF('OMS Drop Downs'!$B$2:$B$4,'OMS Response Form (ORF)'!O2679),COUNTIF('OMS Drop Downs'!$B$2:$B$4,'OMS Response Form (ORF)'!P2679),COUNTIF('OMS Drop Downs'!$B$2:$B$4,'OMS Response Form (ORF)'!Q2679)),"Complete","Incomplete"))</f>
        <v/>
      </c>
      <c r="S2679" s="25" t="str">
        <f>IF(R2679="Complete",IF(AND(NOT(ISNA(VLOOKUP(CONCATENATE(E2679,F2679,G2679,H2679,I2679,J2679),'OMS Drop Downs'!G:G,1,FALSE))),IF(AND(F2679&lt;&gt;"C3",J2679&lt;&gt;"O5"),IF(SUM(COUNTIF(K2679:Q2679,"Y"),COUNTIF(K2679:Q2679,"N"))=0,"V","I"),IF(COUNTIF(K2679:Q2679,"Y"),"V","I"))="V"),"Valid","Invalid")," ")</f>
        <v xml:space="preserve"> </v>
      </c>
      <c r="T2679"/>
    </row>
    <row r="2680" spans="1:20" x14ac:dyDescent="0.25">
      <c r="A2680" s="113"/>
      <c r="B2680" s="114"/>
      <c r="C2680" s="115"/>
      <c r="D2680" s="117"/>
      <c r="E2680" s="55"/>
      <c r="F2680" s="31"/>
      <c r="G2680" s="31"/>
      <c r="H2680" s="31"/>
      <c r="I2680" s="31"/>
      <c r="J2680" s="31"/>
      <c r="K2680" s="31"/>
      <c r="L2680" s="31"/>
      <c r="M2680" s="31"/>
      <c r="N2680" s="31"/>
      <c r="O2680" s="31"/>
      <c r="P2680" s="31"/>
      <c r="Q2680" s="31"/>
      <c r="R2680" s="24" t="str">
        <f>IF(COUNTA(A2680:Q2680)=0,"",IF(AND(COUNTA(A2680)&gt;0, COUNTA(B2680)&gt;0, COUNTA(C2680)&gt;0, COUNTA(D2680)&gt;0, COUNTIF('OMS Drop Downs'!$C$2:$C$3,'OMS Response Form (ORF)'!E2680),COUNTIF('OMS Drop Downs'!$D$2:$D$5,'OMS Response Form (ORF)'!F2680),COUNTIF('OMS Drop Downs'!$A$2:$A$5,'OMS Response Form (ORF)'!G2680),COUNTIF('OMS Drop Downs'!$B$2:$B$4,'OMS Response Form (ORF)'!H2680),COUNTIF('OMS Drop Downs'!$A$2:$A$5,'OMS Response Form (ORF)'!I2680),COUNTIF('OMS Drop Downs'!$E$2:$E$7,'OMS Response Form (ORF)'!J2680),COUNTIF('OMS Drop Downs'!$B$2:$B$4,'OMS Response Form (ORF)'!K2680),COUNTIF('OMS Drop Downs'!$B$2:$B$4,'OMS Response Form (ORF)'!L2680),COUNTIF('OMS Drop Downs'!$B$2:$B$4,'OMS Response Form (ORF)'!M2680),COUNTIF('OMS Drop Downs'!$B$2:$B$4,'OMS Response Form (ORF)'!N2680), COUNTIF('OMS Drop Downs'!$B$2:$B$4,'OMS Response Form (ORF)'!O2680),COUNTIF('OMS Drop Downs'!$B$2:$B$4,'OMS Response Form (ORF)'!P2680),COUNTIF('OMS Drop Downs'!$B$2:$B$4,'OMS Response Form (ORF)'!Q2680)),"Complete","Incomplete"))</f>
        <v/>
      </c>
      <c r="S2680" s="25" t="str">
        <f>IF(R2680="Complete",IF(AND(NOT(ISNA(VLOOKUP(CONCATENATE(E2680,F2680,G2680,H2680,I2680,J2680),'OMS Drop Downs'!G:G,1,FALSE))),IF(AND(F2680&lt;&gt;"C3",J2680&lt;&gt;"O5"),IF(SUM(COUNTIF(K2680:Q2680,"Y"),COUNTIF(K2680:Q2680,"N"))=0,"V","I"),IF(COUNTIF(K2680:Q2680,"Y"),"V","I"))="V"),"Valid","Invalid")," ")</f>
        <v xml:space="preserve"> </v>
      </c>
      <c r="T2680"/>
    </row>
    <row r="2681" spans="1:20" x14ac:dyDescent="0.25">
      <c r="A2681" s="113"/>
      <c r="B2681" s="114"/>
      <c r="C2681" s="115"/>
      <c r="D2681" s="117"/>
      <c r="E2681" s="55"/>
      <c r="F2681" s="31"/>
      <c r="G2681" s="31"/>
      <c r="H2681" s="31"/>
      <c r="I2681" s="31"/>
      <c r="J2681" s="31"/>
      <c r="K2681" s="31"/>
      <c r="L2681" s="31"/>
      <c r="M2681" s="31"/>
      <c r="N2681" s="31"/>
      <c r="O2681" s="31"/>
      <c r="P2681" s="31"/>
      <c r="Q2681" s="31"/>
      <c r="R2681" s="24" t="str">
        <f>IF(COUNTA(A2681:Q2681)=0,"",IF(AND(COUNTA(A2681)&gt;0, COUNTA(B2681)&gt;0, COUNTA(C2681)&gt;0, COUNTA(D2681)&gt;0, COUNTIF('OMS Drop Downs'!$C$2:$C$3,'OMS Response Form (ORF)'!E2681),COUNTIF('OMS Drop Downs'!$D$2:$D$5,'OMS Response Form (ORF)'!F2681),COUNTIF('OMS Drop Downs'!$A$2:$A$5,'OMS Response Form (ORF)'!G2681),COUNTIF('OMS Drop Downs'!$B$2:$B$4,'OMS Response Form (ORF)'!H2681),COUNTIF('OMS Drop Downs'!$A$2:$A$5,'OMS Response Form (ORF)'!I2681),COUNTIF('OMS Drop Downs'!$E$2:$E$7,'OMS Response Form (ORF)'!J2681),COUNTIF('OMS Drop Downs'!$B$2:$B$4,'OMS Response Form (ORF)'!K2681),COUNTIF('OMS Drop Downs'!$B$2:$B$4,'OMS Response Form (ORF)'!L2681),COUNTIF('OMS Drop Downs'!$B$2:$B$4,'OMS Response Form (ORF)'!M2681),COUNTIF('OMS Drop Downs'!$B$2:$B$4,'OMS Response Form (ORF)'!N2681), COUNTIF('OMS Drop Downs'!$B$2:$B$4,'OMS Response Form (ORF)'!O2681),COUNTIF('OMS Drop Downs'!$B$2:$B$4,'OMS Response Form (ORF)'!P2681),COUNTIF('OMS Drop Downs'!$B$2:$B$4,'OMS Response Form (ORF)'!Q2681)),"Complete","Incomplete"))</f>
        <v/>
      </c>
      <c r="S2681" s="25" t="str">
        <f>IF(R2681="Complete",IF(AND(NOT(ISNA(VLOOKUP(CONCATENATE(E2681,F2681,G2681,H2681,I2681,J2681),'OMS Drop Downs'!G:G,1,FALSE))),IF(AND(F2681&lt;&gt;"C3",J2681&lt;&gt;"O5"),IF(SUM(COUNTIF(K2681:Q2681,"Y"),COUNTIF(K2681:Q2681,"N"))=0,"V","I"),IF(COUNTIF(K2681:Q2681,"Y"),"V","I"))="V"),"Valid","Invalid")," ")</f>
        <v xml:space="preserve"> </v>
      </c>
      <c r="T2681"/>
    </row>
    <row r="2682" spans="1:20" x14ac:dyDescent="0.25">
      <c r="A2682" s="113"/>
      <c r="B2682" s="114"/>
      <c r="C2682" s="115"/>
      <c r="D2682" s="117"/>
      <c r="E2682" s="55"/>
      <c r="F2682" s="31"/>
      <c r="G2682" s="31"/>
      <c r="H2682" s="31"/>
      <c r="I2682" s="31"/>
      <c r="J2682" s="31"/>
      <c r="K2682" s="31"/>
      <c r="L2682" s="31"/>
      <c r="M2682" s="31"/>
      <c r="N2682" s="31"/>
      <c r="O2682" s="31"/>
      <c r="P2682" s="31"/>
      <c r="Q2682" s="31"/>
      <c r="R2682" s="24" t="str">
        <f>IF(COUNTA(A2682:Q2682)=0,"",IF(AND(COUNTA(A2682)&gt;0, COUNTA(B2682)&gt;0, COUNTA(C2682)&gt;0, COUNTA(D2682)&gt;0, COUNTIF('OMS Drop Downs'!$C$2:$C$3,'OMS Response Form (ORF)'!E2682),COUNTIF('OMS Drop Downs'!$D$2:$D$5,'OMS Response Form (ORF)'!F2682),COUNTIF('OMS Drop Downs'!$A$2:$A$5,'OMS Response Form (ORF)'!G2682),COUNTIF('OMS Drop Downs'!$B$2:$B$4,'OMS Response Form (ORF)'!H2682),COUNTIF('OMS Drop Downs'!$A$2:$A$5,'OMS Response Form (ORF)'!I2682),COUNTIF('OMS Drop Downs'!$E$2:$E$7,'OMS Response Form (ORF)'!J2682),COUNTIF('OMS Drop Downs'!$B$2:$B$4,'OMS Response Form (ORF)'!K2682),COUNTIF('OMS Drop Downs'!$B$2:$B$4,'OMS Response Form (ORF)'!L2682),COUNTIF('OMS Drop Downs'!$B$2:$B$4,'OMS Response Form (ORF)'!M2682),COUNTIF('OMS Drop Downs'!$B$2:$B$4,'OMS Response Form (ORF)'!N2682), COUNTIF('OMS Drop Downs'!$B$2:$B$4,'OMS Response Form (ORF)'!O2682),COUNTIF('OMS Drop Downs'!$B$2:$B$4,'OMS Response Form (ORF)'!P2682),COUNTIF('OMS Drop Downs'!$B$2:$B$4,'OMS Response Form (ORF)'!Q2682)),"Complete","Incomplete"))</f>
        <v/>
      </c>
      <c r="S2682" s="25" t="str">
        <f>IF(R2682="Complete",IF(AND(NOT(ISNA(VLOOKUP(CONCATENATE(E2682,F2682,G2682,H2682,I2682,J2682),'OMS Drop Downs'!G:G,1,FALSE))),IF(AND(F2682&lt;&gt;"C3",J2682&lt;&gt;"O5"),IF(SUM(COUNTIF(K2682:Q2682,"Y"),COUNTIF(K2682:Q2682,"N"))=0,"V","I"),IF(COUNTIF(K2682:Q2682,"Y"),"V","I"))="V"),"Valid","Invalid")," ")</f>
        <v xml:space="preserve"> </v>
      </c>
      <c r="T2682"/>
    </row>
    <row r="2683" spans="1:20" x14ac:dyDescent="0.25">
      <c r="A2683" s="113"/>
      <c r="B2683" s="114"/>
      <c r="C2683" s="115"/>
      <c r="D2683" s="117"/>
      <c r="E2683" s="55"/>
      <c r="F2683" s="31"/>
      <c r="G2683" s="31"/>
      <c r="H2683" s="31"/>
      <c r="I2683" s="31"/>
      <c r="J2683" s="31"/>
      <c r="K2683" s="31"/>
      <c r="L2683" s="31"/>
      <c r="M2683" s="31"/>
      <c r="N2683" s="31"/>
      <c r="O2683" s="31"/>
      <c r="P2683" s="31"/>
      <c r="Q2683" s="31"/>
      <c r="R2683" s="24" t="str">
        <f>IF(COUNTA(A2683:Q2683)=0,"",IF(AND(COUNTA(A2683)&gt;0, COUNTA(B2683)&gt;0, COUNTA(C2683)&gt;0, COUNTA(D2683)&gt;0, COUNTIF('OMS Drop Downs'!$C$2:$C$3,'OMS Response Form (ORF)'!E2683),COUNTIF('OMS Drop Downs'!$D$2:$D$5,'OMS Response Form (ORF)'!F2683),COUNTIF('OMS Drop Downs'!$A$2:$A$5,'OMS Response Form (ORF)'!G2683),COUNTIF('OMS Drop Downs'!$B$2:$B$4,'OMS Response Form (ORF)'!H2683),COUNTIF('OMS Drop Downs'!$A$2:$A$5,'OMS Response Form (ORF)'!I2683),COUNTIF('OMS Drop Downs'!$E$2:$E$7,'OMS Response Form (ORF)'!J2683),COUNTIF('OMS Drop Downs'!$B$2:$B$4,'OMS Response Form (ORF)'!K2683),COUNTIF('OMS Drop Downs'!$B$2:$B$4,'OMS Response Form (ORF)'!L2683),COUNTIF('OMS Drop Downs'!$B$2:$B$4,'OMS Response Form (ORF)'!M2683),COUNTIF('OMS Drop Downs'!$B$2:$B$4,'OMS Response Form (ORF)'!N2683), COUNTIF('OMS Drop Downs'!$B$2:$B$4,'OMS Response Form (ORF)'!O2683),COUNTIF('OMS Drop Downs'!$B$2:$B$4,'OMS Response Form (ORF)'!P2683),COUNTIF('OMS Drop Downs'!$B$2:$B$4,'OMS Response Form (ORF)'!Q2683)),"Complete","Incomplete"))</f>
        <v/>
      </c>
      <c r="S2683" s="25" t="str">
        <f>IF(R2683="Complete",IF(AND(NOT(ISNA(VLOOKUP(CONCATENATE(E2683,F2683,G2683,H2683,I2683,J2683),'OMS Drop Downs'!G:G,1,FALSE))),IF(AND(F2683&lt;&gt;"C3",J2683&lt;&gt;"O5"),IF(SUM(COUNTIF(K2683:Q2683,"Y"),COUNTIF(K2683:Q2683,"N"))=0,"V","I"),IF(COUNTIF(K2683:Q2683,"Y"),"V","I"))="V"),"Valid","Invalid")," ")</f>
        <v xml:space="preserve"> </v>
      </c>
      <c r="T2683"/>
    </row>
    <row r="2684" spans="1:20" x14ac:dyDescent="0.25">
      <c r="A2684" s="113"/>
      <c r="B2684" s="114"/>
      <c r="C2684" s="115"/>
      <c r="D2684" s="117"/>
      <c r="E2684" s="55"/>
      <c r="F2684" s="31"/>
      <c r="G2684" s="31"/>
      <c r="H2684" s="31"/>
      <c r="I2684" s="31"/>
      <c r="J2684" s="31"/>
      <c r="K2684" s="31"/>
      <c r="L2684" s="31"/>
      <c r="M2684" s="31"/>
      <c r="N2684" s="31"/>
      <c r="O2684" s="31"/>
      <c r="P2684" s="31"/>
      <c r="Q2684" s="31"/>
      <c r="R2684" s="24" t="str">
        <f>IF(COUNTA(A2684:Q2684)=0,"",IF(AND(COUNTA(A2684)&gt;0, COUNTA(B2684)&gt;0, COUNTA(C2684)&gt;0, COUNTA(D2684)&gt;0, COUNTIF('OMS Drop Downs'!$C$2:$C$3,'OMS Response Form (ORF)'!E2684),COUNTIF('OMS Drop Downs'!$D$2:$D$5,'OMS Response Form (ORF)'!F2684),COUNTIF('OMS Drop Downs'!$A$2:$A$5,'OMS Response Form (ORF)'!G2684),COUNTIF('OMS Drop Downs'!$B$2:$B$4,'OMS Response Form (ORF)'!H2684),COUNTIF('OMS Drop Downs'!$A$2:$A$5,'OMS Response Form (ORF)'!I2684),COUNTIF('OMS Drop Downs'!$E$2:$E$7,'OMS Response Form (ORF)'!J2684),COUNTIF('OMS Drop Downs'!$B$2:$B$4,'OMS Response Form (ORF)'!K2684),COUNTIF('OMS Drop Downs'!$B$2:$B$4,'OMS Response Form (ORF)'!L2684),COUNTIF('OMS Drop Downs'!$B$2:$B$4,'OMS Response Form (ORF)'!M2684),COUNTIF('OMS Drop Downs'!$B$2:$B$4,'OMS Response Form (ORF)'!N2684), COUNTIF('OMS Drop Downs'!$B$2:$B$4,'OMS Response Form (ORF)'!O2684),COUNTIF('OMS Drop Downs'!$B$2:$B$4,'OMS Response Form (ORF)'!P2684),COUNTIF('OMS Drop Downs'!$B$2:$B$4,'OMS Response Form (ORF)'!Q2684)),"Complete","Incomplete"))</f>
        <v/>
      </c>
      <c r="S2684" s="25" t="str">
        <f>IF(R2684="Complete",IF(AND(NOT(ISNA(VLOOKUP(CONCATENATE(E2684,F2684,G2684,H2684,I2684,J2684),'OMS Drop Downs'!G:G,1,FALSE))),IF(AND(F2684&lt;&gt;"C3",J2684&lt;&gt;"O5"),IF(SUM(COUNTIF(K2684:Q2684,"Y"),COUNTIF(K2684:Q2684,"N"))=0,"V","I"),IF(COUNTIF(K2684:Q2684,"Y"),"V","I"))="V"),"Valid","Invalid")," ")</f>
        <v xml:space="preserve"> </v>
      </c>
      <c r="T2684"/>
    </row>
    <row r="2685" spans="1:20" x14ac:dyDescent="0.25">
      <c r="A2685" s="113"/>
      <c r="B2685" s="114"/>
      <c r="C2685" s="115"/>
      <c r="D2685" s="117"/>
      <c r="E2685" s="55"/>
      <c r="F2685" s="31"/>
      <c r="G2685" s="31"/>
      <c r="H2685" s="31"/>
      <c r="I2685" s="31"/>
      <c r="J2685" s="31"/>
      <c r="K2685" s="31"/>
      <c r="L2685" s="31"/>
      <c r="M2685" s="31"/>
      <c r="N2685" s="31"/>
      <c r="O2685" s="31"/>
      <c r="P2685" s="31"/>
      <c r="Q2685" s="31"/>
      <c r="R2685" s="24" t="str">
        <f>IF(COUNTA(A2685:Q2685)=0,"",IF(AND(COUNTA(A2685)&gt;0, COUNTA(B2685)&gt;0, COUNTA(C2685)&gt;0, COUNTA(D2685)&gt;0, COUNTIF('OMS Drop Downs'!$C$2:$C$3,'OMS Response Form (ORF)'!E2685),COUNTIF('OMS Drop Downs'!$D$2:$D$5,'OMS Response Form (ORF)'!F2685),COUNTIF('OMS Drop Downs'!$A$2:$A$5,'OMS Response Form (ORF)'!G2685),COUNTIF('OMS Drop Downs'!$B$2:$B$4,'OMS Response Form (ORF)'!H2685),COUNTIF('OMS Drop Downs'!$A$2:$A$5,'OMS Response Form (ORF)'!I2685),COUNTIF('OMS Drop Downs'!$E$2:$E$7,'OMS Response Form (ORF)'!J2685),COUNTIF('OMS Drop Downs'!$B$2:$B$4,'OMS Response Form (ORF)'!K2685),COUNTIF('OMS Drop Downs'!$B$2:$B$4,'OMS Response Form (ORF)'!L2685),COUNTIF('OMS Drop Downs'!$B$2:$B$4,'OMS Response Form (ORF)'!M2685),COUNTIF('OMS Drop Downs'!$B$2:$B$4,'OMS Response Form (ORF)'!N2685), COUNTIF('OMS Drop Downs'!$B$2:$B$4,'OMS Response Form (ORF)'!O2685),COUNTIF('OMS Drop Downs'!$B$2:$B$4,'OMS Response Form (ORF)'!P2685),COUNTIF('OMS Drop Downs'!$B$2:$B$4,'OMS Response Form (ORF)'!Q2685)),"Complete","Incomplete"))</f>
        <v/>
      </c>
      <c r="S2685" s="25" t="str">
        <f>IF(R2685="Complete",IF(AND(NOT(ISNA(VLOOKUP(CONCATENATE(E2685,F2685,G2685,H2685,I2685,J2685),'OMS Drop Downs'!G:G,1,FALSE))),IF(AND(F2685&lt;&gt;"C3",J2685&lt;&gt;"O5"),IF(SUM(COUNTIF(K2685:Q2685,"Y"),COUNTIF(K2685:Q2685,"N"))=0,"V","I"),IF(COUNTIF(K2685:Q2685,"Y"),"V","I"))="V"),"Valid","Invalid")," ")</f>
        <v xml:space="preserve"> </v>
      </c>
      <c r="T2685"/>
    </row>
    <row r="2686" spans="1:20" x14ac:dyDescent="0.25">
      <c r="A2686" s="113"/>
      <c r="B2686" s="114"/>
      <c r="C2686" s="115"/>
      <c r="D2686" s="117"/>
      <c r="E2686" s="55"/>
      <c r="F2686" s="31"/>
      <c r="G2686" s="31"/>
      <c r="H2686" s="31"/>
      <c r="I2686" s="31"/>
      <c r="J2686" s="31"/>
      <c r="K2686" s="31"/>
      <c r="L2686" s="31"/>
      <c r="M2686" s="31"/>
      <c r="N2686" s="31"/>
      <c r="O2686" s="31"/>
      <c r="P2686" s="31"/>
      <c r="Q2686" s="31"/>
      <c r="R2686" s="24" t="str">
        <f>IF(COUNTA(A2686:Q2686)=0,"",IF(AND(COUNTA(A2686)&gt;0, COUNTA(B2686)&gt;0, COUNTA(C2686)&gt;0, COUNTA(D2686)&gt;0, COUNTIF('OMS Drop Downs'!$C$2:$C$3,'OMS Response Form (ORF)'!E2686),COUNTIF('OMS Drop Downs'!$D$2:$D$5,'OMS Response Form (ORF)'!F2686),COUNTIF('OMS Drop Downs'!$A$2:$A$5,'OMS Response Form (ORF)'!G2686),COUNTIF('OMS Drop Downs'!$B$2:$B$4,'OMS Response Form (ORF)'!H2686),COUNTIF('OMS Drop Downs'!$A$2:$A$5,'OMS Response Form (ORF)'!I2686),COUNTIF('OMS Drop Downs'!$E$2:$E$7,'OMS Response Form (ORF)'!J2686),COUNTIF('OMS Drop Downs'!$B$2:$B$4,'OMS Response Form (ORF)'!K2686),COUNTIF('OMS Drop Downs'!$B$2:$B$4,'OMS Response Form (ORF)'!L2686),COUNTIF('OMS Drop Downs'!$B$2:$B$4,'OMS Response Form (ORF)'!M2686),COUNTIF('OMS Drop Downs'!$B$2:$B$4,'OMS Response Form (ORF)'!N2686), COUNTIF('OMS Drop Downs'!$B$2:$B$4,'OMS Response Form (ORF)'!O2686),COUNTIF('OMS Drop Downs'!$B$2:$B$4,'OMS Response Form (ORF)'!P2686),COUNTIF('OMS Drop Downs'!$B$2:$B$4,'OMS Response Form (ORF)'!Q2686)),"Complete","Incomplete"))</f>
        <v/>
      </c>
      <c r="S2686" s="25" t="str">
        <f>IF(R2686="Complete",IF(AND(NOT(ISNA(VLOOKUP(CONCATENATE(E2686,F2686,G2686,H2686,I2686,J2686),'OMS Drop Downs'!G:G,1,FALSE))),IF(AND(F2686&lt;&gt;"C3",J2686&lt;&gt;"O5"),IF(SUM(COUNTIF(K2686:Q2686,"Y"),COUNTIF(K2686:Q2686,"N"))=0,"V","I"),IF(COUNTIF(K2686:Q2686,"Y"),"V","I"))="V"),"Valid","Invalid")," ")</f>
        <v xml:space="preserve"> </v>
      </c>
      <c r="T2686"/>
    </row>
    <row r="2687" spans="1:20" x14ac:dyDescent="0.25">
      <c r="A2687" s="113"/>
      <c r="B2687" s="114"/>
      <c r="C2687" s="115"/>
      <c r="D2687" s="117"/>
      <c r="E2687" s="55"/>
      <c r="F2687" s="31"/>
      <c r="G2687" s="31"/>
      <c r="H2687" s="31"/>
      <c r="I2687" s="31"/>
      <c r="J2687" s="31"/>
      <c r="K2687" s="31"/>
      <c r="L2687" s="31"/>
      <c r="M2687" s="31"/>
      <c r="N2687" s="31"/>
      <c r="O2687" s="31"/>
      <c r="P2687" s="31"/>
      <c r="Q2687" s="31"/>
      <c r="R2687" s="24" t="str">
        <f>IF(COUNTA(A2687:Q2687)=0,"",IF(AND(COUNTA(A2687)&gt;0, COUNTA(B2687)&gt;0, COUNTA(C2687)&gt;0, COUNTA(D2687)&gt;0, COUNTIF('OMS Drop Downs'!$C$2:$C$3,'OMS Response Form (ORF)'!E2687),COUNTIF('OMS Drop Downs'!$D$2:$D$5,'OMS Response Form (ORF)'!F2687),COUNTIF('OMS Drop Downs'!$A$2:$A$5,'OMS Response Form (ORF)'!G2687),COUNTIF('OMS Drop Downs'!$B$2:$B$4,'OMS Response Form (ORF)'!H2687),COUNTIF('OMS Drop Downs'!$A$2:$A$5,'OMS Response Form (ORF)'!I2687),COUNTIF('OMS Drop Downs'!$E$2:$E$7,'OMS Response Form (ORF)'!J2687),COUNTIF('OMS Drop Downs'!$B$2:$B$4,'OMS Response Form (ORF)'!K2687),COUNTIF('OMS Drop Downs'!$B$2:$B$4,'OMS Response Form (ORF)'!L2687),COUNTIF('OMS Drop Downs'!$B$2:$B$4,'OMS Response Form (ORF)'!M2687),COUNTIF('OMS Drop Downs'!$B$2:$B$4,'OMS Response Form (ORF)'!N2687), COUNTIF('OMS Drop Downs'!$B$2:$B$4,'OMS Response Form (ORF)'!O2687),COUNTIF('OMS Drop Downs'!$B$2:$B$4,'OMS Response Form (ORF)'!P2687),COUNTIF('OMS Drop Downs'!$B$2:$B$4,'OMS Response Form (ORF)'!Q2687)),"Complete","Incomplete"))</f>
        <v/>
      </c>
      <c r="S2687" s="25" t="str">
        <f>IF(R2687="Complete",IF(AND(NOT(ISNA(VLOOKUP(CONCATENATE(E2687,F2687,G2687,H2687,I2687,J2687),'OMS Drop Downs'!G:G,1,FALSE))),IF(AND(F2687&lt;&gt;"C3",J2687&lt;&gt;"O5"),IF(SUM(COUNTIF(K2687:Q2687,"Y"),COUNTIF(K2687:Q2687,"N"))=0,"V","I"),IF(COUNTIF(K2687:Q2687,"Y"),"V","I"))="V"),"Valid","Invalid")," ")</f>
        <v xml:space="preserve"> </v>
      </c>
      <c r="T2687"/>
    </row>
    <row r="2688" spans="1:20" x14ac:dyDescent="0.25">
      <c r="A2688" s="113"/>
      <c r="B2688" s="114"/>
      <c r="C2688" s="115"/>
      <c r="D2688" s="117"/>
      <c r="E2688" s="55"/>
      <c r="F2688" s="31"/>
      <c r="G2688" s="31"/>
      <c r="H2688" s="31"/>
      <c r="I2688" s="31"/>
      <c r="J2688" s="31"/>
      <c r="K2688" s="31"/>
      <c r="L2688" s="31"/>
      <c r="M2688" s="31"/>
      <c r="N2688" s="31"/>
      <c r="O2688" s="31"/>
      <c r="P2688" s="31"/>
      <c r="Q2688" s="31"/>
      <c r="R2688" s="24" t="str">
        <f>IF(COUNTA(A2688:Q2688)=0,"",IF(AND(COUNTA(A2688)&gt;0, COUNTA(B2688)&gt;0, COUNTA(C2688)&gt;0, COUNTA(D2688)&gt;0, COUNTIF('OMS Drop Downs'!$C$2:$C$3,'OMS Response Form (ORF)'!E2688),COUNTIF('OMS Drop Downs'!$D$2:$D$5,'OMS Response Form (ORF)'!F2688),COUNTIF('OMS Drop Downs'!$A$2:$A$5,'OMS Response Form (ORF)'!G2688),COUNTIF('OMS Drop Downs'!$B$2:$B$4,'OMS Response Form (ORF)'!H2688),COUNTIF('OMS Drop Downs'!$A$2:$A$5,'OMS Response Form (ORF)'!I2688),COUNTIF('OMS Drop Downs'!$E$2:$E$7,'OMS Response Form (ORF)'!J2688),COUNTIF('OMS Drop Downs'!$B$2:$B$4,'OMS Response Form (ORF)'!K2688),COUNTIF('OMS Drop Downs'!$B$2:$B$4,'OMS Response Form (ORF)'!L2688),COUNTIF('OMS Drop Downs'!$B$2:$B$4,'OMS Response Form (ORF)'!M2688),COUNTIF('OMS Drop Downs'!$B$2:$B$4,'OMS Response Form (ORF)'!N2688), COUNTIF('OMS Drop Downs'!$B$2:$B$4,'OMS Response Form (ORF)'!O2688),COUNTIF('OMS Drop Downs'!$B$2:$B$4,'OMS Response Form (ORF)'!P2688),COUNTIF('OMS Drop Downs'!$B$2:$B$4,'OMS Response Form (ORF)'!Q2688)),"Complete","Incomplete"))</f>
        <v/>
      </c>
      <c r="S2688" s="25" t="str">
        <f>IF(R2688="Complete",IF(AND(NOT(ISNA(VLOOKUP(CONCATENATE(E2688,F2688,G2688,H2688,I2688,J2688),'OMS Drop Downs'!G:G,1,FALSE))),IF(AND(F2688&lt;&gt;"C3",J2688&lt;&gt;"O5"),IF(SUM(COUNTIF(K2688:Q2688,"Y"),COUNTIF(K2688:Q2688,"N"))=0,"V","I"),IF(COUNTIF(K2688:Q2688,"Y"),"V","I"))="V"),"Valid","Invalid")," ")</f>
        <v xml:space="preserve"> </v>
      </c>
      <c r="T2688"/>
    </row>
    <row r="2689" spans="1:20" x14ac:dyDescent="0.25">
      <c r="A2689" s="113"/>
      <c r="B2689" s="114"/>
      <c r="C2689" s="115"/>
      <c r="D2689" s="117"/>
      <c r="E2689" s="55"/>
      <c r="F2689" s="31"/>
      <c r="G2689" s="31"/>
      <c r="H2689" s="31"/>
      <c r="I2689" s="31"/>
      <c r="J2689" s="31"/>
      <c r="K2689" s="31"/>
      <c r="L2689" s="31"/>
      <c r="M2689" s="31"/>
      <c r="N2689" s="31"/>
      <c r="O2689" s="31"/>
      <c r="P2689" s="31"/>
      <c r="Q2689" s="31"/>
      <c r="R2689" s="24" t="str">
        <f>IF(COUNTA(A2689:Q2689)=0,"",IF(AND(COUNTA(A2689)&gt;0, COUNTA(B2689)&gt;0, COUNTA(C2689)&gt;0, COUNTA(D2689)&gt;0, COUNTIF('OMS Drop Downs'!$C$2:$C$3,'OMS Response Form (ORF)'!E2689),COUNTIF('OMS Drop Downs'!$D$2:$D$5,'OMS Response Form (ORF)'!F2689),COUNTIF('OMS Drop Downs'!$A$2:$A$5,'OMS Response Form (ORF)'!G2689),COUNTIF('OMS Drop Downs'!$B$2:$B$4,'OMS Response Form (ORF)'!H2689),COUNTIF('OMS Drop Downs'!$A$2:$A$5,'OMS Response Form (ORF)'!I2689),COUNTIF('OMS Drop Downs'!$E$2:$E$7,'OMS Response Form (ORF)'!J2689),COUNTIF('OMS Drop Downs'!$B$2:$B$4,'OMS Response Form (ORF)'!K2689),COUNTIF('OMS Drop Downs'!$B$2:$B$4,'OMS Response Form (ORF)'!L2689),COUNTIF('OMS Drop Downs'!$B$2:$B$4,'OMS Response Form (ORF)'!M2689),COUNTIF('OMS Drop Downs'!$B$2:$B$4,'OMS Response Form (ORF)'!N2689), COUNTIF('OMS Drop Downs'!$B$2:$B$4,'OMS Response Form (ORF)'!O2689),COUNTIF('OMS Drop Downs'!$B$2:$B$4,'OMS Response Form (ORF)'!P2689),COUNTIF('OMS Drop Downs'!$B$2:$B$4,'OMS Response Form (ORF)'!Q2689)),"Complete","Incomplete"))</f>
        <v/>
      </c>
      <c r="S2689" s="25" t="str">
        <f>IF(R2689="Complete",IF(AND(NOT(ISNA(VLOOKUP(CONCATENATE(E2689,F2689,G2689,H2689,I2689,J2689),'OMS Drop Downs'!G:G,1,FALSE))),IF(AND(F2689&lt;&gt;"C3",J2689&lt;&gt;"O5"),IF(SUM(COUNTIF(K2689:Q2689,"Y"),COUNTIF(K2689:Q2689,"N"))=0,"V","I"),IF(COUNTIF(K2689:Q2689,"Y"),"V","I"))="V"),"Valid","Invalid")," ")</f>
        <v xml:space="preserve"> </v>
      </c>
      <c r="T2689"/>
    </row>
    <row r="2690" spans="1:20" x14ac:dyDescent="0.25">
      <c r="A2690" s="113"/>
      <c r="B2690" s="114"/>
      <c r="C2690" s="115"/>
      <c r="D2690" s="117"/>
      <c r="E2690" s="55"/>
      <c r="F2690" s="31"/>
      <c r="G2690" s="31"/>
      <c r="H2690" s="31"/>
      <c r="I2690" s="31"/>
      <c r="J2690" s="31"/>
      <c r="K2690" s="31"/>
      <c r="L2690" s="31"/>
      <c r="M2690" s="31"/>
      <c r="N2690" s="31"/>
      <c r="O2690" s="31"/>
      <c r="P2690" s="31"/>
      <c r="Q2690" s="31"/>
      <c r="R2690" s="24" t="str">
        <f>IF(COUNTA(A2690:Q2690)=0,"",IF(AND(COUNTA(A2690)&gt;0, COUNTA(B2690)&gt;0, COUNTA(C2690)&gt;0, COUNTA(D2690)&gt;0, COUNTIF('OMS Drop Downs'!$C$2:$C$3,'OMS Response Form (ORF)'!E2690),COUNTIF('OMS Drop Downs'!$D$2:$D$5,'OMS Response Form (ORF)'!F2690),COUNTIF('OMS Drop Downs'!$A$2:$A$5,'OMS Response Form (ORF)'!G2690),COUNTIF('OMS Drop Downs'!$B$2:$B$4,'OMS Response Form (ORF)'!H2690),COUNTIF('OMS Drop Downs'!$A$2:$A$5,'OMS Response Form (ORF)'!I2690),COUNTIF('OMS Drop Downs'!$E$2:$E$7,'OMS Response Form (ORF)'!J2690),COUNTIF('OMS Drop Downs'!$B$2:$B$4,'OMS Response Form (ORF)'!K2690),COUNTIF('OMS Drop Downs'!$B$2:$B$4,'OMS Response Form (ORF)'!L2690),COUNTIF('OMS Drop Downs'!$B$2:$B$4,'OMS Response Form (ORF)'!M2690),COUNTIF('OMS Drop Downs'!$B$2:$B$4,'OMS Response Form (ORF)'!N2690), COUNTIF('OMS Drop Downs'!$B$2:$B$4,'OMS Response Form (ORF)'!O2690),COUNTIF('OMS Drop Downs'!$B$2:$B$4,'OMS Response Form (ORF)'!P2690),COUNTIF('OMS Drop Downs'!$B$2:$B$4,'OMS Response Form (ORF)'!Q2690)),"Complete","Incomplete"))</f>
        <v/>
      </c>
      <c r="S2690" s="25" t="str">
        <f>IF(R2690="Complete",IF(AND(NOT(ISNA(VLOOKUP(CONCATENATE(E2690,F2690,G2690,H2690,I2690,J2690),'OMS Drop Downs'!G:G,1,FALSE))),IF(AND(F2690&lt;&gt;"C3",J2690&lt;&gt;"O5"),IF(SUM(COUNTIF(K2690:Q2690,"Y"),COUNTIF(K2690:Q2690,"N"))=0,"V","I"),IF(COUNTIF(K2690:Q2690,"Y"),"V","I"))="V"),"Valid","Invalid")," ")</f>
        <v xml:space="preserve"> </v>
      </c>
      <c r="T2690"/>
    </row>
    <row r="2691" spans="1:20" x14ac:dyDescent="0.25">
      <c r="A2691" s="113"/>
      <c r="B2691" s="114"/>
      <c r="C2691" s="115"/>
      <c r="D2691" s="117"/>
      <c r="E2691" s="55"/>
      <c r="F2691" s="31"/>
      <c r="G2691" s="31"/>
      <c r="H2691" s="31"/>
      <c r="I2691" s="31"/>
      <c r="J2691" s="31"/>
      <c r="K2691" s="31"/>
      <c r="L2691" s="31"/>
      <c r="M2691" s="31"/>
      <c r="N2691" s="31"/>
      <c r="O2691" s="31"/>
      <c r="P2691" s="31"/>
      <c r="Q2691" s="31"/>
      <c r="R2691" s="24" t="str">
        <f>IF(COUNTA(A2691:Q2691)=0,"",IF(AND(COUNTA(A2691)&gt;0, COUNTA(B2691)&gt;0, COUNTA(C2691)&gt;0, COUNTA(D2691)&gt;0, COUNTIF('OMS Drop Downs'!$C$2:$C$3,'OMS Response Form (ORF)'!E2691),COUNTIF('OMS Drop Downs'!$D$2:$D$5,'OMS Response Form (ORF)'!F2691),COUNTIF('OMS Drop Downs'!$A$2:$A$5,'OMS Response Form (ORF)'!G2691),COUNTIF('OMS Drop Downs'!$B$2:$B$4,'OMS Response Form (ORF)'!H2691),COUNTIF('OMS Drop Downs'!$A$2:$A$5,'OMS Response Form (ORF)'!I2691),COUNTIF('OMS Drop Downs'!$E$2:$E$7,'OMS Response Form (ORF)'!J2691),COUNTIF('OMS Drop Downs'!$B$2:$B$4,'OMS Response Form (ORF)'!K2691),COUNTIF('OMS Drop Downs'!$B$2:$B$4,'OMS Response Form (ORF)'!L2691),COUNTIF('OMS Drop Downs'!$B$2:$B$4,'OMS Response Form (ORF)'!M2691),COUNTIF('OMS Drop Downs'!$B$2:$B$4,'OMS Response Form (ORF)'!N2691), COUNTIF('OMS Drop Downs'!$B$2:$B$4,'OMS Response Form (ORF)'!O2691),COUNTIF('OMS Drop Downs'!$B$2:$B$4,'OMS Response Form (ORF)'!P2691),COUNTIF('OMS Drop Downs'!$B$2:$B$4,'OMS Response Form (ORF)'!Q2691)),"Complete","Incomplete"))</f>
        <v/>
      </c>
      <c r="S2691" s="25" t="str">
        <f>IF(R2691="Complete",IF(AND(NOT(ISNA(VLOOKUP(CONCATENATE(E2691,F2691,G2691,H2691,I2691,J2691),'OMS Drop Downs'!G:G,1,FALSE))),IF(AND(F2691&lt;&gt;"C3",J2691&lt;&gt;"O5"),IF(SUM(COUNTIF(K2691:Q2691,"Y"),COUNTIF(K2691:Q2691,"N"))=0,"V","I"),IF(COUNTIF(K2691:Q2691,"Y"),"V","I"))="V"),"Valid","Invalid")," ")</f>
        <v xml:space="preserve"> </v>
      </c>
      <c r="T2691"/>
    </row>
    <row r="2692" spans="1:20" x14ac:dyDescent="0.25">
      <c r="A2692" s="113"/>
      <c r="B2692" s="114"/>
      <c r="C2692" s="115"/>
      <c r="D2692" s="117"/>
      <c r="E2692" s="55"/>
      <c r="F2692" s="31"/>
      <c r="G2692" s="31"/>
      <c r="H2692" s="31"/>
      <c r="I2692" s="31"/>
      <c r="J2692" s="31"/>
      <c r="K2692" s="31"/>
      <c r="L2692" s="31"/>
      <c r="M2692" s="31"/>
      <c r="N2692" s="31"/>
      <c r="O2692" s="31"/>
      <c r="P2692" s="31"/>
      <c r="Q2692" s="31"/>
      <c r="R2692" s="24" t="str">
        <f>IF(COUNTA(A2692:Q2692)=0,"",IF(AND(COUNTA(A2692)&gt;0, COUNTA(B2692)&gt;0, COUNTA(C2692)&gt;0, COUNTA(D2692)&gt;0, COUNTIF('OMS Drop Downs'!$C$2:$C$3,'OMS Response Form (ORF)'!E2692),COUNTIF('OMS Drop Downs'!$D$2:$D$5,'OMS Response Form (ORF)'!F2692),COUNTIF('OMS Drop Downs'!$A$2:$A$5,'OMS Response Form (ORF)'!G2692),COUNTIF('OMS Drop Downs'!$B$2:$B$4,'OMS Response Form (ORF)'!H2692),COUNTIF('OMS Drop Downs'!$A$2:$A$5,'OMS Response Form (ORF)'!I2692),COUNTIF('OMS Drop Downs'!$E$2:$E$7,'OMS Response Form (ORF)'!J2692),COUNTIF('OMS Drop Downs'!$B$2:$B$4,'OMS Response Form (ORF)'!K2692),COUNTIF('OMS Drop Downs'!$B$2:$B$4,'OMS Response Form (ORF)'!L2692),COUNTIF('OMS Drop Downs'!$B$2:$B$4,'OMS Response Form (ORF)'!M2692),COUNTIF('OMS Drop Downs'!$B$2:$B$4,'OMS Response Form (ORF)'!N2692), COUNTIF('OMS Drop Downs'!$B$2:$B$4,'OMS Response Form (ORF)'!O2692),COUNTIF('OMS Drop Downs'!$B$2:$B$4,'OMS Response Form (ORF)'!P2692),COUNTIF('OMS Drop Downs'!$B$2:$B$4,'OMS Response Form (ORF)'!Q2692)),"Complete","Incomplete"))</f>
        <v/>
      </c>
      <c r="S2692" s="25" t="str">
        <f>IF(R2692="Complete",IF(AND(NOT(ISNA(VLOOKUP(CONCATENATE(E2692,F2692,G2692,H2692,I2692,J2692),'OMS Drop Downs'!G:G,1,FALSE))),IF(AND(F2692&lt;&gt;"C3",J2692&lt;&gt;"O5"),IF(SUM(COUNTIF(K2692:Q2692,"Y"),COUNTIF(K2692:Q2692,"N"))=0,"V","I"),IF(COUNTIF(K2692:Q2692,"Y"),"V","I"))="V"),"Valid","Invalid")," ")</f>
        <v xml:space="preserve"> </v>
      </c>
      <c r="T2692"/>
    </row>
    <row r="2693" spans="1:20" x14ac:dyDescent="0.25">
      <c r="A2693" s="113"/>
      <c r="B2693" s="114"/>
      <c r="C2693" s="115"/>
      <c r="D2693" s="117"/>
      <c r="E2693" s="55"/>
      <c r="F2693" s="31"/>
      <c r="G2693" s="31"/>
      <c r="H2693" s="31"/>
      <c r="I2693" s="31"/>
      <c r="J2693" s="31"/>
      <c r="K2693" s="31"/>
      <c r="L2693" s="31"/>
      <c r="M2693" s="31"/>
      <c r="N2693" s="31"/>
      <c r="O2693" s="31"/>
      <c r="P2693" s="31"/>
      <c r="Q2693" s="31"/>
      <c r="R2693" s="24" t="str">
        <f>IF(COUNTA(A2693:Q2693)=0,"",IF(AND(COUNTA(A2693)&gt;0, COUNTA(B2693)&gt;0, COUNTA(C2693)&gt;0, COUNTA(D2693)&gt;0, COUNTIF('OMS Drop Downs'!$C$2:$C$3,'OMS Response Form (ORF)'!E2693),COUNTIF('OMS Drop Downs'!$D$2:$D$5,'OMS Response Form (ORF)'!F2693),COUNTIF('OMS Drop Downs'!$A$2:$A$5,'OMS Response Form (ORF)'!G2693),COUNTIF('OMS Drop Downs'!$B$2:$B$4,'OMS Response Form (ORF)'!H2693),COUNTIF('OMS Drop Downs'!$A$2:$A$5,'OMS Response Form (ORF)'!I2693),COUNTIF('OMS Drop Downs'!$E$2:$E$7,'OMS Response Form (ORF)'!J2693),COUNTIF('OMS Drop Downs'!$B$2:$B$4,'OMS Response Form (ORF)'!K2693),COUNTIF('OMS Drop Downs'!$B$2:$B$4,'OMS Response Form (ORF)'!L2693),COUNTIF('OMS Drop Downs'!$B$2:$B$4,'OMS Response Form (ORF)'!M2693),COUNTIF('OMS Drop Downs'!$B$2:$B$4,'OMS Response Form (ORF)'!N2693), COUNTIF('OMS Drop Downs'!$B$2:$B$4,'OMS Response Form (ORF)'!O2693),COUNTIF('OMS Drop Downs'!$B$2:$B$4,'OMS Response Form (ORF)'!P2693),COUNTIF('OMS Drop Downs'!$B$2:$B$4,'OMS Response Form (ORF)'!Q2693)),"Complete","Incomplete"))</f>
        <v/>
      </c>
      <c r="S2693" s="25" t="str">
        <f>IF(R2693="Complete",IF(AND(NOT(ISNA(VLOOKUP(CONCATENATE(E2693,F2693,G2693,H2693,I2693,J2693),'OMS Drop Downs'!G:G,1,FALSE))),IF(AND(F2693&lt;&gt;"C3",J2693&lt;&gt;"O5"),IF(SUM(COUNTIF(K2693:Q2693,"Y"),COUNTIF(K2693:Q2693,"N"))=0,"V","I"),IF(COUNTIF(K2693:Q2693,"Y"),"V","I"))="V"),"Valid","Invalid")," ")</f>
        <v xml:space="preserve"> </v>
      </c>
      <c r="T2693"/>
    </row>
    <row r="2694" spans="1:20" x14ac:dyDescent="0.25">
      <c r="A2694" s="113"/>
      <c r="B2694" s="114"/>
      <c r="C2694" s="115"/>
      <c r="D2694" s="117"/>
      <c r="E2694" s="55"/>
      <c r="F2694" s="31"/>
      <c r="G2694" s="31"/>
      <c r="H2694" s="31"/>
      <c r="I2694" s="31"/>
      <c r="J2694" s="31"/>
      <c r="K2694" s="31"/>
      <c r="L2694" s="31"/>
      <c r="M2694" s="31"/>
      <c r="N2694" s="31"/>
      <c r="O2694" s="31"/>
      <c r="P2694" s="31"/>
      <c r="Q2694" s="31"/>
      <c r="R2694" s="24" t="str">
        <f>IF(COUNTA(A2694:Q2694)=0,"",IF(AND(COUNTA(A2694)&gt;0, COUNTA(B2694)&gt;0, COUNTA(C2694)&gt;0, COUNTA(D2694)&gt;0, COUNTIF('OMS Drop Downs'!$C$2:$C$3,'OMS Response Form (ORF)'!E2694),COUNTIF('OMS Drop Downs'!$D$2:$D$5,'OMS Response Form (ORF)'!F2694),COUNTIF('OMS Drop Downs'!$A$2:$A$5,'OMS Response Form (ORF)'!G2694),COUNTIF('OMS Drop Downs'!$B$2:$B$4,'OMS Response Form (ORF)'!H2694),COUNTIF('OMS Drop Downs'!$A$2:$A$5,'OMS Response Form (ORF)'!I2694),COUNTIF('OMS Drop Downs'!$E$2:$E$7,'OMS Response Form (ORF)'!J2694),COUNTIF('OMS Drop Downs'!$B$2:$B$4,'OMS Response Form (ORF)'!K2694),COUNTIF('OMS Drop Downs'!$B$2:$B$4,'OMS Response Form (ORF)'!L2694),COUNTIF('OMS Drop Downs'!$B$2:$B$4,'OMS Response Form (ORF)'!M2694),COUNTIF('OMS Drop Downs'!$B$2:$B$4,'OMS Response Form (ORF)'!N2694), COUNTIF('OMS Drop Downs'!$B$2:$B$4,'OMS Response Form (ORF)'!O2694),COUNTIF('OMS Drop Downs'!$B$2:$B$4,'OMS Response Form (ORF)'!P2694),COUNTIF('OMS Drop Downs'!$B$2:$B$4,'OMS Response Form (ORF)'!Q2694)),"Complete","Incomplete"))</f>
        <v/>
      </c>
      <c r="S2694" s="25" t="str">
        <f>IF(R2694="Complete",IF(AND(NOT(ISNA(VLOOKUP(CONCATENATE(E2694,F2694,G2694,H2694,I2694,J2694),'OMS Drop Downs'!G:G,1,FALSE))),IF(AND(F2694&lt;&gt;"C3",J2694&lt;&gt;"O5"),IF(SUM(COUNTIF(K2694:Q2694,"Y"),COUNTIF(K2694:Q2694,"N"))=0,"V","I"),IF(COUNTIF(K2694:Q2694,"Y"),"V","I"))="V"),"Valid","Invalid")," ")</f>
        <v xml:space="preserve"> </v>
      </c>
      <c r="T2694"/>
    </row>
    <row r="2695" spans="1:20" x14ac:dyDescent="0.25">
      <c r="A2695" s="113"/>
      <c r="B2695" s="114"/>
      <c r="C2695" s="115"/>
      <c r="D2695" s="117"/>
      <c r="E2695" s="55"/>
      <c r="F2695" s="31"/>
      <c r="G2695" s="31"/>
      <c r="H2695" s="31"/>
      <c r="I2695" s="31"/>
      <c r="J2695" s="31"/>
      <c r="K2695" s="31"/>
      <c r="L2695" s="31"/>
      <c r="M2695" s="31"/>
      <c r="N2695" s="31"/>
      <c r="O2695" s="31"/>
      <c r="P2695" s="31"/>
      <c r="Q2695" s="31"/>
      <c r="R2695" s="24" t="str">
        <f>IF(COUNTA(A2695:Q2695)=0,"",IF(AND(COUNTA(A2695)&gt;0, COUNTA(B2695)&gt;0, COUNTA(C2695)&gt;0, COUNTA(D2695)&gt;0, COUNTIF('OMS Drop Downs'!$C$2:$C$3,'OMS Response Form (ORF)'!E2695),COUNTIF('OMS Drop Downs'!$D$2:$D$5,'OMS Response Form (ORF)'!F2695),COUNTIF('OMS Drop Downs'!$A$2:$A$5,'OMS Response Form (ORF)'!G2695),COUNTIF('OMS Drop Downs'!$B$2:$B$4,'OMS Response Form (ORF)'!H2695),COUNTIF('OMS Drop Downs'!$A$2:$A$5,'OMS Response Form (ORF)'!I2695),COUNTIF('OMS Drop Downs'!$E$2:$E$7,'OMS Response Form (ORF)'!J2695),COUNTIF('OMS Drop Downs'!$B$2:$B$4,'OMS Response Form (ORF)'!K2695),COUNTIF('OMS Drop Downs'!$B$2:$B$4,'OMS Response Form (ORF)'!L2695),COUNTIF('OMS Drop Downs'!$B$2:$B$4,'OMS Response Form (ORF)'!M2695),COUNTIF('OMS Drop Downs'!$B$2:$B$4,'OMS Response Form (ORF)'!N2695), COUNTIF('OMS Drop Downs'!$B$2:$B$4,'OMS Response Form (ORF)'!O2695),COUNTIF('OMS Drop Downs'!$B$2:$B$4,'OMS Response Form (ORF)'!P2695),COUNTIF('OMS Drop Downs'!$B$2:$B$4,'OMS Response Form (ORF)'!Q2695)),"Complete","Incomplete"))</f>
        <v/>
      </c>
      <c r="S2695" s="25" t="str">
        <f>IF(R2695="Complete",IF(AND(NOT(ISNA(VLOOKUP(CONCATENATE(E2695,F2695,G2695,H2695,I2695,J2695),'OMS Drop Downs'!G:G,1,FALSE))),IF(AND(F2695&lt;&gt;"C3",J2695&lt;&gt;"O5"),IF(SUM(COUNTIF(K2695:Q2695,"Y"),COUNTIF(K2695:Q2695,"N"))=0,"V","I"),IF(COUNTIF(K2695:Q2695,"Y"),"V","I"))="V"),"Valid","Invalid")," ")</f>
        <v xml:space="preserve"> </v>
      </c>
      <c r="T2695"/>
    </row>
    <row r="2696" spans="1:20" x14ac:dyDescent="0.25">
      <c r="A2696" s="113"/>
      <c r="B2696" s="114"/>
      <c r="C2696" s="115"/>
      <c r="D2696" s="117"/>
      <c r="E2696" s="55"/>
      <c r="F2696" s="31"/>
      <c r="G2696" s="31"/>
      <c r="H2696" s="31"/>
      <c r="I2696" s="31"/>
      <c r="J2696" s="31"/>
      <c r="K2696" s="31"/>
      <c r="L2696" s="31"/>
      <c r="M2696" s="31"/>
      <c r="N2696" s="31"/>
      <c r="O2696" s="31"/>
      <c r="P2696" s="31"/>
      <c r="Q2696" s="31"/>
      <c r="R2696" s="24" t="str">
        <f>IF(COUNTA(A2696:Q2696)=0,"",IF(AND(COUNTA(A2696)&gt;0, COUNTA(B2696)&gt;0, COUNTA(C2696)&gt;0, COUNTA(D2696)&gt;0, COUNTIF('OMS Drop Downs'!$C$2:$C$3,'OMS Response Form (ORF)'!E2696),COUNTIF('OMS Drop Downs'!$D$2:$D$5,'OMS Response Form (ORF)'!F2696),COUNTIF('OMS Drop Downs'!$A$2:$A$5,'OMS Response Form (ORF)'!G2696),COUNTIF('OMS Drop Downs'!$B$2:$B$4,'OMS Response Form (ORF)'!H2696),COUNTIF('OMS Drop Downs'!$A$2:$A$5,'OMS Response Form (ORF)'!I2696),COUNTIF('OMS Drop Downs'!$E$2:$E$7,'OMS Response Form (ORF)'!J2696),COUNTIF('OMS Drop Downs'!$B$2:$B$4,'OMS Response Form (ORF)'!K2696),COUNTIF('OMS Drop Downs'!$B$2:$B$4,'OMS Response Form (ORF)'!L2696),COUNTIF('OMS Drop Downs'!$B$2:$B$4,'OMS Response Form (ORF)'!M2696),COUNTIF('OMS Drop Downs'!$B$2:$B$4,'OMS Response Form (ORF)'!N2696), COUNTIF('OMS Drop Downs'!$B$2:$B$4,'OMS Response Form (ORF)'!O2696),COUNTIF('OMS Drop Downs'!$B$2:$B$4,'OMS Response Form (ORF)'!P2696),COUNTIF('OMS Drop Downs'!$B$2:$B$4,'OMS Response Form (ORF)'!Q2696)),"Complete","Incomplete"))</f>
        <v/>
      </c>
      <c r="S2696" s="25" t="str">
        <f>IF(R2696="Complete",IF(AND(NOT(ISNA(VLOOKUP(CONCATENATE(E2696,F2696,G2696,H2696,I2696,J2696),'OMS Drop Downs'!G:G,1,FALSE))),IF(AND(F2696&lt;&gt;"C3",J2696&lt;&gt;"O5"),IF(SUM(COUNTIF(K2696:Q2696,"Y"),COUNTIF(K2696:Q2696,"N"))=0,"V","I"),IF(COUNTIF(K2696:Q2696,"Y"),"V","I"))="V"),"Valid","Invalid")," ")</f>
        <v xml:space="preserve"> </v>
      </c>
      <c r="T2696"/>
    </row>
    <row r="2697" spans="1:20" x14ac:dyDescent="0.25">
      <c r="A2697" s="113"/>
      <c r="B2697" s="114"/>
      <c r="C2697" s="115"/>
      <c r="D2697" s="117"/>
      <c r="E2697" s="55"/>
      <c r="F2697" s="31"/>
      <c r="G2697" s="31"/>
      <c r="H2697" s="31"/>
      <c r="I2697" s="31"/>
      <c r="J2697" s="31"/>
      <c r="K2697" s="31"/>
      <c r="L2697" s="31"/>
      <c r="M2697" s="31"/>
      <c r="N2697" s="31"/>
      <c r="O2697" s="31"/>
      <c r="P2697" s="31"/>
      <c r="Q2697" s="31"/>
      <c r="R2697" s="24" t="str">
        <f>IF(COUNTA(A2697:Q2697)=0,"",IF(AND(COUNTA(A2697)&gt;0, COUNTA(B2697)&gt;0, COUNTA(C2697)&gt;0, COUNTA(D2697)&gt;0, COUNTIF('OMS Drop Downs'!$C$2:$C$3,'OMS Response Form (ORF)'!E2697),COUNTIF('OMS Drop Downs'!$D$2:$D$5,'OMS Response Form (ORF)'!F2697),COUNTIF('OMS Drop Downs'!$A$2:$A$5,'OMS Response Form (ORF)'!G2697),COUNTIF('OMS Drop Downs'!$B$2:$B$4,'OMS Response Form (ORF)'!H2697),COUNTIF('OMS Drop Downs'!$A$2:$A$5,'OMS Response Form (ORF)'!I2697),COUNTIF('OMS Drop Downs'!$E$2:$E$7,'OMS Response Form (ORF)'!J2697),COUNTIF('OMS Drop Downs'!$B$2:$B$4,'OMS Response Form (ORF)'!K2697),COUNTIF('OMS Drop Downs'!$B$2:$B$4,'OMS Response Form (ORF)'!L2697),COUNTIF('OMS Drop Downs'!$B$2:$B$4,'OMS Response Form (ORF)'!M2697),COUNTIF('OMS Drop Downs'!$B$2:$B$4,'OMS Response Form (ORF)'!N2697), COUNTIF('OMS Drop Downs'!$B$2:$B$4,'OMS Response Form (ORF)'!O2697),COUNTIF('OMS Drop Downs'!$B$2:$B$4,'OMS Response Form (ORF)'!P2697),COUNTIF('OMS Drop Downs'!$B$2:$B$4,'OMS Response Form (ORF)'!Q2697)),"Complete","Incomplete"))</f>
        <v/>
      </c>
      <c r="S2697" s="25" t="str">
        <f>IF(R2697="Complete",IF(AND(NOT(ISNA(VLOOKUP(CONCATENATE(E2697,F2697,G2697,H2697,I2697,J2697),'OMS Drop Downs'!G:G,1,FALSE))),IF(AND(F2697&lt;&gt;"C3",J2697&lt;&gt;"O5"),IF(SUM(COUNTIF(K2697:Q2697,"Y"),COUNTIF(K2697:Q2697,"N"))=0,"V","I"),IF(COUNTIF(K2697:Q2697,"Y"),"V","I"))="V"),"Valid","Invalid")," ")</f>
        <v xml:space="preserve"> </v>
      </c>
      <c r="T2697"/>
    </row>
    <row r="2698" spans="1:20" x14ac:dyDescent="0.25">
      <c r="A2698" s="113"/>
      <c r="B2698" s="114"/>
      <c r="C2698" s="115"/>
      <c r="D2698" s="117"/>
      <c r="E2698" s="55"/>
      <c r="F2698" s="31"/>
      <c r="G2698" s="31"/>
      <c r="H2698" s="31"/>
      <c r="I2698" s="31"/>
      <c r="J2698" s="31"/>
      <c r="K2698" s="31"/>
      <c r="L2698" s="31"/>
      <c r="M2698" s="31"/>
      <c r="N2698" s="31"/>
      <c r="O2698" s="31"/>
      <c r="P2698" s="31"/>
      <c r="Q2698" s="31"/>
      <c r="R2698" s="24" t="str">
        <f>IF(COUNTA(A2698:Q2698)=0,"",IF(AND(COUNTA(A2698)&gt;0, COUNTA(B2698)&gt;0, COUNTA(C2698)&gt;0, COUNTA(D2698)&gt;0, COUNTIF('OMS Drop Downs'!$C$2:$C$3,'OMS Response Form (ORF)'!E2698),COUNTIF('OMS Drop Downs'!$D$2:$D$5,'OMS Response Form (ORF)'!F2698),COUNTIF('OMS Drop Downs'!$A$2:$A$5,'OMS Response Form (ORF)'!G2698),COUNTIF('OMS Drop Downs'!$B$2:$B$4,'OMS Response Form (ORF)'!H2698),COUNTIF('OMS Drop Downs'!$A$2:$A$5,'OMS Response Form (ORF)'!I2698),COUNTIF('OMS Drop Downs'!$E$2:$E$7,'OMS Response Form (ORF)'!J2698),COUNTIF('OMS Drop Downs'!$B$2:$B$4,'OMS Response Form (ORF)'!K2698),COUNTIF('OMS Drop Downs'!$B$2:$B$4,'OMS Response Form (ORF)'!L2698),COUNTIF('OMS Drop Downs'!$B$2:$B$4,'OMS Response Form (ORF)'!M2698),COUNTIF('OMS Drop Downs'!$B$2:$B$4,'OMS Response Form (ORF)'!N2698), COUNTIF('OMS Drop Downs'!$B$2:$B$4,'OMS Response Form (ORF)'!O2698),COUNTIF('OMS Drop Downs'!$B$2:$B$4,'OMS Response Form (ORF)'!P2698),COUNTIF('OMS Drop Downs'!$B$2:$B$4,'OMS Response Form (ORF)'!Q2698)),"Complete","Incomplete"))</f>
        <v/>
      </c>
      <c r="S2698" s="25" t="str">
        <f>IF(R2698="Complete",IF(AND(NOT(ISNA(VLOOKUP(CONCATENATE(E2698,F2698,G2698,H2698,I2698,J2698),'OMS Drop Downs'!G:G,1,FALSE))),IF(AND(F2698&lt;&gt;"C3",J2698&lt;&gt;"O5"),IF(SUM(COUNTIF(K2698:Q2698,"Y"),COUNTIF(K2698:Q2698,"N"))=0,"V","I"),IF(COUNTIF(K2698:Q2698,"Y"),"V","I"))="V"),"Valid","Invalid")," ")</f>
        <v xml:space="preserve"> </v>
      </c>
      <c r="T2698"/>
    </row>
    <row r="2699" spans="1:20" x14ac:dyDescent="0.25">
      <c r="A2699" s="113"/>
      <c r="B2699" s="114"/>
      <c r="C2699" s="115"/>
      <c r="D2699" s="117"/>
      <c r="E2699" s="55"/>
      <c r="F2699" s="31"/>
      <c r="G2699" s="31"/>
      <c r="H2699" s="31"/>
      <c r="I2699" s="31"/>
      <c r="J2699" s="31"/>
      <c r="K2699" s="31"/>
      <c r="L2699" s="31"/>
      <c r="M2699" s="31"/>
      <c r="N2699" s="31"/>
      <c r="O2699" s="31"/>
      <c r="P2699" s="31"/>
      <c r="Q2699" s="31"/>
      <c r="R2699" s="24" t="str">
        <f>IF(COUNTA(A2699:Q2699)=0,"",IF(AND(COUNTA(A2699)&gt;0, COUNTA(B2699)&gt;0, COUNTA(C2699)&gt;0, COUNTA(D2699)&gt;0, COUNTIF('OMS Drop Downs'!$C$2:$C$3,'OMS Response Form (ORF)'!E2699),COUNTIF('OMS Drop Downs'!$D$2:$D$5,'OMS Response Form (ORF)'!F2699),COUNTIF('OMS Drop Downs'!$A$2:$A$5,'OMS Response Form (ORF)'!G2699),COUNTIF('OMS Drop Downs'!$B$2:$B$4,'OMS Response Form (ORF)'!H2699),COUNTIF('OMS Drop Downs'!$A$2:$A$5,'OMS Response Form (ORF)'!I2699),COUNTIF('OMS Drop Downs'!$E$2:$E$7,'OMS Response Form (ORF)'!J2699),COUNTIF('OMS Drop Downs'!$B$2:$B$4,'OMS Response Form (ORF)'!K2699),COUNTIF('OMS Drop Downs'!$B$2:$B$4,'OMS Response Form (ORF)'!L2699),COUNTIF('OMS Drop Downs'!$B$2:$B$4,'OMS Response Form (ORF)'!M2699),COUNTIF('OMS Drop Downs'!$B$2:$B$4,'OMS Response Form (ORF)'!N2699), COUNTIF('OMS Drop Downs'!$B$2:$B$4,'OMS Response Form (ORF)'!O2699),COUNTIF('OMS Drop Downs'!$B$2:$B$4,'OMS Response Form (ORF)'!P2699),COUNTIF('OMS Drop Downs'!$B$2:$B$4,'OMS Response Form (ORF)'!Q2699)),"Complete","Incomplete"))</f>
        <v/>
      </c>
      <c r="S2699" s="25" t="str">
        <f>IF(R2699="Complete",IF(AND(NOT(ISNA(VLOOKUP(CONCATENATE(E2699,F2699,G2699,H2699,I2699,J2699),'OMS Drop Downs'!G:G,1,FALSE))),IF(AND(F2699&lt;&gt;"C3",J2699&lt;&gt;"O5"),IF(SUM(COUNTIF(K2699:Q2699,"Y"),COUNTIF(K2699:Q2699,"N"))=0,"V","I"),IF(COUNTIF(K2699:Q2699,"Y"),"V","I"))="V"),"Valid","Invalid")," ")</f>
        <v xml:space="preserve"> </v>
      </c>
      <c r="T2699"/>
    </row>
    <row r="2700" spans="1:20" x14ac:dyDescent="0.25">
      <c r="A2700" s="113"/>
      <c r="B2700" s="114"/>
      <c r="C2700" s="115"/>
      <c r="D2700" s="117"/>
      <c r="E2700" s="55"/>
      <c r="F2700" s="31"/>
      <c r="G2700" s="31"/>
      <c r="H2700" s="31"/>
      <c r="I2700" s="31"/>
      <c r="J2700" s="31"/>
      <c r="K2700" s="31"/>
      <c r="L2700" s="31"/>
      <c r="M2700" s="31"/>
      <c r="N2700" s="31"/>
      <c r="O2700" s="31"/>
      <c r="P2700" s="31"/>
      <c r="Q2700" s="31"/>
      <c r="R2700" s="24" t="str">
        <f>IF(COUNTA(A2700:Q2700)=0,"",IF(AND(COUNTA(A2700)&gt;0, COUNTA(B2700)&gt;0, COUNTA(C2700)&gt;0, COUNTA(D2700)&gt;0, COUNTIF('OMS Drop Downs'!$C$2:$C$3,'OMS Response Form (ORF)'!E2700),COUNTIF('OMS Drop Downs'!$D$2:$D$5,'OMS Response Form (ORF)'!F2700),COUNTIF('OMS Drop Downs'!$A$2:$A$5,'OMS Response Form (ORF)'!G2700),COUNTIF('OMS Drop Downs'!$B$2:$B$4,'OMS Response Form (ORF)'!H2700),COUNTIF('OMS Drop Downs'!$A$2:$A$5,'OMS Response Form (ORF)'!I2700),COUNTIF('OMS Drop Downs'!$E$2:$E$7,'OMS Response Form (ORF)'!J2700),COUNTIF('OMS Drop Downs'!$B$2:$B$4,'OMS Response Form (ORF)'!K2700),COUNTIF('OMS Drop Downs'!$B$2:$B$4,'OMS Response Form (ORF)'!L2700),COUNTIF('OMS Drop Downs'!$B$2:$B$4,'OMS Response Form (ORF)'!M2700),COUNTIF('OMS Drop Downs'!$B$2:$B$4,'OMS Response Form (ORF)'!N2700), COUNTIF('OMS Drop Downs'!$B$2:$B$4,'OMS Response Form (ORF)'!O2700),COUNTIF('OMS Drop Downs'!$B$2:$B$4,'OMS Response Form (ORF)'!P2700),COUNTIF('OMS Drop Downs'!$B$2:$B$4,'OMS Response Form (ORF)'!Q2700)),"Complete","Incomplete"))</f>
        <v/>
      </c>
      <c r="S2700" s="25" t="str">
        <f>IF(R2700="Complete",IF(AND(NOT(ISNA(VLOOKUP(CONCATENATE(E2700,F2700,G2700,H2700,I2700,J2700),'OMS Drop Downs'!G:G,1,FALSE))),IF(AND(F2700&lt;&gt;"C3",J2700&lt;&gt;"O5"),IF(SUM(COUNTIF(K2700:Q2700,"Y"),COUNTIF(K2700:Q2700,"N"))=0,"V","I"),IF(COUNTIF(K2700:Q2700,"Y"),"V","I"))="V"),"Valid","Invalid")," ")</f>
        <v xml:space="preserve"> </v>
      </c>
      <c r="T2700"/>
    </row>
    <row r="2701" spans="1:20" x14ac:dyDescent="0.25">
      <c r="A2701" s="113"/>
      <c r="B2701" s="114"/>
      <c r="C2701" s="115"/>
      <c r="D2701" s="117"/>
      <c r="E2701" s="55"/>
      <c r="F2701" s="31"/>
      <c r="G2701" s="31"/>
      <c r="H2701" s="31"/>
      <c r="I2701" s="31"/>
      <c r="J2701" s="31"/>
      <c r="K2701" s="31"/>
      <c r="L2701" s="31"/>
      <c r="M2701" s="31"/>
      <c r="N2701" s="31"/>
      <c r="O2701" s="31"/>
      <c r="P2701" s="31"/>
      <c r="Q2701" s="31"/>
      <c r="R2701" s="24" t="str">
        <f>IF(COUNTA(A2701:Q2701)=0,"",IF(AND(COUNTA(A2701)&gt;0, COUNTA(B2701)&gt;0, COUNTA(C2701)&gt;0, COUNTA(D2701)&gt;0, COUNTIF('OMS Drop Downs'!$C$2:$C$3,'OMS Response Form (ORF)'!E2701),COUNTIF('OMS Drop Downs'!$D$2:$D$5,'OMS Response Form (ORF)'!F2701),COUNTIF('OMS Drop Downs'!$A$2:$A$5,'OMS Response Form (ORF)'!G2701),COUNTIF('OMS Drop Downs'!$B$2:$B$4,'OMS Response Form (ORF)'!H2701),COUNTIF('OMS Drop Downs'!$A$2:$A$5,'OMS Response Form (ORF)'!I2701),COUNTIF('OMS Drop Downs'!$E$2:$E$7,'OMS Response Form (ORF)'!J2701),COUNTIF('OMS Drop Downs'!$B$2:$B$4,'OMS Response Form (ORF)'!K2701),COUNTIF('OMS Drop Downs'!$B$2:$B$4,'OMS Response Form (ORF)'!L2701),COUNTIF('OMS Drop Downs'!$B$2:$B$4,'OMS Response Form (ORF)'!M2701),COUNTIF('OMS Drop Downs'!$B$2:$B$4,'OMS Response Form (ORF)'!N2701), COUNTIF('OMS Drop Downs'!$B$2:$B$4,'OMS Response Form (ORF)'!O2701),COUNTIF('OMS Drop Downs'!$B$2:$B$4,'OMS Response Form (ORF)'!P2701),COUNTIF('OMS Drop Downs'!$B$2:$B$4,'OMS Response Form (ORF)'!Q2701)),"Complete","Incomplete"))</f>
        <v/>
      </c>
      <c r="S2701" s="25" t="str">
        <f>IF(R2701="Complete",IF(AND(NOT(ISNA(VLOOKUP(CONCATENATE(E2701,F2701,G2701,H2701,I2701,J2701),'OMS Drop Downs'!G:G,1,FALSE))),IF(AND(F2701&lt;&gt;"C3",J2701&lt;&gt;"O5"),IF(SUM(COUNTIF(K2701:Q2701,"Y"),COUNTIF(K2701:Q2701,"N"))=0,"V","I"),IF(COUNTIF(K2701:Q2701,"Y"),"V","I"))="V"),"Valid","Invalid")," ")</f>
        <v xml:space="preserve"> </v>
      </c>
      <c r="T2701"/>
    </row>
    <row r="2702" spans="1:20" x14ac:dyDescent="0.25">
      <c r="A2702" s="113"/>
      <c r="B2702" s="114"/>
      <c r="C2702" s="115"/>
      <c r="D2702" s="117"/>
      <c r="E2702" s="55"/>
      <c r="F2702" s="31"/>
      <c r="G2702" s="31"/>
      <c r="H2702" s="31"/>
      <c r="I2702" s="31"/>
      <c r="J2702" s="31"/>
      <c r="K2702" s="31"/>
      <c r="L2702" s="31"/>
      <c r="M2702" s="31"/>
      <c r="N2702" s="31"/>
      <c r="O2702" s="31"/>
      <c r="P2702" s="31"/>
      <c r="Q2702" s="31"/>
      <c r="R2702" s="24" t="str">
        <f>IF(COUNTA(A2702:Q2702)=0,"",IF(AND(COUNTA(A2702)&gt;0, COUNTA(B2702)&gt;0, COUNTA(C2702)&gt;0, COUNTA(D2702)&gt;0, COUNTIF('OMS Drop Downs'!$C$2:$C$3,'OMS Response Form (ORF)'!E2702),COUNTIF('OMS Drop Downs'!$D$2:$D$5,'OMS Response Form (ORF)'!F2702),COUNTIF('OMS Drop Downs'!$A$2:$A$5,'OMS Response Form (ORF)'!G2702),COUNTIF('OMS Drop Downs'!$B$2:$B$4,'OMS Response Form (ORF)'!H2702),COUNTIF('OMS Drop Downs'!$A$2:$A$5,'OMS Response Form (ORF)'!I2702),COUNTIF('OMS Drop Downs'!$E$2:$E$7,'OMS Response Form (ORF)'!J2702),COUNTIF('OMS Drop Downs'!$B$2:$B$4,'OMS Response Form (ORF)'!K2702),COUNTIF('OMS Drop Downs'!$B$2:$B$4,'OMS Response Form (ORF)'!L2702),COUNTIF('OMS Drop Downs'!$B$2:$B$4,'OMS Response Form (ORF)'!M2702),COUNTIF('OMS Drop Downs'!$B$2:$B$4,'OMS Response Form (ORF)'!N2702), COUNTIF('OMS Drop Downs'!$B$2:$B$4,'OMS Response Form (ORF)'!O2702),COUNTIF('OMS Drop Downs'!$B$2:$B$4,'OMS Response Form (ORF)'!P2702),COUNTIF('OMS Drop Downs'!$B$2:$B$4,'OMS Response Form (ORF)'!Q2702)),"Complete","Incomplete"))</f>
        <v/>
      </c>
      <c r="S2702" s="25" t="str">
        <f>IF(R2702="Complete",IF(AND(NOT(ISNA(VLOOKUP(CONCATENATE(E2702,F2702,G2702,H2702,I2702,J2702),'OMS Drop Downs'!G:G,1,FALSE))),IF(AND(F2702&lt;&gt;"C3",J2702&lt;&gt;"O5"),IF(SUM(COUNTIF(K2702:Q2702,"Y"),COUNTIF(K2702:Q2702,"N"))=0,"V","I"),IF(COUNTIF(K2702:Q2702,"Y"),"V","I"))="V"),"Valid","Invalid")," ")</f>
        <v xml:space="preserve"> </v>
      </c>
      <c r="T2702"/>
    </row>
    <row r="2703" spans="1:20" x14ac:dyDescent="0.25">
      <c r="A2703" s="113"/>
      <c r="B2703" s="114"/>
      <c r="C2703" s="115"/>
      <c r="D2703" s="117"/>
      <c r="E2703" s="55"/>
      <c r="F2703" s="31"/>
      <c r="G2703" s="31"/>
      <c r="H2703" s="31"/>
      <c r="I2703" s="31"/>
      <c r="J2703" s="31"/>
      <c r="K2703" s="31"/>
      <c r="L2703" s="31"/>
      <c r="M2703" s="31"/>
      <c r="N2703" s="31"/>
      <c r="O2703" s="31"/>
      <c r="P2703" s="31"/>
      <c r="Q2703" s="31"/>
      <c r="R2703" s="24" t="str">
        <f>IF(COUNTA(A2703:Q2703)=0,"",IF(AND(COUNTA(A2703)&gt;0, COUNTA(B2703)&gt;0, COUNTA(C2703)&gt;0, COUNTA(D2703)&gt;0, COUNTIF('OMS Drop Downs'!$C$2:$C$3,'OMS Response Form (ORF)'!E2703),COUNTIF('OMS Drop Downs'!$D$2:$D$5,'OMS Response Form (ORF)'!F2703),COUNTIF('OMS Drop Downs'!$A$2:$A$5,'OMS Response Form (ORF)'!G2703),COUNTIF('OMS Drop Downs'!$B$2:$B$4,'OMS Response Form (ORF)'!H2703),COUNTIF('OMS Drop Downs'!$A$2:$A$5,'OMS Response Form (ORF)'!I2703),COUNTIF('OMS Drop Downs'!$E$2:$E$7,'OMS Response Form (ORF)'!J2703),COUNTIF('OMS Drop Downs'!$B$2:$B$4,'OMS Response Form (ORF)'!K2703),COUNTIF('OMS Drop Downs'!$B$2:$B$4,'OMS Response Form (ORF)'!L2703),COUNTIF('OMS Drop Downs'!$B$2:$B$4,'OMS Response Form (ORF)'!M2703),COUNTIF('OMS Drop Downs'!$B$2:$B$4,'OMS Response Form (ORF)'!N2703), COUNTIF('OMS Drop Downs'!$B$2:$B$4,'OMS Response Form (ORF)'!O2703),COUNTIF('OMS Drop Downs'!$B$2:$B$4,'OMS Response Form (ORF)'!P2703),COUNTIF('OMS Drop Downs'!$B$2:$B$4,'OMS Response Form (ORF)'!Q2703)),"Complete","Incomplete"))</f>
        <v/>
      </c>
      <c r="S2703" s="25" t="str">
        <f>IF(R2703="Complete",IF(AND(NOT(ISNA(VLOOKUP(CONCATENATE(E2703,F2703,G2703,H2703,I2703,J2703),'OMS Drop Downs'!G:G,1,FALSE))),IF(AND(F2703&lt;&gt;"C3",J2703&lt;&gt;"O5"),IF(SUM(COUNTIF(K2703:Q2703,"Y"),COUNTIF(K2703:Q2703,"N"))=0,"V","I"),IF(COUNTIF(K2703:Q2703,"Y"),"V","I"))="V"),"Valid","Invalid")," ")</f>
        <v xml:space="preserve"> </v>
      </c>
      <c r="T2703"/>
    </row>
    <row r="2704" spans="1:20" x14ac:dyDescent="0.25">
      <c r="A2704" s="113"/>
      <c r="B2704" s="114"/>
      <c r="C2704" s="115"/>
      <c r="D2704" s="117"/>
      <c r="E2704" s="55"/>
      <c r="F2704" s="31"/>
      <c r="G2704" s="31"/>
      <c r="H2704" s="31"/>
      <c r="I2704" s="31"/>
      <c r="J2704" s="31"/>
      <c r="K2704" s="31"/>
      <c r="L2704" s="31"/>
      <c r="M2704" s="31"/>
      <c r="N2704" s="31"/>
      <c r="O2704" s="31"/>
      <c r="P2704" s="31"/>
      <c r="Q2704" s="31"/>
      <c r="R2704" s="24" t="str">
        <f>IF(COUNTA(A2704:Q2704)=0,"",IF(AND(COUNTA(A2704)&gt;0, COUNTA(B2704)&gt;0, COUNTA(C2704)&gt;0, COUNTA(D2704)&gt;0, COUNTIF('OMS Drop Downs'!$C$2:$C$3,'OMS Response Form (ORF)'!E2704),COUNTIF('OMS Drop Downs'!$D$2:$D$5,'OMS Response Form (ORF)'!F2704),COUNTIF('OMS Drop Downs'!$A$2:$A$5,'OMS Response Form (ORF)'!G2704),COUNTIF('OMS Drop Downs'!$B$2:$B$4,'OMS Response Form (ORF)'!H2704),COUNTIF('OMS Drop Downs'!$A$2:$A$5,'OMS Response Form (ORF)'!I2704),COUNTIF('OMS Drop Downs'!$E$2:$E$7,'OMS Response Form (ORF)'!J2704),COUNTIF('OMS Drop Downs'!$B$2:$B$4,'OMS Response Form (ORF)'!K2704),COUNTIF('OMS Drop Downs'!$B$2:$B$4,'OMS Response Form (ORF)'!L2704),COUNTIF('OMS Drop Downs'!$B$2:$B$4,'OMS Response Form (ORF)'!M2704),COUNTIF('OMS Drop Downs'!$B$2:$B$4,'OMS Response Form (ORF)'!N2704), COUNTIF('OMS Drop Downs'!$B$2:$B$4,'OMS Response Form (ORF)'!O2704),COUNTIF('OMS Drop Downs'!$B$2:$B$4,'OMS Response Form (ORF)'!P2704),COUNTIF('OMS Drop Downs'!$B$2:$B$4,'OMS Response Form (ORF)'!Q2704)),"Complete","Incomplete"))</f>
        <v/>
      </c>
      <c r="S2704" s="25" t="str">
        <f>IF(R2704="Complete",IF(AND(NOT(ISNA(VLOOKUP(CONCATENATE(E2704,F2704,G2704,H2704,I2704,J2704),'OMS Drop Downs'!G:G,1,FALSE))),IF(AND(F2704&lt;&gt;"C3",J2704&lt;&gt;"O5"),IF(SUM(COUNTIF(K2704:Q2704,"Y"),COUNTIF(K2704:Q2704,"N"))=0,"V","I"),IF(COUNTIF(K2704:Q2704,"Y"),"V","I"))="V"),"Valid","Invalid")," ")</f>
        <v xml:space="preserve"> </v>
      </c>
      <c r="T2704"/>
    </row>
    <row r="2705" spans="1:20" x14ac:dyDescent="0.25">
      <c r="A2705" s="113"/>
      <c r="B2705" s="114"/>
      <c r="C2705" s="115"/>
      <c r="D2705" s="117"/>
      <c r="E2705" s="55"/>
      <c r="F2705" s="31"/>
      <c r="G2705" s="31"/>
      <c r="H2705" s="31"/>
      <c r="I2705" s="31"/>
      <c r="J2705" s="31"/>
      <c r="K2705" s="31"/>
      <c r="L2705" s="31"/>
      <c r="M2705" s="31"/>
      <c r="N2705" s="31"/>
      <c r="O2705" s="31"/>
      <c r="P2705" s="31"/>
      <c r="Q2705" s="31"/>
      <c r="R2705" s="24" t="str">
        <f>IF(COUNTA(A2705:Q2705)=0,"",IF(AND(COUNTA(A2705)&gt;0, COUNTA(B2705)&gt;0, COUNTA(C2705)&gt;0, COUNTA(D2705)&gt;0, COUNTIF('OMS Drop Downs'!$C$2:$C$3,'OMS Response Form (ORF)'!E2705),COUNTIF('OMS Drop Downs'!$D$2:$D$5,'OMS Response Form (ORF)'!F2705),COUNTIF('OMS Drop Downs'!$A$2:$A$5,'OMS Response Form (ORF)'!G2705),COUNTIF('OMS Drop Downs'!$B$2:$B$4,'OMS Response Form (ORF)'!H2705),COUNTIF('OMS Drop Downs'!$A$2:$A$5,'OMS Response Form (ORF)'!I2705),COUNTIF('OMS Drop Downs'!$E$2:$E$7,'OMS Response Form (ORF)'!J2705),COUNTIF('OMS Drop Downs'!$B$2:$B$4,'OMS Response Form (ORF)'!K2705),COUNTIF('OMS Drop Downs'!$B$2:$B$4,'OMS Response Form (ORF)'!L2705),COUNTIF('OMS Drop Downs'!$B$2:$B$4,'OMS Response Form (ORF)'!M2705),COUNTIF('OMS Drop Downs'!$B$2:$B$4,'OMS Response Form (ORF)'!N2705), COUNTIF('OMS Drop Downs'!$B$2:$B$4,'OMS Response Form (ORF)'!O2705),COUNTIF('OMS Drop Downs'!$B$2:$B$4,'OMS Response Form (ORF)'!P2705),COUNTIF('OMS Drop Downs'!$B$2:$B$4,'OMS Response Form (ORF)'!Q2705)),"Complete","Incomplete"))</f>
        <v/>
      </c>
      <c r="S2705" s="25" t="str">
        <f>IF(R2705="Complete",IF(AND(NOT(ISNA(VLOOKUP(CONCATENATE(E2705,F2705,G2705,H2705,I2705,J2705),'OMS Drop Downs'!G:G,1,FALSE))),IF(AND(F2705&lt;&gt;"C3",J2705&lt;&gt;"O5"),IF(SUM(COUNTIF(K2705:Q2705,"Y"),COUNTIF(K2705:Q2705,"N"))=0,"V","I"),IF(COUNTIF(K2705:Q2705,"Y"),"V","I"))="V"),"Valid","Invalid")," ")</f>
        <v xml:space="preserve"> </v>
      </c>
      <c r="T2705"/>
    </row>
    <row r="2706" spans="1:20" x14ac:dyDescent="0.25">
      <c r="A2706" s="113"/>
      <c r="B2706" s="114"/>
      <c r="C2706" s="115"/>
      <c r="D2706" s="117"/>
      <c r="E2706" s="55"/>
      <c r="F2706" s="31"/>
      <c r="G2706" s="31"/>
      <c r="H2706" s="31"/>
      <c r="I2706" s="31"/>
      <c r="J2706" s="31"/>
      <c r="K2706" s="31"/>
      <c r="L2706" s="31"/>
      <c r="M2706" s="31"/>
      <c r="N2706" s="31"/>
      <c r="O2706" s="31"/>
      <c r="P2706" s="31"/>
      <c r="Q2706" s="31"/>
      <c r="R2706" s="24" t="str">
        <f>IF(COUNTA(A2706:Q2706)=0,"",IF(AND(COUNTA(A2706)&gt;0, COUNTA(B2706)&gt;0, COUNTA(C2706)&gt;0, COUNTA(D2706)&gt;0, COUNTIF('OMS Drop Downs'!$C$2:$C$3,'OMS Response Form (ORF)'!E2706),COUNTIF('OMS Drop Downs'!$D$2:$D$5,'OMS Response Form (ORF)'!F2706),COUNTIF('OMS Drop Downs'!$A$2:$A$5,'OMS Response Form (ORF)'!G2706),COUNTIF('OMS Drop Downs'!$B$2:$B$4,'OMS Response Form (ORF)'!H2706),COUNTIF('OMS Drop Downs'!$A$2:$A$5,'OMS Response Form (ORF)'!I2706),COUNTIF('OMS Drop Downs'!$E$2:$E$7,'OMS Response Form (ORF)'!J2706),COUNTIF('OMS Drop Downs'!$B$2:$B$4,'OMS Response Form (ORF)'!K2706),COUNTIF('OMS Drop Downs'!$B$2:$B$4,'OMS Response Form (ORF)'!L2706),COUNTIF('OMS Drop Downs'!$B$2:$B$4,'OMS Response Form (ORF)'!M2706),COUNTIF('OMS Drop Downs'!$B$2:$B$4,'OMS Response Form (ORF)'!N2706), COUNTIF('OMS Drop Downs'!$B$2:$B$4,'OMS Response Form (ORF)'!O2706),COUNTIF('OMS Drop Downs'!$B$2:$B$4,'OMS Response Form (ORF)'!P2706),COUNTIF('OMS Drop Downs'!$B$2:$B$4,'OMS Response Form (ORF)'!Q2706)),"Complete","Incomplete"))</f>
        <v/>
      </c>
      <c r="S2706" s="25" t="str">
        <f>IF(R2706="Complete",IF(AND(NOT(ISNA(VLOOKUP(CONCATENATE(E2706,F2706,G2706,H2706,I2706,J2706),'OMS Drop Downs'!G:G,1,FALSE))),IF(AND(F2706&lt;&gt;"C3",J2706&lt;&gt;"O5"),IF(SUM(COUNTIF(K2706:Q2706,"Y"),COUNTIF(K2706:Q2706,"N"))=0,"V","I"),IF(COUNTIF(K2706:Q2706,"Y"),"V","I"))="V"),"Valid","Invalid")," ")</f>
        <v xml:space="preserve"> </v>
      </c>
      <c r="T2706"/>
    </row>
    <row r="2707" spans="1:20" x14ac:dyDescent="0.25">
      <c r="A2707" s="113"/>
      <c r="B2707" s="114"/>
      <c r="C2707" s="115"/>
      <c r="D2707" s="117"/>
      <c r="E2707" s="55"/>
      <c r="F2707" s="31"/>
      <c r="G2707" s="31"/>
      <c r="H2707" s="31"/>
      <c r="I2707" s="31"/>
      <c r="J2707" s="31"/>
      <c r="K2707" s="31"/>
      <c r="L2707" s="31"/>
      <c r="M2707" s="31"/>
      <c r="N2707" s="31"/>
      <c r="O2707" s="31"/>
      <c r="P2707" s="31"/>
      <c r="Q2707" s="31"/>
      <c r="R2707" s="24" t="str">
        <f>IF(COUNTA(A2707:Q2707)=0,"",IF(AND(COUNTA(A2707)&gt;0, COUNTA(B2707)&gt;0, COUNTA(C2707)&gt;0, COUNTA(D2707)&gt;0, COUNTIF('OMS Drop Downs'!$C$2:$C$3,'OMS Response Form (ORF)'!E2707),COUNTIF('OMS Drop Downs'!$D$2:$D$5,'OMS Response Form (ORF)'!F2707),COUNTIF('OMS Drop Downs'!$A$2:$A$5,'OMS Response Form (ORF)'!G2707),COUNTIF('OMS Drop Downs'!$B$2:$B$4,'OMS Response Form (ORF)'!H2707),COUNTIF('OMS Drop Downs'!$A$2:$A$5,'OMS Response Form (ORF)'!I2707),COUNTIF('OMS Drop Downs'!$E$2:$E$7,'OMS Response Form (ORF)'!J2707),COUNTIF('OMS Drop Downs'!$B$2:$B$4,'OMS Response Form (ORF)'!K2707),COUNTIF('OMS Drop Downs'!$B$2:$B$4,'OMS Response Form (ORF)'!L2707),COUNTIF('OMS Drop Downs'!$B$2:$B$4,'OMS Response Form (ORF)'!M2707),COUNTIF('OMS Drop Downs'!$B$2:$B$4,'OMS Response Form (ORF)'!N2707), COUNTIF('OMS Drop Downs'!$B$2:$B$4,'OMS Response Form (ORF)'!O2707),COUNTIF('OMS Drop Downs'!$B$2:$B$4,'OMS Response Form (ORF)'!P2707),COUNTIF('OMS Drop Downs'!$B$2:$B$4,'OMS Response Form (ORF)'!Q2707)),"Complete","Incomplete"))</f>
        <v/>
      </c>
      <c r="S2707" s="25" t="str">
        <f>IF(R2707="Complete",IF(AND(NOT(ISNA(VLOOKUP(CONCATENATE(E2707,F2707,G2707,H2707,I2707,J2707),'OMS Drop Downs'!G:G,1,FALSE))),IF(AND(F2707&lt;&gt;"C3",J2707&lt;&gt;"O5"),IF(SUM(COUNTIF(K2707:Q2707,"Y"),COUNTIF(K2707:Q2707,"N"))=0,"V","I"),IF(COUNTIF(K2707:Q2707,"Y"),"V","I"))="V"),"Valid","Invalid")," ")</f>
        <v xml:space="preserve"> </v>
      </c>
      <c r="T2707"/>
    </row>
    <row r="2708" spans="1:20" x14ac:dyDescent="0.25">
      <c r="A2708" s="113"/>
      <c r="B2708" s="114"/>
      <c r="C2708" s="115"/>
      <c r="D2708" s="117"/>
      <c r="E2708" s="55"/>
      <c r="F2708" s="31"/>
      <c r="G2708" s="31"/>
      <c r="H2708" s="31"/>
      <c r="I2708" s="31"/>
      <c r="J2708" s="31"/>
      <c r="K2708" s="31"/>
      <c r="L2708" s="31"/>
      <c r="M2708" s="31"/>
      <c r="N2708" s="31"/>
      <c r="O2708" s="31"/>
      <c r="P2708" s="31"/>
      <c r="Q2708" s="31"/>
      <c r="R2708" s="24" t="str">
        <f>IF(COUNTA(A2708:Q2708)=0,"",IF(AND(COUNTA(A2708)&gt;0, COUNTA(B2708)&gt;0, COUNTA(C2708)&gt;0, COUNTA(D2708)&gt;0, COUNTIF('OMS Drop Downs'!$C$2:$C$3,'OMS Response Form (ORF)'!E2708),COUNTIF('OMS Drop Downs'!$D$2:$D$5,'OMS Response Form (ORF)'!F2708),COUNTIF('OMS Drop Downs'!$A$2:$A$5,'OMS Response Form (ORF)'!G2708),COUNTIF('OMS Drop Downs'!$B$2:$B$4,'OMS Response Form (ORF)'!H2708),COUNTIF('OMS Drop Downs'!$A$2:$A$5,'OMS Response Form (ORF)'!I2708),COUNTIF('OMS Drop Downs'!$E$2:$E$7,'OMS Response Form (ORF)'!J2708),COUNTIF('OMS Drop Downs'!$B$2:$B$4,'OMS Response Form (ORF)'!K2708),COUNTIF('OMS Drop Downs'!$B$2:$B$4,'OMS Response Form (ORF)'!L2708),COUNTIF('OMS Drop Downs'!$B$2:$B$4,'OMS Response Form (ORF)'!M2708),COUNTIF('OMS Drop Downs'!$B$2:$B$4,'OMS Response Form (ORF)'!N2708), COUNTIF('OMS Drop Downs'!$B$2:$B$4,'OMS Response Form (ORF)'!O2708),COUNTIF('OMS Drop Downs'!$B$2:$B$4,'OMS Response Form (ORF)'!P2708),COUNTIF('OMS Drop Downs'!$B$2:$B$4,'OMS Response Form (ORF)'!Q2708)),"Complete","Incomplete"))</f>
        <v/>
      </c>
      <c r="S2708" s="25" t="str">
        <f>IF(R2708="Complete",IF(AND(NOT(ISNA(VLOOKUP(CONCATENATE(E2708,F2708,G2708,H2708,I2708,J2708),'OMS Drop Downs'!G:G,1,FALSE))),IF(AND(F2708&lt;&gt;"C3",J2708&lt;&gt;"O5"),IF(SUM(COUNTIF(K2708:Q2708,"Y"),COUNTIF(K2708:Q2708,"N"))=0,"V","I"),IF(COUNTIF(K2708:Q2708,"Y"),"V","I"))="V"),"Valid","Invalid")," ")</f>
        <v xml:space="preserve"> </v>
      </c>
      <c r="T2708"/>
    </row>
    <row r="2709" spans="1:20" x14ac:dyDescent="0.25">
      <c r="A2709" s="113"/>
      <c r="B2709" s="114"/>
      <c r="C2709" s="115"/>
      <c r="D2709" s="117"/>
      <c r="E2709" s="55"/>
      <c r="F2709" s="31"/>
      <c r="G2709" s="31"/>
      <c r="H2709" s="31"/>
      <c r="I2709" s="31"/>
      <c r="J2709" s="31"/>
      <c r="K2709" s="31"/>
      <c r="L2709" s="31"/>
      <c r="M2709" s="31"/>
      <c r="N2709" s="31"/>
      <c r="O2709" s="31"/>
      <c r="P2709" s="31"/>
      <c r="Q2709" s="31"/>
      <c r="R2709" s="24" t="str">
        <f>IF(COUNTA(A2709:Q2709)=0,"",IF(AND(COUNTA(A2709)&gt;0, COUNTA(B2709)&gt;0, COUNTA(C2709)&gt;0, COUNTA(D2709)&gt;0, COUNTIF('OMS Drop Downs'!$C$2:$C$3,'OMS Response Form (ORF)'!E2709),COUNTIF('OMS Drop Downs'!$D$2:$D$5,'OMS Response Form (ORF)'!F2709),COUNTIF('OMS Drop Downs'!$A$2:$A$5,'OMS Response Form (ORF)'!G2709),COUNTIF('OMS Drop Downs'!$B$2:$B$4,'OMS Response Form (ORF)'!H2709),COUNTIF('OMS Drop Downs'!$A$2:$A$5,'OMS Response Form (ORF)'!I2709),COUNTIF('OMS Drop Downs'!$E$2:$E$7,'OMS Response Form (ORF)'!J2709),COUNTIF('OMS Drop Downs'!$B$2:$B$4,'OMS Response Form (ORF)'!K2709),COUNTIF('OMS Drop Downs'!$B$2:$B$4,'OMS Response Form (ORF)'!L2709),COUNTIF('OMS Drop Downs'!$B$2:$B$4,'OMS Response Form (ORF)'!M2709),COUNTIF('OMS Drop Downs'!$B$2:$B$4,'OMS Response Form (ORF)'!N2709), COUNTIF('OMS Drop Downs'!$B$2:$B$4,'OMS Response Form (ORF)'!O2709),COUNTIF('OMS Drop Downs'!$B$2:$B$4,'OMS Response Form (ORF)'!P2709),COUNTIF('OMS Drop Downs'!$B$2:$B$4,'OMS Response Form (ORF)'!Q2709)),"Complete","Incomplete"))</f>
        <v/>
      </c>
      <c r="S2709" s="25" t="str">
        <f>IF(R2709="Complete",IF(AND(NOT(ISNA(VLOOKUP(CONCATENATE(E2709,F2709,G2709,H2709,I2709,J2709),'OMS Drop Downs'!G:G,1,FALSE))),IF(AND(F2709&lt;&gt;"C3",J2709&lt;&gt;"O5"),IF(SUM(COUNTIF(K2709:Q2709,"Y"),COUNTIF(K2709:Q2709,"N"))=0,"V","I"),IF(COUNTIF(K2709:Q2709,"Y"),"V","I"))="V"),"Valid","Invalid")," ")</f>
        <v xml:space="preserve"> </v>
      </c>
      <c r="T2709"/>
    </row>
    <row r="2710" spans="1:20" x14ac:dyDescent="0.25">
      <c r="A2710" s="113"/>
      <c r="B2710" s="114"/>
      <c r="C2710" s="115"/>
      <c r="D2710" s="117"/>
      <c r="E2710" s="55"/>
      <c r="F2710" s="31"/>
      <c r="G2710" s="31"/>
      <c r="H2710" s="31"/>
      <c r="I2710" s="31"/>
      <c r="J2710" s="31"/>
      <c r="K2710" s="31"/>
      <c r="L2710" s="31"/>
      <c r="M2710" s="31"/>
      <c r="N2710" s="31"/>
      <c r="O2710" s="31"/>
      <c r="P2710" s="31"/>
      <c r="Q2710" s="31"/>
      <c r="R2710" s="24" t="str">
        <f>IF(COUNTA(A2710:Q2710)=0,"",IF(AND(COUNTA(A2710)&gt;0, COUNTA(B2710)&gt;0, COUNTA(C2710)&gt;0, COUNTA(D2710)&gt;0, COUNTIF('OMS Drop Downs'!$C$2:$C$3,'OMS Response Form (ORF)'!E2710),COUNTIF('OMS Drop Downs'!$D$2:$D$5,'OMS Response Form (ORF)'!F2710),COUNTIF('OMS Drop Downs'!$A$2:$A$5,'OMS Response Form (ORF)'!G2710),COUNTIF('OMS Drop Downs'!$B$2:$B$4,'OMS Response Form (ORF)'!H2710),COUNTIF('OMS Drop Downs'!$A$2:$A$5,'OMS Response Form (ORF)'!I2710),COUNTIF('OMS Drop Downs'!$E$2:$E$7,'OMS Response Form (ORF)'!J2710),COUNTIF('OMS Drop Downs'!$B$2:$B$4,'OMS Response Form (ORF)'!K2710),COUNTIF('OMS Drop Downs'!$B$2:$B$4,'OMS Response Form (ORF)'!L2710),COUNTIF('OMS Drop Downs'!$B$2:$B$4,'OMS Response Form (ORF)'!M2710),COUNTIF('OMS Drop Downs'!$B$2:$B$4,'OMS Response Form (ORF)'!N2710), COUNTIF('OMS Drop Downs'!$B$2:$B$4,'OMS Response Form (ORF)'!O2710),COUNTIF('OMS Drop Downs'!$B$2:$B$4,'OMS Response Form (ORF)'!P2710),COUNTIF('OMS Drop Downs'!$B$2:$B$4,'OMS Response Form (ORF)'!Q2710)),"Complete","Incomplete"))</f>
        <v/>
      </c>
      <c r="S2710" s="25" t="str">
        <f>IF(R2710="Complete",IF(AND(NOT(ISNA(VLOOKUP(CONCATENATE(E2710,F2710,G2710,H2710,I2710,J2710),'OMS Drop Downs'!G:G,1,FALSE))),IF(AND(F2710&lt;&gt;"C3",J2710&lt;&gt;"O5"),IF(SUM(COUNTIF(K2710:Q2710,"Y"),COUNTIF(K2710:Q2710,"N"))=0,"V","I"),IF(COUNTIF(K2710:Q2710,"Y"),"V","I"))="V"),"Valid","Invalid")," ")</f>
        <v xml:space="preserve"> </v>
      </c>
      <c r="T2710"/>
    </row>
    <row r="2711" spans="1:20" x14ac:dyDescent="0.25">
      <c r="A2711" s="113"/>
      <c r="B2711" s="114"/>
      <c r="C2711" s="115"/>
      <c r="D2711" s="117"/>
      <c r="E2711" s="55"/>
      <c r="F2711" s="31"/>
      <c r="G2711" s="31"/>
      <c r="H2711" s="31"/>
      <c r="I2711" s="31"/>
      <c r="J2711" s="31"/>
      <c r="K2711" s="31"/>
      <c r="L2711" s="31"/>
      <c r="M2711" s="31"/>
      <c r="N2711" s="31"/>
      <c r="O2711" s="31"/>
      <c r="P2711" s="31"/>
      <c r="Q2711" s="31"/>
      <c r="R2711" s="24" t="str">
        <f>IF(COUNTA(A2711:Q2711)=0,"",IF(AND(COUNTA(A2711)&gt;0, COUNTA(B2711)&gt;0, COUNTA(C2711)&gt;0, COUNTA(D2711)&gt;0, COUNTIF('OMS Drop Downs'!$C$2:$C$3,'OMS Response Form (ORF)'!E2711),COUNTIF('OMS Drop Downs'!$D$2:$D$5,'OMS Response Form (ORF)'!F2711),COUNTIF('OMS Drop Downs'!$A$2:$A$5,'OMS Response Form (ORF)'!G2711),COUNTIF('OMS Drop Downs'!$B$2:$B$4,'OMS Response Form (ORF)'!H2711),COUNTIF('OMS Drop Downs'!$A$2:$A$5,'OMS Response Form (ORF)'!I2711),COUNTIF('OMS Drop Downs'!$E$2:$E$7,'OMS Response Form (ORF)'!J2711),COUNTIF('OMS Drop Downs'!$B$2:$B$4,'OMS Response Form (ORF)'!K2711),COUNTIF('OMS Drop Downs'!$B$2:$B$4,'OMS Response Form (ORF)'!L2711),COUNTIF('OMS Drop Downs'!$B$2:$B$4,'OMS Response Form (ORF)'!M2711),COUNTIF('OMS Drop Downs'!$B$2:$B$4,'OMS Response Form (ORF)'!N2711), COUNTIF('OMS Drop Downs'!$B$2:$B$4,'OMS Response Form (ORF)'!O2711),COUNTIF('OMS Drop Downs'!$B$2:$B$4,'OMS Response Form (ORF)'!P2711),COUNTIF('OMS Drop Downs'!$B$2:$B$4,'OMS Response Form (ORF)'!Q2711)),"Complete","Incomplete"))</f>
        <v/>
      </c>
      <c r="S2711" s="25" t="str">
        <f>IF(R2711="Complete",IF(AND(NOT(ISNA(VLOOKUP(CONCATENATE(E2711,F2711,G2711,H2711,I2711,J2711),'OMS Drop Downs'!G:G,1,FALSE))),IF(AND(F2711&lt;&gt;"C3",J2711&lt;&gt;"O5"),IF(SUM(COUNTIF(K2711:Q2711,"Y"),COUNTIF(K2711:Q2711,"N"))=0,"V","I"),IF(COUNTIF(K2711:Q2711,"Y"),"V","I"))="V"),"Valid","Invalid")," ")</f>
        <v xml:space="preserve"> </v>
      </c>
      <c r="T2711"/>
    </row>
    <row r="2712" spans="1:20" x14ac:dyDescent="0.25">
      <c r="A2712" s="113"/>
      <c r="B2712" s="114"/>
      <c r="C2712" s="115"/>
      <c r="D2712" s="117"/>
      <c r="E2712" s="55"/>
      <c r="F2712" s="31"/>
      <c r="G2712" s="31"/>
      <c r="H2712" s="31"/>
      <c r="I2712" s="31"/>
      <c r="J2712" s="31"/>
      <c r="K2712" s="31"/>
      <c r="L2712" s="31"/>
      <c r="M2712" s="31"/>
      <c r="N2712" s="31"/>
      <c r="O2712" s="31"/>
      <c r="P2712" s="31"/>
      <c r="Q2712" s="31"/>
      <c r="R2712" s="24" t="str">
        <f>IF(COUNTA(A2712:Q2712)=0,"",IF(AND(COUNTA(A2712)&gt;0, COUNTA(B2712)&gt;0, COUNTA(C2712)&gt;0, COUNTA(D2712)&gt;0, COUNTIF('OMS Drop Downs'!$C$2:$C$3,'OMS Response Form (ORF)'!E2712),COUNTIF('OMS Drop Downs'!$D$2:$D$5,'OMS Response Form (ORF)'!F2712),COUNTIF('OMS Drop Downs'!$A$2:$A$5,'OMS Response Form (ORF)'!G2712),COUNTIF('OMS Drop Downs'!$B$2:$B$4,'OMS Response Form (ORF)'!H2712),COUNTIF('OMS Drop Downs'!$A$2:$A$5,'OMS Response Form (ORF)'!I2712),COUNTIF('OMS Drop Downs'!$E$2:$E$7,'OMS Response Form (ORF)'!J2712),COUNTIF('OMS Drop Downs'!$B$2:$B$4,'OMS Response Form (ORF)'!K2712),COUNTIF('OMS Drop Downs'!$B$2:$B$4,'OMS Response Form (ORF)'!L2712),COUNTIF('OMS Drop Downs'!$B$2:$B$4,'OMS Response Form (ORF)'!M2712),COUNTIF('OMS Drop Downs'!$B$2:$B$4,'OMS Response Form (ORF)'!N2712), COUNTIF('OMS Drop Downs'!$B$2:$B$4,'OMS Response Form (ORF)'!O2712),COUNTIF('OMS Drop Downs'!$B$2:$B$4,'OMS Response Form (ORF)'!P2712),COUNTIF('OMS Drop Downs'!$B$2:$B$4,'OMS Response Form (ORF)'!Q2712)),"Complete","Incomplete"))</f>
        <v/>
      </c>
      <c r="S2712" s="25" t="str">
        <f>IF(R2712="Complete",IF(AND(NOT(ISNA(VLOOKUP(CONCATENATE(E2712,F2712,G2712,H2712,I2712,J2712),'OMS Drop Downs'!G:G,1,FALSE))),IF(AND(F2712&lt;&gt;"C3",J2712&lt;&gt;"O5"),IF(SUM(COUNTIF(K2712:Q2712,"Y"),COUNTIF(K2712:Q2712,"N"))=0,"V","I"),IF(COUNTIF(K2712:Q2712,"Y"),"V","I"))="V"),"Valid","Invalid")," ")</f>
        <v xml:space="preserve"> </v>
      </c>
      <c r="T2712"/>
    </row>
    <row r="2713" spans="1:20" x14ac:dyDescent="0.25">
      <c r="A2713" s="113"/>
      <c r="B2713" s="114"/>
      <c r="C2713" s="115"/>
      <c r="D2713" s="117"/>
      <c r="E2713" s="55"/>
      <c r="F2713" s="31"/>
      <c r="G2713" s="31"/>
      <c r="H2713" s="31"/>
      <c r="I2713" s="31"/>
      <c r="J2713" s="31"/>
      <c r="K2713" s="31"/>
      <c r="L2713" s="31"/>
      <c r="M2713" s="31"/>
      <c r="N2713" s="31"/>
      <c r="O2713" s="31"/>
      <c r="P2713" s="31"/>
      <c r="Q2713" s="31"/>
      <c r="R2713" s="24" t="str">
        <f>IF(COUNTA(A2713:Q2713)=0,"",IF(AND(COUNTA(A2713)&gt;0, COUNTA(B2713)&gt;0, COUNTA(C2713)&gt;0, COUNTA(D2713)&gt;0, COUNTIF('OMS Drop Downs'!$C$2:$C$3,'OMS Response Form (ORF)'!E2713),COUNTIF('OMS Drop Downs'!$D$2:$D$5,'OMS Response Form (ORF)'!F2713),COUNTIF('OMS Drop Downs'!$A$2:$A$5,'OMS Response Form (ORF)'!G2713),COUNTIF('OMS Drop Downs'!$B$2:$B$4,'OMS Response Form (ORF)'!H2713),COUNTIF('OMS Drop Downs'!$A$2:$A$5,'OMS Response Form (ORF)'!I2713),COUNTIF('OMS Drop Downs'!$E$2:$E$7,'OMS Response Form (ORF)'!J2713),COUNTIF('OMS Drop Downs'!$B$2:$B$4,'OMS Response Form (ORF)'!K2713),COUNTIF('OMS Drop Downs'!$B$2:$B$4,'OMS Response Form (ORF)'!L2713),COUNTIF('OMS Drop Downs'!$B$2:$B$4,'OMS Response Form (ORF)'!M2713),COUNTIF('OMS Drop Downs'!$B$2:$B$4,'OMS Response Form (ORF)'!N2713), COUNTIF('OMS Drop Downs'!$B$2:$B$4,'OMS Response Form (ORF)'!O2713),COUNTIF('OMS Drop Downs'!$B$2:$B$4,'OMS Response Form (ORF)'!P2713),COUNTIF('OMS Drop Downs'!$B$2:$B$4,'OMS Response Form (ORF)'!Q2713)),"Complete","Incomplete"))</f>
        <v/>
      </c>
      <c r="S2713" s="25" t="str">
        <f>IF(R2713="Complete",IF(AND(NOT(ISNA(VLOOKUP(CONCATENATE(E2713,F2713,G2713,H2713,I2713,J2713),'OMS Drop Downs'!G:G,1,FALSE))),IF(AND(F2713&lt;&gt;"C3",J2713&lt;&gt;"O5"),IF(SUM(COUNTIF(K2713:Q2713,"Y"),COUNTIF(K2713:Q2713,"N"))=0,"V","I"),IF(COUNTIF(K2713:Q2713,"Y"),"V","I"))="V"),"Valid","Invalid")," ")</f>
        <v xml:space="preserve"> </v>
      </c>
      <c r="T2713"/>
    </row>
    <row r="2714" spans="1:20" x14ac:dyDescent="0.25">
      <c r="A2714" s="113"/>
      <c r="B2714" s="114"/>
      <c r="C2714" s="115"/>
      <c r="D2714" s="117"/>
      <c r="E2714" s="55"/>
      <c r="F2714" s="31"/>
      <c r="G2714" s="31"/>
      <c r="H2714" s="31"/>
      <c r="I2714" s="31"/>
      <c r="J2714" s="31"/>
      <c r="K2714" s="31"/>
      <c r="L2714" s="31"/>
      <c r="M2714" s="31"/>
      <c r="N2714" s="31"/>
      <c r="O2714" s="31"/>
      <c r="P2714" s="31"/>
      <c r="Q2714" s="31"/>
      <c r="R2714" s="24" t="str">
        <f>IF(COUNTA(A2714:Q2714)=0,"",IF(AND(COUNTA(A2714)&gt;0, COUNTA(B2714)&gt;0, COUNTA(C2714)&gt;0, COUNTA(D2714)&gt;0, COUNTIF('OMS Drop Downs'!$C$2:$C$3,'OMS Response Form (ORF)'!E2714),COUNTIF('OMS Drop Downs'!$D$2:$D$5,'OMS Response Form (ORF)'!F2714),COUNTIF('OMS Drop Downs'!$A$2:$A$5,'OMS Response Form (ORF)'!G2714),COUNTIF('OMS Drop Downs'!$B$2:$B$4,'OMS Response Form (ORF)'!H2714),COUNTIF('OMS Drop Downs'!$A$2:$A$5,'OMS Response Form (ORF)'!I2714),COUNTIF('OMS Drop Downs'!$E$2:$E$7,'OMS Response Form (ORF)'!J2714),COUNTIF('OMS Drop Downs'!$B$2:$B$4,'OMS Response Form (ORF)'!K2714),COUNTIF('OMS Drop Downs'!$B$2:$B$4,'OMS Response Form (ORF)'!L2714),COUNTIF('OMS Drop Downs'!$B$2:$B$4,'OMS Response Form (ORF)'!M2714),COUNTIF('OMS Drop Downs'!$B$2:$B$4,'OMS Response Form (ORF)'!N2714), COUNTIF('OMS Drop Downs'!$B$2:$B$4,'OMS Response Form (ORF)'!O2714),COUNTIF('OMS Drop Downs'!$B$2:$B$4,'OMS Response Form (ORF)'!P2714),COUNTIF('OMS Drop Downs'!$B$2:$B$4,'OMS Response Form (ORF)'!Q2714)),"Complete","Incomplete"))</f>
        <v/>
      </c>
      <c r="S2714" s="25" t="str">
        <f>IF(R2714="Complete",IF(AND(NOT(ISNA(VLOOKUP(CONCATENATE(E2714,F2714,G2714,H2714,I2714,J2714),'OMS Drop Downs'!G:G,1,FALSE))),IF(AND(F2714&lt;&gt;"C3",J2714&lt;&gt;"O5"),IF(SUM(COUNTIF(K2714:Q2714,"Y"),COUNTIF(K2714:Q2714,"N"))=0,"V","I"),IF(COUNTIF(K2714:Q2714,"Y"),"V","I"))="V"),"Valid","Invalid")," ")</f>
        <v xml:space="preserve"> </v>
      </c>
      <c r="T2714"/>
    </row>
    <row r="2715" spans="1:20" x14ac:dyDescent="0.25">
      <c r="A2715" s="113"/>
      <c r="B2715" s="114"/>
      <c r="C2715" s="115"/>
      <c r="D2715" s="117"/>
      <c r="E2715" s="55"/>
      <c r="F2715" s="31"/>
      <c r="G2715" s="31"/>
      <c r="H2715" s="31"/>
      <c r="I2715" s="31"/>
      <c r="J2715" s="31"/>
      <c r="K2715" s="31"/>
      <c r="L2715" s="31"/>
      <c r="M2715" s="31"/>
      <c r="N2715" s="31"/>
      <c r="O2715" s="31"/>
      <c r="P2715" s="31"/>
      <c r="Q2715" s="31"/>
      <c r="R2715" s="24" t="str">
        <f>IF(COUNTA(A2715:Q2715)=0,"",IF(AND(COUNTA(A2715)&gt;0, COUNTA(B2715)&gt;0, COUNTA(C2715)&gt;0, COUNTA(D2715)&gt;0, COUNTIF('OMS Drop Downs'!$C$2:$C$3,'OMS Response Form (ORF)'!E2715),COUNTIF('OMS Drop Downs'!$D$2:$D$5,'OMS Response Form (ORF)'!F2715),COUNTIF('OMS Drop Downs'!$A$2:$A$5,'OMS Response Form (ORF)'!G2715),COUNTIF('OMS Drop Downs'!$B$2:$B$4,'OMS Response Form (ORF)'!H2715),COUNTIF('OMS Drop Downs'!$A$2:$A$5,'OMS Response Form (ORF)'!I2715),COUNTIF('OMS Drop Downs'!$E$2:$E$7,'OMS Response Form (ORF)'!J2715),COUNTIF('OMS Drop Downs'!$B$2:$B$4,'OMS Response Form (ORF)'!K2715),COUNTIF('OMS Drop Downs'!$B$2:$B$4,'OMS Response Form (ORF)'!L2715),COUNTIF('OMS Drop Downs'!$B$2:$B$4,'OMS Response Form (ORF)'!M2715),COUNTIF('OMS Drop Downs'!$B$2:$B$4,'OMS Response Form (ORF)'!N2715), COUNTIF('OMS Drop Downs'!$B$2:$B$4,'OMS Response Form (ORF)'!O2715),COUNTIF('OMS Drop Downs'!$B$2:$B$4,'OMS Response Form (ORF)'!P2715),COUNTIF('OMS Drop Downs'!$B$2:$B$4,'OMS Response Form (ORF)'!Q2715)),"Complete","Incomplete"))</f>
        <v/>
      </c>
      <c r="S2715" s="25" t="str">
        <f>IF(R2715="Complete",IF(AND(NOT(ISNA(VLOOKUP(CONCATENATE(E2715,F2715,G2715,H2715,I2715,J2715),'OMS Drop Downs'!G:G,1,FALSE))),IF(AND(F2715&lt;&gt;"C3",J2715&lt;&gt;"O5"),IF(SUM(COUNTIF(K2715:Q2715,"Y"),COUNTIF(K2715:Q2715,"N"))=0,"V","I"),IF(COUNTIF(K2715:Q2715,"Y"),"V","I"))="V"),"Valid","Invalid")," ")</f>
        <v xml:space="preserve"> </v>
      </c>
      <c r="T2715"/>
    </row>
    <row r="2716" spans="1:20" x14ac:dyDescent="0.25">
      <c r="A2716" s="113"/>
      <c r="B2716" s="114"/>
      <c r="C2716" s="115"/>
      <c r="D2716" s="117"/>
      <c r="E2716" s="55"/>
      <c r="F2716" s="31"/>
      <c r="G2716" s="31"/>
      <c r="H2716" s="31"/>
      <c r="I2716" s="31"/>
      <c r="J2716" s="31"/>
      <c r="K2716" s="31"/>
      <c r="L2716" s="31"/>
      <c r="M2716" s="31"/>
      <c r="N2716" s="31"/>
      <c r="O2716" s="31"/>
      <c r="P2716" s="31"/>
      <c r="Q2716" s="31"/>
      <c r="R2716" s="24" t="str">
        <f>IF(COUNTA(A2716:Q2716)=0,"",IF(AND(COUNTA(A2716)&gt;0, COUNTA(B2716)&gt;0, COUNTA(C2716)&gt;0, COUNTA(D2716)&gt;0, COUNTIF('OMS Drop Downs'!$C$2:$C$3,'OMS Response Form (ORF)'!E2716),COUNTIF('OMS Drop Downs'!$D$2:$D$5,'OMS Response Form (ORF)'!F2716),COUNTIF('OMS Drop Downs'!$A$2:$A$5,'OMS Response Form (ORF)'!G2716),COUNTIF('OMS Drop Downs'!$B$2:$B$4,'OMS Response Form (ORF)'!H2716),COUNTIF('OMS Drop Downs'!$A$2:$A$5,'OMS Response Form (ORF)'!I2716),COUNTIF('OMS Drop Downs'!$E$2:$E$7,'OMS Response Form (ORF)'!J2716),COUNTIF('OMS Drop Downs'!$B$2:$B$4,'OMS Response Form (ORF)'!K2716),COUNTIF('OMS Drop Downs'!$B$2:$B$4,'OMS Response Form (ORF)'!L2716),COUNTIF('OMS Drop Downs'!$B$2:$B$4,'OMS Response Form (ORF)'!M2716),COUNTIF('OMS Drop Downs'!$B$2:$B$4,'OMS Response Form (ORF)'!N2716), COUNTIF('OMS Drop Downs'!$B$2:$B$4,'OMS Response Form (ORF)'!O2716),COUNTIF('OMS Drop Downs'!$B$2:$B$4,'OMS Response Form (ORF)'!P2716),COUNTIF('OMS Drop Downs'!$B$2:$B$4,'OMS Response Form (ORF)'!Q2716)),"Complete","Incomplete"))</f>
        <v/>
      </c>
      <c r="S2716" s="25" t="str">
        <f>IF(R2716="Complete",IF(AND(NOT(ISNA(VLOOKUP(CONCATENATE(E2716,F2716,G2716,H2716,I2716,J2716),'OMS Drop Downs'!G:G,1,FALSE))),IF(AND(F2716&lt;&gt;"C3",J2716&lt;&gt;"O5"),IF(SUM(COUNTIF(K2716:Q2716,"Y"),COUNTIF(K2716:Q2716,"N"))=0,"V","I"),IF(COUNTIF(K2716:Q2716,"Y"),"V","I"))="V"),"Valid","Invalid")," ")</f>
        <v xml:space="preserve"> </v>
      </c>
      <c r="T2716"/>
    </row>
    <row r="2717" spans="1:20" x14ac:dyDescent="0.25">
      <c r="A2717" s="113"/>
      <c r="B2717" s="114"/>
      <c r="C2717" s="115"/>
      <c r="D2717" s="117"/>
      <c r="E2717" s="55"/>
      <c r="F2717" s="31"/>
      <c r="G2717" s="31"/>
      <c r="H2717" s="31"/>
      <c r="I2717" s="31"/>
      <c r="J2717" s="31"/>
      <c r="K2717" s="31"/>
      <c r="L2717" s="31"/>
      <c r="M2717" s="31"/>
      <c r="N2717" s="31"/>
      <c r="O2717" s="31"/>
      <c r="P2717" s="31"/>
      <c r="Q2717" s="31"/>
      <c r="R2717" s="24" t="str">
        <f>IF(COUNTA(A2717:Q2717)=0,"",IF(AND(COUNTA(A2717)&gt;0, COUNTA(B2717)&gt;0, COUNTA(C2717)&gt;0, COUNTA(D2717)&gt;0, COUNTIF('OMS Drop Downs'!$C$2:$C$3,'OMS Response Form (ORF)'!E2717),COUNTIF('OMS Drop Downs'!$D$2:$D$5,'OMS Response Form (ORF)'!F2717),COUNTIF('OMS Drop Downs'!$A$2:$A$5,'OMS Response Form (ORF)'!G2717),COUNTIF('OMS Drop Downs'!$B$2:$B$4,'OMS Response Form (ORF)'!H2717),COUNTIF('OMS Drop Downs'!$A$2:$A$5,'OMS Response Form (ORF)'!I2717),COUNTIF('OMS Drop Downs'!$E$2:$E$7,'OMS Response Form (ORF)'!J2717),COUNTIF('OMS Drop Downs'!$B$2:$B$4,'OMS Response Form (ORF)'!K2717),COUNTIF('OMS Drop Downs'!$B$2:$B$4,'OMS Response Form (ORF)'!L2717),COUNTIF('OMS Drop Downs'!$B$2:$B$4,'OMS Response Form (ORF)'!M2717),COUNTIF('OMS Drop Downs'!$B$2:$B$4,'OMS Response Form (ORF)'!N2717), COUNTIF('OMS Drop Downs'!$B$2:$B$4,'OMS Response Form (ORF)'!O2717),COUNTIF('OMS Drop Downs'!$B$2:$B$4,'OMS Response Form (ORF)'!P2717),COUNTIF('OMS Drop Downs'!$B$2:$B$4,'OMS Response Form (ORF)'!Q2717)),"Complete","Incomplete"))</f>
        <v/>
      </c>
      <c r="S2717" s="25" t="str">
        <f>IF(R2717="Complete",IF(AND(NOT(ISNA(VLOOKUP(CONCATENATE(E2717,F2717,G2717,H2717,I2717,J2717),'OMS Drop Downs'!G:G,1,FALSE))),IF(AND(F2717&lt;&gt;"C3",J2717&lt;&gt;"O5"),IF(SUM(COUNTIF(K2717:Q2717,"Y"),COUNTIF(K2717:Q2717,"N"))=0,"V","I"),IF(COUNTIF(K2717:Q2717,"Y"),"V","I"))="V"),"Valid","Invalid")," ")</f>
        <v xml:space="preserve"> </v>
      </c>
      <c r="T2717"/>
    </row>
    <row r="2718" spans="1:20" x14ac:dyDescent="0.25">
      <c r="A2718" s="113"/>
      <c r="B2718" s="114"/>
      <c r="C2718" s="115"/>
      <c r="D2718" s="117"/>
      <c r="E2718" s="55"/>
      <c r="F2718" s="31"/>
      <c r="G2718" s="31"/>
      <c r="H2718" s="31"/>
      <c r="I2718" s="31"/>
      <c r="J2718" s="31"/>
      <c r="K2718" s="31"/>
      <c r="L2718" s="31"/>
      <c r="M2718" s="31"/>
      <c r="N2718" s="31"/>
      <c r="O2718" s="31"/>
      <c r="P2718" s="31"/>
      <c r="Q2718" s="31"/>
      <c r="R2718" s="24" t="str">
        <f>IF(COUNTA(A2718:Q2718)=0,"",IF(AND(COUNTA(A2718)&gt;0, COUNTA(B2718)&gt;0, COUNTA(C2718)&gt;0, COUNTA(D2718)&gt;0, COUNTIF('OMS Drop Downs'!$C$2:$C$3,'OMS Response Form (ORF)'!E2718),COUNTIF('OMS Drop Downs'!$D$2:$D$5,'OMS Response Form (ORF)'!F2718),COUNTIF('OMS Drop Downs'!$A$2:$A$5,'OMS Response Form (ORF)'!G2718),COUNTIF('OMS Drop Downs'!$B$2:$B$4,'OMS Response Form (ORF)'!H2718),COUNTIF('OMS Drop Downs'!$A$2:$A$5,'OMS Response Form (ORF)'!I2718),COUNTIF('OMS Drop Downs'!$E$2:$E$7,'OMS Response Form (ORF)'!J2718),COUNTIF('OMS Drop Downs'!$B$2:$B$4,'OMS Response Form (ORF)'!K2718),COUNTIF('OMS Drop Downs'!$B$2:$B$4,'OMS Response Form (ORF)'!L2718),COUNTIF('OMS Drop Downs'!$B$2:$B$4,'OMS Response Form (ORF)'!M2718),COUNTIF('OMS Drop Downs'!$B$2:$B$4,'OMS Response Form (ORF)'!N2718), COUNTIF('OMS Drop Downs'!$B$2:$B$4,'OMS Response Form (ORF)'!O2718),COUNTIF('OMS Drop Downs'!$B$2:$B$4,'OMS Response Form (ORF)'!P2718),COUNTIF('OMS Drop Downs'!$B$2:$B$4,'OMS Response Form (ORF)'!Q2718)),"Complete","Incomplete"))</f>
        <v/>
      </c>
      <c r="S2718" s="25" t="str">
        <f>IF(R2718="Complete",IF(AND(NOT(ISNA(VLOOKUP(CONCATENATE(E2718,F2718,G2718,H2718,I2718,J2718),'OMS Drop Downs'!G:G,1,FALSE))),IF(AND(F2718&lt;&gt;"C3",J2718&lt;&gt;"O5"),IF(SUM(COUNTIF(K2718:Q2718,"Y"),COUNTIF(K2718:Q2718,"N"))=0,"V","I"),IF(COUNTIF(K2718:Q2718,"Y"),"V","I"))="V"),"Valid","Invalid")," ")</f>
        <v xml:space="preserve"> </v>
      </c>
      <c r="T2718"/>
    </row>
    <row r="2719" spans="1:20" x14ac:dyDescent="0.25">
      <c r="A2719" s="113"/>
      <c r="B2719" s="114"/>
      <c r="C2719" s="115"/>
      <c r="D2719" s="117"/>
      <c r="E2719" s="55"/>
      <c r="F2719" s="31"/>
      <c r="G2719" s="31"/>
      <c r="H2719" s="31"/>
      <c r="I2719" s="31"/>
      <c r="J2719" s="31"/>
      <c r="K2719" s="31"/>
      <c r="L2719" s="31"/>
      <c r="M2719" s="31"/>
      <c r="N2719" s="31"/>
      <c r="O2719" s="31"/>
      <c r="P2719" s="31"/>
      <c r="Q2719" s="31"/>
      <c r="R2719" s="24" t="str">
        <f>IF(COUNTA(A2719:Q2719)=0,"",IF(AND(COUNTA(A2719)&gt;0, COUNTA(B2719)&gt;0, COUNTA(C2719)&gt;0, COUNTA(D2719)&gt;0, COUNTIF('OMS Drop Downs'!$C$2:$C$3,'OMS Response Form (ORF)'!E2719),COUNTIF('OMS Drop Downs'!$D$2:$D$5,'OMS Response Form (ORF)'!F2719),COUNTIF('OMS Drop Downs'!$A$2:$A$5,'OMS Response Form (ORF)'!G2719),COUNTIF('OMS Drop Downs'!$B$2:$B$4,'OMS Response Form (ORF)'!H2719),COUNTIF('OMS Drop Downs'!$A$2:$A$5,'OMS Response Form (ORF)'!I2719),COUNTIF('OMS Drop Downs'!$E$2:$E$7,'OMS Response Form (ORF)'!J2719),COUNTIF('OMS Drop Downs'!$B$2:$B$4,'OMS Response Form (ORF)'!K2719),COUNTIF('OMS Drop Downs'!$B$2:$B$4,'OMS Response Form (ORF)'!L2719),COUNTIF('OMS Drop Downs'!$B$2:$B$4,'OMS Response Form (ORF)'!M2719),COUNTIF('OMS Drop Downs'!$B$2:$B$4,'OMS Response Form (ORF)'!N2719), COUNTIF('OMS Drop Downs'!$B$2:$B$4,'OMS Response Form (ORF)'!O2719),COUNTIF('OMS Drop Downs'!$B$2:$B$4,'OMS Response Form (ORF)'!P2719),COUNTIF('OMS Drop Downs'!$B$2:$B$4,'OMS Response Form (ORF)'!Q2719)),"Complete","Incomplete"))</f>
        <v/>
      </c>
      <c r="S2719" s="25" t="str">
        <f>IF(R2719="Complete",IF(AND(NOT(ISNA(VLOOKUP(CONCATENATE(E2719,F2719,G2719,H2719,I2719,J2719),'OMS Drop Downs'!G:G,1,FALSE))),IF(AND(F2719&lt;&gt;"C3",J2719&lt;&gt;"O5"),IF(SUM(COUNTIF(K2719:Q2719,"Y"),COUNTIF(K2719:Q2719,"N"))=0,"V","I"),IF(COUNTIF(K2719:Q2719,"Y"),"V","I"))="V"),"Valid","Invalid")," ")</f>
        <v xml:space="preserve"> </v>
      </c>
      <c r="T2719"/>
    </row>
    <row r="2720" spans="1:20" x14ac:dyDescent="0.25">
      <c r="A2720" s="113"/>
      <c r="B2720" s="114"/>
      <c r="C2720" s="115"/>
      <c r="D2720" s="117"/>
      <c r="E2720" s="55"/>
      <c r="F2720" s="31"/>
      <c r="G2720" s="31"/>
      <c r="H2720" s="31"/>
      <c r="I2720" s="31"/>
      <c r="J2720" s="31"/>
      <c r="K2720" s="31"/>
      <c r="L2720" s="31"/>
      <c r="M2720" s="31"/>
      <c r="N2720" s="31"/>
      <c r="O2720" s="31"/>
      <c r="P2720" s="31"/>
      <c r="Q2720" s="31"/>
      <c r="R2720" s="24" t="str">
        <f>IF(COUNTA(A2720:Q2720)=0,"",IF(AND(COUNTA(A2720)&gt;0, COUNTA(B2720)&gt;0, COUNTA(C2720)&gt;0, COUNTA(D2720)&gt;0, COUNTIF('OMS Drop Downs'!$C$2:$C$3,'OMS Response Form (ORF)'!E2720),COUNTIF('OMS Drop Downs'!$D$2:$D$5,'OMS Response Form (ORF)'!F2720),COUNTIF('OMS Drop Downs'!$A$2:$A$5,'OMS Response Form (ORF)'!G2720),COUNTIF('OMS Drop Downs'!$B$2:$B$4,'OMS Response Form (ORF)'!H2720),COUNTIF('OMS Drop Downs'!$A$2:$A$5,'OMS Response Form (ORF)'!I2720),COUNTIF('OMS Drop Downs'!$E$2:$E$7,'OMS Response Form (ORF)'!J2720),COUNTIF('OMS Drop Downs'!$B$2:$B$4,'OMS Response Form (ORF)'!K2720),COUNTIF('OMS Drop Downs'!$B$2:$B$4,'OMS Response Form (ORF)'!L2720),COUNTIF('OMS Drop Downs'!$B$2:$B$4,'OMS Response Form (ORF)'!M2720),COUNTIF('OMS Drop Downs'!$B$2:$B$4,'OMS Response Form (ORF)'!N2720), COUNTIF('OMS Drop Downs'!$B$2:$B$4,'OMS Response Form (ORF)'!O2720),COUNTIF('OMS Drop Downs'!$B$2:$B$4,'OMS Response Form (ORF)'!P2720),COUNTIF('OMS Drop Downs'!$B$2:$B$4,'OMS Response Form (ORF)'!Q2720)),"Complete","Incomplete"))</f>
        <v/>
      </c>
      <c r="S2720" s="25" t="str">
        <f>IF(R2720="Complete",IF(AND(NOT(ISNA(VLOOKUP(CONCATENATE(E2720,F2720,G2720,H2720,I2720,J2720),'OMS Drop Downs'!G:G,1,FALSE))),IF(AND(F2720&lt;&gt;"C3",J2720&lt;&gt;"O5"),IF(SUM(COUNTIF(K2720:Q2720,"Y"),COUNTIF(K2720:Q2720,"N"))=0,"V","I"),IF(COUNTIF(K2720:Q2720,"Y"),"V","I"))="V"),"Valid","Invalid")," ")</f>
        <v xml:space="preserve"> </v>
      </c>
      <c r="T2720"/>
    </row>
    <row r="2721" spans="1:20" x14ac:dyDescent="0.25">
      <c r="A2721" s="113"/>
      <c r="B2721" s="114"/>
      <c r="C2721" s="115"/>
      <c r="D2721" s="117"/>
      <c r="E2721" s="55"/>
      <c r="F2721" s="31"/>
      <c r="G2721" s="31"/>
      <c r="H2721" s="31"/>
      <c r="I2721" s="31"/>
      <c r="J2721" s="31"/>
      <c r="K2721" s="31"/>
      <c r="L2721" s="31"/>
      <c r="M2721" s="31"/>
      <c r="N2721" s="31"/>
      <c r="O2721" s="31"/>
      <c r="P2721" s="31"/>
      <c r="Q2721" s="31"/>
      <c r="R2721" s="24" t="str">
        <f>IF(COUNTA(A2721:Q2721)=0,"",IF(AND(COUNTA(A2721)&gt;0, COUNTA(B2721)&gt;0, COUNTA(C2721)&gt;0, COUNTA(D2721)&gt;0, COUNTIF('OMS Drop Downs'!$C$2:$C$3,'OMS Response Form (ORF)'!E2721),COUNTIF('OMS Drop Downs'!$D$2:$D$5,'OMS Response Form (ORF)'!F2721),COUNTIF('OMS Drop Downs'!$A$2:$A$5,'OMS Response Form (ORF)'!G2721),COUNTIF('OMS Drop Downs'!$B$2:$B$4,'OMS Response Form (ORF)'!H2721),COUNTIF('OMS Drop Downs'!$A$2:$A$5,'OMS Response Form (ORF)'!I2721),COUNTIF('OMS Drop Downs'!$E$2:$E$7,'OMS Response Form (ORF)'!J2721),COUNTIF('OMS Drop Downs'!$B$2:$B$4,'OMS Response Form (ORF)'!K2721),COUNTIF('OMS Drop Downs'!$B$2:$B$4,'OMS Response Form (ORF)'!L2721),COUNTIF('OMS Drop Downs'!$B$2:$B$4,'OMS Response Form (ORF)'!M2721),COUNTIF('OMS Drop Downs'!$B$2:$B$4,'OMS Response Form (ORF)'!N2721), COUNTIF('OMS Drop Downs'!$B$2:$B$4,'OMS Response Form (ORF)'!O2721),COUNTIF('OMS Drop Downs'!$B$2:$B$4,'OMS Response Form (ORF)'!P2721),COUNTIF('OMS Drop Downs'!$B$2:$B$4,'OMS Response Form (ORF)'!Q2721)),"Complete","Incomplete"))</f>
        <v/>
      </c>
      <c r="S2721" s="25" t="str">
        <f>IF(R2721="Complete",IF(AND(NOT(ISNA(VLOOKUP(CONCATENATE(E2721,F2721,G2721,H2721,I2721,J2721),'OMS Drop Downs'!G:G,1,FALSE))),IF(AND(F2721&lt;&gt;"C3",J2721&lt;&gt;"O5"),IF(SUM(COUNTIF(K2721:Q2721,"Y"),COUNTIF(K2721:Q2721,"N"))=0,"V","I"),IF(COUNTIF(K2721:Q2721,"Y"),"V","I"))="V"),"Valid","Invalid")," ")</f>
        <v xml:space="preserve"> </v>
      </c>
      <c r="T2721"/>
    </row>
    <row r="2722" spans="1:20" x14ac:dyDescent="0.25">
      <c r="A2722" s="113"/>
      <c r="B2722" s="114"/>
      <c r="C2722" s="115"/>
      <c r="D2722" s="117"/>
      <c r="E2722" s="55"/>
      <c r="F2722" s="31"/>
      <c r="G2722" s="31"/>
      <c r="H2722" s="31"/>
      <c r="I2722" s="31"/>
      <c r="J2722" s="31"/>
      <c r="K2722" s="31"/>
      <c r="L2722" s="31"/>
      <c r="M2722" s="31"/>
      <c r="N2722" s="31"/>
      <c r="O2722" s="31"/>
      <c r="P2722" s="31"/>
      <c r="Q2722" s="31"/>
      <c r="R2722" s="24" t="str">
        <f>IF(COUNTA(A2722:Q2722)=0,"",IF(AND(COUNTA(A2722)&gt;0, COUNTA(B2722)&gt;0, COUNTA(C2722)&gt;0, COUNTA(D2722)&gt;0, COUNTIF('OMS Drop Downs'!$C$2:$C$3,'OMS Response Form (ORF)'!E2722),COUNTIF('OMS Drop Downs'!$D$2:$D$5,'OMS Response Form (ORF)'!F2722),COUNTIF('OMS Drop Downs'!$A$2:$A$5,'OMS Response Form (ORF)'!G2722),COUNTIF('OMS Drop Downs'!$B$2:$B$4,'OMS Response Form (ORF)'!H2722),COUNTIF('OMS Drop Downs'!$A$2:$A$5,'OMS Response Form (ORF)'!I2722),COUNTIF('OMS Drop Downs'!$E$2:$E$7,'OMS Response Form (ORF)'!J2722),COUNTIF('OMS Drop Downs'!$B$2:$B$4,'OMS Response Form (ORF)'!K2722),COUNTIF('OMS Drop Downs'!$B$2:$B$4,'OMS Response Form (ORF)'!L2722),COUNTIF('OMS Drop Downs'!$B$2:$B$4,'OMS Response Form (ORF)'!M2722),COUNTIF('OMS Drop Downs'!$B$2:$B$4,'OMS Response Form (ORF)'!N2722), COUNTIF('OMS Drop Downs'!$B$2:$B$4,'OMS Response Form (ORF)'!O2722),COUNTIF('OMS Drop Downs'!$B$2:$B$4,'OMS Response Form (ORF)'!P2722),COUNTIF('OMS Drop Downs'!$B$2:$B$4,'OMS Response Form (ORF)'!Q2722)),"Complete","Incomplete"))</f>
        <v/>
      </c>
      <c r="S2722" s="25" t="str">
        <f>IF(R2722="Complete",IF(AND(NOT(ISNA(VLOOKUP(CONCATENATE(E2722,F2722,G2722,H2722,I2722,J2722),'OMS Drop Downs'!G:G,1,FALSE))),IF(AND(F2722&lt;&gt;"C3",J2722&lt;&gt;"O5"),IF(SUM(COUNTIF(K2722:Q2722,"Y"),COUNTIF(K2722:Q2722,"N"))=0,"V","I"),IF(COUNTIF(K2722:Q2722,"Y"),"V","I"))="V"),"Valid","Invalid")," ")</f>
        <v xml:space="preserve"> </v>
      </c>
      <c r="T2722"/>
    </row>
    <row r="2723" spans="1:20" x14ac:dyDescent="0.25">
      <c r="A2723" s="113"/>
      <c r="B2723" s="114"/>
      <c r="C2723" s="115"/>
      <c r="D2723" s="117"/>
      <c r="E2723" s="55"/>
      <c r="F2723" s="31"/>
      <c r="G2723" s="31"/>
      <c r="H2723" s="31"/>
      <c r="I2723" s="31"/>
      <c r="J2723" s="31"/>
      <c r="K2723" s="31"/>
      <c r="L2723" s="31"/>
      <c r="M2723" s="31"/>
      <c r="N2723" s="31"/>
      <c r="O2723" s="31"/>
      <c r="P2723" s="31"/>
      <c r="Q2723" s="31"/>
      <c r="R2723" s="24" t="str">
        <f>IF(COUNTA(A2723:Q2723)=0,"",IF(AND(COUNTA(A2723)&gt;0, COUNTA(B2723)&gt;0, COUNTA(C2723)&gt;0, COUNTA(D2723)&gt;0, COUNTIF('OMS Drop Downs'!$C$2:$C$3,'OMS Response Form (ORF)'!E2723),COUNTIF('OMS Drop Downs'!$D$2:$D$5,'OMS Response Form (ORF)'!F2723),COUNTIF('OMS Drop Downs'!$A$2:$A$5,'OMS Response Form (ORF)'!G2723),COUNTIF('OMS Drop Downs'!$B$2:$B$4,'OMS Response Form (ORF)'!H2723),COUNTIF('OMS Drop Downs'!$A$2:$A$5,'OMS Response Form (ORF)'!I2723),COUNTIF('OMS Drop Downs'!$E$2:$E$7,'OMS Response Form (ORF)'!J2723),COUNTIF('OMS Drop Downs'!$B$2:$B$4,'OMS Response Form (ORF)'!K2723),COUNTIF('OMS Drop Downs'!$B$2:$B$4,'OMS Response Form (ORF)'!L2723),COUNTIF('OMS Drop Downs'!$B$2:$B$4,'OMS Response Form (ORF)'!M2723),COUNTIF('OMS Drop Downs'!$B$2:$B$4,'OMS Response Form (ORF)'!N2723), COUNTIF('OMS Drop Downs'!$B$2:$B$4,'OMS Response Form (ORF)'!O2723),COUNTIF('OMS Drop Downs'!$B$2:$B$4,'OMS Response Form (ORF)'!P2723),COUNTIF('OMS Drop Downs'!$B$2:$B$4,'OMS Response Form (ORF)'!Q2723)),"Complete","Incomplete"))</f>
        <v/>
      </c>
      <c r="S2723" s="25" t="str">
        <f>IF(R2723="Complete",IF(AND(NOT(ISNA(VLOOKUP(CONCATENATE(E2723,F2723,G2723,H2723,I2723,J2723),'OMS Drop Downs'!G:G,1,FALSE))),IF(AND(F2723&lt;&gt;"C3",J2723&lt;&gt;"O5"),IF(SUM(COUNTIF(K2723:Q2723,"Y"),COUNTIF(K2723:Q2723,"N"))=0,"V","I"),IF(COUNTIF(K2723:Q2723,"Y"),"V","I"))="V"),"Valid","Invalid")," ")</f>
        <v xml:space="preserve"> </v>
      </c>
      <c r="T2723"/>
    </row>
    <row r="2724" spans="1:20" x14ac:dyDescent="0.25">
      <c r="A2724" s="113"/>
      <c r="B2724" s="114"/>
      <c r="C2724" s="115"/>
      <c r="D2724" s="117"/>
      <c r="E2724" s="55"/>
      <c r="F2724" s="31"/>
      <c r="G2724" s="31"/>
      <c r="H2724" s="31"/>
      <c r="I2724" s="31"/>
      <c r="J2724" s="31"/>
      <c r="K2724" s="31"/>
      <c r="L2724" s="31"/>
      <c r="M2724" s="31"/>
      <c r="N2724" s="31"/>
      <c r="O2724" s="31"/>
      <c r="P2724" s="31"/>
      <c r="Q2724" s="31"/>
      <c r="R2724" s="24" t="str">
        <f>IF(COUNTA(A2724:Q2724)=0,"",IF(AND(COUNTA(A2724)&gt;0, COUNTA(B2724)&gt;0, COUNTA(C2724)&gt;0, COUNTA(D2724)&gt;0, COUNTIF('OMS Drop Downs'!$C$2:$C$3,'OMS Response Form (ORF)'!E2724),COUNTIF('OMS Drop Downs'!$D$2:$D$5,'OMS Response Form (ORF)'!F2724),COUNTIF('OMS Drop Downs'!$A$2:$A$5,'OMS Response Form (ORF)'!G2724),COUNTIF('OMS Drop Downs'!$B$2:$B$4,'OMS Response Form (ORF)'!H2724),COUNTIF('OMS Drop Downs'!$A$2:$A$5,'OMS Response Form (ORF)'!I2724),COUNTIF('OMS Drop Downs'!$E$2:$E$7,'OMS Response Form (ORF)'!J2724),COUNTIF('OMS Drop Downs'!$B$2:$B$4,'OMS Response Form (ORF)'!K2724),COUNTIF('OMS Drop Downs'!$B$2:$B$4,'OMS Response Form (ORF)'!L2724),COUNTIF('OMS Drop Downs'!$B$2:$B$4,'OMS Response Form (ORF)'!M2724),COUNTIF('OMS Drop Downs'!$B$2:$B$4,'OMS Response Form (ORF)'!N2724), COUNTIF('OMS Drop Downs'!$B$2:$B$4,'OMS Response Form (ORF)'!O2724),COUNTIF('OMS Drop Downs'!$B$2:$B$4,'OMS Response Form (ORF)'!P2724),COUNTIF('OMS Drop Downs'!$B$2:$B$4,'OMS Response Form (ORF)'!Q2724)),"Complete","Incomplete"))</f>
        <v/>
      </c>
      <c r="S2724" s="25" t="str">
        <f>IF(R2724="Complete",IF(AND(NOT(ISNA(VLOOKUP(CONCATENATE(E2724,F2724,G2724,H2724,I2724,J2724),'OMS Drop Downs'!G:G,1,FALSE))),IF(AND(F2724&lt;&gt;"C3",J2724&lt;&gt;"O5"),IF(SUM(COUNTIF(K2724:Q2724,"Y"),COUNTIF(K2724:Q2724,"N"))=0,"V","I"),IF(COUNTIF(K2724:Q2724,"Y"),"V","I"))="V"),"Valid","Invalid")," ")</f>
        <v xml:space="preserve"> </v>
      </c>
      <c r="T2724"/>
    </row>
    <row r="2725" spans="1:20" x14ac:dyDescent="0.25">
      <c r="A2725" s="113"/>
      <c r="B2725" s="114"/>
      <c r="C2725" s="115"/>
      <c r="D2725" s="117"/>
      <c r="E2725" s="55"/>
      <c r="F2725" s="31"/>
      <c r="G2725" s="31"/>
      <c r="H2725" s="31"/>
      <c r="I2725" s="31"/>
      <c r="J2725" s="31"/>
      <c r="K2725" s="31"/>
      <c r="L2725" s="31"/>
      <c r="M2725" s="31"/>
      <c r="N2725" s="31"/>
      <c r="O2725" s="31"/>
      <c r="P2725" s="31"/>
      <c r="Q2725" s="31"/>
      <c r="R2725" s="24" t="str">
        <f>IF(COUNTA(A2725:Q2725)=0,"",IF(AND(COUNTA(A2725)&gt;0, COUNTA(B2725)&gt;0, COUNTA(C2725)&gt;0, COUNTA(D2725)&gt;0, COUNTIF('OMS Drop Downs'!$C$2:$C$3,'OMS Response Form (ORF)'!E2725),COUNTIF('OMS Drop Downs'!$D$2:$D$5,'OMS Response Form (ORF)'!F2725),COUNTIF('OMS Drop Downs'!$A$2:$A$5,'OMS Response Form (ORF)'!G2725),COUNTIF('OMS Drop Downs'!$B$2:$B$4,'OMS Response Form (ORF)'!H2725),COUNTIF('OMS Drop Downs'!$A$2:$A$5,'OMS Response Form (ORF)'!I2725),COUNTIF('OMS Drop Downs'!$E$2:$E$7,'OMS Response Form (ORF)'!J2725),COUNTIF('OMS Drop Downs'!$B$2:$B$4,'OMS Response Form (ORF)'!K2725),COUNTIF('OMS Drop Downs'!$B$2:$B$4,'OMS Response Form (ORF)'!L2725),COUNTIF('OMS Drop Downs'!$B$2:$B$4,'OMS Response Form (ORF)'!M2725),COUNTIF('OMS Drop Downs'!$B$2:$B$4,'OMS Response Form (ORF)'!N2725), COUNTIF('OMS Drop Downs'!$B$2:$B$4,'OMS Response Form (ORF)'!O2725),COUNTIF('OMS Drop Downs'!$B$2:$B$4,'OMS Response Form (ORF)'!P2725),COUNTIF('OMS Drop Downs'!$B$2:$B$4,'OMS Response Form (ORF)'!Q2725)),"Complete","Incomplete"))</f>
        <v/>
      </c>
      <c r="S2725" s="25" t="str">
        <f>IF(R2725="Complete",IF(AND(NOT(ISNA(VLOOKUP(CONCATENATE(E2725,F2725,G2725,H2725,I2725,J2725),'OMS Drop Downs'!G:G,1,FALSE))),IF(AND(F2725&lt;&gt;"C3",J2725&lt;&gt;"O5"),IF(SUM(COUNTIF(K2725:Q2725,"Y"),COUNTIF(K2725:Q2725,"N"))=0,"V","I"),IF(COUNTIF(K2725:Q2725,"Y"),"V","I"))="V"),"Valid","Invalid")," ")</f>
        <v xml:space="preserve"> </v>
      </c>
      <c r="T2725"/>
    </row>
    <row r="2726" spans="1:20" x14ac:dyDescent="0.25">
      <c r="A2726" s="113"/>
      <c r="B2726" s="114"/>
      <c r="C2726" s="115"/>
      <c r="D2726" s="117"/>
      <c r="E2726" s="55"/>
      <c r="F2726" s="31"/>
      <c r="G2726" s="31"/>
      <c r="H2726" s="31"/>
      <c r="I2726" s="31"/>
      <c r="J2726" s="31"/>
      <c r="K2726" s="31"/>
      <c r="L2726" s="31"/>
      <c r="M2726" s="31"/>
      <c r="N2726" s="31"/>
      <c r="O2726" s="31"/>
      <c r="P2726" s="31"/>
      <c r="Q2726" s="31"/>
      <c r="R2726" s="24" t="str">
        <f>IF(COUNTA(A2726:Q2726)=0,"",IF(AND(COUNTA(A2726)&gt;0, COUNTA(B2726)&gt;0, COUNTA(C2726)&gt;0, COUNTA(D2726)&gt;0, COUNTIF('OMS Drop Downs'!$C$2:$C$3,'OMS Response Form (ORF)'!E2726),COUNTIF('OMS Drop Downs'!$D$2:$D$5,'OMS Response Form (ORF)'!F2726),COUNTIF('OMS Drop Downs'!$A$2:$A$5,'OMS Response Form (ORF)'!G2726),COUNTIF('OMS Drop Downs'!$B$2:$B$4,'OMS Response Form (ORF)'!H2726),COUNTIF('OMS Drop Downs'!$A$2:$A$5,'OMS Response Form (ORF)'!I2726),COUNTIF('OMS Drop Downs'!$E$2:$E$7,'OMS Response Form (ORF)'!J2726),COUNTIF('OMS Drop Downs'!$B$2:$B$4,'OMS Response Form (ORF)'!K2726),COUNTIF('OMS Drop Downs'!$B$2:$B$4,'OMS Response Form (ORF)'!L2726),COUNTIF('OMS Drop Downs'!$B$2:$B$4,'OMS Response Form (ORF)'!M2726),COUNTIF('OMS Drop Downs'!$B$2:$B$4,'OMS Response Form (ORF)'!N2726), COUNTIF('OMS Drop Downs'!$B$2:$B$4,'OMS Response Form (ORF)'!O2726),COUNTIF('OMS Drop Downs'!$B$2:$B$4,'OMS Response Form (ORF)'!P2726),COUNTIF('OMS Drop Downs'!$B$2:$B$4,'OMS Response Form (ORF)'!Q2726)),"Complete","Incomplete"))</f>
        <v/>
      </c>
      <c r="S2726" s="25" t="str">
        <f>IF(R2726="Complete",IF(AND(NOT(ISNA(VLOOKUP(CONCATENATE(E2726,F2726,G2726,H2726,I2726,J2726),'OMS Drop Downs'!G:G,1,FALSE))),IF(AND(F2726&lt;&gt;"C3",J2726&lt;&gt;"O5"),IF(SUM(COUNTIF(K2726:Q2726,"Y"),COUNTIF(K2726:Q2726,"N"))=0,"V","I"),IF(COUNTIF(K2726:Q2726,"Y"),"V","I"))="V"),"Valid","Invalid")," ")</f>
        <v xml:space="preserve"> </v>
      </c>
      <c r="T2726"/>
    </row>
    <row r="2727" spans="1:20" x14ac:dyDescent="0.25">
      <c r="A2727" s="113"/>
      <c r="B2727" s="114"/>
      <c r="C2727" s="115"/>
      <c r="D2727" s="117"/>
      <c r="E2727" s="55"/>
      <c r="F2727" s="31"/>
      <c r="G2727" s="31"/>
      <c r="H2727" s="31"/>
      <c r="I2727" s="31"/>
      <c r="J2727" s="31"/>
      <c r="K2727" s="31"/>
      <c r="L2727" s="31"/>
      <c r="M2727" s="31"/>
      <c r="N2727" s="31"/>
      <c r="O2727" s="31"/>
      <c r="P2727" s="31"/>
      <c r="Q2727" s="31"/>
      <c r="R2727" s="24" t="str">
        <f>IF(COUNTA(A2727:Q2727)=0,"",IF(AND(COUNTA(A2727)&gt;0, COUNTA(B2727)&gt;0, COUNTA(C2727)&gt;0, COUNTA(D2727)&gt;0, COUNTIF('OMS Drop Downs'!$C$2:$C$3,'OMS Response Form (ORF)'!E2727),COUNTIF('OMS Drop Downs'!$D$2:$D$5,'OMS Response Form (ORF)'!F2727),COUNTIF('OMS Drop Downs'!$A$2:$A$5,'OMS Response Form (ORF)'!G2727),COUNTIF('OMS Drop Downs'!$B$2:$B$4,'OMS Response Form (ORF)'!H2727),COUNTIF('OMS Drop Downs'!$A$2:$A$5,'OMS Response Form (ORF)'!I2727),COUNTIF('OMS Drop Downs'!$E$2:$E$7,'OMS Response Form (ORF)'!J2727),COUNTIF('OMS Drop Downs'!$B$2:$B$4,'OMS Response Form (ORF)'!K2727),COUNTIF('OMS Drop Downs'!$B$2:$B$4,'OMS Response Form (ORF)'!L2727),COUNTIF('OMS Drop Downs'!$B$2:$B$4,'OMS Response Form (ORF)'!M2727),COUNTIF('OMS Drop Downs'!$B$2:$B$4,'OMS Response Form (ORF)'!N2727), COUNTIF('OMS Drop Downs'!$B$2:$B$4,'OMS Response Form (ORF)'!O2727),COUNTIF('OMS Drop Downs'!$B$2:$B$4,'OMS Response Form (ORF)'!P2727),COUNTIF('OMS Drop Downs'!$B$2:$B$4,'OMS Response Form (ORF)'!Q2727)),"Complete","Incomplete"))</f>
        <v/>
      </c>
      <c r="S2727" s="25" t="str">
        <f>IF(R2727="Complete",IF(AND(NOT(ISNA(VLOOKUP(CONCATENATE(E2727,F2727,G2727,H2727,I2727,J2727),'OMS Drop Downs'!G:G,1,FALSE))),IF(AND(F2727&lt;&gt;"C3",J2727&lt;&gt;"O5"),IF(SUM(COUNTIF(K2727:Q2727,"Y"),COUNTIF(K2727:Q2727,"N"))=0,"V","I"),IF(COUNTIF(K2727:Q2727,"Y"),"V","I"))="V"),"Valid","Invalid")," ")</f>
        <v xml:space="preserve"> </v>
      </c>
      <c r="T2727"/>
    </row>
    <row r="2728" spans="1:20" x14ac:dyDescent="0.25">
      <c r="A2728" s="113"/>
      <c r="B2728" s="114"/>
      <c r="C2728" s="115"/>
      <c r="D2728" s="117"/>
      <c r="E2728" s="55"/>
      <c r="F2728" s="31"/>
      <c r="G2728" s="31"/>
      <c r="H2728" s="31"/>
      <c r="I2728" s="31"/>
      <c r="J2728" s="31"/>
      <c r="K2728" s="31"/>
      <c r="L2728" s="31"/>
      <c r="M2728" s="31"/>
      <c r="N2728" s="31"/>
      <c r="O2728" s="31"/>
      <c r="P2728" s="31"/>
      <c r="Q2728" s="31"/>
      <c r="R2728" s="24" t="str">
        <f>IF(COUNTA(A2728:Q2728)=0,"",IF(AND(COUNTA(A2728)&gt;0, COUNTA(B2728)&gt;0, COUNTA(C2728)&gt;0, COUNTA(D2728)&gt;0, COUNTIF('OMS Drop Downs'!$C$2:$C$3,'OMS Response Form (ORF)'!E2728),COUNTIF('OMS Drop Downs'!$D$2:$D$5,'OMS Response Form (ORF)'!F2728),COUNTIF('OMS Drop Downs'!$A$2:$A$5,'OMS Response Form (ORF)'!G2728),COUNTIF('OMS Drop Downs'!$B$2:$B$4,'OMS Response Form (ORF)'!H2728),COUNTIF('OMS Drop Downs'!$A$2:$A$5,'OMS Response Form (ORF)'!I2728),COUNTIF('OMS Drop Downs'!$E$2:$E$7,'OMS Response Form (ORF)'!J2728),COUNTIF('OMS Drop Downs'!$B$2:$B$4,'OMS Response Form (ORF)'!K2728),COUNTIF('OMS Drop Downs'!$B$2:$B$4,'OMS Response Form (ORF)'!L2728),COUNTIF('OMS Drop Downs'!$B$2:$B$4,'OMS Response Form (ORF)'!M2728),COUNTIF('OMS Drop Downs'!$B$2:$B$4,'OMS Response Form (ORF)'!N2728), COUNTIF('OMS Drop Downs'!$B$2:$B$4,'OMS Response Form (ORF)'!O2728),COUNTIF('OMS Drop Downs'!$B$2:$B$4,'OMS Response Form (ORF)'!P2728),COUNTIF('OMS Drop Downs'!$B$2:$B$4,'OMS Response Form (ORF)'!Q2728)),"Complete","Incomplete"))</f>
        <v/>
      </c>
      <c r="S2728" s="25" t="str">
        <f>IF(R2728="Complete",IF(AND(NOT(ISNA(VLOOKUP(CONCATENATE(E2728,F2728,G2728,H2728,I2728,J2728),'OMS Drop Downs'!G:G,1,FALSE))),IF(AND(F2728&lt;&gt;"C3",J2728&lt;&gt;"O5"),IF(SUM(COUNTIF(K2728:Q2728,"Y"),COUNTIF(K2728:Q2728,"N"))=0,"V","I"),IF(COUNTIF(K2728:Q2728,"Y"),"V","I"))="V"),"Valid","Invalid")," ")</f>
        <v xml:space="preserve"> </v>
      </c>
      <c r="T2728"/>
    </row>
    <row r="2729" spans="1:20" x14ac:dyDescent="0.25">
      <c r="A2729" s="113"/>
      <c r="B2729" s="114"/>
      <c r="C2729" s="115"/>
      <c r="D2729" s="117"/>
      <c r="E2729" s="55"/>
      <c r="F2729" s="31"/>
      <c r="G2729" s="31"/>
      <c r="H2729" s="31"/>
      <c r="I2729" s="31"/>
      <c r="J2729" s="31"/>
      <c r="K2729" s="31"/>
      <c r="L2729" s="31"/>
      <c r="M2729" s="31"/>
      <c r="N2729" s="31"/>
      <c r="O2729" s="31"/>
      <c r="P2729" s="31"/>
      <c r="Q2729" s="31"/>
      <c r="R2729" s="24" t="str">
        <f>IF(COUNTA(A2729:Q2729)=0,"",IF(AND(COUNTA(A2729)&gt;0, COUNTA(B2729)&gt;0, COUNTA(C2729)&gt;0, COUNTA(D2729)&gt;0, COUNTIF('OMS Drop Downs'!$C$2:$C$3,'OMS Response Form (ORF)'!E2729),COUNTIF('OMS Drop Downs'!$D$2:$D$5,'OMS Response Form (ORF)'!F2729),COUNTIF('OMS Drop Downs'!$A$2:$A$5,'OMS Response Form (ORF)'!G2729),COUNTIF('OMS Drop Downs'!$B$2:$B$4,'OMS Response Form (ORF)'!H2729),COUNTIF('OMS Drop Downs'!$A$2:$A$5,'OMS Response Form (ORF)'!I2729),COUNTIF('OMS Drop Downs'!$E$2:$E$7,'OMS Response Form (ORF)'!J2729),COUNTIF('OMS Drop Downs'!$B$2:$B$4,'OMS Response Form (ORF)'!K2729),COUNTIF('OMS Drop Downs'!$B$2:$B$4,'OMS Response Form (ORF)'!L2729),COUNTIF('OMS Drop Downs'!$B$2:$B$4,'OMS Response Form (ORF)'!M2729),COUNTIF('OMS Drop Downs'!$B$2:$B$4,'OMS Response Form (ORF)'!N2729), COUNTIF('OMS Drop Downs'!$B$2:$B$4,'OMS Response Form (ORF)'!O2729),COUNTIF('OMS Drop Downs'!$B$2:$B$4,'OMS Response Form (ORF)'!P2729),COUNTIF('OMS Drop Downs'!$B$2:$B$4,'OMS Response Form (ORF)'!Q2729)),"Complete","Incomplete"))</f>
        <v/>
      </c>
      <c r="S2729" s="25" t="str">
        <f>IF(R2729="Complete",IF(AND(NOT(ISNA(VLOOKUP(CONCATENATE(E2729,F2729,G2729,H2729,I2729,J2729),'OMS Drop Downs'!G:G,1,FALSE))),IF(AND(F2729&lt;&gt;"C3",J2729&lt;&gt;"O5"),IF(SUM(COUNTIF(K2729:Q2729,"Y"),COUNTIF(K2729:Q2729,"N"))=0,"V","I"),IF(COUNTIF(K2729:Q2729,"Y"),"V","I"))="V"),"Valid","Invalid")," ")</f>
        <v xml:space="preserve"> </v>
      </c>
      <c r="T2729"/>
    </row>
    <row r="2730" spans="1:20" x14ac:dyDescent="0.25">
      <c r="A2730" s="113"/>
      <c r="B2730" s="114"/>
      <c r="C2730" s="115"/>
      <c r="D2730" s="117"/>
      <c r="E2730" s="55"/>
      <c r="F2730" s="31"/>
      <c r="G2730" s="31"/>
      <c r="H2730" s="31"/>
      <c r="I2730" s="31"/>
      <c r="J2730" s="31"/>
      <c r="K2730" s="31"/>
      <c r="L2730" s="31"/>
      <c r="M2730" s="31"/>
      <c r="N2730" s="31"/>
      <c r="O2730" s="31"/>
      <c r="P2730" s="31"/>
      <c r="Q2730" s="31"/>
      <c r="R2730" s="24" t="str">
        <f>IF(COUNTA(A2730:Q2730)=0,"",IF(AND(COUNTA(A2730)&gt;0, COUNTA(B2730)&gt;0, COUNTA(C2730)&gt;0, COUNTA(D2730)&gt;0, COUNTIF('OMS Drop Downs'!$C$2:$C$3,'OMS Response Form (ORF)'!E2730),COUNTIF('OMS Drop Downs'!$D$2:$D$5,'OMS Response Form (ORF)'!F2730),COUNTIF('OMS Drop Downs'!$A$2:$A$5,'OMS Response Form (ORF)'!G2730),COUNTIF('OMS Drop Downs'!$B$2:$B$4,'OMS Response Form (ORF)'!H2730),COUNTIF('OMS Drop Downs'!$A$2:$A$5,'OMS Response Form (ORF)'!I2730),COUNTIF('OMS Drop Downs'!$E$2:$E$7,'OMS Response Form (ORF)'!J2730),COUNTIF('OMS Drop Downs'!$B$2:$B$4,'OMS Response Form (ORF)'!K2730),COUNTIF('OMS Drop Downs'!$B$2:$B$4,'OMS Response Form (ORF)'!L2730),COUNTIF('OMS Drop Downs'!$B$2:$B$4,'OMS Response Form (ORF)'!M2730),COUNTIF('OMS Drop Downs'!$B$2:$B$4,'OMS Response Form (ORF)'!N2730), COUNTIF('OMS Drop Downs'!$B$2:$B$4,'OMS Response Form (ORF)'!O2730),COUNTIF('OMS Drop Downs'!$B$2:$B$4,'OMS Response Form (ORF)'!P2730),COUNTIF('OMS Drop Downs'!$B$2:$B$4,'OMS Response Form (ORF)'!Q2730)),"Complete","Incomplete"))</f>
        <v/>
      </c>
      <c r="S2730" s="25" t="str">
        <f>IF(R2730="Complete",IF(AND(NOT(ISNA(VLOOKUP(CONCATENATE(E2730,F2730,G2730,H2730,I2730,J2730),'OMS Drop Downs'!G:G,1,FALSE))),IF(AND(F2730&lt;&gt;"C3",J2730&lt;&gt;"O5"),IF(SUM(COUNTIF(K2730:Q2730,"Y"),COUNTIF(K2730:Q2730,"N"))=0,"V","I"),IF(COUNTIF(K2730:Q2730,"Y"),"V","I"))="V"),"Valid","Invalid")," ")</f>
        <v xml:space="preserve"> </v>
      </c>
      <c r="T2730"/>
    </row>
    <row r="2731" spans="1:20" x14ac:dyDescent="0.25">
      <c r="A2731" s="113"/>
      <c r="B2731" s="114"/>
      <c r="C2731" s="115"/>
      <c r="D2731" s="117"/>
      <c r="E2731" s="55"/>
      <c r="F2731" s="31"/>
      <c r="G2731" s="31"/>
      <c r="H2731" s="31"/>
      <c r="I2731" s="31"/>
      <c r="J2731" s="31"/>
      <c r="K2731" s="31"/>
      <c r="L2731" s="31"/>
      <c r="M2731" s="31"/>
      <c r="N2731" s="31"/>
      <c r="O2731" s="31"/>
      <c r="P2731" s="31"/>
      <c r="Q2731" s="31"/>
      <c r="R2731" s="24" t="str">
        <f>IF(COUNTA(A2731:Q2731)=0,"",IF(AND(COUNTA(A2731)&gt;0, COUNTA(B2731)&gt;0, COUNTA(C2731)&gt;0, COUNTA(D2731)&gt;0, COUNTIF('OMS Drop Downs'!$C$2:$C$3,'OMS Response Form (ORF)'!E2731),COUNTIF('OMS Drop Downs'!$D$2:$D$5,'OMS Response Form (ORF)'!F2731),COUNTIF('OMS Drop Downs'!$A$2:$A$5,'OMS Response Form (ORF)'!G2731),COUNTIF('OMS Drop Downs'!$B$2:$B$4,'OMS Response Form (ORF)'!H2731),COUNTIF('OMS Drop Downs'!$A$2:$A$5,'OMS Response Form (ORF)'!I2731),COUNTIF('OMS Drop Downs'!$E$2:$E$7,'OMS Response Form (ORF)'!J2731),COUNTIF('OMS Drop Downs'!$B$2:$B$4,'OMS Response Form (ORF)'!K2731),COUNTIF('OMS Drop Downs'!$B$2:$B$4,'OMS Response Form (ORF)'!L2731),COUNTIF('OMS Drop Downs'!$B$2:$B$4,'OMS Response Form (ORF)'!M2731),COUNTIF('OMS Drop Downs'!$B$2:$B$4,'OMS Response Form (ORF)'!N2731), COUNTIF('OMS Drop Downs'!$B$2:$B$4,'OMS Response Form (ORF)'!O2731),COUNTIF('OMS Drop Downs'!$B$2:$B$4,'OMS Response Form (ORF)'!P2731),COUNTIF('OMS Drop Downs'!$B$2:$B$4,'OMS Response Form (ORF)'!Q2731)),"Complete","Incomplete"))</f>
        <v/>
      </c>
      <c r="S2731" s="25" t="str">
        <f>IF(R2731="Complete",IF(AND(NOT(ISNA(VLOOKUP(CONCATENATE(E2731,F2731,G2731,H2731,I2731,J2731),'OMS Drop Downs'!G:G,1,FALSE))),IF(AND(F2731&lt;&gt;"C3",J2731&lt;&gt;"O5"),IF(SUM(COUNTIF(K2731:Q2731,"Y"),COUNTIF(K2731:Q2731,"N"))=0,"V","I"),IF(COUNTIF(K2731:Q2731,"Y"),"V","I"))="V"),"Valid","Invalid")," ")</f>
        <v xml:space="preserve"> </v>
      </c>
      <c r="T2731"/>
    </row>
    <row r="2732" spans="1:20" x14ac:dyDescent="0.25">
      <c r="A2732" s="113"/>
      <c r="B2732" s="114"/>
      <c r="C2732" s="115"/>
      <c r="D2732" s="117"/>
      <c r="E2732" s="55"/>
      <c r="F2732" s="31"/>
      <c r="G2732" s="31"/>
      <c r="H2732" s="31"/>
      <c r="I2732" s="31"/>
      <c r="J2732" s="31"/>
      <c r="K2732" s="31"/>
      <c r="L2732" s="31"/>
      <c r="M2732" s="31"/>
      <c r="N2732" s="31"/>
      <c r="O2732" s="31"/>
      <c r="P2732" s="31"/>
      <c r="Q2732" s="31"/>
      <c r="R2732" s="24" t="str">
        <f>IF(COUNTA(A2732:Q2732)=0,"",IF(AND(COUNTA(A2732)&gt;0, COUNTA(B2732)&gt;0, COUNTA(C2732)&gt;0, COUNTA(D2732)&gt;0, COUNTIF('OMS Drop Downs'!$C$2:$C$3,'OMS Response Form (ORF)'!E2732),COUNTIF('OMS Drop Downs'!$D$2:$D$5,'OMS Response Form (ORF)'!F2732),COUNTIF('OMS Drop Downs'!$A$2:$A$5,'OMS Response Form (ORF)'!G2732),COUNTIF('OMS Drop Downs'!$B$2:$B$4,'OMS Response Form (ORF)'!H2732),COUNTIF('OMS Drop Downs'!$A$2:$A$5,'OMS Response Form (ORF)'!I2732),COUNTIF('OMS Drop Downs'!$E$2:$E$7,'OMS Response Form (ORF)'!J2732),COUNTIF('OMS Drop Downs'!$B$2:$B$4,'OMS Response Form (ORF)'!K2732),COUNTIF('OMS Drop Downs'!$B$2:$B$4,'OMS Response Form (ORF)'!L2732),COUNTIF('OMS Drop Downs'!$B$2:$B$4,'OMS Response Form (ORF)'!M2732),COUNTIF('OMS Drop Downs'!$B$2:$B$4,'OMS Response Form (ORF)'!N2732), COUNTIF('OMS Drop Downs'!$B$2:$B$4,'OMS Response Form (ORF)'!O2732),COUNTIF('OMS Drop Downs'!$B$2:$B$4,'OMS Response Form (ORF)'!P2732),COUNTIF('OMS Drop Downs'!$B$2:$B$4,'OMS Response Form (ORF)'!Q2732)),"Complete","Incomplete"))</f>
        <v/>
      </c>
      <c r="S2732" s="25" t="str">
        <f>IF(R2732="Complete",IF(AND(NOT(ISNA(VLOOKUP(CONCATENATE(E2732,F2732,G2732,H2732,I2732,J2732),'OMS Drop Downs'!G:G,1,FALSE))),IF(AND(F2732&lt;&gt;"C3",J2732&lt;&gt;"O5"),IF(SUM(COUNTIF(K2732:Q2732,"Y"),COUNTIF(K2732:Q2732,"N"))=0,"V","I"),IF(COUNTIF(K2732:Q2732,"Y"),"V","I"))="V"),"Valid","Invalid")," ")</f>
        <v xml:space="preserve"> </v>
      </c>
      <c r="T2732"/>
    </row>
    <row r="2733" spans="1:20" x14ac:dyDescent="0.25">
      <c r="A2733" s="113"/>
      <c r="B2733" s="114"/>
      <c r="C2733" s="115"/>
      <c r="D2733" s="117"/>
      <c r="E2733" s="55"/>
      <c r="F2733" s="31"/>
      <c r="G2733" s="31"/>
      <c r="H2733" s="31"/>
      <c r="I2733" s="31"/>
      <c r="J2733" s="31"/>
      <c r="K2733" s="31"/>
      <c r="L2733" s="31"/>
      <c r="M2733" s="31"/>
      <c r="N2733" s="31"/>
      <c r="O2733" s="31"/>
      <c r="P2733" s="31"/>
      <c r="Q2733" s="31"/>
      <c r="R2733" s="24" t="str">
        <f>IF(COUNTA(A2733:Q2733)=0,"",IF(AND(COUNTA(A2733)&gt;0, COUNTA(B2733)&gt;0, COUNTA(C2733)&gt;0, COUNTA(D2733)&gt;0, COUNTIF('OMS Drop Downs'!$C$2:$C$3,'OMS Response Form (ORF)'!E2733),COUNTIF('OMS Drop Downs'!$D$2:$D$5,'OMS Response Form (ORF)'!F2733),COUNTIF('OMS Drop Downs'!$A$2:$A$5,'OMS Response Form (ORF)'!G2733),COUNTIF('OMS Drop Downs'!$B$2:$B$4,'OMS Response Form (ORF)'!H2733),COUNTIF('OMS Drop Downs'!$A$2:$A$5,'OMS Response Form (ORF)'!I2733),COUNTIF('OMS Drop Downs'!$E$2:$E$7,'OMS Response Form (ORF)'!J2733),COUNTIF('OMS Drop Downs'!$B$2:$B$4,'OMS Response Form (ORF)'!K2733),COUNTIF('OMS Drop Downs'!$B$2:$B$4,'OMS Response Form (ORF)'!L2733),COUNTIF('OMS Drop Downs'!$B$2:$B$4,'OMS Response Form (ORF)'!M2733),COUNTIF('OMS Drop Downs'!$B$2:$B$4,'OMS Response Form (ORF)'!N2733), COUNTIF('OMS Drop Downs'!$B$2:$B$4,'OMS Response Form (ORF)'!O2733),COUNTIF('OMS Drop Downs'!$B$2:$B$4,'OMS Response Form (ORF)'!P2733),COUNTIF('OMS Drop Downs'!$B$2:$B$4,'OMS Response Form (ORF)'!Q2733)),"Complete","Incomplete"))</f>
        <v/>
      </c>
      <c r="S2733" s="25" t="str">
        <f>IF(R2733="Complete",IF(AND(NOT(ISNA(VLOOKUP(CONCATENATE(E2733,F2733,G2733,H2733,I2733,J2733),'OMS Drop Downs'!G:G,1,FALSE))),IF(AND(F2733&lt;&gt;"C3",J2733&lt;&gt;"O5"),IF(SUM(COUNTIF(K2733:Q2733,"Y"),COUNTIF(K2733:Q2733,"N"))=0,"V","I"),IF(COUNTIF(K2733:Q2733,"Y"),"V","I"))="V"),"Valid","Invalid")," ")</f>
        <v xml:space="preserve"> </v>
      </c>
      <c r="T2733"/>
    </row>
    <row r="2734" spans="1:20" x14ac:dyDescent="0.25">
      <c r="A2734" s="113"/>
      <c r="B2734" s="114"/>
      <c r="C2734" s="115"/>
      <c r="D2734" s="117"/>
      <c r="E2734" s="55"/>
      <c r="F2734" s="31"/>
      <c r="G2734" s="31"/>
      <c r="H2734" s="31"/>
      <c r="I2734" s="31"/>
      <c r="J2734" s="31"/>
      <c r="K2734" s="31"/>
      <c r="L2734" s="31"/>
      <c r="M2734" s="31"/>
      <c r="N2734" s="31"/>
      <c r="O2734" s="31"/>
      <c r="P2734" s="31"/>
      <c r="Q2734" s="31"/>
      <c r="R2734" s="24" t="str">
        <f>IF(COUNTA(A2734:Q2734)=0,"",IF(AND(COUNTA(A2734)&gt;0, COUNTA(B2734)&gt;0, COUNTA(C2734)&gt;0, COUNTA(D2734)&gt;0, COUNTIF('OMS Drop Downs'!$C$2:$C$3,'OMS Response Form (ORF)'!E2734),COUNTIF('OMS Drop Downs'!$D$2:$D$5,'OMS Response Form (ORF)'!F2734),COUNTIF('OMS Drop Downs'!$A$2:$A$5,'OMS Response Form (ORF)'!G2734),COUNTIF('OMS Drop Downs'!$B$2:$B$4,'OMS Response Form (ORF)'!H2734),COUNTIF('OMS Drop Downs'!$A$2:$A$5,'OMS Response Form (ORF)'!I2734),COUNTIF('OMS Drop Downs'!$E$2:$E$7,'OMS Response Form (ORF)'!J2734),COUNTIF('OMS Drop Downs'!$B$2:$B$4,'OMS Response Form (ORF)'!K2734),COUNTIF('OMS Drop Downs'!$B$2:$B$4,'OMS Response Form (ORF)'!L2734),COUNTIF('OMS Drop Downs'!$B$2:$B$4,'OMS Response Form (ORF)'!M2734),COUNTIF('OMS Drop Downs'!$B$2:$B$4,'OMS Response Form (ORF)'!N2734), COUNTIF('OMS Drop Downs'!$B$2:$B$4,'OMS Response Form (ORF)'!O2734),COUNTIF('OMS Drop Downs'!$B$2:$B$4,'OMS Response Form (ORF)'!P2734),COUNTIF('OMS Drop Downs'!$B$2:$B$4,'OMS Response Form (ORF)'!Q2734)),"Complete","Incomplete"))</f>
        <v/>
      </c>
      <c r="S2734" s="25" t="str">
        <f>IF(R2734="Complete",IF(AND(NOT(ISNA(VLOOKUP(CONCATENATE(E2734,F2734,G2734,H2734,I2734,J2734),'OMS Drop Downs'!G:G,1,FALSE))),IF(AND(F2734&lt;&gt;"C3",J2734&lt;&gt;"O5"),IF(SUM(COUNTIF(K2734:Q2734,"Y"),COUNTIF(K2734:Q2734,"N"))=0,"V","I"),IF(COUNTIF(K2734:Q2734,"Y"),"V","I"))="V"),"Valid","Invalid")," ")</f>
        <v xml:space="preserve"> </v>
      </c>
      <c r="T2734"/>
    </row>
    <row r="2735" spans="1:20" x14ac:dyDescent="0.25">
      <c r="A2735" s="113"/>
      <c r="B2735" s="114"/>
      <c r="C2735" s="115"/>
      <c r="D2735" s="117"/>
      <c r="E2735" s="55"/>
      <c r="F2735" s="31"/>
      <c r="G2735" s="31"/>
      <c r="H2735" s="31"/>
      <c r="I2735" s="31"/>
      <c r="J2735" s="31"/>
      <c r="K2735" s="31"/>
      <c r="L2735" s="31"/>
      <c r="M2735" s="31"/>
      <c r="N2735" s="31"/>
      <c r="O2735" s="31"/>
      <c r="P2735" s="31"/>
      <c r="Q2735" s="31"/>
      <c r="R2735" s="24" t="str">
        <f>IF(COUNTA(A2735:Q2735)=0,"",IF(AND(COUNTA(A2735)&gt;0, COUNTA(B2735)&gt;0, COUNTA(C2735)&gt;0, COUNTA(D2735)&gt;0, COUNTIF('OMS Drop Downs'!$C$2:$C$3,'OMS Response Form (ORF)'!E2735),COUNTIF('OMS Drop Downs'!$D$2:$D$5,'OMS Response Form (ORF)'!F2735),COUNTIF('OMS Drop Downs'!$A$2:$A$5,'OMS Response Form (ORF)'!G2735),COUNTIF('OMS Drop Downs'!$B$2:$B$4,'OMS Response Form (ORF)'!H2735),COUNTIF('OMS Drop Downs'!$A$2:$A$5,'OMS Response Form (ORF)'!I2735),COUNTIF('OMS Drop Downs'!$E$2:$E$7,'OMS Response Form (ORF)'!J2735),COUNTIF('OMS Drop Downs'!$B$2:$B$4,'OMS Response Form (ORF)'!K2735),COUNTIF('OMS Drop Downs'!$B$2:$B$4,'OMS Response Form (ORF)'!L2735),COUNTIF('OMS Drop Downs'!$B$2:$B$4,'OMS Response Form (ORF)'!M2735),COUNTIF('OMS Drop Downs'!$B$2:$B$4,'OMS Response Form (ORF)'!N2735), COUNTIF('OMS Drop Downs'!$B$2:$B$4,'OMS Response Form (ORF)'!O2735),COUNTIF('OMS Drop Downs'!$B$2:$B$4,'OMS Response Form (ORF)'!P2735),COUNTIF('OMS Drop Downs'!$B$2:$B$4,'OMS Response Form (ORF)'!Q2735)),"Complete","Incomplete"))</f>
        <v/>
      </c>
      <c r="S2735" s="25" t="str">
        <f>IF(R2735="Complete",IF(AND(NOT(ISNA(VLOOKUP(CONCATENATE(E2735,F2735,G2735,H2735,I2735,J2735),'OMS Drop Downs'!G:G,1,FALSE))),IF(AND(F2735&lt;&gt;"C3",J2735&lt;&gt;"O5"),IF(SUM(COUNTIF(K2735:Q2735,"Y"),COUNTIF(K2735:Q2735,"N"))=0,"V","I"),IF(COUNTIF(K2735:Q2735,"Y"),"V","I"))="V"),"Valid","Invalid")," ")</f>
        <v xml:space="preserve"> </v>
      </c>
      <c r="T2735"/>
    </row>
    <row r="2736" spans="1:20" x14ac:dyDescent="0.25">
      <c r="A2736" s="113"/>
      <c r="B2736" s="114"/>
      <c r="C2736" s="115"/>
      <c r="D2736" s="117"/>
      <c r="E2736" s="55"/>
      <c r="F2736" s="31"/>
      <c r="G2736" s="31"/>
      <c r="H2736" s="31"/>
      <c r="I2736" s="31"/>
      <c r="J2736" s="31"/>
      <c r="K2736" s="31"/>
      <c r="L2736" s="31"/>
      <c r="M2736" s="31"/>
      <c r="N2736" s="31"/>
      <c r="O2736" s="31"/>
      <c r="P2736" s="31"/>
      <c r="Q2736" s="31"/>
      <c r="R2736" s="24" t="str">
        <f>IF(COUNTA(A2736:Q2736)=0,"",IF(AND(COUNTA(A2736)&gt;0, COUNTA(B2736)&gt;0, COUNTA(C2736)&gt;0, COUNTA(D2736)&gt;0, COUNTIF('OMS Drop Downs'!$C$2:$C$3,'OMS Response Form (ORF)'!E2736),COUNTIF('OMS Drop Downs'!$D$2:$D$5,'OMS Response Form (ORF)'!F2736),COUNTIF('OMS Drop Downs'!$A$2:$A$5,'OMS Response Form (ORF)'!G2736),COUNTIF('OMS Drop Downs'!$B$2:$B$4,'OMS Response Form (ORF)'!H2736),COUNTIF('OMS Drop Downs'!$A$2:$A$5,'OMS Response Form (ORF)'!I2736),COUNTIF('OMS Drop Downs'!$E$2:$E$7,'OMS Response Form (ORF)'!J2736),COUNTIF('OMS Drop Downs'!$B$2:$B$4,'OMS Response Form (ORF)'!K2736),COUNTIF('OMS Drop Downs'!$B$2:$B$4,'OMS Response Form (ORF)'!L2736),COUNTIF('OMS Drop Downs'!$B$2:$B$4,'OMS Response Form (ORF)'!M2736),COUNTIF('OMS Drop Downs'!$B$2:$B$4,'OMS Response Form (ORF)'!N2736), COUNTIF('OMS Drop Downs'!$B$2:$B$4,'OMS Response Form (ORF)'!O2736),COUNTIF('OMS Drop Downs'!$B$2:$B$4,'OMS Response Form (ORF)'!P2736),COUNTIF('OMS Drop Downs'!$B$2:$B$4,'OMS Response Form (ORF)'!Q2736)),"Complete","Incomplete"))</f>
        <v/>
      </c>
      <c r="S2736" s="25" t="str">
        <f>IF(R2736="Complete",IF(AND(NOT(ISNA(VLOOKUP(CONCATENATE(E2736,F2736,G2736,H2736,I2736,J2736),'OMS Drop Downs'!G:G,1,FALSE))),IF(AND(F2736&lt;&gt;"C3",J2736&lt;&gt;"O5"),IF(SUM(COUNTIF(K2736:Q2736,"Y"),COUNTIF(K2736:Q2736,"N"))=0,"V","I"),IF(COUNTIF(K2736:Q2736,"Y"),"V","I"))="V"),"Valid","Invalid")," ")</f>
        <v xml:space="preserve"> </v>
      </c>
      <c r="T2736"/>
    </row>
    <row r="2737" spans="1:20" x14ac:dyDescent="0.25">
      <c r="A2737" s="113"/>
      <c r="B2737" s="114"/>
      <c r="C2737" s="115"/>
      <c r="D2737" s="117"/>
      <c r="E2737" s="55"/>
      <c r="F2737" s="31"/>
      <c r="G2737" s="31"/>
      <c r="H2737" s="31"/>
      <c r="I2737" s="31"/>
      <c r="J2737" s="31"/>
      <c r="K2737" s="31"/>
      <c r="L2737" s="31"/>
      <c r="M2737" s="31"/>
      <c r="N2737" s="31"/>
      <c r="O2737" s="31"/>
      <c r="P2737" s="31"/>
      <c r="Q2737" s="31"/>
      <c r="R2737" s="24" t="str">
        <f>IF(COUNTA(A2737:Q2737)=0,"",IF(AND(COUNTA(A2737)&gt;0, COUNTA(B2737)&gt;0, COUNTA(C2737)&gt;0, COUNTA(D2737)&gt;0, COUNTIF('OMS Drop Downs'!$C$2:$C$3,'OMS Response Form (ORF)'!E2737),COUNTIF('OMS Drop Downs'!$D$2:$D$5,'OMS Response Form (ORF)'!F2737),COUNTIF('OMS Drop Downs'!$A$2:$A$5,'OMS Response Form (ORF)'!G2737),COUNTIF('OMS Drop Downs'!$B$2:$B$4,'OMS Response Form (ORF)'!H2737),COUNTIF('OMS Drop Downs'!$A$2:$A$5,'OMS Response Form (ORF)'!I2737),COUNTIF('OMS Drop Downs'!$E$2:$E$7,'OMS Response Form (ORF)'!J2737),COUNTIF('OMS Drop Downs'!$B$2:$B$4,'OMS Response Form (ORF)'!K2737),COUNTIF('OMS Drop Downs'!$B$2:$B$4,'OMS Response Form (ORF)'!L2737),COUNTIF('OMS Drop Downs'!$B$2:$B$4,'OMS Response Form (ORF)'!M2737),COUNTIF('OMS Drop Downs'!$B$2:$B$4,'OMS Response Form (ORF)'!N2737), COUNTIF('OMS Drop Downs'!$B$2:$B$4,'OMS Response Form (ORF)'!O2737),COUNTIF('OMS Drop Downs'!$B$2:$B$4,'OMS Response Form (ORF)'!P2737),COUNTIF('OMS Drop Downs'!$B$2:$B$4,'OMS Response Form (ORF)'!Q2737)),"Complete","Incomplete"))</f>
        <v/>
      </c>
      <c r="S2737" s="25" t="str">
        <f>IF(R2737="Complete",IF(AND(NOT(ISNA(VLOOKUP(CONCATENATE(E2737,F2737,G2737,H2737,I2737,J2737),'OMS Drop Downs'!G:G,1,FALSE))),IF(AND(F2737&lt;&gt;"C3",J2737&lt;&gt;"O5"),IF(SUM(COUNTIF(K2737:Q2737,"Y"),COUNTIF(K2737:Q2737,"N"))=0,"V","I"),IF(COUNTIF(K2737:Q2737,"Y"),"V","I"))="V"),"Valid","Invalid")," ")</f>
        <v xml:space="preserve"> </v>
      </c>
      <c r="T2737"/>
    </row>
    <row r="2738" spans="1:20" x14ac:dyDescent="0.25">
      <c r="A2738" s="113"/>
      <c r="B2738" s="114"/>
      <c r="C2738" s="115"/>
      <c r="D2738" s="117"/>
      <c r="E2738" s="55"/>
      <c r="F2738" s="31"/>
      <c r="G2738" s="31"/>
      <c r="H2738" s="31"/>
      <c r="I2738" s="31"/>
      <c r="J2738" s="31"/>
      <c r="K2738" s="31"/>
      <c r="L2738" s="31"/>
      <c r="M2738" s="31"/>
      <c r="N2738" s="31"/>
      <c r="O2738" s="31"/>
      <c r="P2738" s="31"/>
      <c r="Q2738" s="31"/>
      <c r="R2738" s="24" t="str">
        <f>IF(COUNTA(A2738:Q2738)=0,"",IF(AND(COUNTA(A2738)&gt;0, COUNTA(B2738)&gt;0, COUNTA(C2738)&gt;0, COUNTA(D2738)&gt;0, COUNTIF('OMS Drop Downs'!$C$2:$C$3,'OMS Response Form (ORF)'!E2738),COUNTIF('OMS Drop Downs'!$D$2:$D$5,'OMS Response Form (ORF)'!F2738),COUNTIF('OMS Drop Downs'!$A$2:$A$5,'OMS Response Form (ORF)'!G2738),COUNTIF('OMS Drop Downs'!$B$2:$B$4,'OMS Response Form (ORF)'!H2738),COUNTIF('OMS Drop Downs'!$A$2:$A$5,'OMS Response Form (ORF)'!I2738),COUNTIF('OMS Drop Downs'!$E$2:$E$7,'OMS Response Form (ORF)'!J2738),COUNTIF('OMS Drop Downs'!$B$2:$B$4,'OMS Response Form (ORF)'!K2738),COUNTIF('OMS Drop Downs'!$B$2:$B$4,'OMS Response Form (ORF)'!L2738),COUNTIF('OMS Drop Downs'!$B$2:$B$4,'OMS Response Form (ORF)'!M2738),COUNTIF('OMS Drop Downs'!$B$2:$B$4,'OMS Response Form (ORF)'!N2738), COUNTIF('OMS Drop Downs'!$B$2:$B$4,'OMS Response Form (ORF)'!O2738),COUNTIF('OMS Drop Downs'!$B$2:$B$4,'OMS Response Form (ORF)'!P2738),COUNTIF('OMS Drop Downs'!$B$2:$B$4,'OMS Response Form (ORF)'!Q2738)),"Complete","Incomplete"))</f>
        <v/>
      </c>
      <c r="S2738" s="25" t="str">
        <f>IF(R2738="Complete",IF(AND(NOT(ISNA(VLOOKUP(CONCATENATE(E2738,F2738,G2738,H2738,I2738,J2738),'OMS Drop Downs'!G:G,1,FALSE))),IF(AND(F2738&lt;&gt;"C3",J2738&lt;&gt;"O5"),IF(SUM(COUNTIF(K2738:Q2738,"Y"),COUNTIF(K2738:Q2738,"N"))=0,"V","I"),IF(COUNTIF(K2738:Q2738,"Y"),"V","I"))="V"),"Valid","Invalid")," ")</f>
        <v xml:space="preserve"> </v>
      </c>
      <c r="T2738"/>
    </row>
    <row r="2739" spans="1:20" x14ac:dyDescent="0.25">
      <c r="A2739" s="113"/>
      <c r="B2739" s="114"/>
      <c r="C2739" s="115"/>
      <c r="D2739" s="117"/>
      <c r="E2739" s="55"/>
      <c r="F2739" s="31"/>
      <c r="G2739" s="31"/>
      <c r="H2739" s="31"/>
      <c r="I2739" s="31"/>
      <c r="J2739" s="31"/>
      <c r="K2739" s="31"/>
      <c r="L2739" s="31"/>
      <c r="M2739" s="31"/>
      <c r="N2739" s="31"/>
      <c r="O2739" s="31"/>
      <c r="P2739" s="31"/>
      <c r="Q2739" s="31"/>
      <c r="R2739" s="24" t="str">
        <f>IF(COUNTA(A2739:Q2739)=0,"",IF(AND(COUNTA(A2739)&gt;0, COUNTA(B2739)&gt;0, COUNTA(C2739)&gt;0, COUNTA(D2739)&gt;0, COUNTIF('OMS Drop Downs'!$C$2:$C$3,'OMS Response Form (ORF)'!E2739),COUNTIF('OMS Drop Downs'!$D$2:$D$5,'OMS Response Form (ORF)'!F2739),COUNTIF('OMS Drop Downs'!$A$2:$A$5,'OMS Response Form (ORF)'!G2739),COUNTIF('OMS Drop Downs'!$B$2:$B$4,'OMS Response Form (ORF)'!H2739),COUNTIF('OMS Drop Downs'!$A$2:$A$5,'OMS Response Form (ORF)'!I2739),COUNTIF('OMS Drop Downs'!$E$2:$E$7,'OMS Response Form (ORF)'!J2739),COUNTIF('OMS Drop Downs'!$B$2:$B$4,'OMS Response Form (ORF)'!K2739),COUNTIF('OMS Drop Downs'!$B$2:$B$4,'OMS Response Form (ORF)'!L2739),COUNTIF('OMS Drop Downs'!$B$2:$B$4,'OMS Response Form (ORF)'!M2739),COUNTIF('OMS Drop Downs'!$B$2:$B$4,'OMS Response Form (ORF)'!N2739), COUNTIF('OMS Drop Downs'!$B$2:$B$4,'OMS Response Form (ORF)'!O2739),COUNTIF('OMS Drop Downs'!$B$2:$B$4,'OMS Response Form (ORF)'!P2739),COUNTIF('OMS Drop Downs'!$B$2:$B$4,'OMS Response Form (ORF)'!Q2739)),"Complete","Incomplete"))</f>
        <v/>
      </c>
      <c r="S2739" s="25" t="str">
        <f>IF(R2739="Complete",IF(AND(NOT(ISNA(VLOOKUP(CONCATENATE(E2739,F2739,G2739,H2739,I2739,J2739),'OMS Drop Downs'!G:G,1,FALSE))),IF(AND(F2739&lt;&gt;"C3",J2739&lt;&gt;"O5"),IF(SUM(COUNTIF(K2739:Q2739,"Y"),COUNTIF(K2739:Q2739,"N"))=0,"V","I"),IF(COUNTIF(K2739:Q2739,"Y"),"V","I"))="V"),"Valid","Invalid")," ")</f>
        <v xml:space="preserve"> </v>
      </c>
      <c r="T2739"/>
    </row>
    <row r="2740" spans="1:20" x14ac:dyDescent="0.25">
      <c r="A2740" s="113"/>
      <c r="B2740" s="114"/>
      <c r="C2740" s="115"/>
      <c r="D2740" s="117"/>
      <c r="E2740" s="55"/>
      <c r="F2740" s="31"/>
      <c r="G2740" s="31"/>
      <c r="H2740" s="31"/>
      <c r="I2740" s="31"/>
      <c r="J2740" s="31"/>
      <c r="K2740" s="31"/>
      <c r="L2740" s="31"/>
      <c r="M2740" s="31"/>
      <c r="N2740" s="31"/>
      <c r="O2740" s="31"/>
      <c r="P2740" s="31"/>
      <c r="Q2740" s="31"/>
      <c r="R2740" s="24" t="str">
        <f>IF(COUNTA(A2740:Q2740)=0,"",IF(AND(COUNTA(A2740)&gt;0, COUNTA(B2740)&gt;0, COUNTA(C2740)&gt;0, COUNTA(D2740)&gt;0, COUNTIF('OMS Drop Downs'!$C$2:$C$3,'OMS Response Form (ORF)'!E2740),COUNTIF('OMS Drop Downs'!$D$2:$D$5,'OMS Response Form (ORF)'!F2740),COUNTIF('OMS Drop Downs'!$A$2:$A$5,'OMS Response Form (ORF)'!G2740),COUNTIF('OMS Drop Downs'!$B$2:$B$4,'OMS Response Form (ORF)'!H2740),COUNTIF('OMS Drop Downs'!$A$2:$A$5,'OMS Response Form (ORF)'!I2740),COUNTIF('OMS Drop Downs'!$E$2:$E$7,'OMS Response Form (ORF)'!J2740),COUNTIF('OMS Drop Downs'!$B$2:$B$4,'OMS Response Form (ORF)'!K2740),COUNTIF('OMS Drop Downs'!$B$2:$B$4,'OMS Response Form (ORF)'!L2740),COUNTIF('OMS Drop Downs'!$B$2:$B$4,'OMS Response Form (ORF)'!M2740),COUNTIF('OMS Drop Downs'!$B$2:$B$4,'OMS Response Form (ORF)'!N2740), COUNTIF('OMS Drop Downs'!$B$2:$B$4,'OMS Response Form (ORF)'!O2740),COUNTIF('OMS Drop Downs'!$B$2:$B$4,'OMS Response Form (ORF)'!P2740),COUNTIF('OMS Drop Downs'!$B$2:$B$4,'OMS Response Form (ORF)'!Q2740)),"Complete","Incomplete"))</f>
        <v/>
      </c>
      <c r="S2740" s="25" t="str">
        <f>IF(R2740="Complete",IF(AND(NOT(ISNA(VLOOKUP(CONCATENATE(E2740,F2740,G2740,H2740,I2740,J2740),'OMS Drop Downs'!G:G,1,FALSE))),IF(AND(F2740&lt;&gt;"C3",J2740&lt;&gt;"O5"),IF(SUM(COUNTIF(K2740:Q2740,"Y"),COUNTIF(K2740:Q2740,"N"))=0,"V","I"),IF(COUNTIF(K2740:Q2740,"Y"),"V","I"))="V"),"Valid","Invalid")," ")</f>
        <v xml:space="preserve"> </v>
      </c>
      <c r="T2740"/>
    </row>
    <row r="2741" spans="1:20" x14ac:dyDescent="0.25">
      <c r="A2741" s="113"/>
      <c r="B2741" s="114"/>
      <c r="C2741" s="115"/>
      <c r="D2741" s="117"/>
      <c r="E2741" s="55"/>
      <c r="F2741" s="31"/>
      <c r="G2741" s="31"/>
      <c r="H2741" s="31"/>
      <c r="I2741" s="31"/>
      <c r="J2741" s="31"/>
      <c r="K2741" s="31"/>
      <c r="L2741" s="31"/>
      <c r="M2741" s="31"/>
      <c r="N2741" s="31"/>
      <c r="O2741" s="31"/>
      <c r="P2741" s="31"/>
      <c r="Q2741" s="31"/>
      <c r="R2741" s="24" t="str">
        <f>IF(COUNTA(A2741:Q2741)=0,"",IF(AND(COUNTA(A2741)&gt;0, COUNTA(B2741)&gt;0, COUNTA(C2741)&gt;0, COUNTA(D2741)&gt;0, COUNTIF('OMS Drop Downs'!$C$2:$C$3,'OMS Response Form (ORF)'!E2741),COUNTIF('OMS Drop Downs'!$D$2:$D$5,'OMS Response Form (ORF)'!F2741),COUNTIF('OMS Drop Downs'!$A$2:$A$5,'OMS Response Form (ORF)'!G2741),COUNTIF('OMS Drop Downs'!$B$2:$B$4,'OMS Response Form (ORF)'!H2741),COUNTIF('OMS Drop Downs'!$A$2:$A$5,'OMS Response Form (ORF)'!I2741),COUNTIF('OMS Drop Downs'!$E$2:$E$7,'OMS Response Form (ORF)'!J2741),COUNTIF('OMS Drop Downs'!$B$2:$B$4,'OMS Response Form (ORF)'!K2741),COUNTIF('OMS Drop Downs'!$B$2:$B$4,'OMS Response Form (ORF)'!L2741),COUNTIF('OMS Drop Downs'!$B$2:$B$4,'OMS Response Form (ORF)'!M2741),COUNTIF('OMS Drop Downs'!$B$2:$B$4,'OMS Response Form (ORF)'!N2741), COUNTIF('OMS Drop Downs'!$B$2:$B$4,'OMS Response Form (ORF)'!O2741),COUNTIF('OMS Drop Downs'!$B$2:$B$4,'OMS Response Form (ORF)'!P2741),COUNTIF('OMS Drop Downs'!$B$2:$B$4,'OMS Response Form (ORF)'!Q2741)),"Complete","Incomplete"))</f>
        <v/>
      </c>
      <c r="S2741" s="25" t="str">
        <f>IF(R2741="Complete",IF(AND(NOT(ISNA(VLOOKUP(CONCATENATE(E2741,F2741,G2741,H2741,I2741,J2741),'OMS Drop Downs'!G:G,1,FALSE))),IF(AND(F2741&lt;&gt;"C3",J2741&lt;&gt;"O5"),IF(SUM(COUNTIF(K2741:Q2741,"Y"),COUNTIF(K2741:Q2741,"N"))=0,"V","I"),IF(COUNTIF(K2741:Q2741,"Y"),"V","I"))="V"),"Valid","Invalid")," ")</f>
        <v xml:space="preserve"> </v>
      </c>
      <c r="T2741"/>
    </row>
    <row r="2742" spans="1:20" x14ac:dyDescent="0.25">
      <c r="A2742" s="113"/>
      <c r="B2742" s="114"/>
      <c r="C2742" s="115"/>
      <c r="D2742" s="117"/>
      <c r="E2742" s="55"/>
      <c r="F2742" s="31"/>
      <c r="G2742" s="31"/>
      <c r="H2742" s="31"/>
      <c r="I2742" s="31"/>
      <c r="J2742" s="31"/>
      <c r="K2742" s="31"/>
      <c r="L2742" s="31"/>
      <c r="M2742" s="31"/>
      <c r="N2742" s="31"/>
      <c r="O2742" s="31"/>
      <c r="P2742" s="31"/>
      <c r="Q2742" s="31"/>
      <c r="R2742" s="24" t="str">
        <f>IF(COUNTA(A2742:Q2742)=0,"",IF(AND(COUNTA(A2742)&gt;0, COUNTA(B2742)&gt;0, COUNTA(C2742)&gt;0, COUNTA(D2742)&gt;0, COUNTIF('OMS Drop Downs'!$C$2:$C$3,'OMS Response Form (ORF)'!E2742),COUNTIF('OMS Drop Downs'!$D$2:$D$5,'OMS Response Form (ORF)'!F2742),COUNTIF('OMS Drop Downs'!$A$2:$A$5,'OMS Response Form (ORF)'!G2742),COUNTIF('OMS Drop Downs'!$B$2:$B$4,'OMS Response Form (ORF)'!H2742),COUNTIF('OMS Drop Downs'!$A$2:$A$5,'OMS Response Form (ORF)'!I2742),COUNTIF('OMS Drop Downs'!$E$2:$E$7,'OMS Response Form (ORF)'!J2742),COUNTIF('OMS Drop Downs'!$B$2:$B$4,'OMS Response Form (ORF)'!K2742),COUNTIF('OMS Drop Downs'!$B$2:$B$4,'OMS Response Form (ORF)'!L2742),COUNTIF('OMS Drop Downs'!$B$2:$B$4,'OMS Response Form (ORF)'!M2742),COUNTIF('OMS Drop Downs'!$B$2:$B$4,'OMS Response Form (ORF)'!N2742), COUNTIF('OMS Drop Downs'!$B$2:$B$4,'OMS Response Form (ORF)'!O2742),COUNTIF('OMS Drop Downs'!$B$2:$B$4,'OMS Response Form (ORF)'!P2742),COUNTIF('OMS Drop Downs'!$B$2:$B$4,'OMS Response Form (ORF)'!Q2742)),"Complete","Incomplete"))</f>
        <v/>
      </c>
      <c r="S2742" s="25" t="str">
        <f>IF(R2742="Complete",IF(AND(NOT(ISNA(VLOOKUP(CONCATENATE(E2742,F2742,G2742,H2742,I2742,J2742),'OMS Drop Downs'!G:G,1,FALSE))),IF(AND(F2742&lt;&gt;"C3",J2742&lt;&gt;"O5"),IF(SUM(COUNTIF(K2742:Q2742,"Y"),COUNTIF(K2742:Q2742,"N"))=0,"V","I"),IF(COUNTIF(K2742:Q2742,"Y"),"V","I"))="V"),"Valid","Invalid")," ")</f>
        <v xml:space="preserve"> </v>
      </c>
      <c r="T2742"/>
    </row>
    <row r="2743" spans="1:20" x14ac:dyDescent="0.25">
      <c r="A2743" s="113"/>
      <c r="B2743" s="114"/>
      <c r="C2743" s="115"/>
      <c r="D2743" s="117"/>
      <c r="E2743" s="55"/>
      <c r="F2743" s="31"/>
      <c r="G2743" s="31"/>
      <c r="H2743" s="31"/>
      <c r="I2743" s="31"/>
      <c r="J2743" s="31"/>
      <c r="K2743" s="31"/>
      <c r="L2743" s="31"/>
      <c r="M2743" s="31"/>
      <c r="N2743" s="31"/>
      <c r="O2743" s="31"/>
      <c r="P2743" s="31"/>
      <c r="Q2743" s="31"/>
      <c r="R2743" s="24" t="str">
        <f>IF(COUNTA(A2743:Q2743)=0,"",IF(AND(COUNTA(A2743)&gt;0, COUNTA(B2743)&gt;0, COUNTA(C2743)&gt;0, COUNTA(D2743)&gt;0, COUNTIF('OMS Drop Downs'!$C$2:$C$3,'OMS Response Form (ORF)'!E2743),COUNTIF('OMS Drop Downs'!$D$2:$D$5,'OMS Response Form (ORF)'!F2743),COUNTIF('OMS Drop Downs'!$A$2:$A$5,'OMS Response Form (ORF)'!G2743),COUNTIF('OMS Drop Downs'!$B$2:$B$4,'OMS Response Form (ORF)'!H2743),COUNTIF('OMS Drop Downs'!$A$2:$A$5,'OMS Response Form (ORF)'!I2743),COUNTIF('OMS Drop Downs'!$E$2:$E$7,'OMS Response Form (ORF)'!J2743),COUNTIF('OMS Drop Downs'!$B$2:$B$4,'OMS Response Form (ORF)'!K2743),COUNTIF('OMS Drop Downs'!$B$2:$B$4,'OMS Response Form (ORF)'!L2743),COUNTIF('OMS Drop Downs'!$B$2:$B$4,'OMS Response Form (ORF)'!M2743),COUNTIF('OMS Drop Downs'!$B$2:$B$4,'OMS Response Form (ORF)'!N2743), COUNTIF('OMS Drop Downs'!$B$2:$B$4,'OMS Response Form (ORF)'!O2743),COUNTIF('OMS Drop Downs'!$B$2:$B$4,'OMS Response Form (ORF)'!P2743),COUNTIF('OMS Drop Downs'!$B$2:$B$4,'OMS Response Form (ORF)'!Q2743)),"Complete","Incomplete"))</f>
        <v/>
      </c>
      <c r="S2743" s="25" t="str">
        <f>IF(R2743="Complete",IF(AND(NOT(ISNA(VLOOKUP(CONCATENATE(E2743,F2743,G2743,H2743,I2743,J2743),'OMS Drop Downs'!G:G,1,FALSE))),IF(AND(F2743&lt;&gt;"C3",J2743&lt;&gt;"O5"),IF(SUM(COUNTIF(K2743:Q2743,"Y"),COUNTIF(K2743:Q2743,"N"))=0,"V","I"),IF(COUNTIF(K2743:Q2743,"Y"),"V","I"))="V"),"Valid","Invalid")," ")</f>
        <v xml:space="preserve"> </v>
      </c>
      <c r="T2743"/>
    </row>
    <row r="2744" spans="1:20" x14ac:dyDescent="0.25">
      <c r="A2744" s="113"/>
      <c r="B2744" s="114"/>
      <c r="C2744" s="115"/>
      <c r="D2744" s="117"/>
      <c r="E2744" s="55"/>
      <c r="F2744" s="31"/>
      <c r="G2744" s="31"/>
      <c r="H2744" s="31"/>
      <c r="I2744" s="31"/>
      <c r="J2744" s="31"/>
      <c r="K2744" s="31"/>
      <c r="L2744" s="31"/>
      <c r="M2744" s="31"/>
      <c r="N2744" s="31"/>
      <c r="O2744" s="31"/>
      <c r="P2744" s="31"/>
      <c r="Q2744" s="31"/>
      <c r="R2744" s="24" t="str">
        <f>IF(COUNTA(A2744:Q2744)=0,"",IF(AND(COUNTA(A2744)&gt;0, COUNTA(B2744)&gt;0, COUNTA(C2744)&gt;0, COUNTA(D2744)&gt;0, COUNTIF('OMS Drop Downs'!$C$2:$C$3,'OMS Response Form (ORF)'!E2744),COUNTIF('OMS Drop Downs'!$D$2:$D$5,'OMS Response Form (ORF)'!F2744),COUNTIF('OMS Drop Downs'!$A$2:$A$5,'OMS Response Form (ORF)'!G2744),COUNTIF('OMS Drop Downs'!$B$2:$B$4,'OMS Response Form (ORF)'!H2744),COUNTIF('OMS Drop Downs'!$A$2:$A$5,'OMS Response Form (ORF)'!I2744),COUNTIF('OMS Drop Downs'!$E$2:$E$7,'OMS Response Form (ORF)'!J2744),COUNTIF('OMS Drop Downs'!$B$2:$B$4,'OMS Response Form (ORF)'!K2744),COUNTIF('OMS Drop Downs'!$B$2:$B$4,'OMS Response Form (ORF)'!L2744),COUNTIF('OMS Drop Downs'!$B$2:$B$4,'OMS Response Form (ORF)'!M2744),COUNTIF('OMS Drop Downs'!$B$2:$B$4,'OMS Response Form (ORF)'!N2744), COUNTIF('OMS Drop Downs'!$B$2:$B$4,'OMS Response Form (ORF)'!O2744),COUNTIF('OMS Drop Downs'!$B$2:$B$4,'OMS Response Form (ORF)'!P2744),COUNTIF('OMS Drop Downs'!$B$2:$B$4,'OMS Response Form (ORF)'!Q2744)),"Complete","Incomplete"))</f>
        <v/>
      </c>
      <c r="S2744" s="25" t="str">
        <f>IF(R2744="Complete",IF(AND(NOT(ISNA(VLOOKUP(CONCATENATE(E2744,F2744,G2744,H2744,I2744,J2744),'OMS Drop Downs'!G:G,1,FALSE))),IF(AND(F2744&lt;&gt;"C3",J2744&lt;&gt;"O5"),IF(SUM(COUNTIF(K2744:Q2744,"Y"),COUNTIF(K2744:Q2744,"N"))=0,"V","I"),IF(COUNTIF(K2744:Q2744,"Y"),"V","I"))="V"),"Valid","Invalid")," ")</f>
        <v xml:space="preserve"> </v>
      </c>
      <c r="T2744"/>
    </row>
    <row r="2745" spans="1:20" x14ac:dyDescent="0.25">
      <c r="A2745" s="113"/>
      <c r="B2745" s="114"/>
      <c r="C2745" s="115"/>
      <c r="D2745" s="117"/>
      <c r="E2745" s="55"/>
      <c r="F2745" s="31"/>
      <c r="G2745" s="31"/>
      <c r="H2745" s="31"/>
      <c r="I2745" s="31"/>
      <c r="J2745" s="31"/>
      <c r="K2745" s="31"/>
      <c r="L2745" s="31"/>
      <c r="M2745" s="31"/>
      <c r="N2745" s="31"/>
      <c r="O2745" s="31"/>
      <c r="P2745" s="31"/>
      <c r="Q2745" s="31"/>
      <c r="R2745" s="24" t="str">
        <f>IF(COUNTA(A2745:Q2745)=0,"",IF(AND(COUNTA(A2745)&gt;0, COUNTA(B2745)&gt;0, COUNTA(C2745)&gt;0, COUNTA(D2745)&gt;0, COUNTIF('OMS Drop Downs'!$C$2:$C$3,'OMS Response Form (ORF)'!E2745),COUNTIF('OMS Drop Downs'!$D$2:$D$5,'OMS Response Form (ORF)'!F2745),COUNTIF('OMS Drop Downs'!$A$2:$A$5,'OMS Response Form (ORF)'!G2745),COUNTIF('OMS Drop Downs'!$B$2:$B$4,'OMS Response Form (ORF)'!H2745),COUNTIF('OMS Drop Downs'!$A$2:$A$5,'OMS Response Form (ORF)'!I2745),COUNTIF('OMS Drop Downs'!$E$2:$E$7,'OMS Response Form (ORF)'!J2745),COUNTIF('OMS Drop Downs'!$B$2:$B$4,'OMS Response Form (ORF)'!K2745),COUNTIF('OMS Drop Downs'!$B$2:$B$4,'OMS Response Form (ORF)'!L2745),COUNTIF('OMS Drop Downs'!$B$2:$B$4,'OMS Response Form (ORF)'!M2745),COUNTIF('OMS Drop Downs'!$B$2:$B$4,'OMS Response Form (ORF)'!N2745), COUNTIF('OMS Drop Downs'!$B$2:$B$4,'OMS Response Form (ORF)'!O2745),COUNTIF('OMS Drop Downs'!$B$2:$B$4,'OMS Response Form (ORF)'!P2745),COUNTIF('OMS Drop Downs'!$B$2:$B$4,'OMS Response Form (ORF)'!Q2745)),"Complete","Incomplete"))</f>
        <v/>
      </c>
      <c r="S2745" s="25" t="str">
        <f>IF(R2745="Complete",IF(AND(NOT(ISNA(VLOOKUP(CONCATENATE(E2745,F2745,G2745,H2745,I2745,J2745),'OMS Drop Downs'!G:G,1,FALSE))),IF(AND(F2745&lt;&gt;"C3",J2745&lt;&gt;"O5"),IF(SUM(COUNTIF(K2745:Q2745,"Y"),COUNTIF(K2745:Q2745,"N"))=0,"V","I"),IF(COUNTIF(K2745:Q2745,"Y"),"V","I"))="V"),"Valid","Invalid")," ")</f>
        <v xml:space="preserve"> </v>
      </c>
      <c r="T2745"/>
    </row>
    <row r="2746" spans="1:20" x14ac:dyDescent="0.25">
      <c r="A2746" s="113"/>
      <c r="B2746" s="114"/>
      <c r="C2746" s="115"/>
      <c r="D2746" s="117"/>
      <c r="E2746" s="55"/>
      <c r="F2746" s="31"/>
      <c r="G2746" s="31"/>
      <c r="H2746" s="31"/>
      <c r="I2746" s="31"/>
      <c r="J2746" s="31"/>
      <c r="K2746" s="31"/>
      <c r="L2746" s="31"/>
      <c r="M2746" s="31"/>
      <c r="N2746" s="31"/>
      <c r="O2746" s="31"/>
      <c r="P2746" s="31"/>
      <c r="Q2746" s="31"/>
      <c r="R2746" s="24" t="str">
        <f>IF(COUNTA(A2746:Q2746)=0,"",IF(AND(COUNTA(A2746)&gt;0, COUNTA(B2746)&gt;0, COUNTA(C2746)&gt;0, COUNTA(D2746)&gt;0, COUNTIF('OMS Drop Downs'!$C$2:$C$3,'OMS Response Form (ORF)'!E2746),COUNTIF('OMS Drop Downs'!$D$2:$D$5,'OMS Response Form (ORF)'!F2746),COUNTIF('OMS Drop Downs'!$A$2:$A$5,'OMS Response Form (ORF)'!G2746),COUNTIF('OMS Drop Downs'!$B$2:$B$4,'OMS Response Form (ORF)'!H2746),COUNTIF('OMS Drop Downs'!$A$2:$A$5,'OMS Response Form (ORF)'!I2746),COUNTIF('OMS Drop Downs'!$E$2:$E$7,'OMS Response Form (ORF)'!J2746),COUNTIF('OMS Drop Downs'!$B$2:$B$4,'OMS Response Form (ORF)'!K2746),COUNTIF('OMS Drop Downs'!$B$2:$B$4,'OMS Response Form (ORF)'!L2746),COUNTIF('OMS Drop Downs'!$B$2:$B$4,'OMS Response Form (ORF)'!M2746),COUNTIF('OMS Drop Downs'!$B$2:$B$4,'OMS Response Form (ORF)'!N2746), COUNTIF('OMS Drop Downs'!$B$2:$B$4,'OMS Response Form (ORF)'!O2746),COUNTIF('OMS Drop Downs'!$B$2:$B$4,'OMS Response Form (ORF)'!P2746),COUNTIF('OMS Drop Downs'!$B$2:$B$4,'OMS Response Form (ORF)'!Q2746)),"Complete","Incomplete"))</f>
        <v/>
      </c>
      <c r="S2746" s="25" t="str">
        <f>IF(R2746="Complete",IF(AND(NOT(ISNA(VLOOKUP(CONCATENATE(E2746,F2746,G2746,H2746,I2746,J2746),'OMS Drop Downs'!G:G,1,FALSE))),IF(AND(F2746&lt;&gt;"C3",J2746&lt;&gt;"O5"),IF(SUM(COUNTIF(K2746:Q2746,"Y"),COUNTIF(K2746:Q2746,"N"))=0,"V","I"),IF(COUNTIF(K2746:Q2746,"Y"),"V","I"))="V"),"Valid","Invalid")," ")</f>
        <v xml:space="preserve"> </v>
      </c>
      <c r="T2746"/>
    </row>
    <row r="2747" spans="1:20" x14ac:dyDescent="0.25">
      <c r="A2747" s="113"/>
      <c r="B2747" s="114"/>
      <c r="C2747" s="115"/>
      <c r="D2747" s="117"/>
      <c r="E2747" s="55"/>
      <c r="F2747" s="31"/>
      <c r="G2747" s="31"/>
      <c r="H2747" s="31"/>
      <c r="I2747" s="31"/>
      <c r="J2747" s="31"/>
      <c r="K2747" s="31"/>
      <c r="L2747" s="31"/>
      <c r="M2747" s="31"/>
      <c r="N2747" s="31"/>
      <c r="O2747" s="31"/>
      <c r="P2747" s="31"/>
      <c r="Q2747" s="31"/>
      <c r="R2747" s="24" t="str">
        <f>IF(COUNTA(A2747:Q2747)=0,"",IF(AND(COUNTA(A2747)&gt;0, COUNTA(B2747)&gt;0, COUNTA(C2747)&gt;0, COUNTA(D2747)&gt;0, COUNTIF('OMS Drop Downs'!$C$2:$C$3,'OMS Response Form (ORF)'!E2747),COUNTIF('OMS Drop Downs'!$D$2:$D$5,'OMS Response Form (ORF)'!F2747),COUNTIF('OMS Drop Downs'!$A$2:$A$5,'OMS Response Form (ORF)'!G2747),COUNTIF('OMS Drop Downs'!$B$2:$B$4,'OMS Response Form (ORF)'!H2747),COUNTIF('OMS Drop Downs'!$A$2:$A$5,'OMS Response Form (ORF)'!I2747),COUNTIF('OMS Drop Downs'!$E$2:$E$7,'OMS Response Form (ORF)'!J2747),COUNTIF('OMS Drop Downs'!$B$2:$B$4,'OMS Response Form (ORF)'!K2747),COUNTIF('OMS Drop Downs'!$B$2:$B$4,'OMS Response Form (ORF)'!L2747),COUNTIF('OMS Drop Downs'!$B$2:$B$4,'OMS Response Form (ORF)'!M2747),COUNTIF('OMS Drop Downs'!$B$2:$B$4,'OMS Response Form (ORF)'!N2747), COUNTIF('OMS Drop Downs'!$B$2:$B$4,'OMS Response Form (ORF)'!O2747),COUNTIF('OMS Drop Downs'!$B$2:$B$4,'OMS Response Form (ORF)'!P2747),COUNTIF('OMS Drop Downs'!$B$2:$B$4,'OMS Response Form (ORF)'!Q2747)),"Complete","Incomplete"))</f>
        <v/>
      </c>
      <c r="S2747" s="25" t="str">
        <f>IF(R2747="Complete",IF(AND(NOT(ISNA(VLOOKUP(CONCATENATE(E2747,F2747,G2747,H2747,I2747,J2747),'OMS Drop Downs'!G:G,1,FALSE))),IF(AND(F2747&lt;&gt;"C3",J2747&lt;&gt;"O5"),IF(SUM(COUNTIF(K2747:Q2747,"Y"),COUNTIF(K2747:Q2747,"N"))=0,"V","I"),IF(COUNTIF(K2747:Q2747,"Y"),"V","I"))="V"),"Valid","Invalid")," ")</f>
        <v xml:space="preserve"> </v>
      </c>
      <c r="T2747"/>
    </row>
    <row r="2748" spans="1:20" x14ac:dyDescent="0.25">
      <c r="A2748" s="113"/>
      <c r="B2748" s="114"/>
      <c r="C2748" s="115"/>
      <c r="D2748" s="117"/>
      <c r="E2748" s="55"/>
      <c r="F2748" s="31"/>
      <c r="G2748" s="31"/>
      <c r="H2748" s="31"/>
      <c r="I2748" s="31"/>
      <c r="J2748" s="31"/>
      <c r="K2748" s="31"/>
      <c r="L2748" s="31"/>
      <c r="M2748" s="31"/>
      <c r="N2748" s="31"/>
      <c r="O2748" s="31"/>
      <c r="P2748" s="31"/>
      <c r="Q2748" s="31"/>
      <c r="R2748" s="24" t="str">
        <f>IF(COUNTA(A2748:Q2748)=0,"",IF(AND(COUNTA(A2748)&gt;0, COUNTA(B2748)&gt;0, COUNTA(C2748)&gt;0, COUNTA(D2748)&gt;0, COUNTIF('OMS Drop Downs'!$C$2:$C$3,'OMS Response Form (ORF)'!E2748),COUNTIF('OMS Drop Downs'!$D$2:$D$5,'OMS Response Form (ORF)'!F2748),COUNTIF('OMS Drop Downs'!$A$2:$A$5,'OMS Response Form (ORF)'!G2748),COUNTIF('OMS Drop Downs'!$B$2:$B$4,'OMS Response Form (ORF)'!H2748),COUNTIF('OMS Drop Downs'!$A$2:$A$5,'OMS Response Form (ORF)'!I2748),COUNTIF('OMS Drop Downs'!$E$2:$E$7,'OMS Response Form (ORF)'!J2748),COUNTIF('OMS Drop Downs'!$B$2:$B$4,'OMS Response Form (ORF)'!K2748),COUNTIF('OMS Drop Downs'!$B$2:$B$4,'OMS Response Form (ORF)'!L2748),COUNTIF('OMS Drop Downs'!$B$2:$B$4,'OMS Response Form (ORF)'!M2748),COUNTIF('OMS Drop Downs'!$B$2:$B$4,'OMS Response Form (ORF)'!N2748), COUNTIF('OMS Drop Downs'!$B$2:$B$4,'OMS Response Form (ORF)'!O2748),COUNTIF('OMS Drop Downs'!$B$2:$B$4,'OMS Response Form (ORF)'!P2748),COUNTIF('OMS Drop Downs'!$B$2:$B$4,'OMS Response Form (ORF)'!Q2748)),"Complete","Incomplete"))</f>
        <v/>
      </c>
      <c r="S2748" s="25" t="str">
        <f>IF(R2748="Complete",IF(AND(NOT(ISNA(VLOOKUP(CONCATENATE(E2748,F2748,G2748,H2748,I2748,J2748),'OMS Drop Downs'!G:G,1,FALSE))),IF(AND(F2748&lt;&gt;"C3",J2748&lt;&gt;"O5"),IF(SUM(COUNTIF(K2748:Q2748,"Y"),COUNTIF(K2748:Q2748,"N"))=0,"V","I"),IF(COUNTIF(K2748:Q2748,"Y"),"V","I"))="V"),"Valid","Invalid")," ")</f>
        <v xml:space="preserve"> </v>
      </c>
      <c r="T2748"/>
    </row>
    <row r="2749" spans="1:20" x14ac:dyDescent="0.25">
      <c r="A2749" s="113"/>
      <c r="B2749" s="114"/>
      <c r="C2749" s="115"/>
      <c r="D2749" s="117"/>
      <c r="E2749" s="55"/>
      <c r="F2749" s="31"/>
      <c r="G2749" s="31"/>
      <c r="H2749" s="31"/>
      <c r="I2749" s="31"/>
      <c r="J2749" s="31"/>
      <c r="K2749" s="31"/>
      <c r="L2749" s="31"/>
      <c r="M2749" s="31"/>
      <c r="N2749" s="31"/>
      <c r="O2749" s="31"/>
      <c r="P2749" s="31"/>
      <c r="Q2749" s="31"/>
      <c r="R2749" s="24" t="str">
        <f>IF(COUNTA(A2749:Q2749)=0,"",IF(AND(COUNTA(A2749)&gt;0, COUNTA(B2749)&gt;0, COUNTA(C2749)&gt;0, COUNTA(D2749)&gt;0, COUNTIF('OMS Drop Downs'!$C$2:$C$3,'OMS Response Form (ORF)'!E2749),COUNTIF('OMS Drop Downs'!$D$2:$D$5,'OMS Response Form (ORF)'!F2749),COUNTIF('OMS Drop Downs'!$A$2:$A$5,'OMS Response Form (ORF)'!G2749),COUNTIF('OMS Drop Downs'!$B$2:$B$4,'OMS Response Form (ORF)'!H2749),COUNTIF('OMS Drop Downs'!$A$2:$A$5,'OMS Response Form (ORF)'!I2749),COUNTIF('OMS Drop Downs'!$E$2:$E$7,'OMS Response Form (ORF)'!J2749),COUNTIF('OMS Drop Downs'!$B$2:$B$4,'OMS Response Form (ORF)'!K2749),COUNTIF('OMS Drop Downs'!$B$2:$B$4,'OMS Response Form (ORF)'!L2749),COUNTIF('OMS Drop Downs'!$B$2:$B$4,'OMS Response Form (ORF)'!M2749),COUNTIF('OMS Drop Downs'!$B$2:$B$4,'OMS Response Form (ORF)'!N2749), COUNTIF('OMS Drop Downs'!$B$2:$B$4,'OMS Response Form (ORF)'!O2749),COUNTIF('OMS Drop Downs'!$B$2:$B$4,'OMS Response Form (ORF)'!P2749),COUNTIF('OMS Drop Downs'!$B$2:$B$4,'OMS Response Form (ORF)'!Q2749)),"Complete","Incomplete"))</f>
        <v/>
      </c>
      <c r="S2749" s="25" t="str">
        <f>IF(R2749="Complete",IF(AND(NOT(ISNA(VLOOKUP(CONCATENATE(E2749,F2749,G2749,H2749,I2749,J2749),'OMS Drop Downs'!G:G,1,FALSE))),IF(AND(F2749&lt;&gt;"C3",J2749&lt;&gt;"O5"),IF(SUM(COUNTIF(K2749:Q2749,"Y"),COUNTIF(K2749:Q2749,"N"))=0,"V","I"),IF(COUNTIF(K2749:Q2749,"Y"),"V","I"))="V"),"Valid","Invalid")," ")</f>
        <v xml:space="preserve"> </v>
      </c>
      <c r="T2749"/>
    </row>
    <row r="2750" spans="1:20" x14ac:dyDescent="0.25">
      <c r="A2750" s="113"/>
      <c r="B2750" s="114"/>
      <c r="C2750" s="115"/>
      <c r="D2750" s="117"/>
      <c r="E2750" s="55"/>
      <c r="F2750" s="31"/>
      <c r="G2750" s="31"/>
      <c r="H2750" s="31"/>
      <c r="I2750" s="31"/>
      <c r="J2750" s="31"/>
      <c r="K2750" s="31"/>
      <c r="L2750" s="31"/>
      <c r="M2750" s="31"/>
      <c r="N2750" s="31"/>
      <c r="O2750" s="31"/>
      <c r="P2750" s="31"/>
      <c r="Q2750" s="31"/>
      <c r="R2750" s="24" t="str">
        <f>IF(COUNTA(A2750:Q2750)=0,"",IF(AND(COUNTA(A2750)&gt;0, COUNTA(B2750)&gt;0, COUNTA(C2750)&gt;0, COUNTA(D2750)&gt;0, COUNTIF('OMS Drop Downs'!$C$2:$C$3,'OMS Response Form (ORF)'!E2750),COUNTIF('OMS Drop Downs'!$D$2:$D$5,'OMS Response Form (ORF)'!F2750),COUNTIF('OMS Drop Downs'!$A$2:$A$5,'OMS Response Form (ORF)'!G2750),COUNTIF('OMS Drop Downs'!$B$2:$B$4,'OMS Response Form (ORF)'!H2750),COUNTIF('OMS Drop Downs'!$A$2:$A$5,'OMS Response Form (ORF)'!I2750),COUNTIF('OMS Drop Downs'!$E$2:$E$7,'OMS Response Form (ORF)'!J2750),COUNTIF('OMS Drop Downs'!$B$2:$B$4,'OMS Response Form (ORF)'!K2750),COUNTIF('OMS Drop Downs'!$B$2:$B$4,'OMS Response Form (ORF)'!L2750),COUNTIF('OMS Drop Downs'!$B$2:$B$4,'OMS Response Form (ORF)'!M2750),COUNTIF('OMS Drop Downs'!$B$2:$B$4,'OMS Response Form (ORF)'!N2750), COUNTIF('OMS Drop Downs'!$B$2:$B$4,'OMS Response Form (ORF)'!O2750),COUNTIF('OMS Drop Downs'!$B$2:$B$4,'OMS Response Form (ORF)'!P2750),COUNTIF('OMS Drop Downs'!$B$2:$B$4,'OMS Response Form (ORF)'!Q2750)),"Complete","Incomplete"))</f>
        <v/>
      </c>
      <c r="S2750" s="25" t="str">
        <f>IF(R2750="Complete",IF(AND(NOT(ISNA(VLOOKUP(CONCATENATE(E2750,F2750,G2750,H2750,I2750,J2750),'OMS Drop Downs'!G:G,1,FALSE))),IF(AND(F2750&lt;&gt;"C3",J2750&lt;&gt;"O5"),IF(SUM(COUNTIF(K2750:Q2750,"Y"),COUNTIF(K2750:Q2750,"N"))=0,"V","I"),IF(COUNTIF(K2750:Q2750,"Y"),"V","I"))="V"),"Valid","Invalid")," ")</f>
        <v xml:space="preserve"> </v>
      </c>
      <c r="T2750"/>
    </row>
    <row r="2751" spans="1:20" x14ac:dyDescent="0.25">
      <c r="A2751" s="113"/>
      <c r="B2751" s="114"/>
      <c r="C2751" s="115"/>
      <c r="D2751" s="117"/>
      <c r="E2751" s="55"/>
      <c r="F2751" s="31"/>
      <c r="G2751" s="31"/>
      <c r="H2751" s="31"/>
      <c r="I2751" s="31"/>
      <c r="J2751" s="31"/>
      <c r="K2751" s="31"/>
      <c r="L2751" s="31"/>
      <c r="M2751" s="31"/>
      <c r="N2751" s="31"/>
      <c r="O2751" s="31"/>
      <c r="P2751" s="31"/>
      <c r="Q2751" s="31"/>
      <c r="R2751" s="24" t="str">
        <f>IF(COUNTA(A2751:Q2751)=0,"",IF(AND(COUNTA(A2751)&gt;0, COUNTA(B2751)&gt;0, COUNTA(C2751)&gt;0, COUNTA(D2751)&gt;0, COUNTIF('OMS Drop Downs'!$C$2:$C$3,'OMS Response Form (ORF)'!E2751),COUNTIF('OMS Drop Downs'!$D$2:$D$5,'OMS Response Form (ORF)'!F2751),COUNTIF('OMS Drop Downs'!$A$2:$A$5,'OMS Response Form (ORF)'!G2751),COUNTIF('OMS Drop Downs'!$B$2:$B$4,'OMS Response Form (ORF)'!H2751),COUNTIF('OMS Drop Downs'!$A$2:$A$5,'OMS Response Form (ORF)'!I2751),COUNTIF('OMS Drop Downs'!$E$2:$E$7,'OMS Response Form (ORF)'!J2751),COUNTIF('OMS Drop Downs'!$B$2:$B$4,'OMS Response Form (ORF)'!K2751),COUNTIF('OMS Drop Downs'!$B$2:$B$4,'OMS Response Form (ORF)'!L2751),COUNTIF('OMS Drop Downs'!$B$2:$B$4,'OMS Response Form (ORF)'!M2751),COUNTIF('OMS Drop Downs'!$B$2:$B$4,'OMS Response Form (ORF)'!N2751), COUNTIF('OMS Drop Downs'!$B$2:$B$4,'OMS Response Form (ORF)'!O2751),COUNTIF('OMS Drop Downs'!$B$2:$B$4,'OMS Response Form (ORF)'!P2751),COUNTIF('OMS Drop Downs'!$B$2:$B$4,'OMS Response Form (ORF)'!Q2751)),"Complete","Incomplete"))</f>
        <v/>
      </c>
      <c r="S2751" s="25" t="str">
        <f>IF(R2751="Complete",IF(AND(NOT(ISNA(VLOOKUP(CONCATENATE(E2751,F2751,G2751,H2751,I2751,J2751),'OMS Drop Downs'!G:G,1,FALSE))),IF(AND(F2751&lt;&gt;"C3",J2751&lt;&gt;"O5"),IF(SUM(COUNTIF(K2751:Q2751,"Y"),COUNTIF(K2751:Q2751,"N"))=0,"V","I"),IF(COUNTIF(K2751:Q2751,"Y"),"V","I"))="V"),"Valid","Invalid")," ")</f>
        <v xml:space="preserve"> </v>
      </c>
      <c r="T2751"/>
    </row>
    <row r="2752" spans="1:20" x14ac:dyDescent="0.25">
      <c r="A2752" s="113"/>
      <c r="B2752" s="114"/>
      <c r="C2752" s="115"/>
      <c r="D2752" s="117"/>
      <c r="E2752" s="55"/>
      <c r="F2752" s="31"/>
      <c r="G2752" s="31"/>
      <c r="H2752" s="31"/>
      <c r="I2752" s="31"/>
      <c r="J2752" s="31"/>
      <c r="K2752" s="31"/>
      <c r="L2752" s="31"/>
      <c r="M2752" s="31"/>
      <c r="N2752" s="31"/>
      <c r="O2752" s="31"/>
      <c r="P2752" s="31"/>
      <c r="Q2752" s="31"/>
      <c r="R2752" s="24" t="str">
        <f>IF(COUNTA(A2752:Q2752)=0,"",IF(AND(COUNTA(A2752)&gt;0, COUNTA(B2752)&gt;0, COUNTA(C2752)&gt;0, COUNTA(D2752)&gt;0, COUNTIF('OMS Drop Downs'!$C$2:$C$3,'OMS Response Form (ORF)'!E2752),COUNTIF('OMS Drop Downs'!$D$2:$D$5,'OMS Response Form (ORF)'!F2752),COUNTIF('OMS Drop Downs'!$A$2:$A$5,'OMS Response Form (ORF)'!G2752),COUNTIF('OMS Drop Downs'!$B$2:$B$4,'OMS Response Form (ORF)'!H2752),COUNTIF('OMS Drop Downs'!$A$2:$A$5,'OMS Response Form (ORF)'!I2752),COUNTIF('OMS Drop Downs'!$E$2:$E$7,'OMS Response Form (ORF)'!J2752),COUNTIF('OMS Drop Downs'!$B$2:$B$4,'OMS Response Form (ORF)'!K2752),COUNTIF('OMS Drop Downs'!$B$2:$B$4,'OMS Response Form (ORF)'!L2752),COUNTIF('OMS Drop Downs'!$B$2:$B$4,'OMS Response Form (ORF)'!M2752),COUNTIF('OMS Drop Downs'!$B$2:$B$4,'OMS Response Form (ORF)'!N2752), COUNTIF('OMS Drop Downs'!$B$2:$B$4,'OMS Response Form (ORF)'!O2752),COUNTIF('OMS Drop Downs'!$B$2:$B$4,'OMS Response Form (ORF)'!P2752),COUNTIF('OMS Drop Downs'!$B$2:$B$4,'OMS Response Form (ORF)'!Q2752)),"Complete","Incomplete"))</f>
        <v/>
      </c>
      <c r="S2752" s="25" t="str">
        <f>IF(R2752="Complete",IF(AND(NOT(ISNA(VLOOKUP(CONCATENATE(E2752,F2752,G2752,H2752,I2752,J2752),'OMS Drop Downs'!G:G,1,FALSE))),IF(AND(F2752&lt;&gt;"C3",J2752&lt;&gt;"O5"),IF(SUM(COUNTIF(K2752:Q2752,"Y"),COUNTIF(K2752:Q2752,"N"))=0,"V","I"),IF(COUNTIF(K2752:Q2752,"Y"),"V","I"))="V"),"Valid","Invalid")," ")</f>
        <v xml:space="preserve"> </v>
      </c>
      <c r="T2752"/>
    </row>
    <row r="2753" spans="1:20" x14ac:dyDescent="0.25">
      <c r="A2753" s="113"/>
      <c r="B2753" s="114"/>
      <c r="C2753" s="115"/>
      <c r="D2753" s="117"/>
      <c r="E2753" s="55"/>
      <c r="F2753" s="31"/>
      <c r="G2753" s="31"/>
      <c r="H2753" s="31"/>
      <c r="I2753" s="31"/>
      <c r="J2753" s="31"/>
      <c r="K2753" s="31"/>
      <c r="L2753" s="31"/>
      <c r="M2753" s="31"/>
      <c r="N2753" s="31"/>
      <c r="O2753" s="31"/>
      <c r="P2753" s="31"/>
      <c r="Q2753" s="31"/>
      <c r="R2753" s="24" t="str">
        <f>IF(COUNTA(A2753:Q2753)=0,"",IF(AND(COUNTA(A2753)&gt;0, COUNTA(B2753)&gt;0, COUNTA(C2753)&gt;0, COUNTA(D2753)&gt;0, COUNTIF('OMS Drop Downs'!$C$2:$C$3,'OMS Response Form (ORF)'!E2753),COUNTIF('OMS Drop Downs'!$D$2:$D$5,'OMS Response Form (ORF)'!F2753),COUNTIF('OMS Drop Downs'!$A$2:$A$5,'OMS Response Form (ORF)'!G2753),COUNTIF('OMS Drop Downs'!$B$2:$B$4,'OMS Response Form (ORF)'!H2753),COUNTIF('OMS Drop Downs'!$A$2:$A$5,'OMS Response Form (ORF)'!I2753),COUNTIF('OMS Drop Downs'!$E$2:$E$7,'OMS Response Form (ORF)'!J2753),COUNTIF('OMS Drop Downs'!$B$2:$B$4,'OMS Response Form (ORF)'!K2753),COUNTIF('OMS Drop Downs'!$B$2:$B$4,'OMS Response Form (ORF)'!L2753),COUNTIF('OMS Drop Downs'!$B$2:$B$4,'OMS Response Form (ORF)'!M2753),COUNTIF('OMS Drop Downs'!$B$2:$B$4,'OMS Response Form (ORF)'!N2753), COUNTIF('OMS Drop Downs'!$B$2:$B$4,'OMS Response Form (ORF)'!O2753),COUNTIF('OMS Drop Downs'!$B$2:$B$4,'OMS Response Form (ORF)'!P2753),COUNTIF('OMS Drop Downs'!$B$2:$B$4,'OMS Response Form (ORF)'!Q2753)),"Complete","Incomplete"))</f>
        <v/>
      </c>
      <c r="S2753" s="25" t="str">
        <f>IF(R2753="Complete",IF(AND(NOT(ISNA(VLOOKUP(CONCATENATE(E2753,F2753,G2753,H2753,I2753,J2753),'OMS Drop Downs'!G:G,1,FALSE))),IF(AND(F2753&lt;&gt;"C3",J2753&lt;&gt;"O5"),IF(SUM(COUNTIF(K2753:Q2753,"Y"),COUNTIF(K2753:Q2753,"N"))=0,"V","I"),IF(COUNTIF(K2753:Q2753,"Y"),"V","I"))="V"),"Valid","Invalid")," ")</f>
        <v xml:space="preserve"> </v>
      </c>
      <c r="T2753"/>
    </row>
    <row r="2754" spans="1:20" x14ac:dyDescent="0.25">
      <c r="A2754" s="113"/>
      <c r="B2754" s="114"/>
      <c r="C2754" s="115"/>
      <c r="D2754" s="117"/>
      <c r="E2754" s="55"/>
      <c r="F2754" s="31"/>
      <c r="G2754" s="31"/>
      <c r="H2754" s="31"/>
      <c r="I2754" s="31"/>
      <c r="J2754" s="31"/>
      <c r="K2754" s="31"/>
      <c r="L2754" s="31"/>
      <c r="M2754" s="31"/>
      <c r="N2754" s="31"/>
      <c r="O2754" s="31"/>
      <c r="P2754" s="31"/>
      <c r="Q2754" s="31"/>
      <c r="R2754" s="24" t="str">
        <f>IF(COUNTA(A2754:Q2754)=0,"",IF(AND(COUNTA(A2754)&gt;0, COUNTA(B2754)&gt;0, COUNTA(C2754)&gt;0, COUNTA(D2754)&gt;0, COUNTIF('OMS Drop Downs'!$C$2:$C$3,'OMS Response Form (ORF)'!E2754),COUNTIF('OMS Drop Downs'!$D$2:$D$5,'OMS Response Form (ORF)'!F2754),COUNTIF('OMS Drop Downs'!$A$2:$A$5,'OMS Response Form (ORF)'!G2754),COUNTIF('OMS Drop Downs'!$B$2:$B$4,'OMS Response Form (ORF)'!H2754),COUNTIF('OMS Drop Downs'!$A$2:$A$5,'OMS Response Form (ORF)'!I2754),COUNTIF('OMS Drop Downs'!$E$2:$E$7,'OMS Response Form (ORF)'!J2754),COUNTIF('OMS Drop Downs'!$B$2:$B$4,'OMS Response Form (ORF)'!K2754),COUNTIF('OMS Drop Downs'!$B$2:$B$4,'OMS Response Form (ORF)'!L2754),COUNTIF('OMS Drop Downs'!$B$2:$B$4,'OMS Response Form (ORF)'!M2754),COUNTIF('OMS Drop Downs'!$B$2:$B$4,'OMS Response Form (ORF)'!N2754), COUNTIF('OMS Drop Downs'!$B$2:$B$4,'OMS Response Form (ORF)'!O2754),COUNTIF('OMS Drop Downs'!$B$2:$B$4,'OMS Response Form (ORF)'!P2754),COUNTIF('OMS Drop Downs'!$B$2:$B$4,'OMS Response Form (ORF)'!Q2754)),"Complete","Incomplete"))</f>
        <v/>
      </c>
      <c r="S2754" s="25" t="str">
        <f>IF(R2754="Complete",IF(AND(NOT(ISNA(VLOOKUP(CONCATENATE(E2754,F2754,G2754,H2754,I2754,J2754),'OMS Drop Downs'!G:G,1,FALSE))),IF(AND(F2754&lt;&gt;"C3",J2754&lt;&gt;"O5"),IF(SUM(COUNTIF(K2754:Q2754,"Y"),COUNTIF(K2754:Q2754,"N"))=0,"V","I"),IF(COUNTIF(K2754:Q2754,"Y"),"V","I"))="V"),"Valid","Invalid")," ")</f>
        <v xml:space="preserve"> </v>
      </c>
      <c r="T2754"/>
    </row>
    <row r="2755" spans="1:20" x14ac:dyDescent="0.25">
      <c r="A2755" s="113"/>
      <c r="B2755" s="114"/>
      <c r="C2755" s="115"/>
      <c r="D2755" s="117"/>
      <c r="E2755" s="55"/>
      <c r="F2755" s="31"/>
      <c r="G2755" s="31"/>
      <c r="H2755" s="31"/>
      <c r="I2755" s="31"/>
      <c r="J2755" s="31"/>
      <c r="K2755" s="31"/>
      <c r="L2755" s="31"/>
      <c r="M2755" s="31"/>
      <c r="N2755" s="31"/>
      <c r="O2755" s="31"/>
      <c r="P2755" s="31"/>
      <c r="Q2755" s="31"/>
      <c r="R2755" s="24" t="str">
        <f>IF(COUNTA(A2755:Q2755)=0,"",IF(AND(COUNTA(A2755)&gt;0, COUNTA(B2755)&gt;0, COUNTA(C2755)&gt;0, COUNTA(D2755)&gt;0, COUNTIF('OMS Drop Downs'!$C$2:$C$3,'OMS Response Form (ORF)'!E2755),COUNTIF('OMS Drop Downs'!$D$2:$D$5,'OMS Response Form (ORF)'!F2755),COUNTIF('OMS Drop Downs'!$A$2:$A$5,'OMS Response Form (ORF)'!G2755),COUNTIF('OMS Drop Downs'!$B$2:$B$4,'OMS Response Form (ORF)'!H2755),COUNTIF('OMS Drop Downs'!$A$2:$A$5,'OMS Response Form (ORF)'!I2755),COUNTIF('OMS Drop Downs'!$E$2:$E$7,'OMS Response Form (ORF)'!J2755),COUNTIF('OMS Drop Downs'!$B$2:$B$4,'OMS Response Form (ORF)'!K2755),COUNTIF('OMS Drop Downs'!$B$2:$B$4,'OMS Response Form (ORF)'!L2755),COUNTIF('OMS Drop Downs'!$B$2:$B$4,'OMS Response Form (ORF)'!M2755),COUNTIF('OMS Drop Downs'!$B$2:$B$4,'OMS Response Form (ORF)'!N2755), COUNTIF('OMS Drop Downs'!$B$2:$B$4,'OMS Response Form (ORF)'!O2755),COUNTIF('OMS Drop Downs'!$B$2:$B$4,'OMS Response Form (ORF)'!P2755),COUNTIF('OMS Drop Downs'!$B$2:$B$4,'OMS Response Form (ORF)'!Q2755)),"Complete","Incomplete"))</f>
        <v/>
      </c>
      <c r="S2755" s="25" t="str">
        <f>IF(R2755="Complete",IF(AND(NOT(ISNA(VLOOKUP(CONCATENATE(E2755,F2755,G2755,H2755,I2755,J2755),'OMS Drop Downs'!G:G,1,FALSE))),IF(AND(F2755&lt;&gt;"C3",J2755&lt;&gt;"O5"),IF(SUM(COUNTIF(K2755:Q2755,"Y"),COUNTIF(K2755:Q2755,"N"))=0,"V","I"),IF(COUNTIF(K2755:Q2755,"Y"),"V","I"))="V"),"Valid","Invalid")," ")</f>
        <v xml:space="preserve"> </v>
      </c>
      <c r="T2755"/>
    </row>
    <row r="2756" spans="1:20" x14ac:dyDescent="0.25">
      <c r="A2756" s="113"/>
      <c r="B2756" s="114"/>
      <c r="C2756" s="115"/>
      <c r="D2756" s="117"/>
      <c r="E2756" s="55"/>
      <c r="F2756" s="31"/>
      <c r="G2756" s="31"/>
      <c r="H2756" s="31"/>
      <c r="I2756" s="31"/>
      <c r="J2756" s="31"/>
      <c r="K2756" s="31"/>
      <c r="L2756" s="31"/>
      <c r="M2756" s="31"/>
      <c r="N2756" s="31"/>
      <c r="O2756" s="31"/>
      <c r="P2756" s="31"/>
      <c r="Q2756" s="31"/>
      <c r="R2756" s="24" t="str">
        <f>IF(COUNTA(A2756:Q2756)=0,"",IF(AND(COUNTA(A2756)&gt;0, COUNTA(B2756)&gt;0, COUNTA(C2756)&gt;0, COUNTA(D2756)&gt;0, COUNTIF('OMS Drop Downs'!$C$2:$C$3,'OMS Response Form (ORF)'!E2756),COUNTIF('OMS Drop Downs'!$D$2:$D$5,'OMS Response Form (ORF)'!F2756),COUNTIF('OMS Drop Downs'!$A$2:$A$5,'OMS Response Form (ORF)'!G2756),COUNTIF('OMS Drop Downs'!$B$2:$B$4,'OMS Response Form (ORF)'!H2756),COUNTIF('OMS Drop Downs'!$A$2:$A$5,'OMS Response Form (ORF)'!I2756),COUNTIF('OMS Drop Downs'!$E$2:$E$7,'OMS Response Form (ORF)'!J2756),COUNTIF('OMS Drop Downs'!$B$2:$B$4,'OMS Response Form (ORF)'!K2756),COUNTIF('OMS Drop Downs'!$B$2:$B$4,'OMS Response Form (ORF)'!L2756),COUNTIF('OMS Drop Downs'!$B$2:$B$4,'OMS Response Form (ORF)'!M2756),COUNTIF('OMS Drop Downs'!$B$2:$B$4,'OMS Response Form (ORF)'!N2756), COUNTIF('OMS Drop Downs'!$B$2:$B$4,'OMS Response Form (ORF)'!O2756),COUNTIF('OMS Drop Downs'!$B$2:$B$4,'OMS Response Form (ORF)'!P2756),COUNTIF('OMS Drop Downs'!$B$2:$B$4,'OMS Response Form (ORF)'!Q2756)),"Complete","Incomplete"))</f>
        <v/>
      </c>
      <c r="S2756" s="25" t="str">
        <f>IF(R2756="Complete",IF(AND(NOT(ISNA(VLOOKUP(CONCATENATE(E2756,F2756,G2756,H2756,I2756,J2756),'OMS Drop Downs'!G:G,1,FALSE))),IF(AND(F2756&lt;&gt;"C3",J2756&lt;&gt;"O5"),IF(SUM(COUNTIF(K2756:Q2756,"Y"),COUNTIF(K2756:Q2756,"N"))=0,"V","I"),IF(COUNTIF(K2756:Q2756,"Y"),"V","I"))="V"),"Valid","Invalid")," ")</f>
        <v xml:space="preserve"> </v>
      </c>
      <c r="T2756"/>
    </row>
    <row r="2757" spans="1:20" x14ac:dyDescent="0.25">
      <c r="A2757" s="113"/>
      <c r="B2757" s="114"/>
      <c r="C2757" s="115"/>
      <c r="D2757" s="117"/>
      <c r="E2757" s="55"/>
      <c r="F2757" s="31"/>
      <c r="G2757" s="31"/>
      <c r="H2757" s="31"/>
      <c r="I2757" s="31"/>
      <c r="J2757" s="31"/>
      <c r="K2757" s="31"/>
      <c r="L2757" s="31"/>
      <c r="M2757" s="31"/>
      <c r="N2757" s="31"/>
      <c r="O2757" s="31"/>
      <c r="P2757" s="31"/>
      <c r="Q2757" s="31"/>
      <c r="R2757" s="24" t="str">
        <f>IF(COUNTA(A2757:Q2757)=0,"",IF(AND(COUNTA(A2757)&gt;0, COUNTA(B2757)&gt;0, COUNTA(C2757)&gt;0, COUNTA(D2757)&gt;0, COUNTIF('OMS Drop Downs'!$C$2:$C$3,'OMS Response Form (ORF)'!E2757),COUNTIF('OMS Drop Downs'!$D$2:$D$5,'OMS Response Form (ORF)'!F2757),COUNTIF('OMS Drop Downs'!$A$2:$A$5,'OMS Response Form (ORF)'!G2757),COUNTIF('OMS Drop Downs'!$B$2:$B$4,'OMS Response Form (ORF)'!H2757),COUNTIF('OMS Drop Downs'!$A$2:$A$5,'OMS Response Form (ORF)'!I2757),COUNTIF('OMS Drop Downs'!$E$2:$E$7,'OMS Response Form (ORF)'!J2757),COUNTIF('OMS Drop Downs'!$B$2:$B$4,'OMS Response Form (ORF)'!K2757),COUNTIF('OMS Drop Downs'!$B$2:$B$4,'OMS Response Form (ORF)'!L2757),COUNTIF('OMS Drop Downs'!$B$2:$B$4,'OMS Response Form (ORF)'!M2757),COUNTIF('OMS Drop Downs'!$B$2:$B$4,'OMS Response Form (ORF)'!N2757), COUNTIF('OMS Drop Downs'!$B$2:$B$4,'OMS Response Form (ORF)'!O2757),COUNTIF('OMS Drop Downs'!$B$2:$B$4,'OMS Response Form (ORF)'!P2757),COUNTIF('OMS Drop Downs'!$B$2:$B$4,'OMS Response Form (ORF)'!Q2757)),"Complete","Incomplete"))</f>
        <v/>
      </c>
      <c r="S2757" s="25" t="str">
        <f>IF(R2757="Complete",IF(AND(NOT(ISNA(VLOOKUP(CONCATENATE(E2757,F2757,G2757,H2757,I2757,J2757),'OMS Drop Downs'!G:G,1,FALSE))),IF(AND(F2757&lt;&gt;"C3",J2757&lt;&gt;"O5"),IF(SUM(COUNTIF(K2757:Q2757,"Y"),COUNTIF(K2757:Q2757,"N"))=0,"V","I"),IF(COUNTIF(K2757:Q2757,"Y"),"V","I"))="V"),"Valid","Invalid")," ")</f>
        <v xml:space="preserve"> </v>
      </c>
      <c r="T2757"/>
    </row>
    <row r="2758" spans="1:20" x14ac:dyDescent="0.25">
      <c r="A2758" s="113"/>
      <c r="B2758" s="114"/>
      <c r="C2758" s="115"/>
      <c r="D2758" s="117"/>
      <c r="E2758" s="55"/>
      <c r="F2758" s="31"/>
      <c r="G2758" s="31"/>
      <c r="H2758" s="31"/>
      <c r="I2758" s="31"/>
      <c r="J2758" s="31"/>
      <c r="K2758" s="31"/>
      <c r="L2758" s="31"/>
      <c r="M2758" s="31"/>
      <c r="N2758" s="31"/>
      <c r="O2758" s="31"/>
      <c r="P2758" s="31"/>
      <c r="Q2758" s="31"/>
      <c r="R2758" s="24" t="str">
        <f>IF(COUNTA(A2758:Q2758)=0,"",IF(AND(COUNTA(A2758)&gt;0, COUNTA(B2758)&gt;0, COUNTA(C2758)&gt;0, COUNTA(D2758)&gt;0, COUNTIF('OMS Drop Downs'!$C$2:$C$3,'OMS Response Form (ORF)'!E2758),COUNTIF('OMS Drop Downs'!$D$2:$D$5,'OMS Response Form (ORF)'!F2758),COUNTIF('OMS Drop Downs'!$A$2:$A$5,'OMS Response Form (ORF)'!G2758),COUNTIF('OMS Drop Downs'!$B$2:$B$4,'OMS Response Form (ORF)'!H2758),COUNTIF('OMS Drop Downs'!$A$2:$A$5,'OMS Response Form (ORF)'!I2758),COUNTIF('OMS Drop Downs'!$E$2:$E$7,'OMS Response Form (ORF)'!J2758),COUNTIF('OMS Drop Downs'!$B$2:$B$4,'OMS Response Form (ORF)'!K2758),COUNTIF('OMS Drop Downs'!$B$2:$B$4,'OMS Response Form (ORF)'!L2758),COUNTIF('OMS Drop Downs'!$B$2:$B$4,'OMS Response Form (ORF)'!M2758),COUNTIF('OMS Drop Downs'!$B$2:$B$4,'OMS Response Form (ORF)'!N2758), COUNTIF('OMS Drop Downs'!$B$2:$B$4,'OMS Response Form (ORF)'!O2758),COUNTIF('OMS Drop Downs'!$B$2:$B$4,'OMS Response Form (ORF)'!P2758),COUNTIF('OMS Drop Downs'!$B$2:$B$4,'OMS Response Form (ORF)'!Q2758)),"Complete","Incomplete"))</f>
        <v/>
      </c>
      <c r="S2758" s="25" t="str">
        <f>IF(R2758="Complete",IF(AND(NOT(ISNA(VLOOKUP(CONCATENATE(E2758,F2758,G2758,H2758,I2758,J2758),'OMS Drop Downs'!G:G,1,FALSE))),IF(AND(F2758&lt;&gt;"C3",J2758&lt;&gt;"O5"),IF(SUM(COUNTIF(K2758:Q2758,"Y"),COUNTIF(K2758:Q2758,"N"))=0,"V","I"),IF(COUNTIF(K2758:Q2758,"Y"),"V","I"))="V"),"Valid","Invalid")," ")</f>
        <v xml:space="preserve"> </v>
      </c>
      <c r="T2758"/>
    </row>
    <row r="2759" spans="1:20" x14ac:dyDescent="0.25">
      <c r="A2759" s="113"/>
      <c r="B2759" s="114"/>
      <c r="C2759" s="115"/>
      <c r="D2759" s="117"/>
      <c r="E2759" s="55"/>
      <c r="F2759" s="31"/>
      <c r="G2759" s="31"/>
      <c r="H2759" s="31"/>
      <c r="I2759" s="31"/>
      <c r="J2759" s="31"/>
      <c r="K2759" s="31"/>
      <c r="L2759" s="31"/>
      <c r="M2759" s="31"/>
      <c r="N2759" s="31"/>
      <c r="O2759" s="31"/>
      <c r="P2759" s="31"/>
      <c r="Q2759" s="31"/>
      <c r="R2759" s="24" t="str">
        <f>IF(COUNTA(A2759:Q2759)=0,"",IF(AND(COUNTA(A2759)&gt;0, COUNTA(B2759)&gt;0, COUNTA(C2759)&gt;0, COUNTA(D2759)&gt;0, COUNTIF('OMS Drop Downs'!$C$2:$C$3,'OMS Response Form (ORF)'!E2759),COUNTIF('OMS Drop Downs'!$D$2:$D$5,'OMS Response Form (ORF)'!F2759),COUNTIF('OMS Drop Downs'!$A$2:$A$5,'OMS Response Form (ORF)'!G2759),COUNTIF('OMS Drop Downs'!$B$2:$B$4,'OMS Response Form (ORF)'!H2759),COUNTIF('OMS Drop Downs'!$A$2:$A$5,'OMS Response Form (ORF)'!I2759),COUNTIF('OMS Drop Downs'!$E$2:$E$7,'OMS Response Form (ORF)'!J2759),COUNTIF('OMS Drop Downs'!$B$2:$B$4,'OMS Response Form (ORF)'!K2759),COUNTIF('OMS Drop Downs'!$B$2:$B$4,'OMS Response Form (ORF)'!L2759),COUNTIF('OMS Drop Downs'!$B$2:$B$4,'OMS Response Form (ORF)'!M2759),COUNTIF('OMS Drop Downs'!$B$2:$B$4,'OMS Response Form (ORF)'!N2759), COUNTIF('OMS Drop Downs'!$B$2:$B$4,'OMS Response Form (ORF)'!O2759),COUNTIF('OMS Drop Downs'!$B$2:$B$4,'OMS Response Form (ORF)'!P2759),COUNTIF('OMS Drop Downs'!$B$2:$B$4,'OMS Response Form (ORF)'!Q2759)),"Complete","Incomplete"))</f>
        <v/>
      </c>
      <c r="S2759" s="25" t="str">
        <f>IF(R2759="Complete",IF(AND(NOT(ISNA(VLOOKUP(CONCATENATE(E2759,F2759,G2759,H2759,I2759,J2759),'OMS Drop Downs'!G:G,1,FALSE))),IF(AND(F2759&lt;&gt;"C3",J2759&lt;&gt;"O5"),IF(SUM(COUNTIF(K2759:Q2759,"Y"),COUNTIF(K2759:Q2759,"N"))=0,"V","I"),IF(COUNTIF(K2759:Q2759,"Y"),"V","I"))="V"),"Valid","Invalid")," ")</f>
        <v xml:space="preserve"> </v>
      </c>
      <c r="T2759"/>
    </row>
    <row r="2760" spans="1:20" x14ac:dyDescent="0.25">
      <c r="A2760" s="113"/>
      <c r="B2760" s="114"/>
      <c r="C2760" s="115"/>
      <c r="D2760" s="117"/>
      <c r="E2760" s="55"/>
      <c r="F2760" s="31"/>
      <c r="G2760" s="31"/>
      <c r="H2760" s="31"/>
      <c r="I2760" s="31"/>
      <c r="J2760" s="31"/>
      <c r="K2760" s="31"/>
      <c r="L2760" s="31"/>
      <c r="M2760" s="31"/>
      <c r="N2760" s="31"/>
      <c r="O2760" s="31"/>
      <c r="P2760" s="31"/>
      <c r="Q2760" s="31"/>
      <c r="R2760" s="24" t="str">
        <f>IF(COUNTA(A2760:Q2760)=0,"",IF(AND(COUNTA(A2760)&gt;0, COUNTA(B2760)&gt;0, COUNTA(C2760)&gt;0, COUNTA(D2760)&gt;0, COUNTIF('OMS Drop Downs'!$C$2:$C$3,'OMS Response Form (ORF)'!E2760),COUNTIF('OMS Drop Downs'!$D$2:$D$5,'OMS Response Form (ORF)'!F2760),COUNTIF('OMS Drop Downs'!$A$2:$A$5,'OMS Response Form (ORF)'!G2760),COUNTIF('OMS Drop Downs'!$B$2:$B$4,'OMS Response Form (ORF)'!H2760),COUNTIF('OMS Drop Downs'!$A$2:$A$5,'OMS Response Form (ORF)'!I2760),COUNTIF('OMS Drop Downs'!$E$2:$E$7,'OMS Response Form (ORF)'!J2760),COUNTIF('OMS Drop Downs'!$B$2:$B$4,'OMS Response Form (ORF)'!K2760),COUNTIF('OMS Drop Downs'!$B$2:$B$4,'OMS Response Form (ORF)'!L2760),COUNTIF('OMS Drop Downs'!$B$2:$B$4,'OMS Response Form (ORF)'!M2760),COUNTIF('OMS Drop Downs'!$B$2:$B$4,'OMS Response Form (ORF)'!N2760), COUNTIF('OMS Drop Downs'!$B$2:$B$4,'OMS Response Form (ORF)'!O2760),COUNTIF('OMS Drop Downs'!$B$2:$B$4,'OMS Response Form (ORF)'!P2760),COUNTIF('OMS Drop Downs'!$B$2:$B$4,'OMS Response Form (ORF)'!Q2760)),"Complete","Incomplete"))</f>
        <v/>
      </c>
      <c r="S2760" s="25" t="str">
        <f>IF(R2760="Complete",IF(AND(NOT(ISNA(VLOOKUP(CONCATENATE(E2760,F2760,G2760,H2760,I2760,J2760),'OMS Drop Downs'!G:G,1,FALSE))),IF(AND(F2760&lt;&gt;"C3",J2760&lt;&gt;"O5"),IF(SUM(COUNTIF(K2760:Q2760,"Y"),COUNTIF(K2760:Q2760,"N"))=0,"V","I"),IF(COUNTIF(K2760:Q2760,"Y"),"V","I"))="V"),"Valid","Invalid")," ")</f>
        <v xml:space="preserve"> </v>
      </c>
      <c r="T2760"/>
    </row>
    <row r="2761" spans="1:20" x14ac:dyDescent="0.25">
      <c r="A2761" s="113"/>
      <c r="B2761" s="114"/>
      <c r="C2761" s="115"/>
      <c r="D2761" s="117"/>
      <c r="E2761" s="55"/>
      <c r="F2761" s="31"/>
      <c r="G2761" s="31"/>
      <c r="H2761" s="31"/>
      <c r="I2761" s="31"/>
      <c r="J2761" s="31"/>
      <c r="K2761" s="31"/>
      <c r="L2761" s="31"/>
      <c r="M2761" s="31"/>
      <c r="N2761" s="31"/>
      <c r="O2761" s="31"/>
      <c r="P2761" s="31"/>
      <c r="Q2761" s="31"/>
      <c r="R2761" s="24" t="str">
        <f>IF(COUNTA(A2761:Q2761)=0,"",IF(AND(COUNTA(A2761)&gt;0, COUNTA(B2761)&gt;0, COUNTA(C2761)&gt;0, COUNTA(D2761)&gt;0, COUNTIF('OMS Drop Downs'!$C$2:$C$3,'OMS Response Form (ORF)'!E2761),COUNTIF('OMS Drop Downs'!$D$2:$D$5,'OMS Response Form (ORF)'!F2761),COUNTIF('OMS Drop Downs'!$A$2:$A$5,'OMS Response Form (ORF)'!G2761),COUNTIF('OMS Drop Downs'!$B$2:$B$4,'OMS Response Form (ORF)'!H2761),COUNTIF('OMS Drop Downs'!$A$2:$A$5,'OMS Response Form (ORF)'!I2761),COUNTIF('OMS Drop Downs'!$E$2:$E$7,'OMS Response Form (ORF)'!J2761),COUNTIF('OMS Drop Downs'!$B$2:$B$4,'OMS Response Form (ORF)'!K2761),COUNTIF('OMS Drop Downs'!$B$2:$B$4,'OMS Response Form (ORF)'!L2761),COUNTIF('OMS Drop Downs'!$B$2:$B$4,'OMS Response Form (ORF)'!M2761),COUNTIF('OMS Drop Downs'!$B$2:$B$4,'OMS Response Form (ORF)'!N2761), COUNTIF('OMS Drop Downs'!$B$2:$B$4,'OMS Response Form (ORF)'!O2761),COUNTIF('OMS Drop Downs'!$B$2:$B$4,'OMS Response Form (ORF)'!P2761),COUNTIF('OMS Drop Downs'!$B$2:$B$4,'OMS Response Form (ORF)'!Q2761)),"Complete","Incomplete"))</f>
        <v/>
      </c>
      <c r="S2761" s="25" t="str">
        <f>IF(R2761="Complete",IF(AND(NOT(ISNA(VLOOKUP(CONCATENATE(E2761,F2761,G2761,H2761,I2761,J2761),'OMS Drop Downs'!G:G,1,FALSE))),IF(AND(F2761&lt;&gt;"C3",J2761&lt;&gt;"O5"),IF(SUM(COUNTIF(K2761:Q2761,"Y"),COUNTIF(K2761:Q2761,"N"))=0,"V","I"),IF(COUNTIF(K2761:Q2761,"Y"),"V","I"))="V"),"Valid","Invalid")," ")</f>
        <v xml:space="preserve"> </v>
      </c>
      <c r="T2761"/>
    </row>
    <row r="2762" spans="1:20" x14ac:dyDescent="0.25">
      <c r="A2762" s="113"/>
      <c r="B2762" s="114"/>
      <c r="C2762" s="115"/>
      <c r="D2762" s="117"/>
      <c r="E2762" s="55"/>
      <c r="F2762" s="31"/>
      <c r="G2762" s="31"/>
      <c r="H2762" s="31"/>
      <c r="I2762" s="31"/>
      <c r="J2762" s="31"/>
      <c r="K2762" s="31"/>
      <c r="L2762" s="31"/>
      <c r="M2762" s="31"/>
      <c r="N2762" s="31"/>
      <c r="O2762" s="31"/>
      <c r="P2762" s="31"/>
      <c r="Q2762" s="31"/>
      <c r="R2762" s="24" t="str">
        <f>IF(COUNTA(A2762:Q2762)=0,"",IF(AND(COUNTA(A2762)&gt;0, COUNTA(B2762)&gt;0, COUNTA(C2762)&gt;0, COUNTA(D2762)&gt;0, COUNTIF('OMS Drop Downs'!$C$2:$C$3,'OMS Response Form (ORF)'!E2762),COUNTIF('OMS Drop Downs'!$D$2:$D$5,'OMS Response Form (ORF)'!F2762),COUNTIF('OMS Drop Downs'!$A$2:$A$5,'OMS Response Form (ORF)'!G2762),COUNTIF('OMS Drop Downs'!$B$2:$B$4,'OMS Response Form (ORF)'!H2762),COUNTIF('OMS Drop Downs'!$A$2:$A$5,'OMS Response Form (ORF)'!I2762),COUNTIF('OMS Drop Downs'!$E$2:$E$7,'OMS Response Form (ORF)'!J2762),COUNTIF('OMS Drop Downs'!$B$2:$B$4,'OMS Response Form (ORF)'!K2762),COUNTIF('OMS Drop Downs'!$B$2:$B$4,'OMS Response Form (ORF)'!L2762),COUNTIF('OMS Drop Downs'!$B$2:$B$4,'OMS Response Form (ORF)'!M2762),COUNTIF('OMS Drop Downs'!$B$2:$B$4,'OMS Response Form (ORF)'!N2762), COUNTIF('OMS Drop Downs'!$B$2:$B$4,'OMS Response Form (ORF)'!O2762),COUNTIF('OMS Drop Downs'!$B$2:$B$4,'OMS Response Form (ORF)'!P2762),COUNTIF('OMS Drop Downs'!$B$2:$B$4,'OMS Response Form (ORF)'!Q2762)),"Complete","Incomplete"))</f>
        <v/>
      </c>
      <c r="S2762" s="25" t="str">
        <f>IF(R2762="Complete",IF(AND(NOT(ISNA(VLOOKUP(CONCATENATE(E2762,F2762,G2762,H2762,I2762,J2762),'OMS Drop Downs'!G:G,1,FALSE))),IF(AND(F2762&lt;&gt;"C3",J2762&lt;&gt;"O5"),IF(SUM(COUNTIF(K2762:Q2762,"Y"),COUNTIF(K2762:Q2762,"N"))=0,"V","I"),IF(COUNTIF(K2762:Q2762,"Y"),"V","I"))="V"),"Valid","Invalid")," ")</f>
        <v xml:space="preserve"> </v>
      </c>
      <c r="T2762"/>
    </row>
    <row r="2763" spans="1:20" x14ac:dyDescent="0.25">
      <c r="A2763" s="113"/>
      <c r="B2763" s="114"/>
      <c r="C2763" s="115"/>
      <c r="D2763" s="117"/>
      <c r="E2763" s="55"/>
      <c r="F2763" s="31"/>
      <c r="G2763" s="31"/>
      <c r="H2763" s="31"/>
      <c r="I2763" s="31"/>
      <c r="J2763" s="31"/>
      <c r="K2763" s="31"/>
      <c r="L2763" s="31"/>
      <c r="M2763" s="31"/>
      <c r="N2763" s="31"/>
      <c r="O2763" s="31"/>
      <c r="P2763" s="31"/>
      <c r="Q2763" s="31"/>
      <c r="R2763" s="24" t="str">
        <f>IF(COUNTA(A2763:Q2763)=0,"",IF(AND(COUNTA(A2763)&gt;0, COUNTA(B2763)&gt;0, COUNTA(C2763)&gt;0, COUNTA(D2763)&gt;0, COUNTIF('OMS Drop Downs'!$C$2:$C$3,'OMS Response Form (ORF)'!E2763),COUNTIF('OMS Drop Downs'!$D$2:$D$5,'OMS Response Form (ORF)'!F2763),COUNTIF('OMS Drop Downs'!$A$2:$A$5,'OMS Response Form (ORF)'!G2763),COUNTIF('OMS Drop Downs'!$B$2:$B$4,'OMS Response Form (ORF)'!H2763),COUNTIF('OMS Drop Downs'!$A$2:$A$5,'OMS Response Form (ORF)'!I2763),COUNTIF('OMS Drop Downs'!$E$2:$E$7,'OMS Response Form (ORF)'!J2763),COUNTIF('OMS Drop Downs'!$B$2:$B$4,'OMS Response Form (ORF)'!K2763),COUNTIF('OMS Drop Downs'!$B$2:$B$4,'OMS Response Form (ORF)'!L2763),COUNTIF('OMS Drop Downs'!$B$2:$B$4,'OMS Response Form (ORF)'!M2763),COUNTIF('OMS Drop Downs'!$B$2:$B$4,'OMS Response Form (ORF)'!N2763), COUNTIF('OMS Drop Downs'!$B$2:$B$4,'OMS Response Form (ORF)'!O2763),COUNTIF('OMS Drop Downs'!$B$2:$B$4,'OMS Response Form (ORF)'!P2763),COUNTIF('OMS Drop Downs'!$B$2:$B$4,'OMS Response Form (ORF)'!Q2763)),"Complete","Incomplete"))</f>
        <v/>
      </c>
      <c r="S2763" s="25" t="str">
        <f>IF(R2763="Complete",IF(AND(NOT(ISNA(VLOOKUP(CONCATENATE(E2763,F2763,G2763,H2763,I2763,J2763),'OMS Drop Downs'!G:G,1,FALSE))),IF(AND(F2763&lt;&gt;"C3",J2763&lt;&gt;"O5"),IF(SUM(COUNTIF(K2763:Q2763,"Y"),COUNTIF(K2763:Q2763,"N"))=0,"V","I"),IF(COUNTIF(K2763:Q2763,"Y"),"V","I"))="V"),"Valid","Invalid")," ")</f>
        <v xml:space="preserve"> </v>
      </c>
      <c r="T2763"/>
    </row>
    <row r="2764" spans="1:20" x14ac:dyDescent="0.25">
      <c r="A2764" s="113"/>
      <c r="B2764" s="114"/>
      <c r="C2764" s="115"/>
      <c r="D2764" s="117"/>
      <c r="E2764" s="55"/>
      <c r="F2764" s="31"/>
      <c r="G2764" s="31"/>
      <c r="H2764" s="31"/>
      <c r="I2764" s="31"/>
      <c r="J2764" s="31"/>
      <c r="K2764" s="31"/>
      <c r="L2764" s="31"/>
      <c r="M2764" s="31"/>
      <c r="N2764" s="31"/>
      <c r="O2764" s="31"/>
      <c r="P2764" s="31"/>
      <c r="Q2764" s="31"/>
      <c r="R2764" s="24" t="str">
        <f>IF(COUNTA(A2764:Q2764)=0,"",IF(AND(COUNTA(A2764)&gt;0, COUNTA(B2764)&gt;0, COUNTA(C2764)&gt;0, COUNTA(D2764)&gt;0, COUNTIF('OMS Drop Downs'!$C$2:$C$3,'OMS Response Form (ORF)'!E2764),COUNTIF('OMS Drop Downs'!$D$2:$D$5,'OMS Response Form (ORF)'!F2764),COUNTIF('OMS Drop Downs'!$A$2:$A$5,'OMS Response Form (ORF)'!G2764),COUNTIF('OMS Drop Downs'!$B$2:$B$4,'OMS Response Form (ORF)'!H2764),COUNTIF('OMS Drop Downs'!$A$2:$A$5,'OMS Response Form (ORF)'!I2764),COUNTIF('OMS Drop Downs'!$E$2:$E$7,'OMS Response Form (ORF)'!J2764),COUNTIF('OMS Drop Downs'!$B$2:$B$4,'OMS Response Form (ORF)'!K2764),COUNTIF('OMS Drop Downs'!$B$2:$B$4,'OMS Response Form (ORF)'!L2764),COUNTIF('OMS Drop Downs'!$B$2:$B$4,'OMS Response Form (ORF)'!M2764),COUNTIF('OMS Drop Downs'!$B$2:$B$4,'OMS Response Form (ORF)'!N2764), COUNTIF('OMS Drop Downs'!$B$2:$B$4,'OMS Response Form (ORF)'!O2764),COUNTIF('OMS Drop Downs'!$B$2:$B$4,'OMS Response Form (ORF)'!P2764),COUNTIF('OMS Drop Downs'!$B$2:$B$4,'OMS Response Form (ORF)'!Q2764)),"Complete","Incomplete"))</f>
        <v/>
      </c>
      <c r="S2764" s="25" t="str">
        <f>IF(R2764="Complete",IF(AND(NOT(ISNA(VLOOKUP(CONCATENATE(E2764,F2764,G2764,H2764,I2764,J2764),'OMS Drop Downs'!G:G,1,FALSE))),IF(AND(F2764&lt;&gt;"C3",J2764&lt;&gt;"O5"),IF(SUM(COUNTIF(K2764:Q2764,"Y"),COUNTIF(K2764:Q2764,"N"))=0,"V","I"),IF(COUNTIF(K2764:Q2764,"Y"),"V","I"))="V"),"Valid","Invalid")," ")</f>
        <v xml:space="preserve"> </v>
      </c>
      <c r="T2764"/>
    </row>
    <row r="2765" spans="1:20" x14ac:dyDescent="0.25">
      <c r="A2765" s="113"/>
      <c r="B2765" s="114"/>
      <c r="C2765" s="115"/>
      <c r="D2765" s="117"/>
      <c r="E2765" s="55"/>
      <c r="F2765" s="31"/>
      <c r="G2765" s="31"/>
      <c r="H2765" s="31"/>
      <c r="I2765" s="31"/>
      <c r="J2765" s="31"/>
      <c r="K2765" s="31"/>
      <c r="L2765" s="31"/>
      <c r="M2765" s="31"/>
      <c r="N2765" s="31"/>
      <c r="O2765" s="31"/>
      <c r="P2765" s="31"/>
      <c r="Q2765" s="31"/>
      <c r="R2765" s="24" t="str">
        <f>IF(COUNTA(A2765:Q2765)=0,"",IF(AND(COUNTA(A2765)&gt;0, COUNTA(B2765)&gt;0, COUNTA(C2765)&gt;0, COUNTA(D2765)&gt;0, COUNTIF('OMS Drop Downs'!$C$2:$C$3,'OMS Response Form (ORF)'!E2765),COUNTIF('OMS Drop Downs'!$D$2:$D$5,'OMS Response Form (ORF)'!F2765),COUNTIF('OMS Drop Downs'!$A$2:$A$5,'OMS Response Form (ORF)'!G2765),COUNTIF('OMS Drop Downs'!$B$2:$B$4,'OMS Response Form (ORF)'!H2765),COUNTIF('OMS Drop Downs'!$A$2:$A$5,'OMS Response Form (ORF)'!I2765),COUNTIF('OMS Drop Downs'!$E$2:$E$7,'OMS Response Form (ORF)'!J2765),COUNTIF('OMS Drop Downs'!$B$2:$B$4,'OMS Response Form (ORF)'!K2765),COUNTIF('OMS Drop Downs'!$B$2:$B$4,'OMS Response Form (ORF)'!L2765),COUNTIF('OMS Drop Downs'!$B$2:$B$4,'OMS Response Form (ORF)'!M2765),COUNTIF('OMS Drop Downs'!$B$2:$B$4,'OMS Response Form (ORF)'!N2765), COUNTIF('OMS Drop Downs'!$B$2:$B$4,'OMS Response Form (ORF)'!O2765),COUNTIF('OMS Drop Downs'!$B$2:$B$4,'OMS Response Form (ORF)'!P2765),COUNTIF('OMS Drop Downs'!$B$2:$B$4,'OMS Response Form (ORF)'!Q2765)),"Complete","Incomplete"))</f>
        <v/>
      </c>
      <c r="S2765" s="25" t="str">
        <f>IF(R2765="Complete",IF(AND(NOT(ISNA(VLOOKUP(CONCATENATE(E2765,F2765,G2765,H2765,I2765,J2765),'OMS Drop Downs'!G:G,1,FALSE))),IF(AND(F2765&lt;&gt;"C3",J2765&lt;&gt;"O5"),IF(SUM(COUNTIF(K2765:Q2765,"Y"),COUNTIF(K2765:Q2765,"N"))=0,"V","I"),IF(COUNTIF(K2765:Q2765,"Y"),"V","I"))="V"),"Valid","Invalid")," ")</f>
        <v xml:space="preserve"> </v>
      </c>
      <c r="T2765"/>
    </row>
    <row r="2766" spans="1:20" x14ac:dyDescent="0.25">
      <c r="A2766" s="113"/>
      <c r="B2766" s="114"/>
      <c r="C2766" s="115"/>
      <c r="D2766" s="117"/>
      <c r="E2766" s="55"/>
      <c r="F2766" s="31"/>
      <c r="G2766" s="31"/>
      <c r="H2766" s="31"/>
      <c r="I2766" s="31"/>
      <c r="J2766" s="31"/>
      <c r="K2766" s="31"/>
      <c r="L2766" s="31"/>
      <c r="M2766" s="31"/>
      <c r="N2766" s="31"/>
      <c r="O2766" s="31"/>
      <c r="P2766" s="31"/>
      <c r="Q2766" s="31"/>
      <c r="R2766" s="24" t="str">
        <f>IF(COUNTA(A2766:Q2766)=0,"",IF(AND(COUNTA(A2766)&gt;0, COUNTA(B2766)&gt;0, COUNTA(C2766)&gt;0, COUNTA(D2766)&gt;0, COUNTIF('OMS Drop Downs'!$C$2:$C$3,'OMS Response Form (ORF)'!E2766),COUNTIF('OMS Drop Downs'!$D$2:$D$5,'OMS Response Form (ORF)'!F2766),COUNTIF('OMS Drop Downs'!$A$2:$A$5,'OMS Response Form (ORF)'!G2766),COUNTIF('OMS Drop Downs'!$B$2:$B$4,'OMS Response Form (ORF)'!H2766),COUNTIF('OMS Drop Downs'!$A$2:$A$5,'OMS Response Form (ORF)'!I2766),COUNTIF('OMS Drop Downs'!$E$2:$E$7,'OMS Response Form (ORF)'!J2766),COUNTIF('OMS Drop Downs'!$B$2:$B$4,'OMS Response Form (ORF)'!K2766),COUNTIF('OMS Drop Downs'!$B$2:$B$4,'OMS Response Form (ORF)'!L2766),COUNTIF('OMS Drop Downs'!$B$2:$B$4,'OMS Response Form (ORF)'!M2766),COUNTIF('OMS Drop Downs'!$B$2:$B$4,'OMS Response Form (ORF)'!N2766), COUNTIF('OMS Drop Downs'!$B$2:$B$4,'OMS Response Form (ORF)'!O2766),COUNTIF('OMS Drop Downs'!$B$2:$B$4,'OMS Response Form (ORF)'!P2766),COUNTIF('OMS Drop Downs'!$B$2:$B$4,'OMS Response Form (ORF)'!Q2766)),"Complete","Incomplete"))</f>
        <v/>
      </c>
      <c r="S2766" s="25" t="str">
        <f>IF(R2766="Complete",IF(AND(NOT(ISNA(VLOOKUP(CONCATENATE(E2766,F2766,G2766,H2766,I2766,J2766),'OMS Drop Downs'!G:G,1,FALSE))),IF(AND(F2766&lt;&gt;"C3",J2766&lt;&gt;"O5"),IF(SUM(COUNTIF(K2766:Q2766,"Y"),COUNTIF(K2766:Q2766,"N"))=0,"V","I"),IF(COUNTIF(K2766:Q2766,"Y"),"V","I"))="V"),"Valid","Invalid")," ")</f>
        <v xml:space="preserve"> </v>
      </c>
      <c r="T2766"/>
    </row>
    <row r="2767" spans="1:20" x14ac:dyDescent="0.25">
      <c r="A2767" s="113"/>
      <c r="B2767" s="114"/>
      <c r="C2767" s="115"/>
      <c r="D2767" s="117"/>
      <c r="E2767" s="55"/>
      <c r="F2767" s="31"/>
      <c r="G2767" s="31"/>
      <c r="H2767" s="31"/>
      <c r="I2767" s="31"/>
      <c r="J2767" s="31"/>
      <c r="K2767" s="31"/>
      <c r="L2767" s="31"/>
      <c r="M2767" s="31"/>
      <c r="N2767" s="31"/>
      <c r="O2767" s="31"/>
      <c r="P2767" s="31"/>
      <c r="Q2767" s="31"/>
      <c r="R2767" s="24" t="str">
        <f>IF(COUNTA(A2767:Q2767)=0,"",IF(AND(COUNTA(A2767)&gt;0, COUNTA(B2767)&gt;0, COUNTA(C2767)&gt;0, COUNTA(D2767)&gt;0, COUNTIF('OMS Drop Downs'!$C$2:$C$3,'OMS Response Form (ORF)'!E2767),COUNTIF('OMS Drop Downs'!$D$2:$D$5,'OMS Response Form (ORF)'!F2767),COUNTIF('OMS Drop Downs'!$A$2:$A$5,'OMS Response Form (ORF)'!G2767),COUNTIF('OMS Drop Downs'!$B$2:$B$4,'OMS Response Form (ORF)'!H2767),COUNTIF('OMS Drop Downs'!$A$2:$A$5,'OMS Response Form (ORF)'!I2767),COUNTIF('OMS Drop Downs'!$E$2:$E$7,'OMS Response Form (ORF)'!J2767),COUNTIF('OMS Drop Downs'!$B$2:$B$4,'OMS Response Form (ORF)'!K2767),COUNTIF('OMS Drop Downs'!$B$2:$B$4,'OMS Response Form (ORF)'!L2767),COUNTIF('OMS Drop Downs'!$B$2:$B$4,'OMS Response Form (ORF)'!M2767),COUNTIF('OMS Drop Downs'!$B$2:$B$4,'OMS Response Form (ORF)'!N2767), COUNTIF('OMS Drop Downs'!$B$2:$B$4,'OMS Response Form (ORF)'!O2767),COUNTIF('OMS Drop Downs'!$B$2:$B$4,'OMS Response Form (ORF)'!P2767),COUNTIF('OMS Drop Downs'!$B$2:$B$4,'OMS Response Form (ORF)'!Q2767)),"Complete","Incomplete"))</f>
        <v/>
      </c>
      <c r="S2767" s="25" t="str">
        <f>IF(R2767="Complete",IF(AND(NOT(ISNA(VLOOKUP(CONCATENATE(E2767,F2767,G2767,H2767,I2767,J2767),'OMS Drop Downs'!G:G,1,FALSE))),IF(AND(F2767&lt;&gt;"C3",J2767&lt;&gt;"O5"),IF(SUM(COUNTIF(K2767:Q2767,"Y"),COUNTIF(K2767:Q2767,"N"))=0,"V","I"),IF(COUNTIF(K2767:Q2767,"Y"),"V","I"))="V"),"Valid","Invalid")," ")</f>
        <v xml:space="preserve"> </v>
      </c>
      <c r="T2767"/>
    </row>
    <row r="2768" spans="1:20" x14ac:dyDescent="0.25">
      <c r="A2768" s="113"/>
      <c r="B2768" s="114"/>
      <c r="C2768" s="115"/>
      <c r="D2768" s="117"/>
      <c r="E2768" s="55"/>
      <c r="F2768" s="31"/>
      <c r="G2768" s="31"/>
      <c r="H2768" s="31"/>
      <c r="I2768" s="31"/>
      <c r="J2768" s="31"/>
      <c r="K2768" s="31"/>
      <c r="L2768" s="31"/>
      <c r="M2768" s="31"/>
      <c r="N2768" s="31"/>
      <c r="O2768" s="31"/>
      <c r="P2768" s="31"/>
      <c r="Q2768" s="31"/>
      <c r="R2768" s="24" t="str">
        <f>IF(COUNTA(A2768:Q2768)=0,"",IF(AND(COUNTA(A2768)&gt;0, COUNTA(B2768)&gt;0, COUNTA(C2768)&gt;0, COUNTA(D2768)&gt;0, COUNTIF('OMS Drop Downs'!$C$2:$C$3,'OMS Response Form (ORF)'!E2768),COUNTIF('OMS Drop Downs'!$D$2:$D$5,'OMS Response Form (ORF)'!F2768),COUNTIF('OMS Drop Downs'!$A$2:$A$5,'OMS Response Form (ORF)'!G2768),COUNTIF('OMS Drop Downs'!$B$2:$B$4,'OMS Response Form (ORF)'!H2768),COUNTIF('OMS Drop Downs'!$A$2:$A$5,'OMS Response Form (ORF)'!I2768),COUNTIF('OMS Drop Downs'!$E$2:$E$7,'OMS Response Form (ORF)'!J2768),COUNTIF('OMS Drop Downs'!$B$2:$B$4,'OMS Response Form (ORF)'!K2768),COUNTIF('OMS Drop Downs'!$B$2:$B$4,'OMS Response Form (ORF)'!L2768),COUNTIF('OMS Drop Downs'!$B$2:$B$4,'OMS Response Form (ORF)'!M2768),COUNTIF('OMS Drop Downs'!$B$2:$B$4,'OMS Response Form (ORF)'!N2768), COUNTIF('OMS Drop Downs'!$B$2:$B$4,'OMS Response Form (ORF)'!O2768),COUNTIF('OMS Drop Downs'!$B$2:$B$4,'OMS Response Form (ORF)'!P2768),COUNTIF('OMS Drop Downs'!$B$2:$B$4,'OMS Response Form (ORF)'!Q2768)),"Complete","Incomplete"))</f>
        <v/>
      </c>
      <c r="S2768" s="25" t="str">
        <f>IF(R2768="Complete",IF(AND(NOT(ISNA(VLOOKUP(CONCATENATE(E2768,F2768,G2768,H2768,I2768,J2768),'OMS Drop Downs'!G:G,1,FALSE))),IF(AND(F2768&lt;&gt;"C3",J2768&lt;&gt;"O5"),IF(SUM(COUNTIF(K2768:Q2768,"Y"),COUNTIF(K2768:Q2768,"N"))=0,"V","I"),IF(COUNTIF(K2768:Q2768,"Y"),"V","I"))="V"),"Valid","Invalid")," ")</f>
        <v xml:space="preserve"> </v>
      </c>
      <c r="T2768"/>
    </row>
    <row r="2769" spans="1:20" x14ac:dyDescent="0.25">
      <c r="A2769" s="113"/>
      <c r="B2769" s="114"/>
      <c r="C2769" s="115"/>
      <c r="D2769" s="117"/>
      <c r="E2769" s="55"/>
      <c r="F2769" s="31"/>
      <c r="G2769" s="31"/>
      <c r="H2769" s="31"/>
      <c r="I2769" s="31"/>
      <c r="J2769" s="31"/>
      <c r="K2769" s="31"/>
      <c r="L2769" s="31"/>
      <c r="M2769" s="31"/>
      <c r="N2769" s="31"/>
      <c r="O2769" s="31"/>
      <c r="P2769" s="31"/>
      <c r="Q2769" s="31"/>
      <c r="R2769" s="24" t="str">
        <f>IF(COUNTA(A2769:Q2769)=0,"",IF(AND(COUNTA(A2769)&gt;0, COUNTA(B2769)&gt;0, COUNTA(C2769)&gt;0, COUNTA(D2769)&gt;0, COUNTIF('OMS Drop Downs'!$C$2:$C$3,'OMS Response Form (ORF)'!E2769),COUNTIF('OMS Drop Downs'!$D$2:$D$5,'OMS Response Form (ORF)'!F2769),COUNTIF('OMS Drop Downs'!$A$2:$A$5,'OMS Response Form (ORF)'!G2769),COUNTIF('OMS Drop Downs'!$B$2:$B$4,'OMS Response Form (ORF)'!H2769),COUNTIF('OMS Drop Downs'!$A$2:$A$5,'OMS Response Form (ORF)'!I2769),COUNTIF('OMS Drop Downs'!$E$2:$E$7,'OMS Response Form (ORF)'!J2769),COUNTIF('OMS Drop Downs'!$B$2:$B$4,'OMS Response Form (ORF)'!K2769),COUNTIF('OMS Drop Downs'!$B$2:$B$4,'OMS Response Form (ORF)'!L2769),COUNTIF('OMS Drop Downs'!$B$2:$B$4,'OMS Response Form (ORF)'!M2769),COUNTIF('OMS Drop Downs'!$B$2:$B$4,'OMS Response Form (ORF)'!N2769), COUNTIF('OMS Drop Downs'!$B$2:$B$4,'OMS Response Form (ORF)'!O2769),COUNTIF('OMS Drop Downs'!$B$2:$B$4,'OMS Response Form (ORF)'!P2769),COUNTIF('OMS Drop Downs'!$B$2:$B$4,'OMS Response Form (ORF)'!Q2769)),"Complete","Incomplete"))</f>
        <v/>
      </c>
      <c r="S2769" s="25" t="str">
        <f>IF(R2769="Complete",IF(AND(NOT(ISNA(VLOOKUP(CONCATENATE(E2769,F2769,G2769,H2769,I2769,J2769),'OMS Drop Downs'!G:G,1,FALSE))),IF(AND(F2769&lt;&gt;"C3",J2769&lt;&gt;"O5"),IF(SUM(COUNTIF(K2769:Q2769,"Y"),COUNTIF(K2769:Q2769,"N"))=0,"V","I"),IF(COUNTIF(K2769:Q2769,"Y"),"V","I"))="V"),"Valid","Invalid")," ")</f>
        <v xml:space="preserve"> </v>
      </c>
      <c r="T2769"/>
    </row>
    <row r="2770" spans="1:20" x14ac:dyDescent="0.25">
      <c r="A2770" s="113"/>
      <c r="B2770" s="114"/>
      <c r="C2770" s="115"/>
      <c r="D2770" s="117"/>
      <c r="E2770" s="55"/>
      <c r="F2770" s="31"/>
      <c r="G2770" s="31"/>
      <c r="H2770" s="31"/>
      <c r="I2770" s="31"/>
      <c r="J2770" s="31"/>
      <c r="K2770" s="31"/>
      <c r="L2770" s="31"/>
      <c r="M2770" s="31"/>
      <c r="N2770" s="31"/>
      <c r="O2770" s="31"/>
      <c r="P2770" s="31"/>
      <c r="Q2770" s="31"/>
      <c r="R2770" s="24" t="str">
        <f>IF(COUNTA(A2770:Q2770)=0,"",IF(AND(COUNTA(A2770)&gt;0, COUNTA(B2770)&gt;0, COUNTA(C2770)&gt;0, COUNTA(D2770)&gt;0, COUNTIF('OMS Drop Downs'!$C$2:$C$3,'OMS Response Form (ORF)'!E2770),COUNTIF('OMS Drop Downs'!$D$2:$D$5,'OMS Response Form (ORF)'!F2770),COUNTIF('OMS Drop Downs'!$A$2:$A$5,'OMS Response Form (ORF)'!G2770),COUNTIF('OMS Drop Downs'!$B$2:$B$4,'OMS Response Form (ORF)'!H2770),COUNTIF('OMS Drop Downs'!$A$2:$A$5,'OMS Response Form (ORF)'!I2770),COUNTIF('OMS Drop Downs'!$E$2:$E$7,'OMS Response Form (ORF)'!J2770),COUNTIF('OMS Drop Downs'!$B$2:$B$4,'OMS Response Form (ORF)'!K2770),COUNTIF('OMS Drop Downs'!$B$2:$B$4,'OMS Response Form (ORF)'!L2770),COUNTIF('OMS Drop Downs'!$B$2:$B$4,'OMS Response Form (ORF)'!M2770),COUNTIF('OMS Drop Downs'!$B$2:$B$4,'OMS Response Form (ORF)'!N2770), COUNTIF('OMS Drop Downs'!$B$2:$B$4,'OMS Response Form (ORF)'!O2770),COUNTIF('OMS Drop Downs'!$B$2:$B$4,'OMS Response Form (ORF)'!P2770),COUNTIF('OMS Drop Downs'!$B$2:$B$4,'OMS Response Form (ORF)'!Q2770)),"Complete","Incomplete"))</f>
        <v/>
      </c>
      <c r="S2770" s="25" t="str">
        <f>IF(R2770="Complete",IF(AND(NOT(ISNA(VLOOKUP(CONCATENATE(E2770,F2770,G2770,H2770,I2770,J2770),'OMS Drop Downs'!G:G,1,FALSE))),IF(AND(F2770&lt;&gt;"C3",J2770&lt;&gt;"O5"),IF(SUM(COUNTIF(K2770:Q2770,"Y"),COUNTIF(K2770:Q2770,"N"))=0,"V","I"),IF(COUNTIF(K2770:Q2770,"Y"),"V","I"))="V"),"Valid","Invalid")," ")</f>
        <v xml:space="preserve"> </v>
      </c>
      <c r="T2770"/>
    </row>
    <row r="2771" spans="1:20" x14ac:dyDescent="0.25">
      <c r="A2771" s="113"/>
      <c r="B2771" s="114"/>
      <c r="C2771" s="115"/>
      <c r="D2771" s="117"/>
      <c r="E2771" s="55"/>
      <c r="F2771" s="31"/>
      <c r="G2771" s="31"/>
      <c r="H2771" s="31"/>
      <c r="I2771" s="31"/>
      <c r="J2771" s="31"/>
      <c r="K2771" s="31"/>
      <c r="L2771" s="31"/>
      <c r="M2771" s="31"/>
      <c r="N2771" s="31"/>
      <c r="O2771" s="31"/>
      <c r="P2771" s="31"/>
      <c r="Q2771" s="31"/>
      <c r="R2771" s="24" t="str">
        <f>IF(COUNTA(A2771:Q2771)=0,"",IF(AND(COUNTA(A2771)&gt;0, COUNTA(B2771)&gt;0, COUNTA(C2771)&gt;0, COUNTA(D2771)&gt;0, COUNTIF('OMS Drop Downs'!$C$2:$C$3,'OMS Response Form (ORF)'!E2771),COUNTIF('OMS Drop Downs'!$D$2:$D$5,'OMS Response Form (ORF)'!F2771),COUNTIF('OMS Drop Downs'!$A$2:$A$5,'OMS Response Form (ORF)'!G2771),COUNTIF('OMS Drop Downs'!$B$2:$B$4,'OMS Response Form (ORF)'!H2771),COUNTIF('OMS Drop Downs'!$A$2:$A$5,'OMS Response Form (ORF)'!I2771),COUNTIF('OMS Drop Downs'!$E$2:$E$7,'OMS Response Form (ORF)'!J2771),COUNTIF('OMS Drop Downs'!$B$2:$B$4,'OMS Response Form (ORF)'!K2771),COUNTIF('OMS Drop Downs'!$B$2:$B$4,'OMS Response Form (ORF)'!L2771),COUNTIF('OMS Drop Downs'!$B$2:$B$4,'OMS Response Form (ORF)'!M2771),COUNTIF('OMS Drop Downs'!$B$2:$B$4,'OMS Response Form (ORF)'!N2771), COUNTIF('OMS Drop Downs'!$B$2:$B$4,'OMS Response Form (ORF)'!O2771),COUNTIF('OMS Drop Downs'!$B$2:$B$4,'OMS Response Form (ORF)'!P2771),COUNTIF('OMS Drop Downs'!$B$2:$B$4,'OMS Response Form (ORF)'!Q2771)),"Complete","Incomplete"))</f>
        <v/>
      </c>
      <c r="S2771" s="25" t="str">
        <f>IF(R2771="Complete",IF(AND(NOT(ISNA(VLOOKUP(CONCATENATE(E2771,F2771,G2771,H2771,I2771,J2771),'OMS Drop Downs'!G:G,1,FALSE))),IF(AND(F2771&lt;&gt;"C3",J2771&lt;&gt;"O5"),IF(SUM(COUNTIF(K2771:Q2771,"Y"),COUNTIF(K2771:Q2771,"N"))=0,"V","I"),IF(COUNTIF(K2771:Q2771,"Y"),"V","I"))="V"),"Valid","Invalid")," ")</f>
        <v xml:space="preserve"> </v>
      </c>
      <c r="T2771"/>
    </row>
    <row r="2772" spans="1:20" x14ac:dyDescent="0.25">
      <c r="A2772" s="113"/>
      <c r="B2772" s="114"/>
      <c r="C2772" s="115"/>
      <c r="D2772" s="117"/>
      <c r="E2772" s="55"/>
      <c r="F2772" s="31"/>
      <c r="G2772" s="31"/>
      <c r="H2772" s="31"/>
      <c r="I2772" s="31"/>
      <c r="J2772" s="31"/>
      <c r="K2772" s="31"/>
      <c r="L2772" s="31"/>
      <c r="M2772" s="31"/>
      <c r="N2772" s="31"/>
      <c r="O2772" s="31"/>
      <c r="P2772" s="31"/>
      <c r="Q2772" s="31"/>
      <c r="R2772" s="24" t="str">
        <f>IF(COUNTA(A2772:Q2772)=0,"",IF(AND(COUNTA(A2772)&gt;0, COUNTA(B2772)&gt;0, COUNTA(C2772)&gt;0, COUNTA(D2772)&gt;0, COUNTIF('OMS Drop Downs'!$C$2:$C$3,'OMS Response Form (ORF)'!E2772),COUNTIF('OMS Drop Downs'!$D$2:$D$5,'OMS Response Form (ORF)'!F2772),COUNTIF('OMS Drop Downs'!$A$2:$A$5,'OMS Response Form (ORF)'!G2772),COUNTIF('OMS Drop Downs'!$B$2:$B$4,'OMS Response Form (ORF)'!H2772),COUNTIF('OMS Drop Downs'!$A$2:$A$5,'OMS Response Form (ORF)'!I2772),COUNTIF('OMS Drop Downs'!$E$2:$E$7,'OMS Response Form (ORF)'!J2772),COUNTIF('OMS Drop Downs'!$B$2:$B$4,'OMS Response Form (ORF)'!K2772),COUNTIF('OMS Drop Downs'!$B$2:$B$4,'OMS Response Form (ORF)'!L2772),COUNTIF('OMS Drop Downs'!$B$2:$B$4,'OMS Response Form (ORF)'!M2772),COUNTIF('OMS Drop Downs'!$B$2:$B$4,'OMS Response Form (ORF)'!N2772), COUNTIF('OMS Drop Downs'!$B$2:$B$4,'OMS Response Form (ORF)'!O2772),COUNTIF('OMS Drop Downs'!$B$2:$B$4,'OMS Response Form (ORF)'!P2772),COUNTIF('OMS Drop Downs'!$B$2:$B$4,'OMS Response Form (ORF)'!Q2772)),"Complete","Incomplete"))</f>
        <v/>
      </c>
      <c r="S2772" s="25" t="str">
        <f>IF(R2772="Complete",IF(AND(NOT(ISNA(VLOOKUP(CONCATENATE(E2772,F2772,G2772,H2772,I2772,J2772),'OMS Drop Downs'!G:G,1,FALSE))),IF(AND(F2772&lt;&gt;"C3",J2772&lt;&gt;"O5"),IF(SUM(COUNTIF(K2772:Q2772,"Y"),COUNTIF(K2772:Q2772,"N"))=0,"V","I"),IF(COUNTIF(K2772:Q2772,"Y"),"V","I"))="V"),"Valid","Invalid")," ")</f>
        <v xml:space="preserve"> </v>
      </c>
      <c r="T2772"/>
    </row>
    <row r="2773" spans="1:20" x14ac:dyDescent="0.25">
      <c r="A2773" s="113"/>
      <c r="B2773" s="114"/>
      <c r="C2773" s="115"/>
      <c r="D2773" s="117"/>
      <c r="E2773" s="55"/>
      <c r="F2773" s="31"/>
      <c r="G2773" s="31"/>
      <c r="H2773" s="31"/>
      <c r="I2773" s="31"/>
      <c r="J2773" s="31"/>
      <c r="K2773" s="31"/>
      <c r="L2773" s="31"/>
      <c r="M2773" s="31"/>
      <c r="N2773" s="31"/>
      <c r="O2773" s="31"/>
      <c r="P2773" s="31"/>
      <c r="Q2773" s="31"/>
      <c r="R2773" s="24" t="str">
        <f>IF(COUNTA(A2773:Q2773)=0,"",IF(AND(COUNTA(A2773)&gt;0, COUNTA(B2773)&gt;0, COUNTA(C2773)&gt;0, COUNTA(D2773)&gt;0, COUNTIF('OMS Drop Downs'!$C$2:$C$3,'OMS Response Form (ORF)'!E2773),COUNTIF('OMS Drop Downs'!$D$2:$D$5,'OMS Response Form (ORF)'!F2773),COUNTIF('OMS Drop Downs'!$A$2:$A$5,'OMS Response Form (ORF)'!G2773),COUNTIF('OMS Drop Downs'!$B$2:$B$4,'OMS Response Form (ORF)'!H2773),COUNTIF('OMS Drop Downs'!$A$2:$A$5,'OMS Response Form (ORF)'!I2773),COUNTIF('OMS Drop Downs'!$E$2:$E$7,'OMS Response Form (ORF)'!J2773),COUNTIF('OMS Drop Downs'!$B$2:$B$4,'OMS Response Form (ORF)'!K2773),COUNTIF('OMS Drop Downs'!$B$2:$B$4,'OMS Response Form (ORF)'!L2773),COUNTIF('OMS Drop Downs'!$B$2:$B$4,'OMS Response Form (ORF)'!M2773),COUNTIF('OMS Drop Downs'!$B$2:$B$4,'OMS Response Form (ORF)'!N2773), COUNTIF('OMS Drop Downs'!$B$2:$B$4,'OMS Response Form (ORF)'!O2773),COUNTIF('OMS Drop Downs'!$B$2:$B$4,'OMS Response Form (ORF)'!P2773),COUNTIF('OMS Drop Downs'!$B$2:$B$4,'OMS Response Form (ORF)'!Q2773)),"Complete","Incomplete"))</f>
        <v/>
      </c>
      <c r="S2773" s="25" t="str">
        <f>IF(R2773="Complete",IF(AND(NOT(ISNA(VLOOKUP(CONCATENATE(E2773,F2773,G2773,H2773,I2773,J2773),'OMS Drop Downs'!G:G,1,FALSE))),IF(AND(F2773&lt;&gt;"C3",J2773&lt;&gt;"O5"),IF(SUM(COUNTIF(K2773:Q2773,"Y"),COUNTIF(K2773:Q2773,"N"))=0,"V","I"),IF(COUNTIF(K2773:Q2773,"Y"),"V","I"))="V"),"Valid","Invalid")," ")</f>
        <v xml:space="preserve"> </v>
      </c>
      <c r="T2773"/>
    </row>
    <row r="2774" spans="1:20" x14ac:dyDescent="0.25">
      <c r="A2774" s="113"/>
      <c r="B2774" s="114"/>
      <c r="C2774" s="115"/>
      <c r="D2774" s="117"/>
      <c r="E2774" s="55"/>
      <c r="F2774" s="31"/>
      <c r="G2774" s="31"/>
      <c r="H2774" s="31"/>
      <c r="I2774" s="31"/>
      <c r="J2774" s="31"/>
      <c r="K2774" s="31"/>
      <c r="L2774" s="31"/>
      <c r="M2774" s="31"/>
      <c r="N2774" s="31"/>
      <c r="O2774" s="31"/>
      <c r="P2774" s="31"/>
      <c r="Q2774" s="31"/>
      <c r="R2774" s="24" t="str">
        <f>IF(COUNTA(A2774:Q2774)=0,"",IF(AND(COUNTA(A2774)&gt;0, COUNTA(B2774)&gt;0, COUNTA(C2774)&gt;0, COUNTA(D2774)&gt;0, COUNTIF('OMS Drop Downs'!$C$2:$C$3,'OMS Response Form (ORF)'!E2774),COUNTIF('OMS Drop Downs'!$D$2:$D$5,'OMS Response Form (ORF)'!F2774),COUNTIF('OMS Drop Downs'!$A$2:$A$5,'OMS Response Form (ORF)'!G2774),COUNTIF('OMS Drop Downs'!$B$2:$B$4,'OMS Response Form (ORF)'!H2774),COUNTIF('OMS Drop Downs'!$A$2:$A$5,'OMS Response Form (ORF)'!I2774),COUNTIF('OMS Drop Downs'!$E$2:$E$7,'OMS Response Form (ORF)'!J2774),COUNTIF('OMS Drop Downs'!$B$2:$B$4,'OMS Response Form (ORF)'!K2774),COUNTIF('OMS Drop Downs'!$B$2:$B$4,'OMS Response Form (ORF)'!L2774),COUNTIF('OMS Drop Downs'!$B$2:$B$4,'OMS Response Form (ORF)'!M2774),COUNTIF('OMS Drop Downs'!$B$2:$B$4,'OMS Response Form (ORF)'!N2774), COUNTIF('OMS Drop Downs'!$B$2:$B$4,'OMS Response Form (ORF)'!O2774),COUNTIF('OMS Drop Downs'!$B$2:$B$4,'OMS Response Form (ORF)'!P2774),COUNTIF('OMS Drop Downs'!$B$2:$B$4,'OMS Response Form (ORF)'!Q2774)),"Complete","Incomplete"))</f>
        <v/>
      </c>
      <c r="S2774" s="25" t="str">
        <f>IF(R2774="Complete",IF(AND(NOT(ISNA(VLOOKUP(CONCATENATE(E2774,F2774,G2774,H2774,I2774,J2774),'OMS Drop Downs'!G:G,1,FALSE))),IF(AND(F2774&lt;&gt;"C3",J2774&lt;&gt;"O5"),IF(SUM(COUNTIF(K2774:Q2774,"Y"),COUNTIF(K2774:Q2774,"N"))=0,"V","I"),IF(COUNTIF(K2774:Q2774,"Y"),"V","I"))="V"),"Valid","Invalid")," ")</f>
        <v xml:space="preserve"> </v>
      </c>
      <c r="T2774"/>
    </row>
    <row r="2775" spans="1:20" x14ac:dyDescent="0.25">
      <c r="A2775" s="113"/>
      <c r="B2775" s="114"/>
      <c r="C2775" s="115"/>
      <c r="D2775" s="117"/>
      <c r="E2775" s="55"/>
      <c r="F2775" s="31"/>
      <c r="G2775" s="31"/>
      <c r="H2775" s="31"/>
      <c r="I2775" s="31"/>
      <c r="J2775" s="31"/>
      <c r="K2775" s="31"/>
      <c r="L2775" s="31"/>
      <c r="M2775" s="31"/>
      <c r="N2775" s="31"/>
      <c r="O2775" s="31"/>
      <c r="P2775" s="31"/>
      <c r="Q2775" s="31"/>
      <c r="R2775" s="24" t="str">
        <f>IF(COUNTA(A2775:Q2775)=0,"",IF(AND(COUNTA(A2775)&gt;0, COUNTA(B2775)&gt;0, COUNTA(C2775)&gt;0, COUNTA(D2775)&gt;0, COUNTIF('OMS Drop Downs'!$C$2:$C$3,'OMS Response Form (ORF)'!E2775),COUNTIF('OMS Drop Downs'!$D$2:$D$5,'OMS Response Form (ORF)'!F2775),COUNTIF('OMS Drop Downs'!$A$2:$A$5,'OMS Response Form (ORF)'!G2775),COUNTIF('OMS Drop Downs'!$B$2:$B$4,'OMS Response Form (ORF)'!H2775),COUNTIF('OMS Drop Downs'!$A$2:$A$5,'OMS Response Form (ORF)'!I2775),COUNTIF('OMS Drop Downs'!$E$2:$E$7,'OMS Response Form (ORF)'!J2775),COUNTIF('OMS Drop Downs'!$B$2:$B$4,'OMS Response Form (ORF)'!K2775),COUNTIF('OMS Drop Downs'!$B$2:$B$4,'OMS Response Form (ORF)'!L2775),COUNTIF('OMS Drop Downs'!$B$2:$B$4,'OMS Response Form (ORF)'!M2775),COUNTIF('OMS Drop Downs'!$B$2:$B$4,'OMS Response Form (ORF)'!N2775), COUNTIF('OMS Drop Downs'!$B$2:$B$4,'OMS Response Form (ORF)'!O2775),COUNTIF('OMS Drop Downs'!$B$2:$B$4,'OMS Response Form (ORF)'!P2775),COUNTIF('OMS Drop Downs'!$B$2:$B$4,'OMS Response Form (ORF)'!Q2775)),"Complete","Incomplete"))</f>
        <v/>
      </c>
      <c r="S2775" s="25" t="str">
        <f>IF(R2775="Complete",IF(AND(NOT(ISNA(VLOOKUP(CONCATENATE(E2775,F2775,G2775,H2775,I2775,J2775),'OMS Drop Downs'!G:G,1,FALSE))),IF(AND(F2775&lt;&gt;"C3",J2775&lt;&gt;"O5"),IF(SUM(COUNTIF(K2775:Q2775,"Y"),COUNTIF(K2775:Q2775,"N"))=0,"V","I"),IF(COUNTIF(K2775:Q2775,"Y"),"V","I"))="V"),"Valid","Invalid")," ")</f>
        <v xml:space="preserve"> </v>
      </c>
      <c r="T2775"/>
    </row>
    <row r="2776" spans="1:20" x14ac:dyDescent="0.25">
      <c r="A2776" s="113"/>
      <c r="B2776" s="114"/>
      <c r="C2776" s="115"/>
      <c r="D2776" s="117"/>
      <c r="E2776" s="55"/>
      <c r="F2776" s="31"/>
      <c r="G2776" s="31"/>
      <c r="H2776" s="31"/>
      <c r="I2776" s="31"/>
      <c r="J2776" s="31"/>
      <c r="K2776" s="31"/>
      <c r="L2776" s="31"/>
      <c r="M2776" s="31"/>
      <c r="N2776" s="31"/>
      <c r="O2776" s="31"/>
      <c r="P2776" s="31"/>
      <c r="Q2776" s="31"/>
      <c r="R2776" s="24" t="str">
        <f>IF(COUNTA(A2776:Q2776)=0,"",IF(AND(COUNTA(A2776)&gt;0, COUNTA(B2776)&gt;0, COUNTA(C2776)&gt;0, COUNTA(D2776)&gt;0, COUNTIF('OMS Drop Downs'!$C$2:$C$3,'OMS Response Form (ORF)'!E2776),COUNTIF('OMS Drop Downs'!$D$2:$D$5,'OMS Response Form (ORF)'!F2776),COUNTIF('OMS Drop Downs'!$A$2:$A$5,'OMS Response Form (ORF)'!G2776),COUNTIF('OMS Drop Downs'!$B$2:$B$4,'OMS Response Form (ORF)'!H2776),COUNTIF('OMS Drop Downs'!$A$2:$A$5,'OMS Response Form (ORF)'!I2776),COUNTIF('OMS Drop Downs'!$E$2:$E$7,'OMS Response Form (ORF)'!J2776),COUNTIF('OMS Drop Downs'!$B$2:$B$4,'OMS Response Form (ORF)'!K2776),COUNTIF('OMS Drop Downs'!$B$2:$B$4,'OMS Response Form (ORF)'!L2776),COUNTIF('OMS Drop Downs'!$B$2:$B$4,'OMS Response Form (ORF)'!M2776),COUNTIF('OMS Drop Downs'!$B$2:$B$4,'OMS Response Form (ORF)'!N2776), COUNTIF('OMS Drop Downs'!$B$2:$B$4,'OMS Response Form (ORF)'!O2776),COUNTIF('OMS Drop Downs'!$B$2:$B$4,'OMS Response Form (ORF)'!P2776),COUNTIF('OMS Drop Downs'!$B$2:$B$4,'OMS Response Form (ORF)'!Q2776)),"Complete","Incomplete"))</f>
        <v/>
      </c>
      <c r="S2776" s="25" t="str">
        <f>IF(R2776="Complete",IF(AND(NOT(ISNA(VLOOKUP(CONCATENATE(E2776,F2776,G2776,H2776,I2776,J2776),'OMS Drop Downs'!G:G,1,FALSE))),IF(AND(F2776&lt;&gt;"C3",J2776&lt;&gt;"O5"),IF(SUM(COUNTIF(K2776:Q2776,"Y"),COUNTIF(K2776:Q2776,"N"))=0,"V","I"),IF(COUNTIF(K2776:Q2776,"Y"),"V","I"))="V"),"Valid","Invalid")," ")</f>
        <v xml:space="preserve"> </v>
      </c>
      <c r="T2776"/>
    </row>
    <row r="2777" spans="1:20" x14ac:dyDescent="0.25">
      <c r="A2777" s="113"/>
      <c r="B2777" s="114"/>
      <c r="C2777" s="115"/>
      <c r="D2777" s="117"/>
      <c r="E2777" s="55"/>
      <c r="F2777" s="31"/>
      <c r="G2777" s="31"/>
      <c r="H2777" s="31"/>
      <c r="I2777" s="31"/>
      <c r="J2777" s="31"/>
      <c r="K2777" s="31"/>
      <c r="L2777" s="31"/>
      <c r="M2777" s="31"/>
      <c r="N2777" s="31"/>
      <c r="O2777" s="31"/>
      <c r="P2777" s="31"/>
      <c r="Q2777" s="31"/>
      <c r="R2777" s="24" t="str">
        <f>IF(COUNTA(A2777:Q2777)=0,"",IF(AND(COUNTA(A2777)&gt;0, COUNTA(B2777)&gt;0, COUNTA(C2777)&gt;0, COUNTA(D2777)&gt;0, COUNTIF('OMS Drop Downs'!$C$2:$C$3,'OMS Response Form (ORF)'!E2777),COUNTIF('OMS Drop Downs'!$D$2:$D$5,'OMS Response Form (ORF)'!F2777),COUNTIF('OMS Drop Downs'!$A$2:$A$5,'OMS Response Form (ORF)'!G2777),COUNTIF('OMS Drop Downs'!$B$2:$B$4,'OMS Response Form (ORF)'!H2777),COUNTIF('OMS Drop Downs'!$A$2:$A$5,'OMS Response Form (ORF)'!I2777),COUNTIF('OMS Drop Downs'!$E$2:$E$7,'OMS Response Form (ORF)'!J2777),COUNTIF('OMS Drop Downs'!$B$2:$B$4,'OMS Response Form (ORF)'!K2777),COUNTIF('OMS Drop Downs'!$B$2:$B$4,'OMS Response Form (ORF)'!L2777),COUNTIF('OMS Drop Downs'!$B$2:$B$4,'OMS Response Form (ORF)'!M2777),COUNTIF('OMS Drop Downs'!$B$2:$B$4,'OMS Response Form (ORF)'!N2777), COUNTIF('OMS Drop Downs'!$B$2:$B$4,'OMS Response Form (ORF)'!O2777),COUNTIF('OMS Drop Downs'!$B$2:$B$4,'OMS Response Form (ORF)'!P2777),COUNTIF('OMS Drop Downs'!$B$2:$B$4,'OMS Response Form (ORF)'!Q2777)),"Complete","Incomplete"))</f>
        <v/>
      </c>
      <c r="S2777" s="25" t="str">
        <f>IF(R2777="Complete",IF(AND(NOT(ISNA(VLOOKUP(CONCATENATE(E2777,F2777,G2777,H2777,I2777,J2777),'OMS Drop Downs'!G:G,1,FALSE))),IF(AND(F2777&lt;&gt;"C3",J2777&lt;&gt;"O5"),IF(SUM(COUNTIF(K2777:Q2777,"Y"),COUNTIF(K2777:Q2777,"N"))=0,"V","I"),IF(COUNTIF(K2777:Q2777,"Y"),"V","I"))="V"),"Valid","Invalid")," ")</f>
        <v xml:space="preserve"> </v>
      </c>
      <c r="T2777"/>
    </row>
    <row r="2778" spans="1:20" x14ac:dyDescent="0.25">
      <c r="A2778" s="113"/>
      <c r="B2778" s="114"/>
      <c r="C2778" s="115"/>
      <c r="D2778" s="117"/>
      <c r="E2778" s="55"/>
      <c r="F2778" s="31"/>
      <c r="G2778" s="31"/>
      <c r="H2778" s="31"/>
      <c r="I2778" s="31"/>
      <c r="J2778" s="31"/>
      <c r="K2778" s="31"/>
      <c r="L2778" s="31"/>
      <c r="M2778" s="31"/>
      <c r="N2778" s="31"/>
      <c r="O2778" s="31"/>
      <c r="P2778" s="31"/>
      <c r="Q2778" s="31"/>
      <c r="R2778" s="24" t="str">
        <f>IF(COUNTA(A2778:Q2778)=0,"",IF(AND(COUNTA(A2778)&gt;0, COUNTA(B2778)&gt;0, COUNTA(C2778)&gt;0, COUNTA(D2778)&gt;0, COUNTIF('OMS Drop Downs'!$C$2:$C$3,'OMS Response Form (ORF)'!E2778),COUNTIF('OMS Drop Downs'!$D$2:$D$5,'OMS Response Form (ORF)'!F2778),COUNTIF('OMS Drop Downs'!$A$2:$A$5,'OMS Response Form (ORF)'!G2778),COUNTIF('OMS Drop Downs'!$B$2:$B$4,'OMS Response Form (ORF)'!H2778),COUNTIF('OMS Drop Downs'!$A$2:$A$5,'OMS Response Form (ORF)'!I2778),COUNTIF('OMS Drop Downs'!$E$2:$E$7,'OMS Response Form (ORF)'!J2778),COUNTIF('OMS Drop Downs'!$B$2:$B$4,'OMS Response Form (ORF)'!K2778),COUNTIF('OMS Drop Downs'!$B$2:$B$4,'OMS Response Form (ORF)'!L2778),COUNTIF('OMS Drop Downs'!$B$2:$B$4,'OMS Response Form (ORF)'!M2778),COUNTIF('OMS Drop Downs'!$B$2:$B$4,'OMS Response Form (ORF)'!N2778), COUNTIF('OMS Drop Downs'!$B$2:$B$4,'OMS Response Form (ORF)'!O2778),COUNTIF('OMS Drop Downs'!$B$2:$B$4,'OMS Response Form (ORF)'!P2778),COUNTIF('OMS Drop Downs'!$B$2:$B$4,'OMS Response Form (ORF)'!Q2778)),"Complete","Incomplete"))</f>
        <v/>
      </c>
      <c r="S2778" s="25" t="str">
        <f>IF(R2778="Complete",IF(AND(NOT(ISNA(VLOOKUP(CONCATENATE(E2778,F2778,G2778,H2778,I2778,J2778),'OMS Drop Downs'!G:G,1,FALSE))),IF(AND(F2778&lt;&gt;"C3",J2778&lt;&gt;"O5"),IF(SUM(COUNTIF(K2778:Q2778,"Y"),COUNTIF(K2778:Q2778,"N"))=0,"V","I"),IF(COUNTIF(K2778:Q2778,"Y"),"V","I"))="V"),"Valid","Invalid")," ")</f>
        <v xml:space="preserve"> </v>
      </c>
      <c r="T2778"/>
    </row>
    <row r="2779" spans="1:20" x14ac:dyDescent="0.25">
      <c r="A2779" s="113"/>
      <c r="B2779" s="114"/>
      <c r="C2779" s="115"/>
      <c r="D2779" s="117"/>
      <c r="E2779" s="55"/>
      <c r="F2779" s="31"/>
      <c r="G2779" s="31"/>
      <c r="H2779" s="31"/>
      <c r="I2779" s="31"/>
      <c r="J2779" s="31"/>
      <c r="K2779" s="31"/>
      <c r="L2779" s="31"/>
      <c r="M2779" s="31"/>
      <c r="N2779" s="31"/>
      <c r="O2779" s="31"/>
      <c r="P2779" s="31"/>
      <c r="Q2779" s="31"/>
      <c r="R2779" s="24" t="str">
        <f>IF(COUNTA(A2779:Q2779)=0,"",IF(AND(COUNTA(A2779)&gt;0, COUNTA(B2779)&gt;0, COUNTA(C2779)&gt;0, COUNTA(D2779)&gt;0, COUNTIF('OMS Drop Downs'!$C$2:$C$3,'OMS Response Form (ORF)'!E2779),COUNTIF('OMS Drop Downs'!$D$2:$D$5,'OMS Response Form (ORF)'!F2779),COUNTIF('OMS Drop Downs'!$A$2:$A$5,'OMS Response Form (ORF)'!G2779),COUNTIF('OMS Drop Downs'!$B$2:$B$4,'OMS Response Form (ORF)'!H2779),COUNTIF('OMS Drop Downs'!$A$2:$A$5,'OMS Response Form (ORF)'!I2779),COUNTIF('OMS Drop Downs'!$E$2:$E$7,'OMS Response Form (ORF)'!J2779),COUNTIF('OMS Drop Downs'!$B$2:$B$4,'OMS Response Form (ORF)'!K2779),COUNTIF('OMS Drop Downs'!$B$2:$B$4,'OMS Response Form (ORF)'!L2779),COUNTIF('OMS Drop Downs'!$B$2:$B$4,'OMS Response Form (ORF)'!M2779),COUNTIF('OMS Drop Downs'!$B$2:$B$4,'OMS Response Form (ORF)'!N2779), COUNTIF('OMS Drop Downs'!$B$2:$B$4,'OMS Response Form (ORF)'!O2779),COUNTIF('OMS Drop Downs'!$B$2:$B$4,'OMS Response Form (ORF)'!P2779),COUNTIF('OMS Drop Downs'!$B$2:$B$4,'OMS Response Form (ORF)'!Q2779)),"Complete","Incomplete"))</f>
        <v/>
      </c>
      <c r="S2779" s="25" t="str">
        <f>IF(R2779="Complete",IF(AND(NOT(ISNA(VLOOKUP(CONCATENATE(E2779,F2779,G2779,H2779,I2779,J2779),'OMS Drop Downs'!G:G,1,FALSE))),IF(AND(F2779&lt;&gt;"C3",J2779&lt;&gt;"O5"),IF(SUM(COUNTIF(K2779:Q2779,"Y"),COUNTIF(K2779:Q2779,"N"))=0,"V","I"),IF(COUNTIF(K2779:Q2779,"Y"),"V","I"))="V"),"Valid","Invalid")," ")</f>
        <v xml:space="preserve"> </v>
      </c>
      <c r="T2779"/>
    </row>
    <row r="2780" spans="1:20" x14ac:dyDescent="0.25">
      <c r="A2780" s="113"/>
      <c r="B2780" s="114"/>
      <c r="C2780" s="115"/>
      <c r="D2780" s="117"/>
      <c r="E2780" s="55"/>
      <c r="F2780" s="31"/>
      <c r="G2780" s="31"/>
      <c r="H2780" s="31"/>
      <c r="I2780" s="31"/>
      <c r="J2780" s="31"/>
      <c r="K2780" s="31"/>
      <c r="L2780" s="31"/>
      <c r="M2780" s="31"/>
      <c r="N2780" s="31"/>
      <c r="O2780" s="31"/>
      <c r="P2780" s="31"/>
      <c r="Q2780" s="31"/>
      <c r="R2780" s="24" t="str">
        <f>IF(COUNTA(A2780:Q2780)=0,"",IF(AND(COUNTA(A2780)&gt;0, COUNTA(B2780)&gt;0, COUNTA(C2780)&gt;0, COUNTA(D2780)&gt;0, COUNTIF('OMS Drop Downs'!$C$2:$C$3,'OMS Response Form (ORF)'!E2780),COUNTIF('OMS Drop Downs'!$D$2:$D$5,'OMS Response Form (ORF)'!F2780),COUNTIF('OMS Drop Downs'!$A$2:$A$5,'OMS Response Form (ORF)'!G2780),COUNTIF('OMS Drop Downs'!$B$2:$B$4,'OMS Response Form (ORF)'!H2780),COUNTIF('OMS Drop Downs'!$A$2:$A$5,'OMS Response Form (ORF)'!I2780),COUNTIF('OMS Drop Downs'!$E$2:$E$7,'OMS Response Form (ORF)'!J2780),COUNTIF('OMS Drop Downs'!$B$2:$B$4,'OMS Response Form (ORF)'!K2780),COUNTIF('OMS Drop Downs'!$B$2:$B$4,'OMS Response Form (ORF)'!L2780),COUNTIF('OMS Drop Downs'!$B$2:$B$4,'OMS Response Form (ORF)'!M2780),COUNTIF('OMS Drop Downs'!$B$2:$B$4,'OMS Response Form (ORF)'!N2780), COUNTIF('OMS Drop Downs'!$B$2:$B$4,'OMS Response Form (ORF)'!O2780),COUNTIF('OMS Drop Downs'!$B$2:$B$4,'OMS Response Form (ORF)'!P2780),COUNTIF('OMS Drop Downs'!$B$2:$B$4,'OMS Response Form (ORF)'!Q2780)),"Complete","Incomplete"))</f>
        <v/>
      </c>
      <c r="S2780" s="25" t="str">
        <f>IF(R2780="Complete",IF(AND(NOT(ISNA(VLOOKUP(CONCATENATE(E2780,F2780,G2780,H2780,I2780,J2780),'OMS Drop Downs'!G:G,1,FALSE))),IF(AND(F2780&lt;&gt;"C3",J2780&lt;&gt;"O5"),IF(SUM(COUNTIF(K2780:Q2780,"Y"),COUNTIF(K2780:Q2780,"N"))=0,"V","I"),IF(COUNTIF(K2780:Q2780,"Y"),"V","I"))="V"),"Valid","Invalid")," ")</f>
        <v xml:space="preserve"> </v>
      </c>
      <c r="T2780"/>
    </row>
    <row r="2781" spans="1:20" x14ac:dyDescent="0.25">
      <c r="A2781" s="113"/>
      <c r="B2781" s="114"/>
      <c r="C2781" s="115"/>
      <c r="D2781" s="117"/>
      <c r="E2781" s="55"/>
      <c r="F2781" s="31"/>
      <c r="G2781" s="31"/>
      <c r="H2781" s="31"/>
      <c r="I2781" s="31"/>
      <c r="J2781" s="31"/>
      <c r="K2781" s="31"/>
      <c r="L2781" s="31"/>
      <c r="M2781" s="31"/>
      <c r="N2781" s="31"/>
      <c r="O2781" s="31"/>
      <c r="P2781" s="31"/>
      <c r="Q2781" s="31"/>
      <c r="R2781" s="24" t="str">
        <f>IF(COUNTA(A2781:Q2781)=0,"",IF(AND(COUNTA(A2781)&gt;0, COUNTA(B2781)&gt;0, COUNTA(C2781)&gt;0, COUNTA(D2781)&gt;0, COUNTIF('OMS Drop Downs'!$C$2:$C$3,'OMS Response Form (ORF)'!E2781),COUNTIF('OMS Drop Downs'!$D$2:$D$5,'OMS Response Form (ORF)'!F2781),COUNTIF('OMS Drop Downs'!$A$2:$A$5,'OMS Response Form (ORF)'!G2781),COUNTIF('OMS Drop Downs'!$B$2:$B$4,'OMS Response Form (ORF)'!H2781),COUNTIF('OMS Drop Downs'!$A$2:$A$5,'OMS Response Form (ORF)'!I2781),COUNTIF('OMS Drop Downs'!$E$2:$E$7,'OMS Response Form (ORF)'!J2781),COUNTIF('OMS Drop Downs'!$B$2:$B$4,'OMS Response Form (ORF)'!K2781),COUNTIF('OMS Drop Downs'!$B$2:$B$4,'OMS Response Form (ORF)'!L2781),COUNTIF('OMS Drop Downs'!$B$2:$B$4,'OMS Response Form (ORF)'!M2781),COUNTIF('OMS Drop Downs'!$B$2:$B$4,'OMS Response Form (ORF)'!N2781), COUNTIF('OMS Drop Downs'!$B$2:$B$4,'OMS Response Form (ORF)'!O2781),COUNTIF('OMS Drop Downs'!$B$2:$B$4,'OMS Response Form (ORF)'!P2781),COUNTIF('OMS Drop Downs'!$B$2:$B$4,'OMS Response Form (ORF)'!Q2781)),"Complete","Incomplete"))</f>
        <v/>
      </c>
      <c r="S2781" s="25" t="str">
        <f>IF(R2781="Complete",IF(AND(NOT(ISNA(VLOOKUP(CONCATENATE(E2781,F2781,G2781,H2781,I2781,J2781),'OMS Drop Downs'!G:G,1,FALSE))),IF(AND(F2781&lt;&gt;"C3",J2781&lt;&gt;"O5"),IF(SUM(COUNTIF(K2781:Q2781,"Y"),COUNTIF(K2781:Q2781,"N"))=0,"V","I"),IF(COUNTIF(K2781:Q2781,"Y"),"V","I"))="V"),"Valid","Invalid")," ")</f>
        <v xml:space="preserve"> </v>
      </c>
      <c r="T2781"/>
    </row>
    <row r="2782" spans="1:20" x14ac:dyDescent="0.25">
      <c r="A2782" s="113"/>
      <c r="B2782" s="114"/>
      <c r="C2782" s="115"/>
      <c r="D2782" s="117"/>
      <c r="E2782" s="55"/>
      <c r="F2782" s="31"/>
      <c r="G2782" s="31"/>
      <c r="H2782" s="31"/>
      <c r="I2782" s="31"/>
      <c r="J2782" s="31"/>
      <c r="K2782" s="31"/>
      <c r="L2782" s="31"/>
      <c r="M2782" s="31"/>
      <c r="N2782" s="31"/>
      <c r="O2782" s="31"/>
      <c r="P2782" s="31"/>
      <c r="Q2782" s="31"/>
      <c r="R2782" s="24" t="str">
        <f>IF(COUNTA(A2782:Q2782)=0,"",IF(AND(COUNTA(A2782)&gt;0, COUNTA(B2782)&gt;0, COUNTA(C2782)&gt;0, COUNTA(D2782)&gt;0, COUNTIF('OMS Drop Downs'!$C$2:$C$3,'OMS Response Form (ORF)'!E2782),COUNTIF('OMS Drop Downs'!$D$2:$D$5,'OMS Response Form (ORF)'!F2782),COUNTIF('OMS Drop Downs'!$A$2:$A$5,'OMS Response Form (ORF)'!G2782),COUNTIF('OMS Drop Downs'!$B$2:$B$4,'OMS Response Form (ORF)'!H2782),COUNTIF('OMS Drop Downs'!$A$2:$A$5,'OMS Response Form (ORF)'!I2782),COUNTIF('OMS Drop Downs'!$E$2:$E$7,'OMS Response Form (ORF)'!J2782),COUNTIF('OMS Drop Downs'!$B$2:$B$4,'OMS Response Form (ORF)'!K2782),COUNTIF('OMS Drop Downs'!$B$2:$B$4,'OMS Response Form (ORF)'!L2782),COUNTIF('OMS Drop Downs'!$B$2:$B$4,'OMS Response Form (ORF)'!M2782),COUNTIF('OMS Drop Downs'!$B$2:$B$4,'OMS Response Form (ORF)'!N2782), COUNTIF('OMS Drop Downs'!$B$2:$B$4,'OMS Response Form (ORF)'!O2782),COUNTIF('OMS Drop Downs'!$B$2:$B$4,'OMS Response Form (ORF)'!P2782),COUNTIF('OMS Drop Downs'!$B$2:$B$4,'OMS Response Form (ORF)'!Q2782)),"Complete","Incomplete"))</f>
        <v/>
      </c>
      <c r="S2782" s="25" t="str">
        <f>IF(R2782="Complete",IF(AND(NOT(ISNA(VLOOKUP(CONCATENATE(E2782,F2782,G2782,H2782,I2782,J2782),'OMS Drop Downs'!G:G,1,FALSE))),IF(AND(F2782&lt;&gt;"C3",J2782&lt;&gt;"O5"),IF(SUM(COUNTIF(K2782:Q2782,"Y"),COUNTIF(K2782:Q2782,"N"))=0,"V","I"),IF(COUNTIF(K2782:Q2782,"Y"),"V","I"))="V"),"Valid","Invalid")," ")</f>
        <v xml:space="preserve"> </v>
      </c>
      <c r="T2782"/>
    </row>
    <row r="2783" spans="1:20" x14ac:dyDescent="0.25">
      <c r="A2783" s="113"/>
      <c r="B2783" s="114"/>
      <c r="C2783" s="115"/>
      <c r="D2783" s="117"/>
      <c r="E2783" s="55"/>
      <c r="F2783" s="31"/>
      <c r="G2783" s="31"/>
      <c r="H2783" s="31"/>
      <c r="I2783" s="31"/>
      <c r="J2783" s="31"/>
      <c r="K2783" s="31"/>
      <c r="L2783" s="31"/>
      <c r="M2783" s="31"/>
      <c r="N2783" s="31"/>
      <c r="O2783" s="31"/>
      <c r="P2783" s="31"/>
      <c r="Q2783" s="31"/>
      <c r="R2783" s="24" t="str">
        <f>IF(COUNTA(A2783:Q2783)=0,"",IF(AND(COUNTA(A2783)&gt;0, COUNTA(B2783)&gt;0, COUNTA(C2783)&gt;0, COUNTA(D2783)&gt;0, COUNTIF('OMS Drop Downs'!$C$2:$C$3,'OMS Response Form (ORF)'!E2783),COUNTIF('OMS Drop Downs'!$D$2:$D$5,'OMS Response Form (ORF)'!F2783),COUNTIF('OMS Drop Downs'!$A$2:$A$5,'OMS Response Form (ORF)'!G2783),COUNTIF('OMS Drop Downs'!$B$2:$B$4,'OMS Response Form (ORF)'!H2783),COUNTIF('OMS Drop Downs'!$A$2:$A$5,'OMS Response Form (ORF)'!I2783),COUNTIF('OMS Drop Downs'!$E$2:$E$7,'OMS Response Form (ORF)'!J2783),COUNTIF('OMS Drop Downs'!$B$2:$B$4,'OMS Response Form (ORF)'!K2783),COUNTIF('OMS Drop Downs'!$B$2:$B$4,'OMS Response Form (ORF)'!L2783),COUNTIF('OMS Drop Downs'!$B$2:$B$4,'OMS Response Form (ORF)'!M2783),COUNTIF('OMS Drop Downs'!$B$2:$B$4,'OMS Response Form (ORF)'!N2783), COUNTIF('OMS Drop Downs'!$B$2:$B$4,'OMS Response Form (ORF)'!O2783),COUNTIF('OMS Drop Downs'!$B$2:$B$4,'OMS Response Form (ORF)'!P2783),COUNTIF('OMS Drop Downs'!$B$2:$B$4,'OMS Response Form (ORF)'!Q2783)),"Complete","Incomplete"))</f>
        <v/>
      </c>
      <c r="S2783" s="25" t="str">
        <f>IF(R2783="Complete",IF(AND(NOT(ISNA(VLOOKUP(CONCATENATE(E2783,F2783,G2783,H2783,I2783,J2783),'OMS Drop Downs'!G:G,1,FALSE))),IF(AND(F2783&lt;&gt;"C3",J2783&lt;&gt;"O5"),IF(SUM(COUNTIF(K2783:Q2783,"Y"),COUNTIF(K2783:Q2783,"N"))=0,"V","I"),IF(COUNTIF(K2783:Q2783,"Y"),"V","I"))="V"),"Valid","Invalid")," ")</f>
        <v xml:space="preserve"> </v>
      </c>
      <c r="T2783"/>
    </row>
    <row r="2784" spans="1:20" x14ac:dyDescent="0.25">
      <c r="A2784" s="113"/>
      <c r="B2784" s="114"/>
      <c r="C2784" s="115"/>
      <c r="D2784" s="117"/>
      <c r="E2784" s="55"/>
      <c r="F2784" s="31"/>
      <c r="G2784" s="31"/>
      <c r="H2784" s="31"/>
      <c r="I2784" s="31"/>
      <c r="J2784" s="31"/>
      <c r="K2784" s="31"/>
      <c r="L2784" s="31"/>
      <c r="M2784" s="31"/>
      <c r="N2784" s="31"/>
      <c r="O2784" s="31"/>
      <c r="P2784" s="31"/>
      <c r="Q2784" s="31"/>
      <c r="R2784" s="24" t="str">
        <f>IF(COUNTA(A2784:Q2784)=0,"",IF(AND(COUNTA(A2784)&gt;0, COUNTA(B2784)&gt;0, COUNTA(C2784)&gt;0, COUNTA(D2784)&gt;0, COUNTIF('OMS Drop Downs'!$C$2:$C$3,'OMS Response Form (ORF)'!E2784),COUNTIF('OMS Drop Downs'!$D$2:$D$5,'OMS Response Form (ORF)'!F2784),COUNTIF('OMS Drop Downs'!$A$2:$A$5,'OMS Response Form (ORF)'!G2784),COUNTIF('OMS Drop Downs'!$B$2:$B$4,'OMS Response Form (ORF)'!H2784),COUNTIF('OMS Drop Downs'!$A$2:$A$5,'OMS Response Form (ORF)'!I2784),COUNTIF('OMS Drop Downs'!$E$2:$E$7,'OMS Response Form (ORF)'!J2784),COUNTIF('OMS Drop Downs'!$B$2:$B$4,'OMS Response Form (ORF)'!K2784),COUNTIF('OMS Drop Downs'!$B$2:$B$4,'OMS Response Form (ORF)'!L2784),COUNTIF('OMS Drop Downs'!$B$2:$B$4,'OMS Response Form (ORF)'!M2784),COUNTIF('OMS Drop Downs'!$B$2:$B$4,'OMS Response Form (ORF)'!N2784), COUNTIF('OMS Drop Downs'!$B$2:$B$4,'OMS Response Form (ORF)'!O2784),COUNTIF('OMS Drop Downs'!$B$2:$B$4,'OMS Response Form (ORF)'!P2784),COUNTIF('OMS Drop Downs'!$B$2:$B$4,'OMS Response Form (ORF)'!Q2784)),"Complete","Incomplete"))</f>
        <v/>
      </c>
      <c r="S2784" s="25" t="str">
        <f>IF(R2784="Complete",IF(AND(NOT(ISNA(VLOOKUP(CONCATENATE(E2784,F2784,G2784,H2784,I2784,J2784),'OMS Drop Downs'!G:G,1,FALSE))),IF(AND(F2784&lt;&gt;"C3",J2784&lt;&gt;"O5"),IF(SUM(COUNTIF(K2784:Q2784,"Y"),COUNTIF(K2784:Q2784,"N"))=0,"V","I"),IF(COUNTIF(K2784:Q2784,"Y"),"V","I"))="V"),"Valid","Invalid")," ")</f>
        <v xml:space="preserve"> </v>
      </c>
      <c r="T2784"/>
    </row>
    <row r="2785" spans="1:20" x14ac:dyDescent="0.25">
      <c r="A2785" s="113"/>
      <c r="B2785" s="114"/>
      <c r="C2785" s="115"/>
      <c r="D2785" s="117"/>
      <c r="E2785" s="55"/>
      <c r="F2785" s="31"/>
      <c r="G2785" s="31"/>
      <c r="H2785" s="31"/>
      <c r="I2785" s="31"/>
      <c r="J2785" s="31"/>
      <c r="K2785" s="31"/>
      <c r="L2785" s="31"/>
      <c r="M2785" s="31"/>
      <c r="N2785" s="31"/>
      <c r="O2785" s="31"/>
      <c r="P2785" s="31"/>
      <c r="Q2785" s="31"/>
      <c r="R2785" s="24" t="str">
        <f>IF(COUNTA(A2785:Q2785)=0,"",IF(AND(COUNTA(A2785)&gt;0, COUNTA(B2785)&gt;0, COUNTA(C2785)&gt;0, COUNTA(D2785)&gt;0, COUNTIF('OMS Drop Downs'!$C$2:$C$3,'OMS Response Form (ORF)'!E2785),COUNTIF('OMS Drop Downs'!$D$2:$D$5,'OMS Response Form (ORF)'!F2785),COUNTIF('OMS Drop Downs'!$A$2:$A$5,'OMS Response Form (ORF)'!G2785),COUNTIF('OMS Drop Downs'!$B$2:$B$4,'OMS Response Form (ORF)'!H2785),COUNTIF('OMS Drop Downs'!$A$2:$A$5,'OMS Response Form (ORF)'!I2785),COUNTIF('OMS Drop Downs'!$E$2:$E$7,'OMS Response Form (ORF)'!J2785),COUNTIF('OMS Drop Downs'!$B$2:$B$4,'OMS Response Form (ORF)'!K2785),COUNTIF('OMS Drop Downs'!$B$2:$B$4,'OMS Response Form (ORF)'!L2785),COUNTIF('OMS Drop Downs'!$B$2:$B$4,'OMS Response Form (ORF)'!M2785),COUNTIF('OMS Drop Downs'!$B$2:$B$4,'OMS Response Form (ORF)'!N2785), COUNTIF('OMS Drop Downs'!$B$2:$B$4,'OMS Response Form (ORF)'!O2785),COUNTIF('OMS Drop Downs'!$B$2:$B$4,'OMS Response Form (ORF)'!P2785),COUNTIF('OMS Drop Downs'!$B$2:$B$4,'OMS Response Form (ORF)'!Q2785)),"Complete","Incomplete"))</f>
        <v/>
      </c>
      <c r="S2785" s="25" t="str">
        <f>IF(R2785="Complete",IF(AND(NOT(ISNA(VLOOKUP(CONCATENATE(E2785,F2785,G2785,H2785,I2785,J2785),'OMS Drop Downs'!G:G,1,FALSE))),IF(AND(F2785&lt;&gt;"C3",J2785&lt;&gt;"O5"),IF(SUM(COUNTIF(K2785:Q2785,"Y"),COUNTIF(K2785:Q2785,"N"))=0,"V","I"),IF(COUNTIF(K2785:Q2785,"Y"),"V","I"))="V"),"Valid","Invalid")," ")</f>
        <v xml:space="preserve"> </v>
      </c>
      <c r="T2785"/>
    </row>
    <row r="2786" spans="1:20" x14ac:dyDescent="0.25">
      <c r="A2786" s="113"/>
      <c r="B2786" s="114"/>
      <c r="C2786" s="115"/>
      <c r="D2786" s="117"/>
      <c r="E2786" s="55"/>
      <c r="F2786" s="31"/>
      <c r="G2786" s="31"/>
      <c r="H2786" s="31"/>
      <c r="I2786" s="31"/>
      <c r="J2786" s="31"/>
      <c r="K2786" s="31"/>
      <c r="L2786" s="31"/>
      <c r="M2786" s="31"/>
      <c r="N2786" s="31"/>
      <c r="O2786" s="31"/>
      <c r="P2786" s="31"/>
      <c r="Q2786" s="31"/>
      <c r="R2786" s="24" t="str">
        <f>IF(COUNTA(A2786:Q2786)=0,"",IF(AND(COUNTA(A2786)&gt;0, COUNTA(B2786)&gt;0, COUNTA(C2786)&gt;0, COUNTA(D2786)&gt;0, COUNTIF('OMS Drop Downs'!$C$2:$C$3,'OMS Response Form (ORF)'!E2786),COUNTIF('OMS Drop Downs'!$D$2:$D$5,'OMS Response Form (ORF)'!F2786),COUNTIF('OMS Drop Downs'!$A$2:$A$5,'OMS Response Form (ORF)'!G2786),COUNTIF('OMS Drop Downs'!$B$2:$B$4,'OMS Response Form (ORF)'!H2786),COUNTIF('OMS Drop Downs'!$A$2:$A$5,'OMS Response Form (ORF)'!I2786),COUNTIF('OMS Drop Downs'!$E$2:$E$7,'OMS Response Form (ORF)'!J2786),COUNTIF('OMS Drop Downs'!$B$2:$B$4,'OMS Response Form (ORF)'!K2786),COUNTIF('OMS Drop Downs'!$B$2:$B$4,'OMS Response Form (ORF)'!L2786),COUNTIF('OMS Drop Downs'!$B$2:$B$4,'OMS Response Form (ORF)'!M2786),COUNTIF('OMS Drop Downs'!$B$2:$B$4,'OMS Response Form (ORF)'!N2786), COUNTIF('OMS Drop Downs'!$B$2:$B$4,'OMS Response Form (ORF)'!O2786),COUNTIF('OMS Drop Downs'!$B$2:$B$4,'OMS Response Form (ORF)'!P2786),COUNTIF('OMS Drop Downs'!$B$2:$B$4,'OMS Response Form (ORF)'!Q2786)),"Complete","Incomplete"))</f>
        <v/>
      </c>
      <c r="S2786" s="25" t="str">
        <f>IF(R2786="Complete",IF(AND(NOT(ISNA(VLOOKUP(CONCATENATE(E2786,F2786,G2786,H2786,I2786,J2786),'OMS Drop Downs'!G:G,1,FALSE))),IF(AND(F2786&lt;&gt;"C3",J2786&lt;&gt;"O5"),IF(SUM(COUNTIF(K2786:Q2786,"Y"),COUNTIF(K2786:Q2786,"N"))=0,"V","I"),IF(COUNTIF(K2786:Q2786,"Y"),"V","I"))="V"),"Valid","Invalid")," ")</f>
        <v xml:space="preserve"> </v>
      </c>
      <c r="T2786"/>
    </row>
    <row r="2787" spans="1:20" x14ac:dyDescent="0.25">
      <c r="A2787" s="113"/>
      <c r="B2787" s="114"/>
      <c r="C2787" s="115"/>
      <c r="D2787" s="117"/>
      <c r="E2787" s="55"/>
      <c r="F2787" s="31"/>
      <c r="G2787" s="31"/>
      <c r="H2787" s="31"/>
      <c r="I2787" s="31"/>
      <c r="J2787" s="31"/>
      <c r="K2787" s="31"/>
      <c r="L2787" s="31"/>
      <c r="M2787" s="31"/>
      <c r="N2787" s="31"/>
      <c r="O2787" s="31"/>
      <c r="P2787" s="31"/>
      <c r="Q2787" s="31"/>
      <c r="R2787" s="24" t="str">
        <f>IF(COUNTA(A2787:Q2787)=0,"",IF(AND(COUNTA(A2787)&gt;0, COUNTA(B2787)&gt;0, COUNTA(C2787)&gt;0, COUNTA(D2787)&gt;0, COUNTIF('OMS Drop Downs'!$C$2:$C$3,'OMS Response Form (ORF)'!E2787),COUNTIF('OMS Drop Downs'!$D$2:$D$5,'OMS Response Form (ORF)'!F2787),COUNTIF('OMS Drop Downs'!$A$2:$A$5,'OMS Response Form (ORF)'!G2787),COUNTIF('OMS Drop Downs'!$B$2:$B$4,'OMS Response Form (ORF)'!H2787),COUNTIF('OMS Drop Downs'!$A$2:$A$5,'OMS Response Form (ORF)'!I2787),COUNTIF('OMS Drop Downs'!$E$2:$E$7,'OMS Response Form (ORF)'!J2787),COUNTIF('OMS Drop Downs'!$B$2:$B$4,'OMS Response Form (ORF)'!K2787),COUNTIF('OMS Drop Downs'!$B$2:$B$4,'OMS Response Form (ORF)'!L2787),COUNTIF('OMS Drop Downs'!$B$2:$B$4,'OMS Response Form (ORF)'!M2787),COUNTIF('OMS Drop Downs'!$B$2:$B$4,'OMS Response Form (ORF)'!N2787), COUNTIF('OMS Drop Downs'!$B$2:$B$4,'OMS Response Form (ORF)'!O2787),COUNTIF('OMS Drop Downs'!$B$2:$B$4,'OMS Response Form (ORF)'!P2787),COUNTIF('OMS Drop Downs'!$B$2:$B$4,'OMS Response Form (ORF)'!Q2787)),"Complete","Incomplete"))</f>
        <v/>
      </c>
      <c r="S2787" s="25" t="str">
        <f>IF(R2787="Complete",IF(AND(NOT(ISNA(VLOOKUP(CONCATENATE(E2787,F2787,G2787,H2787,I2787,J2787),'OMS Drop Downs'!G:G,1,FALSE))),IF(AND(F2787&lt;&gt;"C3",J2787&lt;&gt;"O5"),IF(SUM(COUNTIF(K2787:Q2787,"Y"),COUNTIF(K2787:Q2787,"N"))=0,"V","I"),IF(COUNTIF(K2787:Q2787,"Y"),"V","I"))="V"),"Valid","Invalid")," ")</f>
        <v xml:space="preserve"> </v>
      </c>
      <c r="T2787"/>
    </row>
    <row r="2788" spans="1:20" x14ac:dyDescent="0.25">
      <c r="A2788" s="113"/>
      <c r="B2788" s="114"/>
      <c r="C2788" s="115"/>
      <c r="D2788" s="117"/>
      <c r="E2788" s="55"/>
      <c r="F2788" s="31"/>
      <c r="G2788" s="31"/>
      <c r="H2788" s="31"/>
      <c r="I2788" s="31"/>
      <c r="J2788" s="31"/>
      <c r="K2788" s="31"/>
      <c r="L2788" s="31"/>
      <c r="M2788" s="31"/>
      <c r="N2788" s="31"/>
      <c r="O2788" s="31"/>
      <c r="P2788" s="31"/>
      <c r="Q2788" s="31"/>
      <c r="R2788" s="24" t="str">
        <f>IF(COUNTA(A2788:Q2788)=0,"",IF(AND(COUNTA(A2788)&gt;0, COUNTA(B2788)&gt;0, COUNTA(C2788)&gt;0, COUNTA(D2788)&gt;0, COUNTIF('OMS Drop Downs'!$C$2:$C$3,'OMS Response Form (ORF)'!E2788),COUNTIF('OMS Drop Downs'!$D$2:$D$5,'OMS Response Form (ORF)'!F2788),COUNTIF('OMS Drop Downs'!$A$2:$A$5,'OMS Response Form (ORF)'!G2788),COUNTIF('OMS Drop Downs'!$B$2:$B$4,'OMS Response Form (ORF)'!H2788),COUNTIF('OMS Drop Downs'!$A$2:$A$5,'OMS Response Form (ORF)'!I2788),COUNTIF('OMS Drop Downs'!$E$2:$E$7,'OMS Response Form (ORF)'!J2788),COUNTIF('OMS Drop Downs'!$B$2:$B$4,'OMS Response Form (ORF)'!K2788),COUNTIF('OMS Drop Downs'!$B$2:$B$4,'OMS Response Form (ORF)'!L2788),COUNTIF('OMS Drop Downs'!$B$2:$B$4,'OMS Response Form (ORF)'!M2788),COUNTIF('OMS Drop Downs'!$B$2:$B$4,'OMS Response Form (ORF)'!N2788), COUNTIF('OMS Drop Downs'!$B$2:$B$4,'OMS Response Form (ORF)'!O2788),COUNTIF('OMS Drop Downs'!$B$2:$B$4,'OMS Response Form (ORF)'!P2788),COUNTIF('OMS Drop Downs'!$B$2:$B$4,'OMS Response Form (ORF)'!Q2788)),"Complete","Incomplete"))</f>
        <v/>
      </c>
      <c r="S2788" s="25" t="str">
        <f>IF(R2788="Complete",IF(AND(NOT(ISNA(VLOOKUP(CONCATENATE(E2788,F2788,G2788,H2788,I2788,J2788),'OMS Drop Downs'!G:G,1,FALSE))),IF(AND(F2788&lt;&gt;"C3",J2788&lt;&gt;"O5"),IF(SUM(COUNTIF(K2788:Q2788,"Y"),COUNTIF(K2788:Q2788,"N"))=0,"V","I"),IF(COUNTIF(K2788:Q2788,"Y"),"V","I"))="V"),"Valid","Invalid")," ")</f>
        <v xml:space="preserve"> </v>
      </c>
      <c r="T2788"/>
    </row>
    <row r="2789" spans="1:20" x14ac:dyDescent="0.25">
      <c r="A2789" s="113"/>
      <c r="B2789" s="114"/>
      <c r="C2789" s="115"/>
      <c r="D2789" s="117"/>
      <c r="E2789" s="55"/>
      <c r="F2789" s="31"/>
      <c r="G2789" s="31"/>
      <c r="H2789" s="31"/>
      <c r="I2789" s="31"/>
      <c r="J2789" s="31"/>
      <c r="K2789" s="31"/>
      <c r="L2789" s="31"/>
      <c r="M2789" s="31"/>
      <c r="N2789" s="31"/>
      <c r="O2789" s="31"/>
      <c r="P2789" s="31"/>
      <c r="Q2789" s="31"/>
      <c r="R2789" s="24" t="str">
        <f>IF(COUNTA(A2789:Q2789)=0,"",IF(AND(COUNTA(A2789)&gt;0, COUNTA(B2789)&gt;0, COUNTA(C2789)&gt;0, COUNTA(D2789)&gt;0, COUNTIF('OMS Drop Downs'!$C$2:$C$3,'OMS Response Form (ORF)'!E2789),COUNTIF('OMS Drop Downs'!$D$2:$D$5,'OMS Response Form (ORF)'!F2789),COUNTIF('OMS Drop Downs'!$A$2:$A$5,'OMS Response Form (ORF)'!G2789),COUNTIF('OMS Drop Downs'!$B$2:$B$4,'OMS Response Form (ORF)'!H2789),COUNTIF('OMS Drop Downs'!$A$2:$A$5,'OMS Response Form (ORF)'!I2789),COUNTIF('OMS Drop Downs'!$E$2:$E$7,'OMS Response Form (ORF)'!J2789),COUNTIF('OMS Drop Downs'!$B$2:$B$4,'OMS Response Form (ORF)'!K2789),COUNTIF('OMS Drop Downs'!$B$2:$B$4,'OMS Response Form (ORF)'!L2789),COUNTIF('OMS Drop Downs'!$B$2:$B$4,'OMS Response Form (ORF)'!M2789),COUNTIF('OMS Drop Downs'!$B$2:$B$4,'OMS Response Form (ORF)'!N2789), COUNTIF('OMS Drop Downs'!$B$2:$B$4,'OMS Response Form (ORF)'!O2789),COUNTIF('OMS Drop Downs'!$B$2:$B$4,'OMS Response Form (ORF)'!P2789),COUNTIF('OMS Drop Downs'!$B$2:$B$4,'OMS Response Form (ORF)'!Q2789)),"Complete","Incomplete"))</f>
        <v/>
      </c>
      <c r="S2789" s="25" t="str">
        <f>IF(R2789="Complete",IF(AND(NOT(ISNA(VLOOKUP(CONCATENATE(E2789,F2789,G2789,H2789,I2789,J2789),'OMS Drop Downs'!G:G,1,FALSE))),IF(AND(F2789&lt;&gt;"C3",J2789&lt;&gt;"O5"),IF(SUM(COUNTIF(K2789:Q2789,"Y"),COUNTIF(K2789:Q2789,"N"))=0,"V","I"),IF(COUNTIF(K2789:Q2789,"Y"),"V","I"))="V"),"Valid","Invalid")," ")</f>
        <v xml:space="preserve"> </v>
      </c>
      <c r="T2789"/>
    </row>
    <row r="2790" spans="1:20" x14ac:dyDescent="0.25">
      <c r="A2790" s="113"/>
      <c r="B2790" s="114"/>
      <c r="C2790" s="115"/>
      <c r="D2790" s="117"/>
      <c r="E2790" s="55"/>
      <c r="F2790" s="31"/>
      <c r="G2790" s="31"/>
      <c r="H2790" s="31"/>
      <c r="I2790" s="31"/>
      <c r="J2790" s="31"/>
      <c r="K2790" s="31"/>
      <c r="L2790" s="31"/>
      <c r="M2790" s="31"/>
      <c r="N2790" s="31"/>
      <c r="O2790" s="31"/>
      <c r="P2790" s="31"/>
      <c r="Q2790" s="31"/>
      <c r="R2790" s="24" t="str">
        <f>IF(COUNTA(A2790:Q2790)=0,"",IF(AND(COUNTA(A2790)&gt;0, COUNTA(B2790)&gt;0, COUNTA(C2790)&gt;0, COUNTA(D2790)&gt;0, COUNTIF('OMS Drop Downs'!$C$2:$C$3,'OMS Response Form (ORF)'!E2790),COUNTIF('OMS Drop Downs'!$D$2:$D$5,'OMS Response Form (ORF)'!F2790),COUNTIF('OMS Drop Downs'!$A$2:$A$5,'OMS Response Form (ORF)'!G2790),COUNTIF('OMS Drop Downs'!$B$2:$B$4,'OMS Response Form (ORF)'!H2790),COUNTIF('OMS Drop Downs'!$A$2:$A$5,'OMS Response Form (ORF)'!I2790),COUNTIF('OMS Drop Downs'!$E$2:$E$7,'OMS Response Form (ORF)'!J2790),COUNTIF('OMS Drop Downs'!$B$2:$B$4,'OMS Response Form (ORF)'!K2790),COUNTIF('OMS Drop Downs'!$B$2:$B$4,'OMS Response Form (ORF)'!L2790),COUNTIF('OMS Drop Downs'!$B$2:$B$4,'OMS Response Form (ORF)'!M2790),COUNTIF('OMS Drop Downs'!$B$2:$B$4,'OMS Response Form (ORF)'!N2790), COUNTIF('OMS Drop Downs'!$B$2:$B$4,'OMS Response Form (ORF)'!O2790),COUNTIF('OMS Drop Downs'!$B$2:$B$4,'OMS Response Form (ORF)'!P2790),COUNTIF('OMS Drop Downs'!$B$2:$B$4,'OMS Response Form (ORF)'!Q2790)),"Complete","Incomplete"))</f>
        <v/>
      </c>
      <c r="S2790" s="25" t="str">
        <f>IF(R2790="Complete",IF(AND(NOT(ISNA(VLOOKUP(CONCATENATE(E2790,F2790,G2790,H2790,I2790,J2790),'OMS Drop Downs'!G:G,1,FALSE))),IF(AND(F2790&lt;&gt;"C3",J2790&lt;&gt;"O5"),IF(SUM(COUNTIF(K2790:Q2790,"Y"),COUNTIF(K2790:Q2790,"N"))=0,"V","I"),IF(COUNTIF(K2790:Q2790,"Y"),"V","I"))="V"),"Valid","Invalid")," ")</f>
        <v xml:space="preserve"> </v>
      </c>
      <c r="T2790"/>
    </row>
    <row r="2791" spans="1:20" x14ac:dyDescent="0.25">
      <c r="A2791" s="113"/>
      <c r="B2791" s="114"/>
      <c r="C2791" s="115"/>
      <c r="D2791" s="117"/>
      <c r="E2791" s="55"/>
      <c r="F2791" s="31"/>
      <c r="G2791" s="31"/>
      <c r="H2791" s="31"/>
      <c r="I2791" s="31"/>
      <c r="J2791" s="31"/>
      <c r="K2791" s="31"/>
      <c r="L2791" s="31"/>
      <c r="M2791" s="31"/>
      <c r="N2791" s="31"/>
      <c r="O2791" s="31"/>
      <c r="P2791" s="31"/>
      <c r="Q2791" s="31"/>
      <c r="R2791" s="24" t="str">
        <f>IF(COUNTA(A2791:Q2791)=0,"",IF(AND(COUNTA(A2791)&gt;0, COUNTA(B2791)&gt;0, COUNTA(C2791)&gt;0, COUNTA(D2791)&gt;0, COUNTIF('OMS Drop Downs'!$C$2:$C$3,'OMS Response Form (ORF)'!E2791),COUNTIF('OMS Drop Downs'!$D$2:$D$5,'OMS Response Form (ORF)'!F2791),COUNTIF('OMS Drop Downs'!$A$2:$A$5,'OMS Response Form (ORF)'!G2791),COUNTIF('OMS Drop Downs'!$B$2:$B$4,'OMS Response Form (ORF)'!H2791),COUNTIF('OMS Drop Downs'!$A$2:$A$5,'OMS Response Form (ORF)'!I2791),COUNTIF('OMS Drop Downs'!$E$2:$E$7,'OMS Response Form (ORF)'!J2791),COUNTIF('OMS Drop Downs'!$B$2:$B$4,'OMS Response Form (ORF)'!K2791),COUNTIF('OMS Drop Downs'!$B$2:$B$4,'OMS Response Form (ORF)'!L2791),COUNTIF('OMS Drop Downs'!$B$2:$B$4,'OMS Response Form (ORF)'!M2791),COUNTIF('OMS Drop Downs'!$B$2:$B$4,'OMS Response Form (ORF)'!N2791), COUNTIF('OMS Drop Downs'!$B$2:$B$4,'OMS Response Form (ORF)'!O2791),COUNTIF('OMS Drop Downs'!$B$2:$B$4,'OMS Response Form (ORF)'!P2791),COUNTIF('OMS Drop Downs'!$B$2:$B$4,'OMS Response Form (ORF)'!Q2791)),"Complete","Incomplete"))</f>
        <v/>
      </c>
      <c r="S2791" s="25" t="str">
        <f>IF(R2791="Complete",IF(AND(NOT(ISNA(VLOOKUP(CONCATENATE(E2791,F2791,G2791,H2791,I2791,J2791),'OMS Drop Downs'!G:G,1,FALSE))),IF(AND(F2791&lt;&gt;"C3",J2791&lt;&gt;"O5"),IF(SUM(COUNTIF(K2791:Q2791,"Y"),COUNTIF(K2791:Q2791,"N"))=0,"V","I"),IF(COUNTIF(K2791:Q2791,"Y"),"V","I"))="V"),"Valid","Invalid")," ")</f>
        <v xml:space="preserve"> </v>
      </c>
      <c r="T2791"/>
    </row>
    <row r="2792" spans="1:20" x14ac:dyDescent="0.25">
      <c r="A2792" s="113"/>
      <c r="B2792" s="114"/>
      <c r="C2792" s="115"/>
      <c r="D2792" s="117"/>
      <c r="E2792" s="55"/>
      <c r="F2792" s="31"/>
      <c r="G2792" s="31"/>
      <c r="H2792" s="31"/>
      <c r="I2792" s="31"/>
      <c r="J2792" s="31"/>
      <c r="K2792" s="31"/>
      <c r="L2792" s="31"/>
      <c r="M2792" s="31"/>
      <c r="N2792" s="31"/>
      <c r="O2792" s="31"/>
      <c r="P2792" s="31"/>
      <c r="Q2792" s="31"/>
      <c r="R2792" s="24" t="str">
        <f>IF(COUNTA(A2792:Q2792)=0,"",IF(AND(COUNTA(A2792)&gt;0, COUNTA(B2792)&gt;0, COUNTA(C2792)&gt;0, COUNTA(D2792)&gt;0, COUNTIF('OMS Drop Downs'!$C$2:$C$3,'OMS Response Form (ORF)'!E2792),COUNTIF('OMS Drop Downs'!$D$2:$D$5,'OMS Response Form (ORF)'!F2792),COUNTIF('OMS Drop Downs'!$A$2:$A$5,'OMS Response Form (ORF)'!G2792),COUNTIF('OMS Drop Downs'!$B$2:$B$4,'OMS Response Form (ORF)'!H2792),COUNTIF('OMS Drop Downs'!$A$2:$A$5,'OMS Response Form (ORF)'!I2792),COUNTIF('OMS Drop Downs'!$E$2:$E$7,'OMS Response Form (ORF)'!J2792),COUNTIF('OMS Drop Downs'!$B$2:$B$4,'OMS Response Form (ORF)'!K2792),COUNTIF('OMS Drop Downs'!$B$2:$B$4,'OMS Response Form (ORF)'!L2792),COUNTIF('OMS Drop Downs'!$B$2:$B$4,'OMS Response Form (ORF)'!M2792),COUNTIF('OMS Drop Downs'!$B$2:$B$4,'OMS Response Form (ORF)'!N2792), COUNTIF('OMS Drop Downs'!$B$2:$B$4,'OMS Response Form (ORF)'!O2792),COUNTIF('OMS Drop Downs'!$B$2:$B$4,'OMS Response Form (ORF)'!P2792),COUNTIF('OMS Drop Downs'!$B$2:$B$4,'OMS Response Form (ORF)'!Q2792)),"Complete","Incomplete"))</f>
        <v/>
      </c>
      <c r="S2792" s="25" t="str">
        <f>IF(R2792="Complete",IF(AND(NOT(ISNA(VLOOKUP(CONCATENATE(E2792,F2792,G2792,H2792,I2792,J2792),'OMS Drop Downs'!G:G,1,FALSE))),IF(AND(F2792&lt;&gt;"C3",J2792&lt;&gt;"O5"),IF(SUM(COUNTIF(K2792:Q2792,"Y"),COUNTIF(K2792:Q2792,"N"))=0,"V","I"),IF(COUNTIF(K2792:Q2792,"Y"),"V","I"))="V"),"Valid","Invalid")," ")</f>
        <v xml:space="preserve"> </v>
      </c>
      <c r="T2792"/>
    </row>
    <row r="2793" spans="1:20" x14ac:dyDescent="0.25">
      <c r="A2793" s="113"/>
      <c r="B2793" s="114"/>
      <c r="C2793" s="115"/>
      <c r="D2793" s="117"/>
      <c r="E2793" s="55"/>
      <c r="F2793" s="31"/>
      <c r="G2793" s="31"/>
      <c r="H2793" s="31"/>
      <c r="I2793" s="31"/>
      <c r="J2793" s="31"/>
      <c r="K2793" s="31"/>
      <c r="L2793" s="31"/>
      <c r="M2793" s="31"/>
      <c r="N2793" s="31"/>
      <c r="O2793" s="31"/>
      <c r="P2793" s="31"/>
      <c r="Q2793" s="31"/>
      <c r="R2793" s="24" t="str">
        <f>IF(COUNTA(A2793:Q2793)=0,"",IF(AND(COUNTA(A2793)&gt;0, COUNTA(B2793)&gt;0, COUNTA(C2793)&gt;0, COUNTA(D2793)&gt;0, COUNTIF('OMS Drop Downs'!$C$2:$C$3,'OMS Response Form (ORF)'!E2793),COUNTIF('OMS Drop Downs'!$D$2:$D$5,'OMS Response Form (ORF)'!F2793),COUNTIF('OMS Drop Downs'!$A$2:$A$5,'OMS Response Form (ORF)'!G2793),COUNTIF('OMS Drop Downs'!$B$2:$B$4,'OMS Response Form (ORF)'!H2793),COUNTIF('OMS Drop Downs'!$A$2:$A$5,'OMS Response Form (ORF)'!I2793),COUNTIF('OMS Drop Downs'!$E$2:$E$7,'OMS Response Form (ORF)'!J2793),COUNTIF('OMS Drop Downs'!$B$2:$B$4,'OMS Response Form (ORF)'!K2793),COUNTIF('OMS Drop Downs'!$B$2:$B$4,'OMS Response Form (ORF)'!L2793),COUNTIF('OMS Drop Downs'!$B$2:$B$4,'OMS Response Form (ORF)'!M2793),COUNTIF('OMS Drop Downs'!$B$2:$B$4,'OMS Response Form (ORF)'!N2793), COUNTIF('OMS Drop Downs'!$B$2:$B$4,'OMS Response Form (ORF)'!O2793),COUNTIF('OMS Drop Downs'!$B$2:$B$4,'OMS Response Form (ORF)'!P2793),COUNTIF('OMS Drop Downs'!$B$2:$B$4,'OMS Response Form (ORF)'!Q2793)),"Complete","Incomplete"))</f>
        <v/>
      </c>
      <c r="S2793" s="25" t="str">
        <f>IF(R2793="Complete",IF(AND(NOT(ISNA(VLOOKUP(CONCATENATE(E2793,F2793,G2793,H2793,I2793,J2793),'OMS Drop Downs'!G:G,1,FALSE))),IF(AND(F2793&lt;&gt;"C3",J2793&lt;&gt;"O5"),IF(SUM(COUNTIF(K2793:Q2793,"Y"),COUNTIF(K2793:Q2793,"N"))=0,"V","I"),IF(COUNTIF(K2793:Q2793,"Y"),"V","I"))="V"),"Valid","Invalid")," ")</f>
        <v xml:space="preserve"> </v>
      </c>
      <c r="T2793"/>
    </row>
    <row r="2794" spans="1:20" x14ac:dyDescent="0.25">
      <c r="A2794" s="113"/>
      <c r="B2794" s="114"/>
      <c r="C2794" s="115"/>
      <c r="D2794" s="117"/>
      <c r="E2794" s="55"/>
      <c r="F2794" s="31"/>
      <c r="G2794" s="31"/>
      <c r="H2794" s="31"/>
      <c r="I2794" s="31"/>
      <c r="J2794" s="31"/>
      <c r="K2794" s="31"/>
      <c r="L2794" s="31"/>
      <c r="M2794" s="31"/>
      <c r="N2794" s="31"/>
      <c r="O2794" s="31"/>
      <c r="P2794" s="31"/>
      <c r="Q2794" s="31"/>
      <c r="R2794" s="24" t="str">
        <f>IF(COUNTA(A2794:Q2794)=0,"",IF(AND(COUNTA(A2794)&gt;0, COUNTA(B2794)&gt;0, COUNTA(C2794)&gt;0, COUNTA(D2794)&gt;0, COUNTIF('OMS Drop Downs'!$C$2:$C$3,'OMS Response Form (ORF)'!E2794),COUNTIF('OMS Drop Downs'!$D$2:$D$5,'OMS Response Form (ORF)'!F2794),COUNTIF('OMS Drop Downs'!$A$2:$A$5,'OMS Response Form (ORF)'!G2794),COUNTIF('OMS Drop Downs'!$B$2:$B$4,'OMS Response Form (ORF)'!H2794),COUNTIF('OMS Drop Downs'!$A$2:$A$5,'OMS Response Form (ORF)'!I2794),COUNTIF('OMS Drop Downs'!$E$2:$E$7,'OMS Response Form (ORF)'!J2794),COUNTIF('OMS Drop Downs'!$B$2:$B$4,'OMS Response Form (ORF)'!K2794),COUNTIF('OMS Drop Downs'!$B$2:$B$4,'OMS Response Form (ORF)'!L2794),COUNTIF('OMS Drop Downs'!$B$2:$B$4,'OMS Response Form (ORF)'!M2794),COUNTIF('OMS Drop Downs'!$B$2:$B$4,'OMS Response Form (ORF)'!N2794), COUNTIF('OMS Drop Downs'!$B$2:$B$4,'OMS Response Form (ORF)'!O2794),COUNTIF('OMS Drop Downs'!$B$2:$B$4,'OMS Response Form (ORF)'!P2794),COUNTIF('OMS Drop Downs'!$B$2:$B$4,'OMS Response Form (ORF)'!Q2794)),"Complete","Incomplete"))</f>
        <v/>
      </c>
      <c r="S2794" s="25" t="str">
        <f>IF(R2794="Complete",IF(AND(NOT(ISNA(VLOOKUP(CONCATENATE(E2794,F2794,G2794,H2794,I2794,J2794),'OMS Drop Downs'!G:G,1,FALSE))),IF(AND(F2794&lt;&gt;"C3",J2794&lt;&gt;"O5"),IF(SUM(COUNTIF(K2794:Q2794,"Y"),COUNTIF(K2794:Q2794,"N"))=0,"V","I"),IF(COUNTIF(K2794:Q2794,"Y"),"V","I"))="V"),"Valid","Invalid")," ")</f>
        <v xml:space="preserve"> </v>
      </c>
      <c r="T2794"/>
    </row>
    <row r="2795" spans="1:20" x14ac:dyDescent="0.25">
      <c r="A2795" s="113"/>
      <c r="B2795" s="114"/>
      <c r="C2795" s="115"/>
      <c r="D2795" s="117"/>
      <c r="E2795" s="55"/>
      <c r="F2795" s="31"/>
      <c r="G2795" s="31"/>
      <c r="H2795" s="31"/>
      <c r="I2795" s="31"/>
      <c r="J2795" s="31"/>
      <c r="K2795" s="31"/>
      <c r="L2795" s="31"/>
      <c r="M2795" s="31"/>
      <c r="N2795" s="31"/>
      <c r="O2795" s="31"/>
      <c r="P2795" s="31"/>
      <c r="Q2795" s="31"/>
      <c r="R2795" s="24" t="str">
        <f>IF(COUNTA(A2795:Q2795)=0,"",IF(AND(COUNTA(A2795)&gt;0, COUNTA(B2795)&gt;0, COUNTA(C2795)&gt;0, COUNTA(D2795)&gt;0, COUNTIF('OMS Drop Downs'!$C$2:$C$3,'OMS Response Form (ORF)'!E2795),COUNTIF('OMS Drop Downs'!$D$2:$D$5,'OMS Response Form (ORF)'!F2795),COUNTIF('OMS Drop Downs'!$A$2:$A$5,'OMS Response Form (ORF)'!G2795),COUNTIF('OMS Drop Downs'!$B$2:$B$4,'OMS Response Form (ORF)'!H2795),COUNTIF('OMS Drop Downs'!$A$2:$A$5,'OMS Response Form (ORF)'!I2795),COUNTIF('OMS Drop Downs'!$E$2:$E$7,'OMS Response Form (ORF)'!J2795),COUNTIF('OMS Drop Downs'!$B$2:$B$4,'OMS Response Form (ORF)'!K2795),COUNTIF('OMS Drop Downs'!$B$2:$B$4,'OMS Response Form (ORF)'!L2795),COUNTIF('OMS Drop Downs'!$B$2:$B$4,'OMS Response Form (ORF)'!M2795),COUNTIF('OMS Drop Downs'!$B$2:$B$4,'OMS Response Form (ORF)'!N2795), COUNTIF('OMS Drop Downs'!$B$2:$B$4,'OMS Response Form (ORF)'!O2795),COUNTIF('OMS Drop Downs'!$B$2:$B$4,'OMS Response Form (ORF)'!P2795),COUNTIF('OMS Drop Downs'!$B$2:$B$4,'OMS Response Form (ORF)'!Q2795)),"Complete","Incomplete"))</f>
        <v/>
      </c>
      <c r="S2795" s="25" t="str">
        <f>IF(R2795="Complete",IF(AND(NOT(ISNA(VLOOKUP(CONCATENATE(E2795,F2795,G2795,H2795,I2795,J2795),'OMS Drop Downs'!G:G,1,FALSE))),IF(AND(F2795&lt;&gt;"C3",J2795&lt;&gt;"O5"),IF(SUM(COUNTIF(K2795:Q2795,"Y"),COUNTIF(K2795:Q2795,"N"))=0,"V","I"),IF(COUNTIF(K2795:Q2795,"Y"),"V","I"))="V"),"Valid","Invalid")," ")</f>
        <v xml:space="preserve"> </v>
      </c>
      <c r="T2795"/>
    </row>
    <row r="2796" spans="1:20" x14ac:dyDescent="0.25">
      <c r="A2796" s="113"/>
      <c r="B2796" s="114"/>
      <c r="C2796" s="115"/>
      <c r="D2796" s="117"/>
      <c r="E2796" s="55"/>
      <c r="F2796" s="31"/>
      <c r="G2796" s="31"/>
      <c r="H2796" s="31"/>
      <c r="I2796" s="31"/>
      <c r="J2796" s="31"/>
      <c r="K2796" s="31"/>
      <c r="L2796" s="31"/>
      <c r="M2796" s="31"/>
      <c r="N2796" s="31"/>
      <c r="O2796" s="31"/>
      <c r="P2796" s="31"/>
      <c r="Q2796" s="31"/>
      <c r="R2796" s="24" t="str">
        <f>IF(COUNTA(A2796:Q2796)=0,"",IF(AND(COUNTA(A2796)&gt;0, COUNTA(B2796)&gt;0, COUNTA(C2796)&gt;0, COUNTA(D2796)&gt;0, COUNTIF('OMS Drop Downs'!$C$2:$C$3,'OMS Response Form (ORF)'!E2796),COUNTIF('OMS Drop Downs'!$D$2:$D$5,'OMS Response Form (ORF)'!F2796),COUNTIF('OMS Drop Downs'!$A$2:$A$5,'OMS Response Form (ORF)'!G2796),COUNTIF('OMS Drop Downs'!$B$2:$B$4,'OMS Response Form (ORF)'!H2796),COUNTIF('OMS Drop Downs'!$A$2:$A$5,'OMS Response Form (ORF)'!I2796),COUNTIF('OMS Drop Downs'!$E$2:$E$7,'OMS Response Form (ORF)'!J2796),COUNTIF('OMS Drop Downs'!$B$2:$B$4,'OMS Response Form (ORF)'!K2796),COUNTIF('OMS Drop Downs'!$B$2:$B$4,'OMS Response Form (ORF)'!L2796),COUNTIF('OMS Drop Downs'!$B$2:$B$4,'OMS Response Form (ORF)'!M2796),COUNTIF('OMS Drop Downs'!$B$2:$B$4,'OMS Response Form (ORF)'!N2796), COUNTIF('OMS Drop Downs'!$B$2:$B$4,'OMS Response Form (ORF)'!O2796),COUNTIF('OMS Drop Downs'!$B$2:$B$4,'OMS Response Form (ORF)'!P2796),COUNTIF('OMS Drop Downs'!$B$2:$B$4,'OMS Response Form (ORF)'!Q2796)),"Complete","Incomplete"))</f>
        <v/>
      </c>
      <c r="S2796" s="25" t="str">
        <f>IF(R2796="Complete",IF(AND(NOT(ISNA(VLOOKUP(CONCATENATE(E2796,F2796,G2796,H2796,I2796,J2796),'OMS Drop Downs'!G:G,1,FALSE))),IF(AND(F2796&lt;&gt;"C3",J2796&lt;&gt;"O5"),IF(SUM(COUNTIF(K2796:Q2796,"Y"),COUNTIF(K2796:Q2796,"N"))=0,"V","I"),IF(COUNTIF(K2796:Q2796,"Y"),"V","I"))="V"),"Valid","Invalid")," ")</f>
        <v xml:space="preserve"> </v>
      </c>
      <c r="T2796"/>
    </row>
    <row r="2797" spans="1:20" x14ac:dyDescent="0.25">
      <c r="A2797" s="113"/>
      <c r="B2797" s="114"/>
      <c r="C2797" s="115"/>
      <c r="D2797" s="117"/>
      <c r="E2797" s="55"/>
      <c r="F2797" s="31"/>
      <c r="G2797" s="31"/>
      <c r="H2797" s="31"/>
      <c r="I2797" s="31"/>
      <c r="J2797" s="31"/>
      <c r="K2797" s="31"/>
      <c r="L2797" s="31"/>
      <c r="M2797" s="31"/>
      <c r="N2797" s="31"/>
      <c r="O2797" s="31"/>
      <c r="P2797" s="31"/>
      <c r="Q2797" s="31"/>
      <c r="R2797" s="24" t="str">
        <f>IF(COUNTA(A2797:Q2797)=0,"",IF(AND(COUNTA(A2797)&gt;0, COUNTA(B2797)&gt;0, COUNTA(C2797)&gt;0, COUNTA(D2797)&gt;0, COUNTIF('OMS Drop Downs'!$C$2:$C$3,'OMS Response Form (ORF)'!E2797),COUNTIF('OMS Drop Downs'!$D$2:$D$5,'OMS Response Form (ORF)'!F2797),COUNTIF('OMS Drop Downs'!$A$2:$A$5,'OMS Response Form (ORF)'!G2797),COUNTIF('OMS Drop Downs'!$B$2:$B$4,'OMS Response Form (ORF)'!H2797),COUNTIF('OMS Drop Downs'!$A$2:$A$5,'OMS Response Form (ORF)'!I2797),COUNTIF('OMS Drop Downs'!$E$2:$E$7,'OMS Response Form (ORF)'!J2797),COUNTIF('OMS Drop Downs'!$B$2:$B$4,'OMS Response Form (ORF)'!K2797),COUNTIF('OMS Drop Downs'!$B$2:$B$4,'OMS Response Form (ORF)'!L2797),COUNTIF('OMS Drop Downs'!$B$2:$B$4,'OMS Response Form (ORF)'!M2797),COUNTIF('OMS Drop Downs'!$B$2:$B$4,'OMS Response Form (ORF)'!N2797), COUNTIF('OMS Drop Downs'!$B$2:$B$4,'OMS Response Form (ORF)'!O2797),COUNTIF('OMS Drop Downs'!$B$2:$B$4,'OMS Response Form (ORF)'!P2797),COUNTIF('OMS Drop Downs'!$B$2:$B$4,'OMS Response Form (ORF)'!Q2797)),"Complete","Incomplete"))</f>
        <v/>
      </c>
      <c r="S2797" s="25" t="str">
        <f>IF(R2797="Complete",IF(AND(NOT(ISNA(VLOOKUP(CONCATENATE(E2797,F2797,G2797,H2797,I2797,J2797),'OMS Drop Downs'!G:G,1,FALSE))),IF(AND(F2797&lt;&gt;"C3",J2797&lt;&gt;"O5"),IF(SUM(COUNTIF(K2797:Q2797,"Y"),COUNTIF(K2797:Q2797,"N"))=0,"V","I"),IF(COUNTIF(K2797:Q2797,"Y"),"V","I"))="V"),"Valid","Invalid")," ")</f>
        <v xml:space="preserve"> </v>
      </c>
      <c r="T2797"/>
    </row>
    <row r="2798" spans="1:20" x14ac:dyDescent="0.25">
      <c r="A2798" s="113"/>
      <c r="B2798" s="114"/>
      <c r="C2798" s="115"/>
      <c r="D2798" s="117"/>
      <c r="E2798" s="55"/>
      <c r="F2798" s="31"/>
      <c r="G2798" s="31"/>
      <c r="H2798" s="31"/>
      <c r="I2798" s="31"/>
      <c r="J2798" s="31"/>
      <c r="K2798" s="31"/>
      <c r="L2798" s="31"/>
      <c r="M2798" s="31"/>
      <c r="N2798" s="31"/>
      <c r="O2798" s="31"/>
      <c r="P2798" s="31"/>
      <c r="Q2798" s="31"/>
      <c r="R2798" s="24" t="str">
        <f>IF(COUNTA(A2798:Q2798)=0,"",IF(AND(COUNTA(A2798)&gt;0, COUNTA(B2798)&gt;0, COUNTA(C2798)&gt;0, COUNTA(D2798)&gt;0, COUNTIF('OMS Drop Downs'!$C$2:$C$3,'OMS Response Form (ORF)'!E2798),COUNTIF('OMS Drop Downs'!$D$2:$D$5,'OMS Response Form (ORF)'!F2798),COUNTIF('OMS Drop Downs'!$A$2:$A$5,'OMS Response Form (ORF)'!G2798),COUNTIF('OMS Drop Downs'!$B$2:$B$4,'OMS Response Form (ORF)'!H2798),COUNTIF('OMS Drop Downs'!$A$2:$A$5,'OMS Response Form (ORF)'!I2798),COUNTIF('OMS Drop Downs'!$E$2:$E$7,'OMS Response Form (ORF)'!J2798),COUNTIF('OMS Drop Downs'!$B$2:$B$4,'OMS Response Form (ORF)'!K2798),COUNTIF('OMS Drop Downs'!$B$2:$B$4,'OMS Response Form (ORF)'!L2798),COUNTIF('OMS Drop Downs'!$B$2:$B$4,'OMS Response Form (ORF)'!M2798),COUNTIF('OMS Drop Downs'!$B$2:$B$4,'OMS Response Form (ORF)'!N2798), COUNTIF('OMS Drop Downs'!$B$2:$B$4,'OMS Response Form (ORF)'!O2798),COUNTIF('OMS Drop Downs'!$B$2:$B$4,'OMS Response Form (ORF)'!P2798),COUNTIF('OMS Drop Downs'!$B$2:$B$4,'OMS Response Form (ORF)'!Q2798)),"Complete","Incomplete"))</f>
        <v/>
      </c>
      <c r="S2798" s="25" t="str">
        <f>IF(R2798="Complete",IF(AND(NOT(ISNA(VLOOKUP(CONCATENATE(E2798,F2798,G2798,H2798,I2798,J2798),'OMS Drop Downs'!G:G,1,FALSE))),IF(AND(F2798&lt;&gt;"C3",J2798&lt;&gt;"O5"),IF(SUM(COUNTIF(K2798:Q2798,"Y"),COUNTIF(K2798:Q2798,"N"))=0,"V","I"),IF(COUNTIF(K2798:Q2798,"Y"),"V","I"))="V"),"Valid","Invalid")," ")</f>
        <v xml:space="preserve"> </v>
      </c>
      <c r="T2798"/>
    </row>
    <row r="2799" spans="1:20" x14ac:dyDescent="0.25">
      <c r="A2799" s="113"/>
      <c r="B2799" s="114"/>
      <c r="C2799" s="115"/>
      <c r="D2799" s="117"/>
      <c r="E2799" s="55"/>
      <c r="F2799" s="31"/>
      <c r="G2799" s="31"/>
      <c r="H2799" s="31"/>
      <c r="I2799" s="31"/>
      <c r="J2799" s="31"/>
      <c r="K2799" s="31"/>
      <c r="L2799" s="31"/>
      <c r="M2799" s="31"/>
      <c r="N2799" s="31"/>
      <c r="O2799" s="31"/>
      <c r="P2799" s="31"/>
      <c r="Q2799" s="31"/>
      <c r="R2799" s="24" t="str">
        <f>IF(COUNTA(A2799:Q2799)=0,"",IF(AND(COUNTA(A2799)&gt;0, COUNTA(B2799)&gt;0, COUNTA(C2799)&gt;0, COUNTA(D2799)&gt;0, COUNTIF('OMS Drop Downs'!$C$2:$C$3,'OMS Response Form (ORF)'!E2799),COUNTIF('OMS Drop Downs'!$D$2:$D$5,'OMS Response Form (ORF)'!F2799),COUNTIF('OMS Drop Downs'!$A$2:$A$5,'OMS Response Form (ORF)'!G2799),COUNTIF('OMS Drop Downs'!$B$2:$B$4,'OMS Response Form (ORF)'!H2799),COUNTIF('OMS Drop Downs'!$A$2:$A$5,'OMS Response Form (ORF)'!I2799),COUNTIF('OMS Drop Downs'!$E$2:$E$7,'OMS Response Form (ORF)'!J2799),COUNTIF('OMS Drop Downs'!$B$2:$B$4,'OMS Response Form (ORF)'!K2799),COUNTIF('OMS Drop Downs'!$B$2:$B$4,'OMS Response Form (ORF)'!L2799),COUNTIF('OMS Drop Downs'!$B$2:$B$4,'OMS Response Form (ORF)'!M2799),COUNTIF('OMS Drop Downs'!$B$2:$B$4,'OMS Response Form (ORF)'!N2799), COUNTIF('OMS Drop Downs'!$B$2:$B$4,'OMS Response Form (ORF)'!O2799),COUNTIF('OMS Drop Downs'!$B$2:$B$4,'OMS Response Form (ORF)'!P2799),COUNTIF('OMS Drop Downs'!$B$2:$B$4,'OMS Response Form (ORF)'!Q2799)),"Complete","Incomplete"))</f>
        <v/>
      </c>
      <c r="S2799" s="25" t="str">
        <f>IF(R2799="Complete",IF(AND(NOT(ISNA(VLOOKUP(CONCATENATE(E2799,F2799,G2799,H2799,I2799,J2799),'OMS Drop Downs'!G:G,1,FALSE))),IF(AND(F2799&lt;&gt;"C3",J2799&lt;&gt;"O5"),IF(SUM(COUNTIF(K2799:Q2799,"Y"),COUNTIF(K2799:Q2799,"N"))=0,"V","I"),IF(COUNTIF(K2799:Q2799,"Y"),"V","I"))="V"),"Valid","Invalid")," ")</f>
        <v xml:space="preserve"> </v>
      </c>
      <c r="T2799"/>
    </row>
    <row r="2800" spans="1:20" x14ac:dyDescent="0.25">
      <c r="A2800" s="113"/>
      <c r="B2800" s="114"/>
      <c r="C2800" s="115"/>
      <c r="D2800" s="117"/>
      <c r="E2800" s="55"/>
      <c r="F2800" s="31"/>
      <c r="G2800" s="31"/>
      <c r="H2800" s="31"/>
      <c r="I2800" s="31"/>
      <c r="J2800" s="31"/>
      <c r="K2800" s="31"/>
      <c r="L2800" s="31"/>
      <c r="M2800" s="31"/>
      <c r="N2800" s="31"/>
      <c r="O2800" s="31"/>
      <c r="P2800" s="31"/>
      <c r="Q2800" s="31"/>
      <c r="R2800" s="24" t="str">
        <f>IF(COUNTA(A2800:Q2800)=0,"",IF(AND(COUNTA(A2800)&gt;0, COUNTA(B2800)&gt;0, COUNTA(C2800)&gt;0, COUNTA(D2800)&gt;0, COUNTIF('OMS Drop Downs'!$C$2:$C$3,'OMS Response Form (ORF)'!E2800),COUNTIF('OMS Drop Downs'!$D$2:$D$5,'OMS Response Form (ORF)'!F2800),COUNTIF('OMS Drop Downs'!$A$2:$A$5,'OMS Response Form (ORF)'!G2800),COUNTIF('OMS Drop Downs'!$B$2:$B$4,'OMS Response Form (ORF)'!H2800),COUNTIF('OMS Drop Downs'!$A$2:$A$5,'OMS Response Form (ORF)'!I2800),COUNTIF('OMS Drop Downs'!$E$2:$E$7,'OMS Response Form (ORF)'!J2800),COUNTIF('OMS Drop Downs'!$B$2:$B$4,'OMS Response Form (ORF)'!K2800),COUNTIF('OMS Drop Downs'!$B$2:$B$4,'OMS Response Form (ORF)'!L2800),COUNTIF('OMS Drop Downs'!$B$2:$B$4,'OMS Response Form (ORF)'!M2800),COUNTIF('OMS Drop Downs'!$B$2:$B$4,'OMS Response Form (ORF)'!N2800), COUNTIF('OMS Drop Downs'!$B$2:$B$4,'OMS Response Form (ORF)'!O2800),COUNTIF('OMS Drop Downs'!$B$2:$B$4,'OMS Response Form (ORF)'!P2800),COUNTIF('OMS Drop Downs'!$B$2:$B$4,'OMS Response Form (ORF)'!Q2800)),"Complete","Incomplete"))</f>
        <v/>
      </c>
      <c r="S2800" s="25" t="str">
        <f>IF(R2800="Complete",IF(AND(NOT(ISNA(VLOOKUP(CONCATENATE(E2800,F2800,G2800,H2800,I2800,J2800),'OMS Drop Downs'!G:G,1,FALSE))),IF(AND(F2800&lt;&gt;"C3",J2800&lt;&gt;"O5"),IF(SUM(COUNTIF(K2800:Q2800,"Y"),COUNTIF(K2800:Q2800,"N"))=0,"V","I"),IF(COUNTIF(K2800:Q2800,"Y"),"V","I"))="V"),"Valid","Invalid")," ")</f>
        <v xml:space="preserve"> </v>
      </c>
      <c r="T2800"/>
    </row>
    <row r="2801" spans="1:20" x14ac:dyDescent="0.25">
      <c r="A2801" s="113"/>
      <c r="B2801" s="114"/>
      <c r="C2801" s="115"/>
      <c r="D2801" s="117"/>
      <c r="E2801" s="55"/>
      <c r="F2801" s="31"/>
      <c r="G2801" s="31"/>
      <c r="H2801" s="31"/>
      <c r="I2801" s="31"/>
      <c r="J2801" s="31"/>
      <c r="K2801" s="31"/>
      <c r="L2801" s="31"/>
      <c r="M2801" s="31"/>
      <c r="N2801" s="31"/>
      <c r="O2801" s="31"/>
      <c r="P2801" s="31"/>
      <c r="Q2801" s="31"/>
      <c r="R2801" s="24" t="str">
        <f>IF(COUNTA(A2801:Q2801)=0,"",IF(AND(COUNTA(A2801)&gt;0, COUNTA(B2801)&gt;0, COUNTA(C2801)&gt;0, COUNTA(D2801)&gt;0, COUNTIF('OMS Drop Downs'!$C$2:$C$3,'OMS Response Form (ORF)'!E2801),COUNTIF('OMS Drop Downs'!$D$2:$D$5,'OMS Response Form (ORF)'!F2801),COUNTIF('OMS Drop Downs'!$A$2:$A$5,'OMS Response Form (ORF)'!G2801),COUNTIF('OMS Drop Downs'!$B$2:$B$4,'OMS Response Form (ORF)'!H2801),COUNTIF('OMS Drop Downs'!$A$2:$A$5,'OMS Response Form (ORF)'!I2801),COUNTIF('OMS Drop Downs'!$E$2:$E$7,'OMS Response Form (ORF)'!J2801),COUNTIF('OMS Drop Downs'!$B$2:$B$4,'OMS Response Form (ORF)'!K2801),COUNTIF('OMS Drop Downs'!$B$2:$B$4,'OMS Response Form (ORF)'!L2801),COUNTIF('OMS Drop Downs'!$B$2:$B$4,'OMS Response Form (ORF)'!M2801),COUNTIF('OMS Drop Downs'!$B$2:$B$4,'OMS Response Form (ORF)'!N2801), COUNTIF('OMS Drop Downs'!$B$2:$B$4,'OMS Response Form (ORF)'!O2801),COUNTIF('OMS Drop Downs'!$B$2:$B$4,'OMS Response Form (ORF)'!P2801),COUNTIF('OMS Drop Downs'!$B$2:$B$4,'OMS Response Form (ORF)'!Q2801)),"Complete","Incomplete"))</f>
        <v/>
      </c>
      <c r="S2801" s="25" t="str">
        <f>IF(R2801="Complete",IF(AND(NOT(ISNA(VLOOKUP(CONCATENATE(E2801,F2801,G2801,H2801,I2801,J2801),'OMS Drop Downs'!G:G,1,FALSE))),IF(AND(F2801&lt;&gt;"C3",J2801&lt;&gt;"O5"),IF(SUM(COUNTIF(K2801:Q2801,"Y"),COUNTIF(K2801:Q2801,"N"))=0,"V","I"),IF(COUNTIF(K2801:Q2801,"Y"),"V","I"))="V"),"Valid","Invalid")," ")</f>
        <v xml:space="preserve"> </v>
      </c>
      <c r="T2801"/>
    </row>
    <row r="2802" spans="1:20" x14ac:dyDescent="0.25">
      <c r="A2802" s="113"/>
      <c r="B2802" s="114"/>
      <c r="C2802" s="115"/>
      <c r="D2802" s="117"/>
      <c r="E2802" s="55"/>
      <c r="F2802" s="31"/>
      <c r="G2802" s="31"/>
      <c r="H2802" s="31"/>
      <c r="I2802" s="31"/>
      <c r="J2802" s="31"/>
      <c r="K2802" s="31"/>
      <c r="L2802" s="31"/>
      <c r="M2802" s="31"/>
      <c r="N2802" s="31"/>
      <c r="O2802" s="31"/>
      <c r="P2802" s="31"/>
      <c r="Q2802" s="31"/>
      <c r="R2802" s="24" t="str">
        <f>IF(COUNTA(A2802:Q2802)=0,"",IF(AND(COUNTA(A2802)&gt;0, COUNTA(B2802)&gt;0, COUNTA(C2802)&gt;0, COUNTA(D2802)&gt;0, COUNTIF('OMS Drop Downs'!$C$2:$C$3,'OMS Response Form (ORF)'!E2802),COUNTIF('OMS Drop Downs'!$D$2:$D$5,'OMS Response Form (ORF)'!F2802),COUNTIF('OMS Drop Downs'!$A$2:$A$5,'OMS Response Form (ORF)'!G2802),COUNTIF('OMS Drop Downs'!$B$2:$B$4,'OMS Response Form (ORF)'!H2802),COUNTIF('OMS Drop Downs'!$A$2:$A$5,'OMS Response Form (ORF)'!I2802),COUNTIF('OMS Drop Downs'!$E$2:$E$7,'OMS Response Form (ORF)'!J2802),COUNTIF('OMS Drop Downs'!$B$2:$B$4,'OMS Response Form (ORF)'!K2802),COUNTIF('OMS Drop Downs'!$B$2:$B$4,'OMS Response Form (ORF)'!L2802),COUNTIF('OMS Drop Downs'!$B$2:$B$4,'OMS Response Form (ORF)'!M2802),COUNTIF('OMS Drop Downs'!$B$2:$B$4,'OMS Response Form (ORF)'!N2802), COUNTIF('OMS Drop Downs'!$B$2:$B$4,'OMS Response Form (ORF)'!O2802),COUNTIF('OMS Drop Downs'!$B$2:$B$4,'OMS Response Form (ORF)'!P2802),COUNTIF('OMS Drop Downs'!$B$2:$B$4,'OMS Response Form (ORF)'!Q2802)),"Complete","Incomplete"))</f>
        <v/>
      </c>
      <c r="S2802" s="25" t="str">
        <f>IF(R2802="Complete",IF(AND(NOT(ISNA(VLOOKUP(CONCATENATE(E2802,F2802,G2802,H2802,I2802,J2802),'OMS Drop Downs'!G:G,1,FALSE))),IF(AND(F2802&lt;&gt;"C3",J2802&lt;&gt;"O5"),IF(SUM(COUNTIF(K2802:Q2802,"Y"),COUNTIF(K2802:Q2802,"N"))=0,"V","I"),IF(COUNTIF(K2802:Q2802,"Y"),"V","I"))="V"),"Valid","Invalid")," ")</f>
        <v xml:space="preserve"> </v>
      </c>
      <c r="T2802"/>
    </row>
    <row r="2803" spans="1:20" x14ac:dyDescent="0.25">
      <c r="A2803" s="113"/>
      <c r="B2803" s="114"/>
      <c r="C2803" s="115"/>
      <c r="D2803" s="117"/>
      <c r="E2803" s="55"/>
      <c r="F2803" s="31"/>
      <c r="G2803" s="31"/>
      <c r="H2803" s="31"/>
      <c r="I2803" s="31"/>
      <c r="J2803" s="31"/>
      <c r="K2803" s="31"/>
      <c r="L2803" s="31"/>
      <c r="M2803" s="31"/>
      <c r="N2803" s="31"/>
      <c r="O2803" s="31"/>
      <c r="P2803" s="31"/>
      <c r="Q2803" s="31"/>
      <c r="R2803" s="24" t="str">
        <f>IF(COUNTA(A2803:Q2803)=0,"",IF(AND(COUNTA(A2803)&gt;0, COUNTA(B2803)&gt;0, COUNTA(C2803)&gt;0, COUNTA(D2803)&gt;0, COUNTIF('OMS Drop Downs'!$C$2:$C$3,'OMS Response Form (ORF)'!E2803),COUNTIF('OMS Drop Downs'!$D$2:$D$5,'OMS Response Form (ORF)'!F2803),COUNTIF('OMS Drop Downs'!$A$2:$A$5,'OMS Response Form (ORF)'!G2803),COUNTIF('OMS Drop Downs'!$B$2:$B$4,'OMS Response Form (ORF)'!H2803),COUNTIF('OMS Drop Downs'!$A$2:$A$5,'OMS Response Form (ORF)'!I2803),COUNTIF('OMS Drop Downs'!$E$2:$E$7,'OMS Response Form (ORF)'!J2803),COUNTIF('OMS Drop Downs'!$B$2:$B$4,'OMS Response Form (ORF)'!K2803),COUNTIF('OMS Drop Downs'!$B$2:$B$4,'OMS Response Form (ORF)'!L2803),COUNTIF('OMS Drop Downs'!$B$2:$B$4,'OMS Response Form (ORF)'!M2803),COUNTIF('OMS Drop Downs'!$B$2:$B$4,'OMS Response Form (ORF)'!N2803), COUNTIF('OMS Drop Downs'!$B$2:$B$4,'OMS Response Form (ORF)'!O2803),COUNTIF('OMS Drop Downs'!$B$2:$B$4,'OMS Response Form (ORF)'!P2803),COUNTIF('OMS Drop Downs'!$B$2:$B$4,'OMS Response Form (ORF)'!Q2803)),"Complete","Incomplete"))</f>
        <v/>
      </c>
      <c r="S2803" s="25" t="str">
        <f>IF(R2803="Complete",IF(AND(NOT(ISNA(VLOOKUP(CONCATENATE(E2803,F2803,G2803,H2803,I2803,J2803),'OMS Drop Downs'!G:G,1,FALSE))),IF(AND(F2803&lt;&gt;"C3",J2803&lt;&gt;"O5"),IF(SUM(COUNTIF(K2803:Q2803,"Y"),COUNTIF(K2803:Q2803,"N"))=0,"V","I"),IF(COUNTIF(K2803:Q2803,"Y"),"V","I"))="V"),"Valid","Invalid")," ")</f>
        <v xml:space="preserve"> </v>
      </c>
      <c r="T2803"/>
    </row>
    <row r="2804" spans="1:20" x14ac:dyDescent="0.25">
      <c r="A2804" s="113"/>
      <c r="B2804" s="114"/>
      <c r="C2804" s="115"/>
      <c r="D2804" s="117"/>
      <c r="E2804" s="55"/>
      <c r="F2804" s="31"/>
      <c r="G2804" s="31"/>
      <c r="H2804" s="31"/>
      <c r="I2804" s="31"/>
      <c r="J2804" s="31"/>
      <c r="K2804" s="31"/>
      <c r="L2804" s="31"/>
      <c r="M2804" s="31"/>
      <c r="N2804" s="31"/>
      <c r="O2804" s="31"/>
      <c r="P2804" s="31"/>
      <c r="Q2804" s="31"/>
      <c r="R2804" s="24" t="str">
        <f>IF(COUNTA(A2804:Q2804)=0,"",IF(AND(COUNTA(A2804)&gt;0, COUNTA(B2804)&gt;0, COUNTA(C2804)&gt;0, COUNTA(D2804)&gt;0, COUNTIF('OMS Drop Downs'!$C$2:$C$3,'OMS Response Form (ORF)'!E2804),COUNTIF('OMS Drop Downs'!$D$2:$D$5,'OMS Response Form (ORF)'!F2804),COUNTIF('OMS Drop Downs'!$A$2:$A$5,'OMS Response Form (ORF)'!G2804),COUNTIF('OMS Drop Downs'!$B$2:$B$4,'OMS Response Form (ORF)'!H2804),COUNTIF('OMS Drop Downs'!$A$2:$A$5,'OMS Response Form (ORF)'!I2804),COUNTIF('OMS Drop Downs'!$E$2:$E$7,'OMS Response Form (ORF)'!J2804),COUNTIF('OMS Drop Downs'!$B$2:$B$4,'OMS Response Form (ORF)'!K2804),COUNTIF('OMS Drop Downs'!$B$2:$B$4,'OMS Response Form (ORF)'!L2804),COUNTIF('OMS Drop Downs'!$B$2:$B$4,'OMS Response Form (ORF)'!M2804),COUNTIF('OMS Drop Downs'!$B$2:$B$4,'OMS Response Form (ORF)'!N2804), COUNTIF('OMS Drop Downs'!$B$2:$B$4,'OMS Response Form (ORF)'!O2804),COUNTIF('OMS Drop Downs'!$B$2:$B$4,'OMS Response Form (ORF)'!P2804),COUNTIF('OMS Drop Downs'!$B$2:$B$4,'OMS Response Form (ORF)'!Q2804)),"Complete","Incomplete"))</f>
        <v/>
      </c>
      <c r="S2804" s="25" t="str">
        <f>IF(R2804="Complete",IF(AND(NOT(ISNA(VLOOKUP(CONCATENATE(E2804,F2804,G2804,H2804,I2804,J2804),'OMS Drop Downs'!G:G,1,FALSE))),IF(AND(F2804&lt;&gt;"C3",J2804&lt;&gt;"O5"),IF(SUM(COUNTIF(K2804:Q2804,"Y"),COUNTIF(K2804:Q2804,"N"))=0,"V","I"),IF(COUNTIF(K2804:Q2804,"Y"),"V","I"))="V"),"Valid","Invalid")," ")</f>
        <v xml:space="preserve"> </v>
      </c>
      <c r="T2804"/>
    </row>
    <row r="2805" spans="1:20" x14ac:dyDescent="0.25">
      <c r="A2805" s="113"/>
      <c r="B2805" s="114"/>
      <c r="C2805" s="115"/>
      <c r="D2805" s="117"/>
      <c r="E2805" s="55"/>
      <c r="F2805" s="31"/>
      <c r="G2805" s="31"/>
      <c r="H2805" s="31"/>
      <c r="I2805" s="31"/>
      <c r="J2805" s="31"/>
      <c r="K2805" s="31"/>
      <c r="L2805" s="31"/>
      <c r="M2805" s="31"/>
      <c r="N2805" s="31"/>
      <c r="O2805" s="31"/>
      <c r="P2805" s="31"/>
      <c r="Q2805" s="31"/>
      <c r="R2805" s="24" t="str">
        <f>IF(COUNTA(A2805:Q2805)=0,"",IF(AND(COUNTA(A2805)&gt;0, COUNTA(B2805)&gt;0, COUNTA(C2805)&gt;0, COUNTA(D2805)&gt;0, COUNTIF('OMS Drop Downs'!$C$2:$C$3,'OMS Response Form (ORF)'!E2805),COUNTIF('OMS Drop Downs'!$D$2:$D$5,'OMS Response Form (ORF)'!F2805),COUNTIF('OMS Drop Downs'!$A$2:$A$5,'OMS Response Form (ORF)'!G2805),COUNTIF('OMS Drop Downs'!$B$2:$B$4,'OMS Response Form (ORF)'!H2805),COUNTIF('OMS Drop Downs'!$A$2:$A$5,'OMS Response Form (ORF)'!I2805),COUNTIF('OMS Drop Downs'!$E$2:$E$7,'OMS Response Form (ORF)'!J2805),COUNTIF('OMS Drop Downs'!$B$2:$B$4,'OMS Response Form (ORF)'!K2805),COUNTIF('OMS Drop Downs'!$B$2:$B$4,'OMS Response Form (ORF)'!L2805),COUNTIF('OMS Drop Downs'!$B$2:$B$4,'OMS Response Form (ORF)'!M2805),COUNTIF('OMS Drop Downs'!$B$2:$B$4,'OMS Response Form (ORF)'!N2805), COUNTIF('OMS Drop Downs'!$B$2:$B$4,'OMS Response Form (ORF)'!O2805),COUNTIF('OMS Drop Downs'!$B$2:$B$4,'OMS Response Form (ORF)'!P2805),COUNTIF('OMS Drop Downs'!$B$2:$B$4,'OMS Response Form (ORF)'!Q2805)),"Complete","Incomplete"))</f>
        <v/>
      </c>
      <c r="S2805" s="25" t="str">
        <f>IF(R2805="Complete",IF(AND(NOT(ISNA(VLOOKUP(CONCATENATE(E2805,F2805,G2805,H2805,I2805,J2805),'OMS Drop Downs'!G:G,1,FALSE))),IF(AND(F2805&lt;&gt;"C3",J2805&lt;&gt;"O5"),IF(SUM(COUNTIF(K2805:Q2805,"Y"),COUNTIF(K2805:Q2805,"N"))=0,"V","I"),IF(COUNTIF(K2805:Q2805,"Y"),"V","I"))="V"),"Valid","Invalid")," ")</f>
        <v xml:space="preserve"> </v>
      </c>
      <c r="T2805"/>
    </row>
    <row r="2806" spans="1:20" x14ac:dyDescent="0.25">
      <c r="A2806" s="113"/>
      <c r="B2806" s="114"/>
      <c r="C2806" s="115"/>
      <c r="D2806" s="117"/>
      <c r="E2806" s="55"/>
      <c r="F2806" s="31"/>
      <c r="G2806" s="31"/>
      <c r="H2806" s="31"/>
      <c r="I2806" s="31"/>
      <c r="J2806" s="31"/>
      <c r="K2806" s="31"/>
      <c r="L2806" s="31"/>
      <c r="M2806" s="31"/>
      <c r="N2806" s="31"/>
      <c r="O2806" s="31"/>
      <c r="P2806" s="31"/>
      <c r="Q2806" s="31"/>
      <c r="R2806" s="24" t="str">
        <f>IF(COUNTA(A2806:Q2806)=0,"",IF(AND(COUNTA(A2806)&gt;0, COUNTA(B2806)&gt;0, COUNTA(C2806)&gt;0, COUNTA(D2806)&gt;0, COUNTIF('OMS Drop Downs'!$C$2:$C$3,'OMS Response Form (ORF)'!E2806),COUNTIF('OMS Drop Downs'!$D$2:$D$5,'OMS Response Form (ORF)'!F2806),COUNTIF('OMS Drop Downs'!$A$2:$A$5,'OMS Response Form (ORF)'!G2806),COUNTIF('OMS Drop Downs'!$B$2:$B$4,'OMS Response Form (ORF)'!H2806),COUNTIF('OMS Drop Downs'!$A$2:$A$5,'OMS Response Form (ORF)'!I2806),COUNTIF('OMS Drop Downs'!$E$2:$E$7,'OMS Response Form (ORF)'!J2806),COUNTIF('OMS Drop Downs'!$B$2:$B$4,'OMS Response Form (ORF)'!K2806),COUNTIF('OMS Drop Downs'!$B$2:$B$4,'OMS Response Form (ORF)'!L2806),COUNTIF('OMS Drop Downs'!$B$2:$B$4,'OMS Response Form (ORF)'!M2806),COUNTIF('OMS Drop Downs'!$B$2:$B$4,'OMS Response Form (ORF)'!N2806), COUNTIF('OMS Drop Downs'!$B$2:$B$4,'OMS Response Form (ORF)'!O2806),COUNTIF('OMS Drop Downs'!$B$2:$B$4,'OMS Response Form (ORF)'!P2806),COUNTIF('OMS Drop Downs'!$B$2:$B$4,'OMS Response Form (ORF)'!Q2806)),"Complete","Incomplete"))</f>
        <v/>
      </c>
      <c r="S2806" s="25" t="str">
        <f>IF(R2806="Complete",IF(AND(NOT(ISNA(VLOOKUP(CONCATENATE(E2806,F2806,G2806,H2806,I2806,J2806),'OMS Drop Downs'!G:G,1,FALSE))),IF(AND(F2806&lt;&gt;"C3",J2806&lt;&gt;"O5"),IF(SUM(COUNTIF(K2806:Q2806,"Y"),COUNTIF(K2806:Q2806,"N"))=0,"V","I"),IF(COUNTIF(K2806:Q2806,"Y"),"V","I"))="V"),"Valid","Invalid")," ")</f>
        <v xml:space="preserve"> </v>
      </c>
      <c r="T2806"/>
    </row>
    <row r="2807" spans="1:20" x14ac:dyDescent="0.25">
      <c r="A2807" s="113"/>
      <c r="B2807" s="114"/>
      <c r="C2807" s="115"/>
      <c r="D2807" s="117"/>
      <c r="E2807" s="55"/>
      <c r="F2807" s="31"/>
      <c r="G2807" s="31"/>
      <c r="H2807" s="31"/>
      <c r="I2807" s="31"/>
      <c r="J2807" s="31"/>
      <c r="K2807" s="31"/>
      <c r="L2807" s="31"/>
      <c r="M2807" s="31"/>
      <c r="N2807" s="31"/>
      <c r="O2807" s="31"/>
      <c r="P2807" s="31"/>
      <c r="Q2807" s="31"/>
      <c r="R2807" s="24" t="str">
        <f>IF(COUNTA(A2807:Q2807)=0,"",IF(AND(COUNTA(A2807)&gt;0, COUNTA(B2807)&gt;0, COUNTA(C2807)&gt;0, COUNTA(D2807)&gt;0, COUNTIF('OMS Drop Downs'!$C$2:$C$3,'OMS Response Form (ORF)'!E2807),COUNTIF('OMS Drop Downs'!$D$2:$D$5,'OMS Response Form (ORF)'!F2807),COUNTIF('OMS Drop Downs'!$A$2:$A$5,'OMS Response Form (ORF)'!G2807),COUNTIF('OMS Drop Downs'!$B$2:$B$4,'OMS Response Form (ORF)'!H2807),COUNTIF('OMS Drop Downs'!$A$2:$A$5,'OMS Response Form (ORF)'!I2807),COUNTIF('OMS Drop Downs'!$E$2:$E$7,'OMS Response Form (ORF)'!J2807),COUNTIF('OMS Drop Downs'!$B$2:$B$4,'OMS Response Form (ORF)'!K2807),COUNTIF('OMS Drop Downs'!$B$2:$B$4,'OMS Response Form (ORF)'!L2807),COUNTIF('OMS Drop Downs'!$B$2:$B$4,'OMS Response Form (ORF)'!M2807),COUNTIF('OMS Drop Downs'!$B$2:$B$4,'OMS Response Form (ORF)'!N2807), COUNTIF('OMS Drop Downs'!$B$2:$B$4,'OMS Response Form (ORF)'!O2807),COUNTIF('OMS Drop Downs'!$B$2:$B$4,'OMS Response Form (ORF)'!P2807),COUNTIF('OMS Drop Downs'!$B$2:$B$4,'OMS Response Form (ORF)'!Q2807)),"Complete","Incomplete"))</f>
        <v/>
      </c>
      <c r="S2807" s="25" t="str">
        <f>IF(R2807="Complete",IF(AND(NOT(ISNA(VLOOKUP(CONCATENATE(E2807,F2807,G2807,H2807,I2807,J2807),'OMS Drop Downs'!G:G,1,FALSE))),IF(AND(F2807&lt;&gt;"C3",J2807&lt;&gt;"O5"),IF(SUM(COUNTIF(K2807:Q2807,"Y"),COUNTIF(K2807:Q2807,"N"))=0,"V","I"),IF(COUNTIF(K2807:Q2807,"Y"),"V","I"))="V"),"Valid","Invalid")," ")</f>
        <v xml:space="preserve"> </v>
      </c>
      <c r="T2807"/>
    </row>
    <row r="2808" spans="1:20" x14ac:dyDescent="0.25">
      <c r="A2808" s="113"/>
      <c r="B2808" s="114"/>
      <c r="C2808" s="115"/>
      <c r="D2808" s="117"/>
      <c r="E2808" s="55"/>
      <c r="F2808" s="31"/>
      <c r="G2808" s="31"/>
      <c r="H2808" s="31"/>
      <c r="I2808" s="31"/>
      <c r="J2808" s="31"/>
      <c r="K2808" s="31"/>
      <c r="L2808" s="31"/>
      <c r="M2808" s="31"/>
      <c r="N2808" s="31"/>
      <c r="O2808" s="31"/>
      <c r="P2808" s="31"/>
      <c r="Q2808" s="31"/>
      <c r="R2808" s="24" t="str">
        <f>IF(COUNTA(A2808:Q2808)=0,"",IF(AND(COUNTA(A2808)&gt;0, COUNTA(B2808)&gt;0, COUNTA(C2808)&gt;0, COUNTA(D2808)&gt;0, COUNTIF('OMS Drop Downs'!$C$2:$C$3,'OMS Response Form (ORF)'!E2808),COUNTIF('OMS Drop Downs'!$D$2:$D$5,'OMS Response Form (ORF)'!F2808),COUNTIF('OMS Drop Downs'!$A$2:$A$5,'OMS Response Form (ORF)'!G2808),COUNTIF('OMS Drop Downs'!$B$2:$B$4,'OMS Response Form (ORF)'!H2808),COUNTIF('OMS Drop Downs'!$A$2:$A$5,'OMS Response Form (ORF)'!I2808),COUNTIF('OMS Drop Downs'!$E$2:$E$7,'OMS Response Form (ORF)'!J2808),COUNTIF('OMS Drop Downs'!$B$2:$B$4,'OMS Response Form (ORF)'!K2808),COUNTIF('OMS Drop Downs'!$B$2:$B$4,'OMS Response Form (ORF)'!L2808),COUNTIF('OMS Drop Downs'!$B$2:$B$4,'OMS Response Form (ORF)'!M2808),COUNTIF('OMS Drop Downs'!$B$2:$B$4,'OMS Response Form (ORF)'!N2808), COUNTIF('OMS Drop Downs'!$B$2:$B$4,'OMS Response Form (ORF)'!O2808),COUNTIF('OMS Drop Downs'!$B$2:$B$4,'OMS Response Form (ORF)'!P2808),COUNTIF('OMS Drop Downs'!$B$2:$B$4,'OMS Response Form (ORF)'!Q2808)),"Complete","Incomplete"))</f>
        <v/>
      </c>
      <c r="S2808" s="25" t="str">
        <f>IF(R2808="Complete",IF(AND(NOT(ISNA(VLOOKUP(CONCATENATE(E2808,F2808,G2808,H2808,I2808,J2808),'OMS Drop Downs'!G:G,1,FALSE))),IF(AND(F2808&lt;&gt;"C3",J2808&lt;&gt;"O5"),IF(SUM(COUNTIF(K2808:Q2808,"Y"),COUNTIF(K2808:Q2808,"N"))=0,"V","I"),IF(COUNTIF(K2808:Q2808,"Y"),"V","I"))="V"),"Valid","Invalid")," ")</f>
        <v xml:space="preserve"> </v>
      </c>
      <c r="T2808"/>
    </row>
    <row r="2809" spans="1:20" x14ac:dyDescent="0.25">
      <c r="A2809" s="113"/>
      <c r="B2809" s="114"/>
      <c r="C2809" s="115"/>
      <c r="D2809" s="117"/>
      <c r="E2809" s="55"/>
      <c r="F2809" s="31"/>
      <c r="G2809" s="31"/>
      <c r="H2809" s="31"/>
      <c r="I2809" s="31"/>
      <c r="J2809" s="31"/>
      <c r="K2809" s="31"/>
      <c r="L2809" s="31"/>
      <c r="M2809" s="31"/>
      <c r="N2809" s="31"/>
      <c r="O2809" s="31"/>
      <c r="P2809" s="31"/>
      <c r="Q2809" s="31"/>
      <c r="R2809" s="24" t="str">
        <f>IF(COUNTA(A2809:Q2809)=0,"",IF(AND(COUNTA(A2809)&gt;0, COUNTA(B2809)&gt;0, COUNTA(C2809)&gt;0, COUNTA(D2809)&gt;0, COUNTIF('OMS Drop Downs'!$C$2:$C$3,'OMS Response Form (ORF)'!E2809),COUNTIF('OMS Drop Downs'!$D$2:$D$5,'OMS Response Form (ORF)'!F2809),COUNTIF('OMS Drop Downs'!$A$2:$A$5,'OMS Response Form (ORF)'!G2809),COUNTIF('OMS Drop Downs'!$B$2:$B$4,'OMS Response Form (ORF)'!H2809),COUNTIF('OMS Drop Downs'!$A$2:$A$5,'OMS Response Form (ORF)'!I2809),COUNTIF('OMS Drop Downs'!$E$2:$E$7,'OMS Response Form (ORF)'!J2809),COUNTIF('OMS Drop Downs'!$B$2:$B$4,'OMS Response Form (ORF)'!K2809),COUNTIF('OMS Drop Downs'!$B$2:$B$4,'OMS Response Form (ORF)'!L2809),COUNTIF('OMS Drop Downs'!$B$2:$B$4,'OMS Response Form (ORF)'!M2809),COUNTIF('OMS Drop Downs'!$B$2:$B$4,'OMS Response Form (ORF)'!N2809), COUNTIF('OMS Drop Downs'!$B$2:$B$4,'OMS Response Form (ORF)'!O2809),COUNTIF('OMS Drop Downs'!$B$2:$B$4,'OMS Response Form (ORF)'!P2809),COUNTIF('OMS Drop Downs'!$B$2:$B$4,'OMS Response Form (ORF)'!Q2809)),"Complete","Incomplete"))</f>
        <v/>
      </c>
      <c r="S2809" s="25" t="str">
        <f>IF(R2809="Complete",IF(AND(NOT(ISNA(VLOOKUP(CONCATENATE(E2809,F2809,G2809,H2809,I2809,J2809),'OMS Drop Downs'!G:G,1,FALSE))),IF(AND(F2809&lt;&gt;"C3",J2809&lt;&gt;"O5"),IF(SUM(COUNTIF(K2809:Q2809,"Y"),COUNTIF(K2809:Q2809,"N"))=0,"V","I"),IF(COUNTIF(K2809:Q2809,"Y"),"V","I"))="V"),"Valid","Invalid")," ")</f>
        <v xml:space="preserve"> </v>
      </c>
      <c r="T2809"/>
    </row>
    <row r="2810" spans="1:20" x14ac:dyDescent="0.25">
      <c r="A2810" s="113"/>
      <c r="B2810" s="114"/>
      <c r="C2810" s="115"/>
      <c r="D2810" s="117"/>
      <c r="E2810" s="55"/>
      <c r="F2810" s="31"/>
      <c r="G2810" s="31"/>
      <c r="H2810" s="31"/>
      <c r="I2810" s="31"/>
      <c r="J2810" s="31"/>
      <c r="K2810" s="31"/>
      <c r="L2810" s="31"/>
      <c r="M2810" s="31"/>
      <c r="N2810" s="31"/>
      <c r="O2810" s="31"/>
      <c r="P2810" s="31"/>
      <c r="Q2810" s="31"/>
      <c r="R2810" s="24" t="str">
        <f>IF(COUNTA(A2810:Q2810)=0,"",IF(AND(COUNTA(A2810)&gt;0, COUNTA(B2810)&gt;0, COUNTA(C2810)&gt;0, COUNTA(D2810)&gt;0, COUNTIF('OMS Drop Downs'!$C$2:$C$3,'OMS Response Form (ORF)'!E2810),COUNTIF('OMS Drop Downs'!$D$2:$D$5,'OMS Response Form (ORF)'!F2810),COUNTIF('OMS Drop Downs'!$A$2:$A$5,'OMS Response Form (ORF)'!G2810),COUNTIF('OMS Drop Downs'!$B$2:$B$4,'OMS Response Form (ORF)'!H2810),COUNTIF('OMS Drop Downs'!$A$2:$A$5,'OMS Response Form (ORF)'!I2810),COUNTIF('OMS Drop Downs'!$E$2:$E$7,'OMS Response Form (ORF)'!J2810),COUNTIF('OMS Drop Downs'!$B$2:$B$4,'OMS Response Form (ORF)'!K2810),COUNTIF('OMS Drop Downs'!$B$2:$B$4,'OMS Response Form (ORF)'!L2810),COUNTIF('OMS Drop Downs'!$B$2:$B$4,'OMS Response Form (ORF)'!M2810),COUNTIF('OMS Drop Downs'!$B$2:$B$4,'OMS Response Form (ORF)'!N2810), COUNTIF('OMS Drop Downs'!$B$2:$B$4,'OMS Response Form (ORF)'!O2810),COUNTIF('OMS Drop Downs'!$B$2:$B$4,'OMS Response Form (ORF)'!P2810),COUNTIF('OMS Drop Downs'!$B$2:$B$4,'OMS Response Form (ORF)'!Q2810)),"Complete","Incomplete"))</f>
        <v/>
      </c>
      <c r="S2810" s="25" t="str">
        <f>IF(R2810="Complete",IF(AND(NOT(ISNA(VLOOKUP(CONCATENATE(E2810,F2810,G2810,H2810,I2810,J2810),'OMS Drop Downs'!G:G,1,FALSE))),IF(AND(F2810&lt;&gt;"C3",J2810&lt;&gt;"O5"),IF(SUM(COUNTIF(K2810:Q2810,"Y"),COUNTIF(K2810:Q2810,"N"))=0,"V","I"),IF(COUNTIF(K2810:Q2810,"Y"),"V","I"))="V"),"Valid","Invalid")," ")</f>
        <v xml:space="preserve"> </v>
      </c>
      <c r="T2810"/>
    </row>
    <row r="2811" spans="1:20" x14ac:dyDescent="0.25">
      <c r="A2811" s="113"/>
      <c r="B2811" s="114"/>
      <c r="C2811" s="115"/>
      <c r="D2811" s="117"/>
      <c r="E2811" s="55"/>
      <c r="F2811" s="31"/>
      <c r="G2811" s="31"/>
      <c r="H2811" s="31"/>
      <c r="I2811" s="31"/>
      <c r="J2811" s="31"/>
      <c r="K2811" s="31"/>
      <c r="L2811" s="31"/>
      <c r="M2811" s="31"/>
      <c r="N2811" s="31"/>
      <c r="O2811" s="31"/>
      <c r="P2811" s="31"/>
      <c r="Q2811" s="31"/>
      <c r="R2811" s="24" t="str">
        <f>IF(COUNTA(A2811:Q2811)=0,"",IF(AND(COUNTA(A2811)&gt;0, COUNTA(B2811)&gt;0, COUNTA(C2811)&gt;0, COUNTA(D2811)&gt;0, COUNTIF('OMS Drop Downs'!$C$2:$C$3,'OMS Response Form (ORF)'!E2811),COUNTIF('OMS Drop Downs'!$D$2:$D$5,'OMS Response Form (ORF)'!F2811),COUNTIF('OMS Drop Downs'!$A$2:$A$5,'OMS Response Form (ORF)'!G2811),COUNTIF('OMS Drop Downs'!$B$2:$B$4,'OMS Response Form (ORF)'!H2811),COUNTIF('OMS Drop Downs'!$A$2:$A$5,'OMS Response Form (ORF)'!I2811),COUNTIF('OMS Drop Downs'!$E$2:$E$7,'OMS Response Form (ORF)'!J2811),COUNTIF('OMS Drop Downs'!$B$2:$B$4,'OMS Response Form (ORF)'!K2811),COUNTIF('OMS Drop Downs'!$B$2:$B$4,'OMS Response Form (ORF)'!L2811),COUNTIF('OMS Drop Downs'!$B$2:$B$4,'OMS Response Form (ORF)'!M2811),COUNTIF('OMS Drop Downs'!$B$2:$B$4,'OMS Response Form (ORF)'!N2811), COUNTIF('OMS Drop Downs'!$B$2:$B$4,'OMS Response Form (ORF)'!O2811),COUNTIF('OMS Drop Downs'!$B$2:$B$4,'OMS Response Form (ORF)'!P2811),COUNTIF('OMS Drop Downs'!$B$2:$B$4,'OMS Response Form (ORF)'!Q2811)),"Complete","Incomplete"))</f>
        <v/>
      </c>
      <c r="S2811" s="25" t="str">
        <f>IF(R2811="Complete",IF(AND(NOT(ISNA(VLOOKUP(CONCATENATE(E2811,F2811,G2811,H2811,I2811,J2811),'OMS Drop Downs'!G:G,1,FALSE))),IF(AND(F2811&lt;&gt;"C3",J2811&lt;&gt;"O5"),IF(SUM(COUNTIF(K2811:Q2811,"Y"),COUNTIF(K2811:Q2811,"N"))=0,"V","I"),IF(COUNTIF(K2811:Q2811,"Y"),"V","I"))="V"),"Valid","Invalid")," ")</f>
        <v xml:space="preserve"> </v>
      </c>
      <c r="T2811"/>
    </row>
    <row r="2812" spans="1:20" x14ac:dyDescent="0.25">
      <c r="A2812" s="113"/>
      <c r="B2812" s="114"/>
      <c r="C2812" s="115"/>
      <c r="D2812" s="117"/>
      <c r="E2812" s="55"/>
      <c r="F2812" s="31"/>
      <c r="G2812" s="31"/>
      <c r="H2812" s="31"/>
      <c r="I2812" s="31"/>
      <c r="J2812" s="31"/>
      <c r="K2812" s="31"/>
      <c r="L2812" s="31"/>
      <c r="M2812" s="31"/>
      <c r="N2812" s="31"/>
      <c r="O2812" s="31"/>
      <c r="P2812" s="31"/>
      <c r="Q2812" s="31"/>
      <c r="R2812" s="24" t="str">
        <f>IF(COUNTA(A2812:Q2812)=0,"",IF(AND(COUNTA(A2812)&gt;0, COUNTA(B2812)&gt;0, COUNTA(C2812)&gt;0, COUNTA(D2812)&gt;0, COUNTIF('OMS Drop Downs'!$C$2:$C$3,'OMS Response Form (ORF)'!E2812),COUNTIF('OMS Drop Downs'!$D$2:$D$5,'OMS Response Form (ORF)'!F2812),COUNTIF('OMS Drop Downs'!$A$2:$A$5,'OMS Response Form (ORF)'!G2812),COUNTIF('OMS Drop Downs'!$B$2:$B$4,'OMS Response Form (ORF)'!H2812),COUNTIF('OMS Drop Downs'!$A$2:$A$5,'OMS Response Form (ORF)'!I2812),COUNTIF('OMS Drop Downs'!$E$2:$E$7,'OMS Response Form (ORF)'!J2812),COUNTIF('OMS Drop Downs'!$B$2:$B$4,'OMS Response Form (ORF)'!K2812),COUNTIF('OMS Drop Downs'!$B$2:$B$4,'OMS Response Form (ORF)'!L2812),COUNTIF('OMS Drop Downs'!$B$2:$B$4,'OMS Response Form (ORF)'!M2812),COUNTIF('OMS Drop Downs'!$B$2:$B$4,'OMS Response Form (ORF)'!N2812), COUNTIF('OMS Drop Downs'!$B$2:$B$4,'OMS Response Form (ORF)'!O2812),COUNTIF('OMS Drop Downs'!$B$2:$B$4,'OMS Response Form (ORF)'!P2812),COUNTIF('OMS Drop Downs'!$B$2:$B$4,'OMS Response Form (ORF)'!Q2812)),"Complete","Incomplete"))</f>
        <v/>
      </c>
      <c r="S2812" s="25" t="str">
        <f>IF(R2812="Complete",IF(AND(NOT(ISNA(VLOOKUP(CONCATENATE(E2812,F2812,G2812,H2812,I2812,J2812),'OMS Drop Downs'!G:G,1,FALSE))),IF(AND(F2812&lt;&gt;"C3",J2812&lt;&gt;"O5"),IF(SUM(COUNTIF(K2812:Q2812,"Y"),COUNTIF(K2812:Q2812,"N"))=0,"V","I"),IF(COUNTIF(K2812:Q2812,"Y"),"V","I"))="V"),"Valid","Invalid")," ")</f>
        <v xml:space="preserve"> </v>
      </c>
      <c r="T2812"/>
    </row>
    <row r="2813" spans="1:20" x14ac:dyDescent="0.25">
      <c r="A2813" s="113"/>
      <c r="B2813" s="114"/>
      <c r="C2813" s="115"/>
      <c r="D2813" s="117"/>
      <c r="E2813" s="55"/>
      <c r="F2813" s="31"/>
      <c r="G2813" s="31"/>
      <c r="H2813" s="31"/>
      <c r="I2813" s="31"/>
      <c r="J2813" s="31"/>
      <c r="K2813" s="31"/>
      <c r="L2813" s="31"/>
      <c r="M2813" s="31"/>
      <c r="N2813" s="31"/>
      <c r="O2813" s="31"/>
      <c r="P2813" s="31"/>
      <c r="Q2813" s="31"/>
      <c r="R2813" s="24" t="str">
        <f>IF(COUNTA(A2813:Q2813)=0,"",IF(AND(COUNTA(A2813)&gt;0, COUNTA(B2813)&gt;0, COUNTA(C2813)&gt;0, COUNTA(D2813)&gt;0, COUNTIF('OMS Drop Downs'!$C$2:$C$3,'OMS Response Form (ORF)'!E2813),COUNTIF('OMS Drop Downs'!$D$2:$D$5,'OMS Response Form (ORF)'!F2813),COUNTIF('OMS Drop Downs'!$A$2:$A$5,'OMS Response Form (ORF)'!G2813),COUNTIF('OMS Drop Downs'!$B$2:$B$4,'OMS Response Form (ORF)'!H2813),COUNTIF('OMS Drop Downs'!$A$2:$A$5,'OMS Response Form (ORF)'!I2813),COUNTIF('OMS Drop Downs'!$E$2:$E$7,'OMS Response Form (ORF)'!J2813),COUNTIF('OMS Drop Downs'!$B$2:$B$4,'OMS Response Form (ORF)'!K2813),COUNTIF('OMS Drop Downs'!$B$2:$B$4,'OMS Response Form (ORF)'!L2813),COUNTIF('OMS Drop Downs'!$B$2:$B$4,'OMS Response Form (ORF)'!M2813),COUNTIF('OMS Drop Downs'!$B$2:$B$4,'OMS Response Form (ORF)'!N2813), COUNTIF('OMS Drop Downs'!$B$2:$B$4,'OMS Response Form (ORF)'!O2813),COUNTIF('OMS Drop Downs'!$B$2:$B$4,'OMS Response Form (ORF)'!P2813),COUNTIF('OMS Drop Downs'!$B$2:$B$4,'OMS Response Form (ORF)'!Q2813)),"Complete","Incomplete"))</f>
        <v/>
      </c>
      <c r="S2813" s="25" t="str">
        <f>IF(R2813="Complete",IF(AND(NOT(ISNA(VLOOKUP(CONCATENATE(E2813,F2813,G2813,H2813,I2813,J2813),'OMS Drop Downs'!G:G,1,FALSE))),IF(AND(F2813&lt;&gt;"C3",J2813&lt;&gt;"O5"),IF(SUM(COUNTIF(K2813:Q2813,"Y"),COUNTIF(K2813:Q2813,"N"))=0,"V","I"),IF(COUNTIF(K2813:Q2813,"Y"),"V","I"))="V"),"Valid","Invalid")," ")</f>
        <v xml:space="preserve"> </v>
      </c>
      <c r="T2813"/>
    </row>
    <row r="2814" spans="1:20" x14ac:dyDescent="0.25">
      <c r="A2814" s="113"/>
      <c r="B2814" s="114"/>
      <c r="C2814" s="115"/>
      <c r="D2814" s="117"/>
      <c r="E2814" s="55"/>
      <c r="F2814" s="31"/>
      <c r="G2814" s="31"/>
      <c r="H2814" s="31"/>
      <c r="I2814" s="31"/>
      <c r="J2814" s="31"/>
      <c r="K2814" s="31"/>
      <c r="L2814" s="31"/>
      <c r="M2814" s="31"/>
      <c r="N2814" s="31"/>
      <c r="O2814" s="31"/>
      <c r="P2814" s="31"/>
      <c r="Q2814" s="31"/>
      <c r="R2814" s="24" t="str">
        <f>IF(COUNTA(A2814:Q2814)=0,"",IF(AND(COUNTA(A2814)&gt;0, COUNTA(B2814)&gt;0, COUNTA(C2814)&gt;0, COUNTA(D2814)&gt;0, COUNTIF('OMS Drop Downs'!$C$2:$C$3,'OMS Response Form (ORF)'!E2814),COUNTIF('OMS Drop Downs'!$D$2:$D$5,'OMS Response Form (ORF)'!F2814),COUNTIF('OMS Drop Downs'!$A$2:$A$5,'OMS Response Form (ORF)'!G2814),COUNTIF('OMS Drop Downs'!$B$2:$B$4,'OMS Response Form (ORF)'!H2814),COUNTIF('OMS Drop Downs'!$A$2:$A$5,'OMS Response Form (ORF)'!I2814),COUNTIF('OMS Drop Downs'!$E$2:$E$7,'OMS Response Form (ORF)'!J2814),COUNTIF('OMS Drop Downs'!$B$2:$B$4,'OMS Response Form (ORF)'!K2814),COUNTIF('OMS Drop Downs'!$B$2:$B$4,'OMS Response Form (ORF)'!L2814),COUNTIF('OMS Drop Downs'!$B$2:$B$4,'OMS Response Form (ORF)'!M2814),COUNTIF('OMS Drop Downs'!$B$2:$B$4,'OMS Response Form (ORF)'!N2814), COUNTIF('OMS Drop Downs'!$B$2:$B$4,'OMS Response Form (ORF)'!O2814),COUNTIF('OMS Drop Downs'!$B$2:$B$4,'OMS Response Form (ORF)'!P2814),COUNTIF('OMS Drop Downs'!$B$2:$B$4,'OMS Response Form (ORF)'!Q2814)),"Complete","Incomplete"))</f>
        <v/>
      </c>
      <c r="S2814" s="25" t="str">
        <f>IF(R2814="Complete",IF(AND(NOT(ISNA(VLOOKUP(CONCATENATE(E2814,F2814,G2814,H2814,I2814,J2814),'OMS Drop Downs'!G:G,1,FALSE))),IF(AND(F2814&lt;&gt;"C3",J2814&lt;&gt;"O5"),IF(SUM(COUNTIF(K2814:Q2814,"Y"),COUNTIF(K2814:Q2814,"N"))=0,"V","I"),IF(COUNTIF(K2814:Q2814,"Y"),"V","I"))="V"),"Valid","Invalid")," ")</f>
        <v xml:space="preserve"> </v>
      </c>
      <c r="T2814"/>
    </row>
    <row r="2815" spans="1:20" x14ac:dyDescent="0.25">
      <c r="A2815" s="113"/>
      <c r="B2815" s="114"/>
      <c r="C2815" s="115"/>
      <c r="D2815" s="117"/>
      <c r="E2815" s="55"/>
      <c r="F2815" s="31"/>
      <c r="G2815" s="31"/>
      <c r="H2815" s="31"/>
      <c r="I2815" s="31"/>
      <c r="J2815" s="31"/>
      <c r="K2815" s="31"/>
      <c r="L2815" s="31"/>
      <c r="M2815" s="31"/>
      <c r="N2815" s="31"/>
      <c r="O2815" s="31"/>
      <c r="P2815" s="31"/>
      <c r="Q2815" s="31"/>
      <c r="R2815" s="24" t="str">
        <f>IF(COUNTA(A2815:Q2815)=0,"",IF(AND(COUNTA(A2815)&gt;0, COUNTA(B2815)&gt;0, COUNTA(C2815)&gt;0, COUNTA(D2815)&gt;0, COUNTIF('OMS Drop Downs'!$C$2:$C$3,'OMS Response Form (ORF)'!E2815),COUNTIF('OMS Drop Downs'!$D$2:$D$5,'OMS Response Form (ORF)'!F2815),COUNTIF('OMS Drop Downs'!$A$2:$A$5,'OMS Response Form (ORF)'!G2815),COUNTIF('OMS Drop Downs'!$B$2:$B$4,'OMS Response Form (ORF)'!H2815),COUNTIF('OMS Drop Downs'!$A$2:$A$5,'OMS Response Form (ORF)'!I2815),COUNTIF('OMS Drop Downs'!$E$2:$E$7,'OMS Response Form (ORF)'!J2815),COUNTIF('OMS Drop Downs'!$B$2:$B$4,'OMS Response Form (ORF)'!K2815),COUNTIF('OMS Drop Downs'!$B$2:$B$4,'OMS Response Form (ORF)'!L2815),COUNTIF('OMS Drop Downs'!$B$2:$B$4,'OMS Response Form (ORF)'!M2815),COUNTIF('OMS Drop Downs'!$B$2:$B$4,'OMS Response Form (ORF)'!N2815), COUNTIF('OMS Drop Downs'!$B$2:$B$4,'OMS Response Form (ORF)'!O2815),COUNTIF('OMS Drop Downs'!$B$2:$B$4,'OMS Response Form (ORF)'!P2815),COUNTIF('OMS Drop Downs'!$B$2:$B$4,'OMS Response Form (ORF)'!Q2815)),"Complete","Incomplete"))</f>
        <v/>
      </c>
      <c r="S2815" s="25" t="str">
        <f>IF(R2815="Complete",IF(AND(NOT(ISNA(VLOOKUP(CONCATENATE(E2815,F2815,G2815,H2815,I2815,J2815),'OMS Drop Downs'!G:G,1,FALSE))),IF(AND(F2815&lt;&gt;"C3",J2815&lt;&gt;"O5"),IF(SUM(COUNTIF(K2815:Q2815,"Y"),COUNTIF(K2815:Q2815,"N"))=0,"V","I"),IF(COUNTIF(K2815:Q2815,"Y"),"V","I"))="V"),"Valid","Invalid")," ")</f>
        <v xml:space="preserve"> </v>
      </c>
      <c r="T2815"/>
    </row>
    <row r="2816" spans="1:20" x14ac:dyDescent="0.25">
      <c r="A2816" s="113"/>
      <c r="B2816" s="114"/>
      <c r="C2816" s="115"/>
      <c r="D2816" s="117"/>
      <c r="E2816" s="55"/>
      <c r="F2816" s="31"/>
      <c r="G2816" s="31"/>
      <c r="H2816" s="31"/>
      <c r="I2816" s="31"/>
      <c r="J2816" s="31"/>
      <c r="K2816" s="31"/>
      <c r="L2816" s="31"/>
      <c r="M2816" s="31"/>
      <c r="N2816" s="31"/>
      <c r="O2816" s="31"/>
      <c r="P2816" s="31"/>
      <c r="Q2816" s="31"/>
      <c r="R2816" s="24" t="str">
        <f>IF(COUNTA(A2816:Q2816)=0,"",IF(AND(COUNTA(A2816)&gt;0, COUNTA(B2816)&gt;0, COUNTA(C2816)&gt;0, COUNTA(D2816)&gt;0, COUNTIF('OMS Drop Downs'!$C$2:$C$3,'OMS Response Form (ORF)'!E2816),COUNTIF('OMS Drop Downs'!$D$2:$D$5,'OMS Response Form (ORF)'!F2816),COUNTIF('OMS Drop Downs'!$A$2:$A$5,'OMS Response Form (ORF)'!G2816),COUNTIF('OMS Drop Downs'!$B$2:$B$4,'OMS Response Form (ORF)'!H2816),COUNTIF('OMS Drop Downs'!$A$2:$A$5,'OMS Response Form (ORF)'!I2816),COUNTIF('OMS Drop Downs'!$E$2:$E$7,'OMS Response Form (ORF)'!J2816),COUNTIF('OMS Drop Downs'!$B$2:$B$4,'OMS Response Form (ORF)'!K2816),COUNTIF('OMS Drop Downs'!$B$2:$B$4,'OMS Response Form (ORF)'!L2816),COUNTIF('OMS Drop Downs'!$B$2:$B$4,'OMS Response Form (ORF)'!M2816),COUNTIF('OMS Drop Downs'!$B$2:$B$4,'OMS Response Form (ORF)'!N2816), COUNTIF('OMS Drop Downs'!$B$2:$B$4,'OMS Response Form (ORF)'!O2816),COUNTIF('OMS Drop Downs'!$B$2:$B$4,'OMS Response Form (ORF)'!P2816),COUNTIF('OMS Drop Downs'!$B$2:$B$4,'OMS Response Form (ORF)'!Q2816)),"Complete","Incomplete"))</f>
        <v/>
      </c>
      <c r="S2816" s="25" t="str">
        <f>IF(R2816="Complete",IF(AND(NOT(ISNA(VLOOKUP(CONCATENATE(E2816,F2816,G2816,H2816,I2816,J2816),'OMS Drop Downs'!G:G,1,FALSE))),IF(AND(F2816&lt;&gt;"C3",J2816&lt;&gt;"O5"),IF(SUM(COUNTIF(K2816:Q2816,"Y"),COUNTIF(K2816:Q2816,"N"))=0,"V","I"),IF(COUNTIF(K2816:Q2816,"Y"),"V","I"))="V"),"Valid","Invalid")," ")</f>
        <v xml:space="preserve"> </v>
      </c>
      <c r="T2816"/>
    </row>
    <row r="2817" spans="1:20" x14ac:dyDescent="0.25">
      <c r="A2817" s="113"/>
      <c r="B2817" s="114"/>
      <c r="C2817" s="115"/>
      <c r="D2817" s="117"/>
      <c r="E2817" s="55"/>
      <c r="F2817" s="31"/>
      <c r="G2817" s="31"/>
      <c r="H2817" s="31"/>
      <c r="I2817" s="31"/>
      <c r="J2817" s="31"/>
      <c r="K2817" s="31"/>
      <c r="L2817" s="31"/>
      <c r="M2817" s="31"/>
      <c r="N2817" s="31"/>
      <c r="O2817" s="31"/>
      <c r="P2817" s="31"/>
      <c r="Q2817" s="31"/>
      <c r="R2817" s="24" t="str">
        <f>IF(COUNTA(A2817:Q2817)=0,"",IF(AND(COUNTA(A2817)&gt;0, COUNTA(B2817)&gt;0, COUNTA(C2817)&gt;0, COUNTA(D2817)&gt;0, COUNTIF('OMS Drop Downs'!$C$2:$C$3,'OMS Response Form (ORF)'!E2817),COUNTIF('OMS Drop Downs'!$D$2:$D$5,'OMS Response Form (ORF)'!F2817),COUNTIF('OMS Drop Downs'!$A$2:$A$5,'OMS Response Form (ORF)'!G2817),COUNTIF('OMS Drop Downs'!$B$2:$B$4,'OMS Response Form (ORF)'!H2817),COUNTIF('OMS Drop Downs'!$A$2:$A$5,'OMS Response Form (ORF)'!I2817),COUNTIF('OMS Drop Downs'!$E$2:$E$7,'OMS Response Form (ORF)'!J2817),COUNTIF('OMS Drop Downs'!$B$2:$B$4,'OMS Response Form (ORF)'!K2817),COUNTIF('OMS Drop Downs'!$B$2:$B$4,'OMS Response Form (ORF)'!L2817),COUNTIF('OMS Drop Downs'!$B$2:$B$4,'OMS Response Form (ORF)'!M2817),COUNTIF('OMS Drop Downs'!$B$2:$B$4,'OMS Response Form (ORF)'!N2817), COUNTIF('OMS Drop Downs'!$B$2:$B$4,'OMS Response Form (ORF)'!O2817),COUNTIF('OMS Drop Downs'!$B$2:$B$4,'OMS Response Form (ORF)'!P2817),COUNTIF('OMS Drop Downs'!$B$2:$B$4,'OMS Response Form (ORF)'!Q2817)),"Complete","Incomplete"))</f>
        <v/>
      </c>
      <c r="S2817" s="25" t="str">
        <f>IF(R2817="Complete",IF(AND(NOT(ISNA(VLOOKUP(CONCATENATE(E2817,F2817,G2817,H2817,I2817,J2817),'OMS Drop Downs'!G:G,1,FALSE))),IF(AND(F2817&lt;&gt;"C3",J2817&lt;&gt;"O5"),IF(SUM(COUNTIF(K2817:Q2817,"Y"),COUNTIF(K2817:Q2817,"N"))=0,"V","I"),IF(COUNTIF(K2817:Q2817,"Y"),"V","I"))="V"),"Valid","Invalid")," ")</f>
        <v xml:space="preserve"> </v>
      </c>
      <c r="T2817"/>
    </row>
    <row r="2818" spans="1:20" x14ac:dyDescent="0.25">
      <c r="A2818" s="113"/>
      <c r="B2818" s="114"/>
      <c r="C2818" s="115"/>
      <c r="D2818" s="117"/>
      <c r="E2818" s="55"/>
      <c r="F2818" s="31"/>
      <c r="G2818" s="31"/>
      <c r="H2818" s="31"/>
      <c r="I2818" s="31"/>
      <c r="J2818" s="31"/>
      <c r="K2818" s="31"/>
      <c r="L2818" s="31"/>
      <c r="M2818" s="31"/>
      <c r="N2818" s="31"/>
      <c r="O2818" s="31"/>
      <c r="P2818" s="31"/>
      <c r="Q2818" s="31"/>
      <c r="R2818" s="24" t="str">
        <f>IF(COUNTA(A2818:Q2818)=0,"",IF(AND(COUNTA(A2818)&gt;0, COUNTA(B2818)&gt;0, COUNTA(C2818)&gt;0, COUNTA(D2818)&gt;0, COUNTIF('OMS Drop Downs'!$C$2:$C$3,'OMS Response Form (ORF)'!E2818),COUNTIF('OMS Drop Downs'!$D$2:$D$5,'OMS Response Form (ORF)'!F2818),COUNTIF('OMS Drop Downs'!$A$2:$A$5,'OMS Response Form (ORF)'!G2818),COUNTIF('OMS Drop Downs'!$B$2:$B$4,'OMS Response Form (ORF)'!H2818),COUNTIF('OMS Drop Downs'!$A$2:$A$5,'OMS Response Form (ORF)'!I2818),COUNTIF('OMS Drop Downs'!$E$2:$E$7,'OMS Response Form (ORF)'!J2818),COUNTIF('OMS Drop Downs'!$B$2:$B$4,'OMS Response Form (ORF)'!K2818),COUNTIF('OMS Drop Downs'!$B$2:$B$4,'OMS Response Form (ORF)'!L2818),COUNTIF('OMS Drop Downs'!$B$2:$B$4,'OMS Response Form (ORF)'!M2818),COUNTIF('OMS Drop Downs'!$B$2:$B$4,'OMS Response Form (ORF)'!N2818), COUNTIF('OMS Drop Downs'!$B$2:$B$4,'OMS Response Form (ORF)'!O2818),COUNTIF('OMS Drop Downs'!$B$2:$B$4,'OMS Response Form (ORF)'!P2818),COUNTIF('OMS Drop Downs'!$B$2:$B$4,'OMS Response Form (ORF)'!Q2818)),"Complete","Incomplete"))</f>
        <v/>
      </c>
      <c r="S2818" s="25" t="str">
        <f>IF(R2818="Complete",IF(AND(NOT(ISNA(VLOOKUP(CONCATENATE(E2818,F2818,G2818,H2818,I2818,J2818),'OMS Drop Downs'!G:G,1,FALSE))),IF(AND(F2818&lt;&gt;"C3",J2818&lt;&gt;"O5"),IF(SUM(COUNTIF(K2818:Q2818,"Y"),COUNTIF(K2818:Q2818,"N"))=0,"V","I"),IF(COUNTIF(K2818:Q2818,"Y"),"V","I"))="V"),"Valid","Invalid")," ")</f>
        <v xml:space="preserve"> </v>
      </c>
      <c r="T2818"/>
    </row>
    <row r="2819" spans="1:20" x14ac:dyDescent="0.25">
      <c r="A2819" s="113"/>
      <c r="B2819" s="114"/>
      <c r="C2819" s="115"/>
      <c r="D2819" s="117"/>
      <c r="E2819" s="55"/>
      <c r="F2819" s="31"/>
      <c r="G2819" s="31"/>
      <c r="H2819" s="31"/>
      <c r="I2819" s="31"/>
      <c r="J2819" s="31"/>
      <c r="K2819" s="31"/>
      <c r="L2819" s="31"/>
      <c r="M2819" s="31"/>
      <c r="N2819" s="31"/>
      <c r="O2819" s="31"/>
      <c r="P2819" s="31"/>
      <c r="Q2819" s="31"/>
      <c r="R2819" s="24" t="str">
        <f>IF(COUNTA(A2819:Q2819)=0,"",IF(AND(COUNTA(A2819)&gt;0, COUNTA(B2819)&gt;0, COUNTA(C2819)&gt;0, COUNTA(D2819)&gt;0, COUNTIF('OMS Drop Downs'!$C$2:$C$3,'OMS Response Form (ORF)'!E2819),COUNTIF('OMS Drop Downs'!$D$2:$D$5,'OMS Response Form (ORF)'!F2819),COUNTIF('OMS Drop Downs'!$A$2:$A$5,'OMS Response Form (ORF)'!G2819),COUNTIF('OMS Drop Downs'!$B$2:$B$4,'OMS Response Form (ORF)'!H2819),COUNTIF('OMS Drop Downs'!$A$2:$A$5,'OMS Response Form (ORF)'!I2819),COUNTIF('OMS Drop Downs'!$E$2:$E$7,'OMS Response Form (ORF)'!J2819),COUNTIF('OMS Drop Downs'!$B$2:$B$4,'OMS Response Form (ORF)'!K2819),COUNTIF('OMS Drop Downs'!$B$2:$B$4,'OMS Response Form (ORF)'!L2819),COUNTIF('OMS Drop Downs'!$B$2:$B$4,'OMS Response Form (ORF)'!M2819),COUNTIF('OMS Drop Downs'!$B$2:$B$4,'OMS Response Form (ORF)'!N2819), COUNTIF('OMS Drop Downs'!$B$2:$B$4,'OMS Response Form (ORF)'!O2819),COUNTIF('OMS Drop Downs'!$B$2:$B$4,'OMS Response Form (ORF)'!P2819),COUNTIF('OMS Drop Downs'!$B$2:$B$4,'OMS Response Form (ORF)'!Q2819)),"Complete","Incomplete"))</f>
        <v/>
      </c>
      <c r="S2819" s="25" t="str">
        <f>IF(R2819="Complete",IF(AND(NOT(ISNA(VLOOKUP(CONCATENATE(E2819,F2819,G2819,H2819,I2819,J2819),'OMS Drop Downs'!G:G,1,FALSE))),IF(AND(F2819&lt;&gt;"C3",J2819&lt;&gt;"O5"),IF(SUM(COUNTIF(K2819:Q2819,"Y"),COUNTIF(K2819:Q2819,"N"))=0,"V","I"),IF(COUNTIF(K2819:Q2819,"Y"),"V","I"))="V"),"Valid","Invalid")," ")</f>
        <v xml:space="preserve"> </v>
      </c>
      <c r="T2819"/>
    </row>
    <row r="2820" spans="1:20" x14ac:dyDescent="0.25">
      <c r="A2820" s="113"/>
      <c r="B2820" s="114"/>
      <c r="C2820" s="115"/>
      <c r="D2820" s="117"/>
      <c r="E2820" s="55"/>
      <c r="F2820" s="31"/>
      <c r="G2820" s="31"/>
      <c r="H2820" s="31"/>
      <c r="I2820" s="31"/>
      <c r="J2820" s="31"/>
      <c r="K2820" s="31"/>
      <c r="L2820" s="31"/>
      <c r="M2820" s="31"/>
      <c r="N2820" s="31"/>
      <c r="O2820" s="31"/>
      <c r="P2820" s="31"/>
      <c r="Q2820" s="31"/>
      <c r="R2820" s="24" t="str">
        <f>IF(COUNTA(A2820:Q2820)=0,"",IF(AND(COUNTA(A2820)&gt;0, COUNTA(B2820)&gt;0, COUNTA(C2820)&gt;0, COUNTA(D2820)&gt;0, COUNTIF('OMS Drop Downs'!$C$2:$C$3,'OMS Response Form (ORF)'!E2820),COUNTIF('OMS Drop Downs'!$D$2:$D$5,'OMS Response Form (ORF)'!F2820),COUNTIF('OMS Drop Downs'!$A$2:$A$5,'OMS Response Form (ORF)'!G2820),COUNTIF('OMS Drop Downs'!$B$2:$B$4,'OMS Response Form (ORF)'!H2820),COUNTIF('OMS Drop Downs'!$A$2:$A$5,'OMS Response Form (ORF)'!I2820),COUNTIF('OMS Drop Downs'!$E$2:$E$7,'OMS Response Form (ORF)'!J2820),COUNTIF('OMS Drop Downs'!$B$2:$B$4,'OMS Response Form (ORF)'!K2820),COUNTIF('OMS Drop Downs'!$B$2:$B$4,'OMS Response Form (ORF)'!L2820),COUNTIF('OMS Drop Downs'!$B$2:$B$4,'OMS Response Form (ORF)'!M2820),COUNTIF('OMS Drop Downs'!$B$2:$B$4,'OMS Response Form (ORF)'!N2820), COUNTIF('OMS Drop Downs'!$B$2:$B$4,'OMS Response Form (ORF)'!O2820),COUNTIF('OMS Drop Downs'!$B$2:$B$4,'OMS Response Form (ORF)'!P2820),COUNTIF('OMS Drop Downs'!$B$2:$B$4,'OMS Response Form (ORF)'!Q2820)),"Complete","Incomplete"))</f>
        <v/>
      </c>
      <c r="S2820" s="25" t="str">
        <f>IF(R2820="Complete",IF(AND(NOT(ISNA(VLOOKUP(CONCATENATE(E2820,F2820,G2820,H2820,I2820,J2820),'OMS Drop Downs'!G:G,1,FALSE))),IF(AND(F2820&lt;&gt;"C3",J2820&lt;&gt;"O5"),IF(SUM(COUNTIF(K2820:Q2820,"Y"),COUNTIF(K2820:Q2820,"N"))=0,"V","I"),IF(COUNTIF(K2820:Q2820,"Y"),"V","I"))="V"),"Valid","Invalid")," ")</f>
        <v xml:space="preserve"> </v>
      </c>
      <c r="T2820"/>
    </row>
    <row r="2821" spans="1:20" x14ac:dyDescent="0.25">
      <c r="A2821" s="113"/>
      <c r="B2821" s="114"/>
      <c r="C2821" s="115"/>
      <c r="D2821" s="117"/>
      <c r="E2821" s="55"/>
      <c r="F2821" s="31"/>
      <c r="G2821" s="31"/>
      <c r="H2821" s="31"/>
      <c r="I2821" s="31"/>
      <c r="J2821" s="31"/>
      <c r="K2821" s="31"/>
      <c r="L2821" s="31"/>
      <c r="M2821" s="31"/>
      <c r="N2821" s="31"/>
      <c r="O2821" s="31"/>
      <c r="P2821" s="31"/>
      <c r="Q2821" s="31"/>
      <c r="R2821" s="24" t="str">
        <f>IF(COUNTA(A2821:Q2821)=0,"",IF(AND(COUNTA(A2821)&gt;0, COUNTA(B2821)&gt;0, COUNTA(C2821)&gt;0, COUNTA(D2821)&gt;0, COUNTIF('OMS Drop Downs'!$C$2:$C$3,'OMS Response Form (ORF)'!E2821),COUNTIF('OMS Drop Downs'!$D$2:$D$5,'OMS Response Form (ORF)'!F2821),COUNTIF('OMS Drop Downs'!$A$2:$A$5,'OMS Response Form (ORF)'!G2821),COUNTIF('OMS Drop Downs'!$B$2:$B$4,'OMS Response Form (ORF)'!H2821),COUNTIF('OMS Drop Downs'!$A$2:$A$5,'OMS Response Form (ORF)'!I2821),COUNTIF('OMS Drop Downs'!$E$2:$E$7,'OMS Response Form (ORF)'!J2821),COUNTIF('OMS Drop Downs'!$B$2:$B$4,'OMS Response Form (ORF)'!K2821),COUNTIF('OMS Drop Downs'!$B$2:$B$4,'OMS Response Form (ORF)'!L2821),COUNTIF('OMS Drop Downs'!$B$2:$B$4,'OMS Response Form (ORF)'!M2821),COUNTIF('OMS Drop Downs'!$B$2:$B$4,'OMS Response Form (ORF)'!N2821), COUNTIF('OMS Drop Downs'!$B$2:$B$4,'OMS Response Form (ORF)'!O2821),COUNTIF('OMS Drop Downs'!$B$2:$B$4,'OMS Response Form (ORF)'!P2821),COUNTIF('OMS Drop Downs'!$B$2:$B$4,'OMS Response Form (ORF)'!Q2821)),"Complete","Incomplete"))</f>
        <v/>
      </c>
      <c r="S2821" s="25" t="str">
        <f>IF(R2821="Complete",IF(AND(NOT(ISNA(VLOOKUP(CONCATENATE(E2821,F2821,G2821,H2821,I2821,J2821),'OMS Drop Downs'!G:G,1,FALSE))),IF(AND(F2821&lt;&gt;"C3",J2821&lt;&gt;"O5"),IF(SUM(COUNTIF(K2821:Q2821,"Y"),COUNTIF(K2821:Q2821,"N"))=0,"V","I"),IF(COUNTIF(K2821:Q2821,"Y"),"V","I"))="V"),"Valid","Invalid")," ")</f>
        <v xml:space="preserve"> </v>
      </c>
      <c r="T2821"/>
    </row>
    <row r="2822" spans="1:20" x14ac:dyDescent="0.25">
      <c r="A2822" s="113"/>
      <c r="B2822" s="114"/>
      <c r="C2822" s="115"/>
      <c r="D2822" s="117"/>
      <c r="E2822" s="55"/>
      <c r="F2822" s="31"/>
      <c r="G2822" s="31"/>
      <c r="H2822" s="31"/>
      <c r="I2822" s="31"/>
      <c r="J2822" s="31"/>
      <c r="K2822" s="31"/>
      <c r="L2822" s="31"/>
      <c r="M2822" s="31"/>
      <c r="N2822" s="31"/>
      <c r="O2822" s="31"/>
      <c r="P2822" s="31"/>
      <c r="Q2822" s="31"/>
      <c r="R2822" s="24" t="str">
        <f>IF(COUNTA(A2822:Q2822)=0,"",IF(AND(COUNTA(A2822)&gt;0, COUNTA(B2822)&gt;0, COUNTA(C2822)&gt;0, COUNTA(D2822)&gt;0, COUNTIF('OMS Drop Downs'!$C$2:$C$3,'OMS Response Form (ORF)'!E2822),COUNTIF('OMS Drop Downs'!$D$2:$D$5,'OMS Response Form (ORF)'!F2822),COUNTIF('OMS Drop Downs'!$A$2:$A$5,'OMS Response Form (ORF)'!G2822),COUNTIF('OMS Drop Downs'!$B$2:$B$4,'OMS Response Form (ORF)'!H2822),COUNTIF('OMS Drop Downs'!$A$2:$A$5,'OMS Response Form (ORF)'!I2822),COUNTIF('OMS Drop Downs'!$E$2:$E$7,'OMS Response Form (ORF)'!J2822),COUNTIF('OMS Drop Downs'!$B$2:$B$4,'OMS Response Form (ORF)'!K2822),COUNTIF('OMS Drop Downs'!$B$2:$B$4,'OMS Response Form (ORF)'!L2822),COUNTIF('OMS Drop Downs'!$B$2:$B$4,'OMS Response Form (ORF)'!M2822),COUNTIF('OMS Drop Downs'!$B$2:$B$4,'OMS Response Form (ORF)'!N2822), COUNTIF('OMS Drop Downs'!$B$2:$B$4,'OMS Response Form (ORF)'!O2822),COUNTIF('OMS Drop Downs'!$B$2:$B$4,'OMS Response Form (ORF)'!P2822),COUNTIF('OMS Drop Downs'!$B$2:$B$4,'OMS Response Form (ORF)'!Q2822)),"Complete","Incomplete"))</f>
        <v/>
      </c>
      <c r="S2822" s="25" t="str">
        <f>IF(R2822="Complete",IF(AND(NOT(ISNA(VLOOKUP(CONCATENATE(E2822,F2822,G2822,H2822,I2822,J2822),'OMS Drop Downs'!G:G,1,FALSE))),IF(AND(F2822&lt;&gt;"C3",J2822&lt;&gt;"O5"),IF(SUM(COUNTIF(K2822:Q2822,"Y"),COUNTIF(K2822:Q2822,"N"))=0,"V","I"),IF(COUNTIF(K2822:Q2822,"Y"),"V","I"))="V"),"Valid","Invalid")," ")</f>
        <v xml:space="preserve"> </v>
      </c>
      <c r="T2822"/>
    </row>
    <row r="2823" spans="1:20" x14ac:dyDescent="0.25">
      <c r="A2823" s="113"/>
      <c r="B2823" s="114"/>
      <c r="C2823" s="115"/>
      <c r="D2823" s="117"/>
      <c r="E2823" s="55"/>
      <c r="F2823" s="31"/>
      <c r="G2823" s="31"/>
      <c r="H2823" s="31"/>
      <c r="I2823" s="31"/>
      <c r="J2823" s="31"/>
      <c r="K2823" s="31"/>
      <c r="L2823" s="31"/>
      <c r="M2823" s="31"/>
      <c r="N2823" s="31"/>
      <c r="O2823" s="31"/>
      <c r="P2823" s="31"/>
      <c r="Q2823" s="31"/>
      <c r="R2823" s="24" t="str">
        <f>IF(COUNTA(A2823:Q2823)=0,"",IF(AND(COUNTA(A2823)&gt;0, COUNTA(B2823)&gt;0, COUNTA(C2823)&gt;0, COUNTA(D2823)&gt;0, COUNTIF('OMS Drop Downs'!$C$2:$C$3,'OMS Response Form (ORF)'!E2823),COUNTIF('OMS Drop Downs'!$D$2:$D$5,'OMS Response Form (ORF)'!F2823),COUNTIF('OMS Drop Downs'!$A$2:$A$5,'OMS Response Form (ORF)'!G2823),COUNTIF('OMS Drop Downs'!$B$2:$B$4,'OMS Response Form (ORF)'!H2823),COUNTIF('OMS Drop Downs'!$A$2:$A$5,'OMS Response Form (ORF)'!I2823),COUNTIF('OMS Drop Downs'!$E$2:$E$7,'OMS Response Form (ORF)'!J2823),COUNTIF('OMS Drop Downs'!$B$2:$B$4,'OMS Response Form (ORF)'!K2823),COUNTIF('OMS Drop Downs'!$B$2:$B$4,'OMS Response Form (ORF)'!L2823),COUNTIF('OMS Drop Downs'!$B$2:$B$4,'OMS Response Form (ORF)'!M2823),COUNTIF('OMS Drop Downs'!$B$2:$B$4,'OMS Response Form (ORF)'!N2823), COUNTIF('OMS Drop Downs'!$B$2:$B$4,'OMS Response Form (ORF)'!O2823),COUNTIF('OMS Drop Downs'!$B$2:$B$4,'OMS Response Form (ORF)'!P2823),COUNTIF('OMS Drop Downs'!$B$2:$B$4,'OMS Response Form (ORF)'!Q2823)),"Complete","Incomplete"))</f>
        <v/>
      </c>
      <c r="S2823" s="25" t="str">
        <f>IF(R2823="Complete",IF(AND(NOT(ISNA(VLOOKUP(CONCATENATE(E2823,F2823,G2823,H2823,I2823,J2823),'OMS Drop Downs'!G:G,1,FALSE))),IF(AND(F2823&lt;&gt;"C3",J2823&lt;&gt;"O5"),IF(SUM(COUNTIF(K2823:Q2823,"Y"),COUNTIF(K2823:Q2823,"N"))=0,"V","I"),IF(COUNTIF(K2823:Q2823,"Y"),"V","I"))="V"),"Valid","Invalid")," ")</f>
        <v xml:space="preserve"> </v>
      </c>
      <c r="T2823"/>
    </row>
    <row r="2824" spans="1:20" x14ac:dyDescent="0.25">
      <c r="A2824" s="113"/>
      <c r="B2824" s="114"/>
      <c r="C2824" s="115"/>
      <c r="D2824" s="117"/>
      <c r="E2824" s="55"/>
      <c r="F2824" s="31"/>
      <c r="G2824" s="31"/>
      <c r="H2824" s="31"/>
      <c r="I2824" s="31"/>
      <c r="J2824" s="31"/>
      <c r="K2824" s="31"/>
      <c r="L2824" s="31"/>
      <c r="M2824" s="31"/>
      <c r="N2824" s="31"/>
      <c r="O2824" s="31"/>
      <c r="P2824" s="31"/>
      <c r="Q2824" s="31"/>
      <c r="R2824" s="24" t="str">
        <f>IF(COUNTA(A2824:Q2824)=0,"",IF(AND(COUNTA(A2824)&gt;0, COUNTA(B2824)&gt;0, COUNTA(C2824)&gt;0, COUNTA(D2824)&gt;0, COUNTIF('OMS Drop Downs'!$C$2:$C$3,'OMS Response Form (ORF)'!E2824),COUNTIF('OMS Drop Downs'!$D$2:$D$5,'OMS Response Form (ORF)'!F2824),COUNTIF('OMS Drop Downs'!$A$2:$A$5,'OMS Response Form (ORF)'!G2824),COUNTIF('OMS Drop Downs'!$B$2:$B$4,'OMS Response Form (ORF)'!H2824),COUNTIF('OMS Drop Downs'!$A$2:$A$5,'OMS Response Form (ORF)'!I2824),COUNTIF('OMS Drop Downs'!$E$2:$E$7,'OMS Response Form (ORF)'!J2824),COUNTIF('OMS Drop Downs'!$B$2:$B$4,'OMS Response Form (ORF)'!K2824),COUNTIF('OMS Drop Downs'!$B$2:$B$4,'OMS Response Form (ORF)'!L2824),COUNTIF('OMS Drop Downs'!$B$2:$B$4,'OMS Response Form (ORF)'!M2824),COUNTIF('OMS Drop Downs'!$B$2:$B$4,'OMS Response Form (ORF)'!N2824), COUNTIF('OMS Drop Downs'!$B$2:$B$4,'OMS Response Form (ORF)'!O2824),COUNTIF('OMS Drop Downs'!$B$2:$B$4,'OMS Response Form (ORF)'!P2824),COUNTIF('OMS Drop Downs'!$B$2:$B$4,'OMS Response Form (ORF)'!Q2824)),"Complete","Incomplete"))</f>
        <v/>
      </c>
      <c r="S2824" s="25" t="str">
        <f>IF(R2824="Complete",IF(AND(NOT(ISNA(VLOOKUP(CONCATENATE(E2824,F2824,G2824,H2824,I2824,J2824),'OMS Drop Downs'!G:G,1,FALSE))),IF(AND(F2824&lt;&gt;"C3",J2824&lt;&gt;"O5"),IF(SUM(COUNTIF(K2824:Q2824,"Y"),COUNTIF(K2824:Q2824,"N"))=0,"V","I"),IF(COUNTIF(K2824:Q2824,"Y"),"V","I"))="V"),"Valid","Invalid")," ")</f>
        <v xml:space="preserve"> </v>
      </c>
      <c r="T2824"/>
    </row>
    <row r="2825" spans="1:20" x14ac:dyDescent="0.25">
      <c r="A2825" s="113"/>
      <c r="B2825" s="114"/>
      <c r="C2825" s="115"/>
      <c r="D2825" s="117"/>
      <c r="E2825" s="55"/>
      <c r="F2825" s="31"/>
      <c r="G2825" s="31"/>
      <c r="H2825" s="31"/>
      <c r="I2825" s="31"/>
      <c r="J2825" s="31"/>
      <c r="K2825" s="31"/>
      <c r="L2825" s="31"/>
      <c r="M2825" s="31"/>
      <c r="N2825" s="31"/>
      <c r="O2825" s="31"/>
      <c r="P2825" s="31"/>
      <c r="Q2825" s="31"/>
      <c r="R2825" s="24" t="str">
        <f>IF(COUNTA(A2825:Q2825)=0,"",IF(AND(COUNTA(A2825)&gt;0, COUNTA(B2825)&gt;0, COUNTA(C2825)&gt;0, COUNTA(D2825)&gt;0, COUNTIF('OMS Drop Downs'!$C$2:$C$3,'OMS Response Form (ORF)'!E2825),COUNTIF('OMS Drop Downs'!$D$2:$D$5,'OMS Response Form (ORF)'!F2825),COUNTIF('OMS Drop Downs'!$A$2:$A$5,'OMS Response Form (ORF)'!G2825),COUNTIF('OMS Drop Downs'!$B$2:$B$4,'OMS Response Form (ORF)'!H2825),COUNTIF('OMS Drop Downs'!$A$2:$A$5,'OMS Response Form (ORF)'!I2825),COUNTIF('OMS Drop Downs'!$E$2:$E$7,'OMS Response Form (ORF)'!J2825),COUNTIF('OMS Drop Downs'!$B$2:$B$4,'OMS Response Form (ORF)'!K2825),COUNTIF('OMS Drop Downs'!$B$2:$B$4,'OMS Response Form (ORF)'!L2825),COUNTIF('OMS Drop Downs'!$B$2:$B$4,'OMS Response Form (ORF)'!M2825),COUNTIF('OMS Drop Downs'!$B$2:$B$4,'OMS Response Form (ORF)'!N2825), COUNTIF('OMS Drop Downs'!$B$2:$B$4,'OMS Response Form (ORF)'!O2825),COUNTIF('OMS Drop Downs'!$B$2:$B$4,'OMS Response Form (ORF)'!P2825),COUNTIF('OMS Drop Downs'!$B$2:$B$4,'OMS Response Form (ORF)'!Q2825)),"Complete","Incomplete"))</f>
        <v/>
      </c>
      <c r="S2825" s="25" t="str">
        <f>IF(R2825="Complete",IF(AND(NOT(ISNA(VLOOKUP(CONCATENATE(E2825,F2825,G2825,H2825,I2825,J2825),'OMS Drop Downs'!G:G,1,FALSE))),IF(AND(F2825&lt;&gt;"C3",J2825&lt;&gt;"O5"),IF(SUM(COUNTIF(K2825:Q2825,"Y"),COUNTIF(K2825:Q2825,"N"))=0,"V","I"),IF(COUNTIF(K2825:Q2825,"Y"),"V","I"))="V"),"Valid","Invalid")," ")</f>
        <v xml:space="preserve"> </v>
      </c>
      <c r="T2825"/>
    </row>
    <row r="2826" spans="1:20" x14ac:dyDescent="0.25">
      <c r="A2826" s="113"/>
      <c r="B2826" s="114"/>
      <c r="C2826" s="115"/>
      <c r="D2826" s="117"/>
      <c r="E2826" s="55"/>
      <c r="F2826" s="31"/>
      <c r="G2826" s="31"/>
      <c r="H2826" s="31"/>
      <c r="I2826" s="31"/>
      <c r="J2826" s="31"/>
      <c r="K2826" s="31"/>
      <c r="L2826" s="31"/>
      <c r="M2826" s="31"/>
      <c r="N2826" s="31"/>
      <c r="O2826" s="31"/>
      <c r="P2826" s="31"/>
      <c r="Q2826" s="31"/>
      <c r="R2826" s="24" t="str">
        <f>IF(COUNTA(A2826:Q2826)=0,"",IF(AND(COUNTA(A2826)&gt;0, COUNTA(B2826)&gt;0, COUNTA(C2826)&gt;0, COUNTA(D2826)&gt;0, COUNTIF('OMS Drop Downs'!$C$2:$C$3,'OMS Response Form (ORF)'!E2826),COUNTIF('OMS Drop Downs'!$D$2:$D$5,'OMS Response Form (ORF)'!F2826),COUNTIF('OMS Drop Downs'!$A$2:$A$5,'OMS Response Form (ORF)'!G2826),COUNTIF('OMS Drop Downs'!$B$2:$B$4,'OMS Response Form (ORF)'!H2826),COUNTIF('OMS Drop Downs'!$A$2:$A$5,'OMS Response Form (ORF)'!I2826),COUNTIF('OMS Drop Downs'!$E$2:$E$7,'OMS Response Form (ORF)'!J2826),COUNTIF('OMS Drop Downs'!$B$2:$B$4,'OMS Response Form (ORF)'!K2826),COUNTIF('OMS Drop Downs'!$B$2:$B$4,'OMS Response Form (ORF)'!L2826),COUNTIF('OMS Drop Downs'!$B$2:$B$4,'OMS Response Form (ORF)'!M2826),COUNTIF('OMS Drop Downs'!$B$2:$B$4,'OMS Response Form (ORF)'!N2826), COUNTIF('OMS Drop Downs'!$B$2:$B$4,'OMS Response Form (ORF)'!O2826),COUNTIF('OMS Drop Downs'!$B$2:$B$4,'OMS Response Form (ORF)'!P2826),COUNTIF('OMS Drop Downs'!$B$2:$B$4,'OMS Response Form (ORF)'!Q2826)),"Complete","Incomplete"))</f>
        <v/>
      </c>
      <c r="S2826" s="25" t="str">
        <f>IF(R2826="Complete",IF(AND(NOT(ISNA(VLOOKUP(CONCATENATE(E2826,F2826,G2826,H2826,I2826,J2826),'OMS Drop Downs'!G:G,1,FALSE))),IF(AND(F2826&lt;&gt;"C3",J2826&lt;&gt;"O5"),IF(SUM(COUNTIF(K2826:Q2826,"Y"),COUNTIF(K2826:Q2826,"N"))=0,"V","I"),IF(COUNTIF(K2826:Q2826,"Y"),"V","I"))="V"),"Valid","Invalid")," ")</f>
        <v xml:space="preserve"> </v>
      </c>
      <c r="T2826"/>
    </row>
    <row r="2827" spans="1:20" x14ac:dyDescent="0.25">
      <c r="A2827" s="113"/>
      <c r="B2827" s="114"/>
      <c r="C2827" s="115"/>
      <c r="D2827" s="117"/>
      <c r="E2827" s="55"/>
      <c r="F2827" s="31"/>
      <c r="G2827" s="31"/>
      <c r="H2827" s="31"/>
      <c r="I2827" s="31"/>
      <c r="J2827" s="31"/>
      <c r="K2827" s="31"/>
      <c r="L2827" s="31"/>
      <c r="M2827" s="31"/>
      <c r="N2827" s="31"/>
      <c r="O2827" s="31"/>
      <c r="P2827" s="31"/>
      <c r="Q2827" s="31"/>
      <c r="R2827" s="24" t="str">
        <f>IF(COUNTA(A2827:Q2827)=0,"",IF(AND(COUNTA(A2827)&gt;0, COUNTA(B2827)&gt;0, COUNTA(C2827)&gt;0, COUNTA(D2827)&gt;0, COUNTIF('OMS Drop Downs'!$C$2:$C$3,'OMS Response Form (ORF)'!E2827),COUNTIF('OMS Drop Downs'!$D$2:$D$5,'OMS Response Form (ORF)'!F2827),COUNTIF('OMS Drop Downs'!$A$2:$A$5,'OMS Response Form (ORF)'!G2827),COUNTIF('OMS Drop Downs'!$B$2:$B$4,'OMS Response Form (ORF)'!H2827),COUNTIF('OMS Drop Downs'!$A$2:$A$5,'OMS Response Form (ORF)'!I2827),COUNTIF('OMS Drop Downs'!$E$2:$E$7,'OMS Response Form (ORF)'!J2827),COUNTIF('OMS Drop Downs'!$B$2:$B$4,'OMS Response Form (ORF)'!K2827),COUNTIF('OMS Drop Downs'!$B$2:$B$4,'OMS Response Form (ORF)'!L2827),COUNTIF('OMS Drop Downs'!$B$2:$B$4,'OMS Response Form (ORF)'!M2827),COUNTIF('OMS Drop Downs'!$B$2:$B$4,'OMS Response Form (ORF)'!N2827), COUNTIF('OMS Drop Downs'!$B$2:$B$4,'OMS Response Form (ORF)'!O2827),COUNTIF('OMS Drop Downs'!$B$2:$B$4,'OMS Response Form (ORF)'!P2827),COUNTIF('OMS Drop Downs'!$B$2:$B$4,'OMS Response Form (ORF)'!Q2827)),"Complete","Incomplete"))</f>
        <v/>
      </c>
      <c r="S2827" s="25" t="str">
        <f>IF(R2827="Complete",IF(AND(NOT(ISNA(VLOOKUP(CONCATENATE(E2827,F2827,G2827,H2827,I2827,J2827),'OMS Drop Downs'!G:G,1,FALSE))),IF(AND(F2827&lt;&gt;"C3",J2827&lt;&gt;"O5"),IF(SUM(COUNTIF(K2827:Q2827,"Y"),COUNTIF(K2827:Q2827,"N"))=0,"V","I"),IF(COUNTIF(K2827:Q2827,"Y"),"V","I"))="V"),"Valid","Invalid")," ")</f>
        <v xml:space="preserve"> </v>
      </c>
      <c r="T2827"/>
    </row>
    <row r="2828" spans="1:20" x14ac:dyDescent="0.25">
      <c r="A2828" s="113"/>
      <c r="B2828" s="114"/>
      <c r="C2828" s="115"/>
      <c r="D2828" s="117"/>
      <c r="E2828" s="55"/>
      <c r="F2828" s="31"/>
      <c r="G2828" s="31"/>
      <c r="H2828" s="31"/>
      <c r="I2828" s="31"/>
      <c r="J2828" s="31"/>
      <c r="K2828" s="31"/>
      <c r="L2828" s="31"/>
      <c r="M2828" s="31"/>
      <c r="N2828" s="31"/>
      <c r="O2828" s="31"/>
      <c r="P2828" s="31"/>
      <c r="Q2828" s="31"/>
      <c r="R2828" s="24" t="str">
        <f>IF(COUNTA(A2828:Q2828)=0,"",IF(AND(COUNTA(A2828)&gt;0, COUNTA(B2828)&gt;0, COUNTA(C2828)&gt;0, COUNTA(D2828)&gt;0, COUNTIF('OMS Drop Downs'!$C$2:$C$3,'OMS Response Form (ORF)'!E2828),COUNTIF('OMS Drop Downs'!$D$2:$D$5,'OMS Response Form (ORF)'!F2828),COUNTIF('OMS Drop Downs'!$A$2:$A$5,'OMS Response Form (ORF)'!G2828),COUNTIF('OMS Drop Downs'!$B$2:$B$4,'OMS Response Form (ORF)'!H2828),COUNTIF('OMS Drop Downs'!$A$2:$A$5,'OMS Response Form (ORF)'!I2828),COUNTIF('OMS Drop Downs'!$E$2:$E$7,'OMS Response Form (ORF)'!J2828),COUNTIF('OMS Drop Downs'!$B$2:$B$4,'OMS Response Form (ORF)'!K2828),COUNTIF('OMS Drop Downs'!$B$2:$B$4,'OMS Response Form (ORF)'!L2828),COUNTIF('OMS Drop Downs'!$B$2:$B$4,'OMS Response Form (ORF)'!M2828),COUNTIF('OMS Drop Downs'!$B$2:$B$4,'OMS Response Form (ORF)'!N2828), COUNTIF('OMS Drop Downs'!$B$2:$B$4,'OMS Response Form (ORF)'!O2828),COUNTIF('OMS Drop Downs'!$B$2:$B$4,'OMS Response Form (ORF)'!P2828),COUNTIF('OMS Drop Downs'!$B$2:$B$4,'OMS Response Form (ORF)'!Q2828)),"Complete","Incomplete"))</f>
        <v/>
      </c>
      <c r="S2828" s="25" t="str">
        <f>IF(R2828="Complete",IF(AND(NOT(ISNA(VLOOKUP(CONCATENATE(E2828,F2828,G2828,H2828,I2828,J2828),'OMS Drop Downs'!G:G,1,FALSE))),IF(AND(F2828&lt;&gt;"C3",J2828&lt;&gt;"O5"),IF(SUM(COUNTIF(K2828:Q2828,"Y"),COUNTIF(K2828:Q2828,"N"))=0,"V","I"),IF(COUNTIF(K2828:Q2828,"Y"),"V","I"))="V"),"Valid","Invalid")," ")</f>
        <v xml:space="preserve"> </v>
      </c>
      <c r="T2828"/>
    </row>
    <row r="2829" spans="1:20" x14ac:dyDescent="0.25">
      <c r="A2829" s="113"/>
      <c r="B2829" s="114"/>
      <c r="C2829" s="115"/>
      <c r="D2829" s="117"/>
      <c r="E2829" s="55"/>
      <c r="F2829" s="31"/>
      <c r="G2829" s="31"/>
      <c r="H2829" s="31"/>
      <c r="I2829" s="31"/>
      <c r="J2829" s="31"/>
      <c r="K2829" s="31"/>
      <c r="L2829" s="31"/>
      <c r="M2829" s="31"/>
      <c r="N2829" s="31"/>
      <c r="O2829" s="31"/>
      <c r="P2829" s="31"/>
      <c r="Q2829" s="31"/>
      <c r="R2829" s="24" t="str">
        <f>IF(COUNTA(A2829:Q2829)=0,"",IF(AND(COUNTA(A2829)&gt;0, COUNTA(B2829)&gt;0, COUNTA(C2829)&gt;0, COUNTA(D2829)&gt;0, COUNTIF('OMS Drop Downs'!$C$2:$C$3,'OMS Response Form (ORF)'!E2829),COUNTIF('OMS Drop Downs'!$D$2:$D$5,'OMS Response Form (ORF)'!F2829),COUNTIF('OMS Drop Downs'!$A$2:$A$5,'OMS Response Form (ORF)'!G2829),COUNTIF('OMS Drop Downs'!$B$2:$B$4,'OMS Response Form (ORF)'!H2829),COUNTIF('OMS Drop Downs'!$A$2:$A$5,'OMS Response Form (ORF)'!I2829),COUNTIF('OMS Drop Downs'!$E$2:$E$7,'OMS Response Form (ORF)'!J2829),COUNTIF('OMS Drop Downs'!$B$2:$B$4,'OMS Response Form (ORF)'!K2829),COUNTIF('OMS Drop Downs'!$B$2:$B$4,'OMS Response Form (ORF)'!L2829),COUNTIF('OMS Drop Downs'!$B$2:$B$4,'OMS Response Form (ORF)'!M2829),COUNTIF('OMS Drop Downs'!$B$2:$B$4,'OMS Response Form (ORF)'!N2829), COUNTIF('OMS Drop Downs'!$B$2:$B$4,'OMS Response Form (ORF)'!O2829),COUNTIF('OMS Drop Downs'!$B$2:$B$4,'OMS Response Form (ORF)'!P2829),COUNTIF('OMS Drop Downs'!$B$2:$B$4,'OMS Response Form (ORF)'!Q2829)),"Complete","Incomplete"))</f>
        <v/>
      </c>
      <c r="S2829" s="25" t="str">
        <f>IF(R2829="Complete",IF(AND(NOT(ISNA(VLOOKUP(CONCATENATE(E2829,F2829,G2829,H2829,I2829,J2829),'OMS Drop Downs'!G:G,1,FALSE))),IF(AND(F2829&lt;&gt;"C3",J2829&lt;&gt;"O5"),IF(SUM(COUNTIF(K2829:Q2829,"Y"),COUNTIF(K2829:Q2829,"N"))=0,"V","I"),IF(COUNTIF(K2829:Q2829,"Y"),"V","I"))="V"),"Valid","Invalid")," ")</f>
        <v xml:space="preserve"> </v>
      </c>
      <c r="T2829"/>
    </row>
    <row r="2830" spans="1:20" x14ac:dyDescent="0.25">
      <c r="A2830" s="113"/>
      <c r="B2830" s="114"/>
      <c r="C2830" s="115"/>
      <c r="D2830" s="117"/>
      <c r="E2830" s="55"/>
      <c r="F2830" s="31"/>
      <c r="G2830" s="31"/>
      <c r="H2830" s="31"/>
      <c r="I2830" s="31"/>
      <c r="J2830" s="31"/>
      <c r="K2830" s="31"/>
      <c r="L2830" s="31"/>
      <c r="M2830" s="31"/>
      <c r="N2830" s="31"/>
      <c r="O2830" s="31"/>
      <c r="P2830" s="31"/>
      <c r="Q2830" s="31"/>
      <c r="R2830" s="24" t="str">
        <f>IF(COUNTA(A2830:Q2830)=0,"",IF(AND(COUNTA(A2830)&gt;0, COUNTA(B2830)&gt;0, COUNTA(C2830)&gt;0, COUNTA(D2830)&gt;0, COUNTIF('OMS Drop Downs'!$C$2:$C$3,'OMS Response Form (ORF)'!E2830),COUNTIF('OMS Drop Downs'!$D$2:$D$5,'OMS Response Form (ORF)'!F2830),COUNTIF('OMS Drop Downs'!$A$2:$A$5,'OMS Response Form (ORF)'!G2830),COUNTIF('OMS Drop Downs'!$B$2:$B$4,'OMS Response Form (ORF)'!H2830),COUNTIF('OMS Drop Downs'!$A$2:$A$5,'OMS Response Form (ORF)'!I2830),COUNTIF('OMS Drop Downs'!$E$2:$E$7,'OMS Response Form (ORF)'!J2830),COUNTIF('OMS Drop Downs'!$B$2:$B$4,'OMS Response Form (ORF)'!K2830),COUNTIF('OMS Drop Downs'!$B$2:$B$4,'OMS Response Form (ORF)'!L2830),COUNTIF('OMS Drop Downs'!$B$2:$B$4,'OMS Response Form (ORF)'!M2830),COUNTIF('OMS Drop Downs'!$B$2:$B$4,'OMS Response Form (ORF)'!N2830), COUNTIF('OMS Drop Downs'!$B$2:$B$4,'OMS Response Form (ORF)'!O2830),COUNTIF('OMS Drop Downs'!$B$2:$B$4,'OMS Response Form (ORF)'!P2830),COUNTIF('OMS Drop Downs'!$B$2:$B$4,'OMS Response Form (ORF)'!Q2830)),"Complete","Incomplete"))</f>
        <v/>
      </c>
      <c r="S2830" s="25" t="str">
        <f>IF(R2830="Complete",IF(AND(NOT(ISNA(VLOOKUP(CONCATENATE(E2830,F2830,G2830,H2830,I2830,J2830),'OMS Drop Downs'!G:G,1,FALSE))),IF(AND(F2830&lt;&gt;"C3",J2830&lt;&gt;"O5"),IF(SUM(COUNTIF(K2830:Q2830,"Y"),COUNTIF(K2830:Q2830,"N"))=0,"V","I"),IF(COUNTIF(K2830:Q2830,"Y"),"V","I"))="V"),"Valid","Invalid")," ")</f>
        <v xml:space="preserve"> </v>
      </c>
      <c r="T2830"/>
    </row>
    <row r="2831" spans="1:20" x14ac:dyDescent="0.25">
      <c r="A2831" s="113"/>
      <c r="B2831" s="114"/>
      <c r="C2831" s="115"/>
      <c r="D2831" s="117"/>
      <c r="E2831" s="55"/>
      <c r="F2831" s="31"/>
      <c r="G2831" s="31"/>
      <c r="H2831" s="31"/>
      <c r="I2831" s="31"/>
      <c r="J2831" s="31"/>
      <c r="K2831" s="31"/>
      <c r="L2831" s="31"/>
      <c r="M2831" s="31"/>
      <c r="N2831" s="31"/>
      <c r="O2831" s="31"/>
      <c r="P2831" s="31"/>
      <c r="Q2831" s="31"/>
      <c r="R2831" s="24" t="str">
        <f>IF(COUNTA(A2831:Q2831)=0,"",IF(AND(COUNTA(A2831)&gt;0, COUNTA(B2831)&gt;0, COUNTA(C2831)&gt;0, COUNTA(D2831)&gt;0, COUNTIF('OMS Drop Downs'!$C$2:$C$3,'OMS Response Form (ORF)'!E2831),COUNTIF('OMS Drop Downs'!$D$2:$D$5,'OMS Response Form (ORF)'!F2831),COUNTIF('OMS Drop Downs'!$A$2:$A$5,'OMS Response Form (ORF)'!G2831),COUNTIF('OMS Drop Downs'!$B$2:$B$4,'OMS Response Form (ORF)'!H2831),COUNTIF('OMS Drop Downs'!$A$2:$A$5,'OMS Response Form (ORF)'!I2831),COUNTIF('OMS Drop Downs'!$E$2:$E$7,'OMS Response Form (ORF)'!J2831),COUNTIF('OMS Drop Downs'!$B$2:$B$4,'OMS Response Form (ORF)'!K2831),COUNTIF('OMS Drop Downs'!$B$2:$B$4,'OMS Response Form (ORF)'!L2831),COUNTIF('OMS Drop Downs'!$B$2:$B$4,'OMS Response Form (ORF)'!M2831),COUNTIF('OMS Drop Downs'!$B$2:$B$4,'OMS Response Form (ORF)'!N2831), COUNTIF('OMS Drop Downs'!$B$2:$B$4,'OMS Response Form (ORF)'!O2831),COUNTIF('OMS Drop Downs'!$B$2:$B$4,'OMS Response Form (ORF)'!P2831),COUNTIF('OMS Drop Downs'!$B$2:$B$4,'OMS Response Form (ORF)'!Q2831)),"Complete","Incomplete"))</f>
        <v/>
      </c>
      <c r="S2831" s="25" t="str">
        <f>IF(R2831="Complete",IF(AND(NOT(ISNA(VLOOKUP(CONCATENATE(E2831,F2831,G2831,H2831,I2831,J2831),'OMS Drop Downs'!G:G,1,FALSE))),IF(AND(F2831&lt;&gt;"C3",J2831&lt;&gt;"O5"),IF(SUM(COUNTIF(K2831:Q2831,"Y"),COUNTIF(K2831:Q2831,"N"))=0,"V","I"),IF(COUNTIF(K2831:Q2831,"Y"),"V","I"))="V"),"Valid","Invalid")," ")</f>
        <v xml:space="preserve"> </v>
      </c>
      <c r="T2831"/>
    </row>
    <row r="2832" spans="1:20" x14ac:dyDescent="0.25">
      <c r="A2832" s="113"/>
      <c r="B2832" s="114"/>
      <c r="C2832" s="115"/>
      <c r="D2832" s="117"/>
      <c r="E2832" s="55"/>
      <c r="F2832" s="31"/>
      <c r="G2832" s="31"/>
      <c r="H2832" s="31"/>
      <c r="I2832" s="31"/>
      <c r="J2832" s="31"/>
      <c r="K2832" s="31"/>
      <c r="L2832" s="31"/>
      <c r="M2832" s="31"/>
      <c r="N2832" s="31"/>
      <c r="O2832" s="31"/>
      <c r="P2832" s="31"/>
      <c r="Q2832" s="31"/>
      <c r="R2832" s="24" t="str">
        <f>IF(COUNTA(A2832:Q2832)=0,"",IF(AND(COUNTA(A2832)&gt;0, COUNTA(B2832)&gt;0, COUNTA(C2832)&gt;0, COUNTA(D2832)&gt;0, COUNTIF('OMS Drop Downs'!$C$2:$C$3,'OMS Response Form (ORF)'!E2832),COUNTIF('OMS Drop Downs'!$D$2:$D$5,'OMS Response Form (ORF)'!F2832),COUNTIF('OMS Drop Downs'!$A$2:$A$5,'OMS Response Form (ORF)'!G2832),COUNTIF('OMS Drop Downs'!$B$2:$B$4,'OMS Response Form (ORF)'!H2832),COUNTIF('OMS Drop Downs'!$A$2:$A$5,'OMS Response Form (ORF)'!I2832),COUNTIF('OMS Drop Downs'!$E$2:$E$7,'OMS Response Form (ORF)'!J2832),COUNTIF('OMS Drop Downs'!$B$2:$B$4,'OMS Response Form (ORF)'!K2832),COUNTIF('OMS Drop Downs'!$B$2:$B$4,'OMS Response Form (ORF)'!L2832),COUNTIF('OMS Drop Downs'!$B$2:$B$4,'OMS Response Form (ORF)'!M2832),COUNTIF('OMS Drop Downs'!$B$2:$B$4,'OMS Response Form (ORF)'!N2832), COUNTIF('OMS Drop Downs'!$B$2:$B$4,'OMS Response Form (ORF)'!O2832),COUNTIF('OMS Drop Downs'!$B$2:$B$4,'OMS Response Form (ORF)'!P2832),COUNTIF('OMS Drop Downs'!$B$2:$B$4,'OMS Response Form (ORF)'!Q2832)),"Complete","Incomplete"))</f>
        <v/>
      </c>
      <c r="S2832" s="25" t="str">
        <f>IF(R2832="Complete",IF(AND(NOT(ISNA(VLOOKUP(CONCATENATE(E2832,F2832,G2832,H2832,I2832,J2832),'OMS Drop Downs'!G:G,1,FALSE))),IF(AND(F2832&lt;&gt;"C3",J2832&lt;&gt;"O5"),IF(SUM(COUNTIF(K2832:Q2832,"Y"),COUNTIF(K2832:Q2832,"N"))=0,"V","I"),IF(COUNTIF(K2832:Q2832,"Y"),"V","I"))="V"),"Valid","Invalid")," ")</f>
        <v xml:space="preserve"> </v>
      </c>
      <c r="T2832"/>
    </row>
    <row r="2833" spans="1:20" x14ac:dyDescent="0.25">
      <c r="A2833" s="113"/>
      <c r="B2833" s="114"/>
      <c r="C2833" s="115"/>
      <c r="D2833" s="117"/>
      <c r="E2833" s="55"/>
      <c r="F2833" s="31"/>
      <c r="G2833" s="31"/>
      <c r="H2833" s="31"/>
      <c r="I2833" s="31"/>
      <c r="J2833" s="31"/>
      <c r="K2833" s="31"/>
      <c r="L2833" s="31"/>
      <c r="M2833" s="31"/>
      <c r="N2833" s="31"/>
      <c r="O2833" s="31"/>
      <c r="P2833" s="31"/>
      <c r="Q2833" s="31"/>
      <c r="R2833" s="24" t="str">
        <f>IF(COUNTA(A2833:Q2833)=0,"",IF(AND(COUNTA(A2833)&gt;0, COUNTA(B2833)&gt;0, COUNTA(C2833)&gt;0, COUNTA(D2833)&gt;0, COUNTIF('OMS Drop Downs'!$C$2:$C$3,'OMS Response Form (ORF)'!E2833),COUNTIF('OMS Drop Downs'!$D$2:$D$5,'OMS Response Form (ORF)'!F2833),COUNTIF('OMS Drop Downs'!$A$2:$A$5,'OMS Response Form (ORF)'!G2833),COUNTIF('OMS Drop Downs'!$B$2:$B$4,'OMS Response Form (ORF)'!H2833),COUNTIF('OMS Drop Downs'!$A$2:$A$5,'OMS Response Form (ORF)'!I2833),COUNTIF('OMS Drop Downs'!$E$2:$E$7,'OMS Response Form (ORF)'!J2833),COUNTIF('OMS Drop Downs'!$B$2:$B$4,'OMS Response Form (ORF)'!K2833),COUNTIF('OMS Drop Downs'!$B$2:$B$4,'OMS Response Form (ORF)'!L2833),COUNTIF('OMS Drop Downs'!$B$2:$B$4,'OMS Response Form (ORF)'!M2833),COUNTIF('OMS Drop Downs'!$B$2:$B$4,'OMS Response Form (ORF)'!N2833), COUNTIF('OMS Drop Downs'!$B$2:$B$4,'OMS Response Form (ORF)'!O2833),COUNTIF('OMS Drop Downs'!$B$2:$B$4,'OMS Response Form (ORF)'!P2833),COUNTIF('OMS Drop Downs'!$B$2:$B$4,'OMS Response Form (ORF)'!Q2833)),"Complete","Incomplete"))</f>
        <v/>
      </c>
      <c r="S2833" s="25" t="str">
        <f>IF(R2833="Complete",IF(AND(NOT(ISNA(VLOOKUP(CONCATENATE(E2833,F2833,G2833,H2833,I2833,J2833),'OMS Drop Downs'!G:G,1,FALSE))),IF(AND(F2833&lt;&gt;"C3",J2833&lt;&gt;"O5"),IF(SUM(COUNTIF(K2833:Q2833,"Y"),COUNTIF(K2833:Q2833,"N"))=0,"V","I"),IF(COUNTIF(K2833:Q2833,"Y"),"V","I"))="V"),"Valid","Invalid")," ")</f>
        <v xml:space="preserve"> </v>
      </c>
      <c r="T2833"/>
    </row>
    <row r="2834" spans="1:20" x14ac:dyDescent="0.25">
      <c r="A2834" s="113"/>
      <c r="B2834" s="114"/>
      <c r="C2834" s="115"/>
      <c r="D2834" s="117"/>
      <c r="E2834" s="55"/>
      <c r="F2834" s="31"/>
      <c r="G2834" s="31"/>
      <c r="H2834" s="31"/>
      <c r="I2834" s="31"/>
      <c r="J2834" s="31"/>
      <c r="K2834" s="31"/>
      <c r="L2834" s="31"/>
      <c r="M2834" s="31"/>
      <c r="N2834" s="31"/>
      <c r="O2834" s="31"/>
      <c r="P2834" s="31"/>
      <c r="Q2834" s="31"/>
      <c r="R2834" s="24" t="str">
        <f>IF(COUNTA(A2834:Q2834)=0,"",IF(AND(COUNTA(A2834)&gt;0, COUNTA(B2834)&gt;0, COUNTA(C2834)&gt;0, COUNTA(D2834)&gt;0, COUNTIF('OMS Drop Downs'!$C$2:$C$3,'OMS Response Form (ORF)'!E2834),COUNTIF('OMS Drop Downs'!$D$2:$D$5,'OMS Response Form (ORF)'!F2834),COUNTIF('OMS Drop Downs'!$A$2:$A$5,'OMS Response Form (ORF)'!G2834),COUNTIF('OMS Drop Downs'!$B$2:$B$4,'OMS Response Form (ORF)'!H2834),COUNTIF('OMS Drop Downs'!$A$2:$A$5,'OMS Response Form (ORF)'!I2834),COUNTIF('OMS Drop Downs'!$E$2:$E$7,'OMS Response Form (ORF)'!J2834),COUNTIF('OMS Drop Downs'!$B$2:$B$4,'OMS Response Form (ORF)'!K2834),COUNTIF('OMS Drop Downs'!$B$2:$B$4,'OMS Response Form (ORF)'!L2834),COUNTIF('OMS Drop Downs'!$B$2:$B$4,'OMS Response Form (ORF)'!M2834),COUNTIF('OMS Drop Downs'!$B$2:$B$4,'OMS Response Form (ORF)'!N2834), COUNTIF('OMS Drop Downs'!$B$2:$B$4,'OMS Response Form (ORF)'!O2834),COUNTIF('OMS Drop Downs'!$B$2:$B$4,'OMS Response Form (ORF)'!P2834),COUNTIF('OMS Drop Downs'!$B$2:$B$4,'OMS Response Form (ORF)'!Q2834)),"Complete","Incomplete"))</f>
        <v/>
      </c>
      <c r="S2834" s="25" t="str">
        <f>IF(R2834="Complete",IF(AND(NOT(ISNA(VLOOKUP(CONCATENATE(E2834,F2834,G2834,H2834,I2834,J2834),'OMS Drop Downs'!G:G,1,FALSE))),IF(AND(F2834&lt;&gt;"C3",J2834&lt;&gt;"O5"),IF(SUM(COUNTIF(K2834:Q2834,"Y"),COUNTIF(K2834:Q2834,"N"))=0,"V","I"),IF(COUNTIF(K2834:Q2834,"Y"),"V","I"))="V"),"Valid","Invalid")," ")</f>
        <v xml:space="preserve"> </v>
      </c>
      <c r="T2834"/>
    </row>
    <row r="2835" spans="1:20" x14ac:dyDescent="0.25">
      <c r="A2835" s="113"/>
      <c r="B2835" s="114"/>
      <c r="C2835" s="115"/>
      <c r="D2835" s="117"/>
      <c r="E2835" s="55"/>
      <c r="F2835" s="31"/>
      <c r="G2835" s="31"/>
      <c r="H2835" s="31"/>
      <c r="I2835" s="31"/>
      <c r="J2835" s="31"/>
      <c r="K2835" s="31"/>
      <c r="L2835" s="31"/>
      <c r="M2835" s="31"/>
      <c r="N2835" s="31"/>
      <c r="O2835" s="31"/>
      <c r="P2835" s="31"/>
      <c r="Q2835" s="31"/>
      <c r="R2835" s="24" t="str">
        <f>IF(COUNTA(A2835:Q2835)=0,"",IF(AND(COUNTA(A2835)&gt;0, COUNTA(B2835)&gt;0, COUNTA(C2835)&gt;0, COUNTA(D2835)&gt;0, COUNTIF('OMS Drop Downs'!$C$2:$C$3,'OMS Response Form (ORF)'!E2835),COUNTIF('OMS Drop Downs'!$D$2:$D$5,'OMS Response Form (ORF)'!F2835),COUNTIF('OMS Drop Downs'!$A$2:$A$5,'OMS Response Form (ORF)'!G2835),COUNTIF('OMS Drop Downs'!$B$2:$B$4,'OMS Response Form (ORF)'!H2835),COUNTIF('OMS Drop Downs'!$A$2:$A$5,'OMS Response Form (ORF)'!I2835),COUNTIF('OMS Drop Downs'!$E$2:$E$7,'OMS Response Form (ORF)'!J2835),COUNTIF('OMS Drop Downs'!$B$2:$B$4,'OMS Response Form (ORF)'!K2835),COUNTIF('OMS Drop Downs'!$B$2:$B$4,'OMS Response Form (ORF)'!L2835),COUNTIF('OMS Drop Downs'!$B$2:$B$4,'OMS Response Form (ORF)'!M2835),COUNTIF('OMS Drop Downs'!$B$2:$B$4,'OMS Response Form (ORF)'!N2835), COUNTIF('OMS Drop Downs'!$B$2:$B$4,'OMS Response Form (ORF)'!O2835),COUNTIF('OMS Drop Downs'!$B$2:$B$4,'OMS Response Form (ORF)'!P2835),COUNTIF('OMS Drop Downs'!$B$2:$B$4,'OMS Response Form (ORF)'!Q2835)),"Complete","Incomplete"))</f>
        <v/>
      </c>
      <c r="S2835" s="25" t="str">
        <f>IF(R2835="Complete",IF(AND(NOT(ISNA(VLOOKUP(CONCATENATE(E2835,F2835,G2835,H2835,I2835,J2835),'OMS Drop Downs'!G:G,1,FALSE))),IF(AND(F2835&lt;&gt;"C3",J2835&lt;&gt;"O5"),IF(SUM(COUNTIF(K2835:Q2835,"Y"),COUNTIF(K2835:Q2835,"N"))=0,"V","I"),IF(COUNTIF(K2835:Q2835,"Y"),"V","I"))="V"),"Valid","Invalid")," ")</f>
        <v xml:space="preserve"> </v>
      </c>
      <c r="T2835"/>
    </row>
    <row r="2836" spans="1:20" x14ac:dyDescent="0.25">
      <c r="A2836" s="113"/>
      <c r="B2836" s="114"/>
      <c r="C2836" s="115"/>
      <c r="D2836" s="117"/>
      <c r="E2836" s="55"/>
      <c r="F2836" s="31"/>
      <c r="G2836" s="31"/>
      <c r="H2836" s="31"/>
      <c r="I2836" s="31"/>
      <c r="J2836" s="31"/>
      <c r="K2836" s="31"/>
      <c r="L2836" s="31"/>
      <c r="M2836" s="31"/>
      <c r="N2836" s="31"/>
      <c r="O2836" s="31"/>
      <c r="P2836" s="31"/>
      <c r="Q2836" s="31"/>
      <c r="R2836" s="24" t="str">
        <f>IF(COUNTA(A2836:Q2836)=0,"",IF(AND(COUNTA(A2836)&gt;0, COUNTA(B2836)&gt;0, COUNTA(C2836)&gt;0, COUNTA(D2836)&gt;0, COUNTIF('OMS Drop Downs'!$C$2:$C$3,'OMS Response Form (ORF)'!E2836),COUNTIF('OMS Drop Downs'!$D$2:$D$5,'OMS Response Form (ORF)'!F2836),COUNTIF('OMS Drop Downs'!$A$2:$A$5,'OMS Response Form (ORF)'!G2836),COUNTIF('OMS Drop Downs'!$B$2:$B$4,'OMS Response Form (ORF)'!H2836),COUNTIF('OMS Drop Downs'!$A$2:$A$5,'OMS Response Form (ORF)'!I2836),COUNTIF('OMS Drop Downs'!$E$2:$E$7,'OMS Response Form (ORF)'!J2836),COUNTIF('OMS Drop Downs'!$B$2:$B$4,'OMS Response Form (ORF)'!K2836),COUNTIF('OMS Drop Downs'!$B$2:$B$4,'OMS Response Form (ORF)'!L2836),COUNTIF('OMS Drop Downs'!$B$2:$B$4,'OMS Response Form (ORF)'!M2836),COUNTIF('OMS Drop Downs'!$B$2:$B$4,'OMS Response Form (ORF)'!N2836), COUNTIF('OMS Drop Downs'!$B$2:$B$4,'OMS Response Form (ORF)'!O2836),COUNTIF('OMS Drop Downs'!$B$2:$B$4,'OMS Response Form (ORF)'!P2836),COUNTIF('OMS Drop Downs'!$B$2:$B$4,'OMS Response Form (ORF)'!Q2836)),"Complete","Incomplete"))</f>
        <v/>
      </c>
      <c r="S2836" s="25" t="str">
        <f>IF(R2836="Complete",IF(AND(NOT(ISNA(VLOOKUP(CONCATENATE(E2836,F2836,G2836,H2836,I2836,J2836),'OMS Drop Downs'!G:G,1,FALSE))),IF(AND(F2836&lt;&gt;"C3",J2836&lt;&gt;"O5"),IF(SUM(COUNTIF(K2836:Q2836,"Y"),COUNTIF(K2836:Q2836,"N"))=0,"V","I"),IF(COUNTIF(K2836:Q2836,"Y"),"V","I"))="V"),"Valid","Invalid")," ")</f>
        <v xml:space="preserve"> </v>
      </c>
      <c r="T2836"/>
    </row>
    <row r="2837" spans="1:20" x14ac:dyDescent="0.25">
      <c r="A2837" s="113"/>
      <c r="B2837" s="114"/>
      <c r="C2837" s="115"/>
      <c r="D2837" s="117"/>
      <c r="E2837" s="55"/>
      <c r="F2837" s="31"/>
      <c r="G2837" s="31"/>
      <c r="H2837" s="31"/>
      <c r="I2837" s="31"/>
      <c r="J2837" s="31"/>
      <c r="K2837" s="31"/>
      <c r="L2837" s="31"/>
      <c r="M2837" s="31"/>
      <c r="N2837" s="31"/>
      <c r="O2837" s="31"/>
      <c r="P2837" s="31"/>
      <c r="Q2837" s="31"/>
      <c r="R2837" s="24" t="str">
        <f>IF(COUNTA(A2837:Q2837)=0,"",IF(AND(COUNTA(A2837)&gt;0, COUNTA(B2837)&gt;0, COUNTA(C2837)&gt;0, COUNTA(D2837)&gt;0, COUNTIF('OMS Drop Downs'!$C$2:$C$3,'OMS Response Form (ORF)'!E2837),COUNTIF('OMS Drop Downs'!$D$2:$D$5,'OMS Response Form (ORF)'!F2837),COUNTIF('OMS Drop Downs'!$A$2:$A$5,'OMS Response Form (ORF)'!G2837),COUNTIF('OMS Drop Downs'!$B$2:$B$4,'OMS Response Form (ORF)'!H2837),COUNTIF('OMS Drop Downs'!$A$2:$A$5,'OMS Response Form (ORF)'!I2837),COUNTIF('OMS Drop Downs'!$E$2:$E$7,'OMS Response Form (ORF)'!J2837),COUNTIF('OMS Drop Downs'!$B$2:$B$4,'OMS Response Form (ORF)'!K2837),COUNTIF('OMS Drop Downs'!$B$2:$B$4,'OMS Response Form (ORF)'!L2837),COUNTIF('OMS Drop Downs'!$B$2:$B$4,'OMS Response Form (ORF)'!M2837),COUNTIF('OMS Drop Downs'!$B$2:$B$4,'OMS Response Form (ORF)'!N2837), COUNTIF('OMS Drop Downs'!$B$2:$B$4,'OMS Response Form (ORF)'!O2837),COUNTIF('OMS Drop Downs'!$B$2:$B$4,'OMS Response Form (ORF)'!P2837),COUNTIF('OMS Drop Downs'!$B$2:$B$4,'OMS Response Form (ORF)'!Q2837)),"Complete","Incomplete"))</f>
        <v/>
      </c>
      <c r="S2837" s="25" t="str">
        <f>IF(R2837="Complete",IF(AND(NOT(ISNA(VLOOKUP(CONCATENATE(E2837,F2837,G2837,H2837,I2837,J2837),'OMS Drop Downs'!G:G,1,FALSE))),IF(AND(F2837&lt;&gt;"C3",J2837&lt;&gt;"O5"),IF(SUM(COUNTIF(K2837:Q2837,"Y"),COUNTIF(K2837:Q2837,"N"))=0,"V","I"),IF(COUNTIF(K2837:Q2837,"Y"),"V","I"))="V"),"Valid","Invalid")," ")</f>
        <v xml:space="preserve"> </v>
      </c>
      <c r="T2837"/>
    </row>
    <row r="2838" spans="1:20" x14ac:dyDescent="0.25">
      <c r="A2838" s="113"/>
      <c r="B2838" s="114"/>
      <c r="C2838" s="115"/>
      <c r="D2838" s="117"/>
      <c r="E2838" s="55"/>
      <c r="F2838" s="31"/>
      <c r="G2838" s="31"/>
      <c r="H2838" s="31"/>
      <c r="I2838" s="31"/>
      <c r="J2838" s="31"/>
      <c r="K2838" s="31"/>
      <c r="L2838" s="31"/>
      <c r="M2838" s="31"/>
      <c r="N2838" s="31"/>
      <c r="O2838" s="31"/>
      <c r="P2838" s="31"/>
      <c r="Q2838" s="31"/>
      <c r="R2838" s="24" t="str">
        <f>IF(COUNTA(A2838:Q2838)=0,"",IF(AND(COUNTA(A2838)&gt;0, COUNTA(B2838)&gt;0, COUNTA(C2838)&gt;0, COUNTA(D2838)&gt;0, COUNTIF('OMS Drop Downs'!$C$2:$C$3,'OMS Response Form (ORF)'!E2838),COUNTIF('OMS Drop Downs'!$D$2:$D$5,'OMS Response Form (ORF)'!F2838),COUNTIF('OMS Drop Downs'!$A$2:$A$5,'OMS Response Form (ORF)'!G2838),COUNTIF('OMS Drop Downs'!$B$2:$B$4,'OMS Response Form (ORF)'!H2838),COUNTIF('OMS Drop Downs'!$A$2:$A$5,'OMS Response Form (ORF)'!I2838),COUNTIF('OMS Drop Downs'!$E$2:$E$7,'OMS Response Form (ORF)'!J2838),COUNTIF('OMS Drop Downs'!$B$2:$B$4,'OMS Response Form (ORF)'!K2838),COUNTIF('OMS Drop Downs'!$B$2:$B$4,'OMS Response Form (ORF)'!L2838),COUNTIF('OMS Drop Downs'!$B$2:$B$4,'OMS Response Form (ORF)'!M2838),COUNTIF('OMS Drop Downs'!$B$2:$B$4,'OMS Response Form (ORF)'!N2838), COUNTIF('OMS Drop Downs'!$B$2:$B$4,'OMS Response Form (ORF)'!O2838),COUNTIF('OMS Drop Downs'!$B$2:$B$4,'OMS Response Form (ORF)'!P2838),COUNTIF('OMS Drop Downs'!$B$2:$B$4,'OMS Response Form (ORF)'!Q2838)),"Complete","Incomplete"))</f>
        <v/>
      </c>
      <c r="S2838" s="25" t="str">
        <f>IF(R2838="Complete",IF(AND(NOT(ISNA(VLOOKUP(CONCATENATE(E2838,F2838,G2838,H2838,I2838,J2838),'OMS Drop Downs'!G:G,1,FALSE))),IF(AND(F2838&lt;&gt;"C3",J2838&lt;&gt;"O5"),IF(SUM(COUNTIF(K2838:Q2838,"Y"),COUNTIF(K2838:Q2838,"N"))=0,"V","I"),IF(COUNTIF(K2838:Q2838,"Y"),"V","I"))="V"),"Valid","Invalid")," ")</f>
        <v xml:space="preserve"> </v>
      </c>
      <c r="T2838"/>
    </row>
    <row r="2839" spans="1:20" x14ac:dyDescent="0.25">
      <c r="A2839" s="113"/>
      <c r="B2839" s="114"/>
      <c r="C2839" s="115"/>
      <c r="D2839" s="117"/>
      <c r="E2839" s="55"/>
      <c r="F2839" s="31"/>
      <c r="G2839" s="31"/>
      <c r="H2839" s="31"/>
      <c r="I2839" s="31"/>
      <c r="J2839" s="31"/>
      <c r="K2839" s="31"/>
      <c r="L2839" s="31"/>
      <c r="M2839" s="31"/>
      <c r="N2839" s="31"/>
      <c r="O2839" s="31"/>
      <c r="P2839" s="31"/>
      <c r="Q2839" s="31"/>
      <c r="R2839" s="24" t="str">
        <f>IF(COUNTA(A2839:Q2839)=0,"",IF(AND(COUNTA(A2839)&gt;0, COUNTA(B2839)&gt;0, COUNTA(C2839)&gt;0, COUNTA(D2839)&gt;0, COUNTIF('OMS Drop Downs'!$C$2:$C$3,'OMS Response Form (ORF)'!E2839),COUNTIF('OMS Drop Downs'!$D$2:$D$5,'OMS Response Form (ORF)'!F2839),COUNTIF('OMS Drop Downs'!$A$2:$A$5,'OMS Response Form (ORF)'!G2839),COUNTIF('OMS Drop Downs'!$B$2:$B$4,'OMS Response Form (ORF)'!H2839),COUNTIF('OMS Drop Downs'!$A$2:$A$5,'OMS Response Form (ORF)'!I2839),COUNTIF('OMS Drop Downs'!$E$2:$E$7,'OMS Response Form (ORF)'!J2839),COUNTIF('OMS Drop Downs'!$B$2:$B$4,'OMS Response Form (ORF)'!K2839),COUNTIF('OMS Drop Downs'!$B$2:$B$4,'OMS Response Form (ORF)'!L2839),COUNTIF('OMS Drop Downs'!$B$2:$B$4,'OMS Response Form (ORF)'!M2839),COUNTIF('OMS Drop Downs'!$B$2:$B$4,'OMS Response Form (ORF)'!N2839), COUNTIF('OMS Drop Downs'!$B$2:$B$4,'OMS Response Form (ORF)'!O2839),COUNTIF('OMS Drop Downs'!$B$2:$B$4,'OMS Response Form (ORF)'!P2839),COUNTIF('OMS Drop Downs'!$B$2:$B$4,'OMS Response Form (ORF)'!Q2839)),"Complete","Incomplete"))</f>
        <v/>
      </c>
      <c r="S2839" s="25" t="str">
        <f>IF(R2839="Complete",IF(AND(NOT(ISNA(VLOOKUP(CONCATENATE(E2839,F2839,G2839,H2839,I2839,J2839),'OMS Drop Downs'!G:G,1,FALSE))),IF(AND(F2839&lt;&gt;"C3",J2839&lt;&gt;"O5"),IF(SUM(COUNTIF(K2839:Q2839,"Y"),COUNTIF(K2839:Q2839,"N"))=0,"V","I"),IF(COUNTIF(K2839:Q2839,"Y"),"V","I"))="V"),"Valid","Invalid")," ")</f>
        <v xml:space="preserve"> </v>
      </c>
      <c r="T2839"/>
    </row>
    <row r="2840" spans="1:20" x14ac:dyDescent="0.25">
      <c r="A2840" s="113"/>
      <c r="B2840" s="114"/>
      <c r="C2840" s="115"/>
      <c r="D2840" s="117"/>
      <c r="E2840" s="55"/>
      <c r="F2840" s="31"/>
      <c r="G2840" s="31"/>
      <c r="H2840" s="31"/>
      <c r="I2840" s="31"/>
      <c r="J2840" s="31"/>
      <c r="K2840" s="31"/>
      <c r="L2840" s="31"/>
      <c r="M2840" s="31"/>
      <c r="N2840" s="31"/>
      <c r="O2840" s="31"/>
      <c r="P2840" s="31"/>
      <c r="Q2840" s="31"/>
      <c r="R2840" s="24" t="str">
        <f>IF(COUNTA(A2840:Q2840)=0,"",IF(AND(COUNTA(A2840)&gt;0, COUNTA(B2840)&gt;0, COUNTA(C2840)&gt;0, COUNTA(D2840)&gt;0, COUNTIF('OMS Drop Downs'!$C$2:$C$3,'OMS Response Form (ORF)'!E2840),COUNTIF('OMS Drop Downs'!$D$2:$D$5,'OMS Response Form (ORF)'!F2840),COUNTIF('OMS Drop Downs'!$A$2:$A$5,'OMS Response Form (ORF)'!G2840),COUNTIF('OMS Drop Downs'!$B$2:$B$4,'OMS Response Form (ORF)'!H2840),COUNTIF('OMS Drop Downs'!$A$2:$A$5,'OMS Response Form (ORF)'!I2840),COUNTIF('OMS Drop Downs'!$E$2:$E$7,'OMS Response Form (ORF)'!J2840),COUNTIF('OMS Drop Downs'!$B$2:$B$4,'OMS Response Form (ORF)'!K2840),COUNTIF('OMS Drop Downs'!$B$2:$B$4,'OMS Response Form (ORF)'!L2840),COUNTIF('OMS Drop Downs'!$B$2:$B$4,'OMS Response Form (ORF)'!M2840),COUNTIF('OMS Drop Downs'!$B$2:$B$4,'OMS Response Form (ORF)'!N2840), COUNTIF('OMS Drop Downs'!$B$2:$B$4,'OMS Response Form (ORF)'!O2840),COUNTIF('OMS Drop Downs'!$B$2:$B$4,'OMS Response Form (ORF)'!P2840),COUNTIF('OMS Drop Downs'!$B$2:$B$4,'OMS Response Form (ORF)'!Q2840)),"Complete","Incomplete"))</f>
        <v/>
      </c>
      <c r="S2840" s="25" t="str">
        <f>IF(R2840="Complete",IF(AND(NOT(ISNA(VLOOKUP(CONCATENATE(E2840,F2840,G2840,H2840,I2840,J2840),'OMS Drop Downs'!G:G,1,FALSE))),IF(AND(F2840&lt;&gt;"C3",J2840&lt;&gt;"O5"),IF(SUM(COUNTIF(K2840:Q2840,"Y"),COUNTIF(K2840:Q2840,"N"))=0,"V","I"),IF(COUNTIF(K2840:Q2840,"Y"),"V","I"))="V"),"Valid","Invalid")," ")</f>
        <v xml:space="preserve"> </v>
      </c>
      <c r="T2840"/>
    </row>
    <row r="2841" spans="1:20" x14ac:dyDescent="0.25">
      <c r="A2841" s="113"/>
      <c r="B2841" s="114"/>
      <c r="C2841" s="115"/>
      <c r="D2841" s="117"/>
      <c r="E2841" s="55"/>
      <c r="F2841" s="31"/>
      <c r="G2841" s="31"/>
      <c r="H2841" s="31"/>
      <c r="I2841" s="31"/>
      <c r="J2841" s="31"/>
      <c r="K2841" s="31"/>
      <c r="L2841" s="31"/>
      <c r="M2841" s="31"/>
      <c r="N2841" s="31"/>
      <c r="O2841" s="31"/>
      <c r="P2841" s="31"/>
      <c r="Q2841" s="31"/>
      <c r="R2841" s="24" t="str">
        <f>IF(COUNTA(A2841:Q2841)=0,"",IF(AND(COUNTA(A2841)&gt;0, COUNTA(B2841)&gt;0, COUNTA(C2841)&gt;0, COUNTA(D2841)&gt;0, COUNTIF('OMS Drop Downs'!$C$2:$C$3,'OMS Response Form (ORF)'!E2841),COUNTIF('OMS Drop Downs'!$D$2:$D$5,'OMS Response Form (ORF)'!F2841),COUNTIF('OMS Drop Downs'!$A$2:$A$5,'OMS Response Form (ORF)'!G2841),COUNTIF('OMS Drop Downs'!$B$2:$B$4,'OMS Response Form (ORF)'!H2841),COUNTIF('OMS Drop Downs'!$A$2:$A$5,'OMS Response Form (ORF)'!I2841),COUNTIF('OMS Drop Downs'!$E$2:$E$7,'OMS Response Form (ORF)'!J2841),COUNTIF('OMS Drop Downs'!$B$2:$B$4,'OMS Response Form (ORF)'!K2841),COUNTIF('OMS Drop Downs'!$B$2:$B$4,'OMS Response Form (ORF)'!L2841),COUNTIF('OMS Drop Downs'!$B$2:$B$4,'OMS Response Form (ORF)'!M2841),COUNTIF('OMS Drop Downs'!$B$2:$B$4,'OMS Response Form (ORF)'!N2841), COUNTIF('OMS Drop Downs'!$B$2:$B$4,'OMS Response Form (ORF)'!O2841),COUNTIF('OMS Drop Downs'!$B$2:$B$4,'OMS Response Form (ORF)'!P2841),COUNTIF('OMS Drop Downs'!$B$2:$B$4,'OMS Response Form (ORF)'!Q2841)),"Complete","Incomplete"))</f>
        <v/>
      </c>
      <c r="S2841" s="25" t="str">
        <f>IF(R2841="Complete",IF(AND(NOT(ISNA(VLOOKUP(CONCATENATE(E2841,F2841,G2841,H2841,I2841,J2841),'OMS Drop Downs'!G:G,1,FALSE))),IF(AND(F2841&lt;&gt;"C3",J2841&lt;&gt;"O5"),IF(SUM(COUNTIF(K2841:Q2841,"Y"),COUNTIF(K2841:Q2841,"N"))=0,"V","I"),IF(COUNTIF(K2841:Q2841,"Y"),"V","I"))="V"),"Valid","Invalid")," ")</f>
        <v xml:space="preserve"> </v>
      </c>
      <c r="T2841"/>
    </row>
    <row r="2842" spans="1:20" x14ac:dyDescent="0.25">
      <c r="A2842" s="113"/>
      <c r="B2842" s="114"/>
      <c r="C2842" s="115"/>
      <c r="D2842" s="117"/>
      <c r="E2842" s="55"/>
      <c r="F2842" s="31"/>
      <c r="G2842" s="31"/>
      <c r="H2842" s="31"/>
      <c r="I2842" s="31"/>
      <c r="J2842" s="31"/>
      <c r="K2842" s="31"/>
      <c r="L2842" s="31"/>
      <c r="M2842" s="31"/>
      <c r="N2842" s="31"/>
      <c r="O2842" s="31"/>
      <c r="P2842" s="31"/>
      <c r="Q2842" s="31"/>
      <c r="R2842" s="24" t="str">
        <f>IF(COUNTA(A2842:Q2842)=0,"",IF(AND(COUNTA(A2842)&gt;0, COUNTA(B2842)&gt;0, COUNTA(C2842)&gt;0, COUNTA(D2842)&gt;0, COUNTIF('OMS Drop Downs'!$C$2:$C$3,'OMS Response Form (ORF)'!E2842),COUNTIF('OMS Drop Downs'!$D$2:$D$5,'OMS Response Form (ORF)'!F2842),COUNTIF('OMS Drop Downs'!$A$2:$A$5,'OMS Response Form (ORF)'!G2842),COUNTIF('OMS Drop Downs'!$B$2:$B$4,'OMS Response Form (ORF)'!H2842),COUNTIF('OMS Drop Downs'!$A$2:$A$5,'OMS Response Form (ORF)'!I2842),COUNTIF('OMS Drop Downs'!$E$2:$E$7,'OMS Response Form (ORF)'!J2842),COUNTIF('OMS Drop Downs'!$B$2:$B$4,'OMS Response Form (ORF)'!K2842),COUNTIF('OMS Drop Downs'!$B$2:$B$4,'OMS Response Form (ORF)'!L2842),COUNTIF('OMS Drop Downs'!$B$2:$B$4,'OMS Response Form (ORF)'!M2842),COUNTIF('OMS Drop Downs'!$B$2:$B$4,'OMS Response Form (ORF)'!N2842), COUNTIF('OMS Drop Downs'!$B$2:$B$4,'OMS Response Form (ORF)'!O2842),COUNTIF('OMS Drop Downs'!$B$2:$B$4,'OMS Response Form (ORF)'!P2842),COUNTIF('OMS Drop Downs'!$B$2:$B$4,'OMS Response Form (ORF)'!Q2842)),"Complete","Incomplete"))</f>
        <v/>
      </c>
      <c r="S2842" s="25" t="str">
        <f>IF(R2842="Complete",IF(AND(NOT(ISNA(VLOOKUP(CONCATENATE(E2842,F2842,G2842,H2842,I2842,J2842),'OMS Drop Downs'!G:G,1,FALSE))),IF(AND(F2842&lt;&gt;"C3",J2842&lt;&gt;"O5"),IF(SUM(COUNTIF(K2842:Q2842,"Y"),COUNTIF(K2842:Q2842,"N"))=0,"V","I"),IF(COUNTIF(K2842:Q2842,"Y"),"V","I"))="V"),"Valid","Invalid")," ")</f>
        <v xml:space="preserve"> </v>
      </c>
      <c r="T2842"/>
    </row>
    <row r="2843" spans="1:20" x14ac:dyDescent="0.25">
      <c r="A2843" s="113"/>
      <c r="B2843" s="114"/>
      <c r="C2843" s="115"/>
      <c r="D2843" s="117"/>
      <c r="E2843" s="55"/>
      <c r="F2843" s="31"/>
      <c r="G2843" s="31"/>
      <c r="H2843" s="31"/>
      <c r="I2843" s="31"/>
      <c r="J2843" s="31"/>
      <c r="K2843" s="31"/>
      <c r="L2843" s="31"/>
      <c r="M2843" s="31"/>
      <c r="N2843" s="31"/>
      <c r="O2843" s="31"/>
      <c r="P2843" s="31"/>
      <c r="Q2843" s="31"/>
      <c r="R2843" s="24" t="str">
        <f>IF(COUNTA(A2843:Q2843)=0,"",IF(AND(COUNTA(A2843)&gt;0, COUNTA(B2843)&gt;0, COUNTA(C2843)&gt;0, COUNTA(D2843)&gt;0, COUNTIF('OMS Drop Downs'!$C$2:$C$3,'OMS Response Form (ORF)'!E2843),COUNTIF('OMS Drop Downs'!$D$2:$D$5,'OMS Response Form (ORF)'!F2843),COUNTIF('OMS Drop Downs'!$A$2:$A$5,'OMS Response Form (ORF)'!G2843),COUNTIF('OMS Drop Downs'!$B$2:$B$4,'OMS Response Form (ORF)'!H2843),COUNTIF('OMS Drop Downs'!$A$2:$A$5,'OMS Response Form (ORF)'!I2843),COUNTIF('OMS Drop Downs'!$E$2:$E$7,'OMS Response Form (ORF)'!J2843),COUNTIF('OMS Drop Downs'!$B$2:$B$4,'OMS Response Form (ORF)'!K2843),COUNTIF('OMS Drop Downs'!$B$2:$B$4,'OMS Response Form (ORF)'!L2843),COUNTIF('OMS Drop Downs'!$B$2:$B$4,'OMS Response Form (ORF)'!M2843),COUNTIF('OMS Drop Downs'!$B$2:$B$4,'OMS Response Form (ORF)'!N2843), COUNTIF('OMS Drop Downs'!$B$2:$B$4,'OMS Response Form (ORF)'!O2843),COUNTIF('OMS Drop Downs'!$B$2:$B$4,'OMS Response Form (ORF)'!P2843),COUNTIF('OMS Drop Downs'!$B$2:$B$4,'OMS Response Form (ORF)'!Q2843)),"Complete","Incomplete"))</f>
        <v/>
      </c>
      <c r="S2843" s="25" t="str">
        <f>IF(R2843="Complete",IF(AND(NOT(ISNA(VLOOKUP(CONCATENATE(E2843,F2843,G2843,H2843,I2843,J2843),'OMS Drop Downs'!G:G,1,FALSE))),IF(AND(F2843&lt;&gt;"C3",J2843&lt;&gt;"O5"),IF(SUM(COUNTIF(K2843:Q2843,"Y"),COUNTIF(K2843:Q2843,"N"))=0,"V","I"),IF(COUNTIF(K2843:Q2843,"Y"),"V","I"))="V"),"Valid","Invalid")," ")</f>
        <v xml:space="preserve"> </v>
      </c>
      <c r="T2843"/>
    </row>
    <row r="2844" spans="1:20" x14ac:dyDescent="0.25">
      <c r="A2844" s="113"/>
      <c r="B2844" s="114"/>
      <c r="C2844" s="115"/>
      <c r="D2844" s="117"/>
      <c r="E2844" s="55"/>
      <c r="F2844" s="31"/>
      <c r="G2844" s="31"/>
      <c r="H2844" s="31"/>
      <c r="I2844" s="31"/>
      <c r="J2844" s="31"/>
      <c r="K2844" s="31"/>
      <c r="L2844" s="31"/>
      <c r="M2844" s="31"/>
      <c r="N2844" s="31"/>
      <c r="O2844" s="31"/>
      <c r="P2844" s="31"/>
      <c r="Q2844" s="31"/>
      <c r="R2844" s="24" t="str">
        <f>IF(COUNTA(A2844:Q2844)=0,"",IF(AND(COUNTA(A2844)&gt;0, COUNTA(B2844)&gt;0, COUNTA(C2844)&gt;0, COUNTA(D2844)&gt;0, COUNTIF('OMS Drop Downs'!$C$2:$C$3,'OMS Response Form (ORF)'!E2844),COUNTIF('OMS Drop Downs'!$D$2:$D$5,'OMS Response Form (ORF)'!F2844),COUNTIF('OMS Drop Downs'!$A$2:$A$5,'OMS Response Form (ORF)'!G2844),COUNTIF('OMS Drop Downs'!$B$2:$B$4,'OMS Response Form (ORF)'!H2844),COUNTIF('OMS Drop Downs'!$A$2:$A$5,'OMS Response Form (ORF)'!I2844),COUNTIF('OMS Drop Downs'!$E$2:$E$7,'OMS Response Form (ORF)'!J2844),COUNTIF('OMS Drop Downs'!$B$2:$B$4,'OMS Response Form (ORF)'!K2844),COUNTIF('OMS Drop Downs'!$B$2:$B$4,'OMS Response Form (ORF)'!L2844),COUNTIF('OMS Drop Downs'!$B$2:$B$4,'OMS Response Form (ORF)'!M2844),COUNTIF('OMS Drop Downs'!$B$2:$B$4,'OMS Response Form (ORF)'!N2844), COUNTIF('OMS Drop Downs'!$B$2:$B$4,'OMS Response Form (ORF)'!O2844),COUNTIF('OMS Drop Downs'!$B$2:$B$4,'OMS Response Form (ORF)'!P2844),COUNTIF('OMS Drop Downs'!$B$2:$B$4,'OMS Response Form (ORF)'!Q2844)),"Complete","Incomplete"))</f>
        <v/>
      </c>
      <c r="S2844" s="25" t="str">
        <f>IF(R2844="Complete",IF(AND(NOT(ISNA(VLOOKUP(CONCATENATE(E2844,F2844,G2844,H2844,I2844,J2844),'OMS Drop Downs'!G:G,1,FALSE))),IF(AND(F2844&lt;&gt;"C3",J2844&lt;&gt;"O5"),IF(SUM(COUNTIF(K2844:Q2844,"Y"),COUNTIF(K2844:Q2844,"N"))=0,"V","I"),IF(COUNTIF(K2844:Q2844,"Y"),"V","I"))="V"),"Valid","Invalid")," ")</f>
        <v xml:space="preserve"> </v>
      </c>
      <c r="T2844"/>
    </row>
    <row r="2845" spans="1:20" x14ac:dyDescent="0.25">
      <c r="A2845" s="113"/>
      <c r="B2845" s="114"/>
      <c r="C2845" s="115"/>
      <c r="D2845" s="117"/>
      <c r="E2845" s="55"/>
      <c r="F2845" s="31"/>
      <c r="G2845" s="31"/>
      <c r="H2845" s="31"/>
      <c r="I2845" s="31"/>
      <c r="J2845" s="31"/>
      <c r="K2845" s="31"/>
      <c r="L2845" s="31"/>
      <c r="M2845" s="31"/>
      <c r="N2845" s="31"/>
      <c r="O2845" s="31"/>
      <c r="P2845" s="31"/>
      <c r="Q2845" s="31"/>
      <c r="R2845" s="24" t="str">
        <f>IF(COUNTA(A2845:Q2845)=0,"",IF(AND(COUNTA(A2845)&gt;0, COUNTA(B2845)&gt;0, COUNTA(C2845)&gt;0, COUNTA(D2845)&gt;0, COUNTIF('OMS Drop Downs'!$C$2:$C$3,'OMS Response Form (ORF)'!E2845),COUNTIF('OMS Drop Downs'!$D$2:$D$5,'OMS Response Form (ORF)'!F2845),COUNTIF('OMS Drop Downs'!$A$2:$A$5,'OMS Response Form (ORF)'!G2845),COUNTIF('OMS Drop Downs'!$B$2:$B$4,'OMS Response Form (ORF)'!H2845),COUNTIF('OMS Drop Downs'!$A$2:$A$5,'OMS Response Form (ORF)'!I2845),COUNTIF('OMS Drop Downs'!$E$2:$E$7,'OMS Response Form (ORF)'!J2845),COUNTIF('OMS Drop Downs'!$B$2:$B$4,'OMS Response Form (ORF)'!K2845),COUNTIF('OMS Drop Downs'!$B$2:$B$4,'OMS Response Form (ORF)'!L2845),COUNTIF('OMS Drop Downs'!$B$2:$B$4,'OMS Response Form (ORF)'!M2845),COUNTIF('OMS Drop Downs'!$B$2:$B$4,'OMS Response Form (ORF)'!N2845), COUNTIF('OMS Drop Downs'!$B$2:$B$4,'OMS Response Form (ORF)'!O2845),COUNTIF('OMS Drop Downs'!$B$2:$B$4,'OMS Response Form (ORF)'!P2845),COUNTIF('OMS Drop Downs'!$B$2:$B$4,'OMS Response Form (ORF)'!Q2845)),"Complete","Incomplete"))</f>
        <v/>
      </c>
      <c r="S2845" s="25" t="str">
        <f>IF(R2845="Complete",IF(AND(NOT(ISNA(VLOOKUP(CONCATENATE(E2845,F2845,G2845,H2845,I2845,J2845),'OMS Drop Downs'!G:G,1,FALSE))),IF(AND(F2845&lt;&gt;"C3",J2845&lt;&gt;"O5"),IF(SUM(COUNTIF(K2845:Q2845,"Y"),COUNTIF(K2845:Q2845,"N"))=0,"V","I"),IF(COUNTIF(K2845:Q2845,"Y"),"V","I"))="V"),"Valid","Invalid")," ")</f>
        <v xml:space="preserve"> </v>
      </c>
      <c r="T2845"/>
    </row>
    <row r="2846" spans="1:20" x14ac:dyDescent="0.25">
      <c r="A2846" s="113"/>
      <c r="B2846" s="114"/>
      <c r="C2846" s="115"/>
      <c r="D2846" s="117"/>
      <c r="E2846" s="55"/>
      <c r="F2846" s="31"/>
      <c r="G2846" s="31"/>
      <c r="H2846" s="31"/>
      <c r="I2846" s="31"/>
      <c r="J2846" s="31"/>
      <c r="K2846" s="31"/>
      <c r="L2846" s="31"/>
      <c r="M2846" s="31"/>
      <c r="N2846" s="31"/>
      <c r="O2846" s="31"/>
      <c r="P2846" s="31"/>
      <c r="Q2846" s="31"/>
      <c r="R2846" s="24" t="str">
        <f>IF(COUNTA(A2846:Q2846)=0,"",IF(AND(COUNTA(A2846)&gt;0, COUNTA(B2846)&gt;0, COUNTA(C2846)&gt;0, COUNTA(D2846)&gt;0, COUNTIF('OMS Drop Downs'!$C$2:$C$3,'OMS Response Form (ORF)'!E2846),COUNTIF('OMS Drop Downs'!$D$2:$D$5,'OMS Response Form (ORF)'!F2846),COUNTIF('OMS Drop Downs'!$A$2:$A$5,'OMS Response Form (ORF)'!G2846),COUNTIF('OMS Drop Downs'!$B$2:$B$4,'OMS Response Form (ORF)'!H2846),COUNTIF('OMS Drop Downs'!$A$2:$A$5,'OMS Response Form (ORF)'!I2846),COUNTIF('OMS Drop Downs'!$E$2:$E$7,'OMS Response Form (ORF)'!J2846),COUNTIF('OMS Drop Downs'!$B$2:$B$4,'OMS Response Form (ORF)'!K2846),COUNTIF('OMS Drop Downs'!$B$2:$B$4,'OMS Response Form (ORF)'!L2846),COUNTIF('OMS Drop Downs'!$B$2:$B$4,'OMS Response Form (ORF)'!M2846),COUNTIF('OMS Drop Downs'!$B$2:$B$4,'OMS Response Form (ORF)'!N2846), COUNTIF('OMS Drop Downs'!$B$2:$B$4,'OMS Response Form (ORF)'!O2846),COUNTIF('OMS Drop Downs'!$B$2:$B$4,'OMS Response Form (ORF)'!P2846),COUNTIF('OMS Drop Downs'!$B$2:$B$4,'OMS Response Form (ORF)'!Q2846)),"Complete","Incomplete"))</f>
        <v/>
      </c>
      <c r="S2846" s="25" t="str">
        <f>IF(R2846="Complete",IF(AND(NOT(ISNA(VLOOKUP(CONCATENATE(E2846,F2846,G2846,H2846,I2846,J2846),'OMS Drop Downs'!G:G,1,FALSE))),IF(AND(F2846&lt;&gt;"C3",J2846&lt;&gt;"O5"),IF(SUM(COUNTIF(K2846:Q2846,"Y"),COUNTIF(K2846:Q2846,"N"))=0,"V","I"),IF(COUNTIF(K2846:Q2846,"Y"),"V","I"))="V"),"Valid","Invalid")," ")</f>
        <v xml:space="preserve"> </v>
      </c>
      <c r="T2846"/>
    </row>
    <row r="2847" spans="1:20" x14ac:dyDescent="0.25">
      <c r="A2847" s="113"/>
      <c r="B2847" s="114"/>
      <c r="C2847" s="115"/>
      <c r="D2847" s="117"/>
      <c r="E2847" s="55"/>
      <c r="F2847" s="31"/>
      <c r="G2847" s="31"/>
      <c r="H2847" s="31"/>
      <c r="I2847" s="31"/>
      <c r="J2847" s="31"/>
      <c r="K2847" s="31"/>
      <c r="L2847" s="31"/>
      <c r="M2847" s="31"/>
      <c r="N2847" s="31"/>
      <c r="O2847" s="31"/>
      <c r="P2847" s="31"/>
      <c r="Q2847" s="31"/>
      <c r="R2847" s="24" t="str">
        <f>IF(COUNTA(A2847:Q2847)=0,"",IF(AND(COUNTA(A2847)&gt;0, COUNTA(B2847)&gt;0, COUNTA(C2847)&gt;0, COUNTA(D2847)&gt;0, COUNTIF('OMS Drop Downs'!$C$2:$C$3,'OMS Response Form (ORF)'!E2847),COUNTIF('OMS Drop Downs'!$D$2:$D$5,'OMS Response Form (ORF)'!F2847),COUNTIF('OMS Drop Downs'!$A$2:$A$5,'OMS Response Form (ORF)'!G2847),COUNTIF('OMS Drop Downs'!$B$2:$B$4,'OMS Response Form (ORF)'!H2847),COUNTIF('OMS Drop Downs'!$A$2:$A$5,'OMS Response Form (ORF)'!I2847),COUNTIF('OMS Drop Downs'!$E$2:$E$7,'OMS Response Form (ORF)'!J2847),COUNTIF('OMS Drop Downs'!$B$2:$B$4,'OMS Response Form (ORF)'!K2847),COUNTIF('OMS Drop Downs'!$B$2:$B$4,'OMS Response Form (ORF)'!L2847),COUNTIF('OMS Drop Downs'!$B$2:$B$4,'OMS Response Form (ORF)'!M2847),COUNTIF('OMS Drop Downs'!$B$2:$B$4,'OMS Response Form (ORF)'!N2847), COUNTIF('OMS Drop Downs'!$B$2:$B$4,'OMS Response Form (ORF)'!O2847),COUNTIF('OMS Drop Downs'!$B$2:$B$4,'OMS Response Form (ORF)'!P2847),COUNTIF('OMS Drop Downs'!$B$2:$B$4,'OMS Response Form (ORF)'!Q2847)),"Complete","Incomplete"))</f>
        <v/>
      </c>
      <c r="S2847" s="25" t="str">
        <f>IF(R2847="Complete",IF(AND(NOT(ISNA(VLOOKUP(CONCATENATE(E2847,F2847,G2847,H2847,I2847,J2847),'OMS Drop Downs'!G:G,1,FALSE))),IF(AND(F2847&lt;&gt;"C3",J2847&lt;&gt;"O5"),IF(SUM(COUNTIF(K2847:Q2847,"Y"),COUNTIF(K2847:Q2847,"N"))=0,"V","I"),IF(COUNTIF(K2847:Q2847,"Y"),"V","I"))="V"),"Valid","Invalid")," ")</f>
        <v xml:space="preserve"> </v>
      </c>
      <c r="T2847"/>
    </row>
    <row r="2848" spans="1:20" x14ac:dyDescent="0.25">
      <c r="A2848" s="113"/>
      <c r="B2848" s="114"/>
      <c r="C2848" s="115"/>
      <c r="D2848" s="117"/>
      <c r="E2848" s="55"/>
      <c r="F2848" s="31"/>
      <c r="G2848" s="31"/>
      <c r="H2848" s="31"/>
      <c r="I2848" s="31"/>
      <c r="J2848" s="31"/>
      <c r="K2848" s="31"/>
      <c r="L2848" s="31"/>
      <c r="M2848" s="31"/>
      <c r="N2848" s="31"/>
      <c r="O2848" s="31"/>
      <c r="P2848" s="31"/>
      <c r="Q2848" s="31"/>
      <c r="R2848" s="24" t="str">
        <f>IF(COUNTA(A2848:Q2848)=0,"",IF(AND(COUNTA(A2848)&gt;0, COUNTA(B2848)&gt;0, COUNTA(C2848)&gt;0, COUNTA(D2848)&gt;0, COUNTIF('OMS Drop Downs'!$C$2:$C$3,'OMS Response Form (ORF)'!E2848),COUNTIF('OMS Drop Downs'!$D$2:$D$5,'OMS Response Form (ORF)'!F2848),COUNTIF('OMS Drop Downs'!$A$2:$A$5,'OMS Response Form (ORF)'!G2848),COUNTIF('OMS Drop Downs'!$B$2:$B$4,'OMS Response Form (ORF)'!H2848),COUNTIF('OMS Drop Downs'!$A$2:$A$5,'OMS Response Form (ORF)'!I2848),COUNTIF('OMS Drop Downs'!$E$2:$E$7,'OMS Response Form (ORF)'!J2848),COUNTIF('OMS Drop Downs'!$B$2:$B$4,'OMS Response Form (ORF)'!K2848),COUNTIF('OMS Drop Downs'!$B$2:$B$4,'OMS Response Form (ORF)'!L2848),COUNTIF('OMS Drop Downs'!$B$2:$B$4,'OMS Response Form (ORF)'!M2848),COUNTIF('OMS Drop Downs'!$B$2:$B$4,'OMS Response Form (ORF)'!N2848), COUNTIF('OMS Drop Downs'!$B$2:$B$4,'OMS Response Form (ORF)'!O2848),COUNTIF('OMS Drop Downs'!$B$2:$B$4,'OMS Response Form (ORF)'!P2848),COUNTIF('OMS Drop Downs'!$B$2:$B$4,'OMS Response Form (ORF)'!Q2848)),"Complete","Incomplete"))</f>
        <v/>
      </c>
      <c r="S2848" s="25" t="str">
        <f>IF(R2848="Complete",IF(AND(NOT(ISNA(VLOOKUP(CONCATENATE(E2848,F2848,G2848,H2848,I2848,J2848),'OMS Drop Downs'!G:G,1,FALSE))),IF(AND(F2848&lt;&gt;"C3",J2848&lt;&gt;"O5"),IF(SUM(COUNTIF(K2848:Q2848,"Y"),COUNTIF(K2848:Q2848,"N"))=0,"V","I"),IF(COUNTIF(K2848:Q2848,"Y"),"V","I"))="V"),"Valid","Invalid")," ")</f>
        <v xml:space="preserve"> </v>
      </c>
      <c r="T2848"/>
    </row>
    <row r="2849" spans="1:20" x14ac:dyDescent="0.25">
      <c r="A2849" s="113"/>
      <c r="B2849" s="114"/>
      <c r="C2849" s="115"/>
      <c r="D2849" s="117"/>
      <c r="E2849" s="55"/>
      <c r="F2849" s="31"/>
      <c r="G2849" s="31"/>
      <c r="H2849" s="31"/>
      <c r="I2849" s="31"/>
      <c r="J2849" s="31"/>
      <c r="K2849" s="31"/>
      <c r="L2849" s="31"/>
      <c r="M2849" s="31"/>
      <c r="N2849" s="31"/>
      <c r="O2849" s="31"/>
      <c r="P2849" s="31"/>
      <c r="Q2849" s="31"/>
      <c r="R2849" s="24" t="str">
        <f>IF(COUNTA(A2849:Q2849)=0,"",IF(AND(COUNTA(A2849)&gt;0, COUNTA(B2849)&gt;0, COUNTA(C2849)&gt;0, COUNTA(D2849)&gt;0, COUNTIF('OMS Drop Downs'!$C$2:$C$3,'OMS Response Form (ORF)'!E2849),COUNTIF('OMS Drop Downs'!$D$2:$D$5,'OMS Response Form (ORF)'!F2849),COUNTIF('OMS Drop Downs'!$A$2:$A$5,'OMS Response Form (ORF)'!G2849),COUNTIF('OMS Drop Downs'!$B$2:$B$4,'OMS Response Form (ORF)'!H2849),COUNTIF('OMS Drop Downs'!$A$2:$A$5,'OMS Response Form (ORF)'!I2849),COUNTIF('OMS Drop Downs'!$E$2:$E$7,'OMS Response Form (ORF)'!J2849),COUNTIF('OMS Drop Downs'!$B$2:$B$4,'OMS Response Form (ORF)'!K2849),COUNTIF('OMS Drop Downs'!$B$2:$B$4,'OMS Response Form (ORF)'!L2849),COUNTIF('OMS Drop Downs'!$B$2:$B$4,'OMS Response Form (ORF)'!M2849),COUNTIF('OMS Drop Downs'!$B$2:$B$4,'OMS Response Form (ORF)'!N2849), COUNTIF('OMS Drop Downs'!$B$2:$B$4,'OMS Response Form (ORF)'!O2849),COUNTIF('OMS Drop Downs'!$B$2:$B$4,'OMS Response Form (ORF)'!P2849),COUNTIF('OMS Drop Downs'!$B$2:$B$4,'OMS Response Form (ORF)'!Q2849)),"Complete","Incomplete"))</f>
        <v/>
      </c>
      <c r="S2849" s="25" t="str">
        <f>IF(R2849="Complete",IF(AND(NOT(ISNA(VLOOKUP(CONCATENATE(E2849,F2849,G2849,H2849,I2849,J2849),'OMS Drop Downs'!G:G,1,FALSE))),IF(AND(F2849&lt;&gt;"C3",J2849&lt;&gt;"O5"),IF(SUM(COUNTIF(K2849:Q2849,"Y"),COUNTIF(K2849:Q2849,"N"))=0,"V","I"),IF(COUNTIF(K2849:Q2849,"Y"),"V","I"))="V"),"Valid","Invalid")," ")</f>
        <v xml:space="preserve"> </v>
      </c>
      <c r="T2849"/>
    </row>
    <row r="2850" spans="1:20" x14ac:dyDescent="0.25">
      <c r="A2850" s="113"/>
      <c r="B2850" s="114"/>
      <c r="C2850" s="115"/>
      <c r="D2850" s="117"/>
      <c r="E2850" s="55"/>
      <c r="F2850" s="31"/>
      <c r="G2850" s="31"/>
      <c r="H2850" s="31"/>
      <c r="I2850" s="31"/>
      <c r="J2850" s="31"/>
      <c r="K2850" s="31"/>
      <c r="L2850" s="31"/>
      <c r="M2850" s="31"/>
      <c r="N2850" s="31"/>
      <c r="O2850" s="31"/>
      <c r="P2850" s="31"/>
      <c r="Q2850" s="31"/>
      <c r="R2850" s="24" t="str">
        <f>IF(COUNTA(A2850:Q2850)=0,"",IF(AND(COUNTA(A2850)&gt;0, COUNTA(B2850)&gt;0, COUNTA(C2850)&gt;0, COUNTA(D2850)&gt;0, COUNTIF('OMS Drop Downs'!$C$2:$C$3,'OMS Response Form (ORF)'!E2850),COUNTIF('OMS Drop Downs'!$D$2:$D$5,'OMS Response Form (ORF)'!F2850),COUNTIF('OMS Drop Downs'!$A$2:$A$5,'OMS Response Form (ORF)'!G2850),COUNTIF('OMS Drop Downs'!$B$2:$B$4,'OMS Response Form (ORF)'!H2850),COUNTIF('OMS Drop Downs'!$A$2:$A$5,'OMS Response Form (ORF)'!I2850),COUNTIF('OMS Drop Downs'!$E$2:$E$7,'OMS Response Form (ORF)'!J2850),COUNTIF('OMS Drop Downs'!$B$2:$B$4,'OMS Response Form (ORF)'!K2850),COUNTIF('OMS Drop Downs'!$B$2:$B$4,'OMS Response Form (ORF)'!L2850),COUNTIF('OMS Drop Downs'!$B$2:$B$4,'OMS Response Form (ORF)'!M2850),COUNTIF('OMS Drop Downs'!$B$2:$B$4,'OMS Response Form (ORF)'!N2850), COUNTIF('OMS Drop Downs'!$B$2:$B$4,'OMS Response Form (ORF)'!O2850),COUNTIF('OMS Drop Downs'!$B$2:$B$4,'OMS Response Form (ORF)'!P2850),COUNTIF('OMS Drop Downs'!$B$2:$B$4,'OMS Response Form (ORF)'!Q2850)),"Complete","Incomplete"))</f>
        <v/>
      </c>
      <c r="S2850" s="25" t="str">
        <f>IF(R2850="Complete",IF(AND(NOT(ISNA(VLOOKUP(CONCATENATE(E2850,F2850,G2850,H2850,I2850,J2850),'OMS Drop Downs'!G:G,1,FALSE))),IF(AND(F2850&lt;&gt;"C3",J2850&lt;&gt;"O5"),IF(SUM(COUNTIF(K2850:Q2850,"Y"),COUNTIF(K2850:Q2850,"N"))=0,"V","I"),IF(COUNTIF(K2850:Q2850,"Y"),"V","I"))="V"),"Valid","Invalid")," ")</f>
        <v xml:space="preserve"> </v>
      </c>
      <c r="T2850"/>
    </row>
    <row r="2851" spans="1:20" x14ac:dyDescent="0.25">
      <c r="A2851" s="113"/>
      <c r="B2851" s="114"/>
      <c r="C2851" s="115"/>
      <c r="D2851" s="117"/>
      <c r="E2851" s="55"/>
      <c r="F2851" s="31"/>
      <c r="G2851" s="31"/>
      <c r="H2851" s="31"/>
      <c r="I2851" s="31"/>
      <c r="J2851" s="31"/>
      <c r="K2851" s="31"/>
      <c r="L2851" s="31"/>
      <c r="M2851" s="31"/>
      <c r="N2851" s="31"/>
      <c r="O2851" s="31"/>
      <c r="P2851" s="31"/>
      <c r="Q2851" s="31"/>
      <c r="R2851" s="24" t="str">
        <f>IF(COUNTA(A2851:Q2851)=0,"",IF(AND(COUNTA(A2851)&gt;0, COUNTA(B2851)&gt;0, COUNTA(C2851)&gt;0, COUNTA(D2851)&gt;0, COUNTIF('OMS Drop Downs'!$C$2:$C$3,'OMS Response Form (ORF)'!E2851),COUNTIF('OMS Drop Downs'!$D$2:$D$5,'OMS Response Form (ORF)'!F2851),COUNTIF('OMS Drop Downs'!$A$2:$A$5,'OMS Response Form (ORF)'!G2851),COUNTIF('OMS Drop Downs'!$B$2:$B$4,'OMS Response Form (ORF)'!H2851),COUNTIF('OMS Drop Downs'!$A$2:$A$5,'OMS Response Form (ORF)'!I2851),COUNTIF('OMS Drop Downs'!$E$2:$E$7,'OMS Response Form (ORF)'!J2851),COUNTIF('OMS Drop Downs'!$B$2:$B$4,'OMS Response Form (ORF)'!K2851),COUNTIF('OMS Drop Downs'!$B$2:$B$4,'OMS Response Form (ORF)'!L2851),COUNTIF('OMS Drop Downs'!$B$2:$B$4,'OMS Response Form (ORF)'!M2851),COUNTIF('OMS Drop Downs'!$B$2:$B$4,'OMS Response Form (ORF)'!N2851), COUNTIF('OMS Drop Downs'!$B$2:$B$4,'OMS Response Form (ORF)'!O2851),COUNTIF('OMS Drop Downs'!$B$2:$B$4,'OMS Response Form (ORF)'!P2851),COUNTIF('OMS Drop Downs'!$B$2:$B$4,'OMS Response Form (ORF)'!Q2851)),"Complete","Incomplete"))</f>
        <v/>
      </c>
      <c r="S2851" s="25" t="str">
        <f>IF(R2851="Complete",IF(AND(NOT(ISNA(VLOOKUP(CONCATENATE(E2851,F2851,G2851,H2851,I2851,J2851),'OMS Drop Downs'!G:G,1,FALSE))),IF(AND(F2851&lt;&gt;"C3",J2851&lt;&gt;"O5"),IF(SUM(COUNTIF(K2851:Q2851,"Y"),COUNTIF(K2851:Q2851,"N"))=0,"V","I"),IF(COUNTIF(K2851:Q2851,"Y"),"V","I"))="V"),"Valid","Invalid")," ")</f>
        <v xml:space="preserve"> </v>
      </c>
      <c r="T2851"/>
    </row>
    <row r="2852" spans="1:20" x14ac:dyDescent="0.25">
      <c r="A2852" s="113"/>
      <c r="B2852" s="114"/>
      <c r="C2852" s="115"/>
      <c r="D2852" s="117"/>
      <c r="E2852" s="55"/>
      <c r="F2852" s="31"/>
      <c r="G2852" s="31"/>
      <c r="H2852" s="31"/>
      <c r="I2852" s="31"/>
      <c r="J2852" s="31"/>
      <c r="K2852" s="31"/>
      <c r="L2852" s="31"/>
      <c r="M2852" s="31"/>
      <c r="N2852" s="31"/>
      <c r="O2852" s="31"/>
      <c r="P2852" s="31"/>
      <c r="Q2852" s="31"/>
      <c r="R2852" s="24" t="str">
        <f>IF(COUNTA(A2852:Q2852)=0,"",IF(AND(COUNTA(A2852)&gt;0, COUNTA(B2852)&gt;0, COUNTA(C2852)&gt;0, COUNTA(D2852)&gt;0, COUNTIF('OMS Drop Downs'!$C$2:$C$3,'OMS Response Form (ORF)'!E2852),COUNTIF('OMS Drop Downs'!$D$2:$D$5,'OMS Response Form (ORF)'!F2852),COUNTIF('OMS Drop Downs'!$A$2:$A$5,'OMS Response Form (ORF)'!G2852),COUNTIF('OMS Drop Downs'!$B$2:$B$4,'OMS Response Form (ORF)'!H2852),COUNTIF('OMS Drop Downs'!$A$2:$A$5,'OMS Response Form (ORF)'!I2852),COUNTIF('OMS Drop Downs'!$E$2:$E$7,'OMS Response Form (ORF)'!J2852),COUNTIF('OMS Drop Downs'!$B$2:$B$4,'OMS Response Form (ORF)'!K2852),COUNTIF('OMS Drop Downs'!$B$2:$B$4,'OMS Response Form (ORF)'!L2852),COUNTIF('OMS Drop Downs'!$B$2:$B$4,'OMS Response Form (ORF)'!M2852),COUNTIF('OMS Drop Downs'!$B$2:$B$4,'OMS Response Form (ORF)'!N2852), COUNTIF('OMS Drop Downs'!$B$2:$B$4,'OMS Response Form (ORF)'!O2852),COUNTIF('OMS Drop Downs'!$B$2:$B$4,'OMS Response Form (ORF)'!P2852),COUNTIF('OMS Drop Downs'!$B$2:$B$4,'OMS Response Form (ORF)'!Q2852)),"Complete","Incomplete"))</f>
        <v/>
      </c>
      <c r="S2852" s="25" t="str">
        <f>IF(R2852="Complete",IF(AND(NOT(ISNA(VLOOKUP(CONCATENATE(E2852,F2852,G2852,H2852,I2852,J2852),'OMS Drop Downs'!G:G,1,FALSE))),IF(AND(F2852&lt;&gt;"C3",J2852&lt;&gt;"O5"),IF(SUM(COUNTIF(K2852:Q2852,"Y"),COUNTIF(K2852:Q2852,"N"))=0,"V","I"),IF(COUNTIF(K2852:Q2852,"Y"),"V","I"))="V"),"Valid","Invalid")," ")</f>
        <v xml:space="preserve"> </v>
      </c>
      <c r="T2852"/>
    </row>
    <row r="2853" spans="1:20" x14ac:dyDescent="0.25">
      <c r="A2853" s="113"/>
      <c r="B2853" s="114"/>
      <c r="C2853" s="115"/>
      <c r="D2853" s="117"/>
      <c r="E2853" s="55"/>
      <c r="F2853" s="31"/>
      <c r="G2853" s="31"/>
      <c r="H2853" s="31"/>
      <c r="I2853" s="31"/>
      <c r="J2853" s="31"/>
      <c r="K2853" s="31"/>
      <c r="L2853" s="31"/>
      <c r="M2853" s="31"/>
      <c r="N2853" s="31"/>
      <c r="O2853" s="31"/>
      <c r="P2853" s="31"/>
      <c r="Q2853" s="31"/>
      <c r="R2853" s="24" t="str">
        <f>IF(COUNTA(A2853:Q2853)=0,"",IF(AND(COUNTA(A2853)&gt;0, COUNTA(B2853)&gt;0, COUNTA(C2853)&gt;0, COUNTA(D2853)&gt;0, COUNTIF('OMS Drop Downs'!$C$2:$C$3,'OMS Response Form (ORF)'!E2853),COUNTIF('OMS Drop Downs'!$D$2:$D$5,'OMS Response Form (ORF)'!F2853),COUNTIF('OMS Drop Downs'!$A$2:$A$5,'OMS Response Form (ORF)'!G2853),COUNTIF('OMS Drop Downs'!$B$2:$B$4,'OMS Response Form (ORF)'!H2853),COUNTIF('OMS Drop Downs'!$A$2:$A$5,'OMS Response Form (ORF)'!I2853),COUNTIF('OMS Drop Downs'!$E$2:$E$7,'OMS Response Form (ORF)'!J2853),COUNTIF('OMS Drop Downs'!$B$2:$B$4,'OMS Response Form (ORF)'!K2853),COUNTIF('OMS Drop Downs'!$B$2:$B$4,'OMS Response Form (ORF)'!L2853),COUNTIF('OMS Drop Downs'!$B$2:$B$4,'OMS Response Form (ORF)'!M2853),COUNTIF('OMS Drop Downs'!$B$2:$B$4,'OMS Response Form (ORF)'!N2853), COUNTIF('OMS Drop Downs'!$B$2:$B$4,'OMS Response Form (ORF)'!O2853),COUNTIF('OMS Drop Downs'!$B$2:$B$4,'OMS Response Form (ORF)'!P2853),COUNTIF('OMS Drop Downs'!$B$2:$B$4,'OMS Response Form (ORF)'!Q2853)),"Complete","Incomplete"))</f>
        <v/>
      </c>
      <c r="S2853" s="25" t="str">
        <f>IF(R2853="Complete",IF(AND(NOT(ISNA(VLOOKUP(CONCATENATE(E2853,F2853,G2853,H2853,I2853,J2853),'OMS Drop Downs'!G:G,1,FALSE))),IF(AND(F2853&lt;&gt;"C3",J2853&lt;&gt;"O5"),IF(SUM(COUNTIF(K2853:Q2853,"Y"),COUNTIF(K2853:Q2853,"N"))=0,"V","I"),IF(COUNTIF(K2853:Q2853,"Y"),"V","I"))="V"),"Valid","Invalid")," ")</f>
        <v xml:space="preserve"> </v>
      </c>
      <c r="T2853"/>
    </row>
    <row r="2854" spans="1:20" x14ac:dyDescent="0.25">
      <c r="A2854" s="113"/>
      <c r="B2854" s="114"/>
      <c r="C2854" s="115"/>
      <c r="D2854" s="117"/>
      <c r="E2854" s="55"/>
      <c r="F2854" s="31"/>
      <c r="G2854" s="31"/>
      <c r="H2854" s="31"/>
      <c r="I2854" s="31"/>
      <c r="J2854" s="31"/>
      <c r="K2854" s="31"/>
      <c r="L2854" s="31"/>
      <c r="M2854" s="31"/>
      <c r="N2854" s="31"/>
      <c r="O2854" s="31"/>
      <c r="P2854" s="31"/>
      <c r="Q2854" s="31"/>
      <c r="R2854" s="24" t="str">
        <f>IF(COUNTA(A2854:Q2854)=0,"",IF(AND(COUNTA(A2854)&gt;0, COUNTA(B2854)&gt;0, COUNTA(C2854)&gt;0, COUNTA(D2854)&gt;0, COUNTIF('OMS Drop Downs'!$C$2:$C$3,'OMS Response Form (ORF)'!E2854),COUNTIF('OMS Drop Downs'!$D$2:$D$5,'OMS Response Form (ORF)'!F2854),COUNTIF('OMS Drop Downs'!$A$2:$A$5,'OMS Response Form (ORF)'!G2854),COUNTIF('OMS Drop Downs'!$B$2:$B$4,'OMS Response Form (ORF)'!H2854),COUNTIF('OMS Drop Downs'!$A$2:$A$5,'OMS Response Form (ORF)'!I2854),COUNTIF('OMS Drop Downs'!$E$2:$E$7,'OMS Response Form (ORF)'!J2854),COUNTIF('OMS Drop Downs'!$B$2:$B$4,'OMS Response Form (ORF)'!K2854),COUNTIF('OMS Drop Downs'!$B$2:$B$4,'OMS Response Form (ORF)'!L2854),COUNTIF('OMS Drop Downs'!$B$2:$B$4,'OMS Response Form (ORF)'!M2854),COUNTIF('OMS Drop Downs'!$B$2:$B$4,'OMS Response Form (ORF)'!N2854), COUNTIF('OMS Drop Downs'!$B$2:$B$4,'OMS Response Form (ORF)'!O2854),COUNTIF('OMS Drop Downs'!$B$2:$B$4,'OMS Response Form (ORF)'!P2854),COUNTIF('OMS Drop Downs'!$B$2:$B$4,'OMS Response Form (ORF)'!Q2854)),"Complete","Incomplete"))</f>
        <v/>
      </c>
      <c r="S2854" s="25" t="str">
        <f>IF(R2854="Complete",IF(AND(NOT(ISNA(VLOOKUP(CONCATENATE(E2854,F2854,G2854,H2854,I2854,J2854),'OMS Drop Downs'!G:G,1,FALSE))),IF(AND(F2854&lt;&gt;"C3",J2854&lt;&gt;"O5"),IF(SUM(COUNTIF(K2854:Q2854,"Y"),COUNTIF(K2854:Q2854,"N"))=0,"V","I"),IF(COUNTIF(K2854:Q2854,"Y"),"V","I"))="V"),"Valid","Invalid")," ")</f>
        <v xml:space="preserve"> </v>
      </c>
      <c r="T2854"/>
    </row>
    <row r="2855" spans="1:20" x14ac:dyDescent="0.25">
      <c r="A2855" s="113"/>
      <c r="B2855" s="114"/>
      <c r="C2855" s="115"/>
      <c r="D2855" s="117"/>
      <c r="E2855" s="55"/>
      <c r="F2855" s="31"/>
      <c r="G2855" s="31"/>
      <c r="H2855" s="31"/>
      <c r="I2855" s="31"/>
      <c r="J2855" s="31"/>
      <c r="K2855" s="31"/>
      <c r="L2855" s="31"/>
      <c r="M2855" s="31"/>
      <c r="N2855" s="31"/>
      <c r="O2855" s="31"/>
      <c r="P2855" s="31"/>
      <c r="Q2855" s="31"/>
      <c r="R2855" s="24" t="str">
        <f>IF(COUNTA(A2855:Q2855)=0,"",IF(AND(COUNTA(A2855)&gt;0, COUNTA(B2855)&gt;0, COUNTA(C2855)&gt;0, COUNTA(D2855)&gt;0, COUNTIF('OMS Drop Downs'!$C$2:$C$3,'OMS Response Form (ORF)'!E2855),COUNTIF('OMS Drop Downs'!$D$2:$D$5,'OMS Response Form (ORF)'!F2855),COUNTIF('OMS Drop Downs'!$A$2:$A$5,'OMS Response Form (ORF)'!G2855),COUNTIF('OMS Drop Downs'!$B$2:$B$4,'OMS Response Form (ORF)'!H2855),COUNTIF('OMS Drop Downs'!$A$2:$A$5,'OMS Response Form (ORF)'!I2855),COUNTIF('OMS Drop Downs'!$E$2:$E$7,'OMS Response Form (ORF)'!J2855),COUNTIF('OMS Drop Downs'!$B$2:$B$4,'OMS Response Form (ORF)'!K2855),COUNTIF('OMS Drop Downs'!$B$2:$B$4,'OMS Response Form (ORF)'!L2855),COUNTIF('OMS Drop Downs'!$B$2:$B$4,'OMS Response Form (ORF)'!M2855),COUNTIF('OMS Drop Downs'!$B$2:$B$4,'OMS Response Form (ORF)'!N2855), COUNTIF('OMS Drop Downs'!$B$2:$B$4,'OMS Response Form (ORF)'!O2855),COUNTIF('OMS Drop Downs'!$B$2:$B$4,'OMS Response Form (ORF)'!P2855),COUNTIF('OMS Drop Downs'!$B$2:$B$4,'OMS Response Form (ORF)'!Q2855)),"Complete","Incomplete"))</f>
        <v/>
      </c>
      <c r="S2855" s="25" t="str">
        <f>IF(R2855="Complete",IF(AND(NOT(ISNA(VLOOKUP(CONCATENATE(E2855,F2855,G2855,H2855,I2855,J2855),'OMS Drop Downs'!G:G,1,FALSE))),IF(AND(F2855&lt;&gt;"C3",J2855&lt;&gt;"O5"),IF(SUM(COUNTIF(K2855:Q2855,"Y"),COUNTIF(K2855:Q2855,"N"))=0,"V","I"),IF(COUNTIF(K2855:Q2855,"Y"),"V","I"))="V"),"Valid","Invalid")," ")</f>
        <v xml:space="preserve"> </v>
      </c>
      <c r="T2855"/>
    </row>
    <row r="2856" spans="1:20" x14ac:dyDescent="0.25">
      <c r="A2856" s="113"/>
      <c r="B2856" s="114"/>
      <c r="C2856" s="115"/>
      <c r="D2856" s="117"/>
      <c r="E2856" s="55"/>
      <c r="F2856" s="31"/>
      <c r="G2856" s="31"/>
      <c r="H2856" s="31"/>
      <c r="I2856" s="31"/>
      <c r="J2856" s="31"/>
      <c r="K2856" s="31"/>
      <c r="L2856" s="31"/>
      <c r="M2856" s="31"/>
      <c r="N2856" s="31"/>
      <c r="O2856" s="31"/>
      <c r="P2856" s="31"/>
      <c r="Q2856" s="31"/>
      <c r="R2856" s="24" t="str">
        <f>IF(COUNTA(A2856:Q2856)=0,"",IF(AND(COUNTA(A2856)&gt;0, COUNTA(B2856)&gt;0, COUNTA(C2856)&gt;0, COUNTA(D2856)&gt;0, COUNTIF('OMS Drop Downs'!$C$2:$C$3,'OMS Response Form (ORF)'!E2856),COUNTIF('OMS Drop Downs'!$D$2:$D$5,'OMS Response Form (ORF)'!F2856),COUNTIF('OMS Drop Downs'!$A$2:$A$5,'OMS Response Form (ORF)'!G2856),COUNTIF('OMS Drop Downs'!$B$2:$B$4,'OMS Response Form (ORF)'!H2856),COUNTIF('OMS Drop Downs'!$A$2:$A$5,'OMS Response Form (ORF)'!I2856),COUNTIF('OMS Drop Downs'!$E$2:$E$7,'OMS Response Form (ORF)'!J2856),COUNTIF('OMS Drop Downs'!$B$2:$B$4,'OMS Response Form (ORF)'!K2856),COUNTIF('OMS Drop Downs'!$B$2:$B$4,'OMS Response Form (ORF)'!L2856),COUNTIF('OMS Drop Downs'!$B$2:$B$4,'OMS Response Form (ORF)'!M2856),COUNTIF('OMS Drop Downs'!$B$2:$B$4,'OMS Response Form (ORF)'!N2856), COUNTIF('OMS Drop Downs'!$B$2:$B$4,'OMS Response Form (ORF)'!O2856),COUNTIF('OMS Drop Downs'!$B$2:$B$4,'OMS Response Form (ORF)'!P2856),COUNTIF('OMS Drop Downs'!$B$2:$B$4,'OMS Response Form (ORF)'!Q2856)),"Complete","Incomplete"))</f>
        <v/>
      </c>
      <c r="S2856" s="25" t="str">
        <f>IF(R2856="Complete",IF(AND(NOT(ISNA(VLOOKUP(CONCATENATE(E2856,F2856,G2856,H2856,I2856,J2856),'OMS Drop Downs'!G:G,1,FALSE))),IF(AND(F2856&lt;&gt;"C3",J2856&lt;&gt;"O5"),IF(SUM(COUNTIF(K2856:Q2856,"Y"),COUNTIF(K2856:Q2856,"N"))=0,"V","I"),IF(COUNTIF(K2856:Q2856,"Y"),"V","I"))="V"),"Valid","Invalid")," ")</f>
        <v xml:space="preserve"> </v>
      </c>
      <c r="T2856"/>
    </row>
    <row r="2857" spans="1:20" x14ac:dyDescent="0.25">
      <c r="A2857" s="113"/>
      <c r="B2857" s="114"/>
      <c r="C2857" s="115"/>
      <c r="D2857" s="117"/>
      <c r="E2857" s="55"/>
      <c r="F2857" s="31"/>
      <c r="G2857" s="31"/>
      <c r="H2857" s="31"/>
      <c r="I2857" s="31"/>
      <c r="J2857" s="31"/>
      <c r="K2857" s="31"/>
      <c r="L2857" s="31"/>
      <c r="M2857" s="31"/>
      <c r="N2857" s="31"/>
      <c r="O2857" s="31"/>
      <c r="P2857" s="31"/>
      <c r="Q2857" s="31"/>
      <c r="R2857" s="24" t="str">
        <f>IF(COUNTA(A2857:Q2857)=0,"",IF(AND(COUNTA(A2857)&gt;0, COUNTA(B2857)&gt;0, COUNTA(C2857)&gt;0, COUNTA(D2857)&gt;0, COUNTIF('OMS Drop Downs'!$C$2:$C$3,'OMS Response Form (ORF)'!E2857),COUNTIF('OMS Drop Downs'!$D$2:$D$5,'OMS Response Form (ORF)'!F2857),COUNTIF('OMS Drop Downs'!$A$2:$A$5,'OMS Response Form (ORF)'!G2857),COUNTIF('OMS Drop Downs'!$B$2:$B$4,'OMS Response Form (ORF)'!H2857),COUNTIF('OMS Drop Downs'!$A$2:$A$5,'OMS Response Form (ORF)'!I2857),COUNTIF('OMS Drop Downs'!$E$2:$E$7,'OMS Response Form (ORF)'!J2857),COUNTIF('OMS Drop Downs'!$B$2:$B$4,'OMS Response Form (ORF)'!K2857),COUNTIF('OMS Drop Downs'!$B$2:$B$4,'OMS Response Form (ORF)'!L2857),COUNTIF('OMS Drop Downs'!$B$2:$B$4,'OMS Response Form (ORF)'!M2857),COUNTIF('OMS Drop Downs'!$B$2:$B$4,'OMS Response Form (ORF)'!N2857), COUNTIF('OMS Drop Downs'!$B$2:$B$4,'OMS Response Form (ORF)'!O2857),COUNTIF('OMS Drop Downs'!$B$2:$B$4,'OMS Response Form (ORF)'!P2857),COUNTIF('OMS Drop Downs'!$B$2:$B$4,'OMS Response Form (ORF)'!Q2857)),"Complete","Incomplete"))</f>
        <v/>
      </c>
      <c r="S2857" s="25" t="str">
        <f>IF(R2857="Complete",IF(AND(NOT(ISNA(VLOOKUP(CONCATENATE(E2857,F2857,G2857,H2857,I2857,J2857),'OMS Drop Downs'!G:G,1,FALSE))),IF(AND(F2857&lt;&gt;"C3",J2857&lt;&gt;"O5"),IF(SUM(COUNTIF(K2857:Q2857,"Y"),COUNTIF(K2857:Q2857,"N"))=0,"V","I"),IF(COUNTIF(K2857:Q2857,"Y"),"V","I"))="V"),"Valid","Invalid")," ")</f>
        <v xml:space="preserve"> </v>
      </c>
      <c r="T2857"/>
    </row>
    <row r="2858" spans="1:20" x14ac:dyDescent="0.25">
      <c r="A2858" s="113"/>
      <c r="B2858" s="114"/>
      <c r="C2858" s="115"/>
      <c r="D2858" s="117"/>
      <c r="E2858" s="55"/>
      <c r="F2858" s="31"/>
      <c r="G2858" s="31"/>
      <c r="H2858" s="31"/>
      <c r="I2858" s="31"/>
      <c r="J2858" s="31"/>
      <c r="K2858" s="31"/>
      <c r="L2858" s="31"/>
      <c r="M2858" s="31"/>
      <c r="N2858" s="31"/>
      <c r="O2858" s="31"/>
      <c r="P2858" s="31"/>
      <c r="Q2858" s="31"/>
      <c r="R2858" s="24" t="str">
        <f>IF(COUNTA(A2858:Q2858)=0,"",IF(AND(COUNTA(A2858)&gt;0, COUNTA(B2858)&gt;0, COUNTA(C2858)&gt;0, COUNTA(D2858)&gt;0, COUNTIF('OMS Drop Downs'!$C$2:$C$3,'OMS Response Form (ORF)'!E2858),COUNTIF('OMS Drop Downs'!$D$2:$D$5,'OMS Response Form (ORF)'!F2858),COUNTIF('OMS Drop Downs'!$A$2:$A$5,'OMS Response Form (ORF)'!G2858),COUNTIF('OMS Drop Downs'!$B$2:$B$4,'OMS Response Form (ORF)'!H2858),COUNTIF('OMS Drop Downs'!$A$2:$A$5,'OMS Response Form (ORF)'!I2858),COUNTIF('OMS Drop Downs'!$E$2:$E$7,'OMS Response Form (ORF)'!J2858),COUNTIF('OMS Drop Downs'!$B$2:$B$4,'OMS Response Form (ORF)'!K2858),COUNTIF('OMS Drop Downs'!$B$2:$B$4,'OMS Response Form (ORF)'!L2858),COUNTIF('OMS Drop Downs'!$B$2:$B$4,'OMS Response Form (ORF)'!M2858),COUNTIF('OMS Drop Downs'!$B$2:$B$4,'OMS Response Form (ORF)'!N2858), COUNTIF('OMS Drop Downs'!$B$2:$B$4,'OMS Response Form (ORF)'!O2858),COUNTIF('OMS Drop Downs'!$B$2:$B$4,'OMS Response Form (ORF)'!P2858),COUNTIF('OMS Drop Downs'!$B$2:$B$4,'OMS Response Form (ORF)'!Q2858)),"Complete","Incomplete"))</f>
        <v/>
      </c>
      <c r="S2858" s="25" t="str">
        <f>IF(R2858="Complete",IF(AND(NOT(ISNA(VLOOKUP(CONCATENATE(E2858,F2858,G2858,H2858,I2858,J2858),'OMS Drop Downs'!G:G,1,FALSE))),IF(AND(F2858&lt;&gt;"C3",J2858&lt;&gt;"O5"),IF(SUM(COUNTIF(K2858:Q2858,"Y"),COUNTIF(K2858:Q2858,"N"))=0,"V","I"),IF(COUNTIF(K2858:Q2858,"Y"),"V","I"))="V"),"Valid","Invalid")," ")</f>
        <v xml:space="preserve"> </v>
      </c>
      <c r="T2858"/>
    </row>
    <row r="2859" spans="1:20" x14ac:dyDescent="0.25">
      <c r="A2859" s="113"/>
      <c r="B2859" s="114"/>
      <c r="C2859" s="115"/>
      <c r="D2859" s="117"/>
      <c r="E2859" s="55"/>
      <c r="F2859" s="31"/>
      <c r="G2859" s="31"/>
      <c r="H2859" s="31"/>
      <c r="I2859" s="31"/>
      <c r="J2859" s="31"/>
      <c r="K2859" s="31"/>
      <c r="L2859" s="31"/>
      <c r="M2859" s="31"/>
      <c r="N2859" s="31"/>
      <c r="O2859" s="31"/>
      <c r="P2859" s="31"/>
      <c r="Q2859" s="31"/>
      <c r="R2859" s="24" t="str">
        <f>IF(COUNTA(A2859:Q2859)=0,"",IF(AND(COUNTA(A2859)&gt;0, COUNTA(B2859)&gt;0, COUNTA(C2859)&gt;0, COUNTA(D2859)&gt;0, COUNTIF('OMS Drop Downs'!$C$2:$C$3,'OMS Response Form (ORF)'!E2859),COUNTIF('OMS Drop Downs'!$D$2:$D$5,'OMS Response Form (ORF)'!F2859),COUNTIF('OMS Drop Downs'!$A$2:$A$5,'OMS Response Form (ORF)'!G2859),COUNTIF('OMS Drop Downs'!$B$2:$B$4,'OMS Response Form (ORF)'!H2859),COUNTIF('OMS Drop Downs'!$A$2:$A$5,'OMS Response Form (ORF)'!I2859),COUNTIF('OMS Drop Downs'!$E$2:$E$7,'OMS Response Form (ORF)'!J2859),COUNTIF('OMS Drop Downs'!$B$2:$B$4,'OMS Response Form (ORF)'!K2859),COUNTIF('OMS Drop Downs'!$B$2:$B$4,'OMS Response Form (ORF)'!L2859),COUNTIF('OMS Drop Downs'!$B$2:$B$4,'OMS Response Form (ORF)'!M2859),COUNTIF('OMS Drop Downs'!$B$2:$B$4,'OMS Response Form (ORF)'!N2859), COUNTIF('OMS Drop Downs'!$B$2:$B$4,'OMS Response Form (ORF)'!O2859),COUNTIF('OMS Drop Downs'!$B$2:$B$4,'OMS Response Form (ORF)'!P2859),COUNTIF('OMS Drop Downs'!$B$2:$B$4,'OMS Response Form (ORF)'!Q2859)),"Complete","Incomplete"))</f>
        <v/>
      </c>
      <c r="S2859" s="25" t="str">
        <f>IF(R2859="Complete",IF(AND(NOT(ISNA(VLOOKUP(CONCATENATE(E2859,F2859,G2859,H2859,I2859,J2859),'OMS Drop Downs'!G:G,1,FALSE))),IF(AND(F2859&lt;&gt;"C3",J2859&lt;&gt;"O5"),IF(SUM(COUNTIF(K2859:Q2859,"Y"),COUNTIF(K2859:Q2859,"N"))=0,"V","I"),IF(COUNTIF(K2859:Q2859,"Y"),"V","I"))="V"),"Valid","Invalid")," ")</f>
        <v xml:space="preserve"> </v>
      </c>
      <c r="T2859"/>
    </row>
    <row r="2860" spans="1:20" x14ac:dyDescent="0.25">
      <c r="A2860" s="113"/>
      <c r="B2860" s="114"/>
      <c r="C2860" s="115"/>
      <c r="D2860" s="117"/>
      <c r="E2860" s="55"/>
      <c r="F2860" s="31"/>
      <c r="G2860" s="31"/>
      <c r="H2860" s="31"/>
      <c r="I2860" s="31"/>
      <c r="J2860" s="31"/>
      <c r="K2860" s="31"/>
      <c r="L2860" s="31"/>
      <c r="M2860" s="31"/>
      <c r="N2860" s="31"/>
      <c r="O2860" s="31"/>
      <c r="P2860" s="31"/>
      <c r="Q2860" s="31"/>
      <c r="R2860" s="24" t="str">
        <f>IF(COUNTA(A2860:Q2860)=0,"",IF(AND(COUNTA(A2860)&gt;0, COUNTA(B2860)&gt;0, COUNTA(C2860)&gt;0, COUNTA(D2860)&gt;0, COUNTIF('OMS Drop Downs'!$C$2:$C$3,'OMS Response Form (ORF)'!E2860),COUNTIF('OMS Drop Downs'!$D$2:$D$5,'OMS Response Form (ORF)'!F2860),COUNTIF('OMS Drop Downs'!$A$2:$A$5,'OMS Response Form (ORF)'!G2860),COUNTIF('OMS Drop Downs'!$B$2:$B$4,'OMS Response Form (ORF)'!H2860),COUNTIF('OMS Drop Downs'!$A$2:$A$5,'OMS Response Form (ORF)'!I2860),COUNTIF('OMS Drop Downs'!$E$2:$E$7,'OMS Response Form (ORF)'!J2860),COUNTIF('OMS Drop Downs'!$B$2:$B$4,'OMS Response Form (ORF)'!K2860),COUNTIF('OMS Drop Downs'!$B$2:$B$4,'OMS Response Form (ORF)'!L2860),COUNTIF('OMS Drop Downs'!$B$2:$B$4,'OMS Response Form (ORF)'!M2860),COUNTIF('OMS Drop Downs'!$B$2:$B$4,'OMS Response Form (ORF)'!N2860), COUNTIF('OMS Drop Downs'!$B$2:$B$4,'OMS Response Form (ORF)'!O2860),COUNTIF('OMS Drop Downs'!$B$2:$B$4,'OMS Response Form (ORF)'!P2860),COUNTIF('OMS Drop Downs'!$B$2:$B$4,'OMS Response Form (ORF)'!Q2860)),"Complete","Incomplete"))</f>
        <v/>
      </c>
      <c r="S2860" s="25" t="str">
        <f>IF(R2860="Complete",IF(AND(NOT(ISNA(VLOOKUP(CONCATENATE(E2860,F2860,G2860,H2860,I2860,J2860),'OMS Drop Downs'!G:G,1,FALSE))),IF(AND(F2860&lt;&gt;"C3",J2860&lt;&gt;"O5"),IF(SUM(COUNTIF(K2860:Q2860,"Y"),COUNTIF(K2860:Q2860,"N"))=0,"V","I"),IF(COUNTIF(K2860:Q2860,"Y"),"V","I"))="V"),"Valid","Invalid")," ")</f>
        <v xml:space="preserve"> </v>
      </c>
      <c r="T2860"/>
    </row>
    <row r="2861" spans="1:20" x14ac:dyDescent="0.25">
      <c r="A2861" s="113"/>
      <c r="B2861" s="114"/>
      <c r="C2861" s="115"/>
      <c r="D2861" s="117"/>
      <c r="E2861" s="55"/>
      <c r="F2861" s="31"/>
      <c r="G2861" s="31"/>
      <c r="H2861" s="31"/>
      <c r="I2861" s="31"/>
      <c r="J2861" s="31"/>
      <c r="K2861" s="31"/>
      <c r="L2861" s="31"/>
      <c r="M2861" s="31"/>
      <c r="N2861" s="31"/>
      <c r="O2861" s="31"/>
      <c r="P2861" s="31"/>
      <c r="Q2861" s="31"/>
      <c r="R2861" s="24" t="str">
        <f>IF(COUNTA(A2861:Q2861)=0,"",IF(AND(COUNTA(A2861)&gt;0, COUNTA(B2861)&gt;0, COUNTA(C2861)&gt;0, COUNTA(D2861)&gt;0, COUNTIF('OMS Drop Downs'!$C$2:$C$3,'OMS Response Form (ORF)'!E2861),COUNTIF('OMS Drop Downs'!$D$2:$D$5,'OMS Response Form (ORF)'!F2861),COUNTIF('OMS Drop Downs'!$A$2:$A$5,'OMS Response Form (ORF)'!G2861),COUNTIF('OMS Drop Downs'!$B$2:$B$4,'OMS Response Form (ORF)'!H2861),COUNTIF('OMS Drop Downs'!$A$2:$A$5,'OMS Response Form (ORF)'!I2861),COUNTIF('OMS Drop Downs'!$E$2:$E$7,'OMS Response Form (ORF)'!J2861),COUNTIF('OMS Drop Downs'!$B$2:$B$4,'OMS Response Form (ORF)'!K2861),COUNTIF('OMS Drop Downs'!$B$2:$B$4,'OMS Response Form (ORF)'!L2861),COUNTIF('OMS Drop Downs'!$B$2:$B$4,'OMS Response Form (ORF)'!M2861),COUNTIF('OMS Drop Downs'!$B$2:$B$4,'OMS Response Form (ORF)'!N2861), COUNTIF('OMS Drop Downs'!$B$2:$B$4,'OMS Response Form (ORF)'!O2861),COUNTIF('OMS Drop Downs'!$B$2:$B$4,'OMS Response Form (ORF)'!P2861),COUNTIF('OMS Drop Downs'!$B$2:$B$4,'OMS Response Form (ORF)'!Q2861)),"Complete","Incomplete"))</f>
        <v/>
      </c>
      <c r="S2861" s="25" t="str">
        <f>IF(R2861="Complete",IF(AND(NOT(ISNA(VLOOKUP(CONCATENATE(E2861,F2861,G2861,H2861,I2861,J2861),'OMS Drop Downs'!G:G,1,FALSE))),IF(AND(F2861&lt;&gt;"C3",J2861&lt;&gt;"O5"),IF(SUM(COUNTIF(K2861:Q2861,"Y"),COUNTIF(K2861:Q2861,"N"))=0,"V","I"),IF(COUNTIF(K2861:Q2861,"Y"),"V","I"))="V"),"Valid","Invalid")," ")</f>
        <v xml:space="preserve"> </v>
      </c>
      <c r="T2861"/>
    </row>
    <row r="2862" spans="1:20" x14ac:dyDescent="0.25">
      <c r="A2862" s="113"/>
      <c r="B2862" s="114"/>
      <c r="C2862" s="115"/>
      <c r="D2862" s="117"/>
      <c r="E2862" s="55"/>
      <c r="F2862" s="31"/>
      <c r="G2862" s="31"/>
      <c r="H2862" s="31"/>
      <c r="I2862" s="31"/>
      <c r="J2862" s="31"/>
      <c r="K2862" s="31"/>
      <c r="L2862" s="31"/>
      <c r="M2862" s="31"/>
      <c r="N2862" s="31"/>
      <c r="O2862" s="31"/>
      <c r="P2862" s="31"/>
      <c r="Q2862" s="31"/>
      <c r="R2862" s="24" t="str">
        <f>IF(COUNTA(A2862:Q2862)=0,"",IF(AND(COUNTA(A2862)&gt;0, COUNTA(B2862)&gt;0, COUNTA(C2862)&gt;0, COUNTA(D2862)&gt;0, COUNTIF('OMS Drop Downs'!$C$2:$C$3,'OMS Response Form (ORF)'!E2862),COUNTIF('OMS Drop Downs'!$D$2:$D$5,'OMS Response Form (ORF)'!F2862),COUNTIF('OMS Drop Downs'!$A$2:$A$5,'OMS Response Form (ORF)'!G2862),COUNTIF('OMS Drop Downs'!$B$2:$B$4,'OMS Response Form (ORF)'!H2862),COUNTIF('OMS Drop Downs'!$A$2:$A$5,'OMS Response Form (ORF)'!I2862),COUNTIF('OMS Drop Downs'!$E$2:$E$7,'OMS Response Form (ORF)'!J2862),COUNTIF('OMS Drop Downs'!$B$2:$B$4,'OMS Response Form (ORF)'!K2862),COUNTIF('OMS Drop Downs'!$B$2:$B$4,'OMS Response Form (ORF)'!L2862),COUNTIF('OMS Drop Downs'!$B$2:$B$4,'OMS Response Form (ORF)'!M2862),COUNTIF('OMS Drop Downs'!$B$2:$B$4,'OMS Response Form (ORF)'!N2862), COUNTIF('OMS Drop Downs'!$B$2:$B$4,'OMS Response Form (ORF)'!O2862),COUNTIF('OMS Drop Downs'!$B$2:$B$4,'OMS Response Form (ORF)'!P2862),COUNTIF('OMS Drop Downs'!$B$2:$B$4,'OMS Response Form (ORF)'!Q2862)),"Complete","Incomplete"))</f>
        <v/>
      </c>
      <c r="S2862" s="25" t="str">
        <f>IF(R2862="Complete",IF(AND(NOT(ISNA(VLOOKUP(CONCATENATE(E2862,F2862,G2862,H2862,I2862,J2862),'OMS Drop Downs'!G:G,1,FALSE))),IF(AND(F2862&lt;&gt;"C3",J2862&lt;&gt;"O5"),IF(SUM(COUNTIF(K2862:Q2862,"Y"),COUNTIF(K2862:Q2862,"N"))=0,"V","I"),IF(COUNTIF(K2862:Q2862,"Y"),"V","I"))="V"),"Valid","Invalid")," ")</f>
        <v xml:space="preserve"> </v>
      </c>
      <c r="T2862"/>
    </row>
    <row r="2863" spans="1:20" x14ac:dyDescent="0.25">
      <c r="A2863" s="113"/>
      <c r="B2863" s="114"/>
      <c r="C2863" s="115"/>
      <c r="D2863" s="117"/>
      <c r="E2863" s="55"/>
      <c r="F2863" s="31"/>
      <c r="G2863" s="31"/>
      <c r="H2863" s="31"/>
      <c r="I2863" s="31"/>
      <c r="J2863" s="31"/>
      <c r="K2863" s="31"/>
      <c r="L2863" s="31"/>
      <c r="M2863" s="31"/>
      <c r="N2863" s="31"/>
      <c r="O2863" s="31"/>
      <c r="P2863" s="31"/>
      <c r="Q2863" s="31"/>
      <c r="R2863" s="24" t="str">
        <f>IF(COUNTA(A2863:Q2863)=0,"",IF(AND(COUNTA(A2863)&gt;0, COUNTA(B2863)&gt;0, COUNTA(C2863)&gt;0, COUNTA(D2863)&gt;0, COUNTIF('OMS Drop Downs'!$C$2:$C$3,'OMS Response Form (ORF)'!E2863),COUNTIF('OMS Drop Downs'!$D$2:$D$5,'OMS Response Form (ORF)'!F2863),COUNTIF('OMS Drop Downs'!$A$2:$A$5,'OMS Response Form (ORF)'!G2863),COUNTIF('OMS Drop Downs'!$B$2:$B$4,'OMS Response Form (ORF)'!H2863),COUNTIF('OMS Drop Downs'!$A$2:$A$5,'OMS Response Form (ORF)'!I2863),COUNTIF('OMS Drop Downs'!$E$2:$E$7,'OMS Response Form (ORF)'!J2863),COUNTIF('OMS Drop Downs'!$B$2:$B$4,'OMS Response Form (ORF)'!K2863),COUNTIF('OMS Drop Downs'!$B$2:$B$4,'OMS Response Form (ORF)'!L2863),COUNTIF('OMS Drop Downs'!$B$2:$B$4,'OMS Response Form (ORF)'!M2863),COUNTIF('OMS Drop Downs'!$B$2:$B$4,'OMS Response Form (ORF)'!N2863), COUNTIF('OMS Drop Downs'!$B$2:$B$4,'OMS Response Form (ORF)'!O2863),COUNTIF('OMS Drop Downs'!$B$2:$B$4,'OMS Response Form (ORF)'!P2863),COUNTIF('OMS Drop Downs'!$B$2:$B$4,'OMS Response Form (ORF)'!Q2863)),"Complete","Incomplete"))</f>
        <v/>
      </c>
      <c r="S2863" s="25" t="str">
        <f>IF(R2863="Complete",IF(AND(NOT(ISNA(VLOOKUP(CONCATENATE(E2863,F2863,G2863,H2863,I2863,J2863),'OMS Drop Downs'!G:G,1,FALSE))),IF(AND(F2863&lt;&gt;"C3",J2863&lt;&gt;"O5"),IF(SUM(COUNTIF(K2863:Q2863,"Y"),COUNTIF(K2863:Q2863,"N"))=0,"V","I"),IF(COUNTIF(K2863:Q2863,"Y"),"V","I"))="V"),"Valid","Invalid")," ")</f>
        <v xml:space="preserve"> </v>
      </c>
      <c r="T2863"/>
    </row>
    <row r="2864" spans="1:20" x14ac:dyDescent="0.25">
      <c r="A2864" s="113"/>
      <c r="B2864" s="114"/>
      <c r="C2864" s="115"/>
      <c r="D2864" s="117"/>
      <c r="E2864" s="55"/>
      <c r="F2864" s="31"/>
      <c r="G2864" s="31"/>
      <c r="H2864" s="31"/>
      <c r="I2864" s="31"/>
      <c r="J2864" s="31"/>
      <c r="K2864" s="31"/>
      <c r="L2864" s="31"/>
      <c r="M2864" s="31"/>
      <c r="N2864" s="31"/>
      <c r="O2864" s="31"/>
      <c r="P2864" s="31"/>
      <c r="Q2864" s="31"/>
      <c r="R2864" s="24" t="str">
        <f>IF(COUNTA(A2864:Q2864)=0,"",IF(AND(COUNTA(A2864)&gt;0, COUNTA(B2864)&gt;0, COUNTA(C2864)&gt;0, COUNTA(D2864)&gt;0, COUNTIF('OMS Drop Downs'!$C$2:$C$3,'OMS Response Form (ORF)'!E2864),COUNTIF('OMS Drop Downs'!$D$2:$D$5,'OMS Response Form (ORF)'!F2864),COUNTIF('OMS Drop Downs'!$A$2:$A$5,'OMS Response Form (ORF)'!G2864),COUNTIF('OMS Drop Downs'!$B$2:$B$4,'OMS Response Form (ORF)'!H2864),COUNTIF('OMS Drop Downs'!$A$2:$A$5,'OMS Response Form (ORF)'!I2864),COUNTIF('OMS Drop Downs'!$E$2:$E$7,'OMS Response Form (ORF)'!J2864),COUNTIF('OMS Drop Downs'!$B$2:$B$4,'OMS Response Form (ORF)'!K2864),COUNTIF('OMS Drop Downs'!$B$2:$B$4,'OMS Response Form (ORF)'!L2864),COUNTIF('OMS Drop Downs'!$B$2:$B$4,'OMS Response Form (ORF)'!M2864),COUNTIF('OMS Drop Downs'!$B$2:$B$4,'OMS Response Form (ORF)'!N2864), COUNTIF('OMS Drop Downs'!$B$2:$B$4,'OMS Response Form (ORF)'!O2864),COUNTIF('OMS Drop Downs'!$B$2:$B$4,'OMS Response Form (ORF)'!P2864),COUNTIF('OMS Drop Downs'!$B$2:$B$4,'OMS Response Form (ORF)'!Q2864)),"Complete","Incomplete"))</f>
        <v/>
      </c>
      <c r="S2864" s="25" t="str">
        <f>IF(R2864="Complete",IF(AND(NOT(ISNA(VLOOKUP(CONCATENATE(E2864,F2864,G2864,H2864,I2864,J2864),'OMS Drop Downs'!G:G,1,FALSE))),IF(AND(F2864&lt;&gt;"C3",J2864&lt;&gt;"O5"),IF(SUM(COUNTIF(K2864:Q2864,"Y"),COUNTIF(K2864:Q2864,"N"))=0,"V","I"),IF(COUNTIF(K2864:Q2864,"Y"),"V","I"))="V"),"Valid","Invalid")," ")</f>
        <v xml:space="preserve"> </v>
      </c>
      <c r="T2864"/>
    </row>
    <row r="2865" spans="1:20" x14ac:dyDescent="0.25">
      <c r="A2865" s="113"/>
      <c r="B2865" s="114"/>
      <c r="C2865" s="115"/>
      <c r="D2865" s="117"/>
      <c r="E2865" s="55"/>
      <c r="F2865" s="31"/>
      <c r="G2865" s="31"/>
      <c r="H2865" s="31"/>
      <c r="I2865" s="31"/>
      <c r="J2865" s="31"/>
      <c r="K2865" s="31"/>
      <c r="L2865" s="31"/>
      <c r="M2865" s="31"/>
      <c r="N2865" s="31"/>
      <c r="O2865" s="31"/>
      <c r="P2865" s="31"/>
      <c r="Q2865" s="31"/>
      <c r="R2865" s="24" t="str">
        <f>IF(COUNTA(A2865:Q2865)=0,"",IF(AND(COUNTA(A2865)&gt;0, COUNTA(B2865)&gt;0, COUNTA(C2865)&gt;0, COUNTA(D2865)&gt;0, COUNTIF('OMS Drop Downs'!$C$2:$C$3,'OMS Response Form (ORF)'!E2865),COUNTIF('OMS Drop Downs'!$D$2:$D$5,'OMS Response Form (ORF)'!F2865),COUNTIF('OMS Drop Downs'!$A$2:$A$5,'OMS Response Form (ORF)'!G2865),COUNTIF('OMS Drop Downs'!$B$2:$B$4,'OMS Response Form (ORF)'!H2865),COUNTIF('OMS Drop Downs'!$A$2:$A$5,'OMS Response Form (ORF)'!I2865),COUNTIF('OMS Drop Downs'!$E$2:$E$7,'OMS Response Form (ORF)'!J2865),COUNTIF('OMS Drop Downs'!$B$2:$B$4,'OMS Response Form (ORF)'!K2865),COUNTIF('OMS Drop Downs'!$B$2:$B$4,'OMS Response Form (ORF)'!L2865),COUNTIF('OMS Drop Downs'!$B$2:$B$4,'OMS Response Form (ORF)'!M2865),COUNTIF('OMS Drop Downs'!$B$2:$B$4,'OMS Response Form (ORF)'!N2865), COUNTIF('OMS Drop Downs'!$B$2:$B$4,'OMS Response Form (ORF)'!O2865),COUNTIF('OMS Drop Downs'!$B$2:$B$4,'OMS Response Form (ORF)'!P2865),COUNTIF('OMS Drop Downs'!$B$2:$B$4,'OMS Response Form (ORF)'!Q2865)),"Complete","Incomplete"))</f>
        <v/>
      </c>
      <c r="S2865" s="25" t="str">
        <f>IF(R2865="Complete",IF(AND(NOT(ISNA(VLOOKUP(CONCATENATE(E2865,F2865,G2865,H2865,I2865,J2865),'OMS Drop Downs'!G:G,1,FALSE))),IF(AND(F2865&lt;&gt;"C3",J2865&lt;&gt;"O5"),IF(SUM(COUNTIF(K2865:Q2865,"Y"),COUNTIF(K2865:Q2865,"N"))=0,"V","I"),IF(COUNTIF(K2865:Q2865,"Y"),"V","I"))="V"),"Valid","Invalid")," ")</f>
        <v xml:space="preserve"> </v>
      </c>
      <c r="T2865"/>
    </row>
    <row r="2866" spans="1:20" x14ac:dyDescent="0.25">
      <c r="A2866" s="113"/>
      <c r="B2866" s="114"/>
      <c r="C2866" s="115"/>
      <c r="D2866" s="117"/>
      <c r="E2866" s="55"/>
      <c r="F2866" s="31"/>
      <c r="G2866" s="31"/>
      <c r="H2866" s="31"/>
      <c r="I2866" s="31"/>
      <c r="J2866" s="31"/>
      <c r="K2866" s="31"/>
      <c r="L2866" s="31"/>
      <c r="M2866" s="31"/>
      <c r="N2866" s="31"/>
      <c r="O2866" s="31"/>
      <c r="P2866" s="31"/>
      <c r="Q2866" s="31"/>
      <c r="R2866" s="24" t="str">
        <f>IF(COUNTA(A2866:Q2866)=0,"",IF(AND(COUNTA(A2866)&gt;0, COUNTA(B2866)&gt;0, COUNTA(C2866)&gt;0, COUNTA(D2866)&gt;0, COUNTIF('OMS Drop Downs'!$C$2:$C$3,'OMS Response Form (ORF)'!E2866),COUNTIF('OMS Drop Downs'!$D$2:$D$5,'OMS Response Form (ORF)'!F2866),COUNTIF('OMS Drop Downs'!$A$2:$A$5,'OMS Response Form (ORF)'!G2866),COUNTIF('OMS Drop Downs'!$B$2:$B$4,'OMS Response Form (ORF)'!H2866),COUNTIF('OMS Drop Downs'!$A$2:$A$5,'OMS Response Form (ORF)'!I2866),COUNTIF('OMS Drop Downs'!$E$2:$E$7,'OMS Response Form (ORF)'!J2866),COUNTIF('OMS Drop Downs'!$B$2:$B$4,'OMS Response Form (ORF)'!K2866),COUNTIF('OMS Drop Downs'!$B$2:$B$4,'OMS Response Form (ORF)'!L2866),COUNTIF('OMS Drop Downs'!$B$2:$B$4,'OMS Response Form (ORF)'!M2866),COUNTIF('OMS Drop Downs'!$B$2:$B$4,'OMS Response Form (ORF)'!N2866), COUNTIF('OMS Drop Downs'!$B$2:$B$4,'OMS Response Form (ORF)'!O2866),COUNTIF('OMS Drop Downs'!$B$2:$B$4,'OMS Response Form (ORF)'!P2866),COUNTIF('OMS Drop Downs'!$B$2:$B$4,'OMS Response Form (ORF)'!Q2866)),"Complete","Incomplete"))</f>
        <v/>
      </c>
      <c r="S2866" s="25" t="str">
        <f>IF(R2866="Complete",IF(AND(NOT(ISNA(VLOOKUP(CONCATENATE(E2866,F2866,G2866,H2866,I2866,J2866),'OMS Drop Downs'!G:G,1,FALSE))),IF(AND(F2866&lt;&gt;"C3",J2866&lt;&gt;"O5"),IF(SUM(COUNTIF(K2866:Q2866,"Y"),COUNTIF(K2866:Q2866,"N"))=0,"V","I"),IF(COUNTIF(K2866:Q2866,"Y"),"V","I"))="V"),"Valid","Invalid")," ")</f>
        <v xml:space="preserve"> </v>
      </c>
      <c r="T2866"/>
    </row>
    <row r="2867" spans="1:20" x14ac:dyDescent="0.25">
      <c r="A2867" s="113"/>
      <c r="B2867" s="114"/>
      <c r="C2867" s="115"/>
      <c r="D2867" s="117"/>
      <c r="E2867" s="55"/>
      <c r="F2867" s="31"/>
      <c r="G2867" s="31"/>
      <c r="H2867" s="31"/>
      <c r="I2867" s="31"/>
      <c r="J2867" s="31"/>
      <c r="K2867" s="31"/>
      <c r="L2867" s="31"/>
      <c r="M2867" s="31"/>
      <c r="N2867" s="31"/>
      <c r="O2867" s="31"/>
      <c r="P2867" s="31"/>
      <c r="Q2867" s="31"/>
      <c r="R2867" s="24" t="str">
        <f>IF(COUNTA(A2867:Q2867)=0,"",IF(AND(COUNTA(A2867)&gt;0, COUNTA(B2867)&gt;0, COUNTA(C2867)&gt;0, COUNTA(D2867)&gt;0, COUNTIF('OMS Drop Downs'!$C$2:$C$3,'OMS Response Form (ORF)'!E2867),COUNTIF('OMS Drop Downs'!$D$2:$D$5,'OMS Response Form (ORF)'!F2867),COUNTIF('OMS Drop Downs'!$A$2:$A$5,'OMS Response Form (ORF)'!G2867),COUNTIF('OMS Drop Downs'!$B$2:$B$4,'OMS Response Form (ORF)'!H2867),COUNTIF('OMS Drop Downs'!$A$2:$A$5,'OMS Response Form (ORF)'!I2867),COUNTIF('OMS Drop Downs'!$E$2:$E$7,'OMS Response Form (ORF)'!J2867),COUNTIF('OMS Drop Downs'!$B$2:$B$4,'OMS Response Form (ORF)'!K2867),COUNTIF('OMS Drop Downs'!$B$2:$B$4,'OMS Response Form (ORF)'!L2867),COUNTIF('OMS Drop Downs'!$B$2:$B$4,'OMS Response Form (ORF)'!M2867),COUNTIF('OMS Drop Downs'!$B$2:$B$4,'OMS Response Form (ORF)'!N2867), COUNTIF('OMS Drop Downs'!$B$2:$B$4,'OMS Response Form (ORF)'!O2867),COUNTIF('OMS Drop Downs'!$B$2:$B$4,'OMS Response Form (ORF)'!P2867),COUNTIF('OMS Drop Downs'!$B$2:$B$4,'OMS Response Form (ORF)'!Q2867)),"Complete","Incomplete"))</f>
        <v/>
      </c>
      <c r="S2867" s="25" t="str">
        <f>IF(R2867="Complete",IF(AND(NOT(ISNA(VLOOKUP(CONCATENATE(E2867,F2867,G2867,H2867,I2867,J2867),'OMS Drop Downs'!G:G,1,FALSE))),IF(AND(F2867&lt;&gt;"C3",J2867&lt;&gt;"O5"),IF(SUM(COUNTIF(K2867:Q2867,"Y"),COUNTIF(K2867:Q2867,"N"))=0,"V","I"),IF(COUNTIF(K2867:Q2867,"Y"),"V","I"))="V"),"Valid","Invalid")," ")</f>
        <v xml:space="preserve"> </v>
      </c>
      <c r="T2867"/>
    </row>
    <row r="2868" spans="1:20" x14ac:dyDescent="0.25">
      <c r="A2868" s="113"/>
      <c r="B2868" s="114"/>
      <c r="C2868" s="115"/>
      <c r="D2868" s="117"/>
      <c r="E2868" s="55"/>
      <c r="F2868" s="31"/>
      <c r="G2868" s="31"/>
      <c r="H2868" s="31"/>
      <c r="I2868" s="31"/>
      <c r="J2868" s="31"/>
      <c r="K2868" s="31"/>
      <c r="L2868" s="31"/>
      <c r="M2868" s="31"/>
      <c r="N2868" s="31"/>
      <c r="O2868" s="31"/>
      <c r="P2868" s="31"/>
      <c r="Q2868" s="31"/>
      <c r="R2868" s="24" t="str">
        <f>IF(COUNTA(A2868:Q2868)=0,"",IF(AND(COUNTA(A2868)&gt;0, COUNTA(B2868)&gt;0, COUNTA(C2868)&gt;0, COUNTA(D2868)&gt;0, COUNTIF('OMS Drop Downs'!$C$2:$C$3,'OMS Response Form (ORF)'!E2868),COUNTIF('OMS Drop Downs'!$D$2:$D$5,'OMS Response Form (ORF)'!F2868),COUNTIF('OMS Drop Downs'!$A$2:$A$5,'OMS Response Form (ORF)'!G2868),COUNTIF('OMS Drop Downs'!$B$2:$B$4,'OMS Response Form (ORF)'!H2868),COUNTIF('OMS Drop Downs'!$A$2:$A$5,'OMS Response Form (ORF)'!I2868),COUNTIF('OMS Drop Downs'!$E$2:$E$7,'OMS Response Form (ORF)'!J2868),COUNTIF('OMS Drop Downs'!$B$2:$B$4,'OMS Response Form (ORF)'!K2868),COUNTIF('OMS Drop Downs'!$B$2:$B$4,'OMS Response Form (ORF)'!L2868),COUNTIF('OMS Drop Downs'!$B$2:$B$4,'OMS Response Form (ORF)'!M2868),COUNTIF('OMS Drop Downs'!$B$2:$B$4,'OMS Response Form (ORF)'!N2868), COUNTIF('OMS Drop Downs'!$B$2:$B$4,'OMS Response Form (ORF)'!O2868),COUNTIF('OMS Drop Downs'!$B$2:$B$4,'OMS Response Form (ORF)'!P2868),COUNTIF('OMS Drop Downs'!$B$2:$B$4,'OMS Response Form (ORF)'!Q2868)),"Complete","Incomplete"))</f>
        <v/>
      </c>
      <c r="S2868" s="25" t="str">
        <f>IF(R2868="Complete",IF(AND(NOT(ISNA(VLOOKUP(CONCATENATE(E2868,F2868,G2868,H2868,I2868,J2868),'OMS Drop Downs'!G:G,1,FALSE))),IF(AND(F2868&lt;&gt;"C3",J2868&lt;&gt;"O5"),IF(SUM(COUNTIF(K2868:Q2868,"Y"),COUNTIF(K2868:Q2868,"N"))=0,"V","I"),IF(COUNTIF(K2868:Q2868,"Y"),"V","I"))="V"),"Valid","Invalid")," ")</f>
        <v xml:space="preserve"> </v>
      </c>
      <c r="T2868"/>
    </row>
    <row r="2869" spans="1:20" x14ac:dyDescent="0.25">
      <c r="A2869" s="113"/>
      <c r="B2869" s="114"/>
      <c r="C2869" s="115"/>
      <c r="D2869" s="117"/>
      <c r="E2869" s="55"/>
      <c r="F2869" s="31"/>
      <c r="G2869" s="31"/>
      <c r="H2869" s="31"/>
      <c r="I2869" s="31"/>
      <c r="J2869" s="31"/>
      <c r="K2869" s="31"/>
      <c r="L2869" s="31"/>
      <c r="M2869" s="31"/>
      <c r="N2869" s="31"/>
      <c r="O2869" s="31"/>
      <c r="P2869" s="31"/>
      <c r="Q2869" s="31"/>
      <c r="R2869" s="24" t="str">
        <f>IF(COUNTA(A2869:Q2869)=0,"",IF(AND(COUNTA(A2869)&gt;0, COUNTA(B2869)&gt;0, COUNTA(C2869)&gt;0, COUNTA(D2869)&gt;0, COUNTIF('OMS Drop Downs'!$C$2:$C$3,'OMS Response Form (ORF)'!E2869),COUNTIF('OMS Drop Downs'!$D$2:$D$5,'OMS Response Form (ORF)'!F2869),COUNTIF('OMS Drop Downs'!$A$2:$A$5,'OMS Response Form (ORF)'!G2869),COUNTIF('OMS Drop Downs'!$B$2:$B$4,'OMS Response Form (ORF)'!H2869),COUNTIF('OMS Drop Downs'!$A$2:$A$5,'OMS Response Form (ORF)'!I2869),COUNTIF('OMS Drop Downs'!$E$2:$E$7,'OMS Response Form (ORF)'!J2869),COUNTIF('OMS Drop Downs'!$B$2:$B$4,'OMS Response Form (ORF)'!K2869),COUNTIF('OMS Drop Downs'!$B$2:$B$4,'OMS Response Form (ORF)'!L2869),COUNTIF('OMS Drop Downs'!$B$2:$B$4,'OMS Response Form (ORF)'!M2869),COUNTIF('OMS Drop Downs'!$B$2:$B$4,'OMS Response Form (ORF)'!N2869), COUNTIF('OMS Drop Downs'!$B$2:$B$4,'OMS Response Form (ORF)'!O2869),COUNTIF('OMS Drop Downs'!$B$2:$B$4,'OMS Response Form (ORF)'!P2869),COUNTIF('OMS Drop Downs'!$B$2:$B$4,'OMS Response Form (ORF)'!Q2869)),"Complete","Incomplete"))</f>
        <v/>
      </c>
      <c r="S2869" s="25" t="str">
        <f>IF(R2869="Complete",IF(AND(NOT(ISNA(VLOOKUP(CONCATENATE(E2869,F2869,G2869,H2869,I2869,J2869),'OMS Drop Downs'!G:G,1,FALSE))),IF(AND(F2869&lt;&gt;"C3",J2869&lt;&gt;"O5"),IF(SUM(COUNTIF(K2869:Q2869,"Y"),COUNTIF(K2869:Q2869,"N"))=0,"V","I"),IF(COUNTIF(K2869:Q2869,"Y"),"V","I"))="V"),"Valid","Invalid")," ")</f>
        <v xml:space="preserve"> </v>
      </c>
      <c r="T2869"/>
    </row>
    <row r="2870" spans="1:20" x14ac:dyDescent="0.25">
      <c r="A2870" s="113"/>
      <c r="B2870" s="114"/>
      <c r="C2870" s="115"/>
      <c r="D2870" s="117"/>
      <c r="E2870" s="55"/>
      <c r="F2870" s="31"/>
      <c r="G2870" s="31"/>
      <c r="H2870" s="31"/>
      <c r="I2870" s="31"/>
      <c r="J2870" s="31"/>
      <c r="K2870" s="31"/>
      <c r="L2870" s="31"/>
      <c r="M2870" s="31"/>
      <c r="N2870" s="31"/>
      <c r="O2870" s="31"/>
      <c r="P2870" s="31"/>
      <c r="Q2870" s="31"/>
      <c r="R2870" s="24" t="str">
        <f>IF(COUNTA(A2870:Q2870)=0,"",IF(AND(COUNTA(A2870)&gt;0, COUNTA(B2870)&gt;0, COUNTA(C2870)&gt;0, COUNTA(D2870)&gt;0, COUNTIF('OMS Drop Downs'!$C$2:$C$3,'OMS Response Form (ORF)'!E2870),COUNTIF('OMS Drop Downs'!$D$2:$D$5,'OMS Response Form (ORF)'!F2870),COUNTIF('OMS Drop Downs'!$A$2:$A$5,'OMS Response Form (ORF)'!G2870),COUNTIF('OMS Drop Downs'!$B$2:$B$4,'OMS Response Form (ORF)'!H2870),COUNTIF('OMS Drop Downs'!$A$2:$A$5,'OMS Response Form (ORF)'!I2870),COUNTIF('OMS Drop Downs'!$E$2:$E$7,'OMS Response Form (ORF)'!J2870),COUNTIF('OMS Drop Downs'!$B$2:$B$4,'OMS Response Form (ORF)'!K2870),COUNTIF('OMS Drop Downs'!$B$2:$B$4,'OMS Response Form (ORF)'!L2870),COUNTIF('OMS Drop Downs'!$B$2:$B$4,'OMS Response Form (ORF)'!M2870),COUNTIF('OMS Drop Downs'!$B$2:$B$4,'OMS Response Form (ORF)'!N2870), COUNTIF('OMS Drop Downs'!$B$2:$B$4,'OMS Response Form (ORF)'!O2870),COUNTIF('OMS Drop Downs'!$B$2:$B$4,'OMS Response Form (ORF)'!P2870),COUNTIF('OMS Drop Downs'!$B$2:$B$4,'OMS Response Form (ORF)'!Q2870)),"Complete","Incomplete"))</f>
        <v/>
      </c>
      <c r="S2870" s="25" t="str">
        <f>IF(R2870="Complete",IF(AND(NOT(ISNA(VLOOKUP(CONCATENATE(E2870,F2870,G2870,H2870,I2870,J2870),'OMS Drop Downs'!G:G,1,FALSE))),IF(AND(F2870&lt;&gt;"C3",J2870&lt;&gt;"O5"),IF(SUM(COUNTIF(K2870:Q2870,"Y"),COUNTIF(K2870:Q2870,"N"))=0,"V","I"),IF(COUNTIF(K2870:Q2870,"Y"),"V","I"))="V"),"Valid","Invalid")," ")</f>
        <v xml:space="preserve"> </v>
      </c>
      <c r="T2870"/>
    </row>
    <row r="2871" spans="1:20" x14ac:dyDescent="0.25">
      <c r="A2871" s="113"/>
      <c r="B2871" s="114"/>
      <c r="C2871" s="115"/>
      <c r="D2871" s="117"/>
      <c r="E2871" s="55"/>
      <c r="F2871" s="31"/>
      <c r="G2871" s="31"/>
      <c r="H2871" s="31"/>
      <c r="I2871" s="31"/>
      <c r="J2871" s="31"/>
      <c r="K2871" s="31"/>
      <c r="L2871" s="31"/>
      <c r="M2871" s="31"/>
      <c r="N2871" s="31"/>
      <c r="O2871" s="31"/>
      <c r="P2871" s="31"/>
      <c r="Q2871" s="31"/>
      <c r="R2871" s="24" t="str">
        <f>IF(COUNTA(A2871:Q2871)=0,"",IF(AND(COUNTA(A2871)&gt;0, COUNTA(B2871)&gt;0, COUNTA(C2871)&gt;0, COUNTA(D2871)&gt;0, COUNTIF('OMS Drop Downs'!$C$2:$C$3,'OMS Response Form (ORF)'!E2871),COUNTIF('OMS Drop Downs'!$D$2:$D$5,'OMS Response Form (ORF)'!F2871),COUNTIF('OMS Drop Downs'!$A$2:$A$5,'OMS Response Form (ORF)'!G2871),COUNTIF('OMS Drop Downs'!$B$2:$B$4,'OMS Response Form (ORF)'!H2871),COUNTIF('OMS Drop Downs'!$A$2:$A$5,'OMS Response Form (ORF)'!I2871),COUNTIF('OMS Drop Downs'!$E$2:$E$7,'OMS Response Form (ORF)'!J2871),COUNTIF('OMS Drop Downs'!$B$2:$B$4,'OMS Response Form (ORF)'!K2871),COUNTIF('OMS Drop Downs'!$B$2:$B$4,'OMS Response Form (ORF)'!L2871),COUNTIF('OMS Drop Downs'!$B$2:$B$4,'OMS Response Form (ORF)'!M2871),COUNTIF('OMS Drop Downs'!$B$2:$B$4,'OMS Response Form (ORF)'!N2871), COUNTIF('OMS Drop Downs'!$B$2:$B$4,'OMS Response Form (ORF)'!O2871),COUNTIF('OMS Drop Downs'!$B$2:$B$4,'OMS Response Form (ORF)'!P2871),COUNTIF('OMS Drop Downs'!$B$2:$B$4,'OMS Response Form (ORF)'!Q2871)),"Complete","Incomplete"))</f>
        <v/>
      </c>
      <c r="S2871" s="25" t="str">
        <f>IF(R2871="Complete",IF(AND(NOT(ISNA(VLOOKUP(CONCATENATE(E2871,F2871,G2871,H2871,I2871,J2871),'OMS Drop Downs'!G:G,1,FALSE))),IF(AND(F2871&lt;&gt;"C3",J2871&lt;&gt;"O5"),IF(SUM(COUNTIF(K2871:Q2871,"Y"),COUNTIF(K2871:Q2871,"N"))=0,"V","I"),IF(COUNTIF(K2871:Q2871,"Y"),"V","I"))="V"),"Valid","Invalid")," ")</f>
        <v xml:space="preserve"> </v>
      </c>
      <c r="T2871"/>
    </row>
    <row r="2872" spans="1:20" x14ac:dyDescent="0.25">
      <c r="A2872" s="113"/>
      <c r="B2872" s="114"/>
      <c r="C2872" s="115"/>
      <c r="D2872" s="117"/>
      <c r="E2872" s="55"/>
      <c r="F2872" s="31"/>
      <c r="G2872" s="31"/>
      <c r="H2872" s="31"/>
      <c r="I2872" s="31"/>
      <c r="J2872" s="31"/>
      <c r="K2872" s="31"/>
      <c r="L2872" s="31"/>
      <c r="M2872" s="31"/>
      <c r="N2872" s="31"/>
      <c r="O2872" s="31"/>
      <c r="P2872" s="31"/>
      <c r="Q2872" s="31"/>
      <c r="R2872" s="24" t="str">
        <f>IF(COUNTA(A2872:Q2872)=0,"",IF(AND(COUNTA(A2872)&gt;0, COUNTA(B2872)&gt;0, COUNTA(C2872)&gt;0, COUNTA(D2872)&gt;0, COUNTIF('OMS Drop Downs'!$C$2:$C$3,'OMS Response Form (ORF)'!E2872),COUNTIF('OMS Drop Downs'!$D$2:$D$5,'OMS Response Form (ORF)'!F2872),COUNTIF('OMS Drop Downs'!$A$2:$A$5,'OMS Response Form (ORF)'!G2872),COUNTIF('OMS Drop Downs'!$B$2:$B$4,'OMS Response Form (ORF)'!H2872),COUNTIF('OMS Drop Downs'!$A$2:$A$5,'OMS Response Form (ORF)'!I2872),COUNTIF('OMS Drop Downs'!$E$2:$E$7,'OMS Response Form (ORF)'!J2872),COUNTIF('OMS Drop Downs'!$B$2:$B$4,'OMS Response Form (ORF)'!K2872),COUNTIF('OMS Drop Downs'!$B$2:$B$4,'OMS Response Form (ORF)'!L2872),COUNTIF('OMS Drop Downs'!$B$2:$B$4,'OMS Response Form (ORF)'!M2872),COUNTIF('OMS Drop Downs'!$B$2:$B$4,'OMS Response Form (ORF)'!N2872), COUNTIF('OMS Drop Downs'!$B$2:$B$4,'OMS Response Form (ORF)'!O2872),COUNTIF('OMS Drop Downs'!$B$2:$B$4,'OMS Response Form (ORF)'!P2872),COUNTIF('OMS Drop Downs'!$B$2:$B$4,'OMS Response Form (ORF)'!Q2872)),"Complete","Incomplete"))</f>
        <v/>
      </c>
      <c r="S2872" s="25" t="str">
        <f>IF(R2872="Complete",IF(AND(NOT(ISNA(VLOOKUP(CONCATENATE(E2872,F2872,G2872,H2872,I2872,J2872),'OMS Drop Downs'!G:G,1,FALSE))),IF(AND(F2872&lt;&gt;"C3",J2872&lt;&gt;"O5"),IF(SUM(COUNTIF(K2872:Q2872,"Y"),COUNTIF(K2872:Q2872,"N"))=0,"V","I"),IF(COUNTIF(K2872:Q2872,"Y"),"V","I"))="V"),"Valid","Invalid")," ")</f>
        <v xml:space="preserve"> </v>
      </c>
      <c r="T2872"/>
    </row>
    <row r="2873" spans="1:20" x14ac:dyDescent="0.25">
      <c r="A2873" s="113"/>
      <c r="B2873" s="114"/>
      <c r="C2873" s="115"/>
      <c r="D2873" s="117"/>
      <c r="E2873" s="55"/>
      <c r="F2873" s="31"/>
      <c r="G2873" s="31"/>
      <c r="H2873" s="31"/>
      <c r="I2873" s="31"/>
      <c r="J2873" s="31"/>
      <c r="K2873" s="31"/>
      <c r="L2873" s="31"/>
      <c r="M2873" s="31"/>
      <c r="N2873" s="31"/>
      <c r="O2873" s="31"/>
      <c r="P2873" s="31"/>
      <c r="Q2873" s="31"/>
      <c r="R2873" s="24" t="str">
        <f>IF(COUNTA(A2873:Q2873)=0,"",IF(AND(COUNTA(A2873)&gt;0, COUNTA(B2873)&gt;0, COUNTA(C2873)&gt;0, COUNTA(D2873)&gt;0, COUNTIF('OMS Drop Downs'!$C$2:$C$3,'OMS Response Form (ORF)'!E2873),COUNTIF('OMS Drop Downs'!$D$2:$D$5,'OMS Response Form (ORF)'!F2873),COUNTIF('OMS Drop Downs'!$A$2:$A$5,'OMS Response Form (ORF)'!G2873),COUNTIF('OMS Drop Downs'!$B$2:$B$4,'OMS Response Form (ORF)'!H2873),COUNTIF('OMS Drop Downs'!$A$2:$A$5,'OMS Response Form (ORF)'!I2873),COUNTIF('OMS Drop Downs'!$E$2:$E$7,'OMS Response Form (ORF)'!J2873),COUNTIF('OMS Drop Downs'!$B$2:$B$4,'OMS Response Form (ORF)'!K2873),COUNTIF('OMS Drop Downs'!$B$2:$B$4,'OMS Response Form (ORF)'!L2873),COUNTIF('OMS Drop Downs'!$B$2:$B$4,'OMS Response Form (ORF)'!M2873),COUNTIF('OMS Drop Downs'!$B$2:$B$4,'OMS Response Form (ORF)'!N2873), COUNTIF('OMS Drop Downs'!$B$2:$B$4,'OMS Response Form (ORF)'!O2873),COUNTIF('OMS Drop Downs'!$B$2:$B$4,'OMS Response Form (ORF)'!P2873),COUNTIF('OMS Drop Downs'!$B$2:$B$4,'OMS Response Form (ORF)'!Q2873)),"Complete","Incomplete"))</f>
        <v/>
      </c>
      <c r="S2873" s="25" t="str">
        <f>IF(R2873="Complete",IF(AND(NOT(ISNA(VLOOKUP(CONCATENATE(E2873,F2873,G2873,H2873,I2873,J2873),'OMS Drop Downs'!G:G,1,FALSE))),IF(AND(F2873&lt;&gt;"C3",J2873&lt;&gt;"O5"),IF(SUM(COUNTIF(K2873:Q2873,"Y"),COUNTIF(K2873:Q2873,"N"))=0,"V","I"),IF(COUNTIF(K2873:Q2873,"Y"),"V","I"))="V"),"Valid","Invalid")," ")</f>
        <v xml:space="preserve"> </v>
      </c>
      <c r="T2873"/>
    </row>
    <row r="2874" spans="1:20" x14ac:dyDescent="0.25">
      <c r="A2874" s="113"/>
      <c r="B2874" s="114"/>
      <c r="C2874" s="115"/>
      <c r="D2874" s="117"/>
      <c r="E2874" s="55"/>
      <c r="F2874" s="31"/>
      <c r="G2874" s="31"/>
      <c r="H2874" s="31"/>
      <c r="I2874" s="31"/>
      <c r="J2874" s="31"/>
      <c r="K2874" s="31"/>
      <c r="L2874" s="31"/>
      <c r="M2874" s="31"/>
      <c r="N2874" s="31"/>
      <c r="O2874" s="31"/>
      <c r="P2874" s="31"/>
      <c r="Q2874" s="31"/>
      <c r="R2874" s="24" t="str">
        <f>IF(COUNTA(A2874:Q2874)=0,"",IF(AND(COUNTA(A2874)&gt;0, COUNTA(B2874)&gt;0, COUNTA(C2874)&gt;0, COUNTA(D2874)&gt;0, COUNTIF('OMS Drop Downs'!$C$2:$C$3,'OMS Response Form (ORF)'!E2874),COUNTIF('OMS Drop Downs'!$D$2:$D$5,'OMS Response Form (ORF)'!F2874),COUNTIF('OMS Drop Downs'!$A$2:$A$5,'OMS Response Form (ORF)'!G2874),COUNTIF('OMS Drop Downs'!$B$2:$B$4,'OMS Response Form (ORF)'!H2874),COUNTIF('OMS Drop Downs'!$A$2:$A$5,'OMS Response Form (ORF)'!I2874),COUNTIF('OMS Drop Downs'!$E$2:$E$7,'OMS Response Form (ORF)'!J2874),COUNTIF('OMS Drop Downs'!$B$2:$B$4,'OMS Response Form (ORF)'!K2874),COUNTIF('OMS Drop Downs'!$B$2:$B$4,'OMS Response Form (ORF)'!L2874),COUNTIF('OMS Drop Downs'!$B$2:$B$4,'OMS Response Form (ORF)'!M2874),COUNTIF('OMS Drop Downs'!$B$2:$B$4,'OMS Response Form (ORF)'!N2874), COUNTIF('OMS Drop Downs'!$B$2:$B$4,'OMS Response Form (ORF)'!O2874),COUNTIF('OMS Drop Downs'!$B$2:$B$4,'OMS Response Form (ORF)'!P2874),COUNTIF('OMS Drop Downs'!$B$2:$B$4,'OMS Response Form (ORF)'!Q2874)),"Complete","Incomplete"))</f>
        <v/>
      </c>
      <c r="S2874" s="25" t="str">
        <f>IF(R2874="Complete",IF(AND(NOT(ISNA(VLOOKUP(CONCATENATE(E2874,F2874,G2874,H2874,I2874,J2874),'OMS Drop Downs'!G:G,1,FALSE))),IF(AND(F2874&lt;&gt;"C3",J2874&lt;&gt;"O5"),IF(SUM(COUNTIF(K2874:Q2874,"Y"),COUNTIF(K2874:Q2874,"N"))=0,"V","I"),IF(COUNTIF(K2874:Q2874,"Y"),"V","I"))="V"),"Valid","Invalid")," ")</f>
        <v xml:space="preserve"> </v>
      </c>
      <c r="T2874"/>
    </row>
    <row r="2875" spans="1:20" x14ac:dyDescent="0.25">
      <c r="A2875" s="113"/>
      <c r="B2875" s="114"/>
      <c r="C2875" s="115"/>
      <c r="D2875" s="117"/>
      <c r="E2875" s="55"/>
      <c r="F2875" s="31"/>
      <c r="G2875" s="31"/>
      <c r="H2875" s="31"/>
      <c r="I2875" s="31"/>
      <c r="J2875" s="31"/>
      <c r="K2875" s="31"/>
      <c r="L2875" s="31"/>
      <c r="M2875" s="31"/>
      <c r="N2875" s="31"/>
      <c r="O2875" s="31"/>
      <c r="P2875" s="31"/>
      <c r="Q2875" s="31"/>
      <c r="R2875" s="24" t="str">
        <f>IF(COUNTA(A2875:Q2875)=0,"",IF(AND(COUNTA(A2875)&gt;0, COUNTA(B2875)&gt;0, COUNTA(C2875)&gt;0, COUNTA(D2875)&gt;0, COUNTIF('OMS Drop Downs'!$C$2:$C$3,'OMS Response Form (ORF)'!E2875),COUNTIF('OMS Drop Downs'!$D$2:$D$5,'OMS Response Form (ORF)'!F2875),COUNTIF('OMS Drop Downs'!$A$2:$A$5,'OMS Response Form (ORF)'!G2875),COUNTIF('OMS Drop Downs'!$B$2:$B$4,'OMS Response Form (ORF)'!H2875),COUNTIF('OMS Drop Downs'!$A$2:$A$5,'OMS Response Form (ORF)'!I2875),COUNTIF('OMS Drop Downs'!$E$2:$E$7,'OMS Response Form (ORF)'!J2875),COUNTIF('OMS Drop Downs'!$B$2:$B$4,'OMS Response Form (ORF)'!K2875),COUNTIF('OMS Drop Downs'!$B$2:$B$4,'OMS Response Form (ORF)'!L2875),COUNTIF('OMS Drop Downs'!$B$2:$B$4,'OMS Response Form (ORF)'!M2875),COUNTIF('OMS Drop Downs'!$B$2:$B$4,'OMS Response Form (ORF)'!N2875), COUNTIF('OMS Drop Downs'!$B$2:$B$4,'OMS Response Form (ORF)'!O2875),COUNTIF('OMS Drop Downs'!$B$2:$B$4,'OMS Response Form (ORF)'!P2875),COUNTIF('OMS Drop Downs'!$B$2:$B$4,'OMS Response Form (ORF)'!Q2875)),"Complete","Incomplete"))</f>
        <v/>
      </c>
      <c r="S2875" s="25" t="str">
        <f>IF(R2875="Complete",IF(AND(NOT(ISNA(VLOOKUP(CONCATENATE(E2875,F2875,G2875,H2875,I2875,J2875),'OMS Drop Downs'!G:G,1,FALSE))),IF(AND(F2875&lt;&gt;"C3",J2875&lt;&gt;"O5"),IF(SUM(COUNTIF(K2875:Q2875,"Y"),COUNTIF(K2875:Q2875,"N"))=0,"V","I"),IF(COUNTIF(K2875:Q2875,"Y"),"V","I"))="V"),"Valid","Invalid")," ")</f>
        <v xml:space="preserve"> </v>
      </c>
      <c r="T2875"/>
    </row>
    <row r="2876" spans="1:20" x14ac:dyDescent="0.25">
      <c r="A2876" s="113"/>
      <c r="B2876" s="114"/>
      <c r="C2876" s="115"/>
      <c r="D2876" s="117"/>
      <c r="E2876" s="55"/>
      <c r="F2876" s="31"/>
      <c r="G2876" s="31"/>
      <c r="H2876" s="31"/>
      <c r="I2876" s="31"/>
      <c r="J2876" s="31"/>
      <c r="K2876" s="31"/>
      <c r="L2876" s="31"/>
      <c r="M2876" s="31"/>
      <c r="N2876" s="31"/>
      <c r="O2876" s="31"/>
      <c r="P2876" s="31"/>
      <c r="Q2876" s="31"/>
      <c r="R2876" s="24" t="str">
        <f>IF(COUNTA(A2876:Q2876)=0,"",IF(AND(COUNTA(A2876)&gt;0, COUNTA(B2876)&gt;0, COUNTA(C2876)&gt;0, COUNTA(D2876)&gt;0, COUNTIF('OMS Drop Downs'!$C$2:$C$3,'OMS Response Form (ORF)'!E2876),COUNTIF('OMS Drop Downs'!$D$2:$D$5,'OMS Response Form (ORF)'!F2876),COUNTIF('OMS Drop Downs'!$A$2:$A$5,'OMS Response Form (ORF)'!G2876),COUNTIF('OMS Drop Downs'!$B$2:$B$4,'OMS Response Form (ORF)'!H2876),COUNTIF('OMS Drop Downs'!$A$2:$A$5,'OMS Response Form (ORF)'!I2876),COUNTIF('OMS Drop Downs'!$E$2:$E$7,'OMS Response Form (ORF)'!J2876),COUNTIF('OMS Drop Downs'!$B$2:$B$4,'OMS Response Form (ORF)'!K2876),COUNTIF('OMS Drop Downs'!$B$2:$B$4,'OMS Response Form (ORF)'!L2876),COUNTIF('OMS Drop Downs'!$B$2:$B$4,'OMS Response Form (ORF)'!M2876),COUNTIF('OMS Drop Downs'!$B$2:$B$4,'OMS Response Form (ORF)'!N2876), COUNTIF('OMS Drop Downs'!$B$2:$B$4,'OMS Response Form (ORF)'!O2876),COUNTIF('OMS Drop Downs'!$B$2:$B$4,'OMS Response Form (ORF)'!P2876),COUNTIF('OMS Drop Downs'!$B$2:$B$4,'OMS Response Form (ORF)'!Q2876)),"Complete","Incomplete"))</f>
        <v/>
      </c>
      <c r="S2876" s="25" t="str">
        <f>IF(R2876="Complete",IF(AND(NOT(ISNA(VLOOKUP(CONCATENATE(E2876,F2876,G2876,H2876,I2876,J2876),'OMS Drop Downs'!G:G,1,FALSE))),IF(AND(F2876&lt;&gt;"C3",J2876&lt;&gt;"O5"),IF(SUM(COUNTIF(K2876:Q2876,"Y"),COUNTIF(K2876:Q2876,"N"))=0,"V","I"),IF(COUNTIF(K2876:Q2876,"Y"),"V","I"))="V"),"Valid","Invalid")," ")</f>
        <v xml:space="preserve"> </v>
      </c>
      <c r="T2876"/>
    </row>
    <row r="2877" spans="1:20" x14ac:dyDescent="0.25">
      <c r="A2877" s="113"/>
      <c r="B2877" s="114"/>
      <c r="C2877" s="115"/>
      <c r="D2877" s="117"/>
      <c r="E2877" s="55"/>
      <c r="F2877" s="31"/>
      <c r="G2877" s="31"/>
      <c r="H2877" s="31"/>
      <c r="I2877" s="31"/>
      <c r="J2877" s="31"/>
      <c r="K2877" s="31"/>
      <c r="L2877" s="31"/>
      <c r="M2877" s="31"/>
      <c r="N2877" s="31"/>
      <c r="O2877" s="31"/>
      <c r="P2877" s="31"/>
      <c r="Q2877" s="31"/>
      <c r="R2877" s="24" t="str">
        <f>IF(COUNTA(A2877:Q2877)=0,"",IF(AND(COUNTA(A2877)&gt;0, COUNTA(B2877)&gt;0, COUNTA(C2877)&gt;0, COUNTA(D2877)&gt;0, COUNTIF('OMS Drop Downs'!$C$2:$C$3,'OMS Response Form (ORF)'!E2877),COUNTIF('OMS Drop Downs'!$D$2:$D$5,'OMS Response Form (ORF)'!F2877),COUNTIF('OMS Drop Downs'!$A$2:$A$5,'OMS Response Form (ORF)'!G2877),COUNTIF('OMS Drop Downs'!$B$2:$B$4,'OMS Response Form (ORF)'!H2877),COUNTIF('OMS Drop Downs'!$A$2:$A$5,'OMS Response Form (ORF)'!I2877),COUNTIF('OMS Drop Downs'!$E$2:$E$7,'OMS Response Form (ORF)'!J2877),COUNTIF('OMS Drop Downs'!$B$2:$B$4,'OMS Response Form (ORF)'!K2877),COUNTIF('OMS Drop Downs'!$B$2:$B$4,'OMS Response Form (ORF)'!L2877),COUNTIF('OMS Drop Downs'!$B$2:$B$4,'OMS Response Form (ORF)'!M2877),COUNTIF('OMS Drop Downs'!$B$2:$B$4,'OMS Response Form (ORF)'!N2877), COUNTIF('OMS Drop Downs'!$B$2:$B$4,'OMS Response Form (ORF)'!O2877),COUNTIF('OMS Drop Downs'!$B$2:$B$4,'OMS Response Form (ORF)'!P2877),COUNTIF('OMS Drop Downs'!$B$2:$B$4,'OMS Response Form (ORF)'!Q2877)),"Complete","Incomplete"))</f>
        <v/>
      </c>
      <c r="S2877" s="25" t="str">
        <f>IF(R2877="Complete",IF(AND(NOT(ISNA(VLOOKUP(CONCATENATE(E2877,F2877,G2877,H2877,I2877,J2877),'OMS Drop Downs'!G:G,1,FALSE))),IF(AND(F2877&lt;&gt;"C3",J2877&lt;&gt;"O5"),IF(SUM(COUNTIF(K2877:Q2877,"Y"),COUNTIF(K2877:Q2877,"N"))=0,"V","I"),IF(COUNTIF(K2877:Q2877,"Y"),"V","I"))="V"),"Valid","Invalid")," ")</f>
        <v xml:space="preserve"> </v>
      </c>
      <c r="T2877"/>
    </row>
    <row r="2878" spans="1:20" x14ac:dyDescent="0.25">
      <c r="A2878" s="113"/>
      <c r="B2878" s="114"/>
      <c r="C2878" s="115"/>
      <c r="D2878" s="117"/>
      <c r="E2878" s="55"/>
      <c r="F2878" s="31"/>
      <c r="G2878" s="31"/>
      <c r="H2878" s="31"/>
      <c r="I2878" s="31"/>
      <c r="J2878" s="31"/>
      <c r="K2878" s="31"/>
      <c r="L2878" s="31"/>
      <c r="M2878" s="31"/>
      <c r="N2878" s="31"/>
      <c r="O2878" s="31"/>
      <c r="P2878" s="31"/>
      <c r="Q2878" s="31"/>
      <c r="R2878" s="24" t="str">
        <f>IF(COUNTA(A2878:Q2878)=0,"",IF(AND(COUNTA(A2878)&gt;0, COUNTA(B2878)&gt;0, COUNTA(C2878)&gt;0, COUNTA(D2878)&gt;0, COUNTIF('OMS Drop Downs'!$C$2:$C$3,'OMS Response Form (ORF)'!E2878),COUNTIF('OMS Drop Downs'!$D$2:$D$5,'OMS Response Form (ORF)'!F2878),COUNTIF('OMS Drop Downs'!$A$2:$A$5,'OMS Response Form (ORF)'!G2878),COUNTIF('OMS Drop Downs'!$B$2:$B$4,'OMS Response Form (ORF)'!H2878),COUNTIF('OMS Drop Downs'!$A$2:$A$5,'OMS Response Form (ORF)'!I2878),COUNTIF('OMS Drop Downs'!$E$2:$E$7,'OMS Response Form (ORF)'!J2878),COUNTIF('OMS Drop Downs'!$B$2:$B$4,'OMS Response Form (ORF)'!K2878),COUNTIF('OMS Drop Downs'!$B$2:$B$4,'OMS Response Form (ORF)'!L2878),COUNTIF('OMS Drop Downs'!$B$2:$B$4,'OMS Response Form (ORF)'!M2878),COUNTIF('OMS Drop Downs'!$B$2:$B$4,'OMS Response Form (ORF)'!N2878), COUNTIF('OMS Drop Downs'!$B$2:$B$4,'OMS Response Form (ORF)'!O2878),COUNTIF('OMS Drop Downs'!$B$2:$B$4,'OMS Response Form (ORF)'!P2878),COUNTIF('OMS Drop Downs'!$B$2:$B$4,'OMS Response Form (ORF)'!Q2878)),"Complete","Incomplete"))</f>
        <v/>
      </c>
      <c r="S2878" s="25" t="str">
        <f>IF(R2878="Complete",IF(AND(NOT(ISNA(VLOOKUP(CONCATENATE(E2878,F2878,G2878,H2878,I2878,J2878),'OMS Drop Downs'!G:G,1,FALSE))),IF(AND(F2878&lt;&gt;"C3",J2878&lt;&gt;"O5"),IF(SUM(COUNTIF(K2878:Q2878,"Y"),COUNTIF(K2878:Q2878,"N"))=0,"V","I"),IF(COUNTIF(K2878:Q2878,"Y"),"V","I"))="V"),"Valid","Invalid")," ")</f>
        <v xml:space="preserve"> </v>
      </c>
      <c r="T2878"/>
    </row>
    <row r="2879" spans="1:20" x14ac:dyDescent="0.25">
      <c r="A2879" s="113"/>
      <c r="B2879" s="114"/>
      <c r="C2879" s="115"/>
      <c r="D2879" s="117"/>
      <c r="E2879" s="55"/>
      <c r="F2879" s="31"/>
      <c r="G2879" s="31"/>
      <c r="H2879" s="31"/>
      <c r="I2879" s="31"/>
      <c r="J2879" s="31"/>
      <c r="K2879" s="31"/>
      <c r="L2879" s="31"/>
      <c r="M2879" s="31"/>
      <c r="N2879" s="31"/>
      <c r="O2879" s="31"/>
      <c r="P2879" s="31"/>
      <c r="Q2879" s="31"/>
      <c r="R2879" s="24" t="str">
        <f>IF(COUNTA(A2879:Q2879)=0,"",IF(AND(COUNTA(A2879)&gt;0, COUNTA(B2879)&gt;0, COUNTA(C2879)&gt;0, COUNTA(D2879)&gt;0, COUNTIF('OMS Drop Downs'!$C$2:$C$3,'OMS Response Form (ORF)'!E2879),COUNTIF('OMS Drop Downs'!$D$2:$D$5,'OMS Response Form (ORF)'!F2879),COUNTIF('OMS Drop Downs'!$A$2:$A$5,'OMS Response Form (ORF)'!G2879),COUNTIF('OMS Drop Downs'!$B$2:$B$4,'OMS Response Form (ORF)'!H2879),COUNTIF('OMS Drop Downs'!$A$2:$A$5,'OMS Response Form (ORF)'!I2879),COUNTIF('OMS Drop Downs'!$E$2:$E$7,'OMS Response Form (ORF)'!J2879),COUNTIF('OMS Drop Downs'!$B$2:$B$4,'OMS Response Form (ORF)'!K2879),COUNTIF('OMS Drop Downs'!$B$2:$B$4,'OMS Response Form (ORF)'!L2879),COUNTIF('OMS Drop Downs'!$B$2:$B$4,'OMS Response Form (ORF)'!M2879),COUNTIF('OMS Drop Downs'!$B$2:$B$4,'OMS Response Form (ORF)'!N2879), COUNTIF('OMS Drop Downs'!$B$2:$B$4,'OMS Response Form (ORF)'!O2879),COUNTIF('OMS Drop Downs'!$B$2:$B$4,'OMS Response Form (ORF)'!P2879),COUNTIF('OMS Drop Downs'!$B$2:$B$4,'OMS Response Form (ORF)'!Q2879)),"Complete","Incomplete"))</f>
        <v/>
      </c>
      <c r="S2879" s="25" t="str">
        <f>IF(R2879="Complete",IF(AND(NOT(ISNA(VLOOKUP(CONCATENATE(E2879,F2879,G2879,H2879,I2879,J2879),'OMS Drop Downs'!G:G,1,FALSE))),IF(AND(F2879&lt;&gt;"C3",J2879&lt;&gt;"O5"),IF(SUM(COUNTIF(K2879:Q2879,"Y"),COUNTIF(K2879:Q2879,"N"))=0,"V","I"),IF(COUNTIF(K2879:Q2879,"Y"),"V","I"))="V"),"Valid","Invalid")," ")</f>
        <v xml:space="preserve"> </v>
      </c>
      <c r="T2879"/>
    </row>
    <row r="2880" spans="1:20" x14ac:dyDescent="0.25">
      <c r="A2880" s="113"/>
      <c r="B2880" s="114"/>
      <c r="C2880" s="115"/>
      <c r="D2880" s="117"/>
      <c r="E2880" s="55"/>
      <c r="F2880" s="31"/>
      <c r="G2880" s="31"/>
      <c r="H2880" s="31"/>
      <c r="I2880" s="31"/>
      <c r="J2880" s="31"/>
      <c r="K2880" s="31"/>
      <c r="L2880" s="31"/>
      <c r="M2880" s="31"/>
      <c r="N2880" s="31"/>
      <c r="O2880" s="31"/>
      <c r="P2880" s="31"/>
      <c r="Q2880" s="31"/>
      <c r="R2880" s="24" t="str">
        <f>IF(COUNTA(A2880:Q2880)=0,"",IF(AND(COUNTA(A2880)&gt;0, COUNTA(B2880)&gt;0, COUNTA(C2880)&gt;0, COUNTA(D2880)&gt;0, COUNTIF('OMS Drop Downs'!$C$2:$C$3,'OMS Response Form (ORF)'!E2880),COUNTIF('OMS Drop Downs'!$D$2:$D$5,'OMS Response Form (ORF)'!F2880),COUNTIF('OMS Drop Downs'!$A$2:$A$5,'OMS Response Form (ORF)'!G2880),COUNTIF('OMS Drop Downs'!$B$2:$B$4,'OMS Response Form (ORF)'!H2880),COUNTIF('OMS Drop Downs'!$A$2:$A$5,'OMS Response Form (ORF)'!I2880),COUNTIF('OMS Drop Downs'!$E$2:$E$7,'OMS Response Form (ORF)'!J2880),COUNTIF('OMS Drop Downs'!$B$2:$B$4,'OMS Response Form (ORF)'!K2880),COUNTIF('OMS Drop Downs'!$B$2:$B$4,'OMS Response Form (ORF)'!L2880),COUNTIF('OMS Drop Downs'!$B$2:$B$4,'OMS Response Form (ORF)'!M2880),COUNTIF('OMS Drop Downs'!$B$2:$B$4,'OMS Response Form (ORF)'!N2880), COUNTIF('OMS Drop Downs'!$B$2:$B$4,'OMS Response Form (ORF)'!O2880),COUNTIF('OMS Drop Downs'!$B$2:$B$4,'OMS Response Form (ORF)'!P2880),COUNTIF('OMS Drop Downs'!$B$2:$B$4,'OMS Response Form (ORF)'!Q2880)),"Complete","Incomplete"))</f>
        <v/>
      </c>
      <c r="S2880" s="25" t="str">
        <f>IF(R2880="Complete",IF(AND(NOT(ISNA(VLOOKUP(CONCATENATE(E2880,F2880,G2880,H2880,I2880,J2880),'OMS Drop Downs'!G:G,1,FALSE))),IF(AND(F2880&lt;&gt;"C3",J2880&lt;&gt;"O5"),IF(SUM(COUNTIF(K2880:Q2880,"Y"),COUNTIF(K2880:Q2880,"N"))=0,"V","I"),IF(COUNTIF(K2880:Q2880,"Y"),"V","I"))="V"),"Valid","Invalid")," ")</f>
        <v xml:space="preserve"> </v>
      </c>
      <c r="T2880"/>
    </row>
    <row r="2881" spans="1:20" x14ac:dyDescent="0.25">
      <c r="A2881" s="113"/>
      <c r="B2881" s="114"/>
      <c r="C2881" s="115"/>
      <c r="D2881" s="117"/>
      <c r="E2881" s="55"/>
      <c r="F2881" s="31"/>
      <c r="G2881" s="31"/>
      <c r="H2881" s="31"/>
      <c r="I2881" s="31"/>
      <c r="J2881" s="31"/>
      <c r="K2881" s="31"/>
      <c r="L2881" s="31"/>
      <c r="M2881" s="31"/>
      <c r="N2881" s="31"/>
      <c r="O2881" s="31"/>
      <c r="P2881" s="31"/>
      <c r="Q2881" s="31"/>
      <c r="R2881" s="24" t="str">
        <f>IF(COUNTA(A2881:Q2881)=0,"",IF(AND(COUNTA(A2881)&gt;0, COUNTA(B2881)&gt;0, COUNTA(C2881)&gt;0, COUNTA(D2881)&gt;0, COUNTIF('OMS Drop Downs'!$C$2:$C$3,'OMS Response Form (ORF)'!E2881),COUNTIF('OMS Drop Downs'!$D$2:$D$5,'OMS Response Form (ORF)'!F2881),COUNTIF('OMS Drop Downs'!$A$2:$A$5,'OMS Response Form (ORF)'!G2881),COUNTIF('OMS Drop Downs'!$B$2:$B$4,'OMS Response Form (ORF)'!H2881),COUNTIF('OMS Drop Downs'!$A$2:$A$5,'OMS Response Form (ORF)'!I2881),COUNTIF('OMS Drop Downs'!$E$2:$E$7,'OMS Response Form (ORF)'!J2881),COUNTIF('OMS Drop Downs'!$B$2:$B$4,'OMS Response Form (ORF)'!K2881),COUNTIF('OMS Drop Downs'!$B$2:$B$4,'OMS Response Form (ORF)'!L2881),COUNTIF('OMS Drop Downs'!$B$2:$B$4,'OMS Response Form (ORF)'!M2881),COUNTIF('OMS Drop Downs'!$B$2:$B$4,'OMS Response Form (ORF)'!N2881), COUNTIF('OMS Drop Downs'!$B$2:$B$4,'OMS Response Form (ORF)'!O2881),COUNTIF('OMS Drop Downs'!$B$2:$B$4,'OMS Response Form (ORF)'!P2881),COUNTIF('OMS Drop Downs'!$B$2:$B$4,'OMS Response Form (ORF)'!Q2881)),"Complete","Incomplete"))</f>
        <v/>
      </c>
      <c r="S2881" s="25" t="str">
        <f>IF(R2881="Complete",IF(AND(NOT(ISNA(VLOOKUP(CONCATENATE(E2881,F2881,G2881,H2881,I2881,J2881),'OMS Drop Downs'!G:G,1,FALSE))),IF(AND(F2881&lt;&gt;"C3",J2881&lt;&gt;"O5"),IF(SUM(COUNTIF(K2881:Q2881,"Y"),COUNTIF(K2881:Q2881,"N"))=0,"V","I"),IF(COUNTIF(K2881:Q2881,"Y"),"V","I"))="V"),"Valid","Invalid")," ")</f>
        <v xml:space="preserve"> </v>
      </c>
      <c r="T2881"/>
    </row>
    <row r="2882" spans="1:20" x14ac:dyDescent="0.25">
      <c r="A2882" s="113"/>
      <c r="B2882" s="114"/>
      <c r="C2882" s="115"/>
      <c r="D2882" s="117"/>
      <c r="E2882" s="55"/>
      <c r="F2882" s="31"/>
      <c r="G2882" s="31"/>
      <c r="H2882" s="31"/>
      <c r="I2882" s="31"/>
      <c r="J2882" s="31"/>
      <c r="K2882" s="31"/>
      <c r="L2882" s="31"/>
      <c r="M2882" s="31"/>
      <c r="N2882" s="31"/>
      <c r="O2882" s="31"/>
      <c r="P2882" s="31"/>
      <c r="Q2882" s="31"/>
      <c r="R2882" s="24" t="str">
        <f>IF(COUNTA(A2882:Q2882)=0,"",IF(AND(COUNTA(A2882)&gt;0, COUNTA(B2882)&gt;0, COUNTA(C2882)&gt;0, COUNTA(D2882)&gt;0, COUNTIF('OMS Drop Downs'!$C$2:$C$3,'OMS Response Form (ORF)'!E2882),COUNTIF('OMS Drop Downs'!$D$2:$D$5,'OMS Response Form (ORF)'!F2882),COUNTIF('OMS Drop Downs'!$A$2:$A$5,'OMS Response Form (ORF)'!G2882),COUNTIF('OMS Drop Downs'!$B$2:$B$4,'OMS Response Form (ORF)'!H2882),COUNTIF('OMS Drop Downs'!$A$2:$A$5,'OMS Response Form (ORF)'!I2882),COUNTIF('OMS Drop Downs'!$E$2:$E$7,'OMS Response Form (ORF)'!J2882),COUNTIF('OMS Drop Downs'!$B$2:$B$4,'OMS Response Form (ORF)'!K2882),COUNTIF('OMS Drop Downs'!$B$2:$B$4,'OMS Response Form (ORF)'!L2882),COUNTIF('OMS Drop Downs'!$B$2:$B$4,'OMS Response Form (ORF)'!M2882),COUNTIF('OMS Drop Downs'!$B$2:$B$4,'OMS Response Form (ORF)'!N2882), COUNTIF('OMS Drop Downs'!$B$2:$B$4,'OMS Response Form (ORF)'!O2882),COUNTIF('OMS Drop Downs'!$B$2:$B$4,'OMS Response Form (ORF)'!P2882),COUNTIF('OMS Drop Downs'!$B$2:$B$4,'OMS Response Form (ORF)'!Q2882)),"Complete","Incomplete"))</f>
        <v/>
      </c>
      <c r="S2882" s="25" t="str">
        <f>IF(R2882="Complete",IF(AND(NOT(ISNA(VLOOKUP(CONCATENATE(E2882,F2882,G2882,H2882,I2882,J2882),'OMS Drop Downs'!G:G,1,FALSE))),IF(AND(F2882&lt;&gt;"C3",J2882&lt;&gt;"O5"),IF(SUM(COUNTIF(K2882:Q2882,"Y"),COUNTIF(K2882:Q2882,"N"))=0,"V","I"),IF(COUNTIF(K2882:Q2882,"Y"),"V","I"))="V"),"Valid","Invalid")," ")</f>
        <v xml:space="preserve"> </v>
      </c>
      <c r="T2882"/>
    </row>
    <row r="2883" spans="1:20" x14ac:dyDescent="0.25">
      <c r="A2883" s="113"/>
      <c r="B2883" s="114"/>
      <c r="C2883" s="115"/>
      <c r="D2883" s="117"/>
      <c r="E2883" s="55"/>
      <c r="F2883" s="31"/>
      <c r="G2883" s="31"/>
      <c r="H2883" s="31"/>
      <c r="I2883" s="31"/>
      <c r="J2883" s="31"/>
      <c r="K2883" s="31"/>
      <c r="L2883" s="31"/>
      <c r="M2883" s="31"/>
      <c r="N2883" s="31"/>
      <c r="O2883" s="31"/>
      <c r="P2883" s="31"/>
      <c r="Q2883" s="31"/>
      <c r="R2883" s="24" t="str">
        <f>IF(COUNTA(A2883:Q2883)=0,"",IF(AND(COUNTA(A2883)&gt;0, COUNTA(B2883)&gt;0, COUNTA(C2883)&gt;0, COUNTA(D2883)&gt;0, COUNTIF('OMS Drop Downs'!$C$2:$C$3,'OMS Response Form (ORF)'!E2883),COUNTIF('OMS Drop Downs'!$D$2:$D$5,'OMS Response Form (ORF)'!F2883),COUNTIF('OMS Drop Downs'!$A$2:$A$5,'OMS Response Form (ORF)'!G2883),COUNTIF('OMS Drop Downs'!$B$2:$B$4,'OMS Response Form (ORF)'!H2883),COUNTIF('OMS Drop Downs'!$A$2:$A$5,'OMS Response Form (ORF)'!I2883),COUNTIF('OMS Drop Downs'!$E$2:$E$7,'OMS Response Form (ORF)'!J2883),COUNTIF('OMS Drop Downs'!$B$2:$B$4,'OMS Response Form (ORF)'!K2883),COUNTIF('OMS Drop Downs'!$B$2:$B$4,'OMS Response Form (ORF)'!L2883),COUNTIF('OMS Drop Downs'!$B$2:$B$4,'OMS Response Form (ORF)'!M2883),COUNTIF('OMS Drop Downs'!$B$2:$B$4,'OMS Response Form (ORF)'!N2883), COUNTIF('OMS Drop Downs'!$B$2:$B$4,'OMS Response Form (ORF)'!O2883),COUNTIF('OMS Drop Downs'!$B$2:$B$4,'OMS Response Form (ORF)'!P2883),COUNTIF('OMS Drop Downs'!$B$2:$B$4,'OMS Response Form (ORF)'!Q2883)),"Complete","Incomplete"))</f>
        <v/>
      </c>
      <c r="S2883" s="25" t="str">
        <f>IF(R2883="Complete",IF(AND(NOT(ISNA(VLOOKUP(CONCATENATE(E2883,F2883,G2883,H2883,I2883,J2883),'OMS Drop Downs'!G:G,1,FALSE))),IF(AND(F2883&lt;&gt;"C3",J2883&lt;&gt;"O5"),IF(SUM(COUNTIF(K2883:Q2883,"Y"),COUNTIF(K2883:Q2883,"N"))=0,"V","I"),IF(COUNTIF(K2883:Q2883,"Y"),"V","I"))="V"),"Valid","Invalid")," ")</f>
        <v xml:space="preserve"> </v>
      </c>
      <c r="T2883"/>
    </row>
    <row r="2884" spans="1:20" x14ac:dyDescent="0.25">
      <c r="A2884" s="113"/>
      <c r="B2884" s="114"/>
      <c r="C2884" s="115"/>
      <c r="D2884" s="117"/>
      <c r="E2884" s="55"/>
      <c r="F2884" s="31"/>
      <c r="G2884" s="31"/>
      <c r="H2884" s="31"/>
      <c r="I2884" s="31"/>
      <c r="J2884" s="31"/>
      <c r="K2884" s="31"/>
      <c r="L2884" s="31"/>
      <c r="M2884" s="31"/>
      <c r="N2884" s="31"/>
      <c r="O2884" s="31"/>
      <c r="P2884" s="31"/>
      <c r="Q2884" s="31"/>
      <c r="R2884" s="24" t="str">
        <f>IF(COUNTA(A2884:Q2884)=0,"",IF(AND(COUNTA(A2884)&gt;0, COUNTA(B2884)&gt;0, COUNTA(C2884)&gt;0, COUNTA(D2884)&gt;0, COUNTIF('OMS Drop Downs'!$C$2:$C$3,'OMS Response Form (ORF)'!E2884),COUNTIF('OMS Drop Downs'!$D$2:$D$5,'OMS Response Form (ORF)'!F2884),COUNTIF('OMS Drop Downs'!$A$2:$A$5,'OMS Response Form (ORF)'!G2884),COUNTIF('OMS Drop Downs'!$B$2:$B$4,'OMS Response Form (ORF)'!H2884),COUNTIF('OMS Drop Downs'!$A$2:$A$5,'OMS Response Form (ORF)'!I2884),COUNTIF('OMS Drop Downs'!$E$2:$E$7,'OMS Response Form (ORF)'!J2884),COUNTIF('OMS Drop Downs'!$B$2:$B$4,'OMS Response Form (ORF)'!K2884),COUNTIF('OMS Drop Downs'!$B$2:$B$4,'OMS Response Form (ORF)'!L2884),COUNTIF('OMS Drop Downs'!$B$2:$B$4,'OMS Response Form (ORF)'!M2884),COUNTIF('OMS Drop Downs'!$B$2:$B$4,'OMS Response Form (ORF)'!N2884), COUNTIF('OMS Drop Downs'!$B$2:$B$4,'OMS Response Form (ORF)'!O2884),COUNTIF('OMS Drop Downs'!$B$2:$B$4,'OMS Response Form (ORF)'!P2884),COUNTIF('OMS Drop Downs'!$B$2:$B$4,'OMS Response Form (ORF)'!Q2884)),"Complete","Incomplete"))</f>
        <v/>
      </c>
      <c r="S2884" s="25" t="str">
        <f>IF(R2884="Complete",IF(AND(NOT(ISNA(VLOOKUP(CONCATENATE(E2884,F2884,G2884,H2884,I2884,J2884),'OMS Drop Downs'!G:G,1,FALSE))),IF(AND(F2884&lt;&gt;"C3",J2884&lt;&gt;"O5"),IF(SUM(COUNTIF(K2884:Q2884,"Y"),COUNTIF(K2884:Q2884,"N"))=0,"V","I"),IF(COUNTIF(K2884:Q2884,"Y"),"V","I"))="V"),"Valid","Invalid")," ")</f>
        <v xml:space="preserve"> </v>
      </c>
      <c r="T2884"/>
    </row>
    <row r="2885" spans="1:20" x14ac:dyDescent="0.25">
      <c r="A2885" s="113"/>
      <c r="B2885" s="114"/>
      <c r="C2885" s="115"/>
      <c r="D2885" s="117"/>
      <c r="E2885" s="55"/>
      <c r="F2885" s="31"/>
      <c r="G2885" s="31"/>
      <c r="H2885" s="31"/>
      <c r="I2885" s="31"/>
      <c r="J2885" s="31"/>
      <c r="K2885" s="31"/>
      <c r="L2885" s="31"/>
      <c r="M2885" s="31"/>
      <c r="N2885" s="31"/>
      <c r="O2885" s="31"/>
      <c r="P2885" s="31"/>
      <c r="Q2885" s="31"/>
      <c r="R2885" s="24" t="str">
        <f>IF(COUNTA(A2885:Q2885)=0,"",IF(AND(COUNTA(A2885)&gt;0, COUNTA(B2885)&gt;0, COUNTA(C2885)&gt;0, COUNTA(D2885)&gt;0, COUNTIF('OMS Drop Downs'!$C$2:$C$3,'OMS Response Form (ORF)'!E2885),COUNTIF('OMS Drop Downs'!$D$2:$D$5,'OMS Response Form (ORF)'!F2885),COUNTIF('OMS Drop Downs'!$A$2:$A$5,'OMS Response Form (ORF)'!G2885),COUNTIF('OMS Drop Downs'!$B$2:$B$4,'OMS Response Form (ORF)'!H2885),COUNTIF('OMS Drop Downs'!$A$2:$A$5,'OMS Response Form (ORF)'!I2885),COUNTIF('OMS Drop Downs'!$E$2:$E$7,'OMS Response Form (ORF)'!J2885),COUNTIF('OMS Drop Downs'!$B$2:$B$4,'OMS Response Form (ORF)'!K2885),COUNTIF('OMS Drop Downs'!$B$2:$B$4,'OMS Response Form (ORF)'!L2885),COUNTIF('OMS Drop Downs'!$B$2:$B$4,'OMS Response Form (ORF)'!M2885),COUNTIF('OMS Drop Downs'!$B$2:$B$4,'OMS Response Form (ORF)'!N2885), COUNTIF('OMS Drop Downs'!$B$2:$B$4,'OMS Response Form (ORF)'!O2885),COUNTIF('OMS Drop Downs'!$B$2:$B$4,'OMS Response Form (ORF)'!P2885),COUNTIF('OMS Drop Downs'!$B$2:$B$4,'OMS Response Form (ORF)'!Q2885)),"Complete","Incomplete"))</f>
        <v/>
      </c>
      <c r="S2885" s="25" t="str">
        <f>IF(R2885="Complete",IF(AND(NOT(ISNA(VLOOKUP(CONCATENATE(E2885,F2885,G2885,H2885,I2885,J2885),'OMS Drop Downs'!G:G,1,FALSE))),IF(AND(F2885&lt;&gt;"C3",J2885&lt;&gt;"O5"),IF(SUM(COUNTIF(K2885:Q2885,"Y"),COUNTIF(K2885:Q2885,"N"))=0,"V","I"),IF(COUNTIF(K2885:Q2885,"Y"),"V","I"))="V"),"Valid","Invalid")," ")</f>
        <v xml:space="preserve"> </v>
      </c>
      <c r="T2885"/>
    </row>
    <row r="2886" spans="1:20" x14ac:dyDescent="0.25">
      <c r="A2886" s="113"/>
      <c r="B2886" s="114"/>
      <c r="C2886" s="115"/>
      <c r="D2886" s="117"/>
      <c r="E2886" s="55"/>
      <c r="F2886" s="31"/>
      <c r="G2886" s="31"/>
      <c r="H2886" s="31"/>
      <c r="I2886" s="31"/>
      <c r="J2886" s="31"/>
      <c r="K2886" s="31"/>
      <c r="L2886" s="31"/>
      <c r="M2886" s="31"/>
      <c r="N2886" s="31"/>
      <c r="O2886" s="31"/>
      <c r="P2886" s="31"/>
      <c r="Q2886" s="31"/>
      <c r="R2886" s="24" t="str">
        <f>IF(COUNTA(A2886:Q2886)=0,"",IF(AND(COUNTA(A2886)&gt;0, COUNTA(B2886)&gt;0, COUNTA(C2886)&gt;0, COUNTA(D2886)&gt;0, COUNTIF('OMS Drop Downs'!$C$2:$C$3,'OMS Response Form (ORF)'!E2886),COUNTIF('OMS Drop Downs'!$D$2:$D$5,'OMS Response Form (ORF)'!F2886),COUNTIF('OMS Drop Downs'!$A$2:$A$5,'OMS Response Form (ORF)'!G2886),COUNTIF('OMS Drop Downs'!$B$2:$B$4,'OMS Response Form (ORF)'!H2886),COUNTIF('OMS Drop Downs'!$A$2:$A$5,'OMS Response Form (ORF)'!I2886),COUNTIF('OMS Drop Downs'!$E$2:$E$7,'OMS Response Form (ORF)'!J2886),COUNTIF('OMS Drop Downs'!$B$2:$B$4,'OMS Response Form (ORF)'!K2886),COUNTIF('OMS Drop Downs'!$B$2:$B$4,'OMS Response Form (ORF)'!L2886),COUNTIF('OMS Drop Downs'!$B$2:$B$4,'OMS Response Form (ORF)'!M2886),COUNTIF('OMS Drop Downs'!$B$2:$B$4,'OMS Response Form (ORF)'!N2886), COUNTIF('OMS Drop Downs'!$B$2:$B$4,'OMS Response Form (ORF)'!O2886),COUNTIF('OMS Drop Downs'!$B$2:$B$4,'OMS Response Form (ORF)'!P2886),COUNTIF('OMS Drop Downs'!$B$2:$B$4,'OMS Response Form (ORF)'!Q2886)),"Complete","Incomplete"))</f>
        <v/>
      </c>
      <c r="S2886" s="25" t="str">
        <f>IF(R2886="Complete",IF(AND(NOT(ISNA(VLOOKUP(CONCATENATE(E2886,F2886,G2886,H2886,I2886,J2886),'OMS Drop Downs'!G:G,1,FALSE))),IF(AND(F2886&lt;&gt;"C3",J2886&lt;&gt;"O5"),IF(SUM(COUNTIF(K2886:Q2886,"Y"),COUNTIF(K2886:Q2886,"N"))=0,"V","I"),IF(COUNTIF(K2886:Q2886,"Y"),"V","I"))="V"),"Valid","Invalid")," ")</f>
        <v xml:space="preserve"> </v>
      </c>
      <c r="T2886"/>
    </row>
    <row r="2887" spans="1:20" x14ac:dyDescent="0.25">
      <c r="A2887" s="113"/>
      <c r="B2887" s="114"/>
      <c r="C2887" s="115"/>
      <c r="D2887" s="117"/>
      <c r="E2887" s="55"/>
      <c r="F2887" s="31"/>
      <c r="G2887" s="31"/>
      <c r="H2887" s="31"/>
      <c r="I2887" s="31"/>
      <c r="J2887" s="31"/>
      <c r="K2887" s="31"/>
      <c r="L2887" s="31"/>
      <c r="M2887" s="31"/>
      <c r="N2887" s="31"/>
      <c r="O2887" s="31"/>
      <c r="P2887" s="31"/>
      <c r="Q2887" s="31"/>
      <c r="R2887" s="24" t="str">
        <f>IF(COUNTA(A2887:Q2887)=0,"",IF(AND(COUNTA(A2887)&gt;0, COUNTA(B2887)&gt;0, COUNTA(C2887)&gt;0, COUNTA(D2887)&gt;0, COUNTIF('OMS Drop Downs'!$C$2:$C$3,'OMS Response Form (ORF)'!E2887),COUNTIF('OMS Drop Downs'!$D$2:$D$5,'OMS Response Form (ORF)'!F2887),COUNTIF('OMS Drop Downs'!$A$2:$A$5,'OMS Response Form (ORF)'!G2887),COUNTIF('OMS Drop Downs'!$B$2:$B$4,'OMS Response Form (ORF)'!H2887),COUNTIF('OMS Drop Downs'!$A$2:$A$5,'OMS Response Form (ORF)'!I2887),COUNTIF('OMS Drop Downs'!$E$2:$E$7,'OMS Response Form (ORF)'!J2887),COUNTIF('OMS Drop Downs'!$B$2:$B$4,'OMS Response Form (ORF)'!K2887),COUNTIF('OMS Drop Downs'!$B$2:$B$4,'OMS Response Form (ORF)'!L2887),COUNTIF('OMS Drop Downs'!$B$2:$B$4,'OMS Response Form (ORF)'!M2887),COUNTIF('OMS Drop Downs'!$B$2:$B$4,'OMS Response Form (ORF)'!N2887), COUNTIF('OMS Drop Downs'!$B$2:$B$4,'OMS Response Form (ORF)'!O2887),COUNTIF('OMS Drop Downs'!$B$2:$B$4,'OMS Response Form (ORF)'!P2887),COUNTIF('OMS Drop Downs'!$B$2:$B$4,'OMS Response Form (ORF)'!Q2887)),"Complete","Incomplete"))</f>
        <v/>
      </c>
      <c r="S2887" s="25" t="str">
        <f>IF(R2887="Complete",IF(AND(NOT(ISNA(VLOOKUP(CONCATENATE(E2887,F2887,G2887,H2887,I2887,J2887),'OMS Drop Downs'!G:G,1,FALSE))),IF(AND(F2887&lt;&gt;"C3",J2887&lt;&gt;"O5"),IF(SUM(COUNTIF(K2887:Q2887,"Y"),COUNTIF(K2887:Q2887,"N"))=0,"V","I"),IF(COUNTIF(K2887:Q2887,"Y"),"V","I"))="V"),"Valid","Invalid")," ")</f>
        <v xml:space="preserve"> </v>
      </c>
      <c r="T2887"/>
    </row>
    <row r="2888" spans="1:20" x14ac:dyDescent="0.25">
      <c r="A2888" s="113"/>
      <c r="B2888" s="114"/>
      <c r="C2888" s="115"/>
      <c r="D2888" s="117"/>
      <c r="E2888" s="55"/>
      <c r="F2888" s="31"/>
      <c r="G2888" s="31"/>
      <c r="H2888" s="31"/>
      <c r="I2888" s="31"/>
      <c r="J2888" s="31"/>
      <c r="K2888" s="31"/>
      <c r="L2888" s="31"/>
      <c r="M2888" s="31"/>
      <c r="N2888" s="31"/>
      <c r="O2888" s="31"/>
      <c r="P2888" s="31"/>
      <c r="Q2888" s="31"/>
      <c r="R2888" s="24" t="str">
        <f>IF(COUNTA(A2888:Q2888)=0,"",IF(AND(COUNTA(A2888)&gt;0, COUNTA(B2888)&gt;0, COUNTA(C2888)&gt;0, COUNTA(D2888)&gt;0, COUNTIF('OMS Drop Downs'!$C$2:$C$3,'OMS Response Form (ORF)'!E2888),COUNTIF('OMS Drop Downs'!$D$2:$D$5,'OMS Response Form (ORF)'!F2888),COUNTIF('OMS Drop Downs'!$A$2:$A$5,'OMS Response Form (ORF)'!G2888),COUNTIF('OMS Drop Downs'!$B$2:$B$4,'OMS Response Form (ORF)'!H2888),COUNTIF('OMS Drop Downs'!$A$2:$A$5,'OMS Response Form (ORF)'!I2888),COUNTIF('OMS Drop Downs'!$E$2:$E$7,'OMS Response Form (ORF)'!J2888),COUNTIF('OMS Drop Downs'!$B$2:$B$4,'OMS Response Form (ORF)'!K2888),COUNTIF('OMS Drop Downs'!$B$2:$B$4,'OMS Response Form (ORF)'!L2888),COUNTIF('OMS Drop Downs'!$B$2:$B$4,'OMS Response Form (ORF)'!M2888),COUNTIF('OMS Drop Downs'!$B$2:$B$4,'OMS Response Form (ORF)'!N2888), COUNTIF('OMS Drop Downs'!$B$2:$B$4,'OMS Response Form (ORF)'!O2888),COUNTIF('OMS Drop Downs'!$B$2:$B$4,'OMS Response Form (ORF)'!P2888),COUNTIF('OMS Drop Downs'!$B$2:$B$4,'OMS Response Form (ORF)'!Q2888)),"Complete","Incomplete"))</f>
        <v/>
      </c>
      <c r="S2888" s="25" t="str">
        <f>IF(R2888="Complete",IF(AND(NOT(ISNA(VLOOKUP(CONCATENATE(E2888,F2888,G2888,H2888,I2888,J2888),'OMS Drop Downs'!G:G,1,FALSE))),IF(AND(F2888&lt;&gt;"C3",J2888&lt;&gt;"O5"),IF(SUM(COUNTIF(K2888:Q2888,"Y"),COUNTIF(K2888:Q2888,"N"))=0,"V","I"),IF(COUNTIF(K2888:Q2888,"Y"),"V","I"))="V"),"Valid","Invalid")," ")</f>
        <v xml:space="preserve"> </v>
      </c>
      <c r="T2888"/>
    </row>
    <row r="2889" spans="1:20" x14ac:dyDescent="0.25">
      <c r="A2889" s="113"/>
      <c r="B2889" s="114"/>
      <c r="C2889" s="115"/>
      <c r="D2889" s="117"/>
      <c r="E2889" s="55"/>
      <c r="F2889" s="31"/>
      <c r="G2889" s="31"/>
      <c r="H2889" s="31"/>
      <c r="I2889" s="31"/>
      <c r="J2889" s="31"/>
      <c r="K2889" s="31"/>
      <c r="L2889" s="31"/>
      <c r="M2889" s="31"/>
      <c r="N2889" s="31"/>
      <c r="O2889" s="31"/>
      <c r="P2889" s="31"/>
      <c r="Q2889" s="31"/>
      <c r="R2889" s="24" t="str">
        <f>IF(COUNTA(A2889:Q2889)=0,"",IF(AND(COUNTA(A2889)&gt;0, COUNTA(B2889)&gt;0, COUNTA(C2889)&gt;0, COUNTA(D2889)&gt;0, COUNTIF('OMS Drop Downs'!$C$2:$C$3,'OMS Response Form (ORF)'!E2889),COUNTIF('OMS Drop Downs'!$D$2:$D$5,'OMS Response Form (ORF)'!F2889),COUNTIF('OMS Drop Downs'!$A$2:$A$5,'OMS Response Form (ORF)'!G2889),COUNTIF('OMS Drop Downs'!$B$2:$B$4,'OMS Response Form (ORF)'!H2889),COUNTIF('OMS Drop Downs'!$A$2:$A$5,'OMS Response Form (ORF)'!I2889),COUNTIF('OMS Drop Downs'!$E$2:$E$7,'OMS Response Form (ORF)'!J2889),COUNTIF('OMS Drop Downs'!$B$2:$B$4,'OMS Response Form (ORF)'!K2889),COUNTIF('OMS Drop Downs'!$B$2:$B$4,'OMS Response Form (ORF)'!L2889),COUNTIF('OMS Drop Downs'!$B$2:$B$4,'OMS Response Form (ORF)'!M2889),COUNTIF('OMS Drop Downs'!$B$2:$B$4,'OMS Response Form (ORF)'!N2889), COUNTIF('OMS Drop Downs'!$B$2:$B$4,'OMS Response Form (ORF)'!O2889),COUNTIF('OMS Drop Downs'!$B$2:$B$4,'OMS Response Form (ORF)'!P2889),COUNTIF('OMS Drop Downs'!$B$2:$B$4,'OMS Response Form (ORF)'!Q2889)),"Complete","Incomplete"))</f>
        <v/>
      </c>
      <c r="S2889" s="25" t="str">
        <f>IF(R2889="Complete",IF(AND(NOT(ISNA(VLOOKUP(CONCATENATE(E2889,F2889,G2889,H2889,I2889,J2889),'OMS Drop Downs'!G:G,1,FALSE))),IF(AND(F2889&lt;&gt;"C3",J2889&lt;&gt;"O5"),IF(SUM(COUNTIF(K2889:Q2889,"Y"),COUNTIF(K2889:Q2889,"N"))=0,"V","I"),IF(COUNTIF(K2889:Q2889,"Y"),"V","I"))="V"),"Valid","Invalid")," ")</f>
        <v xml:space="preserve"> </v>
      </c>
      <c r="T2889"/>
    </row>
    <row r="2890" spans="1:20" x14ac:dyDescent="0.25">
      <c r="A2890" s="113"/>
      <c r="B2890" s="114"/>
      <c r="C2890" s="115"/>
      <c r="D2890" s="117"/>
      <c r="E2890" s="55"/>
      <c r="F2890" s="31"/>
      <c r="G2890" s="31"/>
      <c r="H2890" s="31"/>
      <c r="I2890" s="31"/>
      <c r="J2890" s="31"/>
      <c r="K2890" s="31"/>
      <c r="L2890" s="31"/>
      <c r="M2890" s="31"/>
      <c r="N2890" s="31"/>
      <c r="O2890" s="31"/>
      <c r="P2890" s="31"/>
      <c r="Q2890" s="31"/>
      <c r="R2890" s="24" t="str">
        <f>IF(COUNTA(A2890:Q2890)=0,"",IF(AND(COUNTA(A2890)&gt;0, COUNTA(B2890)&gt;0, COUNTA(C2890)&gt;0, COUNTA(D2890)&gt;0, COUNTIF('OMS Drop Downs'!$C$2:$C$3,'OMS Response Form (ORF)'!E2890),COUNTIF('OMS Drop Downs'!$D$2:$D$5,'OMS Response Form (ORF)'!F2890),COUNTIF('OMS Drop Downs'!$A$2:$A$5,'OMS Response Form (ORF)'!G2890),COUNTIF('OMS Drop Downs'!$B$2:$B$4,'OMS Response Form (ORF)'!H2890),COUNTIF('OMS Drop Downs'!$A$2:$A$5,'OMS Response Form (ORF)'!I2890),COUNTIF('OMS Drop Downs'!$E$2:$E$7,'OMS Response Form (ORF)'!J2890),COUNTIF('OMS Drop Downs'!$B$2:$B$4,'OMS Response Form (ORF)'!K2890),COUNTIF('OMS Drop Downs'!$B$2:$B$4,'OMS Response Form (ORF)'!L2890),COUNTIF('OMS Drop Downs'!$B$2:$B$4,'OMS Response Form (ORF)'!M2890),COUNTIF('OMS Drop Downs'!$B$2:$B$4,'OMS Response Form (ORF)'!N2890), COUNTIF('OMS Drop Downs'!$B$2:$B$4,'OMS Response Form (ORF)'!O2890),COUNTIF('OMS Drop Downs'!$B$2:$B$4,'OMS Response Form (ORF)'!P2890),COUNTIF('OMS Drop Downs'!$B$2:$B$4,'OMS Response Form (ORF)'!Q2890)),"Complete","Incomplete"))</f>
        <v/>
      </c>
      <c r="S2890" s="25" t="str">
        <f>IF(R2890="Complete",IF(AND(NOT(ISNA(VLOOKUP(CONCATENATE(E2890,F2890,G2890,H2890,I2890,J2890),'OMS Drop Downs'!G:G,1,FALSE))),IF(AND(F2890&lt;&gt;"C3",J2890&lt;&gt;"O5"),IF(SUM(COUNTIF(K2890:Q2890,"Y"),COUNTIF(K2890:Q2890,"N"))=0,"V","I"),IF(COUNTIF(K2890:Q2890,"Y"),"V","I"))="V"),"Valid","Invalid")," ")</f>
        <v xml:space="preserve"> </v>
      </c>
      <c r="T2890"/>
    </row>
    <row r="2891" spans="1:20" x14ac:dyDescent="0.25">
      <c r="A2891" s="113"/>
      <c r="B2891" s="114"/>
      <c r="C2891" s="115"/>
      <c r="D2891" s="117"/>
      <c r="E2891" s="55"/>
      <c r="F2891" s="31"/>
      <c r="G2891" s="31"/>
      <c r="H2891" s="31"/>
      <c r="I2891" s="31"/>
      <c r="J2891" s="31"/>
      <c r="K2891" s="31"/>
      <c r="L2891" s="31"/>
      <c r="M2891" s="31"/>
      <c r="N2891" s="31"/>
      <c r="O2891" s="31"/>
      <c r="P2891" s="31"/>
      <c r="Q2891" s="31"/>
      <c r="R2891" s="24" t="str">
        <f>IF(COUNTA(A2891:Q2891)=0,"",IF(AND(COUNTA(A2891)&gt;0, COUNTA(B2891)&gt;0, COUNTA(C2891)&gt;0, COUNTA(D2891)&gt;0, COUNTIF('OMS Drop Downs'!$C$2:$C$3,'OMS Response Form (ORF)'!E2891),COUNTIF('OMS Drop Downs'!$D$2:$D$5,'OMS Response Form (ORF)'!F2891),COUNTIF('OMS Drop Downs'!$A$2:$A$5,'OMS Response Form (ORF)'!G2891),COUNTIF('OMS Drop Downs'!$B$2:$B$4,'OMS Response Form (ORF)'!H2891),COUNTIF('OMS Drop Downs'!$A$2:$A$5,'OMS Response Form (ORF)'!I2891),COUNTIF('OMS Drop Downs'!$E$2:$E$7,'OMS Response Form (ORF)'!J2891),COUNTIF('OMS Drop Downs'!$B$2:$B$4,'OMS Response Form (ORF)'!K2891),COUNTIF('OMS Drop Downs'!$B$2:$B$4,'OMS Response Form (ORF)'!L2891),COUNTIF('OMS Drop Downs'!$B$2:$B$4,'OMS Response Form (ORF)'!M2891),COUNTIF('OMS Drop Downs'!$B$2:$B$4,'OMS Response Form (ORF)'!N2891), COUNTIF('OMS Drop Downs'!$B$2:$B$4,'OMS Response Form (ORF)'!O2891),COUNTIF('OMS Drop Downs'!$B$2:$B$4,'OMS Response Form (ORF)'!P2891),COUNTIF('OMS Drop Downs'!$B$2:$B$4,'OMS Response Form (ORF)'!Q2891)),"Complete","Incomplete"))</f>
        <v/>
      </c>
      <c r="S2891" s="25" t="str">
        <f>IF(R2891="Complete",IF(AND(NOT(ISNA(VLOOKUP(CONCATENATE(E2891,F2891,G2891,H2891,I2891,J2891),'OMS Drop Downs'!G:G,1,FALSE))),IF(AND(F2891&lt;&gt;"C3",J2891&lt;&gt;"O5"),IF(SUM(COUNTIF(K2891:Q2891,"Y"),COUNTIF(K2891:Q2891,"N"))=0,"V","I"),IF(COUNTIF(K2891:Q2891,"Y"),"V","I"))="V"),"Valid","Invalid")," ")</f>
        <v xml:space="preserve"> </v>
      </c>
      <c r="T2891"/>
    </row>
    <row r="2892" spans="1:20" x14ac:dyDescent="0.25">
      <c r="A2892" s="113"/>
      <c r="B2892" s="114"/>
      <c r="C2892" s="115"/>
      <c r="D2892" s="117"/>
      <c r="E2892" s="55"/>
      <c r="F2892" s="31"/>
      <c r="G2892" s="31"/>
      <c r="H2892" s="31"/>
      <c r="I2892" s="31"/>
      <c r="J2892" s="31"/>
      <c r="K2892" s="31"/>
      <c r="L2892" s="31"/>
      <c r="M2892" s="31"/>
      <c r="N2892" s="31"/>
      <c r="O2892" s="31"/>
      <c r="P2892" s="31"/>
      <c r="Q2892" s="31"/>
      <c r="R2892" s="24" t="str">
        <f>IF(COUNTA(A2892:Q2892)=0,"",IF(AND(COUNTA(A2892)&gt;0, COUNTA(B2892)&gt;0, COUNTA(C2892)&gt;0, COUNTA(D2892)&gt;0, COUNTIF('OMS Drop Downs'!$C$2:$C$3,'OMS Response Form (ORF)'!E2892),COUNTIF('OMS Drop Downs'!$D$2:$D$5,'OMS Response Form (ORF)'!F2892),COUNTIF('OMS Drop Downs'!$A$2:$A$5,'OMS Response Form (ORF)'!G2892),COUNTIF('OMS Drop Downs'!$B$2:$B$4,'OMS Response Form (ORF)'!H2892),COUNTIF('OMS Drop Downs'!$A$2:$A$5,'OMS Response Form (ORF)'!I2892),COUNTIF('OMS Drop Downs'!$E$2:$E$7,'OMS Response Form (ORF)'!J2892),COUNTIF('OMS Drop Downs'!$B$2:$B$4,'OMS Response Form (ORF)'!K2892),COUNTIF('OMS Drop Downs'!$B$2:$B$4,'OMS Response Form (ORF)'!L2892),COUNTIF('OMS Drop Downs'!$B$2:$B$4,'OMS Response Form (ORF)'!M2892),COUNTIF('OMS Drop Downs'!$B$2:$B$4,'OMS Response Form (ORF)'!N2892), COUNTIF('OMS Drop Downs'!$B$2:$B$4,'OMS Response Form (ORF)'!O2892),COUNTIF('OMS Drop Downs'!$B$2:$B$4,'OMS Response Form (ORF)'!P2892),COUNTIF('OMS Drop Downs'!$B$2:$B$4,'OMS Response Form (ORF)'!Q2892)),"Complete","Incomplete"))</f>
        <v/>
      </c>
      <c r="S2892" s="25" t="str">
        <f>IF(R2892="Complete",IF(AND(NOT(ISNA(VLOOKUP(CONCATENATE(E2892,F2892,G2892,H2892,I2892,J2892),'OMS Drop Downs'!G:G,1,FALSE))),IF(AND(F2892&lt;&gt;"C3",J2892&lt;&gt;"O5"),IF(SUM(COUNTIF(K2892:Q2892,"Y"),COUNTIF(K2892:Q2892,"N"))=0,"V","I"),IF(COUNTIF(K2892:Q2892,"Y"),"V","I"))="V"),"Valid","Invalid")," ")</f>
        <v xml:space="preserve"> </v>
      </c>
      <c r="T2892"/>
    </row>
    <row r="2893" spans="1:20" x14ac:dyDescent="0.25">
      <c r="A2893" s="113"/>
      <c r="B2893" s="114"/>
      <c r="C2893" s="115"/>
      <c r="D2893" s="117"/>
      <c r="E2893" s="55"/>
      <c r="F2893" s="31"/>
      <c r="G2893" s="31"/>
      <c r="H2893" s="31"/>
      <c r="I2893" s="31"/>
      <c r="J2893" s="31"/>
      <c r="K2893" s="31"/>
      <c r="L2893" s="31"/>
      <c r="M2893" s="31"/>
      <c r="N2893" s="31"/>
      <c r="O2893" s="31"/>
      <c r="P2893" s="31"/>
      <c r="Q2893" s="31"/>
      <c r="R2893" s="24" t="str">
        <f>IF(COUNTA(A2893:Q2893)=0,"",IF(AND(COUNTA(A2893)&gt;0, COUNTA(B2893)&gt;0, COUNTA(C2893)&gt;0, COUNTA(D2893)&gt;0, COUNTIF('OMS Drop Downs'!$C$2:$C$3,'OMS Response Form (ORF)'!E2893),COUNTIF('OMS Drop Downs'!$D$2:$D$5,'OMS Response Form (ORF)'!F2893),COUNTIF('OMS Drop Downs'!$A$2:$A$5,'OMS Response Form (ORF)'!G2893),COUNTIF('OMS Drop Downs'!$B$2:$B$4,'OMS Response Form (ORF)'!H2893),COUNTIF('OMS Drop Downs'!$A$2:$A$5,'OMS Response Form (ORF)'!I2893),COUNTIF('OMS Drop Downs'!$E$2:$E$7,'OMS Response Form (ORF)'!J2893),COUNTIF('OMS Drop Downs'!$B$2:$B$4,'OMS Response Form (ORF)'!K2893),COUNTIF('OMS Drop Downs'!$B$2:$B$4,'OMS Response Form (ORF)'!L2893),COUNTIF('OMS Drop Downs'!$B$2:$B$4,'OMS Response Form (ORF)'!M2893),COUNTIF('OMS Drop Downs'!$B$2:$B$4,'OMS Response Form (ORF)'!N2893), COUNTIF('OMS Drop Downs'!$B$2:$B$4,'OMS Response Form (ORF)'!O2893),COUNTIF('OMS Drop Downs'!$B$2:$B$4,'OMS Response Form (ORF)'!P2893),COUNTIF('OMS Drop Downs'!$B$2:$B$4,'OMS Response Form (ORF)'!Q2893)),"Complete","Incomplete"))</f>
        <v/>
      </c>
      <c r="S2893" s="25" t="str">
        <f>IF(R2893="Complete",IF(AND(NOT(ISNA(VLOOKUP(CONCATENATE(E2893,F2893,G2893,H2893,I2893,J2893),'OMS Drop Downs'!G:G,1,FALSE))),IF(AND(F2893&lt;&gt;"C3",J2893&lt;&gt;"O5"),IF(SUM(COUNTIF(K2893:Q2893,"Y"),COUNTIF(K2893:Q2893,"N"))=0,"V","I"),IF(COUNTIF(K2893:Q2893,"Y"),"V","I"))="V"),"Valid","Invalid")," ")</f>
        <v xml:space="preserve"> </v>
      </c>
      <c r="T2893"/>
    </row>
    <row r="2894" spans="1:20" x14ac:dyDescent="0.25">
      <c r="A2894" s="113"/>
      <c r="B2894" s="114"/>
      <c r="C2894" s="115"/>
      <c r="D2894" s="117"/>
      <c r="E2894" s="55"/>
      <c r="F2894" s="31"/>
      <c r="G2894" s="31"/>
      <c r="H2894" s="31"/>
      <c r="I2894" s="31"/>
      <c r="J2894" s="31"/>
      <c r="K2894" s="31"/>
      <c r="L2894" s="31"/>
      <c r="M2894" s="31"/>
      <c r="N2894" s="31"/>
      <c r="O2894" s="31"/>
      <c r="P2894" s="31"/>
      <c r="Q2894" s="31"/>
      <c r="R2894" s="24" t="str">
        <f>IF(COUNTA(A2894:Q2894)=0,"",IF(AND(COUNTA(A2894)&gt;0, COUNTA(B2894)&gt;0, COUNTA(C2894)&gt;0, COUNTA(D2894)&gt;0, COUNTIF('OMS Drop Downs'!$C$2:$C$3,'OMS Response Form (ORF)'!E2894),COUNTIF('OMS Drop Downs'!$D$2:$D$5,'OMS Response Form (ORF)'!F2894),COUNTIF('OMS Drop Downs'!$A$2:$A$5,'OMS Response Form (ORF)'!G2894),COUNTIF('OMS Drop Downs'!$B$2:$B$4,'OMS Response Form (ORF)'!H2894),COUNTIF('OMS Drop Downs'!$A$2:$A$5,'OMS Response Form (ORF)'!I2894),COUNTIF('OMS Drop Downs'!$E$2:$E$7,'OMS Response Form (ORF)'!J2894),COUNTIF('OMS Drop Downs'!$B$2:$B$4,'OMS Response Form (ORF)'!K2894),COUNTIF('OMS Drop Downs'!$B$2:$B$4,'OMS Response Form (ORF)'!L2894),COUNTIF('OMS Drop Downs'!$B$2:$B$4,'OMS Response Form (ORF)'!M2894),COUNTIF('OMS Drop Downs'!$B$2:$B$4,'OMS Response Form (ORF)'!N2894), COUNTIF('OMS Drop Downs'!$B$2:$B$4,'OMS Response Form (ORF)'!O2894),COUNTIF('OMS Drop Downs'!$B$2:$B$4,'OMS Response Form (ORF)'!P2894),COUNTIF('OMS Drop Downs'!$B$2:$B$4,'OMS Response Form (ORF)'!Q2894)),"Complete","Incomplete"))</f>
        <v/>
      </c>
      <c r="S2894" s="25" t="str">
        <f>IF(R2894="Complete",IF(AND(NOT(ISNA(VLOOKUP(CONCATENATE(E2894,F2894,G2894,H2894,I2894,J2894),'OMS Drop Downs'!G:G,1,FALSE))),IF(AND(F2894&lt;&gt;"C3",J2894&lt;&gt;"O5"),IF(SUM(COUNTIF(K2894:Q2894,"Y"),COUNTIF(K2894:Q2894,"N"))=0,"V","I"),IF(COUNTIF(K2894:Q2894,"Y"),"V","I"))="V"),"Valid","Invalid")," ")</f>
        <v xml:space="preserve"> </v>
      </c>
      <c r="T2894"/>
    </row>
    <row r="2895" spans="1:20" x14ac:dyDescent="0.25">
      <c r="A2895" s="113"/>
      <c r="B2895" s="114"/>
      <c r="C2895" s="115"/>
      <c r="D2895" s="117"/>
      <c r="E2895" s="55"/>
      <c r="F2895" s="31"/>
      <c r="G2895" s="31"/>
      <c r="H2895" s="31"/>
      <c r="I2895" s="31"/>
      <c r="J2895" s="31"/>
      <c r="K2895" s="31"/>
      <c r="L2895" s="31"/>
      <c r="M2895" s="31"/>
      <c r="N2895" s="31"/>
      <c r="O2895" s="31"/>
      <c r="P2895" s="31"/>
      <c r="Q2895" s="31"/>
      <c r="R2895" s="24" t="str">
        <f>IF(COUNTA(A2895:Q2895)=0,"",IF(AND(COUNTA(A2895)&gt;0, COUNTA(B2895)&gt;0, COUNTA(C2895)&gt;0, COUNTA(D2895)&gt;0, COUNTIF('OMS Drop Downs'!$C$2:$C$3,'OMS Response Form (ORF)'!E2895),COUNTIF('OMS Drop Downs'!$D$2:$D$5,'OMS Response Form (ORF)'!F2895),COUNTIF('OMS Drop Downs'!$A$2:$A$5,'OMS Response Form (ORF)'!G2895),COUNTIF('OMS Drop Downs'!$B$2:$B$4,'OMS Response Form (ORF)'!H2895),COUNTIF('OMS Drop Downs'!$A$2:$A$5,'OMS Response Form (ORF)'!I2895),COUNTIF('OMS Drop Downs'!$E$2:$E$7,'OMS Response Form (ORF)'!J2895),COUNTIF('OMS Drop Downs'!$B$2:$B$4,'OMS Response Form (ORF)'!K2895),COUNTIF('OMS Drop Downs'!$B$2:$B$4,'OMS Response Form (ORF)'!L2895),COUNTIF('OMS Drop Downs'!$B$2:$B$4,'OMS Response Form (ORF)'!M2895),COUNTIF('OMS Drop Downs'!$B$2:$B$4,'OMS Response Form (ORF)'!N2895), COUNTIF('OMS Drop Downs'!$B$2:$B$4,'OMS Response Form (ORF)'!O2895),COUNTIF('OMS Drop Downs'!$B$2:$B$4,'OMS Response Form (ORF)'!P2895),COUNTIF('OMS Drop Downs'!$B$2:$B$4,'OMS Response Form (ORF)'!Q2895)),"Complete","Incomplete"))</f>
        <v/>
      </c>
      <c r="S2895" s="25" t="str">
        <f>IF(R2895="Complete",IF(AND(NOT(ISNA(VLOOKUP(CONCATENATE(E2895,F2895,G2895,H2895,I2895,J2895),'OMS Drop Downs'!G:G,1,FALSE))),IF(AND(F2895&lt;&gt;"C3",J2895&lt;&gt;"O5"),IF(SUM(COUNTIF(K2895:Q2895,"Y"),COUNTIF(K2895:Q2895,"N"))=0,"V","I"),IF(COUNTIF(K2895:Q2895,"Y"),"V","I"))="V"),"Valid","Invalid")," ")</f>
        <v xml:space="preserve"> </v>
      </c>
      <c r="T2895"/>
    </row>
    <row r="2896" spans="1:20" x14ac:dyDescent="0.25">
      <c r="A2896" s="113"/>
      <c r="B2896" s="114"/>
      <c r="C2896" s="115"/>
      <c r="D2896" s="117"/>
      <c r="E2896" s="55"/>
      <c r="F2896" s="31"/>
      <c r="G2896" s="31"/>
      <c r="H2896" s="31"/>
      <c r="I2896" s="31"/>
      <c r="J2896" s="31"/>
      <c r="K2896" s="31"/>
      <c r="L2896" s="31"/>
      <c r="M2896" s="31"/>
      <c r="N2896" s="31"/>
      <c r="O2896" s="31"/>
      <c r="P2896" s="31"/>
      <c r="Q2896" s="31"/>
      <c r="R2896" s="24" t="str">
        <f>IF(COUNTA(A2896:Q2896)=0,"",IF(AND(COUNTA(A2896)&gt;0, COUNTA(B2896)&gt;0, COUNTA(C2896)&gt;0, COUNTA(D2896)&gt;0, COUNTIF('OMS Drop Downs'!$C$2:$C$3,'OMS Response Form (ORF)'!E2896),COUNTIF('OMS Drop Downs'!$D$2:$D$5,'OMS Response Form (ORF)'!F2896),COUNTIF('OMS Drop Downs'!$A$2:$A$5,'OMS Response Form (ORF)'!G2896),COUNTIF('OMS Drop Downs'!$B$2:$B$4,'OMS Response Form (ORF)'!H2896),COUNTIF('OMS Drop Downs'!$A$2:$A$5,'OMS Response Form (ORF)'!I2896),COUNTIF('OMS Drop Downs'!$E$2:$E$7,'OMS Response Form (ORF)'!J2896),COUNTIF('OMS Drop Downs'!$B$2:$B$4,'OMS Response Form (ORF)'!K2896),COUNTIF('OMS Drop Downs'!$B$2:$B$4,'OMS Response Form (ORF)'!L2896),COUNTIF('OMS Drop Downs'!$B$2:$B$4,'OMS Response Form (ORF)'!M2896),COUNTIF('OMS Drop Downs'!$B$2:$B$4,'OMS Response Form (ORF)'!N2896), COUNTIF('OMS Drop Downs'!$B$2:$B$4,'OMS Response Form (ORF)'!O2896),COUNTIF('OMS Drop Downs'!$B$2:$B$4,'OMS Response Form (ORF)'!P2896),COUNTIF('OMS Drop Downs'!$B$2:$B$4,'OMS Response Form (ORF)'!Q2896)),"Complete","Incomplete"))</f>
        <v/>
      </c>
      <c r="S2896" s="25" t="str">
        <f>IF(R2896="Complete",IF(AND(NOT(ISNA(VLOOKUP(CONCATENATE(E2896,F2896,G2896,H2896,I2896,J2896),'OMS Drop Downs'!G:G,1,FALSE))),IF(AND(F2896&lt;&gt;"C3",J2896&lt;&gt;"O5"),IF(SUM(COUNTIF(K2896:Q2896,"Y"),COUNTIF(K2896:Q2896,"N"))=0,"V","I"),IF(COUNTIF(K2896:Q2896,"Y"),"V","I"))="V"),"Valid","Invalid")," ")</f>
        <v xml:space="preserve"> </v>
      </c>
      <c r="T2896"/>
    </row>
    <row r="2897" spans="1:20" x14ac:dyDescent="0.25">
      <c r="A2897" s="113"/>
      <c r="B2897" s="114"/>
      <c r="C2897" s="115"/>
      <c r="D2897" s="117"/>
      <c r="E2897" s="55"/>
      <c r="F2897" s="31"/>
      <c r="G2897" s="31"/>
      <c r="H2897" s="31"/>
      <c r="I2897" s="31"/>
      <c r="J2897" s="31"/>
      <c r="K2897" s="31"/>
      <c r="L2897" s="31"/>
      <c r="M2897" s="31"/>
      <c r="N2897" s="31"/>
      <c r="O2897" s="31"/>
      <c r="P2897" s="31"/>
      <c r="Q2897" s="31"/>
      <c r="R2897" s="24" t="str">
        <f>IF(COUNTA(A2897:Q2897)=0,"",IF(AND(COUNTA(A2897)&gt;0, COUNTA(B2897)&gt;0, COUNTA(C2897)&gt;0, COUNTA(D2897)&gt;0, COUNTIF('OMS Drop Downs'!$C$2:$C$3,'OMS Response Form (ORF)'!E2897),COUNTIF('OMS Drop Downs'!$D$2:$D$5,'OMS Response Form (ORF)'!F2897),COUNTIF('OMS Drop Downs'!$A$2:$A$5,'OMS Response Form (ORF)'!G2897),COUNTIF('OMS Drop Downs'!$B$2:$B$4,'OMS Response Form (ORF)'!H2897),COUNTIF('OMS Drop Downs'!$A$2:$A$5,'OMS Response Form (ORF)'!I2897),COUNTIF('OMS Drop Downs'!$E$2:$E$7,'OMS Response Form (ORF)'!J2897),COUNTIF('OMS Drop Downs'!$B$2:$B$4,'OMS Response Form (ORF)'!K2897),COUNTIF('OMS Drop Downs'!$B$2:$B$4,'OMS Response Form (ORF)'!L2897),COUNTIF('OMS Drop Downs'!$B$2:$B$4,'OMS Response Form (ORF)'!M2897),COUNTIF('OMS Drop Downs'!$B$2:$B$4,'OMS Response Form (ORF)'!N2897), COUNTIF('OMS Drop Downs'!$B$2:$B$4,'OMS Response Form (ORF)'!O2897),COUNTIF('OMS Drop Downs'!$B$2:$B$4,'OMS Response Form (ORF)'!P2897),COUNTIF('OMS Drop Downs'!$B$2:$B$4,'OMS Response Form (ORF)'!Q2897)),"Complete","Incomplete"))</f>
        <v/>
      </c>
      <c r="S2897" s="25" t="str">
        <f>IF(R2897="Complete",IF(AND(NOT(ISNA(VLOOKUP(CONCATENATE(E2897,F2897,G2897,H2897,I2897,J2897),'OMS Drop Downs'!G:G,1,FALSE))),IF(AND(F2897&lt;&gt;"C3",J2897&lt;&gt;"O5"),IF(SUM(COUNTIF(K2897:Q2897,"Y"),COUNTIF(K2897:Q2897,"N"))=0,"V","I"),IF(COUNTIF(K2897:Q2897,"Y"),"V","I"))="V"),"Valid","Invalid")," ")</f>
        <v xml:space="preserve"> </v>
      </c>
      <c r="T2897"/>
    </row>
    <row r="2898" spans="1:20" x14ac:dyDescent="0.25">
      <c r="A2898" s="113"/>
      <c r="B2898" s="114"/>
      <c r="C2898" s="115"/>
      <c r="D2898" s="117"/>
      <c r="E2898" s="55"/>
      <c r="F2898" s="31"/>
      <c r="G2898" s="31"/>
      <c r="H2898" s="31"/>
      <c r="I2898" s="31"/>
      <c r="J2898" s="31"/>
      <c r="K2898" s="31"/>
      <c r="L2898" s="31"/>
      <c r="M2898" s="31"/>
      <c r="N2898" s="31"/>
      <c r="O2898" s="31"/>
      <c r="P2898" s="31"/>
      <c r="Q2898" s="31"/>
      <c r="R2898" s="24" t="str">
        <f>IF(COUNTA(A2898:Q2898)=0,"",IF(AND(COUNTA(A2898)&gt;0, COUNTA(B2898)&gt;0, COUNTA(C2898)&gt;0, COUNTA(D2898)&gt;0, COUNTIF('OMS Drop Downs'!$C$2:$C$3,'OMS Response Form (ORF)'!E2898),COUNTIF('OMS Drop Downs'!$D$2:$D$5,'OMS Response Form (ORF)'!F2898),COUNTIF('OMS Drop Downs'!$A$2:$A$5,'OMS Response Form (ORF)'!G2898),COUNTIF('OMS Drop Downs'!$B$2:$B$4,'OMS Response Form (ORF)'!H2898),COUNTIF('OMS Drop Downs'!$A$2:$A$5,'OMS Response Form (ORF)'!I2898),COUNTIF('OMS Drop Downs'!$E$2:$E$7,'OMS Response Form (ORF)'!J2898),COUNTIF('OMS Drop Downs'!$B$2:$B$4,'OMS Response Form (ORF)'!K2898),COUNTIF('OMS Drop Downs'!$B$2:$B$4,'OMS Response Form (ORF)'!L2898),COUNTIF('OMS Drop Downs'!$B$2:$B$4,'OMS Response Form (ORF)'!M2898),COUNTIF('OMS Drop Downs'!$B$2:$B$4,'OMS Response Form (ORF)'!N2898), COUNTIF('OMS Drop Downs'!$B$2:$B$4,'OMS Response Form (ORF)'!O2898),COUNTIF('OMS Drop Downs'!$B$2:$B$4,'OMS Response Form (ORF)'!P2898),COUNTIF('OMS Drop Downs'!$B$2:$B$4,'OMS Response Form (ORF)'!Q2898)),"Complete","Incomplete"))</f>
        <v/>
      </c>
      <c r="S2898" s="25" t="str">
        <f>IF(R2898="Complete",IF(AND(NOT(ISNA(VLOOKUP(CONCATENATE(E2898,F2898,G2898,H2898,I2898,J2898),'OMS Drop Downs'!G:G,1,FALSE))),IF(AND(F2898&lt;&gt;"C3",J2898&lt;&gt;"O5"),IF(SUM(COUNTIF(K2898:Q2898,"Y"),COUNTIF(K2898:Q2898,"N"))=0,"V","I"),IF(COUNTIF(K2898:Q2898,"Y"),"V","I"))="V"),"Valid","Invalid")," ")</f>
        <v xml:space="preserve"> </v>
      </c>
      <c r="T2898"/>
    </row>
    <row r="2899" spans="1:20" x14ac:dyDescent="0.25">
      <c r="A2899" s="113"/>
      <c r="B2899" s="114"/>
      <c r="C2899" s="115"/>
      <c r="D2899" s="117"/>
      <c r="E2899" s="55"/>
      <c r="F2899" s="31"/>
      <c r="G2899" s="31"/>
      <c r="H2899" s="31"/>
      <c r="I2899" s="31"/>
      <c r="J2899" s="31"/>
      <c r="K2899" s="31"/>
      <c r="L2899" s="31"/>
      <c r="M2899" s="31"/>
      <c r="N2899" s="31"/>
      <c r="O2899" s="31"/>
      <c r="P2899" s="31"/>
      <c r="Q2899" s="31"/>
      <c r="R2899" s="24" t="str">
        <f>IF(COUNTA(A2899:Q2899)=0,"",IF(AND(COUNTA(A2899)&gt;0, COUNTA(B2899)&gt;0, COUNTA(C2899)&gt;0, COUNTA(D2899)&gt;0, COUNTIF('OMS Drop Downs'!$C$2:$C$3,'OMS Response Form (ORF)'!E2899),COUNTIF('OMS Drop Downs'!$D$2:$D$5,'OMS Response Form (ORF)'!F2899),COUNTIF('OMS Drop Downs'!$A$2:$A$5,'OMS Response Form (ORF)'!G2899),COUNTIF('OMS Drop Downs'!$B$2:$B$4,'OMS Response Form (ORF)'!H2899),COUNTIF('OMS Drop Downs'!$A$2:$A$5,'OMS Response Form (ORF)'!I2899),COUNTIF('OMS Drop Downs'!$E$2:$E$7,'OMS Response Form (ORF)'!J2899),COUNTIF('OMS Drop Downs'!$B$2:$B$4,'OMS Response Form (ORF)'!K2899),COUNTIF('OMS Drop Downs'!$B$2:$B$4,'OMS Response Form (ORF)'!L2899),COUNTIF('OMS Drop Downs'!$B$2:$B$4,'OMS Response Form (ORF)'!M2899),COUNTIF('OMS Drop Downs'!$B$2:$B$4,'OMS Response Form (ORF)'!N2899), COUNTIF('OMS Drop Downs'!$B$2:$B$4,'OMS Response Form (ORF)'!O2899),COUNTIF('OMS Drop Downs'!$B$2:$B$4,'OMS Response Form (ORF)'!P2899),COUNTIF('OMS Drop Downs'!$B$2:$B$4,'OMS Response Form (ORF)'!Q2899)),"Complete","Incomplete"))</f>
        <v/>
      </c>
      <c r="S2899" s="25" t="str">
        <f>IF(R2899="Complete",IF(AND(NOT(ISNA(VLOOKUP(CONCATENATE(E2899,F2899,G2899,H2899,I2899,J2899),'OMS Drop Downs'!G:G,1,FALSE))),IF(AND(F2899&lt;&gt;"C3",J2899&lt;&gt;"O5"),IF(SUM(COUNTIF(K2899:Q2899,"Y"),COUNTIF(K2899:Q2899,"N"))=0,"V","I"),IF(COUNTIF(K2899:Q2899,"Y"),"V","I"))="V"),"Valid","Invalid")," ")</f>
        <v xml:space="preserve"> </v>
      </c>
      <c r="T2899"/>
    </row>
    <row r="2900" spans="1:20" x14ac:dyDescent="0.25">
      <c r="A2900" s="113"/>
      <c r="B2900" s="114"/>
      <c r="C2900" s="115"/>
      <c r="D2900" s="117"/>
      <c r="E2900" s="55"/>
      <c r="F2900" s="31"/>
      <c r="G2900" s="31"/>
      <c r="H2900" s="31"/>
      <c r="I2900" s="31"/>
      <c r="J2900" s="31"/>
      <c r="K2900" s="31"/>
      <c r="L2900" s="31"/>
      <c r="M2900" s="31"/>
      <c r="N2900" s="31"/>
      <c r="O2900" s="31"/>
      <c r="P2900" s="31"/>
      <c r="Q2900" s="31"/>
      <c r="R2900" s="24" t="str">
        <f>IF(COUNTA(A2900:Q2900)=0,"",IF(AND(COUNTA(A2900)&gt;0, COUNTA(B2900)&gt;0, COUNTA(C2900)&gt;0, COUNTA(D2900)&gt;0, COUNTIF('OMS Drop Downs'!$C$2:$C$3,'OMS Response Form (ORF)'!E2900),COUNTIF('OMS Drop Downs'!$D$2:$D$5,'OMS Response Form (ORF)'!F2900),COUNTIF('OMS Drop Downs'!$A$2:$A$5,'OMS Response Form (ORF)'!G2900),COUNTIF('OMS Drop Downs'!$B$2:$B$4,'OMS Response Form (ORF)'!H2900),COUNTIF('OMS Drop Downs'!$A$2:$A$5,'OMS Response Form (ORF)'!I2900),COUNTIF('OMS Drop Downs'!$E$2:$E$7,'OMS Response Form (ORF)'!J2900),COUNTIF('OMS Drop Downs'!$B$2:$B$4,'OMS Response Form (ORF)'!K2900),COUNTIF('OMS Drop Downs'!$B$2:$B$4,'OMS Response Form (ORF)'!L2900),COUNTIF('OMS Drop Downs'!$B$2:$B$4,'OMS Response Form (ORF)'!M2900),COUNTIF('OMS Drop Downs'!$B$2:$B$4,'OMS Response Form (ORF)'!N2900), COUNTIF('OMS Drop Downs'!$B$2:$B$4,'OMS Response Form (ORF)'!O2900),COUNTIF('OMS Drop Downs'!$B$2:$B$4,'OMS Response Form (ORF)'!P2900),COUNTIF('OMS Drop Downs'!$B$2:$B$4,'OMS Response Form (ORF)'!Q2900)),"Complete","Incomplete"))</f>
        <v/>
      </c>
      <c r="S2900" s="25" t="str">
        <f>IF(R2900="Complete",IF(AND(NOT(ISNA(VLOOKUP(CONCATENATE(E2900,F2900,G2900,H2900,I2900,J2900),'OMS Drop Downs'!G:G,1,FALSE))),IF(AND(F2900&lt;&gt;"C3",J2900&lt;&gt;"O5"),IF(SUM(COUNTIF(K2900:Q2900,"Y"),COUNTIF(K2900:Q2900,"N"))=0,"V","I"),IF(COUNTIF(K2900:Q2900,"Y"),"V","I"))="V"),"Valid","Invalid")," ")</f>
        <v xml:space="preserve"> </v>
      </c>
      <c r="T2900"/>
    </row>
    <row r="2901" spans="1:20" x14ac:dyDescent="0.25">
      <c r="A2901" s="113"/>
      <c r="B2901" s="114"/>
      <c r="C2901" s="115"/>
      <c r="D2901" s="117"/>
      <c r="E2901" s="55"/>
      <c r="F2901" s="31"/>
      <c r="G2901" s="31"/>
      <c r="H2901" s="31"/>
      <c r="I2901" s="31"/>
      <c r="J2901" s="31"/>
      <c r="K2901" s="31"/>
      <c r="L2901" s="31"/>
      <c r="M2901" s="31"/>
      <c r="N2901" s="31"/>
      <c r="O2901" s="31"/>
      <c r="P2901" s="31"/>
      <c r="Q2901" s="31"/>
      <c r="R2901" s="24" t="str">
        <f>IF(COUNTA(A2901:Q2901)=0,"",IF(AND(COUNTA(A2901)&gt;0, COUNTA(B2901)&gt;0, COUNTA(C2901)&gt;0, COUNTA(D2901)&gt;0, COUNTIF('OMS Drop Downs'!$C$2:$C$3,'OMS Response Form (ORF)'!E2901),COUNTIF('OMS Drop Downs'!$D$2:$D$5,'OMS Response Form (ORF)'!F2901),COUNTIF('OMS Drop Downs'!$A$2:$A$5,'OMS Response Form (ORF)'!G2901),COUNTIF('OMS Drop Downs'!$B$2:$B$4,'OMS Response Form (ORF)'!H2901),COUNTIF('OMS Drop Downs'!$A$2:$A$5,'OMS Response Form (ORF)'!I2901),COUNTIF('OMS Drop Downs'!$E$2:$E$7,'OMS Response Form (ORF)'!J2901),COUNTIF('OMS Drop Downs'!$B$2:$B$4,'OMS Response Form (ORF)'!K2901),COUNTIF('OMS Drop Downs'!$B$2:$B$4,'OMS Response Form (ORF)'!L2901),COUNTIF('OMS Drop Downs'!$B$2:$B$4,'OMS Response Form (ORF)'!M2901),COUNTIF('OMS Drop Downs'!$B$2:$B$4,'OMS Response Form (ORF)'!N2901), COUNTIF('OMS Drop Downs'!$B$2:$B$4,'OMS Response Form (ORF)'!O2901),COUNTIF('OMS Drop Downs'!$B$2:$B$4,'OMS Response Form (ORF)'!P2901),COUNTIF('OMS Drop Downs'!$B$2:$B$4,'OMS Response Form (ORF)'!Q2901)),"Complete","Incomplete"))</f>
        <v/>
      </c>
      <c r="S2901" s="25" t="str">
        <f>IF(R2901="Complete",IF(AND(NOT(ISNA(VLOOKUP(CONCATENATE(E2901,F2901,G2901,H2901,I2901,J2901),'OMS Drop Downs'!G:G,1,FALSE))),IF(AND(F2901&lt;&gt;"C3",J2901&lt;&gt;"O5"),IF(SUM(COUNTIF(K2901:Q2901,"Y"),COUNTIF(K2901:Q2901,"N"))=0,"V","I"),IF(COUNTIF(K2901:Q2901,"Y"),"V","I"))="V"),"Valid","Invalid")," ")</f>
        <v xml:space="preserve"> </v>
      </c>
      <c r="T2901"/>
    </row>
    <row r="2902" spans="1:20" x14ac:dyDescent="0.25">
      <c r="A2902" s="113"/>
      <c r="B2902" s="114"/>
      <c r="C2902" s="115"/>
      <c r="D2902" s="117"/>
      <c r="E2902" s="55"/>
      <c r="F2902" s="31"/>
      <c r="G2902" s="31"/>
      <c r="H2902" s="31"/>
      <c r="I2902" s="31"/>
      <c r="J2902" s="31"/>
      <c r="K2902" s="31"/>
      <c r="L2902" s="31"/>
      <c r="M2902" s="31"/>
      <c r="N2902" s="31"/>
      <c r="O2902" s="31"/>
      <c r="P2902" s="31"/>
      <c r="Q2902" s="31"/>
      <c r="R2902" s="24" t="str">
        <f>IF(COUNTA(A2902:Q2902)=0,"",IF(AND(COUNTA(A2902)&gt;0, COUNTA(B2902)&gt;0, COUNTA(C2902)&gt;0, COUNTA(D2902)&gt;0, COUNTIF('OMS Drop Downs'!$C$2:$C$3,'OMS Response Form (ORF)'!E2902),COUNTIF('OMS Drop Downs'!$D$2:$D$5,'OMS Response Form (ORF)'!F2902),COUNTIF('OMS Drop Downs'!$A$2:$A$5,'OMS Response Form (ORF)'!G2902),COUNTIF('OMS Drop Downs'!$B$2:$B$4,'OMS Response Form (ORF)'!H2902),COUNTIF('OMS Drop Downs'!$A$2:$A$5,'OMS Response Form (ORF)'!I2902),COUNTIF('OMS Drop Downs'!$E$2:$E$7,'OMS Response Form (ORF)'!J2902),COUNTIF('OMS Drop Downs'!$B$2:$B$4,'OMS Response Form (ORF)'!K2902),COUNTIF('OMS Drop Downs'!$B$2:$B$4,'OMS Response Form (ORF)'!L2902),COUNTIF('OMS Drop Downs'!$B$2:$B$4,'OMS Response Form (ORF)'!M2902),COUNTIF('OMS Drop Downs'!$B$2:$B$4,'OMS Response Form (ORF)'!N2902), COUNTIF('OMS Drop Downs'!$B$2:$B$4,'OMS Response Form (ORF)'!O2902),COUNTIF('OMS Drop Downs'!$B$2:$B$4,'OMS Response Form (ORF)'!P2902),COUNTIF('OMS Drop Downs'!$B$2:$B$4,'OMS Response Form (ORF)'!Q2902)),"Complete","Incomplete"))</f>
        <v/>
      </c>
      <c r="S2902" s="25" t="str">
        <f>IF(R2902="Complete",IF(AND(NOT(ISNA(VLOOKUP(CONCATENATE(E2902,F2902,G2902,H2902,I2902,J2902),'OMS Drop Downs'!G:G,1,FALSE))),IF(AND(F2902&lt;&gt;"C3",J2902&lt;&gt;"O5"),IF(SUM(COUNTIF(K2902:Q2902,"Y"),COUNTIF(K2902:Q2902,"N"))=0,"V","I"),IF(COUNTIF(K2902:Q2902,"Y"),"V","I"))="V"),"Valid","Invalid")," ")</f>
        <v xml:space="preserve"> </v>
      </c>
      <c r="T2902"/>
    </row>
    <row r="2903" spans="1:20" x14ac:dyDescent="0.25">
      <c r="A2903" s="113"/>
      <c r="B2903" s="114"/>
      <c r="C2903" s="115"/>
      <c r="D2903" s="117"/>
      <c r="E2903" s="55"/>
      <c r="F2903" s="31"/>
      <c r="G2903" s="31"/>
      <c r="H2903" s="31"/>
      <c r="I2903" s="31"/>
      <c r="J2903" s="31"/>
      <c r="K2903" s="31"/>
      <c r="L2903" s="31"/>
      <c r="M2903" s="31"/>
      <c r="N2903" s="31"/>
      <c r="O2903" s="31"/>
      <c r="P2903" s="31"/>
      <c r="Q2903" s="31"/>
      <c r="R2903" s="24" t="str">
        <f>IF(COUNTA(A2903:Q2903)=0,"",IF(AND(COUNTA(A2903)&gt;0, COUNTA(B2903)&gt;0, COUNTA(C2903)&gt;0, COUNTA(D2903)&gt;0, COUNTIF('OMS Drop Downs'!$C$2:$C$3,'OMS Response Form (ORF)'!E2903),COUNTIF('OMS Drop Downs'!$D$2:$D$5,'OMS Response Form (ORF)'!F2903),COUNTIF('OMS Drop Downs'!$A$2:$A$5,'OMS Response Form (ORF)'!G2903),COUNTIF('OMS Drop Downs'!$B$2:$B$4,'OMS Response Form (ORF)'!H2903),COUNTIF('OMS Drop Downs'!$A$2:$A$5,'OMS Response Form (ORF)'!I2903),COUNTIF('OMS Drop Downs'!$E$2:$E$7,'OMS Response Form (ORF)'!J2903),COUNTIF('OMS Drop Downs'!$B$2:$B$4,'OMS Response Form (ORF)'!K2903),COUNTIF('OMS Drop Downs'!$B$2:$B$4,'OMS Response Form (ORF)'!L2903),COUNTIF('OMS Drop Downs'!$B$2:$B$4,'OMS Response Form (ORF)'!M2903),COUNTIF('OMS Drop Downs'!$B$2:$B$4,'OMS Response Form (ORF)'!N2903), COUNTIF('OMS Drop Downs'!$B$2:$B$4,'OMS Response Form (ORF)'!O2903),COUNTIF('OMS Drop Downs'!$B$2:$B$4,'OMS Response Form (ORF)'!P2903),COUNTIF('OMS Drop Downs'!$B$2:$B$4,'OMS Response Form (ORF)'!Q2903)),"Complete","Incomplete"))</f>
        <v/>
      </c>
      <c r="S2903" s="25" t="str">
        <f>IF(R2903="Complete",IF(AND(NOT(ISNA(VLOOKUP(CONCATENATE(E2903,F2903,G2903,H2903,I2903,J2903),'OMS Drop Downs'!G:G,1,FALSE))),IF(AND(F2903&lt;&gt;"C3",J2903&lt;&gt;"O5"),IF(SUM(COUNTIF(K2903:Q2903,"Y"),COUNTIF(K2903:Q2903,"N"))=0,"V","I"),IF(COUNTIF(K2903:Q2903,"Y"),"V","I"))="V"),"Valid","Invalid")," ")</f>
        <v xml:space="preserve"> </v>
      </c>
      <c r="T2903"/>
    </row>
    <row r="2904" spans="1:20" x14ac:dyDescent="0.25">
      <c r="A2904" s="113"/>
      <c r="B2904" s="114"/>
      <c r="C2904" s="115"/>
      <c r="D2904" s="117"/>
      <c r="E2904" s="55"/>
      <c r="F2904" s="31"/>
      <c r="G2904" s="31"/>
      <c r="H2904" s="31"/>
      <c r="I2904" s="31"/>
      <c r="J2904" s="31"/>
      <c r="K2904" s="31"/>
      <c r="L2904" s="31"/>
      <c r="M2904" s="31"/>
      <c r="N2904" s="31"/>
      <c r="O2904" s="31"/>
      <c r="P2904" s="31"/>
      <c r="Q2904" s="31"/>
      <c r="R2904" s="24" t="str">
        <f>IF(COUNTA(A2904:Q2904)=0,"",IF(AND(COUNTA(A2904)&gt;0, COUNTA(B2904)&gt;0, COUNTA(C2904)&gt;0, COUNTA(D2904)&gt;0, COUNTIF('OMS Drop Downs'!$C$2:$C$3,'OMS Response Form (ORF)'!E2904),COUNTIF('OMS Drop Downs'!$D$2:$D$5,'OMS Response Form (ORF)'!F2904),COUNTIF('OMS Drop Downs'!$A$2:$A$5,'OMS Response Form (ORF)'!G2904),COUNTIF('OMS Drop Downs'!$B$2:$B$4,'OMS Response Form (ORF)'!H2904),COUNTIF('OMS Drop Downs'!$A$2:$A$5,'OMS Response Form (ORF)'!I2904),COUNTIF('OMS Drop Downs'!$E$2:$E$7,'OMS Response Form (ORF)'!J2904),COUNTIF('OMS Drop Downs'!$B$2:$B$4,'OMS Response Form (ORF)'!K2904),COUNTIF('OMS Drop Downs'!$B$2:$B$4,'OMS Response Form (ORF)'!L2904),COUNTIF('OMS Drop Downs'!$B$2:$B$4,'OMS Response Form (ORF)'!M2904),COUNTIF('OMS Drop Downs'!$B$2:$B$4,'OMS Response Form (ORF)'!N2904), COUNTIF('OMS Drop Downs'!$B$2:$B$4,'OMS Response Form (ORF)'!O2904),COUNTIF('OMS Drop Downs'!$B$2:$B$4,'OMS Response Form (ORF)'!P2904),COUNTIF('OMS Drop Downs'!$B$2:$B$4,'OMS Response Form (ORF)'!Q2904)),"Complete","Incomplete"))</f>
        <v/>
      </c>
      <c r="S2904" s="25" t="str">
        <f>IF(R2904="Complete",IF(AND(NOT(ISNA(VLOOKUP(CONCATENATE(E2904,F2904,G2904,H2904,I2904,J2904),'OMS Drop Downs'!G:G,1,FALSE))),IF(AND(F2904&lt;&gt;"C3",J2904&lt;&gt;"O5"),IF(SUM(COUNTIF(K2904:Q2904,"Y"),COUNTIF(K2904:Q2904,"N"))=0,"V","I"),IF(COUNTIF(K2904:Q2904,"Y"),"V","I"))="V"),"Valid","Invalid")," ")</f>
        <v xml:space="preserve"> </v>
      </c>
      <c r="T2904"/>
    </row>
    <row r="2905" spans="1:20" x14ac:dyDescent="0.25">
      <c r="A2905" s="113"/>
      <c r="B2905" s="114"/>
      <c r="C2905" s="115"/>
      <c r="D2905" s="117"/>
      <c r="E2905" s="55"/>
      <c r="F2905" s="31"/>
      <c r="G2905" s="31"/>
      <c r="H2905" s="31"/>
      <c r="I2905" s="31"/>
      <c r="J2905" s="31"/>
      <c r="K2905" s="31"/>
      <c r="L2905" s="31"/>
      <c r="M2905" s="31"/>
      <c r="N2905" s="31"/>
      <c r="O2905" s="31"/>
      <c r="P2905" s="31"/>
      <c r="Q2905" s="31"/>
      <c r="R2905" s="24" t="str">
        <f>IF(COUNTA(A2905:Q2905)=0,"",IF(AND(COUNTA(A2905)&gt;0, COUNTA(B2905)&gt;0, COUNTA(C2905)&gt;0, COUNTA(D2905)&gt;0, COUNTIF('OMS Drop Downs'!$C$2:$C$3,'OMS Response Form (ORF)'!E2905),COUNTIF('OMS Drop Downs'!$D$2:$D$5,'OMS Response Form (ORF)'!F2905),COUNTIF('OMS Drop Downs'!$A$2:$A$5,'OMS Response Form (ORF)'!G2905),COUNTIF('OMS Drop Downs'!$B$2:$B$4,'OMS Response Form (ORF)'!H2905),COUNTIF('OMS Drop Downs'!$A$2:$A$5,'OMS Response Form (ORF)'!I2905),COUNTIF('OMS Drop Downs'!$E$2:$E$7,'OMS Response Form (ORF)'!J2905),COUNTIF('OMS Drop Downs'!$B$2:$B$4,'OMS Response Form (ORF)'!K2905),COUNTIF('OMS Drop Downs'!$B$2:$B$4,'OMS Response Form (ORF)'!L2905),COUNTIF('OMS Drop Downs'!$B$2:$B$4,'OMS Response Form (ORF)'!M2905),COUNTIF('OMS Drop Downs'!$B$2:$B$4,'OMS Response Form (ORF)'!N2905), COUNTIF('OMS Drop Downs'!$B$2:$B$4,'OMS Response Form (ORF)'!O2905),COUNTIF('OMS Drop Downs'!$B$2:$B$4,'OMS Response Form (ORF)'!P2905),COUNTIF('OMS Drop Downs'!$B$2:$B$4,'OMS Response Form (ORF)'!Q2905)),"Complete","Incomplete"))</f>
        <v/>
      </c>
      <c r="S2905" s="25" t="str">
        <f>IF(R2905="Complete",IF(AND(NOT(ISNA(VLOOKUP(CONCATENATE(E2905,F2905,G2905,H2905,I2905,J2905),'OMS Drop Downs'!G:G,1,FALSE))),IF(AND(F2905&lt;&gt;"C3",J2905&lt;&gt;"O5"),IF(SUM(COUNTIF(K2905:Q2905,"Y"),COUNTIF(K2905:Q2905,"N"))=0,"V","I"),IF(COUNTIF(K2905:Q2905,"Y"),"V","I"))="V"),"Valid","Invalid")," ")</f>
        <v xml:space="preserve"> </v>
      </c>
      <c r="T2905"/>
    </row>
    <row r="2906" spans="1:20" x14ac:dyDescent="0.25">
      <c r="A2906" s="113"/>
      <c r="B2906" s="114"/>
      <c r="C2906" s="115"/>
      <c r="D2906" s="117"/>
      <c r="E2906" s="55"/>
      <c r="F2906" s="31"/>
      <c r="G2906" s="31"/>
      <c r="H2906" s="31"/>
      <c r="I2906" s="31"/>
      <c r="J2906" s="31"/>
      <c r="K2906" s="31"/>
      <c r="L2906" s="31"/>
      <c r="M2906" s="31"/>
      <c r="N2906" s="31"/>
      <c r="O2906" s="31"/>
      <c r="P2906" s="31"/>
      <c r="Q2906" s="31"/>
      <c r="R2906" s="24" t="str">
        <f>IF(COUNTA(A2906:Q2906)=0,"",IF(AND(COUNTA(A2906)&gt;0, COUNTA(B2906)&gt;0, COUNTA(C2906)&gt;0, COUNTA(D2906)&gt;0, COUNTIF('OMS Drop Downs'!$C$2:$C$3,'OMS Response Form (ORF)'!E2906),COUNTIF('OMS Drop Downs'!$D$2:$D$5,'OMS Response Form (ORF)'!F2906),COUNTIF('OMS Drop Downs'!$A$2:$A$5,'OMS Response Form (ORF)'!G2906),COUNTIF('OMS Drop Downs'!$B$2:$B$4,'OMS Response Form (ORF)'!H2906),COUNTIF('OMS Drop Downs'!$A$2:$A$5,'OMS Response Form (ORF)'!I2906),COUNTIF('OMS Drop Downs'!$E$2:$E$7,'OMS Response Form (ORF)'!J2906),COUNTIF('OMS Drop Downs'!$B$2:$B$4,'OMS Response Form (ORF)'!K2906),COUNTIF('OMS Drop Downs'!$B$2:$B$4,'OMS Response Form (ORF)'!L2906),COUNTIF('OMS Drop Downs'!$B$2:$B$4,'OMS Response Form (ORF)'!M2906),COUNTIF('OMS Drop Downs'!$B$2:$B$4,'OMS Response Form (ORF)'!N2906), COUNTIF('OMS Drop Downs'!$B$2:$B$4,'OMS Response Form (ORF)'!O2906),COUNTIF('OMS Drop Downs'!$B$2:$B$4,'OMS Response Form (ORF)'!P2906),COUNTIF('OMS Drop Downs'!$B$2:$B$4,'OMS Response Form (ORF)'!Q2906)),"Complete","Incomplete"))</f>
        <v/>
      </c>
      <c r="S2906" s="25" t="str">
        <f>IF(R2906="Complete",IF(AND(NOT(ISNA(VLOOKUP(CONCATENATE(E2906,F2906,G2906,H2906,I2906,J2906),'OMS Drop Downs'!G:G,1,FALSE))),IF(AND(F2906&lt;&gt;"C3",J2906&lt;&gt;"O5"),IF(SUM(COUNTIF(K2906:Q2906,"Y"),COUNTIF(K2906:Q2906,"N"))=0,"V","I"),IF(COUNTIF(K2906:Q2906,"Y"),"V","I"))="V"),"Valid","Invalid")," ")</f>
        <v xml:space="preserve"> </v>
      </c>
      <c r="T2906"/>
    </row>
    <row r="2907" spans="1:20" x14ac:dyDescent="0.25">
      <c r="A2907" s="113"/>
      <c r="B2907" s="114"/>
      <c r="C2907" s="115"/>
      <c r="D2907" s="117"/>
      <c r="E2907" s="55"/>
      <c r="F2907" s="31"/>
      <c r="G2907" s="31"/>
      <c r="H2907" s="31"/>
      <c r="I2907" s="31"/>
      <c r="J2907" s="31"/>
      <c r="K2907" s="31"/>
      <c r="L2907" s="31"/>
      <c r="M2907" s="31"/>
      <c r="N2907" s="31"/>
      <c r="O2907" s="31"/>
      <c r="P2907" s="31"/>
      <c r="Q2907" s="31"/>
      <c r="R2907" s="24" t="str">
        <f>IF(COUNTA(A2907:Q2907)=0,"",IF(AND(COUNTA(A2907)&gt;0, COUNTA(B2907)&gt;0, COUNTA(C2907)&gt;0, COUNTA(D2907)&gt;0, COUNTIF('OMS Drop Downs'!$C$2:$C$3,'OMS Response Form (ORF)'!E2907),COUNTIF('OMS Drop Downs'!$D$2:$D$5,'OMS Response Form (ORF)'!F2907),COUNTIF('OMS Drop Downs'!$A$2:$A$5,'OMS Response Form (ORF)'!G2907),COUNTIF('OMS Drop Downs'!$B$2:$B$4,'OMS Response Form (ORF)'!H2907),COUNTIF('OMS Drop Downs'!$A$2:$A$5,'OMS Response Form (ORF)'!I2907),COUNTIF('OMS Drop Downs'!$E$2:$E$7,'OMS Response Form (ORF)'!J2907),COUNTIF('OMS Drop Downs'!$B$2:$B$4,'OMS Response Form (ORF)'!K2907),COUNTIF('OMS Drop Downs'!$B$2:$B$4,'OMS Response Form (ORF)'!L2907),COUNTIF('OMS Drop Downs'!$B$2:$B$4,'OMS Response Form (ORF)'!M2907),COUNTIF('OMS Drop Downs'!$B$2:$B$4,'OMS Response Form (ORF)'!N2907), COUNTIF('OMS Drop Downs'!$B$2:$B$4,'OMS Response Form (ORF)'!O2907),COUNTIF('OMS Drop Downs'!$B$2:$B$4,'OMS Response Form (ORF)'!P2907),COUNTIF('OMS Drop Downs'!$B$2:$B$4,'OMS Response Form (ORF)'!Q2907)),"Complete","Incomplete"))</f>
        <v/>
      </c>
      <c r="S2907" s="25" t="str">
        <f>IF(R2907="Complete",IF(AND(NOT(ISNA(VLOOKUP(CONCATENATE(E2907,F2907,G2907,H2907,I2907,J2907),'OMS Drop Downs'!G:G,1,FALSE))),IF(AND(F2907&lt;&gt;"C3",J2907&lt;&gt;"O5"),IF(SUM(COUNTIF(K2907:Q2907,"Y"),COUNTIF(K2907:Q2907,"N"))=0,"V","I"),IF(COUNTIF(K2907:Q2907,"Y"),"V","I"))="V"),"Valid","Invalid")," ")</f>
        <v xml:space="preserve"> </v>
      </c>
      <c r="T2907"/>
    </row>
    <row r="2908" spans="1:20" x14ac:dyDescent="0.25">
      <c r="A2908" s="113"/>
      <c r="B2908" s="114"/>
      <c r="C2908" s="115"/>
      <c r="D2908" s="117"/>
      <c r="E2908" s="55"/>
      <c r="F2908" s="31"/>
      <c r="G2908" s="31"/>
      <c r="H2908" s="31"/>
      <c r="I2908" s="31"/>
      <c r="J2908" s="31"/>
      <c r="K2908" s="31"/>
      <c r="L2908" s="31"/>
      <c r="M2908" s="31"/>
      <c r="N2908" s="31"/>
      <c r="O2908" s="31"/>
      <c r="P2908" s="31"/>
      <c r="Q2908" s="31"/>
      <c r="R2908" s="24" t="str">
        <f>IF(COUNTA(A2908:Q2908)=0,"",IF(AND(COUNTA(A2908)&gt;0, COUNTA(B2908)&gt;0, COUNTA(C2908)&gt;0, COUNTA(D2908)&gt;0, COUNTIF('OMS Drop Downs'!$C$2:$C$3,'OMS Response Form (ORF)'!E2908),COUNTIF('OMS Drop Downs'!$D$2:$D$5,'OMS Response Form (ORF)'!F2908),COUNTIF('OMS Drop Downs'!$A$2:$A$5,'OMS Response Form (ORF)'!G2908),COUNTIF('OMS Drop Downs'!$B$2:$B$4,'OMS Response Form (ORF)'!H2908),COUNTIF('OMS Drop Downs'!$A$2:$A$5,'OMS Response Form (ORF)'!I2908),COUNTIF('OMS Drop Downs'!$E$2:$E$7,'OMS Response Form (ORF)'!J2908),COUNTIF('OMS Drop Downs'!$B$2:$B$4,'OMS Response Form (ORF)'!K2908),COUNTIF('OMS Drop Downs'!$B$2:$B$4,'OMS Response Form (ORF)'!L2908),COUNTIF('OMS Drop Downs'!$B$2:$B$4,'OMS Response Form (ORF)'!M2908),COUNTIF('OMS Drop Downs'!$B$2:$B$4,'OMS Response Form (ORF)'!N2908), COUNTIF('OMS Drop Downs'!$B$2:$B$4,'OMS Response Form (ORF)'!O2908),COUNTIF('OMS Drop Downs'!$B$2:$B$4,'OMS Response Form (ORF)'!P2908),COUNTIF('OMS Drop Downs'!$B$2:$B$4,'OMS Response Form (ORF)'!Q2908)),"Complete","Incomplete"))</f>
        <v/>
      </c>
      <c r="S2908" s="25" t="str">
        <f>IF(R2908="Complete",IF(AND(NOT(ISNA(VLOOKUP(CONCATENATE(E2908,F2908,G2908,H2908,I2908,J2908),'OMS Drop Downs'!G:G,1,FALSE))),IF(AND(F2908&lt;&gt;"C3",J2908&lt;&gt;"O5"),IF(SUM(COUNTIF(K2908:Q2908,"Y"),COUNTIF(K2908:Q2908,"N"))=0,"V","I"),IF(COUNTIF(K2908:Q2908,"Y"),"V","I"))="V"),"Valid","Invalid")," ")</f>
        <v xml:space="preserve"> </v>
      </c>
      <c r="T2908"/>
    </row>
    <row r="2909" spans="1:20" x14ac:dyDescent="0.25">
      <c r="A2909" s="113"/>
      <c r="B2909" s="114"/>
      <c r="C2909" s="115"/>
      <c r="D2909" s="117"/>
      <c r="E2909" s="55"/>
      <c r="F2909" s="31"/>
      <c r="G2909" s="31"/>
      <c r="H2909" s="31"/>
      <c r="I2909" s="31"/>
      <c r="J2909" s="31"/>
      <c r="K2909" s="31"/>
      <c r="L2909" s="31"/>
      <c r="M2909" s="31"/>
      <c r="N2909" s="31"/>
      <c r="O2909" s="31"/>
      <c r="P2909" s="31"/>
      <c r="Q2909" s="31"/>
      <c r="R2909" s="24" t="str">
        <f>IF(COUNTA(A2909:Q2909)=0,"",IF(AND(COUNTA(A2909)&gt;0, COUNTA(B2909)&gt;0, COUNTA(C2909)&gt;0, COUNTA(D2909)&gt;0, COUNTIF('OMS Drop Downs'!$C$2:$C$3,'OMS Response Form (ORF)'!E2909),COUNTIF('OMS Drop Downs'!$D$2:$D$5,'OMS Response Form (ORF)'!F2909),COUNTIF('OMS Drop Downs'!$A$2:$A$5,'OMS Response Form (ORF)'!G2909),COUNTIF('OMS Drop Downs'!$B$2:$B$4,'OMS Response Form (ORF)'!H2909),COUNTIF('OMS Drop Downs'!$A$2:$A$5,'OMS Response Form (ORF)'!I2909),COUNTIF('OMS Drop Downs'!$E$2:$E$7,'OMS Response Form (ORF)'!J2909),COUNTIF('OMS Drop Downs'!$B$2:$B$4,'OMS Response Form (ORF)'!K2909),COUNTIF('OMS Drop Downs'!$B$2:$B$4,'OMS Response Form (ORF)'!L2909),COUNTIF('OMS Drop Downs'!$B$2:$B$4,'OMS Response Form (ORF)'!M2909),COUNTIF('OMS Drop Downs'!$B$2:$B$4,'OMS Response Form (ORF)'!N2909), COUNTIF('OMS Drop Downs'!$B$2:$B$4,'OMS Response Form (ORF)'!O2909),COUNTIF('OMS Drop Downs'!$B$2:$B$4,'OMS Response Form (ORF)'!P2909),COUNTIF('OMS Drop Downs'!$B$2:$B$4,'OMS Response Form (ORF)'!Q2909)),"Complete","Incomplete"))</f>
        <v/>
      </c>
      <c r="S2909" s="25" t="str">
        <f>IF(R2909="Complete",IF(AND(NOT(ISNA(VLOOKUP(CONCATENATE(E2909,F2909,G2909,H2909,I2909,J2909),'OMS Drop Downs'!G:G,1,FALSE))),IF(AND(F2909&lt;&gt;"C3",J2909&lt;&gt;"O5"),IF(SUM(COUNTIF(K2909:Q2909,"Y"),COUNTIF(K2909:Q2909,"N"))=0,"V","I"),IF(COUNTIF(K2909:Q2909,"Y"),"V","I"))="V"),"Valid","Invalid")," ")</f>
        <v xml:space="preserve"> </v>
      </c>
      <c r="T2909"/>
    </row>
    <row r="2910" spans="1:20" x14ac:dyDescent="0.25">
      <c r="A2910" s="113"/>
      <c r="B2910" s="114"/>
      <c r="C2910" s="115"/>
      <c r="D2910" s="117"/>
      <c r="E2910" s="55"/>
      <c r="F2910" s="31"/>
      <c r="G2910" s="31"/>
      <c r="H2910" s="31"/>
      <c r="I2910" s="31"/>
      <c r="J2910" s="31"/>
      <c r="K2910" s="31"/>
      <c r="L2910" s="31"/>
      <c r="M2910" s="31"/>
      <c r="N2910" s="31"/>
      <c r="O2910" s="31"/>
      <c r="P2910" s="31"/>
      <c r="Q2910" s="31"/>
      <c r="R2910" s="24" t="str">
        <f>IF(COUNTA(A2910:Q2910)=0,"",IF(AND(COUNTA(A2910)&gt;0, COUNTA(B2910)&gt;0, COUNTA(C2910)&gt;0, COUNTA(D2910)&gt;0, COUNTIF('OMS Drop Downs'!$C$2:$C$3,'OMS Response Form (ORF)'!E2910),COUNTIF('OMS Drop Downs'!$D$2:$D$5,'OMS Response Form (ORF)'!F2910),COUNTIF('OMS Drop Downs'!$A$2:$A$5,'OMS Response Form (ORF)'!G2910),COUNTIF('OMS Drop Downs'!$B$2:$B$4,'OMS Response Form (ORF)'!H2910),COUNTIF('OMS Drop Downs'!$A$2:$A$5,'OMS Response Form (ORF)'!I2910),COUNTIF('OMS Drop Downs'!$E$2:$E$7,'OMS Response Form (ORF)'!J2910),COUNTIF('OMS Drop Downs'!$B$2:$B$4,'OMS Response Form (ORF)'!K2910),COUNTIF('OMS Drop Downs'!$B$2:$B$4,'OMS Response Form (ORF)'!L2910),COUNTIF('OMS Drop Downs'!$B$2:$B$4,'OMS Response Form (ORF)'!M2910),COUNTIF('OMS Drop Downs'!$B$2:$B$4,'OMS Response Form (ORF)'!N2910), COUNTIF('OMS Drop Downs'!$B$2:$B$4,'OMS Response Form (ORF)'!O2910),COUNTIF('OMS Drop Downs'!$B$2:$B$4,'OMS Response Form (ORF)'!P2910),COUNTIF('OMS Drop Downs'!$B$2:$B$4,'OMS Response Form (ORF)'!Q2910)),"Complete","Incomplete"))</f>
        <v/>
      </c>
      <c r="S2910" s="25" t="str">
        <f>IF(R2910="Complete",IF(AND(NOT(ISNA(VLOOKUP(CONCATENATE(E2910,F2910,G2910,H2910,I2910,J2910),'OMS Drop Downs'!G:G,1,FALSE))),IF(AND(F2910&lt;&gt;"C3",J2910&lt;&gt;"O5"),IF(SUM(COUNTIF(K2910:Q2910,"Y"),COUNTIF(K2910:Q2910,"N"))=0,"V","I"),IF(COUNTIF(K2910:Q2910,"Y"),"V","I"))="V"),"Valid","Invalid")," ")</f>
        <v xml:space="preserve"> </v>
      </c>
      <c r="T2910"/>
    </row>
    <row r="2911" spans="1:20" x14ac:dyDescent="0.25">
      <c r="A2911" s="113"/>
      <c r="B2911" s="114"/>
      <c r="C2911" s="115"/>
      <c r="D2911" s="117"/>
      <c r="E2911" s="55"/>
      <c r="F2911" s="31"/>
      <c r="G2911" s="31"/>
      <c r="H2911" s="31"/>
      <c r="I2911" s="31"/>
      <c r="J2911" s="31"/>
      <c r="K2911" s="31"/>
      <c r="L2911" s="31"/>
      <c r="M2911" s="31"/>
      <c r="N2911" s="31"/>
      <c r="O2911" s="31"/>
      <c r="P2911" s="31"/>
      <c r="Q2911" s="31"/>
      <c r="R2911" s="24" t="str">
        <f>IF(COUNTA(A2911:Q2911)=0,"",IF(AND(COUNTA(A2911)&gt;0, COUNTA(B2911)&gt;0, COUNTA(C2911)&gt;0, COUNTA(D2911)&gt;0, COUNTIF('OMS Drop Downs'!$C$2:$C$3,'OMS Response Form (ORF)'!E2911),COUNTIF('OMS Drop Downs'!$D$2:$D$5,'OMS Response Form (ORF)'!F2911),COUNTIF('OMS Drop Downs'!$A$2:$A$5,'OMS Response Form (ORF)'!G2911),COUNTIF('OMS Drop Downs'!$B$2:$B$4,'OMS Response Form (ORF)'!H2911),COUNTIF('OMS Drop Downs'!$A$2:$A$5,'OMS Response Form (ORF)'!I2911),COUNTIF('OMS Drop Downs'!$E$2:$E$7,'OMS Response Form (ORF)'!J2911),COUNTIF('OMS Drop Downs'!$B$2:$B$4,'OMS Response Form (ORF)'!K2911),COUNTIF('OMS Drop Downs'!$B$2:$B$4,'OMS Response Form (ORF)'!L2911),COUNTIF('OMS Drop Downs'!$B$2:$B$4,'OMS Response Form (ORF)'!M2911),COUNTIF('OMS Drop Downs'!$B$2:$B$4,'OMS Response Form (ORF)'!N2911), COUNTIF('OMS Drop Downs'!$B$2:$B$4,'OMS Response Form (ORF)'!O2911),COUNTIF('OMS Drop Downs'!$B$2:$B$4,'OMS Response Form (ORF)'!P2911),COUNTIF('OMS Drop Downs'!$B$2:$B$4,'OMS Response Form (ORF)'!Q2911)),"Complete","Incomplete"))</f>
        <v/>
      </c>
      <c r="S2911" s="25" t="str">
        <f>IF(R2911="Complete",IF(AND(NOT(ISNA(VLOOKUP(CONCATENATE(E2911,F2911,G2911,H2911,I2911,J2911),'OMS Drop Downs'!G:G,1,FALSE))),IF(AND(F2911&lt;&gt;"C3",J2911&lt;&gt;"O5"),IF(SUM(COUNTIF(K2911:Q2911,"Y"),COUNTIF(K2911:Q2911,"N"))=0,"V","I"),IF(COUNTIF(K2911:Q2911,"Y"),"V","I"))="V"),"Valid","Invalid")," ")</f>
        <v xml:space="preserve"> </v>
      </c>
      <c r="T2911"/>
    </row>
    <row r="2912" spans="1:20" x14ac:dyDescent="0.25">
      <c r="A2912" s="113"/>
      <c r="B2912" s="114"/>
      <c r="C2912" s="115"/>
      <c r="D2912" s="117"/>
      <c r="E2912" s="55"/>
      <c r="F2912" s="31"/>
      <c r="G2912" s="31"/>
      <c r="H2912" s="31"/>
      <c r="I2912" s="31"/>
      <c r="J2912" s="31"/>
      <c r="K2912" s="31"/>
      <c r="L2912" s="31"/>
      <c r="M2912" s="31"/>
      <c r="N2912" s="31"/>
      <c r="O2912" s="31"/>
      <c r="P2912" s="31"/>
      <c r="Q2912" s="31"/>
      <c r="R2912" s="24" t="str">
        <f>IF(COUNTA(A2912:Q2912)=0,"",IF(AND(COUNTA(A2912)&gt;0, COUNTA(B2912)&gt;0, COUNTA(C2912)&gt;0, COUNTA(D2912)&gt;0, COUNTIF('OMS Drop Downs'!$C$2:$C$3,'OMS Response Form (ORF)'!E2912),COUNTIF('OMS Drop Downs'!$D$2:$D$5,'OMS Response Form (ORF)'!F2912),COUNTIF('OMS Drop Downs'!$A$2:$A$5,'OMS Response Form (ORF)'!G2912),COUNTIF('OMS Drop Downs'!$B$2:$B$4,'OMS Response Form (ORF)'!H2912),COUNTIF('OMS Drop Downs'!$A$2:$A$5,'OMS Response Form (ORF)'!I2912),COUNTIF('OMS Drop Downs'!$E$2:$E$7,'OMS Response Form (ORF)'!J2912),COUNTIF('OMS Drop Downs'!$B$2:$B$4,'OMS Response Form (ORF)'!K2912),COUNTIF('OMS Drop Downs'!$B$2:$B$4,'OMS Response Form (ORF)'!L2912),COUNTIF('OMS Drop Downs'!$B$2:$B$4,'OMS Response Form (ORF)'!M2912),COUNTIF('OMS Drop Downs'!$B$2:$B$4,'OMS Response Form (ORF)'!N2912), COUNTIF('OMS Drop Downs'!$B$2:$B$4,'OMS Response Form (ORF)'!O2912),COUNTIF('OMS Drop Downs'!$B$2:$B$4,'OMS Response Form (ORF)'!P2912),COUNTIF('OMS Drop Downs'!$B$2:$B$4,'OMS Response Form (ORF)'!Q2912)),"Complete","Incomplete"))</f>
        <v/>
      </c>
      <c r="S2912" s="25" t="str">
        <f>IF(R2912="Complete",IF(AND(NOT(ISNA(VLOOKUP(CONCATENATE(E2912,F2912,G2912,H2912,I2912,J2912),'OMS Drop Downs'!G:G,1,FALSE))),IF(AND(F2912&lt;&gt;"C3",J2912&lt;&gt;"O5"),IF(SUM(COUNTIF(K2912:Q2912,"Y"),COUNTIF(K2912:Q2912,"N"))=0,"V","I"),IF(COUNTIF(K2912:Q2912,"Y"),"V","I"))="V"),"Valid","Invalid")," ")</f>
        <v xml:space="preserve"> </v>
      </c>
      <c r="T2912"/>
    </row>
    <row r="2913" spans="1:20" x14ac:dyDescent="0.25">
      <c r="A2913" s="113"/>
      <c r="B2913" s="114"/>
      <c r="C2913" s="115"/>
      <c r="D2913" s="117"/>
      <c r="E2913" s="55"/>
      <c r="F2913" s="31"/>
      <c r="G2913" s="31"/>
      <c r="H2913" s="31"/>
      <c r="I2913" s="31"/>
      <c r="J2913" s="31"/>
      <c r="K2913" s="31"/>
      <c r="L2913" s="31"/>
      <c r="M2913" s="31"/>
      <c r="N2913" s="31"/>
      <c r="O2913" s="31"/>
      <c r="P2913" s="31"/>
      <c r="Q2913" s="31"/>
      <c r="R2913" s="24" t="str">
        <f>IF(COUNTA(A2913:Q2913)=0,"",IF(AND(COUNTA(A2913)&gt;0, COUNTA(B2913)&gt;0, COUNTA(C2913)&gt;0, COUNTA(D2913)&gt;0, COUNTIF('OMS Drop Downs'!$C$2:$C$3,'OMS Response Form (ORF)'!E2913),COUNTIF('OMS Drop Downs'!$D$2:$D$5,'OMS Response Form (ORF)'!F2913),COUNTIF('OMS Drop Downs'!$A$2:$A$5,'OMS Response Form (ORF)'!G2913),COUNTIF('OMS Drop Downs'!$B$2:$B$4,'OMS Response Form (ORF)'!H2913),COUNTIF('OMS Drop Downs'!$A$2:$A$5,'OMS Response Form (ORF)'!I2913),COUNTIF('OMS Drop Downs'!$E$2:$E$7,'OMS Response Form (ORF)'!J2913),COUNTIF('OMS Drop Downs'!$B$2:$B$4,'OMS Response Form (ORF)'!K2913),COUNTIF('OMS Drop Downs'!$B$2:$B$4,'OMS Response Form (ORF)'!L2913),COUNTIF('OMS Drop Downs'!$B$2:$B$4,'OMS Response Form (ORF)'!M2913),COUNTIF('OMS Drop Downs'!$B$2:$B$4,'OMS Response Form (ORF)'!N2913), COUNTIF('OMS Drop Downs'!$B$2:$B$4,'OMS Response Form (ORF)'!O2913),COUNTIF('OMS Drop Downs'!$B$2:$B$4,'OMS Response Form (ORF)'!P2913),COUNTIF('OMS Drop Downs'!$B$2:$B$4,'OMS Response Form (ORF)'!Q2913)),"Complete","Incomplete"))</f>
        <v/>
      </c>
      <c r="S2913" s="25" t="str">
        <f>IF(R2913="Complete",IF(AND(NOT(ISNA(VLOOKUP(CONCATENATE(E2913,F2913,G2913,H2913,I2913,J2913),'OMS Drop Downs'!G:G,1,FALSE))),IF(AND(F2913&lt;&gt;"C3",J2913&lt;&gt;"O5"),IF(SUM(COUNTIF(K2913:Q2913,"Y"),COUNTIF(K2913:Q2913,"N"))=0,"V","I"),IF(COUNTIF(K2913:Q2913,"Y"),"V","I"))="V"),"Valid","Invalid")," ")</f>
        <v xml:space="preserve"> </v>
      </c>
      <c r="T2913"/>
    </row>
    <row r="2914" spans="1:20" x14ac:dyDescent="0.25">
      <c r="A2914" s="113"/>
      <c r="B2914" s="114"/>
      <c r="C2914" s="115"/>
      <c r="D2914" s="117"/>
      <c r="E2914" s="55"/>
      <c r="F2914" s="31"/>
      <c r="G2914" s="31"/>
      <c r="H2914" s="31"/>
      <c r="I2914" s="31"/>
      <c r="J2914" s="31"/>
      <c r="K2914" s="31"/>
      <c r="L2914" s="31"/>
      <c r="M2914" s="31"/>
      <c r="N2914" s="31"/>
      <c r="O2914" s="31"/>
      <c r="P2914" s="31"/>
      <c r="Q2914" s="31"/>
      <c r="R2914" s="24" t="str">
        <f>IF(COUNTA(A2914:Q2914)=0,"",IF(AND(COUNTA(A2914)&gt;0, COUNTA(B2914)&gt;0, COUNTA(C2914)&gt;0, COUNTA(D2914)&gt;0, COUNTIF('OMS Drop Downs'!$C$2:$C$3,'OMS Response Form (ORF)'!E2914),COUNTIF('OMS Drop Downs'!$D$2:$D$5,'OMS Response Form (ORF)'!F2914),COUNTIF('OMS Drop Downs'!$A$2:$A$5,'OMS Response Form (ORF)'!G2914),COUNTIF('OMS Drop Downs'!$B$2:$B$4,'OMS Response Form (ORF)'!H2914),COUNTIF('OMS Drop Downs'!$A$2:$A$5,'OMS Response Form (ORF)'!I2914),COUNTIF('OMS Drop Downs'!$E$2:$E$7,'OMS Response Form (ORF)'!J2914),COUNTIF('OMS Drop Downs'!$B$2:$B$4,'OMS Response Form (ORF)'!K2914),COUNTIF('OMS Drop Downs'!$B$2:$B$4,'OMS Response Form (ORF)'!L2914),COUNTIF('OMS Drop Downs'!$B$2:$B$4,'OMS Response Form (ORF)'!M2914),COUNTIF('OMS Drop Downs'!$B$2:$B$4,'OMS Response Form (ORF)'!N2914), COUNTIF('OMS Drop Downs'!$B$2:$B$4,'OMS Response Form (ORF)'!O2914),COUNTIF('OMS Drop Downs'!$B$2:$B$4,'OMS Response Form (ORF)'!P2914),COUNTIF('OMS Drop Downs'!$B$2:$B$4,'OMS Response Form (ORF)'!Q2914)),"Complete","Incomplete"))</f>
        <v/>
      </c>
      <c r="S2914" s="25" t="str">
        <f>IF(R2914="Complete",IF(AND(NOT(ISNA(VLOOKUP(CONCATENATE(E2914,F2914,G2914,H2914,I2914,J2914),'OMS Drop Downs'!G:G,1,FALSE))),IF(AND(F2914&lt;&gt;"C3",J2914&lt;&gt;"O5"),IF(SUM(COUNTIF(K2914:Q2914,"Y"),COUNTIF(K2914:Q2914,"N"))=0,"V","I"),IF(COUNTIF(K2914:Q2914,"Y"),"V","I"))="V"),"Valid","Invalid")," ")</f>
        <v xml:space="preserve"> </v>
      </c>
      <c r="T2914"/>
    </row>
    <row r="2915" spans="1:20" x14ac:dyDescent="0.25">
      <c r="A2915" s="113"/>
      <c r="B2915" s="114"/>
      <c r="C2915" s="115"/>
      <c r="D2915" s="117"/>
      <c r="E2915" s="55"/>
      <c r="F2915" s="31"/>
      <c r="G2915" s="31"/>
      <c r="H2915" s="31"/>
      <c r="I2915" s="31"/>
      <c r="J2915" s="31"/>
      <c r="K2915" s="31"/>
      <c r="L2915" s="31"/>
      <c r="M2915" s="31"/>
      <c r="N2915" s="31"/>
      <c r="O2915" s="31"/>
      <c r="P2915" s="31"/>
      <c r="Q2915" s="31"/>
      <c r="R2915" s="24" t="str">
        <f>IF(COUNTA(A2915:Q2915)=0,"",IF(AND(COUNTA(A2915)&gt;0, COUNTA(B2915)&gt;0, COUNTA(C2915)&gt;0, COUNTA(D2915)&gt;0, COUNTIF('OMS Drop Downs'!$C$2:$C$3,'OMS Response Form (ORF)'!E2915),COUNTIF('OMS Drop Downs'!$D$2:$D$5,'OMS Response Form (ORF)'!F2915),COUNTIF('OMS Drop Downs'!$A$2:$A$5,'OMS Response Form (ORF)'!G2915),COUNTIF('OMS Drop Downs'!$B$2:$B$4,'OMS Response Form (ORF)'!H2915),COUNTIF('OMS Drop Downs'!$A$2:$A$5,'OMS Response Form (ORF)'!I2915),COUNTIF('OMS Drop Downs'!$E$2:$E$7,'OMS Response Form (ORF)'!J2915),COUNTIF('OMS Drop Downs'!$B$2:$B$4,'OMS Response Form (ORF)'!K2915),COUNTIF('OMS Drop Downs'!$B$2:$B$4,'OMS Response Form (ORF)'!L2915),COUNTIF('OMS Drop Downs'!$B$2:$B$4,'OMS Response Form (ORF)'!M2915),COUNTIF('OMS Drop Downs'!$B$2:$B$4,'OMS Response Form (ORF)'!N2915), COUNTIF('OMS Drop Downs'!$B$2:$B$4,'OMS Response Form (ORF)'!O2915),COUNTIF('OMS Drop Downs'!$B$2:$B$4,'OMS Response Form (ORF)'!P2915),COUNTIF('OMS Drop Downs'!$B$2:$B$4,'OMS Response Form (ORF)'!Q2915)),"Complete","Incomplete"))</f>
        <v/>
      </c>
      <c r="S2915" s="25" t="str">
        <f>IF(R2915="Complete",IF(AND(NOT(ISNA(VLOOKUP(CONCATENATE(E2915,F2915,G2915,H2915,I2915,J2915),'OMS Drop Downs'!G:G,1,FALSE))),IF(AND(F2915&lt;&gt;"C3",J2915&lt;&gt;"O5"),IF(SUM(COUNTIF(K2915:Q2915,"Y"),COUNTIF(K2915:Q2915,"N"))=0,"V","I"),IF(COUNTIF(K2915:Q2915,"Y"),"V","I"))="V"),"Valid","Invalid")," ")</f>
        <v xml:space="preserve"> </v>
      </c>
      <c r="T2915"/>
    </row>
    <row r="2916" spans="1:20" x14ac:dyDescent="0.25">
      <c r="A2916" s="113"/>
      <c r="B2916" s="114"/>
      <c r="C2916" s="115"/>
      <c r="D2916" s="117"/>
      <c r="E2916" s="55"/>
      <c r="F2916" s="31"/>
      <c r="G2916" s="31"/>
      <c r="H2916" s="31"/>
      <c r="I2916" s="31"/>
      <c r="J2916" s="31"/>
      <c r="K2916" s="31"/>
      <c r="L2916" s="31"/>
      <c r="M2916" s="31"/>
      <c r="N2916" s="31"/>
      <c r="O2916" s="31"/>
      <c r="P2916" s="31"/>
      <c r="Q2916" s="31"/>
      <c r="R2916" s="24" t="str">
        <f>IF(COUNTA(A2916:Q2916)=0,"",IF(AND(COUNTA(A2916)&gt;0, COUNTA(B2916)&gt;0, COUNTA(C2916)&gt;0, COUNTA(D2916)&gt;0, COUNTIF('OMS Drop Downs'!$C$2:$C$3,'OMS Response Form (ORF)'!E2916),COUNTIF('OMS Drop Downs'!$D$2:$D$5,'OMS Response Form (ORF)'!F2916),COUNTIF('OMS Drop Downs'!$A$2:$A$5,'OMS Response Form (ORF)'!G2916),COUNTIF('OMS Drop Downs'!$B$2:$B$4,'OMS Response Form (ORF)'!H2916),COUNTIF('OMS Drop Downs'!$A$2:$A$5,'OMS Response Form (ORF)'!I2916),COUNTIF('OMS Drop Downs'!$E$2:$E$7,'OMS Response Form (ORF)'!J2916),COUNTIF('OMS Drop Downs'!$B$2:$B$4,'OMS Response Form (ORF)'!K2916),COUNTIF('OMS Drop Downs'!$B$2:$B$4,'OMS Response Form (ORF)'!L2916),COUNTIF('OMS Drop Downs'!$B$2:$B$4,'OMS Response Form (ORF)'!M2916),COUNTIF('OMS Drop Downs'!$B$2:$B$4,'OMS Response Form (ORF)'!N2916), COUNTIF('OMS Drop Downs'!$B$2:$B$4,'OMS Response Form (ORF)'!O2916),COUNTIF('OMS Drop Downs'!$B$2:$B$4,'OMS Response Form (ORF)'!P2916),COUNTIF('OMS Drop Downs'!$B$2:$B$4,'OMS Response Form (ORF)'!Q2916)),"Complete","Incomplete"))</f>
        <v/>
      </c>
      <c r="S2916" s="25" t="str">
        <f>IF(R2916="Complete",IF(AND(NOT(ISNA(VLOOKUP(CONCATENATE(E2916,F2916,G2916,H2916,I2916,J2916),'OMS Drop Downs'!G:G,1,FALSE))),IF(AND(F2916&lt;&gt;"C3",J2916&lt;&gt;"O5"),IF(SUM(COUNTIF(K2916:Q2916,"Y"),COUNTIF(K2916:Q2916,"N"))=0,"V","I"),IF(COUNTIF(K2916:Q2916,"Y"),"V","I"))="V"),"Valid","Invalid")," ")</f>
        <v xml:space="preserve"> </v>
      </c>
      <c r="T2916"/>
    </row>
    <row r="2917" spans="1:20" x14ac:dyDescent="0.25">
      <c r="A2917" s="113"/>
      <c r="B2917" s="114"/>
      <c r="C2917" s="115"/>
      <c r="D2917" s="117"/>
      <c r="E2917" s="55"/>
      <c r="F2917" s="31"/>
      <c r="G2917" s="31"/>
      <c r="H2917" s="31"/>
      <c r="I2917" s="31"/>
      <c r="J2917" s="31"/>
      <c r="K2917" s="31"/>
      <c r="L2917" s="31"/>
      <c r="M2917" s="31"/>
      <c r="N2917" s="31"/>
      <c r="O2917" s="31"/>
      <c r="P2917" s="31"/>
      <c r="Q2917" s="31"/>
      <c r="R2917" s="24" t="str">
        <f>IF(COUNTA(A2917:Q2917)=0,"",IF(AND(COUNTA(A2917)&gt;0, COUNTA(B2917)&gt;0, COUNTA(C2917)&gt;0, COUNTA(D2917)&gt;0, COUNTIF('OMS Drop Downs'!$C$2:$C$3,'OMS Response Form (ORF)'!E2917),COUNTIF('OMS Drop Downs'!$D$2:$D$5,'OMS Response Form (ORF)'!F2917),COUNTIF('OMS Drop Downs'!$A$2:$A$5,'OMS Response Form (ORF)'!G2917),COUNTIF('OMS Drop Downs'!$B$2:$B$4,'OMS Response Form (ORF)'!H2917),COUNTIF('OMS Drop Downs'!$A$2:$A$5,'OMS Response Form (ORF)'!I2917),COUNTIF('OMS Drop Downs'!$E$2:$E$7,'OMS Response Form (ORF)'!J2917),COUNTIF('OMS Drop Downs'!$B$2:$B$4,'OMS Response Form (ORF)'!K2917),COUNTIF('OMS Drop Downs'!$B$2:$B$4,'OMS Response Form (ORF)'!L2917),COUNTIF('OMS Drop Downs'!$B$2:$B$4,'OMS Response Form (ORF)'!M2917),COUNTIF('OMS Drop Downs'!$B$2:$B$4,'OMS Response Form (ORF)'!N2917), COUNTIF('OMS Drop Downs'!$B$2:$B$4,'OMS Response Form (ORF)'!O2917),COUNTIF('OMS Drop Downs'!$B$2:$B$4,'OMS Response Form (ORF)'!P2917),COUNTIF('OMS Drop Downs'!$B$2:$B$4,'OMS Response Form (ORF)'!Q2917)),"Complete","Incomplete"))</f>
        <v/>
      </c>
      <c r="S2917" s="25" t="str">
        <f>IF(R2917="Complete",IF(AND(NOT(ISNA(VLOOKUP(CONCATENATE(E2917,F2917,G2917,H2917,I2917,J2917),'OMS Drop Downs'!G:G,1,FALSE))),IF(AND(F2917&lt;&gt;"C3",J2917&lt;&gt;"O5"),IF(SUM(COUNTIF(K2917:Q2917,"Y"),COUNTIF(K2917:Q2917,"N"))=0,"V","I"),IF(COUNTIF(K2917:Q2917,"Y"),"V","I"))="V"),"Valid","Invalid")," ")</f>
        <v xml:space="preserve"> </v>
      </c>
      <c r="T2917"/>
    </row>
    <row r="2918" spans="1:20" x14ac:dyDescent="0.25">
      <c r="A2918" s="113"/>
      <c r="B2918" s="114"/>
      <c r="C2918" s="115"/>
      <c r="D2918" s="117"/>
      <c r="E2918" s="55"/>
      <c r="F2918" s="31"/>
      <c r="G2918" s="31"/>
      <c r="H2918" s="31"/>
      <c r="I2918" s="31"/>
      <c r="J2918" s="31"/>
      <c r="K2918" s="31"/>
      <c r="L2918" s="31"/>
      <c r="M2918" s="31"/>
      <c r="N2918" s="31"/>
      <c r="O2918" s="31"/>
      <c r="P2918" s="31"/>
      <c r="Q2918" s="31"/>
      <c r="R2918" s="24" t="str">
        <f>IF(COUNTA(A2918:Q2918)=0,"",IF(AND(COUNTA(A2918)&gt;0, COUNTA(B2918)&gt;0, COUNTA(C2918)&gt;0, COUNTA(D2918)&gt;0, COUNTIF('OMS Drop Downs'!$C$2:$C$3,'OMS Response Form (ORF)'!E2918),COUNTIF('OMS Drop Downs'!$D$2:$D$5,'OMS Response Form (ORF)'!F2918),COUNTIF('OMS Drop Downs'!$A$2:$A$5,'OMS Response Form (ORF)'!G2918),COUNTIF('OMS Drop Downs'!$B$2:$B$4,'OMS Response Form (ORF)'!H2918),COUNTIF('OMS Drop Downs'!$A$2:$A$5,'OMS Response Form (ORF)'!I2918),COUNTIF('OMS Drop Downs'!$E$2:$E$7,'OMS Response Form (ORF)'!J2918),COUNTIF('OMS Drop Downs'!$B$2:$B$4,'OMS Response Form (ORF)'!K2918),COUNTIF('OMS Drop Downs'!$B$2:$B$4,'OMS Response Form (ORF)'!L2918),COUNTIF('OMS Drop Downs'!$B$2:$B$4,'OMS Response Form (ORF)'!M2918),COUNTIF('OMS Drop Downs'!$B$2:$B$4,'OMS Response Form (ORF)'!N2918), COUNTIF('OMS Drop Downs'!$B$2:$B$4,'OMS Response Form (ORF)'!O2918),COUNTIF('OMS Drop Downs'!$B$2:$B$4,'OMS Response Form (ORF)'!P2918),COUNTIF('OMS Drop Downs'!$B$2:$B$4,'OMS Response Form (ORF)'!Q2918)),"Complete","Incomplete"))</f>
        <v/>
      </c>
      <c r="S2918" s="25" t="str">
        <f>IF(R2918="Complete",IF(AND(NOT(ISNA(VLOOKUP(CONCATENATE(E2918,F2918,G2918,H2918,I2918,J2918),'OMS Drop Downs'!G:G,1,FALSE))),IF(AND(F2918&lt;&gt;"C3",J2918&lt;&gt;"O5"),IF(SUM(COUNTIF(K2918:Q2918,"Y"),COUNTIF(K2918:Q2918,"N"))=0,"V","I"),IF(COUNTIF(K2918:Q2918,"Y"),"V","I"))="V"),"Valid","Invalid")," ")</f>
        <v xml:space="preserve"> </v>
      </c>
      <c r="T2918"/>
    </row>
    <row r="2919" spans="1:20" x14ac:dyDescent="0.25">
      <c r="A2919" s="113"/>
      <c r="B2919" s="114"/>
      <c r="C2919" s="115"/>
      <c r="D2919" s="117"/>
      <c r="E2919" s="55"/>
      <c r="F2919" s="31"/>
      <c r="G2919" s="31"/>
      <c r="H2919" s="31"/>
      <c r="I2919" s="31"/>
      <c r="J2919" s="31"/>
      <c r="K2919" s="31"/>
      <c r="L2919" s="31"/>
      <c r="M2919" s="31"/>
      <c r="N2919" s="31"/>
      <c r="O2919" s="31"/>
      <c r="P2919" s="31"/>
      <c r="Q2919" s="31"/>
      <c r="R2919" s="24" t="str">
        <f>IF(COUNTA(A2919:Q2919)=0,"",IF(AND(COUNTA(A2919)&gt;0, COUNTA(B2919)&gt;0, COUNTA(C2919)&gt;0, COUNTA(D2919)&gt;0, COUNTIF('OMS Drop Downs'!$C$2:$C$3,'OMS Response Form (ORF)'!E2919),COUNTIF('OMS Drop Downs'!$D$2:$D$5,'OMS Response Form (ORF)'!F2919),COUNTIF('OMS Drop Downs'!$A$2:$A$5,'OMS Response Form (ORF)'!G2919),COUNTIF('OMS Drop Downs'!$B$2:$B$4,'OMS Response Form (ORF)'!H2919),COUNTIF('OMS Drop Downs'!$A$2:$A$5,'OMS Response Form (ORF)'!I2919),COUNTIF('OMS Drop Downs'!$E$2:$E$7,'OMS Response Form (ORF)'!J2919),COUNTIF('OMS Drop Downs'!$B$2:$B$4,'OMS Response Form (ORF)'!K2919),COUNTIF('OMS Drop Downs'!$B$2:$B$4,'OMS Response Form (ORF)'!L2919),COUNTIF('OMS Drop Downs'!$B$2:$B$4,'OMS Response Form (ORF)'!M2919),COUNTIF('OMS Drop Downs'!$B$2:$B$4,'OMS Response Form (ORF)'!N2919), COUNTIF('OMS Drop Downs'!$B$2:$B$4,'OMS Response Form (ORF)'!O2919),COUNTIF('OMS Drop Downs'!$B$2:$B$4,'OMS Response Form (ORF)'!P2919),COUNTIF('OMS Drop Downs'!$B$2:$B$4,'OMS Response Form (ORF)'!Q2919)),"Complete","Incomplete"))</f>
        <v/>
      </c>
      <c r="S2919" s="25" t="str">
        <f>IF(R2919="Complete",IF(AND(NOT(ISNA(VLOOKUP(CONCATENATE(E2919,F2919,G2919,H2919,I2919,J2919),'OMS Drop Downs'!G:G,1,FALSE))),IF(AND(F2919&lt;&gt;"C3",J2919&lt;&gt;"O5"),IF(SUM(COUNTIF(K2919:Q2919,"Y"),COUNTIF(K2919:Q2919,"N"))=0,"V","I"),IF(COUNTIF(K2919:Q2919,"Y"),"V","I"))="V"),"Valid","Invalid")," ")</f>
        <v xml:space="preserve"> </v>
      </c>
      <c r="T2919"/>
    </row>
    <row r="2920" spans="1:20" x14ac:dyDescent="0.25">
      <c r="A2920" s="113"/>
      <c r="B2920" s="114"/>
      <c r="C2920" s="115"/>
      <c r="D2920" s="117"/>
      <c r="E2920" s="55"/>
      <c r="F2920" s="31"/>
      <c r="G2920" s="31"/>
      <c r="H2920" s="31"/>
      <c r="I2920" s="31"/>
      <c r="J2920" s="31"/>
      <c r="K2920" s="31"/>
      <c r="L2920" s="31"/>
      <c r="M2920" s="31"/>
      <c r="N2920" s="31"/>
      <c r="O2920" s="31"/>
      <c r="P2920" s="31"/>
      <c r="Q2920" s="31"/>
      <c r="R2920" s="24" t="str">
        <f>IF(COUNTA(A2920:Q2920)=0,"",IF(AND(COUNTA(A2920)&gt;0, COUNTA(B2920)&gt;0, COUNTA(C2920)&gt;0, COUNTA(D2920)&gt;0, COUNTIF('OMS Drop Downs'!$C$2:$C$3,'OMS Response Form (ORF)'!E2920),COUNTIF('OMS Drop Downs'!$D$2:$D$5,'OMS Response Form (ORF)'!F2920),COUNTIF('OMS Drop Downs'!$A$2:$A$5,'OMS Response Form (ORF)'!G2920),COUNTIF('OMS Drop Downs'!$B$2:$B$4,'OMS Response Form (ORF)'!H2920),COUNTIF('OMS Drop Downs'!$A$2:$A$5,'OMS Response Form (ORF)'!I2920),COUNTIF('OMS Drop Downs'!$E$2:$E$7,'OMS Response Form (ORF)'!J2920),COUNTIF('OMS Drop Downs'!$B$2:$B$4,'OMS Response Form (ORF)'!K2920),COUNTIF('OMS Drop Downs'!$B$2:$B$4,'OMS Response Form (ORF)'!L2920),COUNTIF('OMS Drop Downs'!$B$2:$B$4,'OMS Response Form (ORF)'!M2920),COUNTIF('OMS Drop Downs'!$B$2:$B$4,'OMS Response Form (ORF)'!N2920), COUNTIF('OMS Drop Downs'!$B$2:$B$4,'OMS Response Form (ORF)'!O2920),COUNTIF('OMS Drop Downs'!$B$2:$B$4,'OMS Response Form (ORF)'!P2920),COUNTIF('OMS Drop Downs'!$B$2:$B$4,'OMS Response Form (ORF)'!Q2920)),"Complete","Incomplete"))</f>
        <v/>
      </c>
      <c r="S2920" s="25" t="str">
        <f>IF(R2920="Complete",IF(AND(NOT(ISNA(VLOOKUP(CONCATENATE(E2920,F2920,G2920,H2920,I2920,J2920),'OMS Drop Downs'!G:G,1,FALSE))),IF(AND(F2920&lt;&gt;"C3",J2920&lt;&gt;"O5"),IF(SUM(COUNTIF(K2920:Q2920,"Y"),COUNTIF(K2920:Q2920,"N"))=0,"V","I"),IF(COUNTIF(K2920:Q2920,"Y"),"V","I"))="V"),"Valid","Invalid")," ")</f>
        <v xml:space="preserve"> </v>
      </c>
      <c r="T2920"/>
    </row>
    <row r="2921" spans="1:20" x14ac:dyDescent="0.25">
      <c r="A2921" s="113"/>
      <c r="B2921" s="114"/>
      <c r="C2921" s="115"/>
      <c r="D2921" s="117"/>
      <c r="E2921" s="55"/>
      <c r="F2921" s="31"/>
      <c r="G2921" s="31"/>
      <c r="H2921" s="31"/>
      <c r="I2921" s="31"/>
      <c r="J2921" s="31"/>
      <c r="K2921" s="31"/>
      <c r="L2921" s="31"/>
      <c r="M2921" s="31"/>
      <c r="N2921" s="31"/>
      <c r="O2921" s="31"/>
      <c r="P2921" s="31"/>
      <c r="Q2921" s="31"/>
      <c r="R2921" s="24" t="str">
        <f>IF(COUNTA(A2921:Q2921)=0,"",IF(AND(COUNTA(A2921)&gt;0, COUNTA(B2921)&gt;0, COUNTA(C2921)&gt;0, COUNTA(D2921)&gt;0, COUNTIF('OMS Drop Downs'!$C$2:$C$3,'OMS Response Form (ORF)'!E2921),COUNTIF('OMS Drop Downs'!$D$2:$D$5,'OMS Response Form (ORF)'!F2921),COUNTIF('OMS Drop Downs'!$A$2:$A$5,'OMS Response Form (ORF)'!G2921),COUNTIF('OMS Drop Downs'!$B$2:$B$4,'OMS Response Form (ORF)'!H2921),COUNTIF('OMS Drop Downs'!$A$2:$A$5,'OMS Response Form (ORF)'!I2921),COUNTIF('OMS Drop Downs'!$E$2:$E$7,'OMS Response Form (ORF)'!J2921),COUNTIF('OMS Drop Downs'!$B$2:$B$4,'OMS Response Form (ORF)'!K2921),COUNTIF('OMS Drop Downs'!$B$2:$B$4,'OMS Response Form (ORF)'!L2921),COUNTIF('OMS Drop Downs'!$B$2:$B$4,'OMS Response Form (ORF)'!M2921),COUNTIF('OMS Drop Downs'!$B$2:$B$4,'OMS Response Form (ORF)'!N2921), COUNTIF('OMS Drop Downs'!$B$2:$B$4,'OMS Response Form (ORF)'!O2921),COUNTIF('OMS Drop Downs'!$B$2:$B$4,'OMS Response Form (ORF)'!P2921),COUNTIF('OMS Drop Downs'!$B$2:$B$4,'OMS Response Form (ORF)'!Q2921)),"Complete","Incomplete"))</f>
        <v/>
      </c>
      <c r="S2921" s="25" t="str">
        <f>IF(R2921="Complete",IF(AND(NOT(ISNA(VLOOKUP(CONCATENATE(E2921,F2921,G2921,H2921,I2921,J2921),'OMS Drop Downs'!G:G,1,FALSE))),IF(AND(F2921&lt;&gt;"C3",J2921&lt;&gt;"O5"),IF(SUM(COUNTIF(K2921:Q2921,"Y"),COUNTIF(K2921:Q2921,"N"))=0,"V","I"),IF(COUNTIF(K2921:Q2921,"Y"),"V","I"))="V"),"Valid","Invalid")," ")</f>
        <v xml:space="preserve"> </v>
      </c>
      <c r="T2921"/>
    </row>
    <row r="2922" spans="1:20" x14ac:dyDescent="0.25">
      <c r="A2922" s="113"/>
      <c r="B2922" s="114"/>
      <c r="C2922" s="115"/>
      <c r="D2922" s="117"/>
      <c r="E2922" s="55"/>
      <c r="F2922" s="31"/>
      <c r="G2922" s="31"/>
      <c r="H2922" s="31"/>
      <c r="I2922" s="31"/>
      <c r="J2922" s="31"/>
      <c r="K2922" s="31"/>
      <c r="L2922" s="31"/>
      <c r="M2922" s="31"/>
      <c r="N2922" s="31"/>
      <c r="O2922" s="31"/>
      <c r="P2922" s="31"/>
      <c r="Q2922" s="31"/>
      <c r="R2922" s="24" t="str">
        <f>IF(COUNTA(A2922:Q2922)=0,"",IF(AND(COUNTA(A2922)&gt;0, COUNTA(B2922)&gt;0, COUNTA(C2922)&gt;0, COUNTA(D2922)&gt;0, COUNTIF('OMS Drop Downs'!$C$2:$C$3,'OMS Response Form (ORF)'!E2922),COUNTIF('OMS Drop Downs'!$D$2:$D$5,'OMS Response Form (ORF)'!F2922),COUNTIF('OMS Drop Downs'!$A$2:$A$5,'OMS Response Form (ORF)'!G2922),COUNTIF('OMS Drop Downs'!$B$2:$B$4,'OMS Response Form (ORF)'!H2922),COUNTIF('OMS Drop Downs'!$A$2:$A$5,'OMS Response Form (ORF)'!I2922),COUNTIF('OMS Drop Downs'!$E$2:$E$7,'OMS Response Form (ORF)'!J2922),COUNTIF('OMS Drop Downs'!$B$2:$B$4,'OMS Response Form (ORF)'!K2922),COUNTIF('OMS Drop Downs'!$B$2:$B$4,'OMS Response Form (ORF)'!L2922),COUNTIF('OMS Drop Downs'!$B$2:$B$4,'OMS Response Form (ORF)'!M2922),COUNTIF('OMS Drop Downs'!$B$2:$B$4,'OMS Response Form (ORF)'!N2922), COUNTIF('OMS Drop Downs'!$B$2:$B$4,'OMS Response Form (ORF)'!O2922),COUNTIF('OMS Drop Downs'!$B$2:$B$4,'OMS Response Form (ORF)'!P2922),COUNTIF('OMS Drop Downs'!$B$2:$B$4,'OMS Response Form (ORF)'!Q2922)),"Complete","Incomplete"))</f>
        <v/>
      </c>
      <c r="S2922" s="25" t="str">
        <f>IF(R2922="Complete",IF(AND(NOT(ISNA(VLOOKUP(CONCATENATE(E2922,F2922,G2922,H2922,I2922,J2922),'OMS Drop Downs'!G:G,1,FALSE))),IF(AND(F2922&lt;&gt;"C3",J2922&lt;&gt;"O5"),IF(SUM(COUNTIF(K2922:Q2922,"Y"),COUNTIF(K2922:Q2922,"N"))=0,"V","I"),IF(COUNTIF(K2922:Q2922,"Y"),"V","I"))="V"),"Valid","Invalid")," ")</f>
        <v xml:space="preserve"> </v>
      </c>
      <c r="T2922"/>
    </row>
    <row r="2923" spans="1:20" x14ac:dyDescent="0.25">
      <c r="A2923" s="113"/>
      <c r="B2923" s="114"/>
      <c r="C2923" s="115"/>
      <c r="D2923" s="117"/>
      <c r="E2923" s="55"/>
      <c r="F2923" s="31"/>
      <c r="G2923" s="31"/>
      <c r="H2923" s="31"/>
      <c r="I2923" s="31"/>
      <c r="J2923" s="31"/>
      <c r="K2923" s="31"/>
      <c r="L2923" s="31"/>
      <c r="M2923" s="31"/>
      <c r="N2923" s="31"/>
      <c r="O2923" s="31"/>
      <c r="P2923" s="31"/>
      <c r="Q2923" s="31"/>
      <c r="R2923" s="24" t="str">
        <f>IF(COUNTA(A2923:Q2923)=0,"",IF(AND(COUNTA(A2923)&gt;0, COUNTA(B2923)&gt;0, COUNTA(C2923)&gt;0, COUNTA(D2923)&gt;0, COUNTIF('OMS Drop Downs'!$C$2:$C$3,'OMS Response Form (ORF)'!E2923),COUNTIF('OMS Drop Downs'!$D$2:$D$5,'OMS Response Form (ORF)'!F2923),COUNTIF('OMS Drop Downs'!$A$2:$A$5,'OMS Response Form (ORF)'!G2923),COUNTIF('OMS Drop Downs'!$B$2:$B$4,'OMS Response Form (ORF)'!H2923),COUNTIF('OMS Drop Downs'!$A$2:$A$5,'OMS Response Form (ORF)'!I2923),COUNTIF('OMS Drop Downs'!$E$2:$E$7,'OMS Response Form (ORF)'!J2923),COUNTIF('OMS Drop Downs'!$B$2:$B$4,'OMS Response Form (ORF)'!K2923),COUNTIF('OMS Drop Downs'!$B$2:$B$4,'OMS Response Form (ORF)'!L2923),COUNTIF('OMS Drop Downs'!$B$2:$B$4,'OMS Response Form (ORF)'!M2923),COUNTIF('OMS Drop Downs'!$B$2:$B$4,'OMS Response Form (ORF)'!N2923), COUNTIF('OMS Drop Downs'!$B$2:$B$4,'OMS Response Form (ORF)'!O2923),COUNTIF('OMS Drop Downs'!$B$2:$B$4,'OMS Response Form (ORF)'!P2923),COUNTIF('OMS Drop Downs'!$B$2:$B$4,'OMS Response Form (ORF)'!Q2923)),"Complete","Incomplete"))</f>
        <v/>
      </c>
      <c r="S2923" s="25" t="str">
        <f>IF(R2923="Complete",IF(AND(NOT(ISNA(VLOOKUP(CONCATENATE(E2923,F2923,G2923,H2923,I2923,J2923),'OMS Drop Downs'!G:G,1,FALSE))),IF(AND(F2923&lt;&gt;"C3",J2923&lt;&gt;"O5"),IF(SUM(COUNTIF(K2923:Q2923,"Y"),COUNTIF(K2923:Q2923,"N"))=0,"V","I"),IF(COUNTIF(K2923:Q2923,"Y"),"V","I"))="V"),"Valid","Invalid")," ")</f>
        <v xml:space="preserve"> </v>
      </c>
      <c r="T2923"/>
    </row>
    <row r="2924" spans="1:20" x14ac:dyDescent="0.25">
      <c r="A2924" s="113"/>
      <c r="B2924" s="114"/>
      <c r="C2924" s="115"/>
      <c r="D2924" s="117"/>
      <c r="E2924" s="55"/>
      <c r="F2924" s="31"/>
      <c r="G2924" s="31"/>
      <c r="H2924" s="31"/>
      <c r="I2924" s="31"/>
      <c r="J2924" s="31"/>
      <c r="K2924" s="31"/>
      <c r="L2924" s="31"/>
      <c r="M2924" s="31"/>
      <c r="N2924" s="31"/>
      <c r="O2924" s="31"/>
      <c r="P2924" s="31"/>
      <c r="Q2924" s="31"/>
      <c r="R2924" s="24" t="str">
        <f>IF(COUNTA(A2924:Q2924)=0,"",IF(AND(COUNTA(A2924)&gt;0, COUNTA(B2924)&gt;0, COUNTA(C2924)&gt;0, COUNTA(D2924)&gt;0, COUNTIF('OMS Drop Downs'!$C$2:$C$3,'OMS Response Form (ORF)'!E2924),COUNTIF('OMS Drop Downs'!$D$2:$D$5,'OMS Response Form (ORF)'!F2924),COUNTIF('OMS Drop Downs'!$A$2:$A$5,'OMS Response Form (ORF)'!G2924),COUNTIF('OMS Drop Downs'!$B$2:$B$4,'OMS Response Form (ORF)'!H2924),COUNTIF('OMS Drop Downs'!$A$2:$A$5,'OMS Response Form (ORF)'!I2924),COUNTIF('OMS Drop Downs'!$E$2:$E$7,'OMS Response Form (ORF)'!J2924),COUNTIF('OMS Drop Downs'!$B$2:$B$4,'OMS Response Form (ORF)'!K2924),COUNTIF('OMS Drop Downs'!$B$2:$B$4,'OMS Response Form (ORF)'!L2924),COUNTIF('OMS Drop Downs'!$B$2:$B$4,'OMS Response Form (ORF)'!M2924),COUNTIF('OMS Drop Downs'!$B$2:$B$4,'OMS Response Form (ORF)'!N2924), COUNTIF('OMS Drop Downs'!$B$2:$B$4,'OMS Response Form (ORF)'!O2924),COUNTIF('OMS Drop Downs'!$B$2:$B$4,'OMS Response Form (ORF)'!P2924),COUNTIF('OMS Drop Downs'!$B$2:$B$4,'OMS Response Form (ORF)'!Q2924)),"Complete","Incomplete"))</f>
        <v/>
      </c>
      <c r="S2924" s="25" t="str">
        <f>IF(R2924="Complete",IF(AND(NOT(ISNA(VLOOKUP(CONCATENATE(E2924,F2924,G2924,H2924,I2924,J2924),'OMS Drop Downs'!G:G,1,FALSE))),IF(AND(F2924&lt;&gt;"C3",J2924&lt;&gt;"O5"),IF(SUM(COUNTIF(K2924:Q2924,"Y"),COUNTIF(K2924:Q2924,"N"))=0,"V","I"),IF(COUNTIF(K2924:Q2924,"Y"),"V","I"))="V"),"Valid","Invalid")," ")</f>
        <v xml:space="preserve"> </v>
      </c>
      <c r="T2924"/>
    </row>
    <row r="2925" spans="1:20" x14ac:dyDescent="0.25">
      <c r="A2925" s="113"/>
      <c r="B2925" s="114"/>
      <c r="C2925" s="115"/>
      <c r="D2925" s="117"/>
      <c r="E2925" s="55"/>
      <c r="F2925" s="31"/>
      <c r="G2925" s="31"/>
      <c r="H2925" s="31"/>
      <c r="I2925" s="31"/>
      <c r="J2925" s="31"/>
      <c r="K2925" s="31"/>
      <c r="L2925" s="31"/>
      <c r="M2925" s="31"/>
      <c r="N2925" s="31"/>
      <c r="O2925" s="31"/>
      <c r="P2925" s="31"/>
      <c r="Q2925" s="31"/>
      <c r="R2925" s="24" t="str">
        <f>IF(COUNTA(A2925:Q2925)=0,"",IF(AND(COUNTA(A2925)&gt;0, COUNTA(B2925)&gt;0, COUNTA(C2925)&gt;0, COUNTA(D2925)&gt;0, COUNTIF('OMS Drop Downs'!$C$2:$C$3,'OMS Response Form (ORF)'!E2925),COUNTIF('OMS Drop Downs'!$D$2:$D$5,'OMS Response Form (ORF)'!F2925),COUNTIF('OMS Drop Downs'!$A$2:$A$5,'OMS Response Form (ORF)'!G2925),COUNTIF('OMS Drop Downs'!$B$2:$B$4,'OMS Response Form (ORF)'!H2925),COUNTIF('OMS Drop Downs'!$A$2:$A$5,'OMS Response Form (ORF)'!I2925),COUNTIF('OMS Drop Downs'!$E$2:$E$7,'OMS Response Form (ORF)'!J2925),COUNTIF('OMS Drop Downs'!$B$2:$B$4,'OMS Response Form (ORF)'!K2925),COUNTIF('OMS Drop Downs'!$B$2:$B$4,'OMS Response Form (ORF)'!L2925),COUNTIF('OMS Drop Downs'!$B$2:$B$4,'OMS Response Form (ORF)'!M2925),COUNTIF('OMS Drop Downs'!$B$2:$B$4,'OMS Response Form (ORF)'!N2925), COUNTIF('OMS Drop Downs'!$B$2:$B$4,'OMS Response Form (ORF)'!O2925),COUNTIF('OMS Drop Downs'!$B$2:$B$4,'OMS Response Form (ORF)'!P2925),COUNTIF('OMS Drop Downs'!$B$2:$B$4,'OMS Response Form (ORF)'!Q2925)),"Complete","Incomplete"))</f>
        <v/>
      </c>
      <c r="S2925" s="25" t="str">
        <f>IF(R2925="Complete",IF(AND(NOT(ISNA(VLOOKUP(CONCATENATE(E2925,F2925,G2925,H2925,I2925,J2925),'OMS Drop Downs'!G:G,1,FALSE))),IF(AND(F2925&lt;&gt;"C3",J2925&lt;&gt;"O5"),IF(SUM(COUNTIF(K2925:Q2925,"Y"),COUNTIF(K2925:Q2925,"N"))=0,"V","I"),IF(COUNTIF(K2925:Q2925,"Y"),"V","I"))="V"),"Valid","Invalid")," ")</f>
        <v xml:space="preserve"> </v>
      </c>
      <c r="T2925"/>
    </row>
    <row r="2926" spans="1:20" x14ac:dyDescent="0.25">
      <c r="A2926" s="113"/>
      <c r="B2926" s="114"/>
      <c r="C2926" s="115"/>
      <c r="D2926" s="117"/>
      <c r="E2926" s="55"/>
      <c r="F2926" s="31"/>
      <c r="G2926" s="31"/>
      <c r="H2926" s="31"/>
      <c r="I2926" s="31"/>
      <c r="J2926" s="31"/>
      <c r="K2926" s="31"/>
      <c r="L2926" s="31"/>
      <c r="M2926" s="31"/>
      <c r="N2926" s="31"/>
      <c r="O2926" s="31"/>
      <c r="P2926" s="31"/>
      <c r="Q2926" s="31"/>
      <c r="R2926" s="24" t="str">
        <f>IF(COUNTA(A2926:Q2926)=0,"",IF(AND(COUNTA(A2926)&gt;0, COUNTA(B2926)&gt;0, COUNTA(C2926)&gt;0, COUNTA(D2926)&gt;0, COUNTIF('OMS Drop Downs'!$C$2:$C$3,'OMS Response Form (ORF)'!E2926),COUNTIF('OMS Drop Downs'!$D$2:$D$5,'OMS Response Form (ORF)'!F2926),COUNTIF('OMS Drop Downs'!$A$2:$A$5,'OMS Response Form (ORF)'!G2926),COUNTIF('OMS Drop Downs'!$B$2:$B$4,'OMS Response Form (ORF)'!H2926),COUNTIF('OMS Drop Downs'!$A$2:$A$5,'OMS Response Form (ORF)'!I2926),COUNTIF('OMS Drop Downs'!$E$2:$E$7,'OMS Response Form (ORF)'!J2926),COUNTIF('OMS Drop Downs'!$B$2:$B$4,'OMS Response Form (ORF)'!K2926),COUNTIF('OMS Drop Downs'!$B$2:$B$4,'OMS Response Form (ORF)'!L2926),COUNTIF('OMS Drop Downs'!$B$2:$B$4,'OMS Response Form (ORF)'!M2926),COUNTIF('OMS Drop Downs'!$B$2:$B$4,'OMS Response Form (ORF)'!N2926), COUNTIF('OMS Drop Downs'!$B$2:$B$4,'OMS Response Form (ORF)'!O2926),COUNTIF('OMS Drop Downs'!$B$2:$B$4,'OMS Response Form (ORF)'!P2926),COUNTIF('OMS Drop Downs'!$B$2:$B$4,'OMS Response Form (ORF)'!Q2926)),"Complete","Incomplete"))</f>
        <v/>
      </c>
      <c r="S2926" s="25" t="str">
        <f>IF(R2926="Complete",IF(AND(NOT(ISNA(VLOOKUP(CONCATENATE(E2926,F2926,G2926,H2926,I2926,J2926),'OMS Drop Downs'!G:G,1,FALSE))),IF(AND(F2926&lt;&gt;"C3",J2926&lt;&gt;"O5"),IF(SUM(COUNTIF(K2926:Q2926,"Y"),COUNTIF(K2926:Q2926,"N"))=0,"V","I"),IF(COUNTIF(K2926:Q2926,"Y"),"V","I"))="V"),"Valid","Invalid")," ")</f>
        <v xml:space="preserve"> </v>
      </c>
      <c r="T2926"/>
    </row>
    <row r="2927" spans="1:20" x14ac:dyDescent="0.25">
      <c r="A2927" s="113"/>
      <c r="B2927" s="114"/>
      <c r="C2927" s="115"/>
      <c r="D2927" s="117"/>
      <c r="E2927" s="55"/>
      <c r="F2927" s="31"/>
      <c r="G2927" s="31"/>
      <c r="H2927" s="31"/>
      <c r="I2927" s="31"/>
      <c r="J2927" s="31"/>
      <c r="K2927" s="31"/>
      <c r="L2927" s="31"/>
      <c r="M2927" s="31"/>
      <c r="N2927" s="31"/>
      <c r="O2927" s="31"/>
      <c r="P2927" s="31"/>
      <c r="Q2927" s="31"/>
      <c r="R2927" s="24" t="str">
        <f>IF(COUNTA(A2927:Q2927)=0,"",IF(AND(COUNTA(A2927)&gt;0, COUNTA(B2927)&gt;0, COUNTA(C2927)&gt;0, COUNTA(D2927)&gt;0, COUNTIF('OMS Drop Downs'!$C$2:$C$3,'OMS Response Form (ORF)'!E2927),COUNTIF('OMS Drop Downs'!$D$2:$D$5,'OMS Response Form (ORF)'!F2927),COUNTIF('OMS Drop Downs'!$A$2:$A$5,'OMS Response Form (ORF)'!G2927),COUNTIF('OMS Drop Downs'!$B$2:$B$4,'OMS Response Form (ORF)'!H2927),COUNTIF('OMS Drop Downs'!$A$2:$A$5,'OMS Response Form (ORF)'!I2927),COUNTIF('OMS Drop Downs'!$E$2:$E$7,'OMS Response Form (ORF)'!J2927),COUNTIF('OMS Drop Downs'!$B$2:$B$4,'OMS Response Form (ORF)'!K2927),COUNTIF('OMS Drop Downs'!$B$2:$B$4,'OMS Response Form (ORF)'!L2927),COUNTIF('OMS Drop Downs'!$B$2:$B$4,'OMS Response Form (ORF)'!M2927),COUNTIF('OMS Drop Downs'!$B$2:$B$4,'OMS Response Form (ORF)'!N2927), COUNTIF('OMS Drop Downs'!$B$2:$B$4,'OMS Response Form (ORF)'!O2927),COUNTIF('OMS Drop Downs'!$B$2:$B$4,'OMS Response Form (ORF)'!P2927),COUNTIF('OMS Drop Downs'!$B$2:$B$4,'OMS Response Form (ORF)'!Q2927)),"Complete","Incomplete"))</f>
        <v/>
      </c>
      <c r="S2927" s="25" t="str">
        <f>IF(R2927="Complete",IF(AND(NOT(ISNA(VLOOKUP(CONCATENATE(E2927,F2927,G2927,H2927,I2927,J2927),'OMS Drop Downs'!G:G,1,FALSE))),IF(AND(F2927&lt;&gt;"C3",J2927&lt;&gt;"O5"),IF(SUM(COUNTIF(K2927:Q2927,"Y"),COUNTIF(K2927:Q2927,"N"))=0,"V","I"),IF(COUNTIF(K2927:Q2927,"Y"),"V","I"))="V"),"Valid","Invalid")," ")</f>
        <v xml:space="preserve"> </v>
      </c>
      <c r="T2927"/>
    </row>
    <row r="2928" spans="1:20" x14ac:dyDescent="0.25">
      <c r="A2928" s="113"/>
      <c r="B2928" s="114"/>
      <c r="C2928" s="115"/>
      <c r="D2928" s="117"/>
      <c r="E2928" s="55"/>
      <c r="F2928" s="31"/>
      <c r="G2928" s="31"/>
      <c r="H2928" s="31"/>
      <c r="I2928" s="31"/>
      <c r="J2928" s="31"/>
      <c r="K2928" s="31"/>
      <c r="L2928" s="31"/>
      <c r="M2928" s="31"/>
      <c r="N2928" s="31"/>
      <c r="O2928" s="31"/>
      <c r="P2928" s="31"/>
      <c r="Q2928" s="31"/>
      <c r="R2928" s="24" t="str">
        <f>IF(COUNTA(A2928:Q2928)=0,"",IF(AND(COUNTA(A2928)&gt;0, COUNTA(B2928)&gt;0, COUNTA(C2928)&gt;0, COUNTA(D2928)&gt;0, COUNTIF('OMS Drop Downs'!$C$2:$C$3,'OMS Response Form (ORF)'!E2928),COUNTIF('OMS Drop Downs'!$D$2:$D$5,'OMS Response Form (ORF)'!F2928),COUNTIF('OMS Drop Downs'!$A$2:$A$5,'OMS Response Form (ORF)'!G2928),COUNTIF('OMS Drop Downs'!$B$2:$B$4,'OMS Response Form (ORF)'!H2928),COUNTIF('OMS Drop Downs'!$A$2:$A$5,'OMS Response Form (ORF)'!I2928),COUNTIF('OMS Drop Downs'!$E$2:$E$7,'OMS Response Form (ORF)'!J2928),COUNTIF('OMS Drop Downs'!$B$2:$B$4,'OMS Response Form (ORF)'!K2928),COUNTIF('OMS Drop Downs'!$B$2:$B$4,'OMS Response Form (ORF)'!L2928),COUNTIF('OMS Drop Downs'!$B$2:$B$4,'OMS Response Form (ORF)'!M2928),COUNTIF('OMS Drop Downs'!$B$2:$B$4,'OMS Response Form (ORF)'!N2928), COUNTIF('OMS Drop Downs'!$B$2:$B$4,'OMS Response Form (ORF)'!O2928),COUNTIF('OMS Drop Downs'!$B$2:$B$4,'OMS Response Form (ORF)'!P2928),COUNTIF('OMS Drop Downs'!$B$2:$B$4,'OMS Response Form (ORF)'!Q2928)),"Complete","Incomplete"))</f>
        <v/>
      </c>
      <c r="S2928" s="25" t="str">
        <f>IF(R2928="Complete",IF(AND(NOT(ISNA(VLOOKUP(CONCATENATE(E2928,F2928,G2928,H2928,I2928,J2928),'OMS Drop Downs'!G:G,1,FALSE))),IF(AND(F2928&lt;&gt;"C3",J2928&lt;&gt;"O5"),IF(SUM(COUNTIF(K2928:Q2928,"Y"),COUNTIF(K2928:Q2928,"N"))=0,"V","I"),IF(COUNTIF(K2928:Q2928,"Y"),"V","I"))="V"),"Valid","Invalid")," ")</f>
        <v xml:space="preserve"> </v>
      </c>
      <c r="T2928"/>
    </row>
    <row r="2929" spans="1:20" x14ac:dyDescent="0.25">
      <c r="A2929" s="113"/>
      <c r="B2929" s="114"/>
      <c r="C2929" s="115"/>
      <c r="D2929" s="117"/>
      <c r="E2929" s="55"/>
      <c r="F2929" s="31"/>
      <c r="G2929" s="31"/>
      <c r="H2929" s="31"/>
      <c r="I2929" s="31"/>
      <c r="J2929" s="31"/>
      <c r="K2929" s="31"/>
      <c r="L2929" s="31"/>
      <c r="M2929" s="31"/>
      <c r="N2929" s="31"/>
      <c r="O2929" s="31"/>
      <c r="P2929" s="31"/>
      <c r="Q2929" s="31"/>
      <c r="R2929" s="24" t="str">
        <f>IF(COUNTA(A2929:Q2929)=0,"",IF(AND(COUNTA(A2929)&gt;0, COUNTA(B2929)&gt;0, COUNTA(C2929)&gt;0, COUNTA(D2929)&gt;0, COUNTIF('OMS Drop Downs'!$C$2:$C$3,'OMS Response Form (ORF)'!E2929),COUNTIF('OMS Drop Downs'!$D$2:$D$5,'OMS Response Form (ORF)'!F2929),COUNTIF('OMS Drop Downs'!$A$2:$A$5,'OMS Response Form (ORF)'!G2929),COUNTIF('OMS Drop Downs'!$B$2:$B$4,'OMS Response Form (ORF)'!H2929),COUNTIF('OMS Drop Downs'!$A$2:$A$5,'OMS Response Form (ORF)'!I2929),COUNTIF('OMS Drop Downs'!$E$2:$E$7,'OMS Response Form (ORF)'!J2929),COUNTIF('OMS Drop Downs'!$B$2:$B$4,'OMS Response Form (ORF)'!K2929),COUNTIF('OMS Drop Downs'!$B$2:$B$4,'OMS Response Form (ORF)'!L2929),COUNTIF('OMS Drop Downs'!$B$2:$B$4,'OMS Response Form (ORF)'!M2929),COUNTIF('OMS Drop Downs'!$B$2:$B$4,'OMS Response Form (ORF)'!N2929), COUNTIF('OMS Drop Downs'!$B$2:$B$4,'OMS Response Form (ORF)'!O2929),COUNTIF('OMS Drop Downs'!$B$2:$B$4,'OMS Response Form (ORF)'!P2929),COUNTIF('OMS Drop Downs'!$B$2:$B$4,'OMS Response Form (ORF)'!Q2929)),"Complete","Incomplete"))</f>
        <v/>
      </c>
      <c r="S2929" s="25" t="str">
        <f>IF(R2929="Complete",IF(AND(NOT(ISNA(VLOOKUP(CONCATENATE(E2929,F2929,G2929,H2929,I2929,J2929),'OMS Drop Downs'!G:G,1,FALSE))),IF(AND(F2929&lt;&gt;"C3",J2929&lt;&gt;"O5"),IF(SUM(COUNTIF(K2929:Q2929,"Y"),COUNTIF(K2929:Q2929,"N"))=0,"V","I"),IF(COUNTIF(K2929:Q2929,"Y"),"V","I"))="V"),"Valid","Invalid")," ")</f>
        <v xml:space="preserve"> </v>
      </c>
      <c r="T2929"/>
    </row>
    <row r="2930" spans="1:20" x14ac:dyDescent="0.25">
      <c r="A2930" s="113"/>
      <c r="B2930" s="114"/>
      <c r="C2930" s="115"/>
      <c r="D2930" s="117"/>
      <c r="E2930" s="55"/>
      <c r="F2930" s="31"/>
      <c r="G2930" s="31"/>
      <c r="H2930" s="31"/>
      <c r="I2930" s="31"/>
      <c r="J2930" s="31"/>
      <c r="K2930" s="31"/>
      <c r="L2930" s="31"/>
      <c r="M2930" s="31"/>
      <c r="N2930" s="31"/>
      <c r="O2930" s="31"/>
      <c r="P2930" s="31"/>
      <c r="Q2930" s="31"/>
      <c r="R2930" s="24" t="str">
        <f>IF(COUNTA(A2930:Q2930)=0,"",IF(AND(COUNTA(A2930)&gt;0, COUNTA(B2930)&gt;0, COUNTA(C2930)&gt;0, COUNTA(D2930)&gt;0, COUNTIF('OMS Drop Downs'!$C$2:$C$3,'OMS Response Form (ORF)'!E2930),COUNTIF('OMS Drop Downs'!$D$2:$D$5,'OMS Response Form (ORF)'!F2930),COUNTIF('OMS Drop Downs'!$A$2:$A$5,'OMS Response Form (ORF)'!G2930),COUNTIF('OMS Drop Downs'!$B$2:$B$4,'OMS Response Form (ORF)'!H2930),COUNTIF('OMS Drop Downs'!$A$2:$A$5,'OMS Response Form (ORF)'!I2930),COUNTIF('OMS Drop Downs'!$E$2:$E$7,'OMS Response Form (ORF)'!J2930),COUNTIF('OMS Drop Downs'!$B$2:$B$4,'OMS Response Form (ORF)'!K2930),COUNTIF('OMS Drop Downs'!$B$2:$B$4,'OMS Response Form (ORF)'!L2930),COUNTIF('OMS Drop Downs'!$B$2:$B$4,'OMS Response Form (ORF)'!M2930),COUNTIF('OMS Drop Downs'!$B$2:$B$4,'OMS Response Form (ORF)'!N2930), COUNTIF('OMS Drop Downs'!$B$2:$B$4,'OMS Response Form (ORF)'!O2930),COUNTIF('OMS Drop Downs'!$B$2:$B$4,'OMS Response Form (ORF)'!P2930),COUNTIF('OMS Drop Downs'!$B$2:$B$4,'OMS Response Form (ORF)'!Q2930)),"Complete","Incomplete"))</f>
        <v/>
      </c>
      <c r="S2930" s="25" t="str">
        <f>IF(R2930="Complete",IF(AND(NOT(ISNA(VLOOKUP(CONCATENATE(E2930,F2930,G2930,H2930,I2930,J2930),'OMS Drop Downs'!G:G,1,FALSE))),IF(AND(F2930&lt;&gt;"C3",J2930&lt;&gt;"O5"),IF(SUM(COUNTIF(K2930:Q2930,"Y"),COUNTIF(K2930:Q2930,"N"))=0,"V","I"),IF(COUNTIF(K2930:Q2930,"Y"),"V","I"))="V"),"Valid","Invalid")," ")</f>
        <v xml:space="preserve"> </v>
      </c>
      <c r="T2930"/>
    </row>
    <row r="2931" spans="1:20" x14ac:dyDescent="0.25">
      <c r="A2931" s="113"/>
      <c r="B2931" s="114"/>
      <c r="C2931" s="115"/>
      <c r="D2931" s="117"/>
      <c r="E2931" s="55"/>
      <c r="F2931" s="31"/>
      <c r="G2931" s="31"/>
      <c r="H2931" s="31"/>
      <c r="I2931" s="31"/>
      <c r="J2931" s="31"/>
      <c r="K2931" s="31"/>
      <c r="L2931" s="31"/>
      <c r="M2931" s="31"/>
      <c r="N2931" s="31"/>
      <c r="O2931" s="31"/>
      <c r="P2931" s="31"/>
      <c r="Q2931" s="31"/>
      <c r="R2931" s="24" t="str">
        <f>IF(COUNTA(A2931:Q2931)=0,"",IF(AND(COUNTA(A2931)&gt;0, COUNTA(B2931)&gt;0, COUNTA(C2931)&gt;0, COUNTA(D2931)&gt;0, COUNTIF('OMS Drop Downs'!$C$2:$C$3,'OMS Response Form (ORF)'!E2931),COUNTIF('OMS Drop Downs'!$D$2:$D$5,'OMS Response Form (ORF)'!F2931),COUNTIF('OMS Drop Downs'!$A$2:$A$5,'OMS Response Form (ORF)'!G2931),COUNTIF('OMS Drop Downs'!$B$2:$B$4,'OMS Response Form (ORF)'!H2931),COUNTIF('OMS Drop Downs'!$A$2:$A$5,'OMS Response Form (ORF)'!I2931),COUNTIF('OMS Drop Downs'!$E$2:$E$7,'OMS Response Form (ORF)'!J2931),COUNTIF('OMS Drop Downs'!$B$2:$B$4,'OMS Response Form (ORF)'!K2931),COUNTIF('OMS Drop Downs'!$B$2:$B$4,'OMS Response Form (ORF)'!L2931),COUNTIF('OMS Drop Downs'!$B$2:$B$4,'OMS Response Form (ORF)'!M2931),COUNTIF('OMS Drop Downs'!$B$2:$B$4,'OMS Response Form (ORF)'!N2931), COUNTIF('OMS Drop Downs'!$B$2:$B$4,'OMS Response Form (ORF)'!O2931),COUNTIF('OMS Drop Downs'!$B$2:$B$4,'OMS Response Form (ORF)'!P2931),COUNTIF('OMS Drop Downs'!$B$2:$B$4,'OMS Response Form (ORF)'!Q2931)),"Complete","Incomplete"))</f>
        <v/>
      </c>
      <c r="S2931" s="25" t="str">
        <f>IF(R2931="Complete",IF(AND(NOT(ISNA(VLOOKUP(CONCATENATE(E2931,F2931,G2931,H2931,I2931,J2931),'OMS Drop Downs'!G:G,1,FALSE))),IF(AND(F2931&lt;&gt;"C3",J2931&lt;&gt;"O5"),IF(SUM(COUNTIF(K2931:Q2931,"Y"),COUNTIF(K2931:Q2931,"N"))=0,"V","I"),IF(COUNTIF(K2931:Q2931,"Y"),"V","I"))="V"),"Valid","Invalid")," ")</f>
        <v xml:space="preserve"> </v>
      </c>
      <c r="T2931"/>
    </row>
    <row r="2932" spans="1:20" x14ac:dyDescent="0.25">
      <c r="A2932" s="113"/>
      <c r="B2932" s="114"/>
      <c r="C2932" s="115"/>
      <c r="D2932" s="117"/>
      <c r="E2932" s="55"/>
      <c r="F2932" s="31"/>
      <c r="G2932" s="31"/>
      <c r="H2932" s="31"/>
      <c r="I2932" s="31"/>
      <c r="J2932" s="31"/>
      <c r="K2932" s="31"/>
      <c r="L2932" s="31"/>
      <c r="M2932" s="31"/>
      <c r="N2932" s="31"/>
      <c r="O2932" s="31"/>
      <c r="P2932" s="31"/>
      <c r="Q2932" s="31"/>
      <c r="R2932" s="24" t="str">
        <f>IF(COUNTA(A2932:Q2932)=0,"",IF(AND(COUNTA(A2932)&gt;0, COUNTA(B2932)&gt;0, COUNTA(C2932)&gt;0, COUNTA(D2932)&gt;0, COUNTIF('OMS Drop Downs'!$C$2:$C$3,'OMS Response Form (ORF)'!E2932),COUNTIF('OMS Drop Downs'!$D$2:$D$5,'OMS Response Form (ORF)'!F2932),COUNTIF('OMS Drop Downs'!$A$2:$A$5,'OMS Response Form (ORF)'!G2932),COUNTIF('OMS Drop Downs'!$B$2:$B$4,'OMS Response Form (ORF)'!H2932),COUNTIF('OMS Drop Downs'!$A$2:$A$5,'OMS Response Form (ORF)'!I2932),COUNTIF('OMS Drop Downs'!$E$2:$E$7,'OMS Response Form (ORF)'!J2932),COUNTIF('OMS Drop Downs'!$B$2:$B$4,'OMS Response Form (ORF)'!K2932),COUNTIF('OMS Drop Downs'!$B$2:$B$4,'OMS Response Form (ORF)'!L2932),COUNTIF('OMS Drop Downs'!$B$2:$B$4,'OMS Response Form (ORF)'!M2932),COUNTIF('OMS Drop Downs'!$B$2:$B$4,'OMS Response Form (ORF)'!N2932), COUNTIF('OMS Drop Downs'!$B$2:$B$4,'OMS Response Form (ORF)'!O2932),COUNTIF('OMS Drop Downs'!$B$2:$B$4,'OMS Response Form (ORF)'!P2932),COUNTIF('OMS Drop Downs'!$B$2:$B$4,'OMS Response Form (ORF)'!Q2932)),"Complete","Incomplete"))</f>
        <v/>
      </c>
      <c r="S2932" s="25" t="str">
        <f>IF(R2932="Complete",IF(AND(NOT(ISNA(VLOOKUP(CONCATENATE(E2932,F2932,G2932,H2932,I2932,J2932),'OMS Drop Downs'!G:G,1,FALSE))),IF(AND(F2932&lt;&gt;"C3",J2932&lt;&gt;"O5"),IF(SUM(COUNTIF(K2932:Q2932,"Y"),COUNTIF(K2932:Q2932,"N"))=0,"V","I"),IF(COUNTIF(K2932:Q2932,"Y"),"V","I"))="V"),"Valid","Invalid")," ")</f>
        <v xml:space="preserve"> </v>
      </c>
      <c r="T2932"/>
    </row>
    <row r="2933" spans="1:20" x14ac:dyDescent="0.25">
      <c r="A2933" s="113"/>
      <c r="B2933" s="114"/>
      <c r="C2933" s="115"/>
      <c r="D2933" s="117"/>
      <c r="E2933" s="55"/>
      <c r="F2933" s="31"/>
      <c r="G2933" s="31"/>
      <c r="H2933" s="31"/>
      <c r="I2933" s="31"/>
      <c r="J2933" s="31"/>
      <c r="K2933" s="31"/>
      <c r="L2933" s="31"/>
      <c r="M2933" s="31"/>
      <c r="N2933" s="31"/>
      <c r="O2933" s="31"/>
      <c r="P2933" s="31"/>
      <c r="Q2933" s="31"/>
      <c r="R2933" s="24" t="str">
        <f>IF(COUNTA(A2933:Q2933)=0,"",IF(AND(COUNTA(A2933)&gt;0, COUNTA(B2933)&gt;0, COUNTA(C2933)&gt;0, COUNTA(D2933)&gt;0, COUNTIF('OMS Drop Downs'!$C$2:$C$3,'OMS Response Form (ORF)'!E2933),COUNTIF('OMS Drop Downs'!$D$2:$D$5,'OMS Response Form (ORF)'!F2933),COUNTIF('OMS Drop Downs'!$A$2:$A$5,'OMS Response Form (ORF)'!G2933),COUNTIF('OMS Drop Downs'!$B$2:$B$4,'OMS Response Form (ORF)'!H2933),COUNTIF('OMS Drop Downs'!$A$2:$A$5,'OMS Response Form (ORF)'!I2933),COUNTIF('OMS Drop Downs'!$E$2:$E$7,'OMS Response Form (ORF)'!J2933),COUNTIF('OMS Drop Downs'!$B$2:$B$4,'OMS Response Form (ORF)'!K2933),COUNTIF('OMS Drop Downs'!$B$2:$B$4,'OMS Response Form (ORF)'!L2933),COUNTIF('OMS Drop Downs'!$B$2:$B$4,'OMS Response Form (ORF)'!M2933),COUNTIF('OMS Drop Downs'!$B$2:$B$4,'OMS Response Form (ORF)'!N2933), COUNTIF('OMS Drop Downs'!$B$2:$B$4,'OMS Response Form (ORF)'!O2933),COUNTIF('OMS Drop Downs'!$B$2:$B$4,'OMS Response Form (ORF)'!P2933),COUNTIF('OMS Drop Downs'!$B$2:$B$4,'OMS Response Form (ORF)'!Q2933)),"Complete","Incomplete"))</f>
        <v/>
      </c>
      <c r="S2933" s="25" t="str">
        <f>IF(R2933="Complete",IF(AND(NOT(ISNA(VLOOKUP(CONCATENATE(E2933,F2933,G2933,H2933,I2933,J2933),'OMS Drop Downs'!G:G,1,FALSE))),IF(AND(F2933&lt;&gt;"C3",J2933&lt;&gt;"O5"),IF(SUM(COUNTIF(K2933:Q2933,"Y"),COUNTIF(K2933:Q2933,"N"))=0,"V","I"),IF(COUNTIF(K2933:Q2933,"Y"),"V","I"))="V"),"Valid","Invalid")," ")</f>
        <v xml:space="preserve"> </v>
      </c>
      <c r="T2933"/>
    </row>
    <row r="2934" spans="1:20" x14ac:dyDescent="0.25">
      <c r="A2934" s="113"/>
      <c r="B2934" s="114"/>
      <c r="C2934" s="115"/>
      <c r="D2934" s="117"/>
      <c r="E2934" s="55"/>
      <c r="F2934" s="31"/>
      <c r="G2934" s="31"/>
      <c r="H2934" s="31"/>
      <c r="I2934" s="31"/>
      <c r="J2934" s="31"/>
      <c r="K2934" s="31"/>
      <c r="L2934" s="31"/>
      <c r="M2934" s="31"/>
      <c r="N2934" s="31"/>
      <c r="O2934" s="31"/>
      <c r="P2934" s="31"/>
      <c r="Q2934" s="31"/>
      <c r="R2934" s="24" t="str">
        <f>IF(COUNTA(A2934:Q2934)=0,"",IF(AND(COUNTA(A2934)&gt;0, COUNTA(B2934)&gt;0, COUNTA(C2934)&gt;0, COUNTA(D2934)&gt;0, COUNTIF('OMS Drop Downs'!$C$2:$C$3,'OMS Response Form (ORF)'!E2934),COUNTIF('OMS Drop Downs'!$D$2:$D$5,'OMS Response Form (ORF)'!F2934),COUNTIF('OMS Drop Downs'!$A$2:$A$5,'OMS Response Form (ORF)'!G2934),COUNTIF('OMS Drop Downs'!$B$2:$B$4,'OMS Response Form (ORF)'!H2934),COUNTIF('OMS Drop Downs'!$A$2:$A$5,'OMS Response Form (ORF)'!I2934),COUNTIF('OMS Drop Downs'!$E$2:$E$7,'OMS Response Form (ORF)'!J2934),COUNTIF('OMS Drop Downs'!$B$2:$B$4,'OMS Response Form (ORF)'!K2934),COUNTIF('OMS Drop Downs'!$B$2:$B$4,'OMS Response Form (ORF)'!L2934),COUNTIF('OMS Drop Downs'!$B$2:$B$4,'OMS Response Form (ORF)'!M2934),COUNTIF('OMS Drop Downs'!$B$2:$B$4,'OMS Response Form (ORF)'!N2934), COUNTIF('OMS Drop Downs'!$B$2:$B$4,'OMS Response Form (ORF)'!O2934),COUNTIF('OMS Drop Downs'!$B$2:$B$4,'OMS Response Form (ORF)'!P2934),COUNTIF('OMS Drop Downs'!$B$2:$B$4,'OMS Response Form (ORF)'!Q2934)),"Complete","Incomplete"))</f>
        <v/>
      </c>
      <c r="S2934" s="25" t="str">
        <f>IF(R2934="Complete",IF(AND(NOT(ISNA(VLOOKUP(CONCATENATE(E2934,F2934,G2934,H2934,I2934,J2934),'OMS Drop Downs'!G:G,1,FALSE))),IF(AND(F2934&lt;&gt;"C3",J2934&lt;&gt;"O5"),IF(SUM(COUNTIF(K2934:Q2934,"Y"),COUNTIF(K2934:Q2934,"N"))=0,"V","I"),IF(COUNTIF(K2934:Q2934,"Y"),"V","I"))="V"),"Valid","Invalid")," ")</f>
        <v xml:space="preserve"> </v>
      </c>
      <c r="T2934"/>
    </row>
    <row r="2935" spans="1:20" x14ac:dyDescent="0.25">
      <c r="A2935" s="113"/>
      <c r="B2935" s="114"/>
      <c r="C2935" s="115"/>
      <c r="D2935" s="117"/>
      <c r="E2935" s="55"/>
      <c r="F2935" s="31"/>
      <c r="G2935" s="31"/>
      <c r="H2935" s="31"/>
      <c r="I2935" s="31"/>
      <c r="J2935" s="31"/>
      <c r="K2935" s="31"/>
      <c r="L2935" s="31"/>
      <c r="M2935" s="31"/>
      <c r="N2935" s="31"/>
      <c r="O2935" s="31"/>
      <c r="P2935" s="31"/>
      <c r="Q2935" s="31"/>
      <c r="R2935" s="24" t="str">
        <f>IF(COUNTA(A2935:Q2935)=0,"",IF(AND(COUNTA(A2935)&gt;0, COUNTA(B2935)&gt;0, COUNTA(C2935)&gt;0, COUNTA(D2935)&gt;0, COUNTIF('OMS Drop Downs'!$C$2:$C$3,'OMS Response Form (ORF)'!E2935),COUNTIF('OMS Drop Downs'!$D$2:$D$5,'OMS Response Form (ORF)'!F2935),COUNTIF('OMS Drop Downs'!$A$2:$A$5,'OMS Response Form (ORF)'!G2935),COUNTIF('OMS Drop Downs'!$B$2:$B$4,'OMS Response Form (ORF)'!H2935),COUNTIF('OMS Drop Downs'!$A$2:$A$5,'OMS Response Form (ORF)'!I2935),COUNTIF('OMS Drop Downs'!$E$2:$E$7,'OMS Response Form (ORF)'!J2935),COUNTIF('OMS Drop Downs'!$B$2:$B$4,'OMS Response Form (ORF)'!K2935),COUNTIF('OMS Drop Downs'!$B$2:$B$4,'OMS Response Form (ORF)'!L2935),COUNTIF('OMS Drop Downs'!$B$2:$B$4,'OMS Response Form (ORF)'!M2935),COUNTIF('OMS Drop Downs'!$B$2:$B$4,'OMS Response Form (ORF)'!N2935), COUNTIF('OMS Drop Downs'!$B$2:$B$4,'OMS Response Form (ORF)'!O2935),COUNTIF('OMS Drop Downs'!$B$2:$B$4,'OMS Response Form (ORF)'!P2935),COUNTIF('OMS Drop Downs'!$B$2:$B$4,'OMS Response Form (ORF)'!Q2935)),"Complete","Incomplete"))</f>
        <v/>
      </c>
      <c r="S2935" s="25" t="str">
        <f>IF(R2935="Complete",IF(AND(NOT(ISNA(VLOOKUP(CONCATENATE(E2935,F2935,G2935,H2935,I2935,J2935),'OMS Drop Downs'!G:G,1,FALSE))),IF(AND(F2935&lt;&gt;"C3",J2935&lt;&gt;"O5"),IF(SUM(COUNTIF(K2935:Q2935,"Y"),COUNTIF(K2935:Q2935,"N"))=0,"V","I"),IF(COUNTIF(K2935:Q2935,"Y"),"V","I"))="V"),"Valid","Invalid")," ")</f>
        <v xml:space="preserve"> </v>
      </c>
      <c r="T2935"/>
    </row>
    <row r="2936" spans="1:20" x14ac:dyDescent="0.25">
      <c r="A2936" s="113"/>
      <c r="B2936" s="114"/>
      <c r="C2936" s="115"/>
      <c r="D2936" s="117"/>
      <c r="E2936" s="55"/>
      <c r="F2936" s="31"/>
      <c r="G2936" s="31"/>
      <c r="H2936" s="31"/>
      <c r="I2936" s="31"/>
      <c r="J2936" s="31"/>
      <c r="K2936" s="31"/>
      <c r="L2936" s="31"/>
      <c r="M2936" s="31"/>
      <c r="N2936" s="31"/>
      <c r="O2936" s="31"/>
      <c r="P2936" s="31"/>
      <c r="Q2936" s="31"/>
      <c r="R2936" s="24" t="str">
        <f>IF(COUNTA(A2936:Q2936)=0,"",IF(AND(COUNTA(A2936)&gt;0, COUNTA(B2936)&gt;0, COUNTA(C2936)&gt;0, COUNTA(D2936)&gt;0, COUNTIF('OMS Drop Downs'!$C$2:$C$3,'OMS Response Form (ORF)'!E2936),COUNTIF('OMS Drop Downs'!$D$2:$D$5,'OMS Response Form (ORF)'!F2936),COUNTIF('OMS Drop Downs'!$A$2:$A$5,'OMS Response Form (ORF)'!G2936),COUNTIF('OMS Drop Downs'!$B$2:$B$4,'OMS Response Form (ORF)'!H2936),COUNTIF('OMS Drop Downs'!$A$2:$A$5,'OMS Response Form (ORF)'!I2936),COUNTIF('OMS Drop Downs'!$E$2:$E$7,'OMS Response Form (ORF)'!J2936),COUNTIF('OMS Drop Downs'!$B$2:$B$4,'OMS Response Form (ORF)'!K2936),COUNTIF('OMS Drop Downs'!$B$2:$B$4,'OMS Response Form (ORF)'!L2936),COUNTIF('OMS Drop Downs'!$B$2:$B$4,'OMS Response Form (ORF)'!M2936),COUNTIF('OMS Drop Downs'!$B$2:$B$4,'OMS Response Form (ORF)'!N2936), COUNTIF('OMS Drop Downs'!$B$2:$B$4,'OMS Response Form (ORF)'!O2936),COUNTIF('OMS Drop Downs'!$B$2:$B$4,'OMS Response Form (ORF)'!P2936),COUNTIF('OMS Drop Downs'!$B$2:$B$4,'OMS Response Form (ORF)'!Q2936)),"Complete","Incomplete"))</f>
        <v/>
      </c>
      <c r="S2936" s="25" t="str">
        <f>IF(R2936="Complete",IF(AND(NOT(ISNA(VLOOKUP(CONCATENATE(E2936,F2936,G2936,H2936,I2936,J2936),'OMS Drop Downs'!G:G,1,FALSE))),IF(AND(F2936&lt;&gt;"C3",J2936&lt;&gt;"O5"),IF(SUM(COUNTIF(K2936:Q2936,"Y"),COUNTIF(K2936:Q2936,"N"))=0,"V","I"),IF(COUNTIF(K2936:Q2936,"Y"),"V","I"))="V"),"Valid","Invalid")," ")</f>
        <v xml:space="preserve"> </v>
      </c>
      <c r="T2936"/>
    </row>
    <row r="2937" spans="1:20" x14ac:dyDescent="0.25">
      <c r="A2937" s="113"/>
      <c r="B2937" s="114"/>
      <c r="C2937" s="115"/>
      <c r="D2937" s="117"/>
      <c r="E2937" s="55"/>
      <c r="F2937" s="31"/>
      <c r="G2937" s="31"/>
      <c r="H2937" s="31"/>
      <c r="I2937" s="31"/>
      <c r="J2937" s="31"/>
      <c r="K2937" s="31"/>
      <c r="L2937" s="31"/>
      <c r="M2937" s="31"/>
      <c r="N2937" s="31"/>
      <c r="O2937" s="31"/>
      <c r="P2937" s="31"/>
      <c r="Q2937" s="31"/>
      <c r="R2937" s="24" t="str">
        <f>IF(COUNTA(A2937:Q2937)=0,"",IF(AND(COUNTA(A2937)&gt;0, COUNTA(B2937)&gt;0, COUNTA(C2937)&gt;0, COUNTA(D2937)&gt;0, COUNTIF('OMS Drop Downs'!$C$2:$C$3,'OMS Response Form (ORF)'!E2937),COUNTIF('OMS Drop Downs'!$D$2:$D$5,'OMS Response Form (ORF)'!F2937),COUNTIF('OMS Drop Downs'!$A$2:$A$5,'OMS Response Form (ORF)'!G2937),COUNTIF('OMS Drop Downs'!$B$2:$B$4,'OMS Response Form (ORF)'!H2937),COUNTIF('OMS Drop Downs'!$A$2:$A$5,'OMS Response Form (ORF)'!I2937),COUNTIF('OMS Drop Downs'!$E$2:$E$7,'OMS Response Form (ORF)'!J2937),COUNTIF('OMS Drop Downs'!$B$2:$B$4,'OMS Response Form (ORF)'!K2937),COUNTIF('OMS Drop Downs'!$B$2:$B$4,'OMS Response Form (ORF)'!L2937),COUNTIF('OMS Drop Downs'!$B$2:$B$4,'OMS Response Form (ORF)'!M2937),COUNTIF('OMS Drop Downs'!$B$2:$B$4,'OMS Response Form (ORF)'!N2937), COUNTIF('OMS Drop Downs'!$B$2:$B$4,'OMS Response Form (ORF)'!O2937),COUNTIF('OMS Drop Downs'!$B$2:$B$4,'OMS Response Form (ORF)'!P2937),COUNTIF('OMS Drop Downs'!$B$2:$B$4,'OMS Response Form (ORF)'!Q2937)),"Complete","Incomplete"))</f>
        <v/>
      </c>
      <c r="S2937" s="25" t="str">
        <f>IF(R2937="Complete",IF(AND(NOT(ISNA(VLOOKUP(CONCATENATE(E2937,F2937,G2937,H2937,I2937,J2937),'OMS Drop Downs'!G:G,1,FALSE))),IF(AND(F2937&lt;&gt;"C3",J2937&lt;&gt;"O5"),IF(SUM(COUNTIF(K2937:Q2937,"Y"),COUNTIF(K2937:Q2937,"N"))=0,"V","I"),IF(COUNTIF(K2937:Q2937,"Y"),"V","I"))="V"),"Valid","Invalid")," ")</f>
        <v xml:space="preserve"> </v>
      </c>
      <c r="T2937"/>
    </row>
    <row r="2938" spans="1:20" x14ac:dyDescent="0.25">
      <c r="A2938" s="113"/>
      <c r="B2938" s="114"/>
      <c r="C2938" s="115"/>
      <c r="D2938" s="117"/>
      <c r="E2938" s="55"/>
      <c r="F2938" s="31"/>
      <c r="G2938" s="31"/>
      <c r="H2938" s="31"/>
      <c r="I2938" s="31"/>
      <c r="J2938" s="31"/>
      <c r="K2938" s="31"/>
      <c r="L2938" s="31"/>
      <c r="M2938" s="31"/>
      <c r="N2938" s="31"/>
      <c r="O2938" s="31"/>
      <c r="P2938" s="31"/>
      <c r="Q2938" s="31"/>
      <c r="R2938" s="24" t="str">
        <f>IF(COUNTA(A2938:Q2938)=0,"",IF(AND(COUNTA(A2938)&gt;0, COUNTA(B2938)&gt;0, COUNTA(C2938)&gt;0, COUNTA(D2938)&gt;0, COUNTIF('OMS Drop Downs'!$C$2:$C$3,'OMS Response Form (ORF)'!E2938),COUNTIF('OMS Drop Downs'!$D$2:$D$5,'OMS Response Form (ORF)'!F2938),COUNTIF('OMS Drop Downs'!$A$2:$A$5,'OMS Response Form (ORF)'!G2938),COUNTIF('OMS Drop Downs'!$B$2:$B$4,'OMS Response Form (ORF)'!H2938),COUNTIF('OMS Drop Downs'!$A$2:$A$5,'OMS Response Form (ORF)'!I2938),COUNTIF('OMS Drop Downs'!$E$2:$E$7,'OMS Response Form (ORF)'!J2938),COUNTIF('OMS Drop Downs'!$B$2:$B$4,'OMS Response Form (ORF)'!K2938),COUNTIF('OMS Drop Downs'!$B$2:$B$4,'OMS Response Form (ORF)'!L2938),COUNTIF('OMS Drop Downs'!$B$2:$B$4,'OMS Response Form (ORF)'!M2938),COUNTIF('OMS Drop Downs'!$B$2:$B$4,'OMS Response Form (ORF)'!N2938), COUNTIF('OMS Drop Downs'!$B$2:$B$4,'OMS Response Form (ORF)'!O2938),COUNTIF('OMS Drop Downs'!$B$2:$B$4,'OMS Response Form (ORF)'!P2938),COUNTIF('OMS Drop Downs'!$B$2:$B$4,'OMS Response Form (ORF)'!Q2938)),"Complete","Incomplete"))</f>
        <v/>
      </c>
      <c r="S2938" s="25" t="str">
        <f>IF(R2938="Complete",IF(AND(NOT(ISNA(VLOOKUP(CONCATENATE(E2938,F2938,G2938,H2938,I2938,J2938),'OMS Drop Downs'!G:G,1,FALSE))),IF(AND(F2938&lt;&gt;"C3",J2938&lt;&gt;"O5"),IF(SUM(COUNTIF(K2938:Q2938,"Y"),COUNTIF(K2938:Q2938,"N"))=0,"V","I"),IF(COUNTIF(K2938:Q2938,"Y"),"V","I"))="V"),"Valid","Invalid")," ")</f>
        <v xml:space="preserve"> </v>
      </c>
      <c r="T2938"/>
    </row>
    <row r="2939" spans="1:20" x14ac:dyDescent="0.25">
      <c r="A2939" s="113"/>
      <c r="B2939" s="114"/>
      <c r="C2939" s="115"/>
      <c r="D2939" s="117"/>
      <c r="E2939" s="55"/>
      <c r="F2939" s="31"/>
      <c r="G2939" s="31"/>
      <c r="H2939" s="31"/>
      <c r="I2939" s="31"/>
      <c r="J2939" s="31"/>
      <c r="K2939" s="31"/>
      <c r="L2939" s="31"/>
      <c r="M2939" s="31"/>
      <c r="N2939" s="31"/>
      <c r="O2939" s="31"/>
      <c r="P2939" s="31"/>
      <c r="Q2939" s="31"/>
      <c r="R2939" s="24" t="str">
        <f>IF(COUNTA(A2939:Q2939)=0,"",IF(AND(COUNTA(A2939)&gt;0, COUNTA(B2939)&gt;0, COUNTA(C2939)&gt;0, COUNTA(D2939)&gt;0, COUNTIF('OMS Drop Downs'!$C$2:$C$3,'OMS Response Form (ORF)'!E2939),COUNTIF('OMS Drop Downs'!$D$2:$D$5,'OMS Response Form (ORF)'!F2939),COUNTIF('OMS Drop Downs'!$A$2:$A$5,'OMS Response Form (ORF)'!G2939),COUNTIF('OMS Drop Downs'!$B$2:$B$4,'OMS Response Form (ORF)'!H2939),COUNTIF('OMS Drop Downs'!$A$2:$A$5,'OMS Response Form (ORF)'!I2939),COUNTIF('OMS Drop Downs'!$E$2:$E$7,'OMS Response Form (ORF)'!J2939),COUNTIF('OMS Drop Downs'!$B$2:$B$4,'OMS Response Form (ORF)'!K2939),COUNTIF('OMS Drop Downs'!$B$2:$B$4,'OMS Response Form (ORF)'!L2939),COUNTIF('OMS Drop Downs'!$B$2:$B$4,'OMS Response Form (ORF)'!M2939),COUNTIF('OMS Drop Downs'!$B$2:$B$4,'OMS Response Form (ORF)'!N2939), COUNTIF('OMS Drop Downs'!$B$2:$B$4,'OMS Response Form (ORF)'!O2939),COUNTIF('OMS Drop Downs'!$B$2:$B$4,'OMS Response Form (ORF)'!P2939),COUNTIF('OMS Drop Downs'!$B$2:$B$4,'OMS Response Form (ORF)'!Q2939)),"Complete","Incomplete"))</f>
        <v/>
      </c>
      <c r="S2939" s="25" t="str">
        <f>IF(R2939="Complete",IF(AND(NOT(ISNA(VLOOKUP(CONCATENATE(E2939,F2939,G2939,H2939,I2939,J2939),'OMS Drop Downs'!G:G,1,FALSE))),IF(AND(F2939&lt;&gt;"C3",J2939&lt;&gt;"O5"),IF(SUM(COUNTIF(K2939:Q2939,"Y"),COUNTIF(K2939:Q2939,"N"))=0,"V","I"),IF(COUNTIF(K2939:Q2939,"Y"),"V","I"))="V"),"Valid","Invalid")," ")</f>
        <v xml:space="preserve"> </v>
      </c>
      <c r="T2939"/>
    </row>
    <row r="2940" spans="1:20" x14ac:dyDescent="0.25">
      <c r="A2940" s="113"/>
      <c r="B2940" s="114"/>
      <c r="C2940" s="115"/>
      <c r="D2940" s="117"/>
      <c r="E2940" s="55"/>
      <c r="F2940" s="31"/>
      <c r="G2940" s="31"/>
      <c r="H2940" s="31"/>
      <c r="I2940" s="31"/>
      <c r="J2940" s="31"/>
      <c r="K2940" s="31"/>
      <c r="L2940" s="31"/>
      <c r="M2940" s="31"/>
      <c r="N2940" s="31"/>
      <c r="O2940" s="31"/>
      <c r="P2940" s="31"/>
      <c r="Q2940" s="31"/>
      <c r="R2940" s="24" t="str">
        <f>IF(COUNTA(A2940:Q2940)=0,"",IF(AND(COUNTA(A2940)&gt;0, COUNTA(B2940)&gt;0, COUNTA(C2940)&gt;0, COUNTA(D2940)&gt;0, COUNTIF('OMS Drop Downs'!$C$2:$C$3,'OMS Response Form (ORF)'!E2940),COUNTIF('OMS Drop Downs'!$D$2:$D$5,'OMS Response Form (ORF)'!F2940),COUNTIF('OMS Drop Downs'!$A$2:$A$5,'OMS Response Form (ORF)'!G2940),COUNTIF('OMS Drop Downs'!$B$2:$B$4,'OMS Response Form (ORF)'!H2940),COUNTIF('OMS Drop Downs'!$A$2:$A$5,'OMS Response Form (ORF)'!I2940),COUNTIF('OMS Drop Downs'!$E$2:$E$7,'OMS Response Form (ORF)'!J2940),COUNTIF('OMS Drop Downs'!$B$2:$B$4,'OMS Response Form (ORF)'!K2940),COUNTIF('OMS Drop Downs'!$B$2:$B$4,'OMS Response Form (ORF)'!L2940),COUNTIF('OMS Drop Downs'!$B$2:$B$4,'OMS Response Form (ORF)'!M2940),COUNTIF('OMS Drop Downs'!$B$2:$B$4,'OMS Response Form (ORF)'!N2940), COUNTIF('OMS Drop Downs'!$B$2:$B$4,'OMS Response Form (ORF)'!O2940),COUNTIF('OMS Drop Downs'!$B$2:$B$4,'OMS Response Form (ORF)'!P2940),COUNTIF('OMS Drop Downs'!$B$2:$B$4,'OMS Response Form (ORF)'!Q2940)),"Complete","Incomplete"))</f>
        <v/>
      </c>
      <c r="S2940" s="25" t="str">
        <f>IF(R2940="Complete",IF(AND(NOT(ISNA(VLOOKUP(CONCATENATE(E2940,F2940,G2940,H2940,I2940,J2940),'OMS Drop Downs'!G:G,1,FALSE))),IF(AND(F2940&lt;&gt;"C3",J2940&lt;&gt;"O5"),IF(SUM(COUNTIF(K2940:Q2940,"Y"),COUNTIF(K2940:Q2940,"N"))=0,"V","I"),IF(COUNTIF(K2940:Q2940,"Y"),"V","I"))="V"),"Valid","Invalid")," ")</f>
        <v xml:space="preserve"> </v>
      </c>
      <c r="T2940"/>
    </row>
    <row r="2941" spans="1:20" x14ac:dyDescent="0.25">
      <c r="A2941" s="113"/>
      <c r="B2941" s="114"/>
      <c r="C2941" s="115"/>
      <c r="D2941" s="117"/>
      <c r="E2941" s="55"/>
      <c r="F2941" s="31"/>
      <c r="G2941" s="31"/>
      <c r="H2941" s="31"/>
      <c r="I2941" s="31"/>
      <c r="J2941" s="31"/>
      <c r="K2941" s="31"/>
      <c r="L2941" s="31"/>
      <c r="M2941" s="31"/>
      <c r="N2941" s="31"/>
      <c r="O2941" s="31"/>
      <c r="P2941" s="31"/>
      <c r="Q2941" s="31"/>
      <c r="R2941" s="24" t="str">
        <f>IF(COUNTA(A2941:Q2941)=0,"",IF(AND(COUNTA(A2941)&gt;0, COUNTA(B2941)&gt;0, COUNTA(C2941)&gt;0, COUNTA(D2941)&gt;0, COUNTIF('OMS Drop Downs'!$C$2:$C$3,'OMS Response Form (ORF)'!E2941),COUNTIF('OMS Drop Downs'!$D$2:$D$5,'OMS Response Form (ORF)'!F2941),COUNTIF('OMS Drop Downs'!$A$2:$A$5,'OMS Response Form (ORF)'!G2941),COUNTIF('OMS Drop Downs'!$B$2:$B$4,'OMS Response Form (ORF)'!H2941),COUNTIF('OMS Drop Downs'!$A$2:$A$5,'OMS Response Form (ORF)'!I2941),COUNTIF('OMS Drop Downs'!$E$2:$E$7,'OMS Response Form (ORF)'!J2941),COUNTIF('OMS Drop Downs'!$B$2:$B$4,'OMS Response Form (ORF)'!K2941),COUNTIF('OMS Drop Downs'!$B$2:$B$4,'OMS Response Form (ORF)'!L2941),COUNTIF('OMS Drop Downs'!$B$2:$B$4,'OMS Response Form (ORF)'!M2941),COUNTIF('OMS Drop Downs'!$B$2:$B$4,'OMS Response Form (ORF)'!N2941), COUNTIF('OMS Drop Downs'!$B$2:$B$4,'OMS Response Form (ORF)'!O2941),COUNTIF('OMS Drop Downs'!$B$2:$B$4,'OMS Response Form (ORF)'!P2941),COUNTIF('OMS Drop Downs'!$B$2:$B$4,'OMS Response Form (ORF)'!Q2941)),"Complete","Incomplete"))</f>
        <v/>
      </c>
      <c r="S2941" s="25" t="str">
        <f>IF(R2941="Complete",IF(AND(NOT(ISNA(VLOOKUP(CONCATENATE(E2941,F2941,G2941,H2941,I2941,J2941),'OMS Drop Downs'!G:G,1,FALSE))),IF(AND(F2941&lt;&gt;"C3",J2941&lt;&gt;"O5"),IF(SUM(COUNTIF(K2941:Q2941,"Y"),COUNTIF(K2941:Q2941,"N"))=0,"V","I"),IF(COUNTIF(K2941:Q2941,"Y"),"V","I"))="V"),"Valid","Invalid")," ")</f>
        <v xml:space="preserve"> </v>
      </c>
      <c r="T2941"/>
    </row>
    <row r="2942" spans="1:20" x14ac:dyDescent="0.25">
      <c r="A2942" s="113"/>
      <c r="B2942" s="114"/>
      <c r="C2942" s="115"/>
      <c r="D2942" s="117"/>
      <c r="E2942" s="55"/>
      <c r="F2942" s="31"/>
      <c r="G2942" s="31"/>
      <c r="H2942" s="31"/>
      <c r="I2942" s="31"/>
      <c r="J2942" s="31"/>
      <c r="K2942" s="31"/>
      <c r="L2942" s="31"/>
      <c r="M2942" s="31"/>
      <c r="N2942" s="31"/>
      <c r="O2942" s="31"/>
      <c r="P2942" s="31"/>
      <c r="Q2942" s="31"/>
      <c r="R2942" s="24" t="str">
        <f>IF(COUNTA(A2942:Q2942)=0,"",IF(AND(COUNTA(A2942)&gt;0, COUNTA(B2942)&gt;0, COUNTA(C2942)&gt;0, COUNTA(D2942)&gt;0, COUNTIF('OMS Drop Downs'!$C$2:$C$3,'OMS Response Form (ORF)'!E2942),COUNTIF('OMS Drop Downs'!$D$2:$D$5,'OMS Response Form (ORF)'!F2942),COUNTIF('OMS Drop Downs'!$A$2:$A$5,'OMS Response Form (ORF)'!G2942),COUNTIF('OMS Drop Downs'!$B$2:$B$4,'OMS Response Form (ORF)'!H2942),COUNTIF('OMS Drop Downs'!$A$2:$A$5,'OMS Response Form (ORF)'!I2942),COUNTIF('OMS Drop Downs'!$E$2:$E$7,'OMS Response Form (ORF)'!J2942),COUNTIF('OMS Drop Downs'!$B$2:$B$4,'OMS Response Form (ORF)'!K2942),COUNTIF('OMS Drop Downs'!$B$2:$B$4,'OMS Response Form (ORF)'!L2942),COUNTIF('OMS Drop Downs'!$B$2:$B$4,'OMS Response Form (ORF)'!M2942),COUNTIF('OMS Drop Downs'!$B$2:$B$4,'OMS Response Form (ORF)'!N2942), COUNTIF('OMS Drop Downs'!$B$2:$B$4,'OMS Response Form (ORF)'!O2942),COUNTIF('OMS Drop Downs'!$B$2:$B$4,'OMS Response Form (ORF)'!P2942),COUNTIF('OMS Drop Downs'!$B$2:$B$4,'OMS Response Form (ORF)'!Q2942)),"Complete","Incomplete"))</f>
        <v/>
      </c>
      <c r="S2942" s="25" t="str">
        <f>IF(R2942="Complete",IF(AND(NOT(ISNA(VLOOKUP(CONCATENATE(E2942,F2942,G2942,H2942,I2942,J2942),'OMS Drop Downs'!G:G,1,FALSE))),IF(AND(F2942&lt;&gt;"C3",J2942&lt;&gt;"O5"),IF(SUM(COUNTIF(K2942:Q2942,"Y"),COUNTIF(K2942:Q2942,"N"))=0,"V","I"),IF(COUNTIF(K2942:Q2942,"Y"),"V","I"))="V"),"Valid","Invalid")," ")</f>
        <v xml:space="preserve"> </v>
      </c>
      <c r="T2942"/>
    </row>
    <row r="2943" spans="1:20" x14ac:dyDescent="0.25">
      <c r="A2943" s="113"/>
      <c r="B2943" s="114"/>
      <c r="C2943" s="115"/>
      <c r="D2943" s="117"/>
      <c r="E2943" s="55"/>
      <c r="F2943" s="31"/>
      <c r="G2943" s="31"/>
      <c r="H2943" s="31"/>
      <c r="I2943" s="31"/>
      <c r="J2943" s="31"/>
      <c r="K2943" s="31"/>
      <c r="L2943" s="31"/>
      <c r="M2943" s="31"/>
      <c r="N2943" s="31"/>
      <c r="O2943" s="31"/>
      <c r="P2943" s="31"/>
      <c r="Q2943" s="31"/>
      <c r="R2943" s="24" t="str">
        <f>IF(COUNTA(A2943:Q2943)=0,"",IF(AND(COUNTA(A2943)&gt;0, COUNTA(B2943)&gt;0, COUNTA(C2943)&gt;0, COUNTA(D2943)&gt;0, COUNTIF('OMS Drop Downs'!$C$2:$C$3,'OMS Response Form (ORF)'!E2943),COUNTIF('OMS Drop Downs'!$D$2:$D$5,'OMS Response Form (ORF)'!F2943),COUNTIF('OMS Drop Downs'!$A$2:$A$5,'OMS Response Form (ORF)'!G2943),COUNTIF('OMS Drop Downs'!$B$2:$B$4,'OMS Response Form (ORF)'!H2943),COUNTIF('OMS Drop Downs'!$A$2:$A$5,'OMS Response Form (ORF)'!I2943),COUNTIF('OMS Drop Downs'!$E$2:$E$7,'OMS Response Form (ORF)'!J2943),COUNTIF('OMS Drop Downs'!$B$2:$B$4,'OMS Response Form (ORF)'!K2943),COUNTIF('OMS Drop Downs'!$B$2:$B$4,'OMS Response Form (ORF)'!L2943),COUNTIF('OMS Drop Downs'!$B$2:$B$4,'OMS Response Form (ORF)'!M2943),COUNTIF('OMS Drop Downs'!$B$2:$B$4,'OMS Response Form (ORF)'!N2943), COUNTIF('OMS Drop Downs'!$B$2:$B$4,'OMS Response Form (ORF)'!O2943),COUNTIF('OMS Drop Downs'!$B$2:$B$4,'OMS Response Form (ORF)'!P2943),COUNTIF('OMS Drop Downs'!$B$2:$B$4,'OMS Response Form (ORF)'!Q2943)),"Complete","Incomplete"))</f>
        <v/>
      </c>
      <c r="S2943" s="25" t="str">
        <f>IF(R2943="Complete",IF(AND(NOT(ISNA(VLOOKUP(CONCATENATE(E2943,F2943,G2943,H2943,I2943,J2943),'OMS Drop Downs'!G:G,1,FALSE))),IF(AND(F2943&lt;&gt;"C3",J2943&lt;&gt;"O5"),IF(SUM(COUNTIF(K2943:Q2943,"Y"),COUNTIF(K2943:Q2943,"N"))=0,"V","I"),IF(COUNTIF(K2943:Q2943,"Y"),"V","I"))="V"),"Valid","Invalid")," ")</f>
        <v xml:space="preserve"> </v>
      </c>
      <c r="T2943"/>
    </row>
    <row r="2944" spans="1:20" x14ac:dyDescent="0.25">
      <c r="A2944" s="113"/>
      <c r="B2944" s="114"/>
      <c r="C2944" s="115"/>
      <c r="D2944" s="117"/>
      <c r="E2944" s="55"/>
      <c r="F2944" s="31"/>
      <c r="G2944" s="31"/>
      <c r="H2944" s="31"/>
      <c r="I2944" s="31"/>
      <c r="J2944" s="31"/>
      <c r="K2944" s="31"/>
      <c r="L2944" s="31"/>
      <c r="M2944" s="31"/>
      <c r="N2944" s="31"/>
      <c r="O2944" s="31"/>
      <c r="P2944" s="31"/>
      <c r="Q2944" s="31"/>
      <c r="R2944" s="24" t="str">
        <f>IF(COUNTA(A2944:Q2944)=0,"",IF(AND(COUNTA(A2944)&gt;0, COUNTA(B2944)&gt;0, COUNTA(C2944)&gt;0, COUNTA(D2944)&gt;0, COUNTIF('OMS Drop Downs'!$C$2:$C$3,'OMS Response Form (ORF)'!E2944),COUNTIF('OMS Drop Downs'!$D$2:$D$5,'OMS Response Form (ORF)'!F2944),COUNTIF('OMS Drop Downs'!$A$2:$A$5,'OMS Response Form (ORF)'!G2944),COUNTIF('OMS Drop Downs'!$B$2:$B$4,'OMS Response Form (ORF)'!H2944),COUNTIF('OMS Drop Downs'!$A$2:$A$5,'OMS Response Form (ORF)'!I2944),COUNTIF('OMS Drop Downs'!$E$2:$E$7,'OMS Response Form (ORF)'!J2944),COUNTIF('OMS Drop Downs'!$B$2:$B$4,'OMS Response Form (ORF)'!K2944),COUNTIF('OMS Drop Downs'!$B$2:$B$4,'OMS Response Form (ORF)'!L2944),COUNTIF('OMS Drop Downs'!$B$2:$B$4,'OMS Response Form (ORF)'!M2944),COUNTIF('OMS Drop Downs'!$B$2:$B$4,'OMS Response Form (ORF)'!N2944), COUNTIF('OMS Drop Downs'!$B$2:$B$4,'OMS Response Form (ORF)'!O2944),COUNTIF('OMS Drop Downs'!$B$2:$B$4,'OMS Response Form (ORF)'!P2944),COUNTIF('OMS Drop Downs'!$B$2:$B$4,'OMS Response Form (ORF)'!Q2944)),"Complete","Incomplete"))</f>
        <v/>
      </c>
      <c r="S2944" s="25" t="str">
        <f>IF(R2944="Complete",IF(AND(NOT(ISNA(VLOOKUP(CONCATENATE(E2944,F2944,G2944,H2944,I2944,J2944),'OMS Drop Downs'!G:G,1,FALSE))),IF(AND(F2944&lt;&gt;"C3",J2944&lt;&gt;"O5"),IF(SUM(COUNTIF(K2944:Q2944,"Y"),COUNTIF(K2944:Q2944,"N"))=0,"V","I"),IF(COUNTIF(K2944:Q2944,"Y"),"V","I"))="V"),"Valid","Invalid")," ")</f>
        <v xml:space="preserve"> </v>
      </c>
      <c r="T2944"/>
    </row>
    <row r="2945" spans="1:20" x14ac:dyDescent="0.25">
      <c r="A2945" s="113"/>
      <c r="B2945" s="114"/>
      <c r="C2945" s="115"/>
      <c r="D2945" s="117"/>
      <c r="E2945" s="55"/>
      <c r="F2945" s="31"/>
      <c r="G2945" s="31"/>
      <c r="H2945" s="31"/>
      <c r="I2945" s="31"/>
      <c r="J2945" s="31"/>
      <c r="K2945" s="31"/>
      <c r="L2945" s="31"/>
      <c r="M2945" s="31"/>
      <c r="N2945" s="31"/>
      <c r="O2945" s="31"/>
      <c r="P2945" s="31"/>
      <c r="Q2945" s="31"/>
      <c r="R2945" s="24" t="str">
        <f>IF(COUNTA(A2945:Q2945)=0,"",IF(AND(COUNTA(A2945)&gt;0, COUNTA(B2945)&gt;0, COUNTA(C2945)&gt;0, COUNTA(D2945)&gt;0, COUNTIF('OMS Drop Downs'!$C$2:$C$3,'OMS Response Form (ORF)'!E2945),COUNTIF('OMS Drop Downs'!$D$2:$D$5,'OMS Response Form (ORF)'!F2945),COUNTIF('OMS Drop Downs'!$A$2:$A$5,'OMS Response Form (ORF)'!G2945),COUNTIF('OMS Drop Downs'!$B$2:$B$4,'OMS Response Form (ORF)'!H2945),COUNTIF('OMS Drop Downs'!$A$2:$A$5,'OMS Response Form (ORF)'!I2945),COUNTIF('OMS Drop Downs'!$E$2:$E$7,'OMS Response Form (ORF)'!J2945),COUNTIF('OMS Drop Downs'!$B$2:$B$4,'OMS Response Form (ORF)'!K2945),COUNTIF('OMS Drop Downs'!$B$2:$B$4,'OMS Response Form (ORF)'!L2945),COUNTIF('OMS Drop Downs'!$B$2:$B$4,'OMS Response Form (ORF)'!M2945),COUNTIF('OMS Drop Downs'!$B$2:$B$4,'OMS Response Form (ORF)'!N2945), COUNTIF('OMS Drop Downs'!$B$2:$B$4,'OMS Response Form (ORF)'!O2945),COUNTIF('OMS Drop Downs'!$B$2:$B$4,'OMS Response Form (ORF)'!P2945),COUNTIF('OMS Drop Downs'!$B$2:$B$4,'OMS Response Form (ORF)'!Q2945)),"Complete","Incomplete"))</f>
        <v/>
      </c>
      <c r="S2945" s="25" t="str">
        <f>IF(R2945="Complete",IF(AND(NOT(ISNA(VLOOKUP(CONCATENATE(E2945,F2945,G2945,H2945,I2945,J2945),'OMS Drop Downs'!G:G,1,FALSE))),IF(AND(F2945&lt;&gt;"C3",J2945&lt;&gt;"O5"),IF(SUM(COUNTIF(K2945:Q2945,"Y"),COUNTIF(K2945:Q2945,"N"))=0,"V","I"),IF(COUNTIF(K2945:Q2945,"Y"),"V","I"))="V"),"Valid","Invalid")," ")</f>
        <v xml:space="preserve"> </v>
      </c>
      <c r="T2945"/>
    </row>
    <row r="2946" spans="1:20" x14ac:dyDescent="0.25">
      <c r="A2946" s="113"/>
      <c r="B2946" s="114"/>
      <c r="C2946" s="115"/>
      <c r="D2946" s="117"/>
      <c r="E2946" s="55"/>
      <c r="F2946" s="31"/>
      <c r="G2946" s="31"/>
      <c r="H2946" s="31"/>
      <c r="I2946" s="31"/>
      <c r="J2946" s="31"/>
      <c r="K2946" s="31"/>
      <c r="L2946" s="31"/>
      <c r="M2946" s="31"/>
      <c r="N2946" s="31"/>
      <c r="O2946" s="31"/>
      <c r="P2946" s="31"/>
      <c r="Q2946" s="31"/>
      <c r="R2946" s="24" t="str">
        <f>IF(COUNTA(A2946:Q2946)=0,"",IF(AND(COUNTA(A2946)&gt;0, COUNTA(B2946)&gt;0, COUNTA(C2946)&gt;0, COUNTA(D2946)&gt;0, COUNTIF('OMS Drop Downs'!$C$2:$C$3,'OMS Response Form (ORF)'!E2946),COUNTIF('OMS Drop Downs'!$D$2:$D$5,'OMS Response Form (ORF)'!F2946),COUNTIF('OMS Drop Downs'!$A$2:$A$5,'OMS Response Form (ORF)'!G2946),COUNTIF('OMS Drop Downs'!$B$2:$B$4,'OMS Response Form (ORF)'!H2946),COUNTIF('OMS Drop Downs'!$A$2:$A$5,'OMS Response Form (ORF)'!I2946),COUNTIF('OMS Drop Downs'!$E$2:$E$7,'OMS Response Form (ORF)'!J2946),COUNTIF('OMS Drop Downs'!$B$2:$B$4,'OMS Response Form (ORF)'!K2946),COUNTIF('OMS Drop Downs'!$B$2:$B$4,'OMS Response Form (ORF)'!L2946),COUNTIF('OMS Drop Downs'!$B$2:$B$4,'OMS Response Form (ORF)'!M2946),COUNTIF('OMS Drop Downs'!$B$2:$B$4,'OMS Response Form (ORF)'!N2946), COUNTIF('OMS Drop Downs'!$B$2:$B$4,'OMS Response Form (ORF)'!O2946),COUNTIF('OMS Drop Downs'!$B$2:$B$4,'OMS Response Form (ORF)'!P2946),COUNTIF('OMS Drop Downs'!$B$2:$B$4,'OMS Response Form (ORF)'!Q2946)),"Complete","Incomplete"))</f>
        <v/>
      </c>
      <c r="S2946" s="25" t="str">
        <f>IF(R2946="Complete",IF(AND(NOT(ISNA(VLOOKUP(CONCATENATE(E2946,F2946,G2946,H2946,I2946,J2946),'OMS Drop Downs'!G:G,1,FALSE))),IF(AND(F2946&lt;&gt;"C3",J2946&lt;&gt;"O5"),IF(SUM(COUNTIF(K2946:Q2946,"Y"),COUNTIF(K2946:Q2946,"N"))=0,"V","I"),IF(COUNTIF(K2946:Q2946,"Y"),"V","I"))="V"),"Valid","Invalid")," ")</f>
        <v xml:space="preserve"> </v>
      </c>
      <c r="T2946"/>
    </row>
    <row r="2947" spans="1:20" x14ac:dyDescent="0.25">
      <c r="A2947" s="113"/>
      <c r="B2947" s="114"/>
      <c r="C2947" s="115"/>
      <c r="D2947" s="117"/>
      <c r="E2947" s="55"/>
      <c r="F2947" s="31"/>
      <c r="G2947" s="31"/>
      <c r="H2947" s="31"/>
      <c r="I2947" s="31"/>
      <c r="J2947" s="31"/>
      <c r="K2947" s="31"/>
      <c r="L2947" s="31"/>
      <c r="M2947" s="31"/>
      <c r="N2947" s="31"/>
      <c r="O2947" s="31"/>
      <c r="P2947" s="31"/>
      <c r="Q2947" s="31"/>
      <c r="R2947" s="24" t="str">
        <f>IF(COUNTA(A2947:Q2947)=0,"",IF(AND(COUNTA(A2947)&gt;0, COUNTA(B2947)&gt;0, COUNTA(C2947)&gt;0, COUNTA(D2947)&gt;0, COUNTIF('OMS Drop Downs'!$C$2:$C$3,'OMS Response Form (ORF)'!E2947),COUNTIF('OMS Drop Downs'!$D$2:$D$5,'OMS Response Form (ORF)'!F2947),COUNTIF('OMS Drop Downs'!$A$2:$A$5,'OMS Response Form (ORF)'!G2947),COUNTIF('OMS Drop Downs'!$B$2:$B$4,'OMS Response Form (ORF)'!H2947),COUNTIF('OMS Drop Downs'!$A$2:$A$5,'OMS Response Form (ORF)'!I2947),COUNTIF('OMS Drop Downs'!$E$2:$E$7,'OMS Response Form (ORF)'!J2947),COUNTIF('OMS Drop Downs'!$B$2:$B$4,'OMS Response Form (ORF)'!K2947),COUNTIF('OMS Drop Downs'!$B$2:$B$4,'OMS Response Form (ORF)'!L2947),COUNTIF('OMS Drop Downs'!$B$2:$B$4,'OMS Response Form (ORF)'!M2947),COUNTIF('OMS Drop Downs'!$B$2:$B$4,'OMS Response Form (ORF)'!N2947), COUNTIF('OMS Drop Downs'!$B$2:$B$4,'OMS Response Form (ORF)'!O2947),COUNTIF('OMS Drop Downs'!$B$2:$B$4,'OMS Response Form (ORF)'!P2947),COUNTIF('OMS Drop Downs'!$B$2:$B$4,'OMS Response Form (ORF)'!Q2947)),"Complete","Incomplete"))</f>
        <v/>
      </c>
      <c r="S2947" s="25" t="str">
        <f>IF(R2947="Complete",IF(AND(NOT(ISNA(VLOOKUP(CONCATENATE(E2947,F2947,G2947,H2947,I2947,J2947),'OMS Drop Downs'!G:G,1,FALSE))),IF(AND(F2947&lt;&gt;"C3",J2947&lt;&gt;"O5"),IF(SUM(COUNTIF(K2947:Q2947,"Y"),COUNTIF(K2947:Q2947,"N"))=0,"V","I"),IF(COUNTIF(K2947:Q2947,"Y"),"V","I"))="V"),"Valid","Invalid")," ")</f>
        <v xml:space="preserve"> </v>
      </c>
      <c r="T2947"/>
    </row>
    <row r="2948" spans="1:20" x14ac:dyDescent="0.25">
      <c r="A2948" s="113"/>
      <c r="B2948" s="114"/>
      <c r="C2948" s="115"/>
      <c r="D2948" s="117"/>
      <c r="E2948" s="55"/>
      <c r="F2948" s="31"/>
      <c r="G2948" s="31"/>
      <c r="H2948" s="31"/>
      <c r="I2948" s="31"/>
      <c r="J2948" s="31"/>
      <c r="K2948" s="31"/>
      <c r="L2948" s="31"/>
      <c r="M2948" s="31"/>
      <c r="N2948" s="31"/>
      <c r="O2948" s="31"/>
      <c r="P2948" s="31"/>
      <c r="Q2948" s="31"/>
      <c r="R2948" s="24" t="str">
        <f>IF(COUNTA(A2948:Q2948)=0,"",IF(AND(COUNTA(A2948)&gt;0, COUNTA(B2948)&gt;0, COUNTA(C2948)&gt;0, COUNTA(D2948)&gt;0, COUNTIF('OMS Drop Downs'!$C$2:$C$3,'OMS Response Form (ORF)'!E2948),COUNTIF('OMS Drop Downs'!$D$2:$D$5,'OMS Response Form (ORF)'!F2948),COUNTIF('OMS Drop Downs'!$A$2:$A$5,'OMS Response Form (ORF)'!G2948),COUNTIF('OMS Drop Downs'!$B$2:$B$4,'OMS Response Form (ORF)'!H2948),COUNTIF('OMS Drop Downs'!$A$2:$A$5,'OMS Response Form (ORF)'!I2948),COUNTIF('OMS Drop Downs'!$E$2:$E$7,'OMS Response Form (ORF)'!J2948),COUNTIF('OMS Drop Downs'!$B$2:$B$4,'OMS Response Form (ORF)'!K2948),COUNTIF('OMS Drop Downs'!$B$2:$B$4,'OMS Response Form (ORF)'!L2948),COUNTIF('OMS Drop Downs'!$B$2:$B$4,'OMS Response Form (ORF)'!M2948),COUNTIF('OMS Drop Downs'!$B$2:$B$4,'OMS Response Form (ORF)'!N2948), COUNTIF('OMS Drop Downs'!$B$2:$B$4,'OMS Response Form (ORF)'!O2948),COUNTIF('OMS Drop Downs'!$B$2:$B$4,'OMS Response Form (ORF)'!P2948),COUNTIF('OMS Drop Downs'!$B$2:$B$4,'OMS Response Form (ORF)'!Q2948)),"Complete","Incomplete"))</f>
        <v/>
      </c>
      <c r="S2948" s="25" t="str">
        <f>IF(R2948="Complete",IF(AND(NOT(ISNA(VLOOKUP(CONCATENATE(E2948,F2948,G2948,H2948,I2948,J2948),'OMS Drop Downs'!G:G,1,FALSE))),IF(AND(F2948&lt;&gt;"C3",J2948&lt;&gt;"O5"),IF(SUM(COUNTIF(K2948:Q2948,"Y"),COUNTIF(K2948:Q2948,"N"))=0,"V","I"),IF(COUNTIF(K2948:Q2948,"Y"),"V","I"))="V"),"Valid","Invalid")," ")</f>
        <v xml:space="preserve"> </v>
      </c>
      <c r="T2948"/>
    </row>
    <row r="2949" spans="1:20" x14ac:dyDescent="0.25">
      <c r="A2949" s="113"/>
      <c r="B2949" s="114"/>
      <c r="C2949" s="115"/>
      <c r="D2949" s="117"/>
      <c r="E2949" s="55"/>
      <c r="F2949" s="31"/>
      <c r="G2949" s="31"/>
      <c r="H2949" s="31"/>
      <c r="I2949" s="31"/>
      <c r="J2949" s="31"/>
      <c r="K2949" s="31"/>
      <c r="L2949" s="31"/>
      <c r="M2949" s="31"/>
      <c r="N2949" s="31"/>
      <c r="O2949" s="31"/>
      <c r="P2949" s="31"/>
      <c r="Q2949" s="31"/>
      <c r="R2949" s="24" t="str">
        <f>IF(COUNTA(A2949:Q2949)=0,"",IF(AND(COUNTA(A2949)&gt;0, COUNTA(B2949)&gt;0, COUNTA(C2949)&gt;0, COUNTA(D2949)&gt;0, COUNTIF('OMS Drop Downs'!$C$2:$C$3,'OMS Response Form (ORF)'!E2949),COUNTIF('OMS Drop Downs'!$D$2:$D$5,'OMS Response Form (ORF)'!F2949),COUNTIF('OMS Drop Downs'!$A$2:$A$5,'OMS Response Form (ORF)'!G2949),COUNTIF('OMS Drop Downs'!$B$2:$B$4,'OMS Response Form (ORF)'!H2949),COUNTIF('OMS Drop Downs'!$A$2:$A$5,'OMS Response Form (ORF)'!I2949),COUNTIF('OMS Drop Downs'!$E$2:$E$7,'OMS Response Form (ORF)'!J2949),COUNTIF('OMS Drop Downs'!$B$2:$B$4,'OMS Response Form (ORF)'!K2949),COUNTIF('OMS Drop Downs'!$B$2:$B$4,'OMS Response Form (ORF)'!L2949),COUNTIF('OMS Drop Downs'!$B$2:$B$4,'OMS Response Form (ORF)'!M2949),COUNTIF('OMS Drop Downs'!$B$2:$B$4,'OMS Response Form (ORF)'!N2949), COUNTIF('OMS Drop Downs'!$B$2:$B$4,'OMS Response Form (ORF)'!O2949),COUNTIF('OMS Drop Downs'!$B$2:$B$4,'OMS Response Form (ORF)'!P2949),COUNTIF('OMS Drop Downs'!$B$2:$B$4,'OMS Response Form (ORF)'!Q2949)),"Complete","Incomplete"))</f>
        <v/>
      </c>
      <c r="S2949" s="25" t="str">
        <f>IF(R2949="Complete",IF(AND(NOT(ISNA(VLOOKUP(CONCATENATE(E2949,F2949,G2949,H2949,I2949,J2949),'OMS Drop Downs'!G:G,1,FALSE))),IF(AND(F2949&lt;&gt;"C3",J2949&lt;&gt;"O5"),IF(SUM(COUNTIF(K2949:Q2949,"Y"),COUNTIF(K2949:Q2949,"N"))=0,"V","I"),IF(COUNTIF(K2949:Q2949,"Y"),"V","I"))="V"),"Valid","Invalid")," ")</f>
        <v xml:space="preserve"> </v>
      </c>
      <c r="T2949"/>
    </row>
    <row r="2950" spans="1:20" x14ac:dyDescent="0.25">
      <c r="A2950" s="113"/>
      <c r="B2950" s="114"/>
      <c r="C2950" s="115"/>
      <c r="D2950" s="117"/>
      <c r="E2950" s="55"/>
      <c r="F2950" s="31"/>
      <c r="G2950" s="31"/>
      <c r="H2950" s="31"/>
      <c r="I2950" s="31"/>
      <c r="J2950" s="31"/>
      <c r="K2950" s="31"/>
      <c r="L2950" s="31"/>
      <c r="M2950" s="31"/>
      <c r="N2950" s="31"/>
      <c r="O2950" s="31"/>
      <c r="P2950" s="31"/>
      <c r="Q2950" s="31"/>
      <c r="R2950" s="24" t="str">
        <f>IF(COUNTA(A2950:Q2950)=0,"",IF(AND(COUNTA(A2950)&gt;0, COUNTA(B2950)&gt;0, COUNTA(C2950)&gt;0, COUNTA(D2950)&gt;0, COUNTIF('OMS Drop Downs'!$C$2:$C$3,'OMS Response Form (ORF)'!E2950),COUNTIF('OMS Drop Downs'!$D$2:$D$5,'OMS Response Form (ORF)'!F2950),COUNTIF('OMS Drop Downs'!$A$2:$A$5,'OMS Response Form (ORF)'!G2950),COUNTIF('OMS Drop Downs'!$B$2:$B$4,'OMS Response Form (ORF)'!H2950),COUNTIF('OMS Drop Downs'!$A$2:$A$5,'OMS Response Form (ORF)'!I2950),COUNTIF('OMS Drop Downs'!$E$2:$E$7,'OMS Response Form (ORF)'!J2950),COUNTIF('OMS Drop Downs'!$B$2:$B$4,'OMS Response Form (ORF)'!K2950),COUNTIF('OMS Drop Downs'!$B$2:$B$4,'OMS Response Form (ORF)'!L2950),COUNTIF('OMS Drop Downs'!$B$2:$B$4,'OMS Response Form (ORF)'!M2950),COUNTIF('OMS Drop Downs'!$B$2:$B$4,'OMS Response Form (ORF)'!N2950), COUNTIF('OMS Drop Downs'!$B$2:$B$4,'OMS Response Form (ORF)'!O2950),COUNTIF('OMS Drop Downs'!$B$2:$B$4,'OMS Response Form (ORF)'!P2950),COUNTIF('OMS Drop Downs'!$B$2:$B$4,'OMS Response Form (ORF)'!Q2950)),"Complete","Incomplete"))</f>
        <v/>
      </c>
      <c r="S2950" s="25" t="str">
        <f>IF(R2950="Complete",IF(AND(NOT(ISNA(VLOOKUP(CONCATENATE(E2950,F2950,G2950,H2950,I2950,J2950),'OMS Drop Downs'!G:G,1,FALSE))),IF(AND(F2950&lt;&gt;"C3",J2950&lt;&gt;"O5"),IF(SUM(COUNTIF(K2950:Q2950,"Y"),COUNTIF(K2950:Q2950,"N"))=0,"V","I"),IF(COUNTIF(K2950:Q2950,"Y"),"V","I"))="V"),"Valid","Invalid")," ")</f>
        <v xml:space="preserve"> </v>
      </c>
      <c r="T2950"/>
    </row>
    <row r="2951" spans="1:20" x14ac:dyDescent="0.25">
      <c r="A2951" s="113"/>
      <c r="B2951" s="114"/>
      <c r="C2951" s="115"/>
      <c r="D2951" s="117"/>
      <c r="E2951" s="55"/>
      <c r="F2951" s="31"/>
      <c r="G2951" s="31"/>
      <c r="H2951" s="31"/>
      <c r="I2951" s="31"/>
      <c r="J2951" s="31"/>
      <c r="K2951" s="31"/>
      <c r="L2951" s="31"/>
      <c r="M2951" s="31"/>
      <c r="N2951" s="31"/>
      <c r="O2951" s="31"/>
      <c r="P2951" s="31"/>
      <c r="Q2951" s="31"/>
      <c r="R2951" s="24" t="str">
        <f>IF(COUNTA(A2951:Q2951)=0,"",IF(AND(COUNTA(A2951)&gt;0, COUNTA(B2951)&gt;0, COUNTA(C2951)&gt;0, COUNTA(D2951)&gt;0, COUNTIF('OMS Drop Downs'!$C$2:$C$3,'OMS Response Form (ORF)'!E2951),COUNTIF('OMS Drop Downs'!$D$2:$D$5,'OMS Response Form (ORF)'!F2951),COUNTIF('OMS Drop Downs'!$A$2:$A$5,'OMS Response Form (ORF)'!G2951),COUNTIF('OMS Drop Downs'!$B$2:$B$4,'OMS Response Form (ORF)'!H2951),COUNTIF('OMS Drop Downs'!$A$2:$A$5,'OMS Response Form (ORF)'!I2951),COUNTIF('OMS Drop Downs'!$E$2:$E$7,'OMS Response Form (ORF)'!J2951),COUNTIF('OMS Drop Downs'!$B$2:$B$4,'OMS Response Form (ORF)'!K2951),COUNTIF('OMS Drop Downs'!$B$2:$B$4,'OMS Response Form (ORF)'!L2951),COUNTIF('OMS Drop Downs'!$B$2:$B$4,'OMS Response Form (ORF)'!M2951),COUNTIF('OMS Drop Downs'!$B$2:$B$4,'OMS Response Form (ORF)'!N2951), COUNTIF('OMS Drop Downs'!$B$2:$B$4,'OMS Response Form (ORF)'!O2951),COUNTIF('OMS Drop Downs'!$B$2:$B$4,'OMS Response Form (ORF)'!P2951),COUNTIF('OMS Drop Downs'!$B$2:$B$4,'OMS Response Form (ORF)'!Q2951)),"Complete","Incomplete"))</f>
        <v/>
      </c>
      <c r="S2951" s="25" t="str">
        <f>IF(R2951="Complete",IF(AND(NOT(ISNA(VLOOKUP(CONCATENATE(E2951,F2951,G2951,H2951,I2951,J2951),'OMS Drop Downs'!G:G,1,FALSE))),IF(AND(F2951&lt;&gt;"C3",J2951&lt;&gt;"O5"),IF(SUM(COUNTIF(K2951:Q2951,"Y"),COUNTIF(K2951:Q2951,"N"))=0,"V","I"),IF(COUNTIF(K2951:Q2951,"Y"),"V","I"))="V"),"Valid","Invalid")," ")</f>
        <v xml:space="preserve"> </v>
      </c>
      <c r="T2951"/>
    </row>
    <row r="2952" spans="1:20" x14ac:dyDescent="0.25">
      <c r="A2952" s="113"/>
      <c r="B2952" s="114"/>
      <c r="C2952" s="115"/>
      <c r="D2952" s="117"/>
      <c r="E2952" s="55"/>
      <c r="F2952" s="31"/>
      <c r="G2952" s="31"/>
      <c r="H2952" s="31"/>
      <c r="I2952" s="31"/>
      <c r="J2952" s="31"/>
      <c r="K2952" s="31"/>
      <c r="L2952" s="31"/>
      <c r="M2952" s="31"/>
      <c r="N2952" s="31"/>
      <c r="O2952" s="31"/>
      <c r="P2952" s="31"/>
      <c r="Q2952" s="31"/>
      <c r="R2952" s="24" t="str">
        <f>IF(COUNTA(A2952:Q2952)=0,"",IF(AND(COUNTA(A2952)&gt;0, COUNTA(B2952)&gt;0, COUNTA(C2952)&gt;0, COUNTA(D2952)&gt;0, COUNTIF('OMS Drop Downs'!$C$2:$C$3,'OMS Response Form (ORF)'!E2952),COUNTIF('OMS Drop Downs'!$D$2:$D$5,'OMS Response Form (ORF)'!F2952),COUNTIF('OMS Drop Downs'!$A$2:$A$5,'OMS Response Form (ORF)'!G2952),COUNTIF('OMS Drop Downs'!$B$2:$B$4,'OMS Response Form (ORF)'!H2952),COUNTIF('OMS Drop Downs'!$A$2:$A$5,'OMS Response Form (ORF)'!I2952),COUNTIF('OMS Drop Downs'!$E$2:$E$7,'OMS Response Form (ORF)'!J2952),COUNTIF('OMS Drop Downs'!$B$2:$B$4,'OMS Response Form (ORF)'!K2952),COUNTIF('OMS Drop Downs'!$B$2:$B$4,'OMS Response Form (ORF)'!L2952),COUNTIF('OMS Drop Downs'!$B$2:$B$4,'OMS Response Form (ORF)'!M2952),COUNTIF('OMS Drop Downs'!$B$2:$B$4,'OMS Response Form (ORF)'!N2952), COUNTIF('OMS Drop Downs'!$B$2:$B$4,'OMS Response Form (ORF)'!O2952),COUNTIF('OMS Drop Downs'!$B$2:$B$4,'OMS Response Form (ORF)'!P2952),COUNTIF('OMS Drop Downs'!$B$2:$B$4,'OMS Response Form (ORF)'!Q2952)),"Complete","Incomplete"))</f>
        <v/>
      </c>
      <c r="S2952" s="25" t="str">
        <f>IF(R2952="Complete",IF(AND(NOT(ISNA(VLOOKUP(CONCATENATE(E2952,F2952,G2952,H2952,I2952,J2952),'OMS Drop Downs'!G:G,1,FALSE))),IF(AND(F2952&lt;&gt;"C3",J2952&lt;&gt;"O5"),IF(SUM(COUNTIF(K2952:Q2952,"Y"),COUNTIF(K2952:Q2952,"N"))=0,"V","I"),IF(COUNTIF(K2952:Q2952,"Y"),"V","I"))="V"),"Valid","Invalid")," ")</f>
        <v xml:space="preserve"> </v>
      </c>
      <c r="T2952"/>
    </row>
    <row r="2953" spans="1:20" x14ac:dyDescent="0.25">
      <c r="A2953" s="113"/>
      <c r="B2953" s="114"/>
      <c r="C2953" s="115"/>
      <c r="D2953" s="117"/>
      <c r="E2953" s="55"/>
      <c r="F2953" s="31"/>
      <c r="G2953" s="31"/>
      <c r="H2953" s="31"/>
      <c r="I2953" s="31"/>
      <c r="J2953" s="31"/>
      <c r="K2953" s="31"/>
      <c r="L2953" s="31"/>
      <c r="M2953" s="31"/>
      <c r="N2953" s="31"/>
      <c r="O2953" s="31"/>
      <c r="P2953" s="31"/>
      <c r="Q2953" s="31"/>
      <c r="R2953" s="24" t="str">
        <f>IF(COUNTA(A2953:Q2953)=0,"",IF(AND(COUNTA(A2953)&gt;0, COUNTA(B2953)&gt;0, COUNTA(C2953)&gt;0, COUNTA(D2953)&gt;0, COUNTIF('OMS Drop Downs'!$C$2:$C$3,'OMS Response Form (ORF)'!E2953),COUNTIF('OMS Drop Downs'!$D$2:$D$5,'OMS Response Form (ORF)'!F2953),COUNTIF('OMS Drop Downs'!$A$2:$A$5,'OMS Response Form (ORF)'!G2953),COUNTIF('OMS Drop Downs'!$B$2:$B$4,'OMS Response Form (ORF)'!H2953),COUNTIF('OMS Drop Downs'!$A$2:$A$5,'OMS Response Form (ORF)'!I2953),COUNTIF('OMS Drop Downs'!$E$2:$E$7,'OMS Response Form (ORF)'!J2953),COUNTIF('OMS Drop Downs'!$B$2:$B$4,'OMS Response Form (ORF)'!K2953),COUNTIF('OMS Drop Downs'!$B$2:$B$4,'OMS Response Form (ORF)'!L2953),COUNTIF('OMS Drop Downs'!$B$2:$B$4,'OMS Response Form (ORF)'!M2953),COUNTIF('OMS Drop Downs'!$B$2:$B$4,'OMS Response Form (ORF)'!N2953), COUNTIF('OMS Drop Downs'!$B$2:$B$4,'OMS Response Form (ORF)'!O2953),COUNTIF('OMS Drop Downs'!$B$2:$B$4,'OMS Response Form (ORF)'!P2953),COUNTIF('OMS Drop Downs'!$B$2:$B$4,'OMS Response Form (ORF)'!Q2953)),"Complete","Incomplete"))</f>
        <v/>
      </c>
      <c r="S2953" s="25" t="str">
        <f>IF(R2953="Complete",IF(AND(NOT(ISNA(VLOOKUP(CONCATENATE(E2953,F2953,G2953,H2953,I2953,J2953),'OMS Drop Downs'!G:G,1,FALSE))),IF(AND(F2953&lt;&gt;"C3",J2953&lt;&gt;"O5"),IF(SUM(COUNTIF(K2953:Q2953,"Y"),COUNTIF(K2953:Q2953,"N"))=0,"V","I"),IF(COUNTIF(K2953:Q2953,"Y"),"V","I"))="V"),"Valid","Invalid")," ")</f>
        <v xml:space="preserve"> </v>
      </c>
      <c r="T2953"/>
    </row>
    <row r="2954" spans="1:20" x14ac:dyDescent="0.25">
      <c r="A2954" s="113"/>
      <c r="B2954" s="114"/>
      <c r="C2954" s="115"/>
      <c r="D2954" s="117"/>
      <c r="E2954" s="55"/>
      <c r="F2954" s="31"/>
      <c r="G2954" s="31"/>
      <c r="H2954" s="31"/>
      <c r="I2954" s="31"/>
      <c r="J2954" s="31"/>
      <c r="K2954" s="31"/>
      <c r="L2954" s="31"/>
      <c r="M2954" s="31"/>
      <c r="N2954" s="31"/>
      <c r="O2954" s="31"/>
      <c r="P2954" s="31"/>
      <c r="Q2954" s="31"/>
      <c r="R2954" s="24" t="str">
        <f>IF(COUNTA(A2954:Q2954)=0,"",IF(AND(COUNTA(A2954)&gt;0, COUNTA(B2954)&gt;0, COUNTA(C2954)&gt;0, COUNTA(D2954)&gt;0, COUNTIF('OMS Drop Downs'!$C$2:$C$3,'OMS Response Form (ORF)'!E2954),COUNTIF('OMS Drop Downs'!$D$2:$D$5,'OMS Response Form (ORF)'!F2954),COUNTIF('OMS Drop Downs'!$A$2:$A$5,'OMS Response Form (ORF)'!G2954),COUNTIF('OMS Drop Downs'!$B$2:$B$4,'OMS Response Form (ORF)'!H2954),COUNTIF('OMS Drop Downs'!$A$2:$A$5,'OMS Response Form (ORF)'!I2954),COUNTIF('OMS Drop Downs'!$E$2:$E$7,'OMS Response Form (ORF)'!J2954),COUNTIF('OMS Drop Downs'!$B$2:$B$4,'OMS Response Form (ORF)'!K2954),COUNTIF('OMS Drop Downs'!$B$2:$B$4,'OMS Response Form (ORF)'!L2954),COUNTIF('OMS Drop Downs'!$B$2:$B$4,'OMS Response Form (ORF)'!M2954),COUNTIF('OMS Drop Downs'!$B$2:$B$4,'OMS Response Form (ORF)'!N2954), COUNTIF('OMS Drop Downs'!$B$2:$B$4,'OMS Response Form (ORF)'!O2954),COUNTIF('OMS Drop Downs'!$B$2:$B$4,'OMS Response Form (ORF)'!P2954),COUNTIF('OMS Drop Downs'!$B$2:$B$4,'OMS Response Form (ORF)'!Q2954)),"Complete","Incomplete"))</f>
        <v/>
      </c>
      <c r="S2954" s="25" t="str">
        <f>IF(R2954="Complete",IF(AND(NOT(ISNA(VLOOKUP(CONCATENATE(E2954,F2954,G2954,H2954,I2954,J2954),'OMS Drop Downs'!G:G,1,FALSE))),IF(AND(F2954&lt;&gt;"C3",J2954&lt;&gt;"O5"),IF(SUM(COUNTIF(K2954:Q2954,"Y"),COUNTIF(K2954:Q2954,"N"))=0,"V","I"),IF(COUNTIF(K2954:Q2954,"Y"),"V","I"))="V"),"Valid","Invalid")," ")</f>
        <v xml:space="preserve"> </v>
      </c>
      <c r="T2954"/>
    </row>
    <row r="2955" spans="1:20" x14ac:dyDescent="0.25">
      <c r="A2955" s="113"/>
      <c r="B2955" s="114"/>
      <c r="C2955" s="115"/>
      <c r="D2955" s="117"/>
      <c r="E2955" s="55"/>
      <c r="F2955" s="31"/>
      <c r="G2955" s="31"/>
      <c r="H2955" s="31"/>
      <c r="I2955" s="31"/>
      <c r="J2955" s="31"/>
      <c r="K2955" s="31"/>
      <c r="L2955" s="31"/>
      <c r="M2955" s="31"/>
      <c r="N2955" s="31"/>
      <c r="O2955" s="31"/>
      <c r="P2955" s="31"/>
      <c r="Q2955" s="31"/>
      <c r="R2955" s="24" t="str">
        <f>IF(COUNTA(A2955:Q2955)=0,"",IF(AND(COUNTA(A2955)&gt;0, COUNTA(B2955)&gt;0, COUNTA(C2955)&gt;0, COUNTA(D2955)&gt;0, COUNTIF('OMS Drop Downs'!$C$2:$C$3,'OMS Response Form (ORF)'!E2955),COUNTIF('OMS Drop Downs'!$D$2:$D$5,'OMS Response Form (ORF)'!F2955),COUNTIF('OMS Drop Downs'!$A$2:$A$5,'OMS Response Form (ORF)'!G2955),COUNTIF('OMS Drop Downs'!$B$2:$B$4,'OMS Response Form (ORF)'!H2955),COUNTIF('OMS Drop Downs'!$A$2:$A$5,'OMS Response Form (ORF)'!I2955),COUNTIF('OMS Drop Downs'!$E$2:$E$7,'OMS Response Form (ORF)'!J2955),COUNTIF('OMS Drop Downs'!$B$2:$B$4,'OMS Response Form (ORF)'!K2955),COUNTIF('OMS Drop Downs'!$B$2:$B$4,'OMS Response Form (ORF)'!L2955),COUNTIF('OMS Drop Downs'!$B$2:$B$4,'OMS Response Form (ORF)'!M2955),COUNTIF('OMS Drop Downs'!$B$2:$B$4,'OMS Response Form (ORF)'!N2955), COUNTIF('OMS Drop Downs'!$B$2:$B$4,'OMS Response Form (ORF)'!O2955),COUNTIF('OMS Drop Downs'!$B$2:$B$4,'OMS Response Form (ORF)'!P2955),COUNTIF('OMS Drop Downs'!$B$2:$B$4,'OMS Response Form (ORF)'!Q2955)),"Complete","Incomplete"))</f>
        <v/>
      </c>
      <c r="S2955" s="25" t="str">
        <f>IF(R2955="Complete",IF(AND(NOT(ISNA(VLOOKUP(CONCATENATE(E2955,F2955,G2955,H2955,I2955,J2955),'OMS Drop Downs'!G:G,1,FALSE))),IF(AND(F2955&lt;&gt;"C3",J2955&lt;&gt;"O5"),IF(SUM(COUNTIF(K2955:Q2955,"Y"),COUNTIF(K2955:Q2955,"N"))=0,"V","I"),IF(COUNTIF(K2955:Q2955,"Y"),"V","I"))="V"),"Valid","Invalid")," ")</f>
        <v xml:space="preserve"> </v>
      </c>
      <c r="T2955"/>
    </row>
    <row r="2956" spans="1:20" x14ac:dyDescent="0.25">
      <c r="A2956" s="113"/>
      <c r="B2956" s="114"/>
      <c r="C2956" s="115"/>
      <c r="D2956" s="117"/>
      <c r="E2956" s="55"/>
      <c r="F2956" s="31"/>
      <c r="G2956" s="31"/>
      <c r="H2956" s="31"/>
      <c r="I2956" s="31"/>
      <c r="J2956" s="31"/>
      <c r="K2956" s="31"/>
      <c r="L2956" s="31"/>
      <c r="M2956" s="31"/>
      <c r="N2956" s="31"/>
      <c r="O2956" s="31"/>
      <c r="P2956" s="31"/>
      <c r="Q2956" s="31"/>
      <c r="R2956" s="24" t="str">
        <f>IF(COUNTA(A2956:Q2956)=0,"",IF(AND(COUNTA(A2956)&gt;0, COUNTA(B2956)&gt;0, COUNTA(C2956)&gt;0, COUNTA(D2956)&gt;0, COUNTIF('OMS Drop Downs'!$C$2:$C$3,'OMS Response Form (ORF)'!E2956),COUNTIF('OMS Drop Downs'!$D$2:$D$5,'OMS Response Form (ORF)'!F2956),COUNTIF('OMS Drop Downs'!$A$2:$A$5,'OMS Response Form (ORF)'!G2956),COUNTIF('OMS Drop Downs'!$B$2:$B$4,'OMS Response Form (ORF)'!H2956),COUNTIF('OMS Drop Downs'!$A$2:$A$5,'OMS Response Form (ORF)'!I2956),COUNTIF('OMS Drop Downs'!$E$2:$E$7,'OMS Response Form (ORF)'!J2956),COUNTIF('OMS Drop Downs'!$B$2:$B$4,'OMS Response Form (ORF)'!K2956),COUNTIF('OMS Drop Downs'!$B$2:$B$4,'OMS Response Form (ORF)'!L2956),COUNTIF('OMS Drop Downs'!$B$2:$B$4,'OMS Response Form (ORF)'!M2956),COUNTIF('OMS Drop Downs'!$B$2:$B$4,'OMS Response Form (ORF)'!N2956), COUNTIF('OMS Drop Downs'!$B$2:$B$4,'OMS Response Form (ORF)'!O2956),COUNTIF('OMS Drop Downs'!$B$2:$B$4,'OMS Response Form (ORF)'!P2956),COUNTIF('OMS Drop Downs'!$B$2:$B$4,'OMS Response Form (ORF)'!Q2956)),"Complete","Incomplete"))</f>
        <v/>
      </c>
      <c r="S2956" s="25" t="str">
        <f>IF(R2956="Complete",IF(AND(NOT(ISNA(VLOOKUP(CONCATENATE(E2956,F2956,G2956,H2956,I2956,J2956),'OMS Drop Downs'!G:G,1,FALSE))),IF(AND(F2956&lt;&gt;"C3",J2956&lt;&gt;"O5"),IF(SUM(COUNTIF(K2956:Q2956,"Y"),COUNTIF(K2956:Q2956,"N"))=0,"V","I"),IF(COUNTIF(K2956:Q2956,"Y"),"V","I"))="V"),"Valid","Invalid")," ")</f>
        <v xml:space="preserve"> </v>
      </c>
      <c r="T2956"/>
    </row>
    <row r="2957" spans="1:20" x14ac:dyDescent="0.25">
      <c r="A2957" s="113"/>
      <c r="B2957" s="114"/>
      <c r="C2957" s="115"/>
      <c r="D2957" s="117"/>
      <c r="E2957" s="55"/>
      <c r="F2957" s="31"/>
      <c r="G2957" s="31"/>
      <c r="H2957" s="31"/>
      <c r="I2957" s="31"/>
      <c r="J2957" s="31"/>
      <c r="K2957" s="31"/>
      <c r="L2957" s="31"/>
      <c r="M2957" s="31"/>
      <c r="N2957" s="31"/>
      <c r="O2957" s="31"/>
      <c r="P2957" s="31"/>
      <c r="Q2957" s="31"/>
      <c r="R2957" s="24" t="str">
        <f>IF(COUNTA(A2957:Q2957)=0,"",IF(AND(COUNTA(A2957)&gt;0, COUNTA(B2957)&gt;0, COUNTA(C2957)&gt;0, COUNTA(D2957)&gt;0, COUNTIF('OMS Drop Downs'!$C$2:$C$3,'OMS Response Form (ORF)'!E2957),COUNTIF('OMS Drop Downs'!$D$2:$D$5,'OMS Response Form (ORF)'!F2957),COUNTIF('OMS Drop Downs'!$A$2:$A$5,'OMS Response Form (ORF)'!G2957),COUNTIF('OMS Drop Downs'!$B$2:$B$4,'OMS Response Form (ORF)'!H2957),COUNTIF('OMS Drop Downs'!$A$2:$A$5,'OMS Response Form (ORF)'!I2957),COUNTIF('OMS Drop Downs'!$E$2:$E$7,'OMS Response Form (ORF)'!J2957),COUNTIF('OMS Drop Downs'!$B$2:$B$4,'OMS Response Form (ORF)'!K2957),COUNTIF('OMS Drop Downs'!$B$2:$B$4,'OMS Response Form (ORF)'!L2957),COUNTIF('OMS Drop Downs'!$B$2:$B$4,'OMS Response Form (ORF)'!M2957),COUNTIF('OMS Drop Downs'!$B$2:$B$4,'OMS Response Form (ORF)'!N2957), COUNTIF('OMS Drop Downs'!$B$2:$B$4,'OMS Response Form (ORF)'!O2957),COUNTIF('OMS Drop Downs'!$B$2:$B$4,'OMS Response Form (ORF)'!P2957),COUNTIF('OMS Drop Downs'!$B$2:$B$4,'OMS Response Form (ORF)'!Q2957)),"Complete","Incomplete"))</f>
        <v/>
      </c>
      <c r="S2957" s="25" t="str">
        <f>IF(R2957="Complete",IF(AND(NOT(ISNA(VLOOKUP(CONCATENATE(E2957,F2957,G2957,H2957,I2957,J2957),'OMS Drop Downs'!G:G,1,FALSE))),IF(AND(F2957&lt;&gt;"C3",J2957&lt;&gt;"O5"),IF(SUM(COUNTIF(K2957:Q2957,"Y"),COUNTIF(K2957:Q2957,"N"))=0,"V","I"),IF(COUNTIF(K2957:Q2957,"Y"),"V","I"))="V"),"Valid","Invalid")," ")</f>
        <v xml:space="preserve"> </v>
      </c>
      <c r="T2957"/>
    </row>
    <row r="2958" spans="1:20" x14ac:dyDescent="0.25">
      <c r="A2958" s="113"/>
      <c r="B2958" s="114"/>
      <c r="C2958" s="115"/>
      <c r="D2958" s="117"/>
      <c r="E2958" s="55"/>
      <c r="F2958" s="31"/>
      <c r="G2958" s="31"/>
      <c r="H2958" s="31"/>
      <c r="I2958" s="31"/>
      <c r="J2958" s="31"/>
      <c r="K2958" s="31"/>
      <c r="L2958" s="31"/>
      <c r="M2958" s="31"/>
      <c r="N2958" s="31"/>
      <c r="O2958" s="31"/>
      <c r="P2958" s="31"/>
      <c r="Q2958" s="31"/>
      <c r="R2958" s="24" t="str">
        <f>IF(COUNTA(A2958:Q2958)=0,"",IF(AND(COUNTA(A2958)&gt;0, COUNTA(B2958)&gt;0, COUNTA(C2958)&gt;0, COUNTA(D2958)&gt;0, COUNTIF('OMS Drop Downs'!$C$2:$C$3,'OMS Response Form (ORF)'!E2958),COUNTIF('OMS Drop Downs'!$D$2:$D$5,'OMS Response Form (ORF)'!F2958),COUNTIF('OMS Drop Downs'!$A$2:$A$5,'OMS Response Form (ORF)'!G2958),COUNTIF('OMS Drop Downs'!$B$2:$B$4,'OMS Response Form (ORF)'!H2958),COUNTIF('OMS Drop Downs'!$A$2:$A$5,'OMS Response Form (ORF)'!I2958),COUNTIF('OMS Drop Downs'!$E$2:$E$7,'OMS Response Form (ORF)'!J2958),COUNTIF('OMS Drop Downs'!$B$2:$B$4,'OMS Response Form (ORF)'!K2958),COUNTIF('OMS Drop Downs'!$B$2:$B$4,'OMS Response Form (ORF)'!L2958),COUNTIF('OMS Drop Downs'!$B$2:$B$4,'OMS Response Form (ORF)'!M2958),COUNTIF('OMS Drop Downs'!$B$2:$B$4,'OMS Response Form (ORF)'!N2958), COUNTIF('OMS Drop Downs'!$B$2:$B$4,'OMS Response Form (ORF)'!O2958),COUNTIF('OMS Drop Downs'!$B$2:$B$4,'OMS Response Form (ORF)'!P2958),COUNTIF('OMS Drop Downs'!$B$2:$B$4,'OMS Response Form (ORF)'!Q2958)),"Complete","Incomplete"))</f>
        <v/>
      </c>
      <c r="S2958" s="25" t="str">
        <f>IF(R2958="Complete",IF(AND(NOT(ISNA(VLOOKUP(CONCATENATE(E2958,F2958,G2958,H2958,I2958,J2958),'OMS Drop Downs'!G:G,1,FALSE))),IF(AND(F2958&lt;&gt;"C3",J2958&lt;&gt;"O5"),IF(SUM(COUNTIF(K2958:Q2958,"Y"),COUNTIF(K2958:Q2958,"N"))=0,"V","I"),IF(COUNTIF(K2958:Q2958,"Y"),"V","I"))="V"),"Valid","Invalid")," ")</f>
        <v xml:space="preserve"> </v>
      </c>
      <c r="T2958"/>
    </row>
    <row r="2959" spans="1:20" x14ac:dyDescent="0.25">
      <c r="A2959" s="113"/>
      <c r="B2959" s="114"/>
      <c r="C2959" s="115"/>
      <c r="D2959" s="117"/>
      <c r="E2959" s="55"/>
      <c r="F2959" s="31"/>
      <c r="G2959" s="31"/>
      <c r="H2959" s="31"/>
      <c r="I2959" s="31"/>
      <c r="J2959" s="31"/>
      <c r="K2959" s="31"/>
      <c r="L2959" s="31"/>
      <c r="M2959" s="31"/>
      <c r="N2959" s="31"/>
      <c r="O2959" s="31"/>
      <c r="P2959" s="31"/>
      <c r="Q2959" s="31"/>
      <c r="R2959" s="24" t="str">
        <f>IF(COUNTA(A2959:Q2959)=0,"",IF(AND(COUNTA(A2959)&gt;0, COUNTA(B2959)&gt;0, COUNTA(C2959)&gt;0, COUNTA(D2959)&gt;0, COUNTIF('OMS Drop Downs'!$C$2:$C$3,'OMS Response Form (ORF)'!E2959),COUNTIF('OMS Drop Downs'!$D$2:$D$5,'OMS Response Form (ORF)'!F2959),COUNTIF('OMS Drop Downs'!$A$2:$A$5,'OMS Response Form (ORF)'!G2959),COUNTIF('OMS Drop Downs'!$B$2:$B$4,'OMS Response Form (ORF)'!H2959),COUNTIF('OMS Drop Downs'!$A$2:$A$5,'OMS Response Form (ORF)'!I2959),COUNTIF('OMS Drop Downs'!$E$2:$E$7,'OMS Response Form (ORF)'!J2959),COUNTIF('OMS Drop Downs'!$B$2:$B$4,'OMS Response Form (ORF)'!K2959),COUNTIF('OMS Drop Downs'!$B$2:$B$4,'OMS Response Form (ORF)'!L2959),COUNTIF('OMS Drop Downs'!$B$2:$B$4,'OMS Response Form (ORF)'!M2959),COUNTIF('OMS Drop Downs'!$B$2:$B$4,'OMS Response Form (ORF)'!N2959), COUNTIF('OMS Drop Downs'!$B$2:$B$4,'OMS Response Form (ORF)'!O2959),COUNTIF('OMS Drop Downs'!$B$2:$B$4,'OMS Response Form (ORF)'!P2959),COUNTIF('OMS Drop Downs'!$B$2:$B$4,'OMS Response Form (ORF)'!Q2959)),"Complete","Incomplete"))</f>
        <v/>
      </c>
      <c r="S2959" s="25" t="str">
        <f>IF(R2959="Complete",IF(AND(NOT(ISNA(VLOOKUP(CONCATENATE(E2959,F2959,G2959,H2959,I2959,J2959),'OMS Drop Downs'!G:G,1,FALSE))),IF(AND(F2959&lt;&gt;"C3",J2959&lt;&gt;"O5"),IF(SUM(COUNTIF(K2959:Q2959,"Y"),COUNTIF(K2959:Q2959,"N"))=0,"V","I"),IF(COUNTIF(K2959:Q2959,"Y"),"V","I"))="V"),"Valid","Invalid")," ")</f>
        <v xml:space="preserve"> </v>
      </c>
      <c r="T2959"/>
    </row>
    <row r="2960" spans="1:20" x14ac:dyDescent="0.25">
      <c r="A2960" s="113"/>
      <c r="B2960" s="114"/>
      <c r="C2960" s="115"/>
      <c r="D2960" s="117"/>
      <c r="E2960" s="55"/>
      <c r="F2960" s="31"/>
      <c r="G2960" s="31"/>
      <c r="H2960" s="31"/>
      <c r="I2960" s="31"/>
      <c r="J2960" s="31"/>
      <c r="K2960" s="31"/>
      <c r="L2960" s="31"/>
      <c r="M2960" s="31"/>
      <c r="N2960" s="31"/>
      <c r="O2960" s="31"/>
      <c r="P2960" s="31"/>
      <c r="Q2960" s="31"/>
      <c r="R2960" s="24" t="str">
        <f>IF(COUNTA(A2960:Q2960)=0,"",IF(AND(COUNTA(A2960)&gt;0, COUNTA(B2960)&gt;0, COUNTA(C2960)&gt;0, COUNTA(D2960)&gt;0, COUNTIF('OMS Drop Downs'!$C$2:$C$3,'OMS Response Form (ORF)'!E2960),COUNTIF('OMS Drop Downs'!$D$2:$D$5,'OMS Response Form (ORF)'!F2960),COUNTIF('OMS Drop Downs'!$A$2:$A$5,'OMS Response Form (ORF)'!G2960),COUNTIF('OMS Drop Downs'!$B$2:$B$4,'OMS Response Form (ORF)'!H2960),COUNTIF('OMS Drop Downs'!$A$2:$A$5,'OMS Response Form (ORF)'!I2960),COUNTIF('OMS Drop Downs'!$E$2:$E$7,'OMS Response Form (ORF)'!J2960),COUNTIF('OMS Drop Downs'!$B$2:$B$4,'OMS Response Form (ORF)'!K2960),COUNTIF('OMS Drop Downs'!$B$2:$B$4,'OMS Response Form (ORF)'!L2960),COUNTIF('OMS Drop Downs'!$B$2:$B$4,'OMS Response Form (ORF)'!M2960),COUNTIF('OMS Drop Downs'!$B$2:$B$4,'OMS Response Form (ORF)'!N2960), COUNTIF('OMS Drop Downs'!$B$2:$B$4,'OMS Response Form (ORF)'!O2960),COUNTIF('OMS Drop Downs'!$B$2:$B$4,'OMS Response Form (ORF)'!P2960),COUNTIF('OMS Drop Downs'!$B$2:$B$4,'OMS Response Form (ORF)'!Q2960)),"Complete","Incomplete"))</f>
        <v/>
      </c>
      <c r="S2960" s="25" t="str">
        <f>IF(R2960="Complete",IF(AND(NOT(ISNA(VLOOKUP(CONCATENATE(E2960,F2960,G2960,H2960,I2960,J2960),'OMS Drop Downs'!G:G,1,FALSE))),IF(AND(F2960&lt;&gt;"C3",J2960&lt;&gt;"O5"),IF(SUM(COUNTIF(K2960:Q2960,"Y"),COUNTIF(K2960:Q2960,"N"))=0,"V","I"),IF(COUNTIF(K2960:Q2960,"Y"),"V","I"))="V"),"Valid","Invalid")," ")</f>
        <v xml:space="preserve"> </v>
      </c>
      <c r="T2960"/>
    </row>
    <row r="2961" spans="1:20" x14ac:dyDescent="0.25">
      <c r="A2961" s="113"/>
      <c r="B2961" s="114"/>
      <c r="C2961" s="115"/>
      <c r="D2961" s="117"/>
      <c r="E2961" s="55"/>
      <c r="F2961" s="31"/>
      <c r="G2961" s="31"/>
      <c r="H2961" s="31"/>
      <c r="I2961" s="31"/>
      <c r="J2961" s="31"/>
      <c r="K2961" s="31"/>
      <c r="L2961" s="31"/>
      <c r="M2961" s="31"/>
      <c r="N2961" s="31"/>
      <c r="O2961" s="31"/>
      <c r="P2961" s="31"/>
      <c r="Q2961" s="31"/>
      <c r="R2961" s="24" t="str">
        <f>IF(COUNTA(A2961:Q2961)=0,"",IF(AND(COUNTA(A2961)&gt;0, COUNTA(B2961)&gt;0, COUNTA(C2961)&gt;0, COUNTA(D2961)&gt;0, COUNTIF('OMS Drop Downs'!$C$2:$C$3,'OMS Response Form (ORF)'!E2961),COUNTIF('OMS Drop Downs'!$D$2:$D$5,'OMS Response Form (ORF)'!F2961),COUNTIF('OMS Drop Downs'!$A$2:$A$5,'OMS Response Form (ORF)'!G2961),COUNTIF('OMS Drop Downs'!$B$2:$B$4,'OMS Response Form (ORF)'!H2961),COUNTIF('OMS Drop Downs'!$A$2:$A$5,'OMS Response Form (ORF)'!I2961),COUNTIF('OMS Drop Downs'!$E$2:$E$7,'OMS Response Form (ORF)'!J2961),COUNTIF('OMS Drop Downs'!$B$2:$B$4,'OMS Response Form (ORF)'!K2961),COUNTIF('OMS Drop Downs'!$B$2:$B$4,'OMS Response Form (ORF)'!L2961),COUNTIF('OMS Drop Downs'!$B$2:$B$4,'OMS Response Form (ORF)'!M2961),COUNTIF('OMS Drop Downs'!$B$2:$B$4,'OMS Response Form (ORF)'!N2961), COUNTIF('OMS Drop Downs'!$B$2:$B$4,'OMS Response Form (ORF)'!O2961),COUNTIF('OMS Drop Downs'!$B$2:$B$4,'OMS Response Form (ORF)'!P2961),COUNTIF('OMS Drop Downs'!$B$2:$B$4,'OMS Response Form (ORF)'!Q2961)),"Complete","Incomplete"))</f>
        <v/>
      </c>
      <c r="S2961" s="25" t="str">
        <f>IF(R2961="Complete",IF(AND(NOT(ISNA(VLOOKUP(CONCATENATE(E2961,F2961,G2961,H2961,I2961,J2961),'OMS Drop Downs'!G:G,1,FALSE))),IF(AND(F2961&lt;&gt;"C3",J2961&lt;&gt;"O5"),IF(SUM(COUNTIF(K2961:Q2961,"Y"),COUNTIF(K2961:Q2961,"N"))=0,"V","I"),IF(COUNTIF(K2961:Q2961,"Y"),"V","I"))="V"),"Valid","Invalid")," ")</f>
        <v xml:space="preserve"> </v>
      </c>
      <c r="T2961"/>
    </row>
    <row r="2962" spans="1:20" x14ac:dyDescent="0.25">
      <c r="A2962" s="113"/>
      <c r="B2962" s="114"/>
      <c r="C2962" s="115"/>
      <c r="D2962" s="117"/>
      <c r="E2962" s="55"/>
      <c r="F2962" s="31"/>
      <c r="G2962" s="31"/>
      <c r="H2962" s="31"/>
      <c r="I2962" s="31"/>
      <c r="J2962" s="31"/>
      <c r="K2962" s="31"/>
      <c r="L2962" s="31"/>
      <c r="M2962" s="31"/>
      <c r="N2962" s="31"/>
      <c r="O2962" s="31"/>
      <c r="P2962" s="31"/>
      <c r="Q2962" s="31"/>
      <c r="R2962" s="24" t="str">
        <f>IF(COUNTA(A2962:Q2962)=0,"",IF(AND(COUNTA(A2962)&gt;0, COUNTA(B2962)&gt;0, COUNTA(C2962)&gt;0, COUNTA(D2962)&gt;0, COUNTIF('OMS Drop Downs'!$C$2:$C$3,'OMS Response Form (ORF)'!E2962),COUNTIF('OMS Drop Downs'!$D$2:$D$5,'OMS Response Form (ORF)'!F2962),COUNTIF('OMS Drop Downs'!$A$2:$A$5,'OMS Response Form (ORF)'!G2962),COUNTIF('OMS Drop Downs'!$B$2:$B$4,'OMS Response Form (ORF)'!H2962),COUNTIF('OMS Drop Downs'!$A$2:$A$5,'OMS Response Form (ORF)'!I2962),COUNTIF('OMS Drop Downs'!$E$2:$E$7,'OMS Response Form (ORF)'!J2962),COUNTIF('OMS Drop Downs'!$B$2:$B$4,'OMS Response Form (ORF)'!K2962),COUNTIF('OMS Drop Downs'!$B$2:$B$4,'OMS Response Form (ORF)'!L2962),COUNTIF('OMS Drop Downs'!$B$2:$B$4,'OMS Response Form (ORF)'!M2962),COUNTIF('OMS Drop Downs'!$B$2:$B$4,'OMS Response Form (ORF)'!N2962), COUNTIF('OMS Drop Downs'!$B$2:$B$4,'OMS Response Form (ORF)'!O2962),COUNTIF('OMS Drop Downs'!$B$2:$B$4,'OMS Response Form (ORF)'!P2962),COUNTIF('OMS Drop Downs'!$B$2:$B$4,'OMS Response Form (ORF)'!Q2962)),"Complete","Incomplete"))</f>
        <v/>
      </c>
      <c r="S2962" s="25" t="str">
        <f>IF(R2962="Complete",IF(AND(NOT(ISNA(VLOOKUP(CONCATENATE(E2962,F2962,G2962,H2962,I2962,J2962),'OMS Drop Downs'!G:G,1,FALSE))),IF(AND(F2962&lt;&gt;"C3",J2962&lt;&gt;"O5"),IF(SUM(COUNTIF(K2962:Q2962,"Y"),COUNTIF(K2962:Q2962,"N"))=0,"V","I"),IF(COUNTIF(K2962:Q2962,"Y"),"V","I"))="V"),"Valid","Invalid")," ")</f>
        <v xml:space="preserve"> </v>
      </c>
      <c r="T2962"/>
    </row>
    <row r="2963" spans="1:20" x14ac:dyDescent="0.25">
      <c r="A2963" s="113"/>
      <c r="B2963" s="114"/>
      <c r="C2963" s="115"/>
      <c r="D2963" s="117"/>
      <c r="E2963" s="55"/>
      <c r="F2963" s="31"/>
      <c r="G2963" s="31"/>
      <c r="H2963" s="31"/>
      <c r="I2963" s="31"/>
      <c r="J2963" s="31"/>
      <c r="K2963" s="31"/>
      <c r="L2963" s="31"/>
      <c r="M2963" s="31"/>
      <c r="N2963" s="31"/>
      <c r="O2963" s="31"/>
      <c r="P2963" s="31"/>
      <c r="Q2963" s="31"/>
      <c r="R2963" s="24" t="str">
        <f>IF(COUNTA(A2963:Q2963)=0,"",IF(AND(COUNTA(A2963)&gt;0, COUNTA(B2963)&gt;0, COUNTA(C2963)&gt;0, COUNTA(D2963)&gt;0, COUNTIF('OMS Drop Downs'!$C$2:$C$3,'OMS Response Form (ORF)'!E2963),COUNTIF('OMS Drop Downs'!$D$2:$D$5,'OMS Response Form (ORF)'!F2963),COUNTIF('OMS Drop Downs'!$A$2:$A$5,'OMS Response Form (ORF)'!G2963),COUNTIF('OMS Drop Downs'!$B$2:$B$4,'OMS Response Form (ORF)'!H2963),COUNTIF('OMS Drop Downs'!$A$2:$A$5,'OMS Response Form (ORF)'!I2963),COUNTIF('OMS Drop Downs'!$E$2:$E$7,'OMS Response Form (ORF)'!J2963),COUNTIF('OMS Drop Downs'!$B$2:$B$4,'OMS Response Form (ORF)'!K2963),COUNTIF('OMS Drop Downs'!$B$2:$B$4,'OMS Response Form (ORF)'!L2963),COUNTIF('OMS Drop Downs'!$B$2:$B$4,'OMS Response Form (ORF)'!M2963),COUNTIF('OMS Drop Downs'!$B$2:$B$4,'OMS Response Form (ORF)'!N2963), COUNTIF('OMS Drop Downs'!$B$2:$B$4,'OMS Response Form (ORF)'!O2963),COUNTIF('OMS Drop Downs'!$B$2:$B$4,'OMS Response Form (ORF)'!P2963),COUNTIF('OMS Drop Downs'!$B$2:$B$4,'OMS Response Form (ORF)'!Q2963)),"Complete","Incomplete"))</f>
        <v/>
      </c>
      <c r="S2963" s="25" t="str">
        <f>IF(R2963="Complete",IF(AND(NOT(ISNA(VLOOKUP(CONCATENATE(E2963,F2963,G2963,H2963,I2963,J2963),'OMS Drop Downs'!G:G,1,FALSE))),IF(AND(F2963&lt;&gt;"C3",J2963&lt;&gt;"O5"),IF(SUM(COUNTIF(K2963:Q2963,"Y"),COUNTIF(K2963:Q2963,"N"))=0,"V","I"),IF(COUNTIF(K2963:Q2963,"Y"),"V","I"))="V"),"Valid","Invalid")," ")</f>
        <v xml:space="preserve"> </v>
      </c>
      <c r="T2963"/>
    </row>
    <row r="2964" spans="1:20" x14ac:dyDescent="0.25">
      <c r="A2964" s="113"/>
      <c r="B2964" s="114"/>
      <c r="C2964" s="115"/>
      <c r="D2964" s="117"/>
      <c r="E2964" s="55"/>
      <c r="F2964" s="31"/>
      <c r="G2964" s="31"/>
      <c r="H2964" s="31"/>
      <c r="I2964" s="31"/>
      <c r="J2964" s="31"/>
      <c r="K2964" s="31"/>
      <c r="L2964" s="31"/>
      <c r="M2964" s="31"/>
      <c r="N2964" s="31"/>
      <c r="O2964" s="31"/>
      <c r="P2964" s="31"/>
      <c r="Q2964" s="31"/>
      <c r="R2964" s="24" t="str">
        <f>IF(COUNTA(A2964:Q2964)=0,"",IF(AND(COUNTA(A2964)&gt;0, COUNTA(B2964)&gt;0, COUNTA(C2964)&gt;0, COUNTA(D2964)&gt;0, COUNTIF('OMS Drop Downs'!$C$2:$C$3,'OMS Response Form (ORF)'!E2964),COUNTIF('OMS Drop Downs'!$D$2:$D$5,'OMS Response Form (ORF)'!F2964),COUNTIF('OMS Drop Downs'!$A$2:$A$5,'OMS Response Form (ORF)'!G2964),COUNTIF('OMS Drop Downs'!$B$2:$B$4,'OMS Response Form (ORF)'!H2964),COUNTIF('OMS Drop Downs'!$A$2:$A$5,'OMS Response Form (ORF)'!I2964),COUNTIF('OMS Drop Downs'!$E$2:$E$7,'OMS Response Form (ORF)'!J2964),COUNTIF('OMS Drop Downs'!$B$2:$B$4,'OMS Response Form (ORF)'!K2964),COUNTIF('OMS Drop Downs'!$B$2:$B$4,'OMS Response Form (ORF)'!L2964),COUNTIF('OMS Drop Downs'!$B$2:$B$4,'OMS Response Form (ORF)'!M2964),COUNTIF('OMS Drop Downs'!$B$2:$B$4,'OMS Response Form (ORF)'!N2964), COUNTIF('OMS Drop Downs'!$B$2:$B$4,'OMS Response Form (ORF)'!O2964),COUNTIF('OMS Drop Downs'!$B$2:$B$4,'OMS Response Form (ORF)'!P2964),COUNTIF('OMS Drop Downs'!$B$2:$B$4,'OMS Response Form (ORF)'!Q2964)),"Complete","Incomplete"))</f>
        <v/>
      </c>
      <c r="S2964" s="25" t="str">
        <f>IF(R2964="Complete",IF(AND(NOT(ISNA(VLOOKUP(CONCATENATE(E2964,F2964,G2964,H2964,I2964,J2964),'OMS Drop Downs'!G:G,1,FALSE))),IF(AND(F2964&lt;&gt;"C3",J2964&lt;&gt;"O5"),IF(SUM(COUNTIF(K2964:Q2964,"Y"),COUNTIF(K2964:Q2964,"N"))=0,"V","I"),IF(COUNTIF(K2964:Q2964,"Y"),"V","I"))="V"),"Valid","Invalid")," ")</f>
        <v xml:space="preserve"> </v>
      </c>
      <c r="T2964"/>
    </row>
    <row r="2965" spans="1:20" x14ac:dyDescent="0.25">
      <c r="A2965" s="113"/>
      <c r="B2965" s="114"/>
      <c r="C2965" s="115"/>
      <c r="D2965" s="117"/>
      <c r="E2965" s="55"/>
      <c r="F2965" s="31"/>
      <c r="G2965" s="31"/>
      <c r="H2965" s="31"/>
      <c r="I2965" s="31"/>
      <c r="J2965" s="31"/>
      <c r="K2965" s="31"/>
      <c r="L2965" s="31"/>
      <c r="M2965" s="31"/>
      <c r="N2965" s="31"/>
      <c r="O2965" s="31"/>
      <c r="P2965" s="31"/>
      <c r="Q2965" s="31"/>
      <c r="R2965" s="24" t="str">
        <f>IF(COUNTA(A2965:Q2965)=0,"",IF(AND(COUNTA(A2965)&gt;0, COUNTA(B2965)&gt;0, COUNTA(C2965)&gt;0, COUNTA(D2965)&gt;0, COUNTIF('OMS Drop Downs'!$C$2:$C$3,'OMS Response Form (ORF)'!E2965),COUNTIF('OMS Drop Downs'!$D$2:$D$5,'OMS Response Form (ORF)'!F2965),COUNTIF('OMS Drop Downs'!$A$2:$A$5,'OMS Response Form (ORF)'!G2965),COUNTIF('OMS Drop Downs'!$B$2:$B$4,'OMS Response Form (ORF)'!H2965),COUNTIF('OMS Drop Downs'!$A$2:$A$5,'OMS Response Form (ORF)'!I2965),COUNTIF('OMS Drop Downs'!$E$2:$E$7,'OMS Response Form (ORF)'!J2965),COUNTIF('OMS Drop Downs'!$B$2:$B$4,'OMS Response Form (ORF)'!K2965),COUNTIF('OMS Drop Downs'!$B$2:$B$4,'OMS Response Form (ORF)'!L2965),COUNTIF('OMS Drop Downs'!$B$2:$B$4,'OMS Response Form (ORF)'!M2965),COUNTIF('OMS Drop Downs'!$B$2:$B$4,'OMS Response Form (ORF)'!N2965), COUNTIF('OMS Drop Downs'!$B$2:$B$4,'OMS Response Form (ORF)'!O2965),COUNTIF('OMS Drop Downs'!$B$2:$B$4,'OMS Response Form (ORF)'!P2965),COUNTIF('OMS Drop Downs'!$B$2:$B$4,'OMS Response Form (ORF)'!Q2965)),"Complete","Incomplete"))</f>
        <v/>
      </c>
      <c r="S2965" s="25" t="str">
        <f>IF(R2965="Complete",IF(AND(NOT(ISNA(VLOOKUP(CONCATENATE(E2965,F2965,G2965,H2965,I2965,J2965),'OMS Drop Downs'!G:G,1,FALSE))),IF(AND(F2965&lt;&gt;"C3",J2965&lt;&gt;"O5"),IF(SUM(COUNTIF(K2965:Q2965,"Y"),COUNTIF(K2965:Q2965,"N"))=0,"V","I"),IF(COUNTIF(K2965:Q2965,"Y"),"V","I"))="V"),"Valid","Invalid")," ")</f>
        <v xml:space="preserve"> </v>
      </c>
      <c r="T2965"/>
    </row>
    <row r="2966" spans="1:20" x14ac:dyDescent="0.25">
      <c r="A2966" s="113"/>
      <c r="B2966" s="114"/>
      <c r="C2966" s="115"/>
      <c r="D2966" s="117"/>
      <c r="E2966" s="55"/>
      <c r="F2966" s="31"/>
      <c r="G2966" s="31"/>
      <c r="H2966" s="31"/>
      <c r="I2966" s="31"/>
      <c r="J2966" s="31"/>
      <c r="K2966" s="31"/>
      <c r="L2966" s="31"/>
      <c r="M2966" s="31"/>
      <c r="N2966" s="31"/>
      <c r="O2966" s="31"/>
      <c r="P2966" s="31"/>
      <c r="Q2966" s="31"/>
      <c r="R2966" s="24" t="str">
        <f>IF(COUNTA(A2966:Q2966)=0,"",IF(AND(COUNTA(A2966)&gt;0, COUNTA(B2966)&gt;0, COUNTA(C2966)&gt;0, COUNTA(D2966)&gt;0, COUNTIF('OMS Drop Downs'!$C$2:$C$3,'OMS Response Form (ORF)'!E2966),COUNTIF('OMS Drop Downs'!$D$2:$D$5,'OMS Response Form (ORF)'!F2966),COUNTIF('OMS Drop Downs'!$A$2:$A$5,'OMS Response Form (ORF)'!G2966),COUNTIF('OMS Drop Downs'!$B$2:$B$4,'OMS Response Form (ORF)'!H2966),COUNTIF('OMS Drop Downs'!$A$2:$A$5,'OMS Response Form (ORF)'!I2966),COUNTIF('OMS Drop Downs'!$E$2:$E$7,'OMS Response Form (ORF)'!J2966),COUNTIF('OMS Drop Downs'!$B$2:$B$4,'OMS Response Form (ORF)'!K2966),COUNTIF('OMS Drop Downs'!$B$2:$B$4,'OMS Response Form (ORF)'!L2966),COUNTIF('OMS Drop Downs'!$B$2:$B$4,'OMS Response Form (ORF)'!M2966),COUNTIF('OMS Drop Downs'!$B$2:$B$4,'OMS Response Form (ORF)'!N2966), COUNTIF('OMS Drop Downs'!$B$2:$B$4,'OMS Response Form (ORF)'!O2966),COUNTIF('OMS Drop Downs'!$B$2:$B$4,'OMS Response Form (ORF)'!P2966),COUNTIF('OMS Drop Downs'!$B$2:$B$4,'OMS Response Form (ORF)'!Q2966)),"Complete","Incomplete"))</f>
        <v/>
      </c>
      <c r="S2966" s="25" t="str">
        <f>IF(R2966="Complete",IF(AND(NOT(ISNA(VLOOKUP(CONCATENATE(E2966,F2966,G2966,H2966,I2966,J2966),'OMS Drop Downs'!G:G,1,FALSE))),IF(AND(F2966&lt;&gt;"C3",J2966&lt;&gt;"O5"),IF(SUM(COUNTIF(K2966:Q2966,"Y"),COUNTIF(K2966:Q2966,"N"))=0,"V","I"),IF(COUNTIF(K2966:Q2966,"Y"),"V","I"))="V"),"Valid","Invalid")," ")</f>
        <v xml:space="preserve"> </v>
      </c>
      <c r="T2966"/>
    </row>
    <row r="2967" spans="1:20" x14ac:dyDescent="0.25">
      <c r="A2967" s="113"/>
      <c r="B2967" s="114"/>
      <c r="C2967" s="115"/>
      <c r="D2967" s="117"/>
      <c r="E2967" s="55"/>
      <c r="F2967" s="31"/>
      <c r="G2967" s="31"/>
      <c r="H2967" s="31"/>
      <c r="I2967" s="31"/>
      <c r="J2967" s="31"/>
      <c r="K2967" s="31"/>
      <c r="L2967" s="31"/>
      <c r="M2967" s="31"/>
      <c r="N2967" s="31"/>
      <c r="O2967" s="31"/>
      <c r="P2967" s="31"/>
      <c r="Q2967" s="31"/>
      <c r="R2967" s="24" t="str">
        <f>IF(COUNTA(A2967:Q2967)=0,"",IF(AND(COUNTA(A2967)&gt;0, COUNTA(B2967)&gt;0, COUNTA(C2967)&gt;0, COUNTA(D2967)&gt;0, COUNTIF('OMS Drop Downs'!$C$2:$C$3,'OMS Response Form (ORF)'!E2967),COUNTIF('OMS Drop Downs'!$D$2:$D$5,'OMS Response Form (ORF)'!F2967),COUNTIF('OMS Drop Downs'!$A$2:$A$5,'OMS Response Form (ORF)'!G2967),COUNTIF('OMS Drop Downs'!$B$2:$B$4,'OMS Response Form (ORF)'!H2967),COUNTIF('OMS Drop Downs'!$A$2:$A$5,'OMS Response Form (ORF)'!I2967),COUNTIF('OMS Drop Downs'!$E$2:$E$7,'OMS Response Form (ORF)'!J2967),COUNTIF('OMS Drop Downs'!$B$2:$B$4,'OMS Response Form (ORF)'!K2967),COUNTIF('OMS Drop Downs'!$B$2:$B$4,'OMS Response Form (ORF)'!L2967),COUNTIF('OMS Drop Downs'!$B$2:$B$4,'OMS Response Form (ORF)'!M2967),COUNTIF('OMS Drop Downs'!$B$2:$B$4,'OMS Response Form (ORF)'!N2967), COUNTIF('OMS Drop Downs'!$B$2:$B$4,'OMS Response Form (ORF)'!O2967),COUNTIF('OMS Drop Downs'!$B$2:$B$4,'OMS Response Form (ORF)'!P2967),COUNTIF('OMS Drop Downs'!$B$2:$B$4,'OMS Response Form (ORF)'!Q2967)),"Complete","Incomplete"))</f>
        <v/>
      </c>
      <c r="S2967" s="25" t="str">
        <f>IF(R2967="Complete",IF(AND(NOT(ISNA(VLOOKUP(CONCATENATE(E2967,F2967,G2967,H2967,I2967,J2967),'OMS Drop Downs'!G:G,1,FALSE))),IF(AND(F2967&lt;&gt;"C3",J2967&lt;&gt;"O5"),IF(SUM(COUNTIF(K2967:Q2967,"Y"),COUNTIF(K2967:Q2967,"N"))=0,"V","I"),IF(COUNTIF(K2967:Q2967,"Y"),"V","I"))="V"),"Valid","Invalid")," ")</f>
        <v xml:space="preserve"> </v>
      </c>
      <c r="T2967"/>
    </row>
    <row r="2968" spans="1:20" x14ac:dyDescent="0.25">
      <c r="A2968" s="113"/>
      <c r="B2968" s="114"/>
      <c r="C2968" s="115"/>
      <c r="D2968" s="117"/>
      <c r="E2968" s="55"/>
      <c r="F2968" s="31"/>
      <c r="G2968" s="31"/>
      <c r="H2968" s="31"/>
      <c r="I2968" s="31"/>
      <c r="J2968" s="31"/>
      <c r="K2968" s="31"/>
      <c r="L2968" s="31"/>
      <c r="M2968" s="31"/>
      <c r="N2968" s="31"/>
      <c r="O2968" s="31"/>
      <c r="P2968" s="31"/>
      <c r="Q2968" s="31"/>
      <c r="R2968" s="24" t="str">
        <f>IF(COUNTA(A2968:Q2968)=0,"",IF(AND(COUNTA(A2968)&gt;0, COUNTA(B2968)&gt;0, COUNTA(C2968)&gt;0, COUNTA(D2968)&gt;0, COUNTIF('OMS Drop Downs'!$C$2:$C$3,'OMS Response Form (ORF)'!E2968),COUNTIF('OMS Drop Downs'!$D$2:$D$5,'OMS Response Form (ORF)'!F2968),COUNTIF('OMS Drop Downs'!$A$2:$A$5,'OMS Response Form (ORF)'!G2968),COUNTIF('OMS Drop Downs'!$B$2:$B$4,'OMS Response Form (ORF)'!H2968),COUNTIF('OMS Drop Downs'!$A$2:$A$5,'OMS Response Form (ORF)'!I2968),COUNTIF('OMS Drop Downs'!$E$2:$E$7,'OMS Response Form (ORF)'!J2968),COUNTIF('OMS Drop Downs'!$B$2:$B$4,'OMS Response Form (ORF)'!K2968),COUNTIF('OMS Drop Downs'!$B$2:$B$4,'OMS Response Form (ORF)'!L2968),COUNTIF('OMS Drop Downs'!$B$2:$B$4,'OMS Response Form (ORF)'!M2968),COUNTIF('OMS Drop Downs'!$B$2:$B$4,'OMS Response Form (ORF)'!N2968), COUNTIF('OMS Drop Downs'!$B$2:$B$4,'OMS Response Form (ORF)'!O2968),COUNTIF('OMS Drop Downs'!$B$2:$B$4,'OMS Response Form (ORF)'!P2968),COUNTIF('OMS Drop Downs'!$B$2:$B$4,'OMS Response Form (ORF)'!Q2968)),"Complete","Incomplete"))</f>
        <v/>
      </c>
      <c r="S2968" s="25" t="str">
        <f>IF(R2968="Complete",IF(AND(NOT(ISNA(VLOOKUP(CONCATENATE(E2968,F2968,G2968,H2968,I2968,J2968),'OMS Drop Downs'!G:G,1,FALSE))),IF(AND(F2968&lt;&gt;"C3",J2968&lt;&gt;"O5"),IF(SUM(COUNTIF(K2968:Q2968,"Y"),COUNTIF(K2968:Q2968,"N"))=0,"V","I"),IF(COUNTIF(K2968:Q2968,"Y"),"V","I"))="V"),"Valid","Invalid")," ")</f>
        <v xml:space="preserve"> </v>
      </c>
      <c r="T2968"/>
    </row>
    <row r="2969" spans="1:20" x14ac:dyDescent="0.25">
      <c r="A2969" s="113"/>
      <c r="B2969" s="114"/>
      <c r="C2969" s="115"/>
      <c r="D2969" s="117"/>
      <c r="E2969" s="55"/>
      <c r="F2969" s="31"/>
      <c r="G2969" s="31"/>
      <c r="H2969" s="31"/>
      <c r="I2969" s="31"/>
      <c r="J2969" s="31"/>
      <c r="K2969" s="31"/>
      <c r="L2969" s="31"/>
      <c r="M2969" s="31"/>
      <c r="N2969" s="31"/>
      <c r="O2969" s="31"/>
      <c r="P2969" s="31"/>
      <c r="Q2969" s="31"/>
      <c r="R2969" s="24" t="str">
        <f>IF(COUNTA(A2969:Q2969)=0,"",IF(AND(COUNTA(A2969)&gt;0, COUNTA(B2969)&gt;0, COUNTA(C2969)&gt;0, COUNTA(D2969)&gt;0, COUNTIF('OMS Drop Downs'!$C$2:$C$3,'OMS Response Form (ORF)'!E2969),COUNTIF('OMS Drop Downs'!$D$2:$D$5,'OMS Response Form (ORF)'!F2969),COUNTIF('OMS Drop Downs'!$A$2:$A$5,'OMS Response Form (ORF)'!G2969),COUNTIF('OMS Drop Downs'!$B$2:$B$4,'OMS Response Form (ORF)'!H2969),COUNTIF('OMS Drop Downs'!$A$2:$A$5,'OMS Response Form (ORF)'!I2969),COUNTIF('OMS Drop Downs'!$E$2:$E$7,'OMS Response Form (ORF)'!J2969),COUNTIF('OMS Drop Downs'!$B$2:$B$4,'OMS Response Form (ORF)'!K2969),COUNTIF('OMS Drop Downs'!$B$2:$B$4,'OMS Response Form (ORF)'!L2969),COUNTIF('OMS Drop Downs'!$B$2:$B$4,'OMS Response Form (ORF)'!M2969),COUNTIF('OMS Drop Downs'!$B$2:$B$4,'OMS Response Form (ORF)'!N2969), COUNTIF('OMS Drop Downs'!$B$2:$B$4,'OMS Response Form (ORF)'!O2969),COUNTIF('OMS Drop Downs'!$B$2:$B$4,'OMS Response Form (ORF)'!P2969),COUNTIF('OMS Drop Downs'!$B$2:$B$4,'OMS Response Form (ORF)'!Q2969)),"Complete","Incomplete"))</f>
        <v/>
      </c>
      <c r="S2969" s="25" t="str">
        <f>IF(R2969="Complete",IF(AND(NOT(ISNA(VLOOKUP(CONCATENATE(E2969,F2969,G2969,H2969,I2969,J2969),'OMS Drop Downs'!G:G,1,FALSE))),IF(AND(F2969&lt;&gt;"C3",J2969&lt;&gt;"O5"),IF(SUM(COUNTIF(K2969:Q2969,"Y"),COUNTIF(K2969:Q2969,"N"))=0,"V","I"),IF(COUNTIF(K2969:Q2969,"Y"),"V","I"))="V"),"Valid","Invalid")," ")</f>
        <v xml:space="preserve"> </v>
      </c>
      <c r="T2969"/>
    </row>
    <row r="2970" spans="1:20" x14ac:dyDescent="0.25">
      <c r="A2970" s="113"/>
      <c r="B2970" s="114"/>
      <c r="C2970" s="115"/>
      <c r="D2970" s="117"/>
      <c r="E2970" s="55"/>
      <c r="F2970" s="31"/>
      <c r="G2970" s="31"/>
      <c r="H2970" s="31"/>
      <c r="I2970" s="31"/>
      <c r="J2970" s="31"/>
      <c r="K2970" s="31"/>
      <c r="L2970" s="31"/>
      <c r="M2970" s="31"/>
      <c r="N2970" s="31"/>
      <c r="O2970" s="31"/>
      <c r="P2970" s="31"/>
      <c r="Q2970" s="31"/>
      <c r="R2970" s="24" t="str">
        <f>IF(COUNTA(A2970:Q2970)=0,"",IF(AND(COUNTA(A2970)&gt;0, COUNTA(B2970)&gt;0, COUNTA(C2970)&gt;0, COUNTA(D2970)&gt;0, COUNTIF('OMS Drop Downs'!$C$2:$C$3,'OMS Response Form (ORF)'!E2970),COUNTIF('OMS Drop Downs'!$D$2:$D$5,'OMS Response Form (ORF)'!F2970),COUNTIF('OMS Drop Downs'!$A$2:$A$5,'OMS Response Form (ORF)'!G2970),COUNTIF('OMS Drop Downs'!$B$2:$B$4,'OMS Response Form (ORF)'!H2970),COUNTIF('OMS Drop Downs'!$A$2:$A$5,'OMS Response Form (ORF)'!I2970),COUNTIF('OMS Drop Downs'!$E$2:$E$7,'OMS Response Form (ORF)'!J2970),COUNTIF('OMS Drop Downs'!$B$2:$B$4,'OMS Response Form (ORF)'!K2970),COUNTIF('OMS Drop Downs'!$B$2:$B$4,'OMS Response Form (ORF)'!L2970),COUNTIF('OMS Drop Downs'!$B$2:$B$4,'OMS Response Form (ORF)'!M2970),COUNTIF('OMS Drop Downs'!$B$2:$B$4,'OMS Response Form (ORF)'!N2970), COUNTIF('OMS Drop Downs'!$B$2:$B$4,'OMS Response Form (ORF)'!O2970),COUNTIF('OMS Drop Downs'!$B$2:$B$4,'OMS Response Form (ORF)'!P2970),COUNTIF('OMS Drop Downs'!$B$2:$B$4,'OMS Response Form (ORF)'!Q2970)),"Complete","Incomplete"))</f>
        <v/>
      </c>
      <c r="S2970" s="25" t="str">
        <f>IF(R2970="Complete",IF(AND(NOT(ISNA(VLOOKUP(CONCATENATE(E2970,F2970,G2970,H2970,I2970,J2970),'OMS Drop Downs'!G:G,1,FALSE))),IF(AND(F2970&lt;&gt;"C3",J2970&lt;&gt;"O5"),IF(SUM(COUNTIF(K2970:Q2970,"Y"),COUNTIF(K2970:Q2970,"N"))=0,"V","I"),IF(COUNTIF(K2970:Q2970,"Y"),"V","I"))="V"),"Valid","Invalid")," ")</f>
        <v xml:space="preserve"> </v>
      </c>
      <c r="T2970"/>
    </row>
    <row r="2971" spans="1:20" x14ac:dyDescent="0.25">
      <c r="A2971" s="113"/>
      <c r="B2971" s="114"/>
      <c r="C2971" s="115"/>
      <c r="D2971" s="117"/>
      <c r="E2971" s="55"/>
      <c r="F2971" s="31"/>
      <c r="G2971" s="31"/>
      <c r="H2971" s="31"/>
      <c r="I2971" s="31"/>
      <c r="J2971" s="31"/>
      <c r="K2971" s="31"/>
      <c r="L2971" s="31"/>
      <c r="M2971" s="31"/>
      <c r="N2971" s="31"/>
      <c r="O2971" s="31"/>
      <c r="P2971" s="31"/>
      <c r="Q2971" s="31"/>
      <c r="R2971" s="24" t="str">
        <f>IF(COUNTA(A2971:Q2971)=0,"",IF(AND(COUNTA(A2971)&gt;0, COUNTA(B2971)&gt;0, COUNTA(C2971)&gt;0, COUNTA(D2971)&gt;0, COUNTIF('OMS Drop Downs'!$C$2:$C$3,'OMS Response Form (ORF)'!E2971),COUNTIF('OMS Drop Downs'!$D$2:$D$5,'OMS Response Form (ORF)'!F2971),COUNTIF('OMS Drop Downs'!$A$2:$A$5,'OMS Response Form (ORF)'!G2971),COUNTIF('OMS Drop Downs'!$B$2:$B$4,'OMS Response Form (ORF)'!H2971),COUNTIF('OMS Drop Downs'!$A$2:$A$5,'OMS Response Form (ORF)'!I2971),COUNTIF('OMS Drop Downs'!$E$2:$E$7,'OMS Response Form (ORF)'!J2971),COUNTIF('OMS Drop Downs'!$B$2:$B$4,'OMS Response Form (ORF)'!K2971),COUNTIF('OMS Drop Downs'!$B$2:$B$4,'OMS Response Form (ORF)'!L2971),COUNTIF('OMS Drop Downs'!$B$2:$B$4,'OMS Response Form (ORF)'!M2971),COUNTIF('OMS Drop Downs'!$B$2:$B$4,'OMS Response Form (ORF)'!N2971), COUNTIF('OMS Drop Downs'!$B$2:$B$4,'OMS Response Form (ORF)'!O2971),COUNTIF('OMS Drop Downs'!$B$2:$B$4,'OMS Response Form (ORF)'!P2971),COUNTIF('OMS Drop Downs'!$B$2:$B$4,'OMS Response Form (ORF)'!Q2971)),"Complete","Incomplete"))</f>
        <v/>
      </c>
      <c r="S2971" s="25" t="str">
        <f>IF(R2971="Complete",IF(AND(NOT(ISNA(VLOOKUP(CONCATENATE(E2971,F2971,G2971,H2971,I2971,J2971),'OMS Drop Downs'!G:G,1,FALSE))),IF(AND(F2971&lt;&gt;"C3",J2971&lt;&gt;"O5"),IF(SUM(COUNTIF(K2971:Q2971,"Y"),COUNTIF(K2971:Q2971,"N"))=0,"V","I"),IF(COUNTIF(K2971:Q2971,"Y"),"V","I"))="V"),"Valid","Invalid")," ")</f>
        <v xml:space="preserve"> </v>
      </c>
      <c r="T2971"/>
    </row>
    <row r="2972" spans="1:20" x14ac:dyDescent="0.25">
      <c r="A2972" s="113"/>
      <c r="B2972" s="114"/>
      <c r="C2972" s="115"/>
      <c r="D2972" s="117"/>
      <c r="E2972" s="55"/>
      <c r="F2972" s="31"/>
      <c r="G2972" s="31"/>
      <c r="H2972" s="31"/>
      <c r="I2972" s="31"/>
      <c r="J2972" s="31"/>
      <c r="K2972" s="31"/>
      <c r="L2972" s="31"/>
      <c r="M2972" s="31"/>
      <c r="N2972" s="31"/>
      <c r="O2972" s="31"/>
      <c r="P2972" s="31"/>
      <c r="Q2972" s="31"/>
      <c r="R2972" s="24" t="str">
        <f>IF(COUNTA(A2972:Q2972)=0,"",IF(AND(COUNTA(A2972)&gt;0, COUNTA(B2972)&gt;0, COUNTA(C2972)&gt;0, COUNTA(D2972)&gt;0, COUNTIF('OMS Drop Downs'!$C$2:$C$3,'OMS Response Form (ORF)'!E2972),COUNTIF('OMS Drop Downs'!$D$2:$D$5,'OMS Response Form (ORF)'!F2972),COUNTIF('OMS Drop Downs'!$A$2:$A$5,'OMS Response Form (ORF)'!G2972),COUNTIF('OMS Drop Downs'!$B$2:$B$4,'OMS Response Form (ORF)'!H2972),COUNTIF('OMS Drop Downs'!$A$2:$A$5,'OMS Response Form (ORF)'!I2972),COUNTIF('OMS Drop Downs'!$E$2:$E$7,'OMS Response Form (ORF)'!J2972),COUNTIF('OMS Drop Downs'!$B$2:$B$4,'OMS Response Form (ORF)'!K2972),COUNTIF('OMS Drop Downs'!$B$2:$B$4,'OMS Response Form (ORF)'!L2972),COUNTIF('OMS Drop Downs'!$B$2:$B$4,'OMS Response Form (ORF)'!M2972),COUNTIF('OMS Drop Downs'!$B$2:$B$4,'OMS Response Form (ORF)'!N2972), COUNTIF('OMS Drop Downs'!$B$2:$B$4,'OMS Response Form (ORF)'!O2972),COUNTIF('OMS Drop Downs'!$B$2:$B$4,'OMS Response Form (ORF)'!P2972),COUNTIF('OMS Drop Downs'!$B$2:$B$4,'OMS Response Form (ORF)'!Q2972)),"Complete","Incomplete"))</f>
        <v/>
      </c>
      <c r="S2972" s="25" t="str">
        <f>IF(R2972="Complete",IF(AND(NOT(ISNA(VLOOKUP(CONCATENATE(E2972,F2972,G2972,H2972,I2972,J2972),'OMS Drop Downs'!G:G,1,FALSE))),IF(AND(F2972&lt;&gt;"C3",J2972&lt;&gt;"O5"),IF(SUM(COUNTIF(K2972:Q2972,"Y"),COUNTIF(K2972:Q2972,"N"))=0,"V","I"),IF(COUNTIF(K2972:Q2972,"Y"),"V","I"))="V"),"Valid","Invalid")," ")</f>
        <v xml:space="preserve"> </v>
      </c>
      <c r="T2972"/>
    </row>
    <row r="2973" spans="1:20" x14ac:dyDescent="0.25">
      <c r="A2973" s="113"/>
      <c r="B2973" s="114"/>
      <c r="C2973" s="115"/>
      <c r="D2973" s="117"/>
      <c r="E2973" s="55"/>
      <c r="F2973" s="31"/>
      <c r="G2973" s="31"/>
      <c r="H2973" s="31"/>
      <c r="I2973" s="31"/>
      <c r="J2973" s="31"/>
      <c r="K2973" s="31"/>
      <c r="L2973" s="31"/>
      <c r="M2973" s="31"/>
      <c r="N2973" s="31"/>
      <c r="O2973" s="31"/>
      <c r="P2973" s="31"/>
      <c r="Q2973" s="31"/>
      <c r="R2973" s="24" t="str">
        <f>IF(COUNTA(A2973:Q2973)=0,"",IF(AND(COUNTA(A2973)&gt;0, COUNTA(B2973)&gt;0, COUNTA(C2973)&gt;0, COUNTA(D2973)&gt;0, COUNTIF('OMS Drop Downs'!$C$2:$C$3,'OMS Response Form (ORF)'!E2973),COUNTIF('OMS Drop Downs'!$D$2:$D$5,'OMS Response Form (ORF)'!F2973),COUNTIF('OMS Drop Downs'!$A$2:$A$5,'OMS Response Form (ORF)'!G2973),COUNTIF('OMS Drop Downs'!$B$2:$B$4,'OMS Response Form (ORF)'!H2973),COUNTIF('OMS Drop Downs'!$A$2:$A$5,'OMS Response Form (ORF)'!I2973),COUNTIF('OMS Drop Downs'!$E$2:$E$7,'OMS Response Form (ORF)'!J2973),COUNTIF('OMS Drop Downs'!$B$2:$B$4,'OMS Response Form (ORF)'!K2973),COUNTIF('OMS Drop Downs'!$B$2:$B$4,'OMS Response Form (ORF)'!L2973),COUNTIF('OMS Drop Downs'!$B$2:$B$4,'OMS Response Form (ORF)'!M2973),COUNTIF('OMS Drop Downs'!$B$2:$B$4,'OMS Response Form (ORF)'!N2973), COUNTIF('OMS Drop Downs'!$B$2:$B$4,'OMS Response Form (ORF)'!O2973),COUNTIF('OMS Drop Downs'!$B$2:$B$4,'OMS Response Form (ORF)'!P2973),COUNTIF('OMS Drop Downs'!$B$2:$B$4,'OMS Response Form (ORF)'!Q2973)),"Complete","Incomplete"))</f>
        <v/>
      </c>
      <c r="S2973" s="25" t="str">
        <f>IF(R2973="Complete",IF(AND(NOT(ISNA(VLOOKUP(CONCATENATE(E2973,F2973,G2973,H2973,I2973,J2973),'OMS Drop Downs'!G:G,1,FALSE))),IF(AND(F2973&lt;&gt;"C3",J2973&lt;&gt;"O5"),IF(SUM(COUNTIF(K2973:Q2973,"Y"),COUNTIF(K2973:Q2973,"N"))=0,"V","I"),IF(COUNTIF(K2973:Q2973,"Y"),"V","I"))="V"),"Valid","Invalid")," ")</f>
        <v xml:space="preserve"> </v>
      </c>
      <c r="T2973"/>
    </row>
    <row r="2974" spans="1:20" x14ac:dyDescent="0.25">
      <c r="A2974" s="113"/>
      <c r="B2974" s="114"/>
      <c r="C2974" s="115"/>
      <c r="D2974" s="117"/>
      <c r="E2974" s="55"/>
      <c r="F2974" s="31"/>
      <c r="G2974" s="31"/>
      <c r="H2974" s="31"/>
      <c r="I2974" s="31"/>
      <c r="J2974" s="31"/>
      <c r="K2974" s="31"/>
      <c r="L2974" s="31"/>
      <c r="M2974" s="31"/>
      <c r="N2974" s="31"/>
      <c r="O2974" s="31"/>
      <c r="P2974" s="31"/>
      <c r="Q2974" s="31"/>
      <c r="R2974" s="24" t="str">
        <f>IF(COUNTA(A2974:Q2974)=0,"",IF(AND(COUNTA(A2974)&gt;0, COUNTA(B2974)&gt;0, COUNTA(C2974)&gt;0, COUNTA(D2974)&gt;0, COUNTIF('OMS Drop Downs'!$C$2:$C$3,'OMS Response Form (ORF)'!E2974),COUNTIF('OMS Drop Downs'!$D$2:$D$5,'OMS Response Form (ORF)'!F2974),COUNTIF('OMS Drop Downs'!$A$2:$A$5,'OMS Response Form (ORF)'!G2974),COUNTIF('OMS Drop Downs'!$B$2:$B$4,'OMS Response Form (ORF)'!H2974),COUNTIF('OMS Drop Downs'!$A$2:$A$5,'OMS Response Form (ORF)'!I2974),COUNTIF('OMS Drop Downs'!$E$2:$E$7,'OMS Response Form (ORF)'!J2974),COUNTIF('OMS Drop Downs'!$B$2:$B$4,'OMS Response Form (ORF)'!K2974),COUNTIF('OMS Drop Downs'!$B$2:$B$4,'OMS Response Form (ORF)'!L2974),COUNTIF('OMS Drop Downs'!$B$2:$B$4,'OMS Response Form (ORF)'!M2974),COUNTIF('OMS Drop Downs'!$B$2:$B$4,'OMS Response Form (ORF)'!N2974), COUNTIF('OMS Drop Downs'!$B$2:$B$4,'OMS Response Form (ORF)'!O2974),COUNTIF('OMS Drop Downs'!$B$2:$B$4,'OMS Response Form (ORF)'!P2974),COUNTIF('OMS Drop Downs'!$B$2:$B$4,'OMS Response Form (ORF)'!Q2974)),"Complete","Incomplete"))</f>
        <v/>
      </c>
      <c r="S2974" s="25" t="str">
        <f>IF(R2974="Complete",IF(AND(NOT(ISNA(VLOOKUP(CONCATENATE(E2974,F2974,G2974,H2974,I2974,J2974),'OMS Drop Downs'!G:G,1,FALSE))),IF(AND(F2974&lt;&gt;"C3",J2974&lt;&gt;"O5"),IF(SUM(COUNTIF(K2974:Q2974,"Y"),COUNTIF(K2974:Q2974,"N"))=0,"V","I"),IF(COUNTIF(K2974:Q2974,"Y"),"V","I"))="V"),"Valid","Invalid")," ")</f>
        <v xml:space="preserve"> </v>
      </c>
      <c r="T2974"/>
    </row>
    <row r="2975" spans="1:20" x14ac:dyDescent="0.25">
      <c r="A2975" s="113"/>
      <c r="B2975" s="114"/>
      <c r="C2975" s="115"/>
      <c r="D2975" s="117"/>
      <c r="E2975" s="55"/>
      <c r="F2975" s="31"/>
      <c r="G2975" s="31"/>
      <c r="H2975" s="31"/>
      <c r="I2975" s="31"/>
      <c r="J2975" s="31"/>
      <c r="K2975" s="31"/>
      <c r="L2975" s="31"/>
      <c r="M2975" s="31"/>
      <c r="N2975" s="31"/>
      <c r="O2975" s="31"/>
      <c r="P2975" s="31"/>
      <c r="Q2975" s="31"/>
      <c r="R2975" s="24" t="str">
        <f>IF(COUNTA(A2975:Q2975)=0,"",IF(AND(COUNTA(A2975)&gt;0, COUNTA(B2975)&gt;0, COUNTA(C2975)&gt;0, COUNTA(D2975)&gt;0, COUNTIF('OMS Drop Downs'!$C$2:$C$3,'OMS Response Form (ORF)'!E2975),COUNTIF('OMS Drop Downs'!$D$2:$D$5,'OMS Response Form (ORF)'!F2975),COUNTIF('OMS Drop Downs'!$A$2:$A$5,'OMS Response Form (ORF)'!G2975),COUNTIF('OMS Drop Downs'!$B$2:$B$4,'OMS Response Form (ORF)'!H2975),COUNTIF('OMS Drop Downs'!$A$2:$A$5,'OMS Response Form (ORF)'!I2975),COUNTIF('OMS Drop Downs'!$E$2:$E$7,'OMS Response Form (ORF)'!J2975),COUNTIF('OMS Drop Downs'!$B$2:$B$4,'OMS Response Form (ORF)'!K2975),COUNTIF('OMS Drop Downs'!$B$2:$B$4,'OMS Response Form (ORF)'!L2975),COUNTIF('OMS Drop Downs'!$B$2:$B$4,'OMS Response Form (ORF)'!M2975),COUNTIF('OMS Drop Downs'!$B$2:$B$4,'OMS Response Form (ORF)'!N2975), COUNTIF('OMS Drop Downs'!$B$2:$B$4,'OMS Response Form (ORF)'!O2975),COUNTIF('OMS Drop Downs'!$B$2:$B$4,'OMS Response Form (ORF)'!P2975),COUNTIF('OMS Drop Downs'!$B$2:$B$4,'OMS Response Form (ORF)'!Q2975)),"Complete","Incomplete"))</f>
        <v/>
      </c>
      <c r="S2975" s="25" t="str">
        <f>IF(R2975="Complete",IF(AND(NOT(ISNA(VLOOKUP(CONCATENATE(E2975,F2975,G2975,H2975,I2975,J2975),'OMS Drop Downs'!G:G,1,FALSE))),IF(AND(F2975&lt;&gt;"C3",J2975&lt;&gt;"O5"),IF(SUM(COUNTIF(K2975:Q2975,"Y"),COUNTIF(K2975:Q2975,"N"))=0,"V","I"),IF(COUNTIF(K2975:Q2975,"Y"),"V","I"))="V"),"Valid","Invalid")," ")</f>
        <v xml:space="preserve"> </v>
      </c>
      <c r="T2975"/>
    </row>
    <row r="2976" spans="1:20" x14ac:dyDescent="0.25">
      <c r="A2976" s="113"/>
      <c r="B2976" s="114"/>
      <c r="C2976" s="115"/>
      <c r="D2976" s="117"/>
      <c r="E2976" s="55"/>
      <c r="F2976" s="31"/>
      <c r="G2976" s="31"/>
      <c r="H2976" s="31"/>
      <c r="I2976" s="31"/>
      <c r="J2976" s="31"/>
      <c r="K2976" s="31"/>
      <c r="L2976" s="31"/>
      <c r="M2976" s="31"/>
      <c r="N2976" s="31"/>
      <c r="O2976" s="31"/>
      <c r="P2976" s="31"/>
      <c r="Q2976" s="31"/>
      <c r="R2976" s="24" t="str">
        <f>IF(COUNTA(A2976:Q2976)=0,"",IF(AND(COUNTA(A2976)&gt;0, COUNTA(B2976)&gt;0, COUNTA(C2976)&gt;0, COUNTA(D2976)&gt;0, COUNTIF('OMS Drop Downs'!$C$2:$C$3,'OMS Response Form (ORF)'!E2976),COUNTIF('OMS Drop Downs'!$D$2:$D$5,'OMS Response Form (ORF)'!F2976),COUNTIF('OMS Drop Downs'!$A$2:$A$5,'OMS Response Form (ORF)'!G2976),COUNTIF('OMS Drop Downs'!$B$2:$B$4,'OMS Response Form (ORF)'!H2976),COUNTIF('OMS Drop Downs'!$A$2:$A$5,'OMS Response Form (ORF)'!I2976),COUNTIF('OMS Drop Downs'!$E$2:$E$7,'OMS Response Form (ORF)'!J2976),COUNTIF('OMS Drop Downs'!$B$2:$B$4,'OMS Response Form (ORF)'!K2976),COUNTIF('OMS Drop Downs'!$B$2:$B$4,'OMS Response Form (ORF)'!L2976),COUNTIF('OMS Drop Downs'!$B$2:$B$4,'OMS Response Form (ORF)'!M2976),COUNTIF('OMS Drop Downs'!$B$2:$B$4,'OMS Response Form (ORF)'!N2976), COUNTIF('OMS Drop Downs'!$B$2:$B$4,'OMS Response Form (ORF)'!O2976),COUNTIF('OMS Drop Downs'!$B$2:$B$4,'OMS Response Form (ORF)'!P2976),COUNTIF('OMS Drop Downs'!$B$2:$B$4,'OMS Response Form (ORF)'!Q2976)),"Complete","Incomplete"))</f>
        <v/>
      </c>
      <c r="S2976" s="25" t="str">
        <f>IF(R2976="Complete",IF(AND(NOT(ISNA(VLOOKUP(CONCATENATE(E2976,F2976,G2976,H2976,I2976,J2976),'OMS Drop Downs'!G:G,1,FALSE))),IF(AND(F2976&lt;&gt;"C3",J2976&lt;&gt;"O5"),IF(SUM(COUNTIF(K2976:Q2976,"Y"),COUNTIF(K2976:Q2976,"N"))=0,"V","I"),IF(COUNTIF(K2976:Q2976,"Y"),"V","I"))="V"),"Valid","Invalid")," ")</f>
        <v xml:space="preserve"> </v>
      </c>
      <c r="T2976"/>
    </row>
    <row r="2977" spans="1:20" x14ac:dyDescent="0.25">
      <c r="A2977" s="113"/>
      <c r="B2977" s="114"/>
      <c r="C2977" s="115"/>
      <c r="D2977" s="117"/>
      <c r="E2977" s="55"/>
      <c r="F2977" s="31"/>
      <c r="G2977" s="31"/>
      <c r="H2977" s="31"/>
      <c r="I2977" s="31"/>
      <c r="J2977" s="31"/>
      <c r="K2977" s="31"/>
      <c r="L2977" s="31"/>
      <c r="M2977" s="31"/>
      <c r="N2977" s="31"/>
      <c r="O2977" s="31"/>
      <c r="P2977" s="31"/>
      <c r="Q2977" s="31"/>
      <c r="R2977" s="24" t="str">
        <f>IF(COUNTA(A2977:Q2977)=0,"",IF(AND(COUNTA(A2977)&gt;0, COUNTA(B2977)&gt;0, COUNTA(C2977)&gt;0, COUNTA(D2977)&gt;0, COUNTIF('OMS Drop Downs'!$C$2:$C$3,'OMS Response Form (ORF)'!E2977),COUNTIF('OMS Drop Downs'!$D$2:$D$5,'OMS Response Form (ORF)'!F2977),COUNTIF('OMS Drop Downs'!$A$2:$A$5,'OMS Response Form (ORF)'!G2977),COUNTIF('OMS Drop Downs'!$B$2:$B$4,'OMS Response Form (ORF)'!H2977),COUNTIF('OMS Drop Downs'!$A$2:$A$5,'OMS Response Form (ORF)'!I2977),COUNTIF('OMS Drop Downs'!$E$2:$E$7,'OMS Response Form (ORF)'!J2977),COUNTIF('OMS Drop Downs'!$B$2:$B$4,'OMS Response Form (ORF)'!K2977),COUNTIF('OMS Drop Downs'!$B$2:$B$4,'OMS Response Form (ORF)'!L2977),COUNTIF('OMS Drop Downs'!$B$2:$B$4,'OMS Response Form (ORF)'!M2977),COUNTIF('OMS Drop Downs'!$B$2:$B$4,'OMS Response Form (ORF)'!N2977), COUNTIF('OMS Drop Downs'!$B$2:$B$4,'OMS Response Form (ORF)'!O2977),COUNTIF('OMS Drop Downs'!$B$2:$B$4,'OMS Response Form (ORF)'!P2977),COUNTIF('OMS Drop Downs'!$B$2:$B$4,'OMS Response Form (ORF)'!Q2977)),"Complete","Incomplete"))</f>
        <v/>
      </c>
      <c r="S2977" s="25" t="str">
        <f>IF(R2977="Complete",IF(AND(NOT(ISNA(VLOOKUP(CONCATENATE(E2977,F2977,G2977,H2977,I2977,J2977),'OMS Drop Downs'!G:G,1,FALSE))),IF(AND(F2977&lt;&gt;"C3",J2977&lt;&gt;"O5"),IF(SUM(COUNTIF(K2977:Q2977,"Y"),COUNTIF(K2977:Q2977,"N"))=0,"V","I"),IF(COUNTIF(K2977:Q2977,"Y"),"V","I"))="V"),"Valid","Invalid")," ")</f>
        <v xml:space="preserve"> </v>
      </c>
      <c r="T2977"/>
    </row>
    <row r="2978" spans="1:20" x14ac:dyDescent="0.25">
      <c r="A2978" s="113"/>
      <c r="B2978" s="114"/>
      <c r="C2978" s="115"/>
      <c r="D2978" s="117"/>
      <c r="E2978" s="55"/>
      <c r="F2978" s="31"/>
      <c r="G2978" s="31"/>
      <c r="H2978" s="31"/>
      <c r="I2978" s="31"/>
      <c r="J2978" s="31"/>
      <c r="K2978" s="31"/>
      <c r="L2978" s="31"/>
      <c r="M2978" s="31"/>
      <c r="N2978" s="31"/>
      <c r="O2978" s="31"/>
      <c r="P2978" s="31"/>
      <c r="Q2978" s="31"/>
      <c r="R2978" s="24" t="str">
        <f>IF(COUNTA(A2978:Q2978)=0,"",IF(AND(COUNTA(A2978)&gt;0, COUNTA(B2978)&gt;0, COUNTA(C2978)&gt;0, COUNTA(D2978)&gt;0, COUNTIF('OMS Drop Downs'!$C$2:$C$3,'OMS Response Form (ORF)'!E2978),COUNTIF('OMS Drop Downs'!$D$2:$D$5,'OMS Response Form (ORF)'!F2978),COUNTIF('OMS Drop Downs'!$A$2:$A$5,'OMS Response Form (ORF)'!G2978),COUNTIF('OMS Drop Downs'!$B$2:$B$4,'OMS Response Form (ORF)'!H2978),COUNTIF('OMS Drop Downs'!$A$2:$A$5,'OMS Response Form (ORF)'!I2978),COUNTIF('OMS Drop Downs'!$E$2:$E$7,'OMS Response Form (ORF)'!J2978),COUNTIF('OMS Drop Downs'!$B$2:$B$4,'OMS Response Form (ORF)'!K2978),COUNTIF('OMS Drop Downs'!$B$2:$B$4,'OMS Response Form (ORF)'!L2978),COUNTIF('OMS Drop Downs'!$B$2:$B$4,'OMS Response Form (ORF)'!M2978),COUNTIF('OMS Drop Downs'!$B$2:$B$4,'OMS Response Form (ORF)'!N2978), COUNTIF('OMS Drop Downs'!$B$2:$B$4,'OMS Response Form (ORF)'!O2978),COUNTIF('OMS Drop Downs'!$B$2:$B$4,'OMS Response Form (ORF)'!P2978),COUNTIF('OMS Drop Downs'!$B$2:$B$4,'OMS Response Form (ORF)'!Q2978)),"Complete","Incomplete"))</f>
        <v/>
      </c>
      <c r="S2978" s="25" t="str">
        <f>IF(R2978="Complete",IF(AND(NOT(ISNA(VLOOKUP(CONCATENATE(E2978,F2978,G2978,H2978,I2978,J2978),'OMS Drop Downs'!G:G,1,FALSE))),IF(AND(F2978&lt;&gt;"C3",J2978&lt;&gt;"O5"),IF(SUM(COUNTIF(K2978:Q2978,"Y"),COUNTIF(K2978:Q2978,"N"))=0,"V","I"),IF(COUNTIF(K2978:Q2978,"Y"),"V","I"))="V"),"Valid","Invalid")," ")</f>
        <v xml:space="preserve"> </v>
      </c>
      <c r="T2978"/>
    </row>
    <row r="2979" spans="1:20" x14ac:dyDescent="0.25">
      <c r="A2979" s="113"/>
      <c r="B2979" s="114"/>
      <c r="C2979" s="115"/>
      <c r="D2979" s="117"/>
      <c r="E2979" s="55"/>
      <c r="F2979" s="31"/>
      <c r="G2979" s="31"/>
      <c r="H2979" s="31"/>
      <c r="I2979" s="31"/>
      <c r="J2979" s="31"/>
      <c r="K2979" s="31"/>
      <c r="L2979" s="31"/>
      <c r="M2979" s="31"/>
      <c r="N2979" s="31"/>
      <c r="O2979" s="31"/>
      <c r="P2979" s="31"/>
      <c r="Q2979" s="31"/>
      <c r="R2979" s="24" t="str">
        <f>IF(COUNTA(A2979:Q2979)=0,"",IF(AND(COUNTA(A2979)&gt;0, COUNTA(B2979)&gt;0, COUNTA(C2979)&gt;0, COUNTA(D2979)&gt;0, COUNTIF('OMS Drop Downs'!$C$2:$C$3,'OMS Response Form (ORF)'!E2979),COUNTIF('OMS Drop Downs'!$D$2:$D$5,'OMS Response Form (ORF)'!F2979),COUNTIF('OMS Drop Downs'!$A$2:$A$5,'OMS Response Form (ORF)'!G2979),COUNTIF('OMS Drop Downs'!$B$2:$B$4,'OMS Response Form (ORF)'!H2979),COUNTIF('OMS Drop Downs'!$A$2:$A$5,'OMS Response Form (ORF)'!I2979),COUNTIF('OMS Drop Downs'!$E$2:$E$7,'OMS Response Form (ORF)'!J2979),COUNTIF('OMS Drop Downs'!$B$2:$B$4,'OMS Response Form (ORF)'!K2979),COUNTIF('OMS Drop Downs'!$B$2:$B$4,'OMS Response Form (ORF)'!L2979),COUNTIF('OMS Drop Downs'!$B$2:$B$4,'OMS Response Form (ORF)'!M2979),COUNTIF('OMS Drop Downs'!$B$2:$B$4,'OMS Response Form (ORF)'!N2979), COUNTIF('OMS Drop Downs'!$B$2:$B$4,'OMS Response Form (ORF)'!O2979),COUNTIF('OMS Drop Downs'!$B$2:$B$4,'OMS Response Form (ORF)'!P2979),COUNTIF('OMS Drop Downs'!$B$2:$B$4,'OMS Response Form (ORF)'!Q2979)),"Complete","Incomplete"))</f>
        <v/>
      </c>
      <c r="S2979" s="25" t="str">
        <f>IF(R2979="Complete",IF(AND(NOT(ISNA(VLOOKUP(CONCATENATE(E2979,F2979,G2979,H2979,I2979,J2979),'OMS Drop Downs'!G:G,1,FALSE))),IF(AND(F2979&lt;&gt;"C3",J2979&lt;&gt;"O5"),IF(SUM(COUNTIF(K2979:Q2979,"Y"),COUNTIF(K2979:Q2979,"N"))=0,"V","I"),IF(COUNTIF(K2979:Q2979,"Y"),"V","I"))="V"),"Valid","Invalid")," ")</f>
        <v xml:space="preserve"> </v>
      </c>
      <c r="T2979"/>
    </row>
    <row r="2980" spans="1:20" x14ac:dyDescent="0.25">
      <c r="A2980" s="113"/>
      <c r="B2980" s="114"/>
      <c r="C2980" s="115"/>
      <c r="D2980" s="117"/>
      <c r="E2980" s="55"/>
      <c r="F2980" s="31"/>
      <c r="G2980" s="31"/>
      <c r="H2980" s="31"/>
      <c r="I2980" s="31"/>
      <c r="J2980" s="31"/>
      <c r="K2980" s="31"/>
      <c r="L2980" s="31"/>
      <c r="M2980" s="31"/>
      <c r="N2980" s="31"/>
      <c r="O2980" s="31"/>
      <c r="P2980" s="31"/>
      <c r="Q2980" s="31"/>
      <c r="R2980" s="24" t="str">
        <f>IF(COUNTA(A2980:Q2980)=0,"",IF(AND(COUNTA(A2980)&gt;0, COUNTA(B2980)&gt;0, COUNTA(C2980)&gt;0, COUNTA(D2980)&gt;0, COUNTIF('OMS Drop Downs'!$C$2:$C$3,'OMS Response Form (ORF)'!E2980),COUNTIF('OMS Drop Downs'!$D$2:$D$5,'OMS Response Form (ORF)'!F2980),COUNTIF('OMS Drop Downs'!$A$2:$A$5,'OMS Response Form (ORF)'!G2980),COUNTIF('OMS Drop Downs'!$B$2:$B$4,'OMS Response Form (ORF)'!H2980),COUNTIF('OMS Drop Downs'!$A$2:$A$5,'OMS Response Form (ORF)'!I2980),COUNTIF('OMS Drop Downs'!$E$2:$E$7,'OMS Response Form (ORF)'!J2980),COUNTIF('OMS Drop Downs'!$B$2:$B$4,'OMS Response Form (ORF)'!K2980),COUNTIF('OMS Drop Downs'!$B$2:$B$4,'OMS Response Form (ORF)'!L2980),COUNTIF('OMS Drop Downs'!$B$2:$B$4,'OMS Response Form (ORF)'!M2980),COUNTIF('OMS Drop Downs'!$B$2:$B$4,'OMS Response Form (ORF)'!N2980), COUNTIF('OMS Drop Downs'!$B$2:$B$4,'OMS Response Form (ORF)'!O2980),COUNTIF('OMS Drop Downs'!$B$2:$B$4,'OMS Response Form (ORF)'!P2980),COUNTIF('OMS Drop Downs'!$B$2:$B$4,'OMS Response Form (ORF)'!Q2980)),"Complete","Incomplete"))</f>
        <v/>
      </c>
      <c r="S2980" s="25" t="str">
        <f>IF(R2980="Complete",IF(AND(NOT(ISNA(VLOOKUP(CONCATENATE(E2980,F2980,G2980,H2980,I2980,J2980),'OMS Drop Downs'!G:G,1,FALSE))),IF(AND(F2980&lt;&gt;"C3",J2980&lt;&gt;"O5"),IF(SUM(COUNTIF(K2980:Q2980,"Y"),COUNTIF(K2980:Q2980,"N"))=0,"V","I"),IF(COUNTIF(K2980:Q2980,"Y"),"V","I"))="V"),"Valid","Invalid")," ")</f>
        <v xml:space="preserve"> </v>
      </c>
      <c r="T2980"/>
    </row>
    <row r="2981" spans="1:20" x14ac:dyDescent="0.25">
      <c r="A2981" s="113"/>
      <c r="B2981" s="114"/>
      <c r="C2981" s="115"/>
      <c r="D2981" s="117"/>
      <c r="E2981" s="55"/>
      <c r="F2981" s="31"/>
      <c r="G2981" s="31"/>
      <c r="H2981" s="31"/>
      <c r="I2981" s="31"/>
      <c r="J2981" s="31"/>
      <c r="K2981" s="31"/>
      <c r="L2981" s="31"/>
      <c r="M2981" s="31"/>
      <c r="N2981" s="31"/>
      <c r="O2981" s="31"/>
      <c r="P2981" s="31"/>
      <c r="Q2981" s="31"/>
      <c r="R2981" s="24" t="str">
        <f>IF(COUNTA(A2981:Q2981)=0,"",IF(AND(COUNTA(A2981)&gt;0, COUNTA(B2981)&gt;0, COUNTA(C2981)&gt;0, COUNTA(D2981)&gt;0, COUNTIF('OMS Drop Downs'!$C$2:$C$3,'OMS Response Form (ORF)'!E2981),COUNTIF('OMS Drop Downs'!$D$2:$D$5,'OMS Response Form (ORF)'!F2981),COUNTIF('OMS Drop Downs'!$A$2:$A$5,'OMS Response Form (ORF)'!G2981),COUNTIF('OMS Drop Downs'!$B$2:$B$4,'OMS Response Form (ORF)'!H2981),COUNTIF('OMS Drop Downs'!$A$2:$A$5,'OMS Response Form (ORF)'!I2981),COUNTIF('OMS Drop Downs'!$E$2:$E$7,'OMS Response Form (ORF)'!J2981),COUNTIF('OMS Drop Downs'!$B$2:$B$4,'OMS Response Form (ORF)'!K2981),COUNTIF('OMS Drop Downs'!$B$2:$B$4,'OMS Response Form (ORF)'!L2981),COUNTIF('OMS Drop Downs'!$B$2:$B$4,'OMS Response Form (ORF)'!M2981),COUNTIF('OMS Drop Downs'!$B$2:$B$4,'OMS Response Form (ORF)'!N2981), COUNTIF('OMS Drop Downs'!$B$2:$B$4,'OMS Response Form (ORF)'!O2981),COUNTIF('OMS Drop Downs'!$B$2:$B$4,'OMS Response Form (ORF)'!P2981),COUNTIF('OMS Drop Downs'!$B$2:$B$4,'OMS Response Form (ORF)'!Q2981)),"Complete","Incomplete"))</f>
        <v/>
      </c>
      <c r="S2981" s="25" t="str">
        <f>IF(R2981="Complete",IF(AND(NOT(ISNA(VLOOKUP(CONCATENATE(E2981,F2981,G2981,H2981,I2981,J2981),'OMS Drop Downs'!G:G,1,FALSE))),IF(AND(F2981&lt;&gt;"C3",J2981&lt;&gt;"O5"),IF(SUM(COUNTIF(K2981:Q2981,"Y"),COUNTIF(K2981:Q2981,"N"))=0,"V","I"),IF(COUNTIF(K2981:Q2981,"Y"),"V","I"))="V"),"Valid","Invalid")," ")</f>
        <v xml:space="preserve"> </v>
      </c>
      <c r="T2981"/>
    </row>
    <row r="2982" spans="1:20" x14ac:dyDescent="0.25">
      <c r="A2982" s="113"/>
      <c r="B2982" s="114"/>
      <c r="C2982" s="115"/>
      <c r="D2982" s="117"/>
      <c r="E2982" s="55"/>
      <c r="F2982" s="31"/>
      <c r="G2982" s="31"/>
      <c r="H2982" s="31"/>
      <c r="I2982" s="31"/>
      <c r="J2982" s="31"/>
      <c r="K2982" s="31"/>
      <c r="L2982" s="31"/>
      <c r="M2982" s="31"/>
      <c r="N2982" s="31"/>
      <c r="O2982" s="31"/>
      <c r="P2982" s="31"/>
      <c r="Q2982" s="31"/>
      <c r="R2982" s="24" t="str">
        <f>IF(COUNTA(A2982:Q2982)=0,"",IF(AND(COUNTA(A2982)&gt;0, COUNTA(B2982)&gt;0, COUNTA(C2982)&gt;0, COUNTA(D2982)&gt;0, COUNTIF('OMS Drop Downs'!$C$2:$C$3,'OMS Response Form (ORF)'!E2982),COUNTIF('OMS Drop Downs'!$D$2:$D$5,'OMS Response Form (ORF)'!F2982),COUNTIF('OMS Drop Downs'!$A$2:$A$5,'OMS Response Form (ORF)'!G2982),COUNTIF('OMS Drop Downs'!$B$2:$B$4,'OMS Response Form (ORF)'!H2982),COUNTIF('OMS Drop Downs'!$A$2:$A$5,'OMS Response Form (ORF)'!I2982),COUNTIF('OMS Drop Downs'!$E$2:$E$7,'OMS Response Form (ORF)'!J2982),COUNTIF('OMS Drop Downs'!$B$2:$B$4,'OMS Response Form (ORF)'!K2982),COUNTIF('OMS Drop Downs'!$B$2:$B$4,'OMS Response Form (ORF)'!L2982),COUNTIF('OMS Drop Downs'!$B$2:$B$4,'OMS Response Form (ORF)'!M2982),COUNTIF('OMS Drop Downs'!$B$2:$B$4,'OMS Response Form (ORF)'!N2982), COUNTIF('OMS Drop Downs'!$B$2:$B$4,'OMS Response Form (ORF)'!O2982),COUNTIF('OMS Drop Downs'!$B$2:$B$4,'OMS Response Form (ORF)'!P2982),COUNTIF('OMS Drop Downs'!$B$2:$B$4,'OMS Response Form (ORF)'!Q2982)),"Complete","Incomplete"))</f>
        <v/>
      </c>
      <c r="S2982" s="25" t="str">
        <f>IF(R2982="Complete",IF(AND(NOT(ISNA(VLOOKUP(CONCATENATE(E2982,F2982,G2982,H2982,I2982,J2982),'OMS Drop Downs'!G:G,1,FALSE))),IF(AND(F2982&lt;&gt;"C3",J2982&lt;&gt;"O5"),IF(SUM(COUNTIF(K2982:Q2982,"Y"),COUNTIF(K2982:Q2982,"N"))=0,"V","I"),IF(COUNTIF(K2982:Q2982,"Y"),"V","I"))="V"),"Valid","Invalid")," ")</f>
        <v xml:space="preserve"> </v>
      </c>
      <c r="T2982"/>
    </row>
    <row r="2983" spans="1:20" x14ac:dyDescent="0.25">
      <c r="A2983" s="113"/>
      <c r="B2983" s="114"/>
      <c r="C2983" s="115"/>
      <c r="D2983" s="117"/>
      <c r="E2983" s="55"/>
      <c r="F2983" s="31"/>
      <c r="G2983" s="31"/>
      <c r="H2983" s="31"/>
      <c r="I2983" s="31"/>
      <c r="J2983" s="31"/>
      <c r="K2983" s="31"/>
      <c r="L2983" s="31"/>
      <c r="M2983" s="31"/>
      <c r="N2983" s="31"/>
      <c r="O2983" s="31"/>
      <c r="P2983" s="31"/>
      <c r="Q2983" s="31"/>
      <c r="R2983" s="24" t="str">
        <f>IF(COUNTA(A2983:Q2983)=0,"",IF(AND(COUNTA(A2983)&gt;0, COUNTA(B2983)&gt;0, COUNTA(C2983)&gt;0, COUNTA(D2983)&gt;0, COUNTIF('OMS Drop Downs'!$C$2:$C$3,'OMS Response Form (ORF)'!E2983),COUNTIF('OMS Drop Downs'!$D$2:$D$5,'OMS Response Form (ORF)'!F2983),COUNTIF('OMS Drop Downs'!$A$2:$A$5,'OMS Response Form (ORF)'!G2983),COUNTIF('OMS Drop Downs'!$B$2:$B$4,'OMS Response Form (ORF)'!H2983),COUNTIF('OMS Drop Downs'!$A$2:$A$5,'OMS Response Form (ORF)'!I2983),COUNTIF('OMS Drop Downs'!$E$2:$E$7,'OMS Response Form (ORF)'!J2983),COUNTIF('OMS Drop Downs'!$B$2:$B$4,'OMS Response Form (ORF)'!K2983),COUNTIF('OMS Drop Downs'!$B$2:$B$4,'OMS Response Form (ORF)'!L2983),COUNTIF('OMS Drop Downs'!$B$2:$B$4,'OMS Response Form (ORF)'!M2983),COUNTIF('OMS Drop Downs'!$B$2:$B$4,'OMS Response Form (ORF)'!N2983), COUNTIF('OMS Drop Downs'!$B$2:$B$4,'OMS Response Form (ORF)'!O2983),COUNTIF('OMS Drop Downs'!$B$2:$B$4,'OMS Response Form (ORF)'!P2983),COUNTIF('OMS Drop Downs'!$B$2:$B$4,'OMS Response Form (ORF)'!Q2983)),"Complete","Incomplete"))</f>
        <v/>
      </c>
      <c r="S2983" s="25" t="str">
        <f>IF(R2983="Complete",IF(AND(NOT(ISNA(VLOOKUP(CONCATENATE(E2983,F2983,G2983,H2983,I2983,J2983),'OMS Drop Downs'!G:G,1,FALSE))),IF(AND(F2983&lt;&gt;"C3",J2983&lt;&gt;"O5"),IF(SUM(COUNTIF(K2983:Q2983,"Y"),COUNTIF(K2983:Q2983,"N"))=0,"V","I"),IF(COUNTIF(K2983:Q2983,"Y"),"V","I"))="V"),"Valid","Invalid")," ")</f>
        <v xml:space="preserve"> </v>
      </c>
      <c r="T2983"/>
    </row>
    <row r="2984" spans="1:20" x14ac:dyDescent="0.25">
      <c r="A2984" s="113"/>
      <c r="B2984" s="114"/>
      <c r="C2984" s="115"/>
      <c r="D2984" s="117"/>
      <c r="E2984" s="55"/>
      <c r="F2984" s="31"/>
      <c r="G2984" s="31"/>
      <c r="H2984" s="31"/>
      <c r="I2984" s="31"/>
      <c r="J2984" s="31"/>
      <c r="K2984" s="31"/>
      <c r="L2984" s="31"/>
      <c r="M2984" s="31"/>
      <c r="N2984" s="31"/>
      <c r="O2984" s="31"/>
      <c r="P2984" s="31"/>
      <c r="Q2984" s="31"/>
      <c r="R2984" s="24" t="str">
        <f>IF(COUNTA(A2984:Q2984)=0,"",IF(AND(COUNTA(A2984)&gt;0, COUNTA(B2984)&gt;0, COUNTA(C2984)&gt;0, COUNTA(D2984)&gt;0, COUNTIF('OMS Drop Downs'!$C$2:$C$3,'OMS Response Form (ORF)'!E2984),COUNTIF('OMS Drop Downs'!$D$2:$D$5,'OMS Response Form (ORF)'!F2984),COUNTIF('OMS Drop Downs'!$A$2:$A$5,'OMS Response Form (ORF)'!G2984),COUNTIF('OMS Drop Downs'!$B$2:$B$4,'OMS Response Form (ORF)'!H2984),COUNTIF('OMS Drop Downs'!$A$2:$A$5,'OMS Response Form (ORF)'!I2984),COUNTIF('OMS Drop Downs'!$E$2:$E$7,'OMS Response Form (ORF)'!J2984),COUNTIF('OMS Drop Downs'!$B$2:$B$4,'OMS Response Form (ORF)'!K2984),COUNTIF('OMS Drop Downs'!$B$2:$B$4,'OMS Response Form (ORF)'!L2984),COUNTIF('OMS Drop Downs'!$B$2:$B$4,'OMS Response Form (ORF)'!M2984),COUNTIF('OMS Drop Downs'!$B$2:$B$4,'OMS Response Form (ORF)'!N2984), COUNTIF('OMS Drop Downs'!$B$2:$B$4,'OMS Response Form (ORF)'!O2984),COUNTIF('OMS Drop Downs'!$B$2:$B$4,'OMS Response Form (ORF)'!P2984),COUNTIF('OMS Drop Downs'!$B$2:$B$4,'OMS Response Form (ORF)'!Q2984)),"Complete","Incomplete"))</f>
        <v/>
      </c>
      <c r="S2984" s="25" t="str">
        <f>IF(R2984="Complete",IF(AND(NOT(ISNA(VLOOKUP(CONCATENATE(E2984,F2984,G2984,H2984,I2984,J2984),'OMS Drop Downs'!G:G,1,FALSE))),IF(AND(F2984&lt;&gt;"C3",J2984&lt;&gt;"O5"),IF(SUM(COUNTIF(K2984:Q2984,"Y"),COUNTIF(K2984:Q2984,"N"))=0,"V","I"),IF(COUNTIF(K2984:Q2984,"Y"),"V","I"))="V"),"Valid","Invalid")," ")</f>
        <v xml:space="preserve"> </v>
      </c>
      <c r="T2984"/>
    </row>
    <row r="2985" spans="1:20" x14ac:dyDescent="0.25">
      <c r="A2985" s="113"/>
      <c r="B2985" s="114"/>
      <c r="C2985" s="115"/>
      <c r="D2985" s="117"/>
      <c r="E2985" s="55"/>
      <c r="F2985" s="31"/>
      <c r="G2985" s="31"/>
      <c r="H2985" s="31"/>
      <c r="I2985" s="31"/>
      <c r="J2985" s="31"/>
      <c r="K2985" s="31"/>
      <c r="L2985" s="31"/>
      <c r="M2985" s="31"/>
      <c r="N2985" s="31"/>
      <c r="O2985" s="31"/>
      <c r="P2985" s="31"/>
      <c r="Q2985" s="31"/>
      <c r="R2985" s="24" t="str">
        <f>IF(COUNTA(A2985:Q2985)=0,"",IF(AND(COUNTA(A2985)&gt;0, COUNTA(B2985)&gt;0, COUNTA(C2985)&gt;0, COUNTA(D2985)&gt;0, COUNTIF('OMS Drop Downs'!$C$2:$C$3,'OMS Response Form (ORF)'!E2985),COUNTIF('OMS Drop Downs'!$D$2:$D$5,'OMS Response Form (ORF)'!F2985),COUNTIF('OMS Drop Downs'!$A$2:$A$5,'OMS Response Form (ORF)'!G2985),COUNTIF('OMS Drop Downs'!$B$2:$B$4,'OMS Response Form (ORF)'!H2985),COUNTIF('OMS Drop Downs'!$A$2:$A$5,'OMS Response Form (ORF)'!I2985),COUNTIF('OMS Drop Downs'!$E$2:$E$7,'OMS Response Form (ORF)'!J2985),COUNTIF('OMS Drop Downs'!$B$2:$B$4,'OMS Response Form (ORF)'!K2985),COUNTIF('OMS Drop Downs'!$B$2:$B$4,'OMS Response Form (ORF)'!L2985),COUNTIF('OMS Drop Downs'!$B$2:$B$4,'OMS Response Form (ORF)'!M2985),COUNTIF('OMS Drop Downs'!$B$2:$B$4,'OMS Response Form (ORF)'!N2985), COUNTIF('OMS Drop Downs'!$B$2:$B$4,'OMS Response Form (ORF)'!O2985),COUNTIF('OMS Drop Downs'!$B$2:$B$4,'OMS Response Form (ORF)'!P2985),COUNTIF('OMS Drop Downs'!$B$2:$B$4,'OMS Response Form (ORF)'!Q2985)),"Complete","Incomplete"))</f>
        <v/>
      </c>
      <c r="S2985" s="25" t="str">
        <f>IF(R2985="Complete",IF(AND(NOT(ISNA(VLOOKUP(CONCATENATE(E2985,F2985,G2985,H2985,I2985,J2985),'OMS Drop Downs'!G:G,1,FALSE))),IF(AND(F2985&lt;&gt;"C3",J2985&lt;&gt;"O5"),IF(SUM(COUNTIF(K2985:Q2985,"Y"),COUNTIF(K2985:Q2985,"N"))=0,"V","I"),IF(COUNTIF(K2985:Q2985,"Y"),"V","I"))="V"),"Valid","Invalid")," ")</f>
        <v xml:space="preserve"> </v>
      </c>
      <c r="T2985"/>
    </row>
    <row r="2986" spans="1:20" x14ac:dyDescent="0.25">
      <c r="A2986" s="113"/>
      <c r="B2986" s="114"/>
      <c r="C2986" s="115"/>
      <c r="D2986" s="117"/>
      <c r="E2986" s="55"/>
      <c r="F2986" s="31"/>
      <c r="G2986" s="31"/>
      <c r="H2986" s="31"/>
      <c r="I2986" s="31"/>
      <c r="J2986" s="31"/>
      <c r="K2986" s="31"/>
      <c r="L2986" s="31"/>
      <c r="M2986" s="31"/>
      <c r="N2986" s="31"/>
      <c r="O2986" s="31"/>
      <c r="P2986" s="31"/>
      <c r="Q2986" s="31"/>
      <c r="R2986" s="24" t="str">
        <f>IF(COUNTA(A2986:Q2986)=0,"",IF(AND(COUNTA(A2986)&gt;0, COUNTA(B2986)&gt;0, COUNTA(C2986)&gt;0, COUNTA(D2986)&gt;0, COUNTIF('OMS Drop Downs'!$C$2:$C$3,'OMS Response Form (ORF)'!E2986),COUNTIF('OMS Drop Downs'!$D$2:$D$5,'OMS Response Form (ORF)'!F2986),COUNTIF('OMS Drop Downs'!$A$2:$A$5,'OMS Response Form (ORF)'!G2986),COUNTIF('OMS Drop Downs'!$B$2:$B$4,'OMS Response Form (ORF)'!H2986),COUNTIF('OMS Drop Downs'!$A$2:$A$5,'OMS Response Form (ORF)'!I2986),COUNTIF('OMS Drop Downs'!$E$2:$E$7,'OMS Response Form (ORF)'!J2986),COUNTIF('OMS Drop Downs'!$B$2:$B$4,'OMS Response Form (ORF)'!K2986),COUNTIF('OMS Drop Downs'!$B$2:$B$4,'OMS Response Form (ORF)'!L2986),COUNTIF('OMS Drop Downs'!$B$2:$B$4,'OMS Response Form (ORF)'!M2986),COUNTIF('OMS Drop Downs'!$B$2:$B$4,'OMS Response Form (ORF)'!N2986), COUNTIF('OMS Drop Downs'!$B$2:$B$4,'OMS Response Form (ORF)'!O2986),COUNTIF('OMS Drop Downs'!$B$2:$B$4,'OMS Response Form (ORF)'!P2986),COUNTIF('OMS Drop Downs'!$B$2:$B$4,'OMS Response Form (ORF)'!Q2986)),"Complete","Incomplete"))</f>
        <v/>
      </c>
      <c r="S2986" s="25" t="str">
        <f>IF(R2986="Complete",IF(AND(NOT(ISNA(VLOOKUP(CONCATENATE(E2986,F2986,G2986,H2986,I2986,J2986),'OMS Drop Downs'!G:G,1,FALSE))),IF(AND(F2986&lt;&gt;"C3",J2986&lt;&gt;"O5"),IF(SUM(COUNTIF(K2986:Q2986,"Y"),COUNTIF(K2986:Q2986,"N"))=0,"V","I"),IF(COUNTIF(K2986:Q2986,"Y"),"V","I"))="V"),"Valid","Invalid")," ")</f>
        <v xml:space="preserve"> </v>
      </c>
      <c r="T2986"/>
    </row>
    <row r="2987" spans="1:20" x14ac:dyDescent="0.25">
      <c r="A2987" s="113"/>
      <c r="B2987" s="114"/>
      <c r="C2987" s="115"/>
      <c r="D2987" s="117"/>
      <c r="E2987" s="55"/>
      <c r="F2987" s="31"/>
      <c r="G2987" s="31"/>
      <c r="H2987" s="31"/>
      <c r="I2987" s="31"/>
      <c r="J2987" s="31"/>
      <c r="K2987" s="31"/>
      <c r="L2987" s="31"/>
      <c r="M2987" s="31"/>
      <c r="N2987" s="31"/>
      <c r="O2987" s="31"/>
      <c r="P2987" s="31"/>
      <c r="Q2987" s="31"/>
      <c r="R2987" s="24" t="str">
        <f>IF(COUNTA(A2987:Q2987)=0,"",IF(AND(COUNTA(A2987)&gt;0, COUNTA(B2987)&gt;0, COUNTA(C2987)&gt;0, COUNTA(D2987)&gt;0, COUNTIF('OMS Drop Downs'!$C$2:$C$3,'OMS Response Form (ORF)'!E2987),COUNTIF('OMS Drop Downs'!$D$2:$D$5,'OMS Response Form (ORF)'!F2987),COUNTIF('OMS Drop Downs'!$A$2:$A$5,'OMS Response Form (ORF)'!G2987),COUNTIF('OMS Drop Downs'!$B$2:$B$4,'OMS Response Form (ORF)'!H2987),COUNTIF('OMS Drop Downs'!$A$2:$A$5,'OMS Response Form (ORF)'!I2987),COUNTIF('OMS Drop Downs'!$E$2:$E$7,'OMS Response Form (ORF)'!J2987),COUNTIF('OMS Drop Downs'!$B$2:$B$4,'OMS Response Form (ORF)'!K2987),COUNTIF('OMS Drop Downs'!$B$2:$B$4,'OMS Response Form (ORF)'!L2987),COUNTIF('OMS Drop Downs'!$B$2:$B$4,'OMS Response Form (ORF)'!M2987),COUNTIF('OMS Drop Downs'!$B$2:$B$4,'OMS Response Form (ORF)'!N2987), COUNTIF('OMS Drop Downs'!$B$2:$B$4,'OMS Response Form (ORF)'!O2987),COUNTIF('OMS Drop Downs'!$B$2:$B$4,'OMS Response Form (ORF)'!P2987),COUNTIF('OMS Drop Downs'!$B$2:$B$4,'OMS Response Form (ORF)'!Q2987)),"Complete","Incomplete"))</f>
        <v/>
      </c>
      <c r="S2987" s="25" t="str">
        <f>IF(R2987="Complete",IF(AND(NOT(ISNA(VLOOKUP(CONCATENATE(E2987,F2987,G2987,H2987,I2987,J2987),'OMS Drop Downs'!G:G,1,FALSE))),IF(AND(F2987&lt;&gt;"C3",J2987&lt;&gt;"O5"),IF(SUM(COUNTIF(K2987:Q2987,"Y"),COUNTIF(K2987:Q2987,"N"))=0,"V","I"),IF(COUNTIF(K2987:Q2987,"Y"),"V","I"))="V"),"Valid","Invalid")," ")</f>
        <v xml:space="preserve"> </v>
      </c>
      <c r="T2987"/>
    </row>
    <row r="2988" spans="1:20" x14ac:dyDescent="0.25">
      <c r="A2988" s="113"/>
      <c r="B2988" s="114"/>
      <c r="C2988" s="115"/>
      <c r="D2988" s="117"/>
      <c r="E2988" s="55"/>
      <c r="F2988" s="31"/>
      <c r="G2988" s="31"/>
      <c r="H2988" s="31"/>
      <c r="I2988" s="31"/>
      <c r="J2988" s="31"/>
      <c r="K2988" s="31"/>
      <c r="L2988" s="31"/>
      <c r="M2988" s="31"/>
      <c r="N2988" s="31"/>
      <c r="O2988" s="31"/>
      <c r="P2988" s="31"/>
      <c r="Q2988" s="31"/>
      <c r="R2988" s="24" t="str">
        <f>IF(COUNTA(A2988:Q2988)=0,"",IF(AND(COUNTA(A2988)&gt;0, COUNTA(B2988)&gt;0, COUNTA(C2988)&gt;0, COUNTA(D2988)&gt;0, COUNTIF('OMS Drop Downs'!$C$2:$C$3,'OMS Response Form (ORF)'!E2988),COUNTIF('OMS Drop Downs'!$D$2:$D$5,'OMS Response Form (ORF)'!F2988),COUNTIF('OMS Drop Downs'!$A$2:$A$5,'OMS Response Form (ORF)'!G2988),COUNTIF('OMS Drop Downs'!$B$2:$B$4,'OMS Response Form (ORF)'!H2988),COUNTIF('OMS Drop Downs'!$A$2:$A$5,'OMS Response Form (ORF)'!I2988),COUNTIF('OMS Drop Downs'!$E$2:$E$7,'OMS Response Form (ORF)'!J2988),COUNTIF('OMS Drop Downs'!$B$2:$B$4,'OMS Response Form (ORF)'!K2988),COUNTIF('OMS Drop Downs'!$B$2:$B$4,'OMS Response Form (ORF)'!L2988),COUNTIF('OMS Drop Downs'!$B$2:$B$4,'OMS Response Form (ORF)'!M2988),COUNTIF('OMS Drop Downs'!$B$2:$B$4,'OMS Response Form (ORF)'!N2988), COUNTIF('OMS Drop Downs'!$B$2:$B$4,'OMS Response Form (ORF)'!O2988),COUNTIF('OMS Drop Downs'!$B$2:$B$4,'OMS Response Form (ORF)'!P2988),COUNTIF('OMS Drop Downs'!$B$2:$B$4,'OMS Response Form (ORF)'!Q2988)),"Complete","Incomplete"))</f>
        <v/>
      </c>
      <c r="S2988" s="25" t="str">
        <f>IF(R2988="Complete",IF(AND(NOT(ISNA(VLOOKUP(CONCATENATE(E2988,F2988,G2988,H2988,I2988,J2988),'OMS Drop Downs'!G:G,1,FALSE))),IF(AND(F2988&lt;&gt;"C3",J2988&lt;&gt;"O5"),IF(SUM(COUNTIF(K2988:Q2988,"Y"),COUNTIF(K2988:Q2988,"N"))=0,"V","I"),IF(COUNTIF(K2988:Q2988,"Y"),"V","I"))="V"),"Valid","Invalid")," ")</f>
        <v xml:space="preserve"> </v>
      </c>
      <c r="T2988"/>
    </row>
    <row r="2989" spans="1:20" x14ac:dyDescent="0.25">
      <c r="A2989" s="113"/>
      <c r="B2989" s="114"/>
      <c r="C2989" s="115"/>
      <c r="D2989" s="117"/>
      <c r="E2989" s="55"/>
      <c r="F2989" s="31"/>
      <c r="G2989" s="31"/>
      <c r="H2989" s="31"/>
      <c r="I2989" s="31"/>
      <c r="J2989" s="31"/>
      <c r="K2989" s="31"/>
      <c r="L2989" s="31"/>
      <c r="M2989" s="31"/>
      <c r="N2989" s="31"/>
      <c r="O2989" s="31"/>
      <c r="P2989" s="31"/>
      <c r="Q2989" s="31"/>
      <c r="R2989" s="24" t="str">
        <f>IF(COUNTA(A2989:Q2989)=0,"",IF(AND(COUNTA(A2989)&gt;0, COUNTA(B2989)&gt;0, COUNTA(C2989)&gt;0, COUNTA(D2989)&gt;0, COUNTIF('OMS Drop Downs'!$C$2:$C$3,'OMS Response Form (ORF)'!E2989),COUNTIF('OMS Drop Downs'!$D$2:$D$5,'OMS Response Form (ORF)'!F2989),COUNTIF('OMS Drop Downs'!$A$2:$A$5,'OMS Response Form (ORF)'!G2989),COUNTIF('OMS Drop Downs'!$B$2:$B$4,'OMS Response Form (ORF)'!H2989),COUNTIF('OMS Drop Downs'!$A$2:$A$5,'OMS Response Form (ORF)'!I2989),COUNTIF('OMS Drop Downs'!$E$2:$E$7,'OMS Response Form (ORF)'!J2989),COUNTIF('OMS Drop Downs'!$B$2:$B$4,'OMS Response Form (ORF)'!K2989),COUNTIF('OMS Drop Downs'!$B$2:$B$4,'OMS Response Form (ORF)'!L2989),COUNTIF('OMS Drop Downs'!$B$2:$B$4,'OMS Response Form (ORF)'!M2989),COUNTIF('OMS Drop Downs'!$B$2:$B$4,'OMS Response Form (ORF)'!N2989), COUNTIF('OMS Drop Downs'!$B$2:$B$4,'OMS Response Form (ORF)'!O2989),COUNTIF('OMS Drop Downs'!$B$2:$B$4,'OMS Response Form (ORF)'!P2989),COUNTIF('OMS Drop Downs'!$B$2:$B$4,'OMS Response Form (ORF)'!Q2989)),"Complete","Incomplete"))</f>
        <v/>
      </c>
      <c r="S2989" s="25" t="str">
        <f>IF(R2989="Complete",IF(AND(NOT(ISNA(VLOOKUP(CONCATENATE(E2989,F2989,G2989,H2989,I2989,J2989),'OMS Drop Downs'!G:G,1,FALSE))),IF(AND(F2989&lt;&gt;"C3",J2989&lt;&gt;"O5"),IF(SUM(COUNTIF(K2989:Q2989,"Y"),COUNTIF(K2989:Q2989,"N"))=0,"V","I"),IF(COUNTIF(K2989:Q2989,"Y"),"V","I"))="V"),"Valid","Invalid")," ")</f>
        <v xml:space="preserve"> </v>
      </c>
      <c r="T2989"/>
    </row>
    <row r="2990" spans="1:20" x14ac:dyDescent="0.25">
      <c r="A2990" s="113"/>
      <c r="B2990" s="114"/>
      <c r="C2990" s="115"/>
      <c r="D2990" s="117"/>
      <c r="E2990" s="55"/>
      <c r="F2990" s="31"/>
      <c r="G2990" s="31"/>
      <c r="H2990" s="31"/>
      <c r="I2990" s="31"/>
      <c r="J2990" s="31"/>
      <c r="K2990" s="31"/>
      <c r="L2990" s="31"/>
      <c r="M2990" s="31"/>
      <c r="N2990" s="31"/>
      <c r="O2990" s="31"/>
      <c r="P2990" s="31"/>
      <c r="Q2990" s="31"/>
      <c r="R2990" s="24" t="str">
        <f>IF(COUNTA(A2990:Q2990)=0,"",IF(AND(COUNTA(A2990)&gt;0, COUNTA(B2990)&gt;0, COUNTA(C2990)&gt;0, COUNTA(D2990)&gt;0, COUNTIF('OMS Drop Downs'!$C$2:$C$3,'OMS Response Form (ORF)'!E2990),COUNTIF('OMS Drop Downs'!$D$2:$D$5,'OMS Response Form (ORF)'!F2990),COUNTIF('OMS Drop Downs'!$A$2:$A$5,'OMS Response Form (ORF)'!G2990),COUNTIF('OMS Drop Downs'!$B$2:$B$4,'OMS Response Form (ORF)'!H2990),COUNTIF('OMS Drop Downs'!$A$2:$A$5,'OMS Response Form (ORF)'!I2990),COUNTIF('OMS Drop Downs'!$E$2:$E$7,'OMS Response Form (ORF)'!J2990),COUNTIF('OMS Drop Downs'!$B$2:$B$4,'OMS Response Form (ORF)'!K2990),COUNTIF('OMS Drop Downs'!$B$2:$B$4,'OMS Response Form (ORF)'!L2990),COUNTIF('OMS Drop Downs'!$B$2:$B$4,'OMS Response Form (ORF)'!M2990),COUNTIF('OMS Drop Downs'!$B$2:$B$4,'OMS Response Form (ORF)'!N2990), COUNTIF('OMS Drop Downs'!$B$2:$B$4,'OMS Response Form (ORF)'!O2990),COUNTIF('OMS Drop Downs'!$B$2:$B$4,'OMS Response Form (ORF)'!P2990),COUNTIF('OMS Drop Downs'!$B$2:$B$4,'OMS Response Form (ORF)'!Q2990)),"Complete","Incomplete"))</f>
        <v/>
      </c>
      <c r="S2990" s="25" t="str">
        <f>IF(R2990="Complete",IF(AND(NOT(ISNA(VLOOKUP(CONCATENATE(E2990,F2990,G2990,H2990,I2990,J2990),'OMS Drop Downs'!G:G,1,FALSE))),IF(AND(F2990&lt;&gt;"C3",J2990&lt;&gt;"O5"),IF(SUM(COUNTIF(K2990:Q2990,"Y"),COUNTIF(K2990:Q2990,"N"))=0,"V","I"),IF(COUNTIF(K2990:Q2990,"Y"),"V","I"))="V"),"Valid","Invalid")," ")</f>
        <v xml:space="preserve"> </v>
      </c>
      <c r="T2990"/>
    </row>
    <row r="2991" spans="1:20" x14ac:dyDescent="0.25">
      <c r="A2991" s="113"/>
      <c r="B2991" s="114"/>
      <c r="C2991" s="115"/>
      <c r="D2991" s="117"/>
      <c r="E2991" s="55"/>
      <c r="F2991" s="31"/>
      <c r="G2991" s="31"/>
      <c r="H2991" s="31"/>
      <c r="I2991" s="31"/>
      <c r="J2991" s="31"/>
      <c r="K2991" s="31"/>
      <c r="L2991" s="31"/>
      <c r="M2991" s="31"/>
      <c r="N2991" s="31"/>
      <c r="O2991" s="31"/>
      <c r="P2991" s="31"/>
      <c r="Q2991" s="31"/>
      <c r="R2991" s="24" t="str">
        <f>IF(COUNTA(A2991:Q2991)=0,"",IF(AND(COUNTA(A2991)&gt;0, COUNTA(B2991)&gt;0, COUNTA(C2991)&gt;0, COUNTA(D2991)&gt;0, COUNTIF('OMS Drop Downs'!$C$2:$C$3,'OMS Response Form (ORF)'!E2991),COUNTIF('OMS Drop Downs'!$D$2:$D$5,'OMS Response Form (ORF)'!F2991),COUNTIF('OMS Drop Downs'!$A$2:$A$5,'OMS Response Form (ORF)'!G2991),COUNTIF('OMS Drop Downs'!$B$2:$B$4,'OMS Response Form (ORF)'!H2991),COUNTIF('OMS Drop Downs'!$A$2:$A$5,'OMS Response Form (ORF)'!I2991),COUNTIF('OMS Drop Downs'!$E$2:$E$7,'OMS Response Form (ORF)'!J2991),COUNTIF('OMS Drop Downs'!$B$2:$B$4,'OMS Response Form (ORF)'!K2991),COUNTIF('OMS Drop Downs'!$B$2:$B$4,'OMS Response Form (ORF)'!L2991),COUNTIF('OMS Drop Downs'!$B$2:$B$4,'OMS Response Form (ORF)'!M2991),COUNTIF('OMS Drop Downs'!$B$2:$B$4,'OMS Response Form (ORF)'!N2991), COUNTIF('OMS Drop Downs'!$B$2:$B$4,'OMS Response Form (ORF)'!O2991),COUNTIF('OMS Drop Downs'!$B$2:$B$4,'OMS Response Form (ORF)'!P2991),COUNTIF('OMS Drop Downs'!$B$2:$B$4,'OMS Response Form (ORF)'!Q2991)),"Complete","Incomplete"))</f>
        <v/>
      </c>
      <c r="S2991" s="25" t="str">
        <f>IF(R2991="Complete",IF(AND(NOT(ISNA(VLOOKUP(CONCATENATE(E2991,F2991,G2991,H2991,I2991,J2991),'OMS Drop Downs'!G:G,1,FALSE))),IF(AND(F2991&lt;&gt;"C3",J2991&lt;&gt;"O5"),IF(SUM(COUNTIF(K2991:Q2991,"Y"),COUNTIF(K2991:Q2991,"N"))=0,"V","I"),IF(COUNTIF(K2991:Q2991,"Y"),"V","I"))="V"),"Valid","Invalid")," ")</f>
        <v xml:space="preserve"> </v>
      </c>
      <c r="T2991"/>
    </row>
    <row r="2992" spans="1:20" x14ac:dyDescent="0.25">
      <c r="A2992" s="113"/>
      <c r="B2992" s="114"/>
      <c r="C2992" s="115"/>
      <c r="D2992" s="117"/>
      <c r="E2992" s="55"/>
      <c r="F2992" s="31"/>
      <c r="G2992" s="31"/>
      <c r="H2992" s="31"/>
      <c r="I2992" s="31"/>
      <c r="J2992" s="31"/>
      <c r="K2992" s="31"/>
      <c r="L2992" s="31"/>
      <c r="M2992" s="31"/>
      <c r="N2992" s="31"/>
      <c r="O2992" s="31"/>
      <c r="P2992" s="31"/>
      <c r="Q2992" s="31"/>
      <c r="R2992" s="24" t="str">
        <f>IF(COUNTA(A2992:Q2992)=0,"",IF(AND(COUNTA(A2992)&gt;0, COUNTA(B2992)&gt;0, COUNTA(C2992)&gt;0, COUNTA(D2992)&gt;0, COUNTIF('OMS Drop Downs'!$C$2:$C$3,'OMS Response Form (ORF)'!E2992),COUNTIF('OMS Drop Downs'!$D$2:$D$5,'OMS Response Form (ORF)'!F2992),COUNTIF('OMS Drop Downs'!$A$2:$A$5,'OMS Response Form (ORF)'!G2992),COUNTIF('OMS Drop Downs'!$B$2:$B$4,'OMS Response Form (ORF)'!H2992),COUNTIF('OMS Drop Downs'!$A$2:$A$5,'OMS Response Form (ORF)'!I2992),COUNTIF('OMS Drop Downs'!$E$2:$E$7,'OMS Response Form (ORF)'!J2992),COUNTIF('OMS Drop Downs'!$B$2:$B$4,'OMS Response Form (ORF)'!K2992),COUNTIF('OMS Drop Downs'!$B$2:$B$4,'OMS Response Form (ORF)'!L2992),COUNTIF('OMS Drop Downs'!$B$2:$B$4,'OMS Response Form (ORF)'!M2992),COUNTIF('OMS Drop Downs'!$B$2:$B$4,'OMS Response Form (ORF)'!N2992), COUNTIF('OMS Drop Downs'!$B$2:$B$4,'OMS Response Form (ORF)'!O2992),COUNTIF('OMS Drop Downs'!$B$2:$B$4,'OMS Response Form (ORF)'!P2992),COUNTIF('OMS Drop Downs'!$B$2:$B$4,'OMS Response Form (ORF)'!Q2992)),"Complete","Incomplete"))</f>
        <v/>
      </c>
      <c r="S2992" s="25" t="str">
        <f>IF(R2992="Complete",IF(AND(NOT(ISNA(VLOOKUP(CONCATENATE(E2992,F2992,G2992,H2992,I2992,J2992),'OMS Drop Downs'!G:G,1,FALSE))),IF(AND(F2992&lt;&gt;"C3",J2992&lt;&gt;"O5"),IF(SUM(COUNTIF(K2992:Q2992,"Y"),COUNTIF(K2992:Q2992,"N"))=0,"V","I"),IF(COUNTIF(K2992:Q2992,"Y"),"V","I"))="V"),"Valid","Invalid")," ")</f>
        <v xml:space="preserve"> </v>
      </c>
      <c r="T2992"/>
    </row>
    <row r="2993" spans="1:20" x14ac:dyDescent="0.25">
      <c r="A2993" s="113"/>
      <c r="B2993" s="114"/>
      <c r="C2993" s="115"/>
      <c r="D2993" s="117"/>
      <c r="E2993" s="55"/>
      <c r="F2993" s="31"/>
      <c r="G2993" s="31"/>
      <c r="H2993" s="31"/>
      <c r="I2993" s="31"/>
      <c r="J2993" s="31"/>
      <c r="K2993" s="31"/>
      <c r="L2993" s="31"/>
      <c r="M2993" s="31"/>
      <c r="N2993" s="31"/>
      <c r="O2993" s="31"/>
      <c r="P2993" s="31"/>
      <c r="Q2993" s="31"/>
      <c r="R2993" s="24" t="str">
        <f>IF(COUNTA(A2993:Q2993)=0,"",IF(AND(COUNTA(A2993)&gt;0, COUNTA(B2993)&gt;0, COUNTA(C2993)&gt;0, COUNTA(D2993)&gt;0, COUNTIF('OMS Drop Downs'!$C$2:$C$3,'OMS Response Form (ORF)'!E2993),COUNTIF('OMS Drop Downs'!$D$2:$D$5,'OMS Response Form (ORF)'!F2993),COUNTIF('OMS Drop Downs'!$A$2:$A$5,'OMS Response Form (ORF)'!G2993),COUNTIF('OMS Drop Downs'!$B$2:$B$4,'OMS Response Form (ORF)'!H2993),COUNTIF('OMS Drop Downs'!$A$2:$A$5,'OMS Response Form (ORF)'!I2993),COUNTIF('OMS Drop Downs'!$E$2:$E$7,'OMS Response Form (ORF)'!J2993),COUNTIF('OMS Drop Downs'!$B$2:$B$4,'OMS Response Form (ORF)'!K2993),COUNTIF('OMS Drop Downs'!$B$2:$B$4,'OMS Response Form (ORF)'!L2993),COUNTIF('OMS Drop Downs'!$B$2:$B$4,'OMS Response Form (ORF)'!M2993),COUNTIF('OMS Drop Downs'!$B$2:$B$4,'OMS Response Form (ORF)'!N2993), COUNTIF('OMS Drop Downs'!$B$2:$B$4,'OMS Response Form (ORF)'!O2993),COUNTIF('OMS Drop Downs'!$B$2:$B$4,'OMS Response Form (ORF)'!P2993),COUNTIF('OMS Drop Downs'!$B$2:$B$4,'OMS Response Form (ORF)'!Q2993)),"Complete","Incomplete"))</f>
        <v/>
      </c>
      <c r="S2993" s="25" t="str">
        <f>IF(R2993="Complete",IF(AND(NOT(ISNA(VLOOKUP(CONCATENATE(E2993,F2993,G2993,H2993,I2993,J2993),'OMS Drop Downs'!G:G,1,FALSE))),IF(AND(F2993&lt;&gt;"C3",J2993&lt;&gt;"O5"),IF(SUM(COUNTIF(K2993:Q2993,"Y"),COUNTIF(K2993:Q2993,"N"))=0,"V","I"),IF(COUNTIF(K2993:Q2993,"Y"),"V","I"))="V"),"Valid","Invalid")," ")</f>
        <v xml:space="preserve"> </v>
      </c>
      <c r="T2993"/>
    </row>
    <row r="2994" spans="1:20" x14ac:dyDescent="0.25">
      <c r="A2994" s="113"/>
      <c r="B2994" s="114"/>
      <c r="C2994" s="115"/>
      <c r="D2994" s="117"/>
      <c r="E2994" s="55"/>
      <c r="F2994" s="31"/>
      <c r="G2994" s="31"/>
      <c r="H2994" s="31"/>
      <c r="I2994" s="31"/>
      <c r="J2994" s="31"/>
      <c r="K2994" s="31"/>
      <c r="L2994" s="31"/>
      <c r="M2994" s="31"/>
      <c r="N2994" s="31"/>
      <c r="O2994" s="31"/>
      <c r="P2994" s="31"/>
      <c r="Q2994" s="31"/>
      <c r="R2994" s="24" t="str">
        <f>IF(COUNTA(A2994:Q2994)=0,"",IF(AND(COUNTA(A2994)&gt;0, COUNTA(B2994)&gt;0, COUNTA(C2994)&gt;0, COUNTA(D2994)&gt;0, COUNTIF('OMS Drop Downs'!$C$2:$C$3,'OMS Response Form (ORF)'!E2994),COUNTIF('OMS Drop Downs'!$D$2:$D$5,'OMS Response Form (ORF)'!F2994),COUNTIF('OMS Drop Downs'!$A$2:$A$5,'OMS Response Form (ORF)'!G2994),COUNTIF('OMS Drop Downs'!$B$2:$B$4,'OMS Response Form (ORF)'!H2994),COUNTIF('OMS Drop Downs'!$A$2:$A$5,'OMS Response Form (ORF)'!I2994),COUNTIF('OMS Drop Downs'!$E$2:$E$7,'OMS Response Form (ORF)'!J2994),COUNTIF('OMS Drop Downs'!$B$2:$B$4,'OMS Response Form (ORF)'!K2994),COUNTIF('OMS Drop Downs'!$B$2:$B$4,'OMS Response Form (ORF)'!L2994),COUNTIF('OMS Drop Downs'!$B$2:$B$4,'OMS Response Form (ORF)'!M2994),COUNTIF('OMS Drop Downs'!$B$2:$B$4,'OMS Response Form (ORF)'!N2994), COUNTIF('OMS Drop Downs'!$B$2:$B$4,'OMS Response Form (ORF)'!O2994),COUNTIF('OMS Drop Downs'!$B$2:$B$4,'OMS Response Form (ORF)'!P2994),COUNTIF('OMS Drop Downs'!$B$2:$B$4,'OMS Response Form (ORF)'!Q2994)),"Complete","Incomplete"))</f>
        <v/>
      </c>
      <c r="S2994" s="25" t="str">
        <f>IF(R2994="Complete",IF(AND(NOT(ISNA(VLOOKUP(CONCATENATE(E2994,F2994,G2994,H2994,I2994,J2994),'OMS Drop Downs'!G:G,1,FALSE))),IF(AND(F2994&lt;&gt;"C3",J2994&lt;&gt;"O5"),IF(SUM(COUNTIF(K2994:Q2994,"Y"),COUNTIF(K2994:Q2994,"N"))=0,"V","I"),IF(COUNTIF(K2994:Q2994,"Y"),"V","I"))="V"),"Valid","Invalid")," ")</f>
        <v xml:space="preserve"> </v>
      </c>
      <c r="T2994"/>
    </row>
    <row r="2995" spans="1:20" x14ac:dyDescent="0.25">
      <c r="A2995" s="113"/>
      <c r="B2995" s="114"/>
      <c r="C2995" s="115"/>
      <c r="D2995" s="117"/>
      <c r="E2995" s="55"/>
      <c r="F2995" s="31"/>
      <c r="G2995" s="31"/>
      <c r="H2995" s="31"/>
      <c r="I2995" s="31"/>
      <c r="J2995" s="31"/>
      <c r="K2995" s="31"/>
      <c r="L2995" s="31"/>
      <c r="M2995" s="31"/>
      <c r="N2995" s="31"/>
      <c r="O2995" s="31"/>
      <c r="P2995" s="31"/>
      <c r="Q2995" s="31"/>
      <c r="R2995" s="24" t="str">
        <f>IF(COUNTA(A2995:Q2995)=0,"",IF(AND(COUNTA(A2995)&gt;0, COUNTA(B2995)&gt;0, COUNTA(C2995)&gt;0, COUNTA(D2995)&gt;0, COUNTIF('OMS Drop Downs'!$C$2:$C$3,'OMS Response Form (ORF)'!E2995),COUNTIF('OMS Drop Downs'!$D$2:$D$5,'OMS Response Form (ORF)'!F2995),COUNTIF('OMS Drop Downs'!$A$2:$A$5,'OMS Response Form (ORF)'!G2995),COUNTIF('OMS Drop Downs'!$B$2:$B$4,'OMS Response Form (ORF)'!H2995),COUNTIF('OMS Drop Downs'!$A$2:$A$5,'OMS Response Form (ORF)'!I2995),COUNTIF('OMS Drop Downs'!$E$2:$E$7,'OMS Response Form (ORF)'!J2995),COUNTIF('OMS Drop Downs'!$B$2:$B$4,'OMS Response Form (ORF)'!K2995),COUNTIF('OMS Drop Downs'!$B$2:$B$4,'OMS Response Form (ORF)'!L2995),COUNTIF('OMS Drop Downs'!$B$2:$B$4,'OMS Response Form (ORF)'!M2995),COUNTIF('OMS Drop Downs'!$B$2:$B$4,'OMS Response Form (ORF)'!N2995), COUNTIF('OMS Drop Downs'!$B$2:$B$4,'OMS Response Form (ORF)'!O2995),COUNTIF('OMS Drop Downs'!$B$2:$B$4,'OMS Response Form (ORF)'!P2995),COUNTIF('OMS Drop Downs'!$B$2:$B$4,'OMS Response Form (ORF)'!Q2995)),"Complete","Incomplete"))</f>
        <v/>
      </c>
      <c r="S2995" s="25" t="str">
        <f>IF(R2995="Complete",IF(AND(NOT(ISNA(VLOOKUP(CONCATENATE(E2995,F2995,G2995,H2995,I2995,J2995),'OMS Drop Downs'!G:G,1,FALSE))),IF(AND(F2995&lt;&gt;"C3",J2995&lt;&gt;"O5"),IF(SUM(COUNTIF(K2995:Q2995,"Y"),COUNTIF(K2995:Q2995,"N"))=0,"V","I"),IF(COUNTIF(K2995:Q2995,"Y"),"V","I"))="V"),"Valid","Invalid")," ")</f>
        <v xml:space="preserve"> </v>
      </c>
      <c r="T2995"/>
    </row>
    <row r="2996" spans="1:20" x14ac:dyDescent="0.25">
      <c r="A2996" s="113"/>
      <c r="B2996" s="114"/>
      <c r="C2996" s="115"/>
      <c r="D2996" s="117"/>
      <c r="E2996" s="55"/>
      <c r="F2996" s="31"/>
      <c r="G2996" s="31"/>
      <c r="H2996" s="31"/>
      <c r="I2996" s="31"/>
      <c r="J2996" s="31"/>
      <c r="K2996" s="31"/>
      <c r="L2996" s="31"/>
      <c r="M2996" s="31"/>
      <c r="N2996" s="31"/>
      <c r="O2996" s="31"/>
      <c r="P2996" s="31"/>
      <c r="Q2996" s="31"/>
      <c r="R2996" s="24" t="str">
        <f>IF(COUNTA(A2996:Q2996)=0,"",IF(AND(COUNTA(A2996)&gt;0, COUNTA(B2996)&gt;0, COUNTA(C2996)&gt;0, COUNTA(D2996)&gt;0, COUNTIF('OMS Drop Downs'!$C$2:$C$3,'OMS Response Form (ORF)'!E2996),COUNTIF('OMS Drop Downs'!$D$2:$D$5,'OMS Response Form (ORF)'!F2996),COUNTIF('OMS Drop Downs'!$A$2:$A$5,'OMS Response Form (ORF)'!G2996),COUNTIF('OMS Drop Downs'!$B$2:$B$4,'OMS Response Form (ORF)'!H2996),COUNTIF('OMS Drop Downs'!$A$2:$A$5,'OMS Response Form (ORF)'!I2996),COUNTIF('OMS Drop Downs'!$E$2:$E$7,'OMS Response Form (ORF)'!J2996),COUNTIF('OMS Drop Downs'!$B$2:$B$4,'OMS Response Form (ORF)'!K2996),COUNTIF('OMS Drop Downs'!$B$2:$B$4,'OMS Response Form (ORF)'!L2996),COUNTIF('OMS Drop Downs'!$B$2:$B$4,'OMS Response Form (ORF)'!M2996),COUNTIF('OMS Drop Downs'!$B$2:$B$4,'OMS Response Form (ORF)'!N2996), COUNTIF('OMS Drop Downs'!$B$2:$B$4,'OMS Response Form (ORF)'!O2996),COUNTIF('OMS Drop Downs'!$B$2:$B$4,'OMS Response Form (ORF)'!P2996),COUNTIF('OMS Drop Downs'!$B$2:$B$4,'OMS Response Form (ORF)'!Q2996)),"Complete","Incomplete"))</f>
        <v/>
      </c>
      <c r="S2996" s="25" t="str">
        <f>IF(R2996="Complete",IF(AND(NOT(ISNA(VLOOKUP(CONCATENATE(E2996,F2996,G2996,H2996,I2996,J2996),'OMS Drop Downs'!G:G,1,FALSE))),IF(AND(F2996&lt;&gt;"C3",J2996&lt;&gt;"O5"),IF(SUM(COUNTIF(K2996:Q2996,"Y"),COUNTIF(K2996:Q2996,"N"))=0,"V","I"),IF(COUNTIF(K2996:Q2996,"Y"),"V","I"))="V"),"Valid","Invalid")," ")</f>
        <v xml:space="preserve"> </v>
      </c>
      <c r="T2996"/>
    </row>
    <row r="2997" spans="1:20" x14ac:dyDescent="0.25">
      <c r="A2997" s="113"/>
      <c r="B2997" s="114"/>
      <c r="C2997" s="115"/>
      <c r="D2997" s="117"/>
      <c r="E2997" s="55"/>
      <c r="F2997" s="31"/>
      <c r="G2997" s="31"/>
      <c r="H2997" s="31"/>
      <c r="I2997" s="31"/>
      <c r="J2997" s="31"/>
      <c r="K2997" s="31"/>
      <c r="L2997" s="31"/>
      <c r="M2997" s="31"/>
      <c r="N2997" s="31"/>
      <c r="O2997" s="31"/>
      <c r="P2997" s="31"/>
      <c r="Q2997" s="31"/>
      <c r="R2997" s="24" t="str">
        <f>IF(COUNTA(A2997:Q2997)=0,"",IF(AND(COUNTA(A2997)&gt;0, COUNTA(B2997)&gt;0, COUNTA(C2997)&gt;0, COUNTA(D2997)&gt;0, COUNTIF('OMS Drop Downs'!$C$2:$C$3,'OMS Response Form (ORF)'!E2997),COUNTIF('OMS Drop Downs'!$D$2:$D$5,'OMS Response Form (ORF)'!F2997),COUNTIF('OMS Drop Downs'!$A$2:$A$5,'OMS Response Form (ORF)'!G2997),COUNTIF('OMS Drop Downs'!$B$2:$B$4,'OMS Response Form (ORF)'!H2997),COUNTIF('OMS Drop Downs'!$A$2:$A$5,'OMS Response Form (ORF)'!I2997),COUNTIF('OMS Drop Downs'!$E$2:$E$7,'OMS Response Form (ORF)'!J2997),COUNTIF('OMS Drop Downs'!$B$2:$B$4,'OMS Response Form (ORF)'!K2997),COUNTIF('OMS Drop Downs'!$B$2:$B$4,'OMS Response Form (ORF)'!L2997),COUNTIF('OMS Drop Downs'!$B$2:$B$4,'OMS Response Form (ORF)'!M2997),COUNTIF('OMS Drop Downs'!$B$2:$B$4,'OMS Response Form (ORF)'!N2997), COUNTIF('OMS Drop Downs'!$B$2:$B$4,'OMS Response Form (ORF)'!O2997),COUNTIF('OMS Drop Downs'!$B$2:$B$4,'OMS Response Form (ORF)'!P2997),COUNTIF('OMS Drop Downs'!$B$2:$B$4,'OMS Response Form (ORF)'!Q2997)),"Complete","Incomplete"))</f>
        <v/>
      </c>
      <c r="S2997" s="25" t="str">
        <f>IF(R2997="Complete",IF(AND(NOT(ISNA(VLOOKUP(CONCATENATE(E2997,F2997,G2997,H2997,I2997,J2997),'OMS Drop Downs'!G:G,1,FALSE))),IF(AND(F2997&lt;&gt;"C3",J2997&lt;&gt;"O5"),IF(SUM(COUNTIF(K2997:Q2997,"Y"),COUNTIF(K2997:Q2997,"N"))=0,"V","I"),IF(COUNTIF(K2997:Q2997,"Y"),"V","I"))="V"),"Valid","Invalid")," ")</f>
        <v xml:space="preserve"> </v>
      </c>
      <c r="T2997"/>
    </row>
    <row r="2998" spans="1:20" x14ac:dyDescent="0.25">
      <c r="A2998" s="113"/>
      <c r="B2998" s="114"/>
      <c r="C2998" s="115"/>
      <c r="D2998" s="117"/>
      <c r="E2998" s="55"/>
      <c r="F2998" s="31"/>
      <c r="G2998" s="31"/>
      <c r="H2998" s="31"/>
      <c r="I2998" s="31"/>
      <c r="J2998" s="31"/>
      <c r="K2998" s="31"/>
      <c r="L2998" s="31"/>
      <c r="M2998" s="31"/>
      <c r="N2998" s="31"/>
      <c r="O2998" s="31"/>
      <c r="P2998" s="31"/>
      <c r="Q2998" s="31"/>
      <c r="R2998" s="24" t="str">
        <f>IF(COUNTA(A2998:Q2998)=0,"",IF(AND(COUNTA(A2998)&gt;0, COUNTA(B2998)&gt;0, COUNTA(C2998)&gt;0, COUNTA(D2998)&gt;0, COUNTIF('OMS Drop Downs'!$C$2:$C$3,'OMS Response Form (ORF)'!E2998),COUNTIF('OMS Drop Downs'!$D$2:$D$5,'OMS Response Form (ORF)'!F2998),COUNTIF('OMS Drop Downs'!$A$2:$A$5,'OMS Response Form (ORF)'!G2998),COUNTIF('OMS Drop Downs'!$B$2:$B$4,'OMS Response Form (ORF)'!H2998),COUNTIF('OMS Drop Downs'!$A$2:$A$5,'OMS Response Form (ORF)'!I2998),COUNTIF('OMS Drop Downs'!$E$2:$E$7,'OMS Response Form (ORF)'!J2998),COUNTIF('OMS Drop Downs'!$B$2:$B$4,'OMS Response Form (ORF)'!K2998),COUNTIF('OMS Drop Downs'!$B$2:$B$4,'OMS Response Form (ORF)'!L2998),COUNTIF('OMS Drop Downs'!$B$2:$B$4,'OMS Response Form (ORF)'!M2998),COUNTIF('OMS Drop Downs'!$B$2:$B$4,'OMS Response Form (ORF)'!N2998), COUNTIF('OMS Drop Downs'!$B$2:$B$4,'OMS Response Form (ORF)'!O2998),COUNTIF('OMS Drop Downs'!$B$2:$B$4,'OMS Response Form (ORF)'!P2998),COUNTIF('OMS Drop Downs'!$B$2:$B$4,'OMS Response Form (ORF)'!Q2998)),"Complete","Incomplete"))</f>
        <v/>
      </c>
      <c r="S2998" s="25" t="str">
        <f>IF(R2998="Complete",IF(AND(NOT(ISNA(VLOOKUP(CONCATENATE(E2998,F2998,G2998,H2998,I2998,J2998),'OMS Drop Downs'!G:G,1,FALSE))),IF(AND(F2998&lt;&gt;"C3",J2998&lt;&gt;"O5"),IF(SUM(COUNTIF(K2998:Q2998,"Y"),COUNTIF(K2998:Q2998,"N"))=0,"V","I"),IF(COUNTIF(K2998:Q2998,"Y"),"V","I"))="V"),"Valid","Invalid")," ")</f>
        <v xml:space="preserve"> </v>
      </c>
      <c r="T2998"/>
    </row>
    <row r="2999" spans="1:20" x14ac:dyDescent="0.25">
      <c r="A2999" s="113"/>
      <c r="B2999" s="114"/>
      <c r="C2999" s="115"/>
      <c r="D2999" s="117"/>
      <c r="E2999" s="55"/>
      <c r="F2999" s="31"/>
      <c r="G2999" s="31"/>
      <c r="H2999" s="31"/>
      <c r="I2999" s="31"/>
      <c r="J2999" s="31"/>
      <c r="K2999" s="31"/>
      <c r="L2999" s="31"/>
      <c r="M2999" s="31"/>
      <c r="N2999" s="31"/>
      <c r="O2999" s="31"/>
      <c r="P2999" s="31"/>
      <c r="Q2999" s="31"/>
      <c r="R2999" s="24" t="str">
        <f>IF(COUNTA(A2999:Q2999)=0,"",IF(AND(COUNTA(A2999)&gt;0, COUNTA(B2999)&gt;0, COUNTA(C2999)&gt;0, COUNTA(D2999)&gt;0, COUNTIF('OMS Drop Downs'!$C$2:$C$3,'OMS Response Form (ORF)'!E2999),COUNTIF('OMS Drop Downs'!$D$2:$D$5,'OMS Response Form (ORF)'!F2999),COUNTIF('OMS Drop Downs'!$A$2:$A$5,'OMS Response Form (ORF)'!G2999),COUNTIF('OMS Drop Downs'!$B$2:$B$4,'OMS Response Form (ORF)'!H2999),COUNTIF('OMS Drop Downs'!$A$2:$A$5,'OMS Response Form (ORF)'!I2999),COUNTIF('OMS Drop Downs'!$E$2:$E$7,'OMS Response Form (ORF)'!J2999),COUNTIF('OMS Drop Downs'!$B$2:$B$4,'OMS Response Form (ORF)'!K2999),COUNTIF('OMS Drop Downs'!$B$2:$B$4,'OMS Response Form (ORF)'!L2999),COUNTIF('OMS Drop Downs'!$B$2:$B$4,'OMS Response Form (ORF)'!M2999),COUNTIF('OMS Drop Downs'!$B$2:$B$4,'OMS Response Form (ORF)'!N2999), COUNTIF('OMS Drop Downs'!$B$2:$B$4,'OMS Response Form (ORF)'!O2999),COUNTIF('OMS Drop Downs'!$B$2:$B$4,'OMS Response Form (ORF)'!P2999),COUNTIF('OMS Drop Downs'!$B$2:$B$4,'OMS Response Form (ORF)'!Q2999)),"Complete","Incomplete"))</f>
        <v/>
      </c>
      <c r="S2999" s="25" t="str">
        <f>IF(R2999="Complete",IF(AND(NOT(ISNA(VLOOKUP(CONCATENATE(E2999,F2999,G2999,H2999,I2999,J2999),'OMS Drop Downs'!G:G,1,FALSE))),IF(AND(F2999&lt;&gt;"C3",J2999&lt;&gt;"O5"),IF(SUM(COUNTIF(K2999:Q2999,"Y"),COUNTIF(K2999:Q2999,"N"))=0,"V","I"),IF(COUNTIF(K2999:Q2999,"Y"),"V","I"))="V"),"Valid","Invalid")," ")</f>
        <v xml:space="preserve"> </v>
      </c>
      <c r="T2999"/>
    </row>
    <row r="3000" spans="1:20" x14ac:dyDescent="0.25">
      <c r="A3000" s="113"/>
      <c r="B3000" s="114"/>
      <c r="C3000" s="115"/>
      <c r="D3000" s="117"/>
      <c r="E3000" s="55"/>
      <c r="F3000" s="31"/>
      <c r="G3000" s="31"/>
      <c r="H3000" s="31"/>
      <c r="I3000" s="31"/>
      <c r="J3000" s="31"/>
      <c r="K3000" s="31"/>
      <c r="L3000" s="31"/>
      <c r="M3000" s="31"/>
      <c r="N3000" s="31"/>
      <c r="O3000" s="31"/>
      <c r="P3000" s="31"/>
      <c r="Q3000" s="31"/>
      <c r="R3000" s="24" t="str">
        <f>IF(COUNTA(A3000:Q3000)=0,"",IF(AND(COUNTA(A3000)&gt;0, COUNTA(B3000)&gt;0, COUNTA(C3000)&gt;0, COUNTA(D3000)&gt;0, COUNTIF('OMS Drop Downs'!$C$2:$C$3,'OMS Response Form (ORF)'!E3000),COUNTIF('OMS Drop Downs'!$D$2:$D$5,'OMS Response Form (ORF)'!F3000),COUNTIF('OMS Drop Downs'!$A$2:$A$5,'OMS Response Form (ORF)'!G3000),COUNTIF('OMS Drop Downs'!$B$2:$B$4,'OMS Response Form (ORF)'!H3000),COUNTIF('OMS Drop Downs'!$A$2:$A$5,'OMS Response Form (ORF)'!I3000),COUNTIF('OMS Drop Downs'!$E$2:$E$7,'OMS Response Form (ORF)'!J3000),COUNTIF('OMS Drop Downs'!$B$2:$B$4,'OMS Response Form (ORF)'!K3000),COUNTIF('OMS Drop Downs'!$B$2:$B$4,'OMS Response Form (ORF)'!L3000),COUNTIF('OMS Drop Downs'!$B$2:$B$4,'OMS Response Form (ORF)'!M3000),COUNTIF('OMS Drop Downs'!$B$2:$B$4,'OMS Response Form (ORF)'!N3000), COUNTIF('OMS Drop Downs'!$B$2:$B$4,'OMS Response Form (ORF)'!O3000),COUNTIF('OMS Drop Downs'!$B$2:$B$4,'OMS Response Form (ORF)'!P3000),COUNTIF('OMS Drop Downs'!$B$2:$B$4,'OMS Response Form (ORF)'!Q3000)),"Complete","Incomplete"))</f>
        <v/>
      </c>
      <c r="S3000" s="25" t="str">
        <f>IF(R3000="Complete",IF(AND(NOT(ISNA(VLOOKUP(CONCATENATE(E3000,F3000,G3000,H3000,I3000,J3000),'OMS Drop Downs'!G:G,1,FALSE))),IF(AND(F3000&lt;&gt;"C3",J3000&lt;&gt;"O5"),IF(SUM(COUNTIF(K3000:Q3000,"Y"),COUNTIF(K3000:Q3000,"N"))=0,"V","I"),IF(COUNTIF(K3000:Q3000,"Y"),"V","I"))="V"),"Valid","Invalid")," ")</f>
        <v xml:space="preserve"> </v>
      </c>
      <c r="T3000"/>
    </row>
    <row r="3001" spans="1:20" x14ac:dyDescent="0.25">
      <c r="A3001" s="113"/>
      <c r="B3001" s="114"/>
      <c r="C3001" s="115"/>
      <c r="D3001" s="117"/>
      <c r="E3001" s="55"/>
      <c r="F3001" s="31"/>
      <c r="G3001" s="31"/>
      <c r="H3001" s="31"/>
      <c r="I3001" s="31"/>
      <c r="J3001" s="31"/>
      <c r="K3001" s="31"/>
      <c r="L3001" s="31"/>
      <c r="M3001" s="31"/>
      <c r="N3001" s="31"/>
      <c r="O3001" s="31"/>
      <c r="P3001" s="31"/>
      <c r="Q3001" s="31"/>
      <c r="R3001" s="24" t="str">
        <f>IF(COUNTA(A3001:Q3001)=0,"",IF(AND(COUNTA(A3001)&gt;0, COUNTA(B3001)&gt;0, COUNTA(C3001)&gt;0, COUNTA(D3001)&gt;0, COUNTIF('OMS Drop Downs'!$C$2:$C$3,'OMS Response Form (ORF)'!E3001),COUNTIF('OMS Drop Downs'!$D$2:$D$5,'OMS Response Form (ORF)'!F3001),COUNTIF('OMS Drop Downs'!$A$2:$A$5,'OMS Response Form (ORF)'!G3001),COUNTIF('OMS Drop Downs'!$B$2:$B$4,'OMS Response Form (ORF)'!H3001),COUNTIF('OMS Drop Downs'!$A$2:$A$5,'OMS Response Form (ORF)'!I3001),COUNTIF('OMS Drop Downs'!$E$2:$E$7,'OMS Response Form (ORF)'!J3001),COUNTIF('OMS Drop Downs'!$B$2:$B$4,'OMS Response Form (ORF)'!K3001),COUNTIF('OMS Drop Downs'!$B$2:$B$4,'OMS Response Form (ORF)'!L3001),COUNTIF('OMS Drop Downs'!$B$2:$B$4,'OMS Response Form (ORF)'!M3001),COUNTIF('OMS Drop Downs'!$B$2:$B$4,'OMS Response Form (ORF)'!N3001), COUNTIF('OMS Drop Downs'!$B$2:$B$4,'OMS Response Form (ORF)'!O3001),COUNTIF('OMS Drop Downs'!$B$2:$B$4,'OMS Response Form (ORF)'!P3001),COUNTIF('OMS Drop Downs'!$B$2:$B$4,'OMS Response Form (ORF)'!Q3001)),"Complete","Incomplete"))</f>
        <v/>
      </c>
      <c r="S3001" s="25" t="str">
        <f>IF(R3001="Complete",IF(AND(NOT(ISNA(VLOOKUP(CONCATENATE(E3001,F3001,G3001,H3001,I3001,J3001),'OMS Drop Downs'!G:G,1,FALSE))),IF(AND(F3001&lt;&gt;"C3",J3001&lt;&gt;"O5"),IF(SUM(COUNTIF(K3001:Q3001,"Y"),COUNTIF(K3001:Q3001,"N"))=0,"V","I"),IF(COUNTIF(K3001:Q3001,"Y"),"V","I"))="V"),"Valid","Invalid")," ")</f>
        <v xml:space="preserve"> </v>
      </c>
      <c r="T3001"/>
    </row>
    <row r="3002" spans="1:20" x14ac:dyDescent="0.25">
      <c r="A3002" s="113"/>
      <c r="B3002" s="114"/>
      <c r="C3002" s="115"/>
      <c r="D3002" s="117"/>
      <c r="E3002" s="55"/>
      <c r="F3002" s="31"/>
      <c r="G3002" s="31"/>
      <c r="H3002" s="31"/>
      <c r="I3002" s="31"/>
      <c r="J3002" s="31"/>
      <c r="K3002" s="31"/>
      <c r="L3002" s="31"/>
      <c r="M3002" s="31"/>
      <c r="N3002" s="31"/>
      <c r="O3002" s="31"/>
      <c r="P3002" s="31"/>
      <c r="Q3002" s="31"/>
      <c r="R3002" s="24" t="str">
        <f>IF(COUNTA(A3002:Q3002)=0,"",IF(AND(COUNTA(A3002)&gt;0, COUNTA(B3002)&gt;0, COUNTA(C3002)&gt;0, COUNTA(D3002)&gt;0, COUNTIF('OMS Drop Downs'!$C$2:$C$3,'OMS Response Form (ORF)'!E3002),COUNTIF('OMS Drop Downs'!$D$2:$D$5,'OMS Response Form (ORF)'!F3002),COUNTIF('OMS Drop Downs'!$A$2:$A$5,'OMS Response Form (ORF)'!G3002),COUNTIF('OMS Drop Downs'!$B$2:$B$4,'OMS Response Form (ORF)'!H3002),COUNTIF('OMS Drop Downs'!$A$2:$A$5,'OMS Response Form (ORF)'!I3002),COUNTIF('OMS Drop Downs'!$E$2:$E$7,'OMS Response Form (ORF)'!J3002),COUNTIF('OMS Drop Downs'!$B$2:$B$4,'OMS Response Form (ORF)'!K3002),COUNTIF('OMS Drop Downs'!$B$2:$B$4,'OMS Response Form (ORF)'!L3002),COUNTIF('OMS Drop Downs'!$B$2:$B$4,'OMS Response Form (ORF)'!M3002),COUNTIF('OMS Drop Downs'!$B$2:$B$4,'OMS Response Form (ORF)'!N3002), COUNTIF('OMS Drop Downs'!$B$2:$B$4,'OMS Response Form (ORF)'!O3002),COUNTIF('OMS Drop Downs'!$B$2:$B$4,'OMS Response Form (ORF)'!P3002),COUNTIF('OMS Drop Downs'!$B$2:$B$4,'OMS Response Form (ORF)'!Q3002)),"Complete","Incomplete"))</f>
        <v/>
      </c>
      <c r="S3002" s="25" t="str">
        <f>IF(R3002="Complete",IF(AND(NOT(ISNA(VLOOKUP(CONCATENATE(E3002,F3002,G3002,H3002,I3002,J3002),'OMS Drop Downs'!G:G,1,FALSE))),IF(AND(F3002&lt;&gt;"C3",J3002&lt;&gt;"O5"),IF(SUM(COUNTIF(K3002:Q3002,"Y"),COUNTIF(K3002:Q3002,"N"))=0,"V","I"),IF(COUNTIF(K3002:Q3002,"Y"),"V","I"))="V"),"Valid","Invalid")," ")</f>
        <v xml:space="preserve"> </v>
      </c>
      <c r="T3002"/>
    </row>
    <row r="3003" spans="1:20" x14ac:dyDescent="0.25">
      <c r="A3003" s="113"/>
      <c r="B3003" s="114"/>
      <c r="C3003" s="115"/>
      <c r="D3003" s="117"/>
      <c r="E3003" s="55"/>
      <c r="F3003" s="31"/>
      <c r="G3003" s="31"/>
      <c r="H3003" s="31"/>
      <c r="I3003" s="31"/>
      <c r="J3003" s="31"/>
      <c r="K3003" s="31"/>
      <c r="L3003" s="31"/>
      <c r="M3003" s="31"/>
      <c r="N3003" s="31"/>
      <c r="O3003" s="31"/>
      <c r="P3003" s="31"/>
      <c r="Q3003" s="31"/>
      <c r="R3003" s="24" t="str">
        <f>IF(COUNTA(A3003:Q3003)=0,"",IF(AND(COUNTA(A3003)&gt;0, COUNTA(B3003)&gt;0, COUNTA(C3003)&gt;0, COUNTA(D3003)&gt;0, COUNTIF('OMS Drop Downs'!$C$2:$C$3,'OMS Response Form (ORF)'!E3003),COUNTIF('OMS Drop Downs'!$D$2:$D$5,'OMS Response Form (ORF)'!F3003),COUNTIF('OMS Drop Downs'!$A$2:$A$5,'OMS Response Form (ORF)'!G3003),COUNTIF('OMS Drop Downs'!$B$2:$B$4,'OMS Response Form (ORF)'!H3003),COUNTIF('OMS Drop Downs'!$A$2:$A$5,'OMS Response Form (ORF)'!I3003),COUNTIF('OMS Drop Downs'!$E$2:$E$7,'OMS Response Form (ORF)'!J3003),COUNTIF('OMS Drop Downs'!$B$2:$B$4,'OMS Response Form (ORF)'!K3003),COUNTIF('OMS Drop Downs'!$B$2:$B$4,'OMS Response Form (ORF)'!L3003),COUNTIF('OMS Drop Downs'!$B$2:$B$4,'OMS Response Form (ORF)'!M3003),COUNTIF('OMS Drop Downs'!$B$2:$B$4,'OMS Response Form (ORF)'!N3003), COUNTIF('OMS Drop Downs'!$B$2:$B$4,'OMS Response Form (ORF)'!O3003),COUNTIF('OMS Drop Downs'!$B$2:$B$4,'OMS Response Form (ORF)'!P3003),COUNTIF('OMS Drop Downs'!$B$2:$B$4,'OMS Response Form (ORF)'!Q3003)),"Complete","Incomplete"))</f>
        <v/>
      </c>
      <c r="S3003" s="25" t="str">
        <f>IF(R3003="Complete",IF(AND(NOT(ISNA(VLOOKUP(CONCATENATE(E3003,F3003,G3003,H3003,I3003,J3003),'OMS Drop Downs'!G:G,1,FALSE))),IF(AND(F3003&lt;&gt;"C3",J3003&lt;&gt;"O5"),IF(SUM(COUNTIF(K3003:Q3003,"Y"),COUNTIF(K3003:Q3003,"N"))=0,"V","I"),IF(COUNTIF(K3003:Q3003,"Y"),"V","I"))="V"),"Valid","Invalid")," ")</f>
        <v xml:space="preserve"> </v>
      </c>
      <c r="T3003"/>
    </row>
    <row r="3004" spans="1:20" x14ac:dyDescent="0.25">
      <c r="A3004" s="113"/>
      <c r="B3004" s="114"/>
      <c r="C3004" s="115"/>
      <c r="D3004" s="117"/>
      <c r="E3004" s="55"/>
      <c r="F3004" s="31"/>
      <c r="G3004" s="31"/>
      <c r="H3004" s="31"/>
      <c r="I3004" s="31"/>
      <c r="J3004" s="31"/>
      <c r="K3004" s="31"/>
      <c r="L3004" s="31"/>
      <c r="M3004" s="31"/>
      <c r="N3004" s="31"/>
      <c r="O3004" s="31"/>
      <c r="P3004" s="31"/>
      <c r="Q3004" s="31"/>
      <c r="R3004" s="24" t="str">
        <f>IF(COUNTA(A3004:Q3004)=0,"",IF(AND(COUNTA(A3004)&gt;0, COUNTA(B3004)&gt;0, COUNTA(C3004)&gt;0, COUNTA(D3004)&gt;0, COUNTIF('OMS Drop Downs'!$C$2:$C$3,'OMS Response Form (ORF)'!E3004),COUNTIF('OMS Drop Downs'!$D$2:$D$5,'OMS Response Form (ORF)'!F3004),COUNTIF('OMS Drop Downs'!$A$2:$A$5,'OMS Response Form (ORF)'!G3004),COUNTIF('OMS Drop Downs'!$B$2:$B$4,'OMS Response Form (ORF)'!H3004),COUNTIF('OMS Drop Downs'!$A$2:$A$5,'OMS Response Form (ORF)'!I3004),COUNTIF('OMS Drop Downs'!$E$2:$E$7,'OMS Response Form (ORF)'!J3004),COUNTIF('OMS Drop Downs'!$B$2:$B$4,'OMS Response Form (ORF)'!K3004),COUNTIF('OMS Drop Downs'!$B$2:$B$4,'OMS Response Form (ORF)'!L3004),COUNTIF('OMS Drop Downs'!$B$2:$B$4,'OMS Response Form (ORF)'!M3004),COUNTIF('OMS Drop Downs'!$B$2:$B$4,'OMS Response Form (ORF)'!N3004), COUNTIF('OMS Drop Downs'!$B$2:$B$4,'OMS Response Form (ORF)'!O3004),COUNTIF('OMS Drop Downs'!$B$2:$B$4,'OMS Response Form (ORF)'!P3004),COUNTIF('OMS Drop Downs'!$B$2:$B$4,'OMS Response Form (ORF)'!Q3004)),"Complete","Incomplete"))</f>
        <v/>
      </c>
      <c r="S3004" s="25" t="str">
        <f>IF(R3004="Complete",IF(AND(NOT(ISNA(VLOOKUP(CONCATENATE(E3004,F3004,G3004,H3004,I3004,J3004),'OMS Drop Downs'!G:G,1,FALSE))),IF(AND(F3004&lt;&gt;"C3",J3004&lt;&gt;"O5"),IF(SUM(COUNTIF(K3004:Q3004,"Y"),COUNTIF(K3004:Q3004,"N"))=0,"V","I"),IF(COUNTIF(K3004:Q3004,"Y"),"V","I"))="V"),"Valid","Invalid")," ")</f>
        <v xml:space="preserve"> </v>
      </c>
      <c r="T3004"/>
    </row>
    <row r="3005" spans="1:20" x14ac:dyDescent="0.25">
      <c r="A3005" s="113"/>
      <c r="B3005" s="114"/>
      <c r="C3005" s="115"/>
      <c r="D3005" s="117"/>
      <c r="E3005" s="55"/>
      <c r="F3005" s="31"/>
      <c r="G3005" s="31"/>
      <c r="H3005" s="31"/>
      <c r="I3005" s="31"/>
      <c r="J3005" s="31"/>
      <c r="K3005" s="31"/>
      <c r="L3005" s="31"/>
      <c r="M3005" s="31"/>
      <c r="N3005" s="31"/>
      <c r="O3005" s="31"/>
      <c r="P3005" s="31"/>
      <c r="Q3005" s="31"/>
      <c r="R3005" s="24" t="str">
        <f>IF(COUNTA(A3005:Q3005)=0,"",IF(AND(COUNTA(A3005)&gt;0, COUNTA(B3005)&gt;0, COUNTA(C3005)&gt;0, COUNTA(D3005)&gt;0, COUNTIF('OMS Drop Downs'!$C$2:$C$3,'OMS Response Form (ORF)'!E3005),COUNTIF('OMS Drop Downs'!$D$2:$D$5,'OMS Response Form (ORF)'!F3005),COUNTIF('OMS Drop Downs'!$A$2:$A$5,'OMS Response Form (ORF)'!G3005),COUNTIF('OMS Drop Downs'!$B$2:$B$4,'OMS Response Form (ORF)'!H3005),COUNTIF('OMS Drop Downs'!$A$2:$A$5,'OMS Response Form (ORF)'!I3005),COUNTIF('OMS Drop Downs'!$E$2:$E$7,'OMS Response Form (ORF)'!J3005),COUNTIF('OMS Drop Downs'!$B$2:$B$4,'OMS Response Form (ORF)'!K3005),COUNTIF('OMS Drop Downs'!$B$2:$B$4,'OMS Response Form (ORF)'!L3005),COUNTIF('OMS Drop Downs'!$B$2:$B$4,'OMS Response Form (ORF)'!M3005),COUNTIF('OMS Drop Downs'!$B$2:$B$4,'OMS Response Form (ORF)'!N3005), COUNTIF('OMS Drop Downs'!$B$2:$B$4,'OMS Response Form (ORF)'!O3005),COUNTIF('OMS Drop Downs'!$B$2:$B$4,'OMS Response Form (ORF)'!P3005),COUNTIF('OMS Drop Downs'!$B$2:$B$4,'OMS Response Form (ORF)'!Q3005)),"Complete","Incomplete"))</f>
        <v/>
      </c>
      <c r="S3005" s="25" t="str">
        <f>IF(R3005="Complete",IF(AND(NOT(ISNA(VLOOKUP(CONCATENATE(E3005,F3005,G3005,H3005,I3005,J3005),'OMS Drop Downs'!G:G,1,FALSE))),IF(AND(F3005&lt;&gt;"C3",J3005&lt;&gt;"O5"),IF(SUM(COUNTIF(K3005:Q3005,"Y"),COUNTIF(K3005:Q3005,"N"))=0,"V","I"),IF(COUNTIF(K3005:Q3005,"Y"),"V","I"))="V"),"Valid","Invalid")," ")</f>
        <v xml:space="preserve"> </v>
      </c>
      <c r="T3005"/>
    </row>
    <row r="3006" spans="1:20" x14ac:dyDescent="0.25">
      <c r="A3006" s="113"/>
      <c r="B3006" s="114"/>
      <c r="C3006" s="115"/>
      <c r="D3006" s="117"/>
      <c r="E3006" s="55"/>
      <c r="F3006" s="31"/>
      <c r="G3006" s="31"/>
      <c r="H3006" s="31"/>
      <c r="I3006" s="31"/>
      <c r="J3006" s="31"/>
      <c r="K3006" s="31"/>
      <c r="L3006" s="31"/>
      <c r="M3006" s="31"/>
      <c r="N3006" s="31"/>
      <c r="O3006" s="31"/>
      <c r="P3006" s="31"/>
      <c r="Q3006" s="31"/>
      <c r="R3006" s="24" t="str">
        <f>IF(COUNTA(A3006:Q3006)=0,"",IF(AND(COUNTA(A3006)&gt;0, COUNTA(B3006)&gt;0, COUNTA(C3006)&gt;0, COUNTA(D3006)&gt;0, COUNTIF('OMS Drop Downs'!$C$2:$C$3,'OMS Response Form (ORF)'!E3006),COUNTIF('OMS Drop Downs'!$D$2:$D$5,'OMS Response Form (ORF)'!F3006),COUNTIF('OMS Drop Downs'!$A$2:$A$5,'OMS Response Form (ORF)'!G3006),COUNTIF('OMS Drop Downs'!$B$2:$B$4,'OMS Response Form (ORF)'!H3006),COUNTIF('OMS Drop Downs'!$A$2:$A$5,'OMS Response Form (ORF)'!I3006),COUNTIF('OMS Drop Downs'!$E$2:$E$7,'OMS Response Form (ORF)'!J3006),COUNTIF('OMS Drop Downs'!$B$2:$B$4,'OMS Response Form (ORF)'!K3006),COUNTIF('OMS Drop Downs'!$B$2:$B$4,'OMS Response Form (ORF)'!L3006),COUNTIF('OMS Drop Downs'!$B$2:$B$4,'OMS Response Form (ORF)'!M3006),COUNTIF('OMS Drop Downs'!$B$2:$B$4,'OMS Response Form (ORF)'!N3006), COUNTIF('OMS Drop Downs'!$B$2:$B$4,'OMS Response Form (ORF)'!O3006),COUNTIF('OMS Drop Downs'!$B$2:$B$4,'OMS Response Form (ORF)'!P3006),COUNTIF('OMS Drop Downs'!$B$2:$B$4,'OMS Response Form (ORF)'!Q3006)),"Complete","Incomplete"))</f>
        <v/>
      </c>
      <c r="S3006" s="25" t="str">
        <f>IF(R3006="Complete",IF(AND(NOT(ISNA(VLOOKUP(CONCATENATE(E3006,F3006,G3006,H3006,I3006,J3006),'OMS Drop Downs'!G:G,1,FALSE))),IF(AND(F3006&lt;&gt;"C3",J3006&lt;&gt;"O5"),IF(SUM(COUNTIF(K3006:Q3006,"Y"),COUNTIF(K3006:Q3006,"N"))=0,"V","I"),IF(COUNTIF(K3006:Q3006,"Y"),"V","I"))="V"),"Valid","Invalid")," ")</f>
        <v xml:space="preserve"> </v>
      </c>
      <c r="T3006"/>
    </row>
    <row r="3007" spans="1:20" x14ac:dyDescent="0.25">
      <c r="A3007" s="113"/>
      <c r="B3007" s="114"/>
      <c r="C3007" s="115"/>
      <c r="D3007" s="117"/>
      <c r="E3007" s="55"/>
      <c r="F3007" s="31"/>
      <c r="G3007" s="31"/>
      <c r="H3007" s="31"/>
      <c r="I3007" s="31"/>
      <c r="J3007" s="31"/>
      <c r="K3007" s="31"/>
      <c r="L3007" s="31"/>
      <c r="M3007" s="31"/>
      <c r="N3007" s="31"/>
      <c r="O3007" s="31"/>
      <c r="P3007" s="31"/>
      <c r="Q3007" s="31"/>
      <c r="R3007" s="24" t="str">
        <f>IF(COUNTA(A3007:Q3007)=0,"",IF(AND(COUNTA(A3007)&gt;0, COUNTA(B3007)&gt;0, COUNTA(C3007)&gt;0, COUNTA(D3007)&gt;0, COUNTIF('OMS Drop Downs'!$C$2:$C$3,'OMS Response Form (ORF)'!E3007),COUNTIF('OMS Drop Downs'!$D$2:$D$5,'OMS Response Form (ORF)'!F3007),COUNTIF('OMS Drop Downs'!$A$2:$A$5,'OMS Response Form (ORF)'!G3007),COUNTIF('OMS Drop Downs'!$B$2:$B$4,'OMS Response Form (ORF)'!H3007),COUNTIF('OMS Drop Downs'!$A$2:$A$5,'OMS Response Form (ORF)'!I3007),COUNTIF('OMS Drop Downs'!$E$2:$E$7,'OMS Response Form (ORF)'!J3007),COUNTIF('OMS Drop Downs'!$B$2:$B$4,'OMS Response Form (ORF)'!K3007),COUNTIF('OMS Drop Downs'!$B$2:$B$4,'OMS Response Form (ORF)'!L3007),COUNTIF('OMS Drop Downs'!$B$2:$B$4,'OMS Response Form (ORF)'!M3007),COUNTIF('OMS Drop Downs'!$B$2:$B$4,'OMS Response Form (ORF)'!N3007), COUNTIF('OMS Drop Downs'!$B$2:$B$4,'OMS Response Form (ORF)'!O3007),COUNTIF('OMS Drop Downs'!$B$2:$B$4,'OMS Response Form (ORF)'!P3007),COUNTIF('OMS Drop Downs'!$B$2:$B$4,'OMS Response Form (ORF)'!Q3007)),"Complete","Incomplete"))</f>
        <v/>
      </c>
      <c r="S3007" s="25" t="str">
        <f>IF(R3007="Complete",IF(AND(NOT(ISNA(VLOOKUP(CONCATENATE(E3007,F3007,G3007,H3007,I3007,J3007),'OMS Drop Downs'!G:G,1,FALSE))),IF(AND(F3007&lt;&gt;"C3",J3007&lt;&gt;"O5"),IF(SUM(COUNTIF(K3007:Q3007,"Y"),COUNTIF(K3007:Q3007,"N"))=0,"V","I"),IF(COUNTIF(K3007:Q3007,"Y"),"V","I"))="V"),"Valid","Invalid")," ")</f>
        <v xml:space="preserve"> </v>
      </c>
      <c r="T3007"/>
    </row>
    <row r="3008" spans="1:20" x14ac:dyDescent="0.25">
      <c r="A3008" s="113"/>
      <c r="B3008" s="114"/>
      <c r="C3008" s="115"/>
      <c r="D3008" s="117"/>
      <c r="E3008" s="55"/>
      <c r="F3008" s="31"/>
      <c r="G3008" s="31"/>
      <c r="H3008" s="31"/>
      <c r="I3008" s="31"/>
      <c r="J3008" s="31"/>
      <c r="K3008" s="31"/>
      <c r="L3008" s="31"/>
      <c r="M3008" s="31"/>
      <c r="N3008" s="31"/>
      <c r="O3008" s="31"/>
      <c r="P3008" s="31"/>
      <c r="Q3008" s="31"/>
      <c r="R3008" s="24" t="str">
        <f>IF(COUNTA(A3008:Q3008)=0,"",IF(AND(COUNTA(A3008)&gt;0, COUNTA(B3008)&gt;0, COUNTA(C3008)&gt;0, COUNTA(D3008)&gt;0, COUNTIF('OMS Drop Downs'!$C$2:$C$3,'OMS Response Form (ORF)'!E3008),COUNTIF('OMS Drop Downs'!$D$2:$D$5,'OMS Response Form (ORF)'!F3008),COUNTIF('OMS Drop Downs'!$A$2:$A$5,'OMS Response Form (ORF)'!G3008),COUNTIF('OMS Drop Downs'!$B$2:$B$4,'OMS Response Form (ORF)'!H3008),COUNTIF('OMS Drop Downs'!$A$2:$A$5,'OMS Response Form (ORF)'!I3008),COUNTIF('OMS Drop Downs'!$E$2:$E$7,'OMS Response Form (ORF)'!J3008),COUNTIF('OMS Drop Downs'!$B$2:$B$4,'OMS Response Form (ORF)'!K3008),COUNTIF('OMS Drop Downs'!$B$2:$B$4,'OMS Response Form (ORF)'!L3008),COUNTIF('OMS Drop Downs'!$B$2:$B$4,'OMS Response Form (ORF)'!M3008),COUNTIF('OMS Drop Downs'!$B$2:$B$4,'OMS Response Form (ORF)'!N3008), COUNTIF('OMS Drop Downs'!$B$2:$B$4,'OMS Response Form (ORF)'!O3008),COUNTIF('OMS Drop Downs'!$B$2:$B$4,'OMS Response Form (ORF)'!P3008),COUNTIF('OMS Drop Downs'!$B$2:$B$4,'OMS Response Form (ORF)'!Q3008)),"Complete","Incomplete"))</f>
        <v/>
      </c>
      <c r="S3008" s="25" t="str">
        <f>IF(R3008="Complete",IF(AND(NOT(ISNA(VLOOKUP(CONCATENATE(E3008,F3008,G3008,H3008,I3008,J3008),'OMS Drop Downs'!G:G,1,FALSE))),IF(AND(F3008&lt;&gt;"C3",J3008&lt;&gt;"O5"),IF(SUM(COUNTIF(K3008:Q3008,"Y"),COUNTIF(K3008:Q3008,"N"))=0,"V","I"),IF(COUNTIF(K3008:Q3008,"Y"),"V","I"))="V"),"Valid","Invalid")," ")</f>
        <v xml:space="preserve"> </v>
      </c>
      <c r="T3008"/>
    </row>
    <row r="3009" spans="1:20" x14ac:dyDescent="0.25">
      <c r="A3009" s="113"/>
      <c r="B3009" s="114"/>
      <c r="C3009" s="115"/>
      <c r="D3009" s="117"/>
      <c r="E3009" s="55"/>
      <c r="F3009" s="31"/>
      <c r="G3009" s="31"/>
      <c r="H3009" s="31"/>
      <c r="I3009" s="31"/>
      <c r="J3009" s="31"/>
      <c r="K3009" s="31"/>
      <c r="L3009" s="31"/>
      <c r="M3009" s="31"/>
      <c r="N3009" s="31"/>
      <c r="O3009" s="31"/>
      <c r="P3009" s="31"/>
      <c r="Q3009" s="31"/>
      <c r="R3009" s="24" t="str">
        <f>IF(COUNTA(A3009:Q3009)=0,"",IF(AND(COUNTA(A3009)&gt;0, COUNTA(B3009)&gt;0, COUNTA(C3009)&gt;0, COUNTA(D3009)&gt;0, COUNTIF('OMS Drop Downs'!$C$2:$C$3,'OMS Response Form (ORF)'!E3009),COUNTIF('OMS Drop Downs'!$D$2:$D$5,'OMS Response Form (ORF)'!F3009),COUNTIF('OMS Drop Downs'!$A$2:$A$5,'OMS Response Form (ORF)'!G3009),COUNTIF('OMS Drop Downs'!$B$2:$B$4,'OMS Response Form (ORF)'!H3009),COUNTIF('OMS Drop Downs'!$A$2:$A$5,'OMS Response Form (ORF)'!I3009),COUNTIF('OMS Drop Downs'!$E$2:$E$7,'OMS Response Form (ORF)'!J3009),COUNTIF('OMS Drop Downs'!$B$2:$B$4,'OMS Response Form (ORF)'!K3009),COUNTIF('OMS Drop Downs'!$B$2:$B$4,'OMS Response Form (ORF)'!L3009),COUNTIF('OMS Drop Downs'!$B$2:$B$4,'OMS Response Form (ORF)'!M3009),COUNTIF('OMS Drop Downs'!$B$2:$B$4,'OMS Response Form (ORF)'!N3009), COUNTIF('OMS Drop Downs'!$B$2:$B$4,'OMS Response Form (ORF)'!O3009),COUNTIF('OMS Drop Downs'!$B$2:$B$4,'OMS Response Form (ORF)'!P3009),COUNTIF('OMS Drop Downs'!$B$2:$B$4,'OMS Response Form (ORF)'!Q3009)),"Complete","Incomplete"))</f>
        <v/>
      </c>
      <c r="S3009" s="25" t="str">
        <f>IF(R3009="Complete",IF(AND(NOT(ISNA(VLOOKUP(CONCATENATE(E3009,F3009,G3009,H3009,I3009,J3009),'OMS Drop Downs'!G:G,1,FALSE))),IF(AND(F3009&lt;&gt;"C3",J3009&lt;&gt;"O5"),IF(SUM(COUNTIF(K3009:Q3009,"Y"),COUNTIF(K3009:Q3009,"N"))=0,"V","I"),IF(COUNTIF(K3009:Q3009,"Y"),"V","I"))="V"),"Valid","Invalid")," ")</f>
        <v xml:space="preserve"> </v>
      </c>
      <c r="T3009"/>
    </row>
    <row r="3010" spans="1:20" x14ac:dyDescent="0.25">
      <c r="A3010" s="113"/>
      <c r="B3010" s="114"/>
      <c r="C3010" s="115"/>
      <c r="D3010" s="117"/>
      <c r="E3010" s="55"/>
      <c r="F3010" s="31"/>
      <c r="G3010" s="31"/>
      <c r="H3010" s="31"/>
      <c r="I3010" s="31"/>
      <c r="J3010" s="31"/>
      <c r="K3010" s="31"/>
      <c r="L3010" s="31"/>
      <c r="M3010" s="31"/>
      <c r="N3010" s="31"/>
      <c r="O3010" s="31"/>
      <c r="P3010" s="31"/>
      <c r="Q3010" s="31"/>
      <c r="R3010" s="24" t="str">
        <f>IF(COUNTA(A3010:Q3010)=0,"",IF(AND(COUNTA(A3010)&gt;0, COUNTA(B3010)&gt;0, COUNTA(C3010)&gt;0, COUNTA(D3010)&gt;0, COUNTIF('OMS Drop Downs'!$C$2:$C$3,'OMS Response Form (ORF)'!E3010),COUNTIF('OMS Drop Downs'!$D$2:$D$5,'OMS Response Form (ORF)'!F3010),COUNTIF('OMS Drop Downs'!$A$2:$A$5,'OMS Response Form (ORF)'!G3010),COUNTIF('OMS Drop Downs'!$B$2:$B$4,'OMS Response Form (ORF)'!H3010),COUNTIF('OMS Drop Downs'!$A$2:$A$5,'OMS Response Form (ORF)'!I3010),COUNTIF('OMS Drop Downs'!$E$2:$E$7,'OMS Response Form (ORF)'!J3010),COUNTIF('OMS Drop Downs'!$B$2:$B$4,'OMS Response Form (ORF)'!K3010),COUNTIF('OMS Drop Downs'!$B$2:$B$4,'OMS Response Form (ORF)'!L3010),COUNTIF('OMS Drop Downs'!$B$2:$B$4,'OMS Response Form (ORF)'!M3010),COUNTIF('OMS Drop Downs'!$B$2:$B$4,'OMS Response Form (ORF)'!N3010), COUNTIF('OMS Drop Downs'!$B$2:$B$4,'OMS Response Form (ORF)'!O3010),COUNTIF('OMS Drop Downs'!$B$2:$B$4,'OMS Response Form (ORF)'!P3010),COUNTIF('OMS Drop Downs'!$B$2:$B$4,'OMS Response Form (ORF)'!Q3010)),"Complete","Incomplete"))</f>
        <v/>
      </c>
      <c r="S3010" s="25" t="str">
        <f>IF(R3010="Complete",IF(AND(NOT(ISNA(VLOOKUP(CONCATENATE(E3010,F3010,G3010,H3010,I3010,J3010),'OMS Drop Downs'!G:G,1,FALSE))),IF(AND(F3010&lt;&gt;"C3",J3010&lt;&gt;"O5"),IF(SUM(COUNTIF(K3010:Q3010,"Y"),COUNTIF(K3010:Q3010,"N"))=0,"V","I"),IF(COUNTIF(K3010:Q3010,"Y"),"V","I"))="V"),"Valid","Invalid")," ")</f>
        <v xml:space="preserve"> </v>
      </c>
      <c r="T3010"/>
    </row>
    <row r="3011" spans="1:20" x14ac:dyDescent="0.25">
      <c r="A3011" s="113"/>
      <c r="B3011" s="114"/>
      <c r="C3011" s="115"/>
      <c r="D3011" s="117"/>
      <c r="E3011" s="55"/>
      <c r="F3011" s="31"/>
      <c r="G3011" s="31"/>
      <c r="H3011" s="31"/>
      <c r="I3011" s="31"/>
      <c r="J3011" s="31"/>
      <c r="K3011" s="31"/>
      <c r="L3011" s="31"/>
      <c r="M3011" s="31"/>
      <c r="N3011" s="31"/>
      <c r="O3011" s="31"/>
      <c r="P3011" s="31"/>
      <c r="Q3011" s="31"/>
      <c r="R3011" s="24" t="str">
        <f>IF(COUNTA(A3011:Q3011)=0,"",IF(AND(COUNTA(A3011)&gt;0, COUNTA(B3011)&gt;0, COUNTA(C3011)&gt;0, COUNTA(D3011)&gt;0, COUNTIF('OMS Drop Downs'!$C$2:$C$3,'OMS Response Form (ORF)'!E3011),COUNTIF('OMS Drop Downs'!$D$2:$D$5,'OMS Response Form (ORF)'!F3011),COUNTIF('OMS Drop Downs'!$A$2:$A$5,'OMS Response Form (ORF)'!G3011),COUNTIF('OMS Drop Downs'!$B$2:$B$4,'OMS Response Form (ORF)'!H3011),COUNTIF('OMS Drop Downs'!$A$2:$A$5,'OMS Response Form (ORF)'!I3011),COUNTIF('OMS Drop Downs'!$E$2:$E$7,'OMS Response Form (ORF)'!J3011),COUNTIF('OMS Drop Downs'!$B$2:$B$4,'OMS Response Form (ORF)'!K3011),COUNTIF('OMS Drop Downs'!$B$2:$B$4,'OMS Response Form (ORF)'!L3011),COUNTIF('OMS Drop Downs'!$B$2:$B$4,'OMS Response Form (ORF)'!M3011),COUNTIF('OMS Drop Downs'!$B$2:$B$4,'OMS Response Form (ORF)'!N3011), COUNTIF('OMS Drop Downs'!$B$2:$B$4,'OMS Response Form (ORF)'!O3011),COUNTIF('OMS Drop Downs'!$B$2:$B$4,'OMS Response Form (ORF)'!P3011),COUNTIF('OMS Drop Downs'!$B$2:$B$4,'OMS Response Form (ORF)'!Q3011)),"Complete","Incomplete"))</f>
        <v/>
      </c>
      <c r="S3011" s="25" t="str">
        <f>IF(R3011="Complete",IF(AND(NOT(ISNA(VLOOKUP(CONCATENATE(E3011,F3011,G3011,H3011,I3011,J3011),'OMS Drop Downs'!G:G,1,FALSE))),IF(AND(F3011&lt;&gt;"C3",J3011&lt;&gt;"O5"),IF(SUM(COUNTIF(K3011:Q3011,"Y"),COUNTIF(K3011:Q3011,"N"))=0,"V","I"),IF(COUNTIF(K3011:Q3011,"Y"),"V","I"))="V"),"Valid","Invalid")," ")</f>
        <v xml:space="preserve"> </v>
      </c>
      <c r="T3011"/>
    </row>
    <row r="3012" spans="1:20" x14ac:dyDescent="0.25">
      <c r="A3012" s="113"/>
      <c r="B3012" s="114"/>
      <c r="C3012" s="115"/>
      <c r="D3012" s="117"/>
      <c r="E3012" s="55"/>
      <c r="F3012" s="31"/>
      <c r="G3012" s="31"/>
      <c r="H3012" s="31"/>
      <c r="I3012" s="31"/>
      <c r="J3012" s="31"/>
      <c r="K3012" s="31"/>
      <c r="L3012" s="31"/>
      <c r="M3012" s="31"/>
      <c r="N3012" s="31"/>
      <c r="O3012" s="31"/>
      <c r="P3012" s="31"/>
      <c r="Q3012" s="31"/>
      <c r="R3012" s="24" t="str">
        <f>IF(COUNTA(A3012:Q3012)=0,"",IF(AND(COUNTA(A3012)&gt;0, COUNTA(B3012)&gt;0, COUNTA(C3012)&gt;0, COUNTA(D3012)&gt;0, COUNTIF('OMS Drop Downs'!$C$2:$C$3,'OMS Response Form (ORF)'!E3012),COUNTIF('OMS Drop Downs'!$D$2:$D$5,'OMS Response Form (ORF)'!F3012),COUNTIF('OMS Drop Downs'!$A$2:$A$5,'OMS Response Form (ORF)'!G3012),COUNTIF('OMS Drop Downs'!$B$2:$B$4,'OMS Response Form (ORF)'!H3012),COUNTIF('OMS Drop Downs'!$A$2:$A$5,'OMS Response Form (ORF)'!I3012),COUNTIF('OMS Drop Downs'!$E$2:$E$7,'OMS Response Form (ORF)'!J3012),COUNTIF('OMS Drop Downs'!$B$2:$B$4,'OMS Response Form (ORF)'!K3012),COUNTIF('OMS Drop Downs'!$B$2:$B$4,'OMS Response Form (ORF)'!L3012),COUNTIF('OMS Drop Downs'!$B$2:$B$4,'OMS Response Form (ORF)'!M3012),COUNTIF('OMS Drop Downs'!$B$2:$B$4,'OMS Response Form (ORF)'!N3012), COUNTIF('OMS Drop Downs'!$B$2:$B$4,'OMS Response Form (ORF)'!O3012),COUNTIF('OMS Drop Downs'!$B$2:$B$4,'OMS Response Form (ORF)'!P3012),COUNTIF('OMS Drop Downs'!$B$2:$B$4,'OMS Response Form (ORF)'!Q3012)),"Complete","Incomplete"))</f>
        <v/>
      </c>
      <c r="S3012" s="25" t="str">
        <f>IF(R3012="Complete",IF(AND(NOT(ISNA(VLOOKUP(CONCATENATE(E3012,F3012,G3012,H3012,I3012,J3012),'OMS Drop Downs'!G:G,1,FALSE))),IF(AND(F3012&lt;&gt;"C3",J3012&lt;&gt;"O5"),IF(SUM(COUNTIF(K3012:Q3012,"Y"),COUNTIF(K3012:Q3012,"N"))=0,"V","I"),IF(COUNTIF(K3012:Q3012,"Y"),"V","I"))="V"),"Valid","Invalid")," ")</f>
        <v xml:space="preserve"> </v>
      </c>
      <c r="T3012"/>
    </row>
    <row r="3013" spans="1:20" x14ac:dyDescent="0.25">
      <c r="A3013" s="113"/>
      <c r="B3013" s="114"/>
      <c r="C3013" s="115"/>
      <c r="D3013" s="117"/>
      <c r="E3013" s="55"/>
      <c r="F3013" s="31"/>
      <c r="G3013" s="31"/>
      <c r="H3013" s="31"/>
      <c r="I3013" s="31"/>
      <c r="J3013" s="31"/>
      <c r="K3013" s="31"/>
      <c r="L3013" s="31"/>
      <c r="M3013" s="31"/>
      <c r="N3013" s="31"/>
      <c r="O3013" s="31"/>
      <c r="P3013" s="31"/>
      <c r="Q3013" s="31"/>
      <c r="R3013" s="24" t="str">
        <f>IF(COUNTA(A3013:Q3013)=0,"",IF(AND(COUNTA(A3013)&gt;0, COUNTA(B3013)&gt;0, COUNTA(C3013)&gt;0, COUNTA(D3013)&gt;0, COUNTIF('OMS Drop Downs'!$C$2:$C$3,'OMS Response Form (ORF)'!E3013),COUNTIF('OMS Drop Downs'!$D$2:$D$5,'OMS Response Form (ORF)'!F3013),COUNTIF('OMS Drop Downs'!$A$2:$A$5,'OMS Response Form (ORF)'!G3013),COUNTIF('OMS Drop Downs'!$B$2:$B$4,'OMS Response Form (ORF)'!H3013),COUNTIF('OMS Drop Downs'!$A$2:$A$5,'OMS Response Form (ORF)'!I3013),COUNTIF('OMS Drop Downs'!$E$2:$E$7,'OMS Response Form (ORF)'!J3013),COUNTIF('OMS Drop Downs'!$B$2:$B$4,'OMS Response Form (ORF)'!K3013),COUNTIF('OMS Drop Downs'!$B$2:$B$4,'OMS Response Form (ORF)'!L3013),COUNTIF('OMS Drop Downs'!$B$2:$B$4,'OMS Response Form (ORF)'!M3013),COUNTIF('OMS Drop Downs'!$B$2:$B$4,'OMS Response Form (ORF)'!N3013), COUNTIF('OMS Drop Downs'!$B$2:$B$4,'OMS Response Form (ORF)'!O3013),COUNTIF('OMS Drop Downs'!$B$2:$B$4,'OMS Response Form (ORF)'!P3013),COUNTIF('OMS Drop Downs'!$B$2:$B$4,'OMS Response Form (ORF)'!Q3013)),"Complete","Incomplete"))</f>
        <v/>
      </c>
      <c r="S3013" s="25" t="str">
        <f>IF(R3013="Complete",IF(AND(NOT(ISNA(VLOOKUP(CONCATENATE(E3013,F3013,G3013,H3013,I3013,J3013),'OMS Drop Downs'!G:G,1,FALSE))),IF(AND(F3013&lt;&gt;"C3",J3013&lt;&gt;"O5"),IF(SUM(COUNTIF(K3013:Q3013,"Y"),COUNTIF(K3013:Q3013,"N"))=0,"V","I"),IF(COUNTIF(K3013:Q3013,"Y"),"V","I"))="V"),"Valid","Invalid")," ")</f>
        <v xml:space="preserve"> </v>
      </c>
      <c r="T3013"/>
    </row>
    <row r="3014" spans="1:20" x14ac:dyDescent="0.25">
      <c r="A3014" s="113"/>
      <c r="B3014" s="114"/>
      <c r="C3014" s="115"/>
      <c r="D3014" s="117"/>
      <c r="E3014" s="55"/>
      <c r="F3014" s="31"/>
      <c r="G3014" s="31"/>
      <c r="H3014" s="31"/>
      <c r="I3014" s="31"/>
      <c r="J3014" s="31"/>
      <c r="K3014" s="31"/>
      <c r="L3014" s="31"/>
      <c r="M3014" s="31"/>
      <c r="N3014" s="31"/>
      <c r="O3014" s="31"/>
      <c r="P3014" s="31"/>
      <c r="Q3014" s="31"/>
      <c r="R3014" s="24" t="str">
        <f>IF(COUNTA(A3014:Q3014)=0,"",IF(AND(COUNTA(A3014)&gt;0, COUNTA(B3014)&gt;0, COUNTA(C3014)&gt;0, COUNTA(D3014)&gt;0, COUNTIF('OMS Drop Downs'!$C$2:$C$3,'OMS Response Form (ORF)'!E3014),COUNTIF('OMS Drop Downs'!$D$2:$D$5,'OMS Response Form (ORF)'!F3014),COUNTIF('OMS Drop Downs'!$A$2:$A$5,'OMS Response Form (ORF)'!G3014),COUNTIF('OMS Drop Downs'!$B$2:$B$4,'OMS Response Form (ORF)'!H3014),COUNTIF('OMS Drop Downs'!$A$2:$A$5,'OMS Response Form (ORF)'!I3014),COUNTIF('OMS Drop Downs'!$E$2:$E$7,'OMS Response Form (ORF)'!J3014),COUNTIF('OMS Drop Downs'!$B$2:$B$4,'OMS Response Form (ORF)'!K3014),COUNTIF('OMS Drop Downs'!$B$2:$B$4,'OMS Response Form (ORF)'!L3014),COUNTIF('OMS Drop Downs'!$B$2:$B$4,'OMS Response Form (ORF)'!M3014),COUNTIF('OMS Drop Downs'!$B$2:$B$4,'OMS Response Form (ORF)'!N3014), COUNTIF('OMS Drop Downs'!$B$2:$B$4,'OMS Response Form (ORF)'!O3014),COUNTIF('OMS Drop Downs'!$B$2:$B$4,'OMS Response Form (ORF)'!P3014),COUNTIF('OMS Drop Downs'!$B$2:$B$4,'OMS Response Form (ORF)'!Q3014)),"Complete","Incomplete"))</f>
        <v/>
      </c>
      <c r="S3014" s="25" t="str">
        <f>IF(R3014="Complete",IF(AND(NOT(ISNA(VLOOKUP(CONCATENATE(E3014,F3014,G3014,H3014,I3014,J3014),'OMS Drop Downs'!G:G,1,FALSE))),IF(AND(F3014&lt;&gt;"C3",J3014&lt;&gt;"O5"),IF(SUM(COUNTIF(K3014:Q3014,"Y"),COUNTIF(K3014:Q3014,"N"))=0,"V","I"),IF(COUNTIF(K3014:Q3014,"Y"),"V","I"))="V"),"Valid","Invalid")," ")</f>
        <v xml:space="preserve"> </v>
      </c>
      <c r="T3014"/>
    </row>
    <row r="3015" spans="1:20" x14ac:dyDescent="0.25">
      <c r="A3015" s="113"/>
      <c r="B3015" s="114"/>
      <c r="C3015" s="115"/>
      <c r="D3015" s="117"/>
      <c r="E3015" s="55"/>
      <c r="F3015" s="31"/>
      <c r="G3015" s="31"/>
      <c r="H3015" s="31"/>
      <c r="I3015" s="31"/>
      <c r="J3015" s="31"/>
      <c r="K3015" s="31"/>
      <c r="L3015" s="31"/>
      <c r="M3015" s="31"/>
      <c r="N3015" s="31"/>
      <c r="O3015" s="31"/>
      <c r="P3015" s="31"/>
      <c r="Q3015" s="31"/>
      <c r="R3015" s="24" t="str">
        <f>IF(COUNTA(A3015:Q3015)=0,"",IF(AND(COUNTA(A3015)&gt;0, COUNTA(B3015)&gt;0, COUNTA(C3015)&gt;0, COUNTA(D3015)&gt;0, COUNTIF('OMS Drop Downs'!$C$2:$C$3,'OMS Response Form (ORF)'!E3015),COUNTIF('OMS Drop Downs'!$D$2:$D$5,'OMS Response Form (ORF)'!F3015),COUNTIF('OMS Drop Downs'!$A$2:$A$5,'OMS Response Form (ORF)'!G3015),COUNTIF('OMS Drop Downs'!$B$2:$B$4,'OMS Response Form (ORF)'!H3015),COUNTIF('OMS Drop Downs'!$A$2:$A$5,'OMS Response Form (ORF)'!I3015),COUNTIF('OMS Drop Downs'!$E$2:$E$7,'OMS Response Form (ORF)'!J3015),COUNTIF('OMS Drop Downs'!$B$2:$B$4,'OMS Response Form (ORF)'!K3015),COUNTIF('OMS Drop Downs'!$B$2:$B$4,'OMS Response Form (ORF)'!L3015),COUNTIF('OMS Drop Downs'!$B$2:$B$4,'OMS Response Form (ORF)'!M3015),COUNTIF('OMS Drop Downs'!$B$2:$B$4,'OMS Response Form (ORF)'!N3015), COUNTIF('OMS Drop Downs'!$B$2:$B$4,'OMS Response Form (ORF)'!O3015),COUNTIF('OMS Drop Downs'!$B$2:$B$4,'OMS Response Form (ORF)'!P3015),COUNTIF('OMS Drop Downs'!$B$2:$B$4,'OMS Response Form (ORF)'!Q3015)),"Complete","Incomplete"))</f>
        <v/>
      </c>
      <c r="S3015" s="25" t="str">
        <f>IF(R3015="Complete",IF(AND(NOT(ISNA(VLOOKUP(CONCATENATE(E3015,F3015,G3015,H3015,I3015,J3015),'OMS Drop Downs'!G:G,1,FALSE))),IF(AND(F3015&lt;&gt;"C3",J3015&lt;&gt;"O5"),IF(SUM(COUNTIF(K3015:Q3015,"Y"),COUNTIF(K3015:Q3015,"N"))=0,"V","I"),IF(COUNTIF(K3015:Q3015,"Y"),"V","I"))="V"),"Valid","Invalid")," ")</f>
        <v xml:space="preserve"> </v>
      </c>
      <c r="T3015"/>
    </row>
    <row r="3016" spans="1:20" x14ac:dyDescent="0.25">
      <c r="A3016" s="113"/>
      <c r="B3016" s="114"/>
      <c r="C3016" s="115"/>
      <c r="D3016" s="117"/>
      <c r="E3016" s="55"/>
      <c r="F3016" s="31"/>
      <c r="G3016" s="31"/>
      <c r="H3016" s="31"/>
      <c r="I3016" s="31"/>
      <c r="J3016" s="31"/>
      <c r="K3016" s="31"/>
      <c r="L3016" s="31"/>
      <c r="M3016" s="31"/>
      <c r="N3016" s="31"/>
      <c r="O3016" s="31"/>
      <c r="P3016" s="31"/>
      <c r="Q3016" s="31"/>
      <c r="R3016" s="24" t="str">
        <f>IF(COUNTA(A3016:Q3016)=0,"",IF(AND(COUNTA(A3016)&gt;0, COUNTA(B3016)&gt;0, COUNTA(C3016)&gt;0, COUNTA(D3016)&gt;0, COUNTIF('OMS Drop Downs'!$C$2:$C$3,'OMS Response Form (ORF)'!E3016),COUNTIF('OMS Drop Downs'!$D$2:$D$5,'OMS Response Form (ORF)'!F3016),COUNTIF('OMS Drop Downs'!$A$2:$A$5,'OMS Response Form (ORF)'!G3016),COUNTIF('OMS Drop Downs'!$B$2:$B$4,'OMS Response Form (ORF)'!H3016),COUNTIF('OMS Drop Downs'!$A$2:$A$5,'OMS Response Form (ORF)'!I3016),COUNTIF('OMS Drop Downs'!$E$2:$E$7,'OMS Response Form (ORF)'!J3016),COUNTIF('OMS Drop Downs'!$B$2:$B$4,'OMS Response Form (ORF)'!K3016),COUNTIF('OMS Drop Downs'!$B$2:$B$4,'OMS Response Form (ORF)'!L3016),COUNTIF('OMS Drop Downs'!$B$2:$B$4,'OMS Response Form (ORF)'!M3016),COUNTIF('OMS Drop Downs'!$B$2:$B$4,'OMS Response Form (ORF)'!N3016), COUNTIF('OMS Drop Downs'!$B$2:$B$4,'OMS Response Form (ORF)'!O3016),COUNTIF('OMS Drop Downs'!$B$2:$B$4,'OMS Response Form (ORF)'!P3016),COUNTIF('OMS Drop Downs'!$B$2:$B$4,'OMS Response Form (ORF)'!Q3016)),"Complete","Incomplete"))</f>
        <v/>
      </c>
      <c r="S3016" s="25" t="str">
        <f>IF(R3016="Complete",IF(AND(NOT(ISNA(VLOOKUP(CONCATENATE(E3016,F3016,G3016,H3016,I3016,J3016),'OMS Drop Downs'!G:G,1,FALSE))),IF(AND(F3016&lt;&gt;"C3",J3016&lt;&gt;"O5"),IF(SUM(COUNTIF(K3016:Q3016,"Y"),COUNTIF(K3016:Q3016,"N"))=0,"V","I"),IF(COUNTIF(K3016:Q3016,"Y"),"V","I"))="V"),"Valid","Invalid")," ")</f>
        <v xml:space="preserve"> </v>
      </c>
      <c r="T3016"/>
    </row>
    <row r="3017" spans="1:20" x14ac:dyDescent="0.25">
      <c r="A3017" s="113"/>
      <c r="B3017" s="114"/>
      <c r="C3017" s="115"/>
      <c r="D3017" s="117"/>
      <c r="E3017" s="55"/>
      <c r="F3017" s="31"/>
      <c r="G3017" s="31"/>
      <c r="H3017" s="31"/>
      <c r="I3017" s="31"/>
      <c r="J3017" s="31"/>
      <c r="K3017" s="31"/>
      <c r="L3017" s="31"/>
      <c r="M3017" s="31"/>
      <c r="N3017" s="31"/>
      <c r="O3017" s="31"/>
      <c r="P3017" s="31"/>
      <c r="Q3017" s="31"/>
      <c r="R3017" s="24" t="str">
        <f>IF(COUNTA(A3017:Q3017)=0,"",IF(AND(COUNTA(A3017)&gt;0, COUNTA(B3017)&gt;0, COUNTA(C3017)&gt;0, COUNTA(D3017)&gt;0, COUNTIF('OMS Drop Downs'!$C$2:$C$3,'OMS Response Form (ORF)'!E3017),COUNTIF('OMS Drop Downs'!$D$2:$D$5,'OMS Response Form (ORF)'!F3017),COUNTIF('OMS Drop Downs'!$A$2:$A$5,'OMS Response Form (ORF)'!G3017),COUNTIF('OMS Drop Downs'!$B$2:$B$4,'OMS Response Form (ORF)'!H3017),COUNTIF('OMS Drop Downs'!$A$2:$A$5,'OMS Response Form (ORF)'!I3017),COUNTIF('OMS Drop Downs'!$E$2:$E$7,'OMS Response Form (ORF)'!J3017),COUNTIF('OMS Drop Downs'!$B$2:$B$4,'OMS Response Form (ORF)'!K3017),COUNTIF('OMS Drop Downs'!$B$2:$B$4,'OMS Response Form (ORF)'!L3017),COUNTIF('OMS Drop Downs'!$B$2:$B$4,'OMS Response Form (ORF)'!M3017),COUNTIF('OMS Drop Downs'!$B$2:$B$4,'OMS Response Form (ORF)'!N3017), COUNTIF('OMS Drop Downs'!$B$2:$B$4,'OMS Response Form (ORF)'!O3017),COUNTIF('OMS Drop Downs'!$B$2:$B$4,'OMS Response Form (ORF)'!P3017),COUNTIF('OMS Drop Downs'!$B$2:$B$4,'OMS Response Form (ORF)'!Q3017)),"Complete","Incomplete"))</f>
        <v/>
      </c>
      <c r="S3017" s="25" t="str">
        <f>IF(R3017="Complete",IF(AND(NOT(ISNA(VLOOKUP(CONCATENATE(E3017,F3017,G3017,H3017,I3017,J3017),'OMS Drop Downs'!G:G,1,FALSE))),IF(AND(F3017&lt;&gt;"C3",J3017&lt;&gt;"O5"),IF(SUM(COUNTIF(K3017:Q3017,"Y"),COUNTIF(K3017:Q3017,"N"))=0,"V","I"),IF(COUNTIF(K3017:Q3017,"Y"),"V","I"))="V"),"Valid","Invalid")," ")</f>
        <v xml:space="preserve"> </v>
      </c>
      <c r="T3017"/>
    </row>
    <row r="3018" spans="1:20" x14ac:dyDescent="0.25">
      <c r="A3018" s="113"/>
      <c r="B3018" s="114"/>
      <c r="C3018" s="115"/>
      <c r="D3018" s="117"/>
      <c r="E3018" s="55"/>
      <c r="F3018" s="31"/>
      <c r="G3018" s="31"/>
      <c r="H3018" s="31"/>
      <c r="I3018" s="31"/>
      <c r="J3018" s="31"/>
      <c r="K3018" s="31"/>
      <c r="L3018" s="31"/>
      <c r="M3018" s="31"/>
      <c r="N3018" s="31"/>
      <c r="O3018" s="31"/>
      <c r="P3018" s="31"/>
      <c r="Q3018" s="31"/>
      <c r="R3018" s="24" t="str">
        <f>IF(COUNTA(A3018:Q3018)=0,"",IF(AND(COUNTA(A3018)&gt;0, COUNTA(B3018)&gt;0, COUNTA(C3018)&gt;0, COUNTA(D3018)&gt;0, COUNTIF('OMS Drop Downs'!$C$2:$C$3,'OMS Response Form (ORF)'!E3018),COUNTIF('OMS Drop Downs'!$D$2:$D$5,'OMS Response Form (ORF)'!F3018),COUNTIF('OMS Drop Downs'!$A$2:$A$5,'OMS Response Form (ORF)'!G3018),COUNTIF('OMS Drop Downs'!$B$2:$B$4,'OMS Response Form (ORF)'!H3018),COUNTIF('OMS Drop Downs'!$A$2:$A$5,'OMS Response Form (ORF)'!I3018),COUNTIF('OMS Drop Downs'!$E$2:$E$7,'OMS Response Form (ORF)'!J3018),COUNTIF('OMS Drop Downs'!$B$2:$B$4,'OMS Response Form (ORF)'!K3018),COUNTIF('OMS Drop Downs'!$B$2:$B$4,'OMS Response Form (ORF)'!L3018),COUNTIF('OMS Drop Downs'!$B$2:$B$4,'OMS Response Form (ORF)'!M3018),COUNTIF('OMS Drop Downs'!$B$2:$B$4,'OMS Response Form (ORF)'!N3018), COUNTIF('OMS Drop Downs'!$B$2:$B$4,'OMS Response Form (ORF)'!O3018),COUNTIF('OMS Drop Downs'!$B$2:$B$4,'OMS Response Form (ORF)'!P3018),COUNTIF('OMS Drop Downs'!$B$2:$B$4,'OMS Response Form (ORF)'!Q3018)),"Complete","Incomplete"))</f>
        <v/>
      </c>
      <c r="S3018" s="25" t="str">
        <f>IF(R3018="Complete",IF(AND(NOT(ISNA(VLOOKUP(CONCATENATE(E3018,F3018,G3018,H3018,I3018,J3018),'OMS Drop Downs'!G:G,1,FALSE))),IF(AND(F3018&lt;&gt;"C3",J3018&lt;&gt;"O5"),IF(SUM(COUNTIF(K3018:Q3018,"Y"),COUNTIF(K3018:Q3018,"N"))=0,"V","I"),IF(COUNTIF(K3018:Q3018,"Y"),"V","I"))="V"),"Valid","Invalid")," ")</f>
        <v xml:space="preserve"> </v>
      </c>
      <c r="T3018"/>
    </row>
    <row r="3019" spans="1:20" x14ac:dyDescent="0.25">
      <c r="A3019" s="113"/>
      <c r="B3019" s="114"/>
      <c r="C3019" s="115"/>
      <c r="D3019" s="117"/>
      <c r="E3019" s="55"/>
      <c r="F3019" s="31"/>
      <c r="G3019" s="31"/>
      <c r="H3019" s="31"/>
      <c r="I3019" s="31"/>
      <c r="J3019" s="31"/>
      <c r="K3019" s="31"/>
      <c r="L3019" s="31"/>
      <c r="M3019" s="31"/>
      <c r="N3019" s="31"/>
      <c r="O3019" s="31"/>
      <c r="P3019" s="31"/>
      <c r="Q3019" s="31"/>
      <c r="R3019" s="24" t="str">
        <f>IF(COUNTA(A3019:Q3019)=0,"",IF(AND(COUNTA(A3019)&gt;0, COUNTA(B3019)&gt;0, COUNTA(C3019)&gt;0, COUNTA(D3019)&gt;0, COUNTIF('OMS Drop Downs'!$C$2:$C$3,'OMS Response Form (ORF)'!E3019),COUNTIF('OMS Drop Downs'!$D$2:$D$5,'OMS Response Form (ORF)'!F3019),COUNTIF('OMS Drop Downs'!$A$2:$A$5,'OMS Response Form (ORF)'!G3019),COUNTIF('OMS Drop Downs'!$B$2:$B$4,'OMS Response Form (ORF)'!H3019),COUNTIF('OMS Drop Downs'!$A$2:$A$5,'OMS Response Form (ORF)'!I3019),COUNTIF('OMS Drop Downs'!$E$2:$E$7,'OMS Response Form (ORF)'!J3019),COUNTIF('OMS Drop Downs'!$B$2:$B$4,'OMS Response Form (ORF)'!K3019),COUNTIF('OMS Drop Downs'!$B$2:$B$4,'OMS Response Form (ORF)'!L3019),COUNTIF('OMS Drop Downs'!$B$2:$B$4,'OMS Response Form (ORF)'!M3019),COUNTIF('OMS Drop Downs'!$B$2:$B$4,'OMS Response Form (ORF)'!N3019), COUNTIF('OMS Drop Downs'!$B$2:$B$4,'OMS Response Form (ORF)'!O3019),COUNTIF('OMS Drop Downs'!$B$2:$B$4,'OMS Response Form (ORF)'!P3019),COUNTIF('OMS Drop Downs'!$B$2:$B$4,'OMS Response Form (ORF)'!Q3019)),"Complete","Incomplete"))</f>
        <v/>
      </c>
      <c r="S3019" s="25" t="str">
        <f>IF(R3019="Complete",IF(AND(NOT(ISNA(VLOOKUP(CONCATENATE(E3019,F3019,G3019,H3019,I3019,J3019),'OMS Drop Downs'!G:G,1,FALSE))),IF(AND(F3019&lt;&gt;"C3",J3019&lt;&gt;"O5"),IF(SUM(COUNTIF(K3019:Q3019,"Y"),COUNTIF(K3019:Q3019,"N"))=0,"V","I"),IF(COUNTIF(K3019:Q3019,"Y"),"V","I"))="V"),"Valid","Invalid")," ")</f>
        <v xml:space="preserve"> </v>
      </c>
      <c r="T3019"/>
    </row>
    <row r="3020" spans="1:20" x14ac:dyDescent="0.25">
      <c r="A3020" s="113"/>
      <c r="B3020" s="114"/>
      <c r="C3020" s="115"/>
      <c r="D3020" s="117"/>
      <c r="E3020" s="55"/>
      <c r="F3020" s="31"/>
      <c r="G3020" s="31"/>
      <c r="H3020" s="31"/>
      <c r="I3020" s="31"/>
      <c r="J3020" s="31"/>
      <c r="K3020" s="31"/>
      <c r="L3020" s="31"/>
      <c r="M3020" s="31"/>
      <c r="N3020" s="31"/>
      <c r="O3020" s="31"/>
      <c r="P3020" s="31"/>
      <c r="Q3020" s="31"/>
      <c r="R3020" s="24" t="str">
        <f>IF(COUNTA(A3020:Q3020)=0,"",IF(AND(COUNTA(A3020)&gt;0, COUNTA(B3020)&gt;0, COUNTA(C3020)&gt;0, COUNTA(D3020)&gt;0, COUNTIF('OMS Drop Downs'!$C$2:$C$3,'OMS Response Form (ORF)'!E3020),COUNTIF('OMS Drop Downs'!$D$2:$D$5,'OMS Response Form (ORF)'!F3020),COUNTIF('OMS Drop Downs'!$A$2:$A$5,'OMS Response Form (ORF)'!G3020),COUNTIF('OMS Drop Downs'!$B$2:$B$4,'OMS Response Form (ORF)'!H3020),COUNTIF('OMS Drop Downs'!$A$2:$A$5,'OMS Response Form (ORF)'!I3020),COUNTIF('OMS Drop Downs'!$E$2:$E$7,'OMS Response Form (ORF)'!J3020),COUNTIF('OMS Drop Downs'!$B$2:$B$4,'OMS Response Form (ORF)'!K3020),COUNTIF('OMS Drop Downs'!$B$2:$B$4,'OMS Response Form (ORF)'!L3020),COUNTIF('OMS Drop Downs'!$B$2:$B$4,'OMS Response Form (ORF)'!M3020),COUNTIF('OMS Drop Downs'!$B$2:$B$4,'OMS Response Form (ORF)'!N3020), COUNTIF('OMS Drop Downs'!$B$2:$B$4,'OMS Response Form (ORF)'!O3020),COUNTIF('OMS Drop Downs'!$B$2:$B$4,'OMS Response Form (ORF)'!P3020),COUNTIF('OMS Drop Downs'!$B$2:$B$4,'OMS Response Form (ORF)'!Q3020)),"Complete","Incomplete"))</f>
        <v/>
      </c>
      <c r="S3020" s="25" t="str">
        <f>IF(R3020="Complete",IF(AND(NOT(ISNA(VLOOKUP(CONCATENATE(E3020,F3020,G3020,H3020,I3020,J3020),'OMS Drop Downs'!G:G,1,FALSE))),IF(AND(F3020&lt;&gt;"C3",J3020&lt;&gt;"O5"),IF(SUM(COUNTIF(K3020:Q3020,"Y"),COUNTIF(K3020:Q3020,"N"))=0,"V","I"),IF(COUNTIF(K3020:Q3020,"Y"),"V","I"))="V"),"Valid","Invalid")," ")</f>
        <v xml:space="preserve"> </v>
      </c>
      <c r="T3020"/>
    </row>
    <row r="3021" spans="1:20" x14ac:dyDescent="0.25">
      <c r="A3021" s="113"/>
      <c r="B3021" s="114"/>
      <c r="C3021" s="115"/>
      <c r="D3021" s="117"/>
      <c r="E3021" s="55"/>
      <c r="F3021" s="31"/>
      <c r="G3021" s="31"/>
      <c r="H3021" s="31"/>
      <c r="I3021" s="31"/>
      <c r="J3021" s="31"/>
      <c r="K3021" s="31"/>
      <c r="L3021" s="31"/>
      <c r="M3021" s="31"/>
      <c r="N3021" s="31"/>
      <c r="O3021" s="31"/>
      <c r="P3021" s="31"/>
      <c r="Q3021" s="31"/>
      <c r="R3021" s="24" t="str">
        <f>IF(COUNTA(A3021:Q3021)=0,"",IF(AND(COUNTA(A3021)&gt;0, COUNTA(B3021)&gt;0, COUNTA(C3021)&gt;0, COUNTA(D3021)&gt;0, COUNTIF('OMS Drop Downs'!$C$2:$C$3,'OMS Response Form (ORF)'!E3021),COUNTIF('OMS Drop Downs'!$D$2:$D$5,'OMS Response Form (ORF)'!F3021),COUNTIF('OMS Drop Downs'!$A$2:$A$5,'OMS Response Form (ORF)'!G3021),COUNTIF('OMS Drop Downs'!$B$2:$B$4,'OMS Response Form (ORF)'!H3021),COUNTIF('OMS Drop Downs'!$A$2:$A$5,'OMS Response Form (ORF)'!I3021),COUNTIF('OMS Drop Downs'!$E$2:$E$7,'OMS Response Form (ORF)'!J3021),COUNTIF('OMS Drop Downs'!$B$2:$B$4,'OMS Response Form (ORF)'!K3021),COUNTIF('OMS Drop Downs'!$B$2:$B$4,'OMS Response Form (ORF)'!L3021),COUNTIF('OMS Drop Downs'!$B$2:$B$4,'OMS Response Form (ORF)'!M3021),COUNTIF('OMS Drop Downs'!$B$2:$B$4,'OMS Response Form (ORF)'!N3021), COUNTIF('OMS Drop Downs'!$B$2:$B$4,'OMS Response Form (ORF)'!O3021),COUNTIF('OMS Drop Downs'!$B$2:$B$4,'OMS Response Form (ORF)'!P3021),COUNTIF('OMS Drop Downs'!$B$2:$B$4,'OMS Response Form (ORF)'!Q3021)),"Complete","Incomplete"))</f>
        <v/>
      </c>
      <c r="S3021" s="25" t="str">
        <f>IF(R3021="Complete",IF(AND(NOT(ISNA(VLOOKUP(CONCATENATE(E3021,F3021,G3021,H3021,I3021,J3021),'OMS Drop Downs'!G:G,1,FALSE))),IF(AND(F3021&lt;&gt;"C3",J3021&lt;&gt;"O5"),IF(SUM(COUNTIF(K3021:Q3021,"Y"),COUNTIF(K3021:Q3021,"N"))=0,"V","I"),IF(COUNTIF(K3021:Q3021,"Y"),"V","I"))="V"),"Valid","Invalid")," ")</f>
        <v xml:space="preserve"> </v>
      </c>
      <c r="T3021"/>
    </row>
    <row r="3022" spans="1:20" x14ac:dyDescent="0.25">
      <c r="A3022" s="113"/>
      <c r="B3022" s="114"/>
      <c r="C3022" s="115"/>
      <c r="D3022" s="117"/>
      <c r="E3022" s="55"/>
      <c r="F3022" s="31"/>
      <c r="G3022" s="31"/>
      <c r="H3022" s="31"/>
      <c r="I3022" s="31"/>
      <c r="J3022" s="31"/>
      <c r="K3022" s="31"/>
      <c r="L3022" s="31"/>
      <c r="M3022" s="31"/>
      <c r="N3022" s="31"/>
      <c r="O3022" s="31"/>
      <c r="P3022" s="31"/>
      <c r="Q3022" s="31"/>
      <c r="R3022" s="24" t="str">
        <f>IF(COUNTA(A3022:Q3022)=0,"",IF(AND(COUNTA(A3022)&gt;0, COUNTA(B3022)&gt;0, COUNTA(C3022)&gt;0, COUNTA(D3022)&gt;0, COUNTIF('OMS Drop Downs'!$C$2:$C$3,'OMS Response Form (ORF)'!E3022),COUNTIF('OMS Drop Downs'!$D$2:$D$5,'OMS Response Form (ORF)'!F3022),COUNTIF('OMS Drop Downs'!$A$2:$A$5,'OMS Response Form (ORF)'!G3022),COUNTIF('OMS Drop Downs'!$B$2:$B$4,'OMS Response Form (ORF)'!H3022),COUNTIF('OMS Drop Downs'!$A$2:$A$5,'OMS Response Form (ORF)'!I3022),COUNTIF('OMS Drop Downs'!$E$2:$E$7,'OMS Response Form (ORF)'!J3022),COUNTIF('OMS Drop Downs'!$B$2:$B$4,'OMS Response Form (ORF)'!K3022),COUNTIF('OMS Drop Downs'!$B$2:$B$4,'OMS Response Form (ORF)'!L3022),COUNTIF('OMS Drop Downs'!$B$2:$B$4,'OMS Response Form (ORF)'!M3022),COUNTIF('OMS Drop Downs'!$B$2:$B$4,'OMS Response Form (ORF)'!N3022), COUNTIF('OMS Drop Downs'!$B$2:$B$4,'OMS Response Form (ORF)'!O3022),COUNTIF('OMS Drop Downs'!$B$2:$B$4,'OMS Response Form (ORF)'!P3022),COUNTIF('OMS Drop Downs'!$B$2:$B$4,'OMS Response Form (ORF)'!Q3022)),"Complete","Incomplete"))</f>
        <v/>
      </c>
      <c r="S3022" s="25" t="str">
        <f>IF(R3022="Complete",IF(AND(NOT(ISNA(VLOOKUP(CONCATENATE(E3022,F3022,G3022,H3022,I3022,J3022),'OMS Drop Downs'!G:G,1,FALSE))),IF(AND(F3022&lt;&gt;"C3",J3022&lt;&gt;"O5"),IF(SUM(COUNTIF(K3022:Q3022,"Y"),COUNTIF(K3022:Q3022,"N"))=0,"V","I"),IF(COUNTIF(K3022:Q3022,"Y"),"V","I"))="V"),"Valid","Invalid")," ")</f>
        <v xml:space="preserve"> </v>
      </c>
      <c r="T3022"/>
    </row>
    <row r="3023" spans="1:20" x14ac:dyDescent="0.25">
      <c r="A3023" s="113"/>
      <c r="B3023" s="114"/>
      <c r="C3023" s="115"/>
      <c r="D3023" s="117"/>
      <c r="E3023" s="55"/>
      <c r="F3023" s="31"/>
      <c r="G3023" s="31"/>
      <c r="H3023" s="31"/>
      <c r="I3023" s="31"/>
      <c r="J3023" s="31"/>
      <c r="K3023" s="31"/>
      <c r="L3023" s="31"/>
      <c r="M3023" s="31"/>
      <c r="N3023" s="31"/>
      <c r="O3023" s="31"/>
      <c r="P3023" s="31"/>
      <c r="Q3023" s="31"/>
      <c r="R3023" s="24" t="str">
        <f>IF(COUNTA(A3023:Q3023)=0,"",IF(AND(COUNTA(A3023)&gt;0, COUNTA(B3023)&gt;0, COUNTA(C3023)&gt;0, COUNTA(D3023)&gt;0, COUNTIF('OMS Drop Downs'!$C$2:$C$3,'OMS Response Form (ORF)'!E3023),COUNTIF('OMS Drop Downs'!$D$2:$D$5,'OMS Response Form (ORF)'!F3023),COUNTIF('OMS Drop Downs'!$A$2:$A$5,'OMS Response Form (ORF)'!G3023),COUNTIF('OMS Drop Downs'!$B$2:$B$4,'OMS Response Form (ORF)'!H3023),COUNTIF('OMS Drop Downs'!$A$2:$A$5,'OMS Response Form (ORF)'!I3023),COUNTIF('OMS Drop Downs'!$E$2:$E$7,'OMS Response Form (ORF)'!J3023),COUNTIF('OMS Drop Downs'!$B$2:$B$4,'OMS Response Form (ORF)'!K3023),COUNTIF('OMS Drop Downs'!$B$2:$B$4,'OMS Response Form (ORF)'!L3023),COUNTIF('OMS Drop Downs'!$B$2:$B$4,'OMS Response Form (ORF)'!M3023),COUNTIF('OMS Drop Downs'!$B$2:$B$4,'OMS Response Form (ORF)'!N3023), COUNTIF('OMS Drop Downs'!$B$2:$B$4,'OMS Response Form (ORF)'!O3023),COUNTIF('OMS Drop Downs'!$B$2:$B$4,'OMS Response Form (ORF)'!P3023),COUNTIF('OMS Drop Downs'!$B$2:$B$4,'OMS Response Form (ORF)'!Q3023)),"Complete","Incomplete"))</f>
        <v/>
      </c>
      <c r="S3023" s="25" t="str">
        <f>IF(R3023="Complete",IF(AND(NOT(ISNA(VLOOKUP(CONCATENATE(E3023,F3023,G3023,H3023,I3023,J3023),'OMS Drop Downs'!G:G,1,FALSE))),IF(AND(F3023&lt;&gt;"C3",J3023&lt;&gt;"O5"),IF(SUM(COUNTIF(K3023:Q3023,"Y"),COUNTIF(K3023:Q3023,"N"))=0,"V","I"),IF(COUNTIF(K3023:Q3023,"Y"),"V","I"))="V"),"Valid","Invalid")," ")</f>
        <v xml:space="preserve"> </v>
      </c>
      <c r="T3023"/>
    </row>
    <row r="3024" spans="1:20" x14ac:dyDescent="0.25">
      <c r="A3024" s="113"/>
      <c r="B3024" s="114"/>
      <c r="C3024" s="115"/>
      <c r="D3024" s="117"/>
      <c r="E3024" s="55"/>
      <c r="F3024" s="31"/>
      <c r="G3024" s="31"/>
      <c r="H3024" s="31"/>
      <c r="I3024" s="31"/>
      <c r="J3024" s="31"/>
      <c r="K3024" s="31"/>
      <c r="L3024" s="31"/>
      <c r="M3024" s="31"/>
      <c r="N3024" s="31"/>
      <c r="O3024" s="31"/>
      <c r="P3024" s="31"/>
      <c r="Q3024" s="31"/>
      <c r="R3024" s="24" t="str">
        <f>IF(COUNTA(A3024:Q3024)=0,"",IF(AND(COUNTA(A3024)&gt;0, COUNTA(B3024)&gt;0, COUNTA(C3024)&gt;0, COUNTA(D3024)&gt;0, COUNTIF('OMS Drop Downs'!$C$2:$C$3,'OMS Response Form (ORF)'!E3024),COUNTIF('OMS Drop Downs'!$D$2:$D$5,'OMS Response Form (ORF)'!F3024),COUNTIF('OMS Drop Downs'!$A$2:$A$5,'OMS Response Form (ORF)'!G3024),COUNTIF('OMS Drop Downs'!$B$2:$B$4,'OMS Response Form (ORF)'!H3024),COUNTIF('OMS Drop Downs'!$A$2:$A$5,'OMS Response Form (ORF)'!I3024),COUNTIF('OMS Drop Downs'!$E$2:$E$7,'OMS Response Form (ORF)'!J3024),COUNTIF('OMS Drop Downs'!$B$2:$B$4,'OMS Response Form (ORF)'!K3024),COUNTIF('OMS Drop Downs'!$B$2:$B$4,'OMS Response Form (ORF)'!L3024),COUNTIF('OMS Drop Downs'!$B$2:$B$4,'OMS Response Form (ORF)'!M3024),COUNTIF('OMS Drop Downs'!$B$2:$B$4,'OMS Response Form (ORF)'!N3024), COUNTIF('OMS Drop Downs'!$B$2:$B$4,'OMS Response Form (ORF)'!O3024),COUNTIF('OMS Drop Downs'!$B$2:$B$4,'OMS Response Form (ORF)'!P3024),COUNTIF('OMS Drop Downs'!$B$2:$B$4,'OMS Response Form (ORF)'!Q3024)),"Complete","Incomplete"))</f>
        <v/>
      </c>
      <c r="S3024" s="25" t="str">
        <f>IF(R3024="Complete",IF(AND(NOT(ISNA(VLOOKUP(CONCATENATE(E3024,F3024,G3024,H3024,I3024,J3024),'OMS Drop Downs'!G:G,1,FALSE))),IF(AND(F3024&lt;&gt;"C3",J3024&lt;&gt;"O5"),IF(SUM(COUNTIF(K3024:Q3024,"Y"),COUNTIF(K3024:Q3024,"N"))=0,"V","I"),IF(COUNTIF(K3024:Q3024,"Y"),"V","I"))="V"),"Valid","Invalid")," ")</f>
        <v xml:space="preserve"> </v>
      </c>
      <c r="T3024"/>
    </row>
    <row r="3025" spans="1:20" x14ac:dyDescent="0.25">
      <c r="A3025" s="113"/>
      <c r="B3025" s="114"/>
      <c r="C3025" s="115"/>
      <c r="D3025" s="117"/>
      <c r="E3025" s="55"/>
      <c r="F3025" s="31"/>
      <c r="G3025" s="31"/>
      <c r="H3025" s="31"/>
      <c r="I3025" s="31"/>
      <c r="J3025" s="31"/>
      <c r="K3025" s="31"/>
      <c r="L3025" s="31"/>
      <c r="M3025" s="31"/>
      <c r="N3025" s="31"/>
      <c r="O3025" s="31"/>
      <c r="P3025" s="31"/>
      <c r="Q3025" s="31"/>
      <c r="R3025" s="24" t="str">
        <f>IF(COUNTA(A3025:Q3025)=0,"",IF(AND(COUNTA(A3025)&gt;0, COUNTA(B3025)&gt;0, COUNTA(C3025)&gt;0, COUNTA(D3025)&gt;0, COUNTIF('OMS Drop Downs'!$C$2:$C$3,'OMS Response Form (ORF)'!E3025),COUNTIF('OMS Drop Downs'!$D$2:$D$5,'OMS Response Form (ORF)'!F3025),COUNTIF('OMS Drop Downs'!$A$2:$A$5,'OMS Response Form (ORF)'!G3025),COUNTIF('OMS Drop Downs'!$B$2:$B$4,'OMS Response Form (ORF)'!H3025),COUNTIF('OMS Drop Downs'!$A$2:$A$5,'OMS Response Form (ORF)'!I3025),COUNTIF('OMS Drop Downs'!$E$2:$E$7,'OMS Response Form (ORF)'!J3025),COUNTIF('OMS Drop Downs'!$B$2:$B$4,'OMS Response Form (ORF)'!K3025),COUNTIF('OMS Drop Downs'!$B$2:$B$4,'OMS Response Form (ORF)'!L3025),COUNTIF('OMS Drop Downs'!$B$2:$B$4,'OMS Response Form (ORF)'!M3025),COUNTIF('OMS Drop Downs'!$B$2:$B$4,'OMS Response Form (ORF)'!N3025), COUNTIF('OMS Drop Downs'!$B$2:$B$4,'OMS Response Form (ORF)'!O3025),COUNTIF('OMS Drop Downs'!$B$2:$B$4,'OMS Response Form (ORF)'!P3025),COUNTIF('OMS Drop Downs'!$B$2:$B$4,'OMS Response Form (ORF)'!Q3025)),"Complete","Incomplete"))</f>
        <v/>
      </c>
      <c r="S3025" s="25" t="str">
        <f>IF(R3025="Complete",IF(AND(NOT(ISNA(VLOOKUP(CONCATENATE(E3025,F3025,G3025,H3025,I3025,J3025),'OMS Drop Downs'!G:G,1,FALSE))),IF(AND(F3025&lt;&gt;"C3",J3025&lt;&gt;"O5"),IF(SUM(COUNTIF(K3025:Q3025,"Y"),COUNTIF(K3025:Q3025,"N"))=0,"V","I"),IF(COUNTIF(K3025:Q3025,"Y"),"V","I"))="V"),"Valid","Invalid")," ")</f>
        <v xml:space="preserve"> </v>
      </c>
      <c r="T3025"/>
    </row>
    <row r="3026" spans="1:20" x14ac:dyDescent="0.25">
      <c r="A3026" s="113"/>
      <c r="B3026" s="114"/>
      <c r="C3026" s="115"/>
      <c r="D3026" s="117"/>
      <c r="E3026" s="55"/>
      <c r="F3026" s="31"/>
      <c r="G3026" s="31"/>
      <c r="H3026" s="31"/>
      <c r="I3026" s="31"/>
      <c r="J3026" s="31"/>
      <c r="K3026" s="31"/>
      <c r="L3026" s="31"/>
      <c r="M3026" s="31"/>
      <c r="N3026" s="31"/>
      <c r="O3026" s="31"/>
      <c r="P3026" s="31"/>
      <c r="Q3026" s="31"/>
      <c r="R3026" s="24" t="str">
        <f>IF(COUNTA(A3026:Q3026)=0,"",IF(AND(COUNTA(A3026)&gt;0, COUNTA(B3026)&gt;0, COUNTA(C3026)&gt;0, COUNTA(D3026)&gt;0, COUNTIF('OMS Drop Downs'!$C$2:$C$3,'OMS Response Form (ORF)'!E3026),COUNTIF('OMS Drop Downs'!$D$2:$D$5,'OMS Response Form (ORF)'!F3026),COUNTIF('OMS Drop Downs'!$A$2:$A$5,'OMS Response Form (ORF)'!G3026),COUNTIF('OMS Drop Downs'!$B$2:$B$4,'OMS Response Form (ORF)'!H3026),COUNTIF('OMS Drop Downs'!$A$2:$A$5,'OMS Response Form (ORF)'!I3026),COUNTIF('OMS Drop Downs'!$E$2:$E$7,'OMS Response Form (ORF)'!J3026),COUNTIF('OMS Drop Downs'!$B$2:$B$4,'OMS Response Form (ORF)'!K3026),COUNTIF('OMS Drop Downs'!$B$2:$B$4,'OMS Response Form (ORF)'!L3026),COUNTIF('OMS Drop Downs'!$B$2:$B$4,'OMS Response Form (ORF)'!M3026),COUNTIF('OMS Drop Downs'!$B$2:$B$4,'OMS Response Form (ORF)'!N3026), COUNTIF('OMS Drop Downs'!$B$2:$B$4,'OMS Response Form (ORF)'!O3026),COUNTIF('OMS Drop Downs'!$B$2:$B$4,'OMS Response Form (ORF)'!P3026),COUNTIF('OMS Drop Downs'!$B$2:$B$4,'OMS Response Form (ORF)'!Q3026)),"Complete","Incomplete"))</f>
        <v/>
      </c>
      <c r="S3026" s="25" t="str">
        <f>IF(R3026="Complete",IF(AND(NOT(ISNA(VLOOKUP(CONCATENATE(E3026,F3026,G3026,H3026,I3026,J3026),'OMS Drop Downs'!G:G,1,FALSE))),IF(AND(F3026&lt;&gt;"C3",J3026&lt;&gt;"O5"),IF(SUM(COUNTIF(K3026:Q3026,"Y"),COUNTIF(K3026:Q3026,"N"))=0,"V","I"),IF(COUNTIF(K3026:Q3026,"Y"),"V","I"))="V"),"Valid","Invalid")," ")</f>
        <v xml:space="preserve"> </v>
      </c>
      <c r="T3026"/>
    </row>
    <row r="3027" spans="1:20" x14ac:dyDescent="0.25">
      <c r="A3027" s="113"/>
      <c r="B3027" s="114"/>
      <c r="C3027" s="115"/>
      <c r="D3027" s="117"/>
      <c r="E3027" s="55"/>
      <c r="F3027" s="31"/>
      <c r="G3027" s="31"/>
      <c r="H3027" s="31"/>
      <c r="I3027" s="31"/>
      <c r="J3027" s="31"/>
      <c r="K3027" s="31"/>
      <c r="L3027" s="31"/>
      <c r="M3027" s="31"/>
      <c r="N3027" s="31"/>
      <c r="O3027" s="31"/>
      <c r="P3027" s="31"/>
      <c r="Q3027" s="31"/>
      <c r="R3027" s="24" t="str">
        <f>IF(COUNTA(A3027:Q3027)=0,"",IF(AND(COUNTA(A3027)&gt;0, COUNTA(B3027)&gt;0, COUNTA(C3027)&gt;0, COUNTA(D3027)&gt;0, COUNTIF('OMS Drop Downs'!$C$2:$C$3,'OMS Response Form (ORF)'!E3027),COUNTIF('OMS Drop Downs'!$D$2:$D$5,'OMS Response Form (ORF)'!F3027),COUNTIF('OMS Drop Downs'!$A$2:$A$5,'OMS Response Form (ORF)'!G3027),COUNTIF('OMS Drop Downs'!$B$2:$B$4,'OMS Response Form (ORF)'!H3027),COUNTIF('OMS Drop Downs'!$A$2:$A$5,'OMS Response Form (ORF)'!I3027),COUNTIF('OMS Drop Downs'!$E$2:$E$7,'OMS Response Form (ORF)'!J3027),COUNTIF('OMS Drop Downs'!$B$2:$B$4,'OMS Response Form (ORF)'!K3027),COUNTIF('OMS Drop Downs'!$B$2:$B$4,'OMS Response Form (ORF)'!L3027),COUNTIF('OMS Drop Downs'!$B$2:$B$4,'OMS Response Form (ORF)'!M3027),COUNTIF('OMS Drop Downs'!$B$2:$B$4,'OMS Response Form (ORF)'!N3027), COUNTIF('OMS Drop Downs'!$B$2:$B$4,'OMS Response Form (ORF)'!O3027),COUNTIF('OMS Drop Downs'!$B$2:$B$4,'OMS Response Form (ORF)'!P3027),COUNTIF('OMS Drop Downs'!$B$2:$B$4,'OMS Response Form (ORF)'!Q3027)),"Complete","Incomplete"))</f>
        <v/>
      </c>
      <c r="S3027" s="25" t="str">
        <f>IF(R3027="Complete",IF(AND(NOT(ISNA(VLOOKUP(CONCATENATE(E3027,F3027,G3027,H3027,I3027,J3027),'OMS Drop Downs'!G:G,1,FALSE))),IF(AND(F3027&lt;&gt;"C3",J3027&lt;&gt;"O5"),IF(SUM(COUNTIF(K3027:Q3027,"Y"),COUNTIF(K3027:Q3027,"N"))=0,"V","I"),IF(COUNTIF(K3027:Q3027,"Y"),"V","I"))="V"),"Valid","Invalid")," ")</f>
        <v xml:space="preserve"> </v>
      </c>
      <c r="T3027"/>
    </row>
    <row r="3028" spans="1:20" x14ac:dyDescent="0.25">
      <c r="A3028" s="113"/>
      <c r="B3028" s="114"/>
      <c r="C3028" s="115"/>
      <c r="D3028" s="117"/>
      <c r="E3028" s="55"/>
      <c r="F3028" s="31"/>
      <c r="G3028" s="31"/>
      <c r="H3028" s="31"/>
      <c r="I3028" s="31"/>
      <c r="J3028" s="31"/>
      <c r="K3028" s="31"/>
      <c r="L3028" s="31"/>
      <c r="M3028" s="31"/>
      <c r="N3028" s="31"/>
      <c r="O3028" s="31"/>
      <c r="P3028" s="31"/>
      <c r="Q3028" s="31"/>
      <c r="R3028" s="24" t="str">
        <f>IF(COUNTA(A3028:Q3028)=0,"",IF(AND(COUNTA(A3028)&gt;0, COUNTA(B3028)&gt;0, COUNTA(C3028)&gt;0, COUNTA(D3028)&gt;0, COUNTIF('OMS Drop Downs'!$C$2:$C$3,'OMS Response Form (ORF)'!E3028),COUNTIF('OMS Drop Downs'!$D$2:$D$5,'OMS Response Form (ORF)'!F3028),COUNTIF('OMS Drop Downs'!$A$2:$A$5,'OMS Response Form (ORF)'!G3028),COUNTIF('OMS Drop Downs'!$B$2:$B$4,'OMS Response Form (ORF)'!H3028),COUNTIF('OMS Drop Downs'!$A$2:$A$5,'OMS Response Form (ORF)'!I3028),COUNTIF('OMS Drop Downs'!$E$2:$E$7,'OMS Response Form (ORF)'!J3028),COUNTIF('OMS Drop Downs'!$B$2:$B$4,'OMS Response Form (ORF)'!K3028),COUNTIF('OMS Drop Downs'!$B$2:$B$4,'OMS Response Form (ORF)'!L3028),COUNTIF('OMS Drop Downs'!$B$2:$B$4,'OMS Response Form (ORF)'!M3028),COUNTIF('OMS Drop Downs'!$B$2:$B$4,'OMS Response Form (ORF)'!N3028), COUNTIF('OMS Drop Downs'!$B$2:$B$4,'OMS Response Form (ORF)'!O3028),COUNTIF('OMS Drop Downs'!$B$2:$B$4,'OMS Response Form (ORF)'!P3028),COUNTIF('OMS Drop Downs'!$B$2:$B$4,'OMS Response Form (ORF)'!Q3028)),"Complete","Incomplete"))</f>
        <v/>
      </c>
      <c r="S3028" s="25" t="str">
        <f>IF(R3028="Complete",IF(AND(NOT(ISNA(VLOOKUP(CONCATENATE(E3028,F3028,G3028,H3028,I3028,J3028),'OMS Drop Downs'!G:G,1,FALSE))),IF(AND(F3028&lt;&gt;"C3",J3028&lt;&gt;"O5"),IF(SUM(COUNTIF(K3028:Q3028,"Y"),COUNTIF(K3028:Q3028,"N"))=0,"V","I"),IF(COUNTIF(K3028:Q3028,"Y"),"V","I"))="V"),"Valid","Invalid")," ")</f>
        <v xml:space="preserve"> </v>
      </c>
      <c r="T3028"/>
    </row>
    <row r="3029" spans="1:20" x14ac:dyDescent="0.25">
      <c r="A3029" s="113"/>
      <c r="B3029" s="114"/>
      <c r="C3029" s="115"/>
      <c r="D3029" s="117"/>
      <c r="E3029" s="55"/>
      <c r="F3029" s="31"/>
      <c r="G3029" s="31"/>
      <c r="H3029" s="31"/>
      <c r="I3029" s="31"/>
      <c r="J3029" s="31"/>
      <c r="K3029" s="31"/>
      <c r="L3029" s="31"/>
      <c r="M3029" s="31"/>
      <c r="N3029" s="31"/>
      <c r="O3029" s="31"/>
      <c r="P3029" s="31"/>
      <c r="Q3029" s="31"/>
      <c r="R3029" s="24" t="str">
        <f>IF(COUNTA(A3029:Q3029)=0,"",IF(AND(COUNTA(A3029)&gt;0, COUNTA(B3029)&gt;0, COUNTA(C3029)&gt;0, COUNTA(D3029)&gt;0, COUNTIF('OMS Drop Downs'!$C$2:$C$3,'OMS Response Form (ORF)'!E3029),COUNTIF('OMS Drop Downs'!$D$2:$D$5,'OMS Response Form (ORF)'!F3029),COUNTIF('OMS Drop Downs'!$A$2:$A$5,'OMS Response Form (ORF)'!G3029),COUNTIF('OMS Drop Downs'!$B$2:$B$4,'OMS Response Form (ORF)'!H3029),COUNTIF('OMS Drop Downs'!$A$2:$A$5,'OMS Response Form (ORF)'!I3029),COUNTIF('OMS Drop Downs'!$E$2:$E$7,'OMS Response Form (ORF)'!J3029),COUNTIF('OMS Drop Downs'!$B$2:$B$4,'OMS Response Form (ORF)'!K3029),COUNTIF('OMS Drop Downs'!$B$2:$B$4,'OMS Response Form (ORF)'!L3029),COUNTIF('OMS Drop Downs'!$B$2:$B$4,'OMS Response Form (ORF)'!M3029),COUNTIF('OMS Drop Downs'!$B$2:$B$4,'OMS Response Form (ORF)'!N3029), COUNTIF('OMS Drop Downs'!$B$2:$B$4,'OMS Response Form (ORF)'!O3029),COUNTIF('OMS Drop Downs'!$B$2:$B$4,'OMS Response Form (ORF)'!P3029),COUNTIF('OMS Drop Downs'!$B$2:$B$4,'OMS Response Form (ORF)'!Q3029)),"Complete","Incomplete"))</f>
        <v/>
      </c>
      <c r="S3029" s="25" t="str">
        <f>IF(R3029="Complete",IF(AND(NOT(ISNA(VLOOKUP(CONCATENATE(E3029,F3029,G3029,H3029,I3029,J3029),'OMS Drop Downs'!G:G,1,FALSE))),IF(AND(F3029&lt;&gt;"C3",J3029&lt;&gt;"O5"),IF(SUM(COUNTIF(K3029:Q3029,"Y"),COUNTIF(K3029:Q3029,"N"))=0,"V","I"),IF(COUNTIF(K3029:Q3029,"Y"),"V","I"))="V"),"Valid","Invalid")," ")</f>
        <v xml:space="preserve"> </v>
      </c>
      <c r="T3029"/>
    </row>
    <row r="3030" spans="1:20" x14ac:dyDescent="0.25">
      <c r="A3030" s="113"/>
      <c r="B3030" s="114"/>
      <c r="C3030" s="115"/>
      <c r="D3030" s="117"/>
      <c r="E3030" s="55"/>
      <c r="F3030" s="31"/>
      <c r="G3030" s="31"/>
      <c r="H3030" s="31"/>
      <c r="I3030" s="31"/>
      <c r="J3030" s="31"/>
      <c r="K3030" s="31"/>
      <c r="L3030" s="31"/>
      <c r="M3030" s="31"/>
      <c r="N3030" s="31"/>
      <c r="O3030" s="31"/>
      <c r="P3030" s="31"/>
      <c r="Q3030" s="31"/>
      <c r="R3030" s="24" t="str">
        <f>IF(COUNTA(A3030:Q3030)=0,"",IF(AND(COUNTA(A3030)&gt;0, COUNTA(B3030)&gt;0, COUNTA(C3030)&gt;0, COUNTA(D3030)&gt;0, COUNTIF('OMS Drop Downs'!$C$2:$C$3,'OMS Response Form (ORF)'!E3030),COUNTIF('OMS Drop Downs'!$D$2:$D$5,'OMS Response Form (ORF)'!F3030),COUNTIF('OMS Drop Downs'!$A$2:$A$5,'OMS Response Form (ORF)'!G3030),COUNTIF('OMS Drop Downs'!$B$2:$B$4,'OMS Response Form (ORF)'!H3030),COUNTIF('OMS Drop Downs'!$A$2:$A$5,'OMS Response Form (ORF)'!I3030),COUNTIF('OMS Drop Downs'!$E$2:$E$7,'OMS Response Form (ORF)'!J3030),COUNTIF('OMS Drop Downs'!$B$2:$B$4,'OMS Response Form (ORF)'!K3030),COUNTIF('OMS Drop Downs'!$B$2:$B$4,'OMS Response Form (ORF)'!L3030),COUNTIF('OMS Drop Downs'!$B$2:$B$4,'OMS Response Form (ORF)'!M3030),COUNTIF('OMS Drop Downs'!$B$2:$B$4,'OMS Response Form (ORF)'!N3030), COUNTIF('OMS Drop Downs'!$B$2:$B$4,'OMS Response Form (ORF)'!O3030),COUNTIF('OMS Drop Downs'!$B$2:$B$4,'OMS Response Form (ORF)'!P3030),COUNTIF('OMS Drop Downs'!$B$2:$B$4,'OMS Response Form (ORF)'!Q3030)),"Complete","Incomplete"))</f>
        <v/>
      </c>
      <c r="S3030" s="25" t="str">
        <f>IF(R3030="Complete",IF(AND(NOT(ISNA(VLOOKUP(CONCATENATE(E3030,F3030,G3030,H3030,I3030,J3030),'OMS Drop Downs'!G:G,1,FALSE))),IF(AND(F3030&lt;&gt;"C3",J3030&lt;&gt;"O5"),IF(SUM(COUNTIF(K3030:Q3030,"Y"),COUNTIF(K3030:Q3030,"N"))=0,"V","I"),IF(COUNTIF(K3030:Q3030,"Y"),"V","I"))="V"),"Valid","Invalid")," ")</f>
        <v xml:space="preserve"> </v>
      </c>
      <c r="T3030"/>
    </row>
    <row r="3031" spans="1:20" x14ac:dyDescent="0.25">
      <c r="A3031" s="113"/>
      <c r="B3031" s="114"/>
      <c r="C3031" s="115"/>
      <c r="D3031" s="117"/>
      <c r="E3031" s="55"/>
      <c r="F3031" s="31"/>
      <c r="G3031" s="31"/>
      <c r="H3031" s="31"/>
      <c r="I3031" s="31"/>
      <c r="J3031" s="31"/>
      <c r="K3031" s="31"/>
      <c r="L3031" s="31"/>
      <c r="M3031" s="31"/>
      <c r="N3031" s="31"/>
      <c r="O3031" s="31"/>
      <c r="P3031" s="31"/>
      <c r="Q3031" s="31"/>
      <c r="R3031" s="24" t="str">
        <f>IF(COUNTA(A3031:Q3031)=0,"",IF(AND(COUNTA(A3031)&gt;0, COUNTA(B3031)&gt;0, COUNTA(C3031)&gt;0, COUNTA(D3031)&gt;0, COUNTIF('OMS Drop Downs'!$C$2:$C$3,'OMS Response Form (ORF)'!E3031),COUNTIF('OMS Drop Downs'!$D$2:$D$5,'OMS Response Form (ORF)'!F3031),COUNTIF('OMS Drop Downs'!$A$2:$A$5,'OMS Response Form (ORF)'!G3031),COUNTIF('OMS Drop Downs'!$B$2:$B$4,'OMS Response Form (ORF)'!H3031),COUNTIF('OMS Drop Downs'!$A$2:$A$5,'OMS Response Form (ORF)'!I3031),COUNTIF('OMS Drop Downs'!$E$2:$E$7,'OMS Response Form (ORF)'!J3031),COUNTIF('OMS Drop Downs'!$B$2:$B$4,'OMS Response Form (ORF)'!K3031),COUNTIF('OMS Drop Downs'!$B$2:$B$4,'OMS Response Form (ORF)'!L3031),COUNTIF('OMS Drop Downs'!$B$2:$B$4,'OMS Response Form (ORF)'!M3031),COUNTIF('OMS Drop Downs'!$B$2:$B$4,'OMS Response Form (ORF)'!N3031), COUNTIF('OMS Drop Downs'!$B$2:$B$4,'OMS Response Form (ORF)'!O3031),COUNTIF('OMS Drop Downs'!$B$2:$B$4,'OMS Response Form (ORF)'!P3031),COUNTIF('OMS Drop Downs'!$B$2:$B$4,'OMS Response Form (ORF)'!Q3031)),"Complete","Incomplete"))</f>
        <v/>
      </c>
      <c r="S3031" s="25" t="str">
        <f>IF(R3031="Complete",IF(AND(NOT(ISNA(VLOOKUP(CONCATENATE(E3031,F3031,G3031,H3031,I3031,J3031),'OMS Drop Downs'!G:G,1,FALSE))),IF(AND(F3031&lt;&gt;"C3",J3031&lt;&gt;"O5"),IF(SUM(COUNTIF(K3031:Q3031,"Y"),COUNTIF(K3031:Q3031,"N"))=0,"V","I"),IF(COUNTIF(K3031:Q3031,"Y"),"V","I"))="V"),"Valid","Invalid")," ")</f>
        <v xml:space="preserve"> </v>
      </c>
      <c r="T3031"/>
    </row>
    <row r="3032" spans="1:20" x14ac:dyDescent="0.25">
      <c r="A3032" s="113"/>
      <c r="B3032" s="114"/>
      <c r="C3032" s="115"/>
      <c r="D3032" s="117"/>
      <c r="E3032" s="55"/>
      <c r="F3032" s="31"/>
      <c r="G3032" s="31"/>
      <c r="H3032" s="31"/>
      <c r="I3032" s="31"/>
      <c r="J3032" s="31"/>
      <c r="K3032" s="31"/>
      <c r="L3032" s="31"/>
      <c r="M3032" s="31"/>
      <c r="N3032" s="31"/>
      <c r="O3032" s="31"/>
      <c r="P3032" s="31"/>
      <c r="Q3032" s="31"/>
      <c r="R3032" s="24" t="str">
        <f>IF(COUNTA(A3032:Q3032)=0,"",IF(AND(COUNTA(A3032)&gt;0, COUNTA(B3032)&gt;0, COUNTA(C3032)&gt;0, COUNTA(D3032)&gt;0, COUNTIF('OMS Drop Downs'!$C$2:$C$3,'OMS Response Form (ORF)'!E3032),COUNTIF('OMS Drop Downs'!$D$2:$D$5,'OMS Response Form (ORF)'!F3032),COUNTIF('OMS Drop Downs'!$A$2:$A$5,'OMS Response Form (ORF)'!G3032),COUNTIF('OMS Drop Downs'!$B$2:$B$4,'OMS Response Form (ORF)'!H3032),COUNTIF('OMS Drop Downs'!$A$2:$A$5,'OMS Response Form (ORF)'!I3032),COUNTIF('OMS Drop Downs'!$E$2:$E$7,'OMS Response Form (ORF)'!J3032),COUNTIF('OMS Drop Downs'!$B$2:$B$4,'OMS Response Form (ORF)'!K3032),COUNTIF('OMS Drop Downs'!$B$2:$B$4,'OMS Response Form (ORF)'!L3032),COUNTIF('OMS Drop Downs'!$B$2:$B$4,'OMS Response Form (ORF)'!M3032),COUNTIF('OMS Drop Downs'!$B$2:$B$4,'OMS Response Form (ORF)'!N3032), COUNTIF('OMS Drop Downs'!$B$2:$B$4,'OMS Response Form (ORF)'!O3032),COUNTIF('OMS Drop Downs'!$B$2:$B$4,'OMS Response Form (ORF)'!P3032),COUNTIF('OMS Drop Downs'!$B$2:$B$4,'OMS Response Form (ORF)'!Q3032)),"Complete","Incomplete"))</f>
        <v/>
      </c>
      <c r="S3032" s="25" t="str">
        <f>IF(R3032="Complete",IF(AND(NOT(ISNA(VLOOKUP(CONCATENATE(E3032,F3032,G3032,H3032,I3032,J3032),'OMS Drop Downs'!G:G,1,FALSE))),IF(AND(F3032&lt;&gt;"C3",J3032&lt;&gt;"O5"),IF(SUM(COUNTIF(K3032:Q3032,"Y"),COUNTIF(K3032:Q3032,"N"))=0,"V","I"),IF(COUNTIF(K3032:Q3032,"Y"),"V","I"))="V"),"Valid","Invalid")," ")</f>
        <v xml:space="preserve"> </v>
      </c>
      <c r="T3032"/>
    </row>
    <row r="3033" spans="1:20" x14ac:dyDescent="0.25">
      <c r="A3033" s="113"/>
      <c r="B3033" s="114"/>
      <c r="C3033" s="115"/>
      <c r="D3033" s="117"/>
      <c r="E3033" s="55"/>
      <c r="F3033" s="31"/>
      <c r="G3033" s="31"/>
      <c r="H3033" s="31"/>
      <c r="I3033" s="31"/>
      <c r="J3033" s="31"/>
      <c r="K3033" s="31"/>
      <c r="L3033" s="31"/>
      <c r="M3033" s="31"/>
      <c r="N3033" s="31"/>
      <c r="O3033" s="31"/>
      <c r="P3033" s="31"/>
      <c r="Q3033" s="31"/>
      <c r="R3033" s="24" t="str">
        <f>IF(COUNTA(A3033:Q3033)=0,"",IF(AND(COUNTA(A3033)&gt;0, COUNTA(B3033)&gt;0, COUNTA(C3033)&gt;0, COUNTA(D3033)&gt;0, COUNTIF('OMS Drop Downs'!$C$2:$C$3,'OMS Response Form (ORF)'!E3033),COUNTIF('OMS Drop Downs'!$D$2:$D$5,'OMS Response Form (ORF)'!F3033),COUNTIF('OMS Drop Downs'!$A$2:$A$5,'OMS Response Form (ORF)'!G3033),COUNTIF('OMS Drop Downs'!$B$2:$B$4,'OMS Response Form (ORF)'!H3033),COUNTIF('OMS Drop Downs'!$A$2:$A$5,'OMS Response Form (ORF)'!I3033),COUNTIF('OMS Drop Downs'!$E$2:$E$7,'OMS Response Form (ORF)'!J3033),COUNTIF('OMS Drop Downs'!$B$2:$B$4,'OMS Response Form (ORF)'!K3033),COUNTIF('OMS Drop Downs'!$B$2:$B$4,'OMS Response Form (ORF)'!L3033),COUNTIF('OMS Drop Downs'!$B$2:$B$4,'OMS Response Form (ORF)'!M3033),COUNTIF('OMS Drop Downs'!$B$2:$B$4,'OMS Response Form (ORF)'!N3033), COUNTIF('OMS Drop Downs'!$B$2:$B$4,'OMS Response Form (ORF)'!O3033),COUNTIF('OMS Drop Downs'!$B$2:$B$4,'OMS Response Form (ORF)'!P3033),COUNTIF('OMS Drop Downs'!$B$2:$B$4,'OMS Response Form (ORF)'!Q3033)),"Complete","Incomplete"))</f>
        <v/>
      </c>
      <c r="S3033" s="25" t="str">
        <f>IF(R3033="Complete",IF(AND(NOT(ISNA(VLOOKUP(CONCATENATE(E3033,F3033,G3033,H3033,I3033,J3033),'OMS Drop Downs'!G:G,1,FALSE))),IF(AND(F3033&lt;&gt;"C3",J3033&lt;&gt;"O5"),IF(SUM(COUNTIF(K3033:Q3033,"Y"),COUNTIF(K3033:Q3033,"N"))=0,"V","I"),IF(COUNTIF(K3033:Q3033,"Y"),"V","I"))="V"),"Valid","Invalid")," ")</f>
        <v xml:space="preserve"> </v>
      </c>
      <c r="T3033"/>
    </row>
    <row r="3034" spans="1:20" x14ac:dyDescent="0.25">
      <c r="A3034" s="113"/>
      <c r="B3034" s="114"/>
      <c r="C3034" s="115"/>
      <c r="D3034" s="117"/>
      <c r="E3034" s="55"/>
      <c r="F3034" s="31"/>
      <c r="G3034" s="31"/>
      <c r="H3034" s="31"/>
      <c r="I3034" s="31"/>
      <c r="J3034" s="31"/>
      <c r="K3034" s="31"/>
      <c r="L3034" s="31"/>
      <c r="M3034" s="31"/>
      <c r="N3034" s="31"/>
      <c r="O3034" s="31"/>
      <c r="P3034" s="31"/>
      <c r="Q3034" s="31"/>
      <c r="R3034" s="24" t="str">
        <f>IF(COUNTA(A3034:Q3034)=0,"",IF(AND(COUNTA(A3034)&gt;0, COUNTA(B3034)&gt;0, COUNTA(C3034)&gt;0, COUNTA(D3034)&gt;0, COUNTIF('OMS Drop Downs'!$C$2:$C$3,'OMS Response Form (ORF)'!E3034),COUNTIF('OMS Drop Downs'!$D$2:$D$5,'OMS Response Form (ORF)'!F3034),COUNTIF('OMS Drop Downs'!$A$2:$A$5,'OMS Response Form (ORF)'!G3034),COUNTIF('OMS Drop Downs'!$B$2:$B$4,'OMS Response Form (ORF)'!H3034),COUNTIF('OMS Drop Downs'!$A$2:$A$5,'OMS Response Form (ORF)'!I3034),COUNTIF('OMS Drop Downs'!$E$2:$E$7,'OMS Response Form (ORF)'!J3034),COUNTIF('OMS Drop Downs'!$B$2:$B$4,'OMS Response Form (ORF)'!K3034),COUNTIF('OMS Drop Downs'!$B$2:$B$4,'OMS Response Form (ORF)'!L3034),COUNTIF('OMS Drop Downs'!$B$2:$B$4,'OMS Response Form (ORF)'!M3034),COUNTIF('OMS Drop Downs'!$B$2:$B$4,'OMS Response Form (ORF)'!N3034), COUNTIF('OMS Drop Downs'!$B$2:$B$4,'OMS Response Form (ORF)'!O3034),COUNTIF('OMS Drop Downs'!$B$2:$B$4,'OMS Response Form (ORF)'!P3034),COUNTIF('OMS Drop Downs'!$B$2:$B$4,'OMS Response Form (ORF)'!Q3034)),"Complete","Incomplete"))</f>
        <v/>
      </c>
      <c r="S3034" s="25" t="str">
        <f>IF(R3034="Complete",IF(AND(NOT(ISNA(VLOOKUP(CONCATENATE(E3034,F3034,G3034,H3034,I3034,J3034),'OMS Drop Downs'!G:G,1,FALSE))),IF(AND(F3034&lt;&gt;"C3",J3034&lt;&gt;"O5"),IF(SUM(COUNTIF(K3034:Q3034,"Y"),COUNTIF(K3034:Q3034,"N"))=0,"V","I"),IF(COUNTIF(K3034:Q3034,"Y"),"V","I"))="V"),"Valid","Invalid")," ")</f>
        <v xml:space="preserve"> </v>
      </c>
      <c r="T3034"/>
    </row>
    <row r="3035" spans="1:20" x14ac:dyDescent="0.25">
      <c r="A3035" s="113"/>
      <c r="B3035" s="114"/>
      <c r="C3035" s="115"/>
      <c r="D3035" s="117"/>
      <c r="E3035" s="55"/>
      <c r="F3035" s="31"/>
      <c r="G3035" s="31"/>
      <c r="H3035" s="31"/>
      <c r="I3035" s="31"/>
      <c r="J3035" s="31"/>
      <c r="K3035" s="31"/>
      <c r="L3035" s="31"/>
      <c r="M3035" s="31"/>
      <c r="N3035" s="31"/>
      <c r="O3035" s="31"/>
      <c r="P3035" s="31"/>
      <c r="Q3035" s="31"/>
      <c r="R3035" s="24" t="str">
        <f>IF(COUNTA(A3035:Q3035)=0,"",IF(AND(COUNTA(A3035)&gt;0, COUNTA(B3035)&gt;0, COUNTA(C3035)&gt;0, COUNTA(D3035)&gt;0, COUNTIF('OMS Drop Downs'!$C$2:$C$3,'OMS Response Form (ORF)'!E3035),COUNTIF('OMS Drop Downs'!$D$2:$D$5,'OMS Response Form (ORF)'!F3035),COUNTIF('OMS Drop Downs'!$A$2:$A$5,'OMS Response Form (ORF)'!G3035),COUNTIF('OMS Drop Downs'!$B$2:$B$4,'OMS Response Form (ORF)'!H3035),COUNTIF('OMS Drop Downs'!$A$2:$A$5,'OMS Response Form (ORF)'!I3035),COUNTIF('OMS Drop Downs'!$E$2:$E$7,'OMS Response Form (ORF)'!J3035),COUNTIF('OMS Drop Downs'!$B$2:$B$4,'OMS Response Form (ORF)'!K3035),COUNTIF('OMS Drop Downs'!$B$2:$B$4,'OMS Response Form (ORF)'!L3035),COUNTIF('OMS Drop Downs'!$B$2:$B$4,'OMS Response Form (ORF)'!M3035),COUNTIF('OMS Drop Downs'!$B$2:$B$4,'OMS Response Form (ORF)'!N3035), COUNTIF('OMS Drop Downs'!$B$2:$B$4,'OMS Response Form (ORF)'!O3035),COUNTIF('OMS Drop Downs'!$B$2:$B$4,'OMS Response Form (ORF)'!P3035),COUNTIF('OMS Drop Downs'!$B$2:$B$4,'OMS Response Form (ORF)'!Q3035)),"Complete","Incomplete"))</f>
        <v/>
      </c>
      <c r="S3035" s="25" t="str">
        <f>IF(R3035="Complete",IF(AND(NOT(ISNA(VLOOKUP(CONCATENATE(E3035,F3035,G3035,H3035,I3035,J3035),'OMS Drop Downs'!G:G,1,FALSE))),IF(AND(F3035&lt;&gt;"C3",J3035&lt;&gt;"O5"),IF(SUM(COUNTIF(K3035:Q3035,"Y"),COUNTIF(K3035:Q3035,"N"))=0,"V","I"),IF(COUNTIF(K3035:Q3035,"Y"),"V","I"))="V"),"Valid","Invalid")," ")</f>
        <v xml:space="preserve"> </v>
      </c>
      <c r="T3035"/>
    </row>
    <row r="3036" spans="1:20" x14ac:dyDescent="0.25">
      <c r="A3036" s="113"/>
      <c r="B3036" s="114"/>
      <c r="C3036" s="115"/>
      <c r="D3036" s="117"/>
      <c r="E3036" s="55"/>
      <c r="F3036" s="31"/>
      <c r="G3036" s="31"/>
      <c r="H3036" s="31"/>
      <c r="I3036" s="31"/>
      <c r="J3036" s="31"/>
      <c r="K3036" s="31"/>
      <c r="L3036" s="31"/>
      <c r="M3036" s="31"/>
      <c r="N3036" s="31"/>
      <c r="O3036" s="31"/>
      <c r="P3036" s="31"/>
      <c r="Q3036" s="31"/>
      <c r="R3036" s="24" t="str">
        <f>IF(COUNTA(A3036:Q3036)=0,"",IF(AND(COUNTA(A3036)&gt;0, COUNTA(B3036)&gt;0, COUNTA(C3036)&gt;0, COUNTA(D3036)&gt;0, COUNTIF('OMS Drop Downs'!$C$2:$C$3,'OMS Response Form (ORF)'!E3036),COUNTIF('OMS Drop Downs'!$D$2:$D$5,'OMS Response Form (ORF)'!F3036),COUNTIF('OMS Drop Downs'!$A$2:$A$5,'OMS Response Form (ORF)'!G3036),COUNTIF('OMS Drop Downs'!$B$2:$B$4,'OMS Response Form (ORF)'!H3036),COUNTIF('OMS Drop Downs'!$A$2:$A$5,'OMS Response Form (ORF)'!I3036),COUNTIF('OMS Drop Downs'!$E$2:$E$7,'OMS Response Form (ORF)'!J3036),COUNTIF('OMS Drop Downs'!$B$2:$B$4,'OMS Response Form (ORF)'!K3036),COUNTIF('OMS Drop Downs'!$B$2:$B$4,'OMS Response Form (ORF)'!L3036),COUNTIF('OMS Drop Downs'!$B$2:$B$4,'OMS Response Form (ORF)'!M3036),COUNTIF('OMS Drop Downs'!$B$2:$B$4,'OMS Response Form (ORF)'!N3036), COUNTIF('OMS Drop Downs'!$B$2:$B$4,'OMS Response Form (ORF)'!O3036),COUNTIF('OMS Drop Downs'!$B$2:$B$4,'OMS Response Form (ORF)'!P3036),COUNTIF('OMS Drop Downs'!$B$2:$B$4,'OMS Response Form (ORF)'!Q3036)),"Complete","Incomplete"))</f>
        <v/>
      </c>
      <c r="S3036" s="25" t="str">
        <f>IF(R3036="Complete",IF(AND(NOT(ISNA(VLOOKUP(CONCATENATE(E3036,F3036,G3036,H3036,I3036,J3036),'OMS Drop Downs'!G:G,1,FALSE))),IF(AND(F3036&lt;&gt;"C3",J3036&lt;&gt;"O5"),IF(SUM(COUNTIF(K3036:Q3036,"Y"),COUNTIF(K3036:Q3036,"N"))=0,"V","I"),IF(COUNTIF(K3036:Q3036,"Y"),"V","I"))="V"),"Valid","Invalid")," ")</f>
        <v xml:space="preserve"> </v>
      </c>
      <c r="T3036"/>
    </row>
    <row r="3037" spans="1:20" x14ac:dyDescent="0.25">
      <c r="A3037" s="113"/>
      <c r="B3037" s="114"/>
      <c r="C3037" s="115"/>
      <c r="D3037" s="117"/>
      <c r="E3037" s="55"/>
      <c r="F3037" s="31"/>
      <c r="G3037" s="31"/>
      <c r="H3037" s="31"/>
      <c r="I3037" s="31"/>
      <c r="J3037" s="31"/>
      <c r="K3037" s="31"/>
      <c r="L3037" s="31"/>
      <c r="M3037" s="31"/>
      <c r="N3037" s="31"/>
      <c r="O3037" s="31"/>
      <c r="P3037" s="31"/>
      <c r="Q3037" s="31"/>
      <c r="R3037" s="24" t="str">
        <f>IF(COUNTA(A3037:Q3037)=0,"",IF(AND(COUNTA(A3037)&gt;0, COUNTA(B3037)&gt;0, COUNTA(C3037)&gt;0, COUNTA(D3037)&gt;0, COUNTIF('OMS Drop Downs'!$C$2:$C$3,'OMS Response Form (ORF)'!E3037),COUNTIF('OMS Drop Downs'!$D$2:$D$5,'OMS Response Form (ORF)'!F3037),COUNTIF('OMS Drop Downs'!$A$2:$A$5,'OMS Response Form (ORF)'!G3037),COUNTIF('OMS Drop Downs'!$B$2:$B$4,'OMS Response Form (ORF)'!H3037),COUNTIF('OMS Drop Downs'!$A$2:$A$5,'OMS Response Form (ORF)'!I3037),COUNTIF('OMS Drop Downs'!$E$2:$E$7,'OMS Response Form (ORF)'!J3037),COUNTIF('OMS Drop Downs'!$B$2:$B$4,'OMS Response Form (ORF)'!K3037),COUNTIF('OMS Drop Downs'!$B$2:$B$4,'OMS Response Form (ORF)'!L3037),COUNTIF('OMS Drop Downs'!$B$2:$B$4,'OMS Response Form (ORF)'!M3037),COUNTIF('OMS Drop Downs'!$B$2:$B$4,'OMS Response Form (ORF)'!N3037), COUNTIF('OMS Drop Downs'!$B$2:$B$4,'OMS Response Form (ORF)'!O3037),COUNTIF('OMS Drop Downs'!$B$2:$B$4,'OMS Response Form (ORF)'!P3037),COUNTIF('OMS Drop Downs'!$B$2:$B$4,'OMS Response Form (ORF)'!Q3037)),"Complete","Incomplete"))</f>
        <v/>
      </c>
      <c r="S3037" s="25" t="str">
        <f>IF(R3037="Complete",IF(AND(NOT(ISNA(VLOOKUP(CONCATENATE(E3037,F3037,G3037,H3037,I3037,J3037),'OMS Drop Downs'!G:G,1,FALSE))),IF(AND(F3037&lt;&gt;"C3",J3037&lt;&gt;"O5"),IF(SUM(COUNTIF(K3037:Q3037,"Y"),COUNTIF(K3037:Q3037,"N"))=0,"V","I"),IF(COUNTIF(K3037:Q3037,"Y"),"V","I"))="V"),"Valid","Invalid")," ")</f>
        <v xml:space="preserve"> </v>
      </c>
      <c r="T3037"/>
    </row>
    <row r="3038" spans="1:20" x14ac:dyDescent="0.25">
      <c r="A3038" s="113"/>
      <c r="B3038" s="114"/>
      <c r="C3038" s="115"/>
      <c r="D3038" s="117"/>
      <c r="E3038" s="55"/>
      <c r="F3038" s="31"/>
      <c r="G3038" s="31"/>
      <c r="H3038" s="31"/>
      <c r="I3038" s="31"/>
      <c r="J3038" s="31"/>
      <c r="K3038" s="31"/>
      <c r="L3038" s="31"/>
      <c r="M3038" s="31"/>
      <c r="N3038" s="31"/>
      <c r="O3038" s="31"/>
      <c r="P3038" s="31"/>
      <c r="Q3038" s="31"/>
      <c r="R3038" s="24" t="str">
        <f>IF(COUNTA(A3038:Q3038)=0,"",IF(AND(COUNTA(A3038)&gt;0, COUNTA(B3038)&gt;0, COUNTA(C3038)&gt;0, COUNTA(D3038)&gt;0, COUNTIF('OMS Drop Downs'!$C$2:$C$3,'OMS Response Form (ORF)'!E3038),COUNTIF('OMS Drop Downs'!$D$2:$D$5,'OMS Response Form (ORF)'!F3038),COUNTIF('OMS Drop Downs'!$A$2:$A$5,'OMS Response Form (ORF)'!G3038),COUNTIF('OMS Drop Downs'!$B$2:$B$4,'OMS Response Form (ORF)'!H3038),COUNTIF('OMS Drop Downs'!$A$2:$A$5,'OMS Response Form (ORF)'!I3038),COUNTIF('OMS Drop Downs'!$E$2:$E$7,'OMS Response Form (ORF)'!J3038),COUNTIF('OMS Drop Downs'!$B$2:$B$4,'OMS Response Form (ORF)'!K3038),COUNTIF('OMS Drop Downs'!$B$2:$B$4,'OMS Response Form (ORF)'!L3038),COUNTIF('OMS Drop Downs'!$B$2:$B$4,'OMS Response Form (ORF)'!M3038),COUNTIF('OMS Drop Downs'!$B$2:$B$4,'OMS Response Form (ORF)'!N3038), COUNTIF('OMS Drop Downs'!$B$2:$B$4,'OMS Response Form (ORF)'!O3038),COUNTIF('OMS Drop Downs'!$B$2:$B$4,'OMS Response Form (ORF)'!P3038),COUNTIF('OMS Drop Downs'!$B$2:$B$4,'OMS Response Form (ORF)'!Q3038)),"Complete","Incomplete"))</f>
        <v/>
      </c>
      <c r="S3038" s="25" t="str">
        <f>IF(R3038="Complete",IF(AND(NOT(ISNA(VLOOKUP(CONCATENATE(E3038,F3038,G3038,H3038,I3038,J3038),'OMS Drop Downs'!G:G,1,FALSE))),IF(AND(F3038&lt;&gt;"C3",J3038&lt;&gt;"O5"),IF(SUM(COUNTIF(K3038:Q3038,"Y"),COUNTIF(K3038:Q3038,"N"))=0,"V","I"),IF(COUNTIF(K3038:Q3038,"Y"),"V","I"))="V"),"Valid","Invalid")," ")</f>
        <v xml:space="preserve"> </v>
      </c>
      <c r="T3038"/>
    </row>
    <row r="3039" spans="1:20" x14ac:dyDescent="0.25">
      <c r="A3039" s="113"/>
      <c r="B3039" s="114"/>
      <c r="C3039" s="115"/>
      <c r="D3039" s="117"/>
      <c r="E3039" s="55"/>
      <c r="F3039" s="31"/>
      <c r="G3039" s="31"/>
      <c r="H3039" s="31"/>
      <c r="I3039" s="31"/>
      <c r="J3039" s="31"/>
      <c r="K3039" s="31"/>
      <c r="L3039" s="31"/>
      <c r="M3039" s="31"/>
      <c r="N3039" s="31"/>
      <c r="O3039" s="31"/>
      <c r="P3039" s="31"/>
      <c r="Q3039" s="31"/>
      <c r="R3039" s="24" t="str">
        <f>IF(COUNTA(A3039:Q3039)=0,"",IF(AND(COUNTA(A3039)&gt;0, COUNTA(B3039)&gt;0, COUNTA(C3039)&gt;0, COUNTA(D3039)&gt;0, COUNTIF('OMS Drop Downs'!$C$2:$C$3,'OMS Response Form (ORF)'!E3039),COUNTIF('OMS Drop Downs'!$D$2:$D$5,'OMS Response Form (ORF)'!F3039),COUNTIF('OMS Drop Downs'!$A$2:$A$5,'OMS Response Form (ORF)'!G3039),COUNTIF('OMS Drop Downs'!$B$2:$B$4,'OMS Response Form (ORF)'!H3039),COUNTIF('OMS Drop Downs'!$A$2:$A$5,'OMS Response Form (ORF)'!I3039),COUNTIF('OMS Drop Downs'!$E$2:$E$7,'OMS Response Form (ORF)'!J3039),COUNTIF('OMS Drop Downs'!$B$2:$B$4,'OMS Response Form (ORF)'!K3039),COUNTIF('OMS Drop Downs'!$B$2:$B$4,'OMS Response Form (ORF)'!L3039),COUNTIF('OMS Drop Downs'!$B$2:$B$4,'OMS Response Form (ORF)'!M3039),COUNTIF('OMS Drop Downs'!$B$2:$B$4,'OMS Response Form (ORF)'!N3039), COUNTIF('OMS Drop Downs'!$B$2:$B$4,'OMS Response Form (ORF)'!O3039),COUNTIF('OMS Drop Downs'!$B$2:$B$4,'OMS Response Form (ORF)'!P3039),COUNTIF('OMS Drop Downs'!$B$2:$B$4,'OMS Response Form (ORF)'!Q3039)),"Complete","Incomplete"))</f>
        <v/>
      </c>
      <c r="S3039" s="25" t="str">
        <f>IF(R3039="Complete",IF(AND(NOT(ISNA(VLOOKUP(CONCATENATE(E3039,F3039,G3039,H3039,I3039,J3039),'OMS Drop Downs'!G:G,1,FALSE))),IF(AND(F3039&lt;&gt;"C3",J3039&lt;&gt;"O5"),IF(SUM(COUNTIF(K3039:Q3039,"Y"),COUNTIF(K3039:Q3039,"N"))=0,"V","I"),IF(COUNTIF(K3039:Q3039,"Y"),"V","I"))="V"),"Valid","Invalid")," ")</f>
        <v xml:space="preserve"> </v>
      </c>
      <c r="T3039"/>
    </row>
    <row r="3040" spans="1:20" x14ac:dyDescent="0.25">
      <c r="A3040" s="113"/>
      <c r="B3040" s="114"/>
      <c r="C3040" s="115"/>
      <c r="D3040" s="117"/>
      <c r="E3040" s="55"/>
      <c r="F3040" s="31"/>
      <c r="G3040" s="31"/>
      <c r="H3040" s="31"/>
      <c r="I3040" s="31"/>
      <c r="J3040" s="31"/>
      <c r="K3040" s="31"/>
      <c r="L3040" s="31"/>
      <c r="M3040" s="31"/>
      <c r="N3040" s="31"/>
      <c r="O3040" s="31"/>
      <c r="P3040" s="31"/>
      <c r="Q3040" s="31"/>
      <c r="R3040" s="24" t="str">
        <f>IF(COUNTA(A3040:Q3040)=0,"",IF(AND(COUNTA(A3040)&gt;0, COUNTA(B3040)&gt;0, COUNTA(C3040)&gt;0, COUNTA(D3040)&gt;0, COUNTIF('OMS Drop Downs'!$C$2:$C$3,'OMS Response Form (ORF)'!E3040),COUNTIF('OMS Drop Downs'!$D$2:$D$5,'OMS Response Form (ORF)'!F3040),COUNTIF('OMS Drop Downs'!$A$2:$A$5,'OMS Response Form (ORF)'!G3040),COUNTIF('OMS Drop Downs'!$B$2:$B$4,'OMS Response Form (ORF)'!H3040),COUNTIF('OMS Drop Downs'!$A$2:$A$5,'OMS Response Form (ORF)'!I3040),COUNTIF('OMS Drop Downs'!$E$2:$E$7,'OMS Response Form (ORF)'!J3040),COUNTIF('OMS Drop Downs'!$B$2:$B$4,'OMS Response Form (ORF)'!K3040),COUNTIF('OMS Drop Downs'!$B$2:$B$4,'OMS Response Form (ORF)'!L3040),COUNTIF('OMS Drop Downs'!$B$2:$B$4,'OMS Response Form (ORF)'!M3040),COUNTIF('OMS Drop Downs'!$B$2:$B$4,'OMS Response Form (ORF)'!N3040), COUNTIF('OMS Drop Downs'!$B$2:$B$4,'OMS Response Form (ORF)'!O3040),COUNTIF('OMS Drop Downs'!$B$2:$B$4,'OMS Response Form (ORF)'!P3040),COUNTIF('OMS Drop Downs'!$B$2:$B$4,'OMS Response Form (ORF)'!Q3040)),"Complete","Incomplete"))</f>
        <v/>
      </c>
      <c r="S3040" s="25" t="str">
        <f>IF(R3040="Complete",IF(AND(NOT(ISNA(VLOOKUP(CONCATENATE(E3040,F3040,G3040,H3040,I3040,J3040),'OMS Drop Downs'!G:G,1,FALSE))),IF(AND(F3040&lt;&gt;"C3",J3040&lt;&gt;"O5"),IF(SUM(COUNTIF(K3040:Q3040,"Y"),COUNTIF(K3040:Q3040,"N"))=0,"V","I"),IF(COUNTIF(K3040:Q3040,"Y"),"V","I"))="V"),"Valid","Invalid")," ")</f>
        <v xml:space="preserve"> </v>
      </c>
      <c r="T3040"/>
    </row>
    <row r="3041" spans="1:20" x14ac:dyDescent="0.25">
      <c r="A3041" s="113"/>
      <c r="B3041" s="114"/>
      <c r="C3041" s="115"/>
      <c r="D3041" s="117"/>
      <c r="E3041" s="55"/>
      <c r="F3041" s="31"/>
      <c r="G3041" s="31"/>
      <c r="H3041" s="31"/>
      <c r="I3041" s="31"/>
      <c r="J3041" s="31"/>
      <c r="K3041" s="31"/>
      <c r="L3041" s="31"/>
      <c r="M3041" s="31"/>
      <c r="N3041" s="31"/>
      <c r="O3041" s="31"/>
      <c r="P3041" s="31"/>
      <c r="Q3041" s="31"/>
      <c r="R3041" s="24" t="str">
        <f>IF(COUNTA(A3041:Q3041)=0,"",IF(AND(COUNTA(A3041)&gt;0, COUNTA(B3041)&gt;0, COUNTA(C3041)&gt;0, COUNTA(D3041)&gt;0, COUNTIF('OMS Drop Downs'!$C$2:$C$3,'OMS Response Form (ORF)'!E3041),COUNTIF('OMS Drop Downs'!$D$2:$D$5,'OMS Response Form (ORF)'!F3041),COUNTIF('OMS Drop Downs'!$A$2:$A$5,'OMS Response Form (ORF)'!G3041),COUNTIF('OMS Drop Downs'!$B$2:$B$4,'OMS Response Form (ORF)'!H3041),COUNTIF('OMS Drop Downs'!$A$2:$A$5,'OMS Response Form (ORF)'!I3041),COUNTIF('OMS Drop Downs'!$E$2:$E$7,'OMS Response Form (ORF)'!J3041),COUNTIF('OMS Drop Downs'!$B$2:$B$4,'OMS Response Form (ORF)'!K3041),COUNTIF('OMS Drop Downs'!$B$2:$B$4,'OMS Response Form (ORF)'!L3041),COUNTIF('OMS Drop Downs'!$B$2:$B$4,'OMS Response Form (ORF)'!M3041),COUNTIF('OMS Drop Downs'!$B$2:$B$4,'OMS Response Form (ORF)'!N3041), COUNTIF('OMS Drop Downs'!$B$2:$B$4,'OMS Response Form (ORF)'!O3041),COUNTIF('OMS Drop Downs'!$B$2:$B$4,'OMS Response Form (ORF)'!P3041),COUNTIF('OMS Drop Downs'!$B$2:$B$4,'OMS Response Form (ORF)'!Q3041)),"Complete","Incomplete"))</f>
        <v/>
      </c>
      <c r="S3041" s="25" t="str">
        <f>IF(R3041="Complete",IF(AND(NOT(ISNA(VLOOKUP(CONCATENATE(E3041,F3041,G3041,H3041,I3041,J3041),'OMS Drop Downs'!G:G,1,FALSE))),IF(AND(F3041&lt;&gt;"C3",J3041&lt;&gt;"O5"),IF(SUM(COUNTIF(K3041:Q3041,"Y"),COUNTIF(K3041:Q3041,"N"))=0,"V","I"),IF(COUNTIF(K3041:Q3041,"Y"),"V","I"))="V"),"Valid","Invalid")," ")</f>
        <v xml:space="preserve"> </v>
      </c>
      <c r="T3041"/>
    </row>
    <row r="3042" spans="1:20" x14ac:dyDescent="0.25">
      <c r="A3042" s="113"/>
      <c r="B3042" s="114"/>
      <c r="C3042" s="115"/>
      <c r="D3042" s="117"/>
      <c r="E3042" s="55"/>
      <c r="F3042" s="31"/>
      <c r="G3042" s="31"/>
      <c r="H3042" s="31"/>
      <c r="I3042" s="31"/>
      <c r="J3042" s="31"/>
      <c r="K3042" s="31"/>
      <c r="L3042" s="31"/>
      <c r="M3042" s="31"/>
      <c r="N3042" s="31"/>
      <c r="O3042" s="31"/>
      <c r="P3042" s="31"/>
      <c r="Q3042" s="31"/>
      <c r="R3042" s="24" t="str">
        <f>IF(COUNTA(A3042:Q3042)=0,"",IF(AND(COUNTA(A3042)&gt;0, COUNTA(B3042)&gt;0, COUNTA(C3042)&gt;0, COUNTA(D3042)&gt;0, COUNTIF('OMS Drop Downs'!$C$2:$C$3,'OMS Response Form (ORF)'!E3042),COUNTIF('OMS Drop Downs'!$D$2:$D$5,'OMS Response Form (ORF)'!F3042),COUNTIF('OMS Drop Downs'!$A$2:$A$5,'OMS Response Form (ORF)'!G3042),COUNTIF('OMS Drop Downs'!$B$2:$B$4,'OMS Response Form (ORF)'!H3042),COUNTIF('OMS Drop Downs'!$A$2:$A$5,'OMS Response Form (ORF)'!I3042),COUNTIF('OMS Drop Downs'!$E$2:$E$7,'OMS Response Form (ORF)'!J3042),COUNTIF('OMS Drop Downs'!$B$2:$B$4,'OMS Response Form (ORF)'!K3042),COUNTIF('OMS Drop Downs'!$B$2:$B$4,'OMS Response Form (ORF)'!L3042),COUNTIF('OMS Drop Downs'!$B$2:$B$4,'OMS Response Form (ORF)'!M3042),COUNTIF('OMS Drop Downs'!$B$2:$B$4,'OMS Response Form (ORF)'!N3042), COUNTIF('OMS Drop Downs'!$B$2:$B$4,'OMS Response Form (ORF)'!O3042),COUNTIF('OMS Drop Downs'!$B$2:$B$4,'OMS Response Form (ORF)'!P3042),COUNTIF('OMS Drop Downs'!$B$2:$B$4,'OMS Response Form (ORF)'!Q3042)),"Complete","Incomplete"))</f>
        <v/>
      </c>
      <c r="S3042" s="25" t="str">
        <f>IF(R3042="Complete",IF(AND(NOT(ISNA(VLOOKUP(CONCATENATE(E3042,F3042,G3042,H3042,I3042,J3042),'OMS Drop Downs'!G:G,1,FALSE))),IF(AND(F3042&lt;&gt;"C3",J3042&lt;&gt;"O5"),IF(SUM(COUNTIF(K3042:Q3042,"Y"),COUNTIF(K3042:Q3042,"N"))=0,"V","I"),IF(COUNTIF(K3042:Q3042,"Y"),"V","I"))="V"),"Valid","Invalid")," ")</f>
        <v xml:space="preserve"> </v>
      </c>
      <c r="T3042"/>
    </row>
    <row r="3043" spans="1:20" x14ac:dyDescent="0.25">
      <c r="A3043" s="113"/>
      <c r="B3043" s="114"/>
      <c r="C3043" s="115"/>
      <c r="D3043" s="117"/>
      <c r="E3043" s="55"/>
      <c r="F3043" s="31"/>
      <c r="G3043" s="31"/>
      <c r="H3043" s="31"/>
      <c r="I3043" s="31"/>
      <c r="J3043" s="31"/>
      <c r="K3043" s="31"/>
      <c r="L3043" s="31"/>
      <c r="M3043" s="31"/>
      <c r="N3043" s="31"/>
      <c r="O3043" s="31"/>
      <c r="P3043" s="31"/>
      <c r="Q3043" s="31"/>
      <c r="R3043" s="24" t="str">
        <f>IF(COUNTA(A3043:Q3043)=0,"",IF(AND(COUNTA(A3043)&gt;0, COUNTA(B3043)&gt;0, COUNTA(C3043)&gt;0, COUNTA(D3043)&gt;0, COUNTIF('OMS Drop Downs'!$C$2:$C$3,'OMS Response Form (ORF)'!E3043),COUNTIF('OMS Drop Downs'!$D$2:$D$5,'OMS Response Form (ORF)'!F3043),COUNTIF('OMS Drop Downs'!$A$2:$A$5,'OMS Response Form (ORF)'!G3043),COUNTIF('OMS Drop Downs'!$B$2:$B$4,'OMS Response Form (ORF)'!H3043),COUNTIF('OMS Drop Downs'!$A$2:$A$5,'OMS Response Form (ORF)'!I3043),COUNTIF('OMS Drop Downs'!$E$2:$E$7,'OMS Response Form (ORF)'!J3043),COUNTIF('OMS Drop Downs'!$B$2:$B$4,'OMS Response Form (ORF)'!K3043),COUNTIF('OMS Drop Downs'!$B$2:$B$4,'OMS Response Form (ORF)'!L3043),COUNTIF('OMS Drop Downs'!$B$2:$B$4,'OMS Response Form (ORF)'!M3043),COUNTIF('OMS Drop Downs'!$B$2:$B$4,'OMS Response Form (ORF)'!N3043), COUNTIF('OMS Drop Downs'!$B$2:$B$4,'OMS Response Form (ORF)'!O3043),COUNTIF('OMS Drop Downs'!$B$2:$B$4,'OMS Response Form (ORF)'!P3043),COUNTIF('OMS Drop Downs'!$B$2:$B$4,'OMS Response Form (ORF)'!Q3043)),"Complete","Incomplete"))</f>
        <v/>
      </c>
      <c r="S3043" s="25" t="str">
        <f>IF(R3043="Complete",IF(AND(NOT(ISNA(VLOOKUP(CONCATENATE(E3043,F3043,G3043,H3043,I3043,J3043),'OMS Drop Downs'!G:G,1,FALSE))),IF(AND(F3043&lt;&gt;"C3",J3043&lt;&gt;"O5"),IF(SUM(COUNTIF(K3043:Q3043,"Y"),COUNTIF(K3043:Q3043,"N"))=0,"V","I"),IF(COUNTIF(K3043:Q3043,"Y"),"V","I"))="V"),"Valid","Invalid")," ")</f>
        <v xml:space="preserve"> </v>
      </c>
      <c r="T3043"/>
    </row>
    <row r="3044" spans="1:20" x14ac:dyDescent="0.25">
      <c r="A3044" s="113"/>
      <c r="B3044" s="114"/>
      <c r="C3044" s="115"/>
      <c r="D3044" s="117"/>
      <c r="E3044" s="55"/>
      <c r="F3044" s="31"/>
      <c r="G3044" s="31"/>
      <c r="H3044" s="31"/>
      <c r="I3044" s="31"/>
      <c r="J3044" s="31"/>
      <c r="K3044" s="31"/>
      <c r="L3044" s="31"/>
      <c r="M3044" s="31"/>
      <c r="N3044" s="31"/>
      <c r="O3044" s="31"/>
      <c r="P3044" s="31"/>
      <c r="Q3044" s="31"/>
      <c r="R3044" s="24" t="str">
        <f>IF(COUNTA(A3044:Q3044)=0,"",IF(AND(COUNTA(A3044)&gt;0, COUNTA(B3044)&gt;0, COUNTA(C3044)&gt;0, COUNTA(D3044)&gt;0, COUNTIF('OMS Drop Downs'!$C$2:$C$3,'OMS Response Form (ORF)'!E3044),COUNTIF('OMS Drop Downs'!$D$2:$D$5,'OMS Response Form (ORF)'!F3044),COUNTIF('OMS Drop Downs'!$A$2:$A$5,'OMS Response Form (ORF)'!G3044),COUNTIF('OMS Drop Downs'!$B$2:$B$4,'OMS Response Form (ORF)'!H3044),COUNTIF('OMS Drop Downs'!$A$2:$A$5,'OMS Response Form (ORF)'!I3044),COUNTIF('OMS Drop Downs'!$E$2:$E$7,'OMS Response Form (ORF)'!J3044),COUNTIF('OMS Drop Downs'!$B$2:$B$4,'OMS Response Form (ORF)'!K3044),COUNTIF('OMS Drop Downs'!$B$2:$B$4,'OMS Response Form (ORF)'!L3044),COUNTIF('OMS Drop Downs'!$B$2:$B$4,'OMS Response Form (ORF)'!M3044),COUNTIF('OMS Drop Downs'!$B$2:$B$4,'OMS Response Form (ORF)'!N3044), COUNTIF('OMS Drop Downs'!$B$2:$B$4,'OMS Response Form (ORF)'!O3044),COUNTIF('OMS Drop Downs'!$B$2:$B$4,'OMS Response Form (ORF)'!P3044),COUNTIF('OMS Drop Downs'!$B$2:$B$4,'OMS Response Form (ORF)'!Q3044)),"Complete","Incomplete"))</f>
        <v/>
      </c>
      <c r="S3044" s="25" t="str">
        <f>IF(R3044="Complete",IF(AND(NOT(ISNA(VLOOKUP(CONCATENATE(E3044,F3044,G3044,H3044,I3044,J3044),'OMS Drop Downs'!G:G,1,FALSE))),IF(AND(F3044&lt;&gt;"C3",J3044&lt;&gt;"O5"),IF(SUM(COUNTIF(K3044:Q3044,"Y"),COUNTIF(K3044:Q3044,"N"))=0,"V","I"),IF(COUNTIF(K3044:Q3044,"Y"),"V","I"))="V"),"Valid","Invalid")," ")</f>
        <v xml:space="preserve"> </v>
      </c>
      <c r="T3044"/>
    </row>
    <row r="3045" spans="1:20" x14ac:dyDescent="0.25">
      <c r="A3045" s="113"/>
      <c r="B3045" s="114"/>
      <c r="C3045" s="115"/>
      <c r="D3045" s="117"/>
      <c r="E3045" s="55"/>
      <c r="F3045" s="31"/>
      <c r="G3045" s="31"/>
      <c r="H3045" s="31"/>
      <c r="I3045" s="31"/>
      <c r="J3045" s="31"/>
      <c r="K3045" s="31"/>
      <c r="L3045" s="31"/>
      <c r="M3045" s="31"/>
      <c r="N3045" s="31"/>
      <c r="O3045" s="31"/>
      <c r="P3045" s="31"/>
      <c r="Q3045" s="31"/>
      <c r="R3045" s="24" t="str">
        <f>IF(COUNTA(A3045:Q3045)=0,"",IF(AND(COUNTA(A3045)&gt;0, COUNTA(B3045)&gt;0, COUNTA(C3045)&gt;0, COUNTA(D3045)&gt;0, COUNTIF('OMS Drop Downs'!$C$2:$C$3,'OMS Response Form (ORF)'!E3045),COUNTIF('OMS Drop Downs'!$D$2:$D$5,'OMS Response Form (ORF)'!F3045),COUNTIF('OMS Drop Downs'!$A$2:$A$5,'OMS Response Form (ORF)'!G3045),COUNTIF('OMS Drop Downs'!$B$2:$B$4,'OMS Response Form (ORF)'!H3045),COUNTIF('OMS Drop Downs'!$A$2:$A$5,'OMS Response Form (ORF)'!I3045),COUNTIF('OMS Drop Downs'!$E$2:$E$7,'OMS Response Form (ORF)'!J3045),COUNTIF('OMS Drop Downs'!$B$2:$B$4,'OMS Response Form (ORF)'!K3045),COUNTIF('OMS Drop Downs'!$B$2:$B$4,'OMS Response Form (ORF)'!L3045),COUNTIF('OMS Drop Downs'!$B$2:$B$4,'OMS Response Form (ORF)'!M3045),COUNTIF('OMS Drop Downs'!$B$2:$B$4,'OMS Response Form (ORF)'!N3045), COUNTIF('OMS Drop Downs'!$B$2:$B$4,'OMS Response Form (ORF)'!O3045),COUNTIF('OMS Drop Downs'!$B$2:$B$4,'OMS Response Form (ORF)'!P3045),COUNTIF('OMS Drop Downs'!$B$2:$B$4,'OMS Response Form (ORF)'!Q3045)),"Complete","Incomplete"))</f>
        <v/>
      </c>
      <c r="S3045" s="25" t="str">
        <f>IF(R3045="Complete",IF(AND(NOT(ISNA(VLOOKUP(CONCATENATE(E3045,F3045,G3045,H3045,I3045,J3045),'OMS Drop Downs'!G:G,1,FALSE))),IF(AND(F3045&lt;&gt;"C3",J3045&lt;&gt;"O5"),IF(SUM(COUNTIF(K3045:Q3045,"Y"),COUNTIF(K3045:Q3045,"N"))=0,"V","I"),IF(COUNTIF(K3045:Q3045,"Y"),"V","I"))="V"),"Valid","Invalid")," ")</f>
        <v xml:space="preserve"> </v>
      </c>
      <c r="T3045"/>
    </row>
    <row r="3046" spans="1:20" x14ac:dyDescent="0.25">
      <c r="A3046" s="113"/>
      <c r="B3046" s="114"/>
      <c r="C3046" s="115"/>
      <c r="D3046" s="117"/>
      <c r="E3046" s="55"/>
      <c r="F3046" s="31"/>
      <c r="G3046" s="31"/>
      <c r="H3046" s="31"/>
      <c r="I3046" s="31"/>
      <c r="J3046" s="31"/>
      <c r="K3046" s="31"/>
      <c r="L3046" s="31"/>
      <c r="M3046" s="31"/>
      <c r="N3046" s="31"/>
      <c r="O3046" s="31"/>
      <c r="P3046" s="31"/>
      <c r="Q3046" s="31"/>
      <c r="R3046" s="24" t="str">
        <f>IF(COUNTA(A3046:Q3046)=0,"",IF(AND(COUNTA(A3046)&gt;0, COUNTA(B3046)&gt;0, COUNTA(C3046)&gt;0, COUNTA(D3046)&gt;0, COUNTIF('OMS Drop Downs'!$C$2:$C$3,'OMS Response Form (ORF)'!E3046),COUNTIF('OMS Drop Downs'!$D$2:$D$5,'OMS Response Form (ORF)'!F3046),COUNTIF('OMS Drop Downs'!$A$2:$A$5,'OMS Response Form (ORF)'!G3046),COUNTIF('OMS Drop Downs'!$B$2:$B$4,'OMS Response Form (ORF)'!H3046),COUNTIF('OMS Drop Downs'!$A$2:$A$5,'OMS Response Form (ORF)'!I3046),COUNTIF('OMS Drop Downs'!$E$2:$E$7,'OMS Response Form (ORF)'!J3046),COUNTIF('OMS Drop Downs'!$B$2:$B$4,'OMS Response Form (ORF)'!K3046),COUNTIF('OMS Drop Downs'!$B$2:$B$4,'OMS Response Form (ORF)'!L3046),COUNTIF('OMS Drop Downs'!$B$2:$B$4,'OMS Response Form (ORF)'!M3046),COUNTIF('OMS Drop Downs'!$B$2:$B$4,'OMS Response Form (ORF)'!N3046), COUNTIF('OMS Drop Downs'!$B$2:$B$4,'OMS Response Form (ORF)'!O3046),COUNTIF('OMS Drop Downs'!$B$2:$B$4,'OMS Response Form (ORF)'!P3046),COUNTIF('OMS Drop Downs'!$B$2:$B$4,'OMS Response Form (ORF)'!Q3046)),"Complete","Incomplete"))</f>
        <v/>
      </c>
      <c r="S3046" s="25" t="str">
        <f>IF(R3046="Complete",IF(AND(NOT(ISNA(VLOOKUP(CONCATENATE(E3046,F3046,G3046,H3046,I3046,J3046),'OMS Drop Downs'!G:G,1,FALSE))),IF(AND(F3046&lt;&gt;"C3",J3046&lt;&gt;"O5"),IF(SUM(COUNTIF(K3046:Q3046,"Y"),COUNTIF(K3046:Q3046,"N"))=0,"V","I"),IF(COUNTIF(K3046:Q3046,"Y"),"V","I"))="V"),"Valid","Invalid")," ")</f>
        <v xml:space="preserve"> </v>
      </c>
      <c r="T3046"/>
    </row>
    <row r="3047" spans="1:20" x14ac:dyDescent="0.25">
      <c r="A3047" s="113"/>
      <c r="B3047" s="114"/>
      <c r="C3047" s="115"/>
      <c r="D3047" s="117"/>
      <c r="E3047" s="55"/>
      <c r="F3047" s="31"/>
      <c r="G3047" s="31"/>
      <c r="H3047" s="31"/>
      <c r="I3047" s="31"/>
      <c r="J3047" s="31"/>
      <c r="K3047" s="31"/>
      <c r="L3047" s="31"/>
      <c r="M3047" s="31"/>
      <c r="N3047" s="31"/>
      <c r="O3047" s="31"/>
      <c r="P3047" s="31"/>
      <c r="Q3047" s="31"/>
      <c r="R3047" s="24" t="str">
        <f>IF(COUNTA(A3047:Q3047)=0,"",IF(AND(COUNTA(A3047)&gt;0, COUNTA(B3047)&gt;0, COUNTA(C3047)&gt;0, COUNTA(D3047)&gt;0, COUNTIF('OMS Drop Downs'!$C$2:$C$3,'OMS Response Form (ORF)'!E3047),COUNTIF('OMS Drop Downs'!$D$2:$D$5,'OMS Response Form (ORF)'!F3047),COUNTIF('OMS Drop Downs'!$A$2:$A$5,'OMS Response Form (ORF)'!G3047),COUNTIF('OMS Drop Downs'!$B$2:$B$4,'OMS Response Form (ORF)'!H3047),COUNTIF('OMS Drop Downs'!$A$2:$A$5,'OMS Response Form (ORF)'!I3047),COUNTIF('OMS Drop Downs'!$E$2:$E$7,'OMS Response Form (ORF)'!J3047),COUNTIF('OMS Drop Downs'!$B$2:$B$4,'OMS Response Form (ORF)'!K3047),COUNTIF('OMS Drop Downs'!$B$2:$B$4,'OMS Response Form (ORF)'!L3047),COUNTIF('OMS Drop Downs'!$B$2:$B$4,'OMS Response Form (ORF)'!M3047),COUNTIF('OMS Drop Downs'!$B$2:$B$4,'OMS Response Form (ORF)'!N3047), COUNTIF('OMS Drop Downs'!$B$2:$B$4,'OMS Response Form (ORF)'!O3047),COUNTIF('OMS Drop Downs'!$B$2:$B$4,'OMS Response Form (ORF)'!P3047),COUNTIF('OMS Drop Downs'!$B$2:$B$4,'OMS Response Form (ORF)'!Q3047)),"Complete","Incomplete"))</f>
        <v/>
      </c>
      <c r="S3047" s="25" t="str">
        <f>IF(R3047="Complete",IF(AND(NOT(ISNA(VLOOKUP(CONCATENATE(E3047,F3047,G3047,H3047,I3047,J3047),'OMS Drop Downs'!G:G,1,FALSE))),IF(AND(F3047&lt;&gt;"C3",J3047&lt;&gt;"O5"),IF(SUM(COUNTIF(K3047:Q3047,"Y"),COUNTIF(K3047:Q3047,"N"))=0,"V","I"),IF(COUNTIF(K3047:Q3047,"Y"),"V","I"))="V"),"Valid","Invalid")," ")</f>
        <v xml:space="preserve"> </v>
      </c>
      <c r="T3047"/>
    </row>
    <row r="3048" spans="1:20" x14ac:dyDescent="0.25">
      <c r="A3048" s="113"/>
      <c r="B3048" s="114"/>
      <c r="C3048" s="115"/>
      <c r="D3048" s="117"/>
      <c r="E3048" s="55"/>
      <c r="F3048" s="31"/>
      <c r="G3048" s="31"/>
      <c r="H3048" s="31"/>
      <c r="I3048" s="31"/>
      <c r="J3048" s="31"/>
      <c r="K3048" s="31"/>
      <c r="L3048" s="31"/>
      <c r="M3048" s="31"/>
      <c r="N3048" s="31"/>
      <c r="O3048" s="31"/>
      <c r="P3048" s="31"/>
      <c r="Q3048" s="31"/>
      <c r="R3048" s="24" t="str">
        <f>IF(COUNTA(A3048:Q3048)=0,"",IF(AND(COUNTA(A3048)&gt;0, COUNTA(B3048)&gt;0, COUNTA(C3048)&gt;0, COUNTA(D3048)&gt;0, COUNTIF('OMS Drop Downs'!$C$2:$C$3,'OMS Response Form (ORF)'!E3048),COUNTIF('OMS Drop Downs'!$D$2:$D$5,'OMS Response Form (ORF)'!F3048),COUNTIF('OMS Drop Downs'!$A$2:$A$5,'OMS Response Form (ORF)'!G3048),COUNTIF('OMS Drop Downs'!$B$2:$B$4,'OMS Response Form (ORF)'!H3048),COUNTIF('OMS Drop Downs'!$A$2:$A$5,'OMS Response Form (ORF)'!I3048),COUNTIF('OMS Drop Downs'!$E$2:$E$7,'OMS Response Form (ORF)'!J3048),COUNTIF('OMS Drop Downs'!$B$2:$B$4,'OMS Response Form (ORF)'!K3048),COUNTIF('OMS Drop Downs'!$B$2:$B$4,'OMS Response Form (ORF)'!L3048),COUNTIF('OMS Drop Downs'!$B$2:$B$4,'OMS Response Form (ORF)'!M3048),COUNTIF('OMS Drop Downs'!$B$2:$B$4,'OMS Response Form (ORF)'!N3048), COUNTIF('OMS Drop Downs'!$B$2:$B$4,'OMS Response Form (ORF)'!O3048),COUNTIF('OMS Drop Downs'!$B$2:$B$4,'OMS Response Form (ORF)'!P3048),COUNTIF('OMS Drop Downs'!$B$2:$B$4,'OMS Response Form (ORF)'!Q3048)),"Complete","Incomplete"))</f>
        <v/>
      </c>
      <c r="S3048" s="25" t="str">
        <f>IF(R3048="Complete",IF(AND(NOT(ISNA(VLOOKUP(CONCATENATE(E3048,F3048,G3048,H3048,I3048,J3048),'OMS Drop Downs'!G:G,1,FALSE))),IF(AND(F3048&lt;&gt;"C3",J3048&lt;&gt;"O5"),IF(SUM(COUNTIF(K3048:Q3048,"Y"),COUNTIF(K3048:Q3048,"N"))=0,"V","I"),IF(COUNTIF(K3048:Q3048,"Y"),"V","I"))="V"),"Valid","Invalid")," ")</f>
        <v xml:space="preserve"> </v>
      </c>
      <c r="T3048"/>
    </row>
    <row r="3049" spans="1:20" x14ac:dyDescent="0.25">
      <c r="A3049" s="113"/>
      <c r="B3049" s="114"/>
      <c r="C3049" s="115"/>
      <c r="D3049" s="117"/>
      <c r="E3049" s="55"/>
      <c r="F3049" s="31"/>
      <c r="G3049" s="31"/>
      <c r="H3049" s="31"/>
      <c r="I3049" s="31"/>
      <c r="J3049" s="31"/>
      <c r="K3049" s="31"/>
      <c r="L3049" s="31"/>
      <c r="M3049" s="31"/>
      <c r="N3049" s="31"/>
      <c r="O3049" s="31"/>
      <c r="P3049" s="31"/>
      <c r="Q3049" s="31"/>
      <c r="R3049" s="24" t="str">
        <f>IF(COUNTA(A3049:Q3049)=0,"",IF(AND(COUNTA(A3049)&gt;0, COUNTA(B3049)&gt;0, COUNTA(C3049)&gt;0, COUNTA(D3049)&gt;0, COUNTIF('OMS Drop Downs'!$C$2:$C$3,'OMS Response Form (ORF)'!E3049),COUNTIF('OMS Drop Downs'!$D$2:$D$5,'OMS Response Form (ORF)'!F3049),COUNTIF('OMS Drop Downs'!$A$2:$A$5,'OMS Response Form (ORF)'!G3049),COUNTIF('OMS Drop Downs'!$B$2:$B$4,'OMS Response Form (ORF)'!H3049),COUNTIF('OMS Drop Downs'!$A$2:$A$5,'OMS Response Form (ORF)'!I3049),COUNTIF('OMS Drop Downs'!$E$2:$E$7,'OMS Response Form (ORF)'!J3049),COUNTIF('OMS Drop Downs'!$B$2:$B$4,'OMS Response Form (ORF)'!K3049),COUNTIF('OMS Drop Downs'!$B$2:$B$4,'OMS Response Form (ORF)'!L3049),COUNTIF('OMS Drop Downs'!$B$2:$B$4,'OMS Response Form (ORF)'!M3049),COUNTIF('OMS Drop Downs'!$B$2:$B$4,'OMS Response Form (ORF)'!N3049), COUNTIF('OMS Drop Downs'!$B$2:$B$4,'OMS Response Form (ORF)'!O3049),COUNTIF('OMS Drop Downs'!$B$2:$B$4,'OMS Response Form (ORF)'!P3049),COUNTIF('OMS Drop Downs'!$B$2:$B$4,'OMS Response Form (ORF)'!Q3049)),"Complete","Incomplete"))</f>
        <v/>
      </c>
      <c r="S3049" s="25" t="str">
        <f>IF(R3049="Complete",IF(AND(NOT(ISNA(VLOOKUP(CONCATENATE(E3049,F3049,G3049,H3049,I3049,J3049),'OMS Drop Downs'!G:G,1,FALSE))),IF(AND(F3049&lt;&gt;"C3",J3049&lt;&gt;"O5"),IF(SUM(COUNTIF(K3049:Q3049,"Y"),COUNTIF(K3049:Q3049,"N"))=0,"V","I"),IF(COUNTIF(K3049:Q3049,"Y"),"V","I"))="V"),"Valid","Invalid")," ")</f>
        <v xml:space="preserve"> </v>
      </c>
      <c r="T3049"/>
    </row>
    <row r="3050" spans="1:20" x14ac:dyDescent="0.25">
      <c r="A3050" s="113"/>
      <c r="B3050" s="114"/>
      <c r="C3050" s="115"/>
      <c r="D3050" s="117"/>
      <c r="E3050" s="55"/>
      <c r="F3050" s="31"/>
      <c r="G3050" s="31"/>
      <c r="H3050" s="31"/>
      <c r="I3050" s="31"/>
      <c r="J3050" s="31"/>
      <c r="K3050" s="31"/>
      <c r="L3050" s="31"/>
      <c r="M3050" s="31"/>
      <c r="N3050" s="31"/>
      <c r="O3050" s="31"/>
      <c r="P3050" s="31"/>
      <c r="Q3050" s="31"/>
      <c r="R3050" s="24" t="str">
        <f>IF(COUNTA(A3050:Q3050)=0,"",IF(AND(COUNTA(A3050)&gt;0, COUNTA(B3050)&gt;0, COUNTA(C3050)&gt;0, COUNTA(D3050)&gt;0, COUNTIF('OMS Drop Downs'!$C$2:$C$3,'OMS Response Form (ORF)'!E3050),COUNTIF('OMS Drop Downs'!$D$2:$D$5,'OMS Response Form (ORF)'!F3050),COUNTIF('OMS Drop Downs'!$A$2:$A$5,'OMS Response Form (ORF)'!G3050),COUNTIF('OMS Drop Downs'!$B$2:$B$4,'OMS Response Form (ORF)'!H3050),COUNTIF('OMS Drop Downs'!$A$2:$A$5,'OMS Response Form (ORF)'!I3050),COUNTIF('OMS Drop Downs'!$E$2:$E$7,'OMS Response Form (ORF)'!J3050),COUNTIF('OMS Drop Downs'!$B$2:$B$4,'OMS Response Form (ORF)'!K3050),COUNTIF('OMS Drop Downs'!$B$2:$B$4,'OMS Response Form (ORF)'!L3050),COUNTIF('OMS Drop Downs'!$B$2:$B$4,'OMS Response Form (ORF)'!M3050),COUNTIF('OMS Drop Downs'!$B$2:$B$4,'OMS Response Form (ORF)'!N3050), COUNTIF('OMS Drop Downs'!$B$2:$B$4,'OMS Response Form (ORF)'!O3050),COUNTIF('OMS Drop Downs'!$B$2:$B$4,'OMS Response Form (ORF)'!P3050),COUNTIF('OMS Drop Downs'!$B$2:$B$4,'OMS Response Form (ORF)'!Q3050)),"Complete","Incomplete"))</f>
        <v/>
      </c>
      <c r="S3050" s="25" t="str">
        <f>IF(R3050="Complete",IF(AND(NOT(ISNA(VLOOKUP(CONCATENATE(E3050,F3050,G3050,H3050,I3050,J3050),'OMS Drop Downs'!G:G,1,FALSE))),IF(AND(F3050&lt;&gt;"C3",J3050&lt;&gt;"O5"),IF(SUM(COUNTIF(K3050:Q3050,"Y"),COUNTIF(K3050:Q3050,"N"))=0,"V","I"),IF(COUNTIF(K3050:Q3050,"Y"),"V","I"))="V"),"Valid","Invalid")," ")</f>
        <v xml:space="preserve"> </v>
      </c>
      <c r="T3050"/>
    </row>
    <row r="3051" spans="1:20" x14ac:dyDescent="0.25">
      <c r="A3051" s="113"/>
      <c r="B3051" s="114"/>
      <c r="C3051" s="115"/>
      <c r="D3051" s="117"/>
      <c r="E3051" s="55"/>
      <c r="F3051" s="31"/>
      <c r="G3051" s="31"/>
      <c r="H3051" s="31"/>
      <c r="I3051" s="31"/>
      <c r="J3051" s="31"/>
      <c r="K3051" s="31"/>
      <c r="L3051" s="31"/>
      <c r="M3051" s="31"/>
      <c r="N3051" s="31"/>
      <c r="O3051" s="31"/>
      <c r="P3051" s="31"/>
      <c r="Q3051" s="31"/>
      <c r="R3051" s="24" t="str">
        <f>IF(COUNTA(A3051:Q3051)=0,"",IF(AND(COUNTA(A3051)&gt;0, COUNTA(B3051)&gt;0, COUNTA(C3051)&gt;0, COUNTA(D3051)&gt;0, COUNTIF('OMS Drop Downs'!$C$2:$C$3,'OMS Response Form (ORF)'!E3051),COUNTIF('OMS Drop Downs'!$D$2:$D$5,'OMS Response Form (ORF)'!F3051),COUNTIF('OMS Drop Downs'!$A$2:$A$5,'OMS Response Form (ORF)'!G3051),COUNTIF('OMS Drop Downs'!$B$2:$B$4,'OMS Response Form (ORF)'!H3051),COUNTIF('OMS Drop Downs'!$A$2:$A$5,'OMS Response Form (ORF)'!I3051),COUNTIF('OMS Drop Downs'!$E$2:$E$7,'OMS Response Form (ORF)'!J3051),COUNTIF('OMS Drop Downs'!$B$2:$B$4,'OMS Response Form (ORF)'!K3051),COUNTIF('OMS Drop Downs'!$B$2:$B$4,'OMS Response Form (ORF)'!L3051),COUNTIF('OMS Drop Downs'!$B$2:$B$4,'OMS Response Form (ORF)'!M3051),COUNTIF('OMS Drop Downs'!$B$2:$B$4,'OMS Response Form (ORF)'!N3051), COUNTIF('OMS Drop Downs'!$B$2:$B$4,'OMS Response Form (ORF)'!O3051),COUNTIF('OMS Drop Downs'!$B$2:$B$4,'OMS Response Form (ORF)'!P3051),COUNTIF('OMS Drop Downs'!$B$2:$B$4,'OMS Response Form (ORF)'!Q3051)),"Complete","Incomplete"))</f>
        <v/>
      </c>
      <c r="S3051" s="25" t="str">
        <f>IF(R3051="Complete",IF(AND(NOT(ISNA(VLOOKUP(CONCATENATE(E3051,F3051,G3051,H3051,I3051,J3051),'OMS Drop Downs'!G:G,1,FALSE))),IF(AND(F3051&lt;&gt;"C3",J3051&lt;&gt;"O5"),IF(SUM(COUNTIF(K3051:Q3051,"Y"),COUNTIF(K3051:Q3051,"N"))=0,"V","I"),IF(COUNTIF(K3051:Q3051,"Y"),"V","I"))="V"),"Valid","Invalid")," ")</f>
        <v xml:space="preserve"> </v>
      </c>
      <c r="T3051"/>
    </row>
    <row r="3052" spans="1:20" x14ac:dyDescent="0.25">
      <c r="A3052" s="113"/>
      <c r="B3052" s="114"/>
      <c r="C3052" s="115"/>
      <c r="D3052" s="117"/>
      <c r="E3052" s="55"/>
      <c r="F3052" s="31"/>
      <c r="G3052" s="31"/>
      <c r="H3052" s="31"/>
      <c r="I3052" s="31"/>
      <c r="J3052" s="31"/>
      <c r="K3052" s="31"/>
      <c r="L3052" s="31"/>
      <c r="M3052" s="31"/>
      <c r="N3052" s="31"/>
      <c r="O3052" s="31"/>
      <c r="P3052" s="31"/>
      <c r="Q3052" s="31"/>
      <c r="R3052" s="24" t="str">
        <f>IF(COUNTA(A3052:Q3052)=0,"",IF(AND(COUNTA(A3052)&gt;0, COUNTA(B3052)&gt;0, COUNTA(C3052)&gt;0, COUNTA(D3052)&gt;0, COUNTIF('OMS Drop Downs'!$C$2:$C$3,'OMS Response Form (ORF)'!E3052),COUNTIF('OMS Drop Downs'!$D$2:$D$5,'OMS Response Form (ORF)'!F3052),COUNTIF('OMS Drop Downs'!$A$2:$A$5,'OMS Response Form (ORF)'!G3052),COUNTIF('OMS Drop Downs'!$B$2:$B$4,'OMS Response Form (ORF)'!H3052),COUNTIF('OMS Drop Downs'!$A$2:$A$5,'OMS Response Form (ORF)'!I3052),COUNTIF('OMS Drop Downs'!$E$2:$E$7,'OMS Response Form (ORF)'!J3052),COUNTIF('OMS Drop Downs'!$B$2:$B$4,'OMS Response Form (ORF)'!K3052),COUNTIF('OMS Drop Downs'!$B$2:$B$4,'OMS Response Form (ORF)'!L3052),COUNTIF('OMS Drop Downs'!$B$2:$B$4,'OMS Response Form (ORF)'!M3052),COUNTIF('OMS Drop Downs'!$B$2:$B$4,'OMS Response Form (ORF)'!N3052), COUNTIF('OMS Drop Downs'!$B$2:$B$4,'OMS Response Form (ORF)'!O3052),COUNTIF('OMS Drop Downs'!$B$2:$B$4,'OMS Response Form (ORF)'!P3052),COUNTIF('OMS Drop Downs'!$B$2:$B$4,'OMS Response Form (ORF)'!Q3052)),"Complete","Incomplete"))</f>
        <v/>
      </c>
      <c r="S3052" s="25" t="str">
        <f>IF(R3052="Complete",IF(AND(NOT(ISNA(VLOOKUP(CONCATENATE(E3052,F3052,G3052,H3052,I3052,J3052),'OMS Drop Downs'!G:G,1,FALSE))),IF(AND(F3052&lt;&gt;"C3",J3052&lt;&gt;"O5"),IF(SUM(COUNTIF(K3052:Q3052,"Y"),COUNTIF(K3052:Q3052,"N"))=0,"V","I"),IF(COUNTIF(K3052:Q3052,"Y"),"V","I"))="V"),"Valid","Invalid")," ")</f>
        <v xml:space="preserve"> </v>
      </c>
      <c r="T3052"/>
    </row>
    <row r="3053" spans="1:20" x14ac:dyDescent="0.25">
      <c r="A3053" s="113"/>
      <c r="B3053" s="114"/>
      <c r="C3053" s="115"/>
      <c r="D3053" s="117"/>
      <c r="E3053" s="55"/>
      <c r="F3053" s="31"/>
      <c r="G3053" s="31"/>
      <c r="H3053" s="31"/>
      <c r="I3053" s="31"/>
      <c r="J3053" s="31"/>
      <c r="K3053" s="31"/>
      <c r="L3053" s="31"/>
      <c r="M3053" s="31"/>
      <c r="N3053" s="31"/>
      <c r="O3053" s="31"/>
      <c r="P3053" s="31"/>
      <c r="Q3053" s="31"/>
      <c r="R3053" s="24" t="str">
        <f>IF(COUNTA(A3053:Q3053)=0,"",IF(AND(COUNTA(A3053)&gt;0, COUNTA(B3053)&gt;0, COUNTA(C3053)&gt;0, COUNTA(D3053)&gt;0, COUNTIF('OMS Drop Downs'!$C$2:$C$3,'OMS Response Form (ORF)'!E3053),COUNTIF('OMS Drop Downs'!$D$2:$D$5,'OMS Response Form (ORF)'!F3053),COUNTIF('OMS Drop Downs'!$A$2:$A$5,'OMS Response Form (ORF)'!G3053),COUNTIF('OMS Drop Downs'!$B$2:$B$4,'OMS Response Form (ORF)'!H3053),COUNTIF('OMS Drop Downs'!$A$2:$A$5,'OMS Response Form (ORF)'!I3053),COUNTIF('OMS Drop Downs'!$E$2:$E$7,'OMS Response Form (ORF)'!J3053),COUNTIF('OMS Drop Downs'!$B$2:$B$4,'OMS Response Form (ORF)'!K3053),COUNTIF('OMS Drop Downs'!$B$2:$B$4,'OMS Response Form (ORF)'!L3053),COUNTIF('OMS Drop Downs'!$B$2:$B$4,'OMS Response Form (ORF)'!M3053),COUNTIF('OMS Drop Downs'!$B$2:$B$4,'OMS Response Form (ORF)'!N3053), COUNTIF('OMS Drop Downs'!$B$2:$B$4,'OMS Response Form (ORF)'!O3053),COUNTIF('OMS Drop Downs'!$B$2:$B$4,'OMS Response Form (ORF)'!P3053),COUNTIF('OMS Drop Downs'!$B$2:$B$4,'OMS Response Form (ORF)'!Q3053)),"Complete","Incomplete"))</f>
        <v/>
      </c>
      <c r="S3053" s="25" t="str">
        <f>IF(R3053="Complete",IF(AND(NOT(ISNA(VLOOKUP(CONCATENATE(E3053,F3053,G3053,H3053,I3053,J3053),'OMS Drop Downs'!G:G,1,FALSE))),IF(AND(F3053&lt;&gt;"C3",J3053&lt;&gt;"O5"),IF(SUM(COUNTIF(K3053:Q3053,"Y"),COUNTIF(K3053:Q3053,"N"))=0,"V","I"),IF(COUNTIF(K3053:Q3053,"Y"),"V","I"))="V"),"Valid","Invalid")," ")</f>
        <v xml:space="preserve"> </v>
      </c>
      <c r="T3053"/>
    </row>
    <row r="3054" spans="1:20" x14ac:dyDescent="0.25">
      <c r="A3054" s="113"/>
      <c r="B3054" s="114"/>
      <c r="C3054" s="115"/>
      <c r="D3054" s="117"/>
      <c r="E3054" s="55"/>
      <c r="F3054" s="31"/>
      <c r="G3054" s="31"/>
      <c r="H3054" s="31"/>
      <c r="I3054" s="31"/>
      <c r="J3054" s="31"/>
      <c r="K3054" s="31"/>
      <c r="L3054" s="31"/>
      <c r="M3054" s="31"/>
      <c r="N3054" s="31"/>
      <c r="O3054" s="31"/>
      <c r="P3054" s="31"/>
      <c r="Q3054" s="31"/>
      <c r="R3054" s="24" t="str">
        <f>IF(COUNTA(A3054:Q3054)=0,"",IF(AND(COUNTA(A3054)&gt;0, COUNTA(B3054)&gt;0, COUNTA(C3054)&gt;0, COUNTA(D3054)&gt;0, COUNTIF('OMS Drop Downs'!$C$2:$C$3,'OMS Response Form (ORF)'!E3054),COUNTIF('OMS Drop Downs'!$D$2:$D$5,'OMS Response Form (ORF)'!F3054),COUNTIF('OMS Drop Downs'!$A$2:$A$5,'OMS Response Form (ORF)'!G3054),COUNTIF('OMS Drop Downs'!$B$2:$B$4,'OMS Response Form (ORF)'!H3054),COUNTIF('OMS Drop Downs'!$A$2:$A$5,'OMS Response Form (ORF)'!I3054),COUNTIF('OMS Drop Downs'!$E$2:$E$7,'OMS Response Form (ORF)'!J3054),COUNTIF('OMS Drop Downs'!$B$2:$B$4,'OMS Response Form (ORF)'!K3054),COUNTIF('OMS Drop Downs'!$B$2:$B$4,'OMS Response Form (ORF)'!L3054),COUNTIF('OMS Drop Downs'!$B$2:$B$4,'OMS Response Form (ORF)'!M3054),COUNTIF('OMS Drop Downs'!$B$2:$B$4,'OMS Response Form (ORF)'!N3054), COUNTIF('OMS Drop Downs'!$B$2:$B$4,'OMS Response Form (ORF)'!O3054),COUNTIF('OMS Drop Downs'!$B$2:$B$4,'OMS Response Form (ORF)'!P3054),COUNTIF('OMS Drop Downs'!$B$2:$B$4,'OMS Response Form (ORF)'!Q3054)),"Complete","Incomplete"))</f>
        <v/>
      </c>
      <c r="S3054" s="25" t="str">
        <f>IF(R3054="Complete",IF(AND(NOT(ISNA(VLOOKUP(CONCATENATE(E3054,F3054,G3054,H3054,I3054,J3054),'OMS Drop Downs'!G:G,1,FALSE))),IF(AND(F3054&lt;&gt;"C3",J3054&lt;&gt;"O5"),IF(SUM(COUNTIF(K3054:Q3054,"Y"),COUNTIF(K3054:Q3054,"N"))=0,"V","I"),IF(COUNTIF(K3054:Q3054,"Y"),"V","I"))="V"),"Valid","Invalid")," ")</f>
        <v xml:space="preserve"> </v>
      </c>
      <c r="T3054"/>
    </row>
    <row r="3055" spans="1:20" x14ac:dyDescent="0.25">
      <c r="A3055" s="113"/>
      <c r="B3055" s="114"/>
      <c r="C3055" s="115"/>
      <c r="D3055" s="117"/>
      <c r="E3055" s="55"/>
      <c r="F3055" s="31"/>
      <c r="G3055" s="31"/>
      <c r="H3055" s="31"/>
      <c r="I3055" s="31"/>
      <c r="J3055" s="31"/>
      <c r="K3055" s="31"/>
      <c r="L3055" s="31"/>
      <c r="M3055" s="31"/>
      <c r="N3055" s="31"/>
      <c r="O3055" s="31"/>
      <c r="P3055" s="31"/>
      <c r="Q3055" s="31"/>
      <c r="R3055" s="24" t="str">
        <f>IF(COUNTA(A3055:Q3055)=0,"",IF(AND(COUNTA(A3055)&gt;0, COUNTA(B3055)&gt;0, COUNTA(C3055)&gt;0, COUNTA(D3055)&gt;0, COUNTIF('OMS Drop Downs'!$C$2:$C$3,'OMS Response Form (ORF)'!E3055),COUNTIF('OMS Drop Downs'!$D$2:$D$5,'OMS Response Form (ORF)'!F3055),COUNTIF('OMS Drop Downs'!$A$2:$A$5,'OMS Response Form (ORF)'!G3055),COUNTIF('OMS Drop Downs'!$B$2:$B$4,'OMS Response Form (ORF)'!H3055),COUNTIF('OMS Drop Downs'!$A$2:$A$5,'OMS Response Form (ORF)'!I3055),COUNTIF('OMS Drop Downs'!$E$2:$E$7,'OMS Response Form (ORF)'!J3055),COUNTIF('OMS Drop Downs'!$B$2:$B$4,'OMS Response Form (ORF)'!K3055),COUNTIF('OMS Drop Downs'!$B$2:$B$4,'OMS Response Form (ORF)'!L3055),COUNTIF('OMS Drop Downs'!$B$2:$B$4,'OMS Response Form (ORF)'!M3055),COUNTIF('OMS Drop Downs'!$B$2:$B$4,'OMS Response Form (ORF)'!N3055), COUNTIF('OMS Drop Downs'!$B$2:$B$4,'OMS Response Form (ORF)'!O3055),COUNTIF('OMS Drop Downs'!$B$2:$B$4,'OMS Response Form (ORF)'!P3055),COUNTIF('OMS Drop Downs'!$B$2:$B$4,'OMS Response Form (ORF)'!Q3055)),"Complete","Incomplete"))</f>
        <v/>
      </c>
      <c r="S3055" s="25" t="str">
        <f>IF(R3055="Complete",IF(AND(NOT(ISNA(VLOOKUP(CONCATENATE(E3055,F3055,G3055,H3055,I3055,J3055),'OMS Drop Downs'!G:G,1,FALSE))),IF(AND(F3055&lt;&gt;"C3",J3055&lt;&gt;"O5"),IF(SUM(COUNTIF(K3055:Q3055,"Y"),COUNTIF(K3055:Q3055,"N"))=0,"V","I"),IF(COUNTIF(K3055:Q3055,"Y"),"V","I"))="V"),"Valid","Invalid")," ")</f>
        <v xml:space="preserve"> </v>
      </c>
      <c r="T3055"/>
    </row>
    <row r="3056" spans="1:20" x14ac:dyDescent="0.25">
      <c r="A3056" s="113"/>
      <c r="B3056" s="114"/>
      <c r="C3056" s="115"/>
      <c r="D3056" s="117"/>
      <c r="E3056" s="55"/>
      <c r="F3056" s="31"/>
      <c r="G3056" s="31"/>
      <c r="H3056" s="31"/>
      <c r="I3056" s="31"/>
      <c r="J3056" s="31"/>
      <c r="K3056" s="31"/>
      <c r="L3056" s="31"/>
      <c r="M3056" s="31"/>
      <c r="N3056" s="31"/>
      <c r="O3056" s="31"/>
      <c r="P3056" s="31"/>
      <c r="Q3056" s="31"/>
      <c r="R3056" s="24" t="str">
        <f>IF(COUNTA(A3056:Q3056)=0,"",IF(AND(COUNTA(A3056)&gt;0, COUNTA(B3056)&gt;0, COUNTA(C3056)&gt;0, COUNTA(D3056)&gt;0, COUNTIF('OMS Drop Downs'!$C$2:$C$3,'OMS Response Form (ORF)'!E3056),COUNTIF('OMS Drop Downs'!$D$2:$D$5,'OMS Response Form (ORF)'!F3056),COUNTIF('OMS Drop Downs'!$A$2:$A$5,'OMS Response Form (ORF)'!G3056),COUNTIF('OMS Drop Downs'!$B$2:$B$4,'OMS Response Form (ORF)'!H3056),COUNTIF('OMS Drop Downs'!$A$2:$A$5,'OMS Response Form (ORF)'!I3056),COUNTIF('OMS Drop Downs'!$E$2:$E$7,'OMS Response Form (ORF)'!J3056),COUNTIF('OMS Drop Downs'!$B$2:$B$4,'OMS Response Form (ORF)'!K3056),COUNTIF('OMS Drop Downs'!$B$2:$B$4,'OMS Response Form (ORF)'!L3056),COUNTIF('OMS Drop Downs'!$B$2:$B$4,'OMS Response Form (ORF)'!M3056),COUNTIF('OMS Drop Downs'!$B$2:$B$4,'OMS Response Form (ORF)'!N3056), COUNTIF('OMS Drop Downs'!$B$2:$B$4,'OMS Response Form (ORF)'!O3056),COUNTIF('OMS Drop Downs'!$B$2:$B$4,'OMS Response Form (ORF)'!P3056),COUNTIF('OMS Drop Downs'!$B$2:$B$4,'OMS Response Form (ORF)'!Q3056)),"Complete","Incomplete"))</f>
        <v/>
      </c>
      <c r="S3056" s="25" t="str">
        <f>IF(R3056="Complete",IF(AND(NOT(ISNA(VLOOKUP(CONCATENATE(E3056,F3056,G3056,H3056,I3056,J3056),'OMS Drop Downs'!G:G,1,FALSE))),IF(AND(F3056&lt;&gt;"C3",J3056&lt;&gt;"O5"),IF(SUM(COUNTIF(K3056:Q3056,"Y"),COUNTIF(K3056:Q3056,"N"))=0,"V","I"),IF(COUNTIF(K3056:Q3056,"Y"),"V","I"))="V"),"Valid","Invalid")," ")</f>
        <v xml:space="preserve"> </v>
      </c>
      <c r="T3056"/>
    </row>
    <row r="3057" spans="1:20" x14ac:dyDescent="0.25">
      <c r="A3057" s="113"/>
      <c r="B3057" s="114"/>
      <c r="C3057" s="115"/>
      <c r="D3057" s="117"/>
      <c r="E3057" s="55"/>
      <c r="F3057" s="31"/>
      <c r="G3057" s="31"/>
      <c r="H3057" s="31"/>
      <c r="I3057" s="31"/>
      <c r="J3057" s="31"/>
      <c r="K3057" s="31"/>
      <c r="L3057" s="31"/>
      <c r="M3057" s="31"/>
      <c r="N3057" s="31"/>
      <c r="O3057" s="31"/>
      <c r="P3057" s="31"/>
      <c r="Q3057" s="31"/>
      <c r="R3057" s="24" t="str">
        <f>IF(COUNTA(A3057:Q3057)=0,"",IF(AND(COUNTA(A3057)&gt;0, COUNTA(B3057)&gt;0, COUNTA(C3057)&gt;0, COUNTA(D3057)&gt;0, COUNTIF('OMS Drop Downs'!$C$2:$C$3,'OMS Response Form (ORF)'!E3057),COUNTIF('OMS Drop Downs'!$D$2:$D$5,'OMS Response Form (ORF)'!F3057),COUNTIF('OMS Drop Downs'!$A$2:$A$5,'OMS Response Form (ORF)'!G3057),COUNTIF('OMS Drop Downs'!$B$2:$B$4,'OMS Response Form (ORF)'!H3057),COUNTIF('OMS Drop Downs'!$A$2:$A$5,'OMS Response Form (ORF)'!I3057),COUNTIF('OMS Drop Downs'!$E$2:$E$7,'OMS Response Form (ORF)'!J3057),COUNTIF('OMS Drop Downs'!$B$2:$B$4,'OMS Response Form (ORF)'!K3057),COUNTIF('OMS Drop Downs'!$B$2:$B$4,'OMS Response Form (ORF)'!L3057),COUNTIF('OMS Drop Downs'!$B$2:$B$4,'OMS Response Form (ORF)'!M3057),COUNTIF('OMS Drop Downs'!$B$2:$B$4,'OMS Response Form (ORF)'!N3057), COUNTIF('OMS Drop Downs'!$B$2:$B$4,'OMS Response Form (ORF)'!O3057),COUNTIF('OMS Drop Downs'!$B$2:$B$4,'OMS Response Form (ORF)'!P3057),COUNTIF('OMS Drop Downs'!$B$2:$B$4,'OMS Response Form (ORF)'!Q3057)),"Complete","Incomplete"))</f>
        <v/>
      </c>
      <c r="S3057" s="25" t="str">
        <f>IF(R3057="Complete",IF(AND(NOT(ISNA(VLOOKUP(CONCATENATE(E3057,F3057,G3057,H3057,I3057,J3057),'OMS Drop Downs'!G:G,1,FALSE))),IF(AND(F3057&lt;&gt;"C3",J3057&lt;&gt;"O5"),IF(SUM(COUNTIF(K3057:Q3057,"Y"),COUNTIF(K3057:Q3057,"N"))=0,"V","I"),IF(COUNTIF(K3057:Q3057,"Y"),"V","I"))="V"),"Valid","Invalid")," ")</f>
        <v xml:space="preserve"> </v>
      </c>
      <c r="T3057"/>
    </row>
    <row r="3058" spans="1:20" x14ac:dyDescent="0.25">
      <c r="A3058" s="113"/>
      <c r="B3058" s="114"/>
      <c r="C3058" s="115"/>
      <c r="D3058" s="117"/>
      <c r="E3058" s="55"/>
      <c r="F3058" s="31"/>
      <c r="G3058" s="31"/>
      <c r="H3058" s="31"/>
      <c r="I3058" s="31"/>
      <c r="J3058" s="31"/>
      <c r="K3058" s="31"/>
      <c r="L3058" s="31"/>
      <c r="M3058" s="31"/>
      <c r="N3058" s="31"/>
      <c r="O3058" s="31"/>
      <c r="P3058" s="31"/>
      <c r="Q3058" s="31"/>
      <c r="R3058" s="24" t="str">
        <f>IF(COUNTA(A3058:Q3058)=0,"",IF(AND(COUNTA(A3058)&gt;0, COUNTA(B3058)&gt;0, COUNTA(C3058)&gt;0, COUNTA(D3058)&gt;0, COUNTIF('OMS Drop Downs'!$C$2:$C$3,'OMS Response Form (ORF)'!E3058),COUNTIF('OMS Drop Downs'!$D$2:$D$5,'OMS Response Form (ORF)'!F3058),COUNTIF('OMS Drop Downs'!$A$2:$A$5,'OMS Response Form (ORF)'!G3058),COUNTIF('OMS Drop Downs'!$B$2:$B$4,'OMS Response Form (ORF)'!H3058),COUNTIF('OMS Drop Downs'!$A$2:$A$5,'OMS Response Form (ORF)'!I3058),COUNTIF('OMS Drop Downs'!$E$2:$E$7,'OMS Response Form (ORF)'!J3058),COUNTIF('OMS Drop Downs'!$B$2:$B$4,'OMS Response Form (ORF)'!K3058),COUNTIF('OMS Drop Downs'!$B$2:$B$4,'OMS Response Form (ORF)'!L3058),COUNTIF('OMS Drop Downs'!$B$2:$B$4,'OMS Response Form (ORF)'!M3058),COUNTIF('OMS Drop Downs'!$B$2:$B$4,'OMS Response Form (ORF)'!N3058), COUNTIF('OMS Drop Downs'!$B$2:$B$4,'OMS Response Form (ORF)'!O3058),COUNTIF('OMS Drop Downs'!$B$2:$B$4,'OMS Response Form (ORF)'!P3058),COUNTIF('OMS Drop Downs'!$B$2:$B$4,'OMS Response Form (ORF)'!Q3058)),"Complete","Incomplete"))</f>
        <v/>
      </c>
      <c r="S3058" s="25" t="str">
        <f>IF(R3058="Complete",IF(AND(NOT(ISNA(VLOOKUP(CONCATENATE(E3058,F3058,G3058,H3058,I3058,J3058),'OMS Drop Downs'!G:G,1,FALSE))),IF(AND(F3058&lt;&gt;"C3",J3058&lt;&gt;"O5"),IF(SUM(COUNTIF(K3058:Q3058,"Y"),COUNTIF(K3058:Q3058,"N"))=0,"V","I"),IF(COUNTIF(K3058:Q3058,"Y"),"V","I"))="V"),"Valid","Invalid")," ")</f>
        <v xml:space="preserve"> </v>
      </c>
      <c r="T3058"/>
    </row>
    <row r="3059" spans="1:20" x14ac:dyDescent="0.25">
      <c r="A3059" s="113"/>
      <c r="B3059" s="114"/>
      <c r="C3059" s="115"/>
      <c r="D3059" s="117"/>
      <c r="E3059" s="55"/>
      <c r="F3059" s="31"/>
      <c r="G3059" s="31"/>
      <c r="H3059" s="31"/>
      <c r="I3059" s="31"/>
      <c r="J3059" s="31"/>
      <c r="K3059" s="31"/>
      <c r="L3059" s="31"/>
      <c r="M3059" s="31"/>
      <c r="N3059" s="31"/>
      <c r="O3059" s="31"/>
      <c r="P3059" s="31"/>
      <c r="Q3059" s="31"/>
      <c r="R3059" s="24" t="str">
        <f>IF(COUNTA(A3059:Q3059)=0,"",IF(AND(COUNTA(A3059)&gt;0, COUNTA(B3059)&gt;0, COUNTA(C3059)&gt;0, COUNTA(D3059)&gt;0, COUNTIF('OMS Drop Downs'!$C$2:$C$3,'OMS Response Form (ORF)'!E3059),COUNTIF('OMS Drop Downs'!$D$2:$D$5,'OMS Response Form (ORF)'!F3059),COUNTIF('OMS Drop Downs'!$A$2:$A$5,'OMS Response Form (ORF)'!G3059),COUNTIF('OMS Drop Downs'!$B$2:$B$4,'OMS Response Form (ORF)'!H3059),COUNTIF('OMS Drop Downs'!$A$2:$A$5,'OMS Response Form (ORF)'!I3059),COUNTIF('OMS Drop Downs'!$E$2:$E$7,'OMS Response Form (ORF)'!J3059),COUNTIF('OMS Drop Downs'!$B$2:$B$4,'OMS Response Form (ORF)'!K3059),COUNTIF('OMS Drop Downs'!$B$2:$B$4,'OMS Response Form (ORF)'!L3059),COUNTIF('OMS Drop Downs'!$B$2:$B$4,'OMS Response Form (ORF)'!M3059),COUNTIF('OMS Drop Downs'!$B$2:$B$4,'OMS Response Form (ORF)'!N3059), COUNTIF('OMS Drop Downs'!$B$2:$B$4,'OMS Response Form (ORF)'!O3059),COUNTIF('OMS Drop Downs'!$B$2:$B$4,'OMS Response Form (ORF)'!P3059),COUNTIF('OMS Drop Downs'!$B$2:$B$4,'OMS Response Form (ORF)'!Q3059)),"Complete","Incomplete"))</f>
        <v/>
      </c>
      <c r="S3059" s="25" t="str">
        <f>IF(R3059="Complete",IF(AND(NOT(ISNA(VLOOKUP(CONCATENATE(E3059,F3059,G3059,H3059,I3059,J3059),'OMS Drop Downs'!G:G,1,FALSE))),IF(AND(F3059&lt;&gt;"C3",J3059&lt;&gt;"O5"),IF(SUM(COUNTIF(K3059:Q3059,"Y"),COUNTIF(K3059:Q3059,"N"))=0,"V","I"),IF(COUNTIF(K3059:Q3059,"Y"),"V","I"))="V"),"Valid","Invalid")," ")</f>
        <v xml:space="preserve"> </v>
      </c>
      <c r="T3059"/>
    </row>
    <row r="3060" spans="1:20" x14ac:dyDescent="0.25">
      <c r="A3060" s="113"/>
      <c r="B3060" s="114"/>
      <c r="C3060" s="115"/>
      <c r="D3060" s="117"/>
      <c r="E3060" s="55"/>
      <c r="F3060" s="31"/>
      <c r="G3060" s="31"/>
      <c r="H3060" s="31"/>
      <c r="I3060" s="31"/>
      <c r="J3060" s="31"/>
      <c r="K3060" s="31"/>
      <c r="L3060" s="31"/>
      <c r="M3060" s="31"/>
      <c r="N3060" s="31"/>
      <c r="O3060" s="31"/>
      <c r="P3060" s="31"/>
      <c r="Q3060" s="31"/>
      <c r="R3060" s="24" t="str">
        <f>IF(COUNTA(A3060:Q3060)=0,"",IF(AND(COUNTA(A3060)&gt;0, COUNTA(B3060)&gt;0, COUNTA(C3060)&gt;0, COUNTA(D3060)&gt;0, COUNTIF('OMS Drop Downs'!$C$2:$C$3,'OMS Response Form (ORF)'!E3060),COUNTIF('OMS Drop Downs'!$D$2:$D$5,'OMS Response Form (ORF)'!F3060),COUNTIF('OMS Drop Downs'!$A$2:$A$5,'OMS Response Form (ORF)'!G3060),COUNTIF('OMS Drop Downs'!$B$2:$B$4,'OMS Response Form (ORF)'!H3060),COUNTIF('OMS Drop Downs'!$A$2:$A$5,'OMS Response Form (ORF)'!I3060),COUNTIF('OMS Drop Downs'!$E$2:$E$7,'OMS Response Form (ORF)'!J3060),COUNTIF('OMS Drop Downs'!$B$2:$B$4,'OMS Response Form (ORF)'!K3060),COUNTIF('OMS Drop Downs'!$B$2:$B$4,'OMS Response Form (ORF)'!L3060),COUNTIF('OMS Drop Downs'!$B$2:$B$4,'OMS Response Form (ORF)'!M3060),COUNTIF('OMS Drop Downs'!$B$2:$B$4,'OMS Response Form (ORF)'!N3060), COUNTIF('OMS Drop Downs'!$B$2:$B$4,'OMS Response Form (ORF)'!O3060),COUNTIF('OMS Drop Downs'!$B$2:$B$4,'OMS Response Form (ORF)'!P3060),COUNTIF('OMS Drop Downs'!$B$2:$B$4,'OMS Response Form (ORF)'!Q3060)),"Complete","Incomplete"))</f>
        <v/>
      </c>
      <c r="S3060" s="25" t="str">
        <f>IF(R3060="Complete",IF(AND(NOT(ISNA(VLOOKUP(CONCATENATE(E3060,F3060,G3060,H3060,I3060,J3060),'OMS Drop Downs'!G:G,1,FALSE))),IF(AND(F3060&lt;&gt;"C3",J3060&lt;&gt;"O5"),IF(SUM(COUNTIF(K3060:Q3060,"Y"),COUNTIF(K3060:Q3060,"N"))=0,"V","I"),IF(COUNTIF(K3060:Q3060,"Y"),"V","I"))="V"),"Valid","Invalid")," ")</f>
        <v xml:space="preserve"> </v>
      </c>
      <c r="T3060"/>
    </row>
    <row r="3061" spans="1:20" x14ac:dyDescent="0.25">
      <c r="A3061" s="113"/>
      <c r="B3061" s="114"/>
      <c r="C3061" s="115"/>
      <c r="D3061" s="117"/>
      <c r="E3061" s="55"/>
      <c r="F3061" s="31"/>
      <c r="G3061" s="31"/>
      <c r="H3061" s="31"/>
      <c r="I3061" s="31"/>
      <c r="J3061" s="31"/>
      <c r="K3061" s="31"/>
      <c r="L3061" s="31"/>
      <c r="M3061" s="31"/>
      <c r="N3061" s="31"/>
      <c r="O3061" s="31"/>
      <c r="P3061" s="31"/>
      <c r="Q3061" s="31"/>
      <c r="R3061" s="24" t="str">
        <f>IF(COUNTA(A3061:Q3061)=0,"",IF(AND(COUNTA(A3061)&gt;0, COUNTA(B3061)&gt;0, COUNTA(C3061)&gt;0, COUNTA(D3061)&gt;0, COUNTIF('OMS Drop Downs'!$C$2:$C$3,'OMS Response Form (ORF)'!E3061),COUNTIF('OMS Drop Downs'!$D$2:$D$5,'OMS Response Form (ORF)'!F3061),COUNTIF('OMS Drop Downs'!$A$2:$A$5,'OMS Response Form (ORF)'!G3061),COUNTIF('OMS Drop Downs'!$B$2:$B$4,'OMS Response Form (ORF)'!H3061),COUNTIF('OMS Drop Downs'!$A$2:$A$5,'OMS Response Form (ORF)'!I3061),COUNTIF('OMS Drop Downs'!$E$2:$E$7,'OMS Response Form (ORF)'!J3061),COUNTIF('OMS Drop Downs'!$B$2:$B$4,'OMS Response Form (ORF)'!K3061),COUNTIF('OMS Drop Downs'!$B$2:$B$4,'OMS Response Form (ORF)'!L3061),COUNTIF('OMS Drop Downs'!$B$2:$B$4,'OMS Response Form (ORF)'!M3061),COUNTIF('OMS Drop Downs'!$B$2:$B$4,'OMS Response Form (ORF)'!N3061), COUNTIF('OMS Drop Downs'!$B$2:$B$4,'OMS Response Form (ORF)'!O3061),COUNTIF('OMS Drop Downs'!$B$2:$B$4,'OMS Response Form (ORF)'!P3061),COUNTIF('OMS Drop Downs'!$B$2:$B$4,'OMS Response Form (ORF)'!Q3061)),"Complete","Incomplete"))</f>
        <v/>
      </c>
      <c r="S3061" s="25" t="str">
        <f>IF(R3061="Complete",IF(AND(NOT(ISNA(VLOOKUP(CONCATENATE(E3061,F3061,G3061,H3061,I3061,J3061),'OMS Drop Downs'!G:G,1,FALSE))),IF(AND(F3061&lt;&gt;"C3",J3061&lt;&gt;"O5"),IF(SUM(COUNTIF(K3061:Q3061,"Y"),COUNTIF(K3061:Q3061,"N"))=0,"V","I"),IF(COUNTIF(K3061:Q3061,"Y"),"V","I"))="V"),"Valid","Invalid")," ")</f>
        <v xml:space="preserve"> </v>
      </c>
      <c r="T3061"/>
    </row>
    <row r="3062" spans="1:20" x14ac:dyDescent="0.25">
      <c r="A3062" s="113"/>
      <c r="B3062" s="114"/>
      <c r="C3062" s="115"/>
      <c r="D3062" s="117"/>
      <c r="E3062" s="55"/>
      <c r="F3062" s="31"/>
      <c r="G3062" s="31"/>
      <c r="H3062" s="31"/>
      <c r="I3062" s="31"/>
      <c r="J3062" s="31"/>
      <c r="K3062" s="31"/>
      <c r="L3062" s="31"/>
      <c r="M3062" s="31"/>
      <c r="N3062" s="31"/>
      <c r="O3062" s="31"/>
      <c r="P3062" s="31"/>
      <c r="Q3062" s="31"/>
      <c r="R3062" s="24" t="str">
        <f>IF(COUNTA(A3062:Q3062)=0,"",IF(AND(COUNTA(A3062)&gt;0, COUNTA(B3062)&gt;0, COUNTA(C3062)&gt;0, COUNTA(D3062)&gt;0, COUNTIF('OMS Drop Downs'!$C$2:$C$3,'OMS Response Form (ORF)'!E3062),COUNTIF('OMS Drop Downs'!$D$2:$D$5,'OMS Response Form (ORF)'!F3062),COUNTIF('OMS Drop Downs'!$A$2:$A$5,'OMS Response Form (ORF)'!G3062),COUNTIF('OMS Drop Downs'!$B$2:$B$4,'OMS Response Form (ORF)'!H3062),COUNTIF('OMS Drop Downs'!$A$2:$A$5,'OMS Response Form (ORF)'!I3062),COUNTIF('OMS Drop Downs'!$E$2:$E$7,'OMS Response Form (ORF)'!J3062),COUNTIF('OMS Drop Downs'!$B$2:$B$4,'OMS Response Form (ORF)'!K3062),COUNTIF('OMS Drop Downs'!$B$2:$B$4,'OMS Response Form (ORF)'!L3062),COUNTIF('OMS Drop Downs'!$B$2:$B$4,'OMS Response Form (ORF)'!M3062),COUNTIF('OMS Drop Downs'!$B$2:$B$4,'OMS Response Form (ORF)'!N3062), COUNTIF('OMS Drop Downs'!$B$2:$B$4,'OMS Response Form (ORF)'!O3062),COUNTIF('OMS Drop Downs'!$B$2:$B$4,'OMS Response Form (ORF)'!P3062),COUNTIF('OMS Drop Downs'!$B$2:$B$4,'OMS Response Form (ORF)'!Q3062)),"Complete","Incomplete"))</f>
        <v/>
      </c>
      <c r="S3062" s="25" t="str">
        <f>IF(R3062="Complete",IF(AND(NOT(ISNA(VLOOKUP(CONCATENATE(E3062,F3062,G3062,H3062,I3062,J3062),'OMS Drop Downs'!G:G,1,FALSE))),IF(AND(F3062&lt;&gt;"C3",J3062&lt;&gt;"O5"),IF(SUM(COUNTIF(K3062:Q3062,"Y"),COUNTIF(K3062:Q3062,"N"))=0,"V","I"),IF(COUNTIF(K3062:Q3062,"Y"),"V","I"))="V"),"Valid","Invalid")," ")</f>
        <v xml:space="preserve"> </v>
      </c>
      <c r="T3062"/>
    </row>
    <row r="3063" spans="1:20" x14ac:dyDescent="0.25">
      <c r="A3063" s="113"/>
      <c r="B3063" s="114"/>
      <c r="C3063" s="115"/>
      <c r="D3063" s="117"/>
      <c r="E3063" s="55"/>
      <c r="F3063" s="31"/>
      <c r="G3063" s="31"/>
      <c r="H3063" s="31"/>
      <c r="I3063" s="31"/>
      <c r="J3063" s="31"/>
      <c r="K3063" s="31"/>
      <c r="L3063" s="31"/>
      <c r="M3063" s="31"/>
      <c r="N3063" s="31"/>
      <c r="O3063" s="31"/>
      <c r="P3063" s="31"/>
      <c r="Q3063" s="31"/>
      <c r="R3063" s="24" t="str">
        <f>IF(COUNTA(A3063:Q3063)=0,"",IF(AND(COUNTA(A3063)&gt;0, COUNTA(B3063)&gt;0, COUNTA(C3063)&gt;0, COUNTA(D3063)&gt;0, COUNTIF('OMS Drop Downs'!$C$2:$C$3,'OMS Response Form (ORF)'!E3063),COUNTIF('OMS Drop Downs'!$D$2:$D$5,'OMS Response Form (ORF)'!F3063),COUNTIF('OMS Drop Downs'!$A$2:$A$5,'OMS Response Form (ORF)'!G3063),COUNTIF('OMS Drop Downs'!$B$2:$B$4,'OMS Response Form (ORF)'!H3063),COUNTIF('OMS Drop Downs'!$A$2:$A$5,'OMS Response Form (ORF)'!I3063),COUNTIF('OMS Drop Downs'!$E$2:$E$7,'OMS Response Form (ORF)'!J3063),COUNTIF('OMS Drop Downs'!$B$2:$B$4,'OMS Response Form (ORF)'!K3063),COUNTIF('OMS Drop Downs'!$B$2:$B$4,'OMS Response Form (ORF)'!L3063),COUNTIF('OMS Drop Downs'!$B$2:$B$4,'OMS Response Form (ORF)'!M3063),COUNTIF('OMS Drop Downs'!$B$2:$B$4,'OMS Response Form (ORF)'!N3063), COUNTIF('OMS Drop Downs'!$B$2:$B$4,'OMS Response Form (ORF)'!O3063),COUNTIF('OMS Drop Downs'!$B$2:$B$4,'OMS Response Form (ORF)'!P3063),COUNTIF('OMS Drop Downs'!$B$2:$B$4,'OMS Response Form (ORF)'!Q3063)),"Complete","Incomplete"))</f>
        <v/>
      </c>
      <c r="S3063" s="25" t="str">
        <f>IF(R3063="Complete",IF(AND(NOT(ISNA(VLOOKUP(CONCATENATE(E3063,F3063,G3063,H3063,I3063,J3063),'OMS Drop Downs'!G:G,1,FALSE))),IF(AND(F3063&lt;&gt;"C3",J3063&lt;&gt;"O5"),IF(SUM(COUNTIF(K3063:Q3063,"Y"),COUNTIF(K3063:Q3063,"N"))=0,"V","I"),IF(COUNTIF(K3063:Q3063,"Y"),"V","I"))="V"),"Valid","Invalid")," ")</f>
        <v xml:space="preserve"> </v>
      </c>
      <c r="T3063"/>
    </row>
    <row r="3064" spans="1:20" x14ac:dyDescent="0.25">
      <c r="A3064" s="113"/>
      <c r="B3064" s="114"/>
      <c r="C3064" s="115"/>
      <c r="D3064" s="117"/>
      <c r="E3064" s="55"/>
      <c r="F3064" s="31"/>
      <c r="G3064" s="31"/>
      <c r="H3064" s="31"/>
      <c r="I3064" s="31"/>
      <c r="J3064" s="31"/>
      <c r="K3064" s="31"/>
      <c r="L3064" s="31"/>
      <c r="M3064" s="31"/>
      <c r="N3064" s="31"/>
      <c r="O3064" s="31"/>
      <c r="P3064" s="31"/>
      <c r="Q3064" s="31"/>
      <c r="R3064" s="24" t="str">
        <f>IF(COUNTA(A3064:Q3064)=0,"",IF(AND(COUNTA(A3064)&gt;0, COUNTA(B3064)&gt;0, COUNTA(C3064)&gt;0, COUNTA(D3064)&gt;0, COUNTIF('OMS Drop Downs'!$C$2:$C$3,'OMS Response Form (ORF)'!E3064),COUNTIF('OMS Drop Downs'!$D$2:$D$5,'OMS Response Form (ORF)'!F3064),COUNTIF('OMS Drop Downs'!$A$2:$A$5,'OMS Response Form (ORF)'!G3064),COUNTIF('OMS Drop Downs'!$B$2:$B$4,'OMS Response Form (ORF)'!H3064),COUNTIF('OMS Drop Downs'!$A$2:$A$5,'OMS Response Form (ORF)'!I3064),COUNTIF('OMS Drop Downs'!$E$2:$E$7,'OMS Response Form (ORF)'!J3064),COUNTIF('OMS Drop Downs'!$B$2:$B$4,'OMS Response Form (ORF)'!K3064),COUNTIF('OMS Drop Downs'!$B$2:$B$4,'OMS Response Form (ORF)'!L3064),COUNTIF('OMS Drop Downs'!$B$2:$B$4,'OMS Response Form (ORF)'!M3064),COUNTIF('OMS Drop Downs'!$B$2:$B$4,'OMS Response Form (ORF)'!N3064), COUNTIF('OMS Drop Downs'!$B$2:$B$4,'OMS Response Form (ORF)'!O3064),COUNTIF('OMS Drop Downs'!$B$2:$B$4,'OMS Response Form (ORF)'!P3064),COUNTIF('OMS Drop Downs'!$B$2:$B$4,'OMS Response Form (ORF)'!Q3064)),"Complete","Incomplete"))</f>
        <v/>
      </c>
      <c r="S3064" s="25" t="str">
        <f>IF(R3064="Complete",IF(AND(NOT(ISNA(VLOOKUP(CONCATENATE(E3064,F3064,G3064,H3064,I3064,J3064),'OMS Drop Downs'!G:G,1,FALSE))),IF(AND(F3064&lt;&gt;"C3",J3064&lt;&gt;"O5"),IF(SUM(COUNTIF(K3064:Q3064,"Y"),COUNTIF(K3064:Q3064,"N"))=0,"V","I"),IF(COUNTIF(K3064:Q3064,"Y"),"V","I"))="V"),"Valid","Invalid")," ")</f>
        <v xml:space="preserve"> </v>
      </c>
      <c r="T3064"/>
    </row>
    <row r="3065" spans="1:20" x14ac:dyDescent="0.25">
      <c r="A3065" s="113"/>
      <c r="B3065" s="114"/>
      <c r="C3065" s="115"/>
      <c r="D3065" s="117"/>
      <c r="E3065" s="55"/>
      <c r="F3065" s="31"/>
      <c r="G3065" s="31"/>
      <c r="H3065" s="31"/>
      <c r="I3065" s="31"/>
      <c r="J3065" s="31"/>
      <c r="K3065" s="31"/>
      <c r="L3065" s="31"/>
      <c r="M3065" s="31"/>
      <c r="N3065" s="31"/>
      <c r="O3065" s="31"/>
      <c r="P3065" s="31"/>
      <c r="Q3065" s="31"/>
      <c r="R3065" s="24" t="str">
        <f>IF(COUNTA(A3065:Q3065)=0,"",IF(AND(COUNTA(A3065)&gt;0, COUNTA(B3065)&gt;0, COUNTA(C3065)&gt;0, COUNTA(D3065)&gt;0, COUNTIF('OMS Drop Downs'!$C$2:$C$3,'OMS Response Form (ORF)'!E3065),COUNTIF('OMS Drop Downs'!$D$2:$D$5,'OMS Response Form (ORF)'!F3065),COUNTIF('OMS Drop Downs'!$A$2:$A$5,'OMS Response Form (ORF)'!G3065),COUNTIF('OMS Drop Downs'!$B$2:$B$4,'OMS Response Form (ORF)'!H3065),COUNTIF('OMS Drop Downs'!$A$2:$A$5,'OMS Response Form (ORF)'!I3065),COUNTIF('OMS Drop Downs'!$E$2:$E$7,'OMS Response Form (ORF)'!J3065),COUNTIF('OMS Drop Downs'!$B$2:$B$4,'OMS Response Form (ORF)'!K3065),COUNTIF('OMS Drop Downs'!$B$2:$B$4,'OMS Response Form (ORF)'!L3065),COUNTIF('OMS Drop Downs'!$B$2:$B$4,'OMS Response Form (ORF)'!M3065),COUNTIF('OMS Drop Downs'!$B$2:$B$4,'OMS Response Form (ORF)'!N3065), COUNTIF('OMS Drop Downs'!$B$2:$B$4,'OMS Response Form (ORF)'!O3065),COUNTIF('OMS Drop Downs'!$B$2:$B$4,'OMS Response Form (ORF)'!P3065),COUNTIF('OMS Drop Downs'!$B$2:$B$4,'OMS Response Form (ORF)'!Q3065)),"Complete","Incomplete"))</f>
        <v/>
      </c>
      <c r="S3065" s="25" t="str">
        <f>IF(R3065="Complete",IF(AND(NOT(ISNA(VLOOKUP(CONCATENATE(E3065,F3065,G3065,H3065,I3065,J3065),'OMS Drop Downs'!G:G,1,FALSE))),IF(AND(F3065&lt;&gt;"C3",J3065&lt;&gt;"O5"),IF(SUM(COUNTIF(K3065:Q3065,"Y"),COUNTIF(K3065:Q3065,"N"))=0,"V","I"),IF(COUNTIF(K3065:Q3065,"Y"),"V","I"))="V"),"Valid","Invalid")," ")</f>
        <v xml:space="preserve"> </v>
      </c>
      <c r="T3065"/>
    </row>
    <row r="3066" spans="1:20" x14ac:dyDescent="0.25">
      <c r="A3066" s="113"/>
      <c r="B3066" s="114"/>
      <c r="C3066" s="115"/>
      <c r="D3066" s="117"/>
      <c r="E3066" s="55"/>
      <c r="F3066" s="31"/>
      <c r="G3066" s="31"/>
      <c r="H3066" s="31"/>
      <c r="I3066" s="31"/>
      <c r="J3066" s="31"/>
      <c r="K3066" s="31"/>
      <c r="L3066" s="31"/>
      <c r="M3066" s="31"/>
      <c r="N3066" s="31"/>
      <c r="O3066" s="31"/>
      <c r="P3066" s="31"/>
      <c r="Q3066" s="31"/>
      <c r="R3066" s="24" t="str">
        <f>IF(COUNTA(A3066:Q3066)=0,"",IF(AND(COUNTA(A3066)&gt;0, COUNTA(B3066)&gt;0, COUNTA(C3066)&gt;0, COUNTA(D3066)&gt;0, COUNTIF('OMS Drop Downs'!$C$2:$C$3,'OMS Response Form (ORF)'!E3066),COUNTIF('OMS Drop Downs'!$D$2:$D$5,'OMS Response Form (ORF)'!F3066),COUNTIF('OMS Drop Downs'!$A$2:$A$5,'OMS Response Form (ORF)'!G3066),COUNTIF('OMS Drop Downs'!$B$2:$B$4,'OMS Response Form (ORF)'!H3066),COUNTIF('OMS Drop Downs'!$A$2:$A$5,'OMS Response Form (ORF)'!I3066),COUNTIF('OMS Drop Downs'!$E$2:$E$7,'OMS Response Form (ORF)'!J3066),COUNTIF('OMS Drop Downs'!$B$2:$B$4,'OMS Response Form (ORF)'!K3066),COUNTIF('OMS Drop Downs'!$B$2:$B$4,'OMS Response Form (ORF)'!L3066),COUNTIF('OMS Drop Downs'!$B$2:$B$4,'OMS Response Form (ORF)'!M3066),COUNTIF('OMS Drop Downs'!$B$2:$B$4,'OMS Response Form (ORF)'!N3066), COUNTIF('OMS Drop Downs'!$B$2:$B$4,'OMS Response Form (ORF)'!O3066),COUNTIF('OMS Drop Downs'!$B$2:$B$4,'OMS Response Form (ORF)'!P3066),COUNTIF('OMS Drop Downs'!$B$2:$B$4,'OMS Response Form (ORF)'!Q3066)),"Complete","Incomplete"))</f>
        <v/>
      </c>
      <c r="S3066" s="25" t="str">
        <f>IF(R3066="Complete",IF(AND(NOT(ISNA(VLOOKUP(CONCATENATE(E3066,F3066,G3066,H3066,I3066,J3066),'OMS Drop Downs'!G:G,1,FALSE))),IF(AND(F3066&lt;&gt;"C3",J3066&lt;&gt;"O5"),IF(SUM(COUNTIF(K3066:Q3066,"Y"),COUNTIF(K3066:Q3066,"N"))=0,"V","I"),IF(COUNTIF(K3066:Q3066,"Y"),"V","I"))="V"),"Valid","Invalid")," ")</f>
        <v xml:space="preserve"> </v>
      </c>
      <c r="T3066"/>
    </row>
    <row r="3067" spans="1:20" x14ac:dyDescent="0.25">
      <c r="A3067" s="113"/>
      <c r="B3067" s="114"/>
      <c r="C3067" s="115"/>
      <c r="D3067" s="117"/>
      <c r="E3067" s="55"/>
      <c r="F3067" s="31"/>
      <c r="G3067" s="31"/>
      <c r="H3067" s="31"/>
      <c r="I3067" s="31"/>
      <c r="J3067" s="31"/>
      <c r="K3067" s="31"/>
      <c r="L3067" s="31"/>
      <c r="M3067" s="31"/>
      <c r="N3067" s="31"/>
      <c r="O3067" s="31"/>
      <c r="P3067" s="31"/>
      <c r="Q3067" s="31"/>
      <c r="R3067" s="24" t="str">
        <f>IF(COUNTA(A3067:Q3067)=0,"",IF(AND(COUNTA(A3067)&gt;0, COUNTA(B3067)&gt;0, COUNTA(C3067)&gt;0, COUNTA(D3067)&gt;0, COUNTIF('OMS Drop Downs'!$C$2:$C$3,'OMS Response Form (ORF)'!E3067),COUNTIF('OMS Drop Downs'!$D$2:$D$5,'OMS Response Form (ORF)'!F3067),COUNTIF('OMS Drop Downs'!$A$2:$A$5,'OMS Response Form (ORF)'!G3067),COUNTIF('OMS Drop Downs'!$B$2:$B$4,'OMS Response Form (ORF)'!H3067),COUNTIF('OMS Drop Downs'!$A$2:$A$5,'OMS Response Form (ORF)'!I3067),COUNTIF('OMS Drop Downs'!$E$2:$E$7,'OMS Response Form (ORF)'!J3067),COUNTIF('OMS Drop Downs'!$B$2:$B$4,'OMS Response Form (ORF)'!K3067),COUNTIF('OMS Drop Downs'!$B$2:$B$4,'OMS Response Form (ORF)'!L3067),COUNTIF('OMS Drop Downs'!$B$2:$B$4,'OMS Response Form (ORF)'!M3067),COUNTIF('OMS Drop Downs'!$B$2:$B$4,'OMS Response Form (ORF)'!N3067), COUNTIF('OMS Drop Downs'!$B$2:$B$4,'OMS Response Form (ORF)'!O3067),COUNTIF('OMS Drop Downs'!$B$2:$B$4,'OMS Response Form (ORF)'!P3067),COUNTIF('OMS Drop Downs'!$B$2:$B$4,'OMS Response Form (ORF)'!Q3067)),"Complete","Incomplete"))</f>
        <v/>
      </c>
      <c r="S3067" s="25" t="str">
        <f>IF(R3067="Complete",IF(AND(NOT(ISNA(VLOOKUP(CONCATENATE(E3067,F3067,G3067,H3067,I3067,J3067),'OMS Drop Downs'!G:G,1,FALSE))),IF(AND(F3067&lt;&gt;"C3",J3067&lt;&gt;"O5"),IF(SUM(COUNTIF(K3067:Q3067,"Y"),COUNTIF(K3067:Q3067,"N"))=0,"V","I"),IF(COUNTIF(K3067:Q3067,"Y"),"V","I"))="V"),"Valid","Invalid")," ")</f>
        <v xml:space="preserve"> </v>
      </c>
      <c r="T3067"/>
    </row>
    <row r="3068" spans="1:20" x14ac:dyDescent="0.25">
      <c r="A3068" s="113"/>
      <c r="B3068" s="114"/>
      <c r="C3068" s="115"/>
      <c r="D3068" s="117"/>
      <c r="E3068" s="55"/>
      <c r="F3068" s="31"/>
      <c r="G3068" s="31"/>
      <c r="H3068" s="31"/>
      <c r="I3068" s="31"/>
      <c r="J3068" s="31"/>
      <c r="K3068" s="31"/>
      <c r="L3068" s="31"/>
      <c r="M3068" s="31"/>
      <c r="N3068" s="31"/>
      <c r="O3068" s="31"/>
      <c r="P3068" s="31"/>
      <c r="Q3068" s="31"/>
      <c r="R3068" s="24" t="str">
        <f>IF(COUNTA(A3068:Q3068)=0,"",IF(AND(COUNTA(A3068)&gt;0, COUNTA(B3068)&gt;0, COUNTA(C3068)&gt;0, COUNTA(D3068)&gt;0, COUNTIF('OMS Drop Downs'!$C$2:$C$3,'OMS Response Form (ORF)'!E3068),COUNTIF('OMS Drop Downs'!$D$2:$D$5,'OMS Response Form (ORF)'!F3068),COUNTIF('OMS Drop Downs'!$A$2:$A$5,'OMS Response Form (ORF)'!G3068),COUNTIF('OMS Drop Downs'!$B$2:$B$4,'OMS Response Form (ORF)'!H3068),COUNTIF('OMS Drop Downs'!$A$2:$A$5,'OMS Response Form (ORF)'!I3068),COUNTIF('OMS Drop Downs'!$E$2:$E$7,'OMS Response Form (ORF)'!J3068),COUNTIF('OMS Drop Downs'!$B$2:$B$4,'OMS Response Form (ORF)'!K3068),COUNTIF('OMS Drop Downs'!$B$2:$B$4,'OMS Response Form (ORF)'!L3068),COUNTIF('OMS Drop Downs'!$B$2:$B$4,'OMS Response Form (ORF)'!M3068),COUNTIF('OMS Drop Downs'!$B$2:$B$4,'OMS Response Form (ORF)'!N3068), COUNTIF('OMS Drop Downs'!$B$2:$B$4,'OMS Response Form (ORF)'!O3068),COUNTIF('OMS Drop Downs'!$B$2:$B$4,'OMS Response Form (ORF)'!P3068),COUNTIF('OMS Drop Downs'!$B$2:$B$4,'OMS Response Form (ORF)'!Q3068)),"Complete","Incomplete"))</f>
        <v/>
      </c>
      <c r="S3068" s="25" t="str">
        <f>IF(R3068="Complete",IF(AND(NOT(ISNA(VLOOKUP(CONCATENATE(E3068,F3068,G3068,H3068,I3068,J3068),'OMS Drop Downs'!G:G,1,FALSE))),IF(AND(F3068&lt;&gt;"C3",J3068&lt;&gt;"O5"),IF(SUM(COUNTIF(K3068:Q3068,"Y"),COUNTIF(K3068:Q3068,"N"))=0,"V","I"),IF(COUNTIF(K3068:Q3068,"Y"),"V","I"))="V"),"Valid","Invalid")," ")</f>
        <v xml:space="preserve"> </v>
      </c>
      <c r="T3068"/>
    </row>
    <row r="3069" spans="1:20" x14ac:dyDescent="0.25">
      <c r="A3069" s="113"/>
      <c r="B3069" s="114"/>
      <c r="C3069" s="115"/>
      <c r="D3069" s="117"/>
      <c r="E3069" s="55"/>
      <c r="F3069" s="31"/>
      <c r="G3069" s="31"/>
      <c r="H3069" s="31"/>
      <c r="I3069" s="31"/>
      <c r="J3069" s="31"/>
      <c r="K3069" s="31"/>
      <c r="L3069" s="31"/>
      <c r="M3069" s="31"/>
      <c r="N3069" s="31"/>
      <c r="O3069" s="31"/>
      <c r="P3069" s="31"/>
      <c r="Q3069" s="31"/>
      <c r="R3069" s="24" t="str">
        <f>IF(COUNTA(A3069:Q3069)=0,"",IF(AND(COUNTA(A3069)&gt;0, COUNTA(B3069)&gt;0, COUNTA(C3069)&gt;0, COUNTA(D3069)&gt;0, COUNTIF('OMS Drop Downs'!$C$2:$C$3,'OMS Response Form (ORF)'!E3069),COUNTIF('OMS Drop Downs'!$D$2:$D$5,'OMS Response Form (ORF)'!F3069),COUNTIF('OMS Drop Downs'!$A$2:$A$5,'OMS Response Form (ORF)'!G3069),COUNTIF('OMS Drop Downs'!$B$2:$B$4,'OMS Response Form (ORF)'!H3069),COUNTIF('OMS Drop Downs'!$A$2:$A$5,'OMS Response Form (ORF)'!I3069),COUNTIF('OMS Drop Downs'!$E$2:$E$7,'OMS Response Form (ORF)'!J3069),COUNTIF('OMS Drop Downs'!$B$2:$B$4,'OMS Response Form (ORF)'!K3069),COUNTIF('OMS Drop Downs'!$B$2:$B$4,'OMS Response Form (ORF)'!L3069),COUNTIF('OMS Drop Downs'!$B$2:$B$4,'OMS Response Form (ORF)'!M3069),COUNTIF('OMS Drop Downs'!$B$2:$B$4,'OMS Response Form (ORF)'!N3069), COUNTIF('OMS Drop Downs'!$B$2:$B$4,'OMS Response Form (ORF)'!O3069),COUNTIF('OMS Drop Downs'!$B$2:$B$4,'OMS Response Form (ORF)'!P3069),COUNTIF('OMS Drop Downs'!$B$2:$B$4,'OMS Response Form (ORF)'!Q3069)),"Complete","Incomplete"))</f>
        <v/>
      </c>
      <c r="S3069" s="25" t="str">
        <f>IF(R3069="Complete",IF(AND(NOT(ISNA(VLOOKUP(CONCATENATE(E3069,F3069,G3069,H3069,I3069,J3069),'OMS Drop Downs'!G:G,1,FALSE))),IF(AND(F3069&lt;&gt;"C3",J3069&lt;&gt;"O5"),IF(SUM(COUNTIF(K3069:Q3069,"Y"),COUNTIF(K3069:Q3069,"N"))=0,"V","I"),IF(COUNTIF(K3069:Q3069,"Y"),"V","I"))="V"),"Valid","Invalid")," ")</f>
        <v xml:space="preserve"> </v>
      </c>
      <c r="T3069"/>
    </row>
    <row r="3070" spans="1:20" x14ac:dyDescent="0.25">
      <c r="A3070" s="113"/>
      <c r="B3070" s="114"/>
      <c r="C3070" s="115"/>
      <c r="D3070" s="117"/>
      <c r="E3070" s="55"/>
      <c r="F3070" s="31"/>
      <c r="G3070" s="31"/>
      <c r="H3070" s="31"/>
      <c r="I3070" s="31"/>
      <c r="J3070" s="31"/>
      <c r="K3070" s="31"/>
      <c r="L3070" s="31"/>
      <c r="M3070" s="31"/>
      <c r="N3070" s="31"/>
      <c r="O3070" s="31"/>
      <c r="P3070" s="31"/>
      <c r="Q3070" s="31"/>
      <c r="R3070" s="24" t="str">
        <f>IF(COUNTA(A3070:Q3070)=0,"",IF(AND(COUNTA(A3070)&gt;0, COUNTA(B3070)&gt;0, COUNTA(C3070)&gt;0, COUNTA(D3070)&gt;0, COUNTIF('OMS Drop Downs'!$C$2:$C$3,'OMS Response Form (ORF)'!E3070),COUNTIF('OMS Drop Downs'!$D$2:$D$5,'OMS Response Form (ORF)'!F3070),COUNTIF('OMS Drop Downs'!$A$2:$A$5,'OMS Response Form (ORF)'!G3070),COUNTIF('OMS Drop Downs'!$B$2:$B$4,'OMS Response Form (ORF)'!H3070),COUNTIF('OMS Drop Downs'!$A$2:$A$5,'OMS Response Form (ORF)'!I3070),COUNTIF('OMS Drop Downs'!$E$2:$E$7,'OMS Response Form (ORF)'!J3070),COUNTIF('OMS Drop Downs'!$B$2:$B$4,'OMS Response Form (ORF)'!K3070),COUNTIF('OMS Drop Downs'!$B$2:$B$4,'OMS Response Form (ORF)'!L3070),COUNTIF('OMS Drop Downs'!$B$2:$B$4,'OMS Response Form (ORF)'!M3070),COUNTIF('OMS Drop Downs'!$B$2:$B$4,'OMS Response Form (ORF)'!N3070), COUNTIF('OMS Drop Downs'!$B$2:$B$4,'OMS Response Form (ORF)'!O3070),COUNTIF('OMS Drop Downs'!$B$2:$B$4,'OMS Response Form (ORF)'!P3070),COUNTIF('OMS Drop Downs'!$B$2:$B$4,'OMS Response Form (ORF)'!Q3070)),"Complete","Incomplete"))</f>
        <v/>
      </c>
      <c r="S3070" s="25" t="str">
        <f>IF(R3070="Complete",IF(AND(NOT(ISNA(VLOOKUP(CONCATENATE(E3070,F3070,G3070,H3070,I3070,J3070),'OMS Drop Downs'!G:G,1,FALSE))),IF(AND(F3070&lt;&gt;"C3",J3070&lt;&gt;"O5"),IF(SUM(COUNTIF(K3070:Q3070,"Y"),COUNTIF(K3070:Q3070,"N"))=0,"V","I"),IF(COUNTIF(K3070:Q3070,"Y"),"V","I"))="V"),"Valid","Invalid")," ")</f>
        <v xml:space="preserve"> </v>
      </c>
      <c r="T3070"/>
    </row>
    <row r="3071" spans="1:20" x14ac:dyDescent="0.25">
      <c r="A3071" s="113"/>
      <c r="B3071" s="114"/>
      <c r="C3071" s="115"/>
      <c r="D3071" s="117"/>
      <c r="E3071" s="55"/>
      <c r="F3071" s="31"/>
      <c r="G3071" s="31"/>
      <c r="H3071" s="31"/>
      <c r="I3071" s="31"/>
      <c r="J3071" s="31"/>
      <c r="K3071" s="31"/>
      <c r="L3071" s="31"/>
      <c r="M3071" s="31"/>
      <c r="N3071" s="31"/>
      <c r="O3071" s="31"/>
      <c r="P3071" s="31"/>
      <c r="Q3071" s="31"/>
      <c r="R3071" s="24" t="str">
        <f>IF(COUNTA(A3071:Q3071)=0,"",IF(AND(COUNTA(A3071)&gt;0, COUNTA(B3071)&gt;0, COUNTA(C3071)&gt;0, COUNTA(D3071)&gt;0, COUNTIF('OMS Drop Downs'!$C$2:$C$3,'OMS Response Form (ORF)'!E3071),COUNTIF('OMS Drop Downs'!$D$2:$D$5,'OMS Response Form (ORF)'!F3071),COUNTIF('OMS Drop Downs'!$A$2:$A$5,'OMS Response Form (ORF)'!G3071),COUNTIF('OMS Drop Downs'!$B$2:$B$4,'OMS Response Form (ORF)'!H3071),COUNTIF('OMS Drop Downs'!$A$2:$A$5,'OMS Response Form (ORF)'!I3071),COUNTIF('OMS Drop Downs'!$E$2:$E$7,'OMS Response Form (ORF)'!J3071),COUNTIF('OMS Drop Downs'!$B$2:$B$4,'OMS Response Form (ORF)'!K3071),COUNTIF('OMS Drop Downs'!$B$2:$B$4,'OMS Response Form (ORF)'!L3071),COUNTIF('OMS Drop Downs'!$B$2:$B$4,'OMS Response Form (ORF)'!M3071),COUNTIF('OMS Drop Downs'!$B$2:$B$4,'OMS Response Form (ORF)'!N3071), COUNTIF('OMS Drop Downs'!$B$2:$B$4,'OMS Response Form (ORF)'!O3071),COUNTIF('OMS Drop Downs'!$B$2:$B$4,'OMS Response Form (ORF)'!P3071),COUNTIF('OMS Drop Downs'!$B$2:$B$4,'OMS Response Form (ORF)'!Q3071)),"Complete","Incomplete"))</f>
        <v/>
      </c>
      <c r="S3071" s="25" t="str">
        <f>IF(R3071="Complete",IF(AND(NOT(ISNA(VLOOKUP(CONCATENATE(E3071,F3071,G3071,H3071,I3071,J3071),'OMS Drop Downs'!G:G,1,FALSE))),IF(AND(F3071&lt;&gt;"C3",J3071&lt;&gt;"O5"),IF(SUM(COUNTIF(K3071:Q3071,"Y"),COUNTIF(K3071:Q3071,"N"))=0,"V","I"),IF(COUNTIF(K3071:Q3071,"Y"),"V","I"))="V"),"Valid","Invalid")," ")</f>
        <v xml:space="preserve"> </v>
      </c>
      <c r="T3071"/>
    </row>
    <row r="3072" spans="1:20" x14ac:dyDescent="0.25">
      <c r="A3072" s="113"/>
      <c r="B3072" s="114"/>
      <c r="C3072" s="115"/>
      <c r="D3072" s="117"/>
      <c r="E3072" s="55"/>
      <c r="F3072" s="31"/>
      <c r="G3072" s="31"/>
      <c r="H3072" s="31"/>
      <c r="I3072" s="31"/>
      <c r="J3072" s="31"/>
      <c r="K3072" s="31"/>
      <c r="L3072" s="31"/>
      <c r="M3072" s="31"/>
      <c r="N3072" s="31"/>
      <c r="O3072" s="31"/>
      <c r="P3072" s="31"/>
      <c r="Q3072" s="31"/>
      <c r="R3072" s="24" t="str">
        <f>IF(COUNTA(A3072:Q3072)=0,"",IF(AND(COUNTA(A3072)&gt;0, COUNTA(B3072)&gt;0, COUNTA(C3072)&gt;0, COUNTA(D3072)&gt;0, COUNTIF('OMS Drop Downs'!$C$2:$C$3,'OMS Response Form (ORF)'!E3072),COUNTIF('OMS Drop Downs'!$D$2:$D$5,'OMS Response Form (ORF)'!F3072),COUNTIF('OMS Drop Downs'!$A$2:$A$5,'OMS Response Form (ORF)'!G3072),COUNTIF('OMS Drop Downs'!$B$2:$B$4,'OMS Response Form (ORF)'!H3072),COUNTIF('OMS Drop Downs'!$A$2:$A$5,'OMS Response Form (ORF)'!I3072),COUNTIF('OMS Drop Downs'!$E$2:$E$7,'OMS Response Form (ORF)'!J3072),COUNTIF('OMS Drop Downs'!$B$2:$B$4,'OMS Response Form (ORF)'!K3072),COUNTIF('OMS Drop Downs'!$B$2:$B$4,'OMS Response Form (ORF)'!L3072),COUNTIF('OMS Drop Downs'!$B$2:$B$4,'OMS Response Form (ORF)'!M3072),COUNTIF('OMS Drop Downs'!$B$2:$B$4,'OMS Response Form (ORF)'!N3072), COUNTIF('OMS Drop Downs'!$B$2:$B$4,'OMS Response Form (ORF)'!O3072),COUNTIF('OMS Drop Downs'!$B$2:$B$4,'OMS Response Form (ORF)'!P3072),COUNTIF('OMS Drop Downs'!$B$2:$B$4,'OMS Response Form (ORF)'!Q3072)),"Complete","Incomplete"))</f>
        <v/>
      </c>
      <c r="S3072" s="25" t="str">
        <f>IF(R3072="Complete",IF(AND(NOT(ISNA(VLOOKUP(CONCATENATE(E3072,F3072,G3072,H3072,I3072,J3072),'OMS Drop Downs'!G:G,1,FALSE))),IF(AND(F3072&lt;&gt;"C3",J3072&lt;&gt;"O5"),IF(SUM(COUNTIF(K3072:Q3072,"Y"),COUNTIF(K3072:Q3072,"N"))=0,"V","I"),IF(COUNTIF(K3072:Q3072,"Y"),"V","I"))="V"),"Valid","Invalid")," ")</f>
        <v xml:space="preserve"> </v>
      </c>
      <c r="T3072"/>
    </row>
    <row r="3073" spans="1:20" x14ac:dyDescent="0.25">
      <c r="A3073" s="113"/>
      <c r="B3073" s="114"/>
      <c r="C3073" s="115"/>
      <c r="D3073" s="117"/>
      <c r="E3073" s="55"/>
      <c r="F3073" s="31"/>
      <c r="G3073" s="31"/>
      <c r="H3073" s="31"/>
      <c r="I3073" s="31"/>
      <c r="J3073" s="31"/>
      <c r="K3073" s="31"/>
      <c r="L3073" s="31"/>
      <c r="M3073" s="31"/>
      <c r="N3073" s="31"/>
      <c r="O3073" s="31"/>
      <c r="P3073" s="31"/>
      <c r="Q3073" s="31"/>
      <c r="R3073" s="24" t="str">
        <f>IF(COUNTA(A3073:Q3073)=0,"",IF(AND(COUNTA(A3073)&gt;0, COUNTA(B3073)&gt;0, COUNTA(C3073)&gt;0, COUNTA(D3073)&gt;0, COUNTIF('OMS Drop Downs'!$C$2:$C$3,'OMS Response Form (ORF)'!E3073),COUNTIF('OMS Drop Downs'!$D$2:$D$5,'OMS Response Form (ORF)'!F3073),COUNTIF('OMS Drop Downs'!$A$2:$A$5,'OMS Response Form (ORF)'!G3073),COUNTIF('OMS Drop Downs'!$B$2:$B$4,'OMS Response Form (ORF)'!H3073),COUNTIF('OMS Drop Downs'!$A$2:$A$5,'OMS Response Form (ORF)'!I3073),COUNTIF('OMS Drop Downs'!$E$2:$E$7,'OMS Response Form (ORF)'!J3073),COUNTIF('OMS Drop Downs'!$B$2:$B$4,'OMS Response Form (ORF)'!K3073),COUNTIF('OMS Drop Downs'!$B$2:$B$4,'OMS Response Form (ORF)'!L3073),COUNTIF('OMS Drop Downs'!$B$2:$B$4,'OMS Response Form (ORF)'!M3073),COUNTIF('OMS Drop Downs'!$B$2:$B$4,'OMS Response Form (ORF)'!N3073), COUNTIF('OMS Drop Downs'!$B$2:$B$4,'OMS Response Form (ORF)'!O3073),COUNTIF('OMS Drop Downs'!$B$2:$B$4,'OMS Response Form (ORF)'!P3073),COUNTIF('OMS Drop Downs'!$B$2:$B$4,'OMS Response Form (ORF)'!Q3073)),"Complete","Incomplete"))</f>
        <v/>
      </c>
      <c r="S3073" s="25" t="str">
        <f>IF(R3073="Complete",IF(AND(NOT(ISNA(VLOOKUP(CONCATENATE(E3073,F3073,G3073,H3073,I3073,J3073),'OMS Drop Downs'!G:G,1,FALSE))),IF(AND(F3073&lt;&gt;"C3",J3073&lt;&gt;"O5"),IF(SUM(COUNTIF(K3073:Q3073,"Y"),COUNTIF(K3073:Q3073,"N"))=0,"V","I"),IF(COUNTIF(K3073:Q3073,"Y"),"V","I"))="V"),"Valid","Invalid")," ")</f>
        <v xml:space="preserve"> </v>
      </c>
      <c r="T3073"/>
    </row>
    <row r="3074" spans="1:20" x14ac:dyDescent="0.25">
      <c r="A3074" s="113"/>
      <c r="B3074" s="114"/>
      <c r="C3074" s="115"/>
      <c r="D3074" s="117"/>
      <c r="E3074" s="55"/>
      <c r="F3074" s="31"/>
      <c r="G3074" s="31"/>
      <c r="H3074" s="31"/>
      <c r="I3074" s="31"/>
      <c r="J3074" s="31"/>
      <c r="K3074" s="31"/>
      <c r="L3074" s="31"/>
      <c r="M3074" s="31"/>
      <c r="N3074" s="31"/>
      <c r="O3074" s="31"/>
      <c r="P3074" s="31"/>
      <c r="Q3074" s="31"/>
      <c r="R3074" s="24" t="str">
        <f>IF(COUNTA(A3074:Q3074)=0,"",IF(AND(COUNTA(A3074)&gt;0, COUNTA(B3074)&gt;0, COUNTA(C3074)&gt;0, COUNTA(D3074)&gt;0, COUNTIF('OMS Drop Downs'!$C$2:$C$3,'OMS Response Form (ORF)'!E3074),COUNTIF('OMS Drop Downs'!$D$2:$D$5,'OMS Response Form (ORF)'!F3074),COUNTIF('OMS Drop Downs'!$A$2:$A$5,'OMS Response Form (ORF)'!G3074),COUNTIF('OMS Drop Downs'!$B$2:$B$4,'OMS Response Form (ORF)'!H3074),COUNTIF('OMS Drop Downs'!$A$2:$A$5,'OMS Response Form (ORF)'!I3074),COUNTIF('OMS Drop Downs'!$E$2:$E$7,'OMS Response Form (ORF)'!J3074),COUNTIF('OMS Drop Downs'!$B$2:$B$4,'OMS Response Form (ORF)'!K3074),COUNTIF('OMS Drop Downs'!$B$2:$B$4,'OMS Response Form (ORF)'!L3074),COUNTIF('OMS Drop Downs'!$B$2:$B$4,'OMS Response Form (ORF)'!M3074),COUNTIF('OMS Drop Downs'!$B$2:$B$4,'OMS Response Form (ORF)'!N3074), COUNTIF('OMS Drop Downs'!$B$2:$B$4,'OMS Response Form (ORF)'!O3074),COUNTIF('OMS Drop Downs'!$B$2:$B$4,'OMS Response Form (ORF)'!P3074),COUNTIF('OMS Drop Downs'!$B$2:$B$4,'OMS Response Form (ORF)'!Q3074)),"Complete","Incomplete"))</f>
        <v/>
      </c>
      <c r="S3074" s="25" t="str">
        <f>IF(R3074="Complete",IF(AND(NOT(ISNA(VLOOKUP(CONCATENATE(E3074,F3074,G3074,H3074,I3074,J3074),'OMS Drop Downs'!G:G,1,FALSE))),IF(AND(F3074&lt;&gt;"C3",J3074&lt;&gt;"O5"),IF(SUM(COUNTIF(K3074:Q3074,"Y"),COUNTIF(K3074:Q3074,"N"))=0,"V","I"),IF(COUNTIF(K3074:Q3074,"Y"),"V","I"))="V"),"Valid","Invalid")," ")</f>
        <v xml:space="preserve"> </v>
      </c>
      <c r="T3074"/>
    </row>
    <row r="3075" spans="1:20" x14ac:dyDescent="0.25">
      <c r="A3075" s="113"/>
      <c r="B3075" s="114"/>
      <c r="C3075" s="115"/>
      <c r="D3075" s="117"/>
      <c r="E3075" s="55"/>
      <c r="F3075" s="31"/>
      <c r="G3075" s="31"/>
      <c r="H3075" s="31"/>
      <c r="I3075" s="31"/>
      <c r="J3075" s="31"/>
      <c r="K3075" s="31"/>
      <c r="L3075" s="31"/>
      <c r="M3075" s="31"/>
      <c r="N3075" s="31"/>
      <c r="O3075" s="31"/>
      <c r="P3075" s="31"/>
      <c r="Q3075" s="31"/>
      <c r="R3075" s="24" t="str">
        <f>IF(COUNTA(A3075:Q3075)=0,"",IF(AND(COUNTA(A3075)&gt;0, COUNTA(B3075)&gt;0, COUNTA(C3075)&gt;0, COUNTA(D3075)&gt;0, COUNTIF('OMS Drop Downs'!$C$2:$C$3,'OMS Response Form (ORF)'!E3075),COUNTIF('OMS Drop Downs'!$D$2:$D$5,'OMS Response Form (ORF)'!F3075),COUNTIF('OMS Drop Downs'!$A$2:$A$5,'OMS Response Form (ORF)'!G3075),COUNTIF('OMS Drop Downs'!$B$2:$B$4,'OMS Response Form (ORF)'!H3075),COUNTIF('OMS Drop Downs'!$A$2:$A$5,'OMS Response Form (ORF)'!I3075),COUNTIF('OMS Drop Downs'!$E$2:$E$7,'OMS Response Form (ORF)'!J3075),COUNTIF('OMS Drop Downs'!$B$2:$B$4,'OMS Response Form (ORF)'!K3075),COUNTIF('OMS Drop Downs'!$B$2:$B$4,'OMS Response Form (ORF)'!L3075),COUNTIF('OMS Drop Downs'!$B$2:$B$4,'OMS Response Form (ORF)'!M3075),COUNTIF('OMS Drop Downs'!$B$2:$B$4,'OMS Response Form (ORF)'!N3075), COUNTIF('OMS Drop Downs'!$B$2:$B$4,'OMS Response Form (ORF)'!O3075),COUNTIF('OMS Drop Downs'!$B$2:$B$4,'OMS Response Form (ORF)'!P3075),COUNTIF('OMS Drop Downs'!$B$2:$B$4,'OMS Response Form (ORF)'!Q3075)),"Complete","Incomplete"))</f>
        <v/>
      </c>
      <c r="S3075" s="25" t="str">
        <f>IF(R3075="Complete",IF(AND(NOT(ISNA(VLOOKUP(CONCATENATE(E3075,F3075,G3075,H3075,I3075,J3075),'OMS Drop Downs'!G:G,1,FALSE))),IF(AND(F3075&lt;&gt;"C3",J3075&lt;&gt;"O5"),IF(SUM(COUNTIF(K3075:Q3075,"Y"),COUNTIF(K3075:Q3075,"N"))=0,"V","I"),IF(COUNTIF(K3075:Q3075,"Y"),"V","I"))="V"),"Valid","Invalid")," ")</f>
        <v xml:space="preserve"> </v>
      </c>
      <c r="T3075"/>
    </row>
    <row r="3076" spans="1:20" x14ac:dyDescent="0.25">
      <c r="A3076" s="113"/>
      <c r="B3076" s="114"/>
      <c r="C3076" s="115"/>
      <c r="D3076" s="117"/>
      <c r="E3076" s="55"/>
      <c r="F3076" s="31"/>
      <c r="G3076" s="31"/>
      <c r="H3076" s="31"/>
      <c r="I3076" s="31"/>
      <c r="J3076" s="31"/>
      <c r="K3076" s="31"/>
      <c r="L3076" s="31"/>
      <c r="M3076" s="31"/>
      <c r="N3076" s="31"/>
      <c r="O3076" s="31"/>
      <c r="P3076" s="31"/>
      <c r="Q3076" s="31"/>
      <c r="R3076" s="24" t="str">
        <f>IF(COUNTA(A3076:Q3076)=0,"",IF(AND(COUNTA(A3076)&gt;0, COUNTA(B3076)&gt;0, COUNTA(C3076)&gt;0, COUNTA(D3076)&gt;0, COUNTIF('OMS Drop Downs'!$C$2:$C$3,'OMS Response Form (ORF)'!E3076),COUNTIF('OMS Drop Downs'!$D$2:$D$5,'OMS Response Form (ORF)'!F3076),COUNTIF('OMS Drop Downs'!$A$2:$A$5,'OMS Response Form (ORF)'!G3076),COUNTIF('OMS Drop Downs'!$B$2:$B$4,'OMS Response Form (ORF)'!H3076),COUNTIF('OMS Drop Downs'!$A$2:$A$5,'OMS Response Form (ORF)'!I3076),COUNTIF('OMS Drop Downs'!$E$2:$E$7,'OMS Response Form (ORF)'!J3076),COUNTIF('OMS Drop Downs'!$B$2:$B$4,'OMS Response Form (ORF)'!K3076),COUNTIF('OMS Drop Downs'!$B$2:$B$4,'OMS Response Form (ORF)'!L3076),COUNTIF('OMS Drop Downs'!$B$2:$B$4,'OMS Response Form (ORF)'!M3076),COUNTIF('OMS Drop Downs'!$B$2:$B$4,'OMS Response Form (ORF)'!N3076), COUNTIF('OMS Drop Downs'!$B$2:$B$4,'OMS Response Form (ORF)'!O3076),COUNTIF('OMS Drop Downs'!$B$2:$B$4,'OMS Response Form (ORF)'!P3076),COUNTIF('OMS Drop Downs'!$B$2:$B$4,'OMS Response Form (ORF)'!Q3076)),"Complete","Incomplete"))</f>
        <v/>
      </c>
      <c r="S3076" s="25" t="str">
        <f>IF(R3076="Complete",IF(AND(NOT(ISNA(VLOOKUP(CONCATENATE(E3076,F3076,G3076,H3076,I3076,J3076),'OMS Drop Downs'!G:G,1,FALSE))),IF(AND(F3076&lt;&gt;"C3",J3076&lt;&gt;"O5"),IF(SUM(COUNTIF(K3076:Q3076,"Y"),COUNTIF(K3076:Q3076,"N"))=0,"V","I"),IF(COUNTIF(K3076:Q3076,"Y"),"V","I"))="V"),"Valid","Invalid")," ")</f>
        <v xml:space="preserve"> </v>
      </c>
      <c r="T3076"/>
    </row>
    <row r="3077" spans="1:20" x14ac:dyDescent="0.25">
      <c r="A3077" s="113"/>
      <c r="B3077" s="114"/>
      <c r="C3077" s="115"/>
      <c r="D3077" s="117"/>
      <c r="E3077" s="55"/>
      <c r="F3077" s="31"/>
      <c r="G3077" s="31"/>
      <c r="H3077" s="31"/>
      <c r="I3077" s="31"/>
      <c r="J3077" s="31"/>
      <c r="K3077" s="31"/>
      <c r="L3077" s="31"/>
      <c r="M3077" s="31"/>
      <c r="N3077" s="31"/>
      <c r="O3077" s="31"/>
      <c r="P3077" s="31"/>
      <c r="Q3077" s="31"/>
      <c r="R3077" s="24" t="str">
        <f>IF(COUNTA(A3077:Q3077)=0,"",IF(AND(COUNTA(A3077)&gt;0, COUNTA(B3077)&gt;0, COUNTA(C3077)&gt;0, COUNTA(D3077)&gt;0, COUNTIF('OMS Drop Downs'!$C$2:$C$3,'OMS Response Form (ORF)'!E3077),COUNTIF('OMS Drop Downs'!$D$2:$D$5,'OMS Response Form (ORF)'!F3077),COUNTIF('OMS Drop Downs'!$A$2:$A$5,'OMS Response Form (ORF)'!G3077),COUNTIF('OMS Drop Downs'!$B$2:$B$4,'OMS Response Form (ORF)'!H3077),COUNTIF('OMS Drop Downs'!$A$2:$A$5,'OMS Response Form (ORF)'!I3077),COUNTIF('OMS Drop Downs'!$E$2:$E$7,'OMS Response Form (ORF)'!J3077),COUNTIF('OMS Drop Downs'!$B$2:$B$4,'OMS Response Form (ORF)'!K3077),COUNTIF('OMS Drop Downs'!$B$2:$B$4,'OMS Response Form (ORF)'!L3077),COUNTIF('OMS Drop Downs'!$B$2:$B$4,'OMS Response Form (ORF)'!M3077),COUNTIF('OMS Drop Downs'!$B$2:$B$4,'OMS Response Form (ORF)'!N3077), COUNTIF('OMS Drop Downs'!$B$2:$B$4,'OMS Response Form (ORF)'!O3077),COUNTIF('OMS Drop Downs'!$B$2:$B$4,'OMS Response Form (ORF)'!P3077),COUNTIF('OMS Drop Downs'!$B$2:$B$4,'OMS Response Form (ORF)'!Q3077)),"Complete","Incomplete"))</f>
        <v/>
      </c>
      <c r="S3077" s="25" t="str">
        <f>IF(R3077="Complete",IF(AND(NOT(ISNA(VLOOKUP(CONCATENATE(E3077,F3077,G3077,H3077,I3077,J3077),'OMS Drop Downs'!G:G,1,FALSE))),IF(AND(F3077&lt;&gt;"C3",J3077&lt;&gt;"O5"),IF(SUM(COUNTIF(K3077:Q3077,"Y"),COUNTIF(K3077:Q3077,"N"))=0,"V","I"),IF(COUNTIF(K3077:Q3077,"Y"),"V","I"))="V"),"Valid","Invalid")," ")</f>
        <v xml:space="preserve"> </v>
      </c>
      <c r="T3077"/>
    </row>
    <row r="3078" spans="1:20" x14ac:dyDescent="0.25">
      <c r="A3078" s="113"/>
      <c r="B3078" s="114"/>
      <c r="C3078" s="115"/>
      <c r="D3078" s="117"/>
      <c r="E3078" s="55"/>
      <c r="F3078" s="31"/>
      <c r="G3078" s="31"/>
      <c r="H3078" s="31"/>
      <c r="I3078" s="31"/>
      <c r="J3078" s="31"/>
      <c r="K3078" s="31"/>
      <c r="L3078" s="31"/>
      <c r="M3078" s="31"/>
      <c r="N3078" s="31"/>
      <c r="O3078" s="31"/>
      <c r="P3078" s="31"/>
      <c r="Q3078" s="31"/>
      <c r="R3078" s="24" t="str">
        <f>IF(COUNTA(A3078:Q3078)=0,"",IF(AND(COUNTA(A3078)&gt;0, COUNTA(B3078)&gt;0, COUNTA(C3078)&gt;0, COUNTA(D3078)&gt;0, COUNTIF('OMS Drop Downs'!$C$2:$C$3,'OMS Response Form (ORF)'!E3078),COUNTIF('OMS Drop Downs'!$D$2:$D$5,'OMS Response Form (ORF)'!F3078),COUNTIF('OMS Drop Downs'!$A$2:$A$5,'OMS Response Form (ORF)'!G3078),COUNTIF('OMS Drop Downs'!$B$2:$B$4,'OMS Response Form (ORF)'!H3078),COUNTIF('OMS Drop Downs'!$A$2:$A$5,'OMS Response Form (ORF)'!I3078),COUNTIF('OMS Drop Downs'!$E$2:$E$7,'OMS Response Form (ORF)'!J3078),COUNTIF('OMS Drop Downs'!$B$2:$B$4,'OMS Response Form (ORF)'!K3078),COUNTIF('OMS Drop Downs'!$B$2:$B$4,'OMS Response Form (ORF)'!L3078),COUNTIF('OMS Drop Downs'!$B$2:$B$4,'OMS Response Form (ORF)'!M3078),COUNTIF('OMS Drop Downs'!$B$2:$B$4,'OMS Response Form (ORF)'!N3078), COUNTIF('OMS Drop Downs'!$B$2:$B$4,'OMS Response Form (ORF)'!O3078),COUNTIF('OMS Drop Downs'!$B$2:$B$4,'OMS Response Form (ORF)'!P3078),COUNTIF('OMS Drop Downs'!$B$2:$B$4,'OMS Response Form (ORF)'!Q3078)),"Complete","Incomplete"))</f>
        <v/>
      </c>
      <c r="S3078" s="25" t="str">
        <f>IF(R3078="Complete",IF(AND(NOT(ISNA(VLOOKUP(CONCATENATE(E3078,F3078,G3078,H3078,I3078,J3078),'OMS Drop Downs'!G:G,1,FALSE))),IF(AND(F3078&lt;&gt;"C3",J3078&lt;&gt;"O5"),IF(SUM(COUNTIF(K3078:Q3078,"Y"),COUNTIF(K3078:Q3078,"N"))=0,"V","I"),IF(COUNTIF(K3078:Q3078,"Y"),"V","I"))="V"),"Valid","Invalid")," ")</f>
        <v xml:space="preserve"> </v>
      </c>
      <c r="T3078"/>
    </row>
    <row r="3079" spans="1:20" x14ac:dyDescent="0.25">
      <c r="A3079" s="113"/>
      <c r="B3079" s="114"/>
      <c r="C3079" s="115"/>
      <c r="D3079" s="117"/>
      <c r="E3079" s="55"/>
      <c r="F3079" s="31"/>
      <c r="G3079" s="31"/>
      <c r="H3079" s="31"/>
      <c r="I3079" s="31"/>
      <c r="J3079" s="31"/>
      <c r="K3079" s="31"/>
      <c r="L3079" s="31"/>
      <c r="M3079" s="31"/>
      <c r="N3079" s="31"/>
      <c r="O3079" s="31"/>
      <c r="P3079" s="31"/>
      <c r="Q3079" s="31"/>
      <c r="R3079" s="24" t="str">
        <f>IF(COUNTA(A3079:Q3079)=0,"",IF(AND(COUNTA(A3079)&gt;0, COUNTA(B3079)&gt;0, COUNTA(C3079)&gt;0, COUNTA(D3079)&gt;0, COUNTIF('OMS Drop Downs'!$C$2:$C$3,'OMS Response Form (ORF)'!E3079),COUNTIF('OMS Drop Downs'!$D$2:$D$5,'OMS Response Form (ORF)'!F3079),COUNTIF('OMS Drop Downs'!$A$2:$A$5,'OMS Response Form (ORF)'!G3079),COUNTIF('OMS Drop Downs'!$B$2:$B$4,'OMS Response Form (ORF)'!H3079),COUNTIF('OMS Drop Downs'!$A$2:$A$5,'OMS Response Form (ORF)'!I3079),COUNTIF('OMS Drop Downs'!$E$2:$E$7,'OMS Response Form (ORF)'!J3079),COUNTIF('OMS Drop Downs'!$B$2:$B$4,'OMS Response Form (ORF)'!K3079),COUNTIF('OMS Drop Downs'!$B$2:$B$4,'OMS Response Form (ORF)'!L3079),COUNTIF('OMS Drop Downs'!$B$2:$B$4,'OMS Response Form (ORF)'!M3079),COUNTIF('OMS Drop Downs'!$B$2:$B$4,'OMS Response Form (ORF)'!N3079), COUNTIF('OMS Drop Downs'!$B$2:$B$4,'OMS Response Form (ORF)'!O3079),COUNTIF('OMS Drop Downs'!$B$2:$B$4,'OMS Response Form (ORF)'!P3079),COUNTIF('OMS Drop Downs'!$B$2:$B$4,'OMS Response Form (ORF)'!Q3079)),"Complete","Incomplete"))</f>
        <v/>
      </c>
      <c r="S3079" s="25" t="str">
        <f>IF(R3079="Complete",IF(AND(NOT(ISNA(VLOOKUP(CONCATENATE(E3079,F3079,G3079,H3079,I3079,J3079),'OMS Drop Downs'!G:G,1,FALSE))),IF(AND(F3079&lt;&gt;"C3",J3079&lt;&gt;"O5"),IF(SUM(COUNTIF(K3079:Q3079,"Y"),COUNTIF(K3079:Q3079,"N"))=0,"V","I"),IF(COUNTIF(K3079:Q3079,"Y"),"V","I"))="V"),"Valid","Invalid")," ")</f>
        <v xml:space="preserve"> </v>
      </c>
      <c r="T3079"/>
    </row>
    <row r="3080" spans="1:20" x14ac:dyDescent="0.25">
      <c r="A3080" s="113"/>
      <c r="B3080" s="114"/>
      <c r="C3080" s="115"/>
      <c r="D3080" s="117"/>
      <c r="E3080" s="55"/>
      <c r="F3080" s="31"/>
      <c r="G3080" s="31"/>
      <c r="H3080" s="31"/>
      <c r="I3080" s="31"/>
      <c r="J3080" s="31"/>
      <c r="K3080" s="31"/>
      <c r="L3080" s="31"/>
      <c r="M3080" s="31"/>
      <c r="N3080" s="31"/>
      <c r="O3080" s="31"/>
      <c r="P3080" s="31"/>
      <c r="Q3080" s="31"/>
      <c r="R3080" s="24" t="str">
        <f>IF(COUNTA(A3080:Q3080)=0,"",IF(AND(COUNTA(A3080)&gt;0, COUNTA(B3080)&gt;0, COUNTA(C3080)&gt;0, COUNTA(D3080)&gt;0, COUNTIF('OMS Drop Downs'!$C$2:$C$3,'OMS Response Form (ORF)'!E3080),COUNTIF('OMS Drop Downs'!$D$2:$D$5,'OMS Response Form (ORF)'!F3080),COUNTIF('OMS Drop Downs'!$A$2:$A$5,'OMS Response Form (ORF)'!G3080),COUNTIF('OMS Drop Downs'!$B$2:$B$4,'OMS Response Form (ORF)'!H3080),COUNTIF('OMS Drop Downs'!$A$2:$A$5,'OMS Response Form (ORF)'!I3080),COUNTIF('OMS Drop Downs'!$E$2:$E$7,'OMS Response Form (ORF)'!J3080),COUNTIF('OMS Drop Downs'!$B$2:$B$4,'OMS Response Form (ORF)'!K3080),COUNTIF('OMS Drop Downs'!$B$2:$B$4,'OMS Response Form (ORF)'!L3080),COUNTIF('OMS Drop Downs'!$B$2:$B$4,'OMS Response Form (ORF)'!M3080),COUNTIF('OMS Drop Downs'!$B$2:$B$4,'OMS Response Form (ORF)'!N3080), COUNTIF('OMS Drop Downs'!$B$2:$B$4,'OMS Response Form (ORF)'!O3080),COUNTIF('OMS Drop Downs'!$B$2:$B$4,'OMS Response Form (ORF)'!P3080),COUNTIF('OMS Drop Downs'!$B$2:$B$4,'OMS Response Form (ORF)'!Q3080)),"Complete","Incomplete"))</f>
        <v/>
      </c>
      <c r="S3080" s="25" t="str">
        <f>IF(R3080="Complete",IF(AND(NOT(ISNA(VLOOKUP(CONCATENATE(E3080,F3080,G3080,H3080,I3080,J3080),'OMS Drop Downs'!G:G,1,FALSE))),IF(AND(F3080&lt;&gt;"C3",J3080&lt;&gt;"O5"),IF(SUM(COUNTIF(K3080:Q3080,"Y"),COUNTIF(K3080:Q3080,"N"))=0,"V","I"),IF(COUNTIF(K3080:Q3080,"Y"),"V","I"))="V"),"Valid","Invalid")," ")</f>
        <v xml:space="preserve"> </v>
      </c>
      <c r="T3080"/>
    </row>
    <row r="3081" spans="1:20" x14ac:dyDescent="0.25">
      <c r="A3081" s="113"/>
      <c r="B3081" s="114"/>
      <c r="C3081" s="115"/>
      <c r="D3081" s="117"/>
      <c r="E3081" s="55"/>
      <c r="F3081" s="31"/>
      <c r="G3081" s="31"/>
      <c r="H3081" s="31"/>
      <c r="I3081" s="31"/>
      <c r="J3081" s="31"/>
      <c r="K3081" s="31"/>
      <c r="L3081" s="31"/>
      <c r="M3081" s="31"/>
      <c r="N3081" s="31"/>
      <c r="O3081" s="31"/>
      <c r="P3081" s="31"/>
      <c r="Q3081" s="31"/>
      <c r="R3081" s="24" t="str">
        <f>IF(COUNTA(A3081:Q3081)=0,"",IF(AND(COUNTA(A3081)&gt;0, COUNTA(B3081)&gt;0, COUNTA(C3081)&gt;0, COUNTA(D3081)&gt;0, COUNTIF('OMS Drop Downs'!$C$2:$C$3,'OMS Response Form (ORF)'!E3081),COUNTIF('OMS Drop Downs'!$D$2:$D$5,'OMS Response Form (ORF)'!F3081),COUNTIF('OMS Drop Downs'!$A$2:$A$5,'OMS Response Form (ORF)'!G3081),COUNTIF('OMS Drop Downs'!$B$2:$B$4,'OMS Response Form (ORF)'!H3081),COUNTIF('OMS Drop Downs'!$A$2:$A$5,'OMS Response Form (ORF)'!I3081),COUNTIF('OMS Drop Downs'!$E$2:$E$7,'OMS Response Form (ORF)'!J3081),COUNTIF('OMS Drop Downs'!$B$2:$B$4,'OMS Response Form (ORF)'!K3081),COUNTIF('OMS Drop Downs'!$B$2:$B$4,'OMS Response Form (ORF)'!L3081),COUNTIF('OMS Drop Downs'!$B$2:$B$4,'OMS Response Form (ORF)'!M3081),COUNTIF('OMS Drop Downs'!$B$2:$B$4,'OMS Response Form (ORF)'!N3081), COUNTIF('OMS Drop Downs'!$B$2:$B$4,'OMS Response Form (ORF)'!O3081),COUNTIF('OMS Drop Downs'!$B$2:$B$4,'OMS Response Form (ORF)'!P3081),COUNTIF('OMS Drop Downs'!$B$2:$B$4,'OMS Response Form (ORF)'!Q3081)),"Complete","Incomplete"))</f>
        <v/>
      </c>
      <c r="S3081" s="25" t="str">
        <f>IF(R3081="Complete",IF(AND(NOT(ISNA(VLOOKUP(CONCATENATE(E3081,F3081,G3081,H3081,I3081,J3081),'OMS Drop Downs'!G:G,1,FALSE))),IF(AND(F3081&lt;&gt;"C3",J3081&lt;&gt;"O5"),IF(SUM(COUNTIF(K3081:Q3081,"Y"),COUNTIF(K3081:Q3081,"N"))=0,"V","I"),IF(COUNTIF(K3081:Q3081,"Y"),"V","I"))="V"),"Valid","Invalid")," ")</f>
        <v xml:space="preserve"> </v>
      </c>
      <c r="T3081"/>
    </row>
    <row r="3082" spans="1:20" x14ac:dyDescent="0.25">
      <c r="A3082" s="113"/>
      <c r="B3082" s="114"/>
      <c r="C3082" s="115"/>
      <c r="D3082" s="117"/>
      <c r="E3082" s="55"/>
      <c r="F3082" s="31"/>
      <c r="G3082" s="31"/>
      <c r="H3082" s="31"/>
      <c r="I3082" s="31"/>
      <c r="J3082" s="31"/>
      <c r="K3082" s="31"/>
      <c r="L3082" s="31"/>
      <c r="M3082" s="31"/>
      <c r="N3082" s="31"/>
      <c r="O3082" s="31"/>
      <c r="P3082" s="31"/>
      <c r="Q3082" s="31"/>
      <c r="R3082" s="24" t="str">
        <f>IF(COUNTA(A3082:Q3082)=0,"",IF(AND(COUNTA(A3082)&gt;0, COUNTA(B3082)&gt;0, COUNTA(C3082)&gt;0, COUNTA(D3082)&gt;0, COUNTIF('OMS Drop Downs'!$C$2:$C$3,'OMS Response Form (ORF)'!E3082),COUNTIF('OMS Drop Downs'!$D$2:$D$5,'OMS Response Form (ORF)'!F3082),COUNTIF('OMS Drop Downs'!$A$2:$A$5,'OMS Response Form (ORF)'!G3082),COUNTIF('OMS Drop Downs'!$B$2:$B$4,'OMS Response Form (ORF)'!H3082),COUNTIF('OMS Drop Downs'!$A$2:$A$5,'OMS Response Form (ORF)'!I3082),COUNTIF('OMS Drop Downs'!$E$2:$E$7,'OMS Response Form (ORF)'!J3082),COUNTIF('OMS Drop Downs'!$B$2:$B$4,'OMS Response Form (ORF)'!K3082),COUNTIF('OMS Drop Downs'!$B$2:$B$4,'OMS Response Form (ORF)'!L3082),COUNTIF('OMS Drop Downs'!$B$2:$B$4,'OMS Response Form (ORF)'!M3082),COUNTIF('OMS Drop Downs'!$B$2:$B$4,'OMS Response Form (ORF)'!N3082), COUNTIF('OMS Drop Downs'!$B$2:$B$4,'OMS Response Form (ORF)'!O3082),COUNTIF('OMS Drop Downs'!$B$2:$B$4,'OMS Response Form (ORF)'!P3082),COUNTIF('OMS Drop Downs'!$B$2:$B$4,'OMS Response Form (ORF)'!Q3082)),"Complete","Incomplete"))</f>
        <v/>
      </c>
      <c r="S3082" s="25" t="str">
        <f>IF(R3082="Complete",IF(AND(NOT(ISNA(VLOOKUP(CONCATENATE(E3082,F3082,G3082,H3082,I3082,J3082),'OMS Drop Downs'!G:G,1,FALSE))),IF(AND(F3082&lt;&gt;"C3",J3082&lt;&gt;"O5"),IF(SUM(COUNTIF(K3082:Q3082,"Y"),COUNTIF(K3082:Q3082,"N"))=0,"V","I"),IF(COUNTIF(K3082:Q3082,"Y"),"V","I"))="V"),"Valid","Invalid")," ")</f>
        <v xml:space="preserve"> </v>
      </c>
      <c r="T3082"/>
    </row>
    <row r="3083" spans="1:20" x14ac:dyDescent="0.25">
      <c r="A3083" s="113"/>
      <c r="B3083" s="114"/>
      <c r="C3083" s="115"/>
      <c r="D3083" s="117"/>
      <c r="E3083" s="55"/>
      <c r="F3083" s="31"/>
      <c r="G3083" s="31"/>
      <c r="H3083" s="31"/>
      <c r="I3083" s="31"/>
      <c r="J3083" s="31"/>
      <c r="K3083" s="31"/>
      <c r="L3083" s="31"/>
      <c r="M3083" s="31"/>
      <c r="N3083" s="31"/>
      <c r="O3083" s="31"/>
      <c r="P3083" s="31"/>
      <c r="Q3083" s="31"/>
      <c r="R3083" s="24" t="str">
        <f>IF(COUNTA(A3083:Q3083)=0,"",IF(AND(COUNTA(A3083)&gt;0, COUNTA(B3083)&gt;0, COUNTA(C3083)&gt;0, COUNTA(D3083)&gt;0, COUNTIF('OMS Drop Downs'!$C$2:$C$3,'OMS Response Form (ORF)'!E3083),COUNTIF('OMS Drop Downs'!$D$2:$D$5,'OMS Response Form (ORF)'!F3083),COUNTIF('OMS Drop Downs'!$A$2:$A$5,'OMS Response Form (ORF)'!G3083),COUNTIF('OMS Drop Downs'!$B$2:$B$4,'OMS Response Form (ORF)'!H3083),COUNTIF('OMS Drop Downs'!$A$2:$A$5,'OMS Response Form (ORF)'!I3083),COUNTIF('OMS Drop Downs'!$E$2:$E$7,'OMS Response Form (ORF)'!J3083),COUNTIF('OMS Drop Downs'!$B$2:$B$4,'OMS Response Form (ORF)'!K3083),COUNTIF('OMS Drop Downs'!$B$2:$B$4,'OMS Response Form (ORF)'!L3083),COUNTIF('OMS Drop Downs'!$B$2:$B$4,'OMS Response Form (ORF)'!M3083),COUNTIF('OMS Drop Downs'!$B$2:$B$4,'OMS Response Form (ORF)'!N3083), COUNTIF('OMS Drop Downs'!$B$2:$B$4,'OMS Response Form (ORF)'!O3083),COUNTIF('OMS Drop Downs'!$B$2:$B$4,'OMS Response Form (ORF)'!P3083),COUNTIF('OMS Drop Downs'!$B$2:$B$4,'OMS Response Form (ORF)'!Q3083)),"Complete","Incomplete"))</f>
        <v/>
      </c>
      <c r="S3083" s="25" t="str">
        <f>IF(R3083="Complete",IF(AND(NOT(ISNA(VLOOKUP(CONCATENATE(E3083,F3083,G3083,H3083,I3083,J3083),'OMS Drop Downs'!G:G,1,FALSE))),IF(AND(F3083&lt;&gt;"C3",J3083&lt;&gt;"O5"),IF(SUM(COUNTIF(K3083:Q3083,"Y"),COUNTIF(K3083:Q3083,"N"))=0,"V","I"),IF(COUNTIF(K3083:Q3083,"Y"),"V","I"))="V"),"Valid","Invalid")," ")</f>
        <v xml:space="preserve"> </v>
      </c>
      <c r="T3083"/>
    </row>
    <row r="3084" spans="1:20" x14ac:dyDescent="0.25">
      <c r="A3084" s="113"/>
      <c r="B3084" s="114"/>
      <c r="C3084" s="115"/>
      <c r="D3084" s="117"/>
      <c r="E3084" s="55"/>
      <c r="F3084" s="31"/>
      <c r="G3084" s="31"/>
      <c r="H3084" s="31"/>
      <c r="I3084" s="31"/>
      <c r="J3084" s="31"/>
      <c r="K3084" s="31"/>
      <c r="L3084" s="31"/>
      <c r="M3084" s="31"/>
      <c r="N3084" s="31"/>
      <c r="O3084" s="31"/>
      <c r="P3084" s="31"/>
      <c r="Q3084" s="31"/>
      <c r="R3084" s="24" t="str">
        <f>IF(COUNTA(A3084:Q3084)=0,"",IF(AND(COUNTA(A3084)&gt;0, COUNTA(B3084)&gt;0, COUNTA(C3084)&gt;0, COUNTA(D3084)&gt;0, COUNTIF('OMS Drop Downs'!$C$2:$C$3,'OMS Response Form (ORF)'!E3084),COUNTIF('OMS Drop Downs'!$D$2:$D$5,'OMS Response Form (ORF)'!F3084),COUNTIF('OMS Drop Downs'!$A$2:$A$5,'OMS Response Form (ORF)'!G3084),COUNTIF('OMS Drop Downs'!$B$2:$B$4,'OMS Response Form (ORF)'!H3084),COUNTIF('OMS Drop Downs'!$A$2:$A$5,'OMS Response Form (ORF)'!I3084),COUNTIF('OMS Drop Downs'!$E$2:$E$7,'OMS Response Form (ORF)'!J3084),COUNTIF('OMS Drop Downs'!$B$2:$B$4,'OMS Response Form (ORF)'!K3084),COUNTIF('OMS Drop Downs'!$B$2:$B$4,'OMS Response Form (ORF)'!L3084),COUNTIF('OMS Drop Downs'!$B$2:$B$4,'OMS Response Form (ORF)'!M3084),COUNTIF('OMS Drop Downs'!$B$2:$B$4,'OMS Response Form (ORF)'!N3084), COUNTIF('OMS Drop Downs'!$B$2:$B$4,'OMS Response Form (ORF)'!O3084),COUNTIF('OMS Drop Downs'!$B$2:$B$4,'OMS Response Form (ORF)'!P3084),COUNTIF('OMS Drop Downs'!$B$2:$B$4,'OMS Response Form (ORF)'!Q3084)),"Complete","Incomplete"))</f>
        <v/>
      </c>
      <c r="S3084" s="25" t="str">
        <f>IF(R3084="Complete",IF(AND(NOT(ISNA(VLOOKUP(CONCATENATE(E3084,F3084,G3084,H3084,I3084,J3084),'OMS Drop Downs'!G:G,1,FALSE))),IF(AND(F3084&lt;&gt;"C3",J3084&lt;&gt;"O5"),IF(SUM(COUNTIF(K3084:Q3084,"Y"),COUNTIF(K3084:Q3084,"N"))=0,"V","I"),IF(COUNTIF(K3084:Q3084,"Y"),"V","I"))="V"),"Valid","Invalid")," ")</f>
        <v xml:space="preserve"> </v>
      </c>
      <c r="T3084"/>
    </row>
    <row r="3085" spans="1:20" x14ac:dyDescent="0.25">
      <c r="A3085" s="113"/>
      <c r="B3085" s="114"/>
      <c r="C3085" s="115"/>
      <c r="D3085" s="117"/>
      <c r="E3085" s="55"/>
      <c r="F3085" s="31"/>
      <c r="G3085" s="31"/>
      <c r="H3085" s="31"/>
      <c r="I3085" s="31"/>
      <c r="J3085" s="31"/>
      <c r="K3085" s="31"/>
      <c r="L3085" s="31"/>
      <c r="M3085" s="31"/>
      <c r="N3085" s="31"/>
      <c r="O3085" s="31"/>
      <c r="P3085" s="31"/>
      <c r="Q3085" s="31"/>
      <c r="R3085" s="24" t="str">
        <f>IF(COUNTA(A3085:Q3085)=0,"",IF(AND(COUNTA(A3085)&gt;0, COUNTA(B3085)&gt;0, COUNTA(C3085)&gt;0, COUNTA(D3085)&gt;0, COUNTIF('OMS Drop Downs'!$C$2:$C$3,'OMS Response Form (ORF)'!E3085),COUNTIF('OMS Drop Downs'!$D$2:$D$5,'OMS Response Form (ORF)'!F3085),COUNTIF('OMS Drop Downs'!$A$2:$A$5,'OMS Response Form (ORF)'!G3085),COUNTIF('OMS Drop Downs'!$B$2:$B$4,'OMS Response Form (ORF)'!H3085),COUNTIF('OMS Drop Downs'!$A$2:$A$5,'OMS Response Form (ORF)'!I3085),COUNTIF('OMS Drop Downs'!$E$2:$E$7,'OMS Response Form (ORF)'!J3085),COUNTIF('OMS Drop Downs'!$B$2:$B$4,'OMS Response Form (ORF)'!K3085),COUNTIF('OMS Drop Downs'!$B$2:$B$4,'OMS Response Form (ORF)'!L3085),COUNTIF('OMS Drop Downs'!$B$2:$B$4,'OMS Response Form (ORF)'!M3085),COUNTIF('OMS Drop Downs'!$B$2:$B$4,'OMS Response Form (ORF)'!N3085), COUNTIF('OMS Drop Downs'!$B$2:$B$4,'OMS Response Form (ORF)'!O3085),COUNTIF('OMS Drop Downs'!$B$2:$B$4,'OMS Response Form (ORF)'!P3085),COUNTIF('OMS Drop Downs'!$B$2:$B$4,'OMS Response Form (ORF)'!Q3085)),"Complete","Incomplete"))</f>
        <v/>
      </c>
      <c r="S3085" s="25" t="str">
        <f>IF(R3085="Complete",IF(AND(NOT(ISNA(VLOOKUP(CONCATENATE(E3085,F3085,G3085,H3085,I3085,J3085),'OMS Drop Downs'!G:G,1,FALSE))),IF(AND(F3085&lt;&gt;"C3",J3085&lt;&gt;"O5"),IF(SUM(COUNTIF(K3085:Q3085,"Y"),COUNTIF(K3085:Q3085,"N"))=0,"V","I"),IF(COUNTIF(K3085:Q3085,"Y"),"V","I"))="V"),"Valid","Invalid")," ")</f>
        <v xml:space="preserve"> </v>
      </c>
      <c r="T3085"/>
    </row>
    <row r="3086" spans="1:20" x14ac:dyDescent="0.25">
      <c r="A3086" s="113"/>
      <c r="B3086" s="114"/>
      <c r="C3086" s="115"/>
      <c r="D3086" s="117"/>
      <c r="E3086" s="55"/>
      <c r="F3086" s="31"/>
      <c r="G3086" s="31"/>
      <c r="H3086" s="31"/>
      <c r="I3086" s="31"/>
      <c r="J3086" s="31"/>
      <c r="K3086" s="31"/>
      <c r="L3086" s="31"/>
      <c r="M3086" s="31"/>
      <c r="N3086" s="31"/>
      <c r="O3086" s="31"/>
      <c r="P3086" s="31"/>
      <c r="Q3086" s="31"/>
      <c r="R3086" s="24" t="str">
        <f>IF(COUNTA(A3086:Q3086)=0,"",IF(AND(COUNTA(A3086)&gt;0, COUNTA(B3086)&gt;0, COUNTA(C3086)&gt;0, COUNTA(D3086)&gt;0, COUNTIF('OMS Drop Downs'!$C$2:$C$3,'OMS Response Form (ORF)'!E3086),COUNTIF('OMS Drop Downs'!$D$2:$D$5,'OMS Response Form (ORF)'!F3086),COUNTIF('OMS Drop Downs'!$A$2:$A$5,'OMS Response Form (ORF)'!G3086),COUNTIF('OMS Drop Downs'!$B$2:$B$4,'OMS Response Form (ORF)'!H3086),COUNTIF('OMS Drop Downs'!$A$2:$A$5,'OMS Response Form (ORF)'!I3086),COUNTIF('OMS Drop Downs'!$E$2:$E$7,'OMS Response Form (ORF)'!J3086),COUNTIF('OMS Drop Downs'!$B$2:$B$4,'OMS Response Form (ORF)'!K3086),COUNTIF('OMS Drop Downs'!$B$2:$B$4,'OMS Response Form (ORF)'!L3086),COUNTIF('OMS Drop Downs'!$B$2:$B$4,'OMS Response Form (ORF)'!M3086),COUNTIF('OMS Drop Downs'!$B$2:$B$4,'OMS Response Form (ORF)'!N3086), COUNTIF('OMS Drop Downs'!$B$2:$B$4,'OMS Response Form (ORF)'!O3086),COUNTIF('OMS Drop Downs'!$B$2:$B$4,'OMS Response Form (ORF)'!P3086),COUNTIF('OMS Drop Downs'!$B$2:$B$4,'OMS Response Form (ORF)'!Q3086)),"Complete","Incomplete"))</f>
        <v/>
      </c>
      <c r="S3086" s="25" t="str">
        <f>IF(R3086="Complete",IF(AND(NOT(ISNA(VLOOKUP(CONCATENATE(E3086,F3086,G3086,H3086,I3086,J3086),'OMS Drop Downs'!G:G,1,FALSE))),IF(AND(F3086&lt;&gt;"C3",J3086&lt;&gt;"O5"),IF(SUM(COUNTIF(K3086:Q3086,"Y"),COUNTIF(K3086:Q3086,"N"))=0,"V","I"),IF(COUNTIF(K3086:Q3086,"Y"),"V","I"))="V"),"Valid","Invalid")," ")</f>
        <v xml:space="preserve"> </v>
      </c>
      <c r="T3086"/>
    </row>
    <row r="3087" spans="1:20" x14ac:dyDescent="0.25">
      <c r="A3087" s="113"/>
      <c r="B3087" s="114"/>
      <c r="C3087" s="115"/>
      <c r="D3087" s="117"/>
      <c r="E3087" s="55"/>
      <c r="F3087" s="31"/>
      <c r="G3087" s="31"/>
      <c r="H3087" s="31"/>
      <c r="I3087" s="31"/>
      <c r="J3087" s="31"/>
      <c r="K3087" s="31"/>
      <c r="L3087" s="31"/>
      <c r="M3087" s="31"/>
      <c r="N3087" s="31"/>
      <c r="O3087" s="31"/>
      <c r="P3087" s="31"/>
      <c r="Q3087" s="31"/>
      <c r="R3087" s="24" t="str">
        <f>IF(COUNTA(A3087:Q3087)=0,"",IF(AND(COUNTA(A3087)&gt;0, COUNTA(B3087)&gt;0, COUNTA(C3087)&gt;0, COUNTA(D3087)&gt;0, COUNTIF('OMS Drop Downs'!$C$2:$C$3,'OMS Response Form (ORF)'!E3087),COUNTIF('OMS Drop Downs'!$D$2:$D$5,'OMS Response Form (ORF)'!F3087),COUNTIF('OMS Drop Downs'!$A$2:$A$5,'OMS Response Form (ORF)'!G3087),COUNTIF('OMS Drop Downs'!$B$2:$B$4,'OMS Response Form (ORF)'!H3087),COUNTIF('OMS Drop Downs'!$A$2:$A$5,'OMS Response Form (ORF)'!I3087),COUNTIF('OMS Drop Downs'!$E$2:$E$7,'OMS Response Form (ORF)'!J3087),COUNTIF('OMS Drop Downs'!$B$2:$B$4,'OMS Response Form (ORF)'!K3087),COUNTIF('OMS Drop Downs'!$B$2:$B$4,'OMS Response Form (ORF)'!L3087),COUNTIF('OMS Drop Downs'!$B$2:$B$4,'OMS Response Form (ORF)'!M3087),COUNTIF('OMS Drop Downs'!$B$2:$B$4,'OMS Response Form (ORF)'!N3087), COUNTIF('OMS Drop Downs'!$B$2:$B$4,'OMS Response Form (ORF)'!O3087),COUNTIF('OMS Drop Downs'!$B$2:$B$4,'OMS Response Form (ORF)'!P3087),COUNTIF('OMS Drop Downs'!$B$2:$B$4,'OMS Response Form (ORF)'!Q3087)),"Complete","Incomplete"))</f>
        <v/>
      </c>
      <c r="S3087" s="25" t="str">
        <f>IF(R3087="Complete",IF(AND(NOT(ISNA(VLOOKUP(CONCATENATE(E3087,F3087,G3087,H3087,I3087,J3087),'OMS Drop Downs'!G:G,1,FALSE))),IF(AND(F3087&lt;&gt;"C3",J3087&lt;&gt;"O5"),IF(SUM(COUNTIF(K3087:Q3087,"Y"),COUNTIF(K3087:Q3087,"N"))=0,"V","I"),IF(COUNTIF(K3087:Q3087,"Y"),"V","I"))="V"),"Valid","Invalid")," ")</f>
        <v xml:space="preserve"> </v>
      </c>
      <c r="T3087"/>
    </row>
    <row r="3088" spans="1:20" x14ac:dyDescent="0.25">
      <c r="A3088" s="113"/>
      <c r="B3088" s="114"/>
      <c r="C3088" s="115"/>
      <c r="D3088" s="117"/>
      <c r="E3088" s="55"/>
      <c r="F3088" s="31"/>
      <c r="G3088" s="31"/>
      <c r="H3088" s="31"/>
      <c r="I3088" s="31"/>
      <c r="J3088" s="31"/>
      <c r="K3088" s="31"/>
      <c r="L3088" s="31"/>
      <c r="M3088" s="31"/>
      <c r="N3088" s="31"/>
      <c r="O3088" s="31"/>
      <c r="P3088" s="31"/>
      <c r="Q3088" s="31"/>
      <c r="R3088" s="24" t="str">
        <f>IF(COUNTA(A3088:Q3088)=0,"",IF(AND(COUNTA(A3088)&gt;0, COUNTA(B3088)&gt;0, COUNTA(C3088)&gt;0, COUNTA(D3088)&gt;0, COUNTIF('OMS Drop Downs'!$C$2:$C$3,'OMS Response Form (ORF)'!E3088),COUNTIF('OMS Drop Downs'!$D$2:$D$5,'OMS Response Form (ORF)'!F3088),COUNTIF('OMS Drop Downs'!$A$2:$A$5,'OMS Response Form (ORF)'!G3088),COUNTIF('OMS Drop Downs'!$B$2:$B$4,'OMS Response Form (ORF)'!H3088),COUNTIF('OMS Drop Downs'!$A$2:$A$5,'OMS Response Form (ORF)'!I3088),COUNTIF('OMS Drop Downs'!$E$2:$E$7,'OMS Response Form (ORF)'!J3088),COUNTIF('OMS Drop Downs'!$B$2:$B$4,'OMS Response Form (ORF)'!K3088),COUNTIF('OMS Drop Downs'!$B$2:$B$4,'OMS Response Form (ORF)'!L3088),COUNTIF('OMS Drop Downs'!$B$2:$B$4,'OMS Response Form (ORF)'!M3088),COUNTIF('OMS Drop Downs'!$B$2:$B$4,'OMS Response Form (ORF)'!N3088), COUNTIF('OMS Drop Downs'!$B$2:$B$4,'OMS Response Form (ORF)'!O3088),COUNTIF('OMS Drop Downs'!$B$2:$B$4,'OMS Response Form (ORF)'!P3088),COUNTIF('OMS Drop Downs'!$B$2:$B$4,'OMS Response Form (ORF)'!Q3088)),"Complete","Incomplete"))</f>
        <v/>
      </c>
      <c r="S3088" s="25" t="str">
        <f>IF(R3088="Complete",IF(AND(NOT(ISNA(VLOOKUP(CONCATENATE(E3088,F3088,G3088,H3088,I3088,J3088),'OMS Drop Downs'!G:G,1,FALSE))),IF(AND(F3088&lt;&gt;"C3",J3088&lt;&gt;"O5"),IF(SUM(COUNTIF(K3088:Q3088,"Y"),COUNTIF(K3088:Q3088,"N"))=0,"V","I"),IF(COUNTIF(K3088:Q3088,"Y"),"V","I"))="V"),"Valid","Invalid")," ")</f>
        <v xml:space="preserve"> </v>
      </c>
      <c r="T3088"/>
    </row>
    <row r="3089" spans="1:20" x14ac:dyDescent="0.25">
      <c r="A3089" s="113"/>
      <c r="B3089" s="114"/>
      <c r="C3089" s="115"/>
      <c r="D3089" s="117"/>
      <c r="E3089" s="55"/>
      <c r="F3089" s="31"/>
      <c r="G3089" s="31"/>
      <c r="H3089" s="31"/>
      <c r="I3089" s="31"/>
      <c r="J3089" s="31"/>
      <c r="K3089" s="31"/>
      <c r="L3089" s="31"/>
      <c r="M3089" s="31"/>
      <c r="N3089" s="31"/>
      <c r="O3089" s="31"/>
      <c r="P3089" s="31"/>
      <c r="Q3089" s="31"/>
      <c r="R3089" s="24" t="str">
        <f>IF(COUNTA(A3089:Q3089)=0,"",IF(AND(COUNTA(A3089)&gt;0, COUNTA(B3089)&gt;0, COUNTA(C3089)&gt;0, COUNTA(D3089)&gt;0, COUNTIF('OMS Drop Downs'!$C$2:$C$3,'OMS Response Form (ORF)'!E3089),COUNTIF('OMS Drop Downs'!$D$2:$D$5,'OMS Response Form (ORF)'!F3089),COUNTIF('OMS Drop Downs'!$A$2:$A$5,'OMS Response Form (ORF)'!G3089),COUNTIF('OMS Drop Downs'!$B$2:$B$4,'OMS Response Form (ORF)'!H3089),COUNTIF('OMS Drop Downs'!$A$2:$A$5,'OMS Response Form (ORF)'!I3089),COUNTIF('OMS Drop Downs'!$E$2:$E$7,'OMS Response Form (ORF)'!J3089),COUNTIF('OMS Drop Downs'!$B$2:$B$4,'OMS Response Form (ORF)'!K3089),COUNTIF('OMS Drop Downs'!$B$2:$B$4,'OMS Response Form (ORF)'!L3089),COUNTIF('OMS Drop Downs'!$B$2:$B$4,'OMS Response Form (ORF)'!M3089),COUNTIF('OMS Drop Downs'!$B$2:$B$4,'OMS Response Form (ORF)'!N3089), COUNTIF('OMS Drop Downs'!$B$2:$B$4,'OMS Response Form (ORF)'!O3089),COUNTIF('OMS Drop Downs'!$B$2:$B$4,'OMS Response Form (ORF)'!P3089),COUNTIF('OMS Drop Downs'!$B$2:$B$4,'OMS Response Form (ORF)'!Q3089)),"Complete","Incomplete"))</f>
        <v/>
      </c>
      <c r="S3089" s="25" t="str">
        <f>IF(R3089="Complete",IF(AND(NOT(ISNA(VLOOKUP(CONCATENATE(E3089,F3089,G3089,H3089,I3089,J3089),'OMS Drop Downs'!G:G,1,FALSE))),IF(AND(F3089&lt;&gt;"C3",J3089&lt;&gt;"O5"),IF(SUM(COUNTIF(K3089:Q3089,"Y"),COUNTIF(K3089:Q3089,"N"))=0,"V","I"),IF(COUNTIF(K3089:Q3089,"Y"),"V","I"))="V"),"Valid","Invalid")," ")</f>
        <v xml:space="preserve"> </v>
      </c>
      <c r="T3089"/>
    </row>
    <row r="3090" spans="1:20" x14ac:dyDescent="0.25">
      <c r="A3090" s="113"/>
      <c r="B3090" s="114"/>
      <c r="C3090" s="115"/>
      <c r="D3090" s="117"/>
      <c r="E3090" s="55"/>
      <c r="F3090" s="31"/>
      <c r="G3090" s="31"/>
      <c r="H3090" s="31"/>
      <c r="I3090" s="31"/>
      <c r="J3090" s="31"/>
      <c r="K3090" s="31"/>
      <c r="L3090" s="31"/>
      <c r="M3090" s="31"/>
      <c r="N3090" s="31"/>
      <c r="O3090" s="31"/>
      <c r="P3090" s="31"/>
      <c r="Q3090" s="31"/>
      <c r="R3090" s="24" t="str">
        <f>IF(COUNTA(A3090:Q3090)=0,"",IF(AND(COUNTA(A3090)&gt;0, COUNTA(B3090)&gt;0, COUNTA(C3090)&gt;0, COUNTA(D3090)&gt;0, COUNTIF('OMS Drop Downs'!$C$2:$C$3,'OMS Response Form (ORF)'!E3090),COUNTIF('OMS Drop Downs'!$D$2:$D$5,'OMS Response Form (ORF)'!F3090),COUNTIF('OMS Drop Downs'!$A$2:$A$5,'OMS Response Form (ORF)'!G3090),COUNTIF('OMS Drop Downs'!$B$2:$B$4,'OMS Response Form (ORF)'!H3090),COUNTIF('OMS Drop Downs'!$A$2:$A$5,'OMS Response Form (ORF)'!I3090),COUNTIF('OMS Drop Downs'!$E$2:$E$7,'OMS Response Form (ORF)'!J3090),COUNTIF('OMS Drop Downs'!$B$2:$B$4,'OMS Response Form (ORF)'!K3090),COUNTIF('OMS Drop Downs'!$B$2:$B$4,'OMS Response Form (ORF)'!L3090),COUNTIF('OMS Drop Downs'!$B$2:$B$4,'OMS Response Form (ORF)'!M3090),COUNTIF('OMS Drop Downs'!$B$2:$B$4,'OMS Response Form (ORF)'!N3090), COUNTIF('OMS Drop Downs'!$B$2:$B$4,'OMS Response Form (ORF)'!O3090),COUNTIF('OMS Drop Downs'!$B$2:$B$4,'OMS Response Form (ORF)'!P3090),COUNTIF('OMS Drop Downs'!$B$2:$B$4,'OMS Response Form (ORF)'!Q3090)),"Complete","Incomplete"))</f>
        <v/>
      </c>
      <c r="S3090" s="25" t="str">
        <f>IF(R3090="Complete",IF(AND(NOT(ISNA(VLOOKUP(CONCATENATE(E3090,F3090,G3090,H3090,I3090,J3090),'OMS Drop Downs'!G:G,1,FALSE))),IF(AND(F3090&lt;&gt;"C3",J3090&lt;&gt;"O5"),IF(SUM(COUNTIF(K3090:Q3090,"Y"),COUNTIF(K3090:Q3090,"N"))=0,"V","I"),IF(COUNTIF(K3090:Q3090,"Y"),"V","I"))="V"),"Valid","Invalid")," ")</f>
        <v xml:space="preserve"> </v>
      </c>
      <c r="T3090"/>
    </row>
    <row r="3091" spans="1:20" x14ac:dyDescent="0.25">
      <c r="A3091" s="113"/>
      <c r="B3091" s="114"/>
      <c r="C3091" s="115"/>
      <c r="D3091" s="117"/>
      <c r="E3091" s="55"/>
      <c r="F3091" s="31"/>
      <c r="G3091" s="31"/>
      <c r="H3091" s="31"/>
      <c r="I3091" s="31"/>
      <c r="J3091" s="31"/>
      <c r="K3091" s="31"/>
      <c r="L3091" s="31"/>
      <c r="M3091" s="31"/>
      <c r="N3091" s="31"/>
      <c r="O3091" s="31"/>
      <c r="P3091" s="31"/>
      <c r="Q3091" s="31"/>
      <c r="R3091" s="24" t="str">
        <f>IF(COUNTA(A3091:Q3091)=0,"",IF(AND(COUNTA(A3091)&gt;0, COUNTA(B3091)&gt;0, COUNTA(C3091)&gt;0, COUNTA(D3091)&gt;0, COUNTIF('OMS Drop Downs'!$C$2:$C$3,'OMS Response Form (ORF)'!E3091),COUNTIF('OMS Drop Downs'!$D$2:$D$5,'OMS Response Form (ORF)'!F3091),COUNTIF('OMS Drop Downs'!$A$2:$A$5,'OMS Response Form (ORF)'!G3091),COUNTIF('OMS Drop Downs'!$B$2:$B$4,'OMS Response Form (ORF)'!H3091),COUNTIF('OMS Drop Downs'!$A$2:$A$5,'OMS Response Form (ORF)'!I3091),COUNTIF('OMS Drop Downs'!$E$2:$E$7,'OMS Response Form (ORF)'!J3091),COUNTIF('OMS Drop Downs'!$B$2:$B$4,'OMS Response Form (ORF)'!K3091),COUNTIF('OMS Drop Downs'!$B$2:$B$4,'OMS Response Form (ORF)'!L3091),COUNTIF('OMS Drop Downs'!$B$2:$B$4,'OMS Response Form (ORF)'!M3091),COUNTIF('OMS Drop Downs'!$B$2:$B$4,'OMS Response Form (ORF)'!N3091), COUNTIF('OMS Drop Downs'!$B$2:$B$4,'OMS Response Form (ORF)'!O3091),COUNTIF('OMS Drop Downs'!$B$2:$B$4,'OMS Response Form (ORF)'!P3091),COUNTIF('OMS Drop Downs'!$B$2:$B$4,'OMS Response Form (ORF)'!Q3091)),"Complete","Incomplete"))</f>
        <v/>
      </c>
      <c r="S3091" s="25" t="str">
        <f>IF(R3091="Complete",IF(AND(NOT(ISNA(VLOOKUP(CONCATENATE(E3091,F3091,G3091,H3091,I3091,J3091),'OMS Drop Downs'!G:G,1,FALSE))),IF(AND(F3091&lt;&gt;"C3",J3091&lt;&gt;"O5"),IF(SUM(COUNTIF(K3091:Q3091,"Y"),COUNTIF(K3091:Q3091,"N"))=0,"V","I"),IF(COUNTIF(K3091:Q3091,"Y"),"V","I"))="V"),"Valid","Invalid")," ")</f>
        <v xml:space="preserve"> </v>
      </c>
      <c r="T3091"/>
    </row>
    <row r="3092" spans="1:20" x14ac:dyDescent="0.25">
      <c r="A3092" s="113"/>
      <c r="B3092" s="114"/>
      <c r="C3092" s="115"/>
      <c r="D3092" s="117"/>
      <c r="E3092" s="55"/>
      <c r="F3092" s="31"/>
      <c r="G3092" s="31"/>
      <c r="H3092" s="31"/>
      <c r="I3092" s="31"/>
      <c r="J3092" s="31"/>
      <c r="K3092" s="31"/>
      <c r="L3092" s="31"/>
      <c r="M3092" s="31"/>
      <c r="N3092" s="31"/>
      <c r="O3092" s="31"/>
      <c r="P3092" s="31"/>
      <c r="Q3092" s="31"/>
      <c r="R3092" s="24" t="str">
        <f>IF(COUNTA(A3092:Q3092)=0,"",IF(AND(COUNTA(A3092)&gt;0, COUNTA(B3092)&gt;0, COUNTA(C3092)&gt;0, COUNTA(D3092)&gt;0, COUNTIF('OMS Drop Downs'!$C$2:$C$3,'OMS Response Form (ORF)'!E3092),COUNTIF('OMS Drop Downs'!$D$2:$D$5,'OMS Response Form (ORF)'!F3092),COUNTIF('OMS Drop Downs'!$A$2:$A$5,'OMS Response Form (ORF)'!G3092),COUNTIF('OMS Drop Downs'!$B$2:$B$4,'OMS Response Form (ORF)'!H3092),COUNTIF('OMS Drop Downs'!$A$2:$A$5,'OMS Response Form (ORF)'!I3092),COUNTIF('OMS Drop Downs'!$E$2:$E$7,'OMS Response Form (ORF)'!J3092),COUNTIF('OMS Drop Downs'!$B$2:$B$4,'OMS Response Form (ORF)'!K3092),COUNTIF('OMS Drop Downs'!$B$2:$B$4,'OMS Response Form (ORF)'!L3092),COUNTIF('OMS Drop Downs'!$B$2:$B$4,'OMS Response Form (ORF)'!M3092),COUNTIF('OMS Drop Downs'!$B$2:$B$4,'OMS Response Form (ORF)'!N3092), COUNTIF('OMS Drop Downs'!$B$2:$B$4,'OMS Response Form (ORF)'!O3092),COUNTIF('OMS Drop Downs'!$B$2:$B$4,'OMS Response Form (ORF)'!P3092),COUNTIF('OMS Drop Downs'!$B$2:$B$4,'OMS Response Form (ORF)'!Q3092)),"Complete","Incomplete"))</f>
        <v/>
      </c>
      <c r="S3092" s="25" t="str">
        <f>IF(R3092="Complete",IF(AND(NOT(ISNA(VLOOKUP(CONCATENATE(E3092,F3092,G3092,H3092,I3092,J3092),'OMS Drop Downs'!G:G,1,FALSE))),IF(AND(F3092&lt;&gt;"C3",J3092&lt;&gt;"O5"),IF(SUM(COUNTIF(K3092:Q3092,"Y"),COUNTIF(K3092:Q3092,"N"))=0,"V","I"),IF(COUNTIF(K3092:Q3092,"Y"),"V","I"))="V"),"Valid","Invalid")," ")</f>
        <v xml:space="preserve"> </v>
      </c>
      <c r="T3092"/>
    </row>
    <row r="3093" spans="1:20" x14ac:dyDescent="0.25">
      <c r="A3093" s="113"/>
      <c r="B3093" s="114"/>
      <c r="C3093" s="115"/>
      <c r="D3093" s="117"/>
      <c r="E3093" s="55"/>
      <c r="F3093" s="31"/>
      <c r="G3093" s="31"/>
      <c r="H3093" s="31"/>
      <c r="I3093" s="31"/>
      <c r="J3093" s="31"/>
      <c r="K3093" s="31"/>
      <c r="L3093" s="31"/>
      <c r="M3093" s="31"/>
      <c r="N3093" s="31"/>
      <c r="O3093" s="31"/>
      <c r="P3093" s="31"/>
      <c r="Q3093" s="31"/>
      <c r="R3093" s="24" t="str">
        <f>IF(COUNTA(A3093:Q3093)=0,"",IF(AND(COUNTA(A3093)&gt;0, COUNTA(B3093)&gt;0, COUNTA(C3093)&gt;0, COUNTA(D3093)&gt;0, COUNTIF('OMS Drop Downs'!$C$2:$C$3,'OMS Response Form (ORF)'!E3093),COUNTIF('OMS Drop Downs'!$D$2:$D$5,'OMS Response Form (ORF)'!F3093),COUNTIF('OMS Drop Downs'!$A$2:$A$5,'OMS Response Form (ORF)'!G3093),COUNTIF('OMS Drop Downs'!$B$2:$B$4,'OMS Response Form (ORF)'!H3093),COUNTIF('OMS Drop Downs'!$A$2:$A$5,'OMS Response Form (ORF)'!I3093),COUNTIF('OMS Drop Downs'!$E$2:$E$7,'OMS Response Form (ORF)'!J3093),COUNTIF('OMS Drop Downs'!$B$2:$B$4,'OMS Response Form (ORF)'!K3093),COUNTIF('OMS Drop Downs'!$B$2:$B$4,'OMS Response Form (ORF)'!L3093),COUNTIF('OMS Drop Downs'!$B$2:$B$4,'OMS Response Form (ORF)'!M3093),COUNTIF('OMS Drop Downs'!$B$2:$B$4,'OMS Response Form (ORF)'!N3093), COUNTIF('OMS Drop Downs'!$B$2:$B$4,'OMS Response Form (ORF)'!O3093),COUNTIF('OMS Drop Downs'!$B$2:$B$4,'OMS Response Form (ORF)'!P3093),COUNTIF('OMS Drop Downs'!$B$2:$B$4,'OMS Response Form (ORF)'!Q3093)),"Complete","Incomplete"))</f>
        <v/>
      </c>
      <c r="S3093" s="25" t="str">
        <f>IF(R3093="Complete",IF(AND(NOT(ISNA(VLOOKUP(CONCATENATE(E3093,F3093,G3093,H3093,I3093,J3093),'OMS Drop Downs'!G:G,1,FALSE))),IF(AND(F3093&lt;&gt;"C3",J3093&lt;&gt;"O5"),IF(SUM(COUNTIF(K3093:Q3093,"Y"),COUNTIF(K3093:Q3093,"N"))=0,"V","I"),IF(COUNTIF(K3093:Q3093,"Y"),"V","I"))="V"),"Valid","Invalid")," ")</f>
        <v xml:space="preserve"> </v>
      </c>
      <c r="T3093"/>
    </row>
    <row r="3094" spans="1:20" x14ac:dyDescent="0.25">
      <c r="A3094" s="113"/>
      <c r="B3094" s="114"/>
      <c r="C3094" s="115"/>
      <c r="D3094" s="117"/>
      <c r="E3094" s="55"/>
      <c r="F3094" s="31"/>
      <c r="G3094" s="31"/>
      <c r="H3094" s="31"/>
      <c r="I3094" s="31"/>
      <c r="J3094" s="31"/>
      <c r="K3094" s="31"/>
      <c r="L3094" s="31"/>
      <c r="M3094" s="31"/>
      <c r="N3094" s="31"/>
      <c r="O3094" s="31"/>
      <c r="P3094" s="31"/>
      <c r="Q3094" s="31"/>
      <c r="R3094" s="24" t="str">
        <f>IF(COUNTA(A3094:Q3094)=0,"",IF(AND(COUNTA(A3094)&gt;0, COUNTA(B3094)&gt;0, COUNTA(C3094)&gt;0, COUNTA(D3094)&gt;0, COUNTIF('OMS Drop Downs'!$C$2:$C$3,'OMS Response Form (ORF)'!E3094),COUNTIF('OMS Drop Downs'!$D$2:$D$5,'OMS Response Form (ORF)'!F3094),COUNTIF('OMS Drop Downs'!$A$2:$A$5,'OMS Response Form (ORF)'!G3094),COUNTIF('OMS Drop Downs'!$B$2:$B$4,'OMS Response Form (ORF)'!H3094),COUNTIF('OMS Drop Downs'!$A$2:$A$5,'OMS Response Form (ORF)'!I3094),COUNTIF('OMS Drop Downs'!$E$2:$E$7,'OMS Response Form (ORF)'!J3094),COUNTIF('OMS Drop Downs'!$B$2:$B$4,'OMS Response Form (ORF)'!K3094),COUNTIF('OMS Drop Downs'!$B$2:$B$4,'OMS Response Form (ORF)'!L3094),COUNTIF('OMS Drop Downs'!$B$2:$B$4,'OMS Response Form (ORF)'!M3094),COUNTIF('OMS Drop Downs'!$B$2:$B$4,'OMS Response Form (ORF)'!N3094), COUNTIF('OMS Drop Downs'!$B$2:$B$4,'OMS Response Form (ORF)'!O3094),COUNTIF('OMS Drop Downs'!$B$2:$B$4,'OMS Response Form (ORF)'!P3094),COUNTIF('OMS Drop Downs'!$B$2:$B$4,'OMS Response Form (ORF)'!Q3094)),"Complete","Incomplete"))</f>
        <v/>
      </c>
      <c r="S3094" s="25" t="str">
        <f>IF(R3094="Complete",IF(AND(NOT(ISNA(VLOOKUP(CONCATENATE(E3094,F3094,G3094,H3094,I3094,J3094),'OMS Drop Downs'!G:G,1,FALSE))),IF(AND(F3094&lt;&gt;"C3",J3094&lt;&gt;"O5"),IF(SUM(COUNTIF(K3094:Q3094,"Y"),COUNTIF(K3094:Q3094,"N"))=0,"V","I"),IF(COUNTIF(K3094:Q3094,"Y"),"V","I"))="V"),"Valid","Invalid")," ")</f>
        <v xml:space="preserve"> </v>
      </c>
      <c r="T3094"/>
    </row>
    <row r="3095" spans="1:20" x14ac:dyDescent="0.25">
      <c r="A3095" s="113"/>
      <c r="B3095" s="114"/>
      <c r="C3095" s="115"/>
      <c r="D3095" s="117"/>
      <c r="E3095" s="55"/>
      <c r="F3095" s="31"/>
      <c r="G3095" s="31"/>
      <c r="H3095" s="31"/>
      <c r="I3095" s="31"/>
      <c r="J3095" s="31"/>
      <c r="K3095" s="31"/>
      <c r="L3095" s="31"/>
      <c r="M3095" s="31"/>
      <c r="N3095" s="31"/>
      <c r="O3095" s="31"/>
      <c r="P3095" s="31"/>
      <c r="Q3095" s="31"/>
      <c r="R3095" s="24" t="str">
        <f>IF(COUNTA(A3095:Q3095)=0,"",IF(AND(COUNTA(A3095)&gt;0, COUNTA(B3095)&gt;0, COUNTA(C3095)&gt;0, COUNTA(D3095)&gt;0, COUNTIF('OMS Drop Downs'!$C$2:$C$3,'OMS Response Form (ORF)'!E3095),COUNTIF('OMS Drop Downs'!$D$2:$D$5,'OMS Response Form (ORF)'!F3095),COUNTIF('OMS Drop Downs'!$A$2:$A$5,'OMS Response Form (ORF)'!G3095),COUNTIF('OMS Drop Downs'!$B$2:$B$4,'OMS Response Form (ORF)'!H3095),COUNTIF('OMS Drop Downs'!$A$2:$A$5,'OMS Response Form (ORF)'!I3095),COUNTIF('OMS Drop Downs'!$E$2:$E$7,'OMS Response Form (ORF)'!J3095),COUNTIF('OMS Drop Downs'!$B$2:$B$4,'OMS Response Form (ORF)'!K3095),COUNTIF('OMS Drop Downs'!$B$2:$B$4,'OMS Response Form (ORF)'!L3095),COUNTIF('OMS Drop Downs'!$B$2:$B$4,'OMS Response Form (ORF)'!M3095),COUNTIF('OMS Drop Downs'!$B$2:$B$4,'OMS Response Form (ORF)'!N3095), COUNTIF('OMS Drop Downs'!$B$2:$B$4,'OMS Response Form (ORF)'!O3095),COUNTIF('OMS Drop Downs'!$B$2:$B$4,'OMS Response Form (ORF)'!P3095),COUNTIF('OMS Drop Downs'!$B$2:$B$4,'OMS Response Form (ORF)'!Q3095)),"Complete","Incomplete"))</f>
        <v/>
      </c>
      <c r="S3095" s="25" t="str">
        <f>IF(R3095="Complete",IF(AND(NOT(ISNA(VLOOKUP(CONCATENATE(E3095,F3095,G3095,H3095,I3095,J3095),'OMS Drop Downs'!G:G,1,FALSE))),IF(AND(F3095&lt;&gt;"C3",J3095&lt;&gt;"O5"),IF(SUM(COUNTIF(K3095:Q3095,"Y"),COUNTIF(K3095:Q3095,"N"))=0,"V","I"),IF(COUNTIF(K3095:Q3095,"Y"),"V","I"))="V"),"Valid","Invalid")," ")</f>
        <v xml:space="preserve"> </v>
      </c>
      <c r="T3095"/>
    </row>
    <row r="3096" spans="1:20" x14ac:dyDescent="0.25">
      <c r="A3096" s="113"/>
      <c r="B3096" s="114"/>
      <c r="C3096" s="115"/>
      <c r="D3096" s="117"/>
      <c r="E3096" s="55"/>
      <c r="F3096" s="31"/>
      <c r="G3096" s="31"/>
      <c r="H3096" s="31"/>
      <c r="I3096" s="31"/>
      <c r="J3096" s="31"/>
      <c r="K3096" s="31"/>
      <c r="L3096" s="31"/>
      <c r="M3096" s="31"/>
      <c r="N3096" s="31"/>
      <c r="O3096" s="31"/>
      <c r="P3096" s="31"/>
      <c r="Q3096" s="31"/>
      <c r="R3096" s="24" t="str">
        <f>IF(COUNTA(A3096:Q3096)=0,"",IF(AND(COUNTA(A3096)&gt;0, COUNTA(B3096)&gt;0, COUNTA(C3096)&gt;0, COUNTA(D3096)&gt;0, COUNTIF('OMS Drop Downs'!$C$2:$C$3,'OMS Response Form (ORF)'!E3096),COUNTIF('OMS Drop Downs'!$D$2:$D$5,'OMS Response Form (ORF)'!F3096),COUNTIF('OMS Drop Downs'!$A$2:$A$5,'OMS Response Form (ORF)'!G3096),COUNTIF('OMS Drop Downs'!$B$2:$B$4,'OMS Response Form (ORF)'!H3096),COUNTIF('OMS Drop Downs'!$A$2:$A$5,'OMS Response Form (ORF)'!I3096),COUNTIF('OMS Drop Downs'!$E$2:$E$7,'OMS Response Form (ORF)'!J3096),COUNTIF('OMS Drop Downs'!$B$2:$B$4,'OMS Response Form (ORF)'!K3096),COUNTIF('OMS Drop Downs'!$B$2:$B$4,'OMS Response Form (ORF)'!L3096),COUNTIF('OMS Drop Downs'!$B$2:$B$4,'OMS Response Form (ORF)'!M3096),COUNTIF('OMS Drop Downs'!$B$2:$B$4,'OMS Response Form (ORF)'!N3096), COUNTIF('OMS Drop Downs'!$B$2:$B$4,'OMS Response Form (ORF)'!O3096),COUNTIF('OMS Drop Downs'!$B$2:$B$4,'OMS Response Form (ORF)'!P3096),COUNTIF('OMS Drop Downs'!$B$2:$B$4,'OMS Response Form (ORF)'!Q3096)),"Complete","Incomplete"))</f>
        <v/>
      </c>
      <c r="S3096" s="25" t="str">
        <f>IF(R3096="Complete",IF(AND(NOT(ISNA(VLOOKUP(CONCATENATE(E3096,F3096,G3096,H3096,I3096,J3096),'OMS Drop Downs'!G:G,1,FALSE))),IF(AND(F3096&lt;&gt;"C3",J3096&lt;&gt;"O5"),IF(SUM(COUNTIF(K3096:Q3096,"Y"),COUNTIF(K3096:Q3096,"N"))=0,"V","I"),IF(COUNTIF(K3096:Q3096,"Y"),"V","I"))="V"),"Valid","Invalid")," ")</f>
        <v xml:space="preserve"> </v>
      </c>
      <c r="T3096"/>
    </row>
    <row r="3097" spans="1:20" x14ac:dyDescent="0.25">
      <c r="A3097" s="113"/>
      <c r="B3097" s="114"/>
      <c r="C3097" s="115"/>
      <c r="D3097" s="117"/>
      <c r="E3097" s="55"/>
      <c r="F3097" s="31"/>
      <c r="G3097" s="31"/>
      <c r="H3097" s="31"/>
      <c r="I3097" s="31"/>
      <c r="J3097" s="31"/>
      <c r="K3097" s="31"/>
      <c r="L3097" s="31"/>
      <c r="M3097" s="31"/>
      <c r="N3097" s="31"/>
      <c r="O3097" s="31"/>
      <c r="P3097" s="31"/>
      <c r="Q3097" s="31"/>
      <c r="R3097" s="24" t="str">
        <f>IF(COUNTA(A3097:Q3097)=0,"",IF(AND(COUNTA(A3097)&gt;0, COUNTA(B3097)&gt;0, COUNTA(C3097)&gt;0, COUNTA(D3097)&gt;0, COUNTIF('OMS Drop Downs'!$C$2:$C$3,'OMS Response Form (ORF)'!E3097),COUNTIF('OMS Drop Downs'!$D$2:$D$5,'OMS Response Form (ORF)'!F3097),COUNTIF('OMS Drop Downs'!$A$2:$A$5,'OMS Response Form (ORF)'!G3097),COUNTIF('OMS Drop Downs'!$B$2:$B$4,'OMS Response Form (ORF)'!H3097),COUNTIF('OMS Drop Downs'!$A$2:$A$5,'OMS Response Form (ORF)'!I3097),COUNTIF('OMS Drop Downs'!$E$2:$E$7,'OMS Response Form (ORF)'!J3097),COUNTIF('OMS Drop Downs'!$B$2:$B$4,'OMS Response Form (ORF)'!K3097),COUNTIF('OMS Drop Downs'!$B$2:$B$4,'OMS Response Form (ORF)'!L3097),COUNTIF('OMS Drop Downs'!$B$2:$B$4,'OMS Response Form (ORF)'!M3097),COUNTIF('OMS Drop Downs'!$B$2:$B$4,'OMS Response Form (ORF)'!N3097), COUNTIF('OMS Drop Downs'!$B$2:$B$4,'OMS Response Form (ORF)'!O3097),COUNTIF('OMS Drop Downs'!$B$2:$B$4,'OMS Response Form (ORF)'!P3097),COUNTIF('OMS Drop Downs'!$B$2:$B$4,'OMS Response Form (ORF)'!Q3097)),"Complete","Incomplete"))</f>
        <v/>
      </c>
      <c r="S3097" s="25" t="str">
        <f>IF(R3097="Complete",IF(AND(NOT(ISNA(VLOOKUP(CONCATENATE(E3097,F3097,G3097,H3097,I3097,J3097),'OMS Drop Downs'!G:G,1,FALSE))),IF(AND(F3097&lt;&gt;"C3",J3097&lt;&gt;"O5"),IF(SUM(COUNTIF(K3097:Q3097,"Y"),COUNTIF(K3097:Q3097,"N"))=0,"V","I"),IF(COUNTIF(K3097:Q3097,"Y"),"V","I"))="V"),"Valid","Invalid")," ")</f>
        <v xml:space="preserve"> </v>
      </c>
      <c r="T3097"/>
    </row>
    <row r="3098" spans="1:20" x14ac:dyDescent="0.25">
      <c r="A3098" s="113"/>
      <c r="B3098" s="114"/>
      <c r="C3098" s="115"/>
      <c r="D3098" s="117"/>
      <c r="E3098" s="55"/>
      <c r="F3098" s="31"/>
      <c r="G3098" s="31"/>
      <c r="H3098" s="31"/>
      <c r="I3098" s="31"/>
      <c r="J3098" s="31"/>
      <c r="K3098" s="31"/>
      <c r="L3098" s="31"/>
      <c r="M3098" s="31"/>
      <c r="N3098" s="31"/>
      <c r="O3098" s="31"/>
      <c r="P3098" s="31"/>
      <c r="Q3098" s="31"/>
      <c r="R3098" s="24" t="str">
        <f>IF(COUNTA(A3098:Q3098)=0,"",IF(AND(COUNTA(A3098)&gt;0, COUNTA(B3098)&gt;0, COUNTA(C3098)&gt;0, COUNTA(D3098)&gt;0, COUNTIF('OMS Drop Downs'!$C$2:$C$3,'OMS Response Form (ORF)'!E3098),COUNTIF('OMS Drop Downs'!$D$2:$D$5,'OMS Response Form (ORF)'!F3098),COUNTIF('OMS Drop Downs'!$A$2:$A$5,'OMS Response Form (ORF)'!G3098),COUNTIF('OMS Drop Downs'!$B$2:$B$4,'OMS Response Form (ORF)'!H3098),COUNTIF('OMS Drop Downs'!$A$2:$A$5,'OMS Response Form (ORF)'!I3098),COUNTIF('OMS Drop Downs'!$E$2:$E$7,'OMS Response Form (ORF)'!J3098),COUNTIF('OMS Drop Downs'!$B$2:$B$4,'OMS Response Form (ORF)'!K3098),COUNTIF('OMS Drop Downs'!$B$2:$B$4,'OMS Response Form (ORF)'!L3098),COUNTIF('OMS Drop Downs'!$B$2:$B$4,'OMS Response Form (ORF)'!M3098),COUNTIF('OMS Drop Downs'!$B$2:$B$4,'OMS Response Form (ORF)'!N3098), COUNTIF('OMS Drop Downs'!$B$2:$B$4,'OMS Response Form (ORF)'!O3098),COUNTIF('OMS Drop Downs'!$B$2:$B$4,'OMS Response Form (ORF)'!P3098),COUNTIF('OMS Drop Downs'!$B$2:$B$4,'OMS Response Form (ORF)'!Q3098)),"Complete","Incomplete"))</f>
        <v/>
      </c>
      <c r="S3098" s="25" t="str">
        <f>IF(R3098="Complete",IF(AND(NOT(ISNA(VLOOKUP(CONCATENATE(E3098,F3098,G3098,H3098,I3098,J3098),'OMS Drop Downs'!G:G,1,FALSE))),IF(AND(F3098&lt;&gt;"C3",J3098&lt;&gt;"O5"),IF(SUM(COUNTIF(K3098:Q3098,"Y"),COUNTIF(K3098:Q3098,"N"))=0,"V","I"),IF(COUNTIF(K3098:Q3098,"Y"),"V","I"))="V"),"Valid","Invalid")," ")</f>
        <v xml:space="preserve"> </v>
      </c>
      <c r="T3098"/>
    </row>
    <row r="3099" spans="1:20" x14ac:dyDescent="0.25">
      <c r="A3099" s="113"/>
      <c r="B3099" s="114"/>
      <c r="C3099" s="115"/>
      <c r="D3099" s="117"/>
      <c r="E3099" s="55"/>
      <c r="F3099" s="31"/>
      <c r="G3099" s="31"/>
      <c r="H3099" s="31"/>
      <c r="I3099" s="31"/>
      <c r="J3099" s="31"/>
      <c r="K3099" s="31"/>
      <c r="L3099" s="31"/>
      <c r="M3099" s="31"/>
      <c r="N3099" s="31"/>
      <c r="O3099" s="31"/>
      <c r="P3099" s="31"/>
      <c r="Q3099" s="31"/>
      <c r="R3099" s="24" t="str">
        <f>IF(COUNTA(A3099:Q3099)=0,"",IF(AND(COUNTA(A3099)&gt;0, COUNTA(B3099)&gt;0, COUNTA(C3099)&gt;0, COUNTA(D3099)&gt;0, COUNTIF('OMS Drop Downs'!$C$2:$C$3,'OMS Response Form (ORF)'!E3099),COUNTIF('OMS Drop Downs'!$D$2:$D$5,'OMS Response Form (ORF)'!F3099),COUNTIF('OMS Drop Downs'!$A$2:$A$5,'OMS Response Form (ORF)'!G3099),COUNTIF('OMS Drop Downs'!$B$2:$B$4,'OMS Response Form (ORF)'!H3099),COUNTIF('OMS Drop Downs'!$A$2:$A$5,'OMS Response Form (ORF)'!I3099),COUNTIF('OMS Drop Downs'!$E$2:$E$7,'OMS Response Form (ORF)'!J3099),COUNTIF('OMS Drop Downs'!$B$2:$B$4,'OMS Response Form (ORF)'!K3099),COUNTIF('OMS Drop Downs'!$B$2:$B$4,'OMS Response Form (ORF)'!L3099),COUNTIF('OMS Drop Downs'!$B$2:$B$4,'OMS Response Form (ORF)'!M3099),COUNTIF('OMS Drop Downs'!$B$2:$B$4,'OMS Response Form (ORF)'!N3099), COUNTIF('OMS Drop Downs'!$B$2:$B$4,'OMS Response Form (ORF)'!O3099),COUNTIF('OMS Drop Downs'!$B$2:$B$4,'OMS Response Form (ORF)'!P3099),COUNTIF('OMS Drop Downs'!$B$2:$B$4,'OMS Response Form (ORF)'!Q3099)),"Complete","Incomplete"))</f>
        <v/>
      </c>
      <c r="S3099" s="25" t="str">
        <f>IF(R3099="Complete",IF(AND(NOT(ISNA(VLOOKUP(CONCATENATE(E3099,F3099,G3099,H3099,I3099,J3099),'OMS Drop Downs'!G:G,1,FALSE))),IF(AND(F3099&lt;&gt;"C3",J3099&lt;&gt;"O5"),IF(SUM(COUNTIF(K3099:Q3099,"Y"),COUNTIF(K3099:Q3099,"N"))=0,"V","I"),IF(COUNTIF(K3099:Q3099,"Y"),"V","I"))="V"),"Valid","Invalid")," ")</f>
        <v xml:space="preserve"> </v>
      </c>
      <c r="T3099"/>
    </row>
    <row r="3100" spans="1:20" x14ac:dyDescent="0.25">
      <c r="A3100" s="113"/>
      <c r="B3100" s="114"/>
      <c r="C3100" s="115"/>
      <c r="D3100" s="117"/>
      <c r="E3100" s="55"/>
      <c r="F3100" s="31"/>
      <c r="G3100" s="31"/>
      <c r="H3100" s="31"/>
      <c r="I3100" s="31"/>
      <c r="J3100" s="31"/>
      <c r="K3100" s="31"/>
      <c r="L3100" s="31"/>
      <c r="M3100" s="31"/>
      <c r="N3100" s="31"/>
      <c r="O3100" s="31"/>
      <c r="P3100" s="31"/>
      <c r="Q3100" s="31"/>
      <c r="R3100" s="24" t="str">
        <f>IF(COUNTA(A3100:Q3100)=0,"",IF(AND(COUNTA(A3100)&gt;0, COUNTA(B3100)&gt;0, COUNTA(C3100)&gt;0, COUNTA(D3100)&gt;0, COUNTIF('OMS Drop Downs'!$C$2:$C$3,'OMS Response Form (ORF)'!E3100),COUNTIF('OMS Drop Downs'!$D$2:$D$5,'OMS Response Form (ORF)'!F3100),COUNTIF('OMS Drop Downs'!$A$2:$A$5,'OMS Response Form (ORF)'!G3100),COUNTIF('OMS Drop Downs'!$B$2:$B$4,'OMS Response Form (ORF)'!H3100),COUNTIF('OMS Drop Downs'!$A$2:$A$5,'OMS Response Form (ORF)'!I3100),COUNTIF('OMS Drop Downs'!$E$2:$E$7,'OMS Response Form (ORF)'!J3100),COUNTIF('OMS Drop Downs'!$B$2:$B$4,'OMS Response Form (ORF)'!K3100),COUNTIF('OMS Drop Downs'!$B$2:$B$4,'OMS Response Form (ORF)'!L3100),COUNTIF('OMS Drop Downs'!$B$2:$B$4,'OMS Response Form (ORF)'!M3100),COUNTIF('OMS Drop Downs'!$B$2:$B$4,'OMS Response Form (ORF)'!N3100), COUNTIF('OMS Drop Downs'!$B$2:$B$4,'OMS Response Form (ORF)'!O3100),COUNTIF('OMS Drop Downs'!$B$2:$B$4,'OMS Response Form (ORF)'!P3100),COUNTIF('OMS Drop Downs'!$B$2:$B$4,'OMS Response Form (ORF)'!Q3100)),"Complete","Incomplete"))</f>
        <v/>
      </c>
      <c r="S3100" s="25" t="str">
        <f>IF(R3100="Complete",IF(AND(NOT(ISNA(VLOOKUP(CONCATENATE(E3100,F3100,G3100,H3100,I3100,J3100),'OMS Drop Downs'!G:G,1,FALSE))),IF(AND(F3100&lt;&gt;"C3",J3100&lt;&gt;"O5"),IF(SUM(COUNTIF(K3100:Q3100,"Y"),COUNTIF(K3100:Q3100,"N"))=0,"V","I"),IF(COUNTIF(K3100:Q3100,"Y"),"V","I"))="V"),"Valid","Invalid")," ")</f>
        <v xml:space="preserve"> </v>
      </c>
      <c r="T3100"/>
    </row>
    <row r="3101" spans="1:20" x14ac:dyDescent="0.25">
      <c r="A3101" s="113"/>
      <c r="B3101" s="114"/>
      <c r="C3101" s="115"/>
      <c r="D3101" s="117"/>
      <c r="E3101" s="55"/>
      <c r="F3101" s="31"/>
      <c r="G3101" s="31"/>
      <c r="H3101" s="31"/>
      <c r="I3101" s="31"/>
      <c r="J3101" s="31"/>
      <c r="K3101" s="31"/>
      <c r="L3101" s="31"/>
      <c r="M3101" s="31"/>
      <c r="N3101" s="31"/>
      <c r="O3101" s="31"/>
      <c r="P3101" s="31"/>
      <c r="Q3101" s="31"/>
      <c r="R3101" s="24" t="str">
        <f>IF(COUNTA(A3101:Q3101)=0,"",IF(AND(COUNTA(A3101)&gt;0, COUNTA(B3101)&gt;0, COUNTA(C3101)&gt;0, COUNTA(D3101)&gt;0, COUNTIF('OMS Drop Downs'!$C$2:$C$3,'OMS Response Form (ORF)'!E3101),COUNTIF('OMS Drop Downs'!$D$2:$D$5,'OMS Response Form (ORF)'!F3101),COUNTIF('OMS Drop Downs'!$A$2:$A$5,'OMS Response Form (ORF)'!G3101),COUNTIF('OMS Drop Downs'!$B$2:$B$4,'OMS Response Form (ORF)'!H3101),COUNTIF('OMS Drop Downs'!$A$2:$A$5,'OMS Response Form (ORF)'!I3101),COUNTIF('OMS Drop Downs'!$E$2:$E$7,'OMS Response Form (ORF)'!J3101),COUNTIF('OMS Drop Downs'!$B$2:$B$4,'OMS Response Form (ORF)'!K3101),COUNTIF('OMS Drop Downs'!$B$2:$B$4,'OMS Response Form (ORF)'!L3101),COUNTIF('OMS Drop Downs'!$B$2:$B$4,'OMS Response Form (ORF)'!M3101),COUNTIF('OMS Drop Downs'!$B$2:$B$4,'OMS Response Form (ORF)'!N3101), COUNTIF('OMS Drop Downs'!$B$2:$B$4,'OMS Response Form (ORF)'!O3101),COUNTIF('OMS Drop Downs'!$B$2:$B$4,'OMS Response Form (ORF)'!P3101),COUNTIF('OMS Drop Downs'!$B$2:$B$4,'OMS Response Form (ORF)'!Q3101)),"Complete","Incomplete"))</f>
        <v/>
      </c>
      <c r="S3101" s="25" t="str">
        <f>IF(R3101="Complete",IF(AND(NOT(ISNA(VLOOKUP(CONCATENATE(E3101,F3101,G3101,H3101,I3101,J3101),'OMS Drop Downs'!G:G,1,FALSE))),IF(AND(F3101&lt;&gt;"C3",J3101&lt;&gt;"O5"),IF(SUM(COUNTIF(K3101:Q3101,"Y"),COUNTIF(K3101:Q3101,"N"))=0,"V","I"),IF(COUNTIF(K3101:Q3101,"Y"),"V","I"))="V"),"Valid","Invalid")," ")</f>
        <v xml:space="preserve"> </v>
      </c>
      <c r="T3101"/>
    </row>
    <row r="3102" spans="1:20" x14ac:dyDescent="0.25">
      <c r="A3102" s="113"/>
      <c r="B3102" s="114"/>
      <c r="C3102" s="115"/>
      <c r="D3102" s="117"/>
      <c r="E3102" s="55"/>
      <c r="F3102" s="31"/>
      <c r="G3102" s="31"/>
      <c r="H3102" s="31"/>
      <c r="I3102" s="31"/>
      <c r="J3102" s="31"/>
      <c r="K3102" s="31"/>
      <c r="L3102" s="31"/>
      <c r="M3102" s="31"/>
      <c r="N3102" s="31"/>
      <c r="O3102" s="31"/>
      <c r="P3102" s="31"/>
      <c r="Q3102" s="31"/>
      <c r="R3102" s="24" t="str">
        <f>IF(COUNTA(A3102:Q3102)=0,"",IF(AND(COUNTA(A3102)&gt;0, COUNTA(B3102)&gt;0, COUNTA(C3102)&gt;0, COUNTA(D3102)&gt;0, COUNTIF('OMS Drop Downs'!$C$2:$C$3,'OMS Response Form (ORF)'!E3102),COUNTIF('OMS Drop Downs'!$D$2:$D$5,'OMS Response Form (ORF)'!F3102),COUNTIF('OMS Drop Downs'!$A$2:$A$5,'OMS Response Form (ORF)'!G3102),COUNTIF('OMS Drop Downs'!$B$2:$B$4,'OMS Response Form (ORF)'!H3102),COUNTIF('OMS Drop Downs'!$A$2:$A$5,'OMS Response Form (ORF)'!I3102),COUNTIF('OMS Drop Downs'!$E$2:$E$7,'OMS Response Form (ORF)'!J3102),COUNTIF('OMS Drop Downs'!$B$2:$B$4,'OMS Response Form (ORF)'!K3102),COUNTIF('OMS Drop Downs'!$B$2:$B$4,'OMS Response Form (ORF)'!L3102),COUNTIF('OMS Drop Downs'!$B$2:$B$4,'OMS Response Form (ORF)'!M3102),COUNTIF('OMS Drop Downs'!$B$2:$B$4,'OMS Response Form (ORF)'!N3102), COUNTIF('OMS Drop Downs'!$B$2:$B$4,'OMS Response Form (ORF)'!O3102),COUNTIF('OMS Drop Downs'!$B$2:$B$4,'OMS Response Form (ORF)'!P3102),COUNTIF('OMS Drop Downs'!$B$2:$B$4,'OMS Response Form (ORF)'!Q3102)),"Complete","Incomplete"))</f>
        <v/>
      </c>
      <c r="S3102" s="25" t="str">
        <f>IF(R3102="Complete",IF(AND(NOT(ISNA(VLOOKUP(CONCATENATE(E3102,F3102,G3102,H3102,I3102,J3102),'OMS Drop Downs'!G:G,1,FALSE))),IF(AND(F3102&lt;&gt;"C3",J3102&lt;&gt;"O5"),IF(SUM(COUNTIF(K3102:Q3102,"Y"),COUNTIF(K3102:Q3102,"N"))=0,"V","I"),IF(COUNTIF(K3102:Q3102,"Y"),"V","I"))="V"),"Valid","Invalid")," ")</f>
        <v xml:space="preserve"> </v>
      </c>
      <c r="T3102"/>
    </row>
    <row r="3103" spans="1:20" x14ac:dyDescent="0.25">
      <c r="A3103" s="113"/>
      <c r="B3103" s="114"/>
      <c r="C3103" s="115"/>
      <c r="D3103" s="117"/>
      <c r="E3103" s="55"/>
      <c r="F3103" s="31"/>
      <c r="G3103" s="31"/>
      <c r="H3103" s="31"/>
      <c r="I3103" s="31"/>
      <c r="J3103" s="31"/>
      <c r="K3103" s="31"/>
      <c r="L3103" s="31"/>
      <c r="M3103" s="31"/>
      <c r="N3103" s="31"/>
      <c r="O3103" s="31"/>
      <c r="P3103" s="31"/>
      <c r="Q3103" s="31"/>
      <c r="R3103" s="24" t="str">
        <f>IF(COUNTA(A3103:Q3103)=0,"",IF(AND(COUNTA(A3103)&gt;0, COUNTA(B3103)&gt;0, COUNTA(C3103)&gt;0, COUNTA(D3103)&gt;0, COUNTIF('OMS Drop Downs'!$C$2:$C$3,'OMS Response Form (ORF)'!E3103),COUNTIF('OMS Drop Downs'!$D$2:$D$5,'OMS Response Form (ORF)'!F3103),COUNTIF('OMS Drop Downs'!$A$2:$A$5,'OMS Response Form (ORF)'!G3103),COUNTIF('OMS Drop Downs'!$B$2:$B$4,'OMS Response Form (ORF)'!H3103),COUNTIF('OMS Drop Downs'!$A$2:$A$5,'OMS Response Form (ORF)'!I3103),COUNTIF('OMS Drop Downs'!$E$2:$E$7,'OMS Response Form (ORF)'!J3103),COUNTIF('OMS Drop Downs'!$B$2:$B$4,'OMS Response Form (ORF)'!K3103),COUNTIF('OMS Drop Downs'!$B$2:$B$4,'OMS Response Form (ORF)'!L3103),COUNTIF('OMS Drop Downs'!$B$2:$B$4,'OMS Response Form (ORF)'!M3103),COUNTIF('OMS Drop Downs'!$B$2:$B$4,'OMS Response Form (ORF)'!N3103), COUNTIF('OMS Drop Downs'!$B$2:$B$4,'OMS Response Form (ORF)'!O3103),COUNTIF('OMS Drop Downs'!$B$2:$B$4,'OMS Response Form (ORF)'!P3103),COUNTIF('OMS Drop Downs'!$B$2:$B$4,'OMS Response Form (ORF)'!Q3103)),"Complete","Incomplete"))</f>
        <v/>
      </c>
      <c r="S3103" s="25" t="str">
        <f>IF(R3103="Complete",IF(AND(NOT(ISNA(VLOOKUP(CONCATENATE(E3103,F3103,G3103,H3103,I3103,J3103),'OMS Drop Downs'!G:G,1,FALSE))),IF(AND(F3103&lt;&gt;"C3",J3103&lt;&gt;"O5"),IF(SUM(COUNTIF(K3103:Q3103,"Y"),COUNTIF(K3103:Q3103,"N"))=0,"V","I"),IF(COUNTIF(K3103:Q3103,"Y"),"V","I"))="V"),"Valid","Invalid")," ")</f>
        <v xml:space="preserve"> </v>
      </c>
      <c r="T3103"/>
    </row>
    <row r="3104" spans="1:20" x14ac:dyDescent="0.25">
      <c r="A3104" s="113"/>
      <c r="B3104" s="114"/>
      <c r="C3104" s="115"/>
      <c r="D3104" s="117"/>
      <c r="E3104" s="55"/>
      <c r="F3104" s="31"/>
      <c r="G3104" s="31"/>
      <c r="H3104" s="31"/>
      <c r="I3104" s="31"/>
      <c r="J3104" s="31"/>
      <c r="K3104" s="31"/>
      <c r="L3104" s="31"/>
      <c r="M3104" s="31"/>
      <c r="N3104" s="31"/>
      <c r="O3104" s="31"/>
      <c r="P3104" s="31"/>
      <c r="Q3104" s="31"/>
      <c r="R3104" s="24" t="str">
        <f>IF(COUNTA(A3104:Q3104)=0,"",IF(AND(COUNTA(A3104)&gt;0, COUNTA(B3104)&gt;0, COUNTA(C3104)&gt;0, COUNTA(D3104)&gt;0, COUNTIF('OMS Drop Downs'!$C$2:$C$3,'OMS Response Form (ORF)'!E3104),COUNTIF('OMS Drop Downs'!$D$2:$D$5,'OMS Response Form (ORF)'!F3104),COUNTIF('OMS Drop Downs'!$A$2:$A$5,'OMS Response Form (ORF)'!G3104),COUNTIF('OMS Drop Downs'!$B$2:$B$4,'OMS Response Form (ORF)'!H3104),COUNTIF('OMS Drop Downs'!$A$2:$A$5,'OMS Response Form (ORF)'!I3104),COUNTIF('OMS Drop Downs'!$E$2:$E$7,'OMS Response Form (ORF)'!J3104),COUNTIF('OMS Drop Downs'!$B$2:$B$4,'OMS Response Form (ORF)'!K3104),COUNTIF('OMS Drop Downs'!$B$2:$B$4,'OMS Response Form (ORF)'!L3104),COUNTIF('OMS Drop Downs'!$B$2:$B$4,'OMS Response Form (ORF)'!M3104),COUNTIF('OMS Drop Downs'!$B$2:$B$4,'OMS Response Form (ORF)'!N3104), COUNTIF('OMS Drop Downs'!$B$2:$B$4,'OMS Response Form (ORF)'!O3104),COUNTIF('OMS Drop Downs'!$B$2:$B$4,'OMS Response Form (ORF)'!P3104),COUNTIF('OMS Drop Downs'!$B$2:$B$4,'OMS Response Form (ORF)'!Q3104)),"Complete","Incomplete"))</f>
        <v/>
      </c>
      <c r="S3104" s="25" t="str">
        <f>IF(R3104="Complete",IF(AND(NOT(ISNA(VLOOKUP(CONCATENATE(E3104,F3104,G3104,H3104,I3104,J3104),'OMS Drop Downs'!G:G,1,FALSE))),IF(AND(F3104&lt;&gt;"C3",J3104&lt;&gt;"O5"),IF(SUM(COUNTIF(K3104:Q3104,"Y"),COUNTIF(K3104:Q3104,"N"))=0,"V","I"),IF(COUNTIF(K3104:Q3104,"Y"),"V","I"))="V"),"Valid","Invalid")," ")</f>
        <v xml:space="preserve"> </v>
      </c>
      <c r="T3104"/>
    </row>
    <row r="3105" spans="1:20" x14ac:dyDescent="0.25">
      <c r="A3105" s="113"/>
      <c r="B3105" s="114"/>
      <c r="C3105" s="115"/>
      <c r="D3105" s="117"/>
      <c r="E3105" s="55"/>
      <c r="F3105" s="31"/>
      <c r="G3105" s="31"/>
      <c r="H3105" s="31"/>
      <c r="I3105" s="31"/>
      <c r="J3105" s="31"/>
      <c r="K3105" s="31"/>
      <c r="L3105" s="31"/>
      <c r="M3105" s="31"/>
      <c r="N3105" s="31"/>
      <c r="O3105" s="31"/>
      <c r="P3105" s="31"/>
      <c r="Q3105" s="31"/>
      <c r="R3105" s="24" t="str">
        <f>IF(COUNTA(A3105:Q3105)=0,"",IF(AND(COUNTA(A3105)&gt;0, COUNTA(B3105)&gt;0, COUNTA(C3105)&gt;0, COUNTA(D3105)&gt;0, COUNTIF('OMS Drop Downs'!$C$2:$C$3,'OMS Response Form (ORF)'!E3105),COUNTIF('OMS Drop Downs'!$D$2:$D$5,'OMS Response Form (ORF)'!F3105),COUNTIF('OMS Drop Downs'!$A$2:$A$5,'OMS Response Form (ORF)'!G3105),COUNTIF('OMS Drop Downs'!$B$2:$B$4,'OMS Response Form (ORF)'!H3105),COUNTIF('OMS Drop Downs'!$A$2:$A$5,'OMS Response Form (ORF)'!I3105),COUNTIF('OMS Drop Downs'!$E$2:$E$7,'OMS Response Form (ORF)'!J3105),COUNTIF('OMS Drop Downs'!$B$2:$B$4,'OMS Response Form (ORF)'!K3105),COUNTIF('OMS Drop Downs'!$B$2:$B$4,'OMS Response Form (ORF)'!L3105),COUNTIF('OMS Drop Downs'!$B$2:$B$4,'OMS Response Form (ORF)'!M3105),COUNTIF('OMS Drop Downs'!$B$2:$B$4,'OMS Response Form (ORF)'!N3105), COUNTIF('OMS Drop Downs'!$B$2:$B$4,'OMS Response Form (ORF)'!O3105),COUNTIF('OMS Drop Downs'!$B$2:$B$4,'OMS Response Form (ORF)'!P3105),COUNTIF('OMS Drop Downs'!$B$2:$B$4,'OMS Response Form (ORF)'!Q3105)),"Complete","Incomplete"))</f>
        <v/>
      </c>
      <c r="S3105" s="25" t="str">
        <f>IF(R3105="Complete",IF(AND(NOT(ISNA(VLOOKUP(CONCATENATE(E3105,F3105,G3105,H3105,I3105,J3105),'OMS Drop Downs'!G:G,1,FALSE))),IF(AND(F3105&lt;&gt;"C3",J3105&lt;&gt;"O5"),IF(SUM(COUNTIF(K3105:Q3105,"Y"),COUNTIF(K3105:Q3105,"N"))=0,"V","I"),IF(COUNTIF(K3105:Q3105,"Y"),"V","I"))="V"),"Valid","Invalid")," ")</f>
        <v xml:space="preserve"> </v>
      </c>
      <c r="T3105"/>
    </row>
    <row r="3106" spans="1:20" x14ac:dyDescent="0.25">
      <c r="A3106" s="113"/>
      <c r="B3106" s="114"/>
      <c r="C3106" s="115"/>
      <c r="D3106" s="117"/>
      <c r="E3106" s="55"/>
      <c r="F3106" s="31"/>
      <c r="G3106" s="31"/>
      <c r="H3106" s="31"/>
      <c r="I3106" s="31"/>
      <c r="J3106" s="31"/>
      <c r="K3106" s="31"/>
      <c r="L3106" s="31"/>
      <c r="M3106" s="31"/>
      <c r="N3106" s="31"/>
      <c r="O3106" s="31"/>
      <c r="P3106" s="31"/>
      <c r="Q3106" s="31"/>
      <c r="R3106" s="24" t="str">
        <f>IF(COUNTA(A3106:Q3106)=0,"",IF(AND(COUNTA(A3106)&gt;0, COUNTA(B3106)&gt;0, COUNTA(C3106)&gt;0, COUNTA(D3106)&gt;0, COUNTIF('OMS Drop Downs'!$C$2:$C$3,'OMS Response Form (ORF)'!E3106),COUNTIF('OMS Drop Downs'!$D$2:$D$5,'OMS Response Form (ORF)'!F3106),COUNTIF('OMS Drop Downs'!$A$2:$A$5,'OMS Response Form (ORF)'!G3106),COUNTIF('OMS Drop Downs'!$B$2:$B$4,'OMS Response Form (ORF)'!H3106),COUNTIF('OMS Drop Downs'!$A$2:$A$5,'OMS Response Form (ORF)'!I3106),COUNTIF('OMS Drop Downs'!$E$2:$E$7,'OMS Response Form (ORF)'!J3106),COUNTIF('OMS Drop Downs'!$B$2:$B$4,'OMS Response Form (ORF)'!K3106),COUNTIF('OMS Drop Downs'!$B$2:$B$4,'OMS Response Form (ORF)'!L3106),COUNTIF('OMS Drop Downs'!$B$2:$B$4,'OMS Response Form (ORF)'!M3106),COUNTIF('OMS Drop Downs'!$B$2:$B$4,'OMS Response Form (ORF)'!N3106), COUNTIF('OMS Drop Downs'!$B$2:$B$4,'OMS Response Form (ORF)'!O3106),COUNTIF('OMS Drop Downs'!$B$2:$B$4,'OMS Response Form (ORF)'!P3106),COUNTIF('OMS Drop Downs'!$B$2:$B$4,'OMS Response Form (ORF)'!Q3106)),"Complete","Incomplete"))</f>
        <v/>
      </c>
      <c r="S3106" s="25" t="str">
        <f>IF(R3106="Complete",IF(AND(NOT(ISNA(VLOOKUP(CONCATENATE(E3106,F3106,G3106,H3106,I3106,J3106),'OMS Drop Downs'!G:G,1,FALSE))),IF(AND(F3106&lt;&gt;"C3",J3106&lt;&gt;"O5"),IF(SUM(COUNTIF(K3106:Q3106,"Y"),COUNTIF(K3106:Q3106,"N"))=0,"V","I"),IF(COUNTIF(K3106:Q3106,"Y"),"V","I"))="V"),"Valid","Invalid")," ")</f>
        <v xml:space="preserve"> </v>
      </c>
      <c r="T3106"/>
    </row>
    <row r="3107" spans="1:20" x14ac:dyDescent="0.25">
      <c r="A3107" s="113"/>
      <c r="B3107" s="114"/>
      <c r="C3107" s="115"/>
      <c r="D3107" s="117"/>
      <c r="E3107" s="55"/>
      <c r="F3107" s="31"/>
      <c r="G3107" s="31"/>
      <c r="H3107" s="31"/>
      <c r="I3107" s="31"/>
      <c r="J3107" s="31"/>
      <c r="K3107" s="31"/>
      <c r="L3107" s="31"/>
      <c r="M3107" s="31"/>
      <c r="N3107" s="31"/>
      <c r="O3107" s="31"/>
      <c r="P3107" s="31"/>
      <c r="Q3107" s="31"/>
      <c r="R3107" s="24" t="str">
        <f>IF(COUNTA(A3107:Q3107)=0,"",IF(AND(COUNTA(A3107)&gt;0, COUNTA(B3107)&gt;0, COUNTA(C3107)&gt;0, COUNTA(D3107)&gt;0, COUNTIF('OMS Drop Downs'!$C$2:$C$3,'OMS Response Form (ORF)'!E3107),COUNTIF('OMS Drop Downs'!$D$2:$D$5,'OMS Response Form (ORF)'!F3107),COUNTIF('OMS Drop Downs'!$A$2:$A$5,'OMS Response Form (ORF)'!G3107),COUNTIF('OMS Drop Downs'!$B$2:$B$4,'OMS Response Form (ORF)'!H3107),COUNTIF('OMS Drop Downs'!$A$2:$A$5,'OMS Response Form (ORF)'!I3107),COUNTIF('OMS Drop Downs'!$E$2:$E$7,'OMS Response Form (ORF)'!J3107),COUNTIF('OMS Drop Downs'!$B$2:$B$4,'OMS Response Form (ORF)'!K3107),COUNTIF('OMS Drop Downs'!$B$2:$B$4,'OMS Response Form (ORF)'!L3107),COUNTIF('OMS Drop Downs'!$B$2:$B$4,'OMS Response Form (ORF)'!M3107),COUNTIF('OMS Drop Downs'!$B$2:$B$4,'OMS Response Form (ORF)'!N3107), COUNTIF('OMS Drop Downs'!$B$2:$B$4,'OMS Response Form (ORF)'!O3107),COUNTIF('OMS Drop Downs'!$B$2:$B$4,'OMS Response Form (ORF)'!P3107),COUNTIF('OMS Drop Downs'!$B$2:$B$4,'OMS Response Form (ORF)'!Q3107)),"Complete","Incomplete"))</f>
        <v/>
      </c>
      <c r="S3107" s="25" t="str">
        <f>IF(R3107="Complete",IF(AND(NOT(ISNA(VLOOKUP(CONCATENATE(E3107,F3107,G3107,H3107,I3107,J3107),'OMS Drop Downs'!G:G,1,FALSE))),IF(AND(F3107&lt;&gt;"C3",J3107&lt;&gt;"O5"),IF(SUM(COUNTIF(K3107:Q3107,"Y"),COUNTIF(K3107:Q3107,"N"))=0,"V","I"),IF(COUNTIF(K3107:Q3107,"Y"),"V","I"))="V"),"Valid","Invalid")," ")</f>
        <v xml:space="preserve"> </v>
      </c>
      <c r="T3107"/>
    </row>
    <row r="3108" spans="1:20" x14ac:dyDescent="0.25">
      <c r="A3108" s="113"/>
      <c r="B3108" s="114"/>
      <c r="C3108" s="115"/>
      <c r="D3108" s="117"/>
      <c r="E3108" s="55"/>
      <c r="F3108" s="31"/>
      <c r="G3108" s="31"/>
      <c r="H3108" s="31"/>
      <c r="I3108" s="31"/>
      <c r="J3108" s="31"/>
      <c r="K3108" s="31"/>
      <c r="L3108" s="31"/>
      <c r="M3108" s="31"/>
      <c r="N3108" s="31"/>
      <c r="O3108" s="31"/>
      <c r="P3108" s="31"/>
      <c r="Q3108" s="31"/>
      <c r="R3108" s="24" t="str">
        <f>IF(COUNTA(A3108:Q3108)=0,"",IF(AND(COUNTA(A3108)&gt;0, COUNTA(B3108)&gt;0, COUNTA(C3108)&gt;0, COUNTA(D3108)&gt;0, COUNTIF('OMS Drop Downs'!$C$2:$C$3,'OMS Response Form (ORF)'!E3108),COUNTIF('OMS Drop Downs'!$D$2:$D$5,'OMS Response Form (ORF)'!F3108),COUNTIF('OMS Drop Downs'!$A$2:$A$5,'OMS Response Form (ORF)'!G3108),COUNTIF('OMS Drop Downs'!$B$2:$B$4,'OMS Response Form (ORF)'!H3108),COUNTIF('OMS Drop Downs'!$A$2:$A$5,'OMS Response Form (ORF)'!I3108),COUNTIF('OMS Drop Downs'!$E$2:$E$7,'OMS Response Form (ORF)'!J3108),COUNTIF('OMS Drop Downs'!$B$2:$B$4,'OMS Response Form (ORF)'!K3108),COUNTIF('OMS Drop Downs'!$B$2:$B$4,'OMS Response Form (ORF)'!L3108),COUNTIF('OMS Drop Downs'!$B$2:$B$4,'OMS Response Form (ORF)'!M3108),COUNTIF('OMS Drop Downs'!$B$2:$B$4,'OMS Response Form (ORF)'!N3108), COUNTIF('OMS Drop Downs'!$B$2:$B$4,'OMS Response Form (ORF)'!O3108),COUNTIF('OMS Drop Downs'!$B$2:$B$4,'OMS Response Form (ORF)'!P3108),COUNTIF('OMS Drop Downs'!$B$2:$B$4,'OMS Response Form (ORF)'!Q3108)),"Complete","Incomplete"))</f>
        <v/>
      </c>
      <c r="S3108" s="25" t="str">
        <f>IF(R3108="Complete",IF(AND(NOT(ISNA(VLOOKUP(CONCATENATE(E3108,F3108,G3108,H3108,I3108,J3108),'OMS Drop Downs'!G:G,1,FALSE))),IF(AND(F3108&lt;&gt;"C3",J3108&lt;&gt;"O5"),IF(SUM(COUNTIF(K3108:Q3108,"Y"),COUNTIF(K3108:Q3108,"N"))=0,"V","I"),IF(COUNTIF(K3108:Q3108,"Y"),"V","I"))="V"),"Valid","Invalid")," ")</f>
        <v xml:space="preserve"> </v>
      </c>
      <c r="T3108"/>
    </row>
    <row r="3109" spans="1:20" x14ac:dyDescent="0.25">
      <c r="A3109" s="113"/>
      <c r="B3109" s="114"/>
      <c r="C3109" s="115"/>
      <c r="D3109" s="117"/>
      <c r="E3109" s="55"/>
      <c r="F3109" s="31"/>
      <c r="G3109" s="31"/>
      <c r="H3109" s="31"/>
      <c r="I3109" s="31"/>
      <c r="J3109" s="31"/>
      <c r="K3109" s="31"/>
      <c r="L3109" s="31"/>
      <c r="M3109" s="31"/>
      <c r="N3109" s="31"/>
      <c r="O3109" s="31"/>
      <c r="P3109" s="31"/>
      <c r="Q3109" s="31"/>
      <c r="R3109" s="24" t="str">
        <f>IF(COUNTA(A3109:Q3109)=0,"",IF(AND(COUNTA(A3109)&gt;0, COUNTA(B3109)&gt;0, COUNTA(C3109)&gt;0, COUNTA(D3109)&gt;0, COUNTIF('OMS Drop Downs'!$C$2:$C$3,'OMS Response Form (ORF)'!E3109),COUNTIF('OMS Drop Downs'!$D$2:$D$5,'OMS Response Form (ORF)'!F3109),COUNTIF('OMS Drop Downs'!$A$2:$A$5,'OMS Response Form (ORF)'!G3109),COUNTIF('OMS Drop Downs'!$B$2:$B$4,'OMS Response Form (ORF)'!H3109),COUNTIF('OMS Drop Downs'!$A$2:$A$5,'OMS Response Form (ORF)'!I3109),COUNTIF('OMS Drop Downs'!$E$2:$E$7,'OMS Response Form (ORF)'!J3109),COUNTIF('OMS Drop Downs'!$B$2:$B$4,'OMS Response Form (ORF)'!K3109),COUNTIF('OMS Drop Downs'!$B$2:$B$4,'OMS Response Form (ORF)'!L3109),COUNTIF('OMS Drop Downs'!$B$2:$B$4,'OMS Response Form (ORF)'!M3109),COUNTIF('OMS Drop Downs'!$B$2:$B$4,'OMS Response Form (ORF)'!N3109), COUNTIF('OMS Drop Downs'!$B$2:$B$4,'OMS Response Form (ORF)'!O3109),COUNTIF('OMS Drop Downs'!$B$2:$B$4,'OMS Response Form (ORF)'!P3109),COUNTIF('OMS Drop Downs'!$B$2:$B$4,'OMS Response Form (ORF)'!Q3109)),"Complete","Incomplete"))</f>
        <v/>
      </c>
      <c r="S3109" s="25" t="str">
        <f>IF(R3109="Complete",IF(AND(NOT(ISNA(VLOOKUP(CONCATENATE(E3109,F3109,G3109,H3109,I3109,J3109),'OMS Drop Downs'!G:G,1,FALSE))),IF(AND(F3109&lt;&gt;"C3",J3109&lt;&gt;"O5"),IF(SUM(COUNTIF(K3109:Q3109,"Y"),COUNTIF(K3109:Q3109,"N"))=0,"V","I"),IF(COUNTIF(K3109:Q3109,"Y"),"V","I"))="V"),"Valid","Invalid")," ")</f>
        <v xml:space="preserve"> </v>
      </c>
      <c r="T3109"/>
    </row>
    <row r="3110" spans="1:20" x14ac:dyDescent="0.25">
      <c r="A3110" s="113"/>
      <c r="B3110" s="114"/>
      <c r="C3110" s="115"/>
      <c r="D3110" s="117"/>
      <c r="E3110" s="55"/>
      <c r="F3110" s="31"/>
      <c r="G3110" s="31"/>
      <c r="H3110" s="31"/>
      <c r="I3110" s="31"/>
      <c r="J3110" s="31"/>
      <c r="K3110" s="31"/>
      <c r="L3110" s="31"/>
      <c r="M3110" s="31"/>
      <c r="N3110" s="31"/>
      <c r="O3110" s="31"/>
      <c r="P3110" s="31"/>
      <c r="Q3110" s="31"/>
      <c r="R3110" s="24" t="str">
        <f>IF(COUNTA(A3110:Q3110)=0,"",IF(AND(COUNTA(A3110)&gt;0, COUNTA(B3110)&gt;0, COUNTA(C3110)&gt;0, COUNTA(D3110)&gt;0, COUNTIF('OMS Drop Downs'!$C$2:$C$3,'OMS Response Form (ORF)'!E3110),COUNTIF('OMS Drop Downs'!$D$2:$D$5,'OMS Response Form (ORF)'!F3110),COUNTIF('OMS Drop Downs'!$A$2:$A$5,'OMS Response Form (ORF)'!G3110),COUNTIF('OMS Drop Downs'!$B$2:$B$4,'OMS Response Form (ORF)'!H3110),COUNTIF('OMS Drop Downs'!$A$2:$A$5,'OMS Response Form (ORF)'!I3110),COUNTIF('OMS Drop Downs'!$E$2:$E$7,'OMS Response Form (ORF)'!J3110),COUNTIF('OMS Drop Downs'!$B$2:$B$4,'OMS Response Form (ORF)'!K3110),COUNTIF('OMS Drop Downs'!$B$2:$B$4,'OMS Response Form (ORF)'!L3110),COUNTIF('OMS Drop Downs'!$B$2:$B$4,'OMS Response Form (ORF)'!M3110),COUNTIF('OMS Drop Downs'!$B$2:$B$4,'OMS Response Form (ORF)'!N3110), COUNTIF('OMS Drop Downs'!$B$2:$B$4,'OMS Response Form (ORF)'!O3110),COUNTIF('OMS Drop Downs'!$B$2:$B$4,'OMS Response Form (ORF)'!P3110),COUNTIF('OMS Drop Downs'!$B$2:$B$4,'OMS Response Form (ORF)'!Q3110)),"Complete","Incomplete"))</f>
        <v/>
      </c>
      <c r="S3110" s="25" t="str">
        <f>IF(R3110="Complete",IF(AND(NOT(ISNA(VLOOKUP(CONCATENATE(E3110,F3110,G3110,H3110,I3110,J3110),'OMS Drop Downs'!G:G,1,FALSE))),IF(AND(F3110&lt;&gt;"C3",J3110&lt;&gt;"O5"),IF(SUM(COUNTIF(K3110:Q3110,"Y"),COUNTIF(K3110:Q3110,"N"))=0,"V","I"),IF(COUNTIF(K3110:Q3110,"Y"),"V","I"))="V"),"Valid","Invalid")," ")</f>
        <v xml:space="preserve"> </v>
      </c>
      <c r="T3110"/>
    </row>
    <row r="3111" spans="1:20" x14ac:dyDescent="0.25">
      <c r="A3111" s="113"/>
      <c r="B3111" s="114"/>
      <c r="C3111" s="115"/>
      <c r="D3111" s="117"/>
      <c r="E3111" s="55"/>
      <c r="F3111" s="31"/>
      <c r="G3111" s="31"/>
      <c r="H3111" s="31"/>
      <c r="I3111" s="31"/>
      <c r="J3111" s="31"/>
      <c r="K3111" s="31"/>
      <c r="L3111" s="31"/>
      <c r="M3111" s="31"/>
      <c r="N3111" s="31"/>
      <c r="O3111" s="31"/>
      <c r="P3111" s="31"/>
      <c r="Q3111" s="31"/>
      <c r="R3111" s="24" t="str">
        <f>IF(COUNTA(A3111:Q3111)=0,"",IF(AND(COUNTA(A3111)&gt;0, COUNTA(B3111)&gt;0, COUNTA(C3111)&gt;0, COUNTA(D3111)&gt;0, COUNTIF('OMS Drop Downs'!$C$2:$C$3,'OMS Response Form (ORF)'!E3111),COUNTIF('OMS Drop Downs'!$D$2:$D$5,'OMS Response Form (ORF)'!F3111),COUNTIF('OMS Drop Downs'!$A$2:$A$5,'OMS Response Form (ORF)'!G3111),COUNTIF('OMS Drop Downs'!$B$2:$B$4,'OMS Response Form (ORF)'!H3111),COUNTIF('OMS Drop Downs'!$A$2:$A$5,'OMS Response Form (ORF)'!I3111),COUNTIF('OMS Drop Downs'!$E$2:$E$7,'OMS Response Form (ORF)'!J3111),COUNTIF('OMS Drop Downs'!$B$2:$B$4,'OMS Response Form (ORF)'!K3111),COUNTIF('OMS Drop Downs'!$B$2:$B$4,'OMS Response Form (ORF)'!L3111),COUNTIF('OMS Drop Downs'!$B$2:$B$4,'OMS Response Form (ORF)'!M3111),COUNTIF('OMS Drop Downs'!$B$2:$B$4,'OMS Response Form (ORF)'!N3111), COUNTIF('OMS Drop Downs'!$B$2:$B$4,'OMS Response Form (ORF)'!O3111),COUNTIF('OMS Drop Downs'!$B$2:$B$4,'OMS Response Form (ORF)'!P3111),COUNTIF('OMS Drop Downs'!$B$2:$B$4,'OMS Response Form (ORF)'!Q3111)),"Complete","Incomplete"))</f>
        <v/>
      </c>
      <c r="S3111" s="25" t="str">
        <f>IF(R3111="Complete",IF(AND(NOT(ISNA(VLOOKUP(CONCATENATE(E3111,F3111,G3111,H3111,I3111,J3111),'OMS Drop Downs'!G:G,1,FALSE))),IF(AND(F3111&lt;&gt;"C3",J3111&lt;&gt;"O5"),IF(SUM(COUNTIF(K3111:Q3111,"Y"),COUNTIF(K3111:Q3111,"N"))=0,"V","I"),IF(COUNTIF(K3111:Q3111,"Y"),"V","I"))="V"),"Valid","Invalid")," ")</f>
        <v xml:space="preserve"> </v>
      </c>
      <c r="T3111"/>
    </row>
    <row r="3112" spans="1:20" x14ac:dyDescent="0.25">
      <c r="A3112" s="113"/>
      <c r="B3112" s="114"/>
      <c r="C3112" s="115"/>
      <c r="D3112" s="117"/>
      <c r="E3112" s="55"/>
      <c r="F3112" s="31"/>
      <c r="G3112" s="31"/>
      <c r="H3112" s="31"/>
      <c r="I3112" s="31"/>
      <c r="J3112" s="31"/>
      <c r="K3112" s="31"/>
      <c r="L3112" s="31"/>
      <c r="M3112" s="31"/>
      <c r="N3112" s="31"/>
      <c r="O3112" s="31"/>
      <c r="P3112" s="31"/>
      <c r="Q3112" s="31"/>
      <c r="R3112" s="24" t="str">
        <f>IF(COUNTA(A3112:Q3112)=0,"",IF(AND(COUNTA(A3112)&gt;0, COUNTA(B3112)&gt;0, COUNTA(C3112)&gt;0, COUNTA(D3112)&gt;0, COUNTIF('OMS Drop Downs'!$C$2:$C$3,'OMS Response Form (ORF)'!E3112),COUNTIF('OMS Drop Downs'!$D$2:$D$5,'OMS Response Form (ORF)'!F3112),COUNTIF('OMS Drop Downs'!$A$2:$A$5,'OMS Response Form (ORF)'!G3112),COUNTIF('OMS Drop Downs'!$B$2:$B$4,'OMS Response Form (ORF)'!H3112),COUNTIF('OMS Drop Downs'!$A$2:$A$5,'OMS Response Form (ORF)'!I3112),COUNTIF('OMS Drop Downs'!$E$2:$E$7,'OMS Response Form (ORF)'!J3112),COUNTIF('OMS Drop Downs'!$B$2:$B$4,'OMS Response Form (ORF)'!K3112),COUNTIF('OMS Drop Downs'!$B$2:$B$4,'OMS Response Form (ORF)'!L3112),COUNTIF('OMS Drop Downs'!$B$2:$B$4,'OMS Response Form (ORF)'!M3112),COUNTIF('OMS Drop Downs'!$B$2:$B$4,'OMS Response Form (ORF)'!N3112), COUNTIF('OMS Drop Downs'!$B$2:$B$4,'OMS Response Form (ORF)'!O3112),COUNTIF('OMS Drop Downs'!$B$2:$B$4,'OMS Response Form (ORF)'!P3112),COUNTIF('OMS Drop Downs'!$B$2:$B$4,'OMS Response Form (ORF)'!Q3112)),"Complete","Incomplete"))</f>
        <v/>
      </c>
      <c r="S3112" s="25" t="str">
        <f>IF(R3112="Complete",IF(AND(NOT(ISNA(VLOOKUP(CONCATENATE(E3112,F3112,G3112,H3112,I3112,J3112),'OMS Drop Downs'!G:G,1,FALSE))),IF(AND(F3112&lt;&gt;"C3",J3112&lt;&gt;"O5"),IF(SUM(COUNTIF(K3112:Q3112,"Y"),COUNTIF(K3112:Q3112,"N"))=0,"V","I"),IF(COUNTIF(K3112:Q3112,"Y"),"V","I"))="V"),"Valid","Invalid")," ")</f>
        <v xml:space="preserve"> </v>
      </c>
      <c r="T3112"/>
    </row>
    <row r="3113" spans="1:20" x14ac:dyDescent="0.25">
      <c r="A3113" s="113"/>
      <c r="B3113" s="114"/>
      <c r="C3113" s="115"/>
      <c r="D3113" s="117"/>
      <c r="E3113" s="55"/>
      <c r="F3113" s="31"/>
      <c r="G3113" s="31"/>
      <c r="H3113" s="31"/>
      <c r="I3113" s="31"/>
      <c r="J3113" s="31"/>
      <c r="K3113" s="31"/>
      <c r="L3113" s="31"/>
      <c r="M3113" s="31"/>
      <c r="N3113" s="31"/>
      <c r="O3113" s="31"/>
      <c r="P3113" s="31"/>
      <c r="Q3113" s="31"/>
      <c r="R3113" s="24" t="str">
        <f>IF(COUNTA(A3113:Q3113)=0,"",IF(AND(COUNTA(A3113)&gt;0, COUNTA(B3113)&gt;0, COUNTA(C3113)&gt;0, COUNTA(D3113)&gt;0, COUNTIF('OMS Drop Downs'!$C$2:$C$3,'OMS Response Form (ORF)'!E3113),COUNTIF('OMS Drop Downs'!$D$2:$D$5,'OMS Response Form (ORF)'!F3113),COUNTIF('OMS Drop Downs'!$A$2:$A$5,'OMS Response Form (ORF)'!G3113),COUNTIF('OMS Drop Downs'!$B$2:$B$4,'OMS Response Form (ORF)'!H3113),COUNTIF('OMS Drop Downs'!$A$2:$A$5,'OMS Response Form (ORF)'!I3113),COUNTIF('OMS Drop Downs'!$E$2:$E$7,'OMS Response Form (ORF)'!J3113),COUNTIF('OMS Drop Downs'!$B$2:$B$4,'OMS Response Form (ORF)'!K3113),COUNTIF('OMS Drop Downs'!$B$2:$B$4,'OMS Response Form (ORF)'!L3113),COUNTIF('OMS Drop Downs'!$B$2:$B$4,'OMS Response Form (ORF)'!M3113),COUNTIF('OMS Drop Downs'!$B$2:$B$4,'OMS Response Form (ORF)'!N3113), COUNTIF('OMS Drop Downs'!$B$2:$B$4,'OMS Response Form (ORF)'!O3113),COUNTIF('OMS Drop Downs'!$B$2:$B$4,'OMS Response Form (ORF)'!P3113),COUNTIF('OMS Drop Downs'!$B$2:$B$4,'OMS Response Form (ORF)'!Q3113)),"Complete","Incomplete"))</f>
        <v/>
      </c>
      <c r="S3113" s="25" t="str">
        <f>IF(R3113="Complete",IF(AND(NOT(ISNA(VLOOKUP(CONCATENATE(E3113,F3113,G3113,H3113,I3113,J3113),'OMS Drop Downs'!G:G,1,FALSE))),IF(AND(F3113&lt;&gt;"C3",J3113&lt;&gt;"O5"),IF(SUM(COUNTIF(K3113:Q3113,"Y"),COUNTIF(K3113:Q3113,"N"))=0,"V","I"),IF(COUNTIF(K3113:Q3113,"Y"),"V","I"))="V"),"Valid","Invalid")," ")</f>
        <v xml:space="preserve"> </v>
      </c>
      <c r="T3113"/>
    </row>
    <row r="3114" spans="1:20" x14ac:dyDescent="0.25">
      <c r="A3114" s="113"/>
      <c r="B3114" s="114"/>
      <c r="C3114" s="115"/>
      <c r="D3114" s="117"/>
      <c r="E3114" s="55"/>
      <c r="F3114" s="31"/>
      <c r="G3114" s="31"/>
      <c r="H3114" s="31"/>
      <c r="I3114" s="31"/>
      <c r="J3114" s="31"/>
      <c r="K3114" s="31"/>
      <c r="L3114" s="31"/>
      <c r="M3114" s="31"/>
      <c r="N3114" s="31"/>
      <c r="O3114" s="31"/>
      <c r="P3114" s="31"/>
      <c r="Q3114" s="31"/>
      <c r="R3114" s="24" t="str">
        <f>IF(COUNTA(A3114:Q3114)=0,"",IF(AND(COUNTA(A3114)&gt;0, COUNTA(B3114)&gt;0, COUNTA(C3114)&gt;0, COUNTA(D3114)&gt;0, COUNTIF('OMS Drop Downs'!$C$2:$C$3,'OMS Response Form (ORF)'!E3114),COUNTIF('OMS Drop Downs'!$D$2:$D$5,'OMS Response Form (ORF)'!F3114),COUNTIF('OMS Drop Downs'!$A$2:$A$5,'OMS Response Form (ORF)'!G3114),COUNTIF('OMS Drop Downs'!$B$2:$B$4,'OMS Response Form (ORF)'!H3114),COUNTIF('OMS Drop Downs'!$A$2:$A$5,'OMS Response Form (ORF)'!I3114),COUNTIF('OMS Drop Downs'!$E$2:$E$7,'OMS Response Form (ORF)'!J3114),COUNTIF('OMS Drop Downs'!$B$2:$B$4,'OMS Response Form (ORF)'!K3114),COUNTIF('OMS Drop Downs'!$B$2:$B$4,'OMS Response Form (ORF)'!L3114),COUNTIF('OMS Drop Downs'!$B$2:$B$4,'OMS Response Form (ORF)'!M3114),COUNTIF('OMS Drop Downs'!$B$2:$B$4,'OMS Response Form (ORF)'!N3114), COUNTIF('OMS Drop Downs'!$B$2:$B$4,'OMS Response Form (ORF)'!O3114),COUNTIF('OMS Drop Downs'!$B$2:$B$4,'OMS Response Form (ORF)'!P3114),COUNTIF('OMS Drop Downs'!$B$2:$B$4,'OMS Response Form (ORF)'!Q3114)),"Complete","Incomplete"))</f>
        <v/>
      </c>
      <c r="S3114" s="25" t="str">
        <f>IF(R3114="Complete",IF(AND(NOT(ISNA(VLOOKUP(CONCATENATE(E3114,F3114,G3114,H3114,I3114,J3114),'OMS Drop Downs'!G:G,1,FALSE))),IF(AND(F3114&lt;&gt;"C3",J3114&lt;&gt;"O5"),IF(SUM(COUNTIF(K3114:Q3114,"Y"),COUNTIF(K3114:Q3114,"N"))=0,"V","I"),IF(COUNTIF(K3114:Q3114,"Y"),"V","I"))="V"),"Valid","Invalid")," ")</f>
        <v xml:space="preserve"> </v>
      </c>
      <c r="T3114"/>
    </row>
    <row r="3115" spans="1:20" x14ac:dyDescent="0.25">
      <c r="A3115" s="113"/>
      <c r="B3115" s="114"/>
      <c r="C3115" s="115"/>
      <c r="D3115" s="117"/>
      <c r="E3115" s="55"/>
      <c r="F3115" s="31"/>
      <c r="G3115" s="31"/>
      <c r="H3115" s="31"/>
      <c r="I3115" s="31"/>
      <c r="J3115" s="31"/>
      <c r="K3115" s="31"/>
      <c r="L3115" s="31"/>
      <c r="M3115" s="31"/>
      <c r="N3115" s="31"/>
      <c r="O3115" s="31"/>
      <c r="P3115" s="31"/>
      <c r="Q3115" s="31"/>
      <c r="R3115" s="24" t="str">
        <f>IF(COUNTA(A3115:Q3115)=0,"",IF(AND(COUNTA(A3115)&gt;0, COUNTA(B3115)&gt;0, COUNTA(C3115)&gt;0, COUNTA(D3115)&gt;0, COUNTIF('OMS Drop Downs'!$C$2:$C$3,'OMS Response Form (ORF)'!E3115),COUNTIF('OMS Drop Downs'!$D$2:$D$5,'OMS Response Form (ORF)'!F3115),COUNTIF('OMS Drop Downs'!$A$2:$A$5,'OMS Response Form (ORF)'!G3115),COUNTIF('OMS Drop Downs'!$B$2:$B$4,'OMS Response Form (ORF)'!H3115),COUNTIF('OMS Drop Downs'!$A$2:$A$5,'OMS Response Form (ORF)'!I3115),COUNTIF('OMS Drop Downs'!$E$2:$E$7,'OMS Response Form (ORF)'!J3115),COUNTIF('OMS Drop Downs'!$B$2:$B$4,'OMS Response Form (ORF)'!K3115),COUNTIF('OMS Drop Downs'!$B$2:$B$4,'OMS Response Form (ORF)'!L3115),COUNTIF('OMS Drop Downs'!$B$2:$B$4,'OMS Response Form (ORF)'!M3115),COUNTIF('OMS Drop Downs'!$B$2:$B$4,'OMS Response Form (ORF)'!N3115), COUNTIF('OMS Drop Downs'!$B$2:$B$4,'OMS Response Form (ORF)'!O3115),COUNTIF('OMS Drop Downs'!$B$2:$B$4,'OMS Response Form (ORF)'!P3115),COUNTIF('OMS Drop Downs'!$B$2:$B$4,'OMS Response Form (ORF)'!Q3115)),"Complete","Incomplete"))</f>
        <v/>
      </c>
      <c r="S3115" s="25" t="str">
        <f>IF(R3115="Complete",IF(AND(NOT(ISNA(VLOOKUP(CONCATENATE(E3115,F3115,G3115,H3115,I3115,J3115),'OMS Drop Downs'!G:G,1,FALSE))),IF(AND(F3115&lt;&gt;"C3",J3115&lt;&gt;"O5"),IF(SUM(COUNTIF(K3115:Q3115,"Y"),COUNTIF(K3115:Q3115,"N"))=0,"V","I"),IF(COUNTIF(K3115:Q3115,"Y"),"V","I"))="V"),"Valid","Invalid")," ")</f>
        <v xml:space="preserve"> </v>
      </c>
      <c r="T3115"/>
    </row>
    <row r="3116" spans="1:20" x14ac:dyDescent="0.25">
      <c r="A3116" s="113"/>
      <c r="B3116" s="114"/>
      <c r="C3116" s="115"/>
      <c r="D3116" s="117"/>
      <c r="E3116" s="55"/>
      <c r="F3116" s="31"/>
      <c r="G3116" s="31"/>
      <c r="H3116" s="31"/>
      <c r="I3116" s="31"/>
      <c r="J3116" s="31"/>
      <c r="K3116" s="31"/>
      <c r="L3116" s="31"/>
      <c r="M3116" s="31"/>
      <c r="N3116" s="31"/>
      <c r="O3116" s="31"/>
      <c r="P3116" s="31"/>
      <c r="Q3116" s="31"/>
      <c r="R3116" s="24" t="str">
        <f>IF(COUNTA(A3116:Q3116)=0,"",IF(AND(COUNTA(A3116)&gt;0, COUNTA(B3116)&gt;0, COUNTA(C3116)&gt;0, COUNTA(D3116)&gt;0, COUNTIF('OMS Drop Downs'!$C$2:$C$3,'OMS Response Form (ORF)'!E3116),COUNTIF('OMS Drop Downs'!$D$2:$D$5,'OMS Response Form (ORF)'!F3116),COUNTIF('OMS Drop Downs'!$A$2:$A$5,'OMS Response Form (ORF)'!G3116),COUNTIF('OMS Drop Downs'!$B$2:$B$4,'OMS Response Form (ORF)'!H3116),COUNTIF('OMS Drop Downs'!$A$2:$A$5,'OMS Response Form (ORF)'!I3116),COUNTIF('OMS Drop Downs'!$E$2:$E$7,'OMS Response Form (ORF)'!J3116),COUNTIF('OMS Drop Downs'!$B$2:$B$4,'OMS Response Form (ORF)'!K3116),COUNTIF('OMS Drop Downs'!$B$2:$B$4,'OMS Response Form (ORF)'!L3116),COUNTIF('OMS Drop Downs'!$B$2:$B$4,'OMS Response Form (ORF)'!M3116),COUNTIF('OMS Drop Downs'!$B$2:$B$4,'OMS Response Form (ORF)'!N3116), COUNTIF('OMS Drop Downs'!$B$2:$B$4,'OMS Response Form (ORF)'!O3116),COUNTIF('OMS Drop Downs'!$B$2:$B$4,'OMS Response Form (ORF)'!P3116),COUNTIF('OMS Drop Downs'!$B$2:$B$4,'OMS Response Form (ORF)'!Q3116)),"Complete","Incomplete"))</f>
        <v/>
      </c>
      <c r="S3116" s="25" t="str">
        <f>IF(R3116="Complete",IF(AND(NOT(ISNA(VLOOKUP(CONCATENATE(E3116,F3116,G3116,H3116,I3116,J3116),'OMS Drop Downs'!G:G,1,FALSE))),IF(AND(F3116&lt;&gt;"C3",J3116&lt;&gt;"O5"),IF(SUM(COUNTIF(K3116:Q3116,"Y"),COUNTIF(K3116:Q3116,"N"))=0,"V","I"),IF(COUNTIF(K3116:Q3116,"Y"),"V","I"))="V"),"Valid","Invalid")," ")</f>
        <v xml:space="preserve"> </v>
      </c>
      <c r="T3116"/>
    </row>
    <row r="3117" spans="1:20" x14ac:dyDescent="0.25">
      <c r="A3117" s="113"/>
      <c r="B3117" s="114"/>
      <c r="C3117" s="115"/>
      <c r="D3117" s="117"/>
      <c r="E3117" s="55"/>
      <c r="F3117" s="31"/>
      <c r="G3117" s="31"/>
      <c r="H3117" s="31"/>
      <c r="I3117" s="31"/>
      <c r="J3117" s="31"/>
      <c r="K3117" s="31"/>
      <c r="L3117" s="31"/>
      <c r="M3117" s="31"/>
      <c r="N3117" s="31"/>
      <c r="O3117" s="31"/>
      <c r="P3117" s="31"/>
      <c r="Q3117" s="31"/>
      <c r="R3117" s="24" t="str">
        <f>IF(COUNTA(A3117:Q3117)=0,"",IF(AND(COUNTA(A3117)&gt;0, COUNTA(B3117)&gt;0, COUNTA(C3117)&gt;0, COUNTA(D3117)&gt;0, COUNTIF('OMS Drop Downs'!$C$2:$C$3,'OMS Response Form (ORF)'!E3117),COUNTIF('OMS Drop Downs'!$D$2:$D$5,'OMS Response Form (ORF)'!F3117),COUNTIF('OMS Drop Downs'!$A$2:$A$5,'OMS Response Form (ORF)'!G3117),COUNTIF('OMS Drop Downs'!$B$2:$B$4,'OMS Response Form (ORF)'!H3117),COUNTIF('OMS Drop Downs'!$A$2:$A$5,'OMS Response Form (ORF)'!I3117),COUNTIF('OMS Drop Downs'!$E$2:$E$7,'OMS Response Form (ORF)'!J3117),COUNTIF('OMS Drop Downs'!$B$2:$B$4,'OMS Response Form (ORF)'!K3117),COUNTIF('OMS Drop Downs'!$B$2:$B$4,'OMS Response Form (ORF)'!L3117),COUNTIF('OMS Drop Downs'!$B$2:$B$4,'OMS Response Form (ORF)'!M3117),COUNTIF('OMS Drop Downs'!$B$2:$B$4,'OMS Response Form (ORF)'!N3117), COUNTIF('OMS Drop Downs'!$B$2:$B$4,'OMS Response Form (ORF)'!O3117),COUNTIF('OMS Drop Downs'!$B$2:$B$4,'OMS Response Form (ORF)'!P3117),COUNTIF('OMS Drop Downs'!$B$2:$B$4,'OMS Response Form (ORF)'!Q3117)),"Complete","Incomplete"))</f>
        <v/>
      </c>
      <c r="S3117" s="25" t="str">
        <f>IF(R3117="Complete",IF(AND(NOT(ISNA(VLOOKUP(CONCATENATE(E3117,F3117,G3117,H3117,I3117,J3117),'OMS Drop Downs'!G:G,1,FALSE))),IF(AND(F3117&lt;&gt;"C3",J3117&lt;&gt;"O5"),IF(SUM(COUNTIF(K3117:Q3117,"Y"),COUNTIF(K3117:Q3117,"N"))=0,"V","I"),IF(COUNTIF(K3117:Q3117,"Y"),"V","I"))="V"),"Valid","Invalid")," ")</f>
        <v xml:space="preserve"> </v>
      </c>
      <c r="T3117"/>
    </row>
    <row r="3118" spans="1:20" x14ac:dyDescent="0.25">
      <c r="A3118" s="113"/>
      <c r="B3118" s="114"/>
      <c r="C3118" s="115"/>
      <c r="D3118" s="117"/>
      <c r="E3118" s="55"/>
      <c r="F3118" s="31"/>
      <c r="G3118" s="31"/>
      <c r="H3118" s="31"/>
      <c r="I3118" s="31"/>
      <c r="J3118" s="31"/>
      <c r="K3118" s="31"/>
      <c r="L3118" s="31"/>
      <c r="M3118" s="31"/>
      <c r="N3118" s="31"/>
      <c r="O3118" s="31"/>
      <c r="P3118" s="31"/>
      <c r="Q3118" s="31"/>
      <c r="R3118" s="24" t="str">
        <f>IF(COUNTA(A3118:Q3118)=0,"",IF(AND(COUNTA(A3118)&gt;0, COUNTA(B3118)&gt;0, COUNTA(C3118)&gt;0, COUNTA(D3118)&gt;0, COUNTIF('OMS Drop Downs'!$C$2:$C$3,'OMS Response Form (ORF)'!E3118),COUNTIF('OMS Drop Downs'!$D$2:$D$5,'OMS Response Form (ORF)'!F3118),COUNTIF('OMS Drop Downs'!$A$2:$A$5,'OMS Response Form (ORF)'!G3118),COUNTIF('OMS Drop Downs'!$B$2:$B$4,'OMS Response Form (ORF)'!H3118),COUNTIF('OMS Drop Downs'!$A$2:$A$5,'OMS Response Form (ORF)'!I3118),COUNTIF('OMS Drop Downs'!$E$2:$E$7,'OMS Response Form (ORF)'!J3118),COUNTIF('OMS Drop Downs'!$B$2:$B$4,'OMS Response Form (ORF)'!K3118),COUNTIF('OMS Drop Downs'!$B$2:$B$4,'OMS Response Form (ORF)'!L3118),COUNTIF('OMS Drop Downs'!$B$2:$B$4,'OMS Response Form (ORF)'!M3118),COUNTIF('OMS Drop Downs'!$B$2:$B$4,'OMS Response Form (ORF)'!N3118), COUNTIF('OMS Drop Downs'!$B$2:$B$4,'OMS Response Form (ORF)'!O3118),COUNTIF('OMS Drop Downs'!$B$2:$B$4,'OMS Response Form (ORF)'!P3118),COUNTIF('OMS Drop Downs'!$B$2:$B$4,'OMS Response Form (ORF)'!Q3118)),"Complete","Incomplete"))</f>
        <v/>
      </c>
      <c r="S3118" s="25" t="str">
        <f>IF(R3118="Complete",IF(AND(NOT(ISNA(VLOOKUP(CONCATENATE(E3118,F3118,G3118,H3118,I3118,J3118),'OMS Drop Downs'!G:G,1,FALSE))),IF(AND(F3118&lt;&gt;"C3",J3118&lt;&gt;"O5"),IF(SUM(COUNTIF(K3118:Q3118,"Y"),COUNTIF(K3118:Q3118,"N"))=0,"V","I"),IF(COUNTIF(K3118:Q3118,"Y"),"V","I"))="V"),"Valid","Invalid")," ")</f>
        <v xml:space="preserve"> </v>
      </c>
      <c r="T3118"/>
    </row>
    <row r="3119" spans="1:20" x14ac:dyDescent="0.25">
      <c r="A3119" s="113"/>
      <c r="B3119" s="114"/>
      <c r="C3119" s="115"/>
      <c r="D3119" s="117"/>
      <c r="E3119" s="55"/>
      <c r="F3119" s="31"/>
      <c r="G3119" s="31"/>
      <c r="H3119" s="31"/>
      <c r="I3119" s="31"/>
      <c r="J3119" s="31"/>
      <c r="K3119" s="31"/>
      <c r="L3119" s="31"/>
      <c r="M3119" s="31"/>
      <c r="N3119" s="31"/>
      <c r="O3119" s="31"/>
      <c r="P3119" s="31"/>
      <c r="Q3119" s="31"/>
      <c r="R3119" s="24" t="str">
        <f>IF(COUNTA(A3119:Q3119)=0,"",IF(AND(COUNTA(A3119)&gt;0, COUNTA(B3119)&gt;0, COUNTA(C3119)&gt;0, COUNTA(D3119)&gt;0, COUNTIF('OMS Drop Downs'!$C$2:$C$3,'OMS Response Form (ORF)'!E3119),COUNTIF('OMS Drop Downs'!$D$2:$D$5,'OMS Response Form (ORF)'!F3119),COUNTIF('OMS Drop Downs'!$A$2:$A$5,'OMS Response Form (ORF)'!G3119),COUNTIF('OMS Drop Downs'!$B$2:$B$4,'OMS Response Form (ORF)'!H3119),COUNTIF('OMS Drop Downs'!$A$2:$A$5,'OMS Response Form (ORF)'!I3119),COUNTIF('OMS Drop Downs'!$E$2:$E$7,'OMS Response Form (ORF)'!J3119),COUNTIF('OMS Drop Downs'!$B$2:$B$4,'OMS Response Form (ORF)'!K3119),COUNTIF('OMS Drop Downs'!$B$2:$B$4,'OMS Response Form (ORF)'!L3119),COUNTIF('OMS Drop Downs'!$B$2:$B$4,'OMS Response Form (ORF)'!M3119),COUNTIF('OMS Drop Downs'!$B$2:$B$4,'OMS Response Form (ORF)'!N3119), COUNTIF('OMS Drop Downs'!$B$2:$B$4,'OMS Response Form (ORF)'!O3119),COUNTIF('OMS Drop Downs'!$B$2:$B$4,'OMS Response Form (ORF)'!P3119),COUNTIF('OMS Drop Downs'!$B$2:$B$4,'OMS Response Form (ORF)'!Q3119)),"Complete","Incomplete"))</f>
        <v/>
      </c>
      <c r="S3119" s="25" t="str">
        <f>IF(R3119="Complete",IF(AND(NOT(ISNA(VLOOKUP(CONCATENATE(E3119,F3119,G3119,H3119,I3119,J3119),'OMS Drop Downs'!G:G,1,FALSE))),IF(AND(F3119&lt;&gt;"C3",J3119&lt;&gt;"O5"),IF(SUM(COUNTIF(K3119:Q3119,"Y"),COUNTIF(K3119:Q3119,"N"))=0,"V","I"),IF(COUNTIF(K3119:Q3119,"Y"),"V","I"))="V"),"Valid","Invalid")," ")</f>
        <v xml:space="preserve"> </v>
      </c>
      <c r="T3119"/>
    </row>
    <row r="3120" spans="1:20" x14ac:dyDescent="0.25">
      <c r="A3120" s="113"/>
      <c r="B3120" s="114"/>
      <c r="C3120" s="115"/>
      <c r="D3120" s="117"/>
      <c r="E3120" s="55"/>
      <c r="F3120" s="31"/>
      <c r="G3120" s="31"/>
      <c r="H3120" s="31"/>
      <c r="I3120" s="31"/>
      <c r="J3120" s="31"/>
      <c r="K3120" s="31"/>
      <c r="L3120" s="31"/>
      <c r="M3120" s="31"/>
      <c r="N3120" s="31"/>
      <c r="O3120" s="31"/>
      <c r="P3120" s="31"/>
      <c r="Q3120" s="31"/>
      <c r="R3120" s="24" t="str">
        <f>IF(COUNTA(A3120:Q3120)=0,"",IF(AND(COUNTA(A3120)&gt;0, COUNTA(B3120)&gt;0, COUNTA(C3120)&gt;0, COUNTA(D3120)&gt;0, COUNTIF('OMS Drop Downs'!$C$2:$C$3,'OMS Response Form (ORF)'!E3120),COUNTIF('OMS Drop Downs'!$D$2:$D$5,'OMS Response Form (ORF)'!F3120),COUNTIF('OMS Drop Downs'!$A$2:$A$5,'OMS Response Form (ORF)'!G3120),COUNTIF('OMS Drop Downs'!$B$2:$B$4,'OMS Response Form (ORF)'!H3120),COUNTIF('OMS Drop Downs'!$A$2:$A$5,'OMS Response Form (ORF)'!I3120),COUNTIF('OMS Drop Downs'!$E$2:$E$7,'OMS Response Form (ORF)'!J3120),COUNTIF('OMS Drop Downs'!$B$2:$B$4,'OMS Response Form (ORF)'!K3120),COUNTIF('OMS Drop Downs'!$B$2:$B$4,'OMS Response Form (ORF)'!L3120),COUNTIF('OMS Drop Downs'!$B$2:$B$4,'OMS Response Form (ORF)'!M3120),COUNTIF('OMS Drop Downs'!$B$2:$B$4,'OMS Response Form (ORF)'!N3120), COUNTIF('OMS Drop Downs'!$B$2:$B$4,'OMS Response Form (ORF)'!O3120),COUNTIF('OMS Drop Downs'!$B$2:$B$4,'OMS Response Form (ORF)'!P3120),COUNTIF('OMS Drop Downs'!$B$2:$B$4,'OMS Response Form (ORF)'!Q3120)),"Complete","Incomplete"))</f>
        <v/>
      </c>
      <c r="S3120" s="25" t="str">
        <f>IF(R3120="Complete",IF(AND(NOT(ISNA(VLOOKUP(CONCATENATE(E3120,F3120,G3120,H3120,I3120,J3120),'OMS Drop Downs'!G:G,1,FALSE))),IF(AND(F3120&lt;&gt;"C3",J3120&lt;&gt;"O5"),IF(SUM(COUNTIF(K3120:Q3120,"Y"),COUNTIF(K3120:Q3120,"N"))=0,"V","I"),IF(COUNTIF(K3120:Q3120,"Y"),"V","I"))="V"),"Valid","Invalid")," ")</f>
        <v xml:space="preserve"> </v>
      </c>
      <c r="T3120"/>
    </row>
    <row r="3121" spans="1:20" x14ac:dyDescent="0.25">
      <c r="A3121" s="113"/>
      <c r="B3121" s="114"/>
      <c r="C3121" s="115"/>
      <c r="D3121" s="117"/>
      <c r="E3121" s="55"/>
      <c r="F3121" s="31"/>
      <c r="G3121" s="31"/>
      <c r="H3121" s="31"/>
      <c r="I3121" s="31"/>
      <c r="J3121" s="31"/>
      <c r="K3121" s="31"/>
      <c r="L3121" s="31"/>
      <c r="M3121" s="31"/>
      <c r="N3121" s="31"/>
      <c r="O3121" s="31"/>
      <c r="P3121" s="31"/>
      <c r="Q3121" s="31"/>
      <c r="R3121" s="24" t="str">
        <f>IF(COUNTA(A3121:Q3121)=0,"",IF(AND(COUNTA(A3121)&gt;0, COUNTA(B3121)&gt;0, COUNTA(C3121)&gt;0, COUNTA(D3121)&gt;0, COUNTIF('OMS Drop Downs'!$C$2:$C$3,'OMS Response Form (ORF)'!E3121),COUNTIF('OMS Drop Downs'!$D$2:$D$5,'OMS Response Form (ORF)'!F3121),COUNTIF('OMS Drop Downs'!$A$2:$A$5,'OMS Response Form (ORF)'!G3121),COUNTIF('OMS Drop Downs'!$B$2:$B$4,'OMS Response Form (ORF)'!H3121),COUNTIF('OMS Drop Downs'!$A$2:$A$5,'OMS Response Form (ORF)'!I3121),COUNTIF('OMS Drop Downs'!$E$2:$E$7,'OMS Response Form (ORF)'!J3121),COUNTIF('OMS Drop Downs'!$B$2:$B$4,'OMS Response Form (ORF)'!K3121),COUNTIF('OMS Drop Downs'!$B$2:$B$4,'OMS Response Form (ORF)'!L3121),COUNTIF('OMS Drop Downs'!$B$2:$B$4,'OMS Response Form (ORF)'!M3121),COUNTIF('OMS Drop Downs'!$B$2:$B$4,'OMS Response Form (ORF)'!N3121), COUNTIF('OMS Drop Downs'!$B$2:$B$4,'OMS Response Form (ORF)'!O3121),COUNTIF('OMS Drop Downs'!$B$2:$B$4,'OMS Response Form (ORF)'!P3121),COUNTIF('OMS Drop Downs'!$B$2:$B$4,'OMS Response Form (ORF)'!Q3121)),"Complete","Incomplete"))</f>
        <v/>
      </c>
      <c r="S3121" s="25" t="str">
        <f>IF(R3121="Complete",IF(AND(NOT(ISNA(VLOOKUP(CONCATENATE(E3121,F3121,G3121,H3121,I3121,J3121),'OMS Drop Downs'!G:G,1,FALSE))),IF(AND(F3121&lt;&gt;"C3",J3121&lt;&gt;"O5"),IF(SUM(COUNTIF(K3121:Q3121,"Y"),COUNTIF(K3121:Q3121,"N"))=0,"V","I"),IF(COUNTIF(K3121:Q3121,"Y"),"V","I"))="V"),"Valid","Invalid")," ")</f>
        <v xml:space="preserve"> </v>
      </c>
      <c r="T3121"/>
    </row>
    <row r="3122" spans="1:20" x14ac:dyDescent="0.25">
      <c r="A3122" s="113"/>
      <c r="B3122" s="114"/>
      <c r="C3122" s="115"/>
      <c r="D3122" s="117"/>
      <c r="E3122" s="55"/>
      <c r="F3122" s="31"/>
      <c r="G3122" s="31"/>
      <c r="H3122" s="31"/>
      <c r="I3122" s="31"/>
      <c r="J3122" s="31"/>
      <c r="K3122" s="31"/>
      <c r="L3122" s="31"/>
      <c r="M3122" s="31"/>
      <c r="N3122" s="31"/>
      <c r="O3122" s="31"/>
      <c r="P3122" s="31"/>
      <c r="Q3122" s="31"/>
      <c r="R3122" s="24" t="str">
        <f>IF(COUNTA(A3122:Q3122)=0,"",IF(AND(COUNTA(A3122)&gt;0, COUNTA(B3122)&gt;0, COUNTA(C3122)&gt;0, COUNTA(D3122)&gt;0, COUNTIF('OMS Drop Downs'!$C$2:$C$3,'OMS Response Form (ORF)'!E3122),COUNTIF('OMS Drop Downs'!$D$2:$D$5,'OMS Response Form (ORF)'!F3122),COUNTIF('OMS Drop Downs'!$A$2:$A$5,'OMS Response Form (ORF)'!G3122),COUNTIF('OMS Drop Downs'!$B$2:$B$4,'OMS Response Form (ORF)'!H3122),COUNTIF('OMS Drop Downs'!$A$2:$A$5,'OMS Response Form (ORF)'!I3122),COUNTIF('OMS Drop Downs'!$E$2:$E$7,'OMS Response Form (ORF)'!J3122),COUNTIF('OMS Drop Downs'!$B$2:$B$4,'OMS Response Form (ORF)'!K3122),COUNTIF('OMS Drop Downs'!$B$2:$B$4,'OMS Response Form (ORF)'!L3122),COUNTIF('OMS Drop Downs'!$B$2:$B$4,'OMS Response Form (ORF)'!M3122),COUNTIF('OMS Drop Downs'!$B$2:$B$4,'OMS Response Form (ORF)'!N3122), COUNTIF('OMS Drop Downs'!$B$2:$B$4,'OMS Response Form (ORF)'!O3122),COUNTIF('OMS Drop Downs'!$B$2:$B$4,'OMS Response Form (ORF)'!P3122),COUNTIF('OMS Drop Downs'!$B$2:$B$4,'OMS Response Form (ORF)'!Q3122)),"Complete","Incomplete"))</f>
        <v/>
      </c>
      <c r="S3122" s="25" t="str">
        <f>IF(R3122="Complete",IF(AND(NOT(ISNA(VLOOKUP(CONCATENATE(E3122,F3122,G3122,H3122,I3122,J3122),'OMS Drop Downs'!G:G,1,FALSE))),IF(AND(F3122&lt;&gt;"C3",J3122&lt;&gt;"O5"),IF(SUM(COUNTIF(K3122:Q3122,"Y"),COUNTIF(K3122:Q3122,"N"))=0,"V","I"),IF(COUNTIF(K3122:Q3122,"Y"),"V","I"))="V"),"Valid","Invalid")," ")</f>
        <v xml:space="preserve"> </v>
      </c>
      <c r="T3122"/>
    </row>
    <row r="3123" spans="1:20" x14ac:dyDescent="0.25">
      <c r="A3123" s="113"/>
      <c r="B3123" s="114"/>
      <c r="C3123" s="115"/>
      <c r="D3123" s="117"/>
      <c r="E3123" s="55"/>
      <c r="F3123" s="31"/>
      <c r="G3123" s="31"/>
      <c r="H3123" s="31"/>
      <c r="I3123" s="31"/>
      <c r="J3123" s="31"/>
      <c r="K3123" s="31"/>
      <c r="L3123" s="31"/>
      <c r="M3123" s="31"/>
      <c r="N3123" s="31"/>
      <c r="O3123" s="31"/>
      <c r="P3123" s="31"/>
      <c r="Q3123" s="31"/>
      <c r="R3123" s="24" t="str">
        <f>IF(COUNTA(A3123:Q3123)=0,"",IF(AND(COUNTA(A3123)&gt;0, COUNTA(B3123)&gt;0, COUNTA(C3123)&gt;0, COUNTA(D3123)&gt;0, COUNTIF('OMS Drop Downs'!$C$2:$C$3,'OMS Response Form (ORF)'!E3123),COUNTIF('OMS Drop Downs'!$D$2:$D$5,'OMS Response Form (ORF)'!F3123),COUNTIF('OMS Drop Downs'!$A$2:$A$5,'OMS Response Form (ORF)'!G3123),COUNTIF('OMS Drop Downs'!$B$2:$B$4,'OMS Response Form (ORF)'!H3123),COUNTIF('OMS Drop Downs'!$A$2:$A$5,'OMS Response Form (ORF)'!I3123),COUNTIF('OMS Drop Downs'!$E$2:$E$7,'OMS Response Form (ORF)'!J3123),COUNTIF('OMS Drop Downs'!$B$2:$B$4,'OMS Response Form (ORF)'!K3123),COUNTIF('OMS Drop Downs'!$B$2:$B$4,'OMS Response Form (ORF)'!L3123),COUNTIF('OMS Drop Downs'!$B$2:$B$4,'OMS Response Form (ORF)'!M3123),COUNTIF('OMS Drop Downs'!$B$2:$B$4,'OMS Response Form (ORF)'!N3123), COUNTIF('OMS Drop Downs'!$B$2:$B$4,'OMS Response Form (ORF)'!O3123),COUNTIF('OMS Drop Downs'!$B$2:$B$4,'OMS Response Form (ORF)'!P3123),COUNTIF('OMS Drop Downs'!$B$2:$B$4,'OMS Response Form (ORF)'!Q3123)),"Complete","Incomplete"))</f>
        <v/>
      </c>
      <c r="S3123" s="25" t="str">
        <f>IF(R3123="Complete",IF(AND(NOT(ISNA(VLOOKUP(CONCATENATE(E3123,F3123,G3123,H3123,I3123,J3123),'OMS Drop Downs'!G:G,1,FALSE))),IF(AND(F3123&lt;&gt;"C3",J3123&lt;&gt;"O5"),IF(SUM(COUNTIF(K3123:Q3123,"Y"),COUNTIF(K3123:Q3123,"N"))=0,"V","I"),IF(COUNTIF(K3123:Q3123,"Y"),"V","I"))="V"),"Valid","Invalid")," ")</f>
        <v xml:space="preserve"> </v>
      </c>
      <c r="T3123"/>
    </row>
    <row r="3124" spans="1:20" x14ac:dyDescent="0.25">
      <c r="A3124" s="113"/>
      <c r="B3124" s="114"/>
      <c r="C3124" s="115"/>
      <c r="D3124" s="117"/>
      <c r="E3124" s="55"/>
      <c r="F3124" s="31"/>
      <c r="G3124" s="31"/>
      <c r="H3124" s="31"/>
      <c r="I3124" s="31"/>
      <c r="J3124" s="31"/>
      <c r="K3124" s="31"/>
      <c r="L3124" s="31"/>
      <c r="M3124" s="31"/>
      <c r="N3124" s="31"/>
      <c r="O3124" s="31"/>
      <c r="P3124" s="31"/>
      <c r="Q3124" s="31"/>
      <c r="R3124" s="24" t="str">
        <f>IF(COUNTA(A3124:Q3124)=0,"",IF(AND(COUNTA(A3124)&gt;0, COUNTA(B3124)&gt;0, COUNTA(C3124)&gt;0, COUNTA(D3124)&gt;0, COUNTIF('OMS Drop Downs'!$C$2:$C$3,'OMS Response Form (ORF)'!E3124),COUNTIF('OMS Drop Downs'!$D$2:$D$5,'OMS Response Form (ORF)'!F3124),COUNTIF('OMS Drop Downs'!$A$2:$A$5,'OMS Response Form (ORF)'!G3124),COUNTIF('OMS Drop Downs'!$B$2:$B$4,'OMS Response Form (ORF)'!H3124),COUNTIF('OMS Drop Downs'!$A$2:$A$5,'OMS Response Form (ORF)'!I3124),COUNTIF('OMS Drop Downs'!$E$2:$E$7,'OMS Response Form (ORF)'!J3124),COUNTIF('OMS Drop Downs'!$B$2:$B$4,'OMS Response Form (ORF)'!K3124),COUNTIF('OMS Drop Downs'!$B$2:$B$4,'OMS Response Form (ORF)'!L3124),COUNTIF('OMS Drop Downs'!$B$2:$B$4,'OMS Response Form (ORF)'!M3124),COUNTIF('OMS Drop Downs'!$B$2:$B$4,'OMS Response Form (ORF)'!N3124), COUNTIF('OMS Drop Downs'!$B$2:$B$4,'OMS Response Form (ORF)'!O3124),COUNTIF('OMS Drop Downs'!$B$2:$B$4,'OMS Response Form (ORF)'!P3124),COUNTIF('OMS Drop Downs'!$B$2:$B$4,'OMS Response Form (ORF)'!Q3124)),"Complete","Incomplete"))</f>
        <v/>
      </c>
      <c r="S3124" s="25" t="str">
        <f>IF(R3124="Complete",IF(AND(NOT(ISNA(VLOOKUP(CONCATENATE(E3124,F3124,G3124,H3124,I3124,J3124),'OMS Drop Downs'!G:G,1,FALSE))),IF(AND(F3124&lt;&gt;"C3",J3124&lt;&gt;"O5"),IF(SUM(COUNTIF(K3124:Q3124,"Y"),COUNTIF(K3124:Q3124,"N"))=0,"V","I"),IF(COUNTIF(K3124:Q3124,"Y"),"V","I"))="V"),"Valid","Invalid")," ")</f>
        <v xml:space="preserve"> </v>
      </c>
      <c r="T3124"/>
    </row>
    <row r="3125" spans="1:20" x14ac:dyDescent="0.25">
      <c r="A3125" s="113"/>
      <c r="B3125" s="114"/>
      <c r="C3125" s="115"/>
      <c r="D3125" s="117"/>
      <c r="E3125" s="55"/>
      <c r="F3125" s="31"/>
      <c r="G3125" s="31"/>
      <c r="H3125" s="31"/>
      <c r="I3125" s="31"/>
      <c r="J3125" s="31"/>
      <c r="K3125" s="31"/>
      <c r="L3125" s="31"/>
      <c r="M3125" s="31"/>
      <c r="N3125" s="31"/>
      <c r="O3125" s="31"/>
      <c r="P3125" s="31"/>
      <c r="Q3125" s="31"/>
      <c r="R3125" s="24" t="str">
        <f>IF(COUNTA(A3125:Q3125)=0,"",IF(AND(COUNTA(A3125)&gt;0, COUNTA(B3125)&gt;0, COUNTA(C3125)&gt;0, COUNTA(D3125)&gt;0, COUNTIF('OMS Drop Downs'!$C$2:$C$3,'OMS Response Form (ORF)'!E3125),COUNTIF('OMS Drop Downs'!$D$2:$D$5,'OMS Response Form (ORF)'!F3125),COUNTIF('OMS Drop Downs'!$A$2:$A$5,'OMS Response Form (ORF)'!G3125),COUNTIF('OMS Drop Downs'!$B$2:$B$4,'OMS Response Form (ORF)'!H3125),COUNTIF('OMS Drop Downs'!$A$2:$A$5,'OMS Response Form (ORF)'!I3125),COUNTIF('OMS Drop Downs'!$E$2:$E$7,'OMS Response Form (ORF)'!J3125),COUNTIF('OMS Drop Downs'!$B$2:$B$4,'OMS Response Form (ORF)'!K3125),COUNTIF('OMS Drop Downs'!$B$2:$B$4,'OMS Response Form (ORF)'!L3125),COUNTIF('OMS Drop Downs'!$B$2:$B$4,'OMS Response Form (ORF)'!M3125),COUNTIF('OMS Drop Downs'!$B$2:$B$4,'OMS Response Form (ORF)'!N3125), COUNTIF('OMS Drop Downs'!$B$2:$B$4,'OMS Response Form (ORF)'!O3125),COUNTIF('OMS Drop Downs'!$B$2:$B$4,'OMS Response Form (ORF)'!P3125),COUNTIF('OMS Drop Downs'!$B$2:$B$4,'OMS Response Form (ORF)'!Q3125)),"Complete","Incomplete"))</f>
        <v/>
      </c>
      <c r="S3125" s="25" t="str">
        <f>IF(R3125="Complete",IF(AND(NOT(ISNA(VLOOKUP(CONCATENATE(E3125,F3125,G3125,H3125,I3125,J3125),'OMS Drop Downs'!G:G,1,FALSE))),IF(AND(F3125&lt;&gt;"C3",J3125&lt;&gt;"O5"),IF(SUM(COUNTIF(K3125:Q3125,"Y"),COUNTIF(K3125:Q3125,"N"))=0,"V","I"),IF(COUNTIF(K3125:Q3125,"Y"),"V","I"))="V"),"Valid","Invalid")," ")</f>
        <v xml:space="preserve"> </v>
      </c>
      <c r="T3125"/>
    </row>
    <row r="3126" spans="1:20" x14ac:dyDescent="0.25">
      <c r="A3126" s="113"/>
      <c r="B3126" s="114"/>
      <c r="C3126" s="115"/>
      <c r="D3126" s="117"/>
      <c r="E3126" s="55"/>
      <c r="F3126" s="31"/>
      <c r="G3126" s="31"/>
      <c r="H3126" s="31"/>
      <c r="I3126" s="31"/>
      <c r="J3126" s="31"/>
      <c r="K3126" s="31"/>
      <c r="L3126" s="31"/>
      <c r="M3126" s="31"/>
      <c r="N3126" s="31"/>
      <c r="O3126" s="31"/>
      <c r="P3126" s="31"/>
      <c r="Q3126" s="31"/>
      <c r="R3126" s="24" t="str">
        <f>IF(COUNTA(A3126:Q3126)=0,"",IF(AND(COUNTA(A3126)&gt;0, COUNTA(B3126)&gt;0, COUNTA(C3126)&gt;0, COUNTA(D3126)&gt;0, COUNTIF('OMS Drop Downs'!$C$2:$C$3,'OMS Response Form (ORF)'!E3126),COUNTIF('OMS Drop Downs'!$D$2:$D$5,'OMS Response Form (ORF)'!F3126),COUNTIF('OMS Drop Downs'!$A$2:$A$5,'OMS Response Form (ORF)'!G3126),COUNTIF('OMS Drop Downs'!$B$2:$B$4,'OMS Response Form (ORF)'!H3126),COUNTIF('OMS Drop Downs'!$A$2:$A$5,'OMS Response Form (ORF)'!I3126),COUNTIF('OMS Drop Downs'!$E$2:$E$7,'OMS Response Form (ORF)'!J3126),COUNTIF('OMS Drop Downs'!$B$2:$B$4,'OMS Response Form (ORF)'!K3126),COUNTIF('OMS Drop Downs'!$B$2:$B$4,'OMS Response Form (ORF)'!L3126),COUNTIF('OMS Drop Downs'!$B$2:$B$4,'OMS Response Form (ORF)'!M3126),COUNTIF('OMS Drop Downs'!$B$2:$B$4,'OMS Response Form (ORF)'!N3126), COUNTIF('OMS Drop Downs'!$B$2:$B$4,'OMS Response Form (ORF)'!O3126),COUNTIF('OMS Drop Downs'!$B$2:$B$4,'OMS Response Form (ORF)'!P3126),COUNTIF('OMS Drop Downs'!$B$2:$B$4,'OMS Response Form (ORF)'!Q3126)),"Complete","Incomplete"))</f>
        <v/>
      </c>
      <c r="S3126" s="25" t="str">
        <f>IF(R3126="Complete",IF(AND(NOT(ISNA(VLOOKUP(CONCATENATE(E3126,F3126,G3126,H3126,I3126,J3126),'OMS Drop Downs'!G:G,1,FALSE))),IF(AND(F3126&lt;&gt;"C3",J3126&lt;&gt;"O5"),IF(SUM(COUNTIF(K3126:Q3126,"Y"),COUNTIF(K3126:Q3126,"N"))=0,"V","I"),IF(COUNTIF(K3126:Q3126,"Y"),"V","I"))="V"),"Valid","Invalid")," ")</f>
        <v xml:space="preserve"> </v>
      </c>
      <c r="T3126"/>
    </row>
    <row r="3127" spans="1:20" x14ac:dyDescent="0.25">
      <c r="A3127" s="113"/>
      <c r="B3127" s="114"/>
      <c r="C3127" s="115"/>
      <c r="D3127" s="117"/>
      <c r="E3127" s="55"/>
      <c r="F3127" s="31"/>
      <c r="G3127" s="31"/>
      <c r="H3127" s="31"/>
      <c r="I3127" s="31"/>
      <c r="J3127" s="31"/>
      <c r="K3127" s="31"/>
      <c r="L3127" s="31"/>
      <c r="M3127" s="31"/>
      <c r="N3127" s="31"/>
      <c r="O3127" s="31"/>
      <c r="P3127" s="31"/>
      <c r="Q3127" s="31"/>
      <c r="R3127" s="24" t="str">
        <f>IF(COUNTA(A3127:Q3127)=0,"",IF(AND(COUNTA(A3127)&gt;0, COUNTA(B3127)&gt;0, COUNTA(C3127)&gt;0, COUNTA(D3127)&gt;0, COUNTIF('OMS Drop Downs'!$C$2:$C$3,'OMS Response Form (ORF)'!E3127),COUNTIF('OMS Drop Downs'!$D$2:$D$5,'OMS Response Form (ORF)'!F3127),COUNTIF('OMS Drop Downs'!$A$2:$A$5,'OMS Response Form (ORF)'!G3127),COUNTIF('OMS Drop Downs'!$B$2:$B$4,'OMS Response Form (ORF)'!H3127),COUNTIF('OMS Drop Downs'!$A$2:$A$5,'OMS Response Form (ORF)'!I3127),COUNTIF('OMS Drop Downs'!$E$2:$E$7,'OMS Response Form (ORF)'!J3127),COUNTIF('OMS Drop Downs'!$B$2:$B$4,'OMS Response Form (ORF)'!K3127),COUNTIF('OMS Drop Downs'!$B$2:$B$4,'OMS Response Form (ORF)'!L3127),COUNTIF('OMS Drop Downs'!$B$2:$B$4,'OMS Response Form (ORF)'!M3127),COUNTIF('OMS Drop Downs'!$B$2:$B$4,'OMS Response Form (ORF)'!N3127), COUNTIF('OMS Drop Downs'!$B$2:$B$4,'OMS Response Form (ORF)'!O3127),COUNTIF('OMS Drop Downs'!$B$2:$B$4,'OMS Response Form (ORF)'!P3127),COUNTIF('OMS Drop Downs'!$B$2:$B$4,'OMS Response Form (ORF)'!Q3127)),"Complete","Incomplete"))</f>
        <v/>
      </c>
      <c r="S3127" s="25" t="str">
        <f>IF(R3127="Complete",IF(AND(NOT(ISNA(VLOOKUP(CONCATENATE(E3127,F3127,G3127,H3127,I3127,J3127),'OMS Drop Downs'!G:G,1,FALSE))),IF(AND(F3127&lt;&gt;"C3",J3127&lt;&gt;"O5"),IF(SUM(COUNTIF(K3127:Q3127,"Y"),COUNTIF(K3127:Q3127,"N"))=0,"V","I"),IF(COUNTIF(K3127:Q3127,"Y"),"V","I"))="V"),"Valid","Invalid")," ")</f>
        <v xml:space="preserve"> </v>
      </c>
      <c r="T3127"/>
    </row>
    <row r="3128" spans="1:20" x14ac:dyDescent="0.25">
      <c r="A3128" s="113"/>
      <c r="B3128" s="114"/>
      <c r="C3128" s="115"/>
      <c r="D3128" s="117"/>
      <c r="E3128" s="55"/>
      <c r="F3128" s="31"/>
      <c r="G3128" s="31"/>
      <c r="H3128" s="31"/>
      <c r="I3128" s="31"/>
      <c r="J3128" s="31"/>
      <c r="K3128" s="31"/>
      <c r="L3128" s="31"/>
      <c r="M3128" s="31"/>
      <c r="N3128" s="31"/>
      <c r="O3128" s="31"/>
      <c r="P3128" s="31"/>
      <c r="Q3128" s="31"/>
      <c r="R3128" s="24" t="str">
        <f>IF(COUNTA(A3128:Q3128)=0,"",IF(AND(COUNTA(A3128)&gt;0, COUNTA(B3128)&gt;0, COUNTA(C3128)&gt;0, COUNTA(D3128)&gt;0, COUNTIF('OMS Drop Downs'!$C$2:$C$3,'OMS Response Form (ORF)'!E3128),COUNTIF('OMS Drop Downs'!$D$2:$D$5,'OMS Response Form (ORF)'!F3128),COUNTIF('OMS Drop Downs'!$A$2:$A$5,'OMS Response Form (ORF)'!G3128),COUNTIF('OMS Drop Downs'!$B$2:$B$4,'OMS Response Form (ORF)'!H3128),COUNTIF('OMS Drop Downs'!$A$2:$A$5,'OMS Response Form (ORF)'!I3128),COUNTIF('OMS Drop Downs'!$E$2:$E$7,'OMS Response Form (ORF)'!J3128),COUNTIF('OMS Drop Downs'!$B$2:$B$4,'OMS Response Form (ORF)'!K3128),COUNTIF('OMS Drop Downs'!$B$2:$B$4,'OMS Response Form (ORF)'!L3128),COUNTIF('OMS Drop Downs'!$B$2:$B$4,'OMS Response Form (ORF)'!M3128),COUNTIF('OMS Drop Downs'!$B$2:$B$4,'OMS Response Form (ORF)'!N3128), COUNTIF('OMS Drop Downs'!$B$2:$B$4,'OMS Response Form (ORF)'!O3128),COUNTIF('OMS Drop Downs'!$B$2:$B$4,'OMS Response Form (ORF)'!P3128),COUNTIF('OMS Drop Downs'!$B$2:$B$4,'OMS Response Form (ORF)'!Q3128)),"Complete","Incomplete"))</f>
        <v/>
      </c>
      <c r="S3128" s="25" t="str">
        <f>IF(R3128="Complete",IF(AND(NOT(ISNA(VLOOKUP(CONCATENATE(E3128,F3128,G3128,H3128,I3128,J3128),'OMS Drop Downs'!G:G,1,FALSE))),IF(AND(F3128&lt;&gt;"C3",J3128&lt;&gt;"O5"),IF(SUM(COUNTIF(K3128:Q3128,"Y"),COUNTIF(K3128:Q3128,"N"))=0,"V","I"),IF(COUNTIF(K3128:Q3128,"Y"),"V","I"))="V"),"Valid","Invalid")," ")</f>
        <v xml:space="preserve"> </v>
      </c>
      <c r="T3128"/>
    </row>
    <row r="3129" spans="1:20" x14ac:dyDescent="0.25">
      <c r="A3129" s="113"/>
      <c r="B3129" s="114"/>
      <c r="C3129" s="115"/>
      <c r="D3129" s="117"/>
      <c r="E3129" s="55"/>
      <c r="F3129" s="31"/>
      <c r="G3129" s="31"/>
      <c r="H3129" s="31"/>
      <c r="I3129" s="31"/>
      <c r="J3129" s="31"/>
      <c r="K3129" s="31"/>
      <c r="L3129" s="31"/>
      <c r="M3129" s="31"/>
      <c r="N3129" s="31"/>
      <c r="O3129" s="31"/>
      <c r="P3129" s="31"/>
      <c r="Q3129" s="31"/>
      <c r="R3129" s="24" t="str">
        <f>IF(COUNTA(A3129:Q3129)=0,"",IF(AND(COUNTA(A3129)&gt;0, COUNTA(B3129)&gt;0, COUNTA(C3129)&gt;0, COUNTA(D3129)&gt;0, COUNTIF('OMS Drop Downs'!$C$2:$C$3,'OMS Response Form (ORF)'!E3129),COUNTIF('OMS Drop Downs'!$D$2:$D$5,'OMS Response Form (ORF)'!F3129),COUNTIF('OMS Drop Downs'!$A$2:$A$5,'OMS Response Form (ORF)'!G3129),COUNTIF('OMS Drop Downs'!$B$2:$B$4,'OMS Response Form (ORF)'!H3129),COUNTIF('OMS Drop Downs'!$A$2:$A$5,'OMS Response Form (ORF)'!I3129),COUNTIF('OMS Drop Downs'!$E$2:$E$7,'OMS Response Form (ORF)'!J3129),COUNTIF('OMS Drop Downs'!$B$2:$B$4,'OMS Response Form (ORF)'!K3129),COUNTIF('OMS Drop Downs'!$B$2:$B$4,'OMS Response Form (ORF)'!L3129),COUNTIF('OMS Drop Downs'!$B$2:$B$4,'OMS Response Form (ORF)'!M3129),COUNTIF('OMS Drop Downs'!$B$2:$B$4,'OMS Response Form (ORF)'!N3129), COUNTIF('OMS Drop Downs'!$B$2:$B$4,'OMS Response Form (ORF)'!O3129),COUNTIF('OMS Drop Downs'!$B$2:$B$4,'OMS Response Form (ORF)'!P3129),COUNTIF('OMS Drop Downs'!$B$2:$B$4,'OMS Response Form (ORF)'!Q3129)),"Complete","Incomplete"))</f>
        <v/>
      </c>
      <c r="S3129" s="25" t="str">
        <f>IF(R3129="Complete",IF(AND(NOT(ISNA(VLOOKUP(CONCATENATE(E3129,F3129,G3129,H3129,I3129,J3129),'OMS Drop Downs'!G:G,1,FALSE))),IF(AND(F3129&lt;&gt;"C3",J3129&lt;&gt;"O5"),IF(SUM(COUNTIF(K3129:Q3129,"Y"),COUNTIF(K3129:Q3129,"N"))=0,"V","I"),IF(COUNTIF(K3129:Q3129,"Y"),"V","I"))="V"),"Valid","Invalid")," ")</f>
        <v xml:space="preserve"> </v>
      </c>
      <c r="T3129"/>
    </row>
    <row r="3130" spans="1:20" x14ac:dyDescent="0.25">
      <c r="A3130" s="113"/>
      <c r="B3130" s="114"/>
      <c r="C3130" s="115"/>
      <c r="D3130" s="117"/>
      <c r="E3130" s="55"/>
      <c r="F3130" s="31"/>
      <c r="G3130" s="31"/>
      <c r="H3130" s="31"/>
      <c r="I3130" s="31"/>
      <c r="J3130" s="31"/>
      <c r="K3130" s="31"/>
      <c r="L3130" s="31"/>
      <c r="M3130" s="31"/>
      <c r="N3130" s="31"/>
      <c r="O3130" s="31"/>
      <c r="P3130" s="31"/>
      <c r="Q3130" s="31"/>
      <c r="R3130" s="24" t="str">
        <f>IF(COUNTA(A3130:Q3130)=0,"",IF(AND(COUNTA(A3130)&gt;0, COUNTA(B3130)&gt;0, COUNTA(C3130)&gt;0, COUNTA(D3130)&gt;0, COUNTIF('OMS Drop Downs'!$C$2:$C$3,'OMS Response Form (ORF)'!E3130),COUNTIF('OMS Drop Downs'!$D$2:$D$5,'OMS Response Form (ORF)'!F3130),COUNTIF('OMS Drop Downs'!$A$2:$A$5,'OMS Response Form (ORF)'!G3130),COUNTIF('OMS Drop Downs'!$B$2:$B$4,'OMS Response Form (ORF)'!H3130),COUNTIF('OMS Drop Downs'!$A$2:$A$5,'OMS Response Form (ORF)'!I3130),COUNTIF('OMS Drop Downs'!$E$2:$E$7,'OMS Response Form (ORF)'!J3130),COUNTIF('OMS Drop Downs'!$B$2:$B$4,'OMS Response Form (ORF)'!K3130),COUNTIF('OMS Drop Downs'!$B$2:$B$4,'OMS Response Form (ORF)'!L3130),COUNTIF('OMS Drop Downs'!$B$2:$B$4,'OMS Response Form (ORF)'!M3130),COUNTIF('OMS Drop Downs'!$B$2:$B$4,'OMS Response Form (ORF)'!N3130), COUNTIF('OMS Drop Downs'!$B$2:$B$4,'OMS Response Form (ORF)'!O3130),COUNTIF('OMS Drop Downs'!$B$2:$B$4,'OMS Response Form (ORF)'!P3130),COUNTIF('OMS Drop Downs'!$B$2:$B$4,'OMS Response Form (ORF)'!Q3130)),"Complete","Incomplete"))</f>
        <v/>
      </c>
      <c r="S3130" s="25" t="str">
        <f>IF(R3130="Complete",IF(AND(NOT(ISNA(VLOOKUP(CONCATENATE(E3130,F3130,G3130,H3130,I3130,J3130),'OMS Drop Downs'!G:G,1,FALSE))),IF(AND(F3130&lt;&gt;"C3",J3130&lt;&gt;"O5"),IF(SUM(COUNTIF(K3130:Q3130,"Y"),COUNTIF(K3130:Q3130,"N"))=0,"V","I"),IF(COUNTIF(K3130:Q3130,"Y"),"V","I"))="V"),"Valid","Invalid")," ")</f>
        <v xml:space="preserve"> </v>
      </c>
      <c r="T3130"/>
    </row>
    <row r="3131" spans="1:20" x14ac:dyDescent="0.25">
      <c r="A3131" s="113"/>
      <c r="B3131" s="114"/>
      <c r="C3131" s="115"/>
      <c r="D3131" s="117"/>
      <c r="E3131" s="55"/>
      <c r="F3131" s="31"/>
      <c r="G3131" s="31"/>
      <c r="H3131" s="31"/>
      <c r="I3131" s="31"/>
      <c r="J3131" s="31"/>
      <c r="K3131" s="31"/>
      <c r="L3131" s="31"/>
      <c r="M3131" s="31"/>
      <c r="N3131" s="31"/>
      <c r="O3131" s="31"/>
      <c r="P3131" s="31"/>
      <c r="Q3131" s="31"/>
      <c r="R3131" s="24" t="str">
        <f>IF(COUNTA(A3131:Q3131)=0,"",IF(AND(COUNTA(A3131)&gt;0, COUNTA(B3131)&gt;0, COUNTA(C3131)&gt;0, COUNTA(D3131)&gt;0, COUNTIF('OMS Drop Downs'!$C$2:$C$3,'OMS Response Form (ORF)'!E3131),COUNTIF('OMS Drop Downs'!$D$2:$D$5,'OMS Response Form (ORF)'!F3131),COUNTIF('OMS Drop Downs'!$A$2:$A$5,'OMS Response Form (ORF)'!G3131),COUNTIF('OMS Drop Downs'!$B$2:$B$4,'OMS Response Form (ORF)'!H3131),COUNTIF('OMS Drop Downs'!$A$2:$A$5,'OMS Response Form (ORF)'!I3131),COUNTIF('OMS Drop Downs'!$E$2:$E$7,'OMS Response Form (ORF)'!J3131),COUNTIF('OMS Drop Downs'!$B$2:$B$4,'OMS Response Form (ORF)'!K3131),COUNTIF('OMS Drop Downs'!$B$2:$B$4,'OMS Response Form (ORF)'!L3131),COUNTIF('OMS Drop Downs'!$B$2:$B$4,'OMS Response Form (ORF)'!M3131),COUNTIF('OMS Drop Downs'!$B$2:$B$4,'OMS Response Form (ORF)'!N3131), COUNTIF('OMS Drop Downs'!$B$2:$B$4,'OMS Response Form (ORF)'!O3131),COUNTIF('OMS Drop Downs'!$B$2:$B$4,'OMS Response Form (ORF)'!P3131),COUNTIF('OMS Drop Downs'!$B$2:$B$4,'OMS Response Form (ORF)'!Q3131)),"Complete","Incomplete"))</f>
        <v/>
      </c>
      <c r="S3131" s="25" t="str">
        <f>IF(R3131="Complete",IF(AND(NOT(ISNA(VLOOKUP(CONCATENATE(E3131,F3131,G3131,H3131,I3131,J3131),'OMS Drop Downs'!G:G,1,FALSE))),IF(AND(F3131&lt;&gt;"C3",J3131&lt;&gt;"O5"),IF(SUM(COUNTIF(K3131:Q3131,"Y"),COUNTIF(K3131:Q3131,"N"))=0,"V","I"),IF(COUNTIF(K3131:Q3131,"Y"),"V","I"))="V"),"Valid","Invalid")," ")</f>
        <v xml:space="preserve"> </v>
      </c>
      <c r="T3131"/>
    </row>
    <row r="3132" spans="1:20" x14ac:dyDescent="0.25">
      <c r="A3132" s="113"/>
      <c r="B3132" s="114"/>
      <c r="C3132" s="115"/>
      <c r="D3132" s="117"/>
      <c r="E3132" s="55"/>
      <c r="F3132" s="31"/>
      <c r="G3132" s="31"/>
      <c r="H3132" s="31"/>
      <c r="I3132" s="31"/>
      <c r="J3132" s="31"/>
      <c r="K3132" s="31"/>
      <c r="L3132" s="31"/>
      <c r="M3132" s="31"/>
      <c r="N3132" s="31"/>
      <c r="O3132" s="31"/>
      <c r="P3132" s="31"/>
      <c r="Q3132" s="31"/>
      <c r="R3132" s="24" t="str">
        <f>IF(COUNTA(A3132:Q3132)=0,"",IF(AND(COUNTA(A3132)&gt;0, COUNTA(B3132)&gt;0, COUNTA(C3132)&gt;0, COUNTA(D3132)&gt;0, COUNTIF('OMS Drop Downs'!$C$2:$C$3,'OMS Response Form (ORF)'!E3132),COUNTIF('OMS Drop Downs'!$D$2:$D$5,'OMS Response Form (ORF)'!F3132),COUNTIF('OMS Drop Downs'!$A$2:$A$5,'OMS Response Form (ORF)'!G3132),COUNTIF('OMS Drop Downs'!$B$2:$B$4,'OMS Response Form (ORF)'!H3132),COUNTIF('OMS Drop Downs'!$A$2:$A$5,'OMS Response Form (ORF)'!I3132),COUNTIF('OMS Drop Downs'!$E$2:$E$7,'OMS Response Form (ORF)'!J3132),COUNTIF('OMS Drop Downs'!$B$2:$B$4,'OMS Response Form (ORF)'!K3132),COUNTIF('OMS Drop Downs'!$B$2:$B$4,'OMS Response Form (ORF)'!L3132),COUNTIF('OMS Drop Downs'!$B$2:$B$4,'OMS Response Form (ORF)'!M3132),COUNTIF('OMS Drop Downs'!$B$2:$B$4,'OMS Response Form (ORF)'!N3132), COUNTIF('OMS Drop Downs'!$B$2:$B$4,'OMS Response Form (ORF)'!O3132),COUNTIF('OMS Drop Downs'!$B$2:$B$4,'OMS Response Form (ORF)'!P3132),COUNTIF('OMS Drop Downs'!$B$2:$B$4,'OMS Response Form (ORF)'!Q3132)),"Complete","Incomplete"))</f>
        <v/>
      </c>
      <c r="S3132" s="25" t="str">
        <f>IF(R3132="Complete",IF(AND(NOT(ISNA(VLOOKUP(CONCATENATE(E3132,F3132,G3132,H3132,I3132,J3132),'OMS Drop Downs'!G:G,1,FALSE))),IF(AND(F3132&lt;&gt;"C3",J3132&lt;&gt;"O5"),IF(SUM(COUNTIF(K3132:Q3132,"Y"),COUNTIF(K3132:Q3132,"N"))=0,"V","I"),IF(COUNTIF(K3132:Q3132,"Y"),"V","I"))="V"),"Valid","Invalid")," ")</f>
        <v xml:space="preserve"> </v>
      </c>
      <c r="T3132"/>
    </row>
    <row r="3133" spans="1:20" x14ac:dyDescent="0.25">
      <c r="A3133" s="113"/>
      <c r="B3133" s="114"/>
      <c r="C3133" s="115"/>
      <c r="D3133" s="117"/>
      <c r="E3133" s="55"/>
      <c r="F3133" s="31"/>
      <c r="G3133" s="31"/>
      <c r="H3133" s="31"/>
      <c r="I3133" s="31"/>
      <c r="J3133" s="31"/>
      <c r="K3133" s="31"/>
      <c r="L3133" s="31"/>
      <c r="M3133" s="31"/>
      <c r="N3133" s="31"/>
      <c r="O3133" s="31"/>
      <c r="P3133" s="31"/>
      <c r="Q3133" s="31"/>
      <c r="R3133" s="24" t="str">
        <f>IF(COUNTA(A3133:Q3133)=0,"",IF(AND(COUNTA(A3133)&gt;0, COUNTA(B3133)&gt;0, COUNTA(C3133)&gt;0, COUNTA(D3133)&gt;0, COUNTIF('OMS Drop Downs'!$C$2:$C$3,'OMS Response Form (ORF)'!E3133),COUNTIF('OMS Drop Downs'!$D$2:$D$5,'OMS Response Form (ORF)'!F3133),COUNTIF('OMS Drop Downs'!$A$2:$A$5,'OMS Response Form (ORF)'!G3133),COUNTIF('OMS Drop Downs'!$B$2:$B$4,'OMS Response Form (ORF)'!H3133),COUNTIF('OMS Drop Downs'!$A$2:$A$5,'OMS Response Form (ORF)'!I3133),COUNTIF('OMS Drop Downs'!$E$2:$E$7,'OMS Response Form (ORF)'!J3133),COUNTIF('OMS Drop Downs'!$B$2:$B$4,'OMS Response Form (ORF)'!K3133),COUNTIF('OMS Drop Downs'!$B$2:$B$4,'OMS Response Form (ORF)'!L3133),COUNTIF('OMS Drop Downs'!$B$2:$B$4,'OMS Response Form (ORF)'!M3133),COUNTIF('OMS Drop Downs'!$B$2:$B$4,'OMS Response Form (ORF)'!N3133), COUNTIF('OMS Drop Downs'!$B$2:$B$4,'OMS Response Form (ORF)'!O3133),COUNTIF('OMS Drop Downs'!$B$2:$B$4,'OMS Response Form (ORF)'!P3133),COUNTIF('OMS Drop Downs'!$B$2:$B$4,'OMS Response Form (ORF)'!Q3133)),"Complete","Incomplete"))</f>
        <v/>
      </c>
      <c r="S3133" s="25" t="str">
        <f>IF(R3133="Complete",IF(AND(NOT(ISNA(VLOOKUP(CONCATENATE(E3133,F3133,G3133,H3133,I3133,J3133),'OMS Drop Downs'!G:G,1,FALSE))),IF(AND(F3133&lt;&gt;"C3",J3133&lt;&gt;"O5"),IF(SUM(COUNTIF(K3133:Q3133,"Y"),COUNTIF(K3133:Q3133,"N"))=0,"V","I"),IF(COUNTIF(K3133:Q3133,"Y"),"V","I"))="V"),"Valid","Invalid")," ")</f>
        <v xml:space="preserve"> </v>
      </c>
      <c r="T3133"/>
    </row>
    <row r="3134" spans="1:20" x14ac:dyDescent="0.25">
      <c r="A3134" s="113"/>
      <c r="B3134" s="114"/>
      <c r="C3134" s="115"/>
      <c r="D3134" s="117"/>
      <c r="E3134" s="55"/>
      <c r="F3134" s="31"/>
      <c r="G3134" s="31"/>
      <c r="H3134" s="31"/>
      <c r="I3134" s="31"/>
      <c r="J3134" s="31"/>
      <c r="K3134" s="31"/>
      <c r="L3134" s="31"/>
      <c r="M3134" s="31"/>
      <c r="N3134" s="31"/>
      <c r="O3134" s="31"/>
      <c r="P3134" s="31"/>
      <c r="Q3134" s="31"/>
      <c r="R3134" s="24" t="str">
        <f>IF(COUNTA(A3134:Q3134)=0,"",IF(AND(COUNTA(A3134)&gt;0, COUNTA(B3134)&gt;0, COUNTA(C3134)&gt;0, COUNTA(D3134)&gt;0, COUNTIF('OMS Drop Downs'!$C$2:$C$3,'OMS Response Form (ORF)'!E3134),COUNTIF('OMS Drop Downs'!$D$2:$D$5,'OMS Response Form (ORF)'!F3134),COUNTIF('OMS Drop Downs'!$A$2:$A$5,'OMS Response Form (ORF)'!G3134),COUNTIF('OMS Drop Downs'!$B$2:$B$4,'OMS Response Form (ORF)'!H3134),COUNTIF('OMS Drop Downs'!$A$2:$A$5,'OMS Response Form (ORF)'!I3134),COUNTIF('OMS Drop Downs'!$E$2:$E$7,'OMS Response Form (ORF)'!J3134),COUNTIF('OMS Drop Downs'!$B$2:$B$4,'OMS Response Form (ORF)'!K3134),COUNTIF('OMS Drop Downs'!$B$2:$B$4,'OMS Response Form (ORF)'!L3134),COUNTIF('OMS Drop Downs'!$B$2:$B$4,'OMS Response Form (ORF)'!M3134),COUNTIF('OMS Drop Downs'!$B$2:$B$4,'OMS Response Form (ORF)'!N3134), COUNTIF('OMS Drop Downs'!$B$2:$B$4,'OMS Response Form (ORF)'!O3134),COUNTIF('OMS Drop Downs'!$B$2:$B$4,'OMS Response Form (ORF)'!P3134),COUNTIF('OMS Drop Downs'!$B$2:$B$4,'OMS Response Form (ORF)'!Q3134)),"Complete","Incomplete"))</f>
        <v/>
      </c>
      <c r="S3134" s="25" t="str">
        <f>IF(R3134="Complete",IF(AND(NOT(ISNA(VLOOKUP(CONCATENATE(E3134,F3134,G3134,H3134,I3134,J3134),'OMS Drop Downs'!G:G,1,FALSE))),IF(AND(F3134&lt;&gt;"C3",J3134&lt;&gt;"O5"),IF(SUM(COUNTIF(K3134:Q3134,"Y"),COUNTIF(K3134:Q3134,"N"))=0,"V","I"),IF(COUNTIF(K3134:Q3134,"Y"),"V","I"))="V"),"Valid","Invalid")," ")</f>
        <v xml:space="preserve"> </v>
      </c>
      <c r="T3134"/>
    </row>
    <row r="3135" spans="1:20" x14ac:dyDescent="0.25">
      <c r="A3135" s="113"/>
      <c r="B3135" s="114"/>
      <c r="C3135" s="115"/>
      <c r="D3135" s="117"/>
      <c r="E3135" s="55"/>
      <c r="F3135" s="31"/>
      <c r="G3135" s="31"/>
      <c r="H3135" s="31"/>
      <c r="I3135" s="31"/>
      <c r="J3135" s="31"/>
      <c r="K3135" s="31"/>
      <c r="L3135" s="31"/>
      <c r="M3135" s="31"/>
      <c r="N3135" s="31"/>
      <c r="O3135" s="31"/>
      <c r="P3135" s="31"/>
      <c r="Q3135" s="31"/>
      <c r="R3135" s="24" t="str">
        <f>IF(COUNTA(A3135:Q3135)=0,"",IF(AND(COUNTA(A3135)&gt;0, COUNTA(B3135)&gt;0, COUNTA(C3135)&gt;0, COUNTA(D3135)&gt;0, COUNTIF('OMS Drop Downs'!$C$2:$C$3,'OMS Response Form (ORF)'!E3135),COUNTIF('OMS Drop Downs'!$D$2:$D$5,'OMS Response Form (ORF)'!F3135),COUNTIF('OMS Drop Downs'!$A$2:$A$5,'OMS Response Form (ORF)'!G3135),COUNTIF('OMS Drop Downs'!$B$2:$B$4,'OMS Response Form (ORF)'!H3135),COUNTIF('OMS Drop Downs'!$A$2:$A$5,'OMS Response Form (ORF)'!I3135),COUNTIF('OMS Drop Downs'!$E$2:$E$7,'OMS Response Form (ORF)'!J3135),COUNTIF('OMS Drop Downs'!$B$2:$B$4,'OMS Response Form (ORF)'!K3135),COUNTIF('OMS Drop Downs'!$B$2:$B$4,'OMS Response Form (ORF)'!L3135),COUNTIF('OMS Drop Downs'!$B$2:$B$4,'OMS Response Form (ORF)'!M3135),COUNTIF('OMS Drop Downs'!$B$2:$B$4,'OMS Response Form (ORF)'!N3135), COUNTIF('OMS Drop Downs'!$B$2:$B$4,'OMS Response Form (ORF)'!O3135),COUNTIF('OMS Drop Downs'!$B$2:$B$4,'OMS Response Form (ORF)'!P3135),COUNTIF('OMS Drop Downs'!$B$2:$B$4,'OMS Response Form (ORF)'!Q3135)),"Complete","Incomplete"))</f>
        <v/>
      </c>
      <c r="S3135" s="25" t="str">
        <f>IF(R3135="Complete",IF(AND(NOT(ISNA(VLOOKUP(CONCATENATE(E3135,F3135,G3135,H3135,I3135,J3135),'OMS Drop Downs'!G:G,1,FALSE))),IF(AND(F3135&lt;&gt;"C3",J3135&lt;&gt;"O5"),IF(SUM(COUNTIF(K3135:Q3135,"Y"),COUNTIF(K3135:Q3135,"N"))=0,"V","I"),IF(COUNTIF(K3135:Q3135,"Y"),"V","I"))="V"),"Valid","Invalid")," ")</f>
        <v xml:space="preserve"> </v>
      </c>
      <c r="T3135"/>
    </row>
    <row r="3136" spans="1:20" x14ac:dyDescent="0.25">
      <c r="A3136" s="113"/>
      <c r="B3136" s="114"/>
      <c r="C3136" s="115"/>
      <c r="D3136" s="117"/>
      <c r="E3136" s="55"/>
      <c r="F3136" s="31"/>
      <c r="G3136" s="31"/>
      <c r="H3136" s="31"/>
      <c r="I3136" s="31"/>
      <c r="J3136" s="31"/>
      <c r="K3136" s="31"/>
      <c r="L3136" s="31"/>
      <c r="M3136" s="31"/>
      <c r="N3136" s="31"/>
      <c r="O3136" s="31"/>
      <c r="P3136" s="31"/>
      <c r="Q3136" s="31"/>
      <c r="R3136" s="24" t="str">
        <f>IF(COUNTA(A3136:Q3136)=0,"",IF(AND(COUNTA(A3136)&gt;0, COUNTA(B3136)&gt;0, COUNTA(C3136)&gt;0, COUNTA(D3136)&gt;0, COUNTIF('OMS Drop Downs'!$C$2:$C$3,'OMS Response Form (ORF)'!E3136),COUNTIF('OMS Drop Downs'!$D$2:$D$5,'OMS Response Form (ORF)'!F3136),COUNTIF('OMS Drop Downs'!$A$2:$A$5,'OMS Response Form (ORF)'!G3136),COUNTIF('OMS Drop Downs'!$B$2:$B$4,'OMS Response Form (ORF)'!H3136),COUNTIF('OMS Drop Downs'!$A$2:$A$5,'OMS Response Form (ORF)'!I3136),COUNTIF('OMS Drop Downs'!$E$2:$E$7,'OMS Response Form (ORF)'!J3136),COUNTIF('OMS Drop Downs'!$B$2:$B$4,'OMS Response Form (ORF)'!K3136),COUNTIF('OMS Drop Downs'!$B$2:$B$4,'OMS Response Form (ORF)'!L3136),COUNTIF('OMS Drop Downs'!$B$2:$B$4,'OMS Response Form (ORF)'!M3136),COUNTIF('OMS Drop Downs'!$B$2:$B$4,'OMS Response Form (ORF)'!N3136), COUNTIF('OMS Drop Downs'!$B$2:$B$4,'OMS Response Form (ORF)'!O3136),COUNTIF('OMS Drop Downs'!$B$2:$B$4,'OMS Response Form (ORF)'!P3136),COUNTIF('OMS Drop Downs'!$B$2:$B$4,'OMS Response Form (ORF)'!Q3136)),"Complete","Incomplete"))</f>
        <v/>
      </c>
      <c r="S3136" s="25" t="str">
        <f>IF(R3136="Complete",IF(AND(NOT(ISNA(VLOOKUP(CONCATENATE(E3136,F3136,G3136,H3136,I3136,J3136),'OMS Drop Downs'!G:G,1,FALSE))),IF(AND(F3136&lt;&gt;"C3",J3136&lt;&gt;"O5"),IF(SUM(COUNTIF(K3136:Q3136,"Y"),COUNTIF(K3136:Q3136,"N"))=0,"V","I"),IF(COUNTIF(K3136:Q3136,"Y"),"V","I"))="V"),"Valid","Invalid")," ")</f>
        <v xml:space="preserve"> </v>
      </c>
      <c r="T3136"/>
    </row>
    <row r="3137" spans="1:20" x14ac:dyDescent="0.25">
      <c r="A3137" s="113"/>
      <c r="B3137" s="114"/>
      <c r="C3137" s="115"/>
      <c r="D3137" s="117"/>
      <c r="E3137" s="55"/>
      <c r="F3137" s="31"/>
      <c r="G3137" s="31"/>
      <c r="H3137" s="31"/>
      <c r="I3137" s="31"/>
      <c r="J3137" s="31"/>
      <c r="K3137" s="31"/>
      <c r="L3137" s="31"/>
      <c r="M3137" s="31"/>
      <c r="N3137" s="31"/>
      <c r="O3137" s="31"/>
      <c r="P3137" s="31"/>
      <c r="Q3137" s="31"/>
      <c r="R3137" s="24" t="str">
        <f>IF(COUNTA(A3137:Q3137)=0,"",IF(AND(COUNTA(A3137)&gt;0, COUNTA(B3137)&gt;0, COUNTA(C3137)&gt;0, COUNTA(D3137)&gt;0, COUNTIF('OMS Drop Downs'!$C$2:$C$3,'OMS Response Form (ORF)'!E3137),COUNTIF('OMS Drop Downs'!$D$2:$D$5,'OMS Response Form (ORF)'!F3137),COUNTIF('OMS Drop Downs'!$A$2:$A$5,'OMS Response Form (ORF)'!G3137),COUNTIF('OMS Drop Downs'!$B$2:$B$4,'OMS Response Form (ORF)'!H3137),COUNTIF('OMS Drop Downs'!$A$2:$A$5,'OMS Response Form (ORF)'!I3137),COUNTIF('OMS Drop Downs'!$E$2:$E$7,'OMS Response Form (ORF)'!J3137),COUNTIF('OMS Drop Downs'!$B$2:$B$4,'OMS Response Form (ORF)'!K3137),COUNTIF('OMS Drop Downs'!$B$2:$B$4,'OMS Response Form (ORF)'!L3137),COUNTIF('OMS Drop Downs'!$B$2:$B$4,'OMS Response Form (ORF)'!M3137),COUNTIF('OMS Drop Downs'!$B$2:$B$4,'OMS Response Form (ORF)'!N3137), COUNTIF('OMS Drop Downs'!$B$2:$B$4,'OMS Response Form (ORF)'!O3137),COUNTIF('OMS Drop Downs'!$B$2:$B$4,'OMS Response Form (ORF)'!P3137),COUNTIF('OMS Drop Downs'!$B$2:$B$4,'OMS Response Form (ORF)'!Q3137)),"Complete","Incomplete"))</f>
        <v/>
      </c>
      <c r="S3137" s="25" t="str">
        <f>IF(R3137="Complete",IF(AND(NOT(ISNA(VLOOKUP(CONCATENATE(E3137,F3137,G3137,H3137,I3137,J3137),'OMS Drop Downs'!G:G,1,FALSE))),IF(AND(F3137&lt;&gt;"C3",J3137&lt;&gt;"O5"),IF(SUM(COUNTIF(K3137:Q3137,"Y"),COUNTIF(K3137:Q3137,"N"))=0,"V","I"),IF(COUNTIF(K3137:Q3137,"Y"),"V","I"))="V"),"Valid","Invalid")," ")</f>
        <v xml:space="preserve"> </v>
      </c>
      <c r="T3137"/>
    </row>
    <row r="3138" spans="1:20" x14ac:dyDescent="0.25">
      <c r="A3138" s="113"/>
      <c r="B3138" s="114"/>
      <c r="C3138" s="115"/>
      <c r="D3138" s="117"/>
      <c r="E3138" s="55"/>
      <c r="F3138" s="31"/>
      <c r="G3138" s="31"/>
      <c r="H3138" s="31"/>
      <c r="I3138" s="31"/>
      <c r="J3138" s="31"/>
      <c r="K3138" s="31"/>
      <c r="L3138" s="31"/>
      <c r="M3138" s="31"/>
      <c r="N3138" s="31"/>
      <c r="O3138" s="31"/>
      <c r="P3138" s="31"/>
      <c r="Q3138" s="31"/>
      <c r="R3138" s="24" t="str">
        <f>IF(COUNTA(A3138:Q3138)=0,"",IF(AND(COUNTA(A3138)&gt;0, COUNTA(B3138)&gt;0, COUNTA(C3138)&gt;0, COUNTA(D3138)&gt;0, COUNTIF('OMS Drop Downs'!$C$2:$C$3,'OMS Response Form (ORF)'!E3138),COUNTIF('OMS Drop Downs'!$D$2:$D$5,'OMS Response Form (ORF)'!F3138),COUNTIF('OMS Drop Downs'!$A$2:$A$5,'OMS Response Form (ORF)'!G3138),COUNTIF('OMS Drop Downs'!$B$2:$B$4,'OMS Response Form (ORF)'!H3138),COUNTIF('OMS Drop Downs'!$A$2:$A$5,'OMS Response Form (ORF)'!I3138),COUNTIF('OMS Drop Downs'!$E$2:$E$7,'OMS Response Form (ORF)'!J3138),COUNTIF('OMS Drop Downs'!$B$2:$B$4,'OMS Response Form (ORF)'!K3138),COUNTIF('OMS Drop Downs'!$B$2:$B$4,'OMS Response Form (ORF)'!L3138),COUNTIF('OMS Drop Downs'!$B$2:$B$4,'OMS Response Form (ORF)'!M3138),COUNTIF('OMS Drop Downs'!$B$2:$B$4,'OMS Response Form (ORF)'!N3138), COUNTIF('OMS Drop Downs'!$B$2:$B$4,'OMS Response Form (ORF)'!O3138),COUNTIF('OMS Drop Downs'!$B$2:$B$4,'OMS Response Form (ORF)'!P3138),COUNTIF('OMS Drop Downs'!$B$2:$B$4,'OMS Response Form (ORF)'!Q3138)),"Complete","Incomplete"))</f>
        <v/>
      </c>
      <c r="S3138" s="25" t="str">
        <f>IF(R3138="Complete",IF(AND(NOT(ISNA(VLOOKUP(CONCATENATE(E3138,F3138,G3138,H3138,I3138,J3138),'OMS Drop Downs'!G:G,1,FALSE))),IF(AND(F3138&lt;&gt;"C3",J3138&lt;&gt;"O5"),IF(SUM(COUNTIF(K3138:Q3138,"Y"),COUNTIF(K3138:Q3138,"N"))=0,"V","I"),IF(COUNTIF(K3138:Q3138,"Y"),"V","I"))="V"),"Valid","Invalid")," ")</f>
        <v xml:space="preserve"> </v>
      </c>
      <c r="T3138"/>
    </row>
    <row r="3139" spans="1:20" x14ac:dyDescent="0.25">
      <c r="A3139" s="113"/>
      <c r="B3139" s="114"/>
      <c r="C3139" s="115"/>
      <c r="D3139" s="117"/>
      <c r="E3139" s="55"/>
      <c r="F3139" s="31"/>
      <c r="G3139" s="31"/>
      <c r="H3139" s="31"/>
      <c r="I3139" s="31"/>
      <c r="J3139" s="31"/>
      <c r="K3139" s="31"/>
      <c r="L3139" s="31"/>
      <c r="M3139" s="31"/>
      <c r="N3139" s="31"/>
      <c r="O3139" s="31"/>
      <c r="P3139" s="31"/>
      <c r="Q3139" s="31"/>
      <c r="R3139" s="24" t="str">
        <f>IF(COUNTA(A3139:Q3139)=0,"",IF(AND(COUNTA(A3139)&gt;0, COUNTA(B3139)&gt;0, COUNTA(C3139)&gt;0, COUNTA(D3139)&gt;0, COUNTIF('OMS Drop Downs'!$C$2:$C$3,'OMS Response Form (ORF)'!E3139),COUNTIF('OMS Drop Downs'!$D$2:$D$5,'OMS Response Form (ORF)'!F3139),COUNTIF('OMS Drop Downs'!$A$2:$A$5,'OMS Response Form (ORF)'!G3139),COUNTIF('OMS Drop Downs'!$B$2:$B$4,'OMS Response Form (ORF)'!H3139),COUNTIF('OMS Drop Downs'!$A$2:$A$5,'OMS Response Form (ORF)'!I3139),COUNTIF('OMS Drop Downs'!$E$2:$E$7,'OMS Response Form (ORF)'!J3139),COUNTIF('OMS Drop Downs'!$B$2:$B$4,'OMS Response Form (ORF)'!K3139),COUNTIF('OMS Drop Downs'!$B$2:$B$4,'OMS Response Form (ORF)'!L3139),COUNTIF('OMS Drop Downs'!$B$2:$B$4,'OMS Response Form (ORF)'!M3139),COUNTIF('OMS Drop Downs'!$B$2:$B$4,'OMS Response Form (ORF)'!N3139), COUNTIF('OMS Drop Downs'!$B$2:$B$4,'OMS Response Form (ORF)'!O3139),COUNTIF('OMS Drop Downs'!$B$2:$B$4,'OMS Response Form (ORF)'!P3139),COUNTIF('OMS Drop Downs'!$B$2:$B$4,'OMS Response Form (ORF)'!Q3139)),"Complete","Incomplete"))</f>
        <v/>
      </c>
      <c r="S3139" s="25" t="str">
        <f>IF(R3139="Complete",IF(AND(NOT(ISNA(VLOOKUP(CONCATENATE(E3139,F3139,G3139,H3139,I3139,J3139),'OMS Drop Downs'!G:G,1,FALSE))),IF(AND(F3139&lt;&gt;"C3",J3139&lt;&gt;"O5"),IF(SUM(COUNTIF(K3139:Q3139,"Y"),COUNTIF(K3139:Q3139,"N"))=0,"V","I"),IF(COUNTIF(K3139:Q3139,"Y"),"V","I"))="V"),"Valid","Invalid")," ")</f>
        <v xml:space="preserve"> </v>
      </c>
      <c r="T3139"/>
    </row>
    <row r="3140" spans="1:20" x14ac:dyDescent="0.25">
      <c r="A3140" s="113"/>
      <c r="B3140" s="114"/>
      <c r="C3140" s="115"/>
      <c r="D3140" s="117"/>
      <c r="E3140" s="55"/>
      <c r="F3140" s="31"/>
      <c r="G3140" s="31"/>
      <c r="H3140" s="31"/>
      <c r="I3140" s="31"/>
      <c r="J3140" s="31"/>
      <c r="K3140" s="31"/>
      <c r="L3140" s="31"/>
      <c r="M3140" s="31"/>
      <c r="N3140" s="31"/>
      <c r="O3140" s="31"/>
      <c r="P3140" s="31"/>
      <c r="Q3140" s="31"/>
      <c r="R3140" s="24" t="str">
        <f>IF(COUNTA(A3140:Q3140)=0,"",IF(AND(COUNTA(A3140)&gt;0, COUNTA(B3140)&gt;0, COUNTA(C3140)&gt;0, COUNTA(D3140)&gt;0, COUNTIF('OMS Drop Downs'!$C$2:$C$3,'OMS Response Form (ORF)'!E3140),COUNTIF('OMS Drop Downs'!$D$2:$D$5,'OMS Response Form (ORF)'!F3140),COUNTIF('OMS Drop Downs'!$A$2:$A$5,'OMS Response Form (ORF)'!G3140),COUNTIF('OMS Drop Downs'!$B$2:$B$4,'OMS Response Form (ORF)'!H3140),COUNTIF('OMS Drop Downs'!$A$2:$A$5,'OMS Response Form (ORF)'!I3140),COUNTIF('OMS Drop Downs'!$E$2:$E$7,'OMS Response Form (ORF)'!J3140),COUNTIF('OMS Drop Downs'!$B$2:$B$4,'OMS Response Form (ORF)'!K3140),COUNTIF('OMS Drop Downs'!$B$2:$B$4,'OMS Response Form (ORF)'!L3140),COUNTIF('OMS Drop Downs'!$B$2:$B$4,'OMS Response Form (ORF)'!M3140),COUNTIF('OMS Drop Downs'!$B$2:$B$4,'OMS Response Form (ORF)'!N3140), COUNTIF('OMS Drop Downs'!$B$2:$B$4,'OMS Response Form (ORF)'!O3140),COUNTIF('OMS Drop Downs'!$B$2:$B$4,'OMS Response Form (ORF)'!P3140),COUNTIF('OMS Drop Downs'!$B$2:$B$4,'OMS Response Form (ORF)'!Q3140)),"Complete","Incomplete"))</f>
        <v/>
      </c>
      <c r="S3140" s="25" t="str">
        <f>IF(R3140="Complete",IF(AND(NOT(ISNA(VLOOKUP(CONCATENATE(E3140,F3140,G3140,H3140,I3140,J3140),'OMS Drop Downs'!G:G,1,FALSE))),IF(AND(F3140&lt;&gt;"C3",J3140&lt;&gt;"O5"),IF(SUM(COUNTIF(K3140:Q3140,"Y"),COUNTIF(K3140:Q3140,"N"))=0,"V","I"),IF(COUNTIF(K3140:Q3140,"Y"),"V","I"))="V"),"Valid","Invalid")," ")</f>
        <v xml:space="preserve"> </v>
      </c>
      <c r="T3140"/>
    </row>
    <row r="3141" spans="1:20" x14ac:dyDescent="0.25">
      <c r="A3141" s="113"/>
      <c r="B3141" s="114"/>
      <c r="C3141" s="115"/>
      <c r="D3141" s="117"/>
      <c r="E3141" s="55"/>
      <c r="F3141" s="31"/>
      <c r="G3141" s="31"/>
      <c r="H3141" s="31"/>
      <c r="I3141" s="31"/>
      <c r="J3141" s="31"/>
      <c r="K3141" s="31"/>
      <c r="L3141" s="31"/>
      <c r="M3141" s="31"/>
      <c r="N3141" s="31"/>
      <c r="O3141" s="31"/>
      <c r="P3141" s="31"/>
      <c r="Q3141" s="31"/>
      <c r="R3141" s="24" t="str">
        <f>IF(COUNTA(A3141:Q3141)=0,"",IF(AND(COUNTA(A3141)&gt;0, COUNTA(B3141)&gt;0, COUNTA(C3141)&gt;0, COUNTA(D3141)&gt;0, COUNTIF('OMS Drop Downs'!$C$2:$C$3,'OMS Response Form (ORF)'!E3141),COUNTIF('OMS Drop Downs'!$D$2:$D$5,'OMS Response Form (ORF)'!F3141),COUNTIF('OMS Drop Downs'!$A$2:$A$5,'OMS Response Form (ORF)'!G3141),COUNTIF('OMS Drop Downs'!$B$2:$B$4,'OMS Response Form (ORF)'!H3141),COUNTIF('OMS Drop Downs'!$A$2:$A$5,'OMS Response Form (ORF)'!I3141),COUNTIF('OMS Drop Downs'!$E$2:$E$7,'OMS Response Form (ORF)'!J3141),COUNTIF('OMS Drop Downs'!$B$2:$B$4,'OMS Response Form (ORF)'!K3141),COUNTIF('OMS Drop Downs'!$B$2:$B$4,'OMS Response Form (ORF)'!L3141),COUNTIF('OMS Drop Downs'!$B$2:$B$4,'OMS Response Form (ORF)'!M3141),COUNTIF('OMS Drop Downs'!$B$2:$B$4,'OMS Response Form (ORF)'!N3141), COUNTIF('OMS Drop Downs'!$B$2:$B$4,'OMS Response Form (ORF)'!O3141),COUNTIF('OMS Drop Downs'!$B$2:$B$4,'OMS Response Form (ORF)'!P3141),COUNTIF('OMS Drop Downs'!$B$2:$B$4,'OMS Response Form (ORF)'!Q3141)),"Complete","Incomplete"))</f>
        <v/>
      </c>
      <c r="S3141" s="25" t="str">
        <f>IF(R3141="Complete",IF(AND(NOT(ISNA(VLOOKUP(CONCATENATE(E3141,F3141,G3141,H3141,I3141,J3141),'OMS Drop Downs'!G:G,1,FALSE))),IF(AND(F3141&lt;&gt;"C3",J3141&lt;&gt;"O5"),IF(SUM(COUNTIF(K3141:Q3141,"Y"),COUNTIF(K3141:Q3141,"N"))=0,"V","I"),IF(COUNTIF(K3141:Q3141,"Y"),"V","I"))="V"),"Valid","Invalid")," ")</f>
        <v xml:space="preserve"> </v>
      </c>
      <c r="T3141"/>
    </row>
    <row r="3142" spans="1:20" x14ac:dyDescent="0.25">
      <c r="A3142" s="113"/>
      <c r="B3142" s="114"/>
      <c r="C3142" s="115"/>
      <c r="D3142" s="117"/>
      <c r="E3142" s="55"/>
      <c r="F3142" s="31"/>
      <c r="G3142" s="31"/>
      <c r="H3142" s="31"/>
      <c r="I3142" s="31"/>
      <c r="J3142" s="31"/>
      <c r="K3142" s="31"/>
      <c r="L3142" s="31"/>
      <c r="M3142" s="31"/>
      <c r="N3142" s="31"/>
      <c r="O3142" s="31"/>
      <c r="P3142" s="31"/>
      <c r="Q3142" s="31"/>
      <c r="R3142" s="24" t="str">
        <f>IF(COUNTA(A3142:Q3142)=0,"",IF(AND(COUNTA(A3142)&gt;0, COUNTA(B3142)&gt;0, COUNTA(C3142)&gt;0, COUNTA(D3142)&gt;0, COUNTIF('OMS Drop Downs'!$C$2:$C$3,'OMS Response Form (ORF)'!E3142),COUNTIF('OMS Drop Downs'!$D$2:$D$5,'OMS Response Form (ORF)'!F3142),COUNTIF('OMS Drop Downs'!$A$2:$A$5,'OMS Response Form (ORF)'!G3142),COUNTIF('OMS Drop Downs'!$B$2:$B$4,'OMS Response Form (ORF)'!H3142),COUNTIF('OMS Drop Downs'!$A$2:$A$5,'OMS Response Form (ORF)'!I3142),COUNTIF('OMS Drop Downs'!$E$2:$E$7,'OMS Response Form (ORF)'!J3142),COUNTIF('OMS Drop Downs'!$B$2:$B$4,'OMS Response Form (ORF)'!K3142),COUNTIF('OMS Drop Downs'!$B$2:$B$4,'OMS Response Form (ORF)'!L3142),COUNTIF('OMS Drop Downs'!$B$2:$B$4,'OMS Response Form (ORF)'!M3142),COUNTIF('OMS Drop Downs'!$B$2:$B$4,'OMS Response Form (ORF)'!N3142), COUNTIF('OMS Drop Downs'!$B$2:$B$4,'OMS Response Form (ORF)'!O3142),COUNTIF('OMS Drop Downs'!$B$2:$B$4,'OMS Response Form (ORF)'!P3142),COUNTIF('OMS Drop Downs'!$B$2:$B$4,'OMS Response Form (ORF)'!Q3142)),"Complete","Incomplete"))</f>
        <v/>
      </c>
      <c r="S3142" s="25" t="str">
        <f>IF(R3142="Complete",IF(AND(NOT(ISNA(VLOOKUP(CONCATENATE(E3142,F3142,G3142,H3142,I3142,J3142),'OMS Drop Downs'!G:G,1,FALSE))),IF(AND(F3142&lt;&gt;"C3",J3142&lt;&gt;"O5"),IF(SUM(COUNTIF(K3142:Q3142,"Y"),COUNTIF(K3142:Q3142,"N"))=0,"V","I"),IF(COUNTIF(K3142:Q3142,"Y"),"V","I"))="V"),"Valid","Invalid")," ")</f>
        <v xml:space="preserve"> </v>
      </c>
      <c r="T3142"/>
    </row>
    <row r="3143" spans="1:20" x14ac:dyDescent="0.25">
      <c r="A3143" s="113"/>
      <c r="B3143" s="114"/>
      <c r="C3143" s="115"/>
      <c r="D3143" s="117"/>
      <c r="E3143" s="55"/>
      <c r="F3143" s="31"/>
      <c r="G3143" s="31"/>
      <c r="H3143" s="31"/>
      <c r="I3143" s="31"/>
      <c r="J3143" s="31"/>
      <c r="K3143" s="31"/>
      <c r="L3143" s="31"/>
      <c r="M3143" s="31"/>
      <c r="N3143" s="31"/>
      <c r="O3143" s="31"/>
      <c r="P3143" s="31"/>
      <c r="Q3143" s="31"/>
      <c r="R3143" s="24" t="str">
        <f>IF(COUNTA(A3143:Q3143)=0,"",IF(AND(COUNTA(A3143)&gt;0, COUNTA(B3143)&gt;0, COUNTA(C3143)&gt;0, COUNTA(D3143)&gt;0, COUNTIF('OMS Drop Downs'!$C$2:$C$3,'OMS Response Form (ORF)'!E3143),COUNTIF('OMS Drop Downs'!$D$2:$D$5,'OMS Response Form (ORF)'!F3143),COUNTIF('OMS Drop Downs'!$A$2:$A$5,'OMS Response Form (ORF)'!G3143),COUNTIF('OMS Drop Downs'!$B$2:$B$4,'OMS Response Form (ORF)'!H3143),COUNTIF('OMS Drop Downs'!$A$2:$A$5,'OMS Response Form (ORF)'!I3143),COUNTIF('OMS Drop Downs'!$E$2:$E$7,'OMS Response Form (ORF)'!J3143),COUNTIF('OMS Drop Downs'!$B$2:$B$4,'OMS Response Form (ORF)'!K3143),COUNTIF('OMS Drop Downs'!$B$2:$B$4,'OMS Response Form (ORF)'!L3143),COUNTIF('OMS Drop Downs'!$B$2:$B$4,'OMS Response Form (ORF)'!M3143),COUNTIF('OMS Drop Downs'!$B$2:$B$4,'OMS Response Form (ORF)'!N3143), COUNTIF('OMS Drop Downs'!$B$2:$B$4,'OMS Response Form (ORF)'!O3143),COUNTIF('OMS Drop Downs'!$B$2:$B$4,'OMS Response Form (ORF)'!P3143),COUNTIF('OMS Drop Downs'!$B$2:$B$4,'OMS Response Form (ORF)'!Q3143)),"Complete","Incomplete"))</f>
        <v/>
      </c>
      <c r="S3143" s="25" t="str">
        <f>IF(R3143="Complete",IF(AND(NOT(ISNA(VLOOKUP(CONCATENATE(E3143,F3143,G3143,H3143,I3143,J3143),'OMS Drop Downs'!G:G,1,FALSE))),IF(AND(F3143&lt;&gt;"C3",J3143&lt;&gt;"O5"),IF(SUM(COUNTIF(K3143:Q3143,"Y"),COUNTIF(K3143:Q3143,"N"))=0,"V","I"),IF(COUNTIF(K3143:Q3143,"Y"),"V","I"))="V"),"Valid","Invalid")," ")</f>
        <v xml:space="preserve"> </v>
      </c>
      <c r="T3143"/>
    </row>
    <row r="3144" spans="1:20" x14ac:dyDescent="0.25">
      <c r="A3144" s="113"/>
      <c r="B3144" s="114"/>
      <c r="C3144" s="115"/>
      <c r="D3144" s="117"/>
      <c r="E3144" s="55"/>
      <c r="F3144" s="31"/>
      <c r="G3144" s="31"/>
      <c r="H3144" s="31"/>
      <c r="I3144" s="31"/>
      <c r="J3144" s="31"/>
      <c r="K3144" s="31"/>
      <c r="L3144" s="31"/>
      <c r="M3144" s="31"/>
      <c r="N3144" s="31"/>
      <c r="O3144" s="31"/>
      <c r="P3144" s="31"/>
      <c r="Q3144" s="31"/>
      <c r="R3144" s="24" t="str">
        <f>IF(COUNTA(A3144:Q3144)=0,"",IF(AND(COUNTA(A3144)&gt;0, COUNTA(B3144)&gt;0, COUNTA(C3144)&gt;0, COUNTA(D3144)&gt;0, COUNTIF('OMS Drop Downs'!$C$2:$C$3,'OMS Response Form (ORF)'!E3144),COUNTIF('OMS Drop Downs'!$D$2:$D$5,'OMS Response Form (ORF)'!F3144),COUNTIF('OMS Drop Downs'!$A$2:$A$5,'OMS Response Form (ORF)'!G3144),COUNTIF('OMS Drop Downs'!$B$2:$B$4,'OMS Response Form (ORF)'!H3144),COUNTIF('OMS Drop Downs'!$A$2:$A$5,'OMS Response Form (ORF)'!I3144),COUNTIF('OMS Drop Downs'!$E$2:$E$7,'OMS Response Form (ORF)'!J3144),COUNTIF('OMS Drop Downs'!$B$2:$B$4,'OMS Response Form (ORF)'!K3144),COUNTIF('OMS Drop Downs'!$B$2:$B$4,'OMS Response Form (ORF)'!L3144),COUNTIF('OMS Drop Downs'!$B$2:$B$4,'OMS Response Form (ORF)'!M3144),COUNTIF('OMS Drop Downs'!$B$2:$B$4,'OMS Response Form (ORF)'!N3144), COUNTIF('OMS Drop Downs'!$B$2:$B$4,'OMS Response Form (ORF)'!O3144),COUNTIF('OMS Drop Downs'!$B$2:$B$4,'OMS Response Form (ORF)'!P3144),COUNTIF('OMS Drop Downs'!$B$2:$B$4,'OMS Response Form (ORF)'!Q3144)),"Complete","Incomplete"))</f>
        <v/>
      </c>
      <c r="S3144" s="25" t="str">
        <f>IF(R3144="Complete",IF(AND(NOT(ISNA(VLOOKUP(CONCATENATE(E3144,F3144,G3144,H3144,I3144,J3144),'OMS Drop Downs'!G:G,1,FALSE))),IF(AND(F3144&lt;&gt;"C3",J3144&lt;&gt;"O5"),IF(SUM(COUNTIF(K3144:Q3144,"Y"),COUNTIF(K3144:Q3144,"N"))=0,"V","I"),IF(COUNTIF(K3144:Q3144,"Y"),"V","I"))="V"),"Valid","Invalid")," ")</f>
        <v xml:space="preserve"> </v>
      </c>
      <c r="T3144"/>
    </row>
    <row r="3145" spans="1:20" x14ac:dyDescent="0.25">
      <c r="A3145" s="113"/>
      <c r="B3145" s="114"/>
      <c r="C3145" s="115"/>
      <c r="D3145" s="117"/>
      <c r="E3145" s="55"/>
      <c r="F3145" s="31"/>
      <c r="G3145" s="31"/>
      <c r="H3145" s="31"/>
      <c r="I3145" s="31"/>
      <c r="J3145" s="31"/>
      <c r="K3145" s="31"/>
      <c r="L3145" s="31"/>
      <c r="M3145" s="31"/>
      <c r="N3145" s="31"/>
      <c r="O3145" s="31"/>
      <c r="P3145" s="31"/>
      <c r="Q3145" s="31"/>
      <c r="R3145" s="24" t="str">
        <f>IF(COUNTA(A3145:Q3145)=0,"",IF(AND(COUNTA(A3145)&gt;0, COUNTA(B3145)&gt;0, COUNTA(C3145)&gt;0, COUNTA(D3145)&gt;0, COUNTIF('OMS Drop Downs'!$C$2:$C$3,'OMS Response Form (ORF)'!E3145),COUNTIF('OMS Drop Downs'!$D$2:$D$5,'OMS Response Form (ORF)'!F3145),COUNTIF('OMS Drop Downs'!$A$2:$A$5,'OMS Response Form (ORF)'!G3145),COUNTIF('OMS Drop Downs'!$B$2:$B$4,'OMS Response Form (ORF)'!H3145),COUNTIF('OMS Drop Downs'!$A$2:$A$5,'OMS Response Form (ORF)'!I3145),COUNTIF('OMS Drop Downs'!$E$2:$E$7,'OMS Response Form (ORF)'!J3145),COUNTIF('OMS Drop Downs'!$B$2:$B$4,'OMS Response Form (ORF)'!K3145),COUNTIF('OMS Drop Downs'!$B$2:$B$4,'OMS Response Form (ORF)'!L3145),COUNTIF('OMS Drop Downs'!$B$2:$B$4,'OMS Response Form (ORF)'!M3145),COUNTIF('OMS Drop Downs'!$B$2:$B$4,'OMS Response Form (ORF)'!N3145), COUNTIF('OMS Drop Downs'!$B$2:$B$4,'OMS Response Form (ORF)'!O3145),COUNTIF('OMS Drop Downs'!$B$2:$B$4,'OMS Response Form (ORF)'!P3145),COUNTIF('OMS Drop Downs'!$B$2:$B$4,'OMS Response Form (ORF)'!Q3145)),"Complete","Incomplete"))</f>
        <v/>
      </c>
      <c r="S3145" s="25" t="str">
        <f>IF(R3145="Complete",IF(AND(NOT(ISNA(VLOOKUP(CONCATENATE(E3145,F3145,G3145,H3145,I3145,J3145),'OMS Drop Downs'!G:G,1,FALSE))),IF(AND(F3145&lt;&gt;"C3",J3145&lt;&gt;"O5"),IF(SUM(COUNTIF(K3145:Q3145,"Y"),COUNTIF(K3145:Q3145,"N"))=0,"V","I"),IF(COUNTIF(K3145:Q3145,"Y"),"V","I"))="V"),"Valid","Invalid")," ")</f>
        <v xml:space="preserve"> </v>
      </c>
      <c r="T3145"/>
    </row>
    <row r="3146" spans="1:20" x14ac:dyDescent="0.25">
      <c r="A3146" s="113"/>
      <c r="B3146" s="114"/>
      <c r="C3146" s="115"/>
      <c r="D3146" s="117"/>
      <c r="E3146" s="55"/>
      <c r="F3146" s="31"/>
      <c r="G3146" s="31"/>
      <c r="H3146" s="31"/>
      <c r="I3146" s="31"/>
      <c r="J3146" s="31"/>
      <c r="K3146" s="31"/>
      <c r="L3146" s="31"/>
      <c r="M3146" s="31"/>
      <c r="N3146" s="31"/>
      <c r="O3146" s="31"/>
      <c r="P3146" s="31"/>
      <c r="Q3146" s="31"/>
      <c r="R3146" s="24" t="str">
        <f>IF(COUNTA(A3146:Q3146)=0,"",IF(AND(COUNTA(A3146)&gt;0, COUNTA(B3146)&gt;0, COUNTA(C3146)&gt;0, COUNTA(D3146)&gt;0, COUNTIF('OMS Drop Downs'!$C$2:$C$3,'OMS Response Form (ORF)'!E3146),COUNTIF('OMS Drop Downs'!$D$2:$D$5,'OMS Response Form (ORF)'!F3146),COUNTIF('OMS Drop Downs'!$A$2:$A$5,'OMS Response Form (ORF)'!G3146),COUNTIF('OMS Drop Downs'!$B$2:$B$4,'OMS Response Form (ORF)'!H3146),COUNTIF('OMS Drop Downs'!$A$2:$A$5,'OMS Response Form (ORF)'!I3146),COUNTIF('OMS Drop Downs'!$E$2:$E$7,'OMS Response Form (ORF)'!J3146),COUNTIF('OMS Drop Downs'!$B$2:$B$4,'OMS Response Form (ORF)'!K3146),COUNTIF('OMS Drop Downs'!$B$2:$B$4,'OMS Response Form (ORF)'!L3146),COUNTIF('OMS Drop Downs'!$B$2:$B$4,'OMS Response Form (ORF)'!M3146),COUNTIF('OMS Drop Downs'!$B$2:$B$4,'OMS Response Form (ORF)'!N3146), COUNTIF('OMS Drop Downs'!$B$2:$B$4,'OMS Response Form (ORF)'!O3146),COUNTIF('OMS Drop Downs'!$B$2:$B$4,'OMS Response Form (ORF)'!P3146),COUNTIF('OMS Drop Downs'!$B$2:$B$4,'OMS Response Form (ORF)'!Q3146)),"Complete","Incomplete"))</f>
        <v/>
      </c>
      <c r="S3146" s="25" t="str">
        <f>IF(R3146="Complete",IF(AND(NOT(ISNA(VLOOKUP(CONCATENATE(E3146,F3146,G3146,H3146,I3146,J3146),'OMS Drop Downs'!G:G,1,FALSE))),IF(AND(F3146&lt;&gt;"C3",J3146&lt;&gt;"O5"),IF(SUM(COUNTIF(K3146:Q3146,"Y"),COUNTIF(K3146:Q3146,"N"))=0,"V","I"),IF(COUNTIF(K3146:Q3146,"Y"),"V","I"))="V"),"Valid","Invalid")," ")</f>
        <v xml:space="preserve"> </v>
      </c>
      <c r="T3146"/>
    </row>
    <row r="3147" spans="1:20" x14ac:dyDescent="0.25">
      <c r="A3147" s="113"/>
      <c r="B3147" s="114"/>
      <c r="C3147" s="115"/>
      <c r="D3147" s="117"/>
      <c r="E3147" s="55"/>
      <c r="F3147" s="31"/>
      <c r="G3147" s="31"/>
      <c r="H3147" s="31"/>
      <c r="I3147" s="31"/>
      <c r="J3147" s="31"/>
      <c r="K3147" s="31"/>
      <c r="L3147" s="31"/>
      <c r="M3147" s="31"/>
      <c r="N3147" s="31"/>
      <c r="O3147" s="31"/>
      <c r="P3147" s="31"/>
      <c r="Q3147" s="31"/>
      <c r="R3147" s="24" t="str">
        <f>IF(COUNTA(A3147:Q3147)=0,"",IF(AND(COUNTA(A3147)&gt;0, COUNTA(B3147)&gt;0, COUNTA(C3147)&gt;0, COUNTA(D3147)&gt;0, COUNTIF('OMS Drop Downs'!$C$2:$C$3,'OMS Response Form (ORF)'!E3147),COUNTIF('OMS Drop Downs'!$D$2:$D$5,'OMS Response Form (ORF)'!F3147),COUNTIF('OMS Drop Downs'!$A$2:$A$5,'OMS Response Form (ORF)'!G3147),COUNTIF('OMS Drop Downs'!$B$2:$B$4,'OMS Response Form (ORF)'!H3147),COUNTIF('OMS Drop Downs'!$A$2:$A$5,'OMS Response Form (ORF)'!I3147),COUNTIF('OMS Drop Downs'!$E$2:$E$7,'OMS Response Form (ORF)'!J3147),COUNTIF('OMS Drop Downs'!$B$2:$B$4,'OMS Response Form (ORF)'!K3147),COUNTIF('OMS Drop Downs'!$B$2:$B$4,'OMS Response Form (ORF)'!L3147),COUNTIF('OMS Drop Downs'!$B$2:$B$4,'OMS Response Form (ORF)'!M3147),COUNTIF('OMS Drop Downs'!$B$2:$B$4,'OMS Response Form (ORF)'!N3147), COUNTIF('OMS Drop Downs'!$B$2:$B$4,'OMS Response Form (ORF)'!O3147),COUNTIF('OMS Drop Downs'!$B$2:$B$4,'OMS Response Form (ORF)'!P3147),COUNTIF('OMS Drop Downs'!$B$2:$B$4,'OMS Response Form (ORF)'!Q3147)),"Complete","Incomplete"))</f>
        <v/>
      </c>
      <c r="S3147" s="25" t="str">
        <f>IF(R3147="Complete",IF(AND(NOT(ISNA(VLOOKUP(CONCATENATE(E3147,F3147,G3147,H3147,I3147,J3147),'OMS Drop Downs'!G:G,1,FALSE))),IF(AND(F3147&lt;&gt;"C3",J3147&lt;&gt;"O5"),IF(SUM(COUNTIF(K3147:Q3147,"Y"),COUNTIF(K3147:Q3147,"N"))=0,"V","I"),IF(COUNTIF(K3147:Q3147,"Y"),"V","I"))="V"),"Valid","Invalid")," ")</f>
        <v xml:space="preserve"> </v>
      </c>
      <c r="T3147"/>
    </row>
    <row r="3148" spans="1:20" x14ac:dyDescent="0.25">
      <c r="A3148" s="113"/>
      <c r="B3148" s="114"/>
      <c r="C3148" s="115"/>
      <c r="D3148" s="117"/>
      <c r="E3148" s="55"/>
      <c r="F3148" s="31"/>
      <c r="G3148" s="31"/>
      <c r="H3148" s="31"/>
      <c r="I3148" s="31"/>
      <c r="J3148" s="31"/>
      <c r="K3148" s="31"/>
      <c r="L3148" s="31"/>
      <c r="M3148" s="31"/>
      <c r="N3148" s="31"/>
      <c r="O3148" s="31"/>
      <c r="P3148" s="31"/>
      <c r="Q3148" s="31"/>
      <c r="R3148" s="24" t="str">
        <f>IF(COUNTA(A3148:Q3148)=0,"",IF(AND(COUNTA(A3148)&gt;0, COUNTA(B3148)&gt;0, COUNTA(C3148)&gt;0, COUNTA(D3148)&gt;0, COUNTIF('OMS Drop Downs'!$C$2:$C$3,'OMS Response Form (ORF)'!E3148),COUNTIF('OMS Drop Downs'!$D$2:$D$5,'OMS Response Form (ORF)'!F3148),COUNTIF('OMS Drop Downs'!$A$2:$A$5,'OMS Response Form (ORF)'!G3148),COUNTIF('OMS Drop Downs'!$B$2:$B$4,'OMS Response Form (ORF)'!H3148),COUNTIF('OMS Drop Downs'!$A$2:$A$5,'OMS Response Form (ORF)'!I3148),COUNTIF('OMS Drop Downs'!$E$2:$E$7,'OMS Response Form (ORF)'!J3148),COUNTIF('OMS Drop Downs'!$B$2:$B$4,'OMS Response Form (ORF)'!K3148),COUNTIF('OMS Drop Downs'!$B$2:$B$4,'OMS Response Form (ORF)'!L3148),COUNTIF('OMS Drop Downs'!$B$2:$B$4,'OMS Response Form (ORF)'!M3148),COUNTIF('OMS Drop Downs'!$B$2:$B$4,'OMS Response Form (ORF)'!N3148), COUNTIF('OMS Drop Downs'!$B$2:$B$4,'OMS Response Form (ORF)'!O3148),COUNTIF('OMS Drop Downs'!$B$2:$B$4,'OMS Response Form (ORF)'!P3148),COUNTIF('OMS Drop Downs'!$B$2:$B$4,'OMS Response Form (ORF)'!Q3148)),"Complete","Incomplete"))</f>
        <v/>
      </c>
      <c r="S3148" s="25" t="str">
        <f>IF(R3148="Complete",IF(AND(NOT(ISNA(VLOOKUP(CONCATENATE(E3148,F3148,G3148,H3148,I3148,J3148),'OMS Drop Downs'!G:G,1,FALSE))),IF(AND(F3148&lt;&gt;"C3",J3148&lt;&gt;"O5"),IF(SUM(COUNTIF(K3148:Q3148,"Y"),COUNTIF(K3148:Q3148,"N"))=0,"V","I"),IF(COUNTIF(K3148:Q3148,"Y"),"V","I"))="V"),"Valid","Invalid")," ")</f>
        <v xml:space="preserve"> </v>
      </c>
      <c r="T3148"/>
    </row>
    <row r="3149" spans="1:20" x14ac:dyDescent="0.25">
      <c r="A3149" s="113"/>
      <c r="B3149" s="114"/>
      <c r="C3149" s="115"/>
      <c r="D3149" s="117"/>
      <c r="E3149" s="55"/>
      <c r="F3149" s="31"/>
      <c r="G3149" s="31"/>
      <c r="H3149" s="31"/>
      <c r="I3149" s="31"/>
      <c r="J3149" s="31"/>
      <c r="K3149" s="31"/>
      <c r="L3149" s="31"/>
      <c r="M3149" s="31"/>
      <c r="N3149" s="31"/>
      <c r="O3149" s="31"/>
      <c r="P3149" s="31"/>
      <c r="Q3149" s="31"/>
      <c r="R3149" s="24" t="str">
        <f>IF(COUNTA(A3149:Q3149)=0,"",IF(AND(COUNTA(A3149)&gt;0, COUNTA(B3149)&gt;0, COUNTA(C3149)&gt;0, COUNTA(D3149)&gt;0, COUNTIF('OMS Drop Downs'!$C$2:$C$3,'OMS Response Form (ORF)'!E3149),COUNTIF('OMS Drop Downs'!$D$2:$D$5,'OMS Response Form (ORF)'!F3149),COUNTIF('OMS Drop Downs'!$A$2:$A$5,'OMS Response Form (ORF)'!G3149),COUNTIF('OMS Drop Downs'!$B$2:$B$4,'OMS Response Form (ORF)'!H3149),COUNTIF('OMS Drop Downs'!$A$2:$A$5,'OMS Response Form (ORF)'!I3149),COUNTIF('OMS Drop Downs'!$E$2:$E$7,'OMS Response Form (ORF)'!J3149),COUNTIF('OMS Drop Downs'!$B$2:$B$4,'OMS Response Form (ORF)'!K3149),COUNTIF('OMS Drop Downs'!$B$2:$B$4,'OMS Response Form (ORF)'!L3149),COUNTIF('OMS Drop Downs'!$B$2:$B$4,'OMS Response Form (ORF)'!M3149),COUNTIF('OMS Drop Downs'!$B$2:$B$4,'OMS Response Form (ORF)'!N3149), COUNTIF('OMS Drop Downs'!$B$2:$B$4,'OMS Response Form (ORF)'!O3149),COUNTIF('OMS Drop Downs'!$B$2:$B$4,'OMS Response Form (ORF)'!P3149),COUNTIF('OMS Drop Downs'!$B$2:$B$4,'OMS Response Form (ORF)'!Q3149)),"Complete","Incomplete"))</f>
        <v/>
      </c>
      <c r="S3149" s="25" t="str">
        <f>IF(R3149="Complete",IF(AND(NOT(ISNA(VLOOKUP(CONCATENATE(E3149,F3149,G3149,H3149,I3149,J3149),'OMS Drop Downs'!G:G,1,FALSE))),IF(AND(F3149&lt;&gt;"C3",J3149&lt;&gt;"O5"),IF(SUM(COUNTIF(K3149:Q3149,"Y"),COUNTIF(K3149:Q3149,"N"))=0,"V","I"),IF(COUNTIF(K3149:Q3149,"Y"),"V","I"))="V"),"Valid","Invalid")," ")</f>
        <v xml:space="preserve"> </v>
      </c>
      <c r="T3149"/>
    </row>
    <row r="3150" spans="1:20" x14ac:dyDescent="0.25">
      <c r="A3150" s="113"/>
      <c r="B3150" s="114"/>
      <c r="C3150" s="115"/>
      <c r="D3150" s="117"/>
      <c r="E3150" s="55"/>
      <c r="F3150" s="31"/>
      <c r="G3150" s="31"/>
      <c r="H3150" s="31"/>
      <c r="I3150" s="31"/>
      <c r="J3150" s="31"/>
      <c r="K3150" s="31"/>
      <c r="L3150" s="31"/>
      <c r="M3150" s="31"/>
      <c r="N3150" s="31"/>
      <c r="O3150" s="31"/>
      <c r="P3150" s="31"/>
      <c r="Q3150" s="31"/>
      <c r="R3150" s="24" t="str">
        <f>IF(COUNTA(A3150:Q3150)=0,"",IF(AND(COUNTA(A3150)&gt;0, COUNTA(B3150)&gt;0, COUNTA(C3150)&gt;0, COUNTA(D3150)&gt;0, COUNTIF('OMS Drop Downs'!$C$2:$C$3,'OMS Response Form (ORF)'!E3150),COUNTIF('OMS Drop Downs'!$D$2:$D$5,'OMS Response Form (ORF)'!F3150),COUNTIF('OMS Drop Downs'!$A$2:$A$5,'OMS Response Form (ORF)'!G3150),COUNTIF('OMS Drop Downs'!$B$2:$B$4,'OMS Response Form (ORF)'!H3150),COUNTIF('OMS Drop Downs'!$A$2:$A$5,'OMS Response Form (ORF)'!I3150),COUNTIF('OMS Drop Downs'!$E$2:$E$7,'OMS Response Form (ORF)'!J3150),COUNTIF('OMS Drop Downs'!$B$2:$B$4,'OMS Response Form (ORF)'!K3150),COUNTIF('OMS Drop Downs'!$B$2:$B$4,'OMS Response Form (ORF)'!L3150),COUNTIF('OMS Drop Downs'!$B$2:$B$4,'OMS Response Form (ORF)'!M3150),COUNTIF('OMS Drop Downs'!$B$2:$B$4,'OMS Response Form (ORF)'!N3150), COUNTIF('OMS Drop Downs'!$B$2:$B$4,'OMS Response Form (ORF)'!O3150),COUNTIF('OMS Drop Downs'!$B$2:$B$4,'OMS Response Form (ORF)'!P3150),COUNTIF('OMS Drop Downs'!$B$2:$B$4,'OMS Response Form (ORF)'!Q3150)),"Complete","Incomplete"))</f>
        <v/>
      </c>
      <c r="S3150" s="25" t="str">
        <f>IF(R3150="Complete",IF(AND(NOT(ISNA(VLOOKUP(CONCATENATE(E3150,F3150,G3150,H3150,I3150,J3150),'OMS Drop Downs'!G:G,1,FALSE))),IF(AND(F3150&lt;&gt;"C3",J3150&lt;&gt;"O5"),IF(SUM(COUNTIF(K3150:Q3150,"Y"),COUNTIF(K3150:Q3150,"N"))=0,"V","I"),IF(COUNTIF(K3150:Q3150,"Y"),"V","I"))="V"),"Valid","Invalid")," ")</f>
        <v xml:space="preserve"> </v>
      </c>
      <c r="T3150"/>
    </row>
    <row r="3151" spans="1:20" x14ac:dyDescent="0.25">
      <c r="A3151" s="113"/>
      <c r="B3151" s="114"/>
      <c r="C3151" s="115"/>
      <c r="D3151" s="117"/>
      <c r="E3151" s="55"/>
      <c r="F3151" s="31"/>
      <c r="G3151" s="31"/>
      <c r="H3151" s="31"/>
      <c r="I3151" s="31"/>
      <c r="J3151" s="31"/>
      <c r="K3151" s="31"/>
      <c r="L3151" s="31"/>
      <c r="M3151" s="31"/>
      <c r="N3151" s="31"/>
      <c r="O3151" s="31"/>
      <c r="P3151" s="31"/>
      <c r="Q3151" s="31"/>
      <c r="R3151" s="24" t="str">
        <f>IF(COUNTA(A3151:Q3151)=0,"",IF(AND(COUNTA(A3151)&gt;0, COUNTA(B3151)&gt;0, COUNTA(C3151)&gt;0, COUNTA(D3151)&gt;0, COUNTIF('OMS Drop Downs'!$C$2:$C$3,'OMS Response Form (ORF)'!E3151),COUNTIF('OMS Drop Downs'!$D$2:$D$5,'OMS Response Form (ORF)'!F3151),COUNTIF('OMS Drop Downs'!$A$2:$A$5,'OMS Response Form (ORF)'!G3151),COUNTIF('OMS Drop Downs'!$B$2:$B$4,'OMS Response Form (ORF)'!H3151),COUNTIF('OMS Drop Downs'!$A$2:$A$5,'OMS Response Form (ORF)'!I3151),COUNTIF('OMS Drop Downs'!$E$2:$E$7,'OMS Response Form (ORF)'!J3151),COUNTIF('OMS Drop Downs'!$B$2:$B$4,'OMS Response Form (ORF)'!K3151),COUNTIF('OMS Drop Downs'!$B$2:$B$4,'OMS Response Form (ORF)'!L3151),COUNTIF('OMS Drop Downs'!$B$2:$B$4,'OMS Response Form (ORF)'!M3151),COUNTIF('OMS Drop Downs'!$B$2:$B$4,'OMS Response Form (ORF)'!N3151), COUNTIF('OMS Drop Downs'!$B$2:$B$4,'OMS Response Form (ORF)'!O3151),COUNTIF('OMS Drop Downs'!$B$2:$B$4,'OMS Response Form (ORF)'!P3151),COUNTIF('OMS Drop Downs'!$B$2:$B$4,'OMS Response Form (ORF)'!Q3151)),"Complete","Incomplete"))</f>
        <v/>
      </c>
      <c r="S3151" s="25" t="str">
        <f>IF(R3151="Complete",IF(AND(NOT(ISNA(VLOOKUP(CONCATENATE(E3151,F3151,G3151,H3151,I3151,J3151),'OMS Drop Downs'!G:G,1,FALSE))),IF(AND(F3151&lt;&gt;"C3",J3151&lt;&gt;"O5"),IF(SUM(COUNTIF(K3151:Q3151,"Y"),COUNTIF(K3151:Q3151,"N"))=0,"V","I"),IF(COUNTIF(K3151:Q3151,"Y"),"V","I"))="V"),"Valid","Invalid")," ")</f>
        <v xml:space="preserve"> </v>
      </c>
      <c r="T3151"/>
    </row>
    <row r="3152" spans="1:20" x14ac:dyDescent="0.25">
      <c r="A3152" s="113"/>
      <c r="B3152" s="114"/>
      <c r="C3152" s="115"/>
      <c r="D3152" s="117"/>
      <c r="E3152" s="55"/>
      <c r="F3152" s="31"/>
      <c r="G3152" s="31"/>
      <c r="H3152" s="31"/>
      <c r="I3152" s="31"/>
      <c r="J3152" s="31"/>
      <c r="K3152" s="31"/>
      <c r="L3152" s="31"/>
      <c r="M3152" s="31"/>
      <c r="N3152" s="31"/>
      <c r="O3152" s="31"/>
      <c r="P3152" s="31"/>
      <c r="Q3152" s="31"/>
      <c r="R3152" s="24" t="str">
        <f>IF(COUNTA(A3152:Q3152)=0,"",IF(AND(COUNTA(A3152)&gt;0, COUNTA(B3152)&gt;0, COUNTA(C3152)&gt;0, COUNTA(D3152)&gt;0, COUNTIF('OMS Drop Downs'!$C$2:$C$3,'OMS Response Form (ORF)'!E3152),COUNTIF('OMS Drop Downs'!$D$2:$D$5,'OMS Response Form (ORF)'!F3152),COUNTIF('OMS Drop Downs'!$A$2:$A$5,'OMS Response Form (ORF)'!G3152),COUNTIF('OMS Drop Downs'!$B$2:$B$4,'OMS Response Form (ORF)'!H3152),COUNTIF('OMS Drop Downs'!$A$2:$A$5,'OMS Response Form (ORF)'!I3152),COUNTIF('OMS Drop Downs'!$E$2:$E$7,'OMS Response Form (ORF)'!J3152),COUNTIF('OMS Drop Downs'!$B$2:$B$4,'OMS Response Form (ORF)'!K3152),COUNTIF('OMS Drop Downs'!$B$2:$B$4,'OMS Response Form (ORF)'!L3152),COUNTIF('OMS Drop Downs'!$B$2:$B$4,'OMS Response Form (ORF)'!M3152),COUNTIF('OMS Drop Downs'!$B$2:$B$4,'OMS Response Form (ORF)'!N3152), COUNTIF('OMS Drop Downs'!$B$2:$B$4,'OMS Response Form (ORF)'!O3152),COUNTIF('OMS Drop Downs'!$B$2:$B$4,'OMS Response Form (ORF)'!P3152),COUNTIF('OMS Drop Downs'!$B$2:$B$4,'OMS Response Form (ORF)'!Q3152)),"Complete","Incomplete"))</f>
        <v/>
      </c>
      <c r="S3152" s="25" t="str">
        <f>IF(R3152="Complete",IF(AND(NOT(ISNA(VLOOKUP(CONCATENATE(E3152,F3152,G3152,H3152,I3152,J3152),'OMS Drop Downs'!G:G,1,FALSE))),IF(AND(F3152&lt;&gt;"C3",J3152&lt;&gt;"O5"),IF(SUM(COUNTIF(K3152:Q3152,"Y"),COUNTIF(K3152:Q3152,"N"))=0,"V","I"),IF(COUNTIF(K3152:Q3152,"Y"),"V","I"))="V"),"Valid","Invalid")," ")</f>
        <v xml:space="preserve"> </v>
      </c>
      <c r="T3152"/>
    </row>
    <row r="3153" spans="1:20" x14ac:dyDescent="0.25">
      <c r="A3153" s="113"/>
      <c r="B3153" s="114"/>
      <c r="C3153" s="115"/>
      <c r="D3153" s="117"/>
      <c r="E3153" s="55"/>
      <c r="F3153" s="31"/>
      <c r="G3153" s="31"/>
      <c r="H3153" s="31"/>
      <c r="I3153" s="31"/>
      <c r="J3153" s="31"/>
      <c r="K3153" s="31"/>
      <c r="L3153" s="31"/>
      <c r="M3153" s="31"/>
      <c r="N3153" s="31"/>
      <c r="O3153" s="31"/>
      <c r="P3153" s="31"/>
      <c r="Q3153" s="31"/>
      <c r="R3153" s="24" t="str">
        <f>IF(COUNTA(A3153:Q3153)=0,"",IF(AND(COUNTA(A3153)&gt;0, COUNTA(B3153)&gt;0, COUNTA(C3153)&gt;0, COUNTA(D3153)&gt;0, COUNTIF('OMS Drop Downs'!$C$2:$C$3,'OMS Response Form (ORF)'!E3153),COUNTIF('OMS Drop Downs'!$D$2:$D$5,'OMS Response Form (ORF)'!F3153),COUNTIF('OMS Drop Downs'!$A$2:$A$5,'OMS Response Form (ORF)'!G3153),COUNTIF('OMS Drop Downs'!$B$2:$B$4,'OMS Response Form (ORF)'!H3153),COUNTIF('OMS Drop Downs'!$A$2:$A$5,'OMS Response Form (ORF)'!I3153),COUNTIF('OMS Drop Downs'!$E$2:$E$7,'OMS Response Form (ORF)'!J3153),COUNTIF('OMS Drop Downs'!$B$2:$B$4,'OMS Response Form (ORF)'!K3153),COUNTIF('OMS Drop Downs'!$B$2:$B$4,'OMS Response Form (ORF)'!L3153),COUNTIF('OMS Drop Downs'!$B$2:$B$4,'OMS Response Form (ORF)'!M3153),COUNTIF('OMS Drop Downs'!$B$2:$B$4,'OMS Response Form (ORF)'!N3153), COUNTIF('OMS Drop Downs'!$B$2:$B$4,'OMS Response Form (ORF)'!O3153),COUNTIF('OMS Drop Downs'!$B$2:$B$4,'OMS Response Form (ORF)'!P3153),COUNTIF('OMS Drop Downs'!$B$2:$B$4,'OMS Response Form (ORF)'!Q3153)),"Complete","Incomplete"))</f>
        <v/>
      </c>
      <c r="S3153" s="25" t="str">
        <f>IF(R3153="Complete",IF(AND(NOT(ISNA(VLOOKUP(CONCATENATE(E3153,F3153,G3153,H3153,I3153,J3153),'OMS Drop Downs'!G:G,1,FALSE))),IF(AND(F3153&lt;&gt;"C3",J3153&lt;&gt;"O5"),IF(SUM(COUNTIF(K3153:Q3153,"Y"),COUNTIF(K3153:Q3153,"N"))=0,"V","I"),IF(COUNTIF(K3153:Q3153,"Y"),"V","I"))="V"),"Valid","Invalid")," ")</f>
        <v xml:space="preserve"> </v>
      </c>
      <c r="T3153"/>
    </row>
    <row r="3154" spans="1:20" x14ac:dyDescent="0.25">
      <c r="A3154" s="113"/>
      <c r="B3154" s="114"/>
      <c r="C3154" s="115"/>
      <c r="D3154" s="117"/>
      <c r="E3154" s="55"/>
      <c r="F3154" s="31"/>
      <c r="G3154" s="31"/>
      <c r="H3154" s="31"/>
      <c r="I3154" s="31"/>
      <c r="J3154" s="31"/>
      <c r="K3154" s="31"/>
      <c r="L3154" s="31"/>
      <c r="M3154" s="31"/>
      <c r="N3154" s="31"/>
      <c r="O3154" s="31"/>
      <c r="P3154" s="31"/>
      <c r="Q3154" s="31"/>
      <c r="R3154" s="24" t="str">
        <f>IF(COUNTA(A3154:Q3154)=0,"",IF(AND(COUNTA(A3154)&gt;0, COUNTA(B3154)&gt;0, COUNTA(C3154)&gt;0, COUNTA(D3154)&gt;0, COUNTIF('OMS Drop Downs'!$C$2:$C$3,'OMS Response Form (ORF)'!E3154),COUNTIF('OMS Drop Downs'!$D$2:$D$5,'OMS Response Form (ORF)'!F3154),COUNTIF('OMS Drop Downs'!$A$2:$A$5,'OMS Response Form (ORF)'!G3154),COUNTIF('OMS Drop Downs'!$B$2:$B$4,'OMS Response Form (ORF)'!H3154),COUNTIF('OMS Drop Downs'!$A$2:$A$5,'OMS Response Form (ORF)'!I3154),COUNTIF('OMS Drop Downs'!$E$2:$E$7,'OMS Response Form (ORF)'!J3154),COUNTIF('OMS Drop Downs'!$B$2:$B$4,'OMS Response Form (ORF)'!K3154),COUNTIF('OMS Drop Downs'!$B$2:$B$4,'OMS Response Form (ORF)'!L3154),COUNTIF('OMS Drop Downs'!$B$2:$B$4,'OMS Response Form (ORF)'!M3154),COUNTIF('OMS Drop Downs'!$B$2:$B$4,'OMS Response Form (ORF)'!N3154), COUNTIF('OMS Drop Downs'!$B$2:$B$4,'OMS Response Form (ORF)'!O3154),COUNTIF('OMS Drop Downs'!$B$2:$B$4,'OMS Response Form (ORF)'!P3154),COUNTIF('OMS Drop Downs'!$B$2:$B$4,'OMS Response Form (ORF)'!Q3154)),"Complete","Incomplete"))</f>
        <v/>
      </c>
      <c r="S3154" s="25" t="str">
        <f>IF(R3154="Complete",IF(AND(NOT(ISNA(VLOOKUP(CONCATENATE(E3154,F3154,G3154,H3154,I3154,J3154),'OMS Drop Downs'!G:G,1,FALSE))),IF(AND(F3154&lt;&gt;"C3",J3154&lt;&gt;"O5"),IF(SUM(COUNTIF(K3154:Q3154,"Y"),COUNTIF(K3154:Q3154,"N"))=0,"V","I"),IF(COUNTIF(K3154:Q3154,"Y"),"V","I"))="V"),"Valid","Invalid")," ")</f>
        <v xml:space="preserve"> </v>
      </c>
      <c r="T3154"/>
    </row>
    <row r="3155" spans="1:20" x14ac:dyDescent="0.25">
      <c r="A3155" s="113"/>
      <c r="B3155" s="114"/>
      <c r="C3155" s="115"/>
      <c r="D3155" s="117"/>
      <c r="E3155" s="55"/>
      <c r="F3155" s="31"/>
      <c r="G3155" s="31"/>
      <c r="H3155" s="31"/>
      <c r="I3155" s="31"/>
      <c r="J3155" s="31"/>
      <c r="K3155" s="31"/>
      <c r="L3155" s="31"/>
      <c r="M3155" s="31"/>
      <c r="N3155" s="31"/>
      <c r="O3155" s="31"/>
      <c r="P3155" s="31"/>
      <c r="Q3155" s="31"/>
      <c r="R3155" s="24" t="str">
        <f>IF(COUNTA(A3155:Q3155)=0,"",IF(AND(COUNTA(A3155)&gt;0, COUNTA(B3155)&gt;0, COUNTA(C3155)&gt;0, COUNTA(D3155)&gt;0, COUNTIF('OMS Drop Downs'!$C$2:$C$3,'OMS Response Form (ORF)'!E3155),COUNTIF('OMS Drop Downs'!$D$2:$D$5,'OMS Response Form (ORF)'!F3155),COUNTIF('OMS Drop Downs'!$A$2:$A$5,'OMS Response Form (ORF)'!G3155),COUNTIF('OMS Drop Downs'!$B$2:$B$4,'OMS Response Form (ORF)'!H3155),COUNTIF('OMS Drop Downs'!$A$2:$A$5,'OMS Response Form (ORF)'!I3155),COUNTIF('OMS Drop Downs'!$E$2:$E$7,'OMS Response Form (ORF)'!J3155),COUNTIF('OMS Drop Downs'!$B$2:$B$4,'OMS Response Form (ORF)'!K3155),COUNTIF('OMS Drop Downs'!$B$2:$B$4,'OMS Response Form (ORF)'!L3155),COUNTIF('OMS Drop Downs'!$B$2:$B$4,'OMS Response Form (ORF)'!M3155),COUNTIF('OMS Drop Downs'!$B$2:$B$4,'OMS Response Form (ORF)'!N3155), COUNTIF('OMS Drop Downs'!$B$2:$B$4,'OMS Response Form (ORF)'!O3155),COUNTIF('OMS Drop Downs'!$B$2:$B$4,'OMS Response Form (ORF)'!P3155),COUNTIF('OMS Drop Downs'!$B$2:$B$4,'OMS Response Form (ORF)'!Q3155)),"Complete","Incomplete"))</f>
        <v/>
      </c>
      <c r="S3155" s="25" t="str">
        <f>IF(R3155="Complete",IF(AND(NOT(ISNA(VLOOKUP(CONCATENATE(E3155,F3155,G3155,H3155,I3155,J3155),'OMS Drop Downs'!G:G,1,FALSE))),IF(AND(F3155&lt;&gt;"C3",J3155&lt;&gt;"O5"),IF(SUM(COUNTIF(K3155:Q3155,"Y"),COUNTIF(K3155:Q3155,"N"))=0,"V","I"),IF(COUNTIF(K3155:Q3155,"Y"),"V","I"))="V"),"Valid","Invalid")," ")</f>
        <v xml:space="preserve"> </v>
      </c>
      <c r="T3155"/>
    </row>
    <row r="3156" spans="1:20" x14ac:dyDescent="0.25">
      <c r="A3156" s="113"/>
      <c r="B3156" s="114"/>
      <c r="C3156" s="115"/>
      <c r="D3156" s="117"/>
      <c r="E3156" s="55"/>
      <c r="F3156" s="31"/>
      <c r="G3156" s="31"/>
      <c r="H3156" s="31"/>
      <c r="I3156" s="31"/>
      <c r="J3156" s="31"/>
      <c r="K3156" s="31"/>
      <c r="L3156" s="31"/>
      <c r="M3156" s="31"/>
      <c r="N3156" s="31"/>
      <c r="O3156" s="31"/>
      <c r="P3156" s="31"/>
      <c r="Q3156" s="31"/>
      <c r="R3156" s="24" t="str">
        <f>IF(COUNTA(A3156:Q3156)=0,"",IF(AND(COUNTA(A3156)&gt;0, COUNTA(B3156)&gt;0, COUNTA(C3156)&gt;0, COUNTA(D3156)&gt;0, COUNTIF('OMS Drop Downs'!$C$2:$C$3,'OMS Response Form (ORF)'!E3156),COUNTIF('OMS Drop Downs'!$D$2:$D$5,'OMS Response Form (ORF)'!F3156),COUNTIF('OMS Drop Downs'!$A$2:$A$5,'OMS Response Form (ORF)'!G3156),COUNTIF('OMS Drop Downs'!$B$2:$B$4,'OMS Response Form (ORF)'!H3156),COUNTIF('OMS Drop Downs'!$A$2:$A$5,'OMS Response Form (ORF)'!I3156),COUNTIF('OMS Drop Downs'!$E$2:$E$7,'OMS Response Form (ORF)'!J3156),COUNTIF('OMS Drop Downs'!$B$2:$B$4,'OMS Response Form (ORF)'!K3156),COUNTIF('OMS Drop Downs'!$B$2:$B$4,'OMS Response Form (ORF)'!L3156),COUNTIF('OMS Drop Downs'!$B$2:$B$4,'OMS Response Form (ORF)'!M3156),COUNTIF('OMS Drop Downs'!$B$2:$B$4,'OMS Response Form (ORF)'!N3156), COUNTIF('OMS Drop Downs'!$B$2:$B$4,'OMS Response Form (ORF)'!O3156),COUNTIF('OMS Drop Downs'!$B$2:$B$4,'OMS Response Form (ORF)'!P3156),COUNTIF('OMS Drop Downs'!$B$2:$B$4,'OMS Response Form (ORF)'!Q3156)),"Complete","Incomplete"))</f>
        <v/>
      </c>
      <c r="S3156" s="25" t="str">
        <f>IF(R3156="Complete",IF(AND(NOT(ISNA(VLOOKUP(CONCATENATE(E3156,F3156,G3156,H3156,I3156,J3156),'OMS Drop Downs'!G:G,1,FALSE))),IF(AND(F3156&lt;&gt;"C3",J3156&lt;&gt;"O5"),IF(SUM(COUNTIF(K3156:Q3156,"Y"),COUNTIF(K3156:Q3156,"N"))=0,"V","I"),IF(COUNTIF(K3156:Q3156,"Y"),"V","I"))="V"),"Valid","Invalid")," ")</f>
        <v xml:space="preserve"> </v>
      </c>
      <c r="T3156"/>
    </row>
    <row r="3157" spans="1:20" x14ac:dyDescent="0.25">
      <c r="A3157" s="113"/>
      <c r="B3157" s="114"/>
      <c r="C3157" s="115"/>
      <c r="D3157" s="117"/>
      <c r="E3157" s="55"/>
      <c r="F3157" s="31"/>
      <c r="G3157" s="31"/>
      <c r="H3157" s="31"/>
      <c r="I3157" s="31"/>
      <c r="J3157" s="31"/>
      <c r="K3157" s="31"/>
      <c r="L3157" s="31"/>
      <c r="M3157" s="31"/>
      <c r="N3157" s="31"/>
      <c r="O3157" s="31"/>
      <c r="P3157" s="31"/>
      <c r="Q3157" s="31"/>
      <c r="R3157" s="24" t="str">
        <f>IF(COUNTA(A3157:Q3157)=0,"",IF(AND(COUNTA(A3157)&gt;0, COUNTA(B3157)&gt;0, COUNTA(C3157)&gt;0, COUNTA(D3157)&gt;0, COUNTIF('OMS Drop Downs'!$C$2:$C$3,'OMS Response Form (ORF)'!E3157),COUNTIF('OMS Drop Downs'!$D$2:$D$5,'OMS Response Form (ORF)'!F3157),COUNTIF('OMS Drop Downs'!$A$2:$A$5,'OMS Response Form (ORF)'!G3157),COUNTIF('OMS Drop Downs'!$B$2:$B$4,'OMS Response Form (ORF)'!H3157),COUNTIF('OMS Drop Downs'!$A$2:$A$5,'OMS Response Form (ORF)'!I3157),COUNTIF('OMS Drop Downs'!$E$2:$E$7,'OMS Response Form (ORF)'!J3157),COUNTIF('OMS Drop Downs'!$B$2:$B$4,'OMS Response Form (ORF)'!K3157),COUNTIF('OMS Drop Downs'!$B$2:$B$4,'OMS Response Form (ORF)'!L3157),COUNTIF('OMS Drop Downs'!$B$2:$B$4,'OMS Response Form (ORF)'!M3157),COUNTIF('OMS Drop Downs'!$B$2:$B$4,'OMS Response Form (ORF)'!N3157), COUNTIF('OMS Drop Downs'!$B$2:$B$4,'OMS Response Form (ORF)'!O3157),COUNTIF('OMS Drop Downs'!$B$2:$B$4,'OMS Response Form (ORF)'!P3157),COUNTIF('OMS Drop Downs'!$B$2:$B$4,'OMS Response Form (ORF)'!Q3157)),"Complete","Incomplete"))</f>
        <v/>
      </c>
      <c r="S3157" s="25" t="str">
        <f>IF(R3157="Complete",IF(AND(NOT(ISNA(VLOOKUP(CONCATENATE(E3157,F3157,G3157,H3157,I3157,J3157),'OMS Drop Downs'!G:G,1,FALSE))),IF(AND(F3157&lt;&gt;"C3",J3157&lt;&gt;"O5"),IF(SUM(COUNTIF(K3157:Q3157,"Y"),COUNTIF(K3157:Q3157,"N"))=0,"V","I"),IF(COUNTIF(K3157:Q3157,"Y"),"V","I"))="V"),"Valid","Invalid")," ")</f>
        <v xml:space="preserve"> </v>
      </c>
      <c r="T3157"/>
    </row>
    <row r="3158" spans="1:20" x14ac:dyDescent="0.25">
      <c r="A3158" s="113"/>
      <c r="B3158" s="114"/>
      <c r="C3158" s="115"/>
      <c r="D3158" s="117"/>
      <c r="E3158" s="55"/>
      <c r="F3158" s="31"/>
      <c r="G3158" s="31"/>
      <c r="H3158" s="31"/>
      <c r="I3158" s="31"/>
      <c r="J3158" s="31"/>
      <c r="K3158" s="31"/>
      <c r="L3158" s="31"/>
      <c r="M3158" s="31"/>
      <c r="N3158" s="31"/>
      <c r="O3158" s="31"/>
      <c r="P3158" s="31"/>
      <c r="Q3158" s="31"/>
      <c r="R3158" s="24" t="str">
        <f>IF(COUNTA(A3158:Q3158)=0,"",IF(AND(COUNTA(A3158)&gt;0, COUNTA(B3158)&gt;0, COUNTA(C3158)&gt;0, COUNTA(D3158)&gt;0, COUNTIF('OMS Drop Downs'!$C$2:$C$3,'OMS Response Form (ORF)'!E3158),COUNTIF('OMS Drop Downs'!$D$2:$D$5,'OMS Response Form (ORF)'!F3158),COUNTIF('OMS Drop Downs'!$A$2:$A$5,'OMS Response Form (ORF)'!G3158),COUNTIF('OMS Drop Downs'!$B$2:$B$4,'OMS Response Form (ORF)'!H3158),COUNTIF('OMS Drop Downs'!$A$2:$A$5,'OMS Response Form (ORF)'!I3158),COUNTIF('OMS Drop Downs'!$E$2:$E$7,'OMS Response Form (ORF)'!J3158),COUNTIF('OMS Drop Downs'!$B$2:$B$4,'OMS Response Form (ORF)'!K3158),COUNTIF('OMS Drop Downs'!$B$2:$B$4,'OMS Response Form (ORF)'!L3158),COUNTIF('OMS Drop Downs'!$B$2:$B$4,'OMS Response Form (ORF)'!M3158),COUNTIF('OMS Drop Downs'!$B$2:$B$4,'OMS Response Form (ORF)'!N3158), COUNTIF('OMS Drop Downs'!$B$2:$B$4,'OMS Response Form (ORF)'!O3158),COUNTIF('OMS Drop Downs'!$B$2:$B$4,'OMS Response Form (ORF)'!P3158),COUNTIF('OMS Drop Downs'!$B$2:$B$4,'OMS Response Form (ORF)'!Q3158)),"Complete","Incomplete"))</f>
        <v/>
      </c>
      <c r="S3158" s="25" t="str">
        <f>IF(R3158="Complete",IF(AND(NOT(ISNA(VLOOKUP(CONCATENATE(E3158,F3158,G3158,H3158,I3158,J3158),'OMS Drop Downs'!G:G,1,FALSE))),IF(AND(F3158&lt;&gt;"C3",J3158&lt;&gt;"O5"),IF(SUM(COUNTIF(K3158:Q3158,"Y"),COUNTIF(K3158:Q3158,"N"))=0,"V","I"),IF(COUNTIF(K3158:Q3158,"Y"),"V","I"))="V"),"Valid","Invalid")," ")</f>
        <v xml:space="preserve"> </v>
      </c>
      <c r="T3158"/>
    </row>
    <row r="3159" spans="1:20" x14ac:dyDescent="0.25">
      <c r="A3159" s="113"/>
      <c r="B3159" s="114"/>
      <c r="C3159" s="115"/>
      <c r="D3159" s="117"/>
      <c r="E3159" s="55"/>
      <c r="F3159" s="31"/>
      <c r="G3159" s="31"/>
      <c r="H3159" s="31"/>
      <c r="I3159" s="31"/>
      <c r="J3159" s="31"/>
      <c r="K3159" s="31"/>
      <c r="L3159" s="31"/>
      <c r="M3159" s="31"/>
      <c r="N3159" s="31"/>
      <c r="O3159" s="31"/>
      <c r="P3159" s="31"/>
      <c r="Q3159" s="31"/>
      <c r="R3159" s="24" t="str">
        <f>IF(COUNTA(A3159:Q3159)=0,"",IF(AND(COUNTA(A3159)&gt;0, COUNTA(B3159)&gt;0, COUNTA(C3159)&gt;0, COUNTA(D3159)&gt;0, COUNTIF('OMS Drop Downs'!$C$2:$C$3,'OMS Response Form (ORF)'!E3159),COUNTIF('OMS Drop Downs'!$D$2:$D$5,'OMS Response Form (ORF)'!F3159),COUNTIF('OMS Drop Downs'!$A$2:$A$5,'OMS Response Form (ORF)'!G3159),COUNTIF('OMS Drop Downs'!$B$2:$B$4,'OMS Response Form (ORF)'!H3159),COUNTIF('OMS Drop Downs'!$A$2:$A$5,'OMS Response Form (ORF)'!I3159),COUNTIF('OMS Drop Downs'!$E$2:$E$7,'OMS Response Form (ORF)'!J3159),COUNTIF('OMS Drop Downs'!$B$2:$B$4,'OMS Response Form (ORF)'!K3159),COUNTIF('OMS Drop Downs'!$B$2:$B$4,'OMS Response Form (ORF)'!L3159),COUNTIF('OMS Drop Downs'!$B$2:$B$4,'OMS Response Form (ORF)'!M3159),COUNTIF('OMS Drop Downs'!$B$2:$B$4,'OMS Response Form (ORF)'!N3159), COUNTIF('OMS Drop Downs'!$B$2:$B$4,'OMS Response Form (ORF)'!O3159),COUNTIF('OMS Drop Downs'!$B$2:$B$4,'OMS Response Form (ORF)'!P3159),COUNTIF('OMS Drop Downs'!$B$2:$B$4,'OMS Response Form (ORF)'!Q3159)),"Complete","Incomplete"))</f>
        <v/>
      </c>
      <c r="S3159" s="25" t="str">
        <f>IF(R3159="Complete",IF(AND(NOT(ISNA(VLOOKUP(CONCATENATE(E3159,F3159,G3159,H3159,I3159,J3159),'OMS Drop Downs'!G:G,1,FALSE))),IF(AND(F3159&lt;&gt;"C3",J3159&lt;&gt;"O5"),IF(SUM(COUNTIF(K3159:Q3159,"Y"),COUNTIF(K3159:Q3159,"N"))=0,"V","I"),IF(COUNTIF(K3159:Q3159,"Y"),"V","I"))="V"),"Valid","Invalid")," ")</f>
        <v xml:space="preserve"> </v>
      </c>
      <c r="T3159"/>
    </row>
    <row r="3160" spans="1:20" x14ac:dyDescent="0.25">
      <c r="A3160" s="113"/>
      <c r="B3160" s="114"/>
      <c r="C3160" s="115"/>
      <c r="D3160" s="117"/>
      <c r="E3160" s="55"/>
      <c r="F3160" s="31"/>
      <c r="G3160" s="31"/>
      <c r="H3160" s="31"/>
      <c r="I3160" s="31"/>
      <c r="J3160" s="31"/>
      <c r="K3160" s="31"/>
      <c r="L3160" s="31"/>
      <c r="M3160" s="31"/>
      <c r="N3160" s="31"/>
      <c r="O3160" s="31"/>
      <c r="P3160" s="31"/>
      <c r="Q3160" s="31"/>
      <c r="R3160" s="24" t="str">
        <f>IF(COUNTA(A3160:Q3160)=0,"",IF(AND(COUNTA(A3160)&gt;0, COUNTA(B3160)&gt;0, COUNTA(C3160)&gt;0, COUNTA(D3160)&gt;0, COUNTIF('OMS Drop Downs'!$C$2:$C$3,'OMS Response Form (ORF)'!E3160),COUNTIF('OMS Drop Downs'!$D$2:$D$5,'OMS Response Form (ORF)'!F3160),COUNTIF('OMS Drop Downs'!$A$2:$A$5,'OMS Response Form (ORF)'!G3160),COUNTIF('OMS Drop Downs'!$B$2:$B$4,'OMS Response Form (ORF)'!H3160),COUNTIF('OMS Drop Downs'!$A$2:$A$5,'OMS Response Form (ORF)'!I3160),COUNTIF('OMS Drop Downs'!$E$2:$E$7,'OMS Response Form (ORF)'!J3160),COUNTIF('OMS Drop Downs'!$B$2:$B$4,'OMS Response Form (ORF)'!K3160),COUNTIF('OMS Drop Downs'!$B$2:$B$4,'OMS Response Form (ORF)'!L3160),COUNTIF('OMS Drop Downs'!$B$2:$B$4,'OMS Response Form (ORF)'!M3160),COUNTIF('OMS Drop Downs'!$B$2:$B$4,'OMS Response Form (ORF)'!N3160), COUNTIF('OMS Drop Downs'!$B$2:$B$4,'OMS Response Form (ORF)'!O3160),COUNTIF('OMS Drop Downs'!$B$2:$B$4,'OMS Response Form (ORF)'!P3160),COUNTIF('OMS Drop Downs'!$B$2:$B$4,'OMS Response Form (ORF)'!Q3160)),"Complete","Incomplete"))</f>
        <v/>
      </c>
      <c r="S3160" s="25" t="str">
        <f>IF(R3160="Complete",IF(AND(NOT(ISNA(VLOOKUP(CONCATENATE(E3160,F3160,G3160,H3160,I3160,J3160),'OMS Drop Downs'!G:G,1,FALSE))),IF(AND(F3160&lt;&gt;"C3",J3160&lt;&gt;"O5"),IF(SUM(COUNTIF(K3160:Q3160,"Y"),COUNTIF(K3160:Q3160,"N"))=0,"V","I"),IF(COUNTIF(K3160:Q3160,"Y"),"V","I"))="V"),"Valid","Invalid")," ")</f>
        <v xml:space="preserve"> </v>
      </c>
      <c r="T3160"/>
    </row>
    <row r="3161" spans="1:20" x14ac:dyDescent="0.25">
      <c r="A3161" s="113"/>
      <c r="B3161" s="114"/>
      <c r="C3161" s="115"/>
      <c r="D3161" s="117"/>
      <c r="E3161" s="55"/>
      <c r="F3161" s="31"/>
      <c r="G3161" s="31"/>
      <c r="H3161" s="31"/>
      <c r="I3161" s="31"/>
      <c r="J3161" s="31"/>
      <c r="K3161" s="31"/>
      <c r="L3161" s="31"/>
      <c r="M3161" s="31"/>
      <c r="N3161" s="31"/>
      <c r="O3161" s="31"/>
      <c r="P3161" s="31"/>
      <c r="Q3161" s="31"/>
      <c r="R3161" s="24" t="str">
        <f>IF(COUNTA(A3161:Q3161)=0,"",IF(AND(COUNTA(A3161)&gt;0, COUNTA(B3161)&gt;0, COUNTA(C3161)&gt;0, COUNTA(D3161)&gt;0, COUNTIF('OMS Drop Downs'!$C$2:$C$3,'OMS Response Form (ORF)'!E3161),COUNTIF('OMS Drop Downs'!$D$2:$D$5,'OMS Response Form (ORF)'!F3161),COUNTIF('OMS Drop Downs'!$A$2:$A$5,'OMS Response Form (ORF)'!G3161),COUNTIF('OMS Drop Downs'!$B$2:$B$4,'OMS Response Form (ORF)'!H3161),COUNTIF('OMS Drop Downs'!$A$2:$A$5,'OMS Response Form (ORF)'!I3161),COUNTIF('OMS Drop Downs'!$E$2:$E$7,'OMS Response Form (ORF)'!J3161),COUNTIF('OMS Drop Downs'!$B$2:$B$4,'OMS Response Form (ORF)'!K3161),COUNTIF('OMS Drop Downs'!$B$2:$B$4,'OMS Response Form (ORF)'!L3161),COUNTIF('OMS Drop Downs'!$B$2:$B$4,'OMS Response Form (ORF)'!M3161),COUNTIF('OMS Drop Downs'!$B$2:$B$4,'OMS Response Form (ORF)'!N3161), COUNTIF('OMS Drop Downs'!$B$2:$B$4,'OMS Response Form (ORF)'!O3161),COUNTIF('OMS Drop Downs'!$B$2:$B$4,'OMS Response Form (ORF)'!P3161),COUNTIF('OMS Drop Downs'!$B$2:$B$4,'OMS Response Form (ORF)'!Q3161)),"Complete","Incomplete"))</f>
        <v/>
      </c>
      <c r="S3161" s="25" t="str">
        <f>IF(R3161="Complete",IF(AND(NOT(ISNA(VLOOKUP(CONCATENATE(E3161,F3161,G3161,H3161,I3161,J3161),'OMS Drop Downs'!G:G,1,FALSE))),IF(AND(F3161&lt;&gt;"C3",J3161&lt;&gt;"O5"),IF(SUM(COUNTIF(K3161:Q3161,"Y"),COUNTIF(K3161:Q3161,"N"))=0,"V","I"),IF(COUNTIF(K3161:Q3161,"Y"),"V","I"))="V"),"Valid","Invalid")," ")</f>
        <v xml:space="preserve"> </v>
      </c>
      <c r="T3161"/>
    </row>
    <row r="3162" spans="1:20" x14ac:dyDescent="0.25">
      <c r="A3162" s="113"/>
      <c r="B3162" s="114"/>
      <c r="C3162" s="115"/>
      <c r="D3162" s="117"/>
      <c r="E3162" s="55"/>
      <c r="F3162" s="31"/>
      <c r="G3162" s="31"/>
      <c r="H3162" s="31"/>
      <c r="I3162" s="31"/>
      <c r="J3162" s="31"/>
      <c r="K3162" s="31"/>
      <c r="L3162" s="31"/>
      <c r="M3162" s="31"/>
      <c r="N3162" s="31"/>
      <c r="O3162" s="31"/>
      <c r="P3162" s="31"/>
      <c r="Q3162" s="31"/>
      <c r="R3162" s="24" t="str">
        <f>IF(COUNTA(A3162:Q3162)=0,"",IF(AND(COUNTA(A3162)&gt;0, COUNTA(B3162)&gt;0, COUNTA(C3162)&gt;0, COUNTA(D3162)&gt;0, COUNTIF('OMS Drop Downs'!$C$2:$C$3,'OMS Response Form (ORF)'!E3162),COUNTIF('OMS Drop Downs'!$D$2:$D$5,'OMS Response Form (ORF)'!F3162),COUNTIF('OMS Drop Downs'!$A$2:$A$5,'OMS Response Form (ORF)'!G3162),COUNTIF('OMS Drop Downs'!$B$2:$B$4,'OMS Response Form (ORF)'!H3162),COUNTIF('OMS Drop Downs'!$A$2:$A$5,'OMS Response Form (ORF)'!I3162),COUNTIF('OMS Drop Downs'!$E$2:$E$7,'OMS Response Form (ORF)'!J3162),COUNTIF('OMS Drop Downs'!$B$2:$B$4,'OMS Response Form (ORF)'!K3162),COUNTIF('OMS Drop Downs'!$B$2:$B$4,'OMS Response Form (ORF)'!L3162),COUNTIF('OMS Drop Downs'!$B$2:$B$4,'OMS Response Form (ORF)'!M3162),COUNTIF('OMS Drop Downs'!$B$2:$B$4,'OMS Response Form (ORF)'!N3162), COUNTIF('OMS Drop Downs'!$B$2:$B$4,'OMS Response Form (ORF)'!O3162),COUNTIF('OMS Drop Downs'!$B$2:$B$4,'OMS Response Form (ORF)'!P3162),COUNTIF('OMS Drop Downs'!$B$2:$B$4,'OMS Response Form (ORF)'!Q3162)),"Complete","Incomplete"))</f>
        <v/>
      </c>
      <c r="S3162" s="25" t="str">
        <f>IF(R3162="Complete",IF(AND(NOT(ISNA(VLOOKUP(CONCATENATE(E3162,F3162,G3162,H3162,I3162,J3162),'OMS Drop Downs'!G:G,1,FALSE))),IF(AND(F3162&lt;&gt;"C3",J3162&lt;&gt;"O5"),IF(SUM(COUNTIF(K3162:Q3162,"Y"),COUNTIF(K3162:Q3162,"N"))=0,"V","I"),IF(COUNTIF(K3162:Q3162,"Y"),"V","I"))="V"),"Valid","Invalid")," ")</f>
        <v xml:space="preserve"> </v>
      </c>
      <c r="T3162"/>
    </row>
    <row r="3163" spans="1:20" x14ac:dyDescent="0.25">
      <c r="A3163" s="113"/>
      <c r="B3163" s="114"/>
      <c r="C3163" s="115"/>
      <c r="D3163" s="117"/>
      <c r="E3163" s="55"/>
      <c r="F3163" s="31"/>
      <c r="G3163" s="31"/>
      <c r="H3163" s="31"/>
      <c r="I3163" s="31"/>
      <c r="J3163" s="31"/>
      <c r="K3163" s="31"/>
      <c r="L3163" s="31"/>
      <c r="M3163" s="31"/>
      <c r="N3163" s="31"/>
      <c r="O3163" s="31"/>
      <c r="P3163" s="31"/>
      <c r="Q3163" s="31"/>
      <c r="R3163" s="24" t="str">
        <f>IF(COUNTA(A3163:Q3163)=0,"",IF(AND(COUNTA(A3163)&gt;0, COUNTA(B3163)&gt;0, COUNTA(C3163)&gt;0, COUNTA(D3163)&gt;0, COUNTIF('OMS Drop Downs'!$C$2:$C$3,'OMS Response Form (ORF)'!E3163),COUNTIF('OMS Drop Downs'!$D$2:$D$5,'OMS Response Form (ORF)'!F3163),COUNTIF('OMS Drop Downs'!$A$2:$A$5,'OMS Response Form (ORF)'!G3163),COUNTIF('OMS Drop Downs'!$B$2:$B$4,'OMS Response Form (ORF)'!H3163),COUNTIF('OMS Drop Downs'!$A$2:$A$5,'OMS Response Form (ORF)'!I3163),COUNTIF('OMS Drop Downs'!$E$2:$E$7,'OMS Response Form (ORF)'!J3163),COUNTIF('OMS Drop Downs'!$B$2:$B$4,'OMS Response Form (ORF)'!K3163),COUNTIF('OMS Drop Downs'!$B$2:$B$4,'OMS Response Form (ORF)'!L3163),COUNTIF('OMS Drop Downs'!$B$2:$B$4,'OMS Response Form (ORF)'!M3163),COUNTIF('OMS Drop Downs'!$B$2:$B$4,'OMS Response Form (ORF)'!N3163), COUNTIF('OMS Drop Downs'!$B$2:$B$4,'OMS Response Form (ORF)'!O3163),COUNTIF('OMS Drop Downs'!$B$2:$B$4,'OMS Response Form (ORF)'!P3163),COUNTIF('OMS Drop Downs'!$B$2:$B$4,'OMS Response Form (ORF)'!Q3163)),"Complete","Incomplete"))</f>
        <v/>
      </c>
      <c r="S3163" s="25" t="str">
        <f>IF(R3163="Complete",IF(AND(NOT(ISNA(VLOOKUP(CONCATENATE(E3163,F3163,G3163,H3163,I3163,J3163),'OMS Drop Downs'!G:G,1,FALSE))),IF(AND(F3163&lt;&gt;"C3",J3163&lt;&gt;"O5"),IF(SUM(COUNTIF(K3163:Q3163,"Y"),COUNTIF(K3163:Q3163,"N"))=0,"V","I"),IF(COUNTIF(K3163:Q3163,"Y"),"V","I"))="V"),"Valid","Invalid")," ")</f>
        <v xml:space="preserve"> </v>
      </c>
      <c r="T3163"/>
    </row>
    <row r="3164" spans="1:20" x14ac:dyDescent="0.25">
      <c r="A3164" s="113"/>
      <c r="B3164" s="114"/>
      <c r="C3164" s="115"/>
      <c r="D3164" s="117"/>
      <c r="E3164" s="55"/>
      <c r="F3164" s="31"/>
      <c r="G3164" s="31"/>
      <c r="H3164" s="31"/>
      <c r="I3164" s="31"/>
      <c r="J3164" s="31"/>
      <c r="K3164" s="31"/>
      <c r="L3164" s="31"/>
      <c r="M3164" s="31"/>
      <c r="N3164" s="31"/>
      <c r="O3164" s="31"/>
      <c r="P3164" s="31"/>
      <c r="Q3164" s="31"/>
      <c r="R3164" s="24" t="str">
        <f>IF(COUNTA(A3164:Q3164)=0,"",IF(AND(COUNTA(A3164)&gt;0, COUNTA(B3164)&gt;0, COUNTA(C3164)&gt;0, COUNTA(D3164)&gt;0, COUNTIF('OMS Drop Downs'!$C$2:$C$3,'OMS Response Form (ORF)'!E3164),COUNTIF('OMS Drop Downs'!$D$2:$D$5,'OMS Response Form (ORF)'!F3164),COUNTIF('OMS Drop Downs'!$A$2:$A$5,'OMS Response Form (ORF)'!G3164),COUNTIF('OMS Drop Downs'!$B$2:$B$4,'OMS Response Form (ORF)'!H3164),COUNTIF('OMS Drop Downs'!$A$2:$A$5,'OMS Response Form (ORF)'!I3164),COUNTIF('OMS Drop Downs'!$E$2:$E$7,'OMS Response Form (ORF)'!J3164),COUNTIF('OMS Drop Downs'!$B$2:$B$4,'OMS Response Form (ORF)'!K3164),COUNTIF('OMS Drop Downs'!$B$2:$B$4,'OMS Response Form (ORF)'!L3164),COUNTIF('OMS Drop Downs'!$B$2:$B$4,'OMS Response Form (ORF)'!M3164),COUNTIF('OMS Drop Downs'!$B$2:$B$4,'OMS Response Form (ORF)'!N3164), COUNTIF('OMS Drop Downs'!$B$2:$B$4,'OMS Response Form (ORF)'!O3164),COUNTIF('OMS Drop Downs'!$B$2:$B$4,'OMS Response Form (ORF)'!P3164),COUNTIF('OMS Drop Downs'!$B$2:$B$4,'OMS Response Form (ORF)'!Q3164)),"Complete","Incomplete"))</f>
        <v/>
      </c>
      <c r="S3164" s="25" t="str">
        <f>IF(R3164="Complete",IF(AND(NOT(ISNA(VLOOKUP(CONCATENATE(E3164,F3164,G3164,H3164,I3164,J3164),'OMS Drop Downs'!G:G,1,FALSE))),IF(AND(F3164&lt;&gt;"C3",J3164&lt;&gt;"O5"),IF(SUM(COUNTIF(K3164:Q3164,"Y"),COUNTIF(K3164:Q3164,"N"))=0,"V","I"),IF(COUNTIF(K3164:Q3164,"Y"),"V","I"))="V"),"Valid","Invalid")," ")</f>
        <v xml:space="preserve"> </v>
      </c>
      <c r="T3164"/>
    </row>
    <row r="3165" spans="1:20" x14ac:dyDescent="0.25">
      <c r="A3165" s="113"/>
      <c r="B3165" s="114"/>
      <c r="C3165" s="115"/>
      <c r="D3165" s="117"/>
      <c r="E3165" s="55"/>
      <c r="F3165" s="31"/>
      <c r="G3165" s="31"/>
      <c r="H3165" s="31"/>
      <c r="I3165" s="31"/>
      <c r="J3165" s="31"/>
      <c r="K3165" s="31"/>
      <c r="L3165" s="31"/>
      <c r="M3165" s="31"/>
      <c r="N3165" s="31"/>
      <c r="O3165" s="31"/>
      <c r="P3165" s="31"/>
      <c r="Q3165" s="31"/>
      <c r="R3165" s="24" t="str">
        <f>IF(COUNTA(A3165:Q3165)=0,"",IF(AND(COUNTA(A3165)&gt;0, COUNTA(B3165)&gt;0, COUNTA(C3165)&gt;0, COUNTA(D3165)&gt;0, COUNTIF('OMS Drop Downs'!$C$2:$C$3,'OMS Response Form (ORF)'!E3165),COUNTIF('OMS Drop Downs'!$D$2:$D$5,'OMS Response Form (ORF)'!F3165),COUNTIF('OMS Drop Downs'!$A$2:$A$5,'OMS Response Form (ORF)'!G3165),COUNTIF('OMS Drop Downs'!$B$2:$B$4,'OMS Response Form (ORF)'!H3165),COUNTIF('OMS Drop Downs'!$A$2:$A$5,'OMS Response Form (ORF)'!I3165),COUNTIF('OMS Drop Downs'!$E$2:$E$7,'OMS Response Form (ORF)'!J3165),COUNTIF('OMS Drop Downs'!$B$2:$B$4,'OMS Response Form (ORF)'!K3165),COUNTIF('OMS Drop Downs'!$B$2:$B$4,'OMS Response Form (ORF)'!L3165),COUNTIF('OMS Drop Downs'!$B$2:$B$4,'OMS Response Form (ORF)'!M3165),COUNTIF('OMS Drop Downs'!$B$2:$B$4,'OMS Response Form (ORF)'!N3165), COUNTIF('OMS Drop Downs'!$B$2:$B$4,'OMS Response Form (ORF)'!O3165),COUNTIF('OMS Drop Downs'!$B$2:$B$4,'OMS Response Form (ORF)'!P3165),COUNTIF('OMS Drop Downs'!$B$2:$B$4,'OMS Response Form (ORF)'!Q3165)),"Complete","Incomplete"))</f>
        <v/>
      </c>
      <c r="S3165" s="25" t="str">
        <f>IF(R3165="Complete",IF(AND(NOT(ISNA(VLOOKUP(CONCATENATE(E3165,F3165,G3165,H3165,I3165,J3165),'OMS Drop Downs'!G:G,1,FALSE))),IF(AND(F3165&lt;&gt;"C3",J3165&lt;&gt;"O5"),IF(SUM(COUNTIF(K3165:Q3165,"Y"),COUNTIF(K3165:Q3165,"N"))=0,"V","I"),IF(COUNTIF(K3165:Q3165,"Y"),"V","I"))="V"),"Valid","Invalid")," ")</f>
        <v xml:space="preserve"> </v>
      </c>
      <c r="T3165"/>
    </row>
    <row r="3166" spans="1:20" x14ac:dyDescent="0.25">
      <c r="A3166" s="113"/>
      <c r="B3166" s="114"/>
      <c r="C3166" s="115"/>
      <c r="D3166" s="117"/>
      <c r="E3166" s="55"/>
      <c r="F3166" s="31"/>
      <c r="G3166" s="31"/>
      <c r="H3166" s="31"/>
      <c r="I3166" s="31"/>
      <c r="J3166" s="31"/>
      <c r="K3166" s="31"/>
      <c r="L3166" s="31"/>
      <c r="M3166" s="31"/>
      <c r="N3166" s="31"/>
      <c r="O3166" s="31"/>
      <c r="P3166" s="31"/>
      <c r="Q3166" s="31"/>
      <c r="R3166" s="24" t="str">
        <f>IF(COUNTA(A3166:Q3166)=0,"",IF(AND(COUNTA(A3166)&gt;0, COUNTA(B3166)&gt;0, COUNTA(C3166)&gt;0, COUNTA(D3166)&gt;0, COUNTIF('OMS Drop Downs'!$C$2:$C$3,'OMS Response Form (ORF)'!E3166),COUNTIF('OMS Drop Downs'!$D$2:$D$5,'OMS Response Form (ORF)'!F3166),COUNTIF('OMS Drop Downs'!$A$2:$A$5,'OMS Response Form (ORF)'!G3166),COUNTIF('OMS Drop Downs'!$B$2:$B$4,'OMS Response Form (ORF)'!H3166),COUNTIF('OMS Drop Downs'!$A$2:$A$5,'OMS Response Form (ORF)'!I3166),COUNTIF('OMS Drop Downs'!$E$2:$E$7,'OMS Response Form (ORF)'!J3166),COUNTIF('OMS Drop Downs'!$B$2:$B$4,'OMS Response Form (ORF)'!K3166),COUNTIF('OMS Drop Downs'!$B$2:$B$4,'OMS Response Form (ORF)'!L3166),COUNTIF('OMS Drop Downs'!$B$2:$B$4,'OMS Response Form (ORF)'!M3166),COUNTIF('OMS Drop Downs'!$B$2:$B$4,'OMS Response Form (ORF)'!N3166), COUNTIF('OMS Drop Downs'!$B$2:$B$4,'OMS Response Form (ORF)'!O3166),COUNTIF('OMS Drop Downs'!$B$2:$B$4,'OMS Response Form (ORF)'!P3166),COUNTIF('OMS Drop Downs'!$B$2:$B$4,'OMS Response Form (ORF)'!Q3166)),"Complete","Incomplete"))</f>
        <v/>
      </c>
      <c r="S3166" s="25" t="str">
        <f>IF(R3166="Complete",IF(AND(NOT(ISNA(VLOOKUP(CONCATENATE(E3166,F3166,G3166,H3166,I3166,J3166),'OMS Drop Downs'!G:G,1,FALSE))),IF(AND(F3166&lt;&gt;"C3",J3166&lt;&gt;"O5"),IF(SUM(COUNTIF(K3166:Q3166,"Y"),COUNTIF(K3166:Q3166,"N"))=0,"V","I"),IF(COUNTIF(K3166:Q3166,"Y"),"V","I"))="V"),"Valid","Invalid")," ")</f>
        <v xml:space="preserve"> </v>
      </c>
      <c r="T3166"/>
    </row>
    <row r="3167" spans="1:20" x14ac:dyDescent="0.25">
      <c r="A3167" s="113"/>
      <c r="B3167" s="114"/>
      <c r="C3167" s="115"/>
      <c r="D3167" s="117"/>
      <c r="E3167" s="55"/>
      <c r="F3167" s="31"/>
      <c r="G3167" s="31"/>
      <c r="H3167" s="31"/>
      <c r="I3167" s="31"/>
      <c r="J3167" s="31"/>
      <c r="K3167" s="31"/>
      <c r="L3167" s="31"/>
      <c r="M3167" s="31"/>
      <c r="N3167" s="31"/>
      <c r="O3167" s="31"/>
      <c r="P3167" s="31"/>
      <c r="Q3167" s="31"/>
      <c r="R3167" s="24" t="str">
        <f>IF(COUNTA(A3167:Q3167)=0,"",IF(AND(COUNTA(A3167)&gt;0, COUNTA(B3167)&gt;0, COUNTA(C3167)&gt;0, COUNTA(D3167)&gt;0, COUNTIF('OMS Drop Downs'!$C$2:$C$3,'OMS Response Form (ORF)'!E3167),COUNTIF('OMS Drop Downs'!$D$2:$D$5,'OMS Response Form (ORF)'!F3167),COUNTIF('OMS Drop Downs'!$A$2:$A$5,'OMS Response Form (ORF)'!G3167),COUNTIF('OMS Drop Downs'!$B$2:$B$4,'OMS Response Form (ORF)'!H3167),COUNTIF('OMS Drop Downs'!$A$2:$A$5,'OMS Response Form (ORF)'!I3167),COUNTIF('OMS Drop Downs'!$E$2:$E$7,'OMS Response Form (ORF)'!J3167),COUNTIF('OMS Drop Downs'!$B$2:$B$4,'OMS Response Form (ORF)'!K3167),COUNTIF('OMS Drop Downs'!$B$2:$B$4,'OMS Response Form (ORF)'!L3167),COUNTIF('OMS Drop Downs'!$B$2:$B$4,'OMS Response Form (ORF)'!M3167),COUNTIF('OMS Drop Downs'!$B$2:$B$4,'OMS Response Form (ORF)'!N3167), COUNTIF('OMS Drop Downs'!$B$2:$B$4,'OMS Response Form (ORF)'!O3167),COUNTIF('OMS Drop Downs'!$B$2:$B$4,'OMS Response Form (ORF)'!P3167),COUNTIF('OMS Drop Downs'!$B$2:$B$4,'OMS Response Form (ORF)'!Q3167)),"Complete","Incomplete"))</f>
        <v/>
      </c>
      <c r="S3167" s="25" t="str">
        <f>IF(R3167="Complete",IF(AND(NOT(ISNA(VLOOKUP(CONCATENATE(E3167,F3167,G3167,H3167,I3167,J3167),'OMS Drop Downs'!G:G,1,FALSE))),IF(AND(F3167&lt;&gt;"C3",J3167&lt;&gt;"O5"),IF(SUM(COUNTIF(K3167:Q3167,"Y"),COUNTIF(K3167:Q3167,"N"))=0,"V","I"),IF(COUNTIF(K3167:Q3167,"Y"),"V","I"))="V"),"Valid","Invalid")," ")</f>
        <v xml:space="preserve"> </v>
      </c>
      <c r="T3167"/>
    </row>
    <row r="3168" spans="1:20" x14ac:dyDescent="0.25">
      <c r="A3168" s="113"/>
      <c r="B3168" s="114"/>
      <c r="C3168" s="115"/>
      <c r="D3168" s="117"/>
      <c r="E3168" s="55"/>
      <c r="F3168" s="31"/>
      <c r="G3168" s="31"/>
      <c r="H3168" s="31"/>
      <c r="I3168" s="31"/>
      <c r="J3168" s="31"/>
      <c r="K3168" s="31"/>
      <c r="L3168" s="31"/>
      <c r="M3168" s="31"/>
      <c r="N3168" s="31"/>
      <c r="O3168" s="31"/>
      <c r="P3168" s="31"/>
      <c r="Q3168" s="31"/>
      <c r="R3168" s="24" t="str">
        <f>IF(COUNTA(A3168:Q3168)=0,"",IF(AND(COUNTA(A3168)&gt;0, COUNTA(B3168)&gt;0, COUNTA(C3168)&gt;0, COUNTA(D3168)&gt;0, COUNTIF('OMS Drop Downs'!$C$2:$C$3,'OMS Response Form (ORF)'!E3168),COUNTIF('OMS Drop Downs'!$D$2:$D$5,'OMS Response Form (ORF)'!F3168),COUNTIF('OMS Drop Downs'!$A$2:$A$5,'OMS Response Form (ORF)'!G3168),COUNTIF('OMS Drop Downs'!$B$2:$B$4,'OMS Response Form (ORF)'!H3168),COUNTIF('OMS Drop Downs'!$A$2:$A$5,'OMS Response Form (ORF)'!I3168),COUNTIF('OMS Drop Downs'!$E$2:$E$7,'OMS Response Form (ORF)'!J3168),COUNTIF('OMS Drop Downs'!$B$2:$B$4,'OMS Response Form (ORF)'!K3168),COUNTIF('OMS Drop Downs'!$B$2:$B$4,'OMS Response Form (ORF)'!L3168),COUNTIF('OMS Drop Downs'!$B$2:$B$4,'OMS Response Form (ORF)'!M3168),COUNTIF('OMS Drop Downs'!$B$2:$B$4,'OMS Response Form (ORF)'!N3168), COUNTIF('OMS Drop Downs'!$B$2:$B$4,'OMS Response Form (ORF)'!O3168),COUNTIF('OMS Drop Downs'!$B$2:$B$4,'OMS Response Form (ORF)'!P3168),COUNTIF('OMS Drop Downs'!$B$2:$B$4,'OMS Response Form (ORF)'!Q3168)),"Complete","Incomplete"))</f>
        <v/>
      </c>
      <c r="S3168" s="25" t="str">
        <f>IF(R3168="Complete",IF(AND(NOT(ISNA(VLOOKUP(CONCATENATE(E3168,F3168,G3168,H3168,I3168,J3168),'OMS Drop Downs'!G:G,1,FALSE))),IF(AND(F3168&lt;&gt;"C3",J3168&lt;&gt;"O5"),IF(SUM(COUNTIF(K3168:Q3168,"Y"),COUNTIF(K3168:Q3168,"N"))=0,"V","I"),IF(COUNTIF(K3168:Q3168,"Y"),"V","I"))="V"),"Valid","Invalid")," ")</f>
        <v xml:space="preserve"> </v>
      </c>
      <c r="T3168"/>
    </row>
    <row r="3169" spans="1:20" x14ac:dyDescent="0.25">
      <c r="A3169" s="113"/>
      <c r="B3169" s="114"/>
      <c r="C3169" s="115"/>
      <c r="D3169" s="117"/>
      <c r="E3169" s="55"/>
      <c r="F3169" s="31"/>
      <c r="G3169" s="31"/>
      <c r="H3169" s="31"/>
      <c r="I3169" s="31"/>
      <c r="J3169" s="31"/>
      <c r="K3169" s="31"/>
      <c r="L3169" s="31"/>
      <c r="M3169" s="31"/>
      <c r="N3169" s="31"/>
      <c r="O3169" s="31"/>
      <c r="P3169" s="31"/>
      <c r="Q3169" s="31"/>
      <c r="R3169" s="24" t="str">
        <f>IF(COUNTA(A3169:Q3169)=0,"",IF(AND(COUNTA(A3169)&gt;0, COUNTA(B3169)&gt;0, COUNTA(C3169)&gt;0, COUNTA(D3169)&gt;0, COUNTIF('OMS Drop Downs'!$C$2:$C$3,'OMS Response Form (ORF)'!E3169),COUNTIF('OMS Drop Downs'!$D$2:$D$5,'OMS Response Form (ORF)'!F3169),COUNTIF('OMS Drop Downs'!$A$2:$A$5,'OMS Response Form (ORF)'!G3169),COUNTIF('OMS Drop Downs'!$B$2:$B$4,'OMS Response Form (ORF)'!H3169),COUNTIF('OMS Drop Downs'!$A$2:$A$5,'OMS Response Form (ORF)'!I3169),COUNTIF('OMS Drop Downs'!$E$2:$E$7,'OMS Response Form (ORF)'!J3169),COUNTIF('OMS Drop Downs'!$B$2:$B$4,'OMS Response Form (ORF)'!K3169),COUNTIF('OMS Drop Downs'!$B$2:$B$4,'OMS Response Form (ORF)'!L3169),COUNTIF('OMS Drop Downs'!$B$2:$B$4,'OMS Response Form (ORF)'!M3169),COUNTIF('OMS Drop Downs'!$B$2:$B$4,'OMS Response Form (ORF)'!N3169), COUNTIF('OMS Drop Downs'!$B$2:$B$4,'OMS Response Form (ORF)'!O3169),COUNTIF('OMS Drop Downs'!$B$2:$B$4,'OMS Response Form (ORF)'!P3169),COUNTIF('OMS Drop Downs'!$B$2:$B$4,'OMS Response Form (ORF)'!Q3169)),"Complete","Incomplete"))</f>
        <v/>
      </c>
      <c r="S3169" s="25" t="str">
        <f>IF(R3169="Complete",IF(AND(NOT(ISNA(VLOOKUP(CONCATENATE(E3169,F3169,G3169,H3169,I3169,J3169),'OMS Drop Downs'!G:G,1,FALSE))),IF(AND(F3169&lt;&gt;"C3",J3169&lt;&gt;"O5"),IF(SUM(COUNTIF(K3169:Q3169,"Y"),COUNTIF(K3169:Q3169,"N"))=0,"V","I"),IF(COUNTIF(K3169:Q3169,"Y"),"V","I"))="V"),"Valid","Invalid")," ")</f>
        <v xml:space="preserve"> </v>
      </c>
      <c r="T3169"/>
    </row>
    <row r="3170" spans="1:20" x14ac:dyDescent="0.25">
      <c r="A3170" s="113"/>
      <c r="B3170" s="114"/>
      <c r="C3170" s="115"/>
      <c r="D3170" s="117"/>
      <c r="E3170" s="55"/>
      <c r="F3170" s="31"/>
      <c r="G3170" s="31"/>
      <c r="H3170" s="31"/>
      <c r="I3170" s="31"/>
      <c r="J3170" s="31"/>
      <c r="K3170" s="31"/>
      <c r="L3170" s="31"/>
      <c r="M3170" s="31"/>
      <c r="N3170" s="31"/>
      <c r="O3170" s="31"/>
      <c r="P3170" s="31"/>
      <c r="Q3170" s="31"/>
      <c r="R3170" s="24" t="str">
        <f>IF(COUNTA(A3170:Q3170)=0,"",IF(AND(COUNTA(A3170)&gt;0, COUNTA(B3170)&gt;0, COUNTA(C3170)&gt;0, COUNTA(D3170)&gt;0, COUNTIF('OMS Drop Downs'!$C$2:$C$3,'OMS Response Form (ORF)'!E3170),COUNTIF('OMS Drop Downs'!$D$2:$D$5,'OMS Response Form (ORF)'!F3170),COUNTIF('OMS Drop Downs'!$A$2:$A$5,'OMS Response Form (ORF)'!G3170),COUNTIF('OMS Drop Downs'!$B$2:$B$4,'OMS Response Form (ORF)'!H3170),COUNTIF('OMS Drop Downs'!$A$2:$A$5,'OMS Response Form (ORF)'!I3170),COUNTIF('OMS Drop Downs'!$E$2:$E$7,'OMS Response Form (ORF)'!J3170),COUNTIF('OMS Drop Downs'!$B$2:$B$4,'OMS Response Form (ORF)'!K3170),COUNTIF('OMS Drop Downs'!$B$2:$B$4,'OMS Response Form (ORF)'!L3170),COUNTIF('OMS Drop Downs'!$B$2:$B$4,'OMS Response Form (ORF)'!M3170),COUNTIF('OMS Drop Downs'!$B$2:$B$4,'OMS Response Form (ORF)'!N3170), COUNTIF('OMS Drop Downs'!$B$2:$B$4,'OMS Response Form (ORF)'!O3170),COUNTIF('OMS Drop Downs'!$B$2:$B$4,'OMS Response Form (ORF)'!P3170),COUNTIF('OMS Drop Downs'!$B$2:$B$4,'OMS Response Form (ORF)'!Q3170)),"Complete","Incomplete"))</f>
        <v/>
      </c>
      <c r="S3170" s="25" t="str">
        <f>IF(R3170="Complete",IF(AND(NOT(ISNA(VLOOKUP(CONCATENATE(E3170,F3170,G3170,H3170,I3170,J3170),'OMS Drop Downs'!G:G,1,FALSE))),IF(AND(F3170&lt;&gt;"C3",J3170&lt;&gt;"O5"),IF(SUM(COUNTIF(K3170:Q3170,"Y"),COUNTIF(K3170:Q3170,"N"))=0,"V","I"),IF(COUNTIF(K3170:Q3170,"Y"),"V","I"))="V"),"Valid","Invalid")," ")</f>
        <v xml:space="preserve"> </v>
      </c>
      <c r="T3170"/>
    </row>
    <row r="3171" spans="1:20" x14ac:dyDescent="0.25">
      <c r="A3171" s="113"/>
      <c r="B3171" s="114"/>
      <c r="C3171" s="115"/>
      <c r="D3171" s="117"/>
      <c r="E3171" s="55"/>
      <c r="F3171" s="31"/>
      <c r="G3171" s="31"/>
      <c r="H3171" s="31"/>
      <c r="I3171" s="31"/>
      <c r="J3171" s="31"/>
      <c r="K3171" s="31"/>
      <c r="L3171" s="31"/>
      <c r="M3171" s="31"/>
      <c r="N3171" s="31"/>
      <c r="O3171" s="31"/>
      <c r="P3171" s="31"/>
      <c r="Q3171" s="31"/>
      <c r="R3171" s="24" t="str">
        <f>IF(COUNTA(A3171:Q3171)=0,"",IF(AND(COUNTA(A3171)&gt;0, COUNTA(B3171)&gt;0, COUNTA(C3171)&gt;0, COUNTA(D3171)&gt;0, COUNTIF('OMS Drop Downs'!$C$2:$C$3,'OMS Response Form (ORF)'!E3171),COUNTIF('OMS Drop Downs'!$D$2:$D$5,'OMS Response Form (ORF)'!F3171),COUNTIF('OMS Drop Downs'!$A$2:$A$5,'OMS Response Form (ORF)'!G3171),COUNTIF('OMS Drop Downs'!$B$2:$B$4,'OMS Response Form (ORF)'!H3171),COUNTIF('OMS Drop Downs'!$A$2:$A$5,'OMS Response Form (ORF)'!I3171),COUNTIF('OMS Drop Downs'!$E$2:$E$7,'OMS Response Form (ORF)'!J3171),COUNTIF('OMS Drop Downs'!$B$2:$B$4,'OMS Response Form (ORF)'!K3171),COUNTIF('OMS Drop Downs'!$B$2:$B$4,'OMS Response Form (ORF)'!L3171),COUNTIF('OMS Drop Downs'!$B$2:$B$4,'OMS Response Form (ORF)'!M3171),COUNTIF('OMS Drop Downs'!$B$2:$B$4,'OMS Response Form (ORF)'!N3171), COUNTIF('OMS Drop Downs'!$B$2:$B$4,'OMS Response Form (ORF)'!O3171),COUNTIF('OMS Drop Downs'!$B$2:$B$4,'OMS Response Form (ORF)'!P3171),COUNTIF('OMS Drop Downs'!$B$2:$B$4,'OMS Response Form (ORF)'!Q3171)),"Complete","Incomplete"))</f>
        <v/>
      </c>
      <c r="S3171" s="25" t="str">
        <f>IF(R3171="Complete",IF(AND(NOT(ISNA(VLOOKUP(CONCATENATE(E3171,F3171,G3171,H3171,I3171,J3171),'OMS Drop Downs'!G:G,1,FALSE))),IF(AND(F3171&lt;&gt;"C3",J3171&lt;&gt;"O5"),IF(SUM(COUNTIF(K3171:Q3171,"Y"),COUNTIF(K3171:Q3171,"N"))=0,"V","I"),IF(COUNTIF(K3171:Q3171,"Y"),"V","I"))="V"),"Valid","Invalid")," ")</f>
        <v xml:space="preserve"> </v>
      </c>
      <c r="T3171"/>
    </row>
    <row r="3172" spans="1:20" x14ac:dyDescent="0.25">
      <c r="A3172" s="113"/>
      <c r="B3172" s="114"/>
      <c r="C3172" s="115"/>
      <c r="D3172" s="117"/>
      <c r="E3172" s="55"/>
      <c r="F3172" s="31"/>
      <c r="G3172" s="31"/>
      <c r="H3172" s="31"/>
      <c r="I3172" s="31"/>
      <c r="J3172" s="31"/>
      <c r="K3172" s="31"/>
      <c r="L3172" s="31"/>
      <c r="M3172" s="31"/>
      <c r="N3172" s="31"/>
      <c r="O3172" s="31"/>
      <c r="P3172" s="31"/>
      <c r="Q3172" s="31"/>
      <c r="R3172" s="24" t="str">
        <f>IF(COUNTA(A3172:Q3172)=0,"",IF(AND(COUNTA(A3172)&gt;0, COUNTA(B3172)&gt;0, COUNTA(C3172)&gt;0, COUNTA(D3172)&gt;0, COUNTIF('OMS Drop Downs'!$C$2:$C$3,'OMS Response Form (ORF)'!E3172),COUNTIF('OMS Drop Downs'!$D$2:$D$5,'OMS Response Form (ORF)'!F3172),COUNTIF('OMS Drop Downs'!$A$2:$A$5,'OMS Response Form (ORF)'!G3172),COUNTIF('OMS Drop Downs'!$B$2:$B$4,'OMS Response Form (ORF)'!H3172),COUNTIF('OMS Drop Downs'!$A$2:$A$5,'OMS Response Form (ORF)'!I3172),COUNTIF('OMS Drop Downs'!$E$2:$E$7,'OMS Response Form (ORF)'!J3172),COUNTIF('OMS Drop Downs'!$B$2:$B$4,'OMS Response Form (ORF)'!K3172),COUNTIF('OMS Drop Downs'!$B$2:$B$4,'OMS Response Form (ORF)'!L3172),COUNTIF('OMS Drop Downs'!$B$2:$B$4,'OMS Response Form (ORF)'!M3172),COUNTIF('OMS Drop Downs'!$B$2:$B$4,'OMS Response Form (ORF)'!N3172), COUNTIF('OMS Drop Downs'!$B$2:$B$4,'OMS Response Form (ORF)'!O3172),COUNTIF('OMS Drop Downs'!$B$2:$B$4,'OMS Response Form (ORF)'!P3172),COUNTIF('OMS Drop Downs'!$B$2:$B$4,'OMS Response Form (ORF)'!Q3172)),"Complete","Incomplete"))</f>
        <v/>
      </c>
      <c r="S3172" s="25" t="str">
        <f>IF(R3172="Complete",IF(AND(NOT(ISNA(VLOOKUP(CONCATENATE(E3172,F3172,G3172,H3172,I3172,J3172),'OMS Drop Downs'!G:G,1,FALSE))),IF(AND(F3172&lt;&gt;"C3",J3172&lt;&gt;"O5"),IF(SUM(COUNTIF(K3172:Q3172,"Y"),COUNTIF(K3172:Q3172,"N"))=0,"V","I"),IF(COUNTIF(K3172:Q3172,"Y"),"V","I"))="V"),"Valid","Invalid")," ")</f>
        <v xml:space="preserve"> </v>
      </c>
      <c r="T3172"/>
    </row>
    <row r="3173" spans="1:20" x14ac:dyDescent="0.25">
      <c r="A3173" s="113"/>
      <c r="B3173" s="114"/>
      <c r="C3173" s="115"/>
      <c r="D3173" s="117"/>
      <c r="E3173" s="55"/>
      <c r="F3173" s="31"/>
      <c r="G3173" s="31"/>
      <c r="H3173" s="31"/>
      <c r="I3173" s="31"/>
      <c r="J3173" s="31"/>
      <c r="K3173" s="31"/>
      <c r="L3173" s="31"/>
      <c r="M3173" s="31"/>
      <c r="N3173" s="31"/>
      <c r="O3173" s="31"/>
      <c r="P3173" s="31"/>
      <c r="Q3173" s="31"/>
      <c r="R3173" s="24" t="str">
        <f>IF(COUNTA(A3173:Q3173)=0,"",IF(AND(COUNTA(A3173)&gt;0, COUNTA(B3173)&gt;0, COUNTA(C3173)&gt;0, COUNTA(D3173)&gt;0, COUNTIF('OMS Drop Downs'!$C$2:$C$3,'OMS Response Form (ORF)'!E3173),COUNTIF('OMS Drop Downs'!$D$2:$D$5,'OMS Response Form (ORF)'!F3173),COUNTIF('OMS Drop Downs'!$A$2:$A$5,'OMS Response Form (ORF)'!G3173),COUNTIF('OMS Drop Downs'!$B$2:$B$4,'OMS Response Form (ORF)'!H3173),COUNTIF('OMS Drop Downs'!$A$2:$A$5,'OMS Response Form (ORF)'!I3173),COUNTIF('OMS Drop Downs'!$E$2:$E$7,'OMS Response Form (ORF)'!J3173),COUNTIF('OMS Drop Downs'!$B$2:$B$4,'OMS Response Form (ORF)'!K3173),COUNTIF('OMS Drop Downs'!$B$2:$B$4,'OMS Response Form (ORF)'!L3173),COUNTIF('OMS Drop Downs'!$B$2:$B$4,'OMS Response Form (ORF)'!M3173),COUNTIF('OMS Drop Downs'!$B$2:$B$4,'OMS Response Form (ORF)'!N3173), COUNTIF('OMS Drop Downs'!$B$2:$B$4,'OMS Response Form (ORF)'!O3173),COUNTIF('OMS Drop Downs'!$B$2:$B$4,'OMS Response Form (ORF)'!P3173),COUNTIF('OMS Drop Downs'!$B$2:$B$4,'OMS Response Form (ORF)'!Q3173)),"Complete","Incomplete"))</f>
        <v/>
      </c>
      <c r="S3173" s="25" t="str">
        <f>IF(R3173="Complete",IF(AND(NOT(ISNA(VLOOKUP(CONCATENATE(E3173,F3173,G3173,H3173,I3173,J3173),'OMS Drop Downs'!G:G,1,FALSE))),IF(AND(F3173&lt;&gt;"C3",J3173&lt;&gt;"O5"),IF(SUM(COUNTIF(K3173:Q3173,"Y"),COUNTIF(K3173:Q3173,"N"))=0,"V","I"),IF(COUNTIF(K3173:Q3173,"Y"),"V","I"))="V"),"Valid","Invalid")," ")</f>
        <v xml:space="preserve"> </v>
      </c>
      <c r="T3173"/>
    </row>
    <row r="3174" spans="1:20" x14ac:dyDescent="0.25">
      <c r="A3174" s="113"/>
      <c r="B3174" s="114"/>
      <c r="C3174" s="115"/>
      <c r="D3174" s="117"/>
      <c r="E3174" s="55"/>
      <c r="F3174" s="31"/>
      <c r="G3174" s="31"/>
      <c r="H3174" s="31"/>
      <c r="I3174" s="31"/>
      <c r="J3174" s="31"/>
      <c r="K3174" s="31"/>
      <c r="L3174" s="31"/>
      <c r="M3174" s="31"/>
      <c r="N3174" s="31"/>
      <c r="O3174" s="31"/>
      <c r="P3174" s="31"/>
      <c r="Q3174" s="31"/>
      <c r="R3174" s="24" t="str">
        <f>IF(COUNTA(A3174:Q3174)=0,"",IF(AND(COUNTA(A3174)&gt;0, COUNTA(B3174)&gt;0, COUNTA(C3174)&gt;0, COUNTA(D3174)&gt;0, COUNTIF('OMS Drop Downs'!$C$2:$C$3,'OMS Response Form (ORF)'!E3174),COUNTIF('OMS Drop Downs'!$D$2:$D$5,'OMS Response Form (ORF)'!F3174),COUNTIF('OMS Drop Downs'!$A$2:$A$5,'OMS Response Form (ORF)'!G3174),COUNTIF('OMS Drop Downs'!$B$2:$B$4,'OMS Response Form (ORF)'!H3174),COUNTIF('OMS Drop Downs'!$A$2:$A$5,'OMS Response Form (ORF)'!I3174),COUNTIF('OMS Drop Downs'!$E$2:$E$7,'OMS Response Form (ORF)'!J3174),COUNTIF('OMS Drop Downs'!$B$2:$B$4,'OMS Response Form (ORF)'!K3174),COUNTIF('OMS Drop Downs'!$B$2:$B$4,'OMS Response Form (ORF)'!L3174),COUNTIF('OMS Drop Downs'!$B$2:$B$4,'OMS Response Form (ORF)'!M3174),COUNTIF('OMS Drop Downs'!$B$2:$B$4,'OMS Response Form (ORF)'!N3174), COUNTIF('OMS Drop Downs'!$B$2:$B$4,'OMS Response Form (ORF)'!O3174),COUNTIF('OMS Drop Downs'!$B$2:$B$4,'OMS Response Form (ORF)'!P3174),COUNTIF('OMS Drop Downs'!$B$2:$B$4,'OMS Response Form (ORF)'!Q3174)),"Complete","Incomplete"))</f>
        <v/>
      </c>
      <c r="S3174" s="25" t="str">
        <f>IF(R3174="Complete",IF(AND(NOT(ISNA(VLOOKUP(CONCATENATE(E3174,F3174,G3174,H3174,I3174,J3174),'OMS Drop Downs'!G:G,1,FALSE))),IF(AND(F3174&lt;&gt;"C3",J3174&lt;&gt;"O5"),IF(SUM(COUNTIF(K3174:Q3174,"Y"),COUNTIF(K3174:Q3174,"N"))=0,"V","I"),IF(COUNTIF(K3174:Q3174,"Y"),"V","I"))="V"),"Valid","Invalid")," ")</f>
        <v xml:space="preserve"> </v>
      </c>
      <c r="T3174"/>
    </row>
    <row r="3175" spans="1:20" x14ac:dyDescent="0.25">
      <c r="A3175" s="113"/>
      <c r="B3175" s="114"/>
      <c r="C3175" s="115"/>
      <c r="D3175" s="117"/>
      <c r="E3175" s="55"/>
      <c r="F3175" s="31"/>
      <c r="G3175" s="31"/>
      <c r="H3175" s="31"/>
      <c r="I3175" s="31"/>
      <c r="J3175" s="31"/>
      <c r="K3175" s="31"/>
      <c r="L3175" s="31"/>
      <c r="M3175" s="31"/>
      <c r="N3175" s="31"/>
      <c r="O3175" s="31"/>
      <c r="P3175" s="31"/>
      <c r="Q3175" s="31"/>
      <c r="R3175" s="24" t="str">
        <f>IF(COUNTA(A3175:Q3175)=0,"",IF(AND(COUNTA(A3175)&gt;0, COUNTA(B3175)&gt;0, COUNTA(C3175)&gt;0, COUNTA(D3175)&gt;0, COUNTIF('OMS Drop Downs'!$C$2:$C$3,'OMS Response Form (ORF)'!E3175),COUNTIF('OMS Drop Downs'!$D$2:$D$5,'OMS Response Form (ORF)'!F3175),COUNTIF('OMS Drop Downs'!$A$2:$A$5,'OMS Response Form (ORF)'!G3175),COUNTIF('OMS Drop Downs'!$B$2:$B$4,'OMS Response Form (ORF)'!H3175),COUNTIF('OMS Drop Downs'!$A$2:$A$5,'OMS Response Form (ORF)'!I3175),COUNTIF('OMS Drop Downs'!$E$2:$E$7,'OMS Response Form (ORF)'!J3175),COUNTIF('OMS Drop Downs'!$B$2:$B$4,'OMS Response Form (ORF)'!K3175),COUNTIF('OMS Drop Downs'!$B$2:$B$4,'OMS Response Form (ORF)'!L3175),COUNTIF('OMS Drop Downs'!$B$2:$B$4,'OMS Response Form (ORF)'!M3175),COUNTIF('OMS Drop Downs'!$B$2:$B$4,'OMS Response Form (ORF)'!N3175), COUNTIF('OMS Drop Downs'!$B$2:$B$4,'OMS Response Form (ORF)'!O3175),COUNTIF('OMS Drop Downs'!$B$2:$B$4,'OMS Response Form (ORF)'!P3175),COUNTIF('OMS Drop Downs'!$B$2:$B$4,'OMS Response Form (ORF)'!Q3175)),"Complete","Incomplete"))</f>
        <v/>
      </c>
      <c r="S3175" s="25" t="str">
        <f>IF(R3175="Complete",IF(AND(NOT(ISNA(VLOOKUP(CONCATENATE(E3175,F3175,G3175,H3175,I3175,J3175),'OMS Drop Downs'!G:G,1,FALSE))),IF(AND(F3175&lt;&gt;"C3",J3175&lt;&gt;"O5"),IF(SUM(COUNTIF(K3175:Q3175,"Y"),COUNTIF(K3175:Q3175,"N"))=0,"V","I"),IF(COUNTIF(K3175:Q3175,"Y"),"V","I"))="V"),"Valid","Invalid")," ")</f>
        <v xml:space="preserve"> </v>
      </c>
      <c r="T3175"/>
    </row>
    <row r="3176" spans="1:20" x14ac:dyDescent="0.25">
      <c r="A3176" s="113"/>
      <c r="B3176" s="114"/>
      <c r="C3176" s="115"/>
      <c r="D3176" s="117"/>
      <c r="E3176" s="55"/>
      <c r="F3176" s="31"/>
      <c r="G3176" s="31"/>
      <c r="H3176" s="31"/>
      <c r="I3176" s="31"/>
      <c r="J3176" s="31"/>
      <c r="K3176" s="31"/>
      <c r="L3176" s="31"/>
      <c r="M3176" s="31"/>
      <c r="N3176" s="31"/>
      <c r="O3176" s="31"/>
      <c r="P3176" s="31"/>
      <c r="Q3176" s="31"/>
      <c r="R3176" s="24" t="str">
        <f>IF(COUNTA(A3176:Q3176)=0,"",IF(AND(COUNTA(A3176)&gt;0, COUNTA(B3176)&gt;0, COUNTA(C3176)&gt;0, COUNTA(D3176)&gt;0, COUNTIF('OMS Drop Downs'!$C$2:$C$3,'OMS Response Form (ORF)'!E3176),COUNTIF('OMS Drop Downs'!$D$2:$D$5,'OMS Response Form (ORF)'!F3176),COUNTIF('OMS Drop Downs'!$A$2:$A$5,'OMS Response Form (ORF)'!G3176),COUNTIF('OMS Drop Downs'!$B$2:$B$4,'OMS Response Form (ORF)'!H3176),COUNTIF('OMS Drop Downs'!$A$2:$A$5,'OMS Response Form (ORF)'!I3176),COUNTIF('OMS Drop Downs'!$E$2:$E$7,'OMS Response Form (ORF)'!J3176),COUNTIF('OMS Drop Downs'!$B$2:$B$4,'OMS Response Form (ORF)'!K3176),COUNTIF('OMS Drop Downs'!$B$2:$B$4,'OMS Response Form (ORF)'!L3176),COUNTIF('OMS Drop Downs'!$B$2:$B$4,'OMS Response Form (ORF)'!M3176),COUNTIF('OMS Drop Downs'!$B$2:$B$4,'OMS Response Form (ORF)'!N3176), COUNTIF('OMS Drop Downs'!$B$2:$B$4,'OMS Response Form (ORF)'!O3176),COUNTIF('OMS Drop Downs'!$B$2:$B$4,'OMS Response Form (ORF)'!P3176),COUNTIF('OMS Drop Downs'!$B$2:$B$4,'OMS Response Form (ORF)'!Q3176)),"Complete","Incomplete"))</f>
        <v/>
      </c>
      <c r="S3176" s="25" t="str">
        <f>IF(R3176="Complete",IF(AND(NOT(ISNA(VLOOKUP(CONCATENATE(E3176,F3176,G3176,H3176,I3176,J3176),'OMS Drop Downs'!G:G,1,FALSE))),IF(AND(F3176&lt;&gt;"C3",J3176&lt;&gt;"O5"),IF(SUM(COUNTIF(K3176:Q3176,"Y"),COUNTIF(K3176:Q3176,"N"))=0,"V","I"),IF(COUNTIF(K3176:Q3176,"Y"),"V","I"))="V"),"Valid","Invalid")," ")</f>
        <v xml:space="preserve"> </v>
      </c>
      <c r="T3176"/>
    </row>
    <row r="3177" spans="1:20" x14ac:dyDescent="0.25">
      <c r="A3177" s="113"/>
      <c r="B3177" s="114"/>
      <c r="C3177" s="115"/>
      <c r="D3177" s="117"/>
      <c r="E3177" s="55"/>
      <c r="F3177" s="31"/>
      <c r="G3177" s="31"/>
      <c r="H3177" s="31"/>
      <c r="I3177" s="31"/>
      <c r="J3177" s="31"/>
      <c r="K3177" s="31"/>
      <c r="L3177" s="31"/>
      <c r="M3177" s="31"/>
      <c r="N3177" s="31"/>
      <c r="O3177" s="31"/>
      <c r="P3177" s="31"/>
      <c r="Q3177" s="31"/>
      <c r="R3177" s="24" t="str">
        <f>IF(COUNTA(A3177:Q3177)=0,"",IF(AND(COUNTA(A3177)&gt;0, COUNTA(B3177)&gt;0, COUNTA(C3177)&gt;0, COUNTA(D3177)&gt;0, COUNTIF('OMS Drop Downs'!$C$2:$C$3,'OMS Response Form (ORF)'!E3177),COUNTIF('OMS Drop Downs'!$D$2:$D$5,'OMS Response Form (ORF)'!F3177),COUNTIF('OMS Drop Downs'!$A$2:$A$5,'OMS Response Form (ORF)'!G3177),COUNTIF('OMS Drop Downs'!$B$2:$B$4,'OMS Response Form (ORF)'!H3177),COUNTIF('OMS Drop Downs'!$A$2:$A$5,'OMS Response Form (ORF)'!I3177),COUNTIF('OMS Drop Downs'!$E$2:$E$7,'OMS Response Form (ORF)'!J3177),COUNTIF('OMS Drop Downs'!$B$2:$B$4,'OMS Response Form (ORF)'!K3177),COUNTIF('OMS Drop Downs'!$B$2:$B$4,'OMS Response Form (ORF)'!L3177),COUNTIF('OMS Drop Downs'!$B$2:$B$4,'OMS Response Form (ORF)'!M3177),COUNTIF('OMS Drop Downs'!$B$2:$B$4,'OMS Response Form (ORF)'!N3177), COUNTIF('OMS Drop Downs'!$B$2:$B$4,'OMS Response Form (ORF)'!O3177),COUNTIF('OMS Drop Downs'!$B$2:$B$4,'OMS Response Form (ORF)'!P3177),COUNTIF('OMS Drop Downs'!$B$2:$B$4,'OMS Response Form (ORF)'!Q3177)),"Complete","Incomplete"))</f>
        <v/>
      </c>
      <c r="S3177" s="25" t="str">
        <f>IF(R3177="Complete",IF(AND(NOT(ISNA(VLOOKUP(CONCATENATE(E3177,F3177,G3177,H3177,I3177,J3177),'OMS Drop Downs'!G:G,1,FALSE))),IF(AND(F3177&lt;&gt;"C3",J3177&lt;&gt;"O5"),IF(SUM(COUNTIF(K3177:Q3177,"Y"),COUNTIF(K3177:Q3177,"N"))=0,"V","I"),IF(COUNTIF(K3177:Q3177,"Y"),"V","I"))="V"),"Valid","Invalid")," ")</f>
        <v xml:space="preserve"> </v>
      </c>
      <c r="T3177"/>
    </row>
    <row r="3178" spans="1:20" x14ac:dyDescent="0.25">
      <c r="A3178" s="113"/>
      <c r="B3178" s="114"/>
      <c r="C3178" s="115"/>
      <c r="D3178" s="117"/>
      <c r="E3178" s="55"/>
      <c r="F3178" s="31"/>
      <c r="G3178" s="31"/>
      <c r="H3178" s="31"/>
      <c r="I3178" s="31"/>
      <c r="J3178" s="31"/>
      <c r="K3178" s="31"/>
      <c r="L3178" s="31"/>
      <c r="M3178" s="31"/>
      <c r="N3178" s="31"/>
      <c r="O3178" s="31"/>
      <c r="P3178" s="31"/>
      <c r="Q3178" s="31"/>
      <c r="R3178" s="24" t="str">
        <f>IF(COUNTA(A3178:Q3178)=0,"",IF(AND(COUNTA(A3178)&gt;0, COUNTA(B3178)&gt;0, COUNTA(C3178)&gt;0, COUNTA(D3178)&gt;0, COUNTIF('OMS Drop Downs'!$C$2:$C$3,'OMS Response Form (ORF)'!E3178),COUNTIF('OMS Drop Downs'!$D$2:$D$5,'OMS Response Form (ORF)'!F3178),COUNTIF('OMS Drop Downs'!$A$2:$A$5,'OMS Response Form (ORF)'!G3178),COUNTIF('OMS Drop Downs'!$B$2:$B$4,'OMS Response Form (ORF)'!H3178),COUNTIF('OMS Drop Downs'!$A$2:$A$5,'OMS Response Form (ORF)'!I3178),COUNTIF('OMS Drop Downs'!$E$2:$E$7,'OMS Response Form (ORF)'!J3178),COUNTIF('OMS Drop Downs'!$B$2:$B$4,'OMS Response Form (ORF)'!K3178),COUNTIF('OMS Drop Downs'!$B$2:$B$4,'OMS Response Form (ORF)'!L3178),COUNTIF('OMS Drop Downs'!$B$2:$B$4,'OMS Response Form (ORF)'!M3178),COUNTIF('OMS Drop Downs'!$B$2:$B$4,'OMS Response Form (ORF)'!N3178), COUNTIF('OMS Drop Downs'!$B$2:$B$4,'OMS Response Form (ORF)'!O3178),COUNTIF('OMS Drop Downs'!$B$2:$B$4,'OMS Response Form (ORF)'!P3178),COUNTIF('OMS Drop Downs'!$B$2:$B$4,'OMS Response Form (ORF)'!Q3178)),"Complete","Incomplete"))</f>
        <v/>
      </c>
      <c r="S3178" s="25" t="str">
        <f>IF(R3178="Complete",IF(AND(NOT(ISNA(VLOOKUP(CONCATENATE(E3178,F3178,G3178,H3178,I3178,J3178),'OMS Drop Downs'!G:G,1,FALSE))),IF(AND(F3178&lt;&gt;"C3",J3178&lt;&gt;"O5"),IF(SUM(COUNTIF(K3178:Q3178,"Y"),COUNTIF(K3178:Q3178,"N"))=0,"V","I"),IF(COUNTIF(K3178:Q3178,"Y"),"V","I"))="V"),"Valid","Invalid")," ")</f>
        <v xml:space="preserve"> </v>
      </c>
      <c r="T3178"/>
    </row>
    <row r="3179" spans="1:20" x14ac:dyDescent="0.25">
      <c r="A3179" s="113"/>
      <c r="B3179" s="114"/>
      <c r="C3179" s="115"/>
      <c r="D3179" s="117"/>
      <c r="E3179" s="55"/>
      <c r="F3179" s="31"/>
      <c r="G3179" s="31"/>
      <c r="H3179" s="31"/>
      <c r="I3179" s="31"/>
      <c r="J3179" s="31"/>
      <c r="K3179" s="31"/>
      <c r="L3179" s="31"/>
      <c r="M3179" s="31"/>
      <c r="N3179" s="31"/>
      <c r="O3179" s="31"/>
      <c r="P3179" s="31"/>
      <c r="Q3179" s="31"/>
      <c r="R3179" s="24" t="str">
        <f>IF(COUNTA(A3179:Q3179)=0,"",IF(AND(COUNTA(A3179)&gt;0, COUNTA(B3179)&gt;0, COUNTA(C3179)&gt;0, COUNTA(D3179)&gt;0, COUNTIF('OMS Drop Downs'!$C$2:$C$3,'OMS Response Form (ORF)'!E3179),COUNTIF('OMS Drop Downs'!$D$2:$D$5,'OMS Response Form (ORF)'!F3179),COUNTIF('OMS Drop Downs'!$A$2:$A$5,'OMS Response Form (ORF)'!G3179),COUNTIF('OMS Drop Downs'!$B$2:$B$4,'OMS Response Form (ORF)'!H3179),COUNTIF('OMS Drop Downs'!$A$2:$A$5,'OMS Response Form (ORF)'!I3179),COUNTIF('OMS Drop Downs'!$E$2:$E$7,'OMS Response Form (ORF)'!J3179),COUNTIF('OMS Drop Downs'!$B$2:$B$4,'OMS Response Form (ORF)'!K3179),COUNTIF('OMS Drop Downs'!$B$2:$B$4,'OMS Response Form (ORF)'!L3179),COUNTIF('OMS Drop Downs'!$B$2:$B$4,'OMS Response Form (ORF)'!M3179),COUNTIF('OMS Drop Downs'!$B$2:$B$4,'OMS Response Form (ORF)'!N3179), COUNTIF('OMS Drop Downs'!$B$2:$B$4,'OMS Response Form (ORF)'!O3179),COUNTIF('OMS Drop Downs'!$B$2:$B$4,'OMS Response Form (ORF)'!P3179),COUNTIF('OMS Drop Downs'!$B$2:$B$4,'OMS Response Form (ORF)'!Q3179)),"Complete","Incomplete"))</f>
        <v/>
      </c>
      <c r="S3179" s="25" t="str">
        <f>IF(R3179="Complete",IF(AND(NOT(ISNA(VLOOKUP(CONCATENATE(E3179,F3179,G3179,H3179,I3179,J3179),'OMS Drop Downs'!G:G,1,FALSE))),IF(AND(F3179&lt;&gt;"C3",J3179&lt;&gt;"O5"),IF(SUM(COUNTIF(K3179:Q3179,"Y"),COUNTIF(K3179:Q3179,"N"))=0,"V","I"),IF(COUNTIF(K3179:Q3179,"Y"),"V","I"))="V"),"Valid","Invalid")," ")</f>
        <v xml:space="preserve"> </v>
      </c>
      <c r="T3179"/>
    </row>
    <row r="3180" spans="1:20" x14ac:dyDescent="0.25">
      <c r="A3180" s="113"/>
      <c r="B3180" s="114"/>
      <c r="C3180" s="115"/>
      <c r="D3180" s="117"/>
      <c r="E3180" s="55"/>
      <c r="F3180" s="31"/>
      <c r="G3180" s="31"/>
      <c r="H3180" s="31"/>
      <c r="I3180" s="31"/>
      <c r="J3180" s="31"/>
      <c r="K3180" s="31"/>
      <c r="L3180" s="31"/>
      <c r="M3180" s="31"/>
      <c r="N3180" s="31"/>
      <c r="O3180" s="31"/>
      <c r="P3180" s="31"/>
      <c r="Q3180" s="31"/>
      <c r="R3180" s="24" t="str">
        <f>IF(COUNTA(A3180:Q3180)=0,"",IF(AND(COUNTA(A3180)&gt;0, COUNTA(B3180)&gt;0, COUNTA(C3180)&gt;0, COUNTA(D3180)&gt;0, COUNTIF('OMS Drop Downs'!$C$2:$C$3,'OMS Response Form (ORF)'!E3180),COUNTIF('OMS Drop Downs'!$D$2:$D$5,'OMS Response Form (ORF)'!F3180),COUNTIF('OMS Drop Downs'!$A$2:$A$5,'OMS Response Form (ORF)'!G3180),COUNTIF('OMS Drop Downs'!$B$2:$B$4,'OMS Response Form (ORF)'!H3180),COUNTIF('OMS Drop Downs'!$A$2:$A$5,'OMS Response Form (ORF)'!I3180),COUNTIF('OMS Drop Downs'!$E$2:$E$7,'OMS Response Form (ORF)'!J3180),COUNTIF('OMS Drop Downs'!$B$2:$B$4,'OMS Response Form (ORF)'!K3180),COUNTIF('OMS Drop Downs'!$B$2:$B$4,'OMS Response Form (ORF)'!L3180),COUNTIF('OMS Drop Downs'!$B$2:$B$4,'OMS Response Form (ORF)'!M3180),COUNTIF('OMS Drop Downs'!$B$2:$B$4,'OMS Response Form (ORF)'!N3180), COUNTIF('OMS Drop Downs'!$B$2:$B$4,'OMS Response Form (ORF)'!O3180),COUNTIF('OMS Drop Downs'!$B$2:$B$4,'OMS Response Form (ORF)'!P3180),COUNTIF('OMS Drop Downs'!$B$2:$B$4,'OMS Response Form (ORF)'!Q3180)),"Complete","Incomplete"))</f>
        <v/>
      </c>
      <c r="S3180" s="25" t="str">
        <f>IF(R3180="Complete",IF(AND(NOT(ISNA(VLOOKUP(CONCATENATE(E3180,F3180,G3180,H3180,I3180,J3180),'OMS Drop Downs'!G:G,1,FALSE))),IF(AND(F3180&lt;&gt;"C3",J3180&lt;&gt;"O5"),IF(SUM(COUNTIF(K3180:Q3180,"Y"),COUNTIF(K3180:Q3180,"N"))=0,"V","I"),IF(COUNTIF(K3180:Q3180,"Y"),"V","I"))="V"),"Valid","Invalid")," ")</f>
        <v xml:space="preserve"> </v>
      </c>
      <c r="T3180"/>
    </row>
    <row r="3181" spans="1:20" x14ac:dyDescent="0.25">
      <c r="A3181" s="113"/>
      <c r="B3181" s="114"/>
      <c r="C3181" s="115"/>
      <c r="D3181" s="117"/>
      <c r="E3181" s="55"/>
      <c r="F3181" s="31"/>
      <c r="G3181" s="31"/>
      <c r="H3181" s="31"/>
      <c r="I3181" s="31"/>
      <c r="J3181" s="31"/>
      <c r="K3181" s="31"/>
      <c r="L3181" s="31"/>
      <c r="M3181" s="31"/>
      <c r="N3181" s="31"/>
      <c r="O3181" s="31"/>
      <c r="P3181" s="31"/>
      <c r="Q3181" s="31"/>
      <c r="R3181" s="24" t="str">
        <f>IF(COUNTA(A3181:Q3181)=0,"",IF(AND(COUNTA(A3181)&gt;0, COUNTA(B3181)&gt;0, COUNTA(C3181)&gt;0, COUNTA(D3181)&gt;0, COUNTIF('OMS Drop Downs'!$C$2:$C$3,'OMS Response Form (ORF)'!E3181),COUNTIF('OMS Drop Downs'!$D$2:$D$5,'OMS Response Form (ORF)'!F3181),COUNTIF('OMS Drop Downs'!$A$2:$A$5,'OMS Response Form (ORF)'!G3181),COUNTIF('OMS Drop Downs'!$B$2:$B$4,'OMS Response Form (ORF)'!H3181),COUNTIF('OMS Drop Downs'!$A$2:$A$5,'OMS Response Form (ORF)'!I3181),COUNTIF('OMS Drop Downs'!$E$2:$E$7,'OMS Response Form (ORF)'!J3181),COUNTIF('OMS Drop Downs'!$B$2:$B$4,'OMS Response Form (ORF)'!K3181),COUNTIF('OMS Drop Downs'!$B$2:$B$4,'OMS Response Form (ORF)'!L3181),COUNTIF('OMS Drop Downs'!$B$2:$B$4,'OMS Response Form (ORF)'!M3181),COUNTIF('OMS Drop Downs'!$B$2:$B$4,'OMS Response Form (ORF)'!N3181), COUNTIF('OMS Drop Downs'!$B$2:$B$4,'OMS Response Form (ORF)'!O3181),COUNTIF('OMS Drop Downs'!$B$2:$B$4,'OMS Response Form (ORF)'!P3181),COUNTIF('OMS Drop Downs'!$B$2:$B$4,'OMS Response Form (ORF)'!Q3181)),"Complete","Incomplete"))</f>
        <v/>
      </c>
      <c r="S3181" s="25" t="str">
        <f>IF(R3181="Complete",IF(AND(NOT(ISNA(VLOOKUP(CONCATENATE(E3181,F3181,G3181,H3181,I3181,J3181),'OMS Drop Downs'!G:G,1,FALSE))),IF(AND(F3181&lt;&gt;"C3",J3181&lt;&gt;"O5"),IF(SUM(COUNTIF(K3181:Q3181,"Y"),COUNTIF(K3181:Q3181,"N"))=0,"V","I"),IF(COUNTIF(K3181:Q3181,"Y"),"V","I"))="V"),"Valid","Invalid")," ")</f>
        <v xml:space="preserve"> </v>
      </c>
      <c r="T3181"/>
    </row>
    <row r="3182" spans="1:20" x14ac:dyDescent="0.25">
      <c r="A3182" s="113"/>
      <c r="B3182" s="114"/>
      <c r="C3182" s="115"/>
      <c r="D3182" s="117"/>
      <c r="E3182" s="55"/>
      <c r="F3182" s="31"/>
      <c r="G3182" s="31"/>
      <c r="H3182" s="31"/>
      <c r="I3182" s="31"/>
      <c r="J3182" s="31"/>
      <c r="K3182" s="31"/>
      <c r="L3182" s="31"/>
      <c r="M3182" s="31"/>
      <c r="N3182" s="31"/>
      <c r="O3182" s="31"/>
      <c r="P3182" s="31"/>
      <c r="Q3182" s="31"/>
      <c r="R3182" s="24" t="str">
        <f>IF(COUNTA(A3182:Q3182)=0,"",IF(AND(COUNTA(A3182)&gt;0, COUNTA(B3182)&gt;0, COUNTA(C3182)&gt;0, COUNTA(D3182)&gt;0, COUNTIF('OMS Drop Downs'!$C$2:$C$3,'OMS Response Form (ORF)'!E3182),COUNTIF('OMS Drop Downs'!$D$2:$D$5,'OMS Response Form (ORF)'!F3182),COUNTIF('OMS Drop Downs'!$A$2:$A$5,'OMS Response Form (ORF)'!G3182),COUNTIF('OMS Drop Downs'!$B$2:$B$4,'OMS Response Form (ORF)'!H3182),COUNTIF('OMS Drop Downs'!$A$2:$A$5,'OMS Response Form (ORF)'!I3182),COUNTIF('OMS Drop Downs'!$E$2:$E$7,'OMS Response Form (ORF)'!J3182),COUNTIF('OMS Drop Downs'!$B$2:$B$4,'OMS Response Form (ORF)'!K3182),COUNTIF('OMS Drop Downs'!$B$2:$B$4,'OMS Response Form (ORF)'!L3182),COUNTIF('OMS Drop Downs'!$B$2:$B$4,'OMS Response Form (ORF)'!M3182),COUNTIF('OMS Drop Downs'!$B$2:$B$4,'OMS Response Form (ORF)'!N3182), COUNTIF('OMS Drop Downs'!$B$2:$B$4,'OMS Response Form (ORF)'!O3182),COUNTIF('OMS Drop Downs'!$B$2:$B$4,'OMS Response Form (ORF)'!P3182),COUNTIF('OMS Drop Downs'!$B$2:$B$4,'OMS Response Form (ORF)'!Q3182)),"Complete","Incomplete"))</f>
        <v/>
      </c>
      <c r="S3182" s="25" t="str">
        <f>IF(R3182="Complete",IF(AND(NOT(ISNA(VLOOKUP(CONCATENATE(E3182,F3182,G3182,H3182,I3182,J3182),'OMS Drop Downs'!G:G,1,FALSE))),IF(AND(F3182&lt;&gt;"C3",J3182&lt;&gt;"O5"),IF(SUM(COUNTIF(K3182:Q3182,"Y"),COUNTIF(K3182:Q3182,"N"))=0,"V","I"),IF(COUNTIF(K3182:Q3182,"Y"),"V","I"))="V"),"Valid","Invalid")," ")</f>
        <v xml:space="preserve"> </v>
      </c>
      <c r="T3182"/>
    </row>
    <row r="3183" spans="1:20" x14ac:dyDescent="0.25">
      <c r="A3183" s="113"/>
      <c r="B3183" s="114"/>
      <c r="C3183" s="115"/>
      <c r="D3183" s="117"/>
      <c r="E3183" s="55"/>
      <c r="F3183" s="31"/>
      <c r="G3183" s="31"/>
      <c r="H3183" s="31"/>
      <c r="I3183" s="31"/>
      <c r="J3183" s="31"/>
      <c r="K3183" s="31"/>
      <c r="L3183" s="31"/>
      <c r="M3183" s="31"/>
      <c r="N3183" s="31"/>
      <c r="O3183" s="31"/>
      <c r="P3183" s="31"/>
      <c r="Q3183" s="31"/>
      <c r="R3183" s="24" t="str">
        <f>IF(COUNTA(A3183:Q3183)=0,"",IF(AND(COUNTA(A3183)&gt;0, COUNTA(B3183)&gt;0, COUNTA(C3183)&gt;0, COUNTA(D3183)&gt;0, COUNTIF('OMS Drop Downs'!$C$2:$C$3,'OMS Response Form (ORF)'!E3183),COUNTIF('OMS Drop Downs'!$D$2:$D$5,'OMS Response Form (ORF)'!F3183),COUNTIF('OMS Drop Downs'!$A$2:$A$5,'OMS Response Form (ORF)'!G3183),COUNTIF('OMS Drop Downs'!$B$2:$B$4,'OMS Response Form (ORF)'!H3183),COUNTIF('OMS Drop Downs'!$A$2:$A$5,'OMS Response Form (ORF)'!I3183),COUNTIF('OMS Drop Downs'!$E$2:$E$7,'OMS Response Form (ORF)'!J3183),COUNTIF('OMS Drop Downs'!$B$2:$B$4,'OMS Response Form (ORF)'!K3183),COUNTIF('OMS Drop Downs'!$B$2:$B$4,'OMS Response Form (ORF)'!L3183),COUNTIF('OMS Drop Downs'!$B$2:$B$4,'OMS Response Form (ORF)'!M3183),COUNTIF('OMS Drop Downs'!$B$2:$B$4,'OMS Response Form (ORF)'!N3183), COUNTIF('OMS Drop Downs'!$B$2:$B$4,'OMS Response Form (ORF)'!O3183),COUNTIF('OMS Drop Downs'!$B$2:$B$4,'OMS Response Form (ORF)'!P3183),COUNTIF('OMS Drop Downs'!$B$2:$B$4,'OMS Response Form (ORF)'!Q3183)),"Complete","Incomplete"))</f>
        <v/>
      </c>
      <c r="S3183" s="25" t="str">
        <f>IF(R3183="Complete",IF(AND(NOT(ISNA(VLOOKUP(CONCATENATE(E3183,F3183,G3183,H3183,I3183,J3183),'OMS Drop Downs'!G:G,1,FALSE))),IF(AND(F3183&lt;&gt;"C3",J3183&lt;&gt;"O5"),IF(SUM(COUNTIF(K3183:Q3183,"Y"),COUNTIF(K3183:Q3183,"N"))=0,"V","I"),IF(COUNTIF(K3183:Q3183,"Y"),"V","I"))="V"),"Valid","Invalid")," ")</f>
        <v xml:space="preserve"> </v>
      </c>
      <c r="T3183"/>
    </row>
    <row r="3184" spans="1:20" x14ac:dyDescent="0.25">
      <c r="A3184" s="113"/>
      <c r="B3184" s="114"/>
      <c r="C3184" s="115"/>
      <c r="D3184" s="117"/>
      <c r="E3184" s="55"/>
      <c r="F3184" s="31"/>
      <c r="G3184" s="31"/>
      <c r="H3184" s="31"/>
      <c r="I3184" s="31"/>
      <c r="J3184" s="31"/>
      <c r="K3184" s="31"/>
      <c r="L3184" s="31"/>
      <c r="M3184" s="31"/>
      <c r="N3184" s="31"/>
      <c r="O3184" s="31"/>
      <c r="P3184" s="31"/>
      <c r="Q3184" s="31"/>
      <c r="R3184" s="24" t="str">
        <f>IF(COUNTA(A3184:Q3184)=0,"",IF(AND(COUNTA(A3184)&gt;0, COUNTA(B3184)&gt;0, COUNTA(C3184)&gt;0, COUNTA(D3184)&gt;0, COUNTIF('OMS Drop Downs'!$C$2:$C$3,'OMS Response Form (ORF)'!E3184),COUNTIF('OMS Drop Downs'!$D$2:$D$5,'OMS Response Form (ORF)'!F3184),COUNTIF('OMS Drop Downs'!$A$2:$A$5,'OMS Response Form (ORF)'!G3184),COUNTIF('OMS Drop Downs'!$B$2:$B$4,'OMS Response Form (ORF)'!H3184),COUNTIF('OMS Drop Downs'!$A$2:$A$5,'OMS Response Form (ORF)'!I3184),COUNTIF('OMS Drop Downs'!$E$2:$E$7,'OMS Response Form (ORF)'!J3184),COUNTIF('OMS Drop Downs'!$B$2:$B$4,'OMS Response Form (ORF)'!K3184),COUNTIF('OMS Drop Downs'!$B$2:$B$4,'OMS Response Form (ORF)'!L3184),COUNTIF('OMS Drop Downs'!$B$2:$B$4,'OMS Response Form (ORF)'!M3184),COUNTIF('OMS Drop Downs'!$B$2:$B$4,'OMS Response Form (ORF)'!N3184), COUNTIF('OMS Drop Downs'!$B$2:$B$4,'OMS Response Form (ORF)'!O3184),COUNTIF('OMS Drop Downs'!$B$2:$B$4,'OMS Response Form (ORF)'!P3184),COUNTIF('OMS Drop Downs'!$B$2:$B$4,'OMS Response Form (ORF)'!Q3184)),"Complete","Incomplete"))</f>
        <v/>
      </c>
      <c r="S3184" s="25" t="str">
        <f>IF(R3184="Complete",IF(AND(NOT(ISNA(VLOOKUP(CONCATENATE(E3184,F3184,G3184,H3184,I3184,J3184),'OMS Drop Downs'!G:G,1,FALSE))),IF(AND(F3184&lt;&gt;"C3",J3184&lt;&gt;"O5"),IF(SUM(COUNTIF(K3184:Q3184,"Y"),COUNTIF(K3184:Q3184,"N"))=0,"V","I"),IF(COUNTIF(K3184:Q3184,"Y"),"V","I"))="V"),"Valid","Invalid")," ")</f>
        <v xml:space="preserve"> </v>
      </c>
      <c r="T3184"/>
    </row>
    <row r="3185" spans="1:20" x14ac:dyDescent="0.25">
      <c r="A3185" s="113"/>
      <c r="B3185" s="114"/>
      <c r="C3185" s="115"/>
      <c r="D3185" s="117"/>
      <c r="E3185" s="55"/>
      <c r="F3185" s="31"/>
      <c r="G3185" s="31"/>
      <c r="H3185" s="31"/>
      <c r="I3185" s="31"/>
      <c r="J3185" s="31"/>
      <c r="K3185" s="31"/>
      <c r="L3185" s="31"/>
      <c r="M3185" s="31"/>
      <c r="N3185" s="31"/>
      <c r="O3185" s="31"/>
      <c r="P3185" s="31"/>
      <c r="Q3185" s="31"/>
      <c r="R3185" s="24" t="str">
        <f>IF(COUNTA(A3185:Q3185)=0,"",IF(AND(COUNTA(A3185)&gt;0, COUNTA(B3185)&gt;0, COUNTA(C3185)&gt;0, COUNTA(D3185)&gt;0, COUNTIF('OMS Drop Downs'!$C$2:$C$3,'OMS Response Form (ORF)'!E3185),COUNTIF('OMS Drop Downs'!$D$2:$D$5,'OMS Response Form (ORF)'!F3185),COUNTIF('OMS Drop Downs'!$A$2:$A$5,'OMS Response Form (ORF)'!G3185),COUNTIF('OMS Drop Downs'!$B$2:$B$4,'OMS Response Form (ORF)'!H3185),COUNTIF('OMS Drop Downs'!$A$2:$A$5,'OMS Response Form (ORF)'!I3185),COUNTIF('OMS Drop Downs'!$E$2:$E$7,'OMS Response Form (ORF)'!J3185),COUNTIF('OMS Drop Downs'!$B$2:$B$4,'OMS Response Form (ORF)'!K3185),COUNTIF('OMS Drop Downs'!$B$2:$B$4,'OMS Response Form (ORF)'!L3185),COUNTIF('OMS Drop Downs'!$B$2:$B$4,'OMS Response Form (ORF)'!M3185),COUNTIF('OMS Drop Downs'!$B$2:$B$4,'OMS Response Form (ORF)'!N3185), COUNTIF('OMS Drop Downs'!$B$2:$B$4,'OMS Response Form (ORF)'!O3185),COUNTIF('OMS Drop Downs'!$B$2:$B$4,'OMS Response Form (ORF)'!P3185),COUNTIF('OMS Drop Downs'!$B$2:$B$4,'OMS Response Form (ORF)'!Q3185)),"Complete","Incomplete"))</f>
        <v/>
      </c>
      <c r="S3185" s="25" t="str">
        <f>IF(R3185="Complete",IF(AND(NOT(ISNA(VLOOKUP(CONCATENATE(E3185,F3185,G3185,H3185,I3185,J3185),'OMS Drop Downs'!G:G,1,FALSE))),IF(AND(F3185&lt;&gt;"C3",J3185&lt;&gt;"O5"),IF(SUM(COUNTIF(K3185:Q3185,"Y"),COUNTIF(K3185:Q3185,"N"))=0,"V","I"),IF(COUNTIF(K3185:Q3185,"Y"),"V","I"))="V"),"Valid","Invalid")," ")</f>
        <v xml:space="preserve"> </v>
      </c>
      <c r="T3185"/>
    </row>
    <row r="3186" spans="1:20" x14ac:dyDescent="0.25">
      <c r="A3186" s="113"/>
      <c r="B3186" s="114"/>
      <c r="C3186" s="115"/>
      <c r="D3186" s="117"/>
      <c r="E3186" s="55"/>
      <c r="F3186" s="31"/>
      <c r="G3186" s="31"/>
      <c r="H3186" s="31"/>
      <c r="I3186" s="31"/>
      <c r="J3186" s="31"/>
      <c r="K3186" s="31"/>
      <c r="L3186" s="31"/>
      <c r="M3186" s="31"/>
      <c r="N3186" s="31"/>
      <c r="O3186" s="31"/>
      <c r="P3186" s="31"/>
      <c r="Q3186" s="31"/>
      <c r="R3186" s="24" t="str">
        <f>IF(COUNTA(A3186:Q3186)=0,"",IF(AND(COUNTA(A3186)&gt;0, COUNTA(B3186)&gt;0, COUNTA(C3186)&gt;0, COUNTA(D3186)&gt;0, COUNTIF('OMS Drop Downs'!$C$2:$C$3,'OMS Response Form (ORF)'!E3186),COUNTIF('OMS Drop Downs'!$D$2:$D$5,'OMS Response Form (ORF)'!F3186),COUNTIF('OMS Drop Downs'!$A$2:$A$5,'OMS Response Form (ORF)'!G3186),COUNTIF('OMS Drop Downs'!$B$2:$B$4,'OMS Response Form (ORF)'!H3186),COUNTIF('OMS Drop Downs'!$A$2:$A$5,'OMS Response Form (ORF)'!I3186),COUNTIF('OMS Drop Downs'!$E$2:$E$7,'OMS Response Form (ORF)'!J3186),COUNTIF('OMS Drop Downs'!$B$2:$B$4,'OMS Response Form (ORF)'!K3186),COUNTIF('OMS Drop Downs'!$B$2:$B$4,'OMS Response Form (ORF)'!L3186),COUNTIF('OMS Drop Downs'!$B$2:$B$4,'OMS Response Form (ORF)'!M3186),COUNTIF('OMS Drop Downs'!$B$2:$B$4,'OMS Response Form (ORF)'!N3186), COUNTIF('OMS Drop Downs'!$B$2:$B$4,'OMS Response Form (ORF)'!O3186),COUNTIF('OMS Drop Downs'!$B$2:$B$4,'OMS Response Form (ORF)'!P3186),COUNTIF('OMS Drop Downs'!$B$2:$B$4,'OMS Response Form (ORF)'!Q3186)),"Complete","Incomplete"))</f>
        <v/>
      </c>
      <c r="S3186" s="25" t="str">
        <f>IF(R3186="Complete",IF(AND(NOT(ISNA(VLOOKUP(CONCATENATE(E3186,F3186,G3186,H3186,I3186,J3186),'OMS Drop Downs'!G:G,1,FALSE))),IF(AND(F3186&lt;&gt;"C3",J3186&lt;&gt;"O5"),IF(SUM(COUNTIF(K3186:Q3186,"Y"),COUNTIF(K3186:Q3186,"N"))=0,"V","I"),IF(COUNTIF(K3186:Q3186,"Y"),"V","I"))="V"),"Valid","Invalid")," ")</f>
        <v xml:space="preserve"> </v>
      </c>
      <c r="T3186"/>
    </row>
    <row r="3187" spans="1:20" x14ac:dyDescent="0.25">
      <c r="A3187" s="113"/>
      <c r="B3187" s="114"/>
      <c r="C3187" s="115"/>
      <c r="D3187" s="117"/>
      <c r="E3187" s="55"/>
      <c r="F3187" s="31"/>
      <c r="G3187" s="31"/>
      <c r="H3187" s="31"/>
      <c r="I3187" s="31"/>
      <c r="J3187" s="31"/>
      <c r="K3187" s="31"/>
      <c r="L3187" s="31"/>
      <c r="M3187" s="31"/>
      <c r="N3187" s="31"/>
      <c r="O3187" s="31"/>
      <c r="P3187" s="31"/>
      <c r="Q3187" s="31"/>
      <c r="R3187" s="24" t="str">
        <f>IF(COUNTA(A3187:Q3187)=0,"",IF(AND(COUNTA(A3187)&gt;0, COUNTA(B3187)&gt;0, COUNTA(C3187)&gt;0, COUNTA(D3187)&gt;0, COUNTIF('OMS Drop Downs'!$C$2:$C$3,'OMS Response Form (ORF)'!E3187),COUNTIF('OMS Drop Downs'!$D$2:$D$5,'OMS Response Form (ORF)'!F3187),COUNTIF('OMS Drop Downs'!$A$2:$A$5,'OMS Response Form (ORF)'!G3187),COUNTIF('OMS Drop Downs'!$B$2:$B$4,'OMS Response Form (ORF)'!H3187),COUNTIF('OMS Drop Downs'!$A$2:$A$5,'OMS Response Form (ORF)'!I3187),COUNTIF('OMS Drop Downs'!$E$2:$E$7,'OMS Response Form (ORF)'!J3187),COUNTIF('OMS Drop Downs'!$B$2:$B$4,'OMS Response Form (ORF)'!K3187),COUNTIF('OMS Drop Downs'!$B$2:$B$4,'OMS Response Form (ORF)'!L3187),COUNTIF('OMS Drop Downs'!$B$2:$B$4,'OMS Response Form (ORF)'!M3187),COUNTIF('OMS Drop Downs'!$B$2:$B$4,'OMS Response Form (ORF)'!N3187), COUNTIF('OMS Drop Downs'!$B$2:$B$4,'OMS Response Form (ORF)'!O3187),COUNTIF('OMS Drop Downs'!$B$2:$B$4,'OMS Response Form (ORF)'!P3187),COUNTIF('OMS Drop Downs'!$B$2:$B$4,'OMS Response Form (ORF)'!Q3187)),"Complete","Incomplete"))</f>
        <v/>
      </c>
      <c r="S3187" s="25" t="str">
        <f>IF(R3187="Complete",IF(AND(NOT(ISNA(VLOOKUP(CONCATENATE(E3187,F3187,G3187,H3187,I3187,J3187),'OMS Drop Downs'!G:G,1,FALSE))),IF(AND(F3187&lt;&gt;"C3",J3187&lt;&gt;"O5"),IF(SUM(COUNTIF(K3187:Q3187,"Y"),COUNTIF(K3187:Q3187,"N"))=0,"V","I"),IF(COUNTIF(K3187:Q3187,"Y"),"V","I"))="V"),"Valid","Invalid")," ")</f>
        <v xml:space="preserve"> </v>
      </c>
      <c r="T3187"/>
    </row>
    <row r="3188" spans="1:20" x14ac:dyDescent="0.25">
      <c r="A3188" s="113"/>
      <c r="B3188" s="114"/>
      <c r="C3188" s="115"/>
      <c r="D3188" s="117"/>
      <c r="E3188" s="55"/>
      <c r="F3188" s="31"/>
      <c r="G3188" s="31"/>
      <c r="H3188" s="31"/>
      <c r="I3188" s="31"/>
      <c r="J3188" s="31"/>
      <c r="K3188" s="31"/>
      <c r="L3188" s="31"/>
      <c r="M3188" s="31"/>
      <c r="N3188" s="31"/>
      <c r="O3188" s="31"/>
      <c r="P3188" s="31"/>
      <c r="Q3188" s="31"/>
      <c r="R3188" s="24" t="str">
        <f>IF(COUNTA(A3188:Q3188)=0,"",IF(AND(COUNTA(A3188)&gt;0, COUNTA(B3188)&gt;0, COUNTA(C3188)&gt;0, COUNTA(D3188)&gt;0, COUNTIF('OMS Drop Downs'!$C$2:$C$3,'OMS Response Form (ORF)'!E3188),COUNTIF('OMS Drop Downs'!$D$2:$D$5,'OMS Response Form (ORF)'!F3188),COUNTIF('OMS Drop Downs'!$A$2:$A$5,'OMS Response Form (ORF)'!G3188),COUNTIF('OMS Drop Downs'!$B$2:$B$4,'OMS Response Form (ORF)'!H3188),COUNTIF('OMS Drop Downs'!$A$2:$A$5,'OMS Response Form (ORF)'!I3188),COUNTIF('OMS Drop Downs'!$E$2:$E$7,'OMS Response Form (ORF)'!J3188),COUNTIF('OMS Drop Downs'!$B$2:$B$4,'OMS Response Form (ORF)'!K3188),COUNTIF('OMS Drop Downs'!$B$2:$B$4,'OMS Response Form (ORF)'!L3188),COUNTIF('OMS Drop Downs'!$B$2:$B$4,'OMS Response Form (ORF)'!M3188),COUNTIF('OMS Drop Downs'!$B$2:$B$4,'OMS Response Form (ORF)'!N3188), COUNTIF('OMS Drop Downs'!$B$2:$B$4,'OMS Response Form (ORF)'!O3188),COUNTIF('OMS Drop Downs'!$B$2:$B$4,'OMS Response Form (ORF)'!P3188),COUNTIF('OMS Drop Downs'!$B$2:$B$4,'OMS Response Form (ORF)'!Q3188)),"Complete","Incomplete"))</f>
        <v/>
      </c>
      <c r="S3188" s="25" t="str">
        <f>IF(R3188="Complete",IF(AND(NOT(ISNA(VLOOKUP(CONCATENATE(E3188,F3188,G3188,H3188,I3188,J3188),'OMS Drop Downs'!G:G,1,FALSE))),IF(AND(F3188&lt;&gt;"C3",J3188&lt;&gt;"O5"),IF(SUM(COUNTIF(K3188:Q3188,"Y"),COUNTIF(K3188:Q3188,"N"))=0,"V","I"),IF(COUNTIF(K3188:Q3188,"Y"),"V","I"))="V"),"Valid","Invalid")," ")</f>
        <v xml:space="preserve"> </v>
      </c>
      <c r="T3188"/>
    </row>
    <row r="3189" spans="1:20" x14ac:dyDescent="0.25">
      <c r="A3189" s="113"/>
      <c r="B3189" s="114"/>
      <c r="C3189" s="115"/>
      <c r="D3189" s="117"/>
      <c r="E3189" s="55"/>
      <c r="F3189" s="31"/>
      <c r="G3189" s="31"/>
      <c r="H3189" s="31"/>
      <c r="I3189" s="31"/>
      <c r="J3189" s="31"/>
      <c r="K3189" s="31"/>
      <c r="L3189" s="31"/>
      <c r="M3189" s="31"/>
      <c r="N3189" s="31"/>
      <c r="O3189" s="31"/>
      <c r="P3189" s="31"/>
      <c r="Q3189" s="31"/>
      <c r="R3189" s="24" t="str">
        <f>IF(COUNTA(A3189:Q3189)=0,"",IF(AND(COUNTA(A3189)&gt;0, COUNTA(B3189)&gt;0, COUNTA(C3189)&gt;0, COUNTA(D3189)&gt;0, COUNTIF('OMS Drop Downs'!$C$2:$C$3,'OMS Response Form (ORF)'!E3189),COUNTIF('OMS Drop Downs'!$D$2:$D$5,'OMS Response Form (ORF)'!F3189),COUNTIF('OMS Drop Downs'!$A$2:$A$5,'OMS Response Form (ORF)'!G3189),COUNTIF('OMS Drop Downs'!$B$2:$B$4,'OMS Response Form (ORF)'!H3189),COUNTIF('OMS Drop Downs'!$A$2:$A$5,'OMS Response Form (ORF)'!I3189),COUNTIF('OMS Drop Downs'!$E$2:$E$7,'OMS Response Form (ORF)'!J3189),COUNTIF('OMS Drop Downs'!$B$2:$B$4,'OMS Response Form (ORF)'!K3189),COUNTIF('OMS Drop Downs'!$B$2:$B$4,'OMS Response Form (ORF)'!L3189),COUNTIF('OMS Drop Downs'!$B$2:$B$4,'OMS Response Form (ORF)'!M3189),COUNTIF('OMS Drop Downs'!$B$2:$B$4,'OMS Response Form (ORF)'!N3189), COUNTIF('OMS Drop Downs'!$B$2:$B$4,'OMS Response Form (ORF)'!O3189),COUNTIF('OMS Drop Downs'!$B$2:$B$4,'OMS Response Form (ORF)'!P3189),COUNTIF('OMS Drop Downs'!$B$2:$B$4,'OMS Response Form (ORF)'!Q3189)),"Complete","Incomplete"))</f>
        <v/>
      </c>
      <c r="S3189" s="25" t="str">
        <f>IF(R3189="Complete",IF(AND(NOT(ISNA(VLOOKUP(CONCATENATE(E3189,F3189,G3189,H3189,I3189,J3189),'OMS Drop Downs'!G:G,1,FALSE))),IF(AND(F3189&lt;&gt;"C3",J3189&lt;&gt;"O5"),IF(SUM(COUNTIF(K3189:Q3189,"Y"),COUNTIF(K3189:Q3189,"N"))=0,"V","I"),IF(COUNTIF(K3189:Q3189,"Y"),"V","I"))="V"),"Valid","Invalid")," ")</f>
        <v xml:space="preserve"> </v>
      </c>
      <c r="T3189"/>
    </row>
    <row r="3190" spans="1:20" x14ac:dyDescent="0.25">
      <c r="A3190" s="113"/>
      <c r="B3190" s="114"/>
      <c r="C3190" s="115"/>
      <c r="D3190" s="117"/>
      <c r="E3190" s="55"/>
      <c r="F3190" s="31"/>
      <c r="G3190" s="31"/>
      <c r="H3190" s="31"/>
      <c r="I3190" s="31"/>
      <c r="J3190" s="31"/>
      <c r="K3190" s="31"/>
      <c r="L3190" s="31"/>
      <c r="M3190" s="31"/>
      <c r="N3190" s="31"/>
      <c r="O3190" s="31"/>
      <c r="P3190" s="31"/>
      <c r="Q3190" s="31"/>
      <c r="R3190" s="24" t="str">
        <f>IF(COUNTA(A3190:Q3190)=0,"",IF(AND(COUNTA(A3190)&gt;0, COUNTA(B3190)&gt;0, COUNTA(C3190)&gt;0, COUNTA(D3190)&gt;0, COUNTIF('OMS Drop Downs'!$C$2:$C$3,'OMS Response Form (ORF)'!E3190),COUNTIF('OMS Drop Downs'!$D$2:$D$5,'OMS Response Form (ORF)'!F3190),COUNTIF('OMS Drop Downs'!$A$2:$A$5,'OMS Response Form (ORF)'!G3190),COUNTIF('OMS Drop Downs'!$B$2:$B$4,'OMS Response Form (ORF)'!H3190),COUNTIF('OMS Drop Downs'!$A$2:$A$5,'OMS Response Form (ORF)'!I3190),COUNTIF('OMS Drop Downs'!$E$2:$E$7,'OMS Response Form (ORF)'!J3190),COUNTIF('OMS Drop Downs'!$B$2:$B$4,'OMS Response Form (ORF)'!K3190),COUNTIF('OMS Drop Downs'!$B$2:$B$4,'OMS Response Form (ORF)'!L3190),COUNTIF('OMS Drop Downs'!$B$2:$B$4,'OMS Response Form (ORF)'!M3190),COUNTIF('OMS Drop Downs'!$B$2:$B$4,'OMS Response Form (ORF)'!N3190), COUNTIF('OMS Drop Downs'!$B$2:$B$4,'OMS Response Form (ORF)'!O3190),COUNTIF('OMS Drop Downs'!$B$2:$B$4,'OMS Response Form (ORF)'!P3190),COUNTIF('OMS Drop Downs'!$B$2:$B$4,'OMS Response Form (ORF)'!Q3190)),"Complete","Incomplete"))</f>
        <v/>
      </c>
      <c r="S3190" s="25" t="str">
        <f>IF(R3190="Complete",IF(AND(NOT(ISNA(VLOOKUP(CONCATENATE(E3190,F3190,G3190,H3190,I3190,J3190),'OMS Drop Downs'!G:G,1,FALSE))),IF(AND(F3190&lt;&gt;"C3",J3190&lt;&gt;"O5"),IF(SUM(COUNTIF(K3190:Q3190,"Y"),COUNTIF(K3190:Q3190,"N"))=0,"V","I"),IF(COUNTIF(K3190:Q3190,"Y"),"V","I"))="V"),"Valid","Invalid")," ")</f>
        <v xml:space="preserve"> </v>
      </c>
      <c r="T3190"/>
    </row>
    <row r="3191" spans="1:20" x14ac:dyDescent="0.25">
      <c r="A3191" s="113"/>
      <c r="B3191" s="114"/>
      <c r="C3191" s="115"/>
      <c r="D3191" s="117"/>
      <c r="E3191" s="55"/>
      <c r="F3191" s="31"/>
      <c r="G3191" s="31"/>
      <c r="H3191" s="31"/>
      <c r="I3191" s="31"/>
      <c r="J3191" s="31"/>
      <c r="K3191" s="31"/>
      <c r="L3191" s="31"/>
      <c r="M3191" s="31"/>
      <c r="N3191" s="31"/>
      <c r="O3191" s="31"/>
      <c r="P3191" s="31"/>
      <c r="Q3191" s="31"/>
      <c r="R3191" s="24" t="str">
        <f>IF(COUNTA(A3191:Q3191)=0,"",IF(AND(COUNTA(A3191)&gt;0, COUNTA(B3191)&gt;0, COUNTA(C3191)&gt;0, COUNTA(D3191)&gt;0, COUNTIF('OMS Drop Downs'!$C$2:$C$3,'OMS Response Form (ORF)'!E3191),COUNTIF('OMS Drop Downs'!$D$2:$D$5,'OMS Response Form (ORF)'!F3191),COUNTIF('OMS Drop Downs'!$A$2:$A$5,'OMS Response Form (ORF)'!G3191),COUNTIF('OMS Drop Downs'!$B$2:$B$4,'OMS Response Form (ORF)'!H3191),COUNTIF('OMS Drop Downs'!$A$2:$A$5,'OMS Response Form (ORF)'!I3191),COUNTIF('OMS Drop Downs'!$E$2:$E$7,'OMS Response Form (ORF)'!J3191),COUNTIF('OMS Drop Downs'!$B$2:$B$4,'OMS Response Form (ORF)'!K3191),COUNTIF('OMS Drop Downs'!$B$2:$B$4,'OMS Response Form (ORF)'!L3191),COUNTIF('OMS Drop Downs'!$B$2:$B$4,'OMS Response Form (ORF)'!M3191),COUNTIF('OMS Drop Downs'!$B$2:$B$4,'OMS Response Form (ORF)'!N3191), COUNTIF('OMS Drop Downs'!$B$2:$B$4,'OMS Response Form (ORF)'!O3191),COUNTIF('OMS Drop Downs'!$B$2:$B$4,'OMS Response Form (ORF)'!P3191),COUNTIF('OMS Drop Downs'!$B$2:$B$4,'OMS Response Form (ORF)'!Q3191)),"Complete","Incomplete"))</f>
        <v/>
      </c>
      <c r="S3191" s="25" t="str">
        <f>IF(R3191="Complete",IF(AND(NOT(ISNA(VLOOKUP(CONCATENATE(E3191,F3191,G3191,H3191,I3191,J3191),'OMS Drop Downs'!G:G,1,FALSE))),IF(AND(F3191&lt;&gt;"C3",J3191&lt;&gt;"O5"),IF(SUM(COUNTIF(K3191:Q3191,"Y"),COUNTIF(K3191:Q3191,"N"))=0,"V","I"),IF(COUNTIF(K3191:Q3191,"Y"),"V","I"))="V"),"Valid","Invalid")," ")</f>
        <v xml:space="preserve"> </v>
      </c>
      <c r="T3191"/>
    </row>
    <row r="3192" spans="1:20" x14ac:dyDescent="0.25">
      <c r="A3192" s="113"/>
      <c r="B3192" s="114"/>
      <c r="C3192" s="115"/>
      <c r="D3192" s="117"/>
      <c r="E3192" s="55"/>
      <c r="F3192" s="31"/>
      <c r="G3192" s="31"/>
      <c r="H3192" s="31"/>
      <c r="I3192" s="31"/>
      <c r="J3192" s="31"/>
      <c r="K3192" s="31"/>
      <c r="L3192" s="31"/>
      <c r="M3192" s="31"/>
      <c r="N3192" s="31"/>
      <c r="O3192" s="31"/>
      <c r="P3192" s="31"/>
      <c r="Q3192" s="31"/>
      <c r="R3192" s="24" t="str">
        <f>IF(COUNTA(A3192:Q3192)=0,"",IF(AND(COUNTA(A3192)&gt;0, COUNTA(B3192)&gt;0, COUNTA(C3192)&gt;0, COUNTA(D3192)&gt;0, COUNTIF('OMS Drop Downs'!$C$2:$C$3,'OMS Response Form (ORF)'!E3192),COUNTIF('OMS Drop Downs'!$D$2:$D$5,'OMS Response Form (ORF)'!F3192),COUNTIF('OMS Drop Downs'!$A$2:$A$5,'OMS Response Form (ORF)'!G3192),COUNTIF('OMS Drop Downs'!$B$2:$B$4,'OMS Response Form (ORF)'!H3192),COUNTIF('OMS Drop Downs'!$A$2:$A$5,'OMS Response Form (ORF)'!I3192),COUNTIF('OMS Drop Downs'!$E$2:$E$7,'OMS Response Form (ORF)'!J3192),COUNTIF('OMS Drop Downs'!$B$2:$B$4,'OMS Response Form (ORF)'!K3192),COUNTIF('OMS Drop Downs'!$B$2:$B$4,'OMS Response Form (ORF)'!L3192),COUNTIF('OMS Drop Downs'!$B$2:$B$4,'OMS Response Form (ORF)'!M3192),COUNTIF('OMS Drop Downs'!$B$2:$B$4,'OMS Response Form (ORF)'!N3192), COUNTIF('OMS Drop Downs'!$B$2:$B$4,'OMS Response Form (ORF)'!O3192),COUNTIF('OMS Drop Downs'!$B$2:$B$4,'OMS Response Form (ORF)'!P3192),COUNTIF('OMS Drop Downs'!$B$2:$B$4,'OMS Response Form (ORF)'!Q3192)),"Complete","Incomplete"))</f>
        <v/>
      </c>
      <c r="S3192" s="25" t="str">
        <f>IF(R3192="Complete",IF(AND(NOT(ISNA(VLOOKUP(CONCATENATE(E3192,F3192,G3192,H3192,I3192,J3192),'OMS Drop Downs'!G:G,1,FALSE))),IF(AND(F3192&lt;&gt;"C3",J3192&lt;&gt;"O5"),IF(SUM(COUNTIF(K3192:Q3192,"Y"),COUNTIF(K3192:Q3192,"N"))=0,"V","I"),IF(COUNTIF(K3192:Q3192,"Y"),"V","I"))="V"),"Valid","Invalid")," ")</f>
        <v xml:space="preserve"> </v>
      </c>
      <c r="T3192"/>
    </row>
    <row r="3193" spans="1:20" x14ac:dyDescent="0.25">
      <c r="A3193" s="113"/>
      <c r="B3193" s="114"/>
      <c r="C3193" s="115"/>
      <c r="D3193" s="117"/>
      <c r="E3193" s="55"/>
      <c r="F3193" s="31"/>
      <c r="G3193" s="31"/>
      <c r="H3193" s="31"/>
      <c r="I3193" s="31"/>
      <c r="J3193" s="31"/>
      <c r="K3193" s="31"/>
      <c r="L3193" s="31"/>
      <c r="M3193" s="31"/>
      <c r="N3193" s="31"/>
      <c r="O3193" s="31"/>
      <c r="P3193" s="31"/>
      <c r="Q3193" s="31"/>
      <c r="R3193" s="24" t="str">
        <f>IF(COUNTA(A3193:Q3193)=0,"",IF(AND(COUNTA(A3193)&gt;0, COUNTA(B3193)&gt;0, COUNTA(C3193)&gt;0, COUNTA(D3193)&gt;0, COUNTIF('OMS Drop Downs'!$C$2:$C$3,'OMS Response Form (ORF)'!E3193),COUNTIF('OMS Drop Downs'!$D$2:$D$5,'OMS Response Form (ORF)'!F3193),COUNTIF('OMS Drop Downs'!$A$2:$A$5,'OMS Response Form (ORF)'!G3193),COUNTIF('OMS Drop Downs'!$B$2:$B$4,'OMS Response Form (ORF)'!H3193),COUNTIF('OMS Drop Downs'!$A$2:$A$5,'OMS Response Form (ORF)'!I3193),COUNTIF('OMS Drop Downs'!$E$2:$E$7,'OMS Response Form (ORF)'!J3193),COUNTIF('OMS Drop Downs'!$B$2:$B$4,'OMS Response Form (ORF)'!K3193),COUNTIF('OMS Drop Downs'!$B$2:$B$4,'OMS Response Form (ORF)'!L3193),COUNTIF('OMS Drop Downs'!$B$2:$B$4,'OMS Response Form (ORF)'!M3193),COUNTIF('OMS Drop Downs'!$B$2:$B$4,'OMS Response Form (ORF)'!N3193), COUNTIF('OMS Drop Downs'!$B$2:$B$4,'OMS Response Form (ORF)'!O3193),COUNTIF('OMS Drop Downs'!$B$2:$B$4,'OMS Response Form (ORF)'!P3193),COUNTIF('OMS Drop Downs'!$B$2:$B$4,'OMS Response Form (ORF)'!Q3193)),"Complete","Incomplete"))</f>
        <v/>
      </c>
      <c r="S3193" s="25" t="str">
        <f>IF(R3193="Complete",IF(AND(NOT(ISNA(VLOOKUP(CONCATENATE(E3193,F3193,G3193,H3193,I3193,J3193),'OMS Drop Downs'!G:G,1,FALSE))),IF(AND(F3193&lt;&gt;"C3",J3193&lt;&gt;"O5"),IF(SUM(COUNTIF(K3193:Q3193,"Y"),COUNTIF(K3193:Q3193,"N"))=0,"V","I"),IF(COUNTIF(K3193:Q3193,"Y"),"V","I"))="V"),"Valid","Invalid")," ")</f>
        <v xml:space="preserve"> </v>
      </c>
      <c r="T3193"/>
    </row>
    <row r="3194" spans="1:20" x14ac:dyDescent="0.25">
      <c r="A3194" s="113"/>
      <c r="B3194" s="114"/>
      <c r="C3194" s="115"/>
      <c r="D3194" s="117"/>
      <c r="E3194" s="55"/>
      <c r="F3194" s="31"/>
      <c r="G3194" s="31"/>
      <c r="H3194" s="31"/>
      <c r="I3194" s="31"/>
      <c r="J3194" s="31"/>
      <c r="K3194" s="31"/>
      <c r="L3194" s="31"/>
      <c r="M3194" s="31"/>
      <c r="N3194" s="31"/>
      <c r="O3194" s="31"/>
      <c r="P3194" s="31"/>
      <c r="Q3194" s="31"/>
      <c r="R3194" s="24" t="str">
        <f>IF(COUNTA(A3194:Q3194)=0,"",IF(AND(COUNTA(A3194)&gt;0, COUNTA(B3194)&gt;0, COUNTA(C3194)&gt;0, COUNTA(D3194)&gt;0, COUNTIF('OMS Drop Downs'!$C$2:$C$3,'OMS Response Form (ORF)'!E3194),COUNTIF('OMS Drop Downs'!$D$2:$D$5,'OMS Response Form (ORF)'!F3194),COUNTIF('OMS Drop Downs'!$A$2:$A$5,'OMS Response Form (ORF)'!G3194),COUNTIF('OMS Drop Downs'!$B$2:$B$4,'OMS Response Form (ORF)'!H3194),COUNTIF('OMS Drop Downs'!$A$2:$A$5,'OMS Response Form (ORF)'!I3194),COUNTIF('OMS Drop Downs'!$E$2:$E$7,'OMS Response Form (ORF)'!J3194),COUNTIF('OMS Drop Downs'!$B$2:$B$4,'OMS Response Form (ORF)'!K3194),COUNTIF('OMS Drop Downs'!$B$2:$B$4,'OMS Response Form (ORF)'!L3194),COUNTIF('OMS Drop Downs'!$B$2:$B$4,'OMS Response Form (ORF)'!M3194),COUNTIF('OMS Drop Downs'!$B$2:$B$4,'OMS Response Form (ORF)'!N3194), COUNTIF('OMS Drop Downs'!$B$2:$B$4,'OMS Response Form (ORF)'!O3194),COUNTIF('OMS Drop Downs'!$B$2:$B$4,'OMS Response Form (ORF)'!P3194),COUNTIF('OMS Drop Downs'!$B$2:$B$4,'OMS Response Form (ORF)'!Q3194)),"Complete","Incomplete"))</f>
        <v/>
      </c>
      <c r="S3194" s="25" t="str">
        <f>IF(R3194="Complete",IF(AND(NOT(ISNA(VLOOKUP(CONCATENATE(E3194,F3194,G3194,H3194,I3194,J3194),'OMS Drop Downs'!G:G,1,FALSE))),IF(AND(F3194&lt;&gt;"C3",J3194&lt;&gt;"O5"),IF(SUM(COUNTIF(K3194:Q3194,"Y"),COUNTIF(K3194:Q3194,"N"))=0,"V","I"),IF(COUNTIF(K3194:Q3194,"Y"),"V","I"))="V"),"Valid","Invalid")," ")</f>
        <v xml:space="preserve"> </v>
      </c>
      <c r="T3194"/>
    </row>
    <row r="3195" spans="1:20" x14ac:dyDescent="0.25">
      <c r="A3195" s="113"/>
      <c r="B3195" s="114"/>
      <c r="C3195" s="115"/>
      <c r="D3195" s="117"/>
      <c r="E3195" s="55"/>
      <c r="F3195" s="31"/>
      <c r="G3195" s="31"/>
      <c r="H3195" s="31"/>
      <c r="I3195" s="31"/>
      <c r="J3195" s="31"/>
      <c r="K3195" s="31"/>
      <c r="L3195" s="31"/>
      <c r="M3195" s="31"/>
      <c r="N3195" s="31"/>
      <c r="O3195" s="31"/>
      <c r="P3195" s="31"/>
      <c r="Q3195" s="31"/>
      <c r="R3195" s="24" t="str">
        <f>IF(COUNTA(A3195:Q3195)=0,"",IF(AND(COUNTA(A3195)&gt;0, COUNTA(B3195)&gt;0, COUNTA(C3195)&gt;0, COUNTA(D3195)&gt;0, COUNTIF('OMS Drop Downs'!$C$2:$C$3,'OMS Response Form (ORF)'!E3195),COUNTIF('OMS Drop Downs'!$D$2:$D$5,'OMS Response Form (ORF)'!F3195),COUNTIF('OMS Drop Downs'!$A$2:$A$5,'OMS Response Form (ORF)'!G3195),COUNTIF('OMS Drop Downs'!$B$2:$B$4,'OMS Response Form (ORF)'!H3195),COUNTIF('OMS Drop Downs'!$A$2:$A$5,'OMS Response Form (ORF)'!I3195),COUNTIF('OMS Drop Downs'!$E$2:$E$7,'OMS Response Form (ORF)'!J3195),COUNTIF('OMS Drop Downs'!$B$2:$B$4,'OMS Response Form (ORF)'!K3195),COUNTIF('OMS Drop Downs'!$B$2:$B$4,'OMS Response Form (ORF)'!L3195),COUNTIF('OMS Drop Downs'!$B$2:$B$4,'OMS Response Form (ORF)'!M3195),COUNTIF('OMS Drop Downs'!$B$2:$B$4,'OMS Response Form (ORF)'!N3195), COUNTIF('OMS Drop Downs'!$B$2:$B$4,'OMS Response Form (ORF)'!O3195),COUNTIF('OMS Drop Downs'!$B$2:$B$4,'OMS Response Form (ORF)'!P3195),COUNTIF('OMS Drop Downs'!$B$2:$B$4,'OMS Response Form (ORF)'!Q3195)),"Complete","Incomplete"))</f>
        <v/>
      </c>
      <c r="S3195" s="25" t="str">
        <f>IF(R3195="Complete",IF(AND(NOT(ISNA(VLOOKUP(CONCATENATE(E3195,F3195,G3195,H3195,I3195,J3195),'OMS Drop Downs'!G:G,1,FALSE))),IF(AND(F3195&lt;&gt;"C3",J3195&lt;&gt;"O5"),IF(SUM(COUNTIF(K3195:Q3195,"Y"),COUNTIF(K3195:Q3195,"N"))=0,"V","I"),IF(COUNTIF(K3195:Q3195,"Y"),"V","I"))="V"),"Valid","Invalid")," ")</f>
        <v xml:space="preserve"> </v>
      </c>
      <c r="T3195"/>
    </row>
    <row r="3196" spans="1:20" x14ac:dyDescent="0.25">
      <c r="A3196" s="113"/>
      <c r="B3196" s="114"/>
      <c r="C3196" s="115"/>
      <c r="D3196" s="117"/>
      <c r="E3196" s="55"/>
      <c r="F3196" s="31"/>
      <c r="G3196" s="31"/>
      <c r="H3196" s="31"/>
      <c r="I3196" s="31"/>
      <c r="J3196" s="31"/>
      <c r="K3196" s="31"/>
      <c r="L3196" s="31"/>
      <c r="M3196" s="31"/>
      <c r="N3196" s="31"/>
      <c r="O3196" s="31"/>
      <c r="P3196" s="31"/>
      <c r="Q3196" s="31"/>
      <c r="R3196" s="24" t="str">
        <f>IF(COUNTA(A3196:Q3196)=0,"",IF(AND(COUNTA(A3196)&gt;0, COUNTA(B3196)&gt;0, COUNTA(C3196)&gt;0, COUNTA(D3196)&gt;0, COUNTIF('OMS Drop Downs'!$C$2:$C$3,'OMS Response Form (ORF)'!E3196),COUNTIF('OMS Drop Downs'!$D$2:$D$5,'OMS Response Form (ORF)'!F3196),COUNTIF('OMS Drop Downs'!$A$2:$A$5,'OMS Response Form (ORF)'!G3196),COUNTIF('OMS Drop Downs'!$B$2:$B$4,'OMS Response Form (ORF)'!H3196),COUNTIF('OMS Drop Downs'!$A$2:$A$5,'OMS Response Form (ORF)'!I3196),COUNTIF('OMS Drop Downs'!$E$2:$E$7,'OMS Response Form (ORF)'!J3196),COUNTIF('OMS Drop Downs'!$B$2:$B$4,'OMS Response Form (ORF)'!K3196),COUNTIF('OMS Drop Downs'!$B$2:$B$4,'OMS Response Form (ORF)'!L3196),COUNTIF('OMS Drop Downs'!$B$2:$B$4,'OMS Response Form (ORF)'!M3196),COUNTIF('OMS Drop Downs'!$B$2:$B$4,'OMS Response Form (ORF)'!N3196), COUNTIF('OMS Drop Downs'!$B$2:$B$4,'OMS Response Form (ORF)'!O3196),COUNTIF('OMS Drop Downs'!$B$2:$B$4,'OMS Response Form (ORF)'!P3196),COUNTIF('OMS Drop Downs'!$B$2:$B$4,'OMS Response Form (ORF)'!Q3196)),"Complete","Incomplete"))</f>
        <v/>
      </c>
      <c r="S3196" s="25" t="str">
        <f>IF(R3196="Complete",IF(AND(NOT(ISNA(VLOOKUP(CONCATENATE(E3196,F3196,G3196,H3196,I3196,J3196),'OMS Drop Downs'!G:G,1,FALSE))),IF(AND(F3196&lt;&gt;"C3",J3196&lt;&gt;"O5"),IF(SUM(COUNTIF(K3196:Q3196,"Y"),COUNTIF(K3196:Q3196,"N"))=0,"V","I"),IF(COUNTIF(K3196:Q3196,"Y"),"V","I"))="V"),"Valid","Invalid")," ")</f>
        <v xml:space="preserve"> </v>
      </c>
      <c r="T3196"/>
    </row>
    <row r="3197" spans="1:20" x14ac:dyDescent="0.25">
      <c r="A3197" s="113"/>
      <c r="B3197" s="114"/>
      <c r="C3197" s="115"/>
      <c r="D3197" s="117"/>
      <c r="E3197" s="55"/>
      <c r="F3197" s="31"/>
      <c r="G3197" s="31"/>
      <c r="H3197" s="31"/>
      <c r="I3197" s="31"/>
      <c r="J3197" s="31"/>
      <c r="K3197" s="31"/>
      <c r="L3197" s="31"/>
      <c r="M3197" s="31"/>
      <c r="N3197" s="31"/>
      <c r="O3197" s="31"/>
      <c r="P3197" s="31"/>
      <c r="Q3197" s="31"/>
      <c r="R3197" s="24" t="str">
        <f>IF(COUNTA(A3197:Q3197)=0,"",IF(AND(COUNTA(A3197)&gt;0, COUNTA(B3197)&gt;0, COUNTA(C3197)&gt;0, COUNTA(D3197)&gt;0, COUNTIF('OMS Drop Downs'!$C$2:$C$3,'OMS Response Form (ORF)'!E3197),COUNTIF('OMS Drop Downs'!$D$2:$D$5,'OMS Response Form (ORF)'!F3197),COUNTIF('OMS Drop Downs'!$A$2:$A$5,'OMS Response Form (ORF)'!G3197),COUNTIF('OMS Drop Downs'!$B$2:$B$4,'OMS Response Form (ORF)'!H3197),COUNTIF('OMS Drop Downs'!$A$2:$A$5,'OMS Response Form (ORF)'!I3197),COUNTIF('OMS Drop Downs'!$E$2:$E$7,'OMS Response Form (ORF)'!J3197),COUNTIF('OMS Drop Downs'!$B$2:$B$4,'OMS Response Form (ORF)'!K3197),COUNTIF('OMS Drop Downs'!$B$2:$B$4,'OMS Response Form (ORF)'!L3197),COUNTIF('OMS Drop Downs'!$B$2:$B$4,'OMS Response Form (ORF)'!M3197),COUNTIF('OMS Drop Downs'!$B$2:$B$4,'OMS Response Form (ORF)'!N3197), COUNTIF('OMS Drop Downs'!$B$2:$B$4,'OMS Response Form (ORF)'!O3197),COUNTIF('OMS Drop Downs'!$B$2:$B$4,'OMS Response Form (ORF)'!P3197),COUNTIF('OMS Drop Downs'!$B$2:$B$4,'OMS Response Form (ORF)'!Q3197)),"Complete","Incomplete"))</f>
        <v/>
      </c>
      <c r="S3197" s="25" t="str">
        <f>IF(R3197="Complete",IF(AND(NOT(ISNA(VLOOKUP(CONCATENATE(E3197,F3197,G3197,H3197,I3197,J3197),'OMS Drop Downs'!G:G,1,FALSE))),IF(AND(F3197&lt;&gt;"C3",J3197&lt;&gt;"O5"),IF(SUM(COUNTIF(K3197:Q3197,"Y"),COUNTIF(K3197:Q3197,"N"))=0,"V","I"),IF(COUNTIF(K3197:Q3197,"Y"),"V","I"))="V"),"Valid","Invalid")," ")</f>
        <v xml:space="preserve"> </v>
      </c>
      <c r="T3197"/>
    </row>
    <row r="3198" spans="1:20" x14ac:dyDescent="0.25">
      <c r="A3198" s="113"/>
      <c r="B3198" s="114"/>
      <c r="C3198" s="115"/>
      <c r="D3198" s="117"/>
      <c r="E3198" s="55"/>
      <c r="F3198" s="31"/>
      <c r="G3198" s="31"/>
      <c r="H3198" s="31"/>
      <c r="I3198" s="31"/>
      <c r="J3198" s="31"/>
      <c r="K3198" s="31"/>
      <c r="L3198" s="31"/>
      <c r="M3198" s="31"/>
      <c r="N3198" s="31"/>
      <c r="O3198" s="31"/>
      <c r="P3198" s="31"/>
      <c r="Q3198" s="31"/>
      <c r="R3198" s="24" t="str">
        <f>IF(COUNTA(A3198:Q3198)=0,"",IF(AND(COUNTA(A3198)&gt;0, COUNTA(B3198)&gt;0, COUNTA(C3198)&gt;0, COUNTA(D3198)&gt;0, COUNTIF('OMS Drop Downs'!$C$2:$C$3,'OMS Response Form (ORF)'!E3198),COUNTIF('OMS Drop Downs'!$D$2:$D$5,'OMS Response Form (ORF)'!F3198),COUNTIF('OMS Drop Downs'!$A$2:$A$5,'OMS Response Form (ORF)'!G3198),COUNTIF('OMS Drop Downs'!$B$2:$B$4,'OMS Response Form (ORF)'!H3198),COUNTIF('OMS Drop Downs'!$A$2:$A$5,'OMS Response Form (ORF)'!I3198),COUNTIF('OMS Drop Downs'!$E$2:$E$7,'OMS Response Form (ORF)'!J3198),COUNTIF('OMS Drop Downs'!$B$2:$B$4,'OMS Response Form (ORF)'!K3198),COUNTIF('OMS Drop Downs'!$B$2:$B$4,'OMS Response Form (ORF)'!L3198),COUNTIF('OMS Drop Downs'!$B$2:$B$4,'OMS Response Form (ORF)'!M3198),COUNTIF('OMS Drop Downs'!$B$2:$B$4,'OMS Response Form (ORF)'!N3198), COUNTIF('OMS Drop Downs'!$B$2:$B$4,'OMS Response Form (ORF)'!O3198),COUNTIF('OMS Drop Downs'!$B$2:$B$4,'OMS Response Form (ORF)'!P3198),COUNTIF('OMS Drop Downs'!$B$2:$B$4,'OMS Response Form (ORF)'!Q3198)),"Complete","Incomplete"))</f>
        <v/>
      </c>
      <c r="S3198" s="25" t="str">
        <f>IF(R3198="Complete",IF(AND(NOT(ISNA(VLOOKUP(CONCATENATE(E3198,F3198,G3198,H3198,I3198,J3198),'OMS Drop Downs'!G:G,1,FALSE))),IF(AND(F3198&lt;&gt;"C3",J3198&lt;&gt;"O5"),IF(SUM(COUNTIF(K3198:Q3198,"Y"),COUNTIF(K3198:Q3198,"N"))=0,"V","I"),IF(COUNTIF(K3198:Q3198,"Y"),"V","I"))="V"),"Valid","Invalid")," ")</f>
        <v xml:space="preserve"> </v>
      </c>
      <c r="T3198"/>
    </row>
    <row r="3199" spans="1:20" x14ac:dyDescent="0.25">
      <c r="A3199" s="113"/>
      <c r="B3199" s="114"/>
      <c r="C3199" s="115"/>
      <c r="D3199" s="117"/>
      <c r="E3199" s="55"/>
      <c r="F3199" s="31"/>
      <c r="G3199" s="31"/>
      <c r="H3199" s="31"/>
      <c r="I3199" s="31"/>
      <c r="J3199" s="31"/>
      <c r="K3199" s="31"/>
      <c r="L3199" s="31"/>
      <c r="M3199" s="31"/>
      <c r="N3199" s="31"/>
      <c r="O3199" s="31"/>
      <c r="P3199" s="31"/>
      <c r="Q3199" s="31"/>
      <c r="R3199" s="24" t="str">
        <f>IF(COUNTA(A3199:Q3199)=0,"",IF(AND(COUNTA(A3199)&gt;0, COUNTA(B3199)&gt;0, COUNTA(C3199)&gt;0, COUNTA(D3199)&gt;0, COUNTIF('OMS Drop Downs'!$C$2:$C$3,'OMS Response Form (ORF)'!E3199),COUNTIF('OMS Drop Downs'!$D$2:$D$5,'OMS Response Form (ORF)'!F3199),COUNTIF('OMS Drop Downs'!$A$2:$A$5,'OMS Response Form (ORF)'!G3199),COUNTIF('OMS Drop Downs'!$B$2:$B$4,'OMS Response Form (ORF)'!H3199),COUNTIF('OMS Drop Downs'!$A$2:$A$5,'OMS Response Form (ORF)'!I3199),COUNTIF('OMS Drop Downs'!$E$2:$E$7,'OMS Response Form (ORF)'!J3199),COUNTIF('OMS Drop Downs'!$B$2:$B$4,'OMS Response Form (ORF)'!K3199),COUNTIF('OMS Drop Downs'!$B$2:$B$4,'OMS Response Form (ORF)'!L3199),COUNTIF('OMS Drop Downs'!$B$2:$B$4,'OMS Response Form (ORF)'!M3199),COUNTIF('OMS Drop Downs'!$B$2:$B$4,'OMS Response Form (ORF)'!N3199), COUNTIF('OMS Drop Downs'!$B$2:$B$4,'OMS Response Form (ORF)'!O3199),COUNTIF('OMS Drop Downs'!$B$2:$B$4,'OMS Response Form (ORF)'!P3199),COUNTIF('OMS Drop Downs'!$B$2:$B$4,'OMS Response Form (ORF)'!Q3199)),"Complete","Incomplete"))</f>
        <v/>
      </c>
      <c r="S3199" s="25" t="str">
        <f>IF(R3199="Complete",IF(AND(NOT(ISNA(VLOOKUP(CONCATENATE(E3199,F3199,G3199,H3199,I3199,J3199),'OMS Drop Downs'!G:G,1,FALSE))),IF(AND(F3199&lt;&gt;"C3",J3199&lt;&gt;"O5"),IF(SUM(COUNTIF(K3199:Q3199,"Y"),COUNTIF(K3199:Q3199,"N"))=0,"V","I"),IF(COUNTIF(K3199:Q3199,"Y"),"V","I"))="V"),"Valid","Invalid")," ")</f>
        <v xml:space="preserve"> </v>
      </c>
      <c r="T3199"/>
    </row>
    <row r="3200" spans="1:20" x14ac:dyDescent="0.25">
      <c r="A3200" s="113"/>
      <c r="B3200" s="114"/>
      <c r="C3200" s="115"/>
      <c r="D3200" s="117"/>
      <c r="E3200" s="55"/>
      <c r="F3200" s="31"/>
      <c r="G3200" s="31"/>
      <c r="H3200" s="31"/>
      <c r="I3200" s="31"/>
      <c r="J3200" s="31"/>
      <c r="K3200" s="31"/>
      <c r="L3200" s="31"/>
      <c r="M3200" s="31"/>
      <c r="N3200" s="31"/>
      <c r="O3200" s="31"/>
      <c r="P3200" s="31"/>
      <c r="Q3200" s="31"/>
      <c r="R3200" s="24" t="str">
        <f>IF(COUNTA(A3200:Q3200)=0,"",IF(AND(COUNTA(A3200)&gt;0, COUNTA(B3200)&gt;0, COUNTA(C3200)&gt;0, COUNTA(D3200)&gt;0, COUNTIF('OMS Drop Downs'!$C$2:$C$3,'OMS Response Form (ORF)'!E3200),COUNTIF('OMS Drop Downs'!$D$2:$D$5,'OMS Response Form (ORF)'!F3200),COUNTIF('OMS Drop Downs'!$A$2:$A$5,'OMS Response Form (ORF)'!G3200),COUNTIF('OMS Drop Downs'!$B$2:$B$4,'OMS Response Form (ORF)'!H3200),COUNTIF('OMS Drop Downs'!$A$2:$A$5,'OMS Response Form (ORF)'!I3200),COUNTIF('OMS Drop Downs'!$E$2:$E$7,'OMS Response Form (ORF)'!J3200),COUNTIF('OMS Drop Downs'!$B$2:$B$4,'OMS Response Form (ORF)'!K3200),COUNTIF('OMS Drop Downs'!$B$2:$B$4,'OMS Response Form (ORF)'!L3200),COUNTIF('OMS Drop Downs'!$B$2:$B$4,'OMS Response Form (ORF)'!M3200),COUNTIF('OMS Drop Downs'!$B$2:$B$4,'OMS Response Form (ORF)'!N3200), COUNTIF('OMS Drop Downs'!$B$2:$B$4,'OMS Response Form (ORF)'!O3200),COUNTIF('OMS Drop Downs'!$B$2:$B$4,'OMS Response Form (ORF)'!P3200),COUNTIF('OMS Drop Downs'!$B$2:$B$4,'OMS Response Form (ORF)'!Q3200)),"Complete","Incomplete"))</f>
        <v/>
      </c>
      <c r="S3200" s="25" t="str">
        <f>IF(R3200="Complete",IF(AND(NOT(ISNA(VLOOKUP(CONCATENATE(E3200,F3200,G3200,H3200,I3200,J3200),'OMS Drop Downs'!G:G,1,FALSE))),IF(AND(F3200&lt;&gt;"C3",J3200&lt;&gt;"O5"),IF(SUM(COUNTIF(K3200:Q3200,"Y"),COUNTIF(K3200:Q3200,"N"))=0,"V","I"),IF(COUNTIF(K3200:Q3200,"Y"),"V","I"))="V"),"Valid","Invalid")," ")</f>
        <v xml:space="preserve"> </v>
      </c>
      <c r="T3200"/>
    </row>
    <row r="3201" spans="1:20" x14ac:dyDescent="0.25">
      <c r="A3201" s="113"/>
      <c r="B3201" s="114"/>
      <c r="C3201" s="115"/>
      <c r="D3201" s="117"/>
      <c r="E3201" s="55"/>
      <c r="F3201" s="31"/>
      <c r="G3201" s="31"/>
      <c r="H3201" s="31"/>
      <c r="I3201" s="31"/>
      <c r="J3201" s="31"/>
      <c r="K3201" s="31"/>
      <c r="L3201" s="31"/>
      <c r="M3201" s="31"/>
      <c r="N3201" s="31"/>
      <c r="O3201" s="31"/>
      <c r="P3201" s="31"/>
      <c r="Q3201" s="31"/>
      <c r="R3201" s="24" t="str">
        <f>IF(COUNTA(A3201:Q3201)=0,"",IF(AND(COUNTA(A3201)&gt;0, COUNTA(B3201)&gt;0, COUNTA(C3201)&gt;0, COUNTA(D3201)&gt;0, COUNTIF('OMS Drop Downs'!$C$2:$C$3,'OMS Response Form (ORF)'!E3201),COUNTIF('OMS Drop Downs'!$D$2:$D$5,'OMS Response Form (ORF)'!F3201),COUNTIF('OMS Drop Downs'!$A$2:$A$5,'OMS Response Form (ORF)'!G3201),COUNTIF('OMS Drop Downs'!$B$2:$B$4,'OMS Response Form (ORF)'!H3201),COUNTIF('OMS Drop Downs'!$A$2:$A$5,'OMS Response Form (ORF)'!I3201),COUNTIF('OMS Drop Downs'!$E$2:$E$7,'OMS Response Form (ORF)'!J3201),COUNTIF('OMS Drop Downs'!$B$2:$B$4,'OMS Response Form (ORF)'!K3201),COUNTIF('OMS Drop Downs'!$B$2:$B$4,'OMS Response Form (ORF)'!L3201),COUNTIF('OMS Drop Downs'!$B$2:$B$4,'OMS Response Form (ORF)'!M3201),COUNTIF('OMS Drop Downs'!$B$2:$B$4,'OMS Response Form (ORF)'!N3201), COUNTIF('OMS Drop Downs'!$B$2:$B$4,'OMS Response Form (ORF)'!O3201),COUNTIF('OMS Drop Downs'!$B$2:$B$4,'OMS Response Form (ORF)'!P3201),COUNTIF('OMS Drop Downs'!$B$2:$B$4,'OMS Response Form (ORF)'!Q3201)),"Complete","Incomplete"))</f>
        <v/>
      </c>
      <c r="S3201" s="25" t="str">
        <f>IF(R3201="Complete",IF(AND(NOT(ISNA(VLOOKUP(CONCATENATE(E3201,F3201,G3201,H3201,I3201,J3201),'OMS Drop Downs'!G:G,1,FALSE))),IF(AND(F3201&lt;&gt;"C3",J3201&lt;&gt;"O5"),IF(SUM(COUNTIF(K3201:Q3201,"Y"),COUNTIF(K3201:Q3201,"N"))=0,"V","I"),IF(COUNTIF(K3201:Q3201,"Y"),"V","I"))="V"),"Valid","Invalid")," ")</f>
        <v xml:space="preserve"> </v>
      </c>
      <c r="T3201"/>
    </row>
    <row r="3202" spans="1:20" x14ac:dyDescent="0.25">
      <c r="A3202" s="113"/>
      <c r="B3202" s="114"/>
      <c r="C3202" s="115"/>
      <c r="D3202" s="117"/>
      <c r="E3202" s="55"/>
      <c r="F3202" s="31"/>
      <c r="G3202" s="31"/>
      <c r="H3202" s="31"/>
      <c r="I3202" s="31"/>
      <c r="J3202" s="31"/>
      <c r="K3202" s="31"/>
      <c r="L3202" s="31"/>
      <c r="M3202" s="31"/>
      <c r="N3202" s="31"/>
      <c r="O3202" s="31"/>
      <c r="P3202" s="31"/>
      <c r="Q3202" s="31"/>
      <c r="R3202" s="24" t="str">
        <f>IF(COUNTA(A3202:Q3202)=0,"",IF(AND(COUNTA(A3202)&gt;0, COUNTA(B3202)&gt;0, COUNTA(C3202)&gt;0, COUNTA(D3202)&gt;0, COUNTIF('OMS Drop Downs'!$C$2:$C$3,'OMS Response Form (ORF)'!E3202),COUNTIF('OMS Drop Downs'!$D$2:$D$5,'OMS Response Form (ORF)'!F3202),COUNTIF('OMS Drop Downs'!$A$2:$A$5,'OMS Response Form (ORF)'!G3202),COUNTIF('OMS Drop Downs'!$B$2:$B$4,'OMS Response Form (ORF)'!H3202),COUNTIF('OMS Drop Downs'!$A$2:$A$5,'OMS Response Form (ORF)'!I3202),COUNTIF('OMS Drop Downs'!$E$2:$E$7,'OMS Response Form (ORF)'!J3202),COUNTIF('OMS Drop Downs'!$B$2:$B$4,'OMS Response Form (ORF)'!K3202),COUNTIF('OMS Drop Downs'!$B$2:$B$4,'OMS Response Form (ORF)'!L3202),COUNTIF('OMS Drop Downs'!$B$2:$B$4,'OMS Response Form (ORF)'!M3202),COUNTIF('OMS Drop Downs'!$B$2:$B$4,'OMS Response Form (ORF)'!N3202), COUNTIF('OMS Drop Downs'!$B$2:$B$4,'OMS Response Form (ORF)'!O3202),COUNTIF('OMS Drop Downs'!$B$2:$B$4,'OMS Response Form (ORF)'!P3202),COUNTIF('OMS Drop Downs'!$B$2:$B$4,'OMS Response Form (ORF)'!Q3202)),"Complete","Incomplete"))</f>
        <v/>
      </c>
      <c r="S3202" s="25" t="str">
        <f>IF(R3202="Complete",IF(AND(NOT(ISNA(VLOOKUP(CONCATENATE(E3202,F3202,G3202,H3202,I3202,J3202),'OMS Drop Downs'!G:G,1,FALSE))),IF(AND(F3202&lt;&gt;"C3",J3202&lt;&gt;"O5"),IF(SUM(COUNTIF(K3202:Q3202,"Y"),COUNTIF(K3202:Q3202,"N"))=0,"V","I"),IF(COUNTIF(K3202:Q3202,"Y"),"V","I"))="V"),"Valid","Invalid")," ")</f>
        <v xml:space="preserve"> </v>
      </c>
      <c r="T3202"/>
    </row>
    <row r="3203" spans="1:20" x14ac:dyDescent="0.25">
      <c r="A3203" s="113"/>
      <c r="B3203" s="114"/>
      <c r="C3203" s="115"/>
      <c r="D3203" s="117"/>
      <c r="E3203" s="55"/>
      <c r="F3203" s="31"/>
      <c r="G3203" s="31"/>
      <c r="H3203" s="31"/>
      <c r="I3203" s="31"/>
      <c r="J3203" s="31"/>
      <c r="K3203" s="31"/>
      <c r="L3203" s="31"/>
      <c r="M3203" s="31"/>
      <c r="N3203" s="31"/>
      <c r="O3203" s="31"/>
      <c r="P3203" s="31"/>
      <c r="Q3203" s="31"/>
      <c r="R3203" s="24" t="str">
        <f>IF(COUNTA(A3203:Q3203)=0,"",IF(AND(COUNTA(A3203)&gt;0, COUNTA(B3203)&gt;0, COUNTA(C3203)&gt;0, COUNTA(D3203)&gt;0, COUNTIF('OMS Drop Downs'!$C$2:$C$3,'OMS Response Form (ORF)'!E3203),COUNTIF('OMS Drop Downs'!$D$2:$D$5,'OMS Response Form (ORF)'!F3203),COUNTIF('OMS Drop Downs'!$A$2:$A$5,'OMS Response Form (ORF)'!G3203),COUNTIF('OMS Drop Downs'!$B$2:$B$4,'OMS Response Form (ORF)'!H3203),COUNTIF('OMS Drop Downs'!$A$2:$A$5,'OMS Response Form (ORF)'!I3203),COUNTIF('OMS Drop Downs'!$E$2:$E$7,'OMS Response Form (ORF)'!J3203),COUNTIF('OMS Drop Downs'!$B$2:$B$4,'OMS Response Form (ORF)'!K3203),COUNTIF('OMS Drop Downs'!$B$2:$B$4,'OMS Response Form (ORF)'!L3203),COUNTIF('OMS Drop Downs'!$B$2:$B$4,'OMS Response Form (ORF)'!M3203),COUNTIF('OMS Drop Downs'!$B$2:$B$4,'OMS Response Form (ORF)'!N3203), COUNTIF('OMS Drop Downs'!$B$2:$B$4,'OMS Response Form (ORF)'!O3203),COUNTIF('OMS Drop Downs'!$B$2:$B$4,'OMS Response Form (ORF)'!P3203),COUNTIF('OMS Drop Downs'!$B$2:$B$4,'OMS Response Form (ORF)'!Q3203)),"Complete","Incomplete"))</f>
        <v/>
      </c>
      <c r="S3203" s="25" t="str">
        <f>IF(R3203="Complete",IF(AND(NOT(ISNA(VLOOKUP(CONCATENATE(E3203,F3203,G3203,H3203,I3203,J3203),'OMS Drop Downs'!G:G,1,FALSE))),IF(AND(F3203&lt;&gt;"C3",J3203&lt;&gt;"O5"),IF(SUM(COUNTIF(K3203:Q3203,"Y"),COUNTIF(K3203:Q3203,"N"))=0,"V","I"),IF(COUNTIF(K3203:Q3203,"Y"),"V","I"))="V"),"Valid","Invalid")," ")</f>
        <v xml:space="preserve"> </v>
      </c>
      <c r="T3203"/>
    </row>
    <row r="3204" spans="1:20" x14ac:dyDescent="0.25">
      <c r="A3204" s="113"/>
      <c r="B3204" s="114"/>
      <c r="C3204" s="115"/>
      <c r="D3204" s="117"/>
      <c r="E3204" s="55"/>
      <c r="F3204" s="31"/>
      <c r="G3204" s="31"/>
      <c r="H3204" s="31"/>
      <c r="I3204" s="31"/>
      <c r="J3204" s="31"/>
      <c r="K3204" s="31"/>
      <c r="L3204" s="31"/>
      <c r="M3204" s="31"/>
      <c r="N3204" s="31"/>
      <c r="O3204" s="31"/>
      <c r="P3204" s="31"/>
      <c r="Q3204" s="31"/>
      <c r="R3204" s="24" t="str">
        <f>IF(COUNTA(A3204:Q3204)=0,"",IF(AND(COUNTA(A3204)&gt;0, COUNTA(B3204)&gt;0, COUNTA(C3204)&gt;0, COUNTA(D3204)&gt;0, COUNTIF('OMS Drop Downs'!$C$2:$C$3,'OMS Response Form (ORF)'!E3204),COUNTIF('OMS Drop Downs'!$D$2:$D$5,'OMS Response Form (ORF)'!F3204),COUNTIF('OMS Drop Downs'!$A$2:$A$5,'OMS Response Form (ORF)'!G3204),COUNTIF('OMS Drop Downs'!$B$2:$B$4,'OMS Response Form (ORF)'!H3204),COUNTIF('OMS Drop Downs'!$A$2:$A$5,'OMS Response Form (ORF)'!I3204),COUNTIF('OMS Drop Downs'!$E$2:$E$7,'OMS Response Form (ORF)'!J3204),COUNTIF('OMS Drop Downs'!$B$2:$B$4,'OMS Response Form (ORF)'!K3204),COUNTIF('OMS Drop Downs'!$B$2:$B$4,'OMS Response Form (ORF)'!L3204),COUNTIF('OMS Drop Downs'!$B$2:$B$4,'OMS Response Form (ORF)'!M3204),COUNTIF('OMS Drop Downs'!$B$2:$B$4,'OMS Response Form (ORF)'!N3204), COUNTIF('OMS Drop Downs'!$B$2:$B$4,'OMS Response Form (ORF)'!O3204),COUNTIF('OMS Drop Downs'!$B$2:$B$4,'OMS Response Form (ORF)'!P3204),COUNTIF('OMS Drop Downs'!$B$2:$B$4,'OMS Response Form (ORF)'!Q3204)),"Complete","Incomplete"))</f>
        <v/>
      </c>
      <c r="S3204" s="25" t="str">
        <f>IF(R3204="Complete",IF(AND(NOT(ISNA(VLOOKUP(CONCATENATE(E3204,F3204,G3204,H3204,I3204,J3204),'OMS Drop Downs'!G:G,1,FALSE))),IF(AND(F3204&lt;&gt;"C3",J3204&lt;&gt;"O5"),IF(SUM(COUNTIF(K3204:Q3204,"Y"),COUNTIF(K3204:Q3204,"N"))=0,"V","I"),IF(COUNTIF(K3204:Q3204,"Y"),"V","I"))="V"),"Valid","Invalid")," ")</f>
        <v xml:space="preserve"> </v>
      </c>
      <c r="T3204"/>
    </row>
    <row r="3205" spans="1:20" x14ac:dyDescent="0.25">
      <c r="A3205" s="113"/>
      <c r="B3205" s="114"/>
      <c r="C3205" s="115"/>
      <c r="D3205" s="117"/>
      <c r="E3205" s="55"/>
      <c r="F3205" s="31"/>
      <c r="G3205" s="31"/>
      <c r="H3205" s="31"/>
      <c r="I3205" s="31"/>
      <c r="J3205" s="31"/>
      <c r="K3205" s="31"/>
      <c r="L3205" s="31"/>
      <c r="M3205" s="31"/>
      <c r="N3205" s="31"/>
      <c r="O3205" s="31"/>
      <c r="P3205" s="31"/>
      <c r="Q3205" s="31"/>
      <c r="R3205" s="24" t="str">
        <f>IF(COUNTA(A3205:Q3205)=0,"",IF(AND(COUNTA(A3205)&gt;0, COUNTA(B3205)&gt;0, COUNTA(C3205)&gt;0, COUNTA(D3205)&gt;0, COUNTIF('OMS Drop Downs'!$C$2:$C$3,'OMS Response Form (ORF)'!E3205),COUNTIF('OMS Drop Downs'!$D$2:$D$5,'OMS Response Form (ORF)'!F3205),COUNTIF('OMS Drop Downs'!$A$2:$A$5,'OMS Response Form (ORF)'!G3205),COUNTIF('OMS Drop Downs'!$B$2:$B$4,'OMS Response Form (ORF)'!H3205),COUNTIF('OMS Drop Downs'!$A$2:$A$5,'OMS Response Form (ORF)'!I3205),COUNTIF('OMS Drop Downs'!$E$2:$E$7,'OMS Response Form (ORF)'!J3205),COUNTIF('OMS Drop Downs'!$B$2:$B$4,'OMS Response Form (ORF)'!K3205),COUNTIF('OMS Drop Downs'!$B$2:$B$4,'OMS Response Form (ORF)'!L3205),COUNTIF('OMS Drop Downs'!$B$2:$B$4,'OMS Response Form (ORF)'!M3205),COUNTIF('OMS Drop Downs'!$B$2:$B$4,'OMS Response Form (ORF)'!N3205), COUNTIF('OMS Drop Downs'!$B$2:$B$4,'OMS Response Form (ORF)'!O3205),COUNTIF('OMS Drop Downs'!$B$2:$B$4,'OMS Response Form (ORF)'!P3205),COUNTIF('OMS Drop Downs'!$B$2:$B$4,'OMS Response Form (ORF)'!Q3205)),"Complete","Incomplete"))</f>
        <v/>
      </c>
      <c r="S3205" s="25" t="str">
        <f>IF(R3205="Complete",IF(AND(NOT(ISNA(VLOOKUP(CONCATENATE(E3205,F3205,G3205,H3205,I3205,J3205),'OMS Drop Downs'!G:G,1,FALSE))),IF(AND(F3205&lt;&gt;"C3",J3205&lt;&gt;"O5"),IF(SUM(COUNTIF(K3205:Q3205,"Y"),COUNTIF(K3205:Q3205,"N"))=0,"V","I"),IF(COUNTIF(K3205:Q3205,"Y"),"V","I"))="V"),"Valid","Invalid")," ")</f>
        <v xml:space="preserve"> </v>
      </c>
      <c r="T3205"/>
    </row>
    <row r="3206" spans="1:20" x14ac:dyDescent="0.25">
      <c r="A3206" s="113"/>
      <c r="B3206" s="114"/>
      <c r="C3206" s="115"/>
      <c r="D3206" s="117"/>
      <c r="E3206" s="55"/>
      <c r="F3206" s="31"/>
      <c r="G3206" s="31"/>
      <c r="H3206" s="31"/>
      <c r="I3206" s="31"/>
      <c r="J3206" s="31"/>
      <c r="K3206" s="31"/>
      <c r="L3206" s="31"/>
      <c r="M3206" s="31"/>
      <c r="N3206" s="31"/>
      <c r="O3206" s="31"/>
      <c r="P3206" s="31"/>
      <c r="Q3206" s="31"/>
      <c r="R3206" s="24" t="str">
        <f>IF(COUNTA(A3206:Q3206)=0,"",IF(AND(COUNTA(A3206)&gt;0, COUNTA(B3206)&gt;0, COUNTA(C3206)&gt;0, COUNTA(D3206)&gt;0, COUNTIF('OMS Drop Downs'!$C$2:$C$3,'OMS Response Form (ORF)'!E3206),COUNTIF('OMS Drop Downs'!$D$2:$D$5,'OMS Response Form (ORF)'!F3206),COUNTIF('OMS Drop Downs'!$A$2:$A$5,'OMS Response Form (ORF)'!G3206),COUNTIF('OMS Drop Downs'!$B$2:$B$4,'OMS Response Form (ORF)'!H3206),COUNTIF('OMS Drop Downs'!$A$2:$A$5,'OMS Response Form (ORF)'!I3206),COUNTIF('OMS Drop Downs'!$E$2:$E$7,'OMS Response Form (ORF)'!J3206),COUNTIF('OMS Drop Downs'!$B$2:$B$4,'OMS Response Form (ORF)'!K3206),COUNTIF('OMS Drop Downs'!$B$2:$B$4,'OMS Response Form (ORF)'!L3206),COUNTIF('OMS Drop Downs'!$B$2:$B$4,'OMS Response Form (ORF)'!M3206),COUNTIF('OMS Drop Downs'!$B$2:$B$4,'OMS Response Form (ORF)'!N3206), COUNTIF('OMS Drop Downs'!$B$2:$B$4,'OMS Response Form (ORF)'!O3206),COUNTIF('OMS Drop Downs'!$B$2:$B$4,'OMS Response Form (ORF)'!P3206),COUNTIF('OMS Drop Downs'!$B$2:$B$4,'OMS Response Form (ORF)'!Q3206)),"Complete","Incomplete"))</f>
        <v/>
      </c>
      <c r="S3206" s="25" t="str">
        <f>IF(R3206="Complete",IF(AND(NOT(ISNA(VLOOKUP(CONCATENATE(E3206,F3206,G3206,H3206,I3206,J3206),'OMS Drop Downs'!G:G,1,FALSE))),IF(AND(F3206&lt;&gt;"C3",J3206&lt;&gt;"O5"),IF(SUM(COUNTIF(K3206:Q3206,"Y"),COUNTIF(K3206:Q3206,"N"))=0,"V","I"),IF(COUNTIF(K3206:Q3206,"Y"),"V","I"))="V"),"Valid","Invalid")," ")</f>
        <v xml:space="preserve"> </v>
      </c>
      <c r="T3206"/>
    </row>
    <row r="3207" spans="1:20" x14ac:dyDescent="0.25">
      <c r="A3207" s="113"/>
      <c r="B3207" s="114"/>
      <c r="C3207" s="115"/>
      <c r="D3207" s="117"/>
      <c r="E3207" s="55"/>
      <c r="F3207" s="31"/>
      <c r="G3207" s="31"/>
      <c r="H3207" s="31"/>
      <c r="I3207" s="31"/>
      <c r="J3207" s="31"/>
      <c r="K3207" s="31"/>
      <c r="L3207" s="31"/>
      <c r="M3207" s="31"/>
      <c r="N3207" s="31"/>
      <c r="O3207" s="31"/>
      <c r="P3207" s="31"/>
      <c r="Q3207" s="31"/>
      <c r="R3207" s="24" t="str">
        <f>IF(COUNTA(A3207:Q3207)=0,"",IF(AND(COUNTA(A3207)&gt;0, COUNTA(B3207)&gt;0, COUNTA(C3207)&gt;0, COUNTA(D3207)&gt;0, COUNTIF('OMS Drop Downs'!$C$2:$C$3,'OMS Response Form (ORF)'!E3207),COUNTIF('OMS Drop Downs'!$D$2:$D$5,'OMS Response Form (ORF)'!F3207),COUNTIF('OMS Drop Downs'!$A$2:$A$5,'OMS Response Form (ORF)'!G3207),COUNTIF('OMS Drop Downs'!$B$2:$B$4,'OMS Response Form (ORF)'!H3207),COUNTIF('OMS Drop Downs'!$A$2:$A$5,'OMS Response Form (ORF)'!I3207),COUNTIF('OMS Drop Downs'!$E$2:$E$7,'OMS Response Form (ORF)'!J3207),COUNTIF('OMS Drop Downs'!$B$2:$B$4,'OMS Response Form (ORF)'!K3207),COUNTIF('OMS Drop Downs'!$B$2:$B$4,'OMS Response Form (ORF)'!L3207),COUNTIF('OMS Drop Downs'!$B$2:$B$4,'OMS Response Form (ORF)'!M3207),COUNTIF('OMS Drop Downs'!$B$2:$B$4,'OMS Response Form (ORF)'!N3207), COUNTIF('OMS Drop Downs'!$B$2:$B$4,'OMS Response Form (ORF)'!O3207),COUNTIF('OMS Drop Downs'!$B$2:$B$4,'OMS Response Form (ORF)'!P3207),COUNTIF('OMS Drop Downs'!$B$2:$B$4,'OMS Response Form (ORF)'!Q3207)),"Complete","Incomplete"))</f>
        <v/>
      </c>
      <c r="S3207" s="25" t="str">
        <f>IF(R3207="Complete",IF(AND(NOT(ISNA(VLOOKUP(CONCATENATE(E3207,F3207,G3207,H3207,I3207,J3207),'OMS Drop Downs'!G:G,1,FALSE))),IF(AND(F3207&lt;&gt;"C3",J3207&lt;&gt;"O5"),IF(SUM(COUNTIF(K3207:Q3207,"Y"),COUNTIF(K3207:Q3207,"N"))=0,"V","I"),IF(COUNTIF(K3207:Q3207,"Y"),"V","I"))="V"),"Valid","Invalid")," ")</f>
        <v xml:space="preserve"> </v>
      </c>
      <c r="T3207"/>
    </row>
    <row r="3208" spans="1:20" x14ac:dyDescent="0.25">
      <c r="A3208" s="113"/>
      <c r="B3208" s="114"/>
      <c r="C3208" s="115"/>
      <c r="D3208" s="117"/>
      <c r="E3208" s="55"/>
      <c r="F3208" s="31"/>
      <c r="G3208" s="31"/>
      <c r="H3208" s="31"/>
      <c r="I3208" s="31"/>
      <c r="J3208" s="31"/>
      <c r="K3208" s="31"/>
      <c r="L3208" s="31"/>
      <c r="M3208" s="31"/>
      <c r="N3208" s="31"/>
      <c r="O3208" s="31"/>
      <c r="P3208" s="31"/>
      <c r="Q3208" s="31"/>
      <c r="R3208" s="24" t="str">
        <f>IF(COUNTA(A3208:Q3208)=0,"",IF(AND(COUNTA(A3208)&gt;0, COUNTA(B3208)&gt;0, COUNTA(C3208)&gt;0, COUNTA(D3208)&gt;0, COUNTIF('OMS Drop Downs'!$C$2:$C$3,'OMS Response Form (ORF)'!E3208),COUNTIF('OMS Drop Downs'!$D$2:$D$5,'OMS Response Form (ORF)'!F3208),COUNTIF('OMS Drop Downs'!$A$2:$A$5,'OMS Response Form (ORF)'!G3208),COUNTIF('OMS Drop Downs'!$B$2:$B$4,'OMS Response Form (ORF)'!H3208),COUNTIF('OMS Drop Downs'!$A$2:$A$5,'OMS Response Form (ORF)'!I3208),COUNTIF('OMS Drop Downs'!$E$2:$E$7,'OMS Response Form (ORF)'!J3208),COUNTIF('OMS Drop Downs'!$B$2:$B$4,'OMS Response Form (ORF)'!K3208),COUNTIF('OMS Drop Downs'!$B$2:$B$4,'OMS Response Form (ORF)'!L3208),COUNTIF('OMS Drop Downs'!$B$2:$B$4,'OMS Response Form (ORF)'!M3208),COUNTIF('OMS Drop Downs'!$B$2:$B$4,'OMS Response Form (ORF)'!N3208), COUNTIF('OMS Drop Downs'!$B$2:$B$4,'OMS Response Form (ORF)'!O3208),COUNTIF('OMS Drop Downs'!$B$2:$B$4,'OMS Response Form (ORF)'!P3208),COUNTIF('OMS Drop Downs'!$B$2:$B$4,'OMS Response Form (ORF)'!Q3208)),"Complete","Incomplete"))</f>
        <v/>
      </c>
      <c r="S3208" s="25" t="str">
        <f>IF(R3208="Complete",IF(AND(NOT(ISNA(VLOOKUP(CONCATENATE(E3208,F3208,G3208,H3208,I3208,J3208),'OMS Drop Downs'!G:G,1,FALSE))),IF(AND(F3208&lt;&gt;"C3",J3208&lt;&gt;"O5"),IF(SUM(COUNTIF(K3208:Q3208,"Y"),COUNTIF(K3208:Q3208,"N"))=0,"V","I"),IF(COUNTIF(K3208:Q3208,"Y"),"V","I"))="V"),"Valid","Invalid")," ")</f>
        <v xml:space="preserve"> </v>
      </c>
      <c r="T3208"/>
    </row>
    <row r="3209" spans="1:20" x14ac:dyDescent="0.25">
      <c r="A3209" s="113"/>
      <c r="B3209" s="114"/>
      <c r="C3209" s="115"/>
      <c r="D3209" s="117"/>
      <c r="E3209" s="55"/>
      <c r="F3209" s="31"/>
      <c r="G3209" s="31"/>
      <c r="H3209" s="31"/>
      <c r="I3209" s="31"/>
      <c r="J3209" s="31"/>
      <c r="K3209" s="31"/>
      <c r="L3209" s="31"/>
      <c r="M3209" s="31"/>
      <c r="N3209" s="31"/>
      <c r="O3209" s="31"/>
      <c r="P3209" s="31"/>
      <c r="Q3209" s="31"/>
      <c r="R3209" s="24" t="str">
        <f>IF(COUNTA(A3209:Q3209)=0,"",IF(AND(COUNTA(A3209)&gt;0, COUNTA(B3209)&gt;0, COUNTA(C3209)&gt;0, COUNTA(D3209)&gt;0, COUNTIF('OMS Drop Downs'!$C$2:$C$3,'OMS Response Form (ORF)'!E3209),COUNTIF('OMS Drop Downs'!$D$2:$D$5,'OMS Response Form (ORF)'!F3209),COUNTIF('OMS Drop Downs'!$A$2:$A$5,'OMS Response Form (ORF)'!G3209),COUNTIF('OMS Drop Downs'!$B$2:$B$4,'OMS Response Form (ORF)'!H3209),COUNTIF('OMS Drop Downs'!$A$2:$A$5,'OMS Response Form (ORF)'!I3209),COUNTIF('OMS Drop Downs'!$E$2:$E$7,'OMS Response Form (ORF)'!J3209),COUNTIF('OMS Drop Downs'!$B$2:$B$4,'OMS Response Form (ORF)'!K3209),COUNTIF('OMS Drop Downs'!$B$2:$B$4,'OMS Response Form (ORF)'!L3209),COUNTIF('OMS Drop Downs'!$B$2:$B$4,'OMS Response Form (ORF)'!M3209),COUNTIF('OMS Drop Downs'!$B$2:$B$4,'OMS Response Form (ORF)'!N3209), COUNTIF('OMS Drop Downs'!$B$2:$B$4,'OMS Response Form (ORF)'!O3209),COUNTIF('OMS Drop Downs'!$B$2:$B$4,'OMS Response Form (ORF)'!P3209),COUNTIF('OMS Drop Downs'!$B$2:$B$4,'OMS Response Form (ORF)'!Q3209)),"Complete","Incomplete"))</f>
        <v/>
      </c>
      <c r="S3209" s="25" t="str">
        <f>IF(R3209="Complete",IF(AND(NOT(ISNA(VLOOKUP(CONCATENATE(E3209,F3209,G3209,H3209,I3209,J3209),'OMS Drop Downs'!G:G,1,FALSE))),IF(AND(F3209&lt;&gt;"C3",J3209&lt;&gt;"O5"),IF(SUM(COUNTIF(K3209:Q3209,"Y"),COUNTIF(K3209:Q3209,"N"))=0,"V","I"),IF(COUNTIF(K3209:Q3209,"Y"),"V","I"))="V"),"Valid","Invalid")," ")</f>
        <v xml:space="preserve"> </v>
      </c>
      <c r="T3209"/>
    </row>
    <row r="3210" spans="1:20" x14ac:dyDescent="0.25">
      <c r="A3210" s="113"/>
      <c r="B3210" s="114"/>
      <c r="C3210" s="115"/>
      <c r="D3210" s="117"/>
      <c r="E3210" s="55"/>
      <c r="F3210" s="31"/>
      <c r="G3210" s="31"/>
      <c r="H3210" s="31"/>
      <c r="I3210" s="31"/>
      <c r="J3210" s="31"/>
      <c r="K3210" s="31"/>
      <c r="L3210" s="31"/>
      <c r="M3210" s="31"/>
      <c r="N3210" s="31"/>
      <c r="O3210" s="31"/>
      <c r="P3210" s="31"/>
      <c r="Q3210" s="31"/>
      <c r="R3210" s="24" t="str">
        <f>IF(COUNTA(A3210:Q3210)=0,"",IF(AND(COUNTA(A3210)&gt;0, COUNTA(B3210)&gt;0, COUNTA(C3210)&gt;0, COUNTA(D3210)&gt;0, COUNTIF('OMS Drop Downs'!$C$2:$C$3,'OMS Response Form (ORF)'!E3210),COUNTIF('OMS Drop Downs'!$D$2:$D$5,'OMS Response Form (ORF)'!F3210),COUNTIF('OMS Drop Downs'!$A$2:$A$5,'OMS Response Form (ORF)'!G3210),COUNTIF('OMS Drop Downs'!$B$2:$B$4,'OMS Response Form (ORF)'!H3210),COUNTIF('OMS Drop Downs'!$A$2:$A$5,'OMS Response Form (ORF)'!I3210),COUNTIF('OMS Drop Downs'!$E$2:$E$7,'OMS Response Form (ORF)'!J3210),COUNTIF('OMS Drop Downs'!$B$2:$B$4,'OMS Response Form (ORF)'!K3210),COUNTIF('OMS Drop Downs'!$B$2:$B$4,'OMS Response Form (ORF)'!L3210),COUNTIF('OMS Drop Downs'!$B$2:$B$4,'OMS Response Form (ORF)'!M3210),COUNTIF('OMS Drop Downs'!$B$2:$B$4,'OMS Response Form (ORF)'!N3210), COUNTIF('OMS Drop Downs'!$B$2:$B$4,'OMS Response Form (ORF)'!O3210),COUNTIF('OMS Drop Downs'!$B$2:$B$4,'OMS Response Form (ORF)'!P3210),COUNTIF('OMS Drop Downs'!$B$2:$B$4,'OMS Response Form (ORF)'!Q3210)),"Complete","Incomplete"))</f>
        <v/>
      </c>
      <c r="S3210" s="25" t="str">
        <f>IF(R3210="Complete",IF(AND(NOT(ISNA(VLOOKUP(CONCATENATE(E3210,F3210,G3210,H3210,I3210,J3210),'OMS Drop Downs'!G:G,1,FALSE))),IF(AND(F3210&lt;&gt;"C3",J3210&lt;&gt;"O5"),IF(SUM(COUNTIF(K3210:Q3210,"Y"),COUNTIF(K3210:Q3210,"N"))=0,"V","I"),IF(COUNTIF(K3210:Q3210,"Y"),"V","I"))="V"),"Valid","Invalid")," ")</f>
        <v xml:space="preserve"> </v>
      </c>
      <c r="T3210"/>
    </row>
    <row r="3211" spans="1:20" x14ac:dyDescent="0.25">
      <c r="A3211" s="113"/>
      <c r="B3211" s="114"/>
      <c r="C3211" s="115"/>
      <c r="D3211" s="117"/>
      <c r="E3211" s="55"/>
      <c r="F3211" s="31"/>
      <c r="G3211" s="31"/>
      <c r="H3211" s="31"/>
      <c r="I3211" s="31"/>
      <c r="J3211" s="31"/>
      <c r="K3211" s="31"/>
      <c r="L3211" s="31"/>
      <c r="M3211" s="31"/>
      <c r="N3211" s="31"/>
      <c r="O3211" s="31"/>
      <c r="P3211" s="31"/>
      <c r="Q3211" s="31"/>
      <c r="R3211" s="24" t="str">
        <f>IF(COUNTA(A3211:Q3211)=0,"",IF(AND(COUNTA(A3211)&gt;0, COUNTA(B3211)&gt;0, COUNTA(C3211)&gt;0, COUNTA(D3211)&gt;0, COUNTIF('OMS Drop Downs'!$C$2:$C$3,'OMS Response Form (ORF)'!E3211),COUNTIF('OMS Drop Downs'!$D$2:$D$5,'OMS Response Form (ORF)'!F3211),COUNTIF('OMS Drop Downs'!$A$2:$A$5,'OMS Response Form (ORF)'!G3211),COUNTIF('OMS Drop Downs'!$B$2:$B$4,'OMS Response Form (ORF)'!H3211),COUNTIF('OMS Drop Downs'!$A$2:$A$5,'OMS Response Form (ORF)'!I3211),COUNTIF('OMS Drop Downs'!$E$2:$E$7,'OMS Response Form (ORF)'!J3211),COUNTIF('OMS Drop Downs'!$B$2:$B$4,'OMS Response Form (ORF)'!K3211),COUNTIF('OMS Drop Downs'!$B$2:$B$4,'OMS Response Form (ORF)'!L3211),COUNTIF('OMS Drop Downs'!$B$2:$B$4,'OMS Response Form (ORF)'!M3211),COUNTIF('OMS Drop Downs'!$B$2:$B$4,'OMS Response Form (ORF)'!N3211), COUNTIF('OMS Drop Downs'!$B$2:$B$4,'OMS Response Form (ORF)'!O3211),COUNTIF('OMS Drop Downs'!$B$2:$B$4,'OMS Response Form (ORF)'!P3211),COUNTIF('OMS Drop Downs'!$B$2:$B$4,'OMS Response Form (ORF)'!Q3211)),"Complete","Incomplete"))</f>
        <v/>
      </c>
      <c r="S3211" s="25" t="str">
        <f>IF(R3211="Complete",IF(AND(NOT(ISNA(VLOOKUP(CONCATENATE(E3211,F3211,G3211,H3211,I3211,J3211),'OMS Drop Downs'!G:G,1,FALSE))),IF(AND(F3211&lt;&gt;"C3",J3211&lt;&gt;"O5"),IF(SUM(COUNTIF(K3211:Q3211,"Y"),COUNTIF(K3211:Q3211,"N"))=0,"V","I"),IF(COUNTIF(K3211:Q3211,"Y"),"V","I"))="V"),"Valid","Invalid")," ")</f>
        <v xml:space="preserve"> </v>
      </c>
      <c r="T3211"/>
    </row>
    <row r="3212" spans="1:20" x14ac:dyDescent="0.25">
      <c r="A3212" s="113"/>
      <c r="B3212" s="114"/>
      <c r="C3212" s="115"/>
      <c r="D3212" s="117"/>
      <c r="E3212" s="55"/>
      <c r="F3212" s="31"/>
      <c r="G3212" s="31"/>
      <c r="H3212" s="31"/>
      <c r="I3212" s="31"/>
      <c r="J3212" s="31"/>
      <c r="K3212" s="31"/>
      <c r="L3212" s="31"/>
      <c r="M3212" s="31"/>
      <c r="N3212" s="31"/>
      <c r="O3212" s="31"/>
      <c r="P3212" s="31"/>
      <c r="Q3212" s="31"/>
      <c r="R3212" s="24" t="str">
        <f>IF(COUNTA(A3212:Q3212)=0,"",IF(AND(COUNTA(A3212)&gt;0, COUNTA(B3212)&gt;0, COUNTA(C3212)&gt;0, COUNTA(D3212)&gt;0, COUNTIF('OMS Drop Downs'!$C$2:$C$3,'OMS Response Form (ORF)'!E3212),COUNTIF('OMS Drop Downs'!$D$2:$D$5,'OMS Response Form (ORF)'!F3212),COUNTIF('OMS Drop Downs'!$A$2:$A$5,'OMS Response Form (ORF)'!G3212),COUNTIF('OMS Drop Downs'!$B$2:$B$4,'OMS Response Form (ORF)'!H3212),COUNTIF('OMS Drop Downs'!$A$2:$A$5,'OMS Response Form (ORF)'!I3212),COUNTIF('OMS Drop Downs'!$E$2:$E$7,'OMS Response Form (ORF)'!J3212),COUNTIF('OMS Drop Downs'!$B$2:$B$4,'OMS Response Form (ORF)'!K3212),COUNTIF('OMS Drop Downs'!$B$2:$B$4,'OMS Response Form (ORF)'!L3212),COUNTIF('OMS Drop Downs'!$B$2:$B$4,'OMS Response Form (ORF)'!M3212),COUNTIF('OMS Drop Downs'!$B$2:$B$4,'OMS Response Form (ORF)'!N3212), COUNTIF('OMS Drop Downs'!$B$2:$B$4,'OMS Response Form (ORF)'!O3212),COUNTIF('OMS Drop Downs'!$B$2:$B$4,'OMS Response Form (ORF)'!P3212),COUNTIF('OMS Drop Downs'!$B$2:$B$4,'OMS Response Form (ORF)'!Q3212)),"Complete","Incomplete"))</f>
        <v/>
      </c>
      <c r="S3212" s="25" t="str">
        <f>IF(R3212="Complete",IF(AND(NOT(ISNA(VLOOKUP(CONCATENATE(E3212,F3212,G3212,H3212,I3212,J3212),'OMS Drop Downs'!G:G,1,FALSE))),IF(AND(F3212&lt;&gt;"C3",J3212&lt;&gt;"O5"),IF(SUM(COUNTIF(K3212:Q3212,"Y"),COUNTIF(K3212:Q3212,"N"))=0,"V","I"),IF(COUNTIF(K3212:Q3212,"Y"),"V","I"))="V"),"Valid","Invalid")," ")</f>
        <v xml:space="preserve"> </v>
      </c>
      <c r="T3212"/>
    </row>
    <row r="3213" spans="1:20" x14ac:dyDescent="0.25">
      <c r="A3213" s="113"/>
      <c r="B3213" s="114"/>
      <c r="C3213" s="115"/>
      <c r="D3213" s="117"/>
      <c r="E3213" s="55"/>
      <c r="F3213" s="31"/>
      <c r="G3213" s="31"/>
      <c r="H3213" s="31"/>
      <c r="I3213" s="31"/>
      <c r="J3213" s="31"/>
      <c r="K3213" s="31"/>
      <c r="L3213" s="31"/>
      <c r="M3213" s="31"/>
      <c r="N3213" s="31"/>
      <c r="O3213" s="31"/>
      <c r="P3213" s="31"/>
      <c r="Q3213" s="31"/>
      <c r="R3213" s="24" t="str">
        <f>IF(COUNTA(A3213:Q3213)=0,"",IF(AND(COUNTA(A3213)&gt;0, COUNTA(B3213)&gt;0, COUNTA(C3213)&gt;0, COUNTA(D3213)&gt;0, COUNTIF('OMS Drop Downs'!$C$2:$C$3,'OMS Response Form (ORF)'!E3213),COUNTIF('OMS Drop Downs'!$D$2:$D$5,'OMS Response Form (ORF)'!F3213),COUNTIF('OMS Drop Downs'!$A$2:$A$5,'OMS Response Form (ORF)'!G3213),COUNTIF('OMS Drop Downs'!$B$2:$B$4,'OMS Response Form (ORF)'!H3213),COUNTIF('OMS Drop Downs'!$A$2:$A$5,'OMS Response Form (ORF)'!I3213),COUNTIF('OMS Drop Downs'!$E$2:$E$7,'OMS Response Form (ORF)'!J3213),COUNTIF('OMS Drop Downs'!$B$2:$B$4,'OMS Response Form (ORF)'!K3213),COUNTIF('OMS Drop Downs'!$B$2:$B$4,'OMS Response Form (ORF)'!L3213),COUNTIF('OMS Drop Downs'!$B$2:$B$4,'OMS Response Form (ORF)'!M3213),COUNTIF('OMS Drop Downs'!$B$2:$B$4,'OMS Response Form (ORF)'!N3213), COUNTIF('OMS Drop Downs'!$B$2:$B$4,'OMS Response Form (ORF)'!O3213),COUNTIF('OMS Drop Downs'!$B$2:$B$4,'OMS Response Form (ORF)'!P3213),COUNTIF('OMS Drop Downs'!$B$2:$B$4,'OMS Response Form (ORF)'!Q3213)),"Complete","Incomplete"))</f>
        <v/>
      </c>
      <c r="S3213" s="25" t="str">
        <f>IF(R3213="Complete",IF(AND(NOT(ISNA(VLOOKUP(CONCATENATE(E3213,F3213,G3213,H3213,I3213,J3213),'OMS Drop Downs'!G:G,1,FALSE))),IF(AND(F3213&lt;&gt;"C3",J3213&lt;&gt;"O5"),IF(SUM(COUNTIF(K3213:Q3213,"Y"),COUNTIF(K3213:Q3213,"N"))=0,"V","I"),IF(COUNTIF(K3213:Q3213,"Y"),"V","I"))="V"),"Valid","Invalid")," ")</f>
        <v xml:space="preserve"> </v>
      </c>
      <c r="T3213"/>
    </row>
    <row r="3214" spans="1:20" x14ac:dyDescent="0.25">
      <c r="A3214" s="113"/>
      <c r="B3214" s="114"/>
      <c r="C3214" s="115"/>
      <c r="D3214" s="117"/>
      <c r="E3214" s="55"/>
      <c r="F3214" s="31"/>
      <c r="G3214" s="31"/>
      <c r="H3214" s="31"/>
      <c r="I3214" s="31"/>
      <c r="J3214" s="31"/>
      <c r="K3214" s="31"/>
      <c r="L3214" s="31"/>
      <c r="M3214" s="31"/>
      <c r="N3214" s="31"/>
      <c r="O3214" s="31"/>
      <c r="P3214" s="31"/>
      <c r="Q3214" s="31"/>
      <c r="R3214" s="24" t="str">
        <f>IF(COUNTA(A3214:Q3214)=0,"",IF(AND(COUNTA(A3214)&gt;0, COUNTA(B3214)&gt;0, COUNTA(C3214)&gt;0, COUNTA(D3214)&gt;0, COUNTIF('OMS Drop Downs'!$C$2:$C$3,'OMS Response Form (ORF)'!E3214),COUNTIF('OMS Drop Downs'!$D$2:$D$5,'OMS Response Form (ORF)'!F3214),COUNTIF('OMS Drop Downs'!$A$2:$A$5,'OMS Response Form (ORF)'!G3214),COUNTIF('OMS Drop Downs'!$B$2:$B$4,'OMS Response Form (ORF)'!H3214),COUNTIF('OMS Drop Downs'!$A$2:$A$5,'OMS Response Form (ORF)'!I3214),COUNTIF('OMS Drop Downs'!$E$2:$E$7,'OMS Response Form (ORF)'!J3214),COUNTIF('OMS Drop Downs'!$B$2:$B$4,'OMS Response Form (ORF)'!K3214),COUNTIF('OMS Drop Downs'!$B$2:$B$4,'OMS Response Form (ORF)'!L3214),COUNTIF('OMS Drop Downs'!$B$2:$B$4,'OMS Response Form (ORF)'!M3214),COUNTIF('OMS Drop Downs'!$B$2:$B$4,'OMS Response Form (ORF)'!N3214), COUNTIF('OMS Drop Downs'!$B$2:$B$4,'OMS Response Form (ORF)'!O3214),COUNTIF('OMS Drop Downs'!$B$2:$B$4,'OMS Response Form (ORF)'!P3214),COUNTIF('OMS Drop Downs'!$B$2:$B$4,'OMS Response Form (ORF)'!Q3214)),"Complete","Incomplete"))</f>
        <v/>
      </c>
      <c r="S3214" s="25" t="str">
        <f>IF(R3214="Complete",IF(AND(NOT(ISNA(VLOOKUP(CONCATENATE(E3214,F3214,G3214,H3214,I3214,J3214),'OMS Drop Downs'!G:G,1,FALSE))),IF(AND(F3214&lt;&gt;"C3",J3214&lt;&gt;"O5"),IF(SUM(COUNTIF(K3214:Q3214,"Y"),COUNTIF(K3214:Q3214,"N"))=0,"V","I"),IF(COUNTIF(K3214:Q3214,"Y"),"V","I"))="V"),"Valid","Invalid")," ")</f>
        <v xml:space="preserve"> </v>
      </c>
      <c r="T3214"/>
    </row>
    <row r="3215" spans="1:20" x14ac:dyDescent="0.25">
      <c r="A3215" s="113"/>
      <c r="B3215" s="114"/>
      <c r="C3215" s="115"/>
      <c r="D3215" s="117"/>
      <c r="E3215" s="55"/>
      <c r="F3215" s="31"/>
      <c r="G3215" s="31"/>
      <c r="H3215" s="31"/>
      <c r="I3215" s="31"/>
      <c r="J3215" s="31"/>
      <c r="K3215" s="31"/>
      <c r="L3215" s="31"/>
      <c r="M3215" s="31"/>
      <c r="N3215" s="31"/>
      <c r="O3215" s="31"/>
      <c r="P3215" s="31"/>
      <c r="Q3215" s="31"/>
      <c r="R3215" s="24" t="str">
        <f>IF(COUNTA(A3215:Q3215)=0,"",IF(AND(COUNTA(A3215)&gt;0, COUNTA(B3215)&gt;0, COUNTA(C3215)&gt;0, COUNTA(D3215)&gt;0, COUNTIF('OMS Drop Downs'!$C$2:$C$3,'OMS Response Form (ORF)'!E3215),COUNTIF('OMS Drop Downs'!$D$2:$D$5,'OMS Response Form (ORF)'!F3215),COUNTIF('OMS Drop Downs'!$A$2:$A$5,'OMS Response Form (ORF)'!G3215),COUNTIF('OMS Drop Downs'!$B$2:$B$4,'OMS Response Form (ORF)'!H3215),COUNTIF('OMS Drop Downs'!$A$2:$A$5,'OMS Response Form (ORF)'!I3215),COUNTIF('OMS Drop Downs'!$E$2:$E$7,'OMS Response Form (ORF)'!J3215),COUNTIF('OMS Drop Downs'!$B$2:$B$4,'OMS Response Form (ORF)'!K3215),COUNTIF('OMS Drop Downs'!$B$2:$B$4,'OMS Response Form (ORF)'!L3215),COUNTIF('OMS Drop Downs'!$B$2:$B$4,'OMS Response Form (ORF)'!M3215),COUNTIF('OMS Drop Downs'!$B$2:$B$4,'OMS Response Form (ORF)'!N3215), COUNTIF('OMS Drop Downs'!$B$2:$B$4,'OMS Response Form (ORF)'!O3215),COUNTIF('OMS Drop Downs'!$B$2:$B$4,'OMS Response Form (ORF)'!P3215),COUNTIF('OMS Drop Downs'!$B$2:$B$4,'OMS Response Form (ORF)'!Q3215)),"Complete","Incomplete"))</f>
        <v/>
      </c>
      <c r="S3215" s="25" t="str">
        <f>IF(R3215="Complete",IF(AND(NOT(ISNA(VLOOKUP(CONCATENATE(E3215,F3215,G3215,H3215,I3215,J3215),'OMS Drop Downs'!G:G,1,FALSE))),IF(AND(F3215&lt;&gt;"C3",J3215&lt;&gt;"O5"),IF(SUM(COUNTIF(K3215:Q3215,"Y"),COUNTIF(K3215:Q3215,"N"))=0,"V","I"),IF(COUNTIF(K3215:Q3215,"Y"),"V","I"))="V"),"Valid","Invalid")," ")</f>
        <v xml:space="preserve"> </v>
      </c>
      <c r="T3215"/>
    </row>
    <row r="3216" spans="1:20" x14ac:dyDescent="0.25">
      <c r="A3216" s="113"/>
      <c r="B3216" s="114"/>
      <c r="C3216" s="115"/>
      <c r="D3216" s="117"/>
      <c r="E3216" s="55"/>
      <c r="F3216" s="31"/>
      <c r="G3216" s="31"/>
      <c r="H3216" s="31"/>
      <c r="I3216" s="31"/>
      <c r="J3216" s="31"/>
      <c r="K3216" s="31"/>
      <c r="L3216" s="31"/>
      <c r="M3216" s="31"/>
      <c r="N3216" s="31"/>
      <c r="O3216" s="31"/>
      <c r="P3216" s="31"/>
      <c r="Q3216" s="31"/>
      <c r="R3216" s="24" t="str">
        <f>IF(COUNTA(A3216:Q3216)=0,"",IF(AND(COUNTA(A3216)&gt;0, COUNTA(B3216)&gt;0, COUNTA(C3216)&gt;0, COUNTA(D3216)&gt;0, COUNTIF('OMS Drop Downs'!$C$2:$C$3,'OMS Response Form (ORF)'!E3216),COUNTIF('OMS Drop Downs'!$D$2:$D$5,'OMS Response Form (ORF)'!F3216),COUNTIF('OMS Drop Downs'!$A$2:$A$5,'OMS Response Form (ORF)'!G3216),COUNTIF('OMS Drop Downs'!$B$2:$B$4,'OMS Response Form (ORF)'!H3216),COUNTIF('OMS Drop Downs'!$A$2:$A$5,'OMS Response Form (ORF)'!I3216),COUNTIF('OMS Drop Downs'!$E$2:$E$7,'OMS Response Form (ORF)'!J3216),COUNTIF('OMS Drop Downs'!$B$2:$B$4,'OMS Response Form (ORF)'!K3216),COUNTIF('OMS Drop Downs'!$B$2:$B$4,'OMS Response Form (ORF)'!L3216),COUNTIF('OMS Drop Downs'!$B$2:$B$4,'OMS Response Form (ORF)'!M3216),COUNTIF('OMS Drop Downs'!$B$2:$B$4,'OMS Response Form (ORF)'!N3216), COUNTIF('OMS Drop Downs'!$B$2:$B$4,'OMS Response Form (ORF)'!O3216),COUNTIF('OMS Drop Downs'!$B$2:$B$4,'OMS Response Form (ORF)'!P3216),COUNTIF('OMS Drop Downs'!$B$2:$B$4,'OMS Response Form (ORF)'!Q3216)),"Complete","Incomplete"))</f>
        <v/>
      </c>
      <c r="S3216" s="25" t="str">
        <f>IF(R3216="Complete",IF(AND(NOT(ISNA(VLOOKUP(CONCATENATE(E3216,F3216,G3216,H3216,I3216,J3216),'OMS Drop Downs'!G:G,1,FALSE))),IF(AND(F3216&lt;&gt;"C3",J3216&lt;&gt;"O5"),IF(SUM(COUNTIF(K3216:Q3216,"Y"),COUNTIF(K3216:Q3216,"N"))=0,"V","I"),IF(COUNTIF(K3216:Q3216,"Y"),"V","I"))="V"),"Valid","Invalid")," ")</f>
        <v xml:space="preserve"> </v>
      </c>
      <c r="T3216"/>
    </row>
    <row r="3217" spans="1:20" x14ac:dyDescent="0.25">
      <c r="A3217" s="113"/>
      <c r="B3217" s="114"/>
      <c r="C3217" s="115"/>
      <c r="D3217" s="117"/>
      <c r="E3217" s="55"/>
      <c r="F3217" s="31"/>
      <c r="G3217" s="31"/>
      <c r="H3217" s="31"/>
      <c r="I3217" s="31"/>
      <c r="J3217" s="31"/>
      <c r="K3217" s="31"/>
      <c r="L3217" s="31"/>
      <c r="M3217" s="31"/>
      <c r="N3217" s="31"/>
      <c r="O3217" s="31"/>
      <c r="P3217" s="31"/>
      <c r="Q3217" s="31"/>
      <c r="R3217" s="24" t="str">
        <f>IF(COUNTA(A3217:Q3217)=0,"",IF(AND(COUNTA(A3217)&gt;0, COUNTA(B3217)&gt;0, COUNTA(C3217)&gt;0, COUNTA(D3217)&gt;0, COUNTIF('OMS Drop Downs'!$C$2:$C$3,'OMS Response Form (ORF)'!E3217),COUNTIF('OMS Drop Downs'!$D$2:$D$5,'OMS Response Form (ORF)'!F3217),COUNTIF('OMS Drop Downs'!$A$2:$A$5,'OMS Response Form (ORF)'!G3217),COUNTIF('OMS Drop Downs'!$B$2:$B$4,'OMS Response Form (ORF)'!H3217),COUNTIF('OMS Drop Downs'!$A$2:$A$5,'OMS Response Form (ORF)'!I3217),COUNTIF('OMS Drop Downs'!$E$2:$E$7,'OMS Response Form (ORF)'!J3217),COUNTIF('OMS Drop Downs'!$B$2:$B$4,'OMS Response Form (ORF)'!K3217),COUNTIF('OMS Drop Downs'!$B$2:$B$4,'OMS Response Form (ORF)'!L3217),COUNTIF('OMS Drop Downs'!$B$2:$B$4,'OMS Response Form (ORF)'!M3217),COUNTIF('OMS Drop Downs'!$B$2:$B$4,'OMS Response Form (ORF)'!N3217), COUNTIF('OMS Drop Downs'!$B$2:$B$4,'OMS Response Form (ORF)'!O3217),COUNTIF('OMS Drop Downs'!$B$2:$B$4,'OMS Response Form (ORF)'!P3217),COUNTIF('OMS Drop Downs'!$B$2:$B$4,'OMS Response Form (ORF)'!Q3217)),"Complete","Incomplete"))</f>
        <v/>
      </c>
      <c r="S3217" s="25" t="str">
        <f>IF(R3217="Complete",IF(AND(NOT(ISNA(VLOOKUP(CONCATENATE(E3217,F3217,G3217,H3217,I3217,J3217),'OMS Drop Downs'!G:G,1,FALSE))),IF(AND(F3217&lt;&gt;"C3",J3217&lt;&gt;"O5"),IF(SUM(COUNTIF(K3217:Q3217,"Y"),COUNTIF(K3217:Q3217,"N"))=0,"V","I"),IF(COUNTIF(K3217:Q3217,"Y"),"V","I"))="V"),"Valid","Invalid")," ")</f>
        <v xml:space="preserve"> </v>
      </c>
      <c r="T3217"/>
    </row>
    <row r="3218" spans="1:20" x14ac:dyDescent="0.25">
      <c r="A3218" s="113"/>
      <c r="B3218" s="114"/>
      <c r="C3218" s="115"/>
      <c r="D3218" s="117"/>
      <c r="E3218" s="55"/>
      <c r="F3218" s="31"/>
      <c r="G3218" s="31"/>
      <c r="H3218" s="31"/>
      <c r="I3218" s="31"/>
      <c r="J3218" s="31"/>
      <c r="K3218" s="31"/>
      <c r="L3218" s="31"/>
      <c r="M3218" s="31"/>
      <c r="N3218" s="31"/>
      <c r="O3218" s="31"/>
      <c r="P3218" s="31"/>
      <c r="Q3218" s="31"/>
      <c r="R3218" s="24" t="str">
        <f>IF(COUNTA(A3218:Q3218)=0,"",IF(AND(COUNTA(A3218)&gt;0, COUNTA(B3218)&gt;0, COUNTA(C3218)&gt;0, COUNTA(D3218)&gt;0, COUNTIF('OMS Drop Downs'!$C$2:$C$3,'OMS Response Form (ORF)'!E3218),COUNTIF('OMS Drop Downs'!$D$2:$D$5,'OMS Response Form (ORF)'!F3218),COUNTIF('OMS Drop Downs'!$A$2:$A$5,'OMS Response Form (ORF)'!G3218),COUNTIF('OMS Drop Downs'!$B$2:$B$4,'OMS Response Form (ORF)'!H3218),COUNTIF('OMS Drop Downs'!$A$2:$A$5,'OMS Response Form (ORF)'!I3218),COUNTIF('OMS Drop Downs'!$E$2:$E$7,'OMS Response Form (ORF)'!J3218),COUNTIF('OMS Drop Downs'!$B$2:$B$4,'OMS Response Form (ORF)'!K3218),COUNTIF('OMS Drop Downs'!$B$2:$B$4,'OMS Response Form (ORF)'!L3218),COUNTIF('OMS Drop Downs'!$B$2:$B$4,'OMS Response Form (ORF)'!M3218),COUNTIF('OMS Drop Downs'!$B$2:$B$4,'OMS Response Form (ORF)'!N3218), COUNTIF('OMS Drop Downs'!$B$2:$B$4,'OMS Response Form (ORF)'!O3218),COUNTIF('OMS Drop Downs'!$B$2:$B$4,'OMS Response Form (ORF)'!P3218),COUNTIF('OMS Drop Downs'!$B$2:$B$4,'OMS Response Form (ORF)'!Q3218)),"Complete","Incomplete"))</f>
        <v/>
      </c>
      <c r="S3218" s="25" t="str">
        <f>IF(R3218="Complete",IF(AND(NOT(ISNA(VLOOKUP(CONCATENATE(E3218,F3218,G3218,H3218,I3218,J3218),'OMS Drop Downs'!G:G,1,FALSE))),IF(AND(F3218&lt;&gt;"C3",J3218&lt;&gt;"O5"),IF(SUM(COUNTIF(K3218:Q3218,"Y"),COUNTIF(K3218:Q3218,"N"))=0,"V","I"),IF(COUNTIF(K3218:Q3218,"Y"),"V","I"))="V"),"Valid","Invalid")," ")</f>
        <v xml:space="preserve"> </v>
      </c>
      <c r="T3218"/>
    </row>
    <row r="3219" spans="1:20" x14ac:dyDescent="0.25">
      <c r="A3219" s="113"/>
      <c r="B3219" s="114"/>
      <c r="C3219" s="115"/>
      <c r="D3219" s="117"/>
      <c r="E3219" s="55"/>
      <c r="F3219" s="31"/>
      <c r="G3219" s="31"/>
      <c r="H3219" s="31"/>
      <c r="I3219" s="31"/>
      <c r="J3219" s="31"/>
      <c r="K3219" s="31"/>
      <c r="L3219" s="31"/>
      <c r="M3219" s="31"/>
      <c r="N3219" s="31"/>
      <c r="O3219" s="31"/>
      <c r="P3219" s="31"/>
      <c r="Q3219" s="31"/>
      <c r="R3219" s="24" t="str">
        <f>IF(COUNTA(A3219:Q3219)=0,"",IF(AND(COUNTA(A3219)&gt;0, COUNTA(B3219)&gt;0, COUNTA(C3219)&gt;0, COUNTA(D3219)&gt;0, COUNTIF('OMS Drop Downs'!$C$2:$C$3,'OMS Response Form (ORF)'!E3219),COUNTIF('OMS Drop Downs'!$D$2:$D$5,'OMS Response Form (ORF)'!F3219),COUNTIF('OMS Drop Downs'!$A$2:$A$5,'OMS Response Form (ORF)'!G3219),COUNTIF('OMS Drop Downs'!$B$2:$B$4,'OMS Response Form (ORF)'!H3219),COUNTIF('OMS Drop Downs'!$A$2:$A$5,'OMS Response Form (ORF)'!I3219),COUNTIF('OMS Drop Downs'!$E$2:$E$7,'OMS Response Form (ORF)'!J3219),COUNTIF('OMS Drop Downs'!$B$2:$B$4,'OMS Response Form (ORF)'!K3219),COUNTIF('OMS Drop Downs'!$B$2:$B$4,'OMS Response Form (ORF)'!L3219),COUNTIF('OMS Drop Downs'!$B$2:$B$4,'OMS Response Form (ORF)'!M3219),COUNTIF('OMS Drop Downs'!$B$2:$B$4,'OMS Response Form (ORF)'!N3219), COUNTIF('OMS Drop Downs'!$B$2:$B$4,'OMS Response Form (ORF)'!O3219),COUNTIF('OMS Drop Downs'!$B$2:$B$4,'OMS Response Form (ORF)'!P3219),COUNTIF('OMS Drop Downs'!$B$2:$B$4,'OMS Response Form (ORF)'!Q3219)),"Complete","Incomplete"))</f>
        <v/>
      </c>
      <c r="S3219" s="25" t="str">
        <f>IF(R3219="Complete",IF(AND(NOT(ISNA(VLOOKUP(CONCATENATE(E3219,F3219,G3219,H3219,I3219,J3219),'OMS Drop Downs'!G:G,1,FALSE))),IF(AND(F3219&lt;&gt;"C3",J3219&lt;&gt;"O5"),IF(SUM(COUNTIF(K3219:Q3219,"Y"),COUNTIF(K3219:Q3219,"N"))=0,"V","I"),IF(COUNTIF(K3219:Q3219,"Y"),"V","I"))="V"),"Valid","Invalid")," ")</f>
        <v xml:space="preserve"> </v>
      </c>
      <c r="T3219"/>
    </row>
    <row r="3220" spans="1:20" x14ac:dyDescent="0.25">
      <c r="A3220" s="113"/>
      <c r="B3220" s="114"/>
      <c r="C3220" s="115"/>
      <c r="D3220" s="117"/>
      <c r="E3220" s="55"/>
      <c r="F3220" s="31"/>
      <c r="G3220" s="31"/>
      <c r="H3220" s="31"/>
      <c r="I3220" s="31"/>
      <c r="J3220" s="31"/>
      <c r="K3220" s="31"/>
      <c r="L3220" s="31"/>
      <c r="M3220" s="31"/>
      <c r="N3220" s="31"/>
      <c r="O3220" s="31"/>
      <c r="P3220" s="31"/>
      <c r="Q3220" s="31"/>
      <c r="R3220" s="24" t="str">
        <f>IF(COUNTA(A3220:Q3220)=0,"",IF(AND(COUNTA(A3220)&gt;0, COUNTA(B3220)&gt;0, COUNTA(C3220)&gt;0, COUNTA(D3220)&gt;0, COUNTIF('OMS Drop Downs'!$C$2:$C$3,'OMS Response Form (ORF)'!E3220),COUNTIF('OMS Drop Downs'!$D$2:$D$5,'OMS Response Form (ORF)'!F3220),COUNTIF('OMS Drop Downs'!$A$2:$A$5,'OMS Response Form (ORF)'!G3220),COUNTIF('OMS Drop Downs'!$B$2:$B$4,'OMS Response Form (ORF)'!H3220),COUNTIF('OMS Drop Downs'!$A$2:$A$5,'OMS Response Form (ORF)'!I3220),COUNTIF('OMS Drop Downs'!$E$2:$E$7,'OMS Response Form (ORF)'!J3220),COUNTIF('OMS Drop Downs'!$B$2:$B$4,'OMS Response Form (ORF)'!K3220),COUNTIF('OMS Drop Downs'!$B$2:$B$4,'OMS Response Form (ORF)'!L3220),COUNTIF('OMS Drop Downs'!$B$2:$B$4,'OMS Response Form (ORF)'!M3220),COUNTIF('OMS Drop Downs'!$B$2:$B$4,'OMS Response Form (ORF)'!N3220), COUNTIF('OMS Drop Downs'!$B$2:$B$4,'OMS Response Form (ORF)'!O3220),COUNTIF('OMS Drop Downs'!$B$2:$B$4,'OMS Response Form (ORF)'!P3220),COUNTIF('OMS Drop Downs'!$B$2:$B$4,'OMS Response Form (ORF)'!Q3220)),"Complete","Incomplete"))</f>
        <v/>
      </c>
      <c r="S3220" s="25" t="str">
        <f>IF(R3220="Complete",IF(AND(NOT(ISNA(VLOOKUP(CONCATENATE(E3220,F3220,G3220,H3220,I3220,J3220),'OMS Drop Downs'!G:G,1,FALSE))),IF(AND(F3220&lt;&gt;"C3",J3220&lt;&gt;"O5"),IF(SUM(COUNTIF(K3220:Q3220,"Y"),COUNTIF(K3220:Q3220,"N"))=0,"V","I"),IF(COUNTIF(K3220:Q3220,"Y"),"V","I"))="V"),"Valid","Invalid")," ")</f>
        <v xml:space="preserve"> </v>
      </c>
      <c r="T3220"/>
    </row>
    <row r="3221" spans="1:20" x14ac:dyDescent="0.25">
      <c r="A3221" s="113"/>
      <c r="B3221" s="114"/>
      <c r="C3221" s="115"/>
      <c r="D3221" s="117"/>
      <c r="E3221" s="55"/>
      <c r="F3221" s="31"/>
      <c r="G3221" s="31"/>
      <c r="H3221" s="31"/>
      <c r="I3221" s="31"/>
      <c r="J3221" s="31"/>
      <c r="K3221" s="31"/>
      <c r="L3221" s="31"/>
      <c r="M3221" s="31"/>
      <c r="N3221" s="31"/>
      <c r="O3221" s="31"/>
      <c r="P3221" s="31"/>
      <c r="Q3221" s="31"/>
      <c r="R3221" s="24" t="str">
        <f>IF(COUNTA(A3221:Q3221)=0,"",IF(AND(COUNTA(A3221)&gt;0, COUNTA(B3221)&gt;0, COUNTA(C3221)&gt;0, COUNTA(D3221)&gt;0, COUNTIF('OMS Drop Downs'!$C$2:$C$3,'OMS Response Form (ORF)'!E3221),COUNTIF('OMS Drop Downs'!$D$2:$D$5,'OMS Response Form (ORF)'!F3221),COUNTIF('OMS Drop Downs'!$A$2:$A$5,'OMS Response Form (ORF)'!G3221),COUNTIF('OMS Drop Downs'!$B$2:$B$4,'OMS Response Form (ORF)'!H3221),COUNTIF('OMS Drop Downs'!$A$2:$A$5,'OMS Response Form (ORF)'!I3221),COUNTIF('OMS Drop Downs'!$E$2:$E$7,'OMS Response Form (ORF)'!J3221),COUNTIF('OMS Drop Downs'!$B$2:$B$4,'OMS Response Form (ORF)'!K3221),COUNTIF('OMS Drop Downs'!$B$2:$B$4,'OMS Response Form (ORF)'!L3221),COUNTIF('OMS Drop Downs'!$B$2:$B$4,'OMS Response Form (ORF)'!M3221),COUNTIF('OMS Drop Downs'!$B$2:$B$4,'OMS Response Form (ORF)'!N3221), COUNTIF('OMS Drop Downs'!$B$2:$B$4,'OMS Response Form (ORF)'!O3221),COUNTIF('OMS Drop Downs'!$B$2:$B$4,'OMS Response Form (ORF)'!P3221),COUNTIF('OMS Drop Downs'!$B$2:$B$4,'OMS Response Form (ORF)'!Q3221)),"Complete","Incomplete"))</f>
        <v/>
      </c>
      <c r="S3221" s="25" t="str">
        <f>IF(R3221="Complete",IF(AND(NOT(ISNA(VLOOKUP(CONCATENATE(E3221,F3221,G3221,H3221,I3221,J3221),'OMS Drop Downs'!G:G,1,FALSE))),IF(AND(F3221&lt;&gt;"C3",J3221&lt;&gt;"O5"),IF(SUM(COUNTIF(K3221:Q3221,"Y"),COUNTIF(K3221:Q3221,"N"))=0,"V","I"),IF(COUNTIF(K3221:Q3221,"Y"),"V","I"))="V"),"Valid","Invalid")," ")</f>
        <v xml:space="preserve"> </v>
      </c>
      <c r="T3221"/>
    </row>
    <row r="3222" spans="1:20" x14ac:dyDescent="0.25">
      <c r="A3222" s="113"/>
      <c r="B3222" s="114"/>
      <c r="C3222" s="115"/>
      <c r="D3222" s="117"/>
      <c r="E3222" s="55"/>
      <c r="F3222" s="31"/>
      <c r="G3222" s="31"/>
      <c r="H3222" s="31"/>
      <c r="I3222" s="31"/>
      <c r="J3222" s="31"/>
      <c r="K3222" s="31"/>
      <c r="L3222" s="31"/>
      <c r="M3222" s="31"/>
      <c r="N3222" s="31"/>
      <c r="O3222" s="31"/>
      <c r="P3222" s="31"/>
      <c r="Q3222" s="31"/>
      <c r="R3222" s="24" t="str">
        <f>IF(COUNTA(A3222:Q3222)=0,"",IF(AND(COUNTA(A3222)&gt;0, COUNTA(B3222)&gt;0, COUNTA(C3222)&gt;0, COUNTA(D3222)&gt;0, COUNTIF('OMS Drop Downs'!$C$2:$C$3,'OMS Response Form (ORF)'!E3222),COUNTIF('OMS Drop Downs'!$D$2:$D$5,'OMS Response Form (ORF)'!F3222),COUNTIF('OMS Drop Downs'!$A$2:$A$5,'OMS Response Form (ORF)'!G3222),COUNTIF('OMS Drop Downs'!$B$2:$B$4,'OMS Response Form (ORF)'!H3222),COUNTIF('OMS Drop Downs'!$A$2:$A$5,'OMS Response Form (ORF)'!I3222),COUNTIF('OMS Drop Downs'!$E$2:$E$7,'OMS Response Form (ORF)'!J3222),COUNTIF('OMS Drop Downs'!$B$2:$B$4,'OMS Response Form (ORF)'!K3222),COUNTIF('OMS Drop Downs'!$B$2:$B$4,'OMS Response Form (ORF)'!L3222),COUNTIF('OMS Drop Downs'!$B$2:$B$4,'OMS Response Form (ORF)'!M3222),COUNTIF('OMS Drop Downs'!$B$2:$B$4,'OMS Response Form (ORF)'!N3222), COUNTIF('OMS Drop Downs'!$B$2:$B$4,'OMS Response Form (ORF)'!O3222),COUNTIF('OMS Drop Downs'!$B$2:$B$4,'OMS Response Form (ORF)'!P3222),COUNTIF('OMS Drop Downs'!$B$2:$B$4,'OMS Response Form (ORF)'!Q3222)),"Complete","Incomplete"))</f>
        <v/>
      </c>
      <c r="S3222" s="25" t="str">
        <f>IF(R3222="Complete",IF(AND(NOT(ISNA(VLOOKUP(CONCATENATE(E3222,F3222,G3222,H3222,I3222,J3222),'OMS Drop Downs'!G:G,1,FALSE))),IF(AND(F3222&lt;&gt;"C3",J3222&lt;&gt;"O5"),IF(SUM(COUNTIF(K3222:Q3222,"Y"),COUNTIF(K3222:Q3222,"N"))=0,"V","I"),IF(COUNTIF(K3222:Q3222,"Y"),"V","I"))="V"),"Valid","Invalid")," ")</f>
        <v xml:space="preserve"> </v>
      </c>
      <c r="T3222"/>
    </row>
    <row r="3223" spans="1:20" x14ac:dyDescent="0.25">
      <c r="A3223" s="113"/>
      <c r="B3223" s="114"/>
      <c r="C3223" s="115"/>
      <c r="D3223" s="117"/>
      <c r="E3223" s="55"/>
      <c r="F3223" s="31"/>
      <c r="G3223" s="31"/>
      <c r="H3223" s="31"/>
      <c r="I3223" s="31"/>
      <c r="J3223" s="31"/>
      <c r="K3223" s="31"/>
      <c r="L3223" s="31"/>
      <c r="M3223" s="31"/>
      <c r="N3223" s="31"/>
      <c r="O3223" s="31"/>
      <c r="P3223" s="31"/>
      <c r="Q3223" s="31"/>
      <c r="R3223" s="24" t="str">
        <f>IF(COUNTA(A3223:Q3223)=0,"",IF(AND(COUNTA(A3223)&gt;0, COUNTA(B3223)&gt;0, COUNTA(C3223)&gt;0, COUNTA(D3223)&gt;0, COUNTIF('OMS Drop Downs'!$C$2:$C$3,'OMS Response Form (ORF)'!E3223),COUNTIF('OMS Drop Downs'!$D$2:$D$5,'OMS Response Form (ORF)'!F3223),COUNTIF('OMS Drop Downs'!$A$2:$A$5,'OMS Response Form (ORF)'!G3223),COUNTIF('OMS Drop Downs'!$B$2:$B$4,'OMS Response Form (ORF)'!H3223),COUNTIF('OMS Drop Downs'!$A$2:$A$5,'OMS Response Form (ORF)'!I3223),COUNTIF('OMS Drop Downs'!$E$2:$E$7,'OMS Response Form (ORF)'!J3223),COUNTIF('OMS Drop Downs'!$B$2:$B$4,'OMS Response Form (ORF)'!K3223),COUNTIF('OMS Drop Downs'!$B$2:$B$4,'OMS Response Form (ORF)'!L3223),COUNTIF('OMS Drop Downs'!$B$2:$B$4,'OMS Response Form (ORF)'!M3223),COUNTIF('OMS Drop Downs'!$B$2:$B$4,'OMS Response Form (ORF)'!N3223), COUNTIF('OMS Drop Downs'!$B$2:$B$4,'OMS Response Form (ORF)'!O3223),COUNTIF('OMS Drop Downs'!$B$2:$B$4,'OMS Response Form (ORF)'!P3223),COUNTIF('OMS Drop Downs'!$B$2:$B$4,'OMS Response Form (ORF)'!Q3223)),"Complete","Incomplete"))</f>
        <v/>
      </c>
      <c r="S3223" s="25" t="str">
        <f>IF(R3223="Complete",IF(AND(NOT(ISNA(VLOOKUP(CONCATENATE(E3223,F3223,G3223,H3223,I3223,J3223),'OMS Drop Downs'!G:G,1,FALSE))),IF(AND(F3223&lt;&gt;"C3",J3223&lt;&gt;"O5"),IF(SUM(COUNTIF(K3223:Q3223,"Y"),COUNTIF(K3223:Q3223,"N"))=0,"V","I"),IF(COUNTIF(K3223:Q3223,"Y"),"V","I"))="V"),"Valid","Invalid")," ")</f>
        <v xml:space="preserve"> </v>
      </c>
      <c r="T3223"/>
    </row>
    <row r="3224" spans="1:20" x14ac:dyDescent="0.25">
      <c r="A3224" s="113"/>
      <c r="B3224" s="114"/>
      <c r="C3224" s="115"/>
      <c r="D3224" s="117"/>
      <c r="E3224" s="55"/>
      <c r="F3224" s="31"/>
      <c r="G3224" s="31"/>
      <c r="H3224" s="31"/>
      <c r="I3224" s="31"/>
      <c r="J3224" s="31"/>
      <c r="K3224" s="31"/>
      <c r="L3224" s="31"/>
      <c r="M3224" s="31"/>
      <c r="N3224" s="31"/>
      <c r="O3224" s="31"/>
      <c r="P3224" s="31"/>
      <c r="Q3224" s="31"/>
      <c r="R3224" s="24" t="str">
        <f>IF(COUNTA(A3224:Q3224)=0,"",IF(AND(COUNTA(A3224)&gt;0, COUNTA(B3224)&gt;0, COUNTA(C3224)&gt;0, COUNTA(D3224)&gt;0, COUNTIF('OMS Drop Downs'!$C$2:$C$3,'OMS Response Form (ORF)'!E3224),COUNTIF('OMS Drop Downs'!$D$2:$D$5,'OMS Response Form (ORF)'!F3224),COUNTIF('OMS Drop Downs'!$A$2:$A$5,'OMS Response Form (ORF)'!G3224),COUNTIF('OMS Drop Downs'!$B$2:$B$4,'OMS Response Form (ORF)'!H3224),COUNTIF('OMS Drop Downs'!$A$2:$A$5,'OMS Response Form (ORF)'!I3224),COUNTIF('OMS Drop Downs'!$E$2:$E$7,'OMS Response Form (ORF)'!J3224),COUNTIF('OMS Drop Downs'!$B$2:$B$4,'OMS Response Form (ORF)'!K3224),COUNTIF('OMS Drop Downs'!$B$2:$B$4,'OMS Response Form (ORF)'!L3224),COUNTIF('OMS Drop Downs'!$B$2:$B$4,'OMS Response Form (ORF)'!M3224),COUNTIF('OMS Drop Downs'!$B$2:$B$4,'OMS Response Form (ORF)'!N3224), COUNTIF('OMS Drop Downs'!$B$2:$B$4,'OMS Response Form (ORF)'!O3224),COUNTIF('OMS Drop Downs'!$B$2:$B$4,'OMS Response Form (ORF)'!P3224),COUNTIF('OMS Drop Downs'!$B$2:$B$4,'OMS Response Form (ORF)'!Q3224)),"Complete","Incomplete"))</f>
        <v/>
      </c>
      <c r="S3224" s="25" t="str">
        <f>IF(R3224="Complete",IF(AND(NOT(ISNA(VLOOKUP(CONCATENATE(E3224,F3224,G3224,H3224,I3224,J3224),'OMS Drop Downs'!G:G,1,FALSE))),IF(AND(F3224&lt;&gt;"C3",J3224&lt;&gt;"O5"),IF(SUM(COUNTIF(K3224:Q3224,"Y"),COUNTIF(K3224:Q3224,"N"))=0,"V","I"),IF(COUNTIF(K3224:Q3224,"Y"),"V","I"))="V"),"Valid","Invalid")," ")</f>
        <v xml:space="preserve"> </v>
      </c>
      <c r="T3224"/>
    </row>
    <row r="3225" spans="1:20" x14ac:dyDescent="0.25">
      <c r="A3225" s="113"/>
      <c r="B3225" s="114"/>
      <c r="C3225" s="115"/>
      <c r="D3225" s="117"/>
      <c r="E3225" s="55"/>
      <c r="F3225" s="31"/>
      <c r="G3225" s="31"/>
      <c r="H3225" s="31"/>
      <c r="I3225" s="31"/>
      <c r="J3225" s="31"/>
      <c r="K3225" s="31"/>
      <c r="L3225" s="31"/>
      <c r="M3225" s="31"/>
      <c r="N3225" s="31"/>
      <c r="O3225" s="31"/>
      <c r="P3225" s="31"/>
      <c r="Q3225" s="31"/>
      <c r="R3225" s="24" t="str">
        <f>IF(COUNTA(A3225:Q3225)=0,"",IF(AND(COUNTA(A3225)&gt;0, COUNTA(B3225)&gt;0, COUNTA(C3225)&gt;0, COUNTA(D3225)&gt;0, COUNTIF('OMS Drop Downs'!$C$2:$C$3,'OMS Response Form (ORF)'!E3225),COUNTIF('OMS Drop Downs'!$D$2:$D$5,'OMS Response Form (ORF)'!F3225),COUNTIF('OMS Drop Downs'!$A$2:$A$5,'OMS Response Form (ORF)'!G3225),COUNTIF('OMS Drop Downs'!$B$2:$B$4,'OMS Response Form (ORF)'!H3225),COUNTIF('OMS Drop Downs'!$A$2:$A$5,'OMS Response Form (ORF)'!I3225),COUNTIF('OMS Drop Downs'!$E$2:$E$7,'OMS Response Form (ORF)'!J3225),COUNTIF('OMS Drop Downs'!$B$2:$B$4,'OMS Response Form (ORF)'!K3225),COUNTIF('OMS Drop Downs'!$B$2:$B$4,'OMS Response Form (ORF)'!L3225),COUNTIF('OMS Drop Downs'!$B$2:$B$4,'OMS Response Form (ORF)'!M3225),COUNTIF('OMS Drop Downs'!$B$2:$B$4,'OMS Response Form (ORF)'!N3225), COUNTIF('OMS Drop Downs'!$B$2:$B$4,'OMS Response Form (ORF)'!O3225),COUNTIF('OMS Drop Downs'!$B$2:$B$4,'OMS Response Form (ORF)'!P3225),COUNTIF('OMS Drop Downs'!$B$2:$B$4,'OMS Response Form (ORF)'!Q3225)),"Complete","Incomplete"))</f>
        <v/>
      </c>
      <c r="S3225" s="25" t="str">
        <f>IF(R3225="Complete",IF(AND(NOT(ISNA(VLOOKUP(CONCATENATE(E3225,F3225,G3225,H3225,I3225,J3225),'OMS Drop Downs'!G:G,1,FALSE))),IF(AND(F3225&lt;&gt;"C3",J3225&lt;&gt;"O5"),IF(SUM(COUNTIF(K3225:Q3225,"Y"),COUNTIF(K3225:Q3225,"N"))=0,"V","I"),IF(COUNTIF(K3225:Q3225,"Y"),"V","I"))="V"),"Valid","Invalid")," ")</f>
        <v xml:space="preserve"> </v>
      </c>
      <c r="T3225"/>
    </row>
    <row r="3226" spans="1:20" x14ac:dyDescent="0.25">
      <c r="A3226" s="113"/>
      <c r="B3226" s="114"/>
      <c r="C3226" s="115"/>
      <c r="D3226" s="117"/>
      <c r="E3226" s="55"/>
      <c r="F3226" s="31"/>
      <c r="G3226" s="31"/>
      <c r="H3226" s="31"/>
      <c r="I3226" s="31"/>
      <c r="J3226" s="31"/>
      <c r="K3226" s="31"/>
      <c r="L3226" s="31"/>
      <c r="M3226" s="31"/>
      <c r="N3226" s="31"/>
      <c r="O3226" s="31"/>
      <c r="P3226" s="31"/>
      <c r="Q3226" s="31"/>
      <c r="R3226" s="24" t="str">
        <f>IF(COUNTA(A3226:Q3226)=0,"",IF(AND(COUNTA(A3226)&gt;0, COUNTA(B3226)&gt;0, COUNTA(C3226)&gt;0, COUNTA(D3226)&gt;0, COUNTIF('OMS Drop Downs'!$C$2:$C$3,'OMS Response Form (ORF)'!E3226),COUNTIF('OMS Drop Downs'!$D$2:$D$5,'OMS Response Form (ORF)'!F3226),COUNTIF('OMS Drop Downs'!$A$2:$A$5,'OMS Response Form (ORF)'!G3226),COUNTIF('OMS Drop Downs'!$B$2:$B$4,'OMS Response Form (ORF)'!H3226),COUNTIF('OMS Drop Downs'!$A$2:$A$5,'OMS Response Form (ORF)'!I3226),COUNTIF('OMS Drop Downs'!$E$2:$E$7,'OMS Response Form (ORF)'!J3226),COUNTIF('OMS Drop Downs'!$B$2:$B$4,'OMS Response Form (ORF)'!K3226),COUNTIF('OMS Drop Downs'!$B$2:$B$4,'OMS Response Form (ORF)'!L3226),COUNTIF('OMS Drop Downs'!$B$2:$B$4,'OMS Response Form (ORF)'!M3226),COUNTIF('OMS Drop Downs'!$B$2:$B$4,'OMS Response Form (ORF)'!N3226), COUNTIF('OMS Drop Downs'!$B$2:$B$4,'OMS Response Form (ORF)'!O3226),COUNTIF('OMS Drop Downs'!$B$2:$B$4,'OMS Response Form (ORF)'!P3226),COUNTIF('OMS Drop Downs'!$B$2:$B$4,'OMS Response Form (ORF)'!Q3226)),"Complete","Incomplete"))</f>
        <v/>
      </c>
      <c r="S3226" s="25" t="str">
        <f>IF(R3226="Complete",IF(AND(NOT(ISNA(VLOOKUP(CONCATENATE(E3226,F3226,G3226,H3226,I3226,J3226),'OMS Drop Downs'!G:G,1,FALSE))),IF(AND(F3226&lt;&gt;"C3",J3226&lt;&gt;"O5"),IF(SUM(COUNTIF(K3226:Q3226,"Y"),COUNTIF(K3226:Q3226,"N"))=0,"V","I"),IF(COUNTIF(K3226:Q3226,"Y"),"V","I"))="V"),"Valid","Invalid")," ")</f>
        <v xml:space="preserve"> </v>
      </c>
      <c r="T3226"/>
    </row>
    <row r="3227" spans="1:20" x14ac:dyDescent="0.25">
      <c r="A3227" s="113"/>
      <c r="B3227" s="114"/>
      <c r="C3227" s="115"/>
      <c r="D3227" s="117"/>
      <c r="E3227" s="55"/>
      <c r="F3227" s="31"/>
      <c r="G3227" s="31"/>
      <c r="H3227" s="31"/>
      <c r="I3227" s="31"/>
      <c r="J3227" s="31"/>
      <c r="K3227" s="31"/>
      <c r="L3227" s="31"/>
      <c r="M3227" s="31"/>
      <c r="N3227" s="31"/>
      <c r="O3227" s="31"/>
      <c r="P3227" s="31"/>
      <c r="Q3227" s="31"/>
      <c r="R3227" s="24" t="str">
        <f>IF(COUNTA(A3227:Q3227)=0,"",IF(AND(COUNTA(A3227)&gt;0, COUNTA(B3227)&gt;0, COUNTA(C3227)&gt;0, COUNTA(D3227)&gt;0, COUNTIF('OMS Drop Downs'!$C$2:$C$3,'OMS Response Form (ORF)'!E3227),COUNTIF('OMS Drop Downs'!$D$2:$D$5,'OMS Response Form (ORF)'!F3227),COUNTIF('OMS Drop Downs'!$A$2:$A$5,'OMS Response Form (ORF)'!G3227),COUNTIF('OMS Drop Downs'!$B$2:$B$4,'OMS Response Form (ORF)'!H3227),COUNTIF('OMS Drop Downs'!$A$2:$A$5,'OMS Response Form (ORF)'!I3227),COUNTIF('OMS Drop Downs'!$E$2:$E$7,'OMS Response Form (ORF)'!J3227),COUNTIF('OMS Drop Downs'!$B$2:$B$4,'OMS Response Form (ORF)'!K3227),COUNTIF('OMS Drop Downs'!$B$2:$B$4,'OMS Response Form (ORF)'!L3227),COUNTIF('OMS Drop Downs'!$B$2:$B$4,'OMS Response Form (ORF)'!M3227),COUNTIF('OMS Drop Downs'!$B$2:$B$4,'OMS Response Form (ORF)'!N3227), COUNTIF('OMS Drop Downs'!$B$2:$B$4,'OMS Response Form (ORF)'!O3227),COUNTIF('OMS Drop Downs'!$B$2:$B$4,'OMS Response Form (ORF)'!P3227),COUNTIF('OMS Drop Downs'!$B$2:$B$4,'OMS Response Form (ORF)'!Q3227)),"Complete","Incomplete"))</f>
        <v/>
      </c>
      <c r="S3227" s="25" t="str">
        <f>IF(R3227="Complete",IF(AND(NOT(ISNA(VLOOKUP(CONCATENATE(E3227,F3227,G3227,H3227,I3227,J3227),'OMS Drop Downs'!G:G,1,FALSE))),IF(AND(F3227&lt;&gt;"C3",J3227&lt;&gt;"O5"),IF(SUM(COUNTIF(K3227:Q3227,"Y"),COUNTIF(K3227:Q3227,"N"))=0,"V","I"),IF(COUNTIF(K3227:Q3227,"Y"),"V","I"))="V"),"Valid","Invalid")," ")</f>
        <v xml:space="preserve"> </v>
      </c>
      <c r="T3227"/>
    </row>
    <row r="3228" spans="1:20" x14ac:dyDescent="0.25">
      <c r="A3228" s="113"/>
      <c r="B3228" s="114"/>
      <c r="C3228" s="115"/>
      <c r="D3228" s="117"/>
      <c r="E3228" s="55"/>
      <c r="F3228" s="31"/>
      <c r="G3228" s="31"/>
      <c r="H3228" s="31"/>
      <c r="I3228" s="31"/>
      <c r="J3228" s="31"/>
      <c r="K3228" s="31"/>
      <c r="L3228" s="31"/>
      <c r="M3228" s="31"/>
      <c r="N3228" s="31"/>
      <c r="O3228" s="31"/>
      <c r="P3228" s="31"/>
      <c r="Q3228" s="31"/>
      <c r="R3228" s="24" t="str">
        <f>IF(COUNTA(A3228:Q3228)=0,"",IF(AND(COUNTA(A3228)&gt;0, COUNTA(B3228)&gt;0, COUNTA(C3228)&gt;0, COUNTA(D3228)&gt;0, COUNTIF('OMS Drop Downs'!$C$2:$C$3,'OMS Response Form (ORF)'!E3228),COUNTIF('OMS Drop Downs'!$D$2:$D$5,'OMS Response Form (ORF)'!F3228),COUNTIF('OMS Drop Downs'!$A$2:$A$5,'OMS Response Form (ORF)'!G3228),COUNTIF('OMS Drop Downs'!$B$2:$B$4,'OMS Response Form (ORF)'!H3228),COUNTIF('OMS Drop Downs'!$A$2:$A$5,'OMS Response Form (ORF)'!I3228),COUNTIF('OMS Drop Downs'!$E$2:$E$7,'OMS Response Form (ORF)'!J3228),COUNTIF('OMS Drop Downs'!$B$2:$B$4,'OMS Response Form (ORF)'!K3228),COUNTIF('OMS Drop Downs'!$B$2:$B$4,'OMS Response Form (ORF)'!L3228),COUNTIF('OMS Drop Downs'!$B$2:$B$4,'OMS Response Form (ORF)'!M3228),COUNTIF('OMS Drop Downs'!$B$2:$B$4,'OMS Response Form (ORF)'!N3228), COUNTIF('OMS Drop Downs'!$B$2:$B$4,'OMS Response Form (ORF)'!O3228),COUNTIF('OMS Drop Downs'!$B$2:$B$4,'OMS Response Form (ORF)'!P3228),COUNTIF('OMS Drop Downs'!$B$2:$B$4,'OMS Response Form (ORF)'!Q3228)),"Complete","Incomplete"))</f>
        <v/>
      </c>
      <c r="S3228" s="25" t="str">
        <f>IF(R3228="Complete",IF(AND(NOT(ISNA(VLOOKUP(CONCATENATE(E3228,F3228,G3228,H3228,I3228,J3228),'OMS Drop Downs'!G:G,1,FALSE))),IF(AND(F3228&lt;&gt;"C3",J3228&lt;&gt;"O5"),IF(SUM(COUNTIF(K3228:Q3228,"Y"),COUNTIF(K3228:Q3228,"N"))=0,"V","I"),IF(COUNTIF(K3228:Q3228,"Y"),"V","I"))="V"),"Valid","Invalid")," ")</f>
        <v xml:space="preserve"> </v>
      </c>
      <c r="T3228"/>
    </row>
    <row r="3229" spans="1:20" x14ac:dyDescent="0.25">
      <c r="A3229" s="113"/>
      <c r="B3229" s="114"/>
      <c r="C3229" s="115"/>
      <c r="D3229" s="117"/>
      <c r="E3229" s="55"/>
      <c r="F3229" s="31"/>
      <c r="G3229" s="31"/>
      <c r="H3229" s="31"/>
      <c r="I3229" s="31"/>
      <c r="J3229" s="31"/>
      <c r="K3229" s="31"/>
      <c r="L3229" s="31"/>
      <c r="M3229" s="31"/>
      <c r="N3229" s="31"/>
      <c r="O3229" s="31"/>
      <c r="P3229" s="31"/>
      <c r="Q3229" s="31"/>
      <c r="R3229" s="24" t="str">
        <f>IF(COUNTA(A3229:Q3229)=0,"",IF(AND(COUNTA(A3229)&gt;0, COUNTA(B3229)&gt;0, COUNTA(C3229)&gt;0, COUNTA(D3229)&gt;0, COUNTIF('OMS Drop Downs'!$C$2:$C$3,'OMS Response Form (ORF)'!E3229),COUNTIF('OMS Drop Downs'!$D$2:$D$5,'OMS Response Form (ORF)'!F3229),COUNTIF('OMS Drop Downs'!$A$2:$A$5,'OMS Response Form (ORF)'!G3229),COUNTIF('OMS Drop Downs'!$B$2:$B$4,'OMS Response Form (ORF)'!H3229),COUNTIF('OMS Drop Downs'!$A$2:$A$5,'OMS Response Form (ORF)'!I3229),COUNTIF('OMS Drop Downs'!$E$2:$E$7,'OMS Response Form (ORF)'!J3229),COUNTIF('OMS Drop Downs'!$B$2:$B$4,'OMS Response Form (ORF)'!K3229),COUNTIF('OMS Drop Downs'!$B$2:$B$4,'OMS Response Form (ORF)'!L3229),COUNTIF('OMS Drop Downs'!$B$2:$B$4,'OMS Response Form (ORF)'!M3229),COUNTIF('OMS Drop Downs'!$B$2:$B$4,'OMS Response Form (ORF)'!N3229), COUNTIF('OMS Drop Downs'!$B$2:$B$4,'OMS Response Form (ORF)'!O3229),COUNTIF('OMS Drop Downs'!$B$2:$B$4,'OMS Response Form (ORF)'!P3229),COUNTIF('OMS Drop Downs'!$B$2:$B$4,'OMS Response Form (ORF)'!Q3229)),"Complete","Incomplete"))</f>
        <v/>
      </c>
      <c r="S3229" s="25" t="str">
        <f>IF(R3229="Complete",IF(AND(NOT(ISNA(VLOOKUP(CONCATENATE(E3229,F3229,G3229,H3229,I3229,J3229),'OMS Drop Downs'!G:G,1,FALSE))),IF(AND(F3229&lt;&gt;"C3",J3229&lt;&gt;"O5"),IF(SUM(COUNTIF(K3229:Q3229,"Y"),COUNTIF(K3229:Q3229,"N"))=0,"V","I"),IF(COUNTIF(K3229:Q3229,"Y"),"V","I"))="V"),"Valid","Invalid")," ")</f>
        <v xml:space="preserve"> </v>
      </c>
      <c r="T3229"/>
    </row>
    <row r="3230" spans="1:20" x14ac:dyDescent="0.25">
      <c r="A3230" s="113"/>
      <c r="B3230" s="114"/>
      <c r="C3230" s="115"/>
      <c r="D3230" s="117"/>
      <c r="E3230" s="55"/>
      <c r="F3230" s="31"/>
      <c r="G3230" s="31"/>
      <c r="H3230" s="31"/>
      <c r="I3230" s="31"/>
      <c r="J3230" s="31"/>
      <c r="K3230" s="31"/>
      <c r="L3230" s="31"/>
      <c r="M3230" s="31"/>
      <c r="N3230" s="31"/>
      <c r="O3230" s="31"/>
      <c r="P3230" s="31"/>
      <c r="Q3230" s="31"/>
      <c r="R3230" s="24" t="str">
        <f>IF(COUNTA(A3230:Q3230)=0,"",IF(AND(COUNTA(A3230)&gt;0, COUNTA(B3230)&gt;0, COUNTA(C3230)&gt;0, COUNTA(D3230)&gt;0, COUNTIF('OMS Drop Downs'!$C$2:$C$3,'OMS Response Form (ORF)'!E3230),COUNTIF('OMS Drop Downs'!$D$2:$D$5,'OMS Response Form (ORF)'!F3230),COUNTIF('OMS Drop Downs'!$A$2:$A$5,'OMS Response Form (ORF)'!G3230),COUNTIF('OMS Drop Downs'!$B$2:$B$4,'OMS Response Form (ORF)'!H3230),COUNTIF('OMS Drop Downs'!$A$2:$A$5,'OMS Response Form (ORF)'!I3230),COUNTIF('OMS Drop Downs'!$E$2:$E$7,'OMS Response Form (ORF)'!J3230),COUNTIF('OMS Drop Downs'!$B$2:$B$4,'OMS Response Form (ORF)'!K3230),COUNTIF('OMS Drop Downs'!$B$2:$B$4,'OMS Response Form (ORF)'!L3230),COUNTIF('OMS Drop Downs'!$B$2:$B$4,'OMS Response Form (ORF)'!M3230),COUNTIF('OMS Drop Downs'!$B$2:$B$4,'OMS Response Form (ORF)'!N3230), COUNTIF('OMS Drop Downs'!$B$2:$B$4,'OMS Response Form (ORF)'!O3230),COUNTIF('OMS Drop Downs'!$B$2:$B$4,'OMS Response Form (ORF)'!P3230),COUNTIF('OMS Drop Downs'!$B$2:$B$4,'OMS Response Form (ORF)'!Q3230)),"Complete","Incomplete"))</f>
        <v/>
      </c>
      <c r="S3230" s="25" t="str">
        <f>IF(R3230="Complete",IF(AND(NOT(ISNA(VLOOKUP(CONCATENATE(E3230,F3230,G3230,H3230,I3230,J3230),'OMS Drop Downs'!G:G,1,FALSE))),IF(AND(F3230&lt;&gt;"C3",J3230&lt;&gt;"O5"),IF(SUM(COUNTIF(K3230:Q3230,"Y"),COUNTIF(K3230:Q3230,"N"))=0,"V","I"),IF(COUNTIF(K3230:Q3230,"Y"),"V","I"))="V"),"Valid","Invalid")," ")</f>
        <v xml:space="preserve"> </v>
      </c>
      <c r="T3230"/>
    </row>
    <row r="3231" spans="1:20" x14ac:dyDescent="0.25">
      <c r="A3231" s="113"/>
      <c r="B3231" s="114"/>
      <c r="C3231" s="115"/>
      <c r="D3231" s="117"/>
      <c r="E3231" s="55"/>
      <c r="F3231" s="31"/>
      <c r="G3231" s="31"/>
      <c r="H3231" s="31"/>
      <c r="I3231" s="31"/>
      <c r="J3231" s="31"/>
      <c r="K3231" s="31"/>
      <c r="L3231" s="31"/>
      <c r="M3231" s="31"/>
      <c r="N3231" s="31"/>
      <c r="O3231" s="31"/>
      <c r="P3231" s="31"/>
      <c r="Q3231" s="31"/>
      <c r="R3231" s="24" t="str">
        <f>IF(COUNTA(A3231:Q3231)=0,"",IF(AND(COUNTA(A3231)&gt;0, COUNTA(B3231)&gt;0, COUNTA(C3231)&gt;0, COUNTA(D3231)&gt;0, COUNTIF('OMS Drop Downs'!$C$2:$C$3,'OMS Response Form (ORF)'!E3231),COUNTIF('OMS Drop Downs'!$D$2:$D$5,'OMS Response Form (ORF)'!F3231),COUNTIF('OMS Drop Downs'!$A$2:$A$5,'OMS Response Form (ORF)'!G3231),COUNTIF('OMS Drop Downs'!$B$2:$B$4,'OMS Response Form (ORF)'!H3231),COUNTIF('OMS Drop Downs'!$A$2:$A$5,'OMS Response Form (ORF)'!I3231),COUNTIF('OMS Drop Downs'!$E$2:$E$7,'OMS Response Form (ORF)'!J3231),COUNTIF('OMS Drop Downs'!$B$2:$B$4,'OMS Response Form (ORF)'!K3231),COUNTIF('OMS Drop Downs'!$B$2:$B$4,'OMS Response Form (ORF)'!L3231),COUNTIF('OMS Drop Downs'!$B$2:$B$4,'OMS Response Form (ORF)'!M3231),COUNTIF('OMS Drop Downs'!$B$2:$B$4,'OMS Response Form (ORF)'!N3231), COUNTIF('OMS Drop Downs'!$B$2:$B$4,'OMS Response Form (ORF)'!O3231),COUNTIF('OMS Drop Downs'!$B$2:$B$4,'OMS Response Form (ORF)'!P3231),COUNTIF('OMS Drop Downs'!$B$2:$B$4,'OMS Response Form (ORF)'!Q3231)),"Complete","Incomplete"))</f>
        <v/>
      </c>
      <c r="S3231" s="25" t="str">
        <f>IF(R3231="Complete",IF(AND(NOT(ISNA(VLOOKUP(CONCATENATE(E3231,F3231,G3231,H3231,I3231,J3231),'OMS Drop Downs'!G:G,1,FALSE))),IF(AND(F3231&lt;&gt;"C3",J3231&lt;&gt;"O5"),IF(SUM(COUNTIF(K3231:Q3231,"Y"),COUNTIF(K3231:Q3231,"N"))=0,"V","I"),IF(COUNTIF(K3231:Q3231,"Y"),"V","I"))="V"),"Valid","Invalid")," ")</f>
        <v xml:space="preserve"> </v>
      </c>
      <c r="T3231"/>
    </row>
    <row r="3232" spans="1:20" x14ac:dyDescent="0.25">
      <c r="A3232" s="113"/>
      <c r="B3232" s="114"/>
      <c r="C3232" s="115"/>
      <c r="D3232" s="117"/>
      <c r="E3232" s="55"/>
      <c r="F3232" s="31"/>
      <c r="G3232" s="31"/>
      <c r="H3232" s="31"/>
      <c r="I3232" s="31"/>
      <c r="J3232" s="31"/>
      <c r="K3232" s="31"/>
      <c r="L3232" s="31"/>
      <c r="M3232" s="31"/>
      <c r="N3232" s="31"/>
      <c r="O3232" s="31"/>
      <c r="P3232" s="31"/>
      <c r="Q3232" s="31"/>
      <c r="R3232" s="24" t="str">
        <f>IF(COUNTA(A3232:Q3232)=0,"",IF(AND(COUNTA(A3232)&gt;0, COUNTA(B3232)&gt;0, COUNTA(C3232)&gt;0, COUNTA(D3232)&gt;0, COUNTIF('OMS Drop Downs'!$C$2:$C$3,'OMS Response Form (ORF)'!E3232),COUNTIF('OMS Drop Downs'!$D$2:$D$5,'OMS Response Form (ORF)'!F3232),COUNTIF('OMS Drop Downs'!$A$2:$A$5,'OMS Response Form (ORF)'!G3232),COUNTIF('OMS Drop Downs'!$B$2:$B$4,'OMS Response Form (ORF)'!H3232),COUNTIF('OMS Drop Downs'!$A$2:$A$5,'OMS Response Form (ORF)'!I3232),COUNTIF('OMS Drop Downs'!$E$2:$E$7,'OMS Response Form (ORF)'!J3232),COUNTIF('OMS Drop Downs'!$B$2:$B$4,'OMS Response Form (ORF)'!K3232),COUNTIF('OMS Drop Downs'!$B$2:$B$4,'OMS Response Form (ORF)'!L3232),COUNTIF('OMS Drop Downs'!$B$2:$B$4,'OMS Response Form (ORF)'!M3232),COUNTIF('OMS Drop Downs'!$B$2:$B$4,'OMS Response Form (ORF)'!N3232), COUNTIF('OMS Drop Downs'!$B$2:$B$4,'OMS Response Form (ORF)'!O3232),COUNTIF('OMS Drop Downs'!$B$2:$B$4,'OMS Response Form (ORF)'!P3232),COUNTIF('OMS Drop Downs'!$B$2:$B$4,'OMS Response Form (ORF)'!Q3232)),"Complete","Incomplete"))</f>
        <v/>
      </c>
      <c r="S3232" s="25" t="str">
        <f>IF(R3232="Complete",IF(AND(NOT(ISNA(VLOOKUP(CONCATENATE(E3232,F3232,G3232,H3232,I3232,J3232),'OMS Drop Downs'!G:G,1,FALSE))),IF(AND(F3232&lt;&gt;"C3",J3232&lt;&gt;"O5"),IF(SUM(COUNTIF(K3232:Q3232,"Y"),COUNTIF(K3232:Q3232,"N"))=0,"V","I"),IF(COUNTIF(K3232:Q3232,"Y"),"V","I"))="V"),"Valid","Invalid")," ")</f>
        <v xml:space="preserve"> </v>
      </c>
      <c r="T3232"/>
    </row>
    <row r="3233" spans="1:20" x14ac:dyDescent="0.25">
      <c r="A3233" s="113"/>
      <c r="B3233" s="114"/>
      <c r="C3233" s="115"/>
      <c r="D3233" s="117"/>
      <c r="E3233" s="55"/>
      <c r="F3233" s="31"/>
      <c r="G3233" s="31"/>
      <c r="H3233" s="31"/>
      <c r="I3233" s="31"/>
      <c r="J3233" s="31"/>
      <c r="K3233" s="31"/>
      <c r="L3233" s="31"/>
      <c r="M3233" s="31"/>
      <c r="N3233" s="31"/>
      <c r="O3233" s="31"/>
      <c r="P3233" s="31"/>
      <c r="Q3233" s="31"/>
      <c r="R3233" s="24" t="str">
        <f>IF(COUNTA(A3233:Q3233)=0,"",IF(AND(COUNTA(A3233)&gt;0, COUNTA(B3233)&gt;0, COUNTA(C3233)&gt;0, COUNTA(D3233)&gt;0, COUNTIF('OMS Drop Downs'!$C$2:$C$3,'OMS Response Form (ORF)'!E3233),COUNTIF('OMS Drop Downs'!$D$2:$D$5,'OMS Response Form (ORF)'!F3233),COUNTIF('OMS Drop Downs'!$A$2:$A$5,'OMS Response Form (ORF)'!G3233),COUNTIF('OMS Drop Downs'!$B$2:$B$4,'OMS Response Form (ORF)'!H3233),COUNTIF('OMS Drop Downs'!$A$2:$A$5,'OMS Response Form (ORF)'!I3233),COUNTIF('OMS Drop Downs'!$E$2:$E$7,'OMS Response Form (ORF)'!J3233),COUNTIF('OMS Drop Downs'!$B$2:$B$4,'OMS Response Form (ORF)'!K3233),COUNTIF('OMS Drop Downs'!$B$2:$B$4,'OMS Response Form (ORF)'!L3233),COUNTIF('OMS Drop Downs'!$B$2:$B$4,'OMS Response Form (ORF)'!M3233),COUNTIF('OMS Drop Downs'!$B$2:$B$4,'OMS Response Form (ORF)'!N3233), COUNTIF('OMS Drop Downs'!$B$2:$B$4,'OMS Response Form (ORF)'!O3233),COUNTIF('OMS Drop Downs'!$B$2:$B$4,'OMS Response Form (ORF)'!P3233),COUNTIF('OMS Drop Downs'!$B$2:$B$4,'OMS Response Form (ORF)'!Q3233)),"Complete","Incomplete"))</f>
        <v/>
      </c>
      <c r="S3233" s="25" t="str">
        <f>IF(R3233="Complete",IF(AND(NOT(ISNA(VLOOKUP(CONCATENATE(E3233,F3233,G3233,H3233,I3233,J3233),'OMS Drop Downs'!G:G,1,FALSE))),IF(AND(F3233&lt;&gt;"C3",J3233&lt;&gt;"O5"),IF(SUM(COUNTIF(K3233:Q3233,"Y"),COUNTIF(K3233:Q3233,"N"))=0,"V","I"),IF(COUNTIF(K3233:Q3233,"Y"),"V","I"))="V"),"Valid","Invalid")," ")</f>
        <v xml:space="preserve"> </v>
      </c>
      <c r="T3233"/>
    </row>
    <row r="3234" spans="1:20" x14ac:dyDescent="0.25">
      <c r="A3234" s="113"/>
      <c r="B3234" s="114"/>
      <c r="C3234" s="115"/>
      <c r="D3234" s="117"/>
      <c r="E3234" s="55"/>
      <c r="F3234" s="31"/>
      <c r="G3234" s="31"/>
      <c r="H3234" s="31"/>
      <c r="I3234" s="31"/>
      <c r="J3234" s="31"/>
      <c r="K3234" s="31"/>
      <c r="L3234" s="31"/>
      <c r="M3234" s="31"/>
      <c r="N3234" s="31"/>
      <c r="O3234" s="31"/>
      <c r="P3234" s="31"/>
      <c r="Q3234" s="31"/>
      <c r="R3234" s="24" t="str">
        <f>IF(COUNTA(A3234:Q3234)=0,"",IF(AND(COUNTA(A3234)&gt;0, COUNTA(B3234)&gt;0, COUNTA(C3234)&gt;0, COUNTA(D3234)&gt;0, COUNTIF('OMS Drop Downs'!$C$2:$C$3,'OMS Response Form (ORF)'!E3234),COUNTIF('OMS Drop Downs'!$D$2:$D$5,'OMS Response Form (ORF)'!F3234),COUNTIF('OMS Drop Downs'!$A$2:$A$5,'OMS Response Form (ORF)'!G3234),COUNTIF('OMS Drop Downs'!$B$2:$B$4,'OMS Response Form (ORF)'!H3234),COUNTIF('OMS Drop Downs'!$A$2:$A$5,'OMS Response Form (ORF)'!I3234),COUNTIF('OMS Drop Downs'!$E$2:$E$7,'OMS Response Form (ORF)'!J3234),COUNTIF('OMS Drop Downs'!$B$2:$B$4,'OMS Response Form (ORF)'!K3234),COUNTIF('OMS Drop Downs'!$B$2:$B$4,'OMS Response Form (ORF)'!L3234),COUNTIF('OMS Drop Downs'!$B$2:$B$4,'OMS Response Form (ORF)'!M3234),COUNTIF('OMS Drop Downs'!$B$2:$B$4,'OMS Response Form (ORF)'!N3234), COUNTIF('OMS Drop Downs'!$B$2:$B$4,'OMS Response Form (ORF)'!O3234),COUNTIF('OMS Drop Downs'!$B$2:$B$4,'OMS Response Form (ORF)'!P3234),COUNTIF('OMS Drop Downs'!$B$2:$B$4,'OMS Response Form (ORF)'!Q3234)),"Complete","Incomplete"))</f>
        <v/>
      </c>
      <c r="S3234" s="25" t="str">
        <f>IF(R3234="Complete",IF(AND(NOT(ISNA(VLOOKUP(CONCATENATE(E3234,F3234,G3234,H3234,I3234,J3234),'OMS Drop Downs'!G:G,1,FALSE))),IF(AND(F3234&lt;&gt;"C3",J3234&lt;&gt;"O5"),IF(SUM(COUNTIF(K3234:Q3234,"Y"),COUNTIF(K3234:Q3234,"N"))=0,"V","I"),IF(COUNTIF(K3234:Q3234,"Y"),"V","I"))="V"),"Valid","Invalid")," ")</f>
        <v xml:space="preserve"> </v>
      </c>
      <c r="T3234"/>
    </row>
    <row r="3235" spans="1:20" x14ac:dyDescent="0.25">
      <c r="A3235" s="113"/>
      <c r="B3235" s="114"/>
      <c r="C3235" s="115"/>
      <c r="D3235" s="117"/>
      <c r="E3235" s="55"/>
      <c r="F3235" s="31"/>
      <c r="G3235" s="31"/>
      <c r="H3235" s="31"/>
      <c r="I3235" s="31"/>
      <c r="J3235" s="31"/>
      <c r="K3235" s="31"/>
      <c r="L3235" s="31"/>
      <c r="M3235" s="31"/>
      <c r="N3235" s="31"/>
      <c r="O3235" s="31"/>
      <c r="P3235" s="31"/>
      <c r="Q3235" s="31"/>
      <c r="R3235" s="24" t="str">
        <f>IF(COUNTA(A3235:Q3235)=0,"",IF(AND(COUNTA(A3235)&gt;0, COUNTA(B3235)&gt;0, COUNTA(C3235)&gt;0, COUNTA(D3235)&gt;0, COUNTIF('OMS Drop Downs'!$C$2:$C$3,'OMS Response Form (ORF)'!E3235),COUNTIF('OMS Drop Downs'!$D$2:$D$5,'OMS Response Form (ORF)'!F3235),COUNTIF('OMS Drop Downs'!$A$2:$A$5,'OMS Response Form (ORF)'!G3235),COUNTIF('OMS Drop Downs'!$B$2:$B$4,'OMS Response Form (ORF)'!H3235),COUNTIF('OMS Drop Downs'!$A$2:$A$5,'OMS Response Form (ORF)'!I3235),COUNTIF('OMS Drop Downs'!$E$2:$E$7,'OMS Response Form (ORF)'!J3235),COUNTIF('OMS Drop Downs'!$B$2:$B$4,'OMS Response Form (ORF)'!K3235),COUNTIF('OMS Drop Downs'!$B$2:$B$4,'OMS Response Form (ORF)'!L3235),COUNTIF('OMS Drop Downs'!$B$2:$B$4,'OMS Response Form (ORF)'!M3235),COUNTIF('OMS Drop Downs'!$B$2:$B$4,'OMS Response Form (ORF)'!N3235), COUNTIF('OMS Drop Downs'!$B$2:$B$4,'OMS Response Form (ORF)'!O3235),COUNTIF('OMS Drop Downs'!$B$2:$B$4,'OMS Response Form (ORF)'!P3235),COUNTIF('OMS Drop Downs'!$B$2:$B$4,'OMS Response Form (ORF)'!Q3235)),"Complete","Incomplete"))</f>
        <v/>
      </c>
      <c r="S3235" s="25" t="str">
        <f>IF(R3235="Complete",IF(AND(NOT(ISNA(VLOOKUP(CONCATENATE(E3235,F3235,G3235,H3235,I3235,J3235),'OMS Drop Downs'!G:G,1,FALSE))),IF(AND(F3235&lt;&gt;"C3",J3235&lt;&gt;"O5"),IF(SUM(COUNTIF(K3235:Q3235,"Y"),COUNTIF(K3235:Q3235,"N"))=0,"V","I"),IF(COUNTIF(K3235:Q3235,"Y"),"V","I"))="V"),"Valid","Invalid")," ")</f>
        <v xml:space="preserve"> </v>
      </c>
      <c r="T3235"/>
    </row>
    <row r="3236" spans="1:20" x14ac:dyDescent="0.25">
      <c r="A3236" s="113"/>
      <c r="B3236" s="114"/>
      <c r="C3236" s="115"/>
      <c r="D3236" s="117"/>
      <c r="E3236" s="55"/>
      <c r="F3236" s="31"/>
      <c r="G3236" s="31"/>
      <c r="H3236" s="31"/>
      <c r="I3236" s="31"/>
      <c r="J3236" s="31"/>
      <c r="K3236" s="31"/>
      <c r="L3236" s="31"/>
      <c r="M3236" s="31"/>
      <c r="N3236" s="31"/>
      <c r="O3236" s="31"/>
      <c r="P3236" s="31"/>
      <c r="Q3236" s="31"/>
      <c r="R3236" s="24" t="str">
        <f>IF(COUNTA(A3236:Q3236)=0,"",IF(AND(COUNTA(A3236)&gt;0, COUNTA(B3236)&gt;0, COUNTA(C3236)&gt;0, COUNTA(D3236)&gt;0, COUNTIF('OMS Drop Downs'!$C$2:$C$3,'OMS Response Form (ORF)'!E3236),COUNTIF('OMS Drop Downs'!$D$2:$D$5,'OMS Response Form (ORF)'!F3236),COUNTIF('OMS Drop Downs'!$A$2:$A$5,'OMS Response Form (ORF)'!G3236),COUNTIF('OMS Drop Downs'!$B$2:$B$4,'OMS Response Form (ORF)'!H3236),COUNTIF('OMS Drop Downs'!$A$2:$A$5,'OMS Response Form (ORF)'!I3236),COUNTIF('OMS Drop Downs'!$E$2:$E$7,'OMS Response Form (ORF)'!J3236),COUNTIF('OMS Drop Downs'!$B$2:$B$4,'OMS Response Form (ORF)'!K3236),COUNTIF('OMS Drop Downs'!$B$2:$B$4,'OMS Response Form (ORF)'!L3236),COUNTIF('OMS Drop Downs'!$B$2:$B$4,'OMS Response Form (ORF)'!M3236),COUNTIF('OMS Drop Downs'!$B$2:$B$4,'OMS Response Form (ORF)'!N3236), COUNTIF('OMS Drop Downs'!$B$2:$B$4,'OMS Response Form (ORF)'!O3236),COUNTIF('OMS Drop Downs'!$B$2:$B$4,'OMS Response Form (ORF)'!P3236),COUNTIF('OMS Drop Downs'!$B$2:$B$4,'OMS Response Form (ORF)'!Q3236)),"Complete","Incomplete"))</f>
        <v/>
      </c>
      <c r="S3236" s="25" t="str">
        <f>IF(R3236="Complete",IF(AND(NOT(ISNA(VLOOKUP(CONCATENATE(E3236,F3236,G3236,H3236,I3236,J3236),'OMS Drop Downs'!G:G,1,FALSE))),IF(AND(F3236&lt;&gt;"C3",J3236&lt;&gt;"O5"),IF(SUM(COUNTIF(K3236:Q3236,"Y"),COUNTIF(K3236:Q3236,"N"))=0,"V","I"),IF(COUNTIF(K3236:Q3236,"Y"),"V","I"))="V"),"Valid","Invalid")," ")</f>
        <v xml:space="preserve"> </v>
      </c>
      <c r="T3236"/>
    </row>
    <row r="3237" spans="1:20" x14ac:dyDescent="0.25">
      <c r="A3237" s="113"/>
      <c r="B3237" s="114"/>
      <c r="C3237" s="115"/>
      <c r="D3237" s="117"/>
      <c r="E3237" s="55"/>
      <c r="F3237" s="31"/>
      <c r="G3237" s="31"/>
      <c r="H3237" s="31"/>
      <c r="I3237" s="31"/>
      <c r="J3237" s="31"/>
      <c r="K3237" s="31"/>
      <c r="L3237" s="31"/>
      <c r="M3237" s="31"/>
      <c r="N3237" s="31"/>
      <c r="O3237" s="31"/>
      <c r="P3237" s="31"/>
      <c r="Q3237" s="31"/>
      <c r="R3237" s="24" t="str">
        <f>IF(COUNTA(A3237:Q3237)=0,"",IF(AND(COUNTA(A3237)&gt;0, COUNTA(B3237)&gt;0, COUNTA(C3237)&gt;0, COUNTA(D3237)&gt;0, COUNTIF('OMS Drop Downs'!$C$2:$C$3,'OMS Response Form (ORF)'!E3237),COUNTIF('OMS Drop Downs'!$D$2:$D$5,'OMS Response Form (ORF)'!F3237),COUNTIF('OMS Drop Downs'!$A$2:$A$5,'OMS Response Form (ORF)'!G3237),COUNTIF('OMS Drop Downs'!$B$2:$B$4,'OMS Response Form (ORF)'!H3237),COUNTIF('OMS Drop Downs'!$A$2:$A$5,'OMS Response Form (ORF)'!I3237),COUNTIF('OMS Drop Downs'!$E$2:$E$7,'OMS Response Form (ORF)'!J3237),COUNTIF('OMS Drop Downs'!$B$2:$B$4,'OMS Response Form (ORF)'!K3237),COUNTIF('OMS Drop Downs'!$B$2:$B$4,'OMS Response Form (ORF)'!L3237),COUNTIF('OMS Drop Downs'!$B$2:$B$4,'OMS Response Form (ORF)'!M3237),COUNTIF('OMS Drop Downs'!$B$2:$B$4,'OMS Response Form (ORF)'!N3237), COUNTIF('OMS Drop Downs'!$B$2:$B$4,'OMS Response Form (ORF)'!O3237),COUNTIF('OMS Drop Downs'!$B$2:$B$4,'OMS Response Form (ORF)'!P3237),COUNTIF('OMS Drop Downs'!$B$2:$B$4,'OMS Response Form (ORF)'!Q3237)),"Complete","Incomplete"))</f>
        <v/>
      </c>
      <c r="S3237" s="25" t="str">
        <f>IF(R3237="Complete",IF(AND(NOT(ISNA(VLOOKUP(CONCATENATE(E3237,F3237,G3237,H3237,I3237,J3237),'OMS Drop Downs'!G:G,1,FALSE))),IF(AND(F3237&lt;&gt;"C3",J3237&lt;&gt;"O5"),IF(SUM(COUNTIF(K3237:Q3237,"Y"),COUNTIF(K3237:Q3237,"N"))=0,"V","I"),IF(COUNTIF(K3237:Q3237,"Y"),"V","I"))="V"),"Valid","Invalid")," ")</f>
        <v xml:space="preserve"> </v>
      </c>
      <c r="T3237"/>
    </row>
    <row r="3238" spans="1:20" x14ac:dyDescent="0.25">
      <c r="A3238" s="113"/>
      <c r="B3238" s="114"/>
      <c r="C3238" s="115"/>
      <c r="D3238" s="117"/>
      <c r="E3238" s="55"/>
      <c r="F3238" s="31"/>
      <c r="G3238" s="31"/>
      <c r="H3238" s="31"/>
      <c r="I3238" s="31"/>
      <c r="J3238" s="31"/>
      <c r="K3238" s="31"/>
      <c r="L3238" s="31"/>
      <c r="M3238" s="31"/>
      <c r="N3238" s="31"/>
      <c r="O3238" s="31"/>
      <c r="P3238" s="31"/>
      <c r="Q3238" s="31"/>
      <c r="R3238" s="24" t="str">
        <f>IF(COUNTA(A3238:Q3238)=0,"",IF(AND(COUNTA(A3238)&gt;0, COUNTA(B3238)&gt;0, COUNTA(C3238)&gt;0, COUNTA(D3238)&gt;0, COUNTIF('OMS Drop Downs'!$C$2:$C$3,'OMS Response Form (ORF)'!E3238),COUNTIF('OMS Drop Downs'!$D$2:$D$5,'OMS Response Form (ORF)'!F3238),COUNTIF('OMS Drop Downs'!$A$2:$A$5,'OMS Response Form (ORF)'!G3238),COUNTIF('OMS Drop Downs'!$B$2:$B$4,'OMS Response Form (ORF)'!H3238),COUNTIF('OMS Drop Downs'!$A$2:$A$5,'OMS Response Form (ORF)'!I3238),COUNTIF('OMS Drop Downs'!$E$2:$E$7,'OMS Response Form (ORF)'!J3238),COUNTIF('OMS Drop Downs'!$B$2:$B$4,'OMS Response Form (ORF)'!K3238),COUNTIF('OMS Drop Downs'!$B$2:$B$4,'OMS Response Form (ORF)'!L3238),COUNTIF('OMS Drop Downs'!$B$2:$B$4,'OMS Response Form (ORF)'!M3238),COUNTIF('OMS Drop Downs'!$B$2:$B$4,'OMS Response Form (ORF)'!N3238), COUNTIF('OMS Drop Downs'!$B$2:$B$4,'OMS Response Form (ORF)'!O3238),COUNTIF('OMS Drop Downs'!$B$2:$B$4,'OMS Response Form (ORF)'!P3238),COUNTIF('OMS Drop Downs'!$B$2:$B$4,'OMS Response Form (ORF)'!Q3238)),"Complete","Incomplete"))</f>
        <v/>
      </c>
      <c r="S3238" s="25" t="str">
        <f>IF(R3238="Complete",IF(AND(NOT(ISNA(VLOOKUP(CONCATENATE(E3238,F3238,G3238,H3238,I3238,J3238),'OMS Drop Downs'!G:G,1,FALSE))),IF(AND(F3238&lt;&gt;"C3",J3238&lt;&gt;"O5"),IF(SUM(COUNTIF(K3238:Q3238,"Y"),COUNTIF(K3238:Q3238,"N"))=0,"V","I"),IF(COUNTIF(K3238:Q3238,"Y"),"V","I"))="V"),"Valid","Invalid")," ")</f>
        <v xml:space="preserve"> </v>
      </c>
      <c r="T3238"/>
    </row>
    <row r="3239" spans="1:20" x14ac:dyDescent="0.25">
      <c r="A3239" s="113"/>
      <c r="B3239" s="114"/>
      <c r="C3239" s="115"/>
      <c r="D3239" s="117"/>
      <c r="E3239" s="55"/>
      <c r="F3239" s="31"/>
      <c r="G3239" s="31"/>
      <c r="H3239" s="31"/>
      <c r="I3239" s="31"/>
      <c r="J3239" s="31"/>
      <c r="K3239" s="31"/>
      <c r="L3239" s="31"/>
      <c r="M3239" s="31"/>
      <c r="N3239" s="31"/>
      <c r="O3239" s="31"/>
      <c r="P3239" s="31"/>
      <c r="Q3239" s="31"/>
      <c r="R3239" s="24" t="str">
        <f>IF(COUNTA(A3239:Q3239)=0,"",IF(AND(COUNTA(A3239)&gt;0, COUNTA(B3239)&gt;0, COUNTA(C3239)&gt;0, COUNTA(D3239)&gt;0, COUNTIF('OMS Drop Downs'!$C$2:$C$3,'OMS Response Form (ORF)'!E3239),COUNTIF('OMS Drop Downs'!$D$2:$D$5,'OMS Response Form (ORF)'!F3239),COUNTIF('OMS Drop Downs'!$A$2:$A$5,'OMS Response Form (ORF)'!G3239),COUNTIF('OMS Drop Downs'!$B$2:$B$4,'OMS Response Form (ORF)'!H3239),COUNTIF('OMS Drop Downs'!$A$2:$A$5,'OMS Response Form (ORF)'!I3239),COUNTIF('OMS Drop Downs'!$E$2:$E$7,'OMS Response Form (ORF)'!J3239),COUNTIF('OMS Drop Downs'!$B$2:$B$4,'OMS Response Form (ORF)'!K3239),COUNTIF('OMS Drop Downs'!$B$2:$B$4,'OMS Response Form (ORF)'!L3239),COUNTIF('OMS Drop Downs'!$B$2:$B$4,'OMS Response Form (ORF)'!M3239),COUNTIF('OMS Drop Downs'!$B$2:$B$4,'OMS Response Form (ORF)'!N3239), COUNTIF('OMS Drop Downs'!$B$2:$B$4,'OMS Response Form (ORF)'!O3239),COUNTIF('OMS Drop Downs'!$B$2:$B$4,'OMS Response Form (ORF)'!P3239),COUNTIF('OMS Drop Downs'!$B$2:$B$4,'OMS Response Form (ORF)'!Q3239)),"Complete","Incomplete"))</f>
        <v/>
      </c>
      <c r="S3239" s="25" t="str">
        <f>IF(R3239="Complete",IF(AND(NOT(ISNA(VLOOKUP(CONCATENATE(E3239,F3239,G3239,H3239,I3239,J3239),'OMS Drop Downs'!G:G,1,FALSE))),IF(AND(F3239&lt;&gt;"C3",J3239&lt;&gt;"O5"),IF(SUM(COUNTIF(K3239:Q3239,"Y"),COUNTIF(K3239:Q3239,"N"))=0,"V","I"),IF(COUNTIF(K3239:Q3239,"Y"),"V","I"))="V"),"Valid","Invalid")," ")</f>
        <v xml:space="preserve"> </v>
      </c>
      <c r="T3239"/>
    </row>
    <row r="3240" spans="1:20" x14ac:dyDescent="0.25">
      <c r="A3240" s="113"/>
      <c r="B3240" s="114"/>
      <c r="C3240" s="115"/>
      <c r="D3240" s="117"/>
      <c r="E3240" s="55"/>
      <c r="F3240" s="31"/>
      <c r="G3240" s="31"/>
      <c r="H3240" s="31"/>
      <c r="I3240" s="31"/>
      <c r="J3240" s="31"/>
      <c r="K3240" s="31"/>
      <c r="L3240" s="31"/>
      <c r="M3240" s="31"/>
      <c r="N3240" s="31"/>
      <c r="O3240" s="31"/>
      <c r="P3240" s="31"/>
      <c r="Q3240" s="31"/>
      <c r="R3240" s="24" t="str">
        <f>IF(COUNTA(A3240:Q3240)=0,"",IF(AND(COUNTA(A3240)&gt;0, COUNTA(B3240)&gt;0, COUNTA(C3240)&gt;0, COUNTA(D3240)&gt;0, COUNTIF('OMS Drop Downs'!$C$2:$C$3,'OMS Response Form (ORF)'!E3240),COUNTIF('OMS Drop Downs'!$D$2:$D$5,'OMS Response Form (ORF)'!F3240),COUNTIF('OMS Drop Downs'!$A$2:$A$5,'OMS Response Form (ORF)'!G3240),COUNTIF('OMS Drop Downs'!$B$2:$B$4,'OMS Response Form (ORF)'!H3240),COUNTIF('OMS Drop Downs'!$A$2:$A$5,'OMS Response Form (ORF)'!I3240),COUNTIF('OMS Drop Downs'!$E$2:$E$7,'OMS Response Form (ORF)'!J3240),COUNTIF('OMS Drop Downs'!$B$2:$B$4,'OMS Response Form (ORF)'!K3240),COUNTIF('OMS Drop Downs'!$B$2:$B$4,'OMS Response Form (ORF)'!L3240),COUNTIF('OMS Drop Downs'!$B$2:$B$4,'OMS Response Form (ORF)'!M3240),COUNTIF('OMS Drop Downs'!$B$2:$B$4,'OMS Response Form (ORF)'!N3240), COUNTIF('OMS Drop Downs'!$B$2:$B$4,'OMS Response Form (ORF)'!O3240),COUNTIF('OMS Drop Downs'!$B$2:$B$4,'OMS Response Form (ORF)'!P3240),COUNTIF('OMS Drop Downs'!$B$2:$B$4,'OMS Response Form (ORF)'!Q3240)),"Complete","Incomplete"))</f>
        <v/>
      </c>
      <c r="S3240" s="25" t="str">
        <f>IF(R3240="Complete",IF(AND(NOT(ISNA(VLOOKUP(CONCATENATE(E3240,F3240,G3240,H3240,I3240,J3240),'OMS Drop Downs'!G:G,1,FALSE))),IF(AND(F3240&lt;&gt;"C3",J3240&lt;&gt;"O5"),IF(SUM(COUNTIF(K3240:Q3240,"Y"),COUNTIF(K3240:Q3240,"N"))=0,"V","I"),IF(COUNTIF(K3240:Q3240,"Y"),"V","I"))="V"),"Valid","Invalid")," ")</f>
        <v xml:space="preserve"> </v>
      </c>
      <c r="T3240"/>
    </row>
    <row r="3241" spans="1:20" x14ac:dyDescent="0.25">
      <c r="A3241" s="113"/>
      <c r="B3241" s="114"/>
      <c r="C3241" s="115"/>
      <c r="D3241" s="117"/>
      <c r="E3241" s="55"/>
      <c r="F3241" s="31"/>
      <c r="G3241" s="31"/>
      <c r="H3241" s="31"/>
      <c r="I3241" s="31"/>
      <c r="J3241" s="31"/>
      <c r="K3241" s="31"/>
      <c r="L3241" s="31"/>
      <c r="M3241" s="31"/>
      <c r="N3241" s="31"/>
      <c r="O3241" s="31"/>
      <c r="P3241" s="31"/>
      <c r="Q3241" s="31"/>
      <c r="R3241" s="24" t="str">
        <f>IF(COUNTA(A3241:Q3241)=0,"",IF(AND(COUNTA(A3241)&gt;0, COUNTA(B3241)&gt;0, COUNTA(C3241)&gt;0, COUNTA(D3241)&gt;0, COUNTIF('OMS Drop Downs'!$C$2:$C$3,'OMS Response Form (ORF)'!E3241),COUNTIF('OMS Drop Downs'!$D$2:$D$5,'OMS Response Form (ORF)'!F3241),COUNTIF('OMS Drop Downs'!$A$2:$A$5,'OMS Response Form (ORF)'!G3241),COUNTIF('OMS Drop Downs'!$B$2:$B$4,'OMS Response Form (ORF)'!H3241),COUNTIF('OMS Drop Downs'!$A$2:$A$5,'OMS Response Form (ORF)'!I3241),COUNTIF('OMS Drop Downs'!$E$2:$E$7,'OMS Response Form (ORF)'!J3241),COUNTIF('OMS Drop Downs'!$B$2:$B$4,'OMS Response Form (ORF)'!K3241),COUNTIF('OMS Drop Downs'!$B$2:$B$4,'OMS Response Form (ORF)'!L3241),COUNTIF('OMS Drop Downs'!$B$2:$B$4,'OMS Response Form (ORF)'!M3241),COUNTIF('OMS Drop Downs'!$B$2:$B$4,'OMS Response Form (ORF)'!N3241), COUNTIF('OMS Drop Downs'!$B$2:$B$4,'OMS Response Form (ORF)'!O3241),COUNTIF('OMS Drop Downs'!$B$2:$B$4,'OMS Response Form (ORF)'!P3241),COUNTIF('OMS Drop Downs'!$B$2:$B$4,'OMS Response Form (ORF)'!Q3241)),"Complete","Incomplete"))</f>
        <v/>
      </c>
      <c r="S3241" s="25" t="str">
        <f>IF(R3241="Complete",IF(AND(NOT(ISNA(VLOOKUP(CONCATENATE(E3241,F3241,G3241,H3241,I3241,J3241),'OMS Drop Downs'!G:G,1,FALSE))),IF(AND(F3241&lt;&gt;"C3",J3241&lt;&gt;"O5"),IF(SUM(COUNTIF(K3241:Q3241,"Y"),COUNTIF(K3241:Q3241,"N"))=0,"V","I"),IF(COUNTIF(K3241:Q3241,"Y"),"V","I"))="V"),"Valid","Invalid")," ")</f>
        <v xml:space="preserve"> </v>
      </c>
      <c r="T3241"/>
    </row>
    <row r="3242" spans="1:20" x14ac:dyDescent="0.25">
      <c r="A3242" s="113"/>
      <c r="B3242" s="114"/>
      <c r="C3242" s="115"/>
      <c r="D3242" s="117"/>
      <c r="E3242" s="55"/>
      <c r="F3242" s="31"/>
      <c r="G3242" s="31"/>
      <c r="H3242" s="31"/>
      <c r="I3242" s="31"/>
      <c r="J3242" s="31"/>
      <c r="K3242" s="31"/>
      <c r="L3242" s="31"/>
      <c r="M3242" s="31"/>
      <c r="N3242" s="31"/>
      <c r="O3242" s="31"/>
      <c r="P3242" s="31"/>
      <c r="Q3242" s="31"/>
      <c r="R3242" s="24" t="str">
        <f>IF(COUNTA(A3242:Q3242)=0,"",IF(AND(COUNTA(A3242)&gt;0, COUNTA(B3242)&gt;0, COUNTA(C3242)&gt;0, COUNTA(D3242)&gt;0, COUNTIF('OMS Drop Downs'!$C$2:$C$3,'OMS Response Form (ORF)'!E3242),COUNTIF('OMS Drop Downs'!$D$2:$D$5,'OMS Response Form (ORF)'!F3242),COUNTIF('OMS Drop Downs'!$A$2:$A$5,'OMS Response Form (ORF)'!G3242),COUNTIF('OMS Drop Downs'!$B$2:$B$4,'OMS Response Form (ORF)'!H3242),COUNTIF('OMS Drop Downs'!$A$2:$A$5,'OMS Response Form (ORF)'!I3242),COUNTIF('OMS Drop Downs'!$E$2:$E$7,'OMS Response Form (ORF)'!J3242),COUNTIF('OMS Drop Downs'!$B$2:$B$4,'OMS Response Form (ORF)'!K3242),COUNTIF('OMS Drop Downs'!$B$2:$B$4,'OMS Response Form (ORF)'!L3242),COUNTIF('OMS Drop Downs'!$B$2:$B$4,'OMS Response Form (ORF)'!M3242),COUNTIF('OMS Drop Downs'!$B$2:$B$4,'OMS Response Form (ORF)'!N3242), COUNTIF('OMS Drop Downs'!$B$2:$B$4,'OMS Response Form (ORF)'!O3242),COUNTIF('OMS Drop Downs'!$B$2:$B$4,'OMS Response Form (ORF)'!P3242),COUNTIF('OMS Drop Downs'!$B$2:$B$4,'OMS Response Form (ORF)'!Q3242)),"Complete","Incomplete"))</f>
        <v/>
      </c>
      <c r="S3242" s="25" t="str">
        <f>IF(R3242="Complete",IF(AND(NOT(ISNA(VLOOKUP(CONCATENATE(E3242,F3242,G3242,H3242,I3242,J3242),'OMS Drop Downs'!G:G,1,FALSE))),IF(AND(F3242&lt;&gt;"C3",J3242&lt;&gt;"O5"),IF(SUM(COUNTIF(K3242:Q3242,"Y"),COUNTIF(K3242:Q3242,"N"))=0,"V","I"),IF(COUNTIF(K3242:Q3242,"Y"),"V","I"))="V"),"Valid","Invalid")," ")</f>
        <v xml:space="preserve"> </v>
      </c>
      <c r="T3242"/>
    </row>
    <row r="3243" spans="1:20" x14ac:dyDescent="0.25">
      <c r="A3243" s="113"/>
      <c r="B3243" s="114"/>
      <c r="C3243" s="115"/>
      <c r="D3243" s="117"/>
      <c r="E3243" s="55"/>
      <c r="F3243" s="31"/>
      <c r="G3243" s="31"/>
      <c r="H3243" s="31"/>
      <c r="I3243" s="31"/>
      <c r="J3243" s="31"/>
      <c r="K3243" s="31"/>
      <c r="L3243" s="31"/>
      <c r="M3243" s="31"/>
      <c r="N3243" s="31"/>
      <c r="O3243" s="31"/>
      <c r="P3243" s="31"/>
      <c r="Q3243" s="31"/>
      <c r="R3243" s="24" t="str">
        <f>IF(COUNTA(A3243:Q3243)=0,"",IF(AND(COUNTA(A3243)&gt;0, COUNTA(B3243)&gt;0, COUNTA(C3243)&gt;0, COUNTA(D3243)&gt;0, COUNTIF('OMS Drop Downs'!$C$2:$C$3,'OMS Response Form (ORF)'!E3243),COUNTIF('OMS Drop Downs'!$D$2:$D$5,'OMS Response Form (ORF)'!F3243),COUNTIF('OMS Drop Downs'!$A$2:$A$5,'OMS Response Form (ORF)'!G3243),COUNTIF('OMS Drop Downs'!$B$2:$B$4,'OMS Response Form (ORF)'!H3243),COUNTIF('OMS Drop Downs'!$A$2:$A$5,'OMS Response Form (ORF)'!I3243),COUNTIF('OMS Drop Downs'!$E$2:$E$7,'OMS Response Form (ORF)'!J3243),COUNTIF('OMS Drop Downs'!$B$2:$B$4,'OMS Response Form (ORF)'!K3243),COUNTIF('OMS Drop Downs'!$B$2:$B$4,'OMS Response Form (ORF)'!L3243),COUNTIF('OMS Drop Downs'!$B$2:$B$4,'OMS Response Form (ORF)'!M3243),COUNTIF('OMS Drop Downs'!$B$2:$B$4,'OMS Response Form (ORF)'!N3243), COUNTIF('OMS Drop Downs'!$B$2:$B$4,'OMS Response Form (ORF)'!O3243),COUNTIF('OMS Drop Downs'!$B$2:$B$4,'OMS Response Form (ORF)'!P3243),COUNTIF('OMS Drop Downs'!$B$2:$B$4,'OMS Response Form (ORF)'!Q3243)),"Complete","Incomplete"))</f>
        <v/>
      </c>
      <c r="S3243" s="25" t="str">
        <f>IF(R3243="Complete",IF(AND(NOT(ISNA(VLOOKUP(CONCATENATE(E3243,F3243,G3243,H3243,I3243,J3243),'OMS Drop Downs'!G:G,1,FALSE))),IF(AND(F3243&lt;&gt;"C3",J3243&lt;&gt;"O5"),IF(SUM(COUNTIF(K3243:Q3243,"Y"),COUNTIF(K3243:Q3243,"N"))=0,"V","I"),IF(COUNTIF(K3243:Q3243,"Y"),"V","I"))="V"),"Valid","Invalid")," ")</f>
        <v xml:space="preserve"> </v>
      </c>
      <c r="T3243"/>
    </row>
    <row r="3244" spans="1:20" x14ac:dyDescent="0.25">
      <c r="A3244" s="113"/>
      <c r="B3244" s="114"/>
      <c r="C3244" s="115"/>
      <c r="D3244" s="117"/>
      <c r="E3244" s="55"/>
      <c r="F3244" s="31"/>
      <c r="G3244" s="31"/>
      <c r="H3244" s="31"/>
      <c r="I3244" s="31"/>
      <c r="J3244" s="31"/>
      <c r="K3244" s="31"/>
      <c r="L3244" s="31"/>
      <c r="M3244" s="31"/>
      <c r="N3244" s="31"/>
      <c r="O3244" s="31"/>
      <c r="P3244" s="31"/>
      <c r="Q3244" s="31"/>
      <c r="R3244" s="24" t="str">
        <f>IF(COUNTA(A3244:Q3244)=0,"",IF(AND(COUNTA(A3244)&gt;0, COUNTA(B3244)&gt;0, COUNTA(C3244)&gt;0, COUNTA(D3244)&gt;0, COUNTIF('OMS Drop Downs'!$C$2:$C$3,'OMS Response Form (ORF)'!E3244),COUNTIF('OMS Drop Downs'!$D$2:$D$5,'OMS Response Form (ORF)'!F3244),COUNTIF('OMS Drop Downs'!$A$2:$A$5,'OMS Response Form (ORF)'!G3244),COUNTIF('OMS Drop Downs'!$B$2:$B$4,'OMS Response Form (ORF)'!H3244),COUNTIF('OMS Drop Downs'!$A$2:$A$5,'OMS Response Form (ORF)'!I3244),COUNTIF('OMS Drop Downs'!$E$2:$E$7,'OMS Response Form (ORF)'!J3244),COUNTIF('OMS Drop Downs'!$B$2:$B$4,'OMS Response Form (ORF)'!K3244),COUNTIF('OMS Drop Downs'!$B$2:$B$4,'OMS Response Form (ORF)'!L3244),COUNTIF('OMS Drop Downs'!$B$2:$B$4,'OMS Response Form (ORF)'!M3244),COUNTIF('OMS Drop Downs'!$B$2:$B$4,'OMS Response Form (ORF)'!N3244), COUNTIF('OMS Drop Downs'!$B$2:$B$4,'OMS Response Form (ORF)'!O3244),COUNTIF('OMS Drop Downs'!$B$2:$B$4,'OMS Response Form (ORF)'!P3244),COUNTIF('OMS Drop Downs'!$B$2:$B$4,'OMS Response Form (ORF)'!Q3244)),"Complete","Incomplete"))</f>
        <v/>
      </c>
      <c r="S3244" s="25" t="str">
        <f>IF(R3244="Complete",IF(AND(NOT(ISNA(VLOOKUP(CONCATENATE(E3244,F3244,G3244,H3244,I3244,J3244),'OMS Drop Downs'!G:G,1,FALSE))),IF(AND(F3244&lt;&gt;"C3",J3244&lt;&gt;"O5"),IF(SUM(COUNTIF(K3244:Q3244,"Y"),COUNTIF(K3244:Q3244,"N"))=0,"V","I"),IF(COUNTIF(K3244:Q3244,"Y"),"V","I"))="V"),"Valid","Invalid")," ")</f>
        <v xml:space="preserve"> </v>
      </c>
      <c r="T3244"/>
    </row>
    <row r="3245" spans="1:20" x14ac:dyDescent="0.25">
      <c r="A3245" s="113"/>
      <c r="B3245" s="114"/>
      <c r="C3245" s="115"/>
      <c r="D3245" s="117"/>
      <c r="E3245" s="55"/>
      <c r="F3245" s="31"/>
      <c r="G3245" s="31"/>
      <c r="H3245" s="31"/>
      <c r="I3245" s="31"/>
      <c r="J3245" s="31"/>
      <c r="K3245" s="31"/>
      <c r="L3245" s="31"/>
      <c r="M3245" s="31"/>
      <c r="N3245" s="31"/>
      <c r="O3245" s="31"/>
      <c r="P3245" s="31"/>
      <c r="Q3245" s="31"/>
      <c r="R3245" s="24" t="str">
        <f>IF(COUNTA(A3245:Q3245)=0,"",IF(AND(COUNTA(A3245)&gt;0, COUNTA(B3245)&gt;0, COUNTA(C3245)&gt;0, COUNTA(D3245)&gt;0, COUNTIF('OMS Drop Downs'!$C$2:$C$3,'OMS Response Form (ORF)'!E3245),COUNTIF('OMS Drop Downs'!$D$2:$D$5,'OMS Response Form (ORF)'!F3245),COUNTIF('OMS Drop Downs'!$A$2:$A$5,'OMS Response Form (ORF)'!G3245),COUNTIF('OMS Drop Downs'!$B$2:$B$4,'OMS Response Form (ORF)'!H3245),COUNTIF('OMS Drop Downs'!$A$2:$A$5,'OMS Response Form (ORF)'!I3245),COUNTIF('OMS Drop Downs'!$E$2:$E$7,'OMS Response Form (ORF)'!J3245),COUNTIF('OMS Drop Downs'!$B$2:$B$4,'OMS Response Form (ORF)'!K3245),COUNTIF('OMS Drop Downs'!$B$2:$B$4,'OMS Response Form (ORF)'!L3245),COUNTIF('OMS Drop Downs'!$B$2:$B$4,'OMS Response Form (ORF)'!M3245),COUNTIF('OMS Drop Downs'!$B$2:$B$4,'OMS Response Form (ORF)'!N3245), COUNTIF('OMS Drop Downs'!$B$2:$B$4,'OMS Response Form (ORF)'!O3245),COUNTIF('OMS Drop Downs'!$B$2:$B$4,'OMS Response Form (ORF)'!P3245),COUNTIF('OMS Drop Downs'!$B$2:$B$4,'OMS Response Form (ORF)'!Q3245)),"Complete","Incomplete"))</f>
        <v/>
      </c>
      <c r="S3245" s="25" t="str">
        <f>IF(R3245="Complete",IF(AND(NOT(ISNA(VLOOKUP(CONCATENATE(E3245,F3245,G3245,H3245,I3245,J3245),'OMS Drop Downs'!G:G,1,FALSE))),IF(AND(F3245&lt;&gt;"C3",J3245&lt;&gt;"O5"),IF(SUM(COUNTIF(K3245:Q3245,"Y"),COUNTIF(K3245:Q3245,"N"))=0,"V","I"),IF(COUNTIF(K3245:Q3245,"Y"),"V","I"))="V"),"Valid","Invalid")," ")</f>
        <v xml:space="preserve"> </v>
      </c>
      <c r="T3245"/>
    </row>
    <row r="3246" spans="1:20" x14ac:dyDescent="0.25">
      <c r="A3246" s="113"/>
      <c r="B3246" s="114"/>
      <c r="C3246" s="115"/>
      <c r="D3246" s="117"/>
      <c r="E3246" s="55"/>
      <c r="F3246" s="31"/>
      <c r="G3246" s="31"/>
      <c r="H3246" s="31"/>
      <c r="I3246" s="31"/>
      <c r="J3246" s="31"/>
      <c r="K3246" s="31"/>
      <c r="L3246" s="31"/>
      <c r="M3246" s="31"/>
      <c r="N3246" s="31"/>
      <c r="O3246" s="31"/>
      <c r="P3246" s="31"/>
      <c r="Q3246" s="31"/>
      <c r="R3246" s="24" t="str">
        <f>IF(COUNTA(A3246:Q3246)=0,"",IF(AND(COUNTA(A3246)&gt;0, COUNTA(B3246)&gt;0, COUNTA(C3246)&gt;0, COUNTA(D3246)&gt;0, COUNTIF('OMS Drop Downs'!$C$2:$C$3,'OMS Response Form (ORF)'!E3246),COUNTIF('OMS Drop Downs'!$D$2:$D$5,'OMS Response Form (ORF)'!F3246),COUNTIF('OMS Drop Downs'!$A$2:$A$5,'OMS Response Form (ORF)'!G3246),COUNTIF('OMS Drop Downs'!$B$2:$B$4,'OMS Response Form (ORF)'!H3246),COUNTIF('OMS Drop Downs'!$A$2:$A$5,'OMS Response Form (ORF)'!I3246),COUNTIF('OMS Drop Downs'!$E$2:$E$7,'OMS Response Form (ORF)'!J3246),COUNTIF('OMS Drop Downs'!$B$2:$B$4,'OMS Response Form (ORF)'!K3246),COUNTIF('OMS Drop Downs'!$B$2:$B$4,'OMS Response Form (ORF)'!L3246),COUNTIF('OMS Drop Downs'!$B$2:$B$4,'OMS Response Form (ORF)'!M3246),COUNTIF('OMS Drop Downs'!$B$2:$B$4,'OMS Response Form (ORF)'!N3246), COUNTIF('OMS Drop Downs'!$B$2:$B$4,'OMS Response Form (ORF)'!O3246),COUNTIF('OMS Drop Downs'!$B$2:$B$4,'OMS Response Form (ORF)'!P3246),COUNTIF('OMS Drop Downs'!$B$2:$B$4,'OMS Response Form (ORF)'!Q3246)),"Complete","Incomplete"))</f>
        <v/>
      </c>
      <c r="S3246" s="25" t="str">
        <f>IF(R3246="Complete",IF(AND(NOT(ISNA(VLOOKUP(CONCATENATE(E3246,F3246,G3246,H3246,I3246,J3246),'OMS Drop Downs'!G:G,1,FALSE))),IF(AND(F3246&lt;&gt;"C3",J3246&lt;&gt;"O5"),IF(SUM(COUNTIF(K3246:Q3246,"Y"),COUNTIF(K3246:Q3246,"N"))=0,"V","I"),IF(COUNTIF(K3246:Q3246,"Y"),"V","I"))="V"),"Valid","Invalid")," ")</f>
        <v xml:space="preserve"> </v>
      </c>
      <c r="T3246"/>
    </row>
    <row r="3247" spans="1:20" x14ac:dyDescent="0.25">
      <c r="A3247" s="113"/>
      <c r="B3247" s="114"/>
      <c r="C3247" s="115"/>
      <c r="D3247" s="117"/>
      <c r="E3247" s="55"/>
      <c r="F3247" s="31"/>
      <c r="G3247" s="31"/>
      <c r="H3247" s="31"/>
      <c r="I3247" s="31"/>
      <c r="J3247" s="31"/>
      <c r="K3247" s="31"/>
      <c r="L3247" s="31"/>
      <c r="M3247" s="31"/>
      <c r="N3247" s="31"/>
      <c r="O3247" s="31"/>
      <c r="P3247" s="31"/>
      <c r="Q3247" s="31"/>
      <c r="R3247" s="24" t="str">
        <f>IF(COUNTA(A3247:Q3247)=0,"",IF(AND(COUNTA(A3247)&gt;0, COUNTA(B3247)&gt;0, COUNTA(C3247)&gt;0, COUNTA(D3247)&gt;0, COUNTIF('OMS Drop Downs'!$C$2:$C$3,'OMS Response Form (ORF)'!E3247),COUNTIF('OMS Drop Downs'!$D$2:$D$5,'OMS Response Form (ORF)'!F3247),COUNTIF('OMS Drop Downs'!$A$2:$A$5,'OMS Response Form (ORF)'!G3247),COUNTIF('OMS Drop Downs'!$B$2:$B$4,'OMS Response Form (ORF)'!H3247),COUNTIF('OMS Drop Downs'!$A$2:$A$5,'OMS Response Form (ORF)'!I3247),COUNTIF('OMS Drop Downs'!$E$2:$E$7,'OMS Response Form (ORF)'!J3247),COUNTIF('OMS Drop Downs'!$B$2:$B$4,'OMS Response Form (ORF)'!K3247),COUNTIF('OMS Drop Downs'!$B$2:$B$4,'OMS Response Form (ORF)'!L3247),COUNTIF('OMS Drop Downs'!$B$2:$B$4,'OMS Response Form (ORF)'!M3247),COUNTIF('OMS Drop Downs'!$B$2:$B$4,'OMS Response Form (ORF)'!N3247), COUNTIF('OMS Drop Downs'!$B$2:$B$4,'OMS Response Form (ORF)'!O3247),COUNTIF('OMS Drop Downs'!$B$2:$B$4,'OMS Response Form (ORF)'!P3247),COUNTIF('OMS Drop Downs'!$B$2:$B$4,'OMS Response Form (ORF)'!Q3247)),"Complete","Incomplete"))</f>
        <v/>
      </c>
      <c r="S3247" s="25" t="str">
        <f>IF(R3247="Complete",IF(AND(NOT(ISNA(VLOOKUP(CONCATENATE(E3247,F3247,G3247,H3247,I3247,J3247),'OMS Drop Downs'!G:G,1,FALSE))),IF(AND(F3247&lt;&gt;"C3",J3247&lt;&gt;"O5"),IF(SUM(COUNTIF(K3247:Q3247,"Y"),COUNTIF(K3247:Q3247,"N"))=0,"V","I"),IF(COUNTIF(K3247:Q3247,"Y"),"V","I"))="V"),"Valid","Invalid")," ")</f>
        <v xml:space="preserve"> </v>
      </c>
      <c r="T3247"/>
    </row>
    <row r="3248" spans="1:20" x14ac:dyDescent="0.25">
      <c r="A3248" s="113"/>
      <c r="B3248" s="114"/>
      <c r="C3248" s="115"/>
      <c r="D3248" s="117"/>
      <c r="E3248" s="55"/>
      <c r="F3248" s="31"/>
      <c r="G3248" s="31"/>
      <c r="H3248" s="31"/>
      <c r="I3248" s="31"/>
      <c r="J3248" s="31"/>
      <c r="K3248" s="31"/>
      <c r="L3248" s="31"/>
      <c r="M3248" s="31"/>
      <c r="N3248" s="31"/>
      <c r="O3248" s="31"/>
      <c r="P3248" s="31"/>
      <c r="Q3248" s="31"/>
      <c r="R3248" s="24" t="str">
        <f>IF(COUNTA(A3248:Q3248)=0,"",IF(AND(COUNTA(A3248)&gt;0, COUNTA(B3248)&gt;0, COUNTA(C3248)&gt;0, COUNTA(D3248)&gt;0, COUNTIF('OMS Drop Downs'!$C$2:$C$3,'OMS Response Form (ORF)'!E3248),COUNTIF('OMS Drop Downs'!$D$2:$D$5,'OMS Response Form (ORF)'!F3248),COUNTIF('OMS Drop Downs'!$A$2:$A$5,'OMS Response Form (ORF)'!G3248),COUNTIF('OMS Drop Downs'!$B$2:$B$4,'OMS Response Form (ORF)'!H3248),COUNTIF('OMS Drop Downs'!$A$2:$A$5,'OMS Response Form (ORF)'!I3248),COUNTIF('OMS Drop Downs'!$E$2:$E$7,'OMS Response Form (ORF)'!J3248),COUNTIF('OMS Drop Downs'!$B$2:$B$4,'OMS Response Form (ORF)'!K3248),COUNTIF('OMS Drop Downs'!$B$2:$B$4,'OMS Response Form (ORF)'!L3248),COUNTIF('OMS Drop Downs'!$B$2:$B$4,'OMS Response Form (ORF)'!M3248),COUNTIF('OMS Drop Downs'!$B$2:$B$4,'OMS Response Form (ORF)'!N3248), COUNTIF('OMS Drop Downs'!$B$2:$B$4,'OMS Response Form (ORF)'!O3248),COUNTIF('OMS Drop Downs'!$B$2:$B$4,'OMS Response Form (ORF)'!P3248),COUNTIF('OMS Drop Downs'!$B$2:$B$4,'OMS Response Form (ORF)'!Q3248)),"Complete","Incomplete"))</f>
        <v/>
      </c>
      <c r="S3248" s="25" t="str">
        <f>IF(R3248="Complete",IF(AND(NOT(ISNA(VLOOKUP(CONCATENATE(E3248,F3248,G3248,H3248,I3248,J3248),'OMS Drop Downs'!G:G,1,FALSE))),IF(AND(F3248&lt;&gt;"C3",J3248&lt;&gt;"O5"),IF(SUM(COUNTIF(K3248:Q3248,"Y"),COUNTIF(K3248:Q3248,"N"))=0,"V","I"),IF(COUNTIF(K3248:Q3248,"Y"),"V","I"))="V"),"Valid","Invalid")," ")</f>
        <v xml:space="preserve"> </v>
      </c>
      <c r="T3248"/>
    </row>
    <row r="3249" spans="1:20" x14ac:dyDescent="0.25">
      <c r="A3249" s="113"/>
      <c r="B3249" s="114"/>
      <c r="C3249" s="115"/>
      <c r="D3249" s="117"/>
      <c r="E3249" s="55"/>
      <c r="F3249" s="31"/>
      <c r="G3249" s="31"/>
      <c r="H3249" s="31"/>
      <c r="I3249" s="31"/>
      <c r="J3249" s="31"/>
      <c r="K3249" s="31"/>
      <c r="L3249" s="31"/>
      <c r="M3249" s="31"/>
      <c r="N3249" s="31"/>
      <c r="O3249" s="31"/>
      <c r="P3249" s="31"/>
      <c r="Q3249" s="31"/>
      <c r="R3249" s="24" t="str">
        <f>IF(COUNTA(A3249:Q3249)=0,"",IF(AND(COUNTA(A3249)&gt;0, COUNTA(B3249)&gt;0, COUNTA(C3249)&gt;0, COUNTA(D3249)&gt;0, COUNTIF('OMS Drop Downs'!$C$2:$C$3,'OMS Response Form (ORF)'!E3249),COUNTIF('OMS Drop Downs'!$D$2:$D$5,'OMS Response Form (ORF)'!F3249),COUNTIF('OMS Drop Downs'!$A$2:$A$5,'OMS Response Form (ORF)'!G3249),COUNTIF('OMS Drop Downs'!$B$2:$B$4,'OMS Response Form (ORF)'!H3249),COUNTIF('OMS Drop Downs'!$A$2:$A$5,'OMS Response Form (ORF)'!I3249),COUNTIF('OMS Drop Downs'!$E$2:$E$7,'OMS Response Form (ORF)'!J3249),COUNTIF('OMS Drop Downs'!$B$2:$B$4,'OMS Response Form (ORF)'!K3249),COUNTIF('OMS Drop Downs'!$B$2:$B$4,'OMS Response Form (ORF)'!L3249),COUNTIF('OMS Drop Downs'!$B$2:$B$4,'OMS Response Form (ORF)'!M3249),COUNTIF('OMS Drop Downs'!$B$2:$B$4,'OMS Response Form (ORF)'!N3249), COUNTIF('OMS Drop Downs'!$B$2:$B$4,'OMS Response Form (ORF)'!O3249),COUNTIF('OMS Drop Downs'!$B$2:$B$4,'OMS Response Form (ORF)'!P3249),COUNTIF('OMS Drop Downs'!$B$2:$B$4,'OMS Response Form (ORF)'!Q3249)),"Complete","Incomplete"))</f>
        <v/>
      </c>
      <c r="S3249" s="25" t="str">
        <f>IF(R3249="Complete",IF(AND(NOT(ISNA(VLOOKUP(CONCATENATE(E3249,F3249,G3249,H3249,I3249,J3249),'OMS Drop Downs'!G:G,1,FALSE))),IF(AND(F3249&lt;&gt;"C3",J3249&lt;&gt;"O5"),IF(SUM(COUNTIF(K3249:Q3249,"Y"),COUNTIF(K3249:Q3249,"N"))=0,"V","I"),IF(COUNTIF(K3249:Q3249,"Y"),"V","I"))="V"),"Valid","Invalid")," ")</f>
        <v xml:space="preserve"> </v>
      </c>
      <c r="T3249"/>
    </row>
    <row r="3250" spans="1:20" x14ac:dyDescent="0.25">
      <c r="A3250" s="113"/>
      <c r="B3250" s="114"/>
      <c r="C3250" s="115"/>
      <c r="D3250" s="117"/>
      <c r="E3250" s="55"/>
      <c r="F3250" s="31"/>
      <c r="G3250" s="31"/>
      <c r="H3250" s="31"/>
      <c r="I3250" s="31"/>
      <c r="J3250" s="31"/>
      <c r="K3250" s="31"/>
      <c r="L3250" s="31"/>
      <c r="M3250" s="31"/>
      <c r="N3250" s="31"/>
      <c r="O3250" s="31"/>
      <c r="P3250" s="31"/>
      <c r="Q3250" s="31"/>
      <c r="R3250" s="24" t="str">
        <f>IF(COUNTA(A3250:Q3250)=0,"",IF(AND(COUNTA(A3250)&gt;0, COUNTA(B3250)&gt;0, COUNTA(C3250)&gt;0, COUNTA(D3250)&gt;0, COUNTIF('OMS Drop Downs'!$C$2:$C$3,'OMS Response Form (ORF)'!E3250),COUNTIF('OMS Drop Downs'!$D$2:$D$5,'OMS Response Form (ORF)'!F3250),COUNTIF('OMS Drop Downs'!$A$2:$A$5,'OMS Response Form (ORF)'!G3250),COUNTIF('OMS Drop Downs'!$B$2:$B$4,'OMS Response Form (ORF)'!H3250),COUNTIF('OMS Drop Downs'!$A$2:$A$5,'OMS Response Form (ORF)'!I3250),COUNTIF('OMS Drop Downs'!$E$2:$E$7,'OMS Response Form (ORF)'!J3250),COUNTIF('OMS Drop Downs'!$B$2:$B$4,'OMS Response Form (ORF)'!K3250),COUNTIF('OMS Drop Downs'!$B$2:$B$4,'OMS Response Form (ORF)'!L3250),COUNTIF('OMS Drop Downs'!$B$2:$B$4,'OMS Response Form (ORF)'!M3250),COUNTIF('OMS Drop Downs'!$B$2:$B$4,'OMS Response Form (ORF)'!N3250), COUNTIF('OMS Drop Downs'!$B$2:$B$4,'OMS Response Form (ORF)'!O3250),COUNTIF('OMS Drop Downs'!$B$2:$B$4,'OMS Response Form (ORF)'!P3250),COUNTIF('OMS Drop Downs'!$B$2:$B$4,'OMS Response Form (ORF)'!Q3250)),"Complete","Incomplete"))</f>
        <v/>
      </c>
      <c r="S3250" s="25" t="str">
        <f>IF(R3250="Complete",IF(AND(NOT(ISNA(VLOOKUP(CONCATENATE(E3250,F3250,G3250,H3250,I3250,J3250),'OMS Drop Downs'!G:G,1,FALSE))),IF(AND(F3250&lt;&gt;"C3",J3250&lt;&gt;"O5"),IF(SUM(COUNTIF(K3250:Q3250,"Y"),COUNTIF(K3250:Q3250,"N"))=0,"V","I"),IF(COUNTIF(K3250:Q3250,"Y"),"V","I"))="V"),"Valid","Invalid")," ")</f>
        <v xml:space="preserve"> </v>
      </c>
      <c r="T3250"/>
    </row>
    <row r="3251" spans="1:20" x14ac:dyDescent="0.25">
      <c r="A3251" s="113"/>
      <c r="B3251" s="114"/>
      <c r="C3251" s="115"/>
      <c r="D3251" s="117"/>
      <c r="E3251" s="55"/>
      <c r="F3251" s="31"/>
      <c r="G3251" s="31"/>
      <c r="H3251" s="31"/>
      <c r="I3251" s="31"/>
      <c r="J3251" s="31"/>
      <c r="K3251" s="31"/>
      <c r="L3251" s="31"/>
      <c r="M3251" s="31"/>
      <c r="N3251" s="31"/>
      <c r="O3251" s="31"/>
      <c r="P3251" s="31"/>
      <c r="Q3251" s="31"/>
      <c r="R3251" s="24" t="str">
        <f>IF(COUNTA(A3251:Q3251)=0,"",IF(AND(COUNTA(A3251)&gt;0, COUNTA(B3251)&gt;0, COUNTA(C3251)&gt;0, COUNTA(D3251)&gt;0, COUNTIF('OMS Drop Downs'!$C$2:$C$3,'OMS Response Form (ORF)'!E3251),COUNTIF('OMS Drop Downs'!$D$2:$D$5,'OMS Response Form (ORF)'!F3251),COUNTIF('OMS Drop Downs'!$A$2:$A$5,'OMS Response Form (ORF)'!G3251),COUNTIF('OMS Drop Downs'!$B$2:$B$4,'OMS Response Form (ORF)'!H3251),COUNTIF('OMS Drop Downs'!$A$2:$A$5,'OMS Response Form (ORF)'!I3251),COUNTIF('OMS Drop Downs'!$E$2:$E$7,'OMS Response Form (ORF)'!J3251),COUNTIF('OMS Drop Downs'!$B$2:$B$4,'OMS Response Form (ORF)'!K3251),COUNTIF('OMS Drop Downs'!$B$2:$B$4,'OMS Response Form (ORF)'!L3251),COUNTIF('OMS Drop Downs'!$B$2:$B$4,'OMS Response Form (ORF)'!M3251),COUNTIF('OMS Drop Downs'!$B$2:$B$4,'OMS Response Form (ORF)'!N3251), COUNTIF('OMS Drop Downs'!$B$2:$B$4,'OMS Response Form (ORF)'!O3251),COUNTIF('OMS Drop Downs'!$B$2:$B$4,'OMS Response Form (ORF)'!P3251),COUNTIF('OMS Drop Downs'!$B$2:$B$4,'OMS Response Form (ORF)'!Q3251)),"Complete","Incomplete"))</f>
        <v/>
      </c>
      <c r="S3251" s="25" t="str">
        <f>IF(R3251="Complete",IF(AND(NOT(ISNA(VLOOKUP(CONCATENATE(E3251,F3251,G3251,H3251,I3251,J3251),'OMS Drop Downs'!G:G,1,FALSE))),IF(AND(F3251&lt;&gt;"C3",J3251&lt;&gt;"O5"),IF(SUM(COUNTIF(K3251:Q3251,"Y"),COUNTIF(K3251:Q3251,"N"))=0,"V","I"),IF(COUNTIF(K3251:Q3251,"Y"),"V","I"))="V"),"Valid","Invalid")," ")</f>
        <v xml:space="preserve"> </v>
      </c>
      <c r="T3251"/>
    </row>
    <row r="3252" spans="1:20" x14ac:dyDescent="0.25">
      <c r="A3252" s="113"/>
      <c r="B3252" s="114"/>
      <c r="C3252" s="115"/>
      <c r="D3252" s="117"/>
      <c r="E3252" s="55"/>
      <c r="F3252" s="31"/>
      <c r="G3252" s="31"/>
      <c r="H3252" s="31"/>
      <c r="I3252" s="31"/>
      <c r="J3252" s="31"/>
      <c r="K3252" s="31"/>
      <c r="L3252" s="31"/>
      <c r="M3252" s="31"/>
      <c r="N3252" s="31"/>
      <c r="O3252" s="31"/>
      <c r="P3252" s="31"/>
      <c r="Q3252" s="31"/>
      <c r="R3252" s="24" t="str">
        <f>IF(COUNTA(A3252:Q3252)=0,"",IF(AND(COUNTA(A3252)&gt;0, COUNTA(B3252)&gt;0, COUNTA(C3252)&gt;0, COUNTA(D3252)&gt;0, COUNTIF('OMS Drop Downs'!$C$2:$C$3,'OMS Response Form (ORF)'!E3252),COUNTIF('OMS Drop Downs'!$D$2:$D$5,'OMS Response Form (ORF)'!F3252),COUNTIF('OMS Drop Downs'!$A$2:$A$5,'OMS Response Form (ORF)'!G3252),COUNTIF('OMS Drop Downs'!$B$2:$B$4,'OMS Response Form (ORF)'!H3252),COUNTIF('OMS Drop Downs'!$A$2:$A$5,'OMS Response Form (ORF)'!I3252),COUNTIF('OMS Drop Downs'!$E$2:$E$7,'OMS Response Form (ORF)'!J3252),COUNTIF('OMS Drop Downs'!$B$2:$B$4,'OMS Response Form (ORF)'!K3252),COUNTIF('OMS Drop Downs'!$B$2:$B$4,'OMS Response Form (ORF)'!L3252),COUNTIF('OMS Drop Downs'!$B$2:$B$4,'OMS Response Form (ORF)'!M3252),COUNTIF('OMS Drop Downs'!$B$2:$B$4,'OMS Response Form (ORF)'!N3252), COUNTIF('OMS Drop Downs'!$B$2:$B$4,'OMS Response Form (ORF)'!O3252),COUNTIF('OMS Drop Downs'!$B$2:$B$4,'OMS Response Form (ORF)'!P3252),COUNTIF('OMS Drop Downs'!$B$2:$B$4,'OMS Response Form (ORF)'!Q3252)),"Complete","Incomplete"))</f>
        <v/>
      </c>
      <c r="S3252" s="25" t="str">
        <f>IF(R3252="Complete",IF(AND(NOT(ISNA(VLOOKUP(CONCATENATE(E3252,F3252,G3252,H3252,I3252,J3252),'OMS Drop Downs'!G:G,1,FALSE))),IF(AND(F3252&lt;&gt;"C3",J3252&lt;&gt;"O5"),IF(SUM(COUNTIF(K3252:Q3252,"Y"),COUNTIF(K3252:Q3252,"N"))=0,"V","I"),IF(COUNTIF(K3252:Q3252,"Y"),"V","I"))="V"),"Valid","Invalid")," ")</f>
        <v xml:space="preserve"> </v>
      </c>
      <c r="T3252"/>
    </row>
    <row r="3253" spans="1:20" x14ac:dyDescent="0.25">
      <c r="A3253" s="113"/>
      <c r="B3253" s="114"/>
      <c r="C3253" s="115"/>
      <c r="D3253" s="117"/>
      <c r="E3253" s="55"/>
      <c r="F3253" s="31"/>
      <c r="G3253" s="31"/>
      <c r="H3253" s="31"/>
      <c r="I3253" s="31"/>
      <c r="J3253" s="31"/>
      <c r="K3253" s="31"/>
      <c r="L3253" s="31"/>
      <c r="M3253" s="31"/>
      <c r="N3253" s="31"/>
      <c r="O3253" s="31"/>
      <c r="P3253" s="31"/>
      <c r="Q3253" s="31"/>
      <c r="R3253" s="24" t="str">
        <f>IF(COUNTA(A3253:Q3253)=0,"",IF(AND(COUNTA(A3253)&gt;0, COUNTA(B3253)&gt;0, COUNTA(C3253)&gt;0, COUNTA(D3253)&gt;0, COUNTIF('OMS Drop Downs'!$C$2:$C$3,'OMS Response Form (ORF)'!E3253),COUNTIF('OMS Drop Downs'!$D$2:$D$5,'OMS Response Form (ORF)'!F3253),COUNTIF('OMS Drop Downs'!$A$2:$A$5,'OMS Response Form (ORF)'!G3253),COUNTIF('OMS Drop Downs'!$B$2:$B$4,'OMS Response Form (ORF)'!H3253),COUNTIF('OMS Drop Downs'!$A$2:$A$5,'OMS Response Form (ORF)'!I3253),COUNTIF('OMS Drop Downs'!$E$2:$E$7,'OMS Response Form (ORF)'!J3253),COUNTIF('OMS Drop Downs'!$B$2:$B$4,'OMS Response Form (ORF)'!K3253),COUNTIF('OMS Drop Downs'!$B$2:$B$4,'OMS Response Form (ORF)'!L3253),COUNTIF('OMS Drop Downs'!$B$2:$B$4,'OMS Response Form (ORF)'!M3253),COUNTIF('OMS Drop Downs'!$B$2:$B$4,'OMS Response Form (ORF)'!N3253), COUNTIF('OMS Drop Downs'!$B$2:$B$4,'OMS Response Form (ORF)'!O3253),COUNTIF('OMS Drop Downs'!$B$2:$B$4,'OMS Response Form (ORF)'!P3253),COUNTIF('OMS Drop Downs'!$B$2:$B$4,'OMS Response Form (ORF)'!Q3253)),"Complete","Incomplete"))</f>
        <v/>
      </c>
      <c r="S3253" s="25" t="str">
        <f>IF(R3253="Complete",IF(AND(NOT(ISNA(VLOOKUP(CONCATENATE(E3253,F3253,G3253,H3253,I3253,J3253),'OMS Drop Downs'!G:G,1,FALSE))),IF(AND(F3253&lt;&gt;"C3",J3253&lt;&gt;"O5"),IF(SUM(COUNTIF(K3253:Q3253,"Y"),COUNTIF(K3253:Q3253,"N"))=0,"V","I"),IF(COUNTIF(K3253:Q3253,"Y"),"V","I"))="V"),"Valid","Invalid")," ")</f>
        <v xml:space="preserve"> </v>
      </c>
      <c r="T3253"/>
    </row>
    <row r="3254" spans="1:20" x14ac:dyDescent="0.25">
      <c r="A3254" s="113"/>
      <c r="B3254" s="114"/>
      <c r="C3254" s="115"/>
      <c r="D3254" s="117"/>
      <c r="E3254" s="55"/>
      <c r="F3254" s="31"/>
      <c r="G3254" s="31"/>
      <c r="H3254" s="31"/>
      <c r="I3254" s="31"/>
      <c r="J3254" s="31"/>
      <c r="K3254" s="31"/>
      <c r="L3254" s="31"/>
      <c r="M3254" s="31"/>
      <c r="N3254" s="31"/>
      <c r="O3254" s="31"/>
      <c r="P3254" s="31"/>
      <c r="Q3254" s="31"/>
      <c r="R3254" s="24" t="str">
        <f>IF(COUNTA(A3254:Q3254)=0,"",IF(AND(COUNTA(A3254)&gt;0, COUNTA(B3254)&gt;0, COUNTA(C3254)&gt;0, COUNTA(D3254)&gt;0, COUNTIF('OMS Drop Downs'!$C$2:$C$3,'OMS Response Form (ORF)'!E3254),COUNTIF('OMS Drop Downs'!$D$2:$D$5,'OMS Response Form (ORF)'!F3254),COUNTIF('OMS Drop Downs'!$A$2:$A$5,'OMS Response Form (ORF)'!G3254),COUNTIF('OMS Drop Downs'!$B$2:$B$4,'OMS Response Form (ORF)'!H3254),COUNTIF('OMS Drop Downs'!$A$2:$A$5,'OMS Response Form (ORF)'!I3254),COUNTIF('OMS Drop Downs'!$E$2:$E$7,'OMS Response Form (ORF)'!J3254),COUNTIF('OMS Drop Downs'!$B$2:$B$4,'OMS Response Form (ORF)'!K3254),COUNTIF('OMS Drop Downs'!$B$2:$B$4,'OMS Response Form (ORF)'!L3254),COUNTIF('OMS Drop Downs'!$B$2:$B$4,'OMS Response Form (ORF)'!M3254),COUNTIF('OMS Drop Downs'!$B$2:$B$4,'OMS Response Form (ORF)'!N3254), COUNTIF('OMS Drop Downs'!$B$2:$B$4,'OMS Response Form (ORF)'!O3254),COUNTIF('OMS Drop Downs'!$B$2:$B$4,'OMS Response Form (ORF)'!P3254),COUNTIF('OMS Drop Downs'!$B$2:$B$4,'OMS Response Form (ORF)'!Q3254)),"Complete","Incomplete"))</f>
        <v/>
      </c>
      <c r="S3254" s="25" t="str">
        <f>IF(R3254="Complete",IF(AND(NOT(ISNA(VLOOKUP(CONCATENATE(E3254,F3254,G3254,H3254,I3254,J3254),'OMS Drop Downs'!G:G,1,FALSE))),IF(AND(F3254&lt;&gt;"C3",J3254&lt;&gt;"O5"),IF(SUM(COUNTIF(K3254:Q3254,"Y"),COUNTIF(K3254:Q3254,"N"))=0,"V","I"),IF(COUNTIF(K3254:Q3254,"Y"),"V","I"))="V"),"Valid","Invalid")," ")</f>
        <v xml:space="preserve"> </v>
      </c>
      <c r="T3254"/>
    </row>
    <row r="3255" spans="1:20" x14ac:dyDescent="0.25">
      <c r="A3255" s="113"/>
      <c r="B3255" s="114"/>
      <c r="C3255" s="115"/>
      <c r="D3255" s="117"/>
      <c r="E3255" s="55"/>
      <c r="F3255" s="31"/>
      <c r="G3255" s="31"/>
      <c r="H3255" s="31"/>
      <c r="I3255" s="31"/>
      <c r="J3255" s="31"/>
      <c r="K3255" s="31"/>
      <c r="L3255" s="31"/>
      <c r="M3255" s="31"/>
      <c r="N3255" s="31"/>
      <c r="O3255" s="31"/>
      <c r="P3255" s="31"/>
      <c r="Q3255" s="31"/>
      <c r="R3255" s="24" t="str">
        <f>IF(COUNTA(A3255:Q3255)=0,"",IF(AND(COUNTA(A3255)&gt;0, COUNTA(B3255)&gt;0, COUNTA(C3255)&gt;0, COUNTA(D3255)&gt;0, COUNTIF('OMS Drop Downs'!$C$2:$C$3,'OMS Response Form (ORF)'!E3255),COUNTIF('OMS Drop Downs'!$D$2:$D$5,'OMS Response Form (ORF)'!F3255),COUNTIF('OMS Drop Downs'!$A$2:$A$5,'OMS Response Form (ORF)'!G3255),COUNTIF('OMS Drop Downs'!$B$2:$B$4,'OMS Response Form (ORF)'!H3255),COUNTIF('OMS Drop Downs'!$A$2:$A$5,'OMS Response Form (ORF)'!I3255),COUNTIF('OMS Drop Downs'!$E$2:$E$7,'OMS Response Form (ORF)'!J3255),COUNTIF('OMS Drop Downs'!$B$2:$B$4,'OMS Response Form (ORF)'!K3255),COUNTIF('OMS Drop Downs'!$B$2:$B$4,'OMS Response Form (ORF)'!L3255),COUNTIF('OMS Drop Downs'!$B$2:$B$4,'OMS Response Form (ORF)'!M3255),COUNTIF('OMS Drop Downs'!$B$2:$B$4,'OMS Response Form (ORF)'!N3255), COUNTIF('OMS Drop Downs'!$B$2:$B$4,'OMS Response Form (ORF)'!O3255),COUNTIF('OMS Drop Downs'!$B$2:$B$4,'OMS Response Form (ORF)'!P3255),COUNTIF('OMS Drop Downs'!$B$2:$B$4,'OMS Response Form (ORF)'!Q3255)),"Complete","Incomplete"))</f>
        <v/>
      </c>
      <c r="S3255" s="25" t="str">
        <f>IF(R3255="Complete",IF(AND(NOT(ISNA(VLOOKUP(CONCATENATE(E3255,F3255,G3255,H3255,I3255,J3255),'OMS Drop Downs'!G:G,1,FALSE))),IF(AND(F3255&lt;&gt;"C3",J3255&lt;&gt;"O5"),IF(SUM(COUNTIF(K3255:Q3255,"Y"),COUNTIF(K3255:Q3255,"N"))=0,"V","I"),IF(COUNTIF(K3255:Q3255,"Y"),"V","I"))="V"),"Valid","Invalid")," ")</f>
        <v xml:space="preserve"> </v>
      </c>
      <c r="T3255"/>
    </row>
    <row r="3256" spans="1:20" x14ac:dyDescent="0.25">
      <c r="A3256" s="113"/>
      <c r="B3256" s="114"/>
      <c r="C3256" s="115"/>
      <c r="D3256" s="117"/>
      <c r="E3256" s="55"/>
      <c r="F3256" s="31"/>
      <c r="G3256" s="31"/>
      <c r="H3256" s="31"/>
      <c r="I3256" s="31"/>
      <c r="J3256" s="31"/>
      <c r="K3256" s="31"/>
      <c r="L3256" s="31"/>
      <c r="M3256" s="31"/>
      <c r="N3256" s="31"/>
      <c r="O3256" s="31"/>
      <c r="P3256" s="31"/>
      <c r="Q3256" s="31"/>
      <c r="R3256" s="24" t="str">
        <f>IF(COUNTA(A3256:Q3256)=0,"",IF(AND(COUNTA(A3256)&gt;0, COUNTA(B3256)&gt;0, COUNTA(C3256)&gt;0, COUNTA(D3256)&gt;0, COUNTIF('OMS Drop Downs'!$C$2:$C$3,'OMS Response Form (ORF)'!E3256),COUNTIF('OMS Drop Downs'!$D$2:$D$5,'OMS Response Form (ORF)'!F3256),COUNTIF('OMS Drop Downs'!$A$2:$A$5,'OMS Response Form (ORF)'!G3256),COUNTIF('OMS Drop Downs'!$B$2:$B$4,'OMS Response Form (ORF)'!H3256),COUNTIF('OMS Drop Downs'!$A$2:$A$5,'OMS Response Form (ORF)'!I3256),COUNTIF('OMS Drop Downs'!$E$2:$E$7,'OMS Response Form (ORF)'!J3256),COUNTIF('OMS Drop Downs'!$B$2:$B$4,'OMS Response Form (ORF)'!K3256),COUNTIF('OMS Drop Downs'!$B$2:$B$4,'OMS Response Form (ORF)'!L3256),COUNTIF('OMS Drop Downs'!$B$2:$B$4,'OMS Response Form (ORF)'!M3256),COUNTIF('OMS Drop Downs'!$B$2:$B$4,'OMS Response Form (ORF)'!N3256), COUNTIF('OMS Drop Downs'!$B$2:$B$4,'OMS Response Form (ORF)'!O3256),COUNTIF('OMS Drop Downs'!$B$2:$B$4,'OMS Response Form (ORF)'!P3256),COUNTIF('OMS Drop Downs'!$B$2:$B$4,'OMS Response Form (ORF)'!Q3256)),"Complete","Incomplete"))</f>
        <v/>
      </c>
      <c r="S3256" s="25" t="str">
        <f>IF(R3256="Complete",IF(AND(NOT(ISNA(VLOOKUP(CONCATENATE(E3256,F3256,G3256,H3256,I3256,J3256),'OMS Drop Downs'!G:G,1,FALSE))),IF(AND(F3256&lt;&gt;"C3",J3256&lt;&gt;"O5"),IF(SUM(COUNTIF(K3256:Q3256,"Y"),COUNTIF(K3256:Q3256,"N"))=0,"V","I"),IF(COUNTIF(K3256:Q3256,"Y"),"V","I"))="V"),"Valid","Invalid")," ")</f>
        <v xml:space="preserve"> </v>
      </c>
      <c r="T3256"/>
    </row>
    <row r="3257" spans="1:20" x14ac:dyDescent="0.25">
      <c r="A3257" s="113"/>
      <c r="B3257" s="114"/>
      <c r="C3257" s="115"/>
      <c r="D3257" s="117"/>
      <c r="E3257" s="55"/>
      <c r="F3257" s="31"/>
      <c r="G3257" s="31"/>
      <c r="H3257" s="31"/>
      <c r="I3257" s="31"/>
      <c r="J3257" s="31"/>
      <c r="K3257" s="31"/>
      <c r="L3257" s="31"/>
      <c r="M3257" s="31"/>
      <c r="N3257" s="31"/>
      <c r="O3257" s="31"/>
      <c r="P3257" s="31"/>
      <c r="Q3257" s="31"/>
      <c r="R3257" s="24" t="str">
        <f>IF(COUNTA(A3257:Q3257)=0,"",IF(AND(COUNTA(A3257)&gt;0, COUNTA(B3257)&gt;0, COUNTA(C3257)&gt;0, COUNTA(D3257)&gt;0, COUNTIF('OMS Drop Downs'!$C$2:$C$3,'OMS Response Form (ORF)'!E3257),COUNTIF('OMS Drop Downs'!$D$2:$D$5,'OMS Response Form (ORF)'!F3257),COUNTIF('OMS Drop Downs'!$A$2:$A$5,'OMS Response Form (ORF)'!G3257),COUNTIF('OMS Drop Downs'!$B$2:$B$4,'OMS Response Form (ORF)'!H3257),COUNTIF('OMS Drop Downs'!$A$2:$A$5,'OMS Response Form (ORF)'!I3257),COUNTIF('OMS Drop Downs'!$E$2:$E$7,'OMS Response Form (ORF)'!J3257),COUNTIF('OMS Drop Downs'!$B$2:$B$4,'OMS Response Form (ORF)'!K3257),COUNTIF('OMS Drop Downs'!$B$2:$B$4,'OMS Response Form (ORF)'!L3257),COUNTIF('OMS Drop Downs'!$B$2:$B$4,'OMS Response Form (ORF)'!M3257),COUNTIF('OMS Drop Downs'!$B$2:$B$4,'OMS Response Form (ORF)'!N3257), COUNTIF('OMS Drop Downs'!$B$2:$B$4,'OMS Response Form (ORF)'!O3257),COUNTIF('OMS Drop Downs'!$B$2:$B$4,'OMS Response Form (ORF)'!P3257),COUNTIF('OMS Drop Downs'!$B$2:$B$4,'OMS Response Form (ORF)'!Q3257)),"Complete","Incomplete"))</f>
        <v/>
      </c>
      <c r="S3257" s="25" t="str">
        <f>IF(R3257="Complete",IF(AND(NOT(ISNA(VLOOKUP(CONCATENATE(E3257,F3257,G3257,H3257,I3257,J3257),'OMS Drop Downs'!G:G,1,FALSE))),IF(AND(F3257&lt;&gt;"C3",J3257&lt;&gt;"O5"),IF(SUM(COUNTIF(K3257:Q3257,"Y"),COUNTIF(K3257:Q3257,"N"))=0,"V","I"),IF(COUNTIF(K3257:Q3257,"Y"),"V","I"))="V"),"Valid","Invalid")," ")</f>
        <v xml:space="preserve"> </v>
      </c>
      <c r="T3257"/>
    </row>
    <row r="3258" spans="1:20" x14ac:dyDescent="0.25">
      <c r="A3258" s="113"/>
      <c r="B3258" s="114"/>
      <c r="C3258" s="115"/>
      <c r="D3258" s="117"/>
      <c r="E3258" s="55"/>
      <c r="F3258" s="31"/>
      <c r="G3258" s="31"/>
      <c r="H3258" s="31"/>
      <c r="I3258" s="31"/>
      <c r="J3258" s="31"/>
      <c r="K3258" s="31"/>
      <c r="L3258" s="31"/>
      <c r="M3258" s="31"/>
      <c r="N3258" s="31"/>
      <c r="O3258" s="31"/>
      <c r="P3258" s="31"/>
      <c r="Q3258" s="31"/>
      <c r="R3258" s="24" t="str">
        <f>IF(COUNTA(A3258:Q3258)=0,"",IF(AND(COUNTA(A3258)&gt;0, COUNTA(B3258)&gt;0, COUNTA(C3258)&gt;0, COUNTA(D3258)&gt;0, COUNTIF('OMS Drop Downs'!$C$2:$C$3,'OMS Response Form (ORF)'!E3258),COUNTIF('OMS Drop Downs'!$D$2:$D$5,'OMS Response Form (ORF)'!F3258),COUNTIF('OMS Drop Downs'!$A$2:$A$5,'OMS Response Form (ORF)'!G3258),COUNTIF('OMS Drop Downs'!$B$2:$B$4,'OMS Response Form (ORF)'!H3258),COUNTIF('OMS Drop Downs'!$A$2:$A$5,'OMS Response Form (ORF)'!I3258),COUNTIF('OMS Drop Downs'!$E$2:$E$7,'OMS Response Form (ORF)'!J3258),COUNTIF('OMS Drop Downs'!$B$2:$B$4,'OMS Response Form (ORF)'!K3258),COUNTIF('OMS Drop Downs'!$B$2:$B$4,'OMS Response Form (ORF)'!L3258),COUNTIF('OMS Drop Downs'!$B$2:$B$4,'OMS Response Form (ORF)'!M3258),COUNTIF('OMS Drop Downs'!$B$2:$B$4,'OMS Response Form (ORF)'!N3258), COUNTIF('OMS Drop Downs'!$B$2:$B$4,'OMS Response Form (ORF)'!O3258),COUNTIF('OMS Drop Downs'!$B$2:$B$4,'OMS Response Form (ORF)'!P3258),COUNTIF('OMS Drop Downs'!$B$2:$B$4,'OMS Response Form (ORF)'!Q3258)),"Complete","Incomplete"))</f>
        <v/>
      </c>
      <c r="S3258" s="25" t="str">
        <f>IF(R3258="Complete",IF(AND(NOT(ISNA(VLOOKUP(CONCATENATE(E3258,F3258,G3258,H3258,I3258,J3258),'OMS Drop Downs'!G:G,1,FALSE))),IF(AND(F3258&lt;&gt;"C3",J3258&lt;&gt;"O5"),IF(SUM(COUNTIF(K3258:Q3258,"Y"),COUNTIF(K3258:Q3258,"N"))=0,"V","I"),IF(COUNTIF(K3258:Q3258,"Y"),"V","I"))="V"),"Valid","Invalid")," ")</f>
        <v xml:space="preserve"> </v>
      </c>
      <c r="T3258"/>
    </row>
    <row r="3259" spans="1:20" x14ac:dyDescent="0.25">
      <c r="A3259" s="113"/>
      <c r="B3259" s="114"/>
      <c r="C3259" s="115"/>
      <c r="D3259" s="117"/>
      <c r="E3259" s="55"/>
      <c r="F3259" s="31"/>
      <c r="G3259" s="31"/>
      <c r="H3259" s="31"/>
      <c r="I3259" s="31"/>
      <c r="J3259" s="31"/>
      <c r="K3259" s="31"/>
      <c r="L3259" s="31"/>
      <c r="M3259" s="31"/>
      <c r="N3259" s="31"/>
      <c r="O3259" s="31"/>
      <c r="P3259" s="31"/>
      <c r="Q3259" s="31"/>
      <c r="R3259" s="24" t="str">
        <f>IF(COUNTA(A3259:Q3259)=0,"",IF(AND(COUNTA(A3259)&gt;0, COUNTA(B3259)&gt;0, COUNTA(C3259)&gt;0, COUNTA(D3259)&gt;0, COUNTIF('OMS Drop Downs'!$C$2:$C$3,'OMS Response Form (ORF)'!E3259),COUNTIF('OMS Drop Downs'!$D$2:$D$5,'OMS Response Form (ORF)'!F3259),COUNTIF('OMS Drop Downs'!$A$2:$A$5,'OMS Response Form (ORF)'!G3259),COUNTIF('OMS Drop Downs'!$B$2:$B$4,'OMS Response Form (ORF)'!H3259),COUNTIF('OMS Drop Downs'!$A$2:$A$5,'OMS Response Form (ORF)'!I3259),COUNTIF('OMS Drop Downs'!$E$2:$E$7,'OMS Response Form (ORF)'!J3259),COUNTIF('OMS Drop Downs'!$B$2:$B$4,'OMS Response Form (ORF)'!K3259),COUNTIF('OMS Drop Downs'!$B$2:$B$4,'OMS Response Form (ORF)'!L3259),COUNTIF('OMS Drop Downs'!$B$2:$B$4,'OMS Response Form (ORF)'!M3259),COUNTIF('OMS Drop Downs'!$B$2:$B$4,'OMS Response Form (ORF)'!N3259), COUNTIF('OMS Drop Downs'!$B$2:$B$4,'OMS Response Form (ORF)'!O3259),COUNTIF('OMS Drop Downs'!$B$2:$B$4,'OMS Response Form (ORF)'!P3259),COUNTIF('OMS Drop Downs'!$B$2:$B$4,'OMS Response Form (ORF)'!Q3259)),"Complete","Incomplete"))</f>
        <v/>
      </c>
      <c r="S3259" s="25" t="str">
        <f>IF(R3259="Complete",IF(AND(NOT(ISNA(VLOOKUP(CONCATENATE(E3259,F3259,G3259,H3259,I3259,J3259),'OMS Drop Downs'!G:G,1,FALSE))),IF(AND(F3259&lt;&gt;"C3",J3259&lt;&gt;"O5"),IF(SUM(COUNTIF(K3259:Q3259,"Y"),COUNTIF(K3259:Q3259,"N"))=0,"V","I"),IF(COUNTIF(K3259:Q3259,"Y"),"V","I"))="V"),"Valid","Invalid")," ")</f>
        <v xml:space="preserve"> </v>
      </c>
      <c r="T3259"/>
    </row>
    <row r="3260" spans="1:20" x14ac:dyDescent="0.25">
      <c r="A3260" s="113"/>
      <c r="B3260" s="114"/>
      <c r="C3260" s="115"/>
      <c r="D3260" s="117"/>
      <c r="E3260" s="55"/>
      <c r="F3260" s="31"/>
      <c r="G3260" s="31"/>
      <c r="H3260" s="31"/>
      <c r="I3260" s="31"/>
      <c r="J3260" s="31"/>
      <c r="K3260" s="31"/>
      <c r="L3260" s="31"/>
      <c r="M3260" s="31"/>
      <c r="N3260" s="31"/>
      <c r="O3260" s="31"/>
      <c r="P3260" s="31"/>
      <c r="Q3260" s="31"/>
      <c r="R3260" s="24" t="str">
        <f>IF(COUNTA(A3260:Q3260)=0,"",IF(AND(COUNTA(A3260)&gt;0, COUNTA(B3260)&gt;0, COUNTA(C3260)&gt;0, COUNTA(D3260)&gt;0, COUNTIF('OMS Drop Downs'!$C$2:$C$3,'OMS Response Form (ORF)'!E3260),COUNTIF('OMS Drop Downs'!$D$2:$D$5,'OMS Response Form (ORF)'!F3260),COUNTIF('OMS Drop Downs'!$A$2:$A$5,'OMS Response Form (ORF)'!G3260),COUNTIF('OMS Drop Downs'!$B$2:$B$4,'OMS Response Form (ORF)'!H3260),COUNTIF('OMS Drop Downs'!$A$2:$A$5,'OMS Response Form (ORF)'!I3260),COUNTIF('OMS Drop Downs'!$E$2:$E$7,'OMS Response Form (ORF)'!J3260),COUNTIF('OMS Drop Downs'!$B$2:$B$4,'OMS Response Form (ORF)'!K3260),COUNTIF('OMS Drop Downs'!$B$2:$B$4,'OMS Response Form (ORF)'!L3260),COUNTIF('OMS Drop Downs'!$B$2:$B$4,'OMS Response Form (ORF)'!M3260),COUNTIF('OMS Drop Downs'!$B$2:$B$4,'OMS Response Form (ORF)'!N3260), COUNTIF('OMS Drop Downs'!$B$2:$B$4,'OMS Response Form (ORF)'!O3260),COUNTIF('OMS Drop Downs'!$B$2:$B$4,'OMS Response Form (ORF)'!P3260),COUNTIF('OMS Drop Downs'!$B$2:$B$4,'OMS Response Form (ORF)'!Q3260)),"Complete","Incomplete"))</f>
        <v/>
      </c>
      <c r="S3260" s="25" t="str">
        <f>IF(R3260="Complete",IF(AND(NOT(ISNA(VLOOKUP(CONCATENATE(E3260,F3260,G3260,H3260,I3260,J3260),'OMS Drop Downs'!G:G,1,FALSE))),IF(AND(F3260&lt;&gt;"C3",J3260&lt;&gt;"O5"),IF(SUM(COUNTIF(K3260:Q3260,"Y"),COUNTIF(K3260:Q3260,"N"))=0,"V","I"),IF(COUNTIF(K3260:Q3260,"Y"),"V","I"))="V"),"Valid","Invalid")," ")</f>
        <v xml:space="preserve"> </v>
      </c>
      <c r="T3260"/>
    </row>
    <row r="3261" spans="1:20" x14ac:dyDescent="0.25">
      <c r="A3261" s="113"/>
      <c r="B3261" s="114"/>
      <c r="C3261" s="115"/>
      <c r="D3261" s="117"/>
      <c r="E3261" s="55"/>
      <c r="F3261" s="31"/>
      <c r="G3261" s="31"/>
      <c r="H3261" s="31"/>
      <c r="I3261" s="31"/>
      <c r="J3261" s="31"/>
      <c r="K3261" s="31"/>
      <c r="L3261" s="31"/>
      <c r="M3261" s="31"/>
      <c r="N3261" s="31"/>
      <c r="O3261" s="31"/>
      <c r="P3261" s="31"/>
      <c r="Q3261" s="31"/>
      <c r="R3261" s="24" t="str">
        <f>IF(COUNTA(A3261:Q3261)=0,"",IF(AND(COUNTA(A3261)&gt;0, COUNTA(B3261)&gt;0, COUNTA(C3261)&gt;0, COUNTA(D3261)&gt;0, COUNTIF('OMS Drop Downs'!$C$2:$C$3,'OMS Response Form (ORF)'!E3261),COUNTIF('OMS Drop Downs'!$D$2:$D$5,'OMS Response Form (ORF)'!F3261),COUNTIF('OMS Drop Downs'!$A$2:$A$5,'OMS Response Form (ORF)'!G3261),COUNTIF('OMS Drop Downs'!$B$2:$B$4,'OMS Response Form (ORF)'!H3261),COUNTIF('OMS Drop Downs'!$A$2:$A$5,'OMS Response Form (ORF)'!I3261),COUNTIF('OMS Drop Downs'!$E$2:$E$7,'OMS Response Form (ORF)'!J3261),COUNTIF('OMS Drop Downs'!$B$2:$B$4,'OMS Response Form (ORF)'!K3261),COUNTIF('OMS Drop Downs'!$B$2:$B$4,'OMS Response Form (ORF)'!L3261),COUNTIF('OMS Drop Downs'!$B$2:$B$4,'OMS Response Form (ORF)'!M3261),COUNTIF('OMS Drop Downs'!$B$2:$B$4,'OMS Response Form (ORF)'!N3261), COUNTIF('OMS Drop Downs'!$B$2:$B$4,'OMS Response Form (ORF)'!O3261),COUNTIF('OMS Drop Downs'!$B$2:$B$4,'OMS Response Form (ORF)'!P3261),COUNTIF('OMS Drop Downs'!$B$2:$B$4,'OMS Response Form (ORF)'!Q3261)),"Complete","Incomplete"))</f>
        <v/>
      </c>
      <c r="S3261" s="25" t="str">
        <f>IF(R3261="Complete",IF(AND(NOT(ISNA(VLOOKUP(CONCATENATE(E3261,F3261,G3261,H3261,I3261,J3261),'OMS Drop Downs'!G:G,1,FALSE))),IF(AND(F3261&lt;&gt;"C3",J3261&lt;&gt;"O5"),IF(SUM(COUNTIF(K3261:Q3261,"Y"),COUNTIF(K3261:Q3261,"N"))=0,"V","I"),IF(COUNTIF(K3261:Q3261,"Y"),"V","I"))="V"),"Valid","Invalid")," ")</f>
        <v xml:space="preserve"> </v>
      </c>
      <c r="T3261"/>
    </row>
    <row r="3262" spans="1:20" x14ac:dyDescent="0.25">
      <c r="A3262" s="113"/>
      <c r="B3262" s="114"/>
      <c r="C3262" s="115"/>
      <c r="D3262" s="117"/>
      <c r="E3262" s="55"/>
      <c r="F3262" s="31"/>
      <c r="G3262" s="31"/>
      <c r="H3262" s="31"/>
      <c r="I3262" s="31"/>
      <c r="J3262" s="31"/>
      <c r="K3262" s="31"/>
      <c r="L3262" s="31"/>
      <c r="M3262" s="31"/>
      <c r="N3262" s="31"/>
      <c r="O3262" s="31"/>
      <c r="P3262" s="31"/>
      <c r="Q3262" s="31"/>
      <c r="R3262" s="24" t="str">
        <f>IF(COUNTA(A3262:Q3262)=0,"",IF(AND(COUNTA(A3262)&gt;0, COUNTA(B3262)&gt;0, COUNTA(C3262)&gt;0, COUNTA(D3262)&gt;0, COUNTIF('OMS Drop Downs'!$C$2:$C$3,'OMS Response Form (ORF)'!E3262),COUNTIF('OMS Drop Downs'!$D$2:$D$5,'OMS Response Form (ORF)'!F3262),COUNTIF('OMS Drop Downs'!$A$2:$A$5,'OMS Response Form (ORF)'!G3262),COUNTIF('OMS Drop Downs'!$B$2:$B$4,'OMS Response Form (ORF)'!H3262),COUNTIF('OMS Drop Downs'!$A$2:$A$5,'OMS Response Form (ORF)'!I3262),COUNTIF('OMS Drop Downs'!$E$2:$E$7,'OMS Response Form (ORF)'!J3262),COUNTIF('OMS Drop Downs'!$B$2:$B$4,'OMS Response Form (ORF)'!K3262),COUNTIF('OMS Drop Downs'!$B$2:$B$4,'OMS Response Form (ORF)'!L3262),COUNTIF('OMS Drop Downs'!$B$2:$B$4,'OMS Response Form (ORF)'!M3262),COUNTIF('OMS Drop Downs'!$B$2:$B$4,'OMS Response Form (ORF)'!N3262), COUNTIF('OMS Drop Downs'!$B$2:$B$4,'OMS Response Form (ORF)'!O3262),COUNTIF('OMS Drop Downs'!$B$2:$B$4,'OMS Response Form (ORF)'!P3262),COUNTIF('OMS Drop Downs'!$B$2:$B$4,'OMS Response Form (ORF)'!Q3262)),"Complete","Incomplete"))</f>
        <v/>
      </c>
      <c r="S3262" s="25" t="str">
        <f>IF(R3262="Complete",IF(AND(NOT(ISNA(VLOOKUP(CONCATENATE(E3262,F3262,G3262,H3262,I3262,J3262),'OMS Drop Downs'!G:G,1,FALSE))),IF(AND(F3262&lt;&gt;"C3",J3262&lt;&gt;"O5"),IF(SUM(COUNTIF(K3262:Q3262,"Y"),COUNTIF(K3262:Q3262,"N"))=0,"V","I"),IF(COUNTIF(K3262:Q3262,"Y"),"V","I"))="V"),"Valid","Invalid")," ")</f>
        <v xml:space="preserve"> </v>
      </c>
      <c r="T3262"/>
    </row>
    <row r="3263" spans="1:20" x14ac:dyDescent="0.25">
      <c r="A3263" s="113"/>
      <c r="B3263" s="114"/>
      <c r="C3263" s="115"/>
      <c r="D3263" s="117"/>
      <c r="E3263" s="55"/>
      <c r="F3263" s="31"/>
      <c r="G3263" s="31"/>
      <c r="H3263" s="31"/>
      <c r="I3263" s="31"/>
      <c r="J3263" s="31"/>
      <c r="K3263" s="31"/>
      <c r="L3263" s="31"/>
      <c r="M3263" s="31"/>
      <c r="N3263" s="31"/>
      <c r="O3263" s="31"/>
      <c r="P3263" s="31"/>
      <c r="Q3263" s="31"/>
      <c r="R3263" s="24" t="str">
        <f>IF(COUNTA(A3263:Q3263)=0,"",IF(AND(COUNTA(A3263)&gt;0, COUNTA(B3263)&gt;0, COUNTA(C3263)&gt;0, COUNTA(D3263)&gt;0, COUNTIF('OMS Drop Downs'!$C$2:$C$3,'OMS Response Form (ORF)'!E3263),COUNTIF('OMS Drop Downs'!$D$2:$D$5,'OMS Response Form (ORF)'!F3263),COUNTIF('OMS Drop Downs'!$A$2:$A$5,'OMS Response Form (ORF)'!G3263),COUNTIF('OMS Drop Downs'!$B$2:$B$4,'OMS Response Form (ORF)'!H3263),COUNTIF('OMS Drop Downs'!$A$2:$A$5,'OMS Response Form (ORF)'!I3263),COUNTIF('OMS Drop Downs'!$E$2:$E$7,'OMS Response Form (ORF)'!J3263),COUNTIF('OMS Drop Downs'!$B$2:$B$4,'OMS Response Form (ORF)'!K3263),COUNTIF('OMS Drop Downs'!$B$2:$B$4,'OMS Response Form (ORF)'!L3263),COUNTIF('OMS Drop Downs'!$B$2:$B$4,'OMS Response Form (ORF)'!M3263),COUNTIF('OMS Drop Downs'!$B$2:$B$4,'OMS Response Form (ORF)'!N3263), COUNTIF('OMS Drop Downs'!$B$2:$B$4,'OMS Response Form (ORF)'!O3263),COUNTIF('OMS Drop Downs'!$B$2:$B$4,'OMS Response Form (ORF)'!P3263),COUNTIF('OMS Drop Downs'!$B$2:$B$4,'OMS Response Form (ORF)'!Q3263)),"Complete","Incomplete"))</f>
        <v/>
      </c>
      <c r="S3263" s="25" t="str">
        <f>IF(R3263="Complete",IF(AND(NOT(ISNA(VLOOKUP(CONCATENATE(E3263,F3263,G3263,H3263,I3263,J3263),'OMS Drop Downs'!G:G,1,FALSE))),IF(AND(F3263&lt;&gt;"C3",J3263&lt;&gt;"O5"),IF(SUM(COUNTIF(K3263:Q3263,"Y"),COUNTIF(K3263:Q3263,"N"))=0,"V","I"),IF(COUNTIF(K3263:Q3263,"Y"),"V","I"))="V"),"Valid","Invalid")," ")</f>
        <v xml:space="preserve"> </v>
      </c>
      <c r="T3263"/>
    </row>
    <row r="3264" spans="1:20" x14ac:dyDescent="0.25">
      <c r="A3264" s="113"/>
      <c r="B3264" s="114"/>
      <c r="C3264" s="115"/>
      <c r="D3264" s="117"/>
      <c r="E3264" s="55"/>
      <c r="F3264" s="31"/>
      <c r="G3264" s="31"/>
      <c r="H3264" s="31"/>
      <c r="I3264" s="31"/>
      <c r="J3264" s="31"/>
      <c r="K3264" s="31"/>
      <c r="L3264" s="31"/>
      <c r="M3264" s="31"/>
      <c r="N3264" s="31"/>
      <c r="O3264" s="31"/>
      <c r="P3264" s="31"/>
      <c r="Q3264" s="31"/>
      <c r="R3264" s="24" t="str">
        <f>IF(COUNTA(A3264:Q3264)=0,"",IF(AND(COUNTA(A3264)&gt;0, COUNTA(B3264)&gt;0, COUNTA(C3264)&gt;0, COUNTA(D3264)&gt;0, COUNTIF('OMS Drop Downs'!$C$2:$C$3,'OMS Response Form (ORF)'!E3264),COUNTIF('OMS Drop Downs'!$D$2:$D$5,'OMS Response Form (ORF)'!F3264),COUNTIF('OMS Drop Downs'!$A$2:$A$5,'OMS Response Form (ORF)'!G3264),COUNTIF('OMS Drop Downs'!$B$2:$B$4,'OMS Response Form (ORF)'!H3264),COUNTIF('OMS Drop Downs'!$A$2:$A$5,'OMS Response Form (ORF)'!I3264),COUNTIF('OMS Drop Downs'!$E$2:$E$7,'OMS Response Form (ORF)'!J3264),COUNTIF('OMS Drop Downs'!$B$2:$B$4,'OMS Response Form (ORF)'!K3264),COUNTIF('OMS Drop Downs'!$B$2:$B$4,'OMS Response Form (ORF)'!L3264),COUNTIF('OMS Drop Downs'!$B$2:$B$4,'OMS Response Form (ORF)'!M3264),COUNTIF('OMS Drop Downs'!$B$2:$B$4,'OMS Response Form (ORF)'!N3264), COUNTIF('OMS Drop Downs'!$B$2:$B$4,'OMS Response Form (ORF)'!O3264),COUNTIF('OMS Drop Downs'!$B$2:$B$4,'OMS Response Form (ORF)'!P3264),COUNTIF('OMS Drop Downs'!$B$2:$B$4,'OMS Response Form (ORF)'!Q3264)),"Complete","Incomplete"))</f>
        <v/>
      </c>
      <c r="S3264" s="25" t="str">
        <f>IF(R3264="Complete",IF(AND(NOT(ISNA(VLOOKUP(CONCATENATE(E3264,F3264,G3264,H3264,I3264,J3264),'OMS Drop Downs'!G:G,1,FALSE))),IF(AND(F3264&lt;&gt;"C3",J3264&lt;&gt;"O5"),IF(SUM(COUNTIF(K3264:Q3264,"Y"),COUNTIF(K3264:Q3264,"N"))=0,"V","I"),IF(COUNTIF(K3264:Q3264,"Y"),"V","I"))="V"),"Valid","Invalid")," ")</f>
        <v xml:space="preserve"> </v>
      </c>
      <c r="T3264"/>
    </row>
    <row r="3265" spans="1:20" x14ac:dyDescent="0.25">
      <c r="A3265" s="113"/>
      <c r="B3265" s="114"/>
      <c r="C3265" s="115"/>
      <c r="D3265" s="117"/>
      <c r="E3265" s="55"/>
      <c r="F3265" s="31"/>
      <c r="G3265" s="31"/>
      <c r="H3265" s="31"/>
      <c r="I3265" s="31"/>
      <c r="J3265" s="31"/>
      <c r="K3265" s="31"/>
      <c r="L3265" s="31"/>
      <c r="M3265" s="31"/>
      <c r="N3265" s="31"/>
      <c r="O3265" s="31"/>
      <c r="P3265" s="31"/>
      <c r="Q3265" s="31"/>
      <c r="R3265" s="24" t="str">
        <f>IF(COUNTA(A3265:Q3265)=0,"",IF(AND(COUNTA(A3265)&gt;0, COUNTA(B3265)&gt;0, COUNTA(C3265)&gt;0, COUNTA(D3265)&gt;0, COUNTIF('OMS Drop Downs'!$C$2:$C$3,'OMS Response Form (ORF)'!E3265),COUNTIF('OMS Drop Downs'!$D$2:$D$5,'OMS Response Form (ORF)'!F3265),COUNTIF('OMS Drop Downs'!$A$2:$A$5,'OMS Response Form (ORF)'!G3265),COUNTIF('OMS Drop Downs'!$B$2:$B$4,'OMS Response Form (ORF)'!H3265),COUNTIF('OMS Drop Downs'!$A$2:$A$5,'OMS Response Form (ORF)'!I3265),COUNTIF('OMS Drop Downs'!$E$2:$E$7,'OMS Response Form (ORF)'!J3265),COUNTIF('OMS Drop Downs'!$B$2:$B$4,'OMS Response Form (ORF)'!K3265),COUNTIF('OMS Drop Downs'!$B$2:$B$4,'OMS Response Form (ORF)'!L3265),COUNTIF('OMS Drop Downs'!$B$2:$B$4,'OMS Response Form (ORF)'!M3265),COUNTIF('OMS Drop Downs'!$B$2:$B$4,'OMS Response Form (ORF)'!N3265), COUNTIF('OMS Drop Downs'!$B$2:$B$4,'OMS Response Form (ORF)'!O3265),COUNTIF('OMS Drop Downs'!$B$2:$B$4,'OMS Response Form (ORF)'!P3265),COUNTIF('OMS Drop Downs'!$B$2:$B$4,'OMS Response Form (ORF)'!Q3265)),"Complete","Incomplete"))</f>
        <v/>
      </c>
      <c r="S3265" s="25" t="str">
        <f>IF(R3265="Complete",IF(AND(NOT(ISNA(VLOOKUP(CONCATENATE(E3265,F3265,G3265,H3265,I3265,J3265),'OMS Drop Downs'!G:G,1,FALSE))),IF(AND(F3265&lt;&gt;"C3",J3265&lt;&gt;"O5"),IF(SUM(COUNTIF(K3265:Q3265,"Y"),COUNTIF(K3265:Q3265,"N"))=0,"V","I"),IF(COUNTIF(K3265:Q3265,"Y"),"V","I"))="V"),"Valid","Invalid")," ")</f>
        <v xml:space="preserve"> </v>
      </c>
      <c r="T3265"/>
    </row>
    <row r="3266" spans="1:20" x14ac:dyDescent="0.25">
      <c r="A3266" s="113"/>
      <c r="B3266" s="114"/>
      <c r="C3266" s="115"/>
      <c r="D3266" s="117"/>
      <c r="E3266" s="55"/>
      <c r="F3266" s="31"/>
      <c r="G3266" s="31"/>
      <c r="H3266" s="31"/>
      <c r="I3266" s="31"/>
      <c r="J3266" s="31"/>
      <c r="K3266" s="31"/>
      <c r="L3266" s="31"/>
      <c r="M3266" s="31"/>
      <c r="N3266" s="31"/>
      <c r="O3266" s="31"/>
      <c r="P3266" s="31"/>
      <c r="Q3266" s="31"/>
      <c r="R3266" s="24" t="str">
        <f>IF(COUNTA(A3266:Q3266)=0,"",IF(AND(COUNTA(A3266)&gt;0, COUNTA(B3266)&gt;0, COUNTA(C3266)&gt;0, COUNTA(D3266)&gt;0, COUNTIF('OMS Drop Downs'!$C$2:$C$3,'OMS Response Form (ORF)'!E3266),COUNTIF('OMS Drop Downs'!$D$2:$D$5,'OMS Response Form (ORF)'!F3266),COUNTIF('OMS Drop Downs'!$A$2:$A$5,'OMS Response Form (ORF)'!G3266),COUNTIF('OMS Drop Downs'!$B$2:$B$4,'OMS Response Form (ORF)'!H3266),COUNTIF('OMS Drop Downs'!$A$2:$A$5,'OMS Response Form (ORF)'!I3266),COUNTIF('OMS Drop Downs'!$E$2:$E$7,'OMS Response Form (ORF)'!J3266),COUNTIF('OMS Drop Downs'!$B$2:$B$4,'OMS Response Form (ORF)'!K3266),COUNTIF('OMS Drop Downs'!$B$2:$B$4,'OMS Response Form (ORF)'!L3266),COUNTIF('OMS Drop Downs'!$B$2:$B$4,'OMS Response Form (ORF)'!M3266),COUNTIF('OMS Drop Downs'!$B$2:$B$4,'OMS Response Form (ORF)'!N3266), COUNTIF('OMS Drop Downs'!$B$2:$B$4,'OMS Response Form (ORF)'!O3266),COUNTIF('OMS Drop Downs'!$B$2:$B$4,'OMS Response Form (ORF)'!P3266),COUNTIF('OMS Drop Downs'!$B$2:$B$4,'OMS Response Form (ORF)'!Q3266)),"Complete","Incomplete"))</f>
        <v/>
      </c>
      <c r="S3266" s="25" t="str">
        <f>IF(R3266="Complete",IF(AND(NOT(ISNA(VLOOKUP(CONCATENATE(E3266,F3266,G3266,H3266,I3266,J3266),'OMS Drop Downs'!G:G,1,FALSE))),IF(AND(F3266&lt;&gt;"C3",J3266&lt;&gt;"O5"),IF(SUM(COUNTIF(K3266:Q3266,"Y"),COUNTIF(K3266:Q3266,"N"))=0,"V","I"),IF(COUNTIF(K3266:Q3266,"Y"),"V","I"))="V"),"Valid","Invalid")," ")</f>
        <v xml:space="preserve"> </v>
      </c>
      <c r="T3266"/>
    </row>
    <row r="3267" spans="1:20" x14ac:dyDescent="0.25">
      <c r="A3267" s="113"/>
      <c r="B3267" s="114"/>
      <c r="C3267" s="115"/>
      <c r="D3267" s="117"/>
      <c r="E3267" s="55"/>
      <c r="F3267" s="31"/>
      <c r="G3267" s="31"/>
      <c r="H3267" s="31"/>
      <c r="I3267" s="31"/>
      <c r="J3267" s="31"/>
      <c r="K3267" s="31"/>
      <c r="L3267" s="31"/>
      <c r="M3267" s="31"/>
      <c r="N3267" s="31"/>
      <c r="O3267" s="31"/>
      <c r="P3267" s="31"/>
      <c r="Q3267" s="31"/>
      <c r="R3267" s="24" t="str">
        <f>IF(COUNTA(A3267:Q3267)=0,"",IF(AND(COUNTA(A3267)&gt;0, COUNTA(B3267)&gt;0, COUNTA(C3267)&gt;0, COUNTA(D3267)&gt;0, COUNTIF('OMS Drop Downs'!$C$2:$C$3,'OMS Response Form (ORF)'!E3267),COUNTIF('OMS Drop Downs'!$D$2:$D$5,'OMS Response Form (ORF)'!F3267),COUNTIF('OMS Drop Downs'!$A$2:$A$5,'OMS Response Form (ORF)'!G3267),COUNTIF('OMS Drop Downs'!$B$2:$B$4,'OMS Response Form (ORF)'!H3267),COUNTIF('OMS Drop Downs'!$A$2:$A$5,'OMS Response Form (ORF)'!I3267),COUNTIF('OMS Drop Downs'!$E$2:$E$7,'OMS Response Form (ORF)'!J3267),COUNTIF('OMS Drop Downs'!$B$2:$B$4,'OMS Response Form (ORF)'!K3267),COUNTIF('OMS Drop Downs'!$B$2:$B$4,'OMS Response Form (ORF)'!L3267),COUNTIF('OMS Drop Downs'!$B$2:$B$4,'OMS Response Form (ORF)'!M3267),COUNTIF('OMS Drop Downs'!$B$2:$B$4,'OMS Response Form (ORF)'!N3267), COUNTIF('OMS Drop Downs'!$B$2:$B$4,'OMS Response Form (ORF)'!O3267),COUNTIF('OMS Drop Downs'!$B$2:$B$4,'OMS Response Form (ORF)'!P3267),COUNTIF('OMS Drop Downs'!$B$2:$B$4,'OMS Response Form (ORF)'!Q3267)),"Complete","Incomplete"))</f>
        <v/>
      </c>
      <c r="S3267" s="25" t="str">
        <f>IF(R3267="Complete",IF(AND(NOT(ISNA(VLOOKUP(CONCATENATE(E3267,F3267,G3267,H3267,I3267,J3267),'OMS Drop Downs'!G:G,1,FALSE))),IF(AND(F3267&lt;&gt;"C3",J3267&lt;&gt;"O5"),IF(SUM(COUNTIF(K3267:Q3267,"Y"),COUNTIF(K3267:Q3267,"N"))=0,"V","I"),IF(COUNTIF(K3267:Q3267,"Y"),"V","I"))="V"),"Valid","Invalid")," ")</f>
        <v xml:space="preserve"> </v>
      </c>
      <c r="T3267"/>
    </row>
    <row r="3268" spans="1:20" x14ac:dyDescent="0.25">
      <c r="A3268" s="113"/>
      <c r="B3268" s="114"/>
      <c r="C3268" s="115"/>
      <c r="D3268" s="117"/>
      <c r="E3268" s="55"/>
      <c r="F3268" s="31"/>
      <c r="G3268" s="31"/>
      <c r="H3268" s="31"/>
      <c r="I3268" s="31"/>
      <c r="J3268" s="31"/>
      <c r="K3268" s="31"/>
      <c r="L3268" s="31"/>
      <c r="M3268" s="31"/>
      <c r="N3268" s="31"/>
      <c r="O3268" s="31"/>
      <c r="P3268" s="31"/>
      <c r="Q3268" s="31"/>
      <c r="R3268" s="24" t="str">
        <f>IF(COUNTA(A3268:Q3268)=0,"",IF(AND(COUNTA(A3268)&gt;0, COUNTA(B3268)&gt;0, COUNTA(C3268)&gt;0, COUNTA(D3268)&gt;0, COUNTIF('OMS Drop Downs'!$C$2:$C$3,'OMS Response Form (ORF)'!E3268),COUNTIF('OMS Drop Downs'!$D$2:$D$5,'OMS Response Form (ORF)'!F3268),COUNTIF('OMS Drop Downs'!$A$2:$A$5,'OMS Response Form (ORF)'!G3268),COUNTIF('OMS Drop Downs'!$B$2:$B$4,'OMS Response Form (ORF)'!H3268),COUNTIF('OMS Drop Downs'!$A$2:$A$5,'OMS Response Form (ORF)'!I3268),COUNTIF('OMS Drop Downs'!$E$2:$E$7,'OMS Response Form (ORF)'!J3268),COUNTIF('OMS Drop Downs'!$B$2:$B$4,'OMS Response Form (ORF)'!K3268),COUNTIF('OMS Drop Downs'!$B$2:$B$4,'OMS Response Form (ORF)'!L3268),COUNTIF('OMS Drop Downs'!$B$2:$B$4,'OMS Response Form (ORF)'!M3268),COUNTIF('OMS Drop Downs'!$B$2:$B$4,'OMS Response Form (ORF)'!N3268), COUNTIF('OMS Drop Downs'!$B$2:$B$4,'OMS Response Form (ORF)'!O3268),COUNTIF('OMS Drop Downs'!$B$2:$B$4,'OMS Response Form (ORF)'!P3268),COUNTIF('OMS Drop Downs'!$B$2:$B$4,'OMS Response Form (ORF)'!Q3268)),"Complete","Incomplete"))</f>
        <v/>
      </c>
      <c r="S3268" s="25" t="str">
        <f>IF(R3268="Complete",IF(AND(NOT(ISNA(VLOOKUP(CONCATENATE(E3268,F3268,G3268,H3268,I3268,J3268),'OMS Drop Downs'!G:G,1,FALSE))),IF(AND(F3268&lt;&gt;"C3",J3268&lt;&gt;"O5"),IF(SUM(COUNTIF(K3268:Q3268,"Y"),COUNTIF(K3268:Q3268,"N"))=0,"V","I"),IF(COUNTIF(K3268:Q3268,"Y"),"V","I"))="V"),"Valid","Invalid")," ")</f>
        <v xml:space="preserve"> </v>
      </c>
      <c r="T3268"/>
    </row>
    <row r="3269" spans="1:20" x14ac:dyDescent="0.25">
      <c r="A3269" s="113"/>
      <c r="B3269" s="114"/>
      <c r="C3269" s="115"/>
      <c r="D3269" s="117"/>
      <c r="E3269" s="55"/>
      <c r="F3269" s="31"/>
      <c r="G3269" s="31"/>
      <c r="H3269" s="31"/>
      <c r="I3269" s="31"/>
      <c r="J3269" s="31"/>
      <c r="K3269" s="31"/>
      <c r="L3269" s="31"/>
      <c r="M3269" s="31"/>
      <c r="N3269" s="31"/>
      <c r="O3269" s="31"/>
      <c r="P3269" s="31"/>
      <c r="Q3269" s="31"/>
      <c r="R3269" s="24" t="str">
        <f>IF(COUNTA(A3269:Q3269)=0,"",IF(AND(COUNTA(A3269)&gt;0, COUNTA(B3269)&gt;0, COUNTA(C3269)&gt;0, COUNTA(D3269)&gt;0, COUNTIF('OMS Drop Downs'!$C$2:$C$3,'OMS Response Form (ORF)'!E3269),COUNTIF('OMS Drop Downs'!$D$2:$D$5,'OMS Response Form (ORF)'!F3269),COUNTIF('OMS Drop Downs'!$A$2:$A$5,'OMS Response Form (ORF)'!G3269),COUNTIF('OMS Drop Downs'!$B$2:$B$4,'OMS Response Form (ORF)'!H3269),COUNTIF('OMS Drop Downs'!$A$2:$A$5,'OMS Response Form (ORF)'!I3269),COUNTIF('OMS Drop Downs'!$E$2:$E$7,'OMS Response Form (ORF)'!J3269),COUNTIF('OMS Drop Downs'!$B$2:$B$4,'OMS Response Form (ORF)'!K3269),COUNTIF('OMS Drop Downs'!$B$2:$B$4,'OMS Response Form (ORF)'!L3269),COUNTIF('OMS Drop Downs'!$B$2:$B$4,'OMS Response Form (ORF)'!M3269),COUNTIF('OMS Drop Downs'!$B$2:$B$4,'OMS Response Form (ORF)'!N3269), COUNTIF('OMS Drop Downs'!$B$2:$B$4,'OMS Response Form (ORF)'!O3269),COUNTIF('OMS Drop Downs'!$B$2:$B$4,'OMS Response Form (ORF)'!P3269),COUNTIF('OMS Drop Downs'!$B$2:$B$4,'OMS Response Form (ORF)'!Q3269)),"Complete","Incomplete"))</f>
        <v/>
      </c>
      <c r="S3269" s="25" t="str">
        <f>IF(R3269="Complete",IF(AND(NOT(ISNA(VLOOKUP(CONCATENATE(E3269,F3269,G3269,H3269,I3269,J3269),'OMS Drop Downs'!G:G,1,FALSE))),IF(AND(F3269&lt;&gt;"C3",J3269&lt;&gt;"O5"),IF(SUM(COUNTIF(K3269:Q3269,"Y"),COUNTIF(K3269:Q3269,"N"))=0,"V","I"),IF(COUNTIF(K3269:Q3269,"Y"),"V","I"))="V"),"Valid","Invalid")," ")</f>
        <v xml:space="preserve"> </v>
      </c>
      <c r="T3269"/>
    </row>
    <row r="3270" spans="1:20" x14ac:dyDescent="0.25">
      <c r="A3270" s="113"/>
      <c r="B3270" s="114"/>
      <c r="C3270" s="115"/>
      <c r="D3270" s="117"/>
      <c r="E3270" s="55"/>
      <c r="F3270" s="31"/>
      <c r="G3270" s="31"/>
      <c r="H3270" s="31"/>
      <c r="I3270" s="31"/>
      <c r="J3270" s="31"/>
      <c r="K3270" s="31"/>
      <c r="L3270" s="31"/>
      <c r="M3270" s="31"/>
      <c r="N3270" s="31"/>
      <c r="O3270" s="31"/>
      <c r="P3270" s="31"/>
      <c r="Q3270" s="31"/>
      <c r="R3270" s="24" t="str">
        <f>IF(COUNTA(A3270:Q3270)=0,"",IF(AND(COUNTA(A3270)&gt;0, COUNTA(B3270)&gt;0, COUNTA(C3270)&gt;0, COUNTA(D3270)&gt;0, COUNTIF('OMS Drop Downs'!$C$2:$C$3,'OMS Response Form (ORF)'!E3270),COUNTIF('OMS Drop Downs'!$D$2:$D$5,'OMS Response Form (ORF)'!F3270),COUNTIF('OMS Drop Downs'!$A$2:$A$5,'OMS Response Form (ORF)'!G3270),COUNTIF('OMS Drop Downs'!$B$2:$B$4,'OMS Response Form (ORF)'!H3270),COUNTIF('OMS Drop Downs'!$A$2:$A$5,'OMS Response Form (ORF)'!I3270),COUNTIF('OMS Drop Downs'!$E$2:$E$7,'OMS Response Form (ORF)'!J3270),COUNTIF('OMS Drop Downs'!$B$2:$B$4,'OMS Response Form (ORF)'!K3270),COUNTIF('OMS Drop Downs'!$B$2:$B$4,'OMS Response Form (ORF)'!L3270),COUNTIF('OMS Drop Downs'!$B$2:$B$4,'OMS Response Form (ORF)'!M3270),COUNTIF('OMS Drop Downs'!$B$2:$B$4,'OMS Response Form (ORF)'!N3270), COUNTIF('OMS Drop Downs'!$B$2:$B$4,'OMS Response Form (ORF)'!O3270),COUNTIF('OMS Drop Downs'!$B$2:$B$4,'OMS Response Form (ORF)'!P3270),COUNTIF('OMS Drop Downs'!$B$2:$B$4,'OMS Response Form (ORF)'!Q3270)),"Complete","Incomplete"))</f>
        <v/>
      </c>
      <c r="S3270" s="25" t="str">
        <f>IF(R3270="Complete",IF(AND(NOT(ISNA(VLOOKUP(CONCATENATE(E3270,F3270,G3270,H3270,I3270,J3270),'OMS Drop Downs'!G:G,1,FALSE))),IF(AND(F3270&lt;&gt;"C3",J3270&lt;&gt;"O5"),IF(SUM(COUNTIF(K3270:Q3270,"Y"),COUNTIF(K3270:Q3270,"N"))=0,"V","I"),IF(COUNTIF(K3270:Q3270,"Y"),"V","I"))="V"),"Valid","Invalid")," ")</f>
        <v xml:space="preserve"> </v>
      </c>
      <c r="T3270"/>
    </row>
    <row r="3271" spans="1:20" x14ac:dyDescent="0.25">
      <c r="A3271" s="113"/>
      <c r="B3271" s="114"/>
      <c r="C3271" s="115"/>
      <c r="D3271" s="117"/>
      <c r="E3271" s="55"/>
      <c r="F3271" s="31"/>
      <c r="G3271" s="31"/>
      <c r="H3271" s="31"/>
      <c r="I3271" s="31"/>
      <c r="J3271" s="31"/>
      <c r="K3271" s="31"/>
      <c r="L3271" s="31"/>
      <c r="M3271" s="31"/>
      <c r="N3271" s="31"/>
      <c r="O3271" s="31"/>
      <c r="P3271" s="31"/>
      <c r="Q3271" s="31"/>
      <c r="R3271" s="24" t="str">
        <f>IF(COUNTA(A3271:Q3271)=0,"",IF(AND(COUNTA(A3271)&gt;0, COUNTA(B3271)&gt;0, COUNTA(C3271)&gt;0, COUNTA(D3271)&gt;0, COUNTIF('OMS Drop Downs'!$C$2:$C$3,'OMS Response Form (ORF)'!E3271),COUNTIF('OMS Drop Downs'!$D$2:$D$5,'OMS Response Form (ORF)'!F3271),COUNTIF('OMS Drop Downs'!$A$2:$A$5,'OMS Response Form (ORF)'!G3271),COUNTIF('OMS Drop Downs'!$B$2:$B$4,'OMS Response Form (ORF)'!H3271),COUNTIF('OMS Drop Downs'!$A$2:$A$5,'OMS Response Form (ORF)'!I3271),COUNTIF('OMS Drop Downs'!$E$2:$E$7,'OMS Response Form (ORF)'!J3271),COUNTIF('OMS Drop Downs'!$B$2:$B$4,'OMS Response Form (ORF)'!K3271),COUNTIF('OMS Drop Downs'!$B$2:$B$4,'OMS Response Form (ORF)'!L3271),COUNTIF('OMS Drop Downs'!$B$2:$B$4,'OMS Response Form (ORF)'!M3271),COUNTIF('OMS Drop Downs'!$B$2:$B$4,'OMS Response Form (ORF)'!N3271), COUNTIF('OMS Drop Downs'!$B$2:$B$4,'OMS Response Form (ORF)'!O3271),COUNTIF('OMS Drop Downs'!$B$2:$B$4,'OMS Response Form (ORF)'!P3271),COUNTIF('OMS Drop Downs'!$B$2:$B$4,'OMS Response Form (ORF)'!Q3271)),"Complete","Incomplete"))</f>
        <v/>
      </c>
      <c r="S3271" s="25" t="str">
        <f>IF(R3271="Complete",IF(AND(NOT(ISNA(VLOOKUP(CONCATENATE(E3271,F3271,G3271,H3271,I3271,J3271),'OMS Drop Downs'!G:G,1,FALSE))),IF(AND(F3271&lt;&gt;"C3",J3271&lt;&gt;"O5"),IF(SUM(COUNTIF(K3271:Q3271,"Y"),COUNTIF(K3271:Q3271,"N"))=0,"V","I"),IF(COUNTIF(K3271:Q3271,"Y"),"V","I"))="V"),"Valid","Invalid")," ")</f>
        <v xml:space="preserve"> </v>
      </c>
      <c r="T3271"/>
    </row>
    <row r="3272" spans="1:20" x14ac:dyDescent="0.25">
      <c r="A3272" s="113"/>
      <c r="B3272" s="114"/>
      <c r="C3272" s="115"/>
      <c r="D3272" s="117"/>
      <c r="E3272" s="55"/>
      <c r="F3272" s="31"/>
      <c r="G3272" s="31"/>
      <c r="H3272" s="31"/>
      <c r="I3272" s="31"/>
      <c r="J3272" s="31"/>
      <c r="K3272" s="31"/>
      <c r="L3272" s="31"/>
      <c r="M3272" s="31"/>
      <c r="N3272" s="31"/>
      <c r="O3272" s="31"/>
      <c r="P3272" s="31"/>
      <c r="Q3272" s="31"/>
      <c r="R3272" s="24" t="str">
        <f>IF(COUNTA(A3272:Q3272)=0,"",IF(AND(COUNTA(A3272)&gt;0, COUNTA(B3272)&gt;0, COUNTA(C3272)&gt;0, COUNTA(D3272)&gt;0, COUNTIF('OMS Drop Downs'!$C$2:$C$3,'OMS Response Form (ORF)'!E3272),COUNTIF('OMS Drop Downs'!$D$2:$D$5,'OMS Response Form (ORF)'!F3272),COUNTIF('OMS Drop Downs'!$A$2:$A$5,'OMS Response Form (ORF)'!G3272),COUNTIF('OMS Drop Downs'!$B$2:$B$4,'OMS Response Form (ORF)'!H3272),COUNTIF('OMS Drop Downs'!$A$2:$A$5,'OMS Response Form (ORF)'!I3272),COUNTIF('OMS Drop Downs'!$E$2:$E$7,'OMS Response Form (ORF)'!J3272),COUNTIF('OMS Drop Downs'!$B$2:$B$4,'OMS Response Form (ORF)'!K3272),COUNTIF('OMS Drop Downs'!$B$2:$B$4,'OMS Response Form (ORF)'!L3272),COUNTIF('OMS Drop Downs'!$B$2:$B$4,'OMS Response Form (ORF)'!M3272),COUNTIF('OMS Drop Downs'!$B$2:$B$4,'OMS Response Form (ORF)'!N3272), COUNTIF('OMS Drop Downs'!$B$2:$B$4,'OMS Response Form (ORF)'!O3272),COUNTIF('OMS Drop Downs'!$B$2:$B$4,'OMS Response Form (ORF)'!P3272),COUNTIF('OMS Drop Downs'!$B$2:$B$4,'OMS Response Form (ORF)'!Q3272)),"Complete","Incomplete"))</f>
        <v/>
      </c>
      <c r="S3272" s="25" t="str">
        <f>IF(R3272="Complete",IF(AND(NOT(ISNA(VLOOKUP(CONCATENATE(E3272,F3272,G3272,H3272,I3272,J3272),'OMS Drop Downs'!G:G,1,FALSE))),IF(AND(F3272&lt;&gt;"C3",J3272&lt;&gt;"O5"),IF(SUM(COUNTIF(K3272:Q3272,"Y"),COUNTIF(K3272:Q3272,"N"))=0,"V","I"),IF(COUNTIF(K3272:Q3272,"Y"),"V","I"))="V"),"Valid","Invalid")," ")</f>
        <v xml:space="preserve"> </v>
      </c>
      <c r="T3272"/>
    </row>
    <row r="3273" spans="1:20" x14ac:dyDescent="0.25">
      <c r="A3273" s="113"/>
      <c r="B3273" s="114"/>
      <c r="C3273" s="115"/>
      <c r="D3273" s="117"/>
      <c r="E3273" s="55"/>
      <c r="F3273" s="31"/>
      <c r="G3273" s="31"/>
      <c r="H3273" s="31"/>
      <c r="I3273" s="31"/>
      <c r="J3273" s="31"/>
      <c r="K3273" s="31"/>
      <c r="L3273" s="31"/>
      <c r="M3273" s="31"/>
      <c r="N3273" s="31"/>
      <c r="O3273" s="31"/>
      <c r="P3273" s="31"/>
      <c r="Q3273" s="31"/>
      <c r="R3273" s="24" t="str">
        <f>IF(COUNTA(A3273:Q3273)=0,"",IF(AND(COUNTA(A3273)&gt;0, COUNTA(B3273)&gt;0, COUNTA(C3273)&gt;0, COUNTA(D3273)&gt;0, COUNTIF('OMS Drop Downs'!$C$2:$C$3,'OMS Response Form (ORF)'!E3273),COUNTIF('OMS Drop Downs'!$D$2:$D$5,'OMS Response Form (ORF)'!F3273),COUNTIF('OMS Drop Downs'!$A$2:$A$5,'OMS Response Form (ORF)'!G3273),COUNTIF('OMS Drop Downs'!$B$2:$B$4,'OMS Response Form (ORF)'!H3273),COUNTIF('OMS Drop Downs'!$A$2:$A$5,'OMS Response Form (ORF)'!I3273),COUNTIF('OMS Drop Downs'!$E$2:$E$7,'OMS Response Form (ORF)'!J3273),COUNTIF('OMS Drop Downs'!$B$2:$B$4,'OMS Response Form (ORF)'!K3273),COUNTIF('OMS Drop Downs'!$B$2:$B$4,'OMS Response Form (ORF)'!L3273),COUNTIF('OMS Drop Downs'!$B$2:$B$4,'OMS Response Form (ORF)'!M3273),COUNTIF('OMS Drop Downs'!$B$2:$B$4,'OMS Response Form (ORF)'!N3273), COUNTIF('OMS Drop Downs'!$B$2:$B$4,'OMS Response Form (ORF)'!O3273),COUNTIF('OMS Drop Downs'!$B$2:$B$4,'OMS Response Form (ORF)'!P3273),COUNTIF('OMS Drop Downs'!$B$2:$B$4,'OMS Response Form (ORF)'!Q3273)),"Complete","Incomplete"))</f>
        <v/>
      </c>
      <c r="S3273" s="25" t="str">
        <f>IF(R3273="Complete",IF(AND(NOT(ISNA(VLOOKUP(CONCATENATE(E3273,F3273,G3273,H3273,I3273,J3273),'OMS Drop Downs'!G:G,1,FALSE))),IF(AND(F3273&lt;&gt;"C3",J3273&lt;&gt;"O5"),IF(SUM(COUNTIF(K3273:Q3273,"Y"),COUNTIF(K3273:Q3273,"N"))=0,"V","I"),IF(COUNTIF(K3273:Q3273,"Y"),"V","I"))="V"),"Valid","Invalid")," ")</f>
        <v xml:space="preserve"> </v>
      </c>
      <c r="T3273"/>
    </row>
    <row r="3274" spans="1:20" x14ac:dyDescent="0.25">
      <c r="A3274" s="113"/>
      <c r="B3274" s="114"/>
      <c r="C3274" s="115"/>
      <c r="D3274" s="117"/>
      <c r="E3274" s="55"/>
      <c r="F3274" s="31"/>
      <c r="G3274" s="31"/>
      <c r="H3274" s="31"/>
      <c r="I3274" s="31"/>
      <c r="J3274" s="31"/>
      <c r="K3274" s="31"/>
      <c r="L3274" s="31"/>
      <c r="M3274" s="31"/>
      <c r="N3274" s="31"/>
      <c r="O3274" s="31"/>
      <c r="P3274" s="31"/>
      <c r="Q3274" s="31"/>
      <c r="R3274" s="24" t="str">
        <f>IF(COUNTA(A3274:Q3274)=0,"",IF(AND(COUNTA(A3274)&gt;0, COUNTA(B3274)&gt;0, COUNTA(C3274)&gt;0, COUNTA(D3274)&gt;0, COUNTIF('OMS Drop Downs'!$C$2:$C$3,'OMS Response Form (ORF)'!E3274),COUNTIF('OMS Drop Downs'!$D$2:$D$5,'OMS Response Form (ORF)'!F3274),COUNTIF('OMS Drop Downs'!$A$2:$A$5,'OMS Response Form (ORF)'!G3274),COUNTIF('OMS Drop Downs'!$B$2:$B$4,'OMS Response Form (ORF)'!H3274),COUNTIF('OMS Drop Downs'!$A$2:$A$5,'OMS Response Form (ORF)'!I3274),COUNTIF('OMS Drop Downs'!$E$2:$E$7,'OMS Response Form (ORF)'!J3274),COUNTIF('OMS Drop Downs'!$B$2:$B$4,'OMS Response Form (ORF)'!K3274),COUNTIF('OMS Drop Downs'!$B$2:$B$4,'OMS Response Form (ORF)'!L3274),COUNTIF('OMS Drop Downs'!$B$2:$B$4,'OMS Response Form (ORF)'!M3274),COUNTIF('OMS Drop Downs'!$B$2:$B$4,'OMS Response Form (ORF)'!N3274), COUNTIF('OMS Drop Downs'!$B$2:$B$4,'OMS Response Form (ORF)'!O3274),COUNTIF('OMS Drop Downs'!$B$2:$B$4,'OMS Response Form (ORF)'!P3274),COUNTIF('OMS Drop Downs'!$B$2:$B$4,'OMS Response Form (ORF)'!Q3274)),"Complete","Incomplete"))</f>
        <v/>
      </c>
      <c r="S3274" s="25" t="str">
        <f>IF(R3274="Complete",IF(AND(NOT(ISNA(VLOOKUP(CONCATENATE(E3274,F3274,G3274,H3274,I3274,J3274),'OMS Drop Downs'!G:G,1,FALSE))),IF(AND(F3274&lt;&gt;"C3",J3274&lt;&gt;"O5"),IF(SUM(COUNTIF(K3274:Q3274,"Y"),COUNTIF(K3274:Q3274,"N"))=0,"V","I"),IF(COUNTIF(K3274:Q3274,"Y"),"V","I"))="V"),"Valid","Invalid")," ")</f>
        <v xml:space="preserve"> </v>
      </c>
      <c r="T3274"/>
    </row>
    <row r="3275" spans="1:20" x14ac:dyDescent="0.25">
      <c r="A3275" s="113"/>
      <c r="B3275" s="114"/>
      <c r="C3275" s="115"/>
      <c r="D3275" s="117"/>
      <c r="E3275" s="55"/>
      <c r="F3275" s="31"/>
      <c r="G3275" s="31"/>
      <c r="H3275" s="31"/>
      <c r="I3275" s="31"/>
      <c r="J3275" s="31"/>
      <c r="K3275" s="31"/>
      <c r="L3275" s="31"/>
      <c r="M3275" s="31"/>
      <c r="N3275" s="31"/>
      <c r="O3275" s="31"/>
      <c r="P3275" s="31"/>
      <c r="Q3275" s="31"/>
      <c r="R3275" s="24" t="str">
        <f>IF(COUNTA(A3275:Q3275)=0,"",IF(AND(COUNTA(A3275)&gt;0, COUNTA(B3275)&gt;0, COUNTA(C3275)&gt;0, COUNTA(D3275)&gt;0, COUNTIF('OMS Drop Downs'!$C$2:$C$3,'OMS Response Form (ORF)'!E3275),COUNTIF('OMS Drop Downs'!$D$2:$D$5,'OMS Response Form (ORF)'!F3275),COUNTIF('OMS Drop Downs'!$A$2:$A$5,'OMS Response Form (ORF)'!G3275),COUNTIF('OMS Drop Downs'!$B$2:$B$4,'OMS Response Form (ORF)'!H3275),COUNTIF('OMS Drop Downs'!$A$2:$A$5,'OMS Response Form (ORF)'!I3275),COUNTIF('OMS Drop Downs'!$E$2:$E$7,'OMS Response Form (ORF)'!J3275),COUNTIF('OMS Drop Downs'!$B$2:$B$4,'OMS Response Form (ORF)'!K3275),COUNTIF('OMS Drop Downs'!$B$2:$B$4,'OMS Response Form (ORF)'!L3275),COUNTIF('OMS Drop Downs'!$B$2:$B$4,'OMS Response Form (ORF)'!M3275),COUNTIF('OMS Drop Downs'!$B$2:$B$4,'OMS Response Form (ORF)'!N3275), COUNTIF('OMS Drop Downs'!$B$2:$B$4,'OMS Response Form (ORF)'!O3275),COUNTIF('OMS Drop Downs'!$B$2:$B$4,'OMS Response Form (ORF)'!P3275),COUNTIF('OMS Drop Downs'!$B$2:$B$4,'OMS Response Form (ORF)'!Q3275)),"Complete","Incomplete"))</f>
        <v/>
      </c>
      <c r="S3275" s="25" t="str">
        <f>IF(R3275="Complete",IF(AND(NOT(ISNA(VLOOKUP(CONCATENATE(E3275,F3275,G3275,H3275,I3275,J3275),'OMS Drop Downs'!G:G,1,FALSE))),IF(AND(F3275&lt;&gt;"C3",J3275&lt;&gt;"O5"),IF(SUM(COUNTIF(K3275:Q3275,"Y"),COUNTIF(K3275:Q3275,"N"))=0,"V","I"),IF(COUNTIF(K3275:Q3275,"Y"),"V","I"))="V"),"Valid","Invalid")," ")</f>
        <v xml:space="preserve"> </v>
      </c>
      <c r="T3275"/>
    </row>
    <row r="3276" spans="1:20" x14ac:dyDescent="0.25">
      <c r="A3276" s="113"/>
      <c r="B3276" s="114"/>
      <c r="C3276" s="115"/>
      <c r="D3276" s="117"/>
      <c r="E3276" s="55"/>
      <c r="F3276" s="31"/>
      <c r="G3276" s="31"/>
      <c r="H3276" s="31"/>
      <c r="I3276" s="31"/>
      <c r="J3276" s="31"/>
      <c r="K3276" s="31"/>
      <c r="L3276" s="31"/>
      <c r="M3276" s="31"/>
      <c r="N3276" s="31"/>
      <c r="O3276" s="31"/>
      <c r="P3276" s="31"/>
      <c r="Q3276" s="31"/>
      <c r="R3276" s="24" t="str">
        <f>IF(COUNTA(A3276:Q3276)=0,"",IF(AND(COUNTA(A3276)&gt;0, COUNTA(B3276)&gt;0, COUNTA(C3276)&gt;0, COUNTA(D3276)&gt;0, COUNTIF('OMS Drop Downs'!$C$2:$C$3,'OMS Response Form (ORF)'!E3276),COUNTIF('OMS Drop Downs'!$D$2:$D$5,'OMS Response Form (ORF)'!F3276),COUNTIF('OMS Drop Downs'!$A$2:$A$5,'OMS Response Form (ORF)'!G3276),COUNTIF('OMS Drop Downs'!$B$2:$B$4,'OMS Response Form (ORF)'!H3276),COUNTIF('OMS Drop Downs'!$A$2:$A$5,'OMS Response Form (ORF)'!I3276),COUNTIF('OMS Drop Downs'!$E$2:$E$7,'OMS Response Form (ORF)'!J3276),COUNTIF('OMS Drop Downs'!$B$2:$B$4,'OMS Response Form (ORF)'!K3276),COUNTIF('OMS Drop Downs'!$B$2:$B$4,'OMS Response Form (ORF)'!L3276),COUNTIF('OMS Drop Downs'!$B$2:$B$4,'OMS Response Form (ORF)'!M3276),COUNTIF('OMS Drop Downs'!$B$2:$B$4,'OMS Response Form (ORF)'!N3276), COUNTIF('OMS Drop Downs'!$B$2:$B$4,'OMS Response Form (ORF)'!O3276),COUNTIF('OMS Drop Downs'!$B$2:$B$4,'OMS Response Form (ORF)'!P3276),COUNTIF('OMS Drop Downs'!$B$2:$B$4,'OMS Response Form (ORF)'!Q3276)),"Complete","Incomplete"))</f>
        <v/>
      </c>
      <c r="S3276" s="25" t="str">
        <f>IF(R3276="Complete",IF(AND(NOT(ISNA(VLOOKUP(CONCATENATE(E3276,F3276,G3276,H3276,I3276,J3276),'OMS Drop Downs'!G:G,1,FALSE))),IF(AND(F3276&lt;&gt;"C3",J3276&lt;&gt;"O5"),IF(SUM(COUNTIF(K3276:Q3276,"Y"),COUNTIF(K3276:Q3276,"N"))=0,"V","I"),IF(COUNTIF(K3276:Q3276,"Y"),"V","I"))="V"),"Valid","Invalid")," ")</f>
        <v xml:space="preserve"> </v>
      </c>
      <c r="T3276"/>
    </row>
    <row r="3277" spans="1:20" x14ac:dyDescent="0.25">
      <c r="A3277" s="113"/>
      <c r="B3277" s="114"/>
      <c r="C3277" s="115"/>
      <c r="D3277" s="117"/>
      <c r="E3277" s="55"/>
      <c r="F3277" s="31"/>
      <c r="G3277" s="31"/>
      <c r="H3277" s="31"/>
      <c r="I3277" s="31"/>
      <c r="J3277" s="31"/>
      <c r="K3277" s="31"/>
      <c r="L3277" s="31"/>
      <c r="M3277" s="31"/>
      <c r="N3277" s="31"/>
      <c r="O3277" s="31"/>
      <c r="P3277" s="31"/>
      <c r="Q3277" s="31"/>
      <c r="R3277" s="24" t="str">
        <f>IF(COUNTA(A3277:Q3277)=0,"",IF(AND(COUNTA(A3277)&gt;0, COUNTA(B3277)&gt;0, COUNTA(C3277)&gt;0, COUNTA(D3277)&gt;0, COUNTIF('OMS Drop Downs'!$C$2:$C$3,'OMS Response Form (ORF)'!E3277),COUNTIF('OMS Drop Downs'!$D$2:$D$5,'OMS Response Form (ORF)'!F3277),COUNTIF('OMS Drop Downs'!$A$2:$A$5,'OMS Response Form (ORF)'!G3277),COUNTIF('OMS Drop Downs'!$B$2:$B$4,'OMS Response Form (ORF)'!H3277),COUNTIF('OMS Drop Downs'!$A$2:$A$5,'OMS Response Form (ORF)'!I3277),COUNTIF('OMS Drop Downs'!$E$2:$E$7,'OMS Response Form (ORF)'!J3277),COUNTIF('OMS Drop Downs'!$B$2:$B$4,'OMS Response Form (ORF)'!K3277),COUNTIF('OMS Drop Downs'!$B$2:$B$4,'OMS Response Form (ORF)'!L3277),COUNTIF('OMS Drop Downs'!$B$2:$B$4,'OMS Response Form (ORF)'!M3277),COUNTIF('OMS Drop Downs'!$B$2:$B$4,'OMS Response Form (ORF)'!N3277), COUNTIF('OMS Drop Downs'!$B$2:$B$4,'OMS Response Form (ORF)'!O3277),COUNTIF('OMS Drop Downs'!$B$2:$B$4,'OMS Response Form (ORF)'!P3277),COUNTIF('OMS Drop Downs'!$B$2:$B$4,'OMS Response Form (ORF)'!Q3277)),"Complete","Incomplete"))</f>
        <v/>
      </c>
      <c r="S3277" s="25" t="str">
        <f>IF(R3277="Complete",IF(AND(NOT(ISNA(VLOOKUP(CONCATENATE(E3277,F3277,G3277,H3277,I3277,J3277),'OMS Drop Downs'!G:G,1,FALSE))),IF(AND(F3277&lt;&gt;"C3",J3277&lt;&gt;"O5"),IF(SUM(COUNTIF(K3277:Q3277,"Y"),COUNTIF(K3277:Q3277,"N"))=0,"V","I"),IF(COUNTIF(K3277:Q3277,"Y"),"V","I"))="V"),"Valid","Invalid")," ")</f>
        <v xml:space="preserve"> </v>
      </c>
      <c r="T3277"/>
    </row>
    <row r="3278" spans="1:20" x14ac:dyDescent="0.25">
      <c r="A3278" s="113"/>
      <c r="B3278" s="114"/>
      <c r="C3278" s="115"/>
      <c r="D3278" s="117"/>
      <c r="E3278" s="55"/>
      <c r="F3278" s="31"/>
      <c r="G3278" s="31"/>
      <c r="H3278" s="31"/>
      <c r="I3278" s="31"/>
      <c r="J3278" s="31"/>
      <c r="K3278" s="31"/>
      <c r="L3278" s="31"/>
      <c r="M3278" s="31"/>
      <c r="N3278" s="31"/>
      <c r="O3278" s="31"/>
      <c r="P3278" s="31"/>
      <c r="Q3278" s="31"/>
      <c r="R3278" s="24" t="str">
        <f>IF(COUNTA(A3278:Q3278)=0,"",IF(AND(COUNTA(A3278)&gt;0, COUNTA(B3278)&gt;0, COUNTA(C3278)&gt;0, COUNTA(D3278)&gt;0, COUNTIF('OMS Drop Downs'!$C$2:$C$3,'OMS Response Form (ORF)'!E3278),COUNTIF('OMS Drop Downs'!$D$2:$D$5,'OMS Response Form (ORF)'!F3278),COUNTIF('OMS Drop Downs'!$A$2:$A$5,'OMS Response Form (ORF)'!G3278),COUNTIF('OMS Drop Downs'!$B$2:$B$4,'OMS Response Form (ORF)'!H3278),COUNTIF('OMS Drop Downs'!$A$2:$A$5,'OMS Response Form (ORF)'!I3278),COUNTIF('OMS Drop Downs'!$E$2:$E$7,'OMS Response Form (ORF)'!J3278),COUNTIF('OMS Drop Downs'!$B$2:$B$4,'OMS Response Form (ORF)'!K3278),COUNTIF('OMS Drop Downs'!$B$2:$B$4,'OMS Response Form (ORF)'!L3278),COUNTIF('OMS Drop Downs'!$B$2:$B$4,'OMS Response Form (ORF)'!M3278),COUNTIF('OMS Drop Downs'!$B$2:$B$4,'OMS Response Form (ORF)'!N3278), COUNTIF('OMS Drop Downs'!$B$2:$B$4,'OMS Response Form (ORF)'!O3278),COUNTIF('OMS Drop Downs'!$B$2:$B$4,'OMS Response Form (ORF)'!P3278),COUNTIF('OMS Drop Downs'!$B$2:$B$4,'OMS Response Form (ORF)'!Q3278)),"Complete","Incomplete"))</f>
        <v/>
      </c>
      <c r="S3278" s="25" t="str">
        <f>IF(R3278="Complete",IF(AND(NOT(ISNA(VLOOKUP(CONCATENATE(E3278,F3278,G3278,H3278,I3278,J3278),'OMS Drop Downs'!G:G,1,FALSE))),IF(AND(F3278&lt;&gt;"C3",J3278&lt;&gt;"O5"),IF(SUM(COUNTIF(K3278:Q3278,"Y"),COUNTIF(K3278:Q3278,"N"))=0,"V","I"),IF(COUNTIF(K3278:Q3278,"Y"),"V","I"))="V"),"Valid","Invalid")," ")</f>
        <v xml:space="preserve"> </v>
      </c>
      <c r="T3278"/>
    </row>
    <row r="3279" spans="1:20" x14ac:dyDescent="0.25">
      <c r="A3279" s="113"/>
      <c r="B3279" s="114"/>
      <c r="C3279" s="115"/>
      <c r="D3279" s="117"/>
      <c r="E3279" s="55"/>
      <c r="F3279" s="31"/>
      <c r="G3279" s="31"/>
      <c r="H3279" s="31"/>
      <c r="I3279" s="31"/>
      <c r="J3279" s="31"/>
      <c r="K3279" s="31"/>
      <c r="L3279" s="31"/>
      <c r="M3279" s="31"/>
      <c r="N3279" s="31"/>
      <c r="O3279" s="31"/>
      <c r="P3279" s="31"/>
      <c r="Q3279" s="31"/>
      <c r="R3279" s="24" t="str">
        <f>IF(COUNTA(A3279:Q3279)=0,"",IF(AND(COUNTA(A3279)&gt;0, COUNTA(B3279)&gt;0, COUNTA(C3279)&gt;0, COUNTA(D3279)&gt;0, COUNTIF('OMS Drop Downs'!$C$2:$C$3,'OMS Response Form (ORF)'!E3279),COUNTIF('OMS Drop Downs'!$D$2:$D$5,'OMS Response Form (ORF)'!F3279),COUNTIF('OMS Drop Downs'!$A$2:$A$5,'OMS Response Form (ORF)'!G3279),COUNTIF('OMS Drop Downs'!$B$2:$B$4,'OMS Response Form (ORF)'!H3279),COUNTIF('OMS Drop Downs'!$A$2:$A$5,'OMS Response Form (ORF)'!I3279),COUNTIF('OMS Drop Downs'!$E$2:$E$7,'OMS Response Form (ORF)'!J3279),COUNTIF('OMS Drop Downs'!$B$2:$B$4,'OMS Response Form (ORF)'!K3279),COUNTIF('OMS Drop Downs'!$B$2:$B$4,'OMS Response Form (ORF)'!L3279),COUNTIF('OMS Drop Downs'!$B$2:$B$4,'OMS Response Form (ORF)'!M3279),COUNTIF('OMS Drop Downs'!$B$2:$B$4,'OMS Response Form (ORF)'!N3279), COUNTIF('OMS Drop Downs'!$B$2:$B$4,'OMS Response Form (ORF)'!O3279),COUNTIF('OMS Drop Downs'!$B$2:$B$4,'OMS Response Form (ORF)'!P3279),COUNTIF('OMS Drop Downs'!$B$2:$B$4,'OMS Response Form (ORF)'!Q3279)),"Complete","Incomplete"))</f>
        <v/>
      </c>
      <c r="S3279" s="25" t="str">
        <f>IF(R3279="Complete",IF(AND(NOT(ISNA(VLOOKUP(CONCATENATE(E3279,F3279,G3279,H3279,I3279,J3279),'OMS Drop Downs'!G:G,1,FALSE))),IF(AND(F3279&lt;&gt;"C3",J3279&lt;&gt;"O5"),IF(SUM(COUNTIF(K3279:Q3279,"Y"),COUNTIF(K3279:Q3279,"N"))=0,"V","I"),IF(COUNTIF(K3279:Q3279,"Y"),"V","I"))="V"),"Valid","Invalid")," ")</f>
        <v xml:space="preserve"> </v>
      </c>
      <c r="T3279"/>
    </row>
    <row r="3280" spans="1:20" x14ac:dyDescent="0.25">
      <c r="A3280" s="113"/>
      <c r="B3280" s="114"/>
      <c r="C3280" s="115"/>
      <c r="D3280" s="117"/>
      <c r="E3280" s="55"/>
      <c r="F3280" s="31"/>
      <c r="G3280" s="31"/>
      <c r="H3280" s="31"/>
      <c r="I3280" s="31"/>
      <c r="J3280" s="31"/>
      <c r="K3280" s="31"/>
      <c r="L3280" s="31"/>
      <c r="M3280" s="31"/>
      <c r="N3280" s="31"/>
      <c r="O3280" s="31"/>
      <c r="P3280" s="31"/>
      <c r="Q3280" s="31"/>
      <c r="R3280" s="24" t="str">
        <f>IF(COUNTA(A3280:Q3280)=0,"",IF(AND(COUNTA(A3280)&gt;0, COUNTA(B3280)&gt;0, COUNTA(C3280)&gt;0, COUNTA(D3280)&gt;0, COUNTIF('OMS Drop Downs'!$C$2:$C$3,'OMS Response Form (ORF)'!E3280),COUNTIF('OMS Drop Downs'!$D$2:$D$5,'OMS Response Form (ORF)'!F3280),COUNTIF('OMS Drop Downs'!$A$2:$A$5,'OMS Response Form (ORF)'!G3280),COUNTIF('OMS Drop Downs'!$B$2:$B$4,'OMS Response Form (ORF)'!H3280),COUNTIF('OMS Drop Downs'!$A$2:$A$5,'OMS Response Form (ORF)'!I3280),COUNTIF('OMS Drop Downs'!$E$2:$E$7,'OMS Response Form (ORF)'!J3280),COUNTIF('OMS Drop Downs'!$B$2:$B$4,'OMS Response Form (ORF)'!K3280),COUNTIF('OMS Drop Downs'!$B$2:$B$4,'OMS Response Form (ORF)'!L3280),COUNTIF('OMS Drop Downs'!$B$2:$B$4,'OMS Response Form (ORF)'!M3280),COUNTIF('OMS Drop Downs'!$B$2:$B$4,'OMS Response Form (ORF)'!N3280), COUNTIF('OMS Drop Downs'!$B$2:$B$4,'OMS Response Form (ORF)'!O3280),COUNTIF('OMS Drop Downs'!$B$2:$B$4,'OMS Response Form (ORF)'!P3280),COUNTIF('OMS Drop Downs'!$B$2:$B$4,'OMS Response Form (ORF)'!Q3280)),"Complete","Incomplete"))</f>
        <v/>
      </c>
      <c r="S3280" s="25" t="str">
        <f>IF(R3280="Complete",IF(AND(NOT(ISNA(VLOOKUP(CONCATENATE(E3280,F3280,G3280,H3280,I3280,J3280),'OMS Drop Downs'!G:G,1,FALSE))),IF(AND(F3280&lt;&gt;"C3",J3280&lt;&gt;"O5"),IF(SUM(COUNTIF(K3280:Q3280,"Y"),COUNTIF(K3280:Q3280,"N"))=0,"V","I"),IF(COUNTIF(K3280:Q3280,"Y"),"V","I"))="V"),"Valid","Invalid")," ")</f>
        <v xml:space="preserve"> </v>
      </c>
      <c r="T3280"/>
    </row>
    <row r="3281" spans="1:20" x14ac:dyDescent="0.25">
      <c r="A3281" s="113"/>
      <c r="B3281" s="114"/>
      <c r="C3281" s="115"/>
      <c r="D3281" s="117"/>
      <c r="E3281" s="55"/>
      <c r="F3281" s="31"/>
      <c r="G3281" s="31"/>
      <c r="H3281" s="31"/>
      <c r="I3281" s="31"/>
      <c r="J3281" s="31"/>
      <c r="K3281" s="31"/>
      <c r="L3281" s="31"/>
      <c r="M3281" s="31"/>
      <c r="N3281" s="31"/>
      <c r="O3281" s="31"/>
      <c r="P3281" s="31"/>
      <c r="Q3281" s="31"/>
      <c r="R3281" s="24" t="str">
        <f>IF(COUNTA(A3281:Q3281)=0,"",IF(AND(COUNTA(A3281)&gt;0, COUNTA(B3281)&gt;0, COUNTA(C3281)&gt;0, COUNTA(D3281)&gt;0, COUNTIF('OMS Drop Downs'!$C$2:$C$3,'OMS Response Form (ORF)'!E3281),COUNTIF('OMS Drop Downs'!$D$2:$D$5,'OMS Response Form (ORF)'!F3281),COUNTIF('OMS Drop Downs'!$A$2:$A$5,'OMS Response Form (ORF)'!G3281),COUNTIF('OMS Drop Downs'!$B$2:$B$4,'OMS Response Form (ORF)'!H3281),COUNTIF('OMS Drop Downs'!$A$2:$A$5,'OMS Response Form (ORF)'!I3281),COUNTIF('OMS Drop Downs'!$E$2:$E$7,'OMS Response Form (ORF)'!J3281),COUNTIF('OMS Drop Downs'!$B$2:$B$4,'OMS Response Form (ORF)'!K3281),COUNTIF('OMS Drop Downs'!$B$2:$B$4,'OMS Response Form (ORF)'!L3281),COUNTIF('OMS Drop Downs'!$B$2:$B$4,'OMS Response Form (ORF)'!M3281),COUNTIF('OMS Drop Downs'!$B$2:$B$4,'OMS Response Form (ORF)'!N3281), COUNTIF('OMS Drop Downs'!$B$2:$B$4,'OMS Response Form (ORF)'!O3281),COUNTIF('OMS Drop Downs'!$B$2:$B$4,'OMS Response Form (ORF)'!P3281),COUNTIF('OMS Drop Downs'!$B$2:$B$4,'OMS Response Form (ORF)'!Q3281)),"Complete","Incomplete"))</f>
        <v/>
      </c>
      <c r="S3281" s="25" t="str">
        <f>IF(R3281="Complete",IF(AND(NOT(ISNA(VLOOKUP(CONCATENATE(E3281,F3281,G3281,H3281,I3281,J3281),'OMS Drop Downs'!G:G,1,FALSE))),IF(AND(F3281&lt;&gt;"C3",J3281&lt;&gt;"O5"),IF(SUM(COUNTIF(K3281:Q3281,"Y"),COUNTIF(K3281:Q3281,"N"))=0,"V","I"),IF(COUNTIF(K3281:Q3281,"Y"),"V","I"))="V"),"Valid","Invalid")," ")</f>
        <v xml:space="preserve"> </v>
      </c>
      <c r="T3281"/>
    </row>
    <row r="3282" spans="1:20" x14ac:dyDescent="0.25">
      <c r="A3282" s="113"/>
      <c r="B3282" s="114"/>
      <c r="C3282" s="115"/>
      <c r="D3282" s="117"/>
      <c r="E3282" s="55"/>
      <c r="F3282" s="31"/>
      <c r="G3282" s="31"/>
      <c r="H3282" s="31"/>
      <c r="I3282" s="31"/>
      <c r="J3282" s="31"/>
      <c r="K3282" s="31"/>
      <c r="L3282" s="31"/>
      <c r="M3282" s="31"/>
      <c r="N3282" s="31"/>
      <c r="O3282" s="31"/>
      <c r="P3282" s="31"/>
      <c r="Q3282" s="31"/>
      <c r="R3282" s="24" t="str">
        <f>IF(COUNTA(A3282:Q3282)=0,"",IF(AND(COUNTA(A3282)&gt;0, COUNTA(B3282)&gt;0, COUNTA(C3282)&gt;0, COUNTA(D3282)&gt;0, COUNTIF('OMS Drop Downs'!$C$2:$C$3,'OMS Response Form (ORF)'!E3282),COUNTIF('OMS Drop Downs'!$D$2:$D$5,'OMS Response Form (ORF)'!F3282),COUNTIF('OMS Drop Downs'!$A$2:$A$5,'OMS Response Form (ORF)'!G3282),COUNTIF('OMS Drop Downs'!$B$2:$B$4,'OMS Response Form (ORF)'!H3282),COUNTIF('OMS Drop Downs'!$A$2:$A$5,'OMS Response Form (ORF)'!I3282),COUNTIF('OMS Drop Downs'!$E$2:$E$7,'OMS Response Form (ORF)'!J3282),COUNTIF('OMS Drop Downs'!$B$2:$B$4,'OMS Response Form (ORF)'!K3282),COUNTIF('OMS Drop Downs'!$B$2:$B$4,'OMS Response Form (ORF)'!L3282),COUNTIF('OMS Drop Downs'!$B$2:$B$4,'OMS Response Form (ORF)'!M3282),COUNTIF('OMS Drop Downs'!$B$2:$B$4,'OMS Response Form (ORF)'!N3282), COUNTIF('OMS Drop Downs'!$B$2:$B$4,'OMS Response Form (ORF)'!O3282),COUNTIF('OMS Drop Downs'!$B$2:$B$4,'OMS Response Form (ORF)'!P3282),COUNTIF('OMS Drop Downs'!$B$2:$B$4,'OMS Response Form (ORF)'!Q3282)),"Complete","Incomplete"))</f>
        <v/>
      </c>
      <c r="S3282" s="25" t="str">
        <f>IF(R3282="Complete",IF(AND(NOT(ISNA(VLOOKUP(CONCATENATE(E3282,F3282,G3282,H3282,I3282,J3282),'OMS Drop Downs'!G:G,1,FALSE))),IF(AND(F3282&lt;&gt;"C3",J3282&lt;&gt;"O5"),IF(SUM(COUNTIF(K3282:Q3282,"Y"),COUNTIF(K3282:Q3282,"N"))=0,"V","I"),IF(COUNTIF(K3282:Q3282,"Y"),"V","I"))="V"),"Valid","Invalid")," ")</f>
        <v xml:space="preserve"> </v>
      </c>
      <c r="T3282"/>
    </row>
    <row r="3283" spans="1:20" x14ac:dyDescent="0.25">
      <c r="A3283" s="113"/>
      <c r="B3283" s="114"/>
      <c r="C3283" s="115"/>
      <c r="D3283" s="117"/>
      <c r="E3283" s="55"/>
      <c r="F3283" s="31"/>
      <c r="G3283" s="31"/>
      <c r="H3283" s="31"/>
      <c r="I3283" s="31"/>
      <c r="J3283" s="31"/>
      <c r="K3283" s="31"/>
      <c r="L3283" s="31"/>
      <c r="M3283" s="31"/>
      <c r="N3283" s="31"/>
      <c r="O3283" s="31"/>
      <c r="P3283" s="31"/>
      <c r="Q3283" s="31"/>
      <c r="R3283" s="24" t="str">
        <f>IF(COUNTA(A3283:Q3283)=0,"",IF(AND(COUNTA(A3283)&gt;0, COUNTA(B3283)&gt;0, COUNTA(C3283)&gt;0, COUNTA(D3283)&gt;0, COUNTIF('OMS Drop Downs'!$C$2:$C$3,'OMS Response Form (ORF)'!E3283),COUNTIF('OMS Drop Downs'!$D$2:$D$5,'OMS Response Form (ORF)'!F3283),COUNTIF('OMS Drop Downs'!$A$2:$A$5,'OMS Response Form (ORF)'!G3283),COUNTIF('OMS Drop Downs'!$B$2:$B$4,'OMS Response Form (ORF)'!H3283),COUNTIF('OMS Drop Downs'!$A$2:$A$5,'OMS Response Form (ORF)'!I3283),COUNTIF('OMS Drop Downs'!$E$2:$E$7,'OMS Response Form (ORF)'!J3283),COUNTIF('OMS Drop Downs'!$B$2:$B$4,'OMS Response Form (ORF)'!K3283),COUNTIF('OMS Drop Downs'!$B$2:$B$4,'OMS Response Form (ORF)'!L3283),COUNTIF('OMS Drop Downs'!$B$2:$B$4,'OMS Response Form (ORF)'!M3283),COUNTIF('OMS Drop Downs'!$B$2:$B$4,'OMS Response Form (ORF)'!N3283), COUNTIF('OMS Drop Downs'!$B$2:$B$4,'OMS Response Form (ORF)'!O3283),COUNTIF('OMS Drop Downs'!$B$2:$B$4,'OMS Response Form (ORF)'!P3283),COUNTIF('OMS Drop Downs'!$B$2:$B$4,'OMS Response Form (ORF)'!Q3283)),"Complete","Incomplete"))</f>
        <v/>
      </c>
      <c r="S3283" s="25" t="str">
        <f>IF(R3283="Complete",IF(AND(NOT(ISNA(VLOOKUP(CONCATENATE(E3283,F3283,G3283,H3283,I3283,J3283),'OMS Drop Downs'!G:G,1,FALSE))),IF(AND(F3283&lt;&gt;"C3",J3283&lt;&gt;"O5"),IF(SUM(COUNTIF(K3283:Q3283,"Y"),COUNTIF(K3283:Q3283,"N"))=0,"V","I"),IF(COUNTIF(K3283:Q3283,"Y"),"V","I"))="V"),"Valid","Invalid")," ")</f>
        <v xml:space="preserve"> </v>
      </c>
      <c r="T3283"/>
    </row>
    <row r="3284" spans="1:20" x14ac:dyDescent="0.25">
      <c r="A3284" s="113"/>
      <c r="B3284" s="114"/>
      <c r="C3284" s="115"/>
      <c r="D3284" s="117"/>
      <c r="E3284" s="55"/>
      <c r="F3284" s="31"/>
      <c r="G3284" s="31"/>
      <c r="H3284" s="31"/>
      <c r="I3284" s="31"/>
      <c r="J3284" s="31"/>
      <c r="K3284" s="31"/>
      <c r="L3284" s="31"/>
      <c r="M3284" s="31"/>
      <c r="N3284" s="31"/>
      <c r="O3284" s="31"/>
      <c r="P3284" s="31"/>
      <c r="Q3284" s="31"/>
      <c r="R3284" s="24" t="str">
        <f>IF(COUNTA(A3284:Q3284)=0,"",IF(AND(COUNTA(A3284)&gt;0, COUNTA(B3284)&gt;0, COUNTA(C3284)&gt;0, COUNTA(D3284)&gt;0, COUNTIF('OMS Drop Downs'!$C$2:$C$3,'OMS Response Form (ORF)'!E3284),COUNTIF('OMS Drop Downs'!$D$2:$D$5,'OMS Response Form (ORF)'!F3284),COUNTIF('OMS Drop Downs'!$A$2:$A$5,'OMS Response Form (ORF)'!G3284),COUNTIF('OMS Drop Downs'!$B$2:$B$4,'OMS Response Form (ORF)'!H3284),COUNTIF('OMS Drop Downs'!$A$2:$A$5,'OMS Response Form (ORF)'!I3284),COUNTIF('OMS Drop Downs'!$E$2:$E$7,'OMS Response Form (ORF)'!J3284),COUNTIF('OMS Drop Downs'!$B$2:$B$4,'OMS Response Form (ORF)'!K3284),COUNTIF('OMS Drop Downs'!$B$2:$B$4,'OMS Response Form (ORF)'!L3284),COUNTIF('OMS Drop Downs'!$B$2:$B$4,'OMS Response Form (ORF)'!M3284),COUNTIF('OMS Drop Downs'!$B$2:$B$4,'OMS Response Form (ORF)'!N3284), COUNTIF('OMS Drop Downs'!$B$2:$B$4,'OMS Response Form (ORF)'!O3284),COUNTIF('OMS Drop Downs'!$B$2:$B$4,'OMS Response Form (ORF)'!P3284),COUNTIF('OMS Drop Downs'!$B$2:$B$4,'OMS Response Form (ORF)'!Q3284)),"Complete","Incomplete"))</f>
        <v/>
      </c>
      <c r="S3284" s="25" t="str">
        <f>IF(R3284="Complete",IF(AND(NOT(ISNA(VLOOKUP(CONCATENATE(E3284,F3284,G3284,H3284,I3284,J3284),'OMS Drop Downs'!G:G,1,FALSE))),IF(AND(F3284&lt;&gt;"C3",J3284&lt;&gt;"O5"),IF(SUM(COUNTIF(K3284:Q3284,"Y"),COUNTIF(K3284:Q3284,"N"))=0,"V","I"),IF(COUNTIF(K3284:Q3284,"Y"),"V","I"))="V"),"Valid","Invalid")," ")</f>
        <v xml:space="preserve"> </v>
      </c>
      <c r="T3284"/>
    </row>
    <row r="3285" spans="1:20" x14ac:dyDescent="0.25">
      <c r="A3285" s="113"/>
      <c r="B3285" s="114"/>
      <c r="C3285" s="115"/>
      <c r="D3285" s="117"/>
      <c r="E3285" s="55"/>
      <c r="F3285" s="31"/>
      <c r="G3285" s="31"/>
      <c r="H3285" s="31"/>
      <c r="I3285" s="31"/>
      <c r="J3285" s="31"/>
      <c r="K3285" s="31"/>
      <c r="L3285" s="31"/>
      <c r="M3285" s="31"/>
      <c r="N3285" s="31"/>
      <c r="O3285" s="31"/>
      <c r="P3285" s="31"/>
      <c r="Q3285" s="31"/>
      <c r="R3285" s="24" t="str">
        <f>IF(COUNTA(A3285:Q3285)=0,"",IF(AND(COUNTA(A3285)&gt;0, COUNTA(B3285)&gt;0, COUNTA(C3285)&gt;0, COUNTA(D3285)&gt;0, COUNTIF('OMS Drop Downs'!$C$2:$C$3,'OMS Response Form (ORF)'!E3285),COUNTIF('OMS Drop Downs'!$D$2:$D$5,'OMS Response Form (ORF)'!F3285),COUNTIF('OMS Drop Downs'!$A$2:$A$5,'OMS Response Form (ORF)'!G3285),COUNTIF('OMS Drop Downs'!$B$2:$B$4,'OMS Response Form (ORF)'!H3285),COUNTIF('OMS Drop Downs'!$A$2:$A$5,'OMS Response Form (ORF)'!I3285),COUNTIF('OMS Drop Downs'!$E$2:$E$7,'OMS Response Form (ORF)'!J3285),COUNTIF('OMS Drop Downs'!$B$2:$B$4,'OMS Response Form (ORF)'!K3285),COUNTIF('OMS Drop Downs'!$B$2:$B$4,'OMS Response Form (ORF)'!L3285),COUNTIF('OMS Drop Downs'!$B$2:$B$4,'OMS Response Form (ORF)'!M3285),COUNTIF('OMS Drop Downs'!$B$2:$B$4,'OMS Response Form (ORF)'!N3285), COUNTIF('OMS Drop Downs'!$B$2:$B$4,'OMS Response Form (ORF)'!O3285),COUNTIF('OMS Drop Downs'!$B$2:$B$4,'OMS Response Form (ORF)'!P3285),COUNTIF('OMS Drop Downs'!$B$2:$B$4,'OMS Response Form (ORF)'!Q3285)),"Complete","Incomplete"))</f>
        <v/>
      </c>
      <c r="S3285" s="25" t="str">
        <f>IF(R3285="Complete",IF(AND(NOT(ISNA(VLOOKUP(CONCATENATE(E3285,F3285,G3285,H3285,I3285,J3285),'OMS Drop Downs'!G:G,1,FALSE))),IF(AND(F3285&lt;&gt;"C3",J3285&lt;&gt;"O5"),IF(SUM(COUNTIF(K3285:Q3285,"Y"),COUNTIF(K3285:Q3285,"N"))=0,"V","I"),IF(COUNTIF(K3285:Q3285,"Y"),"V","I"))="V"),"Valid","Invalid")," ")</f>
        <v xml:space="preserve"> </v>
      </c>
      <c r="T3285"/>
    </row>
    <row r="3286" spans="1:20" x14ac:dyDescent="0.25">
      <c r="A3286" s="113"/>
      <c r="B3286" s="114"/>
      <c r="C3286" s="115"/>
      <c r="D3286" s="117"/>
      <c r="E3286" s="55"/>
      <c r="F3286" s="31"/>
      <c r="G3286" s="31"/>
      <c r="H3286" s="31"/>
      <c r="I3286" s="31"/>
      <c r="J3286" s="31"/>
      <c r="K3286" s="31"/>
      <c r="L3286" s="31"/>
      <c r="M3286" s="31"/>
      <c r="N3286" s="31"/>
      <c r="O3286" s="31"/>
      <c r="P3286" s="31"/>
      <c r="Q3286" s="31"/>
      <c r="R3286" s="24" t="str">
        <f>IF(COUNTA(A3286:Q3286)=0,"",IF(AND(COUNTA(A3286)&gt;0, COUNTA(B3286)&gt;0, COUNTA(C3286)&gt;0, COUNTA(D3286)&gt;0, COUNTIF('OMS Drop Downs'!$C$2:$C$3,'OMS Response Form (ORF)'!E3286),COUNTIF('OMS Drop Downs'!$D$2:$D$5,'OMS Response Form (ORF)'!F3286),COUNTIF('OMS Drop Downs'!$A$2:$A$5,'OMS Response Form (ORF)'!G3286),COUNTIF('OMS Drop Downs'!$B$2:$B$4,'OMS Response Form (ORF)'!H3286),COUNTIF('OMS Drop Downs'!$A$2:$A$5,'OMS Response Form (ORF)'!I3286),COUNTIF('OMS Drop Downs'!$E$2:$E$7,'OMS Response Form (ORF)'!J3286),COUNTIF('OMS Drop Downs'!$B$2:$B$4,'OMS Response Form (ORF)'!K3286),COUNTIF('OMS Drop Downs'!$B$2:$B$4,'OMS Response Form (ORF)'!L3286),COUNTIF('OMS Drop Downs'!$B$2:$B$4,'OMS Response Form (ORF)'!M3286),COUNTIF('OMS Drop Downs'!$B$2:$B$4,'OMS Response Form (ORF)'!N3286), COUNTIF('OMS Drop Downs'!$B$2:$B$4,'OMS Response Form (ORF)'!O3286),COUNTIF('OMS Drop Downs'!$B$2:$B$4,'OMS Response Form (ORF)'!P3286),COUNTIF('OMS Drop Downs'!$B$2:$B$4,'OMS Response Form (ORF)'!Q3286)),"Complete","Incomplete"))</f>
        <v/>
      </c>
      <c r="S3286" s="25" t="str">
        <f>IF(R3286="Complete",IF(AND(NOT(ISNA(VLOOKUP(CONCATENATE(E3286,F3286,G3286,H3286,I3286,J3286),'OMS Drop Downs'!G:G,1,FALSE))),IF(AND(F3286&lt;&gt;"C3",J3286&lt;&gt;"O5"),IF(SUM(COUNTIF(K3286:Q3286,"Y"),COUNTIF(K3286:Q3286,"N"))=0,"V","I"),IF(COUNTIF(K3286:Q3286,"Y"),"V","I"))="V"),"Valid","Invalid")," ")</f>
        <v xml:space="preserve"> </v>
      </c>
      <c r="T3286"/>
    </row>
    <row r="3287" spans="1:20" x14ac:dyDescent="0.25">
      <c r="A3287" s="113"/>
      <c r="B3287" s="114"/>
      <c r="C3287" s="115"/>
      <c r="D3287" s="117"/>
      <c r="E3287" s="55"/>
      <c r="F3287" s="31"/>
      <c r="G3287" s="31"/>
      <c r="H3287" s="31"/>
      <c r="I3287" s="31"/>
      <c r="J3287" s="31"/>
      <c r="K3287" s="31"/>
      <c r="L3287" s="31"/>
      <c r="M3287" s="31"/>
      <c r="N3287" s="31"/>
      <c r="O3287" s="31"/>
      <c r="P3287" s="31"/>
      <c r="Q3287" s="31"/>
      <c r="R3287" s="24" t="str">
        <f>IF(COUNTA(A3287:Q3287)=0,"",IF(AND(COUNTA(A3287)&gt;0, COUNTA(B3287)&gt;0, COUNTA(C3287)&gt;0, COUNTA(D3287)&gt;0, COUNTIF('OMS Drop Downs'!$C$2:$C$3,'OMS Response Form (ORF)'!E3287),COUNTIF('OMS Drop Downs'!$D$2:$D$5,'OMS Response Form (ORF)'!F3287),COUNTIF('OMS Drop Downs'!$A$2:$A$5,'OMS Response Form (ORF)'!G3287),COUNTIF('OMS Drop Downs'!$B$2:$B$4,'OMS Response Form (ORF)'!H3287),COUNTIF('OMS Drop Downs'!$A$2:$A$5,'OMS Response Form (ORF)'!I3287),COUNTIF('OMS Drop Downs'!$E$2:$E$7,'OMS Response Form (ORF)'!J3287),COUNTIF('OMS Drop Downs'!$B$2:$B$4,'OMS Response Form (ORF)'!K3287),COUNTIF('OMS Drop Downs'!$B$2:$B$4,'OMS Response Form (ORF)'!L3287),COUNTIF('OMS Drop Downs'!$B$2:$B$4,'OMS Response Form (ORF)'!M3287),COUNTIF('OMS Drop Downs'!$B$2:$B$4,'OMS Response Form (ORF)'!N3287), COUNTIF('OMS Drop Downs'!$B$2:$B$4,'OMS Response Form (ORF)'!O3287),COUNTIF('OMS Drop Downs'!$B$2:$B$4,'OMS Response Form (ORF)'!P3287),COUNTIF('OMS Drop Downs'!$B$2:$B$4,'OMS Response Form (ORF)'!Q3287)),"Complete","Incomplete"))</f>
        <v/>
      </c>
      <c r="S3287" s="25" t="str">
        <f>IF(R3287="Complete",IF(AND(NOT(ISNA(VLOOKUP(CONCATENATE(E3287,F3287,G3287,H3287,I3287,J3287),'OMS Drop Downs'!G:G,1,FALSE))),IF(AND(F3287&lt;&gt;"C3",J3287&lt;&gt;"O5"),IF(SUM(COUNTIF(K3287:Q3287,"Y"),COUNTIF(K3287:Q3287,"N"))=0,"V","I"),IF(COUNTIF(K3287:Q3287,"Y"),"V","I"))="V"),"Valid","Invalid")," ")</f>
        <v xml:space="preserve"> </v>
      </c>
      <c r="T3287"/>
    </row>
    <row r="3288" spans="1:20" x14ac:dyDescent="0.25">
      <c r="A3288" s="113"/>
      <c r="B3288" s="114"/>
      <c r="C3288" s="115"/>
      <c r="D3288" s="117"/>
      <c r="E3288" s="55"/>
      <c r="F3288" s="31"/>
      <c r="G3288" s="31"/>
      <c r="H3288" s="31"/>
      <c r="I3288" s="31"/>
      <c r="J3288" s="31"/>
      <c r="K3288" s="31"/>
      <c r="L3288" s="31"/>
      <c r="M3288" s="31"/>
      <c r="N3288" s="31"/>
      <c r="O3288" s="31"/>
      <c r="P3288" s="31"/>
      <c r="Q3288" s="31"/>
      <c r="R3288" s="24" t="str">
        <f>IF(COUNTA(A3288:Q3288)=0,"",IF(AND(COUNTA(A3288)&gt;0, COUNTA(B3288)&gt;0, COUNTA(C3288)&gt;0, COUNTA(D3288)&gt;0, COUNTIF('OMS Drop Downs'!$C$2:$C$3,'OMS Response Form (ORF)'!E3288),COUNTIF('OMS Drop Downs'!$D$2:$D$5,'OMS Response Form (ORF)'!F3288),COUNTIF('OMS Drop Downs'!$A$2:$A$5,'OMS Response Form (ORF)'!G3288),COUNTIF('OMS Drop Downs'!$B$2:$B$4,'OMS Response Form (ORF)'!H3288),COUNTIF('OMS Drop Downs'!$A$2:$A$5,'OMS Response Form (ORF)'!I3288),COUNTIF('OMS Drop Downs'!$E$2:$E$7,'OMS Response Form (ORF)'!J3288),COUNTIF('OMS Drop Downs'!$B$2:$B$4,'OMS Response Form (ORF)'!K3288),COUNTIF('OMS Drop Downs'!$B$2:$B$4,'OMS Response Form (ORF)'!L3288),COUNTIF('OMS Drop Downs'!$B$2:$B$4,'OMS Response Form (ORF)'!M3288),COUNTIF('OMS Drop Downs'!$B$2:$B$4,'OMS Response Form (ORF)'!N3288), COUNTIF('OMS Drop Downs'!$B$2:$B$4,'OMS Response Form (ORF)'!O3288),COUNTIF('OMS Drop Downs'!$B$2:$B$4,'OMS Response Form (ORF)'!P3288),COUNTIF('OMS Drop Downs'!$B$2:$B$4,'OMS Response Form (ORF)'!Q3288)),"Complete","Incomplete"))</f>
        <v/>
      </c>
      <c r="S3288" s="25" t="str">
        <f>IF(R3288="Complete",IF(AND(NOT(ISNA(VLOOKUP(CONCATENATE(E3288,F3288,G3288,H3288,I3288,J3288),'OMS Drop Downs'!G:G,1,FALSE))),IF(AND(F3288&lt;&gt;"C3",J3288&lt;&gt;"O5"),IF(SUM(COUNTIF(K3288:Q3288,"Y"),COUNTIF(K3288:Q3288,"N"))=0,"V","I"),IF(COUNTIF(K3288:Q3288,"Y"),"V","I"))="V"),"Valid","Invalid")," ")</f>
        <v xml:space="preserve"> </v>
      </c>
      <c r="T3288"/>
    </row>
    <row r="3289" spans="1:20" x14ac:dyDescent="0.25">
      <c r="A3289" s="113"/>
      <c r="B3289" s="114"/>
      <c r="C3289" s="115"/>
      <c r="D3289" s="117"/>
      <c r="E3289" s="55"/>
      <c r="F3289" s="31"/>
      <c r="G3289" s="31"/>
      <c r="H3289" s="31"/>
      <c r="I3289" s="31"/>
      <c r="J3289" s="31"/>
      <c r="K3289" s="31"/>
      <c r="L3289" s="31"/>
      <c r="M3289" s="31"/>
      <c r="N3289" s="31"/>
      <c r="O3289" s="31"/>
      <c r="P3289" s="31"/>
      <c r="Q3289" s="31"/>
      <c r="R3289" s="24" t="str">
        <f>IF(COUNTA(A3289:Q3289)=0,"",IF(AND(COUNTA(A3289)&gt;0, COUNTA(B3289)&gt;0, COUNTA(C3289)&gt;0, COUNTA(D3289)&gt;0, COUNTIF('OMS Drop Downs'!$C$2:$C$3,'OMS Response Form (ORF)'!E3289),COUNTIF('OMS Drop Downs'!$D$2:$D$5,'OMS Response Form (ORF)'!F3289),COUNTIF('OMS Drop Downs'!$A$2:$A$5,'OMS Response Form (ORF)'!G3289),COUNTIF('OMS Drop Downs'!$B$2:$B$4,'OMS Response Form (ORF)'!H3289),COUNTIF('OMS Drop Downs'!$A$2:$A$5,'OMS Response Form (ORF)'!I3289),COUNTIF('OMS Drop Downs'!$E$2:$E$7,'OMS Response Form (ORF)'!J3289),COUNTIF('OMS Drop Downs'!$B$2:$B$4,'OMS Response Form (ORF)'!K3289),COUNTIF('OMS Drop Downs'!$B$2:$B$4,'OMS Response Form (ORF)'!L3289),COUNTIF('OMS Drop Downs'!$B$2:$B$4,'OMS Response Form (ORF)'!M3289),COUNTIF('OMS Drop Downs'!$B$2:$B$4,'OMS Response Form (ORF)'!N3289), COUNTIF('OMS Drop Downs'!$B$2:$B$4,'OMS Response Form (ORF)'!O3289),COUNTIF('OMS Drop Downs'!$B$2:$B$4,'OMS Response Form (ORF)'!P3289),COUNTIF('OMS Drop Downs'!$B$2:$B$4,'OMS Response Form (ORF)'!Q3289)),"Complete","Incomplete"))</f>
        <v/>
      </c>
      <c r="S3289" s="25" t="str">
        <f>IF(R3289="Complete",IF(AND(NOT(ISNA(VLOOKUP(CONCATENATE(E3289,F3289,G3289,H3289,I3289,J3289),'OMS Drop Downs'!G:G,1,FALSE))),IF(AND(F3289&lt;&gt;"C3",J3289&lt;&gt;"O5"),IF(SUM(COUNTIF(K3289:Q3289,"Y"),COUNTIF(K3289:Q3289,"N"))=0,"V","I"),IF(COUNTIF(K3289:Q3289,"Y"),"V","I"))="V"),"Valid","Invalid")," ")</f>
        <v xml:space="preserve"> </v>
      </c>
      <c r="T3289"/>
    </row>
    <row r="3290" spans="1:20" x14ac:dyDescent="0.25">
      <c r="A3290" s="113"/>
      <c r="B3290" s="114"/>
      <c r="C3290" s="115"/>
      <c r="D3290" s="117"/>
      <c r="E3290" s="55"/>
      <c r="F3290" s="31"/>
      <c r="G3290" s="31"/>
      <c r="H3290" s="31"/>
      <c r="I3290" s="31"/>
      <c r="J3290" s="31"/>
      <c r="K3290" s="31"/>
      <c r="L3290" s="31"/>
      <c r="M3290" s="31"/>
      <c r="N3290" s="31"/>
      <c r="O3290" s="31"/>
      <c r="P3290" s="31"/>
      <c r="Q3290" s="31"/>
      <c r="R3290" s="24" t="str">
        <f>IF(COUNTA(A3290:Q3290)=0,"",IF(AND(COUNTA(A3290)&gt;0, COUNTA(B3290)&gt;0, COUNTA(C3290)&gt;0, COUNTA(D3290)&gt;0, COUNTIF('OMS Drop Downs'!$C$2:$C$3,'OMS Response Form (ORF)'!E3290),COUNTIF('OMS Drop Downs'!$D$2:$D$5,'OMS Response Form (ORF)'!F3290),COUNTIF('OMS Drop Downs'!$A$2:$A$5,'OMS Response Form (ORF)'!G3290),COUNTIF('OMS Drop Downs'!$B$2:$B$4,'OMS Response Form (ORF)'!H3290),COUNTIF('OMS Drop Downs'!$A$2:$A$5,'OMS Response Form (ORF)'!I3290),COUNTIF('OMS Drop Downs'!$E$2:$E$7,'OMS Response Form (ORF)'!J3290),COUNTIF('OMS Drop Downs'!$B$2:$B$4,'OMS Response Form (ORF)'!K3290),COUNTIF('OMS Drop Downs'!$B$2:$B$4,'OMS Response Form (ORF)'!L3290),COUNTIF('OMS Drop Downs'!$B$2:$B$4,'OMS Response Form (ORF)'!M3290),COUNTIF('OMS Drop Downs'!$B$2:$B$4,'OMS Response Form (ORF)'!N3290), COUNTIF('OMS Drop Downs'!$B$2:$B$4,'OMS Response Form (ORF)'!O3290),COUNTIF('OMS Drop Downs'!$B$2:$B$4,'OMS Response Form (ORF)'!P3290),COUNTIF('OMS Drop Downs'!$B$2:$B$4,'OMS Response Form (ORF)'!Q3290)),"Complete","Incomplete"))</f>
        <v/>
      </c>
      <c r="S3290" s="25" t="str">
        <f>IF(R3290="Complete",IF(AND(NOT(ISNA(VLOOKUP(CONCATENATE(E3290,F3290,G3290,H3290,I3290,J3290),'OMS Drop Downs'!G:G,1,FALSE))),IF(AND(F3290&lt;&gt;"C3",J3290&lt;&gt;"O5"),IF(SUM(COUNTIF(K3290:Q3290,"Y"),COUNTIF(K3290:Q3290,"N"))=0,"V","I"),IF(COUNTIF(K3290:Q3290,"Y"),"V","I"))="V"),"Valid","Invalid")," ")</f>
        <v xml:space="preserve"> </v>
      </c>
      <c r="T3290"/>
    </row>
    <row r="3291" spans="1:20" x14ac:dyDescent="0.25">
      <c r="A3291" s="113"/>
      <c r="B3291" s="114"/>
      <c r="C3291" s="115"/>
      <c r="D3291" s="117"/>
      <c r="E3291" s="55"/>
      <c r="F3291" s="31"/>
      <c r="G3291" s="31"/>
      <c r="H3291" s="31"/>
      <c r="I3291" s="31"/>
      <c r="J3291" s="31"/>
      <c r="K3291" s="31"/>
      <c r="L3291" s="31"/>
      <c r="M3291" s="31"/>
      <c r="N3291" s="31"/>
      <c r="O3291" s="31"/>
      <c r="P3291" s="31"/>
      <c r="Q3291" s="31"/>
      <c r="R3291" s="24" t="str">
        <f>IF(COUNTA(A3291:Q3291)=0,"",IF(AND(COUNTA(A3291)&gt;0, COUNTA(B3291)&gt;0, COUNTA(C3291)&gt;0, COUNTA(D3291)&gt;0, COUNTIF('OMS Drop Downs'!$C$2:$C$3,'OMS Response Form (ORF)'!E3291),COUNTIF('OMS Drop Downs'!$D$2:$D$5,'OMS Response Form (ORF)'!F3291),COUNTIF('OMS Drop Downs'!$A$2:$A$5,'OMS Response Form (ORF)'!G3291),COUNTIF('OMS Drop Downs'!$B$2:$B$4,'OMS Response Form (ORF)'!H3291),COUNTIF('OMS Drop Downs'!$A$2:$A$5,'OMS Response Form (ORF)'!I3291),COUNTIF('OMS Drop Downs'!$E$2:$E$7,'OMS Response Form (ORF)'!J3291),COUNTIF('OMS Drop Downs'!$B$2:$B$4,'OMS Response Form (ORF)'!K3291),COUNTIF('OMS Drop Downs'!$B$2:$B$4,'OMS Response Form (ORF)'!L3291),COUNTIF('OMS Drop Downs'!$B$2:$B$4,'OMS Response Form (ORF)'!M3291),COUNTIF('OMS Drop Downs'!$B$2:$B$4,'OMS Response Form (ORF)'!N3291), COUNTIF('OMS Drop Downs'!$B$2:$B$4,'OMS Response Form (ORF)'!O3291),COUNTIF('OMS Drop Downs'!$B$2:$B$4,'OMS Response Form (ORF)'!P3291),COUNTIF('OMS Drop Downs'!$B$2:$B$4,'OMS Response Form (ORF)'!Q3291)),"Complete","Incomplete"))</f>
        <v/>
      </c>
      <c r="S3291" s="25" t="str">
        <f>IF(R3291="Complete",IF(AND(NOT(ISNA(VLOOKUP(CONCATENATE(E3291,F3291,G3291,H3291,I3291,J3291),'OMS Drop Downs'!G:G,1,FALSE))),IF(AND(F3291&lt;&gt;"C3",J3291&lt;&gt;"O5"),IF(SUM(COUNTIF(K3291:Q3291,"Y"),COUNTIF(K3291:Q3291,"N"))=0,"V","I"),IF(COUNTIF(K3291:Q3291,"Y"),"V","I"))="V"),"Valid","Invalid")," ")</f>
        <v xml:space="preserve"> </v>
      </c>
      <c r="T3291"/>
    </row>
    <row r="3292" spans="1:20" x14ac:dyDescent="0.25">
      <c r="A3292" s="113"/>
      <c r="B3292" s="114"/>
      <c r="C3292" s="115"/>
      <c r="D3292" s="117"/>
      <c r="E3292" s="55"/>
      <c r="F3292" s="31"/>
      <c r="G3292" s="31"/>
      <c r="H3292" s="31"/>
      <c r="I3292" s="31"/>
      <c r="J3292" s="31"/>
      <c r="K3292" s="31"/>
      <c r="L3292" s="31"/>
      <c r="M3292" s="31"/>
      <c r="N3292" s="31"/>
      <c r="O3292" s="31"/>
      <c r="P3292" s="31"/>
      <c r="Q3292" s="31"/>
      <c r="R3292" s="24" t="str">
        <f>IF(COUNTA(A3292:Q3292)=0,"",IF(AND(COUNTA(A3292)&gt;0, COUNTA(B3292)&gt;0, COUNTA(C3292)&gt;0, COUNTA(D3292)&gt;0, COUNTIF('OMS Drop Downs'!$C$2:$C$3,'OMS Response Form (ORF)'!E3292),COUNTIF('OMS Drop Downs'!$D$2:$D$5,'OMS Response Form (ORF)'!F3292),COUNTIF('OMS Drop Downs'!$A$2:$A$5,'OMS Response Form (ORF)'!G3292),COUNTIF('OMS Drop Downs'!$B$2:$B$4,'OMS Response Form (ORF)'!H3292),COUNTIF('OMS Drop Downs'!$A$2:$A$5,'OMS Response Form (ORF)'!I3292),COUNTIF('OMS Drop Downs'!$E$2:$E$7,'OMS Response Form (ORF)'!J3292),COUNTIF('OMS Drop Downs'!$B$2:$B$4,'OMS Response Form (ORF)'!K3292),COUNTIF('OMS Drop Downs'!$B$2:$B$4,'OMS Response Form (ORF)'!L3292),COUNTIF('OMS Drop Downs'!$B$2:$B$4,'OMS Response Form (ORF)'!M3292),COUNTIF('OMS Drop Downs'!$B$2:$B$4,'OMS Response Form (ORF)'!N3292), COUNTIF('OMS Drop Downs'!$B$2:$B$4,'OMS Response Form (ORF)'!O3292),COUNTIF('OMS Drop Downs'!$B$2:$B$4,'OMS Response Form (ORF)'!P3292),COUNTIF('OMS Drop Downs'!$B$2:$B$4,'OMS Response Form (ORF)'!Q3292)),"Complete","Incomplete"))</f>
        <v/>
      </c>
      <c r="S3292" s="25" t="str">
        <f>IF(R3292="Complete",IF(AND(NOT(ISNA(VLOOKUP(CONCATENATE(E3292,F3292,G3292,H3292,I3292,J3292),'OMS Drop Downs'!G:G,1,FALSE))),IF(AND(F3292&lt;&gt;"C3",J3292&lt;&gt;"O5"),IF(SUM(COUNTIF(K3292:Q3292,"Y"),COUNTIF(K3292:Q3292,"N"))=0,"V","I"),IF(COUNTIF(K3292:Q3292,"Y"),"V","I"))="V"),"Valid","Invalid")," ")</f>
        <v xml:space="preserve"> </v>
      </c>
      <c r="T3292"/>
    </row>
    <row r="3293" spans="1:20" x14ac:dyDescent="0.25">
      <c r="A3293" s="113"/>
      <c r="B3293" s="114"/>
      <c r="C3293" s="115"/>
      <c r="D3293" s="117"/>
      <c r="E3293" s="55"/>
      <c r="F3293" s="31"/>
      <c r="G3293" s="31"/>
      <c r="H3293" s="31"/>
      <c r="I3293" s="31"/>
      <c r="J3293" s="31"/>
      <c r="K3293" s="31"/>
      <c r="L3293" s="31"/>
      <c r="M3293" s="31"/>
      <c r="N3293" s="31"/>
      <c r="O3293" s="31"/>
      <c r="P3293" s="31"/>
      <c r="Q3293" s="31"/>
      <c r="R3293" s="24" t="str">
        <f>IF(COUNTA(A3293:Q3293)=0,"",IF(AND(COUNTA(A3293)&gt;0, COUNTA(B3293)&gt;0, COUNTA(C3293)&gt;0, COUNTA(D3293)&gt;0, COUNTIF('OMS Drop Downs'!$C$2:$C$3,'OMS Response Form (ORF)'!E3293),COUNTIF('OMS Drop Downs'!$D$2:$D$5,'OMS Response Form (ORF)'!F3293),COUNTIF('OMS Drop Downs'!$A$2:$A$5,'OMS Response Form (ORF)'!G3293),COUNTIF('OMS Drop Downs'!$B$2:$B$4,'OMS Response Form (ORF)'!H3293),COUNTIF('OMS Drop Downs'!$A$2:$A$5,'OMS Response Form (ORF)'!I3293),COUNTIF('OMS Drop Downs'!$E$2:$E$7,'OMS Response Form (ORF)'!J3293),COUNTIF('OMS Drop Downs'!$B$2:$B$4,'OMS Response Form (ORF)'!K3293),COUNTIF('OMS Drop Downs'!$B$2:$B$4,'OMS Response Form (ORF)'!L3293),COUNTIF('OMS Drop Downs'!$B$2:$B$4,'OMS Response Form (ORF)'!M3293),COUNTIF('OMS Drop Downs'!$B$2:$B$4,'OMS Response Form (ORF)'!N3293), COUNTIF('OMS Drop Downs'!$B$2:$B$4,'OMS Response Form (ORF)'!O3293),COUNTIF('OMS Drop Downs'!$B$2:$B$4,'OMS Response Form (ORF)'!P3293),COUNTIF('OMS Drop Downs'!$B$2:$B$4,'OMS Response Form (ORF)'!Q3293)),"Complete","Incomplete"))</f>
        <v/>
      </c>
      <c r="S3293" s="25" t="str">
        <f>IF(R3293="Complete",IF(AND(NOT(ISNA(VLOOKUP(CONCATENATE(E3293,F3293,G3293,H3293,I3293,J3293),'OMS Drop Downs'!G:G,1,FALSE))),IF(AND(F3293&lt;&gt;"C3",J3293&lt;&gt;"O5"),IF(SUM(COUNTIF(K3293:Q3293,"Y"),COUNTIF(K3293:Q3293,"N"))=0,"V","I"),IF(COUNTIF(K3293:Q3293,"Y"),"V","I"))="V"),"Valid","Invalid")," ")</f>
        <v xml:space="preserve"> </v>
      </c>
      <c r="T3293"/>
    </row>
    <row r="3294" spans="1:20" x14ac:dyDescent="0.25">
      <c r="A3294" s="113"/>
      <c r="B3294" s="114"/>
      <c r="C3294" s="115"/>
      <c r="D3294" s="117"/>
      <c r="E3294" s="55"/>
      <c r="F3294" s="31"/>
      <c r="G3294" s="31"/>
      <c r="H3294" s="31"/>
      <c r="I3294" s="31"/>
      <c r="J3294" s="31"/>
      <c r="K3294" s="31"/>
      <c r="L3294" s="31"/>
      <c r="M3294" s="31"/>
      <c r="N3294" s="31"/>
      <c r="O3294" s="31"/>
      <c r="P3294" s="31"/>
      <c r="Q3294" s="31"/>
      <c r="R3294" s="24" t="str">
        <f>IF(COUNTA(A3294:Q3294)=0,"",IF(AND(COUNTA(A3294)&gt;0, COUNTA(B3294)&gt;0, COUNTA(C3294)&gt;0, COUNTA(D3294)&gt;0, COUNTIF('OMS Drop Downs'!$C$2:$C$3,'OMS Response Form (ORF)'!E3294),COUNTIF('OMS Drop Downs'!$D$2:$D$5,'OMS Response Form (ORF)'!F3294),COUNTIF('OMS Drop Downs'!$A$2:$A$5,'OMS Response Form (ORF)'!G3294),COUNTIF('OMS Drop Downs'!$B$2:$B$4,'OMS Response Form (ORF)'!H3294),COUNTIF('OMS Drop Downs'!$A$2:$A$5,'OMS Response Form (ORF)'!I3294),COUNTIF('OMS Drop Downs'!$E$2:$E$7,'OMS Response Form (ORF)'!J3294),COUNTIF('OMS Drop Downs'!$B$2:$B$4,'OMS Response Form (ORF)'!K3294),COUNTIF('OMS Drop Downs'!$B$2:$B$4,'OMS Response Form (ORF)'!L3294),COUNTIF('OMS Drop Downs'!$B$2:$B$4,'OMS Response Form (ORF)'!M3294),COUNTIF('OMS Drop Downs'!$B$2:$B$4,'OMS Response Form (ORF)'!N3294), COUNTIF('OMS Drop Downs'!$B$2:$B$4,'OMS Response Form (ORF)'!O3294),COUNTIF('OMS Drop Downs'!$B$2:$B$4,'OMS Response Form (ORF)'!P3294),COUNTIF('OMS Drop Downs'!$B$2:$B$4,'OMS Response Form (ORF)'!Q3294)),"Complete","Incomplete"))</f>
        <v/>
      </c>
      <c r="S3294" s="25" t="str">
        <f>IF(R3294="Complete",IF(AND(NOT(ISNA(VLOOKUP(CONCATENATE(E3294,F3294,G3294,H3294,I3294,J3294),'OMS Drop Downs'!G:G,1,FALSE))),IF(AND(F3294&lt;&gt;"C3",J3294&lt;&gt;"O5"),IF(SUM(COUNTIF(K3294:Q3294,"Y"),COUNTIF(K3294:Q3294,"N"))=0,"V","I"),IF(COUNTIF(K3294:Q3294,"Y"),"V","I"))="V"),"Valid","Invalid")," ")</f>
        <v xml:space="preserve"> </v>
      </c>
      <c r="T3294"/>
    </row>
    <row r="3295" spans="1:20" x14ac:dyDescent="0.25">
      <c r="A3295" s="113"/>
      <c r="B3295" s="114"/>
      <c r="C3295" s="115"/>
      <c r="D3295" s="117"/>
      <c r="E3295" s="55"/>
      <c r="F3295" s="31"/>
      <c r="G3295" s="31"/>
      <c r="H3295" s="31"/>
      <c r="I3295" s="31"/>
      <c r="J3295" s="31"/>
      <c r="K3295" s="31"/>
      <c r="L3295" s="31"/>
      <c r="M3295" s="31"/>
      <c r="N3295" s="31"/>
      <c r="O3295" s="31"/>
      <c r="P3295" s="31"/>
      <c r="Q3295" s="31"/>
      <c r="R3295" s="24" t="str">
        <f>IF(COUNTA(A3295:Q3295)=0,"",IF(AND(COUNTA(A3295)&gt;0, COUNTA(B3295)&gt;0, COUNTA(C3295)&gt;0, COUNTA(D3295)&gt;0, COUNTIF('OMS Drop Downs'!$C$2:$C$3,'OMS Response Form (ORF)'!E3295),COUNTIF('OMS Drop Downs'!$D$2:$D$5,'OMS Response Form (ORF)'!F3295),COUNTIF('OMS Drop Downs'!$A$2:$A$5,'OMS Response Form (ORF)'!G3295),COUNTIF('OMS Drop Downs'!$B$2:$B$4,'OMS Response Form (ORF)'!H3295),COUNTIF('OMS Drop Downs'!$A$2:$A$5,'OMS Response Form (ORF)'!I3295),COUNTIF('OMS Drop Downs'!$E$2:$E$7,'OMS Response Form (ORF)'!J3295),COUNTIF('OMS Drop Downs'!$B$2:$B$4,'OMS Response Form (ORF)'!K3295),COUNTIF('OMS Drop Downs'!$B$2:$B$4,'OMS Response Form (ORF)'!L3295),COUNTIF('OMS Drop Downs'!$B$2:$B$4,'OMS Response Form (ORF)'!M3295),COUNTIF('OMS Drop Downs'!$B$2:$B$4,'OMS Response Form (ORF)'!N3295), COUNTIF('OMS Drop Downs'!$B$2:$B$4,'OMS Response Form (ORF)'!O3295),COUNTIF('OMS Drop Downs'!$B$2:$B$4,'OMS Response Form (ORF)'!P3295),COUNTIF('OMS Drop Downs'!$B$2:$B$4,'OMS Response Form (ORF)'!Q3295)),"Complete","Incomplete"))</f>
        <v/>
      </c>
      <c r="S3295" s="25" t="str">
        <f>IF(R3295="Complete",IF(AND(NOT(ISNA(VLOOKUP(CONCATENATE(E3295,F3295,G3295,H3295,I3295,J3295),'OMS Drop Downs'!G:G,1,FALSE))),IF(AND(F3295&lt;&gt;"C3",J3295&lt;&gt;"O5"),IF(SUM(COUNTIF(K3295:Q3295,"Y"),COUNTIF(K3295:Q3295,"N"))=0,"V","I"),IF(COUNTIF(K3295:Q3295,"Y"),"V","I"))="V"),"Valid","Invalid")," ")</f>
        <v xml:space="preserve"> </v>
      </c>
      <c r="T3295"/>
    </row>
    <row r="3296" spans="1:20" x14ac:dyDescent="0.25">
      <c r="A3296" s="113"/>
      <c r="B3296" s="114"/>
      <c r="C3296" s="115"/>
      <c r="D3296" s="117"/>
      <c r="E3296" s="55"/>
      <c r="F3296" s="31"/>
      <c r="G3296" s="31"/>
      <c r="H3296" s="31"/>
      <c r="I3296" s="31"/>
      <c r="J3296" s="31"/>
      <c r="K3296" s="31"/>
      <c r="L3296" s="31"/>
      <c r="M3296" s="31"/>
      <c r="N3296" s="31"/>
      <c r="O3296" s="31"/>
      <c r="P3296" s="31"/>
      <c r="Q3296" s="31"/>
      <c r="R3296" s="24" t="str">
        <f>IF(COUNTA(A3296:Q3296)=0,"",IF(AND(COUNTA(A3296)&gt;0, COUNTA(B3296)&gt;0, COUNTA(C3296)&gt;0, COUNTA(D3296)&gt;0, COUNTIF('OMS Drop Downs'!$C$2:$C$3,'OMS Response Form (ORF)'!E3296),COUNTIF('OMS Drop Downs'!$D$2:$D$5,'OMS Response Form (ORF)'!F3296),COUNTIF('OMS Drop Downs'!$A$2:$A$5,'OMS Response Form (ORF)'!G3296),COUNTIF('OMS Drop Downs'!$B$2:$B$4,'OMS Response Form (ORF)'!H3296),COUNTIF('OMS Drop Downs'!$A$2:$A$5,'OMS Response Form (ORF)'!I3296),COUNTIF('OMS Drop Downs'!$E$2:$E$7,'OMS Response Form (ORF)'!J3296),COUNTIF('OMS Drop Downs'!$B$2:$B$4,'OMS Response Form (ORF)'!K3296),COUNTIF('OMS Drop Downs'!$B$2:$B$4,'OMS Response Form (ORF)'!L3296),COUNTIF('OMS Drop Downs'!$B$2:$B$4,'OMS Response Form (ORF)'!M3296),COUNTIF('OMS Drop Downs'!$B$2:$B$4,'OMS Response Form (ORF)'!N3296), COUNTIF('OMS Drop Downs'!$B$2:$B$4,'OMS Response Form (ORF)'!O3296),COUNTIF('OMS Drop Downs'!$B$2:$B$4,'OMS Response Form (ORF)'!P3296),COUNTIF('OMS Drop Downs'!$B$2:$B$4,'OMS Response Form (ORF)'!Q3296)),"Complete","Incomplete"))</f>
        <v/>
      </c>
      <c r="S3296" s="25" t="str">
        <f>IF(R3296="Complete",IF(AND(NOT(ISNA(VLOOKUP(CONCATENATE(E3296,F3296,G3296,H3296,I3296,J3296),'OMS Drop Downs'!G:G,1,FALSE))),IF(AND(F3296&lt;&gt;"C3",J3296&lt;&gt;"O5"),IF(SUM(COUNTIF(K3296:Q3296,"Y"),COUNTIF(K3296:Q3296,"N"))=0,"V","I"),IF(COUNTIF(K3296:Q3296,"Y"),"V","I"))="V"),"Valid","Invalid")," ")</f>
        <v xml:space="preserve"> </v>
      </c>
      <c r="T3296"/>
    </row>
    <row r="3297" spans="1:20" x14ac:dyDescent="0.25">
      <c r="A3297" s="113"/>
      <c r="B3297" s="114"/>
      <c r="C3297" s="115"/>
      <c r="D3297" s="117"/>
      <c r="E3297" s="55"/>
      <c r="F3297" s="31"/>
      <c r="G3297" s="31"/>
      <c r="H3297" s="31"/>
      <c r="I3297" s="31"/>
      <c r="J3297" s="31"/>
      <c r="K3297" s="31"/>
      <c r="L3297" s="31"/>
      <c r="M3297" s="31"/>
      <c r="N3297" s="31"/>
      <c r="O3297" s="31"/>
      <c r="P3297" s="31"/>
      <c r="Q3297" s="31"/>
      <c r="R3297" s="24" t="str">
        <f>IF(COUNTA(A3297:Q3297)=0,"",IF(AND(COUNTA(A3297)&gt;0, COUNTA(B3297)&gt;0, COUNTA(C3297)&gt;0, COUNTA(D3297)&gt;0, COUNTIF('OMS Drop Downs'!$C$2:$C$3,'OMS Response Form (ORF)'!E3297),COUNTIF('OMS Drop Downs'!$D$2:$D$5,'OMS Response Form (ORF)'!F3297),COUNTIF('OMS Drop Downs'!$A$2:$A$5,'OMS Response Form (ORF)'!G3297),COUNTIF('OMS Drop Downs'!$B$2:$B$4,'OMS Response Form (ORF)'!H3297),COUNTIF('OMS Drop Downs'!$A$2:$A$5,'OMS Response Form (ORF)'!I3297),COUNTIF('OMS Drop Downs'!$E$2:$E$7,'OMS Response Form (ORF)'!J3297),COUNTIF('OMS Drop Downs'!$B$2:$B$4,'OMS Response Form (ORF)'!K3297),COUNTIF('OMS Drop Downs'!$B$2:$B$4,'OMS Response Form (ORF)'!L3297),COUNTIF('OMS Drop Downs'!$B$2:$B$4,'OMS Response Form (ORF)'!M3297),COUNTIF('OMS Drop Downs'!$B$2:$B$4,'OMS Response Form (ORF)'!N3297), COUNTIF('OMS Drop Downs'!$B$2:$B$4,'OMS Response Form (ORF)'!O3297),COUNTIF('OMS Drop Downs'!$B$2:$B$4,'OMS Response Form (ORF)'!P3297),COUNTIF('OMS Drop Downs'!$B$2:$B$4,'OMS Response Form (ORF)'!Q3297)),"Complete","Incomplete"))</f>
        <v/>
      </c>
      <c r="S3297" s="25" t="str">
        <f>IF(R3297="Complete",IF(AND(NOT(ISNA(VLOOKUP(CONCATENATE(E3297,F3297,G3297,H3297,I3297,J3297),'OMS Drop Downs'!G:G,1,FALSE))),IF(AND(F3297&lt;&gt;"C3",J3297&lt;&gt;"O5"),IF(SUM(COUNTIF(K3297:Q3297,"Y"),COUNTIF(K3297:Q3297,"N"))=0,"V","I"),IF(COUNTIF(K3297:Q3297,"Y"),"V","I"))="V"),"Valid","Invalid")," ")</f>
        <v xml:space="preserve"> </v>
      </c>
      <c r="T3297"/>
    </row>
    <row r="3298" spans="1:20" x14ac:dyDescent="0.25">
      <c r="A3298" s="113"/>
      <c r="B3298" s="114"/>
      <c r="C3298" s="115"/>
      <c r="D3298" s="117"/>
      <c r="E3298" s="55"/>
      <c r="F3298" s="31"/>
      <c r="G3298" s="31"/>
      <c r="H3298" s="31"/>
      <c r="I3298" s="31"/>
      <c r="J3298" s="31"/>
      <c r="K3298" s="31"/>
      <c r="L3298" s="31"/>
      <c r="M3298" s="31"/>
      <c r="N3298" s="31"/>
      <c r="O3298" s="31"/>
      <c r="P3298" s="31"/>
      <c r="Q3298" s="31"/>
      <c r="R3298" s="24" t="str">
        <f>IF(COUNTA(A3298:Q3298)=0,"",IF(AND(COUNTA(A3298)&gt;0, COUNTA(B3298)&gt;0, COUNTA(C3298)&gt;0, COUNTA(D3298)&gt;0, COUNTIF('OMS Drop Downs'!$C$2:$C$3,'OMS Response Form (ORF)'!E3298),COUNTIF('OMS Drop Downs'!$D$2:$D$5,'OMS Response Form (ORF)'!F3298),COUNTIF('OMS Drop Downs'!$A$2:$A$5,'OMS Response Form (ORF)'!G3298),COUNTIF('OMS Drop Downs'!$B$2:$B$4,'OMS Response Form (ORF)'!H3298),COUNTIF('OMS Drop Downs'!$A$2:$A$5,'OMS Response Form (ORF)'!I3298),COUNTIF('OMS Drop Downs'!$E$2:$E$7,'OMS Response Form (ORF)'!J3298),COUNTIF('OMS Drop Downs'!$B$2:$B$4,'OMS Response Form (ORF)'!K3298),COUNTIF('OMS Drop Downs'!$B$2:$B$4,'OMS Response Form (ORF)'!L3298),COUNTIF('OMS Drop Downs'!$B$2:$B$4,'OMS Response Form (ORF)'!M3298),COUNTIF('OMS Drop Downs'!$B$2:$B$4,'OMS Response Form (ORF)'!N3298), COUNTIF('OMS Drop Downs'!$B$2:$B$4,'OMS Response Form (ORF)'!O3298),COUNTIF('OMS Drop Downs'!$B$2:$B$4,'OMS Response Form (ORF)'!P3298),COUNTIF('OMS Drop Downs'!$B$2:$B$4,'OMS Response Form (ORF)'!Q3298)),"Complete","Incomplete"))</f>
        <v/>
      </c>
      <c r="S3298" s="25" t="str">
        <f>IF(R3298="Complete",IF(AND(NOT(ISNA(VLOOKUP(CONCATENATE(E3298,F3298,G3298,H3298,I3298,J3298),'OMS Drop Downs'!G:G,1,FALSE))),IF(AND(F3298&lt;&gt;"C3",J3298&lt;&gt;"O5"),IF(SUM(COUNTIF(K3298:Q3298,"Y"),COUNTIF(K3298:Q3298,"N"))=0,"V","I"),IF(COUNTIF(K3298:Q3298,"Y"),"V","I"))="V"),"Valid","Invalid")," ")</f>
        <v xml:space="preserve"> </v>
      </c>
      <c r="T3298"/>
    </row>
    <row r="3299" spans="1:20" x14ac:dyDescent="0.25">
      <c r="A3299" s="113"/>
      <c r="B3299" s="114"/>
      <c r="C3299" s="115"/>
      <c r="D3299" s="117"/>
      <c r="E3299" s="55"/>
      <c r="F3299" s="31"/>
      <c r="G3299" s="31"/>
      <c r="H3299" s="31"/>
      <c r="I3299" s="31"/>
      <c r="J3299" s="31"/>
      <c r="K3299" s="31"/>
      <c r="L3299" s="31"/>
      <c r="M3299" s="31"/>
      <c r="N3299" s="31"/>
      <c r="O3299" s="31"/>
      <c r="P3299" s="31"/>
      <c r="Q3299" s="31"/>
      <c r="R3299" s="24" t="str">
        <f>IF(COUNTA(A3299:Q3299)=0,"",IF(AND(COUNTA(A3299)&gt;0, COUNTA(B3299)&gt;0, COUNTA(C3299)&gt;0, COUNTA(D3299)&gt;0, COUNTIF('OMS Drop Downs'!$C$2:$C$3,'OMS Response Form (ORF)'!E3299),COUNTIF('OMS Drop Downs'!$D$2:$D$5,'OMS Response Form (ORF)'!F3299),COUNTIF('OMS Drop Downs'!$A$2:$A$5,'OMS Response Form (ORF)'!G3299),COUNTIF('OMS Drop Downs'!$B$2:$B$4,'OMS Response Form (ORF)'!H3299),COUNTIF('OMS Drop Downs'!$A$2:$A$5,'OMS Response Form (ORF)'!I3299),COUNTIF('OMS Drop Downs'!$E$2:$E$7,'OMS Response Form (ORF)'!J3299),COUNTIF('OMS Drop Downs'!$B$2:$B$4,'OMS Response Form (ORF)'!K3299),COUNTIF('OMS Drop Downs'!$B$2:$B$4,'OMS Response Form (ORF)'!L3299),COUNTIF('OMS Drop Downs'!$B$2:$B$4,'OMS Response Form (ORF)'!M3299),COUNTIF('OMS Drop Downs'!$B$2:$B$4,'OMS Response Form (ORF)'!N3299), COUNTIF('OMS Drop Downs'!$B$2:$B$4,'OMS Response Form (ORF)'!O3299),COUNTIF('OMS Drop Downs'!$B$2:$B$4,'OMS Response Form (ORF)'!P3299),COUNTIF('OMS Drop Downs'!$B$2:$B$4,'OMS Response Form (ORF)'!Q3299)),"Complete","Incomplete"))</f>
        <v/>
      </c>
      <c r="S3299" s="25" t="str">
        <f>IF(R3299="Complete",IF(AND(NOT(ISNA(VLOOKUP(CONCATENATE(E3299,F3299,G3299,H3299,I3299,J3299),'OMS Drop Downs'!G:G,1,FALSE))),IF(AND(F3299&lt;&gt;"C3",J3299&lt;&gt;"O5"),IF(SUM(COUNTIF(K3299:Q3299,"Y"),COUNTIF(K3299:Q3299,"N"))=0,"V","I"),IF(COUNTIF(K3299:Q3299,"Y"),"V","I"))="V"),"Valid","Invalid")," ")</f>
        <v xml:space="preserve"> </v>
      </c>
      <c r="T3299"/>
    </row>
    <row r="3300" spans="1:20" x14ac:dyDescent="0.25">
      <c r="A3300" s="113"/>
      <c r="B3300" s="114"/>
      <c r="C3300" s="115"/>
      <c r="D3300" s="117"/>
      <c r="E3300" s="55"/>
      <c r="F3300" s="31"/>
      <c r="G3300" s="31"/>
      <c r="H3300" s="31"/>
      <c r="I3300" s="31"/>
      <c r="J3300" s="31"/>
      <c r="K3300" s="31"/>
      <c r="L3300" s="31"/>
      <c r="M3300" s="31"/>
      <c r="N3300" s="31"/>
      <c r="O3300" s="31"/>
      <c r="P3300" s="31"/>
      <c r="Q3300" s="31"/>
      <c r="R3300" s="24" t="str">
        <f>IF(COUNTA(A3300:Q3300)=0,"",IF(AND(COUNTA(A3300)&gt;0, COUNTA(B3300)&gt;0, COUNTA(C3300)&gt;0, COUNTA(D3300)&gt;0, COUNTIF('OMS Drop Downs'!$C$2:$C$3,'OMS Response Form (ORF)'!E3300),COUNTIF('OMS Drop Downs'!$D$2:$D$5,'OMS Response Form (ORF)'!F3300),COUNTIF('OMS Drop Downs'!$A$2:$A$5,'OMS Response Form (ORF)'!G3300),COUNTIF('OMS Drop Downs'!$B$2:$B$4,'OMS Response Form (ORF)'!H3300),COUNTIF('OMS Drop Downs'!$A$2:$A$5,'OMS Response Form (ORF)'!I3300),COUNTIF('OMS Drop Downs'!$E$2:$E$7,'OMS Response Form (ORF)'!J3300),COUNTIF('OMS Drop Downs'!$B$2:$B$4,'OMS Response Form (ORF)'!K3300),COUNTIF('OMS Drop Downs'!$B$2:$B$4,'OMS Response Form (ORF)'!L3300),COUNTIF('OMS Drop Downs'!$B$2:$B$4,'OMS Response Form (ORF)'!M3300),COUNTIF('OMS Drop Downs'!$B$2:$B$4,'OMS Response Form (ORF)'!N3300), COUNTIF('OMS Drop Downs'!$B$2:$B$4,'OMS Response Form (ORF)'!O3300),COUNTIF('OMS Drop Downs'!$B$2:$B$4,'OMS Response Form (ORF)'!P3300),COUNTIF('OMS Drop Downs'!$B$2:$B$4,'OMS Response Form (ORF)'!Q3300)),"Complete","Incomplete"))</f>
        <v/>
      </c>
      <c r="S3300" s="25" t="str">
        <f>IF(R3300="Complete",IF(AND(NOT(ISNA(VLOOKUP(CONCATENATE(E3300,F3300,G3300,H3300,I3300,J3300),'OMS Drop Downs'!G:G,1,FALSE))),IF(AND(F3300&lt;&gt;"C3",J3300&lt;&gt;"O5"),IF(SUM(COUNTIF(K3300:Q3300,"Y"),COUNTIF(K3300:Q3300,"N"))=0,"V","I"),IF(COUNTIF(K3300:Q3300,"Y"),"V","I"))="V"),"Valid","Invalid")," ")</f>
        <v xml:space="preserve"> </v>
      </c>
      <c r="T3300"/>
    </row>
    <row r="3301" spans="1:20" x14ac:dyDescent="0.25">
      <c r="A3301" s="113"/>
      <c r="B3301" s="114"/>
      <c r="C3301" s="115"/>
      <c r="D3301" s="117"/>
      <c r="E3301" s="55"/>
      <c r="F3301" s="31"/>
      <c r="G3301" s="31"/>
      <c r="H3301" s="31"/>
      <c r="I3301" s="31"/>
      <c r="J3301" s="31"/>
      <c r="K3301" s="31"/>
      <c r="L3301" s="31"/>
      <c r="M3301" s="31"/>
      <c r="N3301" s="31"/>
      <c r="O3301" s="31"/>
      <c r="P3301" s="31"/>
      <c r="Q3301" s="31"/>
      <c r="R3301" s="24" t="str">
        <f>IF(COUNTA(A3301:Q3301)=0,"",IF(AND(COUNTA(A3301)&gt;0, COUNTA(B3301)&gt;0, COUNTA(C3301)&gt;0, COUNTA(D3301)&gt;0, COUNTIF('OMS Drop Downs'!$C$2:$C$3,'OMS Response Form (ORF)'!E3301),COUNTIF('OMS Drop Downs'!$D$2:$D$5,'OMS Response Form (ORF)'!F3301),COUNTIF('OMS Drop Downs'!$A$2:$A$5,'OMS Response Form (ORF)'!G3301),COUNTIF('OMS Drop Downs'!$B$2:$B$4,'OMS Response Form (ORF)'!H3301),COUNTIF('OMS Drop Downs'!$A$2:$A$5,'OMS Response Form (ORF)'!I3301),COUNTIF('OMS Drop Downs'!$E$2:$E$7,'OMS Response Form (ORF)'!J3301),COUNTIF('OMS Drop Downs'!$B$2:$B$4,'OMS Response Form (ORF)'!K3301),COUNTIF('OMS Drop Downs'!$B$2:$B$4,'OMS Response Form (ORF)'!L3301),COUNTIF('OMS Drop Downs'!$B$2:$B$4,'OMS Response Form (ORF)'!M3301),COUNTIF('OMS Drop Downs'!$B$2:$B$4,'OMS Response Form (ORF)'!N3301), COUNTIF('OMS Drop Downs'!$B$2:$B$4,'OMS Response Form (ORF)'!O3301),COUNTIF('OMS Drop Downs'!$B$2:$B$4,'OMS Response Form (ORF)'!P3301),COUNTIF('OMS Drop Downs'!$B$2:$B$4,'OMS Response Form (ORF)'!Q3301)),"Complete","Incomplete"))</f>
        <v/>
      </c>
      <c r="S3301" s="25" t="str">
        <f>IF(R3301="Complete",IF(AND(NOT(ISNA(VLOOKUP(CONCATENATE(E3301,F3301,G3301,H3301,I3301,J3301),'OMS Drop Downs'!G:G,1,FALSE))),IF(AND(F3301&lt;&gt;"C3",J3301&lt;&gt;"O5"),IF(SUM(COUNTIF(K3301:Q3301,"Y"),COUNTIF(K3301:Q3301,"N"))=0,"V","I"),IF(COUNTIF(K3301:Q3301,"Y"),"V","I"))="V"),"Valid","Invalid")," ")</f>
        <v xml:space="preserve"> </v>
      </c>
      <c r="T3301"/>
    </row>
    <row r="3302" spans="1:20" x14ac:dyDescent="0.25">
      <c r="A3302" s="113"/>
      <c r="B3302" s="114"/>
      <c r="C3302" s="115"/>
      <c r="D3302" s="117"/>
      <c r="E3302" s="55"/>
      <c r="F3302" s="31"/>
      <c r="G3302" s="31"/>
      <c r="H3302" s="31"/>
      <c r="I3302" s="31"/>
      <c r="J3302" s="31"/>
      <c r="K3302" s="31"/>
      <c r="L3302" s="31"/>
      <c r="M3302" s="31"/>
      <c r="N3302" s="31"/>
      <c r="O3302" s="31"/>
      <c r="P3302" s="31"/>
      <c r="Q3302" s="31"/>
      <c r="R3302" s="24" t="str">
        <f>IF(COUNTA(A3302:Q3302)=0,"",IF(AND(COUNTA(A3302)&gt;0, COUNTA(B3302)&gt;0, COUNTA(C3302)&gt;0, COUNTA(D3302)&gt;0, COUNTIF('OMS Drop Downs'!$C$2:$C$3,'OMS Response Form (ORF)'!E3302),COUNTIF('OMS Drop Downs'!$D$2:$D$5,'OMS Response Form (ORF)'!F3302),COUNTIF('OMS Drop Downs'!$A$2:$A$5,'OMS Response Form (ORF)'!G3302),COUNTIF('OMS Drop Downs'!$B$2:$B$4,'OMS Response Form (ORF)'!H3302),COUNTIF('OMS Drop Downs'!$A$2:$A$5,'OMS Response Form (ORF)'!I3302),COUNTIF('OMS Drop Downs'!$E$2:$E$7,'OMS Response Form (ORF)'!J3302),COUNTIF('OMS Drop Downs'!$B$2:$B$4,'OMS Response Form (ORF)'!K3302),COUNTIF('OMS Drop Downs'!$B$2:$B$4,'OMS Response Form (ORF)'!L3302),COUNTIF('OMS Drop Downs'!$B$2:$B$4,'OMS Response Form (ORF)'!M3302),COUNTIF('OMS Drop Downs'!$B$2:$B$4,'OMS Response Form (ORF)'!N3302), COUNTIF('OMS Drop Downs'!$B$2:$B$4,'OMS Response Form (ORF)'!O3302),COUNTIF('OMS Drop Downs'!$B$2:$B$4,'OMS Response Form (ORF)'!P3302),COUNTIF('OMS Drop Downs'!$B$2:$B$4,'OMS Response Form (ORF)'!Q3302)),"Complete","Incomplete"))</f>
        <v/>
      </c>
      <c r="S3302" s="25" t="str">
        <f>IF(R3302="Complete",IF(AND(NOT(ISNA(VLOOKUP(CONCATENATE(E3302,F3302,G3302,H3302,I3302,J3302),'OMS Drop Downs'!G:G,1,FALSE))),IF(AND(F3302&lt;&gt;"C3",J3302&lt;&gt;"O5"),IF(SUM(COUNTIF(K3302:Q3302,"Y"),COUNTIF(K3302:Q3302,"N"))=0,"V","I"),IF(COUNTIF(K3302:Q3302,"Y"),"V","I"))="V"),"Valid","Invalid")," ")</f>
        <v xml:space="preserve"> </v>
      </c>
      <c r="T3302"/>
    </row>
    <row r="3303" spans="1:20" x14ac:dyDescent="0.25">
      <c r="A3303" s="113"/>
      <c r="B3303" s="114"/>
      <c r="C3303" s="115"/>
      <c r="D3303" s="117"/>
      <c r="E3303" s="55"/>
      <c r="F3303" s="31"/>
      <c r="G3303" s="31"/>
      <c r="H3303" s="31"/>
      <c r="I3303" s="31"/>
      <c r="J3303" s="31"/>
      <c r="K3303" s="31"/>
      <c r="L3303" s="31"/>
      <c r="M3303" s="31"/>
      <c r="N3303" s="31"/>
      <c r="O3303" s="31"/>
      <c r="P3303" s="31"/>
      <c r="Q3303" s="31"/>
      <c r="R3303" s="24" t="str">
        <f>IF(COUNTA(A3303:Q3303)=0,"",IF(AND(COUNTA(A3303)&gt;0, COUNTA(B3303)&gt;0, COUNTA(C3303)&gt;0, COUNTA(D3303)&gt;0, COUNTIF('OMS Drop Downs'!$C$2:$C$3,'OMS Response Form (ORF)'!E3303),COUNTIF('OMS Drop Downs'!$D$2:$D$5,'OMS Response Form (ORF)'!F3303),COUNTIF('OMS Drop Downs'!$A$2:$A$5,'OMS Response Form (ORF)'!G3303),COUNTIF('OMS Drop Downs'!$B$2:$B$4,'OMS Response Form (ORF)'!H3303),COUNTIF('OMS Drop Downs'!$A$2:$A$5,'OMS Response Form (ORF)'!I3303),COUNTIF('OMS Drop Downs'!$E$2:$E$7,'OMS Response Form (ORF)'!J3303),COUNTIF('OMS Drop Downs'!$B$2:$B$4,'OMS Response Form (ORF)'!K3303),COUNTIF('OMS Drop Downs'!$B$2:$B$4,'OMS Response Form (ORF)'!L3303),COUNTIF('OMS Drop Downs'!$B$2:$B$4,'OMS Response Form (ORF)'!M3303),COUNTIF('OMS Drop Downs'!$B$2:$B$4,'OMS Response Form (ORF)'!N3303), COUNTIF('OMS Drop Downs'!$B$2:$B$4,'OMS Response Form (ORF)'!O3303),COUNTIF('OMS Drop Downs'!$B$2:$B$4,'OMS Response Form (ORF)'!P3303),COUNTIF('OMS Drop Downs'!$B$2:$B$4,'OMS Response Form (ORF)'!Q3303)),"Complete","Incomplete"))</f>
        <v/>
      </c>
      <c r="S3303" s="25" t="str">
        <f>IF(R3303="Complete",IF(AND(NOT(ISNA(VLOOKUP(CONCATENATE(E3303,F3303,G3303,H3303,I3303,J3303),'OMS Drop Downs'!G:G,1,FALSE))),IF(AND(F3303&lt;&gt;"C3",J3303&lt;&gt;"O5"),IF(SUM(COUNTIF(K3303:Q3303,"Y"),COUNTIF(K3303:Q3303,"N"))=0,"V","I"),IF(COUNTIF(K3303:Q3303,"Y"),"V","I"))="V"),"Valid","Invalid")," ")</f>
        <v xml:space="preserve"> </v>
      </c>
      <c r="T3303"/>
    </row>
    <row r="3304" spans="1:20" x14ac:dyDescent="0.25">
      <c r="A3304" s="113"/>
      <c r="B3304" s="114"/>
      <c r="C3304" s="115"/>
      <c r="D3304" s="117"/>
      <c r="E3304" s="55"/>
      <c r="F3304" s="31"/>
      <c r="G3304" s="31"/>
      <c r="H3304" s="31"/>
      <c r="I3304" s="31"/>
      <c r="J3304" s="31"/>
      <c r="K3304" s="31"/>
      <c r="L3304" s="31"/>
      <c r="M3304" s="31"/>
      <c r="N3304" s="31"/>
      <c r="O3304" s="31"/>
      <c r="P3304" s="31"/>
      <c r="Q3304" s="31"/>
      <c r="R3304" s="24" t="str">
        <f>IF(COUNTA(A3304:Q3304)=0,"",IF(AND(COUNTA(A3304)&gt;0, COUNTA(B3304)&gt;0, COUNTA(C3304)&gt;0, COUNTA(D3304)&gt;0, COUNTIF('OMS Drop Downs'!$C$2:$C$3,'OMS Response Form (ORF)'!E3304),COUNTIF('OMS Drop Downs'!$D$2:$D$5,'OMS Response Form (ORF)'!F3304),COUNTIF('OMS Drop Downs'!$A$2:$A$5,'OMS Response Form (ORF)'!G3304),COUNTIF('OMS Drop Downs'!$B$2:$B$4,'OMS Response Form (ORF)'!H3304),COUNTIF('OMS Drop Downs'!$A$2:$A$5,'OMS Response Form (ORF)'!I3304),COUNTIF('OMS Drop Downs'!$E$2:$E$7,'OMS Response Form (ORF)'!J3304),COUNTIF('OMS Drop Downs'!$B$2:$B$4,'OMS Response Form (ORF)'!K3304),COUNTIF('OMS Drop Downs'!$B$2:$B$4,'OMS Response Form (ORF)'!L3304),COUNTIF('OMS Drop Downs'!$B$2:$B$4,'OMS Response Form (ORF)'!M3304),COUNTIF('OMS Drop Downs'!$B$2:$B$4,'OMS Response Form (ORF)'!N3304), COUNTIF('OMS Drop Downs'!$B$2:$B$4,'OMS Response Form (ORF)'!O3304),COUNTIF('OMS Drop Downs'!$B$2:$B$4,'OMS Response Form (ORF)'!P3304),COUNTIF('OMS Drop Downs'!$B$2:$B$4,'OMS Response Form (ORF)'!Q3304)),"Complete","Incomplete"))</f>
        <v/>
      </c>
      <c r="S3304" s="25" t="str">
        <f>IF(R3304="Complete",IF(AND(NOT(ISNA(VLOOKUP(CONCATENATE(E3304,F3304,G3304,H3304,I3304,J3304),'OMS Drop Downs'!G:G,1,FALSE))),IF(AND(F3304&lt;&gt;"C3",J3304&lt;&gt;"O5"),IF(SUM(COUNTIF(K3304:Q3304,"Y"),COUNTIF(K3304:Q3304,"N"))=0,"V","I"),IF(COUNTIF(K3304:Q3304,"Y"),"V","I"))="V"),"Valid","Invalid")," ")</f>
        <v xml:space="preserve"> </v>
      </c>
      <c r="T3304"/>
    </row>
    <row r="3305" spans="1:20" x14ac:dyDescent="0.25">
      <c r="A3305" s="113"/>
      <c r="B3305" s="114"/>
      <c r="C3305" s="115"/>
      <c r="D3305" s="117"/>
      <c r="E3305" s="55"/>
      <c r="F3305" s="31"/>
      <c r="G3305" s="31"/>
      <c r="H3305" s="31"/>
      <c r="I3305" s="31"/>
      <c r="J3305" s="31"/>
      <c r="K3305" s="31"/>
      <c r="L3305" s="31"/>
      <c r="M3305" s="31"/>
      <c r="N3305" s="31"/>
      <c r="O3305" s="31"/>
      <c r="P3305" s="31"/>
      <c r="Q3305" s="31"/>
      <c r="R3305" s="24" t="str">
        <f>IF(COUNTA(A3305:Q3305)=0,"",IF(AND(COUNTA(A3305)&gt;0, COUNTA(B3305)&gt;0, COUNTA(C3305)&gt;0, COUNTA(D3305)&gt;0, COUNTIF('OMS Drop Downs'!$C$2:$C$3,'OMS Response Form (ORF)'!E3305),COUNTIF('OMS Drop Downs'!$D$2:$D$5,'OMS Response Form (ORF)'!F3305),COUNTIF('OMS Drop Downs'!$A$2:$A$5,'OMS Response Form (ORF)'!G3305),COUNTIF('OMS Drop Downs'!$B$2:$B$4,'OMS Response Form (ORF)'!H3305),COUNTIF('OMS Drop Downs'!$A$2:$A$5,'OMS Response Form (ORF)'!I3305),COUNTIF('OMS Drop Downs'!$E$2:$E$7,'OMS Response Form (ORF)'!J3305),COUNTIF('OMS Drop Downs'!$B$2:$B$4,'OMS Response Form (ORF)'!K3305),COUNTIF('OMS Drop Downs'!$B$2:$B$4,'OMS Response Form (ORF)'!L3305),COUNTIF('OMS Drop Downs'!$B$2:$B$4,'OMS Response Form (ORF)'!M3305),COUNTIF('OMS Drop Downs'!$B$2:$B$4,'OMS Response Form (ORF)'!N3305), COUNTIF('OMS Drop Downs'!$B$2:$B$4,'OMS Response Form (ORF)'!O3305),COUNTIF('OMS Drop Downs'!$B$2:$B$4,'OMS Response Form (ORF)'!P3305),COUNTIF('OMS Drop Downs'!$B$2:$B$4,'OMS Response Form (ORF)'!Q3305)),"Complete","Incomplete"))</f>
        <v/>
      </c>
      <c r="S3305" s="25" t="str">
        <f>IF(R3305="Complete",IF(AND(NOT(ISNA(VLOOKUP(CONCATENATE(E3305,F3305,G3305,H3305,I3305,J3305),'OMS Drop Downs'!G:G,1,FALSE))),IF(AND(F3305&lt;&gt;"C3",J3305&lt;&gt;"O5"),IF(SUM(COUNTIF(K3305:Q3305,"Y"),COUNTIF(K3305:Q3305,"N"))=0,"V","I"),IF(COUNTIF(K3305:Q3305,"Y"),"V","I"))="V"),"Valid","Invalid")," ")</f>
        <v xml:space="preserve"> </v>
      </c>
      <c r="T3305"/>
    </row>
    <row r="3306" spans="1:20" x14ac:dyDescent="0.25">
      <c r="A3306" s="113"/>
      <c r="B3306" s="114"/>
      <c r="C3306" s="115"/>
      <c r="D3306" s="117"/>
      <c r="E3306" s="55"/>
      <c r="F3306" s="31"/>
      <c r="G3306" s="31"/>
      <c r="H3306" s="31"/>
      <c r="I3306" s="31"/>
      <c r="J3306" s="31"/>
      <c r="K3306" s="31"/>
      <c r="L3306" s="31"/>
      <c r="M3306" s="31"/>
      <c r="N3306" s="31"/>
      <c r="O3306" s="31"/>
      <c r="P3306" s="31"/>
      <c r="Q3306" s="31"/>
      <c r="R3306" s="24" t="str">
        <f>IF(COUNTA(A3306:Q3306)=0,"",IF(AND(COUNTA(A3306)&gt;0, COUNTA(B3306)&gt;0, COUNTA(C3306)&gt;0, COUNTA(D3306)&gt;0, COUNTIF('OMS Drop Downs'!$C$2:$C$3,'OMS Response Form (ORF)'!E3306),COUNTIF('OMS Drop Downs'!$D$2:$D$5,'OMS Response Form (ORF)'!F3306),COUNTIF('OMS Drop Downs'!$A$2:$A$5,'OMS Response Form (ORF)'!G3306),COUNTIF('OMS Drop Downs'!$B$2:$B$4,'OMS Response Form (ORF)'!H3306),COUNTIF('OMS Drop Downs'!$A$2:$A$5,'OMS Response Form (ORF)'!I3306),COUNTIF('OMS Drop Downs'!$E$2:$E$7,'OMS Response Form (ORF)'!J3306),COUNTIF('OMS Drop Downs'!$B$2:$B$4,'OMS Response Form (ORF)'!K3306),COUNTIF('OMS Drop Downs'!$B$2:$B$4,'OMS Response Form (ORF)'!L3306),COUNTIF('OMS Drop Downs'!$B$2:$B$4,'OMS Response Form (ORF)'!M3306),COUNTIF('OMS Drop Downs'!$B$2:$B$4,'OMS Response Form (ORF)'!N3306), COUNTIF('OMS Drop Downs'!$B$2:$B$4,'OMS Response Form (ORF)'!O3306),COUNTIF('OMS Drop Downs'!$B$2:$B$4,'OMS Response Form (ORF)'!P3306),COUNTIF('OMS Drop Downs'!$B$2:$B$4,'OMS Response Form (ORF)'!Q3306)),"Complete","Incomplete"))</f>
        <v/>
      </c>
      <c r="S3306" s="25" t="str">
        <f>IF(R3306="Complete",IF(AND(NOT(ISNA(VLOOKUP(CONCATENATE(E3306,F3306,G3306,H3306,I3306,J3306),'OMS Drop Downs'!G:G,1,FALSE))),IF(AND(F3306&lt;&gt;"C3",J3306&lt;&gt;"O5"),IF(SUM(COUNTIF(K3306:Q3306,"Y"),COUNTIF(K3306:Q3306,"N"))=0,"V","I"),IF(COUNTIF(K3306:Q3306,"Y"),"V","I"))="V"),"Valid","Invalid")," ")</f>
        <v xml:space="preserve"> </v>
      </c>
      <c r="T3306"/>
    </row>
    <row r="3307" spans="1:20" x14ac:dyDescent="0.25">
      <c r="A3307" s="113"/>
      <c r="B3307" s="114"/>
      <c r="C3307" s="115"/>
      <c r="D3307" s="117"/>
      <c r="E3307" s="55"/>
      <c r="F3307" s="31"/>
      <c r="G3307" s="31"/>
      <c r="H3307" s="31"/>
      <c r="I3307" s="31"/>
      <c r="J3307" s="31"/>
      <c r="K3307" s="31"/>
      <c r="L3307" s="31"/>
      <c r="M3307" s="31"/>
      <c r="N3307" s="31"/>
      <c r="O3307" s="31"/>
      <c r="P3307" s="31"/>
      <c r="Q3307" s="31"/>
      <c r="R3307" s="24" t="str">
        <f>IF(COUNTA(A3307:Q3307)=0,"",IF(AND(COUNTA(A3307)&gt;0, COUNTA(B3307)&gt;0, COUNTA(C3307)&gt;0, COUNTA(D3307)&gt;0, COUNTIF('OMS Drop Downs'!$C$2:$C$3,'OMS Response Form (ORF)'!E3307),COUNTIF('OMS Drop Downs'!$D$2:$D$5,'OMS Response Form (ORF)'!F3307),COUNTIF('OMS Drop Downs'!$A$2:$A$5,'OMS Response Form (ORF)'!G3307),COUNTIF('OMS Drop Downs'!$B$2:$B$4,'OMS Response Form (ORF)'!H3307),COUNTIF('OMS Drop Downs'!$A$2:$A$5,'OMS Response Form (ORF)'!I3307),COUNTIF('OMS Drop Downs'!$E$2:$E$7,'OMS Response Form (ORF)'!J3307),COUNTIF('OMS Drop Downs'!$B$2:$B$4,'OMS Response Form (ORF)'!K3307),COUNTIF('OMS Drop Downs'!$B$2:$B$4,'OMS Response Form (ORF)'!L3307),COUNTIF('OMS Drop Downs'!$B$2:$B$4,'OMS Response Form (ORF)'!M3307),COUNTIF('OMS Drop Downs'!$B$2:$B$4,'OMS Response Form (ORF)'!N3307), COUNTIF('OMS Drop Downs'!$B$2:$B$4,'OMS Response Form (ORF)'!O3307),COUNTIF('OMS Drop Downs'!$B$2:$B$4,'OMS Response Form (ORF)'!P3307),COUNTIF('OMS Drop Downs'!$B$2:$B$4,'OMS Response Form (ORF)'!Q3307)),"Complete","Incomplete"))</f>
        <v/>
      </c>
      <c r="S3307" s="25" t="str">
        <f>IF(R3307="Complete",IF(AND(NOT(ISNA(VLOOKUP(CONCATENATE(E3307,F3307,G3307,H3307,I3307,J3307),'OMS Drop Downs'!G:G,1,FALSE))),IF(AND(F3307&lt;&gt;"C3",J3307&lt;&gt;"O5"),IF(SUM(COUNTIF(K3307:Q3307,"Y"),COUNTIF(K3307:Q3307,"N"))=0,"V","I"),IF(COUNTIF(K3307:Q3307,"Y"),"V","I"))="V"),"Valid","Invalid")," ")</f>
        <v xml:space="preserve"> </v>
      </c>
      <c r="T3307"/>
    </row>
    <row r="3308" spans="1:20" x14ac:dyDescent="0.25">
      <c r="A3308" s="113"/>
      <c r="B3308" s="114"/>
      <c r="C3308" s="115"/>
      <c r="D3308" s="117"/>
      <c r="E3308" s="55"/>
      <c r="F3308" s="31"/>
      <c r="G3308" s="31"/>
      <c r="H3308" s="31"/>
      <c r="I3308" s="31"/>
      <c r="J3308" s="31"/>
      <c r="K3308" s="31"/>
      <c r="L3308" s="31"/>
      <c r="M3308" s="31"/>
      <c r="N3308" s="31"/>
      <c r="O3308" s="31"/>
      <c r="P3308" s="31"/>
      <c r="Q3308" s="31"/>
      <c r="R3308" s="24" t="str">
        <f>IF(COUNTA(A3308:Q3308)=0,"",IF(AND(COUNTA(A3308)&gt;0, COUNTA(B3308)&gt;0, COUNTA(C3308)&gt;0, COUNTA(D3308)&gt;0, COUNTIF('OMS Drop Downs'!$C$2:$C$3,'OMS Response Form (ORF)'!E3308),COUNTIF('OMS Drop Downs'!$D$2:$D$5,'OMS Response Form (ORF)'!F3308),COUNTIF('OMS Drop Downs'!$A$2:$A$5,'OMS Response Form (ORF)'!G3308),COUNTIF('OMS Drop Downs'!$B$2:$B$4,'OMS Response Form (ORF)'!H3308),COUNTIF('OMS Drop Downs'!$A$2:$A$5,'OMS Response Form (ORF)'!I3308),COUNTIF('OMS Drop Downs'!$E$2:$E$7,'OMS Response Form (ORF)'!J3308),COUNTIF('OMS Drop Downs'!$B$2:$B$4,'OMS Response Form (ORF)'!K3308),COUNTIF('OMS Drop Downs'!$B$2:$B$4,'OMS Response Form (ORF)'!L3308),COUNTIF('OMS Drop Downs'!$B$2:$B$4,'OMS Response Form (ORF)'!M3308),COUNTIF('OMS Drop Downs'!$B$2:$B$4,'OMS Response Form (ORF)'!N3308), COUNTIF('OMS Drop Downs'!$B$2:$B$4,'OMS Response Form (ORF)'!O3308),COUNTIF('OMS Drop Downs'!$B$2:$B$4,'OMS Response Form (ORF)'!P3308),COUNTIF('OMS Drop Downs'!$B$2:$B$4,'OMS Response Form (ORF)'!Q3308)),"Complete","Incomplete"))</f>
        <v/>
      </c>
      <c r="S3308" s="25" t="str">
        <f>IF(R3308="Complete",IF(AND(NOT(ISNA(VLOOKUP(CONCATENATE(E3308,F3308,G3308,H3308,I3308,J3308),'OMS Drop Downs'!G:G,1,FALSE))),IF(AND(F3308&lt;&gt;"C3",J3308&lt;&gt;"O5"),IF(SUM(COUNTIF(K3308:Q3308,"Y"),COUNTIF(K3308:Q3308,"N"))=0,"V","I"),IF(COUNTIF(K3308:Q3308,"Y"),"V","I"))="V"),"Valid","Invalid")," ")</f>
        <v xml:space="preserve"> </v>
      </c>
      <c r="T3308"/>
    </row>
    <row r="3309" spans="1:20" x14ac:dyDescent="0.25">
      <c r="A3309" s="113"/>
      <c r="B3309" s="114"/>
      <c r="C3309" s="115"/>
      <c r="D3309" s="117"/>
      <c r="E3309" s="55"/>
      <c r="F3309" s="31"/>
      <c r="G3309" s="31"/>
      <c r="H3309" s="31"/>
      <c r="I3309" s="31"/>
      <c r="J3309" s="31"/>
      <c r="K3309" s="31"/>
      <c r="L3309" s="31"/>
      <c r="M3309" s="31"/>
      <c r="N3309" s="31"/>
      <c r="O3309" s="31"/>
      <c r="P3309" s="31"/>
      <c r="Q3309" s="31"/>
      <c r="R3309" s="24" t="str">
        <f>IF(COUNTA(A3309:Q3309)=0,"",IF(AND(COUNTA(A3309)&gt;0, COUNTA(B3309)&gt;0, COUNTA(C3309)&gt;0, COUNTA(D3309)&gt;0, COUNTIF('OMS Drop Downs'!$C$2:$C$3,'OMS Response Form (ORF)'!E3309),COUNTIF('OMS Drop Downs'!$D$2:$D$5,'OMS Response Form (ORF)'!F3309),COUNTIF('OMS Drop Downs'!$A$2:$A$5,'OMS Response Form (ORF)'!G3309),COUNTIF('OMS Drop Downs'!$B$2:$B$4,'OMS Response Form (ORF)'!H3309),COUNTIF('OMS Drop Downs'!$A$2:$A$5,'OMS Response Form (ORF)'!I3309),COUNTIF('OMS Drop Downs'!$E$2:$E$7,'OMS Response Form (ORF)'!J3309),COUNTIF('OMS Drop Downs'!$B$2:$B$4,'OMS Response Form (ORF)'!K3309),COUNTIF('OMS Drop Downs'!$B$2:$B$4,'OMS Response Form (ORF)'!L3309),COUNTIF('OMS Drop Downs'!$B$2:$B$4,'OMS Response Form (ORF)'!M3309),COUNTIF('OMS Drop Downs'!$B$2:$B$4,'OMS Response Form (ORF)'!N3309), COUNTIF('OMS Drop Downs'!$B$2:$B$4,'OMS Response Form (ORF)'!O3309),COUNTIF('OMS Drop Downs'!$B$2:$B$4,'OMS Response Form (ORF)'!P3309),COUNTIF('OMS Drop Downs'!$B$2:$B$4,'OMS Response Form (ORF)'!Q3309)),"Complete","Incomplete"))</f>
        <v/>
      </c>
      <c r="S3309" s="25" t="str">
        <f>IF(R3309="Complete",IF(AND(NOT(ISNA(VLOOKUP(CONCATENATE(E3309,F3309,G3309,H3309,I3309,J3309),'OMS Drop Downs'!G:G,1,FALSE))),IF(AND(F3309&lt;&gt;"C3",J3309&lt;&gt;"O5"),IF(SUM(COUNTIF(K3309:Q3309,"Y"),COUNTIF(K3309:Q3309,"N"))=0,"V","I"),IF(COUNTIF(K3309:Q3309,"Y"),"V","I"))="V"),"Valid","Invalid")," ")</f>
        <v xml:space="preserve"> </v>
      </c>
      <c r="T3309"/>
    </row>
    <row r="3310" spans="1:20" x14ac:dyDescent="0.25">
      <c r="A3310" s="113"/>
      <c r="B3310" s="114"/>
      <c r="C3310" s="115"/>
      <c r="D3310" s="117"/>
      <c r="E3310" s="55"/>
      <c r="F3310" s="31"/>
      <c r="G3310" s="31"/>
      <c r="H3310" s="31"/>
      <c r="I3310" s="31"/>
      <c r="J3310" s="31"/>
      <c r="K3310" s="31"/>
      <c r="L3310" s="31"/>
      <c r="M3310" s="31"/>
      <c r="N3310" s="31"/>
      <c r="O3310" s="31"/>
      <c r="P3310" s="31"/>
      <c r="Q3310" s="31"/>
      <c r="R3310" s="24" t="str">
        <f>IF(COUNTA(A3310:Q3310)=0,"",IF(AND(COUNTA(A3310)&gt;0, COUNTA(B3310)&gt;0, COUNTA(C3310)&gt;0, COUNTA(D3310)&gt;0, COUNTIF('OMS Drop Downs'!$C$2:$C$3,'OMS Response Form (ORF)'!E3310),COUNTIF('OMS Drop Downs'!$D$2:$D$5,'OMS Response Form (ORF)'!F3310),COUNTIF('OMS Drop Downs'!$A$2:$A$5,'OMS Response Form (ORF)'!G3310),COUNTIF('OMS Drop Downs'!$B$2:$B$4,'OMS Response Form (ORF)'!H3310),COUNTIF('OMS Drop Downs'!$A$2:$A$5,'OMS Response Form (ORF)'!I3310),COUNTIF('OMS Drop Downs'!$E$2:$E$7,'OMS Response Form (ORF)'!J3310),COUNTIF('OMS Drop Downs'!$B$2:$B$4,'OMS Response Form (ORF)'!K3310),COUNTIF('OMS Drop Downs'!$B$2:$B$4,'OMS Response Form (ORF)'!L3310),COUNTIF('OMS Drop Downs'!$B$2:$B$4,'OMS Response Form (ORF)'!M3310),COUNTIF('OMS Drop Downs'!$B$2:$B$4,'OMS Response Form (ORF)'!N3310), COUNTIF('OMS Drop Downs'!$B$2:$B$4,'OMS Response Form (ORF)'!O3310),COUNTIF('OMS Drop Downs'!$B$2:$B$4,'OMS Response Form (ORF)'!P3310),COUNTIF('OMS Drop Downs'!$B$2:$B$4,'OMS Response Form (ORF)'!Q3310)),"Complete","Incomplete"))</f>
        <v/>
      </c>
      <c r="S3310" s="25" t="str">
        <f>IF(R3310="Complete",IF(AND(NOT(ISNA(VLOOKUP(CONCATENATE(E3310,F3310,G3310,H3310,I3310,J3310),'OMS Drop Downs'!G:G,1,FALSE))),IF(AND(F3310&lt;&gt;"C3",J3310&lt;&gt;"O5"),IF(SUM(COUNTIF(K3310:Q3310,"Y"),COUNTIF(K3310:Q3310,"N"))=0,"V","I"),IF(COUNTIF(K3310:Q3310,"Y"),"V","I"))="V"),"Valid","Invalid")," ")</f>
        <v xml:space="preserve"> </v>
      </c>
      <c r="T3310"/>
    </row>
    <row r="3311" spans="1:20" x14ac:dyDescent="0.25">
      <c r="A3311" s="113"/>
      <c r="B3311" s="114"/>
      <c r="C3311" s="115"/>
      <c r="D3311" s="117"/>
      <c r="E3311" s="55"/>
      <c r="F3311" s="31"/>
      <c r="G3311" s="31"/>
      <c r="H3311" s="31"/>
      <c r="I3311" s="31"/>
      <c r="J3311" s="31"/>
      <c r="K3311" s="31"/>
      <c r="L3311" s="31"/>
      <c r="M3311" s="31"/>
      <c r="N3311" s="31"/>
      <c r="O3311" s="31"/>
      <c r="P3311" s="31"/>
      <c r="Q3311" s="31"/>
      <c r="R3311" s="24" t="str">
        <f>IF(COUNTA(A3311:Q3311)=0,"",IF(AND(COUNTA(A3311)&gt;0, COUNTA(B3311)&gt;0, COUNTA(C3311)&gt;0, COUNTA(D3311)&gt;0, COUNTIF('OMS Drop Downs'!$C$2:$C$3,'OMS Response Form (ORF)'!E3311),COUNTIF('OMS Drop Downs'!$D$2:$D$5,'OMS Response Form (ORF)'!F3311),COUNTIF('OMS Drop Downs'!$A$2:$A$5,'OMS Response Form (ORF)'!G3311),COUNTIF('OMS Drop Downs'!$B$2:$B$4,'OMS Response Form (ORF)'!H3311),COUNTIF('OMS Drop Downs'!$A$2:$A$5,'OMS Response Form (ORF)'!I3311),COUNTIF('OMS Drop Downs'!$E$2:$E$7,'OMS Response Form (ORF)'!J3311),COUNTIF('OMS Drop Downs'!$B$2:$B$4,'OMS Response Form (ORF)'!K3311),COUNTIF('OMS Drop Downs'!$B$2:$B$4,'OMS Response Form (ORF)'!L3311),COUNTIF('OMS Drop Downs'!$B$2:$B$4,'OMS Response Form (ORF)'!M3311),COUNTIF('OMS Drop Downs'!$B$2:$B$4,'OMS Response Form (ORF)'!N3311), COUNTIF('OMS Drop Downs'!$B$2:$B$4,'OMS Response Form (ORF)'!O3311),COUNTIF('OMS Drop Downs'!$B$2:$B$4,'OMS Response Form (ORF)'!P3311),COUNTIF('OMS Drop Downs'!$B$2:$B$4,'OMS Response Form (ORF)'!Q3311)),"Complete","Incomplete"))</f>
        <v/>
      </c>
      <c r="S3311" s="25" t="str">
        <f>IF(R3311="Complete",IF(AND(NOT(ISNA(VLOOKUP(CONCATENATE(E3311,F3311,G3311,H3311,I3311,J3311),'OMS Drop Downs'!G:G,1,FALSE))),IF(AND(F3311&lt;&gt;"C3",J3311&lt;&gt;"O5"),IF(SUM(COUNTIF(K3311:Q3311,"Y"),COUNTIF(K3311:Q3311,"N"))=0,"V","I"),IF(COUNTIF(K3311:Q3311,"Y"),"V","I"))="V"),"Valid","Invalid")," ")</f>
        <v xml:space="preserve"> </v>
      </c>
      <c r="T3311"/>
    </row>
    <row r="3312" spans="1:20" x14ac:dyDescent="0.25">
      <c r="A3312" s="113"/>
      <c r="B3312" s="114"/>
      <c r="C3312" s="115"/>
      <c r="D3312" s="117"/>
      <c r="E3312" s="55"/>
      <c r="F3312" s="31"/>
      <c r="G3312" s="31"/>
      <c r="H3312" s="31"/>
      <c r="I3312" s="31"/>
      <c r="J3312" s="31"/>
      <c r="K3312" s="31"/>
      <c r="L3312" s="31"/>
      <c r="M3312" s="31"/>
      <c r="N3312" s="31"/>
      <c r="O3312" s="31"/>
      <c r="P3312" s="31"/>
      <c r="Q3312" s="31"/>
      <c r="R3312" s="24" t="str">
        <f>IF(COUNTA(A3312:Q3312)=0,"",IF(AND(COUNTA(A3312)&gt;0, COUNTA(B3312)&gt;0, COUNTA(C3312)&gt;0, COUNTA(D3312)&gt;0, COUNTIF('OMS Drop Downs'!$C$2:$C$3,'OMS Response Form (ORF)'!E3312),COUNTIF('OMS Drop Downs'!$D$2:$D$5,'OMS Response Form (ORF)'!F3312),COUNTIF('OMS Drop Downs'!$A$2:$A$5,'OMS Response Form (ORF)'!G3312),COUNTIF('OMS Drop Downs'!$B$2:$B$4,'OMS Response Form (ORF)'!H3312),COUNTIF('OMS Drop Downs'!$A$2:$A$5,'OMS Response Form (ORF)'!I3312),COUNTIF('OMS Drop Downs'!$E$2:$E$7,'OMS Response Form (ORF)'!J3312),COUNTIF('OMS Drop Downs'!$B$2:$B$4,'OMS Response Form (ORF)'!K3312),COUNTIF('OMS Drop Downs'!$B$2:$B$4,'OMS Response Form (ORF)'!L3312),COUNTIF('OMS Drop Downs'!$B$2:$B$4,'OMS Response Form (ORF)'!M3312),COUNTIF('OMS Drop Downs'!$B$2:$B$4,'OMS Response Form (ORF)'!N3312), COUNTIF('OMS Drop Downs'!$B$2:$B$4,'OMS Response Form (ORF)'!O3312),COUNTIF('OMS Drop Downs'!$B$2:$B$4,'OMS Response Form (ORF)'!P3312),COUNTIF('OMS Drop Downs'!$B$2:$B$4,'OMS Response Form (ORF)'!Q3312)),"Complete","Incomplete"))</f>
        <v/>
      </c>
      <c r="S3312" s="25" t="str">
        <f>IF(R3312="Complete",IF(AND(NOT(ISNA(VLOOKUP(CONCATENATE(E3312,F3312,G3312,H3312,I3312,J3312),'OMS Drop Downs'!G:G,1,FALSE))),IF(AND(F3312&lt;&gt;"C3",J3312&lt;&gt;"O5"),IF(SUM(COUNTIF(K3312:Q3312,"Y"),COUNTIF(K3312:Q3312,"N"))=0,"V","I"),IF(COUNTIF(K3312:Q3312,"Y"),"V","I"))="V"),"Valid","Invalid")," ")</f>
        <v xml:space="preserve"> </v>
      </c>
      <c r="T3312"/>
    </row>
    <row r="3313" spans="1:20" x14ac:dyDescent="0.25">
      <c r="A3313" s="113"/>
      <c r="B3313" s="114"/>
      <c r="C3313" s="115"/>
      <c r="D3313" s="117"/>
      <c r="E3313" s="55"/>
      <c r="F3313" s="31"/>
      <c r="G3313" s="31"/>
      <c r="H3313" s="31"/>
      <c r="I3313" s="31"/>
      <c r="J3313" s="31"/>
      <c r="K3313" s="31"/>
      <c r="L3313" s="31"/>
      <c r="M3313" s="31"/>
      <c r="N3313" s="31"/>
      <c r="O3313" s="31"/>
      <c r="P3313" s="31"/>
      <c r="Q3313" s="31"/>
      <c r="R3313" s="24" t="str">
        <f>IF(COUNTA(A3313:Q3313)=0,"",IF(AND(COUNTA(A3313)&gt;0, COUNTA(B3313)&gt;0, COUNTA(C3313)&gt;0, COUNTA(D3313)&gt;0, COUNTIF('OMS Drop Downs'!$C$2:$C$3,'OMS Response Form (ORF)'!E3313),COUNTIF('OMS Drop Downs'!$D$2:$D$5,'OMS Response Form (ORF)'!F3313),COUNTIF('OMS Drop Downs'!$A$2:$A$5,'OMS Response Form (ORF)'!G3313),COUNTIF('OMS Drop Downs'!$B$2:$B$4,'OMS Response Form (ORF)'!H3313),COUNTIF('OMS Drop Downs'!$A$2:$A$5,'OMS Response Form (ORF)'!I3313),COUNTIF('OMS Drop Downs'!$E$2:$E$7,'OMS Response Form (ORF)'!J3313),COUNTIF('OMS Drop Downs'!$B$2:$B$4,'OMS Response Form (ORF)'!K3313),COUNTIF('OMS Drop Downs'!$B$2:$B$4,'OMS Response Form (ORF)'!L3313),COUNTIF('OMS Drop Downs'!$B$2:$B$4,'OMS Response Form (ORF)'!M3313),COUNTIF('OMS Drop Downs'!$B$2:$B$4,'OMS Response Form (ORF)'!N3313), COUNTIF('OMS Drop Downs'!$B$2:$B$4,'OMS Response Form (ORF)'!O3313),COUNTIF('OMS Drop Downs'!$B$2:$B$4,'OMS Response Form (ORF)'!P3313),COUNTIF('OMS Drop Downs'!$B$2:$B$4,'OMS Response Form (ORF)'!Q3313)),"Complete","Incomplete"))</f>
        <v/>
      </c>
      <c r="S3313" s="25" t="str">
        <f>IF(R3313="Complete",IF(AND(NOT(ISNA(VLOOKUP(CONCATENATE(E3313,F3313,G3313,H3313,I3313,J3313),'OMS Drop Downs'!G:G,1,FALSE))),IF(AND(F3313&lt;&gt;"C3",J3313&lt;&gt;"O5"),IF(SUM(COUNTIF(K3313:Q3313,"Y"),COUNTIF(K3313:Q3313,"N"))=0,"V","I"),IF(COUNTIF(K3313:Q3313,"Y"),"V","I"))="V"),"Valid","Invalid")," ")</f>
        <v xml:space="preserve"> </v>
      </c>
      <c r="T3313"/>
    </row>
    <row r="3314" spans="1:20" x14ac:dyDescent="0.25">
      <c r="A3314" s="113"/>
      <c r="B3314" s="114"/>
      <c r="C3314" s="115"/>
      <c r="D3314" s="117"/>
      <c r="E3314" s="55"/>
      <c r="F3314" s="31"/>
      <c r="G3314" s="31"/>
      <c r="H3314" s="31"/>
      <c r="I3314" s="31"/>
      <c r="J3314" s="31"/>
      <c r="K3314" s="31"/>
      <c r="L3314" s="31"/>
      <c r="M3314" s="31"/>
      <c r="N3314" s="31"/>
      <c r="O3314" s="31"/>
      <c r="P3314" s="31"/>
      <c r="Q3314" s="31"/>
      <c r="R3314" s="24" t="str">
        <f>IF(COUNTA(A3314:Q3314)=0,"",IF(AND(COUNTA(A3314)&gt;0, COUNTA(B3314)&gt;0, COUNTA(C3314)&gt;0, COUNTA(D3314)&gt;0, COUNTIF('OMS Drop Downs'!$C$2:$C$3,'OMS Response Form (ORF)'!E3314),COUNTIF('OMS Drop Downs'!$D$2:$D$5,'OMS Response Form (ORF)'!F3314),COUNTIF('OMS Drop Downs'!$A$2:$A$5,'OMS Response Form (ORF)'!G3314),COUNTIF('OMS Drop Downs'!$B$2:$B$4,'OMS Response Form (ORF)'!H3314),COUNTIF('OMS Drop Downs'!$A$2:$A$5,'OMS Response Form (ORF)'!I3314),COUNTIF('OMS Drop Downs'!$E$2:$E$7,'OMS Response Form (ORF)'!J3314),COUNTIF('OMS Drop Downs'!$B$2:$B$4,'OMS Response Form (ORF)'!K3314),COUNTIF('OMS Drop Downs'!$B$2:$B$4,'OMS Response Form (ORF)'!L3314),COUNTIF('OMS Drop Downs'!$B$2:$B$4,'OMS Response Form (ORF)'!M3314),COUNTIF('OMS Drop Downs'!$B$2:$B$4,'OMS Response Form (ORF)'!N3314), COUNTIF('OMS Drop Downs'!$B$2:$B$4,'OMS Response Form (ORF)'!O3314),COUNTIF('OMS Drop Downs'!$B$2:$B$4,'OMS Response Form (ORF)'!P3314),COUNTIF('OMS Drop Downs'!$B$2:$B$4,'OMS Response Form (ORF)'!Q3314)),"Complete","Incomplete"))</f>
        <v/>
      </c>
      <c r="S3314" s="25" t="str">
        <f>IF(R3314="Complete",IF(AND(NOT(ISNA(VLOOKUP(CONCATENATE(E3314,F3314,G3314,H3314,I3314,J3314),'OMS Drop Downs'!G:G,1,FALSE))),IF(AND(F3314&lt;&gt;"C3",J3314&lt;&gt;"O5"),IF(SUM(COUNTIF(K3314:Q3314,"Y"),COUNTIF(K3314:Q3314,"N"))=0,"V","I"),IF(COUNTIF(K3314:Q3314,"Y"),"V","I"))="V"),"Valid","Invalid")," ")</f>
        <v xml:space="preserve"> </v>
      </c>
      <c r="T3314"/>
    </row>
    <row r="3315" spans="1:20" x14ac:dyDescent="0.25">
      <c r="A3315" s="113"/>
      <c r="B3315" s="114"/>
      <c r="C3315" s="115"/>
      <c r="D3315" s="117"/>
      <c r="E3315" s="55"/>
      <c r="F3315" s="31"/>
      <c r="G3315" s="31"/>
      <c r="H3315" s="31"/>
      <c r="I3315" s="31"/>
      <c r="J3315" s="31"/>
      <c r="K3315" s="31"/>
      <c r="L3315" s="31"/>
      <c r="M3315" s="31"/>
      <c r="N3315" s="31"/>
      <c r="O3315" s="31"/>
      <c r="P3315" s="31"/>
      <c r="Q3315" s="31"/>
      <c r="R3315" s="24" t="str">
        <f>IF(COUNTA(A3315:Q3315)=0,"",IF(AND(COUNTA(A3315)&gt;0, COUNTA(B3315)&gt;0, COUNTA(C3315)&gt;0, COUNTA(D3315)&gt;0, COUNTIF('OMS Drop Downs'!$C$2:$C$3,'OMS Response Form (ORF)'!E3315),COUNTIF('OMS Drop Downs'!$D$2:$D$5,'OMS Response Form (ORF)'!F3315),COUNTIF('OMS Drop Downs'!$A$2:$A$5,'OMS Response Form (ORF)'!G3315),COUNTIF('OMS Drop Downs'!$B$2:$B$4,'OMS Response Form (ORF)'!H3315),COUNTIF('OMS Drop Downs'!$A$2:$A$5,'OMS Response Form (ORF)'!I3315),COUNTIF('OMS Drop Downs'!$E$2:$E$7,'OMS Response Form (ORF)'!J3315),COUNTIF('OMS Drop Downs'!$B$2:$B$4,'OMS Response Form (ORF)'!K3315),COUNTIF('OMS Drop Downs'!$B$2:$B$4,'OMS Response Form (ORF)'!L3315),COUNTIF('OMS Drop Downs'!$B$2:$B$4,'OMS Response Form (ORF)'!M3315),COUNTIF('OMS Drop Downs'!$B$2:$B$4,'OMS Response Form (ORF)'!N3315), COUNTIF('OMS Drop Downs'!$B$2:$B$4,'OMS Response Form (ORF)'!O3315),COUNTIF('OMS Drop Downs'!$B$2:$B$4,'OMS Response Form (ORF)'!P3315),COUNTIF('OMS Drop Downs'!$B$2:$B$4,'OMS Response Form (ORF)'!Q3315)),"Complete","Incomplete"))</f>
        <v/>
      </c>
      <c r="S3315" s="25" t="str">
        <f>IF(R3315="Complete",IF(AND(NOT(ISNA(VLOOKUP(CONCATENATE(E3315,F3315,G3315,H3315,I3315,J3315),'OMS Drop Downs'!G:G,1,FALSE))),IF(AND(F3315&lt;&gt;"C3",J3315&lt;&gt;"O5"),IF(SUM(COUNTIF(K3315:Q3315,"Y"),COUNTIF(K3315:Q3315,"N"))=0,"V","I"),IF(COUNTIF(K3315:Q3315,"Y"),"V","I"))="V"),"Valid","Invalid")," ")</f>
        <v xml:space="preserve"> </v>
      </c>
      <c r="T3315"/>
    </row>
    <row r="3316" spans="1:20" x14ac:dyDescent="0.25">
      <c r="A3316" s="113"/>
      <c r="B3316" s="114"/>
      <c r="C3316" s="115"/>
      <c r="D3316" s="117"/>
      <c r="E3316" s="55"/>
      <c r="F3316" s="31"/>
      <c r="G3316" s="31"/>
      <c r="H3316" s="31"/>
      <c r="I3316" s="31"/>
      <c r="J3316" s="31"/>
      <c r="K3316" s="31"/>
      <c r="L3316" s="31"/>
      <c r="M3316" s="31"/>
      <c r="N3316" s="31"/>
      <c r="O3316" s="31"/>
      <c r="P3316" s="31"/>
      <c r="Q3316" s="31"/>
      <c r="R3316" s="24" t="str">
        <f>IF(COUNTA(A3316:Q3316)=0,"",IF(AND(COUNTA(A3316)&gt;0, COUNTA(B3316)&gt;0, COUNTA(C3316)&gt;0, COUNTA(D3316)&gt;0, COUNTIF('OMS Drop Downs'!$C$2:$C$3,'OMS Response Form (ORF)'!E3316),COUNTIF('OMS Drop Downs'!$D$2:$D$5,'OMS Response Form (ORF)'!F3316),COUNTIF('OMS Drop Downs'!$A$2:$A$5,'OMS Response Form (ORF)'!G3316),COUNTIF('OMS Drop Downs'!$B$2:$B$4,'OMS Response Form (ORF)'!H3316),COUNTIF('OMS Drop Downs'!$A$2:$A$5,'OMS Response Form (ORF)'!I3316),COUNTIF('OMS Drop Downs'!$E$2:$E$7,'OMS Response Form (ORF)'!J3316),COUNTIF('OMS Drop Downs'!$B$2:$B$4,'OMS Response Form (ORF)'!K3316),COUNTIF('OMS Drop Downs'!$B$2:$B$4,'OMS Response Form (ORF)'!L3316),COUNTIF('OMS Drop Downs'!$B$2:$B$4,'OMS Response Form (ORF)'!M3316),COUNTIF('OMS Drop Downs'!$B$2:$B$4,'OMS Response Form (ORF)'!N3316), COUNTIF('OMS Drop Downs'!$B$2:$B$4,'OMS Response Form (ORF)'!O3316),COUNTIF('OMS Drop Downs'!$B$2:$B$4,'OMS Response Form (ORF)'!P3316),COUNTIF('OMS Drop Downs'!$B$2:$B$4,'OMS Response Form (ORF)'!Q3316)),"Complete","Incomplete"))</f>
        <v/>
      </c>
      <c r="S3316" s="25" t="str">
        <f>IF(R3316="Complete",IF(AND(NOT(ISNA(VLOOKUP(CONCATENATE(E3316,F3316,G3316,H3316,I3316,J3316),'OMS Drop Downs'!G:G,1,FALSE))),IF(AND(F3316&lt;&gt;"C3",J3316&lt;&gt;"O5"),IF(SUM(COUNTIF(K3316:Q3316,"Y"),COUNTIF(K3316:Q3316,"N"))=0,"V","I"),IF(COUNTIF(K3316:Q3316,"Y"),"V","I"))="V"),"Valid","Invalid")," ")</f>
        <v xml:space="preserve"> </v>
      </c>
      <c r="T3316"/>
    </row>
    <row r="3317" spans="1:20" x14ac:dyDescent="0.25">
      <c r="A3317" s="113"/>
      <c r="B3317" s="114"/>
      <c r="C3317" s="115"/>
      <c r="D3317" s="117"/>
      <c r="E3317" s="55"/>
      <c r="F3317" s="31"/>
      <c r="G3317" s="31"/>
      <c r="H3317" s="31"/>
      <c r="I3317" s="31"/>
      <c r="J3317" s="31"/>
      <c r="K3317" s="31"/>
      <c r="L3317" s="31"/>
      <c r="M3317" s="31"/>
      <c r="N3317" s="31"/>
      <c r="O3317" s="31"/>
      <c r="P3317" s="31"/>
      <c r="Q3317" s="31"/>
      <c r="R3317" s="24" t="str">
        <f>IF(COUNTA(A3317:Q3317)=0,"",IF(AND(COUNTA(A3317)&gt;0, COUNTA(B3317)&gt;0, COUNTA(C3317)&gt;0, COUNTA(D3317)&gt;0, COUNTIF('OMS Drop Downs'!$C$2:$C$3,'OMS Response Form (ORF)'!E3317),COUNTIF('OMS Drop Downs'!$D$2:$D$5,'OMS Response Form (ORF)'!F3317),COUNTIF('OMS Drop Downs'!$A$2:$A$5,'OMS Response Form (ORF)'!G3317),COUNTIF('OMS Drop Downs'!$B$2:$B$4,'OMS Response Form (ORF)'!H3317),COUNTIF('OMS Drop Downs'!$A$2:$A$5,'OMS Response Form (ORF)'!I3317),COUNTIF('OMS Drop Downs'!$E$2:$E$7,'OMS Response Form (ORF)'!J3317),COUNTIF('OMS Drop Downs'!$B$2:$B$4,'OMS Response Form (ORF)'!K3317),COUNTIF('OMS Drop Downs'!$B$2:$B$4,'OMS Response Form (ORF)'!L3317),COUNTIF('OMS Drop Downs'!$B$2:$B$4,'OMS Response Form (ORF)'!M3317),COUNTIF('OMS Drop Downs'!$B$2:$B$4,'OMS Response Form (ORF)'!N3317), COUNTIF('OMS Drop Downs'!$B$2:$B$4,'OMS Response Form (ORF)'!O3317),COUNTIF('OMS Drop Downs'!$B$2:$B$4,'OMS Response Form (ORF)'!P3317),COUNTIF('OMS Drop Downs'!$B$2:$B$4,'OMS Response Form (ORF)'!Q3317)),"Complete","Incomplete"))</f>
        <v/>
      </c>
      <c r="S3317" s="25" t="str">
        <f>IF(R3317="Complete",IF(AND(NOT(ISNA(VLOOKUP(CONCATENATE(E3317,F3317,G3317,H3317,I3317,J3317),'OMS Drop Downs'!G:G,1,FALSE))),IF(AND(F3317&lt;&gt;"C3",J3317&lt;&gt;"O5"),IF(SUM(COUNTIF(K3317:Q3317,"Y"),COUNTIF(K3317:Q3317,"N"))=0,"V","I"),IF(COUNTIF(K3317:Q3317,"Y"),"V","I"))="V"),"Valid","Invalid")," ")</f>
        <v xml:space="preserve"> </v>
      </c>
      <c r="T3317"/>
    </row>
    <row r="3318" spans="1:20" x14ac:dyDescent="0.25">
      <c r="A3318" s="113"/>
      <c r="B3318" s="114"/>
      <c r="C3318" s="115"/>
      <c r="D3318" s="117"/>
      <c r="E3318" s="55"/>
      <c r="F3318" s="31"/>
      <c r="G3318" s="31"/>
      <c r="H3318" s="31"/>
      <c r="I3318" s="31"/>
      <c r="J3318" s="31"/>
      <c r="K3318" s="31"/>
      <c r="L3318" s="31"/>
      <c r="M3318" s="31"/>
      <c r="N3318" s="31"/>
      <c r="O3318" s="31"/>
      <c r="P3318" s="31"/>
      <c r="Q3318" s="31"/>
      <c r="R3318" s="24" t="str">
        <f>IF(COUNTA(A3318:Q3318)=0,"",IF(AND(COUNTA(A3318)&gt;0, COUNTA(B3318)&gt;0, COUNTA(C3318)&gt;0, COUNTA(D3318)&gt;0, COUNTIF('OMS Drop Downs'!$C$2:$C$3,'OMS Response Form (ORF)'!E3318),COUNTIF('OMS Drop Downs'!$D$2:$D$5,'OMS Response Form (ORF)'!F3318),COUNTIF('OMS Drop Downs'!$A$2:$A$5,'OMS Response Form (ORF)'!G3318),COUNTIF('OMS Drop Downs'!$B$2:$B$4,'OMS Response Form (ORF)'!H3318),COUNTIF('OMS Drop Downs'!$A$2:$A$5,'OMS Response Form (ORF)'!I3318),COUNTIF('OMS Drop Downs'!$E$2:$E$7,'OMS Response Form (ORF)'!J3318),COUNTIF('OMS Drop Downs'!$B$2:$B$4,'OMS Response Form (ORF)'!K3318),COUNTIF('OMS Drop Downs'!$B$2:$B$4,'OMS Response Form (ORF)'!L3318),COUNTIF('OMS Drop Downs'!$B$2:$B$4,'OMS Response Form (ORF)'!M3318),COUNTIF('OMS Drop Downs'!$B$2:$B$4,'OMS Response Form (ORF)'!N3318), COUNTIF('OMS Drop Downs'!$B$2:$B$4,'OMS Response Form (ORF)'!O3318),COUNTIF('OMS Drop Downs'!$B$2:$B$4,'OMS Response Form (ORF)'!P3318),COUNTIF('OMS Drop Downs'!$B$2:$B$4,'OMS Response Form (ORF)'!Q3318)),"Complete","Incomplete"))</f>
        <v/>
      </c>
      <c r="S3318" s="25" t="str">
        <f>IF(R3318="Complete",IF(AND(NOT(ISNA(VLOOKUP(CONCATENATE(E3318,F3318,G3318,H3318,I3318,J3318),'OMS Drop Downs'!G:G,1,FALSE))),IF(AND(F3318&lt;&gt;"C3",J3318&lt;&gt;"O5"),IF(SUM(COUNTIF(K3318:Q3318,"Y"),COUNTIF(K3318:Q3318,"N"))=0,"V","I"),IF(COUNTIF(K3318:Q3318,"Y"),"V","I"))="V"),"Valid","Invalid")," ")</f>
        <v xml:space="preserve"> </v>
      </c>
      <c r="T3318"/>
    </row>
    <row r="3319" spans="1:20" x14ac:dyDescent="0.25">
      <c r="A3319" s="113"/>
      <c r="B3319" s="114"/>
      <c r="C3319" s="115"/>
      <c r="D3319" s="117"/>
      <c r="E3319" s="55"/>
      <c r="F3319" s="31"/>
      <c r="G3319" s="31"/>
      <c r="H3319" s="31"/>
      <c r="I3319" s="31"/>
      <c r="J3319" s="31"/>
      <c r="K3319" s="31"/>
      <c r="L3319" s="31"/>
      <c r="M3319" s="31"/>
      <c r="N3319" s="31"/>
      <c r="O3319" s="31"/>
      <c r="P3319" s="31"/>
      <c r="Q3319" s="31"/>
      <c r="R3319" s="24" t="str">
        <f>IF(COUNTA(A3319:Q3319)=0,"",IF(AND(COUNTA(A3319)&gt;0, COUNTA(B3319)&gt;0, COUNTA(C3319)&gt;0, COUNTA(D3319)&gt;0, COUNTIF('OMS Drop Downs'!$C$2:$C$3,'OMS Response Form (ORF)'!E3319),COUNTIF('OMS Drop Downs'!$D$2:$D$5,'OMS Response Form (ORF)'!F3319),COUNTIF('OMS Drop Downs'!$A$2:$A$5,'OMS Response Form (ORF)'!G3319),COUNTIF('OMS Drop Downs'!$B$2:$B$4,'OMS Response Form (ORF)'!H3319),COUNTIF('OMS Drop Downs'!$A$2:$A$5,'OMS Response Form (ORF)'!I3319),COUNTIF('OMS Drop Downs'!$E$2:$E$7,'OMS Response Form (ORF)'!J3319),COUNTIF('OMS Drop Downs'!$B$2:$B$4,'OMS Response Form (ORF)'!K3319),COUNTIF('OMS Drop Downs'!$B$2:$B$4,'OMS Response Form (ORF)'!L3319),COUNTIF('OMS Drop Downs'!$B$2:$B$4,'OMS Response Form (ORF)'!M3319),COUNTIF('OMS Drop Downs'!$B$2:$B$4,'OMS Response Form (ORF)'!N3319), COUNTIF('OMS Drop Downs'!$B$2:$B$4,'OMS Response Form (ORF)'!O3319),COUNTIF('OMS Drop Downs'!$B$2:$B$4,'OMS Response Form (ORF)'!P3319),COUNTIF('OMS Drop Downs'!$B$2:$B$4,'OMS Response Form (ORF)'!Q3319)),"Complete","Incomplete"))</f>
        <v/>
      </c>
      <c r="S3319" s="25" t="str">
        <f>IF(R3319="Complete",IF(AND(NOT(ISNA(VLOOKUP(CONCATENATE(E3319,F3319,G3319,H3319,I3319,J3319),'OMS Drop Downs'!G:G,1,FALSE))),IF(AND(F3319&lt;&gt;"C3",J3319&lt;&gt;"O5"),IF(SUM(COUNTIF(K3319:Q3319,"Y"),COUNTIF(K3319:Q3319,"N"))=0,"V","I"),IF(COUNTIF(K3319:Q3319,"Y"),"V","I"))="V"),"Valid","Invalid")," ")</f>
        <v xml:space="preserve"> </v>
      </c>
      <c r="T3319"/>
    </row>
    <row r="3320" spans="1:20" x14ac:dyDescent="0.25">
      <c r="A3320" s="113"/>
      <c r="B3320" s="114"/>
      <c r="C3320" s="115"/>
      <c r="D3320" s="117"/>
      <c r="E3320" s="55"/>
      <c r="F3320" s="31"/>
      <c r="G3320" s="31"/>
      <c r="H3320" s="31"/>
      <c r="I3320" s="31"/>
      <c r="J3320" s="31"/>
      <c r="K3320" s="31"/>
      <c r="L3320" s="31"/>
      <c r="M3320" s="31"/>
      <c r="N3320" s="31"/>
      <c r="O3320" s="31"/>
      <c r="P3320" s="31"/>
      <c r="Q3320" s="31"/>
      <c r="R3320" s="24" t="str">
        <f>IF(COUNTA(A3320:Q3320)=0,"",IF(AND(COUNTA(A3320)&gt;0, COUNTA(B3320)&gt;0, COUNTA(C3320)&gt;0, COUNTA(D3320)&gt;0, COUNTIF('OMS Drop Downs'!$C$2:$C$3,'OMS Response Form (ORF)'!E3320),COUNTIF('OMS Drop Downs'!$D$2:$D$5,'OMS Response Form (ORF)'!F3320),COUNTIF('OMS Drop Downs'!$A$2:$A$5,'OMS Response Form (ORF)'!G3320),COUNTIF('OMS Drop Downs'!$B$2:$B$4,'OMS Response Form (ORF)'!H3320),COUNTIF('OMS Drop Downs'!$A$2:$A$5,'OMS Response Form (ORF)'!I3320),COUNTIF('OMS Drop Downs'!$E$2:$E$7,'OMS Response Form (ORF)'!J3320),COUNTIF('OMS Drop Downs'!$B$2:$B$4,'OMS Response Form (ORF)'!K3320),COUNTIF('OMS Drop Downs'!$B$2:$B$4,'OMS Response Form (ORF)'!L3320),COUNTIF('OMS Drop Downs'!$B$2:$B$4,'OMS Response Form (ORF)'!M3320),COUNTIF('OMS Drop Downs'!$B$2:$B$4,'OMS Response Form (ORF)'!N3320), COUNTIF('OMS Drop Downs'!$B$2:$B$4,'OMS Response Form (ORF)'!O3320),COUNTIF('OMS Drop Downs'!$B$2:$B$4,'OMS Response Form (ORF)'!P3320),COUNTIF('OMS Drop Downs'!$B$2:$B$4,'OMS Response Form (ORF)'!Q3320)),"Complete","Incomplete"))</f>
        <v/>
      </c>
      <c r="S3320" s="25" t="str">
        <f>IF(R3320="Complete",IF(AND(NOT(ISNA(VLOOKUP(CONCATENATE(E3320,F3320,G3320,H3320,I3320,J3320),'OMS Drop Downs'!G:G,1,FALSE))),IF(AND(F3320&lt;&gt;"C3",J3320&lt;&gt;"O5"),IF(SUM(COUNTIF(K3320:Q3320,"Y"),COUNTIF(K3320:Q3320,"N"))=0,"V","I"),IF(COUNTIF(K3320:Q3320,"Y"),"V","I"))="V"),"Valid","Invalid")," ")</f>
        <v xml:space="preserve"> </v>
      </c>
      <c r="T3320"/>
    </row>
    <row r="3321" spans="1:20" x14ac:dyDescent="0.25">
      <c r="A3321" s="113"/>
      <c r="B3321" s="114"/>
      <c r="C3321" s="115"/>
      <c r="D3321" s="117"/>
      <c r="E3321" s="55"/>
      <c r="F3321" s="31"/>
      <c r="G3321" s="31"/>
      <c r="H3321" s="31"/>
      <c r="I3321" s="31"/>
      <c r="J3321" s="31"/>
      <c r="K3321" s="31"/>
      <c r="L3321" s="31"/>
      <c r="M3321" s="31"/>
      <c r="N3321" s="31"/>
      <c r="O3321" s="31"/>
      <c r="P3321" s="31"/>
      <c r="Q3321" s="31"/>
      <c r="R3321" s="24" t="str">
        <f>IF(COUNTA(A3321:Q3321)=0,"",IF(AND(COUNTA(A3321)&gt;0, COUNTA(B3321)&gt;0, COUNTA(C3321)&gt;0, COUNTA(D3321)&gt;0, COUNTIF('OMS Drop Downs'!$C$2:$C$3,'OMS Response Form (ORF)'!E3321),COUNTIF('OMS Drop Downs'!$D$2:$D$5,'OMS Response Form (ORF)'!F3321),COUNTIF('OMS Drop Downs'!$A$2:$A$5,'OMS Response Form (ORF)'!G3321),COUNTIF('OMS Drop Downs'!$B$2:$B$4,'OMS Response Form (ORF)'!H3321),COUNTIF('OMS Drop Downs'!$A$2:$A$5,'OMS Response Form (ORF)'!I3321),COUNTIF('OMS Drop Downs'!$E$2:$E$7,'OMS Response Form (ORF)'!J3321),COUNTIF('OMS Drop Downs'!$B$2:$B$4,'OMS Response Form (ORF)'!K3321),COUNTIF('OMS Drop Downs'!$B$2:$B$4,'OMS Response Form (ORF)'!L3321),COUNTIF('OMS Drop Downs'!$B$2:$B$4,'OMS Response Form (ORF)'!M3321),COUNTIF('OMS Drop Downs'!$B$2:$B$4,'OMS Response Form (ORF)'!N3321), COUNTIF('OMS Drop Downs'!$B$2:$B$4,'OMS Response Form (ORF)'!O3321),COUNTIF('OMS Drop Downs'!$B$2:$B$4,'OMS Response Form (ORF)'!P3321),COUNTIF('OMS Drop Downs'!$B$2:$B$4,'OMS Response Form (ORF)'!Q3321)),"Complete","Incomplete"))</f>
        <v/>
      </c>
      <c r="S3321" s="25" t="str">
        <f>IF(R3321="Complete",IF(AND(NOT(ISNA(VLOOKUP(CONCATENATE(E3321,F3321,G3321,H3321,I3321,J3321),'OMS Drop Downs'!G:G,1,FALSE))),IF(AND(F3321&lt;&gt;"C3",J3321&lt;&gt;"O5"),IF(SUM(COUNTIF(K3321:Q3321,"Y"),COUNTIF(K3321:Q3321,"N"))=0,"V","I"),IF(COUNTIF(K3321:Q3321,"Y"),"V","I"))="V"),"Valid","Invalid")," ")</f>
        <v xml:space="preserve"> </v>
      </c>
      <c r="T3321"/>
    </row>
    <row r="3322" spans="1:20" x14ac:dyDescent="0.25">
      <c r="A3322" s="113"/>
      <c r="B3322" s="114"/>
      <c r="C3322" s="115"/>
      <c r="D3322" s="117"/>
      <c r="E3322" s="55"/>
      <c r="F3322" s="31"/>
      <c r="G3322" s="31"/>
      <c r="H3322" s="31"/>
      <c r="I3322" s="31"/>
      <c r="J3322" s="31"/>
      <c r="K3322" s="31"/>
      <c r="L3322" s="31"/>
      <c r="M3322" s="31"/>
      <c r="N3322" s="31"/>
      <c r="O3322" s="31"/>
      <c r="P3322" s="31"/>
      <c r="Q3322" s="31"/>
      <c r="R3322" s="24" t="str">
        <f>IF(COUNTA(A3322:Q3322)=0,"",IF(AND(COUNTA(A3322)&gt;0, COUNTA(B3322)&gt;0, COUNTA(C3322)&gt;0, COUNTA(D3322)&gt;0, COUNTIF('OMS Drop Downs'!$C$2:$C$3,'OMS Response Form (ORF)'!E3322),COUNTIF('OMS Drop Downs'!$D$2:$D$5,'OMS Response Form (ORF)'!F3322),COUNTIF('OMS Drop Downs'!$A$2:$A$5,'OMS Response Form (ORF)'!G3322),COUNTIF('OMS Drop Downs'!$B$2:$B$4,'OMS Response Form (ORF)'!H3322),COUNTIF('OMS Drop Downs'!$A$2:$A$5,'OMS Response Form (ORF)'!I3322),COUNTIF('OMS Drop Downs'!$E$2:$E$7,'OMS Response Form (ORF)'!J3322),COUNTIF('OMS Drop Downs'!$B$2:$B$4,'OMS Response Form (ORF)'!K3322),COUNTIF('OMS Drop Downs'!$B$2:$B$4,'OMS Response Form (ORF)'!L3322),COUNTIF('OMS Drop Downs'!$B$2:$B$4,'OMS Response Form (ORF)'!M3322),COUNTIF('OMS Drop Downs'!$B$2:$B$4,'OMS Response Form (ORF)'!N3322), COUNTIF('OMS Drop Downs'!$B$2:$B$4,'OMS Response Form (ORF)'!O3322),COUNTIF('OMS Drop Downs'!$B$2:$B$4,'OMS Response Form (ORF)'!P3322),COUNTIF('OMS Drop Downs'!$B$2:$B$4,'OMS Response Form (ORF)'!Q3322)),"Complete","Incomplete"))</f>
        <v/>
      </c>
      <c r="S3322" s="25" t="str">
        <f>IF(R3322="Complete",IF(AND(NOT(ISNA(VLOOKUP(CONCATENATE(E3322,F3322,G3322,H3322,I3322,J3322),'OMS Drop Downs'!G:G,1,FALSE))),IF(AND(F3322&lt;&gt;"C3",J3322&lt;&gt;"O5"),IF(SUM(COUNTIF(K3322:Q3322,"Y"),COUNTIF(K3322:Q3322,"N"))=0,"V","I"),IF(COUNTIF(K3322:Q3322,"Y"),"V","I"))="V"),"Valid","Invalid")," ")</f>
        <v xml:space="preserve"> </v>
      </c>
      <c r="T3322"/>
    </row>
    <row r="3323" spans="1:20" x14ac:dyDescent="0.25">
      <c r="A3323" s="113"/>
      <c r="B3323" s="114"/>
      <c r="C3323" s="115"/>
      <c r="D3323" s="117"/>
      <c r="E3323" s="55"/>
      <c r="F3323" s="31"/>
      <c r="G3323" s="31"/>
      <c r="H3323" s="31"/>
      <c r="I3323" s="31"/>
      <c r="J3323" s="31"/>
      <c r="K3323" s="31"/>
      <c r="L3323" s="31"/>
      <c r="M3323" s="31"/>
      <c r="N3323" s="31"/>
      <c r="O3323" s="31"/>
      <c r="P3323" s="31"/>
      <c r="Q3323" s="31"/>
      <c r="R3323" s="24" t="str">
        <f>IF(COUNTA(A3323:Q3323)=0,"",IF(AND(COUNTA(A3323)&gt;0, COUNTA(B3323)&gt;0, COUNTA(C3323)&gt;0, COUNTA(D3323)&gt;0, COUNTIF('OMS Drop Downs'!$C$2:$C$3,'OMS Response Form (ORF)'!E3323),COUNTIF('OMS Drop Downs'!$D$2:$D$5,'OMS Response Form (ORF)'!F3323),COUNTIF('OMS Drop Downs'!$A$2:$A$5,'OMS Response Form (ORF)'!G3323),COUNTIF('OMS Drop Downs'!$B$2:$B$4,'OMS Response Form (ORF)'!H3323),COUNTIF('OMS Drop Downs'!$A$2:$A$5,'OMS Response Form (ORF)'!I3323),COUNTIF('OMS Drop Downs'!$E$2:$E$7,'OMS Response Form (ORF)'!J3323),COUNTIF('OMS Drop Downs'!$B$2:$B$4,'OMS Response Form (ORF)'!K3323),COUNTIF('OMS Drop Downs'!$B$2:$B$4,'OMS Response Form (ORF)'!L3323),COUNTIF('OMS Drop Downs'!$B$2:$B$4,'OMS Response Form (ORF)'!M3323),COUNTIF('OMS Drop Downs'!$B$2:$B$4,'OMS Response Form (ORF)'!N3323), COUNTIF('OMS Drop Downs'!$B$2:$B$4,'OMS Response Form (ORF)'!O3323),COUNTIF('OMS Drop Downs'!$B$2:$B$4,'OMS Response Form (ORF)'!P3323),COUNTIF('OMS Drop Downs'!$B$2:$B$4,'OMS Response Form (ORF)'!Q3323)),"Complete","Incomplete"))</f>
        <v/>
      </c>
      <c r="S3323" s="25" t="str">
        <f>IF(R3323="Complete",IF(AND(NOT(ISNA(VLOOKUP(CONCATENATE(E3323,F3323,G3323,H3323,I3323,J3323),'OMS Drop Downs'!G:G,1,FALSE))),IF(AND(F3323&lt;&gt;"C3",J3323&lt;&gt;"O5"),IF(SUM(COUNTIF(K3323:Q3323,"Y"),COUNTIF(K3323:Q3323,"N"))=0,"V","I"),IF(COUNTIF(K3323:Q3323,"Y"),"V","I"))="V"),"Valid","Invalid")," ")</f>
        <v xml:space="preserve"> </v>
      </c>
      <c r="T3323"/>
    </row>
    <row r="3324" spans="1:20" x14ac:dyDescent="0.25">
      <c r="A3324" s="113"/>
      <c r="B3324" s="114"/>
      <c r="C3324" s="115"/>
      <c r="D3324" s="117"/>
      <c r="E3324" s="55"/>
      <c r="F3324" s="31"/>
      <c r="G3324" s="31"/>
      <c r="H3324" s="31"/>
      <c r="I3324" s="31"/>
      <c r="J3324" s="31"/>
      <c r="K3324" s="31"/>
      <c r="L3324" s="31"/>
      <c r="M3324" s="31"/>
      <c r="N3324" s="31"/>
      <c r="O3324" s="31"/>
      <c r="P3324" s="31"/>
      <c r="Q3324" s="31"/>
      <c r="R3324" s="24" t="str">
        <f>IF(COUNTA(A3324:Q3324)=0,"",IF(AND(COUNTA(A3324)&gt;0, COUNTA(B3324)&gt;0, COUNTA(C3324)&gt;0, COUNTA(D3324)&gt;0, COUNTIF('OMS Drop Downs'!$C$2:$C$3,'OMS Response Form (ORF)'!E3324),COUNTIF('OMS Drop Downs'!$D$2:$D$5,'OMS Response Form (ORF)'!F3324),COUNTIF('OMS Drop Downs'!$A$2:$A$5,'OMS Response Form (ORF)'!G3324),COUNTIF('OMS Drop Downs'!$B$2:$B$4,'OMS Response Form (ORF)'!H3324),COUNTIF('OMS Drop Downs'!$A$2:$A$5,'OMS Response Form (ORF)'!I3324),COUNTIF('OMS Drop Downs'!$E$2:$E$7,'OMS Response Form (ORF)'!J3324),COUNTIF('OMS Drop Downs'!$B$2:$B$4,'OMS Response Form (ORF)'!K3324),COUNTIF('OMS Drop Downs'!$B$2:$B$4,'OMS Response Form (ORF)'!L3324),COUNTIF('OMS Drop Downs'!$B$2:$B$4,'OMS Response Form (ORF)'!M3324),COUNTIF('OMS Drop Downs'!$B$2:$B$4,'OMS Response Form (ORF)'!N3324), COUNTIF('OMS Drop Downs'!$B$2:$B$4,'OMS Response Form (ORF)'!O3324),COUNTIF('OMS Drop Downs'!$B$2:$B$4,'OMS Response Form (ORF)'!P3324),COUNTIF('OMS Drop Downs'!$B$2:$B$4,'OMS Response Form (ORF)'!Q3324)),"Complete","Incomplete"))</f>
        <v/>
      </c>
      <c r="S3324" s="25" t="str">
        <f>IF(R3324="Complete",IF(AND(NOT(ISNA(VLOOKUP(CONCATENATE(E3324,F3324,G3324,H3324,I3324,J3324),'OMS Drop Downs'!G:G,1,FALSE))),IF(AND(F3324&lt;&gt;"C3",J3324&lt;&gt;"O5"),IF(SUM(COUNTIF(K3324:Q3324,"Y"),COUNTIF(K3324:Q3324,"N"))=0,"V","I"),IF(COUNTIF(K3324:Q3324,"Y"),"V","I"))="V"),"Valid","Invalid")," ")</f>
        <v xml:space="preserve"> </v>
      </c>
      <c r="T3324"/>
    </row>
    <row r="3325" spans="1:20" x14ac:dyDescent="0.25">
      <c r="A3325" s="113"/>
      <c r="B3325" s="114"/>
      <c r="C3325" s="115"/>
      <c r="D3325" s="117"/>
      <c r="E3325" s="55"/>
      <c r="F3325" s="31"/>
      <c r="G3325" s="31"/>
      <c r="H3325" s="31"/>
      <c r="I3325" s="31"/>
      <c r="J3325" s="31"/>
      <c r="K3325" s="31"/>
      <c r="L3325" s="31"/>
      <c r="M3325" s="31"/>
      <c r="N3325" s="31"/>
      <c r="O3325" s="31"/>
      <c r="P3325" s="31"/>
      <c r="Q3325" s="31"/>
      <c r="R3325" s="24" t="str">
        <f>IF(COUNTA(A3325:Q3325)=0,"",IF(AND(COUNTA(A3325)&gt;0, COUNTA(B3325)&gt;0, COUNTA(C3325)&gt;0, COUNTA(D3325)&gt;0, COUNTIF('OMS Drop Downs'!$C$2:$C$3,'OMS Response Form (ORF)'!E3325),COUNTIF('OMS Drop Downs'!$D$2:$D$5,'OMS Response Form (ORF)'!F3325),COUNTIF('OMS Drop Downs'!$A$2:$A$5,'OMS Response Form (ORF)'!G3325),COUNTIF('OMS Drop Downs'!$B$2:$B$4,'OMS Response Form (ORF)'!H3325),COUNTIF('OMS Drop Downs'!$A$2:$A$5,'OMS Response Form (ORF)'!I3325),COUNTIF('OMS Drop Downs'!$E$2:$E$7,'OMS Response Form (ORF)'!J3325),COUNTIF('OMS Drop Downs'!$B$2:$B$4,'OMS Response Form (ORF)'!K3325),COUNTIF('OMS Drop Downs'!$B$2:$B$4,'OMS Response Form (ORF)'!L3325),COUNTIF('OMS Drop Downs'!$B$2:$B$4,'OMS Response Form (ORF)'!M3325),COUNTIF('OMS Drop Downs'!$B$2:$B$4,'OMS Response Form (ORF)'!N3325), COUNTIF('OMS Drop Downs'!$B$2:$B$4,'OMS Response Form (ORF)'!O3325),COUNTIF('OMS Drop Downs'!$B$2:$B$4,'OMS Response Form (ORF)'!P3325),COUNTIF('OMS Drop Downs'!$B$2:$B$4,'OMS Response Form (ORF)'!Q3325)),"Complete","Incomplete"))</f>
        <v/>
      </c>
      <c r="S3325" s="25" t="str">
        <f>IF(R3325="Complete",IF(AND(NOT(ISNA(VLOOKUP(CONCATENATE(E3325,F3325,G3325,H3325,I3325,J3325),'OMS Drop Downs'!G:G,1,FALSE))),IF(AND(F3325&lt;&gt;"C3",J3325&lt;&gt;"O5"),IF(SUM(COUNTIF(K3325:Q3325,"Y"),COUNTIF(K3325:Q3325,"N"))=0,"V","I"),IF(COUNTIF(K3325:Q3325,"Y"),"V","I"))="V"),"Valid","Invalid")," ")</f>
        <v xml:space="preserve"> </v>
      </c>
      <c r="T3325"/>
    </row>
    <row r="3326" spans="1:20" x14ac:dyDescent="0.25">
      <c r="A3326" s="113"/>
      <c r="B3326" s="114"/>
      <c r="C3326" s="115"/>
      <c r="D3326" s="117"/>
      <c r="E3326" s="55"/>
      <c r="F3326" s="31"/>
      <c r="G3326" s="31"/>
      <c r="H3326" s="31"/>
      <c r="I3326" s="31"/>
      <c r="J3326" s="31"/>
      <c r="K3326" s="31"/>
      <c r="L3326" s="31"/>
      <c r="M3326" s="31"/>
      <c r="N3326" s="31"/>
      <c r="O3326" s="31"/>
      <c r="P3326" s="31"/>
      <c r="Q3326" s="31"/>
      <c r="R3326" s="24" t="str">
        <f>IF(COUNTA(A3326:Q3326)=0,"",IF(AND(COUNTA(A3326)&gt;0, COUNTA(B3326)&gt;0, COUNTA(C3326)&gt;0, COUNTA(D3326)&gt;0, COUNTIF('OMS Drop Downs'!$C$2:$C$3,'OMS Response Form (ORF)'!E3326),COUNTIF('OMS Drop Downs'!$D$2:$D$5,'OMS Response Form (ORF)'!F3326),COUNTIF('OMS Drop Downs'!$A$2:$A$5,'OMS Response Form (ORF)'!G3326),COUNTIF('OMS Drop Downs'!$B$2:$B$4,'OMS Response Form (ORF)'!H3326),COUNTIF('OMS Drop Downs'!$A$2:$A$5,'OMS Response Form (ORF)'!I3326),COUNTIF('OMS Drop Downs'!$E$2:$E$7,'OMS Response Form (ORF)'!J3326),COUNTIF('OMS Drop Downs'!$B$2:$B$4,'OMS Response Form (ORF)'!K3326),COUNTIF('OMS Drop Downs'!$B$2:$B$4,'OMS Response Form (ORF)'!L3326),COUNTIF('OMS Drop Downs'!$B$2:$B$4,'OMS Response Form (ORF)'!M3326),COUNTIF('OMS Drop Downs'!$B$2:$B$4,'OMS Response Form (ORF)'!N3326), COUNTIF('OMS Drop Downs'!$B$2:$B$4,'OMS Response Form (ORF)'!O3326),COUNTIF('OMS Drop Downs'!$B$2:$B$4,'OMS Response Form (ORF)'!P3326),COUNTIF('OMS Drop Downs'!$B$2:$B$4,'OMS Response Form (ORF)'!Q3326)),"Complete","Incomplete"))</f>
        <v/>
      </c>
      <c r="S3326" s="25" t="str">
        <f>IF(R3326="Complete",IF(AND(NOT(ISNA(VLOOKUP(CONCATENATE(E3326,F3326,G3326,H3326,I3326,J3326),'OMS Drop Downs'!G:G,1,FALSE))),IF(AND(F3326&lt;&gt;"C3",J3326&lt;&gt;"O5"),IF(SUM(COUNTIF(K3326:Q3326,"Y"),COUNTIF(K3326:Q3326,"N"))=0,"V","I"),IF(COUNTIF(K3326:Q3326,"Y"),"V","I"))="V"),"Valid","Invalid")," ")</f>
        <v xml:space="preserve"> </v>
      </c>
      <c r="T3326"/>
    </row>
    <row r="3327" spans="1:20" x14ac:dyDescent="0.25">
      <c r="A3327" s="113"/>
      <c r="B3327" s="114"/>
      <c r="C3327" s="115"/>
      <c r="D3327" s="117"/>
      <c r="E3327" s="55"/>
      <c r="F3327" s="31"/>
      <c r="G3327" s="31"/>
      <c r="H3327" s="31"/>
      <c r="I3327" s="31"/>
      <c r="J3327" s="31"/>
      <c r="K3327" s="31"/>
      <c r="L3327" s="31"/>
      <c r="M3327" s="31"/>
      <c r="N3327" s="31"/>
      <c r="O3327" s="31"/>
      <c r="P3327" s="31"/>
      <c r="Q3327" s="31"/>
      <c r="R3327" s="24" t="str">
        <f>IF(COUNTA(A3327:Q3327)=0,"",IF(AND(COUNTA(A3327)&gt;0, COUNTA(B3327)&gt;0, COUNTA(C3327)&gt;0, COUNTA(D3327)&gt;0, COUNTIF('OMS Drop Downs'!$C$2:$C$3,'OMS Response Form (ORF)'!E3327),COUNTIF('OMS Drop Downs'!$D$2:$D$5,'OMS Response Form (ORF)'!F3327),COUNTIF('OMS Drop Downs'!$A$2:$A$5,'OMS Response Form (ORF)'!G3327),COUNTIF('OMS Drop Downs'!$B$2:$B$4,'OMS Response Form (ORF)'!H3327),COUNTIF('OMS Drop Downs'!$A$2:$A$5,'OMS Response Form (ORF)'!I3327),COUNTIF('OMS Drop Downs'!$E$2:$E$7,'OMS Response Form (ORF)'!J3327),COUNTIF('OMS Drop Downs'!$B$2:$B$4,'OMS Response Form (ORF)'!K3327),COUNTIF('OMS Drop Downs'!$B$2:$B$4,'OMS Response Form (ORF)'!L3327),COUNTIF('OMS Drop Downs'!$B$2:$B$4,'OMS Response Form (ORF)'!M3327),COUNTIF('OMS Drop Downs'!$B$2:$B$4,'OMS Response Form (ORF)'!N3327), COUNTIF('OMS Drop Downs'!$B$2:$B$4,'OMS Response Form (ORF)'!O3327),COUNTIF('OMS Drop Downs'!$B$2:$B$4,'OMS Response Form (ORF)'!P3327),COUNTIF('OMS Drop Downs'!$B$2:$B$4,'OMS Response Form (ORF)'!Q3327)),"Complete","Incomplete"))</f>
        <v/>
      </c>
      <c r="S3327" s="25" t="str">
        <f>IF(R3327="Complete",IF(AND(NOT(ISNA(VLOOKUP(CONCATENATE(E3327,F3327,G3327,H3327,I3327,J3327),'OMS Drop Downs'!G:G,1,FALSE))),IF(AND(F3327&lt;&gt;"C3",J3327&lt;&gt;"O5"),IF(SUM(COUNTIF(K3327:Q3327,"Y"),COUNTIF(K3327:Q3327,"N"))=0,"V","I"),IF(COUNTIF(K3327:Q3327,"Y"),"V","I"))="V"),"Valid","Invalid")," ")</f>
        <v xml:space="preserve"> </v>
      </c>
      <c r="T3327"/>
    </row>
    <row r="3328" spans="1:20" x14ac:dyDescent="0.25">
      <c r="A3328" s="113"/>
      <c r="B3328" s="114"/>
      <c r="C3328" s="115"/>
      <c r="D3328" s="117"/>
      <c r="E3328" s="55"/>
      <c r="F3328" s="31"/>
      <c r="G3328" s="31"/>
      <c r="H3328" s="31"/>
      <c r="I3328" s="31"/>
      <c r="J3328" s="31"/>
      <c r="K3328" s="31"/>
      <c r="L3328" s="31"/>
      <c r="M3328" s="31"/>
      <c r="N3328" s="31"/>
      <c r="O3328" s="31"/>
      <c r="P3328" s="31"/>
      <c r="Q3328" s="31"/>
      <c r="R3328" s="24" t="str">
        <f>IF(COUNTA(A3328:Q3328)=0,"",IF(AND(COUNTA(A3328)&gt;0, COUNTA(B3328)&gt;0, COUNTA(C3328)&gt;0, COUNTA(D3328)&gt;0, COUNTIF('OMS Drop Downs'!$C$2:$C$3,'OMS Response Form (ORF)'!E3328),COUNTIF('OMS Drop Downs'!$D$2:$D$5,'OMS Response Form (ORF)'!F3328),COUNTIF('OMS Drop Downs'!$A$2:$A$5,'OMS Response Form (ORF)'!G3328),COUNTIF('OMS Drop Downs'!$B$2:$B$4,'OMS Response Form (ORF)'!H3328),COUNTIF('OMS Drop Downs'!$A$2:$A$5,'OMS Response Form (ORF)'!I3328),COUNTIF('OMS Drop Downs'!$E$2:$E$7,'OMS Response Form (ORF)'!J3328),COUNTIF('OMS Drop Downs'!$B$2:$B$4,'OMS Response Form (ORF)'!K3328),COUNTIF('OMS Drop Downs'!$B$2:$B$4,'OMS Response Form (ORF)'!L3328),COUNTIF('OMS Drop Downs'!$B$2:$B$4,'OMS Response Form (ORF)'!M3328),COUNTIF('OMS Drop Downs'!$B$2:$B$4,'OMS Response Form (ORF)'!N3328), COUNTIF('OMS Drop Downs'!$B$2:$B$4,'OMS Response Form (ORF)'!O3328),COUNTIF('OMS Drop Downs'!$B$2:$B$4,'OMS Response Form (ORF)'!P3328),COUNTIF('OMS Drop Downs'!$B$2:$B$4,'OMS Response Form (ORF)'!Q3328)),"Complete","Incomplete"))</f>
        <v/>
      </c>
      <c r="S3328" s="25" t="str">
        <f>IF(R3328="Complete",IF(AND(NOT(ISNA(VLOOKUP(CONCATENATE(E3328,F3328,G3328,H3328,I3328,J3328),'OMS Drop Downs'!G:G,1,FALSE))),IF(AND(F3328&lt;&gt;"C3",J3328&lt;&gt;"O5"),IF(SUM(COUNTIF(K3328:Q3328,"Y"),COUNTIF(K3328:Q3328,"N"))=0,"V","I"),IF(COUNTIF(K3328:Q3328,"Y"),"V","I"))="V"),"Valid","Invalid")," ")</f>
        <v xml:space="preserve"> </v>
      </c>
      <c r="T3328"/>
    </row>
    <row r="3329" spans="1:20" x14ac:dyDescent="0.25">
      <c r="A3329" s="113"/>
      <c r="B3329" s="114"/>
      <c r="C3329" s="115"/>
      <c r="D3329" s="117"/>
      <c r="E3329" s="55"/>
      <c r="F3329" s="31"/>
      <c r="G3329" s="31"/>
      <c r="H3329" s="31"/>
      <c r="I3329" s="31"/>
      <c r="J3329" s="31"/>
      <c r="K3329" s="31"/>
      <c r="L3329" s="31"/>
      <c r="M3329" s="31"/>
      <c r="N3329" s="31"/>
      <c r="O3329" s="31"/>
      <c r="P3329" s="31"/>
      <c r="Q3329" s="31"/>
      <c r="R3329" s="24" t="str">
        <f>IF(COUNTA(A3329:Q3329)=0,"",IF(AND(COUNTA(A3329)&gt;0, COUNTA(B3329)&gt;0, COUNTA(C3329)&gt;0, COUNTA(D3329)&gt;0, COUNTIF('OMS Drop Downs'!$C$2:$C$3,'OMS Response Form (ORF)'!E3329),COUNTIF('OMS Drop Downs'!$D$2:$D$5,'OMS Response Form (ORF)'!F3329),COUNTIF('OMS Drop Downs'!$A$2:$A$5,'OMS Response Form (ORF)'!G3329),COUNTIF('OMS Drop Downs'!$B$2:$B$4,'OMS Response Form (ORF)'!H3329),COUNTIF('OMS Drop Downs'!$A$2:$A$5,'OMS Response Form (ORF)'!I3329),COUNTIF('OMS Drop Downs'!$E$2:$E$7,'OMS Response Form (ORF)'!J3329),COUNTIF('OMS Drop Downs'!$B$2:$B$4,'OMS Response Form (ORF)'!K3329),COUNTIF('OMS Drop Downs'!$B$2:$B$4,'OMS Response Form (ORF)'!L3329),COUNTIF('OMS Drop Downs'!$B$2:$B$4,'OMS Response Form (ORF)'!M3329),COUNTIF('OMS Drop Downs'!$B$2:$B$4,'OMS Response Form (ORF)'!N3329), COUNTIF('OMS Drop Downs'!$B$2:$B$4,'OMS Response Form (ORF)'!O3329),COUNTIF('OMS Drop Downs'!$B$2:$B$4,'OMS Response Form (ORF)'!P3329),COUNTIF('OMS Drop Downs'!$B$2:$B$4,'OMS Response Form (ORF)'!Q3329)),"Complete","Incomplete"))</f>
        <v/>
      </c>
      <c r="S3329" s="25" t="str">
        <f>IF(R3329="Complete",IF(AND(NOT(ISNA(VLOOKUP(CONCATENATE(E3329,F3329,G3329,H3329,I3329,J3329),'OMS Drop Downs'!G:G,1,FALSE))),IF(AND(F3329&lt;&gt;"C3",J3329&lt;&gt;"O5"),IF(SUM(COUNTIF(K3329:Q3329,"Y"),COUNTIF(K3329:Q3329,"N"))=0,"V","I"),IF(COUNTIF(K3329:Q3329,"Y"),"V","I"))="V"),"Valid","Invalid")," ")</f>
        <v xml:space="preserve"> </v>
      </c>
      <c r="T3329"/>
    </row>
    <row r="3330" spans="1:20" x14ac:dyDescent="0.25">
      <c r="A3330" s="113"/>
      <c r="B3330" s="114"/>
      <c r="C3330" s="115"/>
      <c r="D3330" s="117"/>
      <c r="E3330" s="55"/>
      <c r="F3330" s="31"/>
      <c r="G3330" s="31"/>
      <c r="H3330" s="31"/>
      <c r="I3330" s="31"/>
      <c r="J3330" s="31"/>
      <c r="K3330" s="31"/>
      <c r="L3330" s="31"/>
      <c r="M3330" s="31"/>
      <c r="N3330" s="31"/>
      <c r="O3330" s="31"/>
      <c r="P3330" s="31"/>
      <c r="Q3330" s="31"/>
      <c r="R3330" s="24" t="str">
        <f>IF(COUNTA(A3330:Q3330)=0,"",IF(AND(COUNTA(A3330)&gt;0, COUNTA(B3330)&gt;0, COUNTA(C3330)&gt;0, COUNTA(D3330)&gt;0, COUNTIF('OMS Drop Downs'!$C$2:$C$3,'OMS Response Form (ORF)'!E3330),COUNTIF('OMS Drop Downs'!$D$2:$D$5,'OMS Response Form (ORF)'!F3330),COUNTIF('OMS Drop Downs'!$A$2:$A$5,'OMS Response Form (ORF)'!G3330),COUNTIF('OMS Drop Downs'!$B$2:$B$4,'OMS Response Form (ORF)'!H3330),COUNTIF('OMS Drop Downs'!$A$2:$A$5,'OMS Response Form (ORF)'!I3330),COUNTIF('OMS Drop Downs'!$E$2:$E$7,'OMS Response Form (ORF)'!J3330),COUNTIF('OMS Drop Downs'!$B$2:$B$4,'OMS Response Form (ORF)'!K3330),COUNTIF('OMS Drop Downs'!$B$2:$B$4,'OMS Response Form (ORF)'!L3330),COUNTIF('OMS Drop Downs'!$B$2:$B$4,'OMS Response Form (ORF)'!M3330),COUNTIF('OMS Drop Downs'!$B$2:$B$4,'OMS Response Form (ORF)'!N3330), COUNTIF('OMS Drop Downs'!$B$2:$B$4,'OMS Response Form (ORF)'!O3330),COUNTIF('OMS Drop Downs'!$B$2:$B$4,'OMS Response Form (ORF)'!P3330),COUNTIF('OMS Drop Downs'!$B$2:$B$4,'OMS Response Form (ORF)'!Q3330)),"Complete","Incomplete"))</f>
        <v/>
      </c>
      <c r="S3330" s="25" t="str">
        <f>IF(R3330="Complete",IF(AND(NOT(ISNA(VLOOKUP(CONCATENATE(E3330,F3330,G3330,H3330,I3330,J3330),'OMS Drop Downs'!G:G,1,FALSE))),IF(AND(F3330&lt;&gt;"C3",J3330&lt;&gt;"O5"),IF(SUM(COUNTIF(K3330:Q3330,"Y"),COUNTIF(K3330:Q3330,"N"))=0,"V","I"),IF(COUNTIF(K3330:Q3330,"Y"),"V","I"))="V"),"Valid","Invalid")," ")</f>
        <v xml:space="preserve"> </v>
      </c>
      <c r="T3330"/>
    </row>
    <row r="3331" spans="1:20" x14ac:dyDescent="0.25">
      <c r="A3331" s="113"/>
      <c r="B3331" s="114"/>
      <c r="C3331" s="115"/>
      <c r="D3331" s="117"/>
      <c r="E3331" s="55"/>
      <c r="F3331" s="31"/>
      <c r="G3331" s="31"/>
      <c r="H3331" s="31"/>
      <c r="I3331" s="31"/>
      <c r="J3331" s="31"/>
      <c r="K3331" s="31"/>
      <c r="L3331" s="31"/>
      <c r="M3331" s="31"/>
      <c r="N3331" s="31"/>
      <c r="O3331" s="31"/>
      <c r="P3331" s="31"/>
      <c r="Q3331" s="31"/>
      <c r="R3331" s="24" t="str">
        <f>IF(COUNTA(A3331:Q3331)=0,"",IF(AND(COUNTA(A3331)&gt;0, COUNTA(B3331)&gt;0, COUNTA(C3331)&gt;0, COUNTA(D3331)&gt;0, COUNTIF('OMS Drop Downs'!$C$2:$C$3,'OMS Response Form (ORF)'!E3331),COUNTIF('OMS Drop Downs'!$D$2:$D$5,'OMS Response Form (ORF)'!F3331),COUNTIF('OMS Drop Downs'!$A$2:$A$5,'OMS Response Form (ORF)'!G3331),COUNTIF('OMS Drop Downs'!$B$2:$B$4,'OMS Response Form (ORF)'!H3331),COUNTIF('OMS Drop Downs'!$A$2:$A$5,'OMS Response Form (ORF)'!I3331),COUNTIF('OMS Drop Downs'!$E$2:$E$7,'OMS Response Form (ORF)'!J3331),COUNTIF('OMS Drop Downs'!$B$2:$B$4,'OMS Response Form (ORF)'!K3331),COUNTIF('OMS Drop Downs'!$B$2:$B$4,'OMS Response Form (ORF)'!L3331),COUNTIF('OMS Drop Downs'!$B$2:$B$4,'OMS Response Form (ORF)'!M3331),COUNTIF('OMS Drop Downs'!$B$2:$B$4,'OMS Response Form (ORF)'!N3331), COUNTIF('OMS Drop Downs'!$B$2:$B$4,'OMS Response Form (ORF)'!O3331),COUNTIF('OMS Drop Downs'!$B$2:$B$4,'OMS Response Form (ORF)'!P3331),COUNTIF('OMS Drop Downs'!$B$2:$B$4,'OMS Response Form (ORF)'!Q3331)),"Complete","Incomplete"))</f>
        <v/>
      </c>
      <c r="S3331" s="25" t="str">
        <f>IF(R3331="Complete",IF(AND(NOT(ISNA(VLOOKUP(CONCATENATE(E3331,F3331,G3331,H3331,I3331,J3331),'OMS Drop Downs'!G:G,1,FALSE))),IF(AND(F3331&lt;&gt;"C3",J3331&lt;&gt;"O5"),IF(SUM(COUNTIF(K3331:Q3331,"Y"),COUNTIF(K3331:Q3331,"N"))=0,"V","I"),IF(COUNTIF(K3331:Q3331,"Y"),"V","I"))="V"),"Valid","Invalid")," ")</f>
        <v xml:space="preserve"> </v>
      </c>
      <c r="T3331"/>
    </row>
    <row r="3332" spans="1:20" x14ac:dyDescent="0.25">
      <c r="A3332" s="113"/>
      <c r="B3332" s="114"/>
      <c r="C3332" s="115"/>
      <c r="D3332" s="117"/>
      <c r="E3332" s="55"/>
      <c r="F3332" s="31"/>
      <c r="G3332" s="31"/>
      <c r="H3332" s="31"/>
      <c r="I3332" s="31"/>
      <c r="J3332" s="31"/>
      <c r="K3332" s="31"/>
      <c r="L3332" s="31"/>
      <c r="M3332" s="31"/>
      <c r="N3332" s="31"/>
      <c r="O3332" s="31"/>
      <c r="P3332" s="31"/>
      <c r="Q3332" s="31"/>
      <c r="R3332" s="24" t="str">
        <f>IF(COUNTA(A3332:Q3332)=0,"",IF(AND(COUNTA(A3332)&gt;0, COUNTA(B3332)&gt;0, COUNTA(C3332)&gt;0, COUNTA(D3332)&gt;0, COUNTIF('OMS Drop Downs'!$C$2:$C$3,'OMS Response Form (ORF)'!E3332),COUNTIF('OMS Drop Downs'!$D$2:$D$5,'OMS Response Form (ORF)'!F3332),COUNTIF('OMS Drop Downs'!$A$2:$A$5,'OMS Response Form (ORF)'!G3332),COUNTIF('OMS Drop Downs'!$B$2:$B$4,'OMS Response Form (ORF)'!H3332),COUNTIF('OMS Drop Downs'!$A$2:$A$5,'OMS Response Form (ORF)'!I3332),COUNTIF('OMS Drop Downs'!$E$2:$E$7,'OMS Response Form (ORF)'!J3332),COUNTIF('OMS Drop Downs'!$B$2:$B$4,'OMS Response Form (ORF)'!K3332),COUNTIF('OMS Drop Downs'!$B$2:$B$4,'OMS Response Form (ORF)'!L3332),COUNTIF('OMS Drop Downs'!$B$2:$B$4,'OMS Response Form (ORF)'!M3332),COUNTIF('OMS Drop Downs'!$B$2:$B$4,'OMS Response Form (ORF)'!N3332), COUNTIF('OMS Drop Downs'!$B$2:$B$4,'OMS Response Form (ORF)'!O3332),COUNTIF('OMS Drop Downs'!$B$2:$B$4,'OMS Response Form (ORF)'!P3332),COUNTIF('OMS Drop Downs'!$B$2:$B$4,'OMS Response Form (ORF)'!Q3332)),"Complete","Incomplete"))</f>
        <v/>
      </c>
      <c r="S3332" s="25" t="str">
        <f>IF(R3332="Complete",IF(AND(NOT(ISNA(VLOOKUP(CONCATENATE(E3332,F3332,G3332,H3332,I3332,J3332),'OMS Drop Downs'!G:G,1,FALSE))),IF(AND(F3332&lt;&gt;"C3",J3332&lt;&gt;"O5"),IF(SUM(COUNTIF(K3332:Q3332,"Y"),COUNTIF(K3332:Q3332,"N"))=0,"V","I"),IF(COUNTIF(K3332:Q3332,"Y"),"V","I"))="V"),"Valid","Invalid")," ")</f>
        <v xml:space="preserve"> </v>
      </c>
      <c r="T3332"/>
    </row>
    <row r="3333" spans="1:20" x14ac:dyDescent="0.25">
      <c r="A3333" s="113"/>
      <c r="B3333" s="114"/>
      <c r="C3333" s="115"/>
      <c r="D3333" s="117"/>
      <c r="E3333" s="55"/>
      <c r="F3333" s="31"/>
      <c r="G3333" s="31"/>
      <c r="H3333" s="31"/>
      <c r="I3333" s="31"/>
      <c r="J3333" s="31"/>
      <c r="K3333" s="31"/>
      <c r="L3333" s="31"/>
      <c r="M3333" s="31"/>
      <c r="N3333" s="31"/>
      <c r="O3333" s="31"/>
      <c r="P3333" s="31"/>
      <c r="Q3333" s="31"/>
      <c r="R3333" s="24" t="str">
        <f>IF(COUNTA(A3333:Q3333)=0,"",IF(AND(COUNTA(A3333)&gt;0, COUNTA(B3333)&gt;0, COUNTA(C3333)&gt;0, COUNTA(D3333)&gt;0, COUNTIF('OMS Drop Downs'!$C$2:$C$3,'OMS Response Form (ORF)'!E3333),COUNTIF('OMS Drop Downs'!$D$2:$D$5,'OMS Response Form (ORF)'!F3333),COUNTIF('OMS Drop Downs'!$A$2:$A$5,'OMS Response Form (ORF)'!G3333),COUNTIF('OMS Drop Downs'!$B$2:$B$4,'OMS Response Form (ORF)'!H3333),COUNTIF('OMS Drop Downs'!$A$2:$A$5,'OMS Response Form (ORF)'!I3333),COUNTIF('OMS Drop Downs'!$E$2:$E$7,'OMS Response Form (ORF)'!J3333),COUNTIF('OMS Drop Downs'!$B$2:$B$4,'OMS Response Form (ORF)'!K3333),COUNTIF('OMS Drop Downs'!$B$2:$B$4,'OMS Response Form (ORF)'!L3333),COUNTIF('OMS Drop Downs'!$B$2:$B$4,'OMS Response Form (ORF)'!M3333),COUNTIF('OMS Drop Downs'!$B$2:$B$4,'OMS Response Form (ORF)'!N3333), COUNTIF('OMS Drop Downs'!$B$2:$B$4,'OMS Response Form (ORF)'!O3333),COUNTIF('OMS Drop Downs'!$B$2:$B$4,'OMS Response Form (ORF)'!P3333),COUNTIF('OMS Drop Downs'!$B$2:$B$4,'OMS Response Form (ORF)'!Q3333)),"Complete","Incomplete"))</f>
        <v/>
      </c>
      <c r="S3333" s="25" t="str">
        <f>IF(R3333="Complete",IF(AND(NOT(ISNA(VLOOKUP(CONCATENATE(E3333,F3333,G3333,H3333,I3333,J3333),'OMS Drop Downs'!G:G,1,FALSE))),IF(AND(F3333&lt;&gt;"C3",J3333&lt;&gt;"O5"),IF(SUM(COUNTIF(K3333:Q3333,"Y"),COUNTIF(K3333:Q3333,"N"))=0,"V","I"),IF(COUNTIF(K3333:Q3333,"Y"),"V","I"))="V"),"Valid","Invalid")," ")</f>
        <v xml:space="preserve"> </v>
      </c>
      <c r="T3333"/>
    </row>
    <row r="3334" spans="1:20" x14ac:dyDescent="0.25">
      <c r="A3334" s="113"/>
      <c r="B3334" s="114"/>
      <c r="C3334" s="115"/>
      <c r="D3334" s="117"/>
      <c r="E3334" s="55"/>
      <c r="F3334" s="31"/>
      <c r="G3334" s="31"/>
      <c r="H3334" s="31"/>
      <c r="I3334" s="31"/>
      <c r="J3334" s="31"/>
      <c r="K3334" s="31"/>
      <c r="L3334" s="31"/>
      <c r="M3334" s="31"/>
      <c r="N3334" s="31"/>
      <c r="O3334" s="31"/>
      <c r="P3334" s="31"/>
      <c r="Q3334" s="31"/>
      <c r="R3334" s="24" t="str">
        <f>IF(COUNTA(A3334:Q3334)=0,"",IF(AND(COUNTA(A3334)&gt;0, COUNTA(B3334)&gt;0, COUNTA(C3334)&gt;0, COUNTA(D3334)&gt;0, COUNTIF('OMS Drop Downs'!$C$2:$C$3,'OMS Response Form (ORF)'!E3334),COUNTIF('OMS Drop Downs'!$D$2:$D$5,'OMS Response Form (ORF)'!F3334),COUNTIF('OMS Drop Downs'!$A$2:$A$5,'OMS Response Form (ORF)'!G3334),COUNTIF('OMS Drop Downs'!$B$2:$B$4,'OMS Response Form (ORF)'!H3334),COUNTIF('OMS Drop Downs'!$A$2:$A$5,'OMS Response Form (ORF)'!I3334),COUNTIF('OMS Drop Downs'!$E$2:$E$7,'OMS Response Form (ORF)'!J3334),COUNTIF('OMS Drop Downs'!$B$2:$B$4,'OMS Response Form (ORF)'!K3334),COUNTIF('OMS Drop Downs'!$B$2:$B$4,'OMS Response Form (ORF)'!L3334),COUNTIF('OMS Drop Downs'!$B$2:$B$4,'OMS Response Form (ORF)'!M3334),COUNTIF('OMS Drop Downs'!$B$2:$B$4,'OMS Response Form (ORF)'!N3334), COUNTIF('OMS Drop Downs'!$B$2:$B$4,'OMS Response Form (ORF)'!O3334),COUNTIF('OMS Drop Downs'!$B$2:$B$4,'OMS Response Form (ORF)'!P3334),COUNTIF('OMS Drop Downs'!$B$2:$B$4,'OMS Response Form (ORF)'!Q3334)),"Complete","Incomplete"))</f>
        <v/>
      </c>
      <c r="S3334" s="25" t="str">
        <f>IF(R3334="Complete",IF(AND(NOT(ISNA(VLOOKUP(CONCATENATE(E3334,F3334,G3334,H3334,I3334,J3334),'OMS Drop Downs'!G:G,1,FALSE))),IF(AND(F3334&lt;&gt;"C3",J3334&lt;&gt;"O5"),IF(SUM(COUNTIF(K3334:Q3334,"Y"),COUNTIF(K3334:Q3334,"N"))=0,"V","I"),IF(COUNTIF(K3334:Q3334,"Y"),"V","I"))="V"),"Valid","Invalid")," ")</f>
        <v xml:space="preserve"> </v>
      </c>
      <c r="T3334"/>
    </row>
    <row r="3335" spans="1:20" x14ac:dyDescent="0.25">
      <c r="A3335" s="113"/>
      <c r="B3335" s="114"/>
      <c r="C3335" s="115"/>
      <c r="D3335" s="117"/>
      <c r="E3335" s="55"/>
      <c r="F3335" s="31"/>
      <c r="G3335" s="31"/>
      <c r="H3335" s="31"/>
      <c r="I3335" s="31"/>
      <c r="J3335" s="31"/>
      <c r="K3335" s="31"/>
      <c r="L3335" s="31"/>
      <c r="M3335" s="31"/>
      <c r="N3335" s="31"/>
      <c r="O3335" s="31"/>
      <c r="P3335" s="31"/>
      <c r="Q3335" s="31"/>
      <c r="R3335" s="24" t="str">
        <f>IF(COUNTA(A3335:Q3335)=0,"",IF(AND(COUNTA(A3335)&gt;0, COUNTA(B3335)&gt;0, COUNTA(C3335)&gt;0, COUNTA(D3335)&gt;0, COUNTIF('OMS Drop Downs'!$C$2:$C$3,'OMS Response Form (ORF)'!E3335),COUNTIF('OMS Drop Downs'!$D$2:$D$5,'OMS Response Form (ORF)'!F3335),COUNTIF('OMS Drop Downs'!$A$2:$A$5,'OMS Response Form (ORF)'!G3335),COUNTIF('OMS Drop Downs'!$B$2:$B$4,'OMS Response Form (ORF)'!H3335),COUNTIF('OMS Drop Downs'!$A$2:$A$5,'OMS Response Form (ORF)'!I3335),COUNTIF('OMS Drop Downs'!$E$2:$E$7,'OMS Response Form (ORF)'!J3335),COUNTIF('OMS Drop Downs'!$B$2:$B$4,'OMS Response Form (ORF)'!K3335),COUNTIF('OMS Drop Downs'!$B$2:$B$4,'OMS Response Form (ORF)'!L3335),COUNTIF('OMS Drop Downs'!$B$2:$B$4,'OMS Response Form (ORF)'!M3335),COUNTIF('OMS Drop Downs'!$B$2:$B$4,'OMS Response Form (ORF)'!N3335), COUNTIF('OMS Drop Downs'!$B$2:$B$4,'OMS Response Form (ORF)'!O3335),COUNTIF('OMS Drop Downs'!$B$2:$B$4,'OMS Response Form (ORF)'!P3335),COUNTIF('OMS Drop Downs'!$B$2:$B$4,'OMS Response Form (ORF)'!Q3335)),"Complete","Incomplete"))</f>
        <v/>
      </c>
      <c r="S3335" s="25" t="str">
        <f>IF(R3335="Complete",IF(AND(NOT(ISNA(VLOOKUP(CONCATENATE(E3335,F3335,G3335,H3335,I3335,J3335),'OMS Drop Downs'!G:G,1,FALSE))),IF(AND(F3335&lt;&gt;"C3",J3335&lt;&gt;"O5"),IF(SUM(COUNTIF(K3335:Q3335,"Y"),COUNTIF(K3335:Q3335,"N"))=0,"V","I"),IF(COUNTIF(K3335:Q3335,"Y"),"V","I"))="V"),"Valid","Invalid")," ")</f>
        <v xml:space="preserve"> </v>
      </c>
      <c r="T3335"/>
    </row>
    <row r="3336" spans="1:20" x14ac:dyDescent="0.25">
      <c r="A3336" s="113"/>
      <c r="B3336" s="114"/>
      <c r="C3336" s="115"/>
      <c r="D3336" s="117"/>
      <c r="E3336" s="55"/>
      <c r="F3336" s="31"/>
      <c r="G3336" s="31"/>
      <c r="H3336" s="31"/>
      <c r="I3336" s="31"/>
      <c r="J3336" s="31"/>
      <c r="K3336" s="31"/>
      <c r="L3336" s="31"/>
      <c r="M3336" s="31"/>
      <c r="N3336" s="31"/>
      <c r="O3336" s="31"/>
      <c r="P3336" s="31"/>
      <c r="Q3336" s="31"/>
      <c r="R3336" s="24" t="str">
        <f>IF(COUNTA(A3336:Q3336)=0,"",IF(AND(COUNTA(A3336)&gt;0, COUNTA(B3336)&gt;0, COUNTA(C3336)&gt;0, COUNTA(D3336)&gt;0, COUNTIF('OMS Drop Downs'!$C$2:$C$3,'OMS Response Form (ORF)'!E3336),COUNTIF('OMS Drop Downs'!$D$2:$D$5,'OMS Response Form (ORF)'!F3336),COUNTIF('OMS Drop Downs'!$A$2:$A$5,'OMS Response Form (ORF)'!G3336),COUNTIF('OMS Drop Downs'!$B$2:$B$4,'OMS Response Form (ORF)'!H3336),COUNTIF('OMS Drop Downs'!$A$2:$A$5,'OMS Response Form (ORF)'!I3336),COUNTIF('OMS Drop Downs'!$E$2:$E$7,'OMS Response Form (ORF)'!J3336),COUNTIF('OMS Drop Downs'!$B$2:$B$4,'OMS Response Form (ORF)'!K3336),COUNTIF('OMS Drop Downs'!$B$2:$B$4,'OMS Response Form (ORF)'!L3336),COUNTIF('OMS Drop Downs'!$B$2:$B$4,'OMS Response Form (ORF)'!M3336),COUNTIF('OMS Drop Downs'!$B$2:$B$4,'OMS Response Form (ORF)'!N3336), COUNTIF('OMS Drop Downs'!$B$2:$B$4,'OMS Response Form (ORF)'!O3336),COUNTIF('OMS Drop Downs'!$B$2:$B$4,'OMS Response Form (ORF)'!P3336),COUNTIF('OMS Drop Downs'!$B$2:$B$4,'OMS Response Form (ORF)'!Q3336)),"Complete","Incomplete"))</f>
        <v/>
      </c>
      <c r="S3336" s="25" t="str">
        <f>IF(R3336="Complete",IF(AND(NOT(ISNA(VLOOKUP(CONCATENATE(E3336,F3336,G3336,H3336,I3336,J3336),'OMS Drop Downs'!G:G,1,FALSE))),IF(AND(F3336&lt;&gt;"C3",J3336&lt;&gt;"O5"),IF(SUM(COUNTIF(K3336:Q3336,"Y"),COUNTIF(K3336:Q3336,"N"))=0,"V","I"),IF(COUNTIF(K3336:Q3336,"Y"),"V","I"))="V"),"Valid","Invalid")," ")</f>
        <v xml:space="preserve"> </v>
      </c>
      <c r="T3336"/>
    </row>
    <row r="3337" spans="1:20" x14ac:dyDescent="0.25">
      <c r="A3337" s="113"/>
      <c r="B3337" s="114"/>
      <c r="C3337" s="115"/>
      <c r="D3337" s="117"/>
      <c r="E3337" s="55"/>
      <c r="F3337" s="31"/>
      <c r="G3337" s="31"/>
      <c r="H3337" s="31"/>
      <c r="I3337" s="31"/>
      <c r="J3337" s="31"/>
      <c r="K3337" s="31"/>
      <c r="L3337" s="31"/>
      <c r="M3337" s="31"/>
      <c r="N3337" s="31"/>
      <c r="O3337" s="31"/>
      <c r="P3337" s="31"/>
      <c r="Q3337" s="31"/>
      <c r="R3337" s="24" t="str">
        <f>IF(COUNTA(A3337:Q3337)=0,"",IF(AND(COUNTA(A3337)&gt;0, COUNTA(B3337)&gt;0, COUNTA(C3337)&gt;0, COUNTA(D3337)&gt;0, COUNTIF('OMS Drop Downs'!$C$2:$C$3,'OMS Response Form (ORF)'!E3337),COUNTIF('OMS Drop Downs'!$D$2:$D$5,'OMS Response Form (ORF)'!F3337),COUNTIF('OMS Drop Downs'!$A$2:$A$5,'OMS Response Form (ORF)'!G3337),COUNTIF('OMS Drop Downs'!$B$2:$B$4,'OMS Response Form (ORF)'!H3337),COUNTIF('OMS Drop Downs'!$A$2:$A$5,'OMS Response Form (ORF)'!I3337),COUNTIF('OMS Drop Downs'!$E$2:$E$7,'OMS Response Form (ORF)'!J3337),COUNTIF('OMS Drop Downs'!$B$2:$B$4,'OMS Response Form (ORF)'!K3337),COUNTIF('OMS Drop Downs'!$B$2:$B$4,'OMS Response Form (ORF)'!L3337),COUNTIF('OMS Drop Downs'!$B$2:$B$4,'OMS Response Form (ORF)'!M3337),COUNTIF('OMS Drop Downs'!$B$2:$B$4,'OMS Response Form (ORF)'!N3337), COUNTIF('OMS Drop Downs'!$B$2:$B$4,'OMS Response Form (ORF)'!O3337),COUNTIF('OMS Drop Downs'!$B$2:$B$4,'OMS Response Form (ORF)'!P3337),COUNTIF('OMS Drop Downs'!$B$2:$B$4,'OMS Response Form (ORF)'!Q3337)),"Complete","Incomplete"))</f>
        <v/>
      </c>
      <c r="S3337" s="25" t="str">
        <f>IF(R3337="Complete",IF(AND(NOT(ISNA(VLOOKUP(CONCATENATE(E3337,F3337,G3337,H3337,I3337,J3337),'OMS Drop Downs'!G:G,1,FALSE))),IF(AND(F3337&lt;&gt;"C3",J3337&lt;&gt;"O5"),IF(SUM(COUNTIF(K3337:Q3337,"Y"),COUNTIF(K3337:Q3337,"N"))=0,"V","I"),IF(COUNTIF(K3337:Q3337,"Y"),"V","I"))="V"),"Valid","Invalid")," ")</f>
        <v xml:space="preserve"> </v>
      </c>
      <c r="T3337"/>
    </row>
    <row r="3338" spans="1:20" x14ac:dyDescent="0.25">
      <c r="A3338" s="113"/>
      <c r="B3338" s="114"/>
      <c r="C3338" s="115"/>
      <c r="D3338" s="117"/>
      <c r="E3338" s="55"/>
      <c r="F3338" s="31"/>
      <c r="G3338" s="31"/>
      <c r="H3338" s="31"/>
      <c r="I3338" s="31"/>
      <c r="J3338" s="31"/>
      <c r="K3338" s="31"/>
      <c r="L3338" s="31"/>
      <c r="M3338" s="31"/>
      <c r="N3338" s="31"/>
      <c r="O3338" s="31"/>
      <c r="P3338" s="31"/>
      <c r="Q3338" s="31"/>
      <c r="R3338" s="24" t="str">
        <f>IF(COUNTA(A3338:Q3338)=0,"",IF(AND(COUNTA(A3338)&gt;0, COUNTA(B3338)&gt;0, COUNTA(C3338)&gt;0, COUNTA(D3338)&gt;0, COUNTIF('OMS Drop Downs'!$C$2:$C$3,'OMS Response Form (ORF)'!E3338),COUNTIF('OMS Drop Downs'!$D$2:$D$5,'OMS Response Form (ORF)'!F3338),COUNTIF('OMS Drop Downs'!$A$2:$A$5,'OMS Response Form (ORF)'!G3338),COUNTIF('OMS Drop Downs'!$B$2:$B$4,'OMS Response Form (ORF)'!H3338),COUNTIF('OMS Drop Downs'!$A$2:$A$5,'OMS Response Form (ORF)'!I3338),COUNTIF('OMS Drop Downs'!$E$2:$E$7,'OMS Response Form (ORF)'!J3338),COUNTIF('OMS Drop Downs'!$B$2:$B$4,'OMS Response Form (ORF)'!K3338),COUNTIF('OMS Drop Downs'!$B$2:$B$4,'OMS Response Form (ORF)'!L3338),COUNTIF('OMS Drop Downs'!$B$2:$B$4,'OMS Response Form (ORF)'!M3338),COUNTIF('OMS Drop Downs'!$B$2:$B$4,'OMS Response Form (ORF)'!N3338), COUNTIF('OMS Drop Downs'!$B$2:$B$4,'OMS Response Form (ORF)'!O3338),COUNTIF('OMS Drop Downs'!$B$2:$B$4,'OMS Response Form (ORF)'!P3338),COUNTIF('OMS Drop Downs'!$B$2:$B$4,'OMS Response Form (ORF)'!Q3338)),"Complete","Incomplete"))</f>
        <v/>
      </c>
      <c r="S3338" s="25" t="str">
        <f>IF(R3338="Complete",IF(AND(NOT(ISNA(VLOOKUP(CONCATENATE(E3338,F3338,G3338,H3338,I3338,J3338),'OMS Drop Downs'!G:G,1,FALSE))),IF(AND(F3338&lt;&gt;"C3",J3338&lt;&gt;"O5"),IF(SUM(COUNTIF(K3338:Q3338,"Y"),COUNTIF(K3338:Q3338,"N"))=0,"V","I"),IF(COUNTIF(K3338:Q3338,"Y"),"V","I"))="V"),"Valid","Invalid")," ")</f>
        <v xml:space="preserve"> </v>
      </c>
      <c r="T3338"/>
    </row>
    <row r="3339" spans="1:20" x14ac:dyDescent="0.25">
      <c r="A3339" s="113"/>
      <c r="B3339" s="114"/>
      <c r="C3339" s="115"/>
      <c r="D3339" s="117"/>
      <c r="E3339" s="55"/>
      <c r="F3339" s="31"/>
      <c r="G3339" s="31"/>
      <c r="H3339" s="31"/>
      <c r="I3339" s="31"/>
      <c r="J3339" s="31"/>
      <c r="K3339" s="31"/>
      <c r="L3339" s="31"/>
      <c r="M3339" s="31"/>
      <c r="N3339" s="31"/>
      <c r="O3339" s="31"/>
      <c r="P3339" s="31"/>
      <c r="Q3339" s="31"/>
      <c r="R3339" s="24" t="str">
        <f>IF(COUNTA(A3339:Q3339)=0,"",IF(AND(COUNTA(A3339)&gt;0, COUNTA(B3339)&gt;0, COUNTA(C3339)&gt;0, COUNTA(D3339)&gt;0, COUNTIF('OMS Drop Downs'!$C$2:$C$3,'OMS Response Form (ORF)'!E3339),COUNTIF('OMS Drop Downs'!$D$2:$D$5,'OMS Response Form (ORF)'!F3339),COUNTIF('OMS Drop Downs'!$A$2:$A$5,'OMS Response Form (ORF)'!G3339),COUNTIF('OMS Drop Downs'!$B$2:$B$4,'OMS Response Form (ORF)'!H3339),COUNTIF('OMS Drop Downs'!$A$2:$A$5,'OMS Response Form (ORF)'!I3339),COUNTIF('OMS Drop Downs'!$E$2:$E$7,'OMS Response Form (ORF)'!J3339),COUNTIF('OMS Drop Downs'!$B$2:$B$4,'OMS Response Form (ORF)'!K3339),COUNTIF('OMS Drop Downs'!$B$2:$B$4,'OMS Response Form (ORF)'!L3339),COUNTIF('OMS Drop Downs'!$B$2:$B$4,'OMS Response Form (ORF)'!M3339),COUNTIF('OMS Drop Downs'!$B$2:$B$4,'OMS Response Form (ORF)'!N3339), COUNTIF('OMS Drop Downs'!$B$2:$B$4,'OMS Response Form (ORF)'!O3339),COUNTIF('OMS Drop Downs'!$B$2:$B$4,'OMS Response Form (ORF)'!P3339),COUNTIF('OMS Drop Downs'!$B$2:$B$4,'OMS Response Form (ORF)'!Q3339)),"Complete","Incomplete"))</f>
        <v/>
      </c>
      <c r="S3339" s="25" t="str">
        <f>IF(R3339="Complete",IF(AND(NOT(ISNA(VLOOKUP(CONCATENATE(E3339,F3339,G3339,H3339,I3339,J3339),'OMS Drop Downs'!G:G,1,FALSE))),IF(AND(F3339&lt;&gt;"C3",J3339&lt;&gt;"O5"),IF(SUM(COUNTIF(K3339:Q3339,"Y"),COUNTIF(K3339:Q3339,"N"))=0,"V","I"),IF(COUNTIF(K3339:Q3339,"Y"),"V","I"))="V"),"Valid","Invalid")," ")</f>
        <v xml:space="preserve"> </v>
      </c>
      <c r="T3339"/>
    </row>
    <row r="3340" spans="1:20" x14ac:dyDescent="0.25">
      <c r="A3340" s="113"/>
      <c r="B3340" s="114"/>
      <c r="C3340" s="115"/>
      <c r="D3340" s="117"/>
      <c r="E3340" s="55"/>
      <c r="F3340" s="31"/>
      <c r="G3340" s="31"/>
      <c r="H3340" s="31"/>
      <c r="I3340" s="31"/>
      <c r="J3340" s="31"/>
      <c r="K3340" s="31"/>
      <c r="L3340" s="31"/>
      <c r="M3340" s="31"/>
      <c r="N3340" s="31"/>
      <c r="O3340" s="31"/>
      <c r="P3340" s="31"/>
      <c r="Q3340" s="31"/>
      <c r="R3340" s="24" t="str">
        <f>IF(COUNTA(A3340:Q3340)=0,"",IF(AND(COUNTA(A3340)&gt;0, COUNTA(B3340)&gt;0, COUNTA(C3340)&gt;0, COUNTA(D3340)&gt;0, COUNTIF('OMS Drop Downs'!$C$2:$C$3,'OMS Response Form (ORF)'!E3340),COUNTIF('OMS Drop Downs'!$D$2:$D$5,'OMS Response Form (ORF)'!F3340),COUNTIF('OMS Drop Downs'!$A$2:$A$5,'OMS Response Form (ORF)'!G3340),COUNTIF('OMS Drop Downs'!$B$2:$B$4,'OMS Response Form (ORF)'!H3340),COUNTIF('OMS Drop Downs'!$A$2:$A$5,'OMS Response Form (ORF)'!I3340),COUNTIF('OMS Drop Downs'!$E$2:$E$7,'OMS Response Form (ORF)'!J3340),COUNTIF('OMS Drop Downs'!$B$2:$B$4,'OMS Response Form (ORF)'!K3340),COUNTIF('OMS Drop Downs'!$B$2:$B$4,'OMS Response Form (ORF)'!L3340),COUNTIF('OMS Drop Downs'!$B$2:$B$4,'OMS Response Form (ORF)'!M3340),COUNTIF('OMS Drop Downs'!$B$2:$B$4,'OMS Response Form (ORF)'!N3340), COUNTIF('OMS Drop Downs'!$B$2:$B$4,'OMS Response Form (ORF)'!O3340),COUNTIF('OMS Drop Downs'!$B$2:$B$4,'OMS Response Form (ORF)'!P3340),COUNTIF('OMS Drop Downs'!$B$2:$B$4,'OMS Response Form (ORF)'!Q3340)),"Complete","Incomplete"))</f>
        <v/>
      </c>
      <c r="S3340" s="25" t="str">
        <f>IF(R3340="Complete",IF(AND(NOT(ISNA(VLOOKUP(CONCATENATE(E3340,F3340,G3340,H3340,I3340,J3340),'OMS Drop Downs'!G:G,1,FALSE))),IF(AND(F3340&lt;&gt;"C3",J3340&lt;&gt;"O5"),IF(SUM(COUNTIF(K3340:Q3340,"Y"),COUNTIF(K3340:Q3340,"N"))=0,"V","I"),IF(COUNTIF(K3340:Q3340,"Y"),"V","I"))="V"),"Valid","Invalid")," ")</f>
        <v xml:space="preserve"> </v>
      </c>
      <c r="T3340"/>
    </row>
    <row r="3341" spans="1:20" x14ac:dyDescent="0.25">
      <c r="A3341" s="113"/>
      <c r="B3341" s="114"/>
      <c r="C3341" s="115"/>
      <c r="D3341" s="117"/>
      <c r="E3341" s="55"/>
      <c r="F3341" s="31"/>
      <c r="G3341" s="31"/>
      <c r="H3341" s="31"/>
      <c r="I3341" s="31"/>
      <c r="J3341" s="31"/>
      <c r="K3341" s="31"/>
      <c r="L3341" s="31"/>
      <c r="M3341" s="31"/>
      <c r="N3341" s="31"/>
      <c r="O3341" s="31"/>
      <c r="P3341" s="31"/>
      <c r="Q3341" s="31"/>
      <c r="R3341" s="24" t="str">
        <f>IF(COUNTA(A3341:Q3341)=0,"",IF(AND(COUNTA(A3341)&gt;0, COUNTA(B3341)&gt;0, COUNTA(C3341)&gt;0, COUNTA(D3341)&gt;0, COUNTIF('OMS Drop Downs'!$C$2:$C$3,'OMS Response Form (ORF)'!E3341),COUNTIF('OMS Drop Downs'!$D$2:$D$5,'OMS Response Form (ORF)'!F3341),COUNTIF('OMS Drop Downs'!$A$2:$A$5,'OMS Response Form (ORF)'!G3341),COUNTIF('OMS Drop Downs'!$B$2:$B$4,'OMS Response Form (ORF)'!H3341),COUNTIF('OMS Drop Downs'!$A$2:$A$5,'OMS Response Form (ORF)'!I3341),COUNTIF('OMS Drop Downs'!$E$2:$E$7,'OMS Response Form (ORF)'!J3341),COUNTIF('OMS Drop Downs'!$B$2:$B$4,'OMS Response Form (ORF)'!K3341),COUNTIF('OMS Drop Downs'!$B$2:$B$4,'OMS Response Form (ORF)'!L3341),COUNTIF('OMS Drop Downs'!$B$2:$B$4,'OMS Response Form (ORF)'!M3341),COUNTIF('OMS Drop Downs'!$B$2:$B$4,'OMS Response Form (ORF)'!N3341), COUNTIF('OMS Drop Downs'!$B$2:$B$4,'OMS Response Form (ORF)'!O3341),COUNTIF('OMS Drop Downs'!$B$2:$B$4,'OMS Response Form (ORF)'!P3341),COUNTIF('OMS Drop Downs'!$B$2:$B$4,'OMS Response Form (ORF)'!Q3341)),"Complete","Incomplete"))</f>
        <v/>
      </c>
      <c r="S3341" s="25" t="str">
        <f>IF(R3341="Complete",IF(AND(NOT(ISNA(VLOOKUP(CONCATENATE(E3341,F3341,G3341,H3341,I3341,J3341),'OMS Drop Downs'!G:G,1,FALSE))),IF(AND(F3341&lt;&gt;"C3",J3341&lt;&gt;"O5"),IF(SUM(COUNTIF(K3341:Q3341,"Y"),COUNTIF(K3341:Q3341,"N"))=0,"V","I"),IF(COUNTIF(K3341:Q3341,"Y"),"V","I"))="V"),"Valid","Invalid")," ")</f>
        <v xml:space="preserve"> </v>
      </c>
      <c r="T3341"/>
    </row>
    <row r="3342" spans="1:20" x14ac:dyDescent="0.25">
      <c r="A3342" s="113"/>
      <c r="B3342" s="114"/>
      <c r="C3342" s="115"/>
      <c r="D3342" s="117"/>
      <c r="E3342" s="55"/>
      <c r="F3342" s="31"/>
      <c r="G3342" s="31"/>
      <c r="H3342" s="31"/>
      <c r="I3342" s="31"/>
      <c r="J3342" s="31"/>
      <c r="K3342" s="31"/>
      <c r="L3342" s="31"/>
      <c r="M3342" s="31"/>
      <c r="N3342" s="31"/>
      <c r="O3342" s="31"/>
      <c r="P3342" s="31"/>
      <c r="Q3342" s="31"/>
      <c r="R3342" s="24" t="str">
        <f>IF(COUNTA(A3342:Q3342)=0,"",IF(AND(COUNTA(A3342)&gt;0, COUNTA(B3342)&gt;0, COUNTA(C3342)&gt;0, COUNTA(D3342)&gt;0, COUNTIF('OMS Drop Downs'!$C$2:$C$3,'OMS Response Form (ORF)'!E3342),COUNTIF('OMS Drop Downs'!$D$2:$D$5,'OMS Response Form (ORF)'!F3342),COUNTIF('OMS Drop Downs'!$A$2:$A$5,'OMS Response Form (ORF)'!G3342),COUNTIF('OMS Drop Downs'!$B$2:$B$4,'OMS Response Form (ORF)'!H3342),COUNTIF('OMS Drop Downs'!$A$2:$A$5,'OMS Response Form (ORF)'!I3342),COUNTIF('OMS Drop Downs'!$E$2:$E$7,'OMS Response Form (ORF)'!J3342),COUNTIF('OMS Drop Downs'!$B$2:$B$4,'OMS Response Form (ORF)'!K3342),COUNTIF('OMS Drop Downs'!$B$2:$B$4,'OMS Response Form (ORF)'!L3342),COUNTIF('OMS Drop Downs'!$B$2:$B$4,'OMS Response Form (ORF)'!M3342),COUNTIF('OMS Drop Downs'!$B$2:$B$4,'OMS Response Form (ORF)'!N3342), COUNTIF('OMS Drop Downs'!$B$2:$B$4,'OMS Response Form (ORF)'!O3342),COUNTIF('OMS Drop Downs'!$B$2:$B$4,'OMS Response Form (ORF)'!P3342),COUNTIF('OMS Drop Downs'!$B$2:$B$4,'OMS Response Form (ORF)'!Q3342)),"Complete","Incomplete"))</f>
        <v/>
      </c>
      <c r="S3342" s="25" t="str">
        <f>IF(R3342="Complete",IF(AND(NOT(ISNA(VLOOKUP(CONCATENATE(E3342,F3342,G3342,H3342,I3342,J3342),'OMS Drop Downs'!G:G,1,FALSE))),IF(AND(F3342&lt;&gt;"C3",J3342&lt;&gt;"O5"),IF(SUM(COUNTIF(K3342:Q3342,"Y"),COUNTIF(K3342:Q3342,"N"))=0,"V","I"),IF(COUNTIF(K3342:Q3342,"Y"),"V","I"))="V"),"Valid","Invalid")," ")</f>
        <v xml:space="preserve"> </v>
      </c>
      <c r="T3342"/>
    </row>
    <row r="3343" spans="1:20" x14ac:dyDescent="0.25">
      <c r="A3343" s="113"/>
      <c r="B3343" s="114"/>
      <c r="C3343" s="115"/>
      <c r="D3343" s="117"/>
      <c r="E3343" s="55"/>
      <c r="F3343" s="31"/>
      <c r="G3343" s="31"/>
      <c r="H3343" s="31"/>
      <c r="I3343" s="31"/>
      <c r="J3343" s="31"/>
      <c r="K3343" s="31"/>
      <c r="L3343" s="31"/>
      <c r="M3343" s="31"/>
      <c r="N3343" s="31"/>
      <c r="O3343" s="31"/>
      <c r="P3343" s="31"/>
      <c r="Q3343" s="31"/>
      <c r="R3343" s="24" t="str">
        <f>IF(COUNTA(A3343:Q3343)=0,"",IF(AND(COUNTA(A3343)&gt;0, COUNTA(B3343)&gt;0, COUNTA(C3343)&gt;0, COUNTA(D3343)&gt;0, COUNTIF('OMS Drop Downs'!$C$2:$C$3,'OMS Response Form (ORF)'!E3343),COUNTIF('OMS Drop Downs'!$D$2:$D$5,'OMS Response Form (ORF)'!F3343),COUNTIF('OMS Drop Downs'!$A$2:$A$5,'OMS Response Form (ORF)'!G3343),COUNTIF('OMS Drop Downs'!$B$2:$B$4,'OMS Response Form (ORF)'!H3343),COUNTIF('OMS Drop Downs'!$A$2:$A$5,'OMS Response Form (ORF)'!I3343),COUNTIF('OMS Drop Downs'!$E$2:$E$7,'OMS Response Form (ORF)'!J3343),COUNTIF('OMS Drop Downs'!$B$2:$B$4,'OMS Response Form (ORF)'!K3343),COUNTIF('OMS Drop Downs'!$B$2:$B$4,'OMS Response Form (ORF)'!L3343),COUNTIF('OMS Drop Downs'!$B$2:$B$4,'OMS Response Form (ORF)'!M3343),COUNTIF('OMS Drop Downs'!$B$2:$B$4,'OMS Response Form (ORF)'!N3343), COUNTIF('OMS Drop Downs'!$B$2:$B$4,'OMS Response Form (ORF)'!O3343),COUNTIF('OMS Drop Downs'!$B$2:$B$4,'OMS Response Form (ORF)'!P3343),COUNTIF('OMS Drop Downs'!$B$2:$B$4,'OMS Response Form (ORF)'!Q3343)),"Complete","Incomplete"))</f>
        <v/>
      </c>
      <c r="S3343" s="25" t="str">
        <f>IF(R3343="Complete",IF(AND(NOT(ISNA(VLOOKUP(CONCATENATE(E3343,F3343,G3343,H3343,I3343,J3343),'OMS Drop Downs'!G:G,1,FALSE))),IF(AND(F3343&lt;&gt;"C3",J3343&lt;&gt;"O5"),IF(SUM(COUNTIF(K3343:Q3343,"Y"),COUNTIF(K3343:Q3343,"N"))=0,"V","I"),IF(COUNTIF(K3343:Q3343,"Y"),"V","I"))="V"),"Valid","Invalid")," ")</f>
        <v xml:space="preserve"> </v>
      </c>
      <c r="T3343"/>
    </row>
    <row r="3344" spans="1:20" x14ac:dyDescent="0.25">
      <c r="A3344" s="113"/>
      <c r="B3344" s="114"/>
      <c r="C3344" s="115"/>
      <c r="D3344" s="117"/>
      <c r="E3344" s="55"/>
      <c r="F3344" s="31"/>
      <c r="G3344" s="31"/>
      <c r="H3344" s="31"/>
      <c r="I3344" s="31"/>
      <c r="J3344" s="31"/>
      <c r="K3344" s="31"/>
      <c r="L3344" s="31"/>
      <c r="M3344" s="31"/>
      <c r="N3344" s="31"/>
      <c r="O3344" s="31"/>
      <c r="P3344" s="31"/>
      <c r="Q3344" s="31"/>
      <c r="R3344" s="24" t="str">
        <f>IF(COUNTA(A3344:Q3344)=0,"",IF(AND(COUNTA(A3344)&gt;0, COUNTA(B3344)&gt;0, COUNTA(C3344)&gt;0, COUNTA(D3344)&gt;0, COUNTIF('OMS Drop Downs'!$C$2:$C$3,'OMS Response Form (ORF)'!E3344),COUNTIF('OMS Drop Downs'!$D$2:$D$5,'OMS Response Form (ORF)'!F3344),COUNTIF('OMS Drop Downs'!$A$2:$A$5,'OMS Response Form (ORF)'!G3344),COUNTIF('OMS Drop Downs'!$B$2:$B$4,'OMS Response Form (ORF)'!H3344),COUNTIF('OMS Drop Downs'!$A$2:$A$5,'OMS Response Form (ORF)'!I3344),COUNTIF('OMS Drop Downs'!$E$2:$E$7,'OMS Response Form (ORF)'!J3344),COUNTIF('OMS Drop Downs'!$B$2:$B$4,'OMS Response Form (ORF)'!K3344),COUNTIF('OMS Drop Downs'!$B$2:$B$4,'OMS Response Form (ORF)'!L3344),COUNTIF('OMS Drop Downs'!$B$2:$B$4,'OMS Response Form (ORF)'!M3344),COUNTIF('OMS Drop Downs'!$B$2:$B$4,'OMS Response Form (ORF)'!N3344), COUNTIF('OMS Drop Downs'!$B$2:$B$4,'OMS Response Form (ORF)'!O3344),COUNTIF('OMS Drop Downs'!$B$2:$B$4,'OMS Response Form (ORF)'!P3344),COUNTIF('OMS Drop Downs'!$B$2:$B$4,'OMS Response Form (ORF)'!Q3344)),"Complete","Incomplete"))</f>
        <v/>
      </c>
      <c r="S3344" s="25" t="str">
        <f>IF(R3344="Complete",IF(AND(NOT(ISNA(VLOOKUP(CONCATENATE(E3344,F3344,G3344,H3344,I3344,J3344),'OMS Drop Downs'!G:G,1,FALSE))),IF(AND(F3344&lt;&gt;"C3",J3344&lt;&gt;"O5"),IF(SUM(COUNTIF(K3344:Q3344,"Y"),COUNTIF(K3344:Q3344,"N"))=0,"V","I"),IF(COUNTIF(K3344:Q3344,"Y"),"V","I"))="V"),"Valid","Invalid")," ")</f>
        <v xml:space="preserve"> </v>
      </c>
      <c r="T3344"/>
    </row>
    <row r="3345" spans="1:20" x14ac:dyDescent="0.25">
      <c r="A3345" s="113"/>
      <c r="B3345" s="114"/>
      <c r="C3345" s="115"/>
      <c r="D3345" s="117"/>
      <c r="E3345" s="55"/>
      <c r="F3345" s="31"/>
      <c r="G3345" s="31"/>
      <c r="H3345" s="31"/>
      <c r="I3345" s="31"/>
      <c r="J3345" s="31"/>
      <c r="K3345" s="31"/>
      <c r="L3345" s="31"/>
      <c r="M3345" s="31"/>
      <c r="N3345" s="31"/>
      <c r="O3345" s="31"/>
      <c r="P3345" s="31"/>
      <c r="Q3345" s="31"/>
      <c r="R3345" s="24" t="str">
        <f>IF(COUNTA(A3345:Q3345)=0,"",IF(AND(COUNTA(A3345)&gt;0, COUNTA(B3345)&gt;0, COUNTA(C3345)&gt;0, COUNTA(D3345)&gt;0, COUNTIF('OMS Drop Downs'!$C$2:$C$3,'OMS Response Form (ORF)'!E3345),COUNTIF('OMS Drop Downs'!$D$2:$D$5,'OMS Response Form (ORF)'!F3345),COUNTIF('OMS Drop Downs'!$A$2:$A$5,'OMS Response Form (ORF)'!G3345),COUNTIF('OMS Drop Downs'!$B$2:$B$4,'OMS Response Form (ORF)'!H3345),COUNTIF('OMS Drop Downs'!$A$2:$A$5,'OMS Response Form (ORF)'!I3345),COUNTIF('OMS Drop Downs'!$E$2:$E$7,'OMS Response Form (ORF)'!J3345),COUNTIF('OMS Drop Downs'!$B$2:$B$4,'OMS Response Form (ORF)'!K3345),COUNTIF('OMS Drop Downs'!$B$2:$B$4,'OMS Response Form (ORF)'!L3345),COUNTIF('OMS Drop Downs'!$B$2:$B$4,'OMS Response Form (ORF)'!M3345),COUNTIF('OMS Drop Downs'!$B$2:$B$4,'OMS Response Form (ORF)'!N3345), COUNTIF('OMS Drop Downs'!$B$2:$B$4,'OMS Response Form (ORF)'!O3345),COUNTIF('OMS Drop Downs'!$B$2:$B$4,'OMS Response Form (ORF)'!P3345),COUNTIF('OMS Drop Downs'!$B$2:$B$4,'OMS Response Form (ORF)'!Q3345)),"Complete","Incomplete"))</f>
        <v/>
      </c>
      <c r="S3345" s="25" t="str">
        <f>IF(R3345="Complete",IF(AND(NOT(ISNA(VLOOKUP(CONCATENATE(E3345,F3345,G3345,H3345,I3345,J3345),'OMS Drop Downs'!G:G,1,FALSE))),IF(AND(F3345&lt;&gt;"C3",J3345&lt;&gt;"O5"),IF(SUM(COUNTIF(K3345:Q3345,"Y"),COUNTIF(K3345:Q3345,"N"))=0,"V","I"),IF(COUNTIF(K3345:Q3345,"Y"),"V","I"))="V"),"Valid","Invalid")," ")</f>
        <v xml:space="preserve"> </v>
      </c>
      <c r="T3345"/>
    </row>
    <row r="3346" spans="1:20" x14ac:dyDescent="0.25">
      <c r="A3346" s="113"/>
      <c r="B3346" s="114"/>
      <c r="C3346" s="115"/>
      <c r="D3346" s="117"/>
      <c r="E3346" s="55"/>
      <c r="F3346" s="31"/>
      <c r="G3346" s="31"/>
      <c r="H3346" s="31"/>
      <c r="I3346" s="31"/>
      <c r="J3346" s="31"/>
      <c r="K3346" s="31"/>
      <c r="L3346" s="31"/>
      <c r="M3346" s="31"/>
      <c r="N3346" s="31"/>
      <c r="O3346" s="31"/>
      <c r="P3346" s="31"/>
      <c r="Q3346" s="31"/>
      <c r="R3346" s="24" t="str">
        <f>IF(COUNTA(A3346:Q3346)=0,"",IF(AND(COUNTA(A3346)&gt;0, COUNTA(B3346)&gt;0, COUNTA(C3346)&gt;0, COUNTA(D3346)&gt;0, COUNTIF('OMS Drop Downs'!$C$2:$C$3,'OMS Response Form (ORF)'!E3346),COUNTIF('OMS Drop Downs'!$D$2:$D$5,'OMS Response Form (ORF)'!F3346),COUNTIF('OMS Drop Downs'!$A$2:$A$5,'OMS Response Form (ORF)'!G3346),COUNTIF('OMS Drop Downs'!$B$2:$B$4,'OMS Response Form (ORF)'!H3346),COUNTIF('OMS Drop Downs'!$A$2:$A$5,'OMS Response Form (ORF)'!I3346),COUNTIF('OMS Drop Downs'!$E$2:$E$7,'OMS Response Form (ORF)'!J3346),COUNTIF('OMS Drop Downs'!$B$2:$B$4,'OMS Response Form (ORF)'!K3346),COUNTIF('OMS Drop Downs'!$B$2:$B$4,'OMS Response Form (ORF)'!L3346),COUNTIF('OMS Drop Downs'!$B$2:$B$4,'OMS Response Form (ORF)'!M3346),COUNTIF('OMS Drop Downs'!$B$2:$B$4,'OMS Response Form (ORF)'!N3346), COUNTIF('OMS Drop Downs'!$B$2:$B$4,'OMS Response Form (ORF)'!O3346),COUNTIF('OMS Drop Downs'!$B$2:$B$4,'OMS Response Form (ORF)'!P3346),COUNTIF('OMS Drop Downs'!$B$2:$B$4,'OMS Response Form (ORF)'!Q3346)),"Complete","Incomplete"))</f>
        <v/>
      </c>
      <c r="S3346" s="25" t="str">
        <f>IF(R3346="Complete",IF(AND(NOT(ISNA(VLOOKUP(CONCATENATE(E3346,F3346,G3346,H3346,I3346,J3346),'OMS Drop Downs'!G:G,1,FALSE))),IF(AND(F3346&lt;&gt;"C3",J3346&lt;&gt;"O5"),IF(SUM(COUNTIF(K3346:Q3346,"Y"),COUNTIF(K3346:Q3346,"N"))=0,"V","I"),IF(COUNTIF(K3346:Q3346,"Y"),"V","I"))="V"),"Valid","Invalid")," ")</f>
        <v xml:space="preserve"> </v>
      </c>
      <c r="T3346"/>
    </row>
    <row r="3347" spans="1:20" x14ac:dyDescent="0.25">
      <c r="A3347" s="113"/>
      <c r="B3347" s="114"/>
      <c r="C3347" s="115"/>
      <c r="D3347" s="117"/>
      <c r="E3347" s="55"/>
      <c r="F3347" s="31"/>
      <c r="G3347" s="31"/>
      <c r="H3347" s="31"/>
      <c r="I3347" s="31"/>
      <c r="J3347" s="31"/>
      <c r="K3347" s="31"/>
      <c r="L3347" s="31"/>
      <c r="M3347" s="31"/>
      <c r="N3347" s="31"/>
      <c r="O3347" s="31"/>
      <c r="P3347" s="31"/>
      <c r="Q3347" s="31"/>
      <c r="R3347" s="24" t="str">
        <f>IF(COUNTA(A3347:Q3347)=0,"",IF(AND(COUNTA(A3347)&gt;0, COUNTA(B3347)&gt;0, COUNTA(C3347)&gt;0, COUNTA(D3347)&gt;0, COUNTIF('OMS Drop Downs'!$C$2:$C$3,'OMS Response Form (ORF)'!E3347),COUNTIF('OMS Drop Downs'!$D$2:$D$5,'OMS Response Form (ORF)'!F3347),COUNTIF('OMS Drop Downs'!$A$2:$A$5,'OMS Response Form (ORF)'!G3347),COUNTIF('OMS Drop Downs'!$B$2:$B$4,'OMS Response Form (ORF)'!H3347),COUNTIF('OMS Drop Downs'!$A$2:$A$5,'OMS Response Form (ORF)'!I3347),COUNTIF('OMS Drop Downs'!$E$2:$E$7,'OMS Response Form (ORF)'!J3347),COUNTIF('OMS Drop Downs'!$B$2:$B$4,'OMS Response Form (ORF)'!K3347),COUNTIF('OMS Drop Downs'!$B$2:$B$4,'OMS Response Form (ORF)'!L3347),COUNTIF('OMS Drop Downs'!$B$2:$B$4,'OMS Response Form (ORF)'!M3347),COUNTIF('OMS Drop Downs'!$B$2:$B$4,'OMS Response Form (ORF)'!N3347), COUNTIF('OMS Drop Downs'!$B$2:$B$4,'OMS Response Form (ORF)'!O3347),COUNTIF('OMS Drop Downs'!$B$2:$B$4,'OMS Response Form (ORF)'!P3347),COUNTIF('OMS Drop Downs'!$B$2:$B$4,'OMS Response Form (ORF)'!Q3347)),"Complete","Incomplete"))</f>
        <v/>
      </c>
      <c r="S3347" s="25" t="str">
        <f>IF(R3347="Complete",IF(AND(NOT(ISNA(VLOOKUP(CONCATENATE(E3347,F3347,G3347,H3347,I3347,J3347),'OMS Drop Downs'!G:G,1,FALSE))),IF(AND(F3347&lt;&gt;"C3",J3347&lt;&gt;"O5"),IF(SUM(COUNTIF(K3347:Q3347,"Y"),COUNTIF(K3347:Q3347,"N"))=0,"V","I"),IF(COUNTIF(K3347:Q3347,"Y"),"V","I"))="V"),"Valid","Invalid")," ")</f>
        <v xml:space="preserve"> </v>
      </c>
      <c r="T3347"/>
    </row>
    <row r="3348" spans="1:20" x14ac:dyDescent="0.25">
      <c r="A3348" s="113"/>
      <c r="B3348" s="114"/>
      <c r="C3348" s="115"/>
      <c r="D3348" s="117"/>
      <c r="E3348" s="55"/>
      <c r="F3348" s="31"/>
      <c r="G3348" s="31"/>
      <c r="H3348" s="31"/>
      <c r="I3348" s="31"/>
      <c r="J3348" s="31"/>
      <c r="K3348" s="31"/>
      <c r="L3348" s="31"/>
      <c r="M3348" s="31"/>
      <c r="N3348" s="31"/>
      <c r="O3348" s="31"/>
      <c r="P3348" s="31"/>
      <c r="Q3348" s="31"/>
      <c r="R3348" s="24" t="str">
        <f>IF(COUNTA(A3348:Q3348)=0,"",IF(AND(COUNTA(A3348)&gt;0, COUNTA(B3348)&gt;0, COUNTA(C3348)&gt;0, COUNTA(D3348)&gt;0, COUNTIF('OMS Drop Downs'!$C$2:$C$3,'OMS Response Form (ORF)'!E3348),COUNTIF('OMS Drop Downs'!$D$2:$D$5,'OMS Response Form (ORF)'!F3348),COUNTIF('OMS Drop Downs'!$A$2:$A$5,'OMS Response Form (ORF)'!G3348),COUNTIF('OMS Drop Downs'!$B$2:$B$4,'OMS Response Form (ORF)'!H3348),COUNTIF('OMS Drop Downs'!$A$2:$A$5,'OMS Response Form (ORF)'!I3348),COUNTIF('OMS Drop Downs'!$E$2:$E$7,'OMS Response Form (ORF)'!J3348),COUNTIF('OMS Drop Downs'!$B$2:$B$4,'OMS Response Form (ORF)'!K3348),COUNTIF('OMS Drop Downs'!$B$2:$B$4,'OMS Response Form (ORF)'!L3348),COUNTIF('OMS Drop Downs'!$B$2:$B$4,'OMS Response Form (ORF)'!M3348),COUNTIF('OMS Drop Downs'!$B$2:$B$4,'OMS Response Form (ORF)'!N3348), COUNTIF('OMS Drop Downs'!$B$2:$B$4,'OMS Response Form (ORF)'!O3348),COUNTIF('OMS Drop Downs'!$B$2:$B$4,'OMS Response Form (ORF)'!P3348),COUNTIF('OMS Drop Downs'!$B$2:$B$4,'OMS Response Form (ORF)'!Q3348)),"Complete","Incomplete"))</f>
        <v/>
      </c>
      <c r="S3348" s="25" t="str">
        <f>IF(R3348="Complete",IF(AND(NOT(ISNA(VLOOKUP(CONCATENATE(E3348,F3348,G3348,H3348,I3348,J3348),'OMS Drop Downs'!G:G,1,FALSE))),IF(AND(F3348&lt;&gt;"C3",J3348&lt;&gt;"O5"),IF(SUM(COUNTIF(K3348:Q3348,"Y"),COUNTIF(K3348:Q3348,"N"))=0,"V","I"),IF(COUNTIF(K3348:Q3348,"Y"),"V","I"))="V"),"Valid","Invalid")," ")</f>
        <v xml:space="preserve"> </v>
      </c>
      <c r="T3348"/>
    </row>
    <row r="3349" spans="1:20" x14ac:dyDescent="0.25">
      <c r="A3349" s="113"/>
      <c r="B3349" s="114"/>
      <c r="C3349" s="115"/>
      <c r="D3349" s="117"/>
      <c r="E3349" s="55"/>
      <c r="F3349" s="31"/>
      <c r="G3349" s="31"/>
      <c r="H3349" s="31"/>
      <c r="I3349" s="31"/>
      <c r="J3349" s="31"/>
      <c r="K3349" s="31"/>
      <c r="L3349" s="31"/>
      <c r="M3349" s="31"/>
      <c r="N3349" s="31"/>
      <c r="O3349" s="31"/>
      <c r="P3349" s="31"/>
      <c r="Q3349" s="31"/>
      <c r="R3349" s="24" t="str">
        <f>IF(COUNTA(A3349:Q3349)=0,"",IF(AND(COUNTA(A3349)&gt;0, COUNTA(B3349)&gt;0, COUNTA(C3349)&gt;0, COUNTA(D3349)&gt;0, COUNTIF('OMS Drop Downs'!$C$2:$C$3,'OMS Response Form (ORF)'!E3349),COUNTIF('OMS Drop Downs'!$D$2:$D$5,'OMS Response Form (ORF)'!F3349),COUNTIF('OMS Drop Downs'!$A$2:$A$5,'OMS Response Form (ORF)'!G3349),COUNTIF('OMS Drop Downs'!$B$2:$B$4,'OMS Response Form (ORF)'!H3349),COUNTIF('OMS Drop Downs'!$A$2:$A$5,'OMS Response Form (ORF)'!I3349),COUNTIF('OMS Drop Downs'!$E$2:$E$7,'OMS Response Form (ORF)'!J3349),COUNTIF('OMS Drop Downs'!$B$2:$B$4,'OMS Response Form (ORF)'!K3349),COUNTIF('OMS Drop Downs'!$B$2:$B$4,'OMS Response Form (ORF)'!L3349),COUNTIF('OMS Drop Downs'!$B$2:$B$4,'OMS Response Form (ORF)'!M3349),COUNTIF('OMS Drop Downs'!$B$2:$B$4,'OMS Response Form (ORF)'!N3349), COUNTIF('OMS Drop Downs'!$B$2:$B$4,'OMS Response Form (ORF)'!O3349),COUNTIF('OMS Drop Downs'!$B$2:$B$4,'OMS Response Form (ORF)'!P3349),COUNTIF('OMS Drop Downs'!$B$2:$B$4,'OMS Response Form (ORF)'!Q3349)),"Complete","Incomplete"))</f>
        <v/>
      </c>
      <c r="S3349" s="25" t="str">
        <f>IF(R3349="Complete",IF(AND(NOT(ISNA(VLOOKUP(CONCATENATE(E3349,F3349,G3349,H3349,I3349,J3349),'OMS Drop Downs'!G:G,1,FALSE))),IF(AND(F3349&lt;&gt;"C3",J3349&lt;&gt;"O5"),IF(SUM(COUNTIF(K3349:Q3349,"Y"),COUNTIF(K3349:Q3349,"N"))=0,"V","I"),IF(COUNTIF(K3349:Q3349,"Y"),"V","I"))="V"),"Valid","Invalid")," ")</f>
        <v xml:space="preserve"> </v>
      </c>
      <c r="T3349"/>
    </row>
    <row r="3350" spans="1:20" x14ac:dyDescent="0.25">
      <c r="A3350" s="113"/>
      <c r="B3350" s="114"/>
      <c r="C3350" s="115"/>
      <c r="D3350" s="117"/>
      <c r="E3350" s="55"/>
      <c r="F3350" s="31"/>
      <c r="G3350" s="31"/>
      <c r="H3350" s="31"/>
      <c r="I3350" s="31"/>
      <c r="J3350" s="31"/>
      <c r="K3350" s="31"/>
      <c r="L3350" s="31"/>
      <c r="M3350" s="31"/>
      <c r="N3350" s="31"/>
      <c r="O3350" s="31"/>
      <c r="P3350" s="31"/>
      <c r="Q3350" s="31"/>
      <c r="R3350" s="24" t="str">
        <f>IF(COUNTA(A3350:Q3350)=0,"",IF(AND(COUNTA(A3350)&gt;0, COUNTA(B3350)&gt;0, COUNTA(C3350)&gt;0, COUNTA(D3350)&gt;0, COUNTIF('OMS Drop Downs'!$C$2:$C$3,'OMS Response Form (ORF)'!E3350),COUNTIF('OMS Drop Downs'!$D$2:$D$5,'OMS Response Form (ORF)'!F3350),COUNTIF('OMS Drop Downs'!$A$2:$A$5,'OMS Response Form (ORF)'!G3350),COUNTIF('OMS Drop Downs'!$B$2:$B$4,'OMS Response Form (ORF)'!H3350),COUNTIF('OMS Drop Downs'!$A$2:$A$5,'OMS Response Form (ORF)'!I3350),COUNTIF('OMS Drop Downs'!$E$2:$E$7,'OMS Response Form (ORF)'!J3350),COUNTIF('OMS Drop Downs'!$B$2:$B$4,'OMS Response Form (ORF)'!K3350),COUNTIF('OMS Drop Downs'!$B$2:$B$4,'OMS Response Form (ORF)'!L3350),COUNTIF('OMS Drop Downs'!$B$2:$B$4,'OMS Response Form (ORF)'!M3350),COUNTIF('OMS Drop Downs'!$B$2:$B$4,'OMS Response Form (ORF)'!N3350), COUNTIF('OMS Drop Downs'!$B$2:$B$4,'OMS Response Form (ORF)'!O3350),COUNTIF('OMS Drop Downs'!$B$2:$B$4,'OMS Response Form (ORF)'!P3350),COUNTIF('OMS Drop Downs'!$B$2:$B$4,'OMS Response Form (ORF)'!Q3350)),"Complete","Incomplete"))</f>
        <v/>
      </c>
      <c r="S3350" s="25" t="str">
        <f>IF(R3350="Complete",IF(AND(NOT(ISNA(VLOOKUP(CONCATENATE(E3350,F3350,G3350,H3350,I3350,J3350),'OMS Drop Downs'!G:G,1,FALSE))),IF(AND(F3350&lt;&gt;"C3",J3350&lt;&gt;"O5"),IF(SUM(COUNTIF(K3350:Q3350,"Y"),COUNTIF(K3350:Q3350,"N"))=0,"V","I"),IF(COUNTIF(K3350:Q3350,"Y"),"V","I"))="V"),"Valid","Invalid")," ")</f>
        <v xml:space="preserve"> </v>
      </c>
      <c r="T3350"/>
    </row>
    <row r="3351" spans="1:20" x14ac:dyDescent="0.25">
      <c r="A3351" s="113"/>
      <c r="B3351" s="114"/>
      <c r="C3351" s="115"/>
      <c r="D3351" s="117"/>
      <c r="E3351" s="55"/>
      <c r="F3351" s="31"/>
      <c r="G3351" s="31"/>
      <c r="H3351" s="31"/>
      <c r="I3351" s="31"/>
      <c r="J3351" s="31"/>
      <c r="K3351" s="31"/>
      <c r="L3351" s="31"/>
      <c r="M3351" s="31"/>
      <c r="N3351" s="31"/>
      <c r="O3351" s="31"/>
      <c r="P3351" s="31"/>
      <c r="Q3351" s="31"/>
      <c r="R3351" s="24" t="str">
        <f>IF(COUNTA(A3351:Q3351)=0,"",IF(AND(COUNTA(A3351)&gt;0, COUNTA(B3351)&gt;0, COUNTA(C3351)&gt;0, COUNTA(D3351)&gt;0, COUNTIF('OMS Drop Downs'!$C$2:$C$3,'OMS Response Form (ORF)'!E3351),COUNTIF('OMS Drop Downs'!$D$2:$D$5,'OMS Response Form (ORF)'!F3351),COUNTIF('OMS Drop Downs'!$A$2:$A$5,'OMS Response Form (ORF)'!G3351),COUNTIF('OMS Drop Downs'!$B$2:$B$4,'OMS Response Form (ORF)'!H3351),COUNTIF('OMS Drop Downs'!$A$2:$A$5,'OMS Response Form (ORF)'!I3351),COUNTIF('OMS Drop Downs'!$E$2:$E$7,'OMS Response Form (ORF)'!J3351),COUNTIF('OMS Drop Downs'!$B$2:$B$4,'OMS Response Form (ORF)'!K3351),COUNTIF('OMS Drop Downs'!$B$2:$B$4,'OMS Response Form (ORF)'!L3351),COUNTIF('OMS Drop Downs'!$B$2:$B$4,'OMS Response Form (ORF)'!M3351),COUNTIF('OMS Drop Downs'!$B$2:$B$4,'OMS Response Form (ORF)'!N3351), COUNTIF('OMS Drop Downs'!$B$2:$B$4,'OMS Response Form (ORF)'!O3351),COUNTIF('OMS Drop Downs'!$B$2:$B$4,'OMS Response Form (ORF)'!P3351),COUNTIF('OMS Drop Downs'!$B$2:$B$4,'OMS Response Form (ORF)'!Q3351)),"Complete","Incomplete"))</f>
        <v/>
      </c>
      <c r="S3351" s="25" t="str">
        <f>IF(R3351="Complete",IF(AND(NOT(ISNA(VLOOKUP(CONCATENATE(E3351,F3351,G3351,H3351,I3351,J3351),'OMS Drop Downs'!G:G,1,FALSE))),IF(AND(F3351&lt;&gt;"C3",J3351&lt;&gt;"O5"),IF(SUM(COUNTIF(K3351:Q3351,"Y"),COUNTIF(K3351:Q3351,"N"))=0,"V","I"),IF(COUNTIF(K3351:Q3351,"Y"),"V","I"))="V"),"Valid","Invalid")," ")</f>
        <v xml:space="preserve"> </v>
      </c>
      <c r="T3351"/>
    </row>
    <row r="3352" spans="1:20" x14ac:dyDescent="0.25">
      <c r="A3352" s="113"/>
      <c r="B3352" s="114"/>
      <c r="C3352" s="115"/>
      <c r="D3352" s="117"/>
      <c r="E3352" s="55"/>
      <c r="F3352" s="31"/>
      <c r="G3352" s="31"/>
      <c r="H3352" s="31"/>
      <c r="I3352" s="31"/>
      <c r="J3352" s="31"/>
      <c r="K3352" s="31"/>
      <c r="L3352" s="31"/>
      <c r="M3352" s="31"/>
      <c r="N3352" s="31"/>
      <c r="O3352" s="31"/>
      <c r="P3352" s="31"/>
      <c r="Q3352" s="31"/>
      <c r="R3352" s="24" t="str">
        <f>IF(COUNTA(A3352:Q3352)=0,"",IF(AND(COUNTA(A3352)&gt;0, COUNTA(B3352)&gt;0, COUNTA(C3352)&gt;0, COUNTA(D3352)&gt;0, COUNTIF('OMS Drop Downs'!$C$2:$C$3,'OMS Response Form (ORF)'!E3352),COUNTIF('OMS Drop Downs'!$D$2:$D$5,'OMS Response Form (ORF)'!F3352),COUNTIF('OMS Drop Downs'!$A$2:$A$5,'OMS Response Form (ORF)'!G3352),COUNTIF('OMS Drop Downs'!$B$2:$B$4,'OMS Response Form (ORF)'!H3352),COUNTIF('OMS Drop Downs'!$A$2:$A$5,'OMS Response Form (ORF)'!I3352),COUNTIF('OMS Drop Downs'!$E$2:$E$7,'OMS Response Form (ORF)'!J3352),COUNTIF('OMS Drop Downs'!$B$2:$B$4,'OMS Response Form (ORF)'!K3352),COUNTIF('OMS Drop Downs'!$B$2:$B$4,'OMS Response Form (ORF)'!L3352),COUNTIF('OMS Drop Downs'!$B$2:$B$4,'OMS Response Form (ORF)'!M3352),COUNTIF('OMS Drop Downs'!$B$2:$B$4,'OMS Response Form (ORF)'!N3352), COUNTIF('OMS Drop Downs'!$B$2:$B$4,'OMS Response Form (ORF)'!O3352),COUNTIF('OMS Drop Downs'!$B$2:$B$4,'OMS Response Form (ORF)'!P3352),COUNTIF('OMS Drop Downs'!$B$2:$B$4,'OMS Response Form (ORF)'!Q3352)),"Complete","Incomplete"))</f>
        <v/>
      </c>
      <c r="S3352" s="25" t="str">
        <f>IF(R3352="Complete",IF(AND(NOT(ISNA(VLOOKUP(CONCATENATE(E3352,F3352,G3352,H3352,I3352,J3352),'OMS Drop Downs'!G:G,1,FALSE))),IF(AND(F3352&lt;&gt;"C3",J3352&lt;&gt;"O5"),IF(SUM(COUNTIF(K3352:Q3352,"Y"),COUNTIF(K3352:Q3352,"N"))=0,"V","I"),IF(COUNTIF(K3352:Q3352,"Y"),"V","I"))="V"),"Valid","Invalid")," ")</f>
        <v xml:space="preserve"> </v>
      </c>
      <c r="T3352"/>
    </row>
    <row r="3353" spans="1:20" x14ac:dyDescent="0.25">
      <c r="A3353" s="113"/>
      <c r="B3353" s="114"/>
      <c r="C3353" s="115"/>
      <c r="D3353" s="117"/>
      <c r="E3353" s="55"/>
      <c r="F3353" s="31"/>
      <c r="G3353" s="31"/>
      <c r="H3353" s="31"/>
      <c r="I3353" s="31"/>
      <c r="J3353" s="31"/>
      <c r="K3353" s="31"/>
      <c r="L3353" s="31"/>
      <c r="M3353" s="31"/>
      <c r="N3353" s="31"/>
      <c r="O3353" s="31"/>
      <c r="P3353" s="31"/>
      <c r="Q3353" s="31"/>
      <c r="R3353" s="24" t="str">
        <f>IF(COUNTA(A3353:Q3353)=0,"",IF(AND(COUNTA(A3353)&gt;0, COUNTA(B3353)&gt;0, COUNTA(C3353)&gt;0, COUNTA(D3353)&gt;0, COUNTIF('OMS Drop Downs'!$C$2:$C$3,'OMS Response Form (ORF)'!E3353),COUNTIF('OMS Drop Downs'!$D$2:$D$5,'OMS Response Form (ORF)'!F3353),COUNTIF('OMS Drop Downs'!$A$2:$A$5,'OMS Response Form (ORF)'!G3353),COUNTIF('OMS Drop Downs'!$B$2:$B$4,'OMS Response Form (ORF)'!H3353),COUNTIF('OMS Drop Downs'!$A$2:$A$5,'OMS Response Form (ORF)'!I3353),COUNTIF('OMS Drop Downs'!$E$2:$E$7,'OMS Response Form (ORF)'!J3353),COUNTIF('OMS Drop Downs'!$B$2:$B$4,'OMS Response Form (ORF)'!K3353),COUNTIF('OMS Drop Downs'!$B$2:$B$4,'OMS Response Form (ORF)'!L3353),COUNTIF('OMS Drop Downs'!$B$2:$B$4,'OMS Response Form (ORF)'!M3353),COUNTIF('OMS Drop Downs'!$B$2:$B$4,'OMS Response Form (ORF)'!N3353), COUNTIF('OMS Drop Downs'!$B$2:$B$4,'OMS Response Form (ORF)'!O3353),COUNTIF('OMS Drop Downs'!$B$2:$B$4,'OMS Response Form (ORF)'!P3353),COUNTIF('OMS Drop Downs'!$B$2:$B$4,'OMS Response Form (ORF)'!Q3353)),"Complete","Incomplete"))</f>
        <v/>
      </c>
      <c r="S3353" s="25" t="str">
        <f>IF(R3353="Complete",IF(AND(NOT(ISNA(VLOOKUP(CONCATENATE(E3353,F3353,G3353,H3353,I3353,J3353),'OMS Drop Downs'!G:G,1,FALSE))),IF(AND(F3353&lt;&gt;"C3",J3353&lt;&gt;"O5"),IF(SUM(COUNTIF(K3353:Q3353,"Y"),COUNTIF(K3353:Q3353,"N"))=0,"V","I"),IF(COUNTIF(K3353:Q3353,"Y"),"V","I"))="V"),"Valid","Invalid")," ")</f>
        <v xml:space="preserve"> </v>
      </c>
      <c r="T3353"/>
    </row>
    <row r="3354" spans="1:20" x14ac:dyDescent="0.25">
      <c r="A3354" s="113"/>
      <c r="B3354" s="114"/>
      <c r="C3354" s="115"/>
      <c r="D3354" s="117"/>
      <c r="E3354" s="55"/>
      <c r="F3354" s="31"/>
      <c r="G3354" s="31"/>
      <c r="H3354" s="31"/>
      <c r="I3354" s="31"/>
      <c r="J3354" s="31"/>
      <c r="K3354" s="31"/>
      <c r="L3354" s="31"/>
      <c r="M3354" s="31"/>
      <c r="N3354" s="31"/>
      <c r="O3354" s="31"/>
      <c r="P3354" s="31"/>
      <c r="Q3354" s="31"/>
      <c r="R3354" s="24" t="str">
        <f>IF(COUNTA(A3354:Q3354)=0,"",IF(AND(COUNTA(A3354)&gt;0, COUNTA(B3354)&gt;0, COUNTA(C3354)&gt;0, COUNTA(D3354)&gt;0, COUNTIF('OMS Drop Downs'!$C$2:$C$3,'OMS Response Form (ORF)'!E3354),COUNTIF('OMS Drop Downs'!$D$2:$D$5,'OMS Response Form (ORF)'!F3354),COUNTIF('OMS Drop Downs'!$A$2:$A$5,'OMS Response Form (ORF)'!G3354),COUNTIF('OMS Drop Downs'!$B$2:$B$4,'OMS Response Form (ORF)'!H3354),COUNTIF('OMS Drop Downs'!$A$2:$A$5,'OMS Response Form (ORF)'!I3354),COUNTIF('OMS Drop Downs'!$E$2:$E$7,'OMS Response Form (ORF)'!J3354),COUNTIF('OMS Drop Downs'!$B$2:$B$4,'OMS Response Form (ORF)'!K3354),COUNTIF('OMS Drop Downs'!$B$2:$B$4,'OMS Response Form (ORF)'!L3354),COUNTIF('OMS Drop Downs'!$B$2:$B$4,'OMS Response Form (ORF)'!M3354),COUNTIF('OMS Drop Downs'!$B$2:$B$4,'OMS Response Form (ORF)'!N3354), COUNTIF('OMS Drop Downs'!$B$2:$B$4,'OMS Response Form (ORF)'!O3354),COUNTIF('OMS Drop Downs'!$B$2:$B$4,'OMS Response Form (ORF)'!P3354),COUNTIF('OMS Drop Downs'!$B$2:$B$4,'OMS Response Form (ORF)'!Q3354)),"Complete","Incomplete"))</f>
        <v/>
      </c>
      <c r="S3354" s="25" t="str">
        <f>IF(R3354="Complete",IF(AND(NOT(ISNA(VLOOKUP(CONCATENATE(E3354,F3354,G3354,H3354,I3354,J3354),'OMS Drop Downs'!G:G,1,FALSE))),IF(AND(F3354&lt;&gt;"C3",J3354&lt;&gt;"O5"),IF(SUM(COUNTIF(K3354:Q3354,"Y"),COUNTIF(K3354:Q3354,"N"))=0,"V","I"),IF(COUNTIF(K3354:Q3354,"Y"),"V","I"))="V"),"Valid","Invalid")," ")</f>
        <v xml:space="preserve"> </v>
      </c>
      <c r="T3354"/>
    </row>
    <row r="3355" spans="1:20" x14ac:dyDescent="0.25">
      <c r="A3355" s="113"/>
      <c r="B3355" s="114"/>
      <c r="C3355" s="115"/>
      <c r="D3355" s="117"/>
      <c r="E3355" s="55"/>
      <c r="F3355" s="31"/>
      <c r="G3355" s="31"/>
      <c r="H3355" s="31"/>
      <c r="I3355" s="31"/>
      <c r="J3355" s="31"/>
      <c r="K3355" s="31"/>
      <c r="L3355" s="31"/>
      <c r="M3355" s="31"/>
      <c r="N3355" s="31"/>
      <c r="O3355" s="31"/>
      <c r="P3355" s="31"/>
      <c r="Q3355" s="31"/>
      <c r="R3355" s="24" t="str">
        <f>IF(COUNTA(A3355:Q3355)=0,"",IF(AND(COUNTA(A3355)&gt;0, COUNTA(B3355)&gt;0, COUNTA(C3355)&gt;0, COUNTA(D3355)&gt;0, COUNTIF('OMS Drop Downs'!$C$2:$C$3,'OMS Response Form (ORF)'!E3355),COUNTIF('OMS Drop Downs'!$D$2:$D$5,'OMS Response Form (ORF)'!F3355),COUNTIF('OMS Drop Downs'!$A$2:$A$5,'OMS Response Form (ORF)'!G3355),COUNTIF('OMS Drop Downs'!$B$2:$B$4,'OMS Response Form (ORF)'!H3355),COUNTIF('OMS Drop Downs'!$A$2:$A$5,'OMS Response Form (ORF)'!I3355),COUNTIF('OMS Drop Downs'!$E$2:$E$7,'OMS Response Form (ORF)'!J3355),COUNTIF('OMS Drop Downs'!$B$2:$B$4,'OMS Response Form (ORF)'!K3355),COUNTIF('OMS Drop Downs'!$B$2:$B$4,'OMS Response Form (ORF)'!L3355),COUNTIF('OMS Drop Downs'!$B$2:$B$4,'OMS Response Form (ORF)'!M3355),COUNTIF('OMS Drop Downs'!$B$2:$B$4,'OMS Response Form (ORF)'!N3355), COUNTIF('OMS Drop Downs'!$B$2:$B$4,'OMS Response Form (ORF)'!O3355),COUNTIF('OMS Drop Downs'!$B$2:$B$4,'OMS Response Form (ORF)'!P3355),COUNTIF('OMS Drop Downs'!$B$2:$B$4,'OMS Response Form (ORF)'!Q3355)),"Complete","Incomplete"))</f>
        <v/>
      </c>
      <c r="S3355" s="25" t="str">
        <f>IF(R3355="Complete",IF(AND(NOT(ISNA(VLOOKUP(CONCATENATE(E3355,F3355,G3355,H3355,I3355,J3355),'OMS Drop Downs'!G:G,1,FALSE))),IF(AND(F3355&lt;&gt;"C3",J3355&lt;&gt;"O5"),IF(SUM(COUNTIF(K3355:Q3355,"Y"),COUNTIF(K3355:Q3355,"N"))=0,"V","I"),IF(COUNTIF(K3355:Q3355,"Y"),"V","I"))="V"),"Valid","Invalid")," ")</f>
        <v xml:space="preserve"> </v>
      </c>
      <c r="T3355"/>
    </row>
    <row r="3356" spans="1:20" x14ac:dyDescent="0.25">
      <c r="A3356" s="113"/>
      <c r="B3356" s="114"/>
      <c r="C3356" s="115"/>
      <c r="D3356" s="117"/>
      <c r="E3356" s="55"/>
      <c r="F3356" s="31"/>
      <c r="G3356" s="31"/>
      <c r="H3356" s="31"/>
      <c r="I3356" s="31"/>
      <c r="J3356" s="31"/>
      <c r="K3356" s="31"/>
      <c r="L3356" s="31"/>
      <c r="M3356" s="31"/>
      <c r="N3356" s="31"/>
      <c r="O3356" s="31"/>
      <c r="P3356" s="31"/>
      <c r="Q3356" s="31"/>
      <c r="R3356" s="24" t="str">
        <f>IF(COUNTA(A3356:Q3356)=0,"",IF(AND(COUNTA(A3356)&gt;0, COUNTA(B3356)&gt;0, COUNTA(C3356)&gt;0, COUNTA(D3356)&gt;0, COUNTIF('OMS Drop Downs'!$C$2:$C$3,'OMS Response Form (ORF)'!E3356),COUNTIF('OMS Drop Downs'!$D$2:$D$5,'OMS Response Form (ORF)'!F3356),COUNTIF('OMS Drop Downs'!$A$2:$A$5,'OMS Response Form (ORF)'!G3356),COUNTIF('OMS Drop Downs'!$B$2:$B$4,'OMS Response Form (ORF)'!H3356),COUNTIF('OMS Drop Downs'!$A$2:$A$5,'OMS Response Form (ORF)'!I3356),COUNTIF('OMS Drop Downs'!$E$2:$E$7,'OMS Response Form (ORF)'!J3356),COUNTIF('OMS Drop Downs'!$B$2:$B$4,'OMS Response Form (ORF)'!K3356),COUNTIF('OMS Drop Downs'!$B$2:$B$4,'OMS Response Form (ORF)'!L3356),COUNTIF('OMS Drop Downs'!$B$2:$B$4,'OMS Response Form (ORF)'!M3356),COUNTIF('OMS Drop Downs'!$B$2:$B$4,'OMS Response Form (ORF)'!N3356), COUNTIF('OMS Drop Downs'!$B$2:$B$4,'OMS Response Form (ORF)'!O3356),COUNTIF('OMS Drop Downs'!$B$2:$B$4,'OMS Response Form (ORF)'!P3356),COUNTIF('OMS Drop Downs'!$B$2:$B$4,'OMS Response Form (ORF)'!Q3356)),"Complete","Incomplete"))</f>
        <v/>
      </c>
      <c r="S3356" s="25" t="str">
        <f>IF(R3356="Complete",IF(AND(NOT(ISNA(VLOOKUP(CONCATENATE(E3356,F3356,G3356,H3356,I3356,J3356),'OMS Drop Downs'!G:G,1,FALSE))),IF(AND(F3356&lt;&gt;"C3",J3356&lt;&gt;"O5"),IF(SUM(COUNTIF(K3356:Q3356,"Y"),COUNTIF(K3356:Q3356,"N"))=0,"V","I"),IF(COUNTIF(K3356:Q3356,"Y"),"V","I"))="V"),"Valid","Invalid")," ")</f>
        <v xml:space="preserve"> </v>
      </c>
      <c r="T3356"/>
    </row>
    <row r="3357" spans="1:20" x14ac:dyDescent="0.25">
      <c r="A3357" s="113"/>
      <c r="B3357" s="114"/>
      <c r="C3357" s="115"/>
      <c r="D3357" s="117"/>
      <c r="E3357" s="55"/>
      <c r="F3357" s="31"/>
      <c r="G3357" s="31"/>
      <c r="H3357" s="31"/>
      <c r="I3357" s="31"/>
      <c r="J3357" s="31"/>
      <c r="K3357" s="31"/>
      <c r="L3357" s="31"/>
      <c r="M3357" s="31"/>
      <c r="N3357" s="31"/>
      <c r="O3357" s="31"/>
      <c r="P3357" s="31"/>
      <c r="Q3357" s="31"/>
      <c r="R3357" s="24" t="str">
        <f>IF(COUNTA(A3357:Q3357)=0,"",IF(AND(COUNTA(A3357)&gt;0, COUNTA(B3357)&gt;0, COUNTA(C3357)&gt;0, COUNTA(D3357)&gt;0, COUNTIF('OMS Drop Downs'!$C$2:$C$3,'OMS Response Form (ORF)'!E3357),COUNTIF('OMS Drop Downs'!$D$2:$D$5,'OMS Response Form (ORF)'!F3357),COUNTIF('OMS Drop Downs'!$A$2:$A$5,'OMS Response Form (ORF)'!G3357),COUNTIF('OMS Drop Downs'!$B$2:$B$4,'OMS Response Form (ORF)'!H3357),COUNTIF('OMS Drop Downs'!$A$2:$A$5,'OMS Response Form (ORF)'!I3357),COUNTIF('OMS Drop Downs'!$E$2:$E$7,'OMS Response Form (ORF)'!J3357),COUNTIF('OMS Drop Downs'!$B$2:$B$4,'OMS Response Form (ORF)'!K3357),COUNTIF('OMS Drop Downs'!$B$2:$B$4,'OMS Response Form (ORF)'!L3357),COUNTIF('OMS Drop Downs'!$B$2:$B$4,'OMS Response Form (ORF)'!M3357),COUNTIF('OMS Drop Downs'!$B$2:$B$4,'OMS Response Form (ORF)'!N3357), COUNTIF('OMS Drop Downs'!$B$2:$B$4,'OMS Response Form (ORF)'!O3357),COUNTIF('OMS Drop Downs'!$B$2:$B$4,'OMS Response Form (ORF)'!P3357),COUNTIF('OMS Drop Downs'!$B$2:$B$4,'OMS Response Form (ORF)'!Q3357)),"Complete","Incomplete"))</f>
        <v/>
      </c>
      <c r="S3357" s="25" t="str">
        <f>IF(R3357="Complete",IF(AND(NOT(ISNA(VLOOKUP(CONCATENATE(E3357,F3357,G3357,H3357,I3357,J3357),'OMS Drop Downs'!G:G,1,FALSE))),IF(AND(F3357&lt;&gt;"C3",J3357&lt;&gt;"O5"),IF(SUM(COUNTIF(K3357:Q3357,"Y"),COUNTIF(K3357:Q3357,"N"))=0,"V","I"),IF(COUNTIF(K3357:Q3357,"Y"),"V","I"))="V"),"Valid","Invalid")," ")</f>
        <v xml:space="preserve"> </v>
      </c>
      <c r="T3357"/>
    </row>
    <row r="3358" spans="1:20" x14ac:dyDescent="0.25">
      <c r="A3358" s="113"/>
      <c r="B3358" s="114"/>
      <c r="C3358" s="115"/>
      <c r="D3358" s="117"/>
      <c r="E3358" s="55"/>
      <c r="F3358" s="31"/>
      <c r="G3358" s="31"/>
      <c r="H3358" s="31"/>
      <c r="I3358" s="31"/>
      <c r="J3358" s="31"/>
      <c r="K3358" s="31"/>
      <c r="L3358" s="31"/>
      <c r="M3358" s="31"/>
      <c r="N3358" s="31"/>
      <c r="O3358" s="31"/>
      <c r="P3358" s="31"/>
      <c r="Q3358" s="31"/>
      <c r="R3358" s="24" t="str">
        <f>IF(COUNTA(A3358:Q3358)=0,"",IF(AND(COUNTA(A3358)&gt;0, COUNTA(B3358)&gt;0, COUNTA(C3358)&gt;0, COUNTA(D3358)&gt;0, COUNTIF('OMS Drop Downs'!$C$2:$C$3,'OMS Response Form (ORF)'!E3358),COUNTIF('OMS Drop Downs'!$D$2:$D$5,'OMS Response Form (ORF)'!F3358),COUNTIF('OMS Drop Downs'!$A$2:$A$5,'OMS Response Form (ORF)'!G3358),COUNTIF('OMS Drop Downs'!$B$2:$B$4,'OMS Response Form (ORF)'!H3358),COUNTIF('OMS Drop Downs'!$A$2:$A$5,'OMS Response Form (ORF)'!I3358),COUNTIF('OMS Drop Downs'!$E$2:$E$7,'OMS Response Form (ORF)'!J3358),COUNTIF('OMS Drop Downs'!$B$2:$B$4,'OMS Response Form (ORF)'!K3358),COUNTIF('OMS Drop Downs'!$B$2:$B$4,'OMS Response Form (ORF)'!L3358),COUNTIF('OMS Drop Downs'!$B$2:$B$4,'OMS Response Form (ORF)'!M3358),COUNTIF('OMS Drop Downs'!$B$2:$B$4,'OMS Response Form (ORF)'!N3358), COUNTIF('OMS Drop Downs'!$B$2:$B$4,'OMS Response Form (ORF)'!O3358),COUNTIF('OMS Drop Downs'!$B$2:$B$4,'OMS Response Form (ORF)'!P3358),COUNTIF('OMS Drop Downs'!$B$2:$B$4,'OMS Response Form (ORF)'!Q3358)),"Complete","Incomplete"))</f>
        <v/>
      </c>
      <c r="S3358" s="25" t="str">
        <f>IF(R3358="Complete",IF(AND(NOT(ISNA(VLOOKUP(CONCATENATE(E3358,F3358,G3358,H3358,I3358,J3358),'OMS Drop Downs'!G:G,1,FALSE))),IF(AND(F3358&lt;&gt;"C3",J3358&lt;&gt;"O5"),IF(SUM(COUNTIF(K3358:Q3358,"Y"),COUNTIF(K3358:Q3358,"N"))=0,"V","I"),IF(COUNTIF(K3358:Q3358,"Y"),"V","I"))="V"),"Valid","Invalid")," ")</f>
        <v xml:space="preserve"> </v>
      </c>
      <c r="T3358"/>
    </row>
    <row r="3359" spans="1:20" x14ac:dyDescent="0.25">
      <c r="A3359" s="113"/>
      <c r="B3359" s="114"/>
      <c r="C3359" s="115"/>
      <c r="D3359" s="117"/>
      <c r="E3359" s="55"/>
      <c r="F3359" s="31"/>
      <c r="G3359" s="31"/>
      <c r="H3359" s="31"/>
      <c r="I3359" s="31"/>
      <c r="J3359" s="31"/>
      <c r="K3359" s="31"/>
      <c r="L3359" s="31"/>
      <c r="M3359" s="31"/>
      <c r="N3359" s="31"/>
      <c r="O3359" s="31"/>
      <c r="P3359" s="31"/>
      <c r="Q3359" s="31"/>
      <c r="R3359" s="24" t="str">
        <f>IF(COUNTA(A3359:Q3359)=0,"",IF(AND(COUNTA(A3359)&gt;0, COUNTA(B3359)&gt;0, COUNTA(C3359)&gt;0, COUNTA(D3359)&gt;0, COUNTIF('OMS Drop Downs'!$C$2:$C$3,'OMS Response Form (ORF)'!E3359),COUNTIF('OMS Drop Downs'!$D$2:$D$5,'OMS Response Form (ORF)'!F3359),COUNTIF('OMS Drop Downs'!$A$2:$A$5,'OMS Response Form (ORF)'!G3359),COUNTIF('OMS Drop Downs'!$B$2:$B$4,'OMS Response Form (ORF)'!H3359),COUNTIF('OMS Drop Downs'!$A$2:$A$5,'OMS Response Form (ORF)'!I3359),COUNTIF('OMS Drop Downs'!$E$2:$E$7,'OMS Response Form (ORF)'!J3359),COUNTIF('OMS Drop Downs'!$B$2:$B$4,'OMS Response Form (ORF)'!K3359),COUNTIF('OMS Drop Downs'!$B$2:$B$4,'OMS Response Form (ORF)'!L3359),COUNTIF('OMS Drop Downs'!$B$2:$B$4,'OMS Response Form (ORF)'!M3359),COUNTIF('OMS Drop Downs'!$B$2:$B$4,'OMS Response Form (ORF)'!N3359), COUNTIF('OMS Drop Downs'!$B$2:$B$4,'OMS Response Form (ORF)'!O3359),COUNTIF('OMS Drop Downs'!$B$2:$B$4,'OMS Response Form (ORF)'!P3359),COUNTIF('OMS Drop Downs'!$B$2:$B$4,'OMS Response Form (ORF)'!Q3359)),"Complete","Incomplete"))</f>
        <v/>
      </c>
      <c r="S3359" s="25" t="str">
        <f>IF(R3359="Complete",IF(AND(NOT(ISNA(VLOOKUP(CONCATENATE(E3359,F3359,G3359,H3359,I3359,J3359),'OMS Drop Downs'!G:G,1,FALSE))),IF(AND(F3359&lt;&gt;"C3",J3359&lt;&gt;"O5"),IF(SUM(COUNTIF(K3359:Q3359,"Y"),COUNTIF(K3359:Q3359,"N"))=0,"V","I"),IF(COUNTIF(K3359:Q3359,"Y"),"V","I"))="V"),"Valid","Invalid")," ")</f>
        <v xml:space="preserve"> </v>
      </c>
      <c r="T3359"/>
    </row>
    <row r="3360" spans="1:20" x14ac:dyDescent="0.25">
      <c r="A3360" s="113"/>
      <c r="B3360" s="114"/>
      <c r="C3360" s="115"/>
      <c r="D3360" s="117"/>
      <c r="E3360" s="55"/>
      <c r="F3360" s="31"/>
      <c r="G3360" s="31"/>
      <c r="H3360" s="31"/>
      <c r="I3360" s="31"/>
      <c r="J3360" s="31"/>
      <c r="K3360" s="31"/>
      <c r="L3360" s="31"/>
      <c r="M3360" s="31"/>
      <c r="N3360" s="31"/>
      <c r="O3360" s="31"/>
      <c r="P3360" s="31"/>
      <c r="Q3360" s="31"/>
      <c r="R3360" s="24" t="str">
        <f>IF(COUNTA(A3360:Q3360)=0,"",IF(AND(COUNTA(A3360)&gt;0, COUNTA(B3360)&gt;0, COUNTA(C3360)&gt;0, COUNTA(D3360)&gt;0, COUNTIF('OMS Drop Downs'!$C$2:$C$3,'OMS Response Form (ORF)'!E3360),COUNTIF('OMS Drop Downs'!$D$2:$D$5,'OMS Response Form (ORF)'!F3360),COUNTIF('OMS Drop Downs'!$A$2:$A$5,'OMS Response Form (ORF)'!G3360),COUNTIF('OMS Drop Downs'!$B$2:$B$4,'OMS Response Form (ORF)'!H3360),COUNTIF('OMS Drop Downs'!$A$2:$A$5,'OMS Response Form (ORF)'!I3360),COUNTIF('OMS Drop Downs'!$E$2:$E$7,'OMS Response Form (ORF)'!J3360),COUNTIF('OMS Drop Downs'!$B$2:$B$4,'OMS Response Form (ORF)'!K3360),COUNTIF('OMS Drop Downs'!$B$2:$B$4,'OMS Response Form (ORF)'!L3360),COUNTIF('OMS Drop Downs'!$B$2:$B$4,'OMS Response Form (ORF)'!M3360),COUNTIF('OMS Drop Downs'!$B$2:$B$4,'OMS Response Form (ORF)'!N3360), COUNTIF('OMS Drop Downs'!$B$2:$B$4,'OMS Response Form (ORF)'!O3360),COUNTIF('OMS Drop Downs'!$B$2:$B$4,'OMS Response Form (ORF)'!P3360),COUNTIF('OMS Drop Downs'!$B$2:$B$4,'OMS Response Form (ORF)'!Q3360)),"Complete","Incomplete"))</f>
        <v/>
      </c>
      <c r="S3360" s="25" t="str">
        <f>IF(R3360="Complete",IF(AND(NOT(ISNA(VLOOKUP(CONCATENATE(E3360,F3360,G3360,H3360,I3360,J3360),'OMS Drop Downs'!G:G,1,FALSE))),IF(AND(F3360&lt;&gt;"C3",J3360&lt;&gt;"O5"),IF(SUM(COUNTIF(K3360:Q3360,"Y"),COUNTIF(K3360:Q3360,"N"))=0,"V","I"),IF(COUNTIF(K3360:Q3360,"Y"),"V","I"))="V"),"Valid","Invalid")," ")</f>
        <v xml:space="preserve"> </v>
      </c>
      <c r="T3360"/>
    </row>
    <row r="3361" spans="1:20" x14ac:dyDescent="0.25">
      <c r="A3361" s="113"/>
      <c r="B3361" s="114"/>
      <c r="C3361" s="115"/>
      <c r="D3361" s="117"/>
      <c r="E3361" s="55"/>
      <c r="F3361" s="31"/>
      <c r="G3361" s="31"/>
      <c r="H3361" s="31"/>
      <c r="I3361" s="31"/>
      <c r="J3361" s="31"/>
      <c r="K3361" s="31"/>
      <c r="L3361" s="31"/>
      <c r="M3361" s="31"/>
      <c r="N3361" s="31"/>
      <c r="O3361" s="31"/>
      <c r="P3361" s="31"/>
      <c r="Q3361" s="31"/>
      <c r="R3361" s="24" t="str">
        <f>IF(COUNTA(A3361:Q3361)=0,"",IF(AND(COUNTA(A3361)&gt;0, COUNTA(B3361)&gt;0, COUNTA(C3361)&gt;0, COUNTA(D3361)&gt;0, COUNTIF('OMS Drop Downs'!$C$2:$C$3,'OMS Response Form (ORF)'!E3361),COUNTIF('OMS Drop Downs'!$D$2:$D$5,'OMS Response Form (ORF)'!F3361),COUNTIF('OMS Drop Downs'!$A$2:$A$5,'OMS Response Form (ORF)'!G3361),COUNTIF('OMS Drop Downs'!$B$2:$B$4,'OMS Response Form (ORF)'!H3361),COUNTIF('OMS Drop Downs'!$A$2:$A$5,'OMS Response Form (ORF)'!I3361),COUNTIF('OMS Drop Downs'!$E$2:$E$7,'OMS Response Form (ORF)'!J3361),COUNTIF('OMS Drop Downs'!$B$2:$B$4,'OMS Response Form (ORF)'!K3361),COUNTIF('OMS Drop Downs'!$B$2:$B$4,'OMS Response Form (ORF)'!L3361),COUNTIF('OMS Drop Downs'!$B$2:$B$4,'OMS Response Form (ORF)'!M3361),COUNTIF('OMS Drop Downs'!$B$2:$B$4,'OMS Response Form (ORF)'!N3361), COUNTIF('OMS Drop Downs'!$B$2:$B$4,'OMS Response Form (ORF)'!O3361),COUNTIF('OMS Drop Downs'!$B$2:$B$4,'OMS Response Form (ORF)'!P3361),COUNTIF('OMS Drop Downs'!$B$2:$B$4,'OMS Response Form (ORF)'!Q3361)),"Complete","Incomplete"))</f>
        <v/>
      </c>
      <c r="S3361" s="25" t="str">
        <f>IF(R3361="Complete",IF(AND(NOT(ISNA(VLOOKUP(CONCATENATE(E3361,F3361,G3361,H3361,I3361,J3361),'OMS Drop Downs'!G:G,1,FALSE))),IF(AND(F3361&lt;&gt;"C3",J3361&lt;&gt;"O5"),IF(SUM(COUNTIF(K3361:Q3361,"Y"),COUNTIF(K3361:Q3361,"N"))=0,"V","I"),IF(COUNTIF(K3361:Q3361,"Y"),"V","I"))="V"),"Valid","Invalid")," ")</f>
        <v xml:space="preserve"> </v>
      </c>
      <c r="T3361"/>
    </row>
    <row r="3362" spans="1:20" x14ac:dyDescent="0.25">
      <c r="A3362" s="113"/>
      <c r="B3362" s="114"/>
      <c r="C3362" s="115"/>
      <c r="D3362" s="117"/>
      <c r="E3362" s="55"/>
      <c r="F3362" s="31"/>
      <c r="G3362" s="31"/>
      <c r="H3362" s="31"/>
      <c r="I3362" s="31"/>
      <c r="J3362" s="31"/>
      <c r="K3362" s="31"/>
      <c r="L3362" s="31"/>
      <c r="M3362" s="31"/>
      <c r="N3362" s="31"/>
      <c r="O3362" s="31"/>
      <c r="P3362" s="31"/>
      <c r="Q3362" s="31"/>
      <c r="R3362" s="24" t="str">
        <f>IF(COUNTA(A3362:Q3362)=0,"",IF(AND(COUNTA(A3362)&gt;0, COUNTA(B3362)&gt;0, COUNTA(C3362)&gt;0, COUNTA(D3362)&gt;0, COUNTIF('OMS Drop Downs'!$C$2:$C$3,'OMS Response Form (ORF)'!E3362),COUNTIF('OMS Drop Downs'!$D$2:$D$5,'OMS Response Form (ORF)'!F3362),COUNTIF('OMS Drop Downs'!$A$2:$A$5,'OMS Response Form (ORF)'!G3362),COUNTIF('OMS Drop Downs'!$B$2:$B$4,'OMS Response Form (ORF)'!H3362),COUNTIF('OMS Drop Downs'!$A$2:$A$5,'OMS Response Form (ORF)'!I3362),COUNTIF('OMS Drop Downs'!$E$2:$E$7,'OMS Response Form (ORF)'!J3362),COUNTIF('OMS Drop Downs'!$B$2:$B$4,'OMS Response Form (ORF)'!K3362),COUNTIF('OMS Drop Downs'!$B$2:$B$4,'OMS Response Form (ORF)'!L3362),COUNTIF('OMS Drop Downs'!$B$2:$B$4,'OMS Response Form (ORF)'!M3362),COUNTIF('OMS Drop Downs'!$B$2:$B$4,'OMS Response Form (ORF)'!N3362), COUNTIF('OMS Drop Downs'!$B$2:$B$4,'OMS Response Form (ORF)'!O3362),COUNTIF('OMS Drop Downs'!$B$2:$B$4,'OMS Response Form (ORF)'!P3362),COUNTIF('OMS Drop Downs'!$B$2:$B$4,'OMS Response Form (ORF)'!Q3362)),"Complete","Incomplete"))</f>
        <v/>
      </c>
      <c r="S3362" s="25" t="str">
        <f>IF(R3362="Complete",IF(AND(NOT(ISNA(VLOOKUP(CONCATENATE(E3362,F3362,G3362,H3362,I3362,J3362),'OMS Drop Downs'!G:G,1,FALSE))),IF(AND(F3362&lt;&gt;"C3",J3362&lt;&gt;"O5"),IF(SUM(COUNTIF(K3362:Q3362,"Y"),COUNTIF(K3362:Q3362,"N"))=0,"V","I"),IF(COUNTIF(K3362:Q3362,"Y"),"V","I"))="V"),"Valid","Invalid")," ")</f>
        <v xml:space="preserve"> </v>
      </c>
      <c r="T3362"/>
    </row>
    <row r="3363" spans="1:20" x14ac:dyDescent="0.25">
      <c r="A3363" s="113"/>
      <c r="B3363" s="114"/>
      <c r="C3363" s="115"/>
      <c r="D3363" s="117"/>
      <c r="E3363" s="55"/>
      <c r="F3363" s="31"/>
      <c r="G3363" s="31"/>
      <c r="H3363" s="31"/>
      <c r="I3363" s="31"/>
      <c r="J3363" s="31"/>
      <c r="K3363" s="31"/>
      <c r="L3363" s="31"/>
      <c r="M3363" s="31"/>
      <c r="N3363" s="31"/>
      <c r="O3363" s="31"/>
      <c r="P3363" s="31"/>
      <c r="Q3363" s="31"/>
      <c r="R3363" s="24" t="str">
        <f>IF(COUNTA(A3363:Q3363)=0,"",IF(AND(COUNTA(A3363)&gt;0, COUNTA(B3363)&gt;0, COUNTA(C3363)&gt;0, COUNTA(D3363)&gt;0, COUNTIF('OMS Drop Downs'!$C$2:$C$3,'OMS Response Form (ORF)'!E3363),COUNTIF('OMS Drop Downs'!$D$2:$D$5,'OMS Response Form (ORF)'!F3363),COUNTIF('OMS Drop Downs'!$A$2:$A$5,'OMS Response Form (ORF)'!G3363),COUNTIF('OMS Drop Downs'!$B$2:$B$4,'OMS Response Form (ORF)'!H3363),COUNTIF('OMS Drop Downs'!$A$2:$A$5,'OMS Response Form (ORF)'!I3363),COUNTIF('OMS Drop Downs'!$E$2:$E$7,'OMS Response Form (ORF)'!J3363),COUNTIF('OMS Drop Downs'!$B$2:$B$4,'OMS Response Form (ORF)'!K3363),COUNTIF('OMS Drop Downs'!$B$2:$B$4,'OMS Response Form (ORF)'!L3363),COUNTIF('OMS Drop Downs'!$B$2:$B$4,'OMS Response Form (ORF)'!M3363),COUNTIF('OMS Drop Downs'!$B$2:$B$4,'OMS Response Form (ORF)'!N3363), COUNTIF('OMS Drop Downs'!$B$2:$B$4,'OMS Response Form (ORF)'!O3363),COUNTIF('OMS Drop Downs'!$B$2:$B$4,'OMS Response Form (ORF)'!P3363),COUNTIF('OMS Drop Downs'!$B$2:$B$4,'OMS Response Form (ORF)'!Q3363)),"Complete","Incomplete"))</f>
        <v/>
      </c>
      <c r="S3363" s="25" t="str">
        <f>IF(R3363="Complete",IF(AND(NOT(ISNA(VLOOKUP(CONCATENATE(E3363,F3363,G3363,H3363,I3363,J3363),'OMS Drop Downs'!G:G,1,FALSE))),IF(AND(F3363&lt;&gt;"C3",J3363&lt;&gt;"O5"),IF(SUM(COUNTIF(K3363:Q3363,"Y"),COUNTIF(K3363:Q3363,"N"))=0,"V","I"),IF(COUNTIF(K3363:Q3363,"Y"),"V","I"))="V"),"Valid","Invalid")," ")</f>
        <v xml:space="preserve"> </v>
      </c>
      <c r="T3363"/>
    </row>
    <row r="3364" spans="1:20" x14ac:dyDescent="0.25">
      <c r="A3364" s="113"/>
      <c r="B3364" s="114"/>
      <c r="C3364" s="115"/>
      <c r="D3364" s="117"/>
      <c r="E3364" s="55"/>
      <c r="F3364" s="31"/>
      <c r="G3364" s="31"/>
      <c r="H3364" s="31"/>
      <c r="I3364" s="31"/>
      <c r="J3364" s="31"/>
      <c r="K3364" s="31"/>
      <c r="L3364" s="31"/>
      <c r="M3364" s="31"/>
      <c r="N3364" s="31"/>
      <c r="O3364" s="31"/>
      <c r="P3364" s="31"/>
      <c r="Q3364" s="31"/>
      <c r="R3364" s="24" t="str">
        <f>IF(COUNTA(A3364:Q3364)=0,"",IF(AND(COUNTA(A3364)&gt;0, COUNTA(B3364)&gt;0, COUNTA(C3364)&gt;0, COUNTA(D3364)&gt;0, COUNTIF('OMS Drop Downs'!$C$2:$C$3,'OMS Response Form (ORF)'!E3364),COUNTIF('OMS Drop Downs'!$D$2:$D$5,'OMS Response Form (ORF)'!F3364),COUNTIF('OMS Drop Downs'!$A$2:$A$5,'OMS Response Form (ORF)'!G3364),COUNTIF('OMS Drop Downs'!$B$2:$B$4,'OMS Response Form (ORF)'!H3364),COUNTIF('OMS Drop Downs'!$A$2:$A$5,'OMS Response Form (ORF)'!I3364),COUNTIF('OMS Drop Downs'!$E$2:$E$7,'OMS Response Form (ORF)'!J3364),COUNTIF('OMS Drop Downs'!$B$2:$B$4,'OMS Response Form (ORF)'!K3364),COUNTIF('OMS Drop Downs'!$B$2:$B$4,'OMS Response Form (ORF)'!L3364),COUNTIF('OMS Drop Downs'!$B$2:$B$4,'OMS Response Form (ORF)'!M3364),COUNTIF('OMS Drop Downs'!$B$2:$B$4,'OMS Response Form (ORF)'!N3364), COUNTIF('OMS Drop Downs'!$B$2:$B$4,'OMS Response Form (ORF)'!O3364),COUNTIF('OMS Drop Downs'!$B$2:$B$4,'OMS Response Form (ORF)'!P3364),COUNTIF('OMS Drop Downs'!$B$2:$B$4,'OMS Response Form (ORF)'!Q3364)),"Complete","Incomplete"))</f>
        <v/>
      </c>
      <c r="S3364" s="25" t="str">
        <f>IF(R3364="Complete",IF(AND(NOT(ISNA(VLOOKUP(CONCATENATE(E3364,F3364,G3364,H3364,I3364,J3364),'OMS Drop Downs'!G:G,1,FALSE))),IF(AND(F3364&lt;&gt;"C3",J3364&lt;&gt;"O5"),IF(SUM(COUNTIF(K3364:Q3364,"Y"),COUNTIF(K3364:Q3364,"N"))=0,"V","I"),IF(COUNTIF(K3364:Q3364,"Y"),"V","I"))="V"),"Valid","Invalid")," ")</f>
        <v xml:space="preserve"> </v>
      </c>
      <c r="T3364"/>
    </row>
    <row r="3365" spans="1:20" x14ac:dyDescent="0.25">
      <c r="A3365" s="113"/>
      <c r="B3365" s="114"/>
      <c r="C3365" s="115"/>
      <c r="D3365" s="117"/>
      <c r="E3365" s="55"/>
      <c r="F3365" s="31"/>
      <c r="G3365" s="31"/>
      <c r="H3365" s="31"/>
      <c r="I3365" s="31"/>
      <c r="J3365" s="31"/>
      <c r="K3365" s="31"/>
      <c r="L3365" s="31"/>
      <c r="M3365" s="31"/>
      <c r="N3365" s="31"/>
      <c r="O3365" s="31"/>
      <c r="P3365" s="31"/>
      <c r="Q3365" s="31"/>
      <c r="R3365" s="24" t="str">
        <f>IF(COUNTA(A3365:Q3365)=0,"",IF(AND(COUNTA(A3365)&gt;0, COUNTA(B3365)&gt;0, COUNTA(C3365)&gt;0, COUNTA(D3365)&gt;0, COUNTIF('OMS Drop Downs'!$C$2:$C$3,'OMS Response Form (ORF)'!E3365),COUNTIF('OMS Drop Downs'!$D$2:$D$5,'OMS Response Form (ORF)'!F3365),COUNTIF('OMS Drop Downs'!$A$2:$A$5,'OMS Response Form (ORF)'!G3365),COUNTIF('OMS Drop Downs'!$B$2:$B$4,'OMS Response Form (ORF)'!H3365),COUNTIF('OMS Drop Downs'!$A$2:$A$5,'OMS Response Form (ORF)'!I3365),COUNTIF('OMS Drop Downs'!$E$2:$E$7,'OMS Response Form (ORF)'!J3365),COUNTIF('OMS Drop Downs'!$B$2:$B$4,'OMS Response Form (ORF)'!K3365),COUNTIF('OMS Drop Downs'!$B$2:$B$4,'OMS Response Form (ORF)'!L3365),COUNTIF('OMS Drop Downs'!$B$2:$B$4,'OMS Response Form (ORF)'!M3365),COUNTIF('OMS Drop Downs'!$B$2:$B$4,'OMS Response Form (ORF)'!N3365), COUNTIF('OMS Drop Downs'!$B$2:$B$4,'OMS Response Form (ORF)'!O3365),COUNTIF('OMS Drop Downs'!$B$2:$B$4,'OMS Response Form (ORF)'!P3365),COUNTIF('OMS Drop Downs'!$B$2:$B$4,'OMS Response Form (ORF)'!Q3365)),"Complete","Incomplete"))</f>
        <v/>
      </c>
      <c r="S3365" s="25" t="str">
        <f>IF(R3365="Complete",IF(AND(NOT(ISNA(VLOOKUP(CONCATENATE(E3365,F3365,G3365,H3365,I3365,J3365),'OMS Drop Downs'!G:G,1,FALSE))),IF(AND(F3365&lt;&gt;"C3",J3365&lt;&gt;"O5"),IF(SUM(COUNTIF(K3365:Q3365,"Y"),COUNTIF(K3365:Q3365,"N"))=0,"V","I"),IF(COUNTIF(K3365:Q3365,"Y"),"V","I"))="V"),"Valid","Invalid")," ")</f>
        <v xml:space="preserve"> </v>
      </c>
      <c r="T3365"/>
    </row>
    <row r="3366" spans="1:20" x14ac:dyDescent="0.25">
      <c r="A3366" s="113"/>
      <c r="B3366" s="114"/>
      <c r="C3366" s="115"/>
      <c r="D3366" s="117"/>
      <c r="E3366" s="55"/>
      <c r="F3366" s="31"/>
      <c r="G3366" s="31"/>
      <c r="H3366" s="31"/>
      <c r="I3366" s="31"/>
      <c r="J3366" s="31"/>
      <c r="K3366" s="31"/>
      <c r="L3366" s="31"/>
      <c r="M3366" s="31"/>
      <c r="N3366" s="31"/>
      <c r="O3366" s="31"/>
      <c r="P3366" s="31"/>
      <c r="Q3366" s="31"/>
      <c r="R3366" s="24" t="str">
        <f>IF(COUNTA(A3366:Q3366)=0,"",IF(AND(COUNTA(A3366)&gt;0, COUNTA(B3366)&gt;0, COUNTA(C3366)&gt;0, COUNTA(D3366)&gt;0, COUNTIF('OMS Drop Downs'!$C$2:$C$3,'OMS Response Form (ORF)'!E3366),COUNTIF('OMS Drop Downs'!$D$2:$D$5,'OMS Response Form (ORF)'!F3366),COUNTIF('OMS Drop Downs'!$A$2:$A$5,'OMS Response Form (ORF)'!G3366),COUNTIF('OMS Drop Downs'!$B$2:$B$4,'OMS Response Form (ORF)'!H3366),COUNTIF('OMS Drop Downs'!$A$2:$A$5,'OMS Response Form (ORF)'!I3366),COUNTIF('OMS Drop Downs'!$E$2:$E$7,'OMS Response Form (ORF)'!J3366),COUNTIF('OMS Drop Downs'!$B$2:$B$4,'OMS Response Form (ORF)'!K3366),COUNTIF('OMS Drop Downs'!$B$2:$B$4,'OMS Response Form (ORF)'!L3366),COUNTIF('OMS Drop Downs'!$B$2:$B$4,'OMS Response Form (ORF)'!M3366),COUNTIF('OMS Drop Downs'!$B$2:$B$4,'OMS Response Form (ORF)'!N3366), COUNTIF('OMS Drop Downs'!$B$2:$B$4,'OMS Response Form (ORF)'!O3366),COUNTIF('OMS Drop Downs'!$B$2:$B$4,'OMS Response Form (ORF)'!P3366),COUNTIF('OMS Drop Downs'!$B$2:$B$4,'OMS Response Form (ORF)'!Q3366)),"Complete","Incomplete"))</f>
        <v/>
      </c>
      <c r="S3366" s="25" t="str">
        <f>IF(R3366="Complete",IF(AND(NOT(ISNA(VLOOKUP(CONCATENATE(E3366,F3366,G3366,H3366,I3366,J3366),'OMS Drop Downs'!G:G,1,FALSE))),IF(AND(F3366&lt;&gt;"C3",J3366&lt;&gt;"O5"),IF(SUM(COUNTIF(K3366:Q3366,"Y"),COUNTIF(K3366:Q3366,"N"))=0,"V","I"),IF(COUNTIF(K3366:Q3366,"Y"),"V","I"))="V"),"Valid","Invalid")," ")</f>
        <v xml:space="preserve"> </v>
      </c>
      <c r="T3366"/>
    </row>
    <row r="3367" spans="1:20" x14ac:dyDescent="0.25">
      <c r="A3367" s="113"/>
      <c r="B3367" s="114"/>
      <c r="C3367" s="115"/>
      <c r="D3367" s="117"/>
      <c r="E3367" s="55"/>
      <c r="F3367" s="31"/>
      <c r="G3367" s="31"/>
      <c r="H3367" s="31"/>
      <c r="I3367" s="31"/>
      <c r="J3367" s="31"/>
      <c r="K3367" s="31"/>
      <c r="L3367" s="31"/>
      <c r="M3367" s="31"/>
      <c r="N3367" s="31"/>
      <c r="O3367" s="31"/>
      <c r="P3367" s="31"/>
      <c r="Q3367" s="31"/>
      <c r="R3367" s="24" t="str">
        <f>IF(COUNTA(A3367:Q3367)=0,"",IF(AND(COUNTA(A3367)&gt;0, COUNTA(B3367)&gt;0, COUNTA(C3367)&gt;0, COUNTA(D3367)&gt;0, COUNTIF('OMS Drop Downs'!$C$2:$C$3,'OMS Response Form (ORF)'!E3367),COUNTIF('OMS Drop Downs'!$D$2:$D$5,'OMS Response Form (ORF)'!F3367),COUNTIF('OMS Drop Downs'!$A$2:$A$5,'OMS Response Form (ORF)'!G3367),COUNTIF('OMS Drop Downs'!$B$2:$B$4,'OMS Response Form (ORF)'!H3367),COUNTIF('OMS Drop Downs'!$A$2:$A$5,'OMS Response Form (ORF)'!I3367),COUNTIF('OMS Drop Downs'!$E$2:$E$7,'OMS Response Form (ORF)'!J3367),COUNTIF('OMS Drop Downs'!$B$2:$B$4,'OMS Response Form (ORF)'!K3367),COUNTIF('OMS Drop Downs'!$B$2:$B$4,'OMS Response Form (ORF)'!L3367),COUNTIF('OMS Drop Downs'!$B$2:$B$4,'OMS Response Form (ORF)'!M3367),COUNTIF('OMS Drop Downs'!$B$2:$B$4,'OMS Response Form (ORF)'!N3367), COUNTIF('OMS Drop Downs'!$B$2:$B$4,'OMS Response Form (ORF)'!O3367),COUNTIF('OMS Drop Downs'!$B$2:$B$4,'OMS Response Form (ORF)'!P3367),COUNTIF('OMS Drop Downs'!$B$2:$B$4,'OMS Response Form (ORF)'!Q3367)),"Complete","Incomplete"))</f>
        <v/>
      </c>
      <c r="S3367" s="25" t="str">
        <f>IF(R3367="Complete",IF(AND(NOT(ISNA(VLOOKUP(CONCATENATE(E3367,F3367,G3367,H3367,I3367,J3367),'OMS Drop Downs'!G:G,1,FALSE))),IF(AND(F3367&lt;&gt;"C3",J3367&lt;&gt;"O5"),IF(SUM(COUNTIF(K3367:Q3367,"Y"),COUNTIF(K3367:Q3367,"N"))=0,"V","I"),IF(COUNTIF(K3367:Q3367,"Y"),"V","I"))="V"),"Valid","Invalid")," ")</f>
        <v xml:space="preserve"> </v>
      </c>
      <c r="T3367"/>
    </row>
    <row r="3368" spans="1:20" x14ac:dyDescent="0.25">
      <c r="A3368" s="113"/>
      <c r="B3368" s="114"/>
      <c r="C3368" s="115"/>
      <c r="D3368" s="117"/>
      <c r="E3368" s="55"/>
      <c r="F3368" s="31"/>
      <c r="G3368" s="31"/>
      <c r="H3368" s="31"/>
      <c r="I3368" s="31"/>
      <c r="J3368" s="31"/>
      <c r="K3368" s="31"/>
      <c r="L3368" s="31"/>
      <c r="M3368" s="31"/>
      <c r="N3368" s="31"/>
      <c r="O3368" s="31"/>
      <c r="P3368" s="31"/>
      <c r="Q3368" s="31"/>
      <c r="R3368" s="24" t="str">
        <f>IF(COUNTA(A3368:Q3368)=0,"",IF(AND(COUNTA(A3368)&gt;0, COUNTA(B3368)&gt;0, COUNTA(C3368)&gt;0, COUNTA(D3368)&gt;0, COUNTIF('OMS Drop Downs'!$C$2:$C$3,'OMS Response Form (ORF)'!E3368),COUNTIF('OMS Drop Downs'!$D$2:$D$5,'OMS Response Form (ORF)'!F3368),COUNTIF('OMS Drop Downs'!$A$2:$A$5,'OMS Response Form (ORF)'!G3368),COUNTIF('OMS Drop Downs'!$B$2:$B$4,'OMS Response Form (ORF)'!H3368),COUNTIF('OMS Drop Downs'!$A$2:$A$5,'OMS Response Form (ORF)'!I3368),COUNTIF('OMS Drop Downs'!$E$2:$E$7,'OMS Response Form (ORF)'!J3368),COUNTIF('OMS Drop Downs'!$B$2:$B$4,'OMS Response Form (ORF)'!K3368),COUNTIF('OMS Drop Downs'!$B$2:$B$4,'OMS Response Form (ORF)'!L3368),COUNTIF('OMS Drop Downs'!$B$2:$B$4,'OMS Response Form (ORF)'!M3368),COUNTIF('OMS Drop Downs'!$B$2:$B$4,'OMS Response Form (ORF)'!N3368), COUNTIF('OMS Drop Downs'!$B$2:$B$4,'OMS Response Form (ORF)'!O3368),COUNTIF('OMS Drop Downs'!$B$2:$B$4,'OMS Response Form (ORF)'!P3368),COUNTIF('OMS Drop Downs'!$B$2:$B$4,'OMS Response Form (ORF)'!Q3368)),"Complete","Incomplete"))</f>
        <v/>
      </c>
      <c r="S3368" s="25" t="str">
        <f>IF(R3368="Complete",IF(AND(NOT(ISNA(VLOOKUP(CONCATENATE(E3368,F3368,G3368,H3368,I3368,J3368),'OMS Drop Downs'!G:G,1,FALSE))),IF(AND(F3368&lt;&gt;"C3",J3368&lt;&gt;"O5"),IF(SUM(COUNTIF(K3368:Q3368,"Y"),COUNTIF(K3368:Q3368,"N"))=0,"V","I"),IF(COUNTIF(K3368:Q3368,"Y"),"V","I"))="V"),"Valid","Invalid")," ")</f>
        <v xml:space="preserve"> </v>
      </c>
      <c r="T3368"/>
    </row>
    <row r="3369" spans="1:20" x14ac:dyDescent="0.25">
      <c r="A3369" s="113"/>
      <c r="B3369" s="114"/>
      <c r="C3369" s="115"/>
      <c r="D3369" s="117"/>
      <c r="E3369" s="55"/>
      <c r="F3369" s="31"/>
      <c r="G3369" s="31"/>
      <c r="H3369" s="31"/>
      <c r="I3369" s="31"/>
      <c r="J3369" s="31"/>
      <c r="K3369" s="31"/>
      <c r="L3369" s="31"/>
      <c r="M3369" s="31"/>
      <c r="N3369" s="31"/>
      <c r="O3369" s="31"/>
      <c r="P3369" s="31"/>
      <c r="Q3369" s="31"/>
      <c r="R3369" s="24" t="str">
        <f>IF(COUNTA(A3369:Q3369)=0,"",IF(AND(COUNTA(A3369)&gt;0, COUNTA(B3369)&gt;0, COUNTA(C3369)&gt;0, COUNTA(D3369)&gt;0, COUNTIF('OMS Drop Downs'!$C$2:$C$3,'OMS Response Form (ORF)'!E3369),COUNTIF('OMS Drop Downs'!$D$2:$D$5,'OMS Response Form (ORF)'!F3369),COUNTIF('OMS Drop Downs'!$A$2:$A$5,'OMS Response Form (ORF)'!G3369),COUNTIF('OMS Drop Downs'!$B$2:$B$4,'OMS Response Form (ORF)'!H3369),COUNTIF('OMS Drop Downs'!$A$2:$A$5,'OMS Response Form (ORF)'!I3369),COUNTIF('OMS Drop Downs'!$E$2:$E$7,'OMS Response Form (ORF)'!J3369),COUNTIF('OMS Drop Downs'!$B$2:$B$4,'OMS Response Form (ORF)'!K3369),COUNTIF('OMS Drop Downs'!$B$2:$B$4,'OMS Response Form (ORF)'!L3369),COUNTIF('OMS Drop Downs'!$B$2:$B$4,'OMS Response Form (ORF)'!M3369),COUNTIF('OMS Drop Downs'!$B$2:$B$4,'OMS Response Form (ORF)'!N3369), COUNTIF('OMS Drop Downs'!$B$2:$B$4,'OMS Response Form (ORF)'!O3369),COUNTIF('OMS Drop Downs'!$B$2:$B$4,'OMS Response Form (ORF)'!P3369),COUNTIF('OMS Drop Downs'!$B$2:$B$4,'OMS Response Form (ORF)'!Q3369)),"Complete","Incomplete"))</f>
        <v/>
      </c>
      <c r="S3369" s="25" t="str">
        <f>IF(R3369="Complete",IF(AND(NOT(ISNA(VLOOKUP(CONCATENATE(E3369,F3369,G3369,H3369,I3369,J3369),'OMS Drop Downs'!G:G,1,FALSE))),IF(AND(F3369&lt;&gt;"C3",J3369&lt;&gt;"O5"),IF(SUM(COUNTIF(K3369:Q3369,"Y"),COUNTIF(K3369:Q3369,"N"))=0,"V","I"),IF(COUNTIF(K3369:Q3369,"Y"),"V","I"))="V"),"Valid","Invalid")," ")</f>
        <v xml:space="preserve"> </v>
      </c>
      <c r="T3369"/>
    </row>
    <row r="3370" spans="1:20" x14ac:dyDescent="0.25">
      <c r="A3370" s="113"/>
      <c r="B3370" s="114"/>
      <c r="C3370" s="115"/>
      <c r="D3370" s="117"/>
      <c r="E3370" s="55"/>
      <c r="F3370" s="31"/>
      <c r="G3370" s="31"/>
      <c r="H3370" s="31"/>
      <c r="I3370" s="31"/>
      <c r="J3370" s="31"/>
      <c r="K3370" s="31"/>
      <c r="L3370" s="31"/>
      <c r="M3370" s="31"/>
      <c r="N3370" s="31"/>
      <c r="O3370" s="31"/>
      <c r="P3370" s="31"/>
      <c r="Q3370" s="31"/>
      <c r="R3370" s="24" t="str">
        <f>IF(COUNTA(A3370:Q3370)=0,"",IF(AND(COUNTA(A3370)&gt;0, COUNTA(B3370)&gt;0, COUNTA(C3370)&gt;0, COUNTA(D3370)&gt;0, COUNTIF('OMS Drop Downs'!$C$2:$C$3,'OMS Response Form (ORF)'!E3370),COUNTIF('OMS Drop Downs'!$D$2:$D$5,'OMS Response Form (ORF)'!F3370),COUNTIF('OMS Drop Downs'!$A$2:$A$5,'OMS Response Form (ORF)'!G3370),COUNTIF('OMS Drop Downs'!$B$2:$B$4,'OMS Response Form (ORF)'!H3370),COUNTIF('OMS Drop Downs'!$A$2:$A$5,'OMS Response Form (ORF)'!I3370),COUNTIF('OMS Drop Downs'!$E$2:$E$7,'OMS Response Form (ORF)'!J3370),COUNTIF('OMS Drop Downs'!$B$2:$B$4,'OMS Response Form (ORF)'!K3370),COUNTIF('OMS Drop Downs'!$B$2:$B$4,'OMS Response Form (ORF)'!L3370),COUNTIF('OMS Drop Downs'!$B$2:$B$4,'OMS Response Form (ORF)'!M3370),COUNTIF('OMS Drop Downs'!$B$2:$B$4,'OMS Response Form (ORF)'!N3370), COUNTIF('OMS Drop Downs'!$B$2:$B$4,'OMS Response Form (ORF)'!O3370),COUNTIF('OMS Drop Downs'!$B$2:$B$4,'OMS Response Form (ORF)'!P3370),COUNTIF('OMS Drop Downs'!$B$2:$B$4,'OMS Response Form (ORF)'!Q3370)),"Complete","Incomplete"))</f>
        <v/>
      </c>
      <c r="S3370" s="25" t="str">
        <f>IF(R3370="Complete",IF(AND(NOT(ISNA(VLOOKUP(CONCATENATE(E3370,F3370,G3370,H3370,I3370,J3370),'OMS Drop Downs'!G:G,1,FALSE))),IF(AND(F3370&lt;&gt;"C3",J3370&lt;&gt;"O5"),IF(SUM(COUNTIF(K3370:Q3370,"Y"),COUNTIF(K3370:Q3370,"N"))=0,"V","I"),IF(COUNTIF(K3370:Q3370,"Y"),"V","I"))="V"),"Valid","Invalid")," ")</f>
        <v xml:space="preserve"> </v>
      </c>
      <c r="T3370"/>
    </row>
    <row r="3371" spans="1:20" x14ac:dyDescent="0.25">
      <c r="A3371" s="113"/>
      <c r="B3371" s="114"/>
      <c r="C3371" s="115"/>
      <c r="D3371" s="117"/>
      <c r="E3371" s="55"/>
      <c r="F3371" s="31"/>
      <c r="G3371" s="31"/>
      <c r="H3371" s="31"/>
      <c r="I3371" s="31"/>
      <c r="J3371" s="31"/>
      <c r="K3371" s="31"/>
      <c r="L3371" s="31"/>
      <c r="M3371" s="31"/>
      <c r="N3371" s="31"/>
      <c r="O3371" s="31"/>
      <c r="P3371" s="31"/>
      <c r="Q3371" s="31"/>
      <c r="R3371" s="24" t="str">
        <f>IF(COUNTA(A3371:Q3371)=0,"",IF(AND(COUNTA(A3371)&gt;0, COUNTA(B3371)&gt;0, COUNTA(C3371)&gt;0, COUNTA(D3371)&gt;0, COUNTIF('OMS Drop Downs'!$C$2:$C$3,'OMS Response Form (ORF)'!E3371),COUNTIF('OMS Drop Downs'!$D$2:$D$5,'OMS Response Form (ORF)'!F3371),COUNTIF('OMS Drop Downs'!$A$2:$A$5,'OMS Response Form (ORF)'!G3371),COUNTIF('OMS Drop Downs'!$B$2:$B$4,'OMS Response Form (ORF)'!H3371),COUNTIF('OMS Drop Downs'!$A$2:$A$5,'OMS Response Form (ORF)'!I3371),COUNTIF('OMS Drop Downs'!$E$2:$E$7,'OMS Response Form (ORF)'!J3371),COUNTIF('OMS Drop Downs'!$B$2:$B$4,'OMS Response Form (ORF)'!K3371),COUNTIF('OMS Drop Downs'!$B$2:$B$4,'OMS Response Form (ORF)'!L3371),COUNTIF('OMS Drop Downs'!$B$2:$B$4,'OMS Response Form (ORF)'!M3371),COUNTIF('OMS Drop Downs'!$B$2:$B$4,'OMS Response Form (ORF)'!N3371), COUNTIF('OMS Drop Downs'!$B$2:$B$4,'OMS Response Form (ORF)'!O3371),COUNTIF('OMS Drop Downs'!$B$2:$B$4,'OMS Response Form (ORF)'!P3371),COUNTIF('OMS Drop Downs'!$B$2:$B$4,'OMS Response Form (ORF)'!Q3371)),"Complete","Incomplete"))</f>
        <v/>
      </c>
      <c r="S3371" s="25" t="str">
        <f>IF(R3371="Complete",IF(AND(NOT(ISNA(VLOOKUP(CONCATENATE(E3371,F3371,G3371,H3371,I3371,J3371),'OMS Drop Downs'!G:G,1,FALSE))),IF(AND(F3371&lt;&gt;"C3",J3371&lt;&gt;"O5"),IF(SUM(COUNTIF(K3371:Q3371,"Y"),COUNTIF(K3371:Q3371,"N"))=0,"V","I"),IF(COUNTIF(K3371:Q3371,"Y"),"V","I"))="V"),"Valid","Invalid")," ")</f>
        <v xml:space="preserve"> </v>
      </c>
      <c r="T3371"/>
    </row>
    <row r="3372" spans="1:20" x14ac:dyDescent="0.25">
      <c r="A3372" s="113"/>
      <c r="B3372" s="114"/>
      <c r="C3372" s="115"/>
      <c r="D3372" s="117"/>
      <c r="E3372" s="55"/>
      <c r="F3372" s="31"/>
      <c r="G3372" s="31"/>
      <c r="H3372" s="31"/>
      <c r="I3372" s="31"/>
      <c r="J3372" s="31"/>
      <c r="K3372" s="31"/>
      <c r="L3372" s="31"/>
      <c r="M3372" s="31"/>
      <c r="N3372" s="31"/>
      <c r="O3372" s="31"/>
      <c r="P3372" s="31"/>
      <c r="Q3372" s="31"/>
      <c r="R3372" s="24" t="str">
        <f>IF(COUNTA(A3372:Q3372)=0,"",IF(AND(COUNTA(A3372)&gt;0, COUNTA(B3372)&gt;0, COUNTA(C3372)&gt;0, COUNTA(D3372)&gt;0, COUNTIF('OMS Drop Downs'!$C$2:$C$3,'OMS Response Form (ORF)'!E3372),COUNTIF('OMS Drop Downs'!$D$2:$D$5,'OMS Response Form (ORF)'!F3372),COUNTIF('OMS Drop Downs'!$A$2:$A$5,'OMS Response Form (ORF)'!G3372),COUNTIF('OMS Drop Downs'!$B$2:$B$4,'OMS Response Form (ORF)'!H3372),COUNTIF('OMS Drop Downs'!$A$2:$A$5,'OMS Response Form (ORF)'!I3372),COUNTIF('OMS Drop Downs'!$E$2:$E$7,'OMS Response Form (ORF)'!J3372),COUNTIF('OMS Drop Downs'!$B$2:$B$4,'OMS Response Form (ORF)'!K3372),COUNTIF('OMS Drop Downs'!$B$2:$B$4,'OMS Response Form (ORF)'!L3372),COUNTIF('OMS Drop Downs'!$B$2:$B$4,'OMS Response Form (ORF)'!M3372),COUNTIF('OMS Drop Downs'!$B$2:$B$4,'OMS Response Form (ORF)'!N3372), COUNTIF('OMS Drop Downs'!$B$2:$B$4,'OMS Response Form (ORF)'!O3372),COUNTIF('OMS Drop Downs'!$B$2:$B$4,'OMS Response Form (ORF)'!P3372),COUNTIF('OMS Drop Downs'!$B$2:$B$4,'OMS Response Form (ORF)'!Q3372)),"Complete","Incomplete"))</f>
        <v/>
      </c>
      <c r="S3372" s="25" t="str">
        <f>IF(R3372="Complete",IF(AND(NOT(ISNA(VLOOKUP(CONCATENATE(E3372,F3372,G3372,H3372,I3372,J3372),'OMS Drop Downs'!G:G,1,FALSE))),IF(AND(F3372&lt;&gt;"C3",J3372&lt;&gt;"O5"),IF(SUM(COUNTIF(K3372:Q3372,"Y"),COUNTIF(K3372:Q3372,"N"))=0,"V","I"),IF(COUNTIF(K3372:Q3372,"Y"),"V","I"))="V"),"Valid","Invalid")," ")</f>
        <v xml:space="preserve"> </v>
      </c>
      <c r="T3372"/>
    </row>
    <row r="3373" spans="1:20" x14ac:dyDescent="0.25">
      <c r="A3373" s="113"/>
      <c r="B3373" s="114"/>
      <c r="C3373" s="115"/>
      <c r="D3373" s="117"/>
      <c r="E3373" s="55"/>
      <c r="F3373" s="31"/>
      <c r="G3373" s="31"/>
      <c r="H3373" s="31"/>
      <c r="I3373" s="31"/>
      <c r="J3373" s="31"/>
      <c r="K3373" s="31"/>
      <c r="L3373" s="31"/>
      <c r="M3373" s="31"/>
      <c r="N3373" s="31"/>
      <c r="O3373" s="31"/>
      <c r="P3373" s="31"/>
      <c r="Q3373" s="31"/>
      <c r="R3373" s="24" t="str">
        <f>IF(COUNTA(A3373:Q3373)=0,"",IF(AND(COUNTA(A3373)&gt;0, COUNTA(B3373)&gt;0, COUNTA(C3373)&gt;0, COUNTA(D3373)&gt;0, COUNTIF('OMS Drop Downs'!$C$2:$C$3,'OMS Response Form (ORF)'!E3373),COUNTIF('OMS Drop Downs'!$D$2:$D$5,'OMS Response Form (ORF)'!F3373),COUNTIF('OMS Drop Downs'!$A$2:$A$5,'OMS Response Form (ORF)'!G3373),COUNTIF('OMS Drop Downs'!$B$2:$B$4,'OMS Response Form (ORF)'!H3373),COUNTIF('OMS Drop Downs'!$A$2:$A$5,'OMS Response Form (ORF)'!I3373),COUNTIF('OMS Drop Downs'!$E$2:$E$7,'OMS Response Form (ORF)'!J3373),COUNTIF('OMS Drop Downs'!$B$2:$B$4,'OMS Response Form (ORF)'!K3373),COUNTIF('OMS Drop Downs'!$B$2:$B$4,'OMS Response Form (ORF)'!L3373),COUNTIF('OMS Drop Downs'!$B$2:$B$4,'OMS Response Form (ORF)'!M3373),COUNTIF('OMS Drop Downs'!$B$2:$B$4,'OMS Response Form (ORF)'!N3373), COUNTIF('OMS Drop Downs'!$B$2:$B$4,'OMS Response Form (ORF)'!O3373),COUNTIF('OMS Drop Downs'!$B$2:$B$4,'OMS Response Form (ORF)'!P3373),COUNTIF('OMS Drop Downs'!$B$2:$B$4,'OMS Response Form (ORF)'!Q3373)),"Complete","Incomplete"))</f>
        <v/>
      </c>
      <c r="S3373" s="25" t="str">
        <f>IF(R3373="Complete",IF(AND(NOT(ISNA(VLOOKUP(CONCATENATE(E3373,F3373,G3373,H3373,I3373,J3373),'OMS Drop Downs'!G:G,1,FALSE))),IF(AND(F3373&lt;&gt;"C3",J3373&lt;&gt;"O5"),IF(SUM(COUNTIF(K3373:Q3373,"Y"),COUNTIF(K3373:Q3373,"N"))=0,"V","I"),IF(COUNTIF(K3373:Q3373,"Y"),"V","I"))="V"),"Valid","Invalid")," ")</f>
        <v xml:space="preserve"> </v>
      </c>
      <c r="T3373"/>
    </row>
    <row r="3374" spans="1:20" x14ac:dyDescent="0.25">
      <c r="A3374" s="113"/>
      <c r="B3374" s="114"/>
      <c r="C3374" s="115"/>
      <c r="D3374" s="117"/>
      <c r="E3374" s="55"/>
      <c r="F3374" s="31"/>
      <c r="G3374" s="31"/>
      <c r="H3374" s="31"/>
      <c r="I3374" s="31"/>
      <c r="J3374" s="31"/>
      <c r="K3374" s="31"/>
      <c r="L3374" s="31"/>
      <c r="M3374" s="31"/>
      <c r="N3374" s="31"/>
      <c r="O3374" s="31"/>
      <c r="P3374" s="31"/>
      <c r="Q3374" s="31"/>
      <c r="R3374" s="24" t="str">
        <f>IF(COUNTA(A3374:Q3374)=0,"",IF(AND(COUNTA(A3374)&gt;0, COUNTA(B3374)&gt;0, COUNTA(C3374)&gt;0, COUNTA(D3374)&gt;0, COUNTIF('OMS Drop Downs'!$C$2:$C$3,'OMS Response Form (ORF)'!E3374),COUNTIF('OMS Drop Downs'!$D$2:$D$5,'OMS Response Form (ORF)'!F3374),COUNTIF('OMS Drop Downs'!$A$2:$A$5,'OMS Response Form (ORF)'!G3374),COUNTIF('OMS Drop Downs'!$B$2:$B$4,'OMS Response Form (ORF)'!H3374),COUNTIF('OMS Drop Downs'!$A$2:$A$5,'OMS Response Form (ORF)'!I3374),COUNTIF('OMS Drop Downs'!$E$2:$E$7,'OMS Response Form (ORF)'!J3374),COUNTIF('OMS Drop Downs'!$B$2:$B$4,'OMS Response Form (ORF)'!K3374),COUNTIF('OMS Drop Downs'!$B$2:$B$4,'OMS Response Form (ORF)'!L3374),COUNTIF('OMS Drop Downs'!$B$2:$B$4,'OMS Response Form (ORF)'!M3374),COUNTIF('OMS Drop Downs'!$B$2:$B$4,'OMS Response Form (ORF)'!N3374), COUNTIF('OMS Drop Downs'!$B$2:$B$4,'OMS Response Form (ORF)'!O3374),COUNTIF('OMS Drop Downs'!$B$2:$B$4,'OMS Response Form (ORF)'!P3374),COUNTIF('OMS Drop Downs'!$B$2:$B$4,'OMS Response Form (ORF)'!Q3374)),"Complete","Incomplete"))</f>
        <v/>
      </c>
      <c r="S3374" s="25" t="str">
        <f>IF(R3374="Complete",IF(AND(NOT(ISNA(VLOOKUP(CONCATENATE(E3374,F3374,G3374,H3374,I3374,J3374),'OMS Drop Downs'!G:G,1,FALSE))),IF(AND(F3374&lt;&gt;"C3",J3374&lt;&gt;"O5"),IF(SUM(COUNTIF(K3374:Q3374,"Y"),COUNTIF(K3374:Q3374,"N"))=0,"V","I"),IF(COUNTIF(K3374:Q3374,"Y"),"V","I"))="V"),"Valid","Invalid")," ")</f>
        <v xml:space="preserve"> </v>
      </c>
      <c r="T3374"/>
    </row>
    <row r="3375" spans="1:20" x14ac:dyDescent="0.25">
      <c r="A3375" s="113"/>
      <c r="B3375" s="114"/>
      <c r="C3375" s="115"/>
      <c r="D3375" s="117"/>
      <c r="E3375" s="55"/>
      <c r="F3375" s="31"/>
      <c r="G3375" s="31"/>
      <c r="H3375" s="31"/>
      <c r="I3375" s="31"/>
      <c r="J3375" s="31"/>
      <c r="K3375" s="31"/>
      <c r="L3375" s="31"/>
      <c r="M3375" s="31"/>
      <c r="N3375" s="31"/>
      <c r="O3375" s="31"/>
      <c r="P3375" s="31"/>
      <c r="Q3375" s="31"/>
      <c r="R3375" s="24" t="str">
        <f>IF(COUNTA(A3375:Q3375)=0,"",IF(AND(COUNTA(A3375)&gt;0, COUNTA(B3375)&gt;0, COUNTA(C3375)&gt;0, COUNTA(D3375)&gt;0, COUNTIF('OMS Drop Downs'!$C$2:$C$3,'OMS Response Form (ORF)'!E3375),COUNTIF('OMS Drop Downs'!$D$2:$D$5,'OMS Response Form (ORF)'!F3375),COUNTIF('OMS Drop Downs'!$A$2:$A$5,'OMS Response Form (ORF)'!G3375),COUNTIF('OMS Drop Downs'!$B$2:$B$4,'OMS Response Form (ORF)'!H3375),COUNTIF('OMS Drop Downs'!$A$2:$A$5,'OMS Response Form (ORF)'!I3375),COUNTIF('OMS Drop Downs'!$E$2:$E$7,'OMS Response Form (ORF)'!J3375),COUNTIF('OMS Drop Downs'!$B$2:$B$4,'OMS Response Form (ORF)'!K3375),COUNTIF('OMS Drop Downs'!$B$2:$B$4,'OMS Response Form (ORF)'!L3375),COUNTIF('OMS Drop Downs'!$B$2:$B$4,'OMS Response Form (ORF)'!M3375),COUNTIF('OMS Drop Downs'!$B$2:$B$4,'OMS Response Form (ORF)'!N3375), COUNTIF('OMS Drop Downs'!$B$2:$B$4,'OMS Response Form (ORF)'!O3375),COUNTIF('OMS Drop Downs'!$B$2:$B$4,'OMS Response Form (ORF)'!P3375),COUNTIF('OMS Drop Downs'!$B$2:$B$4,'OMS Response Form (ORF)'!Q3375)),"Complete","Incomplete"))</f>
        <v/>
      </c>
      <c r="S3375" s="25" t="str">
        <f>IF(R3375="Complete",IF(AND(NOT(ISNA(VLOOKUP(CONCATENATE(E3375,F3375,G3375,H3375,I3375,J3375),'OMS Drop Downs'!G:G,1,FALSE))),IF(AND(F3375&lt;&gt;"C3",J3375&lt;&gt;"O5"),IF(SUM(COUNTIF(K3375:Q3375,"Y"),COUNTIF(K3375:Q3375,"N"))=0,"V","I"),IF(COUNTIF(K3375:Q3375,"Y"),"V","I"))="V"),"Valid","Invalid")," ")</f>
        <v xml:space="preserve"> </v>
      </c>
      <c r="T3375"/>
    </row>
    <row r="3376" spans="1:20" x14ac:dyDescent="0.25">
      <c r="A3376" s="113"/>
      <c r="B3376" s="114"/>
      <c r="C3376" s="115"/>
      <c r="D3376" s="117"/>
      <c r="E3376" s="55"/>
      <c r="F3376" s="31"/>
      <c r="G3376" s="31"/>
      <c r="H3376" s="31"/>
      <c r="I3376" s="31"/>
      <c r="J3376" s="31"/>
      <c r="K3376" s="31"/>
      <c r="L3376" s="31"/>
      <c r="M3376" s="31"/>
      <c r="N3376" s="31"/>
      <c r="O3376" s="31"/>
      <c r="P3376" s="31"/>
      <c r="Q3376" s="31"/>
      <c r="R3376" s="24" t="str">
        <f>IF(COUNTA(A3376:Q3376)=0,"",IF(AND(COUNTA(A3376)&gt;0, COUNTA(B3376)&gt;0, COUNTA(C3376)&gt;0, COUNTA(D3376)&gt;0, COUNTIF('OMS Drop Downs'!$C$2:$C$3,'OMS Response Form (ORF)'!E3376),COUNTIF('OMS Drop Downs'!$D$2:$D$5,'OMS Response Form (ORF)'!F3376),COUNTIF('OMS Drop Downs'!$A$2:$A$5,'OMS Response Form (ORF)'!G3376),COUNTIF('OMS Drop Downs'!$B$2:$B$4,'OMS Response Form (ORF)'!H3376),COUNTIF('OMS Drop Downs'!$A$2:$A$5,'OMS Response Form (ORF)'!I3376),COUNTIF('OMS Drop Downs'!$E$2:$E$7,'OMS Response Form (ORF)'!J3376),COUNTIF('OMS Drop Downs'!$B$2:$B$4,'OMS Response Form (ORF)'!K3376),COUNTIF('OMS Drop Downs'!$B$2:$B$4,'OMS Response Form (ORF)'!L3376),COUNTIF('OMS Drop Downs'!$B$2:$B$4,'OMS Response Form (ORF)'!M3376),COUNTIF('OMS Drop Downs'!$B$2:$B$4,'OMS Response Form (ORF)'!N3376), COUNTIF('OMS Drop Downs'!$B$2:$B$4,'OMS Response Form (ORF)'!O3376),COUNTIF('OMS Drop Downs'!$B$2:$B$4,'OMS Response Form (ORF)'!P3376),COUNTIF('OMS Drop Downs'!$B$2:$B$4,'OMS Response Form (ORF)'!Q3376)),"Complete","Incomplete"))</f>
        <v/>
      </c>
      <c r="S3376" s="25" t="str">
        <f>IF(R3376="Complete",IF(AND(NOT(ISNA(VLOOKUP(CONCATENATE(E3376,F3376,G3376,H3376,I3376,J3376),'OMS Drop Downs'!G:G,1,FALSE))),IF(AND(F3376&lt;&gt;"C3",J3376&lt;&gt;"O5"),IF(SUM(COUNTIF(K3376:Q3376,"Y"),COUNTIF(K3376:Q3376,"N"))=0,"V","I"),IF(COUNTIF(K3376:Q3376,"Y"),"V","I"))="V"),"Valid","Invalid")," ")</f>
        <v xml:space="preserve"> </v>
      </c>
      <c r="T3376"/>
    </row>
    <row r="3377" spans="1:20" x14ac:dyDescent="0.25">
      <c r="A3377" s="113"/>
      <c r="B3377" s="114"/>
      <c r="C3377" s="115"/>
      <c r="D3377" s="117"/>
      <c r="E3377" s="55"/>
      <c r="F3377" s="31"/>
      <c r="G3377" s="31"/>
      <c r="H3377" s="31"/>
      <c r="I3377" s="31"/>
      <c r="J3377" s="31"/>
      <c r="K3377" s="31"/>
      <c r="L3377" s="31"/>
      <c r="M3377" s="31"/>
      <c r="N3377" s="31"/>
      <c r="O3377" s="31"/>
      <c r="P3377" s="31"/>
      <c r="Q3377" s="31"/>
      <c r="R3377" s="24" t="str">
        <f>IF(COUNTA(A3377:Q3377)=0,"",IF(AND(COUNTA(A3377)&gt;0, COUNTA(B3377)&gt;0, COUNTA(C3377)&gt;0, COUNTA(D3377)&gt;0, COUNTIF('OMS Drop Downs'!$C$2:$C$3,'OMS Response Form (ORF)'!E3377),COUNTIF('OMS Drop Downs'!$D$2:$D$5,'OMS Response Form (ORF)'!F3377),COUNTIF('OMS Drop Downs'!$A$2:$A$5,'OMS Response Form (ORF)'!G3377),COUNTIF('OMS Drop Downs'!$B$2:$B$4,'OMS Response Form (ORF)'!H3377),COUNTIF('OMS Drop Downs'!$A$2:$A$5,'OMS Response Form (ORF)'!I3377),COUNTIF('OMS Drop Downs'!$E$2:$E$7,'OMS Response Form (ORF)'!J3377),COUNTIF('OMS Drop Downs'!$B$2:$B$4,'OMS Response Form (ORF)'!K3377),COUNTIF('OMS Drop Downs'!$B$2:$B$4,'OMS Response Form (ORF)'!L3377),COUNTIF('OMS Drop Downs'!$B$2:$B$4,'OMS Response Form (ORF)'!M3377),COUNTIF('OMS Drop Downs'!$B$2:$B$4,'OMS Response Form (ORF)'!N3377), COUNTIF('OMS Drop Downs'!$B$2:$B$4,'OMS Response Form (ORF)'!O3377),COUNTIF('OMS Drop Downs'!$B$2:$B$4,'OMS Response Form (ORF)'!P3377),COUNTIF('OMS Drop Downs'!$B$2:$B$4,'OMS Response Form (ORF)'!Q3377)),"Complete","Incomplete"))</f>
        <v/>
      </c>
      <c r="S3377" s="25" t="str">
        <f>IF(R3377="Complete",IF(AND(NOT(ISNA(VLOOKUP(CONCATENATE(E3377,F3377,G3377,H3377,I3377,J3377),'OMS Drop Downs'!G:G,1,FALSE))),IF(AND(F3377&lt;&gt;"C3",J3377&lt;&gt;"O5"),IF(SUM(COUNTIF(K3377:Q3377,"Y"),COUNTIF(K3377:Q3377,"N"))=0,"V","I"),IF(COUNTIF(K3377:Q3377,"Y"),"V","I"))="V"),"Valid","Invalid")," ")</f>
        <v xml:space="preserve"> </v>
      </c>
      <c r="T3377"/>
    </row>
    <row r="3378" spans="1:20" x14ac:dyDescent="0.25">
      <c r="A3378" s="113"/>
      <c r="B3378" s="114"/>
      <c r="C3378" s="115"/>
      <c r="D3378" s="117"/>
      <c r="E3378" s="55"/>
      <c r="F3378" s="31"/>
      <c r="G3378" s="31"/>
      <c r="H3378" s="31"/>
      <c r="I3378" s="31"/>
      <c r="J3378" s="31"/>
      <c r="K3378" s="31"/>
      <c r="L3378" s="31"/>
      <c r="M3378" s="31"/>
      <c r="N3378" s="31"/>
      <c r="O3378" s="31"/>
      <c r="P3378" s="31"/>
      <c r="Q3378" s="31"/>
      <c r="R3378" s="24" t="str">
        <f>IF(COUNTA(A3378:Q3378)=0,"",IF(AND(COUNTA(A3378)&gt;0, COUNTA(B3378)&gt;0, COUNTA(C3378)&gt;0, COUNTA(D3378)&gt;0, COUNTIF('OMS Drop Downs'!$C$2:$C$3,'OMS Response Form (ORF)'!E3378),COUNTIF('OMS Drop Downs'!$D$2:$D$5,'OMS Response Form (ORF)'!F3378),COUNTIF('OMS Drop Downs'!$A$2:$A$5,'OMS Response Form (ORF)'!G3378),COUNTIF('OMS Drop Downs'!$B$2:$B$4,'OMS Response Form (ORF)'!H3378),COUNTIF('OMS Drop Downs'!$A$2:$A$5,'OMS Response Form (ORF)'!I3378),COUNTIF('OMS Drop Downs'!$E$2:$E$7,'OMS Response Form (ORF)'!J3378),COUNTIF('OMS Drop Downs'!$B$2:$B$4,'OMS Response Form (ORF)'!K3378),COUNTIF('OMS Drop Downs'!$B$2:$B$4,'OMS Response Form (ORF)'!L3378),COUNTIF('OMS Drop Downs'!$B$2:$B$4,'OMS Response Form (ORF)'!M3378),COUNTIF('OMS Drop Downs'!$B$2:$B$4,'OMS Response Form (ORF)'!N3378), COUNTIF('OMS Drop Downs'!$B$2:$B$4,'OMS Response Form (ORF)'!O3378),COUNTIF('OMS Drop Downs'!$B$2:$B$4,'OMS Response Form (ORF)'!P3378),COUNTIF('OMS Drop Downs'!$B$2:$B$4,'OMS Response Form (ORF)'!Q3378)),"Complete","Incomplete"))</f>
        <v/>
      </c>
      <c r="S3378" s="25" t="str">
        <f>IF(R3378="Complete",IF(AND(NOT(ISNA(VLOOKUP(CONCATENATE(E3378,F3378,G3378,H3378,I3378,J3378),'OMS Drop Downs'!G:G,1,FALSE))),IF(AND(F3378&lt;&gt;"C3",J3378&lt;&gt;"O5"),IF(SUM(COUNTIF(K3378:Q3378,"Y"),COUNTIF(K3378:Q3378,"N"))=0,"V","I"),IF(COUNTIF(K3378:Q3378,"Y"),"V","I"))="V"),"Valid","Invalid")," ")</f>
        <v xml:space="preserve"> </v>
      </c>
      <c r="T3378"/>
    </row>
    <row r="3379" spans="1:20" x14ac:dyDescent="0.25">
      <c r="A3379" s="113"/>
      <c r="B3379" s="114"/>
      <c r="C3379" s="115"/>
      <c r="D3379" s="117"/>
      <c r="E3379" s="55"/>
      <c r="F3379" s="31"/>
      <c r="G3379" s="31"/>
      <c r="H3379" s="31"/>
      <c r="I3379" s="31"/>
      <c r="J3379" s="31"/>
      <c r="K3379" s="31"/>
      <c r="L3379" s="31"/>
      <c r="M3379" s="31"/>
      <c r="N3379" s="31"/>
      <c r="O3379" s="31"/>
      <c r="P3379" s="31"/>
      <c r="Q3379" s="31"/>
      <c r="R3379" s="24" t="str">
        <f>IF(COUNTA(A3379:Q3379)=0,"",IF(AND(COUNTA(A3379)&gt;0, COUNTA(B3379)&gt;0, COUNTA(C3379)&gt;0, COUNTA(D3379)&gt;0, COUNTIF('OMS Drop Downs'!$C$2:$C$3,'OMS Response Form (ORF)'!E3379),COUNTIF('OMS Drop Downs'!$D$2:$D$5,'OMS Response Form (ORF)'!F3379),COUNTIF('OMS Drop Downs'!$A$2:$A$5,'OMS Response Form (ORF)'!G3379),COUNTIF('OMS Drop Downs'!$B$2:$B$4,'OMS Response Form (ORF)'!H3379),COUNTIF('OMS Drop Downs'!$A$2:$A$5,'OMS Response Form (ORF)'!I3379),COUNTIF('OMS Drop Downs'!$E$2:$E$7,'OMS Response Form (ORF)'!J3379),COUNTIF('OMS Drop Downs'!$B$2:$B$4,'OMS Response Form (ORF)'!K3379),COUNTIF('OMS Drop Downs'!$B$2:$B$4,'OMS Response Form (ORF)'!L3379),COUNTIF('OMS Drop Downs'!$B$2:$B$4,'OMS Response Form (ORF)'!M3379),COUNTIF('OMS Drop Downs'!$B$2:$B$4,'OMS Response Form (ORF)'!N3379), COUNTIF('OMS Drop Downs'!$B$2:$B$4,'OMS Response Form (ORF)'!O3379),COUNTIF('OMS Drop Downs'!$B$2:$B$4,'OMS Response Form (ORF)'!P3379),COUNTIF('OMS Drop Downs'!$B$2:$B$4,'OMS Response Form (ORF)'!Q3379)),"Complete","Incomplete"))</f>
        <v/>
      </c>
      <c r="S3379" s="25" t="str">
        <f>IF(R3379="Complete",IF(AND(NOT(ISNA(VLOOKUP(CONCATENATE(E3379,F3379,G3379,H3379,I3379,J3379),'OMS Drop Downs'!G:G,1,FALSE))),IF(AND(F3379&lt;&gt;"C3",J3379&lt;&gt;"O5"),IF(SUM(COUNTIF(K3379:Q3379,"Y"),COUNTIF(K3379:Q3379,"N"))=0,"V","I"),IF(COUNTIF(K3379:Q3379,"Y"),"V","I"))="V"),"Valid","Invalid")," ")</f>
        <v xml:space="preserve"> </v>
      </c>
      <c r="T3379"/>
    </row>
    <row r="3380" spans="1:20" x14ac:dyDescent="0.25">
      <c r="A3380" s="113"/>
      <c r="B3380" s="114"/>
      <c r="C3380" s="115"/>
      <c r="D3380" s="117"/>
      <c r="E3380" s="55"/>
      <c r="F3380" s="31"/>
      <c r="G3380" s="31"/>
      <c r="H3380" s="31"/>
      <c r="I3380" s="31"/>
      <c r="J3380" s="31"/>
      <c r="K3380" s="31"/>
      <c r="L3380" s="31"/>
      <c r="M3380" s="31"/>
      <c r="N3380" s="31"/>
      <c r="O3380" s="31"/>
      <c r="P3380" s="31"/>
      <c r="Q3380" s="31"/>
      <c r="R3380" s="24" t="str">
        <f>IF(COUNTA(A3380:Q3380)=0,"",IF(AND(COUNTA(A3380)&gt;0, COUNTA(B3380)&gt;0, COUNTA(C3380)&gt;0, COUNTA(D3380)&gt;0, COUNTIF('OMS Drop Downs'!$C$2:$C$3,'OMS Response Form (ORF)'!E3380),COUNTIF('OMS Drop Downs'!$D$2:$D$5,'OMS Response Form (ORF)'!F3380),COUNTIF('OMS Drop Downs'!$A$2:$A$5,'OMS Response Form (ORF)'!G3380),COUNTIF('OMS Drop Downs'!$B$2:$B$4,'OMS Response Form (ORF)'!H3380),COUNTIF('OMS Drop Downs'!$A$2:$A$5,'OMS Response Form (ORF)'!I3380),COUNTIF('OMS Drop Downs'!$E$2:$E$7,'OMS Response Form (ORF)'!J3380),COUNTIF('OMS Drop Downs'!$B$2:$B$4,'OMS Response Form (ORF)'!K3380),COUNTIF('OMS Drop Downs'!$B$2:$B$4,'OMS Response Form (ORF)'!L3380),COUNTIF('OMS Drop Downs'!$B$2:$B$4,'OMS Response Form (ORF)'!M3380),COUNTIF('OMS Drop Downs'!$B$2:$B$4,'OMS Response Form (ORF)'!N3380), COUNTIF('OMS Drop Downs'!$B$2:$B$4,'OMS Response Form (ORF)'!O3380),COUNTIF('OMS Drop Downs'!$B$2:$B$4,'OMS Response Form (ORF)'!P3380),COUNTIF('OMS Drop Downs'!$B$2:$B$4,'OMS Response Form (ORF)'!Q3380)),"Complete","Incomplete"))</f>
        <v/>
      </c>
      <c r="S3380" s="25" t="str">
        <f>IF(R3380="Complete",IF(AND(NOT(ISNA(VLOOKUP(CONCATENATE(E3380,F3380,G3380,H3380,I3380,J3380),'OMS Drop Downs'!G:G,1,FALSE))),IF(AND(F3380&lt;&gt;"C3",J3380&lt;&gt;"O5"),IF(SUM(COUNTIF(K3380:Q3380,"Y"),COUNTIF(K3380:Q3380,"N"))=0,"V","I"),IF(COUNTIF(K3380:Q3380,"Y"),"V","I"))="V"),"Valid","Invalid")," ")</f>
        <v xml:space="preserve"> </v>
      </c>
      <c r="T3380"/>
    </row>
    <row r="3381" spans="1:20" x14ac:dyDescent="0.25">
      <c r="A3381" s="113"/>
      <c r="B3381" s="114"/>
      <c r="C3381" s="115"/>
      <c r="D3381" s="117"/>
      <c r="E3381" s="55"/>
      <c r="F3381" s="31"/>
      <c r="G3381" s="31"/>
      <c r="H3381" s="31"/>
      <c r="I3381" s="31"/>
      <c r="J3381" s="31"/>
      <c r="K3381" s="31"/>
      <c r="L3381" s="31"/>
      <c r="M3381" s="31"/>
      <c r="N3381" s="31"/>
      <c r="O3381" s="31"/>
      <c r="P3381" s="31"/>
      <c r="Q3381" s="31"/>
      <c r="R3381" s="24" t="str">
        <f>IF(COUNTA(A3381:Q3381)=0,"",IF(AND(COUNTA(A3381)&gt;0, COUNTA(B3381)&gt;0, COUNTA(C3381)&gt;0, COUNTA(D3381)&gt;0, COUNTIF('OMS Drop Downs'!$C$2:$C$3,'OMS Response Form (ORF)'!E3381),COUNTIF('OMS Drop Downs'!$D$2:$D$5,'OMS Response Form (ORF)'!F3381),COUNTIF('OMS Drop Downs'!$A$2:$A$5,'OMS Response Form (ORF)'!G3381),COUNTIF('OMS Drop Downs'!$B$2:$B$4,'OMS Response Form (ORF)'!H3381),COUNTIF('OMS Drop Downs'!$A$2:$A$5,'OMS Response Form (ORF)'!I3381),COUNTIF('OMS Drop Downs'!$E$2:$E$7,'OMS Response Form (ORF)'!J3381),COUNTIF('OMS Drop Downs'!$B$2:$B$4,'OMS Response Form (ORF)'!K3381),COUNTIF('OMS Drop Downs'!$B$2:$B$4,'OMS Response Form (ORF)'!L3381),COUNTIF('OMS Drop Downs'!$B$2:$B$4,'OMS Response Form (ORF)'!M3381),COUNTIF('OMS Drop Downs'!$B$2:$B$4,'OMS Response Form (ORF)'!N3381), COUNTIF('OMS Drop Downs'!$B$2:$B$4,'OMS Response Form (ORF)'!O3381),COUNTIF('OMS Drop Downs'!$B$2:$B$4,'OMS Response Form (ORF)'!P3381),COUNTIF('OMS Drop Downs'!$B$2:$B$4,'OMS Response Form (ORF)'!Q3381)),"Complete","Incomplete"))</f>
        <v/>
      </c>
      <c r="S3381" s="25" t="str">
        <f>IF(R3381="Complete",IF(AND(NOT(ISNA(VLOOKUP(CONCATENATE(E3381,F3381,G3381,H3381,I3381,J3381),'OMS Drop Downs'!G:G,1,FALSE))),IF(AND(F3381&lt;&gt;"C3",J3381&lt;&gt;"O5"),IF(SUM(COUNTIF(K3381:Q3381,"Y"),COUNTIF(K3381:Q3381,"N"))=0,"V","I"),IF(COUNTIF(K3381:Q3381,"Y"),"V","I"))="V"),"Valid","Invalid")," ")</f>
        <v xml:space="preserve"> </v>
      </c>
      <c r="T3381"/>
    </row>
    <row r="3382" spans="1:20" x14ac:dyDescent="0.25">
      <c r="A3382" s="113"/>
      <c r="B3382" s="114"/>
      <c r="C3382" s="115"/>
      <c r="D3382" s="117"/>
      <c r="E3382" s="55"/>
      <c r="F3382" s="31"/>
      <c r="G3382" s="31"/>
      <c r="H3382" s="31"/>
      <c r="I3382" s="31"/>
      <c r="J3382" s="31"/>
      <c r="K3382" s="31"/>
      <c r="L3382" s="31"/>
      <c r="M3382" s="31"/>
      <c r="N3382" s="31"/>
      <c r="O3382" s="31"/>
      <c r="P3382" s="31"/>
      <c r="Q3382" s="31"/>
      <c r="R3382" s="24" t="str">
        <f>IF(COUNTA(A3382:Q3382)=0,"",IF(AND(COUNTA(A3382)&gt;0, COUNTA(B3382)&gt;0, COUNTA(C3382)&gt;0, COUNTA(D3382)&gt;0, COUNTIF('OMS Drop Downs'!$C$2:$C$3,'OMS Response Form (ORF)'!E3382),COUNTIF('OMS Drop Downs'!$D$2:$D$5,'OMS Response Form (ORF)'!F3382),COUNTIF('OMS Drop Downs'!$A$2:$A$5,'OMS Response Form (ORF)'!G3382),COUNTIF('OMS Drop Downs'!$B$2:$B$4,'OMS Response Form (ORF)'!H3382),COUNTIF('OMS Drop Downs'!$A$2:$A$5,'OMS Response Form (ORF)'!I3382),COUNTIF('OMS Drop Downs'!$E$2:$E$7,'OMS Response Form (ORF)'!J3382),COUNTIF('OMS Drop Downs'!$B$2:$B$4,'OMS Response Form (ORF)'!K3382),COUNTIF('OMS Drop Downs'!$B$2:$B$4,'OMS Response Form (ORF)'!L3382),COUNTIF('OMS Drop Downs'!$B$2:$B$4,'OMS Response Form (ORF)'!M3382),COUNTIF('OMS Drop Downs'!$B$2:$B$4,'OMS Response Form (ORF)'!N3382), COUNTIF('OMS Drop Downs'!$B$2:$B$4,'OMS Response Form (ORF)'!O3382),COUNTIF('OMS Drop Downs'!$B$2:$B$4,'OMS Response Form (ORF)'!P3382),COUNTIF('OMS Drop Downs'!$B$2:$B$4,'OMS Response Form (ORF)'!Q3382)),"Complete","Incomplete"))</f>
        <v/>
      </c>
      <c r="S3382" s="25" t="str">
        <f>IF(R3382="Complete",IF(AND(NOT(ISNA(VLOOKUP(CONCATENATE(E3382,F3382,G3382,H3382,I3382,J3382),'OMS Drop Downs'!G:G,1,FALSE))),IF(AND(F3382&lt;&gt;"C3",J3382&lt;&gt;"O5"),IF(SUM(COUNTIF(K3382:Q3382,"Y"),COUNTIF(K3382:Q3382,"N"))=0,"V","I"),IF(COUNTIF(K3382:Q3382,"Y"),"V","I"))="V"),"Valid","Invalid")," ")</f>
        <v xml:space="preserve"> </v>
      </c>
      <c r="T3382"/>
    </row>
    <row r="3383" spans="1:20" x14ac:dyDescent="0.25">
      <c r="A3383" s="113"/>
      <c r="B3383" s="114"/>
      <c r="C3383" s="115"/>
      <c r="D3383" s="117"/>
      <c r="E3383" s="55"/>
      <c r="F3383" s="31"/>
      <c r="G3383" s="31"/>
      <c r="H3383" s="31"/>
      <c r="I3383" s="31"/>
      <c r="J3383" s="31"/>
      <c r="K3383" s="31"/>
      <c r="L3383" s="31"/>
      <c r="M3383" s="31"/>
      <c r="N3383" s="31"/>
      <c r="O3383" s="31"/>
      <c r="P3383" s="31"/>
      <c r="Q3383" s="31"/>
      <c r="R3383" s="24" t="str">
        <f>IF(COUNTA(A3383:Q3383)=0,"",IF(AND(COUNTA(A3383)&gt;0, COUNTA(B3383)&gt;0, COUNTA(C3383)&gt;0, COUNTA(D3383)&gt;0, COUNTIF('OMS Drop Downs'!$C$2:$C$3,'OMS Response Form (ORF)'!E3383),COUNTIF('OMS Drop Downs'!$D$2:$D$5,'OMS Response Form (ORF)'!F3383),COUNTIF('OMS Drop Downs'!$A$2:$A$5,'OMS Response Form (ORF)'!G3383),COUNTIF('OMS Drop Downs'!$B$2:$B$4,'OMS Response Form (ORF)'!H3383),COUNTIF('OMS Drop Downs'!$A$2:$A$5,'OMS Response Form (ORF)'!I3383),COUNTIF('OMS Drop Downs'!$E$2:$E$7,'OMS Response Form (ORF)'!J3383),COUNTIF('OMS Drop Downs'!$B$2:$B$4,'OMS Response Form (ORF)'!K3383),COUNTIF('OMS Drop Downs'!$B$2:$B$4,'OMS Response Form (ORF)'!L3383),COUNTIF('OMS Drop Downs'!$B$2:$B$4,'OMS Response Form (ORF)'!M3383),COUNTIF('OMS Drop Downs'!$B$2:$B$4,'OMS Response Form (ORF)'!N3383), COUNTIF('OMS Drop Downs'!$B$2:$B$4,'OMS Response Form (ORF)'!O3383),COUNTIF('OMS Drop Downs'!$B$2:$B$4,'OMS Response Form (ORF)'!P3383),COUNTIF('OMS Drop Downs'!$B$2:$B$4,'OMS Response Form (ORF)'!Q3383)),"Complete","Incomplete"))</f>
        <v/>
      </c>
      <c r="S3383" s="25" t="str">
        <f>IF(R3383="Complete",IF(AND(NOT(ISNA(VLOOKUP(CONCATENATE(E3383,F3383,G3383,H3383,I3383,J3383),'OMS Drop Downs'!G:G,1,FALSE))),IF(AND(F3383&lt;&gt;"C3",J3383&lt;&gt;"O5"),IF(SUM(COUNTIF(K3383:Q3383,"Y"),COUNTIF(K3383:Q3383,"N"))=0,"V","I"),IF(COUNTIF(K3383:Q3383,"Y"),"V","I"))="V"),"Valid","Invalid")," ")</f>
        <v xml:space="preserve"> </v>
      </c>
      <c r="T3383"/>
    </row>
    <row r="3384" spans="1:20" x14ac:dyDescent="0.25">
      <c r="A3384" s="113"/>
      <c r="B3384" s="114"/>
      <c r="C3384" s="115"/>
      <c r="D3384" s="117"/>
      <c r="E3384" s="55"/>
      <c r="F3384" s="31"/>
      <c r="G3384" s="31"/>
      <c r="H3384" s="31"/>
      <c r="I3384" s="31"/>
      <c r="J3384" s="31"/>
      <c r="K3384" s="31"/>
      <c r="L3384" s="31"/>
      <c r="M3384" s="31"/>
      <c r="N3384" s="31"/>
      <c r="O3384" s="31"/>
      <c r="P3384" s="31"/>
      <c r="Q3384" s="31"/>
      <c r="R3384" s="24" t="str">
        <f>IF(COUNTA(A3384:Q3384)=0,"",IF(AND(COUNTA(A3384)&gt;0, COUNTA(B3384)&gt;0, COUNTA(C3384)&gt;0, COUNTA(D3384)&gt;0, COUNTIF('OMS Drop Downs'!$C$2:$C$3,'OMS Response Form (ORF)'!E3384),COUNTIF('OMS Drop Downs'!$D$2:$D$5,'OMS Response Form (ORF)'!F3384),COUNTIF('OMS Drop Downs'!$A$2:$A$5,'OMS Response Form (ORF)'!G3384),COUNTIF('OMS Drop Downs'!$B$2:$B$4,'OMS Response Form (ORF)'!H3384),COUNTIF('OMS Drop Downs'!$A$2:$A$5,'OMS Response Form (ORF)'!I3384),COUNTIF('OMS Drop Downs'!$E$2:$E$7,'OMS Response Form (ORF)'!J3384),COUNTIF('OMS Drop Downs'!$B$2:$B$4,'OMS Response Form (ORF)'!K3384),COUNTIF('OMS Drop Downs'!$B$2:$B$4,'OMS Response Form (ORF)'!L3384),COUNTIF('OMS Drop Downs'!$B$2:$B$4,'OMS Response Form (ORF)'!M3384),COUNTIF('OMS Drop Downs'!$B$2:$B$4,'OMS Response Form (ORF)'!N3384), COUNTIF('OMS Drop Downs'!$B$2:$B$4,'OMS Response Form (ORF)'!O3384),COUNTIF('OMS Drop Downs'!$B$2:$B$4,'OMS Response Form (ORF)'!P3384),COUNTIF('OMS Drop Downs'!$B$2:$B$4,'OMS Response Form (ORF)'!Q3384)),"Complete","Incomplete"))</f>
        <v/>
      </c>
      <c r="S3384" s="25" t="str">
        <f>IF(R3384="Complete",IF(AND(NOT(ISNA(VLOOKUP(CONCATENATE(E3384,F3384,G3384,H3384,I3384,J3384),'OMS Drop Downs'!G:G,1,FALSE))),IF(AND(F3384&lt;&gt;"C3",J3384&lt;&gt;"O5"),IF(SUM(COUNTIF(K3384:Q3384,"Y"),COUNTIF(K3384:Q3384,"N"))=0,"V","I"),IF(COUNTIF(K3384:Q3384,"Y"),"V","I"))="V"),"Valid","Invalid")," ")</f>
        <v xml:space="preserve"> </v>
      </c>
      <c r="T3384"/>
    </row>
    <row r="3385" spans="1:20" x14ac:dyDescent="0.25">
      <c r="A3385" s="113"/>
      <c r="B3385" s="114"/>
      <c r="C3385" s="115"/>
      <c r="D3385" s="117"/>
      <c r="E3385" s="55"/>
      <c r="F3385" s="31"/>
      <c r="G3385" s="31"/>
      <c r="H3385" s="31"/>
      <c r="I3385" s="31"/>
      <c r="J3385" s="31"/>
      <c r="K3385" s="31"/>
      <c r="L3385" s="31"/>
      <c r="M3385" s="31"/>
      <c r="N3385" s="31"/>
      <c r="O3385" s="31"/>
      <c r="P3385" s="31"/>
      <c r="Q3385" s="31"/>
      <c r="R3385" s="24" t="str">
        <f>IF(COUNTA(A3385:Q3385)=0,"",IF(AND(COUNTA(A3385)&gt;0, COUNTA(B3385)&gt;0, COUNTA(C3385)&gt;0, COUNTA(D3385)&gt;0, COUNTIF('OMS Drop Downs'!$C$2:$C$3,'OMS Response Form (ORF)'!E3385),COUNTIF('OMS Drop Downs'!$D$2:$D$5,'OMS Response Form (ORF)'!F3385),COUNTIF('OMS Drop Downs'!$A$2:$A$5,'OMS Response Form (ORF)'!G3385),COUNTIF('OMS Drop Downs'!$B$2:$B$4,'OMS Response Form (ORF)'!H3385),COUNTIF('OMS Drop Downs'!$A$2:$A$5,'OMS Response Form (ORF)'!I3385),COUNTIF('OMS Drop Downs'!$E$2:$E$7,'OMS Response Form (ORF)'!J3385),COUNTIF('OMS Drop Downs'!$B$2:$B$4,'OMS Response Form (ORF)'!K3385),COUNTIF('OMS Drop Downs'!$B$2:$B$4,'OMS Response Form (ORF)'!L3385),COUNTIF('OMS Drop Downs'!$B$2:$B$4,'OMS Response Form (ORF)'!M3385),COUNTIF('OMS Drop Downs'!$B$2:$B$4,'OMS Response Form (ORF)'!N3385), COUNTIF('OMS Drop Downs'!$B$2:$B$4,'OMS Response Form (ORF)'!O3385),COUNTIF('OMS Drop Downs'!$B$2:$B$4,'OMS Response Form (ORF)'!P3385),COUNTIF('OMS Drop Downs'!$B$2:$B$4,'OMS Response Form (ORF)'!Q3385)),"Complete","Incomplete"))</f>
        <v/>
      </c>
      <c r="S3385" s="25" t="str">
        <f>IF(R3385="Complete",IF(AND(NOT(ISNA(VLOOKUP(CONCATENATE(E3385,F3385,G3385,H3385,I3385,J3385),'OMS Drop Downs'!G:G,1,FALSE))),IF(AND(F3385&lt;&gt;"C3",J3385&lt;&gt;"O5"),IF(SUM(COUNTIF(K3385:Q3385,"Y"),COUNTIF(K3385:Q3385,"N"))=0,"V","I"),IF(COUNTIF(K3385:Q3385,"Y"),"V","I"))="V"),"Valid","Invalid")," ")</f>
        <v xml:space="preserve"> </v>
      </c>
      <c r="T3385"/>
    </row>
    <row r="3386" spans="1:20" x14ac:dyDescent="0.25">
      <c r="A3386" s="113"/>
      <c r="B3386" s="114"/>
      <c r="C3386" s="115"/>
      <c r="D3386" s="117"/>
      <c r="E3386" s="55"/>
      <c r="F3386" s="31"/>
      <c r="G3386" s="31"/>
      <c r="H3386" s="31"/>
      <c r="I3386" s="31"/>
      <c r="J3386" s="31"/>
      <c r="K3386" s="31"/>
      <c r="L3386" s="31"/>
      <c r="M3386" s="31"/>
      <c r="N3386" s="31"/>
      <c r="O3386" s="31"/>
      <c r="P3386" s="31"/>
      <c r="Q3386" s="31"/>
      <c r="R3386" s="24" t="str">
        <f>IF(COUNTA(A3386:Q3386)=0,"",IF(AND(COUNTA(A3386)&gt;0, COUNTA(B3386)&gt;0, COUNTA(C3386)&gt;0, COUNTA(D3386)&gt;0, COUNTIF('OMS Drop Downs'!$C$2:$C$3,'OMS Response Form (ORF)'!E3386),COUNTIF('OMS Drop Downs'!$D$2:$D$5,'OMS Response Form (ORF)'!F3386),COUNTIF('OMS Drop Downs'!$A$2:$A$5,'OMS Response Form (ORF)'!G3386),COUNTIF('OMS Drop Downs'!$B$2:$B$4,'OMS Response Form (ORF)'!H3386),COUNTIF('OMS Drop Downs'!$A$2:$A$5,'OMS Response Form (ORF)'!I3386),COUNTIF('OMS Drop Downs'!$E$2:$E$7,'OMS Response Form (ORF)'!J3386),COUNTIF('OMS Drop Downs'!$B$2:$B$4,'OMS Response Form (ORF)'!K3386),COUNTIF('OMS Drop Downs'!$B$2:$B$4,'OMS Response Form (ORF)'!L3386),COUNTIF('OMS Drop Downs'!$B$2:$B$4,'OMS Response Form (ORF)'!M3386),COUNTIF('OMS Drop Downs'!$B$2:$B$4,'OMS Response Form (ORF)'!N3386), COUNTIF('OMS Drop Downs'!$B$2:$B$4,'OMS Response Form (ORF)'!O3386),COUNTIF('OMS Drop Downs'!$B$2:$B$4,'OMS Response Form (ORF)'!P3386),COUNTIF('OMS Drop Downs'!$B$2:$B$4,'OMS Response Form (ORF)'!Q3386)),"Complete","Incomplete"))</f>
        <v/>
      </c>
      <c r="S3386" s="25" t="str">
        <f>IF(R3386="Complete",IF(AND(NOT(ISNA(VLOOKUP(CONCATENATE(E3386,F3386,G3386,H3386,I3386,J3386),'OMS Drop Downs'!G:G,1,FALSE))),IF(AND(F3386&lt;&gt;"C3",J3386&lt;&gt;"O5"),IF(SUM(COUNTIF(K3386:Q3386,"Y"),COUNTIF(K3386:Q3386,"N"))=0,"V","I"),IF(COUNTIF(K3386:Q3386,"Y"),"V","I"))="V"),"Valid","Invalid")," ")</f>
        <v xml:space="preserve"> </v>
      </c>
      <c r="T3386"/>
    </row>
    <row r="3387" spans="1:20" x14ac:dyDescent="0.25">
      <c r="A3387" s="113"/>
      <c r="B3387" s="114"/>
      <c r="C3387" s="115"/>
      <c r="D3387" s="117"/>
      <c r="E3387" s="55"/>
      <c r="F3387" s="31"/>
      <c r="G3387" s="31"/>
      <c r="H3387" s="31"/>
      <c r="I3387" s="31"/>
      <c r="J3387" s="31"/>
      <c r="K3387" s="31"/>
      <c r="L3387" s="31"/>
      <c r="M3387" s="31"/>
      <c r="N3387" s="31"/>
      <c r="O3387" s="31"/>
      <c r="P3387" s="31"/>
      <c r="Q3387" s="31"/>
      <c r="R3387" s="24" t="str">
        <f>IF(COUNTA(A3387:Q3387)=0,"",IF(AND(COUNTA(A3387)&gt;0, COUNTA(B3387)&gt;0, COUNTA(C3387)&gt;0, COUNTA(D3387)&gt;0, COUNTIF('OMS Drop Downs'!$C$2:$C$3,'OMS Response Form (ORF)'!E3387),COUNTIF('OMS Drop Downs'!$D$2:$D$5,'OMS Response Form (ORF)'!F3387),COUNTIF('OMS Drop Downs'!$A$2:$A$5,'OMS Response Form (ORF)'!G3387),COUNTIF('OMS Drop Downs'!$B$2:$B$4,'OMS Response Form (ORF)'!H3387),COUNTIF('OMS Drop Downs'!$A$2:$A$5,'OMS Response Form (ORF)'!I3387),COUNTIF('OMS Drop Downs'!$E$2:$E$7,'OMS Response Form (ORF)'!J3387),COUNTIF('OMS Drop Downs'!$B$2:$B$4,'OMS Response Form (ORF)'!K3387),COUNTIF('OMS Drop Downs'!$B$2:$B$4,'OMS Response Form (ORF)'!L3387),COUNTIF('OMS Drop Downs'!$B$2:$B$4,'OMS Response Form (ORF)'!M3387),COUNTIF('OMS Drop Downs'!$B$2:$B$4,'OMS Response Form (ORF)'!N3387), COUNTIF('OMS Drop Downs'!$B$2:$B$4,'OMS Response Form (ORF)'!O3387),COUNTIF('OMS Drop Downs'!$B$2:$B$4,'OMS Response Form (ORF)'!P3387),COUNTIF('OMS Drop Downs'!$B$2:$B$4,'OMS Response Form (ORF)'!Q3387)),"Complete","Incomplete"))</f>
        <v/>
      </c>
      <c r="S3387" s="25" t="str">
        <f>IF(R3387="Complete",IF(AND(NOT(ISNA(VLOOKUP(CONCATENATE(E3387,F3387,G3387,H3387,I3387,J3387),'OMS Drop Downs'!G:G,1,FALSE))),IF(AND(F3387&lt;&gt;"C3",J3387&lt;&gt;"O5"),IF(SUM(COUNTIF(K3387:Q3387,"Y"),COUNTIF(K3387:Q3387,"N"))=0,"V","I"),IF(COUNTIF(K3387:Q3387,"Y"),"V","I"))="V"),"Valid","Invalid")," ")</f>
        <v xml:space="preserve"> </v>
      </c>
      <c r="T3387"/>
    </row>
    <row r="3388" spans="1:20" x14ac:dyDescent="0.25">
      <c r="A3388" s="113"/>
      <c r="B3388" s="114"/>
      <c r="C3388" s="115"/>
      <c r="D3388" s="117"/>
      <c r="E3388" s="55"/>
      <c r="F3388" s="31"/>
      <c r="G3388" s="31"/>
      <c r="H3388" s="31"/>
      <c r="I3388" s="31"/>
      <c r="J3388" s="31"/>
      <c r="K3388" s="31"/>
      <c r="L3388" s="31"/>
      <c r="M3388" s="31"/>
      <c r="N3388" s="31"/>
      <c r="O3388" s="31"/>
      <c r="P3388" s="31"/>
      <c r="Q3388" s="31"/>
      <c r="R3388" s="24" t="str">
        <f>IF(COUNTA(A3388:Q3388)=0,"",IF(AND(COUNTA(A3388)&gt;0, COUNTA(B3388)&gt;0, COUNTA(C3388)&gt;0, COUNTA(D3388)&gt;0, COUNTIF('OMS Drop Downs'!$C$2:$C$3,'OMS Response Form (ORF)'!E3388),COUNTIF('OMS Drop Downs'!$D$2:$D$5,'OMS Response Form (ORF)'!F3388),COUNTIF('OMS Drop Downs'!$A$2:$A$5,'OMS Response Form (ORF)'!G3388),COUNTIF('OMS Drop Downs'!$B$2:$B$4,'OMS Response Form (ORF)'!H3388),COUNTIF('OMS Drop Downs'!$A$2:$A$5,'OMS Response Form (ORF)'!I3388),COUNTIF('OMS Drop Downs'!$E$2:$E$7,'OMS Response Form (ORF)'!J3388),COUNTIF('OMS Drop Downs'!$B$2:$B$4,'OMS Response Form (ORF)'!K3388),COUNTIF('OMS Drop Downs'!$B$2:$B$4,'OMS Response Form (ORF)'!L3388),COUNTIF('OMS Drop Downs'!$B$2:$B$4,'OMS Response Form (ORF)'!M3388),COUNTIF('OMS Drop Downs'!$B$2:$B$4,'OMS Response Form (ORF)'!N3388), COUNTIF('OMS Drop Downs'!$B$2:$B$4,'OMS Response Form (ORF)'!O3388),COUNTIF('OMS Drop Downs'!$B$2:$B$4,'OMS Response Form (ORF)'!P3388),COUNTIF('OMS Drop Downs'!$B$2:$B$4,'OMS Response Form (ORF)'!Q3388)),"Complete","Incomplete"))</f>
        <v/>
      </c>
      <c r="S3388" s="25" t="str">
        <f>IF(R3388="Complete",IF(AND(NOT(ISNA(VLOOKUP(CONCATENATE(E3388,F3388,G3388,H3388,I3388,J3388),'OMS Drop Downs'!G:G,1,FALSE))),IF(AND(F3388&lt;&gt;"C3",J3388&lt;&gt;"O5"),IF(SUM(COUNTIF(K3388:Q3388,"Y"),COUNTIF(K3388:Q3388,"N"))=0,"V","I"),IF(COUNTIF(K3388:Q3388,"Y"),"V","I"))="V"),"Valid","Invalid")," ")</f>
        <v xml:space="preserve"> </v>
      </c>
      <c r="T3388"/>
    </row>
    <row r="3389" spans="1:20" x14ac:dyDescent="0.25">
      <c r="A3389" s="113"/>
      <c r="B3389" s="114"/>
      <c r="C3389" s="115"/>
      <c r="D3389" s="117"/>
      <c r="E3389" s="55"/>
      <c r="F3389" s="31"/>
      <c r="G3389" s="31"/>
      <c r="H3389" s="31"/>
      <c r="I3389" s="31"/>
      <c r="J3389" s="31"/>
      <c r="K3389" s="31"/>
      <c r="L3389" s="31"/>
      <c r="M3389" s="31"/>
      <c r="N3389" s="31"/>
      <c r="O3389" s="31"/>
      <c r="P3389" s="31"/>
      <c r="Q3389" s="31"/>
      <c r="R3389" s="24" t="str">
        <f>IF(COUNTA(A3389:Q3389)=0,"",IF(AND(COUNTA(A3389)&gt;0, COUNTA(B3389)&gt;0, COUNTA(C3389)&gt;0, COUNTA(D3389)&gt;0, COUNTIF('OMS Drop Downs'!$C$2:$C$3,'OMS Response Form (ORF)'!E3389),COUNTIF('OMS Drop Downs'!$D$2:$D$5,'OMS Response Form (ORF)'!F3389),COUNTIF('OMS Drop Downs'!$A$2:$A$5,'OMS Response Form (ORF)'!G3389),COUNTIF('OMS Drop Downs'!$B$2:$B$4,'OMS Response Form (ORF)'!H3389),COUNTIF('OMS Drop Downs'!$A$2:$A$5,'OMS Response Form (ORF)'!I3389),COUNTIF('OMS Drop Downs'!$E$2:$E$7,'OMS Response Form (ORF)'!J3389),COUNTIF('OMS Drop Downs'!$B$2:$B$4,'OMS Response Form (ORF)'!K3389),COUNTIF('OMS Drop Downs'!$B$2:$B$4,'OMS Response Form (ORF)'!L3389),COUNTIF('OMS Drop Downs'!$B$2:$B$4,'OMS Response Form (ORF)'!M3389),COUNTIF('OMS Drop Downs'!$B$2:$B$4,'OMS Response Form (ORF)'!N3389), COUNTIF('OMS Drop Downs'!$B$2:$B$4,'OMS Response Form (ORF)'!O3389),COUNTIF('OMS Drop Downs'!$B$2:$B$4,'OMS Response Form (ORF)'!P3389),COUNTIF('OMS Drop Downs'!$B$2:$B$4,'OMS Response Form (ORF)'!Q3389)),"Complete","Incomplete"))</f>
        <v/>
      </c>
      <c r="S3389" s="25" t="str">
        <f>IF(R3389="Complete",IF(AND(NOT(ISNA(VLOOKUP(CONCATENATE(E3389,F3389,G3389,H3389,I3389,J3389),'OMS Drop Downs'!G:G,1,FALSE))),IF(AND(F3389&lt;&gt;"C3",J3389&lt;&gt;"O5"),IF(SUM(COUNTIF(K3389:Q3389,"Y"),COUNTIF(K3389:Q3389,"N"))=0,"V","I"),IF(COUNTIF(K3389:Q3389,"Y"),"V","I"))="V"),"Valid","Invalid")," ")</f>
        <v xml:space="preserve"> </v>
      </c>
      <c r="T3389"/>
    </row>
    <row r="3390" spans="1:20" x14ac:dyDescent="0.25">
      <c r="A3390" s="113"/>
      <c r="B3390" s="114"/>
      <c r="C3390" s="115"/>
      <c r="D3390" s="117"/>
      <c r="E3390" s="55"/>
      <c r="F3390" s="31"/>
      <c r="G3390" s="31"/>
      <c r="H3390" s="31"/>
      <c r="I3390" s="31"/>
      <c r="J3390" s="31"/>
      <c r="K3390" s="31"/>
      <c r="L3390" s="31"/>
      <c r="M3390" s="31"/>
      <c r="N3390" s="31"/>
      <c r="O3390" s="31"/>
      <c r="P3390" s="31"/>
      <c r="Q3390" s="31"/>
      <c r="R3390" s="24" t="str">
        <f>IF(COUNTA(A3390:Q3390)=0,"",IF(AND(COUNTA(A3390)&gt;0, COUNTA(B3390)&gt;0, COUNTA(C3390)&gt;0, COUNTA(D3390)&gt;0, COUNTIF('OMS Drop Downs'!$C$2:$C$3,'OMS Response Form (ORF)'!E3390),COUNTIF('OMS Drop Downs'!$D$2:$D$5,'OMS Response Form (ORF)'!F3390),COUNTIF('OMS Drop Downs'!$A$2:$A$5,'OMS Response Form (ORF)'!G3390),COUNTIF('OMS Drop Downs'!$B$2:$B$4,'OMS Response Form (ORF)'!H3390),COUNTIF('OMS Drop Downs'!$A$2:$A$5,'OMS Response Form (ORF)'!I3390),COUNTIF('OMS Drop Downs'!$E$2:$E$7,'OMS Response Form (ORF)'!J3390),COUNTIF('OMS Drop Downs'!$B$2:$B$4,'OMS Response Form (ORF)'!K3390),COUNTIF('OMS Drop Downs'!$B$2:$B$4,'OMS Response Form (ORF)'!L3390),COUNTIF('OMS Drop Downs'!$B$2:$B$4,'OMS Response Form (ORF)'!M3390),COUNTIF('OMS Drop Downs'!$B$2:$B$4,'OMS Response Form (ORF)'!N3390), COUNTIF('OMS Drop Downs'!$B$2:$B$4,'OMS Response Form (ORF)'!O3390),COUNTIF('OMS Drop Downs'!$B$2:$B$4,'OMS Response Form (ORF)'!P3390),COUNTIF('OMS Drop Downs'!$B$2:$B$4,'OMS Response Form (ORF)'!Q3390)),"Complete","Incomplete"))</f>
        <v/>
      </c>
      <c r="S3390" s="25" t="str">
        <f>IF(R3390="Complete",IF(AND(NOT(ISNA(VLOOKUP(CONCATENATE(E3390,F3390,G3390,H3390,I3390,J3390),'OMS Drop Downs'!G:G,1,FALSE))),IF(AND(F3390&lt;&gt;"C3",J3390&lt;&gt;"O5"),IF(SUM(COUNTIF(K3390:Q3390,"Y"),COUNTIF(K3390:Q3390,"N"))=0,"V","I"),IF(COUNTIF(K3390:Q3390,"Y"),"V","I"))="V"),"Valid","Invalid")," ")</f>
        <v xml:space="preserve"> </v>
      </c>
      <c r="T3390"/>
    </row>
    <row r="3391" spans="1:20" x14ac:dyDescent="0.25">
      <c r="A3391" s="113"/>
      <c r="B3391" s="114"/>
      <c r="C3391" s="115"/>
      <c r="D3391" s="117"/>
      <c r="E3391" s="55"/>
      <c r="F3391" s="31"/>
      <c r="G3391" s="31"/>
      <c r="H3391" s="31"/>
      <c r="I3391" s="31"/>
      <c r="J3391" s="31"/>
      <c r="K3391" s="31"/>
      <c r="L3391" s="31"/>
      <c r="M3391" s="31"/>
      <c r="N3391" s="31"/>
      <c r="O3391" s="31"/>
      <c r="P3391" s="31"/>
      <c r="Q3391" s="31"/>
      <c r="R3391" s="24" t="str">
        <f>IF(COUNTA(A3391:Q3391)=0,"",IF(AND(COUNTA(A3391)&gt;0, COUNTA(B3391)&gt;0, COUNTA(C3391)&gt;0, COUNTA(D3391)&gt;0, COUNTIF('OMS Drop Downs'!$C$2:$C$3,'OMS Response Form (ORF)'!E3391),COUNTIF('OMS Drop Downs'!$D$2:$D$5,'OMS Response Form (ORF)'!F3391),COUNTIF('OMS Drop Downs'!$A$2:$A$5,'OMS Response Form (ORF)'!G3391),COUNTIF('OMS Drop Downs'!$B$2:$B$4,'OMS Response Form (ORF)'!H3391),COUNTIF('OMS Drop Downs'!$A$2:$A$5,'OMS Response Form (ORF)'!I3391),COUNTIF('OMS Drop Downs'!$E$2:$E$7,'OMS Response Form (ORF)'!J3391),COUNTIF('OMS Drop Downs'!$B$2:$B$4,'OMS Response Form (ORF)'!K3391),COUNTIF('OMS Drop Downs'!$B$2:$B$4,'OMS Response Form (ORF)'!L3391),COUNTIF('OMS Drop Downs'!$B$2:$B$4,'OMS Response Form (ORF)'!M3391),COUNTIF('OMS Drop Downs'!$B$2:$B$4,'OMS Response Form (ORF)'!N3391), COUNTIF('OMS Drop Downs'!$B$2:$B$4,'OMS Response Form (ORF)'!O3391),COUNTIF('OMS Drop Downs'!$B$2:$B$4,'OMS Response Form (ORF)'!P3391),COUNTIF('OMS Drop Downs'!$B$2:$B$4,'OMS Response Form (ORF)'!Q3391)),"Complete","Incomplete"))</f>
        <v/>
      </c>
      <c r="S3391" s="25" t="str">
        <f>IF(R3391="Complete",IF(AND(NOT(ISNA(VLOOKUP(CONCATENATE(E3391,F3391,G3391,H3391,I3391,J3391),'OMS Drop Downs'!G:G,1,FALSE))),IF(AND(F3391&lt;&gt;"C3",J3391&lt;&gt;"O5"),IF(SUM(COUNTIF(K3391:Q3391,"Y"),COUNTIF(K3391:Q3391,"N"))=0,"V","I"),IF(COUNTIF(K3391:Q3391,"Y"),"V","I"))="V"),"Valid","Invalid")," ")</f>
        <v xml:space="preserve"> </v>
      </c>
      <c r="T3391"/>
    </row>
    <row r="3392" spans="1:20" x14ac:dyDescent="0.25">
      <c r="A3392" s="113"/>
      <c r="B3392" s="114"/>
      <c r="C3392" s="115"/>
      <c r="D3392" s="117"/>
      <c r="E3392" s="55"/>
      <c r="F3392" s="31"/>
      <c r="G3392" s="31"/>
      <c r="H3392" s="31"/>
      <c r="I3392" s="31"/>
      <c r="J3392" s="31"/>
      <c r="K3392" s="31"/>
      <c r="L3392" s="31"/>
      <c r="M3392" s="31"/>
      <c r="N3392" s="31"/>
      <c r="O3392" s="31"/>
      <c r="P3392" s="31"/>
      <c r="Q3392" s="31"/>
      <c r="R3392" s="24" t="str">
        <f>IF(COUNTA(A3392:Q3392)=0,"",IF(AND(COUNTA(A3392)&gt;0, COUNTA(B3392)&gt;0, COUNTA(C3392)&gt;0, COUNTA(D3392)&gt;0, COUNTIF('OMS Drop Downs'!$C$2:$C$3,'OMS Response Form (ORF)'!E3392),COUNTIF('OMS Drop Downs'!$D$2:$D$5,'OMS Response Form (ORF)'!F3392),COUNTIF('OMS Drop Downs'!$A$2:$A$5,'OMS Response Form (ORF)'!G3392),COUNTIF('OMS Drop Downs'!$B$2:$B$4,'OMS Response Form (ORF)'!H3392),COUNTIF('OMS Drop Downs'!$A$2:$A$5,'OMS Response Form (ORF)'!I3392),COUNTIF('OMS Drop Downs'!$E$2:$E$7,'OMS Response Form (ORF)'!J3392),COUNTIF('OMS Drop Downs'!$B$2:$B$4,'OMS Response Form (ORF)'!K3392),COUNTIF('OMS Drop Downs'!$B$2:$B$4,'OMS Response Form (ORF)'!L3392),COUNTIF('OMS Drop Downs'!$B$2:$B$4,'OMS Response Form (ORF)'!M3392),COUNTIF('OMS Drop Downs'!$B$2:$B$4,'OMS Response Form (ORF)'!N3392), COUNTIF('OMS Drop Downs'!$B$2:$B$4,'OMS Response Form (ORF)'!O3392),COUNTIF('OMS Drop Downs'!$B$2:$B$4,'OMS Response Form (ORF)'!P3392),COUNTIF('OMS Drop Downs'!$B$2:$B$4,'OMS Response Form (ORF)'!Q3392)),"Complete","Incomplete"))</f>
        <v/>
      </c>
      <c r="S3392" s="25" t="str">
        <f>IF(R3392="Complete",IF(AND(NOT(ISNA(VLOOKUP(CONCATENATE(E3392,F3392,G3392,H3392,I3392,J3392),'OMS Drop Downs'!G:G,1,FALSE))),IF(AND(F3392&lt;&gt;"C3",J3392&lt;&gt;"O5"),IF(SUM(COUNTIF(K3392:Q3392,"Y"),COUNTIF(K3392:Q3392,"N"))=0,"V","I"),IF(COUNTIF(K3392:Q3392,"Y"),"V","I"))="V"),"Valid","Invalid")," ")</f>
        <v xml:space="preserve"> </v>
      </c>
      <c r="T3392"/>
    </row>
    <row r="3393" spans="1:20" x14ac:dyDescent="0.25">
      <c r="A3393" s="113"/>
      <c r="B3393" s="114"/>
      <c r="C3393" s="115"/>
      <c r="D3393" s="117"/>
      <c r="E3393" s="55"/>
      <c r="F3393" s="31"/>
      <c r="G3393" s="31"/>
      <c r="H3393" s="31"/>
      <c r="I3393" s="31"/>
      <c r="J3393" s="31"/>
      <c r="K3393" s="31"/>
      <c r="L3393" s="31"/>
      <c r="M3393" s="31"/>
      <c r="N3393" s="31"/>
      <c r="O3393" s="31"/>
      <c r="P3393" s="31"/>
      <c r="Q3393" s="31"/>
      <c r="R3393" s="24" t="str">
        <f>IF(COUNTA(A3393:Q3393)=0,"",IF(AND(COUNTA(A3393)&gt;0, COUNTA(B3393)&gt;0, COUNTA(C3393)&gt;0, COUNTA(D3393)&gt;0, COUNTIF('OMS Drop Downs'!$C$2:$C$3,'OMS Response Form (ORF)'!E3393),COUNTIF('OMS Drop Downs'!$D$2:$D$5,'OMS Response Form (ORF)'!F3393),COUNTIF('OMS Drop Downs'!$A$2:$A$5,'OMS Response Form (ORF)'!G3393),COUNTIF('OMS Drop Downs'!$B$2:$B$4,'OMS Response Form (ORF)'!H3393),COUNTIF('OMS Drop Downs'!$A$2:$A$5,'OMS Response Form (ORF)'!I3393),COUNTIF('OMS Drop Downs'!$E$2:$E$7,'OMS Response Form (ORF)'!J3393),COUNTIF('OMS Drop Downs'!$B$2:$B$4,'OMS Response Form (ORF)'!K3393),COUNTIF('OMS Drop Downs'!$B$2:$B$4,'OMS Response Form (ORF)'!L3393),COUNTIF('OMS Drop Downs'!$B$2:$B$4,'OMS Response Form (ORF)'!M3393),COUNTIF('OMS Drop Downs'!$B$2:$B$4,'OMS Response Form (ORF)'!N3393), COUNTIF('OMS Drop Downs'!$B$2:$B$4,'OMS Response Form (ORF)'!O3393),COUNTIF('OMS Drop Downs'!$B$2:$B$4,'OMS Response Form (ORF)'!P3393),COUNTIF('OMS Drop Downs'!$B$2:$B$4,'OMS Response Form (ORF)'!Q3393)),"Complete","Incomplete"))</f>
        <v/>
      </c>
      <c r="S3393" s="25" t="str">
        <f>IF(R3393="Complete",IF(AND(NOT(ISNA(VLOOKUP(CONCATENATE(E3393,F3393,G3393,H3393,I3393,J3393),'OMS Drop Downs'!G:G,1,FALSE))),IF(AND(F3393&lt;&gt;"C3",J3393&lt;&gt;"O5"),IF(SUM(COUNTIF(K3393:Q3393,"Y"),COUNTIF(K3393:Q3393,"N"))=0,"V","I"),IF(COUNTIF(K3393:Q3393,"Y"),"V","I"))="V"),"Valid","Invalid")," ")</f>
        <v xml:space="preserve"> </v>
      </c>
      <c r="T3393"/>
    </row>
    <row r="3394" spans="1:20" x14ac:dyDescent="0.25">
      <c r="A3394" s="113"/>
      <c r="B3394" s="114"/>
      <c r="C3394" s="115"/>
      <c r="D3394" s="117"/>
      <c r="E3394" s="55"/>
      <c r="F3394" s="31"/>
      <c r="G3394" s="31"/>
      <c r="H3394" s="31"/>
      <c r="I3394" s="31"/>
      <c r="J3394" s="31"/>
      <c r="K3394" s="31"/>
      <c r="L3394" s="31"/>
      <c r="M3394" s="31"/>
      <c r="N3394" s="31"/>
      <c r="O3394" s="31"/>
      <c r="P3394" s="31"/>
      <c r="Q3394" s="31"/>
      <c r="R3394" s="24" t="str">
        <f>IF(COUNTA(A3394:Q3394)=0,"",IF(AND(COUNTA(A3394)&gt;0, COUNTA(B3394)&gt;0, COUNTA(C3394)&gt;0, COUNTA(D3394)&gt;0, COUNTIF('OMS Drop Downs'!$C$2:$C$3,'OMS Response Form (ORF)'!E3394),COUNTIF('OMS Drop Downs'!$D$2:$D$5,'OMS Response Form (ORF)'!F3394),COUNTIF('OMS Drop Downs'!$A$2:$A$5,'OMS Response Form (ORF)'!G3394),COUNTIF('OMS Drop Downs'!$B$2:$B$4,'OMS Response Form (ORF)'!H3394),COUNTIF('OMS Drop Downs'!$A$2:$A$5,'OMS Response Form (ORF)'!I3394),COUNTIF('OMS Drop Downs'!$E$2:$E$7,'OMS Response Form (ORF)'!J3394),COUNTIF('OMS Drop Downs'!$B$2:$B$4,'OMS Response Form (ORF)'!K3394),COUNTIF('OMS Drop Downs'!$B$2:$B$4,'OMS Response Form (ORF)'!L3394),COUNTIF('OMS Drop Downs'!$B$2:$B$4,'OMS Response Form (ORF)'!M3394),COUNTIF('OMS Drop Downs'!$B$2:$B$4,'OMS Response Form (ORF)'!N3394), COUNTIF('OMS Drop Downs'!$B$2:$B$4,'OMS Response Form (ORF)'!O3394),COUNTIF('OMS Drop Downs'!$B$2:$B$4,'OMS Response Form (ORF)'!P3394),COUNTIF('OMS Drop Downs'!$B$2:$B$4,'OMS Response Form (ORF)'!Q3394)),"Complete","Incomplete"))</f>
        <v/>
      </c>
      <c r="S3394" s="25" t="str">
        <f>IF(R3394="Complete",IF(AND(NOT(ISNA(VLOOKUP(CONCATENATE(E3394,F3394,G3394,H3394,I3394,J3394),'OMS Drop Downs'!G:G,1,FALSE))),IF(AND(F3394&lt;&gt;"C3",J3394&lt;&gt;"O5"),IF(SUM(COUNTIF(K3394:Q3394,"Y"),COUNTIF(K3394:Q3394,"N"))=0,"V","I"),IF(COUNTIF(K3394:Q3394,"Y"),"V","I"))="V"),"Valid","Invalid")," ")</f>
        <v xml:space="preserve"> </v>
      </c>
      <c r="T3394"/>
    </row>
    <row r="3395" spans="1:20" x14ac:dyDescent="0.25">
      <c r="A3395" s="113"/>
      <c r="B3395" s="114"/>
      <c r="C3395" s="115"/>
      <c r="D3395" s="117"/>
      <c r="E3395" s="55"/>
      <c r="F3395" s="31"/>
      <c r="G3395" s="31"/>
      <c r="H3395" s="31"/>
      <c r="I3395" s="31"/>
      <c r="J3395" s="31"/>
      <c r="K3395" s="31"/>
      <c r="L3395" s="31"/>
      <c r="M3395" s="31"/>
      <c r="N3395" s="31"/>
      <c r="O3395" s="31"/>
      <c r="P3395" s="31"/>
      <c r="Q3395" s="31"/>
      <c r="R3395" s="24" t="str">
        <f>IF(COUNTA(A3395:Q3395)=0,"",IF(AND(COUNTA(A3395)&gt;0, COUNTA(B3395)&gt;0, COUNTA(C3395)&gt;0, COUNTA(D3395)&gt;0, COUNTIF('OMS Drop Downs'!$C$2:$C$3,'OMS Response Form (ORF)'!E3395),COUNTIF('OMS Drop Downs'!$D$2:$D$5,'OMS Response Form (ORF)'!F3395),COUNTIF('OMS Drop Downs'!$A$2:$A$5,'OMS Response Form (ORF)'!G3395),COUNTIF('OMS Drop Downs'!$B$2:$B$4,'OMS Response Form (ORF)'!H3395),COUNTIF('OMS Drop Downs'!$A$2:$A$5,'OMS Response Form (ORF)'!I3395),COUNTIF('OMS Drop Downs'!$E$2:$E$7,'OMS Response Form (ORF)'!J3395),COUNTIF('OMS Drop Downs'!$B$2:$B$4,'OMS Response Form (ORF)'!K3395),COUNTIF('OMS Drop Downs'!$B$2:$B$4,'OMS Response Form (ORF)'!L3395),COUNTIF('OMS Drop Downs'!$B$2:$B$4,'OMS Response Form (ORF)'!M3395),COUNTIF('OMS Drop Downs'!$B$2:$B$4,'OMS Response Form (ORF)'!N3395), COUNTIF('OMS Drop Downs'!$B$2:$B$4,'OMS Response Form (ORF)'!O3395),COUNTIF('OMS Drop Downs'!$B$2:$B$4,'OMS Response Form (ORF)'!P3395),COUNTIF('OMS Drop Downs'!$B$2:$B$4,'OMS Response Form (ORF)'!Q3395)),"Complete","Incomplete"))</f>
        <v/>
      </c>
      <c r="S3395" s="25" t="str">
        <f>IF(R3395="Complete",IF(AND(NOT(ISNA(VLOOKUP(CONCATENATE(E3395,F3395,G3395,H3395,I3395,J3395),'OMS Drop Downs'!G:G,1,FALSE))),IF(AND(F3395&lt;&gt;"C3",J3395&lt;&gt;"O5"),IF(SUM(COUNTIF(K3395:Q3395,"Y"),COUNTIF(K3395:Q3395,"N"))=0,"V","I"),IF(COUNTIF(K3395:Q3395,"Y"),"V","I"))="V"),"Valid","Invalid")," ")</f>
        <v xml:space="preserve"> </v>
      </c>
      <c r="T3395"/>
    </row>
    <row r="3396" spans="1:20" x14ac:dyDescent="0.25">
      <c r="A3396" s="113"/>
      <c r="B3396" s="114"/>
      <c r="C3396" s="115"/>
      <c r="D3396" s="117"/>
      <c r="E3396" s="55"/>
      <c r="F3396" s="31"/>
      <c r="G3396" s="31"/>
      <c r="H3396" s="31"/>
      <c r="I3396" s="31"/>
      <c r="J3396" s="31"/>
      <c r="K3396" s="31"/>
      <c r="L3396" s="31"/>
      <c r="M3396" s="31"/>
      <c r="N3396" s="31"/>
      <c r="O3396" s="31"/>
      <c r="P3396" s="31"/>
      <c r="Q3396" s="31"/>
      <c r="R3396" s="24" t="str">
        <f>IF(COUNTA(A3396:Q3396)=0,"",IF(AND(COUNTA(A3396)&gt;0, COUNTA(B3396)&gt;0, COUNTA(C3396)&gt;0, COUNTA(D3396)&gt;0, COUNTIF('OMS Drop Downs'!$C$2:$C$3,'OMS Response Form (ORF)'!E3396),COUNTIF('OMS Drop Downs'!$D$2:$D$5,'OMS Response Form (ORF)'!F3396),COUNTIF('OMS Drop Downs'!$A$2:$A$5,'OMS Response Form (ORF)'!G3396),COUNTIF('OMS Drop Downs'!$B$2:$B$4,'OMS Response Form (ORF)'!H3396),COUNTIF('OMS Drop Downs'!$A$2:$A$5,'OMS Response Form (ORF)'!I3396),COUNTIF('OMS Drop Downs'!$E$2:$E$7,'OMS Response Form (ORF)'!J3396),COUNTIF('OMS Drop Downs'!$B$2:$B$4,'OMS Response Form (ORF)'!K3396),COUNTIF('OMS Drop Downs'!$B$2:$B$4,'OMS Response Form (ORF)'!L3396),COUNTIF('OMS Drop Downs'!$B$2:$B$4,'OMS Response Form (ORF)'!M3396),COUNTIF('OMS Drop Downs'!$B$2:$B$4,'OMS Response Form (ORF)'!N3396), COUNTIF('OMS Drop Downs'!$B$2:$B$4,'OMS Response Form (ORF)'!O3396),COUNTIF('OMS Drop Downs'!$B$2:$B$4,'OMS Response Form (ORF)'!P3396),COUNTIF('OMS Drop Downs'!$B$2:$B$4,'OMS Response Form (ORF)'!Q3396)),"Complete","Incomplete"))</f>
        <v/>
      </c>
      <c r="S3396" s="25" t="str">
        <f>IF(R3396="Complete",IF(AND(NOT(ISNA(VLOOKUP(CONCATENATE(E3396,F3396,G3396,H3396,I3396,J3396),'OMS Drop Downs'!G:G,1,FALSE))),IF(AND(F3396&lt;&gt;"C3",J3396&lt;&gt;"O5"),IF(SUM(COUNTIF(K3396:Q3396,"Y"),COUNTIF(K3396:Q3396,"N"))=0,"V","I"),IF(COUNTIF(K3396:Q3396,"Y"),"V","I"))="V"),"Valid","Invalid")," ")</f>
        <v xml:space="preserve"> </v>
      </c>
      <c r="T3396"/>
    </row>
    <row r="3397" spans="1:20" x14ac:dyDescent="0.25">
      <c r="A3397" s="113"/>
      <c r="B3397" s="114"/>
      <c r="C3397" s="115"/>
      <c r="D3397" s="117"/>
      <c r="E3397" s="55"/>
      <c r="F3397" s="31"/>
      <c r="G3397" s="31"/>
      <c r="H3397" s="31"/>
      <c r="I3397" s="31"/>
      <c r="J3397" s="31"/>
      <c r="K3397" s="31"/>
      <c r="L3397" s="31"/>
      <c r="M3397" s="31"/>
      <c r="N3397" s="31"/>
      <c r="O3397" s="31"/>
      <c r="P3397" s="31"/>
      <c r="Q3397" s="31"/>
      <c r="R3397" s="24" t="str">
        <f>IF(COUNTA(A3397:Q3397)=0,"",IF(AND(COUNTA(A3397)&gt;0, COUNTA(B3397)&gt;0, COUNTA(C3397)&gt;0, COUNTA(D3397)&gt;0, COUNTIF('OMS Drop Downs'!$C$2:$C$3,'OMS Response Form (ORF)'!E3397),COUNTIF('OMS Drop Downs'!$D$2:$D$5,'OMS Response Form (ORF)'!F3397),COUNTIF('OMS Drop Downs'!$A$2:$A$5,'OMS Response Form (ORF)'!G3397),COUNTIF('OMS Drop Downs'!$B$2:$B$4,'OMS Response Form (ORF)'!H3397),COUNTIF('OMS Drop Downs'!$A$2:$A$5,'OMS Response Form (ORF)'!I3397),COUNTIF('OMS Drop Downs'!$E$2:$E$7,'OMS Response Form (ORF)'!J3397),COUNTIF('OMS Drop Downs'!$B$2:$B$4,'OMS Response Form (ORF)'!K3397),COUNTIF('OMS Drop Downs'!$B$2:$B$4,'OMS Response Form (ORF)'!L3397),COUNTIF('OMS Drop Downs'!$B$2:$B$4,'OMS Response Form (ORF)'!M3397),COUNTIF('OMS Drop Downs'!$B$2:$B$4,'OMS Response Form (ORF)'!N3397), COUNTIF('OMS Drop Downs'!$B$2:$B$4,'OMS Response Form (ORF)'!O3397),COUNTIF('OMS Drop Downs'!$B$2:$B$4,'OMS Response Form (ORF)'!P3397),COUNTIF('OMS Drop Downs'!$B$2:$B$4,'OMS Response Form (ORF)'!Q3397)),"Complete","Incomplete"))</f>
        <v/>
      </c>
      <c r="S3397" s="25" t="str">
        <f>IF(R3397="Complete",IF(AND(NOT(ISNA(VLOOKUP(CONCATENATE(E3397,F3397,G3397,H3397,I3397,J3397),'OMS Drop Downs'!G:G,1,FALSE))),IF(AND(F3397&lt;&gt;"C3",J3397&lt;&gt;"O5"),IF(SUM(COUNTIF(K3397:Q3397,"Y"),COUNTIF(K3397:Q3397,"N"))=0,"V","I"),IF(COUNTIF(K3397:Q3397,"Y"),"V","I"))="V"),"Valid","Invalid")," ")</f>
        <v xml:space="preserve"> </v>
      </c>
      <c r="T3397"/>
    </row>
    <row r="3398" spans="1:20" x14ac:dyDescent="0.25">
      <c r="A3398" s="113"/>
      <c r="B3398" s="114"/>
      <c r="C3398" s="115"/>
      <c r="D3398" s="117"/>
      <c r="E3398" s="55"/>
      <c r="F3398" s="31"/>
      <c r="G3398" s="31"/>
      <c r="H3398" s="31"/>
      <c r="I3398" s="31"/>
      <c r="J3398" s="31"/>
      <c r="K3398" s="31"/>
      <c r="L3398" s="31"/>
      <c r="M3398" s="31"/>
      <c r="N3398" s="31"/>
      <c r="O3398" s="31"/>
      <c r="P3398" s="31"/>
      <c r="Q3398" s="31"/>
      <c r="R3398" s="24" t="str">
        <f>IF(COUNTA(A3398:Q3398)=0,"",IF(AND(COUNTA(A3398)&gt;0, COUNTA(B3398)&gt;0, COUNTA(C3398)&gt;0, COUNTA(D3398)&gt;0, COUNTIF('OMS Drop Downs'!$C$2:$C$3,'OMS Response Form (ORF)'!E3398),COUNTIF('OMS Drop Downs'!$D$2:$D$5,'OMS Response Form (ORF)'!F3398),COUNTIF('OMS Drop Downs'!$A$2:$A$5,'OMS Response Form (ORF)'!G3398),COUNTIF('OMS Drop Downs'!$B$2:$B$4,'OMS Response Form (ORF)'!H3398),COUNTIF('OMS Drop Downs'!$A$2:$A$5,'OMS Response Form (ORF)'!I3398),COUNTIF('OMS Drop Downs'!$E$2:$E$7,'OMS Response Form (ORF)'!J3398),COUNTIF('OMS Drop Downs'!$B$2:$B$4,'OMS Response Form (ORF)'!K3398),COUNTIF('OMS Drop Downs'!$B$2:$B$4,'OMS Response Form (ORF)'!L3398),COUNTIF('OMS Drop Downs'!$B$2:$B$4,'OMS Response Form (ORF)'!M3398),COUNTIF('OMS Drop Downs'!$B$2:$B$4,'OMS Response Form (ORF)'!N3398), COUNTIF('OMS Drop Downs'!$B$2:$B$4,'OMS Response Form (ORF)'!O3398),COUNTIF('OMS Drop Downs'!$B$2:$B$4,'OMS Response Form (ORF)'!P3398),COUNTIF('OMS Drop Downs'!$B$2:$B$4,'OMS Response Form (ORF)'!Q3398)),"Complete","Incomplete"))</f>
        <v/>
      </c>
      <c r="S3398" s="25" t="str">
        <f>IF(R3398="Complete",IF(AND(NOT(ISNA(VLOOKUP(CONCATENATE(E3398,F3398,G3398,H3398,I3398,J3398),'OMS Drop Downs'!G:G,1,FALSE))),IF(AND(F3398&lt;&gt;"C3",J3398&lt;&gt;"O5"),IF(SUM(COUNTIF(K3398:Q3398,"Y"),COUNTIF(K3398:Q3398,"N"))=0,"V","I"),IF(COUNTIF(K3398:Q3398,"Y"),"V","I"))="V"),"Valid","Invalid")," ")</f>
        <v xml:space="preserve"> </v>
      </c>
      <c r="T3398"/>
    </row>
    <row r="3399" spans="1:20" x14ac:dyDescent="0.25">
      <c r="A3399" s="113"/>
      <c r="B3399" s="114"/>
      <c r="C3399" s="115"/>
      <c r="D3399" s="117"/>
      <c r="E3399" s="55"/>
      <c r="F3399" s="31"/>
      <c r="G3399" s="31"/>
      <c r="H3399" s="31"/>
      <c r="I3399" s="31"/>
      <c r="J3399" s="31"/>
      <c r="K3399" s="31"/>
      <c r="L3399" s="31"/>
      <c r="M3399" s="31"/>
      <c r="N3399" s="31"/>
      <c r="O3399" s="31"/>
      <c r="P3399" s="31"/>
      <c r="Q3399" s="31"/>
      <c r="R3399" s="24" t="str">
        <f>IF(COUNTA(A3399:Q3399)=0,"",IF(AND(COUNTA(A3399)&gt;0, COUNTA(B3399)&gt;0, COUNTA(C3399)&gt;0, COUNTA(D3399)&gt;0, COUNTIF('OMS Drop Downs'!$C$2:$C$3,'OMS Response Form (ORF)'!E3399),COUNTIF('OMS Drop Downs'!$D$2:$D$5,'OMS Response Form (ORF)'!F3399),COUNTIF('OMS Drop Downs'!$A$2:$A$5,'OMS Response Form (ORF)'!G3399),COUNTIF('OMS Drop Downs'!$B$2:$B$4,'OMS Response Form (ORF)'!H3399),COUNTIF('OMS Drop Downs'!$A$2:$A$5,'OMS Response Form (ORF)'!I3399),COUNTIF('OMS Drop Downs'!$E$2:$E$7,'OMS Response Form (ORF)'!J3399),COUNTIF('OMS Drop Downs'!$B$2:$B$4,'OMS Response Form (ORF)'!K3399),COUNTIF('OMS Drop Downs'!$B$2:$B$4,'OMS Response Form (ORF)'!L3399),COUNTIF('OMS Drop Downs'!$B$2:$B$4,'OMS Response Form (ORF)'!M3399),COUNTIF('OMS Drop Downs'!$B$2:$B$4,'OMS Response Form (ORF)'!N3399), COUNTIF('OMS Drop Downs'!$B$2:$B$4,'OMS Response Form (ORF)'!O3399),COUNTIF('OMS Drop Downs'!$B$2:$B$4,'OMS Response Form (ORF)'!P3399),COUNTIF('OMS Drop Downs'!$B$2:$B$4,'OMS Response Form (ORF)'!Q3399)),"Complete","Incomplete"))</f>
        <v/>
      </c>
      <c r="S3399" s="25" t="str">
        <f>IF(R3399="Complete",IF(AND(NOT(ISNA(VLOOKUP(CONCATENATE(E3399,F3399,G3399,H3399,I3399,J3399),'OMS Drop Downs'!G:G,1,FALSE))),IF(AND(F3399&lt;&gt;"C3",J3399&lt;&gt;"O5"),IF(SUM(COUNTIF(K3399:Q3399,"Y"),COUNTIF(K3399:Q3399,"N"))=0,"V","I"),IF(COUNTIF(K3399:Q3399,"Y"),"V","I"))="V"),"Valid","Invalid")," ")</f>
        <v xml:space="preserve"> </v>
      </c>
      <c r="T3399"/>
    </row>
    <row r="3400" spans="1:20" x14ac:dyDescent="0.25">
      <c r="A3400" s="113"/>
      <c r="B3400" s="114"/>
      <c r="C3400" s="115"/>
      <c r="D3400" s="117"/>
      <c r="E3400" s="55"/>
      <c r="F3400" s="31"/>
      <c r="G3400" s="31"/>
      <c r="H3400" s="31"/>
      <c r="I3400" s="31"/>
      <c r="J3400" s="31"/>
      <c r="K3400" s="31"/>
      <c r="L3400" s="31"/>
      <c r="M3400" s="31"/>
      <c r="N3400" s="31"/>
      <c r="O3400" s="31"/>
      <c r="P3400" s="31"/>
      <c r="Q3400" s="31"/>
      <c r="R3400" s="24" t="str">
        <f>IF(COUNTA(A3400:Q3400)=0,"",IF(AND(COUNTA(A3400)&gt;0, COUNTA(B3400)&gt;0, COUNTA(C3400)&gt;0, COUNTA(D3400)&gt;0, COUNTIF('OMS Drop Downs'!$C$2:$C$3,'OMS Response Form (ORF)'!E3400),COUNTIF('OMS Drop Downs'!$D$2:$D$5,'OMS Response Form (ORF)'!F3400),COUNTIF('OMS Drop Downs'!$A$2:$A$5,'OMS Response Form (ORF)'!G3400),COUNTIF('OMS Drop Downs'!$B$2:$B$4,'OMS Response Form (ORF)'!H3400),COUNTIF('OMS Drop Downs'!$A$2:$A$5,'OMS Response Form (ORF)'!I3400),COUNTIF('OMS Drop Downs'!$E$2:$E$7,'OMS Response Form (ORF)'!J3400),COUNTIF('OMS Drop Downs'!$B$2:$B$4,'OMS Response Form (ORF)'!K3400),COUNTIF('OMS Drop Downs'!$B$2:$B$4,'OMS Response Form (ORF)'!L3400),COUNTIF('OMS Drop Downs'!$B$2:$B$4,'OMS Response Form (ORF)'!M3400),COUNTIF('OMS Drop Downs'!$B$2:$B$4,'OMS Response Form (ORF)'!N3400), COUNTIF('OMS Drop Downs'!$B$2:$B$4,'OMS Response Form (ORF)'!O3400),COUNTIF('OMS Drop Downs'!$B$2:$B$4,'OMS Response Form (ORF)'!P3400),COUNTIF('OMS Drop Downs'!$B$2:$B$4,'OMS Response Form (ORF)'!Q3400)),"Complete","Incomplete"))</f>
        <v/>
      </c>
      <c r="S3400" s="25" t="str">
        <f>IF(R3400="Complete",IF(AND(NOT(ISNA(VLOOKUP(CONCATENATE(E3400,F3400,G3400,H3400,I3400,J3400),'OMS Drop Downs'!G:G,1,FALSE))),IF(AND(F3400&lt;&gt;"C3",J3400&lt;&gt;"O5"),IF(SUM(COUNTIF(K3400:Q3400,"Y"),COUNTIF(K3400:Q3400,"N"))=0,"V","I"),IF(COUNTIF(K3400:Q3400,"Y"),"V","I"))="V"),"Valid","Invalid")," ")</f>
        <v xml:space="preserve"> </v>
      </c>
      <c r="T3400"/>
    </row>
    <row r="3401" spans="1:20" x14ac:dyDescent="0.25">
      <c r="A3401" s="113"/>
      <c r="B3401" s="114"/>
      <c r="C3401" s="115"/>
      <c r="D3401" s="117"/>
      <c r="E3401" s="55"/>
      <c r="F3401" s="31"/>
      <c r="G3401" s="31"/>
      <c r="H3401" s="31"/>
      <c r="I3401" s="31"/>
      <c r="J3401" s="31"/>
      <c r="K3401" s="31"/>
      <c r="L3401" s="31"/>
      <c r="M3401" s="31"/>
      <c r="N3401" s="31"/>
      <c r="O3401" s="31"/>
      <c r="P3401" s="31"/>
      <c r="Q3401" s="31"/>
      <c r="R3401" s="24" t="str">
        <f>IF(COUNTA(A3401:Q3401)=0,"",IF(AND(COUNTA(A3401)&gt;0, COUNTA(B3401)&gt;0, COUNTA(C3401)&gt;0, COUNTA(D3401)&gt;0, COUNTIF('OMS Drop Downs'!$C$2:$C$3,'OMS Response Form (ORF)'!E3401),COUNTIF('OMS Drop Downs'!$D$2:$D$5,'OMS Response Form (ORF)'!F3401),COUNTIF('OMS Drop Downs'!$A$2:$A$5,'OMS Response Form (ORF)'!G3401),COUNTIF('OMS Drop Downs'!$B$2:$B$4,'OMS Response Form (ORF)'!H3401),COUNTIF('OMS Drop Downs'!$A$2:$A$5,'OMS Response Form (ORF)'!I3401),COUNTIF('OMS Drop Downs'!$E$2:$E$7,'OMS Response Form (ORF)'!J3401),COUNTIF('OMS Drop Downs'!$B$2:$B$4,'OMS Response Form (ORF)'!K3401),COUNTIF('OMS Drop Downs'!$B$2:$B$4,'OMS Response Form (ORF)'!L3401),COUNTIF('OMS Drop Downs'!$B$2:$B$4,'OMS Response Form (ORF)'!M3401),COUNTIF('OMS Drop Downs'!$B$2:$B$4,'OMS Response Form (ORF)'!N3401), COUNTIF('OMS Drop Downs'!$B$2:$B$4,'OMS Response Form (ORF)'!O3401),COUNTIF('OMS Drop Downs'!$B$2:$B$4,'OMS Response Form (ORF)'!P3401),COUNTIF('OMS Drop Downs'!$B$2:$B$4,'OMS Response Form (ORF)'!Q3401)),"Complete","Incomplete"))</f>
        <v/>
      </c>
      <c r="S3401" s="25" t="str">
        <f>IF(R3401="Complete",IF(AND(NOT(ISNA(VLOOKUP(CONCATENATE(E3401,F3401,G3401,H3401,I3401,J3401),'OMS Drop Downs'!G:G,1,FALSE))),IF(AND(F3401&lt;&gt;"C3",J3401&lt;&gt;"O5"),IF(SUM(COUNTIF(K3401:Q3401,"Y"),COUNTIF(K3401:Q3401,"N"))=0,"V","I"),IF(COUNTIF(K3401:Q3401,"Y"),"V","I"))="V"),"Valid","Invalid")," ")</f>
        <v xml:space="preserve"> </v>
      </c>
      <c r="T3401"/>
    </row>
    <row r="3402" spans="1:20" x14ac:dyDescent="0.25">
      <c r="A3402" s="113"/>
      <c r="B3402" s="114"/>
      <c r="C3402" s="115"/>
      <c r="D3402" s="117"/>
      <c r="E3402" s="55"/>
      <c r="F3402" s="31"/>
      <c r="G3402" s="31"/>
      <c r="H3402" s="31"/>
      <c r="I3402" s="31"/>
      <c r="J3402" s="31"/>
      <c r="K3402" s="31"/>
      <c r="L3402" s="31"/>
      <c r="M3402" s="31"/>
      <c r="N3402" s="31"/>
      <c r="O3402" s="31"/>
      <c r="P3402" s="31"/>
      <c r="Q3402" s="31"/>
      <c r="R3402" s="24" t="str">
        <f>IF(COUNTA(A3402:Q3402)=0,"",IF(AND(COUNTA(A3402)&gt;0, COUNTA(B3402)&gt;0, COUNTA(C3402)&gt;0, COUNTA(D3402)&gt;0, COUNTIF('OMS Drop Downs'!$C$2:$C$3,'OMS Response Form (ORF)'!E3402),COUNTIF('OMS Drop Downs'!$D$2:$D$5,'OMS Response Form (ORF)'!F3402),COUNTIF('OMS Drop Downs'!$A$2:$A$5,'OMS Response Form (ORF)'!G3402),COUNTIF('OMS Drop Downs'!$B$2:$B$4,'OMS Response Form (ORF)'!H3402),COUNTIF('OMS Drop Downs'!$A$2:$A$5,'OMS Response Form (ORF)'!I3402),COUNTIF('OMS Drop Downs'!$E$2:$E$7,'OMS Response Form (ORF)'!J3402),COUNTIF('OMS Drop Downs'!$B$2:$B$4,'OMS Response Form (ORF)'!K3402),COUNTIF('OMS Drop Downs'!$B$2:$B$4,'OMS Response Form (ORF)'!L3402),COUNTIF('OMS Drop Downs'!$B$2:$B$4,'OMS Response Form (ORF)'!M3402),COUNTIF('OMS Drop Downs'!$B$2:$B$4,'OMS Response Form (ORF)'!N3402), COUNTIF('OMS Drop Downs'!$B$2:$B$4,'OMS Response Form (ORF)'!O3402),COUNTIF('OMS Drop Downs'!$B$2:$B$4,'OMS Response Form (ORF)'!P3402),COUNTIF('OMS Drop Downs'!$B$2:$B$4,'OMS Response Form (ORF)'!Q3402)),"Complete","Incomplete"))</f>
        <v/>
      </c>
      <c r="S3402" s="25" t="str">
        <f>IF(R3402="Complete",IF(AND(NOT(ISNA(VLOOKUP(CONCATENATE(E3402,F3402,G3402,H3402,I3402,J3402),'OMS Drop Downs'!G:G,1,FALSE))),IF(AND(F3402&lt;&gt;"C3",J3402&lt;&gt;"O5"),IF(SUM(COUNTIF(K3402:Q3402,"Y"),COUNTIF(K3402:Q3402,"N"))=0,"V","I"),IF(COUNTIF(K3402:Q3402,"Y"),"V","I"))="V"),"Valid","Invalid")," ")</f>
        <v xml:space="preserve"> </v>
      </c>
      <c r="T3402"/>
    </row>
    <row r="3403" spans="1:20" x14ac:dyDescent="0.25">
      <c r="A3403" s="113"/>
      <c r="B3403" s="114"/>
      <c r="C3403" s="115"/>
      <c r="D3403" s="117"/>
      <c r="E3403" s="55"/>
      <c r="F3403" s="31"/>
      <c r="G3403" s="31"/>
      <c r="H3403" s="31"/>
      <c r="I3403" s="31"/>
      <c r="J3403" s="31"/>
      <c r="K3403" s="31"/>
      <c r="L3403" s="31"/>
      <c r="M3403" s="31"/>
      <c r="N3403" s="31"/>
      <c r="O3403" s="31"/>
      <c r="P3403" s="31"/>
      <c r="Q3403" s="31"/>
      <c r="R3403" s="24" t="str">
        <f>IF(COUNTA(A3403:Q3403)=0,"",IF(AND(COUNTA(A3403)&gt;0, COUNTA(B3403)&gt;0, COUNTA(C3403)&gt;0, COUNTA(D3403)&gt;0, COUNTIF('OMS Drop Downs'!$C$2:$C$3,'OMS Response Form (ORF)'!E3403),COUNTIF('OMS Drop Downs'!$D$2:$D$5,'OMS Response Form (ORF)'!F3403),COUNTIF('OMS Drop Downs'!$A$2:$A$5,'OMS Response Form (ORF)'!G3403),COUNTIF('OMS Drop Downs'!$B$2:$B$4,'OMS Response Form (ORF)'!H3403),COUNTIF('OMS Drop Downs'!$A$2:$A$5,'OMS Response Form (ORF)'!I3403),COUNTIF('OMS Drop Downs'!$E$2:$E$7,'OMS Response Form (ORF)'!J3403),COUNTIF('OMS Drop Downs'!$B$2:$B$4,'OMS Response Form (ORF)'!K3403),COUNTIF('OMS Drop Downs'!$B$2:$B$4,'OMS Response Form (ORF)'!L3403),COUNTIF('OMS Drop Downs'!$B$2:$B$4,'OMS Response Form (ORF)'!M3403),COUNTIF('OMS Drop Downs'!$B$2:$B$4,'OMS Response Form (ORF)'!N3403), COUNTIF('OMS Drop Downs'!$B$2:$B$4,'OMS Response Form (ORF)'!O3403),COUNTIF('OMS Drop Downs'!$B$2:$B$4,'OMS Response Form (ORF)'!P3403),COUNTIF('OMS Drop Downs'!$B$2:$B$4,'OMS Response Form (ORF)'!Q3403)),"Complete","Incomplete"))</f>
        <v/>
      </c>
      <c r="S3403" s="25" t="str">
        <f>IF(R3403="Complete",IF(AND(NOT(ISNA(VLOOKUP(CONCATENATE(E3403,F3403,G3403,H3403,I3403,J3403),'OMS Drop Downs'!G:G,1,FALSE))),IF(AND(F3403&lt;&gt;"C3",J3403&lt;&gt;"O5"),IF(SUM(COUNTIF(K3403:Q3403,"Y"),COUNTIF(K3403:Q3403,"N"))=0,"V","I"),IF(COUNTIF(K3403:Q3403,"Y"),"V","I"))="V"),"Valid","Invalid")," ")</f>
        <v xml:space="preserve"> </v>
      </c>
      <c r="T3403"/>
    </row>
    <row r="3404" spans="1:20" x14ac:dyDescent="0.25">
      <c r="A3404" s="113"/>
      <c r="B3404" s="114"/>
      <c r="C3404" s="115"/>
      <c r="D3404" s="117"/>
      <c r="E3404" s="55"/>
      <c r="F3404" s="31"/>
      <c r="G3404" s="31"/>
      <c r="H3404" s="31"/>
      <c r="I3404" s="31"/>
      <c r="J3404" s="31"/>
      <c r="K3404" s="31"/>
      <c r="L3404" s="31"/>
      <c r="M3404" s="31"/>
      <c r="N3404" s="31"/>
      <c r="O3404" s="31"/>
      <c r="P3404" s="31"/>
      <c r="Q3404" s="31"/>
      <c r="R3404" s="24" t="str">
        <f>IF(COUNTA(A3404:Q3404)=0,"",IF(AND(COUNTA(A3404)&gt;0, COUNTA(B3404)&gt;0, COUNTA(C3404)&gt;0, COUNTA(D3404)&gt;0, COUNTIF('OMS Drop Downs'!$C$2:$C$3,'OMS Response Form (ORF)'!E3404),COUNTIF('OMS Drop Downs'!$D$2:$D$5,'OMS Response Form (ORF)'!F3404),COUNTIF('OMS Drop Downs'!$A$2:$A$5,'OMS Response Form (ORF)'!G3404),COUNTIF('OMS Drop Downs'!$B$2:$B$4,'OMS Response Form (ORF)'!H3404),COUNTIF('OMS Drop Downs'!$A$2:$A$5,'OMS Response Form (ORF)'!I3404),COUNTIF('OMS Drop Downs'!$E$2:$E$7,'OMS Response Form (ORF)'!J3404),COUNTIF('OMS Drop Downs'!$B$2:$B$4,'OMS Response Form (ORF)'!K3404),COUNTIF('OMS Drop Downs'!$B$2:$B$4,'OMS Response Form (ORF)'!L3404),COUNTIF('OMS Drop Downs'!$B$2:$B$4,'OMS Response Form (ORF)'!M3404),COUNTIF('OMS Drop Downs'!$B$2:$B$4,'OMS Response Form (ORF)'!N3404), COUNTIF('OMS Drop Downs'!$B$2:$B$4,'OMS Response Form (ORF)'!O3404),COUNTIF('OMS Drop Downs'!$B$2:$B$4,'OMS Response Form (ORF)'!P3404),COUNTIF('OMS Drop Downs'!$B$2:$B$4,'OMS Response Form (ORF)'!Q3404)),"Complete","Incomplete"))</f>
        <v/>
      </c>
      <c r="S3404" s="25" t="str">
        <f>IF(R3404="Complete",IF(AND(NOT(ISNA(VLOOKUP(CONCATENATE(E3404,F3404,G3404,H3404,I3404,J3404),'OMS Drop Downs'!G:G,1,FALSE))),IF(AND(F3404&lt;&gt;"C3",J3404&lt;&gt;"O5"),IF(SUM(COUNTIF(K3404:Q3404,"Y"),COUNTIF(K3404:Q3404,"N"))=0,"V","I"),IF(COUNTIF(K3404:Q3404,"Y"),"V","I"))="V"),"Valid","Invalid")," ")</f>
        <v xml:space="preserve"> </v>
      </c>
      <c r="T3404"/>
    </row>
    <row r="3405" spans="1:20" x14ac:dyDescent="0.25">
      <c r="A3405" s="113"/>
      <c r="B3405" s="114"/>
      <c r="C3405" s="115"/>
      <c r="D3405" s="117"/>
      <c r="E3405" s="55"/>
      <c r="F3405" s="31"/>
      <c r="G3405" s="31"/>
      <c r="H3405" s="31"/>
      <c r="I3405" s="31"/>
      <c r="J3405" s="31"/>
      <c r="K3405" s="31"/>
      <c r="L3405" s="31"/>
      <c r="M3405" s="31"/>
      <c r="N3405" s="31"/>
      <c r="O3405" s="31"/>
      <c r="P3405" s="31"/>
      <c r="Q3405" s="31"/>
      <c r="R3405" s="24" t="str">
        <f>IF(COUNTA(A3405:Q3405)=0,"",IF(AND(COUNTA(A3405)&gt;0, COUNTA(B3405)&gt;0, COUNTA(C3405)&gt;0, COUNTA(D3405)&gt;0, COUNTIF('OMS Drop Downs'!$C$2:$C$3,'OMS Response Form (ORF)'!E3405),COUNTIF('OMS Drop Downs'!$D$2:$D$5,'OMS Response Form (ORF)'!F3405),COUNTIF('OMS Drop Downs'!$A$2:$A$5,'OMS Response Form (ORF)'!G3405),COUNTIF('OMS Drop Downs'!$B$2:$B$4,'OMS Response Form (ORF)'!H3405),COUNTIF('OMS Drop Downs'!$A$2:$A$5,'OMS Response Form (ORF)'!I3405),COUNTIF('OMS Drop Downs'!$E$2:$E$7,'OMS Response Form (ORF)'!J3405),COUNTIF('OMS Drop Downs'!$B$2:$B$4,'OMS Response Form (ORF)'!K3405),COUNTIF('OMS Drop Downs'!$B$2:$B$4,'OMS Response Form (ORF)'!L3405),COUNTIF('OMS Drop Downs'!$B$2:$B$4,'OMS Response Form (ORF)'!M3405),COUNTIF('OMS Drop Downs'!$B$2:$B$4,'OMS Response Form (ORF)'!N3405), COUNTIF('OMS Drop Downs'!$B$2:$B$4,'OMS Response Form (ORF)'!O3405),COUNTIF('OMS Drop Downs'!$B$2:$B$4,'OMS Response Form (ORF)'!P3405),COUNTIF('OMS Drop Downs'!$B$2:$B$4,'OMS Response Form (ORF)'!Q3405)),"Complete","Incomplete"))</f>
        <v/>
      </c>
      <c r="S3405" s="25" t="str">
        <f>IF(R3405="Complete",IF(AND(NOT(ISNA(VLOOKUP(CONCATENATE(E3405,F3405,G3405,H3405,I3405,J3405),'OMS Drop Downs'!G:G,1,FALSE))),IF(AND(F3405&lt;&gt;"C3",J3405&lt;&gt;"O5"),IF(SUM(COUNTIF(K3405:Q3405,"Y"),COUNTIF(K3405:Q3405,"N"))=0,"V","I"),IF(COUNTIF(K3405:Q3405,"Y"),"V","I"))="V"),"Valid","Invalid")," ")</f>
        <v xml:space="preserve"> </v>
      </c>
      <c r="T3405"/>
    </row>
    <row r="3406" spans="1:20" x14ac:dyDescent="0.25">
      <c r="A3406" s="113"/>
      <c r="B3406" s="114"/>
      <c r="C3406" s="115"/>
      <c r="D3406" s="117"/>
      <c r="E3406" s="55"/>
      <c r="F3406" s="31"/>
      <c r="G3406" s="31"/>
      <c r="H3406" s="31"/>
      <c r="I3406" s="31"/>
      <c r="J3406" s="31"/>
      <c r="K3406" s="31"/>
      <c r="L3406" s="31"/>
      <c r="M3406" s="31"/>
      <c r="N3406" s="31"/>
      <c r="O3406" s="31"/>
      <c r="P3406" s="31"/>
      <c r="Q3406" s="31"/>
      <c r="R3406" s="24" t="str">
        <f>IF(COUNTA(A3406:Q3406)=0,"",IF(AND(COUNTA(A3406)&gt;0, COUNTA(B3406)&gt;0, COUNTA(C3406)&gt;0, COUNTA(D3406)&gt;0, COUNTIF('OMS Drop Downs'!$C$2:$C$3,'OMS Response Form (ORF)'!E3406),COUNTIF('OMS Drop Downs'!$D$2:$D$5,'OMS Response Form (ORF)'!F3406),COUNTIF('OMS Drop Downs'!$A$2:$A$5,'OMS Response Form (ORF)'!G3406),COUNTIF('OMS Drop Downs'!$B$2:$B$4,'OMS Response Form (ORF)'!H3406),COUNTIF('OMS Drop Downs'!$A$2:$A$5,'OMS Response Form (ORF)'!I3406),COUNTIF('OMS Drop Downs'!$E$2:$E$7,'OMS Response Form (ORF)'!J3406),COUNTIF('OMS Drop Downs'!$B$2:$B$4,'OMS Response Form (ORF)'!K3406),COUNTIF('OMS Drop Downs'!$B$2:$B$4,'OMS Response Form (ORF)'!L3406),COUNTIF('OMS Drop Downs'!$B$2:$B$4,'OMS Response Form (ORF)'!M3406),COUNTIF('OMS Drop Downs'!$B$2:$B$4,'OMS Response Form (ORF)'!N3406), COUNTIF('OMS Drop Downs'!$B$2:$B$4,'OMS Response Form (ORF)'!O3406),COUNTIF('OMS Drop Downs'!$B$2:$B$4,'OMS Response Form (ORF)'!P3406),COUNTIF('OMS Drop Downs'!$B$2:$B$4,'OMS Response Form (ORF)'!Q3406)),"Complete","Incomplete"))</f>
        <v/>
      </c>
      <c r="S3406" s="25" t="str">
        <f>IF(R3406="Complete",IF(AND(NOT(ISNA(VLOOKUP(CONCATENATE(E3406,F3406,G3406,H3406,I3406,J3406),'OMS Drop Downs'!G:G,1,FALSE))),IF(AND(F3406&lt;&gt;"C3",J3406&lt;&gt;"O5"),IF(SUM(COUNTIF(K3406:Q3406,"Y"),COUNTIF(K3406:Q3406,"N"))=0,"V","I"),IF(COUNTIF(K3406:Q3406,"Y"),"V","I"))="V"),"Valid","Invalid")," ")</f>
        <v xml:space="preserve"> </v>
      </c>
      <c r="T3406"/>
    </row>
    <row r="3407" spans="1:20" x14ac:dyDescent="0.25">
      <c r="A3407" s="113"/>
      <c r="B3407" s="114"/>
      <c r="C3407" s="115"/>
      <c r="D3407" s="117"/>
      <c r="E3407" s="55"/>
      <c r="F3407" s="31"/>
      <c r="G3407" s="31"/>
      <c r="H3407" s="31"/>
      <c r="I3407" s="31"/>
      <c r="J3407" s="31"/>
      <c r="K3407" s="31"/>
      <c r="L3407" s="31"/>
      <c r="M3407" s="31"/>
      <c r="N3407" s="31"/>
      <c r="O3407" s="31"/>
      <c r="P3407" s="31"/>
      <c r="Q3407" s="31"/>
      <c r="R3407" s="24" t="str">
        <f>IF(COUNTA(A3407:Q3407)=0,"",IF(AND(COUNTA(A3407)&gt;0, COUNTA(B3407)&gt;0, COUNTA(C3407)&gt;0, COUNTA(D3407)&gt;0, COUNTIF('OMS Drop Downs'!$C$2:$C$3,'OMS Response Form (ORF)'!E3407),COUNTIF('OMS Drop Downs'!$D$2:$D$5,'OMS Response Form (ORF)'!F3407),COUNTIF('OMS Drop Downs'!$A$2:$A$5,'OMS Response Form (ORF)'!G3407),COUNTIF('OMS Drop Downs'!$B$2:$B$4,'OMS Response Form (ORF)'!H3407),COUNTIF('OMS Drop Downs'!$A$2:$A$5,'OMS Response Form (ORF)'!I3407),COUNTIF('OMS Drop Downs'!$E$2:$E$7,'OMS Response Form (ORF)'!J3407),COUNTIF('OMS Drop Downs'!$B$2:$B$4,'OMS Response Form (ORF)'!K3407),COUNTIF('OMS Drop Downs'!$B$2:$B$4,'OMS Response Form (ORF)'!L3407),COUNTIF('OMS Drop Downs'!$B$2:$B$4,'OMS Response Form (ORF)'!M3407),COUNTIF('OMS Drop Downs'!$B$2:$B$4,'OMS Response Form (ORF)'!N3407), COUNTIF('OMS Drop Downs'!$B$2:$B$4,'OMS Response Form (ORF)'!O3407),COUNTIF('OMS Drop Downs'!$B$2:$B$4,'OMS Response Form (ORF)'!P3407),COUNTIF('OMS Drop Downs'!$B$2:$B$4,'OMS Response Form (ORF)'!Q3407)),"Complete","Incomplete"))</f>
        <v/>
      </c>
      <c r="S3407" s="25" t="str">
        <f>IF(R3407="Complete",IF(AND(NOT(ISNA(VLOOKUP(CONCATENATE(E3407,F3407,G3407,H3407,I3407,J3407),'OMS Drop Downs'!G:G,1,FALSE))),IF(AND(F3407&lt;&gt;"C3",J3407&lt;&gt;"O5"),IF(SUM(COUNTIF(K3407:Q3407,"Y"),COUNTIF(K3407:Q3407,"N"))=0,"V","I"),IF(COUNTIF(K3407:Q3407,"Y"),"V","I"))="V"),"Valid","Invalid")," ")</f>
        <v xml:space="preserve"> </v>
      </c>
      <c r="T3407"/>
    </row>
    <row r="3408" spans="1:20" x14ac:dyDescent="0.25">
      <c r="A3408" s="113"/>
      <c r="B3408" s="114"/>
      <c r="C3408" s="115"/>
      <c r="D3408" s="117"/>
      <c r="E3408" s="55"/>
      <c r="F3408" s="31"/>
      <c r="G3408" s="31"/>
      <c r="H3408" s="31"/>
      <c r="I3408" s="31"/>
      <c r="J3408" s="31"/>
      <c r="K3408" s="31"/>
      <c r="L3408" s="31"/>
      <c r="M3408" s="31"/>
      <c r="N3408" s="31"/>
      <c r="O3408" s="31"/>
      <c r="P3408" s="31"/>
      <c r="Q3408" s="31"/>
      <c r="R3408" s="24" t="str">
        <f>IF(COUNTA(A3408:Q3408)=0,"",IF(AND(COUNTA(A3408)&gt;0, COUNTA(B3408)&gt;0, COUNTA(C3408)&gt;0, COUNTA(D3408)&gt;0, COUNTIF('OMS Drop Downs'!$C$2:$C$3,'OMS Response Form (ORF)'!E3408),COUNTIF('OMS Drop Downs'!$D$2:$D$5,'OMS Response Form (ORF)'!F3408),COUNTIF('OMS Drop Downs'!$A$2:$A$5,'OMS Response Form (ORF)'!G3408),COUNTIF('OMS Drop Downs'!$B$2:$B$4,'OMS Response Form (ORF)'!H3408),COUNTIF('OMS Drop Downs'!$A$2:$A$5,'OMS Response Form (ORF)'!I3408),COUNTIF('OMS Drop Downs'!$E$2:$E$7,'OMS Response Form (ORF)'!J3408),COUNTIF('OMS Drop Downs'!$B$2:$B$4,'OMS Response Form (ORF)'!K3408),COUNTIF('OMS Drop Downs'!$B$2:$B$4,'OMS Response Form (ORF)'!L3408),COUNTIF('OMS Drop Downs'!$B$2:$B$4,'OMS Response Form (ORF)'!M3408),COUNTIF('OMS Drop Downs'!$B$2:$B$4,'OMS Response Form (ORF)'!N3408), COUNTIF('OMS Drop Downs'!$B$2:$B$4,'OMS Response Form (ORF)'!O3408),COUNTIF('OMS Drop Downs'!$B$2:$B$4,'OMS Response Form (ORF)'!P3408),COUNTIF('OMS Drop Downs'!$B$2:$B$4,'OMS Response Form (ORF)'!Q3408)),"Complete","Incomplete"))</f>
        <v/>
      </c>
      <c r="S3408" s="25" t="str">
        <f>IF(R3408="Complete",IF(AND(NOT(ISNA(VLOOKUP(CONCATENATE(E3408,F3408,G3408,H3408,I3408,J3408),'OMS Drop Downs'!G:G,1,FALSE))),IF(AND(F3408&lt;&gt;"C3",J3408&lt;&gt;"O5"),IF(SUM(COUNTIF(K3408:Q3408,"Y"),COUNTIF(K3408:Q3408,"N"))=0,"V","I"),IF(COUNTIF(K3408:Q3408,"Y"),"V","I"))="V"),"Valid","Invalid")," ")</f>
        <v xml:space="preserve"> </v>
      </c>
      <c r="T3408"/>
    </row>
    <row r="3409" spans="1:20" x14ac:dyDescent="0.25">
      <c r="A3409" s="113"/>
      <c r="B3409" s="114"/>
      <c r="C3409" s="115"/>
      <c r="D3409" s="117"/>
      <c r="E3409" s="55"/>
      <c r="F3409" s="31"/>
      <c r="G3409" s="31"/>
      <c r="H3409" s="31"/>
      <c r="I3409" s="31"/>
      <c r="J3409" s="31"/>
      <c r="K3409" s="31"/>
      <c r="L3409" s="31"/>
      <c r="M3409" s="31"/>
      <c r="N3409" s="31"/>
      <c r="O3409" s="31"/>
      <c r="P3409" s="31"/>
      <c r="Q3409" s="31"/>
      <c r="R3409" s="24" t="str">
        <f>IF(COUNTA(A3409:Q3409)=0,"",IF(AND(COUNTA(A3409)&gt;0, COUNTA(B3409)&gt;0, COUNTA(C3409)&gt;0, COUNTA(D3409)&gt;0, COUNTIF('OMS Drop Downs'!$C$2:$C$3,'OMS Response Form (ORF)'!E3409),COUNTIF('OMS Drop Downs'!$D$2:$D$5,'OMS Response Form (ORF)'!F3409),COUNTIF('OMS Drop Downs'!$A$2:$A$5,'OMS Response Form (ORF)'!G3409),COUNTIF('OMS Drop Downs'!$B$2:$B$4,'OMS Response Form (ORF)'!H3409),COUNTIF('OMS Drop Downs'!$A$2:$A$5,'OMS Response Form (ORF)'!I3409),COUNTIF('OMS Drop Downs'!$E$2:$E$7,'OMS Response Form (ORF)'!J3409),COUNTIF('OMS Drop Downs'!$B$2:$B$4,'OMS Response Form (ORF)'!K3409),COUNTIF('OMS Drop Downs'!$B$2:$B$4,'OMS Response Form (ORF)'!L3409),COUNTIF('OMS Drop Downs'!$B$2:$B$4,'OMS Response Form (ORF)'!M3409),COUNTIF('OMS Drop Downs'!$B$2:$B$4,'OMS Response Form (ORF)'!N3409), COUNTIF('OMS Drop Downs'!$B$2:$B$4,'OMS Response Form (ORF)'!O3409),COUNTIF('OMS Drop Downs'!$B$2:$B$4,'OMS Response Form (ORF)'!P3409),COUNTIF('OMS Drop Downs'!$B$2:$B$4,'OMS Response Form (ORF)'!Q3409)),"Complete","Incomplete"))</f>
        <v/>
      </c>
      <c r="S3409" s="25" t="str">
        <f>IF(R3409="Complete",IF(AND(NOT(ISNA(VLOOKUP(CONCATENATE(E3409,F3409,G3409,H3409,I3409,J3409),'OMS Drop Downs'!G:G,1,FALSE))),IF(AND(F3409&lt;&gt;"C3",J3409&lt;&gt;"O5"),IF(SUM(COUNTIF(K3409:Q3409,"Y"),COUNTIF(K3409:Q3409,"N"))=0,"V","I"),IF(COUNTIF(K3409:Q3409,"Y"),"V","I"))="V"),"Valid","Invalid")," ")</f>
        <v xml:space="preserve"> </v>
      </c>
      <c r="T3409"/>
    </row>
    <row r="3410" spans="1:20" x14ac:dyDescent="0.25">
      <c r="A3410" s="113"/>
      <c r="B3410" s="114"/>
      <c r="C3410" s="115"/>
      <c r="D3410" s="117"/>
      <c r="E3410" s="55"/>
      <c r="F3410" s="31"/>
      <c r="G3410" s="31"/>
      <c r="H3410" s="31"/>
      <c r="I3410" s="31"/>
      <c r="J3410" s="31"/>
      <c r="K3410" s="31"/>
      <c r="L3410" s="31"/>
      <c r="M3410" s="31"/>
      <c r="N3410" s="31"/>
      <c r="O3410" s="31"/>
      <c r="P3410" s="31"/>
      <c r="Q3410" s="31"/>
      <c r="R3410" s="24" t="str">
        <f>IF(COUNTA(A3410:Q3410)=0,"",IF(AND(COUNTA(A3410)&gt;0, COUNTA(B3410)&gt;0, COUNTA(C3410)&gt;0, COUNTA(D3410)&gt;0, COUNTIF('OMS Drop Downs'!$C$2:$C$3,'OMS Response Form (ORF)'!E3410),COUNTIF('OMS Drop Downs'!$D$2:$D$5,'OMS Response Form (ORF)'!F3410),COUNTIF('OMS Drop Downs'!$A$2:$A$5,'OMS Response Form (ORF)'!G3410),COUNTIF('OMS Drop Downs'!$B$2:$B$4,'OMS Response Form (ORF)'!H3410),COUNTIF('OMS Drop Downs'!$A$2:$A$5,'OMS Response Form (ORF)'!I3410),COUNTIF('OMS Drop Downs'!$E$2:$E$7,'OMS Response Form (ORF)'!J3410),COUNTIF('OMS Drop Downs'!$B$2:$B$4,'OMS Response Form (ORF)'!K3410),COUNTIF('OMS Drop Downs'!$B$2:$B$4,'OMS Response Form (ORF)'!L3410),COUNTIF('OMS Drop Downs'!$B$2:$B$4,'OMS Response Form (ORF)'!M3410),COUNTIF('OMS Drop Downs'!$B$2:$B$4,'OMS Response Form (ORF)'!N3410), COUNTIF('OMS Drop Downs'!$B$2:$B$4,'OMS Response Form (ORF)'!O3410),COUNTIF('OMS Drop Downs'!$B$2:$B$4,'OMS Response Form (ORF)'!P3410),COUNTIF('OMS Drop Downs'!$B$2:$B$4,'OMS Response Form (ORF)'!Q3410)),"Complete","Incomplete"))</f>
        <v/>
      </c>
      <c r="S3410" s="25" t="str">
        <f>IF(R3410="Complete",IF(AND(NOT(ISNA(VLOOKUP(CONCATENATE(E3410,F3410,G3410,H3410,I3410,J3410),'OMS Drop Downs'!G:G,1,FALSE))),IF(AND(F3410&lt;&gt;"C3",J3410&lt;&gt;"O5"),IF(SUM(COUNTIF(K3410:Q3410,"Y"),COUNTIF(K3410:Q3410,"N"))=0,"V","I"),IF(COUNTIF(K3410:Q3410,"Y"),"V","I"))="V"),"Valid","Invalid")," ")</f>
        <v xml:space="preserve"> </v>
      </c>
      <c r="T3410"/>
    </row>
    <row r="3411" spans="1:20" x14ac:dyDescent="0.25">
      <c r="A3411" s="113"/>
      <c r="B3411" s="114"/>
      <c r="C3411" s="115"/>
      <c r="D3411" s="117"/>
      <c r="E3411" s="55"/>
      <c r="F3411" s="31"/>
      <c r="G3411" s="31"/>
      <c r="H3411" s="31"/>
      <c r="I3411" s="31"/>
      <c r="J3411" s="31"/>
      <c r="K3411" s="31"/>
      <c r="L3411" s="31"/>
      <c r="M3411" s="31"/>
      <c r="N3411" s="31"/>
      <c r="O3411" s="31"/>
      <c r="P3411" s="31"/>
      <c r="Q3411" s="31"/>
      <c r="R3411" s="24" t="str">
        <f>IF(COUNTA(A3411:Q3411)=0,"",IF(AND(COUNTA(A3411)&gt;0, COUNTA(B3411)&gt;0, COUNTA(C3411)&gt;0, COUNTA(D3411)&gt;0, COUNTIF('OMS Drop Downs'!$C$2:$C$3,'OMS Response Form (ORF)'!E3411),COUNTIF('OMS Drop Downs'!$D$2:$D$5,'OMS Response Form (ORF)'!F3411),COUNTIF('OMS Drop Downs'!$A$2:$A$5,'OMS Response Form (ORF)'!G3411),COUNTIF('OMS Drop Downs'!$B$2:$B$4,'OMS Response Form (ORF)'!H3411),COUNTIF('OMS Drop Downs'!$A$2:$A$5,'OMS Response Form (ORF)'!I3411),COUNTIF('OMS Drop Downs'!$E$2:$E$7,'OMS Response Form (ORF)'!J3411),COUNTIF('OMS Drop Downs'!$B$2:$B$4,'OMS Response Form (ORF)'!K3411),COUNTIF('OMS Drop Downs'!$B$2:$B$4,'OMS Response Form (ORF)'!L3411),COUNTIF('OMS Drop Downs'!$B$2:$B$4,'OMS Response Form (ORF)'!M3411),COUNTIF('OMS Drop Downs'!$B$2:$B$4,'OMS Response Form (ORF)'!N3411), COUNTIF('OMS Drop Downs'!$B$2:$B$4,'OMS Response Form (ORF)'!O3411),COUNTIF('OMS Drop Downs'!$B$2:$B$4,'OMS Response Form (ORF)'!P3411),COUNTIF('OMS Drop Downs'!$B$2:$B$4,'OMS Response Form (ORF)'!Q3411)),"Complete","Incomplete"))</f>
        <v/>
      </c>
      <c r="S3411" s="25" t="str">
        <f>IF(R3411="Complete",IF(AND(NOT(ISNA(VLOOKUP(CONCATENATE(E3411,F3411,G3411,H3411,I3411,J3411),'OMS Drop Downs'!G:G,1,FALSE))),IF(AND(F3411&lt;&gt;"C3",J3411&lt;&gt;"O5"),IF(SUM(COUNTIF(K3411:Q3411,"Y"),COUNTIF(K3411:Q3411,"N"))=0,"V","I"),IF(COUNTIF(K3411:Q3411,"Y"),"V","I"))="V"),"Valid","Invalid")," ")</f>
        <v xml:space="preserve"> </v>
      </c>
      <c r="T3411"/>
    </row>
    <row r="3412" spans="1:20" x14ac:dyDescent="0.25">
      <c r="A3412" s="113"/>
      <c r="B3412" s="114"/>
      <c r="C3412" s="115"/>
      <c r="D3412" s="117"/>
      <c r="E3412" s="55"/>
      <c r="F3412" s="31"/>
      <c r="G3412" s="31"/>
      <c r="H3412" s="31"/>
      <c r="I3412" s="31"/>
      <c r="J3412" s="31"/>
      <c r="K3412" s="31"/>
      <c r="L3412" s="31"/>
      <c r="M3412" s="31"/>
      <c r="N3412" s="31"/>
      <c r="O3412" s="31"/>
      <c r="P3412" s="31"/>
      <c r="Q3412" s="31"/>
      <c r="R3412" s="24" t="str">
        <f>IF(COUNTA(A3412:Q3412)=0,"",IF(AND(COUNTA(A3412)&gt;0, COUNTA(B3412)&gt;0, COUNTA(C3412)&gt;0, COUNTA(D3412)&gt;0, COUNTIF('OMS Drop Downs'!$C$2:$C$3,'OMS Response Form (ORF)'!E3412),COUNTIF('OMS Drop Downs'!$D$2:$D$5,'OMS Response Form (ORF)'!F3412),COUNTIF('OMS Drop Downs'!$A$2:$A$5,'OMS Response Form (ORF)'!G3412),COUNTIF('OMS Drop Downs'!$B$2:$B$4,'OMS Response Form (ORF)'!H3412),COUNTIF('OMS Drop Downs'!$A$2:$A$5,'OMS Response Form (ORF)'!I3412),COUNTIF('OMS Drop Downs'!$E$2:$E$7,'OMS Response Form (ORF)'!J3412),COUNTIF('OMS Drop Downs'!$B$2:$B$4,'OMS Response Form (ORF)'!K3412),COUNTIF('OMS Drop Downs'!$B$2:$B$4,'OMS Response Form (ORF)'!L3412),COUNTIF('OMS Drop Downs'!$B$2:$B$4,'OMS Response Form (ORF)'!M3412),COUNTIF('OMS Drop Downs'!$B$2:$B$4,'OMS Response Form (ORF)'!N3412), COUNTIF('OMS Drop Downs'!$B$2:$B$4,'OMS Response Form (ORF)'!O3412),COUNTIF('OMS Drop Downs'!$B$2:$B$4,'OMS Response Form (ORF)'!P3412),COUNTIF('OMS Drop Downs'!$B$2:$B$4,'OMS Response Form (ORF)'!Q3412)),"Complete","Incomplete"))</f>
        <v/>
      </c>
      <c r="S3412" s="25" t="str">
        <f>IF(R3412="Complete",IF(AND(NOT(ISNA(VLOOKUP(CONCATENATE(E3412,F3412,G3412,H3412,I3412,J3412),'OMS Drop Downs'!G:G,1,FALSE))),IF(AND(F3412&lt;&gt;"C3",J3412&lt;&gt;"O5"),IF(SUM(COUNTIF(K3412:Q3412,"Y"),COUNTIF(K3412:Q3412,"N"))=0,"V","I"),IF(COUNTIF(K3412:Q3412,"Y"),"V","I"))="V"),"Valid","Invalid")," ")</f>
        <v xml:space="preserve"> </v>
      </c>
      <c r="T3412"/>
    </row>
    <row r="3413" spans="1:20" x14ac:dyDescent="0.25">
      <c r="A3413" s="113"/>
      <c r="B3413" s="114"/>
      <c r="C3413" s="115"/>
      <c r="D3413" s="117"/>
      <c r="E3413" s="55"/>
      <c r="F3413" s="31"/>
      <c r="G3413" s="31"/>
      <c r="H3413" s="31"/>
      <c r="I3413" s="31"/>
      <c r="J3413" s="31"/>
      <c r="K3413" s="31"/>
      <c r="L3413" s="31"/>
      <c r="M3413" s="31"/>
      <c r="N3413" s="31"/>
      <c r="O3413" s="31"/>
      <c r="P3413" s="31"/>
      <c r="Q3413" s="31"/>
      <c r="R3413" s="24" t="str">
        <f>IF(COUNTA(A3413:Q3413)=0,"",IF(AND(COUNTA(A3413)&gt;0, COUNTA(B3413)&gt;0, COUNTA(C3413)&gt;0, COUNTA(D3413)&gt;0, COUNTIF('OMS Drop Downs'!$C$2:$C$3,'OMS Response Form (ORF)'!E3413),COUNTIF('OMS Drop Downs'!$D$2:$D$5,'OMS Response Form (ORF)'!F3413),COUNTIF('OMS Drop Downs'!$A$2:$A$5,'OMS Response Form (ORF)'!G3413),COUNTIF('OMS Drop Downs'!$B$2:$B$4,'OMS Response Form (ORF)'!H3413),COUNTIF('OMS Drop Downs'!$A$2:$A$5,'OMS Response Form (ORF)'!I3413),COUNTIF('OMS Drop Downs'!$E$2:$E$7,'OMS Response Form (ORF)'!J3413),COUNTIF('OMS Drop Downs'!$B$2:$B$4,'OMS Response Form (ORF)'!K3413),COUNTIF('OMS Drop Downs'!$B$2:$B$4,'OMS Response Form (ORF)'!L3413),COUNTIF('OMS Drop Downs'!$B$2:$B$4,'OMS Response Form (ORF)'!M3413),COUNTIF('OMS Drop Downs'!$B$2:$B$4,'OMS Response Form (ORF)'!N3413), COUNTIF('OMS Drop Downs'!$B$2:$B$4,'OMS Response Form (ORF)'!O3413),COUNTIF('OMS Drop Downs'!$B$2:$B$4,'OMS Response Form (ORF)'!P3413),COUNTIF('OMS Drop Downs'!$B$2:$B$4,'OMS Response Form (ORF)'!Q3413)),"Complete","Incomplete"))</f>
        <v/>
      </c>
      <c r="S3413" s="25" t="str">
        <f>IF(R3413="Complete",IF(AND(NOT(ISNA(VLOOKUP(CONCATENATE(E3413,F3413,G3413,H3413,I3413,J3413),'OMS Drop Downs'!G:G,1,FALSE))),IF(AND(F3413&lt;&gt;"C3",J3413&lt;&gt;"O5"),IF(SUM(COUNTIF(K3413:Q3413,"Y"),COUNTIF(K3413:Q3413,"N"))=0,"V","I"),IF(COUNTIF(K3413:Q3413,"Y"),"V","I"))="V"),"Valid","Invalid")," ")</f>
        <v xml:space="preserve"> </v>
      </c>
      <c r="T3413"/>
    </row>
    <row r="3414" spans="1:20" x14ac:dyDescent="0.25">
      <c r="A3414" s="113"/>
      <c r="B3414" s="114"/>
      <c r="C3414" s="115"/>
      <c r="D3414" s="117"/>
      <c r="E3414" s="55"/>
      <c r="F3414" s="31"/>
      <c r="G3414" s="31"/>
      <c r="H3414" s="31"/>
      <c r="I3414" s="31"/>
      <c r="J3414" s="31"/>
      <c r="K3414" s="31"/>
      <c r="L3414" s="31"/>
      <c r="M3414" s="31"/>
      <c r="N3414" s="31"/>
      <c r="O3414" s="31"/>
      <c r="P3414" s="31"/>
      <c r="Q3414" s="31"/>
      <c r="R3414" s="24" t="str">
        <f>IF(COUNTA(A3414:Q3414)=0,"",IF(AND(COUNTA(A3414)&gt;0, COUNTA(B3414)&gt;0, COUNTA(C3414)&gt;0, COUNTA(D3414)&gt;0, COUNTIF('OMS Drop Downs'!$C$2:$C$3,'OMS Response Form (ORF)'!E3414),COUNTIF('OMS Drop Downs'!$D$2:$D$5,'OMS Response Form (ORF)'!F3414),COUNTIF('OMS Drop Downs'!$A$2:$A$5,'OMS Response Form (ORF)'!G3414),COUNTIF('OMS Drop Downs'!$B$2:$B$4,'OMS Response Form (ORF)'!H3414),COUNTIF('OMS Drop Downs'!$A$2:$A$5,'OMS Response Form (ORF)'!I3414),COUNTIF('OMS Drop Downs'!$E$2:$E$7,'OMS Response Form (ORF)'!J3414),COUNTIF('OMS Drop Downs'!$B$2:$B$4,'OMS Response Form (ORF)'!K3414),COUNTIF('OMS Drop Downs'!$B$2:$B$4,'OMS Response Form (ORF)'!L3414),COUNTIF('OMS Drop Downs'!$B$2:$B$4,'OMS Response Form (ORF)'!M3414),COUNTIF('OMS Drop Downs'!$B$2:$B$4,'OMS Response Form (ORF)'!N3414), COUNTIF('OMS Drop Downs'!$B$2:$B$4,'OMS Response Form (ORF)'!O3414),COUNTIF('OMS Drop Downs'!$B$2:$B$4,'OMS Response Form (ORF)'!P3414),COUNTIF('OMS Drop Downs'!$B$2:$B$4,'OMS Response Form (ORF)'!Q3414)),"Complete","Incomplete"))</f>
        <v/>
      </c>
      <c r="S3414" s="25" t="str">
        <f>IF(R3414="Complete",IF(AND(NOT(ISNA(VLOOKUP(CONCATENATE(E3414,F3414,G3414,H3414,I3414,J3414),'OMS Drop Downs'!G:G,1,FALSE))),IF(AND(F3414&lt;&gt;"C3",J3414&lt;&gt;"O5"),IF(SUM(COUNTIF(K3414:Q3414,"Y"),COUNTIF(K3414:Q3414,"N"))=0,"V","I"),IF(COUNTIF(K3414:Q3414,"Y"),"V","I"))="V"),"Valid","Invalid")," ")</f>
        <v xml:space="preserve"> </v>
      </c>
      <c r="T3414"/>
    </row>
    <row r="3415" spans="1:20" x14ac:dyDescent="0.25">
      <c r="A3415" s="113"/>
      <c r="B3415" s="114"/>
      <c r="C3415" s="115"/>
      <c r="D3415" s="117"/>
      <c r="E3415" s="55"/>
      <c r="F3415" s="31"/>
      <c r="G3415" s="31"/>
      <c r="H3415" s="31"/>
      <c r="I3415" s="31"/>
      <c r="J3415" s="31"/>
      <c r="K3415" s="31"/>
      <c r="L3415" s="31"/>
      <c r="M3415" s="31"/>
      <c r="N3415" s="31"/>
      <c r="O3415" s="31"/>
      <c r="P3415" s="31"/>
      <c r="Q3415" s="31"/>
      <c r="R3415" s="24" t="str">
        <f>IF(COUNTA(A3415:Q3415)=0,"",IF(AND(COUNTA(A3415)&gt;0, COUNTA(B3415)&gt;0, COUNTA(C3415)&gt;0, COUNTA(D3415)&gt;0, COUNTIF('OMS Drop Downs'!$C$2:$C$3,'OMS Response Form (ORF)'!E3415),COUNTIF('OMS Drop Downs'!$D$2:$D$5,'OMS Response Form (ORF)'!F3415),COUNTIF('OMS Drop Downs'!$A$2:$A$5,'OMS Response Form (ORF)'!G3415),COUNTIF('OMS Drop Downs'!$B$2:$B$4,'OMS Response Form (ORF)'!H3415),COUNTIF('OMS Drop Downs'!$A$2:$A$5,'OMS Response Form (ORF)'!I3415),COUNTIF('OMS Drop Downs'!$E$2:$E$7,'OMS Response Form (ORF)'!J3415),COUNTIF('OMS Drop Downs'!$B$2:$B$4,'OMS Response Form (ORF)'!K3415),COUNTIF('OMS Drop Downs'!$B$2:$B$4,'OMS Response Form (ORF)'!L3415),COUNTIF('OMS Drop Downs'!$B$2:$B$4,'OMS Response Form (ORF)'!M3415),COUNTIF('OMS Drop Downs'!$B$2:$B$4,'OMS Response Form (ORF)'!N3415), COUNTIF('OMS Drop Downs'!$B$2:$B$4,'OMS Response Form (ORF)'!O3415),COUNTIF('OMS Drop Downs'!$B$2:$B$4,'OMS Response Form (ORF)'!P3415),COUNTIF('OMS Drop Downs'!$B$2:$B$4,'OMS Response Form (ORF)'!Q3415)),"Complete","Incomplete"))</f>
        <v/>
      </c>
      <c r="S3415" s="25" t="str">
        <f>IF(R3415="Complete",IF(AND(NOT(ISNA(VLOOKUP(CONCATENATE(E3415,F3415,G3415,H3415,I3415,J3415),'OMS Drop Downs'!G:G,1,FALSE))),IF(AND(F3415&lt;&gt;"C3",J3415&lt;&gt;"O5"),IF(SUM(COUNTIF(K3415:Q3415,"Y"),COUNTIF(K3415:Q3415,"N"))=0,"V","I"),IF(COUNTIF(K3415:Q3415,"Y"),"V","I"))="V"),"Valid","Invalid")," ")</f>
        <v xml:space="preserve"> </v>
      </c>
      <c r="T3415"/>
    </row>
    <row r="3416" spans="1:20" x14ac:dyDescent="0.25">
      <c r="A3416" s="113"/>
      <c r="B3416" s="114"/>
      <c r="C3416" s="115"/>
      <c r="D3416" s="117"/>
      <c r="E3416" s="55"/>
      <c r="F3416" s="31"/>
      <c r="G3416" s="31"/>
      <c r="H3416" s="31"/>
      <c r="I3416" s="31"/>
      <c r="J3416" s="31"/>
      <c r="K3416" s="31"/>
      <c r="L3416" s="31"/>
      <c r="M3416" s="31"/>
      <c r="N3416" s="31"/>
      <c r="O3416" s="31"/>
      <c r="P3416" s="31"/>
      <c r="Q3416" s="31"/>
      <c r="R3416" s="24" t="str">
        <f>IF(COUNTA(A3416:Q3416)=0,"",IF(AND(COUNTA(A3416)&gt;0, COUNTA(B3416)&gt;0, COUNTA(C3416)&gt;0, COUNTA(D3416)&gt;0, COUNTIF('OMS Drop Downs'!$C$2:$C$3,'OMS Response Form (ORF)'!E3416),COUNTIF('OMS Drop Downs'!$D$2:$D$5,'OMS Response Form (ORF)'!F3416),COUNTIF('OMS Drop Downs'!$A$2:$A$5,'OMS Response Form (ORF)'!G3416),COUNTIF('OMS Drop Downs'!$B$2:$B$4,'OMS Response Form (ORF)'!H3416),COUNTIF('OMS Drop Downs'!$A$2:$A$5,'OMS Response Form (ORF)'!I3416),COUNTIF('OMS Drop Downs'!$E$2:$E$7,'OMS Response Form (ORF)'!J3416),COUNTIF('OMS Drop Downs'!$B$2:$B$4,'OMS Response Form (ORF)'!K3416),COUNTIF('OMS Drop Downs'!$B$2:$B$4,'OMS Response Form (ORF)'!L3416),COUNTIF('OMS Drop Downs'!$B$2:$B$4,'OMS Response Form (ORF)'!M3416),COUNTIF('OMS Drop Downs'!$B$2:$B$4,'OMS Response Form (ORF)'!N3416), COUNTIF('OMS Drop Downs'!$B$2:$B$4,'OMS Response Form (ORF)'!O3416),COUNTIF('OMS Drop Downs'!$B$2:$B$4,'OMS Response Form (ORF)'!P3416),COUNTIF('OMS Drop Downs'!$B$2:$B$4,'OMS Response Form (ORF)'!Q3416)),"Complete","Incomplete"))</f>
        <v/>
      </c>
      <c r="S3416" s="25" t="str">
        <f>IF(R3416="Complete",IF(AND(NOT(ISNA(VLOOKUP(CONCATENATE(E3416,F3416,G3416,H3416,I3416,J3416),'OMS Drop Downs'!G:G,1,FALSE))),IF(AND(F3416&lt;&gt;"C3",J3416&lt;&gt;"O5"),IF(SUM(COUNTIF(K3416:Q3416,"Y"),COUNTIF(K3416:Q3416,"N"))=0,"V","I"),IF(COUNTIF(K3416:Q3416,"Y"),"V","I"))="V"),"Valid","Invalid")," ")</f>
        <v xml:space="preserve"> </v>
      </c>
      <c r="T3416"/>
    </row>
    <row r="3417" spans="1:20" x14ac:dyDescent="0.25">
      <c r="A3417" s="113"/>
      <c r="B3417" s="114"/>
      <c r="C3417" s="115"/>
      <c r="D3417" s="117"/>
      <c r="E3417" s="55"/>
      <c r="F3417" s="31"/>
      <c r="G3417" s="31"/>
      <c r="H3417" s="31"/>
      <c r="I3417" s="31"/>
      <c r="J3417" s="31"/>
      <c r="K3417" s="31"/>
      <c r="L3417" s="31"/>
      <c r="M3417" s="31"/>
      <c r="N3417" s="31"/>
      <c r="O3417" s="31"/>
      <c r="P3417" s="31"/>
      <c r="Q3417" s="31"/>
      <c r="R3417" s="24" t="str">
        <f>IF(COUNTA(A3417:Q3417)=0,"",IF(AND(COUNTA(A3417)&gt;0, COUNTA(B3417)&gt;0, COUNTA(C3417)&gt;0, COUNTA(D3417)&gt;0, COUNTIF('OMS Drop Downs'!$C$2:$C$3,'OMS Response Form (ORF)'!E3417),COUNTIF('OMS Drop Downs'!$D$2:$D$5,'OMS Response Form (ORF)'!F3417),COUNTIF('OMS Drop Downs'!$A$2:$A$5,'OMS Response Form (ORF)'!G3417),COUNTIF('OMS Drop Downs'!$B$2:$B$4,'OMS Response Form (ORF)'!H3417),COUNTIF('OMS Drop Downs'!$A$2:$A$5,'OMS Response Form (ORF)'!I3417),COUNTIF('OMS Drop Downs'!$E$2:$E$7,'OMS Response Form (ORF)'!J3417),COUNTIF('OMS Drop Downs'!$B$2:$B$4,'OMS Response Form (ORF)'!K3417),COUNTIF('OMS Drop Downs'!$B$2:$B$4,'OMS Response Form (ORF)'!L3417),COUNTIF('OMS Drop Downs'!$B$2:$B$4,'OMS Response Form (ORF)'!M3417),COUNTIF('OMS Drop Downs'!$B$2:$B$4,'OMS Response Form (ORF)'!N3417), COUNTIF('OMS Drop Downs'!$B$2:$B$4,'OMS Response Form (ORF)'!O3417),COUNTIF('OMS Drop Downs'!$B$2:$B$4,'OMS Response Form (ORF)'!P3417),COUNTIF('OMS Drop Downs'!$B$2:$B$4,'OMS Response Form (ORF)'!Q3417)),"Complete","Incomplete"))</f>
        <v/>
      </c>
      <c r="S3417" s="25" t="str">
        <f>IF(R3417="Complete",IF(AND(NOT(ISNA(VLOOKUP(CONCATENATE(E3417,F3417,G3417,H3417,I3417,J3417),'OMS Drop Downs'!G:G,1,FALSE))),IF(AND(F3417&lt;&gt;"C3",J3417&lt;&gt;"O5"),IF(SUM(COUNTIF(K3417:Q3417,"Y"),COUNTIF(K3417:Q3417,"N"))=0,"V","I"),IF(COUNTIF(K3417:Q3417,"Y"),"V","I"))="V"),"Valid","Invalid")," ")</f>
        <v xml:space="preserve"> </v>
      </c>
      <c r="T3417"/>
    </row>
    <row r="3418" spans="1:20" x14ac:dyDescent="0.25">
      <c r="A3418" s="113"/>
      <c r="B3418" s="114"/>
      <c r="C3418" s="115"/>
      <c r="D3418" s="117"/>
      <c r="E3418" s="55"/>
      <c r="F3418" s="31"/>
      <c r="G3418" s="31"/>
      <c r="H3418" s="31"/>
      <c r="I3418" s="31"/>
      <c r="J3418" s="31"/>
      <c r="K3418" s="31"/>
      <c r="L3418" s="31"/>
      <c r="M3418" s="31"/>
      <c r="N3418" s="31"/>
      <c r="O3418" s="31"/>
      <c r="P3418" s="31"/>
      <c r="Q3418" s="31"/>
      <c r="R3418" s="24" t="str">
        <f>IF(COUNTA(A3418:Q3418)=0,"",IF(AND(COUNTA(A3418)&gt;0, COUNTA(B3418)&gt;0, COUNTA(C3418)&gt;0, COUNTA(D3418)&gt;0, COUNTIF('OMS Drop Downs'!$C$2:$C$3,'OMS Response Form (ORF)'!E3418),COUNTIF('OMS Drop Downs'!$D$2:$D$5,'OMS Response Form (ORF)'!F3418),COUNTIF('OMS Drop Downs'!$A$2:$A$5,'OMS Response Form (ORF)'!G3418),COUNTIF('OMS Drop Downs'!$B$2:$B$4,'OMS Response Form (ORF)'!H3418),COUNTIF('OMS Drop Downs'!$A$2:$A$5,'OMS Response Form (ORF)'!I3418),COUNTIF('OMS Drop Downs'!$E$2:$E$7,'OMS Response Form (ORF)'!J3418),COUNTIF('OMS Drop Downs'!$B$2:$B$4,'OMS Response Form (ORF)'!K3418),COUNTIF('OMS Drop Downs'!$B$2:$B$4,'OMS Response Form (ORF)'!L3418),COUNTIF('OMS Drop Downs'!$B$2:$B$4,'OMS Response Form (ORF)'!M3418),COUNTIF('OMS Drop Downs'!$B$2:$B$4,'OMS Response Form (ORF)'!N3418), COUNTIF('OMS Drop Downs'!$B$2:$B$4,'OMS Response Form (ORF)'!O3418),COUNTIF('OMS Drop Downs'!$B$2:$B$4,'OMS Response Form (ORF)'!P3418),COUNTIF('OMS Drop Downs'!$B$2:$B$4,'OMS Response Form (ORF)'!Q3418)),"Complete","Incomplete"))</f>
        <v/>
      </c>
      <c r="S3418" s="25" t="str">
        <f>IF(R3418="Complete",IF(AND(NOT(ISNA(VLOOKUP(CONCATENATE(E3418,F3418,G3418,H3418,I3418,J3418),'OMS Drop Downs'!G:G,1,FALSE))),IF(AND(F3418&lt;&gt;"C3",J3418&lt;&gt;"O5"),IF(SUM(COUNTIF(K3418:Q3418,"Y"),COUNTIF(K3418:Q3418,"N"))=0,"V","I"),IF(COUNTIF(K3418:Q3418,"Y"),"V","I"))="V"),"Valid","Invalid")," ")</f>
        <v xml:space="preserve"> </v>
      </c>
      <c r="T3418"/>
    </row>
    <row r="3419" spans="1:20" x14ac:dyDescent="0.25">
      <c r="A3419" s="113"/>
      <c r="B3419" s="114"/>
      <c r="C3419" s="115"/>
      <c r="D3419" s="117"/>
      <c r="E3419" s="55"/>
      <c r="F3419" s="31"/>
      <c r="G3419" s="31"/>
      <c r="H3419" s="31"/>
      <c r="I3419" s="31"/>
      <c r="J3419" s="31"/>
      <c r="K3419" s="31"/>
      <c r="L3419" s="31"/>
      <c r="M3419" s="31"/>
      <c r="N3419" s="31"/>
      <c r="O3419" s="31"/>
      <c r="P3419" s="31"/>
      <c r="Q3419" s="31"/>
      <c r="R3419" s="24" t="str">
        <f>IF(COUNTA(A3419:Q3419)=0,"",IF(AND(COUNTA(A3419)&gt;0, COUNTA(B3419)&gt;0, COUNTA(C3419)&gt;0, COUNTA(D3419)&gt;0, COUNTIF('OMS Drop Downs'!$C$2:$C$3,'OMS Response Form (ORF)'!E3419),COUNTIF('OMS Drop Downs'!$D$2:$D$5,'OMS Response Form (ORF)'!F3419),COUNTIF('OMS Drop Downs'!$A$2:$A$5,'OMS Response Form (ORF)'!G3419),COUNTIF('OMS Drop Downs'!$B$2:$B$4,'OMS Response Form (ORF)'!H3419),COUNTIF('OMS Drop Downs'!$A$2:$A$5,'OMS Response Form (ORF)'!I3419),COUNTIF('OMS Drop Downs'!$E$2:$E$7,'OMS Response Form (ORF)'!J3419),COUNTIF('OMS Drop Downs'!$B$2:$B$4,'OMS Response Form (ORF)'!K3419),COUNTIF('OMS Drop Downs'!$B$2:$B$4,'OMS Response Form (ORF)'!L3419),COUNTIF('OMS Drop Downs'!$B$2:$B$4,'OMS Response Form (ORF)'!M3419),COUNTIF('OMS Drop Downs'!$B$2:$B$4,'OMS Response Form (ORF)'!N3419), COUNTIF('OMS Drop Downs'!$B$2:$B$4,'OMS Response Form (ORF)'!O3419),COUNTIF('OMS Drop Downs'!$B$2:$B$4,'OMS Response Form (ORF)'!P3419),COUNTIF('OMS Drop Downs'!$B$2:$B$4,'OMS Response Form (ORF)'!Q3419)),"Complete","Incomplete"))</f>
        <v/>
      </c>
      <c r="S3419" s="25" t="str">
        <f>IF(R3419="Complete",IF(AND(NOT(ISNA(VLOOKUP(CONCATENATE(E3419,F3419,G3419,H3419,I3419,J3419),'OMS Drop Downs'!G:G,1,FALSE))),IF(AND(F3419&lt;&gt;"C3",J3419&lt;&gt;"O5"),IF(SUM(COUNTIF(K3419:Q3419,"Y"),COUNTIF(K3419:Q3419,"N"))=0,"V","I"),IF(COUNTIF(K3419:Q3419,"Y"),"V","I"))="V"),"Valid","Invalid")," ")</f>
        <v xml:space="preserve"> </v>
      </c>
      <c r="T3419"/>
    </row>
    <row r="3420" spans="1:20" x14ac:dyDescent="0.25">
      <c r="A3420" s="113"/>
      <c r="B3420" s="114"/>
      <c r="C3420" s="115"/>
      <c r="D3420" s="117"/>
      <c r="E3420" s="55"/>
      <c r="F3420" s="31"/>
      <c r="G3420" s="31"/>
      <c r="H3420" s="31"/>
      <c r="I3420" s="31"/>
      <c r="J3420" s="31"/>
      <c r="K3420" s="31"/>
      <c r="L3420" s="31"/>
      <c r="M3420" s="31"/>
      <c r="N3420" s="31"/>
      <c r="O3420" s="31"/>
      <c r="P3420" s="31"/>
      <c r="Q3420" s="31"/>
      <c r="R3420" s="24" t="str">
        <f>IF(COUNTA(A3420:Q3420)=0,"",IF(AND(COUNTA(A3420)&gt;0, COUNTA(B3420)&gt;0, COUNTA(C3420)&gt;0, COUNTA(D3420)&gt;0, COUNTIF('OMS Drop Downs'!$C$2:$C$3,'OMS Response Form (ORF)'!E3420),COUNTIF('OMS Drop Downs'!$D$2:$D$5,'OMS Response Form (ORF)'!F3420),COUNTIF('OMS Drop Downs'!$A$2:$A$5,'OMS Response Form (ORF)'!G3420),COUNTIF('OMS Drop Downs'!$B$2:$B$4,'OMS Response Form (ORF)'!H3420),COUNTIF('OMS Drop Downs'!$A$2:$A$5,'OMS Response Form (ORF)'!I3420),COUNTIF('OMS Drop Downs'!$E$2:$E$7,'OMS Response Form (ORF)'!J3420),COUNTIF('OMS Drop Downs'!$B$2:$B$4,'OMS Response Form (ORF)'!K3420),COUNTIF('OMS Drop Downs'!$B$2:$B$4,'OMS Response Form (ORF)'!L3420),COUNTIF('OMS Drop Downs'!$B$2:$B$4,'OMS Response Form (ORF)'!M3420),COUNTIF('OMS Drop Downs'!$B$2:$B$4,'OMS Response Form (ORF)'!N3420), COUNTIF('OMS Drop Downs'!$B$2:$B$4,'OMS Response Form (ORF)'!O3420),COUNTIF('OMS Drop Downs'!$B$2:$B$4,'OMS Response Form (ORF)'!P3420),COUNTIF('OMS Drop Downs'!$B$2:$B$4,'OMS Response Form (ORF)'!Q3420)),"Complete","Incomplete"))</f>
        <v/>
      </c>
      <c r="S3420" s="25" t="str">
        <f>IF(R3420="Complete",IF(AND(NOT(ISNA(VLOOKUP(CONCATENATE(E3420,F3420,G3420,H3420,I3420,J3420),'OMS Drop Downs'!G:G,1,FALSE))),IF(AND(F3420&lt;&gt;"C3",J3420&lt;&gt;"O5"),IF(SUM(COUNTIF(K3420:Q3420,"Y"),COUNTIF(K3420:Q3420,"N"))=0,"V","I"),IF(COUNTIF(K3420:Q3420,"Y"),"V","I"))="V"),"Valid","Invalid")," ")</f>
        <v xml:space="preserve"> </v>
      </c>
      <c r="T3420"/>
    </row>
    <row r="3421" spans="1:20" x14ac:dyDescent="0.25">
      <c r="A3421" s="113"/>
      <c r="B3421" s="114"/>
      <c r="C3421" s="115"/>
      <c r="D3421" s="117"/>
      <c r="E3421" s="55"/>
      <c r="F3421" s="31"/>
      <c r="G3421" s="31"/>
      <c r="H3421" s="31"/>
      <c r="I3421" s="31"/>
      <c r="J3421" s="31"/>
      <c r="K3421" s="31"/>
      <c r="L3421" s="31"/>
      <c r="M3421" s="31"/>
      <c r="N3421" s="31"/>
      <c r="O3421" s="31"/>
      <c r="P3421" s="31"/>
      <c r="Q3421" s="31"/>
      <c r="R3421" s="24" t="str">
        <f>IF(COUNTA(A3421:Q3421)=0,"",IF(AND(COUNTA(A3421)&gt;0, COUNTA(B3421)&gt;0, COUNTA(C3421)&gt;0, COUNTA(D3421)&gt;0, COUNTIF('OMS Drop Downs'!$C$2:$C$3,'OMS Response Form (ORF)'!E3421),COUNTIF('OMS Drop Downs'!$D$2:$D$5,'OMS Response Form (ORF)'!F3421),COUNTIF('OMS Drop Downs'!$A$2:$A$5,'OMS Response Form (ORF)'!G3421),COUNTIF('OMS Drop Downs'!$B$2:$B$4,'OMS Response Form (ORF)'!H3421),COUNTIF('OMS Drop Downs'!$A$2:$A$5,'OMS Response Form (ORF)'!I3421),COUNTIF('OMS Drop Downs'!$E$2:$E$7,'OMS Response Form (ORF)'!J3421),COUNTIF('OMS Drop Downs'!$B$2:$B$4,'OMS Response Form (ORF)'!K3421),COUNTIF('OMS Drop Downs'!$B$2:$B$4,'OMS Response Form (ORF)'!L3421),COUNTIF('OMS Drop Downs'!$B$2:$B$4,'OMS Response Form (ORF)'!M3421),COUNTIF('OMS Drop Downs'!$B$2:$B$4,'OMS Response Form (ORF)'!N3421), COUNTIF('OMS Drop Downs'!$B$2:$B$4,'OMS Response Form (ORF)'!O3421),COUNTIF('OMS Drop Downs'!$B$2:$B$4,'OMS Response Form (ORF)'!P3421),COUNTIF('OMS Drop Downs'!$B$2:$B$4,'OMS Response Form (ORF)'!Q3421)),"Complete","Incomplete"))</f>
        <v/>
      </c>
      <c r="S3421" s="25" t="str">
        <f>IF(R3421="Complete",IF(AND(NOT(ISNA(VLOOKUP(CONCATENATE(E3421,F3421,G3421,H3421,I3421,J3421),'OMS Drop Downs'!G:G,1,FALSE))),IF(AND(F3421&lt;&gt;"C3",J3421&lt;&gt;"O5"),IF(SUM(COUNTIF(K3421:Q3421,"Y"),COUNTIF(K3421:Q3421,"N"))=0,"V","I"),IF(COUNTIF(K3421:Q3421,"Y"),"V","I"))="V"),"Valid","Invalid")," ")</f>
        <v xml:space="preserve"> </v>
      </c>
      <c r="T3421"/>
    </row>
    <row r="3422" spans="1:20" x14ac:dyDescent="0.25">
      <c r="A3422" s="113"/>
      <c r="B3422" s="114"/>
      <c r="C3422" s="115"/>
      <c r="D3422" s="117"/>
      <c r="E3422" s="55"/>
      <c r="F3422" s="31"/>
      <c r="G3422" s="31"/>
      <c r="H3422" s="31"/>
      <c r="I3422" s="31"/>
      <c r="J3422" s="31"/>
      <c r="K3422" s="31"/>
      <c r="L3422" s="31"/>
      <c r="M3422" s="31"/>
      <c r="N3422" s="31"/>
      <c r="O3422" s="31"/>
      <c r="P3422" s="31"/>
      <c r="Q3422" s="31"/>
      <c r="R3422" s="24" t="str">
        <f>IF(COUNTA(A3422:Q3422)=0,"",IF(AND(COUNTA(A3422)&gt;0, COUNTA(B3422)&gt;0, COUNTA(C3422)&gt;0, COUNTA(D3422)&gt;0, COUNTIF('OMS Drop Downs'!$C$2:$C$3,'OMS Response Form (ORF)'!E3422),COUNTIF('OMS Drop Downs'!$D$2:$D$5,'OMS Response Form (ORF)'!F3422),COUNTIF('OMS Drop Downs'!$A$2:$A$5,'OMS Response Form (ORF)'!G3422),COUNTIF('OMS Drop Downs'!$B$2:$B$4,'OMS Response Form (ORF)'!H3422),COUNTIF('OMS Drop Downs'!$A$2:$A$5,'OMS Response Form (ORF)'!I3422),COUNTIF('OMS Drop Downs'!$E$2:$E$7,'OMS Response Form (ORF)'!J3422),COUNTIF('OMS Drop Downs'!$B$2:$B$4,'OMS Response Form (ORF)'!K3422),COUNTIF('OMS Drop Downs'!$B$2:$B$4,'OMS Response Form (ORF)'!L3422),COUNTIF('OMS Drop Downs'!$B$2:$B$4,'OMS Response Form (ORF)'!M3422),COUNTIF('OMS Drop Downs'!$B$2:$B$4,'OMS Response Form (ORF)'!N3422), COUNTIF('OMS Drop Downs'!$B$2:$B$4,'OMS Response Form (ORF)'!O3422),COUNTIF('OMS Drop Downs'!$B$2:$B$4,'OMS Response Form (ORF)'!P3422),COUNTIF('OMS Drop Downs'!$B$2:$B$4,'OMS Response Form (ORF)'!Q3422)),"Complete","Incomplete"))</f>
        <v/>
      </c>
      <c r="S3422" s="25" t="str">
        <f>IF(R3422="Complete",IF(AND(NOT(ISNA(VLOOKUP(CONCATENATE(E3422,F3422,G3422,H3422,I3422,J3422),'OMS Drop Downs'!G:G,1,FALSE))),IF(AND(F3422&lt;&gt;"C3",J3422&lt;&gt;"O5"),IF(SUM(COUNTIF(K3422:Q3422,"Y"),COUNTIF(K3422:Q3422,"N"))=0,"V","I"),IF(COUNTIF(K3422:Q3422,"Y"),"V","I"))="V"),"Valid","Invalid")," ")</f>
        <v xml:space="preserve"> </v>
      </c>
      <c r="T3422"/>
    </row>
    <row r="3423" spans="1:20" x14ac:dyDescent="0.25">
      <c r="A3423" s="113"/>
      <c r="B3423" s="114"/>
      <c r="C3423" s="115"/>
      <c r="D3423" s="117"/>
      <c r="E3423" s="55"/>
      <c r="F3423" s="31"/>
      <c r="G3423" s="31"/>
      <c r="H3423" s="31"/>
      <c r="I3423" s="31"/>
      <c r="J3423" s="31"/>
      <c r="K3423" s="31"/>
      <c r="L3423" s="31"/>
      <c r="M3423" s="31"/>
      <c r="N3423" s="31"/>
      <c r="O3423" s="31"/>
      <c r="P3423" s="31"/>
      <c r="Q3423" s="31"/>
      <c r="R3423" s="24" t="str">
        <f>IF(COUNTA(A3423:Q3423)=0,"",IF(AND(COUNTA(A3423)&gt;0, COUNTA(B3423)&gt;0, COUNTA(C3423)&gt;0, COUNTA(D3423)&gt;0, COUNTIF('OMS Drop Downs'!$C$2:$C$3,'OMS Response Form (ORF)'!E3423),COUNTIF('OMS Drop Downs'!$D$2:$D$5,'OMS Response Form (ORF)'!F3423),COUNTIF('OMS Drop Downs'!$A$2:$A$5,'OMS Response Form (ORF)'!G3423),COUNTIF('OMS Drop Downs'!$B$2:$B$4,'OMS Response Form (ORF)'!H3423),COUNTIF('OMS Drop Downs'!$A$2:$A$5,'OMS Response Form (ORF)'!I3423),COUNTIF('OMS Drop Downs'!$E$2:$E$7,'OMS Response Form (ORF)'!J3423),COUNTIF('OMS Drop Downs'!$B$2:$B$4,'OMS Response Form (ORF)'!K3423),COUNTIF('OMS Drop Downs'!$B$2:$B$4,'OMS Response Form (ORF)'!L3423),COUNTIF('OMS Drop Downs'!$B$2:$B$4,'OMS Response Form (ORF)'!M3423),COUNTIF('OMS Drop Downs'!$B$2:$B$4,'OMS Response Form (ORF)'!N3423), COUNTIF('OMS Drop Downs'!$B$2:$B$4,'OMS Response Form (ORF)'!O3423),COUNTIF('OMS Drop Downs'!$B$2:$B$4,'OMS Response Form (ORF)'!P3423),COUNTIF('OMS Drop Downs'!$B$2:$B$4,'OMS Response Form (ORF)'!Q3423)),"Complete","Incomplete"))</f>
        <v/>
      </c>
      <c r="S3423" s="25" t="str">
        <f>IF(R3423="Complete",IF(AND(NOT(ISNA(VLOOKUP(CONCATENATE(E3423,F3423,G3423,H3423,I3423,J3423),'OMS Drop Downs'!G:G,1,FALSE))),IF(AND(F3423&lt;&gt;"C3",J3423&lt;&gt;"O5"),IF(SUM(COUNTIF(K3423:Q3423,"Y"),COUNTIF(K3423:Q3423,"N"))=0,"V","I"),IF(COUNTIF(K3423:Q3423,"Y"),"V","I"))="V"),"Valid","Invalid")," ")</f>
        <v xml:space="preserve"> </v>
      </c>
      <c r="T3423"/>
    </row>
    <row r="3424" spans="1:20" x14ac:dyDescent="0.25">
      <c r="A3424" s="113"/>
      <c r="B3424" s="114"/>
      <c r="C3424" s="115"/>
      <c r="D3424" s="117"/>
      <c r="E3424" s="55"/>
      <c r="F3424" s="31"/>
      <c r="G3424" s="31"/>
      <c r="H3424" s="31"/>
      <c r="I3424" s="31"/>
      <c r="J3424" s="31"/>
      <c r="K3424" s="31"/>
      <c r="L3424" s="31"/>
      <c r="M3424" s="31"/>
      <c r="N3424" s="31"/>
      <c r="O3424" s="31"/>
      <c r="P3424" s="31"/>
      <c r="Q3424" s="31"/>
      <c r="R3424" s="24" t="str">
        <f>IF(COUNTA(A3424:Q3424)=0,"",IF(AND(COUNTA(A3424)&gt;0, COUNTA(B3424)&gt;0, COUNTA(C3424)&gt;0, COUNTA(D3424)&gt;0, COUNTIF('OMS Drop Downs'!$C$2:$C$3,'OMS Response Form (ORF)'!E3424),COUNTIF('OMS Drop Downs'!$D$2:$D$5,'OMS Response Form (ORF)'!F3424),COUNTIF('OMS Drop Downs'!$A$2:$A$5,'OMS Response Form (ORF)'!G3424),COUNTIF('OMS Drop Downs'!$B$2:$B$4,'OMS Response Form (ORF)'!H3424),COUNTIF('OMS Drop Downs'!$A$2:$A$5,'OMS Response Form (ORF)'!I3424),COUNTIF('OMS Drop Downs'!$E$2:$E$7,'OMS Response Form (ORF)'!J3424),COUNTIF('OMS Drop Downs'!$B$2:$B$4,'OMS Response Form (ORF)'!K3424),COUNTIF('OMS Drop Downs'!$B$2:$B$4,'OMS Response Form (ORF)'!L3424),COUNTIF('OMS Drop Downs'!$B$2:$B$4,'OMS Response Form (ORF)'!M3424),COUNTIF('OMS Drop Downs'!$B$2:$B$4,'OMS Response Form (ORF)'!N3424), COUNTIF('OMS Drop Downs'!$B$2:$B$4,'OMS Response Form (ORF)'!O3424),COUNTIF('OMS Drop Downs'!$B$2:$B$4,'OMS Response Form (ORF)'!P3424),COUNTIF('OMS Drop Downs'!$B$2:$B$4,'OMS Response Form (ORF)'!Q3424)),"Complete","Incomplete"))</f>
        <v/>
      </c>
      <c r="S3424" s="25" t="str">
        <f>IF(R3424="Complete",IF(AND(NOT(ISNA(VLOOKUP(CONCATENATE(E3424,F3424,G3424,H3424,I3424,J3424),'OMS Drop Downs'!G:G,1,FALSE))),IF(AND(F3424&lt;&gt;"C3",J3424&lt;&gt;"O5"),IF(SUM(COUNTIF(K3424:Q3424,"Y"),COUNTIF(K3424:Q3424,"N"))=0,"V","I"),IF(COUNTIF(K3424:Q3424,"Y"),"V","I"))="V"),"Valid","Invalid")," ")</f>
        <v xml:space="preserve"> </v>
      </c>
      <c r="T3424"/>
    </row>
    <row r="3425" spans="1:20" x14ac:dyDescent="0.25">
      <c r="A3425" s="113"/>
      <c r="B3425" s="114"/>
      <c r="C3425" s="115"/>
      <c r="D3425" s="117"/>
      <c r="E3425" s="55"/>
      <c r="F3425" s="31"/>
      <c r="G3425" s="31"/>
      <c r="H3425" s="31"/>
      <c r="I3425" s="31"/>
      <c r="J3425" s="31"/>
      <c r="K3425" s="31"/>
      <c r="L3425" s="31"/>
      <c r="M3425" s="31"/>
      <c r="N3425" s="31"/>
      <c r="O3425" s="31"/>
      <c r="P3425" s="31"/>
      <c r="Q3425" s="31"/>
      <c r="R3425" s="24" t="str">
        <f>IF(COUNTA(A3425:Q3425)=0,"",IF(AND(COUNTA(A3425)&gt;0, COUNTA(B3425)&gt;0, COUNTA(C3425)&gt;0, COUNTA(D3425)&gt;0, COUNTIF('OMS Drop Downs'!$C$2:$C$3,'OMS Response Form (ORF)'!E3425),COUNTIF('OMS Drop Downs'!$D$2:$D$5,'OMS Response Form (ORF)'!F3425),COUNTIF('OMS Drop Downs'!$A$2:$A$5,'OMS Response Form (ORF)'!G3425),COUNTIF('OMS Drop Downs'!$B$2:$B$4,'OMS Response Form (ORF)'!H3425),COUNTIF('OMS Drop Downs'!$A$2:$A$5,'OMS Response Form (ORF)'!I3425),COUNTIF('OMS Drop Downs'!$E$2:$E$7,'OMS Response Form (ORF)'!J3425),COUNTIF('OMS Drop Downs'!$B$2:$B$4,'OMS Response Form (ORF)'!K3425),COUNTIF('OMS Drop Downs'!$B$2:$B$4,'OMS Response Form (ORF)'!L3425),COUNTIF('OMS Drop Downs'!$B$2:$B$4,'OMS Response Form (ORF)'!M3425),COUNTIF('OMS Drop Downs'!$B$2:$B$4,'OMS Response Form (ORF)'!N3425), COUNTIF('OMS Drop Downs'!$B$2:$B$4,'OMS Response Form (ORF)'!O3425),COUNTIF('OMS Drop Downs'!$B$2:$B$4,'OMS Response Form (ORF)'!P3425),COUNTIF('OMS Drop Downs'!$B$2:$B$4,'OMS Response Form (ORF)'!Q3425)),"Complete","Incomplete"))</f>
        <v/>
      </c>
      <c r="S3425" s="25" t="str">
        <f>IF(R3425="Complete",IF(AND(NOT(ISNA(VLOOKUP(CONCATENATE(E3425,F3425,G3425,H3425,I3425,J3425),'OMS Drop Downs'!G:G,1,FALSE))),IF(AND(F3425&lt;&gt;"C3",J3425&lt;&gt;"O5"),IF(SUM(COUNTIF(K3425:Q3425,"Y"),COUNTIF(K3425:Q3425,"N"))=0,"V","I"),IF(COUNTIF(K3425:Q3425,"Y"),"V","I"))="V"),"Valid","Invalid")," ")</f>
        <v xml:space="preserve"> </v>
      </c>
      <c r="T3425"/>
    </row>
    <row r="3426" spans="1:20" x14ac:dyDescent="0.25">
      <c r="A3426" s="113"/>
      <c r="B3426" s="114"/>
      <c r="C3426" s="115"/>
      <c r="D3426" s="117"/>
      <c r="E3426" s="55"/>
      <c r="F3426" s="31"/>
      <c r="G3426" s="31"/>
      <c r="H3426" s="31"/>
      <c r="I3426" s="31"/>
      <c r="J3426" s="31"/>
      <c r="K3426" s="31"/>
      <c r="L3426" s="31"/>
      <c r="M3426" s="31"/>
      <c r="N3426" s="31"/>
      <c r="O3426" s="31"/>
      <c r="P3426" s="31"/>
      <c r="Q3426" s="31"/>
      <c r="R3426" s="24" t="str">
        <f>IF(COUNTA(A3426:Q3426)=0,"",IF(AND(COUNTA(A3426)&gt;0, COUNTA(B3426)&gt;0, COUNTA(C3426)&gt;0, COUNTA(D3426)&gt;0, COUNTIF('OMS Drop Downs'!$C$2:$C$3,'OMS Response Form (ORF)'!E3426),COUNTIF('OMS Drop Downs'!$D$2:$D$5,'OMS Response Form (ORF)'!F3426),COUNTIF('OMS Drop Downs'!$A$2:$A$5,'OMS Response Form (ORF)'!G3426),COUNTIF('OMS Drop Downs'!$B$2:$B$4,'OMS Response Form (ORF)'!H3426),COUNTIF('OMS Drop Downs'!$A$2:$A$5,'OMS Response Form (ORF)'!I3426),COUNTIF('OMS Drop Downs'!$E$2:$E$7,'OMS Response Form (ORF)'!J3426),COUNTIF('OMS Drop Downs'!$B$2:$B$4,'OMS Response Form (ORF)'!K3426),COUNTIF('OMS Drop Downs'!$B$2:$B$4,'OMS Response Form (ORF)'!L3426),COUNTIF('OMS Drop Downs'!$B$2:$B$4,'OMS Response Form (ORF)'!M3426),COUNTIF('OMS Drop Downs'!$B$2:$B$4,'OMS Response Form (ORF)'!N3426), COUNTIF('OMS Drop Downs'!$B$2:$B$4,'OMS Response Form (ORF)'!O3426),COUNTIF('OMS Drop Downs'!$B$2:$B$4,'OMS Response Form (ORF)'!P3426),COUNTIF('OMS Drop Downs'!$B$2:$B$4,'OMS Response Form (ORF)'!Q3426)),"Complete","Incomplete"))</f>
        <v/>
      </c>
      <c r="S3426" s="25" t="str">
        <f>IF(R3426="Complete",IF(AND(NOT(ISNA(VLOOKUP(CONCATENATE(E3426,F3426,G3426,H3426,I3426,J3426),'OMS Drop Downs'!G:G,1,FALSE))),IF(AND(F3426&lt;&gt;"C3",J3426&lt;&gt;"O5"),IF(SUM(COUNTIF(K3426:Q3426,"Y"),COUNTIF(K3426:Q3426,"N"))=0,"V","I"),IF(COUNTIF(K3426:Q3426,"Y"),"V","I"))="V"),"Valid","Invalid")," ")</f>
        <v xml:space="preserve"> </v>
      </c>
      <c r="T3426"/>
    </row>
    <row r="3427" spans="1:20" x14ac:dyDescent="0.25">
      <c r="A3427" s="113"/>
      <c r="B3427" s="114"/>
      <c r="C3427" s="115"/>
      <c r="D3427" s="117"/>
      <c r="E3427" s="55"/>
      <c r="F3427" s="31"/>
      <c r="G3427" s="31"/>
      <c r="H3427" s="31"/>
      <c r="I3427" s="31"/>
      <c r="J3427" s="31"/>
      <c r="K3427" s="31"/>
      <c r="L3427" s="31"/>
      <c r="M3427" s="31"/>
      <c r="N3427" s="31"/>
      <c r="O3427" s="31"/>
      <c r="P3427" s="31"/>
      <c r="Q3427" s="31"/>
      <c r="R3427" s="24" t="str">
        <f>IF(COUNTA(A3427:Q3427)=0,"",IF(AND(COUNTA(A3427)&gt;0, COUNTA(B3427)&gt;0, COUNTA(C3427)&gt;0, COUNTA(D3427)&gt;0, COUNTIF('OMS Drop Downs'!$C$2:$C$3,'OMS Response Form (ORF)'!E3427),COUNTIF('OMS Drop Downs'!$D$2:$D$5,'OMS Response Form (ORF)'!F3427),COUNTIF('OMS Drop Downs'!$A$2:$A$5,'OMS Response Form (ORF)'!G3427),COUNTIF('OMS Drop Downs'!$B$2:$B$4,'OMS Response Form (ORF)'!H3427),COUNTIF('OMS Drop Downs'!$A$2:$A$5,'OMS Response Form (ORF)'!I3427),COUNTIF('OMS Drop Downs'!$E$2:$E$7,'OMS Response Form (ORF)'!J3427),COUNTIF('OMS Drop Downs'!$B$2:$B$4,'OMS Response Form (ORF)'!K3427),COUNTIF('OMS Drop Downs'!$B$2:$B$4,'OMS Response Form (ORF)'!L3427),COUNTIF('OMS Drop Downs'!$B$2:$B$4,'OMS Response Form (ORF)'!M3427),COUNTIF('OMS Drop Downs'!$B$2:$B$4,'OMS Response Form (ORF)'!N3427), COUNTIF('OMS Drop Downs'!$B$2:$B$4,'OMS Response Form (ORF)'!O3427),COUNTIF('OMS Drop Downs'!$B$2:$B$4,'OMS Response Form (ORF)'!P3427),COUNTIF('OMS Drop Downs'!$B$2:$B$4,'OMS Response Form (ORF)'!Q3427)),"Complete","Incomplete"))</f>
        <v/>
      </c>
      <c r="S3427" s="25" t="str">
        <f>IF(R3427="Complete",IF(AND(NOT(ISNA(VLOOKUP(CONCATENATE(E3427,F3427,G3427,H3427,I3427,J3427),'OMS Drop Downs'!G:G,1,FALSE))),IF(AND(F3427&lt;&gt;"C3",J3427&lt;&gt;"O5"),IF(SUM(COUNTIF(K3427:Q3427,"Y"),COUNTIF(K3427:Q3427,"N"))=0,"V","I"),IF(COUNTIF(K3427:Q3427,"Y"),"V","I"))="V"),"Valid","Invalid")," ")</f>
        <v xml:space="preserve"> </v>
      </c>
      <c r="T3427"/>
    </row>
    <row r="3428" spans="1:20" x14ac:dyDescent="0.25">
      <c r="A3428" s="113"/>
      <c r="B3428" s="114"/>
      <c r="C3428" s="115"/>
      <c r="D3428" s="117"/>
      <c r="E3428" s="55"/>
      <c r="F3428" s="31"/>
      <c r="G3428" s="31"/>
      <c r="H3428" s="31"/>
      <c r="I3428" s="31"/>
      <c r="J3428" s="31"/>
      <c r="K3428" s="31"/>
      <c r="L3428" s="31"/>
      <c r="M3428" s="31"/>
      <c r="N3428" s="31"/>
      <c r="O3428" s="31"/>
      <c r="P3428" s="31"/>
      <c r="Q3428" s="31"/>
      <c r="R3428" s="24" t="str">
        <f>IF(COUNTA(A3428:Q3428)=0,"",IF(AND(COUNTA(A3428)&gt;0, COUNTA(B3428)&gt;0, COUNTA(C3428)&gt;0, COUNTA(D3428)&gt;0, COUNTIF('OMS Drop Downs'!$C$2:$C$3,'OMS Response Form (ORF)'!E3428),COUNTIF('OMS Drop Downs'!$D$2:$D$5,'OMS Response Form (ORF)'!F3428),COUNTIF('OMS Drop Downs'!$A$2:$A$5,'OMS Response Form (ORF)'!G3428),COUNTIF('OMS Drop Downs'!$B$2:$B$4,'OMS Response Form (ORF)'!H3428),COUNTIF('OMS Drop Downs'!$A$2:$A$5,'OMS Response Form (ORF)'!I3428),COUNTIF('OMS Drop Downs'!$E$2:$E$7,'OMS Response Form (ORF)'!J3428),COUNTIF('OMS Drop Downs'!$B$2:$B$4,'OMS Response Form (ORF)'!K3428),COUNTIF('OMS Drop Downs'!$B$2:$B$4,'OMS Response Form (ORF)'!L3428),COUNTIF('OMS Drop Downs'!$B$2:$B$4,'OMS Response Form (ORF)'!M3428),COUNTIF('OMS Drop Downs'!$B$2:$B$4,'OMS Response Form (ORF)'!N3428), COUNTIF('OMS Drop Downs'!$B$2:$B$4,'OMS Response Form (ORF)'!O3428),COUNTIF('OMS Drop Downs'!$B$2:$B$4,'OMS Response Form (ORF)'!P3428),COUNTIF('OMS Drop Downs'!$B$2:$B$4,'OMS Response Form (ORF)'!Q3428)),"Complete","Incomplete"))</f>
        <v/>
      </c>
      <c r="S3428" s="25" t="str">
        <f>IF(R3428="Complete",IF(AND(NOT(ISNA(VLOOKUP(CONCATENATE(E3428,F3428,G3428,H3428,I3428,J3428),'OMS Drop Downs'!G:G,1,FALSE))),IF(AND(F3428&lt;&gt;"C3",J3428&lt;&gt;"O5"),IF(SUM(COUNTIF(K3428:Q3428,"Y"),COUNTIF(K3428:Q3428,"N"))=0,"V","I"),IF(COUNTIF(K3428:Q3428,"Y"),"V","I"))="V"),"Valid","Invalid")," ")</f>
        <v xml:space="preserve"> </v>
      </c>
      <c r="T3428"/>
    </row>
    <row r="3429" spans="1:20" x14ac:dyDescent="0.25">
      <c r="A3429" s="113"/>
      <c r="B3429" s="114"/>
      <c r="C3429" s="115"/>
      <c r="D3429" s="117"/>
      <c r="E3429" s="55"/>
      <c r="F3429" s="31"/>
      <c r="G3429" s="31"/>
      <c r="H3429" s="31"/>
      <c r="I3429" s="31"/>
      <c r="J3429" s="31"/>
      <c r="K3429" s="31"/>
      <c r="L3429" s="31"/>
      <c r="M3429" s="31"/>
      <c r="N3429" s="31"/>
      <c r="O3429" s="31"/>
      <c r="P3429" s="31"/>
      <c r="Q3429" s="31"/>
      <c r="R3429" s="24" t="str">
        <f>IF(COUNTA(A3429:Q3429)=0,"",IF(AND(COUNTA(A3429)&gt;0, COUNTA(B3429)&gt;0, COUNTA(C3429)&gt;0, COUNTA(D3429)&gt;0, COUNTIF('OMS Drop Downs'!$C$2:$C$3,'OMS Response Form (ORF)'!E3429),COUNTIF('OMS Drop Downs'!$D$2:$D$5,'OMS Response Form (ORF)'!F3429),COUNTIF('OMS Drop Downs'!$A$2:$A$5,'OMS Response Form (ORF)'!G3429),COUNTIF('OMS Drop Downs'!$B$2:$B$4,'OMS Response Form (ORF)'!H3429),COUNTIF('OMS Drop Downs'!$A$2:$A$5,'OMS Response Form (ORF)'!I3429),COUNTIF('OMS Drop Downs'!$E$2:$E$7,'OMS Response Form (ORF)'!J3429),COUNTIF('OMS Drop Downs'!$B$2:$B$4,'OMS Response Form (ORF)'!K3429),COUNTIF('OMS Drop Downs'!$B$2:$B$4,'OMS Response Form (ORF)'!L3429),COUNTIF('OMS Drop Downs'!$B$2:$B$4,'OMS Response Form (ORF)'!M3429),COUNTIF('OMS Drop Downs'!$B$2:$B$4,'OMS Response Form (ORF)'!N3429), COUNTIF('OMS Drop Downs'!$B$2:$B$4,'OMS Response Form (ORF)'!O3429),COUNTIF('OMS Drop Downs'!$B$2:$B$4,'OMS Response Form (ORF)'!P3429),COUNTIF('OMS Drop Downs'!$B$2:$B$4,'OMS Response Form (ORF)'!Q3429)),"Complete","Incomplete"))</f>
        <v/>
      </c>
      <c r="S3429" s="25" t="str">
        <f>IF(R3429="Complete",IF(AND(NOT(ISNA(VLOOKUP(CONCATENATE(E3429,F3429,G3429,H3429,I3429,J3429),'OMS Drop Downs'!G:G,1,FALSE))),IF(AND(F3429&lt;&gt;"C3",J3429&lt;&gt;"O5"),IF(SUM(COUNTIF(K3429:Q3429,"Y"),COUNTIF(K3429:Q3429,"N"))=0,"V","I"),IF(COUNTIF(K3429:Q3429,"Y"),"V","I"))="V"),"Valid","Invalid")," ")</f>
        <v xml:space="preserve"> </v>
      </c>
      <c r="T3429"/>
    </row>
    <row r="3430" spans="1:20" x14ac:dyDescent="0.25">
      <c r="A3430" s="113"/>
      <c r="B3430" s="114"/>
      <c r="C3430" s="115"/>
      <c r="D3430" s="117"/>
      <c r="E3430" s="55"/>
      <c r="F3430" s="31"/>
      <c r="G3430" s="31"/>
      <c r="H3430" s="31"/>
      <c r="I3430" s="31"/>
      <c r="J3430" s="31"/>
      <c r="K3430" s="31"/>
      <c r="L3430" s="31"/>
      <c r="M3430" s="31"/>
      <c r="N3430" s="31"/>
      <c r="O3430" s="31"/>
      <c r="P3430" s="31"/>
      <c r="Q3430" s="31"/>
      <c r="R3430" s="24" t="str">
        <f>IF(COUNTA(A3430:Q3430)=0,"",IF(AND(COUNTA(A3430)&gt;0, COUNTA(B3430)&gt;0, COUNTA(C3430)&gt;0, COUNTA(D3430)&gt;0, COUNTIF('OMS Drop Downs'!$C$2:$C$3,'OMS Response Form (ORF)'!E3430),COUNTIF('OMS Drop Downs'!$D$2:$D$5,'OMS Response Form (ORF)'!F3430),COUNTIF('OMS Drop Downs'!$A$2:$A$5,'OMS Response Form (ORF)'!G3430),COUNTIF('OMS Drop Downs'!$B$2:$B$4,'OMS Response Form (ORF)'!H3430),COUNTIF('OMS Drop Downs'!$A$2:$A$5,'OMS Response Form (ORF)'!I3430),COUNTIF('OMS Drop Downs'!$E$2:$E$7,'OMS Response Form (ORF)'!J3430),COUNTIF('OMS Drop Downs'!$B$2:$B$4,'OMS Response Form (ORF)'!K3430),COUNTIF('OMS Drop Downs'!$B$2:$B$4,'OMS Response Form (ORF)'!L3430),COUNTIF('OMS Drop Downs'!$B$2:$B$4,'OMS Response Form (ORF)'!M3430),COUNTIF('OMS Drop Downs'!$B$2:$B$4,'OMS Response Form (ORF)'!N3430), COUNTIF('OMS Drop Downs'!$B$2:$B$4,'OMS Response Form (ORF)'!O3430),COUNTIF('OMS Drop Downs'!$B$2:$B$4,'OMS Response Form (ORF)'!P3430),COUNTIF('OMS Drop Downs'!$B$2:$B$4,'OMS Response Form (ORF)'!Q3430)),"Complete","Incomplete"))</f>
        <v/>
      </c>
      <c r="S3430" s="25" t="str">
        <f>IF(R3430="Complete",IF(AND(NOT(ISNA(VLOOKUP(CONCATENATE(E3430,F3430,G3430,H3430,I3430,J3430),'OMS Drop Downs'!G:G,1,FALSE))),IF(AND(F3430&lt;&gt;"C3",J3430&lt;&gt;"O5"),IF(SUM(COUNTIF(K3430:Q3430,"Y"),COUNTIF(K3430:Q3430,"N"))=0,"V","I"),IF(COUNTIF(K3430:Q3430,"Y"),"V","I"))="V"),"Valid","Invalid")," ")</f>
        <v xml:space="preserve"> </v>
      </c>
      <c r="T3430"/>
    </row>
    <row r="3431" spans="1:20" x14ac:dyDescent="0.25">
      <c r="A3431" s="113"/>
      <c r="B3431" s="114"/>
      <c r="C3431" s="115"/>
      <c r="D3431" s="117"/>
      <c r="E3431" s="55"/>
      <c r="F3431" s="31"/>
      <c r="G3431" s="31"/>
      <c r="H3431" s="31"/>
      <c r="I3431" s="31"/>
      <c r="J3431" s="31"/>
      <c r="K3431" s="31"/>
      <c r="L3431" s="31"/>
      <c r="M3431" s="31"/>
      <c r="N3431" s="31"/>
      <c r="O3431" s="31"/>
      <c r="P3431" s="31"/>
      <c r="Q3431" s="31"/>
      <c r="R3431" s="24" t="str">
        <f>IF(COUNTA(A3431:Q3431)=0,"",IF(AND(COUNTA(A3431)&gt;0, COUNTA(B3431)&gt;0, COUNTA(C3431)&gt;0, COUNTA(D3431)&gt;0, COUNTIF('OMS Drop Downs'!$C$2:$C$3,'OMS Response Form (ORF)'!E3431),COUNTIF('OMS Drop Downs'!$D$2:$D$5,'OMS Response Form (ORF)'!F3431),COUNTIF('OMS Drop Downs'!$A$2:$A$5,'OMS Response Form (ORF)'!G3431),COUNTIF('OMS Drop Downs'!$B$2:$B$4,'OMS Response Form (ORF)'!H3431),COUNTIF('OMS Drop Downs'!$A$2:$A$5,'OMS Response Form (ORF)'!I3431),COUNTIF('OMS Drop Downs'!$E$2:$E$7,'OMS Response Form (ORF)'!J3431),COUNTIF('OMS Drop Downs'!$B$2:$B$4,'OMS Response Form (ORF)'!K3431),COUNTIF('OMS Drop Downs'!$B$2:$B$4,'OMS Response Form (ORF)'!L3431),COUNTIF('OMS Drop Downs'!$B$2:$B$4,'OMS Response Form (ORF)'!M3431),COUNTIF('OMS Drop Downs'!$B$2:$B$4,'OMS Response Form (ORF)'!N3431), COUNTIF('OMS Drop Downs'!$B$2:$B$4,'OMS Response Form (ORF)'!O3431),COUNTIF('OMS Drop Downs'!$B$2:$B$4,'OMS Response Form (ORF)'!P3431),COUNTIF('OMS Drop Downs'!$B$2:$B$4,'OMS Response Form (ORF)'!Q3431)),"Complete","Incomplete"))</f>
        <v/>
      </c>
      <c r="S3431" s="25" t="str">
        <f>IF(R3431="Complete",IF(AND(NOT(ISNA(VLOOKUP(CONCATENATE(E3431,F3431,G3431,H3431,I3431,J3431),'OMS Drop Downs'!G:G,1,FALSE))),IF(AND(F3431&lt;&gt;"C3",J3431&lt;&gt;"O5"),IF(SUM(COUNTIF(K3431:Q3431,"Y"),COUNTIF(K3431:Q3431,"N"))=0,"V","I"),IF(COUNTIF(K3431:Q3431,"Y"),"V","I"))="V"),"Valid","Invalid")," ")</f>
        <v xml:space="preserve"> </v>
      </c>
      <c r="T3431"/>
    </row>
    <row r="3432" spans="1:20" x14ac:dyDescent="0.25">
      <c r="A3432" s="113"/>
      <c r="B3432" s="114"/>
      <c r="C3432" s="115"/>
      <c r="D3432" s="117"/>
      <c r="E3432" s="55"/>
      <c r="F3432" s="31"/>
      <c r="G3432" s="31"/>
      <c r="H3432" s="31"/>
      <c r="I3432" s="31"/>
      <c r="J3432" s="31"/>
      <c r="K3432" s="31"/>
      <c r="L3432" s="31"/>
      <c r="M3432" s="31"/>
      <c r="N3432" s="31"/>
      <c r="O3432" s="31"/>
      <c r="P3432" s="31"/>
      <c r="Q3432" s="31"/>
      <c r="R3432" s="24" t="str">
        <f>IF(COUNTA(A3432:Q3432)=0,"",IF(AND(COUNTA(A3432)&gt;0, COUNTA(B3432)&gt;0, COUNTA(C3432)&gt;0, COUNTA(D3432)&gt;0, COUNTIF('OMS Drop Downs'!$C$2:$C$3,'OMS Response Form (ORF)'!E3432),COUNTIF('OMS Drop Downs'!$D$2:$D$5,'OMS Response Form (ORF)'!F3432),COUNTIF('OMS Drop Downs'!$A$2:$A$5,'OMS Response Form (ORF)'!G3432),COUNTIF('OMS Drop Downs'!$B$2:$B$4,'OMS Response Form (ORF)'!H3432),COUNTIF('OMS Drop Downs'!$A$2:$A$5,'OMS Response Form (ORF)'!I3432),COUNTIF('OMS Drop Downs'!$E$2:$E$7,'OMS Response Form (ORF)'!J3432),COUNTIF('OMS Drop Downs'!$B$2:$B$4,'OMS Response Form (ORF)'!K3432),COUNTIF('OMS Drop Downs'!$B$2:$B$4,'OMS Response Form (ORF)'!L3432),COUNTIF('OMS Drop Downs'!$B$2:$B$4,'OMS Response Form (ORF)'!M3432),COUNTIF('OMS Drop Downs'!$B$2:$B$4,'OMS Response Form (ORF)'!N3432), COUNTIF('OMS Drop Downs'!$B$2:$B$4,'OMS Response Form (ORF)'!O3432),COUNTIF('OMS Drop Downs'!$B$2:$B$4,'OMS Response Form (ORF)'!P3432),COUNTIF('OMS Drop Downs'!$B$2:$B$4,'OMS Response Form (ORF)'!Q3432)),"Complete","Incomplete"))</f>
        <v/>
      </c>
      <c r="S3432" s="25" t="str">
        <f>IF(R3432="Complete",IF(AND(NOT(ISNA(VLOOKUP(CONCATENATE(E3432,F3432,G3432,H3432,I3432,J3432),'OMS Drop Downs'!G:G,1,FALSE))),IF(AND(F3432&lt;&gt;"C3",J3432&lt;&gt;"O5"),IF(SUM(COUNTIF(K3432:Q3432,"Y"),COUNTIF(K3432:Q3432,"N"))=0,"V","I"),IF(COUNTIF(K3432:Q3432,"Y"),"V","I"))="V"),"Valid","Invalid")," ")</f>
        <v xml:space="preserve"> </v>
      </c>
      <c r="T3432"/>
    </row>
    <row r="3433" spans="1:20" x14ac:dyDescent="0.25">
      <c r="A3433" s="113"/>
      <c r="B3433" s="114"/>
      <c r="C3433" s="115"/>
      <c r="D3433" s="117"/>
      <c r="E3433" s="55"/>
      <c r="F3433" s="31"/>
      <c r="G3433" s="31"/>
      <c r="H3433" s="31"/>
      <c r="I3433" s="31"/>
      <c r="J3433" s="31"/>
      <c r="K3433" s="31"/>
      <c r="L3433" s="31"/>
      <c r="M3433" s="31"/>
      <c r="N3433" s="31"/>
      <c r="O3433" s="31"/>
      <c r="P3433" s="31"/>
      <c r="Q3433" s="31"/>
      <c r="R3433" s="24" t="str">
        <f>IF(COUNTA(A3433:Q3433)=0,"",IF(AND(COUNTA(A3433)&gt;0, COUNTA(B3433)&gt;0, COUNTA(C3433)&gt;0, COUNTA(D3433)&gt;0, COUNTIF('OMS Drop Downs'!$C$2:$C$3,'OMS Response Form (ORF)'!E3433),COUNTIF('OMS Drop Downs'!$D$2:$D$5,'OMS Response Form (ORF)'!F3433),COUNTIF('OMS Drop Downs'!$A$2:$A$5,'OMS Response Form (ORF)'!G3433),COUNTIF('OMS Drop Downs'!$B$2:$B$4,'OMS Response Form (ORF)'!H3433),COUNTIF('OMS Drop Downs'!$A$2:$A$5,'OMS Response Form (ORF)'!I3433),COUNTIF('OMS Drop Downs'!$E$2:$E$7,'OMS Response Form (ORF)'!J3433),COUNTIF('OMS Drop Downs'!$B$2:$B$4,'OMS Response Form (ORF)'!K3433),COUNTIF('OMS Drop Downs'!$B$2:$B$4,'OMS Response Form (ORF)'!L3433),COUNTIF('OMS Drop Downs'!$B$2:$B$4,'OMS Response Form (ORF)'!M3433),COUNTIF('OMS Drop Downs'!$B$2:$B$4,'OMS Response Form (ORF)'!N3433), COUNTIF('OMS Drop Downs'!$B$2:$B$4,'OMS Response Form (ORF)'!O3433),COUNTIF('OMS Drop Downs'!$B$2:$B$4,'OMS Response Form (ORF)'!P3433),COUNTIF('OMS Drop Downs'!$B$2:$B$4,'OMS Response Form (ORF)'!Q3433)),"Complete","Incomplete"))</f>
        <v/>
      </c>
      <c r="S3433" s="25" t="str">
        <f>IF(R3433="Complete",IF(AND(NOT(ISNA(VLOOKUP(CONCATENATE(E3433,F3433,G3433,H3433,I3433,J3433),'OMS Drop Downs'!G:G,1,FALSE))),IF(AND(F3433&lt;&gt;"C3",J3433&lt;&gt;"O5"),IF(SUM(COUNTIF(K3433:Q3433,"Y"),COUNTIF(K3433:Q3433,"N"))=0,"V","I"),IF(COUNTIF(K3433:Q3433,"Y"),"V","I"))="V"),"Valid","Invalid")," ")</f>
        <v xml:space="preserve"> </v>
      </c>
      <c r="T3433"/>
    </row>
    <row r="3434" spans="1:20" x14ac:dyDescent="0.25">
      <c r="A3434" s="113"/>
      <c r="B3434" s="114"/>
      <c r="C3434" s="115"/>
      <c r="D3434" s="117"/>
      <c r="E3434" s="55"/>
      <c r="F3434" s="31"/>
      <c r="G3434" s="31"/>
      <c r="H3434" s="31"/>
      <c r="I3434" s="31"/>
      <c r="J3434" s="31"/>
      <c r="K3434" s="31"/>
      <c r="L3434" s="31"/>
      <c r="M3434" s="31"/>
      <c r="N3434" s="31"/>
      <c r="O3434" s="31"/>
      <c r="P3434" s="31"/>
      <c r="Q3434" s="31"/>
      <c r="R3434" s="24" t="str">
        <f>IF(COUNTA(A3434:Q3434)=0,"",IF(AND(COUNTA(A3434)&gt;0, COUNTA(B3434)&gt;0, COUNTA(C3434)&gt;0, COUNTA(D3434)&gt;0, COUNTIF('OMS Drop Downs'!$C$2:$C$3,'OMS Response Form (ORF)'!E3434),COUNTIF('OMS Drop Downs'!$D$2:$D$5,'OMS Response Form (ORF)'!F3434),COUNTIF('OMS Drop Downs'!$A$2:$A$5,'OMS Response Form (ORF)'!G3434),COUNTIF('OMS Drop Downs'!$B$2:$B$4,'OMS Response Form (ORF)'!H3434),COUNTIF('OMS Drop Downs'!$A$2:$A$5,'OMS Response Form (ORF)'!I3434),COUNTIF('OMS Drop Downs'!$E$2:$E$7,'OMS Response Form (ORF)'!J3434),COUNTIF('OMS Drop Downs'!$B$2:$B$4,'OMS Response Form (ORF)'!K3434),COUNTIF('OMS Drop Downs'!$B$2:$B$4,'OMS Response Form (ORF)'!L3434),COUNTIF('OMS Drop Downs'!$B$2:$B$4,'OMS Response Form (ORF)'!M3434),COUNTIF('OMS Drop Downs'!$B$2:$B$4,'OMS Response Form (ORF)'!N3434), COUNTIF('OMS Drop Downs'!$B$2:$B$4,'OMS Response Form (ORF)'!O3434),COUNTIF('OMS Drop Downs'!$B$2:$B$4,'OMS Response Form (ORF)'!P3434),COUNTIF('OMS Drop Downs'!$B$2:$B$4,'OMS Response Form (ORF)'!Q3434)),"Complete","Incomplete"))</f>
        <v/>
      </c>
      <c r="S3434" s="25" t="str">
        <f>IF(R3434="Complete",IF(AND(NOT(ISNA(VLOOKUP(CONCATENATE(E3434,F3434,G3434,H3434,I3434,J3434),'OMS Drop Downs'!G:G,1,FALSE))),IF(AND(F3434&lt;&gt;"C3",J3434&lt;&gt;"O5"),IF(SUM(COUNTIF(K3434:Q3434,"Y"),COUNTIF(K3434:Q3434,"N"))=0,"V","I"),IF(COUNTIF(K3434:Q3434,"Y"),"V","I"))="V"),"Valid","Invalid")," ")</f>
        <v xml:space="preserve"> </v>
      </c>
      <c r="T3434"/>
    </row>
    <row r="3435" spans="1:20" x14ac:dyDescent="0.25">
      <c r="A3435" s="113"/>
      <c r="B3435" s="114"/>
      <c r="C3435" s="115"/>
      <c r="D3435" s="117"/>
      <c r="E3435" s="55"/>
      <c r="F3435" s="31"/>
      <c r="G3435" s="31"/>
      <c r="H3435" s="31"/>
      <c r="I3435" s="31"/>
      <c r="J3435" s="31"/>
      <c r="K3435" s="31"/>
      <c r="L3435" s="31"/>
      <c r="M3435" s="31"/>
      <c r="N3435" s="31"/>
      <c r="O3435" s="31"/>
      <c r="P3435" s="31"/>
      <c r="Q3435" s="31"/>
      <c r="R3435" s="24" t="str">
        <f>IF(COUNTA(A3435:Q3435)=0,"",IF(AND(COUNTA(A3435)&gt;0, COUNTA(B3435)&gt;0, COUNTA(C3435)&gt;0, COUNTA(D3435)&gt;0, COUNTIF('OMS Drop Downs'!$C$2:$C$3,'OMS Response Form (ORF)'!E3435),COUNTIF('OMS Drop Downs'!$D$2:$D$5,'OMS Response Form (ORF)'!F3435),COUNTIF('OMS Drop Downs'!$A$2:$A$5,'OMS Response Form (ORF)'!G3435),COUNTIF('OMS Drop Downs'!$B$2:$B$4,'OMS Response Form (ORF)'!H3435),COUNTIF('OMS Drop Downs'!$A$2:$A$5,'OMS Response Form (ORF)'!I3435),COUNTIF('OMS Drop Downs'!$E$2:$E$7,'OMS Response Form (ORF)'!J3435),COUNTIF('OMS Drop Downs'!$B$2:$B$4,'OMS Response Form (ORF)'!K3435),COUNTIF('OMS Drop Downs'!$B$2:$B$4,'OMS Response Form (ORF)'!L3435),COUNTIF('OMS Drop Downs'!$B$2:$B$4,'OMS Response Form (ORF)'!M3435),COUNTIF('OMS Drop Downs'!$B$2:$B$4,'OMS Response Form (ORF)'!N3435), COUNTIF('OMS Drop Downs'!$B$2:$B$4,'OMS Response Form (ORF)'!O3435),COUNTIF('OMS Drop Downs'!$B$2:$B$4,'OMS Response Form (ORF)'!P3435),COUNTIF('OMS Drop Downs'!$B$2:$B$4,'OMS Response Form (ORF)'!Q3435)),"Complete","Incomplete"))</f>
        <v/>
      </c>
      <c r="S3435" s="25" t="str">
        <f>IF(R3435="Complete",IF(AND(NOT(ISNA(VLOOKUP(CONCATENATE(E3435,F3435,G3435,H3435,I3435,J3435),'OMS Drop Downs'!G:G,1,FALSE))),IF(AND(F3435&lt;&gt;"C3",J3435&lt;&gt;"O5"),IF(SUM(COUNTIF(K3435:Q3435,"Y"),COUNTIF(K3435:Q3435,"N"))=0,"V","I"),IF(COUNTIF(K3435:Q3435,"Y"),"V","I"))="V"),"Valid","Invalid")," ")</f>
        <v xml:space="preserve"> </v>
      </c>
      <c r="T3435"/>
    </row>
    <row r="3436" spans="1:20" x14ac:dyDescent="0.25">
      <c r="A3436" s="113"/>
      <c r="B3436" s="114"/>
      <c r="C3436" s="115"/>
      <c r="D3436" s="117"/>
      <c r="E3436" s="55"/>
      <c r="F3436" s="31"/>
      <c r="G3436" s="31"/>
      <c r="H3436" s="31"/>
      <c r="I3436" s="31"/>
      <c r="J3436" s="31"/>
      <c r="K3436" s="31"/>
      <c r="L3436" s="31"/>
      <c r="M3436" s="31"/>
      <c r="N3436" s="31"/>
      <c r="O3436" s="31"/>
      <c r="P3436" s="31"/>
      <c r="Q3436" s="31"/>
      <c r="R3436" s="24" t="str">
        <f>IF(COUNTA(A3436:Q3436)=0,"",IF(AND(COUNTA(A3436)&gt;0, COUNTA(B3436)&gt;0, COUNTA(C3436)&gt;0, COUNTA(D3436)&gt;0, COUNTIF('OMS Drop Downs'!$C$2:$C$3,'OMS Response Form (ORF)'!E3436),COUNTIF('OMS Drop Downs'!$D$2:$D$5,'OMS Response Form (ORF)'!F3436),COUNTIF('OMS Drop Downs'!$A$2:$A$5,'OMS Response Form (ORF)'!G3436),COUNTIF('OMS Drop Downs'!$B$2:$B$4,'OMS Response Form (ORF)'!H3436),COUNTIF('OMS Drop Downs'!$A$2:$A$5,'OMS Response Form (ORF)'!I3436),COUNTIF('OMS Drop Downs'!$E$2:$E$7,'OMS Response Form (ORF)'!J3436),COUNTIF('OMS Drop Downs'!$B$2:$B$4,'OMS Response Form (ORF)'!K3436),COUNTIF('OMS Drop Downs'!$B$2:$B$4,'OMS Response Form (ORF)'!L3436),COUNTIF('OMS Drop Downs'!$B$2:$B$4,'OMS Response Form (ORF)'!M3436),COUNTIF('OMS Drop Downs'!$B$2:$B$4,'OMS Response Form (ORF)'!N3436), COUNTIF('OMS Drop Downs'!$B$2:$B$4,'OMS Response Form (ORF)'!O3436),COUNTIF('OMS Drop Downs'!$B$2:$B$4,'OMS Response Form (ORF)'!P3436),COUNTIF('OMS Drop Downs'!$B$2:$B$4,'OMS Response Form (ORF)'!Q3436)),"Complete","Incomplete"))</f>
        <v/>
      </c>
      <c r="S3436" s="25" t="str">
        <f>IF(R3436="Complete",IF(AND(NOT(ISNA(VLOOKUP(CONCATENATE(E3436,F3436,G3436,H3436,I3436,J3436),'OMS Drop Downs'!G:G,1,FALSE))),IF(AND(F3436&lt;&gt;"C3",J3436&lt;&gt;"O5"),IF(SUM(COUNTIF(K3436:Q3436,"Y"),COUNTIF(K3436:Q3436,"N"))=0,"V","I"),IF(COUNTIF(K3436:Q3436,"Y"),"V","I"))="V"),"Valid","Invalid")," ")</f>
        <v xml:space="preserve"> </v>
      </c>
      <c r="T3436"/>
    </row>
    <row r="3437" spans="1:20" x14ac:dyDescent="0.25">
      <c r="A3437" s="113"/>
      <c r="B3437" s="114"/>
      <c r="C3437" s="115"/>
      <c r="D3437" s="117"/>
      <c r="E3437" s="55"/>
      <c r="F3437" s="31"/>
      <c r="G3437" s="31"/>
      <c r="H3437" s="31"/>
      <c r="I3437" s="31"/>
      <c r="J3437" s="31"/>
      <c r="K3437" s="31"/>
      <c r="L3437" s="31"/>
      <c r="M3437" s="31"/>
      <c r="N3437" s="31"/>
      <c r="O3437" s="31"/>
      <c r="P3437" s="31"/>
      <c r="Q3437" s="31"/>
      <c r="R3437" s="24" t="str">
        <f>IF(COUNTA(A3437:Q3437)=0,"",IF(AND(COUNTA(A3437)&gt;0, COUNTA(B3437)&gt;0, COUNTA(C3437)&gt;0, COUNTA(D3437)&gt;0, COUNTIF('OMS Drop Downs'!$C$2:$C$3,'OMS Response Form (ORF)'!E3437),COUNTIF('OMS Drop Downs'!$D$2:$D$5,'OMS Response Form (ORF)'!F3437),COUNTIF('OMS Drop Downs'!$A$2:$A$5,'OMS Response Form (ORF)'!G3437),COUNTIF('OMS Drop Downs'!$B$2:$B$4,'OMS Response Form (ORF)'!H3437),COUNTIF('OMS Drop Downs'!$A$2:$A$5,'OMS Response Form (ORF)'!I3437),COUNTIF('OMS Drop Downs'!$E$2:$E$7,'OMS Response Form (ORF)'!J3437),COUNTIF('OMS Drop Downs'!$B$2:$B$4,'OMS Response Form (ORF)'!K3437),COUNTIF('OMS Drop Downs'!$B$2:$B$4,'OMS Response Form (ORF)'!L3437),COUNTIF('OMS Drop Downs'!$B$2:$B$4,'OMS Response Form (ORF)'!M3437),COUNTIF('OMS Drop Downs'!$B$2:$B$4,'OMS Response Form (ORF)'!N3437), COUNTIF('OMS Drop Downs'!$B$2:$B$4,'OMS Response Form (ORF)'!O3437),COUNTIF('OMS Drop Downs'!$B$2:$B$4,'OMS Response Form (ORF)'!P3437),COUNTIF('OMS Drop Downs'!$B$2:$B$4,'OMS Response Form (ORF)'!Q3437)),"Complete","Incomplete"))</f>
        <v/>
      </c>
      <c r="S3437" s="25" t="str">
        <f>IF(R3437="Complete",IF(AND(NOT(ISNA(VLOOKUP(CONCATENATE(E3437,F3437,G3437,H3437,I3437,J3437),'OMS Drop Downs'!G:G,1,FALSE))),IF(AND(F3437&lt;&gt;"C3",J3437&lt;&gt;"O5"),IF(SUM(COUNTIF(K3437:Q3437,"Y"),COUNTIF(K3437:Q3437,"N"))=0,"V","I"),IF(COUNTIF(K3437:Q3437,"Y"),"V","I"))="V"),"Valid","Invalid")," ")</f>
        <v xml:space="preserve"> </v>
      </c>
      <c r="T3437"/>
    </row>
    <row r="3438" spans="1:20" x14ac:dyDescent="0.25">
      <c r="A3438" s="113"/>
      <c r="B3438" s="114"/>
      <c r="C3438" s="115"/>
      <c r="D3438" s="117"/>
      <c r="E3438" s="55"/>
      <c r="F3438" s="31"/>
      <c r="G3438" s="31"/>
      <c r="H3438" s="31"/>
      <c r="I3438" s="31"/>
      <c r="J3438" s="31"/>
      <c r="K3438" s="31"/>
      <c r="L3438" s="31"/>
      <c r="M3438" s="31"/>
      <c r="N3438" s="31"/>
      <c r="O3438" s="31"/>
      <c r="P3438" s="31"/>
      <c r="Q3438" s="31"/>
      <c r="R3438" s="24" t="str">
        <f>IF(COUNTA(A3438:Q3438)=0,"",IF(AND(COUNTA(A3438)&gt;0, COUNTA(B3438)&gt;0, COUNTA(C3438)&gt;0, COUNTA(D3438)&gt;0, COUNTIF('OMS Drop Downs'!$C$2:$C$3,'OMS Response Form (ORF)'!E3438),COUNTIF('OMS Drop Downs'!$D$2:$D$5,'OMS Response Form (ORF)'!F3438),COUNTIF('OMS Drop Downs'!$A$2:$A$5,'OMS Response Form (ORF)'!G3438),COUNTIF('OMS Drop Downs'!$B$2:$B$4,'OMS Response Form (ORF)'!H3438),COUNTIF('OMS Drop Downs'!$A$2:$A$5,'OMS Response Form (ORF)'!I3438),COUNTIF('OMS Drop Downs'!$E$2:$E$7,'OMS Response Form (ORF)'!J3438),COUNTIF('OMS Drop Downs'!$B$2:$B$4,'OMS Response Form (ORF)'!K3438),COUNTIF('OMS Drop Downs'!$B$2:$B$4,'OMS Response Form (ORF)'!L3438),COUNTIF('OMS Drop Downs'!$B$2:$B$4,'OMS Response Form (ORF)'!M3438),COUNTIF('OMS Drop Downs'!$B$2:$B$4,'OMS Response Form (ORF)'!N3438), COUNTIF('OMS Drop Downs'!$B$2:$B$4,'OMS Response Form (ORF)'!O3438),COUNTIF('OMS Drop Downs'!$B$2:$B$4,'OMS Response Form (ORF)'!P3438),COUNTIF('OMS Drop Downs'!$B$2:$B$4,'OMS Response Form (ORF)'!Q3438)),"Complete","Incomplete"))</f>
        <v/>
      </c>
      <c r="S3438" s="25" t="str">
        <f>IF(R3438="Complete",IF(AND(NOT(ISNA(VLOOKUP(CONCATENATE(E3438,F3438,G3438,H3438,I3438,J3438),'OMS Drop Downs'!G:G,1,FALSE))),IF(AND(F3438&lt;&gt;"C3",J3438&lt;&gt;"O5"),IF(SUM(COUNTIF(K3438:Q3438,"Y"),COUNTIF(K3438:Q3438,"N"))=0,"V","I"),IF(COUNTIF(K3438:Q3438,"Y"),"V","I"))="V"),"Valid","Invalid")," ")</f>
        <v xml:space="preserve"> </v>
      </c>
      <c r="T3438"/>
    </row>
    <row r="3439" spans="1:20" x14ac:dyDescent="0.25">
      <c r="A3439" s="113"/>
      <c r="B3439" s="114"/>
      <c r="C3439" s="115"/>
      <c r="D3439" s="117"/>
      <c r="E3439" s="55"/>
      <c r="F3439" s="31"/>
      <c r="G3439" s="31"/>
      <c r="H3439" s="31"/>
      <c r="I3439" s="31"/>
      <c r="J3439" s="31"/>
      <c r="K3439" s="31"/>
      <c r="L3439" s="31"/>
      <c r="M3439" s="31"/>
      <c r="N3439" s="31"/>
      <c r="O3439" s="31"/>
      <c r="P3439" s="31"/>
      <c r="Q3439" s="31"/>
      <c r="R3439" s="24" t="str">
        <f>IF(COUNTA(A3439:Q3439)=0,"",IF(AND(COUNTA(A3439)&gt;0, COUNTA(B3439)&gt;0, COUNTA(C3439)&gt;0, COUNTA(D3439)&gt;0, COUNTIF('OMS Drop Downs'!$C$2:$C$3,'OMS Response Form (ORF)'!E3439),COUNTIF('OMS Drop Downs'!$D$2:$D$5,'OMS Response Form (ORF)'!F3439),COUNTIF('OMS Drop Downs'!$A$2:$A$5,'OMS Response Form (ORF)'!G3439),COUNTIF('OMS Drop Downs'!$B$2:$B$4,'OMS Response Form (ORF)'!H3439),COUNTIF('OMS Drop Downs'!$A$2:$A$5,'OMS Response Form (ORF)'!I3439),COUNTIF('OMS Drop Downs'!$E$2:$E$7,'OMS Response Form (ORF)'!J3439),COUNTIF('OMS Drop Downs'!$B$2:$B$4,'OMS Response Form (ORF)'!K3439),COUNTIF('OMS Drop Downs'!$B$2:$B$4,'OMS Response Form (ORF)'!L3439),COUNTIF('OMS Drop Downs'!$B$2:$B$4,'OMS Response Form (ORF)'!M3439),COUNTIF('OMS Drop Downs'!$B$2:$B$4,'OMS Response Form (ORF)'!N3439), COUNTIF('OMS Drop Downs'!$B$2:$B$4,'OMS Response Form (ORF)'!O3439),COUNTIF('OMS Drop Downs'!$B$2:$B$4,'OMS Response Form (ORF)'!P3439),COUNTIF('OMS Drop Downs'!$B$2:$B$4,'OMS Response Form (ORF)'!Q3439)),"Complete","Incomplete"))</f>
        <v/>
      </c>
      <c r="S3439" s="25" t="str">
        <f>IF(R3439="Complete",IF(AND(NOT(ISNA(VLOOKUP(CONCATENATE(E3439,F3439,G3439,H3439,I3439,J3439),'OMS Drop Downs'!G:G,1,FALSE))),IF(AND(F3439&lt;&gt;"C3",J3439&lt;&gt;"O5"),IF(SUM(COUNTIF(K3439:Q3439,"Y"),COUNTIF(K3439:Q3439,"N"))=0,"V","I"),IF(COUNTIF(K3439:Q3439,"Y"),"V","I"))="V"),"Valid","Invalid")," ")</f>
        <v xml:space="preserve"> </v>
      </c>
      <c r="T3439"/>
    </row>
    <row r="3440" spans="1:20" x14ac:dyDescent="0.25">
      <c r="A3440" s="113"/>
      <c r="B3440" s="114"/>
      <c r="C3440" s="115"/>
      <c r="D3440" s="117"/>
      <c r="E3440" s="55"/>
      <c r="F3440" s="31"/>
      <c r="G3440" s="31"/>
      <c r="H3440" s="31"/>
      <c r="I3440" s="31"/>
      <c r="J3440" s="31"/>
      <c r="K3440" s="31"/>
      <c r="L3440" s="31"/>
      <c r="M3440" s="31"/>
      <c r="N3440" s="31"/>
      <c r="O3440" s="31"/>
      <c r="P3440" s="31"/>
      <c r="Q3440" s="31"/>
      <c r="R3440" s="24" t="str">
        <f>IF(COUNTA(A3440:Q3440)=0,"",IF(AND(COUNTA(A3440)&gt;0, COUNTA(B3440)&gt;0, COUNTA(C3440)&gt;0, COUNTA(D3440)&gt;0, COUNTIF('OMS Drop Downs'!$C$2:$C$3,'OMS Response Form (ORF)'!E3440),COUNTIF('OMS Drop Downs'!$D$2:$D$5,'OMS Response Form (ORF)'!F3440),COUNTIF('OMS Drop Downs'!$A$2:$A$5,'OMS Response Form (ORF)'!G3440),COUNTIF('OMS Drop Downs'!$B$2:$B$4,'OMS Response Form (ORF)'!H3440),COUNTIF('OMS Drop Downs'!$A$2:$A$5,'OMS Response Form (ORF)'!I3440),COUNTIF('OMS Drop Downs'!$E$2:$E$7,'OMS Response Form (ORF)'!J3440),COUNTIF('OMS Drop Downs'!$B$2:$B$4,'OMS Response Form (ORF)'!K3440),COUNTIF('OMS Drop Downs'!$B$2:$B$4,'OMS Response Form (ORF)'!L3440),COUNTIF('OMS Drop Downs'!$B$2:$B$4,'OMS Response Form (ORF)'!M3440),COUNTIF('OMS Drop Downs'!$B$2:$B$4,'OMS Response Form (ORF)'!N3440), COUNTIF('OMS Drop Downs'!$B$2:$B$4,'OMS Response Form (ORF)'!O3440),COUNTIF('OMS Drop Downs'!$B$2:$B$4,'OMS Response Form (ORF)'!P3440),COUNTIF('OMS Drop Downs'!$B$2:$B$4,'OMS Response Form (ORF)'!Q3440)),"Complete","Incomplete"))</f>
        <v/>
      </c>
      <c r="S3440" s="25" t="str">
        <f>IF(R3440="Complete",IF(AND(NOT(ISNA(VLOOKUP(CONCATENATE(E3440,F3440,G3440,H3440,I3440,J3440),'OMS Drop Downs'!G:G,1,FALSE))),IF(AND(F3440&lt;&gt;"C3",J3440&lt;&gt;"O5"),IF(SUM(COUNTIF(K3440:Q3440,"Y"),COUNTIF(K3440:Q3440,"N"))=0,"V","I"),IF(COUNTIF(K3440:Q3440,"Y"),"V","I"))="V"),"Valid","Invalid")," ")</f>
        <v xml:space="preserve"> </v>
      </c>
      <c r="T3440"/>
    </row>
    <row r="3441" spans="1:20" x14ac:dyDescent="0.25">
      <c r="A3441" s="113"/>
      <c r="B3441" s="114"/>
      <c r="C3441" s="115"/>
      <c r="D3441" s="117"/>
      <c r="E3441" s="55"/>
      <c r="F3441" s="31"/>
      <c r="G3441" s="31"/>
      <c r="H3441" s="31"/>
      <c r="I3441" s="31"/>
      <c r="J3441" s="31"/>
      <c r="K3441" s="31"/>
      <c r="L3441" s="31"/>
      <c r="M3441" s="31"/>
      <c r="N3441" s="31"/>
      <c r="O3441" s="31"/>
      <c r="P3441" s="31"/>
      <c r="Q3441" s="31"/>
      <c r="R3441" s="24" t="str">
        <f>IF(COUNTA(A3441:Q3441)=0,"",IF(AND(COUNTA(A3441)&gt;0, COUNTA(B3441)&gt;0, COUNTA(C3441)&gt;0, COUNTA(D3441)&gt;0, COUNTIF('OMS Drop Downs'!$C$2:$C$3,'OMS Response Form (ORF)'!E3441),COUNTIF('OMS Drop Downs'!$D$2:$D$5,'OMS Response Form (ORF)'!F3441),COUNTIF('OMS Drop Downs'!$A$2:$A$5,'OMS Response Form (ORF)'!G3441),COUNTIF('OMS Drop Downs'!$B$2:$B$4,'OMS Response Form (ORF)'!H3441),COUNTIF('OMS Drop Downs'!$A$2:$A$5,'OMS Response Form (ORF)'!I3441),COUNTIF('OMS Drop Downs'!$E$2:$E$7,'OMS Response Form (ORF)'!J3441),COUNTIF('OMS Drop Downs'!$B$2:$B$4,'OMS Response Form (ORF)'!K3441),COUNTIF('OMS Drop Downs'!$B$2:$B$4,'OMS Response Form (ORF)'!L3441),COUNTIF('OMS Drop Downs'!$B$2:$B$4,'OMS Response Form (ORF)'!M3441),COUNTIF('OMS Drop Downs'!$B$2:$B$4,'OMS Response Form (ORF)'!N3441), COUNTIF('OMS Drop Downs'!$B$2:$B$4,'OMS Response Form (ORF)'!O3441),COUNTIF('OMS Drop Downs'!$B$2:$B$4,'OMS Response Form (ORF)'!P3441),COUNTIF('OMS Drop Downs'!$B$2:$B$4,'OMS Response Form (ORF)'!Q3441)),"Complete","Incomplete"))</f>
        <v/>
      </c>
      <c r="S3441" s="25" t="str">
        <f>IF(R3441="Complete",IF(AND(NOT(ISNA(VLOOKUP(CONCATENATE(E3441,F3441,G3441,H3441,I3441,J3441),'OMS Drop Downs'!G:G,1,FALSE))),IF(AND(F3441&lt;&gt;"C3",J3441&lt;&gt;"O5"),IF(SUM(COUNTIF(K3441:Q3441,"Y"),COUNTIF(K3441:Q3441,"N"))=0,"V","I"),IF(COUNTIF(K3441:Q3441,"Y"),"V","I"))="V"),"Valid","Invalid")," ")</f>
        <v xml:space="preserve"> </v>
      </c>
      <c r="T3441"/>
    </row>
    <row r="3442" spans="1:20" x14ac:dyDescent="0.25">
      <c r="A3442" s="113"/>
      <c r="B3442" s="114"/>
      <c r="C3442" s="115"/>
      <c r="D3442" s="117"/>
      <c r="E3442" s="55"/>
      <c r="F3442" s="31"/>
      <c r="G3442" s="31"/>
      <c r="H3442" s="31"/>
      <c r="I3442" s="31"/>
      <c r="J3442" s="31"/>
      <c r="K3442" s="31"/>
      <c r="L3442" s="31"/>
      <c r="M3442" s="31"/>
      <c r="N3442" s="31"/>
      <c r="O3442" s="31"/>
      <c r="P3442" s="31"/>
      <c r="Q3442" s="31"/>
      <c r="R3442" s="24" t="str">
        <f>IF(COUNTA(A3442:Q3442)=0,"",IF(AND(COUNTA(A3442)&gt;0, COUNTA(B3442)&gt;0, COUNTA(C3442)&gt;0, COUNTA(D3442)&gt;0, COUNTIF('OMS Drop Downs'!$C$2:$C$3,'OMS Response Form (ORF)'!E3442),COUNTIF('OMS Drop Downs'!$D$2:$D$5,'OMS Response Form (ORF)'!F3442),COUNTIF('OMS Drop Downs'!$A$2:$A$5,'OMS Response Form (ORF)'!G3442),COUNTIF('OMS Drop Downs'!$B$2:$B$4,'OMS Response Form (ORF)'!H3442),COUNTIF('OMS Drop Downs'!$A$2:$A$5,'OMS Response Form (ORF)'!I3442),COUNTIF('OMS Drop Downs'!$E$2:$E$7,'OMS Response Form (ORF)'!J3442),COUNTIF('OMS Drop Downs'!$B$2:$B$4,'OMS Response Form (ORF)'!K3442),COUNTIF('OMS Drop Downs'!$B$2:$B$4,'OMS Response Form (ORF)'!L3442),COUNTIF('OMS Drop Downs'!$B$2:$B$4,'OMS Response Form (ORF)'!M3442),COUNTIF('OMS Drop Downs'!$B$2:$B$4,'OMS Response Form (ORF)'!N3442), COUNTIF('OMS Drop Downs'!$B$2:$B$4,'OMS Response Form (ORF)'!O3442),COUNTIF('OMS Drop Downs'!$B$2:$B$4,'OMS Response Form (ORF)'!P3442),COUNTIF('OMS Drop Downs'!$B$2:$B$4,'OMS Response Form (ORF)'!Q3442)),"Complete","Incomplete"))</f>
        <v/>
      </c>
      <c r="S3442" s="25" t="str">
        <f>IF(R3442="Complete",IF(AND(NOT(ISNA(VLOOKUP(CONCATENATE(E3442,F3442,G3442,H3442,I3442,J3442),'OMS Drop Downs'!G:G,1,FALSE))),IF(AND(F3442&lt;&gt;"C3",J3442&lt;&gt;"O5"),IF(SUM(COUNTIF(K3442:Q3442,"Y"),COUNTIF(K3442:Q3442,"N"))=0,"V","I"),IF(COUNTIF(K3442:Q3442,"Y"),"V","I"))="V"),"Valid","Invalid")," ")</f>
        <v xml:space="preserve"> </v>
      </c>
      <c r="T3442"/>
    </row>
    <row r="3443" spans="1:20" x14ac:dyDescent="0.25">
      <c r="A3443" s="113"/>
      <c r="B3443" s="114"/>
      <c r="C3443" s="115"/>
      <c r="D3443" s="117"/>
      <c r="E3443" s="55"/>
      <c r="F3443" s="31"/>
      <c r="G3443" s="31"/>
      <c r="H3443" s="31"/>
      <c r="I3443" s="31"/>
      <c r="J3443" s="31"/>
      <c r="K3443" s="31"/>
      <c r="L3443" s="31"/>
      <c r="M3443" s="31"/>
      <c r="N3443" s="31"/>
      <c r="O3443" s="31"/>
      <c r="P3443" s="31"/>
      <c r="Q3443" s="31"/>
      <c r="R3443" s="24" t="str">
        <f>IF(COUNTA(A3443:Q3443)=0,"",IF(AND(COUNTA(A3443)&gt;0, COUNTA(B3443)&gt;0, COUNTA(C3443)&gt;0, COUNTA(D3443)&gt;0, COUNTIF('OMS Drop Downs'!$C$2:$C$3,'OMS Response Form (ORF)'!E3443),COUNTIF('OMS Drop Downs'!$D$2:$D$5,'OMS Response Form (ORF)'!F3443),COUNTIF('OMS Drop Downs'!$A$2:$A$5,'OMS Response Form (ORF)'!G3443),COUNTIF('OMS Drop Downs'!$B$2:$B$4,'OMS Response Form (ORF)'!H3443),COUNTIF('OMS Drop Downs'!$A$2:$A$5,'OMS Response Form (ORF)'!I3443),COUNTIF('OMS Drop Downs'!$E$2:$E$7,'OMS Response Form (ORF)'!J3443),COUNTIF('OMS Drop Downs'!$B$2:$B$4,'OMS Response Form (ORF)'!K3443),COUNTIF('OMS Drop Downs'!$B$2:$B$4,'OMS Response Form (ORF)'!L3443),COUNTIF('OMS Drop Downs'!$B$2:$B$4,'OMS Response Form (ORF)'!M3443),COUNTIF('OMS Drop Downs'!$B$2:$B$4,'OMS Response Form (ORF)'!N3443), COUNTIF('OMS Drop Downs'!$B$2:$B$4,'OMS Response Form (ORF)'!O3443),COUNTIF('OMS Drop Downs'!$B$2:$B$4,'OMS Response Form (ORF)'!P3443),COUNTIF('OMS Drop Downs'!$B$2:$B$4,'OMS Response Form (ORF)'!Q3443)),"Complete","Incomplete"))</f>
        <v/>
      </c>
      <c r="S3443" s="25" t="str">
        <f>IF(R3443="Complete",IF(AND(NOT(ISNA(VLOOKUP(CONCATENATE(E3443,F3443,G3443,H3443,I3443,J3443),'OMS Drop Downs'!G:G,1,FALSE))),IF(AND(F3443&lt;&gt;"C3",J3443&lt;&gt;"O5"),IF(SUM(COUNTIF(K3443:Q3443,"Y"),COUNTIF(K3443:Q3443,"N"))=0,"V","I"),IF(COUNTIF(K3443:Q3443,"Y"),"V","I"))="V"),"Valid","Invalid")," ")</f>
        <v xml:space="preserve"> </v>
      </c>
      <c r="T3443"/>
    </row>
    <row r="3444" spans="1:20" x14ac:dyDescent="0.25">
      <c r="A3444" s="113"/>
      <c r="B3444" s="114"/>
      <c r="C3444" s="115"/>
      <c r="D3444" s="117"/>
      <c r="E3444" s="55"/>
      <c r="F3444" s="31"/>
      <c r="G3444" s="31"/>
      <c r="H3444" s="31"/>
      <c r="I3444" s="31"/>
      <c r="J3444" s="31"/>
      <c r="K3444" s="31"/>
      <c r="L3444" s="31"/>
      <c r="M3444" s="31"/>
      <c r="N3444" s="31"/>
      <c r="O3444" s="31"/>
      <c r="P3444" s="31"/>
      <c r="Q3444" s="31"/>
      <c r="R3444" s="24" t="str">
        <f>IF(COUNTA(A3444:Q3444)=0,"",IF(AND(COUNTA(A3444)&gt;0, COUNTA(B3444)&gt;0, COUNTA(C3444)&gt;0, COUNTA(D3444)&gt;0, COUNTIF('OMS Drop Downs'!$C$2:$C$3,'OMS Response Form (ORF)'!E3444),COUNTIF('OMS Drop Downs'!$D$2:$D$5,'OMS Response Form (ORF)'!F3444),COUNTIF('OMS Drop Downs'!$A$2:$A$5,'OMS Response Form (ORF)'!G3444),COUNTIF('OMS Drop Downs'!$B$2:$B$4,'OMS Response Form (ORF)'!H3444),COUNTIF('OMS Drop Downs'!$A$2:$A$5,'OMS Response Form (ORF)'!I3444),COUNTIF('OMS Drop Downs'!$E$2:$E$7,'OMS Response Form (ORF)'!J3444),COUNTIF('OMS Drop Downs'!$B$2:$B$4,'OMS Response Form (ORF)'!K3444),COUNTIF('OMS Drop Downs'!$B$2:$B$4,'OMS Response Form (ORF)'!L3444),COUNTIF('OMS Drop Downs'!$B$2:$B$4,'OMS Response Form (ORF)'!M3444),COUNTIF('OMS Drop Downs'!$B$2:$B$4,'OMS Response Form (ORF)'!N3444), COUNTIF('OMS Drop Downs'!$B$2:$B$4,'OMS Response Form (ORF)'!O3444),COUNTIF('OMS Drop Downs'!$B$2:$B$4,'OMS Response Form (ORF)'!P3444),COUNTIF('OMS Drop Downs'!$B$2:$B$4,'OMS Response Form (ORF)'!Q3444)),"Complete","Incomplete"))</f>
        <v/>
      </c>
      <c r="S3444" s="25" t="str">
        <f>IF(R3444="Complete",IF(AND(NOT(ISNA(VLOOKUP(CONCATENATE(E3444,F3444,G3444,H3444,I3444,J3444),'OMS Drop Downs'!G:G,1,FALSE))),IF(AND(F3444&lt;&gt;"C3",J3444&lt;&gt;"O5"),IF(SUM(COUNTIF(K3444:Q3444,"Y"),COUNTIF(K3444:Q3444,"N"))=0,"V","I"),IF(COUNTIF(K3444:Q3444,"Y"),"V","I"))="V"),"Valid","Invalid")," ")</f>
        <v xml:space="preserve"> </v>
      </c>
      <c r="T3444"/>
    </row>
    <row r="3445" spans="1:20" x14ac:dyDescent="0.25">
      <c r="A3445" s="113"/>
      <c r="B3445" s="114"/>
      <c r="C3445" s="115"/>
      <c r="D3445" s="117"/>
      <c r="E3445" s="55"/>
      <c r="F3445" s="31"/>
      <c r="G3445" s="31"/>
      <c r="H3445" s="31"/>
      <c r="I3445" s="31"/>
      <c r="J3445" s="31"/>
      <c r="K3445" s="31"/>
      <c r="L3445" s="31"/>
      <c r="M3445" s="31"/>
      <c r="N3445" s="31"/>
      <c r="O3445" s="31"/>
      <c r="P3445" s="31"/>
      <c r="Q3445" s="31"/>
      <c r="R3445" s="24" t="str">
        <f>IF(COUNTA(A3445:Q3445)=0,"",IF(AND(COUNTA(A3445)&gt;0, COUNTA(B3445)&gt;0, COUNTA(C3445)&gt;0, COUNTA(D3445)&gt;0, COUNTIF('OMS Drop Downs'!$C$2:$C$3,'OMS Response Form (ORF)'!E3445),COUNTIF('OMS Drop Downs'!$D$2:$D$5,'OMS Response Form (ORF)'!F3445),COUNTIF('OMS Drop Downs'!$A$2:$A$5,'OMS Response Form (ORF)'!G3445),COUNTIF('OMS Drop Downs'!$B$2:$B$4,'OMS Response Form (ORF)'!H3445),COUNTIF('OMS Drop Downs'!$A$2:$A$5,'OMS Response Form (ORF)'!I3445),COUNTIF('OMS Drop Downs'!$E$2:$E$7,'OMS Response Form (ORF)'!J3445),COUNTIF('OMS Drop Downs'!$B$2:$B$4,'OMS Response Form (ORF)'!K3445),COUNTIF('OMS Drop Downs'!$B$2:$B$4,'OMS Response Form (ORF)'!L3445),COUNTIF('OMS Drop Downs'!$B$2:$B$4,'OMS Response Form (ORF)'!M3445),COUNTIF('OMS Drop Downs'!$B$2:$B$4,'OMS Response Form (ORF)'!N3445), COUNTIF('OMS Drop Downs'!$B$2:$B$4,'OMS Response Form (ORF)'!O3445),COUNTIF('OMS Drop Downs'!$B$2:$B$4,'OMS Response Form (ORF)'!P3445),COUNTIF('OMS Drop Downs'!$B$2:$B$4,'OMS Response Form (ORF)'!Q3445)),"Complete","Incomplete"))</f>
        <v/>
      </c>
      <c r="S3445" s="25" t="str">
        <f>IF(R3445="Complete",IF(AND(NOT(ISNA(VLOOKUP(CONCATENATE(E3445,F3445,G3445,H3445,I3445,J3445),'OMS Drop Downs'!G:G,1,FALSE))),IF(AND(F3445&lt;&gt;"C3",J3445&lt;&gt;"O5"),IF(SUM(COUNTIF(K3445:Q3445,"Y"),COUNTIF(K3445:Q3445,"N"))=0,"V","I"),IF(COUNTIF(K3445:Q3445,"Y"),"V","I"))="V"),"Valid","Invalid")," ")</f>
        <v xml:space="preserve"> </v>
      </c>
      <c r="T3445"/>
    </row>
    <row r="3446" spans="1:20" x14ac:dyDescent="0.25">
      <c r="A3446" s="113"/>
      <c r="B3446" s="114"/>
      <c r="C3446" s="115"/>
      <c r="D3446" s="117"/>
      <c r="E3446" s="55"/>
      <c r="F3446" s="31"/>
      <c r="G3446" s="31"/>
      <c r="H3446" s="31"/>
      <c r="I3446" s="31"/>
      <c r="J3446" s="31"/>
      <c r="K3446" s="31"/>
      <c r="L3446" s="31"/>
      <c r="M3446" s="31"/>
      <c r="N3446" s="31"/>
      <c r="O3446" s="31"/>
      <c r="P3446" s="31"/>
      <c r="Q3446" s="31"/>
      <c r="R3446" s="24" t="str">
        <f>IF(COUNTA(A3446:Q3446)=0,"",IF(AND(COUNTA(A3446)&gt;0, COUNTA(B3446)&gt;0, COUNTA(C3446)&gt;0, COUNTA(D3446)&gt;0, COUNTIF('OMS Drop Downs'!$C$2:$C$3,'OMS Response Form (ORF)'!E3446),COUNTIF('OMS Drop Downs'!$D$2:$D$5,'OMS Response Form (ORF)'!F3446),COUNTIF('OMS Drop Downs'!$A$2:$A$5,'OMS Response Form (ORF)'!G3446),COUNTIF('OMS Drop Downs'!$B$2:$B$4,'OMS Response Form (ORF)'!H3446),COUNTIF('OMS Drop Downs'!$A$2:$A$5,'OMS Response Form (ORF)'!I3446),COUNTIF('OMS Drop Downs'!$E$2:$E$7,'OMS Response Form (ORF)'!J3446),COUNTIF('OMS Drop Downs'!$B$2:$B$4,'OMS Response Form (ORF)'!K3446),COUNTIF('OMS Drop Downs'!$B$2:$B$4,'OMS Response Form (ORF)'!L3446),COUNTIF('OMS Drop Downs'!$B$2:$B$4,'OMS Response Form (ORF)'!M3446),COUNTIF('OMS Drop Downs'!$B$2:$B$4,'OMS Response Form (ORF)'!N3446), COUNTIF('OMS Drop Downs'!$B$2:$B$4,'OMS Response Form (ORF)'!O3446),COUNTIF('OMS Drop Downs'!$B$2:$B$4,'OMS Response Form (ORF)'!P3446),COUNTIF('OMS Drop Downs'!$B$2:$B$4,'OMS Response Form (ORF)'!Q3446)),"Complete","Incomplete"))</f>
        <v/>
      </c>
      <c r="S3446" s="25" t="str">
        <f>IF(R3446="Complete",IF(AND(NOT(ISNA(VLOOKUP(CONCATENATE(E3446,F3446,G3446,H3446,I3446,J3446),'OMS Drop Downs'!G:G,1,FALSE))),IF(AND(F3446&lt;&gt;"C3",J3446&lt;&gt;"O5"),IF(SUM(COUNTIF(K3446:Q3446,"Y"),COUNTIF(K3446:Q3446,"N"))=0,"V","I"),IF(COUNTIF(K3446:Q3446,"Y"),"V","I"))="V"),"Valid","Invalid")," ")</f>
        <v xml:space="preserve"> </v>
      </c>
      <c r="T3446"/>
    </row>
    <row r="3447" spans="1:20" x14ac:dyDescent="0.25">
      <c r="A3447" s="113"/>
      <c r="B3447" s="114"/>
      <c r="C3447" s="115"/>
      <c r="D3447" s="117"/>
      <c r="E3447" s="55"/>
      <c r="F3447" s="31"/>
      <c r="G3447" s="31"/>
      <c r="H3447" s="31"/>
      <c r="I3447" s="31"/>
      <c r="J3447" s="31"/>
      <c r="K3447" s="31"/>
      <c r="L3447" s="31"/>
      <c r="M3447" s="31"/>
      <c r="N3447" s="31"/>
      <c r="O3447" s="31"/>
      <c r="P3447" s="31"/>
      <c r="Q3447" s="31"/>
      <c r="R3447" s="24" t="str">
        <f>IF(COUNTA(A3447:Q3447)=0,"",IF(AND(COUNTA(A3447)&gt;0, COUNTA(B3447)&gt;0, COUNTA(C3447)&gt;0, COUNTA(D3447)&gt;0, COUNTIF('OMS Drop Downs'!$C$2:$C$3,'OMS Response Form (ORF)'!E3447),COUNTIF('OMS Drop Downs'!$D$2:$D$5,'OMS Response Form (ORF)'!F3447),COUNTIF('OMS Drop Downs'!$A$2:$A$5,'OMS Response Form (ORF)'!G3447),COUNTIF('OMS Drop Downs'!$B$2:$B$4,'OMS Response Form (ORF)'!H3447),COUNTIF('OMS Drop Downs'!$A$2:$A$5,'OMS Response Form (ORF)'!I3447),COUNTIF('OMS Drop Downs'!$E$2:$E$7,'OMS Response Form (ORF)'!J3447),COUNTIF('OMS Drop Downs'!$B$2:$B$4,'OMS Response Form (ORF)'!K3447),COUNTIF('OMS Drop Downs'!$B$2:$B$4,'OMS Response Form (ORF)'!L3447),COUNTIF('OMS Drop Downs'!$B$2:$B$4,'OMS Response Form (ORF)'!M3447),COUNTIF('OMS Drop Downs'!$B$2:$B$4,'OMS Response Form (ORF)'!N3447), COUNTIF('OMS Drop Downs'!$B$2:$B$4,'OMS Response Form (ORF)'!O3447),COUNTIF('OMS Drop Downs'!$B$2:$B$4,'OMS Response Form (ORF)'!P3447),COUNTIF('OMS Drop Downs'!$B$2:$B$4,'OMS Response Form (ORF)'!Q3447)),"Complete","Incomplete"))</f>
        <v/>
      </c>
      <c r="S3447" s="25" t="str">
        <f>IF(R3447="Complete",IF(AND(NOT(ISNA(VLOOKUP(CONCATENATE(E3447,F3447,G3447,H3447,I3447,J3447),'OMS Drop Downs'!G:G,1,FALSE))),IF(AND(F3447&lt;&gt;"C3",J3447&lt;&gt;"O5"),IF(SUM(COUNTIF(K3447:Q3447,"Y"),COUNTIF(K3447:Q3447,"N"))=0,"V","I"),IF(COUNTIF(K3447:Q3447,"Y"),"V","I"))="V"),"Valid","Invalid")," ")</f>
        <v xml:space="preserve"> </v>
      </c>
      <c r="T3447"/>
    </row>
    <row r="3448" spans="1:20" x14ac:dyDescent="0.25">
      <c r="A3448" s="113"/>
      <c r="B3448" s="114"/>
      <c r="C3448" s="115"/>
      <c r="D3448" s="117"/>
      <c r="E3448" s="55"/>
      <c r="F3448" s="31"/>
      <c r="G3448" s="31"/>
      <c r="H3448" s="31"/>
      <c r="I3448" s="31"/>
      <c r="J3448" s="31"/>
      <c r="K3448" s="31"/>
      <c r="L3448" s="31"/>
      <c r="M3448" s="31"/>
      <c r="N3448" s="31"/>
      <c r="O3448" s="31"/>
      <c r="P3448" s="31"/>
      <c r="Q3448" s="31"/>
      <c r="R3448" s="24" t="str">
        <f>IF(COUNTA(A3448:Q3448)=0,"",IF(AND(COUNTA(A3448)&gt;0, COUNTA(B3448)&gt;0, COUNTA(C3448)&gt;0, COUNTA(D3448)&gt;0, COUNTIF('OMS Drop Downs'!$C$2:$C$3,'OMS Response Form (ORF)'!E3448),COUNTIF('OMS Drop Downs'!$D$2:$D$5,'OMS Response Form (ORF)'!F3448),COUNTIF('OMS Drop Downs'!$A$2:$A$5,'OMS Response Form (ORF)'!G3448),COUNTIF('OMS Drop Downs'!$B$2:$B$4,'OMS Response Form (ORF)'!H3448),COUNTIF('OMS Drop Downs'!$A$2:$A$5,'OMS Response Form (ORF)'!I3448),COUNTIF('OMS Drop Downs'!$E$2:$E$7,'OMS Response Form (ORF)'!J3448),COUNTIF('OMS Drop Downs'!$B$2:$B$4,'OMS Response Form (ORF)'!K3448),COUNTIF('OMS Drop Downs'!$B$2:$B$4,'OMS Response Form (ORF)'!L3448),COUNTIF('OMS Drop Downs'!$B$2:$B$4,'OMS Response Form (ORF)'!M3448),COUNTIF('OMS Drop Downs'!$B$2:$B$4,'OMS Response Form (ORF)'!N3448), COUNTIF('OMS Drop Downs'!$B$2:$B$4,'OMS Response Form (ORF)'!O3448),COUNTIF('OMS Drop Downs'!$B$2:$B$4,'OMS Response Form (ORF)'!P3448),COUNTIF('OMS Drop Downs'!$B$2:$B$4,'OMS Response Form (ORF)'!Q3448)),"Complete","Incomplete"))</f>
        <v/>
      </c>
      <c r="S3448" s="25" t="str">
        <f>IF(R3448="Complete",IF(AND(NOT(ISNA(VLOOKUP(CONCATENATE(E3448,F3448,G3448,H3448,I3448,J3448),'OMS Drop Downs'!G:G,1,FALSE))),IF(AND(F3448&lt;&gt;"C3",J3448&lt;&gt;"O5"),IF(SUM(COUNTIF(K3448:Q3448,"Y"),COUNTIF(K3448:Q3448,"N"))=0,"V","I"),IF(COUNTIF(K3448:Q3448,"Y"),"V","I"))="V"),"Valid","Invalid")," ")</f>
        <v xml:space="preserve"> </v>
      </c>
      <c r="T3448"/>
    </row>
    <row r="3449" spans="1:20" x14ac:dyDescent="0.25">
      <c r="A3449" s="113"/>
      <c r="B3449" s="114"/>
      <c r="C3449" s="115"/>
      <c r="D3449" s="117"/>
      <c r="E3449" s="55"/>
      <c r="F3449" s="31"/>
      <c r="G3449" s="31"/>
      <c r="H3449" s="31"/>
      <c r="I3449" s="31"/>
      <c r="J3449" s="31"/>
      <c r="K3449" s="31"/>
      <c r="L3449" s="31"/>
      <c r="M3449" s="31"/>
      <c r="N3449" s="31"/>
      <c r="O3449" s="31"/>
      <c r="P3449" s="31"/>
      <c r="Q3449" s="31"/>
      <c r="R3449" s="24" t="str">
        <f>IF(COUNTA(A3449:Q3449)=0,"",IF(AND(COUNTA(A3449)&gt;0, COUNTA(B3449)&gt;0, COUNTA(C3449)&gt;0, COUNTA(D3449)&gt;0, COUNTIF('OMS Drop Downs'!$C$2:$C$3,'OMS Response Form (ORF)'!E3449),COUNTIF('OMS Drop Downs'!$D$2:$D$5,'OMS Response Form (ORF)'!F3449),COUNTIF('OMS Drop Downs'!$A$2:$A$5,'OMS Response Form (ORF)'!G3449),COUNTIF('OMS Drop Downs'!$B$2:$B$4,'OMS Response Form (ORF)'!H3449),COUNTIF('OMS Drop Downs'!$A$2:$A$5,'OMS Response Form (ORF)'!I3449),COUNTIF('OMS Drop Downs'!$E$2:$E$7,'OMS Response Form (ORF)'!J3449),COUNTIF('OMS Drop Downs'!$B$2:$B$4,'OMS Response Form (ORF)'!K3449),COUNTIF('OMS Drop Downs'!$B$2:$B$4,'OMS Response Form (ORF)'!L3449),COUNTIF('OMS Drop Downs'!$B$2:$B$4,'OMS Response Form (ORF)'!M3449),COUNTIF('OMS Drop Downs'!$B$2:$B$4,'OMS Response Form (ORF)'!N3449), COUNTIF('OMS Drop Downs'!$B$2:$B$4,'OMS Response Form (ORF)'!O3449),COUNTIF('OMS Drop Downs'!$B$2:$B$4,'OMS Response Form (ORF)'!P3449),COUNTIF('OMS Drop Downs'!$B$2:$B$4,'OMS Response Form (ORF)'!Q3449)),"Complete","Incomplete"))</f>
        <v/>
      </c>
      <c r="S3449" s="25" t="str">
        <f>IF(R3449="Complete",IF(AND(NOT(ISNA(VLOOKUP(CONCATENATE(E3449,F3449,G3449,H3449,I3449,J3449),'OMS Drop Downs'!G:G,1,FALSE))),IF(AND(F3449&lt;&gt;"C3",J3449&lt;&gt;"O5"),IF(SUM(COUNTIF(K3449:Q3449,"Y"),COUNTIF(K3449:Q3449,"N"))=0,"V","I"),IF(COUNTIF(K3449:Q3449,"Y"),"V","I"))="V"),"Valid","Invalid")," ")</f>
        <v xml:space="preserve"> </v>
      </c>
      <c r="T3449"/>
    </row>
    <row r="3450" spans="1:20" x14ac:dyDescent="0.25">
      <c r="A3450" s="113"/>
      <c r="B3450" s="114"/>
      <c r="C3450" s="115"/>
      <c r="D3450" s="117"/>
      <c r="E3450" s="55"/>
      <c r="F3450" s="31"/>
      <c r="G3450" s="31"/>
      <c r="H3450" s="31"/>
      <c r="I3450" s="31"/>
      <c r="J3450" s="31"/>
      <c r="K3450" s="31"/>
      <c r="L3450" s="31"/>
      <c r="M3450" s="31"/>
      <c r="N3450" s="31"/>
      <c r="O3450" s="31"/>
      <c r="P3450" s="31"/>
      <c r="Q3450" s="31"/>
      <c r="R3450" s="24" t="str">
        <f>IF(COUNTA(A3450:Q3450)=0,"",IF(AND(COUNTA(A3450)&gt;0, COUNTA(B3450)&gt;0, COUNTA(C3450)&gt;0, COUNTA(D3450)&gt;0, COUNTIF('OMS Drop Downs'!$C$2:$C$3,'OMS Response Form (ORF)'!E3450),COUNTIF('OMS Drop Downs'!$D$2:$D$5,'OMS Response Form (ORF)'!F3450),COUNTIF('OMS Drop Downs'!$A$2:$A$5,'OMS Response Form (ORF)'!G3450),COUNTIF('OMS Drop Downs'!$B$2:$B$4,'OMS Response Form (ORF)'!H3450),COUNTIF('OMS Drop Downs'!$A$2:$A$5,'OMS Response Form (ORF)'!I3450),COUNTIF('OMS Drop Downs'!$E$2:$E$7,'OMS Response Form (ORF)'!J3450),COUNTIF('OMS Drop Downs'!$B$2:$B$4,'OMS Response Form (ORF)'!K3450),COUNTIF('OMS Drop Downs'!$B$2:$B$4,'OMS Response Form (ORF)'!L3450),COUNTIF('OMS Drop Downs'!$B$2:$B$4,'OMS Response Form (ORF)'!M3450),COUNTIF('OMS Drop Downs'!$B$2:$B$4,'OMS Response Form (ORF)'!N3450), COUNTIF('OMS Drop Downs'!$B$2:$B$4,'OMS Response Form (ORF)'!O3450),COUNTIF('OMS Drop Downs'!$B$2:$B$4,'OMS Response Form (ORF)'!P3450),COUNTIF('OMS Drop Downs'!$B$2:$B$4,'OMS Response Form (ORF)'!Q3450)),"Complete","Incomplete"))</f>
        <v/>
      </c>
      <c r="S3450" s="25" t="str">
        <f>IF(R3450="Complete",IF(AND(NOT(ISNA(VLOOKUP(CONCATENATE(E3450,F3450,G3450,H3450,I3450,J3450),'OMS Drop Downs'!G:G,1,FALSE))),IF(AND(F3450&lt;&gt;"C3",J3450&lt;&gt;"O5"),IF(SUM(COUNTIF(K3450:Q3450,"Y"),COUNTIF(K3450:Q3450,"N"))=0,"V","I"),IF(COUNTIF(K3450:Q3450,"Y"),"V","I"))="V"),"Valid","Invalid")," ")</f>
        <v xml:space="preserve"> </v>
      </c>
      <c r="T3450"/>
    </row>
    <row r="3451" spans="1:20" x14ac:dyDescent="0.25">
      <c r="A3451" s="113"/>
      <c r="B3451" s="114"/>
      <c r="C3451" s="115"/>
      <c r="D3451" s="117"/>
      <c r="E3451" s="55"/>
      <c r="F3451" s="31"/>
      <c r="G3451" s="31"/>
      <c r="H3451" s="31"/>
      <c r="I3451" s="31"/>
      <c r="J3451" s="31"/>
      <c r="K3451" s="31"/>
      <c r="L3451" s="31"/>
      <c r="M3451" s="31"/>
      <c r="N3451" s="31"/>
      <c r="O3451" s="31"/>
      <c r="P3451" s="31"/>
      <c r="Q3451" s="31"/>
      <c r="R3451" s="24" t="str">
        <f>IF(COUNTA(A3451:Q3451)=0,"",IF(AND(COUNTA(A3451)&gt;0, COUNTA(B3451)&gt;0, COUNTA(C3451)&gt;0, COUNTA(D3451)&gt;0, COUNTIF('OMS Drop Downs'!$C$2:$C$3,'OMS Response Form (ORF)'!E3451),COUNTIF('OMS Drop Downs'!$D$2:$D$5,'OMS Response Form (ORF)'!F3451),COUNTIF('OMS Drop Downs'!$A$2:$A$5,'OMS Response Form (ORF)'!G3451),COUNTIF('OMS Drop Downs'!$B$2:$B$4,'OMS Response Form (ORF)'!H3451),COUNTIF('OMS Drop Downs'!$A$2:$A$5,'OMS Response Form (ORF)'!I3451),COUNTIF('OMS Drop Downs'!$E$2:$E$7,'OMS Response Form (ORF)'!J3451),COUNTIF('OMS Drop Downs'!$B$2:$B$4,'OMS Response Form (ORF)'!K3451),COUNTIF('OMS Drop Downs'!$B$2:$B$4,'OMS Response Form (ORF)'!L3451),COUNTIF('OMS Drop Downs'!$B$2:$B$4,'OMS Response Form (ORF)'!M3451),COUNTIF('OMS Drop Downs'!$B$2:$B$4,'OMS Response Form (ORF)'!N3451), COUNTIF('OMS Drop Downs'!$B$2:$B$4,'OMS Response Form (ORF)'!O3451),COUNTIF('OMS Drop Downs'!$B$2:$B$4,'OMS Response Form (ORF)'!P3451),COUNTIF('OMS Drop Downs'!$B$2:$B$4,'OMS Response Form (ORF)'!Q3451)),"Complete","Incomplete"))</f>
        <v/>
      </c>
      <c r="S3451" s="25" t="str">
        <f>IF(R3451="Complete",IF(AND(NOT(ISNA(VLOOKUP(CONCATENATE(E3451,F3451,G3451,H3451,I3451,J3451),'OMS Drop Downs'!G:G,1,FALSE))),IF(AND(F3451&lt;&gt;"C3",J3451&lt;&gt;"O5"),IF(SUM(COUNTIF(K3451:Q3451,"Y"),COUNTIF(K3451:Q3451,"N"))=0,"V","I"),IF(COUNTIF(K3451:Q3451,"Y"),"V","I"))="V"),"Valid","Invalid")," ")</f>
        <v xml:space="preserve"> </v>
      </c>
      <c r="T3451"/>
    </row>
    <row r="3452" spans="1:20" x14ac:dyDescent="0.25">
      <c r="A3452" s="113"/>
      <c r="B3452" s="114"/>
      <c r="C3452" s="115"/>
      <c r="D3452" s="117"/>
      <c r="E3452" s="55"/>
      <c r="F3452" s="31"/>
      <c r="G3452" s="31"/>
      <c r="H3452" s="31"/>
      <c r="I3452" s="31"/>
      <c r="J3452" s="31"/>
      <c r="K3452" s="31"/>
      <c r="L3452" s="31"/>
      <c r="M3452" s="31"/>
      <c r="N3452" s="31"/>
      <c r="O3452" s="31"/>
      <c r="P3452" s="31"/>
      <c r="Q3452" s="31"/>
      <c r="R3452" s="24" t="str">
        <f>IF(COUNTA(A3452:Q3452)=0,"",IF(AND(COUNTA(A3452)&gt;0, COUNTA(B3452)&gt;0, COUNTA(C3452)&gt;0, COUNTA(D3452)&gt;0, COUNTIF('OMS Drop Downs'!$C$2:$C$3,'OMS Response Form (ORF)'!E3452),COUNTIF('OMS Drop Downs'!$D$2:$D$5,'OMS Response Form (ORF)'!F3452),COUNTIF('OMS Drop Downs'!$A$2:$A$5,'OMS Response Form (ORF)'!G3452),COUNTIF('OMS Drop Downs'!$B$2:$B$4,'OMS Response Form (ORF)'!H3452),COUNTIF('OMS Drop Downs'!$A$2:$A$5,'OMS Response Form (ORF)'!I3452),COUNTIF('OMS Drop Downs'!$E$2:$E$7,'OMS Response Form (ORF)'!J3452),COUNTIF('OMS Drop Downs'!$B$2:$B$4,'OMS Response Form (ORF)'!K3452),COUNTIF('OMS Drop Downs'!$B$2:$B$4,'OMS Response Form (ORF)'!L3452),COUNTIF('OMS Drop Downs'!$B$2:$B$4,'OMS Response Form (ORF)'!M3452),COUNTIF('OMS Drop Downs'!$B$2:$B$4,'OMS Response Form (ORF)'!N3452), COUNTIF('OMS Drop Downs'!$B$2:$B$4,'OMS Response Form (ORF)'!O3452),COUNTIF('OMS Drop Downs'!$B$2:$B$4,'OMS Response Form (ORF)'!P3452),COUNTIF('OMS Drop Downs'!$B$2:$B$4,'OMS Response Form (ORF)'!Q3452)),"Complete","Incomplete"))</f>
        <v/>
      </c>
      <c r="S3452" s="25" t="str">
        <f>IF(R3452="Complete",IF(AND(NOT(ISNA(VLOOKUP(CONCATENATE(E3452,F3452,G3452,H3452,I3452,J3452),'OMS Drop Downs'!G:G,1,FALSE))),IF(AND(F3452&lt;&gt;"C3",J3452&lt;&gt;"O5"),IF(SUM(COUNTIF(K3452:Q3452,"Y"),COUNTIF(K3452:Q3452,"N"))=0,"V","I"),IF(COUNTIF(K3452:Q3452,"Y"),"V","I"))="V"),"Valid","Invalid")," ")</f>
        <v xml:space="preserve"> </v>
      </c>
      <c r="T3452"/>
    </row>
    <row r="3453" spans="1:20" x14ac:dyDescent="0.25">
      <c r="A3453" s="113"/>
      <c r="B3453" s="114"/>
      <c r="C3453" s="115"/>
      <c r="D3453" s="117"/>
      <c r="E3453" s="55"/>
      <c r="F3453" s="31"/>
      <c r="G3453" s="31"/>
      <c r="H3453" s="31"/>
      <c r="I3453" s="31"/>
      <c r="J3453" s="31"/>
      <c r="K3453" s="31"/>
      <c r="L3453" s="31"/>
      <c r="M3453" s="31"/>
      <c r="N3453" s="31"/>
      <c r="O3453" s="31"/>
      <c r="P3453" s="31"/>
      <c r="Q3453" s="31"/>
      <c r="R3453" s="24" t="str">
        <f>IF(COUNTA(A3453:Q3453)=0,"",IF(AND(COUNTA(A3453)&gt;0, COUNTA(B3453)&gt;0, COUNTA(C3453)&gt;0, COUNTA(D3453)&gt;0, COUNTIF('OMS Drop Downs'!$C$2:$C$3,'OMS Response Form (ORF)'!E3453),COUNTIF('OMS Drop Downs'!$D$2:$D$5,'OMS Response Form (ORF)'!F3453),COUNTIF('OMS Drop Downs'!$A$2:$A$5,'OMS Response Form (ORF)'!G3453),COUNTIF('OMS Drop Downs'!$B$2:$B$4,'OMS Response Form (ORF)'!H3453),COUNTIF('OMS Drop Downs'!$A$2:$A$5,'OMS Response Form (ORF)'!I3453),COUNTIF('OMS Drop Downs'!$E$2:$E$7,'OMS Response Form (ORF)'!J3453),COUNTIF('OMS Drop Downs'!$B$2:$B$4,'OMS Response Form (ORF)'!K3453),COUNTIF('OMS Drop Downs'!$B$2:$B$4,'OMS Response Form (ORF)'!L3453),COUNTIF('OMS Drop Downs'!$B$2:$B$4,'OMS Response Form (ORF)'!M3453),COUNTIF('OMS Drop Downs'!$B$2:$B$4,'OMS Response Form (ORF)'!N3453), COUNTIF('OMS Drop Downs'!$B$2:$B$4,'OMS Response Form (ORF)'!O3453),COUNTIF('OMS Drop Downs'!$B$2:$B$4,'OMS Response Form (ORF)'!P3453),COUNTIF('OMS Drop Downs'!$B$2:$B$4,'OMS Response Form (ORF)'!Q3453)),"Complete","Incomplete"))</f>
        <v/>
      </c>
      <c r="S3453" s="25" t="str">
        <f>IF(R3453="Complete",IF(AND(NOT(ISNA(VLOOKUP(CONCATENATE(E3453,F3453,G3453,H3453,I3453,J3453),'OMS Drop Downs'!G:G,1,FALSE))),IF(AND(F3453&lt;&gt;"C3",J3453&lt;&gt;"O5"),IF(SUM(COUNTIF(K3453:Q3453,"Y"),COUNTIF(K3453:Q3453,"N"))=0,"V","I"),IF(COUNTIF(K3453:Q3453,"Y"),"V","I"))="V"),"Valid","Invalid")," ")</f>
        <v xml:space="preserve"> </v>
      </c>
      <c r="T3453"/>
    </row>
    <row r="3454" spans="1:20" x14ac:dyDescent="0.25">
      <c r="A3454" s="113"/>
      <c r="B3454" s="114"/>
      <c r="C3454" s="115"/>
      <c r="D3454" s="117"/>
      <c r="E3454" s="55"/>
      <c r="F3454" s="31"/>
      <c r="G3454" s="31"/>
      <c r="H3454" s="31"/>
      <c r="I3454" s="31"/>
      <c r="J3454" s="31"/>
      <c r="K3454" s="31"/>
      <c r="L3454" s="31"/>
      <c r="M3454" s="31"/>
      <c r="N3454" s="31"/>
      <c r="O3454" s="31"/>
      <c r="P3454" s="31"/>
      <c r="Q3454" s="31"/>
      <c r="R3454" s="24" t="str">
        <f>IF(COUNTA(A3454:Q3454)=0,"",IF(AND(COUNTA(A3454)&gt;0, COUNTA(B3454)&gt;0, COUNTA(C3454)&gt;0, COUNTA(D3454)&gt;0, COUNTIF('OMS Drop Downs'!$C$2:$C$3,'OMS Response Form (ORF)'!E3454),COUNTIF('OMS Drop Downs'!$D$2:$D$5,'OMS Response Form (ORF)'!F3454),COUNTIF('OMS Drop Downs'!$A$2:$A$5,'OMS Response Form (ORF)'!G3454),COUNTIF('OMS Drop Downs'!$B$2:$B$4,'OMS Response Form (ORF)'!H3454),COUNTIF('OMS Drop Downs'!$A$2:$A$5,'OMS Response Form (ORF)'!I3454),COUNTIF('OMS Drop Downs'!$E$2:$E$7,'OMS Response Form (ORF)'!J3454),COUNTIF('OMS Drop Downs'!$B$2:$B$4,'OMS Response Form (ORF)'!K3454),COUNTIF('OMS Drop Downs'!$B$2:$B$4,'OMS Response Form (ORF)'!L3454),COUNTIF('OMS Drop Downs'!$B$2:$B$4,'OMS Response Form (ORF)'!M3454),COUNTIF('OMS Drop Downs'!$B$2:$B$4,'OMS Response Form (ORF)'!N3454), COUNTIF('OMS Drop Downs'!$B$2:$B$4,'OMS Response Form (ORF)'!O3454),COUNTIF('OMS Drop Downs'!$B$2:$B$4,'OMS Response Form (ORF)'!P3454),COUNTIF('OMS Drop Downs'!$B$2:$B$4,'OMS Response Form (ORF)'!Q3454)),"Complete","Incomplete"))</f>
        <v/>
      </c>
      <c r="S3454" s="25" t="str">
        <f>IF(R3454="Complete",IF(AND(NOT(ISNA(VLOOKUP(CONCATENATE(E3454,F3454,G3454,H3454,I3454,J3454),'OMS Drop Downs'!G:G,1,FALSE))),IF(AND(F3454&lt;&gt;"C3",J3454&lt;&gt;"O5"),IF(SUM(COUNTIF(K3454:Q3454,"Y"),COUNTIF(K3454:Q3454,"N"))=0,"V","I"),IF(COUNTIF(K3454:Q3454,"Y"),"V","I"))="V"),"Valid","Invalid")," ")</f>
        <v xml:space="preserve"> </v>
      </c>
      <c r="T3454"/>
    </row>
    <row r="3455" spans="1:20" x14ac:dyDescent="0.25">
      <c r="A3455" s="113"/>
      <c r="B3455" s="114"/>
      <c r="C3455" s="115"/>
      <c r="D3455" s="117"/>
      <c r="E3455" s="55"/>
      <c r="F3455" s="31"/>
      <c r="G3455" s="31"/>
      <c r="H3455" s="31"/>
      <c r="I3455" s="31"/>
      <c r="J3455" s="31"/>
      <c r="K3455" s="31"/>
      <c r="L3455" s="31"/>
      <c r="M3455" s="31"/>
      <c r="N3455" s="31"/>
      <c r="O3455" s="31"/>
      <c r="P3455" s="31"/>
      <c r="Q3455" s="31"/>
      <c r="R3455" s="24" t="str">
        <f>IF(COUNTA(A3455:Q3455)=0,"",IF(AND(COUNTA(A3455)&gt;0, COUNTA(B3455)&gt;0, COUNTA(C3455)&gt;0, COUNTA(D3455)&gt;0, COUNTIF('OMS Drop Downs'!$C$2:$C$3,'OMS Response Form (ORF)'!E3455),COUNTIF('OMS Drop Downs'!$D$2:$D$5,'OMS Response Form (ORF)'!F3455),COUNTIF('OMS Drop Downs'!$A$2:$A$5,'OMS Response Form (ORF)'!G3455),COUNTIF('OMS Drop Downs'!$B$2:$B$4,'OMS Response Form (ORF)'!H3455),COUNTIF('OMS Drop Downs'!$A$2:$A$5,'OMS Response Form (ORF)'!I3455),COUNTIF('OMS Drop Downs'!$E$2:$E$7,'OMS Response Form (ORF)'!J3455),COUNTIF('OMS Drop Downs'!$B$2:$B$4,'OMS Response Form (ORF)'!K3455),COUNTIF('OMS Drop Downs'!$B$2:$B$4,'OMS Response Form (ORF)'!L3455),COUNTIF('OMS Drop Downs'!$B$2:$B$4,'OMS Response Form (ORF)'!M3455),COUNTIF('OMS Drop Downs'!$B$2:$B$4,'OMS Response Form (ORF)'!N3455), COUNTIF('OMS Drop Downs'!$B$2:$B$4,'OMS Response Form (ORF)'!O3455),COUNTIF('OMS Drop Downs'!$B$2:$B$4,'OMS Response Form (ORF)'!P3455),COUNTIF('OMS Drop Downs'!$B$2:$B$4,'OMS Response Form (ORF)'!Q3455)),"Complete","Incomplete"))</f>
        <v/>
      </c>
      <c r="S3455" s="25" t="str">
        <f>IF(R3455="Complete",IF(AND(NOT(ISNA(VLOOKUP(CONCATENATE(E3455,F3455,G3455,H3455,I3455,J3455),'OMS Drop Downs'!G:G,1,FALSE))),IF(AND(F3455&lt;&gt;"C3",J3455&lt;&gt;"O5"),IF(SUM(COUNTIF(K3455:Q3455,"Y"),COUNTIF(K3455:Q3455,"N"))=0,"V","I"),IF(COUNTIF(K3455:Q3455,"Y"),"V","I"))="V"),"Valid","Invalid")," ")</f>
        <v xml:space="preserve"> </v>
      </c>
      <c r="T3455"/>
    </row>
    <row r="3456" spans="1:20" x14ac:dyDescent="0.25">
      <c r="A3456" s="113"/>
      <c r="B3456" s="114"/>
      <c r="C3456" s="115"/>
      <c r="D3456" s="117"/>
      <c r="E3456" s="55"/>
      <c r="F3456" s="31"/>
      <c r="G3456" s="31"/>
      <c r="H3456" s="31"/>
      <c r="I3456" s="31"/>
      <c r="J3456" s="31"/>
      <c r="K3456" s="31"/>
      <c r="L3456" s="31"/>
      <c r="M3456" s="31"/>
      <c r="N3456" s="31"/>
      <c r="O3456" s="31"/>
      <c r="P3456" s="31"/>
      <c r="Q3456" s="31"/>
      <c r="R3456" s="24" t="str">
        <f>IF(COUNTA(A3456:Q3456)=0,"",IF(AND(COUNTA(A3456)&gt;0, COUNTA(B3456)&gt;0, COUNTA(C3456)&gt;0, COUNTA(D3456)&gt;0, COUNTIF('OMS Drop Downs'!$C$2:$C$3,'OMS Response Form (ORF)'!E3456),COUNTIF('OMS Drop Downs'!$D$2:$D$5,'OMS Response Form (ORF)'!F3456),COUNTIF('OMS Drop Downs'!$A$2:$A$5,'OMS Response Form (ORF)'!G3456),COUNTIF('OMS Drop Downs'!$B$2:$B$4,'OMS Response Form (ORF)'!H3456),COUNTIF('OMS Drop Downs'!$A$2:$A$5,'OMS Response Form (ORF)'!I3456),COUNTIF('OMS Drop Downs'!$E$2:$E$7,'OMS Response Form (ORF)'!J3456),COUNTIF('OMS Drop Downs'!$B$2:$B$4,'OMS Response Form (ORF)'!K3456),COUNTIF('OMS Drop Downs'!$B$2:$B$4,'OMS Response Form (ORF)'!L3456),COUNTIF('OMS Drop Downs'!$B$2:$B$4,'OMS Response Form (ORF)'!M3456),COUNTIF('OMS Drop Downs'!$B$2:$B$4,'OMS Response Form (ORF)'!N3456), COUNTIF('OMS Drop Downs'!$B$2:$B$4,'OMS Response Form (ORF)'!O3456),COUNTIF('OMS Drop Downs'!$B$2:$B$4,'OMS Response Form (ORF)'!P3456),COUNTIF('OMS Drop Downs'!$B$2:$B$4,'OMS Response Form (ORF)'!Q3456)),"Complete","Incomplete"))</f>
        <v/>
      </c>
      <c r="S3456" s="25" t="str">
        <f>IF(R3456="Complete",IF(AND(NOT(ISNA(VLOOKUP(CONCATENATE(E3456,F3456,G3456,H3456,I3456,J3456),'OMS Drop Downs'!G:G,1,FALSE))),IF(AND(F3456&lt;&gt;"C3",J3456&lt;&gt;"O5"),IF(SUM(COUNTIF(K3456:Q3456,"Y"),COUNTIF(K3456:Q3456,"N"))=0,"V","I"),IF(COUNTIF(K3456:Q3456,"Y"),"V","I"))="V"),"Valid","Invalid")," ")</f>
        <v xml:space="preserve"> </v>
      </c>
      <c r="T3456"/>
    </row>
    <row r="3457" spans="1:20" x14ac:dyDescent="0.25">
      <c r="A3457" s="113"/>
      <c r="B3457" s="114"/>
      <c r="C3457" s="115"/>
      <c r="D3457" s="117"/>
      <c r="E3457" s="55"/>
      <c r="F3457" s="31"/>
      <c r="G3457" s="31"/>
      <c r="H3457" s="31"/>
      <c r="I3457" s="31"/>
      <c r="J3457" s="31"/>
      <c r="K3457" s="31"/>
      <c r="L3457" s="31"/>
      <c r="M3457" s="31"/>
      <c r="N3457" s="31"/>
      <c r="O3457" s="31"/>
      <c r="P3457" s="31"/>
      <c r="Q3457" s="31"/>
      <c r="R3457" s="24" t="str">
        <f>IF(COUNTA(A3457:Q3457)=0,"",IF(AND(COUNTA(A3457)&gt;0, COUNTA(B3457)&gt;0, COUNTA(C3457)&gt;0, COUNTA(D3457)&gt;0, COUNTIF('OMS Drop Downs'!$C$2:$C$3,'OMS Response Form (ORF)'!E3457),COUNTIF('OMS Drop Downs'!$D$2:$D$5,'OMS Response Form (ORF)'!F3457),COUNTIF('OMS Drop Downs'!$A$2:$A$5,'OMS Response Form (ORF)'!G3457),COUNTIF('OMS Drop Downs'!$B$2:$B$4,'OMS Response Form (ORF)'!H3457),COUNTIF('OMS Drop Downs'!$A$2:$A$5,'OMS Response Form (ORF)'!I3457),COUNTIF('OMS Drop Downs'!$E$2:$E$7,'OMS Response Form (ORF)'!J3457),COUNTIF('OMS Drop Downs'!$B$2:$B$4,'OMS Response Form (ORF)'!K3457),COUNTIF('OMS Drop Downs'!$B$2:$B$4,'OMS Response Form (ORF)'!L3457),COUNTIF('OMS Drop Downs'!$B$2:$B$4,'OMS Response Form (ORF)'!M3457),COUNTIF('OMS Drop Downs'!$B$2:$B$4,'OMS Response Form (ORF)'!N3457), COUNTIF('OMS Drop Downs'!$B$2:$B$4,'OMS Response Form (ORF)'!O3457),COUNTIF('OMS Drop Downs'!$B$2:$B$4,'OMS Response Form (ORF)'!P3457),COUNTIF('OMS Drop Downs'!$B$2:$B$4,'OMS Response Form (ORF)'!Q3457)),"Complete","Incomplete"))</f>
        <v/>
      </c>
      <c r="S3457" s="25" t="str">
        <f>IF(R3457="Complete",IF(AND(NOT(ISNA(VLOOKUP(CONCATENATE(E3457,F3457,G3457,H3457,I3457,J3457),'OMS Drop Downs'!G:G,1,FALSE))),IF(AND(F3457&lt;&gt;"C3",J3457&lt;&gt;"O5"),IF(SUM(COUNTIF(K3457:Q3457,"Y"),COUNTIF(K3457:Q3457,"N"))=0,"V","I"),IF(COUNTIF(K3457:Q3457,"Y"),"V","I"))="V"),"Valid","Invalid")," ")</f>
        <v xml:space="preserve"> </v>
      </c>
      <c r="T3457"/>
    </row>
    <row r="3458" spans="1:20" x14ac:dyDescent="0.25">
      <c r="A3458" s="113"/>
      <c r="B3458" s="114"/>
      <c r="C3458" s="115"/>
      <c r="D3458" s="117"/>
      <c r="E3458" s="55"/>
      <c r="F3458" s="31"/>
      <c r="G3458" s="31"/>
      <c r="H3458" s="31"/>
      <c r="I3458" s="31"/>
      <c r="J3458" s="31"/>
      <c r="K3458" s="31"/>
      <c r="L3458" s="31"/>
      <c r="M3458" s="31"/>
      <c r="N3458" s="31"/>
      <c r="O3458" s="31"/>
      <c r="P3458" s="31"/>
      <c r="Q3458" s="31"/>
      <c r="R3458" s="24" t="str">
        <f>IF(COUNTA(A3458:Q3458)=0,"",IF(AND(COUNTA(A3458)&gt;0, COUNTA(B3458)&gt;0, COUNTA(C3458)&gt;0, COUNTA(D3458)&gt;0, COUNTIF('OMS Drop Downs'!$C$2:$C$3,'OMS Response Form (ORF)'!E3458),COUNTIF('OMS Drop Downs'!$D$2:$D$5,'OMS Response Form (ORF)'!F3458),COUNTIF('OMS Drop Downs'!$A$2:$A$5,'OMS Response Form (ORF)'!G3458),COUNTIF('OMS Drop Downs'!$B$2:$B$4,'OMS Response Form (ORF)'!H3458),COUNTIF('OMS Drop Downs'!$A$2:$A$5,'OMS Response Form (ORF)'!I3458),COUNTIF('OMS Drop Downs'!$E$2:$E$7,'OMS Response Form (ORF)'!J3458),COUNTIF('OMS Drop Downs'!$B$2:$B$4,'OMS Response Form (ORF)'!K3458),COUNTIF('OMS Drop Downs'!$B$2:$B$4,'OMS Response Form (ORF)'!L3458),COUNTIF('OMS Drop Downs'!$B$2:$B$4,'OMS Response Form (ORF)'!M3458),COUNTIF('OMS Drop Downs'!$B$2:$B$4,'OMS Response Form (ORF)'!N3458), COUNTIF('OMS Drop Downs'!$B$2:$B$4,'OMS Response Form (ORF)'!O3458),COUNTIF('OMS Drop Downs'!$B$2:$B$4,'OMS Response Form (ORF)'!P3458),COUNTIF('OMS Drop Downs'!$B$2:$B$4,'OMS Response Form (ORF)'!Q3458)),"Complete","Incomplete"))</f>
        <v/>
      </c>
      <c r="S3458" s="25" t="str">
        <f>IF(R3458="Complete",IF(AND(NOT(ISNA(VLOOKUP(CONCATENATE(E3458,F3458,G3458,H3458,I3458,J3458),'OMS Drop Downs'!G:G,1,FALSE))),IF(AND(F3458&lt;&gt;"C3",J3458&lt;&gt;"O5"),IF(SUM(COUNTIF(K3458:Q3458,"Y"),COUNTIF(K3458:Q3458,"N"))=0,"V","I"),IF(COUNTIF(K3458:Q3458,"Y"),"V","I"))="V"),"Valid","Invalid")," ")</f>
        <v xml:space="preserve"> </v>
      </c>
      <c r="T3458"/>
    </row>
    <row r="3459" spans="1:20" x14ac:dyDescent="0.25">
      <c r="A3459" s="113"/>
      <c r="B3459" s="114"/>
      <c r="C3459" s="115"/>
      <c r="D3459" s="117"/>
      <c r="E3459" s="55"/>
      <c r="F3459" s="31"/>
      <c r="G3459" s="31"/>
      <c r="H3459" s="31"/>
      <c r="I3459" s="31"/>
      <c r="J3459" s="31"/>
      <c r="K3459" s="31"/>
      <c r="L3459" s="31"/>
      <c r="M3459" s="31"/>
      <c r="N3459" s="31"/>
      <c r="O3459" s="31"/>
      <c r="P3459" s="31"/>
      <c r="Q3459" s="31"/>
      <c r="R3459" s="24" t="str">
        <f>IF(COUNTA(A3459:Q3459)=0,"",IF(AND(COUNTA(A3459)&gt;0, COUNTA(B3459)&gt;0, COUNTA(C3459)&gt;0, COUNTA(D3459)&gt;0, COUNTIF('OMS Drop Downs'!$C$2:$C$3,'OMS Response Form (ORF)'!E3459),COUNTIF('OMS Drop Downs'!$D$2:$D$5,'OMS Response Form (ORF)'!F3459),COUNTIF('OMS Drop Downs'!$A$2:$A$5,'OMS Response Form (ORF)'!G3459),COUNTIF('OMS Drop Downs'!$B$2:$B$4,'OMS Response Form (ORF)'!H3459),COUNTIF('OMS Drop Downs'!$A$2:$A$5,'OMS Response Form (ORF)'!I3459),COUNTIF('OMS Drop Downs'!$E$2:$E$7,'OMS Response Form (ORF)'!J3459),COUNTIF('OMS Drop Downs'!$B$2:$B$4,'OMS Response Form (ORF)'!K3459),COUNTIF('OMS Drop Downs'!$B$2:$B$4,'OMS Response Form (ORF)'!L3459),COUNTIF('OMS Drop Downs'!$B$2:$B$4,'OMS Response Form (ORF)'!M3459),COUNTIF('OMS Drop Downs'!$B$2:$B$4,'OMS Response Form (ORF)'!N3459), COUNTIF('OMS Drop Downs'!$B$2:$B$4,'OMS Response Form (ORF)'!O3459),COUNTIF('OMS Drop Downs'!$B$2:$B$4,'OMS Response Form (ORF)'!P3459),COUNTIF('OMS Drop Downs'!$B$2:$B$4,'OMS Response Form (ORF)'!Q3459)),"Complete","Incomplete"))</f>
        <v/>
      </c>
      <c r="S3459" s="25" t="str">
        <f>IF(R3459="Complete",IF(AND(NOT(ISNA(VLOOKUP(CONCATENATE(E3459,F3459,G3459,H3459,I3459,J3459),'OMS Drop Downs'!G:G,1,FALSE))),IF(AND(F3459&lt;&gt;"C3",J3459&lt;&gt;"O5"),IF(SUM(COUNTIF(K3459:Q3459,"Y"),COUNTIF(K3459:Q3459,"N"))=0,"V","I"),IF(COUNTIF(K3459:Q3459,"Y"),"V","I"))="V"),"Valid","Invalid")," ")</f>
        <v xml:space="preserve"> </v>
      </c>
      <c r="T3459"/>
    </row>
    <row r="3460" spans="1:20" x14ac:dyDescent="0.25">
      <c r="A3460" s="113"/>
      <c r="B3460" s="114"/>
      <c r="C3460" s="115"/>
      <c r="D3460" s="117"/>
      <c r="E3460" s="55"/>
      <c r="F3460" s="31"/>
      <c r="G3460" s="31"/>
      <c r="H3460" s="31"/>
      <c r="I3460" s="31"/>
      <c r="J3460" s="31"/>
      <c r="K3460" s="31"/>
      <c r="L3460" s="31"/>
      <c r="M3460" s="31"/>
      <c r="N3460" s="31"/>
      <c r="O3460" s="31"/>
      <c r="P3460" s="31"/>
      <c r="Q3460" s="31"/>
      <c r="R3460" s="24" t="str">
        <f>IF(COUNTA(A3460:Q3460)=0,"",IF(AND(COUNTA(A3460)&gt;0, COUNTA(B3460)&gt;0, COUNTA(C3460)&gt;0, COUNTA(D3460)&gt;0, COUNTIF('OMS Drop Downs'!$C$2:$C$3,'OMS Response Form (ORF)'!E3460),COUNTIF('OMS Drop Downs'!$D$2:$D$5,'OMS Response Form (ORF)'!F3460),COUNTIF('OMS Drop Downs'!$A$2:$A$5,'OMS Response Form (ORF)'!G3460),COUNTIF('OMS Drop Downs'!$B$2:$B$4,'OMS Response Form (ORF)'!H3460),COUNTIF('OMS Drop Downs'!$A$2:$A$5,'OMS Response Form (ORF)'!I3460),COUNTIF('OMS Drop Downs'!$E$2:$E$7,'OMS Response Form (ORF)'!J3460),COUNTIF('OMS Drop Downs'!$B$2:$B$4,'OMS Response Form (ORF)'!K3460),COUNTIF('OMS Drop Downs'!$B$2:$B$4,'OMS Response Form (ORF)'!L3460),COUNTIF('OMS Drop Downs'!$B$2:$B$4,'OMS Response Form (ORF)'!M3460),COUNTIF('OMS Drop Downs'!$B$2:$B$4,'OMS Response Form (ORF)'!N3460), COUNTIF('OMS Drop Downs'!$B$2:$B$4,'OMS Response Form (ORF)'!O3460),COUNTIF('OMS Drop Downs'!$B$2:$B$4,'OMS Response Form (ORF)'!P3460),COUNTIF('OMS Drop Downs'!$B$2:$B$4,'OMS Response Form (ORF)'!Q3460)),"Complete","Incomplete"))</f>
        <v/>
      </c>
      <c r="S3460" s="25" t="str">
        <f>IF(R3460="Complete",IF(AND(NOT(ISNA(VLOOKUP(CONCATENATE(E3460,F3460,G3460,H3460,I3460,J3460),'OMS Drop Downs'!G:G,1,FALSE))),IF(AND(F3460&lt;&gt;"C3",J3460&lt;&gt;"O5"),IF(SUM(COUNTIF(K3460:Q3460,"Y"),COUNTIF(K3460:Q3460,"N"))=0,"V","I"),IF(COUNTIF(K3460:Q3460,"Y"),"V","I"))="V"),"Valid","Invalid")," ")</f>
        <v xml:space="preserve"> </v>
      </c>
      <c r="T3460"/>
    </row>
    <row r="3461" spans="1:20" x14ac:dyDescent="0.25">
      <c r="A3461" s="113"/>
      <c r="B3461" s="114"/>
      <c r="C3461" s="115"/>
      <c r="D3461" s="117"/>
      <c r="E3461" s="55"/>
      <c r="F3461" s="31"/>
      <c r="G3461" s="31"/>
      <c r="H3461" s="31"/>
      <c r="I3461" s="31"/>
      <c r="J3461" s="31"/>
      <c r="K3461" s="31"/>
      <c r="L3461" s="31"/>
      <c r="M3461" s="31"/>
      <c r="N3461" s="31"/>
      <c r="O3461" s="31"/>
      <c r="P3461" s="31"/>
      <c r="Q3461" s="31"/>
      <c r="R3461" s="24" t="str">
        <f>IF(COUNTA(A3461:Q3461)=0,"",IF(AND(COUNTA(A3461)&gt;0, COUNTA(B3461)&gt;0, COUNTA(C3461)&gt;0, COUNTA(D3461)&gt;0, COUNTIF('OMS Drop Downs'!$C$2:$C$3,'OMS Response Form (ORF)'!E3461),COUNTIF('OMS Drop Downs'!$D$2:$D$5,'OMS Response Form (ORF)'!F3461),COUNTIF('OMS Drop Downs'!$A$2:$A$5,'OMS Response Form (ORF)'!G3461),COUNTIF('OMS Drop Downs'!$B$2:$B$4,'OMS Response Form (ORF)'!H3461),COUNTIF('OMS Drop Downs'!$A$2:$A$5,'OMS Response Form (ORF)'!I3461),COUNTIF('OMS Drop Downs'!$E$2:$E$7,'OMS Response Form (ORF)'!J3461),COUNTIF('OMS Drop Downs'!$B$2:$B$4,'OMS Response Form (ORF)'!K3461),COUNTIF('OMS Drop Downs'!$B$2:$B$4,'OMS Response Form (ORF)'!L3461),COUNTIF('OMS Drop Downs'!$B$2:$B$4,'OMS Response Form (ORF)'!M3461),COUNTIF('OMS Drop Downs'!$B$2:$B$4,'OMS Response Form (ORF)'!N3461), COUNTIF('OMS Drop Downs'!$B$2:$B$4,'OMS Response Form (ORF)'!O3461),COUNTIF('OMS Drop Downs'!$B$2:$B$4,'OMS Response Form (ORF)'!P3461),COUNTIF('OMS Drop Downs'!$B$2:$B$4,'OMS Response Form (ORF)'!Q3461)),"Complete","Incomplete"))</f>
        <v/>
      </c>
      <c r="S3461" s="25" t="str">
        <f>IF(R3461="Complete",IF(AND(NOT(ISNA(VLOOKUP(CONCATENATE(E3461,F3461,G3461,H3461,I3461,J3461),'OMS Drop Downs'!G:G,1,FALSE))),IF(AND(F3461&lt;&gt;"C3",J3461&lt;&gt;"O5"),IF(SUM(COUNTIF(K3461:Q3461,"Y"),COUNTIF(K3461:Q3461,"N"))=0,"V","I"),IF(COUNTIF(K3461:Q3461,"Y"),"V","I"))="V"),"Valid","Invalid")," ")</f>
        <v xml:space="preserve"> </v>
      </c>
      <c r="T3461"/>
    </row>
    <row r="3462" spans="1:20" x14ac:dyDescent="0.25">
      <c r="A3462" s="113"/>
      <c r="B3462" s="114"/>
      <c r="C3462" s="115"/>
      <c r="D3462" s="117"/>
      <c r="E3462" s="55"/>
      <c r="F3462" s="31"/>
      <c r="G3462" s="31"/>
      <c r="H3462" s="31"/>
      <c r="I3462" s="31"/>
      <c r="J3462" s="31"/>
      <c r="K3462" s="31"/>
      <c r="L3462" s="31"/>
      <c r="M3462" s="31"/>
      <c r="N3462" s="31"/>
      <c r="O3462" s="31"/>
      <c r="P3462" s="31"/>
      <c r="Q3462" s="31"/>
      <c r="R3462" s="24" t="str">
        <f>IF(COUNTA(A3462:Q3462)=0,"",IF(AND(COUNTA(A3462)&gt;0, COUNTA(B3462)&gt;0, COUNTA(C3462)&gt;0, COUNTA(D3462)&gt;0, COUNTIF('OMS Drop Downs'!$C$2:$C$3,'OMS Response Form (ORF)'!E3462),COUNTIF('OMS Drop Downs'!$D$2:$D$5,'OMS Response Form (ORF)'!F3462),COUNTIF('OMS Drop Downs'!$A$2:$A$5,'OMS Response Form (ORF)'!G3462),COUNTIF('OMS Drop Downs'!$B$2:$B$4,'OMS Response Form (ORF)'!H3462),COUNTIF('OMS Drop Downs'!$A$2:$A$5,'OMS Response Form (ORF)'!I3462),COUNTIF('OMS Drop Downs'!$E$2:$E$7,'OMS Response Form (ORF)'!J3462),COUNTIF('OMS Drop Downs'!$B$2:$B$4,'OMS Response Form (ORF)'!K3462),COUNTIF('OMS Drop Downs'!$B$2:$B$4,'OMS Response Form (ORF)'!L3462),COUNTIF('OMS Drop Downs'!$B$2:$B$4,'OMS Response Form (ORF)'!M3462),COUNTIF('OMS Drop Downs'!$B$2:$B$4,'OMS Response Form (ORF)'!N3462), COUNTIF('OMS Drop Downs'!$B$2:$B$4,'OMS Response Form (ORF)'!O3462),COUNTIF('OMS Drop Downs'!$B$2:$B$4,'OMS Response Form (ORF)'!P3462),COUNTIF('OMS Drop Downs'!$B$2:$B$4,'OMS Response Form (ORF)'!Q3462)),"Complete","Incomplete"))</f>
        <v/>
      </c>
      <c r="S3462" s="25" t="str">
        <f>IF(R3462="Complete",IF(AND(NOT(ISNA(VLOOKUP(CONCATENATE(E3462,F3462,G3462,H3462,I3462,J3462),'OMS Drop Downs'!G:G,1,FALSE))),IF(AND(F3462&lt;&gt;"C3",J3462&lt;&gt;"O5"),IF(SUM(COUNTIF(K3462:Q3462,"Y"),COUNTIF(K3462:Q3462,"N"))=0,"V","I"),IF(COUNTIF(K3462:Q3462,"Y"),"V","I"))="V"),"Valid","Invalid")," ")</f>
        <v xml:space="preserve"> </v>
      </c>
      <c r="T3462"/>
    </row>
    <row r="3463" spans="1:20" x14ac:dyDescent="0.25">
      <c r="A3463" s="113"/>
      <c r="B3463" s="114"/>
      <c r="C3463" s="115"/>
      <c r="D3463" s="117"/>
      <c r="E3463" s="55"/>
      <c r="F3463" s="31"/>
      <c r="G3463" s="31"/>
      <c r="H3463" s="31"/>
      <c r="I3463" s="31"/>
      <c r="J3463" s="31"/>
      <c r="K3463" s="31"/>
      <c r="L3463" s="31"/>
      <c r="M3463" s="31"/>
      <c r="N3463" s="31"/>
      <c r="O3463" s="31"/>
      <c r="P3463" s="31"/>
      <c r="Q3463" s="31"/>
      <c r="R3463" s="24" t="str">
        <f>IF(COUNTA(A3463:Q3463)=0,"",IF(AND(COUNTA(A3463)&gt;0, COUNTA(B3463)&gt;0, COUNTA(C3463)&gt;0, COUNTA(D3463)&gt;0, COUNTIF('OMS Drop Downs'!$C$2:$C$3,'OMS Response Form (ORF)'!E3463),COUNTIF('OMS Drop Downs'!$D$2:$D$5,'OMS Response Form (ORF)'!F3463),COUNTIF('OMS Drop Downs'!$A$2:$A$5,'OMS Response Form (ORF)'!G3463),COUNTIF('OMS Drop Downs'!$B$2:$B$4,'OMS Response Form (ORF)'!H3463),COUNTIF('OMS Drop Downs'!$A$2:$A$5,'OMS Response Form (ORF)'!I3463),COUNTIF('OMS Drop Downs'!$E$2:$E$7,'OMS Response Form (ORF)'!J3463),COUNTIF('OMS Drop Downs'!$B$2:$B$4,'OMS Response Form (ORF)'!K3463),COUNTIF('OMS Drop Downs'!$B$2:$B$4,'OMS Response Form (ORF)'!L3463),COUNTIF('OMS Drop Downs'!$B$2:$B$4,'OMS Response Form (ORF)'!M3463),COUNTIF('OMS Drop Downs'!$B$2:$B$4,'OMS Response Form (ORF)'!N3463), COUNTIF('OMS Drop Downs'!$B$2:$B$4,'OMS Response Form (ORF)'!O3463),COUNTIF('OMS Drop Downs'!$B$2:$B$4,'OMS Response Form (ORF)'!P3463),COUNTIF('OMS Drop Downs'!$B$2:$B$4,'OMS Response Form (ORF)'!Q3463)),"Complete","Incomplete"))</f>
        <v/>
      </c>
      <c r="S3463" s="25" t="str">
        <f>IF(R3463="Complete",IF(AND(NOT(ISNA(VLOOKUP(CONCATENATE(E3463,F3463,G3463,H3463,I3463,J3463),'OMS Drop Downs'!G:G,1,FALSE))),IF(AND(F3463&lt;&gt;"C3",J3463&lt;&gt;"O5"),IF(SUM(COUNTIF(K3463:Q3463,"Y"),COUNTIF(K3463:Q3463,"N"))=0,"V","I"),IF(COUNTIF(K3463:Q3463,"Y"),"V","I"))="V"),"Valid","Invalid")," ")</f>
        <v xml:space="preserve"> </v>
      </c>
      <c r="T3463"/>
    </row>
    <row r="3464" spans="1:20" x14ac:dyDescent="0.25">
      <c r="A3464" s="113"/>
      <c r="B3464" s="114"/>
      <c r="C3464" s="115"/>
      <c r="D3464" s="117"/>
      <c r="E3464" s="55"/>
      <c r="F3464" s="31"/>
      <c r="G3464" s="31"/>
      <c r="H3464" s="31"/>
      <c r="I3464" s="31"/>
      <c r="J3464" s="31"/>
      <c r="K3464" s="31"/>
      <c r="L3464" s="31"/>
      <c r="M3464" s="31"/>
      <c r="N3464" s="31"/>
      <c r="O3464" s="31"/>
      <c r="P3464" s="31"/>
      <c r="Q3464" s="31"/>
      <c r="R3464" s="24" t="str">
        <f>IF(COUNTA(A3464:Q3464)=0,"",IF(AND(COUNTA(A3464)&gt;0, COUNTA(B3464)&gt;0, COUNTA(C3464)&gt;0, COUNTA(D3464)&gt;0, COUNTIF('OMS Drop Downs'!$C$2:$C$3,'OMS Response Form (ORF)'!E3464),COUNTIF('OMS Drop Downs'!$D$2:$D$5,'OMS Response Form (ORF)'!F3464),COUNTIF('OMS Drop Downs'!$A$2:$A$5,'OMS Response Form (ORF)'!G3464),COUNTIF('OMS Drop Downs'!$B$2:$B$4,'OMS Response Form (ORF)'!H3464),COUNTIF('OMS Drop Downs'!$A$2:$A$5,'OMS Response Form (ORF)'!I3464),COUNTIF('OMS Drop Downs'!$E$2:$E$7,'OMS Response Form (ORF)'!J3464),COUNTIF('OMS Drop Downs'!$B$2:$B$4,'OMS Response Form (ORF)'!K3464),COUNTIF('OMS Drop Downs'!$B$2:$B$4,'OMS Response Form (ORF)'!L3464),COUNTIF('OMS Drop Downs'!$B$2:$B$4,'OMS Response Form (ORF)'!M3464),COUNTIF('OMS Drop Downs'!$B$2:$B$4,'OMS Response Form (ORF)'!N3464), COUNTIF('OMS Drop Downs'!$B$2:$B$4,'OMS Response Form (ORF)'!O3464),COUNTIF('OMS Drop Downs'!$B$2:$B$4,'OMS Response Form (ORF)'!P3464),COUNTIF('OMS Drop Downs'!$B$2:$B$4,'OMS Response Form (ORF)'!Q3464)),"Complete","Incomplete"))</f>
        <v/>
      </c>
      <c r="S3464" s="25" t="str">
        <f>IF(R3464="Complete",IF(AND(NOT(ISNA(VLOOKUP(CONCATENATE(E3464,F3464,G3464,H3464,I3464,J3464),'OMS Drop Downs'!G:G,1,FALSE))),IF(AND(F3464&lt;&gt;"C3",J3464&lt;&gt;"O5"),IF(SUM(COUNTIF(K3464:Q3464,"Y"),COUNTIF(K3464:Q3464,"N"))=0,"V","I"),IF(COUNTIF(K3464:Q3464,"Y"),"V","I"))="V"),"Valid","Invalid")," ")</f>
        <v xml:space="preserve"> </v>
      </c>
      <c r="T3464"/>
    </row>
    <row r="3465" spans="1:20" x14ac:dyDescent="0.25">
      <c r="A3465" s="113"/>
      <c r="B3465" s="114"/>
      <c r="C3465" s="115"/>
      <c r="D3465" s="117"/>
      <c r="E3465" s="55"/>
      <c r="F3465" s="31"/>
      <c r="G3465" s="31"/>
      <c r="H3465" s="31"/>
      <c r="I3465" s="31"/>
      <c r="J3465" s="31"/>
      <c r="K3465" s="31"/>
      <c r="L3465" s="31"/>
      <c r="M3465" s="31"/>
      <c r="N3465" s="31"/>
      <c r="O3465" s="31"/>
      <c r="P3465" s="31"/>
      <c r="Q3465" s="31"/>
      <c r="R3465" s="24" t="str">
        <f>IF(COUNTA(A3465:Q3465)=0,"",IF(AND(COUNTA(A3465)&gt;0, COUNTA(B3465)&gt;0, COUNTA(C3465)&gt;0, COUNTA(D3465)&gt;0, COUNTIF('OMS Drop Downs'!$C$2:$C$3,'OMS Response Form (ORF)'!E3465),COUNTIF('OMS Drop Downs'!$D$2:$D$5,'OMS Response Form (ORF)'!F3465),COUNTIF('OMS Drop Downs'!$A$2:$A$5,'OMS Response Form (ORF)'!G3465),COUNTIF('OMS Drop Downs'!$B$2:$B$4,'OMS Response Form (ORF)'!H3465),COUNTIF('OMS Drop Downs'!$A$2:$A$5,'OMS Response Form (ORF)'!I3465),COUNTIF('OMS Drop Downs'!$E$2:$E$7,'OMS Response Form (ORF)'!J3465),COUNTIF('OMS Drop Downs'!$B$2:$B$4,'OMS Response Form (ORF)'!K3465),COUNTIF('OMS Drop Downs'!$B$2:$B$4,'OMS Response Form (ORF)'!L3465),COUNTIF('OMS Drop Downs'!$B$2:$B$4,'OMS Response Form (ORF)'!M3465),COUNTIF('OMS Drop Downs'!$B$2:$B$4,'OMS Response Form (ORF)'!N3465), COUNTIF('OMS Drop Downs'!$B$2:$B$4,'OMS Response Form (ORF)'!O3465),COUNTIF('OMS Drop Downs'!$B$2:$B$4,'OMS Response Form (ORF)'!P3465),COUNTIF('OMS Drop Downs'!$B$2:$B$4,'OMS Response Form (ORF)'!Q3465)),"Complete","Incomplete"))</f>
        <v/>
      </c>
      <c r="S3465" s="25" t="str">
        <f>IF(R3465="Complete",IF(AND(NOT(ISNA(VLOOKUP(CONCATENATE(E3465,F3465,G3465,H3465,I3465,J3465),'OMS Drop Downs'!G:G,1,FALSE))),IF(AND(F3465&lt;&gt;"C3",J3465&lt;&gt;"O5"),IF(SUM(COUNTIF(K3465:Q3465,"Y"),COUNTIF(K3465:Q3465,"N"))=0,"V","I"),IF(COUNTIF(K3465:Q3465,"Y"),"V","I"))="V"),"Valid","Invalid")," ")</f>
        <v xml:space="preserve"> </v>
      </c>
      <c r="T3465"/>
    </row>
    <row r="3466" spans="1:20" x14ac:dyDescent="0.25">
      <c r="A3466" s="113"/>
      <c r="B3466" s="114"/>
      <c r="C3466" s="115"/>
      <c r="D3466" s="117"/>
      <c r="E3466" s="55"/>
      <c r="F3466" s="31"/>
      <c r="G3466" s="31"/>
      <c r="H3466" s="31"/>
      <c r="I3466" s="31"/>
      <c r="J3466" s="31"/>
      <c r="K3466" s="31"/>
      <c r="L3466" s="31"/>
      <c r="M3466" s="31"/>
      <c r="N3466" s="31"/>
      <c r="O3466" s="31"/>
      <c r="P3466" s="31"/>
      <c r="Q3466" s="31"/>
      <c r="R3466" s="24" t="str">
        <f>IF(COUNTA(A3466:Q3466)=0,"",IF(AND(COUNTA(A3466)&gt;0, COUNTA(B3466)&gt;0, COUNTA(C3466)&gt;0, COUNTA(D3466)&gt;0, COUNTIF('OMS Drop Downs'!$C$2:$C$3,'OMS Response Form (ORF)'!E3466),COUNTIF('OMS Drop Downs'!$D$2:$D$5,'OMS Response Form (ORF)'!F3466),COUNTIF('OMS Drop Downs'!$A$2:$A$5,'OMS Response Form (ORF)'!G3466),COUNTIF('OMS Drop Downs'!$B$2:$B$4,'OMS Response Form (ORF)'!H3466),COUNTIF('OMS Drop Downs'!$A$2:$A$5,'OMS Response Form (ORF)'!I3466),COUNTIF('OMS Drop Downs'!$E$2:$E$7,'OMS Response Form (ORF)'!J3466),COUNTIF('OMS Drop Downs'!$B$2:$B$4,'OMS Response Form (ORF)'!K3466),COUNTIF('OMS Drop Downs'!$B$2:$B$4,'OMS Response Form (ORF)'!L3466),COUNTIF('OMS Drop Downs'!$B$2:$B$4,'OMS Response Form (ORF)'!M3466),COUNTIF('OMS Drop Downs'!$B$2:$B$4,'OMS Response Form (ORF)'!N3466), COUNTIF('OMS Drop Downs'!$B$2:$B$4,'OMS Response Form (ORF)'!O3466),COUNTIF('OMS Drop Downs'!$B$2:$B$4,'OMS Response Form (ORF)'!P3466),COUNTIF('OMS Drop Downs'!$B$2:$B$4,'OMS Response Form (ORF)'!Q3466)),"Complete","Incomplete"))</f>
        <v/>
      </c>
      <c r="S3466" s="25" t="str">
        <f>IF(R3466="Complete",IF(AND(NOT(ISNA(VLOOKUP(CONCATENATE(E3466,F3466,G3466,H3466,I3466,J3466),'OMS Drop Downs'!G:G,1,FALSE))),IF(AND(F3466&lt;&gt;"C3",J3466&lt;&gt;"O5"),IF(SUM(COUNTIF(K3466:Q3466,"Y"),COUNTIF(K3466:Q3466,"N"))=0,"V","I"),IF(COUNTIF(K3466:Q3466,"Y"),"V","I"))="V"),"Valid","Invalid")," ")</f>
        <v xml:space="preserve"> </v>
      </c>
      <c r="T3466"/>
    </row>
    <row r="3467" spans="1:20" x14ac:dyDescent="0.25">
      <c r="A3467" s="113"/>
      <c r="B3467" s="114"/>
      <c r="C3467" s="115"/>
      <c r="D3467" s="117"/>
      <c r="E3467" s="55"/>
      <c r="F3467" s="31"/>
      <c r="G3467" s="31"/>
      <c r="H3467" s="31"/>
      <c r="I3467" s="31"/>
      <c r="J3467" s="31"/>
      <c r="K3467" s="31"/>
      <c r="L3467" s="31"/>
      <c r="M3467" s="31"/>
      <c r="N3467" s="31"/>
      <c r="O3467" s="31"/>
      <c r="P3467" s="31"/>
      <c r="Q3467" s="31"/>
      <c r="R3467" s="24" t="str">
        <f>IF(COUNTA(A3467:Q3467)=0,"",IF(AND(COUNTA(A3467)&gt;0, COUNTA(B3467)&gt;0, COUNTA(C3467)&gt;0, COUNTA(D3467)&gt;0, COUNTIF('OMS Drop Downs'!$C$2:$C$3,'OMS Response Form (ORF)'!E3467),COUNTIF('OMS Drop Downs'!$D$2:$D$5,'OMS Response Form (ORF)'!F3467),COUNTIF('OMS Drop Downs'!$A$2:$A$5,'OMS Response Form (ORF)'!G3467),COUNTIF('OMS Drop Downs'!$B$2:$B$4,'OMS Response Form (ORF)'!H3467),COUNTIF('OMS Drop Downs'!$A$2:$A$5,'OMS Response Form (ORF)'!I3467),COUNTIF('OMS Drop Downs'!$E$2:$E$7,'OMS Response Form (ORF)'!J3467),COUNTIF('OMS Drop Downs'!$B$2:$B$4,'OMS Response Form (ORF)'!K3467),COUNTIF('OMS Drop Downs'!$B$2:$B$4,'OMS Response Form (ORF)'!L3467),COUNTIF('OMS Drop Downs'!$B$2:$B$4,'OMS Response Form (ORF)'!M3467),COUNTIF('OMS Drop Downs'!$B$2:$B$4,'OMS Response Form (ORF)'!N3467), COUNTIF('OMS Drop Downs'!$B$2:$B$4,'OMS Response Form (ORF)'!O3467),COUNTIF('OMS Drop Downs'!$B$2:$B$4,'OMS Response Form (ORF)'!P3467),COUNTIF('OMS Drop Downs'!$B$2:$B$4,'OMS Response Form (ORF)'!Q3467)),"Complete","Incomplete"))</f>
        <v/>
      </c>
      <c r="S3467" s="25" t="str">
        <f>IF(R3467="Complete",IF(AND(NOT(ISNA(VLOOKUP(CONCATENATE(E3467,F3467,G3467,H3467,I3467,J3467),'OMS Drop Downs'!G:G,1,FALSE))),IF(AND(F3467&lt;&gt;"C3",J3467&lt;&gt;"O5"),IF(SUM(COUNTIF(K3467:Q3467,"Y"),COUNTIF(K3467:Q3467,"N"))=0,"V","I"),IF(COUNTIF(K3467:Q3467,"Y"),"V","I"))="V"),"Valid","Invalid")," ")</f>
        <v xml:space="preserve"> </v>
      </c>
      <c r="T3467"/>
    </row>
    <row r="3468" spans="1:20" x14ac:dyDescent="0.25">
      <c r="A3468" s="113"/>
      <c r="B3468" s="114"/>
      <c r="C3468" s="115"/>
      <c r="D3468" s="117"/>
      <c r="E3468" s="55"/>
      <c r="F3468" s="31"/>
      <c r="G3468" s="31"/>
      <c r="H3468" s="31"/>
      <c r="I3468" s="31"/>
      <c r="J3468" s="31"/>
      <c r="K3468" s="31"/>
      <c r="L3468" s="31"/>
      <c r="M3468" s="31"/>
      <c r="N3468" s="31"/>
      <c r="O3468" s="31"/>
      <c r="P3468" s="31"/>
      <c r="Q3468" s="31"/>
      <c r="R3468" s="24" t="str">
        <f>IF(COUNTA(A3468:Q3468)=0,"",IF(AND(COUNTA(A3468)&gt;0, COUNTA(B3468)&gt;0, COUNTA(C3468)&gt;0, COUNTA(D3468)&gt;0, COUNTIF('OMS Drop Downs'!$C$2:$C$3,'OMS Response Form (ORF)'!E3468),COUNTIF('OMS Drop Downs'!$D$2:$D$5,'OMS Response Form (ORF)'!F3468),COUNTIF('OMS Drop Downs'!$A$2:$A$5,'OMS Response Form (ORF)'!G3468),COUNTIF('OMS Drop Downs'!$B$2:$B$4,'OMS Response Form (ORF)'!H3468),COUNTIF('OMS Drop Downs'!$A$2:$A$5,'OMS Response Form (ORF)'!I3468),COUNTIF('OMS Drop Downs'!$E$2:$E$7,'OMS Response Form (ORF)'!J3468),COUNTIF('OMS Drop Downs'!$B$2:$B$4,'OMS Response Form (ORF)'!K3468),COUNTIF('OMS Drop Downs'!$B$2:$B$4,'OMS Response Form (ORF)'!L3468),COUNTIF('OMS Drop Downs'!$B$2:$B$4,'OMS Response Form (ORF)'!M3468),COUNTIF('OMS Drop Downs'!$B$2:$B$4,'OMS Response Form (ORF)'!N3468), COUNTIF('OMS Drop Downs'!$B$2:$B$4,'OMS Response Form (ORF)'!O3468),COUNTIF('OMS Drop Downs'!$B$2:$B$4,'OMS Response Form (ORF)'!P3468),COUNTIF('OMS Drop Downs'!$B$2:$B$4,'OMS Response Form (ORF)'!Q3468)),"Complete","Incomplete"))</f>
        <v/>
      </c>
      <c r="S3468" s="25" t="str">
        <f>IF(R3468="Complete",IF(AND(NOT(ISNA(VLOOKUP(CONCATENATE(E3468,F3468,G3468,H3468,I3468,J3468),'OMS Drop Downs'!G:G,1,FALSE))),IF(AND(F3468&lt;&gt;"C3",J3468&lt;&gt;"O5"),IF(SUM(COUNTIF(K3468:Q3468,"Y"),COUNTIF(K3468:Q3468,"N"))=0,"V","I"),IF(COUNTIF(K3468:Q3468,"Y"),"V","I"))="V"),"Valid","Invalid")," ")</f>
        <v xml:space="preserve"> </v>
      </c>
      <c r="T3468"/>
    </row>
    <row r="3469" spans="1:20" x14ac:dyDescent="0.25">
      <c r="A3469" s="113"/>
      <c r="B3469" s="114"/>
      <c r="C3469" s="115"/>
      <c r="D3469" s="117"/>
      <c r="E3469" s="55"/>
      <c r="F3469" s="31"/>
      <c r="G3469" s="31"/>
      <c r="H3469" s="31"/>
      <c r="I3469" s="31"/>
      <c r="J3469" s="31"/>
      <c r="K3469" s="31"/>
      <c r="L3469" s="31"/>
      <c r="M3469" s="31"/>
      <c r="N3469" s="31"/>
      <c r="O3469" s="31"/>
      <c r="P3469" s="31"/>
      <c r="Q3469" s="31"/>
      <c r="R3469" s="24" t="str">
        <f>IF(COUNTA(A3469:Q3469)=0,"",IF(AND(COUNTA(A3469)&gt;0, COUNTA(B3469)&gt;0, COUNTA(C3469)&gt;0, COUNTA(D3469)&gt;0, COUNTIF('OMS Drop Downs'!$C$2:$C$3,'OMS Response Form (ORF)'!E3469),COUNTIF('OMS Drop Downs'!$D$2:$D$5,'OMS Response Form (ORF)'!F3469),COUNTIF('OMS Drop Downs'!$A$2:$A$5,'OMS Response Form (ORF)'!G3469),COUNTIF('OMS Drop Downs'!$B$2:$B$4,'OMS Response Form (ORF)'!H3469),COUNTIF('OMS Drop Downs'!$A$2:$A$5,'OMS Response Form (ORF)'!I3469),COUNTIF('OMS Drop Downs'!$E$2:$E$7,'OMS Response Form (ORF)'!J3469),COUNTIF('OMS Drop Downs'!$B$2:$B$4,'OMS Response Form (ORF)'!K3469),COUNTIF('OMS Drop Downs'!$B$2:$B$4,'OMS Response Form (ORF)'!L3469),COUNTIF('OMS Drop Downs'!$B$2:$B$4,'OMS Response Form (ORF)'!M3469),COUNTIF('OMS Drop Downs'!$B$2:$B$4,'OMS Response Form (ORF)'!N3469), COUNTIF('OMS Drop Downs'!$B$2:$B$4,'OMS Response Form (ORF)'!O3469),COUNTIF('OMS Drop Downs'!$B$2:$B$4,'OMS Response Form (ORF)'!P3469),COUNTIF('OMS Drop Downs'!$B$2:$B$4,'OMS Response Form (ORF)'!Q3469)),"Complete","Incomplete"))</f>
        <v/>
      </c>
      <c r="S3469" s="25" t="str">
        <f>IF(R3469="Complete",IF(AND(NOT(ISNA(VLOOKUP(CONCATENATE(E3469,F3469,G3469,H3469,I3469,J3469),'OMS Drop Downs'!G:G,1,FALSE))),IF(AND(F3469&lt;&gt;"C3",J3469&lt;&gt;"O5"),IF(SUM(COUNTIF(K3469:Q3469,"Y"),COUNTIF(K3469:Q3469,"N"))=0,"V","I"),IF(COUNTIF(K3469:Q3469,"Y"),"V","I"))="V"),"Valid","Invalid")," ")</f>
        <v xml:space="preserve"> </v>
      </c>
      <c r="T3469"/>
    </row>
    <row r="3470" spans="1:20" x14ac:dyDescent="0.25">
      <c r="A3470" s="113"/>
      <c r="B3470" s="114"/>
      <c r="C3470" s="115"/>
      <c r="D3470" s="117"/>
      <c r="E3470" s="55"/>
      <c r="F3470" s="31"/>
      <c r="G3470" s="31"/>
      <c r="H3470" s="31"/>
      <c r="I3470" s="31"/>
      <c r="J3470" s="31"/>
      <c r="K3470" s="31"/>
      <c r="L3470" s="31"/>
      <c r="M3470" s="31"/>
      <c r="N3470" s="31"/>
      <c r="O3470" s="31"/>
      <c r="P3470" s="31"/>
      <c r="Q3470" s="31"/>
      <c r="R3470" s="24" t="str">
        <f>IF(COUNTA(A3470:Q3470)=0,"",IF(AND(COUNTA(A3470)&gt;0, COUNTA(B3470)&gt;0, COUNTA(C3470)&gt;0, COUNTA(D3470)&gt;0, COUNTIF('OMS Drop Downs'!$C$2:$C$3,'OMS Response Form (ORF)'!E3470),COUNTIF('OMS Drop Downs'!$D$2:$D$5,'OMS Response Form (ORF)'!F3470),COUNTIF('OMS Drop Downs'!$A$2:$A$5,'OMS Response Form (ORF)'!G3470),COUNTIF('OMS Drop Downs'!$B$2:$B$4,'OMS Response Form (ORF)'!H3470),COUNTIF('OMS Drop Downs'!$A$2:$A$5,'OMS Response Form (ORF)'!I3470),COUNTIF('OMS Drop Downs'!$E$2:$E$7,'OMS Response Form (ORF)'!J3470),COUNTIF('OMS Drop Downs'!$B$2:$B$4,'OMS Response Form (ORF)'!K3470),COUNTIF('OMS Drop Downs'!$B$2:$B$4,'OMS Response Form (ORF)'!L3470),COUNTIF('OMS Drop Downs'!$B$2:$B$4,'OMS Response Form (ORF)'!M3470),COUNTIF('OMS Drop Downs'!$B$2:$B$4,'OMS Response Form (ORF)'!N3470), COUNTIF('OMS Drop Downs'!$B$2:$B$4,'OMS Response Form (ORF)'!O3470),COUNTIF('OMS Drop Downs'!$B$2:$B$4,'OMS Response Form (ORF)'!P3470),COUNTIF('OMS Drop Downs'!$B$2:$B$4,'OMS Response Form (ORF)'!Q3470)),"Complete","Incomplete"))</f>
        <v/>
      </c>
      <c r="S3470" s="25" t="str">
        <f>IF(R3470="Complete",IF(AND(NOT(ISNA(VLOOKUP(CONCATENATE(E3470,F3470,G3470,H3470,I3470,J3470),'OMS Drop Downs'!G:G,1,FALSE))),IF(AND(F3470&lt;&gt;"C3",J3470&lt;&gt;"O5"),IF(SUM(COUNTIF(K3470:Q3470,"Y"),COUNTIF(K3470:Q3470,"N"))=0,"V","I"),IF(COUNTIF(K3470:Q3470,"Y"),"V","I"))="V"),"Valid","Invalid")," ")</f>
        <v xml:space="preserve"> </v>
      </c>
      <c r="T3470"/>
    </row>
    <row r="3471" spans="1:20" x14ac:dyDescent="0.25">
      <c r="A3471" s="113"/>
      <c r="B3471" s="114"/>
      <c r="C3471" s="115"/>
      <c r="D3471" s="117"/>
      <c r="E3471" s="55"/>
      <c r="F3471" s="31"/>
      <c r="G3471" s="31"/>
      <c r="H3471" s="31"/>
      <c r="I3471" s="31"/>
      <c r="J3471" s="31"/>
      <c r="K3471" s="31"/>
      <c r="L3471" s="31"/>
      <c r="M3471" s="31"/>
      <c r="N3471" s="31"/>
      <c r="O3471" s="31"/>
      <c r="P3471" s="31"/>
      <c r="Q3471" s="31"/>
      <c r="R3471" s="24" t="str">
        <f>IF(COUNTA(A3471:Q3471)=0,"",IF(AND(COUNTA(A3471)&gt;0, COUNTA(B3471)&gt;0, COUNTA(C3471)&gt;0, COUNTA(D3471)&gt;0, COUNTIF('OMS Drop Downs'!$C$2:$C$3,'OMS Response Form (ORF)'!E3471),COUNTIF('OMS Drop Downs'!$D$2:$D$5,'OMS Response Form (ORF)'!F3471),COUNTIF('OMS Drop Downs'!$A$2:$A$5,'OMS Response Form (ORF)'!G3471),COUNTIF('OMS Drop Downs'!$B$2:$B$4,'OMS Response Form (ORF)'!H3471),COUNTIF('OMS Drop Downs'!$A$2:$A$5,'OMS Response Form (ORF)'!I3471),COUNTIF('OMS Drop Downs'!$E$2:$E$7,'OMS Response Form (ORF)'!J3471),COUNTIF('OMS Drop Downs'!$B$2:$B$4,'OMS Response Form (ORF)'!K3471),COUNTIF('OMS Drop Downs'!$B$2:$B$4,'OMS Response Form (ORF)'!L3471),COUNTIF('OMS Drop Downs'!$B$2:$B$4,'OMS Response Form (ORF)'!M3471),COUNTIF('OMS Drop Downs'!$B$2:$B$4,'OMS Response Form (ORF)'!N3471), COUNTIF('OMS Drop Downs'!$B$2:$B$4,'OMS Response Form (ORF)'!O3471),COUNTIF('OMS Drop Downs'!$B$2:$B$4,'OMS Response Form (ORF)'!P3471),COUNTIF('OMS Drop Downs'!$B$2:$B$4,'OMS Response Form (ORF)'!Q3471)),"Complete","Incomplete"))</f>
        <v/>
      </c>
      <c r="S3471" s="25" t="str">
        <f>IF(R3471="Complete",IF(AND(NOT(ISNA(VLOOKUP(CONCATENATE(E3471,F3471,G3471,H3471,I3471,J3471),'OMS Drop Downs'!G:G,1,FALSE))),IF(AND(F3471&lt;&gt;"C3",J3471&lt;&gt;"O5"),IF(SUM(COUNTIF(K3471:Q3471,"Y"),COUNTIF(K3471:Q3471,"N"))=0,"V","I"),IF(COUNTIF(K3471:Q3471,"Y"),"V","I"))="V"),"Valid","Invalid")," ")</f>
        <v xml:space="preserve"> </v>
      </c>
      <c r="T3471"/>
    </row>
    <row r="3472" spans="1:20" x14ac:dyDescent="0.25">
      <c r="A3472" s="113"/>
      <c r="B3472" s="114"/>
      <c r="C3472" s="115"/>
      <c r="D3472" s="117"/>
      <c r="E3472" s="55"/>
      <c r="F3472" s="31"/>
      <c r="G3472" s="31"/>
      <c r="H3472" s="31"/>
      <c r="I3472" s="31"/>
      <c r="J3472" s="31"/>
      <c r="K3472" s="31"/>
      <c r="L3472" s="31"/>
      <c r="M3472" s="31"/>
      <c r="N3472" s="31"/>
      <c r="O3472" s="31"/>
      <c r="P3472" s="31"/>
      <c r="Q3472" s="31"/>
      <c r="R3472" s="24" t="str">
        <f>IF(COUNTA(A3472:Q3472)=0,"",IF(AND(COUNTA(A3472)&gt;0, COUNTA(B3472)&gt;0, COUNTA(C3472)&gt;0, COUNTA(D3472)&gt;0, COUNTIF('OMS Drop Downs'!$C$2:$C$3,'OMS Response Form (ORF)'!E3472),COUNTIF('OMS Drop Downs'!$D$2:$D$5,'OMS Response Form (ORF)'!F3472),COUNTIF('OMS Drop Downs'!$A$2:$A$5,'OMS Response Form (ORF)'!G3472),COUNTIF('OMS Drop Downs'!$B$2:$B$4,'OMS Response Form (ORF)'!H3472),COUNTIF('OMS Drop Downs'!$A$2:$A$5,'OMS Response Form (ORF)'!I3472),COUNTIF('OMS Drop Downs'!$E$2:$E$7,'OMS Response Form (ORF)'!J3472),COUNTIF('OMS Drop Downs'!$B$2:$B$4,'OMS Response Form (ORF)'!K3472),COUNTIF('OMS Drop Downs'!$B$2:$B$4,'OMS Response Form (ORF)'!L3472),COUNTIF('OMS Drop Downs'!$B$2:$B$4,'OMS Response Form (ORF)'!M3472),COUNTIF('OMS Drop Downs'!$B$2:$B$4,'OMS Response Form (ORF)'!N3472), COUNTIF('OMS Drop Downs'!$B$2:$B$4,'OMS Response Form (ORF)'!O3472),COUNTIF('OMS Drop Downs'!$B$2:$B$4,'OMS Response Form (ORF)'!P3472),COUNTIF('OMS Drop Downs'!$B$2:$B$4,'OMS Response Form (ORF)'!Q3472)),"Complete","Incomplete"))</f>
        <v/>
      </c>
      <c r="S3472" s="25" t="str">
        <f>IF(R3472="Complete",IF(AND(NOT(ISNA(VLOOKUP(CONCATENATE(E3472,F3472,G3472,H3472,I3472,J3472),'OMS Drop Downs'!G:G,1,FALSE))),IF(AND(F3472&lt;&gt;"C3",J3472&lt;&gt;"O5"),IF(SUM(COUNTIF(K3472:Q3472,"Y"),COUNTIF(K3472:Q3472,"N"))=0,"V","I"),IF(COUNTIF(K3472:Q3472,"Y"),"V","I"))="V"),"Valid","Invalid")," ")</f>
        <v xml:space="preserve"> </v>
      </c>
      <c r="T3472"/>
    </row>
    <row r="3473" spans="1:20" x14ac:dyDescent="0.25">
      <c r="A3473" s="113"/>
      <c r="B3473" s="114"/>
      <c r="C3473" s="115"/>
      <c r="D3473" s="117"/>
      <c r="E3473" s="55"/>
      <c r="F3473" s="31"/>
      <c r="G3473" s="31"/>
      <c r="H3473" s="31"/>
      <c r="I3473" s="31"/>
      <c r="J3473" s="31"/>
      <c r="K3473" s="31"/>
      <c r="L3473" s="31"/>
      <c r="M3473" s="31"/>
      <c r="N3473" s="31"/>
      <c r="O3473" s="31"/>
      <c r="P3473" s="31"/>
      <c r="Q3473" s="31"/>
      <c r="R3473" s="24" t="str">
        <f>IF(COUNTA(A3473:Q3473)=0,"",IF(AND(COUNTA(A3473)&gt;0, COUNTA(B3473)&gt;0, COUNTA(C3473)&gt;0, COUNTA(D3473)&gt;0, COUNTIF('OMS Drop Downs'!$C$2:$C$3,'OMS Response Form (ORF)'!E3473),COUNTIF('OMS Drop Downs'!$D$2:$D$5,'OMS Response Form (ORF)'!F3473),COUNTIF('OMS Drop Downs'!$A$2:$A$5,'OMS Response Form (ORF)'!G3473),COUNTIF('OMS Drop Downs'!$B$2:$B$4,'OMS Response Form (ORF)'!H3473),COUNTIF('OMS Drop Downs'!$A$2:$A$5,'OMS Response Form (ORF)'!I3473),COUNTIF('OMS Drop Downs'!$E$2:$E$7,'OMS Response Form (ORF)'!J3473),COUNTIF('OMS Drop Downs'!$B$2:$B$4,'OMS Response Form (ORF)'!K3473),COUNTIF('OMS Drop Downs'!$B$2:$B$4,'OMS Response Form (ORF)'!L3473),COUNTIF('OMS Drop Downs'!$B$2:$B$4,'OMS Response Form (ORF)'!M3473),COUNTIF('OMS Drop Downs'!$B$2:$B$4,'OMS Response Form (ORF)'!N3473), COUNTIF('OMS Drop Downs'!$B$2:$B$4,'OMS Response Form (ORF)'!O3473),COUNTIF('OMS Drop Downs'!$B$2:$B$4,'OMS Response Form (ORF)'!P3473),COUNTIF('OMS Drop Downs'!$B$2:$B$4,'OMS Response Form (ORF)'!Q3473)),"Complete","Incomplete"))</f>
        <v/>
      </c>
      <c r="S3473" s="25" t="str">
        <f>IF(R3473="Complete",IF(AND(NOT(ISNA(VLOOKUP(CONCATENATE(E3473,F3473,G3473,H3473,I3473,J3473),'OMS Drop Downs'!G:G,1,FALSE))),IF(AND(F3473&lt;&gt;"C3",J3473&lt;&gt;"O5"),IF(SUM(COUNTIF(K3473:Q3473,"Y"),COUNTIF(K3473:Q3473,"N"))=0,"V","I"),IF(COUNTIF(K3473:Q3473,"Y"),"V","I"))="V"),"Valid","Invalid")," ")</f>
        <v xml:space="preserve"> </v>
      </c>
      <c r="T3473"/>
    </row>
    <row r="3474" spans="1:20" x14ac:dyDescent="0.25">
      <c r="A3474" s="113"/>
      <c r="B3474" s="114"/>
      <c r="C3474" s="115"/>
      <c r="D3474" s="117"/>
      <c r="E3474" s="55"/>
      <c r="F3474" s="31"/>
      <c r="G3474" s="31"/>
      <c r="H3474" s="31"/>
      <c r="I3474" s="31"/>
      <c r="J3474" s="31"/>
      <c r="K3474" s="31"/>
      <c r="L3474" s="31"/>
      <c r="M3474" s="31"/>
      <c r="N3474" s="31"/>
      <c r="O3474" s="31"/>
      <c r="P3474" s="31"/>
      <c r="Q3474" s="31"/>
      <c r="R3474" s="24" t="str">
        <f>IF(COUNTA(A3474:Q3474)=0,"",IF(AND(COUNTA(A3474)&gt;0, COUNTA(B3474)&gt;0, COUNTA(C3474)&gt;0, COUNTA(D3474)&gt;0, COUNTIF('OMS Drop Downs'!$C$2:$C$3,'OMS Response Form (ORF)'!E3474),COUNTIF('OMS Drop Downs'!$D$2:$D$5,'OMS Response Form (ORF)'!F3474),COUNTIF('OMS Drop Downs'!$A$2:$A$5,'OMS Response Form (ORF)'!G3474),COUNTIF('OMS Drop Downs'!$B$2:$B$4,'OMS Response Form (ORF)'!H3474),COUNTIF('OMS Drop Downs'!$A$2:$A$5,'OMS Response Form (ORF)'!I3474),COUNTIF('OMS Drop Downs'!$E$2:$E$7,'OMS Response Form (ORF)'!J3474),COUNTIF('OMS Drop Downs'!$B$2:$B$4,'OMS Response Form (ORF)'!K3474),COUNTIF('OMS Drop Downs'!$B$2:$B$4,'OMS Response Form (ORF)'!L3474),COUNTIF('OMS Drop Downs'!$B$2:$B$4,'OMS Response Form (ORF)'!M3474),COUNTIF('OMS Drop Downs'!$B$2:$B$4,'OMS Response Form (ORF)'!N3474), COUNTIF('OMS Drop Downs'!$B$2:$B$4,'OMS Response Form (ORF)'!O3474),COUNTIF('OMS Drop Downs'!$B$2:$B$4,'OMS Response Form (ORF)'!P3474),COUNTIF('OMS Drop Downs'!$B$2:$B$4,'OMS Response Form (ORF)'!Q3474)),"Complete","Incomplete"))</f>
        <v/>
      </c>
      <c r="S3474" s="25" t="str">
        <f>IF(R3474="Complete",IF(AND(NOT(ISNA(VLOOKUP(CONCATENATE(E3474,F3474,G3474,H3474,I3474,J3474),'OMS Drop Downs'!G:G,1,FALSE))),IF(AND(F3474&lt;&gt;"C3",J3474&lt;&gt;"O5"),IF(SUM(COUNTIF(K3474:Q3474,"Y"),COUNTIF(K3474:Q3474,"N"))=0,"V","I"),IF(COUNTIF(K3474:Q3474,"Y"),"V","I"))="V"),"Valid","Invalid")," ")</f>
        <v xml:space="preserve"> </v>
      </c>
      <c r="T3474"/>
    </row>
    <row r="3475" spans="1:20" x14ac:dyDescent="0.25">
      <c r="A3475" s="113"/>
      <c r="B3475" s="114"/>
      <c r="C3475" s="115"/>
      <c r="D3475" s="117"/>
      <c r="E3475" s="55"/>
      <c r="F3475" s="31"/>
      <c r="G3475" s="31"/>
      <c r="H3475" s="31"/>
      <c r="I3475" s="31"/>
      <c r="J3475" s="31"/>
      <c r="K3475" s="31"/>
      <c r="L3475" s="31"/>
      <c r="M3475" s="31"/>
      <c r="N3475" s="31"/>
      <c r="O3475" s="31"/>
      <c r="P3475" s="31"/>
      <c r="Q3475" s="31"/>
      <c r="R3475" s="24" t="str">
        <f>IF(COUNTA(A3475:Q3475)=0,"",IF(AND(COUNTA(A3475)&gt;0, COUNTA(B3475)&gt;0, COUNTA(C3475)&gt;0, COUNTA(D3475)&gt;0, COUNTIF('OMS Drop Downs'!$C$2:$C$3,'OMS Response Form (ORF)'!E3475),COUNTIF('OMS Drop Downs'!$D$2:$D$5,'OMS Response Form (ORF)'!F3475),COUNTIF('OMS Drop Downs'!$A$2:$A$5,'OMS Response Form (ORF)'!G3475),COUNTIF('OMS Drop Downs'!$B$2:$B$4,'OMS Response Form (ORF)'!H3475),COUNTIF('OMS Drop Downs'!$A$2:$A$5,'OMS Response Form (ORF)'!I3475),COUNTIF('OMS Drop Downs'!$E$2:$E$7,'OMS Response Form (ORF)'!J3475),COUNTIF('OMS Drop Downs'!$B$2:$B$4,'OMS Response Form (ORF)'!K3475),COUNTIF('OMS Drop Downs'!$B$2:$B$4,'OMS Response Form (ORF)'!L3475),COUNTIF('OMS Drop Downs'!$B$2:$B$4,'OMS Response Form (ORF)'!M3475),COUNTIF('OMS Drop Downs'!$B$2:$B$4,'OMS Response Form (ORF)'!N3475), COUNTIF('OMS Drop Downs'!$B$2:$B$4,'OMS Response Form (ORF)'!O3475),COUNTIF('OMS Drop Downs'!$B$2:$B$4,'OMS Response Form (ORF)'!P3475),COUNTIF('OMS Drop Downs'!$B$2:$B$4,'OMS Response Form (ORF)'!Q3475)),"Complete","Incomplete"))</f>
        <v/>
      </c>
      <c r="S3475" s="25" t="str">
        <f>IF(R3475="Complete",IF(AND(NOT(ISNA(VLOOKUP(CONCATENATE(E3475,F3475,G3475,H3475,I3475,J3475),'OMS Drop Downs'!G:G,1,FALSE))),IF(AND(F3475&lt;&gt;"C3",J3475&lt;&gt;"O5"),IF(SUM(COUNTIF(K3475:Q3475,"Y"),COUNTIF(K3475:Q3475,"N"))=0,"V","I"),IF(COUNTIF(K3475:Q3475,"Y"),"V","I"))="V"),"Valid","Invalid")," ")</f>
        <v xml:space="preserve"> </v>
      </c>
      <c r="T3475"/>
    </row>
    <row r="3476" spans="1:20" x14ac:dyDescent="0.25">
      <c r="A3476" s="113"/>
      <c r="B3476" s="114"/>
      <c r="C3476" s="115"/>
      <c r="D3476" s="117"/>
      <c r="E3476" s="55"/>
      <c r="F3476" s="31"/>
      <c r="G3476" s="31"/>
      <c r="H3476" s="31"/>
      <c r="I3476" s="31"/>
      <c r="J3476" s="31"/>
      <c r="K3476" s="31"/>
      <c r="L3476" s="31"/>
      <c r="M3476" s="31"/>
      <c r="N3476" s="31"/>
      <c r="O3476" s="31"/>
      <c r="P3476" s="31"/>
      <c r="Q3476" s="31"/>
      <c r="R3476" s="24" t="str">
        <f>IF(COUNTA(A3476:Q3476)=0,"",IF(AND(COUNTA(A3476)&gt;0, COUNTA(B3476)&gt;0, COUNTA(C3476)&gt;0, COUNTA(D3476)&gt;0, COUNTIF('OMS Drop Downs'!$C$2:$C$3,'OMS Response Form (ORF)'!E3476),COUNTIF('OMS Drop Downs'!$D$2:$D$5,'OMS Response Form (ORF)'!F3476),COUNTIF('OMS Drop Downs'!$A$2:$A$5,'OMS Response Form (ORF)'!G3476),COUNTIF('OMS Drop Downs'!$B$2:$B$4,'OMS Response Form (ORF)'!H3476),COUNTIF('OMS Drop Downs'!$A$2:$A$5,'OMS Response Form (ORF)'!I3476),COUNTIF('OMS Drop Downs'!$E$2:$E$7,'OMS Response Form (ORF)'!J3476),COUNTIF('OMS Drop Downs'!$B$2:$B$4,'OMS Response Form (ORF)'!K3476),COUNTIF('OMS Drop Downs'!$B$2:$B$4,'OMS Response Form (ORF)'!L3476),COUNTIF('OMS Drop Downs'!$B$2:$B$4,'OMS Response Form (ORF)'!M3476),COUNTIF('OMS Drop Downs'!$B$2:$B$4,'OMS Response Form (ORF)'!N3476), COUNTIF('OMS Drop Downs'!$B$2:$B$4,'OMS Response Form (ORF)'!O3476),COUNTIF('OMS Drop Downs'!$B$2:$B$4,'OMS Response Form (ORF)'!P3476),COUNTIF('OMS Drop Downs'!$B$2:$B$4,'OMS Response Form (ORF)'!Q3476)),"Complete","Incomplete"))</f>
        <v/>
      </c>
      <c r="S3476" s="25" t="str">
        <f>IF(R3476="Complete",IF(AND(NOT(ISNA(VLOOKUP(CONCATENATE(E3476,F3476,G3476,H3476,I3476,J3476),'OMS Drop Downs'!G:G,1,FALSE))),IF(AND(F3476&lt;&gt;"C3",J3476&lt;&gt;"O5"),IF(SUM(COUNTIF(K3476:Q3476,"Y"),COUNTIF(K3476:Q3476,"N"))=0,"V","I"),IF(COUNTIF(K3476:Q3476,"Y"),"V","I"))="V"),"Valid","Invalid")," ")</f>
        <v xml:space="preserve"> </v>
      </c>
      <c r="T3476"/>
    </row>
    <row r="3477" spans="1:20" x14ac:dyDescent="0.25">
      <c r="A3477" s="113"/>
      <c r="B3477" s="114"/>
      <c r="C3477" s="115"/>
      <c r="D3477" s="117"/>
      <c r="E3477" s="55"/>
      <c r="F3477" s="31"/>
      <c r="G3477" s="31"/>
      <c r="H3477" s="31"/>
      <c r="I3477" s="31"/>
      <c r="J3477" s="31"/>
      <c r="K3477" s="31"/>
      <c r="L3477" s="31"/>
      <c r="M3477" s="31"/>
      <c r="N3477" s="31"/>
      <c r="O3477" s="31"/>
      <c r="P3477" s="31"/>
      <c r="Q3477" s="31"/>
      <c r="R3477" s="24" t="str">
        <f>IF(COUNTA(A3477:Q3477)=0,"",IF(AND(COUNTA(A3477)&gt;0, COUNTA(B3477)&gt;0, COUNTA(C3477)&gt;0, COUNTA(D3477)&gt;0, COUNTIF('OMS Drop Downs'!$C$2:$C$3,'OMS Response Form (ORF)'!E3477),COUNTIF('OMS Drop Downs'!$D$2:$D$5,'OMS Response Form (ORF)'!F3477),COUNTIF('OMS Drop Downs'!$A$2:$A$5,'OMS Response Form (ORF)'!G3477),COUNTIF('OMS Drop Downs'!$B$2:$B$4,'OMS Response Form (ORF)'!H3477),COUNTIF('OMS Drop Downs'!$A$2:$A$5,'OMS Response Form (ORF)'!I3477),COUNTIF('OMS Drop Downs'!$E$2:$E$7,'OMS Response Form (ORF)'!J3477),COUNTIF('OMS Drop Downs'!$B$2:$B$4,'OMS Response Form (ORF)'!K3477),COUNTIF('OMS Drop Downs'!$B$2:$B$4,'OMS Response Form (ORF)'!L3477),COUNTIF('OMS Drop Downs'!$B$2:$B$4,'OMS Response Form (ORF)'!M3477),COUNTIF('OMS Drop Downs'!$B$2:$B$4,'OMS Response Form (ORF)'!N3477), COUNTIF('OMS Drop Downs'!$B$2:$B$4,'OMS Response Form (ORF)'!O3477),COUNTIF('OMS Drop Downs'!$B$2:$B$4,'OMS Response Form (ORF)'!P3477),COUNTIF('OMS Drop Downs'!$B$2:$B$4,'OMS Response Form (ORF)'!Q3477)),"Complete","Incomplete"))</f>
        <v/>
      </c>
      <c r="S3477" s="25" t="str">
        <f>IF(R3477="Complete",IF(AND(NOT(ISNA(VLOOKUP(CONCATENATE(E3477,F3477,G3477,H3477,I3477,J3477),'OMS Drop Downs'!G:G,1,FALSE))),IF(AND(F3477&lt;&gt;"C3",J3477&lt;&gt;"O5"),IF(SUM(COUNTIF(K3477:Q3477,"Y"),COUNTIF(K3477:Q3477,"N"))=0,"V","I"),IF(COUNTIF(K3477:Q3477,"Y"),"V","I"))="V"),"Valid","Invalid")," ")</f>
        <v xml:space="preserve"> </v>
      </c>
      <c r="T3477"/>
    </row>
    <row r="3478" spans="1:20" x14ac:dyDescent="0.25">
      <c r="A3478" s="113"/>
      <c r="B3478" s="114"/>
      <c r="C3478" s="115"/>
      <c r="D3478" s="117"/>
      <c r="E3478" s="55"/>
      <c r="F3478" s="31"/>
      <c r="G3478" s="31"/>
      <c r="H3478" s="31"/>
      <c r="I3478" s="31"/>
      <c r="J3478" s="31"/>
      <c r="K3478" s="31"/>
      <c r="L3478" s="31"/>
      <c r="M3478" s="31"/>
      <c r="N3478" s="31"/>
      <c r="O3478" s="31"/>
      <c r="P3478" s="31"/>
      <c r="Q3478" s="31"/>
      <c r="R3478" s="24" t="str">
        <f>IF(COUNTA(A3478:Q3478)=0,"",IF(AND(COUNTA(A3478)&gt;0, COUNTA(B3478)&gt;0, COUNTA(C3478)&gt;0, COUNTA(D3478)&gt;0, COUNTIF('OMS Drop Downs'!$C$2:$C$3,'OMS Response Form (ORF)'!E3478),COUNTIF('OMS Drop Downs'!$D$2:$D$5,'OMS Response Form (ORF)'!F3478),COUNTIF('OMS Drop Downs'!$A$2:$A$5,'OMS Response Form (ORF)'!G3478),COUNTIF('OMS Drop Downs'!$B$2:$B$4,'OMS Response Form (ORF)'!H3478),COUNTIF('OMS Drop Downs'!$A$2:$A$5,'OMS Response Form (ORF)'!I3478),COUNTIF('OMS Drop Downs'!$E$2:$E$7,'OMS Response Form (ORF)'!J3478),COUNTIF('OMS Drop Downs'!$B$2:$B$4,'OMS Response Form (ORF)'!K3478),COUNTIF('OMS Drop Downs'!$B$2:$B$4,'OMS Response Form (ORF)'!L3478),COUNTIF('OMS Drop Downs'!$B$2:$B$4,'OMS Response Form (ORF)'!M3478),COUNTIF('OMS Drop Downs'!$B$2:$B$4,'OMS Response Form (ORF)'!N3478), COUNTIF('OMS Drop Downs'!$B$2:$B$4,'OMS Response Form (ORF)'!O3478),COUNTIF('OMS Drop Downs'!$B$2:$B$4,'OMS Response Form (ORF)'!P3478),COUNTIF('OMS Drop Downs'!$B$2:$B$4,'OMS Response Form (ORF)'!Q3478)),"Complete","Incomplete"))</f>
        <v/>
      </c>
      <c r="S3478" s="25" t="str">
        <f>IF(R3478="Complete",IF(AND(NOT(ISNA(VLOOKUP(CONCATENATE(E3478,F3478,G3478,H3478,I3478,J3478),'OMS Drop Downs'!G:G,1,FALSE))),IF(AND(F3478&lt;&gt;"C3",J3478&lt;&gt;"O5"),IF(SUM(COUNTIF(K3478:Q3478,"Y"),COUNTIF(K3478:Q3478,"N"))=0,"V","I"),IF(COUNTIF(K3478:Q3478,"Y"),"V","I"))="V"),"Valid","Invalid")," ")</f>
        <v xml:space="preserve"> </v>
      </c>
      <c r="T3478"/>
    </row>
    <row r="3479" spans="1:20" x14ac:dyDescent="0.25">
      <c r="A3479" s="113"/>
      <c r="B3479" s="114"/>
      <c r="C3479" s="115"/>
      <c r="D3479" s="117"/>
      <c r="E3479" s="55"/>
      <c r="F3479" s="31"/>
      <c r="G3479" s="31"/>
      <c r="H3479" s="31"/>
      <c r="I3479" s="31"/>
      <c r="J3479" s="31"/>
      <c r="K3479" s="31"/>
      <c r="L3479" s="31"/>
      <c r="M3479" s="31"/>
      <c r="N3479" s="31"/>
      <c r="O3479" s="31"/>
      <c r="P3479" s="31"/>
      <c r="Q3479" s="31"/>
      <c r="R3479" s="24" t="str">
        <f>IF(COUNTA(A3479:Q3479)=0,"",IF(AND(COUNTA(A3479)&gt;0, COUNTA(B3479)&gt;0, COUNTA(C3479)&gt;0, COUNTA(D3479)&gt;0, COUNTIF('OMS Drop Downs'!$C$2:$C$3,'OMS Response Form (ORF)'!E3479),COUNTIF('OMS Drop Downs'!$D$2:$D$5,'OMS Response Form (ORF)'!F3479),COUNTIF('OMS Drop Downs'!$A$2:$A$5,'OMS Response Form (ORF)'!G3479),COUNTIF('OMS Drop Downs'!$B$2:$B$4,'OMS Response Form (ORF)'!H3479),COUNTIF('OMS Drop Downs'!$A$2:$A$5,'OMS Response Form (ORF)'!I3479),COUNTIF('OMS Drop Downs'!$E$2:$E$7,'OMS Response Form (ORF)'!J3479),COUNTIF('OMS Drop Downs'!$B$2:$B$4,'OMS Response Form (ORF)'!K3479),COUNTIF('OMS Drop Downs'!$B$2:$B$4,'OMS Response Form (ORF)'!L3479),COUNTIF('OMS Drop Downs'!$B$2:$B$4,'OMS Response Form (ORF)'!M3479),COUNTIF('OMS Drop Downs'!$B$2:$B$4,'OMS Response Form (ORF)'!N3479), COUNTIF('OMS Drop Downs'!$B$2:$B$4,'OMS Response Form (ORF)'!O3479),COUNTIF('OMS Drop Downs'!$B$2:$B$4,'OMS Response Form (ORF)'!P3479),COUNTIF('OMS Drop Downs'!$B$2:$B$4,'OMS Response Form (ORF)'!Q3479)),"Complete","Incomplete"))</f>
        <v/>
      </c>
      <c r="S3479" s="25" t="str">
        <f>IF(R3479="Complete",IF(AND(NOT(ISNA(VLOOKUP(CONCATENATE(E3479,F3479,G3479,H3479,I3479,J3479),'OMS Drop Downs'!G:G,1,FALSE))),IF(AND(F3479&lt;&gt;"C3",J3479&lt;&gt;"O5"),IF(SUM(COUNTIF(K3479:Q3479,"Y"),COUNTIF(K3479:Q3479,"N"))=0,"V","I"),IF(COUNTIF(K3479:Q3479,"Y"),"V","I"))="V"),"Valid","Invalid")," ")</f>
        <v xml:space="preserve"> </v>
      </c>
      <c r="T3479"/>
    </row>
    <row r="3480" spans="1:20" x14ac:dyDescent="0.25">
      <c r="A3480" s="113"/>
      <c r="B3480" s="114"/>
      <c r="C3480" s="115"/>
      <c r="D3480" s="117"/>
      <c r="E3480" s="55"/>
      <c r="F3480" s="31"/>
      <c r="G3480" s="31"/>
      <c r="H3480" s="31"/>
      <c r="I3480" s="31"/>
      <c r="J3480" s="31"/>
      <c r="K3480" s="31"/>
      <c r="L3480" s="31"/>
      <c r="M3480" s="31"/>
      <c r="N3480" s="31"/>
      <c r="O3480" s="31"/>
      <c r="P3480" s="31"/>
      <c r="Q3480" s="31"/>
      <c r="R3480" s="24" t="str">
        <f>IF(COUNTA(A3480:Q3480)=0,"",IF(AND(COUNTA(A3480)&gt;0, COUNTA(B3480)&gt;0, COUNTA(C3480)&gt;0, COUNTA(D3480)&gt;0, COUNTIF('OMS Drop Downs'!$C$2:$C$3,'OMS Response Form (ORF)'!E3480),COUNTIF('OMS Drop Downs'!$D$2:$D$5,'OMS Response Form (ORF)'!F3480),COUNTIF('OMS Drop Downs'!$A$2:$A$5,'OMS Response Form (ORF)'!G3480),COUNTIF('OMS Drop Downs'!$B$2:$B$4,'OMS Response Form (ORF)'!H3480),COUNTIF('OMS Drop Downs'!$A$2:$A$5,'OMS Response Form (ORF)'!I3480),COUNTIF('OMS Drop Downs'!$E$2:$E$7,'OMS Response Form (ORF)'!J3480),COUNTIF('OMS Drop Downs'!$B$2:$B$4,'OMS Response Form (ORF)'!K3480),COUNTIF('OMS Drop Downs'!$B$2:$B$4,'OMS Response Form (ORF)'!L3480),COUNTIF('OMS Drop Downs'!$B$2:$B$4,'OMS Response Form (ORF)'!M3480),COUNTIF('OMS Drop Downs'!$B$2:$B$4,'OMS Response Form (ORF)'!N3480), COUNTIF('OMS Drop Downs'!$B$2:$B$4,'OMS Response Form (ORF)'!O3480),COUNTIF('OMS Drop Downs'!$B$2:$B$4,'OMS Response Form (ORF)'!P3480),COUNTIF('OMS Drop Downs'!$B$2:$B$4,'OMS Response Form (ORF)'!Q3480)),"Complete","Incomplete"))</f>
        <v/>
      </c>
      <c r="S3480" s="25" t="str">
        <f>IF(R3480="Complete",IF(AND(NOT(ISNA(VLOOKUP(CONCATENATE(E3480,F3480,G3480,H3480,I3480,J3480),'OMS Drop Downs'!G:G,1,FALSE))),IF(AND(F3480&lt;&gt;"C3",J3480&lt;&gt;"O5"),IF(SUM(COUNTIF(K3480:Q3480,"Y"),COUNTIF(K3480:Q3480,"N"))=0,"V","I"),IF(COUNTIF(K3480:Q3480,"Y"),"V","I"))="V"),"Valid","Invalid")," ")</f>
        <v xml:space="preserve"> </v>
      </c>
      <c r="T3480"/>
    </row>
    <row r="3481" spans="1:20" x14ac:dyDescent="0.25">
      <c r="A3481" s="113"/>
      <c r="B3481" s="114"/>
      <c r="C3481" s="115"/>
      <c r="D3481" s="117"/>
      <c r="E3481" s="55"/>
      <c r="F3481" s="31"/>
      <c r="G3481" s="31"/>
      <c r="H3481" s="31"/>
      <c r="I3481" s="31"/>
      <c r="J3481" s="31"/>
      <c r="K3481" s="31"/>
      <c r="L3481" s="31"/>
      <c r="M3481" s="31"/>
      <c r="N3481" s="31"/>
      <c r="O3481" s="31"/>
      <c r="P3481" s="31"/>
      <c r="Q3481" s="31"/>
      <c r="R3481" s="24" t="str">
        <f>IF(COUNTA(A3481:Q3481)=0,"",IF(AND(COUNTA(A3481)&gt;0, COUNTA(B3481)&gt;0, COUNTA(C3481)&gt;0, COUNTA(D3481)&gt;0, COUNTIF('OMS Drop Downs'!$C$2:$C$3,'OMS Response Form (ORF)'!E3481),COUNTIF('OMS Drop Downs'!$D$2:$D$5,'OMS Response Form (ORF)'!F3481),COUNTIF('OMS Drop Downs'!$A$2:$A$5,'OMS Response Form (ORF)'!G3481),COUNTIF('OMS Drop Downs'!$B$2:$B$4,'OMS Response Form (ORF)'!H3481),COUNTIF('OMS Drop Downs'!$A$2:$A$5,'OMS Response Form (ORF)'!I3481),COUNTIF('OMS Drop Downs'!$E$2:$E$7,'OMS Response Form (ORF)'!J3481),COUNTIF('OMS Drop Downs'!$B$2:$B$4,'OMS Response Form (ORF)'!K3481),COUNTIF('OMS Drop Downs'!$B$2:$B$4,'OMS Response Form (ORF)'!L3481),COUNTIF('OMS Drop Downs'!$B$2:$B$4,'OMS Response Form (ORF)'!M3481),COUNTIF('OMS Drop Downs'!$B$2:$B$4,'OMS Response Form (ORF)'!N3481), COUNTIF('OMS Drop Downs'!$B$2:$B$4,'OMS Response Form (ORF)'!O3481),COUNTIF('OMS Drop Downs'!$B$2:$B$4,'OMS Response Form (ORF)'!P3481),COUNTIF('OMS Drop Downs'!$B$2:$B$4,'OMS Response Form (ORF)'!Q3481)),"Complete","Incomplete"))</f>
        <v/>
      </c>
      <c r="S3481" s="25" t="str">
        <f>IF(R3481="Complete",IF(AND(NOT(ISNA(VLOOKUP(CONCATENATE(E3481,F3481,G3481,H3481,I3481,J3481),'OMS Drop Downs'!G:G,1,FALSE))),IF(AND(F3481&lt;&gt;"C3",J3481&lt;&gt;"O5"),IF(SUM(COUNTIF(K3481:Q3481,"Y"),COUNTIF(K3481:Q3481,"N"))=0,"V","I"),IF(COUNTIF(K3481:Q3481,"Y"),"V","I"))="V"),"Valid","Invalid")," ")</f>
        <v xml:space="preserve"> </v>
      </c>
      <c r="T3481"/>
    </row>
    <row r="3482" spans="1:20" x14ac:dyDescent="0.25">
      <c r="A3482" s="113"/>
      <c r="B3482" s="114"/>
      <c r="C3482" s="115"/>
      <c r="D3482" s="117"/>
      <c r="E3482" s="55"/>
      <c r="F3482" s="31"/>
      <c r="G3482" s="31"/>
      <c r="H3482" s="31"/>
      <c r="I3482" s="31"/>
      <c r="J3482" s="31"/>
      <c r="K3482" s="31"/>
      <c r="L3482" s="31"/>
      <c r="M3482" s="31"/>
      <c r="N3482" s="31"/>
      <c r="O3482" s="31"/>
      <c r="P3482" s="31"/>
      <c r="Q3482" s="31"/>
      <c r="R3482" s="24" t="str">
        <f>IF(COUNTA(A3482:Q3482)=0,"",IF(AND(COUNTA(A3482)&gt;0, COUNTA(B3482)&gt;0, COUNTA(C3482)&gt;0, COUNTA(D3482)&gt;0, COUNTIF('OMS Drop Downs'!$C$2:$C$3,'OMS Response Form (ORF)'!E3482),COUNTIF('OMS Drop Downs'!$D$2:$D$5,'OMS Response Form (ORF)'!F3482),COUNTIF('OMS Drop Downs'!$A$2:$A$5,'OMS Response Form (ORF)'!G3482),COUNTIF('OMS Drop Downs'!$B$2:$B$4,'OMS Response Form (ORF)'!H3482),COUNTIF('OMS Drop Downs'!$A$2:$A$5,'OMS Response Form (ORF)'!I3482),COUNTIF('OMS Drop Downs'!$E$2:$E$7,'OMS Response Form (ORF)'!J3482),COUNTIF('OMS Drop Downs'!$B$2:$B$4,'OMS Response Form (ORF)'!K3482),COUNTIF('OMS Drop Downs'!$B$2:$B$4,'OMS Response Form (ORF)'!L3482),COUNTIF('OMS Drop Downs'!$B$2:$B$4,'OMS Response Form (ORF)'!M3482),COUNTIF('OMS Drop Downs'!$B$2:$B$4,'OMS Response Form (ORF)'!N3482), COUNTIF('OMS Drop Downs'!$B$2:$B$4,'OMS Response Form (ORF)'!O3482),COUNTIF('OMS Drop Downs'!$B$2:$B$4,'OMS Response Form (ORF)'!P3482),COUNTIF('OMS Drop Downs'!$B$2:$B$4,'OMS Response Form (ORF)'!Q3482)),"Complete","Incomplete"))</f>
        <v/>
      </c>
      <c r="S3482" s="25" t="str">
        <f>IF(R3482="Complete",IF(AND(NOT(ISNA(VLOOKUP(CONCATENATE(E3482,F3482,G3482,H3482,I3482,J3482),'OMS Drop Downs'!G:G,1,FALSE))),IF(AND(F3482&lt;&gt;"C3",J3482&lt;&gt;"O5"),IF(SUM(COUNTIF(K3482:Q3482,"Y"),COUNTIF(K3482:Q3482,"N"))=0,"V","I"),IF(COUNTIF(K3482:Q3482,"Y"),"V","I"))="V"),"Valid","Invalid")," ")</f>
        <v xml:space="preserve"> </v>
      </c>
      <c r="T3482"/>
    </row>
    <row r="3483" spans="1:20" x14ac:dyDescent="0.25">
      <c r="A3483" s="113"/>
      <c r="B3483" s="114"/>
      <c r="C3483" s="115"/>
      <c r="D3483" s="117"/>
      <c r="E3483" s="55"/>
      <c r="F3483" s="31"/>
      <c r="G3483" s="31"/>
      <c r="H3483" s="31"/>
      <c r="I3483" s="31"/>
      <c r="J3483" s="31"/>
      <c r="K3483" s="31"/>
      <c r="L3483" s="31"/>
      <c r="M3483" s="31"/>
      <c r="N3483" s="31"/>
      <c r="O3483" s="31"/>
      <c r="P3483" s="31"/>
      <c r="Q3483" s="31"/>
      <c r="R3483" s="24" t="str">
        <f>IF(COUNTA(A3483:Q3483)=0,"",IF(AND(COUNTA(A3483)&gt;0, COUNTA(B3483)&gt;0, COUNTA(C3483)&gt;0, COUNTA(D3483)&gt;0, COUNTIF('OMS Drop Downs'!$C$2:$C$3,'OMS Response Form (ORF)'!E3483),COUNTIF('OMS Drop Downs'!$D$2:$D$5,'OMS Response Form (ORF)'!F3483),COUNTIF('OMS Drop Downs'!$A$2:$A$5,'OMS Response Form (ORF)'!G3483),COUNTIF('OMS Drop Downs'!$B$2:$B$4,'OMS Response Form (ORF)'!H3483),COUNTIF('OMS Drop Downs'!$A$2:$A$5,'OMS Response Form (ORF)'!I3483),COUNTIF('OMS Drop Downs'!$E$2:$E$7,'OMS Response Form (ORF)'!J3483),COUNTIF('OMS Drop Downs'!$B$2:$B$4,'OMS Response Form (ORF)'!K3483),COUNTIF('OMS Drop Downs'!$B$2:$B$4,'OMS Response Form (ORF)'!L3483),COUNTIF('OMS Drop Downs'!$B$2:$B$4,'OMS Response Form (ORF)'!M3483),COUNTIF('OMS Drop Downs'!$B$2:$B$4,'OMS Response Form (ORF)'!N3483), COUNTIF('OMS Drop Downs'!$B$2:$B$4,'OMS Response Form (ORF)'!O3483),COUNTIF('OMS Drop Downs'!$B$2:$B$4,'OMS Response Form (ORF)'!P3483),COUNTIF('OMS Drop Downs'!$B$2:$B$4,'OMS Response Form (ORF)'!Q3483)),"Complete","Incomplete"))</f>
        <v/>
      </c>
      <c r="S3483" s="25" t="str">
        <f>IF(R3483="Complete",IF(AND(NOT(ISNA(VLOOKUP(CONCATENATE(E3483,F3483,G3483,H3483,I3483,J3483),'OMS Drop Downs'!G:G,1,FALSE))),IF(AND(F3483&lt;&gt;"C3",J3483&lt;&gt;"O5"),IF(SUM(COUNTIF(K3483:Q3483,"Y"),COUNTIF(K3483:Q3483,"N"))=0,"V","I"),IF(COUNTIF(K3483:Q3483,"Y"),"V","I"))="V"),"Valid","Invalid")," ")</f>
        <v xml:space="preserve"> </v>
      </c>
      <c r="T3483"/>
    </row>
    <row r="3484" spans="1:20" x14ac:dyDescent="0.25">
      <c r="A3484" s="113"/>
      <c r="B3484" s="114"/>
      <c r="C3484" s="115"/>
      <c r="D3484" s="117"/>
      <c r="E3484" s="55"/>
      <c r="F3484" s="31"/>
      <c r="G3484" s="31"/>
      <c r="H3484" s="31"/>
      <c r="I3484" s="31"/>
      <c r="J3484" s="31"/>
      <c r="K3484" s="31"/>
      <c r="L3484" s="31"/>
      <c r="M3484" s="31"/>
      <c r="N3484" s="31"/>
      <c r="O3484" s="31"/>
      <c r="P3484" s="31"/>
      <c r="Q3484" s="31"/>
      <c r="R3484" s="24" t="str">
        <f>IF(COUNTA(A3484:Q3484)=0,"",IF(AND(COUNTA(A3484)&gt;0, COUNTA(B3484)&gt;0, COUNTA(C3484)&gt;0, COUNTA(D3484)&gt;0, COUNTIF('OMS Drop Downs'!$C$2:$C$3,'OMS Response Form (ORF)'!E3484),COUNTIF('OMS Drop Downs'!$D$2:$D$5,'OMS Response Form (ORF)'!F3484),COUNTIF('OMS Drop Downs'!$A$2:$A$5,'OMS Response Form (ORF)'!G3484),COUNTIF('OMS Drop Downs'!$B$2:$B$4,'OMS Response Form (ORF)'!H3484),COUNTIF('OMS Drop Downs'!$A$2:$A$5,'OMS Response Form (ORF)'!I3484),COUNTIF('OMS Drop Downs'!$E$2:$E$7,'OMS Response Form (ORF)'!J3484),COUNTIF('OMS Drop Downs'!$B$2:$B$4,'OMS Response Form (ORF)'!K3484),COUNTIF('OMS Drop Downs'!$B$2:$B$4,'OMS Response Form (ORF)'!L3484),COUNTIF('OMS Drop Downs'!$B$2:$B$4,'OMS Response Form (ORF)'!M3484),COUNTIF('OMS Drop Downs'!$B$2:$B$4,'OMS Response Form (ORF)'!N3484), COUNTIF('OMS Drop Downs'!$B$2:$B$4,'OMS Response Form (ORF)'!O3484),COUNTIF('OMS Drop Downs'!$B$2:$B$4,'OMS Response Form (ORF)'!P3484),COUNTIF('OMS Drop Downs'!$B$2:$B$4,'OMS Response Form (ORF)'!Q3484)),"Complete","Incomplete"))</f>
        <v/>
      </c>
      <c r="S3484" s="25" t="str">
        <f>IF(R3484="Complete",IF(AND(NOT(ISNA(VLOOKUP(CONCATENATE(E3484,F3484,G3484,H3484,I3484,J3484),'OMS Drop Downs'!G:G,1,FALSE))),IF(AND(F3484&lt;&gt;"C3",J3484&lt;&gt;"O5"),IF(SUM(COUNTIF(K3484:Q3484,"Y"),COUNTIF(K3484:Q3484,"N"))=0,"V","I"),IF(COUNTIF(K3484:Q3484,"Y"),"V","I"))="V"),"Valid","Invalid")," ")</f>
        <v xml:space="preserve"> </v>
      </c>
      <c r="T3484"/>
    </row>
    <row r="3485" spans="1:20" x14ac:dyDescent="0.25">
      <c r="A3485" s="113"/>
      <c r="B3485" s="114"/>
      <c r="C3485" s="115"/>
      <c r="D3485" s="117"/>
      <c r="E3485" s="55"/>
      <c r="F3485" s="31"/>
      <c r="G3485" s="31"/>
      <c r="H3485" s="31"/>
      <c r="I3485" s="31"/>
      <c r="J3485" s="31"/>
      <c r="K3485" s="31"/>
      <c r="L3485" s="31"/>
      <c r="M3485" s="31"/>
      <c r="N3485" s="31"/>
      <c r="O3485" s="31"/>
      <c r="P3485" s="31"/>
      <c r="Q3485" s="31"/>
      <c r="R3485" s="24" t="str">
        <f>IF(COUNTA(A3485:Q3485)=0,"",IF(AND(COUNTA(A3485)&gt;0, COUNTA(B3485)&gt;0, COUNTA(C3485)&gt;0, COUNTA(D3485)&gt;0, COUNTIF('OMS Drop Downs'!$C$2:$C$3,'OMS Response Form (ORF)'!E3485),COUNTIF('OMS Drop Downs'!$D$2:$D$5,'OMS Response Form (ORF)'!F3485),COUNTIF('OMS Drop Downs'!$A$2:$A$5,'OMS Response Form (ORF)'!G3485),COUNTIF('OMS Drop Downs'!$B$2:$B$4,'OMS Response Form (ORF)'!H3485),COUNTIF('OMS Drop Downs'!$A$2:$A$5,'OMS Response Form (ORF)'!I3485),COUNTIF('OMS Drop Downs'!$E$2:$E$7,'OMS Response Form (ORF)'!J3485),COUNTIF('OMS Drop Downs'!$B$2:$B$4,'OMS Response Form (ORF)'!K3485),COUNTIF('OMS Drop Downs'!$B$2:$B$4,'OMS Response Form (ORF)'!L3485),COUNTIF('OMS Drop Downs'!$B$2:$B$4,'OMS Response Form (ORF)'!M3485),COUNTIF('OMS Drop Downs'!$B$2:$B$4,'OMS Response Form (ORF)'!N3485), COUNTIF('OMS Drop Downs'!$B$2:$B$4,'OMS Response Form (ORF)'!O3485),COUNTIF('OMS Drop Downs'!$B$2:$B$4,'OMS Response Form (ORF)'!P3485),COUNTIF('OMS Drop Downs'!$B$2:$B$4,'OMS Response Form (ORF)'!Q3485)),"Complete","Incomplete"))</f>
        <v/>
      </c>
      <c r="S3485" s="25" t="str">
        <f>IF(R3485="Complete",IF(AND(NOT(ISNA(VLOOKUP(CONCATENATE(E3485,F3485,G3485,H3485,I3485,J3485),'OMS Drop Downs'!G:G,1,FALSE))),IF(AND(F3485&lt;&gt;"C3",J3485&lt;&gt;"O5"),IF(SUM(COUNTIF(K3485:Q3485,"Y"),COUNTIF(K3485:Q3485,"N"))=0,"V","I"),IF(COUNTIF(K3485:Q3485,"Y"),"V","I"))="V"),"Valid","Invalid")," ")</f>
        <v xml:space="preserve"> </v>
      </c>
      <c r="T3485"/>
    </row>
    <row r="3486" spans="1:20" x14ac:dyDescent="0.25">
      <c r="A3486" s="113"/>
      <c r="B3486" s="114"/>
      <c r="C3486" s="115"/>
      <c r="D3486" s="117"/>
      <c r="E3486" s="55"/>
      <c r="F3486" s="31"/>
      <c r="G3486" s="31"/>
      <c r="H3486" s="31"/>
      <c r="I3486" s="31"/>
      <c r="J3486" s="31"/>
      <c r="K3486" s="31"/>
      <c r="L3486" s="31"/>
      <c r="M3486" s="31"/>
      <c r="N3486" s="31"/>
      <c r="O3486" s="31"/>
      <c r="P3486" s="31"/>
      <c r="Q3486" s="31"/>
      <c r="R3486" s="24" t="str">
        <f>IF(COUNTA(A3486:Q3486)=0,"",IF(AND(COUNTA(A3486)&gt;0, COUNTA(B3486)&gt;0, COUNTA(C3486)&gt;0, COUNTA(D3486)&gt;0, COUNTIF('OMS Drop Downs'!$C$2:$C$3,'OMS Response Form (ORF)'!E3486),COUNTIF('OMS Drop Downs'!$D$2:$D$5,'OMS Response Form (ORF)'!F3486),COUNTIF('OMS Drop Downs'!$A$2:$A$5,'OMS Response Form (ORF)'!G3486),COUNTIF('OMS Drop Downs'!$B$2:$B$4,'OMS Response Form (ORF)'!H3486),COUNTIF('OMS Drop Downs'!$A$2:$A$5,'OMS Response Form (ORF)'!I3486),COUNTIF('OMS Drop Downs'!$E$2:$E$7,'OMS Response Form (ORF)'!J3486),COUNTIF('OMS Drop Downs'!$B$2:$B$4,'OMS Response Form (ORF)'!K3486),COUNTIF('OMS Drop Downs'!$B$2:$B$4,'OMS Response Form (ORF)'!L3486),COUNTIF('OMS Drop Downs'!$B$2:$B$4,'OMS Response Form (ORF)'!M3486),COUNTIF('OMS Drop Downs'!$B$2:$B$4,'OMS Response Form (ORF)'!N3486), COUNTIF('OMS Drop Downs'!$B$2:$B$4,'OMS Response Form (ORF)'!O3486),COUNTIF('OMS Drop Downs'!$B$2:$B$4,'OMS Response Form (ORF)'!P3486),COUNTIF('OMS Drop Downs'!$B$2:$B$4,'OMS Response Form (ORF)'!Q3486)),"Complete","Incomplete"))</f>
        <v/>
      </c>
      <c r="S3486" s="25" t="str">
        <f>IF(R3486="Complete",IF(AND(NOT(ISNA(VLOOKUP(CONCATENATE(E3486,F3486,G3486,H3486,I3486,J3486),'OMS Drop Downs'!G:G,1,FALSE))),IF(AND(F3486&lt;&gt;"C3",J3486&lt;&gt;"O5"),IF(SUM(COUNTIF(K3486:Q3486,"Y"),COUNTIF(K3486:Q3486,"N"))=0,"V","I"),IF(COUNTIF(K3486:Q3486,"Y"),"V","I"))="V"),"Valid","Invalid")," ")</f>
        <v xml:space="preserve"> </v>
      </c>
      <c r="T3486"/>
    </row>
    <row r="3487" spans="1:20" x14ac:dyDescent="0.25">
      <c r="A3487" s="113"/>
      <c r="B3487" s="114"/>
      <c r="C3487" s="115"/>
      <c r="D3487" s="117"/>
      <c r="E3487" s="55"/>
      <c r="F3487" s="31"/>
      <c r="G3487" s="31"/>
      <c r="H3487" s="31"/>
      <c r="I3487" s="31"/>
      <c r="J3487" s="31"/>
      <c r="K3487" s="31"/>
      <c r="L3487" s="31"/>
      <c r="M3487" s="31"/>
      <c r="N3487" s="31"/>
      <c r="O3487" s="31"/>
      <c r="P3487" s="31"/>
      <c r="Q3487" s="31"/>
      <c r="R3487" s="24" t="str">
        <f>IF(COUNTA(A3487:Q3487)=0,"",IF(AND(COUNTA(A3487)&gt;0, COUNTA(B3487)&gt;0, COUNTA(C3487)&gt;0, COUNTA(D3487)&gt;0, COUNTIF('OMS Drop Downs'!$C$2:$C$3,'OMS Response Form (ORF)'!E3487),COUNTIF('OMS Drop Downs'!$D$2:$D$5,'OMS Response Form (ORF)'!F3487),COUNTIF('OMS Drop Downs'!$A$2:$A$5,'OMS Response Form (ORF)'!G3487),COUNTIF('OMS Drop Downs'!$B$2:$B$4,'OMS Response Form (ORF)'!H3487),COUNTIF('OMS Drop Downs'!$A$2:$A$5,'OMS Response Form (ORF)'!I3487),COUNTIF('OMS Drop Downs'!$E$2:$E$7,'OMS Response Form (ORF)'!J3487),COUNTIF('OMS Drop Downs'!$B$2:$B$4,'OMS Response Form (ORF)'!K3487),COUNTIF('OMS Drop Downs'!$B$2:$B$4,'OMS Response Form (ORF)'!L3487),COUNTIF('OMS Drop Downs'!$B$2:$B$4,'OMS Response Form (ORF)'!M3487),COUNTIF('OMS Drop Downs'!$B$2:$B$4,'OMS Response Form (ORF)'!N3487), COUNTIF('OMS Drop Downs'!$B$2:$B$4,'OMS Response Form (ORF)'!O3487),COUNTIF('OMS Drop Downs'!$B$2:$B$4,'OMS Response Form (ORF)'!P3487),COUNTIF('OMS Drop Downs'!$B$2:$B$4,'OMS Response Form (ORF)'!Q3487)),"Complete","Incomplete"))</f>
        <v/>
      </c>
      <c r="S3487" s="25" t="str">
        <f>IF(R3487="Complete",IF(AND(NOT(ISNA(VLOOKUP(CONCATENATE(E3487,F3487,G3487,H3487,I3487,J3487),'OMS Drop Downs'!G:G,1,FALSE))),IF(AND(F3487&lt;&gt;"C3",J3487&lt;&gt;"O5"),IF(SUM(COUNTIF(K3487:Q3487,"Y"),COUNTIF(K3487:Q3487,"N"))=0,"V","I"),IF(COUNTIF(K3487:Q3487,"Y"),"V","I"))="V"),"Valid","Invalid")," ")</f>
        <v xml:space="preserve"> </v>
      </c>
      <c r="T3487"/>
    </row>
    <row r="3488" spans="1:20" x14ac:dyDescent="0.25">
      <c r="A3488" s="113"/>
      <c r="B3488" s="114"/>
      <c r="C3488" s="115"/>
      <c r="D3488" s="117"/>
      <c r="E3488" s="55"/>
      <c r="F3488" s="31"/>
      <c r="G3488" s="31"/>
      <c r="H3488" s="31"/>
      <c r="I3488" s="31"/>
      <c r="J3488" s="31"/>
      <c r="K3488" s="31"/>
      <c r="L3488" s="31"/>
      <c r="M3488" s="31"/>
      <c r="N3488" s="31"/>
      <c r="O3488" s="31"/>
      <c r="P3488" s="31"/>
      <c r="Q3488" s="31"/>
      <c r="R3488" s="24" t="str">
        <f>IF(COUNTA(A3488:Q3488)=0,"",IF(AND(COUNTA(A3488)&gt;0, COUNTA(B3488)&gt;0, COUNTA(C3488)&gt;0, COUNTA(D3488)&gt;0, COUNTIF('OMS Drop Downs'!$C$2:$C$3,'OMS Response Form (ORF)'!E3488),COUNTIF('OMS Drop Downs'!$D$2:$D$5,'OMS Response Form (ORF)'!F3488),COUNTIF('OMS Drop Downs'!$A$2:$A$5,'OMS Response Form (ORF)'!G3488),COUNTIF('OMS Drop Downs'!$B$2:$B$4,'OMS Response Form (ORF)'!H3488),COUNTIF('OMS Drop Downs'!$A$2:$A$5,'OMS Response Form (ORF)'!I3488),COUNTIF('OMS Drop Downs'!$E$2:$E$7,'OMS Response Form (ORF)'!J3488),COUNTIF('OMS Drop Downs'!$B$2:$B$4,'OMS Response Form (ORF)'!K3488),COUNTIF('OMS Drop Downs'!$B$2:$B$4,'OMS Response Form (ORF)'!L3488),COUNTIF('OMS Drop Downs'!$B$2:$B$4,'OMS Response Form (ORF)'!M3488),COUNTIF('OMS Drop Downs'!$B$2:$B$4,'OMS Response Form (ORF)'!N3488), COUNTIF('OMS Drop Downs'!$B$2:$B$4,'OMS Response Form (ORF)'!O3488),COUNTIF('OMS Drop Downs'!$B$2:$B$4,'OMS Response Form (ORF)'!P3488),COUNTIF('OMS Drop Downs'!$B$2:$B$4,'OMS Response Form (ORF)'!Q3488)),"Complete","Incomplete"))</f>
        <v/>
      </c>
      <c r="S3488" s="25" t="str">
        <f>IF(R3488="Complete",IF(AND(NOT(ISNA(VLOOKUP(CONCATENATE(E3488,F3488,G3488,H3488,I3488,J3488),'OMS Drop Downs'!G:G,1,FALSE))),IF(AND(F3488&lt;&gt;"C3",J3488&lt;&gt;"O5"),IF(SUM(COUNTIF(K3488:Q3488,"Y"),COUNTIF(K3488:Q3488,"N"))=0,"V","I"),IF(COUNTIF(K3488:Q3488,"Y"),"V","I"))="V"),"Valid","Invalid")," ")</f>
        <v xml:space="preserve"> </v>
      </c>
      <c r="T3488"/>
    </row>
    <row r="3489" spans="1:20" x14ac:dyDescent="0.25">
      <c r="A3489" s="113"/>
      <c r="B3489" s="114"/>
      <c r="C3489" s="115"/>
      <c r="D3489" s="117"/>
      <c r="E3489" s="55"/>
      <c r="F3489" s="31"/>
      <c r="G3489" s="31"/>
      <c r="H3489" s="31"/>
      <c r="I3489" s="31"/>
      <c r="J3489" s="31"/>
      <c r="K3489" s="31"/>
      <c r="L3489" s="31"/>
      <c r="M3489" s="31"/>
      <c r="N3489" s="31"/>
      <c r="O3489" s="31"/>
      <c r="P3489" s="31"/>
      <c r="Q3489" s="31"/>
      <c r="R3489" s="24" t="str">
        <f>IF(COUNTA(A3489:Q3489)=0,"",IF(AND(COUNTA(A3489)&gt;0, COUNTA(B3489)&gt;0, COUNTA(C3489)&gt;0, COUNTA(D3489)&gt;0, COUNTIF('OMS Drop Downs'!$C$2:$C$3,'OMS Response Form (ORF)'!E3489),COUNTIF('OMS Drop Downs'!$D$2:$D$5,'OMS Response Form (ORF)'!F3489),COUNTIF('OMS Drop Downs'!$A$2:$A$5,'OMS Response Form (ORF)'!G3489),COUNTIF('OMS Drop Downs'!$B$2:$B$4,'OMS Response Form (ORF)'!H3489),COUNTIF('OMS Drop Downs'!$A$2:$A$5,'OMS Response Form (ORF)'!I3489),COUNTIF('OMS Drop Downs'!$E$2:$E$7,'OMS Response Form (ORF)'!J3489),COUNTIF('OMS Drop Downs'!$B$2:$B$4,'OMS Response Form (ORF)'!K3489),COUNTIF('OMS Drop Downs'!$B$2:$B$4,'OMS Response Form (ORF)'!L3489),COUNTIF('OMS Drop Downs'!$B$2:$B$4,'OMS Response Form (ORF)'!M3489),COUNTIF('OMS Drop Downs'!$B$2:$B$4,'OMS Response Form (ORF)'!N3489), COUNTIF('OMS Drop Downs'!$B$2:$B$4,'OMS Response Form (ORF)'!O3489),COUNTIF('OMS Drop Downs'!$B$2:$B$4,'OMS Response Form (ORF)'!P3489),COUNTIF('OMS Drop Downs'!$B$2:$B$4,'OMS Response Form (ORF)'!Q3489)),"Complete","Incomplete"))</f>
        <v/>
      </c>
      <c r="S3489" s="25" t="str">
        <f>IF(R3489="Complete",IF(AND(NOT(ISNA(VLOOKUP(CONCATENATE(E3489,F3489,G3489,H3489,I3489,J3489),'OMS Drop Downs'!G:G,1,FALSE))),IF(AND(F3489&lt;&gt;"C3",J3489&lt;&gt;"O5"),IF(SUM(COUNTIF(K3489:Q3489,"Y"),COUNTIF(K3489:Q3489,"N"))=0,"V","I"),IF(COUNTIF(K3489:Q3489,"Y"),"V","I"))="V"),"Valid","Invalid")," ")</f>
        <v xml:space="preserve"> </v>
      </c>
      <c r="T3489"/>
    </row>
    <row r="3490" spans="1:20" x14ac:dyDescent="0.25">
      <c r="A3490" s="113"/>
      <c r="B3490" s="114"/>
      <c r="C3490" s="115"/>
      <c r="D3490" s="117"/>
      <c r="E3490" s="55"/>
      <c r="F3490" s="31"/>
      <c r="G3490" s="31"/>
      <c r="H3490" s="31"/>
      <c r="I3490" s="31"/>
      <c r="J3490" s="31"/>
      <c r="K3490" s="31"/>
      <c r="L3490" s="31"/>
      <c r="M3490" s="31"/>
      <c r="N3490" s="31"/>
      <c r="O3490" s="31"/>
      <c r="P3490" s="31"/>
      <c r="Q3490" s="31"/>
      <c r="R3490" s="24" t="str">
        <f>IF(COUNTA(A3490:Q3490)=0,"",IF(AND(COUNTA(A3490)&gt;0, COUNTA(B3490)&gt;0, COUNTA(C3490)&gt;0, COUNTA(D3490)&gt;0, COUNTIF('OMS Drop Downs'!$C$2:$C$3,'OMS Response Form (ORF)'!E3490),COUNTIF('OMS Drop Downs'!$D$2:$D$5,'OMS Response Form (ORF)'!F3490),COUNTIF('OMS Drop Downs'!$A$2:$A$5,'OMS Response Form (ORF)'!G3490),COUNTIF('OMS Drop Downs'!$B$2:$B$4,'OMS Response Form (ORF)'!H3490),COUNTIF('OMS Drop Downs'!$A$2:$A$5,'OMS Response Form (ORF)'!I3490),COUNTIF('OMS Drop Downs'!$E$2:$E$7,'OMS Response Form (ORF)'!J3490),COUNTIF('OMS Drop Downs'!$B$2:$B$4,'OMS Response Form (ORF)'!K3490),COUNTIF('OMS Drop Downs'!$B$2:$B$4,'OMS Response Form (ORF)'!L3490),COUNTIF('OMS Drop Downs'!$B$2:$B$4,'OMS Response Form (ORF)'!M3490),COUNTIF('OMS Drop Downs'!$B$2:$B$4,'OMS Response Form (ORF)'!N3490), COUNTIF('OMS Drop Downs'!$B$2:$B$4,'OMS Response Form (ORF)'!O3490),COUNTIF('OMS Drop Downs'!$B$2:$B$4,'OMS Response Form (ORF)'!P3490),COUNTIF('OMS Drop Downs'!$B$2:$B$4,'OMS Response Form (ORF)'!Q3490)),"Complete","Incomplete"))</f>
        <v/>
      </c>
      <c r="S3490" s="25" t="str">
        <f>IF(R3490="Complete",IF(AND(NOT(ISNA(VLOOKUP(CONCATENATE(E3490,F3490,G3490,H3490,I3490,J3490),'OMS Drop Downs'!G:G,1,FALSE))),IF(AND(F3490&lt;&gt;"C3",J3490&lt;&gt;"O5"),IF(SUM(COUNTIF(K3490:Q3490,"Y"),COUNTIF(K3490:Q3490,"N"))=0,"V","I"),IF(COUNTIF(K3490:Q3490,"Y"),"V","I"))="V"),"Valid","Invalid")," ")</f>
        <v xml:space="preserve"> </v>
      </c>
      <c r="T3490"/>
    </row>
    <row r="3491" spans="1:20" x14ac:dyDescent="0.25">
      <c r="A3491" s="113"/>
      <c r="B3491" s="114"/>
      <c r="C3491" s="115"/>
      <c r="D3491" s="117"/>
      <c r="E3491" s="55"/>
      <c r="F3491" s="31"/>
      <c r="G3491" s="31"/>
      <c r="H3491" s="31"/>
      <c r="I3491" s="31"/>
      <c r="J3491" s="31"/>
      <c r="K3491" s="31"/>
      <c r="L3491" s="31"/>
      <c r="M3491" s="31"/>
      <c r="N3491" s="31"/>
      <c r="O3491" s="31"/>
      <c r="P3491" s="31"/>
      <c r="Q3491" s="31"/>
      <c r="R3491" s="24" t="str">
        <f>IF(COUNTA(A3491:Q3491)=0,"",IF(AND(COUNTA(A3491)&gt;0, COUNTA(B3491)&gt;0, COUNTA(C3491)&gt;0, COUNTA(D3491)&gt;0, COUNTIF('OMS Drop Downs'!$C$2:$C$3,'OMS Response Form (ORF)'!E3491),COUNTIF('OMS Drop Downs'!$D$2:$D$5,'OMS Response Form (ORF)'!F3491),COUNTIF('OMS Drop Downs'!$A$2:$A$5,'OMS Response Form (ORF)'!G3491),COUNTIF('OMS Drop Downs'!$B$2:$B$4,'OMS Response Form (ORF)'!H3491),COUNTIF('OMS Drop Downs'!$A$2:$A$5,'OMS Response Form (ORF)'!I3491),COUNTIF('OMS Drop Downs'!$E$2:$E$7,'OMS Response Form (ORF)'!J3491),COUNTIF('OMS Drop Downs'!$B$2:$B$4,'OMS Response Form (ORF)'!K3491),COUNTIF('OMS Drop Downs'!$B$2:$B$4,'OMS Response Form (ORF)'!L3491),COUNTIF('OMS Drop Downs'!$B$2:$B$4,'OMS Response Form (ORF)'!M3491),COUNTIF('OMS Drop Downs'!$B$2:$B$4,'OMS Response Form (ORF)'!N3491), COUNTIF('OMS Drop Downs'!$B$2:$B$4,'OMS Response Form (ORF)'!O3491),COUNTIF('OMS Drop Downs'!$B$2:$B$4,'OMS Response Form (ORF)'!P3491),COUNTIF('OMS Drop Downs'!$B$2:$B$4,'OMS Response Form (ORF)'!Q3491)),"Complete","Incomplete"))</f>
        <v/>
      </c>
      <c r="S3491" s="25" t="str">
        <f>IF(R3491="Complete",IF(AND(NOT(ISNA(VLOOKUP(CONCATENATE(E3491,F3491,G3491,H3491,I3491,J3491),'OMS Drop Downs'!G:G,1,FALSE))),IF(AND(F3491&lt;&gt;"C3",J3491&lt;&gt;"O5"),IF(SUM(COUNTIF(K3491:Q3491,"Y"),COUNTIF(K3491:Q3491,"N"))=0,"V","I"),IF(COUNTIF(K3491:Q3491,"Y"),"V","I"))="V"),"Valid","Invalid")," ")</f>
        <v xml:space="preserve"> </v>
      </c>
      <c r="T3491"/>
    </row>
    <row r="3492" spans="1:20" x14ac:dyDescent="0.25">
      <c r="A3492" s="113"/>
      <c r="B3492" s="114"/>
      <c r="C3492" s="115"/>
      <c r="D3492" s="117"/>
      <c r="E3492" s="55"/>
      <c r="F3492" s="31"/>
      <c r="G3492" s="31"/>
      <c r="H3492" s="31"/>
      <c r="I3492" s="31"/>
      <c r="J3492" s="31"/>
      <c r="K3492" s="31"/>
      <c r="L3492" s="31"/>
      <c r="M3492" s="31"/>
      <c r="N3492" s="31"/>
      <c r="O3492" s="31"/>
      <c r="P3492" s="31"/>
      <c r="Q3492" s="31"/>
      <c r="R3492" s="24" t="str">
        <f>IF(COUNTA(A3492:Q3492)=0,"",IF(AND(COUNTA(A3492)&gt;0, COUNTA(B3492)&gt;0, COUNTA(C3492)&gt;0, COUNTA(D3492)&gt;0, COUNTIF('OMS Drop Downs'!$C$2:$C$3,'OMS Response Form (ORF)'!E3492),COUNTIF('OMS Drop Downs'!$D$2:$D$5,'OMS Response Form (ORF)'!F3492),COUNTIF('OMS Drop Downs'!$A$2:$A$5,'OMS Response Form (ORF)'!G3492),COUNTIF('OMS Drop Downs'!$B$2:$B$4,'OMS Response Form (ORF)'!H3492),COUNTIF('OMS Drop Downs'!$A$2:$A$5,'OMS Response Form (ORF)'!I3492),COUNTIF('OMS Drop Downs'!$E$2:$E$7,'OMS Response Form (ORF)'!J3492),COUNTIF('OMS Drop Downs'!$B$2:$B$4,'OMS Response Form (ORF)'!K3492),COUNTIF('OMS Drop Downs'!$B$2:$B$4,'OMS Response Form (ORF)'!L3492),COUNTIF('OMS Drop Downs'!$B$2:$B$4,'OMS Response Form (ORF)'!M3492),COUNTIF('OMS Drop Downs'!$B$2:$B$4,'OMS Response Form (ORF)'!N3492), COUNTIF('OMS Drop Downs'!$B$2:$B$4,'OMS Response Form (ORF)'!O3492),COUNTIF('OMS Drop Downs'!$B$2:$B$4,'OMS Response Form (ORF)'!P3492),COUNTIF('OMS Drop Downs'!$B$2:$B$4,'OMS Response Form (ORF)'!Q3492)),"Complete","Incomplete"))</f>
        <v/>
      </c>
      <c r="S3492" s="25" t="str">
        <f>IF(R3492="Complete",IF(AND(NOT(ISNA(VLOOKUP(CONCATENATE(E3492,F3492,G3492,H3492,I3492,J3492),'OMS Drop Downs'!G:G,1,FALSE))),IF(AND(F3492&lt;&gt;"C3",J3492&lt;&gt;"O5"),IF(SUM(COUNTIF(K3492:Q3492,"Y"),COUNTIF(K3492:Q3492,"N"))=0,"V","I"),IF(COUNTIF(K3492:Q3492,"Y"),"V","I"))="V"),"Valid","Invalid")," ")</f>
        <v xml:space="preserve"> </v>
      </c>
      <c r="T3492"/>
    </row>
    <row r="3493" spans="1:20" x14ac:dyDescent="0.25">
      <c r="A3493" s="113"/>
      <c r="B3493" s="114"/>
      <c r="C3493" s="115"/>
      <c r="D3493" s="117"/>
      <c r="E3493" s="55"/>
      <c r="F3493" s="31"/>
      <c r="G3493" s="31"/>
      <c r="H3493" s="31"/>
      <c r="I3493" s="31"/>
      <c r="J3493" s="31"/>
      <c r="K3493" s="31"/>
      <c r="L3493" s="31"/>
      <c r="M3493" s="31"/>
      <c r="N3493" s="31"/>
      <c r="O3493" s="31"/>
      <c r="P3493" s="31"/>
      <c r="Q3493" s="31"/>
      <c r="R3493" s="24" t="str">
        <f>IF(COUNTA(A3493:Q3493)=0,"",IF(AND(COUNTA(A3493)&gt;0, COUNTA(B3493)&gt;0, COUNTA(C3493)&gt;0, COUNTA(D3493)&gt;0, COUNTIF('OMS Drop Downs'!$C$2:$C$3,'OMS Response Form (ORF)'!E3493),COUNTIF('OMS Drop Downs'!$D$2:$D$5,'OMS Response Form (ORF)'!F3493),COUNTIF('OMS Drop Downs'!$A$2:$A$5,'OMS Response Form (ORF)'!G3493),COUNTIF('OMS Drop Downs'!$B$2:$B$4,'OMS Response Form (ORF)'!H3493),COUNTIF('OMS Drop Downs'!$A$2:$A$5,'OMS Response Form (ORF)'!I3493),COUNTIF('OMS Drop Downs'!$E$2:$E$7,'OMS Response Form (ORF)'!J3493),COUNTIF('OMS Drop Downs'!$B$2:$B$4,'OMS Response Form (ORF)'!K3493),COUNTIF('OMS Drop Downs'!$B$2:$B$4,'OMS Response Form (ORF)'!L3493),COUNTIF('OMS Drop Downs'!$B$2:$B$4,'OMS Response Form (ORF)'!M3493),COUNTIF('OMS Drop Downs'!$B$2:$B$4,'OMS Response Form (ORF)'!N3493), COUNTIF('OMS Drop Downs'!$B$2:$B$4,'OMS Response Form (ORF)'!O3493),COUNTIF('OMS Drop Downs'!$B$2:$B$4,'OMS Response Form (ORF)'!P3493),COUNTIF('OMS Drop Downs'!$B$2:$B$4,'OMS Response Form (ORF)'!Q3493)),"Complete","Incomplete"))</f>
        <v/>
      </c>
      <c r="S3493" s="25" t="str">
        <f>IF(R3493="Complete",IF(AND(NOT(ISNA(VLOOKUP(CONCATENATE(E3493,F3493,G3493,H3493,I3493,J3493),'OMS Drop Downs'!G:G,1,FALSE))),IF(AND(F3493&lt;&gt;"C3",J3493&lt;&gt;"O5"),IF(SUM(COUNTIF(K3493:Q3493,"Y"),COUNTIF(K3493:Q3493,"N"))=0,"V","I"),IF(COUNTIF(K3493:Q3493,"Y"),"V","I"))="V"),"Valid","Invalid")," ")</f>
        <v xml:space="preserve"> </v>
      </c>
      <c r="T3493"/>
    </row>
    <row r="3494" spans="1:20" x14ac:dyDescent="0.25">
      <c r="A3494" s="113"/>
      <c r="B3494" s="114"/>
      <c r="C3494" s="115"/>
      <c r="D3494" s="117"/>
      <c r="E3494" s="55"/>
      <c r="F3494" s="31"/>
      <c r="G3494" s="31"/>
      <c r="H3494" s="31"/>
      <c r="I3494" s="31"/>
      <c r="J3494" s="31"/>
      <c r="K3494" s="31"/>
      <c r="L3494" s="31"/>
      <c r="M3494" s="31"/>
      <c r="N3494" s="31"/>
      <c r="O3494" s="31"/>
      <c r="P3494" s="31"/>
      <c r="Q3494" s="31"/>
      <c r="R3494" s="24" t="str">
        <f>IF(COUNTA(A3494:Q3494)=0,"",IF(AND(COUNTA(A3494)&gt;0, COUNTA(B3494)&gt;0, COUNTA(C3494)&gt;0, COUNTA(D3494)&gt;0, COUNTIF('OMS Drop Downs'!$C$2:$C$3,'OMS Response Form (ORF)'!E3494),COUNTIF('OMS Drop Downs'!$D$2:$D$5,'OMS Response Form (ORF)'!F3494),COUNTIF('OMS Drop Downs'!$A$2:$A$5,'OMS Response Form (ORF)'!G3494),COUNTIF('OMS Drop Downs'!$B$2:$B$4,'OMS Response Form (ORF)'!H3494),COUNTIF('OMS Drop Downs'!$A$2:$A$5,'OMS Response Form (ORF)'!I3494),COUNTIF('OMS Drop Downs'!$E$2:$E$7,'OMS Response Form (ORF)'!J3494),COUNTIF('OMS Drop Downs'!$B$2:$B$4,'OMS Response Form (ORF)'!K3494),COUNTIF('OMS Drop Downs'!$B$2:$B$4,'OMS Response Form (ORF)'!L3494),COUNTIF('OMS Drop Downs'!$B$2:$B$4,'OMS Response Form (ORF)'!M3494),COUNTIF('OMS Drop Downs'!$B$2:$B$4,'OMS Response Form (ORF)'!N3494), COUNTIF('OMS Drop Downs'!$B$2:$B$4,'OMS Response Form (ORF)'!O3494),COUNTIF('OMS Drop Downs'!$B$2:$B$4,'OMS Response Form (ORF)'!P3494),COUNTIF('OMS Drop Downs'!$B$2:$B$4,'OMS Response Form (ORF)'!Q3494)),"Complete","Incomplete"))</f>
        <v/>
      </c>
      <c r="S3494" s="25" t="str">
        <f>IF(R3494="Complete",IF(AND(NOT(ISNA(VLOOKUP(CONCATENATE(E3494,F3494,G3494,H3494,I3494,J3494),'OMS Drop Downs'!G:G,1,FALSE))),IF(AND(F3494&lt;&gt;"C3",J3494&lt;&gt;"O5"),IF(SUM(COUNTIF(K3494:Q3494,"Y"),COUNTIF(K3494:Q3494,"N"))=0,"V","I"),IF(COUNTIF(K3494:Q3494,"Y"),"V","I"))="V"),"Valid","Invalid")," ")</f>
        <v xml:space="preserve"> </v>
      </c>
      <c r="T3494"/>
    </row>
    <row r="3495" spans="1:20" x14ac:dyDescent="0.25">
      <c r="A3495" s="113"/>
      <c r="B3495" s="114"/>
      <c r="C3495" s="115"/>
      <c r="D3495" s="117"/>
      <c r="E3495" s="55"/>
      <c r="F3495" s="31"/>
      <c r="G3495" s="31"/>
      <c r="H3495" s="31"/>
      <c r="I3495" s="31"/>
      <c r="J3495" s="31"/>
      <c r="K3495" s="31"/>
      <c r="L3495" s="31"/>
      <c r="M3495" s="31"/>
      <c r="N3495" s="31"/>
      <c r="O3495" s="31"/>
      <c r="P3495" s="31"/>
      <c r="Q3495" s="31"/>
      <c r="R3495" s="24" t="str">
        <f>IF(COUNTA(A3495:Q3495)=0,"",IF(AND(COUNTA(A3495)&gt;0, COUNTA(B3495)&gt;0, COUNTA(C3495)&gt;0, COUNTA(D3495)&gt;0, COUNTIF('OMS Drop Downs'!$C$2:$C$3,'OMS Response Form (ORF)'!E3495),COUNTIF('OMS Drop Downs'!$D$2:$D$5,'OMS Response Form (ORF)'!F3495),COUNTIF('OMS Drop Downs'!$A$2:$A$5,'OMS Response Form (ORF)'!G3495),COUNTIF('OMS Drop Downs'!$B$2:$B$4,'OMS Response Form (ORF)'!H3495),COUNTIF('OMS Drop Downs'!$A$2:$A$5,'OMS Response Form (ORF)'!I3495),COUNTIF('OMS Drop Downs'!$E$2:$E$7,'OMS Response Form (ORF)'!J3495),COUNTIF('OMS Drop Downs'!$B$2:$B$4,'OMS Response Form (ORF)'!K3495),COUNTIF('OMS Drop Downs'!$B$2:$B$4,'OMS Response Form (ORF)'!L3495),COUNTIF('OMS Drop Downs'!$B$2:$B$4,'OMS Response Form (ORF)'!M3495),COUNTIF('OMS Drop Downs'!$B$2:$B$4,'OMS Response Form (ORF)'!N3495), COUNTIF('OMS Drop Downs'!$B$2:$B$4,'OMS Response Form (ORF)'!O3495),COUNTIF('OMS Drop Downs'!$B$2:$B$4,'OMS Response Form (ORF)'!P3495),COUNTIF('OMS Drop Downs'!$B$2:$B$4,'OMS Response Form (ORF)'!Q3495)),"Complete","Incomplete"))</f>
        <v/>
      </c>
      <c r="S3495" s="25" t="str">
        <f>IF(R3495="Complete",IF(AND(NOT(ISNA(VLOOKUP(CONCATENATE(E3495,F3495,G3495,H3495,I3495,J3495),'OMS Drop Downs'!G:G,1,FALSE))),IF(AND(F3495&lt;&gt;"C3",J3495&lt;&gt;"O5"),IF(SUM(COUNTIF(K3495:Q3495,"Y"),COUNTIF(K3495:Q3495,"N"))=0,"V","I"),IF(COUNTIF(K3495:Q3495,"Y"),"V","I"))="V"),"Valid","Invalid")," ")</f>
        <v xml:space="preserve"> </v>
      </c>
      <c r="T3495"/>
    </row>
    <row r="3496" spans="1:20" x14ac:dyDescent="0.25">
      <c r="A3496" s="113"/>
      <c r="B3496" s="114"/>
      <c r="C3496" s="115"/>
      <c r="D3496" s="117"/>
      <c r="E3496" s="55"/>
      <c r="F3496" s="31"/>
      <c r="G3496" s="31"/>
      <c r="H3496" s="31"/>
      <c r="I3496" s="31"/>
      <c r="J3496" s="31"/>
      <c r="K3496" s="31"/>
      <c r="L3496" s="31"/>
      <c r="M3496" s="31"/>
      <c r="N3496" s="31"/>
      <c r="O3496" s="31"/>
      <c r="P3496" s="31"/>
      <c r="Q3496" s="31"/>
      <c r="R3496" s="24" t="str">
        <f>IF(COUNTA(A3496:Q3496)=0,"",IF(AND(COUNTA(A3496)&gt;0, COUNTA(B3496)&gt;0, COUNTA(C3496)&gt;0, COUNTA(D3496)&gt;0, COUNTIF('OMS Drop Downs'!$C$2:$C$3,'OMS Response Form (ORF)'!E3496),COUNTIF('OMS Drop Downs'!$D$2:$D$5,'OMS Response Form (ORF)'!F3496),COUNTIF('OMS Drop Downs'!$A$2:$A$5,'OMS Response Form (ORF)'!G3496),COUNTIF('OMS Drop Downs'!$B$2:$B$4,'OMS Response Form (ORF)'!H3496),COUNTIF('OMS Drop Downs'!$A$2:$A$5,'OMS Response Form (ORF)'!I3496),COUNTIF('OMS Drop Downs'!$E$2:$E$7,'OMS Response Form (ORF)'!J3496),COUNTIF('OMS Drop Downs'!$B$2:$B$4,'OMS Response Form (ORF)'!K3496),COUNTIF('OMS Drop Downs'!$B$2:$B$4,'OMS Response Form (ORF)'!L3496),COUNTIF('OMS Drop Downs'!$B$2:$B$4,'OMS Response Form (ORF)'!M3496),COUNTIF('OMS Drop Downs'!$B$2:$B$4,'OMS Response Form (ORF)'!N3496), COUNTIF('OMS Drop Downs'!$B$2:$B$4,'OMS Response Form (ORF)'!O3496),COUNTIF('OMS Drop Downs'!$B$2:$B$4,'OMS Response Form (ORF)'!P3496),COUNTIF('OMS Drop Downs'!$B$2:$B$4,'OMS Response Form (ORF)'!Q3496)),"Complete","Incomplete"))</f>
        <v/>
      </c>
      <c r="S3496" s="25" t="str">
        <f>IF(R3496="Complete",IF(AND(NOT(ISNA(VLOOKUP(CONCATENATE(E3496,F3496,G3496,H3496,I3496,J3496),'OMS Drop Downs'!G:G,1,FALSE))),IF(AND(F3496&lt;&gt;"C3",J3496&lt;&gt;"O5"),IF(SUM(COUNTIF(K3496:Q3496,"Y"),COUNTIF(K3496:Q3496,"N"))=0,"V","I"),IF(COUNTIF(K3496:Q3496,"Y"),"V","I"))="V"),"Valid","Invalid")," ")</f>
        <v xml:space="preserve"> </v>
      </c>
      <c r="T3496"/>
    </row>
    <row r="3497" spans="1:20" x14ac:dyDescent="0.25">
      <c r="A3497" s="113"/>
      <c r="B3497" s="114"/>
      <c r="C3497" s="115"/>
      <c r="D3497" s="117"/>
      <c r="E3497" s="55"/>
      <c r="F3497" s="31"/>
      <c r="G3497" s="31"/>
      <c r="H3497" s="31"/>
      <c r="I3497" s="31"/>
      <c r="J3497" s="31"/>
      <c r="K3497" s="31"/>
      <c r="L3497" s="31"/>
      <c r="M3497" s="31"/>
      <c r="N3497" s="31"/>
      <c r="O3497" s="31"/>
      <c r="P3497" s="31"/>
      <c r="Q3497" s="31"/>
      <c r="R3497" s="24" t="str">
        <f>IF(COUNTA(A3497:Q3497)=0,"",IF(AND(COUNTA(A3497)&gt;0, COUNTA(B3497)&gt;0, COUNTA(C3497)&gt;0, COUNTA(D3497)&gt;0, COUNTIF('OMS Drop Downs'!$C$2:$C$3,'OMS Response Form (ORF)'!E3497),COUNTIF('OMS Drop Downs'!$D$2:$D$5,'OMS Response Form (ORF)'!F3497),COUNTIF('OMS Drop Downs'!$A$2:$A$5,'OMS Response Form (ORF)'!G3497),COUNTIF('OMS Drop Downs'!$B$2:$B$4,'OMS Response Form (ORF)'!H3497),COUNTIF('OMS Drop Downs'!$A$2:$A$5,'OMS Response Form (ORF)'!I3497),COUNTIF('OMS Drop Downs'!$E$2:$E$7,'OMS Response Form (ORF)'!J3497),COUNTIF('OMS Drop Downs'!$B$2:$B$4,'OMS Response Form (ORF)'!K3497),COUNTIF('OMS Drop Downs'!$B$2:$B$4,'OMS Response Form (ORF)'!L3497),COUNTIF('OMS Drop Downs'!$B$2:$B$4,'OMS Response Form (ORF)'!M3497),COUNTIF('OMS Drop Downs'!$B$2:$B$4,'OMS Response Form (ORF)'!N3497), COUNTIF('OMS Drop Downs'!$B$2:$B$4,'OMS Response Form (ORF)'!O3497),COUNTIF('OMS Drop Downs'!$B$2:$B$4,'OMS Response Form (ORF)'!P3497),COUNTIF('OMS Drop Downs'!$B$2:$B$4,'OMS Response Form (ORF)'!Q3497)),"Complete","Incomplete"))</f>
        <v/>
      </c>
      <c r="S3497" s="25" t="str">
        <f>IF(R3497="Complete",IF(AND(NOT(ISNA(VLOOKUP(CONCATENATE(E3497,F3497,G3497,H3497,I3497,J3497),'OMS Drop Downs'!G:G,1,FALSE))),IF(AND(F3497&lt;&gt;"C3",J3497&lt;&gt;"O5"),IF(SUM(COUNTIF(K3497:Q3497,"Y"),COUNTIF(K3497:Q3497,"N"))=0,"V","I"),IF(COUNTIF(K3497:Q3497,"Y"),"V","I"))="V"),"Valid","Invalid")," ")</f>
        <v xml:space="preserve"> </v>
      </c>
      <c r="T3497"/>
    </row>
    <row r="3498" spans="1:20" x14ac:dyDescent="0.25">
      <c r="A3498" s="113"/>
      <c r="B3498" s="114"/>
      <c r="C3498" s="115"/>
      <c r="D3498" s="117"/>
      <c r="E3498" s="55"/>
      <c r="F3498" s="31"/>
      <c r="G3498" s="31"/>
      <c r="H3498" s="31"/>
      <c r="I3498" s="31"/>
      <c r="J3498" s="31"/>
      <c r="K3498" s="31"/>
      <c r="L3498" s="31"/>
      <c r="M3498" s="31"/>
      <c r="N3498" s="31"/>
      <c r="O3498" s="31"/>
      <c r="P3498" s="31"/>
      <c r="Q3498" s="31"/>
      <c r="R3498" s="24" t="str">
        <f>IF(COUNTA(A3498:Q3498)=0,"",IF(AND(COUNTA(A3498)&gt;0, COUNTA(B3498)&gt;0, COUNTA(C3498)&gt;0, COUNTA(D3498)&gt;0, COUNTIF('OMS Drop Downs'!$C$2:$C$3,'OMS Response Form (ORF)'!E3498),COUNTIF('OMS Drop Downs'!$D$2:$D$5,'OMS Response Form (ORF)'!F3498),COUNTIF('OMS Drop Downs'!$A$2:$A$5,'OMS Response Form (ORF)'!G3498),COUNTIF('OMS Drop Downs'!$B$2:$B$4,'OMS Response Form (ORF)'!H3498),COUNTIF('OMS Drop Downs'!$A$2:$A$5,'OMS Response Form (ORF)'!I3498),COUNTIF('OMS Drop Downs'!$E$2:$E$7,'OMS Response Form (ORF)'!J3498),COUNTIF('OMS Drop Downs'!$B$2:$B$4,'OMS Response Form (ORF)'!K3498),COUNTIF('OMS Drop Downs'!$B$2:$B$4,'OMS Response Form (ORF)'!L3498),COUNTIF('OMS Drop Downs'!$B$2:$B$4,'OMS Response Form (ORF)'!M3498),COUNTIF('OMS Drop Downs'!$B$2:$B$4,'OMS Response Form (ORF)'!N3498), COUNTIF('OMS Drop Downs'!$B$2:$B$4,'OMS Response Form (ORF)'!O3498),COUNTIF('OMS Drop Downs'!$B$2:$B$4,'OMS Response Form (ORF)'!P3498),COUNTIF('OMS Drop Downs'!$B$2:$B$4,'OMS Response Form (ORF)'!Q3498)),"Complete","Incomplete"))</f>
        <v/>
      </c>
      <c r="S3498" s="25" t="str">
        <f>IF(R3498="Complete",IF(AND(NOT(ISNA(VLOOKUP(CONCATENATE(E3498,F3498,G3498,H3498,I3498,J3498),'OMS Drop Downs'!G:G,1,FALSE))),IF(AND(F3498&lt;&gt;"C3",J3498&lt;&gt;"O5"),IF(SUM(COUNTIF(K3498:Q3498,"Y"),COUNTIF(K3498:Q3498,"N"))=0,"V","I"),IF(COUNTIF(K3498:Q3498,"Y"),"V","I"))="V"),"Valid","Invalid")," ")</f>
        <v xml:space="preserve"> </v>
      </c>
      <c r="T3498"/>
    </row>
    <row r="3499" spans="1:20" x14ac:dyDescent="0.25">
      <c r="A3499" s="113"/>
      <c r="B3499" s="114"/>
      <c r="C3499" s="115"/>
      <c r="D3499" s="117"/>
      <c r="E3499" s="55"/>
      <c r="F3499" s="31"/>
      <c r="G3499" s="31"/>
      <c r="H3499" s="31"/>
      <c r="I3499" s="31"/>
      <c r="J3499" s="31"/>
      <c r="K3499" s="31"/>
      <c r="L3499" s="31"/>
      <c r="M3499" s="31"/>
      <c r="N3499" s="31"/>
      <c r="O3499" s="31"/>
      <c r="P3499" s="31"/>
      <c r="Q3499" s="31"/>
      <c r="R3499" s="24" t="str">
        <f>IF(COUNTA(A3499:Q3499)=0,"",IF(AND(COUNTA(A3499)&gt;0, COUNTA(B3499)&gt;0, COUNTA(C3499)&gt;0, COUNTA(D3499)&gt;0, COUNTIF('OMS Drop Downs'!$C$2:$C$3,'OMS Response Form (ORF)'!E3499),COUNTIF('OMS Drop Downs'!$D$2:$D$5,'OMS Response Form (ORF)'!F3499),COUNTIF('OMS Drop Downs'!$A$2:$A$5,'OMS Response Form (ORF)'!G3499),COUNTIF('OMS Drop Downs'!$B$2:$B$4,'OMS Response Form (ORF)'!H3499),COUNTIF('OMS Drop Downs'!$A$2:$A$5,'OMS Response Form (ORF)'!I3499),COUNTIF('OMS Drop Downs'!$E$2:$E$7,'OMS Response Form (ORF)'!J3499),COUNTIF('OMS Drop Downs'!$B$2:$B$4,'OMS Response Form (ORF)'!K3499),COUNTIF('OMS Drop Downs'!$B$2:$B$4,'OMS Response Form (ORF)'!L3499),COUNTIF('OMS Drop Downs'!$B$2:$B$4,'OMS Response Form (ORF)'!M3499),COUNTIF('OMS Drop Downs'!$B$2:$B$4,'OMS Response Form (ORF)'!N3499), COUNTIF('OMS Drop Downs'!$B$2:$B$4,'OMS Response Form (ORF)'!O3499),COUNTIF('OMS Drop Downs'!$B$2:$B$4,'OMS Response Form (ORF)'!P3499),COUNTIF('OMS Drop Downs'!$B$2:$B$4,'OMS Response Form (ORF)'!Q3499)),"Complete","Incomplete"))</f>
        <v/>
      </c>
      <c r="S3499" s="25" t="str">
        <f>IF(R3499="Complete",IF(AND(NOT(ISNA(VLOOKUP(CONCATENATE(E3499,F3499,G3499,H3499,I3499,J3499),'OMS Drop Downs'!G:G,1,FALSE))),IF(AND(F3499&lt;&gt;"C3",J3499&lt;&gt;"O5"),IF(SUM(COUNTIF(K3499:Q3499,"Y"),COUNTIF(K3499:Q3499,"N"))=0,"V","I"),IF(COUNTIF(K3499:Q3499,"Y"),"V","I"))="V"),"Valid","Invalid")," ")</f>
        <v xml:space="preserve"> </v>
      </c>
      <c r="T3499"/>
    </row>
    <row r="3500" spans="1:20" x14ac:dyDescent="0.25">
      <c r="A3500" s="113"/>
      <c r="B3500" s="114"/>
      <c r="C3500" s="115"/>
      <c r="D3500" s="117"/>
      <c r="E3500" s="55"/>
      <c r="F3500" s="31"/>
      <c r="G3500" s="31"/>
      <c r="H3500" s="31"/>
      <c r="I3500" s="31"/>
      <c r="J3500" s="31"/>
      <c r="K3500" s="31"/>
      <c r="L3500" s="31"/>
      <c r="M3500" s="31"/>
      <c r="N3500" s="31"/>
      <c r="O3500" s="31"/>
      <c r="P3500" s="31"/>
      <c r="Q3500" s="31"/>
      <c r="R3500" s="24" t="str">
        <f>IF(COUNTA(A3500:Q3500)=0,"",IF(AND(COUNTA(A3500)&gt;0, COUNTA(B3500)&gt;0, COUNTA(C3500)&gt;0, COUNTA(D3500)&gt;0, COUNTIF('OMS Drop Downs'!$C$2:$C$3,'OMS Response Form (ORF)'!E3500),COUNTIF('OMS Drop Downs'!$D$2:$D$5,'OMS Response Form (ORF)'!F3500),COUNTIF('OMS Drop Downs'!$A$2:$A$5,'OMS Response Form (ORF)'!G3500),COUNTIF('OMS Drop Downs'!$B$2:$B$4,'OMS Response Form (ORF)'!H3500),COUNTIF('OMS Drop Downs'!$A$2:$A$5,'OMS Response Form (ORF)'!I3500),COUNTIF('OMS Drop Downs'!$E$2:$E$7,'OMS Response Form (ORF)'!J3500),COUNTIF('OMS Drop Downs'!$B$2:$B$4,'OMS Response Form (ORF)'!K3500),COUNTIF('OMS Drop Downs'!$B$2:$B$4,'OMS Response Form (ORF)'!L3500),COUNTIF('OMS Drop Downs'!$B$2:$B$4,'OMS Response Form (ORF)'!M3500),COUNTIF('OMS Drop Downs'!$B$2:$B$4,'OMS Response Form (ORF)'!N3500), COUNTIF('OMS Drop Downs'!$B$2:$B$4,'OMS Response Form (ORF)'!O3500),COUNTIF('OMS Drop Downs'!$B$2:$B$4,'OMS Response Form (ORF)'!P3500),COUNTIF('OMS Drop Downs'!$B$2:$B$4,'OMS Response Form (ORF)'!Q3500)),"Complete","Incomplete"))</f>
        <v/>
      </c>
      <c r="S3500" s="25" t="str">
        <f>IF(R3500="Complete",IF(AND(NOT(ISNA(VLOOKUP(CONCATENATE(E3500,F3500,G3500,H3500,I3500,J3500),'OMS Drop Downs'!G:G,1,FALSE))),IF(AND(F3500&lt;&gt;"C3",J3500&lt;&gt;"O5"),IF(SUM(COUNTIF(K3500:Q3500,"Y"),COUNTIF(K3500:Q3500,"N"))=0,"V","I"),IF(COUNTIF(K3500:Q3500,"Y"),"V","I"))="V"),"Valid","Invalid")," ")</f>
        <v xml:space="preserve"> </v>
      </c>
      <c r="T3500"/>
    </row>
    <row r="3501" spans="1:20" x14ac:dyDescent="0.25">
      <c r="A3501" s="113"/>
      <c r="B3501" s="114"/>
      <c r="C3501" s="115"/>
      <c r="D3501" s="117"/>
      <c r="E3501" s="55"/>
      <c r="F3501" s="31"/>
      <c r="G3501" s="31"/>
      <c r="H3501" s="31"/>
      <c r="I3501" s="31"/>
      <c r="J3501" s="31"/>
      <c r="K3501" s="31"/>
      <c r="L3501" s="31"/>
      <c r="M3501" s="31"/>
      <c r="N3501" s="31"/>
      <c r="O3501" s="31"/>
      <c r="P3501" s="31"/>
      <c r="Q3501" s="31"/>
      <c r="R3501" s="24" t="str">
        <f>IF(COUNTA(A3501:Q3501)=0,"",IF(AND(COUNTA(A3501)&gt;0, COUNTA(B3501)&gt;0, COUNTA(C3501)&gt;0, COUNTA(D3501)&gt;0, COUNTIF('OMS Drop Downs'!$C$2:$C$3,'OMS Response Form (ORF)'!E3501),COUNTIF('OMS Drop Downs'!$D$2:$D$5,'OMS Response Form (ORF)'!F3501),COUNTIF('OMS Drop Downs'!$A$2:$A$5,'OMS Response Form (ORF)'!G3501),COUNTIF('OMS Drop Downs'!$B$2:$B$4,'OMS Response Form (ORF)'!H3501),COUNTIF('OMS Drop Downs'!$A$2:$A$5,'OMS Response Form (ORF)'!I3501),COUNTIF('OMS Drop Downs'!$E$2:$E$7,'OMS Response Form (ORF)'!J3501),COUNTIF('OMS Drop Downs'!$B$2:$B$4,'OMS Response Form (ORF)'!K3501),COUNTIF('OMS Drop Downs'!$B$2:$B$4,'OMS Response Form (ORF)'!L3501),COUNTIF('OMS Drop Downs'!$B$2:$B$4,'OMS Response Form (ORF)'!M3501),COUNTIF('OMS Drop Downs'!$B$2:$B$4,'OMS Response Form (ORF)'!N3501), COUNTIF('OMS Drop Downs'!$B$2:$B$4,'OMS Response Form (ORF)'!O3501),COUNTIF('OMS Drop Downs'!$B$2:$B$4,'OMS Response Form (ORF)'!P3501),COUNTIF('OMS Drop Downs'!$B$2:$B$4,'OMS Response Form (ORF)'!Q3501)),"Complete","Incomplete"))</f>
        <v/>
      </c>
      <c r="S3501" s="25" t="str">
        <f>IF(R3501="Complete",IF(AND(NOT(ISNA(VLOOKUP(CONCATENATE(E3501,F3501,G3501,H3501,I3501,J3501),'OMS Drop Downs'!G:G,1,FALSE))),IF(AND(F3501&lt;&gt;"C3",J3501&lt;&gt;"O5"),IF(SUM(COUNTIF(K3501:Q3501,"Y"),COUNTIF(K3501:Q3501,"N"))=0,"V","I"),IF(COUNTIF(K3501:Q3501,"Y"),"V","I"))="V"),"Valid","Invalid")," ")</f>
        <v xml:space="preserve"> </v>
      </c>
      <c r="T3501"/>
    </row>
    <row r="3502" spans="1:20" x14ac:dyDescent="0.25">
      <c r="A3502" s="113"/>
      <c r="B3502" s="114"/>
      <c r="C3502" s="115"/>
      <c r="D3502" s="117"/>
      <c r="E3502" s="55"/>
      <c r="F3502" s="31"/>
      <c r="G3502" s="31"/>
      <c r="H3502" s="31"/>
      <c r="I3502" s="31"/>
      <c r="J3502" s="31"/>
      <c r="K3502" s="31"/>
      <c r="L3502" s="31"/>
      <c r="M3502" s="31"/>
      <c r="N3502" s="31"/>
      <c r="O3502" s="31"/>
      <c r="P3502" s="31"/>
      <c r="Q3502" s="31"/>
      <c r="R3502" s="24" t="str">
        <f>IF(COUNTA(A3502:Q3502)=0,"",IF(AND(COUNTA(A3502)&gt;0, COUNTA(B3502)&gt;0, COUNTA(C3502)&gt;0, COUNTA(D3502)&gt;0, COUNTIF('OMS Drop Downs'!$C$2:$C$3,'OMS Response Form (ORF)'!E3502),COUNTIF('OMS Drop Downs'!$D$2:$D$5,'OMS Response Form (ORF)'!F3502),COUNTIF('OMS Drop Downs'!$A$2:$A$5,'OMS Response Form (ORF)'!G3502),COUNTIF('OMS Drop Downs'!$B$2:$B$4,'OMS Response Form (ORF)'!H3502),COUNTIF('OMS Drop Downs'!$A$2:$A$5,'OMS Response Form (ORF)'!I3502),COUNTIF('OMS Drop Downs'!$E$2:$E$7,'OMS Response Form (ORF)'!J3502),COUNTIF('OMS Drop Downs'!$B$2:$B$4,'OMS Response Form (ORF)'!K3502),COUNTIF('OMS Drop Downs'!$B$2:$B$4,'OMS Response Form (ORF)'!L3502),COUNTIF('OMS Drop Downs'!$B$2:$B$4,'OMS Response Form (ORF)'!M3502),COUNTIF('OMS Drop Downs'!$B$2:$B$4,'OMS Response Form (ORF)'!N3502), COUNTIF('OMS Drop Downs'!$B$2:$B$4,'OMS Response Form (ORF)'!O3502),COUNTIF('OMS Drop Downs'!$B$2:$B$4,'OMS Response Form (ORF)'!P3502),COUNTIF('OMS Drop Downs'!$B$2:$B$4,'OMS Response Form (ORF)'!Q3502)),"Complete","Incomplete"))</f>
        <v/>
      </c>
      <c r="S3502" s="25" t="str">
        <f>IF(R3502="Complete",IF(AND(NOT(ISNA(VLOOKUP(CONCATENATE(E3502,F3502,G3502,H3502,I3502,J3502),'OMS Drop Downs'!G:G,1,FALSE))),IF(AND(F3502&lt;&gt;"C3",J3502&lt;&gt;"O5"),IF(SUM(COUNTIF(K3502:Q3502,"Y"),COUNTIF(K3502:Q3502,"N"))=0,"V","I"),IF(COUNTIF(K3502:Q3502,"Y"),"V","I"))="V"),"Valid","Invalid")," ")</f>
        <v xml:space="preserve"> </v>
      </c>
      <c r="T3502"/>
    </row>
    <row r="3503" spans="1:20" x14ac:dyDescent="0.25">
      <c r="A3503" s="113"/>
      <c r="B3503" s="114"/>
      <c r="C3503" s="115"/>
      <c r="D3503" s="117"/>
      <c r="E3503" s="55"/>
      <c r="F3503" s="31"/>
      <c r="G3503" s="31"/>
      <c r="H3503" s="31"/>
      <c r="I3503" s="31"/>
      <c r="J3503" s="31"/>
      <c r="K3503" s="31"/>
      <c r="L3503" s="31"/>
      <c r="M3503" s="31"/>
      <c r="N3503" s="31"/>
      <c r="O3503" s="31"/>
      <c r="P3503" s="31"/>
      <c r="Q3503" s="31"/>
      <c r="R3503" s="24" t="str">
        <f>IF(COUNTA(A3503:Q3503)=0,"",IF(AND(COUNTA(A3503)&gt;0, COUNTA(B3503)&gt;0, COUNTA(C3503)&gt;0, COUNTA(D3503)&gt;0, COUNTIF('OMS Drop Downs'!$C$2:$C$3,'OMS Response Form (ORF)'!E3503),COUNTIF('OMS Drop Downs'!$D$2:$D$5,'OMS Response Form (ORF)'!F3503),COUNTIF('OMS Drop Downs'!$A$2:$A$5,'OMS Response Form (ORF)'!G3503),COUNTIF('OMS Drop Downs'!$B$2:$B$4,'OMS Response Form (ORF)'!H3503),COUNTIF('OMS Drop Downs'!$A$2:$A$5,'OMS Response Form (ORF)'!I3503),COUNTIF('OMS Drop Downs'!$E$2:$E$7,'OMS Response Form (ORF)'!J3503),COUNTIF('OMS Drop Downs'!$B$2:$B$4,'OMS Response Form (ORF)'!K3503),COUNTIF('OMS Drop Downs'!$B$2:$B$4,'OMS Response Form (ORF)'!L3503),COUNTIF('OMS Drop Downs'!$B$2:$B$4,'OMS Response Form (ORF)'!M3503),COUNTIF('OMS Drop Downs'!$B$2:$B$4,'OMS Response Form (ORF)'!N3503), COUNTIF('OMS Drop Downs'!$B$2:$B$4,'OMS Response Form (ORF)'!O3503),COUNTIF('OMS Drop Downs'!$B$2:$B$4,'OMS Response Form (ORF)'!P3503),COUNTIF('OMS Drop Downs'!$B$2:$B$4,'OMS Response Form (ORF)'!Q3503)),"Complete","Incomplete"))</f>
        <v/>
      </c>
      <c r="S3503" s="25" t="str">
        <f>IF(R3503="Complete",IF(AND(NOT(ISNA(VLOOKUP(CONCATENATE(E3503,F3503,G3503,H3503,I3503,J3503),'OMS Drop Downs'!G:G,1,FALSE))),IF(AND(F3503&lt;&gt;"C3",J3503&lt;&gt;"O5"),IF(SUM(COUNTIF(K3503:Q3503,"Y"),COUNTIF(K3503:Q3503,"N"))=0,"V","I"),IF(COUNTIF(K3503:Q3503,"Y"),"V","I"))="V"),"Valid","Invalid")," ")</f>
        <v xml:space="preserve"> </v>
      </c>
      <c r="T3503"/>
    </row>
    <row r="3504" spans="1:20" x14ac:dyDescent="0.25">
      <c r="A3504" s="113"/>
      <c r="B3504" s="114"/>
      <c r="C3504" s="115"/>
      <c r="D3504" s="117"/>
      <c r="E3504" s="55"/>
      <c r="F3504" s="31"/>
      <c r="G3504" s="31"/>
      <c r="H3504" s="31"/>
      <c r="I3504" s="31"/>
      <c r="J3504" s="31"/>
      <c r="K3504" s="31"/>
      <c r="L3504" s="31"/>
      <c r="M3504" s="31"/>
      <c r="N3504" s="31"/>
      <c r="O3504" s="31"/>
      <c r="P3504" s="31"/>
      <c r="Q3504" s="31"/>
      <c r="R3504" s="24" t="str">
        <f>IF(COUNTA(A3504:Q3504)=0,"",IF(AND(COUNTA(A3504)&gt;0, COUNTA(B3504)&gt;0, COUNTA(C3504)&gt;0, COUNTA(D3504)&gt;0, COUNTIF('OMS Drop Downs'!$C$2:$C$3,'OMS Response Form (ORF)'!E3504),COUNTIF('OMS Drop Downs'!$D$2:$D$5,'OMS Response Form (ORF)'!F3504),COUNTIF('OMS Drop Downs'!$A$2:$A$5,'OMS Response Form (ORF)'!G3504),COUNTIF('OMS Drop Downs'!$B$2:$B$4,'OMS Response Form (ORF)'!H3504),COUNTIF('OMS Drop Downs'!$A$2:$A$5,'OMS Response Form (ORF)'!I3504),COUNTIF('OMS Drop Downs'!$E$2:$E$7,'OMS Response Form (ORF)'!J3504),COUNTIF('OMS Drop Downs'!$B$2:$B$4,'OMS Response Form (ORF)'!K3504),COUNTIF('OMS Drop Downs'!$B$2:$B$4,'OMS Response Form (ORF)'!L3504),COUNTIF('OMS Drop Downs'!$B$2:$B$4,'OMS Response Form (ORF)'!M3504),COUNTIF('OMS Drop Downs'!$B$2:$B$4,'OMS Response Form (ORF)'!N3504), COUNTIF('OMS Drop Downs'!$B$2:$B$4,'OMS Response Form (ORF)'!O3504),COUNTIF('OMS Drop Downs'!$B$2:$B$4,'OMS Response Form (ORF)'!P3504),COUNTIF('OMS Drop Downs'!$B$2:$B$4,'OMS Response Form (ORF)'!Q3504)),"Complete","Incomplete"))</f>
        <v/>
      </c>
      <c r="S3504" s="25" t="str">
        <f>IF(R3504="Complete",IF(AND(NOT(ISNA(VLOOKUP(CONCATENATE(E3504,F3504,G3504,H3504,I3504,J3504),'OMS Drop Downs'!G:G,1,FALSE))),IF(AND(F3504&lt;&gt;"C3",J3504&lt;&gt;"O5"),IF(SUM(COUNTIF(K3504:Q3504,"Y"),COUNTIF(K3504:Q3504,"N"))=0,"V","I"),IF(COUNTIF(K3504:Q3504,"Y"),"V","I"))="V"),"Valid","Invalid")," ")</f>
        <v xml:space="preserve"> </v>
      </c>
      <c r="T3504"/>
    </row>
    <row r="3505" spans="1:20" x14ac:dyDescent="0.25">
      <c r="A3505" s="113"/>
      <c r="B3505" s="114"/>
      <c r="C3505" s="115"/>
      <c r="D3505" s="117"/>
      <c r="E3505" s="55"/>
      <c r="F3505" s="31"/>
      <c r="G3505" s="31"/>
      <c r="H3505" s="31"/>
      <c r="I3505" s="31"/>
      <c r="J3505" s="31"/>
      <c r="K3505" s="31"/>
      <c r="L3505" s="31"/>
      <c r="M3505" s="31"/>
      <c r="N3505" s="31"/>
      <c r="O3505" s="31"/>
      <c r="P3505" s="31"/>
      <c r="Q3505" s="31"/>
      <c r="R3505" s="24" t="str">
        <f>IF(COUNTA(A3505:Q3505)=0,"",IF(AND(COUNTA(A3505)&gt;0, COUNTA(B3505)&gt;0, COUNTA(C3505)&gt;0, COUNTA(D3505)&gt;0, COUNTIF('OMS Drop Downs'!$C$2:$C$3,'OMS Response Form (ORF)'!E3505),COUNTIF('OMS Drop Downs'!$D$2:$D$5,'OMS Response Form (ORF)'!F3505),COUNTIF('OMS Drop Downs'!$A$2:$A$5,'OMS Response Form (ORF)'!G3505),COUNTIF('OMS Drop Downs'!$B$2:$B$4,'OMS Response Form (ORF)'!H3505),COUNTIF('OMS Drop Downs'!$A$2:$A$5,'OMS Response Form (ORF)'!I3505),COUNTIF('OMS Drop Downs'!$E$2:$E$7,'OMS Response Form (ORF)'!J3505),COUNTIF('OMS Drop Downs'!$B$2:$B$4,'OMS Response Form (ORF)'!K3505),COUNTIF('OMS Drop Downs'!$B$2:$B$4,'OMS Response Form (ORF)'!L3505),COUNTIF('OMS Drop Downs'!$B$2:$B$4,'OMS Response Form (ORF)'!M3505),COUNTIF('OMS Drop Downs'!$B$2:$B$4,'OMS Response Form (ORF)'!N3505), COUNTIF('OMS Drop Downs'!$B$2:$B$4,'OMS Response Form (ORF)'!O3505),COUNTIF('OMS Drop Downs'!$B$2:$B$4,'OMS Response Form (ORF)'!P3505),COUNTIF('OMS Drop Downs'!$B$2:$B$4,'OMS Response Form (ORF)'!Q3505)),"Complete","Incomplete"))</f>
        <v/>
      </c>
      <c r="S3505" s="25" t="str">
        <f>IF(R3505="Complete",IF(AND(NOT(ISNA(VLOOKUP(CONCATENATE(E3505,F3505,G3505,H3505,I3505,J3505),'OMS Drop Downs'!G:G,1,FALSE))),IF(AND(F3505&lt;&gt;"C3",J3505&lt;&gt;"O5"),IF(SUM(COUNTIF(K3505:Q3505,"Y"),COUNTIF(K3505:Q3505,"N"))=0,"V","I"),IF(COUNTIF(K3505:Q3505,"Y"),"V","I"))="V"),"Valid","Invalid")," ")</f>
        <v xml:space="preserve"> </v>
      </c>
      <c r="T3505"/>
    </row>
    <row r="3506" spans="1:20" x14ac:dyDescent="0.25">
      <c r="A3506" s="113"/>
      <c r="B3506" s="114"/>
      <c r="C3506" s="115"/>
      <c r="D3506" s="117"/>
      <c r="E3506" s="55"/>
      <c r="F3506" s="31"/>
      <c r="G3506" s="31"/>
      <c r="H3506" s="31"/>
      <c r="I3506" s="31"/>
      <c r="J3506" s="31"/>
      <c r="K3506" s="31"/>
      <c r="L3506" s="31"/>
      <c r="M3506" s="31"/>
      <c r="N3506" s="31"/>
      <c r="O3506" s="31"/>
      <c r="P3506" s="31"/>
      <c r="Q3506" s="31"/>
      <c r="R3506" s="24" t="str">
        <f>IF(COUNTA(A3506:Q3506)=0,"",IF(AND(COUNTA(A3506)&gt;0, COUNTA(B3506)&gt;0, COUNTA(C3506)&gt;0, COUNTA(D3506)&gt;0, COUNTIF('OMS Drop Downs'!$C$2:$C$3,'OMS Response Form (ORF)'!E3506),COUNTIF('OMS Drop Downs'!$D$2:$D$5,'OMS Response Form (ORF)'!F3506),COUNTIF('OMS Drop Downs'!$A$2:$A$5,'OMS Response Form (ORF)'!G3506),COUNTIF('OMS Drop Downs'!$B$2:$B$4,'OMS Response Form (ORF)'!H3506),COUNTIF('OMS Drop Downs'!$A$2:$A$5,'OMS Response Form (ORF)'!I3506),COUNTIF('OMS Drop Downs'!$E$2:$E$7,'OMS Response Form (ORF)'!J3506),COUNTIF('OMS Drop Downs'!$B$2:$B$4,'OMS Response Form (ORF)'!K3506),COUNTIF('OMS Drop Downs'!$B$2:$B$4,'OMS Response Form (ORF)'!L3506),COUNTIF('OMS Drop Downs'!$B$2:$B$4,'OMS Response Form (ORF)'!M3506),COUNTIF('OMS Drop Downs'!$B$2:$B$4,'OMS Response Form (ORF)'!N3506), COUNTIF('OMS Drop Downs'!$B$2:$B$4,'OMS Response Form (ORF)'!O3506),COUNTIF('OMS Drop Downs'!$B$2:$B$4,'OMS Response Form (ORF)'!P3506),COUNTIF('OMS Drop Downs'!$B$2:$B$4,'OMS Response Form (ORF)'!Q3506)),"Complete","Incomplete"))</f>
        <v/>
      </c>
      <c r="S3506" s="25" t="str">
        <f>IF(R3506="Complete",IF(AND(NOT(ISNA(VLOOKUP(CONCATENATE(E3506,F3506,G3506,H3506,I3506,J3506),'OMS Drop Downs'!G:G,1,FALSE))),IF(AND(F3506&lt;&gt;"C3",J3506&lt;&gt;"O5"),IF(SUM(COUNTIF(K3506:Q3506,"Y"),COUNTIF(K3506:Q3506,"N"))=0,"V","I"),IF(COUNTIF(K3506:Q3506,"Y"),"V","I"))="V"),"Valid","Invalid")," ")</f>
        <v xml:space="preserve"> </v>
      </c>
      <c r="T3506"/>
    </row>
    <row r="3507" spans="1:20" x14ac:dyDescent="0.25">
      <c r="A3507" s="113"/>
      <c r="B3507" s="114"/>
      <c r="C3507" s="115"/>
      <c r="D3507" s="117"/>
      <c r="E3507" s="55"/>
      <c r="F3507" s="31"/>
      <c r="G3507" s="31"/>
      <c r="H3507" s="31"/>
      <c r="I3507" s="31"/>
      <c r="J3507" s="31"/>
      <c r="K3507" s="31"/>
      <c r="L3507" s="31"/>
      <c r="M3507" s="31"/>
      <c r="N3507" s="31"/>
      <c r="O3507" s="31"/>
      <c r="P3507" s="31"/>
      <c r="Q3507" s="31"/>
      <c r="R3507" s="24" t="str">
        <f>IF(COUNTA(A3507:Q3507)=0,"",IF(AND(COUNTA(A3507)&gt;0, COUNTA(B3507)&gt;0, COUNTA(C3507)&gt;0, COUNTA(D3507)&gt;0, COUNTIF('OMS Drop Downs'!$C$2:$C$3,'OMS Response Form (ORF)'!E3507),COUNTIF('OMS Drop Downs'!$D$2:$D$5,'OMS Response Form (ORF)'!F3507),COUNTIF('OMS Drop Downs'!$A$2:$A$5,'OMS Response Form (ORF)'!G3507),COUNTIF('OMS Drop Downs'!$B$2:$B$4,'OMS Response Form (ORF)'!H3507),COUNTIF('OMS Drop Downs'!$A$2:$A$5,'OMS Response Form (ORF)'!I3507),COUNTIF('OMS Drop Downs'!$E$2:$E$7,'OMS Response Form (ORF)'!J3507),COUNTIF('OMS Drop Downs'!$B$2:$B$4,'OMS Response Form (ORF)'!K3507),COUNTIF('OMS Drop Downs'!$B$2:$B$4,'OMS Response Form (ORF)'!L3507),COUNTIF('OMS Drop Downs'!$B$2:$B$4,'OMS Response Form (ORF)'!M3507),COUNTIF('OMS Drop Downs'!$B$2:$B$4,'OMS Response Form (ORF)'!N3507), COUNTIF('OMS Drop Downs'!$B$2:$B$4,'OMS Response Form (ORF)'!O3507),COUNTIF('OMS Drop Downs'!$B$2:$B$4,'OMS Response Form (ORF)'!P3507),COUNTIF('OMS Drop Downs'!$B$2:$B$4,'OMS Response Form (ORF)'!Q3507)),"Complete","Incomplete"))</f>
        <v/>
      </c>
      <c r="S3507" s="25" t="str">
        <f>IF(R3507="Complete",IF(AND(NOT(ISNA(VLOOKUP(CONCATENATE(E3507,F3507,G3507,H3507,I3507,J3507),'OMS Drop Downs'!G:G,1,FALSE))),IF(AND(F3507&lt;&gt;"C3",J3507&lt;&gt;"O5"),IF(SUM(COUNTIF(K3507:Q3507,"Y"),COUNTIF(K3507:Q3507,"N"))=0,"V","I"),IF(COUNTIF(K3507:Q3507,"Y"),"V","I"))="V"),"Valid","Invalid")," ")</f>
        <v xml:space="preserve"> </v>
      </c>
      <c r="T3507"/>
    </row>
    <row r="3508" spans="1:20" x14ac:dyDescent="0.25">
      <c r="A3508" s="113"/>
      <c r="B3508" s="114"/>
      <c r="C3508" s="115"/>
      <c r="D3508" s="117"/>
      <c r="E3508" s="55"/>
      <c r="F3508" s="31"/>
      <c r="G3508" s="31"/>
      <c r="H3508" s="31"/>
      <c r="I3508" s="31"/>
      <c r="J3508" s="31"/>
      <c r="K3508" s="31"/>
      <c r="L3508" s="31"/>
      <c r="M3508" s="31"/>
      <c r="N3508" s="31"/>
      <c r="O3508" s="31"/>
      <c r="P3508" s="31"/>
      <c r="Q3508" s="31"/>
      <c r="R3508" s="24" t="str">
        <f>IF(COUNTA(A3508:Q3508)=0,"",IF(AND(COUNTA(A3508)&gt;0, COUNTA(B3508)&gt;0, COUNTA(C3508)&gt;0, COUNTA(D3508)&gt;0, COUNTIF('OMS Drop Downs'!$C$2:$C$3,'OMS Response Form (ORF)'!E3508),COUNTIF('OMS Drop Downs'!$D$2:$D$5,'OMS Response Form (ORF)'!F3508),COUNTIF('OMS Drop Downs'!$A$2:$A$5,'OMS Response Form (ORF)'!G3508),COUNTIF('OMS Drop Downs'!$B$2:$B$4,'OMS Response Form (ORF)'!H3508),COUNTIF('OMS Drop Downs'!$A$2:$A$5,'OMS Response Form (ORF)'!I3508),COUNTIF('OMS Drop Downs'!$E$2:$E$7,'OMS Response Form (ORF)'!J3508),COUNTIF('OMS Drop Downs'!$B$2:$B$4,'OMS Response Form (ORF)'!K3508),COUNTIF('OMS Drop Downs'!$B$2:$B$4,'OMS Response Form (ORF)'!L3508),COUNTIF('OMS Drop Downs'!$B$2:$B$4,'OMS Response Form (ORF)'!M3508),COUNTIF('OMS Drop Downs'!$B$2:$B$4,'OMS Response Form (ORF)'!N3508), COUNTIF('OMS Drop Downs'!$B$2:$B$4,'OMS Response Form (ORF)'!O3508),COUNTIF('OMS Drop Downs'!$B$2:$B$4,'OMS Response Form (ORF)'!P3508),COUNTIF('OMS Drop Downs'!$B$2:$B$4,'OMS Response Form (ORF)'!Q3508)),"Complete","Incomplete"))</f>
        <v/>
      </c>
      <c r="S3508" s="25" t="str">
        <f>IF(R3508="Complete",IF(AND(NOT(ISNA(VLOOKUP(CONCATENATE(E3508,F3508,G3508,H3508,I3508,J3508),'OMS Drop Downs'!G:G,1,FALSE))),IF(AND(F3508&lt;&gt;"C3",J3508&lt;&gt;"O5"),IF(SUM(COUNTIF(K3508:Q3508,"Y"),COUNTIF(K3508:Q3508,"N"))=0,"V","I"),IF(COUNTIF(K3508:Q3508,"Y"),"V","I"))="V"),"Valid","Invalid")," ")</f>
        <v xml:space="preserve"> </v>
      </c>
      <c r="T3508"/>
    </row>
    <row r="3509" spans="1:20" x14ac:dyDescent="0.25">
      <c r="A3509" s="113"/>
      <c r="B3509" s="114"/>
      <c r="C3509" s="115"/>
      <c r="D3509" s="117"/>
      <c r="E3509" s="55"/>
      <c r="F3509" s="31"/>
      <c r="G3509" s="31"/>
      <c r="H3509" s="31"/>
      <c r="I3509" s="31"/>
      <c r="J3509" s="31"/>
      <c r="K3509" s="31"/>
      <c r="L3509" s="31"/>
      <c r="M3509" s="31"/>
      <c r="N3509" s="31"/>
      <c r="O3509" s="31"/>
      <c r="P3509" s="31"/>
      <c r="Q3509" s="31"/>
      <c r="R3509" s="24" t="str">
        <f>IF(COUNTA(A3509:Q3509)=0,"",IF(AND(COUNTA(A3509)&gt;0, COUNTA(B3509)&gt;0, COUNTA(C3509)&gt;0, COUNTA(D3509)&gt;0, COUNTIF('OMS Drop Downs'!$C$2:$C$3,'OMS Response Form (ORF)'!E3509),COUNTIF('OMS Drop Downs'!$D$2:$D$5,'OMS Response Form (ORF)'!F3509),COUNTIF('OMS Drop Downs'!$A$2:$A$5,'OMS Response Form (ORF)'!G3509),COUNTIF('OMS Drop Downs'!$B$2:$B$4,'OMS Response Form (ORF)'!H3509),COUNTIF('OMS Drop Downs'!$A$2:$A$5,'OMS Response Form (ORF)'!I3509),COUNTIF('OMS Drop Downs'!$E$2:$E$7,'OMS Response Form (ORF)'!J3509),COUNTIF('OMS Drop Downs'!$B$2:$B$4,'OMS Response Form (ORF)'!K3509),COUNTIF('OMS Drop Downs'!$B$2:$B$4,'OMS Response Form (ORF)'!L3509),COUNTIF('OMS Drop Downs'!$B$2:$B$4,'OMS Response Form (ORF)'!M3509),COUNTIF('OMS Drop Downs'!$B$2:$B$4,'OMS Response Form (ORF)'!N3509), COUNTIF('OMS Drop Downs'!$B$2:$B$4,'OMS Response Form (ORF)'!O3509),COUNTIF('OMS Drop Downs'!$B$2:$B$4,'OMS Response Form (ORF)'!P3509),COUNTIF('OMS Drop Downs'!$B$2:$B$4,'OMS Response Form (ORF)'!Q3509)),"Complete","Incomplete"))</f>
        <v/>
      </c>
      <c r="S3509" s="25" t="str">
        <f>IF(R3509="Complete",IF(AND(NOT(ISNA(VLOOKUP(CONCATENATE(E3509,F3509,G3509,H3509,I3509,J3509),'OMS Drop Downs'!G:G,1,FALSE))),IF(AND(F3509&lt;&gt;"C3",J3509&lt;&gt;"O5"),IF(SUM(COUNTIF(K3509:Q3509,"Y"),COUNTIF(K3509:Q3509,"N"))=0,"V","I"),IF(COUNTIF(K3509:Q3509,"Y"),"V","I"))="V"),"Valid","Invalid")," ")</f>
        <v xml:space="preserve"> </v>
      </c>
      <c r="T3509"/>
    </row>
    <row r="3510" spans="1:20" x14ac:dyDescent="0.25">
      <c r="A3510" s="113"/>
      <c r="B3510" s="114"/>
      <c r="C3510" s="115"/>
      <c r="D3510" s="117"/>
      <c r="E3510" s="55"/>
      <c r="F3510" s="31"/>
      <c r="G3510" s="31"/>
      <c r="H3510" s="31"/>
      <c r="I3510" s="31"/>
      <c r="J3510" s="31"/>
      <c r="K3510" s="31"/>
      <c r="L3510" s="31"/>
      <c r="M3510" s="31"/>
      <c r="N3510" s="31"/>
      <c r="O3510" s="31"/>
      <c r="P3510" s="31"/>
      <c r="Q3510" s="31"/>
      <c r="R3510" s="24" t="str">
        <f>IF(COUNTA(A3510:Q3510)=0,"",IF(AND(COUNTA(A3510)&gt;0, COUNTA(B3510)&gt;0, COUNTA(C3510)&gt;0, COUNTA(D3510)&gt;0, COUNTIF('OMS Drop Downs'!$C$2:$C$3,'OMS Response Form (ORF)'!E3510),COUNTIF('OMS Drop Downs'!$D$2:$D$5,'OMS Response Form (ORF)'!F3510),COUNTIF('OMS Drop Downs'!$A$2:$A$5,'OMS Response Form (ORF)'!G3510),COUNTIF('OMS Drop Downs'!$B$2:$B$4,'OMS Response Form (ORF)'!H3510),COUNTIF('OMS Drop Downs'!$A$2:$A$5,'OMS Response Form (ORF)'!I3510),COUNTIF('OMS Drop Downs'!$E$2:$E$7,'OMS Response Form (ORF)'!J3510),COUNTIF('OMS Drop Downs'!$B$2:$B$4,'OMS Response Form (ORF)'!K3510),COUNTIF('OMS Drop Downs'!$B$2:$B$4,'OMS Response Form (ORF)'!L3510),COUNTIF('OMS Drop Downs'!$B$2:$B$4,'OMS Response Form (ORF)'!M3510),COUNTIF('OMS Drop Downs'!$B$2:$B$4,'OMS Response Form (ORF)'!N3510), COUNTIF('OMS Drop Downs'!$B$2:$B$4,'OMS Response Form (ORF)'!O3510),COUNTIF('OMS Drop Downs'!$B$2:$B$4,'OMS Response Form (ORF)'!P3510),COUNTIF('OMS Drop Downs'!$B$2:$B$4,'OMS Response Form (ORF)'!Q3510)),"Complete","Incomplete"))</f>
        <v/>
      </c>
      <c r="S3510" s="25" t="str">
        <f>IF(R3510="Complete",IF(AND(NOT(ISNA(VLOOKUP(CONCATENATE(E3510,F3510,G3510,H3510,I3510,J3510),'OMS Drop Downs'!G:G,1,FALSE))),IF(AND(F3510&lt;&gt;"C3",J3510&lt;&gt;"O5"),IF(SUM(COUNTIF(K3510:Q3510,"Y"),COUNTIF(K3510:Q3510,"N"))=0,"V","I"),IF(COUNTIF(K3510:Q3510,"Y"),"V","I"))="V"),"Valid","Invalid")," ")</f>
        <v xml:space="preserve"> </v>
      </c>
      <c r="T3510"/>
    </row>
    <row r="3511" spans="1:20" x14ac:dyDescent="0.25">
      <c r="A3511" s="113"/>
      <c r="B3511" s="114"/>
      <c r="C3511" s="115"/>
      <c r="D3511" s="117"/>
      <c r="E3511" s="55"/>
      <c r="F3511" s="31"/>
      <c r="G3511" s="31"/>
      <c r="H3511" s="31"/>
      <c r="I3511" s="31"/>
      <c r="J3511" s="31"/>
      <c r="K3511" s="31"/>
      <c r="L3511" s="31"/>
      <c r="M3511" s="31"/>
      <c r="N3511" s="31"/>
      <c r="O3511" s="31"/>
      <c r="P3511" s="31"/>
      <c r="Q3511" s="31"/>
      <c r="R3511" s="24" t="str">
        <f>IF(COUNTA(A3511:Q3511)=0,"",IF(AND(COUNTA(A3511)&gt;0, COUNTA(B3511)&gt;0, COUNTA(C3511)&gt;0, COUNTA(D3511)&gt;0, COUNTIF('OMS Drop Downs'!$C$2:$C$3,'OMS Response Form (ORF)'!E3511),COUNTIF('OMS Drop Downs'!$D$2:$D$5,'OMS Response Form (ORF)'!F3511),COUNTIF('OMS Drop Downs'!$A$2:$A$5,'OMS Response Form (ORF)'!G3511),COUNTIF('OMS Drop Downs'!$B$2:$B$4,'OMS Response Form (ORF)'!H3511),COUNTIF('OMS Drop Downs'!$A$2:$A$5,'OMS Response Form (ORF)'!I3511),COUNTIF('OMS Drop Downs'!$E$2:$E$7,'OMS Response Form (ORF)'!J3511),COUNTIF('OMS Drop Downs'!$B$2:$B$4,'OMS Response Form (ORF)'!K3511),COUNTIF('OMS Drop Downs'!$B$2:$B$4,'OMS Response Form (ORF)'!L3511),COUNTIF('OMS Drop Downs'!$B$2:$B$4,'OMS Response Form (ORF)'!M3511),COUNTIF('OMS Drop Downs'!$B$2:$B$4,'OMS Response Form (ORF)'!N3511), COUNTIF('OMS Drop Downs'!$B$2:$B$4,'OMS Response Form (ORF)'!O3511),COUNTIF('OMS Drop Downs'!$B$2:$B$4,'OMS Response Form (ORF)'!P3511),COUNTIF('OMS Drop Downs'!$B$2:$B$4,'OMS Response Form (ORF)'!Q3511)),"Complete","Incomplete"))</f>
        <v/>
      </c>
      <c r="S3511" s="25" t="str">
        <f>IF(R3511="Complete",IF(AND(NOT(ISNA(VLOOKUP(CONCATENATE(E3511,F3511,G3511,H3511,I3511,J3511),'OMS Drop Downs'!G:G,1,FALSE))),IF(AND(F3511&lt;&gt;"C3",J3511&lt;&gt;"O5"),IF(SUM(COUNTIF(K3511:Q3511,"Y"),COUNTIF(K3511:Q3511,"N"))=0,"V","I"),IF(COUNTIF(K3511:Q3511,"Y"),"V","I"))="V"),"Valid","Invalid")," ")</f>
        <v xml:space="preserve"> </v>
      </c>
      <c r="T3511"/>
    </row>
    <row r="3512" spans="1:20" x14ac:dyDescent="0.25">
      <c r="A3512" s="113"/>
      <c r="B3512" s="114"/>
      <c r="C3512" s="115"/>
      <c r="D3512" s="117"/>
      <c r="E3512" s="55"/>
      <c r="F3512" s="31"/>
      <c r="G3512" s="31"/>
      <c r="H3512" s="31"/>
      <c r="I3512" s="31"/>
      <c r="J3512" s="31"/>
      <c r="K3512" s="31"/>
      <c r="L3512" s="31"/>
      <c r="M3512" s="31"/>
      <c r="N3512" s="31"/>
      <c r="O3512" s="31"/>
      <c r="P3512" s="31"/>
      <c r="Q3512" s="31"/>
      <c r="R3512" s="24" t="str">
        <f>IF(COUNTA(A3512:Q3512)=0,"",IF(AND(COUNTA(A3512)&gt;0, COUNTA(B3512)&gt;0, COUNTA(C3512)&gt;0, COUNTA(D3512)&gt;0, COUNTIF('OMS Drop Downs'!$C$2:$C$3,'OMS Response Form (ORF)'!E3512),COUNTIF('OMS Drop Downs'!$D$2:$D$5,'OMS Response Form (ORF)'!F3512),COUNTIF('OMS Drop Downs'!$A$2:$A$5,'OMS Response Form (ORF)'!G3512),COUNTIF('OMS Drop Downs'!$B$2:$B$4,'OMS Response Form (ORF)'!H3512),COUNTIF('OMS Drop Downs'!$A$2:$A$5,'OMS Response Form (ORF)'!I3512),COUNTIF('OMS Drop Downs'!$E$2:$E$7,'OMS Response Form (ORF)'!J3512),COUNTIF('OMS Drop Downs'!$B$2:$B$4,'OMS Response Form (ORF)'!K3512),COUNTIF('OMS Drop Downs'!$B$2:$B$4,'OMS Response Form (ORF)'!L3512),COUNTIF('OMS Drop Downs'!$B$2:$B$4,'OMS Response Form (ORF)'!M3512),COUNTIF('OMS Drop Downs'!$B$2:$B$4,'OMS Response Form (ORF)'!N3512), COUNTIF('OMS Drop Downs'!$B$2:$B$4,'OMS Response Form (ORF)'!O3512),COUNTIF('OMS Drop Downs'!$B$2:$B$4,'OMS Response Form (ORF)'!P3512),COUNTIF('OMS Drop Downs'!$B$2:$B$4,'OMS Response Form (ORF)'!Q3512)),"Complete","Incomplete"))</f>
        <v/>
      </c>
      <c r="S3512" s="25" t="str">
        <f>IF(R3512="Complete",IF(AND(NOT(ISNA(VLOOKUP(CONCATENATE(E3512,F3512,G3512,H3512,I3512,J3512),'OMS Drop Downs'!G:G,1,FALSE))),IF(AND(F3512&lt;&gt;"C3",J3512&lt;&gt;"O5"),IF(SUM(COUNTIF(K3512:Q3512,"Y"),COUNTIF(K3512:Q3512,"N"))=0,"V","I"),IF(COUNTIF(K3512:Q3512,"Y"),"V","I"))="V"),"Valid","Invalid")," ")</f>
        <v xml:space="preserve"> </v>
      </c>
      <c r="T3512"/>
    </row>
    <row r="3513" spans="1:20" x14ac:dyDescent="0.25">
      <c r="A3513" s="113"/>
      <c r="B3513" s="114"/>
      <c r="C3513" s="115"/>
      <c r="D3513" s="117"/>
      <c r="E3513" s="55"/>
      <c r="F3513" s="31"/>
      <c r="G3513" s="31"/>
      <c r="H3513" s="31"/>
      <c r="I3513" s="31"/>
      <c r="J3513" s="31"/>
      <c r="K3513" s="31"/>
      <c r="L3513" s="31"/>
      <c r="M3513" s="31"/>
      <c r="N3513" s="31"/>
      <c r="O3513" s="31"/>
      <c r="P3513" s="31"/>
      <c r="Q3513" s="31"/>
      <c r="R3513" s="24" t="str">
        <f>IF(COUNTA(A3513:Q3513)=0,"",IF(AND(COUNTA(A3513)&gt;0, COUNTA(B3513)&gt;0, COUNTA(C3513)&gt;0, COUNTA(D3513)&gt;0, COUNTIF('OMS Drop Downs'!$C$2:$C$3,'OMS Response Form (ORF)'!E3513),COUNTIF('OMS Drop Downs'!$D$2:$D$5,'OMS Response Form (ORF)'!F3513),COUNTIF('OMS Drop Downs'!$A$2:$A$5,'OMS Response Form (ORF)'!G3513),COUNTIF('OMS Drop Downs'!$B$2:$B$4,'OMS Response Form (ORF)'!H3513),COUNTIF('OMS Drop Downs'!$A$2:$A$5,'OMS Response Form (ORF)'!I3513),COUNTIF('OMS Drop Downs'!$E$2:$E$7,'OMS Response Form (ORF)'!J3513),COUNTIF('OMS Drop Downs'!$B$2:$B$4,'OMS Response Form (ORF)'!K3513),COUNTIF('OMS Drop Downs'!$B$2:$B$4,'OMS Response Form (ORF)'!L3513),COUNTIF('OMS Drop Downs'!$B$2:$B$4,'OMS Response Form (ORF)'!M3513),COUNTIF('OMS Drop Downs'!$B$2:$B$4,'OMS Response Form (ORF)'!N3513), COUNTIF('OMS Drop Downs'!$B$2:$B$4,'OMS Response Form (ORF)'!O3513),COUNTIF('OMS Drop Downs'!$B$2:$B$4,'OMS Response Form (ORF)'!P3513),COUNTIF('OMS Drop Downs'!$B$2:$B$4,'OMS Response Form (ORF)'!Q3513)),"Complete","Incomplete"))</f>
        <v/>
      </c>
      <c r="S3513" s="25" t="str">
        <f>IF(R3513="Complete",IF(AND(NOT(ISNA(VLOOKUP(CONCATENATE(E3513,F3513,G3513,H3513,I3513,J3513),'OMS Drop Downs'!G:G,1,FALSE))),IF(AND(F3513&lt;&gt;"C3",J3513&lt;&gt;"O5"),IF(SUM(COUNTIF(K3513:Q3513,"Y"),COUNTIF(K3513:Q3513,"N"))=0,"V","I"),IF(COUNTIF(K3513:Q3513,"Y"),"V","I"))="V"),"Valid","Invalid")," ")</f>
        <v xml:space="preserve"> </v>
      </c>
      <c r="T3513"/>
    </row>
    <row r="3514" spans="1:20" x14ac:dyDescent="0.25">
      <c r="A3514" s="113"/>
      <c r="B3514" s="114"/>
      <c r="C3514" s="115"/>
      <c r="D3514" s="117"/>
      <c r="E3514" s="55"/>
      <c r="F3514" s="31"/>
      <c r="G3514" s="31"/>
      <c r="H3514" s="31"/>
      <c r="I3514" s="31"/>
      <c r="J3514" s="31"/>
      <c r="K3514" s="31"/>
      <c r="L3514" s="31"/>
      <c r="M3514" s="31"/>
      <c r="N3514" s="31"/>
      <c r="O3514" s="31"/>
      <c r="P3514" s="31"/>
      <c r="Q3514" s="31"/>
      <c r="R3514" s="24" t="str">
        <f>IF(COUNTA(A3514:Q3514)=0,"",IF(AND(COUNTA(A3514)&gt;0, COUNTA(B3514)&gt;0, COUNTA(C3514)&gt;0, COUNTA(D3514)&gt;0, COUNTIF('OMS Drop Downs'!$C$2:$C$3,'OMS Response Form (ORF)'!E3514),COUNTIF('OMS Drop Downs'!$D$2:$D$5,'OMS Response Form (ORF)'!F3514),COUNTIF('OMS Drop Downs'!$A$2:$A$5,'OMS Response Form (ORF)'!G3514),COUNTIF('OMS Drop Downs'!$B$2:$B$4,'OMS Response Form (ORF)'!H3514),COUNTIF('OMS Drop Downs'!$A$2:$A$5,'OMS Response Form (ORF)'!I3514),COUNTIF('OMS Drop Downs'!$E$2:$E$7,'OMS Response Form (ORF)'!J3514),COUNTIF('OMS Drop Downs'!$B$2:$B$4,'OMS Response Form (ORF)'!K3514),COUNTIF('OMS Drop Downs'!$B$2:$B$4,'OMS Response Form (ORF)'!L3514),COUNTIF('OMS Drop Downs'!$B$2:$B$4,'OMS Response Form (ORF)'!M3514),COUNTIF('OMS Drop Downs'!$B$2:$B$4,'OMS Response Form (ORF)'!N3514), COUNTIF('OMS Drop Downs'!$B$2:$B$4,'OMS Response Form (ORF)'!O3514),COUNTIF('OMS Drop Downs'!$B$2:$B$4,'OMS Response Form (ORF)'!P3514),COUNTIF('OMS Drop Downs'!$B$2:$B$4,'OMS Response Form (ORF)'!Q3514)),"Complete","Incomplete"))</f>
        <v/>
      </c>
      <c r="S3514" s="25" t="str">
        <f>IF(R3514="Complete",IF(AND(NOT(ISNA(VLOOKUP(CONCATENATE(E3514,F3514,G3514,H3514,I3514,J3514),'OMS Drop Downs'!G:G,1,FALSE))),IF(AND(F3514&lt;&gt;"C3",J3514&lt;&gt;"O5"),IF(SUM(COUNTIF(K3514:Q3514,"Y"),COUNTIF(K3514:Q3514,"N"))=0,"V","I"),IF(COUNTIF(K3514:Q3514,"Y"),"V","I"))="V"),"Valid","Invalid")," ")</f>
        <v xml:space="preserve"> </v>
      </c>
      <c r="T3514"/>
    </row>
    <row r="3515" spans="1:20" x14ac:dyDescent="0.25">
      <c r="A3515" s="113"/>
      <c r="B3515" s="114"/>
      <c r="C3515" s="115"/>
      <c r="D3515" s="117"/>
      <c r="E3515" s="55"/>
      <c r="F3515" s="31"/>
      <c r="G3515" s="31"/>
      <c r="H3515" s="31"/>
      <c r="I3515" s="31"/>
      <c r="J3515" s="31"/>
      <c r="K3515" s="31"/>
      <c r="L3515" s="31"/>
      <c r="M3515" s="31"/>
      <c r="N3515" s="31"/>
      <c r="O3515" s="31"/>
      <c r="P3515" s="31"/>
      <c r="Q3515" s="31"/>
      <c r="R3515" s="24" t="str">
        <f>IF(COUNTA(A3515:Q3515)=0,"",IF(AND(COUNTA(A3515)&gt;0, COUNTA(B3515)&gt;0, COUNTA(C3515)&gt;0, COUNTA(D3515)&gt;0, COUNTIF('OMS Drop Downs'!$C$2:$C$3,'OMS Response Form (ORF)'!E3515),COUNTIF('OMS Drop Downs'!$D$2:$D$5,'OMS Response Form (ORF)'!F3515),COUNTIF('OMS Drop Downs'!$A$2:$A$5,'OMS Response Form (ORF)'!G3515),COUNTIF('OMS Drop Downs'!$B$2:$B$4,'OMS Response Form (ORF)'!H3515),COUNTIF('OMS Drop Downs'!$A$2:$A$5,'OMS Response Form (ORF)'!I3515),COUNTIF('OMS Drop Downs'!$E$2:$E$7,'OMS Response Form (ORF)'!J3515),COUNTIF('OMS Drop Downs'!$B$2:$B$4,'OMS Response Form (ORF)'!K3515),COUNTIF('OMS Drop Downs'!$B$2:$B$4,'OMS Response Form (ORF)'!L3515),COUNTIF('OMS Drop Downs'!$B$2:$B$4,'OMS Response Form (ORF)'!M3515),COUNTIF('OMS Drop Downs'!$B$2:$B$4,'OMS Response Form (ORF)'!N3515), COUNTIF('OMS Drop Downs'!$B$2:$B$4,'OMS Response Form (ORF)'!O3515),COUNTIF('OMS Drop Downs'!$B$2:$B$4,'OMS Response Form (ORF)'!P3515),COUNTIF('OMS Drop Downs'!$B$2:$B$4,'OMS Response Form (ORF)'!Q3515)),"Complete","Incomplete"))</f>
        <v/>
      </c>
      <c r="S3515" s="25" t="str">
        <f>IF(R3515="Complete",IF(AND(NOT(ISNA(VLOOKUP(CONCATENATE(E3515,F3515,G3515,H3515,I3515,J3515),'OMS Drop Downs'!G:G,1,FALSE))),IF(AND(F3515&lt;&gt;"C3",J3515&lt;&gt;"O5"),IF(SUM(COUNTIF(K3515:Q3515,"Y"),COUNTIF(K3515:Q3515,"N"))=0,"V","I"),IF(COUNTIF(K3515:Q3515,"Y"),"V","I"))="V"),"Valid","Invalid")," ")</f>
        <v xml:space="preserve"> </v>
      </c>
      <c r="T3515"/>
    </row>
    <row r="3516" spans="1:20" x14ac:dyDescent="0.25">
      <c r="A3516" s="113"/>
      <c r="B3516" s="114"/>
      <c r="C3516" s="115"/>
      <c r="D3516" s="117"/>
      <c r="E3516" s="55"/>
      <c r="F3516" s="31"/>
      <c r="G3516" s="31"/>
      <c r="H3516" s="31"/>
      <c r="I3516" s="31"/>
      <c r="J3516" s="31"/>
      <c r="K3516" s="31"/>
      <c r="L3516" s="31"/>
      <c r="M3516" s="31"/>
      <c r="N3516" s="31"/>
      <c r="O3516" s="31"/>
      <c r="P3516" s="31"/>
      <c r="Q3516" s="31"/>
      <c r="R3516" s="24" t="str">
        <f>IF(COUNTA(A3516:Q3516)=0,"",IF(AND(COUNTA(A3516)&gt;0, COUNTA(B3516)&gt;0, COUNTA(C3516)&gt;0, COUNTA(D3516)&gt;0, COUNTIF('OMS Drop Downs'!$C$2:$C$3,'OMS Response Form (ORF)'!E3516),COUNTIF('OMS Drop Downs'!$D$2:$D$5,'OMS Response Form (ORF)'!F3516),COUNTIF('OMS Drop Downs'!$A$2:$A$5,'OMS Response Form (ORF)'!G3516),COUNTIF('OMS Drop Downs'!$B$2:$B$4,'OMS Response Form (ORF)'!H3516),COUNTIF('OMS Drop Downs'!$A$2:$A$5,'OMS Response Form (ORF)'!I3516),COUNTIF('OMS Drop Downs'!$E$2:$E$7,'OMS Response Form (ORF)'!J3516),COUNTIF('OMS Drop Downs'!$B$2:$B$4,'OMS Response Form (ORF)'!K3516),COUNTIF('OMS Drop Downs'!$B$2:$B$4,'OMS Response Form (ORF)'!L3516),COUNTIF('OMS Drop Downs'!$B$2:$B$4,'OMS Response Form (ORF)'!M3516),COUNTIF('OMS Drop Downs'!$B$2:$B$4,'OMS Response Form (ORF)'!N3516), COUNTIF('OMS Drop Downs'!$B$2:$B$4,'OMS Response Form (ORF)'!O3516),COUNTIF('OMS Drop Downs'!$B$2:$B$4,'OMS Response Form (ORF)'!P3516),COUNTIF('OMS Drop Downs'!$B$2:$B$4,'OMS Response Form (ORF)'!Q3516)),"Complete","Incomplete"))</f>
        <v/>
      </c>
      <c r="S3516" s="25" t="str">
        <f>IF(R3516="Complete",IF(AND(NOT(ISNA(VLOOKUP(CONCATENATE(E3516,F3516,G3516,H3516,I3516,J3516),'OMS Drop Downs'!G:G,1,FALSE))),IF(AND(F3516&lt;&gt;"C3",J3516&lt;&gt;"O5"),IF(SUM(COUNTIF(K3516:Q3516,"Y"),COUNTIF(K3516:Q3516,"N"))=0,"V","I"),IF(COUNTIF(K3516:Q3516,"Y"),"V","I"))="V"),"Valid","Invalid")," ")</f>
        <v xml:space="preserve"> </v>
      </c>
      <c r="T3516"/>
    </row>
    <row r="3517" spans="1:20" x14ac:dyDescent="0.25">
      <c r="A3517" s="113"/>
      <c r="B3517" s="114"/>
      <c r="C3517" s="115"/>
      <c r="D3517" s="117"/>
      <c r="E3517" s="55"/>
      <c r="F3517" s="31"/>
      <c r="G3517" s="31"/>
      <c r="H3517" s="31"/>
      <c r="I3517" s="31"/>
      <c r="J3517" s="31"/>
      <c r="K3517" s="31"/>
      <c r="L3517" s="31"/>
      <c r="M3517" s="31"/>
      <c r="N3517" s="31"/>
      <c r="O3517" s="31"/>
      <c r="P3517" s="31"/>
      <c r="Q3517" s="31"/>
      <c r="R3517" s="24" t="str">
        <f>IF(COUNTA(A3517:Q3517)=0,"",IF(AND(COUNTA(A3517)&gt;0, COUNTA(B3517)&gt;0, COUNTA(C3517)&gt;0, COUNTA(D3517)&gt;0, COUNTIF('OMS Drop Downs'!$C$2:$C$3,'OMS Response Form (ORF)'!E3517),COUNTIF('OMS Drop Downs'!$D$2:$D$5,'OMS Response Form (ORF)'!F3517),COUNTIF('OMS Drop Downs'!$A$2:$A$5,'OMS Response Form (ORF)'!G3517),COUNTIF('OMS Drop Downs'!$B$2:$B$4,'OMS Response Form (ORF)'!H3517),COUNTIF('OMS Drop Downs'!$A$2:$A$5,'OMS Response Form (ORF)'!I3517),COUNTIF('OMS Drop Downs'!$E$2:$E$7,'OMS Response Form (ORF)'!J3517),COUNTIF('OMS Drop Downs'!$B$2:$B$4,'OMS Response Form (ORF)'!K3517),COUNTIF('OMS Drop Downs'!$B$2:$B$4,'OMS Response Form (ORF)'!L3517),COUNTIF('OMS Drop Downs'!$B$2:$B$4,'OMS Response Form (ORF)'!M3517),COUNTIF('OMS Drop Downs'!$B$2:$B$4,'OMS Response Form (ORF)'!N3517), COUNTIF('OMS Drop Downs'!$B$2:$B$4,'OMS Response Form (ORF)'!O3517),COUNTIF('OMS Drop Downs'!$B$2:$B$4,'OMS Response Form (ORF)'!P3517),COUNTIF('OMS Drop Downs'!$B$2:$B$4,'OMS Response Form (ORF)'!Q3517)),"Complete","Incomplete"))</f>
        <v/>
      </c>
      <c r="S3517" s="25" t="str">
        <f>IF(R3517="Complete",IF(AND(NOT(ISNA(VLOOKUP(CONCATENATE(E3517,F3517,G3517,H3517,I3517,J3517),'OMS Drop Downs'!G:G,1,FALSE))),IF(AND(F3517&lt;&gt;"C3",J3517&lt;&gt;"O5"),IF(SUM(COUNTIF(K3517:Q3517,"Y"),COUNTIF(K3517:Q3517,"N"))=0,"V","I"),IF(COUNTIF(K3517:Q3517,"Y"),"V","I"))="V"),"Valid","Invalid")," ")</f>
        <v xml:space="preserve"> </v>
      </c>
      <c r="T3517"/>
    </row>
    <row r="3518" spans="1:20" x14ac:dyDescent="0.25">
      <c r="A3518" s="113"/>
      <c r="B3518" s="114"/>
      <c r="C3518" s="115"/>
      <c r="D3518" s="117"/>
      <c r="E3518" s="55"/>
      <c r="F3518" s="31"/>
      <c r="G3518" s="31"/>
      <c r="H3518" s="31"/>
      <c r="I3518" s="31"/>
      <c r="J3518" s="31"/>
      <c r="K3518" s="31"/>
      <c r="L3518" s="31"/>
      <c r="M3518" s="31"/>
      <c r="N3518" s="31"/>
      <c r="O3518" s="31"/>
      <c r="P3518" s="31"/>
      <c r="Q3518" s="31"/>
      <c r="R3518" s="24" t="str">
        <f>IF(COUNTA(A3518:Q3518)=0,"",IF(AND(COUNTA(A3518)&gt;0, COUNTA(B3518)&gt;0, COUNTA(C3518)&gt;0, COUNTA(D3518)&gt;0, COUNTIF('OMS Drop Downs'!$C$2:$C$3,'OMS Response Form (ORF)'!E3518),COUNTIF('OMS Drop Downs'!$D$2:$D$5,'OMS Response Form (ORF)'!F3518),COUNTIF('OMS Drop Downs'!$A$2:$A$5,'OMS Response Form (ORF)'!G3518),COUNTIF('OMS Drop Downs'!$B$2:$B$4,'OMS Response Form (ORF)'!H3518),COUNTIF('OMS Drop Downs'!$A$2:$A$5,'OMS Response Form (ORF)'!I3518),COUNTIF('OMS Drop Downs'!$E$2:$E$7,'OMS Response Form (ORF)'!J3518),COUNTIF('OMS Drop Downs'!$B$2:$B$4,'OMS Response Form (ORF)'!K3518),COUNTIF('OMS Drop Downs'!$B$2:$B$4,'OMS Response Form (ORF)'!L3518),COUNTIF('OMS Drop Downs'!$B$2:$B$4,'OMS Response Form (ORF)'!M3518),COUNTIF('OMS Drop Downs'!$B$2:$B$4,'OMS Response Form (ORF)'!N3518), COUNTIF('OMS Drop Downs'!$B$2:$B$4,'OMS Response Form (ORF)'!O3518),COUNTIF('OMS Drop Downs'!$B$2:$B$4,'OMS Response Form (ORF)'!P3518),COUNTIF('OMS Drop Downs'!$B$2:$B$4,'OMS Response Form (ORF)'!Q3518)),"Complete","Incomplete"))</f>
        <v/>
      </c>
      <c r="S3518" s="25" t="str">
        <f>IF(R3518="Complete",IF(AND(NOT(ISNA(VLOOKUP(CONCATENATE(E3518,F3518,G3518,H3518,I3518,J3518),'OMS Drop Downs'!G:G,1,FALSE))),IF(AND(F3518&lt;&gt;"C3",J3518&lt;&gt;"O5"),IF(SUM(COUNTIF(K3518:Q3518,"Y"),COUNTIF(K3518:Q3518,"N"))=0,"V","I"),IF(COUNTIF(K3518:Q3518,"Y"),"V","I"))="V"),"Valid","Invalid")," ")</f>
        <v xml:space="preserve"> </v>
      </c>
      <c r="T3518"/>
    </row>
    <row r="3519" spans="1:20" x14ac:dyDescent="0.25">
      <c r="A3519" s="113"/>
      <c r="B3519" s="114"/>
      <c r="C3519" s="115"/>
      <c r="D3519" s="117"/>
      <c r="E3519" s="55"/>
      <c r="F3519" s="31"/>
      <c r="G3519" s="31"/>
      <c r="H3519" s="31"/>
      <c r="I3519" s="31"/>
      <c r="J3519" s="31"/>
      <c r="K3519" s="31"/>
      <c r="L3519" s="31"/>
      <c r="M3519" s="31"/>
      <c r="N3519" s="31"/>
      <c r="O3519" s="31"/>
      <c r="P3519" s="31"/>
      <c r="Q3519" s="31"/>
      <c r="R3519" s="24" t="str">
        <f>IF(COUNTA(A3519:Q3519)=0,"",IF(AND(COUNTA(A3519)&gt;0, COUNTA(B3519)&gt;0, COUNTA(C3519)&gt;0, COUNTA(D3519)&gt;0, COUNTIF('OMS Drop Downs'!$C$2:$C$3,'OMS Response Form (ORF)'!E3519),COUNTIF('OMS Drop Downs'!$D$2:$D$5,'OMS Response Form (ORF)'!F3519),COUNTIF('OMS Drop Downs'!$A$2:$A$5,'OMS Response Form (ORF)'!G3519),COUNTIF('OMS Drop Downs'!$B$2:$B$4,'OMS Response Form (ORF)'!H3519),COUNTIF('OMS Drop Downs'!$A$2:$A$5,'OMS Response Form (ORF)'!I3519),COUNTIF('OMS Drop Downs'!$E$2:$E$7,'OMS Response Form (ORF)'!J3519),COUNTIF('OMS Drop Downs'!$B$2:$B$4,'OMS Response Form (ORF)'!K3519),COUNTIF('OMS Drop Downs'!$B$2:$B$4,'OMS Response Form (ORF)'!L3519),COUNTIF('OMS Drop Downs'!$B$2:$B$4,'OMS Response Form (ORF)'!M3519),COUNTIF('OMS Drop Downs'!$B$2:$B$4,'OMS Response Form (ORF)'!N3519), COUNTIF('OMS Drop Downs'!$B$2:$B$4,'OMS Response Form (ORF)'!O3519),COUNTIF('OMS Drop Downs'!$B$2:$B$4,'OMS Response Form (ORF)'!P3519),COUNTIF('OMS Drop Downs'!$B$2:$B$4,'OMS Response Form (ORF)'!Q3519)),"Complete","Incomplete"))</f>
        <v/>
      </c>
      <c r="S3519" s="25" t="str">
        <f>IF(R3519="Complete",IF(AND(NOT(ISNA(VLOOKUP(CONCATENATE(E3519,F3519,G3519,H3519,I3519,J3519),'OMS Drop Downs'!G:G,1,FALSE))),IF(AND(F3519&lt;&gt;"C3",J3519&lt;&gt;"O5"),IF(SUM(COUNTIF(K3519:Q3519,"Y"),COUNTIF(K3519:Q3519,"N"))=0,"V","I"),IF(COUNTIF(K3519:Q3519,"Y"),"V","I"))="V"),"Valid","Invalid")," ")</f>
        <v xml:space="preserve"> </v>
      </c>
      <c r="T3519"/>
    </row>
    <row r="3520" spans="1:20" x14ac:dyDescent="0.25">
      <c r="A3520" s="113"/>
      <c r="B3520" s="114"/>
      <c r="C3520" s="115"/>
      <c r="D3520" s="117"/>
      <c r="E3520" s="55"/>
      <c r="F3520" s="31"/>
      <c r="G3520" s="31"/>
      <c r="H3520" s="31"/>
      <c r="I3520" s="31"/>
      <c r="J3520" s="31"/>
      <c r="K3520" s="31"/>
      <c r="L3520" s="31"/>
      <c r="M3520" s="31"/>
      <c r="N3520" s="31"/>
      <c r="O3520" s="31"/>
      <c r="P3520" s="31"/>
      <c r="Q3520" s="31"/>
      <c r="R3520" s="24" t="str">
        <f>IF(COUNTA(A3520:Q3520)=0,"",IF(AND(COUNTA(A3520)&gt;0, COUNTA(B3520)&gt;0, COUNTA(C3520)&gt;0, COUNTA(D3520)&gt;0, COUNTIF('OMS Drop Downs'!$C$2:$C$3,'OMS Response Form (ORF)'!E3520),COUNTIF('OMS Drop Downs'!$D$2:$D$5,'OMS Response Form (ORF)'!F3520),COUNTIF('OMS Drop Downs'!$A$2:$A$5,'OMS Response Form (ORF)'!G3520),COUNTIF('OMS Drop Downs'!$B$2:$B$4,'OMS Response Form (ORF)'!H3520),COUNTIF('OMS Drop Downs'!$A$2:$A$5,'OMS Response Form (ORF)'!I3520),COUNTIF('OMS Drop Downs'!$E$2:$E$7,'OMS Response Form (ORF)'!J3520),COUNTIF('OMS Drop Downs'!$B$2:$B$4,'OMS Response Form (ORF)'!K3520),COUNTIF('OMS Drop Downs'!$B$2:$B$4,'OMS Response Form (ORF)'!L3520),COUNTIF('OMS Drop Downs'!$B$2:$B$4,'OMS Response Form (ORF)'!M3520),COUNTIF('OMS Drop Downs'!$B$2:$B$4,'OMS Response Form (ORF)'!N3520), COUNTIF('OMS Drop Downs'!$B$2:$B$4,'OMS Response Form (ORF)'!O3520),COUNTIF('OMS Drop Downs'!$B$2:$B$4,'OMS Response Form (ORF)'!P3520),COUNTIF('OMS Drop Downs'!$B$2:$B$4,'OMS Response Form (ORF)'!Q3520)),"Complete","Incomplete"))</f>
        <v/>
      </c>
      <c r="S3520" s="25" t="str">
        <f>IF(R3520="Complete",IF(AND(NOT(ISNA(VLOOKUP(CONCATENATE(E3520,F3520,G3520,H3520,I3520,J3520),'OMS Drop Downs'!G:G,1,FALSE))),IF(AND(F3520&lt;&gt;"C3",J3520&lt;&gt;"O5"),IF(SUM(COUNTIF(K3520:Q3520,"Y"),COUNTIF(K3520:Q3520,"N"))=0,"V","I"),IF(COUNTIF(K3520:Q3520,"Y"),"V","I"))="V"),"Valid","Invalid")," ")</f>
        <v xml:space="preserve"> </v>
      </c>
      <c r="T3520"/>
    </row>
    <row r="3521" spans="1:20" x14ac:dyDescent="0.25">
      <c r="A3521" s="113"/>
      <c r="B3521" s="114"/>
      <c r="C3521" s="115"/>
      <c r="D3521" s="117"/>
      <c r="E3521" s="55"/>
      <c r="F3521" s="31"/>
      <c r="G3521" s="31"/>
      <c r="H3521" s="31"/>
      <c r="I3521" s="31"/>
      <c r="J3521" s="31"/>
      <c r="K3521" s="31"/>
      <c r="L3521" s="31"/>
      <c r="M3521" s="31"/>
      <c r="N3521" s="31"/>
      <c r="O3521" s="31"/>
      <c r="P3521" s="31"/>
      <c r="Q3521" s="31"/>
      <c r="R3521" s="24" t="str">
        <f>IF(COUNTA(A3521:Q3521)=0,"",IF(AND(COUNTA(A3521)&gt;0, COUNTA(B3521)&gt;0, COUNTA(C3521)&gt;0, COUNTA(D3521)&gt;0, COUNTIF('OMS Drop Downs'!$C$2:$C$3,'OMS Response Form (ORF)'!E3521),COUNTIF('OMS Drop Downs'!$D$2:$D$5,'OMS Response Form (ORF)'!F3521),COUNTIF('OMS Drop Downs'!$A$2:$A$5,'OMS Response Form (ORF)'!G3521),COUNTIF('OMS Drop Downs'!$B$2:$B$4,'OMS Response Form (ORF)'!H3521),COUNTIF('OMS Drop Downs'!$A$2:$A$5,'OMS Response Form (ORF)'!I3521),COUNTIF('OMS Drop Downs'!$E$2:$E$7,'OMS Response Form (ORF)'!J3521),COUNTIF('OMS Drop Downs'!$B$2:$B$4,'OMS Response Form (ORF)'!K3521),COUNTIF('OMS Drop Downs'!$B$2:$B$4,'OMS Response Form (ORF)'!L3521),COUNTIF('OMS Drop Downs'!$B$2:$B$4,'OMS Response Form (ORF)'!M3521),COUNTIF('OMS Drop Downs'!$B$2:$B$4,'OMS Response Form (ORF)'!N3521), COUNTIF('OMS Drop Downs'!$B$2:$B$4,'OMS Response Form (ORF)'!O3521),COUNTIF('OMS Drop Downs'!$B$2:$B$4,'OMS Response Form (ORF)'!P3521),COUNTIF('OMS Drop Downs'!$B$2:$B$4,'OMS Response Form (ORF)'!Q3521)),"Complete","Incomplete"))</f>
        <v/>
      </c>
      <c r="S3521" s="25" t="str">
        <f>IF(R3521="Complete",IF(AND(NOT(ISNA(VLOOKUP(CONCATENATE(E3521,F3521,G3521,H3521,I3521,J3521),'OMS Drop Downs'!G:G,1,FALSE))),IF(AND(F3521&lt;&gt;"C3",J3521&lt;&gt;"O5"),IF(SUM(COUNTIF(K3521:Q3521,"Y"),COUNTIF(K3521:Q3521,"N"))=0,"V","I"),IF(COUNTIF(K3521:Q3521,"Y"),"V","I"))="V"),"Valid","Invalid")," ")</f>
        <v xml:space="preserve"> </v>
      </c>
      <c r="T3521"/>
    </row>
    <row r="3522" spans="1:20" x14ac:dyDescent="0.25">
      <c r="A3522" s="113"/>
      <c r="B3522" s="114"/>
      <c r="C3522" s="115"/>
      <c r="D3522" s="117"/>
      <c r="E3522" s="55"/>
      <c r="F3522" s="31"/>
      <c r="G3522" s="31"/>
      <c r="H3522" s="31"/>
      <c r="I3522" s="31"/>
      <c r="J3522" s="31"/>
      <c r="K3522" s="31"/>
      <c r="L3522" s="31"/>
      <c r="M3522" s="31"/>
      <c r="N3522" s="31"/>
      <c r="O3522" s="31"/>
      <c r="P3522" s="31"/>
      <c r="Q3522" s="31"/>
      <c r="R3522" s="24" t="str">
        <f>IF(COUNTA(A3522:Q3522)=0,"",IF(AND(COUNTA(A3522)&gt;0, COUNTA(B3522)&gt;0, COUNTA(C3522)&gt;0, COUNTA(D3522)&gt;0, COUNTIF('OMS Drop Downs'!$C$2:$C$3,'OMS Response Form (ORF)'!E3522),COUNTIF('OMS Drop Downs'!$D$2:$D$5,'OMS Response Form (ORF)'!F3522),COUNTIF('OMS Drop Downs'!$A$2:$A$5,'OMS Response Form (ORF)'!G3522),COUNTIF('OMS Drop Downs'!$B$2:$B$4,'OMS Response Form (ORF)'!H3522),COUNTIF('OMS Drop Downs'!$A$2:$A$5,'OMS Response Form (ORF)'!I3522),COUNTIF('OMS Drop Downs'!$E$2:$E$7,'OMS Response Form (ORF)'!J3522),COUNTIF('OMS Drop Downs'!$B$2:$B$4,'OMS Response Form (ORF)'!K3522),COUNTIF('OMS Drop Downs'!$B$2:$B$4,'OMS Response Form (ORF)'!L3522),COUNTIF('OMS Drop Downs'!$B$2:$B$4,'OMS Response Form (ORF)'!M3522),COUNTIF('OMS Drop Downs'!$B$2:$B$4,'OMS Response Form (ORF)'!N3522), COUNTIF('OMS Drop Downs'!$B$2:$B$4,'OMS Response Form (ORF)'!O3522),COUNTIF('OMS Drop Downs'!$B$2:$B$4,'OMS Response Form (ORF)'!P3522),COUNTIF('OMS Drop Downs'!$B$2:$B$4,'OMS Response Form (ORF)'!Q3522)),"Complete","Incomplete"))</f>
        <v/>
      </c>
      <c r="S3522" s="25" t="str">
        <f>IF(R3522="Complete",IF(AND(NOT(ISNA(VLOOKUP(CONCATENATE(E3522,F3522,G3522,H3522,I3522,J3522),'OMS Drop Downs'!G:G,1,FALSE))),IF(AND(F3522&lt;&gt;"C3",J3522&lt;&gt;"O5"),IF(SUM(COUNTIF(K3522:Q3522,"Y"),COUNTIF(K3522:Q3522,"N"))=0,"V","I"),IF(COUNTIF(K3522:Q3522,"Y"),"V","I"))="V"),"Valid","Invalid")," ")</f>
        <v xml:space="preserve"> </v>
      </c>
      <c r="T3522"/>
    </row>
    <row r="3523" spans="1:20" x14ac:dyDescent="0.25">
      <c r="A3523" s="113"/>
      <c r="B3523" s="114"/>
      <c r="C3523" s="115"/>
      <c r="D3523" s="117"/>
      <c r="E3523" s="55"/>
      <c r="F3523" s="31"/>
      <c r="G3523" s="31"/>
      <c r="H3523" s="31"/>
      <c r="I3523" s="31"/>
      <c r="J3523" s="31"/>
      <c r="K3523" s="31"/>
      <c r="L3523" s="31"/>
      <c r="M3523" s="31"/>
      <c r="N3523" s="31"/>
      <c r="O3523" s="31"/>
      <c r="P3523" s="31"/>
      <c r="Q3523" s="31"/>
      <c r="R3523" s="24" t="str">
        <f>IF(COUNTA(A3523:Q3523)=0,"",IF(AND(COUNTA(A3523)&gt;0, COUNTA(B3523)&gt;0, COUNTA(C3523)&gt;0, COUNTA(D3523)&gt;0, COUNTIF('OMS Drop Downs'!$C$2:$C$3,'OMS Response Form (ORF)'!E3523),COUNTIF('OMS Drop Downs'!$D$2:$D$5,'OMS Response Form (ORF)'!F3523),COUNTIF('OMS Drop Downs'!$A$2:$A$5,'OMS Response Form (ORF)'!G3523),COUNTIF('OMS Drop Downs'!$B$2:$B$4,'OMS Response Form (ORF)'!H3523),COUNTIF('OMS Drop Downs'!$A$2:$A$5,'OMS Response Form (ORF)'!I3523),COUNTIF('OMS Drop Downs'!$E$2:$E$7,'OMS Response Form (ORF)'!J3523),COUNTIF('OMS Drop Downs'!$B$2:$B$4,'OMS Response Form (ORF)'!K3523),COUNTIF('OMS Drop Downs'!$B$2:$B$4,'OMS Response Form (ORF)'!L3523),COUNTIF('OMS Drop Downs'!$B$2:$B$4,'OMS Response Form (ORF)'!M3523),COUNTIF('OMS Drop Downs'!$B$2:$B$4,'OMS Response Form (ORF)'!N3523), COUNTIF('OMS Drop Downs'!$B$2:$B$4,'OMS Response Form (ORF)'!O3523),COUNTIF('OMS Drop Downs'!$B$2:$B$4,'OMS Response Form (ORF)'!P3523),COUNTIF('OMS Drop Downs'!$B$2:$B$4,'OMS Response Form (ORF)'!Q3523)),"Complete","Incomplete"))</f>
        <v/>
      </c>
      <c r="S3523" s="25" t="str">
        <f>IF(R3523="Complete",IF(AND(NOT(ISNA(VLOOKUP(CONCATENATE(E3523,F3523,G3523,H3523,I3523,J3523),'OMS Drop Downs'!G:G,1,FALSE))),IF(AND(F3523&lt;&gt;"C3",J3523&lt;&gt;"O5"),IF(SUM(COUNTIF(K3523:Q3523,"Y"),COUNTIF(K3523:Q3523,"N"))=0,"V","I"),IF(COUNTIF(K3523:Q3523,"Y"),"V","I"))="V"),"Valid","Invalid")," ")</f>
        <v xml:space="preserve"> </v>
      </c>
      <c r="T3523"/>
    </row>
    <row r="3524" spans="1:20" x14ac:dyDescent="0.25">
      <c r="A3524" s="113"/>
      <c r="B3524" s="114"/>
      <c r="C3524" s="115"/>
      <c r="D3524" s="117"/>
      <c r="E3524" s="55"/>
      <c r="F3524" s="31"/>
      <c r="G3524" s="31"/>
      <c r="H3524" s="31"/>
      <c r="I3524" s="31"/>
      <c r="J3524" s="31"/>
      <c r="K3524" s="31"/>
      <c r="L3524" s="31"/>
      <c r="M3524" s="31"/>
      <c r="N3524" s="31"/>
      <c r="O3524" s="31"/>
      <c r="P3524" s="31"/>
      <c r="Q3524" s="31"/>
      <c r="R3524" s="24" t="str">
        <f>IF(COUNTA(A3524:Q3524)=0,"",IF(AND(COUNTA(A3524)&gt;0, COUNTA(B3524)&gt;0, COUNTA(C3524)&gt;0, COUNTA(D3524)&gt;0, COUNTIF('OMS Drop Downs'!$C$2:$C$3,'OMS Response Form (ORF)'!E3524),COUNTIF('OMS Drop Downs'!$D$2:$D$5,'OMS Response Form (ORF)'!F3524),COUNTIF('OMS Drop Downs'!$A$2:$A$5,'OMS Response Form (ORF)'!G3524),COUNTIF('OMS Drop Downs'!$B$2:$B$4,'OMS Response Form (ORF)'!H3524),COUNTIF('OMS Drop Downs'!$A$2:$A$5,'OMS Response Form (ORF)'!I3524),COUNTIF('OMS Drop Downs'!$E$2:$E$7,'OMS Response Form (ORF)'!J3524),COUNTIF('OMS Drop Downs'!$B$2:$B$4,'OMS Response Form (ORF)'!K3524),COUNTIF('OMS Drop Downs'!$B$2:$B$4,'OMS Response Form (ORF)'!L3524),COUNTIF('OMS Drop Downs'!$B$2:$B$4,'OMS Response Form (ORF)'!M3524),COUNTIF('OMS Drop Downs'!$B$2:$B$4,'OMS Response Form (ORF)'!N3524), COUNTIF('OMS Drop Downs'!$B$2:$B$4,'OMS Response Form (ORF)'!O3524),COUNTIF('OMS Drop Downs'!$B$2:$B$4,'OMS Response Form (ORF)'!P3524),COUNTIF('OMS Drop Downs'!$B$2:$B$4,'OMS Response Form (ORF)'!Q3524)),"Complete","Incomplete"))</f>
        <v/>
      </c>
      <c r="S3524" s="25" t="str">
        <f>IF(R3524="Complete",IF(AND(NOT(ISNA(VLOOKUP(CONCATENATE(E3524,F3524,G3524,H3524,I3524,J3524),'OMS Drop Downs'!G:G,1,FALSE))),IF(AND(F3524&lt;&gt;"C3",J3524&lt;&gt;"O5"),IF(SUM(COUNTIF(K3524:Q3524,"Y"),COUNTIF(K3524:Q3524,"N"))=0,"V","I"),IF(COUNTIF(K3524:Q3524,"Y"),"V","I"))="V"),"Valid","Invalid")," ")</f>
        <v xml:space="preserve"> </v>
      </c>
      <c r="T3524"/>
    </row>
    <row r="3525" spans="1:20" x14ac:dyDescent="0.25">
      <c r="A3525" s="113"/>
      <c r="B3525" s="114"/>
      <c r="C3525" s="115"/>
      <c r="D3525" s="117"/>
      <c r="E3525" s="55"/>
      <c r="F3525" s="31"/>
      <c r="G3525" s="31"/>
      <c r="H3525" s="31"/>
      <c r="I3525" s="31"/>
      <c r="J3525" s="31"/>
      <c r="K3525" s="31"/>
      <c r="L3525" s="31"/>
      <c r="M3525" s="31"/>
      <c r="N3525" s="31"/>
      <c r="O3525" s="31"/>
      <c r="P3525" s="31"/>
      <c r="Q3525" s="31"/>
      <c r="R3525" s="24" t="str">
        <f>IF(COUNTA(A3525:Q3525)=0,"",IF(AND(COUNTA(A3525)&gt;0, COUNTA(B3525)&gt;0, COUNTA(C3525)&gt;0, COUNTA(D3525)&gt;0, COUNTIF('OMS Drop Downs'!$C$2:$C$3,'OMS Response Form (ORF)'!E3525),COUNTIF('OMS Drop Downs'!$D$2:$D$5,'OMS Response Form (ORF)'!F3525),COUNTIF('OMS Drop Downs'!$A$2:$A$5,'OMS Response Form (ORF)'!G3525),COUNTIF('OMS Drop Downs'!$B$2:$B$4,'OMS Response Form (ORF)'!H3525),COUNTIF('OMS Drop Downs'!$A$2:$A$5,'OMS Response Form (ORF)'!I3525),COUNTIF('OMS Drop Downs'!$E$2:$E$7,'OMS Response Form (ORF)'!J3525),COUNTIF('OMS Drop Downs'!$B$2:$B$4,'OMS Response Form (ORF)'!K3525),COUNTIF('OMS Drop Downs'!$B$2:$B$4,'OMS Response Form (ORF)'!L3525),COUNTIF('OMS Drop Downs'!$B$2:$B$4,'OMS Response Form (ORF)'!M3525),COUNTIF('OMS Drop Downs'!$B$2:$B$4,'OMS Response Form (ORF)'!N3525), COUNTIF('OMS Drop Downs'!$B$2:$B$4,'OMS Response Form (ORF)'!O3525),COUNTIF('OMS Drop Downs'!$B$2:$B$4,'OMS Response Form (ORF)'!P3525),COUNTIF('OMS Drop Downs'!$B$2:$B$4,'OMS Response Form (ORF)'!Q3525)),"Complete","Incomplete"))</f>
        <v/>
      </c>
      <c r="S3525" s="25" t="str">
        <f>IF(R3525="Complete",IF(AND(NOT(ISNA(VLOOKUP(CONCATENATE(E3525,F3525,G3525,H3525,I3525,J3525),'OMS Drop Downs'!G:G,1,FALSE))),IF(AND(F3525&lt;&gt;"C3",J3525&lt;&gt;"O5"),IF(SUM(COUNTIF(K3525:Q3525,"Y"),COUNTIF(K3525:Q3525,"N"))=0,"V","I"),IF(COUNTIF(K3525:Q3525,"Y"),"V","I"))="V"),"Valid","Invalid")," ")</f>
        <v xml:space="preserve"> </v>
      </c>
      <c r="T3525"/>
    </row>
    <row r="3526" spans="1:20" x14ac:dyDescent="0.25">
      <c r="A3526" s="113"/>
      <c r="B3526" s="114"/>
      <c r="C3526" s="115"/>
      <c r="D3526" s="117"/>
      <c r="E3526" s="55"/>
      <c r="F3526" s="31"/>
      <c r="G3526" s="31"/>
      <c r="H3526" s="31"/>
      <c r="I3526" s="31"/>
      <c r="J3526" s="31"/>
      <c r="K3526" s="31"/>
      <c r="L3526" s="31"/>
      <c r="M3526" s="31"/>
      <c r="N3526" s="31"/>
      <c r="O3526" s="31"/>
      <c r="P3526" s="31"/>
      <c r="Q3526" s="31"/>
      <c r="R3526" s="24" t="str">
        <f>IF(COUNTA(A3526:Q3526)=0,"",IF(AND(COUNTA(A3526)&gt;0, COUNTA(B3526)&gt;0, COUNTA(C3526)&gt;0, COUNTA(D3526)&gt;0, COUNTIF('OMS Drop Downs'!$C$2:$C$3,'OMS Response Form (ORF)'!E3526),COUNTIF('OMS Drop Downs'!$D$2:$D$5,'OMS Response Form (ORF)'!F3526),COUNTIF('OMS Drop Downs'!$A$2:$A$5,'OMS Response Form (ORF)'!G3526),COUNTIF('OMS Drop Downs'!$B$2:$B$4,'OMS Response Form (ORF)'!H3526),COUNTIF('OMS Drop Downs'!$A$2:$A$5,'OMS Response Form (ORF)'!I3526),COUNTIF('OMS Drop Downs'!$E$2:$E$7,'OMS Response Form (ORF)'!J3526),COUNTIF('OMS Drop Downs'!$B$2:$B$4,'OMS Response Form (ORF)'!K3526),COUNTIF('OMS Drop Downs'!$B$2:$B$4,'OMS Response Form (ORF)'!L3526),COUNTIF('OMS Drop Downs'!$B$2:$B$4,'OMS Response Form (ORF)'!M3526),COUNTIF('OMS Drop Downs'!$B$2:$B$4,'OMS Response Form (ORF)'!N3526), COUNTIF('OMS Drop Downs'!$B$2:$B$4,'OMS Response Form (ORF)'!O3526),COUNTIF('OMS Drop Downs'!$B$2:$B$4,'OMS Response Form (ORF)'!P3526),COUNTIF('OMS Drop Downs'!$B$2:$B$4,'OMS Response Form (ORF)'!Q3526)),"Complete","Incomplete"))</f>
        <v/>
      </c>
      <c r="S3526" s="25" t="str">
        <f>IF(R3526="Complete",IF(AND(NOT(ISNA(VLOOKUP(CONCATENATE(E3526,F3526,G3526,H3526,I3526,J3526),'OMS Drop Downs'!G:G,1,FALSE))),IF(AND(F3526&lt;&gt;"C3",J3526&lt;&gt;"O5"),IF(SUM(COUNTIF(K3526:Q3526,"Y"),COUNTIF(K3526:Q3526,"N"))=0,"V","I"),IF(COUNTIF(K3526:Q3526,"Y"),"V","I"))="V"),"Valid","Invalid")," ")</f>
        <v xml:space="preserve"> </v>
      </c>
      <c r="T3526"/>
    </row>
    <row r="3527" spans="1:20" x14ac:dyDescent="0.25">
      <c r="A3527" s="113"/>
      <c r="B3527" s="114"/>
      <c r="C3527" s="115"/>
      <c r="D3527" s="117"/>
      <c r="E3527" s="55"/>
      <c r="F3527" s="31"/>
      <c r="G3527" s="31"/>
      <c r="H3527" s="31"/>
      <c r="I3527" s="31"/>
      <c r="J3527" s="31"/>
      <c r="K3527" s="31"/>
      <c r="L3527" s="31"/>
      <c r="M3527" s="31"/>
      <c r="N3527" s="31"/>
      <c r="O3527" s="31"/>
      <c r="P3527" s="31"/>
      <c r="Q3527" s="31"/>
      <c r="R3527" s="24" t="str">
        <f>IF(COUNTA(A3527:Q3527)=0,"",IF(AND(COUNTA(A3527)&gt;0, COUNTA(B3527)&gt;0, COUNTA(C3527)&gt;0, COUNTA(D3527)&gt;0, COUNTIF('OMS Drop Downs'!$C$2:$C$3,'OMS Response Form (ORF)'!E3527),COUNTIF('OMS Drop Downs'!$D$2:$D$5,'OMS Response Form (ORF)'!F3527),COUNTIF('OMS Drop Downs'!$A$2:$A$5,'OMS Response Form (ORF)'!G3527),COUNTIF('OMS Drop Downs'!$B$2:$B$4,'OMS Response Form (ORF)'!H3527),COUNTIF('OMS Drop Downs'!$A$2:$A$5,'OMS Response Form (ORF)'!I3527),COUNTIF('OMS Drop Downs'!$E$2:$E$7,'OMS Response Form (ORF)'!J3527),COUNTIF('OMS Drop Downs'!$B$2:$B$4,'OMS Response Form (ORF)'!K3527),COUNTIF('OMS Drop Downs'!$B$2:$B$4,'OMS Response Form (ORF)'!L3527),COUNTIF('OMS Drop Downs'!$B$2:$B$4,'OMS Response Form (ORF)'!M3527),COUNTIF('OMS Drop Downs'!$B$2:$B$4,'OMS Response Form (ORF)'!N3527), COUNTIF('OMS Drop Downs'!$B$2:$B$4,'OMS Response Form (ORF)'!O3527),COUNTIF('OMS Drop Downs'!$B$2:$B$4,'OMS Response Form (ORF)'!P3527),COUNTIF('OMS Drop Downs'!$B$2:$B$4,'OMS Response Form (ORF)'!Q3527)),"Complete","Incomplete"))</f>
        <v/>
      </c>
      <c r="S3527" s="25" t="str">
        <f>IF(R3527="Complete",IF(AND(NOT(ISNA(VLOOKUP(CONCATENATE(E3527,F3527,G3527,H3527,I3527,J3527),'OMS Drop Downs'!G:G,1,FALSE))),IF(AND(F3527&lt;&gt;"C3",J3527&lt;&gt;"O5"),IF(SUM(COUNTIF(K3527:Q3527,"Y"),COUNTIF(K3527:Q3527,"N"))=0,"V","I"),IF(COUNTIF(K3527:Q3527,"Y"),"V","I"))="V"),"Valid","Invalid")," ")</f>
        <v xml:space="preserve"> </v>
      </c>
      <c r="T3527"/>
    </row>
    <row r="3528" spans="1:20" x14ac:dyDescent="0.25">
      <c r="A3528" s="113"/>
      <c r="B3528" s="114"/>
      <c r="C3528" s="115"/>
      <c r="D3528" s="117"/>
      <c r="E3528" s="55"/>
      <c r="F3528" s="31"/>
      <c r="G3528" s="31"/>
      <c r="H3528" s="31"/>
      <c r="I3528" s="31"/>
      <c r="J3528" s="31"/>
      <c r="K3528" s="31"/>
      <c r="L3528" s="31"/>
      <c r="M3528" s="31"/>
      <c r="N3528" s="31"/>
      <c r="O3528" s="31"/>
      <c r="P3528" s="31"/>
      <c r="Q3528" s="31"/>
      <c r="R3528" s="24" t="str">
        <f>IF(COUNTA(A3528:Q3528)=0,"",IF(AND(COUNTA(A3528)&gt;0, COUNTA(B3528)&gt;0, COUNTA(C3528)&gt;0, COUNTA(D3528)&gt;0, COUNTIF('OMS Drop Downs'!$C$2:$C$3,'OMS Response Form (ORF)'!E3528),COUNTIF('OMS Drop Downs'!$D$2:$D$5,'OMS Response Form (ORF)'!F3528),COUNTIF('OMS Drop Downs'!$A$2:$A$5,'OMS Response Form (ORF)'!G3528),COUNTIF('OMS Drop Downs'!$B$2:$B$4,'OMS Response Form (ORF)'!H3528),COUNTIF('OMS Drop Downs'!$A$2:$A$5,'OMS Response Form (ORF)'!I3528),COUNTIF('OMS Drop Downs'!$E$2:$E$7,'OMS Response Form (ORF)'!J3528),COUNTIF('OMS Drop Downs'!$B$2:$B$4,'OMS Response Form (ORF)'!K3528),COUNTIF('OMS Drop Downs'!$B$2:$B$4,'OMS Response Form (ORF)'!L3528),COUNTIF('OMS Drop Downs'!$B$2:$B$4,'OMS Response Form (ORF)'!M3528),COUNTIF('OMS Drop Downs'!$B$2:$B$4,'OMS Response Form (ORF)'!N3528), COUNTIF('OMS Drop Downs'!$B$2:$B$4,'OMS Response Form (ORF)'!O3528),COUNTIF('OMS Drop Downs'!$B$2:$B$4,'OMS Response Form (ORF)'!P3528),COUNTIF('OMS Drop Downs'!$B$2:$B$4,'OMS Response Form (ORF)'!Q3528)),"Complete","Incomplete"))</f>
        <v/>
      </c>
      <c r="S3528" s="25" t="str">
        <f>IF(R3528="Complete",IF(AND(NOT(ISNA(VLOOKUP(CONCATENATE(E3528,F3528,G3528,H3528,I3528,J3528),'OMS Drop Downs'!G:G,1,FALSE))),IF(AND(F3528&lt;&gt;"C3",J3528&lt;&gt;"O5"),IF(SUM(COUNTIF(K3528:Q3528,"Y"),COUNTIF(K3528:Q3528,"N"))=0,"V","I"),IF(COUNTIF(K3528:Q3528,"Y"),"V","I"))="V"),"Valid","Invalid")," ")</f>
        <v xml:space="preserve"> </v>
      </c>
      <c r="T3528"/>
    </row>
    <row r="3529" spans="1:20" x14ac:dyDescent="0.25">
      <c r="A3529" s="113"/>
      <c r="B3529" s="114"/>
      <c r="C3529" s="115"/>
      <c r="D3529" s="117"/>
      <c r="E3529" s="55"/>
      <c r="F3529" s="31"/>
      <c r="G3529" s="31"/>
      <c r="H3529" s="31"/>
      <c r="I3529" s="31"/>
      <c r="J3529" s="31"/>
      <c r="K3529" s="31"/>
      <c r="L3529" s="31"/>
      <c r="M3529" s="31"/>
      <c r="N3529" s="31"/>
      <c r="O3529" s="31"/>
      <c r="P3529" s="31"/>
      <c r="Q3529" s="31"/>
      <c r="R3529" s="24" t="str">
        <f>IF(COUNTA(A3529:Q3529)=0,"",IF(AND(COUNTA(A3529)&gt;0, COUNTA(B3529)&gt;0, COUNTA(C3529)&gt;0, COUNTA(D3529)&gt;0, COUNTIF('OMS Drop Downs'!$C$2:$C$3,'OMS Response Form (ORF)'!E3529),COUNTIF('OMS Drop Downs'!$D$2:$D$5,'OMS Response Form (ORF)'!F3529),COUNTIF('OMS Drop Downs'!$A$2:$A$5,'OMS Response Form (ORF)'!G3529),COUNTIF('OMS Drop Downs'!$B$2:$B$4,'OMS Response Form (ORF)'!H3529),COUNTIF('OMS Drop Downs'!$A$2:$A$5,'OMS Response Form (ORF)'!I3529),COUNTIF('OMS Drop Downs'!$E$2:$E$7,'OMS Response Form (ORF)'!J3529),COUNTIF('OMS Drop Downs'!$B$2:$B$4,'OMS Response Form (ORF)'!K3529),COUNTIF('OMS Drop Downs'!$B$2:$B$4,'OMS Response Form (ORF)'!L3529),COUNTIF('OMS Drop Downs'!$B$2:$B$4,'OMS Response Form (ORF)'!M3529),COUNTIF('OMS Drop Downs'!$B$2:$B$4,'OMS Response Form (ORF)'!N3529), COUNTIF('OMS Drop Downs'!$B$2:$B$4,'OMS Response Form (ORF)'!O3529),COUNTIF('OMS Drop Downs'!$B$2:$B$4,'OMS Response Form (ORF)'!P3529),COUNTIF('OMS Drop Downs'!$B$2:$B$4,'OMS Response Form (ORF)'!Q3529)),"Complete","Incomplete"))</f>
        <v/>
      </c>
      <c r="S3529" s="25" t="str">
        <f>IF(R3529="Complete",IF(AND(NOT(ISNA(VLOOKUP(CONCATENATE(E3529,F3529,G3529,H3529,I3529,J3529),'OMS Drop Downs'!G:G,1,FALSE))),IF(AND(F3529&lt;&gt;"C3",J3529&lt;&gt;"O5"),IF(SUM(COUNTIF(K3529:Q3529,"Y"),COUNTIF(K3529:Q3529,"N"))=0,"V","I"),IF(COUNTIF(K3529:Q3529,"Y"),"V","I"))="V"),"Valid","Invalid")," ")</f>
        <v xml:space="preserve"> </v>
      </c>
      <c r="T3529"/>
    </row>
    <row r="3530" spans="1:20" x14ac:dyDescent="0.25">
      <c r="A3530" s="113"/>
      <c r="B3530" s="114"/>
      <c r="C3530" s="115"/>
      <c r="D3530" s="117"/>
      <c r="E3530" s="55"/>
      <c r="F3530" s="31"/>
      <c r="G3530" s="31"/>
      <c r="H3530" s="31"/>
      <c r="I3530" s="31"/>
      <c r="J3530" s="31"/>
      <c r="K3530" s="31"/>
      <c r="L3530" s="31"/>
      <c r="M3530" s="31"/>
      <c r="N3530" s="31"/>
      <c r="O3530" s="31"/>
      <c r="P3530" s="31"/>
      <c r="Q3530" s="31"/>
      <c r="R3530" s="24" t="str">
        <f>IF(COUNTA(A3530:Q3530)=0,"",IF(AND(COUNTA(A3530)&gt;0, COUNTA(B3530)&gt;0, COUNTA(C3530)&gt;0, COUNTA(D3530)&gt;0, COUNTIF('OMS Drop Downs'!$C$2:$C$3,'OMS Response Form (ORF)'!E3530),COUNTIF('OMS Drop Downs'!$D$2:$D$5,'OMS Response Form (ORF)'!F3530),COUNTIF('OMS Drop Downs'!$A$2:$A$5,'OMS Response Form (ORF)'!G3530),COUNTIF('OMS Drop Downs'!$B$2:$B$4,'OMS Response Form (ORF)'!H3530),COUNTIF('OMS Drop Downs'!$A$2:$A$5,'OMS Response Form (ORF)'!I3530),COUNTIF('OMS Drop Downs'!$E$2:$E$7,'OMS Response Form (ORF)'!J3530),COUNTIF('OMS Drop Downs'!$B$2:$B$4,'OMS Response Form (ORF)'!K3530),COUNTIF('OMS Drop Downs'!$B$2:$B$4,'OMS Response Form (ORF)'!L3530),COUNTIF('OMS Drop Downs'!$B$2:$B$4,'OMS Response Form (ORF)'!M3530),COUNTIF('OMS Drop Downs'!$B$2:$B$4,'OMS Response Form (ORF)'!N3530), COUNTIF('OMS Drop Downs'!$B$2:$B$4,'OMS Response Form (ORF)'!O3530),COUNTIF('OMS Drop Downs'!$B$2:$B$4,'OMS Response Form (ORF)'!P3530),COUNTIF('OMS Drop Downs'!$B$2:$B$4,'OMS Response Form (ORF)'!Q3530)),"Complete","Incomplete"))</f>
        <v/>
      </c>
      <c r="S3530" s="25" t="str">
        <f>IF(R3530="Complete",IF(AND(NOT(ISNA(VLOOKUP(CONCATENATE(E3530,F3530,G3530,H3530,I3530,J3530),'OMS Drop Downs'!G:G,1,FALSE))),IF(AND(F3530&lt;&gt;"C3",J3530&lt;&gt;"O5"),IF(SUM(COUNTIF(K3530:Q3530,"Y"),COUNTIF(K3530:Q3530,"N"))=0,"V","I"),IF(COUNTIF(K3530:Q3530,"Y"),"V","I"))="V"),"Valid","Invalid")," ")</f>
        <v xml:space="preserve"> </v>
      </c>
      <c r="T3530"/>
    </row>
    <row r="3531" spans="1:20" x14ac:dyDescent="0.25">
      <c r="A3531" s="113"/>
      <c r="B3531" s="114"/>
      <c r="C3531" s="115"/>
      <c r="D3531" s="117"/>
      <c r="E3531" s="55"/>
      <c r="F3531" s="31"/>
      <c r="G3531" s="31"/>
      <c r="H3531" s="31"/>
      <c r="I3531" s="31"/>
      <c r="J3531" s="31"/>
      <c r="K3531" s="31"/>
      <c r="L3531" s="31"/>
      <c r="M3531" s="31"/>
      <c r="N3531" s="31"/>
      <c r="O3531" s="31"/>
      <c r="P3531" s="31"/>
      <c r="Q3531" s="31"/>
      <c r="R3531" s="24" t="str">
        <f>IF(COUNTA(A3531:Q3531)=0,"",IF(AND(COUNTA(A3531)&gt;0, COUNTA(B3531)&gt;0, COUNTA(C3531)&gt;0, COUNTA(D3531)&gt;0, COUNTIF('OMS Drop Downs'!$C$2:$C$3,'OMS Response Form (ORF)'!E3531),COUNTIF('OMS Drop Downs'!$D$2:$D$5,'OMS Response Form (ORF)'!F3531),COUNTIF('OMS Drop Downs'!$A$2:$A$5,'OMS Response Form (ORF)'!G3531),COUNTIF('OMS Drop Downs'!$B$2:$B$4,'OMS Response Form (ORF)'!H3531),COUNTIF('OMS Drop Downs'!$A$2:$A$5,'OMS Response Form (ORF)'!I3531),COUNTIF('OMS Drop Downs'!$E$2:$E$7,'OMS Response Form (ORF)'!J3531),COUNTIF('OMS Drop Downs'!$B$2:$B$4,'OMS Response Form (ORF)'!K3531),COUNTIF('OMS Drop Downs'!$B$2:$B$4,'OMS Response Form (ORF)'!L3531),COUNTIF('OMS Drop Downs'!$B$2:$B$4,'OMS Response Form (ORF)'!M3531),COUNTIF('OMS Drop Downs'!$B$2:$B$4,'OMS Response Form (ORF)'!N3531), COUNTIF('OMS Drop Downs'!$B$2:$B$4,'OMS Response Form (ORF)'!O3531),COUNTIF('OMS Drop Downs'!$B$2:$B$4,'OMS Response Form (ORF)'!P3531),COUNTIF('OMS Drop Downs'!$B$2:$B$4,'OMS Response Form (ORF)'!Q3531)),"Complete","Incomplete"))</f>
        <v/>
      </c>
      <c r="S3531" s="25" t="str">
        <f>IF(R3531="Complete",IF(AND(NOT(ISNA(VLOOKUP(CONCATENATE(E3531,F3531,G3531,H3531,I3531,J3531),'OMS Drop Downs'!G:G,1,FALSE))),IF(AND(F3531&lt;&gt;"C3",J3531&lt;&gt;"O5"),IF(SUM(COUNTIF(K3531:Q3531,"Y"),COUNTIF(K3531:Q3531,"N"))=0,"V","I"),IF(COUNTIF(K3531:Q3531,"Y"),"V","I"))="V"),"Valid","Invalid")," ")</f>
        <v xml:space="preserve"> </v>
      </c>
      <c r="T3531"/>
    </row>
    <row r="3532" spans="1:20" x14ac:dyDescent="0.25">
      <c r="A3532" s="113"/>
      <c r="B3532" s="114"/>
      <c r="C3532" s="115"/>
      <c r="D3532" s="117"/>
      <c r="E3532" s="55"/>
      <c r="F3532" s="31"/>
      <c r="G3532" s="31"/>
      <c r="H3532" s="31"/>
      <c r="I3532" s="31"/>
      <c r="J3532" s="31"/>
      <c r="K3532" s="31"/>
      <c r="L3532" s="31"/>
      <c r="M3532" s="31"/>
      <c r="N3532" s="31"/>
      <c r="O3532" s="31"/>
      <c r="P3532" s="31"/>
      <c r="Q3532" s="31"/>
      <c r="R3532" s="24" t="str">
        <f>IF(COUNTA(A3532:Q3532)=0,"",IF(AND(COUNTA(A3532)&gt;0, COUNTA(B3532)&gt;0, COUNTA(C3532)&gt;0, COUNTA(D3532)&gt;0, COUNTIF('OMS Drop Downs'!$C$2:$C$3,'OMS Response Form (ORF)'!E3532),COUNTIF('OMS Drop Downs'!$D$2:$D$5,'OMS Response Form (ORF)'!F3532),COUNTIF('OMS Drop Downs'!$A$2:$A$5,'OMS Response Form (ORF)'!G3532),COUNTIF('OMS Drop Downs'!$B$2:$B$4,'OMS Response Form (ORF)'!H3532),COUNTIF('OMS Drop Downs'!$A$2:$A$5,'OMS Response Form (ORF)'!I3532),COUNTIF('OMS Drop Downs'!$E$2:$E$7,'OMS Response Form (ORF)'!J3532),COUNTIF('OMS Drop Downs'!$B$2:$B$4,'OMS Response Form (ORF)'!K3532),COUNTIF('OMS Drop Downs'!$B$2:$B$4,'OMS Response Form (ORF)'!L3532),COUNTIF('OMS Drop Downs'!$B$2:$B$4,'OMS Response Form (ORF)'!M3532),COUNTIF('OMS Drop Downs'!$B$2:$B$4,'OMS Response Form (ORF)'!N3532), COUNTIF('OMS Drop Downs'!$B$2:$B$4,'OMS Response Form (ORF)'!O3532),COUNTIF('OMS Drop Downs'!$B$2:$B$4,'OMS Response Form (ORF)'!P3532),COUNTIF('OMS Drop Downs'!$B$2:$B$4,'OMS Response Form (ORF)'!Q3532)),"Complete","Incomplete"))</f>
        <v/>
      </c>
      <c r="S3532" s="25" t="str">
        <f>IF(R3532="Complete",IF(AND(NOT(ISNA(VLOOKUP(CONCATENATE(E3532,F3532,G3532,H3532,I3532,J3532),'OMS Drop Downs'!G:G,1,FALSE))),IF(AND(F3532&lt;&gt;"C3",J3532&lt;&gt;"O5"),IF(SUM(COUNTIF(K3532:Q3532,"Y"),COUNTIF(K3532:Q3532,"N"))=0,"V","I"),IF(COUNTIF(K3532:Q3532,"Y"),"V","I"))="V"),"Valid","Invalid")," ")</f>
        <v xml:space="preserve"> </v>
      </c>
      <c r="T3532"/>
    </row>
    <row r="3533" spans="1:20" x14ac:dyDescent="0.25">
      <c r="A3533" s="113"/>
      <c r="B3533" s="114"/>
      <c r="C3533" s="115"/>
      <c r="D3533" s="117"/>
      <c r="E3533" s="55"/>
      <c r="F3533" s="31"/>
      <c r="G3533" s="31"/>
      <c r="H3533" s="31"/>
      <c r="I3533" s="31"/>
      <c r="J3533" s="31"/>
      <c r="K3533" s="31"/>
      <c r="L3533" s="31"/>
      <c r="M3533" s="31"/>
      <c r="N3533" s="31"/>
      <c r="O3533" s="31"/>
      <c r="P3533" s="31"/>
      <c r="Q3533" s="31"/>
      <c r="R3533" s="24" t="str">
        <f>IF(COUNTA(A3533:Q3533)=0,"",IF(AND(COUNTA(A3533)&gt;0, COUNTA(B3533)&gt;0, COUNTA(C3533)&gt;0, COUNTA(D3533)&gt;0, COUNTIF('OMS Drop Downs'!$C$2:$C$3,'OMS Response Form (ORF)'!E3533),COUNTIF('OMS Drop Downs'!$D$2:$D$5,'OMS Response Form (ORF)'!F3533),COUNTIF('OMS Drop Downs'!$A$2:$A$5,'OMS Response Form (ORF)'!G3533),COUNTIF('OMS Drop Downs'!$B$2:$B$4,'OMS Response Form (ORF)'!H3533),COUNTIF('OMS Drop Downs'!$A$2:$A$5,'OMS Response Form (ORF)'!I3533),COUNTIF('OMS Drop Downs'!$E$2:$E$7,'OMS Response Form (ORF)'!J3533),COUNTIF('OMS Drop Downs'!$B$2:$B$4,'OMS Response Form (ORF)'!K3533),COUNTIF('OMS Drop Downs'!$B$2:$B$4,'OMS Response Form (ORF)'!L3533),COUNTIF('OMS Drop Downs'!$B$2:$B$4,'OMS Response Form (ORF)'!M3533),COUNTIF('OMS Drop Downs'!$B$2:$B$4,'OMS Response Form (ORF)'!N3533), COUNTIF('OMS Drop Downs'!$B$2:$B$4,'OMS Response Form (ORF)'!O3533),COUNTIF('OMS Drop Downs'!$B$2:$B$4,'OMS Response Form (ORF)'!P3533),COUNTIF('OMS Drop Downs'!$B$2:$B$4,'OMS Response Form (ORF)'!Q3533)),"Complete","Incomplete"))</f>
        <v/>
      </c>
      <c r="S3533" s="25" t="str">
        <f>IF(R3533="Complete",IF(AND(NOT(ISNA(VLOOKUP(CONCATENATE(E3533,F3533,G3533,H3533,I3533,J3533),'OMS Drop Downs'!G:G,1,FALSE))),IF(AND(F3533&lt;&gt;"C3",J3533&lt;&gt;"O5"),IF(SUM(COUNTIF(K3533:Q3533,"Y"),COUNTIF(K3533:Q3533,"N"))=0,"V","I"),IF(COUNTIF(K3533:Q3533,"Y"),"V","I"))="V"),"Valid","Invalid")," ")</f>
        <v xml:space="preserve"> </v>
      </c>
      <c r="T3533"/>
    </row>
    <row r="3534" spans="1:20" x14ac:dyDescent="0.25">
      <c r="A3534" s="113"/>
      <c r="B3534" s="114"/>
      <c r="C3534" s="115"/>
      <c r="D3534" s="117"/>
      <c r="E3534" s="55"/>
      <c r="F3534" s="31"/>
      <c r="G3534" s="31"/>
      <c r="H3534" s="31"/>
      <c r="I3534" s="31"/>
      <c r="J3534" s="31"/>
      <c r="K3534" s="31"/>
      <c r="L3534" s="31"/>
      <c r="M3534" s="31"/>
      <c r="N3534" s="31"/>
      <c r="O3534" s="31"/>
      <c r="P3534" s="31"/>
      <c r="Q3534" s="31"/>
      <c r="R3534" s="24" t="str">
        <f>IF(COUNTA(A3534:Q3534)=0,"",IF(AND(COUNTA(A3534)&gt;0, COUNTA(B3534)&gt;0, COUNTA(C3534)&gt;0, COUNTA(D3534)&gt;0, COUNTIF('OMS Drop Downs'!$C$2:$C$3,'OMS Response Form (ORF)'!E3534),COUNTIF('OMS Drop Downs'!$D$2:$D$5,'OMS Response Form (ORF)'!F3534),COUNTIF('OMS Drop Downs'!$A$2:$A$5,'OMS Response Form (ORF)'!G3534),COUNTIF('OMS Drop Downs'!$B$2:$B$4,'OMS Response Form (ORF)'!H3534),COUNTIF('OMS Drop Downs'!$A$2:$A$5,'OMS Response Form (ORF)'!I3534),COUNTIF('OMS Drop Downs'!$E$2:$E$7,'OMS Response Form (ORF)'!J3534),COUNTIF('OMS Drop Downs'!$B$2:$B$4,'OMS Response Form (ORF)'!K3534),COUNTIF('OMS Drop Downs'!$B$2:$B$4,'OMS Response Form (ORF)'!L3534),COUNTIF('OMS Drop Downs'!$B$2:$B$4,'OMS Response Form (ORF)'!M3534),COUNTIF('OMS Drop Downs'!$B$2:$B$4,'OMS Response Form (ORF)'!N3534), COUNTIF('OMS Drop Downs'!$B$2:$B$4,'OMS Response Form (ORF)'!O3534),COUNTIF('OMS Drop Downs'!$B$2:$B$4,'OMS Response Form (ORF)'!P3534),COUNTIF('OMS Drop Downs'!$B$2:$B$4,'OMS Response Form (ORF)'!Q3534)),"Complete","Incomplete"))</f>
        <v/>
      </c>
      <c r="S3534" s="25" t="str">
        <f>IF(R3534="Complete",IF(AND(NOT(ISNA(VLOOKUP(CONCATENATE(E3534,F3534,G3534,H3534,I3534,J3534),'OMS Drop Downs'!G:G,1,FALSE))),IF(AND(F3534&lt;&gt;"C3",J3534&lt;&gt;"O5"),IF(SUM(COUNTIF(K3534:Q3534,"Y"),COUNTIF(K3534:Q3534,"N"))=0,"V","I"),IF(COUNTIF(K3534:Q3534,"Y"),"V","I"))="V"),"Valid","Invalid")," ")</f>
        <v xml:space="preserve"> </v>
      </c>
      <c r="T3534"/>
    </row>
    <row r="3535" spans="1:20" x14ac:dyDescent="0.25">
      <c r="A3535" s="113"/>
      <c r="B3535" s="114"/>
      <c r="C3535" s="115"/>
      <c r="D3535" s="117"/>
      <c r="E3535" s="55"/>
      <c r="F3535" s="31"/>
      <c r="G3535" s="31"/>
      <c r="H3535" s="31"/>
      <c r="I3535" s="31"/>
      <c r="J3535" s="31"/>
      <c r="K3535" s="31"/>
      <c r="L3535" s="31"/>
      <c r="M3535" s="31"/>
      <c r="N3535" s="31"/>
      <c r="O3535" s="31"/>
      <c r="P3535" s="31"/>
      <c r="Q3535" s="31"/>
      <c r="R3535" s="24" t="str">
        <f>IF(COUNTA(A3535:Q3535)=0,"",IF(AND(COUNTA(A3535)&gt;0, COUNTA(B3535)&gt;0, COUNTA(C3535)&gt;0, COUNTA(D3535)&gt;0, COUNTIF('OMS Drop Downs'!$C$2:$C$3,'OMS Response Form (ORF)'!E3535),COUNTIF('OMS Drop Downs'!$D$2:$D$5,'OMS Response Form (ORF)'!F3535),COUNTIF('OMS Drop Downs'!$A$2:$A$5,'OMS Response Form (ORF)'!G3535),COUNTIF('OMS Drop Downs'!$B$2:$B$4,'OMS Response Form (ORF)'!H3535),COUNTIF('OMS Drop Downs'!$A$2:$A$5,'OMS Response Form (ORF)'!I3535),COUNTIF('OMS Drop Downs'!$E$2:$E$7,'OMS Response Form (ORF)'!J3535),COUNTIF('OMS Drop Downs'!$B$2:$B$4,'OMS Response Form (ORF)'!K3535),COUNTIF('OMS Drop Downs'!$B$2:$B$4,'OMS Response Form (ORF)'!L3535),COUNTIF('OMS Drop Downs'!$B$2:$B$4,'OMS Response Form (ORF)'!M3535),COUNTIF('OMS Drop Downs'!$B$2:$B$4,'OMS Response Form (ORF)'!N3535), COUNTIF('OMS Drop Downs'!$B$2:$B$4,'OMS Response Form (ORF)'!O3535),COUNTIF('OMS Drop Downs'!$B$2:$B$4,'OMS Response Form (ORF)'!P3535),COUNTIF('OMS Drop Downs'!$B$2:$B$4,'OMS Response Form (ORF)'!Q3535)),"Complete","Incomplete"))</f>
        <v/>
      </c>
      <c r="S3535" s="25" t="str">
        <f>IF(R3535="Complete",IF(AND(NOT(ISNA(VLOOKUP(CONCATENATE(E3535,F3535,G3535,H3535,I3535,J3535),'OMS Drop Downs'!G:G,1,FALSE))),IF(AND(F3535&lt;&gt;"C3",J3535&lt;&gt;"O5"),IF(SUM(COUNTIF(K3535:Q3535,"Y"),COUNTIF(K3535:Q3535,"N"))=0,"V","I"),IF(COUNTIF(K3535:Q3535,"Y"),"V","I"))="V"),"Valid","Invalid")," ")</f>
        <v xml:space="preserve"> </v>
      </c>
      <c r="T3535"/>
    </row>
    <row r="3536" spans="1:20" x14ac:dyDescent="0.25">
      <c r="A3536" s="113"/>
      <c r="B3536" s="114"/>
      <c r="C3536" s="115"/>
      <c r="D3536" s="117"/>
      <c r="E3536" s="55"/>
      <c r="F3536" s="31"/>
      <c r="G3536" s="31"/>
      <c r="H3536" s="31"/>
      <c r="I3536" s="31"/>
      <c r="J3536" s="31"/>
      <c r="K3536" s="31"/>
      <c r="L3536" s="31"/>
      <c r="M3536" s="31"/>
      <c r="N3536" s="31"/>
      <c r="O3536" s="31"/>
      <c r="P3536" s="31"/>
      <c r="Q3536" s="31"/>
      <c r="R3536" s="24" t="str">
        <f>IF(COUNTA(A3536:Q3536)=0,"",IF(AND(COUNTA(A3536)&gt;0, COUNTA(B3536)&gt;0, COUNTA(C3536)&gt;0, COUNTA(D3536)&gt;0, COUNTIF('OMS Drop Downs'!$C$2:$C$3,'OMS Response Form (ORF)'!E3536),COUNTIF('OMS Drop Downs'!$D$2:$D$5,'OMS Response Form (ORF)'!F3536),COUNTIF('OMS Drop Downs'!$A$2:$A$5,'OMS Response Form (ORF)'!G3536),COUNTIF('OMS Drop Downs'!$B$2:$B$4,'OMS Response Form (ORF)'!H3536),COUNTIF('OMS Drop Downs'!$A$2:$A$5,'OMS Response Form (ORF)'!I3536),COUNTIF('OMS Drop Downs'!$E$2:$E$7,'OMS Response Form (ORF)'!J3536),COUNTIF('OMS Drop Downs'!$B$2:$B$4,'OMS Response Form (ORF)'!K3536),COUNTIF('OMS Drop Downs'!$B$2:$B$4,'OMS Response Form (ORF)'!L3536),COUNTIF('OMS Drop Downs'!$B$2:$B$4,'OMS Response Form (ORF)'!M3536),COUNTIF('OMS Drop Downs'!$B$2:$B$4,'OMS Response Form (ORF)'!N3536), COUNTIF('OMS Drop Downs'!$B$2:$B$4,'OMS Response Form (ORF)'!O3536),COUNTIF('OMS Drop Downs'!$B$2:$B$4,'OMS Response Form (ORF)'!P3536),COUNTIF('OMS Drop Downs'!$B$2:$B$4,'OMS Response Form (ORF)'!Q3536)),"Complete","Incomplete"))</f>
        <v/>
      </c>
      <c r="S3536" s="25" t="str">
        <f>IF(R3536="Complete",IF(AND(NOT(ISNA(VLOOKUP(CONCATENATE(E3536,F3536,G3536,H3536,I3536,J3536),'OMS Drop Downs'!G:G,1,FALSE))),IF(AND(F3536&lt;&gt;"C3",J3536&lt;&gt;"O5"),IF(SUM(COUNTIF(K3536:Q3536,"Y"),COUNTIF(K3536:Q3536,"N"))=0,"V","I"),IF(COUNTIF(K3536:Q3536,"Y"),"V","I"))="V"),"Valid","Invalid")," ")</f>
        <v xml:space="preserve"> </v>
      </c>
      <c r="T3536"/>
    </row>
    <row r="3537" spans="1:20" x14ac:dyDescent="0.25">
      <c r="A3537" s="113"/>
      <c r="B3537" s="114"/>
      <c r="C3537" s="115"/>
      <c r="D3537" s="117"/>
      <c r="E3537" s="55"/>
      <c r="F3537" s="31"/>
      <c r="G3537" s="31"/>
      <c r="H3537" s="31"/>
      <c r="I3537" s="31"/>
      <c r="J3537" s="31"/>
      <c r="K3537" s="31"/>
      <c r="L3537" s="31"/>
      <c r="M3537" s="31"/>
      <c r="N3537" s="31"/>
      <c r="O3537" s="31"/>
      <c r="P3537" s="31"/>
      <c r="Q3537" s="31"/>
      <c r="R3537" s="24" t="str">
        <f>IF(COUNTA(A3537:Q3537)=0,"",IF(AND(COUNTA(A3537)&gt;0, COUNTA(B3537)&gt;0, COUNTA(C3537)&gt;0, COUNTA(D3537)&gt;0, COUNTIF('OMS Drop Downs'!$C$2:$C$3,'OMS Response Form (ORF)'!E3537),COUNTIF('OMS Drop Downs'!$D$2:$D$5,'OMS Response Form (ORF)'!F3537),COUNTIF('OMS Drop Downs'!$A$2:$A$5,'OMS Response Form (ORF)'!G3537),COUNTIF('OMS Drop Downs'!$B$2:$B$4,'OMS Response Form (ORF)'!H3537),COUNTIF('OMS Drop Downs'!$A$2:$A$5,'OMS Response Form (ORF)'!I3537),COUNTIF('OMS Drop Downs'!$E$2:$E$7,'OMS Response Form (ORF)'!J3537),COUNTIF('OMS Drop Downs'!$B$2:$B$4,'OMS Response Form (ORF)'!K3537),COUNTIF('OMS Drop Downs'!$B$2:$B$4,'OMS Response Form (ORF)'!L3537),COUNTIF('OMS Drop Downs'!$B$2:$B$4,'OMS Response Form (ORF)'!M3537),COUNTIF('OMS Drop Downs'!$B$2:$B$4,'OMS Response Form (ORF)'!N3537), COUNTIF('OMS Drop Downs'!$B$2:$B$4,'OMS Response Form (ORF)'!O3537),COUNTIF('OMS Drop Downs'!$B$2:$B$4,'OMS Response Form (ORF)'!P3537),COUNTIF('OMS Drop Downs'!$B$2:$B$4,'OMS Response Form (ORF)'!Q3537)),"Complete","Incomplete"))</f>
        <v/>
      </c>
      <c r="S3537" s="25" t="str">
        <f>IF(R3537="Complete",IF(AND(NOT(ISNA(VLOOKUP(CONCATENATE(E3537,F3537,G3537,H3537,I3537,J3537),'OMS Drop Downs'!G:G,1,FALSE))),IF(AND(F3537&lt;&gt;"C3",J3537&lt;&gt;"O5"),IF(SUM(COUNTIF(K3537:Q3537,"Y"),COUNTIF(K3537:Q3537,"N"))=0,"V","I"),IF(COUNTIF(K3537:Q3537,"Y"),"V","I"))="V"),"Valid","Invalid")," ")</f>
        <v xml:space="preserve"> </v>
      </c>
      <c r="T3537"/>
    </row>
    <row r="3538" spans="1:20" x14ac:dyDescent="0.25">
      <c r="A3538" s="113"/>
      <c r="B3538" s="114"/>
      <c r="C3538" s="115"/>
      <c r="D3538" s="117"/>
      <c r="E3538" s="55"/>
      <c r="F3538" s="31"/>
      <c r="G3538" s="31"/>
      <c r="H3538" s="31"/>
      <c r="I3538" s="31"/>
      <c r="J3538" s="31"/>
      <c r="K3538" s="31"/>
      <c r="L3538" s="31"/>
      <c r="M3538" s="31"/>
      <c r="N3538" s="31"/>
      <c r="O3538" s="31"/>
      <c r="P3538" s="31"/>
      <c r="Q3538" s="31"/>
      <c r="R3538" s="24" t="str">
        <f>IF(COUNTA(A3538:Q3538)=0,"",IF(AND(COUNTA(A3538)&gt;0, COUNTA(B3538)&gt;0, COUNTA(C3538)&gt;0, COUNTA(D3538)&gt;0, COUNTIF('OMS Drop Downs'!$C$2:$C$3,'OMS Response Form (ORF)'!E3538),COUNTIF('OMS Drop Downs'!$D$2:$D$5,'OMS Response Form (ORF)'!F3538),COUNTIF('OMS Drop Downs'!$A$2:$A$5,'OMS Response Form (ORF)'!G3538),COUNTIF('OMS Drop Downs'!$B$2:$B$4,'OMS Response Form (ORF)'!H3538),COUNTIF('OMS Drop Downs'!$A$2:$A$5,'OMS Response Form (ORF)'!I3538),COUNTIF('OMS Drop Downs'!$E$2:$E$7,'OMS Response Form (ORF)'!J3538),COUNTIF('OMS Drop Downs'!$B$2:$B$4,'OMS Response Form (ORF)'!K3538),COUNTIF('OMS Drop Downs'!$B$2:$B$4,'OMS Response Form (ORF)'!L3538),COUNTIF('OMS Drop Downs'!$B$2:$B$4,'OMS Response Form (ORF)'!M3538),COUNTIF('OMS Drop Downs'!$B$2:$B$4,'OMS Response Form (ORF)'!N3538), COUNTIF('OMS Drop Downs'!$B$2:$B$4,'OMS Response Form (ORF)'!O3538),COUNTIF('OMS Drop Downs'!$B$2:$B$4,'OMS Response Form (ORF)'!P3538),COUNTIF('OMS Drop Downs'!$B$2:$B$4,'OMS Response Form (ORF)'!Q3538)),"Complete","Incomplete"))</f>
        <v/>
      </c>
      <c r="S3538" s="25" t="str">
        <f>IF(R3538="Complete",IF(AND(NOT(ISNA(VLOOKUP(CONCATENATE(E3538,F3538,G3538,H3538,I3538,J3538),'OMS Drop Downs'!G:G,1,FALSE))),IF(AND(F3538&lt;&gt;"C3",J3538&lt;&gt;"O5"),IF(SUM(COUNTIF(K3538:Q3538,"Y"),COUNTIF(K3538:Q3538,"N"))=0,"V","I"),IF(COUNTIF(K3538:Q3538,"Y"),"V","I"))="V"),"Valid","Invalid")," ")</f>
        <v xml:space="preserve"> </v>
      </c>
      <c r="T3538"/>
    </row>
    <row r="3539" spans="1:20" x14ac:dyDescent="0.25">
      <c r="A3539" s="113"/>
      <c r="B3539" s="114"/>
      <c r="C3539" s="115"/>
      <c r="D3539" s="117"/>
      <c r="E3539" s="55"/>
      <c r="F3539" s="31"/>
      <c r="G3539" s="31"/>
      <c r="H3539" s="31"/>
      <c r="I3539" s="31"/>
      <c r="J3539" s="31"/>
      <c r="K3539" s="31"/>
      <c r="L3539" s="31"/>
      <c r="M3539" s="31"/>
      <c r="N3539" s="31"/>
      <c r="O3539" s="31"/>
      <c r="P3539" s="31"/>
      <c r="Q3539" s="31"/>
      <c r="R3539" s="24" t="str">
        <f>IF(COUNTA(A3539:Q3539)=0,"",IF(AND(COUNTA(A3539)&gt;0, COUNTA(B3539)&gt;0, COUNTA(C3539)&gt;0, COUNTA(D3539)&gt;0, COUNTIF('OMS Drop Downs'!$C$2:$C$3,'OMS Response Form (ORF)'!E3539),COUNTIF('OMS Drop Downs'!$D$2:$D$5,'OMS Response Form (ORF)'!F3539),COUNTIF('OMS Drop Downs'!$A$2:$A$5,'OMS Response Form (ORF)'!G3539),COUNTIF('OMS Drop Downs'!$B$2:$B$4,'OMS Response Form (ORF)'!H3539),COUNTIF('OMS Drop Downs'!$A$2:$A$5,'OMS Response Form (ORF)'!I3539),COUNTIF('OMS Drop Downs'!$E$2:$E$7,'OMS Response Form (ORF)'!J3539),COUNTIF('OMS Drop Downs'!$B$2:$B$4,'OMS Response Form (ORF)'!K3539),COUNTIF('OMS Drop Downs'!$B$2:$B$4,'OMS Response Form (ORF)'!L3539),COUNTIF('OMS Drop Downs'!$B$2:$B$4,'OMS Response Form (ORF)'!M3539),COUNTIF('OMS Drop Downs'!$B$2:$B$4,'OMS Response Form (ORF)'!N3539), COUNTIF('OMS Drop Downs'!$B$2:$B$4,'OMS Response Form (ORF)'!O3539),COUNTIF('OMS Drop Downs'!$B$2:$B$4,'OMS Response Form (ORF)'!P3539),COUNTIF('OMS Drop Downs'!$B$2:$B$4,'OMS Response Form (ORF)'!Q3539)),"Complete","Incomplete"))</f>
        <v/>
      </c>
      <c r="S3539" s="25" t="str">
        <f>IF(R3539="Complete",IF(AND(NOT(ISNA(VLOOKUP(CONCATENATE(E3539,F3539,G3539,H3539,I3539,J3539),'OMS Drop Downs'!G:G,1,FALSE))),IF(AND(F3539&lt;&gt;"C3",J3539&lt;&gt;"O5"),IF(SUM(COUNTIF(K3539:Q3539,"Y"),COUNTIF(K3539:Q3539,"N"))=0,"V","I"),IF(COUNTIF(K3539:Q3539,"Y"),"V","I"))="V"),"Valid","Invalid")," ")</f>
        <v xml:space="preserve"> </v>
      </c>
      <c r="T3539"/>
    </row>
    <row r="3540" spans="1:20" x14ac:dyDescent="0.25">
      <c r="A3540" s="113"/>
      <c r="B3540" s="114"/>
      <c r="C3540" s="115"/>
      <c r="D3540" s="117"/>
      <c r="E3540" s="55"/>
      <c r="F3540" s="31"/>
      <c r="G3540" s="31"/>
      <c r="H3540" s="31"/>
      <c r="I3540" s="31"/>
      <c r="J3540" s="31"/>
      <c r="K3540" s="31"/>
      <c r="L3540" s="31"/>
      <c r="M3540" s="31"/>
      <c r="N3540" s="31"/>
      <c r="O3540" s="31"/>
      <c r="P3540" s="31"/>
      <c r="Q3540" s="31"/>
      <c r="R3540" s="24" t="str">
        <f>IF(COUNTA(A3540:Q3540)=0,"",IF(AND(COUNTA(A3540)&gt;0, COUNTA(B3540)&gt;0, COUNTA(C3540)&gt;0, COUNTA(D3540)&gt;0, COUNTIF('OMS Drop Downs'!$C$2:$C$3,'OMS Response Form (ORF)'!E3540),COUNTIF('OMS Drop Downs'!$D$2:$D$5,'OMS Response Form (ORF)'!F3540),COUNTIF('OMS Drop Downs'!$A$2:$A$5,'OMS Response Form (ORF)'!G3540),COUNTIF('OMS Drop Downs'!$B$2:$B$4,'OMS Response Form (ORF)'!H3540),COUNTIF('OMS Drop Downs'!$A$2:$A$5,'OMS Response Form (ORF)'!I3540),COUNTIF('OMS Drop Downs'!$E$2:$E$7,'OMS Response Form (ORF)'!J3540),COUNTIF('OMS Drop Downs'!$B$2:$B$4,'OMS Response Form (ORF)'!K3540),COUNTIF('OMS Drop Downs'!$B$2:$B$4,'OMS Response Form (ORF)'!L3540),COUNTIF('OMS Drop Downs'!$B$2:$B$4,'OMS Response Form (ORF)'!M3540),COUNTIF('OMS Drop Downs'!$B$2:$B$4,'OMS Response Form (ORF)'!N3540), COUNTIF('OMS Drop Downs'!$B$2:$B$4,'OMS Response Form (ORF)'!O3540),COUNTIF('OMS Drop Downs'!$B$2:$B$4,'OMS Response Form (ORF)'!P3540),COUNTIF('OMS Drop Downs'!$B$2:$B$4,'OMS Response Form (ORF)'!Q3540)),"Complete","Incomplete"))</f>
        <v/>
      </c>
      <c r="S3540" s="25" t="str">
        <f>IF(R3540="Complete",IF(AND(NOT(ISNA(VLOOKUP(CONCATENATE(E3540,F3540,G3540,H3540,I3540,J3540),'OMS Drop Downs'!G:G,1,FALSE))),IF(AND(F3540&lt;&gt;"C3",J3540&lt;&gt;"O5"),IF(SUM(COUNTIF(K3540:Q3540,"Y"),COUNTIF(K3540:Q3540,"N"))=0,"V","I"),IF(COUNTIF(K3540:Q3540,"Y"),"V","I"))="V"),"Valid","Invalid")," ")</f>
        <v xml:space="preserve"> </v>
      </c>
      <c r="T3540"/>
    </row>
    <row r="3541" spans="1:20" x14ac:dyDescent="0.25">
      <c r="A3541" s="113"/>
      <c r="B3541" s="114"/>
      <c r="C3541" s="115"/>
      <c r="D3541" s="117"/>
      <c r="E3541" s="55"/>
      <c r="F3541" s="31"/>
      <c r="G3541" s="31"/>
      <c r="H3541" s="31"/>
      <c r="I3541" s="31"/>
      <c r="J3541" s="31"/>
      <c r="K3541" s="31"/>
      <c r="L3541" s="31"/>
      <c r="M3541" s="31"/>
      <c r="N3541" s="31"/>
      <c r="O3541" s="31"/>
      <c r="P3541" s="31"/>
      <c r="Q3541" s="31"/>
      <c r="R3541" s="24" t="str">
        <f>IF(COUNTA(A3541:Q3541)=0,"",IF(AND(COUNTA(A3541)&gt;0, COUNTA(B3541)&gt;0, COUNTA(C3541)&gt;0, COUNTA(D3541)&gt;0, COUNTIF('OMS Drop Downs'!$C$2:$C$3,'OMS Response Form (ORF)'!E3541),COUNTIF('OMS Drop Downs'!$D$2:$D$5,'OMS Response Form (ORF)'!F3541),COUNTIF('OMS Drop Downs'!$A$2:$A$5,'OMS Response Form (ORF)'!G3541),COUNTIF('OMS Drop Downs'!$B$2:$B$4,'OMS Response Form (ORF)'!H3541),COUNTIF('OMS Drop Downs'!$A$2:$A$5,'OMS Response Form (ORF)'!I3541),COUNTIF('OMS Drop Downs'!$E$2:$E$7,'OMS Response Form (ORF)'!J3541),COUNTIF('OMS Drop Downs'!$B$2:$B$4,'OMS Response Form (ORF)'!K3541),COUNTIF('OMS Drop Downs'!$B$2:$B$4,'OMS Response Form (ORF)'!L3541),COUNTIF('OMS Drop Downs'!$B$2:$B$4,'OMS Response Form (ORF)'!M3541),COUNTIF('OMS Drop Downs'!$B$2:$B$4,'OMS Response Form (ORF)'!N3541), COUNTIF('OMS Drop Downs'!$B$2:$B$4,'OMS Response Form (ORF)'!O3541),COUNTIF('OMS Drop Downs'!$B$2:$B$4,'OMS Response Form (ORF)'!P3541),COUNTIF('OMS Drop Downs'!$B$2:$B$4,'OMS Response Form (ORF)'!Q3541)),"Complete","Incomplete"))</f>
        <v/>
      </c>
      <c r="S3541" s="25" t="str">
        <f>IF(R3541="Complete",IF(AND(NOT(ISNA(VLOOKUP(CONCATENATE(E3541,F3541,G3541,H3541,I3541,J3541),'OMS Drop Downs'!G:G,1,FALSE))),IF(AND(F3541&lt;&gt;"C3",J3541&lt;&gt;"O5"),IF(SUM(COUNTIF(K3541:Q3541,"Y"),COUNTIF(K3541:Q3541,"N"))=0,"V","I"),IF(COUNTIF(K3541:Q3541,"Y"),"V","I"))="V"),"Valid","Invalid")," ")</f>
        <v xml:space="preserve"> </v>
      </c>
      <c r="T3541"/>
    </row>
    <row r="3542" spans="1:20" x14ac:dyDescent="0.25">
      <c r="A3542" s="113"/>
      <c r="B3542" s="114"/>
      <c r="C3542" s="115"/>
      <c r="D3542" s="117"/>
      <c r="E3542" s="55"/>
      <c r="F3542" s="31"/>
      <c r="G3542" s="31"/>
      <c r="H3542" s="31"/>
      <c r="I3542" s="31"/>
      <c r="J3542" s="31"/>
      <c r="K3542" s="31"/>
      <c r="L3542" s="31"/>
      <c r="M3542" s="31"/>
      <c r="N3542" s="31"/>
      <c r="O3542" s="31"/>
      <c r="P3542" s="31"/>
      <c r="Q3542" s="31"/>
      <c r="R3542" s="24" t="str">
        <f>IF(COUNTA(A3542:Q3542)=0,"",IF(AND(COUNTA(A3542)&gt;0, COUNTA(B3542)&gt;0, COUNTA(C3542)&gt;0, COUNTA(D3542)&gt;0, COUNTIF('OMS Drop Downs'!$C$2:$C$3,'OMS Response Form (ORF)'!E3542),COUNTIF('OMS Drop Downs'!$D$2:$D$5,'OMS Response Form (ORF)'!F3542),COUNTIF('OMS Drop Downs'!$A$2:$A$5,'OMS Response Form (ORF)'!G3542),COUNTIF('OMS Drop Downs'!$B$2:$B$4,'OMS Response Form (ORF)'!H3542),COUNTIF('OMS Drop Downs'!$A$2:$A$5,'OMS Response Form (ORF)'!I3542),COUNTIF('OMS Drop Downs'!$E$2:$E$7,'OMS Response Form (ORF)'!J3542),COUNTIF('OMS Drop Downs'!$B$2:$B$4,'OMS Response Form (ORF)'!K3542),COUNTIF('OMS Drop Downs'!$B$2:$B$4,'OMS Response Form (ORF)'!L3542),COUNTIF('OMS Drop Downs'!$B$2:$B$4,'OMS Response Form (ORF)'!M3542),COUNTIF('OMS Drop Downs'!$B$2:$B$4,'OMS Response Form (ORF)'!N3542), COUNTIF('OMS Drop Downs'!$B$2:$B$4,'OMS Response Form (ORF)'!O3542),COUNTIF('OMS Drop Downs'!$B$2:$B$4,'OMS Response Form (ORF)'!P3542),COUNTIF('OMS Drop Downs'!$B$2:$B$4,'OMS Response Form (ORF)'!Q3542)),"Complete","Incomplete"))</f>
        <v/>
      </c>
      <c r="S3542" s="25" t="str">
        <f>IF(R3542="Complete",IF(AND(NOT(ISNA(VLOOKUP(CONCATENATE(E3542,F3542,G3542,H3542,I3542,J3542),'OMS Drop Downs'!G:G,1,FALSE))),IF(AND(F3542&lt;&gt;"C3",J3542&lt;&gt;"O5"),IF(SUM(COUNTIF(K3542:Q3542,"Y"),COUNTIF(K3542:Q3542,"N"))=0,"V","I"),IF(COUNTIF(K3542:Q3542,"Y"),"V","I"))="V"),"Valid","Invalid")," ")</f>
        <v xml:space="preserve"> </v>
      </c>
      <c r="T3542"/>
    </row>
    <row r="3543" spans="1:20" x14ac:dyDescent="0.25">
      <c r="A3543" s="113"/>
      <c r="B3543" s="114"/>
      <c r="C3543" s="115"/>
      <c r="D3543" s="117"/>
      <c r="E3543" s="55"/>
      <c r="F3543" s="31"/>
      <c r="G3543" s="31"/>
      <c r="H3543" s="31"/>
      <c r="I3543" s="31"/>
      <c r="J3543" s="31"/>
      <c r="K3543" s="31"/>
      <c r="L3543" s="31"/>
      <c r="M3543" s="31"/>
      <c r="N3543" s="31"/>
      <c r="O3543" s="31"/>
      <c r="P3543" s="31"/>
      <c r="Q3543" s="31"/>
      <c r="R3543" s="24" t="str">
        <f>IF(COUNTA(A3543:Q3543)=0,"",IF(AND(COUNTA(A3543)&gt;0, COUNTA(B3543)&gt;0, COUNTA(C3543)&gt;0, COUNTA(D3543)&gt;0, COUNTIF('OMS Drop Downs'!$C$2:$C$3,'OMS Response Form (ORF)'!E3543),COUNTIF('OMS Drop Downs'!$D$2:$D$5,'OMS Response Form (ORF)'!F3543),COUNTIF('OMS Drop Downs'!$A$2:$A$5,'OMS Response Form (ORF)'!G3543),COUNTIF('OMS Drop Downs'!$B$2:$B$4,'OMS Response Form (ORF)'!H3543),COUNTIF('OMS Drop Downs'!$A$2:$A$5,'OMS Response Form (ORF)'!I3543),COUNTIF('OMS Drop Downs'!$E$2:$E$7,'OMS Response Form (ORF)'!J3543),COUNTIF('OMS Drop Downs'!$B$2:$B$4,'OMS Response Form (ORF)'!K3543),COUNTIF('OMS Drop Downs'!$B$2:$B$4,'OMS Response Form (ORF)'!L3543),COUNTIF('OMS Drop Downs'!$B$2:$B$4,'OMS Response Form (ORF)'!M3543),COUNTIF('OMS Drop Downs'!$B$2:$B$4,'OMS Response Form (ORF)'!N3543), COUNTIF('OMS Drop Downs'!$B$2:$B$4,'OMS Response Form (ORF)'!O3543),COUNTIF('OMS Drop Downs'!$B$2:$B$4,'OMS Response Form (ORF)'!P3543),COUNTIF('OMS Drop Downs'!$B$2:$B$4,'OMS Response Form (ORF)'!Q3543)),"Complete","Incomplete"))</f>
        <v/>
      </c>
      <c r="S3543" s="25" t="str">
        <f>IF(R3543="Complete",IF(AND(NOT(ISNA(VLOOKUP(CONCATENATE(E3543,F3543,G3543,H3543,I3543,J3543),'OMS Drop Downs'!G:G,1,FALSE))),IF(AND(F3543&lt;&gt;"C3",J3543&lt;&gt;"O5"),IF(SUM(COUNTIF(K3543:Q3543,"Y"),COUNTIF(K3543:Q3543,"N"))=0,"V","I"),IF(COUNTIF(K3543:Q3543,"Y"),"V","I"))="V"),"Valid","Invalid")," ")</f>
        <v xml:space="preserve"> </v>
      </c>
      <c r="T3543"/>
    </row>
    <row r="3544" spans="1:20" x14ac:dyDescent="0.25">
      <c r="A3544" s="113"/>
      <c r="B3544" s="114"/>
      <c r="C3544" s="115"/>
      <c r="D3544" s="117"/>
      <c r="E3544" s="55"/>
      <c r="F3544" s="31"/>
      <c r="G3544" s="31"/>
      <c r="H3544" s="31"/>
      <c r="I3544" s="31"/>
      <c r="J3544" s="31"/>
      <c r="K3544" s="31"/>
      <c r="L3544" s="31"/>
      <c r="M3544" s="31"/>
      <c r="N3544" s="31"/>
      <c r="O3544" s="31"/>
      <c r="P3544" s="31"/>
      <c r="Q3544" s="31"/>
      <c r="R3544" s="24" t="str">
        <f>IF(COUNTA(A3544:Q3544)=0,"",IF(AND(COUNTA(A3544)&gt;0, COUNTA(B3544)&gt;0, COUNTA(C3544)&gt;0, COUNTA(D3544)&gt;0, COUNTIF('OMS Drop Downs'!$C$2:$C$3,'OMS Response Form (ORF)'!E3544),COUNTIF('OMS Drop Downs'!$D$2:$D$5,'OMS Response Form (ORF)'!F3544),COUNTIF('OMS Drop Downs'!$A$2:$A$5,'OMS Response Form (ORF)'!G3544),COUNTIF('OMS Drop Downs'!$B$2:$B$4,'OMS Response Form (ORF)'!H3544),COUNTIF('OMS Drop Downs'!$A$2:$A$5,'OMS Response Form (ORF)'!I3544),COUNTIF('OMS Drop Downs'!$E$2:$E$7,'OMS Response Form (ORF)'!J3544),COUNTIF('OMS Drop Downs'!$B$2:$B$4,'OMS Response Form (ORF)'!K3544),COUNTIF('OMS Drop Downs'!$B$2:$B$4,'OMS Response Form (ORF)'!L3544),COUNTIF('OMS Drop Downs'!$B$2:$B$4,'OMS Response Form (ORF)'!M3544),COUNTIF('OMS Drop Downs'!$B$2:$B$4,'OMS Response Form (ORF)'!N3544), COUNTIF('OMS Drop Downs'!$B$2:$B$4,'OMS Response Form (ORF)'!O3544),COUNTIF('OMS Drop Downs'!$B$2:$B$4,'OMS Response Form (ORF)'!P3544),COUNTIF('OMS Drop Downs'!$B$2:$B$4,'OMS Response Form (ORF)'!Q3544)),"Complete","Incomplete"))</f>
        <v/>
      </c>
      <c r="S3544" s="25" t="str">
        <f>IF(R3544="Complete",IF(AND(NOT(ISNA(VLOOKUP(CONCATENATE(E3544,F3544,G3544,H3544,I3544,J3544),'OMS Drop Downs'!G:G,1,FALSE))),IF(AND(F3544&lt;&gt;"C3",J3544&lt;&gt;"O5"),IF(SUM(COUNTIF(K3544:Q3544,"Y"),COUNTIF(K3544:Q3544,"N"))=0,"V","I"),IF(COUNTIF(K3544:Q3544,"Y"),"V","I"))="V"),"Valid","Invalid")," ")</f>
        <v xml:space="preserve"> </v>
      </c>
      <c r="T3544"/>
    </row>
    <row r="3545" spans="1:20" x14ac:dyDescent="0.25">
      <c r="A3545" s="113"/>
      <c r="B3545" s="114"/>
      <c r="C3545" s="115"/>
      <c r="D3545" s="117"/>
      <c r="E3545" s="55"/>
      <c r="F3545" s="31"/>
      <c r="G3545" s="31"/>
      <c r="H3545" s="31"/>
      <c r="I3545" s="31"/>
      <c r="J3545" s="31"/>
      <c r="K3545" s="31"/>
      <c r="L3545" s="31"/>
      <c r="M3545" s="31"/>
      <c r="N3545" s="31"/>
      <c r="O3545" s="31"/>
      <c r="P3545" s="31"/>
      <c r="Q3545" s="31"/>
      <c r="R3545" s="24" t="str">
        <f>IF(COUNTA(A3545:Q3545)=0,"",IF(AND(COUNTA(A3545)&gt;0, COUNTA(B3545)&gt;0, COUNTA(C3545)&gt;0, COUNTA(D3545)&gt;0, COUNTIF('OMS Drop Downs'!$C$2:$C$3,'OMS Response Form (ORF)'!E3545),COUNTIF('OMS Drop Downs'!$D$2:$D$5,'OMS Response Form (ORF)'!F3545),COUNTIF('OMS Drop Downs'!$A$2:$A$5,'OMS Response Form (ORF)'!G3545),COUNTIF('OMS Drop Downs'!$B$2:$B$4,'OMS Response Form (ORF)'!H3545),COUNTIF('OMS Drop Downs'!$A$2:$A$5,'OMS Response Form (ORF)'!I3545),COUNTIF('OMS Drop Downs'!$E$2:$E$7,'OMS Response Form (ORF)'!J3545),COUNTIF('OMS Drop Downs'!$B$2:$B$4,'OMS Response Form (ORF)'!K3545),COUNTIF('OMS Drop Downs'!$B$2:$B$4,'OMS Response Form (ORF)'!L3545),COUNTIF('OMS Drop Downs'!$B$2:$B$4,'OMS Response Form (ORF)'!M3545),COUNTIF('OMS Drop Downs'!$B$2:$B$4,'OMS Response Form (ORF)'!N3545), COUNTIF('OMS Drop Downs'!$B$2:$B$4,'OMS Response Form (ORF)'!O3545),COUNTIF('OMS Drop Downs'!$B$2:$B$4,'OMS Response Form (ORF)'!P3545),COUNTIF('OMS Drop Downs'!$B$2:$B$4,'OMS Response Form (ORF)'!Q3545)),"Complete","Incomplete"))</f>
        <v/>
      </c>
      <c r="S3545" s="25" t="str">
        <f>IF(R3545="Complete",IF(AND(NOT(ISNA(VLOOKUP(CONCATENATE(E3545,F3545,G3545,H3545,I3545,J3545),'OMS Drop Downs'!G:G,1,FALSE))),IF(AND(F3545&lt;&gt;"C3",J3545&lt;&gt;"O5"),IF(SUM(COUNTIF(K3545:Q3545,"Y"),COUNTIF(K3545:Q3545,"N"))=0,"V","I"),IF(COUNTIF(K3545:Q3545,"Y"),"V","I"))="V"),"Valid","Invalid")," ")</f>
        <v xml:space="preserve"> </v>
      </c>
      <c r="T3545"/>
    </row>
    <row r="3546" spans="1:20" x14ac:dyDescent="0.25">
      <c r="A3546" s="113"/>
      <c r="B3546" s="114"/>
      <c r="C3546" s="115"/>
      <c r="D3546" s="117"/>
      <c r="E3546" s="55"/>
      <c r="F3546" s="31"/>
      <c r="G3546" s="31"/>
      <c r="H3546" s="31"/>
      <c r="I3546" s="31"/>
      <c r="J3546" s="31"/>
      <c r="K3546" s="31"/>
      <c r="L3546" s="31"/>
      <c r="M3546" s="31"/>
      <c r="N3546" s="31"/>
      <c r="O3546" s="31"/>
      <c r="P3546" s="31"/>
      <c r="Q3546" s="31"/>
      <c r="R3546" s="24" t="str">
        <f>IF(COUNTA(A3546:Q3546)=0,"",IF(AND(COUNTA(A3546)&gt;0, COUNTA(B3546)&gt;0, COUNTA(C3546)&gt;0, COUNTA(D3546)&gt;0, COUNTIF('OMS Drop Downs'!$C$2:$C$3,'OMS Response Form (ORF)'!E3546),COUNTIF('OMS Drop Downs'!$D$2:$D$5,'OMS Response Form (ORF)'!F3546),COUNTIF('OMS Drop Downs'!$A$2:$A$5,'OMS Response Form (ORF)'!G3546),COUNTIF('OMS Drop Downs'!$B$2:$B$4,'OMS Response Form (ORF)'!H3546),COUNTIF('OMS Drop Downs'!$A$2:$A$5,'OMS Response Form (ORF)'!I3546),COUNTIF('OMS Drop Downs'!$E$2:$E$7,'OMS Response Form (ORF)'!J3546),COUNTIF('OMS Drop Downs'!$B$2:$B$4,'OMS Response Form (ORF)'!K3546),COUNTIF('OMS Drop Downs'!$B$2:$B$4,'OMS Response Form (ORF)'!L3546),COUNTIF('OMS Drop Downs'!$B$2:$B$4,'OMS Response Form (ORF)'!M3546),COUNTIF('OMS Drop Downs'!$B$2:$B$4,'OMS Response Form (ORF)'!N3546), COUNTIF('OMS Drop Downs'!$B$2:$B$4,'OMS Response Form (ORF)'!O3546),COUNTIF('OMS Drop Downs'!$B$2:$B$4,'OMS Response Form (ORF)'!P3546),COUNTIF('OMS Drop Downs'!$B$2:$B$4,'OMS Response Form (ORF)'!Q3546)),"Complete","Incomplete"))</f>
        <v/>
      </c>
      <c r="S3546" s="25" t="str">
        <f>IF(R3546="Complete",IF(AND(NOT(ISNA(VLOOKUP(CONCATENATE(E3546,F3546,G3546,H3546,I3546,J3546),'OMS Drop Downs'!G:G,1,FALSE))),IF(AND(F3546&lt;&gt;"C3",J3546&lt;&gt;"O5"),IF(SUM(COUNTIF(K3546:Q3546,"Y"),COUNTIF(K3546:Q3546,"N"))=0,"V","I"),IF(COUNTIF(K3546:Q3546,"Y"),"V","I"))="V"),"Valid","Invalid")," ")</f>
        <v xml:space="preserve"> </v>
      </c>
      <c r="T3546"/>
    </row>
    <row r="3547" spans="1:20" x14ac:dyDescent="0.25">
      <c r="A3547" s="113"/>
      <c r="B3547" s="114"/>
      <c r="C3547" s="115"/>
      <c r="D3547" s="117"/>
      <c r="E3547" s="55"/>
      <c r="F3547" s="31"/>
      <c r="G3547" s="31"/>
      <c r="H3547" s="31"/>
      <c r="I3547" s="31"/>
      <c r="J3547" s="31"/>
      <c r="K3547" s="31"/>
      <c r="L3547" s="31"/>
      <c r="M3547" s="31"/>
      <c r="N3547" s="31"/>
      <c r="O3547" s="31"/>
      <c r="P3547" s="31"/>
      <c r="Q3547" s="31"/>
      <c r="R3547" s="24" t="str">
        <f>IF(COUNTA(A3547:Q3547)=0,"",IF(AND(COUNTA(A3547)&gt;0, COUNTA(B3547)&gt;0, COUNTA(C3547)&gt;0, COUNTA(D3547)&gt;0, COUNTIF('OMS Drop Downs'!$C$2:$C$3,'OMS Response Form (ORF)'!E3547),COUNTIF('OMS Drop Downs'!$D$2:$D$5,'OMS Response Form (ORF)'!F3547),COUNTIF('OMS Drop Downs'!$A$2:$A$5,'OMS Response Form (ORF)'!G3547),COUNTIF('OMS Drop Downs'!$B$2:$B$4,'OMS Response Form (ORF)'!H3547),COUNTIF('OMS Drop Downs'!$A$2:$A$5,'OMS Response Form (ORF)'!I3547),COUNTIF('OMS Drop Downs'!$E$2:$E$7,'OMS Response Form (ORF)'!J3547),COUNTIF('OMS Drop Downs'!$B$2:$B$4,'OMS Response Form (ORF)'!K3547),COUNTIF('OMS Drop Downs'!$B$2:$B$4,'OMS Response Form (ORF)'!L3547),COUNTIF('OMS Drop Downs'!$B$2:$B$4,'OMS Response Form (ORF)'!M3547),COUNTIF('OMS Drop Downs'!$B$2:$B$4,'OMS Response Form (ORF)'!N3547), COUNTIF('OMS Drop Downs'!$B$2:$B$4,'OMS Response Form (ORF)'!O3547),COUNTIF('OMS Drop Downs'!$B$2:$B$4,'OMS Response Form (ORF)'!P3547),COUNTIF('OMS Drop Downs'!$B$2:$B$4,'OMS Response Form (ORF)'!Q3547)),"Complete","Incomplete"))</f>
        <v/>
      </c>
      <c r="S3547" s="25" t="str">
        <f>IF(R3547="Complete",IF(AND(NOT(ISNA(VLOOKUP(CONCATENATE(E3547,F3547,G3547,H3547,I3547,J3547),'OMS Drop Downs'!G:G,1,FALSE))),IF(AND(F3547&lt;&gt;"C3",J3547&lt;&gt;"O5"),IF(SUM(COUNTIF(K3547:Q3547,"Y"),COUNTIF(K3547:Q3547,"N"))=0,"V","I"),IF(COUNTIF(K3547:Q3547,"Y"),"V","I"))="V"),"Valid","Invalid")," ")</f>
        <v xml:space="preserve"> </v>
      </c>
      <c r="T3547"/>
    </row>
    <row r="3548" spans="1:20" x14ac:dyDescent="0.25">
      <c r="A3548" s="113"/>
      <c r="B3548" s="114"/>
      <c r="C3548" s="115"/>
      <c r="D3548" s="117"/>
      <c r="E3548" s="55"/>
      <c r="F3548" s="31"/>
      <c r="G3548" s="31"/>
      <c r="H3548" s="31"/>
      <c r="I3548" s="31"/>
      <c r="J3548" s="31"/>
      <c r="K3548" s="31"/>
      <c r="L3548" s="31"/>
      <c r="M3548" s="31"/>
      <c r="N3548" s="31"/>
      <c r="O3548" s="31"/>
      <c r="P3548" s="31"/>
      <c r="Q3548" s="31"/>
      <c r="R3548" s="24" t="str">
        <f>IF(COUNTA(A3548:Q3548)=0,"",IF(AND(COUNTA(A3548)&gt;0, COUNTA(B3548)&gt;0, COUNTA(C3548)&gt;0, COUNTA(D3548)&gt;0, COUNTIF('OMS Drop Downs'!$C$2:$C$3,'OMS Response Form (ORF)'!E3548),COUNTIF('OMS Drop Downs'!$D$2:$D$5,'OMS Response Form (ORF)'!F3548),COUNTIF('OMS Drop Downs'!$A$2:$A$5,'OMS Response Form (ORF)'!G3548),COUNTIF('OMS Drop Downs'!$B$2:$B$4,'OMS Response Form (ORF)'!H3548),COUNTIF('OMS Drop Downs'!$A$2:$A$5,'OMS Response Form (ORF)'!I3548),COUNTIF('OMS Drop Downs'!$E$2:$E$7,'OMS Response Form (ORF)'!J3548),COUNTIF('OMS Drop Downs'!$B$2:$B$4,'OMS Response Form (ORF)'!K3548),COUNTIF('OMS Drop Downs'!$B$2:$B$4,'OMS Response Form (ORF)'!L3548),COUNTIF('OMS Drop Downs'!$B$2:$B$4,'OMS Response Form (ORF)'!M3548),COUNTIF('OMS Drop Downs'!$B$2:$B$4,'OMS Response Form (ORF)'!N3548), COUNTIF('OMS Drop Downs'!$B$2:$B$4,'OMS Response Form (ORF)'!O3548),COUNTIF('OMS Drop Downs'!$B$2:$B$4,'OMS Response Form (ORF)'!P3548),COUNTIF('OMS Drop Downs'!$B$2:$B$4,'OMS Response Form (ORF)'!Q3548)),"Complete","Incomplete"))</f>
        <v/>
      </c>
      <c r="S3548" s="25" t="str">
        <f>IF(R3548="Complete",IF(AND(NOT(ISNA(VLOOKUP(CONCATENATE(E3548,F3548,G3548,H3548,I3548,J3548),'OMS Drop Downs'!G:G,1,FALSE))),IF(AND(F3548&lt;&gt;"C3",J3548&lt;&gt;"O5"),IF(SUM(COUNTIF(K3548:Q3548,"Y"),COUNTIF(K3548:Q3548,"N"))=0,"V","I"),IF(COUNTIF(K3548:Q3548,"Y"),"V","I"))="V"),"Valid","Invalid")," ")</f>
        <v xml:space="preserve"> </v>
      </c>
      <c r="T3548"/>
    </row>
    <row r="3549" spans="1:20" x14ac:dyDescent="0.25">
      <c r="A3549" s="113"/>
      <c r="B3549" s="114"/>
      <c r="C3549" s="115"/>
      <c r="D3549" s="117"/>
      <c r="E3549" s="55"/>
      <c r="F3549" s="31"/>
      <c r="G3549" s="31"/>
      <c r="H3549" s="31"/>
      <c r="I3549" s="31"/>
      <c r="J3549" s="31"/>
      <c r="K3549" s="31"/>
      <c r="L3549" s="31"/>
      <c r="M3549" s="31"/>
      <c r="N3549" s="31"/>
      <c r="O3549" s="31"/>
      <c r="P3549" s="31"/>
      <c r="Q3549" s="31"/>
      <c r="R3549" s="24" t="str">
        <f>IF(COUNTA(A3549:Q3549)=0,"",IF(AND(COUNTA(A3549)&gt;0, COUNTA(B3549)&gt;0, COUNTA(C3549)&gt;0, COUNTA(D3549)&gt;0, COUNTIF('OMS Drop Downs'!$C$2:$C$3,'OMS Response Form (ORF)'!E3549),COUNTIF('OMS Drop Downs'!$D$2:$D$5,'OMS Response Form (ORF)'!F3549),COUNTIF('OMS Drop Downs'!$A$2:$A$5,'OMS Response Form (ORF)'!G3549),COUNTIF('OMS Drop Downs'!$B$2:$B$4,'OMS Response Form (ORF)'!H3549),COUNTIF('OMS Drop Downs'!$A$2:$A$5,'OMS Response Form (ORF)'!I3549),COUNTIF('OMS Drop Downs'!$E$2:$E$7,'OMS Response Form (ORF)'!J3549),COUNTIF('OMS Drop Downs'!$B$2:$B$4,'OMS Response Form (ORF)'!K3549),COUNTIF('OMS Drop Downs'!$B$2:$B$4,'OMS Response Form (ORF)'!L3549),COUNTIF('OMS Drop Downs'!$B$2:$B$4,'OMS Response Form (ORF)'!M3549),COUNTIF('OMS Drop Downs'!$B$2:$B$4,'OMS Response Form (ORF)'!N3549), COUNTIF('OMS Drop Downs'!$B$2:$B$4,'OMS Response Form (ORF)'!O3549),COUNTIF('OMS Drop Downs'!$B$2:$B$4,'OMS Response Form (ORF)'!P3549),COUNTIF('OMS Drop Downs'!$B$2:$B$4,'OMS Response Form (ORF)'!Q3549)),"Complete","Incomplete"))</f>
        <v/>
      </c>
      <c r="S3549" s="25" t="str">
        <f>IF(R3549="Complete",IF(AND(NOT(ISNA(VLOOKUP(CONCATENATE(E3549,F3549,G3549,H3549,I3549,J3549),'OMS Drop Downs'!G:G,1,FALSE))),IF(AND(F3549&lt;&gt;"C3",J3549&lt;&gt;"O5"),IF(SUM(COUNTIF(K3549:Q3549,"Y"),COUNTIF(K3549:Q3549,"N"))=0,"V","I"),IF(COUNTIF(K3549:Q3549,"Y"),"V","I"))="V"),"Valid","Invalid")," ")</f>
        <v xml:space="preserve"> </v>
      </c>
      <c r="T3549"/>
    </row>
    <row r="3550" spans="1:20" x14ac:dyDescent="0.25">
      <c r="A3550" s="113"/>
      <c r="B3550" s="114"/>
      <c r="C3550" s="115"/>
      <c r="D3550" s="117"/>
      <c r="E3550" s="55"/>
      <c r="F3550" s="31"/>
      <c r="G3550" s="31"/>
      <c r="H3550" s="31"/>
      <c r="I3550" s="31"/>
      <c r="J3550" s="31"/>
      <c r="K3550" s="31"/>
      <c r="L3550" s="31"/>
      <c r="M3550" s="31"/>
      <c r="N3550" s="31"/>
      <c r="O3550" s="31"/>
      <c r="P3550" s="31"/>
      <c r="Q3550" s="31"/>
      <c r="R3550" s="24" t="str">
        <f>IF(COUNTA(A3550:Q3550)=0,"",IF(AND(COUNTA(A3550)&gt;0, COUNTA(B3550)&gt;0, COUNTA(C3550)&gt;0, COUNTA(D3550)&gt;0, COUNTIF('OMS Drop Downs'!$C$2:$C$3,'OMS Response Form (ORF)'!E3550),COUNTIF('OMS Drop Downs'!$D$2:$D$5,'OMS Response Form (ORF)'!F3550),COUNTIF('OMS Drop Downs'!$A$2:$A$5,'OMS Response Form (ORF)'!G3550),COUNTIF('OMS Drop Downs'!$B$2:$B$4,'OMS Response Form (ORF)'!H3550),COUNTIF('OMS Drop Downs'!$A$2:$A$5,'OMS Response Form (ORF)'!I3550),COUNTIF('OMS Drop Downs'!$E$2:$E$7,'OMS Response Form (ORF)'!J3550),COUNTIF('OMS Drop Downs'!$B$2:$B$4,'OMS Response Form (ORF)'!K3550),COUNTIF('OMS Drop Downs'!$B$2:$B$4,'OMS Response Form (ORF)'!L3550),COUNTIF('OMS Drop Downs'!$B$2:$B$4,'OMS Response Form (ORF)'!M3550),COUNTIF('OMS Drop Downs'!$B$2:$B$4,'OMS Response Form (ORF)'!N3550), COUNTIF('OMS Drop Downs'!$B$2:$B$4,'OMS Response Form (ORF)'!O3550),COUNTIF('OMS Drop Downs'!$B$2:$B$4,'OMS Response Form (ORF)'!P3550),COUNTIF('OMS Drop Downs'!$B$2:$B$4,'OMS Response Form (ORF)'!Q3550)),"Complete","Incomplete"))</f>
        <v/>
      </c>
      <c r="S3550" s="25" t="str">
        <f>IF(R3550="Complete",IF(AND(NOT(ISNA(VLOOKUP(CONCATENATE(E3550,F3550,G3550,H3550,I3550,J3550),'OMS Drop Downs'!G:G,1,FALSE))),IF(AND(F3550&lt;&gt;"C3",J3550&lt;&gt;"O5"),IF(SUM(COUNTIF(K3550:Q3550,"Y"),COUNTIF(K3550:Q3550,"N"))=0,"V","I"),IF(COUNTIF(K3550:Q3550,"Y"),"V","I"))="V"),"Valid","Invalid")," ")</f>
        <v xml:space="preserve"> </v>
      </c>
      <c r="T3550"/>
    </row>
    <row r="3551" spans="1:20" x14ac:dyDescent="0.25">
      <c r="A3551" s="113"/>
      <c r="B3551" s="114"/>
      <c r="C3551" s="115"/>
      <c r="D3551" s="117"/>
      <c r="E3551" s="55"/>
      <c r="F3551" s="31"/>
      <c r="G3551" s="31"/>
      <c r="H3551" s="31"/>
      <c r="I3551" s="31"/>
      <c r="J3551" s="31"/>
      <c r="K3551" s="31"/>
      <c r="L3551" s="31"/>
      <c r="M3551" s="31"/>
      <c r="N3551" s="31"/>
      <c r="O3551" s="31"/>
      <c r="P3551" s="31"/>
      <c r="Q3551" s="31"/>
      <c r="R3551" s="24" t="str">
        <f>IF(COUNTA(A3551:Q3551)=0,"",IF(AND(COUNTA(A3551)&gt;0, COUNTA(B3551)&gt;0, COUNTA(C3551)&gt;0, COUNTA(D3551)&gt;0, COUNTIF('OMS Drop Downs'!$C$2:$C$3,'OMS Response Form (ORF)'!E3551),COUNTIF('OMS Drop Downs'!$D$2:$D$5,'OMS Response Form (ORF)'!F3551),COUNTIF('OMS Drop Downs'!$A$2:$A$5,'OMS Response Form (ORF)'!G3551),COUNTIF('OMS Drop Downs'!$B$2:$B$4,'OMS Response Form (ORF)'!H3551),COUNTIF('OMS Drop Downs'!$A$2:$A$5,'OMS Response Form (ORF)'!I3551),COUNTIF('OMS Drop Downs'!$E$2:$E$7,'OMS Response Form (ORF)'!J3551),COUNTIF('OMS Drop Downs'!$B$2:$B$4,'OMS Response Form (ORF)'!K3551),COUNTIF('OMS Drop Downs'!$B$2:$B$4,'OMS Response Form (ORF)'!L3551),COUNTIF('OMS Drop Downs'!$B$2:$B$4,'OMS Response Form (ORF)'!M3551),COUNTIF('OMS Drop Downs'!$B$2:$B$4,'OMS Response Form (ORF)'!N3551), COUNTIF('OMS Drop Downs'!$B$2:$B$4,'OMS Response Form (ORF)'!O3551),COUNTIF('OMS Drop Downs'!$B$2:$B$4,'OMS Response Form (ORF)'!P3551),COUNTIF('OMS Drop Downs'!$B$2:$B$4,'OMS Response Form (ORF)'!Q3551)),"Complete","Incomplete"))</f>
        <v/>
      </c>
      <c r="S3551" s="25" t="str">
        <f>IF(R3551="Complete",IF(AND(NOT(ISNA(VLOOKUP(CONCATENATE(E3551,F3551,G3551,H3551,I3551,J3551),'OMS Drop Downs'!G:G,1,FALSE))),IF(AND(F3551&lt;&gt;"C3",J3551&lt;&gt;"O5"),IF(SUM(COUNTIF(K3551:Q3551,"Y"),COUNTIF(K3551:Q3551,"N"))=0,"V","I"),IF(COUNTIF(K3551:Q3551,"Y"),"V","I"))="V"),"Valid","Invalid")," ")</f>
        <v xml:space="preserve"> </v>
      </c>
      <c r="T3551"/>
    </row>
    <row r="3552" spans="1:20" x14ac:dyDescent="0.25">
      <c r="A3552" s="113"/>
      <c r="B3552" s="114"/>
      <c r="C3552" s="115"/>
      <c r="D3552" s="117"/>
      <c r="E3552" s="55"/>
      <c r="F3552" s="31"/>
      <c r="G3552" s="31"/>
      <c r="H3552" s="31"/>
      <c r="I3552" s="31"/>
      <c r="J3552" s="31"/>
      <c r="K3552" s="31"/>
      <c r="L3552" s="31"/>
      <c r="M3552" s="31"/>
      <c r="N3552" s="31"/>
      <c r="O3552" s="31"/>
      <c r="P3552" s="31"/>
      <c r="Q3552" s="31"/>
      <c r="R3552" s="24" t="str">
        <f>IF(COUNTA(A3552:Q3552)=0,"",IF(AND(COUNTA(A3552)&gt;0, COUNTA(B3552)&gt;0, COUNTA(C3552)&gt;0, COUNTA(D3552)&gt;0, COUNTIF('OMS Drop Downs'!$C$2:$C$3,'OMS Response Form (ORF)'!E3552),COUNTIF('OMS Drop Downs'!$D$2:$D$5,'OMS Response Form (ORF)'!F3552),COUNTIF('OMS Drop Downs'!$A$2:$A$5,'OMS Response Form (ORF)'!G3552),COUNTIF('OMS Drop Downs'!$B$2:$B$4,'OMS Response Form (ORF)'!H3552),COUNTIF('OMS Drop Downs'!$A$2:$A$5,'OMS Response Form (ORF)'!I3552),COUNTIF('OMS Drop Downs'!$E$2:$E$7,'OMS Response Form (ORF)'!J3552),COUNTIF('OMS Drop Downs'!$B$2:$B$4,'OMS Response Form (ORF)'!K3552),COUNTIF('OMS Drop Downs'!$B$2:$B$4,'OMS Response Form (ORF)'!L3552),COUNTIF('OMS Drop Downs'!$B$2:$B$4,'OMS Response Form (ORF)'!M3552),COUNTIF('OMS Drop Downs'!$B$2:$B$4,'OMS Response Form (ORF)'!N3552), COUNTIF('OMS Drop Downs'!$B$2:$B$4,'OMS Response Form (ORF)'!O3552),COUNTIF('OMS Drop Downs'!$B$2:$B$4,'OMS Response Form (ORF)'!P3552),COUNTIF('OMS Drop Downs'!$B$2:$B$4,'OMS Response Form (ORF)'!Q3552)),"Complete","Incomplete"))</f>
        <v/>
      </c>
      <c r="S3552" s="25" t="str">
        <f>IF(R3552="Complete",IF(AND(NOT(ISNA(VLOOKUP(CONCATENATE(E3552,F3552,G3552,H3552,I3552,J3552),'OMS Drop Downs'!G:G,1,FALSE))),IF(AND(F3552&lt;&gt;"C3",J3552&lt;&gt;"O5"),IF(SUM(COUNTIF(K3552:Q3552,"Y"),COUNTIF(K3552:Q3552,"N"))=0,"V","I"),IF(COUNTIF(K3552:Q3552,"Y"),"V","I"))="V"),"Valid","Invalid")," ")</f>
        <v xml:space="preserve"> </v>
      </c>
      <c r="T3552"/>
    </row>
    <row r="3553" spans="1:20" x14ac:dyDescent="0.25">
      <c r="A3553" s="113"/>
      <c r="B3553" s="114"/>
      <c r="C3553" s="115"/>
      <c r="D3553" s="117"/>
      <c r="E3553" s="55"/>
      <c r="F3553" s="31"/>
      <c r="G3553" s="31"/>
      <c r="H3553" s="31"/>
      <c r="I3553" s="31"/>
      <c r="J3553" s="31"/>
      <c r="K3553" s="31"/>
      <c r="L3553" s="31"/>
      <c r="M3553" s="31"/>
      <c r="N3553" s="31"/>
      <c r="O3553" s="31"/>
      <c r="P3553" s="31"/>
      <c r="Q3553" s="31"/>
      <c r="R3553" s="24" t="str">
        <f>IF(COUNTA(A3553:Q3553)=0,"",IF(AND(COUNTA(A3553)&gt;0, COUNTA(B3553)&gt;0, COUNTA(C3553)&gt;0, COUNTA(D3553)&gt;0, COUNTIF('OMS Drop Downs'!$C$2:$C$3,'OMS Response Form (ORF)'!E3553),COUNTIF('OMS Drop Downs'!$D$2:$D$5,'OMS Response Form (ORF)'!F3553),COUNTIF('OMS Drop Downs'!$A$2:$A$5,'OMS Response Form (ORF)'!G3553),COUNTIF('OMS Drop Downs'!$B$2:$B$4,'OMS Response Form (ORF)'!H3553),COUNTIF('OMS Drop Downs'!$A$2:$A$5,'OMS Response Form (ORF)'!I3553),COUNTIF('OMS Drop Downs'!$E$2:$E$7,'OMS Response Form (ORF)'!J3553),COUNTIF('OMS Drop Downs'!$B$2:$B$4,'OMS Response Form (ORF)'!K3553),COUNTIF('OMS Drop Downs'!$B$2:$B$4,'OMS Response Form (ORF)'!L3553),COUNTIF('OMS Drop Downs'!$B$2:$B$4,'OMS Response Form (ORF)'!M3553),COUNTIF('OMS Drop Downs'!$B$2:$B$4,'OMS Response Form (ORF)'!N3553), COUNTIF('OMS Drop Downs'!$B$2:$B$4,'OMS Response Form (ORF)'!O3553),COUNTIF('OMS Drop Downs'!$B$2:$B$4,'OMS Response Form (ORF)'!P3553),COUNTIF('OMS Drop Downs'!$B$2:$B$4,'OMS Response Form (ORF)'!Q3553)),"Complete","Incomplete"))</f>
        <v/>
      </c>
      <c r="S3553" s="25" t="str">
        <f>IF(R3553="Complete",IF(AND(NOT(ISNA(VLOOKUP(CONCATENATE(E3553,F3553,G3553,H3553,I3553,J3553),'OMS Drop Downs'!G:G,1,FALSE))),IF(AND(F3553&lt;&gt;"C3",J3553&lt;&gt;"O5"),IF(SUM(COUNTIF(K3553:Q3553,"Y"),COUNTIF(K3553:Q3553,"N"))=0,"V","I"),IF(COUNTIF(K3553:Q3553,"Y"),"V","I"))="V"),"Valid","Invalid")," ")</f>
        <v xml:space="preserve"> </v>
      </c>
      <c r="T3553"/>
    </row>
    <row r="3554" spans="1:20" x14ac:dyDescent="0.25">
      <c r="A3554" s="113"/>
      <c r="B3554" s="114"/>
      <c r="C3554" s="115"/>
      <c r="D3554" s="117"/>
      <c r="E3554" s="55"/>
      <c r="F3554" s="31"/>
      <c r="G3554" s="31"/>
      <c r="H3554" s="31"/>
      <c r="I3554" s="31"/>
      <c r="J3554" s="31"/>
      <c r="K3554" s="31"/>
      <c r="L3554" s="31"/>
      <c r="M3554" s="31"/>
      <c r="N3554" s="31"/>
      <c r="O3554" s="31"/>
      <c r="P3554" s="31"/>
      <c r="Q3554" s="31"/>
      <c r="R3554" s="24" t="str">
        <f>IF(COUNTA(A3554:Q3554)=0,"",IF(AND(COUNTA(A3554)&gt;0, COUNTA(B3554)&gt;0, COUNTA(C3554)&gt;0, COUNTA(D3554)&gt;0, COUNTIF('OMS Drop Downs'!$C$2:$C$3,'OMS Response Form (ORF)'!E3554),COUNTIF('OMS Drop Downs'!$D$2:$D$5,'OMS Response Form (ORF)'!F3554),COUNTIF('OMS Drop Downs'!$A$2:$A$5,'OMS Response Form (ORF)'!G3554),COUNTIF('OMS Drop Downs'!$B$2:$B$4,'OMS Response Form (ORF)'!H3554),COUNTIF('OMS Drop Downs'!$A$2:$A$5,'OMS Response Form (ORF)'!I3554),COUNTIF('OMS Drop Downs'!$E$2:$E$7,'OMS Response Form (ORF)'!J3554),COUNTIF('OMS Drop Downs'!$B$2:$B$4,'OMS Response Form (ORF)'!K3554),COUNTIF('OMS Drop Downs'!$B$2:$B$4,'OMS Response Form (ORF)'!L3554),COUNTIF('OMS Drop Downs'!$B$2:$B$4,'OMS Response Form (ORF)'!M3554),COUNTIF('OMS Drop Downs'!$B$2:$B$4,'OMS Response Form (ORF)'!N3554), COUNTIF('OMS Drop Downs'!$B$2:$B$4,'OMS Response Form (ORF)'!O3554),COUNTIF('OMS Drop Downs'!$B$2:$B$4,'OMS Response Form (ORF)'!P3554),COUNTIF('OMS Drop Downs'!$B$2:$B$4,'OMS Response Form (ORF)'!Q3554)),"Complete","Incomplete"))</f>
        <v/>
      </c>
      <c r="S3554" s="25" t="str">
        <f>IF(R3554="Complete",IF(AND(NOT(ISNA(VLOOKUP(CONCATENATE(E3554,F3554,G3554,H3554,I3554,J3554),'OMS Drop Downs'!G:G,1,FALSE))),IF(AND(F3554&lt;&gt;"C3",J3554&lt;&gt;"O5"),IF(SUM(COUNTIF(K3554:Q3554,"Y"),COUNTIF(K3554:Q3554,"N"))=0,"V","I"),IF(COUNTIF(K3554:Q3554,"Y"),"V","I"))="V"),"Valid","Invalid")," ")</f>
        <v xml:space="preserve"> </v>
      </c>
      <c r="T3554"/>
    </row>
    <row r="3555" spans="1:20" x14ac:dyDescent="0.25">
      <c r="A3555" s="113"/>
      <c r="B3555" s="114"/>
      <c r="C3555" s="115"/>
      <c r="D3555" s="117"/>
      <c r="E3555" s="55"/>
      <c r="F3555" s="31"/>
      <c r="G3555" s="31"/>
      <c r="H3555" s="31"/>
      <c r="I3555" s="31"/>
      <c r="J3555" s="31"/>
      <c r="K3555" s="31"/>
      <c r="L3555" s="31"/>
      <c r="M3555" s="31"/>
      <c r="N3555" s="31"/>
      <c r="O3555" s="31"/>
      <c r="P3555" s="31"/>
      <c r="Q3555" s="31"/>
      <c r="R3555" s="24" t="str">
        <f>IF(COUNTA(A3555:Q3555)=0,"",IF(AND(COUNTA(A3555)&gt;0, COUNTA(B3555)&gt;0, COUNTA(C3555)&gt;0, COUNTA(D3555)&gt;0, COUNTIF('OMS Drop Downs'!$C$2:$C$3,'OMS Response Form (ORF)'!E3555),COUNTIF('OMS Drop Downs'!$D$2:$D$5,'OMS Response Form (ORF)'!F3555),COUNTIF('OMS Drop Downs'!$A$2:$A$5,'OMS Response Form (ORF)'!G3555),COUNTIF('OMS Drop Downs'!$B$2:$B$4,'OMS Response Form (ORF)'!H3555),COUNTIF('OMS Drop Downs'!$A$2:$A$5,'OMS Response Form (ORF)'!I3555),COUNTIF('OMS Drop Downs'!$E$2:$E$7,'OMS Response Form (ORF)'!J3555),COUNTIF('OMS Drop Downs'!$B$2:$B$4,'OMS Response Form (ORF)'!K3555),COUNTIF('OMS Drop Downs'!$B$2:$B$4,'OMS Response Form (ORF)'!L3555),COUNTIF('OMS Drop Downs'!$B$2:$B$4,'OMS Response Form (ORF)'!M3555),COUNTIF('OMS Drop Downs'!$B$2:$B$4,'OMS Response Form (ORF)'!N3555), COUNTIF('OMS Drop Downs'!$B$2:$B$4,'OMS Response Form (ORF)'!O3555),COUNTIF('OMS Drop Downs'!$B$2:$B$4,'OMS Response Form (ORF)'!P3555),COUNTIF('OMS Drop Downs'!$B$2:$B$4,'OMS Response Form (ORF)'!Q3555)),"Complete","Incomplete"))</f>
        <v/>
      </c>
      <c r="S3555" s="25" t="str">
        <f>IF(R3555="Complete",IF(AND(NOT(ISNA(VLOOKUP(CONCATENATE(E3555,F3555,G3555,H3555,I3555,J3555),'OMS Drop Downs'!G:G,1,FALSE))),IF(AND(F3555&lt;&gt;"C3",J3555&lt;&gt;"O5"),IF(SUM(COUNTIF(K3555:Q3555,"Y"),COUNTIF(K3555:Q3555,"N"))=0,"V","I"),IF(COUNTIF(K3555:Q3555,"Y"),"V","I"))="V"),"Valid","Invalid")," ")</f>
        <v xml:space="preserve"> </v>
      </c>
      <c r="T3555"/>
    </row>
    <row r="3556" spans="1:20" x14ac:dyDescent="0.25">
      <c r="A3556" s="113"/>
      <c r="B3556" s="114"/>
      <c r="C3556" s="115"/>
      <c r="D3556" s="117"/>
      <c r="E3556" s="55"/>
      <c r="F3556" s="31"/>
      <c r="G3556" s="31"/>
      <c r="H3556" s="31"/>
      <c r="I3556" s="31"/>
      <c r="J3556" s="31"/>
      <c r="K3556" s="31"/>
      <c r="L3556" s="31"/>
      <c r="M3556" s="31"/>
      <c r="N3556" s="31"/>
      <c r="O3556" s="31"/>
      <c r="P3556" s="31"/>
      <c r="Q3556" s="31"/>
      <c r="R3556" s="24" t="str">
        <f>IF(COUNTA(A3556:Q3556)=0,"",IF(AND(COUNTA(A3556)&gt;0, COUNTA(B3556)&gt;0, COUNTA(C3556)&gt;0, COUNTA(D3556)&gt;0, COUNTIF('OMS Drop Downs'!$C$2:$C$3,'OMS Response Form (ORF)'!E3556),COUNTIF('OMS Drop Downs'!$D$2:$D$5,'OMS Response Form (ORF)'!F3556),COUNTIF('OMS Drop Downs'!$A$2:$A$5,'OMS Response Form (ORF)'!G3556),COUNTIF('OMS Drop Downs'!$B$2:$B$4,'OMS Response Form (ORF)'!H3556),COUNTIF('OMS Drop Downs'!$A$2:$A$5,'OMS Response Form (ORF)'!I3556),COUNTIF('OMS Drop Downs'!$E$2:$E$7,'OMS Response Form (ORF)'!J3556),COUNTIF('OMS Drop Downs'!$B$2:$B$4,'OMS Response Form (ORF)'!K3556),COUNTIF('OMS Drop Downs'!$B$2:$B$4,'OMS Response Form (ORF)'!L3556),COUNTIF('OMS Drop Downs'!$B$2:$B$4,'OMS Response Form (ORF)'!M3556),COUNTIF('OMS Drop Downs'!$B$2:$B$4,'OMS Response Form (ORF)'!N3556), COUNTIF('OMS Drop Downs'!$B$2:$B$4,'OMS Response Form (ORF)'!O3556),COUNTIF('OMS Drop Downs'!$B$2:$B$4,'OMS Response Form (ORF)'!P3556),COUNTIF('OMS Drop Downs'!$B$2:$B$4,'OMS Response Form (ORF)'!Q3556)),"Complete","Incomplete"))</f>
        <v/>
      </c>
      <c r="S3556" s="25" t="str">
        <f>IF(R3556="Complete",IF(AND(NOT(ISNA(VLOOKUP(CONCATENATE(E3556,F3556,G3556,H3556,I3556,J3556),'OMS Drop Downs'!G:G,1,FALSE))),IF(AND(F3556&lt;&gt;"C3",J3556&lt;&gt;"O5"),IF(SUM(COUNTIF(K3556:Q3556,"Y"),COUNTIF(K3556:Q3556,"N"))=0,"V","I"),IF(COUNTIF(K3556:Q3556,"Y"),"V","I"))="V"),"Valid","Invalid")," ")</f>
        <v xml:space="preserve"> </v>
      </c>
      <c r="T3556"/>
    </row>
    <row r="3557" spans="1:20" x14ac:dyDescent="0.25">
      <c r="A3557" s="113"/>
      <c r="B3557" s="114"/>
      <c r="C3557" s="115"/>
      <c r="D3557" s="117"/>
      <c r="E3557" s="55"/>
      <c r="F3557" s="31"/>
      <c r="G3557" s="31"/>
      <c r="H3557" s="31"/>
      <c r="I3557" s="31"/>
      <c r="J3557" s="31"/>
      <c r="K3557" s="31"/>
      <c r="L3557" s="31"/>
      <c r="M3557" s="31"/>
      <c r="N3557" s="31"/>
      <c r="O3557" s="31"/>
      <c r="P3557" s="31"/>
      <c r="Q3557" s="31"/>
      <c r="R3557" s="24" t="str">
        <f>IF(COUNTA(A3557:Q3557)=0,"",IF(AND(COUNTA(A3557)&gt;0, COUNTA(B3557)&gt;0, COUNTA(C3557)&gt;0, COUNTA(D3557)&gt;0, COUNTIF('OMS Drop Downs'!$C$2:$C$3,'OMS Response Form (ORF)'!E3557),COUNTIF('OMS Drop Downs'!$D$2:$D$5,'OMS Response Form (ORF)'!F3557),COUNTIF('OMS Drop Downs'!$A$2:$A$5,'OMS Response Form (ORF)'!G3557),COUNTIF('OMS Drop Downs'!$B$2:$B$4,'OMS Response Form (ORF)'!H3557),COUNTIF('OMS Drop Downs'!$A$2:$A$5,'OMS Response Form (ORF)'!I3557),COUNTIF('OMS Drop Downs'!$E$2:$E$7,'OMS Response Form (ORF)'!J3557),COUNTIF('OMS Drop Downs'!$B$2:$B$4,'OMS Response Form (ORF)'!K3557),COUNTIF('OMS Drop Downs'!$B$2:$B$4,'OMS Response Form (ORF)'!L3557),COUNTIF('OMS Drop Downs'!$B$2:$B$4,'OMS Response Form (ORF)'!M3557),COUNTIF('OMS Drop Downs'!$B$2:$B$4,'OMS Response Form (ORF)'!N3557), COUNTIF('OMS Drop Downs'!$B$2:$B$4,'OMS Response Form (ORF)'!O3557),COUNTIF('OMS Drop Downs'!$B$2:$B$4,'OMS Response Form (ORF)'!P3557),COUNTIF('OMS Drop Downs'!$B$2:$B$4,'OMS Response Form (ORF)'!Q3557)),"Complete","Incomplete"))</f>
        <v/>
      </c>
      <c r="S3557" s="25" t="str">
        <f>IF(R3557="Complete",IF(AND(NOT(ISNA(VLOOKUP(CONCATENATE(E3557,F3557,G3557,H3557,I3557,J3557),'OMS Drop Downs'!G:G,1,FALSE))),IF(AND(F3557&lt;&gt;"C3",J3557&lt;&gt;"O5"),IF(SUM(COUNTIF(K3557:Q3557,"Y"),COUNTIF(K3557:Q3557,"N"))=0,"V","I"),IF(COUNTIF(K3557:Q3557,"Y"),"V","I"))="V"),"Valid","Invalid")," ")</f>
        <v xml:space="preserve"> </v>
      </c>
      <c r="T3557"/>
    </row>
    <row r="3558" spans="1:20" x14ac:dyDescent="0.25">
      <c r="A3558" s="113"/>
      <c r="B3558" s="114"/>
      <c r="C3558" s="115"/>
      <c r="D3558" s="117"/>
      <c r="E3558" s="55"/>
      <c r="F3558" s="31"/>
      <c r="G3558" s="31"/>
      <c r="H3558" s="31"/>
      <c r="I3558" s="31"/>
      <c r="J3558" s="31"/>
      <c r="K3558" s="31"/>
      <c r="L3558" s="31"/>
      <c r="M3558" s="31"/>
      <c r="N3558" s="31"/>
      <c r="O3558" s="31"/>
      <c r="P3558" s="31"/>
      <c r="Q3558" s="31"/>
      <c r="R3558" s="24" t="str">
        <f>IF(COUNTA(A3558:Q3558)=0,"",IF(AND(COUNTA(A3558)&gt;0, COUNTA(B3558)&gt;0, COUNTA(C3558)&gt;0, COUNTA(D3558)&gt;0, COUNTIF('OMS Drop Downs'!$C$2:$C$3,'OMS Response Form (ORF)'!E3558),COUNTIF('OMS Drop Downs'!$D$2:$D$5,'OMS Response Form (ORF)'!F3558),COUNTIF('OMS Drop Downs'!$A$2:$A$5,'OMS Response Form (ORF)'!G3558),COUNTIF('OMS Drop Downs'!$B$2:$B$4,'OMS Response Form (ORF)'!H3558),COUNTIF('OMS Drop Downs'!$A$2:$A$5,'OMS Response Form (ORF)'!I3558),COUNTIF('OMS Drop Downs'!$E$2:$E$7,'OMS Response Form (ORF)'!J3558),COUNTIF('OMS Drop Downs'!$B$2:$B$4,'OMS Response Form (ORF)'!K3558),COUNTIF('OMS Drop Downs'!$B$2:$B$4,'OMS Response Form (ORF)'!L3558),COUNTIF('OMS Drop Downs'!$B$2:$B$4,'OMS Response Form (ORF)'!M3558),COUNTIF('OMS Drop Downs'!$B$2:$B$4,'OMS Response Form (ORF)'!N3558), COUNTIF('OMS Drop Downs'!$B$2:$B$4,'OMS Response Form (ORF)'!O3558),COUNTIF('OMS Drop Downs'!$B$2:$B$4,'OMS Response Form (ORF)'!P3558),COUNTIF('OMS Drop Downs'!$B$2:$B$4,'OMS Response Form (ORF)'!Q3558)),"Complete","Incomplete"))</f>
        <v/>
      </c>
      <c r="S3558" s="25" t="str">
        <f>IF(R3558="Complete",IF(AND(NOT(ISNA(VLOOKUP(CONCATENATE(E3558,F3558,G3558,H3558,I3558,J3558),'OMS Drop Downs'!G:G,1,FALSE))),IF(AND(F3558&lt;&gt;"C3",J3558&lt;&gt;"O5"),IF(SUM(COUNTIF(K3558:Q3558,"Y"),COUNTIF(K3558:Q3558,"N"))=0,"V","I"),IF(COUNTIF(K3558:Q3558,"Y"),"V","I"))="V"),"Valid","Invalid")," ")</f>
        <v xml:space="preserve"> </v>
      </c>
      <c r="T3558"/>
    </row>
    <row r="3559" spans="1:20" x14ac:dyDescent="0.25">
      <c r="A3559" s="113"/>
      <c r="B3559" s="114"/>
      <c r="C3559" s="115"/>
      <c r="D3559" s="117"/>
      <c r="E3559" s="55"/>
      <c r="F3559" s="31"/>
      <c r="G3559" s="31"/>
      <c r="H3559" s="31"/>
      <c r="I3559" s="31"/>
      <c r="J3559" s="31"/>
      <c r="K3559" s="31"/>
      <c r="L3559" s="31"/>
      <c r="M3559" s="31"/>
      <c r="N3559" s="31"/>
      <c r="O3559" s="31"/>
      <c r="P3559" s="31"/>
      <c r="Q3559" s="31"/>
      <c r="R3559" s="24" t="str">
        <f>IF(COUNTA(A3559:Q3559)=0,"",IF(AND(COUNTA(A3559)&gt;0, COUNTA(B3559)&gt;0, COUNTA(C3559)&gt;0, COUNTA(D3559)&gt;0, COUNTIF('OMS Drop Downs'!$C$2:$C$3,'OMS Response Form (ORF)'!E3559),COUNTIF('OMS Drop Downs'!$D$2:$D$5,'OMS Response Form (ORF)'!F3559),COUNTIF('OMS Drop Downs'!$A$2:$A$5,'OMS Response Form (ORF)'!G3559),COUNTIF('OMS Drop Downs'!$B$2:$B$4,'OMS Response Form (ORF)'!H3559),COUNTIF('OMS Drop Downs'!$A$2:$A$5,'OMS Response Form (ORF)'!I3559),COUNTIF('OMS Drop Downs'!$E$2:$E$7,'OMS Response Form (ORF)'!J3559),COUNTIF('OMS Drop Downs'!$B$2:$B$4,'OMS Response Form (ORF)'!K3559),COUNTIF('OMS Drop Downs'!$B$2:$B$4,'OMS Response Form (ORF)'!L3559),COUNTIF('OMS Drop Downs'!$B$2:$B$4,'OMS Response Form (ORF)'!M3559),COUNTIF('OMS Drop Downs'!$B$2:$B$4,'OMS Response Form (ORF)'!N3559), COUNTIF('OMS Drop Downs'!$B$2:$B$4,'OMS Response Form (ORF)'!O3559),COUNTIF('OMS Drop Downs'!$B$2:$B$4,'OMS Response Form (ORF)'!P3559),COUNTIF('OMS Drop Downs'!$B$2:$B$4,'OMS Response Form (ORF)'!Q3559)),"Complete","Incomplete"))</f>
        <v/>
      </c>
      <c r="S3559" s="25" t="str">
        <f>IF(R3559="Complete",IF(AND(NOT(ISNA(VLOOKUP(CONCATENATE(E3559,F3559,G3559,H3559,I3559,J3559),'OMS Drop Downs'!G:G,1,FALSE))),IF(AND(F3559&lt;&gt;"C3",J3559&lt;&gt;"O5"),IF(SUM(COUNTIF(K3559:Q3559,"Y"),COUNTIF(K3559:Q3559,"N"))=0,"V","I"),IF(COUNTIF(K3559:Q3559,"Y"),"V","I"))="V"),"Valid","Invalid")," ")</f>
        <v xml:space="preserve"> </v>
      </c>
      <c r="T3559"/>
    </row>
    <row r="3560" spans="1:20" x14ac:dyDescent="0.25">
      <c r="A3560" s="113"/>
      <c r="B3560" s="114"/>
      <c r="C3560" s="115"/>
      <c r="D3560" s="117"/>
      <c r="E3560" s="55"/>
      <c r="F3560" s="31"/>
      <c r="G3560" s="31"/>
      <c r="H3560" s="31"/>
      <c r="I3560" s="31"/>
      <c r="J3560" s="31"/>
      <c r="K3560" s="31"/>
      <c r="L3560" s="31"/>
      <c r="M3560" s="31"/>
      <c r="N3560" s="31"/>
      <c r="O3560" s="31"/>
      <c r="P3560" s="31"/>
      <c r="Q3560" s="31"/>
      <c r="R3560" s="24" t="str">
        <f>IF(COUNTA(A3560:Q3560)=0,"",IF(AND(COUNTA(A3560)&gt;0, COUNTA(B3560)&gt;0, COUNTA(C3560)&gt;0, COUNTA(D3560)&gt;0, COUNTIF('OMS Drop Downs'!$C$2:$C$3,'OMS Response Form (ORF)'!E3560),COUNTIF('OMS Drop Downs'!$D$2:$D$5,'OMS Response Form (ORF)'!F3560),COUNTIF('OMS Drop Downs'!$A$2:$A$5,'OMS Response Form (ORF)'!G3560),COUNTIF('OMS Drop Downs'!$B$2:$B$4,'OMS Response Form (ORF)'!H3560),COUNTIF('OMS Drop Downs'!$A$2:$A$5,'OMS Response Form (ORF)'!I3560),COUNTIF('OMS Drop Downs'!$E$2:$E$7,'OMS Response Form (ORF)'!J3560),COUNTIF('OMS Drop Downs'!$B$2:$B$4,'OMS Response Form (ORF)'!K3560),COUNTIF('OMS Drop Downs'!$B$2:$B$4,'OMS Response Form (ORF)'!L3560),COUNTIF('OMS Drop Downs'!$B$2:$B$4,'OMS Response Form (ORF)'!M3560),COUNTIF('OMS Drop Downs'!$B$2:$B$4,'OMS Response Form (ORF)'!N3560), COUNTIF('OMS Drop Downs'!$B$2:$B$4,'OMS Response Form (ORF)'!O3560),COUNTIF('OMS Drop Downs'!$B$2:$B$4,'OMS Response Form (ORF)'!P3560),COUNTIF('OMS Drop Downs'!$B$2:$B$4,'OMS Response Form (ORF)'!Q3560)),"Complete","Incomplete"))</f>
        <v/>
      </c>
      <c r="S3560" s="25" t="str">
        <f>IF(R3560="Complete",IF(AND(NOT(ISNA(VLOOKUP(CONCATENATE(E3560,F3560,G3560,H3560,I3560,J3560),'OMS Drop Downs'!G:G,1,FALSE))),IF(AND(F3560&lt;&gt;"C3",J3560&lt;&gt;"O5"),IF(SUM(COUNTIF(K3560:Q3560,"Y"),COUNTIF(K3560:Q3560,"N"))=0,"V","I"),IF(COUNTIF(K3560:Q3560,"Y"),"V","I"))="V"),"Valid","Invalid")," ")</f>
        <v xml:space="preserve"> </v>
      </c>
      <c r="T3560"/>
    </row>
    <row r="3561" spans="1:20" x14ac:dyDescent="0.25">
      <c r="A3561" s="113"/>
      <c r="B3561" s="114"/>
      <c r="C3561" s="115"/>
      <c r="D3561" s="117"/>
      <c r="E3561" s="55"/>
      <c r="F3561" s="31"/>
      <c r="G3561" s="31"/>
      <c r="H3561" s="31"/>
      <c r="I3561" s="31"/>
      <c r="J3561" s="31"/>
      <c r="K3561" s="31"/>
      <c r="L3561" s="31"/>
      <c r="M3561" s="31"/>
      <c r="N3561" s="31"/>
      <c r="O3561" s="31"/>
      <c r="P3561" s="31"/>
      <c r="Q3561" s="31"/>
      <c r="R3561" s="24" t="str">
        <f>IF(COUNTA(A3561:Q3561)=0,"",IF(AND(COUNTA(A3561)&gt;0, COUNTA(B3561)&gt;0, COUNTA(C3561)&gt;0, COUNTA(D3561)&gt;0, COUNTIF('OMS Drop Downs'!$C$2:$C$3,'OMS Response Form (ORF)'!E3561),COUNTIF('OMS Drop Downs'!$D$2:$D$5,'OMS Response Form (ORF)'!F3561),COUNTIF('OMS Drop Downs'!$A$2:$A$5,'OMS Response Form (ORF)'!G3561),COUNTIF('OMS Drop Downs'!$B$2:$B$4,'OMS Response Form (ORF)'!H3561),COUNTIF('OMS Drop Downs'!$A$2:$A$5,'OMS Response Form (ORF)'!I3561),COUNTIF('OMS Drop Downs'!$E$2:$E$7,'OMS Response Form (ORF)'!J3561),COUNTIF('OMS Drop Downs'!$B$2:$B$4,'OMS Response Form (ORF)'!K3561),COUNTIF('OMS Drop Downs'!$B$2:$B$4,'OMS Response Form (ORF)'!L3561),COUNTIF('OMS Drop Downs'!$B$2:$B$4,'OMS Response Form (ORF)'!M3561),COUNTIF('OMS Drop Downs'!$B$2:$B$4,'OMS Response Form (ORF)'!N3561), COUNTIF('OMS Drop Downs'!$B$2:$B$4,'OMS Response Form (ORF)'!O3561),COUNTIF('OMS Drop Downs'!$B$2:$B$4,'OMS Response Form (ORF)'!P3561),COUNTIF('OMS Drop Downs'!$B$2:$B$4,'OMS Response Form (ORF)'!Q3561)),"Complete","Incomplete"))</f>
        <v/>
      </c>
      <c r="S3561" s="25" t="str">
        <f>IF(R3561="Complete",IF(AND(NOT(ISNA(VLOOKUP(CONCATENATE(E3561,F3561,G3561,H3561,I3561,J3561),'OMS Drop Downs'!G:G,1,FALSE))),IF(AND(F3561&lt;&gt;"C3",J3561&lt;&gt;"O5"),IF(SUM(COUNTIF(K3561:Q3561,"Y"),COUNTIF(K3561:Q3561,"N"))=0,"V","I"),IF(COUNTIF(K3561:Q3561,"Y"),"V","I"))="V"),"Valid","Invalid")," ")</f>
        <v xml:space="preserve"> </v>
      </c>
      <c r="T3561"/>
    </row>
    <row r="3562" spans="1:20" x14ac:dyDescent="0.25">
      <c r="A3562" s="113"/>
      <c r="B3562" s="114"/>
      <c r="C3562" s="115"/>
      <c r="D3562" s="117"/>
      <c r="E3562" s="55"/>
      <c r="F3562" s="31"/>
      <c r="G3562" s="31"/>
      <c r="H3562" s="31"/>
      <c r="I3562" s="31"/>
      <c r="J3562" s="31"/>
      <c r="K3562" s="31"/>
      <c r="L3562" s="31"/>
      <c r="M3562" s="31"/>
      <c r="N3562" s="31"/>
      <c r="O3562" s="31"/>
      <c r="P3562" s="31"/>
      <c r="Q3562" s="31"/>
      <c r="R3562" s="24" t="str">
        <f>IF(COUNTA(A3562:Q3562)=0,"",IF(AND(COUNTA(A3562)&gt;0, COUNTA(B3562)&gt;0, COUNTA(C3562)&gt;0, COUNTA(D3562)&gt;0, COUNTIF('OMS Drop Downs'!$C$2:$C$3,'OMS Response Form (ORF)'!E3562),COUNTIF('OMS Drop Downs'!$D$2:$D$5,'OMS Response Form (ORF)'!F3562),COUNTIF('OMS Drop Downs'!$A$2:$A$5,'OMS Response Form (ORF)'!G3562),COUNTIF('OMS Drop Downs'!$B$2:$B$4,'OMS Response Form (ORF)'!H3562),COUNTIF('OMS Drop Downs'!$A$2:$A$5,'OMS Response Form (ORF)'!I3562),COUNTIF('OMS Drop Downs'!$E$2:$E$7,'OMS Response Form (ORF)'!J3562),COUNTIF('OMS Drop Downs'!$B$2:$B$4,'OMS Response Form (ORF)'!K3562),COUNTIF('OMS Drop Downs'!$B$2:$B$4,'OMS Response Form (ORF)'!L3562),COUNTIF('OMS Drop Downs'!$B$2:$B$4,'OMS Response Form (ORF)'!M3562),COUNTIF('OMS Drop Downs'!$B$2:$B$4,'OMS Response Form (ORF)'!N3562), COUNTIF('OMS Drop Downs'!$B$2:$B$4,'OMS Response Form (ORF)'!O3562),COUNTIF('OMS Drop Downs'!$B$2:$B$4,'OMS Response Form (ORF)'!P3562),COUNTIF('OMS Drop Downs'!$B$2:$B$4,'OMS Response Form (ORF)'!Q3562)),"Complete","Incomplete"))</f>
        <v/>
      </c>
      <c r="S3562" s="25" t="str">
        <f>IF(R3562="Complete",IF(AND(NOT(ISNA(VLOOKUP(CONCATENATE(E3562,F3562,G3562,H3562,I3562,J3562),'OMS Drop Downs'!G:G,1,FALSE))),IF(AND(F3562&lt;&gt;"C3",J3562&lt;&gt;"O5"),IF(SUM(COUNTIF(K3562:Q3562,"Y"),COUNTIF(K3562:Q3562,"N"))=0,"V","I"),IF(COUNTIF(K3562:Q3562,"Y"),"V","I"))="V"),"Valid","Invalid")," ")</f>
        <v xml:space="preserve"> </v>
      </c>
      <c r="T3562"/>
    </row>
    <row r="3563" spans="1:20" x14ac:dyDescent="0.25">
      <c r="A3563" s="113"/>
      <c r="B3563" s="114"/>
      <c r="C3563" s="115"/>
      <c r="D3563" s="117"/>
      <c r="E3563" s="55"/>
      <c r="F3563" s="31"/>
      <c r="G3563" s="31"/>
      <c r="H3563" s="31"/>
      <c r="I3563" s="31"/>
      <c r="J3563" s="31"/>
      <c r="K3563" s="31"/>
      <c r="L3563" s="31"/>
      <c r="M3563" s="31"/>
      <c r="N3563" s="31"/>
      <c r="O3563" s="31"/>
      <c r="P3563" s="31"/>
      <c r="Q3563" s="31"/>
      <c r="R3563" s="24" t="str">
        <f>IF(COUNTA(A3563:Q3563)=0,"",IF(AND(COUNTA(A3563)&gt;0, COUNTA(B3563)&gt;0, COUNTA(C3563)&gt;0, COUNTA(D3563)&gt;0, COUNTIF('OMS Drop Downs'!$C$2:$C$3,'OMS Response Form (ORF)'!E3563),COUNTIF('OMS Drop Downs'!$D$2:$D$5,'OMS Response Form (ORF)'!F3563),COUNTIF('OMS Drop Downs'!$A$2:$A$5,'OMS Response Form (ORF)'!G3563),COUNTIF('OMS Drop Downs'!$B$2:$B$4,'OMS Response Form (ORF)'!H3563),COUNTIF('OMS Drop Downs'!$A$2:$A$5,'OMS Response Form (ORF)'!I3563),COUNTIF('OMS Drop Downs'!$E$2:$E$7,'OMS Response Form (ORF)'!J3563),COUNTIF('OMS Drop Downs'!$B$2:$B$4,'OMS Response Form (ORF)'!K3563),COUNTIF('OMS Drop Downs'!$B$2:$B$4,'OMS Response Form (ORF)'!L3563),COUNTIF('OMS Drop Downs'!$B$2:$B$4,'OMS Response Form (ORF)'!M3563),COUNTIF('OMS Drop Downs'!$B$2:$B$4,'OMS Response Form (ORF)'!N3563), COUNTIF('OMS Drop Downs'!$B$2:$B$4,'OMS Response Form (ORF)'!O3563),COUNTIF('OMS Drop Downs'!$B$2:$B$4,'OMS Response Form (ORF)'!P3563),COUNTIF('OMS Drop Downs'!$B$2:$B$4,'OMS Response Form (ORF)'!Q3563)),"Complete","Incomplete"))</f>
        <v/>
      </c>
      <c r="S3563" s="25" t="str">
        <f>IF(R3563="Complete",IF(AND(NOT(ISNA(VLOOKUP(CONCATENATE(E3563,F3563,G3563,H3563,I3563,J3563),'OMS Drop Downs'!G:G,1,FALSE))),IF(AND(F3563&lt;&gt;"C3",J3563&lt;&gt;"O5"),IF(SUM(COUNTIF(K3563:Q3563,"Y"),COUNTIF(K3563:Q3563,"N"))=0,"V","I"),IF(COUNTIF(K3563:Q3563,"Y"),"V","I"))="V"),"Valid","Invalid")," ")</f>
        <v xml:space="preserve"> </v>
      </c>
      <c r="T3563"/>
    </row>
    <row r="3564" spans="1:20" x14ac:dyDescent="0.25">
      <c r="A3564" s="113"/>
      <c r="B3564" s="114"/>
      <c r="C3564" s="115"/>
      <c r="D3564" s="117"/>
      <c r="E3564" s="55"/>
      <c r="F3564" s="31"/>
      <c r="G3564" s="31"/>
      <c r="H3564" s="31"/>
      <c r="I3564" s="31"/>
      <c r="J3564" s="31"/>
      <c r="K3564" s="31"/>
      <c r="L3564" s="31"/>
      <c r="M3564" s="31"/>
      <c r="N3564" s="31"/>
      <c r="O3564" s="31"/>
      <c r="P3564" s="31"/>
      <c r="Q3564" s="31"/>
      <c r="R3564" s="24" t="str">
        <f>IF(COUNTA(A3564:Q3564)=0,"",IF(AND(COUNTA(A3564)&gt;0, COUNTA(B3564)&gt;0, COUNTA(C3564)&gt;0, COUNTA(D3564)&gt;0, COUNTIF('OMS Drop Downs'!$C$2:$C$3,'OMS Response Form (ORF)'!E3564),COUNTIF('OMS Drop Downs'!$D$2:$D$5,'OMS Response Form (ORF)'!F3564),COUNTIF('OMS Drop Downs'!$A$2:$A$5,'OMS Response Form (ORF)'!G3564),COUNTIF('OMS Drop Downs'!$B$2:$B$4,'OMS Response Form (ORF)'!H3564),COUNTIF('OMS Drop Downs'!$A$2:$A$5,'OMS Response Form (ORF)'!I3564),COUNTIF('OMS Drop Downs'!$E$2:$E$7,'OMS Response Form (ORF)'!J3564),COUNTIF('OMS Drop Downs'!$B$2:$B$4,'OMS Response Form (ORF)'!K3564),COUNTIF('OMS Drop Downs'!$B$2:$B$4,'OMS Response Form (ORF)'!L3564),COUNTIF('OMS Drop Downs'!$B$2:$B$4,'OMS Response Form (ORF)'!M3564),COUNTIF('OMS Drop Downs'!$B$2:$B$4,'OMS Response Form (ORF)'!N3564), COUNTIF('OMS Drop Downs'!$B$2:$B$4,'OMS Response Form (ORF)'!O3564),COUNTIF('OMS Drop Downs'!$B$2:$B$4,'OMS Response Form (ORF)'!P3564),COUNTIF('OMS Drop Downs'!$B$2:$B$4,'OMS Response Form (ORF)'!Q3564)),"Complete","Incomplete"))</f>
        <v/>
      </c>
      <c r="S3564" s="25" t="str">
        <f>IF(R3564="Complete",IF(AND(NOT(ISNA(VLOOKUP(CONCATENATE(E3564,F3564,G3564,H3564,I3564,J3564),'OMS Drop Downs'!G:G,1,FALSE))),IF(AND(F3564&lt;&gt;"C3",J3564&lt;&gt;"O5"),IF(SUM(COUNTIF(K3564:Q3564,"Y"),COUNTIF(K3564:Q3564,"N"))=0,"V","I"),IF(COUNTIF(K3564:Q3564,"Y"),"V","I"))="V"),"Valid","Invalid")," ")</f>
        <v xml:space="preserve"> </v>
      </c>
      <c r="T3564"/>
    </row>
    <row r="3565" spans="1:20" x14ac:dyDescent="0.25">
      <c r="A3565" s="113"/>
      <c r="B3565" s="114"/>
      <c r="C3565" s="115"/>
      <c r="D3565" s="117"/>
      <c r="E3565" s="55"/>
      <c r="F3565" s="31"/>
      <c r="G3565" s="31"/>
      <c r="H3565" s="31"/>
      <c r="I3565" s="31"/>
      <c r="J3565" s="31"/>
      <c r="K3565" s="31"/>
      <c r="L3565" s="31"/>
      <c r="M3565" s="31"/>
      <c r="N3565" s="31"/>
      <c r="O3565" s="31"/>
      <c r="P3565" s="31"/>
      <c r="Q3565" s="31"/>
      <c r="R3565" s="24" t="str">
        <f>IF(COUNTA(A3565:Q3565)=0,"",IF(AND(COUNTA(A3565)&gt;0, COUNTA(B3565)&gt;0, COUNTA(C3565)&gt;0, COUNTA(D3565)&gt;0, COUNTIF('OMS Drop Downs'!$C$2:$C$3,'OMS Response Form (ORF)'!E3565),COUNTIF('OMS Drop Downs'!$D$2:$D$5,'OMS Response Form (ORF)'!F3565),COUNTIF('OMS Drop Downs'!$A$2:$A$5,'OMS Response Form (ORF)'!G3565),COUNTIF('OMS Drop Downs'!$B$2:$B$4,'OMS Response Form (ORF)'!H3565),COUNTIF('OMS Drop Downs'!$A$2:$A$5,'OMS Response Form (ORF)'!I3565),COUNTIF('OMS Drop Downs'!$E$2:$E$7,'OMS Response Form (ORF)'!J3565),COUNTIF('OMS Drop Downs'!$B$2:$B$4,'OMS Response Form (ORF)'!K3565),COUNTIF('OMS Drop Downs'!$B$2:$B$4,'OMS Response Form (ORF)'!L3565),COUNTIF('OMS Drop Downs'!$B$2:$B$4,'OMS Response Form (ORF)'!M3565),COUNTIF('OMS Drop Downs'!$B$2:$B$4,'OMS Response Form (ORF)'!N3565), COUNTIF('OMS Drop Downs'!$B$2:$B$4,'OMS Response Form (ORF)'!O3565),COUNTIF('OMS Drop Downs'!$B$2:$B$4,'OMS Response Form (ORF)'!P3565),COUNTIF('OMS Drop Downs'!$B$2:$B$4,'OMS Response Form (ORF)'!Q3565)),"Complete","Incomplete"))</f>
        <v/>
      </c>
      <c r="S3565" s="25" t="str">
        <f>IF(R3565="Complete",IF(AND(NOT(ISNA(VLOOKUP(CONCATENATE(E3565,F3565,G3565,H3565,I3565,J3565),'OMS Drop Downs'!G:G,1,FALSE))),IF(AND(F3565&lt;&gt;"C3",J3565&lt;&gt;"O5"),IF(SUM(COUNTIF(K3565:Q3565,"Y"),COUNTIF(K3565:Q3565,"N"))=0,"V","I"),IF(COUNTIF(K3565:Q3565,"Y"),"V","I"))="V"),"Valid","Invalid")," ")</f>
        <v xml:space="preserve"> </v>
      </c>
      <c r="T3565"/>
    </row>
    <row r="3566" spans="1:20" x14ac:dyDescent="0.25">
      <c r="A3566" s="113"/>
      <c r="B3566" s="114"/>
      <c r="C3566" s="115"/>
      <c r="D3566" s="117"/>
      <c r="E3566" s="55"/>
      <c r="F3566" s="31"/>
      <c r="G3566" s="31"/>
      <c r="H3566" s="31"/>
      <c r="I3566" s="31"/>
      <c r="J3566" s="31"/>
      <c r="K3566" s="31"/>
      <c r="L3566" s="31"/>
      <c r="M3566" s="31"/>
      <c r="N3566" s="31"/>
      <c r="O3566" s="31"/>
      <c r="P3566" s="31"/>
      <c r="Q3566" s="31"/>
      <c r="R3566" s="24" t="str">
        <f>IF(COUNTA(A3566:Q3566)=0,"",IF(AND(COUNTA(A3566)&gt;0, COUNTA(B3566)&gt;0, COUNTA(C3566)&gt;0, COUNTA(D3566)&gt;0, COUNTIF('OMS Drop Downs'!$C$2:$C$3,'OMS Response Form (ORF)'!E3566),COUNTIF('OMS Drop Downs'!$D$2:$D$5,'OMS Response Form (ORF)'!F3566),COUNTIF('OMS Drop Downs'!$A$2:$A$5,'OMS Response Form (ORF)'!G3566),COUNTIF('OMS Drop Downs'!$B$2:$B$4,'OMS Response Form (ORF)'!H3566),COUNTIF('OMS Drop Downs'!$A$2:$A$5,'OMS Response Form (ORF)'!I3566),COUNTIF('OMS Drop Downs'!$E$2:$E$7,'OMS Response Form (ORF)'!J3566),COUNTIF('OMS Drop Downs'!$B$2:$B$4,'OMS Response Form (ORF)'!K3566),COUNTIF('OMS Drop Downs'!$B$2:$B$4,'OMS Response Form (ORF)'!L3566),COUNTIF('OMS Drop Downs'!$B$2:$B$4,'OMS Response Form (ORF)'!M3566),COUNTIF('OMS Drop Downs'!$B$2:$B$4,'OMS Response Form (ORF)'!N3566), COUNTIF('OMS Drop Downs'!$B$2:$B$4,'OMS Response Form (ORF)'!O3566),COUNTIF('OMS Drop Downs'!$B$2:$B$4,'OMS Response Form (ORF)'!P3566),COUNTIF('OMS Drop Downs'!$B$2:$B$4,'OMS Response Form (ORF)'!Q3566)),"Complete","Incomplete"))</f>
        <v/>
      </c>
      <c r="S3566" s="25" t="str">
        <f>IF(R3566="Complete",IF(AND(NOT(ISNA(VLOOKUP(CONCATENATE(E3566,F3566,G3566,H3566,I3566,J3566),'OMS Drop Downs'!G:G,1,FALSE))),IF(AND(F3566&lt;&gt;"C3",J3566&lt;&gt;"O5"),IF(SUM(COUNTIF(K3566:Q3566,"Y"),COUNTIF(K3566:Q3566,"N"))=0,"V","I"),IF(COUNTIF(K3566:Q3566,"Y"),"V","I"))="V"),"Valid","Invalid")," ")</f>
        <v xml:space="preserve"> </v>
      </c>
      <c r="T3566"/>
    </row>
    <row r="3567" spans="1:20" x14ac:dyDescent="0.25">
      <c r="A3567" s="113"/>
      <c r="B3567" s="114"/>
      <c r="C3567" s="115"/>
      <c r="D3567" s="117"/>
      <c r="E3567" s="55"/>
      <c r="F3567" s="31"/>
      <c r="G3567" s="31"/>
      <c r="H3567" s="31"/>
      <c r="I3567" s="31"/>
      <c r="J3567" s="31"/>
      <c r="K3567" s="31"/>
      <c r="L3567" s="31"/>
      <c r="M3567" s="31"/>
      <c r="N3567" s="31"/>
      <c r="O3567" s="31"/>
      <c r="P3567" s="31"/>
      <c r="Q3567" s="31"/>
      <c r="R3567" s="24" t="str">
        <f>IF(COUNTA(A3567:Q3567)=0,"",IF(AND(COUNTA(A3567)&gt;0, COUNTA(B3567)&gt;0, COUNTA(C3567)&gt;0, COUNTA(D3567)&gt;0, COUNTIF('OMS Drop Downs'!$C$2:$C$3,'OMS Response Form (ORF)'!E3567),COUNTIF('OMS Drop Downs'!$D$2:$D$5,'OMS Response Form (ORF)'!F3567),COUNTIF('OMS Drop Downs'!$A$2:$A$5,'OMS Response Form (ORF)'!G3567),COUNTIF('OMS Drop Downs'!$B$2:$B$4,'OMS Response Form (ORF)'!H3567),COUNTIF('OMS Drop Downs'!$A$2:$A$5,'OMS Response Form (ORF)'!I3567),COUNTIF('OMS Drop Downs'!$E$2:$E$7,'OMS Response Form (ORF)'!J3567),COUNTIF('OMS Drop Downs'!$B$2:$B$4,'OMS Response Form (ORF)'!K3567),COUNTIF('OMS Drop Downs'!$B$2:$B$4,'OMS Response Form (ORF)'!L3567),COUNTIF('OMS Drop Downs'!$B$2:$B$4,'OMS Response Form (ORF)'!M3567),COUNTIF('OMS Drop Downs'!$B$2:$B$4,'OMS Response Form (ORF)'!N3567), COUNTIF('OMS Drop Downs'!$B$2:$B$4,'OMS Response Form (ORF)'!O3567),COUNTIF('OMS Drop Downs'!$B$2:$B$4,'OMS Response Form (ORF)'!P3567),COUNTIF('OMS Drop Downs'!$B$2:$B$4,'OMS Response Form (ORF)'!Q3567)),"Complete","Incomplete"))</f>
        <v/>
      </c>
      <c r="S3567" s="25" t="str">
        <f>IF(R3567="Complete",IF(AND(NOT(ISNA(VLOOKUP(CONCATENATE(E3567,F3567,G3567,H3567,I3567,J3567),'OMS Drop Downs'!G:G,1,FALSE))),IF(AND(F3567&lt;&gt;"C3",J3567&lt;&gt;"O5"),IF(SUM(COUNTIF(K3567:Q3567,"Y"),COUNTIF(K3567:Q3567,"N"))=0,"V","I"),IF(COUNTIF(K3567:Q3567,"Y"),"V","I"))="V"),"Valid","Invalid")," ")</f>
        <v xml:space="preserve"> </v>
      </c>
      <c r="T3567"/>
    </row>
    <row r="3568" spans="1:20" x14ac:dyDescent="0.25">
      <c r="A3568" s="113"/>
      <c r="B3568" s="114"/>
      <c r="C3568" s="115"/>
      <c r="D3568" s="117"/>
      <c r="E3568" s="55"/>
      <c r="F3568" s="31"/>
      <c r="G3568" s="31"/>
      <c r="H3568" s="31"/>
      <c r="I3568" s="31"/>
      <c r="J3568" s="31"/>
      <c r="K3568" s="31"/>
      <c r="L3568" s="31"/>
      <c r="M3568" s="31"/>
      <c r="N3568" s="31"/>
      <c r="O3568" s="31"/>
      <c r="P3568" s="31"/>
      <c r="Q3568" s="31"/>
      <c r="R3568" s="24" t="str">
        <f>IF(COUNTA(A3568:Q3568)=0,"",IF(AND(COUNTA(A3568)&gt;0, COUNTA(B3568)&gt;0, COUNTA(C3568)&gt;0, COUNTA(D3568)&gt;0, COUNTIF('OMS Drop Downs'!$C$2:$C$3,'OMS Response Form (ORF)'!E3568),COUNTIF('OMS Drop Downs'!$D$2:$D$5,'OMS Response Form (ORF)'!F3568),COUNTIF('OMS Drop Downs'!$A$2:$A$5,'OMS Response Form (ORF)'!G3568),COUNTIF('OMS Drop Downs'!$B$2:$B$4,'OMS Response Form (ORF)'!H3568),COUNTIF('OMS Drop Downs'!$A$2:$A$5,'OMS Response Form (ORF)'!I3568),COUNTIF('OMS Drop Downs'!$E$2:$E$7,'OMS Response Form (ORF)'!J3568),COUNTIF('OMS Drop Downs'!$B$2:$B$4,'OMS Response Form (ORF)'!K3568),COUNTIF('OMS Drop Downs'!$B$2:$B$4,'OMS Response Form (ORF)'!L3568),COUNTIF('OMS Drop Downs'!$B$2:$B$4,'OMS Response Form (ORF)'!M3568),COUNTIF('OMS Drop Downs'!$B$2:$B$4,'OMS Response Form (ORF)'!N3568), COUNTIF('OMS Drop Downs'!$B$2:$B$4,'OMS Response Form (ORF)'!O3568),COUNTIF('OMS Drop Downs'!$B$2:$B$4,'OMS Response Form (ORF)'!P3568),COUNTIF('OMS Drop Downs'!$B$2:$B$4,'OMS Response Form (ORF)'!Q3568)),"Complete","Incomplete"))</f>
        <v/>
      </c>
      <c r="S3568" s="25" t="str">
        <f>IF(R3568="Complete",IF(AND(NOT(ISNA(VLOOKUP(CONCATENATE(E3568,F3568,G3568,H3568,I3568,J3568),'OMS Drop Downs'!G:G,1,FALSE))),IF(AND(F3568&lt;&gt;"C3",J3568&lt;&gt;"O5"),IF(SUM(COUNTIF(K3568:Q3568,"Y"),COUNTIF(K3568:Q3568,"N"))=0,"V","I"),IF(COUNTIF(K3568:Q3568,"Y"),"V","I"))="V"),"Valid","Invalid")," ")</f>
        <v xml:space="preserve"> </v>
      </c>
      <c r="T3568"/>
    </row>
    <row r="3569" spans="1:20" x14ac:dyDescent="0.25">
      <c r="A3569" s="113"/>
      <c r="B3569" s="114"/>
      <c r="C3569" s="115"/>
      <c r="D3569" s="117"/>
      <c r="E3569" s="55"/>
      <c r="F3569" s="31"/>
      <c r="G3569" s="31"/>
      <c r="H3569" s="31"/>
      <c r="I3569" s="31"/>
      <c r="J3569" s="31"/>
      <c r="K3569" s="31"/>
      <c r="L3569" s="31"/>
      <c r="M3569" s="31"/>
      <c r="N3569" s="31"/>
      <c r="O3569" s="31"/>
      <c r="P3569" s="31"/>
      <c r="Q3569" s="31"/>
      <c r="R3569" s="24" t="str">
        <f>IF(COUNTA(A3569:Q3569)=0,"",IF(AND(COUNTA(A3569)&gt;0, COUNTA(B3569)&gt;0, COUNTA(C3569)&gt;0, COUNTA(D3569)&gt;0, COUNTIF('OMS Drop Downs'!$C$2:$C$3,'OMS Response Form (ORF)'!E3569),COUNTIF('OMS Drop Downs'!$D$2:$D$5,'OMS Response Form (ORF)'!F3569),COUNTIF('OMS Drop Downs'!$A$2:$A$5,'OMS Response Form (ORF)'!G3569),COUNTIF('OMS Drop Downs'!$B$2:$B$4,'OMS Response Form (ORF)'!H3569),COUNTIF('OMS Drop Downs'!$A$2:$A$5,'OMS Response Form (ORF)'!I3569),COUNTIF('OMS Drop Downs'!$E$2:$E$7,'OMS Response Form (ORF)'!J3569),COUNTIF('OMS Drop Downs'!$B$2:$B$4,'OMS Response Form (ORF)'!K3569),COUNTIF('OMS Drop Downs'!$B$2:$B$4,'OMS Response Form (ORF)'!L3569),COUNTIF('OMS Drop Downs'!$B$2:$B$4,'OMS Response Form (ORF)'!M3569),COUNTIF('OMS Drop Downs'!$B$2:$B$4,'OMS Response Form (ORF)'!N3569), COUNTIF('OMS Drop Downs'!$B$2:$B$4,'OMS Response Form (ORF)'!O3569),COUNTIF('OMS Drop Downs'!$B$2:$B$4,'OMS Response Form (ORF)'!P3569),COUNTIF('OMS Drop Downs'!$B$2:$B$4,'OMS Response Form (ORF)'!Q3569)),"Complete","Incomplete"))</f>
        <v/>
      </c>
      <c r="S3569" s="25" t="str">
        <f>IF(R3569="Complete",IF(AND(NOT(ISNA(VLOOKUP(CONCATENATE(E3569,F3569,G3569,H3569,I3569,J3569),'OMS Drop Downs'!G:G,1,FALSE))),IF(AND(F3569&lt;&gt;"C3",J3569&lt;&gt;"O5"),IF(SUM(COUNTIF(K3569:Q3569,"Y"),COUNTIF(K3569:Q3569,"N"))=0,"V","I"),IF(COUNTIF(K3569:Q3569,"Y"),"V","I"))="V"),"Valid","Invalid")," ")</f>
        <v xml:space="preserve"> </v>
      </c>
      <c r="T3569"/>
    </row>
    <row r="3570" spans="1:20" x14ac:dyDescent="0.25">
      <c r="A3570" s="113"/>
      <c r="B3570" s="114"/>
      <c r="C3570" s="115"/>
      <c r="D3570" s="117"/>
      <c r="E3570" s="55"/>
      <c r="F3570" s="31"/>
      <c r="G3570" s="31"/>
      <c r="H3570" s="31"/>
      <c r="I3570" s="31"/>
      <c r="J3570" s="31"/>
      <c r="K3570" s="31"/>
      <c r="L3570" s="31"/>
      <c r="M3570" s="31"/>
      <c r="N3570" s="31"/>
      <c r="O3570" s="31"/>
      <c r="P3570" s="31"/>
      <c r="Q3570" s="31"/>
      <c r="R3570" s="24" t="str">
        <f>IF(COUNTA(A3570:Q3570)=0,"",IF(AND(COUNTA(A3570)&gt;0, COUNTA(B3570)&gt;0, COUNTA(C3570)&gt;0, COUNTA(D3570)&gt;0, COUNTIF('OMS Drop Downs'!$C$2:$C$3,'OMS Response Form (ORF)'!E3570),COUNTIF('OMS Drop Downs'!$D$2:$D$5,'OMS Response Form (ORF)'!F3570),COUNTIF('OMS Drop Downs'!$A$2:$A$5,'OMS Response Form (ORF)'!G3570),COUNTIF('OMS Drop Downs'!$B$2:$B$4,'OMS Response Form (ORF)'!H3570),COUNTIF('OMS Drop Downs'!$A$2:$A$5,'OMS Response Form (ORF)'!I3570),COUNTIF('OMS Drop Downs'!$E$2:$E$7,'OMS Response Form (ORF)'!J3570),COUNTIF('OMS Drop Downs'!$B$2:$B$4,'OMS Response Form (ORF)'!K3570),COUNTIF('OMS Drop Downs'!$B$2:$B$4,'OMS Response Form (ORF)'!L3570),COUNTIF('OMS Drop Downs'!$B$2:$B$4,'OMS Response Form (ORF)'!M3570),COUNTIF('OMS Drop Downs'!$B$2:$B$4,'OMS Response Form (ORF)'!N3570), COUNTIF('OMS Drop Downs'!$B$2:$B$4,'OMS Response Form (ORF)'!O3570),COUNTIF('OMS Drop Downs'!$B$2:$B$4,'OMS Response Form (ORF)'!P3570),COUNTIF('OMS Drop Downs'!$B$2:$B$4,'OMS Response Form (ORF)'!Q3570)),"Complete","Incomplete"))</f>
        <v/>
      </c>
      <c r="S3570" s="25" t="str">
        <f>IF(R3570="Complete",IF(AND(NOT(ISNA(VLOOKUP(CONCATENATE(E3570,F3570,G3570,H3570,I3570,J3570),'OMS Drop Downs'!G:G,1,FALSE))),IF(AND(F3570&lt;&gt;"C3",J3570&lt;&gt;"O5"),IF(SUM(COUNTIF(K3570:Q3570,"Y"),COUNTIF(K3570:Q3570,"N"))=0,"V","I"),IF(COUNTIF(K3570:Q3570,"Y"),"V","I"))="V"),"Valid","Invalid")," ")</f>
        <v xml:space="preserve"> </v>
      </c>
      <c r="T3570"/>
    </row>
    <row r="3571" spans="1:20" x14ac:dyDescent="0.25">
      <c r="A3571" s="113"/>
      <c r="B3571" s="114"/>
      <c r="C3571" s="115"/>
      <c r="D3571" s="117"/>
      <c r="E3571" s="55"/>
      <c r="F3571" s="31"/>
      <c r="G3571" s="31"/>
      <c r="H3571" s="31"/>
      <c r="I3571" s="31"/>
      <c r="J3571" s="31"/>
      <c r="K3571" s="31"/>
      <c r="L3571" s="31"/>
      <c r="M3571" s="31"/>
      <c r="N3571" s="31"/>
      <c r="O3571" s="31"/>
      <c r="P3571" s="31"/>
      <c r="Q3571" s="31"/>
      <c r="R3571" s="24" t="str">
        <f>IF(COUNTA(A3571:Q3571)=0,"",IF(AND(COUNTA(A3571)&gt;0, COUNTA(B3571)&gt;0, COUNTA(C3571)&gt;0, COUNTA(D3571)&gt;0, COUNTIF('OMS Drop Downs'!$C$2:$C$3,'OMS Response Form (ORF)'!E3571),COUNTIF('OMS Drop Downs'!$D$2:$D$5,'OMS Response Form (ORF)'!F3571),COUNTIF('OMS Drop Downs'!$A$2:$A$5,'OMS Response Form (ORF)'!G3571),COUNTIF('OMS Drop Downs'!$B$2:$B$4,'OMS Response Form (ORF)'!H3571),COUNTIF('OMS Drop Downs'!$A$2:$A$5,'OMS Response Form (ORF)'!I3571),COUNTIF('OMS Drop Downs'!$E$2:$E$7,'OMS Response Form (ORF)'!J3571),COUNTIF('OMS Drop Downs'!$B$2:$B$4,'OMS Response Form (ORF)'!K3571),COUNTIF('OMS Drop Downs'!$B$2:$B$4,'OMS Response Form (ORF)'!L3571),COUNTIF('OMS Drop Downs'!$B$2:$B$4,'OMS Response Form (ORF)'!M3571),COUNTIF('OMS Drop Downs'!$B$2:$B$4,'OMS Response Form (ORF)'!N3571), COUNTIF('OMS Drop Downs'!$B$2:$B$4,'OMS Response Form (ORF)'!O3571),COUNTIF('OMS Drop Downs'!$B$2:$B$4,'OMS Response Form (ORF)'!P3571),COUNTIF('OMS Drop Downs'!$B$2:$B$4,'OMS Response Form (ORF)'!Q3571)),"Complete","Incomplete"))</f>
        <v/>
      </c>
      <c r="S3571" s="25" t="str">
        <f>IF(R3571="Complete",IF(AND(NOT(ISNA(VLOOKUP(CONCATENATE(E3571,F3571,G3571,H3571,I3571,J3571),'OMS Drop Downs'!G:G,1,FALSE))),IF(AND(F3571&lt;&gt;"C3",J3571&lt;&gt;"O5"),IF(SUM(COUNTIF(K3571:Q3571,"Y"),COUNTIF(K3571:Q3571,"N"))=0,"V","I"),IF(COUNTIF(K3571:Q3571,"Y"),"V","I"))="V"),"Valid","Invalid")," ")</f>
        <v xml:space="preserve"> </v>
      </c>
      <c r="T3571"/>
    </row>
    <row r="3572" spans="1:20" x14ac:dyDescent="0.25">
      <c r="A3572" s="113"/>
      <c r="B3572" s="114"/>
      <c r="C3572" s="115"/>
      <c r="D3572" s="117"/>
      <c r="E3572" s="55"/>
      <c r="F3572" s="31"/>
      <c r="G3572" s="31"/>
      <c r="H3572" s="31"/>
      <c r="I3572" s="31"/>
      <c r="J3572" s="31"/>
      <c r="K3572" s="31"/>
      <c r="L3572" s="31"/>
      <c r="M3572" s="31"/>
      <c r="N3572" s="31"/>
      <c r="O3572" s="31"/>
      <c r="P3572" s="31"/>
      <c r="Q3572" s="31"/>
      <c r="R3572" s="24" t="str">
        <f>IF(COUNTA(A3572:Q3572)=0,"",IF(AND(COUNTA(A3572)&gt;0, COUNTA(B3572)&gt;0, COUNTA(C3572)&gt;0, COUNTA(D3572)&gt;0, COUNTIF('OMS Drop Downs'!$C$2:$C$3,'OMS Response Form (ORF)'!E3572),COUNTIF('OMS Drop Downs'!$D$2:$D$5,'OMS Response Form (ORF)'!F3572),COUNTIF('OMS Drop Downs'!$A$2:$A$5,'OMS Response Form (ORF)'!G3572),COUNTIF('OMS Drop Downs'!$B$2:$B$4,'OMS Response Form (ORF)'!H3572),COUNTIF('OMS Drop Downs'!$A$2:$A$5,'OMS Response Form (ORF)'!I3572),COUNTIF('OMS Drop Downs'!$E$2:$E$7,'OMS Response Form (ORF)'!J3572),COUNTIF('OMS Drop Downs'!$B$2:$B$4,'OMS Response Form (ORF)'!K3572),COUNTIF('OMS Drop Downs'!$B$2:$B$4,'OMS Response Form (ORF)'!L3572),COUNTIF('OMS Drop Downs'!$B$2:$B$4,'OMS Response Form (ORF)'!M3572),COUNTIF('OMS Drop Downs'!$B$2:$B$4,'OMS Response Form (ORF)'!N3572), COUNTIF('OMS Drop Downs'!$B$2:$B$4,'OMS Response Form (ORF)'!O3572),COUNTIF('OMS Drop Downs'!$B$2:$B$4,'OMS Response Form (ORF)'!P3572),COUNTIF('OMS Drop Downs'!$B$2:$B$4,'OMS Response Form (ORF)'!Q3572)),"Complete","Incomplete"))</f>
        <v/>
      </c>
      <c r="S3572" s="25" t="str">
        <f>IF(R3572="Complete",IF(AND(NOT(ISNA(VLOOKUP(CONCATENATE(E3572,F3572,G3572,H3572,I3572,J3572),'OMS Drop Downs'!G:G,1,FALSE))),IF(AND(F3572&lt;&gt;"C3",J3572&lt;&gt;"O5"),IF(SUM(COUNTIF(K3572:Q3572,"Y"),COUNTIF(K3572:Q3572,"N"))=0,"V","I"),IF(COUNTIF(K3572:Q3572,"Y"),"V","I"))="V"),"Valid","Invalid")," ")</f>
        <v xml:space="preserve"> </v>
      </c>
      <c r="T3572"/>
    </row>
    <row r="3573" spans="1:20" x14ac:dyDescent="0.25">
      <c r="A3573" s="113"/>
      <c r="B3573" s="114"/>
      <c r="C3573" s="115"/>
      <c r="D3573" s="117"/>
      <c r="E3573" s="55"/>
      <c r="F3573" s="31"/>
      <c r="G3573" s="31"/>
      <c r="H3573" s="31"/>
      <c r="I3573" s="31"/>
      <c r="J3573" s="31"/>
      <c r="K3573" s="31"/>
      <c r="L3573" s="31"/>
      <c r="M3573" s="31"/>
      <c r="N3573" s="31"/>
      <c r="O3573" s="31"/>
      <c r="P3573" s="31"/>
      <c r="Q3573" s="31"/>
      <c r="R3573" s="24" t="str">
        <f>IF(COUNTA(A3573:Q3573)=0,"",IF(AND(COUNTA(A3573)&gt;0, COUNTA(B3573)&gt;0, COUNTA(C3573)&gt;0, COUNTA(D3573)&gt;0, COUNTIF('OMS Drop Downs'!$C$2:$C$3,'OMS Response Form (ORF)'!E3573),COUNTIF('OMS Drop Downs'!$D$2:$D$5,'OMS Response Form (ORF)'!F3573),COUNTIF('OMS Drop Downs'!$A$2:$A$5,'OMS Response Form (ORF)'!G3573),COUNTIF('OMS Drop Downs'!$B$2:$B$4,'OMS Response Form (ORF)'!H3573),COUNTIF('OMS Drop Downs'!$A$2:$A$5,'OMS Response Form (ORF)'!I3573),COUNTIF('OMS Drop Downs'!$E$2:$E$7,'OMS Response Form (ORF)'!J3573),COUNTIF('OMS Drop Downs'!$B$2:$B$4,'OMS Response Form (ORF)'!K3573),COUNTIF('OMS Drop Downs'!$B$2:$B$4,'OMS Response Form (ORF)'!L3573),COUNTIF('OMS Drop Downs'!$B$2:$B$4,'OMS Response Form (ORF)'!M3573),COUNTIF('OMS Drop Downs'!$B$2:$B$4,'OMS Response Form (ORF)'!N3573), COUNTIF('OMS Drop Downs'!$B$2:$B$4,'OMS Response Form (ORF)'!O3573),COUNTIF('OMS Drop Downs'!$B$2:$B$4,'OMS Response Form (ORF)'!P3573),COUNTIF('OMS Drop Downs'!$B$2:$B$4,'OMS Response Form (ORF)'!Q3573)),"Complete","Incomplete"))</f>
        <v/>
      </c>
      <c r="S3573" s="25" t="str">
        <f>IF(R3573="Complete",IF(AND(NOT(ISNA(VLOOKUP(CONCATENATE(E3573,F3573,G3573,H3573,I3573,J3573),'OMS Drop Downs'!G:G,1,FALSE))),IF(AND(F3573&lt;&gt;"C3",J3573&lt;&gt;"O5"),IF(SUM(COUNTIF(K3573:Q3573,"Y"),COUNTIF(K3573:Q3573,"N"))=0,"V","I"),IF(COUNTIF(K3573:Q3573,"Y"),"V","I"))="V"),"Valid","Invalid")," ")</f>
        <v xml:space="preserve"> </v>
      </c>
      <c r="T3573"/>
    </row>
    <row r="3574" spans="1:20" x14ac:dyDescent="0.25">
      <c r="A3574" s="113"/>
      <c r="B3574" s="114"/>
      <c r="C3574" s="115"/>
      <c r="D3574" s="117"/>
      <c r="E3574" s="55"/>
      <c r="F3574" s="31"/>
      <c r="G3574" s="31"/>
      <c r="H3574" s="31"/>
      <c r="I3574" s="31"/>
      <c r="J3574" s="31"/>
      <c r="K3574" s="31"/>
      <c r="L3574" s="31"/>
      <c r="M3574" s="31"/>
      <c r="N3574" s="31"/>
      <c r="O3574" s="31"/>
      <c r="P3574" s="31"/>
      <c r="Q3574" s="31"/>
      <c r="R3574" s="24" t="str">
        <f>IF(COUNTA(A3574:Q3574)=0,"",IF(AND(COUNTA(A3574)&gt;0, COUNTA(B3574)&gt;0, COUNTA(C3574)&gt;0, COUNTA(D3574)&gt;0, COUNTIF('OMS Drop Downs'!$C$2:$C$3,'OMS Response Form (ORF)'!E3574),COUNTIF('OMS Drop Downs'!$D$2:$D$5,'OMS Response Form (ORF)'!F3574),COUNTIF('OMS Drop Downs'!$A$2:$A$5,'OMS Response Form (ORF)'!G3574),COUNTIF('OMS Drop Downs'!$B$2:$B$4,'OMS Response Form (ORF)'!H3574),COUNTIF('OMS Drop Downs'!$A$2:$A$5,'OMS Response Form (ORF)'!I3574),COUNTIF('OMS Drop Downs'!$E$2:$E$7,'OMS Response Form (ORF)'!J3574),COUNTIF('OMS Drop Downs'!$B$2:$B$4,'OMS Response Form (ORF)'!K3574),COUNTIF('OMS Drop Downs'!$B$2:$B$4,'OMS Response Form (ORF)'!L3574),COUNTIF('OMS Drop Downs'!$B$2:$B$4,'OMS Response Form (ORF)'!M3574),COUNTIF('OMS Drop Downs'!$B$2:$B$4,'OMS Response Form (ORF)'!N3574), COUNTIF('OMS Drop Downs'!$B$2:$B$4,'OMS Response Form (ORF)'!O3574),COUNTIF('OMS Drop Downs'!$B$2:$B$4,'OMS Response Form (ORF)'!P3574),COUNTIF('OMS Drop Downs'!$B$2:$B$4,'OMS Response Form (ORF)'!Q3574)),"Complete","Incomplete"))</f>
        <v/>
      </c>
      <c r="S3574" s="25" t="str">
        <f>IF(R3574="Complete",IF(AND(NOT(ISNA(VLOOKUP(CONCATENATE(E3574,F3574,G3574,H3574,I3574,J3574),'OMS Drop Downs'!G:G,1,FALSE))),IF(AND(F3574&lt;&gt;"C3",J3574&lt;&gt;"O5"),IF(SUM(COUNTIF(K3574:Q3574,"Y"),COUNTIF(K3574:Q3574,"N"))=0,"V","I"),IF(COUNTIF(K3574:Q3574,"Y"),"V","I"))="V"),"Valid","Invalid")," ")</f>
        <v xml:space="preserve"> </v>
      </c>
      <c r="T3574"/>
    </row>
    <row r="3575" spans="1:20" x14ac:dyDescent="0.25">
      <c r="A3575" s="113"/>
      <c r="B3575" s="114"/>
      <c r="C3575" s="115"/>
      <c r="D3575" s="117"/>
      <c r="E3575" s="55"/>
      <c r="F3575" s="31"/>
      <c r="G3575" s="31"/>
      <c r="H3575" s="31"/>
      <c r="I3575" s="31"/>
      <c r="J3575" s="31"/>
      <c r="K3575" s="31"/>
      <c r="L3575" s="31"/>
      <c r="M3575" s="31"/>
      <c r="N3575" s="31"/>
      <c r="O3575" s="31"/>
      <c r="P3575" s="31"/>
      <c r="Q3575" s="31"/>
      <c r="R3575" s="24" t="str">
        <f>IF(COUNTA(A3575:Q3575)=0,"",IF(AND(COUNTA(A3575)&gt;0, COUNTA(B3575)&gt;0, COUNTA(C3575)&gt;0, COUNTA(D3575)&gt;0, COUNTIF('OMS Drop Downs'!$C$2:$C$3,'OMS Response Form (ORF)'!E3575),COUNTIF('OMS Drop Downs'!$D$2:$D$5,'OMS Response Form (ORF)'!F3575),COUNTIF('OMS Drop Downs'!$A$2:$A$5,'OMS Response Form (ORF)'!G3575),COUNTIF('OMS Drop Downs'!$B$2:$B$4,'OMS Response Form (ORF)'!H3575),COUNTIF('OMS Drop Downs'!$A$2:$A$5,'OMS Response Form (ORF)'!I3575),COUNTIF('OMS Drop Downs'!$E$2:$E$7,'OMS Response Form (ORF)'!J3575),COUNTIF('OMS Drop Downs'!$B$2:$B$4,'OMS Response Form (ORF)'!K3575),COUNTIF('OMS Drop Downs'!$B$2:$B$4,'OMS Response Form (ORF)'!L3575),COUNTIF('OMS Drop Downs'!$B$2:$B$4,'OMS Response Form (ORF)'!M3575),COUNTIF('OMS Drop Downs'!$B$2:$B$4,'OMS Response Form (ORF)'!N3575), COUNTIF('OMS Drop Downs'!$B$2:$B$4,'OMS Response Form (ORF)'!O3575),COUNTIF('OMS Drop Downs'!$B$2:$B$4,'OMS Response Form (ORF)'!P3575),COUNTIF('OMS Drop Downs'!$B$2:$B$4,'OMS Response Form (ORF)'!Q3575)),"Complete","Incomplete"))</f>
        <v/>
      </c>
      <c r="S3575" s="25" t="str">
        <f>IF(R3575="Complete",IF(AND(NOT(ISNA(VLOOKUP(CONCATENATE(E3575,F3575,G3575,H3575,I3575,J3575),'OMS Drop Downs'!G:G,1,FALSE))),IF(AND(F3575&lt;&gt;"C3",J3575&lt;&gt;"O5"),IF(SUM(COUNTIF(K3575:Q3575,"Y"),COUNTIF(K3575:Q3575,"N"))=0,"V","I"),IF(COUNTIF(K3575:Q3575,"Y"),"V","I"))="V"),"Valid","Invalid")," ")</f>
        <v xml:space="preserve"> </v>
      </c>
      <c r="T3575"/>
    </row>
    <row r="3576" spans="1:20" x14ac:dyDescent="0.25">
      <c r="A3576" s="113"/>
      <c r="B3576" s="114"/>
      <c r="C3576" s="115"/>
      <c r="D3576" s="117"/>
      <c r="E3576" s="55"/>
      <c r="F3576" s="31"/>
      <c r="G3576" s="31"/>
      <c r="H3576" s="31"/>
      <c r="I3576" s="31"/>
      <c r="J3576" s="31"/>
      <c r="K3576" s="31"/>
      <c r="L3576" s="31"/>
      <c r="M3576" s="31"/>
      <c r="N3576" s="31"/>
      <c r="O3576" s="31"/>
      <c r="P3576" s="31"/>
      <c r="Q3576" s="31"/>
      <c r="R3576" s="24" t="str">
        <f>IF(COUNTA(A3576:Q3576)=0,"",IF(AND(COUNTA(A3576)&gt;0, COUNTA(B3576)&gt;0, COUNTA(C3576)&gt;0, COUNTA(D3576)&gt;0, COUNTIF('OMS Drop Downs'!$C$2:$C$3,'OMS Response Form (ORF)'!E3576),COUNTIF('OMS Drop Downs'!$D$2:$D$5,'OMS Response Form (ORF)'!F3576),COUNTIF('OMS Drop Downs'!$A$2:$A$5,'OMS Response Form (ORF)'!G3576),COUNTIF('OMS Drop Downs'!$B$2:$B$4,'OMS Response Form (ORF)'!H3576),COUNTIF('OMS Drop Downs'!$A$2:$A$5,'OMS Response Form (ORF)'!I3576),COUNTIF('OMS Drop Downs'!$E$2:$E$7,'OMS Response Form (ORF)'!J3576),COUNTIF('OMS Drop Downs'!$B$2:$B$4,'OMS Response Form (ORF)'!K3576),COUNTIF('OMS Drop Downs'!$B$2:$B$4,'OMS Response Form (ORF)'!L3576),COUNTIF('OMS Drop Downs'!$B$2:$B$4,'OMS Response Form (ORF)'!M3576),COUNTIF('OMS Drop Downs'!$B$2:$B$4,'OMS Response Form (ORF)'!N3576), COUNTIF('OMS Drop Downs'!$B$2:$B$4,'OMS Response Form (ORF)'!O3576),COUNTIF('OMS Drop Downs'!$B$2:$B$4,'OMS Response Form (ORF)'!P3576),COUNTIF('OMS Drop Downs'!$B$2:$B$4,'OMS Response Form (ORF)'!Q3576)),"Complete","Incomplete"))</f>
        <v/>
      </c>
      <c r="S3576" s="25" t="str">
        <f>IF(R3576="Complete",IF(AND(NOT(ISNA(VLOOKUP(CONCATENATE(E3576,F3576,G3576,H3576,I3576,J3576),'OMS Drop Downs'!G:G,1,FALSE))),IF(AND(F3576&lt;&gt;"C3",J3576&lt;&gt;"O5"),IF(SUM(COUNTIF(K3576:Q3576,"Y"),COUNTIF(K3576:Q3576,"N"))=0,"V","I"),IF(COUNTIF(K3576:Q3576,"Y"),"V","I"))="V"),"Valid","Invalid")," ")</f>
        <v xml:space="preserve"> </v>
      </c>
      <c r="T3576"/>
    </row>
    <row r="3577" spans="1:20" x14ac:dyDescent="0.25">
      <c r="A3577" s="113"/>
      <c r="B3577" s="114"/>
      <c r="C3577" s="115"/>
      <c r="D3577" s="117"/>
      <c r="E3577" s="55"/>
      <c r="F3577" s="31"/>
      <c r="G3577" s="31"/>
      <c r="H3577" s="31"/>
      <c r="I3577" s="31"/>
      <c r="J3577" s="31"/>
      <c r="K3577" s="31"/>
      <c r="L3577" s="31"/>
      <c r="M3577" s="31"/>
      <c r="N3577" s="31"/>
      <c r="O3577" s="31"/>
      <c r="P3577" s="31"/>
      <c r="Q3577" s="31"/>
      <c r="R3577" s="24" t="str">
        <f>IF(COUNTA(A3577:Q3577)=0,"",IF(AND(COUNTA(A3577)&gt;0, COUNTA(B3577)&gt;0, COUNTA(C3577)&gt;0, COUNTA(D3577)&gt;0, COUNTIF('OMS Drop Downs'!$C$2:$C$3,'OMS Response Form (ORF)'!E3577),COUNTIF('OMS Drop Downs'!$D$2:$D$5,'OMS Response Form (ORF)'!F3577),COUNTIF('OMS Drop Downs'!$A$2:$A$5,'OMS Response Form (ORF)'!G3577),COUNTIF('OMS Drop Downs'!$B$2:$B$4,'OMS Response Form (ORF)'!H3577),COUNTIF('OMS Drop Downs'!$A$2:$A$5,'OMS Response Form (ORF)'!I3577),COUNTIF('OMS Drop Downs'!$E$2:$E$7,'OMS Response Form (ORF)'!J3577),COUNTIF('OMS Drop Downs'!$B$2:$B$4,'OMS Response Form (ORF)'!K3577),COUNTIF('OMS Drop Downs'!$B$2:$B$4,'OMS Response Form (ORF)'!L3577),COUNTIF('OMS Drop Downs'!$B$2:$B$4,'OMS Response Form (ORF)'!M3577),COUNTIF('OMS Drop Downs'!$B$2:$B$4,'OMS Response Form (ORF)'!N3577), COUNTIF('OMS Drop Downs'!$B$2:$B$4,'OMS Response Form (ORF)'!O3577),COUNTIF('OMS Drop Downs'!$B$2:$B$4,'OMS Response Form (ORF)'!P3577),COUNTIF('OMS Drop Downs'!$B$2:$B$4,'OMS Response Form (ORF)'!Q3577)),"Complete","Incomplete"))</f>
        <v/>
      </c>
      <c r="S3577" s="25" t="str">
        <f>IF(R3577="Complete",IF(AND(NOT(ISNA(VLOOKUP(CONCATENATE(E3577,F3577,G3577,H3577,I3577,J3577),'OMS Drop Downs'!G:G,1,FALSE))),IF(AND(F3577&lt;&gt;"C3",J3577&lt;&gt;"O5"),IF(SUM(COUNTIF(K3577:Q3577,"Y"),COUNTIF(K3577:Q3577,"N"))=0,"V","I"),IF(COUNTIF(K3577:Q3577,"Y"),"V","I"))="V"),"Valid","Invalid")," ")</f>
        <v xml:space="preserve"> </v>
      </c>
      <c r="T3577"/>
    </row>
    <row r="3578" spans="1:20" x14ac:dyDescent="0.25">
      <c r="A3578" s="113"/>
      <c r="B3578" s="114"/>
      <c r="C3578" s="115"/>
      <c r="D3578" s="117"/>
      <c r="E3578" s="55"/>
      <c r="F3578" s="31"/>
      <c r="G3578" s="31"/>
      <c r="H3578" s="31"/>
      <c r="I3578" s="31"/>
      <c r="J3578" s="31"/>
      <c r="K3578" s="31"/>
      <c r="L3578" s="31"/>
      <c r="M3578" s="31"/>
      <c r="N3578" s="31"/>
      <c r="O3578" s="31"/>
      <c r="P3578" s="31"/>
      <c r="Q3578" s="31"/>
      <c r="R3578" s="24" t="str">
        <f>IF(COUNTA(A3578:Q3578)=0,"",IF(AND(COUNTA(A3578)&gt;0, COUNTA(B3578)&gt;0, COUNTA(C3578)&gt;0, COUNTA(D3578)&gt;0, COUNTIF('OMS Drop Downs'!$C$2:$C$3,'OMS Response Form (ORF)'!E3578),COUNTIF('OMS Drop Downs'!$D$2:$D$5,'OMS Response Form (ORF)'!F3578),COUNTIF('OMS Drop Downs'!$A$2:$A$5,'OMS Response Form (ORF)'!G3578),COUNTIF('OMS Drop Downs'!$B$2:$B$4,'OMS Response Form (ORF)'!H3578),COUNTIF('OMS Drop Downs'!$A$2:$A$5,'OMS Response Form (ORF)'!I3578),COUNTIF('OMS Drop Downs'!$E$2:$E$7,'OMS Response Form (ORF)'!J3578),COUNTIF('OMS Drop Downs'!$B$2:$B$4,'OMS Response Form (ORF)'!K3578),COUNTIF('OMS Drop Downs'!$B$2:$B$4,'OMS Response Form (ORF)'!L3578),COUNTIF('OMS Drop Downs'!$B$2:$B$4,'OMS Response Form (ORF)'!M3578),COUNTIF('OMS Drop Downs'!$B$2:$B$4,'OMS Response Form (ORF)'!N3578), COUNTIF('OMS Drop Downs'!$B$2:$B$4,'OMS Response Form (ORF)'!O3578),COUNTIF('OMS Drop Downs'!$B$2:$B$4,'OMS Response Form (ORF)'!P3578),COUNTIF('OMS Drop Downs'!$B$2:$B$4,'OMS Response Form (ORF)'!Q3578)),"Complete","Incomplete"))</f>
        <v/>
      </c>
      <c r="S3578" s="25" t="str">
        <f>IF(R3578="Complete",IF(AND(NOT(ISNA(VLOOKUP(CONCATENATE(E3578,F3578,G3578,H3578,I3578,J3578),'OMS Drop Downs'!G:G,1,FALSE))),IF(AND(F3578&lt;&gt;"C3",J3578&lt;&gt;"O5"),IF(SUM(COUNTIF(K3578:Q3578,"Y"),COUNTIF(K3578:Q3578,"N"))=0,"V","I"),IF(COUNTIF(K3578:Q3578,"Y"),"V","I"))="V"),"Valid","Invalid")," ")</f>
        <v xml:space="preserve"> </v>
      </c>
      <c r="T3578"/>
    </row>
    <row r="3579" spans="1:20" x14ac:dyDescent="0.25">
      <c r="A3579" s="113"/>
      <c r="B3579" s="114"/>
      <c r="C3579" s="115"/>
      <c r="D3579" s="117"/>
      <c r="E3579" s="55"/>
      <c r="F3579" s="31"/>
      <c r="G3579" s="31"/>
      <c r="H3579" s="31"/>
      <c r="I3579" s="31"/>
      <c r="J3579" s="31"/>
      <c r="K3579" s="31"/>
      <c r="L3579" s="31"/>
      <c r="M3579" s="31"/>
      <c r="N3579" s="31"/>
      <c r="O3579" s="31"/>
      <c r="P3579" s="31"/>
      <c r="Q3579" s="31"/>
      <c r="R3579" s="24" t="str">
        <f>IF(COUNTA(A3579:Q3579)=0,"",IF(AND(COUNTA(A3579)&gt;0, COUNTA(B3579)&gt;0, COUNTA(C3579)&gt;0, COUNTA(D3579)&gt;0, COUNTIF('OMS Drop Downs'!$C$2:$C$3,'OMS Response Form (ORF)'!E3579),COUNTIF('OMS Drop Downs'!$D$2:$D$5,'OMS Response Form (ORF)'!F3579),COUNTIF('OMS Drop Downs'!$A$2:$A$5,'OMS Response Form (ORF)'!G3579),COUNTIF('OMS Drop Downs'!$B$2:$B$4,'OMS Response Form (ORF)'!H3579),COUNTIF('OMS Drop Downs'!$A$2:$A$5,'OMS Response Form (ORF)'!I3579),COUNTIF('OMS Drop Downs'!$E$2:$E$7,'OMS Response Form (ORF)'!J3579),COUNTIF('OMS Drop Downs'!$B$2:$B$4,'OMS Response Form (ORF)'!K3579),COUNTIF('OMS Drop Downs'!$B$2:$B$4,'OMS Response Form (ORF)'!L3579),COUNTIF('OMS Drop Downs'!$B$2:$B$4,'OMS Response Form (ORF)'!M3579),COUNTIF('OMS Drop Downs'!$B$2:$B$4,'OMS Response Form (ORF)'!N3579), COUNTIF('OMS Drop Downs'!$B$2:$B$4,'OMS Response Form (ORF)'!O3579),COUNTIF('OMS Drop Downs'!$B$2:$B$4,'OMS Response Form (ORF)'!P3579),COUNTIF('OMS Drop Downs'!$B$2:$B$4,'OMS Response Form (ORF)'!Q3579)),"Complete","Incomplete"))</f>
        <v/>
      </c>
      <c r="S3579" s="25" t="str">
        <f>IF(R3579="Complete",IF(AND(NOT(ISNA(VLOOKUP(CONCATENATE(E3579,F3579,G3579,H3579,I3579,J3579),'OMS Drop Downs'!G:G,1,FALSE))),IF(AND(F3579&lt;&gt;"C3",J3579&lt;&gt;"O5"),IF(SUM(COUNTIF(K3579:Q3579,"Y"),COUNTIF(K3579:Q3579,"N"))=0,"V","I"),IF(COUNTIF(K3579:Q3579,"Y"),"V","I"))="V"),"Valid","Invalid")," ")</f>
        <v xml:space="preserve"> </v>
      </c>
      <c r="T3579"/>
    </row>
    <row r="3580" spans="1:20" x14ac:dyDescent="0.25">
      <c r="A3580" s="113"/>
      <c r="B3580" s="114"/>
      <c r="C3580" s="115"/>
      <c r="D3580" s="117"/>
      <c r="E3580" s="55"/>
      <c r="F3580" s="31"/>
      <c r="G3580" s="31"/>
      <c r="H3580" s="31"/>
      <c r="I3580" s="31"/>
      <c r="J3580" s="31"/>
      <c r="K3580" s="31"/>
      <c r="L3580" s="31"/>
      <c r="M3580" s="31"/>
      <c r="N3580" s="31"/>
      <c r="O3580" s="31"/>
      <c r="P3580" s="31"/>
      <c r="Q3580" s="31"/>
      <c r="R3580" s="24" t="str">
        <f>IF(COUNTA(A3580:Q3580)=0,"",IF(AND(COUNTA(A3580)&gt;0, COUNTA(B3580)&gt;0, COUNTA(C3580)&gt;0, COUNTA(D3580)&gt;0, COUNTIF('OMS Drop Downs'!$C$2:$C$3,'OMS Response Form (ORF)'!E3580),COUNTIF('OMS Drop Downs'!$D$2:$D$5,'OMS Response Form (ORF)'!F3580),COUNTIF('OMS Drop Downs'!$A$2:$A$5,'OMS Response Form (ORF)'!G3580),COUNTIF('OMS Drop Downs'!$B$2:$B$4,'OMS Response Form (ORF)'!H3580),COUNTIF('OMS Drop Downs'!$A$2:$A$5,'OMS Response Form (ORF)'!I3580),COUNTIF('OMS Drop Downs'!$E$2:$E$7,'OMS Response Form (ORF)'!J3580),COUNTIF('OMS Drop Downs'!$B$2:$B$4,'OMS Response Form (ORF)'!K3580),COUNTIF('OMS Drop Downs'!$B$2:$B$4,'OMS Response Form (ORF)'!L3580),COUNTIF('OMS Drop Downs'!$B$2:$B$4,'OMS Response Form (ORF)'!M3580),COUNTIF('OMS Drop Downs'!$B$2:$B$4,'OMS Response Form (ORF)'!N3580), COUNTIF('OMS Drop Downs'!$B$2:$B$4,'OMS Response Form (ORF)'!O3580),COUNTIF('OMS Drop Downs'!$B$2:$B$4,'OMS Response Form (ORF)'!P3580),COUNTIF('OMS Drop Downs'!$B$2:$B$4,'OMS Response Form (ORF)'!Q3580)),"Complete","Incomplete"))</f>
        <v/>
      </c>
      <c r="S3580" s="25" t="str">
        <f>IF(R3580="Complete",IF(AND(NOT(ISNA(VLOOKUP(CONCATENATE(E3580,F3580,G3580,H3580,I3580,J3580),'OMS Drop Downs'!G:G,1,FALSE))),IF(AND(F3580&lt;&gt;"C3",J3580&lt;&gt;"O5"),IF(SUM(COUNTIF(K3580:Q3580,"Y"),COUNTIF(K3580:Q3580,"N"))=0,"V","I"),IF(COUNTIF(K3580:Q3580,"Y"),"V","I"))="V"),"Valid","Invalid")," ")</f>
        <v xml:space="preserve"> </v>
      </c>
      <c r="T3580"/>
    </row>
    <row r="3581" spans="1:20" x14ac:dyDescent="0.25">
      <c r="A3581" s="113"/>
      <c r="B3581" s="114"/>
      <c r="C3581" s="115"/>
      <c r="D3581" s="117"/>
      <c r="E3581" s="55"/>
      <c r="F3581" s="31"/>
      <c r="G3581" s="31"/>
      <c r="H3581" s="31"/>
      <c r="I3581" s="31"/>
      <c r="J3581" s="31"/>
      <c r="K3581" s="31"/>
      <c r="L3581" s="31"/>
      <c r="M3581" s="31"/>
      <c r="N3581" s="31"/>
      <c r="O3581" s="31"/>
      <c r="P3581" s="31"/>
      <c r="Q3581" s="31"/>
      <c r="R3581" s="24" t="str">
        <f>IF(COUNTA(A3581:Q3581)=0,"",IF(AND(COUNTA(A3581)&gt;0, COUNTA(B3581)&gt;0, COUNTA(C3581)&gt;0, COUNTA(D3581)&gt;0, COUNTIF('OMS Drop Downs'!$C$2:$C$3,'OMS Response Form (ORF)'!E3581),COUNTIF('OMS Drop Downs'!$D$2:$D$5,'OMS Response Form (ORF)'!F3581),COUNTIF('OMS Drop Downs'!$A$2:$A$5,'OMS Response Form (ORF)'!G3581),COUNTIF('OMS Drop Downs'!$B$2:$B$4,'OMS Response Form (ORF)'!H3581),COUNTIF('OMS Drop Downs'!$A$2:$A$5,'OMS Response Form (ORF)'!I3581),COUNTIF('OMS Drop Downs'!$E$2:$E$7,'OMS Response Form (ORF)'!J3581),COUNTIF('OMS Drop Downs'!$B$2:$B$4,'OMS Response Form (ORF)'!K3581),COUNTIF('OMS Drop Downs'!$B$2:$B$4,'OMS Response Form (ORF)'!L3581),COUNTIF('OMS Drop Downs'!$B$2:$B$4,'OMS Response Form (ORF)'!M3581),COUNTIF('OMS Drop Downs'!$B$2:$B$4,'OMS Response Form (ORF)'!N3581), COUNTIF('OMS Drop Downs'!$B$2:$B$4,'OMS Response Form (ORF)'!O3581),COUNTIF('OMS Drop Downs'!$B$2:$B$4,'OMS Response Form (ORF)'!P3581),COUNTIF('OMS Drop Downs'!$B$2:$B$4,'OMS Response Form (ORF)'!Q3581)),"Complete","Incomplete"))</f>
        <v/>
      </c>
      <c r="S3581" s="25" t="str">
        <f>IF(R3581="Complete",IF(AND(NOT(ISNA(VLOOKUP(CONCATENATE(E3581,F3581,G3581,H3581,I3581,J3581),'OMS Drop Downs'!G:G,1,FALSE))),IF(AND(F3581&lt;&gt;"C3",J3581&lt;&gt;"O5"),IF(SUM(COUNTIF(K3581:Q3581,"Y"),COUNTIF(K3581:Q3581,"N"))=0,"V","I"),IF(COUNTIF(K3581:Q3581,"Y"),"V","I"))="V"),"Valid","Invalid")," ")</f>
        <v xml:space="preserve"> </v>
      </c>
      <c r="T3581"/>
    </row>
    <row r="3582" spans="1:20" x14ac:dyDescent="0.25">
      <c r="A3582" s="113"/>
      <c r="B3582" s="114"/>
      <c r="C3582" s="115"/>
      <c r="D3582" s="117"/>
      <c r="E3582" s="55"/>
      <c r="F3582" s="31"/>
      <c r="G3582" s="31"/>
      <c r="H3582" s="31"/>
      <c r="I3582" s="31"/>
      <c r="J3582" s="31"/>
      <c r="K3582" s="31"/>
      <c r="L3582" s="31"/>
      <c r="M3582" s="31"/>
      <c r="N3582" s="31"/>
      <c r="O3582" s="31"/>
      <c r="P3582" s="31"/>
      <c r="Q3582" s="31"/>
      <c r="R3582" s="24" t="str">
        <f>IF(COUNTA(A3582:Q3582)=0,"",IF(AND(COUNTA(A3582)&gt;0, COUNTA(B3582)&gt;0, COUNTA(C3582)&gt;0, COUNTA(D3582)&gt;0, COUNTIF('OMS Drop Downs'!$C$2:$C$3,'OMS Response Form (ORF)'!E3582),COUNTIF('OMS Drop Downs'!$D$2:$D$5,'OMS Response Form (ORF)'!F3582),COUNTIF('OMS Drop Downs'!$A$2:$A$5,'OMS Response Form (ORF)'!G3582),COUNTIF('OMS Drop Downs'!$B$2:$B$4,'OMS Response Form (ORF)'!H3582),COUNTIF('OMS Drop Downs'!$A$2:$A$5,'OMS Response Form (ORF)'!I3582),COUNTIF('OMS Drop Downs'!$E$2:$E$7,'OMS Response Form (ORF)'!J3582),COUNTIF('OMS Drop Downs'!$B$2:$B$4,'OMS Response Form (ORF)'!K3582),COUNTIF('OMS Drop Downs'!$B$2:$B$4,'OMS Response Form (ORF)'!L3582),COUNTIF('OMS Drop Downs'!$B$2:$B$4,'OMS Response Form (ORF)'!M3582),COUNTIF('OMS Drop Downs'!$B$2:$B$4,'OMS Response Form (ORF)'!N3582), COUNTIF('OMS Drop Downs'!$B$2:$B$4,'OMS Response Form (ORF)'!O3582),COUNTIF('OMS Drop Downs'!$B$2:$B$4,'OMS Response Form (ORF)'!P3582),COUNTIF('OMS Drop Downs'!$B$2:$B$4,'OMS Response Form (ORF)'!Q3582)),"Complete","Incomplete"))</f>
        <v/>
      </c>
      <c r="S3582" s="25" t="str">
        <f>IF(R3582="Complete",IF(AND(NOT(ISNA(VLOOKUP(CONCATENATE(E3582,F3582,G3582,H3582,I3582,J3582),'OMS Drop Downs'!G:G,1,FALSE))),IF(AND(F3582&lt;&gt;"C3",J3582&lt;&gt;"O5"),IF(SUM(COUNTIF(K3582:Q3582,"Y"),COUNTIF(K3582:Q3582,"N"))=0,"V","I"),IF(COUNTIF(K3582:Q3582,"Y"),"V","I"))="V"),"Valid","Invalid")," ")</f>
        <v xml:space="preserve"> </v>
      </c>
      <c r="T3582"/>
    </row>
    <row r="3583" spans="1:20" x14ac:dyDescent="0.25">
      <c r="A3583" s="113"/>
      <c r="B3583" s="114"/>
      <c r="C3583" s="115"/>
      <c r="D3583" s="117"/>
      <c r="E3583" s="55"/>
      <c r="F3583" s="31"/>
      <c r="G3583" s="31"/>
      <c r="H3583" s="31"/>
      <c r="I3583" s="31"/>
      <c r="J3583" s="31"/>
      <c r="K3583" s="31"/>
      <c r="L3583" s="31"/>
      <c r="M3583" s="31"/>
      <c r="N3583" s="31"/>
      <c r="O3583" s="31"/>
      <c r="P3583" s="31"/>
      <c r="Q3583" s="31"/>
      <c r="R3583" s="24" t="str">
        <f>IF(COUNTA(A3583:Q3583)=0,"",IF(AND(COUNTA(A3583)&gt;0, COUNTA(B3583)&gt;0, COUNTA(C3583)&gt;0, COUNTA(D3583)&gt;0, COUNTIF('OMS Drop Downs'!$C$2:$C$3,'OMS Response Form (ORF)'!E3583),COUNTIF('OMS Drop Downs'!$D$2:$D$5,'OMS Response Form (ORF)'!F3583),COUNTIF('OMS Drop Downs'!$A$2:$A$5,'OMS Response Form (ORF)'!G3583),COUNTIF('OMS Drop Downs'!$B$2:$B$4,'OMS Response Form (ORF)'!H3583),COUNTIF('OMS Drop Downs'!$A$2:$A$5,'OMS Response Form (ORF)'!I3583),COUNTIF('OMS Drop Downs'!$E$2:$E$7,'OMS Response Form (ORF)'!J3583),COUNTIF('OMS Drop Downs'!$B$2:$B$4,'OMS Response Form (ORF)'!K3583),COUNTIF('OMS Drop Downs'!$B$2:$B$4,'OMS Response Form (ORF)'!L3583),COUNTIF('OMS Drop Downs'!$B$2:$B$4,'OMS Response Form (ORF)'!M3583),COUNTIF('OMS Drop Downs'!$B$2:$B$4,'OMS Response Form (ORF)'!N3583), COUNTIF('OMS Drop Downs'!$B$2:$B$4,'OMS Response Form (ORF)'!O3583),COUNTIF('OMS Drop Downs'!$B$2:$B$4,'OMS Response Form (ORF)'!P3583),COUNTIF('OMS Drop Downs'!$B$2:$B$4,'OMS Response Form (ORF)'!Q3583)),"Complete","Incomplete"))</f>
        <v/>
      </c>
      <c r="S3583" s="25" t="str">
        <f>IF(R3583="Complete",IF(AND(NOT(ISNA(VLOOKUP(CONCATENATE(E3583,F3583,G3583,H3583,I3583,J3583),'OMS Drop Downs'!G:G,1,FALSE))),IF(AND(F3583&lt;&gt;"C3",J3583&lt;&gt;"O5"),IF(SUM(COUNTIF(K3583:Q3583,"Y"),COUNTIF(K3583:Q3583,"N"))=0,"V","I"),IF(COUNTIF(K3583:Q3583,"Y"),"V","I"))="V"),"Valid","Invalid")," ")</f>
        <v xml:space="preserve"> </v>
      </c>
      <c r="T3583"/>
    </row>
    <row r="3584" spans="1:20" x14ac:dyDescent="0.25">
      <c r="A3584" s="113"/>
      <c r="B3584" s="114"/>
      <c r="C3584" s="115"/>
      <c r="D3584" s="117"/>
      <c r="E3584" s="55"/>
      <c r="F3584" s="31"/>
      <c r="G3584" s="31"/>
      <c r="H3584" s="31"/>
      <c r="I3584" s="31"/>
      <c r="J3584" s="31"/>
      <c r="K3584" s="31"/>
      <c r="L3584" s="31"/>
      <c r="M3584" s="31"/>
      <c r="N3584" s="31"/>
      <c r="O3584" s="31"/>
      <c r="P3584" s="31"/>
      <c r="Q3584" s="31"/>
      <c r="R3584" s="24" t="str">
        <f>IF(COUNTA(A3584:Q3584)=0,"",IF(AND(COUNTA(A3584)&gt;0, COUNTA(B3584)&gt;0, COUNTA(C3584)&gt;0, COUNTA(D3584)&gt;0, COUNTIF('OMS Drop Downs'!$C$2:$C$3,'OMS Response Form (ORF)'!E3584),COUNTIF('OMS Drop Downs'!$D$2:$D$5,'OMS Response Form (ORF)'!F3584),COUNTIF('OMS Drop Downs'!$A$2:$A$5,'OMS Response Form (ORF)'!G3584),COUNTIF('OMS Drop Downs'!$B$2:$B$4,'OMS Response Form (ORF)'!H3584),COUNTIF('OMS Drop Downs'!$A$2:$A$5,'OMS Response Form (ORF)'!I3584),COUNTIF('OMS Drop Downs'!$E$2:$E$7,'OMS Response Form (ORF)'!J3584),COUNTIF('OMS Drop Downs'!$B$2:$B$4,'OMS Response Form (ORF)'!K3584),COUNTIF('OMS Drop Downs'!$B$2:$B$4,'OMS Response Form (ORF)'!L3584),COUNTIF('OMS Drop Downs'!$B$2:$B$4,'OMS Response Form (ORF)'!M3584),COUNTIF('OMS Drop Downs'!$B$2:$B$4,'OMS Response Form (ORF)'!N3584), COUNTIF('OMS Drop Downs'!$B$2:$B$4,'OMS Response Form (ORF)'!O3584),COUNTIF('OMS Drop Downs'!$B$2:$B$4,'OMS Response Form (ORF)'!P3584),COUNTIF('OMS Drop Downs'!$B$2:$B$4,'OMS Response Form (ORF)'!Q3584)),"Complete","Incomplete"))</f>
        <v/>
      </c>
      <c r="S3584" s="25" t="str">
        <f>IF(R3584="Complete",IF(AND(NOT(ISNA(VLOOKUP(CONCATENATE(E3584,F3584,G3584,H3584,I3584,J3584),'OMS Drop Downs'!G:G,1,FALSE))),IF(AND(F3584&lt;&gt;"C3",J3584&lt;&gt;"O5"),IF(SUM(COUNTIF(K3584:Q3584,"Y"),COUNTIF(K3584:Q3584,"N"))=0,"V","I"),IF(COUNTIF(K3584:Q3584,"Y"),"V","I"))="V"),"Valid","Invalid")," ")</f>
        <v xml:space="preserve"> </v>
      </c>
      <c r="T3584"/>
    </row>
    <row r="3585" spans="1:20" x14ac:dyDescent="0.25">
      <c r="A3585" s="113"/>
      <c r="B3585" s="114"/>
      <c r="C3585" s="115"/>
      <c r="D3585" s="117"/>
      <c r="E3585" s="55"/>
      <c r="F3585" s="31"/>
      <c r="G3585" s="31"/>
      <c r="H3585" s="31"/>
      <c r="I3585" s="31"/>
      <c r="J3585" s="31"/>
      <c r="K3585" s="31"/>
      <c r="L3585" s="31"/>
      <c r="M3585" s="31"/>
      <c r="N3585" s="31"/>
      <c r="O3585" s="31"/>
      <c r="P3585" s="31"/>
      <c r="Q3585" s="31"/>
      <c r="R3585" s="24" t="str">
        <f>IF(COUNTA(A3585:Q3585)=0,"",IF(AND(COUNTA(A3585)&gt;0, COUNTA(B3585)&gt;0, COUNTA(C3585)&gt;0, COUNTA(D3585)&gt;0, COUNTIF('OMS Drop Downs'!$C$2:$C$3,'OMS Response Form (ORF)'!E3585),COUNTIF('OMS Drop Downs'!$D$2:$D$5,'OMS Response Form (ORF)'!F3585),COUNTIF('OMS Drop Downs'!$A$2:$A$5,'OMS Response Form (ORF)'!G3585),COUNTIF('OMS Drop Downs'!$B$2:$B$4,'OMS Response Form (ORF)'!H3585),COUNTIF('OMS Drop Downs'!$A$2:$A$5,'OMS Response Form (ORF)'!I3585),COUNTIF('OMS Drop Downs'!$E$2:$E$7,'OMS Response Form (ORF)'!J3585),COUNTIF('OMS Drop Downs'!$B$2:$B$4,'OMS Response Form (ORF)'!K3585),COUNTIF('OMS Drop Downs'!$B$2:$B$4,'OMS Response Form (ORF)'!L3585),COUNTIF('OMS Drop Downs'!$B$2:$B$4,'OMS Response Form (ORF)'!M3585),COUNTIF('OMS Drop Downs'!$B$2:$B$4,'OMS Response Form (ORF)'!N3585), COUNTIF('OMS Drop Downs'!$B$2:$B$4,'OMS Response Form (ORF)'!O3585),COUNTIF('OMS Drop Downs'!$B$2:$B$4,'OMS Response Form (ORF)'!P3585),COUNTIF('OMS Drop Downs'!$B$2:$B$4,'OMS Response Form (ORF)'!Q3585)),"Complete","Incomplete"))</f>
        <v/>
      </c>
      <c r="S3585" s="25" t="str">
        <f>IF(R3585="Complete",IF(AND(NOT(ISNA(VLOOKUP(CONCATENATE(E3585,F3585,G3585,H3585,I3585,J3585),'OMS Drop Downs'!G:G,1,FALSE))),IF(AND(F3585&lt;&gt;"C3",J3585&lt;&gt;"O5"),IF(SUM(COUNTIF(K3585:Q3585,"Y"),COUNTIF(K3585:Q3585,"N"))=0,"V","I"),IF(COUNTIF(K3585:Q3585,"Y"),"V","I"))="V"),"Valid","Invalid")," ")</f>
        <v xml:space="preserve"> </v>
      </c>
      <c r="T3585"/>
    </row>
    <row r="3586" spans="1:20" x14ac:dyDescent="0.25">
      <c r="A3586" s="113"/>
      <c r="B3586" s="114"/>
      <c r="C3586" s="115"/>
      <c r="D3586" s="117"/>
      <c r="E3586" s="55"/>
      <c r="F3586" s="31"/>
      <c r="G3586" s="31"/>
      <c r="H3586" s="31"/>
      <c r="I3586" s="31"/>
      <c r="J3586" s="31"/>
      <c r="K3586" s="31"/>
      <c r="L3586" s="31"/>
      <c r="M3586" s="31"/>
      <c r="N3586" s="31"/>
      <c r="O3586" s="31"/>
      <c r="P3586" s="31"/>
      <c r="Q3586" s="31"/>
      <c r="R3586" s="24" t="str">
        <f>IF(COUNTA(A3586:Q3586)=0,"",IF(AND(COUNTA(A3586)&gt;0, COUNTA(B3586)&gt;0, COUNTA(C3586)&gt;0, COUNTA(D3586)&gt;0, COUNTIF('OMS Drop Downs'!$C$2:$C$3,'OMS Response Form (ORF)'!E3586),COUNTIF('OMS Drop Downs'!$D$2:$D$5,'OMS Response Form (ORF)'!F3586),COUNTIF('OMS Drop Downs'!$A$2:$A$5,'OMS Response Form (ORF)'!G3586),COUNTIF('OMS Drop Downs'!$B$2:$B$4,'OMS Response Form (ORF)'!H3586),COUNTIF('OMS Drop Downs'!$A$2:$A$5,'OMS Response Form (ORF)'!I3586),COUNTIF('OMS Drop Downs'!$E$2:$E$7,'OMS Response Form (ORF)'!J3586),COUNTIF('OMS Drop Downs'!$B$2:$B$4,'OMS Response Form (ORF)'!K3586),COUNTIF('OMS Drop Downs'!$B$2:$B$4,'OMS Response Form (ORF)'!L3586),COUNTIF('OMS Drop Downs'!$B$2:$B$4,'OMS Response Form (ORF)'!M3586),COUNTIF('OMS Drop Downs'!$B$2:$B$4,'OMS Response Form (ORF)'!N3586), COUNTIF('OMS Drop Downs'!$B$2:$B$4,'OMS Response Form (ORF)'!O3586),COUNTIF('OMS Drop Downs'!$B$2:$B$4,'OMS Response Form (ORF)'!P3586),COUNTIF('OMS Drop Downs'!$B$2:$B$4,'OMS Response Form (ORF)'!Q3586)),"Complete","Incomplete"))</f>
        <v/>
      </c>
      <c r="S3586" s="25" t="str">
        <f>IF(R3586="Complete",IF(AND(NOT(ISNA(VLOOKUP(CONCATENATE(E3586,F3586,G3586,H3586,I3586,J3586),'OMS Drop Downs'!G:G,1,FALSE))),IF(AND(F3586&lt;&gt;"C3",J3586&lt;&gt;"O5"),IF(SUM(COUNTIF(K3586:Q3586,"Y"),COUNTIF(K3586:Q3586,"N"))=0,"V","I"),IF(COUNTIF(K3586:Q3586,"Y"),"V","I"))="V"),"Valid","Invalid")," ")</f>
        <v xml:space="preserve"> </v>
      </c>
      <c r="T3586"/>
    </row>
    <row r="3587" spans="1:20" x14ac:dyDescent="0.25">
      <c r="A3587" s="113"/>
      <c r="B3587" s="114"/>
      <c r="C3587" s="115"/>
      <c r="D3587" s="117"/>
      <c r="E3587" s="55"/>
      <c r="F3587" s="31"/>
      <c r="G3587" s="31"/>
      <c r="H3587" s="31"/>
      <c r="I3587" s="31"/>
      <c r="J3587" s="31"/>
      <c r="K3587" s="31"/>
      <c r="L3587" s="31"/>
      <c r="M3587" s="31"/>
      <c r="N3587" s="31"/>
      <c r="O3587" s="31"/>
      <c r="P3587" s="31"/>
      <c r="Q3587" s="31"/>
      <c r="R3587" s="24" t="str">
        <f>IF(COUNTA(A3587:Q3587)=0,"",IF(AND(COUNTA(A3587)&gt;0, COUNTA(B3587)&gt;0, COUNTA(C3587)&gt;0, COUNTA(D3587)&gt;0, COUNTIF('OMS Drop Downs'!$C$2:$C$3,'OMS Response Form (ORF)'!E3587),COUNTIF('OMS Drop Downs'!$D$2:$D$5,'OMS Response Form (ORF)'!F3587),COUNTIF('OMS Drop Downs'!$A$2:$A$5,'OMS Response Form (ORF)'!G3587),COUNTIF('OMS Drop Downs'!$B$2:$B$4,'OMS Response Form (ORF)'!H3587),COUNTIF('OMS Drop Downs'!$A$2:$A$5,'OMS Response Form (ORF)'!I3587),COUNTIF('OMS Drop Downs'!$E$2:$E$7,'OMS Response Form (ORF)'!J3587),COUNTIF('OMS Drop Downs'!$B$2:$B$4,'OMS Response Form (ORF)'!K3587),COUNTIF('OMS Drop Downs'!$B$2:$B$4,'OMS Response Form (ORF)'!L3587),COUNTIF('OMS Drop Downs'!$B$2:$B$4,'OMS Response Form (ORF)'!M3587),COUNTIF('OMS Drop Downs'!$B$2:$B$4,'OMS Response Form (ORF)'!N3587), COUNTIF('OMS Drop Downs'!$B$2:$B$4,'OMS Response Form (ORF)'!O3587),COUNTIF('OMS Drop Downs'!$B$2:$B$4,'OMS Response Form (ORF)'!P3587),COUNTIF('OMS Drop Downs'!$B$2:$B$4,'OMS Response Form (ORF)'!Q3587)),"Complete","Incomplete"))</f>
        <v/>
      </c>
      <c r="S3587" s="25" t="str">
        <f>IF(R3587="Complete",IF(AND(NOT(ISNA(VLOOKUP(CONCATENATE(E3587,F3587,G3587,H3587,I3587,J3587),'OMS Drop Downs'!G:G,1,FALSE))),IF(AND(F3587&lt;&gt;"C3",J3587&lt;&gt;"O5"),IF(SUM(COUNTIF(K3587:Q3587,"Y"),COUNTIF(K3587:Q3587,"N"))=0,"V","I"),IF(COUNTIF(K3587:Q3587,"Y"),"V","I"))="V"),"Valid","Invalid")," ")</f>
        <v xml:space="preserve"> </v>
      </c>
      <c r="T3587"/>
    </row>
    <row r="3588" spans="1:20" x14ac:dyDescent="0.25">
      <c r="A3588" s="113"/>
      <c r="B3588" s="114"/>
      <c r="C3588" s="115"/>
      <c r="D3588" s="117"/>
      <c r="E3588" s="55"/>
      <c r="F3588" s="31"/>
      <c r="G3588" s="31"/>
      <c r="H3588" s="31"/>
      <c r="I3588" s="31"/>
      <c r="J3588" s="31"/>
      <c r="K3588" s="31"/>
      <c r="L3588" s="31"/>
      <c r="M3588" s="31"/>
      <c r="N3588" s="31"/>
      <c r="O3588" s="31"/>
      <c r="P3588" s="31"/>
      <c r="Q3588" s="31"/>
      <c r="R3588" s="24" t="str">
        <f>IF(COUNTA(A3588:Q3588)=0,"",IF(AND(COUNTA(A3588)&gt;0, COUNTA(B3588)&gt;0, COUNTA(C3588)&gt;0, COUNTA(D3588)&gt;0, COUNTIF('OMS Drop Downs'!$C$2:$C$3,'OMS Response Form (ORF)'!E3588),COUNTIF('OMS Drop Downs'!$D$2:$D$5,'OMS Response Form (ORF)'!F3588),COUNTIF('OMS Drop Downs'!$A$2:$A$5,'OMS Response Form (ORF)'!G3588),COUNTIF('OMS Drop Downs'!$B$2:$B$4,'OMS Response Form (ORF)'!H3588),COUNTIF('OMS Drop Downs'!$A$2:$A$5,'OMS Response Form (ORF)'!I3588),COUNTIF('OMS Drop Downs'!$E$2:$E$7,'OMS Response Form (ORF)'!J3588),COUNTIF('OMS Drop Downs'!$B$2:$B$4,'OMS Response Form (ORF)'!K3588),COUNTIF('OMS Drop Downs'!$B$2:$B$4,'OMS Response Form (ORF)'!L3588),COUNTIF('OMS Drop Downs'!$B$2:$B$4,'OMS Response Form (ORF)'!M3588),COUNTIF('OMS Drop Downs'!$B$2:$B$4,'OMS Response Form (ORF)'!N3588), COUNTIF('OMS Drop Downs'!$B$2:$B$4,'OMS Response Form (ORF)'!O3588),COUNTIF('OMS Drop Downs'!$B$2:$B$4,'OMS Response Form (ORF)'!P3588),COUNTIF('OMS Drop Downs'!$B$2:$B$4,'OMS Response Form (ORF)'!Q3588)),"Complete","Incomplete"))</f>
        <v/>
      </c>
      <c r="S3588" s="25" t="str">
        <f>IF(R3588="Complete",IF(AND(NOT(ISNA(VLOOKUP(CONCATENATE(E3588,F3588,G3588,H3588,I3588,J3588),'OMS Drop Downs'!G:G,1,FALSE))),IF(AND(F3588&lt;&gt;"C3",J3588&lt;&gt;"O5"),IF(SUM(COUNTIF(K3588:Q3588,"Y"),COUNTIF(K3588:Q3588,"N"))=0,"V","I"),IF(COUNTIF(K3588:Q3588,"Y"),"V","I"))="V"),"Valid","Invalid")," ")</f>
        <v xml:space="preserve"> </v>
      </c>
      <c r="T3588"/>
    </row>
    <row r="3589" spans="1:20" x14ac:dyDescent="0.25">
      <c r="A3589" s="113"/>
      <c r="B3589" s="114"/>
      <c r="C3589" s="115"/>
      <c r="D3589" s="117"/>
      <c r="E3589" s="55"/>
      <c r="F3589" s="31"/>
      <c r="G3589" s="31"/>
      <c r="H3589" s="31"/>
      <c r="I3589" s="31"/>
      <c r="J3589" s="31"/>
      <c r="K3589" s="31"/>
      <c r="L3589" s="31"/>
      <c r="M3589" s="31"/>
      <c r="N3589" s="31"/>
      <c r="O3589" s="31"/>
      <c r="P3589" s="31"/>
      <c r="Q3589" s="31"/>
      <c r="R3589" s="24" t="str">
        <f>IF(COUNTA(A3589:Q3589)=0,"",IF(AND(COUNTA(A3589)&gt;0, COUNTA(B3589)&gt;0, COUNTA(C3589)&gt;0, COUNTA(D3589)&gt;0, COUNTIF('OMS Drop Downs'!$C$2:$C$3,'OMS Response Form (ORF)'!E3589),COUNTIF('OMS Drop Downs'!$D$2:$D$5,'OMS Response Form (ORF)'!F3589),COUNTIF('OMS Drop Downs'!$A$2:$A$5,'OMS Response Form (ORF)'!G3589),COUNTIF('OMS Drop Downs'!$B$2:$B$4,'OMS Response Form (ORF)'!H3589),COUNTIF('OMS Drop Downs'!$A$2:$A$5,'OMS Response Form (ORF)'!I3589),COUNTIF('OMS Drop Downs'!$E$2:$E$7,'OMS Response Form (ORF)'!J3589),COUNTIF('OMS Drop Downs'!$B$2:$B$4,'OMS Response Form (ORF)'!K3589),COUNTIF('OMS Drop Downs'!$B$2:$B$4,'OMS Response Form (ORF)'!L3589),COUNTIF('OMS Drop Downs'!$B$2:$B$4,'OMS Response Form (ORF)'!M3589),COUNTIF('OMS Drop Downs'!$B$2:$B$4,'OMS Response Form (ORF)'!N3589), COUNTIF('OMS Drop Downs'!$B$2:$B$4,'OMS Response Form (ORF)'!O3589),COUNTIF('OMS Drop Downs'!$B$2:$B$4,'OMS Response Form (ORF)'!P3589),COUNTIF('OMS Drop Downs'!$B$2:$B$4,'OMS Response Form (ORF)'!Q3589)),"Complete","Incomplete"))</f>
        <v/>
      </c>
      <c r="S3589" s="25" t="str">
        <f>IF(R3589="Complete",IF(AND(NOT(ISNA(VLOOKUP(CONCATENATE(E3589,F3589,G3589,H3589,I3589,J3589),'OMS Drop Downs'!G:G,1,FALSE))),IF(AND(F3589&lt;&gt;"C3",J3589&lt;&gt;"O5"),IF(SUM(COUNTIF(K3589:Q3589,"Y"),COUNTIF(K3589:Q3589,"N"))=0,"V","I"),IF(COUNTIF(K3589:Q3589,"Y"),"V","I"))="V"),"Valid","Invalid")," ")</f>
        <v xml:space="preserve"> </v>
      </c>
      <c r="T3589"/>
    </row>
    <row r="3590" spans="1:20" x14ac:dyDescent="0.25">
      <c r="A3590" s="113"/>
      <c r="B3590" s="114"/>
      <c r="C3590" s="115"/>
      <c r="D3590" s="117"/>
      <c r="E3590" s="55"/>
      <c r="F3590" s="31"/>
      <c r="G3590" s="31"/>
      <c r="H3590" s="31"/>
      <c r="I3590" s="31"/>
      <c r="J3590" s="31"/>
      <c r="K3590" s="31"/>
      <c r="L3590" s="31"/>
      <c r="M3590" s="31"/>
      <c r="N3590" s="31"/>
      <c r="O3590" s="31"/>
      <c r="P3590" s="31"/>
      <c r="Q3590" s="31"/>
      <c r="R3590" s="24" t="str">
        <f>IF(COUNTA(A3590:Q3590)=0,"",IF(AND(COUNTA(A3590)&gt;0, COUNTA(B3590)&gt;0, COUNTA(C3590)&gt;0, COUNTA(D3590)&gt;0, COUNTIF('OMS Drop Downs'!$C$2:$C$3,'OMS Response Form (ORF)'!E3590),COUNTIF('OMS Drop Downs'!$D$2:$D$5,'OMS Response Form (ORF)'!F3590),COUNTIF('OMS Drop Downs'!$A$2:$A$5,'OMS Response Form (ORF)'!G3590),COUNTIF('OMS Drop Downs'!$B$2:$B$4,'OMS Response Form (ORF)'!H3590),COUNTIF('OMS Drop Downs'!$A$2:$A$5,'OMS Response Form (ORF)'!I3590),COUNTIF('OMS Drop Downs'!$E$2:$E$7,'OMS Response Form (ORF)'!J3590),COUNTIF('OMS Drop Downs'!$B$2:$B$4,'OMS Response Form (ORF)'!K3590),COUNTIF('OMS Drop Downs'!$B$2:$B$4,'OMS Response Form (ORF)'!L3590),COUNTIF('OMS Drop Downs'!$B$2:$B$4,'OMS Response Form (ORF)'!M3590),COUNTIF('OMS Drop Downs'!$B$2:$B$4,'OMS Response Form (ORF)'!N3590), COUNTIF('OMS Drop Downs'!$B$2:$B$4,'OMS Response Form (ORF)'!O3590),COUNTIF('OMS Drop Downs'!$B$2:$B$4,'OMS Response Form (ORF)'!P3590),COUNTIF('OMS Drop Downs'!$B$2:$B$4,'OMS Response Form (ORF)'!Q3590)),"Complete","Incomplete"))</f>
        <v/>
      </c>
      <c r="S3590" s="25" t="str">
        <f>IF(R3590="Complete",IF(AND(NOT(ISNA(VLOOKUP(CONCATENATE(E3590,F3590,G3590,H3590,I3590,J3590),'OMS Drop Downs'!G:G,1,FALSE))),IF(AND(F3590&lt;&gt;"C3",J3590&lt;&gt;"O5"),IF(SUM(COUNTIF(K3590:Q3590,"Y"),COUNTIF(K3590:Q3590,"N"))=0,"V","I"),IF(COUNTIF(K3590:Q3590,"Y"),"V","I"))="V"),"Valid","Invalid")," ")</f>
        <v xml:space="preserve"> </v>
      </c>
      <c r="T3590"/>
    </row>
    <row r="3591" spans="1:20" x14ac:dyDescent="0.25">
      <c r="A3591" s="113"/>
      <c r="B3591" s="114"/>
      <c r="C3591" s="115"/>
      <c r="D3591" s="117"/>
      <c r="E3591" s="55"/>
      <c r="F3591" s="31"/>
      <c r="G3591" s="31"/>
      <c r="H3591" s="31"/>
      <c r="I3591" s="31"/>
      <c r="J3591" s="31"/>
      <c r="K3591" s="31"/>
      <c r="L3591" s="31"/>
      <c r="M3591" s="31"/>
      <c r="N3591" s="31"/>
      <c r="O3591" s="31"/>
      <c r="P3591" s="31"/>
      <c r="Q3591" s="31"/>
      <c r="R3591" s="24" t="str">
        <f>IF(COUNTA(A3591:Q3591)=0,"",IF(AND(COUNTA(A3591)&gt;0, COUNTA(B3591)&gt;0, COUNTA(C3591)&gt;0, COUNTA(D3591)&gt;0, COUNTIF('OMS Drop Downs'!$C$2:$C$3,'OMS Response Form (ORF)'!E3591),COUNTIF('OMS Drop Downs'!$D$2:$D$5,'OMS Response Form (ORF)'!F3591),COUNTIF('OMS Drop Downs'!$A$2:$A$5,'OMS Response Form (ORF)'!G3591),COUNTIF('OMS Drop Downs'!$B$2:$B$4,'OMS Response Form (ORF)'!H3591),COUNTIF('OMS Drop Downs'!$A$2:$A$5,'OMS Response Form (ORF)'!I3591),COUNTIF('OMS Drop Downs'!$E$2:$E$7,'OMS Response Form (ORF)'!J3591),COUNTIF('OMS Drop Downs'!$B$2:$B$4,'OMS Response Form (ORF)'!K3591),COUNTIF('OMS Drop Downs'!$B$2:$B$4,'OMS Response Form (ORF)'!L3591),COUNTIF('OMS Drop Downs'!$B$2:$B$4,'OMS Response Form (ORF)'!M3591),COUNTIF('OMS Drop Downs'!$B$2:$B$4,'OMS Response Form (ORF)'!N3591), COUNTIF('OMS Drop Downs'!$B$2:$B$4,'OMS Response Form (ORF)'!O3591),COUNTIF('OMS Drop Downs'!$B$2:$B$4,'OMS Response Form (ORF)'!P3591),COUNTIF('OMS Drop Downs'!$B$2:$B$4,'OMS Response Form (ORF)'!Q3591)),"Complete","Incomplete"))</f>
        <v/>
      </c>
      <c r="S3591" s="25" t="str">
        <f>IF(R3591="Complete",IF(AND(NOT(ISNA(VLOOKUP(CONCATENATE(E3591,F3591,G3591,H3591,I3591,J3591),'OMS Drop Downs'!G:G,1,FALSE))),IF(AND(F3591&lt;&gt;"C3",J3591&lt;&gt;"O5"),IF(SUM(COUNTIF(K3591:Q3591,"Y"),COUNTIF(K3591:Q3591,"N"))=0,"V","I"),IF(COUNTIF(K3591:Q3591,"Y"),"V","I"))="V"),"Valid","Invalid")," ")</f>
        <v xml:space="preserve"> </v>
      </c>
      <c r="T3591"/>
    </row>
    <row r="3592" spans="1:20" x14ac:dyDescent="0.25">
      <c r="A3592" s="113"/>
      <c r="B3592" s="114"/>
      <c r="C3592" s="115"/>
      <c r="D3592" s="117"/>
      <c r="E3592" s="55"/>
      <c r="F3592" s="31"/>
      <c r="G3592" s="31"/>
      <c r="H3592" s="31"/>
      <c r="I3592" s="31"/>
      <c r="J3592" s="31"/>
      <c r="K3592" s="31"/>
      <c r="L3592" s="31"/>
      <c r="M3592" s="31"/>
      <c r="N3592" s="31"/>
      <c r="O3592" s="31"/>
      <c r="P3592" s="31"/>
      <c r="Q3592" s="31"/>
      <c r="R3592" s="24" t="str">
        <f>IF(COUNTA(A3592:Q3592)=0,"",IF(AND(COUNTA(A3592)&gt;0, COUNTA(B3592)&gt;0, COUNTA(C3592)&gt;0, COUNTA(D3592)&gt;0, COUNTIF('OMS Drop Downs'!$C$2:$C$3,'OMS Response Form (ORF)'!E3592),COUNTIF('OMS Drop Downs'!$D$2:$D$5,'OMS Response Form (ORF)'!F3592),COUNTIF('OMS Drop Downs'!$A$2:$A$5,'OMS Response Form (ORF)'!G3592),COUNTIF('OMS Drop Downs'!$B$2:$B$4,'OMS Response Form (ORF)'!H3592),COUNTIF('OMS Drop Downs'!$A$2:$A$5,'OMS Response Form (ORF)'!I3592),COUNTIF('OMS Drop Downs'!$E$2:$E$7,'OMS Response Form (ORF)'!J3592),COUNTIF('OMS Drop Downs'!$B$2:$B$4,'OMS Response Form (ORF)'!K3592),COUNTIF('OMS Drop Downs'!$B$2:$B$4,'OMS Response Form (ORF)'!L3592),COUNTIF('OMS Drop Downs'!$B$2:$B$4,'OMS Response Form (ORF)'!M3592),COUNTIF('OMS Drop Downs'!$B$2:$B$4,'OMS Response Form (ORF)'!N3592), COUNTIF('OMS Drop Downs'!$B$2:$B$4,'OMS Response Form (ORF)'!O3592),COUNTIF('OMS Drop Downs'!$B$2:$B$4,'OMS Response Form (ORF)'!P3592),COUNTIF('OMS Drop Downs'!$B$2:$B$4,'OMS Response Form (ORF)'!Q3592)),"Complete","Incomplete"))</f>
        <v/>
      </c>
      <c r="S3592" s="25" t="str">
        <f>IF(R3592="Complete",IF(AND(NOT(ISNA(VLOOKUP(CONCATENATE(E3592,F3592,G3592,H3592,I3592,J3592),'OMS Drop Downs'!G:G,1,FALSE))),IF(AND(F3592&lt;&gt;"C3",J3592&lt;&gt;"O5"),IF(SUM(COUNTIF(K3592:Q3592,"Y"),COUNTIF(K3592:Q3592,"N"))=0,"V","I"),IF(COUNTIF(K3592:Q3592,"Y"),"V","I"))="V"),"Valid","Invalid")," ")</f>
        <v xml:space="preserve"> </v>
      </c>
      <c r="T3592"/>
    </row>
    <row r="3593" spans="1:20" x14ac:dyDescent="0.25">
      <c r="A3593" s="113"/>
      <c r="B3593" s="114"/>
      <c r="C3593" s="115"/>
      <c r="D3593" s="117"/>
      <c r="E3593" s="55"/>
      <c r="F3593" s="31"/>
      <c r="G3593" s="31"/>
      <c r="H3593" s="31"/>
      <c r="I3593" s="31"/>
      <c r="J3593" s="31"/>
      <c r="K3593" s="31"/>
      <c r="L3593" s="31"/>
      <c r="M3593" s="31"/>
      <c r="N3593" s="31"/>
      <c r="O3593" s="31"/>
      <c r="P3593" s="31"/>
      <c r="Q3593" s="31"/>
      <c r="R3593" s="24" t="str">
        <f>IF(COUNTA(A3593:Q3593)=0,"",IF(AND(COUNTA(A3593)&gt;0, COUNTA(B3593)&gt;0, COUNTA(C3593)&gt;0, COUNTA(D3593)&gt;0, COUNTIF('OMS Drop Downs'!$C$2:$C$3,'OMS Response Form (ORF)'!E3593),COUNTIF('OMS Drop Downs'!$D$2:$D$5,'OMS Response Form (ORF)'!F3593),COUNTIF('OMS Drop Downs'!$A$2:$A$5,'OMS Response Form (ORF)'!G3593),COUNTIF('OMS Drop Downs'!$B$2:$B$4,'OMS Response Form (ORF)'!H3593),COUNTIF('OMS Drop Downs'!$A$2:$A$5,'OMS Response Form (ORF)'!I3593),COUNTIF('OMS Drop Downs'!$E$2:$E$7,'OMS Response Form (ORF)'!J3593),COUNTIF('OMS Drop Downs'!$B$2:$B$4,'OMS Response Form (ORF)'!K3593),COUNTIF('OMS Drop Downs'!$B$2:$B$4,'OMS Response Form (ORF)'!L3593),COUNTIF('OMS Drop Downs'!$B$2:$B$4,'OMS Response Form (ORF)'!M3593),COUNTIF('OMS Drop Downs'!$B$2:$B$4,'OMS Response Form (ORF)'!N3593), COUNTIF('OMS Drop Downs'!$B$2:$B$4,'OMS Response Form (ORF)'!O3593),COUNTIF('OMS Drop Downs'!$B$2:$B$4,'OMS Response Form (ORF)'!P3593),COUNTIF('OMS Drop Downs'!$B$2:$B$4,'OMS Response Form (ORF)'!Q3593)),"Complete","Incomplete"))</f>
        <v/>
      </c>
      <c r="S3593" s="25" t="str">
        <f>IF(R3593="Complete",IF(AND(NOT(ISNA(VLOOKUP(CONCATENATE(E3593,F3593,G3593,H3593,I3593,J3593),'OMS Drop Downs'!G:G,1,FALSE))),IF(AND(F3593&lt;&gt;"C3",J3593&lt;&gt;"O5"),IF(SUM(COUNTIF(K3593:Q3593,"Y"),COUNTIF(K3593:Q3593,"N"))=0,"V","I"),IF(COUNTIF(K3593:Q3593,"Y"),"V","I"))="V"),"Valid","Invalid")," ")</f>
        <v xml:space="preserve"> </v>
      </c>
      <c r="T3593"/>
    </row>
    <row r="3594" spans="1:20" x14ac:dyDescent="0.25">
      <c r="A3594" s="113"/>
      <c r="B3594" s="114"/>
      <c r="C3594" s="115"/>
      <c r="D3594" s="117"/>
      <c r="E3594" s="55"/>
      <c r="F3594" s="31"/>
      <c r="G3594" s="31"/>
      <c r="H3594" s="31"/>
      <c r="I3594" s="31"/>
      <c r="J3594" s="31"/>
      <c r="K3594" s="31"/>
      <c r="L3594" s="31"/>
      <c r="M3594" s="31"/>
      <c r="N3594" s="31"/>
      <c r="O3594" s="31"/>
      <c r="P3594" s="31"/>
      <c r="Q3594" s="31"/>
      <c r="R3594" s="24" t="str">
        <f>IF(COUNTA(A3594:Q3594)=0,"",IF(AND(COUNTA(A3594)&gt;0, COUNTA(B3594)&gt;0, COUNTA(C3594)&gt;0, COUNTA(D3594)&gt;0, COUNTIF('OMS Drop Downs'!$C$2:$C$3,'OMS Response Form (ORF)'!E3594),COUNTIF('OMS Drop Downs'!$D$2:$D$5,'OMS Response Form (ORF)'!F3594),COUNTIF('OMS Drop Downs'!$A$2:$A$5,'OMS Response Form (ORF)'!G3594),COUNTIF('OMS Drop Downs'!$B$2:$B$4,'OMS Response Form (ORF)'!H3594),COUNTIF('OMS Drop Downs'!$A$2:$A$5,'OMS Response Form (ORF)'!I3594),COUNTIF('OMS Drop Downs'!$E$2:$E$7,'OMS Response Form (ORF)'!J3594),COUNTIF('OMS Drop Downs'!$B$2:$B$4,'OMS Response Form (ORF)'!K3594),COUNTIF('OMS Drop Downs'!$B$2:$B$4,'OMS Response Form (ORF)'!L3594),COUNTIF('OMS Drop Downs'!$B$2:$B$4,'OMS Response Form (ORF)'!M3594),COUNTIF('OMS Drop Downs'!$B$2:$B$4,'OMS Response Form (ORF)'!N3594), COUNTIF('OMS Drop Downs'!$B$2:$B$4,'OMS Response Form (ORF)'!O3594),COUNTIF('OMS Drop Downs'!$B$2:$B$4,'OMS Response Form (ORF)'!P3594),COUNTIF('OMS Drop Downs'!$B$2:$B$4,'OMS Response Form (ORF)'!Q3594)),"Complete","Incomplete"))</f>
        <v/>
      </c>
      <c r="S3594" s="25" t="str">
        <f>IF(R3594="Complete",IF(AND(NOT(ISNA(VLOOKUP(CONCATENATE(E3594,F3594,G3594,H3594,I3594,J3594),'OMS Drop Downs'!G:G,1,FALSE))),IF(AND(F3594&lt;&gt;"C3",J3594&lt;&gt;"O5"),IF(SUM(COUNTIF(K3594:Q3594,"Y"),COUNTIF(K3594:Q3594,"N"))=0,"V","I"),IF(COUNTIF(K3594:Q3594,"Y"),"V","I"))="V"),"Valid","Invalid")," ")</f>
        <v xml:space="preserve"> </v>
      </c>
      <c r="T3594"/>
    </row>
    <row r="3595" spans="1:20" x14ac:dyDescent="0.25">
      <c r="A3595" s="113"/>
      <c r="B3595" s="114"/>
      <c r="C3595" s="115"/>
      <c r="D3595" s="117"/>
      <c r="E3595" s="55"/>
      <c r="F3595" s="31"/>
      <c r="G3595" s="31"/>
      <c r="H3595" s="31"/>
      <c r="I3595" s="31"/>
      <c r="J3595" s="31"/>
      <c r="K3595" s="31"/>
      <c r="L3595" s="31"/>
      <c r="M3595" s="31"/>
      <c r="N3595" s="31"/>
      <c r="O3595" s="31"/>
      <c r="P3595" s="31"/>
      <c r="Q3595" s="31"/>
      <c r="R3595" s="24" t="str">
        <f>IF(COUNTA(A3595:Q3595)=0,"",IF(AND(COUNTA(A3595)&gt;0, COUNTA(B3595)&gt;0, COUNTA(C3595)&gt;0, COUNTA(D3595)&gt;0, COUNTIF('OMS Drop Downs'!$C$2:$C$3,'OMS Response Form (ORF)'!E3595),COUNTIF('OMS Drop Downs'!$D$2:$D$5,'OMS Response Form (ORF)'!F3595),COUNTIF('OMS Drop Downs'!$A$2:$A$5,'OMS Response Form (ORF)'!G3595),COUNTIF('OMS Drop Downs'!$B$2:$B$4,'OMS Response Form (ORF)'!H3595),COUNTIF('OMS Drop Downs'!$A$2:$A$5,'OMS Response Form (ORF)'!I3595),COUNTIF('OMS Drop Downs'!$E$2:$E$7,'OMS Response Form (ORF)'!J3595),COUNTIF('OMS Drop Downs'!$B$2:$B$4,'OMS Response Form (ORF)'!K3595),COUNTIF('OMS Drop Downs'!$B$2:$B$4,'OMS Response Form (ORF)'!L3595),COUNTIF('OMS Drop Downs'!$B$2:$B$4,'OMS Response Form (ORF)'!M3595),COUNTIF('OMS Drop Downs'!$B$2:$B$4,'OMS Response Form (ORF)'!N3595), COUNTIF('OMS Drop Downs'!$B$2:$B$4,'OMS Response Form (ORF)'!O3595),COUNTIF('OMS Drop Downs'!$B$2:$B$4,'OMS Response Form (ORF)'!P3595),COUNTIF('OMS Drop Downs'!$B$2:$B$4,'OMS Response Form (ORF)'!Q3595)),"Complete","Incomplete"))</f>
        <v/>
      </c>
      <c r="S3595" s="25" t="str">
        <f>IF(R3595="Complete",IF(AND(NOT(ISNA(VLOOKUP(CONCATENATE(E3595,F3595,G3595,H3595,I3595,J3595),'OMS Drop Downs'!G:G,1,FALSE))),IF(AND(F3595&lt;&gt;"C3",J3595&lt;&gt;"O5"),IF(SUM(COUNTIF(K3595:Q3595,"Y"),COUNTIF(K3595:Q3595,"N"))=0,"V","I"),IF(COUNTIF(K3595:Q3595,"Y"),"V","I"))="V"),"Valid","Invalid")," ")</f>
        <v xml:space="preserve"> </v>
      </c>
      <c r="T3595"/>
    </row>
    <row r="3596" spans="1:20" x14ac:dyDescent="0.25">
      <c r="A3596" s="113"/>
      <c r="B3596" s="114"/>
      <c r="C3596" s="115"/>
      <c r="D3596" s="117"/>
      <c r="E3596" s="55"/>
      <c r="F3596" s="31"/>
      <c r="G3596" s="31"/>
      <c r="H3596" s="31"/>
      <c r="I3596" s="31"/>
      <c r="J3596" s="31"/>
      <c r="K3596" s="31"/>
      <c r="L3596" s="31"/>
      <c r="M3596" s="31"/>
      <c r="N3596" s="31"/>
      <c r="O3596" s="31"/>
      <c r="P3596" s="31"/>
      <c r="Q3596" s="31"/>
      <c r="R3596" s="24" t="str">
        <f>IF(COUNTA(A3596:Q3596)=0,"",IF(AND(COUNTA(A3596)&gt;0, COUNTA(B3596)&gt;0, COUNTA(C3596)&gt;0, COUNTA(D3596)&gt;0, COUNTIF('OMS Drop Downs'!$C$2:$C$3,'OMS Response Form (ORF)'!E3596),COUNTIF('OMS Drop Downs'!$D$2:$D$5,'OMS Response Form (ORF)'!F3596),COUNTIF('OMS Drop Downs'!$A$2:$A$5,'OMS Response Form (ORF)'!G3596),COUNTIF('OMS Drop Downs'!$B$2:$B$4,'OMS Response Form (ORF)'!H3596),COUNTIF('OMS Drop Downs'!$A$2:$A$5,'OMS Response Form (ORF)'!I3596),COUNTIF('OMS Drop Downs'!$E$2:$E$7,'OMS Response Form (ORF)'!J3596),COUNTIF('OMS Drop Downs'!$B$2:$B$4,'OMS Response Form (ORF)'!K3596),COUNTIF('OMS Drop Downs'!$B$2:$B$4,'OMS Response Form (ORF)'!L3596),COUNTIF('OMS Drop Downs'!$B$2:$B$4,'OMS Response Form (ORF)'!M3596),COUNTIF('OMS Drop Downs'!$B$2:$B$4,'OMS Response Form (ORF)'!N3596), COUNTIF('OMS Drop Downs'!$B$2:$B$4,'OMS Response Form (ORF)'!O3596),COUNTIF('OMS Drop Downs'!$B$2:$B$4,'OMS Response Form (ORF)'!P3596),COUNTIF('OMS Drop Downs'!$B$2:$B$4,'OMS Response Form (ORF)'!Q3596)),"Complete","Incomplete"))</f>
        <v/>
      </c>
      <c r="S3596" s="25" t="str">
        <f>IF(R3596="Complete",IF(AND(NOT(ISNA(VLOOKUP(CONCATENATE(E3596,F3596,G3596,H3596,I3596,J3596),'OMS Drop Downs'!G:G,1,FALSE))),IF(AND(F3596&lt;&gt;"C3",J3596&lt;&gt;"O5"),IF(SUM(COUNTIF(K3596:Q3596,"Y"),COUNTIF(K3596:Q3596,"N"))=0,"V","I"),IF(COUNTIF(K3596:Q3596,"Y"),"V","I"))="V"),"Valid","Invalid")," ")</f>
        <v xml:space="preserve"> </v>
      </c>
      <c r="T3596"/>
    </row>
    <row r="3597" spans="1:20" x14ac:dyDescent="0.25">
      <c r="A3597" s="113"/>
      <c r="B3597" s="114"/>
      <c r="C3597" s="115"/>
      <c r="D3597" s="117"/>
      <c r="E3597" s="55"/>
      <c r="F3597" s="31"/>
      <c r="G3597" s="31"/>
      <c r="H3597" s="31"/>
      <c r="I3597" s="31"/>
      <c r="J3597" s="31"/>
      <c r="K3597" s="31"/>
      <c r="L3597" s="31"/>
      <c r="M3597" s="31"/>
      <c r="N3597" s="31"/>
      <c r="O3597" s="31"/>
      <c r="P3597" s="31"/>
      <c r="Q3597" s="31"/>
      <c r="R3597" s="24" t="str">
        <f>IF(COUNTA(A3597:Q3597)=0,"",IF(AND(COUNTA(A3597)&gt;0, COUNTA(B3597)&gt;0, COUNTA(C3597)&gt;0, COUNTA(D3597)&gt;0, COUNTIF('OMS Drop Downs'!$C$2:$C$3,'OMS Response Form (ORF)'!E3597),COUNTIF('OMS Drop Downs'!$D$2:$D$5,'OMS Response Form (ORF)'!F3597),COUNTIF('OMS Drop Downs'!$A$2:$A$5,'OMS Response Form (ORF)'!G3597),COUNTIF('OMS Drop Downs'!$B$2:$B$4,'OMS Response Form (ORF)'!H3597),COUNTIF('OMS Drop Downs'!$A$2:$A$5,'OMS Response Form (ORF)'!I3597),COUNTIF('OMS Drop Downs'!$E$2:$E$7,'OMS Response Form (ORF)'!J3597),COUNTIF('OMS Drop Downs'!$B$2:$B$4,'OMS Response Form (ORF)'!K3597),COUNTIF('OMS Drop Downs'!$B$2:$B$4,'OMS Response Form (ORF)'!L3597),COUNTIF('OMS Drop Downs'!$B$2:$B$4,'OMS Response Form (ORF)'!M3597),COUNTIF('OMS Drop Downs'!$B$2:$B$4,'OMS Response Form (ORF)'!N3597), COUNTIF('OMS Drop Downs'!$B$2:$B$4,'OMS Response Form (ORF)'!O3597),COUNTIF('OMS Drop Downs'!$B$2:$B$4,'OMS Response Form (ORF)'!P3597),COUNTIF('OMS Drop Downs'!$B$2:$B$4,'OMS Response Form (ORF)'!Q3597)),"Complete","Incomplete"))</f>
        <v/>
      </c>
      <c r="S3597" s="25" t="str">
        <f>IF(R3597="Complete",IF(AND(NOT(ISNA(VLOOKUP(CONCATENATE(E3597,F3597,G3597,H3597,I3597,J3597),'OMS Drop Downs'!G:G,1,FALSE))),IF(AND(F3597&lt;&gt;"C3",J3597&lt;&gt;"O5"),IF(SUM(COUNTIF(K3597:Q3597,"Y"),COUNTIF(K3597:Q3597,"N"))=0,"V","I"),IF(COUNTIF(K3597:Q3597,"Y"),"V","I"))="V"),"Valid","Invalid")," ")</f>
        <v xml:space="preserve"> </v>
      </c>
      <c r="T3597"/>
    </row>
    <row r="3598" spans="1:20" x14ac:dyDescent="0.25">
      <c r="A3598" s="113"/>
      <c r="B3598" s="114"/>
      <c r="C3598" s="115"/>
      <c r="D3598" s="117"/>
      <c r="E3598" s="55"/>
      <c r="F3598" s="31"/>
      <c r="G3598" s="31"/>
      <c r="H3598" s="31"/>
      <c r="I3598" s="31"/>
      <c r="J3598" s="31"/>
      <c r="K3598" s="31"/>
      <c r="L3598" s="31"/>
      <c r="M3598" s="31"/>
      <c r="N3598" s="31"/>
      <c r="O3598" s="31"/>
      <c r="P3598" s="31"/>
      <c r="Q3598" s="31"/>
      <c r="R3598" s="24" t="str">
        <f>IF(COUNTA(A3598:Q3598)=0,"",IF(AND(COUNTA(A3598)&gt;0, COUNTA(B3598)&gt;0, COUNTA(C3598)&gt;0, COUNTA(D3598)&gt;0, COUNTIF('OMS Drop Downs'!$C$2:$C$3,'OMS Response Form (ORF)'!E3598),COUNTIF('OMS Drop Downs'!$D$2:$D$5,'OMS Response Form (ORF)'!F3598),COUNTIF('OMS Drop Downs'!$A$2:$A$5,'OMS Response Form (ORF)'!G3598),COUNTIF('OMS Drop Downs'!$B$2:$B$4,'OMS Response Form (ORF)'!H3598),COUNTIF('OMS Drop Downs'!$A$2:$A$5,'OMS Response Form (ORF)'!I3598),COUNTIF('OMS Drop Downs'!$E$2:$E$7,'OMS Response Form (ORF)'!J3598),COUNTIF('OMS Drop Downs'!$B$2:$B$4,'OMS Response Form (ORF)'!K3598),COUNTIF('OMS Drop Downs'!$B$2:$B$4,'OMS Response Form (ORF)'!L3598),COUNTIF('OMS Drop Downs'!$B$2:$B$4,'OMS Response Form (ORF)'!M3598),COUNTIF('OMS Drop Downs'!$B$2:$B$4,'OMS Response Form (ORF)'!N3598), COUNTIF('OMS Drop Downs'!$B$2:$B$4,'OMS Response Form (ORF)'!O3598),COUNTIF('OMS Drop Downs'!$B$2:$B$4,'OMS Response Form (ORF)'!P3598),COUNTIF('OMS Drop Downs'!$B$2:$B$4,'OMS Response Form (ORF)'!Q3598)),"Complete","Incomplete"))</f>
        <v/>
      </c>
      <c r="S3598" s="25" t="str">
        <f>IF(R3598="Complete",IF(AND(NOT(ISNA(VLOOKUP(CONCATENATE(E3598,F3598,G3598,H3598,I3598,J3598),'OMS Drop Downs'!G:G,1,FALSE))),IF(AND(F3598&lt;&gt;"C3",J3598&lt;&gt;"O5"),IF(SUM(COUNTIF(K3598:Q3598,"Y"),COUNTIF(K3598:Q3598,"N"))=0,"V","I"),IF(COUNTIF(K3598:Q3598,"Y"),"V","I"))="V"),"Valid","Invalid")," ")</f>
        <v xml:space="preserve"> </v>
      </c>
      <c r="T3598"/>
    </row>
    <row r="3599" spans="1:20" x14ac:dyDescent="0.25">
      <c r="A3599" s="113"/>
      <c r="B3599" s="114"/>
      <c r="C3599" s="115"/>
      <c r="D3599" s="117"/>
      <c r="E3599" s="55"/>
      <c r="F3599" s="31"/>
      <c r="G3599" s="31"/>
      <c r="H3599" s="31"/>
      <c r="I3599" s="31"/>
      <c r="J3599" s="31"/>
      <c r="K3599" s="31"/>
      <c r="L3599" s="31"/>
      <c r="M3599" s="31"/>
      <c r="N3599" s="31"/>
      <c r="O3599" s="31"/>
      <c r="P3599" s="31"/>
      <c r="Q3599" s="31"/>
      <c r="R3599" s="24" t="str">
        <f>IF(COUNTA(A3599:Q3599)=0,"",IF(AND(COUNTA(A3599)&gt;0, COUNTA(B3599)&gt;0, COUNTA(C3599)&gt;0, COUNTA(D3599)&gt;0, COUNTIF('OMS Drop Downs'!$C$2:$C$3,'OMS Response Form (ORF)'!E3599),COUNTIF('OMS Drop Downs'!$D$2:$D$5,'OMS Response Form (ORF)'!F3599),COUNTIF('OMS Drop Downs'!$A$2:$A$5,'OMS Response Form (ORF)'!G3599),COUNTIF('OMS Drop Downs'!$B$2:$B$4,'OMS Response Form (ORF)'!H3599),COUNTIF('OMS Drop Downs'!$A$2:$A$5,'OMS Response Form (ORF)'!I3599),COUNTIF('OMS Drop Downs'!$E$2:$E$7,'OMS Response Form (ORF)'!J3599),COUNTIF('OMS Drop Downs'!$B$2:$B$4,'OMS Response Form (ORF)'!K3599),COUNTIF('OMS Drop Downs'!$B$2:$B$4,'OMS Response Form (ORF)'!L3599),COUNTIF('OMS Drop Downs'!$B$2:$B$4,'OMS Response Form (ORF)'!M3599),COUNTIF('OMS Drop Downs'!$B$2:$B$4,'OMS Response Form (ORF)'!N3599), COUNTIF('OMS Drop Downs'!$B$2:$B$4,'OMS Response Form (ORF)'!O3599),COUNTIF('OMS Drop Downs'!$B$2:$B$4,'OMS Response Form (ORF)'!P3599),COUNTIF('OMS Drop Downs'!$B$2:$B$4,'OMS Response Form (ORF)'!Q3599)),"Complete","Incomplete"))</f>
        <v/>
      </c>
      <c r="S3599" s="25" t="str">
        <f>IF(R3599="Complete",IF(AND(NOT(ISNA(VLOOKUP(CONCATENATE(E3599,F3599,G3599,H3599,I3599,J3599),'OMS Drop Downs'!G:G,1,FALSE))),IF(AND(F3599&lt;&gt;"C3",J3599&lt;&gt;"O5"),IF(SUM(COUNTIF(K3599:Q3599,"Y"),COUNTIF(K3599:Q3599,"N"))=0,"V","I"),IF(COUNTIF(K3599:Q3599,"Y"),"V","I"))="V"),"Valid","Invalid")," ")</f>
        <v xml:space="preserve"> </v>
      </c>
      <c r="T3599"/>
    </row>
    <row r="3600" spans="1:20" x14ac:dyDescent="0.25">
      <c r="A3600" s="113"/>
      <c r="B3600" s="114"/>
      <c r="C3600" s="115"/>
      <c r="D3600" s="117"/>
      <c r="E3600" s="55"/>
      <c r="F3600" s="31"/>
      <c r="G3600" s="31"/>
      <c r="H3600" s="31"/>
      <c r="I3600" s="31"/>
      <c r="J3600" s="31"/>
      <c r="K3600" s="31"/>
      <c r="L3600" s="31"/>
      <c r="M3600" s="31"/>
      <c r="N3600" s="31"/>
      <c r="O3600" s="31"/>
      <c r="P3600" s="31"/>
      <c r="Q3600" s="31"/>
      <c r="R3600" s="24" t="str">
        <f>IF(COUNTA(A3600:Q3600)=0,"",IF(AND(COUNTA(A3600)&gt;0, COUNTA(B3600)&gt;0, COUNTA(C3600)&gt;0, COUNTA(D3600)&gt;0, COUNTIF('OMS Drop Downs'!$C$2:$C$3,'OMS Response Form (ORF)'!E3600),COUNTIF('OMS Drop Downs'!$D$2:$D$5,'OMS Response Form (ORF)'!F3600),COUNTIF('OMS Drop Downs'!$A$2:$A$5,'OMS Response Form (ORF)'!G3600),COUNTIF('OMS Drop Downs'!$B$2:$B$4,'OMS Response Form (ORF)'!H3600),COUNTIF('OMS Drop Downs'!$A$2:$A$5,'OMS Response Form (ORF)'!I3600),COUNTIF('OMS Drop Downs'!$E$2:$E$7,'OMS Response Form (ORF)'!J3600),COUNTIF('OMS Drop Downs'!$B$2:$B$4,'OMS Response Form (ORF)'!K3600),COUNTIF('OMS Drop Downs'!$B$2:$B$4,'OMS Response Form (ORF)'!L3600),COUNTIF('OMS Drop Downs'!$B$2:$B$4,'OMS Response Form (ORF)'!M3600),COUNTIF('OMS Drop Downs'!$B$2:$B$4,'OMS Response Form (ORF)'!N3600), COUNTIF('OMS Drop Downs'!$B$2:$B$4,'OMS Response Form (ORF)'!O3600),COUNTIF('OMS Drop Downs'!$B$2:$B$4,'OMS Response Form (ORF)'!P3600),COUNTIF('OMS Drop Downs'!$B$2:$B$4,'OMS Response Form (ORF)'!Q3600)),"Complete","Incomplete"))</f>
        <v/>
      </c>
      <c r="S3600" s="25" t="str">
        <f>IF(R3600="Complete",IF(AND(NOT(ISNA(VLOOKUP(CONCATENATE(E3600,F3600,G3600,H3600,I3600,J3600),'OMS Drop Downs'!G:G,1,FALSE))),IF(AND(F3600&lt;&gt;"C3",J3600&lt;&gt;"O5"),IF(SUM(COUNTIF(K3600:Q3600,"Y"),COUNTIF(K3600:Q3600,"N"))=0,"V","I"),IF(COUNTIF(K3600:Q3600,"Y"),"V","I"))="V"),"Valid","Invalid")," ")</f>
        <v xml:space="preserve"> </v>
      </c>
      <c r="T3600"/>
    </row>
    <row r="3601" spans="1:20" x14ac:dyDescent="0.25">
      <c r="A3601" s="113"/>
      <c r="B3601" s="114"/>
      <c r="C3601" s="115"/>
      <c r="D3601" s="117"/>
      <c r="E3601" s="55"/>
      <c r="F3601" s="31"/>
      <c r="G3601" s="31"/>
      <c r="H3601" s="31"/>
      <c r="I3601" s="31"/>
      <c r="J3601" s="31"/>
      <c r="K3601" s="31"/>
      <c r="L3601" s="31"/>
      <c r="M3601" s="31"/>
      <c r="N3601" s="31"/>
      <c r="O3601" s="31"/>
      <c r="P3601" s="31"/>
      <c r="Q3601" s="31"/>
      <c r="R3601" s="24" t="str">
        <f>IF(COUNTA(A3601:Q3601)=0,"",IF(AND(COUNTA(A3601)&gt;0, COUNTA(B3601)&gt;0, COUNTA(C3601)&gt;0, COUNTA(D3601)&gt;0, COUNTIF('OMS Drop Downs'!$C$2:$C$3,'OMS Response Form (ORF)'!E3601),COUNTIF('OMS Drop Downs'!$D$2:$D$5,'OMS Response Form (ORF)'!F3601),COUNTIF('OMS Drop Downs'!$A$2:$A$5,'OMS Response Form (ORF)'!G3601),COUNTIF('OMS Drop Downs'!$B$2:$B$4,'OMS Response Form (ORF)'!H3601),COUNTIF('OMS Drop Downs'!$A$2:$A$5,'OMS Response Form (ORF)'!I3601),COUNTIF('OMS Drop Downs'!$E$2:$E$7,'OMS Response Form (ORF)'!J3601),COUNTIF('OMS Drop Downs'!$B$2:$B$4,'OMS Response Form (ORF)'!K3601),COUNTIF('OMS Drop Downs'!$B$2:$B$4,'OMS Response Form (ORF)'!L3601),COUNTIF('OMS Drop Downs'!$B$2:$B$4,'OMS Response Form (ORF)'!M3601),COUNTIF('OMS Drop Downs'!$B$2:$B$4,'OMS Response Form (ORF)'!N3601), COUNTIF('OMS Drop Downs'!$B$2:$B$4,'OMS Response Form (ORF)'!O3601),COUNTIF('OMS Drop Downs'!$B$2:$B$4,'OMS Response Form (ORF)'!P3601),COUNTIF('OMS Drop Downs'!$B$2:$B$4,'OMS Response Form (ORF)'!Q3601)),"Complete","Incomplete"))</f>
        <v/>
      </c>
      <c r="S3601" s="25" t="str">
        <f>IF(R3601="Complete",IF(AND(NOT(ISNA(VLOOKUP(CONCATENATE(E3601,F3601,G3601,H3601,I3601,J3601),'OMS Drop Downs'!G:G,1,FALSE))),IF(AND(F3601&lt;&gt;"C3",J3601&lt;&gt;"O5"),IF(SUM(COUNTIF(K3601:Q3601,"Y"),COUNTIF(K3601:Q3601,"N"))=0,"V","I"),IF(COUNTIF(K3601:Q3601,"Y"),"V","I"))="V"),"Valid","Invalid")," ")</f>
        <v xml:space="preserve"> </v>
      </c>
      <c r="T3601"/>
    </row>
    <row r="3602" spans="1:20" x14ac:dyDescent="0.25">
      <c r="A3602" s="113"/>
      <c r="B3602" s="114"/>
      <c r="C3602" s="115"/>
      <c r="D3602" s="117"/>
      <c r="E3602" s="55"/>
      <c r="F3602" s="31"/>
      <c r="G3602" s="31"/>
      <c r="H3602" s="31"/>
      <c r="I3602" s="31"/>
      <c r="J3602" s="31"/>
      <c r="K3602" s="31"/>
      <c r="L3602" s="31"/>
      <c r="M3602" s="31"/>
      <c r="N3602" s="31"/>
      <c r="O3602" s="31"/>
      <c r="P3602" s="31"/>
      <c r="Q3602" s="31"/>
      <c r="R3602" s="24" t="str">
        <f>IF(COUNTA(A3602:Q3602)=0,"",IF(AND(COUNTA(A3602)&gt;0, COUNTA(B3602)&gt;0, COUNTA(C3602)&gt;0, COUNTA(D3602)&gt;0, COUNTIF('OMS Drop Downs'!$C$2:$C$3,'OMS Response Form (ORF)'!E3602),COUNTIF('OMS Drop Downs'!$D$2:$D$5,'OMS Response Form (ORF)'!F3602),COUNTIF('OMS Drop Downs'!$A$2:$A$5,'OMS Response Form (ORF)'!G3602),COUNTIF('OMS Drop Downs'!$B$2:$B$4,'OMS Response Form (ORF)'!H3602),COUNTIF('OMS Drop Downs'!$A$2:$A$5,'OMS Response Form (ORF)'!I3602),COUNTIF('OMS Drop Downs'!$E$2:$E$7,'OMS Response Form (ORF)'!J3602),COUNTIF('OMS Drop Downs'!$B$2:$B$4,'OMS Response Form (ORF)'!K3602),COUNTIF('OMS Drop Downs'!$B$2:$B$4,'OMS Response Form (ORF)'!L3602),COUNTIF('OMS Drop Downs'!$B$2:$B$4,'OMS Response Form (ORF)'!M3602),COUNTIF('OMS Drop Downs'!$B$2:$B$4,'OMS Response Form (ORF)'!N3602), COUNTIF('OMS Drop Downs'!$B$2:$B$4,'OMS Response Form (ORF)'!O3602),COUNTIF('OMS Drop Downs'!$B$2:$B$4,'OMS Response Form (ORF)'!P3602),COUNTIF('OMS Drop Downs'!$B$2:$B$4,'OMS Response Form (ORF)'!Q3602)),"Complete","Incomplete"))</f>
        <v/>
      </c>
      <c r="S3602" s="25" t="str">
        <f>IF(R3602="Complete",IF(AND(NOT(ISNA(VLOOKUP(CONCATENATE(E3602,F3602,G3602,H3602,I3602,J3602),'OMS Drop Downs'!G:G,1,FALSE))),IF(AND(F3602&lt;&gt;"C3",J3602&lt;&gt;"O5"),IF(SUM(COUNTIF(K3602:Q3602,"Y"),COUNTIF(K3602:Q3602,"N"))=0,"V","I"),IF(COUNTIF(K3602:Q3602,"Y"),"V","I"))="V"),"Valid","Invalid")," ")</f>
        <v xml:space="preserve"> </v>
      </c>
      <c r="T3602"/>
    </row>
    <row r="3603" spans="1:20" x14ac:dyDescent="0.25">
      <c r="A3603" s="113"/>
      <c r="B3603" s="114"/>
      <c r="C3603" s="115"/>
      <c r="D3603" s="117"/>
      <c r="E3603" s="55"/>
      <c r="F3603" s="31"/>
      <c r="G3603" s="31"/>
      <c r="H3603" s="31"/>
      <c r="I3603" s="31"/>
      <c r="J3603" s="31"/>
      <c r="K3603" s="31"/>
      <c r="L3603" s="31"/>
      <c r="M3603" s="31"/>
      <c r="N3603" s="31"/>
      <c r="O3603" s="31"/>
      <c r="P3603" s="31"/>
      <c r="Q3603" s="31"/>
      <c r="R3603" s="24" t="str">
        <f>IF(COUNTA(A3603:Q3603)=0,"",IF(AND(COUNTA(A3603)&gt;0, COUNTA(B3603)&gt;0, COUNTA(C3603)&gt;0, COUNTA(D3603)&gt;0, COUNTIF('OMS Drop Downs'!$C$2:$C$3,'OMS Response Form (ORF)'!E3603),COUNTIF('OMS Drop Downs'!$D$2:$D$5,'OMS Response Form (ORF)'!F3603),COUNTIF('OMS Drop Downs'!$A$2:$A$5,'OMS Response Form (ORF)'!G3603),COUNTIF('OMS Drop Downs'!$B$2:$B$4,'OMS Response Form (ORF)'!H3603),COUNTIF('OMS Drop Downs'!$A$2:$A$5,'OMS Response Form (ORF)'!I3603),COUNTIF('OMS Drop Downs'!$E$2:$E$7,'OMS Response Form (ORF)'!J3603),COUNTIF('OMS Drop Downs'!$B$2:$B$4,'OMS Response Form (ORF)'!K3603),COUNTIF('OMS Drop Downs'!$B$2:$B$4,'OMS Response Form (ORF)'!L3603),COUNTIF('OMS Drop Downs'!$B$2:$B$4,'OMS Response Form (ORF)'!M3603),COUNTIF('OMS Drop Downs'!$B$2:$B$4,'OMS Response Form (ORF)'!N3603), COUNTIF('OMS Drop Downs'!$B$2:$B$4,'OMS Response Form (ORF)'!O3603),COUNTIF('OMS Drop Downs'!$B$2:$B$4,'OMS Response Form (ORF)'!P3603),COUNTIF('OMS Drop Downs'!$B$2:$B$4,'OMS Response Form (ORF)'!Q3603)),"Complete","Incomplete"))</f>
        <v/>
      </c>
      <c r="S3603" s="25" t="str">
        <f>IF(R3603="Complete",IF(AND(NOT(ISNA(VLOOKUP(CONCATENATE(E3603,F3603,G3603,H3603,I3603,J3603),'OMS Drop Downs'!G:G,1,FALSE))),IF(AND(F3603&lt;&gt;"C3",J3603&lt;&gt;"O5"),IF(SUM(COUNTIF(K3603:Q3603,"Y"),COUNTIF(K3603:Q3603,"N"))=0,"V","I"),IF(COUNTIF(K3603:Q3603,"Y"),"V","I"))="V"),"Valid","Invalid")," ")</f>
        <v xml:space="preserve"> </v>
      </c>
      <c r="T3603"/>
    </row>
    <row r="3604" spans="1:20" x14ac:dyDescent="0.25">
      <c r="A3604" s="113"/>
      <c r="B3604" s="114"/>
      <c r="C3604" s="115"/>
      <c r="D3604" s="117"/>
      <c r="E3604" s="55"/>
      <c r="F3604" s="31"/>
      <c r="G3604" s="31"/>
      <c r="H3604" s="31"/>
      <c r="I3604" s="31"/>
      <c r="J3604" s="31"/>
      <c r="K3604" s="31"/>
      <c r="L3604" s="31"/>
      <c r="M3604" s="31"/>
      <c r="N3604" s="31"/>
      <c r="O3604" s="31"/>
      <c r="P3604" s="31"/>
      <c r="Q3604" s="31"/>
      <c r="R3604" s="24" t="str">
        <f>IF(COUNTA(A3604:Q3604)=0,"",IF(AND(COUNTA(A3604)&gt;0, COUNTA(B3604)&gt;0, COUNTA(C3604)&gt;0, COUNTA(D3604)&gt;0, COUNTIF('OMS Drop Downs'!$C$2:$C$3,'OMS Response Form (ORF)'!E3604),COUNTIF('OMS Drop Downs'!$D$2:$D$5,'OMS Response Form (ORF)'!F3604),COUNTIF('OMS Drop Downs'!$A$2:$A$5,'OMS Response Form (ORF)'!G3604),COUNTIF('OMS Drop Downs'!$B$2:$B$4,'OMS Response Form (ORF)'!H3604),COUNTIF('OMS Drop Downs'!$A$2:$A$5,'OMS Response Form (ORF)'!I3604),COUNTIF('OMS Drop Downs'!$E$2:$E$7,'OMS Response Form (ORF)'!J3604),COUNTIF('OMS Drop Downs'!$B$2:$B$4,'OMS Response Form (ORF)'!K3604),COUNTIF('OMS Drop Downs'!$B$2:$B$4,'OMS Response Form (ORF)'!L3604),COUNTIF('OMS Drop Downs'!$B$2:$B$4,'OMS Response Form (ORF)'!M3604),COUNTIF('OMS Drop Downs'!$B$2:$B$4,'OMS Response Form (ORF)'!N3604), COUNTIF('OMS Drop Downs'!$B$2:$B$4,'OMS Response Form (ORF)'!O3604),COUNTIF('OMS Drop Downs'!$B$2:$B$4,'OMS Response Form (ORF)'!P3604),COUNTIF('OMS Drop Downs'!$B$2:$B$4,'OMS Response Form (ORF)'!Q3604)),"Complete","Incomplete"))</f>
        <v/>
      </c>
      <c r="S3604" s="25" t="str">
        <f>IF(R3604="Complete",IF(AND(NOT(ISNA(VLOOKUP(CONCATENATE(E3604,F3604,G3604,H3604,I3604,J3604),'OMS Drop Downs'!G:G,1,FALSE))),IF(AND(F3604&lt;&gt;"C3",J3604&lt;&gt;"O5"),IF(SUM(COUNTIF(K3604:Q3604,"Y"),COUNTIF(K3604:Q3604,"N"))=0,"V","I"),IF(COUNTIF(K3604:Q3604,"Y"),"V","I"))="V"),"Valid","Invalid")," ")</f>
        <v xml:space="preserve"> </v>
      </c>
      <c r="T3604"/>
    </row>
    <row r="3605" spans="1:20" x14ac:dyDescent="0.25">
      <c r="A3605" s="113"/>
      <c r="B3605" s="114"/>
      <c r="C3605" s="115"/>
      <c r="D3605" s="117"/>
      <c r="E3605" s="55"/>
      <c r="F3605" s="31"/>
      <c r="G3605" s="31"/>
      <c r="H3605" s="31"/>
      <c r="I3605" s="31"/>
      <c r="J3605" s="31"/>
      <c r="K3605" s="31"/>
      <c r="L3605" s="31"/>
      <c r="M3605" s="31"/>
      <c r="N3605" s="31"/>
      <c r="O3605" s="31"/>
      <c r="P3605" s="31"/>
      <c r="Q3605" s="31"/>
      <c r="R3605" s="24" t="str">
        <f>IF(COUNTA(A3605:Q3605)=0,"",IF(AND(COUNTA(A3605)&gt;0, COUNTA(B3605)&gt;0, COUNTA(C3605)&gt;0, COUNTA(D3605)&gt;0, COUNTIF('OMS Drop Downs'!$C$2:$C$3,'OMS Response Form (ORF)'!E3605),COUNTIF('OMS Drop Downs'!$D$2:$D$5,'OMS Response Form (ORF)'!F3605),COUNTIF('OMS Drop Downs'!$A$2:$A$5,'OMS Response Form (ORF)'!G3605),COUNTIF('OMS Drop Downs'!$B$2:$B$4,'OMS Response Form (ORF)'!H3605),COUNTIF('OMS Drop Downs'!$A$2:$A$5,'OMS Response Form (ORF)'!I3605),COUNTIF('OMS Drop Downs'!$E$2:$E$7,'OMS Response Form (ORF)'!J3605),COUNTIF('OMS Drop Downs'!$B$2:$B$4,'OMS Response Form (ORF)'!K3605),COUNTIF('OMS Drop Downs'!$B$2:$B$4,'OMS Response Form (ORF)'!L3605),COUNTIF('OMS Drop Downs'!$B$2:$B$4,'OMS Response Form (ORF)'!M3605),COUNTIF('OMS Drop Downs'!$B$2:$B$4,'OMS Response Form (ORF)'!N3605), COUNTIF('OMS Drop Downs'!$B$2:$B$4,'OMS Response Form (ORF)'!O3605),COUNTIF('OMS Drop Downs'!$B$2:$B$4,'OMS Response Form (ORF)'!P3605),COUNTIF('OMS Drop Downs'!$B$2:$B$4,'OMS Response Form (ORF)'!Q3605)),"Complete","Incomplete"))</f>
        <v/>
      </c>
      <c r="S3605" s="25" t="str">
        <f>IF(R3605="Complete",IF(AND(NOT(ISNA(VLOOKUP(CONCATENATE(E3605,F3605,G3605,H3605,I3605,J3605),'OMS Drop Downs'!G:G,1,FALSE))),IF(AND(F3605&lt;&gt;"C3",J3605&lt;&gt;"O5"),IF(SUM(COUNTIF(K3605:Q3605,"Y"),COUNTIF(K3605:Q3605,"N"))=0,"V","I"),IF(COUNTIF(K3605:Q3605,"Y"),"V","I"))="V"),"Valid","Invalid")," ")</f>
        <v xml:space="preserve"> </v>
      </c>
      <c r="T3605"/>
    </row>
    <row r="3606" spans="1:20" x14ac:dyDescent="0.25">
      <c r="A3606" s="113"/>
      <c r="B3606" s="114"/>
      <c r="C3606" s="115"/>
      <c r="D3606" s="117"/>
      <c r="E3606" s="55"/>
      <c r="F3606" s="31"/>
      <c r="G3606" s="31"/>
      <c r="H3606" s="31"/>
      <c r="I3606" s="31"/>
      <c r="J3606" s="31"/>
      <c r="K3606" s="31"/>
      <c r="L3606" s="31"/>
      <c r="M3606" s="31"/>
      <c r="N3606" s="31"/>
      <c r="O3606" s="31"/>
      <c r="P3606" s="31"/>
      <c r="Q3606" s="31"/>
      <c r="R3606" s="24" t="str">
        <f>IF(COUNTA(A3606:Q3606)=0,"",IF(AND(COUNTA(A3606)&gt;0, COUNTA(B3606)&gt;0, COUNTA(C3606)&gt;0, COUNTA(D3606)&gt;0, COUNTIF('OMS Drop Downs'!$C$2:$C$3,'OMS Response Form (ORF)'!E3606),COUNTIF('OMS Drop Downs'!$D$2:$D$5,'OMS Response Form (ORF)'!F3606),COUNTIF('OMS Drop Downs'!$A$2:$A$5,'OMS Response Form (ORF)'!G3606),COUNTIF('OMS Drop Downs'!$B$2:$B$4,'OMS Response Form (ORF)'!H3606),COUNTIF('OMS Drop Downs'!$A$2:$A$5,'OMS Response Form (ORF)'!I3606),COUNTIF('OMS Drop Downs'!$E$2:$E$7,'OMS Response Form (ORF)'!J3606),COUNTIF('OMS Drop Downs'!$B$2:$B$4,'OMS Response Form (ORF)'!K3606),COUNTIF('OMS Drop Downs'!$B$2:$B$4,'OMS Response Form (ORF)'!L3606),COUNTIF('OMS Drop Downs'!$B$2:$B$4,'OMS Response Form (ORF)'!M3606),COUNTIF('OMS Drop Downs'!$B$2:$B$4,'OMS Response Form (ORF)'!N3606), COUNTIF('OMS Drop Downs'!$B$2:$B$4,'OMS Response Form (ORF)'!O3606),COUNTIF('OMS Drop Downs'!$B$2:$B$4,'OMS Response Form (ORF)'!P3606),COUNTIF('OMS Drop Downs'!$B$2:$B$4,'OMS Response Form (ORF)'!Q3606)),"Complete","Incomplete"))</f>
        <v/>
      </c>
      <c r="S3606" s="25" t="str">
        <f>IF(R3606="Complete",IF(AND(NOT(ISNA(VLOOKUP(CONCATENATE(E3606,F3606,G3606,H3606,I3606,J3606),'OMS Drop Downs'!G:G,1,FALSE))),IF(AND(F3606&lt;&gt;"C3",J3606&lt;&gt;"O5"),IF(SUM(COUNTIF(K3606:Q3606,"Y"),COUNTIF(K3606:Q3606,"N"))=0,"V","I"),IF(COUNTIF(K3606:Q3606,"Y"),"V","I"))="V"),"Valid","Invalid")," ")</f>
        <v xml:space="preserve"> </v>
      </c>
      <c r="T3606"/>
    </row>
    <row r="3607" spans="1:20" x14ac:dyDescent="0.25">
      <c r="A3607" s="113"/>
      <c r="B3607" s="114"/>
      <c r="C3607" s="115"/>
      <c r="D3607" s="117"/>
      <c r="E3607" s="55"/>
      <c r="F3607" s="31"/>
      <c r="G3607" s="31"/>
      <c r="H3607" s="31"/>
      <c r="I3607" s="31"/>
      <c r="J3607" s="31"/>
      <c r="K3607" s="31"/>
      <c r="L3607" s="31"/>
      <c r="M3607" s="31"/>
      <c r="N3607" s="31"/>
      <c r="O3607" s="31"/>
      <c r="P3607" s="31"/>
      <c r="Q3607" s="31"/>
      <c r="R3607" s="24" t="str">
        <f>IF(COUNTA(A3607:Q3607)=0,"",IF(AND(COUNTA(A3607)&gt;0, COUNTA(B3607)&gt;0, COUNTA(C3607)&gt;0, COUNTA(D3607)&gt;0, COUNTIF('OMS Drop Downs'!$C$2:$C$3,'OMS Response Form (ORF)'!E3607),COUNTIF('OMS Drop Downs'!$D$2:$D$5,'OMS Response Form (ORF)'!F3607),COUNTIF('OMS Drop Downs'!$A$2:$A$5,'OMS Response Form (ORF)'!G3607),COUNTIF('OMS Drop Downs'!$B$2:$B$4,'OMS Response Form (ORF)'!H3607),COUNTIF('OMS Drop Downs'!$A$2:$A$5,'OMS Response Form (ORF)'!I3607),COUNTIF('OMS Drop Downs'!$E$2:$E$7,'OMS Response Form (ORF)'!J3607),COUNTIF('OMS Drop Downs'!$B$2:$B$4,'OMS Response Form (ORF)'!K3607),COUNTIF('OMS Drop Downs'!$B$2:$B$4,'OMS Response Form (ORF)'!L3607),COUNTIF('OMS Drop Downs'!$B$2:$B$4,'OMS Response Form (ORF)'!M3607),COUNTIF('OMS Drop Downs'!$B$2:$B$4,'OMS Response Form (ORF)'!N3607), COUNTIF('OMS Drop Downs'!$B$2:$B$4,'OMS Response Form (ORF)'!O3607),COUNTIF('OMS Drop Downs'!$B$2:$B$4,'OMS Response Form (ORF)'!P3607),COUNTIF('OMS Drop Downs'!$B$2:$B$4,'OMS Response Form (ORF)'!Q3607)),"Complete","Incomplete"))</f>
        <v/>
      </c>
      <c r="S3607" s="25" t="str">
        <f>IF(R3607="Complete",IF(AND(NOT(ISNA(VLOOKUP(CONCATENATE(E3607,F3607,G3607,H3607,I3607,J3607),'OMS Drop Downs'!G:G,1,FALSE))),IF(AND(F3607&lt;&gt;"C3",J3607&lt;&gt;"O5"),IF(SUM(COUNTIF(K3607:Q3607,"Y"),COUNTIF(K3607:Q3607,"N"))=0,"V","I"),IF(COUNTIF(K3607:Q3607,"Y"),"V","I"))="V"),"Valid","Invalid")," ")</f>
        <v xml:space="preserve"> </v>
      </c>
      <c r="T3607"/>
    </row>
    <row r="3608" spans="1:20" x14ac:dyDescent="0.25">
      <c r="A3608" s="113"/>
      <c r="B3608" s="114"/>
      <c r="C3608" s="115"/>
      <c r="D3608" s="117"/>
      <c r="E3608" s="55"/>
      <c r="F3608" s="31"/>
      <c r="G3608" s="31"/>
      <c r="H3608" s="31"/>
      <c r="I3608" s="31"/>
      <c r="J3608" s="31"/>
      <c r="K3608" s="31"/>
      <c r="L3608" s="31"/>
      <c r="M3608" s="31"/>
      <c r="N3608" s="31"/>
      <c r="O3608" s="31"/>
      <c r="P3608" s="31"/>
      <c r="Q3608" s="31"/>
      <c r="R3608" s="24" t="str">
        <f>IF(COUNTA(A3608:Q3608)=0,"",IF(AND(COUNTA(A3608)&gt;0, COUNTA(B3608)&gt;0, COUNTA(C3608)&gt;0, COUNTA(D3608)&gt;0, COUNTIF('OMS Drop Downs'!$C$2:$C$3,'OMS Response Form (ORF)'!E3608),COUNTIF('OMS Drop Downs'!$D$2:$D$5,'OMS Response Form (ORF)'!F3608),COUNTIF('OMS Drop Downs'!$A$2:$A$5,'OMS Response Form (ORF)'!G3608),COUNTIF('OMS Drop Downs'!$B$2:$B$4,'OMS Response Form (ORF)'!H3608),COUNTIF('OMS Drop Downs'!$A$2:$A$5,'OMS Response Form (ORF)'!I3608),COUNTIF('OMS Drop Downs'!$E$2:$E$7,'OMS Response Form (ORF)'!J3608),COUNTIF('OMS Drop Downs'!$B$2:$B$4,'OMS Response Form (ORF)'!K3608),COUNTIF('OMS Drop Downs'!$B$2:$B$4,'OMS Response Form (ORF)'!L3608),COUNTIF('OMS Drop Downs'!$B$2:$B$4,'OMS Response Form (ORF)'!M3608),COUNTIF('OMS Drop Downs'!$B$2:$B$4,'OMS Response Form (ORF)'!N3608), COUNTIF('OMS Drop Downs'!$B$2:$B$4,'OMS Response Form (ORF)'!O3608),COUNTIF('OMS Drop Downs'!$B$2:$B$4,'OMS Response Form (ORF)'!P3608),COUNTIF('OMS Drop Downs'!$B$2:$B$4,'OMS Response Form (ORF)'!Q3608)),"Complete","Incomplete"))</f>
        <v/>
      </c>
      <c r="S3608" s="25" t="str">
        <f>IF(R3608="Complete",IF(AND(NOT(ISNA(VLOOKUP(CONCATENATE(E3608,F3608,G3608,H3608,I3608,J3608),'OMS Drop Downs'!G:G,1,FALSE))),IF(AND(F3608&lt;&gt;"C3",J3608&lt;&gt;"O5"),IF(SUM(COUNTIF(K3608:Q3608,"Y"),COUNTIF(K3608:Q3608,"N"))=0,"V","I"),IF(COUNTIF(K3608:Q3608,"Y"),"V","I"))="V"),"Valid","Invalid")," ")</f>
        <v xml:space="preserve"> </v>
      </c>
      <c r="T3608"/>
    </row>
    <row r="3609" spans="1:20" x14ac:dyDescent="0.25">
      <c r="A3609" s="113"/>
      <c r="B3609" s="114"/>
      <c r="C3609" s="115"/>
      <c r="D3609" s="117"/>
      <c r="E3609" s="55"/>
      <c r="F3609" s="31"/>
      <c r="G3609" s="31"/>
      <c r="H3609" s="31"/>
      <c r="I3609" s="31"/>
      <c r="J3609" s="31"/>
      <c r="K3609" s="31"/>
      <c r="L3609" s="31"/>
      <c r="M3609" s="31"/>
      <c r="N3609" s="31"/>
      <c r="O3609" s="31"/>
      <c r="P3609" s="31"/>
      <c r="Q3609" s="31"/>
      <c r="R3609" s="24" t="str">
        <f>IF(COUNTA(A3609:Q3609)=0,"",IF(AND(COUNTA(A3609)&gt;0, COUNTA(B3609)&gt;0, COUNTA(C3609)&gt;0, COUNTA(D3609)&gt;0, COUNTIF('OMS Drop Downs'!$C$2:$C$3,'OMS Response Form (ORF)'!E3609),COUNTIF('OMS Drop Downs'!$D$2:$D$5,'OMS Response Form (ORF)'!F3609),COUNTIF('OMS Drop Downs'!$A$2:$A$5,'OMS Response Form (ORF)'!G3609),COUNTIF('OMS Drop Downs'!$B$2:$B$4,'OMS Response Form (ORF)'!H3609),COUNTIF('OMS Drop Downs'!$A$2:$A$5,'OMS Response Form (ORF)'!I3609),COUNTIF('OMS Drop Downs'!$E$2:$E$7,'OMS Response Form (ORF)'!J3609),COUNTIF('OMS Drop Downs'!$B$2:$B$4,'OMS Response Form (ORF)'!K3609),COUNTIF('OMS Drop Downs'!$B$2:$B$4,'OMS Response Form (ORF)'!L3609),COUNTIF('OMS Drop Downs'!$B$2:$B$4,'OMS Response Form (ORF)'!M3609),COUNTIF('OMS Drop Downs'!$B$2:$B$4,'OMS Response Form (ORF)'!N3609), COUNTIF('OMS Drop Downs'!$B$2:$B$4,'OMS Response Form (ORF)'!O3609),COUNTIF('OMS Drop Downs'!$B$2:$B$4,'OMS Response Form (ORF)'!P3609),COUNTIF('OMS Drop Downs'!$B$2:$B$4,'OMS Response Form (ORF)'!Q3609)),"Complete","Incomplete"))</f>
        <v/>
      </c>
      <c r="S3609" s="25" t="str">
        <f>IF(R3609="Complete",IF(AND(NOT(ISNA(VLOOKUP(CONCATENATE(E3609,F3609,G3609,H3609,I3609,J3609),'OMS Drop Downs'!G:G,1,FALSE))),IF(AND(F3609&lt;&gt;"C3",J3609&lt;&gt;"O5"),IF(SUM(COUNTIF(K3609:Q3609,"Y"),COUNTIF(K3609:Q3609,"N"))=0,"V","I"),IF(COUNTIF(K3609:Q3609,"Y"),"V","I"))="V"),"Valid","Invalid")," ")</f>
        <v xml:space="preserve"> </v>
      </c>
      <c r="T3609"/>
    </row>
    <row r="3610" spans="1:20" x14ac:dyDescent="0.25">
      <c r="A3610" s="113"/>
      <c r="B3610" s="114"/>
      <c r="C3610" s="115"/>
      <c r="D3610" s="117"/>
      <c r="E3610" s="55"/>
      <c r="F3610" s="31"/>
      <c r="G3610" s="31"/>
      <c r="H3610" s="31"/>
      <c r="I3610" s="31"/>
      <c r="J3610" s="31"/>
      <c r="K3610" s="31"/>
      <c r="L3610" s="31"/>
      <c r="M3610" s="31"/>
      <c r="N3610" s="31"/>
      <c r="O3610" s="31"/>
      <c r="P3610" s="31"/>
      <c r="Q3610" s="31"/>
      <c r="R3610" s="24" t="str">
        <f>IF(COUNTA(A3610:Q3610)=0,"",IF(AND(COUNTA(A3610)&gt;0, COUNTA(B3610)&gt;0, COUNTA(C3610)&gt;0, COUNTA(D3610)&gt;0, COUNTIF('OMS Drop Downs'!$C$2:$C$3,'OMS Response Form (ORF)'!E3610),COUNTIF('OMS Drop Downs'!$D$2:$D$5,'OMS Response Form (ORF)'!F3610),COUNTIF('OMS Drop Downs'!$A$2:$A$5,'OMS Response Form (ORF)'!G3610),COUNTIF('OMS Drop Downs'!$B$2:$B$4,'OMS Response Form (ORF)'!H3610),COUNTIF('OMS Drop Downs'!$A$2:$A$5,'OMS Response Form (ORF)'!I3610),COUNTIF('OMS Drop Downs'!$E$2:$E$7,'OMS Response Form (ORF)'!J3610),COUNTIF('OMS Drop Downs'!$B$2:$B$4,'OMS Response Form (ORF)'!K3610),COUNTIF('OMS Drop Downs'!$B$2:$B$4,'OMS Response Form (ORF)'!L3610),COUNTIF('OMS Drop Downs'!$B$2:$B$4,'OMS Response Form (ORF)'!M3610),COUNTIF('OMS Drop Downs'!$B$2:$B$4,'OMS Response Form (ORF)'!N3610), COUNTIF('OMS Drop Downs'!$B$2:$B$4,'OMS Response Form (ORF)'!O3610),COUNTIF('OMS Drop Downs'!$B$2:$B$4,'OMS Response Form (ORF)'!P3610),COUNTIF('OMS Drop Downs'!$B$2:$B$4,'OMS Response Form (ORF)'!Q3610)),"Complete","Incomplete"))</f>
        <v/>
      </c>
      <c r="S3610" s="25" t="str">
        <f>IF(R3610="Complete",IF(AND(NOT(ISNA(VLOOKUP(CONCATENATE(E3610,F3610,G3610,H3610,I3610,J3610),'OMS Drop Downs'!G:G,1,FALSE))),IF(AND(F3610&lt;&gt;"C3",J3610&lt;&gt;"O5"),IF(SUM(COUNTIF(K3610:Q3610,"Y"),COUNTIF(K3610:Q3610,"N"))=0,"V","I"),IF(COUNTIF(K3610:Q3610,"Y"),"V","I"))="V"),"Valid","Invalid")," ")</f>
        <v xml:space="preserve"> </v>
      </c>
      <c r="T3610"/>
    </row>
    <row r="3611" spans="1:20" x14ac:dyDescent="0.25">
      <c r="A3611" s="113"/>
      <c r="B3611" s="114"/>
      <c r="C3611" s="115"/>
      <c r="D3611" s="117"/>
      <c r="E3611" s="55"/>
      <c r="F3611" s="31"/>
      <c r="G3611" s="31"/>
      <c r="H3611" s="31"/>
      <c r="I3611" s="31"/>
      <c r="J3611" s="31"/>
      <c r="K3611" s="31"/>
      <c r="L3611" s="31"/>
      <c r="M3611" s="31"/>
      <c r="N3611" s="31"/>
      <c r="O3611" s="31"/>
      <c r="P3611" s="31"/>
      <c r="Q3611" s="31"/>
      <c r="R3611" s="24" t="str">
        <f>IF(COUNTA(A3611:Q3611)=0,"",IF(AND(COUNTA(A3611)&gt;0, COUNTA(B3611)&gt;0, COUNTA(C3611)&gt;0, COUNTA(D3611)&gt;0, COUNTIF('OMS Drop Downs'!$C$2:$C$3,'OMS Response Form (ORF)'!E3611),COUNTIF('OMS Drop Downs'!$D$2:$D$5,'OMS Response Form (ORF)'!F3611),COUNTIF('OMS Drop Downs'!$A$2:$A$5,'OMS Response Form (ORF)'!G3611),COUNTIF('OMS Drop Downs'!$B$2:$B$4,'OMS Response Form (ORF)'!H3611),COUNTIF('OMS Drop Downs'!$A$2:$A$5,'OMS Response Form (ORF)'!I3611),COUNTIF('OMS Drop Downs'!$E$2:$E$7,'OMS Response Form (ORF)'!J3611),COUNTIF('OMS Drop Downs'!$B$2:$B$4,'OMS Response Form (ORF)'!K3611),COUNTIF('OMS Drop Downs'!$B$2:$B$4,'OMS Response Form (ORF)'!L3611),COUNTIF('OMS Drop Downs'!$B$2:$B$4,'OMS Response Form (ORF)'!M3611),COUNTIF('OMS Drop Downs'!$B$2:$B$4,'OMS Response Form (ORF)'!N3611), COUNTIF('OMS Drop Downs'!$B$2:$B$4,'OMS Response Form (ORF)'!O3611),COUNTIF('OMS Drop Downs'!$B$2:$B$4,'OMS Response Form (ORF)'!P3611),COUNTIF('OMS Drop Downs'!$B$2:$B$4,'OMS Response Form (ORF)'!Q3611)),"Complete","Incomplete"))</f>
        <v/>
      </c>
      <c r="S3611" s="25" t="str">
        <f>IF(R3611="Complete",IF(AND(NOT(ISNA(VLOOKUP(CONCATENATE(E3611,F3611,G3611,H3611,I3611,J3611),'OMS Drop Downs'!G:G,1,FALSE))),IF(AND(F3611&lt;&gt;"C3",J3611&lt;&gt;"O5"),IF(SUM(COUNTIF(K3611:Q3611,"Y"),COUNTIF(K3611:Q3611,"N"))=0,"V","I"),IF(COUNTIF(K3611:Q3611,"Y"),"V","I"))="V"),"Valid","Invalid")," ")</f>
        <v xml:space="preserve"> </v>
      </c>
      <c r="T3611"/>
    </row>
    <row r="3612" spans="1:20" x14ac:dyDescent="0.25">
      <c r="A3612" s="113"/>
      <c r="B3612" s="114"/>
      <c r="C3612" s="115"/>
      <c r="D3612" s="117"/>
      <c r="E3612" s="55"/>
      <c r="F3612" s="31"/>
      <c r="G3612" s="31"/>
      <c r="H3612" s="31"/>
      <c r="I3612" s="31"/>
      <c r="J3612" s="31"/>
      <c r="K3612" s="31"/>
      <c r="L3612" s="31"/>
      <c r="M3612" s="31"/>
      <c r="N3612" s="31"/>
      <c r="O3612" s="31"/>
      <c r="P3612" s="31"/>
      <c r="Q3612" s="31"/>
      <c r="R3612" s="24" t="str">
        <f>IF(COUNTA(A3612:Q3612)=0,"",IF(AND(COUNTA(A3612)&gt;0, COUNTA(B3612)&gt;0, COUNTA(C3612)&gt;0, COUNTA(D3612)&gt;0, COUNTIF('OMS Drop Downs'!$C$2:$C$3,'OMS Response Form (ORF)'!E3612),COUNTIF('OMS Drop Downs'!$D$2:$D$5,'OMS Response Form (ORF)'!F3612),COUNTIF('OMS Drop Downs'!$A$2:$A$5,'OMS Response Form (ORF)'!G3612),COUNTIF('OMS Drop Downs'!$B$2:$B$4,'OMS Response Form (ORF)'!H3612),COUNTIF('OMS Drop Downs'!$A$2:$A$5,'OMS Response Form (ORF)'!I3612),COUNTIF('OMS Drop Downs'!$E$2:$E$7,'OMS Response Form (ORF)'!J3612),COUNTIF('OMS Drop Downs'!$B$2:$B$4,'OMS Response Form (ORF)'!K3612),COUNTIF('OMS Drop Downs'!$B$2:$B$4,'OMS Response Form (ORF)'!L3612),COUNTIF('OMS Drop Downs'!$B$2:$B$4,'OMS Response Form (ORF)'!M3612),COUNTIF('OMS Drop Downs'!$B$2:$B$4,'OMS Response Form (ORF)'!N3612), COUNTIF('OMS Drop Downs'!$B$2:$B$4,'OMS Response Form (ORF)'!O3612),COUNTIF('OMS Drop Downs'!$B$2:$B$4,'OMS Response Form (ORF)'!P3612),COUNTIF('OMS Drop Downs'!$B$2:$B$4,'OMS Response Form (ORF)'!Q3612)),"Complete","Incomplete"))</f>
        <v/>
      </c>
      <c r="S3612" s="25" t="str">
        <f>IF(R3612="Complete",IF(AND(NOT(ISNA(VLOOKUP(CONCATENATE(E3612,F3612,G3612,H3612,I3612,J3612),'OMS Drop Downs'!G:G,1,FALSE))),IF(AND(F3612&lt;&gt;"C3",J3612&lt;&gt;"O5"),IF(SUM(COUNTIF(K3612:Q3612,"Y"),COUNTIF(K3612:Q3612,"N"))=0,"V","I"),IF(COUNTIF(K3612:Q3612,"Y"),"V","I"))="V"),"Valid","Invalid")," ")</f>
        <v xml:space="preserve"> </v>
      </c>
      <c r="T3612"/>
    </row>
    <row r="3613" spans="1:20" x14ac:dyDescent="0.25">
      <c r="A3613" s="113"/>
      <c r="B3613" s="114"/>
      <c r="C3613" s="115"/>
      <c r="D3613" s="117"/>
      <c r="E3613" s="55"/>
      <c r="F3613" s="31"/>
      <c r="G3613" s="31"/>
      <c r="H3613" s="31"/>
      <c r="I3613" s="31"/>
      <c r="J3613" s="31"/>
      <c r="K3613" s="31"/>
      <c r="L3613" s="31"/>
      <c r="M3613" s="31"/>
      <c r="N3613" s="31"/>
      <c r="O3613" s="31"/>
      <c r="P3613" s="31"/>
      <c r="Q3613" s="31"/>
      <c r="R3613" s="24" t="str">
        <f>IF(COUNTA(A3613:Q3613)=0,"",IF(AND(COUNTA(A3613)&gt;0, COUNTA(B3613)&gt;0, COUNTA(C3613)&gt;0, COUNTA(D3613)&gt;0, COUNTIF('OMS Drop Downs'!$C$2:$C$3,'OMS Response Form (ORF)'!E3613),COUNTIF('OMS Drop Downs'!$D$2:$D$5,'OMS Response Form (ORF)'!F3613),COUNTIF('OMS Drop Downs'!$A$2:$A$5,'OMS Response Form (ORF)'!G3613),COUNTIF('OMS Drop Downs'!$B$2:$B$4,'OMS Response Form (ORF)'!H3613),COUNTIF('OMS Drop Downs'!$A$2:$A$5,'OMS Response Form (ORF)'!I3613),COUNTIF('OMS Drop Downs'!$E$2:$E$7,'OMS Response Form (ORF)'!J3613),COUNTIF('OMS Drop Downs'!$B$2:$B$4,'OMS Response Form (ORF)'!K3613),COUNTIF('OMS Drop Downs'!$B$2:$B$4,'OMS Response Form (ORF)'!L3613),COUNTIF('OMS Drop Downs'!$B$2:$B$4,'OMS Response Form (ORF)'!M3613),COUNTIF('OMS Drop Downs'!$B$2:$B$4,'OMS Response Form (ORF)'!N3613), COUNTIF('OMS Drop Downs'!$B$2:$B$4,'OMS Response Form (ORF)'!O3613),COUNTIF('OMS Drop Downs'!$B$2:$B$4,'OMS Response Form (ORF)'!P3613),COUNTIF('OMS Drop Downs'!$B$2:$B$4,'OMS Response Form (ORF)'!Q3613)),"Complete","Incomplete"))</f>
        <v/>
      </c>
      <c r="S3613" s="25" t="str">
        <f>IF(R3613="Complete",IF(AND(NOT(ISNA(VLOOKUP(CONCATENATE(E3613,F3613,G3613,H3613,I3613,J3613),'OMS Drop Downs'!G:G,1,FALSE))),IF(AND(F3613&lt;&gt;"C3",J3613&lt;&gt;"O5"),IF(SUM(COUNTIF(K3613:Q3613,"Y"),COUNTIF(K3613:Q3613,"N"))=0,"V","I"),IF(COUNTIF(K3613:Q3613,"Y"),"V","I"))="V"),"Valid","Invalid")," ")</f>
        <v xml:space="preserve"> </v>
      </c>
      <c r="T3613"/>
    </row>
    <row r="3614" spans="1:20" x14ac:dyDescent="0.25">
      <c r="A3614" s="113"/>
      <c r="B3614" s="114"/>
      <c r="C3614" s="115"/>
      <c r="D3614" s="117"/>
      <c r="E3614" s="55"/>
      <c r="F3614" s="31"/>
      <c r="G3614" s="31"/>
      <c r="H3614" s="31"/>
      <c r="I3614" s="31"/>
      <c r="J3614" s="31"/>
      <c r="K3614" s="31"/>
      <c r="L3614" s="31"/>
      <c r="M3614" s="31"/>
      <c r="N3614" s="31"/>
      <c r="O3614" s="31"/>
      <c r="P3614" s="31"/>
      <c r="Q3614" s="31"/>
      <c r="R3614" s="24" t="str">
        <f>IF(COUNTA(A3614:Q3614)=0,"",IF(AND(COUNTA(A3614)&gt;0, COUNTA(B3614)&gt;0, COUNTA(C3614)&gt;0, COUNTA(D3614)&gt;0, COUNTIF('OMS Drop Downs'!$C$2:$C$3,'OMS Response Form (ORF)'!E3614),COUNTIF('OMS Drop Downs'!$D$2:$D$5,'OMS Response Form (ORF)'!F3614),COUNTIF('OMS Drop Downs'!$A$2:$A$5,'OMS Response Form (ORF)'!G3614),COUNTIF('OMS Drop Downs'!$B$2:$B$4,'OMS Response Form (ORF)'!H3614),COUNTIF('OMS Drop Downs'!$A$2:$A$5,'OMS Response Form (ORF)'!I3614),COUNTIF('OMS Drop Downs'!$E$2:$E$7,'OMS Response Form (ORF)'!J3614),COUNTIF('OMS Drop Downs'!$B$2:$B$4,'OMS Response Form (ORF)'!K3614),COUNTIF('OMS Drop Downs'!$B$2:$B$4,'OMS Response Form (ORF)'!L3614),COUNTIF('OMS Drop Downs'!$B$2:$B$4,'OMS Response Form (ORF)'!M3614),COUNTIF('OMS Drop Downs'!$B$2:$B$4,'OMS Response Form (ORF)'!N3614), COUNTIF('OMS Drop Downs'!$B$2:$B$4,'OMS Response Form (ORF)'!O3614),COUNTIF('OMS Drop Downs'!$B$2:$B$4,'OMS Response Form (ORF)'!P3614),COUNTIF('OMS Drop Downs'!$B$2:$B$4,'OMS Response Form (ORF)'!Q3614)),"Complete","Incomplete"))</f>
        <v/>
      </c>
      <c r="S3614" s="25" t="str">
        <f>IF(R3614="Complete",IF(AND(NOT(ISNA(VLOOKUP(CONCATENATE(E3614,F3614,G3614,H3614,I3614,J3614),'OMS Drop Downs'!G:G,1,FALSE))),IF(AND(F3614&lt;&gt;"C3",J3614&lt;&gt;"O5"),IF(SUM(COUNTIF(K3614:Q3614,"Y"),COUNTIF(K3614:Q3614,"N"))=0,"V","I"),IF(COUNTIF(K3614:Q3614,"Y"),"V","I"))="V"),"Valid","Invalid")," ")</f>
        <v xml:space="preserve"> </v>
      </c>
      <c r="T3614"/>
    </row>
    <row r="3615" spans="1:20" x14ac:dyDescent="0.25">
      <c r="A3615" s="113"/>
      <c r="B3615" s="114"/>
      <c r="C3615" s="115"/>
      <c r="D3615" s="117"/>
      <c r="E3615" s="55"/>
      <c r="F3615" s="31"/>
      <c r="G3615" s="31"/>
      <c r="H3615" s="31"/>
      <c r="I3615" s="31"/>
      <c r="J3615" s="31"/>
      <c r="K3615" s="31"/>
      <c r="L3615" s="31"/>
      <c r="M3615" s="31"/>
      <c r="N3615" s="31"/>
      <c r="O3615" s="31"/>
      <c r="P3615" s="31"/>
      <c r="Q3615" s="31"/>
      <c r="R3615" s="24" t="str">
        <f>IF(COUNTA(A3615:Q3615)=0,"",IF(AND(COUNTA(A3615)&gt;0, COUNTA(B3615)&gt;0, COUNTA(C3615)&gt;0, COUNTA(D3615)&gt;0, COUNTIF('OMS Drop Downs'!$C$2:$C$3,'OMS Response Form (ORF)'!E3615),COUNTIF('OMS Drop Downs'!$D$2:$D$5,'OMS Response Form (ORF)'!F3615),COUNTIF('OMS Drop Downs'!$A$2:$A$5,'OMS Response Form (ORF)'!G3615),COUNTIF('OMS Drop Downs'!$B$2:$B$4,'OMS Response Form (ORF)'!H3615),COUNTIF('OMS Drop Downs'!$A$2:$A$5,'OMS Response Form (ORF)'!I3615),COUNTIF('OMS Drop Downs'!$E$2:$E$7,'OMS Response Form (ORF)'!J3615),COUNTIF('OMS Drop Downs'!$B$2:$B$4,'OMS Response Form (ORF)'!K3615),COUNTIF('OMS Drop Downs'!$B$2:$B$4,'OMS Response Form (ORF)'!L3615),COUNTIF('OMS Drop Downs'!$B$2:$B$4,'OMS Response Form (ORF)'!M3615),COUNTIF('OMS Drop Downs'!$B$2:$B$4,'OMS Response Form (ORF)'!N3615), COUNTIF('OMS Drop Downs'!$B$2:$B$4,'OMS Response Form (ORF)'!O3615),COUNTIF('OMS Drop Downs'!$B$2:$B$4,'OMS Response Form (ORF)'!P3615),COUNTIF('OMS Drop Downs'!$B$2:$B$4,'OMS Response Form (ORF)'!Q3615)),"Complete","Incomplete"))</f>
        <v/>
      </c>
      <c r="S3615" s="25" t="str">
        <f>IF(R3615="Complete",IF(AND(NOT(ISNA(VLOOKUP(CONCATENATE(E3615,F3615,G3615,H3615,I3615,J3615),'OMS Drop Downs'!G:G,1,FALSE))),IF(AND(F3615&lt;&gt;"C3",J3615&lt;&gt;"O5"),IF(SUM(COUNTIF(K3615:Q3615,"Y"),COUNTIF(K3615:Q3615,"N"))=0,"V","I"),IF(COUNTIF(K3615:Q3615,"Y"),"V","I"))="V"),"Valid","Invalid")," ")</f>
        <v xml:space="preserve"> </v>
      </c>
      <c r="T3615"/>
    </row>
    <row r="3616" spans="1:20" x14ac:dyDescent="0.25">
      <c r="A3616" s="113"/>
      <c r="B3616" s="114"/>
      <c r="C3616" s="115"/>
      <c r="D3616" s="117"/>
      <c r="E3616" s="55"/>
      <c r="F3616" s="31"/>
      <c r="G3616" s="31"/>
      <c r="H3616" s="31"/>
      <c r="I3616" s="31"/>
      <c r="J3616" s="31"/>
      <c r="K3616" s="31"/>
      <c r="L3616" s="31"/>
      <c r="M3616" s="31"/>
      <c r="N3616" s="31"/>
      <c r="O3616" s="31"/>
      <c r="P3616" s="31"/>
      <c r="Q3616" s="31"/>
      <c r="R3616" s="24" t="str">
        <f>IF(COUNTA(A3616:Q3616)=0,"",IF(AND(COUNTA(A3616)&gt;0, COUNTA(B3616)&gt;0, COUNTA(C3616)&gt;0, COUNTA(D3616)&gt;0, COUNTIF('OMS Drop Downs'!$C$2:$C$3,'OMS Response Form (ORF)'!E3616),COUNTIF('OMS Drop Downs'!$D$2:$D$5,'OMS Response Form (ORF)'!F3616),COUNTIF('OMS Drop Downs'!$A$2:$A$5,'OMS Response Form (ORF)'!G3616),COUNTIF('OMS Drop Downs'!$B$2:$B$4,'OMS Response Form (ORF)'!H3616),COUNTIF('OMS Drop Downs'!$A$2:$A$5,'OMS Response Form (ORF)'!I3616),COUNTIF('OMS Drop Downs'!$E$2:$E$7,'OMS Response Form (ORF)'!J3616),COUNTIF('OMS Drop Downs'!$B$2:$B$4,'OMS Response Form (ORF)'!K3616),COUNTIF('OMS Drop Downs'!$B$2:$B$4,'OMS Response Form (ORF)'!L3616),COUNTIF('OMS Drop Downs'!$B$2:$B$4,'OMS Response Form (ORF)'!M3616),COUNTIF('OMS Drop Downs'!$B$2:$B$4,'OMS Response Form (ORF)'!N3616), COUNTIF('OMS Drop Downs'!$B$2:$B$4,'OMS Response Form (ORF)'!O3616),COUNTIF('OMS Drop Downs'!$B$2:$B$4,'OMS Response Form (ORF)'!P3616),COUNTIF('OMS Drop Downs'!$B$2:$B$4,'OMS Response Form (ORF)'!Q3616)),"Complete","Incomplete"))</f>
        <v/>
      </c>
      <c r="S3616" s="25" t="str">
        <f>IF(R3616="Complete",IF(AND(NOT(ISNA(VLOOKUP(CONCATENATE(E3616,F3616,G3616,H3616,I3616,J3616),'OMS Drop Downs'!G:G,1,FALSE))),IF(AND(F3616&lt;&gt;"C3",J3616&lt;&gt;"O5"),IF(SUM(COUNTIF(K3616:Q3616,"Y"),COUNTIF(K3616:Q3616,"N"))=0,"V","I"),IF(COUNTIF(K3616:Q3616,"Y"),"V","I"))="V"),"Valid","Invalid")," ")</f>
        <v xml:space="preserve"> </v>
      </c>
      <c r="T3616"/>
    </row>
    <row r="3617" spans="1:20" x14ac:dyDescent="0.25">
      <c r="A3617" s="113"/>
      <c r="B3617" s="114"/>
      <c r="C3617" s="115"/>
      <c r="D3617" s="117"/>
      <c r="E3617" s="55"/>
      <c r="F3617" s="31"/>
      <c r="G3617" s="31"/>
      <c r="H3617" s="31"/>
      <c r="I3617" s="31"/>
      <c r="J3617" s="31"/>
      <c r="K3617" s="31"/>
      <c r="L3617" s="31"/>
      <c r="M3617" s="31"/>
      <c r="N3617" s="31"/>
      <c r="O3617" s="31"/>
      <c r="P3617" s="31"/>
      <c r="Q3617" s="31"/>
      <c r="R3617" s="24" t="str">
        <f>IF(COUNTA(A3617:Q3617)=0,"",IF(AND(COUNTA(A3617)&gt;0, COUNTA(B3617)&gt;0, COUNTA(C3617)&gt;0, COUNTA(D3617)&gt;0, COUNTIF('OMS Drop Downs'!$C$2:$C$3,'OMS Response Form (ORF)'!E3617),COUNTIF('OMS Drop Downs'!$D$2:$D$5,'OMS Response Form (ORF)'!F3617),COUNTIF('OMS Drop Downs'!$A$2:$A$5,'OMS Response Form (ORF)'!G3617),COUNTIF('OMS Drop Downs'!$B$2:$B$4,'OMS Response Form (ORF)'!H3617),COUNTIF('OMS Drop Downs'!$A$2:$A$5,'OMS Response Form (ORF)'!I3617),COUNTIF('OMS Drop Downs'!$E$2:$E$7,'OMS Response Form (ORF)'!J3617),COUNTIF('OMS Drop Downs'!$B$2:$B$4,'OMS Response Form (ORF)'!K3617),COUNTIF('OMS Drop Downs'!$B$2:$B$4,'OMS Response Form (ORF)'!L3617),COUNTIF('OMS Drop Downs'!$B$2:$B$4,'OMS Response Form (ORF)'!M3617),COUNTIF('OMS Drop Downs'!$B$2:$B$4,'OMS Response Form (ORF)'!N3617), COUNTIF('OMS Drop Downs'!$B$2:$B$4,'OMS Response Form (ORF)'!O3617),COUNTIF('OMS Drop Downs'!$B$2:$B$4,'OMS Response Form (ORF)'!P3617),COUNTIF('OMS Drop Downs'!$B$2:$B$4,'OMS Response Form (ORF)'!Q3617)),"Complete","Incomplete"))</f>
        <v/>
      </c>
      <c r="S3617" s="25" t="str">
        <f>IF(R3617="Complete",IF(AND(NOT(ISNA(VLOOKUP(CONCATENATE(E3617,F3617,G3617,H3617,I3617,J3617),'OMS Drop Downs'!G:G,1,FALSE))),IF(AND(F3617&lt;&gt;"C3",J3617&lt;&gt;"O5"),IF(SUM(COUNTIF(K3617:Q3617,"Y"),COUNTIF(K3617:Q3617,"N"))=0,"V","I"),IF(COUNTIF(K3617:Q3617,"Y"),"V","I"))="V"),"Valid","Invalid")," ")</f>
        <v xml:space="preserve"> </v>
      </c>
      <c r="T3617"/>
    </row>
    <row r="3618" spans="1:20" x14ac:dyDescent="0.25">
      <c r="A3618" s="113"/>
      <c r="B3618" s="114"/>
      <c r="C3618" s="115"/>
      <c r="D3618" s="117"/>
      <c r="E3618" s="55"/>
      <c r="F3618" s="31"/>
      <c r="G3618" s="31"/>
      <c r="H3618" s="31"/>
      <c r="I3618" s="31"/>
      <c r="J3618" s="31"/>
      <c r="K3618" s="31"/>
      <c r="L3618" s="31"/>
      <c r="M3618" s="31"/>
      <c r="N3618" s="31"/>
      <c r="O3618" s="31"/>
      <c r="P3618" s="31"/>
      <c r="Q3618" s="31"/>
      <c r="R3618" s="24" t="str">
        <f>IF(COUNTA(A3618:Q3618)=0,"",IF(AND(COUNTA(A3618)&gt;0, COUNTA(B3618)&gt;0, COUNTA(C3618)&gt;0, COUNTA(D3618)&gt;0, COUNTIF('OMS Drop Downs'!$C$2:$C$3,'OMS Response Form (ORF)'!E3618),COUNTIF('OMS Drop Downs'!$D$2:$D$5,'OMS Response Form (ORF)'!F3618),COUNTIF('OMS Drop Downs'!$A$2:$A$5,'OMS Response Form (ORF)'!G3618),COUNTIF('OMS Drop Downs'!$B$2:$B$4,'OMS Response Form (ORF)'!H3618),COUNTIF('OMS Drop Downs'!$A$2:$A$5,'OMS Response Form (ORF)'!I3618),COUNTIF('OMS Drop Downs'!$E$2:$E$7,'OMS Response Form (ORF)'!J3618),COUNTIF('OMS Drop Downs'!$B$2:$B$4,'OMS Response Form (ORF)'!K3618),COUNTIF('OMS Drop Downs'!$B$2:$B$4,'OMS Response Form (ORF)'!L3618),COUNTIF('OMS Drop Downs'!$B$2:$B$4,'OMS Response Form (ORF)'!M3618),COUNTIF('OMS Drop Downs'!$B$2:$B$4,'OMS Response Form (ORF)'!N3618), COUNTIF('OMS Drop Downs'!$B$2:$B$4,'OMS Response Form (ORF)'!O3618),COUNTIF('OMS Drop Downs'!$B$2:$B$4,'OMS Response Form (ORF)'!P3618),COUNTIF('OMS Drop Downs'!$B$2:$B$4,'OMS Response Form (ORF)'!Q3618)),"Complete","Incomplete"))</f>
        <v/>
      </c>
      <c r="S3618" s="25" t="str">
        <f>IF(R3618="Complete",IF(AND(NOT(ISNA(VLOOKUP(CONCATENATE(E3618,F3618,G3618,H3618,I3618,J3618),'OMS Drop Downs'!G:G,1,FALSE))),IF(AND(F3618&lt;&gt;"C3",J3618&lt;&gt;"O5"),IF(SUM(COUNTIF(K3618:Q3618,"Y"),COUNTIF(K3618:Q3618,"N"))=0,"V","I"),IF(COUNTIF(K3618:Q3618,"Y"),"V","I"))="V"),"Valid","Invalid")," ")</f>
        <v xml:space="preserve"> </v>
      </c>
      <c r="T3618"/>
    </row>
    <row r="3619" spans="1:20" x14ac:dyDescent="0.25">
      <c r="A3619" s="113"/>
      <c r="B3619" s="114"/>
      <c r="C3619" s="115"/>
      <c r="D3619" s="117"/>
      <c r="E3619" s="55"/>
      <c r="F3619" s="31"/>
      <c r="G3619" s="31"/>
      <c r="H3619" s="31"/>
      <c r="I3619" s="31"/>
      <c r="J3619" s="31"/>
      <c r="K3619" s="31"/>
      <c r="L3619" s="31"/>
      <c r="M3619" s="31"/>
      <c r="N3619" s="31"/>
      <c r="O3619" s="31"/>
      <c r="P3619" s="31"/>
      <c r="Q3619" s="31"/>
      <c r="R3619" s="24" t="str">
        <f>IF(COUNTA(A3619:Q3619)=0,"",IF(AND(COUNTA(A3619)&gt;0, COUNTA(B3619)&gt;0, COUNTA(C3619)&gt;0, COUNTA(D3619)&gt;0, COUNTIF('OMS Drop Downs'!$C$2:$C$3,'OMS Response Form (ORF)'!E3619),COUNTIF('OMS Drop Downs'!$D$2:$D$5,'OMS Response Form (ORF)'!F3619),COUNTIF('OMS Drop Downs'!$A$2:$A$5,'OMS Response Form (ORF)'!G3619),COUNTIF('OMS Drop Downs'!$B$2:$B$4,'OMS Response Form (ORF)'!H3619),COUNTIF('OMS Drop Downs'!$A$2:$A$5,'OMS Response Form (ORF)'!I3619),COUNTIF('OMS Drop Downs'!$E$2:$E$7,'OMS Response Form (ORF)'!J3619),COUNTIF('OMS Drop Downs'!$B$2:$B$4,'OMS Response Form (ORF)'!K3619),COUNTIF('OMS Drop Downs'!$B$2:$B$4,'OMS Response Form (ORF)'!L3619),COUNTIF('OMS Drop Downs'!$B$2:$B$4,'OMS Response Form (ORF)'!M3619),COUNTIF('OMS Drop Downs'!$B$2:$B$4,'OMS Response Form (ORF)'!N3619), COUNTIF('OMS Drop Downs'!$B$2:$B$4,'OMS Response Form (ORF)'!O3619),COUNTIF('OMS Drop Downs'!$B$2:$B$4,'OMS Response Form (ORF)'!P3619),COUNTIF('OMS Drop Downs'!$B$2:$B$4,'OMS Response Form (ORF)'!Q3619)),"Complete","Incomplete"))</f>
        <v/>
      </c>
      <c r="S3619" s="25" t="str">
        <f>IF(R3619="Complete",IF(AND(NOT(ISNA(VLOOKUP(CONCATENATE(E3619,F3619,G3619,H3619,I3619,J3619),'OMS Drop Downs'!G:G,1,FALSE))),IF(AND(F3619&lt;&gt;"C3",J3619&lt;&gt;"O5"),IF(SUM(COUNTIF(K3619:Q3619,"Y"),COUNTIF(K3619:Q3619,"N"))=0,"V","I"),IF(COUNTIF(K3619:Q3619,"Y"),"V","I"))="V"),"Valid","Invalid")," ")</f>
        <v xml:space="preserve"> </v>
      </c>
      <c r="T3619"/>
    </row>
    <row r="3620" spans="1:20" x14ac:dyDescent="0.25">
      <c r="A3620" s="113"/>
      <c r="B3620" s="114"/>
      <c r="C3620" s="115"/>
      <c r="D3620" s="117"/>
      <c r="E3620" s="55"/>
      <c r="F3620" s="31"/>
      <c r="G3620" s="31"/>
      <c r="H3620" s="31"/>
      <c r="I3620" s="31"/>
      <c r="J3620" s="31"/>
      <c r="K3620" s="31"/>
      <c r="L3620" s="31"/>
      <c r="M3620" s="31"/>
      <c r="N3620" s="31"/>
      <c r="O3620" s="31"/>
      <c r="P3620" s="31"/>
      <c r="Q3620" s="31"/>
      <c r="R3620" s="24" t="str">
        <f>IF(COUNTA(A3620:Q3620)=0,"",IF(AND(COUNTA(A3620)&gt;0, COUNTA(B3620)&gt;0, COUNTA(C3620)&gt;0, COUNTA(D3620)&gt;0, COUNTIF('OMS Drop Downs'!$C$2:$C$3,'OMS Response Form (ORF)'!E3620),COUNTIF('OMS Drop Downs'!$D$2:$D$5,'OMS Response Form (ORF)'!F3620),COUNTIF('OMS Drop Downs'!$A$2:$A$5,'OMS Response Form (ORF)'!G3620),COUNTIF('OMS Drop Downs'!$B$2:$B$4,'OMS Response Form (ORF)'!H3620),COUNTIF('OMS Drop Downs'!$A$2:$A$5,'OMS Response Form (ORF)'!I3620),COUNTIF('OMS Drop Downs'!$E$2:$E$7,'OMS Response Form (ORF)'!J3620),COUNTIF('OMS Drop Downs'!$B$2:$B$4,'OMS Response Form (ORF)'!K3620),COUNTIF('OMS Drop Downs'!$B$2:$B$4,'OMS Response Form (ORF)'!L3620),COUNTIF('OMS Drop Downs'!$B$2:$B$4,'OMS Response Form (ORF)'!M3620),COUNTIF('OMS Drop Downs'!$B$2:$B$4,'OMS Response Form (ORF)'!N3620), COUNTIF('OMS Drop Downs'!$B$2:$B$4,'OMS Response Form (ORF)'!O3620),COUNTIF('OMS Drop Downs'!$B$2:$B$4,'OMS Response Form (ORF)'!P3620),COUNTIF('OMS Drop Downs'!$B$2:$B$4,'OMS Response Form (ORF)'!Q3620)),"Complete","Incomplete"))</f>
        <v/>
      </c>
      <c r="S3620" s="25" t="str">
        <f>IF(R3620="Complete",IF(AND(NOT(ISNA(VLOOKUP(CONCATENATE(E3620,F3620,G3620,H3620,I3620,J3620),'OMS Drop Downs'!G:G,1,FALSE))),IF(AND(F3620&lt;&gt;"C3",J3620&lt;&gt;"O5"),IF(SUM(COUNTIF(K3620:Q3620,"Y"),COUNTIF(K3620:Q3620,"N"))=0,"V","I"),IF(COUNTIF(K3620:Q3620,"Y"),"V","I"))="V"),"Valid","Invalid")," ")</f>
        <v xml:space="preserve"> </v>
      </c>
      <c r="T3620"/>
    </row>
    <row r="3621" spans="1:20" x14ac:dyDescent="0.25">
      <c r="A3621" s="113"/>
      <c r="B3621" s="114"/>
      <c r="C3621" s="115"/>
      <c r="D3621" s="117"/>
      <c r="E3621" s="55"/>
      <c r="F3621" s="31"/>
      <c r="G3621" s="31"/>
      <c r="H3621" s="31"/>
      <c r="I3621" s="31"/>
      <c r="J3621" s="31"/>
      <c r="K3621" s="31"/>
      <c r="L3621" s="31"/>
      <c r="M3621" s="31"/>
      <c r="N3621" s="31"/>
      <c r="O3621" s="31"/>
      <c r="P3621" s="31"/>
      <c r="Q3621" s="31"/>
      <c r="R3621" s="24" t="str">
        <f>IF(COUNTA(A3621:Q3621)=0,"",IF(AND(COUNTA(A3621)&gt;0, COUNTA(B3621)&gt;0, COUNTA(C3621)&gt;0, COUNTA(D3621)&gt;0, COUNTIF('OMS Drop Downs'!$C$2:$C$3,'OMS Response Form (ORF)'!E3621),COUNTIF('OMS Drop Downs'!$D$2:$D$5,'OMS Response Form (ORF)'!F3621),COUNTIF('OMS Drop Downs'!$A$2:$A$5,'OMS Response Form (ORF)'!G3621),COUNTIF('OMS Drop Downs'!$B$2:$B$4,'OMS Response Form (ORF)'!H3621),COUNTIF('OMS Drop Downs'!$A$2:$A$5,'OMS Response Form (ORF)'!I3621),COUNTIF('OMS Drop Downs'!$E$2:$E$7,'OMS Response Form (ORF)'!J3621),COUNTIF('OMS Drop Downs'!$B$2:$B$4,'OMS Response Form (ORF)'!K3621),COUNTIF('OMS Drop Downs'!$B$2:$B$4,'OMS Response Form (ORF)'!L3621),COUNTIF('OMS Drop Downs'!$B$2:$B$4,'OMS Response Form (ORF)'!M3621),COUNTIF('OMS Drop Downs'!$B$2:$B$4,'OMS Response Form (ORF)'!N3621), COUNTIF('OMS Drop Downs'!$B$2:$B$4,'OMS Response Form (ORF)'!O3621),COUNTIF('OMS Drop Downs'!$B$2:$B$4,'OMS Response Form (ORF)'!P3621),COUNTIF('OMS Drop Downs'!$B$2:$B$4,'OMS Response Form (ORF)'!Q3621)),"Complete","Incomplete"))</f>
        <v/>
      </c>
      <c r="S3621" s="25" t="str">
        <f>IF(R3621="Complete",IF(AND(NOT(ISNA(VLOOKUP(CONCATENATE(E3621,F3621,G3621,H3621,I3621,J3621),'OMS Drop Downs'!G:G,1,FALSE))),IF(AND(F3621&lt;&gt;"C3",J3621&lt;&gt;"O5"),IF(SUM(COUNTIF(K3621:Q3621,"Y"),COUNTIF(K3621:Q3621,"N"))=0,"V","I"),IF(COUNTIF(K3621:Q3621,"Y"),"V","I"))="V"),"Valid","Invalid")," ")</f>
        <v xml:space="preserve"> </v>
      </c>
      <c r="T3621"/>
    </row>
    <row r="3622" spans="1:20" x14ac:dyDescent="0.25">
      <c r="A3622" s="113"/>
      <c r="B3622" s="114"/>
      <c r="C3622" s="115"/>
      <c r="D3622" s="117"/>
      <c r="E3622" s="55"/>
      <c r="F3622" s="31"/>
      <c r="G3622" s="31"/>
      <c r="H3622" s="31"/>
      <c r="I3622" s="31"/>
      <c r="J3622" s="31"/>
      <c r="K3622" s="31"/>
      <c r="L3622" s="31"/>
      <c r="M3622" s="31"/>
      <c r="N3622" s="31"/>
      <c r="O3622" s="31"/>
      <c r="P3622" s="31"/>
      <c r="Q3622" s="31"/>
      <c r="R3622" s="24" t="str">
        <f>IF(COUNTA(A3622:Q3622)=0,"",IF(AND(COUNTA(A3622)&gt;0, COUNTA(B3622)&gt;0, COUNTA(C3622)&gt;0, COUNTA(D3622)&gt;0, COUNTIF('OMS Drop Downs'!$C$2:$C$3,'OMS Response Form (ORF)'!E3622),COUNTIF('OMS Drop Downs'!$D$2:$D$5,'OMS Response Form (ORF)'!F3622),COUNTIF('OMS Drop Downs'!$A$2:$A$5,'OMS Response Form (ORF)'!G3622),COUNTIF('OMS Drop Downs'!$B$2:$B$4,'OMS Response Form (ORF)'!H3622),COUNTIF('OMS Drop Downs'!$A$2:$A$5,'OMS Response Form (ORF)'!I3622),COUNTIF('OMS Drop Downs'!$E$2:$E$7,'OMS Response Form (ORF)'!J3622),COUNTIF('OMS Drop Downs'!$B$2:$B$4,'OMS Response Form (ORF)'!K3622),COUNTIF('OMS Drop Downs'!$B$2:$B$4,'OMS Response Form (ORF)'!L3622),COUNTIF('OMS Drop Downs'!$B$2:$B$4,'OMS Response Form (ORF)'!M3622),COUNTIF('OMS Drop Downs'!$B$2:$B$4,'OMS Response Form (ORF)'!N3622), COUNTIF('OMS Drop Downs'!$B$2:$B$4,'OMS Response Form (ORF)'!O3622),COUNTIF('OMS Drop Downs'!$B$2:$B$4,'OMS Response Form (ORF)'!P3622),COUNTIF('OMS Drop Downs'!$B$2:$B$4,'OMS Response Form (ORF)'!Q3622)),"Complete","Incomplete"))</f>
        <v/>
      </c>
      <c r="S3622" s="25" t="str">
        <f>IF(R3622="Complete",IF(AND(NOT(ISNA(VLOOKUP(CONCATENATE(E3622,F3622,G3622,H3622,I3622,J3622),'OMS Drop Downs'!G:G,1,FALSE))),IF(AND(F3622&lt;&gt;"C3",J3622&lt;&gt;"O5"),IF(SUM(COUNTIF(K3622:Q3622,"Y"),COUNTIF(K3622:Q3622,"N"))=0,"V","I"),IF(COUNTIF(K3622:Q3622,"Y"),"V","I"))="V"),"Valid","Invalid")," ")</f>
        <v xml:space="preserve"> </v>
      </c>
      <c r="T3622"/>
    </row>
    <row r="3623" spans="1:20" x14ac:dyDescent="0.25">
      <c r="A3623" s="113"/>
      <c r="B3623" s="114"/>
      <c r="C3623" s="115"/>
      <c r="D3623" s="117"/>
      <c r="E3623" s="55"/>
      <c r="F3623" s="31"/>
      <c r="G3623" s="31"/>
      <c r="H3623" s="31"/>
      <c r="I3623" s="31"/>
      <c r="J3623" s="31"/>
      <c r="K3623" s="31"/>
      <c r="L3623" s="31"/>
      <c r="M3623" s="31"/>
      <c r="N3623" s="31"/>
      <c r="O3623" s="31"/>
      <c r="P3623" s="31"/>
      <c r="Q3623" s="31"/>
      <c r="R3623" s="24" t="str">
        <f>IF(COUNTA(A3623:Q3623)=0,"",IF(AND(COUNTA(A3623)&gt;0, COUNTA(B3623)&gt;0, COUNTA(C3623)&gt;0, COUNTA(D3623)&gt;0, COUNTIF('OMS Drop Downs'!$C$2:$C$3,'OMS Response Form (ORF)'!E3623),COUNTIF('OMS Drop Downs'!$D$2:$D$5,'OMS Response Form (ORF)'!F3623),COUNTIF('OMS Drop Downs'!$A$2:$A$5,'OMS Response Form (ORF)'!G3623),COUNTIF('OMS Drop Downs'!$B$2:$B$4,'OMS Response Form (ORF)'!H3623),COUNTIF('OMS Drop Downs'!$A$2:$A$5,'OMS Response Form (ORF)'!I3623),COUNTIF('OMS Drop Downs'!$E$2:$E$7,'OMS Response Form (ORF)'!J3623),COUNTIF('OMS Drop Downs'!$B$2:$B$4,'OMS Response Form (ORF)'!K3623),COUNTIF('OMS Drop Downs'!$B$2:$B$4,'OMS Response Form (ORF)'!L3623),COUNTIF('OMS Drop Downs'!$B$2:$B$4,'OMS Response Form (ORF)'!M3623),COUNTIF('OMS Drop Downs'!$B$2:$B$4,'OMS Response Form (ORF)'!N3623), COUNTIF('OMS Drop Downs'!$B$2:$B$4,'OMS Response Form (ORF)'!O3623),COUNTIF('OMS Drop Downs'!$B$2:$B$4,'OMS Response Form (ORF)'!P3623),COUNTIF('OMS Drop Downs'!$B$2:$B$4,'OMS Response Form (ORF)'!Q3623)),"Complete","Incomplete"))</f>
        <v/>
      </c>
      <c r="S3623" s="25" t="str">
        <f>IF(R3623="Complete",IF(AND(NOT(ISNA(VLOOKUP(CONCATENATE(E3623,F3623,G3623,H3623,I3623,J3623),'OMS Drop Downs'!G:G,1,FALSE))),IF(AND(F3623&lt;&gt;"C3",J3623&lt;&gt;"O5"),IF(SUM(COUNTIF(K3623:Q3623,"Y"),COUNTIF(K3623:Q3623,"N"))=0,"V","I"),IF(COUNTIF(K3623:Q3623,"Y"),"V","I"))="V"),"Valid","Invalid")," ")</f>
        <v xml:space="preserve"> </v>
      </c>
      <c r="T3623"/>
    </row>
    <row r="3624" spans="1:20" x14ac:dyDescent="0.25">
      <c r="A3624" s="113"/>
      <c r="B3624" s="114"/>
      <c r="C3624" s="115"/>
      <c r="D3624" s="117"/>
      <c r="E3624" s="55"/>
      <c r="F3624" s="31"/>
      <c r="G3624" s="31"/>
      <c r="H3624" s="31"/>
      <c r="I3624" s="31"/>
      <c r="J3624" s="31"/>
      <c r="K3624" s="31"/>
      <c r="L3624" s="31"/>
      <c r="M3624" s="31"/>
      <c r="N3624" s="31"/>
      <c r="O3624" s="31"/>
      <c r="P3624" s="31"/>
      <c r="Q3624" s="31"/>
      <c r="R3624" s="24" t="str">
        <f>IF(COUNTA(A3624:Q3624)=0,"",IF(AND(COUNTA(A3624)&gt;0, COUNTA(B3624)&gt;0, COUNTA(C3624)&gt;0, COUNTA(D3624)&gt;0, COUNTIF('OMS Drop Downs'!$C$2:$C$3,'OMS Response Form (ORF)'!E3624),COUNTIF('OMS Drop Downs'!$D$2:$D$5,'OMS Response Form (ORF)'!F3624),COUNTIF('OMS Drop Downs'!$A$2:$A$5,'OMS Response Form (ORF)'!G3624),COUNTIF('OMS Drop Downs'!$B$2:$B$4,'OMS Response Form (ORF)'!H3624),COUNTIF('OMS Drop Downs'!$A$2:$A$5,'OMS Response Form (ORF)'!I3624),COUNTIF('OMS Drop Downs'!$E$2:$E$7,'OMS Response Form (ORF)'!J3624),COUNTIF('OMS Drop Downs'!$B$2:$B$4,'OMS Response Form (ORF)'!K3624),COUNTIF('OMS Drop Downs'!$B$2:$B$4,'OMS Response Form (ORF)'!L3624),COUNTIF('OMS Drop Downs'!$B$2:$B$4,'OMS Response Form (ORF)'!M3624),COUNTIF('OMS Drop Downs'!$B$2:$B$4,'OMS Response Form (ORF)'!N3624), COUNTIF('OMS Drop Downs'!$B$2:$B$4,'OMS Response Form (ORF)'!O3624),COUNTIF('OMS Drop Downs'!$B$2:$B$4,'OMS Response Form (ORF)'!P3624),COUNTIF('OMS Drop Downs'!$B$2:$B$4,'OMS Response Form (ORF)'!Q3624)),"Complete","Incomplete"))</f>
        <v/>
      </c>
      <c r="S3624" s="25" t="str">
        <f>IF(R3624="Complete",IF(AND(NOT(ISNA(VLOOKUP(CONCATENATE(E3624,F3624,G3624,H3624,I3624,J3624),'OMS Drop Downs'!G:G,1,FALSE))),IF(AND(F3624&lt;&gt;"C3",J3624&lt;&gt;"O5"),IF(SUM(COUNTIF(K3624:Q3624,"Y"),COUNTIF(K3624:Q3624,"N"))=0,"V","I"),IF(COUNTIF(K3624:Q3624,"Y"),"V","I"))="V"),"Valid","Invalid")," ")</f>
        <v xml:space="preserve"> </v>
      </c>
      <c r="T3624"/>
    </row>
    <row r="3625" spans="1:20" x14ac:dyDescent="0.25">
      <c r="A3625" s="113"/>
      <c r="B3625" s="114"/>
      <c r="C3625" s="115"/>
      <c r="D3625" s="117"/>
      <c r="E3625" s="55"/>
      <c r="F3625" s="31"/>
      <c r="G3625" s="31"/>
      <c r="H3625" s="31"/>
      <c r="I3625" s="31"/>
      <c r="J3625" s="31"/>
      <c r="K3625" s="31"/>
      <c r="L3625" s="31"/>
      <c r="M3625" s="31"/>
      <c r="N3625" s="31"/>
      <c r="O3625" s="31"/>
      <c r="P3625" s="31"/>
      <c r="Q3625" s="31"/>
      <c r="R3625" s="24" t="str">
        <f>IF(COUNTA(A3625:Q3625)=0,"",IF(AND(COUNTA(A3625)&gt;0, COUNTA(B3625)&gt;0, COUNTA(C3625)&gt;0, COUNTA(D3625)&gt;0, COUNTIF('OMS Drop Downs'!$C$2:$C$3,'OMS Response Form (ORF)'!E3625),COUNTIF('OMS Drop Downs'!$D$2:$D$5,'OMS Response Form (ORF)'!F3625),COUNTIF('OMS Drop Downs'!$A$2:$A$5,'OMS Response Form (ORF)'!G3625),COUNTIF('OMS Drop Downs'!$B$2:$B$4,'OMS Response Form (ORF)'!H3625),COUNTIF('OMS Drop Downs'!$A$2:$A$5,'OMS Response Form (ORF)'!I3625),COUNTIF('OMS Drop Downs'!$E$2:$E$7,'OMS Response Form (ORF)'!J3625),COUNTIF('OMS Drop Downs'!$B$2:$B$4,'OMS Response Form (ORF)'!K3625),COUNTIF('OMS Drop Downs'!$B$2:$B$4,'OMS Response Form (ORF)'!L3625),COUNTIF('OMS Drop Downs'!$B$2:$B$4,'OMS Response Form (ORF)'!M3625),COUNTIF('OMS Drop Downs'!$B$2:$B$4,'OMS Response Form (ORF)'!N3625), COUNTIF('OMS Drop Downs'!$B$2:$B$4,'OMS Response Form (ORF)'!O3625),COUNTIF('OMS Drop Downs'!$B$2:$B$4,'OMS Response Form (ORF)'!P3625),COUNTIF('OMS Drop Downs'!$B$2:$B$4,'OMS Response Form (ORF)'!Q3625)),"Complete","Incomplete"))</f>
        <v/>
      </c>
      <c r="S3625" s="25" t="str">
        <f>IF(R3625="Complete",IF(AND(NOT(ISNA(VLOOKUP(CONCATENATE(E3625,F3625,G3625,H3625,I3625,J3625),'OMS Drop Downs'!G:G,1,FALSE))),IF(AND(F3625&lt;&gt;"C3",J3625&lt;&gt;"O5"),IF(SUM(COUNTIF(K3625:Q3625,"Y"),COUNTIF(K3625:Q3625,"N"))=0,"V","I"),IF(COUNTIF(K3625:Q3625,"Y"),"V","I"))="V"),"Valid","Invalid")," ")</f>
        <v xml:space="preserve"> </v>
      </c>
      <c r="T3625"/>
    </row>
    <row r="3626" spans="1:20" x14ac:dyDescent="0.25">
      <c r="A3626" s="113"/>
      <c r="B3626" s="114"/>
      <c r="C3626" s="115"/>
      <c r="D3626" s="117"/>
      <c r="E3626" s="55"/>
      <c r="F3626" s="31"/>
      <c r="G3626" s="31"/>
      <c r="H3626" s="31"/>
      <c r="I3626" s="31"/>
      <c r="J3626" s="31"/>
      <c r="K3626" s="31"/>
      <c r="L3626" s="31"/>
      <c r="M3626" s="31"/>
      <c r="N3626" s="31"/>
      <c r="O3626" s="31"/>
      <c r="P3626" s="31"/>
      <c r="Q3626" s="31"/>
      <c r="R3626" s="24" t="str">
        <f>IF(COUNTA(A3626:Q3626)=0,"",IF(AND(COUNTA(A3626)&gt;0, COUNTA(B3626)&gt;0, COUNTA(C3626)&gt;0, COUNTA(D3626)&gt;0, COUNTIF('OMS Drop Downs'!$C$2:$C$3,'OMS Response Form (ORF)'!E3626),COUNTIF('OMS Drop Downs'!$D$2:$D$5,'OMS Response Form (ORF)'!F3626),COUNTIF('OMS Drop Downs'!$A$2:$A$5,'OMS Response Form (ORF)'!G3626),COUNTIF('OMS Drop Downs'!$B$2:$B$4,'OMS Response Form (ORF)'!H3626),COUNTIF('OMS Drop Downs'!$A$2:$A$5,'OMS Response Form (ORF)'!I3626),COUNTIF('OMS Drop Downs'!$E$2:$E$7,'OMS Response Form (ORF)'!J3626),COUNTIF('OMS Drop Downs'!$B$2:$B$4,'OMS Response Form (ORF)'!K3626),COUNTIF('OMS Drop Downs'!$B$2:$B$4,'OMS Response Form (ORF)'!L3626),COUNTIF('OMS Drop Downs'!$B$2:$B$4,'OMS Response Form (ORF)'!M3626),COUNTIF('OMS Drop Downs'!$B$2:$B$4,'OMS Response Form (ORF)'!N3626), COUNTIF('OMS Drop Downs'!$B$2:$B$4,'OMS Response Form (ORF)'!O3626),COUNTIF('OMS Drop Downs'!$B$2:$B$4,'OMS Response Form (ORF)'!P3626),COUNTIF('OMS Drop Downs'!$B$2:$B$4,'OMS Response Form (ORF)'!Q3626)),"Complete","Incomplete"))</f>
        <v/>
      </c>
      <c r="S3626" s="25" t="str">
        <f>IF(R3626="Complete",IF(AND(NOT(ISNA(VLOOKUP(CONCATENATE(E3626,F3626,G3626,H3626,I3626,J3626),'OMS Drop Downs'!G:G,1,FALSE))),IF(AND(F3626&lt;&gt;"C3",J3626&lt;&gt;"O5"),IF(SUM(COUNTIF(K3626:Q3626,"Y"),COUNTIF(K3626:Q3626,"N"))=0,"V","I"),IF(COUNTIF(K3626:Q3626,"Y"),"V","I"))="V"),"Valid","Invalid")," ")</f>
        <v xml:space="preserve"> </v>
      </c>
      <c r="T3626"/>
    </row>
    <row r="3627" spans="1:20" x14ac:dyDescent="0.25">
      <c r="A3627" s="113"/>
      <c r="B3627" s="114"/>
      <c r="C3627" s="115"/>
      <c r="D3627" s="117"/>
      <c r="E3627" s="55"/>
      <c r="F3627" s="31"/>
      <c r="G3627" s="31"/>
      <c r="H3627" s="31"/>
      <c r="I3627" s="31"/>
      <c r="J3627" s="31"/>
      <c r="K3627" s="31"/>
      <c r="L3627" s="31"/>
      <c r="M3627" s="31"/>
      <c r="N3627" s="31"/>
      <c r="O3627" s="31"/>
      <c r="P3627" s="31"/>
      <c r="Q3627" s="31"/>
      <c r="R3627" s="24" t="str">
        <f>IF(COUNTA(A3627:Q3627)=0,"",IF(AND(COUNTA(A3627)&gt;0, COUNTA(B3627)&gt;0, COUNTA(C3627)&gt;0, COUNTA(D3627)&gt;0, COUNTIF('OMS Drop Downs'!$C$2:$C$3,'OMS Response Form (ORF)'!E3627),COUNTIF('OMS Drop Downs'!$D$2:$D$5,'OMS Response Form (ORF)'!F3627),COUNTIF('OMS Drop Downs'!$A$2:$A$5,'OMS Response Form (ORF)'!G3627),COUNTIF('OMS Drop Downs'!$B$2:$B$4,'OMS Response Form (ORF)'!H3627),COUNTIF('OMS Drop Downs'!$A$2:$A$5,'OMS Response Form (ORF)'!I3627),COUNTIF('OMS Drop Downs'!$E$2:$E$7,'OMS Response Form (ORF)'!J3627),COUNTIF('OMS Drop Downs'!$B$2:$B$4,'OMS Response Form (ORF)'!K3627),COUNTIF('OMS Drop Downs'!$B$2:$B$4,'OMS Response Form (ORF)'!L3627),COUNTIF('OMS Drop Downs'!$B$2:$B$4,'OMS Response Form (ORF)'!M3627),COUNTIF('OMS Drop Downs'!$B$2:$B$4,'OMS Response Form (ORF)'!N3627), COUNTIF('OMS Drop Downs'!$B$2:$B$4,'OMS Response Form (ORF)'!O3627),COUNTIF('OMS Drop Downs'!$B$2:$B$4,'OMS Response Form (ORF)'!P3627),COUNTIF('OMS Drop Downs'!$B$2:$B$4,'OMS Response Form (ORF)'!Q3627)),"Complete","Incomplete"))</f>
        <v/>
      </c>
      <c r="S3627" s="25" t="str">
        <f>IF(R3627="Complete",IF(AND(NOT(ISNA(VLOOKUP(CONCATENATE(E3627,F3627,G3627,H3627,I3627,J3627),'OMS Drop Downs'!G:G,1,FALSE))),IF(AND(F3627&lt;&gt;"C3",J3627&lt;&gt;"O5"),IF(SUM(COUNTIF(K3627:Q3627,"Y"),COUNTIF(K3627:Q3627,"N"))=0,"V","I"),IF(COUNTIF(K3627:Q3627,"Y"),"V","I"))="V"),"Valid","Invalid")," ")</f>
        <v xml:space="preserve"> </v>
      </c>
      <c r="T3627"/>
    </row>
    <row r="3628" spans="1:20" x14ac:dyDescent="0.25">
      <c r="A3628" s="113"/>
      <c r="B3628" s="114"/>
      <c r="C3628" s="115"/>
      <c r="D3628" s="117"/>
      <c r="E3628" s="55"/>
      <c r="F3628" s="31"/>
      <c r="G3628" s="31"/>
      <c r="H3628" s="31"/>
      <c r="I3628" s="31"/>
      <c r="J3628" s="31"/>
      <c r="K3628" s="31"/>
      <c r="L3628" s="31"/>
      <c r="M3628" s="31"/>
      <c r="N3628" s="31"/>
      <c r="O3628" s="31"/>
      <c r="P3628" s="31"/>
      <c r="Q3628" s="31"/>
      <c r="R3628" s="24" t="str">
        <f>IF(COUNTA(A3628:Q3628)=0,"",IF(AND(COUNTA(A3628)&gt;0, COUNTA(B3628)&gt;0, COUNTA(C3628)&gt;0, COUNTA(D3628)&gt;0, COUNTIF('OMS Drop Downs'!$C$2:$C$3,'OMS Response Form (ORF)'!E3628),COUNTIF('OMS Drop Downs'!$D$2:$D$5,'OMS Response Form (ORF)'!F3628),COUNTIF('OMS Drop Downs'!$A$2:$A$5,'OMS Response Form (ORF)'!G3628),COUNTIF('OMS Drop Downs'!$B$2:$B$4,'OMS Response Form (ORF)'!H3628),COUNTIF('OMS Drop Downs'!$A$2:$A$5,'OMS Response Form (ORF)'!I3628),COUNTIF('OMS Drop Downs'!$E$2:$E$7,'OMS Response Form (ORF)'!J3628),COUNTIF('OMS Drop Downs'!$B$2:$B$4,'OMS Response Form (ORF)'!K3628),COUNTIF('OMS Drop Downs'!$B$2:$B$4,'OMS Response Form (ORF)'!L3628),COUNTIF('OMS Drop Downs'!$B$2:$B$4,'OMS Response Form (ORF)'!M3628),COUNTIF('OMS Drop Downs'!$B$2:$B$4,'OMS Response Form (ORF)'!N3628), COUNTIF('OMS Drop Downs'!$B$2:$B$4,'OMS Response Form (ORF)'!O3628),COUNTIF('OMS Drop Downs'!$B$2:$B$4,'OMS Response Form (ORF)'!P3628),COUNTIF('OMS Drop Downs'!$B$2:$B$4,'OMS Response Form (ORF)'!Q3628)),"Complete","Incomplete"))</f>
        <v/>
      </c>
      <c r="S3628" s="25" t="str">
        <f>IF(R3628="Complete",IF(AND(NOT(ISNA(VLOOKUP(CONCATENATE(E3628,F3628,G3628,H3628,I3628,J3628),'OMS Drop Downs'!G:G,1,FALSE))),IF(AND(F3628&lt;&gt;"C3",J3628&lt;&gt;"O5"),IF(SUM(COUNTIF(K3628:Q3628,"Y"),COUNTIF(K3628:Q3628,"N"))=0,"V","I"),IF(COUNTIF(K3628:Q3628,"Y"),"V","I"))="V"),"Valid","Invalid")," ")</f>
        <v xml:space="preserve"> </v>
      </c>
      <c r="T3628"/>
    </row>
    <row r="3629" spans="1:20" x14ac:dyDescent="0.25">
      <c r="A3629" s="113"/>
      <c r="B3629" s="114"/>
      <c r="C3629" s="115"/>
      <c r="D3629" s="117"/>
      <c r="E3629" s="55"/>
      <c r="F3629" s="31"/>
      <c r="G3629" s="31"/>
      <c r="H3629" s="31"/>
      <c r="I3629" s="31"/>
      <c r="J3629" s="31"/>
      <c r="K3629" s="31"/>
      <c r="L3629" s="31"/>
      <c r="M3629" s="31"/>
      <c r="N3629" s="31"/>
      <c r="O3629" s="31"/>
      <c r="P3629" s="31"/>
      <c r="Q3629" s="31"/>
      <c r="R3629" s="24" t="str">
        <f>IF(COUNTA(A3629:Q3629)=0,"",IF(AND(COUNTA(A3629)&gt;0, COUNTA(B3629)&gt;0, COUNTA(C3629)&gt;0, COUNTA(D3629)&gt;0, COUNTIF('OMS Drop Downs'!$C$2:$C$3,'OMS Response Form (ORF)'!E3629),COUNTIF('OMS Drop Downs'!$D$2:$D$5,'OMS Response Form (ORF)'!F3629),COUNTIF('OMS Drop Downs'!$A$2:$A$5,'OMS Response Form (ORF)'!G3629),COUNTIF('OMS Drop Downs'!$B$2:$B$4,'OMS Response Form (ORF)'!H3629),COUNTIF('OMS Drop Downs'!$A$2:$A$5,'OMS Response Form (ORF)'!I3629),COUNTIF('OMS Drop Downs'!$E$2:$E$7,'OMS Response Form (ORF)'!J3629),COUNTIF('OMS Drop Downs'!$B$2:$B$4,'OMS Response Form (ORF)'!K3629),COUNTIF('OMS Drop Downs'!$B$2:$B$4,'OMS Response Form (ORF)'!L3629),COUNTIF('OMS Drop Downs'!$B$2:$B$4,'OMS Response Form (ORF)'!M3629),COUNTIF('OMS Drop Downs'!$B$2:$B$4,'OMS Response Form (ORF)'!N3629), COUNTIF('OMS Drop Downs'!$B$2:$B$4,'OMS Response Form (ORF)'!O3629),COUNTIF('OMS Drop Downs'!$B$2:$B$4,'OMS Response Form (ORF)'!P3629),COUNTIF('OMS Drop Downs'!$B$2:$B$4,'OMS Response Form (ORF)'!Q3629)),"Complete","Incomplete"))</f>
        <v/>
      </c>
      <c r="S3629" s="25" t="str">
        <f>IF(R3629="Complete",IF(AND(NOT(ISNA(VLOOKUP(CONCATENATE(E3629,F3629,G3629,H3629,I3629,J3629),'OMS Drop Downs'!G:G,1,FALSE))),IF(AND(F3629&lt;&gt;"C3",J3629&lt;&gt;"O5"),IF(SUM(COUNTIF(K3629:Q3629,"Y"),COUNTIF(K3629:Q3629,"N"))=0,"V","I"),IF(COUNTIF(K3629:Q3629,"Y"),"V","I"))="V"),"Valid","Invalid")," ")</f>
        <v xml:space="preserve"> </v>
      </c>
      <c r="T3629"/>
    </row>
    <row r="3630" spans="1:20" x14ac:dyDescent="0.25">
      <c r="A3630" s="113"/>
      <c r="B3630" s="114"/>
      <c r="C3630" s="115"/>
      <c r="D3630" s="117"/>
      <c r="E3630" s="55"/>
      <c r="F3630" s="31"/>
      <c r="G3630" s="31"/>
      <c r="H3630" s="31"/>
      <c r="I3630" s="31"/>
      <c r="J3630" s="31"/>
      <c r="K3630" s="31"/>
      <c r="L3630" s="31"/>
      <c r="M3630" s="31"/>
      <c r="N3630" s="31"/>
      <c r="O3630" s="31"/>
      <c r="P3630" s="31"/>
      <c r="Q3630" s="31"/>
      <c r="R3630" s="24" t="str">
        <f>IF(COUNTA(A3630:Q3630)=0,"",IF(AND(COUNTA(A3630)&gt;0, COUNTA(B3630)&gt;0, COUNTA(C3630)&gt;0, COUNTA(D3630)&gt;0, COUNTIF('OMS Drop Downs'!$C$2:$C$3,'OMS Response Form (ORF)'!E3630),COUNTIF('OMS Drop Downs'!$D$2:$D$5,'OMS Response Form (ORF)'!F3630),COUNTIF('OMS Drop Downs'!$A$2:$A$5,'OMS Response Form (ORF)'!G3630),COUNTIF('OMS Drop Downs'!$B$2:$B$4,'OMS Response Form (ORF)'!H3630),COUNTIF('OMS Drop Downs'!$A$2:$A$5,'OMS Response Form (ORF)'!I3630),COUNTIF('OMS Drop Downs'!$E$2:$E$7,'OMS Response Form (ORF)'!J3630),COUNTIF('OMS Drop Downs'!$B$2:$B$4,'OMS Response Form (ORF)'!K3630),COUNTIF('OMS Drop Downs'!$B$2:$B$4,'OMS Response Form (ORF)'!L3630),COUNTIF('OMS Drop Downs'!$B$2:$B$4,'OMS Response Form (ORF)'!M3630),COUNTIF('OMS Drop Downs'!$B$2:$B$4,'OMS Response Form (ORF)'!N3630), COUNTIF('OMS Drop Downs'!$B$2:$B$4,'OMS Response Form (ORF)'!O3630),COUNTIF('OMS Drop Downs'!$B$2:$B$4,'OMS Response Form (ORF)'!P3630),COUNTIF('OMS Drop Downs'!$B$2:$B$4,'OMS Response Form (ORF)'!Q3630)),"Complete","Incomplete"))</f>
        <v/>
      </c>
      <c r="S3630" s="25" t="str">
        <f>IF(R3630="Complete",IF(AND(NOT(ISNA(VLOOKUP(CONCATENATE(E3630,F3630,G3630,H3630,I3630,J3630),'OMS Drop Downs'!G:G,1,FALSE))),IF(AND(F3630&lt;&gt;"C3",J3630&lt;&gt;"O5"),IF(SUM(COUNTIF(K3630:Q3630,"Y"),COUNTIF(K3630:Q3630,"N"))=0,"V","I"),IF(COUNTIF(K3630:Q3630,"Y"),"V","I"))="V"),"Valid","Invalid")," ")</f>
        <v xml:space="preserve"> </v>
      </c>
      <c r="T3630"/>
    </row>
    <row r="3631" spans="1:20" x14ac:dyDescent="0.25">
      <c r="A3631" s="113"/>
      <c r="B3631" s="114"/>
      <c r="C3631" s="115"/>
      <c r="D3631" s="117"/>
      <c r="E3631" s="55"/>
      <c r="F3631" s="31"/>
      <c r="G3631" s="31"/>
      <c r="H3631" s="31"/>
      <c r="I3631" s="31"/>
      <c r="J3631" s="31"/>
      <c r="K3631" s="31"/>
      <c r="L3631" s="31"/>
      <c r="M3631" s="31"/>
      <c r="N3631" s="31"/>
      <c r="O3631" s="31"/>
      <c r="P3631" s="31"/>
      <c r="Q3631" s="31"/>
      <c r="R3631" s="24" t="str">
        <f>IF(COUNTA(A3631:Q3631)=0,"",IF(AND(COUNTA(A3631)&gt;0, COUNTA(B3631)&gt;0, COUNTA(C3631)&gt;0, COUNTA(D3631)&gt;0, COUNTIF('OMS Drop Downs'!$C$2:$C$3,'OMS Response Form (ORF)'!E3631),COUNTIF('OMS Drop Downs'!$D$2:$D$5,'OMS Response Form (ORF)'!F3631),COUNTIF('OMS Drop Downs'!$A$2:$A$5,'OMS Response Form (ORF)'!G3631),COUNTIF('OMS Drop Downs'!$B$2:$B$4,'OMS Response Form (ORF)'!H3631),COUNTIF('OMS Drop Downs'!$A$2:$A$5,'OMS Response Form (ORF)'!I3631),COUNTIF('OMS Drop Downs'!$E$2:$E$7,'OMS Response Form (ORF)'!J3631),COUNTIF('OMS Drop Downs'!$B$2:$B$4,'OMS Response Form (ORF)'!K3631),COUNTIF('OMS Drop Downs'!$B$2:$B$4,'OMS Response Form (ORF)'!L3631),COUNTIF('OMS Drop Downs'!$B$2:$B$4,'OMS Response Form (ORF)'!M3631),COUNTIF('OMS Drop Downs'!$B$2:$B$4,'OMS Response Form (ORF)'!N3631), COUNTIF('OMS Drop Downs'!$B$2:$B$4,'OMS Response Form (ORF)'!O3631),COUNTIF('OMS Drop Downs'!$B$2:$B$4,'OMS Response Form (ORF)'!P3631),COUNTIF('OMS Drop Downs'!$B$2:$B$4,'OMS Response Form (ORF)'!Q3631)),"Complete","Incomplete"))</f>
        <v/>
      </c>
      <c r="S3631" s="25" t="str">
        <f>IF(R3631="Complete",IF(AND(NOT(ISNA(VLOOKUP(CONCATENATE(E3631,F3631,G3631,H3631,I3631,J3631),'OMS Drop Downs'!G:G,1,FALSE))),IF(AND(F3631&lt;&gt;"C3",J3631&lt;&gt;"O5"),IF(SUM(COUNTIF(K3631:Q3631,"Y"),COUNTIF(K3631:Q3631,"N"))=0,"V","I"),IF(COUNTIF(K3631:Q3631,"Y"),"V","I"))="V"),"Valid","Invalid")," ")</f>
        <v xml:space="preserve"> </v>
      </c>
      <c r="T3631"/>
    </row>
    <row r="3632" spans="1:20" x14ac:dyDescent="0.25">
      <c r="A3632" s="113"/>
      <c r="B3632" s="114"/>
      <c r="C3632" s="115"/>
      <c r="D3632" s="117"/>
      <c r="E3632" s="55"/>
      <c r="F3632" s="31"/>
      <c r="G3632" s="31"/>
      <c r="H3632" s="31"/>
      <c r="I3632" s="31"/>
      <c r="J3632" s="31"/>
      <c r="K3632" s="31"/>
      <c r="L3632" s="31"/>
      <c r="M3632" s="31"/>
      <c r="N3632" s="31"/>
      <c r="O3632" s="31"/>
      <c r="P3632" s="31"/>
      <c r="Q3632" s="31"/>
      <c r="R3632" s="24" t="str">
        <f>IF(COUNTA(A3632:Q3632)=0,"",IF(AND(COUNTA(A3632)&gt;0, COUNTA(B3632)&gt;0, COUNTA(C3632)&gt;0, COUNTA(D3632)&gt;0, COUNTIF('OMS Drop Downs'!$C$2:$C$3,'OMS Response Form (ORF)'!E3632),COUNTIF('OMS Drop Downs'!$D$2:$D$5,'OMS Response Form (ORF)'!F3632),COUNTIF('OMS Drop Downs'!$A$2:$A$5,'OMS Response Form (ORF)'!G3632),COUNTIF('OMS Drop Downs'!$B$2:$B$4,'OMS Response Form (ORF)'!H3632),COUNTIF('OMS Drop Downs'!$A$2:$A$5,'OMS Response Form (ORF)'!I3632),COUNTIF('OMS Drop Downs'!$E$2:$E$7,'OMS Response Form (ORF)'!J3632),COUNTIF('OMS Drop Downs'!$B$2:$B$4,'OMS Response Form (ORF)'!K3632),COUNTIF('OMS Drop Downs'!$B$2:$B$4,'OMS Response Form (ORF)'!L3632),COUNTIF('OMS Drop Downs'!$B$2:$B$4,'OMS Response Form (ORF)'!M3632),COUNTIF('OMS Drop Downs'!$B$2:$B$4,'OMS Response Form (ORF)'!N3632), COUNTIF('OMS Drop Downs'!$B$2:$B$4,'OMS Response Form (ORF)'!O3632),COUNTIF('OMS Drop Downs'!$B$2:$B$4,'OMS Response Form (ORF)'!P3632),COUNTIF('OMS Drop Downs'!$B$2:$B$4,'OMS Response Form (ORF)'!Q3632)),"Complete","Incomplete"))</f>
        <v/>
      </c>
      <c r="S3632" s="25" t="str">
        <f>IF(R3632="Complete",IF(AND(NOT(ISNA(VLOOKUP(CONCATENATE(E3632,F3632,G3632,H3632,I3632,J3632),'OMS Drop Downs'!G:G,1,FALSE))),IF(AND(F3632&lt;&gt;"C3",J3632&lt;&gt;"O5"),IF(SUM(COUNTIF(K3632:Q3632,"Y"),COUNTIF(K3632:Q3632,"N"))=0,"V","I"),IF(COUNTIF(K3632:Q3632,"Y"),"V","I"))="V"),"Valid","Invalid")," ")</f>
        <v xml:space="preserve"> </v>
      </c>
      <c r="T3632"/>
    </row>
    <row r="3633" spans="1:20" x14ac:dyDescent="0.25">
      <c r="A3633" s="113"/>
      <c r="B3633" s="114"/>
      <c r="C3633" s="115"/>
      <c r="D3633" s="117"/>
      <c r="E3633" s="55"/>
      <c r="F3633" s="31"/>
      <c r="G3633" s="31"/>
      <c r="H3633" s="31"/>
      <c r="I3633" s="31"/>
      <c r="J3633" s="31"/>
      <c r="K3633" s="31"/>
      <c r="L3633" s="31"/>
      <c r="M3633" s="31"/>
      <c r="N3633" s="31"/>
      <c r="O3633" s="31"/>
      <c r="P3633" s="31"/>
      <c r="Q3633" s="31"/>
      <c r="R3633" s="24" t="str">
        <f>IF(COUNTA(A3633:Q3633)=0,"",IF(AND(COUNTA(A3633)&gt;0, COUNTA(B3633)&gt;0, COUNTA(C3633)&gt;0, COUNTA(D3633)&gt;0, COUNTIF('OMS Drop Downs'!$C$2:$C$3,'OMS Response Form (ORF)'!E3633),COUNTIF('OMS Drop Downs'!$D$2:$D$5,'OMS Response Form (ORF)'!F3633),COUNTIF('OMS Drop Downs'!$A$2:$A$5,'OMS Response Form (ORF)'!G3633),COUNTIF('OMS Drop Downs'!$B$2:$B$4,'OMS Response Form (ORF)'!H3633),COUNTIF('OMS Drop Downs'!$A$2:$A$5,'OMS Response Form (ORF)'!I3633),COUNTIF('OMS Drop Downs'!$E$2:$E$7,'OMS Response Form (ORF)'!J3633),COUNTIF('OMS Drop Downs'!$B$2:$B$4,'OMS Response Form (ORF)'!K3633),COUNTIF('OMS Drop Downs'!$B$2:$B$4,'OMS Response Form (ORF)'!L3633),COUNTIF('OMS Drop Downs'!$B$2:$B$4,'OMS Response Form (ORF)'!M3633),COUNTIF('OMS Drop Downs'!$B$2:$B$4,'OMS Response Form (ORF)'!N3633), COUNTIF('OMS Drop Downs'!$B$2:$B$4,'OMS Response Form (ORF)'!O3633),COUNTIF('OMS Drop Downs'!$B$2:$B$4,'OMS Response Form (ORF)'!P3633),COUNTIF('OMS Drop Downs'!$B$2:$B$4,'OMS Response Form (ORF)'!Q3633)),"Complete","Incomplete"))</f>
        <v/>
      </c>
      <c r="S3633" s="25" t="str">
        <f>IF(R3633="Complete",IF(AND(NOT(ISNA(VLOOKUP(CONCATENATE(E3633,F3633,G3633,H3633,I3633,J3633),'OMS Drop Downs'!G:G,1,FALSE))),IF(AND(F3633&lt;&gt;"C3",J3633&lt;&gt;"O5"),IF(SUM(COUNTIF(K3633:Q3633,"Y"),COUNTIF(K3633:Q3633,"N"))=0,"V","I"),IF(COUNTIF(K3633:Q3633,"Y"),"V","I"))="V"),"Valid","Invalid")," ")</f>
        <v xml:space="preserve"> </v>
      </c>
      <c r="T3633"/>
    </row>
    <row r="3634" spans="1:20" x14ac:dyDescent="0.25">
      <c r="A3634" s="113"/>
      <c r="B3634" s="114"/>
      <c r="C3634" s="115"/>
      <c r="D3634" s="117"/>
      <c r="E3634" s="55"/>
      <c r="F3634" s="31"/>
      <c r="G3634" s="31"/>
      <c r="H3634" s="31"/>
      <c r="I3634" s="31"/>
      <c r="J3634" s="31"/>
      <c r="K3634" s="31"/>
      <c r="L3634" s="31"/>
      <c r="M3634" s="31"/>
      <c r="N3634" s="31"/>
      <c r="O3634" s="31"/>
      <c r="P3634" s="31"/>
      <c r="Q3634" s="31"/>
      <c r="R3634" s="24" t="str">
        <f>IF(COUNTA(A3634:Q3634)=0,"",IF(AND(COUNTA(A3634)&gt;0, COUNTA(B3634)&gt;0, COUNTA(C3634)&gt;0, COUNTA(D3634)&gt;0, COUNTIF('OMS Drop Downs'!$C$2:$C$3,'OMS Response Form (ORF)'!E3634),COUNTIF('OMS Drop Downs'!$D$2:$D$5,'OMS Response Form (ORF)'!F3634),COUNTIF('OMS Drop Downs'!$A$2:$A$5,'OMS Response Form (ORF)'!G3634),COUNTIF('OMS Drop Downs'!$B$2:$B$4,'OMS Response Form (ORF)'!H3634),COUNTIF('OMS Drop Downs'!$A$2:$A$5,'OMS Response Form (ORF)'!I3634),COUNTIF('OMS Drop Downs'!$E$2:$E$7,'OMS Response Form (ORF)'!J3634),COUNTIF('OMS Drop Downs'!$B$2:$B$4,'OMS Response Form (ORF)'!K3634),COUNTIF('OMS Drop Downs'!$B$2:$B$4,'OMS Response Form (ORF)'!L3634),COUNTIF('OMS Drop Downs'!$B$2:$B$4,'OMS Response Form (ORF)'!M3634),COUNTIF('OMS Drop Downs'!$B$2:$B$4,'OMS Response Form (ORF)'!N3634), COUNTIF('OMS Drop Downs'!$B$2:$B$4,'OMS Response Form (ORF)'!O3634),COUNTIF('OMS Drop Downs'!$B$2:$B$4,'OMS Response Form (ORF)'!P3634),COUNTIF('OMS Drop Downs'!$B$2:$B$4,'OMS Response Form (ORF)'!Q3634)),"Complete","Incomplete"))</f>
        <v/>
      </c>
      <c r="S3634" s="25" t="str">
        <f>IF(R3634="Complete",IF(AND(NOT(ISNA(VLOOKUP(CONCATENATE(E3634,F3634,G3634,H3634,I3634,J3634),'OMS Drop Downs'!G:G,1,FALSE))),IF(AND(F3634&lt;&gt;"C3",J3634&lt;&gt;"O5"),IF(SUM(COUNTIF(K3634:Q3634,"Y"),COUNTIF(K3634:Q3634,"N"))=0,"V","I"),IF(COUNTIF(K3634:Q3634,"Y"),"V","I"))="V"),"Valid","Invalid")," ")</f>
        <v xml:space="preserve"> </v>
      </c>
      <c r="T3634"/>
    </row>
    <row r="3635" spans="1:20" x14ac:dyDescent="0.25">
      <c r="A3635" s="113"/>
      <c r="B3635" s="114"/>
      <c r="C3635" s="115"/>
      <c r="D3635" s="117"/>
      <c r="E3635" s="55"/>
      <c r="F3635" s="31"/>
      <c r="G3635" s="31"/>
      <c r="H3635" s="31"/>
      <c r="I3635" s="31"/>
      <c r="J3635" s="31"/>
      <c r="K3635" s="31"/>
      <c r="L3635" s="31"/>
      <c r="M3635" s="31"/>
      <c r="N3635" s="31"/>
      <c r="O3635" s="31"/>
      <c r="P3635" s="31"/>
      <c r="Q3635" s="31"/>
      <c r="R3635" s="24" t="str">
        <f>IF(COUNTA(A3635:Q3635)=0,"",IF(AND(COUNTA(A3635)&gt;0, COUNTA(B3635)&gt;0, COUNTA(C3635)&gt;0, COUNTA(D3635)&gt;0, COUNTIF('OMS Drop Downs'!$C$2:$C$3,'OMS Response Form (ORF)'!E3635),COUNTIF('OMS Drop Downs'!$D$2:$D$5,'OMS Response Form (ORF)'!F3635),COUNTIF('OMS Drop Downs'!$A$2:$A$5,'OMS Response Form (ORF)'!G3635),COUNTIF('OMS Drop Downs'!$B$2:$B$4,'OMS Response Form (ORF)'!H3635),COUNTIF('OMS Drop Downs'!$A$2:$A$5,'OMS Response Form (ORF)'!I3635),COUNTIF('OMS Drop Downs'!$E$2:$E$7,'OMS Response Form (ORF)'!J3635),COUNTIF('OMS Drop Downs'!$B$2:$B$4,'OMS Response Form (ORF)'!K3635),COUNTIF('OMS Drop Downs'!$B$2:$B$4,'OMS Response Form (ORF)'!L3635),COUNTIF('OMS Drop Downs'!$B$2:$B$4,'OMS Response Form (ORF)'!M3635),COUNTIF('OMS Drop Downs'!$B$2:$B$4,'OMS Response Form (ORF)'!N3635), COUNTIF('OMS Drop Downs'!$B$2:$B$4,'OMS Response Form (ORF)'!O3635),COUNTIF('OMS Drop Downs'!$B$2:$B$4,'OMS Response Form (ORF)'!P3635),COUNTIF('OMS Drop Downs'!$B$2:$B$4,'OMS Response Form (ORF)'!Q3635)),"Complete","Incomplete"))</f>
        <v/>
      </c>
      <c r="S3635" s="25" t="str">
        <f>IF(R3635="Complete",IF(AND(NOT(ISNA(VLOOKUP(CONCATENATE(E3635,F3635,G3635,H3635,I3635,J3635),'OMS Drop Downs'!G:G,1,FALSE))),IF(AND(F3635&lt;&gt;"C3",J3635&lt;&gt;"O5"),IF(SUM(COUNTIF(K3635:Q3635,"Y"),COUNTIF(K3635:Q3635,"N"))=0,"V","I"),IF(COUNTIF(K3635:Q3635,"Y"),"V","I"))="V"),"Valid","Invalid")," ")</f>
        <v xml:space="preserve"> </v>
      </c>
      <c r="T3635"/>
    </row>
    <row r="3636" spans="1:20" x14ac:dyDescent="0.25">
      <c r="A3636" s="113"/>
      <c r="B3636" s="114"/>
      <c r="C3636" s="115"/>
      <c r="D3636" s="117"/>
      <c r="E3636" s="55"/>
      <c r="F3636" s="31"/>
      <c r="G3636" s="31"/>
      <c r="H3636" s="31"/>
      <c r="I3636" s="31"/>
      <c r="J3636" s="31"/>
      <c r="K3636" s="31"/>
      <c r="L3636" s="31"/>
      <c r="M3636" s="31"/>
      <c r="N3636" s="31"/>
      <c r="O3636" s="31"/>
      <c r="P3636" s="31"/>
      <c r="Q3636" s="31"/>
      <c r="R3636" s="24" t="str">
        <f>IF(COUNTA(A3636:Q3636)=0,"",IF(AND(COUNTA(A3636)&gt;0, COUNTA(B3636)&gt;0, COUNTA(C3636)&gt;0, COUNTA(D3636)&gt;0, COUNTIF('OMS Drop Downs'!$C$2:$C$3,'OMS Response Form (ORF)'!E3636),COUNTIF('OMS Drop Downs'!$D$2:$D$5,'OMS Response Form (ORF)'!F3636),COUNTIF('OMS Drop Downs'!$A$2:$A$5,'OMS Response Form (ORF)'!G3636),COUNTIF('OMS Drop Downs'!$B$2:$B$4,'OMS Response Form (ORF)'!H3636),COUNTIF('OMS Drop Downs'!$A$2:$A$5,'OMS Response Form (ORF)'!I3636),COUNTIF('OMS Drop Downs'!$E$2:$E$7,'OMS Response Form (ORF)'!J3636),COUNTIF('OMS Drop Downs'!$B$2:$B$4,'OMS Response Form (ORF)'!K3636),COUNTIF('OMS Drop Downs'!$B$2:$B$4,'OMS Response Form (ORF)'!L3636),COUNTIF('OMS Drop Downs'!$B$2:$B$4,'OMS Response Form (ORF)'!M3636),COUNTIF('OMS Drop Downs'!$B$2:$B$4,'OMS Response Form (ORF)'!N3636), COUNTIF('OMS Drop Downs'!$B$2:$B$4,'OMS Response Form (ORF)'!O3636),COUNTIF('OMS Drop Downs'!$B$2:$B$4,'OMS Response Form (ORF)'!P3636),COUNTIF('OMS Drop Downs'!$B$2:$B$4,'OMS Response Form (ORF)'!Q3636)),"Complete","Incomplete"))</f>
        <v/>
      </c>
      <c r="S3636" s="25" t="str">
        <f>IF(R3636="Complete",IF(AND(NOT(ISNA(VLOOKUP(CONCATENATE(E3636,F3636,G3636,H3636,I3636,J3636),'OMS Drop Downs'!G:G,1,FALSE))),IF(AND(F3636&lt;&gt;"C3",J3636&lt;&gt;"O5"),IF(SUM(COUNTIF(K3636:Q3636,"Y"),COUNTIF(K3636:Q3636,"N"))=0,"V","I"),IF(COUNTIF(K3636:Q3636,"Y"),"V","I"))="V"),"Valid","Invalid")," ")</f>
        <v xml:space="preserve"> </v>
      </c>
      <c r="T3636"/>
    </row>
    <row r="3637" spans="1:20" x14ac:dyDescent="0.25">
      <c r="A3637" s="113"/>
      <c r="B3637" s="114"/>
      <c r="C3637" s="115"/>
      <c r="D3637" s="117"/>
      <c r="E3637" s="55"/>
      <c r="F3637" s="31"/>
      <c r="G3637" s="31"/>
      <c r="H3637" s="31"/>
      <c r="I3637" s="31"/>
      <c r="J3637" s="31"/>
      <c r="K3637" s="31"/>
      <c r="L3637" s="31"/>
      <c r="M3637" s="31"/>
      <c r="N3637" s="31"/>
      <c r="O3637" s="31"/>
      <c r="P3637" s="31"/>
      <c r="Q3637" s="31"/>
      <c r="R3637" s="24" t="str">
        <f>IF(COUNTA(A3637:Q3637)=0,"",IF(AND(COUNTA(A3637)&gt;0, COUNTA(B3637)&gt;0, COUNTA(C3637)&gt;0, COUNTA(D3637)&gt;0, COUNTIF('OMS Drop Downs'!$C$2:$C$3,'OMS Response Form (ORF)'!E3637),COUNTIF('OMS Drop Downs'!$D$2:$D$5,'OMS Response Form (ORF)'!F3637),COUNTIF('OMS Drop Downs'!$A$2:$A$5,'OMS Response Form (ORF)'!G3637),COUNTIF('OMS Drop Downs'!$B$2:$B$4,'OMS Response Form (ORF)'!H3637),COUNTIF('OMS Drop Downs'!$A$2:$A$5,'OMS Response Form (ORF)'!I3637),COUNTIF('OMS Drop Downs'!$E$2:$E$7,'OMS Response Form (ORF)'!J3637),COUNTIF('OMS Drop Downs'!$B$2:$B$4,'OMS Response Form (ORF)'!K3637),COUNTIF('OMS Drop Downs'!$B$2:$B$4,'OMS Response Form (ORF)'!L3637),COUNTIF('OMS Drop Downs'!$B$2:$B$4,'OMS Response Form (ORF)'!M3637),COUNTIF('OMS Drop Downs'!$B$2:$B$4,'OMS Response Form (ORF)'!N3637), COUNTIF('OMS Drop Downs'!$B$2:$B$4,'OMS Response Form (ORF)'!O3637),COUNTIF('OMS Drop Downs'!$B$2:$B$4,'OMS Response Form (ORF)'!P3637),COUNTIF('OMS Drop Downs'!$B$2:$B$4,'OMS Response Form (ORF)'!Q3637)),"Complete","Incomplete"))</f>
        <v/>
      </c>
      <c r="S3637" s="25" t="str">
        <f>IF(R3637="Complete",IF(AND(NOT(ISNA(VLOOKUP(CONCATENATE(E3637,F3637,G3637,H3637,I3637,J3637),'OMS Drop Downs'!G:G,1,FALSE))),IF(AND(F3637&lt;&gt;"C3",J3637&lt;&gt;"O5"),IF(SUM(COUNTIF(K3637:Q3637,"Y"),COUNTIF(K3637:Q3637,"N"))=0,"V","I"),IF(COUNTIF(K3637:Q3637,"Y"),"V","I"))="V"),"Valid","Invalid")," ")</f>
        <v xml:space="preserve"> </v>
      </c>
      <c r="T3637"/>
    </row>
    <row r="3638" spans="1:20" x14ac:dyDescent="0.25">
      <c r="A3638" s="113"/>
      <c r="B3638" s="114"/>
      <c r="C3638" s="115"/>
      <c r="D3638" s="117"/>
      <c r="E3638" s="55"/>
      <c r="F3638" s="31"/>
      <c r="G3638" s="31"/>
      <c r="H3638" s="31"/>
      <c r="I3638" s="31"/>
      <c r="J3638" s="31"/>
      <c r="K3638" s="31"/>
      <c r="L3638" s="31"/>
      <c r="M3638" s="31"/>
      <c r="N3638" s="31"/>
      <c r="O3638" s="31"/>
      <c r="P3638" s="31"/>
      <c r="Q3638" s="31"/>
      <c r="R3638" s="24" t="str">
        <f>IF(COUNTA(A3638:Q3638)=0,"",IF(AND(COUNTA(A3638)&gt;0, COUNTA(B3638)&gt;0, COUNTA(C3638)&gt;0, COUNTA(D3638)&gt;0, COUNTIF('OMS Drop Downs'!$C$2:$C$3,'OMS Response Form (ORF)'!E3638),COUNTIF('OMS Drop Downs'!$D$2:$D$5,'OMS Response Form (ORF)'!F3638),COUNTIF('OMS Drop Downs'!$A$2:$A$5,'OMS Response Form (ORF)'!G3638),COUNTIF('OMS Drop Downs'!$B$2:$B$4,'OMS Response Form (ORF)'!H3638),COUNTIF('OMS Drop Downs'!$A$2:$A$5,'OMS Response Form (ORF)'!I3638),COUNTIF('OMS Drop Downs'!$E$2:$E$7,'OMS Response Form (ORF)'!J3638),COUNTIF('OMS Drop Downs'!$B$2:$B$4,'OMS Response Form (ORF)'!K3638),COUNTIF('OMS Drop Downs'!$B$2:$B$4,'OMS Response Form (ORF)'!L3638),COUNTIF('OMS Drop Downs'!$B$2:$B$4,'OMS Response Form (ORF)'!M3638),COUNTIF('OMS Drop Downs'!$B$2:$B$4,'OMS Response Form (ORF)'!N3638), COUNTIF('OMS Drop Downs'!$B$2:$B$4,'OMS Response Form (ORF)'!O3638),COUNTIF('OMS Drop Downs'!$B$2:$B$4,'OMS Response Form (ORF)'!P3638),COUNTIF('OMS Drop Downs'!$B$2:$B$4,'OMS Response Form (ORF)'!Q3638)),"Complete","Incomplete"))</f>
        <v/>
      </c>
      <c r="S3638" s="25" t="str">
        <f>IF(R3638="Complete",IF(AND(NOT(ISNA(VLOOKUP(CONCATENATE(E3638,F3638,G3638,H3638,I3638,J3638),'OMS Drop Downs'!G:G,1,FALSE))),IF(AND(F3638&lt;&gt;"C3",J3638&lt;&gt;"O5"),IF(SUM(COUNTIF(K3638:Q3638,"Y"),COUNTIF(K3638:Q3638,"N"))=0,"V","I"),IF(COUNTIF(K3638:Q3638,"Y"),"V","I"))="V"),"Valid","Invalid")," ")</f>
        <v xml:space="preserve"> </v>
      </c>
      <c r="T3638"/>
    </row>
    <row r="3639" spans="1:20" x14ac:dyDescent="0.25">
      <c r="A3639" s="113"/>
      <c r="B3639" s="114"/>
      <c r="C3639" s="115"/>
      <c r="D3639" s="117"/>
      <c r="E3639" s="55"/>
      <c r="F3639" s="31"/>
      <c r="G3639" s="31"/>
      <c r="H3639" s="31"/>
      <c r="I3639" s="31"/>
      <c r="J3639" s="31"/>
      <c r="K3639" s="31"/>
      <c r="L3639" s="31"/>
      <c r="M3639" s="31"/>
      <c r="N3639" s="31"/>
      <c r="O3639" s="31"/>
      <c r="P3639" s="31"/>
      <c r="Q3639" s="31"/>
      <c r="R3639" s="24" t="str">
        <f>IF(COUNTA(A3639:Q3639)=0,"",IF(AND(COUNTA(A3639)&gt;0, COUNTA(B3639)&gt;0, COUNTA(C3639)&gt;0, COUNTA(D3639)&gt;0, COUNTIF('OMS Drop Downs'!$C$2:$C$3,'OMS Response Form (ORF)'!E3639),COUNTIF('OMS Drop Downs'!$D$2:$D$5,'OMS Response Form (ORF)'!F3639),COUNTIF('OMS Drop Downs'!$A$2:$A$5,'OMS Response Form (ORF)'!G3639),COUNTIF('OMS Drop Downs'!$B$2:$B$4,'OMS Response Form (ORF)'!H3639),COUNTIF('OMS Drop Downs'!$A$2:$A$5,'OMS Response Form (ORF)'!I3639),COUNTIF('OMS Drop Downs'!$E$2:$E$7,'OMS Response Form (ORF)'!J3639),COUNTIF('OMS Drop Downs'!$B$2:$B$4,'OMS Response Form (ORF)'!K3639),COUNTIF('OMS Drop Downs'!$B$2:$B$4,'OMS Response Form (ORF)'!L3639),COUNTIF('OMS Drop Downs'!$B$2:$B$4,'OMS Response Form (ORF)'!M3639),COUNTIF('OMS Drop Downs'!$B$2:$B$4,'OMS Response Form (ORF)'!N3639), COUNTIF('OMS Drop Downs'!$B$2:$B$4,'OMS Response Form (ORF)'!O3639),COUNTIF('OMS Drop Downs'!$B$2:$B$4,'OMS Response Form (ORF)'!P3639),COUNTIF('OMS Drop Downs'!$B$2:$B$4,'OMS Response Form (ORF)'!Q3639)),"Complete","Incomplete"))</f>
        <v/>
      </c>
      <c r="S3639" s="25" t="str">
        <f>IF(R3639="Complete",IF(AND(NOT(ISNA(VLOOKUP(CONCATENATE(E3639,F3639,G3639,H3639,I3639,J3639),'OMS Drop Downs'!G:G,1,FALSE))),IF(AND(F3639&lt;&gt;"C3",J3639&lt;&gt;"O5"),IF(SUM(COUNTIF(K3639:Q3639,"Y"),COUNTIF(K3639:Q3639,"N"))=0,"V","I"),IF(COUNTIF(K3639:Q3639,"Y"),"V","I"))="V"),"Valid","Invalid")," ")</f>
        <v xml:space="preserve"> </v>
      </c>
      <c r="T3639"/>
    </row>
    <row r="3640" spans="1:20" x14ac:dyDescent="0.25">
      <c r="A3640" s="113"/>
      <c r="B3640" s="114"/>
      <c r="C3640" s="115"/>
      <c r="D3640" s="117"/>
      <c r="E3640" s="55"/>
      <c r="F3640" s="31"/>
      <c r="G3640" s="31"/>
      <c r="H3640" s="31"/>
      <c r="I3640" s="31"/>
      <c r="J3640" s="31"/>
      <c r="K3640" s="31"/>
      <c r="L3640" s="31"/>
      <c r="M3640" s="31"/>
      <c r="N3640" s="31"/>
      <c r="O3640" s="31"/>
      <c r="P3640" s="31"/>
      <c r="Q3640" s="31"/>
      <c r="R3640" s="24" t="str">
        <f>IF(COUNTA(A3640:Q3640)=0,"",IF(AND(COUNTA(A3640)&gt;0, COUNTA(B3640)&gt;0, COUNTA(C3640)&gt;0, COUNTA(D3640)&gt;0, COUNTIF('OMS Drop Downs'!$C$2:$C$3,'OMS Response Form (ORF)'!E3640),COUNTIF('OMS Drop Downs'!$D$2:$D$5,'OMS Response Form (ORF)'!F3640),COUNTIF('OMS Drop Downs'!$A$2:$A$5,'OMS Response Form (ORF)'!G3640),COUNTIF('OMS Drop Downs'!$B$2:$B$4,'OMS Response Form (ORF)'!H3640),COUNTIF('OMS Drop Downs'!$A$2:$A$5,'OMS Response Form (ORF)'!I3640),COUNTIF('OMS Drop Downs'!$E$2:$E$7,'OMS Response Form (ORF)'!J3640),COUNTIF('OMS Drop Downs'!$B$2:$B$4,'OMS Response Form (ORF)'!K3640),COUNTIF('OMS Drop Downs'!$B$2:$B$4,'OMS Response Form (ORF)'!L3640),COUNTIF('OMS Drop Downs'!$B$2:$B$4,'OMS Response Form (ORF)'!M3640),COUNTIF('OMS Drop Downs'!$B$2:$B$4,'OMS Response Form (ORF)'!N3640), COUNTIF('OMS Drop Downs'!$B$2:$B$4,'OMS Response Form (ORF)'!O3640),COUNTIF('OMS Drop Downs'!$B$2:$B$4,'OMS Response Form (ORF)'!P3640),COUNTIF('OMS Drop Downs'!$B$2:$B$4,'OMS Response Form (ORF)'!Q3640)),"Complete","Incomplete"))</f>
        <v/>
      </c>
      <c r="S3640" s="25" t="str">
        <f>IF(R3640="Complete",IF(AND(NOT(ISNA(VLOOKUP(CONCATENATE(E3640,F3640,G3640,H3640,I3640,J3640),'OMS Drop Downs'!G:G,1,FALSE))),IF(AND(F3640&lt;&gt;"C3",J3640&lt;&gt;"O5"),IF(SUM(COUNTIF(K3640:Q3640,"Y"),COUNTIF(K3640:Q3640,"N"))=0,"V","I"),IF(COUNTIF(K3640:Q3640,"Y"),"V","I"))="V"),"Valid","Invalid")," ")</f>
        <v xml:space="preserve"> </v>
      </c>
      <c r="T3640"/>
    </row>
    <row r="3641" spans="1:20" x14ac:dyDescent="0.25">
      <c r="A3641" s="113"/>
      <c r="B3641" s="114"/>
      <c r="C3641" s="115"/>
      <c r="D3641" s="117"/>
      <c r="E3641" s="55"/>
      <c r="F3641" s="31"/>
      <c r="G3641" s="31"/>
      <c r="H3641" s="31"/>
      <c r="I3641" s="31"/>
      <c r="J3641" s="31"/>
      <c r="K3641" s="31"/>
      <c r="L3641" s="31"/>
      <c r="M3641" s="31"/>
      <c r="N3641" s="31"/>
      <c r="O3641" s="31"/>
      <c r="P3641" s="31"/>
      <c r="Q3641" s="31"/>
      <c r="R3641" s="24" t="str">
        <f>IF(COUNTA(A3641:Q3641)=0,"",IF(AND(COUNTA(A3641)&gt;0, COUNTA(B3641)&gt;0, COUNTA(C3641)&gt;0, COUNTA(D3641)&gt;0, COUNTIF('OMS Drop Downs'!$C$2:$C$3,'OMS Response Form (ORF)'!E3641),COUNTIF('OMS Drop Downs'!$D$2:$D$5,'OMS Response Form (ORF)'!F3641),COUNTIF('OMS Drop Downs'!$A$2:$A$5,'OMS Response Form (ORF)'!G3641),COUNTIF('OMS Drop Downs'!$B$2:$B$4,'OMS Response Form (ORF)'!H3641),COUNTIF('OMS Drop Downs'!$A$2:$A$5,'OMS Response Form (ORF)'!I3641),COUNTIF('OMS Drop Downs'!$E$2:$E$7,'OMS Response Form (ORF)'!J3641),COUNTIF('OMS Drop Downs'!$B$2:$B$4,'OMS Response Form (ORF)'!K3641),COUNTIF('OMS Drop Downs'!$B$2:$B$4,'OMS Response Form (ORF)'!L3641),COUNTIF('OMS Drop Downs'!$B$2:$B$4,'OMS Response Form (ORF)'!M3641),COUNTIF('OMS Drop Downs'!$B$2:$B$4,'OMS Response Form (ORF)'!N3641), COUNTIF('OMS Drop Downs'!$B$2:$B$4,'OMS Response Form (ORF)'!O3641),COUNTIF('OMS Drop Downs'!$B$2:$B$4,'OMS Response Form (ORF)'!P3641),COUNTIF('OMS Drop Downs'!$B$2:$B$4,'OMS Response Form (ORF)'!Q3641)),"Complete","Incomplete"))</f>
        <v/>
      </c>
      <c r="S3641" s="25" t="str">
        <f>IF(R3641="Complete",IF(AND(NOT(ISNA(VLOOKUP(CONCATENATE(E3641,F3641,G3641,H3641,I3641,J3641),'OMS Drop Downs'!G:G,1,FALSE))),IF(AND(F3641&lt;&gt;"C3",J3641&lt;&gt;"O5"),IF(SUM(COUNTIF(K3641:Q3641,"Y"),COUNTIF(K3641:Q3641,"N"))=0,"V","I"),IF(COUNTIF(K3641:Q3641,"Y"),"V","I"))="V"),"Valid","Invalid")," ")</f>
        <v xml:space="preserve"> </v>
      </c>
      <c r="T3641"/>
    </row>
    <row r="3642" spans="1:20" x14ac:dyDescent="0.25">
      <c r="A3642" s="113"/>
      <c r="B3642" s="114"/>
      <c r="C3642" s="115"/>
      <c r="D3642" s="117"/>
      <c r="E3642" s="55"/>
      <c r="F3642" s="31"/>
      <c r="G3642" s="31"/>
      <c r="H3642" s="31"/>
      <c r="I3642" s="31"/>
      <c r="J3642" s="31"/>
      <c r="K3642" s="31"/>
      <c r="L3642" s="31"/>
      <c r="M3642" s="31"/>
      <c r="N3642" s="31"/>
      <c r="O3642" s="31"/>
      <c r="P3642" s="31"/>
      <c r="Q3642" s="31"/>
      <c r="R3642" s="24" t="str">
        <f>IF(COUNTA(A3642:Q3642)=0,"",IF(AND(COUNTA(A3642)&gt;0, COUNTA(B3642)&gt;0, COUNTA(C3642)&gt;0, COUNTA(D3642)&gt;0, COUNTIF('OMS Drop Downs'!$C$2:$C$3,'OMS Response Form (ORF)'!E3642),COUNTIF('OMS Drop Downs'!$D$2:$D$5,'OMS Response Form (ORF)'!F3642),COUNTIF('OMS Drop Downs'!$A$2:$A$5,'OMS Response Form (ORF)'!G3642),COUNTIF('OMS Drop Downs'!$B$2:$B$4,'OMS Response Form (ORF)'!H3642),COUNTIF('OMS Drop Downs'!$A$2:$A$5,'OMS Response Form (ORF)'!I3642),COUNTIF('OMS Drop Downs'!$E$2:$E$7,'OMS Response Form (ORF)'!J3642),COUNTIF('OMS Drop Downs'!$B$2:$B$4,'OMS Response Form (ORF)'!K3642),COUNTIF('OMS Drop Downs'!$B$2:$B$4,'OMS Response Form (ORF)'!L3642),COUNTIF('OMS Drop Downs'!$B$2:$B$4,'OMS Response Form (ORF)'!M3642),COUNTIF('OMS Drop Downs'!$B$2:$B$4,'OMS Response Form (ORF)'!N3642), COUNTIF('OMS Drop Downs'!$B$2:$B$4,'OMS Response Form (ORF)'!O3642),COUNTIF('OMS Drop Downs'!$B$2:$B$4,'OMS Response Form (ORF)'!P3642),COUNTIF('OMS Drop Downs'!$B$2:$B$4,'OMS Response Form (ORF)'!Q3642)),"Complete","Incomplete"))</f>
        <v/>
      </c>
      <c r="S3642" s="25" t="str">
        <f>IF(R3642="Complete",IF(AND(NOT(ISNA(VLOOKUP(CONCATENATE(E3642,F3642,G3642,H3642,I3642,J3642),'OMS Drop Downs'!G:G,1,FALSE))),IF(AND(F3642&lt;&gt;"C3",J3642&lt;&gt;"O5"),IF(SUM(COUNTIF(K3642:Q3642,"Y"),COUNTIF(K3642:Q3642,"N"))=0,"V","I"),IF(COUNTIF(K3642:Q3642,"Y"),"V","I"))="V"),"Valid","Invalid")," ")</f>
        <v xml:space="preserve"> </v>
      </c>
      <c r="T3642"/>
    </row>
    <row r="3643" spans="1:20" x14ac:dyDescent="0.25">
      <c r="A3643" s="113"/>
      <c r="B3643" s="114"/>
      <c r="C3643" s="115"/>
      <c r="D3643" s="117"/>
      <c r="E3643" s="55"/>
      <c r="F3643" s="31"/>
      <c r="G3643" s="31"/>
      <c r="H3643" s="31"/>
      <c r="I3643" s="31"/>
      <c r="J3643" s="31"/>
      <c r="K3643" s="31"/>
      <c r="L3643" s="31"/>
      <c r="M3643" s="31"/>
      <c r="N3643" s="31"/>
      <c r="O3643" s="31"/>
      <c r="P3643" s="31"/>
      <c r="Q3643" s="31"/>
      <c r="R3643" s="24" t="str">
        <f>IF(COUNTA(A3643:Q3643)=0,"",IF(AND(COUNTA(A3643)&gt;0, COUNTA(B3643)&gt;0, COUNTA(C3643)&gt;0, COUNTA(D3643)&gt;0, COUNTIF('OMS Drop Downs'!$C$2:$C$3,'OMS Response Form (ORF)'!E3643),COUNTIF('OMS Drop Downs'!$D$2:$D$5,'OMS Response Form (ORF)'!F3643),COUNTIF('OMS Drop Downs'!$A$2:$A$5,'OMS Response Form (ORF)'!G3643),COUNTIF('OMS Drop Downs'!$B$2:$B$4,'OMS Response Form (ORF)'!H3643),COUNTIF('OMS Drop Downs'!$A$2:$A$5,'OMS Response Form (ORF)'!I3643),COUNTIF('OMS Drop Downs'!$E$2:$E$7,'OMS Response Form (ORF)'!J3643),COUNTIF('OMS Drop Downs'!$B$2:$B$4,'OMS Response Form (ORF)'!K3643),COUNTIF('OMS Drop Downs'!$B$2:$B$4,'OMS Response Form (ORF)'!L3643),COUNTIF('OMS Drop Downs'!$B$2:$B$4,'OMS Response Form (ORF)'!M3643),COUNTIF('OMS Drop Downs'!$B$2:$B$4,'OMS Response Form (ORF)'!N3643), COUNTIF('OMS Drop Downs'!$B$2:$B$4,'OMS Response Form (ORF)'!O3643),COUNTIF('OMS Drop Downs'!$B$2:$B$4,'OMS Response Form (ORF)'!P3643),COUNTIF('OMS Drop Downs'!$B$2:$B$4,'OMS Response Form (ORF)'!Q3643)),"Complete","Incomplete"))</f>
        <v/>
      </c>
      <c r="S3643" s="25" t="str">
        <f>IF(R3643="Complete",IF(AND(NOT(ISNA(VLOOKUP(CONCATENATE(E3643,F3643,G3643,H3643,I3643,J3643),'OMS Drop Downs'!G:G,1,FALSE))),IF(AND(F3643&lt;&gt;"C3",J3643&lt;&gt;"O5"),IF(SUM(COUNTIF(K3643:Q3643,"Y"),COUNTIF(K3643:Q3643,"N"))=0,"V","I"),IF(COUNTIF(K3643:Q3643,"Y"),"V","I"))="V"),"Valid","Invalid")," ")</f>
        <v xml:space="preserve"> </v>
      </c>
      <c r="T3643"/>
    </row>
    <row r="3644" spans="1:20" x14ac:dyDescent="0.25">
      <c r="A3644" s="113"/>
      <c r="B3644" s="114"/>
      <c r="C3644" s="115"/>
      <c r="D3644" s="117"/>
      <c r="E3644" s="55"/>
      <c r="F3644" s="31"/>
      <c r="G3644" s="31"/>
      <c r="H3644" s="31"/>
      <c r="I3644" s="31"/>
      <c r="J3644" s="31"/>
      <c r="K3644" s="31"/>
      <c r="L3644" s="31"/>
      <c r="M3644" s="31"/>
      <c r="N3644" s="31"/>
      <c r="O3644" s="31"/>
      <c r="P3644" s="31"/>
      <c r="Q3644" s="31"/>
      <c r="R3644" s="24" t="str">
        <f>IF(COUNTA(A3644:Q3644)=0,"",IF(AND(COUNTA(A3644)&gt;0, COUNTA(B3644)&gt;0, COUNTA(C3644)&gt;0, COUNTA(D3644)&gt;0, COUNTIF('OMS Drop Downs'!$C$2:$C$3,'OMS Response Form (ORF)'!E3644),COUNTIF('OMS Drop Downs'!$D$2:$D$5,'OMS Response Form (ORF)'!F3644),COUNTIF('OMS Drop Downs'!$A$2:$A$5,'OMS Response Form (ORF)'!G3644),COUNTIF('OMS Drop Downs'!$B$2:$B$4,'OMS Response Form (ORF)'!H3644),COUNTIF('OMS Drop Downs'!$A$2:$A$5,'OMS Response Form (ORF)'!I3644),COUNTIF('OMS Drop Downs'!$E$2:$E$7,'OMS Response Form (ORF)'!J3644),COUNTIF('OMS Drop Downs'!$B$2:$B$4,'OMS Response Form (ORF)'!K3644),COUNTIF('OMS Drop Downs'!$B$2:$B$4,'OMS Response Form (ORF)'!L3644),COUNTIF('OMS Drop Downs'!$B$2:$B$4,'OMS Response Form (ORF)'!M3644),COUNTIF('OMS Drop Downs'!$B$2:$B$4,'OMS Response Form (ORF)'!N3644), COUNTIF('OMS Drop Downs'!$B$2:$B$4,'OMS Response Form (ORF)'!O3644),COUNTIF('OMS Drop Downs'!$B$2:$B$4,'OMS Response Form (ORF)'!P3644),COUNTIF('OMS Drop Downs'!$B$2:$B$4,'OMS Response Form (ORF)'!Q3644)),"Complete","Incomplete"))</f>
        <v/>
      </c>
      <c r="S3644" s="25" t="str">
        <f>IF(R3644="Complete",IF(AND(NOT(ISNA(VLOOKUP(CONCATENATE(E3644,F3644,G3644,H3644,I3644,J3644),'OMS Drop Downs'!G:G,1,FALSE))),IF(AND(F3644&lt;&gt;"C3",J3644&lt;&gt;"O5"),IF(SUM(COUNTIF(K3644:Q3644,"Y"),COUNTIF(K3644:Q3644,"N"))=0,"V","I"),IF(COUNTIF(K3644:Q3644,"Y"),"V","I"))="V"),"Valid","Invalid")," ")</f>
        <v xml:space="preserve"> </v>
      </c>
      <c r="T3644"/>
    </row>
    <row r="3645" spans="1:20" x14ac:dyDescent="0.25">
      <c r="A3645" s="113"/>
      <c r="B3645" s="114"/>
      <c r="C3645" s="115"/>
      <c r="D3645" s="117"/>
      <c r="E3645" s="55"/>
      <c r="F3645" s="31"/>
      <c r="G3645" s="31"/>
      <c r="H3645" s="31"/>
      <c r="I3645" s="31"/>
      <c r="J3645" s="31"/>
      <c r="K3645" s="31"/>
      <c r="L3645" s="31"/>
      <c r="M3645" s="31"/>
      <c r="N3645" s="31"/>
      <c r="O3645" s="31"/>
      <c r="P3645" s="31"/>
      <c r="Q3645" s="31"/>
      <c r="R3645" s="24" t="str">
        <f>IF(COUNTA(A3645:Q3645)=0,"",IF(AND(COUNTA(A3645)&gt;0, COUNTA(B3645)&gt;0, COUNTA(C3645)&gt;0, COUNTA(D3645)&gt;0, COUNTIF('OMS Drop Downs'!$C$2:$C$3,'OMS Response Form (ORF)'!E3645),COUNTIF('OMS Drop Downs'!$D$2:$D$5,'OMS Response Form (ORF)'!F3645),COUNTIF('OMS Drop Downs'!$A$2:$A$5,'OMS Response Form (ORF)'!G3645),COUNTIF('OMS Drop Downs'!$B$2:$B$4,'OMS Response Form (ORF)'!H3645),COUNTIF('OMS Drop Downs'!$A$2:$A$5,'OMS Response Form (ORF)'!I3645),COUNTIF('OMS Drop Downs'!$E$2:$E$7,'OMS Response Form (ORF)'!J3645),COUNTIF('OMS Drop Downs'!$B$2:$B$4,'OMS Response Form (ORF)'!K3645),COUNTIF('OMS Drop Downs'!$B$2:$B$4,'OMS Response Form (ORF)'!L3645),COUNTIF('OMS Drop Downs'!$B$2:$B$4,'OMS Response Form (ORF)'!M3645),COUNTIF('OMS Drop Downs'!$B$2:$B$4,'OMS Response Form (ORF)'!N3645), COUNTIF('OMS Drop Downs'!$B$2:$B$4,'OMS Response Form (ORF)'!O3645),COUNTIF('OMS Drop Downs'!$B$2:$B$4,'OMS Response Form (ORF)'!P3645),COUNTIF('OMS Drop Downs'!$B$2:$B$4,'OMS Response Form (ORF)'!Q3645)),"Complete","Incomplete"))</f>
        <v/>
      </c>
      <c r="S3645" s="25" t="str">
        <f>IF(R3645="Complete",IF(AND(NOT(ISNA(VLOOKUP(CONCATENATE(E3645,F3645,G3645,H3645,I3645,J3645),'OMS Drop Downs'!G:G,1,FALSE))),IF(AND(F3645&lt;&gt;"C3",J3645&lt;&gt;"O5"),IF(SUM(COUNTIF(K3645:Q3645,"Y"),COUNTIF(K3645:Q3645,"N"))=0,"V","I"),IF(COUNTIF(K3645:Q3645,"Y"),"V","I"))="V"),"Valid","Invalid")," ")</f>
        <v xml:space="preserve"> </v>
      </c>
      <c r="T3645"/>
    </row>
    <row r="3646" spans="1:20" x14ac:dyDescent="0.25">
      <c r="A3646" s="113"/>
      <c r="B3646" s="114"/>
      <c r="C3646" s="115"/>
      <c r="D3646" s="117"/>
      <c r="E3646" s="55"/>
      <c r="F3646" s="31"/>
      <c r="G3646" s="31"/>
      <c r="H3646" s="31"/>
      <c r="I3646" s="31"/>
      <c r="J3646" s="31"/>
      <c r="K3646" s="31"/>
      <c r="L3646" s="31"/>
      <c r="M3646" s="31"/>
      <c r="N3646" s="31"/>
      <c r="O3646" s="31"/>
      <c r="P3646" s="31"/>
      <c r="Q3646" s="31"/>
      <c r="R3646" s="24" t="str">
        <f>IF(COUNTA(A3646:Q3646)=0,"",IF(AND(COUNTA(A3646)&gt;0, COUNTA(B3646)&gt;0, COUNTA(C3646)&gt;0, COUNTA(D3646)&gt;0, COUNTIF('OMS Drop Downs'!$C$2:$C$3,'OMS Response Form (ORF)'!E3646),COUNTIF('OMS Drop Downs'!$D$2:$D$5,'OMS Response Form (ORF)'!F3646),COUNTIF('OMS Drop Downs'!$A$2:$A$5,'OMS Response Form (ORF)'!G3646),COUNTIF('OMS Drop Downs'!$B$2:$B$4,'OMS Response Form (ORF)'!H3646),COUNTIF('OMS Drop Downs'!$A$2:$A$5,'OMS Response Form (ORF)'!I3646),COUNTIF('OMS Drop Downs'!$E$2:$E$7,'OMS Response Form (ORF)'!J3646),COUNTIF('OMS Drop Downs'!$B$2:$B$4,'OMS Response Form (ORF)'!K3646),COUNTIF('OMS Drop Downs'!$B$2:$B$4,'OMS Response Form (ORF)'!L3646),COUNTIF('OMS Drop Downs'!$B$2:$B$4,'OMS Response Form (ORF)'!M3646),COUNTIF('OMS Drop Downs'!$B$2:$B$4,'OMS Response Form (ORF)'!N3646), COUNTIF('OMS Drop Downs'!$B$2:$B$4,'OMS Response Form (ORF)'!O3646),COUNTIF('OMS Drop Downs'!$B$2:$B$4,'OMS Response Form (ORF)'!P3646),COUNTIF('OMS Drop Downs'!$B$2:$B$4,'OMS Response Form (ORF)'!Q3646)),"Complete","Incomplete"))</f>
        <v/>
      </c>
      <c r="S3646" s="25" t="str">
        <f>IF(R3646="Complete",IF(AND(NOT(ISNA(VLOOKUP(CONCATENATE(E3646,F3646,G3646,H3646,I3646,J3646),'OMS Drop Downs'!G:G,1,FALSE))),IF(AND(F3646&lt;&gt;"C3",J3646&lt;&gt;"O5"),IF(SUM(COUNTIF(K3646:Q3646,"Y"),COUNTIF(K3646:Q3646,"N"))=0,"V","I"),IF(COUNTIF(K3646:Q3646,"Y"),"V","I"))="V"),"Valid","Invalid")," ")</f>
        <v xml:space="preserve"> </v>
      </c>
      <c r="T3646"/>
    </row>
    <row r="3647" spans="1:20" x14ac:dyDescent="0.25">
      <c r="A3647" s="113"/>
      <c r="B3647" s="114"/>
      <c r="C3647" s="115"/>
      <c r="D3647" s="117"/>
      <c r="E3647" s="55"/>
      <c r="F3647" s="31"/>
      <c r="G3647" s="31"/>
      <c r="H3647" s="31"/>
      <c r="I3647" s="31"/>
      <c r="J3647" s="31"/>
      <c r="K3647" s="31"/>
      <c r="L3647" s="31"/>
      <c r="M3647" s="31"/>
      <c r="N3647" s="31"/>
      <c r="O3647" s="31"/>
      <c r="P3647" s="31"/>
      <c r="Q3647" s="31"/>
      <c r="R3647" s="24" t="str">
        <f>IF(COUNTA(A3647:Q3647)=0,"",IF(AND(COUNTA(A3647)&gt;0, COUNTA(B3647)&gt;0, COUNTA(C3647)&gt;0, COUNTA(D3647)&gt;0, COUNTIF('OMS Drop Downs'!$C$2:$C$3,'OMS Response Form (ORF)'!E3647),COUNTIF('OMS Drop Downs'!$D$2:$D$5,'OMS Response Form (ORF)'!F3647),COUNTIF('OMS Drop Downs'!$A$2:$A$5,'OMS Response Form (ORF)'!G3647),COUNTIF('OMS Drop Downs'!$B$2:$B$4,'OMS Response Form (ORF)'!H3647),COUNTIF('OMS Drop Downs'!$A$2:$A$5,'OMS Response Form (ORF)'!I3647),COUNTIF('OMS Drop Downs'!$E$2:$E$7,'OMS Response Form (ORF)'!J3647),COUNTIF('OMS Drop Downs'!$B$2:$B$4,'OMS Response Form (ORF)'!K3647),COUNTIF('OMS Drop Downs'!$B$2:$B$4,'OMS Response Form (ORF)'!L3647),COUNTIF('OMS Drop Downs'!$B$2:$B$4,'OMS Response Form (ORF)'!M3647),COUNTIF('OMS Drop Downs'!$B$2:$B$4,'OMS Response Form (ORF)'!N3647), COUNTIF('OMS Drop Downs'!$B$2:$B$4,'OMS Response Form (ORF)'!O3647),COUNTIF('OMS Drop Downs'!$B$2:$B$4,'OMS Response Form (ORF)'!P3647),COUNTIF('OMS Drop Downs'!$B$2:$B$4,'OMS Response Form (ORF)'!Q3647)),"Complete","Incomplete"))</f>
        <v/>
      </c>
      <c r="S3647" s="25" t="str">
        <f>IF(R3647="Complete",IF(AND(NOT(ISNA(VLOOKUP(CONCATENATE(E3647,F3647,G3647,H3647,I3647,J3647),'OMS Drop Downs'!G:G,1,FALSE))),IF(AND(F3647&lt;&gt;"C3",J3647&lt;&gt;"O5"),IF(SUM(COUNTIF(K3647:Q3647,"Y"),COUNTIF(K3647:Q3647,"N"))=0,"V","I"),IF(COUNTIF(K3647:Q3647,"Y"),"V","I"))="V"),"Valid","Invalid")," ")</f>
        <v xml:space="preserve"> </v>
      </c>
      <c r="T3647"/>
    </row>
    <row r="3648" spans="1:20" x14ac:dyDescent="0.25">
      <c r="A3648" s="113"/>
      <c r="B3648" s="114"/>
      <c r="C3648" s="115"/>
      <c r="D3648" s="117"/>
      <c r="E3648" s="55"/>
      <c r="F3648" s="31"/>
      <c r="G3648" s="31"/>
      <c r="H3648" s="31"/>
      <c r="I3648" s="31"/>
      <c r="J3648" s="31"/>
      <c r="K3648" s="31"/>
      <c r="L3648" s="31"/>
      <c r="M3648" s="31"/>
      <c r="N3648" s="31"/>
      <c r="O3648" s="31"/>
      <c r="P3648" s="31"/>
      <c r="Q3648" s="31"/>
      <c r="R3648" s="24" t="str">
        <f>IF(COUNTA(A3648:Q3648)=0,"",IF(AND(COUNTA(A3648)&gt;0, COUNTA(B3648)&gt;0, COUNTA(C3648)&gt;0, COUNTA(D3648)&gt;0, COUNTIF('OMS Drop Downs'!$C$2:$C$3,'OMS Response Form (ORF)'!E3648),COUNTIF('OMS Drop Downs'!$D$2:$D$5,'OMS Response Form (ORF)'!F3648),COUNTIF('OMS Drop Downs'!$A$2:$A$5,'OMS Response Form (ORF)'!G3648),COUNTIF('OMS Drop Downs'!$B$2:$B$4,'OMS Response Form (ORF)'!H3648),COUNTIF('OMS Drop Downs'!$A$2:$A$5,'OMS Response Form (ORF)'!I3648),COUNTIF('OMS Drop Downs'!$E$2:$E$7,'OMS Response Form (ORF)'!J3648),COUNTIF('OMS Drop Downs'!$B$2:$B$4,'OMS Response Form (ORF)'!K3648),COUNTIF('OMS Drop Downs'!$B$2:$B$4,'OMS Response Form (ORF)'!L3648),COUNTIF('OMS Drop Downs'!$B$2:$B$4,'OMS Response Form (ORF)'!M3648),COUNTIF('OMS Drop Downs'!$B$2:$B$4,'OMS Response Form (ORF)'!N3648), COUNTIF('OMS Drop Downs'!$B$2:$B$4,'OMS Response Form (ORF)'!O3648),COUNTIF('OMS Drop Downs'!$B$2:$B$4,'OMS Response Form (ORF)'!P3648),COUNTIF('OMS Drop Downs'!$B$2:$B$4,'OMS Response Form (ORF)'!Q3648)),"Complete","Incomplete"))</f>
        <v/>
      </c>
      <c r="S3648" s="25" t="str">
        <f>IF(R3648="Complete",IF(AND(NOT(ISNA(VLOOKUP(CONCATENATE(E3648,F3648,G3648,H3648,I3648,J3648),'OMS Drop Downs'!G:G,1,FALSE))),IF(AND(F3648&lt;&gt;"C3",J3648&lt;&gt;"O5"),IF(SUM(COUNTIF(K3648:Q3648,"Y"),COUNTIF(K3648:Q3648,"N"))=0,"V","I"),IF(COUNTIF(K3648:Q3648,"Y"),"V","I"))="V"),"Valid","Invalid")," ")</f>
        <v xml:space="preserve"> </v>
      </c>
      <c r="T3648"/>
    </row>
    <row r="3649" spans="1:20" x14ac:dyDescent="0.25">
      <c r="A3649" s="113"/>
      <c r="B3649" s="114"/>
      <c r="C3649" s="115"/>
      <c r="D3649" s="117"/>
      <c r="E3649" s="55"/>
      <c r="F3649" s="31"/>
      <c r="G3649" s="31"/>
      <c r="H3649" s="31"/>
      <c r="I3649" s="31"/>
      <c r="J3649" s="31"/>
      <c r="K3649" s="31"/>
      <c r="L3649" s="31"/>
      <c r="M3649" s="31"/>
      <c r="N3649" s="31"/>
      <c r="O3649" s="31"/>
      <c r="P3649" s="31"/>
      <c r="Q3649" s="31"/>
      <c r="R3649" s="24" t="str">
        <f>IF(COUNTA(A3649:Q3649)=0,"",IF(AND(COUNTA(A3649)&gt;0, COUNTA(B3649)&gt;0, COUNTA(C3649)&gt;0, COUNTA(D3649)&gt;0, COUNTIF('OMS Drop Downs'!$C$2:$C$3,'OMS Response Form (ORF)'!E3649),COUNTIF('OMS Drop Downs'!$D$2:$D$5,'OMS Response Form (ORF)'!F3649),COUNTIF('OMS Drop Downs'!$A$2:$A$5,'OMS Response Form (ORF)'!G3649),COUNTIF('OMS Drop Downs'!$B$2:$B$4,'OMS Response Form (ORF)'!H3649),COUNTIF('OMS Drop Downs'!$A$2:$A$5,'OMS Response Form (ORF)'!I3649),COUNTIF('OMS Drop Downs'!$E$2:$E$7,'OMS Response Form (ORF)'!J3649),COUNTIF('OMS Drop Downs'!$B$2:$B$4,'OMS Response Form (ORF)'!K3649),COUNTIF('OMS Drop Downs'!$B$2:$B$4,'OMS Response Form (ORF)'!L3649),COUNTIF('OMS Drop Downs'!$B$2:$B$4,'OMS Response Form (ORF)'!M3649),COUNTIF('OMS Drop Downs'!$B$2:$B$4,'OMS Response Form (ORF)'!N3649), COUNTIF('OMS Drop Downs'!$B$2:$B$4,'OMS Response Form (ORF)'!O3649),COUNTIF('OMS Drop Downs'!$B$2:$B$4,'OMS Response Form (ORF)'!P3649),COUNTIF('OMS Drop Downs'!$B$2:$B$4,'OMS Response Form (ORF)'!Q3649)),"Complete","Incomplete"))</f>
        <v/>
      </c>
      <c r="S3649" s="25" t="str">
        <f>IF(R3649="Complete",IF(AND(NOT(ISNA(VLOOKUP(CONCATENATE(E3649,F3649,G3649,H3649,I3649,J3649),'OMS Drop Downs'!G:G,1,FALSE))),IF(AND(F3649&lt;&gt;"C3",J3649&lt;&gt;"O5"),IF(SUM(COUNTIF(K3649:Q3649,"Y"),COUNTIF(K3649:Q3649,"N"))=0,"V","I"),IF(COUNTIF(K3649:Q3649,"Y"),"V","I"))="V"),"Valid","Invalid")," ")</f>
        <v xml:space="preserve"> </v>
      </c>
      <c r="T3649"/>
    </row>
    <row r="3650" spans="1:20" x14ac:dyDescent="0.25">
      <c r="A3650" s="113"/>
      <c r="B3650" s="114"/>
      <c r="C3650" s="115"/>
      <c r="D3650" s="117"/>
      <c r="E3650" s="55"/>
      <c r="F3650" s="31"/>
      <c r="G3650" s="31"/>
      <c r="H3650" s="31"/>
      <c r="I3650" s="31"/>
      <c r="J3650" s="31"/>
      <c r="K3650" s="31"/>
      <c r="L3650" s="31"/>
      <c r="M3650" s="31"/>
      <c r="N3650" s="31"/>
      <c r="O3650" s="31"/>
      <c r="P3650" s="31"/>
      <c r="Q3650" s="31"/>
      <c r="R3650" s="24" t="str">
        <f>IF(COUNTA(A3650:Q3650)=0,"",IF(AND(COUNTA(A3650)&gt;0, COUNTA(B3650)&gt;0, COUNTA(C3650)&gt;0, COUNTA(D3650)&gt;0, COUNTIF('OMS Drop Downs'!$C$2:$C$3,'OMS Response Form (ORF)'!E3650),COUNTIF('OMS Drop Downs'!$D$2:$D$5,'OMS Response Form (ORF)'!F3650),COUNTIF('OMS Drop Downs'!$A$2:$A$5,'OMS Response Form (ORF)'!G3650),COUNTIF('OMS Drop Downs'!$B$2:$B$4,'OMS Response Form (ORF)'!H3650),COUNTIF('OMS Drop Downs'!$A$2:$A$5,'OMS Response Form (ORF)'!I3650),COUNTIF('OMS Drop Downs'!$E$2:$E$7,'OMS Response Form (ORF)'!J3650),COUNTIF('OMS Drop Downs'!$B$2:$B$4,'OMS Response Form (ORF)'!K3650),COUNTIF('OMS Drop Downs'!$B$2:$B$4,'OMS Response Form (ORF)'!L3650),COUNTIF('OMS Drop Downs'!$B$2:$B$4,'OMS Response Form (ORF)'!M3650),COUNTIF('OMS Drop Downs'!$B$2:$B$4,'OMS Response Form (ORF)'!N3650), COUNTIF('OMS Drop Downs'!$B$2:$B$4,'OMS Response Form (ORF)'!O3650),COUNTIF('OMS Drop Downs'!$B$2:$B$4,'OMS Response Form (ORF)'!P3650),COUNTIF('OMS Drop Downs'!$B$2:$B$4,'OMS Response Form (ORF)'!Q3650)),"Complete","Incomplete"))</f>
        <v/>
      </c>
      <c r="S3650" s="25" t="str">
        <f>IF(R3650="Complete",IF(AND(NOT(ISNA(VLOOKUP(CONCATENATE(E3650,F3650,G3650,H3650,I3650,J3650),'OMS Drop Downs'!G:G,1,FALSE))),IF(AND(F3650&lt;&gt;"C3",J3650&lt;&gt;"O5"),IF(SUM(COUNTIF(K3650:Q3650,"Y"),COUNTIF(K3650:Q3650,"N"))=0,"V","I"),IF(COUNTIF(K3650:Q3650,"Y"),"V","I"))="V"),"Valid","Invalid")," ")</f>
        <v xml:space="preserve"> </v>
      </c>
      <c r="T3650"/>
    </row>
    <row r="3651" spans="1:20" x14ac:dyDescent="0.25">
      <c r="A3651" s="113"/>
      <c r="B3651" s="114"/>
      <c r="C3651" s="115"/>
      <c r="D3651" s="117"/>
      <c r="E3651" s="55"/>
      <c r="F3651" s="31"/>
      <c r="G3651" s="31"/>
      <c r="H3651" s="31"/>
      <c r="I3651" s="31"/>
      <c r="J3651" s="31"/>
      <c r="K3651" s="31"/>
      <c r="L3651" s="31"/>
      <c r="M3651" s="31"/>
      <c r="N3651" s="31"/>
      <c r="O3651" s="31"/>
      <c r="P3651" s="31"/>
      <c r="Q3651" s="31"/>
      <c r="R3651" s="24" t="str">
        <f>IF(COUNTA(A3651:Q3651)=0,"",IF(AND(COUNTA(A3651)&gt;0, COUNTA(B3651)&gt;0, COUNTA(C3651)&gt;0, COUNTA(D3651)&gt;0, COUNTIF('OMS Drop Downs'!$C$2:$C$3,'OMS Response Form (ORF)'!E3651),COUNTIF('OMS Drop Downs'!$D$2:$D$5,'OMS Response Form (ORF)'!F3651),COUNTIF('OMS Drop Downs'!$A$2:$A$5,'OMS Response Form (ORF)'!G3651),COUNTIF('OMS Drop Downs'!$B$2:$B$4,'OMS Response Form (ORF)'!H3651),COUNTIF('OMS Drop Downs'!$A$2:$A$5,'OMS Response Form (ORF)'!I3651),COUNTIF('OMS Drop Downs'!$E$2:$E$7,'OMS Response Form (ORF)'!J3651),COUNTIF('OMS Drop Downs'!$B$2:$B$4,'OMS Response Form (ORF)'!K3651),COUNTIF('OMS Drop Downs'!$B$2:$B$4,'OMS Response Form (ORF)'!L3651),COUNTIF('OMS Drop Downs'!$B$2:$B$4,'OMS Response Form (ORF)'!M3651),COUNTIF('OMS Drop Downs'!$B$2:$B$4,'OMS Response Form (ORF)'!N3651), COUNTIF('OMS Drop Downs'!$B$2:$B$4,'OMS Response Form (ORF)'!O3651),COUNTIF('OMS Drop Downs'!$B$2:$B$4,'OMS Response Form (ORF)'!P3651),COUNTIF('OMS Drop Downs'!$B$2:$B$4,'OMS Response Form (ORF)'!Q3651)),"Complete","Incomplete"))</f>
        <v/>
      </c>
      <c r="S3651" s="25" t="str">
        <f>IF(R3651="Complete",IF(AND(NOT(ISNA(VLOOKUP(CONCATENATE(E3651,F3651,G3651,H3651,I3651,J3651),'OMS Drop Downs'!G:G,1,FALSE))),IF(AND(F3651&lt;&gt;"C3",J3651&lt;&gt;"O5"),IF(SUM(COUNTIF(K3651:Q3651,"Y"),COUNTIF(K3651:Q3651,"N"))=0,"V","I"),IF(COUNTIF(K3651:Q3651,"Y"),"V","I"))="V"),"Valid","Invalid")," ")</f>
        <v xml:space="preserve"> </v>
      </c>
      <c r="T3651"/>
    </row>
    <row r="3652" spans="1:20" x14ac:dyDescent="0.25">
      <c r="A3652" s="113"/>
      <c r="B3652" s="114"/>
      <c r="C3652" s="115"/>
      <c r="D3652" s="117"/>
      <c r="E3652" s="55"/>
      <c r="F3652" s="31"/>
      <c r="G3652" s="31"/>
      <c r="H3652" s="31"/>
      <c r="I3652" s="31"/>
      <c r="J3652" s="31"/>
      <c r="K3652" s="31"/>
      <c r="L3652" s="31"/>
      <c r="M3652" s="31"/>
      <c r="N3652" s="31"/>
      <c r="O3652" s="31"/>
      <c r="P3652" s="31"/>
      <c r="Q3652" s="31"/>
      <c r="R3652" s="24" t="str">
        <f>IF(COUNTA(A3652:Q3652)=0,"",IF(AND(COUNTA(A3652)&gt;0, COUNTA(B3652)&gt;0, COUNTA(C3652)&gt;0, COUNTA(D3652)&gt;0, COUNTIF('OMS Drop Downs'!$C$2:$C$3,'OMS Response Form (ORF)'!E3652),COUNTIF('OMS Drop Downs'!$D$2:$D$5,'OMS Response Form (ORF)'!F3652),COUNTIF('OMS Drop Downs'!$A$2:$A$5,'OMS Response Form (ORF)'!G3652),COUNTIF('OMS Drop Downs'!$B$2:$B$4,'OMS Response Form (ORF)'!H3652),COUNTIF('OMS Drop Downs'!$A$2:$A$5,'OMS Response Form (ORF)'!I3652),COUNTIF('OMS Drop Downs'!$E$2:$E$7,'OMS Response Form (ORF)'!J3652),COUNTIF('OMS Drop Downs'!$B$2:$B$4,'OMS Response Form (ORF)'!K3652),COUNTIF('OMS Drop Downs'!$B$2:$B$4,'OMS Response Form (ORF)'!L3652),COUNTIF('OMS Drop Downs'!$B$2:$B$4,'OMS Response Form (ORF)'!M3652),COUNTIF('OMS Drop Downs'!$B$2:$B$4,'OMS Response Form (ORF)'!N3652), COUNTIF('OMS Drop Downs'!$B$2:$B$4,'OMS Response Form (ORF)'!O3652),COUNTIF('OMS Drop Downs'!$B$2:$B$4,'OMS Response Form (ORF)'!P3652),COUNTIF('OMS Drop Downs'!$B$2:$B$4,'OMS Response Form (ORF)'!Q3652)),"Complete","Incomplete"))</f>
        <v/>
      </c>
      <c r="S3652" s="25" t="str">
        <f>IF(R3652="Complete",IF(AND(NOT(ISNA(VLOOKUP(CONCATENATE(E3652,F3652,G3652,H3652,I3652,J3652),'OMS Drop Downs'!G:G,1,FALSE))),IF(AND(F3652&lt;&gt;"C3",J3652&lt;&gt;"O5"),IF(SUM(COUNTIF(K3652:Q3652,"Y"),COUNTIF(K3652:Q3652,"N"))=0,"V","I"),IF(COUNTIF(K3652:Q3652,"Y"),"V","I"))="V"),"Valid","Invalid")," ")</f>
        <v xml:space="preserve"> </v>
      </c>
      <c r="T3652"/>
    </row>
    <row r="3653" spans="1:20" x14ac:dyDescent="0.25">
      <c r="A3653" s="113"/>
      <c r="B3653" s="114"/>
      <c r="C3653" s="115"/>
      <c r="D3653" s="117"/>
      <c r="E3653" s="55"/>
      <c r="F3653" s="31"/>
      <c r="G3653" s="31"/>
      <c r="H3653" s="31"/>
      <c r="I3653" s="31"/>
      <c r="J3653" s="31"/>
      <c r="K3653" s="31"/>
      <c r="L3653" s="31"/>
      <c r="M3653" s="31"/>
      <c r="N3653" s="31"/>
      <c r="O3653" s="31"/>
      <c r="P3653" s="31"/>
      <c r="Q3653" s="31"/>
      <c r="R3653" s="24" t="str">
        <f>IF(COUNTA(A3653:Q3653)=0,"",IF(AND(COUNTA(A3653)&gt;0, COUNTA(B3653)&gt;0, COUNTA(C3653)&gt;0, COUNTA(D3653)&gt;0, COUNTIF('OMS Drop Downs'!$C$2:$C$3,'OMS Response Form (ORF)'!E3653),COUNTIF('OMS Drop Downs'!$D$2:$D$5,'OMS Response Form (ORF)'!F3653),COUNTIF('OMS Drop Downs'!$A$2:$A$5,'OMS Response Form (ORF)'!G3653),COUNTIF('OMS Drop Downs'!$B$2:$B$4,'OMS Response Form (ORF)'!H3653),COUNTIF('OMS Drop Downs'!$A$2:$A$5,'OMS Response Form (ORF)'!I3653),COUNTIF('OMS Drop Downs'!$E$2:$E$7,'OMS Response Form (ORF)'!J3653),COUNTIF('OMS Drop Downs'!$B$2:$B$4,'OMS Response Form (ORF)'!K3653),COUNTIF('OMS Drop Downs'!$B$2:$B$4,'OMS Response Form (ORF)'!L3653),COUNTIF('OMS Drop Downs'!$B$2:$B$4,'OMS Response Form (ORF)'!M3653),COUNTIF('OMS Drop Downs'!$B$2:$B$4,'OMS Response Form (ORF)'!N3653), COUNTIF('OMS Drop Downs'!$B$2:$B$4,'OMS Response Form (ORF)'!O3653),COUNTIF('OMS Drop Downs'!$B$2:$B$4,'OMS Response Form (ORF)'!P3653),COUNTIF('OMS Drop Downs'!$B$2:$B$4,'OMS Response Form (ORF)'!Q3653)),"Complete","Incomplete"))</f>
        <v/>
      </c>
      <c r="S3653" s="25" t="str">
        <f>IF(R3653="Complete",IF(AND(NOT(ISNA(VLOOKUP(CONCATENATE(E3653,F3653,G3653,H3653,I3653,J3653),'OMS Drop Downs'!G:G,1,FALSE))),IF(AND(F3653&lt;&gt;"C3",J3653&lt;&gt;"O5"),IF(SUM(COUNTIF(K3653:Q3653,"Y"),COUNTIF(K3653:Q3653,"N"))=0,"V","I"),IF(COUNTIF(K3653:Q3653,"Y"),"V","I"))="V"),"Valid","Invalid")," ")</f>
        <v xml:space="preserve"> </v>
      </c>
      <c r="T3653"/>
    </row>
    <row r="3654" spans="1:20" x14ac:dyDescent="0.25">
      <c r="A3654" s="113"/>
      <c r="B3654" s="114"/>
      <c r="C3654" s="115"/>
      <c r="D3654" s="117"/>
      <c r="E3654" s="55"/>
      <c r="F3654" s="31"/>
      <c r="G3654" s="31"/>
      <c r="H3654" s="31"/>
      <c r="I3654" s="31"/>
      <c r="J3654" s="31"/>
      <c r="K3654" s="31"/>
      <c r="L3654" s="31"/>
      <c r="M3654" s="31"/>
      <c r="N3654" s="31"/>
      <c r="O3654" s="31"/>
      <c r="P3654" s="31"/>
      <c r="Q3654" s="31"/>
      <c r="R3654" s="24" t="str">
        <f>IF(COUNTA(A3654:Q3654)=0,"",IF(AND(COUNTA(A3654)&gt;0, COUNTA(B3654)&gt;0, COUNTA(C3654)&gt;0, COUNTA(D3654)&gt;0, COUNTIF('OMS Drop Downs'!$C$2:$C$3,'OMS Response Form (ORF)'!E3654),COUNTIF('OMS Drop Downs'!$D$2:$D$5,'OMS Response Form (ORF)'!F3654),COUNTIF('OMS Drop Downs'!$A$2:$A$5,'OMS Response Form (ORF)'!G3654),COUNTIF('OMS Drop Downs'!$B$2:$B$4,'OMS Response Form (ORF)'!H3654),COUNTIF('OMS Drop Downs'!$A$2:$A$5,'OMS Response Form (ORF)'!I3654),COUNTIF('OMS Drop Downs'!$E$2:$E$7,'OMS Response Form (ORF)'!J3654),COUNTIF('OMS Drop Downs'!$B$2:$B$4,'OMS Response Form (ORF)'!K3654),COUNTIF('OMS Drop Downs'!$B$2:$B$4,'OMS Response Form (ORF)'!L3654),COUNTIF('OMS Drop Downs'!$B$2:$B$4,'OMS Response Form (ORF)'!M3654),COUNTIF('OMS Drop Downs'!$B$2:$B$4,'OMS Response Form (ORF)'!N3654), COUNTIF('OMS Drop Downs'!$B$2:$B$4,'OMS Response Form (ORF)'!O3654),COUNTIF('OMS Drop Downs'!$B$2:$B$4,'OMS Response Form (ORF)'!P3654),COUNTIF('OMS Drop Downs'!$B$2:$B$4,'OMS Response Form (ORF)'!Q3654)),"Complete","Incomplete"))</f>
        <v/>
      </c>
      <c r="S3654" s="25" t="str">
        <f>IF(R3654="Complete",IF(AND(NOT(ISNA(VLOOKUP(CONCATENATE(E3654,F3654,G3654,H3654,I3654,J3654),'OMS Drop Downs'!G:G,1,FALSE))),IF(AND(F3654&lt;&gt;"C3",J3654&lt;&gt;"O5"),IF(SUM(COUNTIF(K3654:Q3654,"Y"),COUNTIF(K3654:Q3654,"N"))=0,"V","I"),IF(COUNTIF(K3654:Q3654,"Y"),"V","I"))="V"),"Valid","Invalid")," ")</f>
        <v xml:space="preserve"> </v>
      </c>
      <c r="T3654"/>
    </row>
    <row r="3655" spans="1:20" x14ac:dyDescent="0.25">
      <c r="A3655" s="113"/>
      <c r="B3655" s="114"/>
      <c r="C3655" s="115"/>
      <c r="D3655" s="117"/>
      <c r="E3655" s="55"/>
      <c r="F3655" s="31"/>
      <c r="G3655" s="31"/>
      <c r="H3655" s="31"/>
      <c r="I3655" s="31"/>
      <c r="J3655" s="31"/>
      <c r="K3655" s="31"/>
      <c r="L3655" s="31"/>
      <c r="M3655" s="31"/>
      <c r="N3655" s="31"/>
      <c r="O3655" s="31"/>
      <c r="P3655" s="31"/>
      <c r="Q3655" s="31"/>
      <c r="R3655" s="24" t="str">
        <f>IF(COUNTA(A3655:Q3655)=0,"",IF(AND(COUNTA(A3655)&gt;0, COUNTA(B3655)&gt;0, COUNTA(C3655)&gt;0, COUNTA(D3655)&gt;0, COUNTIF('OMS Drop Downs'!$C$2:$C$3,'OMS Response Form (ORF)'!E3655),COUNTIF('OMS Drop Downs'!$D$2:$D$5,'OMS Response Form (ORF)'!F3655),COUNTIF('OMS Drop Downs'!$A$2:$A$5,'OMS Response Form (ORF)'!G3655),COUNTIF('OMS Drop Downs'!$B$2:$B$4,'OMS Response Form (ORF)'!H3655),COUNTIF('OMS Drop Downs'!$A$2:$A$5,'OMS Response Form (ORF)'!I3655),COUNTIF('OMS Drop Downs'!$E$2:$E$7,'OMS Response Form (ORF)'!J3655),COUNTIF('OMS Drop Downs'!$B$2:$B$4,'OMS Response Form (ORF)'!K3655),COUNTIF('OMS Drop Downs'!$B$2:$B$4,'OMS Response Form (ORF)'!L3655),COUNTIF('OMS Drop Downs'!$B$2:$B$4,'OMS Response Form (ORF)'!M3655),COUNTIF('OMS Drop Downs'!$B$2:$B$4,'OMS Response Form (ORF)'!N3655), COUNTIF('OMS Drop Downs'!$B$2:$B$4,'OMS Response Form (ORF)'!O3655),COUNTIF('OMS Drop Downs'!$B$2:$B$4,'OMS Response Form (ORF)'!P3655),COUNTIF('OMS Drop Downs'!$B$2:$B$4,'OMS Response Form (ORF)'!Q3655)),"Complete","Incomplete"))</f>
        <v/>
      </c>
      <c r="S3655" s="25" t="str">
        <f>IF(R3655="Complete",IF(AND(NOT(ISNA(VLOOKUP(CONCATENATE(E3655,F3655,G3655,H3655,I3655,J3655),'OMS Drop Downs'!G:G,1,FALSE))),IF(AND(F3655&lt;&gt;"C3",J3655&lt;&gt;"O5"),IF(SUM(COUNTIF(K3655:Q3655,"Y"),COUNTIF(K3655:Q3655,"N"))=0,"V","I"),IF(COUNTIF(K3655:Q3655,"Y"),"V","I"))="V"),"Valid","Invalid")," ")</f>
        <v xml:space="preserve"> </v>
      </c>
      <c r="T3655"/>
    </row>
    <row r="3656" spans="1:20" x14ac:dyDescent="0.25">
      <c r="A3656" s="113"/>
      <c r="B3656" s="114"/>
      <c r="C3656" s="115"/>
      <c r="D3656" s="117"/>
      <c r="E3656" s="55"/>
      <c r="F3656" s="31"/>
      <c r="G3656" s="31"/>
      <c r="H3656" s="31"/>
      <c r="I3656" s="31"/>
      <c r="J3656" s="31"/>
      <c r="K3656" s="31"/>
      <c r="L3656" s="31"/>
      <c r="M3656" s="31"/>
      <c r="N3656" s="31"/>
      <c r="O3656" s="31"/>
      <c r="P3656" s="31"/>
      <c r="Q3656" s="31"/>
      <c r="R3656" s="24" t="str">
        <f>IF(COUNTA(A3656:Q3656)=0,"",IF(AND(COUNTA(A3656)&gt;0, COUNTA(B3656)&gt;0, COUNTA(C3656)&gt;0, COUNTA(D3656)&gt;0, COUNTIF('OMS Drop Downs'!$C$2:$C$3,'OMS Response Form (ORF)'!E3656),COUNTIF('OMS Drop Downs'!$D$2:$D$5,'OMS Response Form (ORF)'!F3656),COUNTIF('OMS Drop Downs'!$A$2:$A$5,'OMS Response Form (ORF)'!G3656),COUNTIF('OMS Drop Downs'!$B$2:$B$4,'OMS Response Form (ORF)'!H3656),COUNTIF('OMS Drop Downs'!$A$2:$A$5,'OMS Response Form (ORF)'!I3656),COUNTIF('OMS Drop Downs'!$E$2:$E$7,'OMS Response Form (ORF)'!J3656),COUNTIF('OMS Drop Downs'!$B$2:$B$4,'OMS Response Form (ORF)'!K3656),COUNTIF('OMS Drop Downs'!$B$2:$B$4,'OMS Response Form (ORF)'!L3656),COUNTIF('OMS Drop Downs'!$B$2:$B$4,'OMS Response Form (ORF)'!M3656),COUNTIF('OMS Drop Downs'!$B$2:$B$4,'OMS Response Form (ORF)'!N3656), COUNTIF('OMS Drop Downs'!$B$2:$B$4,'OMS Response Form (ORF)'!O3656),COUNTIF('OMS Drop Downs'!$B$2:$B$4,'OMS Response Form (ORF)'!P3656),COUNTIF('OMS Drop Downs'!$B$2:$B$4,'OMS Response Form (ORF)'!Q3656)),"Complete","Incomplete"))</f>
        <v/>
      </c>
      <c r="S3656" s="25" t="str">
        <f>IF(R3656="Complete",IF(AND(NOT(ISNA(VLOOKUP(CONCATENATE(E3656,F3656,G3656,H3656,I3656,J3656),'OMS Drop Downs'!G:G,1,FALSE))),IF(AND(F3656&lt;&gt;"C3",J3656&lt;&gt;"O5"),IF(SUM(COUNTIF(K3656:Q3656,"Y"),COUNTIF(K3656:Q3656,"N"))=0,"V","I"),IF(COUNTIF(K3656:Q3656,"Y"),"V","I"))="V"),"Valid","Invalid")," ")</f>
        <v xml:space="preserve"> </v>
      </c>
      <c r="T3656"/>
    </row>
    <row r="3657" spans="1:20" x14ac:dyDescent="0.25">
      <c r="A3657" s="113"/>
      <c r="B3657" s="114"/>
      <c r="C3657" s="115"/>
      <c r="D3657" s="117"/>
      <c r="E3657" s="55"/>
      <c r="F3657" s="31"/>
      <c r="G3657" s="31"/>
      <c r="H3657" s="31"/>
      <c r="I3657" s="31"/>
      <c r="J3657" s="31"/>
      <c r="K3657" s="31"/>
      <c r="L3657" s="31"/>
      <c r="M3657" s="31"/>
      <c r="N3657" s="31"/>
      <c r="O3657" s="31"/>
      <c r="P3657" s="31"/>
      <c r="Q3657" s="31"/>
      <c r="R3657" s="24" t="str">
        <f>IF(COUNTA(A3657:Q3657)=0,"",IF(AND(COUNTA(A3657)&gt;0, COUNTA(B3657)&gt;0, COUNTA(C3657)&gt;0, COUNTA(D3657)&gt;0, COUNTIF('OMS Drop Downs'!$C$2:$C$3,'OMS Response Form (ORF)'!E3657),COUNTIF('OMS Drop Downs'!$D$2:$D$5,'OMS Response Form (ORF)'!F3657),COUNTIF('OMS Drop Downs'!$A$2:$A$5,'OMS Response Form (ORF)'!G3657),COUNTIF('OMS Drop Downs'!$B$2:$B$4,'OMS Response Form (ORF)'!H3657),COUNTIF('OMS Drop Downs'!$A$2:$A$5,'OMS Response Form (ORF)'!I3657),COUNTIF('OMS Drop Downs'!$E$2:$E$7,'OMS Response Form (ORF)'!J3657),COUNTIF('OMS Drop Downs'!$B$2:$B$4,'OMS Response Form (ORF)'!K3657),COUNTIF('OMS Drop Downs'!$B$2:$B$4,'OMS Response Form (ORF)'!L3657),COUNTIF('OMS Drop Downs'!$B$2:$B$4,'OMS Response Form (ORF)'!M3657),COUNTIF('OMS Drop Downs'!$B$2:$B$4,'OMS Response Form (ORF)'!N3657), COUNTIF('OMS Drop Downs'!$B$2:$B$4,'OMS Response Form (ORF)'!O3657),COUNTIF('OMS Drop Downs'!$B$2:$B$4,'OMS Response Form (ORF)'!P3657),COUNTIF('OMS Drop Downs'!$B$2:$B$4,'OMS Response Form (ORF)'!Q3657)),"Complete","Incomplete"))</f>
        <v/>
      </c>
      <c r="S3657" s="25" t="str">
        <f>IF(R3657="Complete",IF(AND(NOT(ISNA(VLOOKUP(CONCATENATE(E3657,F3657,G3657,H3657,I3657,J3657),'OMS Drop Downs'!G:G,1,FALSE))),IF(AND(F3657&lt;&gt;"C3",J3657&lt;&gt;"O5"),IF(SUM(COUNTIF(K3657:Q3657,"Y"),COUNTIF(K3657:Q3657,"N"))=0,"V","I"),IF(COUNTIF(K3657:Q3657,"Y"),"V","I"))="V"),"Valid","Invalid")," ")</f>
        <v xml:space="preserve"> </v>
      </c>
      <c r="T3657"/>
    </row>
    <row r="3658" spans="1:20" x14ac:dyDescent="0.25">
      <c r="A3658" s="113"/>
      <c r="B3658" s="114"/>
      <c r="C3658" s="115"/>
      <c r="D3658" s="117"/>
      <c r="E3658" s="55"/>
      <c r="F3658" s="31"/>
      <c r="G3658" s="31"/>
      <c r="H3658" s="31"/>
      <c r="I3658" s="31"/>
      <c r="J3658" s="31"/>
      <c r="K3658" s="31"/>
      <c r="L3658" s="31"/>
      <c r="M3658" s="31"/>
      <c r="N3658" s="31"/>
      <c r="O3658" s="31"/>
      <c r="P3658" s="31"/>
      <c r="Q3658" s="31"/>
      <c r="R3658" s="24" t="str">
        <f>IF(COUNTA(A3658:Q3658)=0,"",IF(AND(COUNTA(A3658)&gt;0, COUNTA(B3658)&gt;0, COUNTA(C3658)&gt;0, COUNTA(D3658)&gt;0, COUNTIF('OMS Drop Downs'!$C$2:$C$3,'OMS Response Form (ORF)'!E3658),COUNTIF('OMS Drop Downs'!$D$2:$D$5,'OMS Response Form (ORF)'!F3658),COUNTIF('OMS Drop Downs'!$A$2:$A$5,'OMS Response Form (ORF)'!G3658),COUNTIF('OMS Drop Downs'!$B$2:$B$4,'OMS Response Form (ORF)'!H3658),COUNTIF('OMS Drop Downs'!$A$2:$A$5,'OMS Response Form (ORF)'!I3658),COUNTIF('OMS Drop Downs'!$E$2:$E$7,'OMS Response Form (ORF)'!J3658),COUNTIF('OMS Drop Downs'!$B$2:$B$4,'OMS Response Form (ORF)'!K3658),COUNTIF('OMS Drop Downs'!$B$2:$B$4,'OMS Response Form (ORF)'!L3658),COUNTIF('OMS Drop Downs'!$B$2:$B$4,'OMS Response Form (ORF)'!M3658),COUNTIF('OMS Drop Downs'!$B$2:$B$4,'OMS Response Form (ORF)'!N3658), COUNTIF('OMS Drop Downs'!$B$2:$B$4,'OMS Response Form (ORF)'!O3658),COUNTIF('OMS Drop Downs'!$B$2:$B$4,'OMS Response Form (ORF)'!P3658),COUNTIF('OMS Drop Downs'!$B$2:$B$4,'OMS Response Form (ORF)'!Q3658)),"Complete","Incomplete"))</f>
        <v/>
      </c>
      <c r="S3658" s="25" t="str">
        <f>IF(R3658="Complete",IF(AND(NOT(ISNA(VLOOKUP(CONCATENATE(E3658,F3658,G3658,H3658,I3658,J3658),'OMS Drop Downs'!G:G,1,FALSE))),IF(AND(F3658&lt;&gt;"C3",J3658&lt;&gt;"O5"),IF(SUM(COUNTIF(K3658:Q3658,"Y"),COUNTIF(K3658:Q3658,"N"))=0,"V","I"),IF(COUNTIF(K3658:Q3658,"Y"),"V","I"))="V"),"Valid","Invalid")," ")</f>
        <v xml:space="preserve"> </v>
      </c>
      <c r="T3658"/>
    </row>
    <row r="3659" spans="1:20" x14ac:dyDescent="0.25">
      <c r="A3659" s="113"/>
      <c r="B3659" s="114"/>
      <c r="C3659" s="115"/>
      <c r="D3659" s="117"/>
      <c r="E3659" s="55"/>
      <c r="F3659" s="31"/>
      <c r="G3659" s="31"/>
      <c r="H3659" s="31"/>
      <c r="I3659" s="31"/>
      <c r="J3659" s="31"/>
      <c r="K3659" s="31"/>
      <c r="L3659" s="31"/>
      <c r="M3659" s="31"/>
      <c r="N3659" s="31"/>
      <c r="O3659" s="31"/>
      <c r="P3659" s="31"/>
      <c r="Q3659" s="31"/>
      <c r="R3659" s="24" t="str">
        <f>IF(COUNTA(A3659:Q3659)=0,"",IF(AND(COUNTA(A3659)&gt;0, COUNTA(B3659)&gt;0, COUNTA(C3659)&gt;0, COUNTA(D3659)&gt;0, COUNTIF('OMS Drop Downs'!$C$2:$C$3,'OMS Response Form (ORF)'!E3659),COUNTIF('OMS Drop Downs'!$D$2:$D$5,'OMS Response Form (ORF)'!F3659),COUNTIF('OMS Drop Downs'!$A$2:$A$5,'OMS Response Form (ORF)'!G3659),COUNTIF('OMS Drop Downs'!$B$2:$B$4,'OMS Response Form (ORF)'!H3659),COUNTIF('OMS Drop Downs'!$A$2:$A$5,'OMS Response Form (ORF)'!I3659),COUNTIF('OMS Drop Downs'!$E$2:$E$7,'OMS Response Form (ORF)'!J3659),COUNTIF('OMS Drop Downs'!$B$2:$B$4,'OMS Response Form (ORF)'!K3659),COUNTIF('OMS Drop Downs'!$B$2:$B$4,'OMS Response Form (ORF)'!L3659),COUNTIF('OMS Drop Downs'!$B$2:$B$4,'OMS Response Form (ORF)'!M3659),COUNTIF('OMS Drop Downs'!$B$2:$B$4,'OMS Response Form (ORF)'!N3659), COUNTIF('OMS Drop Downs'!$B$2:$B$4,'OMS Response Form (ORF)'!O3659),COUNTIF('OMS Drop Downs'!$B$2:$B$4,'OMS Response Form (ORF)'!P3659),COUNTIF('OMS Drop Downs'!$B$2:$B$4,'OMS Response Form (ORF)'!Q3659)),"Complete","Incomplete"))</f>
        <v/>
      </c>
      <c r="S3659" s="25" t="str">
        <f>IF(R3659="Complete",IF(AND(NOT(ISNA(VLOOKUP(CONCATENATE(E3659,F3659,G3659,H3659,I3659,J3659),'OMS Drop Downs'!G:G,1,FALSE))),IF(AND(F3659&lt;&gt;"C3",J3659&lt;&gt;"O5"),IF(SUM(COUNTIF(K3659:Q3659,"Y"),COUNTIF(K3659:Q3659,"N"))=0,"V","I"),IF(COUNTIF(K3659:Q3659,"Y"),"V","I"))="V"),"Valid","Invalid")," ")</f>
        <v xml:space="preserve"> </v>
      </c>
      <c r="T3659"/>
    </row>
    <row r="3660" spans="1:20" x14ac:dyDescent="0.25">
      <c r="A3660" s="113"/>
      <c r="B3660" s="114"/>
      <c r="C3660" s="115"/>
      <c r="D3660" s="117"/>
      <c r="E3660" s="55"/>
      <c r="F3660" s="31"/>
      <c r="G3660" s="31"/>
      <c r="H3660" s="31"/>
      <c r="I3660" s="31"/>
      <c r="J3660" s="31"/>
      <c r="K3660" s="31"/>
      <c r="L3660" s="31"/>
      <c r="M3660" s="31"/>
      <c r="N3660" s="31"/>
      <c r="O3660" s="31"/>
      <c r="P3660" s="31"/>
      <c r="Q3660" s="31"/>
      <c r="R3660" s="24" t="str">
        <f>IF(COUNTA(A3660:Q3660)=0,"",IF(AND(COUNTA(A3660)&gt;0, COUNTA(B3660)&gt;0, COUNTA(C3660)&gt;0, COUNTA(D3660)&gt;0, COUNTIF('OMS Drop Downs'!$C$2:$C$3,'OMS Response Form (ORF)'!E3660),COUNTIF('OMS Drop Downs'!$D$2:$D$5,'OMS Response Form (ORF)'!F3660),COUNTIF('OMS Drop Downs'!$A$2:$A$5,'OMS Response Form (ORF)'!G3660),COUNTIF('OMS Drop Downs'!$B$2:$B$4,'OMS Response Form (ORF)'!H3660),COUNTIF('OMS Drop Downs'!$A$2:$A$5,'OMS Response Form (ORF)'!I3660),COUNTIF('OMS Drop Downs'!$E$2:$E$7,'OMS Response Form (ORF)'!J3660),COUNTIF('OMS Drop Downs'!$B$2:$B$4,'OMS Response Form (ORF)'!K3660),COUNTIF('OMS Drop Downs'!$B$2:$B$4,'OMS Response Form (ORF)'!L3660),COUNTIF('OMS Drop Downs'!$B$2:$B$4,'OMS Response Form (ORF)'!M3660),COUNTIF('OMS Drop Downs'!$B$2:$B$4,'OMS Response Form (ORF)'!N3660), COUNTIF('OMS Drop Downs'!$B$2:$B$4,'OMS Response Form (ORF)'!O3660),COUNTIF('OMS Drop Downs'!$B$2:$B$4,'OMS Response Form (ORF)'!P3660),COUNTIF('OMS Drop Downs'!$B$2:$B$4,'OMS Response Form (ORF)'!Q3660)),"Complete","Incomplete"))</f>
        <v/>
      </c>
      <c r="S3660" s="25" t="str">
        <f>IF(R3660="Complete",IF(AND(NOT(ISNA(VLOOKUP(CONCATENATE(E3660,F3660,G3660,H3660,I3660,J3660),'OMS Drop Downs'!G:G,1,FALSE))),IF(AND(F3660&lt;&gt;"C3",J3660&lt;&gt;"O5"),IF(SUM(COUNTIF(K3660:Q3660,"Y"),COUNTIF(K3660:Q3660,"N"))=0,"V","I"),IF(COUNTIF(K3660:Q3660,"Y"),"V","I"))="V"),"Valid","Invalid")," ")</f>
        <v xml:space="preserve"> </v>
      </c>
      <c r="T3660"/>
    </row>
    <row r="3661" spans="1:20" x14ac:dyDescent="0.25">
      <c r="A3661" s="113"/>
      <c r="B3661" s="114"/>
      <c r="C3661" s="115"/>
      <c r="D3661" s="117"/>
      <c r="E3661" s="55"/>
      <c r="F3661" s="31"/>
      <c r="G3661" s="31"/>
      <c r="H3661" s="31"/>
      <c r="I3661" s="31"/>
      <c r="J3661" s="31"/>
      <c r="K3661" s="31"/>
      <c r="L3661" s="31"/>
      <c r="M3661" s="31"/>
      <c r="N3661" s="31"/>
      <c r="O3661" s="31"/>
      <c r="P3661" s="31"/>
      <c r="Q3661" s="31"/>
      <c r="R3661" s="24" t="str">
        <f>IF(COUNTA(A3661:Q3661)=0,"",IF(AND(COUNTA(A3661)&gt;0, COUNTA(B3661)&gt;0, COUNTA(C3661)&gt;0, COUNTA(D3661)&gt;0, COUNTIF('OMS Drop Downs'!$C$2:$C$3,'OMS Response Form (ORF)'!E3661),COUNTIF('OMS Drop Downs'!$D$2:$D$5,'OMS Response Form (ORF)'!F3661),COUNTIF('OMS Drop Downs'!$A$2:$A$5,'OMS Response Form (ORF)'!G3661),COUNTIF('OMS Drop Downs'!$B$2:$B$4,'OMS Response Form (ORF)'!H3661),COUNTIF('OMS Drop Downs'!$A$2:$A$5,'OMS Response Form (ORF)'!I3661),COUNTIF('OMS Drop Downs'!$E$2:$E$7,'OMS Response Form (ORF)'!J3661),COUNTIF('OMS Drop Downs'!$B$2:$B$4,'OMS Response Form (ORF)'!K3661),COUNTIF('OMS Drop Downs'!$B$2:$B$4,'OMS Response Form (ORF)'!L3661),COUNTIF('OMS Drop Downs'!$B$2:$B$4,'OMS Response Form (ORF)'!M3661),COUNTIF('OMS Drop Downs'!$B$2:$B$4,'OMS Response Form (ORF)'!N3661), COUNTIF('OMS Drop Downs'!$B$2:$B$4,'OMS Response Form (ORF)'!O3661),COUNTIF('OMS Drop Downs'!$B$2:$B$4,'OMS Response Form (ORF)'!P3661),COUNTIF('OMS Drop Downs'!$B$2:$B$4,'OMS Response Form (ORF)'!Q3661)),"Complete","Incomplete"))</f>
        <v/>
      </c>
      <c r="S3661" s="25" t="str">
        <f>IF(R3661="Complete",IF(AND(NOT(ISNA(VLOOKUP(CONCATENATE(E3661,F3661,G3661,H3661,I3661,J3661),'OMS Drop Downs'!G:G,1,FALSE))),IF(AND(F3661&lt;&gt;"C3",J3661&lt;&gt;"O5"),IF(SUM(COUNTIF(K3661:Q3661,"Y"),COUNTIF(K3661:Q3661,"N"))=0,"V","I"),IF(COUNTIF(K3661:Q3661,"Y"),"V","I"))="V"),"Valid","Invalid")," ")</f>
        <v xml:space="preserve"> </v>
      </c>
      <c r="T3661"/>
    </row>
    <row r="3662" spans="1:20" x14ac:dyDescent="0.25">
      <c r="A3662" s="113"/>
      <c r="B3662" s="114"/>
      <c r="C3662" s="115"/>
      <c r="D3662" s="117"/>
      <c r="E3662" s="55"/>
      <c r="F3662" s="31"/>
      <c r="G3662" s="31"/>
      <c r="H3662" s="31"/>
      <c r="I3662" s="31"/>
      <c r="J3662" s="31"/>
      <c r="K3662" s="31"/>
      <c r="L3662" s="31"/>
      <c r="M3662" s="31"/>
      <c r="N3662" s="31"/>
      <c r="O3662" s="31"/>
      <c r="P3662" s="31"/>
      <c r="Q3662" s="31"/>
      <c r="R3662" s="24" t="str">
        <f>IF(COUNTA(A3662:Q3662)=0,"",IF(AND(COUNTA(A3662)&gt;0, COUNTA(B3662)&gt;0, COUNTA(C3662)&gt;0, COUNTA(D3662)&gt;0, COUNTIF('OMS Drop Downs'!$C$2:$C$3,'OMS Response Form (ORF)'!E3662),COUNTIF('OMS Drop Downs'!$D$2:$D$5,'OMS Response Form (ORF)'!F3662),COUNTIF('OMS Drop Downs'!$A$2:$A$5,'OMS Response Form (ORF)'!G3662),COUNTIF('OMS Drop Downs'!$B$2:$B$4,'OMS Response Form (ORF)'!H3662),COUNTIF('OMS Drop Downs'!$A$2:$A$5,'OMS Response Form (ORF)'!I3662),COUNTIF('OMS Drop Downs'!$E$2:$E$7,'OMS Response Form (ORF)'!J3662),COUNTIF('OMS Drop Downs'!$B$2:$B$4,'OMS Response Form (ORF)'!K3662),COUNTIF('OMS Drop Downs'!$B$2:$B$4,'OMS Response Form (ORF)'!L3662),COUNTIF('OMS Drop Downs'!$B$2:$B$4,'OMS Response Form (ORF)'!M3662),COUNTIF('OMS Drop Downs'!$B$2:$B$4,'OMS Response Form (ORF)'!N3662), COUNTIF('OMS Drop Downs'!$B$2:$B$4,'OMS Response Form (ORF)'!O3662),COUNTIF('OMS Drop Downs'!$B$2:$B$4,'OMS Response Form (ORF)'!P3662),COUNTIF('OMS Drop Downs'!$B$2:$B$4,'OMS Response Form (ORF)'!Q3662)),"Complete","Incomplete"))</f>
        <v/>
      </c>
      <c r="S3662" s="25" t="str">
        <f>IF(R3662="Complete",IF(AND(NOT(ISNA(VLOOKUP(CONCATENATE(E3662,F3662,G3662,H3662,I3662,J3662),'OMS Drop Downs'!G:G,1,FALSE))),IF(AND(F3662&lt;&gt;"C3",J3662&lt;&gt;"O5"),IF(SUM(COUNTIF(K3662:Q3662,"Y"),COUNTIF(K3662:Q3662,"N"))=0,"V","I"),IF(COUNTIF(K3662:Q3662,"Y"),"V","I"))="V"),"Valid","Invalid")," ")</f>
        <v xml:space="preserve"> </v>
      </c>
      <c r="T3662"/>
    </row>
    <row r="3663" spans="1:20" x14ac:dyDescent="0.25">
      <c r="A3663" s="113"/>
      <c r="B3663" s="114"/>
      <c r="C3663" s="115"/>
      <c r="D3663" s="117"/>
      <c r="E3663" s="55"/>
      <c r="F3663" s="31"/>
      <c r="G3663" s="31"/>
      <c r="H3663" s="31"/>
      <c r="I3663" s="31"/>
      <c r="J3663" s="31"/>
      <c r="K3663" s="31"/>
      <c r="L3663" s="31"/>
      <c r="M3663" s="31"/>
      <c r="N3663" s="31"/>
      <c r="O3663" s="31"/>
      <c r="P3663" s="31"/>
      <c r="Q3663" s="31"/>
      <c r="R3663" s="24" t="str">
        <f>IF(COUNTA(A3663:Q3663)=0,"",IF(AND(COUNTA(A3663)&gt;0, COUNTA(B3663)&gt;0, COUNTA(C3663)&gt;0, COUNTA(D3663)&gt;0, COUNTIF('OMS Drop Downs'!$C$2:$C$3,'OMS Response Form (ORF)'!E3663),COUNTIF('OMS Drop Downs'!$D$2:$D$5,'OMS Response Form (ORF)'!F3663),COUNTIF('OMS Drop Downs'!$A$2:$A$5,'OMS Response Form (ORF)'!G3663),COUNTIF('OMS Drop Downs'!$B$2:$B$4,'OMS Response Form (ORF)'!H3663),COUNTIF('OMS Drop Downs'!$A$2:$A$5,'OMS Response Form (ORF)'!I3663),COUNTIF('OMS Drop Downs'!$E$2:$E$7,'OMS Response Form (ORF)'!J3663),COUNTIF('OMS Drop Downs'!$B$2:$B$4,'OMS Response Form (ORF)'!K3663),COUNTIF('OMS Drop Downs'!$B$2:$B$4,'OMS Response Form (ORF)'!L3663),COUNTIF('OMS Drop Downs'!$B$2:$B$4,'OMS Response Form (ORF)'!M3663),COUNTIF('OMS Drop Downs'!$B$2:$B$4,'OMS Response Form (ORF)'!N3663), COUNTIF('OMS Drop Downs'!$B$2:$B$4,'OMS Response Form (ORF)'!O3663),COUNTIF('OMS Drop Downs'!$B$2:$B$4,'OMS Response Form (ORF)'!P3663),COUNTIF('OMS Drop Downs'!$B$2:$B$4,'OMS Response Form (ORF)'!Q3663)),"Complete","Incomplete"))</f>
        <v/>
      </c>
      <c r="S3663" s="25" t="str">
        <f>IF(R3663="Complete",IF(AND(NOT(ISNA(VLOOKUP(CONCATENATE(E3663,F3663,G3663,H3663,I3663,J3663),'OMS Drop Downs'!G:G,1,FALSE))),IF(AND(F3663&lt;&gt;"C3",J3663&lt;&gt;"O5"),IF(SUM(COUNTIF(K3663:Q3663,"Y"),COUNTIF(K3663:Q3663,"N"))=0,"V","I"),IF(COUNTIF(K3663:Q3663,"Y"),"V","I"))="V"),"Valid","Invalid")," ")</f>
        <v xml:space="preserve"> </v>
      </c>
      <c r="T3663"/>
    </row>
    <row r="3664" spans="1:20" x14ac:dyDescent="0.25">
      <c r="A3664" s="113"/>
      <c r="B3664" s="114"/>
      <c r="C3664" s="115"/>
      <c r="D3664" s="117"/>
      <c r="E3664" s="55"/>
      <c r="F3664" s="31"/>
      <c r="G3664" s="31"/>
      <c r="H3664" s="31"/>
      <c r="I3664" s="31"/>
      <c r="J3664" s="31"/>
      <c r="K3664" s="31"/>
      <c r="L3664" s="31"/>
      <c r="M3664" s="31"/>
      <c r="N3664" s="31"/>
      <c r="O3664" s="31"/>
      <c r="P3664" s="31"/>
      <c r="Q3664" s="31"/>
      <c r="R3664" s="24" t="str">
        <f>IF(COUNTA(A3664:Q3664)=0,"",IF(AND(COUNTA(A3664)&gt;0, COUNTA(B3664)&gt;0, COUNTA(C3664)&gt;0, COUNTA(D3664)&gt;0, COUNTIF('OMS Drop Downs'!$C$2:$C$3,'OMS Response Form (ORF)'!E3664),COUNTIF('OMS Drop Downs'!$D$2:$D$5,'OMS Response Form (ORF)'!F3664),COUNTIF('OMS Drop Downs'!$A$2:$A$5,'OMS Response Form (ORF)'!G3664),COUNTIF('OMS Drop Downs'!$B$2:$B$4,'OMS Response Form (ORF)'!H3664),COUNTIF('OMS Drop Downs'!$A$2:$A$5,'OMS Response Form (ORF)'!I3664),COUNTIF('OMS Drop Downs'!$E$2:$E$7,'OMS Response Form (ORF)'!J3664),COUNTIF('OMS Drop Downs'!$B$2:$B$4,'OMS Response Form (ORF)'!K3664),COUNTIF('OMS Drop Downs'!$B$2:$B$4,'OMS Response Form (ORF)'!L3664),COUNTIF('OMS Drop Downs'!$B$2:$B$4,'OMS Response Form (ORF)'!M3664),COUNTIF('OMS Drop Downs'!$B$2:$B$4,'OMS Response Form (ORF)'!N3664), COUNTIF('OMS Drop Downs'!$B$2:$B$4,'OMS Response Form (ORF)'!O3664),COUNTIF('OMS Drop Downs'!$B$2:$B$4,'OMS Response Form (ORF)'!P3664),COUNTIF('OMS Drop Downs'!$B$2:$B$4,'OMS Response Form (ORF)'!Q3664)),"Complete","Incomplete"))</f>
        <v/>
      </c>
      <c r="S3664" s="25" t="str">
        <f>IF(R3664="Complete",IF(AND(NOT(ISNA(VLOOKUP(CONCATENATE(E3664,F3664,G3664,H3664,I3664,J3664),'OMS Drop Downs'!G:G,1,FALSE))),IF(AND(F3664&lt;&gt;"C3",J3664&lt;&gt;"O5"),IF(SUM(COUNTIF(K3664:Q3664,"Y"),COUNTIF(K3664:Q3664,"N"))=0,"V","I"),IF(COUNTIF(K3664:Q3664,"Y"),"V","I"))="V"),"Valid","Invalid")," ")</f>
        <v xml:space="preserve"> </v>
      </c>
      <c r="T3664"/>
    </row>
    <row r="3665" spans="1:20" x14ac:dyDescent="0.25">
      <c r="A3665" s="113"/>
      <c r="B3665" s="114"/>
      <c r="C3665" s="115"/>
      <c r="D3665" s="117"/>
      <c r="E3665" s="55"/>
      <c r="F3665" s="31"/>
      <c r="G3665" s="31"/>
      <c r="H3665" s="31"/>
      <c r="I3665" s="31"/>
      <c r="J3665" s="31"/>
      <c r="K3665" s="31"/>
      <c r="L3665" s="31"/>
      <c r="M3665" s="31"/>
      <c r="N3665" s="31"/>
      <c r="O3665" s="31"/>
      <c r="P3665" s="31"/>
      <c r="Q3665" s="31"/>
      <c r="R3665" s="24" t="str">
        <f>IF(COUNTA(A3665:Q3665)=0,"",IF(AND(COUNTA(A3665)&gt;0, COUNTA(B3665)&gt;0, COUNTA(C3665)&gt;0, COUNTA(D3665)&gt;0, COUNTIF('OMS Drop Downs'!$C$2:$C$3,'OMS Response Form (ORF)'!E3665),COUNTIF('OMS Drop Downs'!$D$2:$D$5,'OMS Response Form (ORF)'!F3665),COUNTIF('OMS Drop Downs'!$A$2:$A$5,'OMS Response Form (ORF)'!G3665),COUNTIF('OMS Drop Downs'!$B$2:$B$4,'OMS Response Form (ORF)'!H3665),COUNTIF('OMS Drop Downs'!$A$2:$A$5,'OMS Response Form (ORF)'!I3665),COUNTIF('OMS Drop Downs'!$E$2:$E$7,'OMS Response Form (ORF)'!J3665),COUNTIF('OMS Drop Downs'!$B$2:$B$4,'OMS Response Form (ORF)'!K3665),COUNTIF('OMS Drop Downs'!$B$2:$B$4,'OMS Response Form (ORF)'!L3665),COUNTIF('OMS Drop Downs'!$B$2:$B$4,'OMS Response Form (ORF)'!M3665),COUNTIF('OMS Drop Downs'!$B$2:$B$4,'OMS Response Form (ORF)'!N3665), COUNTIF('OMS Drop Downs'!$B$2:$B$4,'OMS Response Form (ORF)'!O3665),COUNTIF('OMS Drop Downs'!$B$2:$B$4,'OMS Response Form (ORF)'!P3665),COUNTIF('OMS Drop Downs'!$B$2:$B$4,'OMS Response Form (ORF)'!Q3665)),"Complete","Incomplete"))</f>
        <v/>
      </c>
      <c r="S3665" s="25" t="str">
        <f>IF(R3665="Complete",IF(AND(NOT(ISNA(VLOOKUP(CONCATENATE(E3665,F3665,G3665,H3665,I3665,J3665),'OMS Drop Downs'!G:G,1,FALSE))),IF(AND(F3665&lt;&gt;"C3",J3665&lt;&gt;"O5"),IF(SUM(COUNTIF(K3665:Q3665,"Y"),COUNTIF(K3665:Q3665,"N"))=0,"V","I"),IF(COUNTIF(K3665:Q3665,"Y"),"V","I"))="V"),"Valid","Invalid")," ")</f>
        <v xml:space="preserve"> </v>
      </c>
      <c r="T3665"/>
    </row>
    <row r="3666" spans="1:20" x14ac:dyDescent="0.25">
      <c r="A3666" s="113"/>
      <c r="B3666" s="114"/>
      <c r="C3666" s="115"/>
      <c r="D3666" s="117"/>
      <c r="E3666" s="55"/>
      <c r="F3666" s="31"/>
      <c r="G3666" s="31"/>
      <c r="H3666" s="31"/>
      <c r="I3666" s="31"/>
      <c r="J3666" s="31"/>
      <c r="K3666" s="31"/>
      <c r="L3666" s="31"/>
      <c r="M3666" s="31"/>
      <c r="N3666" s="31"/>
      <c r="O3666" s="31"/>
      <c r="P3666" s="31"/>
      <c r="Q3666" s="31"/>
      <c r="R3666" s="24" t="str">
        <f>IF(COUNTA(A3666:Q3666)=0,"",IF(AND(COUNTA(A3666)&gt;0, COUNTA(B3666)&gt;0, COUNTA(C3666)&gt;0, COUNTA(D3666)&gt;0, COUNTIF('OMS Drop Downs'!$C$2:$C$3,'OMS Response Form (ORF)'!E3666),COUNTIF('OMS Drop Downs'!$D$2:$D$5,'OMS Response Form (ORF)'!F3666),COUNTIF('OMS Drop Downs'!$A$2:$A$5,'OMS Response Form (ORF)'!G3666),COUNTIF('OMS Drop Downs'!$B$2:$B$4,'OMS Response Form (ORF)'!H3666),COUNTIF('OMS Drop Downs'!$A$2:$A$5,'OMS Response Form (ORF)'!I3666),COUNTIF('OMS Drop Downs'!$E$2:$E$7,'OMS Response Form (ORF)'!J3666),COUNTIF('OMS Drop Downs'!$B$2:$B$4,'OMS Response Form (ORF)'!K3666),COUNTIF('OMS Drop Downs'!$B$2:$B$4,'OMS Response Form (ORF)'!L3666),COUNTIF('OMS Drop Downs'!$B$2:$B$4,'OMS Response Form (ORF)'!M3666),COUNTIF('OMS Drop Downs'!$B$2:$B$4,'OMS Response Form (ORF)'!N3666), COUNTIF('OMS Drop Downs'!$B$2:$B$4,'OMS Response Form (ORF)'!O3666),COUNTIF('OMS Drop Downs'!$B$2:$B$4,'OMS Response Form (ORF)'!P3666),COUNTIF('OMS Drop Downs'!$B$2:$B$4,'OMS Response Form (ORF)'!Q3666)),"Complete","Incomplete"))</f>
        <v/>
      </c>
      <c r="S3666" s="25" t="str">
        <f>IF(R3666="Complete",IF(AND(NOT(ISNA(VLOOKUP(CONCATENATE(E3666,F3666,G3666,H3666,I3666,J3666),'OMS Drop Downs'!G:G,1,FALSE))),IF(AND(F3666&lt;&gt;"C3",J3666&lt;&gt;"O5"),IF(SUM(COUNTIF(K3666:Q3666,"Y"),COUNTIF(K3666:Q3666,"N"))=0,"V","I"),IF(COUNTIF(K3666:Q3666,"Y"),"V","I"))="V"),"Valid","Invalid")," ")</f>
        <v xml:space="preserve"> </v>
      </c>
      <c r="T3666"/>
    </row>
    <row r="3667" spans="1:20" x14ac:dyDescent="0.25">
      <c r="A3667" s="113"/>
      <c r="B3667" s="114"/>
      <c r="C3667" s="115"/>
      <c r="D3667" s="117"/>
      <c r="E3667" s="55"/>
      <c r="F3667" s="31"/>
      <c r="G3667" s="31"/>
      <c r="H3667" s="31"/>
      <c r="I3667" s="31"/>
      <c r="J3667" s="31"/>
      <c r="K3667" s="31"/>
      <c r="L3667" s="31"/>
      <c r="M3667" s="31"/>
      <c r="N3667" s="31"/>
      <c r="O3667" s="31"/>
      <c r="P3667" s="31"/>
      <c r="Q3667" s="31"/>
      <c r="R3667" s="24" t="str">
        <f>IF(COUNTA(A3667:Q3667)=0,"",IF(AND(COUNTA(A3667)&gt;0, COUNTA(B3667)&gt;0, COUNTA(C3667)&gt;0, COUNTA(D3667)&gt;0, COUNTIF('OMS Drop Downs'!$C$2:$C$3,'OMS Response Form (ORF)'!E3667),COUNTIF('OMS Drop Downs'!$D$2:$D$5,'OMS Response Form (ORF)'!F3667),COUNTIF('OMS Drop Downs'!$A$2:$A$5,'OMS Response Form (ORF)'!G3667),COUNTIF('OMS Drop Downs'!$B$2:$B$4,'OMS Response Form (ORF)'!H3667),COUNTIF('OMS Drop Downs'!$A$2:$A$5,'OMS Response Form (ORF)'!I3667),COUNTIF('OMS Drop Downs'!$E$2:$E$7,'OMS Response Form (ORF)'!J3667),COUNTIF('OMS Drop Downs'!$B$2:$B$4,'OMS Response Form (ORF)'!K3667),COUNTIF('OMS Drop Downs'!$B$2:$B$4,'OMS Response Form (ORF)'!L3667),COUNTIF('OMS Drop Downs'!$B$2:$B$4,'OMS Response Form (ORF)'!M3667),COUNTIF('OMS Drop Downs'!$B$2:$B$4,'OMS Response Form (ORF)'!N3667), COUNTIF('OMS Drop Downs'!$B$2:$B$4,'OMS Response Form (ORF)'!O3667),COUNTIF('OMS Drop Downs'!$B$2:$B$4,'OMS Response Form (ORF)'!P3667),COUNTIF('OMS Drop Downs'!$B$2:$B$4,'OMS Response Form (ORF)'!Q3667)),"Complete","Incomplete"))</f>
        <v/>
      </c>
      <c r="S3667" s="25" t="str">
        <f>IF(R3667="Complete",IF(AND(NOT(ISNA(VLOOKUP(CONCATENATE(E3667,F3667,G3667,H3667,I3667,J3667),'OMS Drop Downs'!G:G,1,FALSE))),IF(AND(F3667&lt;&gt;"C3",J3667&lt;&gt;"O5"),IF(SUM(COUNTIF(K3667:Q3667,"Y"),COUNTIF(K3667:Q3667,"N"))=0,"V","I"),IF(COUNTIF(K3667:Q3667,"Y"),"V","I"))="V"),"Valid","Invalid")," ")</f>
        <v xml:space="preserve"> </v>
      </c>
      <c r="T3667"/>
    </row>
    <row r="3668" spans="1:20" x14ac:dyDescent="0.25">
      <c r="A3668" s="113"/>
      <c r="B3668" s="114"/>
      <c r="C3668" s="115"/>
      <c r="D3668" s="117"/>
      <c r="E3668" s="55"/>
      <c r="F3668" s="31"/>
      <c r="G3668" s="31"/>
      <c r="H3668" s="31"/>
      <c r="I3668" s="31"/>
      <c r="J3668" s="31"/>
      <c r="K3668" s="31"/>
      <c r="L3668" s="31"/>
      <c r="M3668" s="31"/>
      <c r="N3668" s="31"/>
      <c r="O3668" s="31"/>
      <c r="P3668" s="31"/>
      <c r="Q3668" s="31"/>
      <c r="R3668" s="24" t="str">
        <f>IF(COUNTA(A3668:Q3668)=0,"",IF(AND(COUNTA(A3668)&gt;0, COUNTA(B3668)&gt;0, COUNTA(C3668)&gt;0, COUNTA(D3668)&gt;0, COUNTIF('OMS Drop Downs'!$C$2:$C$3,'OMS Response Form (ORF)'!E3668),COUNTIF('OMS Drop Downs'!$D$2:$D$5,'OMS Response Form (ORF)'!F3668),COUNTIF('OMS Drop Downs'!$A$2:$A$5,'OMS Response Form (ORF)'!G3668),COUNTIF('OMS Drop Downs'!$B$2:$B$4,'OMS Response Form (ORF)'!H3668),COUNTIF('OMS Drop Downs'!$A$2:$A$5,'OMS Response Form (ORF)'!I3668),COUNTIF('OMS Drop Downs'!$E$2:$E$7,'OMS Response Form (ORF)'!J3668),COUNTIF('OMS Drop Downs'!$B$2:$B$4,'OMS Response Form (ORF)'!K3668),COUNTIF('OMS Drop Downs'!$B$2:$B$4,'OMS Response Form (ORF)'!L3668),COUNTIF('OMS Drop Downs'!$B$2:$B$4,'OMS Response Form (ORF)'!M3668),COUNTIF('OMS Drop Downs'!$B$2:$B$4,'OMS Response Form (ORF)'!N3668), COUNTIF('OMS Drop Downs'!$B$2:$B$4,'OMS Response Form (ORF)'!O3668),COUNTIF('OMS Drop Downs'!$B$2:$B$4,'OMS Response Form (ORF)'!P3668),COUNTIF('OMS Drop Downs'!$B$2:$B$4,'OMS Response Form (ORF)'!Q3668)),"Complete","Incomplete"))</f>
        <v/>
      </c>
      <c r="S3668" s="25" t="str">
        <f>IF(R3668="Complete",IF(AND(NOT(ISNA(VLOOKUP(CONCATENATE(E3668,F3668,G3668,H3668,I3668,J3668),'OMS Drop Downs'!G:G,1,FALSE))),IF(AND(F3668&lt;&gt;"C3",J3668&lt;&gt;"O5"),IF(SUM(COUNTIF(K3668:Q3668,"Y"),COUNTIF(K3668:Q3668,"N"))=0,"V","I"),IF(COUNTIF(K3668:Q3668,"Y"),"V","I"))="V"),"Valid","Invalid")," ")</f>
        <v xml:space="preserve"> </v>
      </c>
      <c r="T3668"/>
    </row>
    <row r="3669" spans="1:20" x14ac:dyDescent="0.25">
      <c r="A3669" s="113"/>
      <c r="B3669" s="114"/>
      <c r="C3669" s="115"/>
      <c r="D3669" s="117"/>
      <c r="E3669" s="55"/>
      <c r="F3669" s="31"/>
      <c r="G3669" s="31"/>
      <c r="H3669" s="31"/>
      <c r="I3669" s="31"/>
      <c r="J3669" s="31"/>
      <c r="K3669" s="31"/>
      <c r="L3669" s="31"/>
      <c r="M3669" s="31"/>
      <c r="N3669" s="31"/>
      <c r="O3669" s="31"/>
      <c r="P3669" s="31"/>
      <c r="Q3669" s="31"/>
      <c r="R3669" s="24" t="str">
        <f>IF(COUNTA(A3669:Q3669)=0,"",IF(AND(COUNTA(A3669)&gt;0, COUNTA(B3669)&gt;0, COUNTA(C3669)&gt;0, COUNTA(D3669)&gt;0, COUNTIF('OMS Drop Downs'!$C$2:$C$3,'OMS Response Form (ORF)'!E3669),COUNTIF('OMS Drop Downs'!$D$2:$D$5,'OMS Response Form (ORF)'!F3669),COUNTIF('OMS Drop Downs'!$A$2:$A$5,'OMS Response Form (ORF)'!G3669),COUNTIF('OMS Drop Downs'!$B$2:$B$4,'OMS Response Form (ORF)'!H3669),COUNTIF('OMS Drop Downs'!$A$2:$A$5,'OMS Response Form (ORF)'!I3669),COUNTIF('OMS Drop Downs'!$E$2:$E$7,'OMS Response Form (ORF)'!J3669),COUNTIF('OMS Drop Downs'!$B$2:$B$4,'OMS Response Form (ORF)'!K3669),COUNTIF('OMS Drop Downs'!$B$2:$B$4,'OMS Response Form (ORF)'!L3669),COUNTIF('OMS Drop Downs'!$B$2:$B$4,'OMS Response Form (ORF)'!M3669),COUNTIF('OMS Drop Downs'!$B$2:$B$4,'OMS Response Form (ORF)'!N3669), COUNTIF('OMS Drop Downs'!$B$2:$B$4,'OMS Response Form (ORF)'!O3669),COUNTIF('OMS Drop Downs'!$B$2:$B$4,'OMS Response Form (ORF)'!P3669),COUNTIF('OMS Drop Downs'!$B$2:$B$4,'OMS Response Form (ORF)'!Q3669)),"Complete","Incomplete"))</f>
        <v/>
      </c>
      <c r="S3669" s="25" t="str">
        <f>IF(R3669="Complete",IF(AND(NOT(ISNA(VLOOKUP(CONCATENATE(E3669,F3669,G3669,H3669,I3669,J3669),'OMS Drop Downs'!G:G,1,FALSE))),IF(AND(F3669&lt;&gt;"C3",J3669&lt;&gt;"O5"),IF(SUM(COUNTIF(K3669:Q3669,"Y"),COUNTIF(K3669:Q3669,"N"))=0,"V","I"),IF(COUNTIF(K3669:Q3669,"Y"),"V","I"))="V"),"Valid","Invalid")," ")</f>
        <v xml:space="preserve"> </v>
      </c>
      <c r="T3669"/>
    </row>
    <row r="3670" spans="1:20" x14ac:dyDescent="0.25">
      <c r="A3670" s="113"/>
      <c r="B3670" s="114"/>
      <c r="C3670" s="115"/>
      <c r="D3670" s="117"/>
      <c r="E3670" s="55"/>
      <c r="F3670" s="31"/>
      <c r="G3670" s="31"/>
      <c r="H3670" s="31"/>
      <c r="I3670" s="31"/>
      <c r="J3670" s="31"/>
      <c r="K3670" s="31"/>
      <c r="L3670" s="31"/>
      <c r="M3670" s="31"/>
      <c r="N3670" s="31"/>
      <c r="O3670" s="31"/>
      <c r="P3670" s="31"/>
      <c r="Q3670" s="31"/>
      <c r="R3670" s="24" t="str">
        <f>IF(COUNTA(A3670:Q3670)=0,"",IF(AND(COUNTA(A3670)&gt;0, COUNTA(B3670)&gt;0, COUNTA(C3670)&gt;0, COUNTA(D3670)&gt;0, COUNTIF('OMS Drop Downs'!$C$2:$C$3,'OMS Response Form (ORF)'!E3670),COUNTIF('OMS Drop Downs'!$D$2:$D$5,'OMS Response Form (ORF)'!F3670),COUNTIF('OMS Drop Downs'!$A$2:$A$5,'OMS Response Form (ORF)'!G3670),COUNTIF('OMS Drop Downs'!$B$2:$B$4,'OMS Response Form (ORF)'!H3670),COUNTIF('OMS Drop Downs'!$A$2:$A$5,'OMS Response Form (ORF)'!I3670),COUNTIF('OMS Drop Downs'!$E$2:$E$7,'OMS Response Form (ORF)'!J3670),COUNTIF('OMS Drop Downs'!$B$2:$B$4,'OMS Response Form (ORF)'!K3670),COUNTIF('OMS Drop Downs'!$B$2:$B$4,'OMS Response Form (ORF)'!L3670),COUNTIF('OMS Drop Downs'!$B$2:$B$4,'OMS Response Form (ORF)'!M3670),COUNTIF('OMS Drop Downs'!$B$2:$B$4,'OMS Response Form (ORF)'!N3670), COUNTIF('OMS Drop Downs'!$B$2:$B$4,'OMS Response Form (ORF)'!O3670),COUNTIF('OMS Drop Downs'!$B$2:$B$4,'OMS Response Form (ORF)'!P3670),COUNTIF('OMS Drop Downs'!$B$2:$B$4,'OMS Response Form (ORF)'!Q3670)),"Complete","Incomplete"))</f>
        <v/>
      </c>
      <c r="S3670" s="25" t="str">
        <f>IF(R3670="Complete",IF(AND(NOT(ISNA(VLOOKUP(CONCATENATE(E3670,F3670,G3670,H3670,I3670,J3670),'OMS Drop Downs'!G:G,1,FALSE))),IF(AND(F3670&lt;&gt;"C3",J3670&lt;&gt;"O5"),IF(SUM(COUNTIF(K3670:Q3670,"Y"),COUNTIF(K3670:Q3670,"N"))=0,"V","I"),IF(COUNTIF(K3670:Q3670,"Y"),"V","I"))="V"),"Valid","Invalid")," ")</f>
        <v xml:space="preserve"> </v>
      </c>
      <c r="T3670"/>
    </row>
    <row r="3671" spans="1:20" x14ac:dyDescent="0.25">
      <c r="A3671" s="113"/>
      <c r="B3671" s="114"/>
      <c r="C3671" s="115"/>
      <c r="D3671" s="117"/>
      <c r="E3671" s="55"/>
      <c r="F3671" s="31"/>
      <c r="G3671" s="31"/>
      <c r="H3671" s="31"/>
      <c r="I3671" s="31"/>
      <c r="J3671" s="31"/>
      <c r="K3671" s="31"/>
      <c r="L3671" s="31"/>
      <c r="M3671" s="31"/>
      <c r="N3671" s="31"/>
      <c r="O3671" s="31"/>
      <c r="P3671" s="31"/>
      <c r="Q3671" s="31"/>
      <c r="R3671" s="24" t="str">
        <f>IF(COUNTA(A3671:Q3671)=0,"",IF(AND(COUNTA(A3671)&gt;0, COUNTA(B3671)&gt;0, COUNTA(C3671)&gt;0, COUNTA(D3671)&gt;0, COUNTIF('OMS Drop Downs'!$C$2:$C$3,'OMS Response Form (ORF)'!E3671),COUNTIF('OMS Drop Downs'!$D$2:$D$5,'OMS Response Form (ORF)'!F3671),COUNTIF('OMS Drop Downs'!$A$2:$A$5,'OMS Response Form (ORF)'!G3671),COUNTIF('OMS Drop Downs'!$B$2:$B$4,'OMS Response Form (ORF)'!H3671),COUNTIF('OMS Drop Downs'!$A$2:$A$5,'OMS Response Form (ORF)'!I3671),COUNTIF('OMS Drop Downs'!$E$2:$E$7,'OMS Response Form (ORF)'!J3671),COUNTIF('OMS Drop Downs'!$B$2:$B$4,'OMS Response Form (ORF)'!K3671),COUNTIF('OMS Drop Downs'!$B$2:$B$4,'OMS Response Form (ORF)'!L3671),COUNTIF('OMS Drop Downs'!$B$2:$B$4,'OMS Response Form (ORF)'!M3671),COUNTIF('OMS Drop Downs'!$B$2:$B$4,'OMS Response Form (ORF)'!N3671), COUNTIF('OMS Drop Downs'!$B$2:$B$4,'OMS Response Form (ORF)'!O3671),COUNTIF('OMS Drop Downs'!$B$2:$B$4,'OMS Response Form (ORF)'!P3671),COUNTIF('OMS Drop Downs'!$B$2:$B$4,'OMS Response Form (ORF)'!Q3671)),"Complete","Incomplete"))</f>
        <v/>
      </c>
      <c r="S3671" s="25" t="str">
        <f>IF(R3671="Complete",IF(AND(NOT(ISNA(VLOOKUP(CONCATENATE(E3671,F3671,G3671,H3671,I3671,J3671),'OMS Drop Downs'!G:G,1,FALSE))),IF(AND(F3671&lt;&gt;"C3",J3671&lt;&gt;"O5"),IF(SUM(COUNTIF(K3671:Q3671,"Y"),COUNTIF(K3671:Q3671,"N"))=0,"V","I"),IF(COUNTIF(K3671:Q3671,"Y"),"V","I"))="V"),"Valid","Invalid")," ")</f>
        <v xml:space="preserve"> </v>
      </c>
      <c r="T3671"/>
    </row>
    <row r="3672" spans="1:20" x14ac:dyDescent="0.25">
      <c r="A3672" s="113"/>
      <c r="B3672" s="114"/>
      <c r="C3672" s="115"/>
      <c r="D3672" s="117"/>
      <c r="E3672" s="55"/>
      <c r="F3672" s="31"/>
      <c r="G3672" s="31"/>
      <c r="H3672" s="31"/>
      <c r="I3672" s="31"/>
      <c r="J3672" s="31"/>
      <c r="K3672" s="31"/>
      <c r="L3672" s="31"/>
      <c r="M3672" s="31"/>
      <c r="N3672" s="31"/>
      <c r="O3672" s="31"/>
      <c r="P3672" s="31"/>
      <c r="Q3672" s="31"/>
      <c r="R3672" s="24" t="str">
        <f>IF(COUNTA(A3672:Q3672)=0,"",IF(AND(COUNTA(A3672)&gt;0, COUNTA(B3672)&gt;0, COUNTA(C3672)&gt;0, COUNTA(D3672)&gt;0, COUNTIF('OMS Drop Downs'!$C$2:$C$3,'OMS Response Form (ORF)'!E3672),COUNTIF('OMS Drop Downs'!$D$2:$D$5,'OMS Response Form (ORF)'!F3672),COUNTIF('OMS Drop Downs'!$A$2:$A$5,'OMS Response Form (ORF)'!G3672),COUNTIF('OMS Drop Downs'!$B$2:$B$4,'OMS Response Form (ORF)'!H3672),COUNTIF('OMS Drop Downs'!$A$2:$A$5,'OMS Response Form (ORF)'!I3672),COUNTIF('OMS Drop Downs'!$E$2:$E$7,'OMS Response Form (ORF)'!J3672),COUNTIF('OMS Drop Downs'!$B$2:$B$4,'OMS Response Form (ORF)'!K3672),COUNTIF('OMS Drop Downs'!$B$2:$B$4,'OMS Response Form (ORF)'!L3672),COUNTIF('OMS Drop Downs'!$B$2:$B$4,'OMS Response Form (ORF)'!M3672),COUNTIF('OMS Drop Downs'!$B$2:$B$4,'OMS Response Form (ORF)'!N3672), COUNTIF('OMS Drop Downs'!$B$2:$B$4,'OMS Response Form (ORF)'!O3672),COUNTIF('OMS Drop Downs'!$B$2:$B$4,'OMS Response Form (ORF)'!P3672),COUNTIF('OMS Drop Downs'!$B$2:$B$4,'OMS Response Form (ORF)'!Q3672)),"Complete","Incomplete"))</f>
        <v/>
      </c>
      <c r="S3672" s="25" t="str">
        <f>IF(R3672="Complete",IF(AND(NOT(ISNA(VLOOKUP(CONCATENATE(E3672,F3672,G3672,H3672,I3672,J3672),'OMS Drop Downs'!G:G,1,FALSE))),IF(AND(F3672&lt;&gt;"C3",J3672&lt;&gt;"O5"),IF(SUM(COUNTIF(K3672:Q3672,"Y"),COUNTIF(K3672:Q3672,"N"))=0,"V","I"),IF(COUNTIF(K3672:Q3672,"Y"),"V","I"))="V"),"Valid","Invalid")," ")</f>
        <v xml:space="preserve"> </v>
      </c>
      <c r="T3672"/>
    </row>
    <row r="3673" spans="1:20" x14ac:dyDescent="0.25">
      <c r="A3673" s="113"/>
      <c r="B3673" s="114"/>
      <c r="C3673" s="115"/>
      <c r="D3673" s="117"/>
      <c r="E3673" s="55"/>
      <c r="F3673" s="31"/>
      <c r="G3673" s="31"/>
      <c r="H3673" s="31"/>
      <c r="I3673" s="31"/>
      <c r="J3673" s="31"/>
      <c r="K3673" s="31"/>
      <c r="L3673" s="31"/>
      <c r="M3673" s="31"/>
      <c r="N3673" s="31"/>
      <c r="O3673" s="31"/>
      <c r="P3673" s="31"/>
      <c r="Q3673" s="31"/>
      <c r="R3673" s="24" t="str">
        <f>IF(COUNTA(A3673:Q3673)=0,"",IF(AND(COUNTA(A3673)&gt;0, COUNTA(B3673)&gt;0, COUNTA(C3673)&gt;0, COUNTA(D3673)&gt;0, COUNTIF('OMS Drop Downs'!$C$2:$C$3,'OMS Response Form (ORF)'!E3673),COUNTIF('OMS Drop Downs'!$D$2:$D$5,'OMS Response Form (ORF)'!F3673),COUNTIF('OMS Drop Downs'!$A$2:$A$5,'OMS Response Form (ORF)'!G3673),COUNTIF('OMS Drop Downs'!$B$2:$B$4,'OMS Response Form (ORF)'!H3673),COUNTIF('OMS Drop Downs'!$A$2:$A$5,'OMS Response Form (ORF)'!I3673),COUNTIF('OMS Drop Downs'!$E$2:$E$7,'OMS Response Form (ORF)'!J3673),COUNTIF('OMS Drop Downs'!$B$2:$B$4,'OMS Response Form (ORF)'!K3673),COUNTIF('OMS Drop Downs'!$B$2:$B$4,'OMS Response Form (ORF)'!L3673),COUNTIF('OMS Drop Downs'!$B$2:$B$4,'OMS Response Form (ORF)'!M3673),COUNTIF('OMS Drop Downs'!$B$2:$B$4,'OMS Response Form (ORF)'!N3673), COUNTIF('OMS Drop Downs'!$B$2:$B$4,'OMS Response Form (ORF)'!O3673),COUNTIF('OMS Drop Downs'!$B$2:$B$4,'OMS Response Form (ORF)'!P3673),COUNTIF('OMS Drop Downs'!$B$2:$B$4,'OMS Response Form (ORF)'!Q3673)),"Complete","Incomplete"))</f>
        <v/>
      </c>
      <c r="S3673" s="25" t="str">
        <f>IF(R3673="Complete",IF(AND(NOT(ISNA(VLOOKUP(CONCATENATE(E3673,F3673,G3673,H3673,I3673,J3673),'OMS Drop Downs'!G:G,1,FALSE))),IF(AND(F3673&lt;&gt;"C3",J3673&lt;&gt;"O5"),IF(SUM(COUNTIF(K3673:Q3673,"Y"),COUNTIF(K3673:Q3673,"N"))=0,"V","I"),IF(COUNTIF(K3673:Q3673,"Y"),"V","I"))="V"),"Valid","Invalid")," ")</f>
        <v xml:space="preserve"> </v>
      </c>
      <c r="T3673"/>
    </row>
    <row r="3674" spans="1:20" x14ac:dyDescent="0.25">
      <c r="A3674" s="113"/>
      <c r="B3674" s="114"/>
      <c r="C3674" s="115"/>
      <c r="D3674" s="117"/>
      <c r="E3674" s="55"/>
      <c r="F3674" s="31"/>
      <c r="G3674" s="31"/>
      <c r="H3674" s="31"/>
      <c r="I3674" s="31"/>
      <c r="J3674" s="31"/>
      <c r="K3674" s="31"/>
      <c r="L3674" s="31"/>
      <c r="M3674" s="31"/>
      <c r="N3674" s="31"/>
      <c r="O3674" s="31"/>
      <c r="P3674" s="31"/>
      <c r="Q3674" s="31"/>
      <c r="R3674" s="24" t="str">
        <f>IF(COUNTA(A3674:Q3674)=0,"",IF(AND(COUNTA(A3674)&gt;0, COUNTA(B3674)&gt;0, COUNTA(C3674)&gt;0, COUNTA(D3674)&gt;0, COUNTIF('OMS Drop Downs'!$C$2:$C$3,'OMS Response Form (ORF)'!E3674),COUNTIF('OMS Drop Downs'!$D$2:$D$5,'OMS Response Form (ORF)'!F3674),COUNTIF('OMS Drop Downs'!$A$2:$A$5,'OMS Response Form (ORF)'!G3674),COUNTIF('OMS Drop Downs'!$B$2:$B$4,'OMS Response Form (ORF)'!H3674),COUNTIF('OMS Drop Downs'!$A$2:$A$5,'OMS Response Form (ORF)'!I3674),COUNTIF('OMS Drop Downs'!$E$2:$E$7,'OMS Response Form (ORF)'!J3674),COUNTIF('OMS Drop Downs'!$B$2:$B$4,'OMS Response Form (ORF)'!K3674),COUNTIF('OMS Drop Downs'!$B$2:$B$4,'OMS Response Form (ORF)'!L3674),COUNTIF('OMS Drop Downs'!$B$2:$B$4,'OMS Response Form (ORF)'!M3674),COUNTIF('OMS Drop Downs'!$B$2:$B$4,'OMS Response Form (ORF)'!N3674), COUNTIF('OMS Drop Downs'!$B$2:$B$4,'OMS Response Form (ORF)'!O3674),COUNTIF('OMS Drop Downs'!$B$2:$B$4,'OMS Response Form (ORF)'!P3674),COUNTIF('OMS Drop Downs'!$B$2:$B$4,'OMS Response Form (ORF)'!Q3674)),"Complete","Incomplete"))</f>
        <v/>
      </c>
      <c r="S3674" s="25" t="str">
        <f>IF(R3674="Complete",IF(AND(NOT(ISNA(VLOOKUP(CONCATENATE(E3674,F3674,G3674,H3674,I3674,J3674),'OMS Drop Downs'!G:G,1,FALSE))),IF(AND(F3674&lt;&gt;"C3",J3674&lt;&gt;"O5"),IF(SUM(COUNTIF(K3674:Q3674,"Y"),COUNTIF(K3674:Q3674,"N"))=0,"V","I"),IF(COUNTIF(K3674:Q3674,"Y"),"V","I"))="V"),"Valid","Invalid")," ")</f>
        <v xml:space="preserve"> </v>
      </c>
      <c r="T3674"/>
    </row>
    <row r="3675" spans="1:20" x14ac:dyDescent="0.25">
      <c r="A3675" s="113"/>
      <c r="B3675" s="114"/>
      <c r="C3675" s="115"/>
      <c r="D3675" s="117"/>
      <c r="E3675" s="55"/>
      <c r="F3675" s="31"/>
      <c r="G3675" s="31"/>
      <c r="H3675" s="31"/>
      <c r="I3675" s="31"/>
      <c r="J3675" s="31"/>
      <c r="K3675" s="31"/>
      <c r="L3675" s="31"/>
      <c r="M3675" s="31"/>
      <c r="N3675" s="31"/>
      <c r="O3675" s="31"/>
      <c r="P3675" s="31"/>
      <c r="Q3675" s="31"/>
      <c r="R3675" s="24" t="str">
        <f>IF(COUNTA(A3675:Q3675)=0,"",IF(AND(COUNTA(A3675)&gt;0, COUNTA(B3675)&gt;0, COUNTA(C3675)&gt;0, COUNTA(D3675)&gt;0, COUNTIF('OMS Drop Downs'!$C$2:$C$3,'OMS Response Form (ORF)'!E3675),COUNTIF('OMS Drop Downs'!$D$2:$D$5,'OMS Response Form (ORF)'!F3675),COUNTIF('OMS Drop Downs'!$A$2:$A$5,'OMS Response Form (ORF)'!G3675),COUNTIF('OMS Drop Downs'!$B$2:$B$4,'OMS Response Form (ORF)'!H3675),COUNTIF('OMS Drop Downs'!$A$2:$A$5,'OMS Response Form (ORF)'!I3675),COUNTIF('OMS Drop Downs'!$E$2:$E$7,'OMS Response Form (ORF)'!J3675),COUNTIF('OMS Drop Downs'!$B$2:$B$4,'OMS Response Form (ORF)'!K3675),COUNTIF('OMS Drop Downs'!$B$2:$B$4,'OMS Response Form (ORF)'!L3675),COUNTIF('OMS Drop Downs'!$B$2:$B$4,'OMS Response Form (ORF)'!M3675),COUNTIF('OMS Drop Downs'!$B$2:$B$4,'OMS Response Form (ORF)'!N3675), COUNTIF('OMS Drop Downs'!$B$2:$B$4,'OMS Response Form (ORF)'!O3675),COUNTIF('OMS Drop Downs'!$B$2:$B$4,'OMS Response Form (ORF)'!P3675),COUNTIF('OMS Drop Downs'!$B$2:$B$4,'OMS Response Form (ORF)'!Q3675)),"Complete","Incomplete"))</f>
        <v/>
      </c>
      <c r="S3675" s="25" t="str">
        <f>IF(R3675="Complete",IF(AND(NOT(ISNA(VLOOKUP(CONCATENATE(E3675,F3675,G3675,H3675,I3675,J3675),'OMS Drop Downs'!G:G,1,FALSE))),IF(AND(F3675&lt;&gt;"C3",J3675&lt;&gt;"O5"),IF(SUM(COUNTIF(K3675:Q3675,"Y"),COUNTIF(K3675:Q3675,"N"))=0,"V","I"),IF(COUNTIF(K3675:Q3675,"Y"),"V","I"))="V"),"Valid","Invalid")," ")</f>
        <v xml:space="preserve"> </v>
      </c>
      <c r="T3675"/>
    </row>
    <row r="3676" spans="1:20" x14ac:dyDescent="0.25">
      <c r="A3676" s="113"/>
      <c r="B3676" s="114"/>
      <c r="C3676" s="115"/>
      <c r="D3676" s="117"/>
      <c r="E3676" s="55"/>
      <c r="F3676" s="31"/>
      <c r="G3676" s="31"/>
      <c r="H3676" s="31"/>
      <c r="I3676" s="31"/>
      <c r="J3676" s="31"/>
      <c r="K3676" s="31"/>
      <c r="L3676" s="31"/>
      <c r="M3676" s="31"/>
      <c r="N3676" s="31"/>
      <c r="O3676" s="31"/>
      <c r="P3676" s="31"/>
      <c r="Q3676" s="31"/>
      <c r="R3676" s="24" t="str">
        <f>IF(COUNTA(A3676:Q3676)=0,"",IF(AND(COUNTA(A3676)&gt;0, COUNTA(B3676)&gt;0, COUNTA(C3676)&gt;0, COUNTA(D3676)&gt;0, COUNTIF('OMS Drop Downs'!$C$2:$C$3,'OMS Response Form (ORF)'!E3676),COUNTIF('OMS Drop Downs'!$D$2:$D$5,'OMS Response Form (ORF)'!F3676),COUNTIF('OMS Drop Downs'!$A$2:$A$5,'OMS Response Form (ORF)'!G3676),COUNTIF('OMS Drop Downs'!$B$2:$B$4,'OMS Response Form (ORF)'!H3676),COUNTIF('OMS Drop Downs'!$A$2:$A$5,'OMS Response Form (ORF)'!I3676),COUNTIF('OMS Drop Downs'!$E$2:$E$7,'OMS Response Form (ORF)'!J3676),COUNTIF('OMS Drop Downs'!$B$2:$B$4,'OMS Response Form (ORF)'!K3676),COUNTIF('OMS Drop Downs'!$B$2:$B$4,'OMS Response Form (ORF)'!L3676),COUNTIF('OMS Drop Downs'!$B$2:$B$4,'OMS Response Form (ORF)'!M3676),COUNTIF('OMS Drop Downs'!$B$2:$B$4,'OMS Response Form (ORF)'!N3676), COUNTIF('OMS Drop Downs'!$B$2:$B$4,'OMS Response Form (ORF)'!O3676),COUNTIF('OMS Drop Downs'!$B$2:$B$4,'OMS Response Form (ORF)'!P3676),COUNTIF('OMS Drop Downs'!$B$2:$B$4,'OMS Response Form (ORF)'!Q3676)),"Complete","Incomplete"))</f>
        <v/>
      </c>
      <c r="S3676" s="25" t="str">
        <f>IF(R3676="Complete",IF(AND(NOT(ISNA(VLOOKUP(CONCATENATE(E3676,F3676,G3676,H3676,I3676,J3676),'OMS Drop Downs'!G:G,1,FALSE))),IF(AND(F3676&lt;&gt;"C3",J3676&lt;&gt;"O5"),IF(SUM(COUNTIF(K3676:Q3676,"Y"),COUNTIF(K3676:Q3676,"N"))=0,"V","I"),IF(COUNTIF(K3676:Q3676,"Y"),"V","I"))="V"),"Valid","Invalid")," ")</f>
        <v xml:space="preserve"> </v>
      </c>
      <c r="T3676"/>
    </row>
    <row r="3677" spans="1:20" x14ac:dyDescent="0.25">
      <c r="A3677" s="113"/>
      <c r="B3677" s="114"/>
      <c r="C3677" s="115"/>
      <c r="D3677" s="117"/>
      <c r="E3677" s="55"/>
      <c r="F3677" s="31"/>
      <c r="G3677" s="31"/>
      <c r="H3677" s="31"/>
      <c r="I3677" s="31"/>
      <c r="J3677" s="31"/>
      <c r="K3677" s="31"/>
      <c r="L3677" s="31"/>
      <c r="M3677" s="31"/>
      <c r="N3677" s="31"/>
      <c r="O3677" s="31"/>
      <c r="P3677" s="31"/>
      <c r="Q3677" s="31"/>
      <c r="R3677" s="24" t="str">
        <f>IF(COUNTA(A3677:Q3677)=0,"",IF(AND(COUNTA(A3677)&gt;0, COUNTA(B3677)&gt;0, COUNTA(C3677)&gt;0, COUNTA(D3677)&gt;0, COUNTIF('OMS Drop Downs'!$C$2:$C$3,'OMS Response Form (ORF)'!E3677),COUNTIF('OMS Drop Downs'!$D$2:$D$5,'OMS Response Form (ORF)'!F3677),COUNTIF('OMS Drop Downs'!$A$2:$A$5,'OMS Response Form (ORF)'!G3677),COUNTIF('OMS Drop Downs'!$B$2:$B$4,'OMS Response Form (ORF)'!H3677),COUNTIF('OMS Drop Downs'!$A$2:$A$5,'OMS Response Form (ORF)'!I3677),COUNTIF('OMS Drop Downs'!$E$2:$E$7,'OMS Response Form (ORF)'!J3677),COUNTIF('OMS Drop Downs'!$B$2:$B$4,'OMS Response Form (ORF)'!K3677),COUNTIF('OMS Drop Downs'!$B$2:$B$4,'OMS Response Form (ORF)'!L3677),COUNTIF('OMS Drop Downs'!$B$2:$B$4,'OMS Response Form (ORF)'!M3677),COUNTIF('OMS Drop Downs'!$B$2:$B$4,'OMS Response Form (ORF)'!N3677), COUNTIF('OMS Drop Downs'!$B$2:$B$4,'OMS Response Form (ORF)'!O3677),COUNTIF('OMS Drop Downs'!$B$2:$B$4,'OMS Response Form (ORF)'!P3677),COUNTIF('OMS Drop Downs'!$B$2:$B$4,'OMS Response Form (ORF)'!Q3677)),"Complete","Incomplete"))</f>
        <v/>
      </c>
      <c r="S3677" s="25" t="str">
        <f>IF(R3677="Complete",IF(AND(NOT(ISNA(VLOOKUP(CONCATENATE(E3677,F3677,G3677,H3677,I3677,J3677),'OMS Drop Downs'!G:G,1,FALSE))),IF(AND(F3677&lt;&gt;"C3",J3677&lt;&gt;"O5"),IF(SUM(COUNTIF(K3677:Q3677,"Y"),COUNTIF(K3677:Q3677,"N"))=0,"V","I"),IF(COUNTIF(K3677:Q3677,"Y"),"V","I"))="V"),"Valid","Invalid")," ")</f>
        <v xml:space="preserve"> </v>
      </c>
      <c r="T3677"/>
    </row>
    <row r="3678" spans="1:20" x14ac:dyDescent="0.25">
      <c r="A3678" s="113"/>
      <c r="B3678" s="114"/>
      <c r="C3678" s="115"/>
      <c r="D3678" s="117"/>
      <c r="E3678" s="55"/>
      <c r="F3678" s="31"/>
      <c r="G3678" s="31"/>
      <c r="H3678" s="31"/>
      <c r="I3678" s="31"/>
      <c r="J3678" s="31"/>
      <c r="K3678" s="31"/>
      <c r="L3678" s="31"/>
      <c r="M3678" s="31"/>
      <c r="N3678" s="31"/>
      <c r="O3678" s="31"/>
      <c r="P3678" s="31"/>
      <c r="Q3678" s="31"/>
      <c r="R3678" s="24" t="str">
        <f>IF(COUNTA(A3678:Q3678)=0,"",IF(AND(COUNTA(A3678)&gt;0, COUNTA(B3678)&gt;0, COUNTA(C3678)&gt;0, COUNTA(D3678)&gt;0, COUNTIF('OMS Drop Downs'!$C$2:$C$3,'OMS Response Form (ORF)'!E3678),COUNTIF('OMS Drop Downs'!$D$2:$D$5,'OMS Response Form (ORF)'!F3678),COUNTIF('OMS Drop Downs'!$A$2:$A$5,'OMS Response Form (ORF)'!G3678),COUNTIF('OMS Drop Downs'!$B$2:$B$4,'OMS Response Form (ORF)'!H3678),COUNTIF('OMS Drop Downs'!$A$2:$A$5,'OMS Response Form (ORF)'!I3678),COUNTIF('OMS Drop Downs'!$E$2:$E$7,'OMS Response Form (ORF)'!J3678),COUNTIF('OMS Drop Downs'!$B$2:$B$4,'OMS Response Form (ORF)'!K3678),COUNTIF('OMS Drop Downs'!$B$2:$B$4,'OMS Response Form (ORF)'!L3678),COUNTIF('OMS Drop Downs'!$B$2:$B$4,'OMS Response Form (ORF)'!M3678),COUNTIF('OMS Drop Downs'!$B$2:$B$4,'OMS Response Form (ORF)'!N3678), COUNTIF('OMS Drop Downs'!$B$2:$B$4,'OMS Response Form (ORF)'!O3678),COUNTIF('OMS Drop Downs'!$B$2:$B$4,'OMS Response Form (ORF)'!P3678),COUNTIF('OMS Drop Downs'!$B$2:$B$4,'OMS Response Form (ORF)'!Q3678)),"Complete","Incomplete"))</f>
        <v/>
      </c>
      <c r="S3678" s="25" t="str">
        <f>IF(R3678="Complete",IF(AND(NOT(ISNA(VLOOKUP(CONCATENATE(E3678,F3678,G3678,H3678,I3678,J3678),'OMS Drop Downs'!G:G,1,FALSE))),IF(AND(F3678&lt;&gt;"C3",J3678&lt;&gt;"O5"),IF(SUM(COUNTIF(K3678:Q3678,"Y"),COUNTIF(K3678:Q3678,"N"))=0,"V","I"),IF(COUNTIF(K3678:Q3678,"Y"),"V","I"))="V"),"Valid","Invalid")," ")</f>
        <v xml:space="preserve"> </v>
      </c>
      <c r="T3678"/>
    </row>
    <row r="3679" spans="1:20" x14ac:dyDescent="0.25">
      <c r="A3679" s="113"/>
      <c r="B3679" s="114"/>
      <c r="C3679" s="115"/>
      <c r="D3679" s="117"/>
      <c r="E3679" s="55"/>
      <c r="F3679" s="31"/>
      <c r="G3679" s="31"/>
      <c r="H3679" s="31"/>
      <c r="I3679" s="31"/>
      <c r="J3679" s="31"/>
      <c r="K3679" s="31"/>
      <c r="L3679" s="31"/>
      <c r="M3679" s="31"/>
      <c r="N3679" s="31"/>
      <c r="O3679" s="31"/>
      <c r="P3679" s="31"/>
      <c r="Q3679" s="31"/>
      <c r="R3679" s="24" t="str">
        <f>IF(COUNTA(A3679:Q3679)=0,"",IF(AND(COUNTA(A3679)&gt;0, COUNTA(B3679)&gt;0, COUNTA(C3679)&gt;0, COUNTA(D3679)&gt;0, COUNTIF('OMS Drop Downs'!$C$2:$C$3,'OMS Response Form (ORF)'!E3679),COUNTIF('OMS Drop Downs'!$D$2:$D$5,'OMS Response Form (ORF)'!F3679),COUNTIF('OMS Drop Downs'!$A$2:$A$5,'OMS Response Form (ORF)'!G3679),COUNTIF('OMS Drop Downs'!$B$2:$B$4,'OMS Response Form (ORF)'!H3679),COUNTIF('OMS Drop Downs'!$A$2:$A$5,'OMS Response Form (ORF)'!I3679),COUNTIF('OMS Drop Downs'!$E$2:$E$7,'OMS Response Form (ORF)'!J3679),COUNTIF('OMS Drop Downs'!$B$2:$B$4,'OMS Response Form (ORF)'!K3679),COUNTIF('OMS Drop Downs'!$B$2:$B$4,'OMS Response Form (ORF)'!L3679),COUNTIF('OMS Drop Downs'!$B$2:$B$4,'OMS Response Form (ORF)'!M3679),COUNTIF('OMS Drop Downs'!$B$2:$B$4,'OMS Response Form (ORF)'!N3679), COUNTIF('OMS Drop Downs'!$B$2:$B$4,'OMS Response Form (ORF)'!O3679),COUNTIF('OMS Drop Downs'!$B$2:$B$4,'OMS Response Form (ORF)'!P3679),COUNTIF('OMS Drop Downs'!$B$2:$B$4,'OMS Response Form (ORF)'!Q3679)),"Complete","Incomplete"))</f>
        <v/>
      </c>
      <c r="S3679" s="25" t="str">
        <f>IF(R3679="Complete",IF(AND(NOT(ISNA(VLOOKUP(CONCATENATE(E3679,F3679,G3679,H3679,I3679,J3679),'OMS Drop Downs'!G:G,1,FALSE))),IF(AND(F3679&lt;&gt;"C3",J3679&lt;&gt;"O5"),IF(SUM(COUNTIF(K3679:Q3679,"Y"),COUNTIF(K3679:Q3679,"N"))=0,"V","I"),IF(COUNTIF(K3679:Q3679,"Y"),"V","I"))="V"),"Valid","Invalid")," ")</f>
        <v xml:space="preserve"> </v>
      </c>
      <c r="T3679"/>
    </row>
    <row r="3680" spans="1:20" x14ac:dyDescent="0.25">
      <c r="A3680" s="113"/>
      <c r="B3680" s="114"/>
      <c r="C3680" s="115"/>
      <c r="D3680" s="117"/>
      <c r="E3680" s="55"/>
      <c r="F3680" s="31"/>
      <c r="G3680" s="31"/>
      <c r="H3680" s="31"/>
      <c r="I3680" s="31"/>
      <c r="J3680" s="31"/>
      <c r="K3680" s="31"/>
      <c r="L3680" s="31"/>
      <c r="M3680" s="31"/>
      <c r="N3680" s="31"/>
      <c r="O3680" s="31"/>
      <c r="P3680" s="31"/>
      <c r="Q3680" s="31"/>
      <c r="R3680" s="24" t="str">
        <f>IF(COUNTA(A3680:Q3680)=0,"",IF(AND(COUNTA(A3680)&gt;0, COUNTA(B3680)&gt;0, COUNTA(C3680)&gt;0, COUNTA(D3680)&gt;0, COUNTIF('OMS Drop Downs'!$C$2:$C$3,'OMS Response Form (ORF)'!E3680),COUNTIF('OMS Drop Downs'!$D$2:$D$5,'OMS Response Form (ORF)'!F3680),COUNTIF('OMS Drop Downs'!$A$2:$A$5,'OMS Response Form (ORF)'!G3680),COUNTIF('OMS Drop Downs'!$B$2:$B$4,'OMS Response Form (ORF)'!H3680),COUNTIF('OMS Drop Downs'!$A$2:$A$5,'OMS Response Form (ORF)'!I3680),COUNTIF('OMS Drop Downs'!$E$2:$E$7,'OMS Response Form (ORF)'!J3680),COUNTIF('OMS Drop Downs'!$B$2:$B$4,'OMS Response Form (ORF)'!K3680),COUNTIF('OMS Drop Downs'!$B$2:$B$4,'OMS Response Form (ORF)'!L3680),COUNTIF('OMS Drop Downs'!$B$2:$B$4,'OMS Response Form (ORF)'!M3680),COUNTIF('OMS Drop Downs'!$B$2:$B$4,'OMS Response Form (ORF)'!N3680), COUNTIF('OMS Drop Downs'!$B$2:$B$4,'OMS Response Form (ORF)'!O3680),COUNTIF('OMS Drop Downs'!$B$2:$B$4,'OMS Response Form (ORF)'!P3680),COUNTIF('OMS Drop Downs'!$B$2:$B$4,'OMS Response Form (ORF)'!Q3680)),"Complete","Incomplete"))</f>
        <v/>
      </c>
      <c r="S3680" s="25" t="str">
        <f>IF(R3680="Complete",IF(AND(NOT(ISNA(VLOOKUP(CONCATENATE(E3680,F3680,G3680,H3680,I3680,J3680),'OMS Drop Downs'!G:G,1,FALSE))),IF(AND(F3680&lt;&gt;"C3",J3680&lt;&gt;"O5"),IF(SUM(COUNTIF(K3680:Q3680,"Y"),COUNTIF(K3680:Q3680,"N"))=0,"V","I"),IF(COUNTIF(K3680:Q3680,"Y"),"V","I"))="V"),"Valid","Invalid")," ")</f>
        <v xml:space="preserve"> </v>
      </c>
      <c r="T3680"/>
    </row>
    <row r="3681" spans="1:20" x14ac:dyDescent="0.25">
      <c r="A3681" s="113"/>
      <c r="B3681" s="114"/>
      <c r="C3681" s="115"/>
      <c r="D3681" s="117"/>
      <c r="E3681" s="55"/>
      <c r="F3681" s="31"/>
      <c r="G3681" s="31"/>
      <c r="H3681" s="31"/>
      <c r="I3681" s="31"/>
      <c r="J3681" s="31"/>
      <c r="K3681" s="31"/>
      <c r="L3681" s="31"/>
      <c r="M3681" s="31"/>
      <c r="N3681" s="31"/>
      <c r="O3681" s="31"/>
      <c r="P3681" s="31"/>
      <c r="Q3681" s="31"/>
      <c r="R3681" s="24" t="str">
        <f>IF(COUNTA(A3681:Q3681)=0,"",IF(AND(COUNTA(A3681)&gt;0, COUNTA(B3681)&gt;0, COUNTA(C3681)&gt;0, COUNTA(D3681)&gt;0, COUNTIF('OMS Drop Downs'!$C$2:$C$3,'OMS Response Form (ORF)'!E3681),COUNTIF('OMS Drop Downs'!$D$2:$D$5,'OMS Response Form (ORF)'!F3681),COUNTIF('OMS Drop Downs'!$A$2:$A$5,'OMS Response Form (ORF)'!G3681),COUNTIF('OMS Drop Downs'!$B$2:$B$4,'OMS Response Form (ORF)'!H3681),COUNTIF('OMS Drop Downs'!$A$2:$A$5,'OMS Response Form (ORF)'!I3681),COUNTIF('OMS Drop Downs'!$E$2:$E$7,'OMS Response Form (ORF)'!J3681),COUNTIF('OMS Drop Downs'!$B$2:$B$4,'OMS Response Form (ORF)'!K3681),COUNTIF('OMS Drop Downs'!$B$2:$B$4,'OMS Response Form (ORF)'!L3681),COUNTIF('OMS Drop Downs'!$B$2:$B$4,'OMS Response Form (ORF)'!M3681),COUNTIF('OMS Drop Downs'!$B$2:$B$4,'OMS Response Form (ORF)'!N3681), COUNTIF('OMS Drop Downs'!$B$2:$B$4,'OMS Response Form (ORF)'!O3681),COUNTIF('OMS Drop Downs'!$B$2:$B$4,'OMS Response Form (ORF)'!P3681),COUNTIF('OMS Drop Downs'!$B$2:$B$4,'OMS Response Form (ORF)'!Q3681)),"Complete","Incomplete"))</f>
        <v/>
      </c>
      <c r="S3681" s="25" t="str">
        <f>IF(R3681="Complete",IF(AND(NOT(ISNA(VLOOKUP(CONCATENATE(E3681,F3681,G3681,H3681,I3681,J3681),'OMS Drop Downs'!G:G,1,FALSE))),IF(AND(F3681&lt;&gt;"C3",J3681&lt;&gt;"O5"),IF(SUM(COUNTIF(K3681:Q3681,"Y"),COUNTIF(K3681:Q3681,"N"))=0,"V","I"),IF(COUNTIF(K3681:Q3681,"Y"),"V","I"))="V"),"Valid","Invalid")," ")</f>
        <v xml:space="preserve"> </v>
      </c>
      <c r="T3681"/>
    </row>
    <row r="3682" spans="1:20" x14ac:dyDescent="0.25">
      <c r="A3682" s="113"/>
      <c r="B3682" s="114"/>
      <c r="C3682" s="115"/>
      <c r="D3682" s="117"/>
      <c r="E3682" s="55"/>
      <c r="F3682" s="31"/>
      <c r="G3682" s="31"/>
      <c r="H3682" s="31"/>
      <c r="I3682" s="31"/>
      <c r="J3682" s="31"/>
      <c r="K3682" s="31"/>
      <c r="L3682" s="31"/>
      <c r="M3682" s="31"/>
      <c r="N3682" s="31"/>
      <c r="O3682" s="31"/>
      <c r="P3682" s="31"/>
      <c r="Q3682" s="31"/>
      <c r="R3682" s="24" t="str">
        <f>IF(COUNTA(A3682:Q3682)=0,"",IF(AND(COUNTA(A3682)&gt;0, COUNTA(B3682)&gt;0, COUNTA(C3682)&gt;0, COUNTA(D3682)&gt;0, COUNTIF('OMS Drop Downs'!$C$2:$C$3,'OMS Response Form (ORF)'!E3682),COUNTIF('OMS Drop Downs'!$D$2:$D$5,'OMS Response Form (ORF)'!F3682),COUNTIF('OMS Drop Downs'!$A$2:$A$5,'OMS Response Form (ORF)'!G3682),COUNTIF('OMS Drop Downs'!$B$2:$B$4,'OMS Response Form (ORF)'!H3682),COUNTIF('OMS Drop Downs'!$A$2:$A$5,'OMS Response Form (ORF)'!I3682),COUNTIF('OMS Drop Downs'!$E$2:$E$7,'OMS Response Form (ORF)'!J3682),COUNTIF('OMS Drop Downs'!$B$2:$B$4,'OMS Response Form (ORF)'!K3682),COUNTIF('OMS Drop Downs'!$B$2:$B$4,'OMS Response Form (ORF)'!L3682),COUNTIF('OMS Drop Downs'!$B$2:$B$4,'OMS Response Form (ORF)'!M3682),COUNTIF('OMS Drop Downs'!$B$2:$B$4,'OMS Response Form (ORF)'!N3682), COUNTIF('OMS Drop Downs'!$B$2:$B$4,'OMS Response Form (ORF)'!O3682),COUNTIF('OMS Drop Downs'!$B$2:$B$4,'OMS Response Form (ORF)'!P3682),COUNTIF('OMS Drop Downs'!$B$2:$B$4,'OMS Response Form (ORF)'!Q3682)),"Complete","Incomplete"))</f>
        <v/>
      </c>
      <c r="S3682" s="25" t="str">
        <f>IF(R3682="Complete",IF(AND(NOT(ISNA(VLOOKUP(CONCATENATE(E3682,F3682,G3682,H3682,I3682,J3682),'OMS Drop Downs'!G:G,1,FALSE))),IF(AND(F3682&lt;&gt;"C3",J3682&lt;&gt;"O5"),IF(SUM(COUNTIF(K3682:Q3682,"Y"),COUNTIF(K3682:Q3682,"N"))=0,"V","I"),IF(COUNTIF(K3682:Q3682,"Y"),"V","I"))="V"),"Valid","Invalid")," ")</f>
        <v xml:space="preserve"> </v>
      </c>
      <c r="T3682"/>
    </row>
    <row r="3683" spans="1:20" x14ac:dyDescent="0.25">
      <c r="A3683" s="113"/>
      <c r="B3683" s="114"/>
      <c r="C3683" s="115"/>
      <c r="D3683" s="117"/>
      <c r="E3683" s="55"/>
      <c r="F3683" s="31"/>
      <c r="G3683" s="31"/>
      <c r="H3683" s="31"/>
      <c r="I3683" s="31"/>
      <c r="J3683" s="31"/>
      <c r="K3683" s="31"/>
      <c r="L3683" s="31"/>
      <c r="M3683" s="31"/>
      <c r="N3683" s="31"/>
      <c r="O3683" s="31"/>
      <c r="P3683" s="31"/>
      <c r="Q3683" s="31"/>
      <c r="R3683" s="24" t="str">
        <f>IF(COUNTA(A3683:Q3683)=0,"",IF(AND(COUNTA(A3683)&gt;0, COUNTA(B3683)&gt;0, COUNTA(C3683)&gt;0, COUNTA(D3683)&gt;0, COUNTIF('OMS Drop Downs'!$C$2:$C$3,'OMS Response Form (ORF)'!E3683),COUNTIF('OMS Drop Downs'!$D$2:$D$5,'OMS Response Form (ORF)'!F3683),COUNTIF('OMS Drop Downs'!$A$2:$A$5,'OMS Response Form (ORF)'!G3683),COUNTIF('OMS Drop Downs'!$B$2:$B$4,'OMS Response Form (ORF)'!H3683),COUNTIF('OMS Drop Downs'!$A$2:$A$5,'OMS Response Form (ORF)'!I3683),COUNTIF('OMS Drop Downs'!$E$2:$E$7,'OMS Response Form (ORF)'!J3683),COUNTIF('OMS Drop Downs'!$B$2:$B$4,'OMS Response Form (ORF)'!K3683),COUNTIF('OMS Drop Downs'!$B$2:$B$4,'OMS Response Form (ORF)'!L3683),COUNTIF('OMS Drop Downs'!$B$2:$B$4,'OMS Response Form (ORF)'!M3683),COUNTIF('OMS Drop Downs'!$B$2:$B$4,'OMS Response Form (ORF)'!N3683), COUNTIF('OMS Drop Downs'!$B$2:$B$4,'OMS Response Form (ORF)'!O3683),COUNTIF('OMS Drop Downs'!$B$2:$B$4,'OMS Response Form (ORF)'!P3683),COUNTIF('OMS Drop Downs'!$B$2:$B$4,'OMS Response Form (ORF)'!Q3683)),"Complete","Incomplete"))</f>
        <v/>
      </c>
      <c r="S3683" s="25" t="str">
        <f>IF(R3683="Complete",IF(AND(NOT(ISNA(VLOOKUP(CONCATENATE(E3683,F3683,G3683,H3683,I3683,J3683),'OMS Drop Downs'!G:G,1,FALSE))),IF(AND(F3683&lt;&gt;"C3",J3683&lt;&gt;"O5"),IF(SUM(COUNTIF(K3683:Q3683,"Y"),COUNTIF(K3683:Q3683,"N"))=0,"V","I"),IF(COUNTIF(K3683:Q3683,"Y"),"V","I"))="V"),"Valid","Invalid")," ")</f>
        <v xml:space="preserve"> </v>
      </c>
      <c r="T3683"/>
    </row>
    <row r="3684" spans="1:20" x14ac:dyDescent="0.25">
      <c r="A3684" s="113"/>
      <c r="B3684" s="114"/>
      <c r="C3684" s="115"/>
      <c r="D3684" s="117"/>
      <c r="E3684" s="55"/>
      <c r="F3684" s="31"/>
      <c r="G3684" s="31"/>
      <c r="H3684" s="31"/>
      <c r="I3684" s="31"/>
      <c r="J3684" s="31"/>
      <c r="K3684" s="31"/>
      <c r="L3684" s="31"/>
      <c r="M3684" s="31"/>
      <c r="N3684" s="31"/>
      <c r="O3684" s="31"/>
      <c r="P3684" s="31"/>
      <c r="Q3684" s="31"/>
      <c r="R3684" s="24" t="str">
        <f>IF(COUNTA(A3684:Q3684)=0,"",IF(AND(COUNTA(A3684)&gt;0, COUNTA(B3684)&gt;0, COUNTA(C3684)&gt;0, COUNTA(D3684)&gt;0, COUNTIF('OMS Drop Downs'!$C$2:$C$3,'OMS Response Form (ORF)'!E3684),COUNTIF('OMS Drop Downs'!$D$2:$D$5,'OMS Response Form (ORF)'!F3684),COUNTIF('OMS Drop Downs'!$A$2:$A$5,'OMS Response Form (ORF)'!G3684),COUNTIF('OMS Drop Downs'!$B$2:$B$4,'OMS Response Form (ORF)'!H3684),COUNTIF('OMS Drop Downs'!$A$2:$A$5,'OMS Response Form (ORF)'!I3684),COUNTIF('OMS Drop Downs'!$E$2:$E$7,'OMS Response Form (ORF)'!J3684),COUNTIF('OMS Drop Downs'!$B$2:$B$4,'OMS Response Form (ORF)'!K3684),COUNTIF('OMS Drop Downs'!$B$2:$B$4,'OMS Response Form (ORF)'!L3684),COUNTIF('OMS Drop Downs'!$B$2:$B$4,'OMS Response Form (ORF)'!M3684),COUNTIF('OMS Drop Downs'!$B$2:$B$4,'OMS Response Form (ORF)'!N3684), COUNTIF('OMS Drop Downs'!$B$2:$B$4,'OMS Response Form (ORF)'!O3684),COUNTIF('OMS Drop Downs'!$B$2:$B$4,'OMS Response Form (ORF)'!P3684),COUNTIF('OMS Drop Downs'!$B$2:$B$4,'OMS Response Form (ORF)'!Q3684)),"Complete","Incomplete"))</f>
        <v/>
      </c>
      <c r="S3684" s="25" t="str">
        <f>IF(R3684="Complete",IF(AND(NOT(ISNA(VLOOKUP(CONCATENATE(E3684,F3684,G3684,H3684,I3684,J3684),'OMS Drop Downs'!G:G,1,FALSE))),IF(AND(F3684&lt;&gt;"C3",J3684&lt;&gt;"O5"),IF(SUM(COUNTIF(K3684:Q3684,"Y"),COUNTIF(K3684:Q3684,"N"))=0,"V","I"),IF(COUNTIF(K3684:Q3684,"Y"),"V","I"))="V"),"Valid","Invalid")," ")</f>
        <v xml:space="preserve"> </v>
      </c>
      <c r="T3684"/>
    </row>
    <row r="3685" spans="1:20" x14ac:dyDescent="0.25">
      <c r="A3685" s="113"/>
      <c r="B3685" s="114"/>
      <c r="C3685" s="115"/>
      <c r="D3685" s="117"/>
      <c r="E3685" s="55"/>
      <c r="F3685" s="31"/>
      <c r="G3685" s="31"/>
      <c r="H3685" s="31"/>
      <c r="I3685" s="31"/>
      <c r="J3685" s="31"/>
      <c r="K3685" s="31"/>
      <c r="L3685" s="31"/>
      <c r="M3685" s="31"/>
      <c r="N3685" s="31"/>
      <c r="O3685" s="31"/>
      <c r="P3685" s="31"/>
      <c r="Q3685" s="31"/>
      <c r="R3685" s="24" t="str">
        <f>IF(COUNTA(A3685:Q3685)=0,"",IF(AND(COUNTA(A3685)&gt;0, COUNTA(B3685)&gt;0, COUNTA(C3685)&gt;0, COUNTA(D3685)&gt;0, COUNTIF('OMS Drop Downs'!$C$2:$C$3,'OMS Response Form (ORF)'!E3685),COUNTIF('OMS Drop Downs'!$D$2:$D$5,'OMS Response Form (ORF)'!F3685),COUNTIF('OMS Drop Downs'!$A$2:$A$5,'OMS Response Form (ORF)'!G3685),COUNTIF('OMS Drop Downs'!$B$2:$B$4,'OMS Response Form (ORF)'!H3685),COUNTIF('OMS Drop Downs'!$A$2:$A$5,'OMS Response Form (ORF)'!I3685),COUNTIF('OMS Drop Downs'!$E$2:$E$7,'OMS Response Form (ORF)'!J3685),COUNTIF('OMS Drop Downs'!$B$2:$B$4,'OMS Response Form (ORF)'!K3685),COUNTIF('OMS Drop Downs'!$B$2:$B$4,'OMS Response Form (ORF)'!L3685),COUNTIF('OMS Drop Downs'!$B$2:$B$4,'OMS Response Form (ORF)'!M3685),COUNTIF('OMS Drop Downs'!$B$2:$B$4,'OMS Response Form (ORF)'!N3685), COUNTIF('OMS Drop Downs'!$B$2:$B$4,'OMS Response Form (ORF)'!O3685),COUNTIF('OMS Drop Downs'!$B$2:$B$4,'OMS Response Form (ORF)'!P3685),COUNTIF('OMS Drop Downs'!$B$2:$B$4,'OMS Response Form (ORF)'!Q3685)),"Complete","Incomplete"))</f>
        <v/>
      </c>
      <c r="S3685" s="25" t="str">
        <f>IF(R3685="Complete",IF(AND(NOT(ISNA(VLOOKUP(CONCATENATE(E3685,F3685,G3685,H3685,I3685,J3685),'OMS Drop Downs'!G:G,1,FALSE))),IF(AND(F3685&lt;&gt;"C3",J3685&lt;&gt;"O5"),IF(SUM(COUNTIF(K3685:Q3685,"Y"),COUNTIF(K3685:Q3685,"N"))=0,"V","I"),IF(COUNTIF(K3685:Q3685,"Y"),"V","I"))="V"),"Valid","Invalid")," ")</f>
        <v xml:space="preserve"> </v>
      </c>
      <c r="T3685"/>
    </row>
    <row r="3686" spans="1:20" x14ac:dyDescent="0.25">
      <c r="A3686" s="113"/>
      <c r="B3686" s="114"/>
      <c r="C3686" s="115"/>
      <c r="D3686" s="117"/>
      <c r="E3686" s="55"/>
      <c r="F3686" s="31"/>
      <c r="G3686" s="31"/>
      <c r="H3686" s="31"/>
      <c r="I3686" s="31"/>
      <c r="J3686" s="31"/>
      <c r="K3686" s="31"/>
      <c r="L3686" s="31"/>
      <c r="M3686" s="31"/>
      <c r="N3686" s="31"/>
      <c r="O3686" s="31"/>
      <c r="P3686" s="31"/>
      <c r="Q3686" s="31"/>
      <c r="R3686" s="24" t="str">
        <f>IF(COUNTA(A3686:Q3686)=0,"",IF(AND(COUNTA(A3686)&gt;0, COUNTA(B3686)&gt;0, COUNTA(C3686)&gt;0, COUNTA(D3686)&gt;0, COUNTIF('OMS Drop Downs'!$C$2:$C$3,'OMS Response Form (ORF)'!E3686),COUNTIF('OMS Drop Downs'!$D$2:$D$5,'OMS Response Form (ORF)'!F3686),COUNTIF('OMS Drop Downs'!$A$2:$A$5,'OMS Response Form (ORF)'!G3686),COUNTIF('OMS Drop Downs'!$B$2:$B$4,'OMS Response Form (ORF)'!H3686),COUNTIF('OMS Drop Downs'!$A$2:$A$5,'OMS Response Form (ORF)'!I3686),COUNTIF('OMS Drop Downs'!$E$2:$E$7,'OMS Response Form (ORF)'!J3686),COUNTIF('OMS Drop Downs'!$B$2:$B$4,'OMS Response Form (ORF)'!K3686),COUNTIF('OMS Drop Downs'!$B$2:$B$4,'OMS Response Form (ORF)'!L3686),COUNTIF('OMS Drop Downs'!$B$2:$B$4,'OMS Response Form (ORF)'!M3686),COUNTIF('OMS Drop Downs'!$B$2:$B$4,'OMS Response Form (ORF)'!N3686), COUNTIF('OMS Drop Downs'!$B$2:$B$4,'OMS Response Form (ORF)'!O3686),COUNTIF('OMS Drop Downs'!$B$2:$B$4,'OMS Response Form (ORF)'!P3686),COUNTIF('OMS Drop Downs'!$B$2:$B$4,'OMS Response Form (ORF)'!Q3686)),"Complete","Incomplete"))</f>
        <v/>
      </c>
      <c r="S3686" s="25" t="str">
        <f>IF(R3686="Complete",IF(AND(NOT(ISNA(VLOOKUP(CONCATENATE(E3686,F3686,G3686,H3686,I3686,J3686),'OMS Drop Downs'!G:G,1,FALSE))),IF(AND(F3686&lt;&gt;"C3",J3686&lt;&gt;"O5"),IF(SUM(COUNTIF(K3686:Q3686,"Y"),COUNTIF(K3686:Q3686,"N"))=0,"V","I"),IF(COUNTIF(K3686:Q3686,"Y"),"V","I"))="V"),"Valid","Invalid")," ")</f>
        <v xml:space="preserve"> </v>
      </c>
      <c r="T3686"/>
    </row>
    <row r="3687" spans="1:20" x14ac:dyDescent="0.25">
      <c r="A3687" s="113"/>
      <c r="B3687" s="114"/>
      <c r="C3687" s="115"/>
      <c r="D3687" s="117"/>
      <c r="E3687" s="55"/>
      <c r="F3687" s="31"/>
      <c r="G3687" s="31"/>
      <c r="H3687" s="31"/>
      <c r="I3687" s="31"/>
      <c r="J3687" s="31"/>
      <c r="K3687" s="31"/>
      <c r="L3687" s="31"/>
      <c r="M3687" s="31"/>
      <c r="N3687" s="31"/>
      <c r="O3687" s="31"/>
      <c r="P3687" s="31"/>
      <c r="Q3687" s="31"/>
      <c r="R3687" s="24" t="str">
        <f>IF(COUNTA(A3687:Q3687)=0,"",IF(AND(COUNTA(A3687)&gt;0, COUNTA(B3687)&gt;0, COUNTA(C3687)&gt;0, COUNTA(D3687)&gt;0, COUNTIF('OMS Drop Downs'!$C$2:$C$3,'OMS Response Form (ORF)'!E3687),COUNTIF('OMS Drop Downs'!$D$2:$D$5,'OMS Response Form (ORF)'!F3687),COUNTIF('OMS Drop Downs'!$A$2:$A$5,'OMS Response Form (ORF)'!G3687),COUNTIF('OMS Drop Downs'!$B$2:$B$4,'OMS Response Form (ORF)'!H3687),COUNTIF('OMS Drop Downs'!$A$2:$A$5,'OMS Response Form (ORF)'!I3687),COUNTIF('OMS Drop Downs'!$E$2:$E$7,'OMS Response Form (ORF)'!J3687),COUNTIF('OMS Drop Downs'!$B$2:$B$4,'OMS Response Form (ORF)'!K3687),COUNTIF('OMS Drop Downs'!$B$2:$B$4,'OMS Response Form (ORF)'!L3687),COUNTIF('OMS Drop Downs'!$B$2:$B$4,'OMS Response Form (ORF)'!M3687),COUNTIF('OMS Drop Downs'!$B$2:$B$4,'OMS Response Form (ORF)'!N3687), COUNTIF('OMS Drop Downs'!$B$2:$B$4,'OMS Response Form (ORF)'!O3687),COUNTIF('OMS Drop Downs'!$B$2:$B$4,'OMS Response Form (ORF)'!P3687),COUNTIF('OMS Drop Downs'!$B$2:$B$4,'OMS Response Form (ORF)'!Q3687)),"Complete","Incomplete"))</f>
        <v/>
      </c>
      <c r="S3687" s="25" t="str">
        <f>IF(R3687="Complete",IF(AND(NOT(ISNA(VLOOKUP(CONCATENATE(E3687,F3687,G3687,H3687,I3687,J3687),'OMS Drop Downs'!G:G,1,FALSE))),IF(AND(F3687&lt;&gt;"C3",J3687&lt;&gt;"O5"),IF(SUM(COUNTIF(K3687:Q3687,"Y"),COUNTIF(K3687:Q3687,"N"))=0,"V","I"),IF(COUNTIF(K3687:Q3687,"Y"),"V","I"))="V"),"Valid","Invalid")," ")</f>
        <v xml:space="preserve"> </v>
      </c>
      <c r="T3687"/>
    </row>
    <row r="3688" spans="1:20" x14ac:dyDescent="0.25">
      <c r="A3688" s="113"/>
      <c r="B3688" s="114"/>
      <c r="C3688" s="115"/>
      <c r="D3688" s="117"/>
      <c r="E3688" s="55"/>
      <c r="F3688" s="31"/>
      <c r="G3688" s="31"/>
      <c r="H3688" s="31"/>
      <c r="I3688" s="31"/>
      <c r="J3688" s="31"/>
      <c r="K3688" s="31"/>
      <c r="L3688" s="31"/>
      <c r="M3688" s="31"/>
      <c r="N3688" s="31"/>
      <c r="O3688" s="31"/>
      <c r="P3688" s="31"/>
      <c r="Q3688" s="31"/>
      <c r="R3688" s="24" t="str">
        <f>IF(COUNTA(A3688:Q3688)=0,"",IF(AND(COUNTA(A3688)&gt;0, COUNTA(B3688)&gt;0, COUNTA(C3688)&gt;0, COUNTA(D3688)&gt;0, COUNTIF('OMS Drop Downs'!$C$2:$C$3,'OMS Response Form (ORF)'!E3688),COUNTIF('OMS Drop Downs'!$D$2:$D$5,'OMS Response Form (ORF)'!F3688),COUNTIF('OMS Drop Downs'!$A$2:$A$5,'OMS Response Form (ORF)'!G3688),COUNTIF('OMS Drop Downs'!$B$2:$B$4,'OMS Response Form (ORF)'!H3688),COUNTIF('OMS Drop Downs'!$A$2:$A$5,'OMS Response Form (ORF)'!I3688),COUNTIF('OMS Drop Downs'!$E$2:$E$7,'OMS Response Form (ORF)'!J3688),COUNTIF('OMS Drop Downs'!$B$2:$B$4,'OMS Response Form (ORF)'!K3688),COUNTIF('OMS Drop Downs'!$B$2:$B$4,'OMS Response Form (ORF)'!L3688),COUNTIF('OMS Drop Downs'!$B$2:$B$4,'OMS Response Form (ORF)'!M3688),COUNTIF('OMS Drop Downs'!$B$2:$B$4,'OMS Response Form (ORF)'!N3688), COUNTIF('OMS Drop Downs'!$B$2:$B$4,'OMS Response Form (ORF)'!O3688),COUNTIF('OMS Drop Downs'!$B$2:$B$4,'OMS Response Form (ORF)'!P3688),COUNTIF('OMS Drop Downs'!$B$2:$B$4,'OMS Response Form (ORF)'!Q3688)),"Complete","Incomplete"))</f>
        <v/>
      </c>
      <c r="S3688" s="25" t="str">
        <f>IF(R3688="Complete",IF(AND(NOT(ISNA(VLOOKUP(CONCATENATE(E3688,F3688,G3688,H3688,I3688,J3688),'OMS Drop Downs'!G:G,1,FALSE))),IF(AND(F3688&lt;&gt;"C3",J3688&lt;&gt;"O5"),IF(SUM(COUNTIF(K3688:Q3688,"Y"),COUNTIF(K3688:Q3688,"N"))=0,"V","I"),IF(COUNTIF(K3688:Q3688,"Y"),"V","I"))="V"),"Valid","Invalid")," ")</f>
        <v xml:space="preserve"> </v>
      </c>
      <c r="T3688"/>
    </row>
    <row r="3689" spans="1:20" x14ac:dyDescent="0.25">
      <c r="A3689" s="113"/>
      <c r="B3689" s="114"/>
      <c r="C3689" s="115"/>
      <c r="D3689" s="117"/>
      <c r="E3689" s="55"/>
      <c r="F3689" s="31"/>
      <c r="G3689" s="31"/>
      <c r="H3689" s="31"/>
      <c r="I3689" s="31"/>
      <c r="J3689" s="31"/>
      <c r="K3689" s="31"/>
      <c r="L3689" s="31"/>
      <c r="M3689" s="31"/>
      <c r="N3689" s="31"/>
      <c r="O3689" s="31"/>
      <c r="P3689" s="31"/>
      <c r="Q3689" s="31"/>
      <c r="R3689" s="24" t="str">
        <f>IF(COUNTA(A3689:Q3689)=0,"",IF(AND(COUNTA(A3689)&gt;0, COUNTA(B3689)&gt;0, COUNTA(C3689)&gt;0, COUNTA(D3689)&gt;0, COUNTIF('OMS Drop Downs'!$C$2:$C$3,'OMS Response Form (ORF)'!E3689),COUNTIF('OMS Drop Downs'!$D$2:$D$5,'OMS Response Form (ORF)'!F3689),COUNTIF('OMS Drop Downs'!$A$2:$A$5,'OMS Response Form (ORF)'!G3689),COUNTIF('OMS Drop Downs'!$B$2:$B$4,'OMS Response Form (ORF)'!H3689),COUNTIF('OMS Drop Downs'!$A$2:$A$5,'OMS Response Form (ORF)'!I3689),COUNTIF('OMS Drop Downs'!$E$2:$E$7,'OMS Response Form (ORF)'!J3689),COUNTIF('OMS Drop Downs'!$B$2:$B$4,'OMS Response Form (ORF)'!K3689),COUNTIF('OMS Drop Downs'!$B$2:$B$4,'OMS Response Form (ORF)'!L3689),COUNTIF('OMS Drop Downs'!$B$2:$B$4,'OMS Response Form (ORF)'!M3689),COUNTIF('OMS Drop Downs'!$B$2:$B$4,'OMS Response Form (ORF)'!N3689), COUNTIF('OMS Drop Downs'!$B$2:$B$4,'OMS Response Form (ORF)'!O3689),COUNTIF('OMS Drop Downs'!$B$2:$B$4,'OMS Response Form (ORF)'!P3689),COUNTIF('OMS Drop Downs'!$B$2:$B$4,'OMS Response Form (ORF)'!Q3689)),"Complete","Incomplete"))</f>
        <v/>
      </c>
      <c r="S3689" s="25" t="str">
        <f>IF(R3689="Complete",IF(AND(NOT(ISNA(VLOOKUP(CONCATENATE(E3689,F3689,G3689,H3689,I3689,J3689),'OMS Drop Downs'!G:G,1,FALSE))),IF(AND(F3689&lt;&gt;"C3",J3689&lt;&gt;"O5"),IF(SUM(COUNTIF(K3689:Q3689,"Y"),COUNTIF(K3689:Q3689,"N"))=0,"V","I"),IF(COUNTIF(K3689:Q3689,"Y"),"V","I"))="V"),"Valid","Invalid")," ")</f>
        <v xml:space="preserve"> </v>
      </c>
      <c r="T3689"/>
    </row>
    <row r="3690" spans="1:20" x14ac:dyDescent="0.25">
      <c r="A3690" s="113"/>
      <c r="B3690" s="114"/>
      <c r="C3690" s="115"/>
      <c r="D3690" s="117"/>
      <c r="E3690" s="55"/>
      <c r="F3690" s="31"/>
      <c r="G3690" s="31"/>
      <c r="H3690" s="31"/>
      <c r="I3690" s="31"/>
      <c r="J3690" s="31"/>
      <c r="K3690" s="31"/>
      <c r="L3690" s="31"/>
      <c r="M3690" s="31"/>
      <c r="N3690" s="31"/>
      <c r="O3690" s="31"/>
      <c r="P3690" s="31"/>
      <c r="Q3690" s="31"/>
      <c r="R3690" s="24" t="str">
        <f>IF(COUNTA(A3690:Q3690)=0,"",IF(AND(COUNTA(A3690)&gt;0, COUNTA(B3690)&gt;0, COUNTA(C3690)&gt;0, COUNTA(D3690)&gt;0, COUNTIF('OMS Drop Downs'!$C$2:$C$3,'OMS Response Form (ORF)'!E3690),COUNTIF('OMS Drop Downs'!$D$2:$D$5,'OMS Response Form (ORF)'!F3690),COUNTIF('OMS Drop Downs'!$A$2:$A$5,'OMS Response Form (ORF)'!G3690),COUNTIF('OMS Drop Downs'!$B$2:$B$4,'OMS Response Form (ORF)'!H3690),COUNTIF('OMS Drop Downs'!$A$2:$A$5,'OMS Response Form (ORF)'!I3690),COUNTIF('OMS Drop Downs'!$E$2:$E$7,'OMS Response Form (ORF)'!J3690),COUNTIF('OMS Drop Downs'!$B$2:$B$4,'OMS Response Form (ORF)'!K3690),COUNTIF('OMS Drop Downs'!$B$2:$B$4,'OMS Response Form (ORF)'!L3690),COUNTIF('OMS Drop Downs'!$B$2:$B$4,'OMS Response Form (ORF)'!M3690),COUNTIF('OMS Drop Downs'!$B$2:$B$4,'OMS Response Form (ORF)'!N3690), COUNTIF('OMS Drop Downs'!$B$2:$B$4,'OMS Response Form (ORF)'!O3690),COUNTIF('OMS Drop Downs'!$B$2:$B$4,'OMS Response Form (ORF)'!P3690),COUNTIF('OMS Drop Downs'!$B$2:$B$4,'OMS Response Form (ORF)'!Q3690)),"Complete","Incomplete"))</f>
        <v/>
      </c>
      <c r="S3690" s="25" t="str">
        <f>IF(R3690="Complete",IF(AND(NOT(ISNA(VLOOKUP(CONCATENATE(E3690,F3690,G3690,H3690,I3690,J3690),'OMS Drop Downs'!G:G,1,FALSE))),IF(AND(F3690&lt;&gt;"C3",J3690&lt;&gt;"O5"),IF(SUM(COUNTIF(K3690:Q3690,"Y"),COUNTIF(K3690:Q3690,"N"))=0,"V","I"),IF(COUNTIF(K3690:Q3690,"Y"),"V","I"))="V"),"Valid","Invalid")," ")</f>
        <v xml:space="preserve"> </v>
      </c>
      <c r="T3690"/>
    </row>
    <row r="3691" spans="1:20" x14ac:dyDescent="0.25">
      <c r="A3691" s="113"/>
      <c r="B3691" s="114"/>
      <c r="C3691" s="115"/>
      <c r="D3691" s="117"/>
      <c r="E3691" s="55"/>
      <c r="F3691" s="31"/>
      <c r="G3691" s="31"/>
      <c r="H3691" s="31"/>
      <c r="I3691" s="31"/>
      <c r="J3691" s="31"/>
      <c r="K3691" s="31"/>
      <c r="L3691" s="31"/>
      <c r="M3691" s="31"/>
      <c r="N3691" s="31"/>
      <c r="O3691" s="31"/>
      <c r="P3691" s="31"/>
      <c r="Q3691" s="31"/>
      <c r="R3691" s="24" t="str">
        <f>IF(COUNTA(A3691:Q3691)=0,"",IF(AND(COUNTA(A3691)&gt;0, COUNTA(B3691)&gt;0, COUNTA(C3691)&gt;0, COUNTA(D3691)&gt;0, COUNTIF('OMS Drop Downs'!$C$2:$C$3,'OMS Response Form (ORF)'!E3691),COUNTIF('OMS Drop Downs'!$D$2:$D$5,'OMS Response Form (ORF)'!F3691),COUNTIF('OMS Drop Downs'!$A$2:$A$5,'OMS Response Form (ORF)'!G3691),COUNTIF('OMS Drop Downs'!$B$2:$B$4,'OMS Response Form (ORF)'!H3691),COUNTIF('OMS Drop Downs'!$A$2:$A$5,'OMS Response Form (ORF)'!I3691),COUNTIF('OMS Drop Downs'!$E$2:$E$7,'OMS Response Form (ORF)'!J3691),COUNTIF('OMS Drop Downs'!$B$2:$B$4,'OMS Response Form (ORF)'!K3691),COUNTIF('OMS Drop Downs'!$B$2:$B$4,'OMS Response Form (ORF)'!L3691),COUNTIF('OMS Drop Downs'!$B$2:$B$4,'OMS Response Form (ORF)'!M3691),COUNTIF('OMS Drop Downs'!$B$2:$B$4,'OMS Response Form (ORF)'!N3691), COUNTIF('OMS Drop Downs'!$B$2:$B$4,'OMS Response Form (ORF)'!O3691),COUNTIF('OMS Drop Downs'!$B$2:$B$4,'OMS Response Form (ORF)'!P3691),COUNTIF('OMS Drop Downs'!$B$2:$B$4,'OMS Response Form (ORF)'!Q3691)),"Complete","Incomplete"))</f>
        <v/>
      </c>
      <c r="S3691" s="25" t="str">
        <f>IF(R3691="Complete",IF(AND(NOT(ISNA(VLOOKUP(CONCATENATE(E3691,F3691,G3691,H3691,I3691,J3691),'OMS Drop Downs'!G:G,1,FALSE))),IF(AND(F3691&lt;&gt;"C3",J3691&lt;&gt;"O5"),IF(SUM(COUNTIF(K3691:Q3691,"Y"),COUNTIF(K3691:Q3691,"N"))=0,"V","I"),IF(COUNTIF(K3691:Q3691,"Y"),"V","I"))="V"),"Valid","Invalid")," ")</f>
        <v xml:space="preserve"> </v>
      </c>
      <c r="T3691"/>
    </row>
    <row r="3692" spans="1:20" x14ac:dyDescent="0.25">
      <c r="A3692" s="113"/>
      <c r="B3692" s="114"/>
      <c r="C3692" s="115"/>
      <c r="D3692" s="117"/>
      <c r="E3692" s="55"/>
      <c r="F3692" s="31"/>
      <c r="G3692" s="31"/>
      <c r="H3692" s="31"/>
      <c r="I3692" s="31"/>
      <c r="J3692" s="31"/>
      <c r="K3692" s="31"/>
      <c r="L3692" s="31"/>
      <c r="M3692" s="31"/>
      <c r="N3692" s="31"/>
      <c r="O3692" s="31"/>
      <c r="P3692" s="31"/>
      <c r="Q3692" s="31"/>
      <c r="R3692" s="24" t="str">
        <f>IF(COUNTA(A3692:Q3692)=0,"",IF(AND(COUNTA(A3692)&gt;0, COUNTA(B3692)&gt;0, COUNTA(C3692)&gt;0, COUNTA(D3692)&gt;0, COUNTIF('OMS Drop Downs'!$C$2:$C$3,'OMS Response Form (ORF)'!E3692),COUNTIF('OMS Drop Downs'!$D$2:$D$5,'OMS Response Form (ORF)'!F3692),COUNTIF('OMS Drop Downs'!$A$2:$A$5,'OMS Response Form (ORF)'!G3692),COUNTIF('OMS Drop Downs'!$B$2:$B$4,'OMS Response Form (ORF)'!H3692),COUNTIF('OMS Drop Downs'!$A$2:$A$5,'OMS Response Form (ORF)'!I3692),COUNTIF('OMS Drop Downs'!$E$2:$E$7,'OMS Response Form (ORF)'!J3692),COUNTIF('OMS Drop Downs'!$B$2:$B$4,'OMS Response Form (ORF)'!K3692),COUNTIF('OMS Drop Downs'!$B$2:$B$4,'OMS Response Form (ORF)'!L3692),COUNTIF('OMS Drop Downs'!$B$2:$B$4,'OMS Response Form (ORF)'!M3692),COUNTIF('OMS Drop Downs'!$B$2:$B$4,'OMS Response Form (ORF)'!N3692), COUNTIF('OMS Drop Downs'!$B$2:$B$4,'OMS Response Form (ORF)'!O3692),COUNTIF('OMS Drop Downs'!$B$2:$B$4,'OMS Response Form (ORF)'!P3692),COUNTIF('OMS Drop Downs'!$B$2:$B$4,'OMS Response Form (ORF)'!Q3692)),"Complete","Incomplete"))</f>
        <v/>
      </c>
      <c r="S3692" s="25" t="str">
        <f>IF(R3692="Complete",IF(AND(NOT(ISNA(VLOOKUP(CONCATENATE(E3692,F3692,G3692,H3692,I3692,J3692),'OMS Drop Downs'!G:G,1,FALSE))),IF(AND(F3692&lt;&gt;"C3",J3692&lt;&gt;"O5"),IF(SUM(COUNTIF(K3692:Q3692,"Y"),COUNTIF(K3692:Q3692,"N"))=0,"V","I"),IF(COUNTIF(K3692:Q3692,"Y"),"V","I"))="V"),"Valid","Invalid")," ")</f>
        <v xml:space="preserve"> </v>
      </c>
      <c r="T3692"/>
    </row>
    <row r="3693" spans="1:20" x14ac:dyDescent="0.25">
      <c r="A3693" s="113"/>
      <c r="B3693" s="114"/>
      <c r="C3693" s="115"/>
      <c r="D3693" s="117"/>
      <c r="E3693" s="55"/>
      <c r="F3693" s="31"/>
      <c r="G3693" s="31"/>
      <c r="H3693" s="31"/>
      <c r="I3693" s="31"/>
      <c r="J3693" s="31"/>
      <c r="K3693" s="31"/>
      <c r="L3693" s="31"/>
      <c r="M3693" s="31"/>
      <c r="N3693" s="31"/>
      <c r="O3693" s="31"/>
      <c r="P3693" s="31"/>
      <c r="Q3693" s="31"/>
      <c r="R3693" s="24" t="str">
        <f>IF(COUNTA(A3693:Q3693)=0,"",IF(AND(COUNTA(A3693)&gt;0, COUNTA(B3693)&gt;0, COUNTA(C3693)&gt;0, COUNTA(D3693)&gt;0, COUNTIF('OMS Drop Downs'!$C$2:$C$3,'OMS Response Form (ORF)'!E3693),COUNTIF('OMS Drop Downs'!$D$2:$D$5,'OMS Response Form (ORF)'!F3693),COUNTIF('OMS Drop Downs'!$A$2:$A$5,'OMS Response Form (ORF)'!G3693),COUNTIF('OMS Drop Downs'!$B$2:$B$4,'OMS Response Form (ORF)'!H3693),COUNTIF('OMS Drop Downs'!$A$2:$A$5,'OMS Response Form (ORF)'!I3693),COUNTIF('OMS Drop Downs'!$E$2:$E$7,'OMS Response Form (ORF)'!J3693),COUNTIF('OMS Drop Downs'!$B$2:$B$4,'OMS Response Form (ORF)'!K3693),COUNTIF('OMS Drop Downs'!$B$2:$B$4,'OMS Response Form (ORF)'!L3693),COUNTIF('OMS Drop Downs'!$B$2:$B$4,'OMS Response Form (ORF)'!M3693),COUNTIF('OMS Drop Downs'!$B$2:$B$4,'OMS Response Form (ORF)'!N3693), COUNTIF('OMS Drop Downs'!$B$2:$B$4,'OMS Response Form (ORF)'!O3693),COUNTIF('OMS Drop Downs'!$B$2:$B$4,'OMS Response Form (ORF)'!P3693),COUNTIF('OMS Drop Downs'!$B$2:$B$4,'OMS Response Form (ORF)'!Q3693)),"Complete","Incomplete"))</f>
        <v/>
      </c>
      <c r="S3693" s="25" t="str">
        <f>IF(R3693="Complete",IF(AND(NOT(ISNA(VLOOKUP(CONCATENATE(E3693,F3693,G3693,H3693,I3693,J3693),'OMS Drop Downs'!G:G,1,FALSE))),IF(AND(F3693&lt;&gt;"C3",J3693&lt;&gt;"O5"),IF(SUM(COUNTIF(K3693:Q3693,"Y"),COUNTIF(K3693:Q3693,"N"))=0,"V","I"),IF(COUNTIF(K3693:Q3693,"Y"),"V","I"))="V"),"Valid","Invalid")," ")</f>
        <v xml:space="preserve"> </v>
      </c>
      <c r="T3693"/>
    </row>
    <row r="3694" spans="1:20" x14ac:dyDescent="0.25">
      <c r="A3694" s="113"/>
      <c r="B3694" s="114"/>
      <c r="C3694" s="115"/>
      <c r="D3694" s="117"/>
      <c r="E3694" s="55"/>
      <c r="F3694" s="31"/>
      <c r="G3694" s="31"/>
      <c r="H3694" s="31"/>
      <c r="I3694" s="31"/>
      <c r="J3694" s="31"/>
      <c r="K3694" s="31"/>
      <c r="L3694" s="31"/>
      <c r="M3694" s="31"/>
      <c r="N3694" s="31"/>
      <c r="O3694" s="31"/>
      <c r="P3694" s="31"/>
      <c r="Q3694" s="31"/>
      <c r="R3694" s="24" t="str">
        <f>IF(COUNTA(A3694:Q3694)=0,"",IF(AND(COUNTA(A3694)&gt;0, COUNTA(B3694)&gt;0, COUNTA(C3694)&gt;0, COUNTA(D3694)&gt;0, COUNTIF('OMS Drop Downs'!$C$2:$C$3,'OMS Response Form (ORF)'!E3694),COUNTIF('OMS Drop Downs'!$D$2:$D$5,'OMS Response Form (ORF)'!F3694),COUNTIF('OMS Drop Downs'!$A$2:$A$5,'OMS Response Form (ORF)'!G3694),COUNTIF('OMS Drop Downs'!$B$2:$B$4,'OMS Response Form (ORF)'!H3694),COUNTIF('OMS Drop Downs'!$A$2:$A$5,'OMS Response Form (ORF)'!I3694),COUNTIF('OMS Drop Downs'!$E$2:$E$7,'OMS Response Form (ORF)'!J3694),COUNTIF('OMS Drop Downs'!$B$2:$B$4,'OMS Response Form (ORF)'!K3694),COUNTIF('OMS Drop Downs'!$B$2:$B$4,'OMS Response Form (ORF)'!L3694),COUNTIF('OMS Drop Downs'!$B$2:$B$4,'OMS Response Form (ORF)'!M3694),COUNTIF('OMS Drop Downs'!$B$2:$B$4,'OMS Response Form (ORF)'!N3694), COUNTIF('OMS Drop Downs'!$B$2:$B$4,'OMS Response Form (ORF)'!O3694),COUNTIF('OMS Drop Downs'!$B$2:$B$4,'OMS Response Form (ORF)'!P3694),COUNTIF('OMS Drop Downs'!$B$2:$B$4,'OMS Response Form (ORF)'!Q3694)),"Complete","Incomplete"))</f>
        <v/>
      </c>
      <c r="S3694" s="25" t="str">
        <f>IF(R3694="Complete",IF(AND(NOT(ISNA(VLOOKUP(CONCATENATE(E3694,F3694,G3694,H3694,I3694,J3694),'OMS Drop Downs'!G:G,1,FALSE))),IF(AND(F3694&lt;&gt;"C3",J3694&lt;&gt;"O5"),IF(SUM(COUNTIF(K3694:Q3694,"Y"),COUNTIF(K3694:Q3694,"N"))=0,"V","I"),IF(COUNTIF(K3694:Q3694,"Y"),"V","I"))="V"),"Valid","Invalid")," ")</f>
        <v xml:space="preserve"> </v>
      </c>
      <c r="T3694"/>
    </row>
    <row r="3695" spans="1:20" x14ac:dyDescent="0.25">
      <c r="A3695" s="113"/>
      <c r="B3695" s="114"/>
      <c r="C3695" s="115"/>
      <c r="D3695" s="117"/>
      <c r="E3695" s="55"/>
      <c r="F3695" s="31"/>
      <c r="G3695" s="31"/>
      <c r="H3695" s="31"/>
      <c r="I3695" s="31"/>
      <c r="J3695" s="31"/>
      <c r="K3695" s="31"/>
      <c r="L3695" s="31"/>
      <c r="M3695" s="31"/>
      <c r="N3695" s="31"/>
      <c r="O3695" s="31"/>
      <c r="P3695" s="31"/>
      <c r="Q3695" s="31"/>
      <c r="R3695" s="24" t="str">
        <f>IF(COUNTA(A3695:Q3695)=0,"",IF(AND(COUNTA(A3695)&gt;0, COUNTA(B3695)&gt;0, COUNTA(C3695)&gt;0, COUNTA(D3695)&gt;0, COUNTIF('OMS Drop Downs'!$C$2:$C$3,'OMS Response Form (ORF)'!E3695),COUNTIF('OMS Drop Downs'!$D$2:$D$5,'OMS Response Form (ORF)'!F3695),COUNTIF('OMS Drop Downs'!$A$2:$A$5,'OMS Response Form (ORF)'!G3695),COUNTIF('OMS Drop Downs'!$B$2:$B$4,'OMS Response Form (ORF)'!H3695),COUNTIF('OMS Drop Downs'!$A$2:$A$5,'OMS Response Form (ORF)'!I3695),COUNTIF('OMS Drop Downs'!$E$2:$E$7,'OMS Response Form (ORF)'!J3695),COUNTIF('OMS Drop Downs'!$B$2:$B$4,'OMS Response Form (ORF)'!K3695),COUNTIF('OMS Drop Downs'!$B$2:$B$4,'OMS Response Form (ORF)'!L3695),COUNTIF('OMS Drop Downs'!$B$2:$B$4,'OMS Response Form (ORF)'!M3695),COUNTIF('OMS Drop Downs'!$B$2:$B$4,'OMS Response Form (ORF)'!N3695), COUNTIF('OMS Drop Downs'!$B$2:$B$4,'OMS Response Form (ORF)'!O3695),COUNTIF('OMS Drop Downs'!$B$2:$B$4,'OMS Response Form (ORF)'!P3695),COUNTIF('OMS Drop Downs'!$B$2:$B$4,'OMS Response Form (ORF)'!Q3695)),"Complete","Incomplete"))</f>
        <v/>
      </c>
      <c r="S3695" s="25" t="str">
        <f>IF(R3695="Complete",IF(AND(NOT(ISNA(VLOOKUP(CONCATENATE(E3695,F3695,G3695,H3695,I3695,J3695),'OMS Drop Downs'!G:G,1,FALSE))),IF(AND(F3695&lt;&gt;"C3",J3695&lt;&gt;"O5"),IF(SUM(COUNTIF(K3695:Q3695,"Y"),COUNTIF(K3695:Q3695,"N"))=0,"V","I"),IF(COUNTIF(K3695:Q3695,"Y"),"V","I"))="V"),"Valid","Invalid")," ")</f>
        <v xml:space="preserve"> </v>
      </c>
      <c r="T3695"/>
    </row>
    <row r="3696" spans="1:20" x14ac:dyDescent="0.25">
      <c r="A3696" s="113"/>
      <c r="B3696" s="114"/>
      <c r="C3696" s="115"/>
      <c r="D3696" s="117"/>
      <c r="E3696" s="55"/>
      <c r="F3696" s="31"/>
      <c r="G3696" s="31"/>
      <c r="H3696" s="31"/>
      <c r="I3696" s="31"/>
      <c r="J3696" s="31"/>
      <c r="K3696" s="31"/>
      <c r="L3696" s="31"/>
      <c r="M3696" s="31"/>
      <c r="N3696" s="31"/>
      <c r="O3696" s="31"/>
      <c r="P3696" s="31"/>
      <c r="Q3696" s="31"/>
      <c r="R3696" s="24" t="str">
        <f>IF(COUNTA(A3696:Q3696)=0,"",IF(AND(COUNTA(A3696)&gt;0, COUNTA(B3696)&gt;0, COUNTA(C3696)&gt;0, COUNTA(D3696)&gt;0, COUNTIF('OMS Drop Downs'!$C$2:$C$3,'OMS Response Form (ORF)'!E3696),COUNTIF('OMS Drop Downs'!$D$2:$D$5,'OMS Response Form (ORF)'!F3696),COUNTIF('OMS Drop Downs'!$A$2:$A$5,'OMS Response Form (ORF)'!G3696),COUNTIF('OMS Drop Downs'!$B$2:$B$4,'OMS Response Form (ORF)'!H3696),COUNTIF('OMS Drop Downs'!$A$2:$A$5,'OMS Response Form (ORF)'!I3696),COUNTIF('OMS Drop Downs'!$E$2:$E$7,'OMS Response Form (ORF)'!J3696),COUNTIF('OMS Drop Downs'!$B$2:$B$4,'OMS Response Form (ORF)'!K3696),COUNTIF('OMS Drop Downs'!$B$2:$B$4,'OMS Response Form (ORF)'!L3696),COUNTIF('OMS Drop Downs'!$B$2:$B$4,'OMS Response Form (ORF)'!M3696),COUNTIF('OMS Drop Downs'!$B$2:$B$4,'OMS Response Form (ORF)'!N3696), COUNTIF('OMS Drop Downs'!$B$2:$B$4,'OMS Response Form (ORF)'!O3696),COUNTIF('OMS Drop Downs'!$B$2:$B$4,'OMS Response Form (ORF)'!P3696),COUNTIF('OMS Drop Downs'!$B$2:$B$4,'OMS Response Form (ORF)'!Q3696)),"Complete","Incomplete"))</f>
        <v/>
      </c>
      <c r="S3696" s="25" t="str">
        <f>IF(R3696="Complete",IF(AND(NOT(ISNA(VLOOKUP(CONCATENATE(E3696,F3696,G3696,H3696,I3696,J3696),'OMS Drop Downs'!G:G,1,FALSE))),IF(AND(F3696&lt;&gt;"C3",J3696&lt;&gt;"O5"),IF(SUM(COUNTIF(K3696:Q3696,"Y"),COUNTIF(K3696:Q3696,"N"))=0,"V","I"),IF(COUNTIF(K3696:Q3696,"Y"),"V","I"))="V"),"Valid","Invalid")," ")</f>
        <v xml:space="preserve"> </v>
      </c>
      <c r="T3696"/>
    </row>
    <row r="3697" spans="1:20" x14ac:dyDescent="0.25">
      <c r="A3697" s="113"/>
      <c r="B3697" s="114"/>
      <c r="C3697" s="115"/>
      <c r="D3697" s="117"/>
      <c r="E3697" s="55"/>
      <c r="F3697" s="31"/>
      <c r="G3697" s="31"/>
      <c r="H3697" s="31"/>
      <c r="I3697" s="31"/>
      <c r="J3697" s="31"/>
      <c r="K3697" s="31"/>
      <c r="L3697" s="31"/>
      <c r="M3697" s="31"/>
      <c r="N3697" s="31"/>
      <c r="O3697" s="31"/>
      <c r="P3697" s="31"/>
      <c r="Q3697" s="31"/>
      <c r="R3697" s="24" t="str">
        <f>IF(COUNTA(A3697:Q3697)=0,"",IF(AND(COUNTA(A3697)&gt;0, COUNTA(B3697)&gt;0, COUNTA(C3697)&gt;0, COUNTA(D3697)&gt;0, COUNTIF('OMS Drop Downs'!$C$2:$C$3,'OMS Response Form (ORF)'!E3697),COUNTIF('OMS Drop Downs'!$D$2:$D$5,'OMS Response Form (ORF)'!F3697),COUNTIF('OMS Drop Downs'!$A$2:$A$5,'OMS Response Form (ORF)'!G3697),COUNTIF('OMS Drop Downs'!$B$2:$B$4,'OMS Response Form (ORF)'!H3697),COUNTIF('OMS Drop Downs'!$A$2:$A$5,'OMS Response Form (ORF)'!I3697),COUNTIF('OMS Drop Downs'!$E$2:$E$7,'OMS Response Form (ORF)'!J3697),COUNTIF('OMS Drop Downs'!$B$2:$B$4,'OMS Response Form (ORF)'!K3697),COUNTIF('OMS Drop Downs'!$B$2:$B$4,'OMS Response Form (ORF)'!L3697),COUNTIF('OMS Drop Downs'!$B$2:$B$4,'OMS Response Form (ORF)'!M3697),COUNTIF('OMS Drop Downs'!$B$2:$B$4,'OMS Response Form (ORF)'!N3697), COUNTIF('OMS Drop Downs'!$B$2:$B$4,'OMS Response Form (ORF)'!O3697),COUNTIF('OMS Drop Downs'!$B$2:$B$4,'OMS Response Form (ORF)'!P3697),COUNTIF('OMS Drop Downs'!$B$2:$B$4,'OMS Response Form (ORF)'!Q3697)),"Complete","Incomplete"))</f>
        <v/>
      </c>
      <c r="S3697" s="25" t="str">
        <f>IF(R3697="Complete",IF(AND(NOT(ISNA(VLOOKUP(CONCATENATE(E3697,F3697,G3697,H3697,I3697,J3697),'OMS Drop Downs'!G:G,1,FALSE))),IF(AND(F3697&lt;&gt;"C3",J3697&lt;&gt;"O5"),IF(SUM(COUNTIF(K3697:Q3697,"Y"),COUNTIF(K3697:Q3697,"N"))=0,"V","I"),IF(COUNTIF(K3697:Q3697,"Y"),"V","I"))="V"),"Valid","Invalid")," ")</f>
        <v xml:space="preserve"> </v>
      </c>
      <c r="T3697"/>
    </row>
    <row r="3698" spans="1:20" x14ac:dyDescent="0.25">
      <c r="A3698" s="113"/>
      <c r="B3698" s="114"/>
      <c r="C3698" s="115"/>
      <c r="D3698" s="117"/>
      <c r="E3698" s="55"/>
      <c r="F3698" s="31"/>
      <c r="G3698" s="31"/>
      <c r="H3698" s="31"/>
      <c r="I3698" s="31"/>
      <c r="J3698" s="31"/>
      <c r="K3698" s="31"/>
      <c r="L3698" s="31"/>
      <c r="M3698" s="31"/>
      <c r="N3698" s="31"/>
      <c r="O3698" s="31"/>
      <c r="P3698" s="31"/>
      <c r="Q3698" s="31"/>
      <c r="R3698" s="24" t="str">
        <f>IF(COUNTA(A3698:Q3698)=0,"",IF(AND(COUNTA(A3698)&gt;0, COUNTA(B3698)&gt;0, COUNTA(C3698)&gt;0, COUNTA(D3698)&gt;0, COUNTIF('OMS Drop Downs'!$C$2:$C$3,'OMS Response Form (ORF)'!E3698),COUNTIF('OMS Drop Downs'!$D$2:$D$5,'OMS Response Form (ORF)'!F3698),COUNTIF('OMS Drop Downs'!$A$2:$A$5,'OMS Response Form (ORF)'!G3698),COUNTIF('OMS Drop Downs'!$B$2:$B$4,'OMS Response Form (ORF)'!H3698),COUNTIF('OMS Drop Downs'!$A$2:$A$5,'OMS Response Form (ORF)'!I3698),COUNTIF('OMS Drop Downs'!$E$2:$E$7,'OMS Response Form (ORF)'!J3698),COUNTIF('OMS Drop Downs'!$B$2:$B$4,'OMS Response Form (ORF)'!K3698),COUNTIF('OMS Drop Downs'!$B$2:$B$4,'OMS Response Form (ORF)'!L3698),COUNTIF('OMS Drop Downs'!$B$2:$B$4,'OMS Response Form (ORF)'!M3698),COUNTIF('OMS Drop Downs'!$B$2:$B$4,'OMS Response Form (ORF)'!N3698), COUNTIF('OMS Drop Downs'!$B$2:$B$4,'OMS Response Form (ORF)'!O3698),COUNTIF('OMS Drop Downs'!$B$2:$B$4,'OMS Response Form (ORF)'!P3698),COUNTIF('OMS Drop Downs'!$B$2:$B$4,'OMS Response Form (ORF)'!Q3698)),"Complete","Incomplete"))</f>
        <v/>
      </c>
      <c r="S3698" s="25" t="str">
        <f>IF(R3698="Complete",IF(AND(NOT(ISNA(VLOOKUP(CONCATENATE(E3698,F3698,G3698,H3698,I3698,J3698),'OMS Drop Downs'!G:G,1,FALSE))),IF(AND(F3698&lt;&gt;"C3",J3698&lt;&gt;"O5"),IF(SUM(COUNTIF(K3698:Q3698,"Y"),COUNTIF(K3698:Q3698,"N"))=0,"V","I"),IF(COUNTIF(K3698:Q3698,"Y"),"V","I"))="V"),"Valid","Invalid")," ")</f>
        <v xml:space="preserve"> </v>
      </c>
      <c r="T3698"/>
    </row>
    <row r="3699" spans="1:20" x14ac:dyDescent="0.25">
      <c r="A3699" s="113"/>
      <c r="B3699" s="114"/>
      <c r="C3699" s="115"/>
      <c r="D3699" s="117"/>
      <c r="E3699" s="55"/>
      <c r="F3699" s="31"/>
      <c r="G3699" s="31"/>
      <c r="H3699" s="31"/>
      <c r="I3699" s="31"/>
      <c r="J3699" s="31"/>
      <c r="K3699" s="31"/>
      <c r="L3699" s="31"/>
      <c r="M3699" s="31"/>
      <c r="N3699" s="31"/>
      <c r="O3699" s="31"/>
      <c r="P3699" s="31"/>
      <c r="Q3699" s="31"/>
      <c r="R3699" s="24" t="str">
        <f>IF(COUNTA(A3699:Q3699)=0,"",IF(AND(COUNTA(A3699)&gt;0, COUNTA(B3699)&gt;0, COUNTA(C3699)&gt;0, COUNTA(D3699)&gt;0, COUNTIF('OMS Drop Downs'!$C$2:$C$3,'OMS Response Form (ORF)'!E3699),COUNTIF('OMS Drop Downs'!$D$2:$D$5,'OMS Response Form (ORF)'!F3699),COUNTIF('OMS Drop Downs'!$A$2:$A$5,'OMS Response Form (ORF)'!G3699),COUNTIF('OMS Drop Downs'!$B$2:$B$4,'OMS Response Form (ORF)'!H3699),COUNTIF('OMS Drop Downs'!$A$2:$A$5,'OMS Response Form (ORF)'!I3699),COUNTIF('OMS Drop Downs'!$E$2:$E$7,'OMS Response Form (ORF)'!J3699),COUNTIF('OMS Drop Downs'!$B$2:$B$4,'OMS Response Form (ORF)'!K3699),COUNTIF('OMS Drop Downs'!$B$2:$B$4,'OMS Response Form (ORF)'!L3699),COUNTIF('OMS Drop Downs'!$B$2:$B$4,'OMS Response Form (ORF)'!M3699),COUNTIF('OMS Drop Downs'!$B$2:$B$4,'OMS Response Form (ORF)'!N3699), COUNTIF('OMS Drop Downs'!$B$2:$B$4,'OMS Response Form (ORF)'!O3699),COUNTIF('OMS Drop Downs'!$B$2:$B$4,'OMS Response Form (ORF)'!P3699),COUNTIF('OMS Drop Downs'!$B$2:$B$4,'OMS Response Form (ORF)'!Q3699)),"Complete","Incomplete"))</f>
        <v/>
      </c>
      <c r="S3699" s="25" t="str">
        <f>IF(R3699="Complete",IF(AND(NOT(ISNA(VLOOKUP(CONCATENATE(E3699,F3699,G3699,H3699,I3699,J3699),'OMS Drop Downs'!G:G,1,FALSE))),IF(AND(F3699&lt;&gt;"C3",J3699&lt;&gt;"O5"),IF(SUM(COUNTIF(K3699:Q3699,"Y"),COUNTIF(K3699:Q3699,"N"))=0,"V","I"),IF(COUNTIF(K3699:Q3699,"Y"),"V","I"))="V"),"Valid","Invalid")," ")</f>
        <v xml:space="preserve"> </v>
      </c>
      <c r="T3699"/>
    </row>
    <row r="3700" spans="1:20" x14ac:dyDescent="0.25">
      <c r="A3700" s="113"/>
      <c r="B3700" s="114"/>
      <c r="C3700" s="115"/>
      <c r="D3700" s="117"/>
      <c r="E3700" s="55"/>
      <c r="F3700" s="31"/>
      <c r="G3700" s="31"/>
      <c r="H3700" s="31"/>
      <c r="I3700" s="31"/>
      <c r="J3700" s="31"/>
      <c r="K3700" s="31"/>
      <c r="L3700" s="31"/>
      <c r="M3700" s="31"/>
      <c r="N3700" s="31"/>
      <c r="O3700" s="31"/>
      <c r="P3700" s="31"/>
      <c r="Q3700" s="31"/>
      <c r="R3700" s="24" t="str">
        <f>IF(COUNTA(A3700:Q3700)=0,"",IF(AND(COUNTA(A3700)&gt;0, COUNTA(B3700)&gt;0, COUNTA(C3700)&gt;0, COUNTA(D3700)&gt;0, COUNTIF('OMS Drop Downs'!$C$2:$C$3,'OMS Response Form (ORF)'!E3700),COUNTIF('OMS Drop Downs'!$D$2:$D$5,'OMS Response Form (ORF)'!F3700),COUNTIF('OMS Drop Downs'!$A$2:$A$5,'OMS Response Form (ORF)'!G3700),COUNTIF('OMS Drop Downs'!$B$2:$B$4,'OMS Response Form (ORF)'!H3700),COUNTIF('OMS Drop Downs'!$A$2:$A$5,'OMS Response Form (ORF)'!I3700),COUNTIF('OMS Drop Downs'!$E$2:$E$7,'OMS Response Form (ORF)'!J3700),COUNTIF('OMS Drop Downs'!$B$2:$B$4,'OMS Response Form (ORF)'!K3700),COUNTIF('OMS Drop Downs'!$B$2:$B$4,'OMS Response Form (ORF)'!L3700),COUNTIF('OMS Drop Downs'!$B$2:$B$4,'OMS Response Form (ORF)'!M3700),COUNTIF('OMS Drop Downs'!$B$2:$B$4,'OMS Response Form (ORF)'!N3700), COUNTIF('OMS Drop Downs'!$B$2:$B$4,'OMS Response Form (ORF)'!O3700),COUNTIF('OMS Drop Downs'!$B$2:$B$4,'OMS Response Form (ORF)'!P3700),COUNTIF('OMS Drop Downs'!$B$2:$B$4,'OMS Response Form (ORF)'!Q3700)),"Complete","Incomplete"))</f>
        <v/>
      </c>
      <c r="S3700" s="25" t="str">
        <f>IF(R3700="Complete",IF(AND(NOT(ISNA(VLOOKUP(CONCATENATE(E3700,F3700,G3700,H3700,I3700,J3700),'OMS Drop Downs'!G:G,1,FALSE))),IF(AND(F3700&lt;&gt;"C3",J3700&lt;&gt;"O5"),IF(SUM(COUNTIF(K3700:Q3700,"Y"),COUNTIF(K3700:Q3700,"N"))=0,"V","I"),IF(COUNTIF(K3700:Q3700,"Y"),"V","I"))="V"),"Valid","Invalid")," ")</f>
        <v xml:space="preserve"> </v>
      </c>
      <c r="T3700"/>
    </row>
    <row r="3701" spans="1:20" x14ac:dyDescent="0.25">
      <c r="A3701" s="113"/>
      <c r="B3701" s="114"/>
      <c r="C3701" s="115"/>
      <c r="D3701" s="117"/>
      <c r="E3701" s="55"/>
      <c r="F3701" s="31"/>
      <c r="G3701" s="31"/>
      <c r="H3701" s="31"/>
      <c r="I3701" s="31"/>
      <c r="J3701" s="31"/>
      <c r="K3701" s="31"/>
      <c r="L3701" s="31"/>
      <c r="M3701" s="31"/>
      <c r="N3701" s="31"/>
      <c r="O3701" s="31"/>
      <c r="P3701" s="31"/>
      <c r="Q3701" s="31"/>
      <c r="R3701" s="24" t="str">
        <f>IF(COUNTA(A3701:Q3701)=0,"",IF(AND(COUNTA(A3701)&gt;0, COUNTA(B3701)&gt;0, COUNTA(C3701)&gt;0, COUNTA(D3701)&gt;0, COUNTIF('OMS Drop Downs'!$C$2:$C$3,'OMS Response Form (ORF)'!E3701),COUNTIF('OMS Drop Downs'!$D$2:$D$5,'OMS Response Form (ORF)'!F3701),COUNTIF('OMS Drop Downs'!$A$2:$A$5,'OMS Response Form (ORF)'!G3701),COUNTIF('OMS Drop Downs'!$B$2:$B$4,'OMS Response Form (ORF)'!H3701),COUNTIF('OMS Drop Downs'!$A$2:$A$5,'OMS Response Form (ORF)'!I3701),COUNTIF('OMS Drop Downs'!$E$2:$E$7,'OMS Response Form (ORF)'!J3701),COUNTIF('OMS Drop Downs'!$B$2:$B$4,'OMS Response Form (ORF)'!K3701),COUNTIF('OMS Drop Downs'!$B$2:$B$4,'OMS Response Form (ORF)'!L3701),COUNTIF('OMS Drop Downs'!$B$2:$B$4,'OMS Response Form (ORF)'!M3701),COUNTIF('OMS Drop Downs'!$B$2:$B$4,'OMS Response Form (ORF)'!N3701), COUNTIF('OMS Drop Downs'!$B$2:$B$4,'OMS Response Form (ORF)'!O3701),COUNTIF('OMS Drop Downs'!$B$2:$B$4,'OMS Response Form (ORF)'!P3701),COUNTIF('OMS Drop Downs'!$B$2:$B$4,'OMS Response Form (ORF)'!Q3701)),"Complete","Incomplete"))</f>
        <v/>
      </c>
      <c r="S3701" s="25" t="str">
        <f>IF(R3701="Complete",IF(AND(NOT(ISNA(VLOOKUP(CONCATENATE(E3701,F3701,G3701,H3701,I3701,J3701),'OMS Drop Downs'!G:G,1,FALSE))),IF(AND(F3701&lt;&gt;"C3",J3701&lt;&gt;"O5"),IF(SUM(COUNTIF(K3701:Q3701,"Y"),COUNTIF(K3701:Q3701,"N"))=0,"V","I"),IF(COUNTIF(K3701:Q3701,"Y"),"V","I"))="V"),"Valid","Invalid")," ")</f>
        <v xml:space="preserve"> </v>
      </c>
      <c r="T3701"/>
    </row>
    <row r="3702" spans="1:20" x14ac:dyDescent="0.25">
      <c r="A3702" s="113"/>
      <c r="B3702" s="114"/>
      <c r="C3702" s="115"/>
      <c r="D3702" s="117"/>
      <c r="E3702" s="55"/>
      <c r="F3702" s="31"/>
      <c r="G3702" s="31"/>
      <c r="H3702" s="31"/>
      <c r="I3702" s="31"/>
      <c r="J3702" s="31"/>
      <c r="K3702" s="31"/>
      <c r="L3702" s="31"/>
      <c r="M3702" s="31"/>
      <c r="N3702" s="31"/>
      <c r="O3702" s="31"/>
      <c r="P3702" s="31"/>
      <c r="Q3702" s="31"/>
      <c r="R3702" s="24" t="str">
        <f>IF(COUNTA(A3702:Q3702)=0,"",IF(AND(COUNTA(A3702)&gt;0, COUNTA(B3702)&gt;0, COUNTA(C3702)&gt;0, COUNTA(D3702)&gt;0, COUNTIF('OMS Drop Downs'!$C$2:$C$3,'OMS Response Form (ORF)'!E3702),COUNTIF('OMS Drop Downs'!$D$2:$D$5,'OMS Response Form (ORF)'!F3702),COUNTIF('OMS Drop Downs'!$A$2:$A$5,'OMS Response Form (ORF)'!G3702),COUNTIF('OMS Drop Downs'!$B$2:$B$4,'OMS Response Form (ORF)'!H3702),COUNTIF('OMS Drop Downs'!$A$2:$A$5,'OMS Response Form (ORF)'!I3702),COUNTIF('OMS Drop Downs'!$E$2:$E$7,'OMS Response Form (ORF)'!J3702),COUNTIF('OMS Drop Downs'!$B$2:$B$4,'OMS Response Form (ORF)'!K3702),COUNTIF('OMS Drop Downs'!$B$2:$B$4,'OMS Response Form (ORF)'!L3702),COUNTIF('OMS Drop Downs'!$B$2:$B$4,'OMS Response Form (ORF)'!M3702),COUNTIF('OMS Drop Downs'!$B$2:$B$4,'OMS Response Form (ORF)'!N3702), COUNTIF('OMS Drop Downs'!$B$2:$B$4,'OMS Response Form (ORF)'!O3702),COUNTIF('OMS Drop Downs'!$B$2:$B$4,'OMS Response Form (ORF)'!P3702),COUNTIF('OMS Drop Downs'!$B$2:$B$4,'OMS Response Form (ORF)'!Q3702)),"Complete","Incomplete"))</f>
        <v/>
      </c>
      <c r="S3702" s="25" t="str">
        <f>IF(R3702="Complete",IF(AND(NOT(ISNA(VLOOKUP(CONCATENATE(E3702,F3702,G3702,H3702,I3702,J3702),'OMS Drop Downs'!G:G,1,FALSE))),IF(AND(F3702&lt;&gt;"C3",J3702&lt;&gt;"O5"),IF(SUM(COUNTIF(K3702:Q3702,"Y"),COUNTIF(K3702:Q3702,"N"))=0,"V","I"),IF(COUNTIF(K3702:Q3702,"Y"),"V","I"))="V"),"Valid","Invalid")," ")</f>
        <v xml:space="preserve"> </v>
      </c>
      <c r="T3702"/>
    </row>
    <row r="3703" spans="1:20" x14ac:dyDescent="0.25">
      <c r="A3703" s="113"/>
      <c r="B3703" s="114"/>
      <c r="C3703" s="115"/>
      <c r="D3703" s="117"/>
      <c r="E3703" s="55"/>
      <c r="F3703" s="31"/>
      <c r="G3703" s="31"/>
      <c r="H3703" s="31"/>
      <c r="I3703" s="31"/>
      <c r="J3703" s="31"/>
      <c r="K3703" s="31"/>
      <c r="L3703" s="31"/>
      <c r="M3703" s="31"/>
      <c r="N3703" s="31"/>
      <c r="O3703" s="31"/>
      <c r="P3703" s="31"/>
      <c r="Q3703" s="31"/>
      <c r="R3703" s="24" t="str">
        <f>IF(COUNTA(A3703:Q3703)=0,"",IF(AND(COUNTA(A3703)&gt;0, COUNTA(B3703)&gt;0, COUNTA(C3703)&gt;0, COUNTA(D3703)&gt;0, COUNTIF('OMS Drop Downs'!$C$2:$C$3,'OMS Response Form (ORF)'!E3703),COUNTIF('OMS Drop Downs'!$D$2:$D$5,'OMS Response Form (ORF)'!F3703),COUNTIF('OMS Drop Downs'!$A$2:$A$5,'OMS Response Form (ORF)'!G3703),COUNTIF('OMS Drop Downs'!$B$2:$B$4,'OMS Response Form (ORF)'!H3703),COUNTIF('OMS Drop Downs'!$A$2:$A$5,'OMS Response Form (ORF)'!I3703),COUNTIF('OMS Drop Downs'!$E$2:$E$7,'OMS Response Form (ORF)'!J3703),COUNTIF('OMS Drop Downs'!$B$2:$B$4,'OMS Response Form (ORF)'!K3703),COUNTIF('OMS Drop Downs'!$B$2:$B$4,'OMS Response Form (ORF)'!L3703),COUNTIF('OMS Drop Downs'!$B$2:$B$4,'OMS Response Form (ORF)'!M3703),COUNTIF('OMS Drop Downs'!$B$2:$B$4,'OMS Response Form (ORF)'!N3703), COUNTIF('OMS Drop Downs'!$B$2:$B$4,'OMS Response Form (ORF)'!O3703),COUNTIF('OMS Drop Downs'!$B$2:$B$4,'OMS Response Form (ORF)'!P3703),COUNTIF('OMS Drop Downs'!$B$2:$B$4,'OMS Response Form (ORF)'!Q3703)),"Complete","Incomplete"))</f>
        <v/>
      </c>
      <c r="S3703" s="25" t="str">
        <f>IF(R3703="Complete",IF(AND(NOT(ISNA(VLOOKUP(CONCATENATE(E3703,F3703,G3703,H3703,I3703,J3703),'OMS Drop Downs'!G:G,1,FALSE))),IF(AND(F3703&lt;&gt;"C3",J3703&lt;&gt;"O5"),IF(SUM(COUNTIF(K3703:Q3703,"Y"),COUNTIF(K3703:Q3703,"N"))=0,"V","I"),IF(COUNTIF(K3703:Q3703,"Y"),"V","I"))="V"),"Valid","Invalid")," ")</f>
        <v xml:space="preserve"> </v>
      </c>
      <c r="T3703"/>
    </row>
    <row r="3704" spans="1:20" x14ac:dyDescent="0.25">
      <c r="A3704" s="113"/>
      <c r="B3704" s="114"/>
      <c r="C3704" s="115"/>
      <c r="D3704" s="117"/>
      <c r="E3704" s="55"/>
      <c r="F3704" s="31"/>
      <c r="G3704" s="31"/>
      <c r="H3704" s="31"/>
      <c r="I3704" s="31"/>
      <c r="J3704" s="31"/>
      <c r="K3704" s="31"/>
      <c r="L3704" s="31"/>
      <c r="M3704" s="31"/>
      <c r="N3704" s="31"/>
      <c r="O3704" s="31"/>
      <c r="P3704" s="31"/>
      <c r="Q3704" s="31"/>
      <c r="R3704" s="24" t="str">
        <f>IF(COUNTA(A3704:Q3704)=0,"",IF(AND(COUNTA(A3704)&gt;0, COUNTA(B3704)&gt;0, COUNTA(C3704)&gt;0, COUNTA(D3704)&gt;0, COUNTIF('OMS Drop Downs'!$C$2:$C$3,'OMS Response Form (ORF)'!E3704),COUNTIF('OMS Drop Downs'!$D$2:$D$5,'OMS Response Form (ORF)'!F3704),COUNTIF('OMS Drop Downs'!$A$2:$A$5,'OMS Response Form (ORF)'!G3704),COUNTIF('OMS Drop Downs'!$B$2:$B$4,'OMS Response Form (ORF)'!H3704),COUNTIF('OMS Drop Downs'!$A$2:$A$5,'OMS Response Form (ORF)'!I3704),COUNTIF('OMS Drop Downs'!$E$2:$E$7,'OMS Response Form (ORF)'!J3704),COUNTIF('OMS Drop Downs'!$B$2:$B$4,'OMS Response Form (ORF)'!K3704),COUNTIF('OMS Drop Downs'!$B$2:$B$4,'OMS Response Form (ORF)'!L3704),COUNTIF('OMS Drop Downs'!$B$2:$B$4,'OMS Response Form (ORF)'!M3704),COUNTIF('OMS Drop Downs'!$B$2:$B$4,'OMS Response Form (ORF)'!N3704), COUNTIF('OMS Drop Downs'!$B$2:$B$4,'OMS Response Form (ORF)'!O3704),COUNTIF('OMS Drop Downs'!$B$2:$B$4,'OMS Response Form (ORF)'!P3704),COUNTIF('OMS Drop Downs'!$B$2:$B$4,'OMS Response Form (ORF)'!Q3704)),"Complete","Incomplete"))</f>
        <v/>
      </c>
      <c r="S3704" s="25" t="str">
        <f>IF(R3704="Complete",IF(AND(NOT(ISNA(VLOOKUP(CONCATENATE(E3704,F3704,G3704,H3704,I3704,J3704),'OMS Drop Downs'!G:G,1,FALSE))),IF(AND(F3704&lt;&gt;"C3",J3704&lt;&gt;"O5"),IF(SUM(COUNTIF(K3704:Q3704,"Y"),COUNTIF(K3704:Q3704,"N"))=0,"V","I"),IF(COUNTIF(K3704:Q3704,"Y"),"V","I"))="V"),"Valid","Invalid")," ")</f>
        <v xml:space="preserve"> </v>
      </c>
      <c r="T3704"/>
    </row>
    <row r="3705" spans="1:20" x14ac:dyDescent="0.25">
      <c r="A3705" s="113"/>
      <c r="B3705" s="114"/>
      <c r="C3705" s="115"/>
      <c r="D3705" s="117"/>
      <c r="E3705" s="55"/>
      <c r="F3705" s="31"/>
      <c r="G3705" s="31"/>
      <c r="H3705" s="31"/>
      <c r="I3705" s="31"/>
      <c r="J3705" s="31"/>
      <c r="K3705" s="31"/>
      <c r="L3705" s="31"/>
      <c r="M3705" s="31"/>
      <c r="N3705" s="31"/>
      <c r="O3705" s="31"/>
      <c r="P3705" s="31"/>
      <c r="Q3705" s="31"/>
      <c r="R3705" s="24" t="str">
        <f>IF(COUNTA(A3705:Q3705)=0,"",IF(AND(COUNTA(A3705)&gt;0, COUNTA(B3705)&gt;0, COUNTA(C3705)&gt;0, COUNTA(D3705)&gt;0, COUNTIF('OMS Drop Downs'!$C$2:$C$3,'OMS Response Form (ORF)'!E3705),COUNTIF('OMS Drop Downs'!$D$2:$D$5,'OMS Response Form (ORF)'!F3705),COUNTIF('OMS Drop Downs'!$A$2:$A$5,'OMS Response Form (ORF)'!G3705),COUNTIF('OMS Drop Downs'!$B$2:$B$4,'OMS Response Form (ORF)'!H3705),COUNTIF('OMS Drop Downs'!$A$2:$A$5,'OMS Response Form (ORF)'!I3705),COUNTIF('OMS Drop Downs'!$E$2:$E$7,'OMS Response Form (ORF)'!J3705),COUNTIF('OMS Drop Downs'!$B$2:$B$4,'OMS Response Form (ORF)'!K3705),COUNTIF('OMS Drop Downs'!$B$2:$B$4,'OMS Response Form (ORF)'!L3705),COUNTIF('OMS Drop Downs'!$B$2:$B$4,'OMS Response Form (ORF)'!M3705),COUNTIF('OMS Drop Downs'!$B$2:$B$4,'OMS Response Form (ORF)'!N3705), COUNTIF('OMS Drop Downs'!$B$2:$B$4,'OMS Response Form (ORF)'!O3705),COUNTIF('OMS Drop Downs'!$B$2:$B$4,'OMS Response Form (ORF)'!P3705),COUNTIF('OMS Drop Downs'!$B$2:$B$4,'OMS Response Form (ORF)'!Q3705)),"Complete","Incomplete"))</f>
        <v/>
      </c>
      <c r="S3705" s="25" t="str">
        <f>IF(R3705="Complete",IF(AND(NOT(ISNA(VLOOKUP(CONCATENATE(E3705,F3705,G3705,H3705,I3705,J3705),'OMS Drop Downs'!G:G,1,FALSE))),IF(AND(F3705&lt;&gt;"C3",J3705&lt;&gt;"O5"),IF(SUM(COUNTIF(K3705:Q3705,"Y"),COUNTIF(K3705:Q3705,"N"))=0,"V","I"),IF(COUNTIF(K3705:Q3705,"Y"),"V","I"))="V"),"Valid","Invalid")," ")</f>
        <v xml:space="preserve"> </v>
      </c>
      <c r="T3705"/>
    </row>
    <row r="3706" spans="1:20" x14ac:dyDescent="0.25">
      <c r="A3706" s="113"/>
      <c r="B3706" s="114"/>
      <c r="C3706" s="115"/>
      <c r="D3706" s="117"/>
      <c r="E3706" s="55"/>
      <c r="F3706" s="31"/>
      <c r="G3706" s="31"/>
      <c r="H3706" s="31"/>
      <c r="I3706" s="31"/>
      <c r="J3706" s="31"/>
      <c r="K3706" s="31"/>
      <c r="L3706" s="31"/>
      <c r="M3706" s="31"/>
      <c r="N3706" s="31"/>
      <c r="O3706" s="31"/>
      <c r="P3706" s="31"/>
      <c r="Q3706" s="31"/>
      <c r="R3706" s="24" t="str">
        <f>IF(COUNTA(A3706:Q3706)=0,"",IF(AND(COUNTA(A3706)&gt;0, COUNTA(B3706)&gt;0, COUNTA(C3706)&gt;0, COUNTA(D3706)&gt;0, COUNTIF('OMS Drop Downs'!$C$2:$C$3,'OMS Response Form (ORF)'!E3706),COUNTIF('OMS Drop Downs'!$D$2:$D$5,'OMS Response Form (ORF)'!F3706),COUNTIF('OMS Drop Downs'!$A$2:$A$5,'OMS Response Form (ORF)'!G3706),COUNTIF('OMS Drop Downs'!$B$2:$B$4,'OMS Response Form (ORF)'!H3706),COUNTIF('OMS Drop Downs'!$A$2:$A$5,'OMS Response Form (ORF)'!I3706),COUNTIF('OMS Drop Downs'!$E$2:$E$7,'OMS Response Form (ORF)'!J3706),COUNTIF('OMS Drop Downs'!$B$2:$B$4,'OMS Response Form (ORF)'!K3706),COUNTIF('OMS Drop Downs'!$B$2:$B$4,'OMS Response Form (ORF)'!L3706),COUNTIF('OMS Drop Downs'!$B$2:$B$4,'OMS Response Form (ORF)'!M3706),COUNTIF('OMS Drop Downs'!$B$2:$B$4,'OMS Response Form (ORF)'!N3706), COUNTIF('OMS Drop Downs'!$B$2:$B$4,'OMS Response Form (ORF)'!O3706),COUNTIF('OMS Drop Downs'!$B$2:$B$4,'OMS Response Form (ORF)'!P3706),COUNTIF('OMS Drop Downs'!$B$2:$B$4,'OMS Response Form (ORF)'!Q3706)),"Complete","Incomplete"))</f>
        <v/>
      </c>
      <c r="S3706" s="25" t="str">
        <f>IF(R3706="Complete",IF(AND(NOT(ISNA(VLOOKUP(CONCATENATE(E3706,F3706,G3706,H3706,I3706,J3706),'OMS Drop Downs'!G:G,1,FALSE))),IF(AND(F3706&lt;&gt;"C3",J3706&lt;&gt;"O5"),IF(SUM(COUNTIF(K3706:Q3706,"Y"),COUNTIF(K3706:Q3706,"N"))=0,"V","I"),IF(COUNTIF(K3706:Q3706,"Y"),"V","I"))="V"),"Valid","Invalid")," ")</f>
        <v xml:space="preserve"> </v>
      </c>
      <c r="T3706"/>
    </row>
    <row r="3707" spans="1:20" x14ac:dyDescent="0.25">
      <c r="A3707" s="113"/>
      <c r="B3707" s="114"/>
      <c r="C3707" s="115"/>
      <c r="D3707" s="117"/>
      <c r="E3707" s="55"/>
      <c r="F3707" s="31"/>
      <c r="G3707" s="31"/>
      <c r="H3707" s="31"/>
      <c r="I3707" s="31"/>
      <c r="J3707" s="31"/>
      <c r="K3707" s="31"/>
      <c r="L3707" s="31"/>
      <c r="M3707" s="31"/>
      <c r="N3707" s="31"/>
      <c r="O3707" s="31"/>
      <c r="P3707" s="31"/>
      <c r="Q3707" s="31"/>
      <c r="R3707" s="24" t="str">
        <f>IF(COUNTA(A3707:Q3707)=0,"",IF(AND(COUNTA(A3707)&gt;0, COUNTA(B3707)&gt;0, COUNTA(C3707)&gt;0, COUNTA(D3707)&gt;0, COUNTIF('OMS Drop Downs'!$C$2:$C$3,'OMS Response Form (ORF)'!E3707),COUNTIF('OMS Drop Downs'!$D$2:$D$5,'OMS Response Form (ORF)'!F3707),COUNTIF('OMS Drop Downs'!$A$2:$A$5,'OMS Response Form (ORF)'!G3707),COUNTIF('OMS Drop Downs'!$B$2:$B$4,'OMS Response Form (ORF)'!H3707),COUNTIF('OMS Drop Downs'!$A$2:$A$5,'OMS Response Form (ORF)'!I3707),COUNTIF('OMS Drop Downs'!$E$2:$E$7,'OMS Response Form (ORF)'!J3707),COUNTIF('OMS Drop Downs'!$B$2:$B$4,'OMS Response Form (ORF)'!K3707),COUNTIF('OMS Drop Downs'!$B$2:$B$4,'OMS Response Form (ORF)'!L3707),COUNTIF('OMS Drop Downs'!$B$2:$B$4,'OMS Response Form (ORF)'!M3707),COUNTIF('OMS Drop Downs'!$B$2:$B$4,'OMS Response Form (ORF)'!N3707), COUNTIF('OMS Drop Downs'!$B$2:$B$4,'OMS Response Form (ORF)'!O3707),COUNTIF('OMS Drop Downs'!$B$2:$B$4,'OMS Response Form (ORF)'!P3707),COUNTIF('OMS Drop Downs'!$B$2:$B$4,'OMS Response Form (ORF)'!Q3707)),"Complete","Incomplete"))</f>
        <v/>
      </c>
      <c r="S3707" s="25" t="str">
        <f>IF(R3707="Complete",IF(AND(NOT(ISNA(VLOOKUP(CONCATENATE(E3707,F3707,G3707,H3707,I3707,J3707),'OMS Drop Downs'!G:G,1,FALSE))),IF(AND(F3707&lt;&gt;"C3",J3707&lt;&gt;"O5"),IF(SUM(COUNTIF(K3707:Q3707,"Y"),COUNTIF(K3707:Q3707,"N"))=0,"V","I"),IF(COUNTIF(K3707:Q3707,"Y"),"V","I"))="V"),"Valid","Invalid")," ")</f>
        <v xml:space="preserve"> </v>
      </c>
      <c r="T3707"/>
    </row>
    <row r="3708" spans="1:20" x14ac:dyDescent="0.25">
      <c r="A3708" s="113"/>
      <c r="B3708" s="114"/>
      <c r="C3708" s="115"/>
      <c r="D3708" s="117"/>
      <c r="E3708" s="55"/>
      <c r="F3708" s="31"/>
      <c r="G3708" s="31"/>
      <c r="H3708" s="31"/>
      <c r="I3708" s="31"/>
      <c r="J3708" s="31"/>
      <c r="K3708" s="31"/>
      <c r="L3708" s="31"/>
      <c r="M3708" s="31"/>
      <c r="N3708" s="31"/>
      <c r="O3708" s="31"/>
      <c r="P3708" s="31"/>
      <c r="Q3708" s="31"/>
      <c r="R3708" s="24" t="str">
        <f>IF(COUNTA(A3708:Q3708)=0,"",IF(AND(COUNTA(A3708)&gt;0, COUNTA(B3708)&gt;0, COUNTA(C3708)&gt;0, COUNTA(D3708)&gt;0, COUNTIF('OMS Drop Downs'!$C$2:$C$3,'OMS Response Form (ORF)'!E3708),COUNTIF('OMS Drop Downs'!$D$2:$D$5,'OMS Response Form (ORF)'!F3708),COUNTIF('OMS Drop Downs'!$A$2:$A$5,'OMS Response Form (ORF)'!G3708),COUNTIF('OMS Drop Downs'!$B$2:$B$4,'OMS Response Form (ORF)'!H3708),COUNTIF('OMS Drop Downs'!$A$2:$A$5,'OMS Response Form (ORF)'!I3708),COUNTIF('OMS Drop Downs'!$E$2:$E$7,'OMS Response Form (ORF)'!J3708),COUNTIF('OMS Drop Downs'!$B$2:$B$4,'OMS Response Form (ORF)'!K3708),COUNTIF('OMS Drop Downs'!$B$2:$B$4,'OMS Response Form (ORF)'!L3708),COUNTIF('OMS Drop Downs'!$B$2:$B$4,'OMS Response Form (ORF)'!M3708),COUNTIF('OMS Drop Downs'!$B$2:$B$4,'OMS Response Form (ORF)'!N3708), COUNTIF('OMS Drop Downs'!$B$2:$B$4,'OMS Response Form (ORF)'!O3708),COUNTIF('OMS Drop Downs'!$B$2:$B$4,'OMS Response Form (ORF)'!P3708),COUNTIF('OMS Drop Downs'!$B$2:$B$4,'OMS Response Form (ORF)'!Q3708)),"Complete","Incomplete"))</f>
        <v/>
      </c>
      <c r="S3708" s="25" t="str">
        <f>IF(R3708="Complete",IF(AND(NOT(ISNA(VLOOKUP(CONCATENATE(E3708,F3708,G3708,H3708,I3708,J3708),'OMS Drop Downs'!G:G,1,FALSE))),IF(AND(F3708&lt;&gt;"C3",J3708&lt;&gt;"O5"),IF(SUM(COUNTIF(K3708:Q3708,"Y"),COUNTIF(K3708:Q3708,"N"))=0,"V","I"),IF(COUNTIF(K3708:Q3708,"Y"),"V","I"))="V"),"Valid","Invalid")," ")</f>
        <v xml:space="preserve"> </v>
      </c>
      <c r="T3708"/>
    </row>
    <row r="3709" spans="1:20" x14ac:dyDescent="0.25">
      <c r="A3709" s="113"/>
      <c r="B3709" s="114"/>
      <c r="C3709" s="115"/>
      <c r="D3709" s="117"/>
      <c r="E3709" s="55"/>
      <c r="F3709" s="31"/>
      <c r="G3709" s="31"/>
      <c r="H3709" s="31"/>
      <c r="I3709" s="31"/>
      <c r="J3709" s="31"/>
      <c r="K3709" s="31"/>
      <c r="L3709" s="31"/>
      <c r="M3709" s="31"/>
      <c r="N3709" s="31"/>
      <c r="O3709" s="31"/>
      <c r="P3709" s="31"/>
      <c r="Q3709" s="31"/>
      <c r="R3709" s="24" t="str">
        <f>IF(COUNTA(A3709:Q3709)=0,"",IF(AND(COUNTA(A3709)&gt;0, COUNTA(B3709)&gt;0, COUNTA(C3709)&gt;0, COUNTA(D3709)&gt;0, COUNTIF('OMS Drop Downs'!$C$2:$C$3,'OMS Response Form (ORF)'!E3709),COUNTIF('OMS Drop Downs'!$D$2:$D$5,'OMS Response Form (ORF)'!F3709),COUNTIF('OMS Drop Downs'!$A$2:$A$5,'OMS Response Form (ORF)'!G3709),COUNTIF('OMS Drop Downs'!$B$2:$B$4,'OMS Response Form (ORF)'!H3709),COUNTIF('OMS Drop Downs'!$A$2:$A$5,'OMS Response Form (ORF)'!I3709),COUNTIF('OMS Drop Downs'!$E$2:$E$7,'OMS Response Form (ORF)'!J3709),COUNTIF('OMS Drop Downs'!$B$2:$B$4,'OMS Response Form (ORF)'!K3709),COUNTIF('OMS Drop Downs'!$B$2:$B$4,'OMS Response Form (ORF)'!L3709),COUNTIF('OMS Drop Downs'!$B$2:$B$4,'OMS Response Form (ORF)'!M3709),COUNTIF('OMS Drop Downs'!$B$2:$B$4,'OMS Response Form (ORF)'!N3709), COUNTIF('OMS Drop Downs'!$B$2:$B$4,'OMS Response Form (ORF)'!O3709),COUNTIF('OMS Drop Downs'!$B$2:$B$4,'OMS Response Form (ORF)'!P3709),COUNTIF('OMS Drop Downs'!$B$2:$B$4,'OMS Response Form (ORF)'!Q3709)),"Complete","Incomplete"))</f>
        <v/>
      </c>
      <c r="S3709" s="25" t="str">
        <f>IF(R3709="Complete",IF(AND(NOT(ISNA(VLOOKUP(CONCATENATE(E3709,F3709,G3709,H3709,I3709,J3709),'OMS Drop Downs'!G:G,1,FALSE))),IF(AND(F3709&lt;&gt;"C3",J3709&lt;&gt;"O5"),IF(SUM(COUNTIF(K3709:Q3709,"Y"),COUNTIF(K3709:Q3709,"N"))=0,"V","I"),IF(COUNTIF(K3709:Q3709,"Y"),"V","I"))="V"),"Valid","Invalid")," ")</f>
        <v xml:space="preserve"> </v>
      </c>
      <c r="T3709"/>
    </row>
    <row r="3710" spans="1:20" x14ac:dyDescent="0.25">
      <c r="A3710" s="113"/>
      <c r="B3710" s="114"/>
      <c r="C3710" s="115"/>
      <c r="D3710" s="117"/>
      <c r="E3710" s="55"/>
      <c r="F3710" s="31"/>
      <c r="G3710" s="31"/>
      <c r="H3710" s="31"/>
      <c r="I3710" s="31"/>
      <c r="J3710" s="31"/>
      <c r="K3710" s="31"/>
      <c r="L3710" s="31"/>
      <c r="M3710" s="31"/>
      <c r="N3710" s="31"/>
      <c r="O3710" s="31"/>
      <c r="P3710" s="31"/>
      <c r="Q3710" s="31"/>
      <c r="R3710" s="24" t="str">
        <f>IF(COUNTA(A3710:Q3710)=0,"",IF(AND(COUNTA(A3710)&gt;0, COUNTA(B3710)&gt;0, COUNTA(C3710)&gt;0, COUNTA(D3710)&gt;0, COUNTIF('OMS Drop Downs'!$C$2:$C$3,'OMS Response Form (ORF)'!E3710),COUNTIF('OMS Drop Downs'!$D$2:$D$5,'OMS Response Form (ORF)'!F3710),COUNTIF('OMS Drop Downs'!$A$2:$A$5,'OMS Response Form (ORF)'!G3710),COUNTIF('OMS Drop Downs'!$B$2:$B$4,'OMS Response Form (ORF)'!H3710),COUNTIF('OMS Drop Downs'!$A$2:$A$5,'OMS Response Form (ORF)'!I3710),COUNTIF('OMS Drop Downs'!$E$2:$E$7,'OMS Response Form (ORF)'!J3710),COUNTIF('OMS Drop Downs'!$B$2:$B$4,'OMS Response Form (ORF)'!K3710),COUNTIF('OMS Drop Downs'!$B$2:$B$4,'OMS Response Form (ORF)'!L3710),COUNTIF('OMS Drop Downs'!$B$2:$B$4,'OMS Response Form (ORF)'!M3710),COUNTIF('OMS Drop Downs'!$B$2:$B$4,'OMS Response Form (ORF)'!N3710), COUNTIF('OMS Drop Downs'!$B$2:$B$4,'OMS Response Form (ORF)'!O3710),COUNTIF('OMS Drop Downs'!$B$2:$B$4,'OMS Response Form (ORF)'!P3710),COUNTIF('OMS Drop Downs'!$B$2:$B$4,'OMS Response Form (ORF)'!Q3710)),"Complete","Incomplete"))</f>
        <v/>
      </c>
      <c r="S3710" s="25" t="str">
        <f>IF(R3710="Complete",IF(AND(NOT(ISNA(VLOOKUP(CONCATENATE(E3710,F3710,G3710,H3710,I3710,J3710),'OMS Drop Downs'!G:G,1,FALSE))),IF(AND(F3710&lt;&gt;"C3",J3710&lt;&gt;"O5"),IF(SUM(COUNTIF(K3710:Q3710,"Y"),COUNTIF(K3710:Q3710,"N"))=0,"V","I"),IF(COUNTIF(K3710:Q3710,"Y"),"V","I"))="V"),"Valid","Invalid")," ")</f>
        <v xml:space="preserve"> </v>
      </c>
      <c r="T3710"/>
    </row>
    <row r="3711" spans="1:20" x14ac:dyDescent="0.25">
      <c r="A3711" s="113"/>
      <c r="B3711" s="114"/>
      <c r="C3711" s="115"/>
      <c r="D3711" s="117"/>
      <c r="E3711" s="55"/>
      <c r="F3711" s="31"/>
      <c r="G3711" s="31"/>
      <c r="H3711" s="31"/>
      <c r="I3711" s="31"/>
      <c r="J3711" s="31"/>
      <c r="K3711" s="31"/>
      <c r="L3711" s="31"/>
      <c r="M3711" s="31"/>
      <c r="N3711" s="31"/>
      <c r="O3711" s="31"/>
      <c r="P3711" s="31"/>
      <c r="Q3711" s="31"/>
      <c r="R3711" s="24" t="str">
        <f>IF(COUNTA(A3711:Q3711)=0,"",IF(AND(COUNTA(A3711)&gt;0, COUNTA(B3711)&gt;0, COUNTA(C3711)&gt;0, COUNTA(D3711)&gt;0, COUNTIF('OMS Drop Downs'!$C$2:$C$3,'OMS Response Form (ORF)'!E3711),COUNTIF('OMS Drop Downs'!$D$2:$D$5,'OMS Response Form (ORF)'!F3711),COUNTIF('OMS Drop Downs'!$A$2:$A$5,'OMS Response Form (ORF)'!G3711),COUNTIF('OMS Drop Downs'!$B$2:$B$4,'OMS Response Form (ORF)'!H3711),COUNTIF('OMS Drop Downs'!$A$2:$A$5,'OMS Response Form (ORF)'!I3711),COUNTIF('OMS Drop Downs'!$E$2:$E$7,'OMS Response Form (ORF)'!J3711),COUNTIF('OMS Drop Downs'!$B$2:$B$4,'OMS Response Form (ORF)'!K3711),COUNTIF('OMS Drop Downs'!$B$2:$B$4,'OMS Response Form (ORF)'!L3711),COUNTIF('OMS Drop Downs'!$B$2:$B$4,'OMS Response Form (ORF)'!M3711),COUNTIF('OMS Drop Downs'!$B$2:$B$4,'OMS Response Form (ORF)'!N3711), COUNTIF('OMS Drop Downs'!$B$2:$B$4,'OMS Response Form (ORF)'!O3711),COUNTIF('OMS Drop Downs'!$B$2:$B$4,'OMS Response Form (ORF)'!P3711),COUNTIF('OMS Drop Downs'!$B$2:$B$4,'OMS Response Form (ORF)'!Q3711)),"Complete","Incomplete"))</f>
        <v/>
      </c>
      <c r="S3711" s="25" t="str">
        <f>IF(R3711="Complete",IF(AND(NOT(ISNA(VLOOKUP(CONCATENATE(E3711,F3711,G3711,H3711,I3711,J3711),'OMS Drop Downs'!G:G,1,FALSE))),IF(AND(F3711&lt;&gt;"C3",J3711&lt;&gt;"O5"),IF(SUM(COUNTIF(K3711:Q3711,"Y"),COUNTIF(K3711:Q3711,"N"))=0,"V","I"),IF(COUNTIF(K3711:Q3711,"Y"),"V","I"))="V"),"Valid","Invalid")," ")</f>
        <v xml:space="preserve"> </v>
      </c>
      <c r="T3711"/>
    </row>
    <row r="3712" spans="1:20" x14ac:dyDescent="0.25">
      <c r="A3712" s="113"/>
      <c r="B3712" s="114"/>
      <c r="C3712" s="115"/>
      <c r="D3712" s="117"/>
      <c r="E3712" s="55"/>
      <c r="F3712" s="31"/>
      <c r="G3712" s="31"/>
      <c r="H3712" s="31"/>
      <c r="I3712" s="31"/>
      <c r="J3712" s="31"/>
      <c r="K3712" s="31"/>
      <c r="L3712" s="31"/>
      <c r="M3712" s="31"/>
      <c r="N3712" s="31"/>
      <c r="O3712" s="31"/>
      <c r="P3712" s="31"/>
      <c r="Q3712" s="31"/>
      <c r="R3712" s="24" t="str">
        <f>IF(COUNTA(A3712:Q3712)=0,"",IF(AND(COUNTA(A3712)&gt;0, COUNTA(B3712)&gt;0, COUNTA(C3712)&gt;0, COUNTA(D3712)&gt;0, COUNTIF('OMS Drop Downs'!$C$2:$C$3,'OMS Response Form (ORF)'!E3712),COUNTIF('OMS Drop Downs'!$D$2:$D$5,'OMS Response Form (ORF)'!F3712),COUNTIF('OMS Drop Downs'!$A$2:$A$5,'OMS Response Form (ORF)'!G3712),COUNTIF('OMS Drop Downs'!$B$2:$B$4,'OMS Response Form (ORF)'!H3712),COUNTIF('OMS Drop Downs'!$A$2:$A$5,'OMS Response Form (ORF)'!I3712),COUNTIF('OMS Drop Downs'!$E$2:$E$7,'OMS Response Form (ORF)'!J3712),COUNTIF('OMS Drop Downs'!$B$2:$B$4,'OMS Response Form (ORF)'!K3712),COUNTIF('OMS Drop Downs'!$B$2:$B$4,'OMS Response Form (ORF)'!L3712),COUNTIF('OMS Drop Downs'!$B$2:$B$4,'OMS Response Form (ORF)'!M3712),COUNTIF('OMS Drop Downs'!$B$2:$B$4,'OMS Response Form (ORF)'!N3712), COUNTIF('OMS Drop Downs'!$B$2:$B$4,'OMS Response Form (ORF)'!O3712),COUNTIF('OMS Drop Downs'!$B$2:$B$4,'OMS Response Form (ORF)'!P3712),COUNTIF('OMS Drop Downs'!$B$2:$B$4,'OMS Response Form (ORF)'!Q3712)),"Complete","Incomplete"))</f>
        <v/>
      </c>
      <c r="S3712" s="25" t="str">
        <f>IF(R3712="Complete",IF(AND(NOT(ISNA(VLOOKUP(CONCATENATE(E3712,F3712,G3712,H3712,I3712,J3712),'OMS Drop Downs'!G:G,1,FALSE))),IF(AND(F3712&lt;&gt;"C3",J3712&lt;&gt;"O5"),IF(SUM(COUNTIF(K3712:Q3712,"Y"),COUNTIF(K3712:Q3712,"N"))=0,"V","I"),IF(COUNTIF(K3712:Q3712,"Y"),"V","I"))="V"),"Valid","Invalid")," ")</f>
        <v xml:space="preserve"> </v>
      </c>
      <c r="T3712"/>
    </row>
    <row r="3713" spans="1:20" x14ac:dyDescent="0.25">
      <c r="A3713" s="113"/>
      <c r="B3713" s="114"/>
      <c r="C3713" s="115"/>
      <c r="D3713" s="117"/>
      <c r="E3713" s="55"/>
      <c r="F3713" s="31"/>
      <c r="G3713" s="31"/>
      <c r="H3713" s="31"/>
      <c r="I3713" s="31"/>
      <c r="J3713" s="31"/>
      <c r="K3713" s="31"/>
      <c r="L3713" s="31"/>
      <c r="M3713" s="31"/>
      <c r="N3713" s="31"/>
      <c r="O3713" s="31"/>
      <c r="P3713" s="31"/>
      <c r="Q3713" s="31"/>
      <c r="R3713" s="24" t="str">
        <f>IF(COUNTA(A3713:Q3713)=0,"",IF(AND(COUNTA(A3713)&gt;0, COUNTA(B3713)&gt;0, COUNTA(C3713)&gt;0, COUNTA(D3713)&gt;0, COUNTIF('OMS Drop Downs'!$C$2:$C$3,'OMS Response Form (ORF)'!E3713),COUNTIF('OMS Drop Downs'!$D$2:$D$5,'OMS Response Form (ORF)'!F3713),COUNTIF('OMS Drop Downs'!$A$2:$A$5,'OMS Response Form (ORF)'!G3713),COUNTIF('OMS Drop Downs'!$B$2:$B$4,'OMS Response Form (ORF)'!H3713),COUNTIF('OMS Drop Downs'!$A$2:$A$5,'OMS Response Form (ORF)'!I3713),COUNTIF('OMS Drop Downs'!$E$2:$E$7,'OMS Response Form (ORF)'!J3713),COUNTIF('OMS Drop Downs'!$B$2:$B$4,'OMS Response Form (ORF)'!K3713),COUNTIF('OMS Drop Downs'!$B$2:$B$4,'OMS Response Form (ORF)'!L3713),COUNTIF('OMS Drop Downs'!$B$2:$B$4,'OMS Response Form (ORF)'!M3713),COUNTIF('OMS Drop Downs'!$B$2:$B$4,'OMS Response Form (ORF)'!N3713), COUNTIF('OMS Drop Downs'!$B$2:$B$4,'OMS Response Form (ORF)'!O3713),COUNTIF('OMS Drop Downs'!$B$2:$B$4,'OMS Response Form (ORF)'!P3713),COUNTIF('OMS Drop Downs'!$B$2:$B$4,'OMS Response Form (ORF)'!Q3713)),"Complete","Incomplete"))</f>
        <v/>
      </c>
      <c r="S3713" s="25" t="str">
        <f>IF(R3713="Complete",IF(AND(NOT(ISNA(VLOOKUP(CONCATENATE(E3713,F3713,G3713,H3713,I3713,J3713),'OMS Drop Downs'!G:G,1,FALSE))),IF(AND(F3713&lt;&gt;"C3",J3713&lt;&gt;"O5"),IF(SUM(COUNTIF(K3713:Q3713,"Y"),COUNTIF(K3713:Q3713,"N"))=0,"V","I"),IF(COUNTIF(K3713:Q3713,"Y"),"V","I"))="V"),"Valid","Invalid")," ")</f>
        <v xml:space="preserve"> </v>
      </c>
      <c r="T3713"/>
    </row>
    <row r="3714" spans="1:20" x14ac:dyDescent="0.25">
      <c r="A3714" s="113"/>
      <c r="B3714" s="114"/>
      <c r="C3714" s="115"/>
      <c r="D3714" s="117"/>
      <c r="E3714" s="55"/>
      <c r="F3714" s="31"/>
      <c r="G3714" s="31"/>
      <c r="H3714" s="31"/>
      <c r="I3714" s="31"/>
      <c r="J3714" s="31"/>
      <c r="K3714" s="31"/>
      <c r="L3714" s="31"/>
      <c r="M3714" s="31"/>
      <c r="N3714" s="31"/>
      <c r="O3714" s="31"/>
      <c r="P3714" s="31"/>
      <c r="Q3714" s="31"/>
      <c r="R3714" s="24" t="str">
        <f>IF(COUNTA(A3714:Q3714)=0,"",IF(AND(COUNTA(A3714)&gt;0, COUNTA(B3714)&gt;0, COUNTA(C3714)&gt;0, COUNTA(D3714)&gt;0, COUNTIF('OMS Drop Downs'!$C$2:$C$3,'OMS Response Form (ORF)'!E3714),COUNTIF('OMS Drop Downs'!$D$2:$D$5,'OMS Response Form (ORF)'!F3714),COUNTIF('OMS Drop Downs'!$A$2:$A$5,'OMS Response Form (ORF)'!G3714),COUNTIF('OMS Drop Downs'!$B$2:$B$4,'OMS Response Form (ORF)'!H3714),COUNTIF('OMS Drop Downs'!$A$2:$A$5,'OMS Response Form (ORF)'!I3714),COUNTIF('OMS Drop Downs'!$E$2:$E$7,'OMS Response Form (ORF)'!J3714),COUNTIF('OMS Drop Downs'!$B$2:$B$4,'OMS Response Form (ORF)'!K3714),COUNTIF('OMS Drop Downs'!$B$2:$B$4,'OMS Response Form (ORF)'!L3714),COUNTIF('OMS Drop Downs'!$B$2:$B$4,'OMS Response Form (ORF)'!M3714),COUNTIF('OMS Drop Downs'!$B$2:$B$4,'OMS Response Form (ORF)'!N3714), COUNTIF('OMS Drop Downs'!$B$2:$B$4,'OMS Response Form (ORF)'!O3714),COUNTIF('OMS Drop Downs'!$B$2:$B$4,'OMS Response Form (ORF)'!P3714),COUNTIF('OMS Drop Downs'!$B$2:$B$4,'OMS Response Form (ORF)'!Q3714)),"Complete","Incomplete"))</f>
        <v/>
      </c>
      <c r="S3714" s="25" t="str">
        <f>IF(R3714="Complete",IF(AND(NOT(ISNA(VLOOKUP(CONCATENATE(E3714,F3714,G3714,H3714,I3714,J3714),'OMS Drop Downs'!G:G,1,FALSE))),IF(AND(F3714&lt;&gt;"C3",J3714&lt;&gt;"O5"),IF(SUM(COUNTIF(K3714:Q3714,"Y"),COUNTIF(K3714:Q3714,"N"))=0,"V","I"),IF(COUNTIF(K3714:Q3714,"Y"),"V","I"))="V"),"Valid","Invalid")," ")</f>
        <v xml:space="preserve"> </v>
      </c>
      <c r="T3714"/>
    </row>
    <row r="3715" spans="1:20" x14ac:dyDescent="0.25">
      <c r="A3715" s="113"/>
      <c r="B3715" s="114"/>
      <c r="C3715" s="115"/>
      <c r="D3715" s="117"/>
      <c r="E3715" s="55"/>
      <c r="F3715" s="31"/>
      <c r="G3715" s="31"/>
      <c r="H3715" s="31"/>
      <c r="I3715" s="31"/>
      <c r="J3715" s="31"/>
      <c r="K3715" s="31"/>
      <c r="L3715" s="31"/>
      <c r="M3715" s="31"/>
      <c r="N3715" s="31"/>
      <c r="O3715" s="31"/>
      <c r="P3715" s="31"/>
      <c r="Q3715" s="31"/>
      <c r="R3715" s="24" t="str">
        <f>IF(COUNTA(A3715:Q3715)=0,"",IF(AND(COUNTA(A3715)&gt;0, COUNTA(B3715)&gt;0, COUNTA(C3715)&gt;0, COUNTA(D3715)&gt;0, COUNTIF('OMS Drop Downs'!$C$2:$C$3,'OMS Response Form (ORF)'!E3715),COUNTIF('OMS Drop Downs'!$D$2:$D$5,'OMS Response Form (ORF)'!F3715),COUNTIF('OMS Drop Downs'!$A$2:$A$5,'OMS Response Form (ORF)'!G3715),COUNTIF('OMS Drop Downs'!$B$2:$B$4,'OMS Response Form (ORF)'!H3715),COUNTIF('OMS Drop Downs'!$A$2:$A$5,'OMS Response Form (ORF)'!I3715),COUNTIF('OMS Drop Downs'!$E$2:$E$7,'OMS Response Form (ORF)'!J3715),COUNTIF('OMS Drop Downs'!$B$2:$B$4,'OMS Response Form (ORF)'!K3715),COUNTIF('OMS Drop Downs'!$B$2:$B$4,'OMS Response Form (ORF)'!L3715),COUNTIF('OMS Drop Downs'!$B$2:$B$4,'OMS Response Form (ORF)'!M3715),COUNTIF('OMS Drop Downs'!$B$2:$B$4,'OMS Response Form (ORF)'!N3715), COUNTIF('OMS Drop Downs'!$B$2:$B$4,'OMS Response Form (ORF)'!O3715),COUNTIF('OMS Drop Downs'!$B$2:$B$4,'OMS Response Form (ORF)'!P3715),COUNTIF('OMS Drop Downs'!$B$2:$B$4,'OMS Response Form (ORF)'!Q3715)),"Complete","Incomplete"))</f>
        <v/>
      </c>
      <c r="S3715" s="25" t="str">
        <f>IF(R3715="Complete",IF(AND(NOT(ISNA(VLOOKUP(CONCATENATE(E3715,F3715,G3715,H3715,I3715,J3715),'OMS Drop Downs'!G:G,1,FALSE))),IF(AND(F3715&lt;&gt;"C3",J3715&lt;&gt;"O5"),IF(SUM(COUNTIF(K3715:Q3715,"Y"),COUNTIF(K3715:Q3715,"N"))=0,"V","I"),IF(COUNTIF(K3715:Q3715,"Y"),"V","I"))="V"),"Valid","Invalid")," ")</f>
        <v xml:space="preserve"> </v>
      </c>
      <c r="T3715"/>
    </row>
    <row r="3716" spans="1:20" x14ac:dyDescent="0.25">
      <c r="A3716" s="113"/>
      <c r="B3716" s="114"/>
      <c r="C3716" s="115"/>
      <c r="D3716" s="117"/>
      <c r="E3716" s="55"/>
      <c r="F3716" s="31"/>
      <c r="G3716" s="31"/>
      <c r="H3716" s="31"/>
      <c r="I3716" s="31"/>
      <c r="J3716" s="31"/>
      <c r="K3716" s="31"/>
      <c r="L3716" s="31"/>
      <c r="M3716" s="31"/>
      <c r="N3716" s="31"/>
      <c r="O3716" s="31"/>
      <c r="P3716" s="31"/>
      <c r="Q3716" s="31"/>
      <c r="R3716" s="24" t="str">
        <f>IF(COUNTA(A3716:Q3716)=0,"",IF(AND(COUNTA(A3716)&gt;0, COUNTA(B3716)&gt;0, COUNTA(C3716)&gt;0, COUNTA(D3716)&gt;0, COUNTIF('OMS Drop Downs'!$C$2:$C$3,'OMS Response Form (ORF)'!E3716),COUNTIF('OMS Drop Downs'!$D$2:$D$5,'OMS Response Form (ORF)'!F3716),COUNTIF('OMS Drop Downs'!$A$2:$A$5,'OMS Response Form (ORF)'!G3716),COUNTIF('OMS Drop Downs'!$B$2:$B$4,'OMS Response Form (ORF)'!H3716),COUNTIF('OMS Drop Downs'!$A$2:$A$5,'OMS Response Form (ORF)'!I3716),COUNTIF('OMS Drop Downs'!$E$2:$E$7,'OMS Response Form (ORF)'!J3716),COUNTIF('OMS Drop Downs'!$B$2:$B$4,'OMS Response Form (ORF)'!K3716),COUNTIF('OMS Drop Downs'!$B$2:$B$4,'OMS Response Form (ORF)'!L3716),COUNTIF('OMS Drop Downs'!$B$2:$B$4,'OMS Response Form (ORF)'!M3716),COUNTIF('OMS Drop Downs'!$B$2:$B$4,'OMS Response Form (ORF)'!N3716), COUNTIF('OMS Drop Downs'!$B$2:$B$4,'OMS Response Form (ORF)'!O3716),COUNTIF('OMS Drop Downs'!$B$2:$B$4,'OMS Response Form (ORF)'!P3716),COUNTIF('OMS Drop Downs'!$B$2:$B$4,'OMS Response Form (ORF)'!Q3716)),"Complete","Incomplete"))</f>
        <v/>
      </c>
      <c r="S3716" s="25" t="str">
        <f>IF(R3716="Complete",IF(AND(NOT(ISNA(VLOOKUP(CONCATENATE(E3716,F3716,G3716,H3716,I3716,J3716),'OMS Drop Downs'!G:G,1,FALSE))),IF(AND(F3716&lt;&gt;"C3",J3716&lt;&gt;"O5"),IF(SUM(COUNTIF(K3716:Q3716,"Y"),COUNTIF(K3716:Q3716,"N"))=0,"V","I"),IF(COUNTIF(K3716:Q3716,"Y"),"V","I"))="V"),"Valid","Invalid")," ")</f>
        <v xml:space="preserve"> </v>
      </c>
      <c r="T3716"/>
    </row>
    <row r="3717" spans="1:20" x14ac:dyDescent="0.25">
      <c r="A3717" s="113"/>
      <c r="B3717" s="114"/>
      <c r="C3717" s="115"/>
      <c r="D3717" s="117"/>
      <c r="E3717" s="55"/>
      <c r="F3717" s="31"/>
      <c r="G3717" s="31"/>
      <c r="H3717" s="31"/>
      <c r="I3717" s="31"/>
      <c r="J3717" s="31"/>
      <c r="K3717" s="31"/>
      <c r="L3717" s="31"/>
      <c r="M3717" s="31"/>
      <c r="N3717" s="31"/>
      <c r="O3717" s="31"/>
      <c r="P3717" s="31"/>
      <c r="Q3717" s="31"/>
      <c r="R3717" s="24" t="str">
        <f>IF(COUNTA(A3717:Q3717)=0,"",IF(AND(COUNTA(A3717)&gt;0, COUNTA(B3717)&gt;0, COUNTA(C3717)&gt;0, COUNTA(D3717)&gt;0, COUNTIF('OMS Drop Downs'!$C$2:$C$3,'OMS Response Form (ORF)'!E3717),COUNTIF('OMS Drop Downs'!$D$2:$D$5,'OMS Response Form (ORF)'!F3717),COUNTIF('OMS Drop Downs'!$A$2:$A$5,'OMS Response Form (ORF)'!G3717),COUNTIF('OMS Drop Downs'!$B$2:$B$4,'OMS Response Form (ORF)'!H3717),COUNTIF('OMS Drop Downs'!$A$2:$A$5,'OMS Response Form (ORF)'!I3717),COUNTIF('OMS Drop Downs'!$E$2:$E$7,'OMS Response Form (ORF)'!J3717),COUNTIF('OMS Drop Downs'!$B$2:$B$4,'OMS Response Form (ORF)'!K3717),COUNTIF('OMS Drop Downs'!$B$2:$B$4,'OMS Response Form (ORF)'!L3717),COUNTIF('OMS Drop Downs'!$B$2:$B$4,'OMS Response Form (ORF)'!M3717),COUNTIF('OMS Drop Downs'!$B$2:$B$4,'OMS Response Form (ORF)'!N3717), COUNTIF('OMS Drop Downs'!$B$2:$B$4,'OMS Response Form (ORF)'!O3717),COUNTIF('OMS Drop Downs'!$B$2:$B$4,'OMS Response Form (ORF)'!P3717),COUNTIF('OMS Drop Downs'!$B$2:$B$4,'OMS Response Form (ORF)'!Q3717)),"Complete","Incomplete"))</f>
        <v/>
      </c>
      <c r="S3717" s="25" t="str">
        <f>IF(R3717="Complete",IF(AND(NOT(ISNA(VLOOKUP(CONCATENATE(E3717,F3717,G3717,H3717,I3717,J3717),'OMS Drop Downs'!G:G,1,FALSE))),IF(AND(F3717&lt;&gt;"C3",J3717&lt;&gt;"O5"),IF(SUM(COUNTIF(K3717:Q3717,"Y"),COUNTIF(K3717:Q3717,"N"))=0,"V","I"),IF(COUNTIF(K3717:Q3717,"Y"),"V","I"))="V"),"Valid","Invalid")," ")</f>
        <v xml:space="preserve"> </v>
      </c>
      <c r="T3717"/>
    </row>
    <row r="3718" spans="1:20" x14ac:dyDescent="0.25">
      <c r="A3718" s="113"/>
      <c r="B3718" s="114"/>
      <c r="C3718" s="115"/>
      <c r="D3718" s="117"/>
      <c r="E3718" s="55"/>
      <c r="F3718" s="31"/>
      <c r="G3718" s="31"/>
      <c r="H3718" s="31"/>
      <c r="I3718" s="31"/>
      <c r="J3718" s="31"/>
      <c r="K3718" s="31"/>
      <c r="L3718" s="31"/>
      <c r="M3718" s="31"/>
      <c r="N3718" s="31"/>
      <c r="O3718" s="31"/>
      <c r="P3718" s="31"/>
      <c r="Q3718" s="31"/>
      <c r="R3718" s="24" t="str">
        <f>IF(COUNTA(A3718:Q3718)=0,"",IF(AND(COUNTA(A3718)&gt;0, COUNTA(B3718)&gt;0, COUNTA(C3718)&gt;0, COUNTA(D3718)&gt;0, COUNTIF('OMS Drop Downs'!$C$2:$C$3,'OMS Response Form (ORF)'!E3718),COUNTIF('OMS Drop Downs'!$D$2:$D$5,'OMS Response Form (ORF)'!F3718),COUNTIF('OMS Drop Downs'!$A$2:$A$5,'OMS Response Form (ORF)'!G3718),COUNTIF('OMS Drop Downs'!$B$2:$B$4,'OMS Response Form (ORF)'!H3718),COUNTIF('OMS Drop Downs'!$A$2:$A$5,'OMS Response Form (ORF)'!I3718),COUNTIF('OMS Drop Downs'!$E$2:$E$7,'OMS Response Form (ORF)'!J3718),COUNTIF('OMS Drop Downs'!$B$2:$B$4,'OMS Response Form (ORF)'!K3718),COUNTIF('OMS Drop Downs'!$B$2:$B$4,'OMS Response Form (ORF)'!L3718),COUNTIF('OMS Drop Downs'!$B$2:$B$4,'OMS Response Form (ORF)'!M3718),COUNTIF('OMS Drop Downs'!$B$2:$B$4,'OMS Response Form (ORF)'!N3718), COUNTIF('OMS Drop Downs'!$B$2:$B$4,'OMS Response Form (ORF)'!O3718),COUNTIF('OMS Drop Downs'!$B$2:$B$4,'OMS Response Form (ORF)'!P3718),COUNTIF('OMS Drop Downs'!$B$2:$B$4,'OMS Response Form (ORF)'!Q3718)),"Complete","Incomplete"))</f>
        <v/>
      </c>
      <c r="S3718" s="25" t="str">
        <f>IF(R3718="Complete",IF(AND(NOT(ISNA(VLOOKUP(CONCATENATE(E3718,F3718,G3718,H3718,I3718,J3718),'OMS Drop Downs'!G:G,1,FALSE))),IF(AND(F3718&lt;&gt;"C3",J3718&lt;&gt;"O5"),IF(SUM(COUNTIF(K3718:Q3718,"Y"),COUNTIF(K3718:Q3718,"N"))=0,"V","I"),IF(COUNTIF(K3718:Q3718,"Y"),"V","I"))="V"),"Valid","Invalid")," ")</f>
        <v xml:space="preserve"> </v>
      </c>
      <c r="T3718"/>
    </row>
    <row r="3719" spans="1:20" x14ac:dyDescent="0.25">
      <c r="A3719" s="113"/>
      <c r="B3719" s="114"/>
      <c r="C3719" s="115"/>
      <c r="D3719" s="117"/>
      <c r="E3719" s="55"/>
      <c r="F3719" s="31"/>
      <c r="G3719" s="31"/>
      <c r="H3719" s="31"/>
      <c r="I3719" s="31"/>
      <c r="J3719" s="31"/>
      <c r="K3719" s="31"/>
      <c r="L3719" s="31"/>
      <c r="M3719" s="31"/>
      <c r="N3719" s="31"/>
      <c r="O3719" s="31"/>
      <c r="P3719" s="31"/>
      <c r="Q3719" s="31"/>
      <c r="R3719" s="24" t="str">
        <f>IF(COUNTA(A3719:Q3719)=0,"",IF(AND(COUNTA(A3719)&gt;0, COUNTA(B3719)&gt;0, COUNTA(C3719)&gt;0, COUNTA(D3719)&gt;0, COUNTIF('OMS Drop Downs'!$C$2:$C$3,'OMS Response Form (ORF)'!E3719),COUNTIF('OMS Drop Downs'!$D$2:$D$5,'OMS Response Form (ORF)'!F3719),COUNTIF('OMS Drop Downs'!$A$2:$A$5,'OMS Response Form (ORF)'!G3719),COUNTIF('OMS Drop Downs'!$B$2:$B$4,'OMS Response Form (ORF)'!H3719),COUNTIF('OMS Drop Downs'!$A$2:$A$5,'OMS Response Form (ORF)'!I3719),COUNTIF('OMS Drop Downs'!$E$2:$E$7,'OMS Response Form (ORF)'!J3719),COUNTIF('OMS Drop Downs'!$B$2:$B$4,'OMS Response Form (ORF)'!K3719),COUNTIF('OMS Drop Downs'!$B$2:$B$4,'OMS Response Form (ORF)'!L3719),COUNTIF('OMS Drop Downs'!$B$2:$B$4,'OMS Response Form (ORF)'!M3719),COUNTIF('OMS Drop Downs'!$B$2:$B$4,'OMS Response Form (ORF)'!N3719), COUNTIF('OMS Drop Downs'!$B$2:$B$4,'OMS Response Form (ORF)'!O3719),COUNTIF('OMS Drop Downs'!$B$2:$B$4,'OMS Response Form (ORF)'!P3719),COUNTIF('OMS Drop Downs'!$B$2:$B$4,'OMS Response Form (ORF)'!Q3719)),"Complete","Incomplete"))</f>
        <v/>
      </c>
      <c r="S3719" s="25" t="str">
        <f>IF(R3719="Complete",IF(AND(NOT(ISNA(VLOOKUP(CONCATENATE(E3719,F3719,G3719,H3719,I3719,J3719),'OMS Drop Downs'!G:G,1,FALSE))),IF(AND(F3719&lt;&gt;"C3",J3719&lt;&gt;"O5"),IF(SUM(COUNTIF(K3719:Q3719,"Y"),COUNTIF(K3719:Q3719,"N"))=0,"V","I"),IF(COUNTIF(K3719:Q3719,"Y"),"V","I"))="V"),"Valid","Invalid")," ")</f>
        <v xml:space="preserve"> </v>
      </c>
      <c r="T3719"/>
    </row>
    <row r="3720" spans="1:20" x14ac:dyDescent="0.25">
      <c r="A3720" s="113"/>
      <c r="B3720" s="114"/>
      <c r="C3720" s="115"/>
      <c r="D3720" s="117"/>
      <c r="E3720" s="55"/>
      <c r="F3720" s="31"/>
      <c r="G3720" s="31"/>
      <c r="H3720" s="31"/>
      <c r="I3720" s="31"/>
      <c r="J3720" s="31"/>
      <c r="K3720" s="31"/>
      <c r="L3720" s="31"/>
      <c r="M3720" s="31"/>
      <c r="N3720" s="31"/>
      <c r="O3720" s="31"/>
      <c r="P3720" s="31"/>
      <c r="Q3720" s="31"/>
      <c r="R3720" s="24" t="str">
        <f>IF(COUNTA(A3720:Q3720)=0,"",IF(AND(COUNTA(A3720)&gt;0, COUNTA(B3720)&gt;0, COUNTA(C3720)&gt;0, COUNTA(D3720)&gt;0, COUNTIF('OMS Drop Downs'!$C$2:$C$3,'OMS Response Form (ORF)'!E3720),COUNTIF('OMS Drop Downs'!$D$2:$D$5,'OMS Response Form (ORF)'!F3720),COUNTIF('OMS Drop Downs'!$A$2:$A$5,'OMS Response Form (ORF)'!G3720),COUNTIF('OMS Drop Downs'!$B$2:$B$4,'OMS Response Form (ORF)'!H3720),COUNTIF('OMS Drop Downs'!$A$2:$A$5,'OMS Response Form (ORF)'!I3720),COUNTIF('OMS Drop Downs'!$E$2:$E$7,'OMS Response Form (ORF)'!J3720),COUNTIF('OMS Drop Downs'!$B$2:$B$4,'OMS Response Form (ORF)'!K3720),COUNTIF('OMS Drop Downs'!$B$2:$B$4,'OMS Response Form (ORF)'!L3720),COUNTIF('OMS Drop Downs'!$B$2:$B$4,'OMS Response Form (ORF)'!M3720),COUNTIF('OMS Drop Downs'!$B$2:$B$4,'OMS Response Form (ORF)'!N3720), COUNTIF('OMS Drop Downs'!$B$2:$B$4,'OMS Response Form (ORF)'!O3720),COUNTIF('OMS Drop Downs'!$B$2:$B$4,'OMS Response Form (ORF)'!P3720),COUNTIF('OMS Drop Downs'!$B$2:$B$4,'OMS Response Form (ORF)'!Q3720)),"Complete","Incomplete"))</f>
        <v/>
      </c>
      <c r="S3720" s="25" t="str">
        <f>IF(R3720="Complete",IF(AND(NOT(ISNA(VLOOKUP(CONCATENATE(E3720,F3720,G3720,H3720,I3720,J3720),'OMS Drop Downs'!G:G,1,FALSE))),IF(AND(F3720&lt;&gt;"C3",J3720&lt;&gt;"O5"),IF(SUM(COUNTIF(K3720:Q3720,"Y"),COUNTIF(K3720:Q3720,"N"))=0,"V","I"),IF(COUNTIF(K3720:Q3720,"Y"),"V","I"))="V"),"Valid","Invalid")," ")</f>
        <v xml:space="preserve"> </v>
      </c>
      <c r="T3720"/>
    </row>
    <row r="3721" spans="1:20" x14ac:dyDescent="0.25">
      <c r="A3721" s="113"/>
      <c r="B3721" s="114"/>
      <c r="C3721" s="115"/>
      <c r="D3721" s="117"/>
      <c r="E3721" s="55"/>
      <c r="F3721" s="31"/>
      <c r="G3721" s="31"/>
      <c r="H3721" s="31"/>
      <c r="I3721" s="31"/>
      <c r="J3721" s="31"/>
      <c r="K3721" s="31"/>
      <c r="L3721" s="31"/>
      <c r="M3721" s="31"/>
      <c r="N3721" s="31"/>
      <c r="O3721" s="31"/>
      <c r="P3721" s="31"/>
      <c r="Q3721" s="31"/>
      <c r="R3721" s="24" t="str">
        <f>IF(COUNTA(A3721:Q3721)=0,"",IF(AND(COUNTA(A3721)&gt;0, COUNTA(B3721)&gt;0, COUNTA(C3721)&gt;0, COUNTA(D3721)&gt;0, COUNTIF('OMS Drop Downs'!$C$2:$C$3,'OMS Response Form (ORF)'!E3721),COUNTIF('OMS Drop Downs'!$D$2:$D$5,'OMS Response Form (ORF)'!F3721),COUNTIF('OMS Drop Downs'!$A$2:$A$5,'OMS Response Form (ORF)'!G3721),COUNTIF('OMS Drop Downs'!$B$2:$B$4,'OMS Response Form (ORF)'!H3721),COUNTIF('OMS Drop Downs'!$A$2:$A$5,'OMS Response Form (ORF)'!I3721),COUNTIF('OMS Drop Downs'!$E$2:$E$7,'OMS Response Form (ORF)'!J3721),COUNTIF('OMS Drop Downs'!$B$2:$B$4,'OMS Response Form (ORF)'!K3721),COUNTIF('OMS Drop Downs'!$B$2:$B$4,'OMS Response Form (ORF)'!L3721),COUNTIF('OMS Drop Downs'!$B$2:$B$4,'OMS Response Form (ORF)'!M3721),COUNTIF('OMS Drop Downs'!$B$2:$B$4,'OMS Response Form (ORF)'!N3721), COUNTIF('OMS Drop Downs'!$B$2:$B$4,'OMS Response Form (ORF)'!O3721),COUNTIF('OMS Drop Downs'!$B$2:$B$4,'OMS Response Form (ORF)'!P3721),COUNTIF('OMS Drop Downs'!$B$2:$B$4,'OMS Response Form (ORF)'!Q3721)),"Complete","Incomplete"))</f>
        <v/>
      </c>
      <c r="S3721" s="25" t="str">
        <f>IF(R3721="Complete",IF(AND(NOT(ISNA(VLOOKUP(CONCATENATE(E3721,F3721,G3721,H3721,I3721,J3721),'OMS Drop Downs'!G:G,1,FALSE))),IF(AND(F3721&lt;&gt;"C3",J3721&lt;&gt;"O5"),IF(SUM(COUNTIF(K3721:Q3721,"Y"),COUNTIF(K3721:Q3721,"N"))=0,"V","I"),IF(COUNTIF(K3721:Q3721,"Y"),"V","I"))="V"),"Valid","Invalid")," ")</f>
        <v xml:space="preserve"> </v>
      </c>
      <c r="T3721"/>
    </row>
    <row r="3722" spans="1:20" x14ac:dyDescent="0.25">
      <c r="A3722" s="113"/>
      <c r="B3722" s="114"/>
      <c r="C3722" s="115"/>
      <c r="D3722" s="117"/>
      <c r="E3722" s="55"/>
      <c r="F3722" s="31"/>
      <c r="G3722" s="31"/>
      <c r="H3722" s="31"/>
      <c r="I3722" s="31"/>
      <c r="J3722" s="31"/>
      <c r="K3722" s="31"/>
      <c r="L3722" s="31"/>
      <c r="M3722" s="31"/>
      <c r="N3722" s="31"/>
      <c r="O3722" s="31"/>
      <c r="P3722" s="31"/>
      <c r="Q3722" s="31"/>
      <c r="R3722" s="24" t="str">
        <f>IF(COUNTA(A3722:Q3722)=0,"",IF(AND(COUNTA(A3722)&gt;0, COUNTA(B3722)&gt;0, COUNTA(C3722)&gt;0, COUNTA(D3722)&gt;0, COUNTIF('OMS Drop Downs'!$C$2:$C$3,'OMS Response Form (ORF)'!E3722),COUNTIF('OMS Drop Downs'!$D$2:$D$5,'OMS Response Form (ORF)'!F3722),COUNTIF('OMS Drop Downs'!$A$2:$A$5,'OMS Response Form (ORF)'!G3722),COUNTIF('OMS Drop Downs'!$B$2:$B$4,'OMS Response Form (ORF)'!H3722),COUNTIF('OMS Drop Downs'!$A$2:$A$5,'OMS Response Form (ORF)'!I3722),COUNTIF('OMS Drop Downs'!$E$2:$E$7,'OMS Response Form (ORF)'!J3722),COUNTIF('OMS Drop Downs'!$B$2:$B$4,'OMS Response Form (ORF)'!K3722),COUNTIF('OMS Drop Downs'!$B$2:$B$4,'OMS Response Form (ORF)'!L3722),COUNTIF('OMS Drop Downs'!$B$2:$B$4,'OMS Response Form (ORF)'!M3722),COUNTIF('OMS Drop Downs'!$B$2:$B$4,'OMS Response Form (ORF)'!N3722), COUNTIF('OMS Drop Downs'!$B$2:$B$4,'OMS Response Form (ORF)'!O3722),COUNTIF('OMS Drop Downs'!$B$2:$B$4,'OMS Response Form (ORF)'!P3722),COUNTIF('OMS Drop Downs'!$B$2:$B$4,'OMS Response Form (ORF)'!Q3722)),"Complete","Incomplete"))</f>
        <v/>
      </c>
      <c r="S3722" s="25" t="str">
        <f>IF(R3722="Complete",IF(AND(NOT(ISNA(VLOOKUP(CONCATENATE(E3722,F3722,G3722,H3722,I3722,J3722),'OMS Drop Downs'!G:G,1,FALSE))),IF(AND(F3722&lt;&gt;"C3",J3722&lt;&gt;"O5"),IF(SUM(COUNTIF(K3722:Q3722,"Y"),COUNTIF(K3722:Q3722,"N"))=0,"V","I"),IF(COUNTIF(K3722:Q3722,"Y"),"V","I"))="V"),"Valid","Invalid")," ")</f>
        <v xml:space="preserve"> </v>
      </c>
      <c r="T3722"/>
    </row>
    <row r="3723" spans="1:20" x14ac:dyDescent="0.25">
      <c r="A3723" s="113"/>
      <c r="B3723" s="114"/>
      <c r="C3723" s="115"/>
      <c r="D3723" s="117"/>
      <c r="E3723" s="55"/>
      <c r="F3723" s="31"/>
      <c r="G3723" s="31"/>
      <c r="H3723" s="31"/>
      <c r="I3723" s="31"/>
      <c r="J3723" s="31"/>
      <c r="K3723" s="31"/>
      <c r="L3723" s="31"/>
      <c r="M3723" s="31"/>
      <c r="N3723" s="31"/>
      <c r="O3723" s="31"/>
      <c r="P3723" s="31"/>
      <c r="Q3723" s="31"/>
      <c r="R3723" s="24" t="str">
        <f>IF(COUNTA(A3723:Q3723)=0,"",IF(AND(COUNTA(A3723)&gt;0, COUNTA(B3723)&gt;0, COUNTA(C3723)&gt;0, COUNTA(D3723)&gt;0, COUNTIF('OMS Drop Downs'!$C$2:$C$3,'OMS Response Form (ORF)'!E3723),COUNTIF('OMS Drop Downs'!$D$2:$D$5,'OMS Response Form (ORF)'!F3723),COUNTIF('OMS Drop Downs'!$A$2:$A$5,'OMS Response Form (ORF)'!G3723),COUNTIF('OMS Drop Downs'!$B$2:$B$4,'OMS Response Form (ORF)'!H3723),COUNTIF('OMS Drop Downs'!$A$2:$A$5,'OMS Response Form (ORF)'!I3723),COUNTIF('OMS Drop Downs'!$E$2:$E$7,'OMS Response Form (ORF)'!J3723),COUNTIF('OMS Drop Downs'!$B$2:$B$4,'OMS Response Form (ORF)'!K3723),COUNTIF('OMS Drop Downs'!$B$2:$B$4,'OMS Response Form (ORF)'!L3723),COUNTIF('OMS Drop Downs'!$B$2:$B$4,'OMS Response Form (ORF)'!M3723),COUNTIF('OMS Drop Downs'!$B$2:$B$4,'OMS Response Form (ORF)'!N3723), COUNTIF('OMS Drop Downs'!$B$2:$B$4,'OMS Response Form (ORF)'!O3723),COUNTIF('OMS Drop Downs'!$B$2:$B$4,'OMS Response Form (ORF)'!P3723),COUNTIF('OMS Drop Downs'!$B$2:$B$4,'OMS Response Form (ORF)'!Q3723)),"Complete","Incomplete"))</f>
        <v/>
      </c>
      <c r="S3723" s="25" t="str">
        <f>IF(R3723="Complete",IF(AND(NOT(ISNA(VLOOKUP(CONCATENATE(E3723,F3723,G3723,H3723,I3723,J3723),'OMS Drop Downs'!G:G,1,FALSE))),IF(AND(F3723&lt;&gt;"C3",J3723&lt;&gt;"O5"),IF(SUM(COUNTIF(K3723:Q3723,"Y"),COUNTIF(K3723:Q3723,"N"))=0,"V","I"),IF(COUNTIF(K3723:Q3723,"Y"),"V","I"))="V"),"Valid","Invalid")," ")</f>
        <v xml:space="preserve"> </v>
      </c>
      <c r="T3723"/>
    </row>
    <row r="3724" spans="1:20" x14ac:dyDescent="0.25">
      <c r="A3724" s="113"/>
      <c r="B3724" s="114"/>
      <c r="C3724" s="115"/>
      <c r="D3724" s="117"/>
      <c r="E3724" s="55"/>
      <c r="F3724" s="31"/>
      <c r="G3724" s="31"/>
      <c r="H3724" s="31"/>
      <c r="I3724" s="31"/>
      <c r="J3724" s="31"/>
      <c r="K3724" s="31"/>
      <c r="L3724" s="31"/>
      <c r="M3724" s="31"/>
      <c r="N3724" s="31"/>
      <c r="O3724" s="31"/>
      <c r="P3724" s="31"/>
      <c r="Q3724" s="31"/>
      <c r="R3724" s="24" t="str">
        <f>IF(COUNTA(A3724:Q3724)=0,"",IF(AND(COUNTA(A3724)&gt;0, COUNTA(B3724)&gt;0, COUNTA(C3724)&gt;0, COUNTA(D3724)&gt;0, COUNTIF('OMS Drop Downs'!$C$2:$C$3,'OMS Response Form (ORF)'!E3724),COUNTIF('OMS Drop Downs'!$D$2:$D$5,'OMS Response Form (ORF)'!F3724),COUNTIF('OMS Drop Downs'!$A$2:$A$5,'OMS Response Form (ORF)'!G3724),COUNTIF('OMS Drop Downs'!$B$2:$B$4,'OMS Response Form (ORF)'!H3724),COUNTIF('OMS Drop Downs'!$A$2:$A$5,'OMS Response Form (ORF)'!I3724),COUNTIF('OMS Drop Downs'!$E$2:$E$7,'OMS Response Form (ORF)'!J3724),COUNTIF('OMS Drop Downs'!$B$2:$B$4,'OMS Response Form (ORF)'!K3724),COUNTIF('OMS Drop Downs'!$B$2:$B$4,'OMS Response Form (ORF)'!L3724),COUNTIF('OMS Drop Downs'!$B$2:$B$4,'OMS Response Form (ORF)'!M3724),COUNTIF('OMS Drop Downs'!$B$2:$B$4,'OMS Response Form (ORF)'!N3724), COUNTIF('OMS Drop Downs'!$B$2:$B$4,'OMS Response Form (ORF)'!O3724),COUNTIF('OMS Drop Downs'!$B$2:$B$4,'OMS Response Form (ORF)'!P3724),COUNTIF('OMS Drop Downs'!$B$2:$B$4,'OMS Response Form (ORF)'!Q3724)),"Complete","Incomplete"))</f>
        <v/>
      </c>
      <c r="S3724" s="25" t="str">
        <f>IF(R3724="Complete",IF(AND(NOT(ISNA(VLOOKUP(CONCATENATE(E3724,F3724,G3724,H3724,I3724,J3724),'OMS Drop Downs'!G:G,1,FALSE))),IF(AND(F3724&lt;&gt;"C3",J3724&lt;&gt;"O5"),IF(SUM(COUNTIF(K3724:Q3724,"Y"),COUNTIF(K3724:Q3724,"N"))=0,"V","I"),IF(COUNTIF(K3724:Q3724,"Y"),"V","I"))="V"),"Valid","Invalid")," ")</f>
        <v xml:space="preserve"> </v>
      </c>
      <c r="T3724"/>
    </row>
    <row r="3725" spans="1:20" x14ac:dyDescent="0.25">
      <c r="A3725" s="113"/>
      <c r="B3725" s="114"/>
      <c r="C3725" s="115"/>
      <c r="D3725" s="117"/>
      <c r="E3725" s="55"/>
      <c r="F3725" s="31"/>
      <c r="G3725" s="31"/>
      <c r="H3725" s="31"/>
      <c r="I3725" s="31"/>
      <c r="J3725" s="31"/>
      <c r="K3725" s="31"/>
      <c r="L3725" s="31"/>
      <c r="M3725" s="31"/>
      <c r="N3725" s="31"/>
      <c r="O3725" s="31"/>
      <c r="P3725" s="31"/>
      <c r="Q3725" s="31"/>
      <c r="R3725" s="24" t="str">
        <f>IF(COUNTA(A3725:Q3725)=0,"",IF(AND(COUNTA(A3725)&gt;0, COUNTA(B3725)&gt;0, COUNTA(C3725)&gt;0, COUNTA(D3725)&gt;0, COUNTIF('OMS Drop Downs'!$C$2:$C$3,'OMS Response Form (ORF)'!E3725),COUNTIF('OMS Drop Downs'!$D$2:$D$5,'OMS Response Form (ORF)'!F3725),COUNTIF('OMS Drop Downs'!$A$2:$A$5,'OMS Response Form (ORF)'!G3725),COUNTIF('OMS Drop Downs'!$B$2:$B$4,'OMS Response Form (ORF)'!H3725),COUNTIF('OMS Drop Downs'!$A$2:$A$5,'OMS Response Form (ORF)'!I3725),COUNTIF('OMS Drop Downs'!$E$2:$E$7,'OMS Response Form (ORF)'!J3725),COUNTIF('OMS Drop Downs'!$B$2:$B$4,'OMS Response Form (ORF)'!K3725),COUNTIF('OMS Drop Downs'!$B$2:$B$4,'OMS Response Form (ORF)'!L3725),COUNTIF('OMS Drop Downs'!$B$2:$B$4,'OMS Response Form (ORF)'!M3725),COUNTIF('OMS Drop Downs'!$B$2:$B$4,'OMS Response Form (ORF)'!N3725), COUNTIF('OMS Drop Downs'!$B$2:$B$4,'OMS Response Form (ORF)'!O3725),COUNTIF('OMS Drop Downs'!$B$2:$B$4,'OMS Response Form (ORF)'!P3725),COUNTIF('OMS Drop Downs'!$B$2:$B$4,'OMS Response Form (ORF)'!Q3725)),"Complete","Incomplete"))</f>
        <v/>
      </c>
      <c r="S3725" s="25" t="str">
        <f>IF(R3725="Complete",IF(AND(NOT(ISNA(VLOOKUP(CONCATENATE(E3725,F3725,G3725,H3725,I3725,J3725),'OMS Drop Downs'!G:G,1,FALSE))),IF(AND(F3725&lt;&gt;"C3",J3725&lt;&gt;"O5"),IF(SUM(COUNTIF(K3725:Q3725,"Y"),COUNTIF(K3725:Q3725,"N"))=0,"V","I"),IF(COUNTIF(K3725:Q3725,"Y"),"V","I"))="V"),"Valid","Invalid")," ")</f>
        <v xml:space="preserve"> </v>
      </c>
      <c r="T3725"/>
    </row>
    <row r="3726" spans="1:20" x14ac:dyDescent="0.25">
      <c r="A3726" s="113"/>
      <c r="B3726" s="114"/>
      <c r="C3726" s="115"/>
      <c r="D3726" s="117"/>
      <c r="E3726" s="55"/>
      <c r="F3726" s="31"/>
      <c r="G3726" s="31"/>
      <c r="H3726" s="31"/>
      <c r="I3726" s="31"/>
      <c r="J3726" s="31"/>
      <c r="K3726" s="31"/>
      <c r="L3726" s="31"/>
      <c r="M3726" s="31"/>
      <c r="N3726" s="31"/>
      <c r="O3726" s="31"/>
      <c r="P3726" s="31"/>
      <c r="Q3726" s="31"/>
      <c r="R3726" s="24" t="str">
        <f>IF(COUNTA(A3726:Q3726)=0,"",IF(AND(COUNTA(A3726)&gt;0, COUNTA(B3726)&gt;0, COUNTA(C3726)&gt;0, COUNTA(D3726)&gt;0, COUNTIF('OMS Drop Downs'!$C$2:$C$3,'OMS Response Form (ORF)'!E3726),COUNTIF('OMS Drop Downs'!$D$2:$D$5,'OMS Response Form (ORF)'!F3726),COUNTIF('OMS Drop Downs'!$A$2:$A$5,'OMS Response Form (ORF)'!G3726),COUNTIF('OMS Drop Downs'!$B$2:$B$4,'OMS Response Form (ORF)'!H3726),COUNTIF('OMS Drop Downs'!$A$2:$A$5,'OMS Response Form (ORF)'!I3726),COUNTIF('OMS Drop Downs'!$E$2:$E$7,'OMS Response Form (ORF)'!J3726),COUNTIF('OMS Drop Downs'!$B$2:$B$4,'OMS Response Form (ORF)'!K3726),COUNTIF('OMS Drop Downs'!$B$2:$B$4,'OMS Response Form (ORF)'!L3726),COUNTIF('OMS Drop Downs'!$B$2:$B$4,'OMS Response Form (ORF)'!M3726),COUNTIF('OMS Drop Downs'!$B$2:$B$4,'OMS Response Form (ORF)'!N3726), COUNTIF('OMS Drop Downs'!$B$2:$B$4,'OMS Response Form (ORF)'!O3726),COUNTIF('OMS Drop Downs'!$B$2:$B$4,'OMS Response Form (ORF)'!P3726),COUNTIF('OMS Drop Downs'!$B$2:$B$4,'OMS Response Form (ORF)'!Q3726)),"Complete","Incomplete"))</f>
        <v/>
      </c>
      <c r="S3726" s="25" t="str">
        <f>IF(R3726="Complete",IF(AND(NOT(ISNA(VLOOKUP(CONCATENATE(E3726,F3726,G3726,H3726,I3726,J3726),'OMS Drop Downs'!G:G,1,FALSE))),IF(AND(F3726&lt;&gt;"C3",J3726&lt;&gt;"O5"),IF(SUM(COUNTIF(K3726:Q3726,"Y"),COUNTIF(K3726:Q3726,"N"))=0,"V","I"),IF(COUNTIF(K3726:Q3726,"Y"),"V","I"))="V"),"Valid","Invalid")," ")</f>
        <v xml:space="preserve"> </v>
      </c>
      <c r="T3726"/>
    </row>
    <row r="3727" spans="1:20" x14ac:dyDescent="0.25">
      <c r="A3727" s="113"/>
      <c r="B3727" s="114"/>
      <c r="C3727" s="115"/>
      <c r="D3727" s="117"/>
      <c r="E3727" s="55"/>
      <c r="F3727" s="31"/>
      <c r="G3727" s="31"/>
      <c r="H3727" s="31"/>
      <c r="I3727" s="31"/>
      <c r="J3727" s="31"/>
      <c r="K3727" s="31"/>
      <c r="L3727" s="31"/>
      <c r="M3727" s="31"/>
      <c r="N3727" s="31"/>
      <c r="O3727" s="31"/>
      <c r="P3727" s="31"/>
      <c r="Q3727" s="31"/>
      <c r="R3727" s="24" t="str">
        <f>IF(COUNTA(A3727:Q3727)=0,"",IF(AND(COUNTA(A3727)&gt;0, COUNTA(B3727)&gt;0, COUNTA(C3727)&gt;0, COUNTA(D3727)&gt;0, COUNTIF('OMS Drop Downs'!$C$2:$C$3,'OMS Response Form (ORF)'!E3727),COUNTIF('OMS Drop Downs'!$D$2:$D$5,'OMS Response Form (ORF)'!F3727),COUNTIF('OMS Drop Downs'!$A$2:$A$5,'OMS Response Form (ORF)'!G3727),COUNTIF('OMS Drop Downs'!$B$2:$B$4,'OMS Response Form (ORF)'!H3727),COUNTIF('OMS Drop Downs'!$A$2:$A$5,'OMS Response Form (ORF)'!I3727),COUNTIF('OMS Drop Downs'!$E$2:$E$7,'OMS Response Form (ORF)'!J3727),COUNTIF('OMS Drop Downs'!$B$2:$B$4,'OMS Response Form (ORF)'!K3727),COUNTIF('OMS Drop Downs'!$B$2:$B$4,'OMS Response Form (ORF)'!L3727),COUNTIF('OMS Drop Downs'!$B$2:$B$4,'OMS Response Form (ORF)'!M3727),COUNTIF('OMS Drop Downs'!$B$2:$B$4,'OMS Response Form (ORF)'!N3727), COUNTIF('OMS Drop Downs'!$B$2:$B$4,'OMS Response Form (ORF)'!O3727),COUNTIF('OMS Drop Downs'!$B$2:$B$4,'OMS Response Form (ORF)'!P3727),COUNTIF('OMS Drop Downs'!$B$2:$B$4,'OMS Response Form (ORF)'!Q3727)),"Complete","Incomplete"))</f>
        <v/>
      </c>
      <c r="S3727" s="25" t="str">
        <f>IF(R3727="Complete",IF(AND(NOT(ISNA(VLOOKUP(CONCATENATE(E3727,F3727,G3727,H3727,I3727,J3727),'OMS Drop Downs'!G:G,1,FALSE))),IF(AND(F3727&lt;&gt;"C3",J3727&lt;&gt;"O5"),IF(SUM(COUNTIF(K3727:Q3727,"Y"),COUNTIF(K3727:Q3727,"N"))=0,"V","I"),IF(COUNTIF(K3727:Q3727,"Y"),"V","I"))="V"),"Valid","Invalid")," ")</f>
        <v xml:space="preserve"> </v>
      </c>
      <c r="T3727"/>
    </row>
    <row r="3728" spans="1:20" x14ac:dyDescent="0.25">
      <c r="A3728" s="113"/>
      <c r="B3728" s="114"/>
      <c r="C3728" s="115"/>
      <c r="D3728" s="117"/>
      <c r="E3728" s="55"/>
      <c r="F3728" s="31"/>
      <c r="G3728" s="31"/>
      <c r="H3728" s="31"/>
      <c r="I3728" s="31"/>
      <c r="J3728" s="31"/>
      <c r="K3728" s="31"/>
      <c r="L3728" s="31"/>
      <c r="M3728" s="31"/>
      <c r="N3728" s="31"/>
      <c r="O3728" s="31"/>
      <c r="P3728" s="31"/>
      <c r="Q3728" s="31"/>
      <c r="R3728" s="24" t="str">
        <f>IF(COUNTA(A3728:Q3728)=0,"",IF(AND(COUNTA(A3728)&gt;0, COUNTA(B3728)&gt;0, COUNTA(C3728)&gt;0, COUNTA(D3728)&gt;0, COUNTIF('OMS Drop Downs'!$C$2:$C$3,'OMS Response Form (ORF)'!E3728),COUNTIF('OMS Drop Downs'!$D$2:$D$5,'OMS Response Form (ORF)'!F3728),COUNTIF('OMS Drop Downs'!$A$2:$A$5,'OMS Response Form (ORF)'!G3728),COUNTIF('OMS Drop Downs'!$B$2:$B$4,'OMS Response Form (ORF)'!H3728),COUNTIF('OMS Drop Downs'!$A$2:$A$5,'OMS Response Form (ORF)'!I3728),COUNTIF('OMS Drop Downs'!$E$2:$E$7,'OMS Response Form (ORF)'!J3728),COUNTIF('OMS Drop Downs'!$B$2:$B$4,'OMS Response Form (ORF)'!K3728),COUNTIF('OMS Drop Downs'!$B$2:$B$4,'OMS Response Form (ORF)'!L3728),COUNTIF('OMS Drop Downs'!$B$2:$B$4,'OMS Response Form (ORF)'!M3728),COUNTIF('OMS Drop Downs'!$B$2:$B$4,'OMS Response Form (ORF)'!N3728), COUNTIF('OMS Drop Downs'!$B$2:$B$4,'OMS Response Form (ORF)'!O3728),COUNTIF('OMS Drop Downs'!$B$2:$B$4,'OMS Response Form (ORF)'!P3728),COUNTIF('OMS Drop Downs'!$B$2:$B$4,'OMS Response Form (ORF)'!Q3728)),"Complete","Incomplete"))</f>
        <v/>
      </c>
      <c r="S3728" s="25" t="str">
        <f>IF(R3728="Complete",IF(AND(NOT(ISNA(VLOOKUP(CONCATENATE(E3728,F3728,G3728,H3728,I3728,J3728),'OMS Drop Downs'!G:G,1,FALSE))),IF(AND(F3728&lt;&gt;"C3",J3728&lt;&gt;"O5"),IF(SUM(COUNTIF(K3728:Q3728,"Y"),COUNTIF(K3728:Q3728,"N"))=0,"V","I"),IF(COUNTIF(K3728:Q3728,"Y"),"V","I"))="V"),"Valid","Invalid")," ")</f>
        <v xml:space="preserve"> </v>
      </c>
      <c r="T3728"/>
    </row>
    <row r="3729" spans="1:20" x14ac:dyDescent="0.25">
      <c r="A3729" s="113"/>
      <c r="B3729" s="114"/>
      <c r="C3729" s="115"/>
      <c r="D3729" s="117"/>
      <c r="E3729" s="55"/>
      <c r="F3729" s="31"/>
      <c r="G3729" s="31"/>
      <c r="H3729" s="31"/>
      <c r="I3729" s="31"/>
      <c r="J3729" s="31"/>
      <c r="K3729" s="31"/>
      <c r="L3729" s="31"/>
      <c r="M3729" s="31"/>
      <c r="N3729" s="31"/>
      <c r="O3729" s="31"/>
      <c r="P3729" s="31"/>
      <c r="Q3729" s="31"/>
      <c r="R3729" s="24" t="str">
        <f>IF(COUNTA(A3729:Q3729)=0,"",IF(AND(COUNTA(A3729)&gt;0, COUNTA(B3729)&gt;0, COUNTA(C3729)&gt;0, COUNTA(D3729)&gt;0, COUNTIF('OMS Drop Downs'!$C$2:$C$3,'OMS Response Form (ORF)'!E3729),COUNTIF('OMS Drop Downs'!$D$2:$D$5,'OMS Response Form (ORF)'!F3729),COUNTIF('OMS Drop Downs'!$A$2:$A$5,'OMS Response Form (ORF)'!G3729),COUNTIF('OMS Drop Downs'!$B$2:$B$4,'OMS Response Form (ORF)'!H3729),COUNTIF('OMS Drop Downs'!$A$2:$A$5,'OMS Response Form (ORF)'!I3729),COUNTIF('OMS Drop Downs'!$E$2:$E$7,'OMS Response Form (ORF)'!J3729),COUNTIF('OMS Drop Downs'!$B$2:$B$4,'OMS Response Form (ORF)'!K3729),COUNTIF('OMS Drop Downs'!$B$2:$B$4,'OMS Response Form (ORF)'!L3729),COUNTIF('OMS Drop Downs'!$B$2:$B$4,'OMS Response Form (ORF)'!M3729),COUNTIF('OMS Drop Downs'!$B$2:$B$4,'OMS Response Form (ORF)'!N3729), COUNTIF('OMS Drop Downs'!$B$2:$B$4,'OMS Response Form (ORF)'!O3729),COUNTIF('OMS Drop Downs'!$B$2:$B$4,'OMS Response Form (ORF)'!P3729),COUNTIF('OMS Drop Downs'!$B$2:$B$4,'OMS Response Form (ORF)'!Q3729)),"Complete","Incomplete"))</f>
        <v/>
      </c>
      <c r="S3729" s="25" t="str">
        <f>IF(R3729="Complete",IF(AND(NOT(ISNA(VLOOKUP(CONCATENATE(E3729,F3729,G3729,H3729,I3729,J3729),'OMS Drop Downs'!G:G,1,FALSE))),IF(AND(F3729&lt;&gt;"C3",J3729&lt;&gt;"O5"),IF(SUM(COUNTIF(K3729:Q3729,"Y"),COUNTIF(K3729:Q3729,"N"))=0,"V","I"),IF(COUNTIF(K3729:Q3729,"Y"),"V","I"))="V"),"Valid","Invalid")," ")</f>
        <v xml:space="preserve"> </v>
      </c>
      <c r="T3729"/>
    </row>
    <row r="3730" spans="1:20" x14ac:dyDescent="0.25">
      <c r="A3730" s="113"/>
      <c r="B3730" s="114"/>
      <c r="C3730" s="115"/>
      <c r="D3730" s="117"/>
      <c r="E3730" s="55"/>
      <c r="F3730" s="31"/>
      <c r="G3730" s="31"/>
      <c r="H3730" s="31"/>
      <c r="I3730" s="31"/>
      <c r="J3730" s="31"/>
      <c r="K3730" s="31"/>
      <c r="L3730" s="31"/>
      <c r="M3730" s="31"/>
      <c r="N3730" s="31"/>
      <c r="O3730" s="31"/>
      <c r="P3730" s="31"/>
      <c r="Q3730" s="31"/>
      <c r="R3730" s="24" t="str">
        <f>IF(COUNTA(A3730:Q3730)=0,"",IF(AND(COUNTA(A3730)&gt;0, COUNTA(B3730)&gt;0, COUNTA(C3730)&gt;0, COUNTA(D3730)&gt;0, COUNTIF('OMS Drop Downs'!$C$2:$C$3,'OMS Response Form (ORF)'!E3730),COUNTIF('OMS Drop Downs'!$D$2:$D$5,'OMS Response Form (ORF)'!F3730),COUNTIF('OMS Drop Downs'!$A$2:$A$5,'OMS Response Form (ORF)'!G3730),COUNTIF('OMS Drop Downs'!$B$2:$B$4,'OMS Response Form (ORF)'!H3730),COUNTIF('OMS Drop Downs'!$A$2:$A$5,'OMS Response Form (ORF)'!I3730),COUNTIF('OMS Drop Downs'!$E$2:$E$7,'OMS Response Form (ORF)'!J3730),COUNTIF('OMS Drop Downs'!$B$2:$B$4,'OMS Response Form (ORF)'!K3730),COUNTIF('OMS Drop Downs'!$B$2:$B$4,'OMS Response Form (ORF)'!L3730),COUNTIF('OMS Drop Downs'!$B$2:$B$4,'OMS Response Form (ORF)'!M3730),COUNTIF('OMS Drop Downs'!$B$2:$B$4,'OMS Response Form (ORF)'!N3730), COUNTIF('OMS Drop Downs'!$B$2:$B$4,'OMS Response Form (ORF)'!O3730),COUNTIF('OMS Drop Downs'!$B$2:$B$4,'OMS Response Form (ORF)'!P3730),COUNTIF('OMS Drop Downs'!$B$2:$B$4,'OMS Response Form (ORF)'!Q3730)),"Complete","Incomplete"))</f>
        <v/>
      </c>
      <c r="S3730" s="25" t="str">
        <f>IF(R3730="Complete",IF(AND(NOT(ISNA(VLOOKUP(CONCATENATE(E3730,F3730,G3730,H3730,I3730,J3730),'OMS Drop Downs'!G:G,1,FALSE))),IF(AND(F3730&lt;&gt;"C3",J3730&lt;&gt;"O5"),IF(SUM(COUNTIF(K3730:Q3730,"Y"),COUNTIF(K3730:Q3730,"N"))=0,"V","I"),IF(COUNTIF(K3730:Q3730,"Y"),"V","I"))="V"),"Valid","Invalid")," ")</f>
        <v xml:space="preserve"> </v>
      </c>
      <c r="T3730"/>
    </row>
    <row r="3731" spans="1:20" x14ac:dyDescent="0.25">
      <c r="A3731" s="113"/>
      <c r="B3731" s="114"/>
      <c r="C3731" s="115"/>
      <c r="D3731" s="117"/>
      <c r="E3731" s="55"/>
      <c r="F3731" s="31"/>
      <c r="G3731" s="31"/>
      <c r="H3731" s="31"/>
      <c r="I3731" s="31"/>
      <c r="J3731" s="31"/>
      <c r="K3731" s="31"/>
      <c r="L3731" s="31"/>
      <c r="M3731" s="31"/>
      <c r="N3731" s="31"/>
      <c r="O3731" s="31"/>
      <c r="P3731" s="31"/>
      <c r="Q3731" s="31"/>
      <c r="R3731" s="24" t="str">
        <f>IF(COUNTA(A3731:Q3731)=0,"",IF(AND(COUNTA(A3731)&gt;0, COUNTA(B3731)&gt;0, COUNTA(C3731)&gt;0, COUNTA(D3731)&gt;0, COUNTIF('OMS Drop Downs'!$C$2:$C$3,'OMS Response Form (ORF)'!E3731),COUNTIF('OMS Drop Downs'!$D$2:$D$5,'OMS Response Form (ORF)'!F3731),COUNTIF('OMS Drop Downs'!$A$2:$A$5,'OMS Response Form (ORF)'!G3731),COUNTIF('OMS Drop Downs'!$B$2:$B$4,'OMS Response Form (ORF)'!H3731),COUNTIF('OMS Drop Downs'!$A$2:$A$5,'OMS Response Form (ORF)'!I3731),COUNTIF('OMS Drop Downs'!$E$2:$E$7,'OMS Response Form (ORF)'!J3731),COUNTIF('OMS Drop Downs'!$B$2:$B$4,'OMS Response Form (ORF)'!K3731),COUNTIF('OMS Drop Downs'!$B$2:$B$4,'OMS Response Form (ORF)'!L3731),COUNTIF('OMS Drop Downs'!$B$2:$B$4,'OMS Response Form (ORF)'!M3731),COUNTIF('OMS Drop Downs'!$B$2:$B$4,'OMS Response Form (ORF)'!N3731), COUNTIF('OMS Drop Downs'!$B$2:$B$4,'OMS Response Form (ORF)'!O3731),COUNTIF('OMS Drop Downs'!$B$2:$B$4,'OMS Response Form (ORF)'!P3731),COUNTIF('OMS Drop Downs'!$B$2:$B$4,'OMS Response Form (ORF)'!Q3731)),"Complete","Incomplete"))</f>
        <v/>
      </c>
      <c r="S3731" s="25" t="str">
        <f>IF(R3731="Complete",IF(AND(NOT(ISNA(VLOOKUP(CONCATENATE(E3731,F3731,G3731,H3731,I3731,J3731),'OMS Drop Downs'!G:G,1,FALSE))),IF(AND(F3731&lt;&gt;"C3",J3731&lt;&gt;"O5"),IF(SUM(COUNTIF(K3731:Q3731,"Y"),COUNTIF(K3731:Q3731,"N"))=0,"V","I"),IF(COUNTIF(K3731:Q3731,"Y"),"V","I"))="V"),"Valid","Invalid")," ")</f>
        <v xml:space="preserve"> </v>
      </c>
      <c r="T3731"/>
    </row>
    <row r="3732" spans="1:20" x14ac:dyDescent="0.25">
      <c r="A3732" s="113"/>
      <c r="B3732" s="114"/>
      <c r="C3732" s="115"/>
      <c r="D3732" s="117"/>
      <c r="E3732" s="55"/>
      <c r="F3732" s="31"/>
      <c r="G3732" s="31"/>
      <c r="H3732" s="31"/>
      <c r="I3732" s="31"/>
      <c r="J3732" s="31"/>
      <c r="K3732" s="31"/>
      <c r="L3732" s="31"/>
      <c r="M3732" s="31"/>
      <c r="N3732" s="31"/>
      <c r="O3732" s="31"/>
      <c r="P3732" s="31"/>
      <c r="Q3732" s="31"/>
      <c r="R3732" s="24" t="str">
        <f>IF(COUNTA(A3732:Q3732)=0,"",IF(AND(COUNTA(A3732)&gt;0, COUNTA(B3732)&gt;0, COUNTA(C3732)&gt;0, COUNTA(D3732)&gt;0, COUNTIF('OMS Drop Downs'!$C$2:$C$3,'OMS Response Form (ORF)'!E3732),COUNTIF('OMS Drop Downs'!$D$2:$D$5,'OMS Response Form (ORF)'!F3732),COUNTIF('OMS Drop Downs'!$A$2:$A$5,'OMS Response Form (ORF)'!G3732),COUNTIF('OMS Drop Downs'!$B$2:$B$4,'OMS Response Form (ORF)'!H3732),COUNTIF('OMS Drop Downs'!$A$2:$A$5,'OMS Response Form (ORF)'!I3732),COUNTIF('OMS Drop Downs'!$E$2:$E$7,'OMS Response Form (ORF)'!J3732),COUNTIF('OMS Drop Downs'!$B$2:$B$4,'OMS Response Form (ORF)'!K3732),COUNTIF('OMS Drop Downs'!$B$2:$B$4,'OMS Response Form (ORF)'!L3732),COUNTIF('OMS Drop Downs'!$B$2:$B$4,'OMS Response Form (ORF)'!M3732),COUNTIF('OMS Drop Downs'!$B$2:$B$4,'OMS Response Form (ORF)'!N3732), COUNTIF('OMS Drop Downs'!$B$2:$B$4,'OMS Response Form (ORF)'!O3732),COUNTIF('OMS Drop Downs'!$B$2:$B$4,'OMS Response Form (ORF)'!P3732),COUNTIF('OMS Drop Downs'!$B$2:$B$4,'OMS Response Form (ORF)'!Q3732)),"Complete","Incomplete"))</f>
        <v/>
      </c>
      <c r="S3732" s="25" t="str">
        <f>IF(R3732="Complete",IF(AND(NOT(ISNA(VLOOKUP(CONCATENATE(E3732,F3732,G3732,H3732,I3732,J3732),'OMS Drop Downs'!G:G,1,FALSE))),IF(AND(F3732&lt;&gt;"C3",J3732&lt;&gt;"O5"),IF(SUM(COUNTIF(K3732:Q3732,"Y"),COUNTIF(K3732:Q3732,"N"))=0,"V","I"),IF(COUNTIF(K3732:Q3732,"Y"),"V","I"))="V"),"Valid","Invalid")," ")</f>
        <v xml:space="preserve"> </v>
      </c>
      <c r="T3732"/>
    </row>
    <row r="3733" spans="1:20" x14ac:dyDescent="0.25">
      <c r="A3733" s="113"/>
      <c r="B3733" s="114"/>
      <c r="C3733" s="115"/>
      <c r="D3733" s="117"/>
      <c r="E3733" s="55"/>
      <c r="F3733" s="31"/>
      <c r="G3733" s="31"/>
      <c r="H3733" s="31"/>
      <c r="I3733" s="31"/>
      <c r="J3733" s="31"/>
      <c r="K3733" s="31"/>
      <c r="L3733" s="31"/>
      <c r="M3733" s="31"/>
      <c r="N3733" s="31"/>
      <c r="O3733" s="31"/>
      <c r="P3733" s="31"/>
      <c r="Q3733" s="31"/>
      <c r="R3733" s="24" t="str">
        <f>IF(COUNTA(A3733:Q3733)=0,"",IF(AND(COUNTA(A3733)&gt;0, COUNTA(B3733)&gt;0, COUNTA(C3733)&gt;0, COUNTA(D3733)&gt;0, COUNTIF('OMS Drop Downs'!$C$2:$C$3,'OMS Response Form (ORF)'!E3733),COUNTIF('OMS Drop Downs'!$D$2:$D$5,'OMS Response Form (ORF)'!F3733),COUNTIF('OMS Drop Downs'!$A$2:$A$5,'OMS Response Form (ORF)'!G3733),COUNTIF('OMS Drop Downs'!$B$2:$B$4,'OMS Response Form (ORF)'!H3733),COUNTIF('OMS Drop Downs'!$A$2:$A$5,'OMS Response Form (ORF)'!I3733),COUNTIF('OMS Drop Downs'!$E$2:$E$7,'OMS Response Form (ORF)'!J3733),COUNTIF('OMS Drop Downs'!$B$2:$B$4,'OMS Response Form (ORF)'!K3733),COUNTIF('OMS Drop Downs'!$B$2:$B$4,'OMS Response Form (ORF)'!L3733),COUNTIF('OMS Drop Downs'!$B$2:$B$4,'OMS Response Form (ORF)'!M3733),COUNTIF('OMS Drop Downs'!$B$2:$B$4,'OMS Response Form (ORF)'!N3733), COUNTIF('OMS Drop Downs'!$B$2:$B$4,'OMS Response Form (ORF)'!O3733),COUNTIF('OMS Drop Downs'!$B$2:$B$4,'OMS Response Form (ORF)'!P3733),COUNTIF('OMS Drop Downs'!$B$2:$B$4,'OMS Response Form (ORF)'!Q3733)),"Complete","Incomplete"))</f>
        <v/>
      </c>
      <c r="S3733" s="25" t="str">
        <f>IF(R3733="Complete",IF(AND(NOT(ISNA(VLOOKUP(CONCATENATE(E3733,F3733,G3733,H3733,I3733,J3733),'OMS Drop Downs'!G:G,1,FALSE))),IF(AND(F3733&lt;&gt;"C3",J3733&lt;&gt;"O5"),IF(SUM(COUNTIF(K3733:Q3733,"Y"),COUNTIF(K3733:Q3733,"N"))=0,"V","I"),IF(COUNTIF(K3733:Q3733,"Y"),"V","I"))="V"),"Valid","Invalid")," ")</f>
        <v xml:space="preserve"> </v>
      </c>
      <c r="T3733"/>
    </row>
    <row r="3734" spans="1:20" x14ac:dyDescent="0.25">
      <c r="A3734" s="113"/>
      <c r="B3734" s="114"/>
      <c r="C3734" s="115"/>
      <c r="D3734" s="117"/>
      <c r="E3734" s="55"/>
      <c r="F3734" s="31"/>
      <c r="G3734" s="31"/>
      <c r="H3734" s="31"/>
      <c r="I3734" s="31"/>
      <c r="J3734" s="31"/>
      <c r="K3734" s="31"/>
      <c r="L3734" s="31"/>
      <c r="M3734" s="31"/>
      <c r="N3734" s="31"/>
      <c r="O3734" s="31"/>
      <c r="P3734" s="31"/>
      <c r="Q3734" s="31"/>
      <c r="R3734" s="24" t="str">
        <f>IF(COUNTA(A3734:Q3734)=0,"",IF(AND(COUNTA(A3734)&gt;0, COUNTA(B3734)&gt;0, COUNTA(C3734)&gt;0, COUNTA(D3734)&gt;0, COUNTIF('OMS Drop Downs'!$C$2:$C$3,'OMS Response Form (ORF)'!E3734),COUNTIF('OMS Drop Downs'!$D$2:$D$5,'OMS Response Form (ORF)'!F3734),COUNTIF('OMS Drop Downs'!$A$2:$A$5,'OMS Response Form (ORF)'!G3734),COUNTIF('OMS Drop Downs'!$B$2:$B$4,'OMS Response Form (ORF)'!H3734),COUNTIF('OMS Drop Downs'!$A$2:$A$5,'OMS Response Form (ORF)'!I3734),COUNTIF('OMS Drop Downs'!$E$2:$E$7,'OMS Response Form (ORF)'!J3734),COUNTIF('OMS Drop Downs'!$B$2:$B$4,'OMS Response Form (ORF)'!K3734),COUNTIF('OMS Drop Downs'!$B$2:$B$4,'OMS Response Form (ORF)'!L3734),COUNTIF('OMS Drop Downs'!$B$2:$B$4,'OMS Response Form (ORF)'!M3734),COUNTIF('OMS Drop Downs'!$B$2:$B$4,'OMS Response Form (ORF)'!N3734), COUNTIF('OMS Drop Downs'!$B$2:$B$4,'OMS Response Form (ORF)'!O3734),COUNTIF('OMS Drop Downs'!$B$2:$B$4,'OMS Response Form (ORF)'!P3734),COUNTIF('OMS Drop Downs'!$B$2:$B$4,'OMS Response Form (ORF)'!Q3734)),"Complete","Incomplete"))</f>
        <v/>
      </c>
      <c r="S3734" s="25" t="str">
        <f>IF(R3734="Complete",IF(AND(NOT(ISNA(VLOOKUP(CONCATENATE(E3734,F3734,G3734,H3734,I3734,J3734),'OMS Drop Downs'!G:G,1,FALSE))),IF(AND(F3734&lt;&gt;"C3",J3734&lt;&gt;"O5"),IF(SUM(COUNTIF(K3734:Q3734,"Y"),COUNTIF(K3734:Q3734,"N"))=0,"V","I"),IF(COUNTIF(K3734:Q3734,"Y"),"V","I"))="V"),"Valid","Invalid")," ")</f>
        <v xml:space="preserve"> </v>
      </c>
      <c r="T3734"/>
    </row>
    <row r="3735" spans="1:20" x14ac:dyDescent="0.25">
      <c r="A3735" s="113"/>
      <c r="B3735" s="114"/>
      <c r="C3735" s="115"/>
      <c r="D3735" s="117"/>
      <c r="E3735" s="55"/>
      <c r="F3735" s="31"/>
      <c r="G3735" s="31"/>
      <c r="H3735" s="31"/>
      <c r="I3735" s="31"/>
      <c r="J3735" s="31"/>
      <c r="K3735" s="31"/>
      <c r="L3735" s="31"/>
      <c r="M3735" s="31"/>
      <c r="N3735" s="31"/>
      <c r="O3735" s="31"/>
      <c r="P3735" s="31"/>
      <c r="Q3735" s="31"/>
      <c r="R3735" s="24" t="str">
        <f>IF(COUNTA(A3735:Q3735)=0,"",IF(AND(COUNTA(A3735)&gt;0, COUNTA(B3735)&gt;0, COUNTA(C3735)&gt;0, COUNTA(D3735)&gt;0, COUNTIF('OMS Drop Downs'!$C$2:$C$3,'OMS Response Form (ORF)'!E3735),COUNTIF('OMS Drop Downs'!$D$2:$D$5,'OMS Response Form (ORF)'!F3735),COUNTIF('OMS Drop Downs'!$A$2:$A$5,'OMS Response Form (ORF)'!G3735),COUNTIF('OMS Drop Downs'!$B$2:$B$4,'OMS Response Form (ORF)'!H3735),COUNTIF('OMS Drop Downs'!$A$2:$A$5,'OMS Response Form (ORF)'!I3735),COUNTIF('OMS Drop Downs'!$E$2:$E$7,'OMS Response Form (ORF)'!J3735),COUNTIF('OMS Drop Downs'!$B$2:$B$4,'OMS Response Form (ORF)'!K3735),COUNTIF('OMS Drop Downs'!$B$2:$B$4,'OMS Response Form (ORF)'!L3735),COUNTIF('OMS Drop Downs'!$B$2:$B$4,'OMS Response Form (ORF)'!M3735),COUNTIF('OMS Drop Downs'!$B$2:$B$4,'OMS Response Form (ORF)'!N3735), COUNTIF('OMS Drop Downs'!$B$2:$B$4,'OMS Response Form (ORF)'!O3735),COUNTIF('OMS Drop Downs'!$B$2:$B$4,'OMS Response Form (ORF)'!P3735),COUNTIF('OMS Drop Downs'!$B$2:$B$4,'OMS Response Form (ORF)'!Q3735)),"Complete","Incomplete"))</f>
        <v/>
      </c>
      <c r="S3735" s="25" t="str">
        <f>IF(R3735="Complete",IF(AND(NOT(ISNA(VLOOKUP(CONCATENATE(E3735,F3735,G3735,H3735,I3735,J3735),'OMS Drop Downs'!G:G,1,FALSE))),IF(AND(F3735&lt;&gt;"C3",J3735&lt;&gt;"O5"),IF(SUM(COUNTIF(K3735:Q3735,"Y"),COUNTIF(K3735:Q3735,"N"))=0,"V","I"),IF(COUNTIF(K3735:Q3735,"Y"),"V","I"))="V"),"Valid","Invalid")," ")</f>
        <v xml:space="preserve"> </v>
      </c>
      <c r="T3735"/>
    </row>
    <row r="3736" spans="1:20" x14ac:dyDescent="0.25">
      <c r="A3736" s="113"/>
      <c r="B3736" s="114"/>
      <c r="C3736" s="115"/>
      <c r="D3736" s="117"/>
      <c r="E3736" s="55"/>
      <c r="F3736" s="31"/>
      <c r="G3736" s="31"/>
      <c r="H3736" s="31"/>
      <c r="I3736" s="31"/>
      <c r="J3736" s="31"/>
      <c r="K3736" s="31"/>
      <c r="L3736" s="31"/>
      <c r="M3736" s="31"/>
      <c r="N3736" s="31"/>
      <c r="O3736" s="31"/>
      <c r="P3736" s="31"/>
      <c r="Q3736" s="31"/>
      <c r="R3736" s="24" t="str">
        <f>IF(COUNTA(A3736:Q3736)=0,"",IF(AND(COUNTA(A3736)&gt;0, COUNTA(B3736)&gt;0, COUNTA(C3736)&gt;0, COUNTA(D3736)&gt;0, COUNTIF('OMS Drop Downs'!$C$2:$C$3,'OMS Response Form (ORF)'!E3736),COUNTIF('OMS Drop Downs'!$D$2:$D$5,'OMS Response Form (ORF)'!F3736),COUNTIF('OMS Drop Downs'!$A$2:$A$5,'OMS Response Form (ORF)'!G3736),COUNTIF('OMS Drop Downs'!$B$2:$B$4,'OMS Response Form (ORF)'!H3736),COUNTIF('OMS Drop Downs'!$A$2:$A$5,'OMS Response Form (ORF)'!I3736),COUNTIF('OMS Drop Downs'!$E$2:$E$7,'OMS Response Form (ORF)'!J3736),COUNTIF('OMS Drop Downs'!$B$2:$B$4,'OMS Response Form (ORF)'!K3736),COUNTIF('OMS Drop Downs'!$B$2:$B$4,'OMS Response Form (ORF)'!L3736),COUNTIF('OMS Drop Downs'!$B$2:$B$4,'OMS Response Form (ORF)'!M3736),COUNTIF('OMS Drop Downs'!$B$2:$B$4,'OMS Response Form (ORF)'!N3736), COUNTIF('OMS Drop Downs'!$B$2:$B$4,'OMS Response Form (ORF)'!O3736),COUNTIF('OMS Drop Downs'!$B$2:$B$4,'OMS Response Form (ORF)'!P3736),COUNTIF('OMS Drop Downs'!$B$2:$B$4,'OMS Response Form (ORF)'!Q3736)),"Complete","Incomplete"))</f>
        <v/>
      </c>
      <c r="S3736" s="25" t="str">
        <f>IF(R3736="Complete",IF(AND(NOT(ISNA(VLOOKUP(CONCATENATE(E3736,F3736,G3736,H3736,I3736,J3736),'OMS Drop Downs'!G:G,1,FALSE))),IF(AND(F3736&lt;&gt;"C3",J3736&lt;&gt;"O5"),IF(SUM(COUNTIF(K3736:Q3736,"Y"),COUNTIF(K3736:Q3736,"N"))=0,"V","I"),IF(COUNTIF(K3736:Q3736,"Y"),"V","I"))="V"),"Valid","Invalid")," ")</f>
        <v xml:space="preserve"> </v>
      </c>
      <c r="T3736"/>
    </row>
    <row r="3737" spans="1:20" x14ac:dyDescent="0.25">
      <c r="A3737" s="113"/>
      <c r="B3737" s="114"/>
      <c r="C3737" s="115"/>
      <c r="D3737" s="117"/>
      <c r="E3737" s="55"/>
      <c r="F3737" s="31"/>
      <c r="G3737" s="31"/>
      <c r="H3737" s="31"/>
      <c r="I3737" s="31"/>
      <c r="J3737" s="31"/>
      <c r="K3737" s="31"/>
      <c r="L3737" s="31"/>
      <c r="M3737" s="31"/>
      <c r="N3737" s="31"/>
      <c r="O3737" s="31"/>
      <c r="P3737" s="31"/>
      <c r="Q3737" s="31"/>
      <c r="R3737" s="24" t="str">
        <f>IF(COUNTA(A3737:Q3737)=0,"",IF(AND(COUNTA(A3737)&gt;0, COUNTA(B3737)&gt;0, COUNTA(C3737)&gt;0, COUNTA(D3737)&gt;0, COUNTIF('OMS Drop Downs'!$C$2:$C$3,'OMS Response Form (ORF)'!E3737),COUNTIF('OMS Drop Downs'!$D$2:$D$5,'OMS Response Form (ORF)'!F3737),COUNTIF('OMS Drop Downs'!$A$2:$A$5,'OMS Response Form (ORF)'!G3737),COUNTIF('OMS Drop Downs'!$B$2:$B$4,'OMS Response Form (ORF)'!H3737),COUNTIF('OMS Drop Downs'!$A$2:$A$5,'OMS Response Form (ORF)'!I3737),COUNTIF('OMS Drop Downs'!$E$2:$E$7,'OMS Response Form (ORF)'!J3737),COUNTIF('OMS Drop Downs'!$B$2:$B$4,'OMS Response Form (ORF)'!K3737),COUNTIF('OMS Drop Downs'!$B$2:$B$4,'OMS Response Form (ORF)'!L3737),COUNTIF('OMS Drop Downs'!$B$2:$B$4,'OMS Response Form (ORF)'!M3737),COUNTIF('OMS Drop Downs'!$B$2:$B$4,'OMS Response Form (ORF)'!N3737), COUNTIF('OMS Drop Downs'!$B$2:$B$4,'OMS Response Form (ORF)'!O3737),COUNTIF('OMS Drop Downs'!$B$2:$B$4,'OMS Response Form (ORF)'!P3737),COUNTIF('OMS Drop Downs'!$B$2:$B$4,'OMS Response Form (ORF)'!Q3737)),"Complete","Incomplete"))</f>
        <v/>
      </c>
      <c r="S3737" s="25" t="str">
        <f>IF(R3737="Complete",IF(AND(NOT(ISNA(VLOOKUP(CONCATENATE(E3737,F3737,G3737,H3737,I3737,J3737),'OMS Drop Downs'!G:G,1,FALSE))),IF(AND(F3737&lt;&gt;"C3",J3737&lt;&gt;"O5"),IF(SUM(COUNTIF(K3737:Q3737,"Y"),COUNTIF(K3737:Q3737,"N"))=0,"V","I"),IF(COUNTIF(K3737:Q3737,"Y"),"V","I"))="V"),"Valid","Invalid")," ")</f>
        <v xml:space="preserve"> </v>
      </c>
      <c r="T3737"/>
    </row>
    <row r="3738" spans="1:20" x14ac:dyDescent="0.25">
      <c r="A3738" s="113"/>
      <c r="B3738" s="114"/>
      <c r="C3738" s="115"/>
      <c r="D3738" s="117"/>
      <c r="E3738" s="55"/>
      <c r="F3738" s="31"/>
      <c r="G3738" s="31"/>
      <c r="H3738" s="31"/>
      <c r="I3738" s="31"/>
      <c r="J3738" s="31"/>
      <c r="K3738" s="31"/>
      <c r="L3738" s="31"/>
      <c r="M3738" s="31"/>
      <c r="N3738" s="31"/>
      <c r="O3738" s="31"/>
      <c r="P3738" s="31"/>
      <c r="Q3738" s="31"/>
      <c r="R3738" s="24" t="str">
        <f>IF(COUNTA(A3738:Q3738)=0,"",IF(AND(COUNTA(A3738)&gt;0, COUNTA(B3738)&gt;0, COUNTA(C3738)&gt;0, COUNTA(D3738)&gt;0, COUNTIF('OMS Drop Downs'!$C$2:$C$3,'OMS Response Form (ORF)'!E3738),COUNTIF('OMS Drop Downs'!$D$2:$D$5,'OMS Response Form (ORF)'!F3738),COUNTIF('OMS Drop Downs'!$A$2:$A$5,'OMS Response Form (ORF)'!G3738),COUNTIF('OMS Drop Downs'!$B$2:$B$4,'OMS Response Form (ORF)'!H3738),COUNTIF('OMS Drop Downs'!$A$2:$A$5,'OMS Response Form (ORF)'!I3738),COUNTIF('OMS Drop Downs'!$E$2:$E$7,'OMS Response Form (ORF)'!J3738),COUNTIF('OMS Drop Downs'!$B$2:$B$4,'OMS Response Form (ORF)'!K3738),COUNTIF('OMS Drop Downs'!$B$2:$B$4,'OMS Response Form (ORF)'!L3738),COUNTIF('OMS Drop Downs'!$B$2:$B$4,'OMS Response Form (ORF)'!M3738),COUNTIF('OMS Drop Downs'!$B$2:$B$4,'OMS Response Form (ORF)'!N3738), COUNTIF('OMS Drop Downs'!$B$2:$B$4,'OMS Response Form (ORF)'!O3738),COUNTIF('OMS Drop Downs'!$B$2:$B$4,'OMS Response Form (ORF)'!P3738),COUNTIF('OMS Drop Downs'!$B$2:$B$4,'OMS Response Form (ORF)'!Q3738)),"Complete","Incomplete"))</f>
        <v/>
      </c>
      <c r="S3738" s="25" t="str">
        <f>IF(R3738="Complete",IF(AND(NOT(ISNA(VLOOKUP(CONCATENATE(E3738,F3738,G3738,H3738,I3738,J3738),'OMS Drop Downs'!G:G,1,FALSE))),IF(AND(F3738&lt;&gt;"C3",J3738&lt;&gt;"O5"),IF(SUM(COUNTIF(K3738:Q3738,"Y"),COUNTIF(K3738:Q3738,"N"))=0,"V","I"),IF(COUNTIF(K3738:Q3738,"Y"),"V","I"))="V"),"Valid","Invalid")," ")</f>
        <v xml:space="preserve"> </v>
      </c>
      <c r="T3738"/>
    </row>
    <row r="3739" spans="1:20" x14ac:dyDescent="0.25">
      <c r="A3739" s="113"/>
      <c r="B3739" s="114"/>
      <c r="C3739" s="115"/>
      <c r="D3739" s="117"/>
      <c r="E3739" s="55"/>
      <c r="F3739" s="31"/>
      <c r="G3739" s="31"/>
      <c r="H3739" s="31"/>
      <c r="I3739" s="31"/>
      <c r="J3739" s="31"/>
      <c r="K3739" s="31"/>
      <c r="L3739" s="31"/>
      <c r="M3739" s="31"/>
      <c r="N3739" s="31"/>
      <c r="O3739" s="31"/>
      <c r="P3739" s="31"/>
      <c r="Q3739" s="31"/>
      <c r="R3739" s="24" t="str">
        <f>IF(COUNTA(A3739:Q3739)=0,"",IF(AND(COUNTA(A3739)&gt;0, COUNTA(B3739)&gt;0, COUNTA(C3739)&gt;0, COUNTA(D3739)&gt;0, COUNTIF('OMS Drop Downs'!$C$2:$C$3,'OMS Response Form (ORF)'!E3739),COUNTIF('OMS Drop Downs'!$D$2:$D$5,'OMS Response Form (ORF)'!F3739),COUNTIF('OMS Drop Downs'!$A$2:$A$5,'OMS Response Form (ORF)'!G3739),COUNTIF('OMS Drop Downs'!$B$2:$B$4,'OMS Response Form (ORF)'!H3739),COUNTIF('OMS Drop Downs'!$A$2:$A$5,'OMS Response Form (ORF)'!I3739),COUNTIF('OMS Drop Downs'!$E$2:$E$7,'OMS Response Form (ORF)'!J3739),COUNTIF('OMS Drop Downs'!$B$2:$B$4,'OMS Response Form (ORF)'!K3739),COUNTIF('OMS Drop Downs'!$B$2:$B$4,'OMS Response Form (ORF)'!L3739),COUNTIF('OMS Drop Downs'!$B$2:$B$4,'OMS Response Form (ORF)'!M3739),COUNTIF('OMS Drop Downs'!$B$2:$B$4,'OMS Response Form (ORF)'!N3739), COUNTIF('OMS Drop Downs'!$B$2:$B$4,'OMS Response Form (ORF)'!O3739),COUNTIF('OMS Drop Downs'!$B$2:$B$4,'OMS Response Form (ORF)'!P3739),COUNTIF('OMS Drop Downs'!$B$2:$B$4,'OMS Response Form (ORF)'!Q3739)),"Complete","Incomplete"))</f>
        <v/>
      </c>
      <c r="S3739" s="25" t="str">
        <f>IF(R3739="Complete",IF(AND(NOT(ISNA(VLOOKUP(CONCATENATE(E3739,F3739,G3739,H3739,I3739,J3739),'OMS Drop Downs'!G:G,1,FALSE))),IF(AND(F3739&lt;&gt;"C3",J3739&lt;&gt;"O5"),IF(SUM(COUNTIF(K3739:Q3739,"Y"),COUNTIF(K3739:Q3739,"N"))=0,"V","I"),IF(COUNTIF(K3739:Q3739,"Y"),"V","I"))="V"),"Valid","Invalid")," ")</f>
        <v xml:space="preserve"> </v>
      </c>
      <c r="T3739"/>
    </row>
    <row r="3740" spans="1:20" x14ac:dyDescent="0.25">
      <c r="A3740" s="113"/>
      <c r="B3740" s="114"/>
      <c r="C3740" s="115"/>
      <c r="D3740" s="117"/>
      <c r="E3740" s="55"/>
      <c r="F3740" s="31"/>
      <c r="G3740" s="31"/>
      <c r="H3740" s="31"/>
      <c r="I3740" s="31"/>
      <c r="J3740" s="31"/>
      <c r="K3740" s="31"/>
      <c r="L3740" s="31"/>
      <c r="M3740" s="31"/>
      <c r="N3740" s="31"/>
      <c r="O3740" s="31"/>
      <c r="P3740" s="31"/>
      <c r="Q3740" s="31"/>
      <c r="R3740" s="24" t="str">
        <f>IF(COUNTA(A3740:Q3740)=0,"",IF(AND(COUNTA(A3740)&gt;0, COUNTA(B3740)&gt;0, COUNTA(C3740)&gt;0, COUNTA(D3740)&gt;0, COUNTIF('OMS Drop Downs'!$C$2:$C$3,'OMS Response Form (ORF)'!E3740),COUNTIF('OMS Drop Downs'!$D$2:$D$5,'OMS Response Form (ORF)'!F3740),COUNTIF('OMS Drop Downs'!$A$2:$A$5,'OMS Response Form (ORF)'!G3740),COUNTIF('OMS Drop Downs'!$B$2:$B$4,'OMS Response Form (ORF)'!H3740),COUNTIF('OMS Drop Downs'!$A$2:$A$5,'OMS Response Form (ORF)'!I3740),COUNTIF('OMS Drop Downs'!$E$2:$E$7,'OMS Response Form (ORF)'!J3740),COUNTIF('OMS Drop Downs'!$B$2:$B$4,'OMS Response Form (ORF)'!K3740),COUNTIF('OMS Drop Downs'!$B$2:$B$4,'OMS Response Form (ORF)'!L3740),COUNTIF('OMS Drop Downs'!$B$2:$B$4,'OMS Response Form (ORF)'!M3740),COUNTIF('OMS Drop Downs'!$B$2:$B$4,'OMS Response Form (ORF)'!N3740), COUNTIF('OMS Drop Downs'!$B$2:$B$4,'OMS Response Form (ORF)'!O3740),COUNTIF('OMS Drop Downs'!$B$2:$B$4,'OMS Response Form (ORF)'!P3740),COUNTIF('OMS Drop Downs'!$B$2:$B$4,'OMS Response Form (ORF)'!Q3740)),"Complete","Incomplete"))</f>
        <v/>
      </c>
      <c r="S3740" s="25" t="str">
        <f>IF(R3740="Complete",IF(AND(NOT(ISNA(VLOOKUP(CONCATENATE(E3740,F3740,G3740,H3740,I3740,J3740),'OMS Drop Downs'!G:G,1,FALSE))),IF(AND(F3740&lt;&gt;"C3",J3740&lt;&gt;"O5"),IF(SUM(COUNTIF(K3740:Q3740,"Y"),COUNTIF(K3740:Q3740,"N"))=0,"V","I"),IF(COUNTIF(K3740:Q3740,"Y"),"V","I"))="V"),"Valid","Invalid")," ")</f>
        <v xml:space="preserve"> </v>
      </c>
      <c r="T3740"/>
    </row>
    <row r="3741" spans="1:20" x14ac:dyDescent="0.25">
      <c r="A3741" s="113"/>
      <c r="B3741" s="114"/>
      <c r="C3741" s="115"/>
      <c r="D3741" s="117"/>
      <c r="E3741" s="55"/>
      <c r="F3741" s="31"/>
      <c r="G3741" s="31"/>
      <c r="H3741" s="31"/>
      <c r="I3741" s="31"/>
      <c r="J3741" s="31"/>
      <c r="K3741" s="31"/>
      <c r="L3741" s="31"/>
      <c r="M3741" s="31"/>
      <c r="N3741" s="31"/>
      <c r="O3741" s="31"/>
      <c r="P3741" s="31"/>
      <c r="Q3741" s="31"/>
      <c r="R3741" s="24" t="str">
        <f>IF(COUNTA(A3741:Q3741)=0,"",IF(AND(COUNTA(A3741)&gt;0, COUNTA(B3741)&gt;0, COUNTA(C3741)&gt;0, COUNTA(D3741)&gt;0, COUNTIF('OMS Drop Downs'!$C$2:$C$3,'OMS Response Form (ORF)'!E3741),COUNTIF('OMS Drop Downs'!$D$2:$D$5,'OMS Response Form (ORF)'!F3741),COUNTIF('OMS Drop Downs'!$A$2:$A$5,'OMS Response Form (ORF)'!G3741),COUNTIF('OMS Drop Downs'!$B$2:$B$4,'OMS Response Form (ORF)'!H3741),COUNTIF('OMS Drop Downs'!$A$2:$A$5,'OMS Response Form (ORF)'!I3741),COUNTIF('OMS Drop Downs'!$E$2:$E$7,'OMS Response Form (ORF)'!J3741),COUNTIF('OMS Drop Downs'!$B$2:$B$4,'OMS Response Form (ORF)'!K3741),COUNTIF('OMS Drop Downs'!$B$2:$B$4,'OMS Response Form (ORF)'!L3741),COUNTIF('OMS Drop Downs'!$B$2:$B$4,'OMS Response Form (ORF)'!M3741),COUNTIF('OMS Drop Downs'!$B$2:$B$4,'OMS Response Form (ORF)'!N3741), COUNTIF('OMS Drop Downs'!$B$2:$B$4,'OMS Response Form (ORF)'!O3741),COUNTIF('OMS Drop Downs'!$B$2:$B$4,'OMS Response Form (ORF)'!P3741),COUNTIF('OMS Drop Downs'!$B$2:$B$4,'OMS Response Form (ORF)'!Q3741)),"Complete","Incomplete"))</f>
        <v/>
      </c>
      <c r="S3741" s="25" t="str">
        <f>IF(R3741="Complete",IF(AND(NOT(ISNA(VLOOKUP(CONCATENATE(E3741,F3741,G3741,H3741,I3741,J3741),'OMS Drop Downs'!G:G,1,FALSE))),IF(AND(F3741&lt;&gt;"C3",J3741&lt;&gt;"O5"),IF(SUM(COUNTIF(K3741:Q3741,"Y"),COUNTIF(K3741:Q3741,"N"))=0,"V","I"),IF(COUNTIF(K3741:Q3741,"Y"),"V","I"))="V"),"Valid","Invalid")," ")</f>
        <v xml:space="preserve"> </v>
      </c>
      <c r="T3741"/>
    </row>
    <row r="3742" spans="1:20" x14ac:dyDescent="0.25">
      <c r="A3742" s="113"/>
      <c r="B3742" s="114"/>
      <c r="C3742" s="115"/>
      <c r="D3742" s="117"/>
      <c r="E3742" s="55"/>
      <c r="F3742" s="31"/>
      <c r="G3742" s="31"/>
      <c r="H3742" s="31"/>
      <c r="I3742" s="31"/>
      <c r="J3742" s="31"/>
      <c r="K3742" s="31"/>
      <c r="L3742" s="31"/>
      <c r="M3742" s="31"/>
      <c r="N3742" s="31"/>
      <c r="O3742" s="31"/>
      <c r="P3742" s="31"/>
      <c r="Q3742" s="31"/>
      <c r="R3742" s="24" t="str">
        <f>IF(COUNTA(A3742:Q3742)=0,"",IF(AND(COUNTA(A3742)&gt;0, COUNTA(B3742)&gt;0, COUNTA(C3742)&gt;0, COUNTA(D3742)&gt;0, COUNTIF('OMS Drop Downs'!$C$2:$C$3,'OMS Response Form (ORF)'!E3742),COUNTIF('OMS Drop Downs'!$D$2:$D$5,'OMS Response Form (ORF)'!F3742),COUNTIF('OMS Drop Downs'!$A$2:$A$5,'OMS Response Form (ORF)'!G3742),COUNTIF('OMS Drop Downs'!$B$2:$B$4,'OMS Response Form (ORF)'!H3742),COUNTIF('OMS Drop Downs'!$A$2:$A$5,'OMS Response Form (ORF)'!I3742),COUNTIF('OMS Drop Downs'!$E$2:$E$7,'OMS Response Form (ORF)'!J3742),COUNTIF('OMS Drop Downs'!$B$2:$B$4,'OMS Response Form (ORF)'!K3742),COUNTIF('OMS Drop Downs'!$B$2:$B$4,'OMS Response Form (ORF)'!L3742),COUNTIF('OMS Drop Downs'!$B$2:$B$4,'OMS Response Form (ORF)'!M3742),COUNTIF('OMS Drop Downs'!$B$2:$B$4,'OMS Response Form (ORF)'!N3742), COUNTIF('OMS Drop Downs'!$B$2:$B$4,'OMS Response Form (ORF)'!O3742),COUNTIF('OMS Drop Downs'!$B$2:$B$4,'OMS Response Form (ORF)'!P3742),COUNTIF('OMS Drop Downs'!$B$2:$B$4,'OMS Response Form (ORF)'!Q3742)),"Complete","Incomplete"))</f>
        <v/>
      </c>
      <c r="S3742" s="25" t="str">
        <f>IF(R3742="Complete",IF(AND(NOT(ISNA(VLOOKUP(CONCATENATE(E3742,F3742,G3742,H3742,I3742,J3742),'OMS Drop Downs'!G:G,1,FALSE))),IF(AND(F3742&lt;&gt;"C3",J3742&lt;&gt;"O5"),IF(SUM(COUNTIF(K3742:Q3742,"Y"),COUNTIF(K3742:Q3742,"N"))=0,"V","I"),IF(COUNTIF(K3742:Q3742,"Y"),"V","I"))="V"),"Valid","Invalid")," ")</f>
        <v xml:space="preserve"> </v>
      </c>
      <c r="T3742"/>
    </row>
    <row r="3743" spans="1:20" x14ac:dyDescent="0.25">
      <c r="A3743" s="113"/>
      <c r="B3743" s="114"/>
      <c r="C3743" s="115"/>
      <c r="D3743" s="117"/>
      <c r="E3743" s="55"/>
      <c r="F3743" s="31"/>
      <c r="G3743" s="31"/>
      <c r="H3743" s="31"/>
      <c r="I3743" s="31"/>
      <c r="J3743" s="31"/>
      <c r="K3743" s="31"/>
      <c r="L3743" s="31"/>
      <c r="M3743" s="31"/>
      <c r="N3743" s="31"/>
      <c r="O3743" s="31"/>
      <c r="P3743" s="31"/>
      <c r="Q3743" s="31"/>
      <c r="R3743" s="24" t="str">
        <f>IF(COUNTA(A3743:Q3743)=0,"",IF(AND(COUNTA(A3743)&gt;0, COUNTA(B3743)&gt;0, COUNTA(C3743)&gt;0, COUNTA(D3743)&gt;0, COUNTIF('OMS Drop Downs'!$C$2:$C$3,'OMS Response Form (ORF)'!E3743),COUNTIF('OMS Drop Downs'!$D$2:$D$5,'OMS Response Form (ORF)'!F3743),COUNTIF('OMS Drop Downs'!$A$2:$A$5,'OMS Response Form (ORF)'!G3743),COUNTIF('OMS Drop Downs'!$B$2:$B$4,'OMS Response Form (ORF)'!H3743),COUNTIF('OMS Drop Downs'!$A$2:$A$5,'OMS Response Form (ORF)'!I3743),COUNTIF('OMS Drop Downs'!$E$2:$E$7,'OMS Response Form (ORF)'!J3743),COUNTIF('OMS Drop Downs'!$B$2:$B$4,'OMS Response Form (ORF)'!K3743),COUNTIF('OMS Drop Downs'!$B$2:$B$4,'OMS Response Form (ORF)'!L3743),COUNTIF('OMS Drop Downs'!$B$2:$B$4,'OMS Response Form (ORF)'!M3743),COUNTIF('OMS Drop Downs'!$B$2:$B$4,'OMS Response Form (ORF)'!N3743), COUNTIF('OMS Drop Downs'!$B$2:$B$4,'OMS Response Form (ORF)'!O3743),COUNTIF('OMS Drop Downs'!$B$2:$B$4,'OMS Response Form (ORF)'!P3743),COUNTIF('OMS Drop Downs'!$B$2:$B$4,'OMS Response Form (ORF)'!Q3743)),"Complete","Incomplete"))</f>
        <v/>
      </c>
      <c r="S3743" s="25" t="str">
        <f>IF(R3743="Complete",IF(AND(NOT(ISNA(VLOOKUP(CONCATENATE(E3743,F3743,G3743,H3743,I3743,J3743),'OMS Drop Downs'!G:G,1,FALSE))),IF(AND(F3743&lt;&gt;"C3",J3743&lt;&gt;"O5"),IF(SUM(COUNTIF(K3743:Q3743,"Y"),COUNTIF(K3743:Q3743,"N"))=0,"V","I"),IF(COUNTIF(K3743:Q3743,"Y"),"V","I"))="V"),"Valid","Invalid")," ")</f>
        <v xml:space="preserve"> </v>
      </c>
      <c r="T3743"/>
    </row>
    <row r="3744" spans="1:20" x14ac:dyDescent="0.25">
      <c r="A3744" s="113"/>
      <c r="B3744" s="114"/>
      <c r="C3744" s="115"/>
      <c r="D3744" s="117"/>
      <c r="E3744" s="55"/>
      <c r="F3744" s="31"/>
      <c r="G3744" s="31"/>
      <c r="H3744" s="31"/>
      <c r="I3744" s="31"/>
      <c r="J3744" s="31"/>
      <c r="K3744" s="31"/>
      <c r="L3744" s="31"/>
      <c r="M3744" s="31"/>
      <c r="N3744" s="31"/>
      <c r="O3744" s="31"/>
      <c r="P3744" s="31"/>
      <c r="Q3744" s="31"/>
      <c r="R3744" s="24" t="str">
        <f>IF(COUNTA(A3744:Q3744)=0,"",IF(AND(COUNTA(A3744)&gt;0, COUNTA(B3744)&gt;0, COUNTA(C3744)&gt;0, COUNTA(D3744)&gt;0, COUNTIF('OMS Drop Downs'!$C$2:$C$3,'OMS Response Form (ORF)'!E3744),COUNTIF('OMS Drop Downs'!$D$2:$D$5,'OMS Response Form (ORF)'!F3744),COUNTIF('OMS Drop Downs'!$A$2:$A$5,'OMS Response Form (ORF)'!G3744),COUNTIF('OMS Drop Downs'!$B$2:$B$4,'OMS Response Form (ORF)'!H3744),COUNTIF('OMS Drop Downs'!$A$2:$A$5,'OMS Response Form (ORF)'!I3744),COUNTIF('OMS Drop Downs'!$E$2:$E$7,'OMS Response Form (ORF)'!J3744),COUNTIF('OMS Drop Downs'!$B$2:$B$4,'OMS Response Form (ORF)'!K3744),COUNTIF('OMS Drop Downs'!$B$2:$B$4,'OMS Response Form (ORF)'!L3744),COUNTIF('OMS Drop Downs'!$B$2:$B$4,'OMS Response Form (ORF)'!M3744),COUNTIF('OMS Drop Downs'!$B$2:$B$4,'OMS Response Form (ORF)'!N3744), COUNTIF('OMS Drop Downs'!$B$2:$B$4,'OMS Response Form (ORF)'!O3744),COUNTIF('OMS Drop Downs'!$B$2:$B$4,'OMS Response Form (ORF)'!P3744),COUNTIF('OMS Drop Downs'!$B$2:$B$4,'OMS Response Form (ORF)'!Q3744)),"Complete","Incomplete"))</f>
        <v/>
      </c>
      <c r="S3744" s="25" t="str">
        <f>IF(R3744="Complete",IF(AND(NOT(ISNA(VLOOKUP(CONCATENATE(E3744,F3744,G3744,H3744,I3744,J3744),'OMS Drop Downs'!G:G,1,FALSE))),IF(AND(F3744&lt;&gt;"C3",J3744&lt;&gt;"O5"),IF(SUM(COUNTIF(K3744:Q3744,"Y"),COUNTIF(K3744:Q3744,"N"))=0,"V","I"),IF(COUNTIF(K3744:Q3744,"Y"),"V","I"))="V"),"Valid","Invalid")," ")</f>
        <v xml:space="preserve"> </v>
      </c>
      <c r="T3744"/>
    </row>
    <row r="3745" spans="1:20" x14ac:dyDescent="0.25">
      <c r="A3745" s="113"/>
      <c r="B3745" s="114"/>
      <c r="C3745" s="115"/>
      <c r="D3745" s="117"/>
      <c r="E3745" s="55"/>
      <c r="F3745" s="31"/>
      <c r="G3745" s="31"/>
      <c r="H3745" s="31"/>
      <c r="I3745" s="31"/>
      <c r="J3745" s="31"/>
      <c r="K3745" s="31"/>
      <c r="L3745" s="31"/>
      <c r="M3745" s="31"/>
      <c r="N3745" s="31"/>
      <c r="O3745" s="31"/>
      <c r="P3745" s="31"/>
      <c r="Q3745" s="31"/>
      <c r="R3745" s="24" t="str">
        <f>IF(COUNTA(A3745:Q3745)=0,"",IF(AND(COUNTA(A3745)&gt;0, COUNTA(B3745)&gt;0, COUNTA(C3745)&gt;0, COUNTA(D3745)&gt;0, COUNTIF('OMS Drop Downs'!$C$2:$C$3,'OMS Response Form (ORF)'!E3745),COUNTIF('OMS Drop Downs'!$D$2:$D$5,'OMS Response Form (ORF)'!F3745),COUNTIF('OMS Drop Downs'!$A$2:$A$5,'OMS Response Form (ORF)'!G3745),COUNTIF('OMS Drop Downs'!$B$2:$B$4,'OMS Response Form (ORF)'!H3745),COUNTIF('OMS Drop Downs'!$A$2:$A$5,'OMS Response Form (ORF)'!I3745),COUNTIF('OMS Drop Downs'!$E$2:$E$7,'OMS Response Form (ORF)'!J3745),COUNTIF('OMS Drop Downs'!$B$2:$B$4,'OMS Response Form (ORF)'!K3745),COUNTIF('OMS Drop Downs'!$B$2:$B$4,'OMS Response Form (ORF)'!L3745),COUNTIF('OMS Drop Downs'!$B$2:$B$4,'OMS Response Form (ORF)'!M3745),COUNTIF('OMS Drop Downs'!$B$2:$B$4,'OMS Response Form (ORF)'!N3745), COUNTIF('OMS Drop Downs'!$B$2:$B$4,'OMS Response Form (ORF)'!O3745),COUNTIF('OMS Drop Downs'!$B$2:$B$4,'OMS Response Form (ORF)'!P3745),COUNTIF('OMS Drop Downs'!$B$2:$B$4,'OMS Response Form (ORF)'!Q3745)),"Complete","Incomplete"))</f>
        <v/>
      </c>
      <c r="S3745" s="25" t="str">
        <f>IF(R3745="Complete",IF(AND(NOT(ISNA(VLOOKUP(CONCATENATE(E3745,F3745,G3745,H3745,I3745,J3745),'OMS Drop Downs'!G:G,1,FALSE))),IF(AND(F3745&lt;&gt;"C3",J3745&lt;&gt;"O5"),IF(SUM(COUNTIF(K3745:Q3745,"Y"),COUNTIF(K3745:Q3745,"N"))=0,"V","I"),IF(COUNTIF(K3745:Q3745,"Y"),"V","I"))="V"),"Valid","Invalid")," ")</f>
        <v xml:space="preserve"> </v>
      </c>
      <c r="T3745"/>
    </row>
    <row r="3746" spans="1:20" x14ac:dyDescent="0.25">
      <c r="A3746" s="113"/>
      <c r="B3746" s="114"/>
      <c r="C3746" s="115"/>
      <c r="D3746" s="117"/>
      <c r="E3746" s="55"/>
      <c r="F3746" s="31"/>
      <c r="G3746" s="31"/>
      <c r="H3746" s="31"/>
      <c r="I3746" s="31"/>
      <c r="J3746" s="31"/>
      <c r="K3746" s="31"/>
      <c r="L3746" s="31"/>
      <c r="M3746" s="31"/>
      <c r="N3746" s="31"/>
      <c r="O3746" s="31"/>
      <c r="P3746" s="31"/>
      <c r="Q3746" s="31"/>
      <c r="R3746" s="24" t="str">
        <f>IF(COUNTA(A3746:Q3746)=0,"",IF(AND(COUNTA(A3746)&gt;0, COUNTA(B3746)&gt;0, COUNTA(C3746)&gt;0, COUNTA(D3746)&gt;0, COUNTIF('OMS Drop Downs'!$C$2:$C$3,'OMS Response Form (ORF)'!E3746),COUNTIF('OMS Drop Downs'!$D$2:$D$5,'OMS Response Form (ORF)'!F3746),COUNTIF('OMS Drop Downs'!$A$2:$A$5,'OMS Response Form (ORF)'!G3746),COUNTIF('OMS Drop Downs'!$B$2:$B$4,'OMS Response Form (ORF)'!H3746),COUNTIF('OMS Drop Downs'!$A$2:$A$5,'OMS Response Form (ORF)'!I3746),COUNTIF('OMS Drop Downs'!$E$2:$E$7,'OMS Response Form (ORF)'!J3746),COUNTIF('OMS Drop Downs'!$B$2:$B$4,'OMS Response Form (ORF)'!K3746),COUNTIF('OMS Drop Downs'!$B$2:$B$4,'OMS Response Form (ORF)'!L3746),COUNTIF('OMS Drop Downs'!$B$2:$B$4,'OMS Response Form (ORF)'!M3746),COUNTIF('OMS Drop Downs'!$B$2:$B$4,'OMS Response Form (ORF)'!N3746), COUNTIF('OMS Drop Downs'!$B$2:$B$4,'OMS Response Form (ORF)'!O3746),COUNTIF('OMS Drop Downs'!$B$2:$B$4,'OMS Response Form (ORF)'!P3746),COUNTIF('OMS Drop Downs'!$B$2:$B$4,'OMS Response Form (ORF)'!Q3746)),"Complete","Incomplete"))</f>
        <v/>
      </c>
      <c r="S3746" s="25" t="str">
        <f>IF(R3746="Complete",IF(AND(NOT(ISNA(VLOOKUP(CONCATENATE(E3746,F3746,G3746,H3746,I3746,J3746),'OMS Drop Downs'!G:G,1,FALSE))),IF(AND(F3746&lt;&gt;"C3",J3746&lt;&gt;"O5"),IF(SUM(COUNTIF(K3746:Q3746,"Y"),COUNTIF(K3746:Q3746,"N"))=0,"V","I"),IF(COUNTIF(K3746:Q3746,"Y"),"V","I"))="V"),"Valid","Invalid")," ")</f>
        <v xml:space="preserve"> </v>
      </c>
      <c r="T3746"/>
    </row>
    <row r="3747" spans="1:20" x14ac:dyDescent="0.25">
      <c r="A3747" s="113"/>
      <c r="B3747" s="114"/>
      <c r="C3747" s="115"/>
      <c r="D3747" s="117"/>
      <c r="E3747" s="55"/>
      <c r="F3747" s="31"/>
      <c r="G3747" s="31"/>
      <c r="H3747" s="31"/>
      <c r="I3747" s="31"/>
      <c r="J3747" s="31"/>
      <c r="K3747" s="31"/>
      <c r="L3747" s="31"/>
      <c r="M3747" s="31"/>
      <c r="N3747" s="31"/>
      <c r="O3747" s="31"/>
      <c r="P3747" s="31"/>
      <c r="Q3747" s="31"/>
      <c r="R3747" s="24" t="str">
        <f>IF(COUNTA(A3747:Q3747)=0,"",IF(AND(COUNTA(A3747)&gt;0, COUNTA(B3747)&gt;0, COUNTA(C3747)&gt;0, COUNTA(D3747)&gt;0, COUNTIF('OMS Drop Downs'!$C$2:$C$3,'OMS Response Form (ORF)'!E3747),COUNTIF('OMS Drop Downs'!$D$2:$D$5,'OMS Response Form (ORF)'!F3747),COUNTIF('OMS Drop Downs'!$A$2:$A$5,'OMS Response Form (ORF)'!G3747),COUNTIF('OMS Drop Downs'!$B$2:$B$4,'OMS Response Form (ORF)'!H3747),COUNTIF('OMS Drop Downs'!$A$2:$A$5,'OMS Response Form (ORF)'!I3747),COUNTIF('OMS Drop Downs'!$E$2:$E$7,'OMS Response Form (ORF)'!J3747),COUNTIF('OMS Drop Downs'!$B$2:$B$4,'OMS Response Form (ORF)'!K3747),COUNTIF('OMS Drop Downs'!$B$2:$B$4,'OMS Response Form (ORF)'!L3747),COUNTIF('OMS Drop Downs'!$B$2:$B$4,'OMS Response Form (ORF)'!M3747),COUNTIF('OMS Drop Downs'!$B$2:$B$4,'OMS Response Form (ORF)'!N3747), COUNTIF('OMS Drop Downs'!$B$2:$B$4,'OMS Response Form (ORF)'!O3747),COUNTIF('OMS Drop Downs'!$B$2:$B$4,'OMS Response Form (ORF)'!P3747),COUNTIF('OMS Drop Downs'!$B$2:$B$4,'OMS Response Form (ORF)'!Q3747)),"Complete","Incomplete"))</f>
        <v/>
      </c>
      <c r="S3747" s="25" t="str">
        <f>IF(R3747="Complete",IF(AND(NOT(ISNA(VLOOKUP(CONCATENATE(E3747,F3747,G3747,H3747,I3747,J3747),'OMS Drop Downs'!G:G,1,FALSE))),IF(AND(F3747&lt;&gt;"C3",J3747&lt;&gt;"O5"),IF(SUM(COUNTIF(K3747:Q3747,"Y"),COUNTIF(K3747:Q3747,"N"))=0,"V","I"),IF(COUNTIF(K3747:Q3747,"Y"),"V","I"))="V"),"Valid","Invalid")," ")</f>
        <v xml:space="preserve"> </v>
      </c>
      <c r="T3747"/>
    </row>
    <row r="3748" spans="1:20" x14ac:dyDescent="0.25">
      <c r="A3748" s="113"/>
      <c r="B3748" s="114"/>
      <c r="C3748" s="115"/>
      <c r="D3748" s="117"/>
      <c r="E3748" s="55"/>
      <c r="F3748" s="31"/>
      <c r="G3748" s="31"/>
      <c r="H3748" s="31"/>
      <c r="I3748" s="31"/>
      <c r="J3748" s="31"/>
      <c r="K3748" s="31"/>
      <c r="L3748" s="31"/>
      <c r="M3748" s="31"/>
      <c r="N3748" s="31"/>
      <c r="O3748" s="31"/>
      <c r="P3748" s="31"/>
      <c r="Q3748" s="31"/>
      <c r="R3748" s="24" t="str">
        <f>IF(COUNTA(A3748:Q3748)=0,"",IF(AND(COUNTA(A3748)&gt;0, COUNTA(B3748)&gt;0, COUNTA(C3748)&gt;0, COUNTA(D3748)&gt;0, COUNTIF('OMS Drop Downs'!$C$2:$C$3,'OMS Response Form (ORF)'!E3748),COUNTIF('OMS Drop Downs'!$D$2:$D$5,'OMS Response Form (ORF)'!F3748),COUNTIF('OMS Drop Downs'!$A$2:$A$5,'OMS Response Form (ORF)'!G3748),COUNTIF('OMS Drop Downs'!$B$2:$B$4,'OMS Response Form (ORF)'!H3748),COUNTIF('OMS Drop Downs'!$A$2:$A$5,'OMS Response Form (ORF)'!I3748),COUNTIF('OMS Drop Downs'!$E$2:$E$7,'OMS Response Form (ORF)'!J3748),COUNTIF('OMS Drop Downs'!$B$2:$B$4,'OMS Response Form (ORF)'!K3748),COUNTIF('OMS Drop Downs'!$B$2:$B$4,'OMS Response Form (ORF)'!L3748),COUNTIF('OMS Drop Downs'!$B$2:$B$4,'OMS Response Form (ORF)'!M3748),COUNTIF('OMS Drop Downs'!$B$2:$B$4,'OMS Response Form (ORF)'!N3748), COUNTIF('OMS Drop Downs'!$B$2:$B$4,'OMS Response Form (ORF)'!O3748),COUNTIF('OMS Drop Downs'!$B$2:$B$4,'OMS Response Form (ORF)'!P3748),COUNTIF('OMS Drop Downs'!$B$2:$B$4,'OMS Response Form (ORF)'!Q3748)),"Complete","Incomplete"))</f>
        <v/>
      </c>
      <c r="S3748" s="25" t="str">
        <f>IF(R3748="Complete",IF(AND(NOT(ISNA(VLOOKUP(CONCATENATE(E3748,F3748,G3748,H3748,I3748,J3748),'OMS Drop Downs'!G:G,1,FALSE))),IF(AND(F3748&lt;&gt;"C3",J3748&lt;&gt;"O5"),IF(SUM(COUNTIF(K3748:Q3748,"Y"),COUNTIF(K3748:Q3748,"N"))=0,"V","I"),IF(COUNTIF(K3748:Q3748,"Y"),"V","I"))="V"),"Valid","Invalid")," ")</f>
        <v xml:space="preserve"> </v>
      </c>
      <c r="T3748"/>
    </row>
    <row r="3749" spans="1:20" x14ac:dyDescent="0.25">
      <c r="A3749" s="113"/>
      <c r="B3749" s="114"/>
      <c r="C3749" s="115"/>
      <c r="D3749" s="117"/>
      <c r="E3749" s="55"/>
      <c r="F3749" s="31"/>
      <c r="G3749" s="31"/>
      <c r="H3749" s="31"/>
      <c r="I3749" s="31"/>
      <c r="J3749" s="31"/>
      <c r="K3749" s="31"/>
      <c r="L3749" s="31"/>
      <c r="M3749" s="31"/>
      <c r="N3749" s="31"/>
      <c r="O3749" s="31"/>
      <c r="P3749" s="31"/>
      <c r="Q3749" s="31"/>
      <c r="R3749" s="24" t="str">
        <f>IF(COUNTA(A3749:Q3749)=0,"",IF(AND(COUNTA(A3749)&gt;0, COUNTA(B3749)&gt;0, COUNTA(C3749)&gt;0, COUNTA(D3749)&gt;0, COUNTIF('OMS Drop Downs'!$C$2:$C$3,'OMS Response Form (ORF)'!E3749),COUNTIF('OMS Drop Downs'!$D$2:$D$5,'OMS Response Form (ORF)'!F3749),COUNTIF('OMS Drop Downs'!$A$2:$A$5,'OMS Response Form (ORF)'!G3749),COUNTIF('OMS Drop Downs'!$B$2:$B$4,'OMS Response Form (ORF)'!H3749),COUNTIF('OMS Drop Downs'!$A$2:$A$5,'OMS Response Form (ORF)'!I3749),COUNTIF('OMS Drop Downs'!$E$2:$E$7,'OMS Response Form (ORF)'!J3749),COUNTIF('OMS Drop Downs'!$B$2:$B$4,'OMS Response Form (ORF)'!K3749),COUNTIF('OMS Drop Downs'!$B$2:$B$4,'OMS Response Form (ORF)'!L3749),COUNTIF('OMS Drop Downs'!$B$2:$B$4,'OMS Response Form (ORF)'!M3749),COUNTIF('OMS Drop Downs'!$B$2:$B$4,'OMS Response Form (ORF)'!N3749), COUNTIF('OMS Drop Downs'!$B$2:$B$4,'OMS Response Form (ORF)'!O3749),COUNTIF('OMS Drop Downs'!$B$2:$B$4,'OMS Response Form (ORF)'!P3749),COUNTIF('OMS Drop Downs'!$B$2:$B$4,'OMS Response Form (ORF)'!Q3749)),"Complete","Incomplete"))</f>
        <v/>
      </c>
      <c r="S3749" s="25" t="str">
        <f>IF(R3749="Complete",IF(AND(NOT(ISNA(VLOOKUP(CONCATENATE(E3749,F3749,G3749,H3749,I3749,J3749),'OMS Drop Downs'!G:G,1,FALSE))),IF(AND(F3749&lt;&gt;"C3",J3749&lt;&gt;"O5"),IF(SUM(COUNTIF(K3749:Q3749,"Y"),COUNTIF(K3749:Q3749,"N"))=0,"V","I"),IF(COUNTIF(K3749:Q3749,"Y"),"V","I"))="V"),"Valid","Invalid")," ")</f>
        <v xml:space="preserve"> </v>
      </c>
      <c r="T3749"/>
    </row>
    <row r="3750" spans="1:20" x14ac:dyDescent="0.25">
      <c r="A3750" s="113"/>
      <c r="B3750" s="114"/>
      <c r="C3750" s="115"/>
      <c r="D3750" s="117"/>
      <c r="E3750" s="55"/>
      <c r="F3750" s="31"/>
      <c r="G3750" s="31"/>
      <c r="H3750" s="31"/>
      <c r="I3750" s="31"/>
      <c r="J3750" s="31"/>
      <c r="K3750" s="31"/>
      <c r="L3750" s="31"/>
      <c r="M3750" s="31"/>
      <c r="N3750" s="31"/>
      <c r="O3750" s="31"/>
      <c r="P3750" s="31"/>
      <c r="Q3750" s="31"/>
      <c r="R3750" s="24" t="str">
        <f>IF(COUNTA(A3750:Q3750)=0,"",IF(AND(COUNTA(A3750)&gt;0, COUNTA(B3750)&gt;0, COUNTA(C3750)&gt;0, COUNTA(D3750)&gt;0, COUNTIF('OMS Drop Downs'!$C$2:$C$3,'OMS Response Form (ORF)'!E3750),COUNTIF('OMS Drop Downs'!$D$2:$D$5,'OMS Response Form (ORF)'!F3750),COUNTIF('OMS Drop Downs'!$A$2:$A$5,'OMS Response Form (ORF)'!G3750),COUNTIF('OMS Drop Downs'!$B$2:$B$4,'OMS Response Form (ORF)'!H3750),COUNTIF('OMS Drop Downs'!$A$2:$A$5,'OMS Response Form (ORF)'!I3750),COUNTIF('OMS Drop Downs'!$E$2:$E$7,'OMS Response Form (ORF)'!J3750),COUNTIF('OMS Drop Downs'!$B$2:$B$4,'OMS Response Form (ORF)'!K3750),COUNTIF('OMS Drop Downs'!$B$2:$B$4,'OMS Response Form (ORF)'!L3750),COUNTIF('OMS Drop Downs'!$B$2:$B$4,'OMS Response Form (ORF)'!M3750),COUNTIF('OMS Drop Downs'!$B$2:$B$4,'OMS Response Form (ORF)'!N3750), COUNTIF('OMS Drop Downs'!$B$2:$B$4,'OMS Response Form (ORF)'!O3750),COUNTIF('OMS Drop Downs'!$B$2:$B$4,'OMS Response Form (ORF)'!P3750),COUNTIF('OMS Drop Downs'!$B$2:$B$4,'OMS Response Form (ORF)'!Q3750)),"Complete","Incomplete"))</f>
        <v/>
      </c>
      <c r="S3750" s="25" t="str">
        <f>IF(R3750="Complete",IF(AND(NOT(ISNA(VLOOKUP(CONCATENATE(E3750,F3750,G3750,H3750,I3750,J3750),'OMS Drop Downs'!G:G,1,FALSE))),IF(AND(F3750&lt;&gt;"C3",J3750&lt;&gt;"O5"),IF(SUM(COUNTIF(K3750:Q3750,"Y"),COUNTIF(K3750:Q3750,"N"))=0,"V","I"),IF(COUNTIF(K3750:Q3750,"Y"),"V","I"))="V"),"Valid","Invalid")," ")</f>
        <v xml:space="preserve"> </v>
      </c>
      <c r="T3750"/>
    </row>
    <row r="3751" spans="1:20" x14ac:dyDescent="0.25">
      <c r="A3751" s="113"/>
      <c r="B3751" s="114"/>
      <c r="C3751" s="115"/>
      <c r="D3751" s="117"/>
      <c r="E3751" s="55"/>
      <c r="F3751" s="31"/>
      <c r="G3751" s="31"/>
      <c r="H3751" s="31"/>
      <c r="I3751" s="31"/>
      <c r="J3751" s="31"/>
      <c r="K3751" s="31"/>
      <c r="L3751" s="31"/>
      <c r="M3751" s="31"/>
      <c r="N3751" s="31"/>
      <c r="O3751" s="31"/>
      <c r="P3751" s="31"/>
      <c r="Q3751" s="31"/>
      <c r="R3751" s="24" t="str">
        <f>IF(COUNTA(A3751:Q3751)=0,"",IF(AND(COUNTA(A3751)&gt;0, COUNTA(B3751)&gt;0, COUNTA(C3751)&gt;0, COUNTA(D3751)&gt;0, COUNTIF('OMS Drop Downs'!$C$2:$C$3,'OMS Response Form (ORF)'!E3751),COUNTIF('OMS Drop Downs'!$D$2:$D$5,'OMS Response Form (ORF)'!F3751),COUNTIF('OMS Drop Downs'!$A$2:$A$5,'OMS Response Form (ORF)'!G3751),COUNTIF('OMS Drop Downs'!$B$2:$B$4,'OMS Response Form (ORF)'!H3751),COUNTIF('OMS Drop Downs'!$A$2:$A$5,'OMS Response Form (ORF)'!I3751),COUNTIF('OMS Drop Downs'!$E$2:$E$7,'OMS Response Form (ORF)'!J3751),COUNTIF('OMS Drop Downs'!$B$2:$B$4,'OMS Response Form (ORF)'!K3751),COUNTIF('OMS Drop Downs'!$B$2:$B$4,'OMS Response Form (ORF)'!L3751),COUNTIF('OMS Drop Downs'!$B$2:$B$4,'OMS Response Form (ORF)'!M3751),COUNTIF('OMS Drop Downs'!$B$2:$B$4,'OMS Response Form (ORF)'!N3751), COUNTIF('OMS Drop Downs'!$B$2:$B$4,'OMS Response Form (ORF)'!O3751),COUNTIF('OMS Drop Downs'!$B$2:$B$4,'OMS Response Form (ORF)'!P3751),COUNTIF('OMS Drop Downs'!$B$2:$B$4,'OMS Response Form (ORF)'!Q3751)),"Complete","Incomplete"))</f>
        <v/>
      </c>
      <c r="S3751" s="25" t="str">
        <f>IF(R3751="Complete",IF(AND(NOT(ISNA(VLOOKUP(CONCATENATE(E3751,F3751,G3751,H3751,I3751,J3751),'OMS Drop Downs'!G:G,1,FALSE))),IF(AND(F3751&lt;&gt;"C3",J3751&lt;&gt;"O5"),IF(SUM(COUNTIF(K3751:Q3751,"Y"),COUNTIF(K3751:Q3751,"N"))=0,"V","I"),IF(COUNTIF(K3751:Q3751,"Y"),"V","I"))="V"),"Valid","Invalid")," ")</f>
        <v xml:space="preserve"> </v>
      </c>
      <c r="T3751"/>
    </row>
    <row r="3752" spans="1:20" x14ac:dyDescent="0.25">
      <c r="A3752" s="113"/>
      <c r="B3752" s="114"/>
      <c r="C3752" s="115"/>
      <c r="D3752" s="117"/>
      <c r="E3752" s="55"/>
      <c r="F3752" s="31"/>
      <c r="G3752" s="31"/>
      <c r="H3752" s="31"/>
      <c r="I3752" s="31"/>
      <c r="J3752" s="31"/>
      <c r="K3752" s="31"/>
      <c r="L3752" s="31"/>
      <c r="M3752" s="31"/>
      <c r="N3752" s="31"/>
      <c r="O3752" s="31"/>
      <c r="P3752" s="31"/>
      <c r="Q3752" s="31"/>
      <c r="R3752" s="24" t="str">
        <f>IF(COUNTA(A3752:Q3752)=0,"",IF(AND(COUNTA(A3752)&gt;0, COUNTA(B3752)&gt;0, COUNTA(C3752)&gt;0, COUNTA(D3752)&gt;0, COUNTIF('OMS Drop Downs'!$C$2:$C$3,'OMS Response Form (ORF)'!E3752),COUNTIF('OMS Drop Downs'!$D$2:$D$5,'OMS Response Form (ORF)'!F3752),COUNTIF('OMS Drop Downs'!$A$2:$A$5,'OMS Response Form (ORF)'!G3752),COUNTIF('OMS Drop Downs'!$B$2:$B$4,'OMS Response Form (ORF)'!H3752),COUNTIF('OMS Drop Downs'!$A$2:$A$5,'OMS Response Form (ORF)'!I3752),COUNTIF('OMS Drop Downs'!$E$2:$E$7,'OMS Response Form (ORF)'!J3752),COUNTIF('OMS Drop Downs'!$B$2:$B$4,'OMS Response Form (ORF)'!K3752),COUNTIF('OMS Drop Downs'!$B$2:$B$4,'OMS Response Form (ORF)'!L3752),COUNTIF('OMS Drop Downs'!$B$2:$B$4,'OMS Response Form (ORF)'!M3752),COUNTIF('OMS Drop Downs'!$B$2:$B$4,'OMS Response Form (ORF)'!N3752), COUNTIF('OMS Drop Downs'!$B$2:$B$4,'OMS Response Form (ORF)'!O3752),COUNTIF('OMS Drop Downs'!$B$2:$B$4,'OMS Response Form (ORF)'!P3752),COUNTIF('OMS Drop Downs'!$B$2:$B$4,'OMS Response Form (ORF)'!Q3752)),"Complete","Incomplete"))</f>
        <v/>
      </c>
      <c r="S3752" s="25" t="str">
        <f>IF(R3752="Complete",IF(AND(NOT(ISNA(VLOOKUP(CONCATENATE(E3752,F3752,G3752,H3752,I3752,J3752),'OMS Drop Downs'!G:G,1,FALSE))),IF(AND(F3752&lt;&gt;"C3",J3752&lt;&gt;"O5"),IF(SUM(COUNTIF(K3752:Q3752,"Y"),COUNTIF(K3752:Q3752,"N"))=0,"V","I"),IF(COUNTIF(K3752:Q3752,"Y"),"V","I"))="V"),"Valid","Invalid")," ")</f>
        <v xml:space="preserve"> </v>
      </c>
      <c r="T3752"/>
    </row>
    <row r="3753" spans="1:20" x14ac:dyDescent="0.25">
      <c r="A3753" s="113"/>
      <c r="B3753" s="114"/>
      <c r="C3753" s="115"/>
      <c r="D3753" s="117"/>
      <c r="E3753" s="55"/>
      <c r="F3753" s="31"/>
      <c r="G3753" s="31"/>
      <c r="H3753" s="31"/>
      <c r="I3753" s="31"/>
      <c r="J3753" s="31"/>
      <c r="K3753" s="31"/>
      <c r="L3753" s="31"/>
      <c r="M3753" s="31"/>
      <c r="N3753" s="31"/>
      <c r="O3753" s="31"/>
      <c r="P3753" s="31"/>
      <c r="Q3753" s="31"/>
      <c r="R3753" s="24" t="str">
        <f>IF(COUNTA(A3753:Q3753)=0,"",IF(AND(COUNTA(A3753)&gt;0, COUNTA(B3753)&gt;0, COUNTA(C3753)&gt;0, COUNTA(D3753)&gt;0, COUNTIF('OMS Drop Downs'!$C$2:$C$3,'OMS Response Form (ORF)'!E3753),COUNTIF('OMS Drop Downs'!$D$2:$D$5,'OMS Response Form (ORF)'!F3753),COUNTIF('OMS Drop Downs'!$A$2:$A$5,'OMS Response Form (ORF)'!G3753),COUNTIF('OMS Drop Downs'!$B$2:$B$4,'OMS Response Form (ORF)'!H3753),COUNTIF('OMS Drop Downs'!$A$2:$A$5,'OMS Response Form (ORF)'!I3753),COUNTIF('OMS Drop Downs'!$E$2:$E$7,'OMS Response Form (ORF)'!J3753),COUNTIF('OMS Drop Downs'!$B$2:$B$4,'OMS Response Form (ORF)'!K3753),COUNTIF('OMS Drop Downs'!$B$2:$B$4,'OMS Response Form (ORF)'!L3753),COUNTIF('OMS Drop Downs'!$B$2:$B$4,'OMS Response Form (ORF)'!M3753),COUNTIF('OMS Drop Downs'!$B$2:$B$4,'OMS Response Form (ORF)'!N3753), COUNTIF('OMS Drop Downs'!$B$2:$B$4,'OMS Response Form (ORF)'!O3753),COUNTIF('OMS Drop Downs'!$B$2:$B$4,'OMS Response Form (ORF)'!P3753),COUNTIF('OMS Drop Downs'!$B$2:$B$4,'OMS Response Form (ORF)'!Q3753)),"Complete","Incomplete"))</f>
        <v/>
      </c>
      <c r="S3753" s="25" t="str">
        <f>IF(R3753="Complete",IF(AND(NOT(ISNA(VLOOKUP(CONCATENATE(E3753,F3753,G3753,H3753,I3753,J3753),'OMS Drop Downs'!G:G,1,FALSE))),IF(AND(F3753&lt;&gt;"C3",J3753&lt;&gt;"O5"),IF(SUM(COUNTIF(K3753:Q3753,"Y"),COUNTIF(K3753:Q3753,"N"))=0,"V","I"),IF(COUNTIF(K3753:Q3753,"Y"),"V","I"))="V"),"Valid","Invalid")," ")</f>
        <v xml:space="preserve"> </v>
      </c>
      <c r="T3753"/>
    </row>
    <row r="3754" spans="1:20" x14ac:dyDescent="0.25">
      <c r="A3754" s="113"/>
      <c r="B3754" s="114"/>
      <c r="C3754" s="115"/>
      <c r="D3754" s="117"/>
      <c r="E3754" s="55"/>
      <c r="F3754" s="31"/>
      <c r="G3754" s="31"/>
      <c r="H3754" s="31"/>
      <c r="I3754" s="31"/>
      <c r="J3754" s="31"/>
      <c r="K3754" s="31"/>
      <c r="L3754" s="31"/>
      <c r="M3754" s="31"/>
      <c r="N3754" s="31"/>
      <c r="O3754" s="31"/>
      <c r="P3754" s="31"/>
      <c r="Q3754" s="31"/>
      <c r="R3754" s="24" t="str">
        <f>IF(COUNTA(A3754:Q3754)=0,"",IF(AND(COUNTA(A3754)&gt;0, COUNTA(B3754)&gt;0, COUNTA(C3754)&gt;0, COUNTA(D3754)&gt;0, COUNTIF('OMS Drop Downs'!$C$2:$C$3,'OMS Response Form (ORF)'!E3754),COUNTIF('OMS Drop Downs'!$D$2:$D$5,'OMS Response Form (ORF)'!F3754),COUNTIF('OMS Drop Downs'!$A$2:$A$5,'OMS Response Form (ORF)'!G3754),COUNTIF('OMS Drop Downs'!$B$2:$B$4,'OMS Response Form (ORF)'!H3754),COUNTIF('OMS Drop Downs'!$A$2:$A$5,'OMS Response Form (ORF)'!I3754),COUNTIF('OMS Drop Downs'!$E$2:$E$7,'OMS Response Form (ORF)'!J3754),COUNTIF('OMS Drop Downs'!$B$2:$B$4,'OMS Response Form (ORF)'!K3754),COUNTIF('OMS Drop Downs'!$B$2:$B$4,'OMS Response Form (ORF)'!L3754),COUNTIF('OMS Drop Downs'!$B$2:$B$4,'OMS Response Form (ORF)'!M3754),COUNTIF('OMS Drop Downs'!$B$2:$B$4,'OMS Response Form (ORF)'!N3754), COUNTIF('OMS Drop Downs'!$B$2:$B$4,'OMS Response Form (ORF)'!O3754),COUNTIF('OMS Drop Downs'!$B$2:$B$4,'OMS Response Form (ORF)'!P3754),COUNTIF('OMS Drop Downs'!$B$2:$B$4,'OMS Response Form (ORF)'!Q3754)),"Complete","Incomplete"))</f>
        <v/>
      </c>
      <c r="S3754" s="25" t="str">
        <f>IF(R3754="Complete",IF(AND(NOT(ISNA(VLOOKUP(CONCATENATE(E3754,F3754,G3754,H3754,I3754,J3754),'OMS Drop Downs'!G:G,1,FALSE))),IF(AND(F3754&lt;&gt;"C3",J3754&lt;&gt;"O5"),IF(SUM(COUNTIF(K3754:Q3754,"Y"),COUNTIF(K3754:Q3754,"N"))=0,"V","I"),IF(COUNTIF(K3754:Q3754,"Y"),"V","I"))="V"),"Valid","Invalid")," ")</f>
        <v xml:space="preserve"> </v>
      </c>
      <c r="T3754"/>
    </row>
    <row r="3755" spans="1:20" x14ac:dyDescent="0.25">
      <c r="A3755" s="113"/>
      <c r="B3755" s="114"/>
      <c r="C3755" s="115"/>
      <c r="D3755" s="117"/>
      <c r="E3755" s="55"/>
      <c r="F3755" s="31"/>
      <c r="G3755" s="31"/>
      <c r="H3755" s="31"/>
      <c r="I3755" s="31"/>
      <c r="J3755" s="31"/>
      <c r="K3755" s="31"/>
      <c r="L3755" s="31"/>
      <c r="M3755" s="31"/>
      <c r="N3755" s="31"/>
      <c r="O3755" s="31"/>
      <c r="P3755" s="31"/>
      <c r="Q3755" s="31"/>
      <c r="R3755" s="24" t="str">
        <f>IF(COUNTA(A3755:Q3755)=0,"",IF(AND(COUNTA(A3755)&gt;0, COUNTA(B3755)&gt;0, COUNTA(C3755)&gt;0, COUNTA(D3755)&gt;0, COUNTIF('OMS Drop Downs'!$C$2:$C$3,'OMS Response Form (ORF)'!E3755),COUNTIF('OMS Drop Downs'!$D$2:$D$5,'OMS Response Form (ORF)'!F3755),COUNTIF('OMS Drop Downs'!$A$2:$A$5,'OMS Response Form (ORF)'!G3755),COUNTIF('OMS Drop Downs'!$B$2:$B$4,'OMS Response Form (ORF)'!H3755),COUNTIF('OMS Drop Downs'!$A$2:$A$5,'OMS Response Form (ORF)'!I3755),COUNTIF('OMS Drop Downs'!$E$2:$E$7,'OMS Response Form (ORF)'!J3755),COUNTIF('OMS Drop Downs'!$B$2:$B$4,'OMS Response Form (ORF)'!K3755),COUNTIF('OMS Drop Downs'!$B$2:$B$4,'OMS Response Form (ORF)'!L3755),COUNTIF('OMS Drop Downs'!$B$2:$B$4,'OMS Response Form (ORF)'!M3755),COUNTIF('OMS Drop Downs'!$B$2:$B$4,'OMS Response Form (ORF)'!N3755), COUNTIF('OMS Drop Downs'!$B$2:$B$4,'OMS Response Form (ORF)'!O3755),COUNTIF('OMS Drop Downs'!$B$2:$B$4,'OMS Response Form (ORF)'!P3755),COUNTIF('OMS Drop Downs'!$B$2:$B$4,'OMS Response Form (ORF)'!Q3755)),"Complete","Incomplete"))</f>
        <v/>
      </c>
      <c r="S3755" s="25" t="str">
        <f>IF(R3755="Complete",IF(AND(NOT(ISNA(VLOOKUP(CONCATENATE(E3755,F3755,G3755,H3755,I3755,J3755),'OMS Drop Downs'!G:G,1,FALSE))),IF(AND(F3755&lt;&gt;"C3",J3755&lt;&gt;"O5"),IF(SUM(COUNTIF(K3755:Q3755,"Y"),COUNTIF(K3755:Q3755,"N"))=0,"V","I"),IF(COUNTIF(K3755:Q3755,"Y"),"V","I"))="V"),"Valid","Invalid")," ")</f>
        <v xml:space="preserve"> </v>
      </c>
      <c r="T3755"/>
    </row>
    <row r="3756" spans="1:20" x14ac:dyDescent="0.25">
      <c r="A3756" s="113"/>
      <c r="B3756" s="114"/>
      <c r="C3756" s="115"/>
      <c r="D3756" s="117"/>
      <c r="E3756" s="55"/>
      <c r="F3756" s="31"/>
      <c r="G3756" s="31"/>
      <c r="H3756" s="31"/>
      <c r="I3756" s="31"/>
      <c r="J3756" s="31"/>
      <c r="K3756" s="31"/>
      <c r="L3756" s="31"/>
      <c r="M3756" s="31"/>
      <c r="N3756" s="31"/>
      <c r="O3756" s="31"/>
      <c r="P3756" s="31"/>
      <c r="Q3756" s="31"/>
      <c r="R3756" s="24" t="str">
        <f>IF(COUNTA(A3756:Q3756)=0,"",IF(AND(COUNTA(A3756)&gt;0, COUNTA(B3756)&gt;0, COUNTA(C3756)&gt;0, COUNTA(D3756)&gt;0, COUNTIF('OMS Drop Downs'!$C$2:$C$3,'OMS Response Form (ORF)'!E3756),COUNTIF('OMS Drop Downs'!$D$2:$D$5,'OMS Response Form (ORF)'!F3756),COUNTIF('OMS Drop Downs'!$A$2:$A$5,'OMS Response Form (ORF)'!G3756),COUNTIF('OMS Drop Downs'!$B$2:$B$4,'OMS Response Form (ORF)'!H3756),COUNTIF('OMS Drop Downs'!$A$2:$A$5,'OMS Response Form (ORF)'!I3756),COUNTIF('OMS Drop Downs'!$E$2:$E$7,'OMS Response Form (ORF)'!J3756),COUNTIF('OMS Drop Downs'!$B$2:$B$4,'OMS Response Form (ORF)'!K3756),COUNTIF('OMS Drop Downs'!$B$2:$B$4,'OMS Response Form (ORF)'!L3756),COUNTIF('OMS Drop Downs'!$B$2:$B$4,'OMS Response Form (ORF)'!M3756),COUNTIF('OMS Drop Downs'!$B$2:$B$4,'OMS Response Form (ORF)'!N3756), COUNTIF('OMS Drop Downs'!$B$2:$B$4,'OMS Response Form (ORF)'!O3756),COUNTIF('OMS Drop Downs'!$B$2:$B$4,'OMS Response Form (ORF)'!P3756),COUNTIF('OMS Drop Downs'!$B$2:$B$4,'OMS Response Form (ORF)'!Q3756)),"Complete","Incomplete"))</f>
        <v/>
      </c>
      <c r="S3756" s="25" t="str">
        <f>IF(R3756="Complete",IF(AND(NOT(ISNA(VLOOKUP(CONCATENATE(E3756,F3756,G3756,H3756,I3756,J3756),'OMS Drop Downs'!G:G,1,FALSE))),IF(AND(F3756&lt;&gt;"C3",J3756&lt;&gt;"O5"),IF(SUM(COUNTIF(K3756:Q3756,"Y"),COUNTIF(K3756:Q3756,"N"))=0,"V","I"),IF(COUNTIF(K3756:Q3756,"Y"),"V","I"))="V"),"Valid","Invalid")," ")</f>
        <v xml:space="preserve"> </v>
      </c>
      <c r="T3756"/>
    </row>
    <row r="3757" spans="1:20" x14ac:dyDescent="0.25">
      <c r="A3757" s="113"/>
      <c r="B3757" s="114"/>
      <c r="C3757" s="115"/>
      <c r="D3757" s="117"/>
      <c r="E3757" s="55"/>
      <c r="F3757" s="31"/>
      <c r="G3757" s="31"/>
      <c r="H3757" s="31"/>
      <c r="I3757" s="31"/>
      <c r="J3757" s="31"/>
      <c r="K3757" s="31"/>
      <c r="L3757" s="31"/>
      <c r="M3757" s="31"/>
      <c r="N3757" s="31"/>
      <c r="O3757" s="31"/>
      <c r="P3757" s="31"/>
      <c r="Q3757" s="31"/>
      <c r="R3757" s="24" t="str">
        <f>IF(COUNTA(A3757:Q3757)=0,"",IF(AND(COUNTA(A3757)&gt;0, COUNTA(B3757)&gt;0, COUNTA(C3757)&gt;0, COUNTA(D3757)&gt;0, COUNTIF('OMS Drop Downs'!$C$2:$C$3,'OMS Response Form (ORF)'!E3757),COUNTIF('OMS Drop Downs'!$D$2:$D$5,'OMS Response Form (ORF)'!F3757),COUNTIF('OMS Drop Downs'!$A$2:$A$5,'OMS Response Form (ORF)'!G3757),COUNTIF('OMS Drop Downs'!$B$2:$B$4,'OMS Response Form (ORF)'!H3757),COUNTIF('OMS Drop Downs'!$A$2:$A$5,'OMS Response Form (ORF)'!I3757),COUNTIF('OMS Drop Downs'!$E$2:$E$7,'OMS Response Form (ORF)'!J3757),COUNTIF('OMS Drop Downs'!$B$2:$B$4,'OMS Response Form (ORF)'!K3757),COUNTIF('OMS Drop Downs'!$B$2:$B$4,'OMS Response Form (ORF)'!L3757),COUNTIF('OMS Drop Downs'!$B$2:$B$4,'OMS Response Form (ORF)'!M3757),COUNTIF('OMS Drop Downs'!$B$2:$B$4,'OMS Response Form (ORF)'!N3757), COUNTIF('OMS Drop Downs'!$B$2:$B$4,'OMS Response Form (ORF)'!O3757),COUNTIF('OMS Drop Downs'!$B$2:$B$4,'OMS Response Form (ORF)'!P3757),COUNTIF('OMS Drop Downs'!$B$2:$B$4,'OMS Response Form (ORF)'!Q3757)),"Complete","Incomplete"))</f>
        <v/>
      </c>
      <c r="S3757" s="25" t="str">
        <f>IF(R3757="Complete",IF(AND(NOT(ISNA(VLOOKUP(CONCATENATE(E3757,F3757,G3757,H3757,I3757,J3757),'OMS Drop Downs'!G:G,1,FALSE))),IF(AND(F3757&lt;&gt;"C3",J3757&lt;&gt;"O5"),IF(SUM(COUNTIF(K3757:Q3757,"Y"),COUNTIF(K3757:Q3757,"N"))=0,"V","I"),IF(COUNTIF(K3757:Q3757,"Y"),"V","I"))="V"),"Valid","Invalid")," ")</f>
        <v xml:space="preserve"> </v>
      </c>
      <c r="T3757"/>
    </row>
    <row r="3758" spans="1:20" x14ac:dyDescent="0.25">
      <c r="A3758" s="113"/>
      <c r="B3758" s="114"/>
      <c r="C3758" s="115"/>
      <c r="D3758" s="117"/>
      <c r="E3758" s="55"/>
      <c r="F3758" s="31"/>
      <c r="G3758" s="31"/>
      <c r="H3758" s="31"/>
      <c r="I3758" s="31"/>
      <c r="J3758" s="31"/>
      <c r="K3758" s="31"/>
      <c r="L3758" s="31"/>
      <c r="M3758" s="31"/>
      <c r="N3758" s="31"/>
      <c r="O3758" s="31"/>
      <c r="P3758" s="31"/>
      <c r="Q3758" s="31"/>
      <c r="R3758" s="24" t="str">
        <f>IF(COUNTA(A3758:Q3758)=0,"",IF(AND(COUNTA(A3758)&gt;0, COUNTA(B3758)&gt;0, COUNTA(C3758)&gt;0, COUNTA(D3758)&gt;0, COUNTIF('OMS Drop Downs'!$C$2:$C$3,'OMS Response Form (ORF)'!E3758),COUNTIF('OMS Drop Downs'!$D$2:$D$5,'OMS Response Form (ORF)'!F3758),COUNTIF('OMS Drop Downs'!$A$2:$A$5,'OMS Response Form (ORF)'!G3758),COUNTIF('OMS Drop Downs'!$B$2:$B$4,'OMS Response Form (ORF)'!H3758),COUNTIF('OMS Drop Downs'!$A$2:$A$5,'OMS Response Form (ORF)'!I3758),COUNTIF('OMS Drop Downs'!$E$2:$E$7,'OMS Response Form (ORF)'!J3758),COUNTIF('OMS Drop Downs'!$B$2:$B$4,'OMS Response Form (ORF)'!K3758),COUNTIF('OMS Drop Downs'!$B$2:$B$4,'OMS Response Form (ORF)'!L3758),COUNTIF('OMS Drop Downs'!$B$2:$B$4,'OMS Response Form (ORF)'!M3758),COUNTIF('OMS Drop Downs'!$B$2:$B$4,'OMS Response Form (ORF)'!N3758), COUNTIF('OMS Drop Downs'!$B$2:$B$4,'OMS Response Form (ORF)'!O3758),COUNTIF('OMS Drop Downs'!$B$2:$B$4,'OMS Response Form (ORF)'!P3758),COUNTIF('OMS Drop Downs'!$B$2:$B$4,'OMS Response Form (ORF)'!Q3758)),"Complete","Incomplete"))</f>
        <v/>
      </c>
      <c r="S3758" s="25" t="str">
        <f>IF(R3758="Complete",IF(AND(NOT(ISNA(VLOOKUP(CONCATENATE(E3758,F3758,G3758,H3758,I3758,J3758),'OMS Drop Downs'!G:G,1,FALSE))),IF(AND(F3758&lt;&gt;"C3",J3758&lt;&gt;"O5"),IF(SUM(COUNTIF(K3758:Q3758,"Y"),COUNTIF(K3758:Q3758,"N"))=0,"V","I"),IF(COUNTIF(K3758:Q3758,"Y"),"V","I"))="V"),"Valid","Invalid")," ")</f>
        <v xml:space="preserve"> </v>
      </c>
      <c r="T3758"/>
    </row>
    <row r="3759" spans="1:20" x14ac:dyDescent="0.25">
      <c r="A3759" s="113"/>
      <c r="B3759" s="114"/>
      <c r="C3759" s="115"/>
      <c r="D3759" s="117"/>
      <c r="E3759" s="55"/>
      <c r="F3759" s="31"/>
      <c r="G3759" s="31"/>
      <c r="H3759" s="31"/>
      <c r="I3759" s="31"/>
      <c r="J3759" s="31"/>
      <c r="K3759" s="31"/>
      <c r="L3759" s="31"/>
      <c r="M3759" s="31"/>
      <c r="N3759" s="31"/>
      <c r="O3759" s="31"/>
      <c r="P3759" s="31"/>
      <c r="Q3759" s="31"/>
      <c r="R3759" s="24" t="str">
        <f>IF(COUNTA(A3759:Q3759)=0,"",IF(AND(COUNTA(A3759)&gt;0, COUNTA(B3759)&gt;0, COUNTA(C3759)&gt;0, COUNTA(D3759)&gt;0, COUNTIF('OMS Drop Downs'!$C$2:$C$3,'OMS Response Form (ORF)'!E3759),COUNTIF('OMS Drop Downs'!$D$2:$D$5,'OMS Response Form (ORF)'!F3759),COUNTIF('OMS Drop Downs'!$A$2:$A$5,'OMS Response Form (ORF)'!G3759),COUNTIF('OMS Drop Downs'!$B$2:$B$4,'OMS Response Form (ORF)'!H3759),COUNTIF('OMS Drop Downs'!$A$2:$A$5,'OMS Response Form (ORF)'!I3759),COUNTIF('OMS Drop Downs'!$E$2:$E$7,'OMS Response Form (ORF)'!J3759),COUNTIF('OMS Drop Downs'!$B$2:$B$4,'OMS Response Form (ORF)'!K3759),COUNTIF('OMS Drop Downs'!$B$2:$B$4,'OMS Response Form (ORF)'!L3759),COUNTIF('OMS Drop Downs'!$B$2:$B$4,'OMS Response Form (ORF)'!M3759),COUNTIF('OMS Drop Downs'!$B$2:$B$4,'OMS Response Form (ORF)'!N3759), COUNTIF('OMS Drop Downs'!$B$2:$B$4,'OMS Response Form (ORF)'!O3759),COUNTIF('OMS Drop Downs'!$B$2:$B$4,'OMS Response Form (ORF)'!P3759),COUNTIF('OMS Drop Downs'!$B$2:$B$4,'OMS Response Form (ORF)'!Q3759)),"Complete","Incomplete"))</f>
        <v/>
      </c>
      <c r="S3759" s="25" t="str">
        <f>IF(R3759="Complete",IF(AND(NOT(ISNA(VLOOKUP(CONCATENATE(E3759,F3759,G3759,H3759,I3759,J3759),'OMS Drop Downs'!G:G,1,FALSE))),IF(AND(F3759&lt;&gt;"C3",J3759&lt;&gt;"O5"),IF(SUM(COUNTIF(K3759:Q3759,"Y"),COUNTIF(K3759:Q3759,"N"))=0,"V","I"),IF(COUNTIF(K3759:Q3759,"Y"),"V","I"))="V"),"Valid","Invalid")," ")</f>
        <v xml:space="preserve"> </v>
      </c>
      <c r="T3759"/>
    </row>
    <row r="3760" spans="1:20" x14ac:dyDescent="0.25">
      <c r="A3760" s="113"/>
      <c r="B3760" s="114"/>
      <c r="C3760" s="115"/>
      <c r="D3760" s="117"/>
      <c r="E3760" s="55"/>
      <c r="F3760" s="31"/>
      <c r="G3760" s="31"/>
      <c r="H3760" s="31"/>
      <c r="I3760" s="31"/>
      <c r="J3760" s="31"/>
      <c r="K3760" s="31"/>
      <c r="L3760" s="31"/>
      <c r="M3760" s="31"/>
      <c r="N3760" s="31"/>
      <c r="O3760" s="31"/>
      <c r="P3760" s="31"/>
      <c r="Q3760" s="31"/>
      <c r="R3760" s="24" t="str">
        <f>IF(COUNTA(A3760:Q3760)=0,"",IF(AND(COUNTA(A3760)&gt;0, COUNTA(B3760)&gt;0, COUNTA(C3760)&gt;0, COUNTA(D3760)&gt;0, COUNTIF('OMS Drop Downs'!$C$2:$C$3,'OMS Response Form (ORF)'!E3760),COUNTIF('OMS Drop Downs'!$D$2:$D$5,'OMS Response Form (ORF)'!F3760),COUNTIF('OMS Drop Downs'!$A$2:$A$5,'OMS Response Form (ORF)'!G3760),COUNTIF('OMS Drop Downs'!$B$2:$B$4,'OMS Response Form (ORF)'!H3760),COUNTIF('OMS Drop Downs'!$A$2:$A$5,'OMS Response Form (ORF)'!I3760),COUNTIF('OMS Drop Downs'!$E$2:$E$7,'OMS Response Form (ORF)'!J3760),COUNTIF('OMS Drop Downs'!$B$2:$B$4,'OMS Response Form (ORF)'!K3760),COUNTIF('OMS Drop Downs'!$B$2:$B$4,'OMS Response Form (ORF)'!L3760),COUNTIF('OMS Drop Downs'!$B$2:$B$4,'OMS Response Form (ORF)'!M3760),COUNTIF('OMS Drop Downs'!$B$2:$B$4,'OMS Response Form (ORF)'!N3760), COUNTIF('OMS Drop Downs'!$B$2:$B$4,'OMS Response Form (ORF)'!O3760),COUNTIF('OMS Drop Downs'!$B$2:$B$4,'OMS Response Form (ORF)'!P3760),COUNTIF('OMS Drop Downs'!$B$2:$B$4,'OMS Response Form (ORF)'!Q3760)),"Complete","Incomplete"))</f>
        <v/>
      </c>
      <c r="S3760" s="25" t="str">
        <f>IF(R3760="Complete",IF(AND(NOT(ISNA(VLOOKUP(CONCATENATE(E3760,F3760,G3760,H3760,I3760,J3760),'OMS Drop Downs'!G:G,1,FALSE))),IF(AND(F3760&lt;&gt;"C3",J3760&lt;&gt;"O5"),IF(SUM(COUNTIF(K3760:Q3760,"Y"),COUNTIF(K3760:Q3760,"N"))=0,"V","I"),IF(COUNTIF(K3760:Q3760,"Y"),"V","I"))="V"),"Valid","Invalid")," ")</f>
        <v xml:space="preserve"> </v>
      </c>
      <c r="T3760"/>
    </row>
    <row r="3761" spans="1:20" x14ac:dyDescent="0.25">
      <c r="A3761" s="113"/>
      <c r="B3761" s="114"/>
      <c r="C3761" s="115"/>
      <c r="D3761" s="117"/>
      <c r="E3761" s="55"/>
      <c r="F3761" s="31"/>
      <c r="G3761" s="31"/>
      <c r="H3761" s="31"/>
      <c r="I3761" s="31"/>
      <c r="J3761" s="31"/>
      <c r="K3761" s="31"/>
      <c r="L3761" s="31"/>
      <c r="M3761" s="31"/>
      <c r="N3761" s="31"/>
      <c r="O3761" s="31"/>
      <c r="P3761" s="31"/>
      <c r="Q3761" s="31"/>
      <c r="R3761" s="24" t="str">
        <f>IF(COUNTA(A3761:Q3761)=0,"",IF(AND(COUNTA(A3761)&gt;0, COUNTA(B3761)&gt;0, COUNTA(C3761)&gt;0, COUNTA(D3761)&gt;0, COUNTIF('OMS Drop Downs'!$C$2:$C$3,'OMS Response Form (ORF)'!E3761),COUNTIF('OMS Drop Downs'!$D$2:$D$5,'OMS Response Form (ORF)'!F3761),COUNTIF('OMS Drop Downs'!$A$2:$A$5,'OMS Response Form (ORF)'!G3761),COUNTIF('OMS Drop Downs'!$B$2:$B$4,'OMS Response Form (ORF)'!H3761),COUNTIF('OMS Drop Downs'!$A$2:$A$5,'OMS Response Form (ORF)'!I3761),COUNTIF('OMS Drop Downs'!$E$2:$E$7,'OMS Response Form (ORF)'!J3761),COUNTIF('OMS Drop Downs'!$B$2:$B$4,'OMS Response Form (ORF)'!K3761),COUNTIF('OMS Drop Downs'!$B$2:$B$4,'OMS Response Form (ORF)'!L3761),COUNTIF('OMS Drop Downs'!$B$2:$B$4,'OMS Response Form (ORF)'!M3761),COUNTIF('OMS Drop Downs'!$B$2:$B$4,'OMS Response Form (ORF)'!N3761), COUNTIF('OMS Drop Downs'!$B$2:$B$4,'OMS Response Form (ORF)'!O3761),COUNTIF('OMS Drop Downs'!$B$2:$B$4,'OMS Response Form (ORF)'!P3761),COUNTIF('OMS Drop Downs'!$B$2:$B$4,'OMS Response Form (ORF)'!Q3761)),"Complete","Incomplete"))</f>
        <v/>
      </c>
      <c r="S3761" s="25" t="str">
        <f>IF(R3761="Complete",IF(AND(NOT(ISNA(VLOOKUP(CONCATENATE(E3761,F3761,G3761,H3761,I3761,J3761),'OMS Drop Downs'!G:G,1,FALSE))),IF(AND(F3761&lt;&gt;"C3",J3761&lt;&gt;"O5"),IF(SUM(COUNTIF(K3761:Q3761,"Y"),COUNTIF(K3761:Q3761,"N"))=0,"V","I"),IF(COUNTIF(K3761:Q3761,"Y"),"V","I"))="V"),"Valid","Invalid")," ")</f>
        <v xml:space="preserve"> </v>
      </c>
      <c r="T3761"/>
    </row>
    <row r="3762" spans="1:20" x14ac:dyDescent="0.25">
      <c r="A3762" s="113"/>
      <c r="B3762" s="114"/>
      <c r="C3762" s="115"/>
      <c r="D3762" s="117"/>
      <c r="E3762" s="55"/>
      <c r="F3762" s="31"/>
      <c r="G3762" s="31"/>
      <c r="H3762" s="31"/>
      <c r="I3762" s="31"/>
      <c r="J3762" s="31"/>
      <c r="K3762" s="31"/>
      <c r="L3762" s="31"/>
      <c r="M3762" s="31"/>
      <c r="N3762" s="31"/>
      <c r="O3762" s="31"/>
      <c r="P3762" s="31"/>
      <c r="Q3762" s="31"/>
      <c r="R3762" s="24" t="str">
        <f>IF(COUNTA(A3762:Q3762)=0,"",IF(AND(COUNTA(A3762)&gt;0, COUNTA(B3762)&gt;0, COUNTA(C3762)&gt;0, COUNTA(D3762)&gt;0, COUNTIF('OMS Drop Downs'!$C$2:$C$3,'OMS Response Form (ORF)'!E3762),COUNTIF('OMS Drop Downs'!$D$2:$D$5,'OMS Response Form (ORF)'!F3762),COUNTIF('OMS Drop Downs'!$A$2:$A$5,'OMS Response Form (ORF)'!G3762),COUNTIF('OMS Drop Downs'!$B$2:$B$4,'OMS Response Form (ORF)'!H3762),COUNTIF('OMS Drop Downs'!$A$2:$A$5,'OMS Response Form (ORF)'!I3762),COUNTIF('OMS Drop Downs'!$E$2:$E$7,'OMS Response Form (ORF)'!J3762),COUNTIF('OMS Drop Downs'!$B$2:$B$4,'OMS Response Form (ORF)'!K3762),COUNTIF('OMS Drop Downs'!$B$2:$B$4,'OMS Response Form (ORF)'!L3762),COUNTIF('OMS Drop Downs'!$B$2:$B$4,'OMS Response Form (ORF)'!M3762),COUNTIF('OMS Drop Downs'!$B$2:$B$4,'OMS Response Form (ORF)'!N3762), COUNTIF('OMS Drop Downs'!$B$2:$B$4,'OMS Response Form (ORF)'!O3762),COUNTIF('OMS Drop Downs'!$B$2:$B$4,'OMS Response Form (ORF)'!P3762),COUNTIF('OMS Drop Downs'!$B$2:$B$4,'OMS Response Form (ORF)'!Q3762)),"Complete","Incomplete"))</f>
        <v/>
      </c>
      <c r="S3762" s="25" t="str">
        <f>IF(R3762="Complete",IF(AND(NOT(ISNA(VLOOKUP(CONCATENATE(E3762,F3762,G3762,H3762,I3762,J3762),'OMS Drop Downs'!G:G,1,FALSE))),IF(AND(F3762&lt;&gt;"C3",J3762&lt;&gt;"O5"),IF(SUM(COUNTIF(K3762:Q3762,"Y"),COUNTIF(K3762:Q3762,"N"))=0,"V","I"),IF(COUNTIF(K3762:Q3762,"Y"),"V","I"))="V"),"Valid","Invalid")," ")</f>
        <v xml:space="preserve"> </v>
      </c>
      <c r="T3762"/>
    </row>
    <row r="3763" spans="1:20" x14ac:dyDescent="0.25">
      <c r="A3763" s="113"/>
      <c r="B3763" s="114"/>
      <c r="C3763" s="115"/>
      <c r="D3763" s="117"/>
      <c r="E3763" s="55"/>
      <c r="F3763" s="31"/>
      <c r="G3763" s="31"/>
      <c r="H3763" s="31"/>
      <c r="I3763" s="31"/>
      <c r="J3763" s="31"/>
      <c r="K3763" s="31"/>
      <c r="L3763" s="31"/>
      <c r="M3763" s="31"/>
      <c r="N3763" s="31"/>
      <c r="O3763" s="31"/>
      <c r="P3763" s="31"/>
      <c r="Q3763" s="31"/>
      <c r="R3763" s="24" t="str">
        <f>IF(COUNTA(A3763:Q3763)=0,"",IF(AND(COUNTA(A3763)&gt;0, COUNTA(B3763)&gt;0, COUNTA(C3763)&gt;0, COUNTA(D3763)&gt;0, COUNTIF('OMS Drop Downs'!$C$2:$C$3,'OMS Response Form (ORF)'!E3763),COUNTIF('OMS Drop Downs'!$D$2:$D$5,'OMS Response Form (ORF)'!F3763),COUNTIF('OMS Drop Downs'!$A$2:$A$5,'OMS Response Form (ORF)'!G3763),COUNTIF('OMS Drop Downs'!$B$2:$B$4,'OMS Response Form (ORF)'!H3763),COUNTIF('OMS Drop Downs'!$A$2:$A$5,'OMS Response Form (ORF)'!I3763),COUNTIF('OMS Drop Downs'!$E$2:$E$7,'OMS Response Form (ORF)'!J3763),COUNTIF('OMS Drop Downs'!$B$2:$B$4,'OMS Response Form (ORF)'!K3763),COUNTIF('OMS Drop Downs'!$B$2:$B$4,'OMS Response Form (ORF)'!L3763),COUNTIF('OMS Drop Downs'!$B$2:$B$4,'OMS Response Form (ORF)'!M3763),COUNTIF('OMS Drop Downs'!$B$2:$B$4,'OMS Response Form (ORF)'!N3763), COUNTIF('OMS Drop Downs'!$B$2:$B$4,'OMS Response Form (ORF)'!O3763),COUNTIF('OMS Drop Downs'!$B$2:$B$4,'OMS Response Form (ORF)'!P3763),COUNTIF('OMS Drop Downs'!$B$2:$B$4,'OMS Response Form (ORF)'!Q3763)),"Complete","Incomplete"))</f>
        <v/>
      </c>
      <c r="S3763" s="25" t="str">
        <f>IF(R3763="Complete",IF(AND(NOT(ISNA(VLOOKUP(CONCATENATE(E3763,F3763,G3763,H3763,I3763,J3763),'OMS Drop Downs'!G:G,1,FALSE))),IF(AND(F3763&lt;&gt;"C3",J3763&lt;&gt;"O5"),IF(SUM(COUNTIF(K3763:Q3763,"Y"),COUNTIF(K3763:Q3763,"N"))=0,"V","I"),IF(COUNTIF(K3763:Q3763,"Y"),"V","I"))="V"),"Valid","Invalid")," ")</f>
        <v xml:space="preserve"> </v>
      </c>
      <c r="T3763"/>
    </row>
    <row r="3764" spans="1:20" x14ac:dyDescent="0.25">
      <c r="A3764" s="113"/>
      <c r="B3764" s="114"/>
      <c r="C3764" s="115"/>
      <c r="D3764" s="117"/>
      <c r="E3764" s="55"/>
      <c r="F3764" s="31"/>
      <c r="G3764" s="31"/>
      <c r="H3764" s="31"/>
      <c r="I3764" s="31"/>
      <c r="J3764" s="31"/>
      <c r="K3764" s="31"/>
      <c r="L3764" s="31"/>
      <c r="M3764" s="31"/>
      <c r="N3764" s="31"/>
      <c r="O3764" s="31"/>
      <c r="P3764" s="31"/>
      <c r="Q3764" s="31"/>
      <c r="R3764" s="24" t="str">
        <f>IF(COUNTA(A3764:Q3764)=0,"",IF(AND(COUNTA(A3764)&gt;0, COUNTA(B3764)&gt;0, COUNTA(C3764)&gt;0, COUNTA(D3764)&gt;0, COUNTIF('OMS Drop Downs'!$C$2:$C$3,'OMS Response Form (ORF)'!E3764),COUNTIF('OMS Drop Downs'!$D$2:$D$5,'OMS Response Form (ORF)'!F3764),COUNTIF('OMS Drop Downs'!$A$2:$A$5,'OMS Response Form (ORF)'!G3764),COUNTIF('OMS Drop Downs'!$B$2:$B$4,'OMS Response Form (ORF)'!H3764),COUNTIF('OMS Drop Downs'!$A$2:$A$5,'OMS Response Form (ORF)'!I3764),COUNTIF('OMS Drop Downs'!$E$2:$E$7,'OMS Response Form (ORF)'!J3764),COUNTIF('OMS Drop Downs'!$B$2:$B$4,'OMS Response Form (ORF)'!K3764),COUNTIF('OMS Drop Downs'!$B$2:$B$4,'OMS Response Form (ORF)'!L3764),COUNTIF('OMS Drop Downs'!$B$2:$B$4,'OMS Response Form (ORF)'!M3764),COUNTIF('OMS Drop Downs'!$B$2:$B$4,'OMS Response Form (ORF)'!N3764), COUNTIF('OMS Drop Downs'!$B$2:$B$4,'OMS Response Form (ORF)'!O3764),COUNTIF('OMS Drop Downs'!$B$2:$B$4,'OMS Response Form (ORF)'!P3764),COUNTIF('OMS Drop Downs'!$B$2:$B$4,'OMS Response Form (ORF)'!Q3764)),"Complete","Incomplete"))</f>
        <v/>
      </c>
      <c r="S3764" s="25" t="str">
        <f>IF(R3764="Complete",IF(AND(NOT(ISNA(VLOOKUP(CONCATENATE(E3764,F3764,G3764,H3764,I3764,J3764),'OMS Drop Downs'!G:G,1,FALSE))),IF(AND(F3764&lt;&gt;"C3",J3764&lt;&gt;"O5"),IF(SUM(COUNTIF(K3764:Q3764,"Y"),COUNTIF(K3764:Q3764,"N"))=0,"V","I"),IF(COUNTIF(K3764:Q3764,"Y"),"V","I"))="V"),"Valid","Invalid")," ")</f>
        <v xml:space="preserve"> </v>
      </c>
      <c r="T3764"/>
    </row>
    <row r="3765" spans="1:20" x14ac:dyDescent="0.25">
      <c r="A3765" s="113"/>
      <c r="B3765" s="114"/>
      <c r="C3765" s="115"/>
      <c r="D3765" s="117"/>
      <c r="E3765" s="55"/>
      <c r="F3765" s="31"/>
      <c r="G3765" s="31"/>
      <c r="H3765" s="31"/>
      <c r="I3765" s="31"/>
      <c r="J3765" s="31"/>
      <c r="K3765" s="31"/>
      <c r="L3765" s="31"/>
      <c r="M3765" s="31"/>
      <c r="N3765" s="31"/>
      <c r="O3765" s="31"/>
      <c r="P3765" s="31"/>
      <c r="Q3765" s="31"/>
      <c r="R3765" s="24" t="str">
        <f>IF(COUNTA(A3765:Q3765)=0,"",IF(AND(COUNTA(A3765)&gt;0, COUNTA(B3765)&gt;0, COUNTA(C3765)&gt;0, COUNTA(D3765)&gt;0, COUNTIF('OMS Drop Downs'!$C$2:$C$3,'OMS Response Form (ORF)'!E3765),COUNTIF('OMS Drop Downs'!$D$2:$D$5,'OMS Response Form (ORF)'!F3765),COUNTIF('OMS Drop Downs'!$A$2:$A$5,'OMS Response Form (ORF)'!G3765),COUNTIF('OMS Drop Downs'!$B$2:$B$4,'OMS Response Form (ORF)'!H3765),COUNTIF('OMS Drop Downs'!$A$2:$A$5,'OMS Response Form (ORF)'!I3765),COUNTIF('OMS Drop Downs'!$E$2:$E$7,'OMS Response Form (ORF)'!J3765),COUNTIF('OMS Drop Downs'!$B$2:$B$4,'OMS Response Form (ORF)'!K3765),COUNTIF('OMS Drop Downs'!$B$2:$B$4,'OMS Response Form (ORF)'!L3765),COUNTIF('OMS Drop Downs'!$B$2:$B$4,'OMS Response Form (ORF)'!M3765),COUNTIF('OMS Drop Downs'!$B$2:$B$4,'OMS Response Form (ORF)'!N3765), COUNTIF('OMS Drop Downs'!$B$2:$B$4,'OMS Response Form (ORF)'!O3765),COUNTIF('OMS Drop Downs'!$B$2:$B$4,'OMS Response Form (ORF)'!P3765),COUNTIF('OMS Drop Downs'!$B$2:$B$4,'OMS Response Form (ORF)'!Q3765)),"Complete","Incomplete"))</f>
        <v/>
      </c>
      <c r="S3765" s="25" t="str">
        <f>IF(R3765="Complete",IF(AND(NOT(ISNA(VLOOKUP(CONCATENATE(E3765,F3765,G3765,H3765,I3765,J3765),'OMS Drop Downs'!G:G,1,FALSE))),IF(AND(F3765&lt;&gt;"C3",J3765&lt;&gt;"O5"),IF(SUM(COUNTIF(K3765:Q3765,"Y"),COUNTIF(K3765:Q3765,"N"))=0,"V","I"),IF(COUNTIF(K3765:Q3765,"Y"),"V","I"))="V"),"Valid","Invalid")," ")</f>
        <v xml:space="preserve"> </v>
      </c>
      <c r="T3765"/>
    </row>
    <row r="3766" spans="1:20" x14ac:dyDescent="0.25">
      <c r="A3766" s="113"/>
      <c r="B3766" s="114"/>
      <c r="C3766" s="115"/>
      <c r="D3766" s="117"/>
      <c r="E3766" s="55"/>
      <c r="F3766" s="31"/>
      <c r="G3766" s="31"/>
      <c r="H3766" s="31"/>
      <c r="I3766" s="31"/>
      <c r="J3766" s="31"/>
      <c r="K3766" s="31"/>
      <c r="L3766" s="31"/>
      <c r="M3766" s="31"/>
      <c r="N3766" s="31"/>
      <c r="O3766" s="31"/>
      <c r="P3766" s="31"/>
      <c r="Q3766" s="31"/>
      <c r="R3766" s="24" t="str">
        <f>IF(COUNTA(A3766:Q3766)=0,"",IF(AND(COUNTA(A3766)&gt;0, COUNTA(B3766)&gt;0, COUNTA(C3766)&gt;0, COUNTA(D3766)&gt;0, COUNTIF('OMS Drop Downs'!$C$2:$C$3,'OMS Response Form (ORF)'!E3766),COUNTIF('OMS Drop Downs'!$D$2:$D$5,'OMS Response Form (ORF)'!F3766),COUNTIF('OMS Drop Downs'!$A$2:$A$5,'OMS Response Form (ORF)'!G3766),COUNTIF('OMS Drop Downs'!$B$2:$B$4,'OMS Response Form (ORF)'!H3766),COUNTIF('OMS Drop Downs'!$A$2:$A$5,'OMS Response Form (ORF)'!I3766),COUNTIF('OMS Drop Downs'!$E$2:$E$7,'OMS Response Form (ORF)'!J3766),COUNTIF('OMS Drop Downs'!$B$2:$B$4,'OMS Response Form (ORF)'!K3766),COUNTIF('OMS Drop Downs'!$B$2:$B$4,'OMS Response Form (ORF)'!L3766),COUNTIF('OMS Drop Downs'!$B$2:$B$4,'OMS Response Form (ORF)'!M3766),COUNTIF('OMS Drop Downs'!$B$2:$B$4,'OMS Response Form (ORF)'!N3766), COUNTIF('OMS Drop Downs'!$B$2:$B$4,'OMS Response Form (ORF)'!O3766),COUNTIF('OMS Drop Downs'!$B$2:$B$4,'OMS Response Form (ORF)'!P3766),COUNTIF('OMS Drop Downs'!$B$2:$B$4,'OMS Response Form (ORF)'!Q3766)),"Complete","Incomplete"))</f>
        <v/>
      </c>
      <c r="S3766" s="25" t="str">
        <f>IF(R3766="Complete",IF(AND(NOT(ISNA(VLOOKUP(CONCATENATE(E3766,F3766,G3766,H3766,I3766,J3766),'OMS Drop Downs'!G:G,1,FALSE))),IF(AND(F3766&lt;&gt;"C3",J3766&lt;&gt;"O5"),IF(SUM(COUNTIF(K3766:Q3766,"Y"),COUNTIF(K3766:Q3766,"N"))=0,"V","I"),IF(COUNTIF(K3766:Q3766,"Y"),"V","I"))="V"),"Valid","Invalid")," ")</f>
        <v xml:space="preserve"> </v>
      </c>
      <c r="T3766"/>
    </row>
    <row r="3767" spans="1:20" x14ac:dyDescent="0.25">
      <c r="A3767" s="113"/>
      <c r="B3767" s="114"/>
      <c r="C3767" s="115"/>
      <c r="D3767" s="117"/>
      <c r="E3767" s="55"/>
      <c r="F3767" s="31"/>
      <c r="G3767" s="31"/>
      <c r="H3767" s="31"/>
      <c r="I3767" s="31"/>
      <c r="J3767" s="31"/>
      <c r="K3767" s="31"/>
      <c r="L3767" s="31"/>
      <c r="M3767" s="31"/>
      <c r="N3767" s="31"/>
      <c r="O3767" s="31"/>
      <c r="P3767" s="31"/>
      <c r="Q3767" s="31"/>
      <c r="R3767" s="24" t="str">
        <f>IF(COUNTA(A3767:Q3767)=0,"",IF(AND(COUNTA(A3767)&gt;0, COUNTA(B3767)&gt;0, COUNTA(C3767)&gt;0, COUNTA(D3767)&gt;0, COUNTIF('OMS Drop Downs'!$C$2:$C$3,'OMS Response Form (ORF)'!E3767),COUNTIF('OMS Drop Downs'!$D$2:$D$5,'OMS Response Form (ORF)'!F3767),COUNTIF('OMS Drop Downs'!$A$2:$A$5,'OMS Response Form (ORF)'!G3767),COUNTIF('OMS Drop Downs'!$B$2:$B$4,'OMS Response Form (ORF)'!H3767),COUNTIF('OMS Drop Downs'!$A$2:$A$5,'OMS Response Form (ORF)'!I3767),COUNTIF('OMS Drop Downs'!$E$2:$E$7,'OMS Response Form (ORF)'!J3767),COUNTIF('OMS Drop Downs'!$B$2:$B$4,'OMS Response Form (ORF)'!K3767),COUNTIF('OMS Drop Downs'!$B$2:$B$4,'OMS Response Form (ORF)'!L3767),COUNTIF('OMS Drop Downs'!$B$2:$B$4,'OMS Response Form (ORF)'!M3767),COUNTIF('OMS Drop Downs'!$B$2:$B$4,'OMS Response Form (ORF)'!N3767), COUNTIF('OMS Drop Downs'!$B$2:$B$4,'OMS Response Form (ORF)'!O3767),COUNTIF('OMS Drop Downs'!$B$2:$B$4,'OMS Response Form (ORF)'!P3767),COUNTIF('OMS Drop Downs'!$B$2:$B$4,'OMS Response Form (ORF)'!Q3767)),"Complete","Incomplete"))</f>
        <v/>
      </c>
      <c r="S3767" s="25" t="str">
        <f>IF(R3767="Complete",IF(AND(NOT(ISNA(VLOOKUP(CONCATENATE(E3767,F3767,G3767,H3767,I3767,J3767),'OMS Drop Downs'!G:G,1,FALSE))),IF(AND(F3767&lt;&gt;"C3",J3767&lt;&gt;"O5"),IF(SUM(COUNTIF(K3767:Q3767,"Y"),COUNTIF(K3767:Q3767,"N"))=0,"V","I"),IF(COUNTIF(K3767:Q3767,"Y"),"V","I"))="V"),"Valid","Invalid")," ")</f>
        <v xml:space="preserve"> </v>
      </c>
      <c r="T3767"/>
    </row>
    <row r="3768" spans="1:20" x14ac:dyDescent="0.25">
      <c r="A3768" s="113"/>
      <c r="B3768" s="114"/>
      <c r="C3768" s="115"/>
      <c r="D3768" s="117"/>
      <c r="E3768" s="55"/>
      <c r="F3768" s="31"/>
      <c r="G3768" s="31"/>
      <c r="H3768" s="31"/>
      <c r="I3768" s="31"/>
      <c r="J3768" s="31"/>
      <c r="K3768" s="31"/>
      <c r="L3768" s="31"/>
      <c r="M3768" s="31"/>
      <c r="N3768" s="31"/>
      <c r="O3768" s="31"/>
      <c r="P3768" s="31"/>
      <c r="Q3768" s="31"/>
      <c r="R3768" s="24" t="str">
        <f>IF(COUNTA(A3768:Q3768)=0,"",IF(AND(COUNTA(A3768)&gt;0, COUNTA(B3768)&gt;0, COUNTA(C3768)&gt;0, COUNTA(D3768)&gt;0, COUNTIF('OMS Drop Downs'!$C$2:$C$3,'OMS Response Form (ORF)'!E3768),COUNTIF('OMS Drop Downs'!$D$2:$D$5,'OMS Response Form (ORF)'!F3768),COUNTIF('OMS Drop Downs'!$A$2:$A$5,'OMS Response Form (ORF)'!G3768),COUNTIF('OMS Drop Downs'!$B$2:$B$4,'OMS Response Form (ORF)'!H3768),COUNTIF('OMS Drop Downs'!$A$2:$A$5,'OMS Response Form (ORF)'!I3768),COUNTIF('OMS Drop Downs'!$E$2:$E$7,'OMS Response Form (ORF)'!J3768),COUNTIF('OMS Drop Downs'!$B$2:$B$4,'OMS Response Form (ORF)'!K3768),COUNTIF('OMS Drop Downs'!$B$2:$B$4,'OMS Response Form (ORF)'!L3768),COUNTIF('OMS Drop Downs'!$B$2:$B$4,'OMS Response Form (ORF)'!M3768),COUNTIF('OMS Drop Downs'!$B$2:$B$4,'OMS Response Form (ORF)'!N3768), COUNTIF('OMS Drop Downs'!$B$2:$B$4,'OMS Response Form (ORF)'!O3768),COUNTIF('OMS Drop Downs'!$B$2:$B$4,'OMS Response Form (ORF)'!P3768),COUNTIF('OMS Drop Downs'!$B$2:$B$4,'OMS Response Form (ORF)'!Q3768)),"Complete","Incomplete"))</f>
        <v/>
      </c>
      <c r="S3768" s="25" t="str">
        <f>IF(R3768="Complete",IF(AND(NOT(ISNA(VLOOKUP(CONCATENATE(E3768,F3768,G3768,H3768,I3768,J3768),'OMS Drop Downs'!G:G,1,FALSE))),IF(AND(F3768&lt;&gt;"C3",J3768&lt;&gt;"O5"),IF(SUM(COUNTIF(K3768:Q3768,"Y"),COUNTIF(K3768:Q3768,"N"))=0,"V","I"),IF(COUNTIF(K3768:Q3768,"Y"),"V","I"))="V"),"Valid","Invalid")," ")</f>
        <v xml:space="preserve"> </v>
      </c>
      <c r="T3768"/>
    </row>
    <row r="3769" spans="1:20" x14ac:dyDescent="0.25">
      <c r="A3769" s="113"/>
      <c r="B3769" s="114"/>
      <c r="C3769" s="115"/>
      <c r="D3769" s="117"/>
      <c r="E3769" s="55"/>
      <c r="F3769" s="31"/>
      <c r="G3769" s="31"/>
      <c r="H3769" s="31"/>
      <c r="I3769" s="31"/>
      <c r="J3769" s="31"/>
      <c r="K3769" s="31"/>
      <c r="L3769" s="31"/>
      <c r="M3769" s="31"/>
      <c r="N3769" s="31"/>
      <c r="O3769" s="31"/>
      <c r="P3769" s="31"/>
      <c r="Q3769" s="31"/>
      <c r="R3769" s="24" t="str">
        <f>IF(COUNTA(A3769:Q3769)=0,"",IF(AND(COUNTA(A3769)&gt;0, COUNTA(B3769)&gt;0, COUNTA(C3769)&gt;0, COUNTA(D3769)&gt;0, COUNTIF('OMS Drop Downs'!$C$2:$C$3,'OMS Response Form (ORF)'!E3769),COUNTIF('OMS Drop Downs'!$D$2:$D$5,'OMS Response Form (ORF)'!F3769),COUNTIF('OMS Drop Downs'!$A$2:$A$5,'OMS Response Form (ORF)'!G3769),COUNTIF('OMS Drop Downs'!$B$2:$B$4,'OMS Response Form (ORF)'!H3769),COUNTIF('OMS Drop Downs'!$A$2:$A$5,'OMS Response Form (ORF)'!I3769),COUNTIF('OMS Drop Downs'!$E$2:$E$7,'OMS Response Form (ORF)'!J3769),COUNTIF('OMS Drop Downs'!$B$2:$B$4,'OMS Response Form (ORF)'!K3769),COUNTIF('OMS Drop Downs'!$B$2:$B$4,'OMS Response Form (ORF)'!L3769),COUNTIF('OMS Drop Downs'!$B$2:$B$4,'OMS Response Form (ORF)'!M3769),COUNTIF('OMS Drop Downs'!$B$2:$B$4,'OMS Response Form (ORF)'!N3769), COUNTIF('OMS Drop Downs'!$B$2:$B$4,'OMS Response Form (ORF)'!O3769),COUNTIF('OMS Drop Downs'!$B$2:$B$4,'OMS Response Form (ORF)'!P3769),COUNTIF('OMS Drop Downs'!$B$2:$B$4,'OMS Response Form (ORF)'!Q3769)),"Complete","Incomplete"))</f>
        <v/>
      </c>
      <c r="S3769" s="25" t="str">
        <f>IF(R3769="Complete",IF(AND(NOT(ISNA(VLOOKUP(CONCATENATE(E3769,F3769,G3769,H3769,I3769,J3769),'OMS Drop Downs'!G:G,1,FALSE))),IF(AND(F3769&lt;&gt;"C3",J3769&lt;&gt;"O5"),IF(SUM(COUNTIF(K3769:Q3769,"Y"),COUNTIF(K3769:Q3769,"N"))=0,"V","I"),IF(COUNTIF(K3769:Q3769,"Y"),"V","I"))="V"),"Valid","Invalid")," ")</f>
        <v xml:space="preserve"> </v>
      </c>
      <c r="T3769"/>
    </row>
    <row r="3770" spans="1:20" x14ac:dyDescent="0.25">
      <c r="A3770" s="113"/>
      <c r="B3770" s="114"/>
      <c r="C3770" s="115"/>
      <c r="D3770" s="117"/>
      <c r="E3770" s="55"/>
      <c r="F3770" s="31"/>
      <c r="G3770" s="31"/>
      <c r="H3770" s="31"/>
      <c r="I3770" s="31"/>
      <c r="J3770" s="31"/>
      <c r="K3770" s="31"/>
      <c r="L3770" s="31"/>
      <c r="M3770" s="31"/>
      <c r="N3770" s="31"/>
      <c r="O3770" s="31"/>
      <c r="P3770" s="31"/>
      <c r="Q3770" s="31"/>
      <c r="R3770" s="24" t="str">
        <f>IF(COUNTA(A3770:Q3770)=0,"",IF(AND(COUNTA(A3770)&gt;0, COUNTA(B3770)&gt;0, COUNTA(C3770)&gt;0, COUNTA(D3770)&gt;0, COUNTIF('OMS Drop Downs'!$C$2:$C$3,'OMS Response Form (ORF)'!E3770),COUNTIF('OMS Drop Downs'!$D$2:$D$5,'OMS Response Form (ORF)'!F3770),COUNTIF('OMS Drop Downs'!$A$2:$A$5,'OMS Response Form (ORF)'!G3770),COUNTIF('OMS Drop Downs'!$B$2:$B$4,'OMS Response Form (ORF)'!H3770),COUNTIF('OMS Drop Downs'!$A$2:$A$5,'OMS Response Form (ORF)'!I3770),COUNTIF('OMS Drop Downs'!$E$2:$E$7,'OMS Response Form (ORF)'!J3770),COUNTIF('OMS Drop Downs'!$B$2:$B$4,'OMS Response Form (ORF)'!K3770),COUNTIF('OMS Drop Downs'!$B$2:$B$4,'OMS Response Form (ORF)'!L3770),COUNTIF('OMS Drop Downs'!$B$2:$B$4,'OMS Response Form (ORF)'!M3770),COUNTIF('OMS Drop Downs'!$B$2:$B$4,'OMS Response Form (ORF)'!N3770), COUNTIF('OMS Drop Downs'!$B$2:$B$4,'OMS Response Form (ORF)'!O3770),COUNTIF('OMS Drop Downs'!$B$2:$B$4,'OMS Response Form (ORF)'!P3770),COUNTIF('OMS Drop Downs'!$B$2:$B$4,'OMS Response Form (ORF)'!Q3770)),"Complete","Incomplete"))</f>
        <v/>
      </c>
      <c r="S3770" s="25" t="str">
        <f>IF(R3770="Complete",IF(AND(NOT(ISNA(VLOOKUP(CONCATENATE(E3770,F3770,G3770,H3770,I3770,J3770),'OMS Drop Downs'!G:G,1,FALSE))),IF(AND(F3770&lt;&gt;"C3",J3770&lt;&gt;"O5"),IF(SUM(COUNTIF(K3770:Q3770,"Y"),COUNTIF(K3770:Q3770,"N"))=0,"V","I"),IF(COUNTIF(K3770:Q3770,"Y"),"V","I"))="V"),"Valid","Invalid")," ")</f>
        <v xml:space="preserve"> </v>
      </c>
      <c r="T3770"/>
    </row>
    <row r="3771" spans="1:20" x14ac:dyDescent="0.25">
      <c r="A3771" s="113"/>
      <c r="B3771" s="114"/>
      <c r="C3771" s="115"/>
      <c r="D3771" s="117"/>
      <c r="E3771" s="55"/>
      <c r="F3771" s="31"/>
      <c r="G3771" s="31"/>
      <c r="H3771" s="31"/>
      <c r="I3771" s="31"/>
      <c r="J3771" s="31"/>
      <c r="K3771" s="31"/>
      <c r="L3771" s="31"/>
      <c r="M3771" s="31"/>
      <c r="N3771" s="31"/>
      <c r="O3771" s="31"/>
      <c r="P3771" s="31"/>
      <c r="Q3771" s="31"/>
      <c r="R3771" s="24" t="str">
        <f>IF(COUNTA(A3771:Q3771)=0,"",IF(AND(COUNTA(A3771)&gt;0, COUNTA(B3771)&gt;0, COUNTA(C3771)&gt;0, COUNTA(D3771)&gt;0, COUNTIF('OMS Drop Downs'!$C$2:$C$3,'OMS Response Form (ORF)'!E3771),COUNTIF('OMS Drop Downs'!$D$2:$D$5,'OMS Response Form (ORF)'!F3771),COUNTIF('OMS Drop Downs'!$A$2:$A$5,'OMS Response Form (ORF)'!G3771),COUNTIF('OMS Drop Downs'!$B$2:$B$4,'OMS Response Form (ORF)'!H3771),COUNTIF('OMS Drop Downs'!$A$2:$A$5,'OMS Response Form (ORF)'!I3771),COUNTIF('OMS Drop Downs'!$E$2:$E$7,'OMS Response Form (ORF)'!J3771),COUNTIF('OMS Drop Downs'!$B$2:$B$4,'OMS Response Form (ORF)'!K3771),COUNTIF('OMS Drop Downs'!$B$2:$B$4,'OMS Response Form (ORF)'!L3771),COUNTIF('OMS Drop Downs'!$B$2:$B$4,'OMS Response Form (ORF)'!M3771),COUNTIF('OMS Drop Downs'!$B$2:$B$4,'OMS Response Form (ORF)'!N3771), COUNTIF('OMS Drop Downs'!$B$2:$B$4,'OMS Response Form (ORF)'!O3771),COUNTIF('OMS Drop Downs'!$B$2:$B$4,'OMS Response Form (ORF)'!P3771),COUNTIF('OMS Drop Downs'!$B$2:$B$4,'OMS Response Form (ORF)'!Q3771)),"Complete","Incomplete"))</f>
        <v/>
      </c>
      <c r="S3771" s="25" t="str">
        <f>IF(R3771="Complete",IF(AND(NOT(ISNA(VLOOKUP(CONCATENATE(E3771,F3771,G3771,H3771,I3771,J3771),'OMS Drop Downs'!G:G,1,FALSE))),IF(AND(F3771&lt;&gt;"C3",J3771&lt;&gt;"O5"),IF(SUM(COUNTIF(K3771:Q3771,"Y"),COUNTIF(K3771:Q3771,"N"))=0,"V","I"),IF(COUNTIF(K3771:Q3771,"Y"),"V","I"))="V"),"Valid","Invalid")," ")</f>
        <v xml:space="preserve"> </v>
      </c>
      <c r="T3771"/>
    </row>
    <row r="3772" spans="1:20" x14ac:dyDescent="0.25">
      <c r="A3772" s="113"/>
      <c r="B3772" s="114"/>
      <c r="C3772" s="115"/>
      <c r="D3772" s="117"/>
      <c r="E3772" s="55"/>
      <c r="F3772" s="31"/>
      <c r="G3772" s="31"/>
      <c r="H3772" s="31"/>
      <c r="I3772" s="31"/>
      <c r="J3772" s="31"/>
      <c r="K3772" s="31"/>
      <c r="L3772" s="31"/>
      <c r="M3772" s="31"/>
      <c r="N3772" s="31"/>
      <c r="O3772" s="31"/>
      <c r="P3772" s="31"/>
      <c r="Q3772" s="31"/>
      <c r="R3772" s="24" t="str">
        <f>IF(COUNTA(A3772:Q3772)=0,"",IF(AND(COUNTA(A3772)&gt;0, COUNTA(B3772)&gt;0, COUNTA(C3772)&gt;0, COUNTA(D3772)&gt;0, COUNTIF('OMS Drop Downs'!$C$2:$C$3,'OMS Response Form (ORF)'!E3772),COUNTIF('OMS Drop Downs'!$D$2:$D$5,'OMS Response Form (ORF)'!F3772),COUNTIF('OMS Drop Downs'!$A$2:$A$5,'OMS Response Form (ORF)'!G3772),COUNTIF('OMS Drop Downs'!$B$2:$B$4,'OMS Response Form (ORF)'!H3772),COUNTIF('OMS Drop Downs'!$A$2:$A$5,'OMS Response Form (ORF)'!I3772),COUNTIF('OMS Drop Downs'!$E$2:$E$7,'OMS Response Form (ORF)'!J3772),COUNTIF('OMS Drop Downs'!$B$2:$B$4,'OMS Response Form (ORF)'!K3772),COUNTIF('OMS Drop Downs'!$B$2:$B$4,'OMS Response Form (ORF)'!L3772),COUNTIF('OMS Drop Downs'!$B$2:$B$4,'OMS Response Form (ORF)'!M3772),COUNTIF('OMS Drop Downs'!$B$2:$B$4,'OMS Response Form (ORF)'!N3772), COUNTIF('OMS Drop Downs'!$B$2:$B$4,'OMS Response Form (ORF)'!O3772),COUNTIF('OMS Drop Downs'!$B$2:$B$4,'OMS Response Form (ORF)'!P3772),COUNTIF('OMS Drop Downs'!$B$2:$B$4,'OMS Response Form (ORF)'!Q3772)),"Complete","Incomplete"))</f>
        <v/>
      </c>
      <c r="S3772" s="25" t="str">
        <f>IF(R3772="Complete",IF(AND(NOT(ISNA(VLOOKUP(CONCATENATE(E3772,F3772,G3772,H3772,I3772,J3772),'OMS Drop Downs'!G:G,1,FALSE))),IF(AND(F3772&lt;&gt;"C3",J3772&lt;&gt;"O5"),IF(SUM(COUNTIF(K3772:Q3772,"Y"),COUNTIF(K3772:Q3772,"N"))=0,"V","I"),IF(COUNTIF(K3772:Q3772,"Y"),"V","I"))="V"),"Valid","Invalid")," ")</f>
        <v xml:space="preserve"> </v>
      </c>
      <c r="T3772"/>
    </row>
    <row r="3773" spans="1:20" x14ac:dyDescent="0.25">
      <c r="A3773" s="113"/>
      <c r="B3773" s="114"/>
      <c r="C3773" s="115"/>
      <c r="D3773" s="117"/>
      <c r="E3773" s="55"/>
      <c r="F3773" s="31"/>
      <c r="G3773" s="31"/>
      <c r="H3773" s="31"/>
      <c r="I3773" s="31"/>
      <c r="J3773" s="31"/>
      <c r="K3773" s="31"/>
      <c r="L3773" s="31"/>
      <c r="M3773" s="31"/>
      <c r="N3773" s="31"/>
      <c r="O3773" s="31"/>
      <c r="P3773" s="31"/>
      <c r="Q3773" s="31"/>
      <c r="R3773" s="24" t="str">
        <f>IF(COUNTA(A3773:Q3773)=0,"",IF(AND(COUNTA(A3773)&gt;0, COUNTA(B3773)&gt;0, COUNTA(C3773)&gt;0, COUNTA(D3773)&gt;0, COUNTIF('OMS Drop Downs'!$C$2:$C$3,'OMS Response Form (ORF)'!E3773),COUNTIF('OMS Drop Downs'!$D$2:$D$5,'OMS Response Form (ORF)'!F3773),COUNTIF('OMS Drop Downs'!$A$2:$A$5,'OMS Response Form (ORF)'!G3773),COUNTIF('OMS Drop Downs'!$B$2:$B$4,'OMS Response Form (ORF)'!H3773),COUNTIF('OMS Drop Downs'!$A$2:$A$5,'OMS Response Form (ORF)'!I3773),COUNTIF('OMS Drop Downs'!$E$2:$E$7,'OMS Response Form (ORF)'!J3773),COUNTIF('OMS Drop Downs'!$B$2:$B$4,'OMS Response Form (ORF)'!K3773),COUNTIF('OMS Drop Downs'!$B$2:$B$4,'OMS Response Form (ORF)'!L3773),COUNTIF('OMS Drop Downs'!$B$2:$B$4,'OMS Response Form (ORF)'!M3773),COUNTIF('OMS Drop Downs'!$B$2:$B$4,'OMS Response Form (ORF)'!N3773), COUNTIF('OMS Drop Downs'!$B$2:$B$4,'OMS Response Form (ORF)'!O3773),COUNTIF('OMS Drop Downs'!$B$2:$B$4,'OMS Response Form (ORF)'!P3773),COUNTIF('OMS Drop Downs'!$B$2:$B$4,'OMS Response Form (ORF)'!Q3773)),"Complete","Incomplete"))</f>
        <v/>
      </c>
      <c r="S3773" s="25" t="str">
        <f>IF(R3773="Complete",IF(AND(NOT(ISNA(VLOOKUP(CONCATENATE(E3773,F3773,G3773,H3773,I3773,J3773),'OMS Drop Downs'!G:G,1,FALSE))),IF(AND(F3773&lt;&gt;"C3",J3773&lt;&gt;"O5"),IF(SUM(COUNTIF(K3773:Q3773,"Y"),COUNTIF(K3773:Q3773,"N"))=0,"V","I"),IF(COUNTIF(K3773:Q3773,"Y"),"V","I"))="V"),"Valid","Invalid")," ")</f>
        <v xml:space="preserve"> </v>
      </c>
      <c r="T3773"/>
    </row>
    <row r="3774" spans="1:20" x14ac:dyDescent="0.25">
      <c r="A3774" s="113"/>
      <c r="B3774" s="114"/>
      <c r="C3774" s="115"/>
      <c r="D3774" s="117"/>
      <c r="E3774" s="55"/>
      <c r="F3774" s="31"/>
      <c r="G3774" s="31"/>
      <c r="H3774" s="31"/>
      <c r="I3774" s="31"/>
      <c r="J3774" s="31"/>
      <c r="K3774" s="31"/>
      <c r="L3774" s="31"/>
      <c r="M3774" s="31"/>
      <c r="N3774" s="31"/>
      <c r="O3774" s="31"/>
      <c r="P3774" s="31"/>
      <c r="Q3774" s="31"/>
      <c r="R3774" s="24" t="str">
        <f>IF(COUNTA(A3774:Q3774)=0,"",IF(AND(COUNTA(A3774)&gt;0, COUNTA(B3774)&gt;0, COUNTA(C3774)&gt;0, COUNTA(D3774)&gt;0, COUNTIF('OMS Drop Downs'!$C$2:$C$3,'OMS Response Form (ORF)'!E3774),COUNTIF('OMS Drop Downs'!$D$2:$D$5,'OMS Response Form (ORF)'!F3774),COUNTIF('OMS Drop Downs'!$A$2:$A$5,'OMS Response Form (ORF)'!G3774),COUNTIF('OMS Drop Downs'!$B$2:$B$4,'OMS Response Form (ORF)'!H3774),COUNTIF('OMS Drop Downs'!$A$2:$A$5,'OMS Response Form (ORF)'!I3774),COUNTIF('OMS Drop Downs'!$E$2:$E$7,'OMS Response Form (ORF)'!J3774),COUNTIF('OMS Drop Downs'!$B$2:$B$4,'OMS Response Form (ORF)'!K3774),COUNTIF('OMS Drop Downs'!$B$2:$B$4,'OMS Response Form (ORF)'!L3774),COUNTIF('OMS Drop Downs'!$B$2:$B$4,'OMS Response Form (ORF)'!M3774),COUNTIF('OMS Drop Downs'!$B$2:$B$4,'OMS Response Form (ORF)'!N3774), COUNTIF('OMS Drop Downs'!$B$2:$B$4,'OMS Response Form (ORF)'!O3774),COUNTIF('OMS Drop Downs'!$B$2:$B$4,'OMS Response Form (ORF)'!P3774),COUNTIF('OMS Drop Downs'!$B$2:$B$4,'OMS Response Form (ORF)'!Q3774)),"Complete","Incomplete"))</f>
        <v/>
      </c>
      <c r="S3774" s="25" t="str">
        <f>IF(R3774="Complete",IF(AND(NOT(ISNA(VLOOKUP(CONCATENATE(E3774,F3774,G3774,H3774,I3774,J3774),'OMS Drop Downs'!G:G,1,FALSE))),IF(AND(F3774&lt;&gt;"C3",J3774&lt;&gt;"O5"),IF(SUM(COUNTIF(K3774:Q3774,"Y"),COUNTIF(K3774:Q3774,"N"))=0,"V","I"),IF(COUNTIF(K3774:Q3774,"Y"),"V","I"))="V"),"Valid","Invalid")," ")</f>
        <v xml:space="preserve"> </v>
      </c>
      <c r="T3774"/>
    </row>
    <row r="3775" spans="1:20" x14ac:dyDescent="0.25">
      <c r="A3775" s="113"/>
      <c r="B3775" s="114"/>
      <c r="C3775" s="115"/>
      <c r="D3775" s="117"/>
      <c r="E3775" s="55"/>
      <c r="F3775" s="31"/>
      <c r="G3775" s="31"/>
      <c r="H3775" s="31"/>
      <c r="I3775" s="31"/>
      <c r="J3775" s="31"/>
      <c r="K3775" s="31"/>
      <c r="L3775" s="31"/>
      <c r="M3775" s="31"/>
      <c r="N3775" s="31"/>
      <c r="O3775" s="31"/>
      <c r="P3775" s="31"/>
      <c r="Q3775" s="31"/>
      <c r="R3775" s="24" t="str">
        <f>IF(COUNTA(A3775:Q3775)=0,"",IF(AND(COUNTA(A3775)&gt;0, COUNTA(B3775)&gt;0, COUNTA(C3775)&gt;0, COUNTA(D3775)&gt;0, COUNTIF('OMS Drop Downs'!$C$2:$C$3,'OMS Response Form (ORF)'!E3775),COUNTIF('OMS Drop Downs'!$D$2:$D$5,'OMS Response Form (ORF)'!F3775),COUNTIF('OMS Drop Downs'!$A$2:$A$5,'OMS Response Form (ORF)'!G3775),COUNTIF('OMS Drop Downs'!$B$2:$B$4,'OMS Response Form (ORF)'!H3775),COUNTIF('OMS Drop Downs'!$A$2:$A$5,'OMS Response Form (ORF)'!I3775),COUNTIF('OMS Drop Downs'!$E$2:$E$7,'OMS Response Form (ORF)'!J3775),COUNTIF('OMS Drop Downs'!$B$2:$B$4,'OMS Response Form (ORF)'!K3775),COUNTIF('OMS Drop Downs'!$B$2:$B$4,'OMS Response Form (ORF)'!L3775),COUNTIF('OMS Drop Downs'!$B$2:$B$4,'OMS Response Form (ORF)'!M3775),COUNTIF('OMS Drop Downs'!$B$2:$B$4,'OMS Response Form (ORF)'!N3775), COUNTIF('OMS Drop Downs'!$B$2:$B$4,'OMS Response Form (ORF)'!O3775),COUNTIF('OMS Drop Downs'!$B$2:$B$4,'OMS Response Form (ORF)'!P3775),COUNTIF('OMS Drop Downs'!$B$2:$B$4,'OMS Response Form (ORF)'!Q3775)),"Complete","Incomplete"))</f>
        <v/>
      </c>
      <c r="S3775" s="25" t="str">
        <f>IF(R3775="Complete",IF(AND(NOT(ISNA(VLOOKUP(CONCATENATE(E3775,F3775,G3775,H3775,I3775,J3775),'OMS Drop Downs'!G:G,1,FALSE))),IF(AND(F3775&lt;&gt;"C3",J3775&lt;&gt;"O5"),IF(SUM(COUNTIF(K3775:Q3775,"Y"),COUNTIF(K3775:Q3775,"N"))=0,"V","I"),IF(COUNTIF(K3775:Q3775,"Y"),"V","I"))="V"),"Valid","Invalid")," ")</f>
        <v xml:space="preserve"> </v>
      </c>
      <c r="T3775"/>
    </row>
    <row r="3776" spans="1:20" x14ac:dyDescent="0.25">
      <c r="A3776" s="113"/>
      <c r="B3776" s="114"/>
      <c r="C3776" s="115"/>
      <c r="D3776" s="117"/>
      <c r="E3776" s="55"/>
      <c r="F3776" s="31"/>
      <c r="G3776" s="31"/>
      <c r="H3776" s="31"/>
      <c r="I3776" s="31"/>
      <c r="J3776" s="31"/>
      <c r="K3776" s="31"/>
      <c r="L3776" s="31"/>
      <c r="M3776" s="31"/>
      <c r="N3776" s="31"/>
      <c r="O3776" s="31"/>
      <c r="P3776" s="31"/>
      <c r="Q3776" s="31"/>
      <c r="R3776" s="24" t="str">
        <f>IF(COUNTA(A3776:Q3776)=0,"",IF(AND(COUNTA(A3776)&gt;0, COUNTA(B3776)&gt;0, COUNTA(C3776)&gt;0, COUNTA(D3776)&gt;0, COUNTIF('OMS Drop Downs'!$C$2:$C$3,'OMS Response Form (ORF)'!E3776),COUNTIF('OMS Drop Downs'!$D$2:$D$5,'OMS Response Form (ORF)'!F3776),COUNTIF('OMS Drop Downs'!$A$2:$A$5,'OMS Response Form (ORF)'!G3776),COUNTIF('OMS Drop Downs'!$B$2:$B$4,'OMS Response Form (ORF)'!H3776),COUNTIF('OMS Drop Downs'!$A$2:$A$5,'OMS Response Form (ORF)'!I3776),COUNTIF('OMS Drop Downs'!$E$2:$E$7,'OMS Response Form (ORF)'!J3776),COUNTIF('OMS Drop Downs'!$B$2:$B$4,'OMS Response Form (ORF)'!K3776),COUNTIF('OMS Drop Downs'!$B$2:$B$4,'OMS Response Form (ORF)'!L3776),COUNTIF('OMS Drop Downs'!$B$2:$B$4,'OMS Response Form (ORF)'!M3776),COUNTIF('OMS Drop Downs'!$B$2:$B$4,'OMS Response Form (ORF)'!N3776), COUNTIF('OMS Drop Downs'!$B$2:$B$4,'OMS Response Form (ORF)'!O3776),COUNTIF('OMS Drop Downs'!$B$2:$B$4,'OMS Response Form (ORF)'!P3776),COUNTIF('OMS Drop Downs'!$B$2:$B$4,'OMS Response Form (ORF)'!Q3776)),"Complete","Incomplete"))</f>
        <v/>
      </c>
      <c r="S3776" s="25" t="str">
        <f>IF(R3776="Complete",IF(AND(NOT(ISNA(VLOOKUP(CONCATENATE(E3776,F3776,G3776,H3776,I3776,J3776),'OMS Drop Downs'!G:G,1,FALSE))),IF(AND(F3776&lt;&gt;"C3",J3776&lt;&gt;"O5"),IF(SUM(COUNTIF(K3776:Q3776,"Y"),COUNTIF(K3776:Q3776,"N"))=0,"V","I"),IF(COUNTIF(K3776:Q3776,"Y"),"V","I"))="V"),"Valid","Invalid")," ")</f>
        <v xml:space="preserve"> </v>
      </c>
      <c r="T3776"/>
    </row>
    <row r="3777" spans="1:20" x14ac:dyDescent="0.25">
      <c r="A3777" s="113"/>
      <c r="B3777" s="114"/>
      <c r="C3777" s="115"/>
      <c r="D3777" s="117"/>
      <c r="E3777" s="55"/>
      <c r="F3777" s="31"/>
      <c r="G3777" s="31"/>
      <c r="H3777" s="31"/>
      <c r="I3777" s="31"/>
      <c r="J3777" s="31"/>
      <c r="K3777" s="31"/>
      <c r="L3777" s="31"/>
      <c r="M3777" s="31"/>
      <c r="N3777" s="31"/>
      <c r="O3777" s="31"/>
      <c r="P3777" s="31"/>
      <c r="Q3777" s="31"/>
      <c r="R3777" s="24" t="str">
        <f>IF(COUNTA(A3777:Q3777)=0,"",IF(AND(COUNTA(A3777)&gt;0, COUNTA(B3777)&gt;0, COUNTA(C3777)&gt;0, COUNTA(D3777)&gt;0, COUNTIF('OMS Drop Downs'!$C$2:$C$3,'OMS Response Form (ORF)'!E3777),COUNTIF('OMS Drop Downs'!$D$2:$D$5,'OMS Response Form (ORF)'!F3777),COUNTIF('OMS Drop Downs'!$A$2:$A$5,'OMS Response Form (ORF)'!G3777),COUNTIF('OMS Drop Downs'!$B$2:$B$4,'OMS Response Form (ORF)'!H3777),COUNTIF('OMS Drop Downs'!$A$2:$A$5,'OMS Response Form (ORF)'!I3777),COUNTIF('OMS Drop Downs'!$E$2:$E$7,'OMS Response Form (ORF)'!J3777),COUNTIF('OMS Drop Downs'!$B$2:$B$4,'OMS Response Form (ORF)'!K3777),COUNTIF('OMS Drop Downs'!$B$2:$B$4,'OMS Response Form (ORF)'!L3777),COUNTIF('OMS Drop Downs'!$B$2:$B$4,'OMS Response Form (ORF)'!M3777),COUNTIF('OMS Drop Downs'!$B$2:$B$4,'OMS Response Form (ORF)'!N3777), COUNTIF('OMS Drop Downs'!$B$2:$B$4,'OMS Response Form (ORF)'!O3777),COUNTIF('OMS Drop Downs'!$B$2:$B$4,'OMS Response Form (ORF)'!P3777),COUNTIF('OMS Drop Downs'!$B$2:$B$4,'OMS Response Form (ORF)'!Q3777)),"Complete","Incomplete"))</f>
        <v/>
      </c>
      <c r="S3777" s="25" t="str">
        <f>IF(R3777="Complete",IF(AND(NOT(ISNA(VLOOKUP(CONCATENATE(E3777,F3777,G3777,H3777,I3777,J3777),'OMS Drop Downs'!G:G,1,FALSE))),IF(AND(F3777&lt;&gt;"C3",J3777&lt;&gt;"O5"),IF(SUM(COUNTIF(K3777:Q3777,"Y"),COUNTIF(K3777:Q3777,"N"))=0,"V","I"),IF(COUNTIF(K3777:Q3777,"Y"),"V","I"))="V"),"Valid","Invalid")," ")</f>
        <v xml:space="preserve"> </v>
      </c>
      <c r="T3777"/>
    </row>
    <row r="3778" spans="1:20" x14ac:dyDescent="0.25">
      <c r="A3778" s="113"/>
      <c r="B3778" s="114"/>
      <c r="C3778" s="115"/>
      <c r="D3778" s="117"/>
      <c r="E3778" s="55"/>
      <c r="F3778" s="31"/>
      <c r="G3778" s="31"/>
      <c r="H3778" s="31"/>
      <c r="I3778" s="31"/>
      <c r="J3778" s="31"/>
      <c r="K3778" s="31"/>
      <c r="L3778" s="31"/>
      <c r="M3778" s="31"/>
      <c r="N3778" s="31"/>
      <c r="O3778" s="31"/>
      <c r="P3778" s="31"/>
      <c r="Q3778" s="31"/>
      <c r="R3778" s="24" t="str">
        <f>IF(COUNTA(A3778:Q3778)=0,"",IF(AND(COUNTA(A3778)&gt;0, COUNTA(B3778)&gt;0, COUNTA(C3778)&gt;0, COUNTA(D3778)&gt;0, COUNTIF('OMS Drop Downs'!$C$2:$C$3,'OMS Response Form (ORF)'!E3778),COUNTIF('OMS Drop Downs'!$D$2:$D$5,'OMS Response Form (ORF)'!F3778),COUNTIF('OMS Drop Downs'!$A$2:$A$5,'OMS Response Form (ORF)'!G3778),COUNTIF('OMS Drop Downs'!$B$2:$B$4,'OMS Response Form (ORF)'!H3778),COUNTIF('OMS Drop Downs'!$A$2:$A$5,'OMS Response Form (ORF)'!I3778),COUNTIF('OMS Drop Downs'!$E$2:$E$7,'OMS Response Form (ORF)'!J3778),COUNTIF('OMS Drop Downs'!$B$2:$B$4,'OMS Response Form (ORF)'!K3778),COUNTIF('OMS Drop Downs'!$B$2:$B$4,'OMS Response Form (ORF)'!L3778),COUNTIF('OMS Drop Downs'!$B$2:$B$4,'OMS Response Form (ORF)'!M3778),COUNTIF('OMS Drop Downs'!$B$2:$B$4,'OMS Response Form (ORF)'!N3778), COUNTIF('OMS Drop Downs'!$B$2:$B$4,'OMS Response Form (ORF)'!O3778),COUNTIF('OMS Drop Downs'!$B$2:$B$4,'OMS Response Form (ORF)'!P3778),COUNTIF('OMS Drop Downs'!$B$2:$B$4,'OMS Response Form (ORF)'!Q3778)),"Complete","Incomplete"))</f>
        <v/>
      </c>
      <c r="S3778" s="25" t="str">
        <f>IF(R3778="Complete",IF(AND(NOT(ISNA(VLOOKUP(CONCATENATE(E3778,F3778,G3778,H3778,I3778,J3778),'OMS Drop Downs'!G:G,1,FALSE))),IF(AND(F3778&lt;&gt;"C3",J3778&lt;&gt;"O5"),IF(SUM(COUNTIF(K3778:Q3778,"Y"),COUNTIF(K3778:Q3778,"N"))=0,"V","I"),IF(COUNTIF(K3778:Q3778,"Y"),"V","I"))="V"),"Valid","Invalid")," ")</f>
        <v xml:space="preserve"> </v>
      </c>
      <c r="T3778"/>
    </row>
    <row r="3779" spans="1:20" x14ac:dyDescent="0.25">
      <c r="A3779" s="113"/>
      <c r="B3779" s="114"/>
      <c r="C3779" s="115"/>
      <c r="D3779" s="117"/>
      <c r="E3779" s="55"/>
      <c r="F3779" s="31"/>
      <c r="G3779" s="31"/>
      <c r="H3779" s="31"/>
      <c r="I3779" s="31"/>
      <c r="J3779" s="31"/>
      <c r="K3779" s="31"/>
      <c r="L3779" s="31"/>
      <c r="M3779" s="31"/>
      <c r="N3779" s="31"/>
      <c r="O3779" s="31"/>
      <c r="P3779" s="31"/>
      <c r="Q3779" s="31"/>
      <c r="R3779" s="24" t="str">
        <f>IF(COUNTA(A3779:Q3779)=0,"",IF(AND(COUNTA(A3779)&gt;0, COUNTA(B3779)&gt;0, COUNTA(C3779)&gt;0, COUNTA(D3779)&gt;0, COUNTIF('OMS Drop Downs'!$C$2:$C$3,'OMS Response Form (ORF)'!E3779),COUNTIF('OMS Drop Downs'!$D$2:$D$5,'OMS Response Form (ORF)'!F3779),COUNTIF('OMS Drop Downs'!$A$2:$A$5,'OMS Response Form (ORF)'!G3779),COUNTIF('OMS Drop Downs'!$B$2:$B$4,'OMS Response Form (ORF)'!H3779),COUNTIF('OMS Drop Downs'!$A$2:$A$5,'OMS Response Form (ORF)'!I3779),COUNTIF('OMS Drop Downs'!$E$2:$E$7,'OMS Response Form (ORF)'!J3779),COUNTIF('OMS Drop Downs'!$B$2:$B$4,'OMS Response Form (ORF)'!K3779),COUNTIF('OMS Drop Downs'!$B$2:$B$4,'OMS Response Form (ORF)'!L3779),COUNTIF('OMS Drop Downs'!$B$2:$B$4,'OMS Response Form (ORF)'!M3779),COUNTIF('OMS Drop Downs'!$B$2:$B$4,'OMS Response Form (ORF)'!N3779), COUNTIF('OMS Drop Downs'!$B$2:$B$4,'OMS Response Form (ORF)'!O3779),COUNTIF('OMS Drop Downs'!$B$2:$B$4,'OMS Response Form (ORF)'!P3779),COUNTIF('OMS Drop Downs'!$B$2:$B$4,'OMS Response Form (ORF)'!Q3779)),"Complete","Incomplete"))</f>
        <v/>
      </c>
      <c r="S3779" s="25" t="str">
        <f>IF(R3779="Complete",IF(AND(NOT(ISNA(VLOOKUP(CONCATENATE(E3779,F3779,G3779,H3779,I3779,J3779),'OMS Drop Downs'!G:G,1,FALSE))),IF(AND(F3779&lt;&gt;"C3",J3779&lt;&gt;"O5"),IF(SUM(COUNTIF(K3779:Q3779,"Y"),COUNTIF(K3779:Q3779,"N"))=0,"V","I"),IF(COUNTIF(K3779:Q3779,"Y"),"V","I"))="V"),"Valid","Invalid")," ")</f>
        <v xml:space="preserve"> </v>
      </c>
      <c r="T3779"/>
    </row>
    <row r="3780" spans="1:20" x14ac:dyDescent="0.25">
      <c r="A3780" s="113"/>
      <c r="B3780" s="114"/>
      <c r="C3780" s="115"/>
      <c r="D3780" s="117"/>
      <c r="E3780" s="55"/>
      <c r="F3780" s="31"/>
      <c r="G3780" s="31"/>
      <c r="H3780" s="31"/>
      <c r="I3780" s="31"/>
      <c r="J3780" s="31"/>
      <c r="K3780" s="31"/>
      <c r="L3780" s="31"/>
      <c r="M3780" s="31"/>
      <c r="N3780" s="31"/>
      <c r="O3780" s="31"/>
      <c r="P3780" s="31"/>
      <c r="Q3780" s="31"/>
      <c r="R3780" s="24" t="str">
        <f>IF(COUNTA(A3780:Q3780)=0,"",IF(AND(COUNTA(A3780)&gt;0, COUNTA(B3780)&gt;0, COUNTA(C3780)&gt;0, COUNTA(D3780)&gt;0, COUNTIF('OMS Drop Downs'!$C$2:$C$3,'OMS Response Form (ORF)'!E3780),COUNTIF('OMS Drop Downs'!$D$2:$D$5,'OMS Response Form (ORF)'!F3780),COUNTIF('OMS Drop Downs'!$A$2:$A$5,'OMS Response Form (ORF)'!G3780),COUNTIF('OMS Drop Downs'!$B$2:$B$4,'OMS Response Form (ORF)'!H3780),COUNTIF('OMS Drop Downs'!$A$2:$A$5,'OMS Response Form (ORF)'!I3780),COUNTIF('OMS Drop Downs'!$E$2:$E$7,'OMS Response Form (ORF)'!J3780),COUNTIF('OMS Drop Downs'!$B$2:$B$4,'OMS Response Form (ORF)'!K3780),COUNTIF('OMS Drop Downs'!$B$2:$B$4,'OMS Response Form (ORF)'!L3780),COUNTIF('OMS Drop Downs'!$B$2:$B$4,'OMS Response Form (ORF)'!M3780),COUNTIF('OMS Drop Downs'!$B$2:$B$4,'OMS Response Form (ORF)'!N3780), COUNTIF('OMS Drop Downs'!$B$2:$B$4,'OMS Response Form (ORF)'!O3780),COUNTIF('OMS Drop Downs'!$B$2:$B$4,'OMS Response Form (ORF)'!P3780),COUNTIF('OMS Drop Downs'!$B$2:$B$4,'OMS Response Form (ORF)'!Q3780)),"Complete","Incomplete"))</f>
        <v/>
      </c>
      <c r="S3780" s="25" t="str">
        <f>IF(R3780="Complete",IF(AND(NOT(ISNA(VLOOKUP(CONCATENATE(E3780,F3780,G3780,H3780,I3780,J3780),'OMS Drop Downs'!G:G,1,FALSE))),IF(AND(F3780&lt;&gt;"C3",J3780&lt;&gt;"O5"),IF(SUM(COUNTIF(K3780:Q3780,"Y"),COUNTIF(K3780:Q3780,"N"))=0,"V","I"),IF(COUNTIF(K3780:Q3780,"Y"),"V","I"))="V"),"Valid","Invalid")," ")</f>
        <v xml:space="preserve"> </v>
      </c>
      <c r="T3780"/>
    </row>
    <row r="3781" spans="1:20" x14ac:dyDescent="0.25">
      <c r="A3781" s="113"/>
      <c r="B3781" s="114"/>
      <c r="C3781" s="115"/>
      <c r="D3781" s="117"/>
      <c r="E3781" s="55"/>
      <c r="F3781" s="31"/>
      <c r="G3781" s="31"/>
      <c r="H3781" s="31"/>
      <c r="I3781" s="31"/>
      <c r="J3781" s="31"/>
      <c r="K3781" s="31"/>
      <c r="L3781" s="31"/>
      <c r="M3781" s="31"/>
      <c r="N3781" s="31"/>
      <c r="O3781" s="31"/>
      <c r="P3781" s="31"/>
      <c r="Q3781" s="31"/>
      <c r="R3781" s="24" t="str">
        <f>IF(COUNTA(A3781:Q3781)=0,"",IF(AND(COUNTA(A3781)&gt;0, COUNTA(B3781)&gt;0, COUNTA(C3781)&gt;0, COUNTA(D3781)&gt;0, COUNTIF('OMS Drop Downs'!$C$2:$C$3,'OMS Response Form (ORF)'!E3781),COUNTIF('OMS Drop Downs'!$D$2:$D$5,'OMS Response Form (ORF)'!F3781),COUNTIF('OMS Drop Downs'!$A$2:$A$5,'OMS Response Form (ORF)'!G3781),COUNTIF('OMS Drop Downs'!$B$2:$B$4,'OMS Response Form (ORF)'!H3781),COUNTIF('OMS Drop Downs'!$A$2:$A$5,'OMS Response Form (ORF)'!I3781),COUNTIF('OMS Drop Downs'!$E$2:$E$7,'OMS Response Form (ORF)'!J3781),COUNTIF('OMS Drop Downs'!$B$2:$B$4,'OMS Response Form (ORF)'!K3781),COUNTIF('OMS Drop Downs'!$B$2:$B$4,'OMS Response Form (ORF)'!L3781),COUNTIF('OMS Drop Downs'!$B$2:$B$4,'OMS Response Form (ORF)'!M3781),COUNTIF('OMS Drop Downs'!$B$2:$B$4,'OMS Response Form (ORF)'!N3781), COUNTIF('OMS Drop Downs'!$B$2:$B$4,'OMS Response Form (ORF)'!O3781),COUNTIF('OMS Drop Downs'!$B$2:$B$4,'OMS Response Form (ORF)'!P3781),COUNTIF('OMS Drop Downs'!$B$2:$B$4,'OMS Response Form (ORF)'!Q3781)),"Complete","Incomplete"))</f>
        <v/>
      </c>
      <c r="S3781" s="25" t="str">
        <f>IF(R3781="Complete",IF(AND(NOT(ISNA(VLOOKUP(CONCATENATE(E3781,F3781,G3781,H3781,I3781,J3781),'OMS Drop Downs'!G:G,1,FALSE))),IF(AND(F3781&lt;&gt;"C3",J3781&lt;&gt;"O5"),IF(SUM(COUNTIF(K3781:Q3781,"Y"),COUNTIF(K3781:Q3781,"N"))=0,"V","I"),IF(COUNTIF(K3781:Q3781,"Y"),"V","I"))="V"),"Valid","Invalid")," ")</f>
        <v xml:space="preserve"> </v>
      </c>
      <c r="T3781"/>
    </row>
    <row r="3782" spans="1:20" x14ac:dyDescent="0.25">
      <c r="A3782" s="113"/>
      <c r="B3782" s="114"/>
      <c r="C3782" s="115"/>
      <c r="D3782" s="117"/>
      <c r="E3782" s="55"/>
      <c r="F3782" s="31"/>
      <c r="G3782" s="31"/>
      <c r="H3782" s="31"/>
      <c r="I3782" s="31"/>
      <c r="J3782" s="31"/>
      <c r="K3782" s="31"/>
      <c r="L3782" s="31"/>
      <c r="M3782" s="31"/>
      <c r="N3782" s="31"/>
      <c r="O3782" s="31"/>
      <c r="P3782" s="31"/>
      <c r="Q3782" s="31"/>
      <c r="R3782" s="24" t="str">
        <f>IF(COUNTA(A3782:Q3782)=0,"",IF(AND(COUNTA(A3782)&gt;0, COUNTA(B3782)&gt;0, COUNTA(C3782)&gt;0, COUNTA(D3782)&gt;0, COUNTIF('OMS Drop Downs'!$C$2:$C$3,'OMS Response Form (ORF)'!E3782),COUNTIF('OMS Drop Downs'!$D$2:$D$5,'OMS Response Form (ORF)'!F3782),COUNTIF('OMS Drop Downs'!$A$2:$A$5,'OMS Response Form (ORF)'!G3782),COUNTIF('OMS Drop Downs'!$B$2:$B$4,'OMS Response Form (ORF)'!H3782),COUNTIF('OMS Drop Downs'!$A$2:$A$5,'OMS Response Form (ORF)'!I3782),COUNTIF('OMS Drop Downs'!$E$2:$E$7,'OMS Response Form (ORF)'!J3782),COUNTIF('OMS Drop Downs'!$B$2:$B$4,'OMS Response Form (ORF)'!K3782),COUNTIF('OMS Drop Downs'!$B$2:$B$4,'OMS Response Form (ORF)'!L3782),COUNTIF('OMS Drop Downs'!$B$2:$B$4,'OMS Response Form (ORF)'!M3782),COUNTIF('OMS Drop Downs'!$B$2:$B$4,'OMS Response Form (ORF)'!N3782), COUNTIF('OMS Drop Downs'!$B$2:$B$4,'OMS Response Form (ORF)'!O3782),COUNTIF('OMS Drop Downs'!$B$2:$B$4,'OMS Response Form (ORF)'!P3782),COUNTIF('OMS Drop Downs'!$B$2:$B$4,'OMS Response Form (ORF)'!Q3782)),"Complete","Incomplete"))</f>
        <v/>
      </c>
      <c r="S3782" s="25" t="str">
        <f>IF(R3782="Complete",IF(AND(NOT(ISNA(VLOOKUP(CONCATENATE(E3782,F3782,G3782,H3782,I3782,J3782),'OMS Drop Downs'!G:G,1,FALSE))),IF(AND(F3782&lt;&gt;"C3",J3782&lt;&gt;"O5"),IF(SUM(COUNTIF(K3782:Q3782,"Y"),COUNTIF(K3782:Q3782,"N"))=0,"V","I"),IF(COUNTIF(K3782:Q3782,"Y"),"V","I"))="V"),"Valid","Invalid")," ")</f>
        <v xml:space="preserve"> </v>
      </c>
      <c r="T3782"/>
    </row>
    <row r="3783" spans="1:20" x14ac:dyDescent="0.25">
      <c r="A3783" s="113"/>
      <c r="B3783" s="114"/>
      <c r="C3783" s="115"/>
      <c r="D3783" s="117"/>
      <c r="E3783" s="55"/>
      <c r="F3783" s="31"/>
      <c r="G3783" s="31"/>
      <c r="H3783" s="31"/>
      <c r="I3783" s="31"/>
      <c r="J3783" s="31"/>
      <c r="K3783" s="31"/>
      <c r="L3783" s="31"/>
      <c r="M3783" s="31"/>
      <c r="N3783" s="31"/>
      <c r="O3783" s="31"/>
      <c r="P3783" s="31"/>
      <c r="Q3783" s="31"/>
      <c r="R3783" s="24" t="str">
        <f>IF(COUNTA(A3783:Q3783)=0,"",IF(AND(COUNTA(A3783)&gt;0, COUNTA(B3783)&gt;0, COUNTA(C3783)&gt;0, COUNTA(D3783)&gt;0, COUNTIF('OMS Drop Downs'!$C$2:$C$3,'OMS Response Form (ORF)'!E3783),COUNTIF('OMS Drop Downs'!$D$2:$D$5,'OMS Response Form (ORF)'!F3783),COUNTIF('OMS Drop Downs'!$A$2:$A$5,'OMS Response Form (ORF)'!G3783),COUNTIF('OMS Drop Downs'!$B$2:$B$4,'OMS Response Form (ORF)'!H3783),COUNTIF('OMS Drop Downs'!$A$2:$A$5,'OMS Response Form (ORF)'!I3783),COUNTIF('OMS Drop Downs'!$E$2:$E$7,'OMS Response Form (ORF)'!J3783),COUNTIF('OMS Drop Downs'!$B$2:$B$4,'OMS Response Form (ORF)'!K3783),COUNTIF('OMS Drop Downs'!$B$2:$B$4,'OMS Response Form (ORF)'!L3783),COUNTIF('OMS Drop Downs'!$B$2:$B$4,'OMS Response Form (ORF)'!M3783),COUNTIF('OMS Drop Downs'!$B$2:$B$4,'OMS Response Form (ORF)'!N3783), COUNTIF('OMS Drop Downs'!$B$2:$B$4,'OMS Response Form (ORF)'!O3783),COUNTIF('OMS Drop Downs'!$B$2:$B$4,'OMS Response Form (ORF)'!P3783),COUNTIF('OMS Drop Downs'!$B$2:$B$4,'OMS Response Form (ORF)'!Q3783)),"Complete","Incomplete"))</f>
        <v/>
      </c>
      <c r="S3783" s="25" t="str">
        <f>IF(R3783="Complete",IF(AND(NOT(ISNA(VLOOKUP(CONCATENATE(E3783,F3783,G3783,H3783,I3783,J3783),'OMS Drop Downs'!G:G,1,FALSE))),IF(AND(F3783&lt;&gt;"C3",J3783&lt;&gt;"O5"),IF(SUM(COUNTIF(K3783:Q3783,"Y"),COUNTIF(K3783:Q3783,"N"))=0,"V","I"),IF(COUNTIF(K3783:Q3783,"Y"),"V","I"))="V"),"Valid","Invalid")," ")</f>
        <v xml:space="preserve"> </v>
      </c>
      <c r="T3783"/>
    </row>
    <row r="3784" spans="1:20" x14ac:dyDescent="0.25">
      <c r="A3784" s="113"/>
      <c r="B3784" s="114"/>
      <c r="C3784" s="115"/>
      <c r="D3784" s="117"/>
      <c r="E3784" s="55"/>
      <c r="F3784" s="31"/>
      <c r="G3784" s="31"/>
      <c r="H3784" s="31"/>
      <c r="I3784" s="31"/>
      <c r="J3784" s="31"/>
      <c r="K3784" s="31"/>
      <c r="L3784" s="31"/>
      <c r="M3784" s="31"/>
      <c r="N3784" s="31"/>
      <c r="O3784" s="31"/>
      <c r="P3784" s="31"/>
      <c r="Q3784" s="31"/>
      <c r="R3784" s="24" t="str">
        <f>IF(COUNTA(A3784:Q3784)=0,"",IF(AND(COUNTA(A3784)&gt;0, COUNTA(B3784)&gt;0, COUNTA(C3784)&gt;0, COUNTA(D3784)&gt;0, COUNTIF('OMS Drop Downs'!$C$2:$C$3,'OMS Response Form (ORF)'!E3784),COUNTIF('OMS Drop Downs'!$D$2:$D$5,'OMS Response Form (ORF)'!F3784),COUNTIF('OMS Drop Downs'!$A$2:$A$5,'OMS Response Form (ORF)'!G3784),COUNTIF('OMS Drop Downs'!$B$2:$B$4,'OMS Response Form (ORF)'!H3784),COUNTIF('OMS Drop Downs'!$A$2:$A$5,'OMS Response Form (ORF)'!I3784),COUNTIF('OMS Drop Downs'!$E$2:$E$7,'OMS Response Form (ORF)'!J3784),COUNTIF('OMS Drop Downs'!$B$2:$B$4,'OMS Response Form (ORF)'!K3784),COUNTIF('OMS Drop Downs'!$B$2:$B$4,'OMS Response Form (ORF)'!L3784),COUNTIF('OMS Drop Downs'!$B$2:$B$4,'OMS Response Form (ORF)'!M3784),COUNTIF('OMS Drop Downs'!$B$2:$B$4,'OMS Response Form (ORF)'!N3784), COUNTIF('OMS Drop Downs'!$B$2:$B$4,'OMS Response Form (ORF)'!O3784),COUNTIF('OMS Drop Downs'!$B$2:$B$4,'OMS Response Form (ORF)'!P3784),COUNTIF('OMS Drop Downs'!$B$2:$B$4,'OMS Response Form (ORF)'!Q3784)),"Complete","Incomplete"))</f>
        <v/>
      </c>
      <c r="S3784" s="25" t="str">
        <f>IF(R3784="Complete",IF(AND(NOT(ISNA(VLOOKUP(CONCATENATE(E3784,F3784,G3784,H3784,I3784,J3784),'OMS Drop Downs'!G:G,1,FALSE))),IF(AND(F3784&lt;&gt;"C3",J3784&lt;&gt;"O5"),IF(SUM(COUNTIF(K3784:Q3784,"Y"),COUNTIF(K3784:Q3784,"N"))=0,"V","I"),IF(COUNTIF(K3784:Q3784,"Y"),"V","I"))="V"),"Valid","Invalid")," ")</f>
        <v xml:space="preserve"> </v>
      </c>
      <c r="T3784"/>
    </row>
    <row r="3785" spans="1:20" x14ac:dyDescent="0.25">
      <c r="A3785" s="113"/>
      <c r="B3785" s="114"/>
      <c r="C3785" s="115"/>
      <c r="D3785" s="117"/>
      <c r="E3785" s="55"/>
      <c r="F3785" s="31"/>
      <c r="G3785" s="31"/>
      <c r="H3785" s="31"/>
      <c r="I3785" s="31"/>
      <c r="J3785" s="31"/>
      <c r="K3785" s="31"/>
      <c r="L3785" s="31"/>
      <c r="M3785" s="31"/>
      <c r="N3785" s="31"/>
      <c r="O3785" s="31"/>
      <c r="P3785" s="31"/>
      <c r="Q3785" s="31"/>
      <c r="R3785" s="24" t="str">
        <f>IF(COUNTA(A3785:Q3785)=0,"",IF(AND(COUNTA(A3785)&gt;0, COUNTA(B3785)&gt;0, COUNTA(C3785)&gt;0, COUNTA(D3785)&gt;0, COUNTIF('OMS Drop Downs'!$C$2:$C$3,'OMS Response Form (ORF)'!E3785),COUNTIF('OMS Drop Downs'!$D$2:$D$5,'OMS Response Form (ORF)'!F3785),COUNTIF('OMS Drop Downs'!$A$2:$A$5,'OMS Response Form (ORF)'!G3785),COUNTIF('OMS Drop Downs'!$B$2:$B$4,'OMS Response Form (ORF)'!H3785),COUNTIF('OMS Drop Downs'!$A$2:$A$5,'OMS Response Form (ORF)'!I3785),COUNTIF('OMS Drop Downs'!$E$2:$E$7,'OMS Response Form (ORF)'!J3785),COUNTIF('OMS Drop Downs'!$B$2:$B$4,'OMS Response Form (ORF)'!K3785),COUNTIF('OMS Drop Downs'!$B$2:$B$4,'OMS Response Form (ORF)'!L3785),COUNTIF('OMS Drop Downs'!$B$2:$B$4,'OMS Response Form (ORF)'!M3785),COUNTIF('OMS Drop Downs'!$B$2:$B$4,'OMS Response Form (ORF)'!N3785), COUNTIF('OMS Drop Downs'!$B$2:$B$4,'OMS Response Form (ORF)'!O3785),COUNTIF('OMS Drop Downs'!$B$2:$B$4,'OMS Response Form (ORF)'!P3785),COUNTIF('OMS Drop Downs'!$B$2:$B$4,'OMS Response Form (ORF)'!Q3785)),"Complete","Incomplete"))</f>
        <v/>
      </c>
      <c r="S3785" s="25" t="str">
        <f>IF(R3785="Complete",IF(AND(NOT(ISNA(VLOOKUP(CONCATENATE(E3785,F3785,G3785,H3785,I3785,J3785),'OMS Drop Downs'!G:G,1,FALSE))),IF(AND(F3785&lt;&gt;"C3",J3785&lt;&gt;"O5"),IF(SUM(COUNTIF(K3785:Q3785,"Y"),COUNTIF(K3785:Q3785,"N"))=0,"V","I"),IF(COUNTIF(K3785:Q3785,"Y"),"V","I"))="V"),"Valid","Invalid")," ")</f>
        <v xml:space="preserve"> </v>
      </c>
      <c r="T3785"/>
    </row>
    <row r="3786" spans="1:20" x14ac:dyDescent="0.25">
      <c r="A3786" s="113"/>
      <c r="B3786" s="114"/>
      <c r="C3786" s="115"/>
      <c r="D3786" s="117"/>
      <c r="E3786" s="55"/>
      <c r="F3786" s="31"/>
      <c r="G3786" s="31"/>
      <c r="H3786" s="31"/>
      <c r="I3786" s="31"/>
      <c r="J3786" s="31"/>
      <c r="K3786" s="31"/>
      <c r="L3786" s="31"/>
      <c r="M3786" s="31"/>
      <c r="N3786" s="31"/>
      <c r="O3786" s="31"/>
      <c r="P3786" s="31"/>
      <c r="Q3786" s="31"/>
      <c r="R3786" s="24" t="str">
        <f>IF(COUNTA(A3786:Q3786)=0,"",IF(AND(COUNTA(A3786)&gt;0, COUNTA(B3786)&gt;0, COUNTA(C3786)&gt;0, COUNTA(D3786)&gt;0, COUNTIF('OMS Drop Downs'!$C$2:$C$3,'OMS Response Form (ORF)'!E3786),COUNTIF('OMS Drop Downs'!$D$2:$D$5,'OMS Response Form (ORF)'!F3786),COUNTIF('OMS Drop Downs'!$A$2:$A$5,'OMS Response Form (ORF)'!G3786),COUNTIF('OMS Drop Downs'!$B$2:$B$4,'OMS Response Form (ORF)'!H3786),COUNTIF('OMS Drop Downs'!$A$2:$A$5,'OMS Response Form (ORF)'!I3786),COUNTIF('OMS Drop Downs'!$E$2:$E$7,'OMS Response Form (ORF)'!J3786),COUNTIF('OMS Drop Downs'!$B$2:$B$4,'OMS Response Form (ORF)'!K3786),COUNTIF('OMS Drop Downs'!$B$2:$B$4,'OMS Response Form (ORF)'!L3786),COUNTIF('OMS Drop Downs'!$B$2:$B$4,'OMS Response Form (ORF)'!M3786),COUNTIF('OMS Drop Downs'!$B$2:$B$4,'OMS Response Form (ORF)'!N3786), COUNTIF('OMS Drop Downs'!$B$2:$B$4,'OMS Response Form (ORF)'!O3786),COUNTIF('OMS Drop Downs'!$B$2:$B$4,'OMS Response Form (ORF)'!P3786),COUNTIF('OMS Drop Downs'!$B$2:$B$4,'OMS Response Form (ORF)'!Q3786)),"Complete","Incomplete"))</f>
        <v/>
      </c>
      <c r="S3786" s="25" t="str">
        <f>IF(R3786="Complete",IF(AND(NOT(ISNA(VLOOKUP(CONCATENATE(E3786,F3786,G3786,H3786,I3786,J3786),'OMS Drop Downs'!G:G,1,FALSE))),IF(AND(F3786&lt;&gt;"C3",J3786&lt;&gt;"O5"),IF(SUM(COUNTIF(K3786:Q3786,"Y"),COUNTIF(K3786:Q3786,"N"))=0,"V","I"),IF(COUNTIF(K3786:Q3786,"Y"),"V","I"))="V"),"Valid","Invalid")," ")</f>
        <v xml:space="preserve"> </v>
      </c>
      <c r="T3786"/>
    </row>
    <row r="3787" spans="1:20" x14ac:dyDescent="0.25">
      <c r="A3787" s="113"/>
      <c r="B3787" s="114"/>
      <c r="C3787" s="115"/>
      <c r="D3787" s="117"/>
      <c r="E3787" s="55"/>
      <c r="F3787" s="31"/>
      <c r="G3787" s="31"/>
      <c r="H3787" s="31"/>
      <c r="I3787" s="31"/>
      <c r="J3787" s="31"/>
      <c r="K3787" s="31"/>
      <c r="L3787" s="31"/>
      <c r="M3787" s="31"/>
      <c r="N3787" s="31"/>
      <c r="O3787" s="31"/>
      <c r="P3787" s="31"/>
      <c r="Q3787" s="31"/>
      <c r="R3787" s="24" t="str">
        <f>IF(COUNTA(A3787:Q3787)=0,"",IF(AND(COUNTA(A3787)&gt;0, COUNTA(B3787)&gt;0, COUNTA(C3787)&gt;0, COUNTA(D3787)&gt;0, COUNTIF('OMS Drop Downs'!$C$2:$C$3,'OMS Response Form (ORF)'!E3787),COUNTIF('OMS Drop Downs'!$D$2:$D$5,'OMS Response Form (ORF)'!F3787),COUNTIF('OMS Drop Downs'!$A$2:$A$5,'OMS Response Form (ORF)'!G3787),COUNTIF('OMS Drop Downs'!$B$2:$B$4,'OMS Response Form (ORF)'!H3787),COUNTIF('OMS Drop Downs'!$A$2:$A$5,'OMS Response Form (ORF)'!I3787),COUNTIF('OMS Drop Downs'!$E$2:$E$7,'OMS Response Form (ORF)'!J3787),COUNTIF('OMS Drop Downs'!$B$2:$B$4,'OMS Response Form (ORF)'!K3787),COUNTIF('OMS Drop Downs'!$B$2:$B$4,'OMS Response Form (ORF)'!L3787),COUNTIF('OMS Drop Downs'!$B$2:$B$4,'OMS Response Form (ORF)'!M3787),COUNTIF('OMS Drop Downs'!$B$2:$B$4,'OMS Response Form (ORF)'!N3787), COUNTIF('OMS Drop Downs'!$B$2:$B$4,'OMS Response Form (ORF)'!O3787),COUNTIF('OMS Drop Downs'!$B$2:$B$4,'OMS Response Form (ORF)'!P3787),COUNTIF('OMS Drop Downs'!$B$2:$B$4,'OMS Response Form (ORF)'!Q3787)),"Complete","Incomplete"))</f>
        <v/>
      </c>
      <c r="S3787" s="25" t="str">
        <f>IF(R3787="Complete",IF(AND(NOT(ISNA(VLOOKUP(CONCATENATE(E3787,F3787,G3787,H3787,I3787,J3787),'OMS Drop Downs'!G:G,1,FALSE))),IF(AND(F3787&lt;&gt;"C3",J3787&lt;&gt;"O5"),IF(SUM(COUNTIF(K3787:Q3787,"Y"),COUNTIF(K3787:Q3787,"N"))=0,"V","I"),IF(COUNTIF(K3787:Q3787,"Y"),"V","I"))="V"),"Valid","Invalid")," ")</f>
        <v xml:space="preserve"> </v>
      </c>
      <c r="T3787"/>
    </row>
    <row r="3788" spans="1:20" x14ac:dyDescent="0.25">
      <c r="A3788" s="113"/>
      <c r="B3788" s="114"/>
      <c r="C3788" s="115"/>
      <c r="D3788" s="117"/>
      <c r="E3788" s="55"/>
      <c r="F3788" s="31"/>
      <c r="G3788" s="31"/>
      <c r="H3788" s="31"/>
      <c r="I3788" s="31"/>
      <c r="J3788" s="31"/>
      <c r="K3788" s="31"/>
      <c r="L3788" s="31"/>
      <c r="M3788" s="31"/>
      <c r="N3788" s="31"/>
      <c r="O3788" s="31"/>
      <c r="P3788" s="31"/>
      <c r="Q3788" s="31"/>
      <c r="R3788" s="24" t="str">
        <f>IF(COUNTA(A3788:Q3788)=0,"",IF(AND(COUNTA(A3788)&gt;0, COUNTA(B3788)&gt;0, COUNTA(C3788)&gt;0, COUNTA(D3788)&gt;0, COUNTIF('OMS Drop Downs'!$C$2:$C$3,'OMS Response Form (ORF)'!E3788),COUNTIF('OMS Drop Downs'!$D$2:$D$5,'OMS Response Form (ORF)'!F3788),COUNTIF('OMS Drop Downs'!$A$2:$A$5,'OMS Response Form (ORF)'!G3788),COUNTIF('OMS Drop Downs'!$B$2:$B$4,'OMS Response Form (ORF)'!H3788),COUNTIF('OMS Drop Downs'!$A$2:$A$5,'OMS Response Form (ORF)'!I3788),COUNTIF('OMS Drop Downs'!$E$2:$E$7,'OMS Response Form (ORF)'!J3788),COUNTIF('OMS Drop Downs'!$B$2:$B$4,'OMS Response Form (ORF)'!K3788),COUNTIF('OMS Drop Downs'!$B$2:$B$4,'OMS Response Form (ORF)'!L3788),COUNTIF('OMS Drop Downs'!$B$2:$B$4,'OMS Response Form (ORF)'!M3788),COUNTIF('OMS Drop Downs'!$B$2:$B$4,'OMS Response Form (ORF)'!N3788), COUNTIF('OMS Drop Downs'!$B$2:$B$4,'OMS Response Form (ORF)'!O3788),COUNTIF('OMS Drop Downs'!$B$2:$B$4,'OMS Response Form (ORF)'!P3788),COUNTIF('OMS Drop Downs'!$B$2:$B$4,'OMS Response Form (ORF)'!Q3788)),"Complete","Incomplete"))</f>
        <v/>
      </c>
      <c r="S3788" s="25" t="str">
        <f>IF(R3788="Complete",IF(AND(NOT(ISNA(VLOOKUP(CONCATENATE(E3788,F3788,G3788,H3788,I3788,J3788),'OMS Drop Downs'!G:G,1,FALSE))),IF(AND(F3788&lt;&gt;"C3",J3788&lt;&gt;"O5"),IF(SUM(COUNTIF(K3788:Q3788,"Y"),COUNTIF(K3788:Q3788,"N"))=0,"V","I"),IF(COUNTIF(K3788:Q3788,"Y"),"V","I"))="V"),"Valid","Invalid")," ")</f>
        <v xml:space="preserve"> </v>
      </c>
      <c r="T3788"/>
    </row>
    <row r="3789" spans="1:20" x14ac:dyDescent="0.25">
      <c r="A3789" s="113"/>
      <c r="B3789" s="114"/>
      <c r="C3789" s="115"/>
      <c r="D3789" s="117"/>
      <c r="E3789" s="55"/>
      <c r="F3789" s="31"/>
      <c r="G3789" s="31"/>
      <c r="H3789" s="31"/>
      <c r="I3789" s="31"/>
      <c r="J3789" s="31"/>
      <c r="K3789" s="31"/>
      <c r="L3789" s="31"/>
      <c r="M3789" s="31"/>
      <c r="N3789" s="31"/>
      <c r="O3789" s="31"/>
      <c r="P3789" s="31"/>
      <c r="Q3789" s="31"/>
      <c r="R3789" s="24" t="str">
        <f>IF(COUNTA(A3789:Q3789)=0,"",IF(AND(COUNTA(A3789)&gt;0, COUNTA(B3789)&gt;0, COUNTA(C3789)&gt;0, COUNTA(D3789)&gt;0, COUNTIF('OMS Drop Downs'!$C$2:$C$3,'OMS Response Form (ORF)'!E3789),COUNTIF('OMS Drop Downs'!$D$2:$D$5,'OMS Response Form (ORF)'!F3789),COUNTIF('OMS Drop Downs'!$A$2:$A$5,'OMS Response Form (ORF)'!G3789),COUNTIF('OMS Drop Downs'!$B$2:$B$4,'OMS Response Form (ORF)'!H3789),COUNTIF('OMS Drop Downs'!$A$2:$A$5,'OMS Response Form (ORF)'!I3789),COUNTIF('OMS Drop Downs'!$E$2:$E$7,'OMS Response Form (ORF)'!J3789),COUNTIF('OMS Drop Downs'!$B$2:$B$4,'OMS Response Form (ORF)'!K3789),COUNTIF('OMS Drop Downs'!$B$2:$B$4,'OMS Response Form (ORF)'!L3789),COUNTIF('OMS Drop Downs'!$B$2:$B$4,'OMS Response Form (ORF)'!M3789),COUNTIF('OMS Drop Downs'!$B$2:$B$4,'OMS Response Form (ORF)'!N3789), COUNTIF('OMS Drop Downs'!$B$2:$B$4,'OMS Response Form (ORF)'!O3789),COUNTIF('OMS Drop Downs'!$B$2:$B$4,'OMS Response Form (ORF)'!P3789),COUNTIF('OMS Drop Downs'!$B$2:$B$4,'OMS Response Form (ORF)'!Q3789)),"Complete","Incomplete"))</f>
        <v/>
      </c>
      <c r="S3789" s="25" t="str">
        <f>IF(R3789="Complete",IF(AND(NOT(ISNA(VLOOKUP(CONCATENATE(E3789,F3789,G3789,H3789,I3789,J3789),'OMS Drop Downs'!G:G,1,FALSE))),IF(AND(F3789&lt;&gt;"C3",J3789&lt;&gt;"O5"),IF(SUM(COUNTIF(K3789:Q3789,"Y"),COUNTIF(K3789:Q3789,"N"))=0,"V","I"),IF(COUNTIF(K3789:Q3789,"Y"),"V","I"))="V"),"Valid","Invalid")," ")</f>
        <v xml:space="preserve"> </v>
      </c>
      <c r="T3789"/>
    </row>
    <row r="3790" spans="1:20" x14ac:dyDescent="0.25">
      <c r="A3790" s="113"/>
      <c r="B3790" s="114"/>
      <c r="C3790" s="115"/>
      <c r="D3790" s="117"/>
      <c r="E3790" s="55"/>
      <c r="F3790" s="31"/>
      <c r="G3790" s="31"/>
      <c r="H3790" s="31"/>
      <c r="I3790" s="31"/>
      <c r="J3790" s="31"/>
      <c r="K3790" s="31"/>
      <c r="L3790" s="31"/>
      <c r="M3790" s="31"/>
      <c r="N3790" s="31"/>
      <c r="O3790" s="31"/>
      <c r="P3790" s="31"/>
      <c r="Q3790" s="31"/>
      <c r="R3790" s="24" t="str">
        <f>IF(COUNTA(A3790:Q3790)=0,"",IF(AND(COUNTA(A3790)&gt;0, COUNTA(B3790)&gt;0, COUNTA(C3790)&gt;0, COUNTA(D3790)&gt;0, COUNTIF('OMS Drop Downs'!$C$2:$C$3,'OMS Response Form (ORF)'!E3790),COUNTIF('OMS Drop Downs'!$D$2:$D$5,'OMS Response Form (ORF)'!F3790),COUNTIF('OMS Drop Downs'!$A$2:$A$5,'OMS Response Form (ORF)'!G3790),COUNTIF('OMS Drop Downs'!$B$2:$B$4,'OMS Response Form (ORF)'!H3790),COUNTIF('OMS Drop Downs'!$A$2:$A$5,'OMS Response Form (ORF)'!I3790),COUNTIF('OMS Drop Downs'!$E$2:$E$7,'OMS Response Form (ORF)'!J3790),COUNTIF('OMS Drop Downs'!$B$2:$B$4,'OMS Response Form (ORF)'!K3790),COUNTIF('OMS Drop Downs'!$B$2:$B$4,'OMS Response Form (ORF)'!L3790),COUNTIF('OMS Drop Downs'!$B$2:$B$4,'OMS Response Form (ORF)'!M3790),COUNTIF('OMS Drop Downs'!$B$2:$B$4,'OMS Response Form (ORF)'!N3790), COUNTIF('OMS Drop Downs'!$B$2:$B$4,'OMS Response Form (ORF)'!O3790),COUNTIF('OMS Drop Downs'!$B$2:$B$4,'OMS Response Form (ORF)'!P3790),COUNTIF('OMS Drop Downs'!$B$2:$B$4,'OMS Response Form (ORF)'!Q3790)),"Complete","Incomplete"))</f>
        <v/>
      </c>
      <c r="S3790" s="25" t="str">
        <f>IF(R3790="Complete",IF(AND(NOT(ISNA(VLOOKUP(CONCATENATE(E3790,F3790,G3790,H3790,I3790,J3790),'OMS Drop Downs'!G:G,1,FALSE))),IF(AND(F3790&lt;&gt;"C3",J3790&lt;&gt;"O5"),IF(SUM(COUNTIF(K3790:Q3790,"Y"),COUNTIF(K3790:Q3790,"N"))=0,"V","I"),IF(COUNTIF(K3790:Q3790,"Y"),"V","I"))="V"),"Valid","Invalid")," ")</f>
        <v xml:space="preserve"> </v>
      </c>
      <c r="T3790"/>
    </row>
    <row r="3791" spans="1:20" x14ac:dyDescent="0.25">
      <c r="A3791" s="113"/>
      <c r="B3791" s="114"/>
      <c r="C3791" s="115"/>
      <c r="D3791" s="117"/>
      <c r="E3791" s="55"/>
      <c r="F3791" s="31"/>
      <c r="G3791" s="31"/>
      <c r="H3791" s="31"/>
      <c r="I3791" s="31"/>
      <c r="J3791" s="31"/>
      <c r="K3791" s="31"/>
      <c r="L3791" s="31"/>
      <c r="M3791" s="31"/>
      <c r="N3791" s="31"/>
      <c r="O3791" s="31"/>
      <c r="P3791" s="31"/>
      <c r="Q3791" s="31"/>
      <c r="R3791" s="24" t="str">
        <f>IF(COUNTA(A3791:Q3791)=0,"",IF(AND(COUNTA(A3791)&gt;0, COUNTA(B3791)&gt;0, COUNTA(C3791)&gt;0, COUNTA(D3791)&gt;0, COUNTIF('OMS Drop Downs'!$C$2:$C$3,'OMS Response Form (ORF)'!E3791),COUNTIF('OMS Drop Downs'!$D$2:$D$5,'OMS Response Form (ORF)'!F3791),COUNTIF('OMS Drop Downs'!$A$2:$A$5,'OMS Response Form (ORF)'!G3791),COUNTIF('OMS Drop Downs'!$B$2:$B$4,'OMS Response Form (ORF)'!H3791),COUNTIF('OMS Drop Downs'!$A$2:$A$5,'OMS Response Form (ORF)'!I3791),COUNTIF('OMS Drop Downs'!$E$2:$E$7,'OMS Response Form (ORF)'!J3791),COUNTIF('OMS Drop Downs'!$B$2:$B$4,'OMS Response Form (ORF)'!K3791),COUNTIF('OMS Drop Downs'!$B$2:$B$4,'OMS Response Form (ORF)'!L3791),COUNTIF('OMS Drop Downs'!$B$2:$B$4,'OMS Response Form (ORF)'!M3791),COUNTIF('OMS Drop Downs'!$B$2:$B$4,'OMS Response Form (ORF)'!N3791), COUNTIF('OMS Drop Downs'!$B$2:$B$4,'OMS Response Form (ORF)'!O3791),COUNTIF('OMS Drop Downs'!$B$2:$B$4,'OMS Response Form (ORF)'!P3791),COUNTIF('OMS Drop Downs'!$B$2:$B$4,'OMS Response Form (ORF)'!Q3791)),"Complete","Incomplete"))</f>
        <v/>
      </c>
      <c r="S3791" s="25" t="str">
        <f>IF(R3791="Complete",IF(AND(NOT(ISNA(VLOOKUP(CONCATENATE(E3791,F3791,G3791,H3791,I3791,J3791),'OMS Drop Downs'!G:G,1,FALSE))),IF(AND(F3791&lt;&gt;"C3",J3791&lt;&gt;"O5"),IF(SUM(COUNTIF(K3791:Q3791,"Y"),COUNTIF(K3791:Q3791,"N"))=0,"V","I"),IF(COUNTIF(K3791:Q3791,"Y"),"V","I"))="V"),"Valid","Invalid")," ")</f>
        <v xml:space="preserve"> </v>
      </c>
      <c r="T3791"/>
    </row>
    <row r="3792" spans="1:20" x14ac:dyDescent="0.25">
      <c r="A3792" s="113"/>
      <c r="B3792" s="114"/>
      <c r="C3792" s="115"/>
      <c r="D3792" s="117"/>
      <c r="E3792" s="55"/>
      <c r="F3792" s="31"/>
      <c r="G3792" s="31"/>
      <c r="H3792" s="31"/>
      <c r="I3792" s="31"/>
      <c r="J3792" s="31"/>
      <c r="K3792" s="31"/>
      <c r="L3792" s="31"/>
      <c r="M3792" s="31"/>
      <c r="N3792" s="31"/>
      <c r="O3792" s="31"/>
      <c r="P3792" s="31"/>
      <c r="Q3792" s="31"/>
      <c r="R3792" s="24" t="str">
        <f>IF(COUNTA(A3792:Q3792)=0,"",IF(AND(COUNTA(A3792)&gt;0, COUNTA(B3792)&gt;0, COUNTA(C3792)&gt;0, COUNTA(D3792)&gt;0, COUNTIF('OMS Drop Downs'!$C$2:$C$3,'OMS Response Form (ORF)'!E3792),COUNTIF('OMS Drop Downs'!$D$2:$D$5,'OMS Response Form (ORF)'!F3792),COUNTIF('OMS Drop Downs'!$A$2:$A$5,'OMS Response Form (ORF)'!G3792),COUNTIF('OMS Drop Downs'!$B$2:$B$4,'OMS Response Form (ORF)'!H3792),COUNTIF('OMS Drop Downs'!$A$2:$A$5,'OMS Response Form (ORF)'!I3792),COUNTIF('OMS Drop Downs'!$E$2:$E$7,'OMS Response Form (ORF)'!J3792),COUNTIF('OMS Drop Downs'!$B$2:$B$4,'OMS Response Form (ORF)'!K3792),COUNTIF('OMS Drop Downs'!$B$2:$B$4,'OMS Response Form (ORF)'!L3792),COUNTIF('OMS Drop Downs'!$B$2:$B$4,'OMS Response Form (ORF)'!M3792),COUNTIF('OMS Drop Downs'!$B$2:$B$4,'OMS Response Form (ORF)'!N3792), COUNTIF('OMS Drop Downs'!$B$2:$B$4,'OMS Response Form (ORF)'!O3792),COUNTIF('OMS Drop Downs'!$B$2:$B$4,'OMS Response Form (ORF)'!P3792),COUNTIF('OMS Drop Downs'!$B$2:$B$4,'OMS Response Form (ORF)'!Q3792)),"Complete","Incomplete"))</f>
        <v/>
      </c>
      <c r="S3792" s="25" t="str">
        <f>IF(R3792="Complete",IF(AND(NOT(ISNA(VLOOKUP(CONCATENATE(E3792,F3792,G3792,H3792,I3792,J3792),'OMS Drop Downs'!G:G,1,FALSE))),IF(AND(F3792&lt;&gt;"C3",J3792&lt;&gt;"O5"),IF(SUM(COUNTIF(K3792:Q3792,"Y"),COUNTIF(K3792:Q3792,"N"))=0,"V","I"),IF(COUNTIF(K3792:Q3792,"Y"),"V","I"))="V"),"Valid","Invalid")," ")</f>
        <v xml:space="preserve"> </v>
      </c>
      <c r="T3792"/>
    </row>
    <row r="3793" spans="1:20" x14ac:dyDescent="0.25">
      <c r="A3793" s="113"/>
      <c r="B3793" s="114"/>
      <c r="C3793" s="115"/>
      <c r="D3793" s="117"/>
      <c r="E3793" s="55"/>
      <c r="F3793" s="31"/>
      <c r="G3793" s="31"/>
      <c r="H3793" s="31"/>
      <c r="I3793" s="31"/>
      <c r="J3793" s="31"/>
      <c r="K3793" s="31"/>
      <c r="L3793" s="31"/>
      <c r="M3793" s="31"/>
      <c r="N3793" s="31"/>
      <c r="O3793" s="31"/>
      <c r="P3793" s="31"/>
      <c r="Q3793" s="31"/>
      <c r="R3793" s="24" t="str">
        <f>IF(COUNTA(A3793:Q3793)=0,"",IF(AND(COUNTA(A3793)&gt;0, COUNTA(B3793)&gt;0, COUNTA(C3793)&gt;0, COUNTA(D3793)&gt;0, COUNTIF('OMS Drop Downs'!$C$2:$C$3,'OMS Response Form (ORF)'!E3793),COUNTIF('OMS Drop Downs'!$D$2:$D$5,'OMS Response Form (ORF)'!F3793),COUNTIF('OMS Drop Downs'!$A$2:$A$5,'OMS Response Form (ORF)'!G3793),COUNTIF('OMS Drop Downs'!$B$2:$B$4,'OMS Response Form (ORF)'!H3793),COUNTIF('OMS Drop Downs'!$A$2:$A$5,'OMS Response Form (ORF)'!I3793),COUNTIF('OMS Drop Downs'!$E$2:$E$7,'OMS Response Form (ORF)'!J3793),COUNTIF('OMS Drop Downs'!$B$2:$B$4,'OMS Response Form (ORF)'!K3793),COUNTIF('OMS Drop Downs'!$B$2:$B$4,'OMS Response Form (ORF)'!L3793),COUNTIF('OMS Drop Downs'!$B$2:$B$4,'OMS Response Form (ORF)'!M3793),COUNTIF('OMS Drop Downs'!$B$2:$B$4,'OMS Response Form (ORF)'!N3793), COUNTIF('OMS Drop Downs'!$B$2:$B$4,'OMS Response Form (ORF)'!O3793),COUNTIF('OMS Drop Downs'!$B$2:$B$4,'OMS Response Form (ORF)'!P3793),COUNTIF('OMS Drop Downs'!$B$2:$B$4,'OMS Response Form (ORF)'!Q3793)),"Complete","Incomplete"))</f>
        <v/>
      </c>
      <c r="S3793" s="25" t="str">
        <f>IF(R3793="Complete",IF(AND(NOT(ISNA(VLOOKUP(CONCATENATE(E3793,F3793,G3793,H3793,I3793,J3793),'OMS Drop Downs'!G:G,1,FALSE))),IF(AND(F3793&lt;&gt;"C3",J3793&lt;&gt;"O5"),IF(SUM(COUNTIF(K3793:Q3793,"Y"),COUNTIF(K3793:Q3793,"N"))=0,"V","I"),IF(COUNTIF(K3793:Q3793,"Y"),"V","I"))="V"),"Valid","Invalid")," ")</f>
        <v xml:space="preserve"> </v>
      </c>
      <c r="T3793"/>
    </row>
    <row r="3794" spans="1:20" x14ac:dyDescent="0.25">
      <c r="A3794" s="113"/>
      <c r="B3794" s="114"/>
      <c r="C3794" s="115"/>
      <c r="D3794" s="117"/>
      <c r="E3794" s="55"/>
      <c r="F3794" s="31"/>
      <c r="G3794" s="31"/>
      <c r="H3794" s="31"/>
      <c r="I3794" s="31"/>
      <c r="J3794" s="31"/>
      <c r="K3794" s="31"/>
      <c r="L3794" s="31"/>
      <c r="M3794" s="31"/>
      <c r="N3794" s="31"/>
      <c r="O3794" s="31"/>
      <c r="P3794" s="31"/>
      <c r="Q3794" s="31"/>
      <c r="R3794" s="24" t="str">
        <f>IF(COUNTA(A3794:Q3794)=0,"",IF(AND(COUNTA(A3794)&gt;0, COUNTA(B3794)&gt;0, COUNTA(C3794)&gt;0, COUNTA(D3794)&gt;0, COUNTIF('OMS Drop Downs'!$C$2:$C$3,'OMS Response Form (ORF)'!E3794),COUNTIF('OMS Drop Downs'!$D$2:$D$5,'OMS Response Form (ORF)'!F3794),COUNTIF('OMS Drop Downs'!$A$2:$A$5,'OMS Response Form (ORF)'!G3794),COUNTIF('OMS Drop Downs'!$B$2:$B$4,'OMS Response Form (ORF)'!H3794),COUNTIF('OMS Drop Downs'!$A$2:$A$5,'OMS Response Form (ORF)'!I3794),COUNTIF('OMS Drop Downs'!$E$2:$E$7,'OMS Response Form (ORF)'!J3794),COUNTIF('OMS Drop Downs'!$B$2:$B$4,'OMS Response Form (ORF)'!K3794),COUNTIF('OMS Drop Downs'!$B$2:$B$4,'OMS Response Form (ORF)'!L3794),COUNTIF('OMS Drop Downs'!$B$2:$B$4,'OMS Response Form (ORF)'!M3794),COUNTIF('OMS Drop Downs'!$B$2:$B$4,'OMS Response Form (ORF)'!N3794), COUNTIF('OMS Drop Downs'!$B$2:$B$4,'OMS Response Form (ORF)'!O3794),COUNTIF('OMS Drop Downs'!$B$2:$B$4,'OMS Response Form (ORF)'!P3794),COUNTIF('OMS Drop Downs'!$B$2:$B$4,'OMS Response Form (ORF)'!Q3794)),"Complete","Incomplete"))</f>
        <v/>
      </c>
      <c r="S3794" s="25" t="str">
        <f>IF(R3794="Complete",IF(AND(NOT(ISNA(VLOOKUP(CONCATENATE(E3794,F3794,G3794,H3794,I3794,J3794),'OMS Drop Downs'!G:G,1,FALSE))),IF(AND(F3794&lt;&gt;"C3",J3794&lt;&gt;"O5"),IF(SUM(COUNTIF(K3794:Q3794,"Y"),COUNTIF(K3794:Q3794,"N"))=0,"V","I"),IF(COUNTIF(K3794:Q3794,"Y"),"V","I"))="V"),"Valid","Invalid")," ")</f>
        <v xml:space="preserve"> </v>
      </c>
      <c r="T3794"/>
    </row>
    <row r="3795" spans="1:20" x14ac:dyDescent="0.25">
      <c r="A3795" s="113"/>
      <c r="B3795" s="114"/>
      <c r="C3795" s="115"/>
      <c r="D3795" s="117"/>
      <c r="E3795" s="55"/>
      <c r="F3795" s="31"/>
      <c r="G3795" s="31"/>
      <c r="H3795" s="31"/>
      <c r="I3795" s="31"/>
      <c r="J3795" s="31"/>
      <c r="K3795" s="31"/>
      <c r="L3795" s="31"/>
      <c r="M3795" s="31"/>
      <c r="N3795" s="31"/>
      <c r="O3795" s="31"/>
      <c r="P3795" s="31"/>
      <c r="Q3795" s="31"/>
      <c r="R3795" s="24" t="str">
        <f>IF(COUNTA(A3795:Q3795)=0,"",IF(AND(COUNTA(A3795)&gt;0, COUNTA(B3795)&gt;0, COUNTA(C3795)&gt;0, COUNTA(D3795)&gt;0, COUNTIF('OMS Drop Downs'!$C$2:$C$3,'OMS Response Form (ORF)'!E3795),COUNTIF('OMS Drop Downs'!$D$2:$D$5,'OMS Response Form (ORF)'!F3795),COUNTIF('OMS Drop Downs'!$A$2:$A$5,'OMS Response Form (ORF)'!G3795),COUNTIF('OMS Drop Downs'!$B$2:$B$4,'OMS Response Form (ORF)'!H3795),COUNTIF('OMS Drop Downs'!$A$2:$A$5,'OMS Response Form (ORF)'!I3795),COUNTIF('OMS Drop Downs'!$E$2:$E$7,'OMS Response Form (ORF)'!J3795),COUNTIF('OMS Drop Downs'!$B$2:$B$4,'OMS Response Form (ORF)'!K3795),COUNTIF('OMS Drop Downs'!$B$2:$B$4,'OMS Response Form (ORF)'!L3795),COUNTIF('OMS Drop Downs'!$B$2:$B$4,'OMS Response Form (ORF)'!M3795),COUNTIF('OMS Drop Downs'!$B$2:$B$4,'OMS Response Form (ORF)'!N3795), COUNTIF('OMS Drop Downs'!$B$2:$B$4,'OMS Response Form (ORF)'!O3795),COUNTIF('OMS Drop Downs'!$B$2:$B$4,'OMS Response Form (ORF)'!P3795),COUNTIF('OMS Drop Downs'!$B$2:$B$4,'OMS Response Form (ORF)'!Q3795)),"Complete","Incomplete"))</f>
        <v/>
      </c>
      <c r="S3795" s="25" t="str">
        <f>IF(R3795="Complete",IF(AND(NOT(ISNA(VLOOKUP(CONCATENATE(E3795,F3795,G3795,H3795,I3795,J3795),'OMS Drop Downs'!G:G,1,FALSE))),IF(AND(F3795&lt;&gt;"C3",J3795&lt;&gt;"O5"),IF(SUM(COUNTIF(K3795:Q3795,"Y"),COUNTIF(K3795:Q3795,"N"))=0,"V","I"),IF(COUNTIF(K3795:Q3795,"Y"),"V","I"))="V"),"Valid","Invalid")," ")</f>
        <v xml:space="preserve"> </v>
      </c>
      <c r="T3795"/>
    </row>
    <row r="3796" spans="1:20" x14ac:dyDescent="0.25">
      <c r="A3796" s="113"/>
      <c r="B3796" s="114"/>
      <c r="C3796" s="115"/>
      <c r="D3796" s="117"/>
      <c r="E3796" s="55"/>
      <c r="F3796" s="31"/>
      <c r="G3796" s="31"/>
      <c r="H3796" s="31"/>
      <c r="I3796" s="31"/>
      <c r="J3796" s="31"/>
      <c r="K3796" s="31"/>
      <c r="L3796" s="31"/>
      <c r="M3796" s="31"/>
      <c r="N3796" s="31"/>
      <c r="O3796" s="31"/>
      <c r="P3796" s="31"/>
      <c r="Q3796" s="31"/>
      <c r="R3796" s="24" t="str">
        <f>IF(COUNTA(A3796:Q3796)=0,"",IF(AND(COUNTA(A3796)&gt;0, COUNTA(B3796)&gt;0, COUNTA(C3796)&gt;0, COUNTA(D3796)&gt;0, COUNTIF('OMS Drop Downs'!$C$2:$C$3,'OMS Response Form (ORF)'!E3796),COUNTIF('OMS Drop Downs'!$D$2:$D$5,'OMS Response Form (ORF)'!F3796),COUNTIF('OMS Drop Downs'!$A$2:$A$5,'OMS Response Form (ORF)'!G3796),COUNTIF('OMS Drop Downs'!$B$2:$B$4,'OMS Response Form (ORF)'!H3796),COUNTIF('OMS Drop Downs'!$A$2:$A$5,'OMS Response Form (ORF)'!I3796),COUNTIF('OMS Drop Downs'!$E$2:$E$7,'OMS Response Form (ORF)'!J3796),COUNTIF('OMS Drop Downs'!$B$2:$B$4,'OMS Response Form (ORF)'!K3796),COUNTIF('OMS Drop Downs'!$B$2:$B$4,'OMS Response Form (ORF)'!L3796),COUNTIF('OMS Drop Downs'!$B$2:$B$4,'OMS Response Form (ORF)'!M3796),COUNTIF('OMS Drop Downs'!$B$2:$B$4,'OMS Response Form (ORF)'!N3796), COUNTIF('OMS Drop Downs'!$B$2:$B$4,'OMS Response Form (ORF)'!O3796),COUNTIF('OMS Drop Downs'!$B$2:$B$4,'OMS Response Form (ORF)'!P3796),COUNTIF('OMS Drop Downs'!$B$2:$B$4,'OMS Response Form (ORF)'!Q3796)),"Complete","Incomplete"))</f>
        <v/>
      </c>
      <c r="S3796" s="25" t="str">
        <f>IF(R3796="Complete",IF(AND(NOT(ISNA(VLOOKUP(CONCATENATE(E3796,F3796,G3796,H3796,I3796,J3796),'OMS Drop Downs'!G:G,1,FALSE))),IF(AND(F3796&lt;&gt;"C3",J3796&lt;&gt;"O5"),IF(SUM(COUNTIF(K3796:Q3796,"Y"),COUNTIF(K3796:Q3796,"N"))=0,"V","I"),IF(COUNTIF(K3796:Q3796,"Y"),"V","I"))="V"),"Valid","Invalid")," ")</f>
        <v xml:space="preserve"> </v>
      </c>
      <c r="T3796"/>
    </row>
    <row r="3797" spans="1:20" x14ac:dyDescent="0.25">
      <c r="A3797" s="113"/>
      <c r="B3797" s="114"/>
      <c r="C3797" s="115"/>
      <c r="D3797" s="117"/>
      <c r="E3797" s="55"/>
      <c r="F3797" s="31"/>
      <c r="G3797" s="31"/>
      <c r="H3797" s="31"/>
      <c r="I3797" s="31"/>
      <c r="J3797" s="31"/>
      <c r="K3797" s="31"/>
      <c r="L3797" s="31"/>
      <c r="M3797" s="31"/>
      <c r="N3797" s="31"/>
      <c r="O3797" s="31"/>
      <c r="P3797" s="31"/>
      <c r="Q3797" s="31"/>
      <c r="R3797" s="24" t="str">
        <f>IF(COUNTA(A3797:Q3797)=0,"",IF(AND(COUNTA(A3797)&gt;0, COUNTA(B3797)&gt;0, COUNTA(C3797)&gt;0, COUNTA(D3797)&gt;0, COUNTIF('OMS Drop Downs'!$C$2:$C$3,'OMS Response Form (ORF)'!E3797),COUNTIF('OMS Drop Downs'!$D$2:$D$5,'OMS Response Form (ORF)'!F3797),COUNTIF('OMS Drop Downs'!$A$2:$A$5,'OMS Response Form (ORF)'!G3797),COUNTIF('OMS Drop Downs'!$B$2:$B$4,'OMS Response Form (ORF)'!H3797),COUNTIF('OMS Drop Downs'!$A$2:$A$5,'OMS Response Form (ORF)'!I3797),COUNTIF('OMS Drop Downs'!$E$2:$E$7,'OMS Response Form (ORF)'!J3797),COUNTIF('OMS Drop Downs'!$B$2:$B$4,'OMS Response Form (ORF)'!K3797),COUNTIF('OMS Drop Downs'!$B$2:$B$4,'OMS Response Form (ORF)'!L3797),COUNTIF('OMS Drop Downs'!$B$2:$B$4,'OMS Response Form (ORF)'!M3797),COUNTIF('OMS Drop Downs'!$B$2:$B$4,'OMS Response Form (ORF)'!N3797), COUNTIF('OMS Drop Downs'!$B$2:$B$4,'OMS Response Form (ORF)'!O3797),COUNTIF('OMS Drop Downs'!$B$2:$B$4,'OMS Response Form (ORF)'!P3797),COUNTIF('OMS Drop Downs'!$B$2:$B$4,'OMS Response Form (ORF)'!Q3797)),"Complete","Incomplete"))</f>
        <v/>
      </c>
      <c r="S3797" s="25" t="str">
        <f>IF(R3797="Complete",IF(AND(NOT(ISNA(VLOOKUP(CONCATENATE(E3797,F3797,G3797,H3797,I3797,J3797),'OMS Drop Downs'!G:G,1,FALSE))),IF(AND(F3797&lt;&gt;"C3",J3797&lt;&gt;"O5"),IF(SUM(COUNTIF(K3797:Q3797,"Y"),COUNTIF(K3797:Q3797,"N"))=0,"V","I"),IF(COUNTIF(K3797:Q3797,"Y"),"V","I"))="V"),"Valid","Invalid")," ")</f>
        <v xml:space="preserve"> </v>
      </c>
      <c r="T3797"/>
    </row>
    <row r="3798" spans="1:20" x14ac:dyDescent="0.25">
      <c r="A3798" s="113"/>
      <c r="B3798" s="114"/>
      <c r="C3798" s="115"/>
      <c r="D3798" s="117"/>
      <c r="E3798" s="55"/>
      <c r="F3798" s="31"/>
      <c r="G3798" s="31"/>
      <c r="H3798" s="31"/>
      <c r="I3798" s="31"/>
      <c r="J3798" s="31"/>
      <c r="K3798" s="31"/>
      <c r="L3798" s="31"/>
      <c r="M3798" s="31"/>
      <c r="N3798" s="31"/>
      <c r="O3798" s="31"/>
      <c r="P3798" s="31"/>
      <c r="Q3798" s="31"/>
      <c r="R3798" s="24" t="str">
        <f>IF(COUNTA(A3798:Q3798)=0,"",IF(AND(COUNTA(A3798)&gt;0, COUNTA(B3798)&gt;0, COUNTA(C3798)&gt;0, COUNTA(D3798)&gt;0, COUNTIF('OMS Drop Downs'!$C$2:$C$3,'OMS Response Form (ORF)'!E3798),COUNTIF('OMS Drop Downs'!$D$2:$D$5,'OMS Response Form (ORF)'!F3798),COUNTIF('OMS Drop Downs'!$A$2:$A$5,'OMS Response Form (ORF)'!G3798),COUNTIF('OMS Drop Downs'!$B$2:$B$4,'OMS Response Form (ORF)'!H3798),COUNTIF('OMS Drop Downs'!$A$2:$A$5,'OMS Response Form (ORF)'!I3798),COUNTIF('OMS Drop Downs'!$E$2:$E$7,'OMS Response Form (ORF)'!J3798),COUNTIF('OMS Drop Downs'!$B$2:$B$4,'OMS Response Form (ORF)'!K3798),COUNTIF('OMS Drop Downs'!$B$2:$B$4,'OMS Response Form (ORF)'!L3798),COUNTIF('OMS Drop Downs'!$B$2:$B$4,'OMS Response Form (ORF)'!M3798),COUNTIF('OMS Drop Downs'!$B$2:$B$4,'OMS Response Form (ORF)'!N3798), COUNTIF('OMS Drop Downs'!$B$2:$B$4,'OMS Response Form (ORF)'!O3798),COUNTIF('OMS Drop Downs'!$B$2:$B$4,'OMS Response Form (ORF)'!P3798),COUNTIF('OMS Drop Downs'!$B$2:$B$4,'OMS Response Form (ORF)'!Q3798)),"Complete","Incomplete"))</f>
        <v/>
      </c>
      <c r="S3798" s="25" t="str">
        <f>IF(R3798="Complete",IF(AND(NOT(ISNA(VLOOKUP(CONCATENATE(E3798,F3798,G3798,H3798,I3798,J3798),'OMS Drop Downs'!G:G,1,FALSE))),IF(AND(F3798&lt;&gt;"C3",J3798&lt;&gt;"O5"),IF(SUM(COUNTIF(K3798:Q3798,"Y"),COUNTIF(K3798:Q3798,"N"))=0,"V","I"),IF(COUNTIF(K3798:Q3798,"Y"),"V","I"))="V"),"Valid","Invalid")," ")</f>
        <v xml:space="preserve"> </v>
      </c>
      <c r="T3798"/>
    </row>
    <row r="3799" spans="1:20" x14ac:dyDescent="0.25">
      <c r="A3799" s="113"/>
      <c r="B3799" s="114"/>
      <c r="C3799" s="115"/>
      <c r="D3799" s="117"/>
      <c r="E3799" s="55"/>
      <c r="F3799" s="31"/>
      <c r="G3799" s="31"/>
      <c r="H3799" s="31"/>
      <c r="I3799" s="31"/>
      <c r="J3799" s="31"/>
      <c r="K3799" s="31"/>
      <c r="L3799" s="31"/>
      <c r="M3799" s="31"/>
      <c r="N3799" s="31"/>
      <c r="O3799" s="31"/>
      <c r="P3799" s="31"/>
      <c r="Q3799" s="31"/>
      <c r="R3799" s="24" t="str">
        <f>IF(COUNTA(A3799:Q3799)=0,"",IF(AND(COUNTA(A3799)&gt;0, COUNTA(B3799)&gt;0, COUNTA(C3799)&gt;0, COUNTA(D3799)&gt;0, COUNTIF('OMS Drop Downs'!$C$2:$C$3,'OMS Response Form (ORF)'!E3799),COUNTIF('OMS Drop Downs'!$D$2:$D$5,'OMS Response Form (ORF)'!F3799),COUNTIF('OMS Drop Downs'!$A$2:$A$5,'OMS Response Form (ORF)'!G3799),COUNTIF('OMS Drop Downs'!$B$2:$B$4,'OMS Response Form (ORF)'!H3799),COUNTIF('OMS Drop Downs'!$A$2:$A$5,'OMS Response Form (ORF)'!I3799),COUNTIF('OMS Drop Downs'!$E$2:$E$7,'OMS Response Form (ORF)'!J3799),COUNTIF('OMS Drop Downs'!$B$2:$B$4,'OMS Response Form (ORF)'!K3799),COUNTIF('OMS Drop Downs'!$B$2:$B$4,'OMS Response Form (ORF)'!L3799),COUNTIF('OMS Drop Downs'!$B$2:$B$4,'OMS Response Form (ORF)'!M3799),COUNTIF('OMS Drop Downs'!$B$2:$B$4,'OMS Response Form (ORF)'!N3799), COUNTIF('OMS Drop Downs'!$B$2:$B$4,'OMS Response Form (ORF)'!O3799),COUNTIF('OMS Drop Downs'!$B$2:$B$4,'OMS Response Form (ORF)'!P3799),COUNTIF('OMS Drop Downs'!$B$2:$B$4,'OMS Response Form (ORF)'!Q3799)),"Complete","Incomplete"))</f>
        <v/>
      </c>
      <c r="S3799" s="25" t="str">
        <f>IF(R3799="Complete",IF(AND(NOT(ISNA(VLOOKUP(CONCATENATE(E3799,F3799,G3799,H3799,I3799,J3799),'OMS Drop Downs'!G:G,1,FALSE))),IF(AND(F3799&lt;&gt;"C3",J3799&lt;&gt;"O5"),IF(SUM(COUNTIF(K3799:Q3799,"Y"),COUNTIF(K3799:Q3799,"N"))=0,"V","I"),IF(COUNTIF(K3799:Q3799,"Y"),"V","I"))="V"),"Valid","Invalid")," ")</f>
        <v xml:space="preserve"> </v>
      </c>
      <c r="T3799"/>
    </row>
    <row r="3800" spans="1:20" x14ac:dyDescent="0.25">
      <c r="A3800" s="113"/>
      <c r="B3800" s="114"/>
      <c r="C3800" s="115"/>
      <c r="D3800" s="117"/>
      <c r="E3800" s="55"/>
      <c r="F3800" s="31"/>
      <c r="G3800" s="31"/>
      <c r="H3800" s="31"/>
      <c r="I3800" s="31"/>
      <c r="J3800" s="31"/>
      <c r="K3800" s="31"/>
      <c r="L3800" s="31"/>
      <c r="M3800" s="31"/>
      <c r="N3800" s="31"/>
      <c r="O3800" s="31"/>
      <c r="P3800" s="31"/>
      <c r="Q3800" s="31"/>
      <c r="R3800" s="24" t="str">
        <f>IF(COUNTA(A3800:Q3800)=0,"",IF(AND(COUNTA(A3800)&gt;0, COUNTA(B3800)&gt;0, COUNTA(C3800)&gt;0, COUNTA(D3800)&gt;0, COUNTIF('OMS Drop Downs'!$C$2:$C$3,'OMS Response Form (ORF)'!E3800),COUNTIF('OMS Drop Downs'!$D$2:$D$5,'OMS Response Form (ORF)'!F3800),COUNTIF('OMS Drop Downs'!$A$2:$A$5,'OMS Response Form (ORF)'!G3800),COUNTIF('OMS Drop Downs'!$B$2:$B$4,'OMS Response Form (ORF)'!H3800),COUNTIF('OMS Drop Downs'!$A$2:$A$5,'OMS Response Form (ORF)'!I3800),COUNTIF('OMS Drop Downs'!$E$2:$E$7,'OMS Response Form (ORF)'!J3800),COUNTIF('OMS Drop Downs'!$B$2:$B$4,'OMS Response Form (ORF)'!K3800),COUNTIF('OMS Drop Downs'!$B$2:$B$4,'OMS Response Form (ORF)'!L3800),COUNTIF('OMS Drop Downs'!$B$2:$B$4,'OMS Response Form (ORF)'!M3800),COUNTIF('OMS Drop Downs'!$B$2:$B$4,'OMS Response Form (ORF)'!N3800), COUNTIF('OMS Drop Downs'!$B$2:$B$4,'OMS Response Form (ORF)'!O3800),COUNTIF('OMS Drop Downs'!$B$2:$B$4,'OMS Response Form (ORF)'!P3800),COUNTIF('OMS Drop Downs'!$B$2:$B$4,'OMS Response Form (ORF)'!Q3800)),"Complete","Incomplete"))</f>
        <v/>
      </c>
      <c r="S3800" s="25" t="str">
        <f>IF(R3800="Complete",IF(AND(NOT(ISNA(VLOOKUP(CONCATENATE(E3800,F3800,G3800,H3800,I3800,J3800),'OMS Drop Downs'!G:G,1,FALSE))),IF(AND(F3800&lt;&gt;"C3",J3800&lt;&gt;"O5"),IF(SUM(COUNTIF(K3800:Q3800,"Y"),COUNTIF(K3800:Q3800,"N"))=0,"V","I"),IF(COUNTIF(K3800:Q3800,"Y"),"V","I"))="V"),"Valid","Invalid")," ")</f>
        <v xml:space="preserve"> </v>
      </c>
      <c r="T3800"/>
    </row>
    <row r="3801" spans="1:20" x14ac:dyDescent="0.25">
      <c r="A3801" s="113"/>
      <c r="B3801" s="114"/>
      <c r="C3801" s="115"/>
      <c r="D3801" s="117"/>
      <c r="E3801" s="55"/>
      <c r="F3801" s="31"/>
      <c r="G3801" s="31"/>
      <c r="H3801" s="31"/>
      <c r="I3801" s="31"/>
      <c r="J3801" s="31"/>
      <c r="K3801" s="31"/>
      <c r="L3801" s="31"/>
      <c r="M3801" s="31"/>
      <c r="N3801" s="31"/>
      <c r="O3801" s="31"/>
      <c r="P3801" s="31"/>
      <c r="Q3801" s="31"/>
      <c r="R3801" s="24" t="str">
        <f>IF(COUNTA(A3801:Q3801)=0,"",IF(AND(COUNTA(A3801)&gt;0, COUNTA(B3801)&gt;0, COUNTA(C3801)&gt;0, COUNTA(D3801)&gt;0, COUNTIF('OMS Drop Downs'!$C$2:$C$3,'OMS Response Form (ORF)'!E3801),COUNTIF('OMS Drop Downs'!$D$2:$D$5,'OMS Response Form (ORF)'!F3801),COUNTIF('OMS Drop Downs'!$A$2:$A$5,'OMS Response Form (ORF)'!G3801),COUNTIF('OMS Drop Downs'!$B$2:$B$4,'OMS Response Form (ORF)'!H3801),COUNTIF('OMS Drop Downs'!$A$2:$A$5,'OMS Response Form (ORF)'!I3801),COUNTIF('OMS Drop Downs'!$E$2:$E$7,'OMS Response Form (ORF)'!J3801),COUNTIF('OMS Drop Downs'!$B$2:$B$4,'OMS Response Form (ORF)'!K3801),COUNTIF('OMS Drop Downs'!$B$2:$B$4,'OMS Response Form (ORF)'!L3801),COUNTIF('OMS Drop Downs'!$B$2:$B$4,'OMS Response Form (ORF)'!M3801),COUNTIF('OMS Drop Downs'!$B$2:$B$4,'OMS Response Form (ORF)'!N3801), COUNTIF('OMS Drop Downs'!$B$2:$B$4,'OMS Response Form (ORF)'!O3801),COUNTIF('OMS Drop Downs'!$B$2:$B$4,'OMS Response Form (ORF)'!P3801),COUNTIF('OMS Drop Downs'!$B$2:$B$4,'OMS Response Form (ORF)'!Q3801)),"Complete","Incomplete"))</f>
        <v/>
      </c>
      <c r="S3801" s="25" t="str">
        <f>IF(R3801="Complete",IF(AND(NOT(ISNA(VLOOKUP(CONCATENATE(E3801,F3801,G3801,H3801,I3801,J3801),'OMS Drop Downs'!G:G,1,FALSE))),IF(AND(F3801&lt;&gt;"C3",J3801&lt;&gt;"O5"),IF(SUM(COUNTIF(K3801:Q3801,"Y"),COUNTIF(K3801:Q3801,"N"))=0,"V","I"),IF(COUNTIF(K3801:Q3801,"Y"),"V","I"))="V"),"Valid","Invalid")," ")</f>
        <v xml:space="preserve"> </v>
      </c>
      <c r="T3801"/>
    </row>
    <row r="3802" spans="1:20" x14ac:dyDescent="0.25">
      <c r="A3802" s="113"/>
      <c r="B3802" s="114"/>
      <c r="C3802" s="115"/>
      <c r="D3802" s="117"/>
      <c r="E3802" s="55"/>
      <c r="F3802" s="31"/>
      <c r="G3802" s="31"/>
      <c r="H3802" s="31"/>
      <c r="I3802" s="31"/>
      <c r="J3802" s="31"/>
      <c r="K3802" s="31"/>
      <c r="L3802" s="31"/>
      <c r="M3802" s="31"/>
      <c r="N3802" s="31"/>
      <c r="O3802" s="31"/>
      <c r="P3802" s="31"/>
      <c r="Q3802" s="31"/>
      <c r="R3802" s="24" t="str">
        <f>IF(COUNTA(A3802:Q3802)=0,"",IF(AND(COUNTA(A3802)&gt;0, COUNTA(B3802)&gt;0, COUNTA(C3802)&gt;0, COUNTA(D3802)&gt;0, COUNTIF('OMS Drop Downs'!$C$2:$C$3,'OMS Response Form (ORF)'!E3802),COUNTIF('OMS Drop Downs'!$D$2:$D$5,'OMS Response Form (ORF)'!F3802),COUNTIF('OMS Drop Downs'!$A$2:$A$5,'OMS Response Form (ORF)'!G3802),COUNTIF('OMS Drop Downs'!$B$2:$B$4,'OMS Response Form (ORF)'!H3802),COUNTIF('OMS Drop Downs'!$A$2:$A$5,'OMS Response Form (ORF)'!I3802),COUNTIF('OMS Drop Downs'!$E$2:$E$7,'OMS Response Form (ORF)'!J3802),COUNTIF('OMS Drop Downs'!$B$2:$B$4,'OMS Response Form (ORF)'!K3802),COUNTIF('OMS Drop Downs'!$B$2:$B$4,'OMS Response Form (ORF)'!L3802),COUNTIF('OMS Drop Downs'!$B$2:$B$4,'OMS Response Form (ORF)'!M3802),COUNTIF('OMS Drop Downs'!$B$2:$B$4,'OMS Response Form (ORF)'!N3802), COUNTIF('OMS Drop Downs'!$B$2:$B$4,'OMS Response Form (ORF)'!O3802),COUNTIF('OMS Drop Downs'!$B$2:$B$4,'OMS Response Form (ORF)'!P3802),COUNTIF('OMS Drop Downs'!$B$2:$B$4,'OMS Response Form (ORF)'!Q3802)),"Complete","Incomplete"))</f>
        <v/>
      </c>
      <c r="S3802" s="25" t="str">
        <f>IF(R3802="Complete",IF(AND(NOT(ISNA(VLOOKUP(CONCATENATE(E3802,F3802,G3802,H3802,I3802,J3802),'OMS Drop Downs'!G:G,1,FALSE))),IF(AND(F3802&lt;&gt;"C3",J3802&lt;&gt;"O5"),IF(SUM(COUNTIF(K3802:Q3802,"Y"),COUNTIF(K3802:Q3802,"N"))=0,"V","I"),IF(COUNTIF(K3802:Q3802,"Y"),"V","I"))="V"),"Valid","Invalid")," ")</f>
        <v xml:space="preserve"> </v>
      </c>
      <c r="T3802"/>
    </row>
    <row r="3803" spans="1:20" x14ac:dyDescent="0.25">
      <c r="A3803" s="113"/>
      <c r="B3803" s="114"/>
      <c r="C3803" s="115"/>
      <c r="D3803" s="117"/>
      <c r="E3803" s="55"/>
      <c r="F3803" s="31"/>
      <c r="G3803" s="31"/>
      <c r="H3803" s="31"/>
      <c r="I3803" s="31"/>
      <c r="J3803" s="31"/>
      <c r="K3803" s="31"/>
      <c r="L3803" s="31"/>
      <c r="M3803" s="31"/>
      <c r="N3803" s="31"/>
      <c r="O3803" s="31"/>
      <c r="P3803" s="31"/>
      <c r="Q3803" s="31"/>
      <c r="R3803" s="24" t="str">
        <f>IF(COUNTA(A3803:Q3803)=0,"",IF(AND(COUNTA(A3803)&gt;0, COUNTA(B3803)&gt;0, COUNTA(C3803)&gt;0, COUNTA(D3803)&gt;0, COUNTIF('OMS Drop Downs'!$C$2:$C$3,'OMS Response Form (ORF)'!E3803),COUNTIF('OMS Drop Downs'!$D$2:$D$5,'OMS Response Form (ORF)'!F3803),COUNTIF('OMS Drop Downs'!$A$2:$A$5,'OMS Response Form (ORF)'!G3803),COUNTIF('OMS Drop Downs'!$B$2:$B$4,'OMS Response Form (ORF)'!H3803),COUNTIF('OMS Drop Downs'!$A$2:$A$5,'OMS Response Form (ORF)'!I3803),COUNTIF('OMS Drop Downs'!$E$2:$E$7,'OMS Response Form (ORF)'!J3803),COUNTIF('OMS Drop Downs'!$B$2:$B$4,'OMS Response Form (ORF)'!K3803),COUNTIF('OMS Drop Downs'!$B$2:$B$4,'OMS Response Form (ORF)'!L3803),COUNTIF('OMS Drop Downs'!$B$2:$B$4,'OMS Response Form (ORF)'!M3803),COUNTIF('OMS Drop Downs'!$B$2:$B$4,'OMS Response Form (ORF)'!N3803), COUNTIF('OMS Drop Downs'!$B$2:$B$4,'OMS Response Form (ORF)'!O3803),COUNTIF('OMS Drop Downs'!$B$2:$B$4,'OMS Response Form (ORF)'!P3803),COUNTIF('OMS Drop Downs'!$B$2:$B$4,'OMS Response Form (ORF)'!Q3803)),"Complete","Incomplete"))</f>
        <v/>
      </c>
      <c r="S3803" s="25" t="str">
        <f>IF(R3803="Complete",IF(AND(NOT(ISNA(VLOOKUP(CONCATENATE(E3803,F3803,G3803,H3803,I3803,J3803),'OMS Drop Downs'!G:G,1,FALSE))),IF(AND(F3803&lt;&gt;"C3",J3803&lt;&gt;"O5"),IF(SUM(COUNTIF(K3803:Q3803,"Y"),COUNTIF(K3803:Q3803,"N"))=0,"V","I"),IF(COUNTIF(K3803:Q3803,"Y"),"V","I"))="V"),"Valid","Invalid")," ")</f>
        <v xml:space="preserve"> </v>
      </c>
      <c r="T3803"/>
    </row>
    <row r="3804" spans="1:20" x14ac:dyDescent="0.25">
      <c r="A3804" s="113"/>
      <c r="B3804" s="114"/>
      <c r="C3804" s="115"/>
      <c r="D3804" s="117"/>
      <c r="E3804" s="55"/>
      <c r="F3804" s="31"/>
      <c r="G3804" s="31"/>
      <c r="H3804" s="31"/>
      <c r="I3804" s="31"/>
      <c r="J3804" s="31"/>
      <c r="K3804" s="31"/>
      <c r="L3804" s="31"/>
      <c r="M3804" s="31"/>
      <c r="N3804" s="31"/>
      <c r="O3804" s="31"/>
      <c r="P3804" s="31"/>
      <c r="Q3804" s="31"/>
      <c r="R3804" s="24" t="str">
        <f>IF(COUNTA(A3804:Q3804)=0,"",IF(AND(COUNTA(A3804)&gt;0, COUNTA(B3804)&gt;0, COUNTA(C3804)&gt;0, COUNTA(D3804)&gt;0, COUNTIF('OMS Drop Downs'!$C$2:$C$3,'OMS Response Form (ORF)'!E3804),COUNTIF('OMS Drop Downs'!$D$2:$D$5,'OMS Response Form (ORF)'!F3804),COUNTIF('OMS Drop Downs'!$A$2:$A$5,'OMS Response Form (ORF)'!G3804),COUNTIF('OMS Drop Downs'!$B$2:$B$4,'OMS Response Form (ORF)'!H3804),COUNTIF('OMS Drop Downs'!$A$2:$A$5,'OMS Response Form (ORF)'!I3804),COUNTIF('OMS Drop Downs'!$E$2:$E$7,'OMS Response Form (ORF)'!J3804),COUNTIF('OMS Drop Downs'!$B$2:$B$4,'OMS Response Form (ORF)'!K3804),COUNTIF('OMS Drop Downs'!$B$2:$B$4,'OMS Response Form (ORF)'!L3804),COUNTIF('OMS Drop Downs'!$B$2:$B$4,'OMS Response Form (ORF)'!M3804),COUNTIF('OMS Drop Downs'!$B$2:$B$4,'OMS Response Form (ORF)'!N3804), COUNTIF('OMS Drop Downs'!$B$2:$B$4,'OMS Response Form (ORF)'!O3804),COUNTIF('OMS Drop Downs'!$B$2:$B$4,'OMS Response Form (ORF)'!P3804),COUNTIF('OMS Drop Downs'!$B$2:$B$4,'OMS Response Form (ORF)'!Q3804)),"Complete","Incomplete"))</f>
        <v/>
      </c>
      <c r="S3804" s="25" t="str">
        <f>IF(R3804="Complete",IF(AND(NOT(ISNA(VLOOKUP(CONCATENATE(E3804,F3804,G3804,H3804,I3804,J3804),'OMS Drop Downs'!G:G,1,FALSE))),IF(AND(F3804&lt;&gt;"C3",J3804&lt;&gt;"O5"),IF(SUM(COUNTIF(K3804:Q3804,"Y"),COUNTIF(K3804:Q3804,"N"))=0,"V","I"),IF(COUNTIF(K3804:Q3804,"Y"),"V","I"))="V"),"Valid","Invalid")," ")</f>
        <v xml:space="preserve"> </v>
      </c>
      <c r="T3804"/>
    </row>
    <row r="3805" spans="1:20" x14ac:dyDescent="0.25">
      <c r="A3805" s="113"/>
      <c r="B3805" s="114"/>
      <c r="C3805" s="115"/>
      <c r="D3805" s="117"/>
      <c r="E3805" s="55"/>
      <c r="F3805" s="31"/>
      <c r="G3805" s="31"/>
      <c r="H3805" s="31"/>
      <c r="I3805" s="31"/>
      <c r="J3805" s="31"/>
      <c r="K3805" s="31"/>
      <c r="L3805" s="31"/>
      <c r="M3805" s="31"/>
      <c r="N3805" s="31"/>
      <c r="O3805" s="31"/>
      <c r="P3805" s="31"/>
      <c r="Q3805" s="31"/>
      <c r="R3805" s="24" t="str">
        <f>IF(COUNTA(A3805:Q3805)=0,"",IF(AND(COUNTA(A3805)&gt;0, COUNTA(B3805)&gt;0, COUNTA(C3805)&gt;0, COUNTA(D3805)&gt;0, COUNTIF('OMS Drop Downs'!$C$2:$C$3,'OMS Response Form (ORF)'!E3805),COUNTIF('OMS Drop Downs'!$D$2:$D$5,'OMS Response Form (ORF)'!F3805),COUNTIF('OMS Drop Downs'!$A$2:$A$5,'OMS Response Form (ORF)'!G3805),COUNTIF('OMS Drop Downs'!$B$2:$B$4,'OMS Response Form (ORF)'!H3805),COUNTIF('OMS Drop Downs'!$A$2:$A$5,'OMS Response Form (ORF)'!I3805),COUNTIF('OMS Drop Downs'!$E$2:$E$7,'OMS Response Form (ORF)'!J3805),COUNTIF('OMS Drop Downs'!$B$2:$B$4,'OMS Response Form (ORF)'!K3805),COUNTIF('OMS Drop Downs'!$B$2:$B$4,'OMS Response Form (ORF)'!L3805),COUNTIF('OMS Drop Downs'!$B$2:$B$4,'OMS Response Form (ORF)'!M3805),COUNTIF('OMS Drop Downs'!$B$2:$B$4,'OMS Response Form (ORF)'!N3805), COUNTIF('OMS Drop Downs'!$B$2:$B$4,'OMS Response Form (ORF)'!O3805),COUNTIF('OMS Drop Downs'!$B$2:$B$4,'OMS Response Form (ORF)'!P3805),COUNTIF('OMS Drop Downs'!$B$2:$B$4,'OMS Response Form (ORF)'!Q3805)),"Complete","Incomplete"))</f>
        <v/>
      </c>
      <c r="S3805" s="25" t="str">
        <f>IF(R3805="Complete",IF(AND(NOT(ISNA(VLOOKUP(CONCATENATE(E3805,F3805,G3805,H3805,I3805,J3805),'OMS Drop Downs'!G:G,1,FALSE))),IF(AND(F3805&lt;&gt;"C3",J3805&lt;&gt;"O5"),IF(SUM(COUNTIF(K3805:Q3805,"Y"),COUNTIF(K3805:Q3805,"N"))=0,"V","I"),IF(COUNTIF(K3805:Q3805,"Y"),"V","I"))="V"),"Valid","Invalid")," ")</f>
        <v xml:space="preserve"> </v>
      </c>
      <c r="T3805"/>
    </row>
    <row r="3806" spans="1:20" x14ac:dyDescent="0.25">
      <c r="A3806" s="113"/>
      <c r="B3806" s="114"/>
      <c r="C3806" s="115"/>
      <c r="D3806" s="117"/>
      <c r="E3806" s="55"/>
      <c r="F3806" s="31"/>
      <c r="G3806" s="31"/>
      <c r="H3806" s="31"/>
      <c r="I3806" s="31"/>
      <c r="J3806" s="31"/>
      <c r="K3806" s="31"/>
      <c r="L3806" s="31"/>
      <c r="M3806" s="31"/>
      <c r="N3806" s="31"/>
      <c r="O3806" s="31"/>
      <c r="P3806" s="31"/>
      <c r="Q3806" s="31"/>
      <c r="R3806" s="24" t="str">
        <f>IF(COUNTA(A3806:Q3806)=0,"",IF(AND(COUNTA(A3806)&gt;0, COUNTA(B3806)&gt;0, COUNTA(C3806)&gt;0, COUNTA(D3806)&gt;0, COUNTIF('OMS Drop Downs'!$C$2:$C$3,'OMS Response Form (ORF)'!E3806),COUNTIF('OMS Drop Downs'!$D$2:$D$5,'OMS Response Form (ORF)'!F3806),COUNTIF('OMS Drop Downs'!$A$2:$A$5,'OMS Response Form (ORF)'!G3806),COUNTIF('OMS Drop Downs'!$B$2:$B$4,'OMS Response Form (ORF)'!H3806),COUNTIF('OMS Drop Downs'!$A$2:$A$5,'OMS Response Form (ORF)'!I3806),COUNTIF('OMS Drop Downs'!$E$2:$E$7,'OMS Response Form (ORF)'!J3806),COUNTIF('OMS Drop Downs'!$B$2:$B$4,'OMS Response Form (ORF)'!K3806),COUNTIF('OMS Drop Downs'!$B$2:$B$4,'OMS Response Form (ORF)'!L3806),COUNTIF('OMS Drop Downs'!$B$2:$B$4,'OMS Response Form (ORF)'!M3806),COUNTIF('OMS Drop Downs'!$B$2:$B$4,'OMS Response Form (ORF)'!N3806), COUNTIF('OMS Drop Downs'!$B$2:$B$4,'OMS Response Form (ORF)'!O3806),COUNTIF('OMS Drop Downs'!$B$2:$B$4,'OMS Response Form (ORF)'!P3806),COUNTIF('OMS Drop Downs'!$B$2:$B$4,'OMS Response Form (ORF)'!Q3806)),"Complete","Incomplete"))</f>
        <v/>
      </c>
      <c r="S3806" s="25" t="str">
        <f>IF(R3806="Complete",IF(AND(NOT(ISNA(VLOOKUP(CONCATENATE(E3806,F3806,G3806,H3806,I3806,J3806),'OMS Drop Downs'!G:G,1,FALSE))),IF(AND(F3806&lt;&gt;"C3",J3806&lt;&gt;"O5"),IF(SUM(COUNTIF(K3806:Q3806,"Y"),COUNTIF(K3806:Q3806,"N"))=0,"V","I"),IF(COUNTIF(K3806:Q3806,"Y"),"V","I"))="V"),"Valid","Invalid")," ")</f>
        <v xml:space="preserve"> </v>
      </c>
      <c r="T3806"/>
    </row>
    <row r="3807" spans="1:20" x14ac:dyDescent="0.25">
      <c r="A3807" s="113"/>
      <c r="B3807" s="114"/>
      <c r="C3807" s="115"/>
      <c r="D3807" s="117"/>
      <c r="E3807" s="55"/>
      <c r="F3807" s="31"/>
      <c r="G3807" s="31"/>
      <c r="H3807" s="31"/>
      <c r="I3807" s="31"/>
      <c r="J3807" s="31"/>
      <c r="K3807" s="31"/>
      <c r="L3807" s="31"/>
      <c r="M3807" s="31"/>
      <c r="N3807" s="31"/>
      <c r="O3807" s="31"/>
      <c r="P3807" s="31"/>
      <c r="Q3807" s="31"/>
      <c r="R3807" s="24" t="str">
        <f>IF(COUNTA(A3807:Q3807)=0,"",IF(AND(COUNTA(A3807)&gt;0, COUNTA(B3807)&gt;0, COUNTA(C3807)&gt;0, COUNTA(D3807)&gt;0, COUNTIF('OMS Drop Downs'!$C$2:$C$3,'OMS Response Form (ORF)'!E3807),COUNTIF('OMS Drop Downs'!$D$2:$D$5,'OMS Response Form (ORF)'!F3807),COUNTIF('OMS Drop Downs'!$A$2:$A$5,'OMS Response Form (ORF)'!G3807),COUNTIF('OMS Drop Downs'!$B$2:$B$4,'OMS Response Form (ORF)'!H3807),COUNTIF('OMS Drop Downs'!$A$2:$A$5,'OMS Response Form (ORF)'!I3807),COUNTIF('OMS Drop Downs'!$E$2:$E$7,'OMS Response Form (ORF)'!J3807),COUNTIF('OMS Drop Downs'!$B$2:$B$4,'OMS Response Form (ORF)'!K3807),COUNTIF('OMS Drop Downs'!$B$2:$B$4,'OMS Response Form (ORF)'!L3807),COUNTIF('OMS Drop Downs'!$B$2:$B$4,'OMS Response Form (ORF)'!M3807),COUNTIF('OMS Drop Downs'!$B$2:$B$4,'OMS Response Form (ORF)'!N3807), COUNTIF('OMS Drop Downs'!$B$2:$B$4,'OMS Response Form (ORF)'!O3807),COUNTIF('OMS Drop Downs'!$B$2:$B$4,'OMS Response Form (ORF)'!P3807),COUNTIF('OMS Drop Downs'!$B$2:$B$4,'OMS Response Form (ORF)'!Q3807)),"Complete","Incomplete"))</f>
        <v/>
      </c>
      <c r="S3807" s="25" t="str">
        <f>IF(R3807="Complete",IF(AND(NOT(ISNA(VLOOKUP(CONCATENATE(E3807,F3807,G3807,H3807,I3807,J3807),'OMS Drop Downs'!G:G,1,FALSE))),IF(AND(F3807&lt;&gt;"C3",J3807&lt;&gt;"O5"),IF(SUM(COUNTIF(K3807:Q3807,"Y"),COUNTIF(K3807:Q3807,"N"))=0,"V","I"),IF(COUNTIF(K3807:Q3807,"Y"),"V","I"))="V"),"Valid","Invalid")," ")</f>
        <v xml:space="preserve"> </v>
      </c>
      <c r="T3807"/>
    </row>
    <row r="3808" spans="1:20" x14ac:dyDescent="0.25">
      <c r="A3808" s="113"/>
      <c r="B3808" s="114"/>
      <c r="C3808" s="115"/>
      <c r="D3808" s="117"/>
      <c r="E3808" s="55"/>
      <c r="F3808" s="31"/>
      <c r="G3808" s="31"/>
      <c r="H3808" s="31"/>
      <c r="I3808" s="31"/>
      <c r="J3808" s="31"/>
      <c r="K3808" s="31"/>
      <c r="L3808" s="31"/>
      <c r="M3808" s="31"/>
      <c r="N3808" s="31"/>
      <c r="O3808" s="31"/>
      <c r="P3808" s="31"/>
      <c r="Q3808" s="31"/>
      <c r="R3808" s="24" t="str">
        <f>IF(COUNTA(A3808:Q3808)=0,"",IF(AND(COUNTA(A3808)&gt;0, COUNTA(B3808)&gt;0, COUNTA(C3808)&gt;0, COUNTA(D3808)&gt;0, COUNTIF('OMS Drop Downs'!$C$2:$C$3,'OMS Response Form (ORF)'!E3808),COUNTIF('OMS Drop Downs'!$D$2:$D$5,'OMS Response Form (ORF)'!F3808),COUNTIF('OMS Drop Downs'!$A$2:$A$5,'OMS Response Form (ORF)'!G3808),COUNTIF('OMS Drop Downs'!$B$2:$B$4,'OMS Response Form (ORF)'!H3808),COUNTIF('OMS Drop Downs'!$A$2:$A$5,'OMS Response Form (ORF)'!I3808),COUNTIF('OMS Drop Downs'!$E$2:$E$7,'OMS Response Form (ORF)'!J3808),COUNTIF('OMS Drop Downs'!$B$2:$B$4,'OMS Response Form (ORF)'!K3808),COUNTIF('OMS Drop Downs'!$B$2:$B$4,'OMS Response Form (ORF)'!L3808),COUNTIF('OMS Drop Downs'!$B$2:$B$4,'OMS Response Form (ORF)'!M3808),COUNTIF('OMS Drop Downs'!$B$2:$B$4,'OMS Response Form (ORF)'!N3808), COUNTIF('OMS Drop Downs'!$B$2:$B$4,'OMS Response Form (ORF)'!O3808),COUNTIF('OMS Drop Downs'!$B$2:$B$4,'OMS Response Form (ORF)'!P3808),COUNTIF('OMS Drop Downs'!$B$2:$B$4,'OMS Response Form (ORF)'!Q3808)),"Complete","Incomplete"))</f>
        <v/>
      </c>
      <c r="S3808" s="25" t="str">
        <f>IF(R3808="Complete",IF(AND(NOT(ISNA(VLOOKUP(CONCATENATE(E3808,F3808,G3808,H3808,I3808,J3808),'OMS Drop Downs'!G:G,1,FALSE))),IF(AND(F3808&lt;&gt;"C3",J3808&lt;&gt;"O5"),IF(SUM(COUNTIF(K3808:Q3808,"Y"),COUNTIF(K3808:Q3808,"N"))=0,"V","I"),IF(COUNTIF(K3808:Q3808,"Y"),"V","I"))="V"),"Valid","Invalid")," ")</f>
        <v xml:space="preserve"> </v>
      </c>
      <c r="T3808"/>
    </row>
    <row r="3809" spans="1:20" x14ac:dyDescent="0.25">
      <c r="A3809" s="113"/>
      <c r="B3809" s="114"/>
      <c r="C3809" s="115"/>
      <c r="D3809" s="117"/>
      <c r="E3809" s="55"/>
      <c r="F3809" s="31"/>
      <c r="G3809" s="31"/>
      <c r="H3809" s="31"/>
      <c r="I3809" s="31"/>
      <c r="J3809" s="31"/>
      <c r="K3809" s="31"/>
      <c r="L3809" s="31"/>
      <c r="M3809" s="31"/>
      <c r="N3809" s="31"/>
      <c r="O3809" s="31"/>
      <c r="P3809" s="31"/>
      <c r="Q3809" s="31"/>
      <c r="R3809" s="24" t="str">
        <f>IF(COUNTA(A3809:Q3809)=0,"",IF(AND(COUNTA(A3809)&gt;0, COUNTA(B3809)&gt;0, COUNTA(C3809)&gt;0, COUNTA(D3809)&gt;0, COUNTIF('OMS Drop Downs'!$C$2:$C$3,'OMS Response Form (ORF)'!E3809),COUNTIF('OMS Drop Downs'!$D$2:$D$5,'OMS Response Form (ORF)'!F3809),COUNTIF('OMS Drop Downs'!$A$2:$A$5,'OMS Response Form (ORF)'!G3809),COUNTIF('OMS Drop Downs'!$B$2:$B$4,'OMS Response Form (ORF)'!H3809),COUNTIF('OMS Drop Downs'!$A$2:$A$5,'OMS Response Form (ORF)'!I3809),COUNTIF('OMS Drop Downs'!$E$2:$E$7,'OMS Response Form (ORF)'!J3809),COUNTIF('OMS Drop Downs'!$B$2:$B$4,'OMS Response Form (ORF)'!K3809),COUNTIF('OMS Drop Downs'!$B$2:$B$4,'OMS Response Form (ORF)'!L3809),COUNTIF('OMS Drop Downs'!$B$2:$B$4,'OMS Response Form (ORF)'!M3809),COUNTIF('OMS Drop Downs'!$B$2:$B$4,'OMS Response Form (ORF)'!N3809), COUNTIF('OMS Drop Downs'!$B$2:$B$4,'OMS Response Form (ORF)'!O3809),COUNTIF('OMS Drop Downs'!$B$2:$B$4,'OMS Response Form (ORF)'!P3809),COUNTIF('OMS Drop Downs'!$B$2:$B$4,'OMS Response Form (ORF)'!Q3809)),"Complete","Incomplete"))</f>
        <v/>
      </c>
      <c r="S3809" s="25" t="str">
        <f>IF(R3809="Complete",IF(AND(NOT(ISNA(VLOOKUP(CONCATENATE(E3809,F3809,G3809,H3809,I3809,J3809),'OMS Drop Downs'!G:G,1,FALSE))),IF(AND(F3809&lt;&gt;"C3",J3809&lt;&gt;"O5"),IF(SUM(COUNTIF(K3809:Q3809,"Y"),COUNTIF(K3809:Q3809,"N"))=0,"V","I"),IF(COUNTIF(K3809:Q3809,"Y"),"V","I"))="V"),"Valid","Invalid")," ")</f>
        <v xml:space="preserve"> </v>
      </c>
      <c r="T3809"/>
    </row>
    <row r="3810" spans="1:20" x14ac:dyDescent="0.25">
      <c r="A3810" s="113"/>
      <c r="B3810" s="114"/>
      <c r="C3810" s="115"/>
      <c r="D3810" s="117"/>
      <c r="E3810" s="55"/>
      <c r="F3810" s="31"/>
      <c r="G3810" s="31"/>
      <c r="H3810" s="31"/>
      <c r="I3810" s="31"/>
      <c r="J3810" s="31"/>
      <c r="K3810" s="31"/>
      <c r="L3810" s="31"/>
      <c r="M3810" s="31"/>
      <c r="N3810" s="31"/>
      <c r="O3810" s="31"/>
      <c r="P3810" s="31"/>
      <c r="Q3810" s="31"/>
      <c r="R3810" s="24" t="str">
        <f>IF(COUNTA(A3810:Q3810)=0,"",IF(AND(COUNTA(A3810)&gt;0, COUNTA(B3810)&gt;0, COUNTA(C3810)&gt;0, COUNTA(D3810)&gt;0, COUNTIF('OMS Drop Downs'!$C$2:$C$3,'OMS Response Form (ORF)'!E3810),COUNTIF('OMS Drop Downs'!$D$2:$D$5,'OMS Response Form (ORF)'!F3810),COUNTIF('OMS Drop Downs'!$A$2:$A$5,'OMS Response Form (ORF)'!G3810),COUNTIF('OMS Drop Downs'!$B$2:$B$4,'OMS Response Form (ORF)'!H3810),COUNTIF('OMS Drop Downs'!$A$2:$A$5,'OMS Response Form (ORF)'!I3810),COUNTIF('OMS Drop Downs'!$E$2:$E$7,'OMS Response Form (ORF)'!J3810),COUNTIF('OMS Drop Downs'!$B$2:$B$4,'OMS Response Form (ORF)'!K3810),COUNTIF('OMS Drop Downs'!$B$2:$B$4,'OMS Response Form (ORF)'!L3810),COUNTIF('OMS Drop Downs'!$B$2:$B$4,'OMS Response Form (ORF)'!M3810),COUNTIF('OMS Drop Downs'!$B$2:$B$4,'OMS Response Form (ORF)'!N3810), COUNTIF('OMS Drop Downs'!$B$2:$B$4,'OMS Response Form (ORF)'!O3810),COUNTIF('OMS Drop Downs'!$B$2:$B$4,'OMS Response Form (ORF)'!P3810),COUNTIF('OMS Drop Downs'!$B$2:$B$4,'OMS Response Form (ORF)'!Q3810)),"Complete","Incomplete"))</f>
        <v/>
      </c>
      <c r="S3810" s="25" t="str">
        <f>IF(R3810="Complete",IF(AND(NOT(ISNA(VLOOKUP(CONCATENATE(E3810,F3810,G3810,H3810,I3810,J3810),'OMS Drop Downs'!G:G,1,FALSE))),IF(AND(F3810&lt;&gt;"C3",J3810&lt;&gt;"O5"),IF(SUM(COUNTIF(K3810:Q3810,"Y"),COUNTIF(K3810:Q3810,"N"))=0,"V","I"),IF(COUNTIF(K3810:Q3810,"Y"),"V","I"))="V"),"Valid","Invalid")," ")</f>
        <v xml:space="preserve"> </v>
      </c>
      <c r="T3810"/>
    </row>
    <row r="3811" spans="1:20" x14ac:dyDescent="0.25">
      <c r="A3811" s="113"/>
      <c r="B3811" s="114"/>
      <c r="C3811" s="115"/>
      <c r="D3811" s="117"/>
      <c r="E3811" s="55"/>
      <c r="F3811" s="31"/>
      <c r="G3811" s="31"/>
      <c r="H3811" s="31"/>
      <c r="I3811" s="31"/>
      <c r="J3811" s="31"/>
      <c r="K3811" s="31"/>
      <c r="L3811" s="31"/>
      <c r="M3811" s="31"/>
      <c r="N3811" s="31"/>
      <c r="O3811" s="31"/>
      <c r="P3811" s="31"/>
      <c r="Q3811" s="31"/>
      <c r="R3811" s="24" t="str">
        <f>IF(COUNTA(A3811:Q3811)=0,"",IF(AND(COUNTA(A3811)&gt;0, COUNTA(B3811)&gt;0, COUNTA(C3811)&gt;0, COUNTA(D3811)&gt;0, COUNTIF('OMS Drop Downs'!$C$2:$C$3,'OMS Response Form (ORF)'!E3811),COUNTIF('OMS Drop Downs'!$D$2:$D$5,'OMS Response Form (ORF)'!F3811),COUNTIF('OMS Drop Downs'!$A$2:$A$5,'OMS Response Form (ORF)'!G3811),COUNTIF('OMS Drop Downs'!$B$2:$B$4,'OMS Response Form (ORF)'!H3811),COUNTIF('OMS Drop Downs'!$A$2:$A$5,'OMS Response Form (ORF)'!I3811),COUNTIF('OMS Drop Downs'!$E$2:$E$7,'OMS Response Form (ORF)'!J3811),COUNTIF('OMS Drop Downs'!$B$2:$B$4,'OMS Response Form (ORF)'!K3811),COUNTIF('OMS Drop Downs'!$B$2:$B$4,'OMS Response Form (ORF)'!L3811),COUNTIF('OMS Drop Downs'!$B$2:$B$4,'OMS Response Form (ORF)'!M3811),COUNTIF('OMS Drop Downs'!$B$2:$B$4,'OMS Response Form (ORF)'!N3811), COUNTIF('OMS Drop Downs'!$B$2:$B$4,'OMS Response Form (ORF)'!O3811),COUNTIF('OMS Drop Downs'!$B$2:$B$4,'OMS Response Form (ORF)'!P3811),COUNTIF('OMS Drop Downs'!$B$2:$B$4,'OMS Response Form (ORF)'!Q3811)),"Complete","Incomplete"))</f>
        <v/>
      </c>
      <c r="S3811" s="25" t="str">
        <f>IF(R3811="Complete",IF(AND(NOT(ISNA(VLOOKUP(CONCATENATE(E3811,F3811,G3811,H3811,I3811,J3811),'OMS Drop Downs'!G:G,1,FALSE))),IF(AND(F3811&lt;&gt;"C3",J3811&lt;&gt;"O5"),IF(SUM(COUNTIF(K3811:Q3811,"Y"),COUNTIF(K3811:Q3811,"N"))=0,"V","I"),IF(COUNTIF(K3811:Q3811,"Y"),"V","I"))="V"),"Valid","Invalid")," ")</f>
        <v xml:space="preserve"> </v>
      </c>
      <c r="T3811"/>
    </row>
    <row r="3812" spans="1:20" x14ac:dyDescent="0.25">
      <c r="A3812" s="113"/>
      <c r="B3812" s="114"/>
      <c r="C3812" s="115"/>
      <c r="D3812" s="117"/>
      <c r="E3812" s="55"/>
      <c r="F3812" s="31"/>
      <c r="G3812" s="31"/>
      <c r="H3812" s="31"/>
      <c r="I3812" s="31"/>
      <c r="J3812" s="31"/>
      <c r="K3812" s="31"/>
      <c r="L3812" s="31"/>
      <c r="M3812" s="31"/>
      <c r="N3812" s="31"/>
      <c r="O3812" s="31"/>
      <c r="P3812" s="31"/>
      <c r="Q3812" s="31"/>
      <c r="R3812" s="24" t="str">
        <f>IF(COUNTA(A3812:Q3812)=0,"",IF(AND(COUNTA(A3812)&gt;0, COUNTA(B3812)&gt;0, COUNTA(C3812)&gt;0, COUNTA(D3812)&gt;0, COUNTIF('OMS Drop Downs'!$C$2:$C$3,'OMS Response Form (ORF)'!E3812),COUNTIF('OMS Drop Downs'!$D$2:$D$5,'OMS Response Form (ORF)'!F3812),COUNTIF('OMS Drop Downs'!$A$2:$A$5,'OMS Response Form (ORF)'!G3812),COUNTIF('OMS Drop Downs'!$B$2:$B$4,'OMS Response Form (ORF)'!H3812),COUNTIF('OMS Drop Downs'!$A$2:$A$5,'OMS Response Form (ORF)'!I3812),COUNTIF('OMS Drop Downs'!$E$2:$E$7,'OMS Response Form (ORF)'!J3812),COUNTIF('OMS Drop Downs'!$B$2:$B$4,'OMS Response Form (ORF)'!K3812),COUNTIF('OMS Drop Downs'!$B$2:$B$4,'OMS Response Form (ORF)'!L3812),COUNTIF('OMS Drop Downs'!$B$2:$B$4,'OMS Response Form (ORF)'!M3812),COUNTIF('OMS Drop Downs'!$B$2:$B$4,'OMS Response Form (ORF)'!N3812), COUNTIF('OMS Drop Downs'!$B$2:$B$4,'OMS Response Form (ORF)'!O3812),COUNTIF('OMS Drop Downs'!$B$2:$B$4,'OMS Response Form (ORF)'!P3812),COUNTIF('OMS Drop Downs'!$B$2:$B$4,'OMS Response Form (ORF)'!Q3812)),"Complete","Incomplete"))</f>
        <v/>
      </c>
      <c r="S3812" s="25" t="str">
        <f>IF(R3812="Complete",IF(AND(NOT(ISNA(VLOOKUP(CONCATENATE(E3812,F3812,G3812,H3812,I3812,J3812),'OMS Drop Downs'!G:G,1,FALSE))),IF(AND(F3812&lt;&gt;"C3",J3812&lt;&gt;"O5"),IF(SUM(COUNTIF(K3812:Q3812,"Y"),COUNTIF(K3812:Q3812,"N"))=0,"V","I"),IF(COUNTIF(K3812:Q3812,"Y"),"V","I"))="V"),"Valid","Invalid")," ")</f>
        <v xml:space="preserve"> </v>
      </c>
      <c r="T3812"/>
    </row>
    <row r="3813" spans="1:20" x14ac:dyDescent="0.25">
      <c r="A3813" s="113"/>
      <c r="B3813" s="114"/>
      <c r="C3813" s="115"/>
      <c r="D3813" s="117"/>
      <c r="E3813" s="55"/>
      <c r="F3813" s="31"/>
      <c r="G3813" s="31"/>
      <c r="H3813" s="31"/>
      <c r="I3813" s="31"/>
      <c r="J3813" s="31"/>
      <c r="K3813" s="31"/>
      <c r="L3813" s="31"/>
      <c r="M3813" s="31"/>
      <c r="N3813" s="31"/>
      <c r="O3813" s="31"/>
      <c r="P3813" s="31"/>
      <c r="Q3813" s="31"/>
      <c r="R3813" s="24" t="str">
        <f>IF(COUNTA(A3813:Q3813)=0,"",IF(AND(COUNTA(A3813)&gt;0, COUNTA(B3813)&gt;0, COUNTA(C3813)&gt;0, COUNTA(D3813)&gt;0, COUNTIF('OMS Drop Downs'!$C$2:$C$3,'OMS Response Form (ORF)'!E3813),COUNTIF('OMS Drop Downs'!$D$2:$D$5,'OMS Response Form (ORF)'!F3813),COUNTIF('OMS Drop Downs'!$A$2:$A$5,'OMS Response Form (ORF)'!G3813),COUNTIF('OMS Drop Downs'!$B$2:$B$4,'OMS Response Form (ORF)'!H3813),COUNTIF('OMS Drop Downs'!$A$2:$A$5,'OMS Response Form (ORF)'!I3813),COUNTIF('OMS Drop Downs'!$E$2:$E$7,'OMS Response Form (ORF)'!J3813),COUNTIF('OMS Drop Downs'!$B$2:$B$4,'OMS Response Form (ORF)'!K3813),COUNTIF('OMS Drop Downs'!$B$2:$B$4,'OMS Response Form (ORF)'!L3813),COUNTIF('OMS Drop Downs'!$B$2:$B$4,'OMS Response Form (ORF)'!M3813),COUNTIF('OMS Drop Downs'!$B$2:$B$4,'OMS Response Form (ORF)'!N3813), COUNTIF('OMS Drop Downs'!$B$2:$B$4,'OMS Response Form (ORF)'!O3813),COUNTIF('OMS Drop Downs'!$B$2:$B$4,'OMS Response Form (ORF)'!P3813),COUNTIF('OMS Drop Downs'!$B$2:$B$4,'OMS Response Form (ORF)'!Q3813)),"Complete","Incomplete"))</f>
        <v/>
      </c>
      <c r="S3813" s="25" t="str">
        <f>IF(R3813="Complete",IF(AND(NOT(ISNA(VLOOKUP(CONCATENATE(E3813,F3813,G3813,H3813,I3813,J3813),'OMS Drop Downs'!G:G,1,FALSE))),IF(AND(F3813&lt;&gt;"C3",J3813&lt;&gt;"O5"),IF(SUM(COUNTIF(K3813:Q3813,"Y"),COUNTIF(K3813:Q3813,"N"))=0,"V","I"),IF(COUNTIF(K3813:Q3813,"Y"),"V","I"))="V"),"Valid","Invalid")," ")</f>
        <v xml:space="preserve"> </v>
      </c>
      <c r="T3813"/>
    </row>
    <row r="3814" spans="1:20" x14ac:dyDescent="0.25">
      <c r="A3814" s="113"/>
      <c r="B3814" s="114"/>
      <c r="C3814" s="115"/>
      <c r="D3814" s="117"/>
      <c r="E3814" s="55"/>
      <c r="F3814" s="31"/>
      <c r="G3814" s="31"/>
      <c r="H3814" s="31"/>
      <c r="I3814" s="31"/>
      <c r="J3814" s="31"/>
      <c r="K3814" s="31"/>
      <c r="L3814" s="31"/>
      <c r="M3814" s="31"/>
      <c r="N3814" s="31"/>
      <c r="O3814" s="31"/>
      <c r="P3814" s="31"/>
      <c r="Q3814" s="31"/>
      <c r="R3814" s="24" t="str">
        <f>IF(COUNTA(A3814:Q3814)=0,"",IF(AND(COUNTA(A3814)&gt;0, COUNTA(B3814)&gt;0, COUNTA(C3814)&gt;0, COUNTA(D3814)&gt;0, COUNTIF('OMS Drop Downs'!$C$2:$C$3,'OMS Response Form (ORF)'!E3814),COUNTIF('OMS Drop Downs'!$D$2:$D$5,'OMS Response Form (ORF)'!F3814),COUNTIF('OMS Drop Downs'!$A$2:$A$5,'OMS Response Form (ORF)'!G3814),COUNTIF('OMS Drop Downs'!$B$2:$B$4,'OMS Response Form (ORF)'!H3814),COUNTIF('OMS Drop Downs'!$A$2:$A$5,'OMS Response Form (ORF)'!I3814),COUNTIF('OMS Drop Downs'!$E$2:$E$7,'OMS Response Form (ORF)'!J3814),COUNTIF('OMS Drop Downs'!$B$2:$B$4,'OMS Response Form (ORF)'!K3814),COUNTIF('OMS Drop Downs'!$B$2:$B$4,'OMS Response Form (ORF)'!L3814),COUNTIF('OMS Drop Downs'!$B$2:$B$4,'OMS Response Form (ORF)'!M3814),COUNTIF('OMS Drop Downs'!$B$2:$B$4,'OMS Response Form (ORF)'!N3814), COUNTIF('OMS Drop Downs'!$B$2:$B$4,'OMS Response Form (ORF)'!O3814),COUNTIF('OMS Drop Downs'!$B$2:$B$4,'OMS Response Form (ORF)'!P3814),COUNTIF('OMS Drop Downs'!$B$2:$B$4,'OMS Response Form (ORF)'!Q3814)),"Complete","Incomplete"))</f>
        <v/>
      </c>
      <c r="S3814" s="25" t="str">
        <f>IF(R3814="Complete",IF(AND(NOT(ISNA(VLOOKUP(CONCATENATE(E3814,F3814,G3814,H3814,I3814,J3814),'OMS Drop Downs'!G:G,1,FALSE))),IF(AND(F3814&lt;&gt;"C3",J3814&lt;&gt;"O5"),IF(SUM(COUNTIF(K3814:Q3814,"Y"),COUNTIF(K3814:Q3814,"N"))=0,"V","I"),IF(COUNTIF(K3814:Q3814,"Y"),"V","I"))="V"),"Valid","Invalid")," ")</f>
        <v xml:space="preserve"> </v>
      </c>
      <c r="T3814"/>
    </row>
    <row r="3815" spans="1:20" x14ac:dyDescent="0.25">
      <c r="A3815" s="113"/>
      <c r="B3815" s="114"/>
      <c r="C3815" s="115"/>
      <c r="D3815" s="117"/>
      <c r="E3815" s="55"/>
      <c r="F3815" s="31"/>
      <c r="G3815" s="31"/>
      <c r="H3815" s="31"/>
      <c r="I3815" s="31"/>
      <c r="J3815" s="31"/>
      <c r="K3815" s="31"/>
      <c r="L3815" s="31"/>
      <c r="M3815" s="31"/>
      <c r="N3815" s="31"/>
      <c r="O3815" s="31"/>
      <c r="P3815" s="31"/>
      <c r="Q3815" s="31"/>
      <c r="R3815" s="24" t="str">
        <f>IF(COUNTA(A3815:Q3815)=0,"",IF(AND(COUNTA(A3815)&gt;0, COUNTA(B3815)&gt;0, COUNTA(C3815)&gt;0, COUNTA(D3815)&gt;0, COUNTIF('OMS Drop Downs'!$C$2:$C$3,'OMS Response Form (ORF)'!E3815),COUNTIF('OMS Drop Downs'!$D$2:$D$5,'OMS Response Form (ORF)'!F3815),COUNTIF('OMS Drop Downs'!$A$2:$A$5,'OMS Response Form (ORF)'!G3815),COUNTIF('OMS Drop Downs'!$B$2:$B$4,'OMS Response Form (ORF)'!H3815),COUNTIF('OMS Drop Downs'!$A$2:$A$5,'OMS Response Form (ORF)'!I3815),COUNTIF('OMS Drop Downs'!$E$2:$E$7,'OMS Response Form (ORF)'!J3815),COUNTIF('OMS Drop Downs'!$B$2:$B$4,'OMS Response Form (ORF)'!K3815),COUNTIF('OMS Drop Downs'!$B$2:$B$4,'OMS Response Form (ORF)'!L3815),COUNTIF('OMS Drop Downs'!$B$2:$B$4,'OMS Response Form (ORF)'!M3815),COUNTIF('OMS Drop Downs'!$B$2:$B$4,'OMS Response Form (ORF)'!N3815), COUNTIF('OMS Drop Downs'!$B$2:$B$4,'OMS Response Form (ORF)'!O3815),COUNTIF('OMS Drop Downs'!$B$2:$B$4,'OMS Response Form (ORF)'!P3815),COUNTIF('OMS Drop Downs'!$B$2:$B$4,'OMS Response Form (ORF)'!Q3815)),"Complete","Incomplete"))</f>
        <v/>
      </c>
      <c r="S3815" s="25" t="str">
        <f>IF(R3815="Complete",IF(AND(NOT(ISNA(VLOOKUP(CONCATENATE(E3815,F3815,G3815,H3815,I3815,J3815),'OMS Drop Downs'!G:G,1,FALSE))),IF(AND(F3815&lt;&gt;"C3",J3815&lt;&gt;"O5"),IF(SUM(COUNTIF(K3815:Q3815,"Y"),COUNTIF(K3815:Q3815,"N"))=0,"V","I"),IF(COUNTIF(K3815:Q3815,"Y"),"V","I"))="V"),"Valid","Invalid")," ")</f>
        <v xml:space="preserve"> </v>
      </c>
      <c r="T3815"/>
    </row>
    <row r="3816" spans="1:20" x14ac:dyDescent="0.25">
      <c r="A3816" s="113"/>
      <c r="B3816" s="114"/>
      <c r="C3816" s="115"/>
      <c r="D3816" s="117"/>
      <c r="E3816" s="55"/>
      <c r="F3816" s="31"/>
      <c r="G3816" s="31"/>
      <c r="H3816" s="31"/>
      <c r="I3816" s="31"/>
      <c r="J3816" s="31"/>
      <c r="K3816" s="31"/>
      <c r="L3816" s="31"/>
      <c r="M3816" s="31"/>
      <c r="N3816" s="31"/>
      <c r="O3816" s="31"/>
      <c r="P3816" s="31"/>
      <c r="Q3816" s="31"/>
      <c r="R3816" s="24" t="str">
        <f>IF(COUNTA(A3816:Q3816)=0,"",IF(AND(COUNTA(A3816)&gt;0, COUNTA(B3816)&gt;0, COUNTA(C3816)&gt;0, COUNTA(D3816)&gt;0, COUNTIF('OMS Drop Downs'!$C$2:$C$3,'OMS Response Form (ORF)'!E3816),COUNTIF('OMS Drop Downs'!$D$2:$D$5,'OMS Response Form (ORF)'!F3816),COUNTIF('OMS Drop Downs'!$A$2:$A$5,'OMS Response Form (ORF)'!G3816),COUNTIF('OMS Drop Downs'!$B$2:$B$4,'OMS Response Form (ORF)'!H3816),COUNTIF('OMS Drop Downs'!$A$2:$A$5,'OMS Response Form (ORF)'!I3816),COUNTIF('OMS Drop Downs'!$E$2:$E$7,'OMS Response Form (ORF)'!J3816),COUNTIF('OMS Drop Downs'!$B$2:$B$4,'OMS Response Form (ORF)'!K3816),COUNTIF('OMS Drop Downs'!$B$2:$B$4,'OMS Response Form (ORF)'!L3816),COUNTIF('OMS Drop Downs'!$B$2:$B$4,'OMS Response Form (ORF)'!M3816),COUNTIF('OMS Drop Downs'!$B$2:$B$4,'OMS Response Form (ORF)'!N3816), COUNTIF('OMS Drop Downs'!$B$2:$B$4,'OMS Response Form (ORF)'!O3816),COUNTIF('OMS Drop Downs'!$B$2:$B$4,'OMS Response Form (ORF)'!P3816),COUNTIF('OMS Drop Downs'!$B$2:$B$4,'OMS Response Form (ORF)'!Q3816)),"Complete","Incomplete"))</f>
        <v/>
      </c>
      <c r="S3816" s="25" t="str">
        <f>IF(R3816="Complete",IF(AND(NOT(ISNA(VLOOKUP(CONCATENATE(E3816,F3816,G3816,H3816,I3816,J3816),'OMS Drop Downs'!G:G,1,FALSE))),IF(AND(F3816&lt;&gt;"C3",J3816&lt;&gt;"O5"),IF(SUM(COUNTIF(K3816:Q3816,"Y"),COUNTIF(K3816:Q3816,"N"))=0,"V","I"),IF(COUNTIF(K3816:Q3816,"Y"),"V","I"))="V"),"Valid","Invalid")," ")</f>
        <v xml:space="preserve"> </v>
      </c>
      <c r="T3816"/>
    </row>
    <row r="3817" spans="1:20" x14ac:dyDescent="0.25">
      <c r="A3817" s="113"/>
      <c r="B3817" s="114"/>
      <c r="C3817" s="115"/>
      <c r="D3817" s="117"/>
      <c r="E3817" s="55"/>
      <c r="F3817" s="31"/>
      <c r="G3817" s="31"/>
      <c r="H3817" s="31"/>
      <c r="I3817" s="31"/>
      <c r="J3817" s="31"/>
      <c r="K3817" s="31"/>
      <c r="L3817" s="31"/>
      <c r="M3817" s="31"/>
      <c r="N3817" s="31"/>
      <c r="O3817" s="31"/>
      <c r="P3817" s="31"/>
      <c r="Q3817" s="31"/>
      <c r="R3817" s="24" t="str">
        <f>IF(COUNTA(A3817:Q3817)=0,"",IF(AND(COUNTA(A3817)&gt;0, COUNTA(B3817)&gt;0, COUNTA(C3817)&gt;0, COUNTA(D3817)&gt;0, COUNTIF('OMS Drop Downs'!$C$2:$C$3,'OMS Response Form (ORF)'!E3817),COUNTIF('OMS Drop Downs'!$D$2:$D$5,'OMS Response Form (ORF)'!F3817),COUNTIF('OMS Drop Downs'!$A$2:$A$5,'OMS Response Form (ORF)'!G3817),COUNTIF('OMS Drop Downs'!$B$2:$B$4,'OMS Response Form (ORF)'!H3817),COUNTIF('OMS Drop Downs'!$A$2:$A$5,'OMS Response Form (ORF)'!I3817),COUNTIF('OMS Drop Downs'!$E$2:$E$7,'OMS Response Form (ORF)'!J3817),COUNTIF('OMS Drop Downs'!$B$2:$B$4,'OMS Response Form (ORF)'!K3817),COUNTIF('OMS Drop Downs'!$B$2:$B$4,'OMS Response Form (ORF)'!L3817),COUNTIF('OMS Drop Downs'!$B$2:$B$4,'OMS Response Form (ORF)'!M3817),COUNTIF('OMS Drop Downs'!$B$2:$B$4,'OMS Response Form (ORF)'!N3817), COUNTIF('OMS Drop Downs'!$B$2:$B$4,'OMS Response Form (ORF)'!O3817),COUNTIF('OMS Drop Downs'!$B$2:$B$4,'OMS Response Form (ORF)'!P3817),COUNTIF('OMS Drop Downs'!$B$2:$B$4,'OMS Response Form (ORF)'!Q3817)),"Complete","Incomplete"))</f>
        <v/>
      </c>
      <c r="S3817" s="25" t="str">
        <f>IF(R3817="Complete",IF(AND(NOT(ISNA(VLOOKUP(CONCATENATE(E3817,F3817,G3817,H3817,I3817,J3817),'OMS Drop Downs'!G:G,1,FALSE))),IF(AND(F3817&lt;&gt;"C3",J3817&lt;&gt;"O5"),IF(SUM(COUNTIF(K3817:Q3817,"Y"),COUNTIF(K3817:Q3817,"N"))=0,"V","I"),IF(COUNTIF(K3817:Q3817,"Y"),"V","I"))="V"),"Valid","Invalid")," ")</f>
        <v xml:space="preserve"> </v>
      </c>
      <c r="T3817"/>
    </row>
    <row r="3818" spans="1:20" x14ac:dyDescent="0.25">
      <c r="A3818" s="113"/>
      <c r="B3818" s="114"/>
      <c r="C3818" s="115"/>
      <c r="D3818" s="117"/>
      <c r="E3818" s="55"/>
      <c r="F3818" s="31"/>
      <c r="G3818" s="31"/>
      <c r="H3818" s="31"/>
      <c r="I3818" s="31"/>
      <c r="J3818" s="31"/>
      <c r="K3818" s="31"/>
      <c r="L3818" s="31"/>
      <c r="M3818" s="31"/>
      <c r="N3818" s="31"/>
      <c r="O3818" s="31"/>
      <c r="P3818" s="31"/>
      <c r="Q3818" s="31"/>
      <c r="R3818" s="24" t="str">
        <f>IF(COUNTA(A3818:Q3818)=0,"",IF(AND(COUNTA(A3818)&gt;0, COUNTA(B3818)&gt;0, COUNTA(C3818)&gt;0, COUNTA(D3818)&gt;0, COUNTIF('OMS Drop Downs'!$C$2:$C$3,'OMS Response Form (ORF)'!E3818),COUNTIF('OMS Drop Downs'!$D$2:$D$5,'OMS Response Form (ORF)'!F3818),COUNTIF('OMS Drop Downs'!$A$2:$A$5,'OMS Response Form (ORF)'!G3818),COUNTIF('OMS Drop Downs'!$B$2:$B$4,'OMS Response Form (ORF)'!H3818),COUNTIF('OMS Drop Downs'!$A$2:$A$5,'OMS Response Form (ORF)'!I3818),COUNTIF('OMS Drop Downs'!$E$2:$E$7,'OMS Response Form (ORF)'!J3818),COUNTIF('OMS Drop Downs'!$B$2:$B$4,'OMS Response Form (ORF)'!K3818),COUNTIF('OMS Drop Downs'!$B$2:$B$4,'OMS Response Form (ORF)'!L3818),COUNTIF('OMS Drop Downs'!$B$2:$B$4,'OMS Response Form (ORF)'!M3818),COUNTIF('OMS Drop Downs'!$B$2:$B$4,'OMS Response Form (ORF)'!N3818), COUNTIF('OMS Drop Downs'!$B$2:$B$4,'OMS Response Form (ORF)'!O3818),COUNTIF('OMS Drop Downs'!$B$2:$B$4,'OMS Response Form (ORF)'!P3818),COUNTIF('OMS Drop Downs'!$B$2:$B$4,'OMS Response Form (ORF)'!Q3818)),"Complete","Incomplete"))</f>
        <v/>
      </c>
      <c r="S3818" s="25" t="str">
        <f>IF(R3818="Complete",IF(AND(NOT(ISNA(VLOOKUP(CONCATENATE(E3818,F3818,G3818,H3818,I3818,J3818),'OMS Drop Downs'!G:G,1,FALSE))),IF(AND(F3818&lt;&gt;"C3",J3818&lt;&gt;"O5"),IF(SUM(COUNTIF(K3818:Q3818,"Y"),COUNTIF(K3818:Q3818,"N"))=0,"V","I"),IF(COUNTIF(K3818:Q3818,"Y"),"V","I"))="V"),"Valid","Invalid")," ")</f>
        <v xml:space="preserve"> </v>
      </c>
      <c r="T3818"/>
    </row>
    <row r="3819" spans="1:20" x14ac:dyDescent="0.25">
      <c r="A3819" s="113"/>
      <c r="B3819" s="114"/>
      <c r="C3819" s="115"/>
      <c r="D3819" s="117"/>
      <c r="E3819" s="55"/>
      <c r="F3819" s="31"/>
      <c r="G3819" s="31"/>
      <c r="H3819" s="31"/>
      <c r="I3819" s="31"/>
      <c r="J3819" s="31"/>
      <c r="K3819" s="31"/>
      <c r="L3819" s="31"/>
      <c r="M3819" s="31"/>
      <c r="N3819" s="31"/>
      <c r="O3819" s="31"/>
      <c r="P3819" s="31"/>
      <c r="Q3819" s="31"/>
      <c r="R3819" s="24" t="str">
        <f>IF(COUNTA(A3819:Q3819)=0,"",IF(AND(COUNTA(A3819)&gt;0, COUNTA(B3819)&gt;0, COUNTA(C3819)&gt;0, COUNTA(D3819)&gt;0, COUNTIF('OMS Drop Downs'!$C$2:$C$3,'OMS Response Form (ORF)'!E3819),COUNTIF('OMS Drop Downs'!$D$2:$D$5,'OMS Response Form (ORF)'!F3819),COUNTIF('OMS Drop Downs'!$A$2:$A$5,'OMS Response Form (ORF)'!G3819),COUNTIF('OMS Drop Downs'!$B$2:$B$4,'OMS Response Form (ORF)'!H3819),COUNTIF('OMS Drop Downs'!$A$2:$A$5,'OMS Response Form (ORF)'!I3819),COUNTIF('OMS Drop Downs'!$E$2:$E$7,'OMS Response Form (ORF)'!J3819),COUNTIF('OMS Drop Downs'!$B$2:$B$4,'OMS Response Form (ORF)'!K3819),COUNTIF('OMS Drop Downs'!$B$2:$B$4,'OMS Response Form (ORF)'!L3819),COUNTIF('OMS Drop Downs'!$B$2:$B$4,'OMS Response Form (ORF)'!M3819),COUNTIF('OMS Drop Downs'!$B$2:$B$4,'OMS Response Form (ORF)'!N3819), COUNTIF('OMS Drop Downs'!$B$2:$B$4,'OMS Response Form (ORF)'!O3819),COUNTIF('OMS Drop Downs'!$B$2:$B$4,'OMS Response Form (ORF)'!P3819),COUNTIF('OMS Drop Downs'!$B$2:$B$4,'OMS Response Form (ORF)'!Q3819)),"Complete","Incomplete"))</f>
        <v/>
      </c>
      <c r="S3819" s="25" t="str">
        <f>IF(R3819="Complete",IF(AND(NOT(ISNA(VLOOKUP(CONCATENATE(E3819,F3819,G3819,H3819,I3819,J3819),'OMS Drop Downs'!G:G,1,FALSE))),IF(AND(F3819&lt;&gt;"C3",J3819&lt;&gt;"O5"),IF(SUM(COUNTIF(K3819:Q3819,"Y"),COUNTIF(K3819:Q3819,"N"))=0,"V","I"),IF(COUNTIF(K3819:Q3819,"Y"),"V","I"))="V"),"Valid","Invalid")," ")</f>
        <v xml:space="preserve"> </v>
      </c>
      <c r="T3819"/>
    </row>
    <row r="3820" spans="1:20" x14ac:dyDescent="0.25">
      <c r="A3820" s="113"/>
      <c r="B3820" s="114"/>
      <c r="C3820" s="115"/>
      <c r="D3820" s="117"/>
      <c r="E3820" s="55"/>
      <c r="F3820" s="31"/>
      <c r="G3820" s="31"/>
      <c r="H3820" s="31"/>
      <c r="I3820" s="31"/>
      <c r="J3820" s="31"/>
      <c r="K3820" s="31"/>
      <c r="L3820" s="31"/>
      <c r="M3820" s="31"/>
      <c r="N3820" s="31"/>
      <c r="O3820" s="31"/>
      <c r="P3820" s="31"/>
      <c r="Q3820" s="31"/>
      <c r="R3820" s="24" t="str">
        <f>IF(COUNTA(A3820:Q3820)=0,"",IF(AND(COUNTA(A3820)&gt;0, COUNTA(B3820)&gt;0, COUNTA(C3820)&gt;0, COUNTA(D3820)&gt;0, COUNTIF('OMS Drop Downs'!$C$2:$C$3,'OMS Response Form (ORF)'!E3820),COUNTIF('OMS Drop Downs'!$D$2:$D$5,'OMS Response Form (ORF)'!F3820),COUNTIF('OMS Drop Downs'!$A$2:$A$5,'OMS Response Form (ORF)'!G3820),COUNTIF('OMS Drop Downs'!$B$2:$B$4,'OMS Response Form (ORF)'!H3820),COUNTIF('OMS Drop Downs'!$A$2:$A$5,'OMS Response Form (ORF)'!I3820),COUNTIF('OMS Drop Downs'!$E$2:$E$7,'OMS Response Form (ORF)'!J3820),COUNTIF('OMS Drop Downs'!$B$2:$B$4,'OMS Response Form (ORF)'!K3820),COUNTIF('OMS Drop Downs'!$B$2:$B$4,'OMS Response Form (ORF)'!L3820),COUNTIF('OMS Drop Downs'!$B$2:$B$4,'OMS Response Form (ORF)'!M3820),COUNTIF('OMS Drop Downs'!$B$2:$B$4,'OMS Response Form (ORF)'!N3820), COUNTIF('OMS Drop Downs'!$B$2:$B$4,'OMS Response Form (ORF)'!O3820),COUNTIF('OMS Drop Downs'!$B$2:$B$4,'OMS Response Form (ORF)'!P3820),COUNTIF('OMS Drop Downs'!$B$2:$B$4,'OMS Response Form (ORF)'!Q3820)),"Complete","Incomplete"))</f>
        <v/>
      </c>
      <c r="S3820" s="25" t="str">
        <f>IF(R3820="Complete",IF(AND(NOT(ISNA(VLOOKUP(CONCATENATE(E3820,F3820,G3820,H3820,I3820,J3820),'OMS Drop Downs'!G:G,1,FALSE))),IF(AND(F3820&lt;&gt;"C3",J3820&lt;&gt;"O5"),IF(SUM(COUNTIF(K3820:Q3820,"Y"),COUNTIF(K3820:Q3820,"N"))=0,"V","I"),IF(COUNTIF(K3820:Q3820,"Y"),"V","I"))="V"),"Valid","Invalid")," ")</f>
        <v xml:space="preserve"> </v>
      </c>
      <c r="T3820"/>
    </row>
    <row r="3821" spans="1:20" x14ac:dyDescent="0.25">
      <c r="A3821" s="113"/>
      <c r="B3821" s="114"/>
      <c r="C3821" s="115"/>
      <c r="D3821" s="117"/>
      <c r="E3821" s="55"/>
      <c r="F3821" s="31"/>
      <c r="G3821" s="31"/>
      <c r="H3821" s="31"/>
      <c r="I3821" s="31"/>
      <c r="J3821" s="31"/>
      <c r="K3821" s="31"/>
      <c r="L3821" s="31"/>
      <c r="M3821" s="31"/>
      <c r="N3821" s="31"/>
      <c r="O3821" s="31"/>
      <c r="P3821" s="31"/>
      <c r="Q3821" s="31"/>
      <c r="R3821" s="24" t="str">
        <f>IF(COUNTA(A3821:Q3821)=0,"",IF(AND(COUNTA(A3821)&gt;0, COUNTA(B3821)&gt;0, COUNTA(C3821)&gt;0, COUNTA(D3821)&gt;0, COUNTIF('OMS Drop Downs'!$C$2:$C$3,'OMS Response Form (ORF)'!E3821),COUNTIF('OMS Drop Downs'!$D$2:$D$5,'OMS Response Form (ORF)'!F3821),COUNTIF('OMS Drop Downs'!$A$2:$A$5,'OMS Response Form (ORF)'!G3821),COUNTIF('OMS Drop Downs'!$B$2:$B$4,'OMS Response Form (ORF)'!H3821),COUNTIF('OMS Drop Downs'!$A$2:$A$5,'OMS Response Form (ORF)'!I3821),COUNTIF('OMS Drop Downs'!$E$2:$E$7,'OMS Response Form (ORF)'!J3821),COUNTIF('OMS Drop Downs'!$B$2:$B$4,'OMS Response Form (ORF)'!K3821),COUNTIF('OMS Drop Downs'!$B$2:$B$4,'OMS Response Form (ORF)'!L3821),COUNTIF('OMS Drop Downs'!$B$2:$B$4,'OMS Response Form (ORF)'!M3821),COUNTIF('OMS Drop Downs'!$B$2:$B$4,'OMS Response Form (ORF)'!N3821), COUNTIF('OMS Drop Downs'!$B$2:$B$4,'OMS Response Form (ORF)'!O3821),COUNTIF('OMS Drop Downs'!$B$2:$B$4,'OMS Response Form (ORF)'!P3821),COUNTIF('OMS Drop Downs'!$B$2:$B$4,'OMS Response Form (ORF)'!Q3821)),"Complete","Incomplete"))</f>
        <v/>
      </c>
      <c r="S3821" s="25" t="str">
        <f>IF(R3821="Complete",IF(AND(NOT(ISNA(VLOOKUP(CONCATENATE(E3821,F3821,G3821,H3821,I3821,J3821),'OMS Drop Downs'!G:G,1,FALSE))),IF(AND(F3821&lt;&gt;"C3",J3821&lt;&gt;"O5"),IF(SUM(COUNTIF(K3821:Q3821,"Y"),COUNTIF(K3821:Q3821,"N"))=0,"V","I"),IF(COUNTIF(K3821:Q3821,"Y"),"V","I"))="V"),"Valid","Invalid")," ")</f>
        <v xml:space="preserve"> </v>
      </c>
      <c r="T3821"/>
    </row>
    <row r="3822" spans="1:20" x14ac:dyDescent="0.25">
      <c r="A3822" s="113"/>
      <c r="B3822" s="114"/>
      <c r="C3822" s="115"/>
      <c r="D3822" s="117"/>
      <c r="E3822" s="55"/>
      <c r="F3822" s="31"/>
      <c r="G3822" s="31"/>
      <c r="H3822" s="31"/>
      <c r="I3822" s="31"/>
      <c r="J3822" s="31"/>
      <c r="K3822" s="31"/>
      <c r="L3822" s="31"/>
      <c r="M3822" s="31"/>
      <c r="N3822" s="31"/>
      <c r="O3822" s="31"/>
      <c r="P3822" s="31"/>
      <c r="Q3822" s="31"/>
      <c r="R3822" s="24" t="str">
        <f>IF(COUNTA(A3822:Q3822)=0,"",IF(AND(COUNTA(A3822)&gt;0, COUNTA(B3822)&gt;0, COUNTA(C3822)&gt;0, COUNTA(D3822)&gt;0, COUNTIF('OMS Drop Downs'!$C$2:$C$3,'OMS Response Form (ORF)'!E3822),COUNTIF('OMS Drop Downs'!$D$2:$D$5,'OMS Response Form (ORF)'!F3822),COUNTIF('OMS Drop Downs'!$A$2:$A$5,'OMS Response Form (ORF)'!G3822),COUNTIF('OMS Drop Downs'!$B$2:$B$4,'OMS Response Form (ORF)'!H3822),COUNTIF('OMS Drop Downs'!$A$2:$A$5,'OMS Response Form (ORF)'!I3822),COUNTIF('OMS Drop Downs'!$E$2:$E$7,'OMS Response Form (ORF)'!J3822),COUNTIF('OMS Drop Downs'!$B$2:$B$4,'OMS Response Form (ORF)'!K3822),COUNTIF('OMS Drop Downs'!$B$2:$B$4,'OMS Response Form (ORF)'!L3822),COUNTIF('OMS Drop Downs'!$B$2:$B$4,'OMS Response Form (ORF)'!M3822),COUNTIF('OMS Drop Downs'!$B$2:$B$4,'OMS Response Form (ORF)'!N3822), COUNTIF('OMS Drop Downs'!$B$2:$B$4,'OMS Response Form (ORF)'!O3822),COUNTIF('OMS Drop Downs'!$B$2:$B$4,'OMS Response Form (ORF)'!P3822),COUNTIF('OMS Drop Downs'!$B$2:$B$4,'OMS Response Form (ORF)'!Q3822)),"Complete","Incomplete"))</f>
        <v/>
      </c>
      <c r="S3822" s="25" t="str">
        <f>IF(R3822="Complete",IF(AND(NOT(ISNA(VLOOKUP(CONCATENATE(E3822,F3822,G3822,H3822,I3822,J3822),'OMS Drop Downs'!G:G,1,FALSE))),IF(AND(F3822&lt;&gt;"C3",J3822&lt;&gt;"O5"),IF(SUM(COUNTIF(K3822:Q3822,"Y"),COUNTIF(K3822:Q3822,"N"))=0,"V","I"),IF(COUNTIF(K3822:Q3822,"Y"),"V","I"))="V"),"Valid","Invalid")," ")</f>
        <v xml:space="preserve"> </v>
      </c>
      <c r="T3822"/>
    </row>
    <row r="3823" spans="1:20" x14ac:dyDescent="0.25">
      <c r="A3823" s="113"/>
      <c r="B3823" s="114"/>
      <c r="C3823" s="115"/>
      <c r="D3823" s="117"/>
      <c r="E3823" s="55"/>
      <c r="F3823" s="31"/>
      <c r="G3823" s="31"/>
      <c r="H3823" s="31"/>
      <c r="I3823" s="31"/>
      <c r="J3823" s="31"/>
      <c r="K3823" s="31"/>
      <c r="L3823" s="31"/>
      <c r="M3823" s="31"/>
      <c r="N3823" s="31"/>
      <c r="O3823" s="31"/>
      <c r="P3823" s="31"/>
      <c r="Q3823" s="31"/>
      <c r="R3823" s="24" t="str">
        <f>IF(COUNTA(A3823:Q3823)=0,"",IF(AND(COUNTA(A3823)&gt;0, COUNTA(B3823)&gt;0, COUNTA(C3823)&gt;0, COUNTA(D3823)&gt;0, COUNTIF('OMS Drop Downs'!$C$2:$C$3,'OMS Response Form (ORF)'!E3823),COUNTIF('OMS Drop Downs'!$D$2:$D$5,'OMS Response Form (ORF)'!F3823),COUNTIF('OMS Drop Downs'!$A$2:$A$5,'OMS Response Form (ORF)'!G3823),COUNTIF('OMS Drop Downs'!$B$2:$B$4,'OMS Response Form (ORF)'!H3823),COUNTIF('OMS Drop Downs'!$A$2:$A$5,'OMS Response Form (ORF)'!I3823),COUNTIF('OMS Drop Downs'!$E$2:$E$7,'OMS Response Form (ORF)'!J3823),COUNTIF('OMS Drop Downs'!$B$2:$B$4,'OMS Response Form (ORF)'!K3823),COUNTIF('OMS Drop Downs'!$B$2:$B$4,'OMS Response Form (ORF)'!L3823),COUNTIF('OMS Drop Downs'!$B$2:$B$4,'OMS Response Form (ORF)'!M3823),COUNTIF('OMS Drop Downs'!$B$2:$B$4,'OMS Response Form (ORF)'!N3823), COUNTIF('OMS Drop Downs'!$B$2:$B$4,'OMS Response Form (ORF)'!O3823),COUNTIF('OMS Drop Downs'!$B$2:$B$4,'OMS Response Form (ORF)'!P3823),COUNTIF('OMS Drop Downs'!$B$2:$B$4,'OMS Response Form (ORF)'!Q3823)),"Complete","Incomplete"))</f>
        <v/>
      </c>
      <c r="S3823" s="25" t="str">
        <f>IF(R3823="Complete",IF(AND(NOT(ISNA(VLOOKUP(CONCATENATE(E3823,F3823,G3823,H3823,I3823,J3823),'OMS Drop Downs'!G:G,1,FALSE))),IF(AND(F3823&lt;&gt;"C3",J3823&lt;&gt;"O5"),IF(SUM(COUNTIF(K3823:Q3823,"Y"),COUNTIF(K3823:Q3823,"N"))=0,"V","I"),IF(COUNTIF(K3823:Q3823,"Y"),"V","I"))="V"),"Valid","Invalid")," ")</f>
        <v xml:space="preserve"> </v>
      </c>
      <c r="T3823"/>
    </row>
    <row r="3824" spans="1:20" x14ac:dyDescent="0.25">
      <c r="A3824" s="113"/>
      <c r="B3824" s="114"/>
      <c r="C3824" s="115"/>
      <c r="D3824" s="117"/>
      <c r="E3824" s="55"/>
      <c r="F3824" s="31"/>
      <c r="G3824" s="31"/>
      <c r="H3824" s="31"/>
      <c r="I3824" s="31"/>
      <c r="J3824" s="31"/>
      <c r="K3824" s="31"/>
      <c r="L3824" s="31"/>
      <c r="M3824" s="31"/>
      <c r="N3824" s="31"/>
      <c r="O3824" s="31"/>
      <c r="P3824" s="31"/>
      <c r="Q3824" s="31"/>
      <c r="R3824" s="24" t="str">
        <f>IF(COUNTA(A3824:Q3824)=0,"",IF(AND(COUNTA(A3824)&gt;0, COUNTA(B3824)&gt;0, COUNTA(C3824)&gt;0, COUNTA(D3824)&gt;0, COUNTIF('OMS Drop Downs'!$C$2:$C$3,'OMS Response Form (ORF)'!E3824),COUNTIF('OMS Drop Downs'!$D$2:$D$5,'OMS Response Form (ORF)'!F3824),COUNTIF('OMS Drop Downs'!$A$2:$A$5,'OMS Response Form (ORF)'!G3824),COUNTIF('OMS Drop Downs'!$B$2:$B$4,'OMS Response Form (ORF)'!H3824),COUNTIF('OMS Drop Downs'!$A$2:$A$5,'OMS Response Form (ORF)'!I3824),COUNTIF('OMS Drop Downs'!$E$2:$E$7,'OMS Response Form (ORF)'!J3824),COUNTIF('OMS Drop Downs'!$B$2:$B$4,'OMS Response Form (ORF)'!K3824),COUNTIF('OMS Drop Downs'!$B$2:$B$4,'OMS Response Form (ORF)'!L3824),COUNTIF('OMS Drop Downs'!$B$2:$B$4,'OMS Response Form (ORF)'!M3824),COUNTIF('OMS Drop Downs'!$B$2:$B$4,'OMS Response Form (ORF)'!N3824), COUNTIF('OMS Drop Downs'!$B$2:$B$4,'OMS Response Form (ORF)'!O3824),COUNTIF('OMS Drop Downs'!$B$2:$B$4,'OMS Response Form (ORF)'!P3824),COUNTIF('OMS Drop Downs'!$B$2:$B$4,'OMS Response Form (ORF)'!Q3824)),"Complete","Incomplete"))</f>
        <v/>
      </c>
      <c r="S3824" s="25" t="str">
        <f>IF(R3824="Complete",IF(AND(NOT(ISNA(VLOOKUP(CONCATENATE(E3824,F3824,G3824,H3824,I3824,J3824),'OMS Drop Downs'!G:G,1,FALSE))),IF(AND(F3824&lt;&gt;"C3",J3824&lt;&gt;"O5"),IF(SUM(COUNTIF(K3824:Q3824,"Y"),COUNTIF(K3824:Q3824,"N"))=0,"V","I"),IF(COUNTIF(K3824:Q3824,"Y"),"V","I"))="V"),"Valid","Invalid")," ")</f>
        <v xml:space="preserve"> </v>
      </c>
      <c r="T3824"/>
    </row>
    <row r="3825" spans="1:20" x14ac:dyDescent="0.25">
      <c r="A3825" s="113"/>
      <c r="B3825" s="114"/>
      <c r="C3825" s="115"/>
      <c r="D3825" s="117"/>
      <c r="E3825" s="55"/>
      <c r="F3825" s="31"/>
      <c r="G3825" s="31"/>
      <c r="H3825" s="31"/>
      <c r="I3825" s="31"/>
      <c r="J3825" s="31"/>
      <c r="K3825" s="31"/>
      <c r="L3825" s="31"/>
      <c r="M3825" s="31"/>
      <c r="N3825" s="31"/>
      <c r="O3825" s="31"/>
      <c r="P3825" s="31"/>
      <c r="Q3825" s="31"/>
      <c r="R3825" s="24" t="str">
        <f>IF(COUNTA(A3825:Q3825)=0,"",IF(AND(COUNTA(A3825)&gt;0, COUNTA(B3825)&gt;0, COUNTA(C3825)&gt;0, COUNTA(D3825)&gt;0, COUNTIF('OMS Drop Downs'!$C$2:$C$3,'OMS Response Form (ORF)'!E3825),COUNTIF('OMS Drop Downs'!$D$2:$D$5,'OMS Response Form (ORF)'!F3825),COUNTIF('OMS Drop Downs'!$A$2:$A$5,'OMS Response Form (ORF)'!G3825),COUNTIF('OMS Drop Downs'!$B$2:$B$4,'OMS Response Form (ORF)'!H3825),COUNTIF('OMS Drop Downs'!$A$2:$A$5,'OMS Response Form (ORF)'!I3825),COUNTIF('OMS Drop Downs'!$E$2:$E$7,'OMS Response Form (ORF)'!J3825),COUNTIF('OMS Drop Downs'!$B$2:$B$4,'OMS Response Form (ORF)'!K3825),COUNTIF('OMS Drop Downs'!$B$2:$B$4,'OMS Response Form (ORF)'!L3825),COUNTIF('OMS Drop Downs'!$B$2:$B$4,'OMS Response Form (ORF)'!M3825),COUNTIF('OMS Drop Downs'!$B$2:$B$4,'OMS Response Form (ORF)'!N3825), COUNTIF('OMS Drop Downs'!$B$2:$B$4,'OMS Response Form (ORF)'!O3825),COUNTIF('OMS Drop Downs'!$B$2:$B$4,'OMS Response Form (ORF)'!P3825),COUNTIF('OMS Drop Downs'!$B$2:$B$4,'OMS Response Form (ORF)'!Q3825)),"Complete","Incomplete"))</f>
        <v/>
      </c>
      <c r="S3825" s="25" t="str">
        <f>IF(R3825="Complete",IF(AND(NOT(ISNA(VLOOKUP(CONCATENATE(E3825,F3825,G3825,H3825,I3825,J3825),'OMS Drop Downs'!G:G,1,FALSE))),IF(AND(F3825&lt;&gt;"C3",J3825&lt;&gt;"O5"),IF(SUM(COUNTIF(K3825:Q3825,"Y"),COUNTIF(K3825:Q3825,"N"))=0,"V","I"),IF(COUNTIF(K3825:Q3825,"Y"),"V","I"))="V"),"Valid","Invalid")," ")</f>
        <v xml:space="preserve"> </v>
      </c>
      <c r="T3825"/>
    </row>
    <row r="3826" spans="1:20" x14ac:dyDescent="0.25">
      <c r="A3826" s="113"/>
      <c r="B3826" s="114"/>
      <c r="C3826" s="115"/>
      <c r="D3826" s="117"/>
      <c r="E3826" s="55"/>
      <c r="F3826" s="31"/>
      <c r="G3826" s="31"/>
      <c r="H3826" s="31"/>
      <c r="I3826" s="31"/>
      <c r="J3826" s="31"/>
      <c r="K3826" s="31"/>
      <c r="L3826" s="31"/>
      <c r="M3826" s="31"/>
      <c r="N3826" s="31"/>
      <c r="O3826" s="31"/>
      <c r="P3826" s="31"/>
      <c r="Q3826" s="31"/>
      <c r="R3826" s="24" t="str">
        <f>IF(COUNTA(A3826:Q3826)=0,"",IF(AND(COUNTA(A3826)&gt;0, COUNTA(B3826)&gt;0, COUNTA(C3826)&gt;0, COUNTA(D3826)&gt;0, COUNTIF('OMS Drop Downs'!$C$2:$C$3,'OMS Response Form (ORF)'!E3826),COUNTIF('OMS Drop Downs'!$D$2:$D$5,'OMS Response Form (ORF)'!F3826),COUNTIF('OMS Drop Downs'!$A$2:$A$5,'OMS Response Form (ORF)'!G3826),COUNTIF('OMS Drop Downs'!$B$2:$B$4,'OMS Response Form (ORF)'!H3826),COUNTIF('OMS Drop Downs'!$A$2:$A$5,'OMS Response Form (ORF)'!I3826),COUNTIF('OMS Drop Downs'!$E$2:$E$7,'OMS Response Form (ORF)'!J3826),COUNTIF('OMS Drop Downs'!$B$2:$B$4,'OMS Response Form (ORF)'!K3826),COUNTIF('OMS Drop Downs'!$B$2:$B$4,'OMS Response Form (ORF)'!L3826),COUNTIF('OMS Drop Downs'!$B$2:$B$4,'OMS Response Form (ORF)'!M3826),COUNTIF('OMS Drop Downs'!$B$2:$B$4,'OMS Response Form (ORF)'!N3826), COUNTIF('OMS Drop Downs'!$B$2:$B$4,'OMS Response Form (ORF)'!O3826),COUNTIF('OMS Drop Downs'!$B$2:$B$4,'OMS Response Form (ORF)'!P3826),COUNTIF('OMS Drop Downs'!$B$2:$B$4,'OMS Response Form (ORF)'!Q3826)),"Complete","Incomplete"))</f>
        <v/>
      </c>
      <c r="S3826" s="25" t="str">
        <f>IF(R3826="Complete",IF(AND(NOT(ISNA(VLOOKUP(CONCATENATE(E3826,F3826,G3826,H3826,I3826,J3826),'OMS Drop Downs'!G:G,1,FALSE))),IF(AND(F3826&lt;&gt;"C3",J3826&lt;&gt;"O5"),IF(SUM(COUNTIF(K3826:Q3826,"Y"),COUNTIF(K3826:Q3826,"N"))=0,"V","I"),IF(COUNTIF(K3826:Q3826,"Y"),"V","I"))="V"),"Valid","Invalid")," ")</f>
        <v xml:space="preserve"> </v>
      </c>
      <c r="T3826"/>
    </row>
    <row r="3827" spans="1:20" x14ac:dyDescent="0.25">
      <c r="A3827" s="113"/>
      <c r="B3827" s="114"/>
      <c r="C3827" s="115"/>
      <c r="D3827" s="117"/>
      <c r="E3827" s="55"/>
      <c r="F3827" s="31"/>
      <c r="G3827" s="31"/>
      <c r="H3827" s="31"/>
      <c r="I3827" s="31"/>
      <c r="J3827" s="31"/>
      <c r="K3827" s="31"/>
      <c r="L3827" s="31"/>
      <c r="M3827" s="31"/>
      <c r="N3827" s="31"/>
      <c r="O3827" s="31"/>
      <c r="P3827" s="31"/>
      <c r="Q3827" s="31"/>
      <c r="R3827" s="24" t="str">
        <f>IF(COUNTA(A3827:Q3827)=0,"",IF(AND(COUNTA(A3827)&gt;0, COUNTA(B3827)&gt;0, COUNTA(C3827)&gt;0, COUNTA(D3827)&gt;0, COUNTIF('OMS Drop Downs'!$C$2:$C$3,'OMS Response Form (ORF)'!E3827),COUNTIF('OMS Drop Downs'!$D$2:$D$5,'OMS Response Form (ORF)'!F3827),COUNTIF('OMS Drop Downs'!$A$2:$A$5,'OMS Response Form (ORF)'!G3827),COUNTIF('OMS Drop Downs'!$B$2:$B$4,'OMS Response Form (ORF)'!H3827),COUNTIF('OMS Drop Downs'!$A$2:$A$5,'OMS Response Form (ORF)'!I3827),COUNTIF('OMS Drop Downs'!$E$2:$E$7,'OMS Response Form (ORF)'!J3827),COUNTIF('OMS Drop Downs'!$B$2:$B$4,'OMS Response Form (ORF)'!K3827),COUNTIF('OMS Drop Downs'!$B$2:$B$4,'OMS Response Form (ORF)'!L3827),COUNTIF('OMS Drop Downs'!$B$2:$B$4,'OMS Response Form (ORF)'!M3827),COUNTIF('OMS Drop Downs'!$B$2:$B$4,'OMS Response Form (ORF)'!N3827), COUNTIF('OMS Drop Downs'!$B$2:$B$4,'OMS Response Form (ORF)'!O3827),COUNTIF('OMS Drop Downs'!$B$2:$B$4,'OMS Response Form (ORF)'!P3827),COUNTIF('OMS Drop Downs'!$B$2:$B$4,'OMS Response Form (ORF)'!Q3827)),"Complete","Incomplete"))</f>
        <v/>
      </c>
      <c r="S3827" s="25" t="str">
        <f>IF(R3827="Complete",IF(AND(NOT(ISNA(VLOOKUP(CONCATENATE(E3827,F3827,G3827,H3827,I3827,J3827),'OMS Drop Downs'!G:G,1,FALSE))),IF(AND(F3827&lt;&gt;"C3",J3827&lt;&gt;"O5"),IF(SUM(COUNTIF(K3827:Q3827,"Y"),COUNTIF(K3827:Q3827,"N"))=0,"V","I"),IF(COUNTIF(K3827:Q3827,"Y"),"V","I"))="V"),"Valid","Invalid")," ")</f>
        <v xml:space="preserve"> </v>
      </c>
      <c r="T3827"/>
    </row>
    <row r="3828" spans="1:20" x14ac:dyDescent="0.25">
      <c r="A3828" s="113"/>
      <c r="B3828" s="114"/>
      <c r="C3828" s="115"/>
      <c r="D3828" s="117"/>
      <c r="E3828" s="55"/>
      <c r="F3828" s="31"/>
      <c r="G3828" s="31"/>
      <c r="H3828" s="31"/>
      <c r="I3828" s="31"/>
      <c r="J3828" s="31"/>
      <c r="K3828" s="31"/>
      <c r="L3828" s="31"/>
      <c r="M3828" s="31"/>
      <c r="N3828" s="31"/>
      <c r="O3828" s="31"/>
      <c r="P3828" s="31"/>
      <c r="Q3828" s="31"/>
      <c r="R3828" s="24" t="str">
        <f>IF(COUNTA(A3828:Q3828)=0,"",IF(AND(COUNTA(A3828)&gt;0, COUNTA(B3828)&gt;0, COUNTA(C3828)&gt;0, COUNTA(D3828)&gt;0, COUNTIF('OMS Drop Downs'!$C$2:$C$3,'OMS Response Form (ORF)'!E3828),COUNTIF('OMS Drop Downs'!$D$2:$D$5,'OMS Response Form (ORF)'!F3828),COUNTIF('OMS Drop Downs'!$A$2:$A$5,'OMS Response Form (ORF)'!G3828),COUNTIF('OMS Drop Downs'!$B$2:$B$4,'OMS Response Form (ORF)'!H3828),COUNTIF('OMS Drop Downs'!$A$2:$A$5,'OMS Response Form (ORF)'!I3828),COUNTIF('OMS Drop Downs'!$E$2:$E$7,'OMS Response Form (ORF)'!J3828),COUNTIF('OMS Drop Downs'!$B$2:$B$4,'OMS Response Form (ORF)'!K3828),COUNTIF('OMS Drop Downs'!$B$2:$B$4,'OMS Response Form (ORF)'!L3828),COUNTIF('OMS Drop Downs'!$B$2:$B$4,'OMS Response Form (ORF)'!M3828),COUNTIF('OMS Drop Downs'!$B$2:$B$4,'OMS Response Form (ORF)'!N3828), COUNTIF('OMS Drop Downs'!$B$2:$B$4,'OMS Response Form (ORF)'!O3828),COUNTIF('OMS Drop Downs'!$B$2:$B$4,'OMS Response Form (ORF)'!P3828),COUNTIF('OMS Drop Downs'!$B$2:$B$4,'OMS Response Form (ORF)'!Q3828)),"Complete","Incomplete"))</f>
        <v/>
      </c>
      <c r="S3828" s="25" t="str">
        <f>IF(R3828="Complete",IF(AND(NOT(ISNA(VLOOKUP(CONCATENATE(E3828,F3828,G3828,H3828,I3828,J3828),'OMS Drop Downs'!G:G,1,FALSE))),IF(AND(F3828&lt;&gt;"C3",J3828&lt;&gt;"O5"),IF(SUM(COUNTIF(K3828:Q3828,"Y"),COUNTIF(K3828:Q3828,"N"))=0,"V","I"),IF(COUNTIF(K3828:Q3828,"Y"),"V","I"))="V"),"Valid","Invalid")," ")</f>
        <v xml:space="preserve"> </v>
      </c>
      <c r="T3828"/>
    </row>
    <row r="3829" spans="1:20" x14ac:dyDescent="0.25">
      <c r="A3829" s="113"/>
      <c r="B3829" s="114"/>
      <c r="C3829" s="115"/>
      <c r="D3829" s="117"/>
      <c r="E3829" s="55"/>
      <c r="F3829" s="31"/>
      <c r="G3829" s="31"/>
      <c r="H3829" s="31"/>
      <c r="I3829" s="31"/>
      <c r="J3829" s="31"/>
      <c r="K3829" s="31"/>
      <c r="L3829" s="31"/>
      <c r="M3829" s="31"/>
      <c r="N3829" s="31"/>
      <c r="O3829" s="31"/>
      <c r="P3829" s="31"/>
      <c r="Q3829" s="31"/>
      <c r="R3829" s="24" t="str">
        <f>IF(COUNTA(A3829:Q3829)=0,"",IF(AND(COUNTA(A3829)&gt;0, COUNTA(B3829)&gt;0, COUNTA(C3829)&gt;0, COUNTA(D3829)&gt;0, COUNTIF('OMS Drop Downs'!$C$2:$C$3,'OMS Response Form (ORF)'!E3829),COUNTIF('OMS Drop Downs'!$D$2:$D$5,'OMS Response Form (ORF)'!F3829),COUNTIF('OMS Drop Downs'!$A$2:$A$5,'OMS Response Form (ORF)'!G3829),COUNTIF('OMS Drop Downs'!$B$2:$B$4,'OMS Response Form (ORF)'!H3829),COUNTIF('OMS Drop Downs'!$A$2:$A$5,'OMS Response Form (ORF)'!I3829),COUNTIF('OMS Drop Downs'!$E$2:$E$7,'OMS Response Form (ORF)'!J3829),COUNTIF('OMS Drop Downs'!$B$2:$B$4,'OMS Response Form (ORF)'!K3829),COUNTIF('OMS Drop Downs'!$B$2:$B$4,'OMS Response Form (ORF)'!L3829),COUNTIF('OMS Drop Downs'!$B$2:$B$4,'OMS Response Form (ORF)'!M3829),COUNTIF('OMS Drop Downs'!$B$2:$B$4,'OMS Response Form (ORF)'!N3829), COUNTIF('OMS Drop Downs'!$B$2:$B$4,'OMS Response Form (ORF)'!O3829),COUNTIF('OMS Drop Downs'!$B$2:$B$4,'OMS Response Form (ORF)'!P3829),COUNTIF('OMS Drop Downs'!$B$2:$B$4,'OMS Response Form (ORF)'!Q3829)),"Complete","Incomplete"))</f>
        <v/>
      </c>
      <c r="S3829" s="25" t="str">
        <f>IF(R3829="Complete",IF(AND(NOT(ISNA(VLOOKUP(CONCATENATE(E3829,F3829,G3829,H3829,I3829,J3829),'OMS Drop Downs'!G:G,1,FALSE))),IF(AND(F3829&lt;&gt;"C3",J3829&lt;&gt;"O5"),IF(SUM(COUNTIF(K3829:Q3829,"Y"),COUNTIF(K3829:Q3829,"N"))=0,"V","I"),IF(COUNTIF(K3829:Q3829,"Y"),"V","I"))="V"),"Valid","Invalid")," ")</f>
        <v xml:space="preserve"> </v>
      </c>
      <c r="T3829"/>
    </row>
    <row r="3830" spans="1:20" x14ac:dyDescent="0.25">
      <c r="A3830" s="113"/>
      <c r="B3830" s="114"/>
      <c r="C3830" s="115"/>
      <c r="D3830" s="117"/>
      <c r="E3830" s="55"/>
      <c r="F3830" s="31"/>
      <c r="G3830" s="31"/>
      <c r="H3830" s="31"/>
      <c r="I3830" s="31"/>
      <c r="J3830" s="31"/>
      <c r="K3830" s="31"/>
      <c r="L3830" s="31"/>
      <c r="M3830" s="31"/>
      <c r="N3830" s="31"/>
      <c r="O3830" s="31"/>
      <c r="P3830" s="31"/>
      <c r="Q3830" s="31"/>
      <c r="R3830" s="24" t="str">
        <f>IF(COUNTA(A3830:Q3830)=0,"",IF(AND(COUNTA(A3830)&gt;0, COUNTA(B3830)&gt;0, COUNTA(C3830)&gt;0, COUNTA(D3830)&gt;0, COUNTIF('OMS Drop Downs'!$C$2:$C$3,'OMS Response Form (ORF)'!E3830),COUNTIF('OMS Drop Downs'!$D$2:$D$5,'OMS Response Form (ORF)'!F3830),COUNTIF('OMS Drop Downs'!$A$2:$A$5,'OMS Response Form (ORF)'!G3830),COUNTIF('OMS Drop Downs'!$B$2:$B$4,'OMS Response Form (ORF)'!H3830),COUNTIF('OMS Drop Downs'!$A$2:$A$5,'OMS Response Form (ORF)'!I3830),COUNTIF('OMS Drop Downs'!$E$2:$E$7,'OMS Response Form (ORF)'!J3830),COUNTIF('OMS Drop Downs'!$B$2:$B$4,'OMS Response Form (ORF)'!K3830),COUNTIF('OMS Drop Downs'!$B$2:$B$4,'OMS Response Form (ORF)'!L3830),COUNTIF('OMS Drop Downs'!$B$2:$B$4,'OMS Response Form (ORF)'!M3830),COUNTIF('OMS Drop Downs'!$B$2:$B$4,'OMS Response Form (ORF)'!N3830), COUNTIF('OMS Drop Downs'!$B$2:$B$4,'OMS Response Form (ORF)'!O3830),COUNTIF('OMS Drop Downs'!$B$2:$B$4,'OMS Response Form (ORF)'!P3830),COUNTIF('OMS Drop Downs'!$B$2:$B$4,'OMS Response Form (ORF)'!Q3830)),"Complete","Incomplete"))</f>
        <v/>
      </c>
      <c r="S3830" s="25" t="str">
        <f>IF(R3830="Complete",IF(AND(NOT(ISNA(VLOOKUP(CONCATENATE(E3830,F3830,G3830,H3830,I3830,J3830),'OMS Drop Downs'!G:G,1,FALSE))),IF(AND(F3830&lt;&gt;"C3",J3830&lt;&gt;"O5"),IF(SUM(COUNTIF(K3830:Q3830,"Y"),COUNTIF(K3830:Q3830,"N"))=0,"V","I"),IF(COUNTIF(K3830:Q3830,"Y"),"V","I"))="V"),"Valid","Invalid")," ")</f>
        <v xml:space="preserve"> </v>
      </c>
      <c r="T3830"/>
    </row>
    <row r="3831" spans="1:20" x14ac:dyDescent="0.25">
      <c r="A3831" s="113"/>
      <c r="B3831" s="114"/>
      <c r="C3831" s="115"/>
      <c r="D3831" s="117"/>
      <c r="E3831" s="55"/>
      <c r="F3831" s="31"/>
      <c r="G3831" s="31"/>
      <c r="H3831" s="31"/>
      <c r="I3831" s="31"/>
      <c r="J3831" s="31"/>
      <c r="K3831" s="31"/>
      <c r="L3831" s="31"/>
      <c r="M3831" s="31"/>
      <c r="N3831" s="31"/>
      <c r="O3831" s="31"/>
      <c r="P3831" s="31"/>
      <c r="Q3831" s="31"/>
      <c r="R3831" s="24" t="str">
        <f>IF(COUNTA(A3831:Q3831)=0,"",IF(AND(COUNTA(A3831)&gt;0, COUNTA(B3831)&gt;0, COUNTA(C3831)&gt;0, COUNTA(D3831)&gt;0, COUNTIF('OMS Drop Downs'!$C$2:$C$3,'OMS Response Form (ORF)'!E3831),COUNTIF('OMS Drop Downs'!$D$2:$D$5,'OMS Response Form (ORF)'!F3831),COUNTIF('OMS Drop Downs'!$A$2:$A$5,'OMS Response Form (ORF)'!G3831),COUNTIF('OMS Drop Downs'!$B$2:$B$4,'OMS Response Form (ORF)'!H3831),COUNTIF('OMS Drop Downs'!$A$2:$A$5,'OMS Response Form (ORF)'!I3831),COUNTIF('OMS Drop Downs'!$E$2:$E$7,'OMS Response Form (ORF)'!J3831),COUNTIF('OMS Drop Downs'!$B$2:$B$4,'OMS Response Form (ORF)'!K3831),COUNTIF('OMS Drop Downs'!$B$2:$B$4,'OMS Response Form (ORF)'!L3831),COUNTIF('OMS Drop Downs'!$B$2:$B$4,'OMS Response Form (ORF)'!M3831),COUNTIF('OMS Drop Downs'!$B$2:$B$4,'OMS Response Form (ORF)'!N3831), COUNTIF('OMS Drop Downs'!$B$2:$B$4,'OMS Response Form (ORF)'!O3831),COUNTIF('OMS Drop Downs'!$B$2:$B$4,'OMS Response Form (ORF)'!P3831),COUNTIF('OMS Drop Downs'!$B$2:$B$4,'OMS Response Form (ORF)'!Q3831)),"Complete","Incomplete"))</f>
        <v/>
      </c>
      <c r="S3831" s="25" t="str">
        <f>IF(R3831="Complete",IF(AND(NOT(ISNA(VLOOKUP(CONCATENATE(E3831,F3831,G3831,H3831,I3831,J3831),'OMS Drop Downs'!G:G,1,FALSE))),IF(AND(F3831&lt;&gt;"C3",J3831&lt;&gt;"O5"),IF(SUM(COUNTIF(K3831:Q3831,"Y"),COUNTIF(K3831:Q3831,"N"))=0,"V","I"),IF(COUNTIF(K3831:Q3831,"Y"),"V","I"))="V"),"Valid","Invalid")," ")</f>
        <v xml:space="preserve"> </v>
      </c>
      <c r="T3831"/>
    </row>
    <row r="3832" spans="1:20" x14ac:dyDescent="0.25">
      <c r="A3832" s="113"/>
      <c r="B3832" s="114"/>
      <c r="C3832" s="115"/>
      <c r="D3832" s="117"/>
      <c r="E3832" s="55"/>
      <c r="F3832" s="31"/>
      <c r="G3832" s="31"/>
      <c r="H3832" s="31"/>
      <c r="I3832" s="31"/>
      <c r="J3832" s="31"/>
      <c r="K3832" s="31"/>
      <c r="L3832" s="31"/>
      <c r="M3832" s="31"/>
      <c r="N3832" s="31"/>
      <c r="O3832" s="31"/>
      <c r="P3832" s="31"/>
      <c r="Q3832" s="31"/>
      <c r="R3832" s="24" t="str">
        <f>IF(COUNTA(A3832:Q3832)=0,"",IF(AND(COUNTA(A3832)&gt;0, COUNTA(B3832)&gt;0, COUNTA(C3832)&gt;0, COUNTA(D3832)&gt;0, COUNTIF('OMS Drop Downs'!$C$2:$C$3,'OMS Response Form (ORF)'!E3832),COUNTIF('OMS Drop Downs'!$D$2:$D$5,'OMS Response Form (ORF)'!F3832),COUNTIF('OMS Drop Downs'!$A$2:$A$5,'OMS Response Form (ORF)'!G3832),COUNTIF('OMS Drop Downs'!$B$2:$B$4,'OMS Response Form (ORF)'!H3832),COUNTIF('OMS Drop Downs'!$A$2:$A$5,'OMS Response Form (ORF)'!I3832),COUNTIF('OMS Drop Downs'!$E$2:$E$7,'OMS Response Form (ORF)'!J3832),COUNTIF('OMS Drop Downs'!$B$2:$B$4,'OMS Response Form (ORF)'!K3832),COUNTIF('OMS Drop Downs'!$B$2:$B$4,'OMS Response Form (ORF)'!L3832),COUNTIF('OMS Drop Downs'!$B$2:$B$4,'OMS Response Form (ORF)'!M3832),COUNTIF('OMS Drop Downs'!$B$2:$B$4,'OMS Response Form (ORF)'!N3832), COUNTIF('OMS Drop Downs'!$B$2:$B$4,'OMS Response Form (ORF)'!O3832),COUNTIF('OMS Drop Downs'!$B$2:$B$4,'OMS Response Form (ORF)'!P3832),COUNTIF('OMS Drop Downs'!$B$2:$B$4,'OMS Response Form (ORF)'!Q3832)),"Complete","Incomplete"))</f>
        <v/>
      </c>
      <c r="S3832" s="25" t="str">
        <f>IF(R3832="Complete",IF(AND(NOT(ISNA(VLOOKUP(CONCATENATE(E3832,F3832,G3832,H3832,I3832,J3832),'OMS Drop Downs'!G:G,1,FALSE))),IF(AND(F3832&lt;&gt;"C3",J3832&lt;&gt;"O5"),IF(SUM(COUNTIF(K3832:Q3832,"Y"),COUNTIF(K3832:Q3832,"N"))=0,"V","I"),IF(COUNTIF(K3832:Q3832,"Y"),"V","I"))="V"),"Valid","Invalid")," ")</f>
        <v xml:space="preserve"> </v>
      </c>
      <c r="T3832"/>
    </row>
    <row r="3833" spans="1:20" x14ac:dyDescent="0.25">
      <c r="A3833" s="113"/>
      <c r="B3833" s="114"/>
      <c r="C3833" s="115"/>
      <c r="D3833" s="117"/>
      <c r="E3833" s="55"/>
      <c r="F3833" s="31"/>
      <c r="G3833" s="31"/>
      <c r="H3833" s="31"/>
      <c r="I3833" s="31"/>
      <c r="J3833" s="31"/>
      <c r="K3833" s="31"/>
      <c r="L3833" s="31"/>
      <c r="M3833" s="31"/>
      <c r="N3833" s="31"/>
      <c r="O3833" s="31"/>
      <c r="P3833" s="31"/>
      <c r="Q3833" s="31"/>
      <c r="R3833" s="24" t="str">
        <f>IF(COUNTA(A3833:Q3833)=0,"",IF(AND(COUNTA(A3833)&gt;0, COUNTA(B3833)&gt;0, COUNTA(C3833)&gt;0, COUNTA(D3833)&gt;0, COUNTIF('OMS Drop Downs'!$C$2:$C$3,'OMS Response Form (ORF)'!E3833),COUNTIF('OMS Drop Downs'!$D$2:$D$5,'OMS Response Form (ORF)'!F3833),COUNTIF('OMS Drop Downs'!$A$2:$A$5,'OMS Response Form (ORF)'!G3833),COUNTIF('OMS Drop Downs'!$B$2:$B$4,'OMS Response Form (ORF)'!H3833),COUNTIF('OMS Drop Downs'!$A$2:$A$5,'OMS Response Form (ORF)'!I3833),COUNTIF('OMS Drop Downs'!$E$2:$E$7,'OMS Response Form (ORF)'!J3833),COUNTIF('OMS Drop Downs'!$B$2:$B$4,'OMS Response Form (ORF)'!K3833),COUNTIF('OMS Drop Downs'!$B$2:$B$4,'OMS Response Form (ORF)'!L3833),COUNTIF('OMS Drop Downs'!$B$2:$B$4,'OMS Response Form (ORF)'!M3833),COUNTIF('OMS Drop Downs'!$B$2:$B$4,'OMS Response Form (ORF)'!N3833), COUNTIF('OMS Drop Downs'!$B$2:$B$4,'OMS Response Form (ORF)'!O3833),COUNTIF('OMS Drop Downs'!$B$2:$B$4,'OMS Response Form (ORF)'!P3833),COUNTIF('OMS Drop Downs'!$B$2:$B$4,'OMS Response Form (ORF)'!Q3833)),"Complete","Incomplete"))</f>
        <v/>
      </c>
      <c r="S3833" s="25" t="str">
        <f>IF(R3833="Complete",IF(AND(NOT(ISNA(VLOOKUP(CONCATENATE(E3833,F3833,G3833,H3833,I3833,J3833),'OMS Drop Downs'!G:G,1,FALSE))),IF(AND(F3833&lt;&gt;"C3",J3833&lt;&gt;"O5"),IF(SUM(COUNTIF(K3833:Q3833,"Y"),COUNTIF(K3833:Q3833,"N"))=0,"V","I"),IF(COUNTIF(K3833:Q3833,"Y"),"V","I"))="V"),"Valid","Invalid")," ")</f>
        <v xml:space="preserve"> </v>
      </c>
      <c r="T3833"/>
    </row>
    <row r="3834" spans="1:20" x14ac:dyDescent="0.25">
      <c r="A3834" s="113"/>
      <c r="B3834" s="114"/>
      <c r="C3834" s="115"/>
      <c r="D3834" s="117"/>
      <c r="E3834" s="55"/>
      <c r="F3834" s="31"/>
      <c r="G3834" s="31"/>
      <c r="H3834" s="31"/>
      <c r="I3834" s="31"/>
      <c r="J3834" s="31"/>
      <c r="K3834" s="31"/>
      <c r="L3834" s="31"/>
      <c r="M3834" s="31"/>
      <c r="N3834" s="31"/>
      <c r="O3834" s="31"/>
      <c r="P3834" s="31"/>
      <c r="Q3834" s="31"/>
      <c r="R3834" s="24" t="str">
        <f>IF(COUNTA(A3834:Q3834)=0,"",IF(AND(COUNTA(A3834)&gt;0, COUNTA(B3834)&gt;0, COUNTA(C3834)&gt;0, COUNTA(D3834)&gt;0, COUNTIF('OMS Drop Downs'!$C$2:$C$3,'OMS Response Form (ORF)'!E3834),COUNTIF('OMS Drop Downs'!$D$2:$D$5,'OMS Response Form (ORF)'!F3834),COUNTIF('OMS Drop Downs'!$A$2:$A$5,'OMS Response Form (ORF)'!G3834),COUNTIF('OMS Drop Downs'!$B$2:$B$4,'OMS Response Form (ORF)'!H3834),COUNTIF('OMS Drop Downs'!$A$2:$A$5,'OMS Response Form (ORF)'!I3834),COUNTIF('OMS Drop Downs'!$E$2:$E$7,'OMS Response Form (ORF)'!J3834),COUNTIF('OMS Drop Downs'!$B$2:$B$4,'OMS Response Form (ORF)'!K3834),COUNTIF('OMS Drop Downs'!$B$2:$B$4,'OMS Response Form (ORF)'!L3834),COUNTIF('OMS Drop Downs'!$B$2:$B$4,'OMS Response Form (ORF)'!M3834),COUNTIF('OMS Drop Downs'!$B$2:$B$4,'OMS Response Form (ORF)'!N3834), COUNTIF('OMS Drop Downs'!$B$2:$B$4,'OMS Response Form (ORF)'!O3834),COUNTIF('OMS Drop Downs'!$B$2:$B$4,'OMS Response Form (ORF)'!P3834),COUNTIF('OMS Drop Downs'!$B$2:$B$4,'OMS Response Form (ORF)'!Q3834)),"Complete","Incomplete"))</f>
        <v/>
      </c>
      <c r="S3834" s="25" t="str">
        <f>IF(R3834="Complete",IF(AND(NOT(ISNA(VLOOKUP(CONCATENATE(E3834,F3834,G3834,H3834,I3834,J3834),'OMS Drop Downs'!G:G,1,FALSE))),IF(AND(F3834&lt;&gt;"C3",J3834&lt;&gt;"O5"),IF(SUM(COUNTIF(K3834:Q3834,"Y"),COUNTIF(K3834:Q3834,"N"))=0,"V","I"),IF(COUNTIF(K3834:Q3834,"Y"),"V","I"))="V"),"Valid","Invalid")," ")</f>
        <v xml:space="preserve"> </v>
      </c>
      <c r="T3834"/>
    </row>
    <row r="3835" spans="1:20" x14ac:dyDescent="0.25">
      <c r="A3835" s="113"/>
      <c r="B3835" s="114"/>
      <c r="C3835" s="115"/>
      <c r="D3835" s="117"/>
      <c r="E3835" s="55"/>
      <c r="F3835" s="31"/>
      <c r="G3835" s="31"/>
      <c r="H3835" s="31"/>
      <c r="I3835" s="31"/>
      <c r="J3835" s="31"/>
      <c r="K3835" s="31"/>
      <c r="L3835" s="31"/>
      <c r="M3835" s="31"/>
      <c r="N3835" s="31"/>
      <c r="O3835" s="31"/>
      <c r="P3835" s="31"/>
      <c r="Q3835" s="31"/>
      <c r="R3835" s="24" t="str">
        <f>IF(COUNTA(A3835:Q3835)=0,"",IF(AND(COUNTA(A3835)&gt;0, COUNTA(B3835)&gt;0, COUNTA(C3835)&gt;0, COUNTA(D3835)&gt;0, COUNTIF('OMS Drop Downs'!$C$2:$C$3,'OMS Response Form (ORF)'!E3835),COUNTIF('OMS Drop Downs'!$D$2:$D$5,'OMS Response Form (ORF)'!F3835),COUNTIF('OMS Drop Downs'!$A$2:$A$5,'OMS Response Form (ORF)'!G3835),COUNTIF('OMS Drop Downs'!$B$2:$B$4,'OMS Response Form (ORF)'!H3835),COUNTIF('OMS Drop Downs'!$A$2:$A$5,'OMS Response Form (ORF)'!I3835),COUNTIF('OMS Drop Downs'!$E$2:$E$7,'OMS Response Form (ORF)'!J3835),COUNTIF('OMS Drop Downs'!$B$2:$B$4,'OMS Response Form (ORF)'!K3835),COUNTIF('OMS Drop Downs'!$B$2:$B$4,'OMS Response Form (ORF)'!L3835),COUNTIF('OMS Drop Downs'!$B$2:$B$4,'OMS Response Form (ORF)'!M3835),COUNTIF('OMS Drop Downs'!$B$2:$B$4,'OMS Response Form (ORF)'!N3835), COUNTIF('OMS Drop Downs'!$B$2:$B$4,'OMS Response Form (ORF)'!O3835),COUNTIF('OMS Drop Downs'!$B$2:$B$4,'OMS Response Form (ORF)'!P3835),COUNTIF('OMS Drop Downs'!$B$2:$B$4,'OMS Response Form (ORF)'!Q3835)),"Complete","Incomplete"))</f>
        <v/>
      </c>
      <c r="S3835" s="25" t="str">
        <f>IF(R3835="Complete",IF(AND(NOT(ISNA(VLOOKUP(CONCATENATE(E3835,F3835,G3835,H3835,I3835,J3835),'OMS Drop Downs'!G:G,1,FALSE))),IF(AND(F3835&lt;&gt;"C3",J3835&lt;&gt;"O5"),IF(SUM(COUNTIF(K3835:Q3835,"Y"),COUNTIF(K3835:Q3835,"N"))=0,"V","I"),IF(COUNTIF(K3835:Q3835,"Y"),"V","I"))="V"),"Valid","Invalid")," ")</f>
        <v xml:space="preserve"> </v>
      </c>
      <c r="T3835"/>
    </row>
    <row r="3836" spans="1:20" x14ac:dyDescent="0.25">
      <c r="A3836" s="113"/>
      <c r="B3836" s="114"/>
      <c r="C3836" s="115"/>
      <c r="D3836" s="117"/>
      <c r="E3836" s="55"/>
      <c r="F3836" s="31"/>
      <c r="G3836" s="31"/>
      <c r="H3836" s="31"/>
      <c r="I3836" s="31"/>
      <c r="J3836" s="31"/>
      <c r="K3836" s="31"/>
      <c r="L3836" s="31"/>
      <c r="M3836" s="31"/>
      <c r="N3836" s="31"/>
      <c r="O3836" s="31"/>
      <c r="P3836" s="31"/>
      <c r="Q3836" s="31"/>
      <c r="R3836" s="24" t="str">
        <f>IF(COUNTA(A3836:Q3836)=0,"",IF(AND(COUNTA(A3836)&gt;0, COUNTA(B3836)&gt;0, COUNTA(C3836)&gt;0, COUNTA(D3836)&gt;0, COUNTIF('OMS Drop Downs'!$C$2:$C$3,'OMS Response Form (ORF)'!E3836),COUNTIF('OMS Drop Downs'!$D$2:$D$5,'OMS Response Form (ORF)'!F3836),COUNTIF('OMS Drop Downs'!$A$2:$A$5,'OMS Response Form (ORF)'!G3836),COUNTIF('OMS Drop Downs'!$B$2:$B$4,'OMS Response Form (ORF)'!H3836),COUNTIF('OMS Drop Downs'!$A$2:$A$5,'OMS Response Form (ORF)'!I3836),COUNTIF('OMS Drop Downs'!$E$2:$E$7,'OMS Response Form (ORF)'!J3836),COUNTIF('OMS Drop Downs'!$B$2:$B$4,'OMS Response Form (ORF)'!K3836),COUNTIF('OMS Drop Downs'!$B$2:$B$4,'OMS Response Form (ORF)'!L3836),COUNTIF('OMS Drop Downs'!$B$2:$B$4,'OMS Response Form (ORF)'!M3836),COUNTIF('OMS Drop Downs'!$B$2:$B$4,'OMS Response Form (ORF)'!N3836), COUNTIF('OMS Drop Downs'!$B$2:$B$4,'OMS Response Form (ORF)'!O3836),COUNTIF('OMS Drop Downs'!$B$2:$B$4,'OMS Response Form (ORF)'!P3836),COUNTIF('OMS Drop Downs'!$B$2:$B$4,'OMS Response Form (ORF)'!Q3836)),"Complete","Incomplete"))</f>
        <v/>
      </c>
      <c r="S3836" s="25" t="str">
        <f>IF(R3836="Complete",IF(AND(NOT(ISNA(VLOOKUP(CONCATENATE(E3836,F3836,G3836,H3836,I3836,J3836),'OMS Drop Downs'!G:G,1,FALSE))),IF(AND(F3836&lt;&gt;"C3",J3836&lt;&gt;"O5"),IF(SUM(COUNTIF(K3836:Q3836,"Y"),COUNTIF(K3836:Q3836,"N"))=0,"V","I"),IF(COUNTIF(K3836:Q3836,"Y"),"V","I"))="V"),"Valid","Invalid")," ")</f>
        <v xml:space="preserve"> </v>
      </c>
      <c r="T3836"/>
    </row>
    <row r="3837" spans="1:20" x14ac:dyDescent="0.25">
      <c r="A3837" s="113"/>
      <c r="B3837" s="114"/>
      <c r="C3837" s="115"/>
      <c r="D3837" s="117"/>
      <c r="E3837" s="55"/>
      <c r="F3837" s="31"/>
      <c r="G3837" s="31"/>
      <c r="H3837" s="31"/>
      <c r="I3837" s="31"/>
      <c r="J3837" s="31"/>
      <c r="K3837" s="31"/>
      <c r="L3837" s="31"/>
      <c r="M3837" s="31"/>
      <c r="N3837" s="31"/>
      <c r="O3837" s="31"/>
      <c r="P3837" s="31"/>
      <c r="Q3837" s="31"/>
      <c r="R3837" s="24" t="str">
        <f>IF(COUNTA(A3837:Q3837)=0,"",IF(AND(COUNTA(A3837)&gt;0, COUNTA(B3837)&gt;0, COUNTA(C3837)&gt;0, COUNTA(D3837)&gt;0, COUNTIF('OMS Drop Downs'!$C$2:$C$3,'OMS Response Form (ORF)'!E3837),COUNTIF('OMS Drop Downs'!$D$2:$D$5,'OMS Response Form (ORF)'!F3837),COUNTIF('OMS Drop Downs'!$A$2:$A$5,'OMS Response Form (ORF)'!G3837),COUNTIF('OMS Drop Downs'!$B$2:$B$4,'OMS Response Form (ORF)'!H3837),COUNTIF('OMS Drop Downs'!$A$2:$A$5,'OMS Response Form (ORF)'!I3837),COUNTIF('OMS Drop Downs'!$E$2:$E$7,'OMS Response Form (ORF)'!J3837),COUNTIF('OMS Drop Downs'!$B$2:$B$4,'OMS Response Form (ORF)'!K3837),COUNTIF('OMS Drop Downs'!$B$2:$B$4,'OMS Response Form (ORF)'!L3837),COUNTIF('OMS Drop Downs'!$B$2:$B$4,'OMS Response Form (ORF)'!M3837),COUNTIF('OMS Drop Downs'!$B$2:$B$4,'OMS Response Form (ORF)'!N3837), COUNTIF('OMS Drop Downs'!$B$2:$B$4,'OMS Response Form (ORF)'!O3837),COUNTIF('OMS Drop Downs'!$B$2:$B$4,'OMS Response Form (ORF)'!P3837),COUNTIF('OMS Drop Downs'!$B$2:$B$4,'OMS Response Form (ORF)'!Q3837)),"Complete","Incomplete"))</f>
        <v/>
      </c>
      <c r="S3837" s="25" t="str">
        <f>IF(R3837="Complete",IF(AND(NOT(ISNA(VLOOKUP(CONCATENATE(E3837,F3837,G3837,H3837,I3837,J3837),'OMS Drop Downs'!G:G,1,FALSE))),IF(AND(F3837&lt;&gt;"C3",J3837&lt;&gt;"O5"),IF(SUM(COUNTIF(K3837:Q3837,"Y"),COUNTIF(K3837:Q3837,"N"))=0,"V","I"),IF(COUNTIF(K3837:Q3837,"Y"),"V","I"))="V"),"Valid","Invalid")," ")</f>
        <v xml:space="preserve"> </v>
      </c>
      <c r="T3837"/>
    </row>
    <row r="3838" spans="1:20" x14ac:dyDescent="0.25">
      <c r="A3838" s="113"/>
      <c r="B3838" s="114"/>
      <c r="C3838" s="115"/>
      <c r="D3838" s="117"/>
      <c r="E3838" s="55"/>
      <c r="F3838" s="31"/>
      <c r="G3838" s="31"/>
      <c r="H3838" s="31"/>
      <c r="I3838" s="31"/>
      <c r="J3838" s="31"/>
      <c r="K3838" s="31"/>
      <c r="L3838" s="31"/>
      <c r="M3838" s="31"/>
      <c r="N3838" s="31"/>
      <c r="O3838" s="31"/>
      <c r="P3838" s="31"/>
      <c r="Q3838" s="31"/>
      <c r="R3838" s="24" t="str">
        <f>IF(COUNTA(A3838:Q3838)=0,"",IF(AND(COUNTA(A3838)&gt;0, COUNTA(B3838)&gt;0, COUNTA(C3838)&gt;0, COUNTA(D3838)&gt;0, COUNTIF('OMS Drop Downs'!$C$2:$C$3,'OMS Response Form (ORF)'!E3838),COUNTIF('OMS Drop Downs'!$D$2:$D$5,'OMS Response Form (ORF)'!F3838),COUNTIF('OMS Drop Downs'!$A$2:$A$5,'OMS Response Form (ORF)'!G3838),COUNTIF('OMS Drop Downs'!$B$2:$B$4,'OMS Response Form (ORF)'!H3838),COUNTIF('OMS Drop Downs'!$A$2:$A$5,'OMS Response Form (ORF)'!I3838),COUNTIF('OMS Drop Downs'!$E$2:$E$7,'OMS Response Form (ORF)'!J3838),COUNTIF('OMS Drop Downs'!$B$2:$B$4,'OMS Response Form (ORF)'!K3838),COUNTIF('OMS Drop Downs'!$B$2:$B$4,'OMS Response Form (ORF)'!L3838),COUNTIF('OMS Drop Downs'!$B$2:$B$4,'OMS Response Form (ORF)'!M3838),COUNTIF('OMS Drop Downs'!$B$2:$B$4,'OMS Response Form (ORF)'!N3838), COUNTIF('OMS Drop Downs'!$B$2:$B$4,'OMS Response Form (ORF)'!O3838),COUNTIF('OMS Drop Downs'!$B$2:$B$4,'OMS Response Form (ORF)'!P3838),COUNTIF('OMS Drop Downs'!$B$2:$B$4,'OMS Response Form (ORF)'!Q3838)),"Complete","Incomplete"))</f>
        <v/>
      </c>
      <c r="S3838" s="25" t="str">
        <f>IF(R3838="Complete",IF(AND(NOT(ISNA(VLOOKUP(CONCATENATE(E3838,F3838,G3838,H3838,I3838,J3838),'OMS Drop Downs'!G:G,1,FALSE))),IF(AND(F3838&lt;&gt;"C3",J3838&lt;&gt;"O5"),IF(SUM(COUNTIF(K3838:Q3838,"Y"),COUNTIF(K3838:Q3838,"N"))=0,"V","I"),IF(COUNTIF(K3838:Q3838,"Y"),"V","I"))="V"),"Valid","Invalid")," ")</f>
        <v xml:space="preserve"> </v>
      </c>
      <c r="T3838"/>
    </row>
    <row r="3839" spans="1:20" x14ac:dyDescent="0.25">
      <c r="A3839" s="113"/>
      <c r="B3839" s="114"/>
      <c r="C3839" s="115"/>
      <c r="D3839" s="117"/>
      <c r="E3839" s="55"/>
      <c r="F3839" s="31"/>
      <c r="G3839" s="31"/>
      <c r="H3839" s="31"/>
      <c r="I3839" s="31"/>
      <c r="J3839" s="31"/>
      <c r="K3839" s="31"/>
      <c r="L3839" s="31"/>
      <c r="M3839" s="31"/>
      <c r="N3839" s="31"/>
      <c r="O3839" s="31"/>
      <c r="P3839" s="31"/>
      <c r="Q3839" s="31"/>
      <c r="R3839" s="24" t="str">
        <f>IF(COUNTA(A3839:Q3839)=0,"",IF(AND(COUNTA(A3839)&gt;0, COUNTA(B3839)&gt;0, COUNTA(C3839)&gt;0, COUNTA(D3839)&gt;0, COUNTIF('OMS Drop Downs'!$C$2:$C$3,'OMS Response Form (ORF)'!E3839),COUNTIF('OMS Drop Downs'!$D$2:$D$5,'OMS Response Form (ORF)'!F3839),COUNTIF('OMS Drop Downs'!$A$2:$A$5,'OMS Response Form (ORF)'!G3839),COUNTIF('OMS Drop Downs'!$B$2:$B$4,'OMS Response Form (ORF)'!H3839),COUNTIF('OMS Drop Downs'!$A$2:$A$5,'OMS Response Form (ORF)'!I3839),COUNTIF('OMS Drop Downs'!$E$2:$E$7,'OMS Response Form (ORF)'!J3839),COUNTIF('OMS Drop Downs'!$B$2:$B$4,'OMS Response Form (ORF)'!K3839),COUNTIF('OMS Drop Downs'!$B$2:$B$4,'OMS Response Form (ORF)'!L3839),COUNTIF('OMS Drop Downs'!$B$2:$B$4,'OMS Response Form (ORF)'!M3839),COUNTIF('OMS Drop Downs'!$B$2:$B$4,'OMS Response Form (ORF)'!N3839), COUNTIF('OMS Drop Downs'!$B$2:$B$4,'OMS Response Form (ORF)'!O3839),COUNTIF('OMS Drop Downs'!$B$2:$B$4,'OMS Response Form (ORF)'!P3839),COUNTIF('OMS Drop Downs'!$B$2:$B$4,'OMS Response Form (ORF)'!Q3839)),"Complete","Incomplete"))</f>
        <v/>
      </c>
      <c r="S3839" s="25" t="str">
        <f>IF(R3839="Complete",IF(AND(NOT(ISNA(VLOOKUP(CONCATENATE(E3839,F3839,G3839,H3839,I3839,J3839),'OMS Drop Downs'!G:G,1,FALSE))),IF(AND(F3839&lt;&gt;"C3",J3839&lt;&gt;"O5"),IF(SUM(COUNTIF(K3839:Q3839,"Y"),COUNTIF(K3839:Q3839,"N"))=0,"V","I"),IF(COUNTIF(K3839:Q3839,"Y"),"V","I"))="V"),"Valid","Invalid")," ")</f>
        <v xml:space="preserve"> </v>
      </c>
      <c r="T3839"/>
    </row>
    <row r="3840" spans="1:20" x14ac:dyDescent="0.25">
      <c r="A3840" s="113"/>
      <c r="B3840" s="114"/>
      <c r="C3840" s="115"/>
      <c r="D3840" s="117"/>
      <c r="E3840" s="55"/>
      <c r="F3840" s="31"/>
      <c r="G3840" s="31"/>
      <c r="H3840" s="31"/>
      <c r="I3840" s="31"/>
      <c r="J3840" s="31"/>
      <c r="K3840" s="31"/>
      <c r="L3840" s="31"/>
      <c r="M3840" s="31"/>
      <c r="N3840" s="31"/>
      <c r="O3840" s="31"/>
      <c r="P3840" s="31"/>
      <c r="Q3840" s="31"/>
      <c r="R3840" s="24" t="str">
        <f>IF(COUNTA(A3840:Q3840)=0,"",IF(AND(COUNTA(A3840)&gt;0, COUNTA(B3840)&gt;0, COUNTA(C3840)&gt;0, COUNTA(D3840)&gt;0, COUNTIF('OMS Drop Downs'!$C$2:$C$3,'OMS Response Form (ORF)'!E3840),COUNTIF('OMS Drop Downs'!$D$2:$D$5,'OMS Response Form (ORF)'!F3840),COUNTIF('OMS Drop Downs'!$A$2:$A$5,'OMS Response Form (ORF)'!G3840),COUNTIF('OMS Drop Downs'!$B$2:$B$4,'OMS Response Form (ORF)'!H3840),COUNTIF('OMS Drop Downs'!$A$2:$A$5,'OMS Response Form (ORF)'!I3840),COUNTIF('OMS Drop Downs'!$E$2:$E$7,'OMS Response Form (ORF)'!J3840),COUNTIF('OMS Drop Downs'!$B$2:$B$4,'OMS Response Form (ORF)'!K3840),COUNTIF('OMS Drop Downs'!$B$2:$B$4,'OMS Response Form (ORF)'!L3840),COUNTIF('OMS Drop Downs'!$B$2:$B$4,'OMS Response Form (ORF)'!M3840),COUNTIF('OMS Drop Downs'!$B$2:$B$4,'OMS Response Form (ORF)'!N3840), COUNTIF('OMS Drop Downs'!$B$2:$B$4,'OMS Response Form (ORF)'!O3840),COUNTIF('OMS Drop Downs'!$B$2:$B$4,'OMS Response Form (ORF)'!P3840),COUNTIF('OMS Drop Downs'!$B$2:$B$4,'OMS Response Form (ORF)'!Q3840)),"Complete","Incomplete"))</f>
        <v/>
      </c>
      <c r="S3840" s="25" t="str">
        <f>IF(R3840="Complete",IF(AND(NOT(ISNA(VLOOKUP(CONCATENATE(E3840,F3840,G3840,H3840,I3840,J3840),'OMS Drop Downs'!G:G,1,FALSE))),IF(AND(F3840&lt;&gt;"C3",J3840&lt;&gt;"O5"),IF(SUM(COUNTIF(K3840:Q3840,"Y"),COUNTIF(K3840:Q3840,"N"))=0,"V","I"),IF(COUNTIF(K3840:Q3840,"Y"),"V","I"))="V"),"Valid","Invalid")," ")</f>
        <v xml:space="preserve"> </v>
      </c>
      <c r="T3840"/>
    </row>
    <row r="3841" spans="1:20" x14ac:dyDescent="0.25">
      <c r="A3841" s="113"/>
      <c r="B3841" s="114"/>
      <c r="C3841" s="115"/>
      <c r="D3841" s="117"/>
      <c r="E3841" s="55"/>
      <c r="F3841" s="31"/>
      <c r="G3841" s="31"/>
      <c r="H3841" s="31"/>
      <c r="I3841" s="31"/>
      <c r="J3841" s="31"/>
      <c r="K3841" s="31"/>
      <c r="L3841" s="31"/>
      <c r="M3841" s="31"/>
      <c r="N3841" s="31"/>
      <c r="O3841" s="31"/>
      <c r="P3841" s="31"/>
      <c r="Q3841" s="31"/>
      <c r="R3841" s="24" t="str">
        <f>IF(COUNTA(A3841:Q3841)=0,"",IF(AND(COUNTA(A3841)&gt;0, COUNTA(B3841)&gt;0, COUNTA(C3841)&gt;0, COUNTA(D3841)&gt;0, COUNTIF('OMS Drop Downs'!$C$2:$C$3,'OMS Response Form (ORF)'!E3841),COUNTIF('OMS Drop Downs'!$D$2:$D$5,'OMS Response Form (ORF)'!F3841),COUNTIF('OMS Drop Downs'!$A$2:$A$5,'OMS Response Form (ORF)'!G3841),COUNTIF('OMS Drop Downs'!$B$2:$B$4,'OMS Response Form (ORF)'!H3841),COUNTIF('OMS Drop Downs'!$A$2:$A$5,'OMS Response Form (ORF)'!I3841),COUNTIF('OMS Drop Downs'!$E$2:$E$7,'OMS Response Form (ORF)'!J3841),COUNTIF('OMS Drop Downs'!$B$2:$B$4,'OMS Response Form (ORF)'!K3841),COUNTIF('OMS Drop Downs'!$B$2:$B$4,'OMS Response Form (ORF)'!L3841),COUNTIF('OMS Drop Downs'!$B$2:$B$4,'OMS Response Form (ORF)'!M3841),COUNTIF('OMS Drop Downs'!$B$2:$B$4,'OMS Response Form (ORF)'!N3841), COUNTIF('OMS Drop Downs'!$B$2:$B$4,'OMS Response Form (ORF)'!O3841),COUNTIF('OMS Drop Downs'!$B$2:$B$4,'OMS Response Form (ORF)'!P3841),COUNTIF('OMS Drop Downs'!$B$2:$B$4,'OMS Response Form (ORF)'!Q3841)),"Complete","Incomplete"))</f>
        <v/>
      </c>
      <c r="S3841" s="25" t="str">
        <f>IF(R3841="Complete",IF(AND(NOT(ISNA(VLOOKUP(CONCATENATE(E3841,F3841,G3841,H3841,I3841,J3841),'OMS Drop Downs'!G:G,1,FALSE))),IF(AND(F3841&lt;&gt;"C3",J3841&lt;&gt;"O5"),IF(SUM(COUNTIF(K3841:Q3841,"Y"),COUNTIF(K3841:Q3841,"N"))=0,"V","I"),IF(COUNTIF(K3841:Q3841,"Y"),"V","I"))="V"),"Valid","Invalid")," ")</f>
        <v xml:space="preserve"> </v>
      </c>
      <c r="T3841"/>
    </row>
    <row r="3842" spans="1:20" x14ac:dyDescent="0.25">
      <c r="A3842" s="113"/>
      <c r="B3842" s="114"/>
      <c r="C3842" s="115"/>
      <c r="D3842" s="117"/>
      <c r="E3842" s="55"/>
      <c r="F3842" s="31"/>
      <c r="G3842" s="31"/>
      <c r="H3842" s="31"/>
      <c r="I3842" s="31"/>
      <c r="J3842" s="31"/>
      <c r="K3842" s="31"/>
      <c r="L3842" s="31"/>
      <c r="M3842" s="31"/>
      <c r="N3842" s="31"/>
      <c r="O3842" s="31"/>
      <c r="P3842" s="31"/>
      <c r="Q3842" s="31"/>
      <c r="R3842" s="24" t="str">
        <f>IF(COUNTA(A3842:Q3842)=0,"",IF(AND(COUNTA(A3842)&gt;0, COUNTA(B3842)&gt;0, COUNTA(C3842)&gt;0, COUNTA(D3842)&gt;0, COUNTIF('OMS Drop Downs'!$C$2:$C$3,'OMS Response Form (ORF)'!E3842),COUNTIF('OMS Drop Downs'!$D$2:$D$5,'OMS Response Form (ORF)'!F3842),COUNTIF('OMS Drop Downs'!$A$2:$A$5,'OMS Response Form (ORF)'!G3842),COUNTIF('OMS Drop Downs'!$B$2:$B$4,'OMS Response Form (ORF)'!H3842),COUNTIF('OMS Drop Downs'!$A$2:$A$5,'OMS Response Form (ORF)'!I3842),COUNTIF('OMS Drop Downs'!$E$2:$E$7,'OMS Response Form (ORF)'!J3842),COUNTIF('OMS Drop Downs'!$B$2:$B$4,'OMS Response Form (ORF)'!K3842),COUNTIF('OMS Drop Downs'!$B$2:$B$4,'OMS Response Form (ORF)'!L3842),COUNTIF('OMS Drop Downs'!$B$2:$B$4,'OMS Response Form (ORF)'!M3842),COUNTIF('OMS Drop Downs'!$B$2:$B$4,'OMS Response Form (ORF)'!N3842), COUNTIF('OMS Drop Downs'!$B$2:$B$4,'OMS Response Form (ORF)'!O3842),COUNTIF('OMS Drop Downs'!$B$2:$B$4,'OMS Response Form (ORF)'!P3842),COUNTIF('OMS Drop Downs'!$B$2:$B$4,'OMS Response Form (ORF)'!Q3842)),"Complete","Incomplete"))</f>
        <v/>
      </c>
      <c r="S3842" s="25" t="str">
        <f>IF(R3842="Complete",IF(AND(NOT(ISNA(VLOOKUP(CONCATENATE(E3842,F3842,G3842,H3842,I3842,J3842),'OMS Drop Downs'!G:G,1,FALSE))),IF(AND(F3842&lt;&gt;"C3",J3842&lt;&gt;"O5"),IF(SUM(COUNTIF(K3842:Q3842,"Y"),COUNTIF(K3842:Q3842,"N"))=0,"V","I"),IF(COUNTIF(K3842:Q3842,"Y"),"V","I"))="V"),"Valid","Invalid")," ")</f>
        <v xml:space="preserve"> </v>
      </c>
      <c r="T3842"/>
    </row>
    <row r="3843" spans="1:20" x14ac:dyDescent="0.25">
      <c r="A3843" s="113"/>
      <c r="B3843" s="114"/>
      <c r="C3843" s="115"/>
      <c r="D3843" s="117"/>
      <c r="E3843" s="55"/>
      <c r="F3843" s="31"/>
      <c r="G3843" s="31"/>
      <c r="H3843" s="31"/>
      <c r="I3843" s="31"/>
      <c r="J3843" s="31"/>
      <c r="K3843" s="31"/>
      <c r="L3843" s="31"/>
      <c r="M3843" s="31"/>
      <c r="N3843" s="31"/>
      <c r="O3843" s="31"/>
      <c r="P3843" s="31"/>
      <c r="Q3843" s="31"/>
      <c r="R3843" s="24" t="str">
        <f>IF(COUNTA(A3843:Q3843)=0,"",IF(AND(COUNTA(A3843)&gt;0, COUNTA(B3843)&gt;0, COUNTA(C3843)&gt;0, COUNTA(D3843)&gt;0, COUNTIF('OMS Drop Downs'!$C$2:$C$3,'OMS Response Form (ORF)'!E3843),COUNTIF('OMS Drop Downs'!$D$2:$D$5,'OMS Response Form (ORF)'!F3843),COUNTIF('OMS Drop Downs'!$A$2:$A$5,'OMS Response Form (ORF)'!G3843),COUNTIF('OMS Drop Downs'!$B$2:$B$4,'OMS Response Form (ORF)'!H3843),COUNTIF('OMS Drop Downs'!$A$2:$A$5,'OMS Response Form (ORF)'!I3843),COUNTIF('OMS Drop Downs'!$E$2:$E$7,'OMS Response Form (ORF)'!J3843),COUNTIF('OMS Drop Downs'!$B$2:$B$4,'OMS Response Form (ORF)'!K3843),COUNTIF('OMS Drop Downs'!$B$2:$B$4,'OMS Response Form (ORF)'!L3843),COUNTIF('OMS Drop Downs'!$B$2:$B$4,'OMS Response Form (ORF)'!M3843),COUNTIF('OMS Drop Downs'!$B$2:$B$4,'OMS Response Form (ORF)'!N3843), COUNTIF('OMS Drop Downs'!$B$2:$B$4,'OMS Response Form (ORF)'!O3843),COUNTIF('OMS Drop Downs'!$B$2:$B$4,'OMS Response Form (ORF)'!P3843),COUNTIF('OMS Drop Downs'!$B$2:$B$4,'OMS Response Form (ORF)'!Q3843)),"Complete","Incomplete"))</f>
        <v/>
      </c>
      <c r="S3843" s="25" t="str">
        <f>IF(R3843="Complete",IF(AND(NOT(ISNA(VLOOKUP(CONCATENATE(E3843,F3843,G3843,H3843,I3843,J3843),'OMS Drop Downs'!G:G,1,FALSE))),IF(AND(F3843&lt;&gt;"C3",J3843&lt;&gt;"O5"),IF(SUM(COUNTIF(K3843:Q3843,"Y"),COUNTIF(K3843:Q3843,"N"))=0,"V","I"),IF(COUNTIF(K3843:Q3843,"Y"),"V","I"))="V"),"Valid","Invalid")," ")</f>
        <v xml:space="preserve"> </v>
      </c>
      <c r="T3843"/>
    </row>
    <row r="3844" spans="1:20" x14ac:dyDescent="0.25">
      <c r="A3844" s="113"/>
      <c r="B3844" s="114"/>
      <c r="C3844" s="115"/>
      <c r="D3844" s="117"/>
      <c r="E3844" s="55"/>
      <c r="F3844" s="31"/>
      <c r="G3844" s="31"/>
      <c r="H3844" s="31"/>
      <c r="I3844" s="31"/>
      <c r="J3844" s="31"/>
      <c r="K3844" s="31"/>
      <c r="L3844" s="31"/>
      <c r="M3844" s="31"/>
      <c r="N3844" s="31"/>
      <c r="O3844" s="31"/>
      <c r="P3844" s="31"/>
      <c r="Q3844" s="31"/>
      <c r="R3844" s="24" t="str">
        <f>IF(COUNTA(A3844:Q3844)=0,"",IF(AND(COUNTA(A3844)&gt;0, COUNTA(B3844)&gt;0, COUNTA(C3844)&gt;0, COUNTA(D3844)&gt;0, COUNTIF('OMS Drop Downs'!$C$2:$C$3,'OMS Response Form (ORF)'!E3844),COUNTIF('OMS Drop Downs'!$D$2:$D$5,'OMS Response Form (ORF)'!F3844),COUNTIF('OMS Drop Downs'!$A$2:$A$5,'OMS Response Form (ORF)'!G3844),COUNTIF('OMS Drop Downs'!$B$2:$B$4,'OMS Response Form (ORF)'!H3844),COUNTIF('OMS Drop Downs'!$A$2:$A$5,'OMS Response Form (ORF)'!I3844),COUNTIF('OMS Drop Downs'!$E$2:$E$7,'OMS Response Form (ORF)'!J3844),COUNTIF('OMS Drop Downs'!$B$2:$B$4,'OMS Response Form (ORF)'!K3844),COUNTIF('OMS Drop Downs'!$B$2:$B$4,'OMS Response Form (ORF)'!L3844),COUNTIF('OMS Drop Downs'!$B$2:$B$4,'OMS Response Form (ORF)'!M3844),COUNTIF('OMS Drop Downs'!$B$2:$B$4,'OMS Response Form (ORF)'!N3844), COUNTIF('OMS Drop Downs'!$B$2:$B$4,'OMS Response Form (ORF)'!O3844),COUNTIF('OMS Drop Downs'!$B$2:$B$4,'OMS Response Form (ORF)'!P3844),COUNTIF('OMS Drop Downs'!$B$2:$B$4,'OMS Response Form (ORF)'!Q3844)),"Complete","Incomplete"))</f>
        <v/>
      </c>
      <c r="S3844" s="25" t="str">
        <f>IF(R3844="Complete",IF(AND(NOT(ISNA(VLOOKUP(CONCATENATE(E3844,F3844,G3844,H3844,I3844,J3844),'OMS Drop Downs'!G:G,1,FALSE))),IF(AND(F3844&lt;&gt;"C3",J3844&lt;&gt;"O5"),IF(SUM(COUNTIF(K3844:Q3844,"Y"),COUNTIF(K3844:Q3844,"N"))=0,"V","I"),IF(COUNTIF(K3844:Q3844,"Y"),"V","I"))="V"),"Valid","Invalid")," ")</f>
        <v xml:space="preserve"> </v>
      </c>
      <c r="T3844"/>
    </row>
    <row r="3845" spans="1:20" x14ac:dyDescent="0.25">
      <c r="A3845" s="113"/>
      <c r="B3845" s="114"/>
      <c r="C3845" s="115"/>
      <c r="D3845" s="117"/>
      <c r="E3845" s="55"/>
      <c r="F3845" s="31"/>
      <c r="G3845" s="31"/>
      <c r="H3845" s="31"/>
      <c r="I3845" s="31"/>
      <c r="J3845" s="31"/>
      <c r="K3845" s="31"/>
      <c r="L3845" s="31"/>
      <c r="M3845" s="31"/>
      <c r="N3845" s="31"/>
      <c r="O3845" s="31"/>
      <c r="P3845" s="31"/>
      <c r="Q3845" s="31"/>
      <c r="R3845" s="24" t="str">
        <f>IF(COUNTA(A3845:Q3845)=0,"",IF(AND(COUNTA(A3845)&gt;0, COUNTA(B3845)&gt;0, COUNTA(C3845)&gt;0, COUNTA(D3845)&gt;0, COUNTIF('OMS Drop Downs'!$C$2:$C$3,'OMS Response Form (ORF)'!E3845),COUNTIF('OMS Drop Downs'!$D$2:$D$5,'OMS Response Form (ORF)'!F3845),COUNTIF('OMS Drop Downs'!$A$2:$A$5,'OMS Response Form (ORF)'!G3845),COUNTIF('OMS Drop Downs'!$B$2:$B$4,'OMS Response Form (ORF)'!H3845),COUNTIF('OMS Drop Downs'!$A$2:$A$5,'OMS Response Form (ORF)'!I3845),COUNTIF('OMS Drop Downs'!$E$2:$E$7,'OMS Response Form (ORF)'!J3845),COUNTIF('OMS Drop Downs'!$B$2:$B$4,'OMS Response Form (ORF)'!K3845),COUNTIF('OMS Drop Downs'!$B$2:$B$4,'OMS Response Form (ORF)'!L3845),COUNTIF('OMS Drop Downs'!$B$2:$B$4,'OMS Response Form (ORF)'!M3845),COUNTIF('OMS Drop Downs'!$B$2:$B$4,'OMS Response Form (ORF)'!N3845), COUNTIF('OMS Drop Downs'!$B$2:$B$4,'OMS Response Form (ORF)'!O3845),COUNTIF('OMS Drop Downs'!$B$2:$B$4,'OMS Response Form (ORF)'!P3845),COUNTIF('OMS Drop Downs'!$B$2:$B$4,'OMS Response Form (ORF)'!Q3845)),"Complete","Incomplete"))</f>
        <v/>
      </c>
      <c r="S3845" s="25" t="str">
        <f>IF(R3845="Complete",IF(AND(NOT(ISNA(VLOOKUP(CONCATENATE(E3845,F3845,G3845,H3845,I3845,J3845),'OMS Drop Downs'!G:G,1,FALSE))),IF(AND(F3845&lt;&gt;"C3",J3845&lt;&gt;"O5"),IF(SUM(COUNTIF(K3845:Q3845,"Y"),COUNTIF(K3845:Q3845,"N"))=0,"V","I"),IF(COUNTIF(K3845:Q3845,"Y"),"V","I"))="V"),"Valid","Invalid")," ")</f>
        <v xml:space="preserve"> </v>
      </c>
      <c r="T3845"/>
    </row>
    <row r="3846" spans="1:20" x14ac:dyDescent="0.25">
      <c r="A3846" s="113"/>
      <c r="B3846" s="114"/>
      <c r="C3846" s="115"/>
      <c r="D3846" s="117"/>
      <c r="E3846" s="55"/>
      <c r="F3846" s="31"/>
      <c r="G3846" s="31"/>
      <c r="H3846" s="31"/>
      <c r="I3846" s="31"/>
      <c r="J3846" s="31"/>
      <c r="K3846" s="31"/>
      <c r="L3846" s="31"/>
      <c r="M3846" s="31"/>
      <c r="N3846" s="31"/>
      <c r="O3846" s="31"/>
      <c r="P3846" s="31"/>
      <c r="Q3846" s="31"/>
      <c r="R3846" s="24" t="str">
        <f>IF(COUNTA(A3846:Q3846)=0,"",IF(AND(COUNTA(A3846)&gt;0, COUNTA(B3846)&gt;0, COUNTA(C3846)&gt;0, COUNTA(D3846)&gt;0, COUNTIF('OMS Drop Downs'!$C$2:$C$3,'OMS Response Form (ORF)'!E3846),COUNTIF('OMS Drop Downs'!$D$2:$D$5,'OMS Response Form (ORF)'!F3846),COUNTIF('OMS Drop Downs'!$A$2:$A$5,'OMS Response Form (ORF)'!G3846),COUNTIF('OMS Drop Downs'!$B$2:$B$4,'OMS Response Form (ORF)'!H3846),COUNTIF('OMS Drop Downs'!$A$2:$A$5,'OMS Response Form (ORF)'!I3846),COUNTIF('OMS Drop Downs'!$E$2:$E$7,'OMS Response Form (ORF)'!J3846),COUNTIF('OMS Drop Downs'!$B$2:$B$4,'OMS Response Form (ORF)'!K3846),COUNTIF('OMS Drop Downs'!$B$2:$B$4,'OMS Response Form (ORF)'!L3846),COUNTIF('OMS Drop Downs'!$B$2:$B$4,'OMS Response Form (ORF)'!M3846),COUNTIF('OMS Drop Downs'!$B$2:$B$4,'OMS Response Form (ORF)'!N3846), COUNTIF('OMS Drop Downs'!$B$2:$B$4,'OMS Response Form (ORF)'!O3846),COUNTIF('OMS Drop Downs'!$B$2:$B$4,'OMS Response Form (ORF)'!P3846),COUNTIF('OMS Drop Downs'!$B$2:$B$4,'OMS Response Form (ORF)'!Q3846)),"Complete","Incomplete"))</f>
        <v/>
      </c>
      <c r="S3846" s="25" t="str">
        <f>IF(R3846="Complete",IF(AND(NOT(ISNA(VLOOKUP(CONCATENATE(E3846,F3846,G3846,H3846,I3846,J3846),'OMS Drop Downs'!G:G,1,FALSE))),IF(AND(F3846&lt;&gt;"C3",J3846&lt;&gt;"O5"),IF(SUM(COUNTIF(K3846:Q3846,"Y"),COUNTIF(K3846:Q3846,"N"))=0,"V","I"),IF(COUNTIF(K3846:Q3846,"Y"),"V","I"))="V"),"Valid","Invalid")," ")</f>
        <v xml:space="preserve"> </v>
      </c>
      <c r="T3846"/>
    </row>
    <row r="3847" spans="1:20" x14ac:dyDescent="0.25">
      <c r="A3847" s="113"/>
      <c r="B3847" s="114"/>
      <c r="C3847" s="115"/>
      <c r="D3847" s="117"/>
      <c r="E3847" s="55"/>
      <c r="F3847" s="31"/>
      <c r="G3847" s="31"/>
      <c r="H3847" s="31"/>
      <c r="I3847" s="31"/>
      <c r="J3847" s="31"/>
      <c r="K3847" s="31"/>
      <c r="L3847" s="31"/>
      <c r="M3847" s="31"/>
      <c r="N3847" s="31"/>
      <c r="O3847" s="31"/>
      <c r="P3847" s="31"/>
      <c r="Q3847" s="31"/>
      <c r="R3847" s="24" t="str">
        <f>IF(COUNTA(A3847:Q3847)=0,"",IF(AND(COUNTA(A3847)&gt;0, COUNTA(B3847)&gt;0, COUNTA(C3847)&gt;0, COUNTA(D3847)&gt;0, COUNTIF('OMS Drop Downs'!$C$2:$C$3,'OMS Response Form (ORF)'!E3847),COUNTIF('OMS Drop Downs'!$D$2:$D$5,'OMS Response Form (ORF)'!F3847),COUNTIF('OMS Drop Downs'!$A$2:$A$5,'OMS Response Form (ORF)'!G3847),COUNTIF('OMS Drop Downs'!$B$2:$B$4,'OMS Response Form (ORF)'!H3847),COUNTIF('OMS Drop Downs'!$A$2:$A$5,'OMS Response Form (ORF)'!I3847),COUNTIF('OMS Drop Downs'!$E$2:$E$7,'OMS Response Form (ORF)'!J3847),COUNTIF('OMS Drop Downs'!$B$2:$B$4,'OMS Response Form (ORF)'!K3847),COUNTIF('OMS Drop Downs'!$B$2:$B$4,'OMS Response Form (ORF)'!L3847),COUNTIF('OMS Drop Downs'!$B$2:$B$4,'OMS Response Form (ORF)'!M3847),COUNTIF('OMS Drop Downs'!$B$2:$B$4,'OMS Response Form (ORF)'!N3847), COUNTIF('OMS Drop Downs'!$B$2:$B$4,'OMS Response Form (ORF)'!O3847),COUNTIF('OMS Drop Downs'!$B$2:$B$4,'OMS Response Form (ORF)'!P3847),COUNTIF('OMS Drop Downs'!$B$2:$B$4,'OMS Response Form (ORF)'!Q3847)),"Complete","Incomplete"))</f>
        <v/>
      </c>
      <c r="S3847" s="25" t="str">
        <f>IF(R3847="Complete",IF(AND(NOT(ISNA(VLOOKUP(CONCATENATE(E3847,F3847,G3847,H3847,I3847,J3847),'OMS Drop Downs'!G:G,1,FALSE))),IF(AND(F3847&lt;&gt;"C3",J3847&lt;&gt;"O5"),IF(SUM(COUNTIF(K3847:Q3847,"Y"),COUNTIF(K3847:Q3847,"N"))=0,"V","I"),IF(COUNTIF(K3847:Q3847,"Y"),"V","I"))="V"),"Valid","Invalid")," ")</f>
        <v xml:space="preserve"> </v>
      </c>
      <c r="T3847"/>
    </row>
    <row r="3848" spans="1:20" x14ac:dyDescent="0.25">
      <c r="A3848" s="113"/>
      <c r="B3848" s="114"/>
      <c r="C3848" s="115"/>
      <c r="D3848" s="117"/>
      <c r="E3848" s="55"/>
      <c r="F3848" s="31"/>
      <c r="G3848" s="31"/>
      <c r="H3848" s="31"/>
      <c r="I3848" s="31"/>
      <c r="J3848" s="31"/>
      <c r="K3848" s="31"/>
      <c r="L3848" s="31"/>
      <c r="M3848" s="31"/>
      <c r="N3848" s="31"/>
      <c r="O3848" s="31"/>
      <c r="P3848" s="31"/>
      <c r="Q3848" s="31"/>
      <c r="R3848" s="24" t="str">
        <f>IF(COUNTA(A3848:Q3848)=0,"",IF(AND(COUNTA(A3848)&gt;0, COUNTA(B3848)&gt;0, COUNTA(C3848)&gt;0, COUNTA(D3848)&gt;0, COUNTIF('OMS Drop Downs'!$C$2:$C$3,'OMS Response Form (ORF)'!E3848),COUNTIF('OMS Drop Downs'!$D$2:$D$5,'OMS Response Form (ORF)'!F3848),COUNTIF('OMS Drop Downs'!$A$2:$A$5,'OMS Response Form (ORF)'!G3848),COUNTIF('OMS Drop Downs'!$B$2:$B$4,'OMS Response Form (ORF)'!H3848),COUNTIF('OMS Drop Downs'!$A$2:$A$5,'OMS Response Form (ORF)'!I3848),COUNTIF('OMS Drop Downs'!$E$2:$E$7,'OMS Response Form (ORF)'!J3848),COUNTIF('OMS Drop Downs'!$B$2:$B$4,'OMS Response Form (ORF)'!K3848),COUNTIF('OMS Drop Downs'!$B$2:$B$4,'OMS Response Form (ORF)'!L3848),COUNTIF('OMS Drop Downs'!$B$2:$B$4,'OMS Response Form (ORF)'!M3848),COUNTIF('OMS Drop Downs'!$B$2:$B$4,'OMS Response Form (ORF)'!N3848), COUNTIF('OMS Drop Downs'!$B$2:$B$4,'OMS Response Form (ORF)'!O3848),COUNTIF('OMS Drop Downs'!$B$2:$B$4,'OMS Response Form (ORF)'!P3848),COUNTIF('OMS Drop Downs'!$B$2:$B$4,'OMS Response Form (ORF)'!Q3848)),"Complete","Incomplete"))</f>
        <v/>
      </c>
      <c r="S3848" s="25" t="str">
        <f>IF(R3848="Complete",IF(AND(NOT(ISNA(VLOOKUP(CONCATENATE(E3848,F3848,G3848,H3848,I3848,J3848),'OMS Drop Downs'!G:G,1,FALSE))),IF(AND(F3848&lt;&gt;"C3",J3848&lt;&gt;"O5"),IF(SUM(COUNTIF(K3848:Q3848,"Y"),COUNTIF(K3848:Q3848,"N"))=0,"V","I"),IF(COUNTIF(K3848:Q3848,"Y"),"V","I"))="V"),"Valid","Invalid")," ")</f>
        <v xml:space="preserve"> </v>
      </c>
      <c r="T3848"/>
    </row>
    <row r="3849" spans="1:20" x14ac:dyDescent="0.25">
      <c r="A3849" s="113"/>
      <c r="B3849" s="114"/>
      <c r="C3849" s="115"/>
      <c r="D3849" s="117"/>
      <c r="E3849" s="55"/>
      <c r="F3849" s="31"/>
      <c r="G3849" s="31"/>
      <c r="H3849" s="31"/>
      <c r="I3849" s="31"/>
      <c r="J3849" s="31"/>
      <c r="K3849" s="31"/>
      <c r="L3849" s="31"/>
      <c r="M3849" s="31"/>
      <c r="N3849" s="31"/>
      <c r="O3849" s="31"/>
      <c r="P3849" s="31"/>
      <c r="Q3849" s="31"/>
      <c r="R3849" s="24" t="str">
        <f>IF(COUNTA(A3849:Q3849)=0,"",IF(AND(COUNTA(A3849)&gt;0, COUNTA(B3849)&gt;0, COUNTA(C3849)&gt;0, COUNTA(D3849)&gt;0, COUNTIF('OMS Drop Downs'!$C$2:$C$3,'OMS Response Form (ORF)'!E3849),COUNTIF('OMS Drop Downs'!$D$2:$D$5,'OMS Response Form (ORF)'!F3849),COUNTIF('OMS Drop Downs'!$A$2:$A$5,'OMS Response Form (ORF)'!G3849),COUNTIF('OMS Drop Downs'!$B$2:$B$4,'OMS Response Form (ORF)'!H3849),COUNTIF('OMS Drop Downs'!$A$2:$A$5,'OMS Response Form (ORF)'!I3849),COUNTIF('OMS Drop Downs'!$E$2:$E$7,'OMS Response Form (ORF)'!J3849),COUNTIF('OMS Drop Downs'!$B$2:$B$4,'OMS Response Form (ORF)'!K3849),COUNTIF('OMS Drop Downs'!$B$2:$B$4,'OMS Response Form (ORF)'!L3849),COUNTIF('OMS Drop Downs'!$B$2:$B$4,'OMS Response Form (ORF)'!M3849),COUNTIF('OMS Drop Downs'!$B$2:$B$4,'OMS Response Form (ORF)'!N3849), COUNTIF('OMS Drop Downs'!$B$2:$B$4,'OMS Response Form (ORF)'!O3849),COUNTIF('OMS Drop Downs'!$B$2:$B$4,'OMS Response Form (ORF)'!P3849),COUNTIF('OMS Drop Downs'!$B$2:$B$4,'OMS Response Form (ORF)'!Q3849)),"Complete","Incomplete"))</f>
        <v/>
      </c>
      <c r="S3849" s="25" t="str">
        <f>IF(R3849="Complete",IF(AND(NOT(ISNA(VLOOKUP(CONCATENATE(E3849,F3849,G3849,H3849,I3849,J3849),'OMS Drop Downs'!G:G,1,FALSE))),IF(AND(F3849&lt;&gt;"C3",J3849&lt;&gt;"O5"),IF(SUM(COUNTIF(K3849:Q3849,"Y"),COUNTIF(K3849:Q3849,"N"))=0,"V","I"),IF(COUNTIF(K3849:Q3849,"Y"),"V","I"))="V"),"Valid","Invalid")," ")</f>
        <v xml:space="preserve"> </v>
      </c>
      <c r="T3849"/>
    </row>
    <row r="3850" spans="1:20" x14ac:dyDescent="0.25">
      <c r="A3850" s="113"/>
      <c r="B3850" s="114"/>
      <c r="C3850" s="115"/>
      <c r="D3850" s="117"/>
      <c r="E3850" s="55"/>
      <c r="F3850" s="31"/>
      <c r="G3850" s="31"/>
      <c r="H3850" s="31"/>
      <c r="I3850" s="31"/>
      <c r="J3850" s="31"/>
      <c r="K3850" s="31"/>
      <c r="L3850" s="31"/>
      <c r="M3850" s="31"/>
      <c r="N3850" s="31"/>
      <c r="O3850" s="31"/>
      <c r="P3850" s="31"/>
      <c r="Q3850" s="31"/>
      <c r="R3850" s="24" t="str">
        <f>IF(COUNTA(A3850:Q3850)=0,"",IF(AND(COUNTA(A3850)&gt;0, COUNTA(B3850)&gt;0, COUNTA(C3850)&gt;0, COUNTA(D3850)&gt;0, COUNTIF('OMS Drop Downs'!$C$2:$C$3,'OMS Response Form (ORF)'!E3850),COUNTIF('OMS Drop Downs'!$D$2:$D$5,'OMS Response Form (ORF)'!F3850),COUNTIF('OMS Drop Downs'!$A$2:$A$5,'OMS Response Form (ORF)'!G3850),COUNTIF('OMS Drop Downs'!$B$2:$B$4,'OMS Response Form (ORF)'!H3850),COUNTIF('OMS Drop Downs'!$A$2:$A$5,'OMS Response Form (ORF)'!I3850),COUNTIF('OMS Drop Downs'!$E$2:$E$7,'OMS Response Form (ORF)'!J3850),COUNTIF('OMS Drop Downs'!$B$2:$B$4,'OMS Response Form (ORF)'!K3850),COUNTIF('OMS Drop Downs'!$B$2:$B$4,'OMS Response Form (ORF)'!L3850),COUNTIF('OMS Drop Downs'!$B$2:$B$4,'OMS Response Form (ORF)'!M3850),COUNTIF('OMS Drop Downs'!$B$2:$B$4,'OMS Response Form (ORF)'!N3850), COUNTIF('OMS Drop Downs'!$B$2:$B$4,'OMS Response Form (ORF)'!O3850),COUNTIF('OMS Drop Downs'!$B$2:$B$4,'OMS Response Form (ORF)'!P3850),COUNTIF('OMS Drop Downs'!$B$2:$B$4,'OMS Response Form (ORF)'!Q3850)),"Complete","Incomplete"))</f>
        <v/>
      </c>
      <c r="S3850" s="25" t="str">
        <f>IF(R3850="Complete",IF(AND(NOT(ISNA(VLOOKUP(CONCATENATE(E3850,F3850,G3850,H3850,I3850,J3850),'OMS Drop Downs'!G:G,1,FALSE))),IF(AND(F3850&lt;&gt;"C3",J3850&lt;&gt;"O5"),IF(SUM(COUNTIF(K3850:Q3850,"Y"),COUNTIF(K3850:Q3850,"N"))=0,"V","I"),IF(COUNTIF(K3850:Q3850,"Y"),"V","I"))="V"),"Valid","Invalid")," ")</f>
        <v xml:space="preserve"> </v>
      </c>
      <c r="T3850"/>
    </row>
    <row r="3851" spans="1:20" x14ac:dyDescent="0.25">
      <c r="A3851" s="113"/>
      <c r="B3851" s="114"/>
      <c r="C3851" s="115"/>
      <c r="D3851" s="117"/>
      <c r="E3851" s="55"/>
      <c r="F3851" s="31"/>
      <c r="G3851" s="31"/>
      <c r="H3851" s="31"/>
      <c r="I3851" s="31"/>
      <c r="J3851" s="31"/>
      <c r="K3851" s="31"/>
      <c r="L3851" s="31"/>
      <c r="M3851" s="31"/>
      <c r="N3851" s="31"/>
      <c r="O3851" s="31"/>
      <c r="P3851" s="31"/>
      <c r="Q3851" s="31"/>
      <c r="R3851" s="24" t="str">
        <f>IF(COUNTA(A3851:Q3851)=0,"",IF(AND(COUNTA(A3851)&gt;0, COUNTA(B3851)&gt;0, COUNTA(C3851)&gt;0, COUNTA(D3851)&gt;0, COUNTIF('OMS Drop Downs'!$C$2:$C$3,'OMS Response Form (ORF)'!E3851),COUNTIF('OMS Drop Downs'!$D$2:$D$5,'OMS Response Form (ORF)'!F3851),COUNTIF('OMS Drop Downs'!$A$2:$A$5,'OMS Response Form (ORF)'!G3851),COUNTIF('OMS Drop Downs'!$B$2:$B$4,'OMS Response Form (ORF)'!H3851),COUNTIF('OMS Drop Downs'!$A$2:$A$5,'OMS Response Form (ORF)'!I3851),COUNTIF('OMS Drop Downs'!$E$2:$E$7,'OMS Response Form (ORF)'!J3851),COUNTIF('OMS Drop Downs'!$B$2:$B$4,'OMS Response Form (ORF)'!K3851),COUNTIF('OMS Drop Downs'!$B$2:$B$4,'OMS Response Form (ORF)'!L3851),COUNTIF('OMS Drop Downs'!$B$2:$B$4,'OMS Response Form (ORF)'!M3851),COUNTIF('OMS Drop Downs'!$B$2:$B$4,'OMS Response Form (ORF)'!N3851), COUNTIF('OMS Drop Downs'!$B$2:$B$4,'OMS Response Form (ORF)'!O3851),COUNTIF('OMS Drop Downs'!$B$2:$B$4,'OMS Response Form (ORF)'!P3851),COUNTIF('OMS Drop Downs'!$B$2:$B$4,'OMS Response Form (ORF)'!Q3851)),"Complete","Incomplete"))</f>
        <v/>
      </c>
      <c r="S3851" s="25" t="str">
        <f>IF(R3851="Complete",IF(AND(NOT(ISNA(VLOOKUP(CONCATENATE(E3851,F3851,G3851,H3851,I3851,J3851),'OMS Drop Downs'!G:G,1,FALSE))),IF(AND(F3851&lt;&gt;"C3",J3851&lt;&gt;"O5"),IF(SUM(COUNTIF(K3851:Q3851,"Y"),COUNTIF(K3851:Q3851,"N"))=0,"V","I"),IF(COUNTIF(K3851:Q3851,"Y"),"V","I"))="V"),"Valid","Invalid")," ")</f>
        <v xml:space="preserve"> </v>
      </c>
      <c r="T3851"/>
    </row>
    <row r="3852" spans="1:20" x14ac:dyDescent="0.25">
      <c r="A3852" s="113"/>
      <c r="B3852" s="114"/>
      <c r="C3852" s="115"/>
      <c r="D3852" s="117"/>
      <c r="E3852" s="55"/>
      <c r="F3852" s="31"/>
      <c r="G3852" s="31"/>
      <c r="H3852" s="31"/>
      <c r="I3852" s="31"/>
      <c r="J3852" s="31"/>
      <c r="K3852" s="31"/>
      <c r="L3852" s="31"/>
      <c r="M3852" s="31"/>
      <c r="N3852" s="31"/>
      <c r="O3852" s="31"/>
      <c r="P3852" s="31"/>
      <c r="Q3852" s="31"/>
      <c r="R3852" s="24" t="str">
        <f>IF(COUNTA(A3852:Q3852)=0,"",IF(AND(COUNTA(A3852)&gt;0, COUNTA(B3852)&gt;0, COUNTA(C3852)&gt;0, COUNTA(D3852)&gt;0, COUNTIF('OMS Drop Downs'!$C$2:$C$3,'OMS Response Form (ORF)'!E3852),COUNTIF('OMS Drop Downs'!$D$2:$D$5,'OMS Response Form (ORF)'!F3852),COUNTIF('OMS Drop Downs'!$A$2:$A$5,'OMS Response Form (ORF)'!G3852),COUNTIF('OMS Drop Downs'!$B$2:$B$4,'OMS Response Form (ORF)'!H3852),COUNTIF('OMS Drop Downs'!$A$2:$A$5,'OMS Response Form (ORF)'!I3852),COUNTIF('OMS Drop Downs'!$E$2:$E$7,'OMS Response Form (ORF)'!J3852),COUNTIF('OMS Drop Downs'!$B$2:$B$4,'OMS Response Form (ORF)'!K3852),COUNTIF('OMS Drop Downs'!$B$2:$B$4,'OMS Response Form (ORF)'!L3852),COUNTIF('OMS Drop Downs'!$B$2:$B$4,'OMS Response Form (ORF)'!M3852),COUNTIF('OMS Drop Downs'!$B$2:$B$4,'OMS Response Form (ORF)'!N3852), COUNTIF('OMS Drop Downs'!$B$2:$B$4,'OMS Response Form (ORF)'!O3852),COUNTIF('OMS Drop Downs'!$B$2:$B$4,'OMS Response Form (ORF)'!P3852),COUNTIF('OMS Drop Downs'!$B$2:$B$4,'OMS Response Form (ORF)'!Q3852)),"Complete","Incomplete"))</f>
        <v/>
      </c>
      <c r="S3852" s="25" t="str">
        <f>IF(R3852="Complete",IF(AND(NOT(ISNA(VLOOKUP(CONCATENATE(E3852,F3852,G3852,H3852,I3852,J3852),'OMS Drop Downs'!G:G,1,FALSE))),IF(AND(F3852&lt;&gt;"C3",J3852&lt;&gt;"O5"),IF(SUM(COUNTIF(K3852:Q3852,"Y"),COUNTIF(K3852:Q3852,"N"))=0,"V","I"),IF(COUNTIF(K3852:Q3852,"Y"),"V","I"))="V"),"Valid","Invalid")," ")</f>
        <v xml:space="preserve"> </v>
      </c>
      <c r="T3852"/>
    </row>
    <row r="3853" spans="1:20" x14ac:dyDescent="0.25">
      <c r="A3853" s="113"/>
      <c r="B3853" s="114"/>
      <c r="C3853" s="115"/>
      <c r="D3853" s="117"/>
      <c r="E3853" s="55"/>
      <c r="F3853" s="31"/>
      <c r="G3853" s="31"/>
      <c r="H3853" s="31"/>
      <c r="I3853" s="31"/>
      <c r="J3853" s="31"/>
      <c r="K3853" s="31"/>
      <c r="L3853" s="31"/>
      <c r="M3853" s="31"/>
      <c r="N3853" s="31"/>
      <c r="O3853" s="31"/>
      <c r="P3853" s="31"/>
      <c r="Q3853" s="31"/>
      <c r="R3853" s="24" t="str">
        <f>IF(COUNTA(A3853:Q3853)=0,"",IF(AND(COUNTA(A3853)&gt;0, COUNTA(B3853)&gt;0, COUNTA(C3853)&gt;0, COUNTA(D3853)&gt;0, COUNTIF('OMS Drop Downs'!$C$2:$C$3,'OMS Response Form (ORF)'!E3853),COUNTIF('OMS Drop Downs'!$D$2:$D$5,'OMS Response Form (ORF)'!F3853),COUNTIF('OMS Drop Downs'!$A$2:$A$5,'OMS Response Form (ORF)'!G3853),COUNTIF('OMS Drop Downs'!$B$2:$B$4,'OMS Response Form (ORF)'!H3853),COUNTIF('OMS Drop Downs'!$A$2:$A$5,'OMS Response Form (ORF)'!I3853),COUNTIF('OMS Drop Downs'!$E$2:$E$7,'OMS Response Form (ORF)'!J3853),COUNTIF('OMS Drop Downs'!$B$2:$B$4,'OMS Response Form (ORF)'!K3853),COUNTIF('OMS Drop Downs'!$B$2:$B$4,'OMS Response Form (ORF)'!L3853),COUNTIF('OMS Drop Downs'!$B$2:$B$4,'OMS Response Form (ORF)'!M3853),COUNTIF('OMS Drop Downs'!$B$2:$B$4,'OMS Response Form (ORF)'!N3853), COUNTIF('OMS Drop Downs'!$B$2:$B$4,'OMS Response Form (ORF)'!O3853),COUNTIF('OMS Drop Downs'!$B$2:$B$4,'OMS Response Form (ORF)'!P3853),COUNTIF('OMS Drop Downs'!$B$2:$B$4,'OMS Response Form (ORF)'!Q3853)),"Complete","Incomplete"))</f>
        <v/>
      </c>
      <c r="S3853" s="25" t="str">
        <f>IF(R3853="Complete",IF(AND(NOT(ISNA(VLOOKUP(CONCATENATE(E3853,F3853,G3853,H3853,I3853,J3853),'OMS Drop Downs'!G:G,1,FALSE))),IF(AND(F3853&lt;&gt;"C3",J3853&lt;&gt;"O5"),IF(SUM(COUNTIF(K3853:Q3853,"Y"),COUNTIF(K3853:Q3853,"N"))=0,"V","I"),IF(COUNTIF(K3853:Q3853,"Y"),"V","I"))="V"),"Valid","Invalid")," ")</f>
        <v xml:space="preserve"> </v>
      </c>
      <c r="T3853"/>
    </row>
    <row r="3854" spans="1:20" x14ac:dyDescent="0.25">
      <c r="A3854" s="113"/>
      <c r="B3854" s="114"/>
      <c r="C3854" s="115"/>
      <c r="D3854" s="117"/>
      <c r="E3854" s="55"/>
      <c r="F3854" s="31"/>
      <c r="G3854" s="31"/>
      <c r="H3854" s="31"/>
      <c r="I3854" s="31"/>
      <c r="J3854" s="31"/>
      <c r="K3854" s="31"/>
      <c r="L3854" s="31"/>
      <c r="M3854" s="31"/>
      <c r="N3854" s="31"/>
      <c r="O3854" s="31"/>
      <c r="P3854" s="31"/>
      <c r="Q3854" s="31"/>
      <c r="R3854" s="24" t="str">
        <f>IF(COUNTA(A3854:Q3854)=0,"",IF(AND(COUNTA(A3854)&gt;0, COUNTA(B3854)&gt;0, COUNTA(C3854)&gt;0, COUNTA(D3854)&gt;0, COUNTIF('OMS Drop Downs'!$C$2:$C$3,'OMS Response Form (ORF)'!E3854),COUNTIF('OMS Drop Downs'!$D$2:$D$5,'OMS Response Form (ORF)'!F3854),COUNTIF('OMS Drop Downs'!$A$2:$A$5,'OMS Response Form (ORF)'!G3854),COUNTIF('OMS Drop Downs'!$B$2:$B$4,'OMS Response Form (ORF)'!H3854),COUNTIF('OMS Drop Downs'!$A$2:$A$5,'OMS Response Form (ORF)'!I3854),COUNTIF('OMS Drop Downs'!$E$2:$E$7,'OMS Response Form (ORF)'!J3854),COUNTIF('OMS Drop Downs'!$B$2:$B$4,'OMS Response Form (ORF)'!K3854),COUNTIF('OMS Drop Downs'!$B$2:$B$4,'OMS Response Form (ORF)'!L3854),COUNTIF('OMS Drop Downs'!$B$2:$B$4,'OMS Response Form (ORF)'!M3854),COUNTIF('OMS Drop Downs'!$B$2:$B$4,'OMS Response Form (ORF)'!N3854), COUNTIF('OMS Drop Downs'!$B$2:$B$4,'OMS Response Form (ORF)'!O3854),COUNTIF('OMS Drop Downs'!$B$2:$B$4,'OMS Response Form (ORF)'!P3854),COUNTIF('OMS Drop Downs'!$B$2:$B$4,'OMS Response Form (ORF)'!Q3854)),"Complete","Incomplete"))</f>
        <v/>
      </c>
      <c r="S3854" s="25" t="str">
        <f>IF(R3854="Complete",IF(AND(NOT(ISNA(VLOOKUP(CONCATENATE(E3854,F3854,G3854,H3854,I3854,J3854),'OMS Drop Downs'!G:G,1,FALSE))),IF(AND(F3854&lt;&gt;"C3",J3854&lt;&gt;"O5"),IF(SUM(COUNTIF(K3854:Q3854,"Y"),COUNTIF(K3854:Q3854,"N"))=0,"V","I"),IF(COUNTIF(K3854:Q3854,"Y"),"V","I"))="V"),"Valid","Invalid")," ")</f>
        <v xml:space="preserve"> </v>
      </c>
      <c r="T3854"/>
    </row>
    <row r="3855" spans="1:20" x14ac:dyDescent="0.25">
      <c r="A3855" s="113"/>
      <c r="B3855" s="114"/>
      <c r="C3855" s="115"/>
      <c r="D3855" s="117"/>
      <c r="E3855" s="55"/>
      <c r="F3855" s="31"/>
      <c r="G3855" s="31"/>
      <c r="H3855" s="31"/>
      <c r="I3855" s="31"/>
      <c r="J3855" s="31"/>
      <c r="K3855" s="31"/>
      <c r="L3855" s="31"/>
      <c r="M3855" s="31"/>
      <c r="N3855" s="31"/>
      <c r="O3855" s="31"/>
      <c r="P3855" s="31"/>
      <c r="Q3855" s="31"/>
      <c r="R3855" s="24" t="str">
        <f>IF(COUNTA(A3855:Q3855)=0,"",IF(AND(COUNTA(A3855)&gt;0, COUNTA(B3855)&gt;0, COUNTA(C3855)&gt;0, COUNTA(D3855)&gt;0, COUNTIF('OMS Drop Downs'!$C$2:$C$3,'OMS Response Form (ORF)'!E3855),COUNTIF('OMS Drop Downs'!$D$2:$D$5,'OMS Response Form (ORF)'!F3855),COUNTIF('OMS Drop Downs'!$A$2:$A$5,'OMS Response Form (ORF)'!G3855),COUNTIF('OMS Drop Downs'!$B$2:$B$4,'OMS Response Form (ORF)'!H3855),COUNTIF('OMS Drop Downs'!$A$2:$A$5,'OMS Response Form (ORF)'!I3855),COUNTIF('OMS Drop Downs'!$E$2:$E$7,'OMS Response Form (ORF)'!J3855),COUNTIF('OMS Drop Downs'!$B$2:$B$4,'OMS Response Form (ORF)'!K3855),COUNTIF('OMS Drop Downs'!$B$2:$B$4,'OMS Response Form (ORF)'!L3855),COUNTIF('OMS Drop Downs'!$B$2:$B$4,'OMS Response Form (ORF)'!M3855),COUNTIF('OMS Drop Downs'!$B$2:$B$4,'OMS Response Form (ORF)'!N3855), COUNTIF('OMS Drop Downs'!$B$2:$B$4,'OMS Response Form (ORF)'!O3855),COUNTIF('OMS Drop Downs'!$B$2:$B$4,'OMS Response Form (ORF)'!P3855),COUNTIF('OMS Drop Downs'!$B$2:$B$4,'OMS Response Form (ORF)'!Q3855)),"Complete","Incomplete"))</f>
        <v/>
      </c>
      <c r="S3855" s="25" t="str">
        <f>IF(R3855="Complete",IF(AND(NOT(ISNA(VLOOKUP(CONCATENATE(E3855,F3855,G3855,H3855,I3855,J3855),'OMS Drop Downs'!G:G,1,FALSE))),IF(AND(F3855&lt;&gt;"C3",J3855&lt;&gt;"O5"),IF(SUM(COUNTIF(K3855:Q3855,"Y"),COUNTIF(K3855:Q3855,"N"))=0,"V","I"),IF(COUNTIF(K3855:Q3855,"Y"),"V","I"))="V"),"Valid","Invalid")," ")</f>
        <v xml:space="preserve"> </v>
      </c>
      <c r="T3855"/>
    </row>
    <row r="3856" spans="1:20" x14ac:dyDescent="0.25">
      <c r="A3856" s="113"/>
      <c r="B3856" s="114"/>
      <c r="C3856" s="115"/>
      <c r="D3856" s="117"/>
      <c r="E3856" s="55"/>
      <c r="F3856" s="31"/>
      <c r="G3856" s="31"/>
      <c r="H3856" s="31"/>
      <c r="I3856" s="31"/>
      <c r="J3856" s="31"/>
      <c r="K3856" s="31"/>
      <c r="L3856" s="31"/>
      <c r="M3856" s="31"/>
      <c r="N3856" s="31"/>
      <c r="O3856" s="31"/>
      <c r="P3856" s="31"/>
      <c r="Q3856" s="31"/>
      <c r="R3856" s="24" t="str">
        <f>IF(COUNTA(A3856:Q3856)=0,"",IF(AND(COUNTA(A3856)&gt;0, COUNTA(B3856)&gt;0, COUNTA(C3856)&gt;0, COUNTA(D3856)&gt;0, COUNTIF('OMS Drop Downs'!$C$2:$C$3,'OMS Response Form (ORF)'!E3856),COUNTIF('OMS Drop Downs'!$D$2:$D$5,'OMS Response Form (ORF)'!F3856),COUNTIF('OMS Drop Downs'!$A$2:$A$5,'OMS Response Form (ORF)'!G3856),COUNTIF('OMS Drop Downs'!$B$2:$B$4,'OMS Response Form (ORF)'!H3856),COUNTIF('OMS Drop Downs'!$A$2:$A$5,'OMS Response Form (ORF)'!I3856),COUNTIF('OMS Drop Downs'!$E$2:$E$7,'OMS Response Form (ORF)'!J3856),COUNTIF('OMS Drop Downs'!$B$2:$B$4,'OMS Response Form (ORF)'!K3856),COUNTIF('OMS Drop Downs'!$B$2:$B$4,'OMS Response Form (ORF)'!L3856),COUNTIF('OMS Drop Downs'!$B$2:$B$4,'OMS Response Form (ORF)'!M3856),COUNTIF('OMS Drop Downs'!$B$2:$B$4,'OMS Response Form (ORF)'!N3856), COUNTIF('OMS Drop Downs'!$B$2:$B$4,'OMS Response Form (ORF)'!O3856),COUNTIF('OMS Drop Downs'!$B$2:$B$4,'OMS Response Form (ORF)'!P3856),COUNTIF('OMS Drop Downs'!$B$2:$B$4,'OMS Response Form (ORF)'!Q3856)),"Complete","Incomplete"))</f>
        <v/>
      </c>
      <c r="S3856" s="25" t="str">
        <f>IF(R3856="Complete",IF(AND(NOT(ISNA(VLOOKUP(CONCATENATE(E3856,F3856,G3856,H3856,I3856,J3856),'OMS Drop Downs'!G:G,1,FALSE))),IF(AND(F3856&lt;&gt;"C3",J3856&lt;&gt;"O5"),IF(SUM(COUNTIF(K3856:Q3856,"Y"),COUNTIF(K3856:Q3856,"N"))=0,"V","I"),IF(COUNTIF(K3856:Q3856,"Y"),"V","I"))="V"),"Valid","Invalid")," ")</f>
        <v xml:space="preserve"> </v>
      </c>
      <c r="T3856"/>
    </row>
    <row r="3857" spans="1:20" x14ac:dyDescent="0.25">
      <c r="A3857" s="113"/>
      <c r="B3857" s="114"/>
      <c r="C3857" s="115"/>
      <c r="D3857" s="117"/>
      <c r="E3857" s="55"/>
      <c r="F3857" s="31"/>
      <c r="G3857" s="31"/>
      <c r="H3857" s="31"/>
      <c r="I3857" s="31"/>
      <c r="J3857" s="31"/>
      <c r="K3857" s="31"/>
      <c r="L3857" s="31"/>
      <c r="M3857" s="31"/>
      <c r="N3857" s="31"/>
      <c r="O3857" s="31"/>
      <c r="P3857" s="31"/>
      <c r="Q3857" s="31"/>
      <c r="R3857" s="24" t="str">
        <f>IF(COUNTA(A3857:Q3857)=0,"",IF(AND(COUNTA(A3857)&gt;0, COUNTA(B3857)&gt;0, COUNTA(C3857)&gt;0, COUNTA(D3857)&gt;0, COUNTIF('OMS Drop Downs'!$C$2:$C$3,'OMS Response Form (ORF)'!E3857),COUNTIF('OMS Drop Downs'!$D$2:$D$5,'OMS Response Form (ORF)'!F3857),COUNTIF('OMS Drop Downs'!$A$2:$A$5,'OMS Response Form (ORF)'!G3857),COUNTIF('OMS Drop Downs'!$B$2:$B$4,'OMS Response Form (ORF)'!H3857),COUNTIF('OMS Drop Downs'!$A$2:$A$5,'OMS Response Form (ORF)'!I3857),COUNTIF('OMS Drop Downs'!$E$2:$E$7,'OMS Response Form (ORF)'!J3857),COUNTIF('OMS Drop Downs'!$B$2:$B$4,'OMS Response Form (ORF)'!K3857),COUNTIF('OMS Drop Downs'!$B$2:$B$4,'OMS Response Form (ORF)'!L3857),COUNTIF('OMS Drop Downs'!$B$2:$B$4,'OMS Response Form (ORF)'!M3857),COUNTIF('OMS Drop Downs'!$B$2:$B$4,'OMS Response Form (ORF)'!N3857), COUNTIF('OMS Drop Downs'!$B$2:$B$4,'OMS Response Form (ORF)'!O3857),COUNTIF('OMS Drop Downs'!$B$2:$B$4,'OMS Response Form (ORF)'!P3857),COUNTIF('OMS Drop Downs'!$B$2:$B$4,'OMS Response Form (ORF)'!Q3857)),"Complete","Incomplete"))</f>
        <v/>
      </c>
      <c r="S3857" s="25" t="str">
        <f>IF(R3857="Complete",IF(AND(NOT(ISNA(VLOOKUP(CONCATENATE(E3857,F3857,G3857,H3857,I3857,J3857),'OMS Drop Downs'!G:G,1,FALSE))),IF(AND(F3857&lt;&gt;"C3",J3857&lt;&gt;"O5"),IF(SUM(COUNTIF(K3857:Q3857,"Y"),COUNTIF(K3857:Q3857,"N"))=0,"V","I"),IF(COUNTIF(K3857:Q3857,"Y"),"V","I"))="V"),"Valid","Invalid")," ")</f>
        <v xml:space="preserve"> </v>
      </c>
      <c r="T3857"/>
    </row>
    <row r="3858" spans="1:20" x14ac:dyDescent="0.25">
      <c r="A3858" s="113"/>
      <c r="B3858" s="114"/>
      <c r="C3858" s="115"/>
      <c r="D3858" s="117"/>
      <c r="E3858" s="55"/>
      <c r="F3858" s="31"/>
      <c r="G3858" s="31"/>
      <c r="H3858" s="31"/>
      <c r="I3858" s="31"/>
      <c r="J3858" s="31"/>
      <c r="K3858" s="31"/>
      <c r="L3858" s="31"/>
      <c r="M3858" s="31"/>
      <c r="N3858" s="31"/>
      <c r="O3858" s="31"/>
      <c r="P3858" s="31"/>
      <c r="Q3858" s="31"/>
      <c r="R3858" s="24" t="str">
        <f>IF(COUNTA(A3858:Q3858)=0,"",IF(AND(COUNTA(A3858)&gt;0, COUNTA(B3858)&gt;0, COUNTA(C3858)&gt;0, COUNTA(D3858)&gt;0, COUNTIF('OMS Drop Downs'!$C$2:$C$3,'OMS Response Form (ORF)'!E3858),COUNTIF('OMS Drop Downs'!$D$2:$D$5,'OMS Response Form (ORF)'!F3858),COUNTIF('OMS Drop Downs'!$A$2:$A$5,'OMS Response Form (ORF)'!G3858),COUNTIF('OMS Drop Downs'!$B$2:$B$4,'OMS Response Form (ORF)'!H3858),COUNTIF('OMS Drop Downs'!$A$2:$A$5,'OMS Response Form (ORF)'!I3858),COUNTIF('OMS Drop Downs'!$E$2:$E$7,'OMS Response Form (ORF)'!J3858),COUNTIF('OMS Drop Downs'!$B$2:$B$4,'OMS Response Form (ORF)'!K3858),COUNTIF('OMS Drop Downs'!$B$2:$B$4,'OMS Response Form (ORF)'!L3858),COUNTIF('OMS Drop Downs'!$B$2:$B$4,'OMS Response Form (ORF)'!M3858),COUNTIF('OMS Drop Downs'!$B$2:$B$4,'OMS Response Form (ORF)'!N3858), COUNTIF('OMS Drop Downs'!$B$2:$B$4,'OMS Response Form (ORF)'!O3858),COUNTIF('OMS Drop Downs'!$B$2:$B$4,'OMS Response Form (ORF)'!P3858),COUNTIF('OMS Drop Downs'!$B$2:$B$4,'OMS Response Form (ORF)'!Q3858)),"Complete","Incomplete"))</f>
        <v/>
      </c>
      <c r="S3858" s="25" t="str">
        <f>IF(R3858="Complete",IF(AND(NOT(ISNA(VLOOKUP(CONCATENATE(E3858,F3858,G3858,H3858,I3858,J3858),'OMS Drop Downs'!G:G,1,FALSE))),IF(AND(F3858&lt;&gt;"C3",J3858&lt;&gt;"O5"),IF(SUM(COUNTIF(K3858:Q3858,"Y"),COUNTIF(K3858:Q3858,"N"))=0,"V","I"),IF(COUNTIF(K3858:Q3858,"Y"),"V","I"))="V"),"Valid","Invalid")," ")</f>
        <v xml:space="preserve"> </v>
      </c>
      <c r="T3858"/>
    </row>
    <row r="3859" spans="1:20" x14ac:dyDescent="0.25">
      <c r="A3859" s="113"/>
      <c r="B3859" s="114"/>
      <c r="C3859" s="115"/>
      <c r="D3859" s="117"/>
      <c r="E3859" s="55"/>
      <c r="F3859" s="31"/>
      <c r="G3859" s="31"/>
      <c r="H3859" s="31"/>
      <c r="I3859" s="31"/>
      <c r="J3859" s="31"/>
      <c r="K3859" s="31"/>
      <c r="L3859" s="31"/>
      <c r="M3859" s="31"/>
      <c r="N3859" s="31"/>
      <c r="O3859" s="31"/>
      <c r="P3859" s="31"/>
      <c r="Q3859" s="31"/>
      <c r="R3859" s="24" t="str">
        <f>IF(COUNTA(A3859:Q3859)=0,"",IF(AND(COUNTA(A3859)&gt;0, COUNTA(B3859)&gt;0, COUNTA(C3859)&gt;0, COUNTA(D3859)&gt;0, COUNTIF('OMS Drop Downs'!$C$2:$C$3,'OMS Response Form (ORF)'!E3859),COUNTIF('OMS Drop Downs'!$D$2:$D$5,'OMS Response Form (ORF)'!F3859),COUNTIF('OMS Drop Downs'!$A$2:$A$5,'OMS Response Form (ORF)'!G3859),COUNTIF('OMS Drop Downs'!$B$2:$B$4,'OMS Response Form (ORF)'!H3859),COUNTIF('OMS Drop Downs'!$A$2:$A$5,'OMS Response Form (ORF)'!I3859),COUNTIF('OMS Drop Downs'!$E$2:$E$7,'OMS Response Form (ORF)'!J3859),COUNTIF('OMS Drop Downs'!$B$2:$B$4,'OMS Response Form (ORF)'!K3859),COUNTIF('OMS Drop Downs'!$B$2:$B$4,'OMS Response Form (ORF)'!L3859),COUNTIF('OMS Drop Downs'!$B$2:$B$4,'OMS Response Form (ORF)'!M3859),COUNTIF('OMS Drop Downs'!$B$2:$B$4,'OMS Response Form (ORF)'!N3859), COUNTIF('OMS Drop Downs'!$B$2:$B$4,'OMS Response Form (ORF)'!O3859),COUNTIF('OMS Drop Downs'!$B$2:$B$4,'OMS Response Form (ORF)'!P3859),COUNTIF('OMS Drop Downs'!$B$2:$B$4,'OMS Response Form (ORF)'!Q3859)),"Complete","Incomplete"))</f>
        <v/>
      </c>
      <c r="S3859" s="25" t="str">
        <f>IF(R3859="Complete",IF(AND(NOT(ISNA(VLOOKUP(CONCATENATE(E3859,F3859,G3859,H3859,I3859,J3859),'OMS Drop Downs'!G:G,1,FALSE))),IF(AND(F3859&lt;&gt;"C3",J3859&lt;&gt;"O5"),IF(SUM(COUNTIF(K3859:Q3859,"Y"),COUNTIF(K3859:Q3859,"N"))=0,"V","I"),IF(COUNTIF(K3859:Q3859,"Y"),"V","I"))="V"),"Valid","Invalid")," ")</f>
        <v xml:space="preserve"> </v>
      </c>
      <c r="T3859"/>
    </row>
    <row r="3860" spans="1:20" x14ac:dyDescent="0.25">
      <c r="A3860" s="113"/>
      <c r="B3860" s="114"/>
      <c r="C3860" s="115"/>
      <c r="D3860" s="117"/>
      <c r="E3860" s="55"/>
      <c r="F3860" s="31"/>
      <c r="G3860" s="31"/>
      <c r="H3860" s="31"/>
      <c r="I3860" s="31"/>
      <c r="J3860" s="31"/>
      <c r="K3860" s="31"/>
      <c r="L3860" s="31"/>
      <c r="M3860" s="31"/>
      <c r="N3860" s="31"/>
      <c r="O3860" s="31"/>
      <c r="P3860" s="31"/>
      <c r="Q3860" s="31"/>
      <c r="R3860" s="24" t="str">
        <f>IF(COUNTA(A3860:Q3860)=0,"",IF(AND(COUNTA(A3860)&gt;0, COUNTA(B3860)&gt;0, COUNTA(C3860)&gt;0, COUNTA(D3860)&gt;0, COUNTIF('OMS Drop Downs'!$C$2:$C$3,'OMS Response Form (ORF)'!E3860),COUNTIF('OMS Drop Downs'!$D$2:$D$5,'OMS Response Form (ORF)'!F3860),COUNTIF('OMS Drop Downs'!$A$2:$A$5,'OMS Response Form (ORF)'!G3860),COUNTIF('OMS Drop Downs'!$B$2:$B$4,'OMS Response Form (ORF)'!H3860),COUNTIF('OMS Drop Downs'!$A$2:$A$5,'OMS Response Form (ORF)'!I3860),COUNTIF('OMS Drop Downs'!$E$2:$E$7,'OMS Response Form (ORF)'!J3860),COUNTIF('OMS Drop Downs'!$B$2:$B$4,'OMS Response Form (ORF)'!K3860),COUNTIF('OMS Drop Downs'!$B$2:$B$4,'OMS Response Form (ORF)'!L3860),COUNTIF('OMS Drop Downs'!$B$2:$B$4,'OMS Response Form (ORF)'!M3860),COUNTIF('OMS Drop Downs'!$B$2:$B$4,'OMS Response Form (ORF)'!N3860), COUNTIF('OMS Drop Downs'!$B$2:$B$4,'OMS Response Form (ORF)'!O3860),COUNTIF('OMS Drop Downs'!$B$2:$B$4,'OMS Response Form (ORF)'!P3860),COUNTIF('OMS Drop Downs'!$B$2:$B$4,'OMS Response Form (ORF)'!Q3860)),"Complete","Incomplete"))</f>
        <v/>
      </c>
      <c r="S3860" s="25" t="str">
        <f>IF(R3860="Complete",IF(AND(NOT(ISNA(VLOOKUP(CONCATENATE(E3860,F3860,G3860,H3860,I3860,J3860),'OMS Drop Downs'!G:G,1,FALSE))),IF(AND(F3860&lt;&gt;"C3",J3860&lt;&gt;"O5"),IF(SUM(COUNTIF(K3860:Q3860,"Y"),COUNTIF(K3860:Q3860,"N"))=0,"V","I"),IF(COUNTIF(K3860:Q3860,"Y"),"V","I"))="V"),"Valid","Invalid")," ")</f>
        <v xml:space="preserve"> </v>
      </c>
      <c r="T3860"/>
    </row>
    <row r="3861" spans="1:20" x14ac:dyDescent="0.25">
      <c r="A3861" s="113"/>
      <c r="B3861" s="114"/>
      <c r="C3861" s="115"/>
      <c r="D3861" s="117"/>
      <c r="E3861" s="55"/>
      <c r="F3861" s="31"/>
      <c r="G3861" s="31"/>
      <c r="H3861" s="31"/>
      <c r="I3861" s="31"/>
      <c r="J3861" s="31"/>
      <c r="K3861" s="31"/>
      <c r="L3861" s="31"/>
      <c r="M3861" s="31"/>
      <c r="N3861" s="31"/>
      <c r="O3861" s="31"/>
      <c r="P3861" s="31"/>
      <c r="Q3861" s="31"/>
      <c r="R3861" s="24" t="str">
        <f>IF(COUNTA(A3861:Q3861)=0,"",IF(AND(COUNTA(A3861)&gt;0, COUNTA(B3861)&gt;0, COUNTA(C3861)&gt;0, COUNTA(D3861)&gt;0, COUNTIF('OMS Drop Downs'!$C$2:$C$3,'OMS Response Form (ORF)'!E3861),COUNTIF('OMS Drop Downs'!$D$2:$D$5,'OMS Response Form (ORF)'!F3861),COUNTIF('OMS Drop Downs'!$A$2:$A$5,'OMS Response Form (ORF)'!G3861),COUNTIF('OMS Drop Downs'!$B$2:$B$4,'OMS Response Form (ORF)'!H3861),COUNTIF('OMS Drop Downs'!$A$2:$A$5,'OMS Response Form (ORF)'!I3861),COUNTIF('OMS Drop Downs'!$E$2:$E$7,'OMS Response Form (ORF)'!J3861),COUNTIF('OMS Drop Downs'!$B$2:$B$4,'OMS Response Form (ORF)'!K3861),COUNTIF('OMS Drop Downs'!$B$2:$B$4,'OMS Response Form (ORF)'!L3861),COUNTIF('OMS Drop Downs'!$B$2:$B$4,'OMS Response Form (ORF)'!M3861),COUNTIF('OMS Drop Downs'!$B$2:$B$4,'OMS Response Form (ORF)'!N3861), COUNTIF('OMS Drop Downs'!$B$2:$B$4,'OMS Response Form (ORF)'!O3861),COUNTIF('OMS Drop Downs'!$B$2:$B$4,'OMS Response Form (ORF)'!P3861),COUNTIF('OMS Drop Downs'!$B$2:$B$4,'OMS Response Form (ORF)'!Q3861)),"Complete","Incomplete"))</f>
        <v/>
      </c>
      <c r="S3861" s="25" t="str">
        <f>IF(R3861="Complete",IF(AND(NOT(ISNA(VLOOKUP(CONCATENATE(E3861,F3861,G3861,H3861,I3861,J3861),'OMS Drop Downs'!G:G,1,FALSE))),IF(AND(F3861&lt;&gt;"C3",J3861&lt;&gt;"O5"),IF(SUM(COUNTIF(K3861:Q3861,"Y"),COUNTIF(K3861:Q3861,"N"))=0,"V","I"),IF(COUNTIF(K3861:Q3861,"Y"),"V","I"))="V"),"Valid","Invalid")," ")</f>
        <v xml:space="preserve"> </v>
      </c>
      <c r="T3861"/>
    </row>
    <row r="3862" spans="1:20" x14ac:dyDescent="0.25">
      <c r="A3862" s="113"/>
      <c r="B3862" s="114"/>
      <c r="C3862" s="115"/>
      <c r="D3862" s="117"/>
      <c r="E3862" s="55"/>
      <c r="F3862" s="31"/>
      <c r="G3862" s="31"/>
      <c r="H3862" s="31"/>
      <c r="I3862" s="31"/>
      <c r="J3862" s="31"/>
      <c r="K3862" s="31"/>
      <c r="L3862" s="31"/>
      <c r="M3862" s="31"/>
      <c r="N3862" s="31"/>
      <c r="O3862" s="31"/>
      <c r="P3862" s="31"/>
      <c r="Q3862" s="31"/>
      <c r="R3862" s="24" t="str">
        <f>IF(COUNTA(A3862:Q3862)=0,"",IF(AND(COUNTA(A3862)&gt;0, COUNTA(B3862)&gt;0, COUNTA(C3862)&gt;0, COUNTA(D3862)&gt;0, COUNTIF('OMS Drop Downs'!$C$2:$C$3,'OMS Response Form (ORF)'!E3862),COUNTIF('OMS Drop Downs'!$D$2:$D$5,'OMS Response Form (ORF)'!F3862),COUNTIF('OMS Drop Downs'!$A$2:$A$5,'OMS Response Form (ORF)'!G3862),COUNTIF('OMS Drop Downs'!$B$2:$B$4,'OMS Response Form (ORF)'!H3862),COUNTIF('OMS Drop Downs'!$A$2:$A$5,'OMS Response Form (ORF)'!I3862),COUNTIF('OMS Drop Downs'!$E$2:$E$7,'OMS Response Form (ORF)'!J3862),COUNTIF('OMS Drop Downs'!$B$2:$B$4,'OMS Response Form (ORF)'!K3862),COUNTIF('OMS Drop Downs'!$B$2:$B$4,'OMS Response Form (ORF)'!L3862),COUNTIF('OMS Drop Downs'!$B$2:$B$4,'OMS Response Form (ORF)'!M3862),COUNTIF('OMS Drop Downs'!$B$2:$B$4,'OMS Response Form (ORF)'!N3862), COUNTIF('OMS Drop Downs'!$B$2:$B$4,'OMS Response Form (ORF)'!O3862),COUNTIF('OMS Drop Downs'!$B$2:$B$4,'OMS Response Form (ORF)'!P3862),COUNTIF('OMS Drop Downs'!$B$2:$B$4,'OMS Response Form (ORF)'!Q3862)),"Complete","Incomplete"))</f>
        <v/>
      </c>
      <c r="S3862" s="25" t="str">
        <f>IF(R3862="Complete",IF(AND(NOT(ISNA(VLOOKUP(CONCATENATE(E3862,F3862,G3862,H3862,I3862,J3862),'OMS Drop Downs'!G:G,1,FALSE))),IF(AND(F3862&lt;&gt;"C3",J3862&lt;&gt;"O5"),IF(SUM(COUNTIF(K3862:Q3862,"Y"),COUNTIF(K3862:Q3862,"N"))=0,"V","I"),IF(COUNTIF(K3862:Q3862,"Y"),"V","I"))="V"),"Valid","Invalid")," ")</f>
        <v xml:space="preserve"> </v>
      </c>
      <c r="T3862"/>
    </row>
    <row r="3863" spans="1:20" x14ac:dyDescent="0.25">
      <c r="A3863" s="113"/>
      <c r="B3863" s="114"/>
      <c r="C3863" s="115"/>
      <c r="D3863" s="117"/>
      <c r="E3863" s="55"/>
      <c r="F3863" s="31"/>
      <c r="G3863" s="31"/>
      <c r="H3863" s="31"/>
      <c r="I3863" s="31"/>
      <c r="J3863" s="31"/>
      <c r="K3863" s="31"/>
      <c r="L3863" s="31"/>
      <c r="M3863" s="31"/>
      <c r="N3863" s="31"/>
      <c r="O3863" s="31"/>
      <c r="P3863" s="31"/>
      <c r="Q3863" s="31"/>
      <c r="R3863" s="24" t="str">
        <f>IF(COUNTA(A3863:Q3863)=0,"",IF(AND(COUNTA(A3863)&gt;0, COUNTA(B3863)&gt;0, COUNTA(C3863)&gt;0, COUNTA(D3863)&gt;0, COUNTIF('OMS Drop Downs'!$C$2:$C$3,'OMS Response Form (ORF)'!E3863),COUNTIF('OMS Drop Downs'!$D$2:$D$5,'OMS Response Form (ORF)'!F3863),COUNTIF('OMS Drop Downs'!$A$2:$A$5,'OMS Response Form (ORF)'!G3863),COUNTIF('OMS Drop Downs'!$B$2:$B$4,'OMS Response Form (ORF)'!H3863),COUNTIF('OMS Drop Downs'!$A$2:$A$5,'OMS Response Form (ORF)'!I3863),COUNTIF('OMS Drop Downs'!$E$2:$E$7,'OMS Response Form (ORF)'!J3863),COUNTIF('OMS Drop Downs'!$B$2:$B$4,'OMS Response Form (ORF)'!K3863),COUNTIF('OMS Drop Downs'!$B$2:$B$4,'OMS Response Form (ORF)'!L3863),COUNTIF('OMS Drop Downs'!$B$2:$B$4,'OMS Response Form (ORF)'!M3863),COUNTIF('OMS Drop Downs'!$B$2:$B$4,'OMS Response Form (ORF)'!N3863), COUNTIF('OMS Drop Downs'!$B$2:$B$4,'OMS Response Form (ORF)'!O3863),COUNTIF('OMS Drop Downs'!$B$2:$B$4,'OMS Response Form (ORF)'!P3863),COUNTIF('OMS Drop Downs'!$B$2:$B$4,'OMS Response Form (ORF)'!Q3863)),"Complete","Incomplete"))</f>
        <v/>
      </c>
      <c r="S3863" s="25" t="str">
        <f>IF(R3863="Complete",IF(AND(NOT(ISNA(VLOOKUP(CONCATENATE(E3863,F3863,G3863,H3863,I3863,J3863),'OMS Drop Downs'!G:G,1,FALSE))),IF(AND(F3863&lt;&gt;"C3",J3863&lt;&gt;"O5"),IF(SUM(COUNTIF(K3863:Q3863,"Y"),COUNTIF(K3863:Q3863,"N"))=0,"V","I"),IF(COUNTIF(K3863:Q3863,"Y"),"V","I"))="V"),"Valid","Invalid")," ")</f>
        <v xml:space="preserve"> </v>
      </c>
      <c r="T3863"/>
    </row>
    <row r="3864" spans="1:20" x14ac:dyDescent="0.25">
      <c r="A3864" s="113"/>
      <c r="B3864" s="114"/>
      <c r="C3864" s="115"/>
      <c r="D3864" s="117"/>
      <c r="E3864" s="55"/>
      <c r="F3864" s="31"/>
      <c r="G3864" s="31"/>
      <c r="H3864" s="31"/>
      <c r="I3864" s="31"/>
      <c r="J3864" s="31"/>
      <c r="K3864" s="31"/>
      <c r="L3864" s="31"/>
      <c r="M3864" s="31"/>
      <c r="N3864" s="31"/>
      <c r="O3864" s="31"/>
      <c r="P3864" s="31"/>
      <c r="Q3864" s="31"/>
      <c r="R3864" s="24" t="str">
        <f>IF(COUNTA(A3864:Q3864)=0,"",IF(AND(COUNTA(A3864)&gt;0, COUNTA(B3864)&gt;0, COUNTA(C3864)&gt;0, COUNTA(D3864)&gt;0, COUNTIF('OMS Drop Downs'!$C$2:$C$3,'OMS Response Form (ORF)'!E3864),COUNTIF('OMS Drop Downs'!$D$2:$D$5,'OMS Response Form (ORF)'!F3864),COUNTIF('OMS Drop Downs'!$A$2:$A$5,'OMS Response Form (ORF)'!G3864),COUNTIF('OMS Drop Downs'!$B$2:$B$4,'OMS Response Form (ORF)'!H3864),COUNTIF('OMS Drop Downs'!$A$2:$A$5,'OMS Response Form (ORF)'!I3864),COUNTIF('OMS Drop Downs'!$E$2:$E$7,'OMS Response Form (ORF)'!J3864),COUNTIF('OMS Drop Downs'!$B$2:$B$4,'OMS Response Form (ORF)'!K3864),COUNTIF('OMS Drop Downs'!$B$2:$B$4,'OMS Response Form (ORF)'!L3864),COUNTIF('OMS Drop Downs'!$B$2:$B$4,'OMS Response Form (ORF)'!M3864),COUNTIF('OMS Drop Downs'!$B$2:$B$4,'OMS Response Form (ORF)'!N3864), COUNTIF('OMS Drop Downs'!$B$2:$B$4,'OMS Response Form (ORF)'!O3864),COUNTIF('OMS Drop Downs'!$B$2:$B$4,'OMS Response Form (ORF)'!P3864),COUNTIF('OMS Drop Downs'!$B$2:$B$4,'OMS Response Form (ORF)'!Q3864)),"Complete","Incomplete"))</f>
        <v/>
      </c>
      <c r="S3864" s="25" t="str">
        <f>IF(R3864="Complete",IF(AND(NOT(ISNA(VLOOKUP(CONCATENATE(E3864,F3864,G3864,H3864,I3864,J3864),'OMS Drop Downs'!G:G,1,FALSE))),IF(AND(F3864&lt;&gt;"C3",J3864&lt;&gt;"O5"),IF(SUM(COUNTIF(K3864:Q3864,"Y"),COUNTIF(K3864:Q3864,"N"))=0,"V","I"),IF(COUNTIF(K3864:Q3864,"Y"),"V","I"))="V"),"Valid","Invalid")," ")</f>
        <v xml:space="preserve"> </v>
      </c>
      <c r="T3864"/>
    </row>
    <row r="3865" spans="1:20" x14ac:dyDescent="0.25">
      <c r="A3865" s="113"/>
      <c r="B3865" s="114"/>
      <c r="C3865" s="115"/>
      <c r="D3865" s="117"/>
      <c r="E3865" s="55"/>
      <c r="F3865" s="31"/>
      <c r="G3865" s="31"/>
      <c r="H3865" s="31"/>
      <c r="I3865" s="31"/>
      <c r="J3865" s="31"/>
      <c r="K3865" s="31"/>
      <c r="L3865" s="31"/>
      <c r="M3865" s="31"/>
      <c r="N3865" s="31"/>
      <c r="O3865" s="31"/>
      <c r="P3865" s="31"/>
      <c r="Q3865" s="31"/>
      <c r="R3865" s="24" t="str">
        <f>IF(COUNTA(A3865:Q3865)=0,"",IF(AND(COUNTA(A3865)&gt;0, COUNTA(B3865)&gt;0, COUNTA(C3865)&gt;0, COUNTA(D3865)&gt;0, COUNTIF('OMS Drop Downs'!$C$2:$C$3,'OMS Response Form (ORF)'!E3865),COUNTIF('OMS Drop Downs'!$D$2:$D$5,'OMS Response Form (ORF)'!F3865),COUNTIF('OMS Drop Downs'!$A$2:$A$5,'OMS Response Form (ORF)'!G3865),COUNTIF('OMS Drop Downs'!$B$2:$B$4,'OMS Response Form (ORF)'!H3865),COUNTIF('OMS Drop Downs'!$A$2:$A$5,'OMS Response Form (ORF)'!I3865),COUNTIF('OMS Drop Downs'!$E$2:$E$7,'OMS Response Form (ORF)'!J3865),COUNTIF('OMS Drop Downs'!$B$2:$B$4,'OMS Response Form (ORF)'!K3865),COUNTIF('OMS Drop Downs'!$B$2:$B$4,'OMS Response Form (ORF)'!L3865),COUNTIF('OMS Drop Downs'!$B$2:$B$4,'OMS Response Form (ORF)'!M3865),COUNTIF('OMS Drop Downs'!$B$2:$B$4,'OMS Response Form (ORF)'!N3865), COUNTIF('OMS Drop Downs'!$B$2:$B$4,'OMS Response Form (ORF)'!O3865),COUNTIF('OMS Drop Downs'!$B$2:$B$4,'OMS Response Form (ORF)'!P3865),COUNTIF('OMS Drop Downs'!$B$2:$B$4,'OMS Response Form (ORF)'!Q3865)),"Complete","Incomplete"))</f>
        <v/>
      </c>
      <c r="S3865" s="25" t="str">
        <f>IF(R3865="Complete",IF(AND(NOT(ISNA(VLOOKUP(CONCATENATE(E3865,F3865,G3865,H3865,I3865,J3865),'OMS Drop Downs'!G:G,1,FALSE))),IF(AND(F3865&lt;&gt;"C3",J3865&lt;&gt;"O5"),IF(SUM(COUNTIF(K3865:Q3865,"Y"),COUNTIF(K3865:Q3865,"N"))=0,"V","I"),IF(COUNTIF(K3865:Q3865,"Y"),"V","I"))="V"),"Valid","Invalid")," ")</f>
        <v xml:space="preserve"> </v>
      </c>
      <c r="T3865"/>
    </row>
    <row r="3866" spans="1:20" x14ac:dyDescent="0.25">
      <c r="A3866" s="113"/>
      <c r="B3866" s="114"/>
      <c r="C3866" s="115"/>
      <c r="D3866" s="117"/>
      <c r="E3866" s="55"/>
      <c r="F3866" s="31"/>
      <c r="G3866" s="31"/>
      <c r="H3866" s="31"/>
      <c r="I3866" s="31"/>
      <c r="J3866" s="31"/>
      <c r="K3866" s="31"/>
      <c r="L3866" s="31"/>
      <c r="M3866" s="31"/>
      <c r="N3866" s="31"/>
      <c r="O3866" s="31"/>
      <c r="P3866" s="31"/>
      <c r="Q3866" s="31"/>
      <c r="R3866" s="24" t="str">
        <f>IF(COUNTA(A3866:Q3866)=0,"",IF(AND(COUNTA(A3866)&gt;0, COUNTA(B3866)&gt;0, COUNTA(C3866)&gt;0, COUNTA(D3866)&gt;0, COUNTIF('OMS Drop Downs'!$C$2:$C$3,'OMS Response Form (ORF)'!E3866),COUNTIF('OMS Drop Downs'!$D$2:$D$5,'OMS Response Form (ORF)'!F3866),COUNTIF('OMS Drop Downs'!$A$2:$A$5,'OMS Response Form (ORF)'!G3866),COUNTIF('OMS Drop Downs'!$B$2:$B$4,'OMS Response Form (ORF)'!H3866),COUNTIF('OMS Drop Downs'!$A$2:$A$5,'OMS Response Form (ORF)'!I3866),COUNTIF('OMS Drop Downs'!$E$2:$E$7,'OMS Response Form (ORF)'!J3866),COUNTIF('OMS Drop Downs'!$B$2:$B$4,'OMS Response Form (ORF)'!K3866),COUNTIF('OMS Drop Downs'!$B$2:$B$4,'OMS Response Form (ORF)'!L3866),COUNTIF('OMS Drop Downs'!$B$2:$B$4,'OMS Response Form (ORF)'!M3866),COUNTIF('OMS Drop Downs'!$B$2:$B$4,'OMS Response Form (ORF)'!N3866), COUNTIF('OMS Drop Downs'!$B$2:$B$4,'OMS Response Form (ORF)'!O3866),COUNTIF('OMS Drop Downs'!$B$2:$B$4,'OMS Response Form (ORF)'!P3866),COUNTIF('OMS Drop Downs'!$B$2:$B$4,'OMS Response Form (ORF)'!Q3866)),"Complete","Incomplete"))</f>
        <v/>
      </c>
      <c r="S3866" s="25" t="str">
        <f>IF(R3866="Complete",IF(AND(NOT(ISNA(VLOOKUP(CONCATENATE(E3866,F3866,G3866,H3866,I3866,J3866),'OMS Drop Downs'!G:G,1,FALSE))),IF(AND(F3866&lt;&gt;"C3",J3866&lt;&gt;"O5"),IF(SUM(COUNTIF(K3866:Q3866,"Y"),COUNTIF(K3866:Q3866,"N"))=0,"V","I"),IF(COUNTIF(K3866:Q3866,"Y"),"V","I"))="V"),"Valid","Invalid")," ")</f>
        <v xml:space="preserve"> </v>
      </c>
      <c r="T3866"/>
    </row>
    <row r="3867" spans="1:20" x14ac:dyDescent="0.25">
      <c r="A3867" s="113"/>
      <c r="B3867" s="114"/>
      <c r="C3867" s="115"/>
      <c r="D3867" s="117"/>
      <c r="E3867" s="55"/>
      <c r="F3867" s="31"/>
      <c r="G3867" s="31"/>
      <c r="H3867" s="31"/>
      <c r="I3867" s="31"/>
      <c r="J3867" s="31"/>
      <c r="K3867" s="31"/>
      <c r="L3867" s="31"/>
      <c r="M3867" s="31"/>
      <c r="N3867" s="31"/>
      <c r="O3867" s="31"/>
      <c r="P3867" s="31"/>
      <c r="Q3867" s="31"/>
      <c r="R3867" s="24" t="str">
        <f>IF(COUNTA(A3867:Q3867)=0,"",IF(AND(COUNTA(A3867)&gt;0, COUNTA(B3867)&gt;0, COUNTA(C3867)&gt;0, COUNTA(D3867)&gt;0, COUNTIF('OMS Drop Downs'!$C$2:$C$3,'OMS Response Form (ORF)'!E3867),COUNTIF('OMS Drop Downs'!$D$2:$D$5,'OMS Response Form (ORF)'!F3867),COUNTIF('OMS Drop Downs'!$A$2:$A$5,'OMS Response Form (ORF)'!G3867),COUNTIF('OMS Drop Downs'!$B$2:$B$4,'OMS Response Form (ORF)'!H3867),COUNTIF('OMS Drop Downs'!$A$2:$A$5,'OMS Response Form (ORF)'!I3867),COUNTIF('OMS Drop Downs'!$E$2:$E$7,'OMS Response Form (ORF)'!J3867),COUNTIF('OMS Drop Downs'!$B$2:$B$4,'OMS Response Form (ORF)'!K3867),COUNTIF('OMS Drop Downs'!$B$2:$B$4,'OMS Response Form (ORF)'!L3867),COUNTIF('OMS Drop Downs'!$B$2:$B$4,'OMS Response Form (ORF)'!M3867),COUNTIF('OMS Drop Downs'!$B$2:$B$4,'OMS Response Form (ORF)'!N3867), COUNTIF('OMS Drop Downs'!$B$2:$B$4,'OMS Response Form (ORF)'!O3867),COUNTIF('OMS Drop Downs'!$B$2:$B$4,'OMS Response Form (ORF)'!P3867),COUNTIF('OMS Drop Downs'!$B$2:$B$4,'OMS Response Form (ORF)'!Q3867)),"Complete","Incomplete"))</f>
        <v/>
      </c>
      <c r="S3867" s="25" t="str">
        <f>IF(R3867="Complete",IF(AND(NOT(ISNA(VLOOKUP(CONCATENATE(E3867,F3867,G3867,H3867,I3867,J3867),'OMS Drop Downs'!G:G,1,FALSE))),IF(AND(F3867&lt;&gt;"C3",J3867&lt;&gt;"O5"),IF(SUM(COUNTIF(K3867:Q3867,"Y"),COUNTIF(K3867:Q3867,"N"))=0,"V","I"),IF(COUNTIF(K3867:Q3867,"Y"),"V","I"))="V"),"Valid","Invalid")," ")</f>
        <v xml:space="preserve"> </v>
      </c>
      <c r="T3867"/>
    </row>
    <row r="3868" spans="1:20" x14ac:dyDescent="0.25">
      <c r="A3868" s="113"/>
      <c r="B3868" s="114"/>
      <c r="C3868" s="115"/>
      <c r="D3868" s="117"/>
      <c r="E3868" s="55"/>
      <c r="F3868" s="31"/>
      <c r="G3868" s="31"/>
      <c r="H3868" s="31"/>
      <c r="I3868" s="31"/>
      <c r="J3868" s="31"/>
      <c r="K3868" s="31"/>
      <c r="L3868" s="31"/>
      <c r="M3868" s="31"/>
      <c r="N3868" s="31"/>
      <c r="O3868" s="31"/>
      <c r="P3868" s="31"/>
      <c r="Q3868" s="31"/>
      <c r="R3868" s="24" t="str">
        <f>IF(COUNTA(A3868:Q3868)=0,"",IF(AND(COUNTA(A3868)&gt;0, COUNTA(B3868)&gt;0, COUNTA(C3868)&gt;0, COUNTA(D3868)&gt;0, COUNTIF('OMS Drop Downs'!$C$2:$C$3,'OMS Response Form (ORF)'!E3868),COUNTIF('OMS Drop Downs'!$D$2:$D$5,'OMS Response Form (ORF)'!F3868),COUNTIF('OMS Drop Downs'!$A$2:$A$5,'OMS Response Form (ORF)'!G3868),COUNTIF('OMS Drop Downs'!$B$2:$B$4,'OMS Response Form (ORF)'!H3868),COUNTIF('OMS Drop Downs'!$A$2:$A$5,'OMS Response Form (ORF)'!I3868),COUNTIF('OMS Drop Downs'!$E$2:$E$7,'OMS Response Form (ORF)'!J3868),COUNTIF('OMS Drop Downs'!$B$2:$B$4,'OMS Response Form (ORF)'!K3868),COUNTIF('OMS Drop Downs'!$B$2:$B$4,'OMS Response Form (ORF)'!L3868),COUNTIF('OMS Drop Downs'!$B$2:$B$4,'OMS Response Form (ORF)'!M3868),COUNTIF('OMS Drop Downs'!$B$2:$B$4,'OMS Response Form (ORF)'!N3868), COUNTIF('OMS Drop Downs'!$B$2:$B$4,'OMS Response Form (ORF)'!O3868),COUNTIF('OMS Drop Downs'!$B$2:$B$4,'OMS Response Form (ORF)'!P3868),COUNTIF('OMS Drop Downs'!$B$2:$B$4,'OMS Response Form (ORF)'!Q3868)),"Complete","Incomplete"))</f>
        <v/>
      </c>
      <c r="S3868" s="25" t="str">
        <f>IF(R3868="Complete",IF(AND(NOT(ISNA(VLOOKUP(CONCATENATE(E3868,F3868,G3868,H3868,I3868,J3868),'OMS Drop Downs'!G:G,1,FALSE))),IF(AND(F3868&lt;&gt;"C3",J3868&lt;&gt;"O5"),IF(SUM(COUNTIF(K3868:Q3868,"Y"),COUNTIF(K3868:Q3868,"N"))=0,"V","I"),IF(COUNTIF(K3868:Q3868,"Y"),"V","I"))="V"),"Valid","Invalid")," ")</f>
        <v xml:space="preserve"> </v>
      </c>
      <c r="T3868"/>
    </row>
    <row r="3869" spans="1:20" x14ac:dyDescent="0.25">
      <c r="A3869" s="113"/>
      <c r="B3869" s="114"/>
      <c r="C3869" s="115"/>
      <c r="D3869" s="117"/>
      <c r="E3869" s="55"/>
      <c r="F3869" s="31"/>
      <c r="G3869" s="31"/>
      <c r="H3869" s="31"/>
      <c r="I3869" s="31"/>
      <c r="J3869" s="31"/>
      <c r="K3869" s="31"/>
      <c r="L3869" s="31"/>
      <c r="M3869" s="31"/>
      <c r="N3869" s="31"/>
      <c r="O3869" s="31"/>
      <c r="P3869" s="31"/>
      <c r="Q3869" s="31"/>
      <c r="R3869" s="24" t="str">
        <f>IF(COUNTA(A3869:Q3869)=0,"",IF(AND(COUNTA(A3869)&gt;0, COUNTA(B3869)&gt;0, COUNTA(C3869)&gt;0, COUNTA(D3869)&gt;0, COUNTIF('OMS Drop Downs'!$C$2:$C$3,'OMS Response Form (ORF)'!E3869),COUNTIF('OMS Drop Downs'!$D$2:$D$5,'OMS Response Form (ORF)'!F3869),COUNTIF('OMS Drop Downs'!$A$2:$A$5,'OMS Response Form (ORF)'!G3869),COUNTIF('OMS Drop Downs'!$B$2:$B$4,'OMS Response Form (ORF)'!H3869),COUNTIF('OMS Drop Downs'!$A$2:$A$5,'OMS Response Form (ORF)'!I3869),COUNTIF('OMS Drop Downs'!$E$2:$E$7,'OMS Response Form (ORF)'!J3869),COUNTIF('OMS Drop Downs'!$B$2:$B$4,'OMS Response Form (ORF)'!K3869),COUNTIF('OMS Drop Downs'!$B$2:$B$4,'OMS Response Form (ORF)'!L3869),COUNTIF('OMS Drop Downs'!$B$2:$B$4,'OMS Response Form (ORF)'!M3869),COUNTIF('OMS Drop Downs'!$B$2:$B$4,'OMS Response Form (ORF)'!N3869), COUNTIF('OMS Drop Downs'!$B$2:$B$4,'OMS Response Form (ORF)'!O3869),COUNTIF('OMS Drop Downs'!$B$2:$B$4,'OMS Response Form (ORF)'!P3869),COUNTIF('OMS Drop Downs'!$B$2:$B$4,'OMS Response Form (ORF)'!Q3869)),"Complete","Incomplete"))</f>
        <v/>
      </c>
      <c r="S3869" s="25" t="str">
        <f>IF(R3869="Complete",IF(AND(NOT(ISNA(VLOOKUP(CONCATENATE(E3869,F3869,G3869,H3869,I3869,J3869),'OMS Drop Downs'!G:G,1,FALSE))),IF(AND(F3869&lt;&gt;"C3",J3869&lt;&gt;"O5"),IF(SUM(COUNTIF(K3869:Q3869,"Y"),COUNTIF(K3869:Q3869,"N"))=0,"V","I"),IF(COUNTIF(K3869:Q3869,"Y"),"V","I"))="V"),"Valid","Invalid")," ")</f>
        <v xml:space="preserve"> </v>
      </c>
      <c r="T3869"/>
    </row>
    <row r="3870" spans="1:20" x14ac:dyDescent="0.25">
      <c r="A3870" s="113"/>
      <c r="B3870" s="114"/>
      <c r="C3870" s="115"/>
      <c r="D3870" s="117"/>
      <c r="E3870" s="55"/>
      <c r="F3870" s="31"/>
      <c r="G3870" s="31"/>
      <c r="H3870" s="31"/>
      <c r="I3870" s="31"/>
      <c r="J3870" s="31"/>
      <c r="K3870" s="31"/>
      <c r="L3870" s="31"/>
      <c r="M3870" s="31"/>
      <c r="N3870" s="31"/>
      <c r="O3870" s="31"/>
      <c r="P3870" s="31"/>
      <c r="Q3870" s="31"/>
      <c r="R3870" s="24" t="str">
        <f>IF(COUNTA(A3870:Q3870)=0,"",IF(AND(COUNTA(A3870)&gt;0, COUNTA(B3870)&gt;0, COUNTA(C3870)&gt;0, COUNTA(D3870)&gt;0, COUNTIF('OMS Drop Downs'!$C$2:$C$3,'OMS Response Form (ORF)'!E3870),COUNTIF('OMS Drop Downs'!$D$2:$D$5,'OMS Response Form (ORF)'!F3870),COUNTIF('OMS Drop Downs'!$A$2:$A$5,'OMS Response Form (ORF)'!G3870),COUNTIF('OMS Drop Downs'!$B$2:$B$4,'OMS Response Form (ORF)'!H3870),COUNTIF('OMS Drop Downs'!$A$2:$A$5,'OMS Response Form (ORF)'!I3870),COUNTIF('OMS Drop Downs'!$E$2:$E$7,'OMS Response Form (ORF)'!J3870),COUNTIF('OMS Drop Downs'!$B$2:$B$4,'OMS Response Form (ORF)'!K3870),COUNTIF('OMS Drop Downs'!$B$2:$B$4,'OMS Response Form (ORF)'!L3870),COUNTIF('OMS Drop Downs'!$B$2:$B$4,'OMS Response Form (ORF)'!M3870),COUNTIF('OMS Drop Downs'!$B$2:$B$4,'OMS Response Form (ORF)'!N3870), COUNTIF('OMS Drop Downs'!$B$2:$B$4,'OMS Response Form (ORF)'!O3870),COUNTIF('OMS Drop Downs'!$B$2:$B$4,'OMS Response Form (ORF)'!P3870),COUNTIF('OMS Drop Downs'!$B$2:$B$4,'OMS Response Form (ORF)'!Q3870)),"Complete","Incomplete"))</f>
        <v/>
      </c>
      <c r="S3870" s="25" t="str">
        <f>IF(R3870="Complete",IF(AND(NOT(ISNA(VLOOKUP(CONCATENATE(E3870,F3870,G3870,H3870,I3870,J3870),'OMS Drop Downs'!G:G,1,FALSE))),IF(AND(F3870&lt;&gt;"C3",J3870&lt;&gt;"O5"),IF(SUM(COUNTIF(K3870:Q3870,"Y"),COUNTIF(K3870:Q3870,"N"))=0,"V","I"),IF(COUNTIF(K3870:Q3870,"Y"),"V","I"))="V"),"Valid","Invalid")," ")</f>
        <v xml:space="preserve"> </v>
      </c>
      <c r="T3870"/>
    </row>
    <row r="3871" spans="1:20" x14ac:dyDescent="0.25">
      <c r="A3871" s="113"/>
      <c r="B3871" s="114"/>
      <c r="C3871" s="115"/>
      <c r="D3871" s="117"/>
      <c r="E3871" s="55"/>
      <c r="F3871" s="31"/>
      <c r="G3871" s="31"/>
      <c r="H3871" s="31"/>
      <c r="I3871" s="31"/>
      <c r="J3871" s="31"/>
      <c r="K3871" s="31"/>
      <c r="L3871" s="31"/>
      <c r="M3871" s="31"/>
      <c r="N3871" s="31"/>
      <c r="O3871" s="31"/>
      <c r="P3871" s="31"/>
      <c r="Q3871" s="31"/>
      <c r="R3871" s="24" t="str">
        <f>IF(COUNTA(A3871:Q3871)=0,"",IF(AND(COUNTA(A3871)&gt;0, COUNTA(B3871)&gt;0, COUNTA(C3871)&gt;0, COUNTA(D3871)&gt;0, COUNTIF('OMS Drop Downs'!$C$2:$C$3,'OMS Response Form (ORF)'!E3871),COUNTIF('OMS Drop Downs'!$D$2:$D$5,'OMS Response Form (ORF)'!F3871),COUNTIF('OMS Drop Downs'!$A$2:$A$5,'OMS Response Form (ORF)'!G3871),COUNTIF('OMS Drop Downs'!$B$2:$B$4,'OMS Response Form (ORF)'!H3871),COUNTIF('OMS Drop Downs'!$A$2:$A$5,'OMS Response Form (ORF)'!I3871),COUNTIF('OMS Drop Downs'!$E$2:$E$7,'OMS Response Form (ORF)'!J3871),COUNTIF('OMS Drop Downs'!$B$2:$B$4,'OMS Response Form (ORF)'!K3871),COUNTIF('OMS Drop Downs'!$B$2:$B$4,'OMS Response Form (ORF)'!L3871),COUNTIF('OMS Drop Downs'!$B$2:$B$4,'OMS Response Form (ORF)'!M3871),COUNTIF('OMS Drop Downs'!$B$2:$B$4,'OMS Response Form (ORF)'!N3871), COUNTIF('OMS Drop Downs'!$B$2:$B$4,'OMS Response Form (ORF)'!O3871),COUNTIF('OMS Drop Downs'!$B$2:$B$4,'OMS Response Form (ORF)'!P3871),COUNTIF('OMS Drop Downs'!$B$2:$B$4,'OMS Response Form (ORF)'!Q3871)),"Complete","Incomplete"))</f>
        <v/>
      </c>
      <c r="S3871" s="25" t="str">
        <f>IF(R3871="Complete",IF(AND(NOT(ISNA(VLOOKUP(CONCATENATE(E3871,F3871,G3871,H3871,I3871,J3871),'OMS Drop Downs'!G:G,1,FALSE))),IF(AND(F3871&lt;&gt;"C3",J3871&lt;&gt;"O5"),IF(SUM(COUNTIF(K3871:Q3871,"Y"),COUNTIF(K3871:Q3871,"N"))=0,"V","I"),IF(COUNTIF(K3871:Q3871,"Y"),"V","I"))="V"),"Valid","Invalid")," ")</f>
        <v xml:space="preserve"> </v>
      </c>
      <c r="T3871"/>
    </row>
    <row r="3872" spans="1:20" x14ac:dyDescent="0.25">
      <c r="A3872" s="113"/>
      <c r="B3872" s="114"/>
      <c r="C3872" s="115"/>
      <c r="D3872" s="117"/>
      <c r="E3872" s="55"/>
      <c r="F3872" s="31"/>
      <c r="G3872" s="31"/>
      <c r="H3872" s="31"/>
      <c r="I3872" s="31"/>
      <c r="J3872" s="31"/>
      <c r="K3872" s="31"/>
      <c r="L3872" s="31"/>
      <c r="M3872" s="31"/>
      <c r="N3872" s="31"/>
      <c r="O3872" s="31"/>
      <c r="P3872" s="31"/>
      <c r="Q3872" s="31"/>
      <c r="R3872" s="24" t="str">
        <f>IF(COUNTA(A3872:Q3872)=0,"",IF(AND(COUNTA(A3872)&gt;0, COUNTA(B3872)&gt;0, COUNTA(C3872)&gt;0, COUNTA(D3872)&gt;0, COUNTIF('OMS Drop Downs'!$C$2:$C$3,'OMS Response Form (ORF)'!E3872),COUNTIF('OMS Drop Downs'!$D$2:$D$5,'OMS Response Form (ORF)'!F3872),COUNTIF('OMS Drop Downs'!$A$2:$A$5,'OMS Response Form (ORF)'!G3872),COUNTIF('OMS Drop Downs'!$B$2:$B$4,'OMS Response Form (ORF)'!H3872),COUNTIF('OMS Drop Downs'!$A$2:$A$5,'OMS Response Form (ORF)'!I3872),COUNTIF('OMS Drop Downs'!$E$2:$E$7,'OMS Response Form (ORF)'!J3872),COUNTIF('OMS Drop Downs'!$B$2:$B$4,'OMS Response Form (ORF)'!K3872),COUNTIF('OMS Drop Downs'!$B$2:$B$4,'OMS Response Form (ORF)'!L3872),COUNTIF('OMS Drop Downs'!$B$2:$B$4,'OMS Response Form (ORF)'!M3872),COUNTIF('OMS Drop Downs'!$B$2:$B$4,'OMS Response Form (ORF)'!N3872), COUNTIF('OMS Drop Downs'!$B$2:$B$4,'OMS Response Form (ORF)'!O3872),COUNTIF('OMS Drop Downs'!$B$2:$B$4,'OMS Response Form (ORF)'!P3872),COUNTIF('OMS Drop Downs'!$B$2:$B$4,'OMS Response Form (ORF)'!Q3872)),"Complete","Incomplete"))</f>
        <v/>
      </c>
      <c r="S3872" s="25" t="str">
        <f>IF(R3872="Complete",IF(AND(NOT(ISNA(VLOOKUP(CONCATENATE(E3872,F3872,G3872,H3872,I3872,J3872),'OMS Drop Downs'!G:G,1,FALSE))),IF(AND(F3872&lt;&gt;"C3",J3872&lt;&gt;"O5"),IF(SUM(COUNTIF(K3872:Q3872,"Y"),COUNTIF(K3872:Q3872,"N"))=0,"V","I"),IF(COUNTIF(K3872:Q3872,"Y"),"V","I"))="V"),"Valid","Invalid")," ")</f>
        <v xml:space="preserve"> </v>
      </c>
      <c r="T3872"/>
    </row>
    <row r="3873" spans="1:20" x14ac:dyDescent="0.25">
      <c r="A3873" s="113"/>
      <c r="B3873" s="114"/>
      <c r="C3873" s="115"/>
      <c r="D3873" s="117"/>
      <c r="E3873" s="55"/>
      <c r="F3873" s="31"/>
      <c r="G3873" s="31"/>
      <c r="H3873" s="31"/>
      <c r="I3873" s="31"/>
      <c r="J3873" s="31"/>
      <c r="K3873" s="31"/>
      <c r="L3873" s="31"/>
      <c r="M3873" s="31"/>
      <c r="N3873" s="31"/>
      <c r="O3873" s="31"/>
      <c r="P3873" s="31"/>
      <c r="Q3873" s="31"/>
      <c r="R3873" s="24" t="str">
        <f>IF(COUNTA(A3873:Q3873)=0,"",IF(AND(COUNTA(A3873)&gt;0, COUNTA(B3873)&gt;0, COUNTA(C3873)&gt;0, COUNTA(D3873)&gt;0, COUNTIF('OMS Drop Downs'!$C$2:$C$3,'OMS Response Form (ORF)'!E3873),COUNTIF('OMS Drop Downs'!$D$2:$D$5,'OMS Response Form (ORF)'!F3873),COUNTIF('OMS Drop Downs'!$A$2:$A$5,'OMS Response Form (ORF)'!G3873),COUNTIF('OMS Drop Downs'!$B$2:$B$4,'OMS Response Form (ORF)'!H3873),COUNTIF('OMS Drop Downs'!$A$2:$A$5,'OMS Response Form (ORF)'!I3873),COUNTIF('OMS Drop Downs'!$E$2:$E$7,'OMS Response Form (ORF)'!J3873),COUNTIF('OMS Drop Downs'!$B$2:$B$4,'OMS Response Form (ORF)'!K3873),COUNTIF('OMS Drop Downs'!$B$2:$B$4,'OMS Response Form (ORF)'!L3873),COUNTIF('OMS Drop Downs'!$B$2:$B$4,'OMS Response Form (ORF)'!M3873),COUNTIF('OMS Drop Downs'!$B$2:$B$4,'OMS Response Form (ORF)'!N3873), COUNTIF('OMS Drop Downs'!$B$2:$B$4,'OMS Response Form (ORF)'!O3873),COUNTIF('OMS Drop Downs'!$B$2:$B$4,'OMS Response Form (ORF)'!P3873),COUNTIF('OMS Drop Downs'!$B$2:$B$4,'OMS Response Form (ORF)'!Q3873)),"Complete","Incomplete"))</f>
        <v/>
      </c>
      <c r="S3873" s="25" t="str">
        <f>IF(R3873="Complete",IF(AND(NOT(ISNA(VLOOKUP(CONCATENATE(E3873,F3873,G3873,H3873,I3873,J3873),'OMS Drop Downs'!G:G,1,FALSE))),IF(AND(F3873&lt;&gt;"C3",J3873&lt;&gt;"O5"),IF(SUM(COUNTIF(K3873:Q3873,"Y"),COUNTIF(K3873:Q3873,"N"))=0,"V","I"),IF(COUNTIF(K3873:Q3873,"Y"),"V","I"))="V"),"Valid","Invalid")," ")</f>
        <v xml:space="preserve"> </v>
      </c>
      <c r="T3873"/>
    </row>
    <row r="3874" spans="1:20" x14ac:dyDescent="0.25">
      <c r="A3874" s="113"/>
      <c r="B3874" s="114"/>
      <c r="C3874" s="115"/>
      <c r="D3874" s="117"/>
      <c r="E3874" s="55"/>
      <c r="F3874" s="31"/>
      <c r="G3874" s="31"/>
      <c r="H3874" s="31"/>
      <c r="I3874" s="31"/>
      <c r="J3874" s="31"/>
      <c r="K3874" s="31"/>
      <c r="L3874" s="31"/>
      <c r="M3874" s="31"/>
      <c r="N3874" s="31"/>
      <c r="O3874" s="31"/>
      <c r="P3874" s="31"/>
      <c r="Q3874" s="31"/>
      <c r="R3874" s="24" t="str">
        <f>IF(COUNTA(A3874:Q3874)=0,"",IF(AND(COUNTA(A3874)&gt;0, COUNTA(B3874)&gt;0, COUNTA(C3874)&gt;0, COUNTA(D3874)&gt;0, COUNTIF('OMS Drop Downs'!$C$2:$C$3,'OMS Response Form (ORF)'!E3874),COUNTIF('OMS Drop Downs'!$D$2:$D$5,'OMS Response Form (ORF)'!F3874),COUNTIF('OMS Drop Downs'!$A$2:$A$5,'OMS Response Form (ORF)'!G3874),COUNTIF('OMS Drop Downs'!$B$2:$B$4,'OMS Response Form (ORF)'!H3874),COUNTIF('OMS Drop Downs'!$A$2:$A$5,'OMS Response Form (ORF)'!I3874),COUNTIF('OMS Drop Downs'!$E$2:$E$7,'OMS Response Form (ORF)'!J3874),COUNTIF('OMS Drop Downs'!$B$2:$B$4,'OMS Response Form (ORF)'!K3874),COUNTIF('OMS Drop Downs'!$B$2:$B$4,'OMS Response Form (ORF)'!L3874),COUNTIF('OMS Drop Downs'!$B$2:$B$4,'OMS Response Form (ORF)'!M3874),COUNTIF('OMS Drop Downs'!$B$2:$B$4,'OMS Response Form (ORF)'!N3874), COUNTIF('OMS Drop Downs'!$B$2:$B$4,'OMS Response Form (ORF)'!O3874),COUNTIF('OMS Drop Downs'!$B$2:$B$4,'OMS Response Form (ORF)'!P3874),COUNTIF('OMS Drop Downs'!$B$2:$B$4,'OMS Response Form (ORF)'!Q3874)),"Complete","Incomplete"))</f>
        <v/>
      </c>
      <c r="S3874" s="25" t="str">
        <f>IF(R3874="Complete",IF(AND(NOT(ISNA(VLOOKUP(CONCATENATE(E3874,F3874,G3874,H3874,I3874,J3874),'OMS Drop Downs'!G:G,1,FALSE))),IF(AND(F3874&lt;&gt;"C3",J3874&lt;&gt;"O5"),IF(SUM(COUNTIF(K3874:Q3874,"Y"),COUNTIF(K3874:Q3874,"N"))=0,"V","I"),IF(COUNTIF(K3874:Q3874,"Y"),"V","I"))="V"),"Valid","Invalid")," ")</f>
        <v xml:space="preserve"> </v>
      </c>
      <c r="T3874"/>
    </row>
    <row r="3875" spans="1:20" x14ac:dyDescent="0.25">
      <c r="A3875" s="113"/>
      <c r="B3875" s="114"/>
      <c r="C3875" s="115"/>
      <c r="D3875" s="117"/>
      <c r="E3875" s="55"/>
      <c r="F3875" s="31"/>
      <c r="G3875" s="31"/>
      <c r="H3875" s="31"/>
      <c r="I3875" s="31"/>
      <c r="J3875" s="31"/>
      <c r="K3875" s="31"/>
      <c r="L3875" s="31"/>
      <c r="M3875" s="31"/>
      <c r="N3875" s="31"/>
      <c r="O3875" s="31"/>
      <c r="P3875" s="31"/>
      <c r="Q3875" s="31"/>
      <c r="R3875" s="24" t="str">
        <f>IF(COUNTA(A3875:Q3875)=0,"",IF(AND(COUNTA(A3875)&gt;0, COUNTA(B3875)&gt;0, COUNTA(C3875)&gt;0, COUNTA(D3875)&gt;0, COUNTIF('OMS Drop Downs'!$C$2:$C$3,'OMS Response Form (ORF)'!E3875),COUNTIF('OMS Drop Downs'!$D$2:$D$5,'OMS Response Form (ORF)'!F3875),COUNTIF('OMS Drop Downs'!$A$2:$A$5,'OMS Response Form (ORF)'!G3875),COUNTIF('OMS Drop Downs'!$B$2:$B$4,'OMS Response Form (ORF)'!H3875),COUNTIF('OMS Drop Downs'!$A$2:$A$5,'OMS Response Form (ORF)'!I3875),COUNTIF('OMS Drop Downs'!$E$2:$E$7,'OMS Response Form (ORF)'!J3875),COUNTIF('OMS Drop Downs'!$B$2:$B$4,'OMS Response Form (ORF)'!K3875),COUNTIF('OMS Drop Downs'!$B$2:$B$4,'OMS Response Form (ORF)'!L3875),COUNTIF('OMS Drop Downs'!$B$2:$B$4,'OMS Response Form (ORF)'!M3875),COUNTIF('OMS Drop Downs'!$B$2:$B$4,'OMS Response Form (ORF)'!N3875), COUNTIF('OMS Drop Downs'!$B$2:$B$4,'OMS Response Form (ORF)'!O3875),COUNTIF('OMS Drop Downs'!$B$2:$B$4,'OMS Response Form (ORF)'!P3875),COUNTIF('OMS Drop Downs'!$B$2:$B$4,'OMS Response Form (ORF)'!Q3875)),"Complete","Incomplete"))</f>
        <v/>
      </c>
      <c r="S3875" s="25" t="str">
        <f>IF(R3875="Complete",IF(AND(NOT(ISNA(VLOOKUP(CONCATENATE(E3875,F3875,G3875,H3875,I3875,J3875),'OMS Drop Downs'!G:G,1,FALSE))),IF(AND(F3875&lt;&gt;"C3",J3875&lt;&gt;"O5"),IF(SUM(COUNTIF(K3875:Q3875,"Y"),COUNTIF(K3875:Q3875,"N"))=0,"V","I"),IF(COUNTIF(K3875:Q3875,"Y"),"V","I"))="V"),"Valid","Invalid")," ")</f>
        <v xml:space="preserve"> </v>
      </c>
      <c r="T3875"/>
    </row>
    <row r="3876" spans="1:20" x14ac:dyDescent="0.25">
      <c r="A3876" s="113"/>
      <c r="B3876" s="114"/>
      <c r="C3876" s="115"/>
      <c r="D3876" s="117"/>
      <c r="E3876" s="55"/>
      <c r="F3876" s="31"/>
      <c r="G3876" s="31"/>
      <c r="H3876" s="31"/>
      <c r="I3876" s="31"/>
      <c r="J3876" s="31"/>
      <c r="K3876" s="31"/>
      <c r="L3876" s="31"/>
      <c r="M3876" s="31"/>
      <c r="N3876" s="31"/>
      <c r="O3876" s="31"/>
      <c r="P3876" s="31"/>
      <c r="Q3876" s="31"/>
      <c r="R3876" s="24" t="str">
        <f>IF(COUNTA(A3876:Q3876)=0,"",IF(AND(COUNTA(A3876)&gt;0, COUNTA(B3876)&gt;0, COUNTA(C3876)&gt;0, COUNTA(D3876)&gt;0, COUNTIF('OMS Drop Downs'!$C$2:$C$3,'OMS Response Form (ORF)'!E3876),COUNTIF('OMS Drop Downs'!$D$2:$D$5,'OMS Response Form (ORF)'!F3876),COUNTIF('OMS Drop Downs'!$A$2:$A$5,'OMS Response Form (ORF)'!G3876),COUNTIF('OMS Drop Downs'!$B$2:$B$4,'OMS Response Form (ORF)'!H3876),COUNTIF('OMS Drop Downs'!$A$2:$A$5,'OMS Response Form (ORF)'!I3876),COUNTIF('OMS Drop Downs'!$E$2:$E$7,'OMS Response Form (ORF)'!J3876),COUNTIF('OMS Drop Downs'!$B$2:$B$4,'OMS Response Form (ORF)'!K3876),COUNTIF('OMS Drop Downs'!$B$2:$B$4,'OMS Response Form (ORF)'!L3876),COUNTIF('OMS Drop Downs'!$B$2:$B$4,'OMS Response Form (ORF)'!M3876),COUNTIF('OMS Drop Downs'!$B$2:$B$4,'OMS Response Form (ORF)'!N3876), COUNTIF('OMS Drop Downs'!$B$2:$B$4,'OMS Response Form (ORF)'!O3876),COUNTIF('OMS Drop Downs'!$B$2:$B$4,'OMS Response Form (ORF)'!P3876),COUNTIF('OMS Drop Downs'!$B$2:$B$4,'OMS Response Form (ORF)'!Q3876)),"Complete","Incomplete"))</f>
        <v/>
      </c>
      <c r="S3876" s="25" t="str">
        <f>IF(R3876="Complete",IF(AND(NOT(ISNA(VLOOKUP(CONCATENATE(E3876,F3876,G3876,H3876,I3876,J3876),'OMS Drop Downs'!G:G,1,FALSE))),IF(AND(F3876&lt;&gt;"C3",J3876&lt;&gt;"O5"),IF(SUM(COUNTIF(K3876:Q3876,"Y"),COUNTIF(K3876:Q3876,"N"))=0,"V","I"),IF(COUNTIF(K3876:Q3876,"Y"),"V","I"))="V"),"Valid","Invalid")," ")</f>
        <v xml:space="preserve"> </v>
      </c>
      <c r="T3876"/>
    </row>
    <row r="3877" spans="1:20" x14ac:dyDescent="0.25">
      <c r="A3877" s="113"/>
      <c r="B3877" s="114"/>
      <c r="C3877" s="115"/>
      <c r="D3877" s="117"/>
      <c r="E3877" s="55"/>
      <c r="F3877" s="31"/>
      <c r="G3877" s="31"/>
      <c r="H3877" s="31"/>
      <c r="I3877" s="31"/>
      <c r="J3877" s="31"/>
      <c r="K3877" s="31"/>
      <c r="L3877" s="31"/>
      <c r="M3877" s="31"/>
      <c r="N3877" s="31"/>
      <c r="O3877" s="31"/>
      <c r="P3877" s="31"/>
      <c r="Q3877" s="31"/>
      <c r="R3877" s="24" t="str">
        <f>IF(COUNTA(A3877:Q3877)=0,"",IF(AND(COUNTA(A3877)&gt;0, COUNTA(B3877)&gt;0, COUNTA(C3877)&gt;0, COUNTA(D3877)&gt;0, COUNTIF('OMS Drop Downs'!$C$2:$C$3,'OMS Response Form (ORF)'!E3877),COUNTIF('OMS Drop Downs'!$D$2:$D$5,'OMS Response Form (ORF)'!F3877),COUNTIF('OMS Drop Downs'!$A$2:$A$5,'OMS Response Form (ORF)'!G3877),COUNTIF('OMS Drop Downs'!$B$2:$B$4,'OMS Response Form (ORF)'!H3877),COUNTIF('OMS Drop Downs'!$A$2:$A$5,'OMS Response Form (ORF)'!I3877),COUNTIF('OMS Drop Downs'!$E$2:$E$7,'OMS Response Form (ORF)'!J3877),COUNTIF('OMS Drop Downs'!$B$2:$B$4,'OMS Response Form (ORF)'!K3877),COUNTIF('OMS Drop Downs'!$B$2:$B$4,'OMS Response Form (ORF)'!L3877),COUNTIF('OMS Drop Downs'!$B$2:$B$4,'OMS Response Form (ORF)'!M3877),COUNTIF('OMS Drop Downs'!$B$2:$B$4,'OMS Response Form (ORF)'!N3877), COUNTIF('OMS Drop Downs'!$B$2:$B$4,'OMS Response Form (ORF)'!O3877),COUNTIF('OMS Drop Downs'!$B$2:$B$4,'OMS Response Form (ORF)'!P3877),COUNTIF('OMS Drop Downs'!$B$2:$B$4,'OMS Response Form (ORF)'!Q3877)),"Complete","Incomplete"))</f>
        <v/>
      </c>
      <c r="S3877" s="25" t="str">
        <f>IF(R3877="Complete",IF(AND(NOT(ISNA(VLOOKUP(CONCATENATE(E3877,F3877,G3877,H3877,I3877,J3877),'OMS Drop Downs'!G:G,1,FALSE))),IF(AND(F3877&lt;&gt;"C3",J3877&lt;&gt;"O5"),IF(SUM(COUNTIF(K3877:Q3877,"Y"),COUNTIF(K3877:Q3877,"N"))=0,"V","I"),IF(COUNTIF(K3877:Q3877,"Y"),"V","I"))="V"),"Valid","Invalid")," ")</f>
        <v xml:space="preserve"> </v>
      </c>
      <c r="T3877"/>
    </row>
    <row r="3878" spans="1:20" x14ac:dyDescent="0.25">
      <c r="A3878" s="113"/>
      <c r="B3878" s="114"/>
      <c r="C3878" s="115"/>
      <c r="D3878" s="117"/>
      <c r="E3878" s="55"/>
      <c r="F3878" s="31"/>
      <c r="G3878" s="31"/>
      <c r="H3878" s="31"/>
      <c r="I3878" s="31"/>
      <c r="J3878" s="31"/>
      <c r="K3878" s="31"/>
      <c r="L3878" s="31"/>
      <c r="M3878" s="31"/>
      <c r="N3878" s="31"/>
      <c r="O3878" s="31"/>
      <c r="P3878" s="31"/>
      <c r="Q3878" s="31"/>
      <c r="R3878" s="24" t="str">
        <f>IF(COUNTA(A3878:Q3878)=0,"",IF(AND(COUNTA(A3878)&gt;0, COUNTA(B3878)&gt;0, COUNTA(C3878)&gt;0, COUNTA(D3878)&gt;0, COUNTIF('OMS Drop Downs'!$C$2:$C$3,'OMS Response Form (ORF)'!E3878),COUNTIF('OMS Drop Downs'!$D$2:$D$5,'OMS Response Form (ORF)'!F3878),COUNTIF('OMS Drop Downs'!$A$2:$A$5,'OMS Response Form (ORF)'!G3878),COUNTIF('OMS Drop Downs'!$B$2:$B$4,'OMS Response Form (ORF)'!H3878),COUNTIF('OMS Drop Downs'!$A$2:$A$5,'OMS Response Form (ORF)'!I3878),COUNTIF('OMS Drop Downs'!$E$2:$E$7,'OMS Response Form (ORF)'!J3878),COUNTIF('OMS Drop Downs'!$B$2:$B$4,'OMS Response Form (ORF)'!K3878),COUNTIF('OMS Drop Downs'!$B$2:$B$4,'OMS Response Form (ORF)'!L3878),COUNTIF('OMS Drop Downs'!$B$2:$B$4,'OMS Response Form (ORF)'!M3878),COUNTIF('OMS Drop Downs'!$B$2:$B$4,'OMS Response Form (ORF)'!N3878), COUNTIF('OMS Drop Downs'!$B$2:$B$4,'OMS Response Form (ORF)'!O3878),COUNTIF('OMS Drop Downs'!$B$2:$B$4,'OMS Response Form (ORF)'!P3878),COUNTIF('OMS Drop Downs'!$B$2:$B$4,'OMS Response Form (ORF)'!Q3878)),"Complete","Incomplete"))</f>
        <v/>
      </c>
      <c r="S3878" s="25" t="str">
        <f>IF(R3878="Complete",IF(AND(NOT(ISNA(VLOOKUP(CONCATENATE(E3878,F3878,G3878,H3878,I3878,J3878),'OMS Drop Downs'!G:G,1,FALSE))),IF(AND(F3878&lt;&gt;"C3",J3878&lt;&gt;"O5"),IF(SUM(COUNTIF(K3878:Q3878,"Y"),COUNTIF(K3878:Q3878,"N"))=0,"V","I"),IF(COUNTIF(K3878:Q3878,"Y"),"V","I"))="V"),"Valid","Invalid")," ")</f>
        <v xml:space="preserve"> </v>
      </c>
      <c r="T3878"/>
    </row>
    <row r="3879" spans="1:20" x14ac:dyDescent="0.25">
      <c r="A3879" s="113"/>
      <c r="B3879" s="114"/>
      <c r="C3879" s="115"/>
      <c r="D3879" s="117"/>
      <c r="E3879" s="55"/>
      <c r="F3879" s="31"/>
      <c r="G3879" s="31"/>
      <c r="H3879" s="31"/>
      <c r="I3879" s="31"/>
      <c r="J3879" s="31"/>
      <c r="K3879" s="31"/>
      <c r="L3879" s="31"/>
      <c r="M3879" s="31"/>
      <c r="N3879" s="31"/>
      <c r="O3879" s="31"/>
      <c r="P3879" s="31"/>
      <c r="Q3879" s="31"/>
      <c r="R3879" s="24" t="str">
        <f>IF(COUNTA(A3879:Q3879)=0,"",IF(AND(COUNTA(A3879)&gt;0, COUNTA(B3879)&gt;0, COUNTA(C3879)&gt;0, COUNTA(D3879)&gt;0, COUNTIF('OMS Drop Downs'!$C$2:$C$3,'OMS Response Form (ORF)'!E3879),COUNTIF('OMS Drop Downs'!$D$2:$D$5,'OMS Response Form (ORF)'!F3879),COUNTIF('OMS Drop Downs'!$A$2:$A$5,'OMS Response Form (ORF)'!G3879),COUNTIF('OMS Drop Downs'!$B$2:$B$4,'OMS Response Form (ORF)'!H3879),COUNTIF('OMS Drop Downs'!$A$2:$A$5,'OMS Response Form (ORF)'!I3879),COUNTIF('OMS Drop Downs'!$E$2:$E$7,'OMS Response Form (ORF)'!J3879),COUNTIF('OMS Drop Downs'!$B$2:$B$4,'OMS Response Form (ORF)'!K3879),COUNTIF('OMS Drop Downs'!$B$2:$B$4,'OMS Response Form (ORF)'!L3879),COUNTIF('OMS Drop Downs'!$B$2:$B$4,'OMS Response Form (ORF)'!M3879),COUNTIF('OMS Drop Downs'!$B$2:$B$4,'OMS Response Form (ORF)'!N3879), COUNTIF('OMS Drop Downs'!$B$2:$B$4,'OMS Response Form (ORF)'!O3879),COUNTIF('OMS Drop Downs'!$B$2:$B$4,'OMS Response Form (ORF)'!P3879),COUNTIF('OMS Drop Downs'!$B$2:$B$4,'OMS Response Form (ORF)'!Q3879)),"Complete","Incomplete"))</f>
        <v/>
      </c>
      <c r="S3879" s="25" t="str">
        <f>IF(R3879="Complete",IF(AND(NOT(ISNA(VLOOKUP(CONCATENATE(E3879,F3879,G3879,H3879,I3879,J3879),'OMS Drop Downs'!G:G,1,FALSE))),IF(AND(F3879&lt;&gt;"C3",J3879&lt;&gt;"O5"),IF(SUM(COUNTIF(K3879:Q3879,"Y"),COUNTIF(K3879:Q3879,"N"))=0,"V","I"),IF(COUNTIF(K3879:Q3879,"Y"),"V","I"))="V"),"Valid","Invalid")," ")</f>
        <v xml:space="preserve"> </v>
      </c>
      <c r="T3879"/>
    </row>
    <row r="3880" spans="1:20" x14ac:dyDescent="0.25">
      <c r="A3880" s="113"/>
      <c r="B3880" s="114"/>
      <c r="C3880" s="115"/>
      <c r="D3880" s="117"/>
      <c r="E3880" s="55"/>
      <c r="F3880" s="31"/>
      <c r="G3880" s="31"/>
      <c r="H3880" s="31"/>
      <c r="I3880" s="31"/>
      <c r="J3880" s="31"/>
      <c r="K3880" s="31"/>
      <c r="L3880" s="31"/>
      <c r="M3880" s="31"/>
      <c r="N3880" s="31"/>
      <c r="O3880" s="31"/>
      <c r="P3880" s="31"/>
      <c r="Q3880" s="31"/>
      <c r="R3880" s="24" t="str">
        <f>IF(COUNTA(A3880:Q3880)=0,"",IF(AND(COUNTA(A3880)&gt;0, COUNTA(B3880)&gt;0, COUNTA(C3880)&gt;0, COUNTA(D3880)&gt;0, COUNTIF('OMS Drop Downs'!$C$2:$C$3,'OMS Response Form (ORF)'!E3880),COUNTIF('OMS Drop Downs'!$D$2:$D$5,'OMS Response Form (ORF)'!F3880),COUNTIF('OMS Drop Downs'!$A$2:$A$5,'OMS Response Form (ORF)'!G3880),COUNTIF('OMS Drop Downs'!$B$2:$B$4,'OMS Response Form (ORF)'!H3880),COUNTIF('OMS Drop Downs'!$A$2:$A$5,'OMS Response Form (ORF)'!I3880),COUNTIF('OMS Drop Downs'!$E$2:$E$7,'OMS Response Form (ORF)'!J3880),COUNTIF('OMS Drop Downs'!$B$2:$B$4,'OMS Response Form (ORF)'!K3880),COUNTIF('OMS Drop Downs'!$B$2:$B$4,'OMS Response Form (ORF)'!L3880),COUNTIF('OMS Drop Downs'!$B$2:$B$4,'OMS Response Form (ORF)'!M3880),COUNTIF('OMS Drop Downs'!$B$2:$B$4,'OMS Response Form (ORF)'!N3880), COUNTIF('OMS Drop Downs'!$B$2:$B$4,'OMS Response Form (ORF)'!O3880),COUNTIF('OMS Drop Downs'!$B$2:$B$4,'OMS Response Form (ORF)'!P3880),COUNTIF('OMS Drop Downs'!$B$2:$B$4,'OMS Response Form (ORF)'!Q3880)),"Complete","Incomplete"))</f>
        <v/>
      </c>
      <c r="S3880" s="25" t="str">
        <f>IF(R3880="Complete",IF(AND(NOT(ISNA(VLOOKUP(CONCATENATE(E3880,F3880,G3880,H3880,I3880,J3880),'OMS Drop Downs'!G:G,1,FALSE))),IF(AND(F3880&lt;&gt;"C3",J3880&lt;&gt;"O5"),IF(SUM(COUNTIF(K3880:Q3880,"Y"),COUNTIF(K3880:Q3880,"N"))=0,"V","I"),IF(COUNTIF(K3880:Q3880,"Y"),"V","I"))="V"),"Valid","Invalid")," ")</f>
        <v xml:space="preserve"> </v>
      </c>
      <c r="T3880"/>
    </row>
    <row r="3881" spans="1:20" x14ac:dyDescent="0.25">
      <c r="A3881" s="113"/>
      <c r="B3881" s="114"/>
      <c r="C3881" s="115"/>
      <c r="D3881" s="117"/>
      <c r="E3881" s="55"/>
      <c r="F3881" s="31"/>
      <c r="G3881" s="31"/>
      <c r="H3881" s="31"/>
      <c r="I3881" s="31"/>
      <c r="J3881" s="31"/>
      <c r="K3881" s="31"/>
      <c r="L3881" s="31"/>
      <c r="M3881" s="31"/>
      <c r="N3881" s="31"/>
      <c r="O3881" s="31"/>
      <c r="P3881" s="31"/>
      <c r="Q3881" s="31"/>
      <c r="R3881" s="24" t="str">
        <f>IF(COUNTA(A3881:Q3881)=0,"",IF(AND(COUNTA(A3881)&gt;0, COUNTA(B3881)&gt;0, COUNTA(C3881)&gt;0, COUNTA(D3881)&gt;0, COUNTIF('OMS Drop Downs'!$C$2:$C$3,'OMS Response Form (ORF)'!E3881),COUNTIF('OMS Drop Downs'!$D$2:$D$5,'OMS Response Form (ORF)'!F3881),COUNTIF('OMS Drop Downs'!$A$2:$A$5,'OMS Response Form (ORF)'!G3881),COUNTIF('OMS Drop Downs'!$B$2:$B$4,'OMS Response Form (ORF)'!H3881),COUNTIF('OMS Drop Downs'!$A$2:$A$5,'OMS Response Form (ORF)'!I3881),COUNTIF('OMS Drop Downs'!$E$2:$E$7,'OMS Response Form (ORF)'!J3881),COUNTIF('OMS Drop Downs'!$B$2:$B$4,'OMS Response Form (ORF)'!K3881),COUNTIF('OMS Drop Downs'!$B$2:$B$4,'OMS Response Form (ORF)'!L3881),COUNTIF('OMS Drop Downs'!$B$2:$B$4,'OMS Response Form (ORF)'!M3881),COUNTIF('OMS Drop Downs'!$B$2:$B$4,'OMS Response Form (ORF)'!N3881), COUNTIF('OMS Drop Downs'!$B$2:$B$4,'OMS Response Form (ORF)'!O3881),COUNTIF('OMS Drop Downs'!$B$2:$B$4,'OMS Response Form (ORF)'!P3881),COUNTIF('OMS Drop Downs'!$B$2:$B$4,'OMS Response Form (ORF)'!Q3881)),"Complete","Incomplete"))</f>
        <v/>
      </c>
      <c r="S3881" s="25" t="str">
        <f>IF(R3881="Complete",IF(AND(NOT(ISNA(VLOOKUP(CONCATENATE(E3881,F3881,G3881,H3881,I3881,J3881),'OMS Drop Downs'!G:G,1,FALSE))),IF(AND(F3881&lt;&gt;"C3",J3881&lt;&gt;"O5"),IF(SUM(COUNTIF(K3881:Q3881,"Y"),COUNTIF(K3881:Q3881,"N"))=0,"V","I"),IF(COUNTIF(K3881:Q3881,"Y"),"V","I"))="V"),"Valid","Invalid")," ")</f>
        <v xml:space="preserve"> </v>
      </c>
      <c r="T3881"/>
    </row>
    <row r="3882" spans="1:20" x14ac:dyDescent="0.25">
      <c r="A3882" s="113"/>
      <c r="B3882" s="114"/>
      <c r="C3882" s="115"/>
      <c r="D3882" s="117"/>
      <c r="E3882" s="55"/>
      <c r="F3882" s="31"/>
      <c r="G3882" s="31"/>
      <c r="H3882" s="31"/>
      <c r="I3882" s="31"/>
      <c r="J3882" s="31"/>
      <c r="K3882" s="31"/>
      <c r="L3882" s="31"/>
      <c r="M3882" s="31"/>
      <c r="N3882" s="31"/>
      <c r="O3882" s="31"/>
      <c r="P3882" s="31"/>
      <c r="Q3882" s="31"/>
      <c r="R3882" s="24" t="str">
        <f>IF(COUNTA(A3882:Q3882)=0,"",IF(AND(COUNTA(A3882)&gt;0, COUNTA(B3882)&gt;0, COUNTA(C3882)&gt;0, COUNTA(D3882)&gt;0, COUNTIF('OMS Drop Downs'!$C$2:$C$3,'OMS Response Form (ORF)'!E3882),COUNTIF('OMS Drop Downs'!$D$2:$D$5,'OMS Response Form (ORF)'!F3882),COUNTIF('OMS Drop Downs'!$A$2:$A$5,'OMS Response Form (ORF)'!G3882),COUNTIF('OMS Drop Downs'!$B$2:$B$4,'OMS Response Form (ORF)'!H3882),COUNTIF('OMS Drop Downs'!$A$2:$A$5,'OMS Response Form (ORF)'!I3882),COUNTIF('OMS Drop Downs'!$E$2:$E$7,'OMS Response Form (ORF)'!J3882),COUNTIF('OMS Drop Downs'!$B$2:$B$4,'OMS Response Form (ORF)'!K3882),COUNTIF('OMS Drop Downs'!$B$2:$B$4,'OMS Response Form (ORF)'!L3882),COUNTIF('OMS Drop Downs'!$B$2:$B$4,'OMS Response Form (ORF)'!M3882),COUNTIF('OMS Drop Downs'!$B$2:$B$4,'OMS Response Form (ORF)'!N3882), COUNTIF('OMS Drop Downs'!$B$2:$B$4,'OMS Response Form (ORF)'!O3882),COUNTIF('OMS Drop Downs'!$B$2:$B$4,'OMS Response Form (ORF)'!P3882),COUNTIF('OMS Drop Downs'!$B$2:$B$4,'OMS Response Form (ORF)'!Q3882)),"Complete","Incomplete"))</f>
        <v/>
      </c>
      <c r="S3882" s="25" t="str">
        <f>IF(R3882="Complete",IF(AND(NOT(ISNA(VLOOKUP(CONCATENATE(E3882,F3882,G3882,H3882,I3882,J3882),'OMS Drop Downs'!G:G,1,FALSE))),IF(AND(F3882&lt;&gt;"C3",J3882&lt;&gt;"O5"),IF(SUM(COUNTIF(K3882:Q3882,"Y"),COUNTIF(K3882:Q3882,"N"))=0,"V","I"),IF(COUNTIF(K3882:Q3882,"Y"),"V","I"))="V"),"Valid","Invalid")," ")</f>
        <v xml:space="preserve"> </v>
      </c>
      <c r="T3882"/>
    </row>
    <row r="3883" spans="1:20" x14ac:dyDescent="0.25">
      <c r="A3883" s="113"/>
      <c r="B3883" s="114"/>
      <c r="C3883" s="115"/>
      <c r="D3883" s="117"/>
      <c r="E3883" s="55"/>
      <c r="F3883" s="31"/>
      <c r="G3883" s="31"/>
      <c r="H3883" s="31"/>
      <c r="I3883" s="31"/>
      <c r="J3883" s="31"/>
      <c r="K3883" s="31"/>
      <c r="L3883" s="31"/>
      <c r="M3883" s="31"/>
      <c r="N3883" s="31"/>
      <c r="O3883" s="31"/>
      <c r="P3883" s="31"/>
      <c r="Q3883" s="31"/>
      <c r="R3883" s="24" t="str">
        <f>IF(COUNTA(A3883:Q3883)=0,"",IF(AND(COUNTA(A3883)&gt;0, COUNTA(B3883)&gt;0, COUNTA(C3883)&gt;0, COUNTA(D3883)&gt;0, COUNTIF('OMS Drop Downs'!$C$2:$C$3,'OMS Response Form (ORF)'!E3883),COUNTIF('OMS Drop Downs'!$D$2:$D$5,'OMS Response Form (ORF)'!F3883),COUNTIF('OMS Drop Downs'!$A$2:$A$5,'OMS Response Form (ORF)'!G3883),COUNTIF('OMS Drop Downs'!$B$2:$B$4,'OMS Response Form (ORF)'!H3883),COUNTIF('OMS Drop Downs'!$A$2:$A$5,'OMS Response Form (ORF)'!I3883),COUNTIF('OMS Drop Downs'!$E$2:$E$7,'OMS Response Form (ORF)'!J3883),COUNTIF('OMS Drop Downs'!$B$2:$B$4,'OMS Response Form (ORF)'!K3883),COUNTIF('OMS Drop Downs'!$B$2:$B$4,'OMS Response Form (ORF)'!L3883),COUNTIF('OMS Drop Downs'!$B$2:$B$4,'OMS Response Form (ORF)'!M3883),COUNTIF('OMS Drop Downs'!$B$2:$B$4,'OMS Response Form (ORF)'!N3883), COUNTIF('OMS Drop Downs'!$B$2:$B$4,'OMS Response Form (ORF)'!O3883),COUNTIF('OMS Drop Downs'!$B$2:$B$4,'OMS Response Form (ORF)'!P3883),COUNTIF('OMS Drop Downs'!$B$2:$B$4,'OMS Response Form (ORF)'!Q3883)),"Complete","Incomplete"))</f>
        <v/>
      </c>
      <c r="S3883" s="25" t="str">
        <f>IF(R3883="Complete",IF(AND(NOT(ISNA(VLOOKUP(CONCATENATE(E3883,F3883,G3883,H3883,I3883,J3883),'OMS Drop Downs'!G:G,1,FALSE))),IF(AND(F3883&lt;&gt;"C3",J3883&lt;&gt;"O5"),IF(SUM(COUNTIF(K3883:Q3883,"Y"),COUNTIF(K3883:Q3883,"N"))=0,"V","I"),IF(COUNTIF(K3883:Q3883,"Y"),"V","I"))="V"),"Valid","Invalid")," ")</f>
        <v xml:space="preserve"> </v>
      </c>
      <c r="T3883"/>
    </row>
    <row r="3884" spans="1:20" x14ac:dyDescent="0.25">
      <c r="A3884" s="113"/>
      <c r="B3884" s="114"/>
      <c r="C3884" s="115"/>
      <c r="D3884" s="117"/>
      <c r="E3884" s="55"/>
      <c r="F3884" s="31"/>
      <c r="G3884" s="31"/>
      <c r="H3884" s="31"/>
      <c r="I3884" s="31"/>
      <c r="J3884" s="31"/>
      <c r="K3884" s="31"/>
      <c r="L3884" s="31"/>
      <c r="M3884" s="31"/>
      <c r="N3884" s="31"/>
      <c r="O3884" s="31"/>
      <c r="P3884" s="31"/>
      <c r="Q3884" s="31"/>
      <c r="R3884" s="24" t="str">
        <f>IF(COUNTA(A3884:Q3884)=0,"",IF(AND(COUNTA(A3884)&gt;0, COUNTA(B3884)&gt;0, COUNTA(C3884)&gt;0, COUNTA(D3884)&gt;0, COUNTIF('OMS Drop Downs'!$C$2:$C$3,'OMS Response Form (ORF)'!E3884),COUNTIF('OMS Drop Downs'!$D$2:$D$5,'OMS Response Form (ORF)'!F3884),COUNTIF('OMS Drop Downs'!$A$2:$A$5,'OMS Response Form (ORF)'!G3884),COUNTIF('OMS Drop Downs'!$B$2:$B$4,'OMS Response Form (ORF)'!H3884),COUNTIF('OMS Drop Downs'!$A$2:$A$5,'OMS Response Form (ORF)'!I3884),COUNTIF('OMS Drop Downs'!$E$2:$E$7,'OMS Response Form (ORF)'!J3884),COUNTIF('OMS Drop Downs'!$B$2:$B$4,'OMS Response Form (ORF)'!K3884),COUNTIF('OMS Drop Downs'!$B$2:$B$4,'OMS Response Form (ORF)'!L3884),COUNTIF('OMS Drop Downs'!$B$2:$B$4,'OMS Response Form (ORF)'!M3884),COUNTIF('OMS Drop Downs'!$B$2:$B$4,'OMS Response Form (ORF)'!N3884), COUNTIF('OMS Drop Downs'!$B$2:$B$4,'OMS Response Form (ORF)'!O3884),COUNTIF('OMS Drop Downs'!$B$2:$B$4,'OMS Response Form (ORF)'!P3884),COUNTIF('OMS Drop Downs'!$B$2:$B$4,'OMS Response Form (ORF)'!Q3884)),"Complete","Incomplete"))</f>
        <v/>
      </c>
      <c r="S3884" s="25" t="str">
        <f>IF(R3884="Complete",IF(AND(NOT(ISNA(VLOOKUP(CONCATENATE(E3884,F3884,G3884,H3884,I3884,J3884),'OMS Drop Downs'!G:G,1,FALSE))),IF(AND(F3884&lt;&gt;"C3",J3884&lt;&gt;"O5"),IF(SUM(COUNTIF(K3884:Q3884,"Y"),COUNTIF(K3884:Q3884,"N"))=0,"V","I"),IF(COUNTIF(K3884:Q3884,"Y"),"V","I"))="V"),"Valid","Invalid")," ")</f>
        <v xml:space="preserve"> </v>
      </c>
      <c r="T3884"/>
    </row>
    <row r="3885" spans="1:20" x14ac:dyDescent="0.25">
      <c r="A3885" s="113"/>
      <c r="B3885" s="114"/>
      <c r="C3885" s="115"/>
      <c r="D3885" s="117"/>
      <c r="E3885" s="55"/>
      <c r="F3885" s="31"/>
      <c r="G3885" s="31"/>
      <c r="H3885" s="31"/>
      <c r="I3885" s="31"/>
      <c r="J3885" s="31"/>
      <c r="K3885" s="31"/>
      <c r="L3885" s="31"/>
      <c r="M3885" s="31"/>
      <c r="N3885" s="31"/>
      <c r="O3885" s="31"/>
      <c r="P3885" s="31"/>
      <c r="Q3885" s="31"/>
      <c r="R3885" s="24" t="str">
        <f>IF(COUNTA(A3885:Q3885)=0,"",IF(AND(COUNTA(A3885)&gt;0, COUNTA(B3885)&gt;0, COUNTA(C3885)&gt;0, COUNTA(D3885)&gt;0, COUNTIF('OMS Drop Downs'!$C$2:$C$3,'OMS Response Form (ORF)'!E3885),COUNTIF('OMS Drop Downs'!$D$2:$D$5,'OMS Response Form (ORF)'!F3885),COUNTIF('OMS Drop Downs'!$A$2:$A$5,'OMS Response Form (ORF)'!G3885),COUNTIF('OMS Drop Downs'!$B$2:$B$4,'OMS Response Form (ORF)'!H3885),COUNTIF('OMS Drop Downs'!$A$2:$A$5,'OMS Response Form (ORF)'!I3885),COUNTIF('OMS Drop Downs'!$E$2:$E$7,'OMS Response Form (ORF)'!J3885),COUNTIF('OMS Drop Downs'!$B$2:$B$4,'OMS Response Form (ORF)'!K3885),COUNTIF('OMS Drop Downs'!$B$2:$B$4,'OMS Response Form (ORF)'!L3885),COUNTIF('OMS Drop Downs'!$B$2:$B$4,'OMS Response Form (ORF)'!M3885),COUNTIF('OMS Drop Downs'!$B$2:$B$4,'OMS Response Form (ORF)'!N3885), COUNTIF('OMS Drop Downs'!$B$2:$B$4,'OMS Response Form (ORF)'!O3885),COUNTIF('OMS Drop Downs'!$B$2:$B$4,'OMS Response Form (ORF)'!P3885),COUNTIF('OMS Drop Downs'!$B$2:$B$4,'OMS Response Form (ORF)'!Q3885)),"Complete","Incomplete"))</f>
        <v/>
      </c>
      <c r="S3885" s="25" t="str">
        <f>IF(R3885="Complete",IF(AND(NOT(ISNA(VLOOKUP(CONCATENATE(E3885,F3885,G3885,H3885,I3885,J3885),'OMS Drop Downs'!G:G,1,FALSE))),IF(AND(F3885&lt;&gt;"C3",J3885&lt;&gt;"O5"),IF(SUM(COUNTIF(K3885:Q3885,"Y"),COUNTIF(K3885:Q3885,"N"))=0,"V","I"),IF(COUNTIF(K3885:Q3885,"Y"),"V","I"))="V"),"Valid","Invalid")," ")</f>
        <v xml:space="preserve"> </v>
      </c>
      <c r="T3885"/>
    </row>
    <row r="3886" spans="1:20" x14ac:dyDescent="0.25">
      <c r="A3886" s="113"/>
      <c r="B3886" s="114"/>
      <c r="C3886" s="115"/>
      <c r="D3886" s="117"/>
      <c r="E3886" s="55"/>
      <c r="F3886" s="31"/>
      <c r="G3886" s="31"/>
      <c r="H3886" s="31"/>
      <c r="I3886" s="31"/>
      <c r="J3886" s="31"/>
      <c r="K3886" s="31"/>
      <c r="L3886" s="31"/>
      <c r="M3886" s="31"/>
      <c r="N3886" s="31"/>
      <c r="O3886" s="31"/>
      <c r="P3886" s="31"/>
      <c r="Q3886" s="31"/>
      <c r="R3886" s="24" t="str">
        <f>IF(COUNTA(A3886:Q3886)=0,"",IF(AND(COUNTA(A3886)&gt;0, COUNTA(B3886)&gt;0, COUNTA(C3886)&gt;0, COUNTA(D3886)&gt;0, COUNTIF('OMS Drop Downs'!$C$2:$C$3,'OMS Response Form (ORF)'!E3886),COUNTIF('OMS Drop Downs'!$D$2:$D$5,'OMS Response Form (ORF)'!F3886),COUNTIF('OMS Drop Downs'!$A$2:$A$5,'OMS Response Form (ORF)'!G3886),COUNTIF('OMS Drop Downs'!$B$2:$B$4,'OMS Response Form (ORF)'!H3886),COUNTIF('OMS Drop Downs'!$A$2:$A$5,'OMS Response Form (ORF)'!I3886),COUNTIF('OMS Drop Downs'!$E$2:$E$7,'OMS Response Form (ORF)'!J3886),COUNTIF('OMS Drop Downs'!$B$2:$B$4,'OMS Response Form (ORF)'!K3886),COUNTIF('OMS Drop Downs'!$B$2:$B$4,'OMS Response Form (ORF)'!L3886),COUNTIF('OMS Drop Downs'!$B$2:$B$4,'OMS Response Form (ORF)'!M3886),COUNTIF('OMS Drop Downs'!$B$2:$B$4,'OMS Response Form (ORF)'!N3886), COUNTIF('OMS Drop Downs'!$B$2:$B$4,'OMS Response Form (ORF)'!O3886),COUNTIF('OMS Drop Downs'!$B$2:$B$4,'OMS Response Form (ORF)'!P3886),COUNTIF('OMS Drop Downs'!$B$2:$B$4,'OMS Response Form (ORF)'!Q3886)),"Complete","Incomplete"))</f>
        <v/>
      </c>
      <c r="S3886" s="25" t="str">
        <f>IF(R3886="Complete",IF(AND(NOT(ISNA(VLOOKUP(CONCATENATE(E3886,F3886,G3886,H3886,I3886,J3886),'OMS Drop Downs'!G:G,1,FALSE))),IF(AND(F3886&lt;&gt;"C3",J3886&lt;&gt;"O5"),IF(SUM(COUNTIF(K3886:Q3886,"Y"),COUNTIF(K3886:Q3886,"N"))=0,"V","I"),IF(COUNTIF(K3886:Q3886,"Y"),"V","I"))="V"),"Valid","Invalid")," ")</f>
        <v xml:space="preserve"> </v>
      </c>
      <c r="T3886"/>
    </row>
    <row r="3887" spans="1:20" x14ac:dyDescent="0.25">
      <c r="A3887" s="113"/>
      <c r="B3887" s="114"/>
      <c r="C3887" s="115"/>
      <c r="D3887" s="117"/>
      <c r="E3887" s="55"/>
      <c r="F3887" s="31"/>
      <c r="G3887" s="31"/>
      <c r="H3887" s="31"/>
      <c r="I3887" s="31"/>
      <c r="J3887" s="31"/>
      <c r="K3887" s="31"/>
      <c r="L3887" s="31"/>
      <c r="M3887" s="31"/>
      <c r="N3887" s="31"/>
      <c r="O3887" s="31"/>
      <c r="P3887" s="31"/>
      <c r="Q3887" s="31"/>
      <c r="R3887" s="24" t="str">
        <f>IF(COUNTA(A3887:Q3887)=0,"",IF(AND(COUNTA(A3887)&gt;0, COUNTA(B3887)&gt;0, COUNTA(C3887)&gt;0, COUNTA(D3887)&gt;0, COUNTIF('OMS Drop Downs'!$C$2:$C$3,'OMS Response Form (ORF)'!E3887),COUNTIF('OMS Drop Downs'!$D$2:$D$5,'OMS Response Form (ORF)'!F3887),COUNTIF('OMS Drop Downs'!$A$2:$A$5,'OMS Response Form (ORF)'!G3887),COUNTIF('OMS Drop Downs'!$B$2:$B$4,'OMS Response Form (ORF)'!H3887),COUNTIF('OMS Drop Downs'!$A$2:$A$5,'OMS Response Form (ORF)'!I3887),COUNTIF('OMS Drop Downs'!$E$2:$E$7,'OMS Response Form (ORF)'!J3887),COUNTIF('OMS Drop Downs'!$B$2:$B$4,'OMS Response Form (ORF)'!K3887),COUNTIF('OMS Drop Downs'!$B$2:$B$4,'OMS Response Form (ORF)'!L3887),COUNTIF('OMS Drop Downs'!$B$2:$B$4,'OMS Response Form (ORF)'!M3887),COUNTIF('OMS Drop Downs'!$B$2:$B$4,'OMS Response Form (ORF)'!N3887), COUNTIF('OMS Drop Downs'!$B$2:$B$4,'OMS Response Form (ORF)'!O3887),COUNTIF('OMS Drop Downs'!$B$2:$B$4,'OMS Response Form (ORF)'!P3887),COUNTIF('OMS Drop Downs'!$B$2:$B$4,'OMS Response Form (ORF)'!Q3887)),"Complete","Incomplete"))</f>
        <v/>
      </c>
      <c r="S3887" s="25" t="str">
        <f>IF(R3887="Complete",IF(AND(NOT(ISNA(VLOOKUP(CONCATENATE(E3887,F3887,G3887,H3887,I3887,J3887),'OMS Drop Downs'!G:G,1,FALSE))),IF(AND(F3887&lt;&gt;"C3",J3887&lt;&gt;"O5"),IF(SUM(COUNTIF(K3887:Q3887,"Y"),COUNTIF(K3887:Q3887,"N"))=0,"V","I"),IF(COUNTIF(K3887:Q3887,"Y"),"V","I"))="V"),"Valid","Invalid")," ")</f>
        <v xml:space="preserve"> </v>
      </c>
      <c r="T3887"/>
    </row>
    <row r="3888" spans="1:20" x14ac:dyDescent="0.25">
      <c r="A3888" s="113"/>
      <c r="B3888" s="114"/>
      <c r="C3888" s="115"/>
      <c r="D3888" s="117"/>
      <c r="E3888" s="55"/>
      <c r="F3888" s="31"/>
      <c r="G3888" s="31"/>
      <c r="H3888" s="31"/>
      <c r="I3888" s="31"/>
      <c r="J3888" s="31"/>
      <c r="K3888" s="31"/>
      <c r="L3888" s="31"/>
      <c r="M3888" s="31"/>
      <c r="N3888" s="31"/>
      <c r="O3888" s="31"/>
      <c r="P3888" s="31"/>
      <c r="Q3888" s="31"/>
      <c r="R3888" s="24" t="str">
        <f>IF(COUNTA(A3888:Q3888)=0,"",IF(AND(COUNTA(A3888)&gt;0, COUNTA(B3888)&gt;0, COUNTA(C3888)&gt;0, COUNTA(D3888)&gt;0, COUNTIF('OMS Drop Downs'!$C$2:$C$3,'OMS Response Form (ORF)'!E3888),COUNTIF('OMS Drop Downs'!$D$2:$D$5,'OMS Response Form (ORF)'!F3888),COUNTIF('OMS Drop Downs'!$A$2:$A$5,'OMS Response Form (ORF)'!G3888),COUNTIF('OMS Drop Downs'!$B$2:$B$4,'OMS Response Form (ORF)'!H3888),COUNTIF('OMS Drop Downs'!$A$2:$A$5,'OMS Response Form (ORF)'!I3888),COUNTIF('OMS Drop Downs'!$E$2:$E$7,'OMS Response Form (ORF)'!J3888),COUNTIF('OMS Drop Downs'!$B$2:$B$4,'OMS Response Form (ORF)'!K3888),COUNTIF('OMS Drop Downs'!$B$2:$B$4,'OMS Response Form (ORF)'!L3888),COUNTIF('OMS Drop Downs'!$B$2:$B$4,'OMS Response Form (ORF)'!M3888),COUNTIF('OMS Drop Downs'!$B$2:$B$4,'OMS Response Form (ORF)'!N3888), COUNTIF('OMS Drop Downs'!$B$2:$B$4,'OMS Response Form (ORF)'!O3888),COUNTIF('OMS Drop Downs'!$B$2:$B$4,'OMS Response Form (ORF)'!P3888),COUNTIF('OMS Drop Downs'!$B$2:$B$4,'OMS Response Form (ORF)'!Q3888)),"Complete","Incomplete"))</f>
        <v/>
      </c>
      <c r="S3888" s="25" t="str">
        <f>IF(R3888="Complete",IF(AND(NOT(ISNA(VLOOKUP(CONCATENATE(E3888,F3888,G3888,H3888,I3888,J3888),'OMS Drop Downs'!G:G,1,FALSE))),IF(AND(F3888&lt;&gt;"C3",J3888&lt;&gt;"O5"),IF(SUM(COUNTIF(K3888:Q3888,"Y"),COUNTIF(K3888:Q3888,"N"))=0,"V","I"),IF(COUNTIF(K3888:Q3888,"Y"),"V","I"))="V"),"Valid","Invalid")," ")</f>
        <v xml:space="preserve"> </v>
      </c>
      <c r="T3888"/>
    </row>
    <row r="3889" spans="1:20" x14ac:dyDescent="0.25">
      <c r="A3889" s="113"/>
      <c r="B3889" s="114"/>
      <c r="C3889" s="115"/>
      <c r="D3889" s="117"/>
      <c r="E3889" s="55"/>
      <c r="F3889" s="31"/>
      <c r="G3889" s="31"/>
      <c r="H3889" s="31"/>
      <c r="I3889" s="31"/>
      <c r="J3889" s="31"/>
      <c r="K3889" s="31"/>
      <c r="L3889" s="31"/>
      <c r="M3889" s="31"/>
      <c r="N3889" s="31"/>
      <c r="O3889" s="31"/>
      <c r="P3889" s="31"/>
      <c r="Q3889" s="31"/>
      <c r="R3889" s="24" t="str">
        <f>IF(COUNTA(A3889:Q3889)=0,"",IF(AND(COUNTA(A3889)&gt;0, COUNTA(B3889)&gt;0, COUNTA(C3889)&gt;0, COUNTA(D3889)&gt;0, COUNTIF('OMS Drop Downs'!$C$2:$C$3,'OMS Response Form (ORF)'!E3889),COUNTIF('OMS Drop Downs'!$D$2:$D$5,'OMS Response Form (ORF)'!F3889),COUNTIF('OMS Drop Downs'!$A$2:$A$5,'OMS Response Form (ORF)'!G3889),COUNTIF('OMS Drop Downs'!$B$2:$B$4,'OMS Response Form (ORF)'!H3889),COUNTIF('OMS Drop Downs'!$A$2:$A$5,'OMS Response Form (ORF)'!I3889),COUNTIF('OMS Drop Downs'!$E$2:$E$7,'OMS Response Form (ORF)'!J3889),COUNTIF('OMS Drop Downs'!$B$2:$B$4,'OMS Response Form (ORF)'!K3889),COUNTIF('OMS Drop Downs'!$B$2:$B$4,'OMS Response Form (ORF)'!L3889),COUNTIF('OMS Drop Downs'!$B$2:$B$4,'OMS Response Form (ORF)'!M3889),COUNTIF('OMS Drop Downs'!$B$2:$B$4,'OMS Response Form (ORF)'!N3889), COUNTIF('OMS Drop Downs'!$B$2:$B$4,'OMS Response Form (ORF)'!O3889),COUNTIF('OMS Drop Downs'!$B$2:$B$4,'OMS Response Form (ORF)'!P3889),COUNTIF('OMS Drop Downs'!$B$2:$B$4,'OMS Response Form (ORF)'!Q3889)),"Complete","Incomplete"))</f>
        <v/>
      </c>
      <c r="S3889" s="25" t="str">
        <f>IF(R3889="Complete",IF(AND(NOT(ISNA(VLOOKUP(CONCATENATE(E3889,F3889,G3889,H3889,I3889,J3889),'OMS Drop Downs'!G:G,1,FALSE))),IF(AND(F3889&lt;&gt;"C3",J3889&lt;&gt;"O5"),IF(SUM(COUNTIF(K3889:Q3889,"Y"),COUNTIF(K3889:Q3889,"N"))=0,"V","I"),IF(COUNTIF(K3889:Q3889,"Y"),"V","I"))="V"),"Valid","Invalid")," ")</f>
        <v xml:space="preserve"> </v>
      </c>
      <c r="T3889"/>
    </row>
    <row r="3890" spans="1:20" x14ac:dyDescent="0.25">
      <c r="A3890" s="113"/>
      <c r="B3890" s="114"/>
      <c r="C3890" s="115"/>
      <c r="D3890" s="117"/>
      <c r="E3890" s="55"/>
      <c r="F3890" s="31"/>
      <c r="G3890" s="31"/>
      <c r="H3890" s="31"/>
      <c r="I3890" s="31"/>
      <c r="J3890" s="31"/>
      <c r="K3890" s="31"/>
      <c r="L3890" s="31"/>
      <c r="M3890" s="31"/>
      <c r="N3890" s="31"/>
      <c r="O3890" s="31"/>
      <c r="P3890" s="31"/>
      <c r="Q3890" s="31"/>
      <c r="R3890" s="24" t="str">
        <f>IF(COUNTA(A3890:Q3890)=0,"",IF(AND(COUNTA(A3890)&gt;0, COUNTA(B3890)&gt;0, COUNTA(C3890)&gt;0, COUNTA(D3890)&gt;0, COUNTIF('OMS Drop Downs'!$C$2:$C$3,'OMS Response Form (ORF)'!E3890),COUNTIF('OMS Drop Downs'!$D$2:$D$5,'OMS Response Form (ORF)'!F3890),COUNTIF('OMS Drop Downs'!$A$2:$A$5,'OMS Response Form (ORF)'!G3890),COUNTIF('OMS Drop Downs'!$B$2:$B$4,'OMS Response Form (ORF)'!H3890),COUNTIF('OMS Drop Downs'!$A$2:$A$5,'OMS Response Form (ORF)'!I3890),COUNTIF('OMS Drop Downs'!$E$2:$E$7,'OMS Response Form (ORF)'!J3890),COUNTIF('OMS Drop Downs'!$B$2:$B$4,'OMS Response Form (ORF)'!K3890),COUNTIF('OMS Drop Downs'!$B$2:$B$4,'OMS Response Form (ORF)'!L3890),COUNTIF('OMS Drop Downs'!$B$2:$B$4,'OMS Response Form (ORF)'!M3890),COUNTIF('OMS Drop Downs'!$B$2:$B$4,'OMS Response Form (ORF)'!N3890), COUNTIF('OMS Drop Downs'!$B$2:$B$4,'OMS Response Form (ORF)'!O3890),COUNTIF('OMS Drop Downs'!$B$2:$B$4,'OMS Response Form (ORF)'!P3890),COUNTIF('OMS Drop Downs'!$B$2:$B$4,'OMS Response Form (ORF)'!Q3890)),"Complete","Incomplete"))</f>
        <v/>
      </c>
      <c r="S3890" s="25" t="str">
        <f>IF(R3890="Complete",IF(AND(NOT(ISNA(VLOOKUP(CONCATENATE(E3890,F3890,G3890,H3890,I3890,J3890),'OMS Drop Downs'!G:G,1,FALSE))),IF(AND(F3890&lt;&gt;"C3",J3890&lt;&gt;"O5"),IF(SUM(COUNTIF(K3890:Q3890,"Y"),COUNTIF(K3890:Q3890,"N"))=0,"V","I"),IF(COUNTIF(K3890:Q3890,"Y"),"V","I"))="V"),"Valid","Invalid")," ")</f>
        <v xml:space="preserve"> </v>
      </c>
      <c r="T3890"/>
    </row>
    <row r="3891" spans="1:20" x14ac:dyDescent="0.25">
      <c r="A3891" s="113"/>
      <c r="B3891" s="114"/>
      <c r="C3891" s="115"/>
      <c r="D3891" s="117"/>
      <c r="E3891" s="55"/>
      <c r="F3891" s="31"/>
      <c r="G3891" s="31"/>
      <c r="H3891" s="31"/>
      <c r="I3891" s="31"/>
      <c r="J3891" s="31"/>
      <c r="K3891" s="31"/>
      <c r="L3891" s="31"/>
      <c r="M3891" s="31"/>
      <c r="N3891" s="31"/>
      <c r="O3891" s="31"/>
      <c r="P3891" s="31"/>
      <c r="Q3891" s="31"/>
      <c r="R3891" s="24" t="str">
        <f>IF(COUNTA(A3891:Q3891)=0,"",IF(AND(COUNTA(A3891)&gt;0, COUNTA(B3891)&gt;0, COUNTA(C3891)&gt;0, COUNTA(D3891)&gt;0, COUNTIF('OMS Drop Downs'!$C$2:$C$3,'OMS Response Form (ORF)'!E3891),COUNTIF('OMS Drop Downs'!$D$2:$D$5,'OMS Response Form (ORF)'!F3891),COUNTIF('OMS Drop Downs'!$A$2:$A$5,'OMS Response Form (ORF)'!G3891),COUNTIF('OMS Drop Downs'!$B$2:$B$4,'OMS Response Form (ORF)'!H3891),COUNTIF('OMS Drop Downs'!$A$2:$A$5,'OMS Response Form (ORF)'!I3891),COUNTIF('OMS Drop Downs'!$E$2:$E$7,'OMS Response Form (ORF)'!J3891),COUNTIF('OMS Drop Downs'!$B$2:$B$4,'OMS Response Form (ORF)'!K3891),COUNTIF('OMS Drop Downs'!$B$2:$B$4,'OMS Response Form (ORF)'!L3891),COUNTIF('OMS Drop Downs'!$B$2:$B$4,'OMS Response Form (ORF)'!M3891),COUNTIF('OMS Drop Downs'!$B$2:$B$4,'OMS Response Form (ORF)'!N3891), COUNTIF('OMS Drop Downs'!$B$2:$B$4,'OMS Response Form (ORF)'!O3891),COUNTIF('OMS Drop Downs'!$B$2:$B$4,'OMS Response Form (ORF)'!P3891),COUNTIF('OMS Drop Downs'!$B$2:$B$4,'OMS Response Form (ORF)'!Q3891)),"Complete","Incomplete"))</f>
        <v/>
      </c>
      <c r="S3891" s="25" t="str">
        <f>IF(R3891="Complete",IF(AND(NOT(ISNA(VLOOKUP(CONCATENATE(E3891,F3891,G3891,H3891,I3891,J3891),'OMS Drop Downs'!G:G,1,FALSE))),IF(AND(F3891&lt;&gt;"C3",J3891&lt;&gt;"O5"),IF(SUM(COUNTIF(K3891:Q3891,"Y"),COUNTIF(K3891:Q3891,"N"))=0,"V","I"),IF(COUNTIF(K3891:Q3891,"Y"),"V","I"))="V"),"Valid","Invalid")," ")</f>
        <v xml:space="preserve"> </v>
      </c>
      <c r="T3891"/>
    </row>
    <row r="3892" spans="1:20" x14ac:dyDescent="0.25">
      <c r="A3892" s="113"/>
      <c r="B3892" s="114"/>
      <c r="C3892" s="115"/>
      <c r="D3892" s="117"/>
      <c r="E3892" s="55"/>
      <c r="F3892" s="31"/>
      <c r="G3892" s="31"/>
      <c r="H3892" s="31"/>
      <c r="I3892" s="31"/>
      <c r="J3892" s="31"/>
      <c r="K3892" s="31"/>
      <c r="L3892" s="31"/>
      <c r="M3892" s="31"/>
      <c r="N3892" s="31"/>
      <c r="O3892" s="31"/>
      <c r="P3892" s="31"/>
      <c r="Q3892" s="31"/>
      <c r="R3892" s="24" t="str">
        <f>IF(COUNTA(A3892:Q3892)=0,"",IF(AND(COUNTA(A3892)&gt;0, COUNTA(B3892)&gt;0, COUNTA(C3892)&gt;0, COUNTA(D3892)&gt;0, COUNTIF('OMS Drop Downs'!$C$2:$C$3,'OMS Response Form (ORF)'!E3892),COUNTIF('OMS Drop Downs'!$D$2:$D$5,'OMS Response Form (ORF)'!F3892),COUNTIF('OMS Drop Downs'!$A$2:$A$5,'OMS Response Form (ORF)'!G3892),COUNTIF('OMS Drop Downs'!$B$2:$B$4,'OMS Response Form (ORF)'!H3892),COUNTIF('OMS Drop Downs'!$A$2:$A$5,'OMS Response Form (ORF)'!I3892),COUNTIF('OMS Drop Downs'!$E$2:$E$7,'OMS Response Form (ORF)'!J3892),COUNTIF('OMS Drop Downs'!$B$2:$B$4,'OMS Response Form (ORF)'!K3892),COUNTIF('OMS Drop Downs'!$B$2:$B$4,'OMS Response Form (ORF)'!L3892),COUNTIF('OMS Drop Downs'!$B$2:$B$4,'OMS Response Form (ORF)'!M3892),COUNTIF('OMS Drop Downs'!$B$2:$B$4,'OMS Response Form (ORF)'!N3892), COUNTIF('OMS Drop Downs'!$B$2:$B$4,'OMS Response Form (ORF)'!O3892),COUNTIF('OMS Drop Downs'!$B$2:$B$4,'OMS Response Form (ORF)'!P3892),COUNTIF('OMS Drop Downs'!$B$2:$B$4,'OMS Response Form (ORF)'!Q3892)),"Complete","Incomplete"))</f>
        <v/>
      </c>
      <c r="S3892" s="25" t="str">
        <f>IF(R3892="Complete",IF(AND(NOT(ISNA(VLOOKUP(CONCATENATE(E3892,F3892,G3892,H3892,I3892,J3892),'OMS Drop Downs'!G:G,1,FALSE))),IF(AND(F3892&lt;&gt;"C3",J3892&lt;&gt;"O5"),IF(SUM(COUNTIF(K3892:Q3892,"Y"),COUNTIF(K3892:Q3892,"N"))=0,"V","I"),IF(COUNTIF(K3892:Q3892,"Y"),"V","I"))="V"),"Valid","Invalid")," ")</f>
        <v xml:space="preserve"> </v>
      </c>
      <c r="T3892"/>
    </row>
    <row r="3893" spans="1:20" x14ac:dyDescent="0.25">
      <c r="A3893" s="113"/>
      <c r="B3893" s="114"/>
      <c r="C3893" s="115"/>
      <c r="D3893" s="117"/>
      <c r="E3893" s="55"/>
      <c r="F3893" s="31"/>
      <c r="G3893" s="31"/>
      <c r="H3893" s="31"/>
      <c r="I3893" s="31"/>
      <c r="J3893" s="31"/>
      <c r="K3893" s="31"/>
      <c r="L3893" s="31"/>
      <c r="M3893" s="31"/>
      <c r="N3893" s="31"/>
      <c r="O3893" s="31"/>
      <c r="P3893" s="31"/>
      <c r="Q3893" s="31"/>
      <c r="R3893" s="24" t="str">
        <f>IF(COUNTA(A3893:Q3893)=0,"",IF(AND(COUNTA(A3893)&gt;0, COUNTA(B3893)&gt;0, COUNTA(C3893)&gt;0, COUNTA(D3893)&gt;0, COUNTIF('OMS Drop Downs'!$C$2:$C$3,'OMS Response Form (ORF)'!E3893),COUNTIF('OMS Drop Downs'!$D$2:$D$5,'OMS Response Form (ORF)'!F3893),COUNTIF('OMS Drop Downs'!$A$2:$A$5,'OMS Response Form (ORF)'!G3893),COUNTIF('OMS Drop Downs'!$B$2:$B$4,'OMS Response Form (ORF)'!H3893),COUNTIF('OMS Drop Downs'!$A$2:$A$5,'OMS Response Form (ORF)'!I3893),COUNTIF('OMS Drop Downs'!$E$2:$E$7,'OMS Response Form (ORF)'!J3893),COUNTIF('OMS Drop Downs'!$B$2:$B$4,'OMS Response Form (ORF)'!K3893),COUNTIF('OMS Drop Downs'!$B$2:$B$4,'OMS Response Form (ORF)'!L3893),COUNTIF('OMS Drop Downs'!$B$2:$B$4,'OMS Response Form (ORF)'!M3893),COUNTIF('OMS Drop Downs'!$B$2:$B$4,'OMS Response Form (ORF)'!N3893), COUNTIF('OMS Drop Downs'!$B$2:$B$4,'OMS Response Form (ORF)'!O3893),COUNTIF('OMS Drop Downs'!$B$2:$B$4,'OMS Response Form (ORF)'!P3893),COUNTIF('OMS Drop Downs'!$B$2:$B$4,'OMS Response Form (ORF)'!Q3893)),"Complete","Incomplete"))</f>
        <v/>
      </c>
      <c r="S3893" s="25" t="str">
        <f>IF(R3893="Complete",IF(AND(NOT(ISNA(VLOOKUP(CONCATENATE(E3893,F3893,G3893,H3893,I3893,J3893),'OMS Drop Downs'!G:G,1,FALSE))),IF(AND(F3893&lt;&gt;"C3",J3893&lt;&gt;"O5"),IF(SUM(COUNTIF(K3893:Q3893,"Y"),COUNTIF(K3893:Q3893,"N"))=0,"V","I"),IF(COUNTIF(K3893:Q3893,"Y"),"V","I"))="V"),"Valid","Invalid")," ")</f>
        <v xml:space="preserve"> </v>
      </c>
      <c r="T3893"/>
    </row>
    <row r="3894" spans="1:20" x14ac:dyDescent="0.25">
      <c r="A3894" s="113"/>
      <c r="B3894" s="114"/>
      <c r="C3894" s="115"/>
      <c r="D3894" s="117"/>
      <c r="E3894" s="55"/>
      <c r="F3894" s="31"/>
      <c r="G3894" s="31"/>
      <c r="H3894" s="31"/>
      <c r="I3894" s="31"/>
      <c r="J3894" s="31"/>
      <c r="K3894" s="31"/>
      <c r="L3894" s="31"/>
      <c r="M3894" s="31"/>
      <c r="N3894" s="31"/>
      <c r="O3894" s="31"/>
      <c r="P3894" s="31"/>
      <c r="Q3894" s="31"/>
      <c r="R3894" s="24" t="str">
        <f>IF(COUNTA(A3894:Q3894)=0,"",IF(AND(COUNTA(A3894)&gt;0, COUNTA(B3894)&gt;0, COUNTA(C3894)&gt;0, COUNTA(D3894)&gt;0, COUNTIF('OMS Drop Downs'!$C$2:$C$3,'OMS Response Form (ORF)'!E3894),COUNTIF('OMS Drop Downs'!$D$2:$D$5,'OMS Response Form (ORF)'!F3894),COUNTIF('OMS Drop Downs'!$A$2:$A$5,'OMS Response Form (ORF)'!G3894),COUNTIF('OMS Drop Downs'!$B$2:$B$4,'OMS Response Form (ORF)'!H3894),COUNTIF('OMS Drop Downs'!$A$2:$A$5,'OMS Response Form (ORF)'!I3894),COUNTIF('OMS Drop Downs'!$E$2:$E$7,'OMS Response Form (ORF)'!J3894),COUNTIF('OMS Drop Downs'!$B$2:$B$4,'OMS Response Form (ORF)'!K3894),COUNTIF('OMS Drop Downs'!$B$2:$B$4,'OMS Response Form (ORF)'!L3894),COUNTIF('OMS Drop Downs'!$B$2:$B$4,'OMS Response Form (ORF)'!M3894),COUNTIF('OMS Drop Downs'!$B$2:$B$4,'OMS Response Form (ORF)'!N3894), COUNTIF('OMS Drop Downs'!$B$2:$B$4,'OMS Response Form (ORF)'!O3894),COUNTIF('OMS Drop Downs'!$B$2:$B$4,'OMS Response Form (ORF)'!P3894),COUNTIF('OMS Drop Downs'!$B$2:$B$4,'OMS Response Form (ORF)'!Q3894)),"Complete","Incomplete"))</f>
        <v/>
      </c>
      <c r="S3894" s="25" t="str">
        <f>IF(R3894="Complete",IF(AND(NOT(ISNA(VLOOKUP(CONCATENATE(E3894,F3894,G3894,H3894,I3894,J3894),'OMS Drop Downs'!G:G,1,FALSE))),IF(AND(F3894&lt;&gt;"C3",J3894&lt;&gt;"O5"),IF(SUM(COUNTIF(K3894:Q3894,"Y"),COUNTIF(K3894:Q3894,"N"))=0,"V","I"),IF(COUNTIF(K3894:Q3894,"Y"),"V","I"))="V"),"Valid","Invalid")," ")</f>
        <v xml:space="preserve"> </v>
      </c>
      <c r="T3894"/>
    </row>
    <row r="3895" spans="1:20" x14ac:dyDescent="0.25">
      <c r="A3895" s="113"/>
      <c r="B3895" s="114"/>
      <c r="C3895" s="115"/>
      <c r="D3895" s="117"/>
      <c r="E3895" s="55"/>
      <c r="F3895" s="31"/>
      <c r="G3895" s="31"/>
      <c r="H3895" s="31"/>
      <c r="I3895" s="31"/>
      <c r="J3895" s="31"/>
      <c r="K3895" s="31"/>
      <c r="L3895" s="31"/>
      <c r="M3895" s="31"/>
      <c r="N3895" s="31"/>
      <c r="O3895" s="31"/>
      <c r="P3895" s="31"/>
      <c r="Q3895" s="31"/>
      <c r="R3895" s="24" t="str">
        <f>IF(COUNTA(A3895:Q3895)=0,"",IF(AND(COUNTA(A3895)&gt;0, COUNTA(B3895)&gt;0, COUNTA(C3895)&gt;0, COUNTA(D3895)&gt;0, COUNTIF('OMS Drop Downs'!$C$2:$C$3,'OMS Response Form (ORF)'!E3895),COUNTIF('OMS Drop Downs'!$D$2:$D$5,'OMS Response Form (ORF)'!F3895),COUNTIF('OMS Drop Downs'!$A$2:$A$5,'OMS Response Form (ORF)'!G3895),COUNTIF('OMS Drop Downs'!$B$2:$B$4,'OMS Response Form (ORF)'!H3895),COUNTIF('OMS Drop Downs'!$A$2:$A$5,'OMS Response Form (ORF)'!I3895),COUNTIF('OMS Drop Downs'!$E$2:$E$7,'OMS Response Form (ORF)'!J3895),COUNTIF('OMS Drop Downs'!$B$2:$B$4,'OMS Response Form (ORF)'!K3895),COUNTIF('OMS Drop Downs'!$B$2:$B$4,'OMS Response Form (ORF)'!L3895),COUNTIF('OMS Drop Downs'!$B$2:$B$4,'OMS Response Form (ORF)'!M3895),COUNTIF('OMS Drop Downs'!$B$2:$B$4,'OMS Response Form (ORF)'!N3895), COUNTIF('OMS Drop Downs'!$B$2:$B$4,'OMS Response Form (ORF)'!O3895),COUNTIF('OMS Drop Downs'!$B$2:$B$4,'OMS Response Form (ORF)'!P3895),COUNTIF('OMS Drop Downs'!$B$2:$B$4,'OMS Response Form (ORF)'!Q3895)),"Complete","Incomplete"))</f>
        <v/>
      </c>
      <c r="S3895" s="25" t="str">
        <f>IF(R3895="Complete",IF(AND(NOT(ISNA(VLOOKUP(CONCATENATE(E3895,F3895,G3895,H3895,I3895,J3895),'OMS Drop Downs'!G:G,1,FALSE))),IF(AND(F3895&lt;&gt;"C3",J3895&lt;&gt;"O5"),IF(SUM(COUNTIF(K3895:Q3895,"Y"),COUNTIF(K3895:Q3895,"N"))=0,"V","I"),IF(COUNTIF(K3895:Q3895,"Y"),"V","I"))="V"),"Valid","Invalid")," ")</f>
        <v xml:space="preserve"> </v>
      </c>
      <c r="T3895"/>
    </row>
    <row r="3896" spans="1:20" x14ac:dyDescent="0.25">
      <c r="A3896" s="113"/>
      <c r="B3896" s="114"/>
      <c r="C3896" s="115"/>
      <c r="D3896" s="117"/>
      <c r="E3896" s="55"/>
      <c r="F3896" s="31"/>
      <c r="G3896" s="31"/>
      <c r="H3896" s="31"/>
      <c r="I3896" s="31"/>
      <c r="J3896" s="31"/>
      <c r="K3896" s="31"/>
      <c r="L3896" s="31"/>
      <c r="M3896" s="31"/>
      <c r="N3896" s="31"/>
      <c r="O3896" s="31"/>
      <c r="P3896" s="31"/>
      <c r="Q3896" s="31"/>
      <c r="R3896" s="24" t="str">
        <f>IF(COUNTA(A3896:Q3896)=0,"",IF(AND(COUNTA(A3896)&gt;0, COUNTA(B3896)&gt;0, COUNTA(C3896)&gt;0, COUNTA(D3896)&gt;0, COUNTIF('OMS Drop Downs'!$C$2:$C$3,'OMS Response Form (ORF)'!E3896),COUNTIF('OMS Drop Downs'!$D$2:$D$5,'OMS Response Form (ORF)'!F3896),COUNTIF('OMS Drop Downs'!$A$2:$A$5,'OMS Response Form (ORF)'!G3896),COUNTIF('OMS Drop Downs'!$B$2:$B$4,'OMS Response Form (ORF)'!H3896),COUNTIF('OMS Drop Downs'!$A$2:$A$5,'OMS Response Form (ORF)'!I3896),COUNTIF('OMS Drop Downs'!$E$2:$E$7,'OMS Response Form (ORF)'!J3896),COUNTIF('OMS Drop Downs'!$B$2:$B$4,'OMS Response Form (ORF)'!K3896),COUNTIF('OMS Drop Downs'!$B$2:$B$4,'OMS Response Form (ORF)'!L3896),COUNTIF('OMS Drop Downs'!$B$2:$B$4,'OMS Response Form (ORF)'!M3896),COUNTIF('OMS Drop Downs'!$B$2:$B$4,'OMS Response Form (ORF)'!N3896), COUNTIF('OMS Drop Downs'!$B$2:$B$4,'OMS Response Form (ORF)'!O3896),COUNTIF('OMS Drop Downs'!$B$2:$B$4,'OMS Response Form (ORF)'!P3896),COUNTIF('OMS Drop Downs'!$B$2:$B$4,'OMS Response Form (ORF)'!Q3896)),"Complete","Incomplete"))</f>
        <v/>
      </c>
      <c r="S3896" s="25" t="str">
        <f>IF(R3896="Complete",IF(AND(NOT(ISNA(VLOOKUP(CONCATENATE(E3896,F3896,G3896,H3896,I3896,J3896),'OMS Drop Downs'!G:G,1,FALSE))),IF(AND(F3896&lt;&gt;"C3",J3896&lt;&gt;"O5"),IF(SUM(COUNTIF(K3896:Q3896,"Y"),COUNTIF(K3896:Q3896,"N"))=0,"V","I"),IF(COUNTIF(K3896:Q3896,"Y"),"V","I"))="V"),"Valid","Invalid")," ")</f>
        <v xml:space="preserve"> </v>
      </c>
      <c r="T3896"/>
    </row>
    <row r="3897" spans="1:20" x14ac:dyDescent="0.25">
      <c r="A3897" s="113"/>
      <c r="B3897" s="114"/>
      <c r="C3897" s="115"/>
      <c r="D3897" s="117"/>
      <c r="E3897" s="55"/>
      <c r="F3897" s="31"/>
      <c r="G3897" s="31"/>
      <c r="H3897" s="31"/>
      <c r="I3897" s="31"/>
      <c r="J3897" s="31"/>
      <c r="K3897" s="31"/>
      <c r="L3897" s="31"/>
      <c r="M3897" s="31"/>
      <c r="N3897" s="31"/>
      <c r="O3897" s="31"/>
      <c r="P3897" s="31"/>
      <c r="Q3897" s="31"/>
      <c r="R3897" s="24" t="str">
        <f>IF(COUNTA(A3897:Q3897)=0,"",IF(AND(COUNTA(A3897)&gt;0, COUNTA(B3897)&gt;0, COUNTA(C3897)&gt;0, COUNTA(D3897)&gt;0, COUNTIF('OMS Drop Downs'!$C$2:$C$3,'OMS Response Form (ORF)'!E3897),COUNTIF('OMS Drop Downs'!$D$2:$D$5,'OMS Response Form (ORF)'!F3897),COUNTIF('OMS Drop Downs'!$A$2:$A$5,'OMS Response Form (ORF)'!G3897),COUNTIF('OMS Drop Downs'!$B$2:$B$4,'OMS Response Form (ORF)'!H3897),COUNTIF('OMS Drop Downs'!$A$2:$A$5,'OMS Response Form (ORF)'!I3897),COUNTIF('OMS Drop Downs'!$E$2:$E$7,'OMS Response Form (ORF)'!J3897),COUNTIF('OMS Drop Downs'!$B$2:$B$4,'OMS Response Form (ORF)'!K3897),COUNTIF('OMS Drop Downs'!$B$2:$B$4,'OMS Response Form (ORF)'!L3897),COUNTIF('OMS Drop Downs'!$B$2:$B$4,'OMS Response Form (ORF)'!M3897),COUNTIF('OMS Drop Downs'!$B$2:$B$4,'OMS Response Form (ORF)'!N3897), COUNTIF('OMS Drop Downs'!$B$2:$B$4,'OMS Response Form (ORF)'!O3897),COUNTIF('OMS Drop Downs'!$B$2:$B$4,'OMS Response Form (ORF)'!P3897),COUNTIF('OMS Drop Downs'!$B$2:$B$4,'OMS Response Form (ORF)'!Q3897)),"Complete","Incomplete"))</f>
        <v/>
      </c>
      <c r="S3897" s="25" t="str">
        <f>IF(R3897="Complete",IF(AND(NOT(ISNA(VLOOKUP(CONCATENATE(E3897,F3897,G3897,H3897,I3897,J3897),'OMS Drop Downs'!G:G,1,FALSE))),IF(AND(F3897&lt;&gt;"C3",J3897&lt;&gt;"O5"),IF(SUM(COUNTIF(K3897:Q3897,"Y"),COUNTIF(K3897:Q3897,"N"))=0,"V","I"),IF(COUNTIF(K3897:Q3897,"Y"),"V","I"))="V"),"Valid","Invalid")," ")</f>
        <v xml:space="preserve"> </v>
      </c>
      <c r="T3897"/>
    </row>
    <row r="3898" spans="1:20" x14ac:dyDescent="0.25">
      <c r="A3898" s="113"/>
      <c r="B3898" s="114"/>
      <c r="C3898" s="115"/>
      <c r="D3898" s="117"/>
      <c r="E3898" s="55"/>
      <c r="F3898" s="31"/>
      <c r="G3898" s="31"/>
      <c r="H3898" s="31"/>
      <c r="I3898" s="31"/>
      <c r="J3898" s="31"/>
      <c r="K3898" s="31"/>
      <c r="L3898" s="31"/>
      <c r="M3898" s="31"/>
      <c r="N3898" s="31"/>
      <c r="O3898" s="31"/>
      <c r="P3898" s="31"/>
      <c r="Q3898" s="31"/>
      <c r="R3898" s="24" t="str">
        <f>IF(COUNTA(A3898:Q3898)=0,"",IF(AND(COUNTA(A3898)&gt;0, COUNTA(B3898)&gt;0, COUNTA(C3898)&gt;0, COUNTA(D3898)&gt;0, COUNTIF('OMS Drop Downs'!$C$2:$C$3,'OMS Response Form (ORF)'!E3898),COUNTIF('OMS Drop Downs'!$D$2:$D$5,'OMS Response Form (ORF)'!F3898),COUNTIF('OMS Drop Downs'!$A$2:$A$5,'OMS Response Form (ORF)'!G3898),COUNTIF('OMS Drop Downs'!$B$2:$B$4,'OMS Response Form (ORF)'!H3898),COUNTIF('OMS Drop Downs'!$A$2:$A$5,'OMS Response Form (ORF)'!I3898),COUNTIF('OMS Drop Downs'!$E$2:$E$7,'OMS Response Form (ORF)'!J3898),COUNTIF('OMS Drop Downs'!$B$2:$B$4,'OMS Response Form (ORF)'!K3898),COUNTIF('OMS Drop Downs'!$B$2:$B$4,'OMS Response Form (ORF)'!L3898),COUNTIF('OMS Drop Downs'!$B$2:$B$4,'OMS Response Form (ORF)'!M3898),COUNTIF('OMS Drop Downs'!$B$2:$B$4,'OMS Response Form (ORF)'!N3898), COUNTIF('OMS Drop Downs'!$B$2:$B$4,'OMS Response Form (ORF)'!O3898),COUNTIF('OMS Drop Downs'!$B$2:$B$4,'OMS Response Form (ORF)'!P3898),COUNTIF('OMS Drop Downs'!$B$2:$B$4,'OMS Response Form (ORF)'!Q3898)),"Complete","Incomplete"))</f>
        <v/>
      </c>
      <c r="S3898" s="25" t="str">
        <f>IF(R3898="Complete",IF(AND(NOT(ISNA(VLOOKUP(CONCATENATE(E3898,F3898,G3898,H3898,I3898,J3898),'OMS Drop Downs'!G:G,1,FALSE))),IF(AND(F3898&lt;&gt;"C3",J3898&lt;&gt;"O5"),IF(SUM(COUNTIF(K3898:Q3898,"Y"),COUNTIF(K3898:Q3898,"N"))=0,"V","I"),IF(COUNTIF(K3898:Q3898,"Y"),"V","I"))="V"),"Valid","Invalid")," ")</f>
        <v xml:space="preserve"> </v>
      </c>
      <c r="T3898"/>
    </row>
    <row r="3899" spans="1:20" x14ac:dyDescent="0.25">
      <c r="A3899" s="113"/>
      <c r="B3899" s="114"/>
      <c r="C3899" s="115"/>
      <c r="D3899" s="117"/>
      <c r="E3899" s="55"/>
      <c r="F3899" s="31"/>
      <c r="G3899" s="31"/>
      <c r="H3899" s="31"/>
      <c r="I3899" s="31"/>
      <c r="J3899" s="31"/>
      <c r="K3899" s="31"/>
      <c r="L3899" s="31"/>
      <c r="M3899" s="31"/>
      <c r="N3899" s="31"/>
      <c r="O3899" s="31"/>
      <c r="P3899" s="31"/>
      <c r="Q3899" s="31"/>
      <c r="R3899" s="24" t="str">
        <f>IF(COUNTA(A3899:Q3899)=0,"",IF(AND(COUNTA(A3899)&gt;0, COUNTA(B3899)&gt;0, COUNTA(C3899)&gt;0, COUNTA(D3899)&gt;0, COUNTIF('OMS Drop Downs'!$C$2:$C$3,'OMS Response Form (ORF)'!E3899),COUNTIF('OMS Drop Downs'!$D$2:$D$5,'OMS Response Form (ORF)'!F3899),COUNTIF('OMS Drop Downs'!$A$2:$A$5,'OMS Response Form (ORF)'!G3899),COUNTIF('OMS Drop Downs'!$B$2:$B$4,'OMS Response Form (ORF)'!H3899),COUNTIF('OMS Drop Downs'!$A$2:$A$5,'OMS Response Form (ORF)'!I3899),COUNTIF('OMS Drop Downs'!$E$2:$E$7,'OMS Response Form (ORF)'!J3899),COUNTIF('OMS Drop Downs'!$B$2:$B$4,'OMS Response Form (ORF)'!K3899),COUNTIF('OMS Drop Downs'!$B$2:$B$4,'OMS Response Form (ORF)'!L3899),COUNTIF('OMS Drop Downs'!$B$2:$B$4,'OMS Response Form (ORF)'!M3899),COUNTIF('OMS Drop Downs'!$B$2:$B$4,'OMS Response Form (ORF)'!N3899), COUNTIF('OMS Drop Downs'!$B$2:$B$4,'OMS Response Form (ORF)'!O3899),COUNTIF('OMS Drop Downs'!$B$2:$B$4,'OMS Response Form (ORF)'!P3899),COUNTIF('OMS Drop Downs'!$B$2:$B$4,'OMS Response Form (ORF)'!Q3899)),"Complete","Incomplete"))</f>
        <v/>
      </c>
      <c r="S3899" s="25" t="str">
        <f>IF(R3899="Complete",IF(AND(NOT(ISNA(VLOOKUP(CONCATENATE(E3899,F3899,G3899,H3899,I3899,J3899),'OMS Drop Downs'!G:G,1,FALSE))),IF(AND(F3899&lt;&gt;"C3",J3899&lt;&gt;"O5"),IF(SUM(COUNTIF(K3899:Q3899,"Y"),COUNTIF(K3899:Q3899,"N"))=0,"V","I"),IF(COUNTIF(K3899:Q3899,"Y"),"V","I"))="V"),"Valid","Invalid")," ")</f>
        <v xml:space="preserve"> </v>
      </c>
      <c r="T3899"/>
    </row>
    <row r="3900" spans="1:20" x14ac:dyDescent="0.25">
      <c r="A3900" s="113"/>
      <c r="B3900" s="114"/>
      <c r="C3900" s="115"/>
      <c r="D3900" s="117"/>
      <c r="E3900" s="55"/>
      <c r="F3900" s="31"/>
      <c r="G3900" s="31"/>
      <c r="H3900" s="31"/>
      <c r="I3900" s="31"/>
      <c r="J3900" s="31"/>
      <c r="K3900" s="31"/>
      <c r="L3900" s="31"/>
      <c r="M3900" s="31"/>
      <c r="N3900" s="31"/>
      <c r="O3900" s="31"/>
      <c r="P3900" s="31"/>
      <c r="Q3900" s="31"/>
      <c r="R3900" s="24" t="str">
        <f>IF(COUNTA(A3900:Q3900)=0,"",IF(AND(COUNTA(A3900)&gt;0, COUNTA(B3900)&gt;0, COUNTA(C3900)&gt;0, COUNTA(D3900)&gt;0, COUNTIF('OMS Drop Downs'!$C$2:$C$3,'OMS Response Form (ORF)'!E3900),COUNTIF('OMS Drop Downs'!$D$2:$D$5,'OMS Response Form (ORF)'!F3900),COUNTIF('OMS Drop Downs'!$A$2:$A$5,'OMS Response Form (ORF)'!G3900),COUNTIF('OMS Drop Downs'!$B$2:$B$4,'OMS Response Form (ORF)'!H3900),COUNTIF('OMS Drop Downs'!$A$2:$A$5,'OMS Response Form (ORF)'!I3900),COUNTIF('OMS Drop Downs'!$E$2:$E$7,'OMS Response Form (ORF)'!J3900),COUNTIF('OMS Drop Downs'!$B$2:$B$4,'OMS Response Form (ORF)'!K3900),COUNTIF('OMS Drop Downs'!$B$2:$B$4,'OMS Response Form (ORF)'!L3900),COUNTIF('OMS Drop Downs'!$B$2:$B$4,'OMS Response Form (ORF)'!M3900),COUNTIF('OMS Drop Downs'!$B$2:$B$4,'OMS Response Form (ORF)'!N3900), COUNTIF('OMS Drop Downs'!$B$2:$B$4,'OMS Response Form (ORF)'!O3900),COUNTIF('OMS Drop Downs'!$B$2:$B$4,'OMS Response Form (ORF)'!P3900),COUNTIF('OMS Drop Downs'!$B$2:$B$4,'OMS Response Form (ORF)'!Q3900)),"Complete","Incomplete"))</f>
        <v/>
      </c>
      <c r="S3900" s="25" t="str">
        <f>IF(R3900="Complete",IF(AND(NOT(ISNA(VLOOKUP(CONCATENATE(E3900,F3900,G3900,H3900,I3900,J3900),'OMS Drop Downs'!G:G,1,FALSE))),IF(AND(F3900&lt;&gt;"C3",J3900&lt;&gt;"O5"),IF(SUM(COUNTIF(K3900:Q3900,"Y"),COUNTIF(K3900:Q3900,"N"))=0,"V","I"),IF(COUNTIF(K3900:Q3900,"Y"),"V","I"))="V"),"Valid","Invalid")," ")</f>
        <v xml:space="preserve"> </v>
      </c>
      <c r="T3900"/>
    </row>
    <row r="3901" spans="1:20" x14ac:dyDescent="0.25">
      <c r="A3901" s="113"/>
      <c r="B3901" s="114"/>
      <c r="C3901" s="115"/>
      <c r="D3901" s="117"/>
      <c r="E3901" s="55"/>
      <c r="F3901" s="31"/>
      <c r="G3901" s="31"/>
      <c r="H3901" s="31"/>
      <c r="I3901" s="31"/>
      <c r="J3901" s="31"/>
      <c r="K3901" s="31"/>
      <c r="L3901" s="31"/>
      <c r="M3901" s="31"/>
      <c r="N3901" s="31"/>
      <c r="O3901" s="31"/>
      <c r="P3901" s="31"/>
      <c r="Q3901" s="31"/>
      <c r="R3901" s="24" t="str">
        <f>IF(COUNTA(A3901:Q3901)=0,"",IF(AND(COUNTA(A3901)&gt;0, COUNTA(B3901)&gt;0, COUNTA(C3901)&gt;0, COUNTA(D3901)&gt;0, COUNTIF('OMS Drop Downs'!$C$2:$C$3,'OMS Response Form (ORF)'!E3901),COUNTIF('OMS Drop Downs'!$D$2:$D$5,'OMS Response Form (ORF)'!F3901),COUNTIF('OMS Drop Downs'!$A$2:$A$5,'OMS Response Form (ORF)'!G3901),COUNTIF('OMS Drop Downs'!$B$2:$B$4,'OMS Response Form (ORF)'!H3901),COUNTIF('OMS Drop Downs'!$A$2:$A$5,'OMS Response Form (ORF)'!I3901),COUNTIF('OMS Drop Downs'!$E$2:$E$7,'OMS Response Form (ORF)'!J3901),COUNTIF('OMS Drop Downs'!$B$2:$B$4,'OMS Response Form (ORF)'!K3901),COUNTIF('OMS Drop Downs'!$B$2:$B$4,'OMS Response Form (ORF)'!L3901),COUNTIF('OMS Drop Downs'!$B$2:$B$4,'OMS Response Form (ORF)'!M3901),COUNTIF('OMS Drop Downs'!$B$2:$B$4,'OMS Response Form (ORF)'!N3901), COUNTIF('OMS Drop Downs'!$B$2:$B$4,'OMS Response Form (ORF)'!O3901),COUNTIF('OMS Drop Downs'!$B$2:$B$4,'OMS Response Form (ORF)'!P3901),COUNTIF('OMS Drop Downs'!$B$2:$B$4,'OMS Response Form (ORF)'!Q3901)),"Complete","Incomplete"))</f>
        <v/>
      </c>
      <c r="S3901" s="25" t="str">
        <f>IF(R3901="Complete",IF(AND(NOT(ISNA(VLOOKUP(CONCATENATE(E3901,F3901,G3901,H3901,I3901,J3901),'OMS Drop Downs'!G:G,1,FALSE))),IF(AND(F3901&lt;&gt;"C3",J3901&lt;&gt;"O5"),IF(SUM(COUNTIF(K3901:Q3901,"Y"),COUNTIF(K3901:Q3901,"N"))=0,"V","I"),IF(COUNTIF(K3901:Q3901,"Y"),"V","I"))="V"),"Valid","Invalid")," ")</f>
        <v xml:space="preserve"> </v>
      </c>
      <c r="T3901"/>
    </row>
    <row r="3902" spans="1:20" x14ac:dyDescent="0.25">
      <c r="A3902" s="113"/>
      <c r="B3902" s="114"/>
      <c r="C3902" s="115"/>
      <c r="D3902" s="117"/>
      <c r="E3902" s="55"/>
      <c r="F3902" s="31"/>
      <c r="G3902" s="31"/>
      <c r="H3902" s="31"/>
      <c r="I3902" s="31"/>
      <c r="J3902" s="31"/>
      <c r="K3902" s="31"/>
      <c r="L3902" s="31"/>
      <c r="M3902" s="31"/>
      <c r="N3902" s="31"/>
      <c r="O3902" s="31"/>
      <c r="P3902" s="31"/>
      <c r="Q3902" s="31"/>
      <c r="R3902" s="24" t="str">
        <f>IF(COUNTA(A3902:Q3902)=0,"",IF(AND(COUNTA(A3902)&gt;0, COUNTA(B3902)&gt;0, COUNTA(C3902)&gt;0, COUNTA(D3902)&gt;0, COUNTIF('OMS Drop Downs'!$C$2:$C$3,'OMS Response Form (ORF)'!E3902),COUNTIF('OMS Drop Downs'!$D$2:$D$5,'OMS Response Form (ORF)'!F3902),COUNTIF('OMS Drop Downs'!$A$2:$A$5,'OMS Response Form (ORF)'!G3902),COUNTIF('OMS Drop Downs'!$B$2:$B$4,'OMS Response Form (ORF)'!H3902),COUNTIF('OMS Drop Downs'!$A$2:$A$5,'OMS Response Form (ORF)'!I3902),COUNTIF('OMS Drop Downs'!$E$2:$E$7,'OMS Response Form (ORF)'!J3902),COUNTIF('OMS Drop Downs'!$B$2:$B$4,'OMS Response Form (ORF)'!K3902),COUNTIF('OMS Drop Downs'!$B$2:$B$4,'OMS Response Form (ORF)'!L3902),COUNTIF('OMS Drop Downs'!$B$2:$B$4,'OMS Response Form (ORF)'!M3902),COUNTIF('OMS Drop Downs'!$B$2:$B$4,'OMS Response Form (ORF)'!N3902), COUNTIF('OMS Drop Downs'!$B$2:$B$4,'OMS Response Form (ORF)'!O3902),COUNTIF('OMS Drop Downs'!$B$2:$B$4,'OMS Response Form (ORF)'!P3902),COUNTIF('OMS Drop Downs'!$B$2:$B$4,'OMS Response Form (ORF)'!Q3902)),"Complete","Incomplete"))</f>
        <v/>
      </c>
      <c r="S3902" s="25" t="str">
        <f>IF(R3902="Complete",IF(AND(NOT(ISNA(VLOOKUP(CONCATENATE(E3902,F3902,G3902,H3902,I3902,J3902),'OMS Drop Downs'!G:G,1,FALSE))),IF(AND(F3902&lt;&gt;"C3",J3902&lt;&gt;"O5"),IF(SUM(COUNTIF(K3902:Q3902,"Y"),COUNTIF(K3902:Q3902,"N"))=0,"V","I"),IF(COUNTIF(K3902:Q3902,"Y"),"V","I"))="V"),"Valid","Invalid")," ")</f>
        <v xml:space="preserve"> </v>
      </c>
      <c r="T3902"/>
    </row>
    <row r="3903" spans="1:20" x14ac:dyDescent="0.25">
      <c r="A3903" s="113"/>
      <c r="B3903" s="114"/>
      <c r="C3903" s="115"/>
      <c r="D3903" s="117"/>
      <c r="E3903" s="55"/>
      <c r="F3903" s="31"/>
      <c r="G3903" s="31"/>
      <c r="H3903" s="31"/>
      <c r="I3903" s="31"/>
      <c r="J3903" s="31"/>
      <c r="K3903" s="31"/>
      <c r="L3903" s="31"/>
      <c r="M3903" s="31"/>
      <c r="N3903" s="31"/>
      <c r="O3903" s="31"/>
      <c r="P3903" s="31"/>
      <c r="Q3903" s="31"/>
      <c r="R3903" s="24" t="str">
        <f>IF(COUNTA(A3903:Q3903)=0,"",IF(AND(COUNTA(A3903)&gt;0, COUNTA(B3903)&gt;0, COUNTA(C3903)&gt;0, COUNTA(D3903)&gt;0, COUNTIF('OMS Drop Downs'!$C$2:$C$3,'OMS Response Form (ORF)'!E3903),COUNTIF('OMS Drop Downs'!$D$2:$D$5,'OMS Response Form (ORF)'!F3903),COUNTIF('OMS Drop Downs'!$A$2:$A$5,'OMS Response Form (ORF)'!G3903),COUNTIF('OMS Drop Downs'!$B$2:$B$4,'OMS Response Form (ORF)'!H3903),COUNTIF('OMS Drop Downs'!$A$2:$A$5,'OMS Response Form (ORF)'!I3903),COUNTIF('OMS Drop Downs'!$E$2:$E$7,'OMS Response Form (ORF)'!J3903),COUNTIF('OMS Drop Downs'!$B$2:$B$4,'OMS Response Form (ORF)'!K3903),COUNTIF('OMS Drop Downs'!$B$2:$B$4,'OMS Response Form (ORF)'!L3903),COUNTIF('OMS Drop Downs'!$B$2:$B$4,'OMS Response Form (ORF)'!M3903),COUNTIF('OMS Drop Downs'!$B$2:$B$4,'OMS Response Form (ORF)'!N3903), COUNTIF('OMS Drop Downs'!$B$2:$B$4,'OMS Response Form (ORF)'!O3903),COUNTIF('OMS Drop Downs'!$B$2:$B$4,'OMS Response Form (ORF)'!P3903),COUNTIF('OMS Drop Downs'!$B$2:$B$4,'OMS Response Form (ORF)'!Q3903)),"Complete","Incomplete"))</f>
        <v/>
      </c>
      <c r="S3903" s="25" t="str">
        <f>IF(R3903="Complete",IF(AND(NOT(ISNA(VLOOKUP(CONCATENATE(E3903,F3903,G3903,H3903,I3903,J3903),'OMS Drop Downs'!G:G,1,FALSE))),IF(AND(F3903&lt;&gt;"C3",J3903&lt;&gt;"O5"),IF(SUM(COUNTIF(K3903:Q3903,"Y"),COUNTIF(K3903:Q3903,"N"))=0,"V","I"),IF(COUNTIF(K3903:Q3903,"Y"),"V","I"))="V"),"Valid","Invalid")," ")</f>
        <v xml:space="preserve"> </v>
      </c>
      <c r="T3903"/>
    </row>
    <row r="3904" spans="1:20" x14ac:dyDescent="0.25">
      <c r="A3904" s="113"/>
      <c r="B3904" s="114"/>
      <c r="C3904" s="115"/>
      <c r="D3904" s="117"/>
      <c r="E3904" s="55"/>
      <c r="F3904" s="31"/>
      <c r="G3904" s="31"/>
      <c r="H3904" s="31"/>
      <c r="I3904" s="31"/>
      <c r="J3904" s="31"/>
      <c r="K3904" s="31"/>
      <c r="L3904" s="31"/>
      <c r="M3904" s="31"/>
      <c r="N3904" s="31"/>
      <c r="O3904" s="31"/>
      <c r="P3904" s="31"/>
      <c r="Q3904" s="31"/>
      <c r="R3904" s="24" t="str">
        <f>IF(COUNTA(A3904:Q3904)=0,"",IF(AND(COUNTA(A3904)&gt;0, COUNTA(B3904)&gt;0, COUNTA(C3904)&gt;0, COUNTA(D3904)&gt;0, COUNTIF('OMS Drop Downs'!$C$2:$C$3,'OMS Response Form (ORF)'!E3904),COUNTIF('OMS Drop Downs'!$D$2:$D$5,'OMS Response Form (ORF)'!F3904),COUNTIF('OMS Drop Downs'!$A$2:$A$5,'OMS Response Form (ORF)'!G3904),COUNTIF('OMS Drop Downs'!$B$2:$B$4,'OMS Response Form (ORF)'!H3904),COUNTIF('OMS Drop Downs'!$A$2:$A$5,'OMS Response Form (ORF)'!I3904),COUNTIF('OMS Drop Downs'!$E$2:$E$7,'OMS Response Form (ORF)'!J3904),COUNTIF('OMS Drop Downs'!$B$2:$B$4,'OMS Response Form (ORF)'!K3904),COUNTIF('OMS Drop Downs'!$B$2:$B$4,'OMS Response Form (ORF)'!L3904),COUNTIF('OMS Drop Downs'!$B$2:$B$4,'OMS Response Form (ORF)'!M3904),COUNTIF('OMS Drop Downs'!$B$2:$B$4,'OMS Response Form (ORF)'!N3904), COUNTIF('OMS Drop Downs'!$B$2:$B$4,'OMS Response Form (ORF)'!O3904),COUNTIF('OMS Drop Downs'!$B$2:$B$4,'OMS Response Form (ORF)'!P3904),COUNTIF('OMS Drop Downs'!$B$2:$B$4,'OMS Response Form (ORF)'!Q3904)),"Complete","Incomplete"))</f>
        <v/>
      </c>
      <c r="S3904" s="25" t="str">
        <f>IF(R3904="Complete",IF(AND(NOT(ISNA(VLOOKUP(CONCATENATE(E3904,F3904,G3904,H3904,I3904,J3904),'OMS Drop Downs'!G:G,1,FALSE))),IF(AND(F3904&lt;&gt;"C3",J3904&lt;&gt;"O5"),IF(SUM(COUNTIF(K3904:Q3904,"Y"),COUNTIF(K3904:Q3904,"N"))=0,"V","I"),IF(COUNTIF(K3904:Q3904,"Y"),"V","I"))="V"),"Valid","Invalid")," ")</f>
        <v xml:space="preserve"> </v>
      </c>
      <c r="T3904"/>
    </row>
    <row r="3905" spans="1:20" x14ac:dyDescent="0.25">
      <c r="A3905" s="113"/>
      <c r="B3905" s="114"/>
      <c r="C3905" s="115"/>
      <c r="D3905" s="117"/>
      <c r="E3905" s="55"/>
      <c r="F3905" s="31"/>
      <c r="G3905" s="31"/>
      <c r="H3905" s="31"/>
      <c r="I3905" s="31"/>
      <c r="J3905" s="31"/>
      <c r="K3905" s="31"/>
      <c r="L3905" s="31"/>
      <c r="M3905" s="31"/>
      <c r="N3905" s="31"/>
      <c r="O3905" s="31"/>
      <c r="P3905" s="31"/>
      <c r="Q3905" s="31"/>
      <c r="R3905" s="24" t="str">
        <f>IF(COUNTA(A3905:Q3905)=0,"",IF(AND(COUNTA(A3905)&gt;0, COUNTA(B3905)&gt;0, COUNTA(C3905)&gt;0, COUNTA(D3905)&gt;0, COUNTIF('OMS Drop Downs'!$C$2:$C$3,'OMS Response Form (ORF)'!E3905),COUNTIF('OMS Drop Downs'!$D$2:$D$5,'OMS Response Form (ORF)'!F3905),COUNTIF('OMS Drop Downs'!$A$2:$A$5,'OMS Response Form (ORF)'!G3905),COUNTIF('OMS Drop Downs'!$B$2:$B$4,'OMS Response Form (ORF)'!H3905),COUNTIF('OMS Drop Downs'!$A$2:$A$5,'OMS Response Form (ORF)'!I3905),COUNTIF('OMS Drop Downs'!$E$2:$E$7,'OMS Response Form (ORF)'!J3905),COUNTIF('OMS Drop Downs'!$B$2:$B$4,'OMS Response Form (ORF)'!K3905),COUNTIF('OMS Drop Downs'!$B$2:$B$4,'OMS Response Form (ORF)'!L3905),COUNTIF('OMS Drop Downs'!$B$2:$B$4,'OMS Response Form (ORF)'!M3905),COUNTIF('OMS Drop Downs'!$B$2:$B$4,'OMS Response Form (ORF)'!N3905), COUNTIF('OMS Drop Downs'!$B$2:$B$4,'OMS Response Form (ORF)'!O3905),COUNTIF('OMS Drop Downs'!$B$2:$B$4,'OMS Response Form (ORF)'!P3905),COUNTIF('OMS Drop Downs'!$B$2:$B$4,'OMS Response Form (ORF)'!Q3905)),"Complete","Incomplete"))</f>
        <v/>
      </c>
      <c r="S3905" s="25" t="str">
        <f>IF(R3905="Complete",IF(AND(NOT(ISNA(VLOOKUP(CONCATENATE(E3905,F3905,G3905,H3905,I3905,J3905),'OMS Drop Downs'!G:G,1,FALSE))),IF(AND(F3905&lt;&gt;"C3",J3905&lt;&gt;"O5"),IF(SUM(COUNTIF(K3905:Q3905,"Y"),COUNTIF(K3905:Q3905,"N"))=0,"V","I"),IF(COUNTIF(K3905:Q3905,"Y"),"V","I"))="V"),"Valid","Invalid")," ")</f>
        <v xml:space="preserve"> </v>
      </c>
      <c r="T3905"/>
    </row>
    <row r="3906" spans="1:20" x14ac:dyDescent="0.25">
      <c r="A3906" s="113"/>
      <c r="B3906" s="114"/>
      <c r="C3906" s="115"/>
      <c r="D3906" s="117"/>
      <c r="E3906" s="55"/>
      <c r="F3906" s="31"/>
      <c r="G3906" s="31"/>
      <c r="H3906" s="31"/>
      <c r="I3906" s="31"/>
      <c r="J3906" s="31"/>
      <c r="K3906" s="31"/>
      <c r="L3906" s="31"/>
      <c r="M3906" s="31"/>
      <c r="N3906" s="31"/>
      <c r="O3906" s="31"/>
      <c r="P3906" s="31"/>
      <c r="Q3906" s="31"/>
      <c r="R3906" s="24" t="str">
        <f>IF(COUNTA(A3906:Q3906)=0,"",IF(AND(COUNTA(A3906)&gt;0, COUNTA(B3906)&gt;0, COUNTA(C3906)&gt;0, COUNTA(D3906)&gt;0, COUNTIF('OMS Drop Downs'!$C$2:$C$3,'OMS Response Form (ORF)'!E3906),COUNTIF('OMS Drop Downs'!$D$2:$D$5,'OMS Response Form (ORF)'!F3906),COUNTIF('OMS Drop Downs'!$A$2:$A$5,'OMS Response Form (ORF)'!G3906),COUNTIF('OMS Drop Downs'!$B$2:$B$4,'OMS Response Form (ORF)'!H3906),COUNTIF('OMS Drop Downs'!$A$2:$A$5,'OMS Response Form (ORF)'!I3906),COUNTIF('OMS Drop Downs'!$E$2:$E$7,'OMS Response Form (ORF)'!J3906),COUNTIF('OMS Drop Downs'!$B$2:$B$4,'OMS Response Form (ORF)'!K3906),COUNTIF('OMS Drop Downs'!$B$2:$B$4,'OMS Response Form (ORF)'!L3906),COUNTIF('OMS Drop Downs'!$B$2:$B$4,'OMS Response Form (ORF)'!M3906),COUNTIF('OMS Drop Downs'!$B$2:$B$4,'OMS Response Form (ORF)'!N3906), COUNTIF('OMS Drop Downs'!$B$2:$B$4,'OMS Response Form (ORF)'!O3906),COUNTIF('OMS Drop Downs'!$B$2:$B$4,'OMS Response Form (ORF)'!P3906),COUNTIF('OMS Drop Downs'!$B$2:$B$4,'OMS Response Form (ORF)'!Q3906)),"Complete","Incomplete"))</f>
        <v/>
      </c>
      <c r="S3906" s="25" t="str">
        <f>IF(R3906="Complete",IF(AND(NOT(ISNA(VLOOKUP(CONCATENATE(E3906,F3906,G3906,H3906,I3906,J3906),'OMS Drop Downs'!G:G,1,FALSE))),IF(AND(F3906&lt;&gt;"C3",J3906&lt;&gt;"O5"),IF(SUM(COUNTIF(K3906:Q3906,"Y"),COUNTIF(K3906:Q3906,"N"))=0,"V","I"),IF(COUNTIF(K3906:Q3906,"Y"),"V","I"))="V"),"Valid","Invalid")," ")</f>
        <v xml:space="preserve"> </v>
      </c>
      <c r="T3906"/>
    </row>
    <row r="3907" spans="1:20" x14ac:dyDescent="0.25">
      <c r="A3907" s="113"/>
      <c r="B3907" s="114"/>
      <c r="C3907" s="115"/>
      <c r="D3907" s="117"/>
      <c r="E3907" s="55"/>
      <c r="F3907" s="31"/>
      <c r="G3907" s="31"/>
      <c r="H3907" s="31"/>
      <c r="I3907" s="31"/>
      <c r="J3907" s="31"/>
      <c r="K3907" s="31"/>
      <c r="L3907" s="31"/>
      <c r="M3907" s="31"/>
      <c r="N3907" s="31"/>
      <c r="O3907" s="31"/>
      <c r="P3907" s="31"/>
      <c r="Q3907" s="31"/>
      <c r="R3907" s="24" t="str">
        <f>IF(COUNTA(A3907:Q3907)=0,"",IF(AND(COUNTA(A3907)&gt;0, COUNTA(B3907)&gt;0, COUNTA(C3907)&gt;0, COUNTA(D3907)&gt;0, COUNTIF('OMS Drop Downs'!$C$2:$C$3,'OMS Response Form (ORF)'!E3907),COUNTIF('OMS Drop Downs'!$D$2:$D$5,'OMS Response Form (ORF)'!F3907),COUNTIF('OMS Drop Downs'!$A$2:$A$5,'OMS Response Form (ORF)'!G3907),COUNTIF('OMS Drop Downs'!$B$2:$B$4,'OMS Response Form (ORF)'!H3907),COUNTIF('OMS Drop Downs'!$A$2:$A$5,'OMS Response Form (ORF)'!I3907),COUNTIF('OMS Drop Downs'!$E$2:$E$7,'OMS Response Form (ORF)'!J3907),COUNTIF('OMS Drop Downs'!$B$2:$B$4,'OMS Response Form (ORF)'!K3907),COUNTIF('OMS Drop Downs'!$B$2:$B$4,'OMS Response Form (ORF)'!L3907),COUNTIF('OMS Drop Downs'!$B$2:$B$4,'OMS Response Form (ORF)'!M3907),COUNTIF('OMS Drop Downs'!$B$2:$B$4,'OMS Response Form (ORF)'!N3907), COUNTIF('OMS Drop Downs'!$B$2:$B$4,'OMS Response Form (ORF)'!O3907),COUNTIF('OMS Drop Downs'!$B$2:$B$4,'OMS Response Form (ORF)'!P3907),COUNTIF('OMS Drop Downs'!$B$2:$B$4,'OMS Response Form (ORF)'!Q3907)),"Complete","Incomplete"))</f>
        <v/>
      </c>
      <c r="S3907" s="25" t="str">
        <f>IF(R3907="Complete",IF(AND(NOT(ISNA(VLOOKUP(CONCATENATE(E3907,F3907,G3907,H3907,I3907,J3907),'OMS Drop Downs'!G:G,1,FALSE))),IF(AND(F3907&lt;&gt;"C3",J3907&lt;&gt;"O5"),IF(SUM(COUNTIF(K3907:Q3907,"Y"),COUNTIF(K3907:Q3907,"N"))=0,"V","I"),IF(COUNTIF(K3907:Q3907,"Y"),"V","I"))="V"),"Valid","Invalid")," ")</f>
        <v xml:space="preserve"> </v>
      </c>
      <c r="T3907"/>
    </row>
    <row r="3908" spans="1:20" x14ac:dyDescent="0.25">
      <c r="A3908" s="113"/>
      <c r="B3908" s="114"/>
      <c r="C3908" s="115"/>
      <c r="D3908" s="117"/>
      <c r="E3908" s="55"/>
      <c r="F3908" s="31"/>
      <c r="G3908" s="31"/>
      <c r="H3908" s="31"/>
      <c r="I3908" s="31"/>
      <c r="J3908" s="31"/>
      <c r="K3908" s="31"/>
      <c r="L3908" s="31"/>
      <c r="M3908" s="31"/>
      <c r="N3908" s="31"/>
      <c r="O3908" s="31"/>
      <c r="P3908" s="31"/>
      <c r="Q3908" s="31"/>
      <c r="R3908" s="24" t="str">
        <f>IF(COUNTA(A3908:Q3908)=0,"",IF(AND(COUNTA(A3908)&gt;0, COUNTA(B3908)&gt;0, COUNTA(C3908)&gt;0, COUNTA(D3908)&gt;0, COUNTIF('OMS Drop Downs'!$C$2:$C$3,'OMS Response Form (ORF)'!E3908),COUNTIF('OMS Drop Downs'!$D$2:$D$5,'OMS Response Form (ORF)'!F3908),COUNTIF('OMS Drop Downs'!$A$2:$A$5,'OMS Response Form (ORF)'!G3908),COUNTIF('OMS Drop Downs'!$B$2:$B$4,'OMS Response Form (ORF)'!H3908),COUNTIF('OMS Drop Downs'!$A$2:$A$5,'OMS Response Form (ORF)'!I3908),COUNTIF('OMS Drop Downs'!$E$2:$E$7,'OMS Response Form (ORF)'!J3908),COUNTIF('OMS Drop Downs'!$B$2:$B$4,'OMS Response Form (ORF)'!K3908),COUNTIF('OMS Drop Downs'!$B$2:$B$4,'OMS Response Form (ORF)'!L3908),COUNTIF('OMS Drop Downs'!$B$2:$B$4,'OMS Response Form (ORF)'!M3908),COUNTIF('OMS Drop Downs'!$B$2:$B$4,'OMS Response Form (ORF)'!N3908), COUNTIF('OMS Drop Downs'!$B$2:$B$4,'OMS Response Form (ORF)'!O3908),COUNTIF('OMS Drop Downs'!$B$2:$B$4,'OMS Response Form (ORF)'!P3908),COUNTIF('OMS Drop Downs'!$B$2:$B$4,'OMS Response Form (ORF)'!Q3908)),"Complete","Incomplete"))</f>
        <v/>
      </c>
      <c r="S3908" s="25" t="str">
        <f>IF(R3908="Complete",IF(AND(NOT(ISNA(VLOOKUP(CONCATENATE(E3908,F3908,G3908,H3908,I3908,J3908),'OMS Drop Downs'!G:G,1,FALSE))),IF(AND(F3908&lt;&gt;"C3",J3908&lt;&gt;"O5"),IF(SUM(COUNTIF(K3908:Q3908,"Y"),COUNTIF(K3908:Q3908,"N"))=0,"V","I"),IF(COUNTIF(K3908:Q3908,"Y"),"V","I"))="V"),"Valid","Invalid")," ")</f>
        <v xml:space="preserve"> </v>
      </c>
      <c r="T3908"/>
    </row>
    <row r="3909" spans="1:20" x14ac:dyDescent="0.25">
      <c r="A3909" s="113"/>
      <c r="B3909" s="114"/>
      <c r="C3909" s="115"/>
      <c r="D3909" s="117"/>
      <c r="E3909" s="55"/>
      <c r="F3909" s="31"/>
      <c r="G3909" s="31"/>
      <c r="H3909" s="31"/>
      <c r="I3909" s="31"/>
      <c r="J3909" s="31"/>
      <c r="K3909" s="31"/>
      <c r="L3909" s="31"/>
      <c r="M3909" s="31"/>
      <c r="N3909" s="31"/>
      <c r="O3909" s="31"/>
      <c r="P3909" s="31"/>
      <c r="Q3909" s="31"/>
      <c r="R3909" s="24" t="str">
        <f>IF(COUNTA(A3909:Q3909)=0,"",IF(AND(COUNTA(A3909)&gt;0, COUNTA(B3909)&gt;0, COUNTA(C3909)&gt;0, COUNTA(D3909)&gt;0, COUNTIF('OMS Drop Downs'!$C$2:$C$3,'OMS Response Form (ORF)'!E3909),COUNTIF('OMS Drop Downs'!$D$2:$D$5,'OMS Response Form (ORF)'!F3909),COUNTIF('OMS Drop Downs'!$A$2:$A$5,'OMS Response Form (ORF)'!G3909),COUNTIF('OMS Drop Downs'!$B$2:$B$4,'OMS Response Form (ORF)'!H3909),COUNTIF('OMS Drop Downs'!$A$2:$A$5,'OMS Response Form (ORF)'!I3909),COUNTIF('OMS Drop Downs'!$E$2:$E$7,'OMS Response Form (ORF)'!J3909),COUNTIF('OMS Drop Downs'!$B$2:$B$4,'OMS Response Form (ORF)'!K3909),COUNTIF('OMS Drop Downs'!$B$2:$B$4,'OMS Response Form (ORF)'!L3909),COUNTIF('OMS Drop Downs'!$B$2:$B$4,'OMS Response Form (ORF)'!M3909),COUNTIF('OMS Drop Downs'!$B$2:$B$4,'OMS Response Form (ORF)'!N3909), COUNTIF('OMS Drop Downs'!$B$2:$B$4,'OMS Response Form (ORF)'!O3909),COUNTIF('OMS Drop Downs'!$B$2:$B$4,'OMS Response Form (ORF)'!P3909),COUNTIF('OMS Drop Downs'!$B$2:$B$4,'OMS Response Form (ORF)'!Q3909)),"Complete","Incomplete"))</f>
        <v/>
      </c>
      <c r="S3909" s="25" t="str">
        <f>IF(R3909="Complete",IF(AND(NOT(ISNA(VLOOKUP(CONCATENATE(E3909,F3909,G3909,H3909,I3909,J3909),'OMS Drop Downs'!G:G,1,FALSE))),IF(AND(F3909&lt;&gt;"C3",J3909&lt;&gt;"O5"),IF(SUM(COUNTIF(K3909:Q3909,"Y"),COUNTIF(K3909:Q3909,"N"))=0,"V","I"),IF(COUNTIF(K3909:Q3909,"Y"),"V","I"))="V"),"Valid","Invalid")," ")</f>
        <v xml:space="preserve"> </v>
      </c>
      <c r="T3909"/>
    </row>
    <row r="3910" spans="1:20" x14ac:dyDescent="0.25">
      <c r="A3910" s="113"/>
      <c r="B3910" s="114"/>
      <c r="C3910" s="115"/>
      <c r="D3910" s="117"/>
      <c r="E3910" s="55"/>
      <c r="F3910" s="31"/>
      <c r="G3910" s="31"/>
      <c r="H3910" s="31"/>
      <c r="I3910" s="31"/>
      <c r="J3910" s="31"/>
      <c r="K3910" s="31"/>
      <c r="L3910" s="31"/>
      <c r="M3910" s="31"/>
      <c r="N3910" s="31"/>
      <c r="O3910" s="31"/>
      <c r="P3910" s="31"/>
      <c r="Q3910" s="31"/>
      <c r="R3910" s="24" t="str">
        <f>IF(COUNTA(A3910:Q3910)=0,"",IF(AND(COUNTA(A3910)&gt;0, COUNTA(B3910)&gt;0, COUNTA(C3910)&gt;0, COUNTA(D3910)&gt;0, COUNTIF('OMS Drop Downs'!$C$2:$C$3,'OMS Response Form (ORF)'!E3910),COUNTIF('OMS Drop Downs'!$D$2:$D$5,'OMS Response Form (ORF)'!F3910),COUNTIF('OMS Drop Downs'!$A$2:$A$5,'OMS Response Form (ORF)'!G3910),COUNTIF('OMS Drop Downs'!$B$2:$B$4,'OMS Response Form (ORF)'!H3910),COUNTIF('OMS Drop Downs'!$A$2:$A$5,'OMS Response Form (ORF)'!I3910),COUNTIF('OMS Drop Downs'!$E$2:$E$7,'OMS Response Form (ORF)'!J3910),COUNTIF('OMS Drop Downs'!$B$2:$B$4,'OMS Response Form (ORF)'!K3910),COUNTIF('OMS Drop Downs'!$B$2:$B$4,'OMS Response Form (ORF)'!L3910),COUNTIF('OMS Drop Downs'!$B$2:$B$4,'OMS Response Form (ORF)'!M3910),COUNTIF('OMS Drop Downs'!$B$2:$B$4,'OMS Response Form (ORF)'!N3910), COUNTIF('OMS Drop Downs'!$B$2:$B$4,'OMS Response Form (ORF)'!O3910),COUNTIF('OMS Drop Downs'!$B$2:$B$4,'OMS Response Form (ORF)'!P3910),COUNTIF('OMS Drop Downs'!$B$2:$B$4,'OMS Response Form (ORF)'!Q3910)),"Complete","Incomplete"))</f>
        <v/>
      </c>
      <c r="S3910" s="25" t="str">
        <f>IF(R3910="Complete",IF(AND(NOT(ISNA(VLOOKUP(CONCATENATE(E3910,F3910,G3910,H3910,I3910,J3910),'OMS Drop Downs'!G:G,1,FALSE))),IF(AND(F3910&lt;&gt;"C3",J3910&lt;&gt;"O5"),IF(SUM(COUNTIF(K3910:Q3910,"Y"),COUNTIF(K3910:Q3910,"N"))=0,"V","I"),IF(COUNTIF(K3910:Q3910,"Y"),"V","I"))="V"),"Valid","Invalid")," ")</f>
        <v xml:space="preserve"> </v>
      </c>
      <c r="T3910"/>
    </row>
    <row r="3911" spans="1:20" x14ac:dyDescent="0.25">
      <c r="A3911" s="113"/>
      <c r="B3911" s="114"/>
      <c r="C3911" s="115"/>
      <c r="D3911" s="117"/>
      <c r="E3911" s="55"/>
      <c r="F3911" s="31"/>
      <c r="G3911" s="31"/>
      <c r="H3911" s="31"/>
      <c r="I3911" s="31"/>
      <c r="J3911" s="31"/>
      <c r="K3911" s="31"/>
      <c r="L3911" s="31"/>
      <c r="M3911" s="31"/>
      <c r="N3911" s="31"/>
      <c r="O3911" s="31"/>
      <c r="P3911" s="31"/>
      <c r="Q3911" s="31"/>
      <c r="R3911" s="24" t="str">
        <f>IF(COUNTA(A3911:Q3911)=0,"",IF(AND(COUNTA(A3911)&gt;0, COUNTA(B3911)&gt;0, COUNTA(C3911)&gt;0, COUNTA(D3911)&gt;0, COUNTIF('OMS Drop Downs'!$C$2:$C$3,'OMS Response Form (ORF)'!E3911),COUNTIF('OMS Drop Downs'!$D$2:$D$5,'OMS Response Form (ORF)'!F3911),COUNTIF('OMS Drop Downs'!$A$2:$A$5,'OMS Response Form (ORF)'!G3911),COUNTIF('OMS Drop Downs'!$B$2:$B$4,'OMS Response Form (ORF)'!H3911),COUNTIF('OMS Drop Downs'!$A$2:$A$5,'OMS Response Form (ORF)'!I3911),COUNTIF('OMS Drop Downs'!$E$2:$E$7,'OMS Response Form (ORF)'!J3911),COUNTIF('OMS Drop Downs'!$B$2:$B$4,'OMS Response Form (ORF)'!K3911),COUNTIF('OMS Drop Downs'!$B$2:$B$4,'OMS Response Form (ORF)'!L3911),COUNTIF('OMS Drop Downs'!$B$2:$B$4,'OMS Response Form (ORF)'!M3911),COUNTIF('OMS Drop Downs'!$B$2:$B$4,'OMS Response Form (ORF)'!N3911), COUNTIF('OMS Drop Downs'!$B$2:$B$4,'OMS Response Form (ORF)'!O3911),COUNTIF('OMS Drop Downs'!$B$2:$B$4,'OMS Response Form (ORF)'!P3911),COUNTIF('OMS Drop Downs'!$B$2:$B$4,'OMS Response Form (ORF)'!Q3911)),"Complete","Incomplete"))</f>
        <v/>
      </c>
      <c r="S3911" s="25" t="str">
        <f>IF(R3911="Complete",IF(AND(NOT(ISNA(VLOOKUP(CONCATENATE(E3911,F3911,G3911,H3911,I3911,J3911),'OMS Drop Downs'!G:G,1,FALSE))),IF(AND(F3911&lt;&gt;"C3",J3911&lt;&gt;"O5"),IF(SUM(COUNTIF(K3911:Q3911,"Y"),COUNTIF(K3911:Q3911,"N"))=0,"V","I"),IF(COUNTIF(K3911:Q3911,"Y"),"V","I"))="V"),"Valid","Invalid")," ")</f>
        <v xml:space="preserve"> </v>
      </c>
      <c r="T3911"/>
    </row>
    <row r="3912" spans="1:20" x14ac:dyDescent="0.25">
      <c r="A3912" s="113"/>
      <c r="B3912" s="114"/>
      <c r="C3912" s="115"/>
      <c r="D3912" s="117"/>
      <c r="E3912" s="55"/>
      <c r="F3912" s="31"/>
      <c r="G3912" s="31"/>
      <c r="H3912" s="31"/>
      <c r="I3912" s="31"/>
      <c r="J3912" s="31"/>
      <c r="K3912" s="31"/>
      <c r="L3912" s="31"/>
      <c r="M3912" s="31"/>
      <c r="N3912" s="31"/>
      <c r="O3912" s="31"/>
      <c r="P3912" s="31"/>
      <c r="Q3912" s="31"/>
      <c r="R3912" s="24" t="str">
        <f>IF(COUNTA(A3912:Q3912)=0,"",IF(AND(COUNTA(A3912)&gt;0, COUNTA(B3912)&gt;0, COUNTA(C3912)&gt;0, COUNTA(D3912)&gt;0, COUNTIF('OMS Drop Downs'!$C$2:$C$3,'OMS Response Form (ORF)'!E3912),COUNTIF('OMS Drop Downs'!$D$2:$D$5,'OMS Response Form (ORF)'!F3912),COUNTIF('OMS Drop Downs'!$A$2:$A$5,'OMS Response Form (ORF)'!G3912),COUNTIF('OMS Drop Downs'!$B$2:$B$4,'OMS Response Form (ORF)'!H3912),COUNTIF('OMS Drop Downs'!$A$2:$A$5,'OMS Response Form (ORF)'!I3912),COUNTIF('OMS Drop Downs'!$E$2:$E$7,'OMS Response Form (ORF)'!J3912),COUNTIF('OMS Drop Downs'!$B$2:$B$4,'OMS Response Form (ORF)'!K3912),COUNTIF('OMS Drop Downs'!$B$2:$B$4,'OMS Response Form (ORF)'!L3912),COUNTIF('OMS Drop Downs'!$B$2:$B$4,'OMS Response Form (ORF)'!M3912),COUNTIF('OMS Drop Downs'!$B$2:$B$4,'OMS Response Form (ORF)'!N3912), COUNTIF('OMS Drop Downs'!$B$2:$B$4,'OMS Response Form (ORF)'!O3912),COUNTIF('OMS Drop Downs'!$B$2:$B$4,'OMS Response Form (ORF)'!P3912),COUNTIF('OMS Drop Downs'!$B$2:$B$4,'OMS Response Form (ORF)'!Q3912)),"Complete","Incomplete"))</f>
        <v/>
      </c>
      <c r="S3912" s="25" t="str">
        <f>IF(R3912="Complete",IF(AND(NOT(ISNA(VLOOKUP(CONCATENATE(E3912,F3912,G3912,H3912,I3912,J3912),'OMS Drop Downs'!G:G,1,FALSE))),IF(AND(F3912&lt;&gt;"C3",J3912&lt;&gt;"O5"),IF(SUM(COUNTIF(K3912:Q3912,"Y"),COUNTIF(K3912:Q3912,"N"))=0,"V","I"),IF(COUNTIF(K3912:Q3912,"Y"),"V","I"))="V"),"Valid","Invalid")," ")</f>
        <v xml:space="preserve"> </v>
      </c>
      <c r="T3912"/>
    </row>
    <row r="3913" spans="1:20" x14ac:dyDescent="0.25">
      <c r="A3913" s="113"/>
      <c r="B3913" s="114"/>
      <c r="C3913" s="115"/>
      <c r="D3913" s="117"/>
      <c r="E3913" s="55"/>
      <c r="F3913" s="31"/>
      <c r="G3913" s="31"/>
      <c r="H3913" s="31"/>
      <c r="I3913" s="31"/>
      <c r="J3913" s="31"/>
      <c r="K3913" s="31"/>
      <c r="L3913" s="31"/>
      <c r="M3913" s="31"/>
      <c r="N3913" s="31"/>
      <c r="O3913" s="31"/>
      <c r="P3913" s="31"/>
      <c r="Q3913" s="31"/>
      <c r="R3913" s="24" t="str">
        <f>IF(COUNTA(A3913:Q3913)=0,"",IF(AND(COUNTA(A3913)&gt;0, COUNTA(B3913)&gt;0, COUNTA(C3913)&gt;0, COUNTA(D3913)&gt;0, COUNTIF('OMS Drop Downs'!$C$2:$C$3,'OMS Response Form (ORF)'!E3913),COUNTIF('OMS Drop Downs'!$D$2:$D$5,'OMS Response Form (ORF)'!F3913),COUNTIF('OMS Drop Downs'!$A$2:$A$5,'OMS Response Form (ORF)'!G3913),COUNTIF('OMS Drop Downs'!$B$2:$B$4,'OMS Response Form (ORF)'!H3913),COUNTIF('OMS Drop Downs'!$A$2:$A$5,'OMS Response Form (ORF)'!I3913),COUNTIF('OMS Drop Downs'!$E$2:$E$7,'OMS Response Form (ORF)'!J3913),COUNTIF('OMS Drop Downs'!$B$2:$B$4,'OMS Response Form (ORF)'!K3913),COUNTIF('OMS Drop Downs'!$B$2:$B$4,'OMS Response Form (ORF)'!L3913),COUNTIF('OMS Drop Downs'!$B$2:$B$4,'OMS Response Form (ORF)'!M3913),COUNTIF('OMS Drop Downs'!$B$2:$B$4,'OMS Response Form (ORF)'!N3913), COUNTIF('OMS Drop Downs'!$B$2:$B$4,'OMS Response Form (ORF)'!O3913),COUNTIF('OMS Drop Downs'!$B$2:$B$4,'OMS Response Form (ORF)'!P3913),COUNTIF('OMS Drop Downs'!$B$2:$B$4,'OMS Response Form (ORF)'!Q3913)),"Complete","Incomplete"))</f>
        <v/>
      </c>
      <c r="S3913" s="25" t="str">
        <f>IF(R3913="Complete",IF(AND(NOT(ISNA(VLOOKUP(CONCATENATE(E3913,F3913,G3913,H3913,I3913,J3913),'OMS Drop Downs'!G:G,1,FALSE))),IF(AND(F3913&lt;&gt;"C3",J3913&lt;&gt;"O5"),IF(SUM(COUNTIF(K3913:Q3913,"Y"),COUNTIF(K3913:Q3913,"N"))=0,"V","I"),IF(COUNTIF(K3913:Q3913,"Y"),"V","I"))="V"),"Valid","Invalid")," ")</f>
        <v xml:space="preserve"> </v>
      </c>
      <c r="T3913"/>
    </row>
    <row r="3914" spans="1:20" x14ac:dyDescent="0.25">
      <c r="A3914" s="113"/>
      <c r="B3914" s="114"/>
      <c r="C3914" s="115"/>
      <c r="D3914" s="117"/>
      <c r="E3914" s="55"/>
      <c r="F3914" s="31"/>
      <c r="G3914" s="31"/>
      <c r="H3914" s="31"/>
      <c r="I3914" s="31"/>
      <c r="J3914" s="31"/>
      <c r="K3914" s="31"/>
      <c r="L3914" s="31"/>
      <c r="M3914" s="31"/>
      <c r="N3914" s="31"/>
      <c r="O3914" s="31"/>
      <c r="P3914" s="31"/>
      <c r="Q3914" s="31"/>
      <c r="R3914" s="24" t="str">
        <f>IF(COUNTA(A3914:Q3914)=0,"",IF(AND(COUNTA(A3914)&gt;0, COUNTA(B3914)&gt;0, COUNTA(C3914)&gt;0, COUNTA(D3914)&gt;0, COUNTIF('OMS Drop Downs'!$C$2:$C$3,'OMS Response Form (ORF)'!E3914),COUNTIF('OMS Drop Downs'!$D$2:$D$5,'OMS Response Form (ORF)'!F3914),COUNTIF('OMS Drop Downs'!$A$2:$A$5,'OMS Response Form (ORF)'!G3914),COUNTIF('OMS Drop Downs'!$B$2:$B$4,'OMS Response Form (ORF)'!H3914),COUNTIF('OMS Drop Downs'!$A$2:$A$5,'OMS Response Form (ORF)'!I3914),COUNTIF('OMS Drop Downs'!$E$2:$E$7,'OMS Response Form (ORF)'!J3914),COUNTIF('OMS Drop Downs'!$B$2:$B$4,'OMS Response Form (ORF)'!K3914),COUNTIF('OMS Drop Downs'!$B$2:$B$4,'OMS Response Form (ORF)'!L3914),COUNTIF('OMS Drop Downs'!$B$2:$B$4,'OMS Response Form (ORF)'!M3914),COUNTIF('OMS Drop Downs'!$B$2:$B$4,'OMS Response Form (ORF)'!N3914), COUNTIF('OMS Drop Downs'!$B$2:$B$4,'OMS Response Form (ORF)'!O3914),COUNTIF('OMS Drop Downs'!$B$2:$B$4,'OMS Response Form (ORF)'!P3914),COUNTIF('OMS Drop Downs'!$B$2:$B$4,'OMS Response Form (ORF)'!Q3914)),"Complete","Incomplete"))</f>
        <v/>
      </c>
      <c r="S3914" s="25" t="str">
        <f>IF(R3914="Complete",IF(AND(NOT(ISNA(VLOOKUP(CONCATENATE(E3914,F3914,G3914,H3914,I3914,J3914),'OMS Drop Downs'!G:G,1,FALSE))),IF(AND(F3914&lt;&gt;"C3",J3914&lt;&gt;"O5"),IF(SUM(COUNTIF(K3914:Q3914,"Y"),COUNTIF(K3914:Q3914,"N"))=0,"V","I"),IF(COUNTIF(K3914:Q3914,"Y"),"V","I"))="V"),"Valid","Invalid")," ")</f>
        <v xml:space="preserve"> </v>
      </c>
      <c r="T3914"/>
    </row>
    <row r="3915" spans="1:20" x14ac:dyDescent="0.25">
      <c r="A3915" s="113"/>
      <c r="B3915" s="114"/>
      <c r="C3915" s="115"/>
      <c r="D3915" s="117"/>
      <c r="E3915" s="55"/>
      <c r="F3915" s="31"/>
      <c r="G3915" s="31"/>
      <c r="H3915" s="31"/>
      <c r="I3915" s="31"/>
      <c r="J3915" s="31"/>
      <c r="K3915" s="31"/>
      <c r="L3915" s="31"/>
      <c r="M3915" s="31"/>
      <c r="N3915" s="31"/>
      <c r="O3915" s="31"/>
      <c r="P3915" s="31"/>
      <c r="Q3915" s="31"/>
      <c r="R3915" s="24" t="str">
        <f>IF(COUNTA(A3915:Q3915)=0,"",IF(AND(COUNTA(A3915)&gt;0, COUNTA(B3915)&gt;0, COUNTA(C3915)&gt;0, COUNTA(D3915)&gt;0, COUNTIF('OMS Drop Downs'!$C$2:$C$3,'OMS Response Form (ORF)'!E3915),COUNTIF('OMS Drop Downs'!$D$2:$D$5,'OMS Response Form (ORF)'!F3915),COUNTIF('OMS Drop Downs'!$A$2:$A$5,'OMS Response Form (ORF)'!G3915),COUNTIF('OMS Drop Downs'!$B$2:$B$4,'OMS Response Form (ORF)'!H3915),COUNTIF('OMS Drop Downs'!$A$2:$A$5,'OMS Response Form (ORF)'!I3915),COUNTIF('OMS Drop Downs'!$E$2:$E$7,'OMS Response Form (ORF)'!J3915),COUNTIF('OMS Drop Downs'!$B$2:$B$4,'OMS Response Form (ORF)'!K3915),COUNTIF('OMS Drop Downs'!$B$2:$B$4,'OMS Response Form (ORF)'!L3915),COUNTIF('OMS Drop Downs'!$B$2:$B$4,'OMS Response Form (ORF)'!M3915),COUNTIF('OMS Drop Downs'!$B$2:$B$4,'OMS Response Form (ORF)'!N3915), COUNTIF('OMS Drop Downs'!$B$2:$B$4,'OMS Response Form (ORF)'!O3915),COUNTIF('OMS Drop Downs'!$B$2:$B$4,'OMS Response Form (ORF)'!P3915),COUNTIF('OMS Drop Downs'!$B$2:$B$4,'OMS Response Form (ORF)'!Q3915)),"Complete","Incomplete"))</f>
        <v/>
      </c>
      <c r="S3915" s="25" t="str">
        <f>IF(R3915="Complete",IF(AND(NOT(ISNA(VLOOKUP(CONCATENATE(E3915,F3915,G3915,H3915,I3915,J3915),'OMS Drop Downs'!G:G,1,FALSE))),IF(AND(F3915&lt;&gt;"C3",J3915&lt;&gt;"O5"),IF(SUM(COUNTIF(K3915:Q3915,"Y"),COUNTIF(K3915:Q3915,"N"))=0,"V","I"),IF(COUNTIF(K3915:Q3915,"Y"),"V","I"))="V"),"Valid","Invalid")," ")</f>
        <v xml:space="preserve"> </v>
      </c>
      <c r="T3915"/>
    </row>
    <row r="3916" spans="1:20" x14ac:dyDescent="0.25">
      <c r="A3916" s="113"/>
      <c r="B3916" s="114"/>
      <c r="C3916" s="115"/>
      <c r="D3916" s="117"/>
      <c r="E3916" s="55"/>
      <c r="F3916" s="31"/>
      <c r="G3916" s="31"/>
      <c r="H3916" s="31"/>
      <c r="I3916" s="31"/>
      <c r="J3916" s="31"/>
      <c r="K3916" s="31"/>
      <c r="L3916" s="31"/>
      <c r="M3916" s="31"/>
      <c r="N3916" s="31"/>
      <c r="O3916" s="31"/>
      <c r="P3916" s="31"/>
      <c r="Q3916" s="31"/>
      <c r="R3916" s="24" t="str">
        <f>IF(COUNTA(A3916:Q3916)=0,"",IF(AND(COUNTA(A3916)&gt;0, COUNTA(B3916)&gt;0, COUNTA(C3916)&gt;0, COUNTA(D3916)&gt;0, COUNTIF('OMS Drop Downs'!$C$2:$C$3,'OMS Response Form (ORF)'!E3916),COUNTIF('OMS Drop Downs'!$D$2:$D$5,'OMS Response Form (ORF)'!F3916),COUNTIF('OMS Drop Downs'!$A$2:$A$5,'OMS Response Form (ORF)'!G3916),COUNTIF('OMS Drop Downs'!$B$2:$B$4,'OMS Response Form (ORF)'!H3916),COUNTIF('OMS Drop Downs'!$A$2:$A$5,'OMS Response Form (ORF)'!I3916),COUNTIF('OMS Drop Downs'!$E$2:$E$7,'OMS Response Form (ORF)'!J3916),COUNTIF('OMS Drop Downs'!$B$2:$B$4,'OMS Response Form (ORF)'!K3916),COUNTIF('OMS Drop Downs'!$B$2:$B$4,'OMS Response Form (ORF)'!L3916),COUNTIF('OMS Drop Downs'!$B$2:$B$4,'OMS Response Form (ORF)'!M3916),COUNTIF('OMS Drop Downs'!$B$2:$B$4,'OMS Response Form (ORF)'!N3916), COUNTIF('OMS Drop Downs'!$B$2:$B$4,'OMS Response Form (ORF)'!O3916),COUNTIF('OMS Drop Downs'!$B$2:$B$4,'OMS Response Form (ORF)'!P3916),COUNTIF('OMS Drop Downs'!$B$2:$B$4,'OMS Response Form (ORF)'!Q3916)),"Complete","Incomplete"))</f>
        <v/>
      </c>
      <c r="S3916" s="25" t="str">
        <f>IF(R3916="Complete",IF(AND(NOT(ISNA(VLOOKUP(CONCATENATE(E3916,F3916,G3916,H3916,I3916,J3916),'OMS Drop Downs'!G:G,1,FALSE))),IF(AND(F3916&lt;&gt;"C3",J3916&lt;&gt;"O5"),IF(SUM(COUNTIF(K3916:Q3916,"Y"),COUNTIF(K3916:Q3916,"N"))=0,"V","I"),IF(COUNTIF(K3916:Q3916,"Y"),"V","I"))="V"),"Valid","Invalid")," ")</f>
        <v xml:space="preserve"> </v>
      </c>
      <c r="T3916"/>
    </row>
    <row r="3917" spans="1:20" x14ac:dyDescent="0.25">
      <c r="A3917" s="113"/>
      <c r="B3917" s="114"/>
      <c r="C3917" s="115"/>
      <c r="D3917" s="117"/>
      <c r="E3917" s="55"/>
      <c r="F3917" s="31"/>
      <c r="G3917" s="31"/>
      <c r="H3917" s="31"/>
      <c r="I3917" s="31"/>
      <c r="J3917" s="31"/>
      <c r="K3917" s="31"/>
      <c r="L3917" s="31"/>
      <c r="M3917" s="31"/>
      <c r="N3917" s="31"/>
      <c r="O3917" s="31"/>
      <c r="P3917" s="31"/>
      <c r="Q3917" s="31"/>
      <c r="R3917" s="24" t="str">
        <f>IF(COUNTA(A3917:Q3917)=0,"",IF(AND(COUNTA(A3917)&gt;0, COUNTA(B3917)&gt;0, COUNTA(C3917)&gt;0, COUNTA(D3917)&gt;0, COUNTIF('OMS Drop Downs'!$C$2:$C$3,'OMS Response Form (ORF)'!E3917),COUNTIF('OMS Drop Downs'!$D$2:$D$5,'OMS Response Form (ORF)'!F3917),COUNTIF('OMS Drop Downs'!$A$2:$A$5,'OMS Response Form (ORF)'!G3917),COUNTIF('OMS Drop Downs'!$B$2:$B$4,'OMS Response Form (ORF)'!H3917),COUNTIF('OMS Drop Downs'!$A$2:$A$5,'OMS Response Form (ORF)'!I3917),COUNTIF('OMS Drop Downs'!$E$2:$E$7,'OMS Response Form (ORF)'!J3917),COUNTIF('OMS Drop Downs'!$B$2:$B$4,'OMS Response Form (ORF)'!K3917),COUNTIF('OMS Drop Downs'!$B$2:$B$4,'OMS Response Form (ORF)'!L3917),COUNTIF('OMS Drop Downs'!$B$2:$B$4,'OMS Response Form (ORF)'!M3917),COUNTIF('OMS Drop Downs'!$B$2:$B$4,'OMS Response Form (ORF)'!N3917), COUNTIF('OMS Drop Downs'!$B$2:$B$4,'OMS Response Form (ORF)'!O3917),COUNTIF('OMS Drop Downs'!$B$2:$B$4,'OMS Response Form (ORF)'!P3917),COUNTIF('OMS Drop Downs'!$B$2:$B$4,'OMS Response Form (ORF)'!Q3917)),"Complete","Incomplete"))</f>
        <v/>
      </c>
      <c r="S3917" s="25" t="str">
        <f>IF(R3917="Complete",IF(AND(NOT(ISNA(VLOOKUP(CONCATENATE(E3917,F3917,G3917,H3917,I3917,J3917),'OMS Drop Downs'!G:G,1,FALSE))),IF(AND(F3917&lt;&gt;"C3",J3917&lt;&gt;"O5"),IF(SUM(COUNTIF(K3917:Q3917,"Y"),COUNTIF(K3917:Q3917,"N"))=0,"V","I"),IF(COUNTIF(K3917:Q3917,"Y"),"V","I"))="V"),"Valid","Invalid")," ")</f>
        <v xml:space="preserve"> </v>
      </c>
      <c r="T3917"/>
    </row>
    <row r="3918" spans="1:20" x14ac:dyDescent="0.25">
      <c r="A3918" s="113"/>
      <c r="B3918" s="114"/>
      <c r="C3918" s="115"/>
      <c r="D3918" s="117"/>
      <c r="E3918" s="55"/>
      <c r="F3918" s="31"/>
      <c r="G3918" s="31"/>
      <c r="H3918" s="31"/>
      <c r="I3918" s="31"/>
      <c r="J3918" s="31"/>
      <c r="K3918" s="31"/>
      <c r="L3918" s="31"/>
      <c r="M3918" s="31"/>
      <c r="N3918" s="31"/>
      <c r="O3918" s="31"/>
      <c r="P3918" s="31"/>
      <c r="Q3918" s="31"/>
      <c r="R3918" s="24" t="str">
        <f>IF(COUNTA(A3918:Q3918)=0,"",IF(AND(COUNTA(A3918)&gt;0, COUNTA(B3918)&gt;0, COUNTA(C3918)&gt;0, COUNTA(D3918)&gt;0, COUNTIF('OMS Drop Downs'!$C$2:$C$3,'OMS Response Form (ORF)'!E3918),COUNTIF('OMS Drop Downs'!$D$2:$D$5,'OMS Response Form (ORF)'!F3918),COUNTIF('OMS Drop Downs'!$A$2:$A$5,'OMS Response Form (ORF)'!G3918),COUNTIF('OMS Drop Downs'!$B$2:$B$4,'OMS Response Form (ORF)'!H3918),COUNTIF('OMS Drop Downs'!$A$2:$A$5,'OMS Response Form (ORF)'!I3918),COUNTIF('OMS Drop Downs'!$E$2:$E$7,'OMS Response Form (ORF)'!J3918),COUNTIF('OMS Drop Downs'!$B$2:$B$4,'OMS Response Form (ORF)'!K3918),COUNTIF('OMS Drop Downs'!$B$2:$B$4,'OMS Response Form (ORF)'!L3918),COUNTIF('OMS Drop Downs'!$B$2:$B$4,'OMS Response Form (ORF)'!M3918),COUNTIF('OMS Drop Downs'!$B$2:$B$4,'OMS Response Form (ORF)'!N3918), COUNTIF('OMS Drop Downs'!$B$2:$B$4,'OMS Response Form (ORF)'!O3918),COUNTIF('OMS Drop Downs'!$B$2:$B$4,'OMS Response Form (ORF)'!P3918),COUNTIF('OMS Drop Downs'!$B$2:$B$4,'OMS Response Form (ORF)'!Q3918)),"Complete","Incomplete"))</f>
        <v/>
      </c>
      <c r="S3918" s="25" t="str">
        <f>IF(R3918="Complete",IF(AND(NOT(ISNA(VLOOKUP(CONCATENATE(E3918,F3918,G3918,H3918,I3918,J3918),'OMS Drop Downs'!G:G,1,FALSE))),IF(AND(F3918&lt;&gt;"C3",J3918&lt;&gt;"O5"),IF(SUM(COUNTIF(K3918:Q3918,"Y"),COUNTIF(K3918:Q3918,"N"))=0,"V","I"),IF(COUNTIF(K3918:Q3918,"Y"),"V","I"))="V"),"Valid","Invalid")," ")</f>
        <v xml:space="preserve"> </v>
      </c>
      <c r="T3918"/>
    </row>
    <row r="3919" spans="1:20" x14ac:dyDescent="0.25">
      <c r="A3919" s="113"/>
      <c r="B3919" s="114"/>
      <c r="C3919" s="115"/>
      <c r="D3919" s="117"/>
      <c r="E3919" s="55"/>
      <c r="F3919" s="31"/>
      <c r="G3919" s="31"/>
      <c r="H3919" s="31"/>
      <c r="I3919" s="31"/>
      <c r="J3919" s="31"/>
      <c r="K3919" s="31"/>
      <c r="L3919" s="31"/>
      <c r="M3919" s="31"/>
      <c r="N3919" s="31"/>
      <c r="O3919" s="31"/>
      <c r="P3919" s="31"/>
      <c r="Q3919" s="31"/>
      <c r="R3919" s="24" t="str">
        <f>IF(COUNTA(A3919:Q3919)=0,"",IF(AND(COUNTA(A3919)&gt;0, COUNTA(B3919)&gt;0, COUNTA(C3919)&gt;0, COUNTA(D3919)&gt;0, COUNTIF('OMS Drop Downs'!$C$2:$C$3,'OMS Response Form (ORF)'!E3919),COUNTIF('OMS Drop Downs'!$D$2:$D$5,'OMS Response Form (ORF)'!F3919),COUNTIF('OMS Drop Downs'!$A$2:$A$5,'OMS Response Form (ORF)'!G3919),COUNTIF('OMS Drop Downs'!$B$2:$B$4,'OMS Response Form (ORF)'!H3919),COUNTIF('OMS Drop Downs'!$A$2:$A$5,'OMS Response Form (ORF)'!I3919),COUNTIF('OMS Drop Downs'!$E$2:$E$7,'OMS Response Form (ORF)'!J3919),COUNTIF('OMS Drop Downs'!$B$2:$B$4,'OMS Response Form (ORF)'!K3919),COUNTIF('OMS Drop Downs'!$B$2:$B$4,'OMS Response Form (ORF)'!L3919),COUNTIF('OMS Drop Downs'!$B$2:$B$4,'OMS Response Form (ORF)'!M3919),COUNTIF('OMS Drop Downs'!$B$2:$B$4,'OMS Response Form (ORF)'!N3919), COUNTIF('OMS Drop Downs'!$B$2:$B$4,'OMS Response Form (ORF)'!O3919),COUNTIF('OMS Drop Downs'!$B$2:$B$4,'OMS Response Form (ORF)'!P3919),COUNTIF('OMS Drop Downs'!$B$2:$B$4,'OMS Response Form (ORF)'!Q3919)),"Complete","Incomplete"))</f>
        <v/>
      </c>
      <c r="S3919" s="25" t="str">
        <f>IF(R3919="Complete",IF(AND(NOT(ISNA(VLOOKUP(CONCATENATE(E3919,F3919,G3919,H3919,I3919,J3919),'OMS Drop Downs'!G:G,1,FALSE))),IF(AND(F3919&lt;&gt;"C3",J3919&lt;&gt;"O5"),IF(SUM(COUNTIF(K3919:Q3919,"Y"),COUNTIF(K3919:Q3919,"N"))=0,"V","I"),IF(COUNTIF(K3919:Q3919,"Y"),"V","I"))="V"),"Valid","Invalid")," ")</f>
        <v xml:space="preserve"> </v>
      </c>
      <c r="T3919"/>
    </row>
    <row r="3920" spans="1:20" x14ac:dyDescent="0.25">
      <c r="A3920" s="113"/>
      <c r="B3920" s="114"/>
      <c r="C3920" s="115"/>
      <c r="D3920" s="117"/>
      <c r="E3920" s="55"/>
      <c r="F3920" s="31"/>
      <c r="G3920" s="31"/>
      <c r="H3920" s="31"/>
      <c r="I3920" s="31"/>
      <c r="J3920" s="31"/>
      <c r="K3920" s="31"/>
      <c r="L3920" s="31"/>
      <c r="M3920" s="31"/>
      <c r="N3920" s="31"/>
      <c r="O3920" s="31"/>
      <c r="P3920" s="31"/>
      <c r="Q3920" s="31"/>
      <c r="R3920" s="24" t="str">
        <f>IF(COUNTA(A3920:Q3920)=0,"",IF(AND(COUNTA(A3920)&gt;0, COUNTA(B3920)&gt;0, COUNTA(C3920)&gt;0, COUNTA(D3920)&gt;0, COUNTIF('OMS Drop Downs'!$C$2:$C$3,'OMS Response Form (ORF)'!E3920),COUNTIF('OMS Drop Downs'!$D$2:$D$5,'OMS Response Form (ORF)'!F3920),COUNTIF('OMS Drop Downs'!$A$2:$A$5,'OMS Response Form (ORF)'!G3920),COUNTIF('OMS Drop Downs'!$B$2:$B$4,'OMS Response Form (ORF)'!H3920),COUNTIF('OMS Drop Downs'!$A$2:$A$5,'OMS Response Form (ORF)'!I3920),COUNTIF('OMS Drop Downs'!$E$2:$E$7,'OMS Response Form (ORF)'!J3920),COUNTIF('OMS Drop Downs'!$B$2:$B$4,'OMS Response Form (ORF)'!K3920),COUNTIF('OMS Drop Downs'!$B$2:$B$4,'OMS Response Form (ORF)'!L3920),COUNTIF('OMS Drop Downs'!$B$2:$B$4,'OMS Response Form (ORF)'!M3920),COUNTIF('OMS Drop Downs'!$B$2:$B$4,'OMS Response Form (ORF)'!N3920), COUNTIF('OMS Drop Downs'!$B$2:$B$4,'OMS Response Form (ORF)'!O3920),COUNTIF('OMS Drop Downs'!$B$2:$B$4,'OMS Response Form (ORF)'!P3920),COUNTIF('OMS Drop Downs'!$B$2:$B$4,'OMS Response Form (ORF)'!Q3920)),"Complete","Incomplete"))</f>
        <v/>
      </c>
      <c r="S3920" s="25" t="str">
        <f>IF(R3920="Complete",IF(AND(NOT(ISNA(VLOOKUP(CONCATENATE(E3920,F3920,G3920,H3920,I3920,J3920),'OMS Drop Downs'!G:G,1,FALSE))),IF(AND(F3920&lt;&gt;"C3",J3920&lt;&gt;"O5"),IF(SUM(COUNTIF(K3920:Q3920,"Y"),COUNTIF(K3920:Q3920,"N"))=0,"V","I"),IF(COUNTIF(K3920:Q3920,"Y"),"V","I"))="V"),"Valid","Invalid")," ")</f>
        <v xml:space="preserve"> </v>
      </c>
      <c r="T3920"/>
    </row>
    <row r="3921" spans="1:20" x14ac:dyDescent="0.25">
      <c r="A3921" s="113"/>
      <c r="B3921" s="114"/>
      <c r="C3921" s="115"/>
      <c r="D3921" s="117"/>
      <c r="E3921" s="55"/>
      <c r="F3921" s="31"/>
      <c r="G3921" s="31"/>
      <c r="H3921" s="31"/>
      <c r="I3921" s="31"/>
      <c r="J3921" s="31"/>
      <c r="K3921" s="31"/>
      <c r="L3921" s="31"/>
      <c r="M3921" s="31"/>
      <c r="N3921" s="31"/>
      <c r="O3921" s="31"/>
      <c r="P3921" s="31"/>
      <c r="Q3921" s="31"/>
      <c r="R3921" s="24" t="str">
        <f>IF(COUNTA(A3921:Q3921)=0,"",IF(AND(COUNTA(A3921)&gt;0, COUNTA(B3921)&gt;0, COUNTA(C3921)&gt;0, COUNTA(D3921)&gt;0, COUNTIF('OMS Drop Downs'!$C$2:$C$3,'OMS Response Form (ORF)'!E3921),COUNTIF('OMS Drop Downs'!$D$2:$D$5,'OMS Response Form (ORF)'!F3921),COUNTIF('OMS Drop Downs'!$A$2:$A$5,'OMS Response Form (ORF)'!G3921),COUNTIF('OMS Drop Downs'!$B$2:$B$4,'OMS Response Form (ORF)'!H3921),COUNTIF('OMS Drop Downs'!$A$2:$A$5,'OMS Response Form (ORF)'!I3921),COUNTIF('OMS Drop Downs'!$E$2:$E$7,'OMS Response Form (ORF)'!J3921),COUNTIF('OMS Drop Downs'!$B$2:$B$4,'OMS Response Form (ORF)'!K3921),COUNTIF('OMS Drop Downs'!$B$2:$B$4,'OMS Response Form (ORF)'!L3921),COUNTIF('OMS Drop Downs'!$B$2:$B$4,'OMS Response Form (ORF)'!M3921),COUNTIF('OMS Drop Downs'!$B$2:$B$4,'OMS Response Form (ORF)'!N3921), COUNTIF('OMS Drop Downs'!$B$2:$B$4,'OMS Response Form (ORF)'!O3921),COUNTIF('OMS Drop Downs'!$B$2:$B$4,'OMS Response Form (ORF)'!P3921),COUNTIF('OMS Drop Downs'!$B$2:$B$4,'OMS Response Form (ORF)'!Q3921)),"Complete","Incomplete"))</f>
        <v/>
      </c>
      <c r="S3921" s="25" t="str">
        <f>IF(R3921="Complete",IF(AND(NOT(ISNA(VLOOKUP(CONCATENATE(E3921,F3921,G3921,H3921,I3921,J3921),'OMS Drop Downs'!G:G,1,FALSE))),IF(AND(F3921&lt;&gt;"C3",J3921&lt;&gt;"O5"),IF(SUM(COUNTIF(K3921:Q3921,"Y"),COUNTIF(K3921:Q3921,"N"))=0,"V","I"),IF(COUNTIF(K3921:Q3921,"Y"),"V","I"))="V"),"Valid","Invalid")," ")</f>
        <v xml:space="preserve"> </v>
      </c>
      <c r="T3921"/>
    </row>
    <row r="3922" spans="1:20" x14ac:dyDescent="0.25">
      <c r="A3922" s="113"/>
      <c r="B3922" s="114"/>
      <c r="C3922" s="115"/>
      <c r="D3922" s="117"/>
      <c r="E3922" s="55"/>
      <c r="F3922" s="31"/>
      <c r="G3922" s="31"/>
      <c r="H3922" s="31"/>
      <c r="I3922" s="31"/>
      <c r="J3922" s="31"/>
      <c r="K3922" s="31"/>
      <c r="L3922" s="31"/>
      <c r="M3922" s="31"/>
      <c r="N3922" s="31"/>
      <c r="O3922" s="31"/>
      <c r="P3922" s="31"/>
      <c r="Q3922" s="31"/>
      <c r="R3922" s="24" t="str">
        <f>IF(COUNTA(A3922:Q3922)=0,"",IF(AND(COUNTA(A3922)&gt;0, COUNTA(B3922)&gt;0, COUNTA(C3922)&gt;0, COUNTA(D3922)&gt;0, COUNTIF('OMS Drop Downs'!$C$2:$C$3,'OMS Response Form (ORF)'!E3922),COUNTIF('OMS Drop Downs'!$D$2:$D$5,'OMS Response Form (ORF)'!F3922),COUNTIF('OMS Drop Downs'!$A$2:$A$5,'OMS Response Form (ORF)'!G3922),COUNTIF('OMS Drop Downs'!$B$2:$B$4,'OMS Response Form (ORF)'!H3922),COUNTIF('OMS Drop Downs'!$A$2:$A$5,'OMS Response Form (ORF)'!I3922),COUNTIF('OMS Drop Downs'!$E$2:$E$7,'OMS Response Form (ORF)'!J3922),COUNTIF('OMS Drop Downs'!$B$2:$B$4,'OMS Response Form (ORF)'!K3922),COUNTIF('OMS Drop Downs'!$B$2:$B$4,'OMS Response Form (ORF)'!L3922),COUNTIF('OMS Drop Downs'!$B$2:$B$4,'OMS Response Form (ORF)'!M3922),COUNTIF('OMS Drop Downs'!$B$2:$B$4,'OMS Response Form (ORF)'!N3922), COUNTIF('OMS Drop Downs'!$B$2:$B$4,'OMS Response Form (ORF)'!O3922),COUNTIF('OMS Drop Downs'!$B$2:$B$4,'OMS Response Form (ORF)'!P3922),COUNTIF('OMS Drop Downs'!$B$2:$B$4,'OMS Response Form (ORF)'!Q3922)),"Complete","Incomplete"))</f>
        <v/>
      </c>
      <c r="S3922" s="25" t="str">
        <f>IF(R3922="Complete",IF(AND(NOT(ISNA(VLOOKUP(CONCATENATE(E3922,F3922,G3922,H3922,I3922,J3922),'OMS Drop Downs'!G:G,1,FALSE))),IF(AND(F3922&lt;&gt;"C3",J3922&lt;&gt;"O5"),IF(SUM(COUNTIF(K3922:Q3922,"Y"),COUNTIF(K3922:Q3922,"N"))=0,"V","I"),IF(COUNTIF(K3922:Q3922,"Y"),"V","I"))="V"),"Valid","Invalid")," ")</f>
        <v xml:space="preserve"> </v>
      </c>
      <c r="T3922"/>
    </row>
    <row r="3923" spans="1:20" x14ac:dyDescent="0.25">
      <c r="A3923" s="113"/>
      <c r="B3923" s="114"/>
      <c r="C3923" s="115"/>
      <c r="D3923" s="117"/>
      <c r="E3923" s="55"/>
      <c r="F3923" s="31"/>
      <c r="G3923" s="31"/>
      <c r="H3923" s="31"/>
      <c r="I3923" s="31"/>
      <c r="J3923" s="31"/>
      <c r="K3923" s="31"/>
      <c r="L3923" s="31"/>
      <c r="M3923" s="31"/>
      <c r="N3923" s="31"/>
      <c r="O3923" s="31"/>
      <c r="P3923" s="31"/>
      <c r="Q3923" s="31"/>
      <c r="R3923" s="24" t="str">
        <f>IF(COUNTA(A3923:Q3923)=0,"",IF(AND(COUNTA(A3923)&gt;0, COUNTA(B3923)&gt;0, COUNTA(C3923)&gt;0, COUNTA(D3923)&gt;0, COUNTIF('OMS Drop Downs'!$C$2:$C$3,'OMS Response Form (ORF)'!E3923),COUNTIF('OMS Drop Downs'!$D$2:$D$5,'OMS Response Form (ORF)'!F3923),COUNTIF('OMS Drop Downs'!$A$2:$A$5,'OMS Response Form (ORF)'!G3923),COUNTIF('OMS Drop Downs'!$B$2:$B$4,'OMS Response Form (ORF)'!H3923),COUNTIF('OMS Drop Downs'!$A$2:$A$5,'OMS Response Form (ORF)'!I3923),COUNTIF('OMS Drop Downs'!$E$2:$E$7,'OMS Response Form (ORF)'!J3923),COUNTIF('OMS Drop Downs'!$B$2:$B$4,'OMS Response Form (ORF)'!K3923),COUNTIF('OMS Drop Downs'!$B$2:$B$4,'OMS Response Form (ORF)'!L3923),COUNTIF('OMS Drop Downs'!$B$2:$B$4,'OMS Response Form (ORF)'!M3923),COUNTIF('OMS Drop Downs'!$B$2:$B$4,'OMS Response Form (ORF)'!N3923), COUNTIF('OMS Drop Downs'!$B$2:$B$4,'OMS Response Form (ORF)'!O3923),COUNTIF('OMS Drop Downs'!$B$2:$B$4,'OMS Response Form (ORF)'!P3923),COUNTIF('OMS Drop Downs'!$B$2:$B$4,'OMS Response Form (ORF)'!Q3923)),"Complete","Incomplete"))</f>
        <v/>
      </c>
      <c r="S3923" s="25" t="str">
        <f>IF(R3923="Complete",IF(AND(NOT(ISNA(VLOOKUP(CONCATENATE(E3923,F3923,G3923,H3923,I3923,J3923),'OMS Drop Downs'!G:G,1,FALSE))),IF(AND(F3923&lt;&gt;"C3",J3923&lt;&gt;"O5"),IF(SUM(COUNTIF(K3923:Q3923,"Y"),COUNTIF(K3923:Q3923,"N"))=0,"V","I"),IF(COUNTIF(K3923:Q3923,"Y"),"V","I"))="V"),"Valid","Invalid")," ")</f>
        <v xml:space="preserve"> </v>
      </c>
      <c r="T3923"/>
    </row>
    <row r="3924" spans="1:20" x14ac:dyDescent="0.25">
      <c r="A3924" s="113"/>
      <c r="B3924" s="114"/>
      <c r="C3924" s="115"/>
      <c r="D3924" s="117"/>
      <c r="E3924" s="55"/>
      <c r="F3924" s="31"/>
      <c r="G3924" s="31"/>
      <c r="H3924" s="31"/>
      <c r="I3924" s="31"/>
      <c r="J3924" s="31"/>
      <c r="K3924" s="31"/>
      <c r="L3924" s="31"/>
      <c r="M3924" s="31"/>
      <c r="N3924" s="31"/>
      <c r="O3924" s="31"/>
      <c r="P3924" s="31"/>
      <c r="Q3924" s="31"/>
      <c r="R3924" s="24" t="str">
        <f>IF(COUNTA(A3924:Q3924)=0,"",IF(AND(COUNTA(A3924)&gt;0, COUNTA(B3924)&gt;0, COUNTA(C3924)&gt;0, COUNTA(D3924)&gt;0, COUNTIF('OMS Drop Downs'!$C$2:$C$3,'OMS Response Form (ORF)'!E3924),COUNTIF('OMS Drop Downs'!$D$2:$D$5,'OMS Response Form (ORF)'!F3924),COUNTIF('OMS Drop Downs'!$A$2:$A$5,'OMS Response Form (ORF)'!G3924),COUNTIF('OMS Drop Downs'!$B$2:$B$4,'OMS Response Form (ORF)'!H3924),COUNTIF('OMS Drop Downs'!$A$2:$A$5,'OMS Response Form (ORF)'!I3924),COUNTIF('OMS Drop Downs'!$E$2:$E$7,'OMS Response Form (ORF)'!J3924),COUNTIF('OMS Drop Downs'!$B$2:$B$4,'OMS Response Form (ORF)'!K3924),COUNTIF('OMS Drop Downs'!$B$2:$B$4,'OMS Response Form (ORF)'!L3924),COUNTIF('OMS Drop Downs'!$B$2:$B$4,'OMS Response Form (ORF)'!M3924),COUNTIF('OMS Drop Downs'!$B$2:$B$4,'OMS Response Form (ORF)'!N3924), COUNTIF('OMS Drop Downs'!$B$2:$B$4,'OMS Response Form (ORF)'!O3924),COUNTIF('OMS Drop Downs'!$B$2:$B$4,'OMS Response Form (ORF)'!P3924),COUNTIF('OMS Drop Downs'!$B$2:$B$4,'OMS Response Form (ORF)'!Q3924)),"Complete","Incomplete"))</f>
        <v/>
      </c>
      <c r="S3924" s="25" t="str">
        <f>IF(R3924="Complete",IF(AND(NOT(ISNA(VLOOKUP(CONCATENATE(E3924,F3924,G3924,H3924,I3924,J3924),'OMS Drop Downs'!G:G,1,FALSE))),IF(AND(F3924&lt;&gt;"C3",J3924&lt;&gt;"O5"),IF(SUM(COUNTIF(K3924:Q3924,"Y"),COUNTIF(K3924:Q3924,"N"))=0,"V","I"),IF(COUNTIF(K3924:Q3924,"Y"),"V","I"))="V"),"Valid","Invalid")," ")</f>
        <v xml:space="preserve"> </v>
      </c>
      <c r="T3924"/>
    </row>
    <row r="3925" spans="1:20" x14ac:dyDescent="0.25">
      <c r="A3925" s="113"/>
      <c r="B3925" s="114"/>
      <c r="C3925" s="115"/>
      <c r="D3925" s="117"/>
      <c r="E3925" s="55"/>
      <c r="F3925" s="31"/>
      <c r="G3925" s="31"/>
      <c r="H3925" s="31"/>
      <c r="I3925" s="31"/>
      <c r="J3925" s="31"/>
      <c r="K3925" s="31"/>
      <c r="L3925" s="31"/>
      <c r="M3925" s="31"/>
      <c r="N3925" s="31"/>
      <c r="O3925" s="31"/>
      <c r="P3925" s="31"/>
      <c r="Q3925" s="31"/>
      <c r="R3925" s="24" t="str">
        <f>IF(COUNTA(A3925:Q3925)=0,"",IF(AND(COUNTA(A3925)&gt;0, COUNTA(B3925)&gt;0, COUNTA(C3925)&gt;0, COUNTA(D3925)&gt;0, COUNTIF('OMS Drop Downs'!$C$2:$C$3,'OMS Response Form (ORF)'!E3925),COUNTIF('OMS Drop Downs'!$D$2:$D$5,'OMS Response Form (ORF)'!F3925),COUNTIF('OMS Drop Downs'!$A$2:$A$5,'OMS Response Form (ORF)'!G3925),COUNTIF('OMS Drop Downs'!$B$2:$B$4,'OMS Response Form (ORF)'!H3925),COUNTIF('OMS Drop Downs'!$A$2:$A$5,'OMS Response Form (ORF)'!I3925),COUNTIF('OMS Drop Downs'!$E$2:$E$7,'OMS Response Form (ORF)'!J3925),COUNTIF('OMS Drop Downs'!$B$2:$B$4,'OMS Response Form (ORF)'!K3925),COUNTIF('OMS Drop Downs'!$B$2:$B$4,'OMS Response Form (ORF)'!L3925),COUNTIF('OMS Drop Downs'!$B$2:$B$4,'OMS Response Form (ORF)'!M3925),COUNTIF('OMS Drop Downs'!$B$2:$B$4,'OMS Response Form (ORF)'!N3925), COUNTIF('OMS Drop Downs'!$B$2:$B$4,'OMS Response Form (ORF)'!O3925),COUNTIF('OMS Drop Downs'!$B$2:$B$4,'OMS Response Form (ORF)'!P3925),COUNTIF('OMS Drop Downs'!$B$2:$B$4,'OMS Response Form (ORF)'!Q3925)),"Complete","Incomplete"))</f>
        <v/>
      </c>
      <c r="S3925" s="25" t="str">
        <f>IF(R3925="Complete",IF(AND(NOT(ISNA(VLOOKUP(CONCATENATE(E3925,F3925,G3925,H3925,I3925,J3925),'OMS Drop Downs'!G:G,1,FALSE))),IF(AND(F3925&lt;&gt;"C3",J3925&lt;&gt;"O5"),IF(SUM(COUNTIF(K3925:Q3925,"Y"),COUNTIF(K3925:Q3925,"N"))=0,"V","I"),IF(COUNTIF(K3925:Q3925,"Y"),"V","I"))="V"),"Valid","Invalid")," ")</f>
        <v xml:space="preserve"> </v>
      </c>
      <c r="T3925"/>
    </row>
    <row r="3926" spans="1:20" x14ac:dyDescent="0.25">
      <c r="A3926" s="113"/>
      <c r="B3926" s="114"/>
      <c r="C3926" s="115"/>
      <c r="D3926" s="117"/>
      <c r="E3926" s="55"/>
      <c r="F3926" s="31"/>
      <c r="G3926" s="31"/>
      <c r="H3926" s="31"/>
      <c r="I3926" s="31"/>
      <c r="J3926" s="31"/>
      <c r="K3926" s="31"/>
      <c r="L3926" s="31"/>
      <c r="M3926" s="31"/>
      <c r="N3926" s="31"/>
      <c r="O3926" s="31"/>
      <c r="P3926" s="31"/>
      <c r="Q3926" s="31"/>
      <c r="R3926" s="24" t="str">
        <f>IF(COUNTA(A3926:Q3926)=0,"",IF(AND(COUNTA(A3926)&gt;0, COUNTA(B3926)&gt;0, COUNTA(C3926)&gt;0, COUNTA(D3926)&gt;0, COUNTIF('OMS Drop Downs'!$C$2:$C$3,'OMS Response Form (ORF)'!E3926),COUNTIF('OMS Drop Downs'!$D$2:$D$5,'OMS Response Form (ORF)'!F3926),COUNTIF('OMS Drop Downs'!$A$2:$A$5,'OMS Response Form (ORF)'!G3926),COUNTIF('OMS Drop Downs'!$B$2:$B$4,'OMS Response Form (ORF)'!H3926),COUNTIF('OMS Drop Downs'!$A$2:$A$5,'OMS Response Form (ORF)'!I3926),COUNTIF('OMS Drop Downs'!$E$2:$E$7,'OMS Response Form (ORF)'!J3926),COUNTIF('OMS Drop Downs'!$B$2:$B$4,'OMS Response Form (ORF)'!K3926),COUNTIF('OMS Drop Downs'!$B$2:$B$4,'OMS Response Form (ORF)'!L3926),COUNTIF('OMS Drop Downs'!$B$2:$B$4,'OMS Response Form (ORF)'!M3926),COUNTIF('OMS Drop Downs'!$B$2:$B$4,'OMS Response Form (ORF)'!N3926), COUNTIF('OMS Drop Downs'!$B$2:$B$4,'OMS Response Form (ORF)'!O3926),COUNTIF('OMS Drop Downs'!$B$2:$B$4,'OMS Response Form (ORF)'!P3926),COUNTIF('OMS Drop Downs'!$B$2:$B$4,'OMS Response Form (ORF)'!Q3926)),"Complete","Incomplete"))</f>
        <v/>
      </c>
      <c r="S3926" s="25" t="str">
        <f>IF(R3926="Complete",IF(AND(NOT(ISNA(VLOOKUP(CONCATENATE(E3926,F3926,G3926,H3926,I3926,J3926),'OMS Drop Downs'!G:G,1,FALSE))),IF(AND(F3926&lt;&gt;"C3",J3926&lt;&gt;"O5"),IF(SUM(COUNTIF(K3926:Q3926,"Y"),COUNTIF(K3926:Q3926,"N"))=0,"V","I"),IF(COUNTIF(K3926:Q3926,"Y"),"V","I"))="V"),"Valid","Invalid")," ")</f>
        <v xml:space="preserve"> </v>
      </c>
      <c r="T3926"/>
    </row>
    <row r="3927" spans="1:20" x14ac:dyDescent="0.25">
      <c r="A3927" s="113"/>
      <c r="B3927" s="114"/>
      <c r="C3927" s="115"/>
      <c r="D3927" s="117"/>
      <c r="E3927" s="55"/>
      <c r="F3927" s="31"/>
      <c r="G3927" s="31"/>
      <c r="H3927" s="31"/>
      <c r="I3927" s="31"/>
      <c r="J3927" s="31"/>
      <c r="K3927" s="31"/>
      <c r="L3927" s="31"/>
      <c r="M3927" s="31"/>
      <c r="N3927" s="31"/>
      <c r="O3927" s="31"/>
      <c r="P3927" s="31"/>
      <c r="Q3927" s="31"/>
      <c r="R3927" s="24" t="str">
        <f>IF(COUNTA(A3927:Q3927)=0,"",IF(AND(COUNTA(A3927)&gt;0, COUNTA(B3927)&gt;0, COUNTA(C3927)&gt;0, COUNTA(D3927)&gt;0, COUNTIF('OMS Drop Downs'!$C$2:$C$3,'OMS Response Form (ORF)'!E3927),COUNTIF('OMS Drop Downs'!$D$2:$D$5,'OMS Response Form (ORF)'!F3927),COUNTIF('OMS Drop Downs'!$A$2:$A$5,'OMS Response Form (ORF)'!G3927),COUNTIF('OMS Drop Downs'!$B$2:$B$4,'OMS Response Form (ORF)'!H3927),COUNTIF('OMS Drop Downs'!$A$2:$A$5,'OMS Response Form (ORF)'!I3927),COUNTIF('OMS Drop Downs'!$E$2:$E$7,'OMS Response Form (ORF)'!J3927),COUNTIF('OMS Drop Downs'!$B$2:$B$4,'OMS Response Form (ORF)'!K3927),COUNTIF('OMS Drop Downs'!$B$2:$B$4,'OMS Response Form (ORF)'!L3927),COUNTIF('OMS Drop Downs'!$B$2:$B$4,'OMS Response Form (ORF)'!M3927),COUNTIF('OMS Drop Downs'!$B$2:$B$4,'OMS Response Form (ORF)'!N3927), COUNTIF('OMS Drop Downs'!$B$2:$B$4,'OMS Response Form (ORF)'!O3927),COUNTIF('OMS Drop Downs'!$B$2:$B$4,'OMS Response Form (ORF)'!P3927),COUNTIF('OMS Drop Downs'!$B$2:$B$4,'OMS Response Form (ORF)'!Q3927)),"Complete","Incomplete"))</f>
        <v/>
      </c>
      <c r="S3927" s="25" t="str">
        <f>IF(R3927="Complete",IF(AND(NOT(ISNA(VLOOKUP(CONCATENATE(E3927,F3927,G3927,H3927,I3927,J3927),'OMS Drop Downs'!G:G,1,FALSE))),IF(AND(F3927&lt;&gt;"C3",J3927&lt;&gt;"O5"),IF(SUM(COUNTIF(K3927:Q3927,"Y"),COUNTIF(K3927:Q3927,"N"))=0,"V","I"),IF(COUNTIF(K3927:Q3927,"Y"),"V","I"))="V"),"Valid","Invalid")," ")</f>
        <v xml:space="preserve"> </v>
      </c>
      <c r="T3927"/>
    </row>
    <row r="3928" spans="1:20" x14ac:dyDescent="0.25">
      <c r="A3928" s="113"/>
      <c r="B3928" s="114"/>
      <c r="C3928" s="115"/>
      <c r="D3928" s="117"/>
      <c r="E3928" s="55"/>
      <c r="F3928" s="31"/>
      <c r="G3928" s="31"/>
      <c r="H3928" s="31"/>
      <c r="I3928" s="31"/>
      <c r="J3928" s="31"/>
      <c r="K3928" s="31"/>
      <c r="L3928" s="31"/>
      <c r="M3928" s="31"/>
      <c r="N3928" s="31"/>
      <c r="O3928" s="31"/>
      <c r="P3928" s="31"/>
      <c r="Q3928" s="31"/>
      <c r="R3928" s="24" t="str">
        <f>IF(COUNTA(A3928:Q3928)=0,"",IF(AND(COUNTA(A3928)&gt;0, COUNTA(B3928)&gt;0, COUNTA(C3928)&gt;0, COUNTA(D3928)&gt;0, COUNTIF('OMS Drop Downs'!$C$2:$C$3,'OMS Response Form (ORF)'!E3928),COUNTIF('OMS Drop Downs'!$D$2:$D$5,'OMS Response Form (ORF)'!F3928),COUNTIF('OMS Drop Downs'!$A$2:$A$5,'OMS Response Form (ORF)'!G3928),COUNTIF('OMS Drop Downs'!$B$2:$B$4,'OMS Response Form (ORF)'!H3928),COUNTIF('OMS Drop Downs'!$A$2:$A$5,'OMS Response Form (ORF)'!I3928),COUNTIF('OMS Drop Downs'!$E$2:$E$7,'OMS Response Form (ORF)'!J3928),COUNTIF('OMS Drop Downs'!$B$2:$B$4,'OMS Response Form (ORF)'!K3928),COUNTIF('OMS Drop Downs'!$B$2:$B$4,'OMS Response Form (ORF)'!L3928),COUNTIF('OMS Drop Downs'!$B$2:$B$4,'OMS Response Form (ORF)'!M3928),COUNTIF('OMS Drop Downs'!$B$2:$B$4,'OMS Response Form (ORF)'!N3928), COUNTIF('OMS Drop Downs'!$B$2:$B$4,'OMS Response Form (ORF)'!O3928),COUNTIF('OMS Drop Downs'!$B$2:$B$4,'OMS Response Form (ORF)'!P3928),COUNTIF('OMS Drop Downs'!$B$2:$B$4,'OMS Response Form (ORF)'!Q3928)),"Complete","Incomplete"))</f>
        <v/>
      </c>
      <c r="S3928" s="25" t="str">
        <f>IF(R3928="Complete",IF(AND(NOT(ISNA(VLOOKUP(CONCATENATE(E3928,F3928,G3928,H3928,I3928,J3928),'OMS Drop Downs'!G:G,1,FALSE))),IF(AND(F3928&lt;&gt;"C3",J3928&lt;&gt;"O5"),IF(SUM(COUNTIF(K3928:Q3928,"Y"),COUNTIF(K3928:Q3928,"N"))=0,"V","I"),IF(COUNTIF(K3928:Q3928,"Y"),"V","I"))="V"),"Valid","Invalid")," ")</f>
        <v xml:space="preserve"> </v>
      </c>
      <c r="T3928"/>
    </row>
    <row r="3929" spans="1:20" x14ac:dyDescent="0.25">
      <c r="A3929" s="113"/>
      <c r="B3929" s="114"/>
      <c r="C3929" s="115"/>
      <c r="D3929" s="117"/>
      <c r="E3929" s="55"/>
      <c r="F3929" s="31"/>
      <c r="G3929" s="31"/>
      <c r="H3929" s="31"/>
      <c r="I3929" s="31"/>
      <c r="J3929" s="31"/>
      <c r="K3929" s="31"/>
      <c r="L3929" s="31"/>
      <c r="M3929" s="31"/>
      <c r="N3929" s="31"/>
      <c r="O3929" s="31"/>
      <c r="P3929" s="31"/>
      <c r="Q3929" s="31"/>
      <c r="R3929" s="24" t="str">
        <f>IF(COUNTA(A3929:Q3929)=0,"",IF(AND(COUNTA(A3929)&gt;0, COUNTA(B3929)&gt;0, COUNTA(C3929)&gt;0, COUNTA(D3929)&gt;0, COUNTIF('OMS Drop Downs'!$C$2:$C$3,'OMS Response Form (ORF)'!E3929),COUNTIF('OMS Drop Downs'!$D$2:$D$5,'OMS Response Form (ORF)'!F3929),COUNTIF('OMS Drop Downs'!$A$2:$A$5,'OMS Response Form (ORF)'!G3929),COUNTIF('OMS Drop Downs'!$B$2:$B$4,'OMS Response Form (ORF)'!H3929),COUNTIF('OMS Drop Downs'!$A$2:$A$5,'OMS Response Form (ORF)'!I3929),COUNTIF('OMS Drop Downs'!$E$2:$E$7,'OMS Response Form (ORF)'!J3929),COUNTIF('OMS Drop Downs'!$B$2:$B$4,'OMS Response Form (ORF)'!K3929),COUNTIF('OMS Drop Downs'!$B$2:$B$4,'OMS Response Form (ORF)'!L3929),COUNTIF('OMS Drop Downs'!$B$2:$B$4,'OMS Response Form (ORF)'!M3929),COUNTIF('OMS Drop Downs'!$B$2:$B$4,'OMS Response Form (ORF)'!N3929), COUNTIF('OMS Drop Downs'!$B$2:$B$4,'OMS Response Form (ORF)'!O3929),COUNTIF('OMS Drop Downs'!$B$2:$B$4,'OMS Response Form (ORF)'!P3929),COUNTIF('OMS Drop Downs'!$B$2:$B$4,'OMS Response Form (ORF)'!Q3929)),"Complete","Incomplete"))</f>
        <v/>
      </c>
      <c r="S3929" s="25" t="str">
        <f>IF(R3929="Complete",IF(AND(NOT(ISNA(VLOOKUP(CONCATENATE(E3929,F3929,G3929,H3929,I3929,J3929),'OMS Drop Downs'!G:G,1,FALSE))),IF(AND(F3929&lt;&gt;"C3",J3929&lt;&gt;"O5"),IF(SUM(COUNTIF(K3929:Q3929,"Y"),COUNTIF(K3929:Q3929,"N"))=0,"V","I"),IF(COUNTIF(K3929:Q3929,"Y"),"V","I"))="V"),"Valid","Invalid")," ")</f>
        <v xml:space="preserve"> </v>
      </c>
      <c r="T3929"/>
    </row>
    <row r="3930" spans="1:20" x14ac:dyDescent="0.25">
      <c r="A3930" s="113"/>
      <c r="B3930" s="114"/>
      <c r="C3930" s="115"/>
      <c r="D3930" s="117"/>
      <c r="E3930" s="55"/>
      <c r="F3930" s="31"/>
      <c r="G3930" s="31"/>
      <c r="H3930" s="31"/>
      <c r="I3930" s="31"/>
      <c r="J3930" s="31"/>
      <c r="K3930" s="31"/>
      <c r="L3930" s="31"/>
      <c r="M3930" s="31"/>
      <c r="N3930" s="31"/>
      <c r="O3930" s="31"/>
      <c r="P3930" s="31"/>
      <c r="Q3930" s="31"/>
      <c r="R3930" s="24" t="str">
        <f>IF(COUNTA(A3930:Q3930)=0,"",IF(AND(COUNTA(A3930)&gt;0, COUNTA(B3930)&gt;0, COUNTA(C3930)&gt;0, COUNTA(D3930)&gt;0, COUNTIF('OMS Drop Downs'!$C$2:$C$3,'OMS Response Form (ORF)'!E3930),COUNTIF('OMS Drop Downs'!$D$2:$D$5,'OMS Response Form (ORF)'!F3930),COUNTIF('OMS Drop Downs'!$A$2:$A$5,'OMS Response Form (ORF)'!G3930),COUNTIF('OMS Drop Downs'!$B$2:$B$4,'OMS Response Form (ORF)'!H3930),COUNTIF('OMS Drop Downs'!$A$2:$A$5,'OMS Response Form (ORF)'!I3930),COUNTIF('OMS Drop Downs'!$E$2:$E$7,'OMS Response Form (ORF)'!J3930),COUNTIF('OMS Drop Downs'!$B$2:$B$4,'OMS Response Form (ORF)'!K3930),COUNTIF('OMS Drop Downs'!$B$2:$B$4,'OMS Response Form (ORF)'!L3930),COUNTIF('OMS Drop Downs'!$B$2:$B$4,'OMS Response Form (ORF)'!M3930),COUNTIF('OMS Drop Downs'!$B$2:$B$4,'OMS Response Form (ORF)'!N3930), COUNTIF('OMS Drop Downs'!$B$2:$B$4,'OMS Response Form (ORF)'!O3930),COUNTIF('OMS Drop Downs'!$B$2:$B$4,'OMS Response Form (ORF)'!P3930),COUNTIF('OMS Drop Downs'!$B$2:$B$4,'OMS Response Form (ORF)'!Q3930)),"Complete","Incomplete"))</f>
        <v/>
      </c>
      <c r="S3930" s="25" t="str">
        <f>IF(R3930="Complete",IF(AND(NOT(ISNA(VLOOKUP(CONCATENATE(E3930,F3930,G3930,H3930,I3930,J3930),'OMS Drop Downs'!G:G,1,FALSE))),IF(AND(F3930&lt;&gt;"C3",J3930&lt;&gt;"O5"),IF(SUM(COUNTIF(K3930:Q3930,"Y"),COUNTIF(K3930:Q3930,"N"))=0,"V","I"),IF(COUNTIF(K3930:Q3930,"Y"),"V","I"))="V"),"Valid","Invalid")," ")</f>
        <v xml:space="preserve"> </v>
      </c>
      <c r="T3930"/>
    </row>
    <row r="3931" spans="1:20" x14ac:dyDescent="0.25">
      <c r="A3931" s="113"/>
      <c r="B3931" s="114"/>
      <c r="C3931" s="115"/>
      <c r="D3931" s="117"/>
      <c r="E3931" s="55"/>
      <c r="F3931" s="31"/>
      <c r="G3931" s="31"/>
      <c r="H3931" s="31"/>
      <c r="I3931" s="31"/>
      <c r="J3931" s="31"/>
      <c r="K3931" s="31"/>
      <c r="L3931" s="31"/>
      <c r="M3931" s="31"/>
      <c r="N3931" s="31"/>
      <c r="O3931" s="31"/>
      <c r="P3931" s="31"/>
      <c r="Q3931" s="31"/>
      <c r="R3931" s="24" t="str">
        <f>IF(COUNTA(A3931:Q3931)=0,"",IF(AND(COUNTA(A3931)&gt;0, COUNTA(B3931)&gt;0, COUNTA(C3931)&gt;0, COUNTA(D3931)&gt;0, COUNTIF('OMS Drop Downs'!$C$2:$C$3,'OMS Response Form (ORF)'!E3931),COUNTIF('OMS Drop Downs'!$D$2:$D$5,'OMS Response Form (ORF)'!F3931),COUNTIF('OMS Drop Downs'!$A$2:$A$5,'OMS Response Form (ORF)'!G3931),COUNTIF('OMS Drop Downs'!$B$2:$B$4,'OMS Response Form (ORF)'!H3931),COUNTIF('OMS Drop Downs'!$A$2:$A$5,'OMS Response Form (ORF)'!I3931),COUNTIF('OMS Drop Downs'!$E$2:$E$7,'OMS Response Form (ORF)'!J3931),COUNTIF('OMS Drop Downs'!$B$2:$B$4,'OMS Response Form (ORF)'!K3931),COUNTIF('OMS Drop Downs'!$B$2:$B$4,'OMS Response Form (ORF)'!L3931),COUNTIF('OMS Drop Downs'!$B$2:$B$4,'OMS Response Form (ORF)'!M3931),COUNTIF('OMS Drop Downs'!$B$2:$B$4,'OMS Response Form (ORF)'!N3931), COUNTIF('OMS Drop Downs'!$B$2:$B$4,'OMS Response Form (ORF)'!O3931),COUNTIF('OMS Drop Downs'!$B$2:$B$4,'OMS Response Form (ORF)'!P3931),COUNTIF('OMS Drop Downs'!$B$2:$B$4,'OMS Response Form (ORF)'!Q3931)),"Complete","Incomplete"))</f>
        <v/>
      </c>
      <c r="S3931" s="25" t="str">
        <f>IF(R3931="Complete",IF(AND(NOT(ISNA(VLOOKUP(CONCATENATE(E3931,F3931,G3931,H3931,I3931,J3931),'OMS Drop Downs'!G:G,1,FALSE))),IF(AND(F3931&lt;&gt;"C3",J3931&lt;&gt;"O5"),IF(SUM(COUNTIF(K3931:Q3931,"Y"),COUNTIF(K3931:Q3931,"N"))=0,"V","I"),IF(COUNTIF(K3931:Q3931,"Y"),"V","I"))="V"),"Valid","Invalid")," ")</f>
        <v xml:space="preserve"> </v>
      </c>
      <c r="T3931"/>
    </row>
    <row r="3932" spans="1:20" x14ac:dyDescent="0.25">
      <c r="A3932" s="113"/>
      <c r="B3932" s="114"/>
      <c r="C3932" s="115"/>
      <c r="D3932" s="117"/>
      <c r="E3932" s="55"/>
      <c r="F3932" s="31"/>
      <c r="G3932" s="31"/>
      <c r="H3932" s="31"/>
      <c r="I3932" s="31"/>
      <c r="J3932" s="31"/>
      <c r="K3932" s="31"/>
      <c r="L3932" s="31"/>
      <c r="M3932" s="31"/>
      <c r="N3932" s="31"/>
      <c r="O3932" s="31"/>
      <c r="P3932" s="31"/>
      <c r="Q3932" s="31"/>
      <c r="R3932" s="24" t="str">
        <f>IF(COUNTA(A3932:Q3932)=0,"",IF(AND(COUNTA(A3932)&gt;0, COUNTA(B3932)&gt;0, COUNTA(C3932)&gt;0, COUNTA(D3932)&gt;0, COUNTIF('OMS Drop Downs'!$C$2:$C$3,'OMS Response Form (ORF)'!E3932),COUNTIF('OMS Drop Downs'!$D$2:$D$5,'OMS Response Form (ORF)'!F3932),COUNTIF('OMS Drop Downs'!$A$2:$A$5,'OMS Response Form (ORF)'!G3932),COUNTIF('OMS Drop Downs'!$B$2:$B$4,'OMS Response Form (ORF)'!H3932),COUNTIF('OMS Drop Downs'!$A$2:$A$5,'OMS Response Form (ORF)'!I3932),COUNTIF('OMS Drop Downs'!$E$2:$E$7,'OMS Response Form (ORF)'!J3932),COUNTIF('OMS Drop Downs'!$B$2:$B$4,'OMS Response Form (ORF)'!K3932),COUNTIF('OMS Drop Downs'!$B$2:$B$4,'OMS Response Form (ORF)'!L3932),COUNTIF('OMS Drop Downs'!$B$2:$B$4,'OMS Response Form (ORF)'!M3932),COUNTIF('OMS Drop Downs'!$B$2:$B$4,'OMS Response Form (ORF)'!N3932), COUNTIF('OMS Drop Downs'!$B$2:$B$4,'OMS Response Form (ORF)'!O3932),COUNTIF('OMS Drop Downs'!$B$2:$B$4,'OMS Response Form (ORF)'!P3932),COUNTIF('OMS Drop Downs'!$B$2:$B$4,'OMS Response Form (ORF)'!Q3932)),"Complete","Incomplete"))</f>
        <v/>
      </c>
      <c r="S3932" s="25" t="str">
        <f>IF(R3932="Complete",IF(AND(NOT(ISNA(VLOOKUP(CONCATENATE(E3932,F3932,G3932,H3932,I3932,J3932),'OMS Drop Downs'!G:G,1,FALSE))),IF(AND(F3932&lt;&gt;"C3",J3932&lt;&gt;"O5"),IF(SUM(COUNTIF(K3932:Q3932,"Y"),COUNTIF(K3932:Q3932,"N"))=0,"V","I"),IF(COUNTIF(K3932:Q3932,"Y"),"V","I"))="V"),"Valid","Invalid")," ")</f>
        <v xml:space="preserve"> </v>
      </c>
      <c r="T3932"/>
    </row>
    <row r="3933" spans="1:20" x14ac:dyDescent="0.25">
      <c r="A3933" s="113"/>
      <c r="B3933" s="114"/>
      <c r="C3933" s="115"/>
      <c r="D3933" s="117"/>
      <c r="E3933" s="55"/>
      <c r="F3933" s="31"/>
      <c r="G3933" s="31"/>
      <c r="H3933" s="31"/>
      <c r="I3933" s="31"/>
      <c r="J3933" s="31"/>
      <c r="K3933" s="31"/>
      <c r="L3933" s="31"/>
      <c r="M3933" s="31"/>
      <c r="N3933" s="31"/>
      <c r="O3933" s="31"/>
      <c r="P3933" s="31"/>
      <c r="Q3933" s="31"/>
      <c r="R3933" s="24" t="str">
        <f>IF(COUNTA(A3933:Q3933)=0,"",IF(AND(COUNTA(A3933)&gt;0, COUNTA(B3933)&gt;0, COUNTA(C3933)&gt;0, COUNTA(D3933)&gt;0, COUNTIF('OMS Drop Downs'!$C$2:$C$3,'OMS Response Form (ORF)'!E3933),COUNTIF('OMS Drop Downs'!$D$2:$D$5,'OMS Response Form (ORF)'!F3933),COUNTIF('OMS Drop Downs'!$A$2:$A$5,'OMS Response Form (ORF)'!G3933),COUNTIF('OMS Drop Downs'!$B$2:$B$4,'OMS Response Form (ORF)'!H3933),COUNTIF('OMS Drop Downs'!$A$2:$A$5,'OMS Response Form (ORF)'!I3933),COUNTIF('OMS Drop Downs'!$E$2:$E$7,'OMS Response Form (ORF)'!J3933),COUNTIF('OMS Drop Downs'!$B$2:$B$4,'OMS Response Form (ORF)'!K3933),COUNTIF('OMS Drop Downs'!$B$2:$B$4,'OMS Response Form (ORF)'!L3933),COUNTIF('OMS Drop Downs'!$B$2:$B$4,'OMS Response Form (ORF)'!M3933),COUNTIF('OMS Drop Downs'!$B$2:$B$4,'OMS Response Form (ORF)'!N3933), COUNTIF('OMS Drop Downs'!$B$2:$B$4,'OMS Response Form (ORF)'!O3933),COUNTIF('OMS Drop Downs'!$B$2:$B$4,'OMS Response Form (ORF)'!P3933),COUNTIF('OMS Drop Downs'!$B$2:$B$4,'OMS Response Form (ORF)'!Q3933)),"Complete","Incomplete"))</f>
        <v/>
      </c>
      <c r="S3933" s="25" t="str">
        <f>IF(R3933="Complete",IF(AND(NOT(ISNA(VLOOKUP(CONCATENATE(E3933,F3933,G3933,H3933,I3933,J3933),'OMS Drop Downs'!G:G,1,FALSE))),IF(AND(F3933&lt;&gt;"C3",J3933&lt;&gt;"O5"),IF(SUM(COUNTIF(K3933:Q3933,"Y"),COUNTIF(K3933:Q3933,"N"))=0,"V","I"),IF(COUNTIF(K3933:Q3933,"Y"),"V","I"))="V"),"Valid","Invalid")," ")</f>
        <v xml:space="preserve"> </v>
      </c>
      <c r="T3933"/>
    </row>
    <row r="3934" spans="1:20" x14ac:dyDescent="0.25">
      <c r="A3934" s="113"/>
      <c r="B3934" s="114"/>
      <c r="C3934" s="115"/>
      <c r="D3934" s="117"/>
      <c r="E3934" s="55"/>
      <c r="F3934" s="31"/>
      <c r="G3934" s="31"/>
      <c r="H3934" s="31"/>
      <c r="I3934" s="31"/>
      <c r="J3934" s="31"/>
      <c r="K3934" s="31"/>
      <c r="L3934" s="31"/>
      <c r="M3934" s="31"/>
      <c r="N3934" s="31"/>
      <c r="O3934" s="31"/>
      <c r="P3934" s="31"/>
      <c r="Q3934" s="31"/>
      <c r="R3934" s="24" t="str">
        <f>IF(COUNTA(A3934:Q3934)=0,"",IF(AND(COUNTA(A3934)&gt;0, COUNTA(B3934)&gt;0, COUNTA(C3934)&gt;0, COUNTA(D3934)&gt;0, COUNTIF('OMS Drop Downs'!$C$2:$C$3,'OMS Response Form (ORF)'!E3934),COUNTIF('OMS Drop Downs'!$D$2:$D$5,'OMS Response Form (ORF)'!F3934),COUNTIF('OMS Drop Downs'!$A$2:$A$5,'OMS Response Form (ORF)'!G3934),COUNTIF('OMS Drop Downs'!$B$2:$B$4,'OMS Response Form (ORF)'!H3934),COUNTIF('OMS Drop Downs'!$A$2:$A$5,'OMS Response Form (ORF)'!I3934),COUNTIF('OMS Drop Downs'!$E$2:$E$7,'OMS Response Form (ORF)'!J3934),COUNTIF('OMS Drop Downs'!$B$2:$B$4,'OMS Response Form (ORF)'!K3934),COUNTIF('OMS Drop Downs'!$B$2:$B$4,'OMS Response Form (ORF)'!L3934),COUNTIF('OMS Drop Downs'!$B$2:$B$4,'OMS Response Form (ORF)'!M3934),COUNTIF('OMS Drop Downs'!$B$2:$B$4,'OMS Response Form (ORF)'!N3934), COUNTIF('OMS Drop Downs'!$B$2:$B$4,'OMS Response Form (ORF)'!O3934),COUNTIF('OMS Drop Downs'!$B$2:$B$4,'OMS Response Form (ORF)'!P3934),COUNTIF('OMS Drop Downs'!$B$2:$B$4,'OMS Response Form (ORF)'!Q3934)),"Complete","Incomplete"))</f>
        <v/>
      </c>
      <c r="S3934" s="25" t="str">
        <f>IF(R3934="Complete",IF(AND(NOT(ISNA(VLOOKUP(CONCATENATE(E3934,F3934,G3934,H3934,I3934,J3934),'OMS Drop Downs'!G:G,1,FALSE))),IF(AND(F3934&lt;&gt;"C3",J3934&lt;&gt;"O5"),IF(SUM(COUNTIF(K3934:Q3934,"Y"),COUNTIF(K3934:Q3934,"N"))=0,"V","I"),IF(COUNTIF(K3934:Q3934,"Y"),"V","I"))="V"),"Valid","Invalid")," ")</f>
        <v xml:space="preserve"> </v>
      </c>
      <c r="T3934"/>
    </row>
    <row r="3935" spans="1:20" x14ac:dyDescent="0.25">
      <c r="A3935" s="113"/>
      <c r="B3935" s="114"/>
      <c r="C3935" s="115"/>
      <c r="D3935" s="117"/>
      <c r="E3935" s="55"/>
      <c r="F3935" s="31"/>
      <c r="G3935" s="31"/>
      <c r="H3935" s="31"/>
      <c r="I3935" s="31"/>
      <c r="J3935" s="31"/>
      <c r="K3935" s="31"/>
      <c r="L3935" s="31"/>
      <c r="M3935" s="31"/>
      <c r="N3935" s="31"/>
      <c r="O3935" s="31"/>
      <c r="P3935" s="31"/>
      <c r="Q3935" s="31"/>
      <c r="R3935" s="24" t="str">
        <f>IF(COUNTA(A3935:Q3935)=0,"",IF(AND(COUNTA(A3935)&gt;0, COUNTA(B3935)&gt;0, COUNTA(C3935)&gt;0, COUNTA(D3935)&gt;0, COUNTIF('OMS Drop Downs'!$C$2:$C$3,'OMS Response Form (ORF)'!E3935),COUNTIF('OMS Drop Downs'!$D$2:$D$5,'OMS Response Form (ORF)'!F3935),COUNTIF('OMS Drop Downs'!$A$2:$A$5,'OMS Response Form (ORF)'!G3935),COUNTIF('OMS Drop Downs'!$B$2:$B$4,'OMS Response Form (ORF)'!H3935),COUNTIF('OMS Drop Downs'!$A$2:$A$5,'OMS Response Form (ORF)'!I3935),COUNTIF('OMS Drop Downs'!$E$2:$E$7,'OMS Response Form (ORF)'!J3935),COUNTIF('OMS Drop Downs'!$B$2:$B$4,'OMS Response Form (ORF)'!K3935),COUNTIF('OMS Drop Downs'!$B$2:$B$4,'OMS Response Form (ORF)'!L3935),COUNTIF('OMS Drop Downs'!$B$2:$B$4,'OMS Response Form (ORF)'!M3935),COUNTIF('OMS Drop Downs'!$B$2:$B$4,'OMS Response Form (ORF)'!N3935), COUNTIF('OMS Drop Downs'!$B$2:$B$4,'OMS Response Form (ORF)'!O3935),COUNTIF('OMS Drop Downs'!$B$2:$B$4,'OMS Response Form (ORF)'!P3935),COUNTIF('OMS Drop Downs'!$B$2:$B$4,'OMS Response Form (ORF)'!Q3935)),"Complete","Incomplete"))</f>
        <v/>
      </c>
      <c r="S3935" s="25" t="str">
        <f>IF(R3935="Complete",IF(AND(NOT(ISNA(VLOOKUP(CONCATENATE(E3935,F3935,G3935,H3935,I3935,J3935),'OMS Drop Downs'!G:G,1,FALSE))),IF(AND(F3935&lt;&gt;"C3",J3935&lt;&gt;"O5"),IF(SUM(COUNTIF(K3935:Q3935,"Y"),COUNTIF(K3935:Q3935,"N"))=0,"V","I"),IF(COUNTIF(K3935:Q3935,"Y"),"V","I"))="V"),"Valid","Invalid")," ")</f>
        <v xml:space="preserve"> </v>
      </c>
      <c r="T3935"/>
    </row>
    <row r="3936" spans="1:20" x14ac:dyDescent="0.25">
      <c r="A3936" s="113"/>
      <c r="B3936" s="114"/>
      <c r="C3936" s="115"/>
      <c r="D3936" s="117"/>
      <c r="E3936" s="55"/>
      <c r="F3936" s="31"/>
      <c r="G3936" s="31"/>
      <c r="H3936" s="31"/>
      <c r="I3936" s="31"/>
      <c r="J3936" s="31"/>
      <c r="K3936" s="31"/>
      <c r="L3936" s="31"/>
      <c r="M3936" s="31"/>
      <c r="N3936" s="31"/>
      <c r="O3936" s="31"/>
      <c r="P3936" s="31"/>
      <c r="Q3936" s="31"/>
      <c r="R3936" s="24" t="str">
        <f>IF(COUNTA(A3936:Q3936)=0,"",IF(AND(COUNTA(A3936)&gt;0, COUNTA(B3936)&gt;0, COUNTA(C3936)&gt;0, COUNTA(D3936)&gt;0, COUNTIF('OMS Drop Downs'!$C$2:$C$3,'OMS Response Form (ORF)'!E3936),COUNTIF('OMS Drop Downs'!$D$2:$D$5,'OMS Response Form (ORF)'!F3936),COUNTIF('OMS Drop Downs'!$A$2:$A$5,'OMS Response Form (ORF)'!G3936),COUNTIF('OMS Drop Downs'!$B$2:$B$4,'OMS Response Form (ORF)'!H3936),COUNTIF('OMS Drop Downs'!$A$2:$A$5,'OMS Response Form (ORF)'!I3936),COUNTIF('OMS Drop Downs'!$E$2:$E$7,'OMS Response Form (ORF)'!J3936),COUNTIF('OMS Drop Downs'!$B$2:$B$4,'OMS Response Form (ORF)'!K3936),COUNTIF('OMS Drop Downs'!$B$2:$B$4,'OMS Response Form (ORF)'!L3936),COUNTIF('OMS Drop Downs'!$B$2:$B$4,'OMS Response Form (ORF)'!M3936),COUNTIF('OMS Drop Downs'!$B$2:$B$4,'OMS Response Form (ORF)'!N3936), COUNTIF('OMS Drop Downs'!$B$2:$B$4,'OMS Response Form (ORF)'!O3936),COUNTIF('OMS Drop Downs'!$B$2:$B$4,'OMS Response Form (ORF)'!P3936),COUNTIF('OMS Drop Downs'!$B$2:$B$4,'OMS Response Form (ORF)'!Q3936)),"Complete","Incomplete"))</f>
        <v/>
      </c>
      <c r="S3936" s="25" t="str">
        <f>IF(R3936="Complete",IF(AND(NOT(ISNA(VLOOKUP(CONCATENATE(E3936,F3936,G3936,H3936,I3936,J3936),'OMS Drop Downs'!G:G,1,FALSE))),IF(AND(F3936&lt;&gt;"C3",J3936&lt;&gt;"O5"),IF(SUM(COUNTIF(K3936:Q3936,"Y"),COUNTIF(K3936:Q3936,"N"))=0,"V","I"),IF(COUNTIF(K3936:Q3936,"Y"),"V","I"))="V"),"Valid","Invalid")," ")</f>
        <v xml:space="preserve"> </v>
      </c>
      <c r="T3936"/>
    </row>
    <row r="3937" spans="1:20" x14ac:dyDescent="0.25">
      <c r="A3937" s="113"/>
      <c r="B3937" s="114"/>
      <c r="C3937" s="115"/>
      <c r="D3937" s="117"/>
      <c r="E3937" s="55"/>
      <c r="F3937" s="31"/>
      <c r="G3937" s="31"/>
      <c r="H3937" s="31"/>
      <c r="I3937" s="31"/>
      <c r="J3937" s="31"/>
      <c r="K3937" s="31"/>
      <c r="L3937" s="31"/>
      <c r="M3937" s="31"/>
      <c r="N3937" s="31"/>
      <c r="O3937" s="31"/>
      <c r="P3937" s="31"/>
      <c r="Q3937" s="31"/>
      <c r="R3937" s="24" t="str">
        <f>IF(COUNTA(A3937:Q3937)=0,"",IF(AND(COUNTA(A3937)&gt;0, COUNTA(B3937)&gt;0, COUNTA(C3937)&gt;0, COUNTA(D3937)&gt;0, COUNTIF('OMS Drop Downs'!$C$2:$C$3,'OMS Response Form (ORF)'!E3937),COUNTIF('OMS Drop Downs'!$D$2:$D$5,'OMS Response Form (ORF)'!F3937),COUNTIF('OMS Drop Downs'!$A$2:$A$5,'OMS Response Form (ORF)'!G3937),COUNTIF('OMS Drop Downs'!$B$2:$B$4,'OMS Response Form (ORF)'!H3937),COUNTIF('OMS Drop Downs'!$A$2:$A$5,'OMS Response Form (ORF)'!I3937),COUNTIF('OMS Drop Downs'!$E$2:$E$7,'OMS Response Form (ORF)'!J3937),COUNTIF('OMS Drop Downs'!$B$2:$B$4,'OMS Response Form (ORF)'!K3937),COUNTIF('OMS Drop Downs'!$B$2:$B$4,'OMS Response Form (ORF)'!L3937),COUNTIF('OMS Drop Downs'!$B$2:$B$4,'OMS Response Form (ORF)'!M3937),COUNTIF('OMS Drop Downs'!$B$2:$B$4,'OMS Response Form (ORF)'!N3937), COUNTIF('OMS Drop Downs'!$B$2:$B$4,'OMS Response Form (ORF)'!O3937),COUNTIF('OMS Drop Downs'!$B$2:$B$4,'OMS Response Form (ORF)'!P3937),COUNTIF('OMS Drop Downs'!$B$2:$B$4,'OMS Response Form (ORF)'!Q3937)),"Complete","Incomplete"))</f>
        <v/>
      </c>
      <c r="S3937" s="25" t="str">
        <f>IF(R3937="Complete",IF(AND(NOT(ISNA(VLOOKUP(CONCATENATE(E3937,F3937,G3937,H3937,I3937,J3937),'OMS Drop Downs'!G:G,1,FALSE))),IF(AND(F3937&lt;&gt;"C3",J3937&lt;&gt;"O5"),IF(SUM(COUNTIF(K3937:Q3937,"Y"),COUNTIF(K3937:Q3937,"N"))=0,"V","I"),IF(COUNTIF(K3937:Q3937,"Y"),"V","I"))="V"),"Valid","Invalid")," ")</f>
        <v xml:space="preserve"> </v>
      </c>
      <c r="T3937"/>
    </row>
    <row r="3938" spans="1:20" x14ac:dyDescent="0.25">
      <c r="A3938" s="113"/>
      <c r="B3938" s="114"/>
      <c r="C3938" s="115"/>
      <c r="D3938" s="117"/>
      <c r="E3938" s="55"/>
      <c r="F3938" s="31"/>
      <c r="G3938" s="31"/>
      <c r="H3938" s="31"/>
      <c r="I3938" s="31"/>
      <c r="J3938" s="31"/>
      <c r="K3938" s="31"/>
      <c r="L3938" s="31"/>
      <c r="M3938" s="31"/>
      <c r="N3938" s="31"/>
      <c r="O3938" s="31"/>
      <c r="P3938" s="31"/>
      <c r="Q3938" s="31"/>
      <c r="R3938" s="24" t="str">
        <f>IF(COUNTA(A3938:Q3938)=0,"",IF(AND(COUNTA(A3938)&gt;0, COUNTA(B3938)&gt;0, COUNTA(C3938)&gt;0, COUNTA(D3938)&gt;0, COUNTIF('OMS Drop Downs'!$C$2:$C$3,'OMS Response Form (ORF)'!E3938),COUNTIF('OMS Drop Downs'!$D$2:$D$5,'OMS Response Form (ORF)'!F3938),COUNTIF('OMS Drop Downs'!$A$2:$A$5,'OMS Response Form (ORF)'!G3938),COUNTIF('OMS Drop Downs'!$B$2:$B$4,'OMS Response Form (ORF)'!H3938),COUNTIF('OMS Drop Downs'!$A$2:$A$5,'OMS Response Form (ORF)'!I3938),COUNTIF('OMS Drop Downs'!$E$2:$E$7,'OMS Response Form (ORF)'!J3938),COUNTIF('OMS Drop Downs'!$B$2:$B$4,'OMS Response Form (ORF)'!K3938),COUNTIF('OMS Drop Downs'!$B$2:$B$4,'OMS Response Form (ORF)'!L3938),COUNTIF('OMS Drop Downs'!$B$2:$B$4,'OMS Response Form (ORF)'!M3938),COUNTIF('OMS Drop Downs'!$B$2:$B$4,'OMS Response Form (ORF)'!N3938), COUNTIF('OMS Drop Downs'!$B$2:$B$4,'OMS Response Form (ORF)'!O3938),COUNTIF('OMS Drop Downs'!$B$2:$B$4,'OMS Response Form (ORF)'!P3938),COUNTIF('OMS Drop Downs'!$B$2:$B$4,'OMS Response Form (ORF)'!Q3938)),"Complete","Incomplete"))</f>
        <v/>
      </c>
      <c r="S3938" s="25" t="str">
        <f>IF(R3938="Complete",IF(AND(NOT(ISNA(VLOOKUP(CONCATENATE(E3938,F3938,G3938,H3938,I3938,J3938),'OMS Drop Downs'!G:G,1,FALSE))),IF(AND(F3938&lt;&gt;"C3",J3938&lt;&gt;"O5"),IF(SUM(COUNTIF(K3938:Q3938,"Y"),COUNTIF(K3938:Q3938,"N"))=0,"V","I"),IF(COUNTIF(K3938:Q3938,"Y"),"V","I"))="V"),"Valid","Invalid")," ")</f>
        <v xml:space="preserve"> </v>
      </c>
      <c r="T3938"/>
    </row>
    <row r="3939" spans="1:20" x14ac:dyDescent="0.25">
      <c r="A3939" s="113"/>
      <c r="B3939" s="114"/>
      <c r="C3939" s="115"/>
      <c r="D3939" s="117"/>
      <c r="E3939" s="55"/>
      <c r="F3939" s="31"/>
      <c r="G3939" s="31"/>
      <c r="H3939" s="31"/>
      <c r="I3939" s="31"/>
      <c r="J3939" s="31"/>
      <c r="K3939" s="31"/>
      <c r="L3939" s="31"/>
      <c r="M3939" s="31"/>
      <c r="N3939" s="31"/>
      <c r="O3939" s="31"/>
      <c r="P3939" s="31"/>
      <c r="Q3939" s="31"/>
      <c r="R3939" s="24" t="str">
        <f>IF(COUNTA(A3939:Q3939)=0,"",IF(AND(COUNTA(A3939)&gt;0, COUNTA(B3939)&gt;0, COUNTA(C3939)&gt;0, COUNTA(D3939)&gt;0, COUNTIF('OMS Drop Downs'!$C$2:$C$3,'OMS Response Form (ORF)'!E3939),COUNTIF('OMS Drop Downs'!$D$2:$D$5,'OMS Response Form (ORF)'!F3939),COUNTIF('OMS Drop Downs'!$A$2:$A$5,'OMS Response Form (ORF)'!G3939),COUNTIF('OMS Drop Downs'!$B$2:$B$4,'OMS Response Form (ORF)'!H3939),COUNTIF('OMS Drop Downs'!$A$2:$A$5,'OMS Response Form (ORF)'!I3939),COUNTIF('OMS Drop Downs'!$E$2:$E$7,'OMS Response Form (ORF)'!J3939),COUNTIF('OMS Drop Downs'!$B$2:$B$4,'OMS Response Form (ORF)'!K3939),COUNTIF('OMS Drop Downs'!$B$2:$B$4,'OMS Response Form (ORF)'!L3939),COUNTIF('OMS Drop Downs'!$B$2:$B$4,'OMS Response Form (ORF)'!M3939),COUNTIF('OMS Drop Downs'!$B$2:$B$4,'OMS Response Form (ORF)'!N3939), COUNTIF('OMS Drop Downs'!$B$2:$B$4,'OMS Response Form (ORF)'!O3939),COUNTIF('OMS Drop Downs'!$B$2:$B$4,'OMS Response Form (ORF)'!P3939),COUNTIF('OMS Drop Downs'!$B$2:$B$4,'OMS Response Form (ORF)'!Q3939)),"Complete","Incomplete"))</f>
        <v/>
      </c>
      <c r="S3939" s="25" t="str">
        <f>IF(R3939="Complete",IF(AND(NOT(ISNA(VLOOKUP(CONCATENATE(E3939,F3939,G3939,H3939,I3939,J3939),'OMS Drop Downs'!G:G,1,FALSE))),IF(AND(F3939&lt;&gt;"C3",J3939&lt;&gt;"O5"),IF(SUM(COUNTIF(K3939:Q3939,"Y"),COUNTIF(K3939:Q3939,"N"))=0,"V","I"),IF(COUNTIF(K3939:Q3939,"Y"),"V","I"))="V"),"Valid","Invalid")," ")</f>
        <v xml:space="preserve"> </v>
      </c>
      <c r="T3939"/>
    </row>
    <row r="3940" spans="1:20" x14ac:dyDescent="0.25">
      <c r="A3940" s="113"/>
      <c r="B3940" s="114"/>
      <c r="C3940" s="115"/>
      <c r="D3940" s="117"/>
      <c r="E3940" s="55"/>
      <c r="F3940" s="31"/>
      <c r="G3940" s="31"/>
      <c r="H3940" s="31"/>
      <c r="I3940" s="31"/>
      <c r="J3940" s="31"/>
      <c r="K3940" s="31"/>
      <c r="L3940" s="31"/>
      <c r="M3940" s="31"/>
      <c r="N3940" s="31"/>
      <c r="O3940" s="31"/>
      <c r="P3940" s="31"/>
      <c r="Q3940" s="31"/>
      <c r="R3940" s="24" t="str">
        <f>IF(COUNTA(A3940:Q3940)=0,"",IF(AND(COUNTA(A3940)&gt;0, COUNTA(B3940)&gt;0, COUNTA(C3940)&gt;0, COUNTA(D3940)&gt;0, COUNTIF('OMS Drop Downs'!$C$2:$C$3,'OMS Response Form (ORF)'!E3940),COUNTIF('OMS Drop Downs'!$D$2:$D$5,'OMS Response Form (ORF)'!F3940),COUNTIF('OMS Drop Downs'!$A$2:$A$5,'OMS Response Form (ORF)'!G3940),COUNTIF('OMS Drop Downs'!$B$2:$B$4,'OMS Response Form (ORF)'!H3940),COUNTIF('OMS Drop Downs'!$A$2:$A$5,'OMS Response Form (ORF)'!I3940),COUNTIF('OMS Drop Downs'!$E$2:$E$7,'OMS Response Form (ORF)'!J3940),COUNTIF('OMS Drop Downs'!$B$2:$B$4,'OMS Response Form (ORF)'!K3940),COUNTIF('OMS Drop Downs'!$B$2:$B$4,'OMS Response Form (ORF)'!L3940),COUNTIF('OMS Drop Downs'!$B$2:$B$4,'OMS Response Form (ORF)'!M3940),COUNTIF('OMS Drop Downs'!$B$2:$B$4,'OMS Response Form (ORF)'!N3940), COUNTIF('OMS Drop Downs'!$B$2:$B$4,'OMS Response Form (ORF)'!O3940),COUNTIF('OMS Drop Downs'!$B$2:$B$4,'OMS Response Form (ORF)'!P3940),COUNTIF('OMS Drop Downs'!$B$2:$B$4,'OMS Response Form (ORF)'!Q3940)),"Complete","Incomplete"))</f>
        <v/>
      </c>
      <c r="S3940" s="25" t="str">
        <f>IF(R3940="Complete",IF(AND(NOT(ISNA(VLOOKUP(CONCATENATE(E3940,F3940,G3940,H3940,I3940,J3940),'OMS Drop Downs'!G:G,1,FALSE))),IF(AND(F3940&lt;&gt;"C3",J3940&lt;&gt;"O5"),IF(SUM(COUNTIF(K3940:Q3940,"Y"),COUNTIF(K3940:Q3940,"N"))=0,"V","I"),IF(COUNTIF(K3940:Q3940,"Y"),"V","I"))="V"),"Valid","Invalid")," ")</f>
        <v xml:space="preserve"> </v>
      </c>
      <c r="T3940"/>
    </row>
    <row r="3941" spans="1:20" x14ac:dyDescent="0.25">
      <c r="A3941" s="113"/>
      <c r="B3941" s="114"/>
      <c r="C3941" s="115"/>
      <c r="D3941" s="117"/>
      <c r="E3941" s="55"/>
      <c r="F3941" s="31"/>
      <c r="G3941" s="31"/>
      <c r="H3941" s="31"/>
      <c r="I3941" s="31"/>
      <c r="J3941" s="31"/>
      <c r="K3941" s="31"/>
      <c r="L3941" s="31"/>
      <c r="M3941" s="31"/>
      <c r="N3941" s="31"/>
      <c r="O3941" s="31"/>
      <c r="P3941" s="31"/>
      <c r="Q3941" s="31"/>
      <c r="R3941" s="24" t="str">
        <f>IF(COUNTA(A3941:Q3941)=0,"",IF(AND(COUNTA(A3941)&gt;0, COUNTA(B3941)&gt;0, COUNTA(C3941)&gt;0, COUNTA(D3941)&gt;0, COUNTIF('OMS Drop Downs'!$C$2:$C$3,'OMS Response Form (ORF)'!E3941),COUNTIF('OMS Drop Downs'!$D$2:$D$5,'OMS Response Form (ORF)'!F3941),COUNTIF('OMS Drop Downs'!$A$2:$A$5,'OMS Response Form (ORF)'!G3941),COUNTIF('OMS Drop Downs'!$B$2:$B$4,'OMS Response Form (ORF)'!H3941),COUNTIF('OMS Drop Downs'!$A$2:$A$5,'OMS Response Form (ORF)'!I3941),COUNTIF('OMS Drop Downs'!$E$2:$E$7,'OMS Response Form (ORF)'!J3941),COUNTIF('OMS Drop Downs'!$B$2:$B$4,'OMS Response Form (ORF)'!K3941),COUNTIF('OMS Drop Downs'!$B$2:$B$4,'OMS Response Form (ORF)'!L3941),COUNTIF('OMS Drop Downs'!$B$2:$B$4,'OMS Response Form (ORF)'!M3941),COUNTIF('OMS Drop Downs'!$B$2:$B$4,'OMS Response Form (ORF)'!N3941), COUNTIF('OMS Drop Downs'!$B$2:$B$4,'OMS Response Form (ORF)'!O3941),COUNTIF('OMS Drop Downs'!$B$2:$B$4,'OMS Response Form (ORF)'!P3941),COUNTIF('OMS Drop Downs'!$B$2:$B$4,'OMS Response Form (ORF)'!Q3941)),"Complete","Incomplete"))</f>
        <v/>
      </c>
      <c r="S3941" s="25" t="str">
        <f>IF(R3941="Complete",IF(AND(NOT(ISNA(VLOOKUP(CONCATENATE(E3941,F3941,G3941,H3941,I3941,J3941),'OMS Drop Downs'!G:G,1,FALSE))),IF(AND(F3941&lt;&gt;"C3",J3941&lt;&gt;"O5"),IF(SUM(COUNTIF(K3941:Q3941,"Y"),COUNTIF(K3941:Q3941,"N"))=0,"V","I"),IF(COUNTIF(K3941:Q3941,"Y"),"V","I"))="V"),"Valid","Invalid")," ")</f>
        <v xml:space="preserve"> </v>
      </c>
      <c r="T3941"/>
    </row>
    <row r="3942" spans="1:20" x14ac:dyDescent="0.25">
      <c r="A3942" s="113"/>
      <c r="B3942" s="114"/>
      <c r="C3942" s="115"/>
      <c r="D3942" s="117"/>
      <c r="E3942" s="55"/>
      <c r="F3942" s="31"/>
      <c r="G3942" s="31"/>
      <c r="H3942" s="31"/>
      <c r="I3942" s="31"/>
      <c r="J3942" s="31"/>
      <c r="K3942" s="31"/>
      <c r="L3942" s="31"/>
      <c r="M3942" s="31"/>
      <c r="N3942" s="31"/>
      <c r="O3942" s="31"/>
      <c r="P3942" s="31"/>
      <c r="Q3942" s="31"/>
      <c r="R3942" s="24" t="str">
        <f>IF(COUNTA(A3942:Q3942)=0,"",IF(AND(COUNTA(A3942)&gt;0, COUNTA(B3942)&gt;0, COUNTA(C3942)&gt;0, COUNTA(D3942)&gt;0, COUNTIF('OMS Drop Downs'!$C$2:$C$3,'OMS Response Form (ORF)'!E3942),COUNTIF('OMS Drop Downs'!$D$2:$D$5,'OMS Response Form (ORF)'!F3942),COUNTIF('OMS Drop Downs'!$A$2:$A$5,'OMS Response Form (ORF)'!G3942),COUNTIF('OMS Drop Downs'!$B$2:$B$4,'OMS Response Form (ORF)'!H3942),COUNTIF('OMS Drop Downs'!$A$2:$A$5,'OMS Response Form (ORF)'!I3942),COUNTIF('OMS Drop Downs'!$E$2:$E$7,'OMS Response Form (ORF)'!J3942),COUNTIF('OMS Drop Downs'!$B$2:$B$4,'OMS Response Form (ORF)'!K3942),COUNTIF('OMS Drop Downs'!$B$2:$B$4,'OMS Response Form (ORF)'!L3942),COUNTIF('OMS Drop Downs'!$B$2:$B$4,'OMS Response Form (ORF)'!M3942),COUNTIF('OMS Drop Downs'!$B$2:$B$4,'OMS Response Form (ORF)'!N3942), COUNTIF('OMS Drop Downs'!$B$2:$B$4,'OMS Response Form (ORF)'!O3942),COUNTIF('OMS Drop Downs'!$B$2:$B$4,'OMS Response Form (ORF)'!P3942),COUNTIF('OMS Drop Downs'!$B$2:$B$4,'OMS Response Form (ORF)'!Q3942)),"Complete","Incomplete"))</f>
        <v/>
      </c>
      <c r="S3942" s="25" t="str">
        <f>IF(R3942="Complete",IF(AND(NOT(ISNA(VLOOKUP(CONCATENATE(E3942,F3942,G3942,H3942,I3942,J3942),'OMS Drop Downs'!G:G,1,FALSE))),IF(AND(F3942&lt;&gt;"C3",J3942&lt;&gt;"O5"),IF(SUM(COUNTIF(K3942:Q3942,"Y"),COUNTIF(K3942:Q3942,"N"))=0,"V","I"),IF(COUNTIF(K3942:Q3942,"Y"),"V","I"))="V"),"Valid","Invalid")," ")</f>
        <v xml:space="preserve"> </v>
      </c>
      <c r="T3942"/>
    </row>
    <row r="3943" spans="1:20" x14ac:dyDescent="0.25">
      <c r="A3943" s="113"/>
      <c r="B3943" s="114"/>
      <c r="C3943" s="115"/>
      <c r="D3943" s="117"/>
      <c r="E3943" s="55"/>
      <c r="F3943" s="31"/>
      <c r="G3943" s="31"/>
      <c r="H3943" s="31"/>
      <c r="I3943" s="31"/>
      <c r="J3943" s="31"/>
      <c r="K3943" s="31"/>
      <c r="L3943" s="31"/>
      <c r="M3943" s="31"/>
      <c r="N3943" s="31"/>
      <c r="O3943" s="31"/>
      <c r="P3943" s="31"/>
      <c r="Q3943" s="31"/>
      <c r="R3943" s="24" t="str">
        <f>IF(COUNTA(A3943:Q3943)=0,"",IF(AND(COUNTA(A3943)&gt;0, COUNTA(B3943)&gt;0, COUNTA(C3943)&gt;0, COUNTA(D3943)&gt;0, COUNTIF('OMS Drop Downs'!$C$2:$C$3,'OMS Response Form (ORF)'!E3943),COUNTIF('OMS Drop Downs'!$D$2:$D$5,'OMS Response Form (ORF)'!F3943),COUNTIF('OMS Drop Downs'!$A$2:$A$5,'OMS Response Form (ORF)'!G3943),COUNTIF('OMS Drop Downs'!$B$2:$B$4,'OMS Response Form (ORF)'!H3943),COUNTIF('OMS Drop Downs'!$A$2:$A$5,'OMS Response Form (ORF)'!I3943),COUNTIF('OMS Drop Downs'!$E$2:$E$7,'OMS Response Form (ORF)'!J3943),COUNTIF('OMS Drop Downs'!$B$2:$B$4,'OMS Response Form (ORF)'!K3943),COUNTIF('OMS Drop Downs'!$B$2:$B$4,'OMS Response Form (ORF)'!L3943),COUNTIF('OMS Drop Downs'!$B$2:$B$4,'OMS Response Form (ORF)'!M3943),COUNTIF('OMS Drop Downs'!$B$2:$B$4,'OMS Response Form (ORF)'!N3943), COUNTIF('OMS Drop Downs'!$B$2:$B$4,'OMS Response Form (ORF)'!O3943),COUNTIF('OMS Drop Downs'!$B$2:$B$4,'OMS Response Form (ORF)'!P3943),COUNTIF('OMS Drop Downs'!$B$2:$B$4,'OMS Response Form (ORF)'!Q3943)),"Complete","Incomplete"))</f>
        <v/>
      </c>
      <c r="S3943" s="25" t="str">
        <f>IF(R3943="Complete",IF(AND(NOT(ISNA(VLOOKUP(CONCATENATE(E3943,F3943,G3943,H3943,I3943,J3943),'OMS Drop Downs'!G:G,1,FALSE))),IF(AND(F3943&lt;&gt;"C3",J3943&lt;&gt;"O5"),IF(SUM(COUNTIF(K3943:Q3943,"Y"),COUNTIF(K3943:Q3943,"N"))=0,"V","I"),IF(COUNTIF(K3943:Q3943,"Y"),"V","I"))="V"),"Valid","Invalid")," ")</f>
        <v xml:space="preserve"> </v>
      </c>
      <c r="T3943"/>
    </row>
    <row r="3944" spans="1:20" x14ac:dyDescent="0.25">
      <c r="A3944" s="113"/>
      <c r="B3944" s="114"/>
      <c r="C3944" s="115"/>
      <c r="D3944" s="117"/>
      <c r="E3944" s="55"/>
      <c r="F3944" s="31"/>
      <c r="G3944" s="31"/>
      <c r="H3944" s="31"/>
      <c r="I3944" s="31"/>
      <c r="J3944" s="31"/>
      <c r="K3944" s="31"/>
      <c r="L3944" s="31"/>
      <c r="M3944" s="31"/>
      <c r="N3944" s="31"/>
      <c r="O3944" s="31"/>
      <c r="P3944" s="31"/>
      <c r="Q3944" s="31"/>
      <c r="R3944" s="24" t="str">
        <f>IF(COUNTA(A3944:Q3944)=0,"",IF(AND(COUNTA(A3944)&gt;0, COUNTA(B3944)&gt;0, COUNTA(C3944)&gt;0, COUNTA(D3944)&gt;0, COUNTIF('OMS Drop Downs'!$C$2:$C$3,'OMS Response Form (ORF)'!E3944),COUNTIF('OMS Drop Downs'!$D$2:$D$5,'OMS Response Form (ORF)'!F3944),COUNTIF('OMS Drop Downs'!$A$2:$A$5,'OMS Response Form (ORF)'!G3944),COUNTIF('OMS Drop Downs'!$B$2:$B$4,'OMS Response Form (ORF)'!H3944),COUNTIF('OMS Drop Downs'!$A$2:$A$5,'OMS Response Form (ORF)'!I3944),COUNTIF('OMS Drop Downs'!$E$2:$E$7,'OMS Response Form (ORF)'!J3944),COUNTIF('OMS Drop Downs'!$B$2:$B$4,'OMS Response Form (ORF)'!K3944),COUNTIF('OMS Drop Downs'!$B$2:$B$4,'OMS Response Form (ORF)'!L3944),COUNTIF('OMS Drop Downs'!$B$2:$B$4,'OMS Response Form (ORF)'!M3944),COUNTIF('OMS Drop Downs'!$B$2:$B$4,'OMS Response Form (ORF)'!N3944), COUNTIF('OMS Drop Downs'!$B$2:$B$4,'OMS Response Form (ORF)'!O3944),COUNTIF('OMS Drop Downs'!$B$2:$B$4,'OMS Response Form (ORF)'!P3944),COUNTIF('OMS Drop Downs'!$B$2:$B$4,'OMS Response Form (ORF)'!Q3944)),"Complete","Incomplete"))</f>
        <v/>
      </c>
      <c r="S3944" s="25" t="str">
        <f>IF(R3944="Complete",IF(AND(NOT(ISNA(VLOOKUP(CONCATENATE(E3944,F3944,G3944,H3944,I3944,J3944),'OMS Drop Downs'!G:G,1,FALSE))),IF(AND(F3944&lt;&gt;"C3",J3944&lt;&gt;"O5"),IF(SUM(COUNTIF(K3944:Q3944,"Y"),COUNTIF(K3944:Q3944,"N"))=0,"V","I"),IF(COUNTIF(K3944:Q3944,"Y"),"V","I"))="V"),"Valid","Invalid")," ")</f>
        <v xml:space="preserve"> </v>
      </c>
      <c r="T3944"/>
    </row>
    <row r="3945" spans="1:20" x14ac:dyDescent="0.25">
      <c r="A3945" s="113"/>
      <c r="B3945" s="114"/>
      <c r="C3945" s="115"/>
      <c r="D3945" s="117"/>
      <c r="E3945" s="55"/>
      <c r="F3945" s="31"/>
      <c r="G3945" s="31"/>
      <c r="H3945" s="31"/>
      <c r="I3945" s="31"/>
      <c r="J3945" s="31"/>
      <c r="K3945" s="31"/>
      <c r="L3945" s="31"/>
      <c r="M3945" s="31"/>
      <c r="N3945" s="31"/>
      <c r="O3945" s="31"/>
      <c r="P3945" s="31"/>
      <c r="Q3945" s="31"/>
      <c r="R3945" s="24" t="str">
        <f>IF(COUNTA(A3945:Q3945)=0,"",IF(AND(COUNTA(A3945)&gt;0, COUNTA(B3945)&gt;0, COUNTA(C3945)&gt;0, COUNTA(D3945)&gt;0, COUNTIF('OMS Drop Downs'!$C$2:$C$3,'OMS Response Form (ORF)'!E3945),COUNTIF('OMS Drop Downs'!$D$2:$D$5,'OMS Response Form (ORF)'!F3945),COUNTIF('OMS Drop Downs'!$A$2:$A$5,'OMS Response Form (ORF)'!G3945),COUNTIF('OMS Drop Downs'!$B$2:$B$4,'OMS Response Form (ORF)'!H3945),COUNTIF('OMS Drop Downs'!$A$2:$A$5,'OMS Response Form (ORF)'!I3945),COUNTIF('OMS Drop Downs'!$E$2:$E$7,'OMS Response Form (ORF)'!J3945),COUNTIF('OMS Drop Downs'!$B$2:$B$4,'OMS Response Form (ORF)'!K3945),COUNTIF('OMS Drop Downs'!$B$2:$B$4,'OMS Response Form (ORF)'!L3945),COUNTIF('OMS Drop Downs'!$B$2:$B$4,'OMS Response Form (ORF)'!M3945),COUNTIF('OMS Drop Downs'!$B$2:$B$4,'OMS Response Form (ORF)'!N3945), COUNTIF('OMS Drop Downs'!$B$2:$B$4,'OMS Response Form (ORF)'!O3945),COUNTIF('OMS Drop Downs'!$B$2:$B$4,'OMS Response Form (ORF)'!P3945),COUNTIF('OMS Drop Downs'!$B$2:$B$4,'OMS Response Form (ORF)'!Q3945)),"Complete","Incomplete"))</f>
        <v/>
      </c>
      <c r="S3945" s="25" t="str">
        <f>IF(R3945="Complete",IF(AND(NOT(ISNA(VLOOKUP(CONCATENATE(E3945,F3945,G3945,H3945,I3945,J3945),'OMS Drop Downs'!G:G,1,FALSE))),IF(AND(F3945&lt;&gt;"C3",J3945&lt;&gt;"O5"),IF(SUM(COUNTIF(K3945:Q3945,"Y"),COUNTIF(K3945:Q3945,"N"))=0,"V","I"),IF(COUNTIF(K3945:Q3945,"Y"),"V","I"))="V"),"Valid","Invalid")," ")</f>
        <v xml:space="preserve"> </v>
      </c>
      <c r="T3945"/>
    </row>
    <row r="3946" spans="1:20" x14ac:dyDescent="0.25">
      <c r="A3946" s="113"/>
      <c r="B3946" s="114"/>
      <c r="C3946" s="115"/>
      <c r="D3946" s="117"/>
      <c r="E3946" s="55"/>
      <c r="F3946" s="31"/>
      <c r="G3946" s="31"/>
      <c r="H3946" s="31"/>
      <c r="I3946" s="31"/>
      <c r="J3946" s="31"/>
      <c r="K3946" s="31"/>
      <c r="L3946" s="31"/>
      <c r="M3946" s="31"/>
      <c r="N3946" s="31"/>
      <c r="O3946" s="31"/>
      <c r="P3946" s="31"/>
      <c r="Q3946" s="31"/>
      <c r="R3946" s="24" t="str">
        <f>IF(COUNTA(A3946:Q3946)=0,"",IF(AND(COUNTA(A3946)&gt;0, COUNTA(B3946)&gt;0, COUNTA(C3946)&gt;0, COUNTA(D3946)&gt;0, COUNTIF('OMS Drop Downs'!$C$2:$C$3,'OMS Response Form (ORF)'!E3946),COUNTIF('OMS Drop Downs'!$D$2:$D$5,'OMS Response Form (ORF)'!F3946),COUNTIF('OMS Drop Downs'!$A$2:$A$5,'OMS Response Form (ORF)'!G3946),COUNTIF('OMS Drop Downs'!$B$2:$B$4,'OMS Response Form (ORF)'!H3946),COUNTIF('OMS Drop Downs'!$A$2:$A$5,'OMS Response Form (ORF)'!I3946),COUNTIF('OMS Drop Downs'!$E$2:$E$7,'OMS Response Form (ORF)'!J3946),COUNTIF('OMS Drop Downs'!$B$2:$B$4,'OMS Response Form (ORF)'!K3946),COUNTIF('OMS Drop Downs'!$B$2:$B$4,'OMS Response Form (ORF)'!L3946),COUNTIF('OMS Drop Downs'!$B$2:$B$4,'OMS Response Form (ORF)'!M3946),COUNTIF('OMS Drop Downs'!$B$2:$B$4,'OMS Response Form (ORF)'!N3946), COUNTIF('OMS Drop Downs'!$B$2:$B$4,'OMS Response Form (ORF)'!O3946),COUNTIF('OMS Drop Downs'!$B$2:$B$4,'OMS Response Form (ORF)'!P3946),COUNTIF('OMS Drop Downs'!$B$2:$B$4,'OMS Response Form (ORF)'!Q3946)),"Complete","Incomplete"))</f>
        <v/>
      </c>
      <c r="S3946" s="25" t="str">
        <f>IF(R3946="Complete",IF(AND(NOT(ISNA(VLOOKUP(CONCATENATE(E3946,F3946,G3946,H3946,I3946,J3946),'OMS Drop Downs'!G:G,1,FALSE))),IF(AND(F3946&lt;&gt;"C3",J3946&lt;&gt;"O5"),IF(SUM(COUNTIF(K3946:Q3946,"Y"),COUNTIF(K3946:Q3946,"N"))=0,"V","I"),IF(COUNTIF(K3946:Q3946,"Y"),"V","I"))="V"),"Valid","Invalid")," ")</f>
        <v xml:space="preserve"> </v>
      </c>
      <c r="T3946"/>
    </row>
    <row r="3947" spans="1:20" x14ac:dyDescent="0.25">
      <c r="A3947" s="113"/>
      <c r="B3947" s="114"/>
      <c r="C3947" s="115"/>
      <c r="D3947" s="117"/>
      <c r="E3947" s="55"/>
      <c r="F3947" s="31"/>
      <c r="G3947" s="31"/>
      <c r="H3947" s="31"/>
      <c r="I3947" s="31"/>
      <c r="J3947" s="31"/>
      <c r="K3947" s="31"/>
      <c r="L3947" s="31"/>
      <c r="M3947" s="31"/>
      <c r="N3947" s="31"/>
      <c r="O3947" s="31"/>
      <c r="P3947" s="31"/>
      <c r="Q3947" s="31"/>
      <c r="R3947" s="24" t="str">
        <f>IF(COUNTA(A3947:Q3947)=0,"",IF(AND(COUNTA(A3947)&gt;0, COUNTA(B3947)&gt;0, COUNTA(C3947)&gt;0, COUNTA(D3947)&gt;0, COUNTIF('OMS Drop Downs'!$C$2:$C$3,'OMS Response Form (ORF)'!E3947),COUNTIF('OMS Drop Downs'!$D$2:$D$5,'OMS Response Form (ORF)'!F3947),COUNTIF('OMS Drop Downs'!$A$2:$A$5,'OMS Response Form (ORF)'!G3947),COUNTIF('OMS Drop Downs'!$B$2:$B$4,'OMS Response Form (ORF)'!H3947),COUNTIF('OMS Drop Downs'!$A$2:$A$5,'OMS Response Form (ORF)'!I3947),COUNTIF('OMS Drop Downs'!$E$2:$E$7,'OMS Response Form (ORF)'!J3947),COUNTIF('OMS Drop Downs'!$B$2:$B$4,'OMS Response Form (ORF)'!K3947),COUNTIF('OMS Drop Downs'!$B$2:$B$4,'OMS Response Form (ORF)'!L3947),COUNTIF('OMS Drop Downs'!$B$2:$B$4,'OMS Response Form (ORF)'!M3947),COUNTIF('OMS Drop Downs'!$B$2:$B$4,'OMS Response Form (ORF)'!N3947), COUNTIF('OMS Drop Downs'!$B$2:$B$4,'OMS Response Form (ORF)'!O3947),COUNTIF('OMS Drop Downs'!$B$2:$B$4,'OMS Response Form (ORF)'!P3947),COUNTIF('OMS Drop Downs'!$B$2:$B$4,'OMS Response Form (ORF)'!Q3947)),"Complete","Incomplete"))</f>
        <v/>
      </c>
      <c r="S3947" s="25" t="str">
        <f>IF(R3947="Complete",IF(AND(NOT(ISNA(VLOOKUP(CONCATENATE(E3947,F3947,G3947,H3947,I3947,J3947),'OMS Drop Downs'!G:G,1,FALSE))),IF(AND(F3947&lt;&gt;"C3",J3947&lt;&gt;"O5"),IF(SUM(COUNTIF(K3947:Q3947,"Y"),COUNTIF(K3947:Q3947,"N"))=0,"V","I"),IF(COUNTIF(K3947:Q3947,"Y"),"V","I"))="V"),"Valid","Invalid")," ")</f>
        <v xml:space="preserve"> </v>
      </c>
      <c r="T3947"/>
    </row>
    <row r="3948" spans="1:20" x14ac:dyDescent="0.25">
      <c r="A3948" s="113"/>
      <c r="B3948" s="114"/>
      <c r="C3948" s="115"/>
      <c r="D3948" s="117"/>
      <c r="E3948" s="55"/>
      <c r="F3948" s="31"/>
      <c r="G3948" s="31"/>
      <c r="H3948" s="31"/>
      <c r="I3948" s="31"/>
      <c r="J3948" s="31"/>
      <c r="K3948" s="31"/>
      <c r="L3948" s="31"/>
      <c r="M3948" s="31"/>
      <c r="N3948" s="31"/>
      <c r="O3948" s="31"/>
      <c r="P3948" s="31"/>
      <c r="Q3948" s="31"/>
      <c r="R3948" s="24" t="str">
        <f>IF(COUNTA(A3948:Q3948)=0,"",IF(AND(COUNTA(A3948)&gt;0, COUNTA(B3948)&gt;0, COUNTA(C3948)&gt;0, COUNTA(D3948)&gt;0, COUNTIF('OMS Drop Downs'!$C$2:$C$3,'OMS Response Form (ORF)'!E3948),COUNTIF('OMS Drop Downs'!$D$2:$D$5,'OMS Response Form (ORF)'!F3948),COUNTIF('OMS Drop Downs'!$A$2:$A$5,'OMS Response Form (ORF)'!G3948),COUNTIF('OMS Drop Downs'!$B$2:$B$4,'OMS Response Form (ORF)'!H3948),COUNTIF('OMS Drop Downs'!$A$2:$A$5,'OMS Response Form (ORF)'!I3948),COUNTIF('OMS Drop Downs'!$E$2:$E$7,'OMS Response Form (ORF)'!J3948),COUNTIF('OMS Drop Downs'!$B$2:$B$4,'OMS Response Form (ORF)'!K3948),COUNTIF('OMS Drop Downs'!$B$2:$B$4,'OMS Response Form (ORF)'!L3948),COUNTIF('OMS Drop Downs'!$B$2:$B$4,'OMS Response Form (ORF)'!M3948),COUNTIF('OMS Drop Downs'!$B$2:$B$4,'OMS Response Form (ORF)'!N3948), COUNTIF('OMS Drop Downs'!$B$2:$B$4,'OMS Response Form (ORF)'!O3948),COUNTIF('OMS Drop Downs'!$B$2:$B$4,'OMS Response Form (ORF)'!P3948),COUNTIF('OMS Drop Downs'!$B$2:$B$4,'OMS Response Form (ORF)'!Q3948)),"Complete","Incomplete"))</f>
        <v/>
      </c>
      <c r="S3948" s="25" t="str">
        <f>IF(R3948="Complete",IF(AND(NOT(ISNA(VLOOKUP(CONCATENATE(E3948,F3948,G3948,H3948,I3948,J3948),'OMS Drop Downs'!G:G,1,FALSE))),IF(AND(F3948&lt;&gt;"C3",J3948&lt;&gt;"O5"),IF(SUM(COUNTIF(K3948:Q3948,"Y"),COUNTIF(K3948:Q3948,"N"))=0,"V","I"),IF(COUNTIF(K3948:Q3948,"Y"),"V","I"))="V"),"Valid","Invalid")," ")</f>
        <v xml:space="preserve"> </v>
      </c>
      <c r="T3948"/>
    </row>
    <row r="3949" spans="1:20" x14ac:dyDescent="0.25">
      <c r="A3949" s="113"/>
      <c r="B3949" s="114"/>
      <c r="C3949" s="115"/>
      <c r="D3949" s="117"/>
      <c r="E3949" s="55"/>
      <c r="F3949" s="31"/>
      <c r="G3949" s="31"/>
      <c r="H3949" s="31"/>
      <c r="I3949" s="31"/>
      <c r="J3949" s="31"/>
      <c r="K3949" s="31"/>
      <c r="L3949" s="31"/>
      <c r="M3949" s="31"/>
      <c r="N3949" s="31"/>
      <c r="O3949" s="31"/>
      <c r="P3949" s="31"/>
      <c r="Q3949" s="31"/>
      <c r="R3949" s="24" t="str">
        <f>IF(COUNTA(A3949:Q3949)=0,"",IF(AND(COUNTA(A3949)&gt;0, COUNTA(B3949)&gt;0, COUNTA(C3949)&gt;0, COUNTA(D3949)&gt;0, COUNTIF('OMS Drop Downs'!$C$2:$C$3,'OMS Response Form (ORF)'!E3949),COUNTIF('OMS Drop Downs'!$D$2:$D$5,'OMS Response Form (ORF)'!F3949),COUNTIF('OMS Drop Downs'!$A$2:$A$5,'OMS Response Form (ORF)'!G3949),COUNTIF('OMS Drop Downs'!$B$2:$B$4,'OMS Response Form (ORF)'!H3949),COUNTIF('OMS Drop Downs'!$A$2:$A$5,'OMS Response Form (ORF)'!I3949),COUNTIF('OMS Drop Downs'!$E$2:$E$7,'OMS Response Form (ORF)'!J3949),COUNTIF('OMS Drop Downs'!$B$2:$B$4,'OMS Response Form (ORF)'!K3949),COUNTIF('OMS Drop Downs'!$B$2:$B$4,'OMS Response Form (ORF)'!L3949),COUNTIF('OMS Drop Downs'!$B$2:$B$4,'OMS Response Form (ORF)'!M3949),COUNTIF('OMS Drop Downs'!$B$2:$B$4,'OMS Response Form (ORF)'!N3949), COUNTIF('OMS Drop Downs'!$B$2:$B$4,'OMS Response Form (ORF)'!O3949),COUNTIF('OMS Drop Downs'!$B$2:$B$4,'OMS Response Form (ORF)'!P3949),COUNTIF('OMS Drop Downs'!$B$2:$B$4,'OMS Response Form (ORF)'!Q3949)),"Complete","Incomplete"))</f>
        <v/>
      </c>
      <c r="S3949" s="25" t="str">
        <f>IF(R3949="Complete",IF(AND(NOT(ISNA(VLOOKUP(CONCATENATE(E3949,F3949,G3949,H3949,I3949,J3949),'OMS Drop Downs'!G:G,1,FALSE))),IF(AND(F3949&lt;&gt;"C3",J3949&lt;&gt;"O5"),IF(SUM(COUNTIF(K3949:Q3949,"Y"),COUNTIF(K3949:Q3949,"N"))=0,"V","I"),IF(COUNTIF(K3949:Q3949,"Y"),"V","I"))="V"),"Valid","Invalid")," ")</f>
        <v xml:space="preserve"> </v>
      </c>
      <c r="T3949"/>
    </row>
    <row r="3950" spans="1:20" x14ac:dyDescent="0.25">
      <c r="A3950" s="113"/>
      <c r="B3950" s="114"/>
      <c r="C3950" s="115"/>
      <c r="D3950" s="117"/>
      <c r="E3950" s="55"/>
      <c r="F3950" s="31"/>
      <c r="G3950" s="31"/>
      <c r="H3950" s="31"/>
      <c r="I3950" s="31"/>
      <c r="J3950" s="31"/>
      <c r="K3950" s="31"/>
      <c r="L3950" s="31"/>
      <c r="M3950" s="31"/>
      <c r="N3950" s="31"/>
      <c r="O3950" s="31"/>
      <c r="P3950" s="31"/>
      <c r="Q3950" s="31"/>
      <c r="R3950" s="24" t="str">
        <f>IF(COUNTA(A3950:Q3950)=0,"",IF(AND(COUNTA(A3950)&gt;0, COUNTA(B3950)&gt;0, COUNTA(C3950)&gt;0, COUNTA(D3950)&gt;0, COUNTIF('OMS Drop Downs'!$C$2:$C$3,'OMS Response Form (ORF)'!E3950),COUNTIF('OMS Drop Downs'!$D$2:$D$5,'OMS Response Form (ORF)'!F3950),COUNTIF('OMS Drop Downs'!$A$2:$A$5,'OMS Response Form (ORF)'!G3950),COUNTIF('OMS Drop Downs'!$B$2:$B$4,'OMS Response Form (ORF)'!H3950),COUNTIF('OMS Drop Downs'!$A$2:$A$5,'OMS Response Form (ORF)'!I3950),COUNTIF('OMS Drop Downs'!$E$2:$E$7,'OMS Response Form (ORF)'!J3950),COUNTIF('OMS Drop Downs'!$B$2:$B$4,'OMS Response Form (ORF)'!K3950),COUNTIF('OMS Drop Downs'!$B$2:$B$4,'OMS Response Form (ORF)'!L3950),COUNTIF('OMS Drop Downs'!$B$2:$B$4,'OMS Response Form (ORF)'!M3950),COUNTIF('OMS Drop Downs'!$B$2:$B$4,'OMS Response Form (ORF)'!N3950), COUNTIF('OMS Drop Downs'!$B$2:$B$4,'OMS Response Form (ORF)'!O3950),COUNTIF('OMS Drop Downs'!$B$2:$B$4,'OMS Response Form (ORF)'!P3950),COUNTIF('OMS Drop Downs'!$B$2:$B$4,'OMS Response Form (ORF)'!Q3950)),"Complete","Incomplete"))</f>
        <v/>
      </c>
      <c r="S3950" s="25" t="str">
        <f>IF(R3950="Complete",IF(AND(NOT(ISNA(VLOOKUP(CONCATENATE(E3950,F3950,G3950,H3950,I3950,J3950),'OMS Drop Downs'!G:G,1,FALSE))),IF(AND(F3950&lt;&gt;"C3",J3950&lt;&gt;"O5"),IF(SUM(COUNTIF(K3950:Q3950,"Y"),COUNTIF(K3950:Q3950,"N"))=0,"V","I"),IF(COUNTIF(K3950:Q3950,"Y"),"V","I"))="V"),"Valid","Invalid")," ")</f>
        <v xml:space="preserve"> </v>
      </c>
      <c r="T3950"/>
    </row>
    <row r="3951" spans="1:20" x14ac:dyDescent="0.25">
      <c r="A3951" s="113"/>
      <c r="B3951" s="114"/>
      <c r="C3951" s="115"/>
      <c r="D3951" s="117"/>
      <c r="E3951" s="55"/>
      <c r="F3951" s="31"/>
      <c r="G3951" s="31"/>
      <c r="H3951" s="31"/>
      <c r="I3951" s="31"/>
      <c r="J3951" s="31"/>
      <c r="K3951" s="31"/>
      <c r="L3951" s="31"/>
      <c r="M3951" s="31"/>
      <c r="N3951" s="31"/>
      <c r="O3951" s="31"/>
      <c r="P3951" s="31"/>
      <c r="Q3951" s="31"/>
      <c r="R3951" s="24" t="str">
        <f>IF(COUNTA(A3951:Q3951)=0,"",IF(AND(COUNTA(A3951)&gt;0, COUNTA(B3951)&gt;0, COUNTA(C3951)&gt;0, COUNTA(D3951)&gt;0, COUNTIF('OMS Drop Downs'!$C$2:$C$3,'OMS Response Form (ORF)'!E3951),COUNTIF('OMS Drop Downs'!$D$2:$D$5,'OMS Response Form (ORF)'!F3951),COUNTIF('OMS Drop Downs'!$A$2:$A$5,'OMS Response Form (ORF)'!G3951),COUNTIF('OMS Drop Downs'!$B$2:$B$4,'OMS Response Form (ORF)'!H3951),COUNTIF('OMS Drop Downs'!$A$2:$A$5,'OMS Response Form (ORF)'!I3951),COUNTIF('OMS Drop Downs'!$E$2:$E$7,'OMS Response Form (ORF)'!J3951),COUNTIF('OMS Drop Downs'!$B$2:$B$4,'OMS Response Form (ORF)'!K3951),COUNTIF('OMS Drop Downs'!$B$2:$B$4,'OMS Response Form (ORF)'!L3951),COUNTIF('OMS Drop Downs'!$B$2:$B$4,'OMS Response Form (ORF)'!M3951),COUNTIF('OMS Drop Downs'!$B$2:$B$4,'OMS Response Form (ORF)'!N3951), COUNTIF('OMS Drop Downs'!$B$2:$B$4,'OMS Response Form (ORF)'!O3951),COUNTIF('OMS Drop Downs'!$B$2:$B$4,'OMS Response Form (ORF)'!P3951),COUNTIF('OMS Drop Downs'!$B$2:$B$4,'OMS Response Form (ORF)'!Q3951)),"Complete","Incomplete"))</f>
        <v/>
      </c>
      <c r="S3951" s="25" t="str">
        <f>IF(R3951="Complete",IF(AND(NOT(ISNA(VLOOKUP(CONCATENATE(E3951,F3951,G3951,H3951,I3951,J3951),'OMS Drop Downs'!G:G,1,FALSE))),IF(AND(F3951&lt;&gt;"C3",J3951&lt;&gt;"O5"),IF(SUM(COUNTIF(K3951:Q3951,"Y"),COUNTIF(K3951:Q3951,"N"))=0,"V","I"),IF(COUNTIF(K3951:Q3951,"Y"),"V","I"))="V"),"Valid","Invalid")," ")</f>
        <v xml:space="preserve"> </v>
      </c>
      <c r="T3951"/>
    </row>
    <row r="3952" spans="1:20" x14ac:dyDescent="0.25">
      <c r="A3952" s="113"/>
      <c r="B3952" s="114"/>
      <c r="C3952" s="115"/>
      <c r="D3952" s="117"/>
      <c r="E3952" s="55"/>
      <c r="F3952" s="31"/>
      <c r="G3952" s="31"/>
      <c r="H3952" s="31"/>
      <c r="I3952" s="31"/>
      <c r="J3952" s="31"/>
      <c r="K3952" s="31"/>
      <c r="L3952" s="31"/>
      <c r="M3952" s="31"/>
      <c r="N3952" s="31"/>
      <c r="O3952" s="31"/>
      <c r="P3952" s="31"/>
      <c r="Q3952" s="31"/>
      <c r="R3952" s="24" t="str">
        <f>IF(COUNTA(A3952:Q3952)=0,"",IF(AND(COUNTA(A3952)&gt;0, COUNTA(B3952)&gt;0, COUNTA(C3952)&gt;0, COUNTA(D3952)&gt;0, COUNTIF('OMS Drop Downs'!$C$2:$C$3,'OMS Response Form (ORF)'!E3952),COUNTIF('OMS Drop Downs'!$D$2:$D$5,'OMS Response Form (ORF)'!F3952),COUNTIF('OMS Drop Downs'!$A$2:$A$5,'OMS Response Form (ORF)'!G3952),COUNTIF('OMS Drop Downs'!$B$2:$B$4,'OMS Response Form (ORF)'!H3952),COUNTIF('OMS Drop Downs'!$A$2:$A$5,'OMS Response Form (ORF)'!I3952),COUNTIF('OMS Drop Downs'!$E$2:$E$7,'OMS Response Form (ORF)'!J3952),COUNTIF('OMS Drop Downs'!$B$2:$B$4,'OMS Response Form (ORF)'!K3952),COUNTIF('OMS Drop Downs'!$B$2:$B$4,'OMS Response Form (ORF)'!L3952),COUNTIF('OMS Drop Downs'!$B$2:$B$4,'OMS Response Form (ORF)'!M3952),COUNTIF('OMS Drop Downs'!$B$2:$B$4,'OMS Response Form (ORF)'!N3952), COUNTIF('OMS Drop Downs'!$B$2:$B$4,'OMS Response Form (ORF)'!O3952),COUNTIF('OMS Drop Downs'!$B$2:$B$4,'OMS Response Form (ORF)'!P3952),COUNTIF('OMS Drop Downs'!$B$2:$B$4,'OMS Response Form (ORF)'!Q3952)),"Complete","Incomplete"))</f>
        <v/>
      </c>
      <c r="S3952" s="25" t="str">
        <f>IF(R3952="Complete",IF(AND(NOT(ISNA(VLOOKUP(CONCATENATE(E3952,F3952,G3952,H3952,I3952,J3952),'OMS Drop Downs'!G:G,1,FALSE))),IF(AND(F3952&lt;&gt;"C3",J3952&lt;&gt;"O5"),IF(SUM(COUNTIF(K3952:Q3952,"Y"),COUNTIF(K3952:Q3952,"N"))=0,"V","I"),IF(COUNTIF(K3952:Q3952,"Y"),"V","I"))="V"),"Valid","Invalid")," ")</f>
        <v xml:space="preserve"> </v>
      </c>
      <c r="T3952"/>
    </row>
    <row r="3953" spans="1:20" x14ac:dyDescent="0.25">
      <c r="A3953" s="113"/>
      <c r="B3953" s="114"/>
      <c r="C3953" s="115"/>
      <c r="D3953" s="117"/>
      <c r="E3953" s="55"/>
      <c r="F3953" s="31"/>
      <c r="G3953" s="31"/>
      <c r="H3953" s="31"/>
      <c r="I3953" s="31"/>
      <c r="J3953" s="31"/>
      <c r="K3953" s="31"/>
      <c r="L3953" s="31"/>
      <c r="M3953" s="31"/>
      <c r="N3953" s="31"/>
      <c r="O3953" s="31"/>
      <c r="P3953" s="31"/>
      <c r="Q3953" s="31"/>
      <c r="R3953" s="24" t="str">
        <f>IF(COUNTA(A3953:Q3953)=0,"",IF(AND(COUNTA(A3953)&gt;0, COUNTA(B3953)&gt;0, COUNTA(C3953)&gt;0, COUNTA(D3953)&gt;0, COUNTIF('OMS Drop Downs'!$C$2:$C$3,'OMS Response Form (ORF)'!E3953),COUNTIF('OMS Drop Downs'!$D$2:$D$5,'OMS Response Form (ORF)'!F3953),COUNTIF('OMS Drop Downs'!$A$2:$A$5,'OMS Response Form (ORF)'!G3953),COUNTIF('OMS Drop Downs'!$B$2:$B$4,'OMS Response Form (ORF)'!H3953),COUNTIF('OMS Drop Downs'!$A$2:$A$5,'OMS Response Form (ORF)'!I3953),COUNTIF('OMS Drop Downs'!$E$2:$E$7,'OMS Response Form (ORF)'!J3953),COUNTIF('OMS Drop Downs'!$B$2:$B$4,'OMS Response Form (ORF)'!K3953),COUNTIF('OMS Drop Downs'!$B$2:$B$4,'OMS Response Form (ORF)'!L3953),COUNTIF('OMS Drop Downs'!$B$2:$B$4,'OMS Response Form (ORF)'!M3953),COUNTIF('OMS Drop Downs'!$B$2:$B$4,'OMS Response Form (ORF)'!N3953), COUNTIF('OMS Drop Downs'!$B$2:$B$4,'OMS Response Form (ORF)'!O3953),COUNTIF('OMS Drop Downs'!$B$2:$B$4,'OMS Response Form (ORF)'!P3953),COUNTIF('OMS Drop Downs'!$B$2:$B$4,'OMS Response Form (ORF)'!Q3953)),"Complete","Incomplete"))</f>
        <v/>
      </c>
      <c r="S3953" s="25" t="str">
        <f>IF(R3953="Complete",IF(AND(NOT(ISNA(VLOOKUP(CONCATENATE(E3953,F3953,G3953,H3953,I3953,J3953),'OMS Drop Downs'!G:G,1,FALSE))),IF(AND(F3953&lt;&gt;"C3",J3953&lt;&gt;"O5"),IF(SUM(COUNTIF(K3953:Q3953,"Y"),COUNTIF(K3953:Q3953,"N"))=0,"V","I"),IF(COUNTIF(K3953:Q3953,"Y"),"V","I"))="V"),"Valid","Invalid")," ")</f>
        <v xml:space="preserve"> </v>
      </c>
      <c r="T3953"/>
    </row>
    <row r="3954" spans="1:20" x14ac:dyDescent="0.25">
      <c r="A3954" s="113"/>
      <c r="B3954" s="114"/>
      <c r="C3954" s="115"/>
      <c r="D3954" s="117"/>
      <c r="E3954" s="55"/>
      <c r="F3954" s="31"/>
      <c r="G3954" s="31"/>
      <c r="H3954" s="31"/>
      <c r="I3954" s="31"/>
      <c r="J3954" s="31"/>
      <c r="K3954" s="31"/>
      <c r="L3954" s="31"/>
      <c r="M3954" s="31"/>
      <c r="N3954" s="31"/>
      <c r="O3954" s="31"/>
      <c r="P3954" s="31"/>
      <c r="Q3954" s="31"/>
      <c r="R3954" s="24" t="str">
        <f>IF(COUNTA(A3954:Q3954)=0,"",IF(AND(COUNTA(A3954)&gt;0, COUNTA(B3954)&gt;0, COUNTA(C3954)&gt;0, COUNTA(D3954)&gt;0, COUNTIF('OMS Drop Downs'!$C$2:$C$3,'OMS Response Form (ORF)'!E3954),COUNTIF('OMS Drop Downs'!$D$2:$D$5,'OMS Response Form (ORF)'!F3954),COUNTIF('OMS Drop Downs'!$A$2:$A$5,'OMS Response Form (ORF)'!G3954),COUNTIF('OMS Drop Downs'!$B$2:$B$4,'OMS Response Form (ORF)'!H3954),COUNTIF('OMS Drop Downs'!$A$2:$A$5,'OMS Response Form (ORF)'!I3954),COUNTIF('OMS Drop Downs'!$E$2:$E$7,'OMS Response Form (ORF)'!J3954),COUNTIF('OMS Drop Downs'!$B$2:$B$4,'OMS Response Form (ORF)'!K3954),COUNTIF('OMS Drop Downs'!$B$2:$B$4,'OMS Response Form (ORF)'!L3954),COUNTIF('OMS Drop Downs'!$B$2:$B$4,'OMS Response Form (ORF)'!M3954),COUNTIF('OMS Drop Downs'!$B$2:$B$4,'OMS Response Form (ORF)'!N3954), COUNTIF('OMS Drop Downs'!$B$2:$B$4,'OMS Response Form (ORF)'!O3954),COUNTIF('OMS Drop Downs'!$B$2:$B$4,'OMS Response Form (ORF)'!P3954),COUNTIF('OMS Drop Downs'!$B$2:$B$4,'OMS Response Form (ORF)'!Q3954)),"Complete","Incomplete"))</f>
        <v/>
      </c>
      <c r="S3954" s="25" t="str">
        <f>IF(R3954="Complete",IF(AND(NOT(ISNA(VLOOKUP(CONCATENATE(E3954,F3954,G3954,H3954,I3954,J3954),'OMS Drop Downs'!G:G,1,FALSE))),IF(AND(F3954&lt;&gt;"C3",J3954&lt;&gt;"O5"),IF(SUM(COUNTIF(K3954:Q3954,"Y"),COUNTIF(K3954:Q3954,"N"))=0,"V","I"),IF(COUNTIF(K3954:Q3954,"Y"),"V","I"))="V"),"Valid","Invalid")," ")</f>
        <v xml:space="preserve"> </v>
      </c>
      <c r="T3954"/>
    </row>
    <row r="3955" spans="1:20" x14ac:dyDescent="0.25">
      <c r="A3955" s="113"/>
      <c r="B3955" s="114"/>
      <c r="C3955" s="115"/>
      <c r="D3955" s="117"/>
      <c r="E3955" s="55"/>
      <c r="F3955" s="31"/>
      <c r="G3955" s="31"/>
      <c r="H3955" s="31"/>
      <c r="I3955" s="31"/>
      <c r="J3955" s="31"/>
      <c r="K3955" s="31"/>
      <c r="L3955" s="31"/>
      <c r="M3955" s="31"/>
      <c r="N3955" s="31"/>
      <c r="O3955" s="31"/>
      <c r="P3955" s="31"/>
      <c r="Q3955" s="31"/>
      <c r="R3955" s="24" t="str">
        <f>IF(COUNTA(A3955:Q3955)=0,"",IF(AND(COUNTA(A3955)&gt;0, COUNTA(B3955)&gt;0, COUNTA(C3955)&gt;0, COUNTA(D3955)&gt;0, COUNTIF('OMS Drop Downs'!$C$2:$C$3,'OMS Response Form (ORF)'!E3955),COUNTIF('OMS Drop Downs'!$D$2:$D$5,'OMS Response Form (ORF)'!F3955),COUNTIF('OMS Drop Downs'!$A$2:$A$5,'OMS Response Form (ORF)'!G3955),COUNTIF('OMS Drop Downs'!$B$2:$B$4,'OMS Response Form (ORF)'!H3955),COUNTIF('OMS Drop Downs'!$A$2:$A$5,'OMS Response Form (ORF)'!I3955),COUNTIF('OMS Drop Downs'!$E$2:$E$7,'OMS Response Form (ORF)'!J3955),COUNTIF('OMS Drop Downs'!$B$2:$B$4,'OMS Response Form (ORF)'!K3955),COUNTIF('OMS Drop Downs'!$B$2:$B$4,'OMS Response Form (ORF)'!L3955),COUNTIF('OMS Drop Downs'!$B$2:$B$4,'OMS Response Form (ORF)'!M3955),COUNTIF('OMS Drop Downs'!$B$2:$B$4,'OMS Response Form (ORF)'!N3955), COUNTIF('OMS Drop Downs'!$B$2:$B$4,'OMS Response Form (ORF)'!O3955),COUNTIF('OMS Drop Downs'!$B$2:$B$4,'OMS Response Form (ORF)'!P3955),COUNTIF('OMS Drop Downs'!$B$2:$B$4,'OMS Response Form (ORF)'!Q3955)),"Complete","Incomplete"))</f>
        <v/>
      </c>
      <c r="S3955" s="25" t="str">
        <f>IF(R3955="Complete",IF(AND(NOT(ISNA(VLOOKUP(CONCATENATE(E3955,F3955,G3955,H3955,I3955,J3955),'OMS Drop Downs'!G:G,1,FALSE))),IF(AND(F3955&lt;&gt;"C3",J3955&lt;&gt;"O5"),IF(SUM(COUNTIF(K3955:Q3955,"Y"),COUNTIF(K3955:Q3955,"N"))=0,"V","I"),IF(COUNTIF(K3955:Q3955,"Y"),"V","I"))="V"),"Valid","Invalid")," ")</f>
        <v xml:space="preserve"> </v>
      </c>
      <c r="T3955"/>
    </row>
    <row r="3956" spans="1:20" x14ac:dyDescent="0.25">
      <c r="A3956" s="113"/>
      <c r="B3956" s="114"/>
      <c r="C3956" s="115"/>
      <c r="D3956" s="117"/>
      <c r="E3956" s="55"/>
      <c r="F3956" s="31"/>
      <c r="G3956" s="31"/>
      <c r="H3956" s="31"/>
      <c r="I3956" s="31"/>
      <c r="J3956" s="31"/>
      <c r="K3956" s="31"/>
      <c r="L3956" s="31"/>
      <c r="M3956" s="31"/>
      <c r="N3956" s="31"/>
      <c r="O3956" s="31"/>
      <c r="P3956" s="31"/>
      <c r="Q3956" s="31"/>
      <c r="R3956" s="24" t="str">
        <f>IF(COUNTA(A3956:Q3956)=0,"",IF(AND(COUNTA(A3956)&gt;0, COUNTA(B3956)&gt;0, COUNTA(C3956)&gt;0, COUNTA(D3956)&gt;0, COUNTIF('OMS Drop Downs'!$C$2:$C$3,'OMS Response Form (ORF)'!E3956),COUNTIF('OMS Drop Downs'!$D$2:$D$5,'OMS Response Form (ORF)'!F3956),COUNTIF('OMS Drop Downs'!$A$2:$A$5,'OMS Response Form (ORF)'!G3956),COUNTIF('OMS Drop Downs'!$B$2:$B$4,'OMS Response Form (ORF)'!H3956),COUNTIF('OMS Drop Downs'!$A$2:$A$5,'OMS Response Form (ORF)'!I3956),COUNTIF('OMS Drop Downs'!$E$2:$E$7,'OMS Response Form (ORF)'!J3956),COUNTIF('OMS Drop Downs'!$B$2:$B$4,'OMS Response Form (ORF)'!K3956),COUNTIF('OMS Drop Downs'!$B$2:$B$4,'OMS Response Form (ORF)'!L3956),COUNTIF('OMS Drop Downs'!$B$2:$B$4,'OMS Response Form (ORF)'!M3956),COUNTIF('OMS Drop Downs'!$B$2:$B$4,'OMS Response Form (ORF)'!N3956), COUNTIF('OMS Drop Downs'!$B$2:$B$4,'OMS Response Form (ORF)'!O3956),COUNTIF('OMS Drop Downs'!$B$2:$B$4,'OMS Response Form (ORF)'!P3956),COUNTIF('OMS Drop Downs'!$B$2:$B$4,'OMS Response Form (ORF)'!Q3956)),"Complete","Incomplete"))</f>
        <v/>
      </c>
      <c r="S3956" s="25" t="str">
        <f>IF(R3956="Complete",IF(AND(NOT(ISNA(VLOOKUP(CONCATENATE(E3956,F3956,G3956,H3956,I3956,J3956),'OMS Drop Downs'!G:G,1,FALSE))),IF(AND(F3956&lt;&gt;"C3",J3956&lt;&gt;"O5"),IF(SUM(COUNTIF(K3956:Q3956,"Y"),COUNTIF(K3956:Q3956,"N"))=0,"V","I"),IF(COUNTIF(K3956:Q3956,"Y"),"V","I"))="V"),"Valid","Invalid")," ")</f>
        <v xml:space="preserve"> </v>
      </c>
      <c r="T3956"/>
    </row>
    <row r="3957" spans="1:20" x14ac:dyDescent="0.25">
      <c r="A3957" s="113"/>
      <c r="B3957" s="114"/>
      <c r="C3957" s="115"/>
      <c r="D3957" s="117"/>
      <c r="E3957" s="55"/>
      <c r="F3957" s="31"/>
      <c r="G3957" s="31"/>
      <c r="H3957" s="31"/>
      <c r="I3957" s="31"/>
      <c r="J3957" s="31"/>
      <c r="K3957" s="31"/>
      <c r="L3957" s="31"/>
      <c r="M3957" s="31"/>
      <c r="N3957" s="31"/>
      <c r="O3957" s="31"/>
      <c r="P3957" s="31"/>
      <c r="Q3957" s="31"/>
      <c r="R3957" s="24" t="str">
        <f>IF(COUNTA(A3957:Q3957)=0,"",IF(AND(COUNTA(A3957)&gt;0, COUNTA(B3957)&gt;0, COUNTA(C3957)&gt;0, COUNTA(D3957)&gt;0, COUNTIF('OMS Drop Downs'!$C$2:$C$3,'OMS Response Form (ORF)'!E3957),COUNTIF('OMS Drop Downs'!$D$2:$D$5,'OMS Response Form (ORF)'!F3957),COUNTIF('OMS Drop Downs'!$A$2:$A$5,'OMS Response Form (ORF)'!G3957),COUNTIF('OMS Drop Downs'!$B$2:$B$4,'OMS Response Form (ORF)'!H3957),COUNTIF('OMS Drop Downs'!$A$2:$A$5,'OMS Response Form (ORF)'!I3957),COUNTIF('OMS Drop Downs'!$E$2:$E$7,'OMS Response Form (ORF)'!J3957),COUNTIF('OMS Drop Downs'!$B$2:$B$4,'OMS Response Form (ORF)'!K3957),COUNTIF('OMS Drop Downs'!$B$2:$B$4,'OMS Response Form (ORF)'!L3957),COUNTIF('OMS Drop Downs'!$B$2:$B$4,'OMS Response Form (ORF)'!M3957),COUNTIF('OMS Drop Downs'!$B$2:$B$4,'OMS Response Form (ORF)'!N3957), COUNTIF('OMS Drop Downs'!$B$2:$B$4,'OMS Response Form (ORF)'!O3957),COUNTIF('OMS Drop Downs'!$B$2:$B$4,'OMS Response Form (ORF)'!P3957),COUNTIF('OMS Drop Downs'!$B$2:$B$4,'OMS Response Form (ORF)'!Q3957)),"Complete","Incomplete"))</f>
        <v/>
      </c>
      <c r="S3957" s="25" t="str">
        <f>IF(R3957="Complete",IF(AND(NOT(ISNA(VLOOKUP(CONCATENATE(E3957,F3957,G3957,H3957,I3957,J3957),'OMS Drop Downs'!G:G,1,FALSE))),IF(AND(F3957&lt;&gt;"C3",J3957&lt;&gt;"O5"),IF(SUM(COUNTIF(K3957:Q3957,"Y"),COUNTIF(K3957:Q3957,"N"))=0,"V","I"),IF(COUNTIF(K3957:Q3957,"Y"),"V","I"))="V"),"Valid","Invalid")," ")</f>
        <v xml:space="preserve"> </v>
      </c>
      <c r="T3957"/>
    </row>
    <row r="3958" spans="1:20" x14ac:dyDescent="0.25">
      <c r="A3958" s="113"/>
      <c r="B3958" s="114"/>
      <c r="C3958" s="115"/>
      <c r="D3958" s="117"/>
      <c r="E3958" s="55"/>
      <c r="F3958" s="31"/>
      <c r="G3958" s="31"/>
      <c r="H3958" s="31"/>
      <c r="I3958" s="31"/>
      <c r="J3958" s="31"/>
      <c r="K3958" s="31"/>
      <c r="L3958" s="31"/>
      <c r="M3958" s="31"/>
      <c r="N3958" s="31"/>
      <c r="O3958" s="31"/>
      <c r="P3958" s="31"/>
      <c r="Q3958" s="31"/>
      <c r="R3958" s="24" t="str">
        <f>IF(COUNTA(A3958:Q3958)=0,"",IF(AND(COUNTA(A3958)&gt;0, COUNTA(B3958)&gt;0, COUNTA(C3958)&gt;0, COUNTA(D3958)&gt;0, COUNTIF('OMS Drop Downs'!$C$2:$C$3,'OMS Response Form (ORF)'!E3958),COUNTIF('OMS Drop Downs'!$D$2:$D$5,'OMS Response Form (ORF)'!F3958),COUNTIF('OMS Drop Downs'!$A$2:$A$5,'OMS Response Form (ORF)'!G3958),COUNTIF('OMS Drop Downs'!$B$2:$B$4,'OMS Response Form (ORF)'!H3958),COUNTIF('OMS Drop Downs'!$A$2:$A$5,'OMS Response Form (ORF)'!I3958),COUNTIF('OMS Drop Downs'!$E$2:$E$7,'OMS Response Form (ORF)'!J3958),COUNTIF('OMS Drop Downs'!$B$2:$B$4,'OMS Response Form (ORF)'!K3958),COUNTIF('OMS Drop Downs'!$B$2:$B$4,'OMS Response Form (ORF)'!L3958),COUNTIF('OMS Drop Downs'!$B$2:$B$4,'OMS Response Form (ORF)'!M3958),COUNTIF('OMS Drop Downs'!$B$2:$B$4,'OMS Response Form (ORF)'!N3958), COUNTIF('OMS Drop Downs'!$B$2:$B$4,'OMS Response Form (ORF)'!O3958),COUNTIF('OMS Drop Downs'!$B$2:$B$4,'OMS Response Form (ORF)'!P3958),COUNTIF('OMS Drop Downs'!$B$2:$B$4,'OMS Response Form (ORF)'!Q3958)),"Complete","Incomplete"))</f>
        <v/>
      </c>
      <c r="S3958" s="25" t="str">
        <f>IF(R3958="Complete",IF(AND(NOT(ISNA(VLOOKUP(CONCATENATE(E3958,F3958,G3958,H3958,I3958,J3958),'OMS Drop Downs'!G:G,1,FALSE))),IF(AND(F3958&lt;&gt;"C3",J3958&lt;&gt;"O5"),IF(SUM(COUNTIF(K3958:Q3958,"Y"),COUNTIF(K3958:Q3958,"N"))=0,"V","I"),IF(COUNTIF(K3958:Q3958,"Y"),"V","I"))="V"),"Valid","Invalid")," ")</f>
        <v xml:space="preserve"> </v>
      </c>
      <c r="T3958"/>
    </row>
    <row r="3959" spans="1:20" x14ac:dyDescent="0.25">
      <c r="A3959" s="113"/>
      <c r="B3959" s="114"/>
      <c r="C3959" s="115"/>
      <c r="D3959" s="117"/>
      <c r="E3959" s="55"/>
      <c r="F3959" s="31"/>
      <c r="G3959" s="31"/>
      <c r="H3959" s="31"/>
      <c r="I3959" s="31"/>
      <c r="J3959" s="31"/>
      <c r="K3959" s="31"/>
      <c r="L3959" s="31"/>
      <c r="M3959" s="31"/>
      <c r="N3959" s="31"/>
      <c r="O3959" s="31"/>
      <c r="P3959" s="31"/>
      <c r="Q3959" s="31"/>
      <c r="R3959" s="24" t="str">
        <f>IF(COUNTA(A3959:Q3959)=0,"",IF(AND(COUNTA(A3959)&gt;0, COUNTA(B3959)&gt;0, COUNTA(C3959)&gt;0, COUNTA(D3959)&gt;0, COUNTIF('OMS Drop Downs'!$C$2:$C$3,'OMS Response Form (ORF)'!E3959),COUNTIF('OMS Drop Downs'!$D$2:$D$5,'OMS Response Form (ORF)'!F3959),COUNTIF('OMS Drop Downs'!$A$2:$A$5,'OMS Response Form (ORF)'!G3959),COUNTIF('OMS Drop Downs'!$B$2:$B$4,'OMS Response Form (ORF)'!H3959),COUNTIF('OMS Drop Downs'!$A$2:$A$5,'OMS Response Form (ORF)'!I3959),COUNTIF('OMS Drop Downs'!$E$2:$E$7,'OMS Response Form (ORF)'!J3959),COUNTIF('OMS Drop Downs'!$B$2:$B$4,'OMS Response Form (ORF)'!K3959),COUNTIF('OMS Drop Downs'!$B$2:$B$4,'OMS Response Form (ORF)'!L3959),COUNTIF('OMS Drop Downs'!$B$2:$B$4,'OMS Response Form (ORF)'!M3959),COUNTIF('OMS Drop Downs'!$B$2:$B$4,'OMS Response Form (ORF)'!N3959), COUNTIF('OMS Drop Downs'!$B$2:$B$4,'OMS Response Form (ORF)'!O3959),COUNTIF('OMS Drop Downs'!$B$2:$B$4,'OMS Response Form (ORF)'!P3959),COUNTIF('OMS Drop Downs'!$B$2:$B$4,'OMS Response Form (ORF)'!Q3959)),"Complete","Incomplete"))</f>
        <v/>
      </c>
      <c r="S3959" s="25" t="str">
        <f>IF(R3959="Complete",IF(AND(NOT(ISNA(VLOOKUP(CONCATENATE(E3959,F3959,G3959,H3959,I3959,J3959),'OMS Drop Downs'!G:G,1,FALSE))),IF(AND(F3959&lt;&gt;"C3",J3959&lt;&gt;"O5"),IF(SUM(COUNTIF(K3959:Q3959,"Y"),COUNTIF(K3959:Q3959,"N"))=0,"V","I"),IF(COUNTIF(K3959:Q3959,"Y"),"V","I"))="V"),"Valid","Invalid")," ")</f>
        <v xml:space="preserve"> </v>
      </c>
      <c r="T3959"/>
    </row>
    <row r="3960" spans="1:20" x14ac:dyDescent="0.25">
      <c r="A3960" s="113"/>
      <c r="B3960" s="114"/>
      <c r="C3960" s="115"/>
      <c r="D3960" s="117"/>
      <c r="E3960" s="55"/>
      <c r="F3960" s="31"/>
      <c r="G3960" s="31"/>
      <c r="H3960" s="31"/>
      <c r="I3960" s="31"/>
      <c r="J3960" s="31"/>
      <c r="K3960" s="31"/>
      <c r="L3960" s="31"/>
      <c r="M3960" s="31"/>
      <c r="N3960" s="31"/>
      <c r="O3960" s="31"/>
      <c r="P3960" s="31"/>
      <c r="Q3960" s="31"/>
      <c r="R3960" s="24" t="str">
        <f>IF(COUNTA(A3960:Q3960)=0,"",IF(AND(COUNTA(A3960)&gt;0, COUNTA(B3960)&gt;0, COUNTA(C3960)&gt;0, COUNTA(D3960)&gt;0, COUNTIF('OMS Drop Downs'!$C$2:$C$3,'OMS Response Form (ORF)'!E3960),COUNTIF('OMS Drop Downs'!$D$2:$D$5,'OMS Response Form (ORF)'!F3960),COUNTIF('OMS Drop Downs'!$A$2:$A$5,'OMS Response Form (ORF)'!G3960),COUNTIF('OMS Drop Downs'!$B$2:$B$4,'OMS Response Form (ORF)'!H3960),COUNTIF('OMS Drop Downs'!$A$2:$A$5,'OMS Response Form (ORF)'!I3960),COUNTIF('OMS Drop Downs'!$E$2:$E$7,'OMS Response Form (ORF)'!J3960),COUNTIF('OMS Drop Downs'!$B$2:$B$4,'OMS Response Form (ORF)'!K3960),COUNTIF('OMS Drop Downs'!$B$2:$B$4,'OMS Response Form (ORF)'!L3960),COUNTIF('OMS Drop Downs'!$B$2:$B$4,'OMS Response Form (ORF)'!M3960),COUNTIF('OMS Drop Downs'!$B$2:$B$4,'OMS Response Form (ORF)'!N3960), COUNTIF('OMS Drop Downs'!$B$2:$B$4,'OMS Response Form (ORF)'!O3960),COUNTIF('OMS Drop Downs'!$B$2:$B$4,'OMS Response Form (ORF)'!P3960),COUNTIF('OMS Drop Downs'!$B$2:$B$4,'OMS Response Form (ORF)'!Q3960)),"Complete","Incomplete"))</f>
        <v/>
      </c>
      <c r="S3960" s="25" t="str">
        <f>IF(R3960="Complete",IF(AND(NOT(ISNA(VLOOKUP(CONCATENATE(E3960,F3960,G3960,H3960,I3960,J3960),'OMS Drop Downs'!G:G,1,FALSE))),IF(AND(F3960&lt;&gt;"C3",J3960&lt;&gt;"O5"),IF(SUM(COUNTIF(K3960:Q3960,"Y"),COUNTIF(K3960:Q3960,"N"))=0,"V","I"),IF(COUNTIF(K3960:Q3960,"Y"),"V","I"))="V"),"Valid","Invalid")," ")</f>
        <v xml:space="preserve"> </v>
      </c>
      <c r="T3960"/>
    </row>
    <row r="3961" spans="1:20" x14ac:dyDescent="0.25">
      <c r="A3961" s="113"/>
      <c r="B3961" s="114"/>
      <c r="C3961" s="115"/>
      <c r="D3961" s="117"/>
      <c r="E3961" s="55"/>
      <c r="F3961" s="31"/>
      <c r="G3961" s="31"/>
      <c r="H3961" s="31"/>
      <c r="I3961" s="31"/>
      <c r="J3961" s="31"/>
      <c r="K3961" s="31"/>
      <c r="L3961" s="31"/>
      <c r="M3961" s="31"/>
      <c r="N3961" s="31"/>
      <c r="O3961" s="31"/>
      <c r="P3961" s="31"/>
      <c r="Q3961" s="31"/>
      <c r="R3961" s="24" t="str">
        <f>IF(COUNTA(A3961:Q3961)=0,"",IF(AND(COUNTA(A3961)&gt;0, COUNTA(B3961)&gt;0, COUNTA(C3961)&gt;0, COUNTA(D3961)&gt;0, COUNTIF('OMS Drop Downs'!$C$2:$C$3,'OMS Response Form (ORF)'!E3961),COUNTIF('OMS Drop Downs'!$D$2:$D$5,'OMS Response Form (ORF)'!F3961),COUNTIF('OMS Drop Downs'!$A$2:$A$5,'OMS Response Form (ORF)'!G3961),COUNTIF('OMS Drop Downs'!$B$2:$B$4,'OMS Response Form (ORF)'!H3961),COUNTIF('OMS Drop Downs'!$A$2:$A$5,'OMS Response Form (ORF)'!I3961),COUNTIF('OMS Drop Downs'!$E$2:$E$7,'OMS Response Form (ORF)'!J3961),COUNTIF('OMS Drop Downs'!$B$2:$B$4,'OMS Response Form (ORF)'!K3961),COUNTIF('OMS Drop Downs'!$B$2:$B$4,'OMS Response Form (ORF)'!L3961),COUNTIF('OMS Drop Downs'!$B$2:$B$4,'OMS Response Form (ORF)'!M3961),COUNTIF('OMS Drop Downs'!$B$2:$B$4,'OMS Response Form (ORF)'!N3961), COUNTIF('OMS Drop Downs'!$B$2:$B$4,'OMS Response Form (ORF)'!O3961),COUNTIF('OMS Drop Downs'!$B$2:$B$4,'OMS Response Form (ORF)'!P3961),COUNTIF('OMS Drop Downs'!$B$2:$B$4,'OMS Response Form (ORF)'!Q3961)),"Complete","Incomplete"))</f>
        <v/>
      </c>
      <c r="S3961" s="25" t="str">
        <f>IF(R3961="Complete",IF(AND(NOT(ISNA(VLOOKUP(CONCATENATE(E3961,F3961,G3961,H3961,I3961,J3961),'OMS Drop Downs'!G:G,1,FALSE))),IF(AND(F3961&lt;&gt;"C3",J3961&lt;&gt;"O5"),IF(SUM(COUNTIF(K3961:Q3961,"Y"),COUNTIF(K3961:Q3961,"N"))=0,"V","I"),IF(COUNTIF(K3961:Q3961,"Y"),"V","I"))="V"),"Valid","Invalid")," ")</f>
        <v xml:space="preserve"> </v>
      </c>
      <c r="T3961"/>
    </row>
    <row r="3962" spans="1:20" x14ac:dyDescent="0.25">
      <c r="A3962" s="113"/>
      <c r="B3962" s="114"/>
      <c r="C3962" s="115"/>
      <c r="D3962" s="117"/>
      <c r="E3962" s="55"/>
      <c r="F3962" s="31"/>
      <c r="G3962" s="31"/>
      <c r="H3962" s="31"/>
      <c r="I3962" s="31"/>
      <c r="J3962" s="31"/>
      <c r="K3962" s="31"/>
      <c r="L3962" s="31"/>
      <c r="M3962" s="31"/>
      <c r="N3962" s="31"/>
      <c r="O3962" s="31"/>
      <c r="P3962" s="31"/>
      <c r="Q3962" s="31"/>
      <c r="R3962" s="24" t="str">
        <f>IF(COUNTA(A3962:Q3962)=0,"",IF(AND(COUNTA(A3962)&gt;0, COUNTA(B3962)&gt;0, COUNTA(C3962)&gt;0, COUNTA(D3962)&gt;0, COUNTIF('OMS Drop Downs'!$C$2:$C$3,'OMS Response Form (ORF)'!E3962),COUNTIF('OMS Drop Downs'!$D$2:$D$5,'OMS Response Form (ORF)'!F3962),COUNTIF('OMS Drop Downs'!$A$2:$A$5,'OMS Response Form (ORF)'!G3962),COUNTIF('OMS Drop Downs'!$B$2:$B$4,'OMS Response Form (ORF)'!H3962),COUNTIF('OMS Drop Downs'!$A$2:$A$5,'OMS Response Form (ORF)'!I3962),COUNTIF('OMS Drop Downs'!$E$2:$E$7,'OMS Response Form (ORF)'!J3962),COUNTIF('OMS Drop Downs'!$B$2:$B$4,'OMS Response Form (ORF)'!K3962),COUNTIF('OMS Drop Downs'!$B$2:$B$4,'OMS Response Form (ORF)'!L3962),COUNTIF('OMS Drop Downs'!$B$2:$B$4,'OMS Response Form (ORF)'!M3962),COUNTIF('OMS Drop Downs'!$B$2:$B$4,'OMS Response Form (ORF)'!N3962), COUNTIF('OMS Drop Downs'!$B$2:$B$4,'OMS Response Form (ORF)'!O3962),COUNTIF('OMS Drop Downs'!$B$2:$B$4,'OMS Response Form (ORF)'!P3962),COUNTIF('OMS Drop Downs'!$B$2:$B$4,'OMS Response Form (ORF)'!Q3962)),"Complete","Incomplete"))</f>
        <v/>
      </c>
      <c r="S3962" s="25" t="str">
        <f>IF(R3962="Complete",IF(AND(NOT(ISNA(VLOOKUP(CONCATENATE(E3962,F3962,G3962,H3962,I3962,J3962),'OMS Drop Downs'!G:G,1,FALSE))),IF(AND(F3962&lt;&gt;"C3",J3962&lt;&gt;"O5"),IF(SUM(COUNTIF(K3962:Q3962,"Y"),COUNTIF(K3962:Q3962,"N"))=0,"V","I"),IF(COUNTIF(K3962:Q3962,"Y"),"V","I"))="V"),"Valid","Invalid")," ")</f>
        <v xml:space="preserve"> </v>
      </c>
      <c r="T3962"/>
    </row>
    <row r="3963" spans="1:20" x14ac:dyDescent="0.25">
      <c r="A3963" s="113"/>
      <c r="B3963" s="114"/>
      <c r="C3963" s="115"/>
      <c r="D3963" s="117"/>
      <c r="E3963" s="55"/>
      <c r="F3963" s="31"/>
      <c r="G3963" s="31"/>
      <c r="H3963" s="31"/>
      <c r="I3963" s="31"/>
      <c r="J3963" s="31"/>
      <c r="K3963" s="31"/>
      <c r="L3963" s="31"/>
      <c r="M3963" s="31"/>
      <c r="N3963" s="31"/>
      <c r="O3963" s="31"/>
      <c r="P3963" s="31"/>
      <c r="Q3963" s="31"/>
      <c r="R3963" s="24" t="str">
        <f>IF(COUNTA(A3963:Q3963)=0,"",IF(AND(COUNTA(A3963)&gt;0, COUNTA(B3963)&gt;0, COUNTA(C3963)&gt;0, COUNTA(D3963)&gt;0, COUNTIF('OMS Drop Downs'!$C$2:$C$3,'OMS Response Form (ORF)'!E3963),COUNTIF('OMS Drop Downs'!$D$2:$D$5,'OMS Response Form (ORF)'!F3963),COUNTIF('OMS Drop Downs'!$A$2:$A$5,'OMS Response Form (ORF)'!G3963),COUNTIF('OMS Drop Downs'!$B$2:$B$4,'OMS Response Form (ORF)'!H3963),COUNTIF('OMS Drop Downs'!$A$2:$A$5,'OMS Response Form (ORF)'!I3963),COUNTIF('OMS Drop Downs'!$E$2:$E$7,'OMS Response Form (ORF)'!J3963),COUNTIF('OMS Drop Downs'!$B$2:$B$4,'OMS Response Form (ORF)'!K3963),COUNTIF('OMS Drop Downs'!$B$2:$B$4,'OMS Response Form (ORF)'!L3963),COUNTIF('OMS Drop Downs'!$B$2:$B$4,'OMS Response Form (ORF)'!M3963),COUNTIF('OMS Drop Downs'!$B$2:$B$4,'OMS Response Form (ORF)'!N3963), COUNTIF('OMS Drop Downs'!$B$2:$B$4,'OMS Response Form (ORF)'!O3963),COUNTIF('OMS Drop Downs'!$B$2:$B$4,'OMS Response Form (ORF)'!P3963),COUNTIF('OMS Drop Downs'!$B$2:$B$4,'OMS Response Form (ORF)'!Q3963)),"Complete","Incomplete"))</f>
        <v/>
      </c>
      <c r="S3963" s="25" t="str">
        <f>IF(R3963="Complete",IF(AND(NOT(ISNA(VLOOKUP(CONCATENATE(E3963,F3963,G3963,H3963,I3963,J3963),'OMS Drop Downs'!G:G,1,FALSE))),IF(AND(F3963&lt;&gt;"C3",J3963&lt;&gt;"O5"),IF(SUM(COUNTIF(K3963:Q3963,"Y"),COUNTIF(K3963:Q3963,"N"))=0,"V","I"),IF(COUNTIF(K3963:Q3963,"Y"),"V","I"))="V"),"Valid","Invalid")," ")</f>
        <v xml:space="preserve"> </v>
      </c>
      <c r="T3963"/>
    </row>
    <row r="3964" spans="1:20" x14ac:dyDescent="0.25">
      <c r="A3964" s="113"/>
      <c r="B3964" s="114"/>
      <c r="C3964" s="115"/>
      <c r="D3964" s="117"/>
      <c r="E3964" s="55"/>
      <c r="F3964" s="31"/>
      <c r="G3964" s="31"/>
      <c r="H3964" s="31"/>
      <c r="I3964" s="31"/>
      <c r="J3964" s="31"/>
      <c r="K3964" s="31"/>
      <c r="L3964" s="31"/>
      <c r="M3964" s="31"/>
      <c r="N3964" s="31"/>
      <c r="O3964" s="31"/>
      <c r="P3964" s="31"/>
      <c r="Q3964" s="31"/>
      <c r="R3964" s="24" t="str">
        <f>IF(COUNTA(A3964:Q3964)=0,"",IF(AND(COUNTA(A3964)&gt;0, COUNTA(B3964)&gt;0, COUNTA(C3964)&gt;0, COUNTA(D3964)&gt;0, COUNTIF('OMS Drop Downs'!$C$2:$C$3,'OMS Response Form (ORF)'!E3964),COUNTIF('OMS Drop Downs'!$D$2:$D$5,'OMS Response Form (ORF)'!F3964),COUNTIF('OMS Drop Downs'!$A$2:$A$5,'OMS Response Form (ORF)'!G3964),COUNTIF('OMS Drop Downs'!$B$2:$B$4,'OMS Response Form (ORF)'!H3964),COUNTIF('OMS Drop Downs'!$A$2:$A$5,'OMS Response Form (ORF)'!I3964),COUNTIF('OMS Drop Downs'!$E$2:$E$7,'OMS Response Form (ORF)'!J3964),COUNTIF('OMS Drop Downs'!$B$2:$B$4,'OMS Response Form (ORF)'!K3964),COUNTIF('OMS Drop Downs'!$B$2:$B$4,'OMS Response Form (ORF)'!L3964),COUNTIF('OMS Drop Downs'!$B$2:$B$4,'OMS Response Form (ORF)'!M3964),COUNTIF('OMS Drop Downs'!$B$2:$B$4,'OMS Response Form (ORF)'!N3964), COUNTIF('OMS Drop Downs'!$B$2:$B$4,'OMS Response Form (ORF)'!O3964),COUNTIF('OMS Drop Downs'!$B$2:$B$4,'OMS Response Form (ORF)'!P3964),COUNTIF('OMS Drop Downs'!$B$2:$B$4,'OMS Response Form (ORF)'!Q3964)),"Complete","Incomplete"))</f>
        <v/>
      </c>
      <c r="S3964" s="25" t="str">
        <f>IF(R3964="Complete",IF(AND(NOT(ISNA(VLOOKUP(CONCATENATE(E3964,F3964,G3964,H3964,I3964,J3964),'OMS Drop Downs'!G:G,1,FALSE))),IF(AND(F3964&lt;&gt;"C3",J3964&lt;&gt;"O5"),IF(SUM(COUNTIF(K3964:Q3964,"Y"),COUNTIF(K3964:Q3964,"N"))=0,"V","I"),IF(COUNTIF(K3964:Q3964,"Y"),"V","I"))="V"),"Valid","Invalid")," ")</f>
        <v xml:space="preserve"> </v>
      </c>
      <c r="T3964"/>
    </row>
    <row r="3965" spans="1:20" x14ac:dyDescent="0.25">
      <c r="A3965" s="113"/>
      <c r="B3965" s="114"/>
      <c r="C3965" s="115"/>
      <c r="D3965" s="117"/>
      <c r="E3965" s="55"/>
      <c r="F3965" s="31"/>
      <c r="G3965" s="31"/>
      <c r="H3965" s="31"/>
      <c r="I3965" s="31"/>
      <c r="J3965" s="31"/>
      <c r="K3965" s="31"/>
      <c r="L3965" s="31"/>
      <c r="M3965" s="31"/>
      <c r="N3965" s="31"/>
      <c r="O3965" s="31"/>
      <c r="P3965" s="31"/>
      <c r="Q3965" s="31"/>
      <c r="R3965" s="24" t="str">
        <f>IF(COUNTA(A3965:Q3965)=0,"",IF(AND(COUNTA(A3965)&gt;0, COUNTA(B3965)&gt;0, COUNTA(C3965)&gt;0, COUNTA(D3965)&gt;0, COUNTIF('OMS Drop Downs'!$C$2:$C$3,'OMS Response Form (ORF)'!E3965),COUNTIF('OMS Drop Downs'!$D$2:$D$5,'OMS Response Form (ORF)'!F3965),COUNTIF('OMS Drop Downs'!$A$2:$A$5,'OMS Response Form (ORF)'!G3965),COUNTIF('OMS Drop Downs'!$B$2:$B$4,'OMS Response Form (ORF)'!H3965),COUNTIF('OMS Drop Downs'!$A$2:$A$5,'OMS Response Form (ORF)'!I3965),COUNTIF('OMS Drop Downs'!$E$2:$E$7,'OMS Response Form (ORF)'!J3965),COUNTIF('OMS Drop Downs'!$B$2:$B$4,'OMS Response Form (ORF)'!K3965),COUNTIF('OMS Drop Downs'!$B$2:$B$4,'OMS Response Form (ORF)'!L3965),COUNTIF('OMS Drop Downs'!$B$2:$B$4,'OMS Response Form (ORF)'!M3965),COUNTIF('OMS Drop Downs'!$B$2:$B$4,'OMS Response Form (ORF)'!N3965), COUNTIF('OMS Drop Downs'!$B$2:$B$4,'OMS Response Form (ORF)'!O3965),COUNTIF('OMS Drop Downs'!$B$2:$B$4,'OMS Response Form (ORF)'!P3965),COUNTIF('OMS Drop Downs'!$B$2:$B$4,'OMS Response Form (ORF)'!Q3965)),"Complete","Incomplete"))</f>
        <v/>
      </c>
      <c r="S3965" s="25" t="str">
        <f>IF(R3965="Complete",IF(AND(NOT(ISNA(VLOOKUP(CONCATENATE(E3965,F3965,G3965,H3965,I3965,J3965),'OMS Drop Downs'!G:G,1,FALSE))),IF(AND(F3965&lt;&gt;"C3",J3965&lt;&gt;"O5"),IF(SUM(COUNTIF(K3965:Q3965,"Y"),COUNTIF(K3965:Q3965,"N"))=0,"V","I"),IF(COUNTIF(K3965:Q3965,"Y"),"V","I"))="V"),"Valid","Invalid")," ")</f>
        <v xml:space="preserve"> </v>
      </c>
      <c r="T3965"/>
    </row>
    <row r="3966" spans="1:20" x14ac:dyDescent="0.25">
      <c r="A3966" s="113"/>
      <c r="B3966" s="114"/>
      <c r="C3966" s="115"/>
      <c r="D3966" s="117"/>
      <c r="E3966" s="55"/>
      <c r="F3966" s="31"/>
      <c r="G3966" s="31"/>
      <c r="H3966" s="31"/>
      <c r="I3966" s="31"/>
      <c r="J3966" s="31"/>
      <c r="K3966" s="31"/>
      <c r="L3966" s="31"/>
      <c r="M3966" s="31"/>
      <c r="N3966" s="31"/>
      <c r="O3966" s="31"/>
      <c r="P3966" s="31"/>
      <c r="Q3966" s="31"/>
      <c r="R3966" s="24" t="str">
        <f>IF(COUNTA(A3966:Q3966)=0,"",IF(AND(COUNTA(A3966)&gt;0, COUNTA(B3966)&gt;0, COUNTA(C3966)&gt;0, COUNTA(D3966)&gt;0, COUNTIF('OMS Drop Downs'!$C$2:$C$3,'OMS Response Form (ORF)'!E3966),COUNTIF('OMS Drop Downs'!$D$2:$D$5,'OMS Response Form (ORF)'!F3966),COUNTIF('OMS Drop Downs'!$A$2:$A$5,'OMS Response Form (ORF)'!G3966),COUNTIF('OMS Drop Downs'!$B$2:$B$4,'OMS Response Form (ORF)'!H3966),COUNTIF('OMS Drop Downs'!$A$2:$A$5,'OMS Response Form (ORF)'!I3966),COUNTIF('OMS Drop Downs'!$E$2:$E$7,'OMS Response Form (ORF)'!J3966),COUNTIF('OMS Drop Downs'!$B$2:$B$4,'OMS Response Form (ORF)'!K3966),COUNTIF('OMS Drop Downs'!$B$2:$B$4,'OMS Response Form (ORF)'!L3966),COUNTIF('OMS Drop Downs'!$B$2:$B$4,'OMS Response Form (ORF)'!M3966),COUNTIF('OMS Drop Downs'!$B$2:$B$4,'OMS Response Form (ORF)'!N3966), COUNTIF('OMS Drop Downs'!$B$2:$B$4,'OMS Response Form (ORF)'!O3966),COUNTIF('OMS Drop Downs'!$B$2:$B$4,'OMS Response Form (ORF)'!P3966),COUNTIF('OMS Drop Downs'!$B$2:$B$4,'OMS Response Form (ORF)'!Q3966)),"Complete","Incomplete"))</f>
        <v/>
      </c>
      <c r="S3966" s="25" t="str">
        <f>IF(R3966="Complete",IF(AND(NOT(ISNA(VLOOKUP(CONCATENATE(E3966,F3966,G3966,H3966,I3966,J3966),'OMS Drop Downs'!G:G,1,FALSE))),IF(AND(F3966&lt;&gt;"C3",J3966&lt;&gt;"O5"),IF(SUM(COUNTIF(K3966:Q3966,"Y"),COUNTIF(K3966:Q3966,"N"))=0,"V","I"),IF(COUNTIF(K3966:Q3966,"Y"),"V","I"))="V"),"Valid","Invalid")," ")</f>
        <v xml:space="preserve"> </v>
      </c>
      <c r="T3966"/>
    </row>
    <row r="3967" spans="1:20" x14ac:dyDescent="0.25">
      <c r="A3967" s="113"/>
      <c r="B3967" s="114"/>
      <c r="C3967" s="115"/>
      <c r="D3967" s="117"/>
      <c r="E3967" s="55"/>
      <c r="F3967" s="31"/>
      <c r="G3967" s="31"/>
      <c r="H3967" s="31"/>
      <c r="I3967" s="31"/>
      <c r="J3967" s="31"/>
      <c r="K3967" s="31"/>
      <c r="L3967" s="31"/>
      <c r="M3967" s="31"/>
      <c r="N3967" s="31"/>
      <c r="O3967" s="31"/>
      <c r="P3967" s="31"/>
      <c r="Q3967" s="31"/>
      <c r="R3967" s="24" t="str">
        <f>IF(COUNTA(A3967:Q3967)=0,"",IF(AND(COUNTA(A3967)&gt;0, COUNTA(B3967)&gt;0, COUNTA(C3967)&gt;0, COUNTA(D3967)&gt;0, COUNTIF('OMS Drop Downs'!$C$2:$C$3,'OMS Response Form (ORF)'!E3967),COUNTIF('OMS Drop Downs'!$D$2:$D$5,'OMS Response Form (ORF)'!F3967),COUNTIF('OMS Drop Downs'!$A$2:$A$5,'OMS Response Form (ORF)'!G3967),COUNTIF('OMS Drop Downs'!$B$2:$B$4,'OMS Response Form (ORF)'!H3967),COUNTIF('OMS Drop Downs'!$A$2:$A$5,'OMS Response Form (ORF)'!I3967),COUNTIF('OMS Drop Downs'!$E$2:$E$7,'OMS Response Form (ORF)'!J3967),COUNTIF('OMS Drop Downs'!$B$2:$B$4,'OMS Response Form (ORF)'!K3967),COUNTIF('OMS Drop Downs'!$B$2:$B$4,'OMS Response Form (ORF)'!L3967),COUNTIF('OMS Drop Downs'!$B$2:$B$4,'OMS Response Form (ORF)'!M3967),COUNTIF('OMS Drop Downs'!$B$2:$B$4,'OMS Response Form (ORF)'!N3967), COUNTIF('OMS Drop Downs'!$B$2:$B$4,'OMS Response Form (ORF)'!O3967),COUNTIF('OMS Drop Downs'!$B$2:$B$4,'OMS Response Form (ORF)'!P3967),COUNTIF('OMS Drop Downs'!$B$2:$B$4,'OMS Response Form (ORF)'!Q3967)),"Complete","Incomplete"))</f>
        <v/>
      </c>
      <c r="S3967" s="25" t="str">
        <f>IF(R3967="Complete",IF(AND(NOT(ISNA(VLOOKUP(CONCATENATE(E3967,F3967,G3967,H3967,I3967,J3967),'OMS Drop Downs'!G:G,1,FALSE))),IF(AND(F3967&lt;&gt;"C3",J3967&lt;&gt;"O5"),IF(SUM(COUNTIF(K3967:Q3967,"Y"),COUNTIF(K3967:Q3967,"N"))=0,"V","I"),IF(COUNTIF(K3967:Q3967,"Y"),"V","I"))="V"),"Valid","Invalid")," ")</f>
        <v xml:space="preserve"> </v>
      </c>
      <c r="T3967"/>
    </row>
    <row r="3968" spans="1:20" x14ac:dyDescent="0.25">
      <c r="A3968" s="113"/>
      <c r="B3968" s="114"/>
      <c r="C3968" s="115"/>
      <c r="D3968" s="117"/>
      <c r="E3968" s="55"/>
      <c r="F3968" s="31"/>
      <c r="G3968" s="31"/>
      <c r="H3968" s="31"/>
      <c r="I3968" s="31"/>
      <c r="J3968" s="31"/>
      <c r="K3968" s="31"/>
      <c r="L3968" s="31"/>
      <c r="M3968" s="31"/>
      <c r="N3968" s="31"/>
      <c r="O3968" s="31"/>
      <c r="P3968" s="31"/>
      <c r="Q3968" s="31"/>
      <c r="R3968" s="24" t="str">
        <f>IF(COUNTA(A3968:Q3968)=0,"",IF(AND(COUNTA(A3968)&gt;0, COUNTA(B3968)&gt;0, COUNTA(C3968)&gt;0, COUNTA(D3968)&gt;0, COUNTIF('OMS Drop Downs'!$C$2:$C$3,'OMS Response Form (ORF)'!E3968),COUNTIF('OMS Drop Downs'!$D$2:$D$5,'OMS Response Form (ORF)'!F3968),COUNTIF('OMS Drop Downs'!$A$2:$A$5,'OMS Response Form (ORF)'!G3968),COUNTIF('OMS Drop Downs'!$B$2:$B$4,'OMS Response Form (ORF)'!H3968),COUNTIF('OMS Drop Downs'!$A$2:$A$5,'OMS Response Form (ORF)'!I3968),COUNTIF('OMS Drop Downs'!$E$2:$E$7,'OMS Response Form (ORF)'!J3968),COUNTIF('OMS Drop Downs'!$B$2:$B$4,'OMS Response Form (ORF)'!K3968),COUNTIF('OMS Drop Downs'!$B$2:$B$4,'OMS Response Form (ORF)'!L3968),COUNTIF('OMS Drop Downs'!$B$2:$B$4,'OMS Response Form (ORF)'!M3968),COUNTIF('OMS Drop Downs'!$B$2:$B$4,'OMS Response Form (ORF)'!N3968), COUNTIF('OMS Drop Downs'!$B$2:$B$4,'OMS Response Form (ORF)'!O3968),COUNTIF('OMS Drop Downs'!$B$2:$B$4,'OMS Response Form (ORF)'!P3968),COUNTIF('OMS Drop Downs'!$B$2:$B$4,'OMS Response Form (ORF)'!Q3968)),"Complete","Incomplete"))</f>
        <v/>
      </c>
      <c r="S3968" s="25" t="str">
        <f>IF(R3968="Complete",IF(AND(NOT(ISNA(VLOOKUP(CONCATENATE(E3968,F3968,G3968,H3968,I3968,J3968),'OMS Drop Downs'!G:G,1,FALSE))),IF(AND(F3968&lt;&gt;"C3",J3968&lt;&gt;"O5"),IF(SUM(COUNTIF(K3968:Q3968,"Y"),COUNTIF(K3968:Q3968,"N"))=0,"V","I"),IF(COUNTIF(K3968:Q3968,"Y"),"V","I"))="V"),"Valid","Invalid")," ")</f>
        <v xml:space="preserve"> </v>
      </c>
      <c r="T3968"/>
    </row>
    <row r="3969" spans="1:20" x14ac:dyDescent="0.25">
      <c r="A3969" s="113"/>
      <c r="B3969" s="114"/>
      <c r="C3969" s="115"/>
      <c r="D3969" s="117"/>
      <c r="E3969" s="55"/>
      <c r="F3969" s="31"/>
      <c r="G3969" s="31"/>
      <c r="H3969" s="31"/>
      <c r="I3969" s="31"/>
      <c r="J3969" s="31"/>
      <c r="K3969" s="31"/>
      <c r="L3969" s="31"/>
      <c r="M3969" s="31"/>
      <c r="N3969" s="31"/>
      <c r="O3969" s="31"/>
      <c r="P3969" s="31"/>
      <c r="Q3969" s="31"/>
      <c r="R3969" s="24" t="str">
        <f>IF(COUNTA(A3969:Q3969)=0,"",IF(AND(COUNTA(A3969)&gt;0, COUNTA(B3969)&gt;0, COUNTA(C3969)&gt;0, COUNTA(D3969)&gt;0, COUNTIF('OMS Drop Downs'!$C$2:$C$3,'OMS Response Form (ORF)'!E3969),COUNTIF('OMS Drop Downs'!$D$2:$D$5,'OMS Response Form (ORF)'!F3969),COUNTIF('OMS Drop Downs'!$A$2:$A$5,'OMS Response Form (ORF)'!G3969),COUNTIF('OMS Drop Downs'!$B$2:$B$4,'OMS Response Form (ORF)'!H3969),COUNTIF('OMS Drop Downs'!$A$2:$A$5,'OMS Response Form (ORF)'!I3969),COUNTIF('OMS Drop Downs'!$E$2:$E$7,'OMS Response Form (ORF)'!J3969),COUNTIF('OMS Drop Downs'!$B$2:$B$4,'OMS Response Form (ORF)'!K3969),COUNTIF('OMS Drop Downs'!$B$2:$B$4,'OMS Response Form (ORF)'!L3969),COUNTIF('OMS Drop Downs'!$B$2:$B$4,'OMS Response Form (ORF)'!M3969),COUNTIF('OMS Drop Downs'!$B$2:$B$4,'OMS Response Form (ORF)'!N3969), COUNTIF('OMS Drop Downs'!$B$2:$B$4,'OMS Response Form (ORF)'!O3969),COUNTIF('OMS Drop Downs'!$B$2:$B$4,'OMS Response Form (ORF)'!P3969),COUNTIF('OMS Drop Downs'!$B$2:$B$4,'OMS Response Form (ORF)'!Q3969)),"Complete","Incomplete"))</f>
        <v/>
      </c>
      <c r="S3969" s="25" t="str">
        <f>IF(R3969="Complete",IF(AND(NOT(ISNA(VLOOKUP(CONCATENATE(E3969,F3969,G3969,H3969,I3969,J3969),'OMS Drop Downs'!G:G,1,FALSE))),IF(AND(F3969&lt;&gt;"C3",J3969&lt;&gt;"O5"),IF(SUM(COUNTIF(K3969:Q3969,"Y"),COUNTIF(K3969:Q3969,"N"))=0,"V","I"),IF(COUNTIF(K3969:Q3969,"Y"),"V","I"))="V"),"Valid","Invalid")," ")</f>
        <v xml:space="preserve"> </v>
      </c>
      <c r="T3969"/>
    </row>
    <row r="3970" spans="1:20" x14ac:dyDescent="0.25">
      <c r="A3970" s="113"/>
      <c r="B3970" s="114"/>
      <c r="C3970" s="115"/>
      <c r="D3970" s="117"/>
      <c r="E3970" s="55"/>
      <c r="F3970" s="31"/>
      <c r="G3970" s="31"/>
      <c r="H3970" s="31"/>
      <c r="I3970" s="31"/>
      <c r="J3970" s="31"/>
      <c r="K3970" s="31"/>
      <c r="L3970" s="31"/>
      <c r="M3970" s="31"/>
      <c r="N3970" s="31"/>
      <c r="O3970" s="31"/>
      <c r="P3970" s="31"/>
      <c r="Q3970" s="31"/>
      <c r="R3970" s="24" t="str">
        <f>IF(COUNTA(A3970:Q3970)=0,"",IF(AND(COUNTA(A3970)&gt;0, COUNTA(B3970)&gt;0, COUNTA(C3970)&gt;0, COUNTA(D3970)&gt;0, COUNTIF('OMS Drop Downs'!$C$2:$C$3,'OMS Response Form (ORF)'!E3970),COUNTIF('OMS Drop Downs'!$D$2:$D$5,'OMS Response Form (ORF)'!F3970),COUNTIF('OMS Drop Downs'!$A$2:$A$5,'OMS Response Form (ORF)'!G3970),COUNTIF('OMS Drop Downs'!$B$2:$B$4,'OMS Response Form (ORF)'!H3970),COUNTIF('OMS Drop Downs'!$A$2:$A$5,'OMS Response Form (ORF)'!I3970),COUNTIF('OMS Drop Downs'!$E$2:$E$7,'OMS Response Form (ORF)'!J3970),COUNTIF('OMS Drop Downs'!$B$2:$B$4,'OMS Response Form (ORF)'!K3970),COUNTIF('OMS Drop Downs'!$B$2:$B$4,'OMS Response Form (ORF)'!L3970),COUNTIF('OMS Drop Downs'!$B$2:$B$4,'OMS Response Form (ORF)'!M3970),COUNTIF('OMS Drop Downs'!$B$2:$B$4,'OMS Response Form (ORF)'!N3970), COUNTIF('OMS Drop Downs'!$B$2:$B$4,'OMS Response Form (ORF)'!O3970),COUNTIF('OMS Drop Downs'!$B$2:$B$4,'OMS Response Form (ORF)'!P3970),COUNTIF('OMS Drop Downs'!$B$2:$B$4,'OMS Response Form (ORF)'!Q3970)),"Complete","Incomplete"))</f>
        <v/>
      </c>
      <c r="S3970" s="25" t="str">
        <f>IF(R3970="Complete",IF(AND(NOT(ISNA(VLOOKUP(CONCATENATE(E3970,F3970,G3970,H3970,I3970,J3970),'OMS Drop Downs'!G:G,1,FALSE))),IF(AND(F3970&lt;&gt;"C3",J3970&lt;&gt;"O5"),IF(SUM(COUNTIF(K3970:Q3970,"Y"),COUNTIF(K3970:Q3970,"N"))=0,"V","I"),IF(COUNTIF(K3970:Q3970,"Y"),"V","I"))="V"),"Valid","Invalid")," ")</f>
        <v xml:space="preserve"> </v>
      </c>
      <c r="T3970"/>
    </row>
    <row r="3971" spans="1:20" x14ac:dyDescent="0.25">
      <c r="A3971" s="113"/>
      <c r="B3971" s="114"/>
      <c r="C3971" s="115"/>
      <c r="D3971" s="117"/>
      <c r="E3971" s="55"/>
      <c r="F3971" s="31"/>
      <c r="G3971" s="31"/>
      <c r="H3971" s="31"/>
      <c r="I3971" s="31"/>
      <c r="J3971" s="31"/>
      <c r="K3971" s="31"/>
      <c r="L3971" s="31"/>
      <c r="M3971" s="31"/>
      <c r="N3971" s="31"/>
      <c r="O3971" s="31"/>
      <c r="P3971" s="31"/>
      <c r="Q3971" s="31"/>
      <c r="R3971" s="24" t="str">
        <f>IF(COUNTA(A3971:Q3971)=0,"",IF(AND(COUNTA(A3971)&gt;0, COUNTA(B3971)&gt;0, COUNTA(C3971)&gt;0, COUNTA(D3971)&gt;0, COUNTIF('OMS Drop Downs'!$C$2:$C$3,'OMS Response Form (ORF)'!E3971),COUNTIF('OMS Drop Downs'!$D$2:$D$5,'OMS Response Form (ORF)'!F3971),COUNTIF('OMS Drop Downs'!$A$2:$A$5,'OMS Response Form (ORF)'!G3971),COUNTIF('OMS Drop Downs'!$B$2:$B$4,'OMS Response Form (ORF)'!H3971),COUNTIF('OMS Drop Downs'!$A$2:$A$5,'OMS Response Form (ORF)'!I3971),COUNTIF('OMS Drop Downs'!$E$2:$E$7,'OMS Response Form (ORF)'!J3971),COUNTIF('OMS Drop Downs'!$B$2:$B$4,'OMS Response Form (ORF)'!K3971),COUNTIF('OMS Drop Downs'!$B$2:$B$4,'OMS Response Form (ORF)'!L3971),COUNTIF('OMS Drop Downs'!$B$2:$B$4,'OMS Response Form (ORF)'!M3971),COUNTIF('OMS Drop Downs'!$B$2:$B$4,'OMS Response Form (ORF)'!N3971), COUNTIF('OMS Drop Downs'!$B$2:$B$4,'OMS Response Form (ORF)'!O3971),COUNTIF('OMS Drop Downs'!$B$2:$B$4,'OMS Response Form (ORF)'!P3971),COUNTIF('OMS Drop Downs'!$B$2:$B$4,'OMS Response Form (ORF)'!Q3971)),"Complete","Incomplete"))</f>
        <v/>
      </c>
      <c r="S3971" s="25" t="str">
        <f>IF(R3971="Complete",IF(AND(NOT(ISNA(VLOOKUP(CONCATENATE(E3971,F3971,G3971,H3971,I3971,J3971),'OMS Drop Downs'!G:G,1,FALSE))),IF(AND(F3971&lt;&gt;"C3",J3971&lt;&gt;"O5"),IF(SUM(COUNTIF(K3971:Q3971,"Y"),COUNTIF(K3971:Q3971,"N"))=0,"V","I"),IF(COUNTIF(K3971:Q3971,"Y"),"V","I"))="V"),"Valid","Invalid")," ")</f>
        <v xml:space="preserve"> </v>
      </c>
      <c r="T3971"/>
    </row>
    <row r="3972" spans="1:20" x14ac:dyDescent="0.25">
      <c r="A3972" s="113"/>
      <c r="B3972" s="114"/>
      <c r="C3972" s="115"/>
      <c r="D3972" s="117"/>
      <c r="E3972" s="55"/>
      <c r="F3972" s="31"/>
      <c r="G3972" s="31"/>
      <c r="H3972" s="31"/>
      <c r="I3972" s="31"/>
      <c r="J3972" s="31"/>
      <c r="K3972" s="31"/>
      <c r="L3972" s="31"/>
      <c r="M3972" s="31"/>
      <c r="N3972" s="31"/>
      <c r="O3972" s="31"/>
      <c r="P3972" s="31"/>
      <c r="Q3972" s="31"/>
      <c r="R3972" s="24" t="str">
        <f>IF(COUNTA(A3972:Q3972)=0,"",IF(AND(COUNTA(A3972)&gt;0, COUNTA(B3972)&gt;0, COUNTA(C3972)&gt;0, COUNTA(D3972)&gt;0, COUNTIF('OMS Drop Downs'!$C$2:$C$3,'OMS Response Form (ORF)'!E3972),COUNTIF('OMS Drop Downs'!$D$2:$D$5,'OMS Response Form (ORF)'!F3972),COUNTIF('OMS Drop Downs'!$A$2:$A$5,'OMS Response Form (ORF)'!G3972),COUNTIF('OMS Drop Downs'!$B$2:$B$4,'OMS Response Form (ORF)'!H3972),COUNTIF('OMS Drop Downs'!$A$2:$A$5,'OMS Response Form (ORF)'!I3972),COUNTIF('OMS Drop Downs'!$E$2:$E$7,'OMS Response Form (ORF)'!J3972),COUNTIF('OMS Drop Downs'!$B$2:$B$4,'OMS Response Form (ORF)'!K3972),COUNTIF('OMS Drop Downs'!$B$2:$B$4,'OMS Response Form (ORF)'!L3972),COUNTIF('OMS Drop Downs'!$B$2:$B$4,'OMS Response Form (ORF)'!M3972),COUNTIF('OMS Drop Downs'!$B$2:$B$4,'OMS Response Form (ORF)'!N3972), COUNTIF('OMS Drop Downs'!$B$2:$B$4,'OMS Response Form (ORF)'!O3972),COUNTIF('OMS Drop Downs'!$B$2:$B$4,'OMS Response Form (ORF)'!P3972),COUNTIF('OMS Drop Downs'!$B$2:$B$4,'OMS Response Form (ORF)'!Q3972)),"Complete","Incomplete"))</f>
        <v/>
      </c>
      <c r="S3972" s="25" t="str">
        <f>IF(R3972="Complete",IF(AND(NOT(ISNA(VLOOKUP(CONCATENATE(E3972,F3972,G3972,H3972,I3972,J3972),'OMS Drop Downs'!G:G,1,FALSE))),IF(AND(F3972&lt;&gt;"C3",J3972&lt;&gt;"O5"),IF(SUM(COUNTIF(K3972:Q3972,"Y"),COUNTIF(K3972:Q3972,"N"))=0,"V","I"),IF(COUNTIF(K3972:Q3972,"Y"),"V","I"))="V"),"Valid","Invalid")," ")</f>
        <v xml:space="preserve"> </v>
      </c>
      <c r="T3972"/>
    </row>
    <row r="3973" spans="1:20" x14ac:dyDescent="0.25">
      <c r="A3973" s="113"/>
      <c r="B3973" s="114"/>
      <c r="C3973" s="115"/>
      <c r="D3973" s="117"/>
      <c r="E3973" s="55"/>
      <c r="F3973" s="31"/>
      <c r="G3973" s="31"/>
      <c r="H3973" s="31"/>
      <c r="I3973" s="31"/>
      <c r="J3973" s="31"/>
      <c r="K3973" s="31"/>
      <c r="L3973" s="31"/>
      <c r="M3973" s="31"/>
      <c r="N3973" s="31"/>
      <c r="O3973" s="31"/>
      <c r="P3973" s="31"/>
      <c r="Q3973" s="31"/>
      <c r="R3973" s="24" t="str">
        <f>IF(COUNTA(A3973:Q3973)=0,"",IF(AND(COUNTA(A3973)&gt;0, COUNTA(B3973)&gt;0, COUNTA(C3973)&gt;0, COUNTA(D3973)&gt;0, COUNTIF('OMS Drop Downs'!$C$2:$C$3,'OMS Response Form (ORF)'!E3973),COUNTIF('OMS Drop Downs'!$D$2:$D$5,'OMS Response Form (ORF)'!F3973),COUNTIF('OMS Drop Downs'!$A$2:$A$5,'OMS Response Form (ORF)'!G3973),COUNTIF('OMS Drop Downs'!$B$2:$B$4,'OMS Response Form (ORF)'!H3973),COUNTIF('OMS Drop Downs'!$A$2:$A$5,'OMS Response Form (ORF)'!I3973),COUNTIF('OMS Drop Downs'!$E$2:$E$7,'OMS Response Form (ORF)'!J3973),COUNTIF('OMS Drop Downs'!$B$2:$B$4,'OMS Response Form (ORF)'!K3973),COUNTIF('OMS Drop Downs'!$B$2:$B$4,'OMS Response Form (ORF)'!L3973),COUNTIF('OMS Drop Downs'!$B$2:$B$4,'OMS Response Form (ORF)'!M3973),COUNTIF('OMS Drop Downs'!$B$2:$B$4,'OMS Response Form (ORF)'!N3973), COUNTIF('OMS Drop Downs'!$B$2:$B$4,'OMS Response Form (ORF)'!O3973),COUNTIF('OMS Drop Downs'!$B$2:$B$4,'OMS Response Form (ORF)'!P3973),COUNTIF('OMS Drop Downs'!$B$2:$B$4,'OMS Response Form (ORF)'!Q3973)),"Complete","Incomplete"))</f>
        <v/>
      </c>
      <c r="S3973" s="25" t="str">
        <f>IF(R3973="Complete",IF(AND(NOT(ISNA(VLOOKUP(CONCATENATE(E3973,F3973,G3973,H3973,I3973,J3973),'OMS Drop Downs'!G:G,1,FALSE))),IF(AND(F3973&lt;&gt;"C3",J3973&lt;&gt;"O5"),IF(SUM(COUNTIF(K3973:Q3973,"Y"),COUNTIF(K3973:Q3973,"N"))=0,"V","I"),IF(COUNTIF(K3973:Q3973,"Y"),"V","I"))="V"),"Valid","Invalid")," ")</f>
        <v xml:space="preserve"> </v>
      </c>
      <c r="T3973"/>
    </row>
    <row r="3974" spans="1:20" x14ac:dyDescent="0.25">
      <c r="A3974" s="113"/>
      <c r="B3974" s="114"/>
      <c r="C3974" s="115"/>
      <c r="D3974" s="117"/>
      <c r="E3974" s="55"/>
      <c r="F3974" s="31"/>
      <c r="G3974" s="31"/>
      <c r="H3974" s="31"/>
      <c r="I3974" s="31"/>
      <c r="J3974" s="31"/>
      <c r="K3974" s="31"/>
      <c r="L3974" s="31"/>
      <c r="M3974" s="31"/>
      <c r="N3974" s="31"/>
      <c r="O3974" s="31"/>
      <c r="P3974" s="31"/>
      <c r="Q3974" s="31"/>
      <c r="R3974" s="24" t="str">
        <f>IF(COUNTA(A3974:Q3974)=0,"",IF(AND(COUNTA(A3974)&gt;0, COUNTA(B3974)&gt;0, COUNTA(C3974)&gt;0, COUNTA(D3974)&gt;0, COUNTIF('OMS Drop Downs'!$C$2:$C$3,'OMS Response Form (ORF)'!E3974),COUNTIF('OMS Drop Downs'!$D$2:$D$5,'OMS Response Form (ORF)'!F3974),COUNTIF('OMS Drop Downs'!$A$2:$A$5,'OMS Response Form (ORF)'!G3974),COUNTIF('OMS Drop Downs'!$B$2:$B$4,'OMS Response Form (ORF)'!H3974),COUNTIF('OMS Drop Downs'!$A$2:$A$5,'OMS Response Form (ORF)'!I3974),COUNTIF('OMS Drop Downs'!$E$2:$E$7,'OMS Response Form (ORF)'!J3974),COUNTIF('OMS Drop Downs'!$B$2:$B$4,'OMS Response Form (ORF)'!K3974),COUNTIF('OMS Drop Downs'!$B$2:$B$4,'OMS Response Form (ORF)'!L3974),COUNTIF('OMS Drop Downs'!$B$2:$B$4,'OMS Response Form (ORF)'!M3974),COUNTIF('OMS Drop Downs'!$B$2:$B$4,'OMS Response Form (ORF)'!N3974), COUNTIF('OMS Drop Downs'!$B$2:$B$4,'OMS Response Form (ORF)'!O3974),COUNTIF('OMS Drop Downs'!$B$2:$B$4,'OMS Response Form (ORF)'!P3974),COUNTIF('OMS Drop Downs'!$B$2:$B$4,'OMS Response Form (ORF)'!Q3974)),"Complete","Incomplete"))</f>
        <v/>
      </c>
      <c r="S3974" s="25" t="str">
        <f>IF(R3974="Complete",IF(AND(NOT(ISNA(VLOOKUP(CONCATENATE(E3974,F3974,G3974,H3974,I3974,J3974),'OMS Drop Downs'!G:G,1,FALSE))),IF(AND(F3974&lt;&gt;"C3",J3974&lt;&gt;"O5"),IF(SUM(COUNTIF(K3974:Q3974,"Y"),COUNTIF(K3974:Q3974,"N"))=0,"V","I"),IF(COUNTIF(K3974:Q3974,"Y"),"V","I"))="V"),"Valid","Invalid")," ")</f>
        <v xml:space="preserve"> </v>
      </c>
      <c r="T3974"/>
    </row>
    <row r="3975" spans="1:20" x14ac:dyDescent="0.25">
      <c r="A3975" s="113"/>
      <c r="B3975" s="114"/>
      <c r="C3975" s="115"/>
      <c r="D3975" s="117"/>
      <c r="E3975" s="55"/>
      <c r="F3975" s="31"/>
      <c r="G3975" s="31"/>
      <c r="H3975" s="31"/>
      <c r="I3975" s="31"/>
      <c r="J3975" s="31"/>
      <c r="K3975" s="31"/>
      <c r="L3975" s="31"/>
      <c r="M3975" s="31"/>
      <c r="N3975" s="31"/>
      <c r="O3975" s="31"/>
      <c r="P3975" s="31"/>
      <c r="Q3975" s="31"/>
      <c r="R3975" s="24" t="str">
        <f>IF(COUNTA(A3975:Q3975)=0,"",IF(AND(COUNTA(A3975)&gt;0, COUNTA(B3975)&gt;0, COUNTA(C3975)&gt;0, COUNTA(D3975)&gt;0, COUNTIF('OMS Drop Downs'!$C$2:$C$3,'OMS Response Form (ORF)'!E3975),COUNTIF('OMS Drop Downs'!$D$2:$D$5,'OMS Response Form (ORF)'!F3975),COUNTIF('OMS Drop Downs'!$A$2:$A$5,'OMS Response Form (ORF)'!G3975),COUNTIF('OMS Drop Downs'!$B$2:$B$4,'OMS Response Form (ORF)'!H3975),COUNTIF('OMS Drop Downs'!$A$2:$A$5,'OMS Response Form (ORF)'!I3975),COUNTIF('OMS Drop Downs'!$E$2:$E$7,'OMS Response Form (ORF)'!J3975),COUNTIF('OMS Drop Downs'!$B$2:$B$4,'OMS Response Form (ORF)'!K3975),COUNTIF('OMS Drop Downs'!$B$2:$B$4,'OMS Response Form (ORF)'!L3975),COUNTIF('OMS Drop Downs'!$B$2:$B$4,'OMS Response Form (ORF)'!M3975),COUNTIF('OMS Drop Downs'!$B$2:$B$4,'OMS Response Form (ORF)'!N3975), COUNTIF('OMS Drop Downs'!$B$2:$B$4,'OMS Response Form (ORF)'!O3975),COUNTIF('OMS Drop Downs'!$B$2:$B$4,'OMS Response Form (ORF)'!P3975),COUNTIF('OMS Drop Downs'!$B$2:$B$4,'OMS Response Form (ORF)'!Q3975)),"Complete","Incomplete"))</f>
        <v/>
      </c>
      <c r="S3975" s="25" t="str">
        <f>IF(R3975="Complete",IF(AND(NOT(ISNA(VLOOKUP(CONCATENATE(E3975,F3975,G3975,H3975,I3975,J3975),'OMS Drop Downs'!G:G,1,FALSE))),IF(AND(F3975&lt;&gt;"C3",J3975&lt;&gt;"O5"),IF(SUM(COUNTIF(K3975:Q3975,"Y"),COUNTIF(K3975:Q3975,"N"))=0,"V","I"),IF(COUNTIF(K3975:Q3975,"Y"),"V","I"))="V"),"Valid","Invalid")," ")</f>
        <v xml:space="preserve"> </v>
      </c>
      <c r="T3975"/>
    </row>
    <row r="3976" spans="1:20" x14ac:dyDescent="0.25">
      <c r="A3976" s="113"/>
      <c r="B3976" s="114"/>
      <c r="C3976" s="115"/>
      <c r="D3976" s="117"/>
      <c r="E3976" s="55"/>
      <c r="F3976" s="31"/>
      <c r="G3976" s="31"/>
      <c r="H3976" s="31"/>
      <c r="I3976" s="31"/>
      <c r="J3976" s="31"/>
      <c r="K3976" s="31"/>
      <c r="L3976" s="31"/>
      <c r="M3976" s="31"/>
      <c r="N3976" s="31"/>
      <c r="O3976" s="31"/>
      <c r="P3976" s="31"/>
      <c r="Q3976" s="31"/>
      <c r="R3976" s="24" t="str">
        <f>IF(COUNTA(A3976:Q3976)=0,"",IF(AND(COUNTA(A3976)&gt;0, COUNTA(B3976)&gt;0, COUNTA(C3976)&gt;0, COUNTA(D3976)&gt;0, COUNTIF('OMS Drop Downs'!$C$2:$C$3,'OMS Response Form (ORF)'!E3976),COUNTIF('OMS Drop Downs'!$D$2:$D$5,'OMS Response Form (ORF)'!F3976),COUNTIF('OMS Drop Downs'!$A$2:$A$5,'OMS Response Form (ORF)'!G3976),COUNTIF('OMS Drop Downs'!$B$2:$B$4,'OMS Response Form (ORF)'!H3976),COUNTIF('OMS Drop Downs'!$A$2:$A$5,'OMS Response Form (ORF)'!I3976),COUNTIF('OMS Drop Downs'!$E$2:$E$7,'OMS Response Form (ORF)'!J3976),COUNTIF('OMS Drop Downs'!$B$2:$B$4,'OMS Response Form (ORF)'!K3976),COUNTIF('OMS Drop Downs'!$B$2:$B$4,'OMS Response Form (ORF)'!L3976),COUNTIF('OMS Drop Downs'!$B$2:$B$4,'OMS Response Form (ORF)'!M3976),COUNTIF('OMS Drop Downs'!$B$2:$B$4,'OMS Response Form (ORF)'!N3976), COUNTIF('OMS Drop Downs'!$B$2:$B$4,'OMS Response Form (ORF)'!O3976),COUNTIF('OMS Drop Downs'!$B$2:$B$4,'OMS Response Form (ORF)'!P3976),COUNTIF('OMS Drop Downs'!$B$2:$B$4,'OMS Response Form (ORF)'!Q3976)),"Complete","Incomplete"))</f>
        <v/>
      </c>
      <c r="S3976" s="25" t="str">
        <f>IF(R3976="Complete",IF(AND(NOT(ISNA(VLOOKUP(CONCATENATE(E3976,F3976,G3976,H3976,I3976,J3976),'OMS Drop Downs'!G:G,1,FALSE))),IF(AND(F3976&lt;&gt;"C3",J3976&lt;&gt;"O5"),IF(SUM(COUNTIF(K3976:Q3976,"Y"),COUNTIF(K3976:Q3976,"N"))=0,"V","I"),IF(COUNTIF(K3976:Q3976,"Y"),"V","I"))="V"),"Valid","Invalid")," ")</f>
        <v xml:space="preserve"> </v>
      </c>
      <c r="T3976"/>
    </row>
    <row r="3977" spans="1:20" x14ac:dyDescent="0.25">
      <c r="A3977" s="113"/>
      <c r="B3977" s="114"/>
      <c r="C3977" s="115"/>
      <c r="D3977" s="117"/>
      <c r="E3977" s="55"/>
      <c r="F3977" s="31"/>
      <c r="G3977" s="31"/>
      <c r="H3977" s="31"/>
      <c r="I3977" s="31"/>
      <c r="J3977" s="31"/>
      <c r="K3977" s="31"/>
      <c r="L3977" s="31"/>
      <c r="M3977" s="31"/>
      <c r="N3977" s="31"/>
      <c r="O3977" s="31"/>
      <c r="P3977" s="31"/>
      <c r="Q3977" s="31"/>
      <c r="R3977" s="24" t="str">
        <f>IF(COUNTA(A3977:Q3977)=0,"",IF(AND(COUNTA(A3977)&gt;0, COUNTA(B3977)&gt;0, COUNTA(C3977)&gt;0, COUNTA(D3977)&gt;0, COUNTIF('OMS Drop Downs'!$C$2:$C$3,'OMS Response Form (ORF)'!E3977),COUNTIF('OMS Drop Downs'!$D$2:$D$5,'OMS Response Form (ORF)'!F3977),COUNTIF('OMS Drop Downs'!$A$2:$A$5,'OMS Response Form (ORF)'!G3977),COUNTIF('OMS Drop Downs'!$B$2:$B$4,'OMS Response Form (ORF)'!H3977),COUNTIF('OMS Drop Downs'!$A$2:$A$5,'OMS Response Form (ORF)'!I3977),COUNTIF('OMS Drop Downs'!$E$2:$E$7,'OMS Response Form (ORF)'!J3977),COUNTIF('OMS Drop Downs'!$B$2:$B$4,'OMS Response Form (ORF)'!K3977),COUNTIF('OMS Drop Downs'!$B$2:$B$4,'OMS Response Form (ORF)'!L3977),COUNTIF('OMS Drop Downs'!$B$2:$B$4,'OMS Response Form (ORF)'!M3977),COUNTIF('OMS Drop Downs'!$B$2:$B$4,'OMS Response Form (ORF)'!N3977), COUNTIF('OMS Drop Downs'!$B$2:$B$4,'OMS Response Form (ORF)'!O3977),COUNTIF('OMS Drop Downs'!$B$2:$B$4,'OMS Response Form (ORF)'!P3977),COUNTIF('OMS Drop Downs'!$B$2:$B$4,'OMS Response Form (ORF)'!Q3977)),"Complete","Incomplete"))</f>
        <v/>
      </c>
      <c r="S3977" s="25" t="str">
        <f>IF(R3977="Complete",IF(AND(NOT(ISNA(VLOOKUP(CONCATENATE(E3977,F3977,G3977,H3977,I3977,J3977),'OMS Drop Downs'!G:G,1,FALSE))),IF(AND(F3977&lt;&gt;"C3",J3977&lt;&gt;"O5"),IF(SUM(COUNTIF(K3977:Q3977,"Y"),COUNTIF(K3977:Q3977,"N"))=0,"V","I"),IF(COUNTIF(K3977:Q3977,"Y"),"V","I"))="V"),"Valid","Invalid")," ")</f>
        <v xml:space="preserve"> </v>
      </c>
      <c r="T3977"/>
    </row>
    <row r="3978" spans="1:20" x14ac:dyDescent="0.25">
      <c r="A3978" s="113"/>
      <c r="B3978" s="114"/>
      <c r="C3978" s="115"/>
      <c r="D3978" s="117"/>
      <c r="E3978" s="55"/>
      <c r="F3978" s="31"/>
      <c r="G3978" s="31"/>
      <c r="H3978" s="31"/>
      <c r="I3978" s="31"/>
      <c r="J3978" s="31"/>
      <c r="K3978" s="31"/>
      <c r="L3978" s="31"/>
      <c r="M3978" s="31"/>
      <c r="N3978" s="31"/>
      <c r="O3978" s="31"/>
      <c r="P3978" s="31"/>
      <c r="Q3978" s="31"/>
      <c r="R3978" s="24" t="str">
        <f>IF(COUNTA(A3978:Q3978)=0,"",IF(AND(COUNTA(A3978)&gt;0, COUNTA(B3978)&gt;0, COUNTA(C3978)&gt;0, COUNTA(D3978)&gt;0, COUNTIF('OMS Drop Downs'!$C$2:$C$3,'OMS Response Form (ORF)'!E3978),COUNTIF('OMS Drop Downs'!$D$2:$D$5,'OMS Response Form (ORF)'!F3978),COUNTIF('OMS Drop Downs'!$A$2:$A$5,'OMS Response Form (ORF)'!G3978),COUNTIF('OMS Drop Downs'!$B$2:$B$4,'OMS Response Form (ORF)'!H3978),COUNTIF('OMS Drop Downs'!$A$2:$A$5,'OMS Response Form (ORF)'!I3978),COUNTIF('OMS Drop Downs'!$E$2:$E$7,'OMS Response Form (ORF)'!J3978),COUNTIF('OMS Drop Downs'!$B$2:$B$4,'OMS Response Form (ORF)'!K3978),COUNTIF('OMS Drop Downs'!$B$2:$B$4,'OMS Response Form (ORF)'!L3978),COUNTIF('OMS Drop Downs'!$B$2:$B$4,'OMS Response Form (ORF)'!M3978),COUNTIF('OMS Drop Downs'!$B$2:$B$4,'OMS Response Form (ORF)'!N3978), COUNTIF('OMS Drop Downs'!$B$2:$B$4,'OMS Response Form (ORF)'!O3978),COUNTIF('OMS Drop Downs'!$B$2:$B$4,'OMS Response Form (ORF)'!P3978),COUNTIF('OMS Drop Downs'!$B$2:$B$4,'OMS Response Form (ORF)'!Q3978)),"Complete","Incomplete"))</f>
        <v/>
      </c>
      <c r="S3978" s="25" t="str">
        <f>IF(R3978="Complete",IF(AND(NOT(ISNA(VLOOKUP(CONCATENATE(E3978,F3978,G3978,H3978,I3978,J3978),'OMS Drop Downs'!G:G,1,FALSE))),IF(AND(F3978&lt;&gt;"C3",J3978&lt;&gt;"O5"),IF(SUM(COUNTIF(K3978:Q3978,"Y"),COUNTIF(K3978:Q3978,"N"))=0,"V","I"),IF(COUNTIF(K3978:Q3978,"Y"),"V","I"))="V"),"Valid","Invalid")," ")</f>
        <v xml:space="preserve"> </v>
      </c>
      <c r="T3978"/>
    </row>
    <row r="3979" spans="1:20" x14ac:dyDescent="0.25">
      <c r="A3979" s="113"/>
      <c r="B3979" s="114"/>
      <c r="C3979" s="115"/>
      <c r="D3979" s="117"/>
      <c r="E3979" s="55"/>
      <c r="F3979" s="31"/>
      <c r="G3979" s="31"/>
      <c r="H3979" s="31"/>
      <c r="I3979" s="31"/>
      <c r="J3979" s="31"/>
      <c r="K3979" s="31"/>
      <c r="L3979" s="31"/>
      <c r="M3979" s="31"/>
      <c r="N3979" s="31"/>
      <c r="O3979" s="31"/>
      <c r="P3979" s="31"/>
      <c r="Q3979" s="31"/>
      <c r="R3979" s="24" t="str">
        <f>IF(COUNTA(A3979:Q3979)=0,"",IF(AND(COUNTA(A3979)&gt;0, COUNTA(B3979)&gt;0, COUNTA(C3979)&gt;0, COUNTA(D3979)&gt;0, COUNTIF('OMS Drop Downs'!$C$2:$C$3,'OMS Response Form (ORF)'!E3979),COUNTIF('OMS Drop Downs'!$D$2:$D$5,'OMS Response Form (ORF)'!F3979),COUNTIF('OMS Drop Downs'!$A$2:$A$5,'OMS Response Form (ORF)'!G3979),COUNTIF('OMS Drop Downs'!$B$2:$B$4,'OMS Response Form (ORF)'!H3979),COUNTIF('OMS Drop Downs'!$A$2:$A$5,'OMS Response Form (ORF)'!I3979),COUNTIF('OMS Drop Downs'!$E$2:$E$7,'OMS Response Form (ORF)'!J3979),COUNTIF('OMS Drop Downs'!$B$2:$B$4,'OMS Response Form (ORF)'!K3979),COUNTIF('OMS Drop Downs'!$B$2:$B$4,'OMS Response Form (ORF)'!L3979),COUNTIF('OMS Drop Downs'!$B$2:$B$4,'OMS Response Form (ORF)'!M3979),COUNTIF('OMS Drop Downs'!$B$2:$B$4,'OMS Response Form (ORF)'!N3979), COUNTIF('OMS Drop Downs'!$B$2:$B$4,'OMS Response Form (ORF)'!O3979),COUNTIF('OMS Drop Downs'!$B$2:$B$4,'OMS Response Form (ORF)'!P3979),COUNTIF('OMS Drop Downs'!$B$2:$B$4,'OMS Response Form (ORF)'!Q3979)),"Complete","Incomplete"))</f>
        <v/>
      </c>
      <c r="S3979" s="25" t="str">
        <f>IF(R3979="Complete",IF(AND(NOT(ISNA(VLOOKUP(CONCATENATE(E3979,F3979,G3979,H3979,I3979,J3979),'OMS Drop Downs'!G:G,1,FALSE))),IF(AND(F3979&lt;&gt;"C3",J3979&lt;&gt;"O5"),IF(SUM(COUNTIF(K3979:Q3979,"Y"),COUNTIF(K3979:Q3979,"N"))=0,"V","I"),IF(COUNTIF(K3979:Q3979,"Y"),"V","I"))="V"),"Valid","Invalid")," ")</f>
        <v xml:space="preserve"> </v>
      </c>
      <c r="T3979"/>
    </row>
    <row r="3980" spans="1:20" x14ac:dyDescent="0.25">
      <c r="A3980" s="113"/>
      <c r="B3980" s="114"/>
      <c r="C3980" s="115"/>
      <c r="D3980" s="117"/>
      <c r="E3980" s="55"/>
      <c r="F3980" s="31"/>
      <c r="G3980" s="31"/>
      <c r="H3980" s="31"/>
      <c r="I3980" s="31"/>
      <c r="J3980" s="31"/>
      <c r="K3980" s="31"/>
      <c r="L3980" s="31"/>
      <c r="M3980" s="31"/>
      <c r="N3980" s="31"/>
      <c r="O3980" s="31"/>
      <c r="P3980" s="31"/>
      <c r="Q3980" s="31"/>
      <c r="R3980" s="24" t="str">
        <f>IF(COUNTA(A3980:Q3980)=0,"",IF(AND(COUNTA(A3980)&gt;0, COUNTA(B3980)&gt;0, COUNTA(C3980)&gt;0, COUNTA(D3980)&gt;0, COUNTIF('OMS Drop Downs'!$C$2:$C$3,'OMS Response Form (ORF)'!E3980),COUNTIF('OMS Drop Downs'!$D$2:$D$5,'OMS Response Form (ORF)'!F3980),COUNTIF('OMS Drop Downs'!$A$2:$A$5,'OMS Response Form (ORF)'!G3980),COUNTIF('OMS Drop Downs'!$B$2:$B$4,'OMS Response Form (ORF)'!H3980),COUNTIF('OMS Drop Downs'!$A$2:$A$5,'OMS Response Form (ORF)'!I3980),COUNTIF('OMS Drop Downs'!$E$2:$E$7,'OMS Response Form (ORF)'!J3980),COUNTIF('OMS Drop Downs'!$B$2:$B$4,'OMS Response Form (ORF)'!K3980),COUNTIF('OMS Drop Downs'!$B$2:$B$4,'OMS Response Form (ORF)'!L3980),COUNTIF('OMS Drop Downs'!$B$2:$B$4,'OMS Response Form (ORF)'!M3980),COUNTIF('OMS Drop Downs'!$B$2:$B$4,'OMS Response Form (ORF)'!N3980), COUNTIF('OMS Drop Downs'!$B$2:$B$4,'OMS Response Form (ORF)'!O3980),COUNTIF('OMS Drop Downs'!$B$2:$B$4,'OMS Response Form (ORF)'!P3980),COUNTIF('OMS Drop Downs'!$B$2:$B$4,'OMS Response Form (ORF)'!Q3980)),"Complete","Incomplete"))</f>
        <v/>
      </c>
      <c r="S3980" s="25" t="str">
        <f>IF(R3980="Complete",IF(AND(NOT(ISNA(VLOOKUP(CONCATENATE(E3980,F3980,G3980,H3980,I3980,J3980),'OMS Drop Downs'!G:G,1,FALSE))),IF(AND(F3980&lt;&gt;"C3",J3980&lt;&gt;"O5"),IF(SUM(COUNTIF(K3980:Q3980,"Y"),COUNTIF(K3980:Q3980,"N"))=0,"V","I"),IF(COUNTIF(K3980:Q3980,"Y"),"V","I"))="V"),"Valid","Invalid")," ")</f>
        <v xml:space="preserve"> </v>
      </c>
      <c r="T3980"/>
    </row>
    <row r="3981" spans="1:20" x14ac:dyDescent="0.25">
      <c r="A3981" s="113"/>
      <c r="B3981" s="114"/>
      <c r="C3981" s="115"/>
      <c r="D3981" s="117"/>
      <c r="E3981" s="55"/>
      <c r="F3981" s="31"/>
      <c r="G3981" s="31"/>
      <c r="H3981" s="31"/>
      <c r="I3981" s="31"/>
      <c r="J3981" s="31"/>
      <c r="K3981" s="31"/>
      <c r="L3981" s="31"/>
      <c r="M3981" s="31"/>
      <c r="N3981" s="31"/>
      <c r="O3981" s="31"/>
      <c r="P3981" s="31"/>
      <c r="Q3981" s="31"/>
      <c r="R3981" s="24" t="str">
        <f>IF(COUNTA(A3981:Q3981)=0,"",IF(AND(COUNTA(A3981)&gt;0, COUNTA(B3981)&gt;0, COUNTA(C3981)&gt;0, COUNTA(D3981)&gt;0, COUNTIF('OMS Drop Downs'!$C$2:$C$3,'OMS Response Form (ORF)'!E3981),COUNTIF('OMS Drop Downs'!$D$2:$D$5,'OMS Response Form (ORF)'!F3981),COUNTIF('OMS Drop Downs'!$A$2:$A$5,'OMS Response Form (ORF)'!G3981),COUNTIF('OMS Drop Downs'!$B$2:$B$4,'OMS Response Form (ORF)'!H3981),COUNTIF('OMS Drop Downs'!$A$2:$A$5,'OMS Response Form (ORF)'!I3981),COUNTIF('OMS Drop Downs'!$E$2:$E$7,'OMS Response Form (ORF)'!J3981),COUNTIF('OMS Drop Downs'!$B$2:$B$4,'OMS Response Form (ORF)'!K3981),COUNTIF('OMS Drop Downs'!$B$2:$B$4,'OMS Response Form (ORF)'!L3981),COUNTIF('OMS Drop Downs'!$B$2:$B$4,'OMS Response Form (ORF)'!M3981),COUNTIF('OMS Drop Downs'!$B$2:$B$4,'OMS Response Form (ORF)'!N3981), COUNTIF('OMS Drop Downs'!$B$2:$B$4,'OMS Response Form (ORF)'!O3981),COUNTIF('OMS Drop Downs'!$B$2:$B$4,'OMS Response Form (ORF)'!P3981),COUNTIF('OMS Drop Downs'!$B$2:$B$4,'OMS Response Form (ORF)'!Q3981)),"Complete","Incomplete"))</f>
        <v/>
      </c>
      <c r="S3981" s="25" t="str">
        <f>IF(R3981="Complete",IF(AND(NOT(ISNA(VLOOKUP(CONCATENATE(E3981,F3981,G3981,H3981,I3981,J3981),'OMS Drop Downs'!G:G,1,FALSE))),IF(AND(F3981&lt;&gt;"C3",J3981&lt;&gt;"O5"),IF(SUM(COUNTIF(K3981:Q3981,"Y"),COUNTIF(K3981:Q3981,"N"))=0,"V","I"),IF(COUNTIF(K3981:Q3981,"Y"),"V","I"))="V"),"Valid","Invalid")," ")</f>
        <v xml:space="preserve"> </v>
      </c>
      <c r="T3981"/>
    </row>
    <row r="3982" spans="1:20" x14ac:dyDescent="0.25">
      <c r="A3982" s="113"/>
      <c r="B3982" s="114"/>
      <c r="C3982" s="115"/>
      <c r="D3982" s="117"/>
      <c r="E3982" s="55"/>
      <c r="F3982" s="31"/>
      <c r="G3982" s="31"/>
      <c r="H3982" s="31"/>
      <c r="I3982" s="31"/>
      <c r="J3982" s="31"/>
      <c r="K3982" s="31"/>
      <c r="L3982" s="31"/>
      <c r="M3982" s="31"/>
      <c r="N3982" s="31"/>
      <c r="O3982" s="31"/>
      <c r="P3982" s="31"/>
      <c r="Q3982" s="31"/>
      <c r="R3982" s="24" t="str">
        <f>IF(COUNTA(A3982:Q3982)=0,"",IF(AND(COUNTA(A3982)&gt;0, COUNTA(B3982)&gt;0, COUNTA(C3982)&gt;0, COUNTA(D3982)&gt;0, COUNTIF('OMS Drop Downs'!$C$2:$C$3,'OMS Response Form (ORF)'!E3982),COUNTIF('OMS Drop Downs'!$D$2:$D$5,'OMS Response Form (ORF)'!F3982),COUNTIF('OMS Drop Downs'!$A$2:$A$5,'OMS Response Form (ORF)'!G3982),COUNTIF('OMS Drop Downs'!$B$2:$B$4,'OMS Response Form (ORF)'!H3982),COUNTIF('OMS Drop Downs'!$A$2:$A$5,'OMS Response Form (ORF)'!I3982),COUNTIF('OMS Drop Downs'!$E$2:$E$7,'OMS Response Form (ORF)'!J3982),COUNTIF('OMS Drop Downs'!$B$2:$B$4,'OMS Response Form (ORF)'!K3982),COUNTIF('OMS Drop Downs'!$B$2:$B$4,'OMS Response Form (ORF)'!L3982),COUNTIF('OMS Drop Downs'!$B$2:$B$4,'OMS Response Form (ORF)'!M3982),COUNTIF('OMS Drop Downs'!$B$2:$B$4,'OMS Response Form (ORF)'!N3982), COUNTIF('OMS Drop Downs'!$B$2:$B$4,'OMS Response Form (ORF)'!O3982),COUNTIF('OMS Drop Downs'!$B$2:$B$4,'OMS Response Form (ORF)'!P3982),COUNTIF('OMS Drop Downs'!$B$2:$B$4,'OMS Response Form (ORF)'!Q3982)),"Complete","Incomplete"))</f>
        <v/>
      </c>
      <c r="S3982" s="25" t="str">
        <f>IF(R3982="Complete",IF(AND(NOT(ISNA(VLOOKUP(CONCATENATE(E3982,F3982,G3982,H3982,I3982,J3982),'OMS Drop Downs'!G:G,1,FALSE))),IF(AND(F3982&lt;&gt;"C3",J3982&lt;&gt;"O5"),IF(SUM(COUNTIF(K3982:Q3982,"Y"),COUNTIF(K3982:Q3982,"N"))=0,"V","I"),IF(COUNTIF(K3982:Q3982,"Y"),"V","I"))="V"),"Valid","Invalid")," ")</f>
        <v xml:space="preserve"> </v>
      </c>
      <c r="T3982"/>
    </row>
    <row r="3983" spans="1:20" x14ac:dyDescent="0.25">
      <c r="A3983" s="113"/>
      <c r="B3983" s="114"/>
      <c r="C3983" s="115"/>
      <c r="D3983" s="117"/>
      <c r="E3983" s="55"/>
      <c r="F3983" s="31"/>
      <c r="G3983" s="31"/>
      <c r="H3983" s="31"/>
      <c r="I3983" s="31"/>
      <c r="J3983" s="31"/>
      <c r="K3983" s="31"/>
      <c r="L3983" s="31"/>
      <c r="M3983" s="31"/>
      <c r="N3983" s="31"/>
      <c r="O3983" s="31"/>
      <c r="P3983" s="31"/>
      <c r="Q3983" s="31"/>
      <c r="R3983" s="24" t="str">
        <f>IF(COUNTA(A3983:Q3983)=0,"",IF(AND(COUNTA(A3983)&gt;0, COUNTA(B3983)&gt;0, COUNTA(C3983)&gt;0, COUNTA(D3983)&gt;0, COUNTIF('OMS Drop Downs'!$C$2:$C$3,'OMS Response Form (ORF)'!E3983),COUNTIF('OMS Drop Downs'!$D$2:$D$5,'OMS Response Form (ORF)'!F3983),COUNTIF('OMS Drop Downs'!$A$2:$A$5,'OMS Response Form (ORF)'!G3983),COUNTIF('OMS Drop Downs'!$B$2:$B$4,'OMS Response Form (ORF)'!H3983),COUNTIF('OMS Drop Downs'!$A$2:$A$5,'OMS Response Form (ORF)'!I3983),COUNTIF('OMS Drop Downs'!$E$2:$E$7,'OMS Response Form (ORF)'!J3983),COUNTIF('OMS Drop Downs'!$B$2:$B$4,'OMS Response Form (ORF)'!K3983),COUNTIF('OMS Drop Downs'!$B$2:$B$4,'OMS Response Form (ORF)'!L3983),COUNTIF('OMS Drop Downs'!$B$2:$B$4,'OMS Response Form (ORF)'!M3983),COUNTIF('OMS Drop Downs'!$B$2:$B$4,'OMS Response Form (ORF)'!N3983), COUNTIF('OMS Drop Downs'!$B$2:$B$4,'OMS Response Form (ORF)'!O3983),COUNTIF('OMS Drop Downs'!$B$2:$B$4,'OMS Response Form (ORF)'!P3983),COUNTIF('OMS Drop Downs'!$B$2:$B$4,'OMS Response Form (ORF)'!Q3983)),"Complete","Incomplete"))</f>
        <v/>
      </c>
      <c r="S3983" s="25" t="str">
        <f>IF(R3983="Complete",IF(AND(NOT(ISNA(VLOOKUP(CONCATENATE(E3983,F3983,G3983,H3983,I3983,J3983),'OMS Drop Downs'!G:G,1,FALSE))),IF(AND(F3983&lt;&gt;"C3",J3983&lt;&gt;"O5"),IF(SUM(COUNTIF(K3983:Q3983,"Y"),COUNTIF(K3983:Q3983,"N"))=0,"V","I"),IF(COUNTIF(K3983:Q3983,"Y"),"V","I"))="V"),"Valid","Invalid")," ")</f>
        <v xml:space="preserve"> </v>
      </c>
      <c r="T3983"/>
    </row>
    <row r="3984" spans="1:20" x14ac:dyDescent="0.25">
      <c r="A3984" s="113"/>
      <c r="B3984" s="114"/>
      <c r="C3984" s="115"/>
      <c r="D3984" s="117"/>
      <c r="E3984" s="55"/>
      <c r="F3984" s="31"/>
      <c r="G3984" s="31"/>
      <c r="H3984" s="31"/>
      <c r="I3984" s="31"/>
      <c r="J3984" s="31"/>
      <c r="K3984" s="31"/>
      <c r="L3984" s="31"/>
      <c r="M3984" s="31"/>
      <c r="N3984" s="31"/>
      <c r="O3984" s="31"/>
      <c r="P3984" s="31"/>
      <c r="Q3984" s="31"/>
      <c r="R3984" s="24" t="str">
        <f>IF(COUNTA(A3984:Q3984)=0,"",IF(AND(COUNTA(A3984)&gt;0, COUNTA(B3984)&gt;0, COUNTA(C3984)&gt;0, COUNTA(D3984)&gt;0, COUNTIF('OMS Drop Downs'!$C$2:$C$3,'OMS Response Form (ORF)'!E3984),COUNTIF('OMS Drop Downs'!$D$2:$D$5,'OMS Response Form (ORF)'!F3984),COUNTIF('OMS Drop Downs'!$A$2:$A$5,'OMS Response Form (ORF)'!G3984),COUNTIF('OMS Drop Downs'!$B$2:$B$4,'OMS Response Form (ORF)'!H3984),COUNTIF('OMS Drop Downs'!$A$2:$A$5,'OMS Response Form (ORF)'!I3984),COUNTIF('OMS Drop Downs'!$E$2:$E$7,'OMS Response Form (ORF)'!J3984),COUNTIF('OMS Drop Downs'!$B$2:$B$4,'OMS Response Form (ORF)'!K3984),COUNTIF('OMS Drop Downs'!$B$2:$B$4,'OMS Response Form (ORF)'!L3984),COUNTIF('OMS Drop Downs'!$B$2:$B$4,'OMS Response Form (ORF)'!M3984),COUNTIF('OMS Drop Downs'!$B$2:$B$4,'OMS Response Form (ORF)'!N3984), COUNTIF('OMS Drop Downs'!$B$2:$B$4,'OMS Response Form (ORF)'!O3984),COUNTIF('OMS Drop Downs'!$B$2:$B$4,'OMS Response Form (ORF)'!P3984),COUNTIF('OMS Drop Downs'!$B$2:$B$4,'OMS Response Form (ORF)'!Q3984)),"Complete","Incomplete"))</f>
        <v/>
      </c>
      <c r="S3984" s="25" t="str">
        <f>IF(R3984="Complete",IF(AND(NOT(ISNA(VLOOKUP(CONCATENATE(E3984,F3984,G3984,H3984,I3984,J3984),'OMS Drop Downs'!G:G,1,FALSE))),IF(AND(F3984&lt;&gt;"C3",J3984&lt;&gt;"O5"),IF(SUM(COUNTIF(K3984:Q3984,"Y"),COUNTIF(K3984:Q3984,"N"))=0,"V","I"),IF(COUNTIF(K3984:Q3984,"Y"),"V","I"))="V"),"Valid","Invalid")," ")</f>
        <v xml:space="preserve"> </v>
      </c>
      <c r="T3984"/>
    </row>
    <row r="3985" spans="1:20" x14ac:dyDescent="0.25">
      <c r="A3985" s="113"/>
      <c r="B3985" s="114"/>
      <c r="C3985" s="115"/>
      <c r="D3985" s="117"/>
      <c r="E3985" s="55"/>
      <c r="F3985" s="31"/>
      <c r="G3985" s="31"/>
      <c r="H3985" s="31"/>
      <c r="I3985" s="31"/>
      <c r="J3985" s="31"/>
      <c r="K3985" s="31"/>
      <c r="L3985" s="31"/>
      <c r="M3985" s="31"/>
      <c r="N3985" s="31"/>
      <c r="O3985" s="31"/>
      <c r="P3985" s="31"/>
      <c r="Q3985" s="31"/>
      <c r="R3985" s="24" t="str">
        <f>IF(COUNTA(A3985:Q3985)=0,"",IF(AND(COUNTA(A3985)&gt;0, COUNTA(B3985)&gt;0, COUNTA(C3985)&gt;0, COUNTA(D3985)&gt;0, COUNTIF('OMS Drop Downs'!$C$2:$C$3,'OMS Response Form (ORF)'!E3985),COUNTIF('OMS Drop Downs'!$D$2:$D$5,'OMS Response Form (ORF)'!F3985),COUNTIF('OMS Drop Downs'!$A$2:$A$5,'OMS Response Form (ORF)'!G3985),COUNTIF('OMS Drop Downs'!$B$2:$B$4,'OMS Response Form (ORF)'!H3985),COUNTIF('OMS Drop Downs'!$A$2:$A$5,'OMS Response Form (ORF)'!I3985),COUNTIF('OMS Drop Downs'!$E$2:$E$7,'OMS Response Form (ORF)'!J3985),COUNTIF('OMS Drop Downs'!$B$2:$B$4,'OMS Response Form (ORF)'!K3985),COUNTIF('OMS Drop Downs'!$B$2:$B$4,'OMS Response Form (ORF)'!L3985),COUNTIF('OMS Drop Downs'!$B$2:$B$4,'OMS Response Form (ORF)'!M3985),COUNTIF('OMS Drop Downs'!$B$2:$B$4,'OMS Response Form (ORF)'!N3985), COUNTIF('OMS Drop Downs'!$B$2:$B$4,'OMS Response Form (ORF)'!O3985),COUNTIF('OMS Drop Downs'!$B$2:$B$4,'OMS Response Form (ORF)'!P3985),COUNTIF('OMS Drop Downs'!$B$2:$B$4,'OMS Response Form (ORF)'!Q3985)),"Complete","Incomplete"))</f>
        <v/>
      </c>
      <c r="S3985" s="25" t="str">
        <f>IF(R3985="Complete",IF(AND(NOT(ISNA(VLOOKUP(CONCATENATE(E3985,F3985,G3985,H3985,I3985,J3985),'OMS Drop Downs'!G:G,1,FALSE))),IF(AND(F3985&lt;&gt;"C3",J3985&lt;&gt;"O5"),IF(SUM(COUNTIF(K3985:Q3985,"Y"),COUNTIF(K3985:Q3985,"N"))=0,"V","I"),IF(COUNTIF(K3985:Q3985,"Y"),"V","I"))="V"),"Valid","Invalid")," ")</f>
        <v xml:space="preserve"> </v>
      </c>
      <c r="T3985"/>
    </row>
    <row r="3986" spans="1:20" x14ac:dyDescent="0.25">
      <c r="A3986" s="113"/>
      <c r="B3986" s="114"/>
      <c r="C3986" s="115"/>
      <c r="D3986" s="117"/>
      <c r="E3986" s="55"/>
      <c r="F3986" s="31"/>
      <c r="G3986" s="31"/>
      <c r="H3986" s="31"/>
      <c r="I3986" s="31"/>
      <c r="J3986" s="31"/>
      <c r="K3986" s="31"/>
      <c r="L3986" s="31"/>
      <c r="M3986" s="31"/>
      <c r="N3986" s="31"/>
      <c r="O3986" s="31"/>
      <c r="P3986" s="31"/>
      <c r="Q3986" s="31"/>
      <c r="R3986" s="24" t="str">
        <f>IF(COUNTA(A3986:Q3986)=0,"",IF(AND(COUNTA(A3986)&gt;0, COUNTA(B3986)&gt;0, COUNTA(C3986)&gt;0, COUNTA(D3986)&gt;0, COUNTIF('OMS Drop Downs'!$C$2:$C$3,'OMS Response Form (ORF)'!E3986),COUNTIF('OMS Drop Downs'!$D$2:$D$5,'OMS Response Form (ORF)'!F3986),COUNTIF('OMS Drop Downs'!$A$2:$A$5,'OMS Response Form (ORF)'!G3986),COUNTIF('OMS Drop Downs'!$B$2:$B$4,'OMS Response Form (ORF)'!H3986),COUNTIF('OMS Drop Downs'!$A$2:$A$5,'OMS Response Form (ORF)'!I3986),COUNTIF('OMS Drop Downs'!$E$2:$E$7,'OMS Response Form (ORF)'!J3986),COUNTIF('OMS Drop Downs'!$B$2:$B$4,'OMS Response Form (ORF)'!K3986),COUNTIF('OMS Drop Downs'!$B$2:$B$4,'OMS Response Form (ORF)'!L3986),COUNTIF('OMS Drop Downs'!$B$2:$B$4,'OMS Response Form (ORF)'!M3986),COUNTIF('OMS Drop Downs'!$B$2:$B$4,'OMS Response Form (ORF)'!N3986), COUNTIF('OMS Drop Downs'!$B$2:$B$4,'OMS Response Form (ORF)'!O3986),COUNTIF('OMS Drop Downs'!$B$2:$B$4,'OMS Response Form (ORF)'!P3986),COUNTIF('OMS Drop Downs'!$B$2:$B$4,'OMS Response Form (ORF)'!Q3986)),"Complete","Incomplete"))</f>
        <v/>
      </c>
      <c r="S3986" s="25" t="str">
        <f>IF(R3986="Complete",IF(AND(NOT(ISNA(VLOOKUP(CONCATENATE(E3986,F3986,G3986,H3986,I3986,J3986),'OMS Drop Downs'!G:G,1,FALSE))),IF(AND(F3986&lt;&gt;"C3",J3986&lt;&gt;"O5"),IF(SUM(COUNTIF(K3986:Q3986,"Y"),COUNTIF(K3986:Q3986,"N"))=0,"V","I"),IF(COUNTIF(K3986:Q3986,"Y"),"V","I"))="V"),"Valid","Invalid")," ")</f>
        <v xml:space="preserve"> </v>
      </c>
      <c r="T3986"/>
    </row>
    <row r="3987" spans="1:20" x14ac:dyDescent="0.25">
      <c r="A3987" s="113"/>
      <c r="B3987" s="114"/>
      <c r="C3987" s="115"/>
      <c r="D3987" s="117"/>
      <c r="E3987" s="55"/>
      <c r="F3987" s="31"/>
      <c r="G3987" s="31"/>
      <c r="H3987" s="31"/>
      <c r="I3987" s="31"/>
      <c r="J3987" s="31"/>
      <c r="K3987" s="31"/>
      <c r="L3987" s="31"/>
      <c r="M3987" s="31"/>
      <c r="N3987" s="31"/>
      <c r="O3987" s="31"/>
      <c r="P3987" s="31"/>
      <c r="Q3987" s="31"/>
      <c r="R3987" s="24" t="str">
        <f>IF(COUNTA(A3987:Q3987)=0,"",IF(AND(COUNTA(A3987)&gt;0, COUNTA(B3987)&gt;0, COUNTA(C3987)&gt;0, COUNTA(D3987)&gt;0, COUNTIF('OMS Drop Downs'!$C$2:$C$3,'OMS Response Form (ORF)'!E3987),COUNTIF('OMS Drop Downs'!$D$2:$D$5,'OMS Response Form (ORF)'!F3987),COUNTIF('OMS Drop Downs'!$A$2:$A$5,'OMS Response Form (ORF)'!G3987),COUNTIF('OMS Drop Downs'!$B$2:$B$4,'OMS Response Form (ORF)'!H3987),COUNTIF('OMS Drop Downs'!$A$2:$A$5,'OMS Response Form (ORF)'!I3987),COUNTIF('OMS Drop Downs'!$E$2:$E$7,'OMS Response Form (ORF)'!J3987),COUNTIF('OMS Drop Downs'!$B$2:$B$4,'OMS Response Form (ORF)'!K3987),COUNTIF('OMS Drop Downs'!$B$2:$B$4,'OMS Response Form (ORF)'!L3987),COUNTIF('OMS Drop Downs'!$B$2:$B$4,'OMS Response Form (ORF)'!M3987),COUNTIF('OMS Drop Downs'!$B$2:$B$4,'OMS Response Form (ORF)'!N3987), COUNTIF('OMS Drop Downs'!$B$2:$B$4,'OMS Response Form (ORF)'!O3987),COUNTIF('OMS Drop Downs'!$B$2:$B$4,'OMS Response Form (ORF)'!P3987),COUNTIF('OMS Drop Downs'!$B$2:$B$4,'OMS Response Form (ORF)'!Q3987)),"Complete","Incomplete"))</f>
        <v/>
      </c>
      <c r="S3987" s="25" t="str">
        <f>IF(R3987="Complete",IF(AND(NOT(ISNA(VLOOKUP(CONCATENATE(E3987,F3987,G3987,H3987,I3987,J3987),'OMS Drop Downs'!G:G,1,FALSE))),IF(AND(F3987&lt;&gt;"C3",J3987&lt;&gt;"O5"),IF(SUM(COUNTIF(K3987:Q3987,"Y"),COUNTIF(K3987:Q3987,"N"))=0,"V","I"),IF(COUNTIF(K3987:Q3987,"Y"),"V","I"))="V"),"Valid","Invalid")," ")</f>
        <v xml:space="preserve"> </v>
      </c>
      <c r="T3987"/>
    </row>
    <row r="3988" spans="1:20" x14ac:dyDescent="0.25">
      <c r="A3988" s="113"/>
      <c r="B3988" s="114"/>
      <c r="C3988" s="115"/>
      <c r="D3988" s="117"/>
      <c r="E3988" s="55"/>
      <c r="F3988" s="31"/>
      <c r="G3988" s="31"/>
      <c r="H3988" s="31"/>
      <c r="I3988" s="31"/>
      <c r="J3988" s="31"/>
      <c r="K3988" s="31"/>
      <c r="L3988" s="31"/>
      <c r="M3988" s="31"/>
      <c r="N3988" s="31"/>
      <c r="O3988" s="31"/>
      <c r="P3988" s="31"/>
      <c r="Q3988" s="31"/>
      <c r="R3988" s="24" t="str">
        <f>IF(COUNTA(A3988:Q3988)=0,"",IF(AND(COUNTA(A3988)&gt;0, COUNTA(B3988)&gt;0, COUNTA(C3988)&gt;0, COUNTA(D3988)&gt;0, COUNTIF('OMS Drop Downs'!$C$2:$C$3,'OMS Response Form (ORF)'!E3988),COUNTIF('OMS Drop Downs'!$D$2:$D$5,'OMS Response Form (ORF)'!F3988),COUNTIF('OMS Drop Downs'!$A$2:$A$5,'OMS Response Form (ORF)'!G3988),COUNTIF('OMS Drop Downs'!$B$2:$B$4,'OMS Response Form (ORF)'!H3988),COUNTIF('OMS Drop Downs'!$A$2:$A$5,'OMS Response Form (ORF)'!I3988),COUNTIF('OMS Drop Downs'!$E$2:$E$7,'OMS Response Form (ORF)'!J3988),COUNTIF('OMS Drop Downs'!$B$2:$B$4,'OMS Response Form (ORF)'!K3988),COUNTIF('OMS Drop Downs'!$B$2:$B$4,'OMS Response Form (ORF)'!L3988),COUNTIF('OMS Drop Downs'!$B$2:$B$4,'OMS Response Form (ORF)'!M3988),COUNTIF('OMS Drop Downs'!$B$2:$B$4,'OMS Response Form (ORF)'!N3988), COUNTIF('OMS Drop Downs'!$B$2:$B$4,'OMS Response Form (ORF)'!O3988),COUNTIF('OMS Drop Downs'!$B$2:$B$4,'OMS Response Form (ORF)'!P3988),COUNTIF('OMS Drop Downs'!$B$2:$B$4,'OMS Response Form (ORF)'!Q3988)),"Complete","Incomplete"))</f>
        <v/>
      </c>
      <c r="S3988" s="25" t="str">
        <f>IF(R3988="Complete",IF(AND(NOT(ISNA(VLOOKUP(CONCATENATE(E3988,F3988,G3988,H3988,I3988,J3988),'OMS Drop Downs'!G:G,1,FALSE))),IF(AND(F3988&lt;&gt;"C3",J3988&lt;&gt;"O5"),IF(SUM(COUNTIF(K3988:Q3988,"Y"),COUNTIF(K3988:Q3988,"N"))=0,"V","I"),IF(COUNTIF(K3988:Q3988,"Y"),"V","I"))="V"),"Valid","Invalid")," ")</f>
        <v xml:space="preserve"> </v>
      </c>
      <c r="T3988"/>
    </row>
    <row r="3989" spans="1:20" x14ac:dyDescent="0.25">
      <c r="A3989" s="113"/>
      <c r="B3989" s="114"/>
      <c r="C3989" s="115"/>
      <c r="D3989" s="117"/>
      <c r="E3989" s="55"/>
      <c r="F3989" s="31"/>
      <c r="G3989" s="31"/>
      <c r="H3989" s="31"/>
      <c r="I3989" s="31"/>
      <c r="J3989" s="31"/>
      <c r="K3989" s="31"/>
      <c r="L3989" s="31"/>
      <c r="M3989" s="31"/>
      <c r="N3989" s="31"/>
      <c r="O3989" s="31"/>
      <c r="P3989" s="31"/>
      <c r="Q3989" s="31"/>
      <c r="R3989" s="24" t="str">
        <f>IF(COUNTA(A3989:Q3989)=0,"",IF(AND(COUNTA(A3989)&gt;0, COUNTA(B3989)&gt;0, COUNTA(C3989)&gt;0, COUNTA(D3989)&gt;0, COUNTIF('OMS Drop Downs'!$C$2:$C$3,'OMS Response Form (ORF)'!E3989),COUNTIF('OMS Drop Downs'!$D$2:$D$5,'OMS Response Form (ORF)'!F3989),COUNTIF('OMS Drop Downs'!$A$2:$A$5,'OMS Response Form (ORF)'!G3989),COUNTIF('OMS Drop Downs'!$B$2:$B$4,'OMS Response Form (ORF)'!H3989),COUNTIF('OMS Drop Downs'!$A$2:$A$5,'OMS Response Form (ORF)'!I3989),COUNTIF('OMS Drop Downs'!$E$2:$E$7,'OMS Response Form (ORF)'!J3989),COUNTIF('OMS Drop Downs'!$B$2:$B$4,'OMS Response Form (ORF)'!K3989),COUNTIF('OMS Drop Downs'!$B$2:$B$4,'OMS Response Form (ORF)'!L3989),COUNTIF('OMS Drop Downs'!$B$2:$B$4,'OMS Response Form (ORF)'!M3989),COUNTIF('OMS Drop Downs'!$B$2:$B$4,'OMS Response Form (ORF)'!N3989), COUNTIF('OMS Drop Downs'!$B$2:$B$4,'OMS Response Form (ORF)'!O3989),COUNTIF('OMS Drop Downs'!$B$2:$B$4,'OMS Response Form (ORF)'!P3989),COUNTIF('OMS Drop Downs'!$B$2:$B$4,'OMS Response Form (ORF)'!Q3989)),"Complete","Incomplete"))</f>
        <v/>
      </c>
      <c r="S3989" s="25" t="str">
        <f>IF(R3989="Complete",IF(AND(NOT(ISNA(VLOOKUP(CONCATENATE(E3989,F3989,G3989,H3989,I3989,J3989),'OMS Drop Downs'!G:G,1,FALSE))),IF(AND(F3989&lt;&gt;"C3",J3989&lt;&gt;"O5"),IF(SUM(COUNTIF(K3989:Q3989,"Y"),COUNTIF(K3989:Q3989,"N"))=0,"V","I"),IF(COUNTIF(K3989:Q3989,"Y"),"V","I"))="V"),"Valid","Invalid")," ")</f>
        <v xml:space="preserve"> </v>
      </c>
      <c r="T3989"/>
    </row>
    <row r="3990" spans="1:20" x14ac:dyDescent="0.25">
      <c r="A3990" s="113"/>
      <c r="B3990" s="114"/>
      <c r="C3990" s="115"/>
      <c r="D3990" s="117"/>
      <c r="E3990" s="55"/>
      <c r="F3990" s="31"/>
      <c r="G3990" s="31"/>
      <c r="H3990" s="31"/>
      <c r="I3990" s="31"/>
      <c r="J3990" s="31"/>
      <c r="K3990" s="31"/>
      <c r="L3990" s="31"/>
      <c r="M3990" s="31"/>
      <c r="N3990" s="31"/>
      <c r="O3990" s="31"/>
      <c r="P3990" s="31"/>
      <c r="Q3990" s="31"/>
      <c r="R3990" s="24" t="str">
        <f>IF(COUNTA(A3990:Q3990)=0,"",IF(AND(COUNTA(A3990)&gt;0, COUNTA(B3990)&gt;0, COUNTA(C3990)&gt;0, COUNTA(D3990)&gt;0, COUNTIF('OMS Drop Downs'!$C$2:$C$3,'OMS Response Form (ORF)'!E3990),COUNTIF('OMS Drop Downs'!$D$2:$D$5,'OMS Response Form (ORF)'!F3990),COUNTIF('OMS Drop Downs'!$A$2:$A$5,'OMS Response Form (ORF)'!G3990),COUNTIF('OMS Drop Downs'!$B$2:$B$4,'OMS Response Form (ORF)'!H3990),COUNTIF('OMS Drop Downs'!$A$2:$A$5,'OMS Response Form (ORF)'!I3990),COUNTIF('OMS Drop Downs'!$E$2:$E$7,'OMS Response Form (ORF)'!J3990),COUNTIF('OMS Drop Downs'!$B$2:$B$4,'OMS Response Form (ORF)'!K3990),COUNTIF('OMS Drop Downs'!$B$2:$B$4,'OMS Response Form (ORF)'!L3990),COUNTIF('OMS Drop Downs'!$B$2:$B$4,'OMS Response Form (ORF)'!M3990),COUNTIF('OMS Drop Downs'!$B$2:$B$4,'OMS Response Form (ORF)'!N3990), COUNTIF('OMS Drop Downs'!$B$2:$B$4,'OMS Response Form (ORF)'!O3990),COUNTIF('OMS Drop Downs'!$B$2:$B$4,'OMS Response Form (ORF)'!P3990),COUNTIF('OMS Drop Downs'!$B$2:$B$4,'OMS Response Form (ORF)'!Q3990)),"Complete","Incomplete"))</f>
        <v/>
      </c>
      <c r="S3990" s="25" t="str">
        <f>IF(R3990="Complete",IF(AND(NOT(ISNA(VLOOKUP(CONCATENATE(E3990,F3990,G3990,H3990,I3990,J3990),'OMS Drop Downs'!G:G,1,FALSE))),IF(AND(F3990&lt;&gt;"C3",J3990&lt;&gt;"O5"),IF(SUM(COUNTIF(K3990:Q3990,"Y"),COUNTIF(K3990:Q3990,"N"))=0,"V","I"),IF(COUNTIF(K3990:Q3990,"Y"),"V","I"))="V"),"Valid","Invalid")," ")</f>
        <v xml:space="preserve"> </v>
      </c>
      <c r="T3990"/>
    </row>
    <row r="3991" spans="1:20" x14ac:dyDescent="0.25">
      <c r="A3991" s="113"/>
      <c r="B3991" s="114"/>
      <c r="C3991" s="115"/>
      <c r="D3991" s="117"/>
      <c r="E3991" s="55"/>
      <c r="F3991" s="31"/>
      <c r="G3991" s="31"/>
      <c r="H3991" s="31"/>
      <c r="I3991" s="31"/>
      <c r="J3991" s="31"/>
      <c r="K3991" s="31"/>
      <c r="L3991" s="31"/>
      <c r="M3991" s="31"/>
      <c r="N3991" s="31"/>
      <c r="O3991" s="31"/>
      <c r="P3991" s="31"/>
      <c r="Q3991" s="31"/>
      <c r="R3991" s="24" t="str">
        <f>IF(COUNTA(A3991:Q3991)=0,"",IF(AND(COUNTA(A3991)&gt;0, COUNTA(B3991)&gt;0, COUNTA(C3991)&gt;0, COUNTA(D3991)&gt;0, COUNTIF('OMS Drop Downs'!$C$2:$C$3,'OMS Response Form (ORF)'!E3991),COUNTIF('OMS Drop Downs'!$D$2:$D$5,'OMS Response Form (ORF)'!F3991),COUNTIF('OMS Drop Downs'!$A$2:$A$5,'OMS Response Form (ORF)'!G3991),COUNTIF('OMS Drop Downs'!$B$2:$B$4,'OMS Response Form (ORF)'!H3991),COUNTIF('OMS Drop Downs'!$A$2:$A$5,'OMS Response Form (ORF)'!I3991),COUNTIF('OMS Drop Downs'!$E$2:$E$7,'OMS Response Form (ORF)'!J3991),COUNTIF('OMS Drop Downs'!$B$2:$B$4,'OMS Response Form (ORF)'!K3991),COUNTIF('OMS Drop Downs'!$B$2:$B$4,'OMS Response Form (ORF)'!L3991),COUNTIF('OMS Drop Downs'!$B$2:$B$4,'OMS Response Form (ORF)'!M3991),COUNTIF('OMS Drop Downs'!$B$2:$B$4,'OMS Response Form (ORF)'!N3991), COUNTIF('OMS Drop Downs'!$B$2:$B$4,'OMS Response Form (ORF)'!O3991),COUNTIF('OMS Drop Downs'!$B$2:$B$4,'OMS Response Form (ORF)'!P3991),COUNTIF('OMS Drop Downs'!$B$2:$B$4,'OMS Response Form (ORF)'!Q3991)),"Complete","Incomplete"))</f>
        <v/>
      </c>
      <c r="S3991" s="25" t="str">
        <f>IF(R3991="Complete",IF(AND(NOT(ISNA(VLOOKUP(CONCATENATE(E3991,F3991,G3991,H3991,I3991,J3991),'OMS Drop Downs'!G:G,1,FALSE))),IF(AND(F3991&lt;&gt;"C3",J3991&lt;&gt;"O5"),IF(SUM(COUNTIF(K3991:Q3991,"Y"),COUNTIF(K3991:Q3991,"N"))=0,"V","I"),IF(COUNTIF(K3991:Q3991,"Y"),"V","I"))="V"),"Valid","Invalid")," ")</f>
        <v xml:space="preserve"> </v>
      </c>
      <c r="T3991"/>
    </row>
    <row r="3992" spans="1:20" x14ac:dyDescent="0.25">
      <c r="A3992" s="113"/>
      <c r="B3992" s="114"/>
      <c r="C3992" s="115"/>
      <c r="D3992" s="117"/>
      <c r="E3992" s="55"/>
      <c r="F3992" s="31"/>
      <c r="G3992" s="31"/>
      <c r="H3992" s="31"/>
      <c r="I3992" s="31"/>
      <c r="J3992" s="31"/>
      <c r="K3992" s="31"/>
      <c r="L3992" s="31"/>
      <c r="M3992" s="31"/>
      <c r="N3992" s="31"/>
      <c r="O3992" s="31"/>
      <c r="P3992" s="31"/>
      <c r="Q3992" s="31"/>
      <c r="R3992" s="24" t="str">
        <f>IF(COUNTA(A3992:Q3992)=0,"",IF(AND(COUNTA(A3992)&gt;0, COUNTA(B3992)&gt;0, COUNTA(C3992)&gt;0, COUNTA(D3992)&gt;0, COUNTIF('OMS Drop Downs'!$C$2:$C$3,'OMS Response Form (ORF)'!E3992),COUNTIF('OMS Drop Downs'!$D$2:$D$5,'OMS Response Form (ORF)'!F3992),COUNTIF('OMS Drop Downs'!$A$2:$A$5,'OMS Response Form (ORF)'!G3992),COUNTIF('OMS Drop Downs'!$B$2:$B$4,'OMS Response Form (ORF)'!H3992),COUNTIF('OMS Drop Downs'!$A$2:$A$5,'OMS Response Form (ORF)'!I3992),COUNTIF('OMS Drop Downs'!$E$2:$E$7,'OMS Response Form (ORF)'!J3992),COUNTIF('OMS Drop Downs'!$B$2:$B$4,'OMS Response Form (ORF)'!K3992),COUNTIF('OMS Drop Downs'!$B$2:$B$4,'OMS Response Form (ORF)'!L3992),COUNTIF('OMS Drop Downs'!$B$2:$B$4,'OMS Response Form (ORF)'!M3992),COUNTIF('OMS Drop Downs'!$B$2:$B$4,'OMS Response Form (ORF)'!N3992), COUNTIF('OMS Drop Downs'!$B$2:$B$4,'OMS Response Form (ORF)'!O3992),COUNTIF('OMS Drop Downs'!$B$2:$B$4,'OMS Response Form (ORF)'!P3992),COUNTIF('OMS Drop Downs'!$B$2:$B$4,'OMS Response Form (ORF)'!Q3992)),"Complete","Incomplete"))</f>
        <v/>
      </c>
      <c r="S3992" s="25" t="str">
        <f>IF(R3992="Complete",IF(AND(NOT(ISNA(VLOOKUP(CONCATENATE(E3992,F3992,G3992,H3992,I3992,J3992),'OMS Drop Downs'!G:G,1,FALSE))),IF(AND(F3992&lt;&gt;"C3",J3992&lt;&gt;"O5"),IF(SUM(COUNTIF(K3992:Q3992,"Y"),COUNTIF(K3992:Q3992,"N"))=0,"V","I"),IF(COUNTIF(K3992:Q3992,"Y"),"V","I"))="V"),"Valid","Invalid")," ")</f>
        <v xml:space="preserve"> </v>
      </c>
      <c r="T3992"/>
    </row>
    <row r="3993" spans="1:20" x14ac:dyDescent="0.25">
      <c r="A3993" s="113"/>
      <c r="B3993" s="114"/>
      <c r="C3993" s="115"/>
      <c r="D3993" s="117"/>
      <c r="E3993" s="55"/>
      <c r="F3993" s="31"/>
      <c r="G3993" s="31"/>
      <c r="H3993" s="31"/>
      <c r="I3993" s="31"/>
      <c r="J3993" s="31"/>
      <c r="K3993" s="31"/>
      <c r="L3993" s="31"/>
      <c r="M3993" s="31"/>
      <c r="N3993" s="31"/>
      <c r="O3993" s="31"/>
      <c r="P3993" s="31"/>
      <c r="Q3993" s="31"/>
      <c r="R3993" s="24" t="str">
        <f>IF(COUNTA(A3993:Q3993)=0,"",IF(AND(COUNTA(A3993)&gt;0, COUNTA(B3993)&gt;0, COUNTA(C3993)&gt;0, COUNTA(D3993)&gt;0, COUNTIF('OMS Drop Downs'!$C$2:$C$3,'OMS Response Form (ORF)'!E3993),COUNTIF('OMS Drop Downs'!$D$2:$D$5,'OMS Response Form (ORF)'!F3993),COUNTIF('OMS Drop Downs'!$A$2:$A$5,'OMS Response Form (ORF)'!G3993),COUNTIF('OMS Drop Downs'!$B$2:$B$4,'OMS Response Form (ORF)'!H3993),COUNTIF('OMS Drop Downs'!$A$2:$A$5,'OMS Response Form (ORF)'!I3993),COUNTIF('OMS Drop Downs'!$E$2:$E$7,'OMS Response Form (ORF)'!J3993),COUNTIF('OMS Drop Downs'!$B$2:$B$4,'OMS Response Form (ORF)'!K3993),COUNTIF('OMS Drop Downs'!$B$2:$B$4,'OMS Response Form (ORF)'!L3993),COUNTIF('OMS Drop Downs'!$B$2:$B$4,'OMS Response Form (ORF)'!M3993),COUNTIF('OMS Drop Downs'!$B$2:$B$4,'OMS Response Form (ORF)'!N3993), COUNTIF('OMS Drop Downs'!$B$2:$B$4,'OMS Response Form (ORF)'!O3993),COUNTIF('OMS Drop Downs'!$B$2:$B$4,'OMS Response Form (ORF)'!P3993),COUNTIF('OMS Drop Downs'!$B$2:$B$4,'OMS Response Form (ORF)'!Q3993)),"Complete","Incomplete"))</f>
        <v/>
      </c>
      <c r="S3993" s="25" t="str">
        <f>IF(R3993="Complete",IF(AND(NOT(ISNA(VLOOKUP(CONCATENATE(E3993,F3993,G3993,H3993,I3993,J3993),'OMS Drop Downs'!G:G,1,FALSE))),IF(AND(F3993&lt;&gt;"C3",J3993&lt;&gt;"O5"),IF(SUM(COUNTIF(K3993:Q3993,"Y"),COUNTIF(K3993:Q3993,"N"))=0,"V","I"),IF(COUNTIF(K3993:Q3993,"Y"),"V","I"))="V"),"Valid","Invalid")," ")</f>
        <v xml:space="preserve"> </v>
      </c>
      <c r="T3993"/>
    </row>
    <row r="3994" spans="1:20" x14ac:dyDescent="0.25">
      <c r="A3994" s="113"/>
      <c r="B3994" s="114"/>
      <c r="C3994" s="115"/>
      <c r="D3994" s="117"/>
      <c r="E3994" s="55"/>
      <c r="F3994" s="31"/>
      <c r="G3994" s="31"/>
      <c r="H3994" s="31"/>
      <c r="I3994" s="31"/>
      <c r="J3994" s="31"/>
      <c r="K3994" s="31"/>
      <c r="L3994" s="31"/>
      <c r="M3994" s="31"/>
      <c r="N3994" s="31"/>
      <c r="O3994" s="31"/>
      <c r="P3994" s="31"/>
      <c r="Q3994" s="31"/>
      <c r="R3994" s="24" t="str">
        <f>IF(COUNTA(A3994:Q3994)=0,"",IF(AND(COUNTA(A3994)&gt;0, COUNTA(B3994)&gt;0, COUNTA(C3994)&gt;0, COUNTA(D3994)&gt;0, COUNTIF('OMS Drop Downs'!$C$2:$C$3,'OMS Response Form (ORF)'!E3994),COUNTIF('OMS Drop Downs'!$D$2:$D$5,'OMS Response Form (ORF)'!F3994),COUNTIF('OMS Drop Downs'!$A$2:$A$5,'OMS Response Form (ORF)'!G3994),COUNTIF('OMS Drop Downs'!$B$2:$B$4,'OMS Response Form (ORF)'!H3994),COUNTIF('OMS Drop Downs'!$A$2:$A$5,'OMS Response Form (ORF)'!I3994),COUNTIF('OMS Drop Downs'!$E$2:$E$7,'OMS Response Form (ORF)'!J3994),COUNTIF('OMS Drop Downs'!$B$2:$B$4,'OMS Response Form (ORF)'!K3994),COUNTIF('OMS Drop Downs'!$B$2:$B$4,'OMS Response Form (ORF)'!L3994),COUNTIF('OMS Drop Downs'!$B$2:$B$4,'OMS Response Form (ORF)'!M3994),COUNTIF('OMS Drop Downs'!$B$2:$B$4,'OMS Response Form (ORF)'!N3994), COUNTIF('OMS Drop Downs'!$B$2:$B$4,'OMS Response Form (ORF)'!O3994),COUNTIF('OMS Drop Downs'!$B$2:$B$4,'OMS Response Form (ORF)'!P3994),COUNTIF('OMS Drop Downs'!$B$2:$B$4,'OMS Response Form (ORF)'!Q3994)),"Complete","Incomplete"))</f>
        <v/>
      </c>
      <c r="S3994" s="25" t="str">
        <f>IF(R3994="Complete",IF(AND(NOT(ISNA(VLOOKUP(CONCATENATE(E3994,F3994,G3994,H3994,I3994,J3994),'OMS Drop Downs'!G:G,1,FALSE))),IF(AND(F3994&lt;&gt;"C3",J3994&lt;&gt;"O5"),IF(SUM(COUNTIF(K3994:Q3994,"Y"),COUNTIF(K3994:Q3994,"N"))=0,"V","I"),IF(COUNTIF(K3994:Q3994,"Y"),"V","I"))="V"),"Valid","Invalid")," ")</f>
        <v xml:space="preserve"> </v>
      </c>
      <c r="T3994"/>
    </row>
    <row r="3995" spans="1:20" x14ac:dyDescent="0.25">
      <c r="A3995" s="113"/>
      <c r="B3995" s="114"/>
      <c r="C3995" s="115"/>
      <c r="D3995" s="117"/>
      <c r="E3995" s="55"/>
      <c r="F3995" s="31"/>
      <c r="G3995" s="31"/>
      <c r="H3995" s="31"/>
      <c r="I3995" s="31"/>
      <c r="J3995" s="31"/>
      <c r="K3995" s="31"/>
      <c r="L3995" s="31"/>
      <c r="M3995" s="31"/>
      <c r="N3995" s="31"/>
      <c r="O3995" s="31"/>
      <c r="P3995" s="31"/>
      <c r="Q3995" s="31"/>
      <c r="R3995" s="24" t="str">
        <f>IF(COUNTA(A3995:Q3995)=0,"",IF(AND(COUNTA(A3995)&gt;0, COUNTA(B3995)&gt;0, COUNTA(C3995)&gt;0, COUNTA(D3995)&gt;0, COUNTIF('OMS Drop Downs'!$C$2:$C$3,'OMS Response Form (ORF)'!E3995),COUNTIF('OMS Drop Downs'!$D$2:$D$5,'OMS Response Form (ORF)'!F3995),COUNTIF('OMS Drop Downs'!$A$2:$A$5,'OMS Response Form (ORF)'!G3995),COUNTIF('OMS Drop Downs'!$B$2:$B$4,'OMS Response Form (ORF)'!H3995),COUNTIF('OMS Drop Downs'!$A$2:$A$5,'OMS Response Form (ORF)'!I3995),COUNTIF('OMS Drop Downs'!$E$2:$E$7,'OMS Response Form (ORF)'!J3995),COUNTIF('OMS Drop Downs'!$B$2:$B$4,'OMS Response Form (ORF)'!K3995),COUNTIF('OMS Drop Downs'!$B$2:$B$4,'OMS Response Form (ORF)'!L3995),COUNTIF('OMS Drop Downs'!$B$2:$B$4,'OMS Response Form (ORF)'!M3995),COUNTIF('OMS Drop Downs'!$B$2:$B$4,'OMS Response Form (ORF)'!N3995), COUNTIF('OMS Drop Downs'!$B$2:$B$4,'OMS Response Form (ORF)'!O3995),COUNTIF('OMS Drop Downs'!$B$2:$B$4,'OMS Response Form (ORF)'!P3995),COUNTIF('OMS Drop Downs'!$B$2:$B$4,'OMS Response Form (ORF)'!Q3995)),"Complete","Incomplete"))</f>
        <v/>
      </c>
      <c r="S3995" s="25" t="str">
        <f>IF(R3995="Complete",IF(AND(NOT(ISNA(VLOOKUP(CONCATENATE(E3995,F3995,G3995,H3995,I3995,J3995),'OMS Drop Downs'!G:G,1,FALSE))),IF(AND(F3995&lt;&gt;"C3",J3995&lt;&gt;"O5"),IF(SUM(COUNTIF(K3995:Q3995,"Y"),COUNTIF(K3995:Q3995,"N"))=0,"V","I"),IF(COUNTIF(K3995:Q3995,"Y"),"V","I"))="V"),"Valid","Invalid")," ")</f>
        <v xml:space="preserve"> </v>
      </c>
      <c r="T3995"/>
    </row>
    <row r="3996" spans="1:20" x14ac:dyDescent="0.25">
      <c r="A3996" s="113"/>
      <c r="B3996" s="114"/>
      <c r="C3996" s="115"/>
      <c r="D3996" s="117"/>
      <c r="E3996" s="55"/>
      <c r="F3996" s="31"/>
      <c r="G3996" s="31"/>
      <c r="H3996" s="31"/>
      <c r="I3996" s="31"/>
      <c r="J3996" s="31"/>
      <c r="K3996" s="31"/>
      <c r="L3996" s="31"/>
      <c r="M3996" s="31"/>
      <c r="N3996" s="31"/>
      <c r="O3996" s="31"/>
      <c r="P3996" s="31"/>
      <c r="Q3996" s="31"/>
      <c r="R3996" s="24" t="str">
        <f>IF(COUNTA(A3996:Q3996)=0,"",IF(AND(COUNTA(A3996)&gt;0, COUNTA(B3996)&gt;0, COUNTA(C3996)&gt;0, COUNTA(D3996)&gt;0, COUNTIF('OMS Drop Downs'!$C$2:$C$3,'OMS Response Form (ORF)'!E3996),COUNTIF('OMS Drop Downs'!$D$2:$D$5,'OMS Response Form (ORF)'!F3996),COUNTIF('OMS Drop Downs'!$A$2:$A$5,'OMS Response Form (ORF)'!G3996),COUNTIF('OMS Drop Downs'!$B$2:$B$4,'OMS Response Form (ORF)'!H3996),COUNTIF('OMS Drop Downs'!$A$2:$A$5,'OMS Response Form (ORF)'!I3996),COUNTIF('OMS Drop Downs'!$E$2:$E$7,'OMS Response Form (ORF)'!J3996),COUNTIF('OMS Drop Downs'!$B$2:$B$4,'OMS Response Form (ORF)'!K3996),COUNTIF('OMS Drop Downs'!$B$2:$B$4,'OMS Response Form (ORF)'!L3996),COUNTIF('OMS Drop Downs'!$B$2:$B$4,'OMS Response Form (ORF)'!M3996),COUNTIF('OMS Drop Downs'!$B$2:$B$4,'OMS Response Form (ORF)'!N3996), COUNTIF('OMS Drop Downs'!$B$2:$B$4,'OMS Response Form (ORF)'!O3996),COUNTIF('OMS Drop Downs'!$B$2:$B$4,'OMS Response Form (ORF)'!P3996),COUNTIF('OMS Drop Downs'!$B$2:$B$4,'OMS Response Form (ORF)'!Q3996)),"Complete","Incomplete"))</f>
        <v/>
      </c>
      <c r="S3996" s="25" t="str">
        <f>IF(R3996="Complete",IF(AND(NOT(ISNA(VLOOKUP(CONCATENATE(E3996,F3996,G3996,H3996,I3996,J3996),'OMS Drop Downs'!G:G,1,FALSE))),IF(AND(F3996&lt;&gt;"C3",J3996&lt;&gt;"O5"),IF(SUM(COUNTIF(K3996:Q3996,"Y"),COUNTIF(K3996:Q3996,"N"))=0,"V","I"),IF(COUNTIF(K3996:Q3996,"Y"),"V","I"))="V"),"Valid","Invalid")," ")</f>
        <v xml:space="preserve"> </v>
      </c>
      <c r="T3996"/>
    </row>
    <row r="3997" spans="1:20" x14ac:dyDescent="0.25">
      <c r="A3997" s="113"/>
      <c r="B3997" s="114"/>
      <c r="C3997" s="115"/>
      <c r="D3997" s="117"/>
      <c r="E3997" s="55"/>
      <c r="F3997" s="31"/>
      <c r="G3997" s="31"/>
      <c r="H3997" s="31"/>
      <c r="I3997" s="31"/>
      <c r="J3997" s="31"/>
      <c r="K3997" s="31"/>
      <c r="L3997" s="31"/>
      <c r="M3997" s="31"/>
      <c r="N3997" s="31"/>
      <c r="O3997" s="31"/>
      <c r="P3997" s="31"/>
      <c r="Q3997" s="31"/>
      <c r="R3997" s="24" t="str">
        <f>IF(COUNTA(A3997:Q3997)=0,"",IF(AND(COUNTA(A3997)&gt;0, COUNTA(B3997)&gt;0, COUNTA(C3997)&gt;0, COUNTA(D3997)&gt;0, COUNTIF('OMS Drop Downs'!$C$2:$C$3,'OMS Response Form (ORF)'!E3997),COUNTIF('OMS Drop Downs'!$D$2:$D$5,'OMS Response Form (ORF)'!F3997),COUNTIF('OMS Drop Downs'!$A$2:$A$5,'OMS Response Form (ORF)'!G3997),COUNTIF('OMS Drop Downs'!$B$2:$B$4,'OMS Response Form (ORF)'!H3997),COUNTIF('OMS Drop Downs'!$A$2:$A$5,'OMS Response Form (ORF)'!I3997),COUNTIF('OMS Drop Downs'!$E$2:$E$7,'OMS Response Form (ORF)'!J3997),COUNTIF('OMS Drop Downs'!$B$2:$B$4,'OMS Response Form (ORF)'!K3997),COUNTIF('OMS Drop Downs'!$B$2:$B$4,'OMS Response Form (ORF)'!L3997),COUNTIF('OMS Drop Downs'!$B$2:$B$4,'OMS Response Form (ORF)'!M3997),COUNTIF('OMS Drop Downs'!$B$2:$B$4,'OMS Response Form (ORF)'!N3997), COUNTIF('OMS Drop Downs'!$B$2:$B$4,'OMS Response Form (ORF)'!O3997),COUNTIF('OMS Drop Downs'!$B$2:$B$4,'OMS Response Form (ORF)'!P3997),COUNTIF('OMS Drop Downs'!$B$2:$B$4,'OMS Response Form (ORF)'!Q3997)),"Complete","Incomplete"))</f>
        <v/>
      </c>
      <c r="S3997" s="25" t="str">
        <f>IF(R3997="Complete",IF(AND(NOT(ISNA(VLOOKUP(CONCATENATE(E3997,F3997,G3997,H3997,I3997,J3997),'OMS Drop Downs'!G:G,1,FALSE))),IF(AND(F3997&lt;&gt;"C3",J3997&lt;&gt;"O5"),IF(SUM(COUNTIF(K3997:Q3997,"Y"),COUNTIF(K3997:Q3997,"N"))=0,"V","I"),IF(COUNTIF(K3997:Q3997,"Y"),"V","I"))="V"),"Valid","Invalid")," ")</f>
        <v xml:space="preserve"> </v>
      </c>
      <c r="T3997"/>
    </row>
    <row r="3998" spans="1:20" x14ac:dyDescent="0.25">
      <c r="A3998" s="113"/>
      <c r="B3998" s="114"/>
      <c r="C3998" s="115"/>
      <c r="D3998" s="117"/>
      <c r="E3998" s="55"/>
      <c r="F3998" s="31"/>
      <c r="G3998" s="31"/>
      <c r="H3998" s="31"/>
      <c r="I3998" s="31"/>
      <c r="J3998" s="31"/>
      <c r="K3998" s="31"/>
      <c r="L3998" s="31"/>
      <c r="M3998" s="31"/>
      <c r="N3998" s="31"/>
      <c r="O3998" s="31"/>
      <c r="P3998" s="31"/>
      <c r="Q3998" s="31"/>
      <c r="R3998" s="24" t="str">
        <f>IF(COUNTA(A3998:Q3998)=0,"",IF(AND(COUNTA(A3998)&gt;0, COUNTA(B3998)&gt;0, COUNTA(C3998)&gt;0, COUNTA(D3998)&gt;0, COUNTIF('OMS Drop Downs'!$C$2:$C$3,'OMS Response Form (ORF)'!E3998),COUNTIF('OMS Drop Downs'!$D$2:$D$5,'OMS Response Form (ORF)'!F3998),COUNTIF('OMS Drop Downs'!$A$2:$A$5,'OMS Response Form (ORF)'!G3998),COUNTIF('OMS Drop Downs'!$B$2:$B$4,'OMS Response Form (ORF)'!H3998),COUNTIF('OMS Drop Downs'!$A$2:$A$5,'OMS Response Form (ORF)'!I3998),COUNTIF('OMS Drop Downs'!$E$2:$E$7,'OMS Response Form (ORF)'!J3998),COUNTIF('OMS Drop Downs'!$B$2:$B$4,'OMS Response Form (ORF)'!K3998),COUNTIF('OMS Drop Downs'!$B$2:$B$4,'OMS Response Form (ORF)'!L3998),COUNTIF('OMS Drop Downs'!$B$2:$B$4,'OMS Response Form (ORF)'!M3998),COUNTIF('OMS Drop Downs'!$B$2:$B$4,'OMS Response Form (ORF)'!N3998), COUNTIF('OMS Drop Downs'!$B$2:$B$4,'OMS Response Form (ORF)'!O3998),COUNTIF('OMS Drop Downs'!$B$2:$B$4,'OMS Response Form (ORF)'!P3998),COUNTIF('OMS Drop Downs'!$B$2:$B$4,'OMS Response Form (ORF)'!Q3998)),"Complete","Incomplete"))</f>
        <v/>
      </c>
      <c r="S3998" s="25" t="str">
        <f>IF(R3998="Complete",IF(AND(NOT(ISNA(VLOOKUP(CONCATENATE(E3998,F3998,G3998,H3998,I3998,J3998),'OMS Drop Downs'!G:G,1,FALSE))),IF(AND(F3998&lt;&gt;"C3",J3998&lt;&gt;"O5"),IF(SUM(COUNTIF(K3998:Q3998,"Y"),COUNTIF(K3998:Q3998,"N"))=0,"V","I"),IF(COUNTIF(K3998:Q3998,"Y"),"V","I"))="V"),"Valid","Invalid")," ")</f>
        <v xml:space="preserve"> </v>
      </c>
      <c r="T3998"/>
    </row>
    <row r="3999" spans="1:20" x14ac:dyDescent="0.25">
      <c r="A3999" s="113"/>
      <c r="B3999" s="114"/>
      <c r="C3999" s="115"/>
      <c r="D3999" s="117"/>
      <c r="E3999" s="55"/>
      <c r="F3999" s="31"/>
      <c r="G3999" s="31"/>
      <c r="H3999" s="31"/>
      <c r="I3999" s="31"/>
      <c r="J3999" s="31"/>
      <c r="K3999" s="31"/>
      <c r="L3999" s="31"/>
      <c r="M3999" s="31"/>
      <c r="N3999" s="31"/>
      <c r="O3999" s="31"/>
      <c r="P3999" s="31"/>
      <c r="Q3999" s="31"/>
      <c r="R3999" s="24" t="str">
        <f>IF(COUNTA(A3999:Q3999)=0,"",IF(AND(COUNTA(A3999)&gt;0, COUNTA(B3999)&gt;0, COUNTA(C3999)&gt;0, COUNTA(D3999)&gt;0, COUNTIF('OMS Drop Downs'!$C$2:$C$3,'OMS Response Form (ORF)'!E3999),COUNTIF('OMS Drop Downs'!$D$2:$D$5,'OMS Response Form (ORF)'!F3999),COUNTIF('OMS Drop Downs'!$A$2:$A$5,'OMS Response Form (ORF)'!G3999),COUNTIF('OMS Drop Downs'!$B$2:$B$4,'OMS Response Form (ORF)'!H3999),COUNTIF('OMS Drop Downs'!$A$2:$A$5,'OMS Response Form (ORF)'!I3999),COUNTIF('OMS Drop Downs'!$E$2:$E$7,'OMS Response Form (ORF)'!J3999),COUNTIF('OMS Drop Downs'!$B$2:$B$4,'OMS Response Form (ORF)'!K3999),COUNTIF('OMS Drop Downs'!$B$2:$B$4,'OMS Response Form (ORF)'!L3999),COUNTIF('OMS Drop Downs'!$B$2:$B$4,'OMS Response Form (ORF)'!M3999),COUNTIF('OMS Drop Downs'!$B$2:$B$4,'OMS Response Form (ORF)'!N3999), COUNTIF('OMS Drop Downs'!$B$2:$B$4,'OMS Response Form (ORF)'!O3999),COUNTIF('OMS Drop Downs'!$B$2:$B$4,'OMS Response Form (ORF)'!P3999),COUNTIF('OMS Drop Downs'!$B$2:$B$4,'OMS Response Form (ORF)'!Q3999)),"Complete","Incomplete"))</f>
        <v/>
      </c>
      <c r="S3999" s="25" t="str">
        <f>IF(R3999="Complete",IF(AND(NOT(ISNA(VLOOKUP(CONCATENATE(E3999,F3999,G3999,H3999,I3999,J3999),'OMS Drop Downs'!G:G,1,FALSE))),IF(AND(F3999&lt;&gt;"C3",J3999&lt;&gt;"O5"),IF(SUM(COUNTIF(K3999:Q3999,"Y"),COUNTIF(K3999:Q3999,"N"))=0,"V","I"),IF(COUNTIF(K3999:Q3999,"Y"),"V","I"))="V"),"Valid","Invalid")," ")</f>
        <v xml:space="preserve"> </v>
      </c>
      <c r="T3999"/>
    </row>
    <row r="4000" spans="1:20" x14ac:dyDescent="0.25">
      <c r="A4000" s="113"/>
      <c r="B4000" s="114"/>
      <c r="C4000" s="115"/>
      <c r="D4000" s="117"/>
      <c r="E4000" s="55"/>
      <c r="F4000" s="31"/>
      <c r="G4000" s="31"/>
      <c r="H4000" s="31"/>
      <c r="I4000" s="31"/>
      <c r="J4000" s="31"/>
      <c r="K4000" s="31"/>
      <c r="L4000" s="31"/>
      <c r="M4000" s="31"/>
      <c r="N4000" s="31"/>
      <c r="O4000" s="31"/>
      <c r="P4000" s="31"/>
      <c r="Q4000" s="31"/>
      <c r="R4000" s="24" t="str">
        <f>IF(COUNTA(A4000:Q4000)=0,"",IF(AND(COUNTA(A4000)&gt;0, COUNTA(B4000)&gt;0, COUNTA(C4000)&gt;0, COUNTA(D4000)&gt;0, COUNTIF('OMS Drop Downs'!$C$2:$C$3,'OMS Response Form (ORF)'!E4000),COUNTIF('OMS Drop Downs'!$D$2:$D$5,'OMS Response Form (ORF)'!F4000),COUNTIF('OMS Drop Downs'!$A$2:$A$5,'OMS Response Form (ORF)'!G4000),COUNTIF('OMS Drop Downs'!$B$2:$B$4,'OMS Response Form (ORF)'!H4000),COUNTIF('OMS Drop Downs'!$A$2:$A$5,'OMS Response Form (ORF)'!I4000),COUNTIF('OMS Drop Downs'!$E$2:$E$7,'OMS Response Form (ORF)'!J4000),COUNTIF('OMS Drop Downs'!$B$2:$B$4,'OMS Response Form (ORF)'!K4000),COUNTIF('OMS Drop Downs'!$B$2:$B$4,'OMS Response Form (ORF)'!L4000),COUNTIF('OMS Drop Downs'!$B$2:$B$4,'OMS Response Form (ORF)'!M4000),COUNTIF('OMS Drop Downs'!$B$2:$B$4,'OMS Response Form (ORF)'!N4000), COUNTIF('OMS Drop Downs'!$B$2:$B$4,'OMS Response Form (ORF)'!O4000),COUNTIF('OMS Drop Downs'!$B$2:$B$4,'OMS Response Form (ORF)'!P4000),COUNTIF('OMS Drop Downs'!$B$2:$B$4,'OMS Response Form (ORF)'!Q4000)),"Complete","Incomplete"))</f>
        <v/>
      </c>
      <c r="S4000" s="25" t="str">
        <f>IF(R4000="Complete",IF(AND(NOT(ISNA(VLOOKUP(CONCATENATE(E4000,F4000,G4000,H4000,I4000,J4000),'OMS Drop Downs'!G:G,1,FALSE))),IF(AND(F4000&lt;&gt;"C3",J4000&lt;&gt;"O5"),IF(SUM(COUNTIF(K4000:Q4000,"Y"),COUNTIF(K4000:Q4000,"N"))=0,"V","I"),IF(COUNTIF(K4000:Q4000,"Y"),"V","I"))="V"),"Valid","Invalid")," ")</f>
        <v xml:space="preserve"> </v>
      </c>
      <c r="T4000"/>
    </row>
    <row r="4001" spans="1:20" x14ac:dyDescent="0.25">
      <c r="A4001" s="113"/>
      <c r="B4001" s="114"/>
      <c r="C4001" s="115"/>
      <c r="D4001" s="117"/>
      <c r="E4001" s="55"/>
      <c r="F4001" s="31"/>
      <c r="G4001" s="31"/>
      <c r="H4001" s="31"/>
      <c r="I4001" s="31"/>
      <c r="J4001" s="31"/>
      <c r="K4001" s="31"/>
      <c r="L4001" s="31"/>
      <c r="M4001" s="31"/>
      <c r="N4001" s="31"/>
      <c r="O4001" s="31"/>
      <c r="P4001" s="31"/>
      <c r="Q4001" s="31"/>
      <c r="R4001" s="24" t="str">
        <f>IF(COUNTA(A4001:Q4001)=0,"",IF(AND(COUNTA(A4001)&gt;0, COUNTA(B4001)&gt;0, COUNTA(C4001)&gt;0, COUNTA(D4001)&gt;0, COUNTIF('OMS Drop Downs'!$C$2:$C$3,'OMS Response Form (ORF)'!E4001),COUNTIF('OMS Drop Downs'!$D$2:$D$5,'OMS Response Form (ORF)'!F4001),COUNTIF('OMS Drop Downs'!$A$2:$A$5,'OMS Response Form (ORF)'!G4001),COUNTIF('OMS Drop Downs'!$B$2:$B$4,'OMS Response Form (ORF)'!H4001),COUNTIF('OMS Drop Downs'!$A$2:$A$5,'OMS Response Form (ORF)'!I4001),COUNTIF('OMS Drop Downs'!$E$2:$E$7,'OMS Response Form (ORF)'!J4001),COUNTIF('OMS Drop Downs'!$B$2:$B$4,'OMS Response Form (ORF)'!K4001),COUNTIF('OMS Drop Downs'!$B$2:$B$4,'OMS Response Form (ORF)'!L4001),COUNTIF('OMS Drop Downs'!$B$2:$B$4,'OMS Response Form (ORF)'!M4001),COUNTIF('OMS Drop Downs'!$B$2:$B$4,'OMS Response Form (ORF)'!N4001), COUNTIF('OMS Drop Downs'!$B$2:$B$4,'OMS Response Form (ORF)'!O4001),COUNTIF('OMS Drop Downs'!$B$2:$B$4,'OMS Response Form (ORF)'!P4001),COUNTIF('OMS Drop Downs'!$B$2:$B$4,'OMS Response Form (ORF)'!Q4001)),"Complete","Incomplete"))</f>
        <v/>
      </c>
      <c r="S4001" s="25" t="str">
        <f>IF(R4001="Complete",IF(AND(NOT(ISNA(VLOOKUP(CONCATENATE(E4001,F4001,G4001,H4001,I4001,J4001),'OMS Drop Downs'!G:G,1,FALSE))),IF(AND(F4001&lt;&gt;"C3",J4001&lt;&gt;"O5"),IF(SUM(COUNTIF(K4001:Q4001,"Y"),COUNTIF(K4001:Q4001,"N"))=0,"V","I"),IF(COUNTIF(K4001:Q4001,"Y"),"V","I"))="V"),"Valid","Invalid")," ")</f>
        <v xml:space="preserve"> </v>
      </c>
      <c r="T4001"/>
    </row>
    <row r="4002" spans="1:20" x14ac:dyDescent="0.25">
      <c r="A4002" s="113"/>
      <c r="B4002" s="114"/>
      <c r="C4002" s="115"/>
      <c r="D4002" s="117"/>
      <c r="E4002" s="55"/>
      <c r="F4002" s="31"/>
      <c r="G4002" s="31"/>
      <c r="H4002" s="31"/>
      <c r="I4002" s="31"/>
      <c r="J4002" s="31"/>
      <c r="K4002" s="31"/>
      <c r="L4002" s="31"/>
      <c r="M4002" s="31"/>
      <c r="N4002" s="31"/>
      <c r="O4002" s="31"/>
      <c r="P4002" s="31"/>
      <c r="Q4002" s="31"/>
      <c r="R4002" s="24" t="str">
        <f>IF(COUNTA(A4002:Q4002)=0,"",IF(AND(COUNTA(A4002)&gt;0, COUNTA(B4002)&gt;0, COUNTA(C4002)&gt;0, COUNTA(D4002)&gt;0, COUNTIF('OMS Drop Downs'!$C$2:$C$3,'OMS Response Form (ORF)'!E4002),COUNTIF('OMS Drop Downs'!$D$2:$D$5,'OMS Response Form (ORF)'!F4002),COUNTIF('OMS Drop Downs'!$A$2:$A$5,'OMS Response Form (ORF)'!G4002),COUNTIF('OMS Drop Downs'!$B$2:$B$4,'OMS Response Form (ORF)'!H4002),COUNTIF('OMS Drop Downs'!$A$2:$A$5,'OMS Response Form (ORF)'!I4002),COUNTIF('OMS Drop Downs'!$E$2:$E$7,'OMS Response Form (ORF)'!J4002),COUNTIF('OMS Drop Downs'!$B$2:$B$4,'OMS Response Form (ORF)'!K4002),COUNTIF('OMS Drop Downs'!$B$2:$B$4,'OMS Response Form (ORF)'!L4002),COUNTIF('OMS Drop Downs'!$B$2:$B$4,'OMS Response Form (ORF)'!M4002),COUNTIF('OMS Drop Downs'!$B$2:$B$4,'OMS Response Form (ORF)'!N4002), COUNTIF('OMS Drop Downs'!$B$2:$B$4,'OMS Response Form (ORF)'!O4002),COUNTIF('OMS Drop Downs'!$B$2:$B$4,'OMS Response Form (ORF)'!P4002),COUNTIF('OMS Drop Downs'!$B$2:$B$4,'OMS Response Form (ORF)'!Q4002)),"Complete","Incomplete"))</f>
        <v/>
      </c>
      <c r="S4002" s="25" t="str">
        <f>IF(R4002="Complete",IF(AND(NOT(ISNA(VLOOKUP(CONCATENATE(E4002,F4002,G4002,H4002,I4002,J4002),'OMS Drop Downs'!G:G,1,FALSE))),IF(AND(F4002&lt;&gt;"C3",J4002&lt;&gt;"O5"),IF(SUM(COUNTIF(K4002:Q4002,"Y"),COUNTIF(K4002:Q4002,"N"))=0,"V","I"),IF(COUNTIF(K4002:Q4002,"Y"),"V","I"))="V"),"Valid","Invalid")," ")</f>
        <v xml:space="preserve"> </v>
      </c>
      <c r="T4002"/>
    </row>
    <row r="4003" spans="1:20" x14ac:dyDescent="0.25">
      <c r="A4003" s="113"/>
      <c r="B4003" s="114"/>
      <c r="C4003" s="115"/>
      <c r="D4003" s="117"/>
      <c r="E4003" s="55"/>
      <c r="F4003" s="31"/>
      <c r="G4003" s="31"/>
      <c r="H4003" s="31"/>
      <c r="I4003" s="31"/>
      <c r="J4003" s="31"/>
      <c r="K4003" s="31"/>
      <c r="L4003" s="31"/>
      <c r="M4003" s="31"/>
      <c r="N4003" s="31"/>
      <c r="O4003" s="31"/>
      <c r="P4003" s="31"/>
      <c r="Q4003" s="31"/>
      <c r="R4003" s="24" t="str">
        <f>IF(COUNTA(A4003:Q4003)=0,"",IF(AND(COUNTA(A4003)&gt;0, COUNTA(B4003)&gt;0, COUNTA(C4003)&gt;0, COUNTA(D4003)&gt;0, COUNTIF('OMS Drop Downs'!$C$2:$C$3,'OMS Response Form (ORF)'!E4003),COUNTIF('OMS Drop Downs'!$D$2:$D$5,'OMS Response Form (ORF)'!F4003),COUNTIF('OMS Drop Downs'!$A$2:$A$5,'OMS Response Form (ORF)'!G4003),COUNTIF('OMS Drop Downs'!$B$2:$B$4,'OMS Response Form (ORF)'!H4003),COUNTIF('OMS Drop Downs'!$A$2:$A$5,'OMS Response Form (ORF)'!I4003),COUNTIF('OMS Drop Downs'!$E$2:$E$7,'OMS Response Form (ORF)'!J4003),COUNTIF('OMS Drop Downs'!$B$2:$B$4,'OMS Response Form (ORF)'!K4003),COUNTIF('OMS Drop Downs'!$B$2:$B$4,'OMS Response Form (ORF)'!L4003),COUNTIF('OMS Drop Downs'!$B$2:$B$4,'OMS Response Form (ORF)'!M4003),COUNTIF('OMS Drop Downs'!$B$2:$B$4,'OMS Response Form (ORF)'!N4003), COUNTIF('OMS Drop Downs'!$B$2:$B$4,'OMS Response Form (ORF)'!O4003),COUNTIF('OMS Drop Downs'!$B$2:$B$4,'OMS Response Form (ORF)'!P4003),COUNTIF('OMS Drop Downs'!$B$2:$B$4,'OMS Response Form (ORF)'!Q4003)),"Complete","Incomplete"))</f>
        <v/>
      </c>
      <c r="S4003" s="25" t="str">
        <f>IF(R4003="Complete",IF(AND(NOT(ISNA(VLOOKUP(CONCATENATE(E4003,F4003,G4003,H4003,I4003,J4003),'OMS Drop Downs'!G:G,1,FALSE))),IF(AND(F4003&lt;&gt;"C3",J4003&lt;&gt;"O5"),IF(SUM(COUNTIF(K4003:Q4003,"Y"),COUNTIF(K4003:Q4003,"N"))=0,"V","I"),IF(COUNTIF(K4003:Q4003,"Y"),"V","I"))="V"),"Valid","Invalid")," ")</f>
        <v xml:space="preserve"> </v>
      </c>
      <c r="T4003"/>
    </row>
    <row r="4004" spans="1:20" x14ac:dyDescent="0.25">
      <c r="A4004" s="113"/>
      <c r="B4004" s="114"/>
      <c r="C4004" s="115"/>
      <c r="D4004" s="117"/>
      <c r="E4004" s="55"/>
      <c r="F4004" s="31"/>
      <c r="G4004" s="31"/>
      <c r="H4004" s="31"/>
      <c r="I4004" s="31"/>
      <c r="J4004" s="31"/>
      <c r="K4004" s="31"/>
      <c r="L4004" s="31"/>
      <c r="M4004" s="31"/>
      <c r="N4004" s="31"/>
      <c r="O4004" s="31"/>
      <c r="P4004" s="31"/>
      <c r="Q4004" s="31"/>
      <c r="R4004" s="24" t="str">
        <f>IF(COUNTA(A4004:Q4004)=0,"",IF(AND(COUNTA(A4004)&gt;0, COUNTA(B4004)&gt;0, COUNTA(C4004)&gt;0, COUNTA(D4004)&gt;0, COUNTIF('OMS Drop Downs'!$C$2:$C$3,'OMS Response Form (ORF)'!E4004),COUNTIF('OMS Drop Downs'!$D$2:$D$5,'OMS Response Form (ORF)'!F4004),COUNTIF('OMS Drop Downs'!$A$2:$A$5,'OMS Response Form (ORF)'!G4004),COUNTIF('OMS Drop Downs'!$B$2:$B$4,'OMS Response Form (ORF)'!H4004),COUNTIF('OMS Drop Downs'!$A$2:$A$5,'OMS Response Form (ORF)'!I4004),COUNTIF('OMS Drop Downs'!$E$2:$E$7,'OMS Response Form (ORF)'!J4004),COUNTIF('OMS Drop Downs'!$B$2:$B$4,'OMS Response Form (ORF)'!K4004),COUNTIF('OMS Drop Downs'!$B$2:$B$4,'OMS Response Form (ORF)'!L4004),COUNTIF('OMS Drop Downs'!$B$2:$B$4,'OMS Response Form (ORF)'!M4004),COUNTIF('OMS Drop Downs'!$B$2:$B$4,'OMS Response Form (ORF)'!N4004), COUNTIF('OMS Drop Downs'!$B$2:$B$4,'OMS Response Form (ORF)'!O4004),COUNTIF('OMS Drop Downs'!$B$2:$B$4,'OMS Response Form (ORF)'!P4004),COUNTIF('OMS Drop Downs'!$B$2:$B$4,'OMS Response Form (ORF)'!Q4004)),"Complete","Incomplete"))</f>
        <v/>
      </c>
      <c r="S4004" s="25" t="str">
        <f>IF(R4004="Complete",IF(AND(NOT(ISNA(VLOOKUP(CONCATENATE(E4004,F4004,G4004,H4004,I4004,J4004),'OMS Drop Downs'!G:G,1,FALSE))),IF(AND(F4004&lt;&gt;"C3",J4004&lt;&gt;"O5"),IF(SUM(COUNTIF(K4004:Q4004,"Y"),COUNTIF(K4004:Q4004,"N"))=0,"V","I"),IF(COUNTIF(K4004:Q4004,"Y"),"V","I"))="V"),"Valid","Invalid")," ")</f>
        <v xml:space="preserve"> </v>
      </c>
      <c r="T4004"/>
    </row>
    <row r="4005" spans="1:20" x14ac:dyDescent="0.25">
      <c r="A4005" s="113"/>
      <c r="B4005" s="114"/>
      <c r="C4005" s="115"/>
      <c r="D4005" s="117"/>
      <c r="E4005" s="55"/>
      <c r="F4005" s="31"/>
      <c r="G4005" s="31"/>
      <c r="H4005" s="31"/>
      <c r="I4005" s="31"/>
      <c r="J4005" s="31"/>
      <c r="K4005" s="31"/>
      <c r="L4005" s="31"/>
      <c r="M4005" s="31"/>
      <c r="N4005" s="31"/>
      <c r="O4005" s="31"/>
      <c r="P4005" s="31"/>
      <c r="Q4005" s="31"/>
      <c r="R4005" s="24" t="str">
        <f>IF(COUNTA(A4005:Q4005)=0,"",IF(AND(COUNTA(A4005)&gt;0, COUNTA(B4005)&gt;0, COUNTA(C4005)&gt;0, COUNTA(D4005)&gt;0, COUNTIF('OMS Drop Downs'!$C$2:$C$3,'OMS Response Form (ORF)'!E4005),COUNTIF('OMS Drop Downs'!$D$2:$D$5,'OMS Response Form (ORF)'!F4005),COUNTIF('OMS Drop Downs'!$A$2:$A$5,'OMS Response Form (ORF)'!G4005),COUNTIF('OMS Drop Downs'!$B$2:$B$4,'OMS Response Form (ORF)'!H4005),COUNTIF('OMS Drop Downs'!$A$2:$A$5,'OMS Response Form (ORF)'!I4005),COUNTIF('OMS Drop Downs'!$E$2:$E$7,'OMS Response Form (ORF)'!J4005),COUNTIF('OMS Drop Downs'!$B$2:$B$4,'OMS Response Form (ORF)'!K4005),COUNTIF('OMS Drop Downs'!$B$2:$B$4,'OMS Response Form (ORF)'!L4005),COUNTIF('OMS Drop Downs'!$B$2:$B$4,'OMS Response Form (ORF)'!M4005),COUNTIF('OMS Drop Downs'!$B$2:$B$4,'OMS Response Form (ORF)'!N4005), COUNTIF('OMS Drop Downs'!$B$2:$B$4,'OMS Response Form (ORF)'!O4005),COUNTIF('OMS Drop Downs'!$B$2:$B$4,'OMS Response Form (ORF)'!P4005),COUNTIF('OMS Drop Downs'!$B$2:$B$4,'OMS Response Form (ORF)'!Q4005)),"Complete","Incomplete"))</f>
        <v/>
      </c>
      <c r="S4005" s="25" t="str">
        <f>IF(R4005="Complete",IF(AND(NOT(ISNA(VLOOKUP(CONCATENATE(E4005,F4005,G4005,H4005,I4005,J4005),'OMS Drop Downs'!G:G,1,FALSE))),IF(AND(F4005&lt;&gt;"C3",J4005&lt;&gt;"O5"),IF(SUM(COUNTIF(K4005:Q4005,"Y"),COUNTIF(K4005:Q4005,"N"))=0,"V","I"),IF(COUNTIF(K4005:Q4005,"Y"),"V","I"))="V"),"Valid","Invalid")," ")</f>
        <v xml:space="preserve"> </v>
      </c>
      <c r="T4005"/>
    </row>
    <row r="4006" spans="1:20" x14ac:dyDescent="0.25">
      <c r="A4006" s="113"/>
      <c r="B4006" s="114"/>
      <c r="C4006" s="115"/>
      <c r="D4006" s="117"/>
      <c r="E4006" s="55"/>
      <c r="F4006" s="31"/>
      <c r="G4006" s="31"/>
      <c r="H4006" s="31"/>
      <c r="I4006" s="31"/>
      <c r="J4006" s="31"/>
      <c r="K4006" s="31"/>
      <c r="L4006" s="31"/>
      <c r="M4006" s="31"/>
      <c r="N4006" s="31"/>
      <c r="O4006" s="31"/>
      <c r="P4006" s="31"/>
      <c r="Q4006" s="31"/>
      <c r="R4006" s="24" t="str">
        <f>IF(COUNTA(A4006:Q4006)=0,"",IF(AND(COUNTA(A4006)&gt;0, COUNTA(B4006)&gt;0, COUNTA(C4006)&gt;0, COUNTA(D4006)&gt;0, COUNTIF('OMS Drop Downs'!$C$2:$C$3,'OMS Response Form (ORF)'!E4006),COUNTIF('OMS Drop Downs'!$D$2:$D$5,'OMS Response Form (ORF)'!F4006),COUNTIF('OMS Drop Downs'!$A$2:$A$5,'OMS Response Form (ORF)'!G4006),COUNTIF('OMS Drop Downs'!$B$2:$B$4,'OMS Response Form (ORF)'!H4006),COUNTIF('OMS Drop Downs'!$A$2:$A$5,'OMS Response Form (ORF)'!I4006),COUNTIF('OMS Drop Downs'!$E$2:$E$7,'OMS Response Form (ORF)'!J4006),COUNTIF('OMS Drop Downs'!$B$2:$B$4,'OMS Response Form (ORF)'!K4006),COUNTIF('OMS Drop Downs'!$B$2:$B$4,'OMS Response Form (ORF)'!L4006),COUNTIF('OMS Drop Downs'!$B$2:$B$4,'OMS Response Form (ORF)'!M4006),COUNTIF('OMS Drop Downs'!$B$2:$B$4,'OMS Response Form (ORF)'!N4006), COUNTIF('OMS Drop Downs'!$B$2:$B$4,'OMS Response Form (ORF)'!O4006),COUNTIF('OMS Drop Downs'!$B$2:$B$4,'OMS Response Form (ORF)'!P4006),COUNTIF('OMS Drop Downs'!$B$2:$B$4,'OMS Response Form (ORF)'!Q4006)),"Complete","Incomplete"))</f>
        <v/>
      </c>
      <c r="S4006" s="25" t="str">
        <f>IF(R4006="Complete",IF(AND(NOT(ISNA(VLOOKUP(CONCATENATE(E4006,F4006,G4006,H4006,I4006,J4006),'OMS Drop Downs'!G:G,1,FALSE))),IF(AND(F4006&lt;&gt;"C3",J4006&lt;&gt;"O5"),IF(SUM(COUNTIF(K4006:Q4006,"Y"),COUNTIF(K4006:Q4006,"N"))=0,"V","I"),IF(COUNTIF(K4006:Q4006,"Y"),"V","I"))="V"),"Valid","Invalid")," ")</f>
        <v xml:space="preserve"> </v>
      </c>
      <c r="T4006"/>
    </row>
    <row r="4007" spans="1:20" x14ac:dyDescent="0.25">
      <c r="A4007" s="113"/>
      <c r="B4007" s="114"/>
      <c r="C4007" s="115"/>
      <c r="D4007" s="117"/>
      <c r="E4007" s="55"/>
      <c r="F4007" s="31"/>
      <c r="G4007" s="31"/>
      <c r="H4007" s="31"/>
      <c r="I4007" s="31"/>
      <c r="J4007" s="31"/>
      <c r="K4007" s="31"/>
      <c r="L4007" s="31"/>
      <c r="M4007" s="31"/>
      <c r="N4007" s="31"/>
      <c r="O4007" s="31"/>
      <c r="P4007" s="31"/>
      <c r="Q4007" s="31"/>
      <c r="R4007" s="24" t="str">
        <f>IF(COUNTA(A4007:Q4007)=0,"",IF(AND(COUNTA(A4007)&gt;0, COUNTA(B4007)&gt;0, COUNTA(C4007)&gt;0, COUNTA(D4007)&gt;0, COUNTIF('OMS Drop Downs'!$C$2:$C$3,'OMS Response Form (ORF)'!E4007),COUNTIF('OMS Drop Downs'!$D$2:$D$5,'OMS Response Form (ORF)'!F4007),COUNTIF('OMS Drop Downs'!$A$2:$A$5,'OMS Response Form (ORF)'!G4007),COUNTIF('OMS Drop Downs'!$B$2:$B$4,'OMS Response Form (ORF)'!H4007),COUNTIF('OMS Drop Downs'!$A$2:$A$5,'OMS Response Form (ORF)'!I4007),COUNTIF('OMS Drop Downs'!$E$2:$E$7,'OMS Response Form (ORF)'!J4007),COUNTIF('OMS Drop Downs'!$B$2:$B$4,'OMS Response Form (ORF)'!K4007),COUNTIF('OMS Drop Downs'!$B$2:$B$4,'OMS Response Form (ORF)'!L4007),COUNTIF('OMS Drop Downs'!$B$2:$B$4,'OMS Response Form (ORF)'!M4007),COUNTIF('OMS Drop Downs'!$B$2:$B$4,'OMS Response Form (ORF)'!N4007), COUNTIF('OMS Drop Downs'!$B$2:$B$4,'OMS Response Form (ORF)'!O4007),COUNTIF('OMS Drop Downs'!$B$2:$B$4,'OMS Response Form (ORF)'!P4007),COUNTIF('OMS Drop Downs'!$B$2:$B$4,'OMS Response Form (ORF)'!Q4007)),"Complete","Incomplete"))</f>
        <v/>
      </c>
      <c r="S4007" s="25" t="str">
        <f>IF(R4007="Complete",IF(AND(NOT(ISNA(VLOOKUP(CONCATENATE(E4007,F4007,G4007,H4007,I4007,J4007),'OMS Drop Downs'!G:G,1,FALSE))),IF(AND(F4007&lt;&gt;"C3",J4007&lt;&gt;"O5"),IF(SUM(COUNTIF(K4007:Q4007,"Y"),COUNTIF(K4007:Q4007,"N"))=0,"V","I"),IF(COUNTIF(K4007:Q4007,"Y"),"V","I"))="V"),"Valid","Invalid")," ")</f>
        <v xml:space="preserve"> </v>
      </c>
      <c r="T4007"/>
    </row>
    <row r="4008" spans="1:20" x14ac:dyDescent="0.25">
      <c r="A4008" s="113"/>
      <c r="B4008" s="114"/>
      <c r="C4008" s="115"/>
      <c r="D4008" s="117"/>
      <c r="E4008" s="55"/>
      <c r="F4008" s="31"/>
      <c r="G4008" s="31"/>
      <c r="H4008" s="31"/>
      <c r="I4008" s="31"/>
      <c r="J4008" s="31"/>
      <c r="K4008" s="31"/>
      <c r="L4008" s="31"/>
      <c r="M4008" s="31"/>
      <c r="N4008" s="31"/>
      <c r="O4008" s="31"/>
      <c r="P4008" s="31"/>
      <c r="Q4008" s="31"/>
      <c r="R4008" s="24" t="str">
        <f>IF(COUNTA(A4008:Q4008)=0,"",IF(AND(COUNTA(A4008)&gt;0, COUNTA(B4008)&gt;0, COUNTA(C4008)&gt;0, COUNTA(D4008)&gt;0, COUNTIF('OMS Drop Downs'!$C$2:$C$3,'OMS Response Form (ORF)'!E4008),COUNTIF('OMS Drop Downs'!$D$2:$D$5,'OMS Response Form (ORF)'!F4008),COUNTIF('OMS Drop Downs'!$A$2:$A$5,'OMS Response Form (ORF)'!G4008),COUNTIF('OMS Drop Downs'!$B$2:$B$4,'OMS Response Form (ORF)'!H4008),COUNTIF('OMS Drop Downs'!$A$2:$A$5,'OMS Response Form (ORF)'!I4008),COUNTIF('OMS Drop Downs'!$E$2:$E$7,'OMS Response Form (ORF)'!J4008),COUNTIF('OMS Drop Downs'!$B$2:$B$4,'OMS Response Form (ORF)'!K4008),COUNTIF('OMS Drop Downs'!$B$2:$B$4,'OMS Response Form (ORF)'!L4008),COUNTIF('OMS Drop Downs'!$B$2:$B$4,'OMS Response Form (ORF)'!M4008),COUNTIF('OMS Drop Downs'!$B$2:$B$4,'OMS Response Form (ORF)'!N4008), COUNTIF('OMS Drop Downs'!$B$2:$B$4,'OMS Response Form (ORF)'!O4008),COUNTIF('OMS Drop Downs'!$B$2:$B$4,'OMS Response Form (ORF)'!P4008),COUNTIF('OMS Drop Downs'!$B$2:$B$4,'OMS Response Form (ORF)'!Q4008)),"Complete","Incomplete"))</f>
        <v/>
      </c>
      <c r="S4008" s="25" t="str">
        <f>IF(R4008="Complete",IF(AND(NOT(ISNA(VLOOKUP(CONCATENATE(E4008,F4008,G4008,H4008,I4008,J4008),'OMS Drop Downs'!G:G,1,FALSE))),IF(AND(F4008&lt;&gt;"C3",J4008&lt;&gt;"O5"),IF(SUM(COUNTIF(K4008:Q4008,"Y"),COUNTIF(K4008:Q4008,"N"))=0,"V","I"),IF(COUNTIF(K4008:Q4008,"Y"),"V","I"))="V"),"Valid","Invalid")," ")</f>
        <v xml:space="preserve"> </v>
      </c>
      <c r="T4008"/>
    </row>
    <row r="4009" spans="1:20" x14ac:dyDescent="0.25">
      <c r="A4009" s="113"/>
      <c r="B4009" s="114"/>
      <c r="C4009" s="115"/>
      <c r="D4009" s="117"/>
      <c r="E4009" s="55"/>
      <c r="F4009" s="31"/>
      <c r="G4009" s="31"/>
      <c r="H4009" s="31"/>
      <c r="I4009" s="31"/>
      <c r="J4009" s="31"/>
      <c r="K4009" s="31"/>
      <c r="L4009" s="31"/>
      <c r="M4009" s="31"/>
      <c r="N4009" s="31"/>
      <c r="O4009" s="31"/>
      <c r="P4009" s="31"/>
      <c r="Q4009" s="31"/>
      <c r="R4009" s="24" t="str">
        <f>IF(COUNTA(A4009:Q4009)=0,"",IF(AND(COUNTA(A4009)&gt;0, COUNTA(B4009)&gt;0, COUNTA(C4009)&gt;0, COUNTA(D4009)&gt;0, COUNTIF('OMS Drop Downs'!$C$2:$C$3,'OMS Response Form (ORF)'!E4009),COUNTIF('OMS Drop Downs'!$D$2:$D$5,'OMS Response Form (ORF)'!F4009),COUNTIF('OMS Drop Downs'!$A$2:$A$5,'OMS Response Form (ORF)'!G4009),COUNTIF('OMS Drop Downs'!$B$2:$B$4,'OMS Response Form (ORF)'!H4009),COUNTIF('OMS Drop Downs'!$A$2:$A$5,'OMS Response Form (ORF)'!I4009),COUNTIF('OMS Drop Downs'!$E$2:$E$7,'OMS Response Form (ORF)'!J4009),COUNTIF('OMS Drop Downs'!$B$2:$B$4,'OMS Response Form (ORF)'!K4009),COUNTIF('OMS Drop Downs'!$B$2:$B$4,'OMS Response Form (ORF)'!L4009),COUNTIF('OMS Drop Downs'!$B$2:$B$4,'OMS Response Form (ORF)'!M4009),COUNTIF('OMS Drop Downs'!$B$2:$B$4,'OMS Response Form (ORF)'!N4009), COUNTIF('OMS Drop Downs'!$B$2:$B$4,'OMS Response Form (ORF)'!O4009),COUNTIF('OMS Drop Downs'!$B$2:$B$4,'OMS Response Form (ORF)'!P4009),COUNTIF('OMS Drop Downs'!$B$2:$B$4,'OMS Response Form (ORF)'!Q4009)),"Complete","Incomplete"))</f>
        <v/>
      </c>
      <c r="S4009" s="25" t="str">
        <f>IF(R4009="Complete",IF(AND(NOT(ISNA(VLOOKUP(CONCATENATE(E4009,F4009,G4009,H4009,I4009,J4009),'OMS Drop Downs'!G:G,1,FALSE))),IF(AND(F4009&lt;&gt;"C3",J4009&lt;&gt;"O5"),IF(SUM(COUNTIF(K4009:Q4009,"Y"),COUNTIF(K4009:Q4009,"N"))=0,"V","I"),IF(COUNTIF(K4009:Q4009,"Y"),"V","I"))="V"),"Valid","Invalid")," ")</f>
        <v xml:space="preserve"> </v>
      </c>
      <c r="T4009"/>
    </row>
    <row r="4010" spans="1:20" x14ac:dyDescent="0.25">
      <c r="A4010" s="113"/>
      <c r="B4010" s="114"/>
      <c r="C4010" s="115"/>
      <c r="D4010" s="117"/>
      <c r="E4010" s="55"/>
      <c r="F4010" s="31"/>
      <c r="G4010" s="31"/>
      <c r="H4010" s="31"/>
      <c r="I4010" s="31"/>
      <c r="J4010" s="31"/>
      <c r="K4010" s="31"/>
      <c r="L4010" s="31"/>
      <c r="M4010" s="31"/>
      <c r="N4010" s="31"/>
      <c r="O4010" s="31"/>
      <c r="P4010" s="31"/>
      <c r="Q4010" s="31"/>
      <c r="R4010" s="24" t="str">
        <f>IF(COUNTA(A4010:Q4010)=0,"",IF(AND(COUNTA(A4010)&gt;0, COUNTA(B4010)&gt;0, COUNTA(C4010)&gt;0, COUNTA(D4010)&gt;0, COUNTIF('OMS Drop Downs'!$C$2:$C$3,'OMS Response Form (ORF)'!E4010),COUNTIF('OMS Drop Downs'!$D$2:$D$5,'OMS Response Form (ORF)'!F4010),COUNTIF('OMS Drop Downs'!$A$2:$A$5,'OMS Response Form (ORF)'!G4010),COUNTIF('OMS Drop Downs'!$B$2:$B$4,'OMS Response Form (ORF)'!H4010),COUNTIF('OMS Drop Downs'!$A$2:$A$5,'OMS Response Form (ORF)'!I4010),COUNTIF('OMS Drop Downs'!$E$2:$E$7,'OMS Response Form (ORF)'!J4010),COUNTIF('OMS Drop Downs'!$B$2:$B$4,'OMS Response Form (ORF)'!K4010),COUNTIF('OMS Drop Downs'!$B$2:$B$4,'OMS Response Form (ORF)'!L4010),COUNTIF('OMS Drop Downs'!$B$2:$B$4,'OMS Response Form (ORF)'!M4010),COUNTIF('OMS Drop Downs'!$B$2:$B$4,'OMS Response Form (ORF)'!N4010), COUNTIF('OMS Drop Downs'!$B$2:$B$4,'OMS Response Form (ORF)'!O4010),COUNTIF('OMS Drop Downs'!$B$2:$B$4,'OMS Response Form (ORF)'!P4010),COUNTIF('OMS Drop Downs'!$B$2:$B$4,'OMS Response Form (ORF)'!Q4010)),"Complete","Incomplete"))</f>
        <v/>
      </c>
      <c r="S4010" s="25" t="str">
        <f>IF(R4010="Complete",IF(AND(NOT(ISNA(VLOOKUP(CONCATENATE(E4010,F4010,G4010,H4010,I4010,J4010),'OMS Drop Downs'!G:G,1,FALSE))),IF(AND(F4010&lt;&gt;"C3",J4010&lt;&gt;"O5"),IF(SUM(COUNTIF(K4010:Q4010,"Y"),COUNTIF(K4010:Q4010,"N"))=0,"V","I"),IF(COUNTIF(K4010:Q4010,"Y"),"V","I"))="V"),"Valid","Invalid")," ")</f>
        <v xml:space="preserve"> </v>
      </c>
      <c r="T4010"/>
    </row>
    <row r="4011" spans="1:20" x14ac:dyDescent="0.25">
      <c r="A4011" s="113"/>
      <c r="B4011" s="114"/>
      <c r="C4011" s="115"/>
      <c r="D4011" s="117"/>
      <c r="E4011" s="55"/>
      <c r="F4011" s="31"/>
      <c r="G4011" s="31"/>
      <c r="H4011" s="31"/>
      <c r="I4011" s="31"/>
      <c r="J4011" s="31"/>
      <c r="K4011" s="31"/>
      <c r="L4011" s="31"/>
      <c r="M4011" s="31"/>
      <c r="N4011" s="31"/>
      <c r="O4011" s="31"/>
      <c r="P4011" s="31"/>
      <c r="Q4011" s="31"/>
      <c r="R4011" s="24" t="str">
        <f>IF(COUNTA(A4011:Q4011)=0,"",IF(AND(COUNTA(A4011)&gt;0, COUNTA(B4011)&gt;0, COUNTA(C4011)&gt;0, COUNTA(D4011)&gt;0, COUNTIF('OMS Drop Downs'!$C$2:$C$3,'OMS Response Form (ORF)'!E4011),COUNTIF('OMS Drop Downs'!$D$2:$D$5,'OMS Response Form (ORF)'!F4011),COUNTIF('OMS Drop Downs'!$A$2:$A$5,'OMS Response Form (ORF)'!G4011),COUNTIF('OMS Drop Downs'!$B$2:$B$4,'OMS Response Form (ORF)'!H4011),COUNTIF('OMS Drop Downs'!$A$2:$A$5,'OMS Response Form (ORF)'!I4011),COUNTIF('OMS Drop Downs'!$E$2:$E$7,'OMS Response Form (ORF)'!J4011),COUNTIF('OMS Drop Downs'!$B$2:$B$4,'OMS Response Form (ORF)'!K4011),COUNTIF('OMS Drop Downs'!$B$2:$B$4,'OMS Response Form (ORF)'!L4011),COUNTIF('OMS Drop Downs'!$B$2:$B$4,'OMS Response Form (ORF)'!M4011),COUNTIF('OMS Drop Downs'!$B$2:$B$4,'OMS Response Form (ORF)'!N4011), COUNTIF('OMS Drop Downs'!$B$2:$B$4,'OMS Response Form (ORF)'!O4011),COUNTIF('OMS Drop Downs'!$B$2:$B$4,'OMS Response Form (ORF)'!P4011),COUNTIF('OMS Drop Downs'!$B$2:$B$4,'OMS Response Form (ORF)'!Q4011)),"Complete","Incomplete"))</f>
        <v/>
      </c>
      <c r="S4011" s="25" t="str">
        <f>IF(R4011="Complete",IF(AND(NOT(ISNA(VLOOKUP(CONCATENATE(E4011,F4011,G4011,H4011,I4011,J4011),'OMS Drop Downs'!G:G,1,FALSE))),IF(AND(F4011&lt;&gt;"C3",J4011&lt;&gt;"O5"),IF(SUM(COUNTIF(K4011:Q4011,"Y"),COUNTIF(K4011:Q4011,"N"))=0,"V","I"),IF(COUNTIF(K4011:Q4011,"Y"),"V","I"))="V"),"Valid","Invalid")," ")</f>
        <v xml:space="preserve"> </v>
      </c>
      <c r="T4011"/>
    </row>
    <row r="4012" spans="1:20" x14ac:dyDescent="0.25">
      <c r="A4012" s="113"/>
      <c r="B4012" s="114"/>
      <c r="C4012" s="115"/>
      <c r="D4012" s="117"/>
      <c r="E4012" s="55"/>
      <c r="F4012" s="31"/>
      <c r="G4012" s="31"/>
      <c r="H4012" s="31"/>
      <c r="I4012" s="31"/>
      <c r="J4012" s="31"/>
      <c r="K4012" s="31"/>
      <c r="L4012" s="31"/>
      <c r="M4012" s="31"/>
      <c r="N4012" s="31"/>
      <c r="O4012" s="31"/>
      <c r="P4012" s="31"/>
      <c r="Q4012" s="31"/>
      <c r="R4012" s="24" t="str">
        <f>IF(COUNTA(A4012:Q4012)=0,"",IF(AND(COUNTA(A4012)&gt;0, COUNTA(B4012)&gt;0, COUNTA(C4012)&gt;0, COUNTA(D4012)&gt;0, COUNTIF('OMS Drop Downs'!$C$2:$C$3,'OMS Response Form (ORF)'!E4012),COUNTIF('OMS Drop Downs'!$D$2:$D$5,'OMS Response Form (ORF)'!F4012),COUNTIF('OMS Drop Downs'!$A$2:$A$5,'OMS Response Form (ORF)'!G4012),COUNTIF('OMS Drop Downs'!$B$2:$B$4,'OMS Response Form (ORF)'!H4012),COUNTIF('OMS Drop Downs'!$A$2:$A$5,'OMS Response Form (ORF)'!I4012),COUNTIF('OMS Drop Downs'!$E$2:$E$7,'OMS Response Form (ORF)'!J4012),COUNTIF('OMS Drop Downs'!$B$2:$B$4,'OMS Response Form (ORF)'!K4012),COUNTIF('OMS Drop Downs'!$B$2:$B$4,'OMS Response Form (ORF)'!L4012),COUNTIF('OMS Drop Downs'!$B$2:$B$4,'OMS Response Form (ORF)'!M4012),COUNTIF('OMS Drop Downs'!$B$2:$B$4,'OMS Response Form (ORF)'!N4012), COUNTIF('OMS Drop Downs'!$B$2:$B$4,'OMS Response Form (ORF)'!O4012),COUNTIF('OMS Drop Downs'!$B$2:$B$4,'OMS Response Form (ORF)'!P4012),COUNTIF('OMS Drop Downs'!$B$2:$B$4,'OMS Response Form (ORF)'!Q4012)),"Complete","Incomplete"))</f>
        <v/>
      </c>
      <c r="S4012" s="25" t="str">
        <f>IF(R4012="Complete",IF(AND(NOT(ISNA(VLOOKUP(CONCATENATE(E4012,F4012,G4012,H4012,I4012,J4012),'OMS Drop Downs'!G:G,1,FALSE))),IF(AND(F4012&lt;&gt;"C3",J4012&lt;&gt;"O5"),IF(SUM(COUNTIF(K4012:Q4012,"Y"),COUNTIF(K4012:Q4012,"N"))=0,"V","I"),IF(COUNTIF(K4012:Q4012,"Y"),"V","I"))="V"),"Valid","Invalid")," ")</f>
        <v xml:space="preserve"> </v>
      </c>
      <c r="T4012"/>
    </row>
    <row r="4013" spans="1:20" x14ac:dyDescent="0.25">
      <c r="A4013" s="113"/>
      <c r="B4013" s="114"/>
      <c r="C4013" s="115"/>
      <c r="D4013" s="117"/>
      <c r="E4013" s="55"/>
      <c r="F4013" s="31"/>
      <c r="G4013" s="31"/>
      <c r="H4013" s="31"/>
      <c r="I4013" s="31"/>
      <c r="J4013" s="31"/>
      <c r="K4013" s="31"/>
      <c r="L4013" s="31"/>
      <c r="M4013" s="31"/>
      <c r="N4013" s="31"/>
      <c r="O4013" s="31"/>
      <c r="P4013" s="31"/>
      <c r="Q4013" s="31"/>
      <c r="R4013" s="24" t="str">
        <f>IF(COUNTA(A4013:Q4013)=0,"",IF(AND(COUNTA(A4013)&gt;0, COUNTA(B4013)&gt;0, COUNTA(C4013)&gt;0, COUNTA(D4013)&gt;0, COUNTIF('OMS Drop Downs'!$C$2:$C$3,'OMS Response Form (ORF)'!E4013),COUNTIF('OMS Drop Downs'!$D$2:$D$5,'OMS Response Form (ORF)'!F4013),COUNTIF('OMS Drop Downs'!$A$2:$A$5,'OMS Response Form (ORF)'!G4013),COUNTIF('OMS Drop Downs'!$B$2:$B$4,'OMS Response Form (ORF)'!H4013),COUNTIF('OMS Drop Downs'!$A$2:$A$5,'OMS Response Form (ORF)'!I4013),COUNTIF('OMS Drop Downs'!$E$2:$E$7,'OMS Response Form (ORF)'!J4013),COUNTIF('OMS Drop Downs'!$B$2:$B$4,'OMS Response Form (ORF)'!K4013),COUNTIF('OMS Drop Downs'!$B$2:$B$4,'OMS Response Form (ORF)'!L4013),COUNTIF('OMS Drop Downs'!$B$2:$B$4,'OMS Response Form (ORF)'!M4013),COUNTIF('OMS Drop Downs'!$B$2:$B$4,'OMS Response Form (ORF)'!N4013), COUNTIF('OMS Drop Downs'!$B$2:$B$4,'OMS Response Form (ORF)'!O4013),COUNTIF('OMS Drop Downs'!$B$2:$B$4,'OMS Response Form (ORF)'!P4013),COUNTIF('OMS Drop Downs'!$B$2:$B$4,'OMS Response Form (ORF)'!Q4013)),"Complete","Incomplete"))</f>
        <v/>
      </c>
      <c r="S4013" s="25" t="str">
        <f>IF(R4013="Complete",IF(AND(NOT(ISNA(VLOOKUP(CONCATENATE(E4013,F4013,G4013,H4013,I4013,J4013),'OMS Drop Downs'!G:G,1,FALSE))),IF(AND(F4013&lt;&gt;"C3",J4013&lt;&gt;"O5"),IF(SUM(COUNTIF(K4013:Q4013,"Y"),COUNTIF(K4013:Q4013,"N"))=0,"V","I"),IF(COUNTIF(K4013:Q4013,"Y"),"V","I"))="V"),"Valid","Invalid")," ")</f>
        <v xml:space="preserve"> </v>
      </c>
      <c r="T4013"/>
    </row>
    <row r="4014" spans="1:20" x14ac:dyDescent="0.25">
      <c r="A4014" s="113"/>
      <c r="B4014" s="114"/>
      <c r="C4014" s="115"/>
      <c r="D4014" s="117"/>
      <c r="E4014" s="55"/>
      <c r="F4014" s="31"/>
      <c r="G4014" s="31"/>
      <c r="H4014" s="31"/>
      <c r="I4014" s="31"/>
      <c r="J4014" s="31"/>
      <c r="K4014" s="31"/>
      <c r="L4014" s="31"/>
      <c r="M4014" s="31"/>
      <c r="N4014" s="31"/>
      <c r="O4014" s="31"/>
      <c r="P4014" s="31"/>
      <c r="Q4014" s="31"/>
      <c r="R4014" s="24" t="str">
        <f>IF(COUNTA(A4014:Q4014)=0,"",IF(AND(COUNTA(A4014)&gt;0, COUNTA(B4014)&gt;0, COUNTA(C4014)&gt;0, COUNTA(D4014)&gt;0, COUNTIF('OMS Drop Downs'!$C$2:$C$3,'OMS Response Form (ORF)'!E4014),COUNTIF('OMS Drop Downs'!$D$2:$D$5,'OMS Response Form (ORF)'!F4014),COUNTIF('OMS Drop Downs'!$A$2:$A$5,'OMS Response Form (ORF)'!G4014),COUNTIF('OMS Drop Downs'!$B$2:$B$4,'OMS Response Form (ORF)'!H4014),COUNTIF('OMS Drop Downs'!$A$2:$A$5,'OMS Response Form (ORF)'!I4014),COUNTIF('OMS Drop Downs'!$E$2:$E$7,'OMS Response Form (ORF)'!J4014),COUNTIF('OMS Drop Downs'!$B$2:$B$4,'OMS Response Form (ORF)'!K4014),COUNTIF('OMS Drop Downs'!$B$2:$B$4,'OMS Response Form (ORF)'!L4014),COUNTIF('OMS Drop Downs'!$B$2:$B$4,'OMS Response Form (ORF)'!M4014),COUNTIF('OMS Drop Downs'!$B$2:$B$4,'OMS Response Form (ORF)'!N4014), COUNTIF('OMS Drop Downs'!$B$2:$B$4,'OMS Response Form (ORF)'!O4014),COUNTIF('OMS Drop Downs'!$B$2:$B$4,'OMS Response Form (ORF)'!P4014),COUNTIF('OMS Drop Downs'!$B$2:$B$4,'OMS Response Form (ORF)'!Q4014)),"Complete","Incomplete"))</f>
        <v/>
      </c>
      <c r="S4014" s="25" t="str">
        <f>IF(R4014="Complete",IF(AND(NOT(ISNA(VLOOKUP(CONCATENATE(E4014,F4014,G4014,H4014,I4014,J4014),'OMS Drop Downs'!G:G,1,FALSE))),IF(AND(F4014&lt;&gt;"C3",J4014&lt;&gt;"O5"),IF(SUM(COUNTIF(K4014:Q4014,"Y"),COUNTIF(K4014:Q4014,"N"))=0,"V","I"),IF(COUNTIF(K4014:Q4014,"Y"),"V","I"))="V"),"Valid","Invalid")," ")</f>
        <v xml:space="preserve"> </v>
      </c>
      <c r="T4014"/>
    </row>
    <row r="4015" spans="1:20" x14ac:dyDescent="0.25">
      <c r="A4015" s="113"/>
      <c r="B4015" s="114"/>
      <c r="C4015" s="115"/>
      <c r="D4015" s="117"/>
      <c r="E4015" s="55"/>
      <c r="F4015" s="31"/>
      <c r="G4015" s="31"/>
      <c r="H4015" s="31"/>
      <c r="I4015" s="31"/>
      <c r="J4015" s="31"/>
      <c r="K4015" s="31"/>
      <c r="L4015" s="31"/>
      <c r="M4015" s="31"/>
      <c r="N4015" s="31"/>
      <c r="O4015" s="31"/>
      <c r="P4015" s="31"/>
      <c r="Q4015" s="31"/>
      <c r="R4015" s="24" t="str">
        <f>IF(COUNTA(A4015:Q4015)=0,"",IF(AND(COUNTA(A4015)&gt;0, COUNTA(B4015)&gt;0, COUNTA(C4015)&gt;0, COUNTA(D4015)&gt;0, COUNTIF('OMS Drop Downs'!$C$2:$C$3,'OMS Response Form (ORF)'!E4015),COUNTIF('OMS Drop Downs'!$D$2:$D$5,'OMS Response Form (ORF)'!F4015),COUNTIF('OMS Drop Downs'!$A$2:$A$5,'OMS Response Form (ORF)'!G4015),COUNTIF('OMS Drop Downs'!$B$2:$B$4,'OMS Response Form (ORF)'!H4015),COUNTIF('OMS Drop Downs'!$A$2:$A$5,'OMS Response Form (ORF)'!I4015),COUNTIF('OMS Drop Downs'!$E$2:$E$7,'OMS Response Form (ORF)'!J4015),COUNTIF('OMS Drop Downs'!$B$2:$B$4,'OMS Response Form (ORF)'!K4015),COUNTIF('OMS Drop Downs'!$B$2:$B$4,'OMS Response Form (ORF)'!L4015),COUNTIF('OMS Drop Downs'!$B$2:$B$4,'OMS Response Form (ORF)'!M4015),COUNTIF('OMS Drop Downs'!$B$2:$B$4,'OMS Response Form (ORF)'!N4015), COUNTIF('OMS Drop Downs'!$B$2:$B$4,'OMS Response Form (ORF)'!O4015),COUNTIF('OMS Drop Downs'!$B$2:$B$4,'OMS Response Form (ORF)'!P4015),COUNTIF('OMS Drop Downs'!$B$2:$B$4,'OMS Response Form (ORF)'!Q4015)),"Complete","Incomplete"))</f>
        <v/>
      </c>
      <c r="S4015" s="25" t="str">
        <f>IF(R4015="Complete",IF(AND(NOT(ISNA(VLOOKUP(CONCATENATE(E4015,F4015,G4015,H4015,I4015,J4015),'OMS Drop Downs'!G:G,1,FALSE))),IF(AND(F4015&lt;&gt;"C3",J4015&lt;&gt;"O5"),IF(SUM(COUNTIF(K4015:Q4015,"Y"),COUNTIF(K4015:Q4015,"N"))=0,"V","I"),IF(COUNTIF(K4015:Q4015,"Y"),"V","I"))="V"),"Valid","Invalid")," ")</f>
        <v xml:space="preserve"> </v>
      </c>
      <c r="T4015"/>
    </row>
    <row r="4016" spans="1:20" x14ac:dyDescent="0.25">
      <c r="A4016" s="113"/>
      <c r="B4016" s="114"/>
      <c r="C4016" s="115"/>
      <c r="D4016" s="117"/>
      <c r="E4016" s="55"/>
      <c r="F4016" s="31"/>
      <c r="G4016" s="31"/>
      <c r="H4016" s="31"/>
      <c r="I4016" s="31"/>
      <c r="J4016" s="31"/>
      <c r="K4016" s="31"/>
      <c r="L4016" s="31"/>
      <c r="M4016" s="31"/>
      <c r="N4016" s="31"/>
      <c r="O4016" s="31"/>
      <c r="P4016" s="31"/>
      <c r="Q4016" s="31"/>
      <c r="R4016" s="24" t="str">
        <f>IF(COUNTA(A4016:Q4016)=0,"",IF(AND(COUNTA(A4016)&gt;0, COUNTA(B4016)&gt;0, COUNTA(C4016)&gt;0, COUNTA(D4016)&gt;0, COUNTIF('OMS Drop Downs'!$C$2:$C$3,'OMS Response Form (ORF)'!E4016),COUNTIF('OMS Drop Downs'!$D$2:$D$5,'OMS Response Form (ORF)'!F4016),COUNTIF('OMS Drop Downs'!$A$2:$A$5,'OMS Response Form (ORF)'!G4016),COUNTIF('OMS Drop Downs'!$B$2:$B$4,'OMS Response Form (ORF)'!H4016),COUNTIF('OMS Drop Downs'!$A$2:$A$5,'OMS Response Form (ORF)'!I4016),COUNTIF('OMS Drop Downs'!$E$2:$E$7,'OMS Response Form (ORF)'!J4016),COUNTIF('OMS Drop Downs'!$B$2:$B$4,'OMS Response Form (ORF)'!K4016),COUNTIF('OMS Drop Downs'!$B$2:$B$4,'OMS Response Form (ORF)'!L4016),COUNTIF('OMS Drop Downs'!$B$2:$B$4,'OMS Response Form (ORF)'!M4016),COUNTIF('OMS Drop Downs'!$B$2:$B$4,'OMS Response Form (ORF)'!N4016), COUNTIF('OMS Drop Downs'!$B$2:$B$4,'OMS Response Form (ORF)'!O4016),COUNTIF('OMS Drop Downs'!$B$2:$B$4,'OMS Response Form (ORF)'!P4016),COUNTIF('OMS Drop Downs'!$B$2:$B$4,'OMS Response Form (ORF)'!Q4016)),"Complete","Incomplete"))</f>
        <v/>
      </c>
      <c r="S4016" s="25" t="str">
        <f>IF(R4016="Complete",IF(AND(NOT(ISNA(VLOOKUP(CONCATENATE(E4016,F4016,G4016,H4016,I4016,J4016),'OMS Drop Downs'!G:G,1,FALSE))),IF(AND(F4016&lt;&gt;"C3",J4016&lt;&gt;"O5"),IF(SUM(COUNTIF(K4016:Q4016,"Y"),COUNTIF(K4016:Q4016,"N"))=0,"V","I"),IF(COUNTIF(K4016:Q4016,"Y"),"V","I"))="V"),"Valid","Invalid")," ")</f>
        <v xml:space="preserve"> </v>
      </c>
      <c r="T4016"/>
    </row>
    <row r="4017" spans="1:20" x14ac:dyDescent="0.25">
      <c r="A4017" s="113"/>
      <c r="B4017" s="114"/>
      <c r="C4017" s="115"/>
      <c r="D4017" s="117"/>
      <c r="E4017" s="55"/>
      <c r="F4017" s="31"/>
      <c r="G4017" s="31"/>
      <c r="H4017" s="31"/>
      <c r="I4017" s="31"/>
      <c r="J4017" s="31"/>
      <c r="K4017" s="31"/>
      <c r="L4017" s="31"/>
      <c r="M4017" s="31"/>
      <c r="N4017" s="31"/>
      <c r="O4017" s="31"/>
      <c r="P4017" s="31"/>
      <c r="Q4017" s="31"/>
      <c r="R4017" s="24" t="str">
        <f>IF(COUNTA(A4017:Q4017)=0,"",IF(AND(COUNTA(A4017)&gt;0, COUNTA(B4017)&gt;0, COUNTA(C4017)&gt;0, COUNTA(D4017)&gt;0, COUNTIF('OMS Drop Downs'!$C$2:$C$3,'OMS Response Form (ORF)'!E4017),COUNTIF('OMS Drop Downs'!$D$2:$D$5,'OMS Response Form (ORF)'!F4017),COUNTIF('OMS Drop Downs'!$A$2:$A$5,'OMS Response Form (ORF)'!G4017),COUNTIF('OMS Drop Downs'!$B$2:$B$4,'OMS Response Form (ORF)'!H4017),COUNTIF('OMS Drop Downs'!$A$2:$A$5,'OMS Response Form (ORF)'!I4017),COUNTIF('OMS Drop Downs'!$E$2:$E$7,'OMS Response Form (ORF)'!J4017),COUNTIF('OMS Drop Downs'!$B$2:$B$4,'OMS Response Form (ORF)'!K4017),COUNTIF('OMS Drop Downs'!$B$2:$B$4,'OMS Response Form (ORF)'!L4017),COUNTIF('OMS Drop Downs'!$B$2:$B$4,'OMS Response Form (ORF)'!M4017),COUNTIF('OMS Drop Downs'!$B$2:$B$4,'OMS Response Form (ORF)'!N4017), COUNTIF('OMS Drop Downs'!$B$2:$B$4,'OMS Response Form (ORF)'!O4017),COUNTIF('OMS Drop Downs'!$B$2:$B$4,'OMS Response Form (ORF)'!P4017),COUNTIF('OMS Drop Downs'!$B$2:$B$4,'OMS Response Form (ORF)'!Q4017)),"Complete","Incomplete"))</f>
        <v/>
      </c>
      <c r="S4017" s="25" t="str">
        <f>IF(R4017="Complete",IF(AND(NOT(ISNA(VLOOKUP(CONCATENATE(E4017,F4017,G4017,H4017,I4017,J4017),'OMS Drop Downs'!G:G,1,FALSE))),IF(AND(F4017&lt;&gt;"C3",J4017&lt;&gt;"O5"),IF(SUM(COUNTIF(K4017:Q4017,"Y"),COUNTIF(K4017:Q4017,"N"))=0,"V","I"),IF(COUNTIF(K4017:Q4017,"Y"),"V","I"))="V"),"Valid","Invalid")," ")</f>
        <v xml:space="preserve"> </v>
      </c>
      <c r="T4017"/>
    </row>
    <row r="4018" spans="1:20" x14ac:dyDescent="0.25">
      <c r="A4018" s="113"/>
      <c r="B4018" s="114"/>
      <c r="C4018" s="115"/>
      <c r="D4018" s="117"/>
      <c r="E4018" s="55"/>
      <c r="F4018" s="31"/>
      <c r="G4018" s="31"/>
      <c r="H4018" s="31"/>
      <c r="I4018" s="31"/>
      <c r="J4018" s="31"/>
      <c r="K4018" s="31"/>
      <c r="L4018" s="31"/>
      <c r="M4018" s="31"/>
      <c r="N4018" s="31"/>
      <c r="O4018" s="31"/>
      <c r="P4018" s="31"/>
      <c r="Q4018" s="31"/>
      <c r="R4018" s="24" t="str">
        <f>IF(COUNTA(A4018:Q4018)=0,"",IF(AND(COUNTA(A4018)&gt;0, COUNTA(B4018)&gt;0, COUNTA(C4018)&gt;0, COUNTA(D4018)&gt;0, COUNTIF('OMS Drop Downs'!$C$2:$C$3,'OMS Response Form (ORF)'!E4018),COUNTIF('OMS Drop Downs'!$D$2:$D$5,'OMS Response Form (ORF)'!F4018),COUNTIF('OMS Drop Downs'!$A$2:$A$5,'OMS Response Form (ORF)'!G4018),COUNTIF('OMS Drop Downs'!$B$2:$B$4,'OMS Response Form (ORF)'!H4018),COUNTIF('OMS Drop Downs'!$A$2:$A$5,'OMS Response Form (ORF)'!I4018),COUNTIF('OMS Drop Downs'!$E$2:$E$7,'OMS Response Form (ORF)'!J4018),COUNTIF('OMS Drop Downs'!$B$2:$B$4,'OMS Response Form (ORF)'!K4018),COUNTIF('OMS Drop Downs'!$B$2:$B$4,'OMS Response Form (ORF)'!L4018),COUNTIF('OMS Drop Downs'!$B$2:$B$4,'OMS Response Form (ORF)'!M4018),COUNTIF('OMS Drop Downs'!$B$2:$B$4,'OMS Response Form (ORF)'!N4018), COUNTIF('OMS Drop Downs'!$B$2:$B$4,'OMS Response Form (ORF)'!O4018),COUNTIF('OMS Drop Downs'!$B$2:$B$4,'OMS Response Form (ORF)'!P4018),COUNTIF('OMS Drop Downs'!$B$2:$B$4,'OMS Response Form (ORF)'!Q4018)),"Complete","Incomplete"))</f>
        <v/>
      </c>
      <c r="S4018" s="25" t="str">
        <f>IF(R4018="Complete",IF(AND(NOT(ISNA(VLOOKUP(CONCATENATE(E4018,F4018,G4018,H4018,I4018,J4018),'OMS Drop Downs'!G:G,1,FALSE))),IF(AND(F4018&lt;&gt;"C3",J4018&lt;&gt;"O5"),IF(SUM(COUNTIF(K4018:Q4018,"Y"),COUNTIF(K4018:Q4018,"N"))=0,"V","I"),IF(COUNTIF(K4018:Q4018,"Y"),"V","I"))="V"),"Valid","Invalid")," ")</f>
        <v xml:space="preserve"> </v>
      </c>
      <c r="T4018"/>
    </row>
    <row r="4019" spans="1:20" x14ac:dyDescent="0.25">
      <c r="A4019" s="113"/>
      <c r="B4019" s="114"/>
      <c r="C4019" s="115"/>
      <c r="D4019" s="117"/>
      <c r="E4019" s="55"/>
      <c r="F4019" s="31"/>
      <c r="G4019" s="31"/>
      <c r="H4019" s="31"/>
      <c r="I4019" s="31"/>
      <c r="J4019" s="31"/>
      <c r="K4019" s="31"/>
      <c r="L4019" s="31"/>
      <c r="M4019" s="31"/>
      <c r="N4019" s="31"/>
      <c r="O4019" s="31"/>
      <c r="P4019" s="31"/>
      <c r="Q4019" s="31"/>
      <c r="R4019" s="24" t="str">
        <f>IF(COUNTA(A4019:Q4019)=0,"",IF(AND(COUNTA(A4019)&gt;0, COUNTA(B4019)&gt;0, COUNTA(C4019)&gt;0, COUNTA(D4019)&gt;0, COUNTIF('OMS Drop Downs'!$C$2:$C$3,'OMS Response Form (ORF)'!E4019),COUNTIF('OMS Drop Downs'!$D$2:$D$5,'OMS Response Form (ORF)'!F4019),COUNTIF('OMS Drop Downs'!$A$2:$A$5,'OMS Response Form (ORF)'!G4019),COUNTIF('OMS Drop Downs'!$B$2:$B$4,'OMS Response Form (ORF)'!H4019),COUNTIF('OMS Drop Downs'!$A$2:$A$5,'OMS Response Form (ORF)'!I4019),COUNTIF('OMS Drop Downs'!$E$2:$E$7,'OMS Response Form (ORF)'!J4019),COUNTIF('OMS Drop Downs'!$B$2:$B$4,'OMS Response Form (ORF)'!K4019),COUNTIF('OMS Drop Downs'!$B$2:$B$4,'OMS Response Form (ORF)'!L4019),COUNTIF('OMS Drop Downs'!$B$2:$B$4,'OMS Response Form (ORF)'!M4019),COUNTIF('OMS Drop Downs'!$B$2:$B$4,'OMS Response Form (ORF)'!N4019), COUNTIF('OMS Drop Downs'!$B$2:$B$4,'OMS Response Form (ORF)'!O4019),COUNTIF('OMS Drop Downs'!$B$2:$B$4,'OMS Response Form (ORF)'!P4019),COUNTIF('OMS Drop Downs'!$B$2:$B$4,'OMS Response Form (ORF)'!Q4019)),"Complete","Incomplete"))</f>
        <v/>
      </c>
      <c r="S4019" s="25" t="str">
        <f>IF(R4019="Complete",IF(AND(NOT(ISNA(VLOOKUP(CONCATENATE(E4019,F4019,G4019,H4019,I4019,J4019),'OMS Drop Downs'!G:G,1,FALSE))),IF(AND(F4019&lt;&gt;"C3",J4019&lt;&gt;"O5"),IF(SUM(COUNTIF(K4019:Q4019,"Y"),COUNTIF(K4019:Q4019,"N"))=0,"V","I"),IF(COUNTIF(K4019:Q4019,"Y"),"V","I"))="V"),"Valid","Invalid")," ")</f>
        <v xml:space="preserve"> </v>
      </c>
      <c r="T4019"/>
    </row>
    <row r="4020" spans="1:20" x14ac:dyDescent="0.25">
      <c r="A4020" s="113"/>
      <c r="B4020" s="114"/>
      <c r="C4020" s="115"/>
      <c r="D4020" s="117"/>
      <c r="E4020" s="55"/>
      <c r="F4020" s="31"/>
      <c r="G4020" s="31"/>
      <c r="H4020" s="31"/>
      <c r="I4020" s="31"/>
      <c r="J4020" s="31"/>
      <c r="K4020" s="31"/>
      <c r="L4020" s="31"/>
      <c r="M4020" s="31"/>
      <c r="N4020" s="31"/>
      <c r="O4020" s="31"/>
      <c r="P4020" s="31"/>
      <c r="Q4020" s="31"/>
      <c r="R4020" s="24" t="str">
        <f>IF(COUNTA(A4020:Q4020)=0,"",IF(AND(COUNTA(A4020)&gt;0, COUNTA(B4020)&gt;0, COUNTA(C4020)&gt;0, COUNTA(D4020)&gt;0, COUNTIF('OMS Drop Downs'!$C$2:$C$3,'OMS Response Form (ORF)'!E4020),COUNTIF('OMS Drop Downs'!$D$2:$D$5,'OMS Response Form (ORF)'!F4020),COUNTIF('OMS Drop Downs'!$A$2:$A$5,'OMS Response Form (ORF)'!G4020),COUNTIF('OMS Drop Downs'!$B$2:$B$4,'OMS Response Form (ORF)'!H4020),COUNTIF('OMS Drop Downs'!$A$2:$A$5,'OMS Response Form (ORF)'!I4020),COUNTIF('OMS Drop Downs'!$E$2:$E$7,'OMS Response Form (ORF)'!J4020),COUNTIF('OMS Drop Downs'!$B$2:$B$4,'OMS Response Form (ORF)'!K4020),COUNTIF('OMS Drop Downs'!$B$2:$B$4,'OMS Response Form (ORF)'!L4020),COUNTIF('OMS Drop Downs'!$B$2:$B$4,'OMS Response Form (ORF)'!M4020),COUNTIF('OMS Drop Downs'!$B$2:$B$4,'OMS Response Form (ORF)'!N4020), COUNTIF('OMS Drop Downs'!$B$2:$B$4,'OMS Response Form (ORF)'!O4020),COUNTIF('OMS Drop Downs'!$B$2:$B$4,'OMS Response Form (ORF)'!P4020),COUNTIF('OMS Drop Downs'!$B$2:$B$4,'OMS Response Form (ORF)'!Q4020)),"Complete","Incomplete"))</f>
        <v/>
      </c>
      <c r="S4020" s="25" t="str">
        <f>IF(R4020="Complete",IF(AND(NOT(ISNA(VLOOKUP(CONCATENATE(E4020,F4020,G4020,H4020,I4020,J4020),'OMS Drop Downs'!G:G,1,FALSE))),IF(AND(F4020&lt;&gt;"C3",J4020&lt;&gt;"O5"),IF(SUM(COUNTIF(K4020:Q4020,"Y"),COUNTIF(K4020:Q4020,"N"))=0,"V","I"),IF(COUNTIF(K4020:Q4020,"Y"),"V","I"))="V"),"Valid","Invalid")," ")</f>
        <v xml:space="preserve"> </v>
      </c>
      <c r="T4020"/>
    </row>
    <row r="4021" spans="1:20" x14ac:dyDescent="0.25">
      <c r="A4021" s="113"/>
      <c r="B4021" s="114"/>
      <c r="C4021" s="115"/>
      <c r="D4021" s="117"/>
      <c r="E4021" s="55"/>
      <c r="F4021" s="31"/>
      <c r="G4021" s="31"/>
      <c r="H4021" s="31"/>
      <c r="I4021" s="31"/>
      <c r="J4021" s="31"/>
      <c r="K4021" s="31"/>
      <c r="L4021" s="31"/>
      <c r="M4021" s="31"/>
      <c r="N4021" s="31"/>
      <c r="O4021" s="31"/>
      <c r="P4021" s="31"/>
      <c r="Q4021" s="31"/>
      <c r="R4021" s="24" t="str">
        <f>IF(COUNTA(A4021:Q4021)=0,"",IF(AND(COUNTA(A4021)&gt;0, COUNTA(B4021)&gt;0, COUNTA(C4021)&gt;0, COUNTA(D4021)&gt;0, COUNTIF('OMS Drop Downs'!$C$2:$C$3,'OMS Response Form (ORF)'!E4021),COUNTIF('OMS Drop Downs'!$D$2:$D$5,'OMS Response Form (ORF)'!F4021),COUNTIF('OMS Drop Downs'!$A$2:$A$5,'OMS Response Form (ORF)'!G4021),COUNTIF('OMS Drop Downs'!$B$2:$B$4,'OMS Response Form (ORF)'!H4021),COUNTIF('OMS Drop Downs'!$A$2:$A$5,'OMS Response Form (ORF)'!I4021),COUNTIF('OMS Drop Downs'!$E$2:$E$7,'OMS Response Form (ORF)'!J4021),COUNTIF('OMS Drop Downs'!$B$2:$B$4,'OMS Response Form (ORF)'!K4021),COUNTIF('OMS Drop Downs'!$B$2:$B$4,'OMS Response Form (ORF)'!L4021),COUNTIF('OMS Drop Downs'!$B$2:$B$4,'OMS Response Form (ORF)'!M4021),COUNTIF('OMS Drop Downs'!$B$2:$B$4,'OMS Response Form (ORF)'!N4021), COUNTIF('OMS Drop Downs'!$B$2:$B$4,'OMS Response Form (ORF)'!O4021),COUNTIF('OMS Drop Downs'!$B$2:$B$4,'OMS Response Form (ORF)'!P4021),COUNTIF('OMS Drop Downs'!$B$2:$B$4,'OMS Response Form (ORF)'!Q4021)),"Complete","Incomplete"))</f>
        <v/>
      </c>
      <c r="S4021" s="25" t="str">
        <f>IF(R4021="Complete",IF(AND(NOT(ISNA(VLOOKUP(CONCATENATE(E4021,F4021,G4021,H4021,I4021,J4021),'OMS Drop Downs'!G:G,1,FALSE))),IF(AND(F4021&lt;&gt;"C3",J4021&lt;&gt;"O5"),IF(SUM(COUNTIF(K4021:Q4021,"Y"),COUNTIF(K4021:Q4021,"N"))=0,"V","I"),IF(COUNTIF(K4021:Q4021,"Y"),"V","I"))="V"),"Valid","Invalid")," ")</f>
        <v xml:space="preserve"> </v>
      </c>
      <c r="T4021"/>
    </row>
    <row r="4022" spans="1:20" x14ac:dyDescent="0.25">
      <c r="A4022" s="113"/>
      <c r="B4022" s="114"/>
      <c r="C4022" s="115"/>
      <c r="D4022" s="117"/>
      <c r="E4022" s="55"/>
      <c r="F4022" s="31"/>
      <c r="G4022" s="31"/>
      <c r="H4022" s="31"/>
      <c r="I4022" s="31"/>
      <c r="J4022" s="31"/>
      <c r="K4022" s="31"/>
      <c r="L4022" s="31"/>
      <c r="M4022" s="31"/>
      <c r="N4022" s="31"/>
      <c r="O4022" s="31"/>
      <c r="P4022" s="31"/>
      <c r="Q4022" s="31"/>
      <c r="R4022" s="24" t="str">
        <f>IF(COUNTA(A4022:Q4022)=0,"",IF(AND(COUNTA(A4022)&gt;0, COUNTA(B4022)&gt;0, COUNTA(C4022)&gt;0, COUNTA(D4022)&gt;0, COUNTIF('OMS Drop Downs'!$C$2:$C$3,'OMS Response Form (ORF)'!E4022),COUNTIF('OMS Drop Downs'!$D$2:$D$5,'OMS Response Form (ORF)'!F4022),COUNTIF('OMS Drop Downs'!$A$2:$A$5,'OMS Response Form (ORF)'!G4022),COUNTIF('OMS Drop Downs'!$B$2:$B$4,'OMS Response Form (ORF)'!H4022),COUNTIF('OMS Drop Downs'!$A$2:$A$5,'OMS Response Form (ORF)'!I4022),COUNTIF('OMS Drop Downs'!$E$2:$E$7,'OMS Response Form (ORF)'!J4022),COUNTIF('OMS Drop Downs'!$B$2:$B$4,'OMS Response Form (ORF)'!K4022),COUNTIF('OMS Drop Downs'!$B$2:$B$4,'OMS Response Form (ORF)'!L4022),COUNTIF('OMS Drop Downs'!$B$2:$B$4,'OMS Response Form (ORF)'!M4022),COUNTIF('OMS Drop Downs'!$B$2:$B$4,'OMS Response Form (ORF)'!N4022), COUNTIF('OMS Drop Downs'!$B$2:$B$4,'OMS Response Form (ORF)'!O4022),COUNTIF('OMS Drop Downs'!$B$2:$B$4,'OMS Response Form (ORF)'!P4022),COUNTIF('OMS Drop Downs'!$B$2:$B$4,'OMS Response Form (ORF)'!Q4022)),"Complete","Incomplete"))</f>
        <v/>
      </c>
      <c r="S4022" s="25" t="str">
        <f>IF(R4022="Complete",IF(AND(NOT(ISNA(VLOOKUP(CONCATENATE(E4022,F4022,G4022,H4022,I4022,J4022),'OMS Drop Downs'!G:G,1,FALSE))),IF(AND(F4022&lt;&gt;"C3",J4022&lt;&gt;"O5"),IF(SUM(COUNTIF(K4022:Q4022,"Y"),COUNTIF(K4022:Q4022,"N"))=0,"V","I"),IF(COUNTIF(K4022:Q4022,"Y"),"V","I"))="V"),"Valid","Invalid")," ")</f>
        <v xml:space="preserve"> </v>
      </c>
      <c r="T4022"/>
    </row>
    <row r="4023" spans="1:20" x14ac:dyDescent="0.25">
      <c r="A4023" s="113"/>
      <c r="B4023" s="114"/>
      <c r="C4023" s="115"/>
      <c r="D4023" s="117"/>
      <c r="E4023" s="55"/>
      <c r="F4023" s="31"/>
      <c r="G4023" s="31"/>
      <c r="H4023" s="31"/>
      <c r="I4023" s="31"/>
      <c r="J4023" s="31"/>
      <c r="K4023" s="31"/>
      <c r="L4023" s="31"/>
      <c r="M4023" s="31"/>
      <c r="N4023" s="31"/>
      <c r="O4023" s="31"/>
      <c r="P4023" s="31"/>
      <c r="Q4023" s="31"/>
      <c r="R4023" s="24" t="str">
        <f>IF(COUNTA(A4023:Q4023)=0,"",IF(AND(COUNTA(A4023)&gt;0, COUNTA(B4023)&gt;0, COUNTA(C4023)&gt;0, COUNTA(D4023)&gt;0, COUNTIF('OMS Drop Downs'!$C$2:$C$3,'OMS Response Form (ORF)'!E4023),COUNTIF('OMS Drop Downs'!$D$2:$D$5,'OMS Response Form (ORF)'!F4023),COUNTIF('OMS Drop Downs'!$A$2:$A$5,'OMS Response Form (ORF)'!G4023),COUNTIF('OMS Drop Downs'!$B$2:$B$4,'OMS Response Form (ORF)'!H4023),COUNTIF('OMS Drop Downs'!$A$2:$A$5,'OMS Response Form (ORF)'!I4023),COUNTIF('OMS Drop Downs'!$E$2:$E$7,'OMS Response Form (ORF)'!J4023),COUNTIF('OMS Drop Downs'!$B$2:$B$4,'OMS Response Form (ORF)'!K4023),COUNTIF('OMS Drop Downs'!$B$2:$B$4,'OMS Response Form (ORF)'!L4023),COUNTIF('OMS Drop Downs'!$B$2:$B$4,'OMS Response Form (ORF)'!M4023),COUNTIF('OMS Drop Downs'!$B$2:$B$4,'OMS Response Form (ORF)'!N4023), COUNTIF('OMS Drop Downs'!$B$2:$B$4,'OMS Response Form (ORF)'!O4023),COUNTIF('OMS Drop Downs'!$B$2:$B$4,'OMS Response Form (ORF)'!P4023),COUNTIF('OMS Drop Downs'!$B$2:$B$4,'OMS Response Form (ORF)'!Q4023)),"Complete","Incomplete"))</f>
        <v/>
      </c>
      <c r="S4023" s="25" t="str">
        <f>IF(R4023="Complete",IF(AND(NOT(ISNA(VLOOKUP(CONCATENATE(E4023,F4023,G4023,H4023,I4023,J4023),'OMS Drop Downs'!G:G,1,FALSE))),IF(AND(F4023&lt;&gt;"C3",J4023&lt;&gt;"O5"),IF(SUM(COUNTIF(K4023:Q4023,"Y"),COUNTIF(K4023:Q4023,"N"))=0,"V","I"),IF(COUNTIF(K4023:Q4023,"Y"),"V","I"))="V"),"Valid","Invalid")," ")</f>
        <v xml:space="preserve"> </v>
      </c>
      <c r="T4023"/>
    </row>
    <row r="4024" spans="1:20" x14ac:dyDescent="0.25">
      <c r="A4024" s="113"/>
      <c r="B4024" s="114"/>
      <c r="C4024" s="115"/>
      <c r="D4024" s="117"/>
      <c r="E4024" s="55"/>
      <c r="F4024" s="31"/>
      <c r="G4024" s="31"/>
      <c r="H4024" s="31"/>
      <c r="I4024" s="31"/>
      <c r="J4024" s="31"/>
      <c r="K4024" s="31"/>
      <c r="L4024" s="31"/>
      <c r="M4024" s="31"/>
      <c r="N4024" s="31"/>
      <c r="O4024" s="31"/>
      <c r="P4024" s="31"/>
      <c r="Q4024" s="31"/>
      <c r="R4024" s="24" t="str">
        <f>IF(COUNTA(A4024:Q4024)=0,"",IF(AND(COUNTA(A4024)&gt;0, COUNTA(B4024)&gt;0, COUNTA(C4024)&gt;0, COUNTA(D4024)&gt;0, COUNTIF('OMS Drop Downs'!$C$2:$C$3,'OMS Response Form (ORF)'!E4024),COUNTIF('OMS Drop Downs'!$D$2:$D$5,'OMS Response Form (ORF)'!F4024),COUNTIF('OMS Drop Downs'!$A$2:$A$5,'OMS Response Form (ORF)'!G4024),COUNTIF('OMS Drop Downs'!$B$2:$B$4,'OMS Response Form (ORF)'!H4024),COUNTIF('OMS Drop Downs'!$A$2:$A$5,'OMS Response Form (ORF)'!I4024),COUNTIF('OMS Drop Downs'!$E$2:$E$7,'OMS Response Form (ORF)'!J4024),COUNTIF('OMS Drop Downs'!$B$2:$B$4,'OMS Response Form (ORF)'!K4024),COUNTIF('OMS Drop Downs'!$B$2:$B$4,'OMS Response Form (ORF)'!L4024),COUNTIF('OMS Drop Downs'!$B$2:$B$4,'OMS Response Form (ORF)'!M4024),COUNTIF('OMS Drop Downs'!$B$2:$B$4,'OMS Response Form (ORF)'!N4024), COUNTIF('OMS Drop Downs'!$B$2:$B$4,'OMS Response Form (ORF)'!O4024),COUNTIF('OMS Drop Downs'!$B$2:$B$4,'OMS Response Form (ORF)'!P4024),COUNTIF('OMS Drop Downs'!$B$2:$B$4,'OMS Response Form (ORF)'!Q4024)),"Complete","Incomplete"))</f>
        <v/>
      </c>
      <c r="S4024" s="25" t="str">
        <f>IF(R4024="Complete",IF(AND(NOT(ISNA(VLOOKUP(CONCATENATE(E4024,F4024,G4024,H4024,I4024,J4024),'OMS Drop Downs'!G:G,1,FALSE))),IF(AND(F4024&lt;&gt;"C3",J4024&lt;&gt;"O5"),IF(SUM(COUNTIF(K4024:Q4024,"Y"),COUNTIF(K4024:Q4024,"N"))=0,"V","I"),IF(COUNTIF(K4024:Q4024,"Y"),"V","I"))="V"),"Valid","Invalid")," ")</f>
        <v xml:space="preserve"> </v>
      </c>
      <c r="T4024"/>
    </row>
    <row r="4025" spans="1:20" x14ac:dyDescent="0.25">
      <c r="A4025" s="113"/>
      <c r="B4025" s="114"/>
      <c r="C4025" s="115"/>
      <c r="D4025" s="117"/>
      <c r="E4025" s="55"/>
      <c r="F4025" s="31"/>
      <c r="G4025" s="31"/>
      <c r="H4025" s="31"/>
      <c r="I4025" s="31"/>
      <c r="J4025" s="31"/>
      <c r="K4025" s="31"/>
      <c r="L4025" s="31"/>
      <c r="M4025" s="31"/>
      <c r="N4025" s="31"/>
      <c r="O4025" s="31"/>
      <c r="P4025" s="31"/>
      <c r="Q4025" s="31"/>
      <c r="R4025" s="24" t="str">
        <f>IF(COUNTA(A4025:Q4025)=0,"",IF(AND(COUNTA(A4025)&gt;0, COUNTA(B4025)&gt;0, COUNTA(C4025)&gt;0, COUNTA(D4025)&gt;0, COUNTIF('OMS Drop Downs'!$C$2:$C$3,'OMS Response Form (ORF)'!E4025),COUNTIF('OMS Drop Downs'!$D$2:$D$5,'OMS Response Form (ORF)'!F4025),COUNTIF('OMS Drop Downs'!$A$2:$A$5,'OMS Response Form (ORF)'!G4025),COUNTIF('OMS Drop Downs'!$B$2:$B$4,'OMS Response Form (ORF)'!H4025),COUNTIF('OMS Drop Downs'!$A$2:$A$5,'OMS Response Form (ORF)'!I4025),COUNTIF('OMS Drop Downs'!$E$2:$E$7,'OMS Response Form (ORF)'!J4025),COUNTIF('OMS Drop Downs'!$B$2:$B$4,'OMS Response Form (ORF)'!K4025),COUNTIF('OMS Drop Downs'!$B$2:$B$4,'OMS Response Form (ORF)'!L4025),COUNTIF('OMS Drop Downs'!$B$2:$B$4,'OMS Response Form (ORF)'!M4025),COUNTIF('OMS Drop Downs'!$B$2:$B$4,'OMS Response Form (ORF)'!N4025), COUNTIF('OMS Drop Downs'!$B$2:$B$4,'OMS Response Form (ORF)'!O4025),COUNTIF('OMS Drop Downs'!$B$2:$B$4,'OMS Response Form (ORF)'!P4025),COUNTIF('OMS Drop Downs'!$B$2:$B$4,'OMS Response Form (ORF)'!Q4025)),"Complete","Incomplete"))</f>
        <v/>
      </c>
      <c r="S4025" s="25" t="str">
        <f>IF(R4025="Complete",IF(AND(NOT(ISNA(VLOOKUP(CONCATENATE(E4025,F4025,G4025,H4025,I4025,J4025),'OMS Drop Downs'!G:G,1,FALSE))),IF(AND(F4025&lt;&gt;"C3",J4025&lt;&gt;"O5"),IF(SUM(COUNTIF(K4025:Q4025,"Y"),COUNTIF(K4025:Q4025,"N"))=0,"V","I"),IF(COUNTIF(K4025:Q4025,"Y"),"V","I"))="V"),"Valid","Invalid")," ")</f>
        <v xml:space="preserve"> </v>
      </c>
      <c r="T4025"/>
    </row>
    <row r="4026" spans="1:20" x14ac:dyDescent="0.25">
      <c r="A4026" s="113"/>
      <c r="B4026" s="114"/>
      <c r="C4026" s="115"/>
      <c r="D4026" s="117"/>
      <c r="E4026" s="55"/>
      <c r="F4026" s="31"/>
      <c r="G4026" s="31"/>
      <c r="H4026" s="31"/>
      <c r="I4026" s="31"/>
      <c r="J4026" s="31"/>
      <c r="K4026" s="31"/>
      <c r="L4026" s="31"/>
      <c r="M4026" s="31"/>
      <c r="N4026" s="31"/>
      <c r="O4026" s="31"/>
      <c r="P4026" s="31"/>
      <c r="Q4026" s="31"/>
      <c r="R4026" s="24" t="str">
        <f>IF(COUNTA(A4026:Q4026)=0,"",IF(AND(COUNTA(A4026)&gt;0, COUNTA(B4026)&gt;0, COUNTA(C4026)&gt;0, COUNTA(D4026)&gt;0, COUNTIF('OMS Drop Downs'!$C$2:$C$3,'OMS Response Form (ORF)'!E4026),COUNTIF('OMS Drop Downs'!$D$2:$D$5,'OMS Response Form (ORF)'!F4026),COUNTIF('OMS Drop Downs'!$A$2:$A$5,'OMS Response Form (ORF)'!G4026),COUNTIF('OMS Drop Downs'!$B$2:$B$4,'OMS Response Form (ORF)'!H4026),COUNTIF('OMS Drop Downs'!$A$2:$A$5,'OMS Response Form (ORF)'!I4026),COUNTIF('OMS Drop Downs'!$E$2:$E$7,'OMS Response Form (ORF)'!J4026),COUNTIF('OMS Drop Downs'!$B$2:$B$4,'OMS Response Form (ORF)'!K4026),COUNTIF('OMS Drop Downs'!$B$2:$B$4,'OMS Response Form (ORF)'!L4026),COUNTIF('OMS Drop Downs'!$B$2:$B$4,'OMS Response Form (ORF)'!M4026),COUNTIF('OMS Drop Downs'!$B$2:$B$4,'OMS Response Form (ORF)'!N4026), COUNTIF('OMS Drop Downs'!$B$2:$B$4,'OMS Response Form (ORF)'!O4026),COUNTIF('OMS Drop Downs'!$B$2:$B$4,'OMS Response Form (ORF)'!P4026),COUNTIF('OMS Drop Downs'!$B$2:$B$4,'OMS Response Form (ORF)'!Q4026)),"Complete","Incomplete"))</f>
        <v/>
      </c>
      <c r="S4026" s="25" t="str">
        <f>IF(R4026="Complete",IF(AND(NOT(ISNA(VLOOKUP(CONCATENATE(E4026,F4026,G4026,H4026,I4026,J4026),'OMS Drop Downs'!G:G,1,FALSE))),IF(AND(F4026&lt;&gt;"C3",J4026&lt;&gt;"O5"),IF(SUM(COUNTIF(K4026:Q4026,"Y"),COUNTIF(K4026:Q4026,"N"))=0,"V","I"),IF(COUNTIF(K4026:Q4026,"Y"),"V","I"))="V"),"Valid","Invalid")," ")</f>
        <v xml:space="preserve"> </v>
      </c>
      <c r="T4026"/>
    </row>
    <row r="4027" spans="1:20" x14ac:dyDescent="0.25">
      <c r="A4027" s="113"/>
      <c r="B4027" s="114"/>
      <c r="C4027" s="115"/>
      <c r="D4027" s="117"/>
      <c r="E4027" s="55"/>
      <c r="F4027" s="31"/>
      <c r="G4027" s="31"/>
      <c r="H4027" s="31"/>
      <c r="I4027" s="31"/>
      <c r="J4027" s="31"/>
      <c r="K4027" s="31"/>
      <c r="L4027" s="31"/>
      <c r="M4027" s="31"/>
      <c r="N4027" s="31"/>
      <c r="O4027" s="31"/>
      <c r="P4027" s="31"/>
      <c r="Q4027" s="31"/>
      <c r="R4027" s="24" t="str">
        <f>IF(COUNTA(A4027:Q4027)=0,"",IF(AND(COUNTA(A4027)&gt;0, COUNTA(B4027)&gt;0, COUNTA(C4027)&gt;0, COUNTA(D4027)&gt;0, COUNTIF('OMS Drop Downs'!$C$2:$C$3,'OMS Response Form (ORF)'!E4027),COUNTIF('OMS Drop Downs'!$D$2:$D$5,'OMS Response Form (ORF)'!F4027),COUNTIF('OMS Drop Downs'!$A$2:$A$5,'OMS Response Form (ORF)'!G4027),COUNTIF('OMS Drop Downs'!$B$2:$B$4,'OMS Response Form (ORF)'!H4027),COUNTIF('OMS Drop Downs'!$A$2:$A$5,'OMS Response Form (ORF)'!I4027),COUNTIF('OMS Drop Downs'!$E$2:$E$7,'OMS Response Form (ORF)'!J4027),COUNTIF('OMS Drop Downs'!$B$2:$B$4,'OMS Response Form (ORF)'!K4027),COUNTIF('OMS Drop Downs'!$B$2:$B$4,'OMS Response Form (ORF)'!L4027),COUNTIF('OMS Drop Downs'!$B$2:$B$4,'OMS Response Form (ORF)'!M4027),COUNTIF('OMS Drop Downs'!$B$2:$B$4,'OMS Response Form (ORF)'!N4027), COUNTIF('OMS Drop Downs'!$B$2:$B$4,'OMS Response Form (ORF)'!O4027),COUNTIF('OMS Drop Downs'!$B$2:$B$4,'OMS Response Form (ORF)'!P4027),COUNTIF('OMS Drop Downs'!$B$2:$B$4,'OMS Response Form (ORF)'!Q4027)),"Complete","Incomplete"))</f>
        <v/>
      </c>
      <c r="S4027" s="25" t="str">
        <f>IF(R4027="Complete",IF(AND(NOT(ISNA(VLOOKUP(CONCATENATE(E4027,F4027,G4027,H4027,I4027,J4027),'OMS Drop Downs'!G:G,1,FALSE))),IF(AND(F4027&lt;&gt;"C3",J4027&lt;&gt;"O5"),IF(SUM(COUNTIF(K4027:Q4027,"Y"),COUNTIF(K4027:Q4027,"N"))=0,"V","I"),IF(COUNTIF(K4027:Q4027,"Y"),"V","I"))="V"),"Valid","Invalid")," ")</f>
        <v xml:space="preserve"> </v>
      </c>
      <c r="T4027"/>
    </row>
    <row r="4028" spans="1:20" x14ac:dyDescent="0.25">
      <c r="A4028" s="113"/>
      <c r="B4028" s="114"/>
      <c r="C4028" s="115"/>
      <c r="D4028" s="117"/>
      <c r="E4028" s="55"/>
      <c r="F4028" s="31"/>
      <c r="G4028" s="31"/>
      <c r="H4028" s="31"/>
      <c r="I4028" s="31"/>
      <c r="J4028" s="31"/>
      <c r="K4028" s="31"/>
      <c r="L4028" s="31"/>
      <c r="M4028" s="31"/>
      <c r="N4028" s="31"/>
      <c r="O4028" s="31"/>
      <c r="P4028" s="31"/>
      <c r="Q4028" s="31"/>
      <c r="R4028" s="24" t="str">
        <f>IF(COUNTA(A4028:Q4028)=0,"",IF(AND(COUNTA(A4028)&gt;0, COUNTA(B4028)&gt;0, COUNTA(C4028)&gt;0, COUNTA(D4028)&gt;0, COUNTIF('OMS Drop Downs'!$C$2:$C$3,'OMS Response Form (ORF)'!E4028),COUNTIF('OMS Drop Downs'!$D$2:$D$5,'OMS Response Form (ORF)'!F4028),COUNTIF('OMS Drop Downs'!$A$2:$A$5,'OMS Response Form (ORF)'!G4028),COUNTIF('OMS Drop Downs'!$B$2:$B$4,'OMS Response Form (ORF)'!H4028),COUNTIF('OMS Drop Downs'!$A$2:$A$5,'OMS Response Form (ORF)'!I4028),COUNTIF('OMS Drop Downs'!$E$2:$E$7,'OMS Response Form (ORF)'!J4028),COUNTIF('OMS Drop Downs'!$B$2:$B$4,'OMS Response Form (ORF)'!K4028),COUNTIF('OMS Drop Downs'!$B$2:$B$4,'OMS Response Form (ORF)'!L4028),COUNTIF('OMS Drop Downs'!$B$2:$B$4,'OMS Response Form (ORF)'!M4028),COUNTIF('OMS Drop Downs'!$B$2:$B$4,'OMS Response Form (ORF)'!N4028), COUNTIF('OMS Drop Downs'!$B$2:$B$4,'OMS Response Form (ORF)'!O4028),COUNTIF('OMS Drop Downs'!$B$2:$B$4,'OMS Response Form (ORF)'!P4028),COUNTIF('OMS Drop Downs'!$B$2:$B$4,'OMS Response Form (ORF)'!Q4028)),"Complete","Incomplete"))</f>
        <v/>
      </c>
      <c r="S4028" s="25" t="str">
        <f>IF(R4028="Complete",IF(AND(NOT(ISNA(VLOOKUP(CONCATENATE(E4028,F4028,G4028,H4028,I4028,J4028),'OMS Drop Downs'!G:G,1,FALSE))),IF(AND(F4028&lt;&gt;"C3",J4028&lt;&gt;"O5"),IF(SUM(COUNTIF(K4028:Q4028,"Y"),COUNTIF(K4028:Q4028,"N"))=0,"V","I"),IF(COUNTIF(K4028:Q4028,"Y"),"V","I"))="V"),"Valid","Invalid")," ")</f>
        <v xml:space="preserve"> </v>
      </c>
      <c r="T4028"/>
    </row>
    <row r="4029" spans="1:20" x14ac:dyDescent="0.25">
      <c r="A4029" s="113"/>
      <c r="B4029" s="114"/>
      <c r="C4029" s="115"/>
      <c r="D4029" s="117"/>
      <c r="E4029" s="55"/>
      <c r="F4029" s="31"/>
      <c r="G4029" s="31"/>
      <c r="H4029" s="31"/>
      <c r="I4029" s="31"/>
      <c r="J4029" s="31"/>
      <c r="K4029" s="31"/>
      <c r="L4029" s="31"/>
      <c r="M4029" s="31"/>
      <c r="N4029" s="31"/>
      <c r="O4029" s="31"/>
      <c r="P4029" s="31"/>
      <c r="Q4029" s="31"/>
      <c r="R4029" s="24" t="str">
        <f>IF(COUNTA(A4029:Q4029)=0,"",IF(AND(COUNTA(A4029)&gt;0, COUNTA(B4029)&gt;0, COUNTA(C4029)&gt;0, COUNTA(D4029)&gt;0, COUNTIF('OMS Drop Downs'!$C$2:$C$3,'OMS Response Form (ORF)'!E4029),COUNTIF('OMS Drop Downs'!$D$2:$D$5,'OMS Response Form (ORF)'!F4029),COUNTIF('OMS Drop Downs'!$A$2:$A$5,'OMS Response Form (ORF)'!G4029),COUNTIF('OMS Drop Downs'!$B$2:$B$4,'OMS Response Form (ORF)'!H4029),COUNTIF('OMS Drop Downs'!$A$2:$A$5,'OMS Response Form (ORF)'!I4029),COUNTIF('OMS Drop Downs'!$E$2:$E$7,'OMS Response Form (ORF)'!J4029),COUNTIF('OMS Drop Downs'!$B$2:$B$4,'OMS Response Form (ORF)'!K4029),COUNTIF('OMS Drop Downs'!$B$2:$B$4,'OMS Response Form (ORF)'!L4029),COUNTIF('OMS Drop Downs'!$B$2:$B$4,'OMS Response Form (ORF)'!M4029),COUNTIF('OMS Drop Downs'!$B$2:$B$4,'OMS Response Form (ORF)'!N4029), COUNTIF('OMS Drop Downs'!$B$2:$B$4,'OMS Response Form (ORF)'!O4029),COUNTIF('OMS Drop Downs'!$B$2:$B$4,'OMS Response Form (ORF)'!P4029),COUNTIF('OMS Drop Downs'!$B$2:$B$4,'OMS Response Form (ORF)'!Q4029)),"Complete","Incomplete"))</f>
        <v/>
      </c>
      <c r="S4029" s="25" t="str">
        <f>IF(R4029="Complete",IF(AND(NOT(ISNA(VLOOKUP(CONCATENATE(E4029,F4029,G4029,H4029,I4029,J4029),'OMS Drop Downs'!G:G,1,FALSE))),IF(AND(F4029&lt;&gt;"C3",J4029&lt;&gt;"O5"),IF(SUM(COUNTIF(K4029:Q4029,"Y"),COUNTIF(K4029:Q4029,"N"))=0,"V","I"),IF(COUNTIF(K4029:Q4029,"Y"),"V","I"))="V"),"Valid","Invalid")," ")</f>
        <v xml:space="preserve"> </v>
      </c>
      <c r="T4029"/>
    </row>
    <row r="4030" spans="1:20" x14ac:dyDescent="0.25">
      <c r="A4030" s="113"/>
      <c r="B4030" s="114"/>
      <c r="C4030" s="115"/>
      <c r="D4030" s="117"/>
      <c r="E4030" s="55"/>
      <c r="F4030" s="31"/>
      <c r="G4030" s="31"/>
      <c r="H4030" s="31"/>
      <c r="I4030" s="31"/>
      <c r="J4030" s="31"/>
      <c r="K4030" s="31"/>
      <c r="L4030" s="31"/>
      <c r="M4030" s="31"/>
      <c r="N4030" s="31"/>
      <c r="O4030" s="31"/>
      <c r="P4030" s="31"/>
      <c r="Q4030" s="31"/>
      <c r="R4030" s="24" t="str">
        <f>IF(COUNTA(A4030:Q4030)=0,"",IF(AND(COUNTA(A4030)&gt;0, COUNTA(B4030)&gt;0, COUNTA(C4030)&gt;0, COUNTA(D4030)&gt;0, COUNTIF('OMS Drop Downs'!$C$2:$C$3,'OMS Response Form (ORF)'!E4030),COUNTIF('OMS Drop Downs'!$D$2:$D$5,'OMS Response Form (ORF)'!F4030),COUNTIF('OMS Drop Downs'!$A$2:$A$5,'OMS Response Form (ORF)'!G4030),COUNTIF('OMS Drop Downs'!$B$2:$B$4,'OMS Response Form (ORF)'!H4030),COUNTIF('OMS Drop Downs'!$A$2:$A$5,'OMS Response Form (ORF)'!I4030),COUNTIF('OMS Drop Downs'!$E$2:$E$7,'OMS Response Form (ORF)'!J4030),COUNTIF('OMS Drop Downs'!$B$2:$B$4,'OMS Response Form (ORF)'!K4030),COUNTIF('OMS Drop Downs'!$B$2:$B$4,'OMS Response Form (ORF)'!L4030),COUNTIF('OMS Drop Downs'!$B$2:$B$4,'OMS Response Form (ORF)'!M4030),COUNTIF('OMS Drop Downs'!$B$2:$B$4,'OMS Response Form (ORF)'!N4030), COUNTIF('OMS Drop Downs'!$B$2:$B$4,'OMS Response Form (ORF)'!O4030),COUNTIF('OMS Drop Downs'!$B$2:$B$4,'OMS Response Form (ORF)'!P4030),COUNTIF('OMS Drop Downs'!$B$2:$B$4,'OMS Response Form (ORF)'!Q4030)),"Complete","Incomplete"))</f>
        <v/>
      </c>
      <c r="S4030" s="25" t="str">
        <f>IF(R4030="Complete",IF(AND(NOT(ISNA(VLOOKUP(CONCATENATE(E4030,F4030,G4030,H4030,I4030,J4030),'OMS Drop Downs'!G:G,1,FALSE))),IF(AND(F4030&lt;&gt;"C3",J4030&lt;&gt;"O5"),IF(SUM(COUNTIF(K4030:Q4030,"Y"),COUNTIF(K4030:Q4030,"N"))=0,"V","I"),IF(COUNTIF(K4030:Q4030,"Y"),"V","I"))="V"),"Valid","Invalid")," ")</f>
        <v xml:space="preserve"> </v>
      </c>
      <c r="T4030"/>
    </row>
    <row r="4031" spans="1:20" x14ac:dyDescent="0.25">
      <c r="A4031" s="113"/>
      <c r="B4031" s="114"/>
      <c r="C4031" s="115"/>
      <c r="D4031" s="117"/>
      <c r="E4031" s="55"/>
      <c r="F4031" s="31"/>
      <c r="G4031" s="31"/>
      <c r="H4031" s="31"/>
      <c r="I4031" s="31"/>
      <c r="J4031" s="31"/>
      <c r="K4031" s="31"/>
      <c r="L4031" s="31"/>
      <c r="M4031" s="31"/>
      <c r="N4031" s="31"/>
      <c r="O4031" s="31"/>
      <c r="P4031" s="31"/>
      <c r="Q4031" s="31"/>
      <c r="R4031" s="24" t="str">
        <f>IF(COUNTA(A4031:Q4031)=0,"",IF(AND(COUNTA(A4031)&gt;0, COUNTA(B4031)&gt;0, COUNTA(C4031)&gt;0, COUNTA(D4031)&gt;0, COUNTIF('OMS Drop Downs'!$C$2:$C$3,'OMS Response Form (ORF)'!E4031),COUNTIF('OMS Drop Downs'!$D$2:$D$5,'OMS Response Form (ORF)'!F4031),COUNTIF('OMS Drop Downs'!$A$2:$A$5,'OMS Response Form (ORF)'!G4031),COUNTIF('OMS Drop Downs'!$B$2:$B$4,'OMS Response Form (ORF)'!H4031),COUNTIF('OMS Drop Downs'!$A$2:$A$5,'OMS Response Form (ORF)'!I4031),COUNTIF('OMS Drop Downs'!$E$2:$E$7,'OMS Response Form (ORF)'!J4031),COUNTIF('OMS Drop Downs'!$B$2:$B$4,'OMS Response Form (ORF)'!K4031),COUNTIF('OMS Drop Downs'!$B$2:$B$4,'OMS Response Form (ORF)'!L4031),COUNTIF('OMS Drop Downs'!$B$2:$B$4,'OMS Response Form (ORF)'!M4031),COUNTIF('OMS Drop Downs'!$B$2:$B$4,'OMS Response Form (ORF)'!N4031), COUNTIF('OMS Drop Downs'!$B$2:$B$4,'OMS Response Form (ORF)'!O4031),COUNTIF('OMS Drop Downs'!$B$2:$B$4,'OMS Response Form (ORF)'!P4031),COUNTIF('OMS Drop Downs'!$B$2:$B$4,'OMS Response Form (ORF)'!Q4031)),"Complete","Incomplete"))</f>
        <v/>
      </c>
      <c r="S4031" s="25" t="str">
        <f>IF(R4031="Complete",IF(AND(NOT(ISNA(VLOOKUP(CONCATENATE(E4031,F4031,G4031,H4031,I4031,J4031),'OMS Drop Downs'!G:G,1,FALSE))),IF(AND(F4031&lt;&gt;"C3",J4031&lt;&gt;"O5"),IF(SUM(COUNTIF(K4031:Q4031,"Y"),COUNTIF(K4031:Q4031,"N"))=0,"V","I"),IF(COUNTIF(K4031:Q4031,"Y"),"V","I"))="V"),"Valid","Invalid")," ")</f>
        <v xml:space="preserve"> </v>
      </c>
      <c r="T4031"/>
    </row>
    <row r="4032" spans="1:20" x14ac:dyDescent="0.25">
      <c r="A4032" s="113"/>
      <c r="B4032" s="114"/>
      <c r="C4032" s="115"/>
      <c r="D4032" s="117"/>
      <c r="E4032" s="55"/>
      <c r="F4032" s="31"/>
      <c r="G4032" s="31"/>
      <c r="H4032" s="31"/>
      <c r="I4032" s="31"/>
      <c r="J4032" s="31"/>
      <c r="K4032" s="31"/>
      <c r="L4032" s="31"/>
      <c r="M4032" s="31"/>
      <c r="N4032" s="31"/>
      <c r="O4032" s="31"/>
      <c r="P4032" s="31"/>
      <c r="Q4032" s="31"/>
      <c r="R4032" s="24" t="str">
        <f>IF(COUNTA(A4032:Q4032)=0,"",IF(AND(COUNTA(A4032)&gt;0, COUNTA(B4032)&gt;0, COUNTA(C4032)&gt;0, COUNTA(D4032)&gt;0, COUNTIF('OMS Drop Downs'!$C$2:$C$3,'OMS Response Form (ORF)'!E4032),COUNTIF('OMS Drop Downs'!$D$2:$D$5,'OMS Response Form (ORF)'!F4032),COUNTIF('OMS Drop Downs'!$A$2:$A$5,'OMS Response Form (ORF)'!G4032),COUNTIF('OMS Drop Downs'!$B$2:$B$4,'OMS Response Form (ORF)'!H4032),COUNTIF('OMS Drop Downs'!$A$2:$A$5,'OMS Response Form (ORF)'!I4032),COUNTIF('OMS Drop Downs'!$E$2:$E$7,'OMS Response Form (ORF)'!J4032),COUNTIF('OMS Drop Downs'!$B$2:$B$4,'OMS Response Form (ORF)'!K4032),COUNTIF('OMS Drop Downs'!$B$2:$B$4,'OMS Response Form (ORF)'!L4032),COUNTIF('OMS Drop Downs'!$B$2:$B$4,'OMS Response Form (ORF)'!M4032),COUNTIF('OMS Drop Downs'!$B$2:$B$4,'OMS Response Form (ORF)'!N4032), COUNTIF('OMS Drop Downs'!$B$2:$B$4,'OMS Response Form (ORF)'!O4032),COUNTIF('OMS Drop Downs'!$B$2:$B$4,'OMS Response Form (ORF)'!P4032),COUNTIF('OMS Drop Downs'!$B$2:$B$4,'OMS Response Form (ORF)'!Q4032)),"Complete","Incomplete"))</f>
        <v/>
      </c>
      <c r="S4032" s="25" t="str">
        <f>IF(R4032="Complete",IF(AND(NOT(ISNA(VLOOKUP(CONCATENATE(E4032,F4032,G4032,H4032,I4032,J4032),'OMS Drop Downs'!G:G,1,FALSE))),IF(AND(F4032&lt;&gt;"C3",J4032&lt;&gt;"O5"),IF(SUM(COUNTIF(K4032:Q4032,"Y"),COUNTIF(K4032:Q4032,"N"))=0,"V","I"),IF(COUNTIF(K4032:Q4032,"Y"),"V","I"))="V"),"Valid","Invalid")," ")</f>
        <v xml:space="preserve"> </v>
      </c>
      <c r="T4032"/>
    </row>
    <row r="4033" spans="1:20" x14ac:dyDescent="0.25">
      <c r="A4033" s="113"/>
      <c r="B4033" s="114"/>
      <c r="C4033" s="115"/>
      <c r="D4033" s="117"/>
      <c r="E4033" s="55"/>
      <c r="F4033" s="31"/>
      <c r="G4033" s="31"/>
      <c r="H4033" s="31"/>
      <c r="I4033" s="31"/>
      <c r="J4033" s="31"/>
      <c r="K4033" s="31"/>
      <c r="L4033" s="31"/>
      <c r="M4033" s="31"/>
      <c r="N4033" s="31"/>
      <c r="O4033" s="31"/>
      <c r="P4033" s="31"/>
      <c r="Q4033" s="31"/>
      <c r="R4033" s="24" t="str">
        <f>IF(COUNTA(A4033:Q4033)=0,"",IF(AND(COUNTA(A4033)&gt;0, COUNTA(B4033)&gt;0, COUNTA(C4033)&gt;0, COUNTA(D4033)&gt;0, COUNTIF('OMS Drop Downs'!$C$2:$C$3,'OMS Response Form (ORF)'!E4033),COUNTIF('OMS Drop Downs'!$D$2:$D$5,'OMS Response Form (ORF)'!F4033),COUNTIF('OMS Drop Downs'!$A$2:$A$5,'OMS Response Form (ORF)'!G4033),COUNTIF('OMS Drop Downs'!$B$2:$B$4,'OMS Response Form (ORF)'!H4033),COUNTIF('OMS Drop Downs'!$A$2:$A$5,'OMS Response Form (ORF)'!I4033),COUNTIF('OMS Drop Downs'!$E$2:$E$7,'OMS Response Form (ORF)'!J4033),COUNTIF('OMS Drop Downs'!$B$2:$B$4,'OMS Response Form (ORF)'!K4033),COUNTIF('OMS Drop Downs'!$B$2:$B$4,'OMS Response Form (ORF)'!L4033),COUNTIF('OMS Drop Downs'!$B$2:$B$4,'OMS Response Form (ORF)'!M4033),COUNTIF('OMS Drop Downs'!$B$2:$B$4,'OMS Response Form (ORF)'!N4033), COUNTIF('OMS Drop Downs'!$B$2:$B$4,'OMS Response Form (ORF)'!O4033),COUNTIF('OMS Drop Downs'!$B$2:$B$4,'OMS Response Form (ORF)'!P4033),COUNTIF('OMS Drop Downs'!$B$2:$B$4,'OMS Response Form (ORF)'!Q4033)),"Complete","Incomplete"))</f>
        <v/>
      </c>
      <c r="S4033" s="25" t="str">
        <f>IF(R4033="Complete",IF(AND(NOT(ISNA(VLOOKUP(CONCATENATE(E4033,F4033,G4033,H4033,I4033,J4033),'OMS Drop Downs'!G:G,1,FALSE))),IF(AND(F4033&lt;&gt;"C3",J4033&lt;&gt;"O5"),IF(SUM(COUNTIF(K4033:Q4033,"Y"),COUNTIF(K4033:Q4033,"N"))=0,"V","I"),IF(COUNTIF(K4033:Q4033,"Y"),"V","I"))="V"),"Valid","Invalid")," ")</f>
        <v xml:space="preserve"> </v>
      </c>
      <c r="T4033"/>
    </row>
    <row r="4034" spans="1:20" x14ac:dyDescent="0.25">
      <c r="A4034" s="113"/>
      <c r="B4034" s="114"/>
      <c r="C4034" s="115"/>
      <c r="D4034" s="117"/>
      <c r="E4034" s="55"/>
      <c r="F4034" s="31"/>
      <c r="G4034" s="31"/>
      <c r="H4034" s="31"/>
      <c r="I4034" s="31"/>
      <c r="J4034" s="31"/>
      <c r="K4034" s="31"/>
      <c r="L4034" s="31"/>
      <c r="M4034" s="31"/>
      <c r="N4034" s="31"/>
      <c r="O4034" s="31"/>
      <c r="P4034" s="31"/>
      <c r="Q4034" s="31"/>
      <c r="R4034" s="24" t="str">
        <f>IF(COUNTA(A4034:Q4034)=0,"",IF(AND(COUNTA(A4034)&gt;0, COUNTA(B4034)&gt;0, COUNTA(C4034)&gt;0, COUNTA(D4034)&gt;0, COUNTIF('OMS Drop Downs'!$C$2:$C$3,'OMS Response Form (ORF)'!E4034),COUNTIF('OMS Drop Downs'!$D$2:$D$5,'OMS Response Form (ORF)'!F4034),COUNTIF('OMS Drop Downs'!$A$2:$A$5,'OMS Response Form (ORF)'!G4034),COUNTIF('OMS Drop Downs'!$B$2:$B$4,'OMS Response Form (ORF)'!H4034),COUNTIF('OMS Drop Downs'!$A$2:$A$5,'OMS Response Form (ORF)'!I4034),COUNTIF('OMS Drop Downs'!$E$2:$E$7,'OMS Response Form (ORF)'!J4034),COUNTIF('OMS Drop Downs'!$B$2:$B$4,'OMS Response Form (ORF)'!K4034),COUNTIF('OMS Drop Downs'!$B$2:$B$4,'OMS Response Form (ORF)'!L4034),COUNTIF('OMS Drop Downs'!$B$2:$B$4,'OMS Response Form (ORF)'!M4034),COUNTIF('OMS Drop Downs'!$B$2:$B$4,'OMS Response Form (ORF)'!N4034), COUNTIF('OMS Drop Downs'!$B$2:$B$4,'OMS Response Form (ORF)'!O4034),COUNTIF('OMS Drop Downs'!$B$2:$B$4,'OMS Response Form (ORF)'!P4034),COUNTIF('OMS Drop Downs'!$B$2:$B$4,'OMS Response Form (ORF)'!Q4034)),"Complete","Incomplete"))</f>
        <v/>
      </c>
      <c r="S4034" s="25" t="str">
        <f>IF(R4034="Complete",IF(AND(NOT(ISNA(VLOOKUP(CONCATENATE(E4034,F4034,G4034,H4034,I4034,J4034),'OMS Drop Downs'!G:G,1,FALSE))),IF(AND(F4034&lt;&gt;"C3",J4034&lt;&gt;"O5"),IF(SUM(COUNTIF(K4034:Q4034,"Y"),COUNTIF(K4034:Q4034,"N"))=0,"V","I"),IF(COUNTIF(K4034:Q4034,"Y"),"V","I"))="V"),"Valid","Invalid")," ")</f>
        <v xml:space="preserve"> </v>
      </c>
      <c r="T4034"/>
    </row>
    <row r="4035" spans="1:20" x14ac:dyDescent="0.25">
      <c r="A4035" s="113"/>
      <c r="B4035" s="114"/>
      <c r="C4035" s="115"/>
      <c r="D4035" s="117"/>
      <c r="E4035" s="55"/>
      <c r="F4035" s="31"/>
      <c r="G4035" s="31"/>
      <c r="H4035" s="31"/>
      <c r="I4035" s="31"/>
      <c r="J4035" s="31"/>
      <c r="K4035" s="31"/>
      <c r="L4035" s="31"/>
      <c r="M4035" s="31"/>
      <c r="N4035" s="31"/>
      <c r="O4035" s="31"/>
      <c r="P4035" s="31"/>
      <c r="Q4035" s="31"/>
      <c r="R4035" s="24" t="str">
        <f>IF(COUNTA(A4035:Q4035)=0,"",IF(AND(COUNTA(A4035)&gt;0, COUNTA(B4035)&gt;0, COUNTA(C4035)&gt;0, COUNTA(D4035)&gt;0, COUNTIF('OMS Drop Downs'!$C$2:$C$3,'OMS Response Form (ORF)'!E4035),COUNTIF('OMS Drop Downs'!$D$2:$D$5,'OMS Response Form (ORF)'!F4035),COUNTIF('OMS Drop Downs'!$A$2:$A$5,'OMS Response Form (ORF)'!G4035),COUNTIF('OMS Drop Downs'!$B$2:$B$4,'OMS Response Form (ORF)'!H4035),COUNTIF('OMS Drop Downs'!$A$2:$A$5,'OMS Response Form (ORF)'!I4035),COUNTIF('OMS Drop Downs'!$E$2:$E$7,'OMS Response Form (ORF)'!J4035),COUNTIF('OMS Drop Downs'!$B$2:$B$4,'OMS Response Form (ORF)'!K4035),COUNTIF('OMS Drop Downs'!$B$2:$B$4,'OMS Response Form (ORF)'!L4035),COUNTIF('OMS Drop Downs'!$B$2:$B$4,'OMS Response Form (ORF)'!M4035),COUNTIF('OMS Drop Downs'!$B$2:$B$4,'OMS Response Form (ORF)'!N4035), COUNTIF('OMS Drop Downs'!$B$2:$B$4,'OMS Response Form (ORF)'!O4035),COUNTIF('OMS Drop Downs'!$B$2:$B$4,'OMS Response Form (ORF)'!P4035),COUNTIF('OMS Drop Downs'!$B$2:$B$4,'OMS Response Form (ORF)'!Q4035)),"Complete","Incomplete"))</f>
        <v/>
      </c>
      <c r="S4035" s="25" t="str">
        <f>IF(R4035="Complete",IF(AND(NOT(ISNA(VLOOKUP(CONCATENATE(E4035,F4035,G4035,H4035,I4035,J4035),'OMS Drop Downs'!G:G,1,FALSE))),IF(AND(F4035&lt;&gt;"C3",J4035&lt;&gt;"O5"),IF(SUM(COUNTIF(K4035:Q4035,"Y"),COUNTIF(K4035:Q4035,"N"))=0,"V","I"),IF(COUNTIF(K4035:Q4035,"Y"),"V","I"))="V"),"Valid","Invalid")," ")</f>
        <v xml:space="preserve"> </v>
      </c>
      <c r="T4035"/>
    </row>
    <row r="4036" spans="1:20" x14ac:dyDescent="0.25">
      <c r="A4036" s="113"/>
      <c r="B4036" s="114"/>
      <c r="C4036" s="115"/>
      <c r="D4036" s="117"/>
      <c r="E4036" s="55"/>
      <c r="F4036" s="31"/>
      <c r="G4036" s="31"/>
      <c r="H4036" s="31"/>
      <c r="I4036" s="31"/>
      <c r="J4036" s="31"/>
      <c r="K4036" s="31"/>
      <c r="L4036" s="31"/>
      <c r="M4036" s="31"/>
      <c r="N4036" s="31"/>
      <c r="O4036" s="31"/>
      <c r="P4036" s="31"/>
      <c r="Q4036" s="31"/>
      <c r="R4036" s="24" t="str">
        <f>IF(COUNTA(A4036:Q4036)=0,"",IF(AND(COUNTA(A4036)&gt;0, COUNTA(B4036)&gt;0, COUNTA(C4036)&gt;0, COUNTA(D4036)&gt;0, COUNTIF('OMS Drop Downs'!$C$2:$C$3,'OMS Response Form (ORF)'!E4036),COUNTIF('OMS Drop Downs'!$D$2:$D$5,'OMS Response Form (ORF)'!F4036),COUNTIF('OMS Drop Downs'!$A$2:$A$5,'OMS Response Form (ORF)'!G4036),COUNTIF('OMS Drop Downs'!$B$2:$B$4,'OMS Response Form (ORF)'!H4036),COUNTIF('OMS Drop Downs'!$A$2:$A$5,'OMS Response Form (ORF)'!I4036),COUNTIF('OMS Drop Downs'!$E$2:$E$7,'OMS Response Form (ORF)'!J4036),COUNTIF('OMS Drop Downs'!$B$2:$B$4,'OMS Response Form (ORF)'!K4036),COUNTIF('OMS Drop Downs'!$B$2:$B$4,'OMS Response Form (ORF)'!L4036),COUNTIF('OMS Drop Downs'!$B$2:$B$4,'OMS Response Form (ORF)'!M4036),COUNTIF('OMS Drop Downs'!$B$2:$B$4,'OMS Response Form (ORF)'!N4036), COUNTIF('OMS Drop Downs'!$B$2:$B$4,'OMS Response Form (ORF)'!O4036),COUNTIF('OMS Drop Downs'!$B$2:$B$4,'OMS Response Form (ORF)'!P4036),COUNTIF('OMS Drop Downs'!$B$2:$B$4,'OMS Response Form (ORF)'!Q4036)),"Complete","Incomplete"))</f>
        <v/>
      </c>
      <c r="S4036" s="25" t="str">
        <f>IF(R4036="Complete",IF(AND(NOT(ISNA(VLOOKUP(CONCATENATE(E4036,F4036,G4036,H4036,I4036,J4036),'OMS Drop Downs'!G:G,1,FALSE))),IF(AND(F4036&lt;&gt;"C3",J4036&lt;&gt;"O5"),IF(SUM(COUNTIF(K4036:Q4036,"Y"),COUNTIF(K4036:Q4036,"N"))=0,"V","I"),IF(COUNTIF(K4036:Q4036,"Y"),"V","I"))="V"),"Valid","Invalid")," ")</f>
        <v xml:space="preserve"> </v>
      </c>
      <c r="T4036"/>
    </row>
    <row r="4037" spans="1:20" x14ac:dyDescent="0.25">
      <c r="A4037" s="113"/>
      <c r="B4037" s="114"/>
      <c r="C4037" s="115"/>
      <c r="D4037" s="117"/>
      <c r="E4037" s="55"/>
      <c r="F4037" s="31"/>
      <c r="G4037" s="31"/>
      <c r="H4037" s="31"/>
      <c r="I4037" s="31"/>
      <c r="J4037" s="31"/>
      <c r="K4037" s="31"/>
      <c r="L4037" s="31"/>
      <c r="M4037" s="31"/>
      <c r="N4037" s="31"/>
      <c r="O4037" s="31"/>
      <c r="P4037" s="31"/>
      <c r="Q4037" s="31"/>
      <c r="R4037" s="24" t="str">
        <f>IF(COUNTA(A4037:Q4037)=0,"",IF(AND(COUNTA(A4037)&gt;0, COUNTA(B4037)&gt;0, COUNTA(C4037)&gt;0, COUNTA(D4037)&gt;0, COUNTIF('OMS Drop Downs'!$C$2:$C$3,'OMS Response Form (ORF)'!E4037),COUNTIF('OMS Drop Downs'!$D$2:$D$5,'OMS Response Form (ORF)'!F4037),COUNTIF('OMS Drop Downs'!$A$2:$A$5,'OMS Response Form (ORF)'!G4037),COUNTIF('OMS Drop Downs'!$B$2:$B$4,'OMS Response Form (ORF)'!H4037),COUNTIF('OMS Drop Downs'!$A$2:$A$5,'OMS Response Form (ORF)'!I4037),COUNTIF('OMS Drop Downs'!$E$2:$E$7,'OMS Response Form (ORF)'!J4037),COUNTIF('OMS Drop Downs'!$B$2:$B$4,'OMS Response Form (ORF)'!K4037),COUNTIF('OMS Drop Downs'!$B$2:$B$4,'OMS Response Form (ORF)'!L4037),COUNTIF('OMS Drop Downs'!$B$2:$B$4,'OMS Response Form (ORF)'!M4037),COUNTIF('OMS Drop Downs'!$B$2:$B$4,'OMS Response Form (ORF)'!N4037), COUNTIF('OMS Drop Downs'!$B$2:$B$4,'OMS Response Form (ORF)'!O4037),COUNTIF('OMS Drop Downs'!$B$2:$B$4,'OMS Response Form (ORF)'!P4037),COUNTIF('OMS Drop Downs'!$B$2:$B$4,'OMS Response Form (ORF)'!Q4037)),"Complete","Incomplete"))</f>
        <v/>
      </c>
      <c r="S4037" s="25" t="str">
        <f>IF(R4037="Complete",IF(AND(NOT(ISNA(VLOOKUP(CONCATENATE(E4037,F4037,G4037,H4037,I4037,J4037),'OMS Drop Downs'!G:G,1,FALSE))),IF(AND(F4037&lt;&gt;"C3",J4037&lt;&gt;"O5"),IF(SUM(COUNTIF(K4037:Q4037,"Y"),COUNTIF(K4037:Q4037,"N"))=0,"V","I"),IF(COUNTIF(K4037:Q4037,"Y"),"V","I"))="V"),"Valid","Invalid")," ")</f>
        <v xml:space="preserve"> </v>
      </c>
      <c r="T4037"/>
    </row>
    <row r="4038" spans="1:20" x14ac:dyDescent="0.25">
      <c r="A4038" s="113"/>
      <c r="B4038" s="114"/>
      <c r="C4038" s="115"/>
      <c r="D4038" s="117"/>
      <c r="E4038" s="55"/>
      <c r="F4038" s="31"/>
      <c r="G4038" s="31"/>
      <c r="H4038" s="31"/>
      <c r="I4038" s="31"/>
      <c r="J4038" s="31"/>
      <c r="K4038" s="31"/>
      <c r="L4038" s="31"/>
      <c r="M4038" s="31"/>
      <c r="N4038" s="31"/>
      <c r="O4038" s="31"/>
      <c r="P4038" s="31"/>
      <c r="Q4038" s="31"/>
      <c r="R4038" s="24" t="str">
        <f>IF(COUNTA(A4038:Q4038)=0,"",IF(AND(COUNTA(A4038)&gt;0, COUNTA(B4038)&gt;0, COUNTA(C4038)&gt;0, COUNTA(D4038)&gt;0, COUNTIF('OMS Drop Downs'!$C$2:$C$3,'OMS Response Form (ORF)'!E4038),COUNTIF('OMS Drop Downs'!$D$2:$D$5,'OMS Response Form (ORF)'!F4038),COUNTIF('OMS Drop Downs'!$A$2:$A$5,'OMS Response Form (ORF)'!G4038),COUNTIF('OMS Drop Downs'!$B$2:$B$4,'OMS Response Form (ORF)'!H4038),COUNTIF('OMS Drop Downs'!$A$2:$A$5,'OMS Response Form (ORF)'!I4038),COUNTIF('OMS Drop Downs'!$E$2:$E$7,'OMS Response Form (ORF)'!J4038),COUNTIF('OMS Drop Downs'!$B$2:$B$4,'OMS Response Form (ORF)'!K4038),COUNTIF('OMS Drop Downs'!$B$2:$B$4,'OMS Response Form (ORF)'!L4038),COUNTIF('OMS Drop Downs'!$B$2:$B$4,'OMS Response Form (ORF)'!M4038),COUNTIF('OMS Drop Downs'!$B$2:$B$4,'OMS Response Form (ORF)'!N4038), COUNTIF('OMS Drop Downs'!$B$2:$B$4,'OMS Response Form (ORF)'!O4038),COUNTIF('OMS Drop Downs'!$B$2:$B$4,'OMS Response Form (ORF)'!P4038),COUNTIF('OMS Drop Downs'!$B$2:$B$4,'OMS Response Form (ORF)'!Q4038)),"Complete","Incomplete"))</f>
        <v/>
      </c>
      <c r="S4038" s="25" t="str">
        <f>IF(R4038="Complete",IF(AND(NOT(ISNA(VLOOKUP(CONCATENATE(E4038,F4038,G4038,H4038,I4038,J4038),'OMS Drop Downs'!G:G,1,FALSE))),IF(AND(F4038&lt;&gt;"C3",J4038&lt;&gt;"O5"),IF(SUM(COUNTIF(K4038:Q4038,"Y"),COUNTIF(K4038:Q4038,"N"))=0,"V","I"),IF(COUNTIF(K4038:Q4038,"Y"),"V","I"))="V"),"Valid","Invalid")," ")</f>
        <v xml:space="preserve"> </v>
      </c>
      <c r="T4038"/>
    </row>
    <row r="4039" spans="1:20" x14ac:dyDescent="0.25">
      <c r="A4039" s="113"/>
      <c r="B4039" s="114"/>
      <c r="C4039" s="115"/>
      <c r="D4039" s="117"/>
      <c r="E4039" s="55"/>
      <c r="F4039" s="31"/>
      <c r="G4039" s="31"/>
      <c r="H4039" s="31"/>
      <c r="I4039" s="31"/>
      <c r="J4039" s="31"/>
      <c r="K4039" s="31"/>
      <c r="L4039" s="31"/>
      <c r="M4039" s="31"/>
      <c r="N4039" s="31"/>
      <c r="O4039" s="31"/>
      <c r="P4039" s="31"/>
      <c r="Q4039" s="31"/>
      <c r="R4039" s="24" t="str">
        <f>IF(COUNTA(A4039:Q4039)=0,"",IF(AND(COUNTA(A4039)&gt;0, COUNTA(B4039)&gt;0, COUNTA(C4039)&gt;0, COUNTA(D4039)&gt;0, COUNTIF('OMS Drop Downs'!$C$2:$C$3,'OMS Response Form (ORF)'!E4039),COUNTIF('OMS Drop Downs'!$D$2:$D$5,'OMS Response Form (ORF)'!F4039),COUNTIF('OMS Drop Downs'!$A$2:$A$5,'OMS Response Form (ORF)'!G4039),COUNTIF('OMS Drop Downs'!$B$2:$B$4,'OMS Response Form (ORF)'!H4039),COUNTIF('OMS Drop Downs'!$A$2:$A$5,'OMS Response Form (ORF)'!I4039),COUNTIF('OMS Drop Downs'!$E$2:$E$7,'OMS Response Form (ORF)'!J4039),COUNTIF('OMS Drop Downs'!$B$2:$B$4,'OMS Response Form (ORF)'!K4039),COUNTIF('OMS Drop Downs'!$B$2:$B$4,'OMS Response Form (ORF)'!L4039),COUNTIF('OMS Drop Downs'!$B$2:$B$4,'OMS Response Form (ORF)'!M4039),COUNTIF('OMS Drop Downs'!$B$2:$B$4,'OMS Response Form (ORF)'!N4039), COUNTIF('OMS Drop Downs'!$B$2:$B$4,'OMS Response Form (ORF)'!O4039),COUNTIF('OMS Drop Downs'!$B$2:$B$4,'OMS Response Form (ORF)'!P4039),COUNTIF('OMS Drop Downs'!$B$2:$B$4,'OMS Response Form (ORF)'!Q4039)),"Complete","Incomplete"))</f>
        <v/>
      </c>
      <c r="S4039" s="25" t="str">
        <f>IF(R4039="Complete",IF(AND(NOT(ISNA(VLOOKUP(CONCATENATE(E4039,F4039,G4039,H4039,I4039,J4039),'OMS Drop Downs'!G:G,1,FALSE))),IF(AND(F4039&lt;&gt;"C3",J4039&lt;&gt;"O5"),IF(SUM(COUNTIF(K4039:Q4039,"Y"),COUNTIF(K4039:Q4039,"N"))=0,"V","I"),IF(COUNTIF(K4039:Q4039,"Y"),"V","I"))="V"),"Valid","Invalid")," ")</f>
        <v xml:space="preserve"> </v>
      </c>
      <c r="T4039"/>
    </row>
    <row r="4040" spans="1:20" x14ac:dyDescent="0.25">
      <c r="A4040" s="113"/>
      <c r="B4040" s="114"/>
      <c r="C4040" s="115"/>
      <c r="D4040" s="117"/>
      <c r="E4040" s="55"/>
      <c r="F4040" s="31"/>
      <c r="G4040" s="31"/>
      <c r="H4040" s="31"/>
      <c r="I4040" s="31"/>
      <c r="J4040" s="31"/>
      <c r="K4040" s="31"/>
      <c r="L4040" s="31"/>
      <c r="M4040" s="31"/>
      <c r="N4040" s="31"/>
      <c r="O4040" s="31"/>
      <c r="P4040" s="31"/>
      <c r="Q4040" s="31"/>
      <c r="R4040" s="24" t="str">
        <f>IF(COUNTA(A4040:Q4040)=0,"",IF(AND(COUNTA(A4040)&gt;0, COUNTA(B4040)&gt;0, COUNTA(C4040)&gt;0, COUNTA(D4040)&gt;0, COUNTIF('OMS Drop Downs'!$C$2:$C$3,'OMS Response Form (ORF)'!E4040),COUNTIF('OMS Drop Downs'!$D$2:$D$5,'OMS Response Form (ORF)'!F4040),COUNTIF('OMS Drop Downs'!$A$2:$A$5,'OMS Response Form (ORF)'!G4040),COUNTIF('OMS Drop Downs'!$B$2:$B$4,'OMS Response Form (ORF)'!H4040),COUNTIF('OMS Drop Downs'!$A$2:$A$5,'OMS Response Form (ORF)'!I4040),COUNTIF('OMS Drop Downs'!$E$2:$E$7,'OMS Response Form (ORF)'!J4040),COUNTIF('OMS Drop Downs'!$B$2:$B$4,'OMS Response Form (ORF)'!K4040),COUNTIF('OMS Drop Downs'!$B$2:$B$4,'OMS Response Form (ORF)'!L4040),COUNTIF('OMS Drop Downs'!$B$2:$B$4,'OMS Response Form (ORF)'!M4040),COUNTIF('OMS Drop Downs'!$B$2:$B$4,'OMS Response Form (ORF)'!N4040), COUNTIF('OMS Drop Downs'!$B$2:$B$4,'OMS Response Form (ORF)'!O4040),COUNTIF('OMS Drop Downs'!$B$2:$B$4,'OMS Response Form (ORF)'!P4040),COUNTIF('OMS Drop Downs'!$B$2:$B$4,'OMS Response Form (ORF)'!Q4040)),"Complete","Incomplete"))</f>
        <v/>
      </c>
      <c r="S4040" s="25" t="str">
        <f>IF(R4040="Complete",IF(AND(NOT(ISNA(VLOOKUP(CONCATENATE(E4040,F4040,G4040,H4040,I4040,J4040),'OMS Drop Downs'!G:G,1,FALSE))),IF(AND(F4040&lt;&gt;"C3",J4040&lt;&gt;"O5"),IF(SUM(COUNTIF(K4040:Q4040,"Y"),COUNTIF(K4040:Q4040,"N"))=0,"V","I"),IF(COUNTIF(K4040:Q4040,"Y"),"V","I"))="V"),"Valid","Invalid")," ")</f>
        <v xml:space="preserve"> </v>
      </c>
      <c r="T4040"/>
    </row>
    <row r="4041" spans="1:20" x14ac:dyDescent="0.25">
      <c r="A4041" s="113"/>
      <c r="B4041" s="114"/>
      <c r="C4041" s="115"/>
      <c r="D4041" s="117"/>
      <c r="E4041" s="55"/>
      <c r="F4041" s="31"/>
      <c r="G4041" s="31"/>
      <c r="H4041" s="31"/>
      <c r="I4041" s="31"/>
      <c r="J4041" s="31"/>
      <c r="K4041" s="31"/>
      <c r="L4041" s="31"/>
      <c r="M4041" s="31"/>
      <c r="N4041" s="31"/>
      <c r="O4041" s="31"/>
      <c r="P4041" s="31"/>
      <c r="Q4041" s="31"/>
      <c r="R4041" s="24" t="str">
        <f>IF(COUNTA(A4041:Q4041)=0,"",IF(AND(COUNTA(A4041)&gt;0, COUNTA(B4041)&gt;0, COUNTA(C4041)&gt;0, COUNTA(D4041)&gt;0, COUNTIF('OMS Drop Downs'!$C$2:$C$3,'OMS Response Form (ORF)'!E4041),COUNTIF('OMS Drop Downs'!$D$2:$D$5,'OMS Response Form (ORF)'!F4041),COUNTIF('OMS Drop Downs'!$A$2:$A$5,'OMS Response Form (ORF)'!G4041),COUNTIF('OMS Drop Downs'!$B$2:$B$4,'OMS Response Form (ORF)'!H4041),COUNTIF('OMS Drop Downs'!$A$2:$A$5,'OMS Response Form (ORF)'!I4041),COUNTIF('OMS Drop Downs'!$E$2:$E$7,'OMS Response Form (ORF)'!J4041),COUNTIF('OMS Drop Downs'!$B$2:$B$4,'OMS Response Form (ORF)'!K4041),COUNTIF('OMS Drop Downs'!$B$2:$B$4,'OMS Response Form (ORF)'!L4041),COUNTIF('OMS Drop Downs'!$B$2:$B$4,'OMS Response Form (ORF)'!M4041),COUNTIF('OMS Drop Downs'!$B$2:$B$4,'OMS Response Form (ORF)'!N4041), COUNTIF('OMS Drop Downs'!$B$2:$B$4,'OMS Response Form (ORF)'!O4041),COUNTIF('OMS Drop Downs'!$B$2:$B$4,'OMS Response Form (ORF)'!P4041),COUNTIF('OMS Drop Downs'!$B$2:$B$4,'OMS Response Form (ORF)'!Q4041)),"Complete","Incomplete"))</f>
        <v/>
      </c>
      <c r="S4041" s="25" t="str">
        <f>IF(R4041="Complete",IF(AND(NOT(ISNA(VLOOKUP(CONCATENATE(E4041,F4041,G4041,H4041,I4041,J4041),'OMS Drop Downs'!G:G,1,FALSE))),IF(AND(F4041&lt;&gt;"C3",J4041&lt;&gt;"O5"),IF(SUM(COUNTIF(K4041:Q4041,"Y"),COUNTIF(K4041:Q4041,"N"))=0,"V","I"),IF(COUNTIF(K4041:Q4041,"Y"),"V","I"))="V"),"Valid","Invalid")," ")</f>
        <v xml:space="preserve"> </v>
      </c>
      <c r="T4041"/>
    </row>
    <row r="4042" spans="1:20" x14ac:dyDescent="0.25">
      <c r="A4042" s="113"/>
      <c r="B4042" s="114"/>
      <c r="C4042" s="115"/>
      <c r="D4042" s="117"/>
      <c r="E4042" s="55"/>
      <c r="F4042" s="31"/>
      <c r="G4042" s="31"/>
      <c r="H4042" s="31"/>
      <c r="I4042" s="31"/>
      <c r="J4042" s="31"/>
      <c r="K4042" s="31"/>
      <c r="L4042" s="31"/>
      <c r="M4042" s="31"/>
      <c r="N4042" s="31"/>
      <c r="O4042" s="31"/>
      <c r="P4042" s="31"/>
      <c r="Q4042" s="31"/>
      <c r="R4042" s="24" t="str">
        <f>IF(COUNTA(A4042:Q4042)=0,"",IF(AND(COUNTA(A4042)&gt;0, COUNTA(B4042)&gt;0, COUNTA(C4042)&gt;0, COUNTA(D4042)&gt;0, COUNTIF('OMS Drop Downs'!$C$2:$C$3,'OMS Response Form (ORF)'!E4042),COUNTIF('OMS Drop Downs'!$D$2:$D$5,'OMS Response Form (ORF)'!F4042),COUNTIF('OMS Drop Downs'!$A$2:$A$5,'OMS Response Form (ORF)'!G4042),COUNTIF('OMS Drop Downs'!$B$2:$B$4,'OMS Response Form (ORF)'!H4042),COUNTIF('OMS Drop Downs'!$A$2:$A$5,'OMS Response Form (ORF)'!I4042),COUNTIF('OMS Drop Downs'!$E$2:$E$7,'OMS Response Form (ORF)'!J4042),COUNTIF('OMS Drop Downs'!$B$2:$B$4,'OMS Response Form (ORF)'!K4042),COUNTIF('OMS Drop Downs'!$B$2:$B$4,'OMS Response Form (ORF)'!L4042),COUNTIF('OMS Drop Downs'!$B$2:$B$4,'OMS Response Form (ORF)'!M4042),COUNTIF('OMS Drop Downs'!$B$2:$B$4,'OMS Response Form (ORF)'!N4042), COUNTIF('OMS Drop Downs'!$B$2:$B$4,'OMS Response Form (ORF)'!O4042),COUNTIF('OMS Drop Downs'!$B$2:$B$4,'OMS Response Form (ORF)'!P4042),COUNTIF('OMS Drop Downs'!$B$2:$B$4,'OMS Response Form (ORF)'!Q4042)),"Complete","Incomplete"))</f>
        <v/>
      </c>
      <c r="S4042" s="25" t="str">
        <f>IF(R4042="Complete",IF(AND(NOT(ISNA(VLOOKUP(CONCATENATE(E4042,F4042,G4042,H4042,I4042,J4042),'OMS Drop Downs'!G:G,1,FALSE))),IF(AND(F4042&lt;&gt;"C3",J4042&lt;&gt;"O5"),IF(SUM(COUNTIF(K4042:Q4042,"Y"),COUNTIF(K4042:Q4042,"N"))=0,"V","I"),IF(COUNTIF(K4042:Q4042,"Y"),"V","I"))="V"),"Valid","Invalid")," ")</f>
        <v xml:space="preserve"> </v>
      </c>
      <c r="T4042"/>
    </row>
    <row r="4043" spans="1:20" x14ac:dyDescent="0.25">
      <c r="A4043" s="113"/>
      <c r="B4043" s="114"/>
      <c r="C4043" s="115"/>
      <c r="D4043" s="117"/>
      <c r="E4043" s="55"/>
      <c r="F4043" s="31"/>
      <c r="G4043" s="31"/>
      <c r="H4043" s="31"/>
      <c r="I4043" s="31"/>
      <c r="J4043" s="31"/>
      <c r="K4043" s="31"/>
      <c r="L4043" s="31"/>
      <c r="M4043" s="31"/>
      <c r="N4043" s="31"/>
      <c r="O4043" s="31"/>
      <c r="P4043" s="31"/>
      <c r="Q4043" s="31"/>
      <c r="R4043" s="24" t="str">
        <f>IF(COUNTA(A4043:Q4043)=0,"",IF(AND(COUNTA(A4043)&gt;0, COUNTA(B4043)&gt;0, COUNTA(C4043)&gt;0, COUNTA(D4043)&gt;0, COUNTIF('OMS Drop Downs'!$C$2:$C$3,'OMS Response Form (ORF)'!E4043),COUNTIF('OMS Drop Downs'!$D$2:$D$5,'OMS Response Form (ORF)'!F4043),COUNTIF('OMS Drop Downs'!$A$2:$A$5,'OMS Response Form (ORF)'!G4043),COUNTIF('OMS Drop Downs'!$B$2:$B$4,'OMS Response Form (ORF)'!H4043),COUNTIF('OMS Drop Downs'!$A$2:$A$5,'OMS Response Form (ORF)'!I4043),COUNTIF('OMS Drop Downs'!$E$2:$E$7,'OMS Response Form (ORF)'!J4043),COUNTIF('OMS Drop Downs'!$B$2:$B$4,'OMS Response Form (ORF)'!K4043),COUNTIF('OMS Drop Downs'!$B$2:$B$4,'OMS Response Form (ORF)'!L4043),COUNTIF('OMS Drop Downs'!$B$2:$B$4,'OMS Response Form (ORF)'!M4043),COUNTIF('OMS Drop Downs'!$B$2:$B$4,'OMS Response Form (ORF)'!N4043), COUNTIF('OMS Drop Downs'!$B$2:$B$4,'OMS Response Form (ORF)'!O4043),COUNTIF('OMS Drop Downs'!$B$2:$B$4,'OMS Response Form (ORF)'!P4043),COUNTIF('OMS Drop Downs'!$B$2:$B$4,'OMS Response Form (ORF)'!Q4043)),"Complete","Incomplete"))</f>
        <v/>
      </c>
      <c r="S4043" s="25" t="str">
        <f>IF(R4043="Complete",IF(AND(NOT(ISNA(VLOOKUP(CONCATENATE(E4043,F4043,G4043,H4043,I4043,J4043),'OMS Drop Downs'!G:G,1,FALSE))),IF(AND(F4043&lt;&gt;"C3",J4043&lt;&gt;"O5"),IF(SUM(COUNTIF(K4043:Q4043,"Y"),COUNTIF(K4043:Q4043,"N"))=0,"V","I"),IF(COUNTIF(K4043:Q4043,"Y"),"V","I"))="V"),"Valid","Invalid")," ")</f>
        <v xml:space="preserve"> </v>
      </c>
      <c r="T4043"/>
    </row>
    <row r="4044" spans="1:20" x14ac:dyDescent="0.25">
      <c r="A4044" s="113"/>
      <c r="B4044" s="114"/>
      <c r="C4044" s="115"/>
      <c r="D4044" s="117"/>
      <c r="E4044" s="55"/>
      <c r="F4044" s="31"/>
      <c r="G4044" s="31"/>
      <c r="H4044" s="31"/>
      <c r="I4044" s="31"/>
      <c r="J4044" s="31"/>
      <c r="K4044" s="31"/>
      <c r="L4044" s="31"/>
      <c r="M4044" s="31"/>
      <c r="N4044" s="31"/>
      <c r="O4044" s="31"/>
      <c r="P4044" s="31"/>
      <c r="Q4044" s="31"/>
      <c r="R4044" s="24" t="str">
        <f>IF(COUNTA(A4044:Q4044)=0,"",IF(AND(COUNTA(A4044)&gt;0, COUNTA(B4044)&gt;0, COUNTA(C4044)&gt;0, COUNTA(D4044)&gt;0, COUNTIF('OMS Drop Downs'!$C$2:$C$3,'OMS Response Form (ORF)'!E4044),COUNTIF('OMS Drop Downs'!$D$2:$D$5,'OMS Response Form (ORF)'!F4044),COUNTIF('OMS Drop Downs'!$A$2:$A$5,'OMS Response Form (ORF)'!G4044),COUNTIF('OMS Drop Downs'!$B$2:$B$4,'OMS Response Form (ORF)'!H4044),COUNTIF('OMS Drop Downs'!$A$2:$A$5,'OMS Response Form (ORF)'!I4044),COUNTIF('OMS Drop Downs'!$E$2:$E$7,'OMS Response Form (ORF)'!J4044),COUNTIF('OMS Drop Downs'!$B$2:$B$4,'OMS Response Form (ORF)'!K4044),COUNTIF('OMS Drop Downs'!$B$2:$B$4,'OMS Response Form (ORF)'!L4044),COUNTIF('OMS Drop Downs'!$B$2:$B$4,'OMS Response Form (ORF)'!M4044),COUNTIF('OMS Drop Downs'!$B$2:$B$4,'OMS Response Form (ORF)'!N4044), COUNTIF('OMS Drop Downs'!$B$2:$B$4,'OMS Response Form (ORF)'!O4044),COUNTIF('OMS Drop Downs'!$B$2:$B$4,'OMS Response Form (ORF)'!P4044),COUNTIF('OMS Drop Downs'!$B$2:$B$4,'OMS Response Form (ORF)'!Q4044)),"Complete","Incomplete"))</f>
        <v/>
      </c>
      <c r="S4044" s="25" t="str">
        <f>IF(R4044="Complete",IF(AND(NOT(ISNA(VLOOKUP(CONCATENATE(E4044,F4044,G4044,H4044,I4044,J4044),'OMS Drop Downs'!G:G,1,FALSE))),IF(AND(F4044&lt;&gt;"C3",J4044&lt;&gt;"O5"),IF(SUM(COUNTIF(K4044:Q4044,"Y"),COUNTIF(K4044:Q4044,"N"))=0,"V","I"),IF(COUNTIF(K4044:Q4044,"Y"),"V","I"))="V"),"Valid","Invalid")," ")</f>
        <v xml:space="preserve"> </v>
      </c>
      <c r="T4044"/>
    </row>
    <row r="4045" spans="1:20" x14ac:dyDescent="0.25">
      <c r="A4045" s="113"/>
      <c r="B4045" s="114"/>
      <c r="C4045" s="115"/>
      <c r="D4045" s="117"/>
      <c r="E4045" s="55"/>
      <c r="F4045" s="31"/>
      <c r="G4045" s="31"/>
      <c r="H4045" s="31"/>
      <c r="I4045" s="31"/>
      <c r="J4045" s="31"/>
      <c r="K4045" s="31"/>
      <c r="L4045" s="31"/>
      <c r="M4045" s="31"/>
      <c r="N4045" s="31"/>
      <c r="O4045" s="31"/>
      <c r="P4045" s="31"/>
      <c r="Q4045" s="31"/>
      <c r="R4045" s="24" t="str">
        <f>IF(COUNTA(A4045:Q4045)=0,"",IF(AND(COUNTA(A4045)&gt;0, COUNTA(B4045)&gt;0, COUNTA(C4045)&gt;0, COUNTA(D4045)&gt;0, COUNTIF('OMS Drop Downs'!$C$2:$C$3,'OMS Response Form (ORF)'!E4045),COUNTIF('OMS Drop Downs'!$D$2:$D$5,'OMS Response Form (ORF)'!F4045),COUNTIF('OMS Drop Downs'!$A$2:$A$5,'OMS Response Form (ORF)'!G4045),COUNTIF('OMS Drop Downs'!$B$2:$B$4,'OMS Response Form (ORF)'!H4045),COUNTIF('OMS Drop Downs'!$A$2:$A$5,'OMS Response Form (ORF)'!I4045),COUNTIF('OMS Drop Downs'!$E$2:$E$7,'OMS Response Form (ORF)'!J4045),COUNTIF('OMS Drop Downs'!$B$2:$B$4,'OMS Response Form (ORF)'!K4045),COUNTIF('OMS Drop Downs'!$B$2:$B$4,'OMS Response Form (ORF)'!L4045),COUNTIF('OMS Drop Downs'!$B$2:$B$4,'OMS Response Form (ORF)'!M4045),COUNTIF('OMS Drop Downs'!$B$2:$B$4,'OMS Response Form (ORF)'!N4045), COUNTIF('OMS Drop Downs'!$B$2:$B$4,'OMS Response Form (ORF)'!O4045),COUNTIF('OMS Drop Downs'!$B$2:$B$4,'OMS Response Form (ORF)'!P4045),COUNTIF('OMS Drop Downs'!$B$2:$B$4,'OMS Response Form (ORF)'!Q4045)),"Complete","Incomplete"))</f>
        <v/>
      </c>
      <c r="S4045" s="25" t="str">
        <f>IF(R4045="Complete",IF(AND(NOT(ISNA(VLOOKUP(CONCATENATE(E4045,F4045,G4045,H4045,I4045,J4045),'OMS Drop Downs'!G:G,1,FALSE))),IF(AND(F4045&lt;&gt;"C3",J4045&lt;&gt;"O5"),IF(SUM(COUNTIF(K4045:Q4045,"Y"),COUNTIF(K4045:Q4045,"N"))=0,"V","I"),IF(COUNTIF(K4045:Q4045,"Y"),"V","I"))="V"),"Valid","Invalid")," ")</f>
        <v xml:space="preserve"> </v>
      </c>
      <c r="T4045"/>
    </row>
    <row r="4046" spans="1:20" x14ac:dyDescent="0.25">
      <c r="A4046" s="113"/>
      <c r="B4046" s="114"/>
      <c r="C4046" s="115"/>
      <c r="D4046" s="117"/>
      <c r="E4046" s="55"/>
      <c r="F4046" s="31"/>
      <c r="G4046" s="31"/>
      <c r="H4046" s="31"/>
      <c r="I4046" s="31"/>
      <c r="J4046" s="31"/>
      <c r="K4046" s="31"/>
      <c r="L4046" s="31"/>
      <c r="M4046" s="31"/>
      <c r="N4046" s="31"/>
      <c r="O4046" s="31"/>
      <c r="P4046" s="31"/>
      <c r="Q4046" s="31"/>
      <c r="R4046" s="24" t="str">
        <f>IF(COUNTA(A4046:Q4046)=0,"",IF(AND(COUNTA(A4046)&gt;0, COUNTA(B4046)&gt;0, COUNTA(C4046)&gt;0, COUNTA(D4046)&gt;0, COUNTIF('OMS Drop Downs'!$C$2:$C$3,'OMS Response Form (ORF)'!E4046),COUNTIF('OMS Drop Downs'!$D$2:$D$5,'OMS Response Form (ORF)'!F4046),COUNTIF('OMS Drop Downs'!$A$2:$A$5,'OMS Response Form (ORF)'!G4046),COUNTIF('OMS Drop Downs'!$B$2:$B$4,'OMS Response Form (ORF)'!H4046),COUNTIF('OMS Drop Downs'!$A$2:$A$5,'OMS Response Form (ORF)'!I4046),COUNTIF('OMS Drop Downs'!$E$2:$E$7,'OMS Response Form (ORF)'!J4046),COUNTIF('OMS Drop Downs'!$B$2:$B$4,'OMS Response Form (ORF)'!K4046),COUNTIF('OMS Drop Downs'!$B$2:$B$4,'OMS Response Form (ORF)'!L4046),COUNTIF('OMS Drop Downs'!$B$2:$B$4,'OMS Response Form (ORF)'!M4046),COUNTIF('OMS Drop Downs'!$B$2:$B$4,'OMS Response Form (ORF)'!N4046), COUNTIF('OMS Drop Downs'!$B$2:$B$4,'OMS Response Form (ORF)'!O4046),COUNTIF('OMS Drop Downs'!$B$2:$B$4,'OMS Response Form (ORF)'!P4046),COUNTIF('OMS Drop Downs'!$B$2:$B$4,'OMS Response Form (ORF)'!Q4046)),"Complete","Incomplete"))</f>
        <v/>
      </c>
      <c r="S4046" s="25" t="str">
        <f>IF(R4046="Complete",IF(AND(NOT(ISNA(VLOOKUP(CONCATENATE(E4046,F4046,G4046,H4046,I4046,J4046),'OMS Drop Downs'!G:G,1,FALSE))),IF(AND(F4046&lt;&gt;"C3",J4046&lt;&gt;"O5"),IF(SUM(COUNTIF(K4046:Q4046,"Y"),COUNTIF(K4046:Q4046,"N"))=0,"V","I"),IF(COUNTIF(K4046:Q4046,"Y"),"V","I"))="V"),"Valid","Invalid")," ")</f>
        <v xml:space="preserve"> </v>
      </c>
      <c r="T4046"/>
    </row>
    <row r="4047" spans="1:20" x14ac:dyDescent="0.25">
      <c r="A4047" s="113"/>
      <c r="B4047" s="114"/>
      <c r="C4047" s="115"/>
      <c r="D4047" s="117"/>
      <c r="E4047" s="55"/>
      <c r="F4047" s="31"/>
      <c r="G4047" s="31"/>
      <c r="H4047" s="31"/>
      <c r="I4047" s="31"/>
      <c r="J4047" s="31"/>
      <c r="K4047" s="31"/>
      <c r="L4047" s="31"/>
      <c r="M4047" s="31"/>
      <c r="N4047" s="31"/>
      <c r="O4047" s="31"/>
      <c r="P4047" s="31"/>
      <c r="Q4047" s="31"/>
      <c r="R4047" s="24" t="str">
        <f>IF(COUNTA(A4047:Q4047)=0,"",IF(AND(COUNTA(A4047)&gt;0, COUNTA(B4047)&gt;0, COUNTA(C4047)&gt;0, COUNTA(D4047)&gt;0, COUNTIF('OMS Drop Downs'!$C$2:$C$3,'OMS Response Form (ORF)'!E4047),COUNTIF('OMS Drop Downs'!$D$2:$D$5,'OMS Response Form (ORF)'!F4047),COUNTIF('OMS Drop Downs'!$A$2:$A$5,'OMS Response Form (ORF)'!G4047),COUNTIF('OMS Drop Downs'!$B$2:$B$4,'OMS Response Form (ORF)'!H4047),COUNTIF('OMS Drop Downs'!$A$2:$A$5,'OMS Response Form (ORF)'!I4047),COUNTIF('OMS Drop Downs'!$E$2:$E$7,'OMS Response Form (ORF)'!J4047),COUNTIF('OMS Drop Downs'!$B$2:$B$4,'OMS Response Form (ORF)'!K4047),COUNTIF('OMS Drop Downs'!$B$2:$B$4,'OMS Response Form (ORF)'!L4047),COUNTIF('OMS Drop Downs'!$B$2:$B$4,'OMS Response Form (ORF)'!M4047),COUNTIF('OMS Drop Downs'!$B$2:$B$4,'OMS Response Form (ORF)'!N4047), COUNTIF('OMS Drop Downs'!$B$2:$B$4,'OMS Response Form (ORF)'!O4047),COUNTIF('OMS Drop Downs'!$B$2:$B$4,'OMS Response Form (ORF)'!P4047),COUNTIF('OMS Drop Downs'!$B$2:$B$4,'OMS Response Form (ORF)'!Q4047)),"Complete","Incomplete"))</f>
        <v/>
      </c>
      <c r="S4047" s="25" t="str">
        <f>IF(R4047="Complete",IF(AND(NOT(ISNA(VLOOKUP(CONCATENATE(E4047,F4047,G4047,H4047,I4047,J4047),'OMS Drop Downs'!G:G,1,FALSE))),IF(AND(F4047&lt;&gt;"C3",J4047&lt;&gt;"O5"),IF(SUM(COUNTIF(K4047:Q4047,"Y"),COUNTIF(K4047:Q4047,"N"))=0,"V","I"),IF(COUNTIF(K4047:Q4047,"Y"),"V","I"))="V"),"Valid","Invalid")," ")</f>
        <v xml:space="preserve"> </v>
      </c>
      <c r="T4047"/>
    </row>
    <row r="4048" spans="1:20" x14ac:dyDescent="0.25">
      <c r="A4048" s="113"/>
      <c r="B4048" s="114"/>
      <c r="C4048" s="115"/>
      <c r="D4048" s="117"/>
      <c r="E4048" s="55"/>
      <c r="F4048" s="31"/>
      <c r="G4048" s="31"/>
      <c r="H4048" s="31"/>
      <c r="I4048" s="31"/>
      <c r="J4048" s="31"/>
      <c r="K4048" s="31"/>
      <c r="L4048" s="31"/>
      <c r="M4048" s="31"/>
      <c r="N4048" s="31"/>
      <c r="O4048" s="31"/>
      <c r="P4048" s="31"/>
      <c r="Q4048" s="31"/>
      <c r="R4048" s="24" t="str">
        <f>IF(COUNTA(A4048:Q4048)=0,"",IF(AND(COUNTA(A4048)&gt;0, COUNTA(B4048)&gt;0, COUNTA(C4048)&gt;0, COUNTA(D4048)&gt;0, COUNTIF('OMS Drop Downs'!$C$2:$C$3,'OMS Response Form (ORF)'!E4048),COUNTIF('OMS Drop Downs'!$D$2:$D$5,'OMS Response Form (ORF)'!F4048),COUNTIF('OMS Drop Downs'!$A$2:$A$5,'OMS Response Form (ORF)'!G4048),COUNTIF('OMS Drop Downs'!$B$2:$B$4,'OMS Response Form (ORF)'!H4048),COUNTIF('OMS Drop Downs'!$A$2:$A$5,'OMS Response Form (ORF)'!I4048),COUNTIF('OMS Drop Downs'!$E$2:$E$7,'OMS Response Form (ORF)'!J4048),COUNTIF('OMS Drop Downs'!$B$2:$B$4,'OMS Response Form (ORF)'!K4048),COUNTIF('OMS Drop Downs'!$B$2:$B$4,'OMS Response Form (ORF)'!L4048),COUNTIF('OMS Drop Downs'!$B$2:$B$4,'OMS Response Form (ORF)'!M4048),COUNTIF('OMS Drop Downs'!$B$2:$B$4,'OMS Response Form (ORF)'!N4048), COUNTIF('OMS Drop Downs'!$B$2:$B$4,'OMS Response Form (ORF)'!O4048),COUNTIF('OMS Drop Downs'!$B$2:$B$4,'OMS Response Form (ORF)'!P4048),COUNTIF('OMS Drop Downs'!$B$2:$B$4,'OMS Response Form (ORF)'!Q4048)),"Complete","Incomplete"))</f>
        <v/>
      </c>
      <c r="S4048" s="25" t="str">
        <f>IF(R4048="Complete",IF(AND(NOT(ISNA(VLOOKUP(CONCATENATE(E4048,F4048,G4048,H4048,I4048,J4048),'OMS Drop Downs'!G:G,1,FALSE))),IF(AND(F4048&lt;&gt;"C3",J4048&lt;&gt;"O5"),IF(SUM(COUNTIF(K4048:Q4048,"Y"),COUNTIF(K4048:Q4048,"N"))=0,"V","I"),IF(COUNTIF(K4048:Q4048,"Y"),"V","I"))="V"),"Valid","Invalid")," ")</f>
        <v xml:space="preserve"> </v>
      </c>
      <c r="T4048"/>
    </row>
    <row r="4049" spans="1:20" x14ac:dyDescent="0.25">
      <c r="A4049" s="113"/>
      <c r="B4049" s="114"/>
      <c r="C4049" s="115"/>
      <c r="D4049" s="117"/>
      <c r="E4049" s="55"/>
      <c r="F4049" s="31"/>
      <c r="G4049" s="31"/>
      <c r="H4049" s="31"/>
      <c r="I4049" s="31"/>
      <c r="J4049" s="31"/>
      <c r="K4049" s="31"/>
      <c r="L4049" s="31"/>
      <c r="M4049" s="31"/>
      <c r="N4049" s="31"/>
      <c r="O4049" s="31"/>
      <c r="P4049" s="31"/>
      <c r="Q4049" s="31"/>
      <c r="R4049" s="24" t="str">
        <f>IF(COUNTA(A4049:Q4049)=0,"",IF(AND(COUNTA(A4049)&gt;0, COUNTA(B4049)&gt;0, COUNTA(C4049)&gt;0, COUNTA(D4049)&gt;0, COUNTIF('OMS Drop Downs'!$C$2:$C$3,'OMS Response Form (ORF)'!E4049),COUNTIF('OMS Drop Downs'!$D$2:$D$5,'OMS Response Form (ORF)'!F4049),COUNTIF('OMS Drop Downs'!$A$2:$A$5,'OMS Response Form (ORF)'!G4049),COUNTIF('OMS Drop Downs'!$B$2:$B$4,'OMS Response Form (ORF)'!H4049),COUNTIF('OMS Drop Downs'!$A$2:$A$5,'OMS Response Form (ORF)'!I4049),COUNTIF('OMS Drop Downs'!$E$2:$E$7,'OMS Response Form (ORF)'!J4049),COUNTIF('OMS Drop Downs'!$B$2:$B$4,'OMS Response Form (ORF)'!K4049),COUNTIF('OMS Drop Downs'!$B$2:$B$4,'OMS Response Form (ORF)'!L4049),COUNTIF('OMS Drop Downs'!$B$2:$B$4,'OMS Response Form (ORF)'!M4049),COUNTIF('OMS Drop Downs'!$B$2:$B$4,'OMS Response Form (ORF)'!N4049), COUNTIF('OMS Drop Downs'!$B$2:$B$4,'OMS Response Form (ORF)'!O4049),COUNTIF('OMS Drop Downs'!$B$2:$B$4,'OMS Response Form (ORF)'!P4049),COUNTIF('OMS Drop Downs'!$B$2:$B$4,'OMS Response Form (ORF)'!Q4049)),"Complete","Incomplete"))</f>
        <v/>
      </c>
      <c r="S4049" s="25" t="str">
        <f>IF(R4049="Complete",IF(AND(NOT(ISNA(VLOOKUP(CONCATENATE(E4049,F4049,G4049,H4049,I4049,J4049),'OMS Drop Downs'!G:G,1,FALSE))),IF(AND(F4049&lt;&gt;"C3",J4049&lt;&gt;"O5"),IF(SUM(COUNTIF(K4049:Q4049,"Y"),COUNTIF(K4049:Q4049,"N"))=0,"V","I"),IF(COUNTIF(K4049:Q4049,"Y"),"V","I"))="V"),"Valid","Invalid")," ")</f>
        <v xml:space="preserve"> </v>
      </c>
      <c r="T4049"/>
    </row>
    <row r="4050" spans="1:20" x14ac:dyDescent="0.25">
      <c r="A4050" s="113"/>
      <c r="B4050" s="114"/>
      <c r="C4050" s="115"/>
      <c r="D4050" s="117"/>
      <c r="E4050" s="55"/>
      <c r="F4050" s="31"/>
      <c r="G4050" s="31"/>
      <c r="H4050" s="31"/>
      <c r="I4050" s="31"/>
      <c r="J4050" s="31"/>
      <c r="K4050" s="31"/>
      <c r="L4050" s="31"/>
      <c r="M4050" s="31"/>
      <c r="N4050" s="31"/>
      <c r="O4050" s="31"/>
      <c r="P4050" s="31"/>
      <c r="Q4050" s="31"/>
      <c r="R4050" s="24" t="str">
        <f>IF(COUNTA(A4050:Q4050)=0,"",IF(AND(COUNTA(A4050)&gt;0, COUNTA(B4050)&gt;0, COUNTA(C4050)&gt;0, COUNTA(D4050)&gt;0, COUNTIF('OMS Drop Downs'!$C$2:$C$3,'OMS Response Form (ORF)'!E4050),COUNTIF('OMS Drop Downs'!$D$2:$D$5,'OMS Response Form (ORF)'!F4050),COUNTIF('OMS Drop Downs'!$A$2:$A$5,'OMS Response Form (ORF)'!G4050),COUNTIF('OMS Drop Downs'!$B$2:$B$4,'OMS Response Form (ORF)'!H4050),COUNTIF('OMS Drop Downs'!$A$2:$A$5,'OMS Response Form (ORF)'!I4050),COUNTIF('OMS Drop Downs'!$E$2:$E$7,'OMS Response Form (ORF)'!J4050),COUNTIF('OMS Drop Downs'!$B$2:$B$4,'OMS Response Form (ORF)'!K4050),COUNTIF('OMS Drop Downs'!$B$2:$B$4,'OMS Response Form (ORF)'!L4050),COUNTIF('OMS Drop Downs'!$B$2:$B$4,'OMS Response Form (ORF)'!M4050),COUNTIF('OMS Drop Downs'!$B$2:$B$4,'OMS Response Form (ORF)'!N4050), COUNTIF('OMS Drop Downs'!$B$2:$B$4,'OMS Response Form (ORF)'!O4050),COUNTIF('OMS Drop Downs'!$B$2:$B$4,'OMS Response Form (ORF)'!P4050),COUNTIF('OMS Drop Downs'!$B$2:$B$4,'OMS Response Form (ORF)'!Q4050)),"Complete","Incomplete"))</f>
        <v/>
      </c>
      <c r="S4050" s="25" t="str">
        <f>IF(R4050="Complete",IF(AND(NOT(ISNA(VLOOKUP(CONCATENATE(E4050,F4050,G4050,H4050,I4050,J4050),'OMS Drop Downs'!G:G,1,FALSE))),IF(AND(F4050&lt;&gt;"C3",J4050&lt;&gt;"O5"),IF(SUM(COUNTIF(K4050:Q4050,"Y"),COUNTIF(K4050:Q4050,"N"))=0,"V","I"),IF(COUNTIF(K4050:Q4050,"Y"),"V","I"))="V"),"Valid","Invalid")," ")</f>
        <v xml:space="preserve"> </v>
      </c>
      <c r="T4050"/>
    </row>
    <row r="4051" spans="1:20" x14ac:dyDescent="0.25">
      <c r="A4051" s="113"/>
      <c r="B4051" s="114"/>
      <c r="C4051" s="115"/>
      <c r="D4051" s="117"/>
      <c r="E4051" s="55"/>
      <c r="F4051" s="31"/>
      <c r="G4051" s="31"/>
      <c r="H4051" s="31"/>
      <c r="I4051" s="31"/>
      <c r="J4051" s="31"/>
      <c r="K4051" s="31"/>
      <c r="L4051" s="31"/>
      <c r="M4051" s="31"/>
      <c r="N4051" s="31"/>
      <c r="O4051" s="31"/>
      <c r="P4051" s="31"/>
      <c r="Q4051" s="31"/>
      <c r="R4051" s="24" t="str">
        <f>IF(COUNTA(A4051:Q4051)=0,"",IF(AND(COUNTA(A4051)&gt;0, COUNTA(B4051)&gt;0, COUNTA(C4051)&gt;0, COUNTA(D4051)&gt;0, COUNTIF('OMS Drop Downs'!$C$2:$C$3,'OMS Response Form (ORF)'!E4051),COUNTIF('OMS Drop Downs'!$D$2:$D$5,'OMS Response Form (ORF)'!F4051),COUNTIF('OMS Drop Downs'!$A$2:$A$5,'OMS Response Form (ORF)'!G4051),COUNTIF('OMS Drop Downs'!$B$2:$B$4,'OMS Response Form (ORF)'!H4051),COUNTIF('OMS Drop Downs'!$A$2:$A$5,'OMS Response Form (ORF)'!I4051),COUNTIF('OMS Drop Downs'!$E$2:$E$7,'OMS Response Form (ORF)'!J4051),COUNTIF('OMS Drop Downs'!$B$2:$B$4,'OMS Response Form (ORF)'!K4051),COUNTIF('OMS Drop Downs'!$B$2:$B$4,'OMS Response Form (ORF)'!L4051),COUNTIF('OMS Drop Downs'!$B$2:$B$4,'OMS Response Form (ORF)'!M4051),COUNTIF('OMS Drop Downs'!$B$2:$B$4,'OMS Response Form (ORF)'!N4051), COUNTIF('OMS Drop Downs'!$B$2:$B$4,'OMS Response Form (ORF)'!O4051),COUNTIF('OMS Drop Downs'!$B$2:$B$4,'OMS Response Form (ORF)'!P4051),COUNTIF('OMS Drop Downs'!$B$2:$B$4,'OMS Response Form (ORF)'!Q4051)),"Complete","Incomplete"))</f>
        <v/>
      </c>
      <c r="S4051" s="25" t="str">
        <f>IF(R4051="Complete",IF(AND(NOT(ISNA(VLOOKUP(CONCATENATE(E4051,F4051,G4051,H4051,I4051,J4051),'OMS Drop Downs'!G:G,1,FALSE))),IF(AND(F4051&lt;&gt;"C3",J4051&lt;&gt;"O5"),IF(SUM(COUNTIF(K4051:Q4051,"Y"),COUNTIF(K4051:Q4051,"N"))=0,"V","I"),IF(COUNTIF(K4051:Q4051,"Y"),"V","I"))="V"),"Valid","Invalid")," ")</f>
        <v xml:space="preserve"> </v>
      </c>
      <c r="T4051"/>
    </row>
    <row r="4052" spans="1:20" x14ac:dyDescent="0.25">
      <c r="A4052" s="113"/>
      <c r="B4052" s="114"/>
      <c r="C4052" s="115"/>
      <c r="D4052" s="117"/>
      <c r="E4052" s="55"/>
      <c r="F4052" s="31"/>
      <c r="G4052" s="31"/>
      <c r="H4052" s="31"/>
      <c r="I4052" s="31"/>
      <c r="J4052" s="31"/>
      <c r="K4052" s="31"/>
      <c r="L4052" s="31"/>
      <c r="M4052" s="31"/>
      <c r="N4052" s="31"/>
      <c r="O4052" s="31"/>
      <c r="P4052" s="31"/>
      <c r="Q4052" s="31"/>
      <c r="R4052" s="24" t="str">
        <f>IF(COUNTA(A4052:Q4052)=0,"",IF(AND(COUNTA(A4052)&gt;0, COUNTA(B4052)&gt;0, COUNTA(C4052)&gt;0, COUNTA(D4052)&gt;0, COUNTIF('OMS Drop Downs'!$C$2:$C$3,'OMS Response Form (ORF)'!E4052),COUNTIF('OMS Drop Downs'!$D$2:$D$5,'OMS Response Form (ORF)'!F4052),COUNTIF('OMS Drop Downs'!$A$2:$A$5,'OMS Response Form (ORF)'!G4052),COUNTIF('OMS Drop Downs'!$B$2:$B$4,'OMS Response Form (ORF)'!H4052),COUNTIF('OMS Drop Downs'!$A$2:$A$5,'OMS Response Form (ORF)'!I4052),COUNTIF('OMS Drop Downs'!$E$2:$E$7,'OMS Response Form (ORF)'!J4052),COUNTIF('OMS Drop Downs'!$B$2:$B$4,'OMS Response Form (ORF)'!K4052),COUNTIF('OMS Drop Downs'!$B$2:$B$4,'OMS Response Form (ORF)'!L4052),COUNTIF('OMS Drop Downs'!$B$2:$B$4,'OMS Response Form (ORF)'!M4052),COUNTIF('OMS Drop Downs'!$B$2:$B$4,'OMS Response Form (ORF)'!N4052), COUNTIF('OMS Drop Downs'!$B$2:$B$4,'OMS Response Form (ORF)'!O4052),COUNTIF('OMS Drop Downs'!$B$2:$B$4,'OMS Response Form (ORF)'!P4052),COUNTIF('OMS Drop Downs'!$B$2:$B$4,'OMS Response Form (ORF)'!Q4052)),"Complete","Incomplete"))</f>
        <v/>
      </c>
      <c r="S4052" s="25" t="str">
        <f>IF(R4052="Complete",IF(AND(NOT(ISNA(VLOOKUP(CONCATENATE(E4052,F4052,G4052,H4052,I4052,J4052),'OMS Drop Downs'!G:G,1,FALSE))),IF(AND(F4052&lt;&gt;"C3",J4052&lt;&gt;"O5"),IF(SUM(COUNTIF(K4052:Q4052,"Y"),COUNTIF(K4052:Q4052,"N"))=0,"V","I"),IF(COUNTIF(K4052:Q4052,"Y"),"V","I"))="V"),"Valid","Invalid")," ")</f>
        <v xml:space="preserve"> </v>
      </c>
      <c r="T4052"/>
    </row>
    <row r="4053" spans="1:20" x14ac:dyDescent="0.25">
      <c r="A4053" s="113"/>
      <c r="B4053" s="114"/>
      <c r="C4053" s="115"/>
      <c r="D4053" s="117"/>
      <c r="E4053" s="55"/>
      <c r="F4053" s="31"/>
      <c r="G4053" s="31"/>
      <c r="H4053" s="31"/>
      <c r="I4053" s="31"/>
      <c r="J4053" s="31"/>
      <c r="K4053" s="31"/>
      <c r="L4053" s="31"/>
      <c r="M4053" s="31"/>
      <c r="N4053" s="31"/>
      <c r="O4053" s="31"/>
      <c r="P4053" s="31"/>
      <c r="Q4053" s="31"/>
      <c r="R4053" s="24" t="str">
        <f>IF(COUNTA(A4053:Q4053)=0,"",IF(AND(COUNTA(A4053)&gt;0, COUNTA(B4053)&gt;0, COUNTA(C4053)&gt;0, COUNTA(D4053)&gt;0, COUNTIF('OMS Drop Downs'!$C$2:$C$3,'OMS Response Form (ORF)'!E4053),COUNTIF('OMS Drop Downs'!$D$2:$D$5,'OMS Response Form (ORF)'!F4053),COUNTIF('OMS Drop Downs'!$A$2:$A$5,'OMS Response Form (ORF)'!G4053),COUNTIF('OMS Drop Downs'!$B$2:$B$4,'OMS Response Form (ORF)'!H4053),COUNTIF('OMS Drop Downs'!$A$2:$A$5,'OMS Response Form (ORF)'!I4053),COUNTIF('OMS Drop Downs'!$E$2:$E$7,'OMS Response Form (ORF)'!J4053),COUNTIF('OMS Drop Downs'!$B$2:$B$4,'OMS Response Form (ORF)'!K4053),COUNTIF('OMS Drop Downs'!$B$2:$B$4,'OMS Response Form (ORF)'!L4053),COUNTIF('OMS Drop Downs'!$B$2:$B$4,'OMS Response Form (ORF)'!M4053),COUNTIF('OMS Drop Downs'!$B$2:$B$4,'OMS Response Form (ORF)'!N4053), COUNTIF('OMS Drop Downs'!$B$2:$B$4,'OMS Response Form (ORF)'!O4053),COUNTIF('OMS Drop Downs'!$B$2:$B$4,'OMS Response Form (ORF)'!P4053),COUNTIF('OMS Drop Downs'!$B$2:$B$4,'OMS Response Form (ORF)'!Q4053)),"Complete","Incomplete"))</f>
        <v/>
      </c>
      <c r="S4053" s="25" t="str">
        <f>IF(R4053="Complete",IF(AND(NOT(ISNA(VLOOKUP(CONCATENATE(E4053,F4053,G4053,H4053,I4053,J4053),'OMS Drop Downs'!G:G,1,FALSE))),IF(AND(F4053&lt;&gt;"C3",J4053&lt;&gt;"O5"),IF(SUM(COUNTIF(K4053:Q4053,"Y"),COUNTIF(K4053:Q4053,"N"))=0,"V","I"),IF(COUNTIF(K4053:Q4053,"Y"),"V","I"))="V"),"Valid","Invalid")," ")</f>
        <v xml:space="preserve"> </v>
      </c>
      <c r="T4053"/>
    </row>
    <row r="4054" spans="1:20" x14ac:dyDescent="0.25">
      <c r="A4054" s="113"/>
      <c r="B4054" s="114"/>
      <c r="C4054" s="115"/>
      <c r="D4054" s="117"/>
      <c r="E4054" s="55"/>
      <c r="F4054" s="31"/>
      <c r="G4054" s="31"/>
      <c r="H4054" s="31"/>
      <c r="I4054" s="31"/>
      <c r="J4054" s="31"/>
      <c r="K4054" s="31"/>
      <c r="L4054" s="31"/>
      <c r="M4054" s="31"/>
      <c r="N4054" s="31"/>
      <c r="O4054" s="31"/>
      <c r="P4054" s="31"/>
      <c r="Q4054" s="31"/>
      <c r="R4054" s="24" t="str">
        <f>IF(COUNTA(A4054:Q4054)=0,"",IF(AND(COUNTA(A4054)&gt;0, COUNTA(B4054)&gt;0, COUNTA(C4054)&gt;0, COUNTA(D4054)&gt;0, COUNTIF('OMS Drop Downs'!$C$2:$C$3,'OMS Response Form (ORF)'!E4054),COUNTIF('OMS Drop Downs'!$D$2:$D$5,'OMS Response Form (ORF)'!F4054),COUNTIF('OMS Drop Downs'!$A$2:$A$5,'OMS Response Form (ORF)'!G4054),COUNTIF('OMS Drop Downs'!$B$2:$B$4,'OMS Response Form (ORF)'!H4054),COUNTIF('OMS Drop Downs'!$A$2:$A$5,'OMS Response Form (ORF)'!I4054),COUNTIF('OMS Drop Downs'!$E$2:$E$7,'OMS Response Form (ORF)'!J4054),COUNTIF('OMS Drop Downs'!$B$2:$B$4,'OMS Response Form (ORF)'!K4054),COUNTIF('OMS Drop Downs'!$B$2:$B$4,'OMS Response Form (ORF)'!L4054),COUNTIF('OMS Drop Downs'!$B$2:$B$4,'OMS Response Form (ORF)'!M4054),COUNTIF('OMS Drop Downs'!$B$2:$B$4,'OMS Response Form (ORF)'!N4054), COUNTIF('OMS Drop Downs'!$B$2:$B$4,'OMS Response Form (ORF)'!O4054),COUNTIF('OMS Drop Downs'!$B$2:$B$4,'OMS Response Form (ORF)'!P4054),COUNTIF('OMS Drop Downs'!$B$2:$B$4,'OMS Response Form (ORF)'!Q4054)),"Complete","Incomplete"))</f>
        <v/>
      </c>
      <c r="S4054" s="25" t="str">
        <f>IF(R4054="Complete",IF(AND(NOT(ISNA(VLOOKUP(CONCATENATE(E4054,F4054,G4054,H4054,I4054,J4054),'OMS Drop Downs'!G:G,1,FALSE))),IF(AND(F4054&lt;&gt;"C3",J4054&lt;&gt;"O5"),IF(SUM(COUNTIF(K4054:Q4054,"Y"),COUNTIF(K4054:Q4054,"N"))=0,"V","I"),IF(COUNTIF(K4054:Q4054,"Y"),"V","I"))="V"),"Valid","Invalid")," ")</f>
        <v xml:space="preserve"> </v>
      </c>
      <c r="T4054"/>
    </row>
    <row r="4055" spans="1:20" x14ac:dyDescent="0.25">
      <c r="A4055" s="113"/>
      <c r="B4055" s="114"/>
      <c r="C4055" s="115"/>
      <c r="D4055" s="117"/>
      <c r="E4055" s="55"/>
      <c r="F4055" s="31"/>
      <c r="G4055" s="31"/>
      <c r="H4055" s="31"/>
      <c r="I4055" s="31"/>
      <c r="J4055" s="31"/>
      <c r="K4055" s="31"/>
      <c r="L4055" s="31"/>
      <c r="M4055" s="31"/>
      <c r="N4055" s="31"/>
      <c r="O4055" s="31"/>
      <c r="P4055" s="31"/>
      <c r="Q4055" s="31"/>
      <c r="R4055" s="24" t="str">
        <f>IF(COUNTA(A4055:Q4055)=0,"",IF(AND(COUNTA(A4055)&gt;0, COUNTA(B4055)&gt;0, COUNTA(C4055)&gt;0, COUNTA(D4055)&gt;0, COUNTIF('OMS Drop Downs'!$C$2:$C$3,'OMS Response Form (ORF)'!E4055),COUNTIF('OMS Drop Downs'!$D$2:$D$5,'OMS Response Form (ORF)'!F4055),COUNTIF('OMS Drop Downs'!$A$2:$A$5,'OMS Response Form (ORF)'!G4055),COUNTIF('OMS Drop Downs'!$B$2:$B$4,'OMS Response Form (ORF)'!H4055),COUNTIF('OMS Drop Downs'!$A$2:$A$5,'OMS Response Form (ORF)'!I4055),COUNTIF('OMS Drop Downs'!$E$2:$E$7,'OMS Response Form (ORF)'!J4055),COUNTIF('OMS Drop Downs'!$B$2:$B$4,'OMS Response Form (ORF)'!K4055),COUNTIF('OMS Drop Downs'!$B$2:$B$4,'OMS Response Form (ORF)'!L4055),COUNTIF('OMS Drop Downs'!$B$2:$B$4,'OMS Response Form (ORF)'!M4055),COUNTIF('OMS Drop Downs'!$B$2:$B$4,'OMS Response Form (ORF)'!N4055), COUNTIF('OMS Drop Downs'!$B$2:$B$4,'OMS Response Form (ORF)'!O4055),COUNTIF('OMS Drop Downs'!$B$2:$B$4,'OMS Response Form (ORF)'!P4055),COUNTIF('OMS Drop Downs'!$B$2:$B$4,'OMS Response Form (ORF)'!Q4055)),"Complete","Incomplete"))</f>
        <v/>
      </c>
      <c r="S4055" s="25" t="str">
        <f>IF(R4055="Complete",IF(AND(NOT(ISNA(VLOOKUP(CONCATENATE(E4055,F4055,G4055,H4055,I4055,J4055),'OMS Drop Downs'!G:G,1,FALSE))),IF(AND(F4055&lt;&gt;"C3",J4055&lt;&gt;"O5"),IF(SUM(COUNTIF(K4055:Q4055,"Y"),COUNTIF(K4055:Q4055,"N"))=0,"V","I"),IF(COUNTIF(K4055:Q4055,"Y"),"V","I"))="V"),"Valid","Invalid")," ")</f>
        <v xml:space="preserve"> </v>
      </c>
      <c r="T4055"/>
    </row>
    <row r="4056" spans="1:20" x14ac:dyDescent="0.25">
      <c r="A4056" s="113"/>
      <c r="B4056" s="114"/>
      <c r="C4056" s="115"/>
      <c r="D4056" s="117"/>
      <c r="E4056" s="55"/>
      <c r="F4056" s="31"/>
      <c r="G4056" s="31"/>
      <c r="H4056" s="31"/>
      <c r="I4056" s="31"/>
      <c r="J4056" s="31"/>
      <c r="K4056" s="31"/>
      <c r="L4056" s="31"/>
      <c r="M4056" s="31"/>
      <c r="N4056" s="31"/>
      <c r="O4056" s="31"/>
      <c r="P4056" s="31"/>
      <c r="Q4056" s="31"/>
      <c r="R4056" s="24" t="str">
        <f>IF(COUNTA(A4056:Q4056)=0,"",IF(AND(COUNTA(A4056)&gt;0, COUNTA(B4056)&gt;0, COUNTA(C4056)&gt;0, COUNTA(D4056)&gt;0, COUNTIF('OMS Drop Downs'!$C$2:$C$3,'OMS Response Form (ORF)'!E4056),COUNTIF('OMS Drop Downs'!$D$2:$D$5,'OMS Response Form (ORF)'!F4056),COUNTIF('OMS Drop Downs'!$A$2:$A$5,'OMS Response Form (ORF)'!G4056),COUNTIF('OMS Drop Downs'!$B$2:$B$4,'OMS Response Form (ORF)'!H4056),COUNTIF('OMS Drop Downs'!$A$2:$A$5,'OMS Response Form (ORF)'!I4056),COUNTIF('OMS Drop Downs'!$E$2:$E$7,'OMS Response Form (ORF)'!J4056),COUNTIF('OMS Drop Downs'!$B$2:$B$4,'OMS Response Form (ORF)'!K4056),COUNTIF('OMS Drop Downs'!$B$2:$B$4,'OMS Response Form (ORF)'!L4056),COUNTIF('OMS Drop Downs'!$B$2:$B$4,'OMS Response Form (ORF)'!M4056),COUNTIF('OMS Drop Downs'!$B$2:$B$4,'OMS Response Form (ORF)'!N4056), COUNTIF('OMS Drop Downs'!$B$2:$B$4,'OMS Response Form (ORF)'!O4056),COUNTIF('OMS Drop Downs'!$B$2:$B$4,'OMS Response Form (ORF)'!P4056),COUNTIF('OMS Drop Downs'!$B$2:$B$4,'OMS Response Form (ORF)'!Q4056)),"Complete","Incomplete"))</f>
        <v/>
      </c>
      <c r="S4056" s="25" t="str">
        <f>IF(R4056="Complete",IF(AND(NOT(ISNA(VLOOKUP(CONCATENATE(E4056,F4056,G4056,H4056,I4056,J4056),'OMS Drop Downs'!G:G,1,FALSE))),IF(AND(F4056&lt;&gt;"C3",J4056&lt;&gt;"O5"),IF(SUM(COUNTIF(K4056:Q4056,"Y"),COUNTIF(K4056:Q4056,"N"))=0,"V","I"),IF(COUNTIF(K4056:Q4056,"Y"),"V","I"))="V"),"Valid","Invalid")," ")</f>
        <v xml:space="preserve"> </v>
      </c>
      <c r="T4056"/>
    </row>
    <row r="4057" spans="1:20" x14ac:dyDescent="0.25">
      <c r="A4057" s="113"/>
      <c r="B4057" s="114"/>
      <c r="C4057" s="115"/>
      <c r="D4057" s="117"/>
      <c r="E4057" s="55"/>
      <c r="F4057" s="31"/>
      <c r="G4057" s="31"/>
      <c r="H4057" s="31"/>
      <c r="I4057" s="31"/>
      <c r="J4057" s="31"/>
      <c r="K4057" s="31"/>
      <c r="L4057" s="31"/>
      <c r="M4057" s="31"/>
      <c r="N4057" s="31"/>
      <c r="O4057" s="31"/>
      <c r="P4057" s="31"/>
      <c r="Q4057" s="31"/>
      <c r="R4057" s="24" t="str">
        <f>IF(COUNTA(A4057:Q4057)=0,"",IF(AND(COUNTA(A4057)&gt;0, COUNTA(B4057)&gt;0, COUNTA(C4057)&gt;0, COUNTA(D4057)&gt;0, COUNTIF('OMS Drop Downs'!$C$2:$C$3,'OMS Response Form (ORF)'!E4057),COUNTIF('OMS Drop Downs'!$D$2:$D$5,'OMS Response Form (ORF)'!F4057),COUNTIF('OMS Drop Downs'!$A$2:$A$5,'OMS Response Form (ORF)'!G4057),COUNTIF('OMS Drop Downs'!$B$2:$B$4,'OMS Response Form (ORF)'!H4057),COUNTIF('OMS Drop Downs'!$A$2:$A$5,'OMS Response Form (ORF)'!I4057),COUNTIF('OMS Drop Downs'!$E$2:$E$7,'OMS Response Form (ORF)'!J4057),COUNTIF('OMS Drop Downs'!$B$2:$B$4,'OMS Response Form (ORF)'!K4057),COUNTIF('OMS Drop Downs'!$B$2:$B$4,'OMS Response Form (ORF)'!L4057),COUNTIF('OMS Drop Downs'!$B$2:$B$4,'OMS Response Form (ORF)'!M4057),COUNTIF('OMS Drop Downs'!$B$2:$B$4,'OMS Response Form (ORF)'!N4057), COUNTIF('OMS Drop Downs'!$B$2:$B$4,'OMS Response Form (ORF)'!O4057),COUNTIF('OMS Drop Downs'!$B$2:$B$4,'OMS Response Form (ORF)'!P4057),COUNTIF('OMS Drop Downs'!$B$2:$B$4,'OMS Response Form (ORF)'!Q4057)),"Complete","Incomplete"))</f>
        <v/>
      </c>
      <c r="S4057" s="25" t="str">
        <f>IF(R4057="Complete",IF(AND(NOT(ISNA(VLOOKUP(CONCATENATE(E4057,F4057,G4057,H4057,I4057,J4057),'OMS Drop Downs'!G:G,1,FALSE))),IF(AND(F4057&lt;&gt;"C3",J4057&lt;&gt;"O5"),IF(SUM(COUNTIF(K4057:Q4057,"Y"),COUNTIF(K4057:Q4057,"N"))=0,"V","I"),IF(COUNTIF(K4057:Q4057,"Y"),"V","I"))="V"),"Valid","Invalid")," ")</f>
        <v xml:space="preserve"> </v>
      </c>
      <c r="T4057"/>
    </row>
    <row r="4058" spans="1:20" x14ac:dyDescent="0.25">
      <c r="A4058" s="113"/>
      <c r="B4058" s="114"/>
      <c r="C4058" s="115"/>
      <c r="D4058" s="117"/>
      <c r="E4058" s="55"/>
      <c r="F4058" s="31"/>
      <c r="G4058" s="31"/>
      <c r="H4058" s="31"/>
      <c r="I4058" s="31"/>
      <c r="J4058" s="31"/>
      <c r="K4058" s="31"/>
      <c r="L4058" s="31"/>
      <c r="M4058" s="31"/>
      <c r="N4058" s="31"/>
      <c r="O4058" s="31"/>
      <c r="P4058" s="31"/>
      <c r="Q4058" s="31"/>
      <c r="R4058" s="24" t="str">
        <f>IF(COUNTA(A4058:Q4058)=0,"",IF(AND(COUNTA(A4058)&gt;0, COUNTA(B4058)&gt;0, COUNTA(C4058)&gt;0, COUNTA(D4058)&gt;0, COUNTIF('OMS Drop Downs'!$C$2:$C$3,'OMS Response Form (ORF)'!E4058),COUNTIF('OMS Drop Downs'!$D$2:$D$5,'OMS Response Form (ORF)'!F4058),COUNTIF('OMS Drop Downs'!$A$2:$A$5,'OMS Response Form (ORF)'!G4058),COUNTIF('OMS Drop Downs'!$B$2:$B$4,'OMS Response Form (ORF)'!H4058),COUNTIF('OMS Drop Downs'!$A$2:$A$5,'OMS Response Form (ORF)'!I4058),COUNTIF('OMS Drop Downs'!$E$2:$E$7,'OMS Response Form (ORF)'!J4058),COUNTIF('OMS Drop Downs'!$B$2:$B$4,'OMS Response Form (ORF)'!K4058),COUNTIF('OMS Drop Downs'!$B$2:$B$4,'OMS Response Form (ORF)'!L4058),COUNTIF('OMS Drop Downs'!$B$2:$B$4,'OMS Response Form (ORF)'!M4058),COUNTIF('OMS Drop Downs'!$B$2:$B$4,'OMS Response Form (ORF)'!N4058), COUNTIF('OMS Drop Downs'!$B$2:$B$4,'OMS Response Form (ORF)'!O4058),COUNTIF('OMS Drop Downs'!$B$2:$B$4,'OMS Response Form (ORF)'!P4058),COUNTIF('OMS Drop Downs'!$B$2:$B$4,'OMS Response Form (ORF)'!Q4058)),"Complete","Incomplete"))</f>
        <v/>
      </c>
      <c r="S4058" s="25" t="str">
        <f>IF(R4058="Complete",IF(AND(NOT(ISNA(VLOOKUP(CONCATENATE(E4058,F4058,G4058,H4058,I4058,J4058),'OMS Drop Downs'!G:G,1,FALSE))),IF(AND(F4058&lt;&gt;"C3",J4058&lt;&gt;"O5"),IF(SUM(COUNTIF(K4058:Q4058,"Y"),COUNTIF(K4058:Q4058,"N"))=0,"V","I"),IF(COUNTIF(K4058:Q4058,"Y"),"V","I"))="V"),"Valid","Invalid")," ")</f>
        <v xml:space="preserve"> </v>
      </c>
      <c r="T4058"/>
    </row>
    <row r="4059" spans="1:20" x14ac:dyDescent="0.25">
      <c r="A4059" s="113"/>
      <c r="B4059" s="114"/>
      <c r="C4059" s="115"/>
      <c r="D4059" s="117"/>
      <c r="E4059" s="55"/>
      <c r="F4059" s="31"/>
      <c r="G4059" s="31"/>
      <c r="H4059" s="31"/>
      <c r="I4059" s="31"/>
      <c r="J4059" s="31"/>
      <c r="K4059" s="31"/>
      <c r="L4059" s="31"/>
      <c r="M4059" s="31"/>
      <c r="N4059" s="31"/>
      <c r="O4059" s="31"/>
      <c r="P4059" s="31"/>
      <c r="Q4059" s="31"/>
      <c r="R4059" s="24" t="str">
        <f>IF(COUNTA(A4059:Q4059)=0,"",IF(AND(COUNTA(A4059)&gt;0, COUNTA(B4059)&gt;0, COUNTA(C4059)&gt;0, COUNTA(D4059)&gt;0, COUNTIF('OMS Drop Downs'!$C$2:$C$3,'OMS Response Form (ORF)'!E4059),COUNTIF('OMS Drop Downs'!$D$2:$D$5,'OMS Response Form (ORF)'!F4059),COUNTIF('OMS Drop Downs'!$A$2:$A$5,'OMS Response Form (ORF)'!G4059),COUNTIF('OMS Drop Downs'!$B$2:$B$4,'OMS Response Form (ORF)'!H4059),COUNTIF('OMS Drop Downs'!$A$2:$A$5,'OMS Response Form (ORF)'!I4059),COUNTIF('OMS Drop Downs'!$E$2:$E$7,'OMS Response Form (ORF)'!J4059),COUNTIF('OMS Drop Downs'!$B$2:$B$4,'OMS Response Form (ORF)'!K4059),COUNTIF('OMS Drop Downs'!$B$2:$B$4,'OMS Response Form (ORF)'!L4059),COUNTIF('OMS Drop Downs'!$B$2:$B$4,'OMS Response Form (ORF)'!M4059),COUNTIF('OMS Drop Downs'!$B$2:$B$4,'OMS Response Form (ORF)'!N4059), COUNTIF('OMS Drop Downs'!$B$2:$B$4,'OMS Response Form (ORF)'!O4059),COUNTIF('OMS Drop Downs'!$B$2:$B$4,'OMS Response Form (ORF)'!P4059),COUNTIF('OMS Drop Downs'!$B$2:$B$4,'OMS Response Form (ORF)'!Q4059)),"Complete","Incomplete"))</f>
        <v/>
      </c>
      <c r="S4059" s="25" t="str">
        <f>IF(R4059="Complete",IF(AND(NOT(ISNA(VLOOKUP(CONCATENATE(E4059,F4059,G4059,H4059,I4059,J4059),'OMS Drop Downs'!G:G,1,FALSE))),IF(AND(F4059&lt;&gt;"C3",J4059&lt;&gt;"O5"),IF(SUM(COUNTIF(K4059:Q4059,"Y"),COUNTIF(K4059:Q4059,"N"))=0,"V","I"),IF(COUNTIF(K4059:Q4059,"Y"),"V","I"))="V"),"Valid","Invalid")," ")</f>
        <v xml:space="preserve"> </v>
      </c>
      <c r="T4059"/>
    </row>
    <row r="4060" spans="1:20" x14ac:dyDescent="0.25">
      <c r="A4060" s="113"/>
      <c r="B4060" s="114"/>
      <c r="C4060" s="115"/>
      <c r="D4060" s="117"/>
      <c r="E4060" s="55"/>
      <c r="F4060" s="31"/>
      <c r="G4060" s="31"/>
      <c r="H4060" s="31"/>
      <c r="I4060" s="31"/>
      <c r="J4060" s="31"/>
      <c r="K4060" s="31"/>
      <c r="L4060" s="31"/>
      <c r="M4060" s="31"/>
      <c r="N4060" s="31"/>
      <c r="O4060" s="31"/>
      <c r="P4060" s="31"/>
      <c r="Q4060" s="31"/>
      <c r="R4060" s="24" t="str">
        <f>IF(COUNTA(A4060:Q4060)=0,"",IF(AND(COUNTA(A4060)&gt;0, COUNTA(B4060)&gt;0, COUNTA(C4060)&gt;0, COUNTA(D4060)&gt;0, COUNTIF('OMS Drop Downs'!$C$2:$C$3,'OMS Response Form (ORF)'!E4060),COUNTIF('OMS Drop Downs'!$D$2:$D$5,'OMS Response Form (ORF)'!F4060),COUNTIF('OMS Drop Downs'!$A$2:$A$5,'OMS Response Form (ORF)'!G4060),COUNTIF('OMS Drop Downs'!$B$2:$B$4,'OMS Response Form (ORF)'!H4060),COUNTIF('OMS Drop Downs'!$A$2:$A$5,'OMS Response Form (ORF)'!I4060),COUNTIF('OMS Drop Downs'!$E$2:$E$7,'OMS Response Form (ORF)'!J4060),COUNTIF('OMS Drop Downs'!$B$2:$B$4,'OMS Response Form (ORF)'!K4060),COUNTIF('OMS Drop Downs'!$B$2:$B$4,'OMS Response Form (ORF)'!L4060),COUNTIF('OMS Drop Downs'!$B$2:$B$4,'OMS Response Form (ORF)'!M4060),COUNTIF('OMS Drop Downs'!$B$2:$B$4,'OMS Response Form (ORF)'!N4060), COUNTIF('OMS Drop Downs'!$B$2:$B$4,'OMS Response Form (ORF)'!O4060),COUNTIF('OMS Drop Downs'!$B$2:$B$4,'OMS Response Form (ORF)'!P4060),COUNTIF('OMS Drop Downs'!$B$2:$B$4,'OMS Response Form (ORF)'!Q4060)),"Complete","Incomplete"))</f>
        <v/>
      </c>
      <c r="S4060" s="25" t="str">
        <f>IF(R4060="Complete",IF(AND(NOT(ISNA(VLOOKUP(CONCATENATE(E4060,F4060,G4060,H4060,I4060,J4060),'OMS Drop Downs'!G:G,1,FALSE))),IF(AND(F4060&lt;&gt;"C3",J4060&lt;&gt;"O5"),IF(SUM(COUNTIF(K4060:Q4060,"Y"),COUNTIF(K4060:Q4060,"N"))=0,"V","I"),IF(COUNTIF(K4060:Q4060,"Y"),"V","I"))="V"),"Valid","Invalid")," ")</f>
        <v xml:space="preserve"> </v>
      </c>
      <c r="T4060"/>
    </row>
    <row r="4061" spans="1:20" x14ac:dyDescent="0.25">
      <c r="A4061" s="113"/>
      <c r="B4061" s="114"/>
      <c r="C4061" s="115"/>
      <c r="D4061" s="117"/>
      <c r="E4061" s="55"/>
      <c r="F4061" s="31"/>
      <c r="G4061" s="31"/>
      <c r="H4061" s="31"/>
      <c r="I4061" s="31"/>
      <c r="J4061" s="31"/>
      <c r="K4061" s="31"/>
      <c r="L4061" s="31"/>
      <c r="M4061" s="31"/>
      <c r="N4061" s="31"/>
      <c r="O4061" s="31"/>
      <c r="P4061" s="31"/>
      <c r="Q4061" s="31"/>
      <c r="R4061" s="24" t="str">
        <f>IF(COUNTA(A4061:Q4061)=0,"",IF(AND(COUNTA(A4061)&gt;0, COUNTA(B4061)&gt;0, COUNTA(C4061)&gt;0, COUNTA(D4061)&gt;0, COUNTIF('OMS Drop Downs'!$C$2:$C$3,'OMS Response Form (ORF)'!E4061),COUNTIF('OMS Drop Downs'!$D$2:$D$5,'OMS Response Form (ORF)'!F4061),COUNTIF('OMS Drop Downs'!$A$2:$A$5,'OMS Response Form (ORF)'!G4061),COUNTIF('OMS Drop Downs'!$B$2:$B$4,'OMS Response Form (ORF)'!H4061),COUNTIF('OMS Drop Downs'!$A$2:$A$5,'OMS Response Form (ORF)'!I4061),COUNTIF('OMS Drop Downs'!$E$2:$E$7,'OMS Response Form (ORF)'!J4061),COUNTIF('OMS Drop Downs'!$B$2:$B$4,'OMS Response Form (ORF)'!K4061),COUNTIF('OMS Drop Downs'!$B$2:$B$4,'OMS Response Form (ORF)'!L4061),COUNTIF('OMS Drop Downs'!$B$2:$B$4,'OMS Response Form (ORF)'!M4061),COUNTIF('OMS Drop Downs'!$B$2:$B$4,'OMS Response Form (ORF)'!N4061), COUNTIF('OMS Drop Downs'!$B$2:$B$4,'OMS Response Form (ORF)'!O4061),COUNTIF('OMS Drop Downs'!$B$2:$B$4,'OMS Response Form (ORF)'!P4061),COUNTIF('OMS Drop Downs'!$B$2:$B$4,'OMS Response Form (ORF)'!Q4061)),"Complete","Incomplete"))</f>
        <v/>
      </c>
      <c r="S4061" s="25" t="str">
        <f>IF(R4061="Complete",IF(AND(NOT(ISNA(VLOOKUP(CONCATENATE(E4061,F4061,G4061,H4061,I4061,J4061),'OMS Drop Downs'!G:G,1,FALSE))),IF(AND(F4061&lt;&gt;"C3",J4061&lt;&gt;"O5"),IF(SUM(COUNTIF(K4061:Q4061,"Y"),COUNTIF(K4061:Q4061,"N"))=0,"V","I"),IF(COUNTIF(K4061:Q4061,"Y"),"V","I"))="V"),"Valid","Invalid")," ")</f>
        <v xml:space="preserve"> </v>
      </c>
      <c r="T4061"/>
    </row>
    <row r="4062" spans="1:20" x14ac:dyDescent="0.25">
      <c r="A4062" s="113"/>
      <c r="B4062" s="114"/>
      <c r="C4062" s="115"/>
      <c r="D4062" s="117"/>
      <c r="E4062" s="55"/>
      <c r="F4062" s="31"/>
      <c r="G4062" s="31"/>
      <c r="H4062" s="31"/>
      <c r="I4062" s="31"/>
      <c r="J4062" s="31"/>
      <c r="K4062" s="31"/>
      <c r="L4062" s="31"/>
      <c r="M4062" s="31"/>
      <c r="N4062" s="31"/>
      <c r="O4062" s="31"/>
      <c r="P4062" s="31"/>
      <c r="Q4062" s="31"/>
      <c r="R4062" s="24" t="str">
        <f>IF(COUNTA(A4062:Q4062)=0,"",IF(AND(COUNTA(A4062)&gt;0, COUNTA(B4062)&gt;0, COUNTA(C4062)&gt;0, COUNTA(D4062)&gt;0, COUNTIF('OMS Drop Downs'!$C$2:$C$3,'OMS Response Form (ORF)'!E4062),COUNTIF('OMS Drop Downs'!$D$2:$D$5,'OMS Response Form (ORF)'!F4062),COUNTIF('OMS Drop Downs'!$A$2:$A$5,'OMS Response Form (ORF)'!G4062),COUNTIF('OMS Drop Downs'!$B$2:$B$4,'OMS Response Form (ORF)'!H4062),COUNTIF('OMS Drop Downs'!$A$2:$A$5,'OMS Response Form (ORF)'!I4062),COUNTIF('OMS Drop Downs'!$E$2:$E$7,'OMS Response Form (ORF)'!J4062),COUNTIF('OMS Drop Downs'!$B$2:$B$4,'OMS Response Form (ORF)'!K4062),COUNTIF('OMS Drop Downs'!$B$2:$B$4,'OMS Response Form (ORF)'!L4062),COUNTIF('OMS Drop Downs'!$B$2:$B$4,'OMS Response Form (ORF)'!M4062),COUNTIF('OMS Drop Downs'!$B$2:$B$4,'OMS Response Form (ORF)'!N4062), COUNTIF('OMS Drop Downs'!$B$2:$B$4,'OMS Response Form (ORF)'!O4062),COUNTIF('OMS Drop Downs'!$B$2:$B$4,'OMS Response Form (ORF)'!P4062),COUNTIF('OMS Drop Downs'!$B$2:$B$4,'OMS Response Form (ORF)'!Q4062)),"Complete","Incomplete"))</f>
        <v/>
      </c>
      <c r="S4062" s="25" t="str">
        <f>IF(R4062="Complete",IF(AND(NOT(ISNA(VLOOKUP(CONCATENATE(E4062,F4062,G4062,H4062,I4062,J4062),'OMS Drop Downs'!G:G,1,FALSE))),IF(AND(F4062&lt;&gt;"C3",J4062&lt;&gt;"O5"),IF(SUM(COUNTIF(K4062:Q4062,"Y"),COUNTIF(K4062:Q4062,"N"))=0,"V","I"),IF(COUNTIF(K4062:Q4062,"Y"),"V","I"))="V"),"Valid","Invalid")," ")</f>
        <v xml:space="preserve"> </v>
      </c>
      <c r="T4062"/>
    </row>
    <row r="4063" spans="1:20" x14ac:dyDescent="0.25">
      <c r="A4063" s="113"/>
      <c r="B4063" s="114"/>
      <c r="C4063" s="115"/>
      <c r="D4063" s="117"/>
      <c r="E4063" s="55"/>
      <c r="F4063" s="31"/>
      <c r="G4063" s="31"/>
      <c r="H4063" s="31"/>
      <c r="I4063" s="31"/>
      <c r="J4063" s="31"/>
      <c r="K4063" s="31"/>
      <c r="L4063" s="31"/>
      <c r="M4063" s="31"/>
      <c r="N4063" s="31"/>
      <c r="O4063" s="31"/>
      <c r="P4063" s="31"/>
      <c r="Q4063" s="31"/>
      <c r="R4063" s="24" t="str">
        <f>IF(COUNTA(A4063:Q4063)=0,"",IF(AND(COUNTA(A4063)&gt;0, COUNTA(B4063)&gt;0, COUNTA(C4063)&gt;0, COUNTA(D4063)&gt;0, COUNTIF('OMS Drop Downs'!$C$2:$C$3,'OMS Response Form (ORF)'!E4063),COUNTIF('OMS Drop Downs'!$D$2:$D$5,'OMS Response Form (ORF)'!F4063),COUNTIF('OMS Drop Downs'!$A$2:$A$5,'OMS Response Form (ORF)'!G4063),COUNTIF('OMS Drop Downs'!$B$2:$B$4,'OMS Response Form (ORF)'!H4063),COUNTIF('OMS Drop Downs'!$A$2:$A$5,'OMS Response Form (ORF)'!I4063),COUNTIF('OMS Drop Downs'!$E$2:$E$7,'OMS Response Form (ORF)'!J4063),COUNTIF('OMS Drop Downs'!$B$2:$B$4,'OMS Response Form (ORF)'!K4063),COUNTIF('OMS Drop Downs'!$B$2:$B$4,'OMS Response Form (ORF)'!L4063),COUNTIF('OMS Drop Downs'!$B$2:$B$4,'OMS Response Form (ORF)'!M4063),COUNTIF('OMS Drop Downs'!$B$2:$B$4,'OMS Response Form (ORF)'!N4063), COUNTIF('OMS Drop Downs'!$B$2:$B$4,'OMS Response Form (ORF)'!O4063),COUNTIF('OMS Drop Downs'!$B$2:$B$4,'OMS Response Form (ORF)'!P4063),COUNTIF('OMS Drop Downs'!$B$2:$B$4,'OMS Response Form (ORF)'!Q4063)),"Complete","Incomplete"))</f>
        <v/>
      </c>
      <c r="S4063" s="25" t="str">
        <f>IF(R4063="Complete",IF(AND(NOT(ISNA(VLOOKUP(CONCATENATE(E4063,F4063,G4063,H4063,I4063,J4063),'OMS Drop Downs'!G:G,1,FALSE))),IF(AND(F4063&lt;&gt;"C3",J4063&lt;&gt;"O5"),IF(SUM(COUNTIF(K4063:Q4063,"Y"),COUNTIF(K4063:Q4063,"N"))=0,"V","I"),IF(COUNTIF(K4063:Q4063,"Y"),"V","I"))="V"),"Valid","Invalid")," ")</f>
        <v xml:space="preserve"> </v>
      </c>
      <c r="T4063"/>
    </row>
    <row r="4064" spans="1:20" x14ac:dyDescent="0.25">
      <c r="A4064" s="113"/>
      <c r="B4064" s="114"/>
      <c r="C4064" s="115"/>
      <c r="D4064" s="117"/>
      <c r="E4064" s="55"/>
      <c r="F4064" s="31"/>
      <c r="G4064" s="31"/>
      <c r="H4064" s="31"/>
      <c r="I4064" s="31"/>
      <c r="J4064" s="31"/>
      <c r="K4064" s="31"/>
      <c r="L4064" s="31"/>
      <c r="M4064" s="31"/>
      <c r="N4064" s="31"/>
      <c r="O4064" s="31"/>
      <c r="P4064" s="31"/>
      <c r="Q4064" s="31"/>
      <c r="R4064" s="24" t="str">
        <f>IF(COUNTA(A4064:Q4064)=0,"",IF(AND(COUNTA(A4064)&gt;0, COUNTA(B4064)&gt;0, COUNTA(C4064)&gt;0, COUNTA(D4064)&gt;0, COUNTIF('OMS Drop Downs'!$C$2:$C$3,'OMS Response Form (ORF)'!E4064),COUNTIF('OMS Drop Downs'!$D$2:$D$5,'OMS Response Form (ORF)'!F4064),COUNTIF('OMS Drop Downs'!$A$2:$A$5,'OMS Response Form (ORF)'!G4064),COUNTIF('OMS Drop Downs'!$B$2:$B$4,'OMS Response Form (ORF)'!H4064),COUNTIF('OMS Drop Downs'!$A$2:$A$5,'OMS Response Form (ORF)'!I4064),COUNTIF('OMS Drop Downs'!$E$2:$E$7,'OMS Response Form (ORF)'!J4064),COUNTIF('OMS Drop Downs'!$B$2:$B$4,'OMS Response Form (ORF)'!K4064),COUNTIF('OMS Drop Downs'!$B$2:$B$4,'OMS Response Form (ORF)'!L4064),COUNTIF('OMS Drop Downs'!$B$2:$B$4,'OMS Response Form (ORF)'!M4064),COUNTIF('OMS Drop Downs'!$B$2:$B$4,'OMS Response Form (ORF)'!N4064), COUNTIF('OMS Drop Downs'!$B$2:$B$4,'OMS Response Form (ORF)'!O4064),COUNTIF('OMS Drop Downs'!$B$2:$B$4,'OMS Response Form (ORF)'!P4064),COUNTIF('OMS Drop Downs'!$B$2:$B$4,'OMS Response Form (ORF)'!Q4064)),"Complete","Incomplete"))</f>
        <v/>
      </c>
      <c r="S4064" s="25" t="str">
        <f>IF(R4064="Complete",IF(AND(NOT(ISNA(VLOOKUP(CONCATENATE(E4064,F4064,G4064,H4064,I4064,J4064),'OMS Drop Downs'!G:G,1,FALSE))),IF(AND(F4064&lt;&gt;"C3",J4064&lt;&gt;"O5"),IF(SUM(COUNTIF(K4064:Q4064,"Y"),COUNTIF(K4064:Q4064,"N"))=0,"V","I"),IF(COUNTIF(K4064:Q4064,"Y"),"V","I"))="V"),"Valid","Invalid")," ")</f>
        <v xml:space="preserve"> </v>
      </c>
      <c r="T4064"/>
    </row>
    <row r="4065" spans="1:20" x14ac:dyDescent="0.25">
      <c r="A4065" s="113"/>
      <c r="B4065" s="114"/>
      <c r="C4065" s="115"/>
      <c r="D4065" s="117"/>
      <c r="E4065" s="55"/>
      <c r="F4065" s="31"/>
      <c r="G4065" s="31"/>
      <c r="H4065" s="31"/>
      <c r="I4065" s="31"/>
      <c r="J4065" s="31"/>
      <c r="K4065" s="31"/>
      <c r="L4065" s="31"/>
      <c r="M4065" s="31"/>
      <c r="N4065" s="31"/>
      <c r="O4065" s="31"/>
      <c r="P4065" s="31"/>
      <c r="Q4065" s="31"/>
      <c r="R4065" s="24" t="str">
        <f>IF(COUNTA(A4065:Q4065)=0,"",IF(AND(COUNTA(A4065)&gt;0, COUNTA(B4065)&gt;0, COUNTA(C4065)&gt;0, COUNTA(D4065)&gt;0, COUNTIF('OMS Drop Downs'!$C$2:$C$3,'OMS Response Form (ORF)'!E4065),COUNTIF('OMS Drop Downs'!$D$2:$D$5,'OMS Response Form (ORF)'!F4065),COUNTIF('OMS Drop Downs'!$A$2:$A$5,'OMS Response Form (ORF)'!G4065),COUNTIF('OMS Drop Downs'!$B$2:$B$4,'OMS Response Form (ORF)'!H4065),COUNTIF('OMS Drop Downs'!$A$2:$A$5,'OMS Response Form (ORF)'!I4065),COUNTIF('OMS Drop Downs'!$E$2:$E$7,'OMS Response Form (ORF)'!J4065),COUNTIF('OMS Drop Downs'!$B$2:$B$4,'OMS Response Form (ORF)'!K4065),COUNTIF('OMS Drop Downs'!$B$2:$B$4,'OMS Response Form (ORF)'!L4065),COUNTIF('OMS Drop Downs'!$B$2:$B$4,'OMS Response Form (ORF)'!M4065),COUNTIF('OMS Drop Downs'!$B$2:$B$4,'OMS Response Form (ORF)'!N4065), COUNTIF('OMS Drop Downs'!$B$2:$B$4,'OMS Response Form (ORF)'!O4065),COUNTIF('OMS Drop Downs'!$B$2:$B$4,'OMS Response Form (ORF)'!P4065),COUNTIF('OMS Drop Downs'!$B$2:$B$4,'OMS Response Form (ORF)'!Q4065)),"Complete","Incomplete"))</f>
        <v/>
      </c>
      <c r="S4065" s="25" t="str">
        <f>IF(R4065="Complete",IF(AND(NOT(ISNA(VLOOKUP(CONCATENATE(E4065,F4065,G4065,H4065,I4065,J4065),'OMS Drop Downs'!G:G,1,FALSE))),IF(AND(F4065&lt;&gt;"C3",J4065&lt;&gt;"O5"),IF(SUM(COUNTIF(K4065:Q4065,"Y"),COUNTIF(K4065:Q4065,"N"))=0,"V","I"),IF(COUNTIF(K4065:Q4065,"Y"),"V","I"))="V"),"Valid","Invalid")," ")</f>
        <v xml:space="preserve"> </v>
      </c>
      <c r="T4065"/>
    </row>
    <row r="4066" spans="1:20" x14ac:dyDescent="0.25">
      <c r="A4066" s="113"/>
      <c r="B4066" s="114"/>
      <c r="C4066" s="115"/>
      <c r="D4066" s="117"/>
      <c r="E4066" s="55"/>
      <c r="F4066" s="31"/>
      <c r="G4066" s="31"/>
      <c r="H4066" s="31"/>
      <c r="I4066" s="31"/>
      <c r="J4066" s="31"/>
      <c r="K4066" s="31"/>
      <c r="L4066" s="31"/>
      <c r="M4066" s="31"/>
      <c r="N4066" s="31"/>
      <c r="O4066" s="31"/>
      <c r="P4066" s="31"/>
      <c r="Q4066" s="31"/>
      <c r="R4066" s="24" t="str">
        <f>IF(COUNTA(A4066:Q4066)=0,"",IF(AND(COUNTA(A4066)&gt;0, COUNTA(B4066)&gt;0, COUNTA(C4066)&gt;0, COUNTA(D4066)&gt;0, COUNTIF('OMS Drop Downs'!$C$2:$C$3,'OMS Response Form (ORF)'!E4066),COUNTIF('OMS Drop Downs'!$D$2:$D$5,'OMS Response Form (ORF)'!F4066),COUNTIF('OMS Drop Downs'!$A$2:$A$5,'OMS Response Form (ORF)'!G4066),COUNTIF('OMS Drop Downs'!$B$2:$B$4,'OMS Response Form (ORF)'!H4066),COUNTIF('OMS Drop Downs'!$A$2:$A$5,'OMS Response Form (ORF)'!I4066),COUNTIF('OMS Drop Downs'!$E$2:$E$7,'OMS Response Form (ORF)'!J4066),COUNTIF('OMS Drop Downs'!$B$2:$B$4,'OMS Response Form (ORF)'!K4066),COUNTIF('OMS Drop Downs'!$B$2:$B$4,'OMS Response Form (ORF)'!L4066),COUNTIF('OMS Drop Downs'!$B$2:$B$4,'OMS Response Form (ORF)'!M4066),COUNTIF('OMS Drop Downs'!$B$2:$B$4,'OMS Response Form (ORF)'!N4066), COUNTIF('OMS Drop Downs'!$B$2:$B$4,'OMS Response Form (ORF)'!O4066),COUNTIF('OMS Drop Downs'!$B$2:$B$4,'OMS Response Form (ORF)'!P4066),COUNTIF('OMS Drop Downs'!$B$2:$B$4,'OMS Response Form (ORF)'!Q4066)),"Complete","Incomplete"))</f>
        <v/>
      </c>
      <c r="S4066" s="25" t="str">
        <f>IF(R4066="Complete",IF(AND(NOT(ISNA(VLOOKUP(CONCATENATE(E4066,F4066,G4066,H4066,I4066,J4066),'OMS Drop Downs'!G:G,1,FALSE))),IF(AND(F4066&lt;&gt;"C3",J4066&lt;&gt;"O5"),IF(SUM(COUNTIF(K4066:Q4066,"Y"),COUNTIF(K4066:Q4066,"N"))=0,"V","I"),IF(COUNTIF(K4066:Q4066,"Y"),"V","I"))="V"),"Valid","Invalid")," ")</f>
        <v xml:space="preserve"> </v>
      </c>
      <c r="T4066"/>
    </row>
    <row r="4067" spans="1:20" x14ac:dyDescent="0.25">
      <c r="A4067" s="113"/>
      <c r="B4067" s="114"/>
      <c r="C4067" s="115"/>
      <c r="D4067" s="117"/>
      <c r="E4067" s="55"/>
      <c r="F4067" s="31"/>
      <c r="G4067" s="31"/>
      <c r="H4067" s="31"/>
      <c r="I4067" s="31"/>
      <c r="J4067" s="31"/>
      <c r="K4067" s="31"/>
      <c r="L4067" s="31"/>
      <c r="M4067" s="31"/>
      <c r="N4067" s="31"/>
      <c r="O4067" s="31"/>
      <c r="P4067" s="31"/>
      <c r="Q4067" s="31"/>
      <c r="R4067" s="24" t="str">
        <f>IF(COUNTA(A4067:Q4067)=0,"",IF(AND(COUNTA(A4067)&gt;0, COUNTA(B4067)&gt;0, COUNTA(C4067)&gt;0, COUNTA(D4067)&gt;0, COUNTIF('OMS Drop Downs'!$C$2:$C$3,'OMS Response Form (ORF)'!E4067),COUNTIF('OMS Drop Downs'!$D$2:$D$5,'OMS Response Form (ORF)'!F4067),COUNTIF('OMS Drop Downs'!$A$2:$A$5,'OMS Response Form (ORF)'!G4067),COUNTIF('OMS Drop Downs'!$B$2:$B$4,'OMS Response Form (ORF)'!H4067),COUNTIF('OMS Drop Downs'!$A$2:$A$5,'OMS Response Form (ORF)'!I4067),COUNTIF('OMS Drop Downs'!$E$2:$E$7,'OMS Response Form (ORF)'!J4067),COUNTIF('OMS Drop Downs'!$B$2:$B$4,'OMS Response Form (ORF)'!K4067),COUNTIF('OMS Drop Downs'!$B$2:$B$4,'OMS Response Form (ORF)'!L4067),COUNTIF('OMS Drop Downs'!$B$2:$B$4,'OMS Response Form (ORF)'!M4067),COUNTIF('OMS Drop Downs'!$B$2:$B$4,'OMS Response Form (ORF)'!N4067), COUNTIF('OMS Drop Downs'!$B$2:$B$4,'OMS Response Form (ORF)'!O4067),COUNTIF('OMS Drop Downs'!$B$2:$B$4,'OMS Response Form (ORF)'!P4067),COUNTIF('OMS Drop Downs'!$B$2:$B$4,'OMS Response Form (ORF)'!Q4067)),"Complete","Incomplete"))</f>
        <v/>
      </c>
      <c r="S4067" s="25" t="str">
        <f>IF(R4067="Complete",IF(AND(NOT(ISNA(VLOOKUP(CONCATENATE(E4067,F4067,G4067,H4067,I4067,J4067),'OMS Drop Downs'!G:G,1,FALSE))),IF(AND(F4067&lt;&gt;"C3",J4067&lt;&gt;"O5"),IF(SUM(COUNTIF(K4067:Q4067,"Y"),COUNTIF(K4067:Q4067,"N"))=0,"V","I"),IF(COUNTIF(K4067:Q4067,"Y"),"V","I"))="V"),"Valid","Invalid")," ")</f>
        <v xml:space="preserve"> </v>
      </c>
      <c r="T4067"/>
    </row>
    <row r="4068" spans="1:20" x14ac:dyDescent="0.25">
      <c r="A4068" s="113"/>
      <c r="B4068" s="114"/>
      <c r="C4068" s="115"/>
      <c r="D4068" s="117"/>
      <c r="E4068" s="55"/>
      <c r="F4068" s="31"/>
      <c r="G4068" s="31"/>
      <c r="H4068" s="31"/>
      <c r="I4068" s="31"/>
      <c r="J4068" s="31"/>
      <c r="K4068" s="31"/>
      <c r="L4068" s="31"/>
      <c r="M4068" s="31"/>
      <c r="N4068" s="31"/>
      <c r="O4068" s="31"/>
      <c r="P4068" s="31"/>
      <c r="Q4068" s="31"/>
      <c r="R4068" s="24" t="str">
        <f>IF(COUNTA(A4068:Q4068)=0,"",IF(AND(COUNTA(A4068)&gt;0, COUNTA(B4068)&gt;0, COUNTA(C4068)&gt;0, COUNTA(D4068)&gt;0, COUNTIF('OMS Drop Downs'!$C$2:$C$3,'OMS Response Form (ORF)'!E4068),COUNTIF('OMS Drop Downs'!$D$2:$D$5,'OMS Response Form (ORF)'!F4068),COUNTIF('OMS Drop Downs'!$A$2:$A$5,'OMS Response Form (ORF)'!G4068),COUNTIF('OMS Drop Downs'!$B$2:$B$4,'OMS Response Form (ORF)'!H4068),COUNTIF('OMS Drop Downs'!$A$2:$A$5,'OMS Response Form (ORF)'!I4068),COUNTIF('OMS Drop Downs'!$E$2:$E$7,'OMS Response Form (ORF)'!J4068),COUNTIF('OMS Drop Downs'!$B$2:$B$4,'OMS Response Form (ORF)'!K4068),COUNTIF('OMS Drop Downs'!$B$2:$B$4,'OMS Response Form (ORF)'!L4068),COUNTIF('OMS Drop Downs'!$B$2:$B$4,'OMS Response Form (ORF)'!M4068),COUNTIF('OMS Drop Downs'!$B$2:$B$4,'OMS Response Form (ORF)'!N4068), COUNTIF('OMS Drop Downs'!$B$2:$B$4,'OMS Response Form (ORF)'!O4068),COUNTIF('OMS Drop Downs'!$B$2:$B$4,'OMS Response Form (ORF)'!P4068),COUNTIF('OMS Drop Downs'!$B$2:$B$4,'OMS Response Form (ORF)'!Q4068)),"Complete","Incomplete"))</f>
        <v/>
      </c>
      <c r="S4068" s="25" t="str">
        <f>IF(R4068="Complete",IF(AND(NOT(ISNA(VLOOKUP(CONCATENATE(E4068,F4068,G4068,H4068,I4068,J4068),'OMS Drop Downs'!G:G,1,FALSE))),IF(AND(F4068&lt;&gt;"C3",J4068&lt;&gt;"O5"),IF(SUM(COUNTIF(K4068:Q4068,"Y"),COUNTIF(K4068:Q4068,"N"))=0,"V","I"),IF(COUNTIF(K4068:Q4068,"Y"),"V","I"))="V"),"Valid","Invalid")," ")</f>
        <v xml:space="preserve"> </v>
      </c>
      <c r="T4068"/>
    </row>
    <row r="4069" spans="1:20" x14ac:dyDescent="0.25">
      <c r="A4069" s="113"/>
      <c r="B4069" s="114"/>
      <c r="C4069" s="115"/>
      <c r="D4069" s="117"/>
      <c r="E4069" s="55"/>
      <c r="F4069" s="31"/>
      <c r="G4069" s="31"/>
      <c r="H4069" s="31"/>
      <c r="I4069" s="31"/>
      <c r="J4069" s="31"/>
      <c r="K4069" s="31"/>
      <c r="L4069" s="31"/>
      <c r="M4069" s="31"/>
      <c r="N4069" s="31"/>
      <c r="O4069" s="31"/>
      <c r="P4069" s="31"/>
      <c r="Q4069" s="31"/>
      <c r="R4069" s="24" t="str">
        <f>IF(COUNTA(A4069:Q4069)=0,"",IF(AND(COUNTA(A4069)&gt;0, COUNTA(B4069)&gt;0, COUNTA(C4069)&gt;0, COUNTA(D4069)&gt;0, COUNTIF('OMS Drop Downs'!$C$2:$C$3,'OMS Response Form (ORF)'!E4069),COUNTIF('OMS Drop Downs'!$D$2:$D$5,'OMS Response Form (ORF)'!F4069),COUNTIF('OMS Drop Downs'!$A$2:$A$5,'OMS Response Form (ORF)'!G4069),COUNTIF('OMS Drop Downs'!$B$2:$B$4,'OMS Response Form (ORF)'!H4069),COUNTIF('OMS Drop Downs'!$A$2:$A$5,'OMS Response Form (ORF)'!I4069),COUNTIF('OMS Drop Downs'!$E$2:$E$7,'OMS Response Form (ORF)'!J4069),COUNTIF('OMS Drop Downs'!$B$2:$B$4,'OMS Response Form (ORF)'!K4069),COUNTIF('OMS Drop Downs'!$B$2:$B$4,'OMS Response Form (ORF)'!L4069),COUNTIF('OMS Drop Downs'!$B$2:$B$4,'OMS Response Form (ORF)'!M4069),COUNTIF('OMS Drop Downs'!$B$2:$B$4,'OMS Response Form (ORF)'!N4069), COUNTIF('OMS Drop Downs'!$B$2:$B$4,'OMS Response Form (ORF)'!O4069),COUNTIF('OMS Drop Downs'!$B$2:$B$4,'OMS Response Form (ORF)'!P4069),COUNTIF('OMS Drop Downs'!$B$2:$B$4,'OMS Response Form (ORF)'!Q4069)),"Complete","Incomplete"))</f>
        <v/>
      </c>
      <c r="S4069" s="25" t="str">
        <f>IF(R4069="Complete",IF(AND(NOT(ISNA(VLOOKUP(CONCATENATE(E4069,F4069,G4069,H4069,I4069,J4069),'OMS Drop Downs'!G:G,1,FALSE))),IF(AND(F4069&lt;&gt;"C3",J4069&lt;&gt;"O5"),IF(SUM(COUNTIF(K4069:Q4069,"Y"),COUNTIF(K4069:Q4069,"N"))=0,"V","I"),IF(COUNTIF(K4069:Q4069,"Y"),"V","I"))="V"),"Valid","Invalid")," ")</f>
        <v xml:space="preserve"> </v>
      </c>
      <c r="T4069"/>
    </row>
    <row r="4070" spans="1:20" x14ac:dyDescent="0.25">
      <c r="A4070" s="113"/>
      <c r="B4070" s="114"/>
      <c r="C4070" s="115"/>
      <c r="D4070" s="117"/>
      <c r="E4070" s="55"/>
      <c r="F4070" s="31"/>
      <c r="G4070" s="31"/>
      <c r="H4070" s="31"/>
      <c r="I4070" s="31"/>
      <c r="J4070" s="31"/>
      <c r="K4070" s="31"/>
      <c r="L4070" s="31"/>
      <c r="M4070" s="31"/>
      <c r="N4070" s="31"/>
      <c r="O4070" s="31"/>
      <c r="P4070" s="31"/>
      <c r="Q4070" s="31"/>
      <c r="R4070" s="24" t="str">
        <f>IF(COUNTA(A4070:Q4070)=0,"",IF(AND(COUNTA(A4070)&gt;0, COUNTA(B4070)&gt;0, COUNTA(C4070)&gt;0, COUNTA(D4070)&gt;0, COUNTIF('OMS Drop Downs'!$C$2:$C$3,'OMS Response Form (ORF)'!E4070),COUNTIF('OMS Drop Downs'!$D$2:$D$5,'OMS Response Form (ORF)'!F4070),COUNTIF('OMS Drop Downs'!$A$2:$A$5,'OMS Response Form (ORF)'!G4070),COUNTIF('OMS Drop Downs'!$B$2:$B$4,'OMS Response Form (ORF)'!H4070),COUNTIF('OMS Drop Downs'!$A$2:$A$5,'OMS Response Form (ORF)'!I4070),COUNTIF('OMS Drop Downs'!$E$2:$E$7,'OMS Response Form (ORF)'!J4070),COUNTIF('OMS Drop Downs'!$B$2:$B$4,'OMS Response Form (ORF)'!K4070),COUNTIF('OMS Drop Downs'!$B$2:$B$4,'OMS Response Form (ORF)'!L4070),COUNTIF('OMS Drop Downs'!$B$2:$B$4,'OMS Response Form (ORF)'!M4070),COUNTIF('OMS Drop Downs'!$B$2:$B$4,'OMS Response Form (ORF)'!N4070), COUNTIF('OMS Drop Downs'!$B$2:$B$4,'OMS Response Form (ORF)'!O4070),COUNTIF('OMS Drop Downs'!$B$2:$B$4,'OMS Response Form (ORF)'!P4070),COUNTIF('OMS Drop Downs'!$B$2:$B$4,'OMS Response Form (ORF)'!Q4070)),"Complete","Incomplete"))</f>
        <v/>
      </c>
      <c r="S4070" s="25" t="str">
        <f>IF(R4070="Complete",IF(AND(NOT(ISNA(VLOOKUP(CONCATENATE(E4070,F4070,G4070,H4070,I4070,J4070),'OMS Drop Downs'!G:G,1,FALSE))),IF(AND(F4070&lt;&gt;"C3",J4070&lt;&gt;"O5"),IF(SUM(COUNTIF(K4070:Q4070,"Y"),COUNTIF(K4070:Q4070,"N"))=0,"V","I"),IF(COUNTIF(K4070:Q4070,"Y"),"V","I"))="V"),"Valid","Invalid")," ")</f>
        <v xml:space="preserve"> </v>
      </c>
      <c r="T4070"/>
    </row>
    <row r="4071" spans="1:20" x14ac:dyDescent="0.25">
      <c r="A4071" s="113"/>
      <c r="B4071" s="114"/>
      <c r="C4071" s="115"/>
      <c r="D4071" s="117"/>
      <c r="E4071" s="55"/>
      <c r="F4071" s="31"/>
      <c r="G4071" s="31"/>
      <c r="H4071" s="31"/>
      <c r="I4071" s="31"/>
      <c r="J4071" s="31"/>
      <c r="K4071" s="31"/>
      <c r="L4071" s="31"/>
      <c r="M4071" s="31"/>
      <c r="N4071" s="31"/>
      <c r="O4071" s="31"/>
      <c r="P4071" s="31"/>
      <c r="Q4071" s="31"/>
      <c r="R4071" s="24" t="str">
        <f>IF(COUNTA(A4071:Q4071)=0,"",IF(AND(COUNTA(A4071)&gt;0, COUNTA(B4071)&gt;0, COUNTA(C4071)&gt;0, COUNTA(D4071)&gt;0, COUNTIF('OMS Drop Downs'!$C$2:$C$3,'OMS Response Form (ORF)'!E4071),COUNTIF('OMS Drop Downs'!$D$2:$D$5,'OMS Response Form (ORF)'!F4071),COUNTIF('OMS Drop Downs'!$A$2:$A$5,'OMS Response Form (ORF)'!G4071),COUNTIF('OMS Drop Downs'!$B$2:$B$4,'OMS Response Form (ORF)'!H4071),COUNTIF('OMS Drop Downs'!$A$2:$A$5,'OMS Response Form (ORF)'!I4071),COUNTIF('OMS Drop Downs'!$E$2:$E$7,'OMS Response Form (ORF)'!J4071),COUNTIF('OMS Drop Downs'!$B$2:$B$4,'OMS Response Form (ORF)'!K4071),COUNTIF('OMS Drop Downs'!$B$2:$B$4,'OMS Response Form (ORF)'!L4071),COUNTIF('OMS Drop Downs'!$B$2:$B$4,'OMS Response Form (ORF)'!M4071),COUNTIF('OMS Drop Downs'!$B$2:$B$4,'OMS Response Form (ORF)'!N4071), COUNTIF('OMS Drop Downs'!$B$2:$B$4,'OMS Response Form (ORF)'!O4071),COUNTIF('OMS Drop Downs'!$B$2:$B$4,'OMS Response Form (ORF)'!P4071),COUNTIF('OMS Drop Downs'!$B$2:$B$4,'OMS Response Form (ORF)'!Q4071)),"Complete","Incomplete"))</f>
        <v/>
      </c>
      <c r="S4071" s="25" t="str">
        <f>IF(R4071="Complete",IF(AND(NOT(ISNA(VLOOKUP(CONCATENATE(E4071,F4071,G4071,H4071,I4071,J4071),'OMS Drop Downs'!G:G,1,FALSE))),IF(AND(F4071&lt;&gt;"C3",J4071&lt;&gt;"O5"),IF(SUM(COUNTIF(K4071:Q4071,"Y"),COUNTIF(K4071:Q4071,"N"))=0,"V","I"),IF(COUNTIF(K4071:Q4071,"Y"),"V","I"))="V"),"Valid","Invalid")," ")</f>
        <v xml:space="preserve"> </v>
      </c>
      <c r="T4071"/>
    </row>
    <row r="4072" spans="1:20" x14ac:dyDescent="0.25">
      <c r="A4072" s="113"/>
      <c r="B4072" s="114"/>
      <c r="C4072" s="115"/>
      <c r="D4072" s="117"/>
      <c r="E4072" s="55"/>
      <c r="F4072" s="31"/>
      <c r="G4072" s="31"/>
      <c r="H4072" s="31"/>
      <c r="I4072" s="31"/>
      <c r="J4072" s="31"/>
      <c r="K4072" s="31"/>
      <c r="L4072" s="31"/>
      <c r="M4072" s="31"/>
      <c r="N4072" s="31"/>
      <c r="O4072" s="31"/>
      <c r="P4072" s="31"/>
      <c r="Q4072" s="31"/>
      <c r="R4072" s="24" t="str">
        <f>IF(COUNTA(A4072:Q4072)=0,"",IF(AND(COUNTA(A4072)&gt;0, COUNTA(B4072)&gt;0, COUNTA(C4072)&gt;0, COUNTA(D4072)&gt;0, COUNTIF('OMS Drop Downs'!$C$2:$C$3,'OMS Response Form (ORF)'!E4072),COUNTIF('OMS Drop Downs'!$D$2:$D$5,'OMS Response Form (ORF)'!F4072),COUNTIF('OMS Drop Downs'!$A$2:$A$5,'OMS Response Form (ORF)'!G4072),COUNTIF('OMS Drop Downs'!$B$2:$B$4,'OMS Response Form (ORF)'!H4072),COUNTIF('OMS Drop Downs'!$A$2:$A$5,'OMS Response Form (ORF)'!I4072),COUNTIF('OMS Drop Downs'!$E$2:$E$7,'OMS Response Form (ORF)'!J4072),COUNTIF('OMS Drop Downs'!$B$2:$B$4,'OMS Response Form (ORF)'!K4072),COUNTIF('OMS Drop Downs'!$B$2:$B$4,'OMS Response Form (ORF)'!L4072),COUNTIF('OMS Drop Downs'!$B$2:$B$4,'OMS Response Form (ORF)'!M4072),COUNTIF('OMS Drop Downs'!$B$2:$B$4,'OMS Response Form (ORF)'!N4072), COUNTIF('OMS Drop Downs'!$B$2:$B$4,'OMS Response Form (ORF)'!O4072),COUNTIF('OMS Drop Downs'!$B$2:$B$4,'OMS Response Form (ORF)'!P4072),COUNTIF('OMS Drop Downs'!$B$2:$B$4,'OMS Response Form (ORF)'!Q4072)),"Complete","Incomplete"))</f>
        <v/>
      </c>
      <c r="S4072" s="25" t="str">
        <f>IF(R4072="Complete",IF(AND(NOT(ISNA(VLOOKUP(CONCATENATE(E4072,F4072,G4072,H4072,I4072,J4072),'OMS Drop Downs'!G:G,1,FALSE))),IF(AND(F4072&lt;&gt;"C3",J4072&lt;&gt;"O5"),IF(SUM(COUNTIF(K4072:Q4072,"Y"),COUNTIF(K4072:Q4072,"N"))=0,"V","I"),IF(COUNTIF(K4072:Q4072,"Y"),"V","I"))="V"),"Valid","Invalid")," ")</f>
        <v xml:space="preserve"> </v>
      </c>
      <c r="T4072"/>
    </row>
    <row r="4073" spans="1:20" x14ac:dyDescent="0.25">
      <c r="A4073" s="113"/>
      <c r="B4073" s="114"/>
      <c r="C4073" s="115"/>
      <c r="D4073" s="117"/>
      <c r="E4073" s="55"/>
      <c r="F4073" s="31"/>
      <c r="G4073" s="31"/>
      <c r="H4073" s="31"/>
      <c r="I4073" s="31"/>
      <c r="J4073" s="31"/>
      <c r="K4073" s="31"/>
      <c r="L4073" s="31"/>
      <c r="M4073" s="31"/>
      <c r="N4073" s="31"/>
      <c r="O4073" s="31"/>
      <c r="P4073" s="31"/>
      <c r="Q4073" s="31"/>
      <c r="R4073" s="24" t="str">
        <f>IF(COUNTA(A4073:Q4073)=0,"",IF(AND(COUNTA(A4073)&gt;0, COUNTA(B4073)&gt;0, COUNTA(C4073)&gt;0, COUNTA(D4073)&gt;0, COUNTIF('OMS Drop Downs'!$C$2:$C$3,'OMS Response Form (ORF)'!E4073),COUNTIF('OMS Drop Downs'!$D$2:$D$5,'OMS Response Form (ORF)'!F4073),COUNTIF('OMS Drop Downs'!$A$2:$A$5,'OMS Response Form (ORF)'!G4073),COUNTIF('OMS Drop Downs'!$B$2:$B$4,'OMS Response Form (ORF)'!H4073),COUNTIF('OMS Drop Downs'!$A$2:$A$5,'OMS Response Form (ORF)'!I4073),COUNTIF('OMS Drop Downs'!$E$2:$E$7,'OMS Response Form (ORF)'!J4073),COUNTIF('OMS Drop Downs'!$B$2:$B$4,'OMS Response Form (ORF)'!K4073),COUNTIF('OMS Drop Downs'!$B$2:$B$4,'OMS Response Form (ORF)'!L4073),COUNTIF('OMS Drop Downs'!$B$2:$B$4,'OMS Response Form (ORF)'!M4073),COUNTIF('OMS Drop Downs'!$B$2:$B$4,'OMS Response Form (ORF)'!N4073), COUNTIF('OMS Drop Downs'!$B$2:$B$4,'OMS Response Form (ORF)'!O4073),COUNTIF('OMS Drop Downs'!$B$2:$B$4,'OMS Response Form (ORF)'!P4073),COUNTIF('OMS Drop Downs'!$B$2:$B$4,'OMS Response Form (ORF)'!Q4073)),"Complete","Incomplete"))</f>
        <v/>
      </c>
      <c r="S4073" s="25" t="str">
        <f>IF(R4073="Complete",IF(AND(NOT(ISNA(VLOOKUP(CONCATENATE(E4073,F4073,G4073,H4073,I4073,J4073),'OMS Drop Downs'!G:G,1,FALSE))),IF(AND(F4073&lt;&gt;"C3",J4073&lt;&gt;"O5"),IF(SUM(COUNTIF(K4073:Q4073,"Y"),COUNTIF(K4073:Q4073,"N"))=0,"V","I"),IF(COUNTIF(K4073:Q4073,"Y"),"V","I"))="V"),"Valid","Invalid")," ")</f>
        <v xml:space="preserve"> </v>
      </c>
      <c r="T4073"/>
    </row>
    <row r="4074" spans="1:20" x14ac:dyDescent="0.25">
      <c r="A4074" s="113"/>
      <c r="B4074" s="114"/>
      <c r="C4074" s="115"/>
      <c r="D4074" s="117"/>
      <c r="E4074" s="55"/>
      <c r="F4074" s="31"/>
      <c r="G4074" s="31"/>
      <c r="H4074" s="31"/>
      <c r="I4074" s="31"/>
      <c r="J4074" s="31"/>
      <c r="K4074" s="31"/>
      <c r="L4074" s="31"/>
      <c r="M4074" s="31"/>
      <c r="N4074" s="31"/>
      <c r="O4074" s="31"/>
      <c r="P4074" s="31"/>
      <c r="Q4074" s="31"/>
      <c r="R4074" s="24" t="str">
        <f>IF(COUNTA(A4074:Q4074)=0,"",IF(AND(COUNTA(A4074)&gt;0, COUNTA(B4074)&gt;0, COUNTA(C4074)&gt;0, COUNTA(D4074)&gt;0, COUNTIF('OMS Drop Downs'!$C$2:$C$3,'OMS Response Form (ORF)'!E4074),COUNTIF('OMS Drop Downs'!$D$2:$D$5,'OMS Response Form (ORF)'!F4074),COUNTIF('OMS Drop Downs'!$A$2:$A$5,'OMS Response Form (ORF)'!G4074),COUNTIF('OMS Drop Downs'!$B$2:$B$4,'OMS Response Form (ORF)'!H4074),COUNTIF('OMS Drop Downs'!$A$2:$A$5,'OMS Response Form (ORF)'!I4074),COUNTIF('OMS Drop Downs'!$E$2:$E$7,'OMS Response Form (ORF)'!J4074),COUNTIF('OMS Drop Downs'!$B$2:$B$4,'OMS Response Form (ORF)'!K4074),COUNTIF('OMS Drop Downs'!$B$2:$B$4,'OMS Response Form (ORF)'!L4074),COUNTIF('OMS Drop Downs'!$B$2:$B$4,'OMS Response Form (ORF)'!M4074),COUNTIF('OMS Drop Downs'!$B$2:$B$4,'OMS Response Form (ORF)'!N4074), COUNTIF('OMS Drop Downs'!$B$2:$B$4,'OMS Response Form (ORF)'!O4074),COUNTIF('OMS Drop Downs'!$B$2:$B$4,'OMS Response Form (ORF)'!P4074),COUNTIF('OMS Drop Downs'!$B$2:$B$4,'OMS Response Form (ORF)'!Q4074)),"Complete","Incomplete"))</f>
        <v/>
      </c>
      <c r="S4074" s="25" t="str">
        <f>IF(R4074="Complete",IF(AND(NOT(ISNA(VLOOKUP(CONCATENATE(E4074,F4074,G4074,H4074,I4074,J4074),'OMS Drop Downs'!G:G,1,FALSE))),IF(AND(F4074&lt;&gt;"C3",J4074&lt;&gt;"O5"),IF(SUM(COUNTIF(K4074:Q4074,"Y"),COUNTIF(K4074:Q4074,"N"))=0,"V","I"),IF(COUNTIF(K4074:Q4074,"Y"),"V","I"))="V"),"Valid","Invalid")," ")</f>
        <v xml:space="preserve"> </v>
      </c>
      <c r="T4074"/>
    </row>
    <row r="4075" spans="1:20" x14ac:dyDescent="0.25">
      <c r="A4075" s="113"/>
      <c r="B4075" s="114"/>
      <c r="C4075" s="115"/>
      <c r="D4075" s="117"/>
      <c r="E4075" s="55"/>
      <c r="F4075" s="31"/>
      <c r="G4075" s="31"/>
      <c r="H4075" s="31"/>
      <c r="I4075" s="31"/>
      <c r="J4075" s="31"/>
      <c r="K4075" s="31"/>
      <c r="L4075" s="31"/>
      <c r="M4075" s="31"/>
      <c r="N4075" s="31"/>
      <c r="O4075" s="31"/>
      <c r="P4075" s="31"/>
      <c r="Q4075" s="31"/>
      <c r="R4075" s="24" t="str">
        <f>IF(COUNTA(A4075:Q4075)=0,"",IF(AND(COUNTA(A4075)&gt;0, COUNTA(B4075)&gt;0, COUNTA(C4075)&gt;0, COUNTA(D4075)&gt;0, COUNTIF('OMS Drop Downs'!$C$2:$C$3,'OMS Response Form (ORF)'!E4075),COUNTIF('OMS Drop Downs'!$D$2:$D$5,'OMS Response Form (ORF)'!F4075),COUNTIF('OMS Drop Downs'!$A$2:$A$5,'OMS Response Form (ORF)'!G4075),COUNTIF('OMS Drop Downs'!$B$2:$B$4,'OMS Response Form (ORF)'!H4075),COUNTIF('OMS Drop Downs'!$A$2:$A$5,'OMS Response Form (ORF)'!I4075),COUNTIF('OMS Drop Downs'!$E$2:$E$7,'OMS Response Form (ORF)'!J4075),COUNTIF('OMS Drop Downs'!$B$2:$B$4,'OMS Response Form (ORF)'!K4075),COUNTIF('OMS Drop Downs'!$B$2:$B$4,'OMS Response Form (ORF)'!L4075),COUNTIF('OMS Drop Downs'!$B$2:$B$4,'OMS Response Form (ORF)'!M4075),COUNTIF('OMS Drop Downs'!$B$2:$B$4,'OMS Response Form (ORF)'!N4075), COUNTIF('OMS Drop Downs'!$B$2:$B$4,'OMS Response Form (ORF)'!O4075),COUNTIF('OMS Drop Downs'!$B$2:$B$4,'OMS Response Form (ORF)'!P4075),COUNTIF('OMS Drop Downs'!$B$2:$B$4,'OMS Response Form (ORF)'!Q4075)),"Complete","Incomplete"))</f>
        <v/>
      </c>
      <c r="S4075" s="25" t="str">
        <f>IF(R4075="Complete",IF(AND(NOT(ISNA(VLOOKUP(CONCATENATE(E4075,F4075,G4075,H4075,I4075,J4075),'OMS Drop Downs'!G:G,1,FALSE))),IF(AND(F4075&lt;&gt;"C3",J4075&lt;&gt;"O5"),IF(SUM(COUNTIF(K4075:Q4075,"Y"),COUNTIF(K4075:Q4075,"N"))=0,"V","I"),IF(COUNTIF(K4075:Q4075,"Y"),"V","I"))="V"),"Valid","Invalid")," ")</f>
        <v xml:space="preserve"> </v>
      </c>
      <c r="T4075"/>
    </row>
    <row r="4076" spans="1:20" x14ac:dyDescent="0.25">
      <c r="A4076" s="113"/>
      <c r="B4076" s="114"/>
      <c r="C4076" s="115"/>
      <c r="D4076" s="117"/>
      <c r="E4076" s="55"/>
      <c r="F4076" s="31"/>
      <c r="G4076" s="31"/>
      <c r="H4076" s="31"/>
      <c r="I4076" s="31"/>
      <c r="J4076" s="31"/>
      <c r="K4076" s="31"/>
      <c r="L4076" s="31"/>
      <c r="M4076" s="31"/>
      <c r="N4076" s="31"/>
      <c r="O4076" s="31"/>
      <c r="P4076" s="31"/>
      <c r="Q4076" s="31"/>
      <c r="R4076" s="24" t="str">
        <f>IF(COUNTA(A4076:Q4076)=0,"",IF(AND(COUNTA(A4076)&gt;0, COUNTA(B4076)&gt;0, COUNTA(C4076)&gt;0, COUNTA(D4076)&gt;0, COUNTIF('OMS Drop Downs'!$C$2:$C$3,'OMS Response Form (ORF)'!E4076),COUNTIF('OMS Drop Downs'!$D$2:$D$5,'OMS Response Form (ORF)'!F4076),COUNTIF('OMS Drop Downs'!$A$2:$A$5,'OMS Response Form (ORF)'!G4076),COUNTIF('OMS Drop Downs'!$B$2:$B$4,'OMS Response Form (ORF)'!H4076),COUNTIF('OMS Drop Downs'!$A$2:$A$5,'OMS Response Form (ORF)'!I4076),COUNTIF('OMS Drop Downs'!$E$2:$E$7,'OMS Response Form (ORF)'!J4076),COUNTIF('OMS Drop Downs'!$B$2:$B$4,'OMS Response Form (ORF)'!K4076),COUNTIF('OMS Drop Downs'!$B$2:$B$4,'OMS Response Form (ORF)'!L4076),COUNTIF('OMS Drop Downs'!$B$2:$B$4,'OMS Response Form (ORF)'!M4076),COUNTIF('OMS Drop Downs'!$B$2:$B$4,'OMS Response Form (ORF)'!N4076), COUNTIF('OMS Drop Downs'!$B$2:$B$4,'OMS Response Form (ORF)'!O4076),COUNTIF('OMS Drop Downs'!$B$2:$B$4,'OMS Response Form (ORF)'!P4076),COUNTIF('OMS Drop Downs'!$B$2:$B$4,'OMS Response Form (ORF)'!Q4076)),"Complete","Incomplete"))</f>
        <v/>
      </c>
      <c r="S4076" s="25" t="str">
        <f>IF(R4076="Complete",IF(AND(NOT(ISNA(VLOOKUP(CONCATENATE(E4076,F4076,G4076,H4076,I4076,J4076),'OMS Drop Downs'!G:G,1,FALSE))),IF(AND(F4076&lt;&gt;"C3",J4076&lt;&gt;"O5"),IF(SUM(COUNTIF(K4076:Q4076,"Y"),COUNTIF(K4076:Q4076,"N"))=0,"V","I"),IF(COUNTIF(K4076:Q4076,"Y"),"V","I"))="V"),"Valid","Invalid")," ")</f>
        <v xml:space="preserve"> </v>
      </c>
      <c r="T4076"/>
    </row>
    <row r="4077" spans="1:20" x14ac:dyDescent="0.25">
      <c r="A4077" s="113"/>
      <c r="B4077" s="114"/>
      <c r="C4077" s="115"/>
      <c r="D4077" s="117"/>
      <c r="E4077" s="55"/>
      <c r="F4077" s="31"/>
      <c r="G4077" s="31"/>
      <c r="H4077" s="31"/>
      <c r="I4077" s="31"/>
      <c r="J4077" s="31"/>
      <c r="K4077" s="31"/>
      <c r="L4077" s="31"/>
      <c r="M4077" s="31"/>
      <c r="N4077" s="31"/>
      <c r="O4077" s="31"/>
      <c r="P4077" s="31"/>
      <c r="Q4077" s="31"/>
      <c r="R4077" s="24" t="str">
        <f>IF(COUNTA(A4077:Q4077)=0,"",IF(AND(COUNTA(A4077)&gt;0, COUNTA(B4077)&gt;0, COUNTA(C4077)&gt;0, COUNTA(D4077)&gt;0, COUNTIF('OMS Drop Downs'!$C$2:$C$3,'OMS Response Form (ORF)'!E4077),COUNTIF('OMS Drop Downs'!$D$2:$D$5,'OMS Response Form (ORF)'!F4077),COUNTIF('OMS Drop Downs'!$A$2:$A$5,'OMS Response Form (ORF)'!G4077),COUNTIF('OMS Drop Downs'!$B$2:$B$4,'OMS Response Form (ORF)'!H4077),COUNTIF('OMS Drop Downs'!$A$2:$A$5,'OMS Response Form (ORF)'!I4077),COUNTIF('OMS Drop Downs'!$E$2:$E$7,'OMS Response Form (ORF)'!J4077),COUNTIF('OMS Drop Downs'!$B$2:$B$4,'OMS Response Form (ORF)'!K4077),COUNTIF('OMS Drop Downs'!$B$2:$B$4,'OMS Response Form (ORF)'!L4077),COUNTIF('OMS Drop Downs'!$B$2:$B$4,'OMS Response Form (ORF)'!M4077),COUNTIF('OMS Drop Downs'!$B$2:$B$4,'OMS Response Form (ORF)'!N4077), COUNTIF('OMS Drop Downs'!$B$2:$B$4,'OMS Response Form (ORF)'!O4077),COUNTIF('OMS Drop Downs'!$B$2:$B$4,'OMS Response Form (ORF)'!P4077),COUNTIF('OMS Drop Downs'!$B$2:$B$4,'OMS Response Form (ORF)'!Q4077)),"Complete","Incomplete"))</f>
        <v/>
      </c>
      <c r="S4077" s="25" t="str">
        <f>IF(R4077="Complete",IF(AND(NOT(ISNA(VLOOKUP(CONCATENATE(E4077,F4077,G4077,H4077,I4077,J4077),'OMS Drop Downs'!G:G,1,FALSE))),IF(AND(F4077&lt;&gt;"C3",J4077&lt;&gt;"O5"),IF(SUM(COUNTIF(K4077:Q4077,"Y"),COUNTIF(K4077:Q4077,"N"))=0,"V","I"),IF(COUNTIF(K4077:Q4077,"Y"),"V","I"))="V"),"Valid","Invalid")," ")</f>
        <v xml:space="preserve"> </v>
      </c>
      <c r="T4077"/>
    </row>
    <row r="4078" spans="1:20" x14ac:dyDescent="0.25">
      <c r="A4078" s="113"/>
      <c r="B4078" s="114"/>
      <c r="C4078" s="115"/>
      <c r="D4078" s="117"/>
      <c r="E4078" s="55"/>
      <c r="F4078" s="31"/>
      <c r="G4078" s="31"/>
      <c r="H4078" s="31"/>
      <c r="I4078" s="31"/>
      <c r="J4078" s="31"/>
      <c r="K4078" s="31"/>
      <c r="L4078" s="31"/>
      <c r="M4078" s="31"/>
      <c r="N4078" s="31"/>
      <c r="O4078" s="31"/>
      <c r="P4078" s="31"/>
      <c r="Q4078" s="31"/>
      <c r="R4078" s="24" t="str">
        <f>IF(COUNTA(A4078:Q4078)=0,"",IF(AND(COUNTA(A4078)&gt;0, COUNTA(B4078)&gt;0, COUNTA(C4078)&gt;0, COUNTA(D4078)&gt;0, COUNTIF('OMS Drop Downs'!$C$2:$C$3,'OMS Response Form (ORF)'!E4078),COUNTIF('OMS Drop Downs'!$D$2:$D$5,'OMS Response Form (ORF)'!F4078),COUNTIF('OMS Drop Downs'!$A$2:$A$5,'OMS Response Form (ORF)'!G4078),COUNTIF('OMS Drop Downs'!$B$2:$B$4,'OMS Response Form (ORF)'!H4078),COUNTIF('OMS Drop Downs'!$A$2:$A$5,'OMS Response Form (ORF)'!I4078),COUNTIF('OMS Drop Downs'!$E$2:$E$7,'OMS Response Form (ORF)'!J4078),COUNTIF('OMS Drop Downs'!$B$2:$B$4,'OMS Response Form (ORF)'!K4078),COUNTIF('OMS Drop Downs'!$B$2:$B$4,'OMS Response Form (ORF)'!L4078),COUNTIF('OMS Drop Downs'!$B$2:$B$4,'OMS Response Form (ORF)'!M4078),COUNTIF('OMS Drop Downs'!$B$2:$B$4,'OMS Response Form (ORF)'!N4078), COUNTIF('OMS Drop Downs'!$B$2:$B$4,'OMS Response Form (ORF)'!O4078),COUNTIF('OMS Drop Downs'!$B$2:$B$4,'OMS Response Form (ORF)'!P4078),COUNTIF('OMS Drop Downs'!$B$2:$B$4,'OMS Response Form (ORF)'!Q4078)),"Complete","Incomplete"))</f>
        <v/>
      </c>
      <c r="S4078" s="25" t="str">
        <f>IF(R4078="Complete",IF(AND(NOT(ISNA(VLOOKUP(CONCATENATE(E4078,F4078,G4078,H4078,I4078,J4078),'OMS Drop Downs'!G:G,1,FALSE))),IF(AND(F4078&lt;&gt;"C3",J4078&lt;&gt;"O5"),IF(SUM(COUNTIF(K4078:Q4078,"Y"),COUNTIF(K4078:Q4078,"N"))=0,"V","I"),IF(COUNTIF(K4078:Q4078,"Y"),"V","I"))="V"),"Valid","Invalid")," ")</f>
        <v xml:space="preserve"> </v>
      </c>
      <c r="T4078"/>
    </row>
    <row r="4079" spans="1:20" x14ac:dyDescent="0.25">
      <c r="A4079" s="113"/>
      <c r="B4079" s="114"/>
      <c r="C4079" s="115"/>
      <c r="D4079" s="117"/>
      <c r="E4079" s="55"/>
      <c r="F4079" s="31"/>
      <c r="G4079" s="31"/>
      <c r="H4079" s="31"/>
      <c r="I4079" s="31"/>
      <c r="J4079" s="31"/>
      <c r="K4079" s="31"/>
      <c r="L4079" s="31"/>
      <c r="M4079" s="31"/>
      <c r="N4079" s="31"/>
      <c r="O4079" s="31"/>
      <c r="P4079" s="31"/>
      <c r="Q4079" s="31"/>
      <c r="R4079" s="24" t="str">
        <f>IF(COUNTA(A4079:Q4079)=0,"",IF(AND(COUNTA(A4079)&gt;0, COUNTA(B4079)&gt;0, COUNTA(C4079)&gt;0, COUNTA(D4079)&gt;0, COUNTIF('OMS Drop Downs'!$C$2:$C$3,'OMS Response Form (ORF)'!E4079),COUNTIF('OMS Drop Downs'!$D$2:$D$5,'OMS Response Form (ORF)'!F4079),COUNTIF('OMS Drop Downs'!$A$2:$A$5,'OMS Response Form (ORF)'!G4079),COUNTIF('OMS Drop Downs'!$B$2:$B$4,'OMS Response Form (ORF)'!H4079),COUNTIF('OMS Drop Downs'!$A$2:$A$5,'OMS Response Form (ORF)'!I4079),COUNTIF('OMS Drop Downs'!$E$2:$E$7,'OMS Response Form (ORF)'!J4079),COUNTIF('OMS Drop Downs'!$B$2:$B$4,'OMS Response Form (ORF)'!K4079),COUNTIF('OMS Drop Downs'!$B$2:$B$4,'OMS Response Form (ORF)'!L4079),COUNTIF('OMS Drop Downs'!$B$2:$B$4,'OMS Response Form (ORF)'!M4079),COUNTIF('OMS Drop Downs'!$B$2:$B$4,'OMS Response Form (ORF)'!N4079), COUNTIF('OMS Drop Downs'!$B$2:$B$4,'OMS Response Form (ORF)'!O4079),COUNTIF('OMS Drop Downs'!$B$2:$B$4,'OMS Response Form (ORF)'!P4079),COUNTIF('OMS Drop Downs'!$B$2:$B$4,'OMS Response Form (ORF)'!Q4079)),"Complete","Incomplete"))</f>
        <v/>
      </c>
      <c r="S4079" s="25" t="str">
        <f>IF(R4079="Complete",IF(AND(NOT(ISNA(VLOOKUP(CONCATENATE(E4079,F4079,G4079,H4079,I4079,J4079),'OMS Drop Downs'!G:G,1,FALSE))),IF(AND(F4079&lt;&gt;"C3",J4079&lt;&gt;"O5"),IF(SUM(COUNTIF(K4079:Q4079,"Y"),COUNTIF(K4079:Q4079,"N"))=0,"V","I"),IF(COUNTIF(K4079:Q4079,"Y"),"V","I"))="V"),"Valid","Invalid")," ")</f>
        <v xml:space="preserve"> </v>
      </c>
      <c r="T4079"/>
    </row>
    <row r="4080" spans="1:20" x14ac:dyDescent="0.25">
      <c r="A4080" s="113"/>
      <c r="B4080" s="114"/>
      <c r="C4080" s="115"/>
      <c r="D4080" s="117"/>
      <c r="E4080" s="55"/>
      <c r="F4080" s="31"/>
      <c r="G4080" s="31"/>
      <c r="H4080" s="31"/>
      <c r="I4080" s="31"/>
      <c r="J4080" s="31"/>
      <c r="K4080" s="31"/>
      <c r="L4080" s="31"/>
      <c r="M4080" s="31"/>
      <c r="N4080" s="31"/>
      <c r="O4080" s="31"/>
      <c r="P4080" s="31"/>
      <c r="Q4080" s="31"/>
      <c r="R4080" s="24" t="str">
        <f>IF(COUNTA(A4080:Q4080)=0,"",IF(AND(COUNTA(A4080)&gt;0, COUNTA(B4080)&gt;0, COUNTA(C4080)&gt;0, COUNTA(D4080)&gt;0, COUNTIF('OMS Drop Downs'!$C$2:$C$3,'OMS Response Form (ORF)'!E4080),COUNTIF('OMS Drop Downs'!$D$2:$D$5,'OMS Response Form (ORF)'!F4080),COUNTIF('OMS Drop Downs'!$A$2:$A$5,'OMS Response Form (ORF)'!G4080),COUNTIF('OMS Drop Downs'!$B$2:$B$4,'OMS Response Form (ORF)'!H4080),COUNTIF('OMS Drop Downs'!$A$2:$A$5,'OMS Response Form (ORF)'!I4080),COUNTIF('OMS Drop Downs'!$E$2:$E$7,'OMS Response Form (ORF)'!J4080),COUNTIF('OMS Drop Downs'!$B$2:$B$4,'OMS Response Form (ORF)'!K4080),COUNTIF('OMS Drop Downs'!$B$2:$B$4,'OMS Response Form (ORF)'!L4080),COUNTIF('OMS Drop Downs'!$B$2:$B$4,'OMS Response Form (ORF)'!M4080),COUNTIF('OMS Drop Downs'!$B$2:$B$4,'OMS Response Form (ORF)'!N4080), COUNTIF('OMS Drop Downs'!$B$2:$B$4,'OMS Response Form (ORF)'!O4080),COUNTIF('OMS Drop Downs'!$B$2:$B$4,'OMS Response Form (ORF)'!P4080),COUNTIF('OMS Drop Downs'!$B$2:$B$4,'OMS Response Form (ORF)'!Q4080)),"Complete","Incomplete"))</f>
        <v/>
      </c>
      <c r="S4080" s="25" t="str">
        <f>IF(R4080="Complete",IF(AND(NOT(ISNA(VLOOKUP(CONCATENATE(E4080,F4080,G4080,H4080,I4080,J4080),'OMS Drop Downs'!G:G,1,FALSE))),IF(AND(F4080&lt;&gt;"C3",J4080&lt;&gt;"O5"),IF(SUM(COUNTIF(K4080:Q4080,"Y"),COUNTIF(K4080:Q4080,"N"))=0,"V","I"),IF(COUNTIF(K4080:Q4080,"Y"),"V","I"))="V"),"Valid","Invalid")," ")</f>
        <v xml:space="preserve"> </v>
      </c>
      <c r="T4080"/>
    </row>
    <row r="4081" spans="1:20" x14ac:dyDescent="0.25">
      <c r="A4081" s="113"/>
      <c r="B4081" s="114"/>
      <c r="C4081" s="115"/>
      <c r="D4081" s="117"/>
      <c r="E4081" s="55"/>
      <c r="F4081" s="31"/>
      <c r="G4081" s="31"/>
      <c r="H4081" s="31"/>
      <c r="I4081" s="31"/>
      <c r="J4081" s="31"/>
      <c r="K4081" s="31"/>
      <c r="L4081" s="31"/>
      <c r="M4081" s="31"/>
      <c r="N4081" s="31"/>
      <c r="O4081" s="31"/>
      <c r="P4081" s="31"/>
      <c r="Q4081" s="31"/>
      <c r="R4081" s="24" t="str">
        <f>IF(COUNTA(A4081:Q4081)=0,"",IF(AND(COUNTA(A4081)&gt;0, COUNTA(B4081)&gt;0, COUNTA(C4081)&gt;0, COUNTA(D4081)&gt;0, COUNTIF('OMS Drop Downs'!$C$2:$C$3,'OMS Response Form (ORF)'!E4081),COUNTIF('OMS Drop Downs'!$D$2:$D$5,'OMS Response Form (ORF)'!F4081),COUNTIF('OMS Drop Downs'!$A$2:$A$5,'OMS Response Form (ORF)'!G4081),COUNTIF('OMS Drop Downs'!$B$2:$B$4,'OMS Response Form (ORF)'!H4081),COUNTIF('OMS Drop Downs'!$A$2:$A$5,'OMS Response Form (ORF)'!I4081),COUNTIF('OMS Drop Downs'!$E$2:$E$7,'OMS Response Form (ORF)'!J4081),COUNTIF('OMS Drop Downs'!$B$2:$B$4,'OMS Response Form (ORF)'!K4081),COUNTIF('OMS Drop Downs'!$B$2:$B$4,'OMS Response Form (ORF)'!L4081),COUNTIF('OMS Drop Downs'!$B$2:$B$4,'OMS Response Form (ORF)'!M4081),COUNTIF('OMS Drop Downs'!$B$2:$B$4,'OMS Response Form (ORF)'!N4081), COUNTIF('OMS Drop Downs'!$B$2:$B$4,'OMS Response Form (ORF)'!O4081),COUNTIF('OMS Drop Downs'!$B$2:$B$4,'OMS Response Form (ORF)'!P4081),COUNTIF('OMS Drop Downs'!$B$2:$B$4,'OMS Response Form (ORF)'!Q4081)),"Complete","Incomplete"))</f>
        <v/>
      </c>
      <c r="S4081" s="25" t="str">
        <f>IF(R4081="Complete",IF(AND(NOT(ISNA(VLOOKUP(CONCATENATE(E4081,F4081,G4081,H4081,I4081,J4081),'OMS Drop Downs'!G:G,1,FALSE))),IF(AND(F4081&lt;&gt;"C3",J4081&lt;&gt;"O5"),IF(SUM(COUNTIF(K4081:Q4081,"Y"),COUNTIF(K4081:Q4081,"N"))=0,"V","I"),IF(COUNTIF(K4081:Q4081,"Y"),"V","I"))="V"),"Valid","Invalid")," ")</f>
        <v xml:space="preserve"> </v>
      </c>
      <c r="T4081"/>
    </row>
    <row r="4082" spans="1:20" x14ac:dyDescent="0.25">
      <c r="A4082" s="113"/>
      <c r="B4082" s="114"/>
      <c r="C4082" s="115"/>
      <c r="D4082" s="117"/>
      <c r="E4082" s="55"/>
      <c r="F4082" s="31"/>
      <c r="G4082" s="31"/>
      <c r="H4082" s="31"/>
      <c r="I4082" s="31"/>
      <c r="J4082" s="31"/>
      <c r="K4082" s="31"/>
      <c r="L4082" s="31"/>
      <c r="M4082" s="31"/>
      <c r="N4082" s="31"/>
      <c r="O4082" s="31"/>
      <c r="P4082" s="31"/>
      <c r="Q4082" s="31"/>
      <c r="R4082" s="24" t="str">
        <f>IF(COUNTA(A4082:Q4082)=0,"",IF(AND(COUNTA(A4082)&gt;0, COUNTA(B4082)&gt;0, COUNTA(C4082)&gt;0, COUNTA(D4082)&gt;0, COUNTIF('OMS Drop Downs'!$C$2:$C$3,'OMS Response Form (ORF)'!E4082),COUNTIF('OMS Drop Downs'!$D$2:$D$5,'OMS Response Form (ORF)'!F4082),COUNTIF('OMS Drop Downs'!$A$2:$A$5,'OMS Response Form (ORF)'!G4082),COUNTIF('OMS Drop Downs'!$B$2:$B$4,'OMS Response Form (ORF)'!H4082),COUNTIF('OMS Drop Downs'!$A$2:$A$5,'OMS Response Form (ORF)'!I4082),COUNTIF('OMS Drop Downs'!$E$2:$E$7,'OMS Response Form (ORF)'!J4082),COUNTIF('OMS Drop Downs'!$B$2:$B$4,'OMS Response Form (ORF)'!K4082),COUNTIF('OMS Drop Downs'!$B$2:$B$4,'OMS Response Form (ORF)'!L4082),COUNTIF('OMS Drop Downs'!$B$2:$B$4,'OMS Response Form (ORF)'!M4082),COUNTIF('OMS Drop Downs'!$B$2:$B$4,'OMS Response Form (ORF)'!N4082), COUNTIF('OMS Drop Downs'!$B$2:$B$4,'OMS Response Form (ORF)'!O4082),COUNTIF('OMS Drop Downs'!$B$2:$B$4,'OMS Response Form (ORF)'!P4082),COUNTIF('OMS Drop Downs'!$B$2:$B$4,'OMS Response Form (ORF)'!Q4082)),"Complete","Incomplete"))</f>
        <v/>
      </c>
      <c r="S4082" s="25" t="str">
        <f>IF(R4082="Complete",IF(AND(NOT(ISNA(VLOOKUP(CONCATENATE(E4082,F4082,G4082,H4082,I4082,J4082),'OMS Drop Downs'!G:G,1,FALSE))),IF(AND(F4082&lt;&gt;"C3",J4082&lt;&gt;"O5"),IF(SUM(COUNTIF(K4082:Q4082,"Y"),COUNTIF(K4082:Q4082,"N"))=0,"V","I"),IF(COUNTIF(K4082:Q4082,"Y"),"V","I"))="V"),"Valid","Invalid")," ")</f>
        <v xml:space="preserve"> </v>
      </c>
      <c r="T4082"/>
    </row>
    <row r="4083" spans="1:20" x14ac:dyDescent="0.25">
      <c r="A4083" s="113"/>
      <c r="B4083" s="114"/>
      <c r="C4083" s="115"/>
      <c r="D4083" s="117"/>
      <c r="E4083" s="55"/>
      <c r="F4083" s="31"/>
      <c r="G4083" s="31"/>
      <c r="H4083" s="31"/>
      <c r="I4083" s="31"/>
      <c r="J4083" s="31"/>
      <c r="K4083" s="31"/>
      <c r="L4083" s="31"/>
      <c r="M4083" s="31"/>
      <c r="N4083" s="31"/>
      <c r="O4083" s="31"/>
      <c r="P4083" s="31"/>
      <c r="Q4083" s="31"/>
      <c r="R4083" s="24" t="str">
        <f>IF(COUNTA(A4083:Q4083)=0,"",IF(AND(COUNTA(A4083)&gt;0, COUNTA(B4083)&gt;0, COUNTA(C4083)&gt;0, COUNTA(D4083)&gt;0, COUNTIF('OMS Drop Downs'!$C$2:$C$3,'OMS Response Form (ORF)'!E4083),COUNTIF('OMS Drop Downs'!$D$2:$D$5,'OMS Response Form (ORF)'!F4083),COUNTIF('OMS Drop Downs'!$A$2:$A$5,'OMS Response Form (ORF)'!G4083),COUNTIF('OMS Drop Downs'!$B$2:$B$4,'OMS Response Form (ORF)'!H4083),COUNTIF('OMS Drop Downs'!$A$2:$A$5,'OMS Response Form (ORF)'!I4083),COUNTIF('OMS Drop Downs'!$E$2:$E$7,'OMS Response Form (ORF)'!J4083),COUNTIF('OMS Drop Downs'!$B$2:$B$4,'OMS Response Form (ORF)'!K4083),COUNTIF('OMS Drop Downs'!$B$2:$B$4,'OMS Response Form (ORF)'!L4083),COUNTIF('OMS Drop Downs'!$B$2:$B$4,'OMS Response Form (ORF)'!M4083),COUNTIF('OMS Drop Downs'!$B$2:$B$4,'OMS Response Form (ORF)'!N4083), COUNTIF('OMS Drop Downs'!$B$2:$B$4,'OMS Response Form (ORF)'!O4083),COUNTIF('OMS Drop Downs'!$B$2:$B$4,'OMS Response Form (ORF)'!P4083),COUNTIF('OMS Drop Downs'!$B$2:$B$4,'OMS Response Form (ORF)'!Q4083)),"Complete","Incomplete"))</f>
        <v/>
      </c>
      <c r="S4083" s="25" t="str">
        <f>IF(R4083="Complete",IF(AND(NOT(ISNA(VLOOKUP(CONCATENATE(E4083,F4083,G4083,H4083,I4083,J4083),'OMS Drop Downs'!G:G,1,FALSE))),IF(AND(F4083&lt;&gt;"C3",J4083&lt;&gt;"O5"),IF(SUM(COUNTIF(K4083:Q4083,"Y"),COUNTIF(K4083:Q4083,"N"))=0,"V","I"),IF(COUNTIF(K4083:Q4083,"Y"),"V","I"))="V"),"Valid","Invalid")," ")</f>
        <v xml:space="preserve"> </v>
      </c>
      <c r="T4083"/>
    </row>
    <row r="4084" spans="1:20" x14ac:dyDescent="0.25">
      <c r="A4084" s="113"/>
      <c r="B4084" s="114"/>
      <c r="C4084" s="115"/>
      <c r="D4084" s="117"/>
      <c r="E4084" s="55"/>
      <c r="F4084" s="31"/>
      <c r="G4084" s="31"/>
      <c r="H4084" s="31"/>
      <c r="I4084" s="31"/>
      <c r="J4084" s="31"/>
      <c r="K4084" s="31"/>
      <c r="L4084" s="31"/>
      <c r="M4084" s="31"/>
      <c r="N4084" s="31"/>
      <c r="O4084" s="31"/>
      <c r="P4084" s="31"/>
      <c r="Q4084" s="31"/>
      <c r="R4084" s="24" t="str">
        <f>IF(COUNTA(A4084:Q4084)=0,"",IF(AND(COUNTA(A4084)&gt;0, COUNTA(B4084)&gt;0, COUNTA(C4084)&gt;0, COUNTA(D4084)&gt;0, COUNTIF('OMS Drop Downs'!$C$2:$C$3,'OMS Response Form (ORF)'!E4084),COUNTIF('OMS Drop Downs'!$D$2:$D$5,'OMS Response Form (ORF)'!F4084),COUNTIF('OMS Drop Downs'!$A$2:$A$5,'OMS Response Form (ORF)'!G4084),COUNTIF('OMS Drop Downs'!$B$2:$B$4,'OMS Response Form (ORF)'!H4084),COUNTIF('OMS Drop Downs'!$A$2:$A$5,'OMS Response Form (ORF)'!I4084),COUNTIF('OMS Drop Downs'!$E$2:$E$7,'OMS Response Form (ORF)'!J4084),COUNTIF('OMS Drop Downs'!$B$2:$B$4,'OMS Response Form (ORF)'!K4084),COUNTIF('OMS Drop Downs'!$B$2:$B$4,'OMS Response Form (ORF)'!L4084),COUNTIF('OMS Drop Downs'!$B$2:$B$4,'OMS Response Form (ORF)'!M4084),COUNTIF('OMS Drop Downs'!$B$2:$B$4,'OMS Response Form (ORF)'!N4084), COUNTIF('OMS Drop Downs'!$B$2:$B$4,'OMS Response Form (ORF)'!O4084),COUNTIF('OMS Drop Downs'!$B$2:$B$4,'OMS Response Form (ORF)'!P4084),COUNTIF('OMS Drop Downs'!$B$2:$B$4,'OMS Response Form (ORF)'!Q4084)),"Complete","Incomplete"))</f>
        <v/>
      </c>
      <c r="S4084" s="25" t="str">
        <f>IF(R4084="Complete",IF(AND(NOT(ISNA(VLOOKUP(CONCATENATE(E4084,F4084,G4084,H4084,I4084,J4084),'OMS Drop Downs'!G:G,1,FALSE))),IF(AND(F4084&lt;&gt;"C3",J4084&lt;&gt;"O5"),IF(SUM(COUNTIF(K4084:Q4084,"Y"),COUNTIF(K4084:Q4084,"N"))=0,"V","I"),IF(COUNTIF(K4084:Q4084,"Y"),"V","I"))="V"),"Valid","Invalid")," ")</f>
        <v xml:space="preserve"> </v>
      </c>
      <c r="T4084"/>
    </row>
    <row r="4085" spans="1:20" x14ac:dyDescent="0.25">
      <c r="A4085" s="113"/>
      <c r="B4085" s="114"/>
      <c r="C4085" s="115"/>
      <c r="D4085" s="117"/>
      <c r="E4085" s="55"/>
      <c r="F4085" s="31"/>
      <c r="G4085" s="31"/>
      <c r="H4085" s="31"/>
      <c r="I4085" s="31"/>
      <c r="J4085" s="31"/>
      <c r="K4085" s="31"/>
      <c r="L4085" s="31"/>
      <c r="M4085" s="31"/>
      <c r="N4085" s="31"/>
      <c r="O4085" s="31"/>
      <c r="P4085" s="31"/>
      <c r="Q4085" s="31"/>
      <c r="R4085" s="24" t="str">
        <f>IF(COUNTA(A4085:Q4085)=0,"",IF(AND(COUNTA(A4085)&gt;0, COUNTA(B4085)&gt;0, COUNTA(C4085)&gt;0, COUNTA(D4085)&gt;0, COUNTIF('OMS Drop Downs'!$C$2:$C$3,'OMS Response Form (ORF)'!E4085),COUNTIF('OMS Drop Downs'!$D$2:$D$5,'OMS Response Form (ORF)'!F4085),COUNTIF('OMS Drop Downs'!$A$2:$A$5,'OMS Response Form (ORF)'!G4085),COUNTIF('OMS Drop Downs'!$B$2:$B$4,'OMS Response Form (ORF)'!H4085),COUNTIF('OMS Drop Downs'!$A$2:$A$5,'OMS Response Form (ORF)'!I4085),COUNTIF('OMS Drop Downs'!$E$2:$E$7,'OMS Response Form (ORF)'!J4085),COUNTIF('OMS Drop Downs'!$B$2:$B$4,'OMS Response Form (ORF)'!K4085),COUNTIF('OMS Drop Downs'!$B$2:$B$4,'OMS Response Form (ORF)'!L4085),COUNTIF('OMS Drop Downs'!$B$2:$B$4,'OMS Response Form (ORF)'!M4085),COUNTIF('OMS Drop Downs'!$B$2:$B$4,'OMS Response Form (ORF)'!N4085), COUNTIF('OMS Drop Downs'!$B$2:$B$4,'OMS Response Form (ORF)'!O4085),COUNTIF('OMS Drop Downs'!$B$2:$B$4,'OMS Response Form (ORF)'!P4085),COUNTIF('OMS Drop Downs'!$B$2:$B$4,'OMS Response Form (ORF)'!Q4085)),"Complete","Incomplete"))</f>
        <v/>
      </c>
      <c r="S4085" s="25" t="str">
        <f>IF(R4085="Complete",IF(AND(NOT(ISNA(VLOOKUP(CONCATENATE(E4085,F4085,G4085,H4085,I4085,J4085),'OMS Drop Downs'!G:G,1,FALSE))),IF(AND(F4085&lt;&gt;"C3",J4085&lt;&gt;"O5"),IF(SUM(COUNTIF(K4085:Q4085,"Y"),COUNTIF(K4085:Q4085,"N"))=0,"V","I"),IF(COUNTIF(K4085:Q4085,"Y"),"V","I"))="V"),"Valid","Invalid")," ")</f>
        <v xml:space="preserve"> </v>
      </c>
      <c r="T4085"/>
    </row>
    <row r="4086" spans="1:20" x14ac:dyDescent="0.25">
      <c r="A4086" s="113"/>
      <c r="B4086" s="114"/>
      <c r="C4086" s="115"/>
      <c r="D4086" s="117"/>
      <c r="E4086" s="55"/>
      <c r="F4086" s="31"/>
      <c r="G4086" s="31"/>
      <c r="H4086" s="31"/>
      <c r="I4086" s="31"/>
      <c r="J4086" s="31"/>
      <c r="K4086" s="31"/>
      <c r="L4086" s="31"/>
      <c r="M4086" s="31"/>
      <c r="N4086" s="31"/>
      <c r="O4086" s="31"/>
      <c r="P4086" s="31"/>
      <c r="Q4086" s="31"/>
      <c r="R4086" s="24" t="str">
        <f>IF(COUNTA(A4086:Q4086)=0,"",IF(AND(COUNTA(A4086)&gt;0, COUNTA(B4086)&gt;0, COUNTA(C4086)&gt;0, COUNTA(D4086)&gt;0, COUNTIF('OMS Drop Downs'!$C$2:$C$3,'OMS Response Form (ORF)'!E4086),COUNTIF('OMS Drop Downs'!$D$2:$D$5,'OMS Response Form (ORF)'!F4086),COUNTIF('OMS Drop Downs'!$A$2:$A$5,'OMS Response Form (ORF)'!G4086),COUNTIF('OMS Drop Downs'!$B$2:$B$4,'OMS Response Form (ORF)'!H4086),COUNTIF('OMS Drop Downs'!$A$2:$A$5,'OMS Response Form (ORF)'!I4086),COUNTIF('OMS Drop Downs'!$E$2:$E$7,'OMS Response Form (ORF)'!J4086),COUNTIF('OMS Drop Downs'!$B$2:$B$4,'OMS Response Form (ORF)'!K4086),COUNTIF('OMS Drop Downs'!$B$2:$B$4,'OMS Response Form (ORF)'!L4086),COUNTIF('OMS Drop Downs'!$B$2:$B$4,'OMS Response Form (ORF)'!M4086),COUNTIF('OMS Drop Downs'!$B$2:$B$4,'OMS Response Form (ORF)'!N4086), COUNTIF('OMS Drop Downs'!$B$2:$B$4,'OMS Response Form (ORF)'!O4086),COUNTIF('OMS Drop Downs'!$B$2:$B$4,'OMS Response Form (ORF)'!P4086),COUNTIF('OMS Drop Downs'!$B$2:$B$4,'OMS Response Form (ORF)'!Q4086)),"Complete","Incomplete"))</f>
        <v/>
      </c>
      <c r="S4086" s="25" t="str">
        <f>IF(R4086="Complete",IF(AND(NOT(ISNA(VLOOKUP(CONCATENATE(E4086,F4086,G4086,H4086,I4086,J4086),'OMS Drop Downs'!G:G,1,FALSE))),IF(AND(F4086&lt;&gt;"C3",J4086&lt;&gt;"O5"),IF(SUM(COUNTIF(K4086:Q4086,"Y"),COUNTIF(K4086:Q4086,"N"))=0,"V","I"),IF(COUNTIF(K4086:Q4086,"Y"),"V","I"))="V"),"Valid","Invalid")," ")</f>
        <v xml:space="preserve"> </v>
      </c>
      <c r="T4086"/>
    </row>
    <row r="4087" spans="1:20" x14ac:dyDescent="0.25">
      <c r="A4087" s="113"/>
      <c r="B4087" s="114"/>
      <c r="C4087" s="115"/>
      <c r="D4087" s="117"/>
      <c r="E4087" s="55"/>
      <c r="F4087" s="31"/>
      <c r="G4087" s="31"/>
      <c r="H4087" s="31"/>
      <c r="I4087" s="31"/>
      <c r="J4087" s="31"/>
      <c r="K4087" s="31"/>
      <c r="L4087" s="31"/>
      <c r="M4087" s="31"/>
      <c r="N4087" s="31"/>
      <c r="O4087" s="31"/>
      <c r="P4087" s="31"/>
      <c r="Q4087" s="31"/>
      <c r="R4087" s="24" t="str">
        <f>IF(COUNTA(A4087:Q4087)=0,"",IF(AND(COUNTA(A4087)&gt;0, COUNTA(B4087)&gt;0, COUNTA(C4087)&gt;0, COUNTA(D4087)&gt;0, COUNTIF('OMS Drop Downs'!$C$2:$C$3,'OMS Response Form (ORF)'!E4087),COUNTIF('OMS Drop Downs'!$D$2:$D$5,'OMS Response Form (ORF)'!F4087),COUNTIF('OMS Drop Downs'!$A$2:$A$5,'OMS Response Form (ORF)'!G4087),COUNTIF('OMS Drop Downs'!$B$2:$B$4,'OMS Response Form (ORF)'!H4087),COUNTIF('OMS Drop Downs'!$A$2:$A$5,'OMS Response Form (ORF)'!I4087),COUNTIF('OMS Drop Downs'!$E$2:$E$7,'OMS Response Form (ORF)'!J4087),COUNTIF('OMS Drop Downs'!$B$2:$B$4,'OMS Response Form (ORF)'!K4087),COUNTIF('OMS Drop Downs'!$B$2:$B$4,'OMS Response Form (ORF)'!L4087),COUNTIF('OMS Drop Downs'!$B$2:$B$4,'OMS Response Form (ORF)'!M4087),COUNTIF('OMS Drop Downs'!$B$2:$B$4,'OMS Response Form (ORF)'!N4087), COUNTIF('OMS Drop Downs'!$B$2:$B$4,'OMS Response Form (ORF)'!O4087),COUNTIF('OMS Drop Downs'!$B$2:$B$4,'OMS Response Form (ORF)'!P4087),COUNTIF('OMS Drop Downs'!$B$2:$B$4,'OMS Response Form (ORF)'!Q4087)),"Complete","Incomplete"))</f>
        <v/>
      </c>
      <c r="S4087" s="25" t="str">
        <f>IF(R4087="Complete",IF(AND(NOT(ISNA(VLOOKUP(CONCATENATE(E4087,F4087,G4087,H4087,I4087,J4087),'OMS Drop Downs'!G:G,1,FALSE))),IF(AND(F4087&lt;&gt;"C3",J4087&lt;&gt;"O5"),IF(SUM(COUNTIF(K4087:Q4087,"Y"),COUNTIF(K4087:Q4087,"N"))=0,"V","I"),IF(COUNTIF(K4087:Q4087,"Y"),"V","I"))="V"),"Valid","Invalid")," ")</f>
        <v xml:space="preserve"> </v>
      </c>
      <c r="T4087"/>
    </row>
    <row r="4088" spans="1:20" x14ac:dyDescent="0.25">
      <c r="A4088" s="113"/>
      <c r="B4088" s="114"/>
      <c r="C4088" s="115"/>
      <c r="D4088" s="117"/>
      <c r="E4088" s="55"/>
      <c r="F4088" s="31"/>
      <c r="G4088" s="31"/>
      <c r="H4088" s="31"/>
      <c r="I4088" s="31"/>
      <c r="J4088" s="31"/>
      <c r="K4088" s="31"/>
      <c r="L4088" s="31"/>
      <c r="M4088" s="31"/>
      <c r="N4088" s="31"/>
      <c r="O4088" s="31"/>
      <c r="P4088" s="31"/>
      <c r="Q4088" s="31"/>
      <c r="R4088" s="24" t="str">
        <f>IF(COUNTA(A4088:Q4088)=0,"",IF(AND(COUNTA(A4088)&gt;0, COUNTA(B4088)&gt;0, COUNTA(C4088)&gt;0, COUNTA(D4088)&gt;0, COUNTIF('OMS Drop Downs'!$C$2:$C$3,'OMS Response Form (ORF)'!E4088),COUNTIF('OMS Drop Downs'!$D$2:$D$5,'OMS Response Form (ORF)'!F4088),COUNTIF('OMS Drop Downs'!$A$2:$A$5,'OMS Response Form (ORF)'!G4088),COUNTIF('OMS Drop Downs'!$B$2:$B$4,'OMS Response Form (ORF)'!H4088),COUNTIF('OMS Drop Downs'!$A$2:$A$5,'OMS Response Form (ORF)'!I4088),COUNTIF('OMS Drop Downs'!$E$2:$E$7,'OMS Response Form (ORF)'!J4088),COUNTIF('OMS Drop Downs'!$B$2:$B$4,'OMS Response Form (ORF)'!K4088),COUNTIF('OMS Drop Downs'!$B$2:$B$4,'OMS Response Form (ORF)'!L4088),COUNTIF('OMS Drop Downs'!$B$2:$B$4,'OMS Response Form (ORF)'!M4088),COUNTIF('OMS Drop Downs'!$B$2:$B$4,'OMS Response Form (ORF)'!N4088), COUNTIF('OMS Drop Downs'!$B$2:$B$4,'OMS Response Form (ORF)'!O4088),COUNTIF('OMS Drop Downs'!$B$2:$B$4,'OMS Response Form (ORF)'!P4088),COUNTIF('OMS Drop Downs'!$B$2:$B$4,'OMS Response Form (ORF)'!Q4088)),"Complete","Incomplete"))</f>
        <v/>
      </c>
      <c r="S4088" s="25" t="str">
        <f>IF(R4088="Complete",IF(AND(NOT(ISNA(VLOOKUP(CONCATENATE(E4088,F4088,G4088,H4088,I4088,J4088),'OMS Drop Downs'!G:G,1,FALSE))),IF(AND(F4088&lt;&gt;"C3",J4088&lt;&gt;"O5"),IF(SUM(COUNTIF(K4088:Q4088,"Y"),COUNTIF(K4088:Q4088,"N"))=0,"V","I"),IF(COUNTIF(K4088:Q4088,"Y"),"V","I"))="V"),"Valid","Invalid")," ")</f>
        <v xml:space="preserve"> </v>
      </c>
      <c r="T4088"/>
    </row>
    <row r="4089" spans="1:20" x14ac:dyDescent="0.25">
      <c r="A4089" s="113"/>
      <c r="B4089" s="114"/>
      <c r="C4089" s="115"/>
      <c r="D4089" s="117"/>
      <c r="E4089" s="55"/>
      <c r="F4089" s="31"/>
      <c r="G4089" s="31"/>
      <c r="H4089" s="31"/>
      <c r="I4089" s="31"/>
      <c r="J4089" s="31"/>
      <c r="K4089" s="31"/>
      <c r="L4089" s="31"/>
      <c r="M4089" s="31"/>
      <c r="N4089" s="31"/>
      <c r="O4089" s="31"/>
      <c r="P4089" s="31"/>
      <c r="Q4089" s="31"/>
      <c r="R4089" s="24" t="str">
        <f>IF(COUNTA(A4089:Q4089)=0,"",IF(AND(COUNTA(A4089)&gt;0, COUNTA(B4089)&gt;0, COUNTA(C4089)&gt;0, COUNTA(D4089)&gt;0, COUNTIF('OMS Drop Downs'!$C$2:$C$3,'OMS Response Form (ORF)'!E4089),COUNTIF('OMS Drop Downs'!$D$2:$D$5,'OMS Response Form (ORF)'!F4089),COUNTIF('OMS Drop Downs'!$A$2:$A$5,'OMS Response Form (ORF)'!G4089),COUNTIF('OMS Drop Downs'!$B$2:$B$4,'OMS Response Form (ORF)'!H4089),COUNTIF('OMS Drop Downs'!$A$2:$A$5,'OMS Response Form (ORF)'!I4089),COUNTIF('OMS Drop Downs'!$E$2:$E$7,'OMS Response Form (ORF)'!J4089),COUNTIF('OMS Drop Downs'!$B$2:$B$4,'OMS Response Form (ORF)'!K4089),COUNTIF('OMS Drop Downs'!$B$2:$B$4,'OMS Response Form (ORF)'!L4089),COUNTIF('OMS Drop Downs'!$B$2:$B$4,'OMS Response Form (ORF)'!M4089),COUNTIF('OMS Drop Downs'!$B$2:$B$4,'OMS Response Form (ORF)'!N4089), COUNTIF('OMS Drop Downs'!$B$2:$B$4,'OMS Response Form (ORF)'!O4089),COUNTIF('OMS Drop Downs'!$B$2:$B$4,'OMS Response Form (ORF)'!P4089),COUNTIF('OMS Drop Downs'!$B$2:$B$4,'OMS Response Form (ORF)'!Q4089)),"Complete","Incomplete"))</f>
        <v/>
      </c>
      <c r="S4089" s="25" t="str">
        <f>IF(R4089="Complete",IF(AND(NOT(ISNA(VLOOKUP(CONCATENATE(E4089,F4089,G4089,H4089,I4089,J4089),'OMS Drop Downs'!G:G,1,FALSE))),IF(AND(F4089&lt;&gt;"C3",J4089&lt;&gt;"O5"),IF(SUM(COUNTIF(K4089:Q4089,"Y"),COUNTIF(K4089:Q4089,"N"))=0,"V","I"),IF(COUNTIF(K4089:Q4089,"Y"),"V","I"))="V"),"Valid","Invalid")," ")</f>
        <v xml:space="preserve"> </v>
      </c>
      <c r="T4089"/>
    </row>
    <row r="4090" spans="1:20" x14ac:dyDescent="0.25">
      <c r="A4090" s="113"/>
      <c r="B4090" s="114"/>
      <c r="C4090" s="115"/>
      <c r="D4090" s="117"/>
      <c r="E4090" s="55"/>
      <c r="F4090" s="31"/>
      <c r="G4090" s="31"/>
      <c r="H4090" s="31"/>
      <c r="I4090" s="31"/>
      <c r="J4090" s="31"/>
      <c r="K4090" s="31"/>
      <c r="L4090" s="31"/>
      <c r="M4090" s="31"/>
      <c r="N4090" s="31"/>
      <c r="O4090" s="31"/>
      <c r="P4090" s="31"/>
      <c r="Q4090" s="31"/>
      <c r="R4090" s="24" t="str">
        <f>IF(COUNTA(A4090:Q4090)=0,"",IF(AND(COUNTA(A4090)&gt;0, COUNTA(B4090)&gt;0, COUNTA(C4090)&gt;0, COUNTA(D4090)&gt;0, COUNTIF('OMS Drop Downs'!$C$2:$C$3,'OMS Response Form (ORF)'!E4090),COUNTIF('OMS Drop Downs'!$D$2:$D$5,'OMS Response Form (ORF)'!F4090),COUNTIF('OMS Drop Downs'!$A$2:$A$5,'OMS Response Form (ORF)'!G4090),COUNTIF('OMS Drop Downs'!$B$2:$B$4,'OMS Response Form (ORF)'!H4090),COUNTIF('OMS Drop Downs'!$A$2:$A$5,'OMS Response Form (ORF)'!I4090),COUNTIF('OMS Drop Downs'!$E$2:$E$7,'OMS Response Form (ORF)'!J4090),COUNTIF('OMS Drop Downs'!$B$2:$B$4,'OMS Response Form (ORF)'!K4090),COUNTIF('OMS Drop Downs'!$B$2:$B$4,'OMS Response Form (ORF)'!L4090),COUNTIF('OMS Drop Downs'!$B$2:$B$4,'OMS Response Form (ORF)'!M4090),COUNTIF('OMS Drop Downs'!$B$2:$B$4,'OMS Response Form (ORF)'!N4090), COUNTIF('OMS Drop Downs'!$B$2:$B$4,'OMS Response Form (ORF)'!O4090),COUNTIF('OMS Drop Downs'!$B$2:$B$4,'OMS Response Form (ORF)'!P4090),COUNTIF('OMS Drop Downs'!$B$2:$B$4,'OMS Response Form (ORF)'!Q4090)),"Complete","Incomplete"))</f>
        <v/>
      </c>
      <c r="S4090" s="25" t="str">
        <f>IF(R4090="Complete",IF(AND(NOT(ISNA(VLOOKUP(CONCATENATE(E4090,F4090,G4090,H4090,I4090,J4090),'OMS Drop Downs'!G:G,1,FALSE))),IF(AND(F4090&lt;&gt;"C3",J4090&lt;&gt;"O5"),IF(SUM(COUNTIF(K4090:Q4090,"Y"),COUNTIF(K4090:Q4090,"N"))=0,"V","I"),IF(COUNTIF(K4090:Q4090,"Y"),"V","I"))="V"),"Valid","Invalid")," ")</f>
        <v xml:space="preserve"> </v>
      </c>
      <c r="T4090"/>
    </row>
    <row r="4091" spans="1:20" x14ac:dyDescent="0.25">
      <c r="A4091" s="113"/>
      <c r="B4091" s="114"/>
      <c r="C4091" s="115"/>
      <c r="D4091" s="117"/>
      <c r="E4091" s="55"/>
      <c r="F4091" s="31"/>
      <c r="G4091" s="31"/>
      <c r="H4091" s="31"/>
      <c r="I4091" s="31"/>
      <c r="J4091" s="31"/>
      <c r="K4091" s="31"/>
      <c r="L4091" s="31"/>
      <c r="M4091" s="31"/>
      <c r="N4091" s="31"/>
      <c r="O4091" s="31"/>
      <c r="P4091" s="31"/>
      <c r="Q4091" s="31"/>
      <c r="R4091" s="24" t="str">
        <f>IF(COUNTA(A4091:Q4091)=0,"",IF(AND(COUNTA(A4091)&gt;0, COUNTA(B4091)&gt;0, COUNTA(C4091)&gt;0, COUNTA(D4091)&gt;0, COUNTIF('OMS Drop Downs'!$C$2:$C$3,'OMS Response Form (ORF)'!E4091),COUNTIF('OMS Drop Downs'!$D$2:$D$5,'OMS Response Form (ORF)'!F4091),COUNTIF('OMS Drop Downs'!$A$2:$A$5,'OMS Response Form (ORF)'!G4091),COUNTIF('OMS Drop Downs'!$B$2:$B$4,'OMS Response Form (ORF)'!H4091),COUNTIF('OMS Drop Downs'!$A$2:$A$5,'OMS Response Form (ORF)'!I4091),COUNTIF('OMS Drop Downs'!$E$2:$E$7,'OMS Response Form (ORF)'!J4091),COUNTIF('OMS Drop Downs'!$B$2:$B$4,'OMS Response Form (ORF)'!K4091),COUNTIF('OMS Drop Downs'!$B$2:$B$4,'OMS Response Form (ORF)'!L4091),COUNTIF('OMS Drop Downs'!$B$2:$B$4,'OMS Response Form (ORF)'!M4091),COUNTIF('OMS Drop Downs'!$B$2:$B$4,'OMS Response Form (ORF)'!N4091), COUNTIF('OMS Drop Downs'!$B$2:$B$4,'OMS Response Form (ORF)'!O4091),COUNTIF('OMS Drop Downs'!$B$2:$B$4,'OMS Response Form (ORF)'!P4091),COUNTIF('OMS Drop Downs'!$B$2:$B$4,'OMS Response Form (ORF)'!Q4091)),"Complete","Incomplete"))</f>
        <v/>
      </c>
      <c r="S4091" s="25" t="str">
        <f>IF(R4091="Complete",IF(AND(NOT(ISNA(VLOOKUP(CONCATENATE(E4091,F4091,G4091,H4091,I4091,J4091),'OMS Drop Downs'!G:G,1,FALSE))),IF(AND(F4091&lt;&gt;"C3",J4091&lt;&gt;"O5"),IF(SUM(COUNTIF(K4091:Q4091,"Y"),COUNTIF(K4091:Q4091,"N"))=0,"V","I"),IF(COUNTIF(K4091:Q4091,"Y"),"V","I"))="V"),"Valid","Invalid")," ")</f>
        <v xml:space="preserve"> </v>
      </c>
      <c r="T4091"/>
    </row>
    <row r="4092" spans="1:20" x14ac:dyDescent="0.25">
      <c r="A4092" s="113"/>
      <c r="B4092" s="114"/>
      <c r="C4092" s="115"/>
      <c r="D4092" s="117"/>
      <c r="E4092" s="55"/>
      <c r="F4092" s="31"/>
      <c r="G4092" s="31"/>
      <c r="H4092" s="31"/>
      <c r="I4092" s="31"/>
      <c r="J4092" s="31"/>
      <c r="K4092" s="31"/>
      <c r="L4092" s="31"/>
      <c r="M4092" s="31"/>
      <c r="N4092" s="31"/>
      <c r="O4092" s="31"/>
      <c r="P4092" s="31"/>
      <c r="Q4092" s="31"/>
      <c r="R4092" s="24" t="str">
        <f>IF(COUNTA(A4092:Q4092)=0,"",IF(AND(COUNTA(A4092)&gt;0, COUNTA(B4092)&gt;0, COUNTA(C4092)&gt;0, COUNTA(D4092)&gt;0, COUNTIF('OMS Drop Downs'!$C$2:$C$3,'OMS Response Form (ORF)'!E4092),COUNTIF('OMS Drop Downs'!$D$2:$D$5,'OMS Response Form (ORF)'!F4092),COUNTIF('OMS Drop Downs'!$A$2:$A$5,'OMS Response Form (ORF)'!G4092),COUNTIF('OMS Drop Downs'!$B$2:$B$4,'OMS Response Form (ORF)'!H4092),COUNTIF('OMS Drop Downs'!$A$2:$A$5,'OMS Response Form (ORF)'!I4092),COUNTIF('OMS Drop Downs'!$E$2:$E$7,'OMS Response Form (ORF)'!J4092),COUNTIF('OMS Drop Downs'!$B$2:$B$4,'OMS Response Form (ORF)'!K4092),COUNTIF('OMS Drop Downs'!$B$2:$B$4,'OMS Response Form (ORF)'!L4092),COUNTIF('OMS Drop Downs'!$B$2:$B$4,'OMS Response Form (ORF)'!M4092),COUNTIF('OMS Drop Downs'!$B$2:$B$4,'OMS Response Form (ORF)'!N4092), COUNTIF('OMS Drop Downs'!$B$2:$B$4,'OMS Response Form (ORF)'!O4092),COUNTIF('OMS Drop Downs'!$B$2:$B$4,'OMS Response Form (ORF)'!P4092),COUNTIF('OMS Drop Downs'!$B$2:$B$4,'OMS Response Form (ORF)'!Q4092)),"Complete","Incomplete"))</f>
        <v/>
      </c>
      <c r="S4092" s="25" t="str">
        <f>IF(R4092="Complete",IF(AND(NOT(ISNA(VLOOKUP(CONCATENATE(E4092,F4092,G4092,H4092,I4092,J4092),'OMS Drop Downs'!G:G,1,FALSE))),IF(AND(F4092&lt;&gt;"C3",J4092&lt;&gt;"O5"),IF(SUM(COUNTIF(K4092:Q4092,"Y"),COUNTIF(K4092:Q4092,"N"))=0,"V","I"),IF(COUNTIF(K4092:Q4092,"Y"),"V","I"))="V"),"Valid","Invalid")," ")</f>
        <v xml:space="preserve"> </v>
      </c>
      <c r="T4092"/>
    </row>
    <row r="4093" spans="1:20" x14ac:dyDescent="0.25">
      <c r="A4093" s="113"/>
      <c r="B4093" s="114"/>
      <c r="C4093" s="115"/>
      <c r="D4093" s="117"/>
      <c r="E4093" s="55"/>
      <c r="F4093" s="31"/>
      <c r="G4093" s="31"/>
      <c r="H4093" s="31"/>
      <c r="I4093" s="31"/>
      <c r="J4093" s="31"/>
      <c r="K4093" s="31"/>
      <c r="L4093" s="31"/>
      <c r="M4093" s="31"/>
      <c r="N4093" s="31"/>
      <c r="O4093" s="31"/>
      <c r="P4093" s="31"/>
      <c r="Q4093" s="31"/>
      <c r="R4093" s="24" t="str">
        <f>IF(COUNTA(A4093:Q4093)=0,"",IF(AND(COUNTA(A4093)&gt;0, COUNTA(B4093)&gt;0, COUNTA(C4093)&gt;0, COUNTA(D4093)&gt;0, COUNTIF('OMS Drop Downs'!$C$2:$C$3,'OMS Response Form (ORF)'!E4093),COUNTIF('OMS Drop Downs'!$D$2:$D$5,'OMS Response Form (ORF)'!F4093),COUNTIF('OMS Drop Downs'!$A$2:$A$5,'OMS Response Form (ORF)'!G4093),COUNTIF('OMS Drop Downs'!$B$2:$B$4,'OMS Response Form (ORF)'!H4093),COUNTIF('OMS Drop Downs'!$A$2:$A$5,'OMS Response Form (ORF)'!I4093),COUNTIF('OMS Drop Downs'!$E$2:$E$7,'OMS Response Form (ORF)'!J4093),COUNTIF('OMS Drop Downs'!$B$2:$B$4,'OMS Response Form (ORF)'!K4093),COUNTIF('OMS Drop Downs'!$B$2:$B$4,'OMS Response Form (ORF)'!L4093),COUNTIF('OMS Drop Downs'!$B$2:$B$4,'OMS Response Form (ORF)'!M4093),COUNTIF('OMS Drop Downs'!$B$2:$B$4,'OMS Response Form (ORF)'!N4093), COUNTIF('OMS Drop Downs'!$B$2:$B$4,'OMS Response Form (ORF)'!O4093),COUNTIF('OMS Drop Downs'!$B$2:$B$4,'OMS Response Form (ORF)'!P4093),COUNTIF('OMS Drop Downs'!$B$2:$B$4,'OMS Response Form (ORF)'!Q4093)),"Complete","Incomplete"))</f>
        <v/>
      </c>
      <c r="S4093" s="25" t="str">
        <f>IF(R4093="Complete",IF(AND(NOT(ISNA(VLOOKUP(CONCATENATE(E4093,F4093,G4093,H4093,I4093,J4093),'OMS Drop Downs'!G:G,1,FALSE))),IF(AND(F4093&lt;&gt;"C3",J4093&lt;&gt;"O5"),IF(SUM(COUNTIF(K4093:Q4093,"Y"),COUNTIF(K4093:Q4093,"N"))=0,"V","I"),IF(COUNTIF(K4093:Q4093,"Y"),"V","I"))="V"),"Valid","Invalid")," ")</f>
        <v xml:space="preserve"> </v>
      </c>
      <c r="T4093"/>
    </row>
    <row r="4094" spans="1:20" x14ac:dyDescent="0.25">
      <c r="A4094" s="113"/>
      <c r="B4094" s="114"/>
      <c r="C4094" s="115"/>
      <c r="D4094" s="117"/>
      <c r="E4094" s="55"/>
      <c r="F4094" s="31"/>
      <c r="G4094" s="31"/>
      <c r="H4094" s="31"/>
      <c r="I4094" s="31"/>
      <c r="J4094" s="31"/>
      <c r="K4094" s="31"/>
      <c r="L4094" s="31"/>
      <c r="M4094" s="31"/>
      <c r="N4094" s="31"/>
      <c r="O4094" s="31"/>
      <c r="P4094" s="31"/>
      <c r="Q4094" s="31"/>
      <c r="R4094" s="24" t="str">
        <f>IF(COUNTA(A4094:Q4094)=0,"",IF(AND(COUNTA(A4094)&gt;0, COUNTA(B4094)&gt;0, COUNTA(C4094)&gt;0, COUNTA(D4094)&gt;0, COUNTIF('OMS Drop Downs'!$C$2:$C$3,'OMS Response Form (ORF)'!E4094),COUNTIF('OMS Drop Downs'!$D$2:$D$5,'OMS Response Form (ORF)'!F4094),COUNTIF('OMS Drop Downs'!$A$2:$A$5,'OMS Response Form (ORF)'!G4094),COUNTIF('OMS Drop Downs'!$B$2:$B$4,'OMS Response Form (ORF)'!H4094),COUNTIF('OMS Drop Downs'!$A$2:$A$5,'OMS Response Form (ORF)'!I4094),COUNTIF('OMS Drop Downs'!$E$2:$E$7,'OMS Response Form (ORF)'!J4094),COUNTIF('OMS Drop Downs'!$B$2:$B$4,'OMS Response Form (ORF)'!K4094),COUNTIF('OMS Drop Downs'!$B$2:$B$4,'OMS Response Form (ORF)'!L4094),COUNTIF('OMS Drop Downs'!$B$2:$B$4,'OMS Response Form (ORF)'!M4094),COUNTIF('OMS Drop Downs'!$B$2:$B$4,'OMS Response Form (ORF)'!N4094), COUNTIF('OMS Drop Downs'!$B$2:$B$4,'OMS Response Form (ORF)'!O4094),COUNTIF('OMS Drop Downs'!$B$2:$B$4,'OMS Response Form (ORF)'!P4094),COUNTIF('OMS Drop Downs'!$B$2:$B$4,'OMS Response Form (ORF)'!Q4094)),"Complete","Incomplete"))</f>
        <v/>
      </c>
      <c r="S4094" s="25" t="str">
        <f>IF(R4094="Complete",IF(AND(NOT(ISNA(VLOOKUP(CONCATENATE(E4094,F4094,G4094,H4094,I4094,J4094),'OMS Drop Downs'!G:G,1,FALSE))),IF(AND(F4094&lt;&gt;"C3",J4094&lt;&gt;"O5"),IF(SUM(COUNTIF(K4094:Q4094,"Y"),COUNTIF(K4094:Q4094,"N"))=0,"V","I"),IF(COUNTIF(K4094:Q4094,"Y"),"V","I"))="V"),"Valid","Invalid")," ")</f>
        <v xml:space="preserve"> </v>
      </c>
      <c r="T4094"/>
    </row>
    <row r="4095" spans="1:20" x14ac:dyDescent="0.25">
      <c r="A4095" s="113"/>
      <c r="B4095" s="114"/>
      <c r="C4095" s="115"/>
      <c r="D4095" s="117"/>
      <c r="E4095" s="55"/>
      <c r="F4095" s="31"/>
      <c r="G4095" s="31"/>
      <c r="H4095" s="31"/>
      <c r="I4095" s="31"/>
      <c r="J4095" s="31"/>
      <c r="K4095" s="31"/>
      <c r="L4095" s="31"/>
      <c r="M4095" s="31"/>
      <c r="N4095" s="31"/>
      <c r="O4095" s="31"/>
      <c r="P4095" s="31"/>
      <c r="Q4095" s="31"/>
      <c r="R4095" s="24" t="str">
        <f>IF(COUNTA(A4095:Q4095)=0,"",IF(AND(COUNTA(A4095)&gt;0, COUNTA(B4095)&gt;0, COUNTA(C4095)&gt;0, COUNTA(D4095)&gt;0, COUNTIF('OMS Drop Downs'!$C$2:$C$3,'OMS Response Form (ORF)'!E4095),COUNTIF('OMS Drop Downs'!$D$2:$D$5,'OMS Response Form (ORF)'!F4095),COUNTIF('OMS Drop Downs'!$A$2:$A$5,'OMS Response Form (ORF)'!G4095),COUNTIF('OMS Drop Downs'!$B$2:$B$4,'OMS Response Form (ORF)'!H4095),COUNTIF('OMS Drop Downs'!$A$2:$A$5,'OMS Response Form (ORF)'!I4095),COUNTIF('OMS Drop Downs'!$E$2:$E$7,'OMS Response Form (ORF)'!J4095),COUNTIF('OMS Drop Downs'!$B$2:$B$4,'OMS Response Form (ORF)'!K4095),COUNTIF('OMS Drop Downs'!$B$2:$B$4,'OMS Response Form (ORF)'!L4095),COUNTIF('OMS Drop Downs'!$B$2:$B$4,'OMS Response Form (ORF)'!M4095),COUNTIF('OMS Drop Downs'!$B$2:$B$4,'OMS Response Form (ORF)'!N4095), COUNTIF('OMS Drop Downs'!$B$2:$B$4,'OMS Response Form (ORF)'!O4095),COUNTIF('OMS Drop Downs'!$B$2:$B$4,'OMS Response Form (ORF)'!P4095),COUNTIF('OMS Drop Downs'!$B$2:$B$4,'OMS Response Form (ORF)'!Q4095)),"Complete","Incomplete"))</f>
        <v/>
      </c>
      <c r="S4095" s="25" t="str">
        <f>IF(R4095="Complete",IF(AND(NOT(ISNA(VLOOKUP(CONCATENATE(E4095,F4095,G4095,H4095,I4095,J4095),'OMS Drop Downs'!G:G,1,FALSE))),IF(AND(F4095&lt;&gt;"C3",J4095&lt;&gt;"O5"),IF(SUM(COUNTIF(K4095:Q4095,"Y"),COUNTIF(K4095:Q4095,"N"))=0,"V","I"),IF(COUNTIF(K4095:Q4095,"Y"),"V","I"))="V"),"Valid","Invalid")," ")</f>
        <v xml:space="preserve"> </v>
      </c>
      <c r="T4095"/>
    </row>
    <row r="4096" spans="1:20" x14ac:dyDescent="0.25">
      <c r="A4096" s="113"/>
      <c r="B4096" s="114"/>
      <c r="C4096" s="115"/>
      <c r="D4096" s="117"/>
      <c r="E4096" s="55"/>
      <c r="F4096" s="31"/>
      <c r="G4096" s="31"/>
      <c r="H4096" s="31"/>
      <c r="I4096" s="31"/>
      <c r="J4096" s="31"/>
      <c r="K4096" s="31"/>
      <c r="L4096" s="31"/>
      <c r="M4096" s="31"/>
      <c r="N4096" s="31"/>
      <c r="O4096" s="31"/>
      <c r="P4096" s="31"/>
      <c r="Q4096" s="31"/>
      <c r="R4096" s="24" t="str">
        <f>IF(COUNTA(A4096:Q4096)=0,"",IF(AND(COUNTA(A4096)&gt;0, COUNTA(B4096)&gt;0, COUNTA(C4096)&gt;0, COUNTA(D4096)&gt;0, COUNTIF('OMS Drop Downs'!$C$2:$C$3,'OMS Response Form (ORF)'!E4096),COUNTIF('OMS Drop Downs'!$D$2:$D$5,'OMS Response Form (ORF)'!F4096),COUNTIF('OMS Drop Downs'!$A$2:$A$5,'OMS Response Form (ORF)'!G4096),COUNTIF('OMS Drop Downs'!$B$2:$B$4,'OMS Response Form (ORF)'!H4096),COUNTIF('OMS Drop Downs'!$A$2:$A$5,'OMS Response Form (ORF)'!I4096),COUNTIF('OMS Drop Downs'!$E$2:$E$7,'OMS Response Form (ORF)'!J4096),COUNTIF('OMS Drop Downs'!$B$2:$B$4,'OMS Response Form (ORF)'!K4096),COUNTIF('OMS Drop Downs'!$B$2:$B$4,'OMS Response Form (ORF)'!L4096),COUNTIF('OMS Drop Downs'!$B$2:$B$4,'OMS Response Form (ORF)'!M4096),COUNTIF('OMS Drop Downs'!$B$2:$B$4,'OMS Response Form (ORF)'!N4096), COUNTIF('OMS Drop Downs'!$B$2:$B$4,'OMS Response Form (ORF)'!O4096),COUNTIF('OMS Drop Downs'!$B$2:$B$4,'OMS Response Form (ORF)'!P4096),COUNTIF('OMS Drop Downs'!$B$2:$B$4,'OMS Response Form (ORF)'!Q4096)),"Complete","Incomplete"))</f>
        <v/>
      </c>
      <c r="S4096" s="25" t="str">
        <f>IF(R4096="Complete",IF(AND(NOT(ISNA(VLOOKUP(CONCATENATE(E4096,F4096,G4096,H4096,I4096,J4096),'OMS Drop Downs'!G:G,1,FALSE))),IF(AND(F4096&lt;&gt;"C3",J4096&lt;&gt;"O5"),IF(SUM(COUNTIF(K4096:Q4096,"Y"),COUNTIF(K4096:Q4096,"N"))=0,"V","I"),IF(COUNTIF(K4096:Q4096,"Y"),"V","I"))="V"),"Valid","Invalid")," ")</f>
        <v xml:space="preserve"> </v>
      </c>
      <c r="T4096"/>
    </row>
    <row r="4097" spans="1:20" x14ac:dyDescent="0.25">
      <c r="A4097" s="113"/>
      <c r="B4097" s="114"/>
      <c r="C4097" s="115"/>
      <c r="D4097" s="117"/>
      <c r="E4097" s="55"/>
      <c r="F4097" s="31"/>
      <c r="G4097" s="31"/>
      <c r="H4097" s="31"/>
      <c r="I4097" s="31"/>
      <c r="J4097" s="31"/>
      <c r="K4097" s="31"/>
      <c r="L4097" s="31"/>
      <c r="M4097" s="31"/>
      <c r="N4097" s="31"/>
      <c r="O4097" s="31"/>
      <c r="P4097" s="31"/>
      <c r="Q4097" s="31"/>
      <c r="R4097" s="24" t="str">
        <f>IF(COUNTA(A4097:Q4097)=0,"",IF(AND(COUNTA(A4097)&gt;0, COUNTA(B4097)&gt;0, COUNTA(C4097)&gt;0, COUNTA(D4097)&gt;0, COUNTIF('OMS Drop Downs'!$C$2:$C$3,'OMS Response Form (ORF)'!E4097),COUNTIF('OMS Drop Downs'!$D$2:$D$5,'OMS Response Form (ORF)'!F4097),COUNTIF('OMS Drop Downs'!$A$2:$A$5,'OMS Response Form (ORF)'!G4097),COUNTIF('OMS Drop Downs'!$B$2:$B$4,'OMS Response Form (ORF)'!H4097),COUNTIF('OMS Drop Downs'!$A$2:$A$5,'OMS Response Form (ORF)'!I4097),COUNTIF('OMS Drop Downs'!$E$2:$E$7,'OMS Response Form (ORF)'!J4097),COUNTIF('OMS Drop Downs'!$B$2:$B$4,'OMS Response Form (ORF)'!K4097),COUNTIF('OMS Drop Downs'!$B$2:$B$4,'OMS Response Form (ORF)'!L4097),COUNTIF('OMS Drop Downs'!$B$2:$B$4,'OMS Response Form (ORF)'!M4097),COUNTIF('OMS Drop Downs'!$B$2:$B$4,'OMS Response Form (ORF)'!N4097), COUNTIF('OMS Drop Downs'!$B$2:$B$4,'OMS Response Form (ORF)'!O4097),COUNTIF('OMS Drop Downs'!$B$2:$B$4,'OMS Response Form (ORF)'!P4097),COUNTIF('OMS Drop Downs'!$B$2:$B$4,'OMS Response Form (ORF)'!Q4097)),"Complete","Incomplete"))</f>
        <v/>
      </c>
      <c r="S4097" s="25" t="str">
        <f>IF(R4097="Complete",IF(AND(NOT(ISNA(VLOOKUP(CONCATENATE(E4097,F4097,G4097,H4097,I4097,J4097),'OMS Drop Downs'!G:G,1,FALSE))),IF(AND(F4097&lt;&gt;"C3",J4097&lt;&gt;"O5"),IF(SUM(COUNTIF(K4097:Q4097,"Y"),COUNTIF(K4097:Q4097,"N"))=0,"V","I"),IF(COUNTIF(K4097:Q4097,"Y"),"V","I"))="V"),"Valid","Invalid")," ")</f>
        <v xml:space="preserve"> </v>
      </c>
      <c r="T4097"/>
    </row>
    <row r="4098" spans="1:20" x14ac:dyDescent="0.25">
      <c r="A4098" s="113"/>
      <c r="B4098" s="114"/>
      <c r="C4098" s="115"/>
      <c r="D4098" s="117"/>
      <c r="E4098" s="55"/>
      <c r="F4098" s="31"/>
      <c r="G4098" s="31"/>
      <c r="H4098" s="31"/>
      <c r="I4098" s="31"/>
      <c r="J4098" s="31"/>
      <c r="K4098" s="31"/>
      <c r="L4098" s="31"/>
      <c r="M4098" s="31"/>
      <c r="N4098" s="31"/>
      <c r="O4098" s="31"/>
      <c r="P4098" s="31"/>
      <c r="Q4098" s="31"/>
      <c r="R4098" s="24" t="str">
        <f>IF(COUNTA(A4098:Q4098)=0,"",IF(AND(COUNTA(A4098)&gt;0, COUNTA(B4098)&gt;0, COUNTA(C4098)&gt;0, COUNTA(D4098)&gt;0, COUNTIF('OMS Drop Downs'!$C$2:$C$3,'OMS Response Form (ORF)'!E4098),COUNTIF('OMS Drop Downs'!$D$2:$D$5,'OMS Response Form (ORF)'!F4098),COUNTIF('OMS Drop Downs'!$A$2:$A$5,'OMS Response Form (ORF)'!G4098),COUNTIF('OMS Drop Downs'!$B$2:$B$4,'OMS Response Form (ORF)'!H4098),COUNTIF('OMS Drop Downs'!$A$2:$A$5,'OMS Response Form (ORF)'!I4098),COUNTIF('OMS Drop Downs'!$E$2:$E$7,'OMS Response Form (ORF)'!J4098),COUNTIF('OMS Drop Downs'!$B$2:$B$4,'OMS Response Form (ORF)'!K4098),COUNTIF('OMS Drop Downs'!$B$2:$B$4,'OMS Response Form (ORF)'!L4098),COUNTIF('OMS Drop Downs'!$B$2:$B$4,'OMS Response Form (ORF)'!M4098),COUNTIF('OMS Drop Downs'!$B$2:$B$4,'OMS Response Form (ORF)'!N4098), COUNTIF('OMS Drop Downs'!$B$2:$B$4,'OMS Response Form (ORF)'!O4098),COUNTIF('OMS Drop Downs'!$B$2:$B$4,'OMS Response Form (ORF)'!P4098),COUNTIF('OMS Drop Downs'!$B$2:$B$4,'OMS Response Form (ORF)'!Q4098)),"Complete","Incomplete"))</f>
        <v/>
      </c>
      <c r="S4098" s="25" t="str">
        <f>IF(R4098="Complete",IF(AND(NOT(ISNA(VLOOKUP(CONCATENATE(E4098,F4098,G4098,H4098,I4098,J4098),'OMS Drop Downs'!G:G,1,FALSE))),IF(AND(F4098&lt;&gt;"C3",J4098&lt;&gt;"O5"),IF(SUM(COUNTIF(K4098:Q4098,"Y"),COUNTIF(K4098:Q4098,"N"))=0,"V","I"),IF(COUNTIF(K4098:Q4098,"Y"),"V","I"))="V"),"Valid","Invalid")," ")</f>
        <v xml:space="preserve"> </v>
      </c>
      <c r="T4098"/>
    </row>
    <row r="4099" spans="1:20" x14ac:dyDescent="0.25">
      <c r="A4099" s="113"/>
      <c r="B4099" s="114"/>
      <c r="C4099" s="115"/>
      <c r="D4099" s="117"/>
      <c r="E4099" s="55"/>
      <c r="F4099" s="31"/>
      <c r="G4099" s="31"/>
      <c r="H4099" s="31"/>
      <c r="I4099" s="31"/>
      <c r="J4099" s="31"/>
      <c r="K4099" s="31"/>
      <c r="L4099" s="31"/>
      <c r="M4099" s="31"/>
      <c r="N4099" s="31"/>
      <c r="O4099" s="31"/>
      <c r="P4099" s="31"/>
      <c r="Q4099" s="31"/>
      <c r="R4099" s="24" t="str">
        <f>IF(COUNTA(A4099:Q4099)=0,"",IF(AND(COUNTA(A4099)&gt;0, COUNTA(B4099)&gt;0, COUNTA(C4099)&gt;0, COUNTA(D4099)&gt;0, COUNTIF('OMS Drop Downs'!$C$2:$C$3,'OMS Response Form (ORF)'!E4099),COUNTIF('OMS Drop Downs'!$D$2:$D$5,'OMS Response Form (ORF)'!F4099),COUNTIF('OMS Drop Downs'!$A$2:$A$5,'OMS Response Form (ORF)'!G4099),COUNTIF('OMS Drop Downs'!$B$2:$B$4,'OMS Response Form (ORF)'!H4099),COUNTIF('OMS Drop Downs'!$A$2:$A$5,'OMS Response Form (ORF)'!I4099),COUNTIF('OMS Drop Downs'!$E$2:$E$7,'OMS Response Form (ORF)'!J4099),COUNTIF('OMS Drop Downs'!$B$2:$B$4,'OMS Response Form (ORF)'!K4099),COUNTIF('OMS Drop Downs'!$B$2:$B$4,'OMS Response Form (ORF)'!L4099),COUNTIF('OMS Drop Downs'!$B$2:$B$4,'OMS Response Form (ORF)'!M4099),COUNTIF('OMS Drop Downs'!$B$2:$B$4,'OMS Response Form (ORF)'!N4099), COUNTIF('OMS Drop Downs'!$B$2:$B$4,'OMS Response Form (ORF)'!O4099),COUNTIF('OMS Drop Downs'!$B$2:$B$4,'OMS Response Form (ORF)'!P4099),COUNTIF('OMS Drop Downs'!$B$2:$B$4,'OMS Response Form (ORF)'!Q4099)),"Complete","Incomplete"))</f>
        <v/>
      </c>
      <c r="S4099" s="25" t="str">
        <f>IF(R4099="Complete",IF(AND(NOT(ISNA(VLOOKUP(CONCATENATE(E4099,F4099,G4099,H4099,I4099,J4099),'OMS Drop Downs'!G:G,1,FALSE))),IF(AND(F4099&lt;&gt;"C3",J4099&lt;&gt;"O5"),IF(SUM(COUNTIF(K4099:Q4099,"Y"),COUNTIF(K4099:Q4099,"N"))=0,"V","I"),IF(COUNTIF(K4099:Q4099,"Y"),"V","I"))="V"),"Valid","Invalid")," ")</f>
        <v xml:space="preserve"> </v>
      </c>
      <c r="T4099"/>
    </row>
    <row r="4100" spans="1:20" x14ac:dyDescent="0.25">
      <c r="A4100" s="113"/>
      <c r="B4100" s="114"/>
      <c r="C4100" s="115"/>
      <c r="D4100" s="117"/>
      <c r="E4100" s="55"/>
      <c r="F4100" s="31"/>
      <c r="G4100" s="31"/>
      <c r="H4100" s="31"/>
      <c r="I4100" s="31"/>
      <c r="J4100" s="31"/>
      <c r="K4100" s="31"/>
      <c r="L4100" s="31"/>
      <c r="M4100" s="31"/>
      <c r="N4100" s="31"/>
      <c r="O4100" s="31"/>
      <c r="P4100" s="31"/>
      <c r="Q4100" s="31"/>
      <c r="R4100" s="24" t="str">
        <f>IF(COUNTA(A4100:Q4100)=0,"",IF(AND(COUNTA(A4100)&gt;0, COUNTA(B4100)&gt;0, COUNTA(C4100)&gt;0, COUNTA(D4100)&gt;0, COUNTIF('OMS Drop Downs'!$C$2:$C$3,'OMS Response Form (ORF)'!E4100),COUNTIF('OMS Drop Downs'!$D$2:$D$5,'OMS Response Form (ORF)'!F4100),COUNTIF('OMS Drop Downs'!$A$2:$A$5,'OMS Response Form (ORF)'!G4100),COUNTIF('OMS Drop Downs'!$B$2:$B$4,'OMS Response Form (ORF)'!H4100),COUNTIF('OMS Drop Downs'!$A$2:$A$5,'OMS Response Form (ORF)'!I4100),COUNTIF('OMS Drop Downs'!$E$2:$E$7,'OMS Response Form (ORF)'!J4100),COUNTIF('OMS Drop Downs'!$B$2:$B$4,'OMS Response Form (ORF)'!K4100),COUNTIF('OMS Drop Downs'!$B$2:$B$4,'OMS Response Form (ORF)'!L4100),COUNTIF('OMS Drop Downs'!$B$2:$B$4,'OMS Response Form (ORF)'!M4100),COUNTIF('OMS Drop Downs'!$B$2:$B$4,'OMS Response Form (ORF)'!N4100), COUNTIF('OMS Drop Downs'!$B$2:$B$4,'OMS Response Form (ORF)'!O4100),COUNTIF('OMS Drop Downs'!$B$2:$B$4,'OMS Response Form (ORF)'!P4100),COUNTIF('OMS Drop Downs'!$B$2:$B$4,'OMS Response Form (ORF)'!Q4100)),"Complete","Incomplete"))</f>
        <v/>
      </c>
      <c r="S4100" s="25" t="str">
        <f>IF(R4100="Complete",IF(AND(NOT(ISNA(VLOOKUP(CONCATENATE(E4100,F4100,G4100,H4100,I4100,J4100),'OMS Drop Downs'!G:G,1,FALSE))),IF(AND(F4100&lt;&gt;"C3",J4100&lt;&gt;"O5"),IF(SUM(COUNTIF(K4100:Q4100,"Y"),COUNTIF(K4100:Q4100,"N"))=0,"V","I"),IF(COUNTIF(K4100:Q4100,"Y"),"V","I"))="V"),"Valid","Invalid")," ")</f>
        <v xml:space="preserve"> </v>
      </c>
      <c r="T4100"/>
    </row>
    <row r="4101" spans="1:20" x14ac:dyDescent="0.25">
      <c r="A4101" s="113"/>
      <c r="B4101" s="114"/>
      <c r="C4101" s="115"/>
      <c r="D4101" s="117"/>
      <c r="E4101" s="55"/>
      <c r="F4101" s="31"/>
      <c r="G4101" s="31"/>
      <c r="H4101" s="31"/>
      <c r="I4101" s="31"/>
      <c r="J4101" s="31"/>
      <c r="K4101" s="31"/>
      <c r="L4101" s="31"/>
      <c r="M4101" s="31"/>
      <c r="N4101" s="31"/>
      <c r="O4101" s="31"/>
      <c r="P4101" s="31"/>
      <c r="Q4101" s="31"/>
      <c r="R4101" s="24" t="str">
        <f>IF(COUNTA(A4101:Q4101)=0,"",IF(AND(COUNTA(A4101)&gt;0, COUNTA(B4101)&gt;0, COUNTA(C4101)&gt;0, COUNTA(D4101)&gt;0, COUNTIF('OMS Drop Downs'!$C$2:$C$3,'OMS Response Form (ORF)'!E4101),COUNTIF('OMS Drop Downs'!$D$2:$D$5,'OMS Response Form (ORF)'!F4101),COUNTIF('OMS Drop Downs'!$A$2:$A$5,'OMS Response Form (ORF)'!G4101),COUNTIF('OMS Drop Downs'!$B$2:$B$4,'OMS Response Form (ORF)'!H4101),COUNTIF('OMS Drop Downs'!$A$2:$A$5,'OMS Response Form (ORF)'!I4101),COUNTIF('OMS Drop Downs'!$E$2:$E$7,'OMS Response Form (ORF)'!J4101),COUNTIF('OMS Drop Downs'!$B$2:$B$4,'OMS Response Form (ORF)'!K4101),COUNTIF('OMS Drop Downs'!$B$2:$B$4,'OMS Response Form (ORF)'!L4101),COUNTIF('OMS Drop Downs'!$B$2:$B$4,'OMS Response Form (ORF)'!M4101),COUNTIF('OMS Drop Downs'!$B$2:$B$4,'OMS Response Form (ORF)'!N4101), COUNTIF('OMS Drop Downs'!$B$2:$B$4,'OMS Response Form (ORF)'!O4101),COUNTIF('OMS Drop Downs'!$B$2:$B$4,'OMS Response Form (ORF)'!P4101),COUNTIF('OMS Drop Downs'!$B$2:$B$4,'OMS Response Form (ORF)'!Q4101)),"Complete","Incomplete"))</f>
        <v/>
      </c>
      <c r="S4101" s="25" t="str">
        <f>IF(R4101="Complete",IF(AND(NOT(ISNA(VLOOKUP(CONCATENATE(E4101,F4101,G4101,H4101,I4101,J4101),'OMS Drop Downs'!G:G,1,FALSE))),IF(AND(F4101&lt;&gt;"C3",J4101&lt;&gt;"O5"),IF(SUM(COUNTIF(K4101:Q4101,"Y"),COUNTIF(K4101:Q4101,"N"))=0,"V","I"),IF(COUNTIF(K4101:Q4101,"Y"),"V","I"))="V"),"Valid","Invalid")," ")</f>
        <v xml:space="preserve"> </v>
      </c>
      <c r="T4101"/>
    </row>
    <row r="4102" spans="1:20" x14ac:dyDescent="0.25">
      <c r="A4102" s="113"/>
      <c r="B4102" s="114"/>
      <c r="C4102" s="115"/>
      <c r="D4102" s="117"/>
      <c r="E4102" s="55"/>
      <c r="F4102" s="31"/>
      <c r="G4102" s="31"/>
      <c r="H4102" s="31"/>
      <c r="I4102" s="31"/>
      <c r="J4102" s="31"/>
      <c r="K4102" s="31"/>
      <c r="L4102" s="31"/>
      <c r="M4102" s="31"/>
      <c r="N4102" s="31"/>
      <c r="O4102" s="31"/>
      <c r="P4102" s="31"/>
      <c r="Q4102" s="31"/>
      <c r="R4102" s="24" t="str">
        <f>IF(COUNTA(A4102:Q4102)=0,"",IF(AND(COUNTA(A4102)&gt;0, COUNTA(B4102)&gt;0, COUNTA(C4102)&gt;0, COUNTA(D4102)&gt;0, COUNTIF('OMS Drop Downs'!$C$2:$C$3,'OMS Response Form (ORF)'!E4102),COUNTIF('OMS Drop Downs'!$D$2:$D$5,'OMS Response Form (ORF)'!F4102),COUNTIF('OMS Drop Downs'!$A$2:$A$5,'OMS Response Form (ORF)'!G4102),COUNTIF('OMS Drop Downs'!$B$2:$B$4,'OMS Response Form (ORF)'!H4102),COUNTIF('OMS Drop Downs'!$A$2:$A$5,'OMS Response Form (ORF)'!I4102),COUNTIF('OMS Drop Downs'!$E$2:$E$7,'OMS Response Form (ORF)'!J4102),COUNTIF('OMS Drop Downs'!$B$2:$B$4,'OMS Response Form (ORF)'!K4102),COUNTIF('OMS Drop Downs'!$B$2:$B$4,'OMS Response Form (ORF)'!L4102),COUNTIF('OMS Drop Downs'!$B$2:$B$4,'OMS Response Form (ORF)'!M4102),COUNTIF('OMS Drop Downs'!$B$2:$B$4,'OMS Response Form (ORF)'!N4102), COUNTIF('OMS Drop Downs'!$B$2:$B$4,'OMS Response Form (ORF)'!O4102),COUNTIF('OMS Drop Downs'!$B$2:$B$4,'OMS Response Form (ORF)'!P4102),COUNTIF('OMS Drop Downs'!$B$2:$B$4,'OMS Response Form (ORF)'!Q4102)),"Complete","Incomplete"))</f>
        <v/>
      </c>
      <c r="S4102" s="25" t="str">
        <f>IF(R4102="Complete",IF(AND(NOT(ISNA(VLOOKUP(CONCATENATE(E4102,F4102,G4102,H4102,I4102,J4102),'OMS Drop Downs'!G:G,1,FALSE))),IF(AND(F4102&lt;&gt;"C3",J4102&lt;&gt;"O5"),IF(SUM(COUNTIF(K4102:Q4102,"Y"),COUNTIF(K4102:Q4102,"N"))=0,"V","I"),IF(COUNTIF(K4102:Q4102,"Y"),"V","I"))="V"),"Valid","Invalid")," ")</f>
        <v xml:space="preserve"> </v>
      </c>
      <c r="T4102"/>
    </row>
    <row r="4103" spans="1:20" x14ac:dyDescent="0.25">
      <c r="A4103" s="113"/>
      <c r="B4103" s="114"/>
      <c r="C4103" s="115"/>
      <c r="D4103" s="117"/>
      <c r="E4103" s="55"/>
      <c r="F4103" s="31"/>
      <c r="G4103" s="31"/>
      <c r="H4103" s="31"/>
      <c r="I4103" s="31"/>
      <c r="J4103" s="31"/>
      <c r="K4103" s="31"/>
      <c r="L4103" s="31"/>
      <c r="M4103" s="31"/>
      <c r="N4103" s="31"/>
      <c r="O4103" s="31"/>
      <c r="P4103" s="31"/>
      <c r="Q4103" s="31"/>
      <c r="R4103" s="24" t="str">
        <f>IF(COUNTA(A4103:Q4103)=0,"",IF(AND(COUNTA(A4103)&gt;0, COUNTA(B4103)&gt;0, COUNTA(C4103)&gt;0, COUNTA(D4103)&gt;0, COUNTIF('OMS Drop Downs'!$C$2:$C$3,'OMS Response Form (ORF)'!E4103),COUNTIF('OMS Drop Downs'!$D$2:$D$5,'OMS Response Form (ORF)'!F4103),COUNTIF('OMS Drop Downs'!$A$2:$A$5,'OMS Response Form (ORF)'!G4103),COUNTIF('OMS Drop Downs'!$B$2:$B$4,'OMS Response Form (ORF)'!H4103),COUNTIF('OMS Drop Downs'!$A$2:$A$5,'OMS Response Form (ORF)'!I4103),COUNTIF('OMS Drop Downs'!$E$2:$E$7,'OMS Response Form (ORF)'!J4103),COUNTIF('OMS Drop Downs'!$B$2:$B$4,'OMS Response Form (ORF)'!K4103),COUNTIF('OMS Drop Downs'!$B$2:$B$4,'OMS Response Form (ORF)'!L4103),COUNTIF('OMS Drop Downs'!$B$2:$B$4,'OMS Response Form (ORF)'!M4103),COUNTIF('OMS Drop Downs'!$B$2:$B$4,'OMS Response Form (ORF)'!N4103), COUNTIF('OMS Drop Downs'!$B$2:$B$4,'OMS Response Form (ORF)'!O4103),COUNTIF('OMS Drop Downs'!$B$2:$B$4,'OMS Response Form (ORF)'!P4103),COUNTIF('OMS Drop Downs'!$B$2:$B$4,'OMS Response Form (ORF)'!Q4103)),"Complete","Incomplete"))</f>
        <v/>
      </c>
      <c r="S4103" s="25" t="str">
        <f>IF(R4103="Complete",IF(AND(NOT(ISNA(VLOOKUP(CONCATENATE(E4103,F4103,G4103,H4103,I4103,J4103),'OMS Drop Downs'!G:G,1,FALSE))),IF(AND(F4103&lt;&gt;"C3",J4103&lt;&gt;"O5"),IF(SUM(COUNTIF(K4103:Q4103,"Y"),COUNTIF(K4103:Q4103,"N"))=0,"V","I"),IF(COUNTIF(K4103:Q4103,"Y"),"V","I"))="V"),"Valid","Invalid")," ")</f>
        <v xml:space="preserve"> </v>
      </c>
      <c r="T4103"/>
    </row>
    <row r="4104" spans="1:20" x14ac:dyDescent="0.25">
      <c r="A4104" s="113"/>
      <c r="B4104" s="114"/>
      <c r="C4104" s="115"/>
      <c r="D4104" s="117"/>
      <c r="E4104" s="55"/>
      <c r="F4104" s="31"/>
      <c r="G4104" s="31"/>
      <c r="H4104" s="31"/>
      <c r="I4104" s="31"/>
      <c r="J4104" s="31"/>
      <c r="K4104" s="31"/>
      <c r="L4104" s="31"/>
      <c r="M4104" s="31"/>
      <c r="N4104" s="31"/>
      <c r="O4104" s="31"/>
      <c r="P4104" s="31"/>
      <c r="Q4104" s="31"/>
      <c r="R4104" s="24" t="str">
        <f>IF(COUNTA(A4104:Q4104)=0,"",IF(AND(COUNTA(A4104)&gt;0, COUNTA(B4104)&gt;0, COUNTA(C4104)&gt;0, COUNTA(D4104)&gt;0, COUNTIF('OMS Drop Downs'!$C$2:$C$3,'OMS Response Form (ORF)'!E4104),COUNTIF('OMS Drop Downs'!$D$2:$D$5,'OMS Response Form (ORF)'!F4104),COUNTIF('OMS Drop Downs'!$A$2:$A$5,'OMS Response Form (ORF)'!G4104),COUNTIF('OMS Drop Downs'!$B$2:$B$4,'OMS Response Form (ORF)'!H4104),COUNTIF('OMS Drop Downs'!$A$2:$A$5,'OMS Response Form (ORF)'!I4104),COUNTIF('OMS Drop Downs'!$E$2:$E$7,'OMS Response Form (ORF)'!J4104),COUNTIF('OMS Drop Downs'!$B$2:$B$4,'OMS Response Form (ORF)'!K4104),COUNTIF('OMS Drop Downs'!$B$2:$B$4,'OMS Response Form (ORF)'!L4104),COUNTIF('OMS Drop Downs'!$B$2:$B$4,'OMS Response Form (ORF)'!M4104),COUNTIF('OMS Drop Downs'!$B$2:$B$4,'OMS Response Form (ORF)'!N4104), COUNTIF('OMS Drop Downs'!$B$2:$B$4,'OMS Response Form (ORF)'!O4104),COUNTIF('OMS Drop Downs'!$B$2:$B$4,'OMS Response Form (ORF)'!P4104),COUNTIF('OMS Drop Downs'!$B$2:$B$4,'OMS Response Form (ORF)'!Q4104)),"Complete","Incomplete"))</f>
        <v/>
      </c>
      <c r="S4104" s="25" t="str">
        <f>IF(R4104="Complete",IF(AND(NOT(ISNA(VLOOKUP(CONCATENATE(E4104,F4104,G4104,H4104,I4104,J4104),'OMS Drop Downs'!G:G,1,FALSE))),IF(AND(F4104&lt;&gt;"C3",J4104&lt;&gt;"O5"),IF(SUM(COUNTIF(K4104:Q4104,"Y"),COUNTIF(K4104:Q4104,"N"))=0,"V","I"),IF(COUNTIF(K4104:Q4104,"Y"),"V","I"))="V"),"Valid","Invalid")," ")</f>
        <v xml:space="preserve"> </v>
      </c>
      <c r="T4104"/>
    </row>
    <row r="4105" spans="1:20" x14ac:dyDescent="0.25">
      <c r="A4105" s="113"/>
      <c r="B4105" s="114"/>
      <c r="C4105" s="115"/>
      <c r="D4105" s="117"/>
      <c r="E4105" s="55"/>
      <c r="F4105" s="31"/>
      <c r="G4105" s="31"/>
      <c r="H4105" s="31"/>
      <c r="I4105" s="31"/>
      <c r="J4105" s="31"/>
      <c r="K4105" s="31"/>
      <c r="L4105" s="31"/>
      <c r="M4105" s="31"/>
      <c r="N4105" s="31"/>
      <c r="O4105" s="31"/>
      <c r="P4105" s="31"/>
      <c r="Q4105" s="31"/>
      <c r="R4105" s="24" t="str">
        <f>IF(COUNTA(A4105:Q4105)=0,"",IF(AND(COUNTA(A4105)&gt;0, COUNTA(B4105)&gt;0, COUNTA(C4105)&gt;0, COUNTA(D4105)&gt;0, COUNTIF('OMS Drop Downs'!$C$2:$C$3,'OMS Response Form (ORF)'!E4105),COUNTIF('OMS Drop Downs'!$D$2:$D$5,'OMS Response Form (ORF)'!F4105),COUNTIF('OMS Drop Downs'!$A$2:$A$5,'OMS Response Form (ORF)'!G4105),COUNTIF('OMS Drop Downs'!$B$2:$B$4,'OMS Response Form (ORF)'!H4105),COUNTIF('OMS Drop Downs'!$A$2:$A$5,'OMS Response Form (ORF)'!I4105),COUNTIF('OMS Drop Downs'!$E$2:$E$7,'OMS Response Form (ORF)'!J4105),COUNTIF('OMS Drop Downs'!$B$2:$B$4,'OMS Response Form (ORF)'!K4105),COUNTIF('OMS Drop Downs'!$B$2:$B$4,'OMS Response Form (ORF)'!L4105),COUNTIF('OMS Drop Downs'!$B$2:$B$4,'OMS Response Form (ORF)'!M4105),COUNTIF('OMS Drop Downs'!$B$2:$B$4,'OMS Response Form (ORF)'!N4105), COUNTIF('OMS Drop Downs'!$B$2:$B$4,'OMS Response Form (ORF)'!O4105),COUNTIF('OMS Drop Downs'!$B$2:$B$4,'OMS Response Form (ORF)'!P4105),COUNTIF('OMS Drop Downs'!$B$2:$B$4,'OMS Response Form (ORF)'!Q4105)),"Complete","Incomplete"))</f>
        <v/>
      </c>
      <c r="S4105" s="25" t="str">
        <f>IF(R4105="Complete",IF(AND(NOT(ISNA(VLOOKUP(CONCATENATE(E4105,F4105,G4105,H4105,I4105,J4105),'OMS Drop Downs'!G:G,1,FALSE))),IF(AND(F4105&lt;&gt;"C3",J4105&lt;&gt;"O5"),IF(SUM(COUNTIF(K4105:Q4105,"Y"),COUNTIF(K4105:Q4105,"N"))=0,"V","I"),IF(COUNTIF(K4105:Q4105,"Y"),"V","I"))="V"),"Valid","Invalid")," ")</f>
        <v xml:space="preserve"> </v>
      </c>
      <c r="T4105"/>
    </row>
    <row r="4106" spans="1:20" x14ac:dyDescent="0.25">
      <c r="A4106" s="113"/>
      <c r="B4106" s="114"/>
      <c r="C4106" s="115"/>
      <c r="D4106" s="117"/>
      <c r="E4106" s="55"/>
      <c r="F4106" s="31"/>
      <c r="G4106" s="31"/>
      <c r="H4106" s="31"/>
      <c r="I4106" s="31"/>
      <c r="J4106" s="31"/>
      <c r="K4106" s="31"/>
      <c r="L4106" s="31"/>
      <c r="M4106" s="31"/>
      <c r="N4106" s="31"/>
      <c r="O4106" s="31"/>
      <c r="P4106" s="31"/>
      <c r="Q4106" s="31"/>
      <c r="R4106" s="24" t="str">
        <f>IF(COUNTA(A4106:Q4106)=0,"",IF(AND(COUNTA(A4106)&gt;0, COUNTA(B4106)&gt;0, COUNTA(C4106)&gt;0, COUNTA(D4106)&gt;0, COUNTIF('OMS Drop Downs'!$C$2:$C$3,'OMS Response Form (ORF)'!E4106),COUNTIF('OMS Drop Downs'!$D$2:$D$5,'OMS Response Form (ORF)'!F4106),COUNTIF('OMS Drop Downs'!$A$2:$A$5,'OMS Response Form (ORF)'!G4106),COUNTIF('OMS Drop Downs'!$B$2:$B$4,'OMS Response Form (ORF)'!H4106),COUNTIF('OMS Drop Downs'!$A$2:$A$5,'OMS Response Form (ORF)'!I4106),COUNTIF('OMS Drop Downs'!$E$2:$E$7,'OMS Response Form (ORF)'!J4106),COUNTIF('OMS Drop Downs'!$B$2:$B$4,'OMS Response Form (ORF)'!K4106),COUNTIF('OMS Drop Downs'!$B$2:$B$4,'OMS Response Form (ORF)'!L4106),COUNTIF('OMS Drop Downs'!$B$2:$B$4,'OMS Response Form (ORF)'!M4106),COUNTIF('OMS Drop Downs'!$B$2:$B$4,'OMS Response Form (ORF)'!N4106), COUNTIF('OMS Drop Downs'!$B$2:$B$4,'OMS Response Form (ORF)'!O4106),COUNTIF('OMS Drop Downs'!$B$2:$B$4,'OMS Response Form (ORF)'!P4106),COUNTIF('OMS Drop Downs'!$B$2:$B$4,'OMS Response Form (ORF)'!Q4106)),"Complete","Incomplete"))</f>
        <v/>
      </c>
      <c r="S4106" s="25" t="str">
        <f>IF(R4106="Complete",IF(AND(NOT(ISNA(VLOOKUP(CONCATENATE(E4106,F4106,G4106,H4106,I4106,J4106),'OMS Drop Downs'!G:G,1,FALSE))),IF(AND(F4106&lt;&gt;"C3",J4106&lt;&gt;"O5"),IF(SUM(COUNTIF(K4106:Q4106,"Y"),COUNTIF(K4106:Q4106,"N"))=0,"V","I"),IF(COUNTIF(K4106:Q4106,"Y"),"V","I"))="V"),"Valid","Invalid")," ")</f>
        <v xml:space="preserve"> </v>
      </c>
      <c r="T4106"/>
    </row>
    <row r="4107" spans="1:20" x14ac:dyDescent="0.25">
      <c r="A4107" s="113"/>
      <c r="B4107" s="114"/>
      <c r="C4107" s="115"/>
      <c r="D4107" s="117"/>
      <c r="E4107" s="55"/>
      <c r="F4107" s="31"/>
      <c r="G4107" s="31"/>
      <c r="H4107" s="31"/>
      <c r="I4107" s="31"/>
      <c r="J4107" s="31"/>
      <c r="K4107" s="31"/>
      <c r="L4107" s="31"/>
      <c r="M4107" s="31"/>
      <c r="N4107" s="31"/>
      <c r="O4107" s="31"/>
      <c r="P4107" s="31"/>
      <c r="Q4107" s="31"/>
      <c r="R4107" s="24" t="str">
        <f>IF(COUNTA(A4107:Q4107)=0,"",IF(AND(COUNTA(A4107)&gt;0, COUNTA(B4107)&gt;0, COUNTA(C4107)&gt;0, COUNTA(D4107)&gt;0, COUNTIF('OMS Drop Downs'!$C$2:$C$3,'OMS Response Form (ORF)'!E4107),COUNTIF('OMS Drop Downs'!$D$2:$D$5,'OMS Response Form (ORF)'!F4107),COUNTIF('OMS Drop Downs'!$A$2:$A$5,'OMS Response Form (ORF)'!G4107),COUNTIF('OMS Drop Downs'!$B$2:$B$4,'OMS Response Form (ORF)'!H4107),COUNTIF('OMS Drop Downs'!$A$2:$A$5,'OMS Response Form (ORF)'!I4107),COUNTIF('OMS Drop Downs'!$E$2:$E$7,'OMS Response Form (ORF)'!J4107),COUNTIF('OMS Drop Downs'!$B$2:$B$4,'OMS Response Form (ORF)'!K4107),COUNTIF('OMS Drop Downs'!$B$2:$B$4,'OMS Response Form (ORF)'!L4107),COUNTIF('OMS Drop Downs'!$B$2:$B$4,'OMS Response Form (ORF)'!M4107),COUNTIF('OMS Drop Downs'!$B$2:$B$4,'OMS Response Form (ORF)'!N4107), COUNTIF('OMS Drop Downs'!$B$2:$B$4,'OMS Response Form (ORF)'!O4107),COUNTIF('OMS Drop Downs'!$B$2:$B$4,'OMS Response Form (ORF)'!P4107),COUNTIF('OMS Drop Downs'!$B$2:$B$4,'OMS Response Form (ORF)'!Q4107)),"Complete","Incomplete"))</f>
        <v/>
      </c>
      <c r="S4107" s="25" t="str">
        <f>IF(R4107="Complete",IF(AND(NOT(ISNA(VLOOKUP(CONCATENATE(E4107,F4107,G4107,H4107,I4107,J4107),'OMS Drop Downs'!G:G,1,FALSE))),IF(AND(F4107&lt;&gt;"C3",J4107&lt;&gt;"O5"),IF(SUM(COUNTIF(K4107:Q4107,"Y"),COUNTIF(K4107:Q4107,"N"))=0,"V","I"),IF(COUNTIF(K4107:Q4107,"Y"),"V","I"))="V"),"Valid","Invalid")," ")</f>
        <v xml:space="preserve"> </v>
      </c>
      <c r="T4107"/>
    </row>
    <row r="4108" spans="1:20" x14ac:dyDescent="0.25">
      <c r="A4108" s="113"/>
      <c r="B4108" s="114"/>
      <c r="C4108" s="115"/>
      <c r="D4108" s="117"/>
      <c r="E4108" s="55"/>
      <c r="F4108" s="31"/>
      <c r="G4108" s="31"/>
      <c r="H4108" s="31"/>
      <c r="I4108" s="31"/>
      <c r="J4108" s="31"/>
      <c r="K4108" s="31"/>
      <c r="L4108" s="31"/>
      <c r="M4108" s="31"/>
      <c r="N4108" s="31"/>
      <c r="O4108" s="31"/>
      <c r="P4108" s="31"/>
      <c r="Q4108" s="31"/>
      <c r="R4108" s="24" t="str">
        <f>IF(COUNTA(A4108:Q4108)=0,"",IF(AND(COUNTA(A4108)&gt;0, COUNTA(B4108)&gt;0, COUNTA(C4108)&gt;0, COUNTA(D4108)&gt;0, COUNTIF('OMS Drop Downs'!$C$2:$C$3,'OMS Response Form (ORF)'!E4108),COUNTIF('OMS Drop Downs'!$D$2:$D$5,'OMS Response Form (ORF)'!F4108),COUNTIF('OMS Drop Downs'!$A$2:$A$5,'OMS Response Form (ORF)'!G4108),COUNTIF('OMS Drop Downs'!$B$2:$B$4,'OMS Response Form (ORF)'!H4108),COUNTIF('OMS Drop Downs'!$A$2:$A$5,'OMS Response Form (ORF)'!I4108),COUNTIF('OMS Drop Downs'!$E$2:$E$7,'OMS Response Form (ORF)'!J4108),COUNTIF('OMS Drop Downs'!$B$2:$B$4,'OMS Response Form (ORF)'!K4108),COUNTIF('OMS Drop Downs'!$B$2:$B$4,'OMS Response Form (ORF)'!L4108),COUNTIF('OMS Drop Downs'!$B$2:$B$4,'OMS Response Form (ORF)'!M4108),COUNTIF('OMS Drop Downs'!$B$2:$B$4,'OMS Response Form (ORF)'!N4108), COUNTIF('OMS Drop Downs'!$B$2:$B$4,'OMS Response Form (ORF)'!O4108),COUNTIF('OMS Drop Downs'!$B$2:$B$4,'OMS Response Form (ORF)'!P4108),COUNTIF('OMS Drop Downs'!$B$2:$B$4,'OMS Response Form (ORF)'!Q4108)),"Complete","Incomplete"))</f>
        <v/>
      </c>
      <c r="S4108" s="25" t="str">
        <f>IF(R4108="Complete",IF(AND(NOT(ISNA(VLOOKUP(CONCATENATE(E4108,F4108,G4108,H4108,I4108,J4108),'OMS Drop Downs'!G:G,1,FALSE))),IF(AND(F4108&lt;&gt;"C3",J4108&lt;&gt;"O5"),IF(SUM(COUNTIF(K4108:Q4108,"Y"),COUNTIF(K4108:Q4108,"N"))=0,"V","I"),IF(COUNTIF(K4108:Q4108,"Y"),"V","I"))="V"),"Valid","Invalid")," ")</f>
        <v xml:space="preserve"> </v>
      </c>
      <c r="T4108"/>
    </row>
    <row r="4109" spans="1:20" x14ac:dyDescent="0.25">
      <c r="A4109" s="113"/>
      <c r="B4109" s="114"/>
      <c r="C4109" s="115"/>
      <c r="D4109" s="117"/>
      <c r="E4109" s="55"/>
      <c r="F4109" s="31"/>
      <c r="G4109" s="31"/>
      <c r="H4109" s="31"/>
      <c r="I4109" s="31"/>
      <c r="J4109" s="31"/>
      <c r="K4109" s="31"/>
      <c r="L4109" s="31"/>
      <c r="M4109" s="31"/>
      <c r="N4109" s="31"/>
      <c r="O4109" s="31"/>
      <c r="P4109" s="31"/>
      <c r="Q4109" s="31"/>
      <c r="R4109" s="24" t="str">
        <f>IF(COUNTA(A4109:Q4109)=0,"",IF(AND(COUNTA(A4109)&gt;0, COUNTA(B4109)&gt;0, COUNTA(C4109)&gt;0, COUNTA(D4109)&gt;0, COUNTIF('OMS Drop Downs'!$C$2:$C$3,'OMS Response Form (ORF)'!E4109),COUNTIF('OMS Drop Downs'!$D$2:$D$5,'OMS Response Form (ORF)'!F4109),COUNTIF('OMS Drop Downs'!$A$2:$A$5,'OMS Response Form (ORF)'!G4109),COUNTIF('OMS Drop Downs'!$B$2:$B$4,'OMS Response Form (ORF)'!H4109),COUNTIF('OMS Drop Downs'!$A$2:$A$5,'OMS Response Form (ORF)'!I4109),COUNTIF('OMS Drop Downs'!$E$2:$E$7,'OMS Response Form (ORF)'!J4109),COUNTIF('OMS Drop Downs'!$B$2:$B$4,'OMS Response Form (ORF)'!K4109),COUNTIF('OMS Drop Downs'!$B$2:$B$4,'OMS Response Form (ORF)'!L4109),COUNTIF('OMS Drop Downs'!$B$2:$B$4,'OMS Response Form (ORF)'!M4109),COUNTIF('OMS Drop Downs'!$B$2:$B$4,'OMS Response Form (ORF)'!N4109), COUNTIF('OMS Drop Downs'!$B$2:$B$4,'OMS Response Form (ORF)'!O4109),COUNTIF('OMS Drop Downs'!$B$2:$B$4,'OMS Response Form (ORF)'!P4109),COUNTIF('OMS Drop Downs'!$B$2:$B$4,'OMS Response Form (ORF)'!Q4109)),"Complete","Incomplete"))</f>
        <v/>
      </c>
      <c r="S4109" s="25" t="str">
        <f>IF(R4109="Complete",IF(AND(NOT(ISNA(VLOOKUP(CONCATENATE(E4109,F4109,G4109,H4109,I4109,J4109),'OMS Drop Downs'!G:G,1,FALSE))),IF(AND(F4109&lt;&gt;"C3",J4109&lt;&gt;"O5"),IF(SUM(COUNTIF(K4109:Q4109,"Y"),COUNTIF(K4109:Q4109,"N"))=0,"V","I"),IF(COUNTIF(K4109:Q4109,"Y"),"V","I"))="V"),"Valid","Invalid")," ")</f>
        <v xml:space="preserve"> </v>
      </c>
      <c r="T4109"/>
    </row>
    <row r="4110" spans="1:20" x14ac:dyDescent="0.25">
      <c r="A4110" s="113"/>
      <c r="B4110" s="114"/>
      <c r="C4110" s="115"/>
      <c r="D4110" s="117"/>
      <c r="E4110" s="55"/>
      <c r="F4110" s="31"/>
      <c r="G4110" s="31"/>
      <c r="H4110" s="31"/>
      <c r="I4110" s="31"/>
      <c r="J4110" s="31"/>
      <c r="K4110" s="31"/>
      <c r="L4110" s="31"/>
      <c r="M4110" s="31"/>
      <c r="N4110" s="31"/>
      <c r="O4110" s="31"/>
      <c r="P4110" s="31"/>
      <c r="Q4110" s="31"/>
      <c r="R4110" s="24" t="str">
        <f>IF(COUNTA(A4110:Q4110)=0,"",IF(AND(COUNTA(A4110)&gt;0, COUNTA(B4110)&gt;0, COUNTA(C4110)&gt;0, COUNTA(D4110)&gt;0, COUNTIF('OMS Drop Downs'!$C$2:$C$3,'OMS Response Form (ORF)'!E4110),COUNTIF('OMS Drop Downs'!$D$2:$D$5,'OMS Response Form (ORF)'!F4110),COUNTIF('OMS Drop Downs'!$A$2:$A$5,'OMS Response Form (ORF)'!G4110),COUNTIF('OMS Drop Downs'!$B$2:$B$4,'OMS Response Form (ORF)'!H4110),COUNTIF('OMS Drop Downs'!$A$2:$A$5,'OMS Response Form (ORF)'!I4110),COUNTIF('OMS Drop Downs'!$E$2:$E$7,'OMS Response Form (ORF)'!J4110),COUNTIF('OMS Drop Downs'!$B$2:$B$4,'OMS Response Form (ORF)'!K4110),COUNTIF('OMS Drop Downs'!$B$2:$B$4,'OMS Response Form (ORF)'!L4110),COUNTIF('OMS Drop Downs'!$B$2:$B$4,'OMS Response Form (ORF)'!M4110),COUNTIF('OMS Drop Downs'!$B$2:$B$4,'OMS Response Form (ORF)'!N4110), COUNTIF('OMS Drop Downs'!$B$2:$B$4,'OMS Response Form (ORF)'!O4110),COUNTIF('OMS Drop Downs'!$B$2:$B$4,'OMS Response Form (ORF)'!P4110),COUNTIF('OMS Drop Downs'!$B$2:$B$4,'OMS Response Form (ORF)'!Q4110)),"Complete","Incomplete"))</f>
        <v/>
      </c>
      <c r="S4110" s="25" t="str">
        <f>IF(R4110="Complete",IF(AND(NOT(ISNA(VLOOKUP(CONCATENATE(E4110,F4110,G4110,H4110,I4110,J4110),'OMS Drop Downs'!G:G,1,FALSE))),IF(AND(F4110&lt;&gt;"C3",J4110&lt;&gt;"O5"),IF(SUM(COUNTIF(K4110:Q4110,"Y"),COUNTIF(K4110:Q4110,"N"))=0,"V","I"),IF(COUNTIF(K4110:Q4110,"Y"),"V","I"))="V"),"Valid","Invalid")," ")</f>
        <v xml:space="preserve"> </v>
      </c>
      <c r="T4110"/>
    </row>
    <row r="4111" spans="1:20" x14ac:dyDescent="0.25">
      <c r="A4111" s="113"/>
      <c r="B4111" s="114"/>
      <c r="C4111" s="115"/>
      <c r="D4111" s="117"/>
      <c r="E4111" s="55"/>
      <c r="F4111" s="31"/>
      <c r="G4111" s="31"/>
      <c r="H4111" s="31"/>
      <c r="I4111" s="31"/>
      <c r="J4111" s="31"/>
      <c r="K4111" s="31"/>
      <c r="L4111" s="31"/>
      <c r="M4111" s="31"/>
      <c r="N4111" s="31"/>
      <c r="O4111" s="31"/>
      <c r="P4111" s="31"/>
      <c r="Q4111" s="31"/>
      <c r="R4111" s="24" t="str">
        <f>IF(COUNTA(A4111:Q4111)=0,"",IF(AND(COUNTA(A4111)&gt;0, COUNTA(B4111)&gt;0, COUNTA(C4111)&gt;0, COUNTA(D4111)&gt;0, COUNTIF('OMS Drop Downs'!$C$2:$C$3,'OMS Response Form (ORF)'!E4111),COUNTIF('OMS Drop Downs'!$D$2:$D$5,'OMS Response Form (ORF)'!F4111),COUNTIF('OMS Drop Downs'!$A$2:$A$5,'OMS Response Form (ORF)'!G4111),COUNTIF('OMS Drop Downs'!$B$2:$B$4,'OMS Response Form (ORF)'!H4111),COUNTIF('OMS Drop Downs'!$A$2:$A$5,'OMS Response Form (ORF)'!I4111),COUNTIF('OMS Drop Downs'!$E$2:$E$7,'OMS Response Form (ORF)'!J4111),COUNTIF('OMS Drop Downs'!$B$2:$B$4,'OMS Response Form (ORF)'!K4111),COUNTIF('OMS Drop Downs'!$B$2:$B$4,'OMS Response Form (ORF)'!L4111),COUNTIF('OMS Drop Downs'!$B$2:$B$4,'OMS Response Form (ORF)'!M4111),COUNTIF('OMS Drop Downs'!$B$2:$B$4,'OMS Response Form (ORF)'!N4111), COUNTIF('OMS Drop Downs'!$B$2:$B$4,'OMS Response Form (ORF)'!O4111),COUNTIF('OMS Drop Downs'!$B$2:$B$4,'OMS Response Form (ORF)'!P4111),COUNTIF('OMS Drop Downs'!$B$2:$B$4,'OMS Response Form (ORF)'!Q4111)),"Complete","Incomplete"))</f>
        <v/>
      </c>
      <c r="S4111" s="25" t="str">
        <f>IF(R4111="Complete",IF(AND(NOT(ISNA(VLOOKUP(CONCATENATE(E4111,F4111,G4111,H4111,I4111,J4111),'OMS Drop Downs'!G:G,1,FALSE))),IF(AND(F4111&lt;&gt;"C3",J4111&lt;&gt;"O5"),IF(SUM(COUNTIF(K4111:Q4111,"Y"),COUNTIF(K4111:Q4111,"N"))=0,"V","I"),IF(COUNTIF(K4111:Q4111,"Y"),"V","I"))="V"),"Valid","Invalid")," ")</f>
        <v xml:space="preserve"> </v>
      </c>
      <c r="T4111"/>
    </row>
    <row r="4112" spans="1:20" x14ac:dyDescent="0.25">
      <c r="A4112" s="113"/>
      <c r="B4112" s="114"/>
      <c r="C4112" s="115"/>
      <c r="D4112" s="117"/>
      <c r="E4112" s="55"/>
      <c r="F4112" s="31"/>
      <c r="G4112" s="31"/>
      <c r="H4112" s="31"/>
      <c r="I4112" s="31"/>
      <c r="J4112" s="31"/>
      <c r="K4112" s="31"/>
      <c r="L4112" s="31"/>
      <c r="M4112" s="31"/>
      <c r="N4112" s="31"/>
      <c r="O4112" s="31"/>
      <c r="P4112" s="31"/>
      <c r="Q4112" s="31"/>
      <c r="R4112" s="24" t="str">
        <f>IF(COUNTA(A4112:Q4112)=0,"",IF(AND(COUNTA(A4112)&gt;0, COUNTA(B4112)&gt;0, COUNTA(C4112)&gt;0, COUNTA(D4112)&gt;0, COUNTIF('OMS Drop Downs'!$C$2:$C$3,'OMS Response Form (ORF)'!E4112),COUNTIF('OMS Drop Downs'!$D$2:$D$5,'OMS Response Form (ORF)'!F4112),COUNTIF('OMS Drop Downs'!$A$2:$A$5,'OMS Response Form (ORF)'!G4112),COUNTIF('OMS Drop Downs'!$B$2:$B$4,'OMS Response Form (ORF)'!H4112),COUNTIF('OMS Drop Downs'!$A$2:$A$5,'OMS Response Form (ORF)'!I4112),COUNTIF('OMS Drop Downs'!$E$2:$E$7,'OMS Response Form (ORF)'!J4112),COUNTIF('OMS Drop Downs'!$B$2:$B$4,'OMS Response Form (ORF)'!K4112),COUNTIF('OMS Drop Downs'!$B$2:$B$4,'OMS Response Form (ORF)'!L4112),COUNTIF('OMS Drop Downs'!$B$2:$B$4,'OMS Response Form (ORF)'!M4112),COUNTIF('OMS Drop Downs'!$B$2:$B$4,'OMS Response Form (ORF)'!N4112), COUNTIF('OMS Drop Downs'!$B$2:$B$4,'OMS Response Form (ORF)'!O4112),COUNTIF('OMS Drop Downs'!$B$2:$B$4,'OMS Response Form (ORF)'!P4112),COUNTIF('OMS Drop Downs'!$B$2:$B$4,'OMS Response Form (ORF)'!Q4112)),"Complete","Incomplete"))</f>
        <v/>
      </c>
      <c r="S4112" s="25" t="str">
        <f>IF(R4112="Complete",IF(AND(NOT(ISNA(VLOOKUP(CONCATENATE(E4112,F4112,G4112,H4112,I4112,J4112),'OMS Drop Downs'!G:G,1,FALSE))),IF(AND(F4112&lt;&gt;"C3",J4112&lt;&gt;"O5"),IF(SUM(COUNTIF(K4112:Q4112,"Y"),COUNTIF(K4112:Q4112,"N"))=0,"V","I"),IF(COUNTIF(K4112:Q4112,"Y"),"V","I"))="V"),"Valid","Invalid")," ")</f>
        <v xml:space="preserve"> </v>
      </c>
      <c r="T4112"/>
    </row>
    <row r="4113" spans="1:20" x14ac:dyDescent="0.25">
      <c r="A4113" s="113"/>
      <c r="B4113" s="114"/>
      <c r="C4113" s="115"/>
      <c r="D4113" s="117"/>
      <c r="E4113" s="55"/>
      <c r="F4113" s="31"/>
      <c r="G4113" s="31"/>
      <c r="H4113" s="31"/>
      <c r="I4113" s="31"/>
      <c r="J4113" s="31"/>
      <c r="K4113" s="31"/>
      <c r="L4113" s="31"/>
      <c r="M4113" s="31"/>
      <c r="N4113" s="31"/>
      <c r="O4113" s="31"/>
      <c r="P4113" s="31"/>
      <c r="Q4113" s="31"/>
      <c r="R4113" s="24" t="str">
        <f>IF(COUNTA(A4113:Q4113)=0,"",IF(AND(COUNTA(A4113)&gt;0, COUNTA(B4113)&gt;0, COUNTA(C4113)&gt;0, COUNTA(D4113)&gt;0, COUNTIF('OMS Drop Downs'!$C$2:$C$3,'OMS Response Form (ORF)'!E4113),COUNTIF('OMS Drop Downs'!$D$2:$D$5,'OMS Response Form (ORF)'!F4113),COUNTIF('OMS Drop Downs'!$A$2:$A$5,'OMS Response Form (ORF)'!G4113),COUNTIF('OMS Drop Downs'!$B$2:$B$4,'OMS Response Form (ORF)'!H4113),COUNTIF('OMS Drop Downs'!$A$2:$A$5,'OMS Response Form (ORF)'!I4113),COUNTIF('OMS Drop Downs'!$E$2:$E$7,'OMS Response Form (ORF)'!J4113),COUNTIF('OMS Drop Downs'!$B$2:$B$4,'OMS Response Form (ORF)'!K4113),COUNTIF('OMS Drop Downs'!$B$2:$B$4,'OMS Response Form (ORF)'!L4113),COUNTIF('OMS Drop Downs'!$B$2:$B$4,'OMS Response Form (ORF)'!M4113),COUNTIF('OMS Drop Downs'!$B$2:$B$4,'OMS Response Form (ORF)'!N4113), COUNTIF('OMS Drop Downs'!$B$2:$B$4,'OMS Response Form (ORF)'!O4113),COUNTIF('OMS Drop Downs'!$B$2:$B$4,'OMS Response Form (ORF)'!P4113),COUNTIF('OMS Drop Downs'!$B$2:$B$4,'OMS Response Form (ORF)'!Q4113)),"Complete","Incomplete"))</f>
        <v/>
      </c>
      <c r="S4113" s="25" t="str">
        <f>IF(R4113="Complete",IF(AND(NOT(ISNA(VLOOKUP(CONCATENATE(E4113,F4113,G4113,H4113,I4113,J4113),'OMS Drop Downs'!G:G,1,FALSE))),IF(AND(F4113&lt;&gt;"C3",J4113&lt;&gt;"O5"),IF(SUM(COUNTIF(K4113:Q4113,"Y"),COUNTIF(K4113:Q4113,"N"))=0,"V","I"),IF(COUNTIF(K4113:Q4113,"Y"),"V","I"))="V"),"Valid","Invalid")," ")</f>
        <v xml:space="preserve"> </v>
      </c>
      <c r="T4113"/>
    </row>
    <row r="4114" spans="1:20" x14ac:dyDescent="0.25">
      <c r="A4114" s="113"/>
      <c r="B4114" s="114"/>
      <c r="C4114" s="115"/>
      <c r="D4114" s="117"/>
      <c r="E4114" s="55"/>
      <c r="F4114" s="31"/>
      <c r="G4114" s="31"/>
      <c r="H4114" s="31"/>
      <c r="I4114" s="31"/>
      <c r="J4114" s="31"/>
      <c r="K4114" s="31"/>
      <c r="L4114" s="31"/>
      <c r="M4114" s="31"/>
      <c r="N4114" s="31"/>
      <c r="O4114" s="31"/>
      <c r="P4114" s="31"/>
      <c r="Q4114" s="31"/>
      <c r="R4114" s="24" t="str">
        <f>IF(COUNTA(A4114:Q4114)=0,"",IF(AND(COUNTA(A4114)&gt;0, COUNTA(B4114)&gt;0, COUNTA(C4114)&gt;0, COUNTA(D4114)&gt;0, COUNTIF('OMS Drop Downs'!$C$2:$C$3,'OMS Response Form (ORF)'!E4114),COUNTIF('OMS Drop Downs'!$D$2:$D$5,'OMS Response Form (ORF)'!F4114),COUNTIF('OMS Drop Downs'!$A$2:$A$5,'OMS Response Form (ORF)'!G4114),COUNTIF('OMS Drop Downs'!$B$2:$B$4,'OMS Response Form (ORF)'!H4114),COUNTIF('OMS Drop Downs'!$A$2:$A$5,'OMS Response Form (ORF)'!I4114),COUNTIF('OMS Drop Downs'!$E$2:$E$7,'OMS Response Form (ORF)'!J4114),COUNTIF('OMS Drop Downs'!$B$2:$B$4,'OMS Response Form (ORF)'!K4114),COUNTIF('OMS Drop Downs'!$B$2:$B$4,'OMS Response Form (ORF)'!L4114),COUNTIF('OMS Drop Downs'!$B$2:$B$4,'OMS Response Form (ORF)'!M4114),COUNTIF('OMS Drop Downs'!$B$2:$B$4,'OMS Response Form (ORF)'!N4114), COUNTIF('OMS Drop Downs'!$B$2:$B$4,'OMS Response Form (ORF)'!O4114),COUNTIF('OMS Drop Downs'!$B$2:$B$4,'OMS Response Form (ORF)'!P4114),COUNTIF('OMS Drop Downs'!$B$2:$B$4,'OMS Response Form (ORF)'!Q4114)),"Complete","Incomplete"))</f>
        <v/>
      </c>
      <c r="S4114" s="25" t="str">
        <f>IF(R4114="Complete",IF(AND(NOT(ISNA(VLOOKUP(CONCATENATE(E4114,F4114,G4114,H4114,I4114,J4114),'OMS Drop Downs'!G:G,1,FALSE))),IF(AND(F4114&lt;&gt;"C3",J4114&lt;&gt;"O5"),IF(SUM(COUNTIF(K4114:Q4114,"Y"),COUNTIF(K4114:Q4114,"N"))=0,"V","I"),IF(COUNTIF(K4114:Q4114,"Y"),"V","I"))="V"),"Valid","Invalid")," ")</f>
        <v xml:space="preserve"> </v>
      </c>
      <c r="T4114"/>
    </row>
    <row r="4115" spans="1:20" x14ac:dyDescent="0.25">
      <c r="A4115" s="113"/>
      <c r="B4115" s="114"/>
      <c r="C4115" s="115"/>
      <c r="D4115" s="117"/>
      <c r="E4115" s="55"/>
      <c r="F4115" s="31"/>
      <c r="G4115" s="31"/>
      <c r="H4115" s="31"/>
      <c r="I4115" s="31"/>
      <c r="J4115" s="31"/>
      <c r="K4115" s="31"/>
      <c r="L4115" s="31"/>
      <c r="M4115" s="31"/>
      <c r="N4115" s="31"/>
      <c r="O4115" s="31"/>
      <c r="P4115" s="31"/>
      <c r="Q4115" s="31"/>
      <c r="R4115" s="24" t="str">
        <f>IF(COUNTA(A4115:Q4115)=0,"",IF(AND(COUNTA(A4115)&gt;0, COUNTA(B4115)&gt;0, COUNTA(C4115)&gt;0, COUNTA(D4115)&gt;0, COUNTIF('OMS Drop Downs'!$C$2:$C$3,'OMS Response Form (ORF)'!E4115),COUNTIF('OMS Drop Downs'!$D$2:$D$5,'OMS Response Form (ORF)'!F4115),COUNTIF('OMS Drop Downs'!$A$2:$A$5,'OMS Response Form (ORF)'!G4115),COUNTIF('OMS Drop Downs'!$B$2:$B$4,'OMS Response Form (ORF)'!H4115),COUNTIF('OMS Drop Downs'!$A$2:$A$5,'OMS Response Form (ORF)'!I4115),COUNTIF('OMS Drop Downs'!$E$2:$E$7,'OMS Response Form (ORF)'!J4115),COUNTIF('OMS Drop Downs'!$B$2:$B$4,'OMS Response Form (ORF)'!K4115),COUNTIF('OMS Drop Downs'!$B$2:$B$4,'OMS Response Form (ORF)'!L4115),COUNTIF('OMS Drop Downs'!$B$2:$B$4,'OMS Response Form (ORF)'!M4115),COUNTIF('OMS Drop Downs'!$B$2:$B$4,'OMS Response Form (ORF)'!N4115), COUNTIF('OMS Drop Downs'!$B$2:$B$4,'OMS Response Form (ORF)'!O4115),COUNTIF('OMS Drop Downs'!$B$2:$B$4,'OMS Response Form (ORF)'!P4115),COUNTIF('OMS Drop Downs'!$B$2:$B$4,'OMS Response Form (ORF)'!Q4115)),"Complete","Incomplete"))</f>
        <v/>
      </c>
      <c r="S4115" s="25" t="str">
        <f>IF(R4115="Complete",IF(AND(NOT(ISNA(VLOOKUP(CONCATENATE(E4115,F4115,G4115,H4115,I4115,J4115),'OMS Drop Downs'!G:G,1,FALSE))),IF(AND(F4115&lt;&gt;"C3",J4115&lt;&gt;"O5"),IF(SUM(COUNTIF(K4115:Q4115,"Y"),COUNTIF(K4115:Q4115,"N"))=0,"V","I"),IF(COUNTIF(K4115:Q4115,"Y"),"V","I"))="V"),"Valid","Invalid")," ")</f>
        <v xml:space="preserve"> </v>
      </c>
      <c r="T4115"/>
    </row>
    <row r="4116" spans="1:20" x14ac:dyDescent="0.25">
      <c r="A4116" s="113"/>
      <c r="B4116" s="114"/>
      <c r="C4116" s="115"/>
      <c r="D4116" s="117"/>
      <c r="E4116" s="55"/>
      <c r="F4116" s="31"/>
      <c r="G4116" s="31"/>
      <c r="H4116" s="31"/>
      <c r="I4116" s="31"/>
      <c r="J4116" s="31"/>
      <c r="K4116" s="31"/>
      <c r="L4116" s="31"/>
      <c r="M4116" s="31"/>
      <c r="N4116" s="31"/>
      <c r="O4116" s="31"/>
      <c r="P4116" s="31"/>
      <c r="Q4116" s="31"/>
      <c r="R4116" s="24" t="str">
        <f>IF(COUNTA(A4116:Q4116)=0,"",IF(AND(COUNTA(A4116)&gt;0, COUNTA(B4116)&gt;0, COUNTA(C4116)&gt;0, COUNTA(D4116)&gt;0, COUNTIF('OMS Drop Downs'!$C$2:$C$3,'OMS Response Form (ORF)'!E4116),COUNTIF('OMS Drop Downs'!$D$2:$D$5,'OMS Response Form (ORF)'!F4116),COUNTIF('OMS Drop Downs'!$A$2:$A$5,'OMS Response Form (ORF)'!G4116),COUNTIF('OMS Drop Downs'!$B$2:$B$4,'OMS Response Form (ORF)'!H4116),COUNTIF('OMS Drop Downs'!$A$2:$A$5,'OMS Response Form (ORF)'!I4116),COUNTIF('OMS Drop Downs'!$E$2:$E$7,'OMS Response Form (ORF)'!J4116),COUNTIF('OMS Drop Downs'!$B$2:$B$4,'OMS Response Form (ORF)'!K4116),COUNTIF('OMS Drop Downs'!$B$2:$B$4,'OMS Response Form (ORF)'!L4116),COUNTIF('OMS Drop Downs'!$B$2:$B$4,'OMS Response Form (ORF)'!M4116),COUNTIF('OMS Drop Downs'!$B$2:$B$4,'OMS Response Form (ORF)'!N4116), COUNTIF('OMS Drop Downs'!$B$2:$B$4,'OMS Response Form (ORF)'!O4116),COUNTIF('OMS Drop Downs'!$B$2:$B$4,'OMS Response Form (ORF)'!P4116),COUNTIF('OMS Drop Downs'!$B$2:$B$4,'OMS Response Form (ORF)'!Q4116)),"Complete","Incomplete"))</f>
        <v/>
      </c>
      <c r="S4116" s="25" t="str">
        <f>IF(R4116="Complete",IF(AND(NOT(ISNA(VLOOKUP(CONCATENATE(E4116,F4116,G4116,H4116,I4116,J4116),'OMS Drop Downs'!G:G,1,FALSE))),IF(AND(F4116&lt;&gt;"C3",J4116&lt;&gt;"O5"),IF(SUM(COUNTIF(K4116:Q4116,"Y"),COUNTIF(K4116:Q4116,"N"))=0,"V","I"),IF(COUNTIF(K4116:Q4116,"Y"),"V","I"))="V"),"Valid","Invalid")," ")</f>
        <v xml:space="preserve"> </v>
      </c>
      <c r="T4116"/>
    </row>
    <row r="4117" spans="1:20" x14ac:dyDescent="0.25">
      <c r="A4117" s="113"/>
      <c r="B4117" s="114"/>
      <c r="C4117" s="115"/>
      <c r="D4117" s="117"/>
      <c r="E4117" s="55"/>
      <c r="F4117" s="31"/>
      <c r="G4117" s="31"/>
      <c r="H4117" s="31"/>
      <c r="I4117" s="31"/>
      <c r="J4117" s="31"/>
      <c r="K4117" s="31"/>
      <c r="L4117" s="31"/>
      <c r="M4117" s="31"/>
      <c r="N4117" s="31"/>
      <c r="O4117" s="31"/>
      <c r="P4117" s="31"/>
      <c r="Q4117" s="31"/>
      <c r="R4117" s="24" t="str">
        <f>IF(COUNTA(A4117:Q4117)=0,"",IF(AND(COUNTA(A4117)&gt;0, COUNTA(B4117)&gt;0, COUNTA(C4117)&gt;0, COUNTA(D4117)&gt;0, COUNTIF('OMS Drop Downs'!$C$2:$C$3,'OMS Response Form (ORF)'!E4117),COUNTIF('OMS Drop Downs'!$D$2:$D$5,'OMS Response Form (ORF)'!F4117),COUNTIF('OMS Drop Downs'!$A$2:$A$5,'OMS Response Form (ORF)'!G4117),COUNTIF('OMS Drop Downs'!$B$2:$B$4,'OMS Response Form (ORF)'!H4117),COUNTIF('OMS Drop Downs'!$A$2:$A$5,'OMS Response Form (ORF)'!I4117),COUNTIF('OMS Drop Downs'!$E$2:$E$7,'OMS Response Form (ORF)'!J4117),COUNTIF('OMS Drop Downs'!$B$2:$B$4,'OMS Response Form (ORF)'!K4117),COUNTIF('OMS Drop Downs'!$B$2:$B$4,'OMS Response Form (ORF)'!L4117),COUNTIF('OMS Drop Downs'!$B$2:$B$4,'OMS Response Form (ORF)'!M4117),COUNTIF('OMS Drop Downs'!$B$2:$B$4,'OMS Response Form (ORF)'!N4117), COUNTIF('OMS Drop Downs'!$B$2:$B$4,'OMS Response Form (ORF)'!O4117),COUNTIF('OMS Drop Downs'!$B$2:$B$4,'OMS Response Form (ORF)'!P4117),COUNTIF('OMS Drop Downs'!$B$2:$B$4,'OMS Response Form (ORF)'!Q4117)),"Complete","Incomplete"))</f>
        <v/>
      </c>
      <c r="S4117" s="25" t="str">
        <f>IF(R4117="Complete",IF(AND(NOT(ISNA(VLOOKUP(CONCATENATE(E4117,F4117,G4117,H4117,I4117,J4117),'OMS Drop Downs'!G:G,1,FALSE))),IF(AND(F4117&lt;&gt;"C3",J4117&lt;&gt;"O5"),IF(SUM(COUNTIF(K4117:Q4117,"Y"),COUNTIF(K4117:Q4117,"N"))=0,"V","I"),IF(COUNTIF(K4117:Q4117,"Y"),"V","I"))="V"),"Valid","Invalid")," ")</f>
        <v xml:space="preserve"> </v>
      </c>
      <c r="T4117"/>
    </row>
    <row r="4118" spans="1:20" x14ac:dyDescent="0.25">
      <c r="A4118" s="113"/>
      <c r="B4118" s="114"/>
      <c r="C4118" s="115"/>
      <c r="D4118" s="117"/>
      <c r="E4118" s="55"/>
      <c r="F4118" s="31"/>
      <c r="G4118" s="31"/>
      <c r="H4118" s="31"/>
      <c r="I4118" s="31"/>
      <c r="J4118" s="31"/>
      <c r="K4118" s="31"/>
      <c r="L4118" s="31"/>
      <c r="M4118" s="31"/>
      <c r="N4118" s="31"/>
      <c r="O4118" s="31"/>
      <c r="P4118" s="31"/>
      <c r="Q4118" s="31"/>
      <c r="R4118" s="24" t="str">
        <f>IF(COUNTA(A4118:Q4118)=0,"",IF(AND(COUNTA(A4118)&gt;0, COUNTA(B4118)&gt;0, COUNTA(C4118)&gt;0, COUNTA(D4118)&gt;0, COUNTIF('OMS Drop Downs'!$C$2:$C$3,'OMS Response Form (ORF)'!E4118),COUNTIF('OMS Drop Downs'!$D$2:$D$5,'OMS Response Form (ORF)'!F4118),COUNTIF('OMS Drop Downs'!$A$2:$A$5,'OMS Response Form (ORF)'!G4118),COUNTIF('OMS Drop Downs'!$B$2:$B$4,'OMS Response Form (ORF)'!H4118),COUNTIF('OMS Drop Downs'!$A$2:$A$5,'OMS Response Form (ORF)'!I4118),COUNTIF('OMS Drop Downs'!$E$2:$E$7,'OMS Response Form (ORF)'!J4118),COUNTIF('OMS Drop Downs'!$B$2:$B$4,'OMS Response Form (ORF)'!K4118),COUNTIF('OMS Drop Downs'!$B$2:$B$4,'OMS Response Form (ORF)'!L4118),COUNTIF('OMS Drop Downs'!$B$2:$B$4,'OMS Response Form (ORF)'!M4118),COUNTIF('OMS Drop Downs'!$B$2:$B$4,'OMS Response Form (ORF)'!N4118), COUNTIF('OMS Drop Downs'!$B$2:$B$4,'OMS Response Form (ORF)'!O4118),COUNTIF('OMS Drop Downs'!$B$2:$B$4,'OMS Response Form (ORF)'!P4118),COUNTIF('OMS Drop Downs'!$B$2:$B$4,'OMS Response Form (ORF)'!Q4118)),"Complete","Incomplete"))</f>
        <v/>
      </c>
      <c r="S4118" s="25" t="str">
        <f>IF(R4118="Complete",IF(AND(NOT(ISNA(VLOOKUP(CONCATENATE(E4118,F4118,G4118,H4118,I4118,J4118),'OMS Drop Downs'!G:G,1,FALSE))),IF(AND(F4118&lt;&gt;"C3",J4118&lt;&gt;"O5"),IF(SUM(COUNTIF(K4118:Q4118,"Y"),COUNTIF(K4118:Q4118,"N"))=0,"V","I"),IF(COUNTIF(K4118:Q4118,"Y"),"V","I"))="V"),"Valid","Invalid")," ")</f>
        <v xml:space="preserve"> </v>
      </c>
      <c r="T4118"/>
    </row>
    <row r="4119" spans="1:20" x14ac:dyDescent="0.25">
      <c r="A4119" s="113"/>
      <c r="B4119" s="114"/>
      <c r="C4119" s="115"/>
      <c r="D4119" s="117"/>
      <c r="E4119" s="55"/>
      <c r="F4119" s="31"/>
      <c r="G4119" s="31"/>
      <c r="H4119" s="31"/>
      <c r="I4119" s="31"/>
      <c r="J4119" s="31"/>
      <c r="K4119" s="31"/>
      <c r="L4119" s="31"/>
      <c r="M4119" s="31"/>
      <c r="N4119" s="31"/>
      <c r="O4119" s="31"/>
      <c r="P4119" s="31"/>
      <c r="Q4119" s="31"/>
      <c r="R4119" s="24" t="str">
        <f>IF(COUNTA(A4119:Q4119)=0,"",IF(AND(COUNTA(A4119)&gt;0, COUNTA(B4119)&gt;0, COUNTA(C4119)&gt;0, COUNTA(D4119)&gt;0, COUNTIF('OMS Drop Downs'!$C$2:$C$3,'OMS Response Form (ORF)'!E4119),COUNTIF('OMS Drop Downs'!$D$2:$D$5,'OMS Response Form (ORF)'!F4119),COUNTIF('OMS Drop Downs'!$A$2:$A$5,'OMS Response Form (ORF)'!G4119),COUNTIF('OMS Drop Downs'!$B$2:$B$4,'OMS Response Form (ORF)'!H4119),COUNTIF('OMS Drop Downs'!$A$2:$A$5,'OMS Response Form (ORF)'!I4119),COUNTIF('OMS Drop Downs'!$E$2:$E$7,'OMS Response Form (ORF)'!J4119),COUNTIF('OMS Drop Downs'!$B$2:$B$4,'OMS Response Form (ORF)'!K4119),COUNTIF('OMS Drop Downs'!$B$2:$B$4,'OMS Response Form (ORF)'!L4119),COUNTIF('OMS Drop Downs'!$B$2:$B$4,'OMS Response Form (ORF)'!M4119),COUNTIF('OMS Drop Downs'!$B$2:$B$4,'OMS Response Form (ORF)'!N4119), COUNTIF('OMS Drop Downs'!$B$2:$B$4,'OMS Response Form (ORF)'!O4119),COUNTIF('OMS Drop Downs'!$B$2:$B$4,'OMS Response Form (ORF)'!P4119),COUNTIF('OMS Drop Downs'!$B$2:$B$4,'OMS Response Form (ORF)'!Q4119)),"Complete","Incomplete"))</f>
        <v/>
      </c>
      <c r="S4119" s="25" t="str">
        <f>IF(R4119="Complete",IF(AND(NOT(ISNA(VLOOKUP(CONCATENATE(E4119,F4119,G4119,H4119,I4119,J4119),'OMS Drop Downs'!G:G,1,FALSE))),IF(AND(F4119&lt;&gt;"C3",J4119&lt;&gt;"O5"),IF(SUM(COUNTIF(K4119:Q4119,"Y"),COUNTIF(K4119:Q4119,"N"))=0,"V","I"),IF(COUNTIF(K4119:Q4119,"Y"),"V","I"))="V"),"Valid","Invalid")," ")</f>
        <v xml:space="preserve"> </v>
      </c>
      <c r="T4119"/>
    </row>
    <row r="4120" spans="1:20" x14ac:dyDescent="0.25">
      <c r="A4120" s="113"/>
      <c r="B4120" s="114"/>
      <c r="C4120" s="115"/>
      <c r="D4120" s="117"/>
      <c r="E4120" s="55"/>
      <c r="F4120" s="31"/>
      <c r="G4120" s="31"/>
      <c r="H4120" s="31"/>
      <c r="I4120" s="31"/>
      <c r="J4120" s="31"/>
      <c r="K4120" s="31"/>
      <c r="L4120" s="31"/>
      <c r="M4120" s="31"/>
      <c r="N4120" s="31"/>
      <c r="O4120" s="31"/>
      <c r="P4120" s="31"/>
      <c r="Q4120" s="31"/>
      <c r="R4120" s="24" t="str">
        <f>IF(COUNTA(A4120:Q4120)=0,"",IF(AND(COUNTA(A4120)&gt;0, COUNTA(B4120)&gt;0, COUNTA(C4120)&gt;0, COUNTA(D4120)&gt;0, COUNTIF('OMS Drop Downs'!$C$2:$C$3,'OMS Response Form (ORF)'!E4120),COUNTIF('OMS Drop Downs'!$D$2:$D$5,'OMS Response Form (ORF)'!F4120),COUNTIF('OMS Drop Downs'!$A$2:$A$5,'OMS Response Form (ORF)'!G4120),COUNTIF('OMS Drop Downs'!$B$2:$B$4,'OMS Response Form (ORF)'!H4120),COUNTIF('OMS Drop Downs'!$A$2:$A$5,'OMS Response Form (ORF)'!I4120),COUNTIF('OMS Drop Downs'!$E$2:$E$7,'OMS Response Form (ORF)'!J4120),COUNTIF('OMS Drop Downs'!$B$2:$B$4,'OMS Response Form (ORF)'!K4120),COUNTIF('OMS Drop Downs'!$B$2:$B$4,'OMS Response Form (ORF)'!L4120),COUNTIF('OMS Drop Downs'!$B$2:$B$4,'OMS Response Form (ORF)'!M4120),COUNTIF('OMS Drop Downs'!$B$2:$B$4,'OMS Response Form (ORF)'!N4120), COUNTIF('OMS Drop Downs'!$B$2:$B$4,'OMS Response Form (ORF)'!O4120),COUNTIF('OMS Drop Downs'!$B$2:$B$4,'OMS Response Form (ORF)'!P4120),COUNTIF('OMS Drop Downs'!$B$2:$B$4,'OMS Response Form (ORF)'!Q4120)),"Complete","Incomplete"))</f>
        <v/>
      </c>
      <c r="S4120" s="25" t="str">
        <f>IF(R4120="Complete",IF(AND(NOT(ISNA(VLOOKUP(CONCATENATE(E4120,F4120,G4120,H4120,I4120,J4120),'OMS Drop Downs'!G:G,1,FALSE))),IF(AND(F4120&lt;&gt;"C3",J4120&lt;&gt;"O5"),IF(SUM(COUNTIF(K4120:Q4120,"Y"),COUNTIF(K4120:Q4120,"N"))=0,"V","I"),IF(COUNTIF(K4120:Q4120,"Y"),"V","I"))="V"),"Valid","Invalid")," ")</f>
        <v xml:space="preserve"> </v>
      </c>
      <c r="T4120"/>
    </row>
    <row r="4121" spans="1:20" x14ac:dyDescent="0.25">
      <c r="A4121" s="113"/>
      <c r="B4121" s="114"/>
      <c r="C4121" s="115"/>
      <c r="D4121" s="117"/>
      <c r="E4121" s="55"/>
      <c r="F4121" s="31"/>
      <c r="G4121" s="31"/>
      <c r="H4121" s="31"/>
      <c r="I4121" s="31"/>
      <c r="J4121" s="31"/>
      <c r="K4121" s="31"/>
      <c r="L4121" s="31"/>
      <c r="M4121" s="31"/>
      <c r="N4121" s="31"/>
      <c r="O4121" s="31"/>
      <c r="P4121" s="31"/>
      <c r="Q4121" s="31"/>
      <c r="R4121" s="24" t="str">
        <f>IF(COUNTA(A4121:Q4121)=0,"",IF(AND(COUNTA(A4121)&gt;0, COUNTA(B4121)&gt;0, COUNTA(C4121)&gt;0, COUNTA(D4121)&gt;0, COUNTIF('OMS Drop Downs'!$C$2:$C$3,'OMS Response Form (ORF)'!E4121),COUNTIF('OMS Drop Downs'!$D$2:$D$5,'OMS Response Form (ORF)'!F4121),COUNTIF('OMS Drop Downs'!$A$2:$A$5,'OMS Response Form (ORF)'!G4121),COUNTIF('OMS Drop Downs'!$B$2:$B$4,'OMS Response Form (ORF)'!H4121),COUNTIF('OMS Drop Downs'!$A$2:$A$5,'OMS Response Form (ORF)'!I4121),COUNTIF('OMS Drop Downs'!$E$2:$E$7,'OMS Response Form (ORF)'!J4121),COUNTIF('OMS Drop Downs'!$B$2:$B$4,'OMS Response Form (ORF)'!K4121),COUNTIF('OMS Drop Downs'!$B$2:$B$4,'OMS Response Form (ORF)'!L4121),COUNTIF('OMS Drop Downs'!$B$2:$B$4,'OMS Response Form (ORF)'!M4121),COUNTIF('OMS Drop Downs'!$B$2:$B$4,'OMS Response Form (ORF)'!N4121), COUNTIF('OMS Drop Downs'!$B$2:$B$4,'OMS Response Form (ORF)'!O4121),COUNTIF('OMS Drop Downs'!$B$2:$B$4,'OMS Response Form (ORF)'!P4121),COUNTIF('OMS Drop Downs'!$B$2:$B$4,'OMS Response Form (ORF)'!Q4121)),"Complete","Incomplete"))</f>
        <v/>
      </c>
      <c r="S4121" s="25" t="str">
        <f>IF(R4121="Complete",IF(AND(NOT(ISNA(VLOOKUP(CONCATENATE(E4121,F4121,G4121,H4121,I4121,J4121),'OMS Drop Downs'!G:G,1,FALSE))),IF(AND(F4121&lt;&gt;"C3",J4121&lt;&gt;"O5"),IF(SUM(COUNTIF(K4121:Q4121,"Y"),COUNTIF(K4121:Q4121,"N"))=0,"V","I"),IF(COUNTIF(K4121:Q4121,"Y"),"V","I"))="V"),"Valid","Invalid")," ")</f>
        <v xml:space="preserve"> </v>
      </c>
      <c r="T4121"/>
    </row>
    <row r="4122" spans="1:20" x14ac:dyDescent="0.25">
      <c r="A4122" s="113"/>
      <c r="B4122" s="114"/>
      <c r="C4122" s="115"/>
      <c r="D4122" s="117"/>
      <c r="E4122" s="55"/>
      <c r="F4122" s="31"/>
      <c r="G4122" s="31"/>
      <c r="H4122" s="31"/>
      <c r="I4122" s="31"/>
      <c r="J4122" s="31"/>
      <c r="K4122" s="31"/>
      <c r="L4122" s="31"/>
      <c r="M4122" s="31"/>
      <c r="N4122" s="31"/>
      <c r="O4122" s="31"/>
      <c r="P4122" s="31"/>
      <c r="Q4122" s="31"/>
      <c r="R4122" s="24" t="str">
        <f>IF(COUNTA(A4122:Q4122)=0,"",IF(AND(COUNTA(A4122)&gt;0, COUNTA(B4122)&gt;0, COUNTA(C4122)&gt;0, COUNTA(D4122)&gt;0, COUNTIF('OMS Drop Downs'!$C$2:$C$3,'OMS Response Form (ORF)'!E4122),COUNTIF('OMS Drop Downs'!$D$2:$D$5,'OMS Response Form (ORF)'!F4122),COUNTIF('OMS Drop Downs'!$A$2:$A$5,'OMS Response Form (ORF)'!G4122),COUNTIF('OMS Drop Downs'!$B$2:$B$4,'OMS Response Form (ORF)'!H4122),COUNTIF('OMS Drop Downs'!$A$2:$A$5,'OMS Response Form (ORF)'!I4122),COUNTIF('OMS Drop Downs'!$E$2:$E$7,'OMS Response Form (ORF)'!J4122),COUNTIF('OMS Drop Downs'!$B$2:$B$4,'OMS Response Form (ORF)'!K4122),COUNTIF('OMS Drop Downs'!$B$2:$B$4,'OMS Response Form (ORF)'!L4122),COUNTIF('OMS Drop Downs'!$B$2:$B$4,'OMS Response Form (ORF)'!M4122),COUNTIF('OMS Drop Downs'!$B$2:$B$4,'OMS Response Form (ORF)'!N4122), COUNTIF('OMS Drop Downs'!$B$2:$B$4,'OMS Response Form (ORF)'!O4122),COUNTIF('OMS Drop Downs'!$B$2:$B$4,'OMS Response Form (ORF)'!P4122),COUNTIF('OMS Drop Downs'!$B$2:$B$4,'OMS Response Form (ORF)'!Q4122)),"Complete","Incomplete"))</f>
        <v/>
      </c>
      <c r="S4122" s="25" t="str">
        <f>IF(R4122="Complete",IF(AND(NOT(ISNA(VLOOKUP(CONCATENATE(E4122,F4122,G4122,H4122,I4122,J4122),'OMS Drop Downs'!G:G,1,FALSE))),IF(AND(F4122&lt;&gt;"C3",J4122&lt;&gt;"O5"),IF(SUM(COUNTIF(K4122:Q4122,"Y"),COUNTIF(K4122:Q4122,"N"))=0,"V","I"),IF(COUNTIF(K4122:Q4122,"Y"),"V","I"))="V"),"Valid","Invalid")," ")</f>
        <v xml:space="preserve"> </v>
      </c>
      <c r="T4122"/>
    </row>
    <row r="4123" spans="1:20" x14ac:dyDescent="0.25">
      <c r="A4123" s="113"/>
      <c r="B4123" s="114"/>
      <c r="C4123" s="115"/>
      <c r="D4123" s="117"/>
      <c r="E4123" s="55"/>
      <c r="F4123" s="31"/>
      <c r="G4123" s="31"/>
      <c r="H4123" s="31"/>
      <c r="I4123" s="31"/>
      <c r="J4123" s="31"/>
      <c r="K4123" s="31"/>
      <c r="L4123" s="31"/>
      <c r="M4123" s="31"/>
      <c r="N4123" s="31"/>
      <c r="O4123" s="31"/>
      <c r="P4123" s="31"/>
      <c r="Q4123" s="31"/>
      <c r="R4123" s="24" t="str">
        <f>IF(COUNTA(A4123:Q4123)=0,"",IF(AND(COUNTA(A4123)&gt;0, COUNTA(B4123)&gt;0, COUNTA(C4123)&gt;0, COUNTA(D4123)&gt;0, COUNTIF('OMS Drop Downs'!$C$2:$C$3,'OMS Response Form (ORF)'!E4123),COUNTIF('OMS Drop Downs'!$D$2:$D$5,'OMS Response Form (ORF)'!F4123),COUNTIF('OMS Drop Downs'!$A$2:$A$5,'OMS Response Form (ORF)'!G4123),COUNTIF('OMS Drop Downs'!$B$2:$B$4,'OMS Response Form (ORF)'!H4123),COUNTIF('OMS Drop Downs'!$A$2:$A$5,'OMS Response Form (ORF)'!I4123),COUNTIF('OMS Drop Downs'!$E$2:$E$7,'OMS Response Form (ORF)'!J4123),COUNTIF('OMS Drop Downs'!$B$2:$B$4,'OMS Response Form (ORF)'!K4123),COUNTIF('OMS Drop Downs'!$B$2:$B$4,'OMS Response Form (ORF)'!L4123),COUNTIF('OMS Drop Downs'!$B$2:$B$4,'OMS Response Form (ORF)'!M4123),COUNTIF('OMS Drop Downs'!$B$2:$B$4,'OMS Response Form (ORF)'!N4123), COUNTIF('OMS Drop Downs'!$B$2:$B$4,'OMS Response Form (ORF)'!O4123),COUNTIF('OMS Drop Downs'!$B$2:$B$4,'OMS Response Form (ORF)'!P4123),COUNTIF('OMS Drop Downs'!$B$2:$B$4,'OMS Response Form (ORF)'!Q4123)),"Complete","Incomplete"))</f>
        <v/>
      </c>
      <c r="S4123" s="25" t="str">
        <f>IF(R4123="Complete",IF(AND(NOT(ISNA(VLOOKUP(CONCATENATE(E4123,F4123,G4123,H4123,I4123,J4123),'OMS Drop Downs'!G:G,1,FALSE))),IF(AND(F4123&lt;&gt;"C3",J4123&lt;&gt;"O5"),IF(SUM(COUNTIF(K4123:Q4123,"Y"),COUNTIF(K4123:Q4123,"N"))=0,"V","I"),IF(COUNTIF(K4123:Q4123,"Y"),"V","I"))="V"),"Valid","Invalid")," ")</f>
        <v xml:space="preserve"> </v>
      </c>
      <c r="T4123"/>
    </row>
    <row r="4124" spans="1:20" x14ac:dyDescent="0.25">
      <c r="A4124" s="113"/>
      <c r="B4124" s="114"/>
      <c r="C4124" s="115"/>
      <c r="D4124" s="117"/>
      <c r="E4124" s="55"/>
      <c r="F4124" s="31"/>
      <c r="G4124" s="31"/>
      <c r="H4124" s="31"/>
      <c r="I4124" s="31"/>
      <c r="J4124" s="31"/>
      <c r="K4124" s="31"/>
      <c r="L4124" s="31"/>
      <c r="M4124" s="31"/>
      <c r="N4124" s="31"/>
      <c r="O4124" s="31"/>
      <c r="P4124" s="31"/>
      <c r="Q4124" s="31"/>
      <c r="R4124" s="24" t="str">
        <f>IF(COUNTA(A4124:Q4124)=0,"",IF(AND(COUNTA(A4124)&gt;0, COUNTA(B4124)&gt;0, COUNTA(C4124)&gt;0, COUNTA(D4124)&gt;0, COUNTIF('OMS Drop Downs'!$C$2:$C$3,'OMS Response Form (ORF)'!E4124),COUNTIF('OMS Drop Downs'!$D$2:$D$5,'OMS Response Form (ORF)'!F4124),COUNTIF('OMS Drop Downs'!$A$2:$A$5,'OMS Response Form (ORF)'!G4124),COUNTIF('OMS Drop Downs'!$B$2:$B$4,'OMS Response Form (ORF)'!H4124),COUNTIF('OMS Drop Downs'!$A$2:$A$5,'OMS Response Form (ORF)'!I4124),COUNTIF('OMS Drop Downs'!$E$2:$E$7,'OMS Response Form (ORF)'!J4124),COUNTIF('OMS Drop Downs'!$B$2:$B$4,'OMS Response Form (ORF)'!K4124),COUNTIF('OMS Drop Downs'!$B$2:$B$4,'OMS Response Form (ORF)'!L4124),COUNTIF('OMS Drop Downs'!$B$2:$B$4,'OMS Response Form (ORF)'!M4124),COUNTIF('OMS Drop Downs'!$B$2:$B$4,'OMS Response Form (ORF)'!N4124), COUNTIF('OMS Drop Downs'!$B$2:$B$4,'OMS Response Form (ORF)'!O4124),COUNTIF('OMS Drop Downs'!$B$2:$B$4,'OMS Response Form (ORF)'!P4124),COUNTIF('OMS Drop Downs'!$B$2:$B$4,'OMS Response Form (ORF)'!Q4124)),"Complete","Incomplete"))</f>
        <v/>
      </c>
      <c r="S4124" s="25" t="str">
        <f>IF(R4124="Complete",IF(AND(NOT(ISNA(VLOOKUP(CONCATENATE(E4124,F4124,G4124,H4124,I4124,J4124),'OMS Drop Downs'!G:G,1,FALSE))),IF(AND(F4124&lt;&gt;"C3",J4124&lt;&gt;"O5"),IF(SUM(COUNTIF(K4124:Q4124,"Y"),COUNTIF(K4124:Q4124,"N"))=0,"V","I"),IF(COUNTIF(K4124:Q4124,"Y"),"V","I"))="V"),"Valid","Invalid")," ")</f>
        <v xml:space="preserve"> </v>
      </c>
      <c r="T4124"/>
    </row>
    <row r="4125" spans="1:20" x14ac:dyDescent="0.25">
      <c r="A4125" s="113"/>
      <c r="B4125" s="114"/>
      <c r="C4125" s="115"/>
      <c r="D4125" s="117"/>
      <c r="E4125" s="55"/>
      <c r="F4125" s="31"/>
      <c r="G4125" s="31"/>
      <c r="H4125" s="31"/>
      <c r="I4125" s="31"/>
      <c r="J4125" s="31"/>
      <c r="K4125" s="31"/>
      <c r="L4125" s="31"/>
      <c r="M4125" s="31"/>
      <c r="N4125" s="31"/>
      <c r="O4125" s="31"/>
      <c r="P4125" s="31"/>
      <c r="Q4125" s="31"/>
      <c r="R4125" s="24" t="str">
        <f>IF(COUNTA(A4125:Q4125)=0,"",IF(AND(COUNTA(A4125)&gt;0, COUNTA(B4125)&gt;0, COUNTA(C4125)&gt;0, COUNTA(D4125)&gt;0, COUNTIF('OMS Drop Downs'!$C$2:$C$3,'OMS Response Form (ORF)'!E4125),COUNTIF('OMS Drop Downs'!$D$2:$D$5,'OMS Response Form (ORF)'!F4125),COUNTIF('OMS Drop Downs'!$A$2:$A$5,'OMS Response Form (ORF)'!G4125),COUNTIF('OMS Drop Downs'!$B$2:$B$4,'OMS Response Form (ORF)'!H4125),COUNTIF('OMS Drop Downs'!$A$2:$A$5,'OMS Response Form (ORF)'!I4125),COUNTIF('OMS Drop Downs'!$E$2:$E$7,'OMS Response Form (ORF)'!J4125),COUNTIF('OMS Drop Downs'!$B$2:$B$4,'OMS Response Form (ORF)'!K4125),COUNTIF('OMS Drop Downs'!$B$2:$B$4,'OMS Response Form (ORF)'!L4125),COUNTIF('OMS Drop Downs'!$B$2:$B$4,'OMS Response Form (ORF)'!M4125),COUNTIF('OMS Drop Downs'!$B$2:$B$4,'OMS Response Form (ORF)'!N4125), COUNTIF('OMS Drop Downs'!$B$2:$B$4,'OMS Response Form (ORF)'!O4125),COUNTIF('OMS Drop Downs'!$B$2:$B$4,'OMS Response Form (ORF)'!P4125),COUNTIF('OMS Drop Downs'!$B$2:$B$4,'OMS Response Form (ORF)'!Q4125)),"Complete","Incomplete"))</f>
        <v/>
      </c>
      <c r="S4125" s="25" t="str">
        <f>IF(R4125="Complete",IF(AND(NOT(ISNA(VLOOKUP(CONCATENATE(E4125,F4125,G4125,H4125,I4125,J4125),'OMS Drop Downs'!G:G,1,FALSE))),IF(AND(F4125&lt;&gt;"C3",J4125&lt;&gt;"O5"),IF(SUM(COUNTIF(K4125:Q4125,"Y"),COUNTIF(K4125:Q4125,"N"))=0,"V","I"),IF(COUNTIF(K4125:Q4125,"Y"),"V","I"))="V"),"Valid","Invalid")," ")</f>
        <v xml:space="preserve"> </v>
      </c>
      <c r="T4125"/>
    </row>
    <row r="4126" spans="1:20" x14ac:dyDescent="0.25">
      <c r="A4126" s="113"/>
      <c r="B4126" s="114"/>
      <c r="C4126" s="115"/>
      <c r="D4126" s="117"/>
      <c r="E4126" s="55"/>
      <c r="F4126" s="31"/>
      <c r="G4126" s="31"/>
      <c r="H4126" s="31"/>
      <c r="I4126" s="31"/>
      <c r="J4126" s="31"/>
      <c r="K4126" s="31"/>
      <c r="L4126" s="31"/>
      <c r="M4126" s="31"/>
      <c r="N4126" s="31"/>
      <c r="O4126" s="31"/>
      <c r="P4126" s="31"/>
      <c r="Q4126" s="31"/>
      <c r="R4126" s="24" t="str">
        <f>IF(COUNTA(A4126:Q4126)=0,"",IF(AND(COUNTA(A4126)&gt;0, COUNTA(B4126)&gt;0, COUNTA(C4126)&gt;0, COUNTA(D4126)&gt;0, COUNTIF('OMS Drop Downs'!$C$2:$C$3,'OMS Response Form (ORF)'!E4126),COUNTIF('OMS Drop Downs'!$D$2:$D$5,'OMS Response Form (ORF)'!F4126),COUNTIF('OMS Drop Downs'!$A$2:$A$5,'OMS Response Form (ORF)'!G4126),COUNTIF('OMS Drop Downs'!$B$2:$B$4,'OMS Response Form (ORF)'!H4126),COUNTIF('OMS Drop Downs'!$A$2:$A$5,'OMS Response Form (ORF)'!I4126),COUNTIF('OMS Drop Downs'!$E$2:$E$7,'OMS Response Form (ORF)'!J4126),COUNTIF('OMS Drop Downs'!$B$2:$B$4,'OMS Response Form (ORF)'!K4126),COUNTIF('OMS Drop Downs'!$B$2:$B$4,'OMS Response Form (ORF)'!L4126),COUNTIF('OMS Drop Downs'!$B$2:$B$4,'OMS Response Form (ORF)'!M4126),COUNTIF('OMS Drop Downs'!$B$2:$B$4,'OMS Response Form (ORF)'!N4126), COUNTIF('OMS Drop Downs'!$B$2:$B$4,'OMS Response Form (ORF)'!O4126),COUNTIF('OMS Drop Downs'!$B$2:$B$4,'OMS Response Form (ORF)'!P4126),COUNTIF('OMS Drop Downs'!$B$2:$B$4,'OMS Response Form (ORF)'!Q4126)),"Complete","Incomplete"))</f>
        <v/>
      </c>
      <c r="S4126" s="25" t="str">
        <f>IF(R4126="Complete",IF(AND(NOT(ISNA(VLOOKUP(CONCATENATE(E4126,F4126,G4126,H4126,I4126,J4126),'OMS Drop Downs'!G:G,1,FALSE))),IF(AND(F4126&lt;&gt;"C3",J4126&lt;&gt;"O5"),IF(SUM(COUNTIF(K4126:Q4126,"Y"),COUNTIF(K4126:Q4126,"N"))=0,"V","I"),IF(COUNTIF(K4126:Q4126,"Y"),"V","I"))="V"),"Valid","Invalid")," ")</f>
        <v xml:space="preserve"> </v>
      </c>
      <c r="T4126"/>
    </row>
    <row r="4127" spans="1:20" x14ac:dyDescent="0.25">
      <c r="A4127" s="113"/>
      <c r="B4127" s="114"/>
      <c r="C4127" s="115"/>
      <c r="D4127" s="117"/>
      <c r="E4127" s="55"/>
      <c r="F4127" s="31"/>
      <c r="G4127" s="31"/>
      <c r="H4127" s="31"/>
      <c r="I4127" s="31"/>
      <c r="J4127" s="31"/>
      <c r="K4127" s="31"/>
      <c r="L4127" s="31"/>
      <c r="M4127" s="31"/>
      <c r="N4127" s="31"/>
      <c r="O4127" s="31"/>
      <c r="P4127" s="31"/>
      <c r="Q4127" s="31"/>
      <c r="R4127" s="24" t="str">
        <f>IF(COUNTA(A4127:Q4127)=0,"",IF(AND(COUNTA(A4127)&gt;0, COUNTA(B4127)&gt;0, COUNTA(C4127)&gt;0, COUNTA(D4127)&gt;0, COUNTIF('OMS Drop Downs'!$C$2:$C$3,'OMS Response Form (ORF)'!E4127),COUNTIF('OMS Drop Downs'!$D$2:$D$5,'OMS Response Form (ORF)'!F4127),COUNTIF('OMS Drop Downs'!$A$2:$A$5,'OMS Response Form (ORF)'!G4127),COUNTIF('OMS Drop Downs'!$B$2:$B$4,'OMS Response Form (ORF)'!H4127),COUNTIF('OMS Drop Downs'!$A$2:$A$5,'OMS Response Form (ORF)'!I4127),COUNTIF('OMS Drop Downs'!$E$2:$E$7,'OMS Response Form (ORF)'!J4127),COUNTIF('OMS Drop Downs'!$B$2:$B$4,'OMS Response Form (ORF)'!K4127),COUNTIF('OMS Drop Downs'!$B$2:$B$4,'OMS Response Form (ORF)'!L4127),COUNTIF('OMS Drop Downs'!$B$2:$B$4,'OMS Response Form (ORF)'!M4127),COUNTIF('OMS Drop Downs'!$B$2:$B$4,'OMS Response Form (ORF)'!N4127), COUNTIF('OMS Drop Downs'!$B$2:$B$4,'OMS Response Form (ORF)'!O4127),COUNTIF('OMS Drop Downs'!$B$2:$B$4,'OMS Response Form (ORF)'!P4127),COUNTIF('OMS Drop Downs'!$B$2:$B$4,'OMS Response Form (ORF)'!Q4127)),"Complete","Incomplete"))</f>
        <v/>
      </c>
      <c r="S4127" s="25" t="str">
        <f>IF(R4127="Complete",IF(AND(NOT(ISNA(VLOOKUP(CONCATENATE(E4127,F4127,G4127,H4127,I4127,J4127),'OMS Drop Downs'!G:G,1,FALSE))),IF(AND(F4127&lt;&gt;"C3",J4127&lt;&gt;"O5"),IF(SUM(COUNTIF(K4127:Q4127,"Y"),COUNTIF(K4127:Q4127,"N"))=0,"V","I"),IF(COUNTIF(K4127:Q4127,"Y"),"V","I"))="V"),"Valid","Invalid")," ")</f>
        <v xml:space="preserve"> </v>
      </c>
      <c r="T4127"/>
    </row>
    <row r="4128" spans="1:20" x14ac:dyDescent="0.25">
      <c r="A4128" s="113"/>
      <c r="B4128" s="114"/>
      <c r="C4128" s="115"/>
      <c r="D4128" s="117"/>
      <c r="E4128" s="55"/>
      <c r="F4128" s="31"/>
      <c r="G4128" s="31"/>
      <c r="H4128" s="31"/>
      <c r="I4128" s="31"/>
      <c r="J4128" s="31"/>
      <c r="K4128" s="31"/>
      <c r="L4128" s="31"/>
      <c r="M4128" s="31"/>
      <c r="N4128" s="31"/>
      <c r="O4128" s="31"/>
      <c r="P4128" s="31"/>
      <c r="Q4128" s="31"/>
      <c r="R4128" s="24" t="str">
        <f>IF(COUNTA(A4128:Q4128)=0,"",IF(AND(COUNTA(A4128)&gt;0, COUNTA(B4128)&gt;0, COUNTA(C4128)&gt;0, COUNTA(D4128)&gt;0, COUNTIF('OMS Drop Downs'!$C$2:$C$3,'OMS Response Form (ORF)'!E4128),COUNTIF('OMS Drop Downs'!$D$2:$D$5,'OMS Response Form (ORF)'!F4128),COUNTIF('OMS Drop Downs'!$A$2:$A$5,'OMS Response Form (ORF)'!G4128),COUNTIF('OMS Drop Downs'!$B$2:$B$4,'OMS Response Form (ORF)'!H4128),COUNTIF('OMS Drop Downs'!$A$2:$A$5,'OMS Response Form (ORF)'!I4128),COUNTIF('OMS Drop Downs'!$E$2:$E$7,'OMS Response Form (ORF)'!J4128),COUNTIF('OMS Drop Downs'!$B$2:$B$4,'OMS Response Form (ORF)'!K4128),COUNTIF('OMS Drop Downs'!$B$2:$B$4,'OMS Response Form (ORF)'!L4128),COUNTIF('OMS Drop Downs'!$B$2:$B$4,'OMS Response Form (ORF)'!M4128),COUNTIF('OMS Drop Downs'!$B$2:$B$4,'OMS Response Form (ORF)'!N4128), COUNTIF('OMS Drop Downs'!$B$2:$B$4,'OMS Response Form (ORF)'!O4128),COUNTIF('OMS Drop Downs'!$B$2:$B$4,'OMS Response Form (ORF)'!P4128),COUNTIF('OMS Drop Downs'!$B$2:$B$4,'OMS Response Form (ORF)'!Q4128)),"Complete","Incomplete"))</f>
        <v/>
      </c>
      <c r="S4128" s="25" t="str">
        <f>IF(R4128="Complete",IF(AND(NOT(ISNA(VLOOKUP(CONCATENATE(E4128,F4128,G4128,H4128,I4128,J4128),'OMS Drop Downs'!G:G,1,FALSE))),IF(AND(F4128&lt;&gt;"C3",J4128&lt;&gt;"O5"),IF(SUM(COUNTIF(K4128:Q4128,"Y"),COUNTIF(K4128:Q4128,"N"))=0,"V","I"),IF(COUNTIF(K4128:Q4128,"Y"),"V","I"))="V"),"Valid","Invalid")," ")</f>
        <v xml:space="preserve"> </v>
      </c>
      <c r="T4128"/>
    </row>
    <row r="4129" spans="1:20" x14ac:dyDescent="0.25">
      <c r="A4129" s="113"/>
      <c r="B4129" s="114"/>
      <c r="C4129" s="115"/>
      <c r="D4129" s="117"/>
      <c r="E4129" s="55"/>
      <c r="F4129" s="31"/>
      <c r="G4129" s="31"/>
      <c r="H4129" s="31"/>
      <c r="I4129" s="31"/>
      <c r="J4129" s="31"/>
      <c r="K4129" s="31"/>
      <c r="L4129" s="31"/>
      <c r="M4129" s="31"/>
      <c r="N4129" s="31"/>
      <c r="O4129" s="31"/>
      <c r="P4129" s="31"/>
      <c r="Q4129" s="31"/>
      <c r="R4129" s="24" t="str">
        <f>IF(COUNTA(A4129:Q4129)=0,"",IF(AND(COUNTA(A4129)&gt;0, COUNTA(B4129)&gt;0, COUNTA(C4129)&gt;0, COUNTA(D4129)&gt;0, COUNTIF('OMS Drop Downs'!$C$2:$C$3,'OMS Response Form (ORF)'!E4129),COUNTIF('OMS Drop Downs'!$D$2:$D$5,'OMS Response Form (ORF)'!F4129),COUNTIF('OMS Drop Downs'!$A$2:$A$5,'OMS Response Form (ORF)'!G4129),COUNTIF('OMS Drop Downs'!$B$2:$B$4,'OMS Response Form (ORF)'!H4129),COUNTIF('OMS Drop Downs'!$A$2:$A$5,'OMS Response Form (ORF)'!I4129),COUNTIF('OMS Drop Downs'!$E$2:$E$7,'OMS Response Form (ORF)'!J4129),COUNTIF('OMS Drop Downs'!$B$2:$B$4,'OMS Response Form (ORF)'!K4129),COUNTIF('OMS Drop Downs'!$B$2:$B$4,'OMS Response Form (ORF)'!L4129),COUNTIF('OMS Drop Downs'!$B$2:$B$4,'OMS Response Form (ORF)'!M4129),COUNTIF('OMS Drop Downs'!$B$2:$B$4,'OMS Response Form (ORF)'!N4129), COUNTIF('OMS Drop Downs'!$B$2:$B$4,'OMS Response Form (ORF)'!O4129),COUNTIF('OMS Drop Downs'!$B$2:$B$4,'OMS Response Form (ORF)'!P4129),COUNTIF('OMS Drop Downs'!$B$2:$B$4,'OMS Response Form (ORF)'!Q4129)),"Complete","Incomplete"))</f>
        <v/>
      </c>
      <c r="S4129" s="25" t="str">
        <f>IF(R4129="Complete",IF(AND(NOT(ISNA(VLOOKUP(CONCATENATE(E4129,F4129,G4129,H4129,I4129,J4129),'OMS Drop Downs'!G:G,1,FALSE))),IF(AND(F4129&lt;&gt;"C3",J4129&lt;&gt;"O5"),IF(SUM(COUNTIF(K4129:Q4129,"Y"),COUNTIF(K4129:Q4129,"N"))=0,"V","I"),IF(COUNTIF(K4129:Q4129,"Y"),"V","I"))="V"),"Valid","Invalid")," ")</f>
        <v xml:space="preserve"> </v>
      </c>
      <c r="T4129"/>
    </row>
    <row r="4130" spans="1:20" x14ac:dyDescent="0.25">
      <c r="A4130" s="113"/>
      <c r="B4130" s="114"/>
      <c r="C4130" s="115"/>
      <c r="D4130" s="117"/>
      <c r="E4130" s="55"/>
      <c r="F4130" s="31"/>
      <c r="G4130" s="31"/>
      <c r="H4130" s="31"/>
      <c r="I4130" s="31"/>
      <c r="J4130" s="31"/>
      <c r="K4130" s="31"/>
      <c r="L4130" s="31"/>
      <c r="M4130" s="31"/>
      <c r="N4130" s="31"/>
      <c r="O4130" s="31"/>
      <c r="P4130" s="31"/>
      <c r="Q4130" s="31"/>
      <c r="R4130" s="24" t="str">
        <f>IF(COUNTA(A4130:Q4130)=0,"",IF(AND(COUNTA(A4130)&gt;0, COUNTA(B4130)&gt;0, COUNTA(C4130)&gt;0, COUNTA(D4130)&gt;0, COUNTIF('OMS Drop Downs'!$C$2:$C$3,'OMS Response Form (ORF)'!E4130),COUNTIF('OMS Drop Downs'!$D$2:$D$5,'OMS Response Form (ORF)'!F4130),COUNTIF('OMS Drop Downs'!$A$2:$A$5,'OMS Response Form (ORF)'!G4130),COUNTIF('OMS Drop Downs'!$B$2:$B$4,'OMS Response Form (ORF)'!H4130),COUNTIF('OMS Drop Downs'!$A$2:$A$5,'OMS Response Form (ORF)'!I4130),COUNTIF('OMS Drop Downs'!$E$2:$E$7,'OMS Response Form (ORF)'!J4130),COUNTIF('OMS Drop Downs'!$B$2:$B$4,'OMS Response Form (ORF)'!K4130),COUNTIF('OMS Drop Downs'!$B$2:$B$4,'OMS Response Form (ORF)'!L4130),COUNTIF('OMS Drop Downs'!$B$2:$B$4,'OMS Response Form (ORF)'!M4130),COUNTIF('OMS Drop Downs'!$B$2:$B$4,'OMS Response Form (ORF)'!N4130), COUNTIF('OMS Drop Downs'!$B$2:$B$4,'OMS Response Form (ORF)'!O4130),COUNTIF('OMS Drop Downs'!$B$2:$B$4,'OMS Response Form (ORF)'!P4130),COUNTIF('OMS Drop Downs'!$B$2:$B$4,'OMS Response Form (ORF)'!Q4130)),"Complete","Incomplete"))</f>
        <v/>
      </c>
      <c r="S4130" s="25" t="str">
        <f>IF(R4130="Complete",IF(AND(NOT(ISNA(VLOOKUP(CONCATENATE(E4130,F4130,G4130,H4130,I4130,J4130),'OMS Drop Downs'!G:G,1,FALSE))),IF(AND(F4130&lt;&gt;"C3",J4130&lt;&gt;"O5"),IF(SUM(COUNTIF(K4130:Q4130,"Y"),COUNTIF(K4130:Q4130,"N"))=0,"V","I"),IF(COUNTIF(K4130:Q4130,"Y"),"V","I"))="V"),"Valid","Invalid")," ")</f>
        <v xml:space="preserve"> </v>
      </c>
      <c r="T4130"/>
    </row>
    <row r="4131" spans="1:20" x14ac:dyDescent="0.25">
      <c r="A4131" s="113"/>
      <c r="B4131" s="114"/>
      <c r="C4131" s="115"/>
      <c r="D4131" s="117"/>
      <c r="E4131" s="55"/>
      <c r="F4131" s="31"/>
      <c r="G4131" s="31"/>
      <c r="H4131" s="31"/>
      <c r="I4131" s="31"/>
      <c r="J4131" s="31"/>
      <c r="K4131" s="31"/>
      <c r="L4131" s="31"/>
      <c r="M4131" s="31"/>
      <c r="N4131" s="31"/>
      <c r="O4131" s="31"/>
      <c r="P4131" s="31"/>
      <c r="Q4131" s="31"/>
      <c r="R4131" s="24" t="str">
        <f>IF(COUNTA(A4131:Q4131)=0,"",IF(AND(COUNTA(A4131)&gt;0, COUNTA(B4131)&gt;0, COUNTA(C4131)&gt;0, COUNTA(D4131)&gt;0, COUNTIF('OMS Drop Downs'!$C$2:$C$3,'OMS Response Form (ORF)'!E4131),COUNTIF('OMS Drop Downs'!$D$2:$D$5,'OMS Response Form (ORF)'!F4131),COUNTIF('OMS Drop Downs'!$A$2:$A$5,'OMS Response Form (ORF)'!G4131),COUNTIF('OMS Drop Downs'!$B$2:$B$4,'OMS Response Form (ORF)'!H4131),COUNTIF('OMS Drop Downs'!$A$2:$A$5,'OMS Response Form (ORF)'!I4131),COUNTIF('OMS Drop Downs'!$E$2:$E$7,'OMS Response Form (ORF)'!J4131),COUNTIF('OMS Drop Downs'!$B$2:$B$4,'OMS Response Form (ORF)'!K4131),COUNTIF('OMS Drop Downs'!$B$2:$B$4,'OMS Response Form (ORF)'!L4131),COUNTIF('OMS Drop Downs'!$B$2:$B$4,'OMS Response Form (ORF)'!M4131),COUNTIF('OMS Drop Downs'!$B$2:$B$4,'OMS Response Form (ORF)'!N4131), COUNTIF('OMS Drop Downs'!$B$2:$B$4,'OMS Response Form (ORF)'!O4131),COUNTIF('OMS Drop Downs'!$B$2:$B$4,'OMS Response Form (ORF)'!P4131),COUNTIF('OMS Drop Downs'!$B$2:$B$4,'OMS Response Form (ORF)'!Q4131)),"Complete","Incomplete"))</f>
        <v/>
      </c>
      <c r="S4131" s="25" t="str">
        <f>IF(R4131="Complete",IF(AND(NOT(ISNA(VLOOKUP(CONCATENATE(E4131,F4131,G4131,H4131,I4131,J4131),'OMS Drop Downs'!G:G,1,FALSE))),IF(AND(F4131&lt;&gt;"C3",J4131&lt;&gt;"O5"),IF(SUM(COUNTIF(K4131:Q4131,"Y"),COUNTIF(K4131:Q4131,"N"))=0,"V","I"),IF(COUNTIF(K4131:Q4131,"Y"),"V","I"))="V"),"Valid","Invalid")," ")</f>
        <v xml:space="preserve"> </v>
      </c>
      <c r="T4131"/>
    </row>
    <row r="4132" spans="1:20" x14ac:dyDescent="0.25">
      <c r="A4132" s="113"/>
      <c r="B4132" s="114"/>
      <c r="C4132" s="115"/>
      <c r="D4132" s="117"/>
      <c r="E4132" s="55"/>
      <c r="F4132" s="31"/>
      <c r="G4132" s="31"/>
      <c r="H4132" s="31"/>
      <c r="I4132" s="31"/>
      <c r="J4132" s="31"/>
      <c r="K4132" s="31"/>
      <c r="L4132" s="31"/>
      <c r="M4132" s="31"/>
      <c r="N4132" s="31"/>
      <c r="O4132" s="31"/>
      <c r="P4132" s="31"/>
      <c r="Q4132" s="31"/>
      <c r="R4132" s="24" t="str">
        <f>IF(COUNTA(A4132:Q4132)=0,"",IF(AND(COUNTA(A4132)&gt;0, COUNTA(B4132)&gt;0, COUNTA(C4132)&gt;0, COUNTA(D4132)&gt;0, COUNTIF('OMS Drop Downs'!$C$2:$C$3,'OMS Response Form (ORF)'!E4132),COUNTIF('OMS Drop Downs'!$D$2:$D$5,'OMS Response Form (ORF)'!F4132),COUNTIF('OMS Drop Downs'!$A$2:$A$5,'OMS Response Form (ORF)'!G4132),COUNTIF('OMS Drop Downs'!$B$2:$B$4,'OMS Response Form (ORF)'!H4132),COUNTIF('OMS Drop Downs'!$A$2:$A$5,'OMS Response Form (ORF)'!I4132),COUNTIF('OMS Drop Downs'!$E$2:$E$7,'OMS Response Form (ORF)'!J4132),COUNTIF('OMS Drop Downs'!$B$2:$B$4,'OMS Response Form (ORF)'!K4132),COUNTIF('OMS Drop Downs'!$B$2:$B$4,'OMS Response Form (ORF)'!L4132),COUNTIF('OMS Drop Downs'!$B$2:$B$4,'OMS Response Form (ORF)'!M4132),COUNTIF('OMS Drop Downs'!$B$2:$B$4,'OMS Response Form (ORF)'!N4132), COUNTIF('OMS Drop Downs'!$B$2:$B$4,'OMS Response Form (ORF)'!O4132),COUNTIF('OMS Drop Downs'!$B$2:$B$4,'OMS Response Form (ORF)'!P4132),COUNTIF('OMS Drop Downs'!$B$2:$B$4,'OMS Response Form (ORF)'!Q4132)),"Complete","Incomplete"))</f>
        <v/>
      </c>
      <c r="S4132" s="25" t="str">
        <f>IF(R4132="Complete",IF(AND(NOT(ISNA(VLOOKUP(CONCATENATE(E4132,F4132,G4132,H4132,I4132,J4132),'OMS Drop Downs'!G:G,1,FALSE))),IF(AND(F4132&lt;&gt;"C3",J4132&lt;&gt;"O5"),IF(SUM(COUNTIF(K4132:Q4132,"Y"),COUNTIF(K4132:Q4132,"N"))=0,"V","I"),IF(COUNTIF(K4132:Q4132,"Y"),"V","I"))="V"),"Valid","Invalid")," ")</f>
        <v xml:space="preserve"> </v>
      </c>
      <c r="T4132"/>
    </row>
    <row r="4133" spans="1:20" x14ac:dyDescent="0.25">
      <c r="A4133" s="113"/>
      <c r="B4133" s="114"/>
      <c r="C4133" s="115"/>
      <c r="D4133" s="117"/>
      <c r="E4133" s="55"/>
      <c r="F4133" s="31"/>
      <c r="G4133" s="31"/>
      <c r="H4133" s="31"/>
      <c r="I4133" s="31"/>
      <c r="J4133" s="31"/>
      <c r="K4133" s="31"/>
      <c r="L4133" s="31"/>
      <c r="M4133" s="31"/>
      <c r="N4133" s="31"/>
      <c r="O4133" s="31"/>
      <c r="P4133" s="31"/>
      <c r="Q4133" s="31"/>
      <c r="R4133" s="24" t="str">
        <f>IF(COUNTA(A4133:Q4133)=0,"",IF(AND(COUNTA(A4133)&gt;0, COUNTA(B4133)&gt;0, COUNTA(C4133)&gt;0, COUNTA(D4133)&gt;0, COUNTIF('OMS Drop Downs'!$C$2:$C$3,'OMS Response Form (ORF)'!E4133),COUNTIF('OMS Drop Downs'!$D$2:$D$5,'OMS Response Form (ORF)'!F4133),COUNTIF('OMS Drop Downs'!$A$2:$A$5,'OMS Response Form (ORF)'!G4133),COUNTIF('OMS Drop Downs'!$B$2:$B$4,'OMS Response Form (ORF)'!H4133),COUNTIF('OMS Drop Downs'!$A$2:$A$5,'OMS Response Form (ORF)'!I4133),COUNTIF('OMS Drop Downs'!$E$2:$E$7,'OMS Response Form (ORF)'!J4133),COUNTIF('OMS Drop Downs'!$B$2:$B$4,'OMS Response Form (ORF)'!K4133),COUNTIF('OMS Drop Downs'!$B$2:$B$4,'OMS Response Form (ORF)'!L4133),COUNTIF('OMS Drop Downs'!$B$2:$B$4,'OMS Response Form (ORF)'!M4133),COUNTIF('OMS Drop Downs'!$B$2:$B$4,'OMS Response Form (ORF)'!N4133), COUNTIF('OMS Drop Downs'!$B$2:$B$4,'OMS Response Form (ORF)'!O4133),COUNTIF('OMS Drop Downs'!$B$2:$B$4,'OMS Response Form (ORF)'!P4133),COUNTIF('OMS Drop Downs'!$B$2:$B$4,'OMS Response Form (ORF)'!Q4133)),"Complete","Incomplete"))</f>
        <v/>
      </c>
      <c r="S4133" s="25" t="str">
        <f>IF(R4133="Complete",IF(AND(NOT(ISNA(VLOOKUP(CONCATENATE(E4133,F4133,G4133,H4133,I4133,J4133),'OMS Drop Downs'!G:G,1,FALSE))),IF(AND(F4133&lt;&gt;"C3",J4133&lt;&gt;"O5"),IF(SUM(COUNTIF(K4133:Q4133,"Y"),COUNTIF(K4133:Q4133,"N"))=0,"V","I"),IF(COUNTIF(K4133:Q4133,"Y"),"V","I"))="V"),"Valid","Invalid")," ")</f>
        <v xml:space="preserve"> </v>
      </c>
      <c r="T4133"/>
    </row>
    <row r="4134" spans="1:20" x14ac:dyDescent="0.25">
      <c r="A4134" s="113"/>
      <c r="B4134" s="114"/>
      <c r="C4134" s="115"/>
      <c r="D4134" s="117"/>
      <c r="E4134" s="55"/>
      <c r="F4134" s="31"/>
      <c r="G4134" s="31"/>
      <c r="H4134" s="31"/>
      <c r="I4134" s="31"/>
      <c r="J4134" s="31"/>
      <c r="K4134" s="31"/>
      <c r="L4134" s="31"/>
      <c r="M4134" s="31"/>
      <c r="N4134" s="31"/>
      <c r="O4134" s="31"/>
      <c r="P4134" s="31"/>
      <c r="Q4134" s="31"/>
      <c r="R4134" s="24" t="str">
        <f>IF(COUNTA(A4134:Q4134)=0,"",IF(AND(COUNTA(A4134)&gt;0, COUNTA(B4134)&gt;0, COUNTA(C4134)&gt;0, COUNTA(D4134)&gt;0, COUNTIF('OMS Drop Downs'!$C$2:$C$3,'OMS Response Form (ORF)'!E4134),COUNTIF('OMS Drop Downs'!$D$2:$D$5,'OMS Response Form (ORF)'!F4134),COUNTIF('OMS Drop Downs'!$A$2:$A$5,'OMS Response Form (ORF)'!G4134),COUNTIF('OMS Drop Downs'!$B$2:$B$4,'OMS Response Form (ORF)'!H4134),COUNTIF('OMS Drop Downs'!$A$2:$A$5,'OMS Response Form (ORF)'!I4134),COUNTIF('OMS Drop Downs'!$E$2:$E$7,'OMS Response Form (ORF)'!J4134),COUNTIF('OMS Drop Downs'!$B$2:$B$4,'OMS Response Form (ORF)'!K4134),COUNTIF('OMS Drop Downs'!$B$2:$B$4,'OMS Response Form (ORF)'!L4134),COUNTIF('OMS Drop Downs'!$B$2:$B$4,'OMS Response Form (ORF)'!M4134),COUNTIF('OMS Drop Downs'!$B$2:$B$4,'OMS Response Form (ORF)'!N4134), COUNTIF('OMS Drop Downs'!$B$2:$B$4,'OMS Response Form (ORF)'!O4134),COUNTIF('OMS Drop Downs'!$B$2:$B$4,'OMS Response Form (ORF)'!P4134),COUNTIF('OMS Drop Downs'!$B$2:$B$4,'OMS Response Form (ORF)'!Q4134)),"Complete","Incomplete"))</f>
        <v/>
      </c>
      <c r="S4134" s="25" t="str">
        <f>IF(R4134="Complete",IF(AND(NOT(ISNA(VLOOKUP(CONCATENATE(E4134,F4134,G4134,H4134,I4134,J4134),'OMS Drop Downs'!G:G,1,FALSE))),IF(AND(F4134&lt;&gt;"C3",J4134&lt;&gt;"O5"),IF(SUM(COUNTIF(K4134:Q4134,"Y"),COUNTIF(K4134:Q4134,"N"))=0,"V","I"),IF(COUNTIF(K4134:Q4134,"Y"),"V","I"))="V"),"Valid","Invalid")," ")</f>
        <v xml:space="preserve"> </v>
      </c>
      <c r="T4134"/>
    </row>
    <row r="4135" spans="1:20" x14ac:dyDescent="0.25">
      <c r="A4135" s="113"/>
      <c r="B4135" s="114"/>
      <c r="C4135" s="115"/>
      <c r="D4135" s="117"/>
      <c r="E4135" s="55"/>
      <c r="F4135" s="31"/>
      <c r="G4135" s="31"/>
      <c r="H4135" s="31"/>
      <c r="I4135" s="31"/>
      <c r="J4135" s="31"/>
      <c r="K4135" s="31"/>
      <c r="L4135" s="31"/>
      <c r="M4135" s="31"/>
      <c r="N4135" s="31"/>
      <c r="O4135" s="31"/>
      <c r="P4135" s="31"/>
      <c r="Q4135" s="31"/>
      <c r="R4135" s="24" t="str">
        <f>IF(COUNTA(A4135:Q4135)=0,"",IF(AND(COUNTA(A4135)&gt;0, COUNTA(B4135)&gt;0, COUNTA(C4135)&gt;0, COUNTA(D4135)&gt;0, COUNTIF('OMS Drop Downs'!$C$2:$C$3,'OMS Response Form (ORF)'!E4135),COUNTIF('OMS Drop Downs'!$D$2:$D$5,'OMS Response Form (ORF)'!F4135),COUNTIF('OMS Drop Downs'!$A$2:$A$5,'OMS Response Form (ORF)'!G4135),COUNTIF('OMS Drop Downs'!$B$2:$B$4,'OMS Response Form (ORF)'!H4135),COUNTIF('OMS Drop Downs'!$A$2:$A$5,'OMS Response Form (ORF)'!I4135),COUNTIF('OMS Drop Downs'!$E$2:$E$7,'OMS Response Form (ORF)'!J4135),COUNTIF('OMS Drop Downs'!$B$2:$B$4,'OMS Response Form (ORF)'!K4135),COUNTIF('OMS Drop Downs'!$B$2:$B$4,'OMS Response Form (ORF)'!L4135),COUNTIF('OMS Drop Downs'!$B$2:$B$4,'OMS Response Form (ORF)'!M4135),COUNTIF('OMS Drop Downs'!$B$2:$B$4,'OMS Response Form (ORF)'!N4135), COUNTIF('OMS Drop Downs'!$B$2:$B$4,'OMS Response Form (ORF)'!O4135),COUNTIF('OMS Drop Downs'!$B$2:$B$4,'OMS Response Form (ORF)'!P4135),COUNTIF('OMS Drop Downs'!$B$2:$B$4,'OMS Response Form (ORF)'!Q4135)),"Complete","Incomplete"))</f>
        <v/>
      </c>
      <c r="S4135" s="25" t="str">
        <f>IF(R4135="Complete",IF(AND(NOT(ISNA(VLOOKUP(CONCATENATE(E4135,F4135,G4135,H4135,I4135,J4135),'OMS Drop Downs'!G:G,1,FALSE))),IF(AND(F4135&lt;&gt;"C3",J4135&lt;&gt;"O5"),IF(SUM(COUNTIF(K4135:Q4135,"Y"),COUNTIF(K4135:Q4135,"N"))=0,"V","I"),IF(COUNTIF(K4135:Q4135,"Y"),"V","I"))="V"),"Valid","Invalid")," ")</f>
        <v xml:space="preserve"> </v>
      </c>
      <c r="T4135"/>
    </row>
    <row r="4136" spans="1:20" x14ac:dyDescent="0.25">
      <c r="A4136" s="113"/>
      <c r="B4136" s="114"/>
      <c r="C4136" s="115"/>
      <c r="D4136" s="117"/>
      <c r="E4136" s="55"/>
      <c r="F4136" s="31"/>
      <c r="G4136" s="31"/>
      <c r="H4136" s="31"/>
      <c r="I4136" s="31"/>
      <c r="J4136" s="31"/>
      <c r="K4136" s="31"/>
      <c r="L4136" s="31"/>
      <c r="M4136" s="31"/>
      <c r="N4136" s="31"/>
      <c r="O4136" s="31"/>
      <c r="P4136" s="31"/>
      <c r="Q4136" s="31"/>
      <c r="R4136" s="24" t="str">
        <f>IF(COUNTA(A4136:Q4136)=0,"",IF(AND(COUNTA(A4136)&gt;0, COUNTA(B4136)&gt;0, COUNTA(C4136)&gt;0, COUNTA(D4136)&gt;0, COUNTIF('OMS Drop Downs'!$C$2:$C$3,'OMS Response Form (ORF)'!E4136),COUNTIF('OMS Drop Downs'!$D$2:$D$5,'OMS Response Form (ORF)'!F4136),COUNTIF('OMS Drop Downs'!$A$2:$A$5,'OMS Response Form (ORF)'!G4136),COUNTIF('OMS Drop Downs'!$B$2:$B$4,'OMS Response Form (ORF)'!H4136),COUNTIF('OMS Drop Downs'!$A$2:$A$5,'OMS Response Form (ORF)'!I4136),COUNTIF('OMS Drop Downs'!$E$2:$E$7,'OMS Response Form (ORF)'!J4136),COUNTIF('OMS Drop Downs'!$B$2:$B$4,'OMS Response Form (ORF)'!K4136),COUNTIF('OMS Drop Downs'!$B$2:$B$4,'OMS Response Form (ORF)'!L4136),COUNTIF('OMS Drop Downs'!$B$2:$B$4,'OMS Response Form (ORF)'!M4136),COUNTIF('OMS Drop Downs'!$B$2:$B$4,'OMS Response Form (ORF)'!N4136), COUNTIF('OMS Drop Downs'!$B$2:$B$4,'OMS Response Form (ORF)'!O4136),COUNTIF('OMS Drop Downs'!$B$2:$B$4,'OMS Response Form (ORF)'!P4136),COUNTIF('OMS Drop Downs'!$B$2:$B$4,'OMS Response Form (ORF)'!Q4136)),"Complete","Incomplete"))</f>
        <v/>
      </c>
      <c r="S4136" s="25" t="str">
        <f>IF(R4136="Complete",IF(AND(NOT(ISNA(VLOOKUP(CONCATENATE(E4136,F4136,G4136,H4136,I4136,J4136),'OMS Drop Downs'!G:G,1,FALSE))),IF(AND(F4136&lt;&gt;"C3",J4136&lt;&gt;"O5"),IF(SUM(COUNTIF(K4136:Q4136,"Y"),COUNTIF(K4136:Q4136,"N"))=0,"V","I"),IF(COUNTIF(K4136:Q4136,"Y"),"V","I"))="V"),"Valid","Invalid")," ")</f>
        <v xml:space="preserve"> </v>
      </c>
      <c r="T4136"/>
    </row>
    <row r="4137" spans="1:20" x14ac:dyDescent="0.25">
      <c r="A4137" s="113"/>
      <c r="B4137" s="114"/>
      <c r="C4137" s="115"/>
      <c r="D4137" s="117"/>
      <c r="E4137" s="55"/>
      <c r="F4137" s="31"/>
      <c r="G4137" s="31"/>
      <c r="H4137" s="31"/>
      <c r="I4137" s="31"/>
      <c r="J4137" s="31"/>
      <c r="K4137" s="31"/>
      <c r="L4137" s="31"/>
      <c r="M4137" s="31"/>
      <c r="N4137" s="31"/>
      <c r="O4137" s="31"/>
      <c r="P4137" s="31"/>
      <c r="Q4137" s="31"/>
      <c r="R4137" s="24" t="str">
        <f>IF(COUNTA(A4137:Q4137)=0,"",IF(AND(COUNTA(A4137)&gt;0, COUNTA(B4137)&gt;0, COUNTA(C4137)&gt;0, COUNTA(D4137)&gt;0, COUNTIF('OMS Drop Downs'!$C$2:$C$3,'OMS Response Form (ORF)'!E4137),COUNTIF('OMS Drop Downs'!$D$2:$D$5,'OMS Response Form (ORF)'!F4137),COUNTIF('OMS Drop Downs'!$A$2:$A$5,'OMS Response Form (ORF)'!G4137),COUNTIF('OMS Drop Downs'!$B$2:$B$4,'OMS Response Form (ORF)'!H4137),COUNTIF('OMS Drop Downs'!$A$2:$A$5,'OMS Response Form (ORF)'!I4137),COUNTIF('OMS Drop Downs'!$E$2:$E$7,'OMS Response Form (ORF)'!J4137),COUNTIF('OMS Drop Downs'!$B$2:$B$4,'OMS Response Form (ORF)'!K4137),COUNTIF('OMS Drop Downs'!$B$2:$B$4,'OMS Response Form (ORF)'!L4137),COUNTIF('OMS Drop Downs'!$B$2:$B$4,'OMS Response Form (ORF)'!M4137),COUNTIF('OMS Drop Downs'!$B$2:$B$4,'OMS Response Form (ORF)'!N4137), COUNTIF('OMS Drop Downs'!$B$2:$B$4,'OMS Response Form (ORF)'!O4137),COUNTIF('OMS Drop Downs'!$B$2:$B$4,'OMS Response Form (ORF)'!P4137),COUNTIF('OMS Drop Downs'!$B$2:$B$4,'OMS Response Form (ORF)'!Q4137)),"Complete","Incomplete"))</f>
        <v/>
      </c>
      <c r="S4137" s="25" t="str">
        <f>IF(R4137="Complete",IF(AND(NOT(ISNA(VLOOKUP(CONCATENATE(E4137,F4137,G4137,H4137,I4137,J4137),'OMS Drop Downs'!G:G,1,FALSE))),IF(AND(F4137&lt;&gt;"C3",J4137&lt;&gt;"O5"),IF(SUM(COUNTIF(K4137:Q4137,"Y"),COUNTIF(K4137:Q4137,"N"))=0,"V","I"),IF(COUNTIF(K4137:Q4137,"Y"),"V","I"))="V"),"Valid","Invalid")," ")</f>
        <v xml:space="preserve"> </v>
      </c>
      <c r="T4137"/>
    </row>
    <row r="4138" spans="1:20" x14ac:dyDescent="0.25">
      <c r="A4138" s="113"/>
      <c r="B4138" s="114"/>
      <c r="C4138" s="115"/>
      <c r="D4138" s="117"/>
      <c r="E4138" s="55"/>
      <c r="F4138" s="31"/>
      <c r="G4138" s="31"/>
      <c r="H4138" s="31"/>
      <c r="I4138" s="31"/>
      <c r="J4138" s="31"/>
      <c r="K4138" s="31"/>
      <c r="L4138" s="31"/>
      <c r="M4138" s="31"/>
      <c r="N4138" s="31"/>
      <c r="O4138" s="31"/>
      <c r="P4138" s="31"/>
      <c r="Q4138" s="31"/>
      <c r="R4138" s="24" t="str">
        <f>IF(COUNTA(A4138:Q4138)=0,"",IF(AND(COUNTA(A4138)&gt;0, COUNTA(B4138)&gt;0, COUNTA(C4138)&gt;0, COUNTA(D4138)&gt;0, COUNTIF('OMS Drop Downs'!$C$2:$C$3,'OMS Response Form (ORF)'!E4138),COUNTIF('OMS Drop Downs'!$D$2:$D$5,'OMS Response Form (ORF)'!F4138),COUNTIF('OMS Drop Downs'!$A$2:$A$5,'OMS Response Form (ORF)'!G4138),COUNTIF('OMS Drop Downs'!$B$2:$B$4,'OMS Response Form (ORF)'!H4138),COUNTIF('OMS Drop Downs'!$A$2:$A$5,'OMS Response Form (ORF)'!I4138),COUNTIF('OMS Drop Downs'!$E$2:$E$7,'OMS Response Form (ORF)'!J4138),COUNTIF('OMS Drop Downs'!$B$2:$B$4,'OMS Response Form (ORF)'!K4138),COUNTIF('OMS Drop Downs'!$B$2:$B$4,'OMS Response Form (ORF)'!L4138),COUNTIF('OMS Drop Downs'!$B$2:$B$4,'OMS Response Form (ORF)'!M4138),COUNTIF('OMS Drop Downs'!$B$2:$B$4,'OMS Response Form (ORF)'!N4138), COUNTIF('OMS Drop Downs'!$B$2:$B$4,'OMS Response Form (ORF)'!O4138),COUNTIF('OMS Drop Downs'!$B$2:$B$4,'OMS Response Form (ORF)'!P4138),COUNTIF('OMS Drop Downs'!$B$2:$B$4,'OMS Response Form (ORF)'!Q4138)),"Complete","Incomplete"))</f>
        <v/>
      </c>
      <c r="S4138" s="25" t="str">
        <f>IF(R4138="Complete",IF(AND(NOT(ISNA(VLOOKUP(CONCATENATE(E4138,F4138,G4138,H4138,I4138,J4138),'OMS Drop Downs'!G:G,1,FALSE))),IF(AND(F4138&lt;&gt;"C3",J4138&lt;&gt;"O5"),IF(SUM(COUNTIF(K4138:Q4138,"Y"),COUNTIF(K4138:Q4138,"N"))=0,"V","I"),IF(COUNTIF(K4138:Q4138,"Y"),"V","I"))="V"),"Valid","Invalid")," ")</f>
        <v xml:space="preserve"> </v>
      </c>
      <c r="T4138"/>
    </row>
    <row r="4139" spans="1:20" x14ac:dyDescent="0.25">
      <c r="A4139" s="113"/>
      <c r="B4139" s="114"/>
      <c r="C4139" s="115"/>
      <c r="D4139" s="117"/>
      <c r="E4139" s="55"/>
      <c r="F4139" s="31"/>
      <c r="G4139" s="31"/>
      <c r="H4139" s="31"/>
      <c r="I4139" s="31"/>
      <c r="J4139" s="31"/>
      <c r="K4139" s="31"/>
      <c r="L4139" s="31"/>
      <c r="M4139" s="31"/>
      <c r="N4139" s="31"/>
      <c r="O4139" s="31"/>
      <c r="P4139" s="31"/>
      <c r="Q4139" s="31"/>
      <c r="R4139" s="24" t="str">
        <f>IF(COUNTA(A4139:Q4139)=0,"",IF(AND(COUNTA(A4139)&gt;0, COUNTA(B4139)&gt;0, COUNTA(C4139)&gt;0, COUNTA(D4139)&gt;0, COUNTIF('OMS Drop Downs'!$C$2:$C$3,'OMS Response Form (ORF)'!E4139),COUNTIF('OMS Drop Downs'!$D$2:$D$5,'OMS Response Form (ORF)'!F4139),COUNTIF('OMS Drop Downs'!$A$2:$A$5,'OMS Response Form (ORF)'!G4139),COUNTIF('OMS Drop Downs'!$B$2:$B$4,'OMS Response Form (ORF)'!H4139),COUNTIF('OMS Drop Downs'!$A$2:$A$5,'OMS Response Form (ORF)'!I4139),COUNTIF('OMS Drop Downs'!$E$2:$E$7,'OMS Response Form (ORF)'!J4139),COUNTIF('OMS Drop Downs'!$B$2:$B$4,'OMS Response Form (ORF)'!K4139),COUNTIF('OMS Drop Downs'!$B$2:$B$4,'OMS Response Form (ORF)'!L4139),COUNTIF('OMS Drop Downs'!$B$2:$B$4,'OMS Response Form (ORF)'!M4139),COUNTIF('OMS Drop Downs'!$B$2:$B$4,'OMS Response Form (ORF)'!N4139), COUNTIF('OMS Drop Downs'!$B$2:$B$4,'OMS Response Form (ORF)'!O4139),COUNTIF('OMS Drop Downs'!$B$2:$B$4,'OMS Response Form (ORF)'!P4139),COUNTIF('OMS Drop Downs'!$B$2:$B$4,'OMS Response Form (ORF)'!Q4139)),"Complete","Incomplete"))</f>
        <v/>
      </c>
      <c r="S4139" s="25" t="str">
        <f>IF(R4139="Complete",IF(AND(NOT(ISNA(VLOOKUP(CONCATENATE(E4139,F4139,G4139,H4139,I4139,J4139),'OMS Drop Downs'!G:G,1,FALSE))),IF(AND(F4139&lt;&gt;"C3",J4139&lt;&gt;"O5"),IF(SUM(COUNTIF(K4139:Q4139,"Y"),COUNTIF(K4139:Q4139,"N"))=0,"V","I"),IF(COUNTIF(K4139:Q4139,"Y"),"V","I"))="V"),"Valid","Invalid")," ")</f>
        <v xml:space="preserve"> </v>
      </c>
      <c r="T4139"/>
    </row>
    <row r="4140" spans="1:20" x14ac:dyDescent="0.25">
      <c r="A4140" s="113"/>
      <c r="B4140" s="114"/>
      <c r="C4140" s="115"/>
      <c r="D4140" s="117"/>
      <c r="E4140" s="55"/>
      <c r="F4140" s="31"/>
      <c r="G4140" s="31"/>
      <c r="H4140" s="31"/>
      <c r="I4140" s="31"/>
      <c r="J4140" s="31"/>
      <c r="K4140" s="31"/>
      <c r="L4140" s="31"/>
      <c r="M4140" s="31"/>
      <c r="N4140" s="31"/>
      <c r="O4140" s="31"/>
      <c r="P4140" s="31"/>
      <c r="Q4140" s="31"/>
      <c r="R4140" s="24" t="str">
        <f>IF(COUNTA(A4140:Q4140)=0,"",IF(AND(COUNTA(A4140)&gt;0, COUNTA(B4140)&gt;0, COUNTA(C4140)&gt;0, COUNTA(D4140)&gt;0, COUNTIF('OMS Drop Downs'!$C$2:$C$3,'OMS Response Form (ORF)'!E4140),COUNTIF('OMS Drop Downs'!$D$2:$D$5,'OMS Response Form (ORF)'!F4140),COUNTIF('OMS Drop Downs'!$A$2:$A$5,'OMS Response Form (ORF)'!G4140),COUNTIF('OMS Drop Downs'!$B$2:$B$4,'OMS Response Form (ORF)'!H4140),COUNTIF('OMS Drop Downs'!$A$2:$A$5,'OMS Response Form (ORF)'!I4140),COUNTIF('OMS Drop Downs'!$E$2:$E$7,'OMS Response Form (ORF)'!J4140),COUNTIF('OMS Drop Downs'!$B$2:$B$4,'OMS Response Form (ORF)'!K4140),COUNTIF('OMS Drop Downs'!$B$2:$B$4,'OMS Response Form (ORF)'!L4140),COUNTIF('OMS Drop Downs'!$B$2:$B$4,'OMS Response Form (ORF)'!M4140),COUNTIF('OMS Drop Downs'!$B$2:$B$4,'OMS Response Form (ORF)'!N4140), COUNTIF('OMS Drop Downs'!$B$2:$B$4,'OMS Response Form (ORF)'!O4140),COUNTIF('OMS Drop Downs'!$B$2:$B$4,'OMS Response Form (ORF)'!P4140),COUNTIF('OMS Drop Downs'!$B$2:$B$4,'OMS Response Form (ORF)'!Q4140)),"Complete","Incomplete"))</f>
        <v/>
      </c>
      <c r="S4140" s="25" t="str">
        <f>IF(R4140="Complete",IF(AND(NOT(ISNA(VLOOKUP(CONCATENATE(E4140,F4140,G4140,H4140,I4140,J4140),'OMS Drop Downs'!G:G,1,FALSE))),IF(AND(F4140&lt;&gt;"C3",J4140&lt;&gt;"O5"),IF(SUM(COUNTIF(K4140:Q4140,"Y"),COUNTIF(K4140:Q4140,"N"))=0,"V","I"),IF(COUNTIF(K4140:Q4140,"Y"),"V","I"))="V"),"Valid","Invalid")," ")</f>
        <v xml:space="preserve"> </v>
      </c>
      <c r="T4140"/>
    </row>
    <row r="4141" spans="1:20" x14ac:dyDescent="0.25">
      <c r="A4141" s="113"/>
      <c r="B4141" s="114"/>
      <c r="C4141" s="115"/>
      <c r="D4141" s="117"/>
      <c r="E4141" s="55"/>
      <c r="F4141" s="31"/>
      <c r="G4141" s="31"/>
      <c r="H4141" s="31"/>
      <c r="I4141" s="31"/>
      <c r="J4141" s="31"/>
      <c r="K4141" s="31"/>
      <c r="L4141" s="31"/>
      <c r="M4141" s="31"/>
      <c r="N4141" s="31"/>
      <c r="O4141" s="31"/>
      <c r="P4141" s="31"/>
      <c r="Q4141" s="31"/>
      <c r="R4141" s="24" t="str">
        <f>IF(COUNTA(A4141:Q4141)=0,"",IF(AND(COUNTA(A4141)&gt;0, COUNTA(B4141)&gt;0, COUNTA(C4141)&gt;0, COUNTA(D4141)&gt;0, COUNTIF('OMS Drop Downs'!$C$2:$C$3,'OMS Response Form (ORF)'!E4141),COUNTIF('OMS Drop Downs'!$D$2:$D$5,'OMS Response Form (ORF)'!F4141),COUNTIF('OMS Drop Downs'!$A$2:$A$5,'OMS Response Form (ORF)'!G4141),COUNTIF('OMS Drop Downs'!$B$2:$B$4,'OMS Response Form (ORF)'!H4141),COUNTIF('OMS Drop Downs'!$A$2:$A$5,'OMS Response Form (ORF)'!I4141),COUNTIF('OMS Drop Downs'!$E$2:$E$7,'OMS Response Form (ORF)'!J4141),COUNTIF('OMS Drop Downs'!$B$2:$B$4,'OMS Response Form (ORF)'!K4141),COUNTIF('OMS Drop Downs'!$B$2:$B$4,'OMS Response Form (ORF)'!L4141),COUNTIF('OMS Drop Downs'!$B$2:$B$4,'OMS Response Form (ORF)'!M4141),COUNTIF('OMS Drop Downs'!$B$2:$B$4,'OMS Response Form (ORF)'!N4141), COUNTIF('OMS Drop Downs'!$B$2:$B$4,'OMS Response Form (ORF)'!O4141),COUNTIF('OMS Drop Downs'!$B$2:$B$4,'OMS Response Form (ORF)'!P4141),COUNTIF('OMS Drop Downs'!$B$2:$B$4,'OMS Response Form (ORF)'!Q4141)),"Complete","Incomplete"))</f>
        <v/>
      </c>
      <c r="S4141" s="25" t="str">
        <f>IF(R4141="Complete",IF(AND(NOT(ISNA(VLOOKUP(CONCATENATE(E4141,F4141,G4141,H4141,I4141,J4141),'OMS Drop Downs'!G:G,1,FALSE))),IF(AND(F4141&lt;&gt;"C3",J4141&lt;&gt;"O5"),IF(SUM(COUNTIF(K4141:Q4141,"Y"),COUNTIF(K4141:Q4141,"N"))=0,"V","I"),IF(COUNTIF(K4141:Q4141,"Y"),"V","I"))="V"),"Valid","Invalid")," ")</f>
        <v xml:space="preserve"> </v>
      </c>
      <c r="T4141"/>
    </row>
    <row r="4142" spans="1:20" x14ac:dyDescent="0.25">
      <c r="A4142" s="113"/>
      <c r="B4142" s="114"/>
      <c r="C4142" s="115"/>
      <c r="D4142" s="117"/>
      <c r="E4142" s="55"/>
      <c r="F4142" s="31"/>
      <c r="G4142" s="31"/>
      <c r="H4142" s="31"/>
      <c r="I4142" s="31"/>
      <c r="J4142" s="31"/>
      <c r="K4142" s="31"/>
      <c r="L4142" s="31"/>
      <c r="M4142" s="31"/>
      <c r="N4142" s="31"/>
      <c r="O4142" s="31"/>
      <c r="P4142" s="31"/>
      <c r="Q4142" s="31"/>
      <c r="R4142" s="24" t="str">
        <f>IF(COUNTA(A4142:Q4142)=0,"",IF(AND(COUNTA(A4142)&gt;0, COUNTA(B4142)&gt;0, COUNTA(C4142)&gt;0, COUNTA(D4142)&gt;0, COUNTIF('OMS Drop Downs'!$C$2:$C$3,'OMS Response Form (ORF)'!E4142),COUNTIF('OMS Drop Downs'!$D$2:$D$5,'OMS Response Form (ORF)'!F4142),COUNTIF('OMS Drop Downs'!$A$2:$A$5,'OMS Response Form (ORF)'!G4142),COUNTIF('OMS Drop Downs'!$B$2:$B$4,'OMS Response Form (ORF)'!H4142),COUNTIF('OMS Drop Downs'!$A$2:$A$5,'OMS Response Form (ORF)'!I4142),COUNTIF('OMS Drop Downs'!$E$2:$E$7,'OMS Response Form (ORF)'!J4142),COUNTIF('OMS Drop Downs'!$B$2:$B$4,'OMS Response Form (ORF)'!K4142),COUNTIF('OMS Drop Downs'!$B$2:$B$4,'OMS Response Form (ORF)'!L4142),COUNTIF('OMS Drop Downs'!$B$2:$B$4,'OMS Response Form (ORF)'!M4142),COUNTIF('OMS Drop Downs'!$B$2:$B$4,'OMS Response Form (ORF)'!N4142), COUNTIF('OMS Drop Downs'!$B$2:$B$4,'OMS Response Form (ORF)'!O4142),COUNTIF('OMS Drop Downs'!$B$2:$B$4,'OMS Response Form (ORF)'!P4142),COUNTIF('OMS Drop Downs'!$B$2:$B$4,'OMS Response Form (ORF)'!Q4142)),"Complete","Incomplete"))</f>
        <v/>
      </c>
      <c r="S4142" s="25" t="str">
        <f>IF(R4142="Complete",IF(AND(NOT(ISNA(VLOOKUP(CONCATENATE(E4142,F4142,G4142,H4142,I4142,J4142),'OMS Drop Downs'!G:G,1,FALSE))),IF(AND(F4142&lt;&gt;"C3",J4142&lt;&gt;"O5"),IF(SUM(COUNTIF(K4142:Q4142,"Y"),COUNTIF(K4142:Q4142,"N"))=0,"V","I"),IF(COUNTIF(K4142:Q4142,"Y"),"V","I"))="V"),"Valid","Invalid")," ")</f>
        <v xml:space="preserve"> </v>
      </c>
      <c r="T4142"/>
    </row>
    <row r="4143" spans="1:20" x14ac:dyDescent="0.25">
      <c r="A4143" s="113"/>
      <c r="B4143" s="114"/>
      <c r="C4143" s="115"/>
      <c r="D4143" s="117"/>
      <c r="E4143" s="55"/>
      <c r="F4143" s="31"/>
      <c r="G4143" s="31"/>
      <c r="H4143" s="31"/>
      <c r="I4143" s="31"/>
      <c r="J4143" s="31"/>
      <c r="K4143" s="31"/>
      <c r="L4143" s="31"/>
      <c r="M4143" s="31"/>
      <c r="N4143" s="31"/>
      <c r="O4143" s="31"/>
      <c r="P4143" s="31"/>
      <c r="Q4143" s="31"/>
      <c r="R4143" s="24" t="str">
        <f>IF(COUNTA(A4143:Q4143)=0,"",IF(AND(COUNTA(A4143)&gt;0, COUNTA(B4143)&gt;0, COUNTA(C4143)&gt;0, COUNTA(D4143)&gt;0, COUNTIF('OMS Drop Downs'!$C$2:$C$3,'OMS Response Form (ORF)'!E4143),COUNTIF('OMS Drop Downs'!$D$2:$D$5,'OMS Response Form (ORF)'!F4143),COUNTIF('OMS Drop Downs'!$A$2:$A$5,'OMS Response Form (ORF)'!G4143),COUNTIF('OMS Drop Downs'!$B$2:$B$4,'OMS Response Form (ORF)'!H4143),COUNTIF('OMS Drop Downs'!$A$2:$A$5,'OMS Response Form (ORF)'!I4143),COUNTIF('OMS Drop Downs'!$E$2:$E$7,'OMS Response Form (ORF)'!J4143),COUNTIF('OMS Drop Downs'!$B$2:$B$4,'OMS Response Form (ORF)'!K4143),COUNTIF('OMS Drop Downs'!$B$2:$B$4,'OMS Response Form (ORF)'!L4143),COUNTIF('OMS Drop Downs'!$B$2:$B$4,'OMS Response Form (ORF)'!M4143),COUNTIF('OMS Drop Downs'!$B$2:$B$4,'OMS Response Form (ORF)'!N4143), COUNTIF('OMS Drop Downs'!$B$2:$B$4,'OMS Response Form (ORF)'!O4143),COUNTIF('OMS Drop Downs'!$B$2:$B$4,'OMS Response Form (ORF)'!P4143),COUNTIF('OMS Drop Downs'!$B$2:$B$4,'OMS Response Form (ORF)'!Q4143)),"Complete","Incomplete"))</f>
        <v/>
      </c>
      <c r="S4143" s="25" t="str">
        <f>IF(R4143="Complete",IF(AND(NOT(ISNA(VLOOKUP(CONCATENATE(E4143,F4143,G4143,H4143,I4143,J4143),'OMS Drop Downs'!G:G,1,FALSE))),IF(AND(F4143&lt;&gt;"C3",J4143&lt;&gt;"O5"),IF(SUM(COUNTIF(K4143:Q4143,"Y"),COUNTIF(K4143:Q4143,"N"))=0,"V","I"),IF(COUNTIF(K4143:Q4143,"Y"),"V","I"))="V"),"Valid","Invalid")," ")</f>
        <v xml:space="preserve"> </v>
      </c>
      <c r="T4143"/>
    </row>
    <row r="4144" spans="1:20" x14ac:dyDescent="0.25">
      <c r="A4144" s="113"/>
      <c r="B4144" s="114"/>
      <c r="C4144" s="115"/>
      <c r="D4144" s="117"/>
      <c r="E4144" s="55"/>
      <c r="F4144" s="31"/>
      <c r="G4144" s="31"/>
      <c r="H4144" s="31"/>
      <c r="I4144" s="31"/>
      <c r="J4144" s="31"/>
      <c r="K4144" s="31"/>
      <c r="L4144" s="31"/>
      <c r="M4144" s="31"/>
      <c r="N4144" s="31"/>
      <c r="O4144" s="31"/>
      <c r="P4144" s="31"/>
      <c r="Q4144" s="31"/>
      <c r="R4144" s="24" t="str">
        <f>IF(COUNTA(A4144:Q4144)=0,"",IF(AND(COUNTA(A4144)&gt;0, COUNTA(B4144)&gt;0, COUNTA(C4144)&gt;0, COUNTA(D4144)&gt;0, COUNTIF('OMS Drop Downs'!$C$2:$C$3,'OMS Response Form (ORF)'!E4144),COUNTIF('OMS Drop Downs'!$D$2:$D$5,'OMS Response Form (ORF)'!F4144),COUNTIF('OMS Drop Downs'!$A$2:$A$5,'OMS Response Form (ORF)'!G4144),COUNTIF('OMS Drop Downs'!$B$2:$B$4,'OMS Response Form (ORF)'!H4144),COUNTIF('OMS Drop Downs'!$A$2:$A$5,'OMS Response Form (ORF)'!I4144),COUNTIF('OMS Drop Downs'!$E$2:$E$7,'OMS Response Form (ORF)'!J4144),COUNTIF('OMS Drop Downs'!$B$2:$B$4,'OMS Response Form (ORF)'!K4144),COUNTIF('OMS Drop Downs'!$B$2:$B$4,'OMS Response Form (ORF)'!L4144),COUNTIF('OMS Drop Downs'!$B$2:$B$4,'OMS Response Form (ORF)'!M4144),COUNTIF('OMS Drop Downs'!$B$2:$B$4,'OMS Response Form (ORF)'!N4144), COUNTIF('OMS Drop Downs'!$B$2:$B$4,'OMS Response Form (ORF)'!O4144),COUNTIF('OMS Drop Downs'!$B$2:$B$4,'OMS Response Form (ORF)'!P4144),COUNTIF('OMS Drop Downs'!$B$2:$B$4,'OMS Response Form (ORF)'!Q4144)),"Complete","Incomplete"))</f>
        <v/>
      </c>
      <c r="S4144" s="25" t="str">
        <f>IF(R4144="Complete",IF(AND(NOT(ISNA(VLOOKUP(CONCATENATE(E4144,F4144,G4144,H4144,I4144,J4144),'OMS Drop Downs'!G:G,1,FALSE))),IF(AND(F4144&lt;&gt;"C3",J4144&lt;&gt;"O5"),IF(SUM(COUNTIF(K4144:Q4144,"Y"),COUNTIF(K4144:Q4144,"N"))=0,"V","I"),IF(COUNTIF(K4144:Q4144,"Y"),"V","I"))="V"),"Valid","Invalid")," ")</f>
        <v xml:space="preserve"> </v>
      </c>
      <c r="T4144"/>
    </row>
    <row r="4145" spans="1:20" x14ac:dyDescent="0.25">
      <c r="A4145" s="113"/>
      <c r="B4145" s="114"/>
      <c r="C4145" s="115"/>
      <c r="D4145" s="117"/>
      <c r="E4145" s="55"/>
      <c r="F4145" s="31"/>
      <c r="G4145" s="31"/>
      <c r="H4145" s="31"/>
      <c r="I4145" s="31"/>
      <c r="J4145" s="31"/>
      <c r="K4145" s="31"/>
      <c r="L4145" s="31"/>
      <c r="M4145" s="31"/>
      <c r="N4145" s="31"/>
      <c r="O4145" s="31"/>
      <c r="P4145" s="31"/>
      <c r="Q4145" s="31"/>
      <c r="R4145" s="24" t="str">
        <f>IF(COUNTA(A4145:Q4145)=0,"",IF(AND(COUNTA(A4145)&gt;0, COUNTA(B4145)&gt;0, COUNTA(C4145)&gt;0, COUNTA(D4145)&gt;0, COUNTIF('OMS Drop Downs'!$C$2:$C$3,'OMS Response Form (ORF)'!E4145),COUNTIF('OMS Drop Downs'!$D$2:$D$5,'OMS Response Form (ORF)'!F4145),COUNTIF('OMS Drop Downs'!$A$2:$A$5,'OMS Response Form (ORF)'!G4145),COUNTIF('OMS Drop Downs'!$B$2:$B$4,'OMS Response Form (ORF)'!H4145),COUNTIF('OMS Drop Downs'!$A$2:$A$5,'OMS Response Form (ORF)'!I4145),COUNTIF('OMS Drop Downs'!$E$2:$E$7,'OMS Response Form (ORF)'!J4145),COUNTIF('OMS Drop Downs'!$B$2:$B$4,'OMS Response Form (ORF)'!K4145),COUNTIF('OMS Drop Downs'!$B$2:$B$4,'OMS Response Form (ORF)'!L4145),COUNTIF('OMS Drop Downs'!$B$2:$B$4,'OMS Response Form (ORF)'!M4145),COUNTIF('OMS Drop Downs'!$B$2:$B$4,'OMS Response Form (ORF)'!N4145), COUNTIF('OMS Drop Downs'!$B$2:$B$4,'OMS Response Form (ORF)'!O4145),COUNTIF('OMS Drop Downs'!$B$2:$B$4,'OMS Response Form (ORF)'!P4145),COUNTIF('OMS Drop Downs'!$B$2:$B$4,'OMS Response Form (ORF)'!Q4145)),"Complete","Incomplete"))</f>
        <v/>
      </c>
      <c r="S4145" s="25" t="str">
        <f>IF(R4145="Complete",IF(AND(NOT(ISNA(VLOOKUP(CONCATENATE(E4145,F4145,G4145,H4145,I4145,J4145),'OMS Drop Downs'!G:G,1,FALSE))),IF(AND(F4145&lt;&gt;"C3",J4145&lt;&gt;"O5"),IF(SUM(COUNTIF(K4145:Q4145,"Y"),COUNTIF(K4145:Q4145,"N"))=0,"V","I"),IF(COUNTIF(K4145:Q4145,"Y"),"V","I"))="V"),"Valid","Invalid")," ")</f>
        <v xml:space="preserve"> </v>
      </c>
      <c r="T4145"/>
    </row>
    <row r="4146" spans="1:20" x14ac:dyDescent="0.25">
      <c r="A4146" s="113"/>
      <c r="B4146" s="114"/>
      <c r="C4146" s="115"/>
      <c r="D4146" s="117"/>
      <c r="E4146" s="55"/>
      <c r="F4146" s="31"/>
      <c r="G4146" s="31"/>
      <c r="H4146" s="31"/>
      <c r="I4146" s="31"/>
      <c r="J4146" s="31"/>
      <c r="K4146" s="31"/>
      <c r="L4146" s="31"/>
      <c r="M4146" s="31"/>
      <c r="N4146" s="31"/>
      <c r="O4146" s="31"/>
      <c r="P4146" s="31"/>
      <c r="Q4146" s="31"/>
      <c r="R4146" s="24" t="str">
        <f>IF(COUNTA(A4146:Q4146)=0,"",IF(AND(COUNTA(A4146)&gt;0, COUNTA(B4146)&gt;0, COUNTA(C4146)&gt;0, COUNTA(D4146)&gt;0, COUNTIF('OMS Drop Downs'!$C$2:$C$3,'OMS Response Form (ORF)'!E4146),COUNTIF('OMS Drop Downs'!$D$2:$D$5,'OMS Response Form (ORF)'!F4146),COUNTIF('OMS Drop Downs'!$A$2:$A$5,'OMS Response Form (ORF)'!G4146),COUNTIF('OMS Drop Downs'!$B$2:$B$4,'OMS Response Form (ORF)'!H4146),COUNTIF('OMS Drop Downs'!$A$2:$A$5,'OMS Response Form (ORF)'!I4146),COUNTIF('OMS Drop Downs'!$E$2:$E$7,'OMS Response Form (ORF)'!J4146),COUNTIF('OMS Drop Downs'!$B$2:$B$4,'OMS Response Form (ORF)'!K4146),COUNTIF('OMS Drop Downs'!$B$2:$B$4,'OMS Response Form (ORF)'!L4146),COUNTIF('OMS Drop Downs'!$B$2:$B$4,'OMS Response Form (ORF)'!M4146),COUNTIF('OMS Drop Downs'!$B$2:$B$4,'OMS Response Form (ORF)'!N4146), COUNTIF('OMS Drop Downs'!$B$2:$B$4,'OMS Response Form (ORF)'!O4146),COUNTIF('OMS Drop Downs'!$B$2:$B$4,'OMS Response Form (ORF)'!P4146),COUNTIF('OMS Drop Downs'!$B$2:$B$4,'OMS Response Form (ORF)'!Q4146)),"Complete","Incomplete"))</f>
        <v/>
      </c>
      <c r="S4146" s="25" t="str">
        <f>IF(R4146="Complete",IF(AND(NOT(ISNA(VLOOKUP(CONCATENATE(E4146,F4146,G4146,H4146,I4146,J4146),'OMS Drop Downs'!G:G,1,FALSE))),IF(AND(F4146&lt;&gt;"C3",J4146&lt;&gt;"O5"),IF(SUM(COUNTIF(K4146:Q4146,"Y"),COUNTIF(K4146:Q4146,"N"))=0,"V","I"),IF(COUNTIF(K4146:Q4146,"Y"),"V","I"))="V"),"Valid","Invalid")," ")</f>
        <v xml:space="preserve"> </v>
      </c>
      <c r="T4146"/>
    </row>
    <row r="4147" spans="1:20" x14ac:dyDescent="0.25">
      <c r="A4147" s="113"/>
      <c r="B4147" s="114"/>
      <c r="C4147" s="115"/>
      <c r="D4147" s="117"/>
      <c r="E4147" s="55"/>
      <c r="F4147" s="31"/>
      <c r="G4147" s="31"/>
      <c r="H4147" s="31"/>
      <c r="I4147" s="31"/>
      <c r="J4147" s="31"/>
      <c r="K4147" s="31"/>
      <c r="L4147" s="31"/>
      <c r="M4147" s="31"/>
      <c r="N4147" s="31"/>
      <c r="O4147" s="31"/>
      <c r="P4147" s="31"/>
      <c r="Q4147" s="31"/>
      <c r="R4147" s="24" t="str">
        <f>IF(COUNTA(A4147:Q4147)=0,"",IF(AND(COUNTA(A4147)&gt;0, COUNTA(B4147)&gt;0, COUNTA(C4147)&gt;0, COUNTA(D4147)&gt;0, COUNTIF('OMS Drop Downs'!$C$2:$C$3,'OMS Response Form (ORF)'!E4147),COUNTIF('OMS Drop Downs'!$D$2:$D$5,'OMS Response Form (ORF)'!F4147),COUNTIF('OMS Drop Downs'!$A$2:$A$5,'OMS Response Form (ORF)'!G4147),COUNTIF('OMS Drop Downs'!$B$2:$B$4,'OMS Response Form (ORF)'!H4147),COUNTIF('OMS Drop Downs'!$A$2:$A$5,'OMS Response Form (ORF)'!I4147),COUNTIF('OMS Drop Downs'!$E$2:$E$7,'OMS Response Form (ORF)'!J4147),COUNTIF('OMS Drop Downs'!$B$2:$B$4,'OMS Response Form (ORF)'!K4147),COUNTIF('OMS Drop Downs'!$B$2:$B$4,'OMS Response Form (ORF)'!L4147),COUNTIF('OMS Drop Downs'!$B$2:$B$4,'OMS Response Form (ORF)'!M4147),COUNTIF('OMS Drop Downs'!$B$2:$B$4,'OMS Response Form (ORF)'!N4147), COUNTIF('OMS Drop Downs'!$B$2:$B$4,'OMS Response Form (ORF)'!O4147),COUNTIF('OMS Drop Downs'!$B$2:$B$4,'OMS Response Form (ORF)'!P4147),COUNTIF('OMS Drop Downs'!$B$2:$B$4,'OMS Response Form (ORF)'!Q4147)),"Complete","Incomplete"))</f>
        <v/>
      </c>
      <c r="S4147" s="25" t="str">
        <f>IF(R4147="Complete",IF(AND(NOT(ISNA(VLOOKUP(CONCATENATE(E4147,F4147,G4147,H4147,I4147,J4147),'OMS Drop Downs'!G:G,1,FALSE))),IF(AND(F4147&lt;&gt;"C3",J4147&lt;&gt;"O5"),IF(SUM(COUNTIF(K4147:Q4147,"Y"),COUNTIF(K4147:Q4147,"N"))=0,"V","I"),IF(COUNTIF(K4147:Q4147,"Y"),"V","I"))="V"),"Valid","Invalid")," ")</f>
        <v xml:space="preserve"> </v>
      </c>
      <c r="T4147"/>
    </row>
    <row r="4148" spans="1:20" x14ac:dyDescent="0.25">
      <c r="A4148" s="113"/>
      <c r="B4148" s="114"/>
      <c r="C4148" s="115"/>
      <c r="D4148" s="117"/>
      <c r="E4148" s="55"/>
      <c r="F4148" s="31"/>
      <c r="G4148" s="31"/>
      <c r="H4148" s="31"/>
      <c r="I4148" s="31"/>
      <c r="J4148" s="31"/>
      <c r="K4148" s="31"/>
      <c r="L4148" s="31"/>
      <c r="M4148" s="31"/>
      <c r="N4148" s="31"/>
      <c r="O4148" s="31"/>
      <c r="P4148" s="31"/>
      <c r="Q4148" s="31"/>
      <c r="R4148" s="24" t="str">
        <f>IF(COUNTA(A4148:Q4148)=0,"",IF(AND(COUNTA(A4148)&gt;0, COUNTA(B4148)&gt;0, COUNTA(C4148)&gt;0, COUNTA(D4148)&gt;0, COUNTIF('OMS Drop Downs'!$C$2:$C$3,'OMS Response Form (ORF)'!E4148),COUNTIF('OMS Drop Downs'!$D$2:$D$5,'OMS Response Form (ORF)'!F4148),COUNTIF('OMS Drop Downs'!$A$2:$A$5,'OMS Response Form (ORF)'!G4148),COUNTIF('OMS Drop Downs'!$B$2:$B$4,'OMS Response Form (ORF)'!H4148),COUNTIF('OMS Drop Downs'!$A$2:$A$5,'OMS Response Form (ORF)'!I4148),COUNTIF('OMS Drop Downs'!$E$2:$E$7,'OMS Response Form (ORF)'!J4148),COUNTIF('OMS Drop Downs'!$B$2:$B$4,'OMS Response Form (ORF)'!K4148),COUNTIF('OMS Drop Downs'!$B$2:$B$4,'OMS Response Form (ORF)'!L4148),COUNTIF('OMS Drop Downs'!$B$2:$B$4,'OMS Response Form (ORF)'!M4148),COUNTIF('OMS Drop Downs'!$B$2:$B$4,'OMS Response Form (ORF)'!N4148), COUNTIF('OMS Drop Downs'!$B$2:$B$4,'OMS Response Form (ORF)'!O4148),COUNTIF('OMS Drop Downs'!$B$2:$B$4,'OMS Response Form (ORF)'!P4148),COUNTIF('OMS Drop Downs'!$B$2:$B$4,'OMS Response Form (ORF)'!Q4148)),"Complete","Incomplete"))</f>
        <v/>
      </c>
      <c r="S4148" s="25" t="str">
        <f>IF(R4148="Complete",IF(AND(NOT(ISNA(VLOOKUP(CONCATENATE(E4148,F4148,G4148,H4148,I4148,J4148),'OMS Drop Downs'!G:G,1,FALSE))),IF(AND(F4148&lt;&gt;"C3",J4148&lt;&gt;"O5"),IF(SUM(COUNTIF(K4148:Q4148,"Y"),COUNTIF(K4148:Q4148,"N"))=0,"V","I"),IF(COUNTIF(K4148:Q4148,"Y"),"V","I"))="V"),"Valid","Invalid")," ")</f>
        <v xml:space="preserve"> </v>
      </c>
      <c r="T4148"/>
    </row>
    <row r="4149" spans="1:20" x14ac:dyDescent="0.25">
      <c r="A4149" s="113"/>
      <c r="B4149" s="114"/>
      <c r="C4149" s="115"/>
      <c r="D4149" s="117"/>
      <c r="E4149" s="55"/>
      <c r="F4149" s="31"/>
      <c r="G4149" s="31"/>
      <c r="H4149" s="31"/>
      <c r="I4149" s="31"/>
      <c r="J4149" s="31"/>
      <c r="K4149" s="31"/>
      <c r="L4149" s="31"/>
      <c r="M4149" s="31"/>
      <c r="N4149" s="31"/>
      <c r="O4149" s="31"/>
      <c r="P4149" s="31"/>
      <c r="Q4149" s="31"/>
      <c r="R4149" s="24" t="str">
        <f>IF(COUNTA(A4149:Q4149)=0,"",IF(AND(COUNTA(A4149)&gt;0, COUNTA(B4149)&gt;0, COUNTA(C4149)&gt;0, COUNTA(D4149)&gt;0, COUNTIF('OMS Drop Downs'!$C$2:$C$3,'OMS Response Form (ORF)'!E4149),COUNTIF('OMS Drop Downs'!$D$2:$D$5,'OMS Response Form (ORF)'!F4149),COUNTIF('OMS Drop Downs'!$A$2:$A$5,'OMS Response Form (ORF)'!G4149),COUNTIF('OMS Drop Downs'!$B$2:$B$4,'OMS Response Form (ORF)'!H4149),COUNTIF('OMS Drop Downs'!$A$2:$A$5,'OMS Response Form (ORF)'!I4149),COUNTIF('OMS Drop Downs'!$E$2:$E$7,'OMS Response Form (ORF)'!J4149),COUNTIF('OMS Drop Downs'!$B$2:$B$4,'OMS Response Form (ORF)'!K4149),COUNTIF('OMS Drop Downs'!$B$2:$B$4,'OMS Response Form (ORF)'!L4149),COUNTIF('OMS Drop Downs'!$B$2:$B$4,'OMS Response Form (ORF)'!M4149),COUNTIF('OMS Drop Downs'!$B$2:$B$4,'OMS Response Form (ORF)'!N4149), COUNTIF('OMS Drop Downs'!$B$2:$B$4,'OMS Response Form (ORF)'!O4149),COUNTIF('OMS Drop Downs'!$B$2:$B$4,'OMS Response Form (ORF)'!P4149),COUNTIF('OMS Drop Downs'!$B$2:$B$4,'OMS Response Form (ORF)'!Q4149)),"Complete","Incomplete"))</f>
        <v/>
      </c>
      <c r="S4149" s="25" t="str">
        <f>IF(R4149="Complete",IF(AND(NOT(ISNA(VLOOKUP(CONCATENATE(E4149,F4149,G4149,H4149,I4149,J4149),'OMS Drop Downs'!G:G,1,FALSE))),IF(AND(F4149&lt;&gt;"C3",J4149&lt;&gt;"O5"),IF(SUM(COUNTIF(K4149:Q4149,"Y"),COUNTIF(K4149:Q4149,"N"))=0,"V","I"),IF(COUNTIF(K4149:Q4149,"Y"),"V","I"))="V"),"Valid","Invalid")," ")</f>
        <v xml:space="preserve"> </v>
      </c>
      <c r="T4149"/>
    </row>
    <row r="4150" spans="1:20" x14ac:dyDescent="0.25">
      <c r="A4150" s="113"/>
      <c r="B4150" s="114"/>
      <c r="C4150" s="115"/>
      <c r="D4150" s="117"/>
      <c r="E4150" s="55"/>
      <c r="F4150" s="31"/>
      <c r="G4150" s="31"/>
      <c r="H4150" s="31"/>
      <c r="I4150" s="31"/>
      <c r="J4150" s="31"/>
      <c r="K4150" s="31"/>
      <c r="L4150" s="31"/>
      <c r="M4150" s="31"/>
      <c r="N4150" s="31"/>
      <c r="O4150" s="31"/>
      <c r="P4150" s="31"/>
      <c r="Q4150" s="31"/>
      <c r="R4150" s="24" t="str">
        <f>IF(COUNTA(A4150:Q4150)=0,"",IF(AND(COUNTA(A4150)&gt;0, COUNTA(B4150)&gt;0, COUNTA(C4150)&gt;0, COUNTA(D4150)&gt;0, COUNTIF('OMS Drop Downs'!$C$2:$C$3,'OMS Response Form (ORF)'!E4150),COUNTIF('OMS Drop Downs'!$D$2:$D$5,'OMS Response Form (ORF)'!F4150),COUNTIF('OMS Drop Downs'!$A$2:$A$5,'OMS Response Form (ORF)'!G4150),COUNTIF('OMS Drop Downs'!$B$2:$B$4,'OMS Response Form (ORF)'!H4150),COUNTIF('OMS Drop Downs'!$A$2:$A$5,'OMS Response Form (ORF)'!I4150),COUNTIF('OMS Drop Downs'!$E$2:$E$7,'OMS Response Form (ORF)'!J4150),COUNTIF('OMS Drop Downs'!$B$2:$B$4,'OMS Response Form (ORF)'!K4150),COUNTIF('OMS Drop Downs'!$B$2:$B$4,'OMS Response Form (ORF)'!L4150),COUNTIF('OMS Drop Downs'!$B$2:$B$4,'OMS Response Form (ORF)'!M4150),COUNTIF('OMS Drop Downs'!$B$2:$B$4,'OMS Response Form (ORF)'!N4150), COUNTIF('OMS Drop Downs'!$B$2:$B$4,'OMS Response Form (ORF)'!O4150),COUNTIF('OMS Drop Downs'!$B$2:$B$4,'OMS Response Form (ORF)'!P4150),COUNTIF('OMS Drop Downs'!$B$2:$B$4,'OMS Response Form (ORF)'!Q4150)),"Complete","Incomplete"))</f>
        <v/>
      </c>
      <c r="S4150" s="25" t="str">
        <f>IF(R4150="Complete",IF(AND(NOT(ISNA(VLOOKUP(CONCATENATE(E4150,F4150,G4150,H4150,I4150,J4150),'OMS Drop Downs'!G:G,1,FALSE))),IF(AND(F4150&lt;&gt;"C3",J4150&lt;&gt;"O5"),IF(SUM(COUNTIF(K4150:Q4150,"Y"),COUNTIF(K4150:Q4150,"N"))=0,"V","I"),IF(COUNTIF(K4150:Q4150,"Y"),"V","I"))="V"),"Valid","Invalid")," ")</f>
        <v xml:space="preserve"> </v>
      </c>
      <c r="T4150"/>
    </row>
    <row r="4151" spans="1:20" x14ac:dyDescent="0.25">
      <c r="A4151" s="113"/>
      <c r="B4151" s="114"/>
      <c r="C4151" s="115"/>
      <c r="D4151" s="117"/>
      <c r="E4151" s="55"/>
      <c r="F4151" s="31"/>
      <c r="G4151" s="31"/>
      <c r="H4151" s="31"/>
      <c r="I4151" s="31"/>
      <c r="J4151" s="31"/>
      <c r="K4151" s="31"/>
      <c r="L4151" s="31"/>
      <c r="M4151" s="31"/>
      <c r="N4151" s="31"/>
      <c r="O4151" s="31"/>
      <c r="P4151" s="31"/>
      <c r="Q4151" s="31"/>
      <c r="R4151" s="24" t="str">
        <f>IF(COUNTA(A4151:Q4151)=0,"",IF(AND(COUNTA(A4151)&gt;0, COUNTA(B4151)&gt;0, COUNTA(C4151)&gt;0, COUNTA(D4151)&gt;0, COUNTIF('OMS Drop Downs'!$C$2:$C$3,'OMS Response Form (ORF)'!E4151),COUNTIF('OMS Drop Downs'!$D$2:$D$5,'OMS Response Form (ORF)'!F4151),COUNTIF('OMS Drop Downs'!$A$2:$A$5,'OMS Response Form (ORF)'!G4151),COUNTIF('OMS Drop Downs'!$B$2:$B$4,'OMS Response Form (ORF)'!H4151),COUNTIF('OMS Drop Downs'!$A$2:$A$5,'OMS Response Form (ORF)'!I4151),COUNTIF('OMS Drop Downs'!$E$2:$E$7,'OMS Response Form (ORF)'!J4151),COUNTIF('OMS Drop Downs'!$B$2:$B$4,'OMS Response Form (ORF)'!K4151),COUNTIF('OMS Drop Downs'!$B$2:$B$4,'OMS Response Form (ORF)'!L4151),COUNTIF('OMS Drop Downs'!$B$2:$B$4,'OMS Response Form (ORF)'!M4151),COUNTIF('OMS Drop Downs'!$B$2:$B$4,'OMS Response Form (ORF)'!N4151), COUNTIF('OMS Drop Downs'!$B$2:$B$4,'OMS Response Form (ORF)'!O4151),COUNTIF('OMS Drop Downs'!$B$2:$B$4,'OMS Response Form (ORF)'!P4151),COUNTIF('OMS Drop Downs'!$B$2:$B$4,'OMS Response Form (ORF)'!Q4151)),"Complete","Incomplete"))</f>
        <v/>
      </c>
      <c r="S4151" s="25" t="str">
        <f>IF(R4151="Complete",IF(AND(NOT(ISNA(VLOOKUP(CONCATENATE(E4151,F4151,G4151,H4151,I4151,J4151),'OMS Drop Downs'!G:G,1,FALSE))),IF(AND(F4151&lt;&gt;"C3",J4151&lt;&gt;"O5"),IF(SUM(COUNTIF(K4151:Q4151,"Y"),COUNTIF(K4151:Q4151,"N"))=0,"V","I"),IF(COUNTIF(K4151:Q4151,"Y"),"V","I"))="V"),"Valid","Invalid")," ")</f>
        <v xml:space="preserve"> </v>
      </c>
      <c r="T4151"/>
    </row>
    <row r="4152" spans="1:20" x14ac:dyDescent="0.25">
      <c r="A4152" s="113"/>
      <c r="B4152" s="114"/>
      <c r="C4152" s="115"/>
      <c r="D4152" s="117"/>
      <c r="E4152" s="55"/>
      <c r="F4152" s="31"/>
      <c r="G4152" s="31"/>
      <c r="H4152" s="31"/>
      <c r="I4152" s="31"/>
      <c r="J4152" s="31"/>
      <c r="K4152" s="31"/>
      <c r="L4152" s="31"/>
      <c r="M4152" s="31"/>
      <c r="N4152" s="31"/>
      <c r="O4152" s="31"/>
      <c r="P4152" s="31"/>
      <c r="Q4152" s="31"/>
      <c r="R4152" s="24" t="str">
        <f>IF(COUNTA(A4152:Q4152)=0,"",IF(AND(COUNTA(A4152)&gt;0, COUNTA(B4152)&gt;0, COUNTA(C4152)&gt;0, COUNTA(D4152)&gt;0, COUNTIF('OMS Drop Downs'!$C$2:$C$3,'OMS Response Form (ORF)'!E4152),COUNTIF('OMS Drop Downs'!$D$2:$D$5,'OMS Response Form (ORF)'!F4152),COUNTIF('OMS Drop Downs'!$A$2:$A$5,'OMS Response Form (ORF)'!G4152),COUNTIF('OMS Drop Downs'!$B$2:$B$4,'OMS Response Form (ORF)'!H4152),COUNTIF('OMS Drop Downs'!$A$2:$A$5,'OMS Response Form (ORF)'!I4152),COUNTIF('OMS Drop Downs'!$E$2:$E$7,'OMS Response Form (ORF)'!J4152),COUNTIF('OMS Drop Downs'!$B$2:$B$4,'OMS Response Form (ORF)'!K4152),COUNTIF('OMS Drop Downs'!$B$2:$B$4,'OMS Response Form (ORF)'!L4152),COUNTIF('OMS Drop Downs'!$B$2:$B$4,'OMS Response Form (ORF)'!M4152),COUNTIF('OMS Drop Downs'!$B$2:$B$4,'OMS Response Form (ORF)'!N4152), COUNTIF('OMS Drop Downs'!$B$2:$B$4,'OMS Response Form (ORF)'!O4152),COUNTIF('OMS Drop Downs'!$B$2:$B$4,'OMS Response Form (ORF)'!P4152),COUNTIF('OMS Drop Downs'!$B$2:$B$4,'OMS Response Form (ORF)'!Q4152)),"Complete","Incomplete"))</f>
        <v/>
      </c>
      <c r="S4152" s="25" t="str">
        <f>IF(R4152="Complete",IF(AND(NOT(ISNA(VLOOKUP(CONCATENATE(E4152,F4152,G4152,H4152,I4152,J4152),'OMS Drop Downs'!G:G,1,FALSE))),IF(AND(F4152&lt;&gt;"C3",J4152&lt;&gt;"O5"),IF(SUM(COUNTIF(K4152:Q4152,"Y"),COUNTIF(K4152:Q4152,"N"))=0,"V","I"),IF(COUNTIF(K4152:Q4152,"Y"),"V","I"))="V"),"Valid","Invalid")," ")</f>
        <v xml:space="preserve"> </v>
      </c>
      <c r="T4152"/>
    </row>
    <row r="4153" spans="1:20" x14ac:dyDescent="0.25">
      <c r="A4153" s="113"/>
      <c r="B4153" s="114"/>
      <c r="C4153" s="115"/>
      <c r="D4153" s="117"/>
      <c r="E4153" s="55"/>
      <c r="F4153" s="31"/>
      <c r="G4153" s="31"/>
      <c r="H4153" s="31"/>
      <c r="I4153" s="31"/>
      <c r="J4153" s="31"/>
      <c r="K4153" s="31"/>
      <c r="L4153" s="31"/>
      <c r="M4153" s="31"/>
      <c r="N4153" s="31"/>
      <c r="O4153" s="31"/>
      <c r="P4153" s="31"/>
      <c r="Q4153" s="31"/>
      <c r="R4153" s="24" t="str">
        <f>IF(COUNTA(A4153:Q4153)=0,"",IF(AND(COUNTA(A4153)&gt;0, COUNTA(B4153)&gt;0, COUNTA(C4153)&gt;0, COUNTA(D4153)&gt;0, COUNTIF('OMS Drop Downs'!$C$2:$C$3,'OMS Response Form (ORF)'!E4153),COUNTIF('OMS Drop Downs'!$D$2:$D$5,'OMS Response Form (ORF)'!F4153),COUNTIF('OMS Drop Downs'!$A$2:$A$5,'OMS Response Form (ORF)'!G4153),COUNTIF('OMS Drop Downs'!$B$2:$B$4,'OMS Response Form (ORF)'!H4153),COUNTIF('OMS Drop Downs'!$A$2:$A$5,'OMS Response Form (ORF)'!I4153),COUNTIF('OMS Drop Downs'!$E$2:$E$7,'OMS Response Form (ORF)'!J4153),COUNTIF('OMS Drop Downs'!$B$2:$B$4,'OMS Response Form (ORF)'!K4153),COUNTIF('OMS Drop Downs'!$B$2:$B$4,'OMS Response Form (ORF)'!L4153),COUNTIF('OMS Drop Downs'!$B$2:$B$4,'OMS Response Form (ORF)'!M4153),COUNTIF('OMS Drop Downs'!$B$2:$B$4,'OMS Response Form (ORF)'!N4153), COUNTIF('OMS Drop Downs'!$B$2:$B$4,'OMS Response Form (ORF)'!O4153),COUNTIF('OMS Drop Downs'!$B$2:$B$4,'OMS Response Form (ORF)'!P4153),COUNTIF('OMS Drop Downs'!$B$2:$B$4,'OMS Response Form (ORF)'!Q4153)),"Complete","Incomplete"))</f>
        <v/>
      </c>
      <c r="S4153" s="25" t="str">
        <f>IF(R4153="Complete",IF(AND(NOT(ISNA(VLOOKUP(CONCATENATE(E4153,F4153,G4153,H4153,I4153,J4153),'OMS Drop Downs'!G:G,1,FALSE))),IF(AND(F4153&lt;&gt;"C3",J4153&lt;&gt;"O5"),IF(SUM(COUNTIF(K4153:Q4153,"Y"),COUNTIF(K4153:Q4153,"N"))=0,"V","I"),IF(COUNTIF(K4153:Q4153,"Y"),"V","I"))="V"),"Valid","Invalid")," ")</f>
        <v xml:space="preserve"> </v>
      </c>
      <c r="T4153"/>
    </row>
    <row r="4154" spans="1:20" x14ac:dyDescent="0.25">
      <c r="A4154" s="113"/>
      <c r="B4154" s="114"/>
      <c r="C4154" s="115"/>
      <c r="D4154" s="117"/>
      <c r="E4154" s="55"/>
      <c r="F4154" s="31"/>
      <c r="G4154" s="31"/>
      <c r="H4154" s="31"/>
      <c r="I4154" s="31"/>
      <c r="J4154" s="31"/>
      <c r="K4154" s="31"/>
      <c r="L4154" s="31"/>
      <c r="M4154" s="31"/>
      <c r="N4154" s="31"/>
      <c r="O4154" s="31"/>
      <c r="P4154" s="31"/>
      <c r="Q4154" s="31"/>
      <c r="R4154" s="24" t="str">
        <f>IF(COUNTA(A4154:Q4154)=0,"",IF(AND(COUNTA(A4154)&gt;0, COUNTA(B4154)&gt;0, COUNTA(C4154)&gt;0, COUNTA(D4154)&gt;0, COUNTIF('OMS Drop Downs'!$C$2:$C$3,'OMS Response Form (ORF)'!E4154),COUNTIF('OMS Drop Downs'!$D$2:$D$5,'OMS Response Form (ORF)'!F4154),COUNTIF('OMS Drop Downs'!$A$2:$A$5,'OMS Response Form (ORF)'!G4154),COUNTIF('OMS Drop Downs'!$B$2:$B$4,'OMS Response Form (ORF)'!H4154),COUNTIF('OMS Drop Downs'!$A$2:$A$5,'OMS Response Form (ORF)'!I4154),COUNTIF('OMS Drop Downs'!$E$2:$E$7,'OMS Response Form (ORF)'!J4154),COUNTIF('OMS Drop Downs'!$B$2:$B$4,'OMS Response Form (ORF)'!K4154),COUNTIF('OMS Drop Downs'!$B$2:$B$4,'OMS Response Form (ORF)'!L4154),COUNTIF('OMS Drop Downs'!$B$2:$B$4,'OMS Response Form (ORF)'!M4154),COUNTIF('OMS Drop Downs'!$B$2:$B$4,'OMS Response Form (ORF)'!N4154), COUNTIF('OMS Drop Downs'!$B$2:$B$4,'OMS Response Form (ORF)'!O4154),COUNTIF('OMS Drop Downs'!$B$2:$B$4,'OMS Response Form (ORF)'!P4154),COUNTIF('OMS Drop Downs'!$B$2:$B$4,'OMS Response Form (ORF)'!Q4154)),"Complete","Incomplete"))</f>
        <v/>
      </c>
      <c r="S4154" s="25" t="str">
        <f>IF(R4154="Complete",IF(AND(NOT(ISNA(VLOOKUP(CONCATENATE(E4154,F4154,G4154,H4154,I4154,J4154),'OMS Drop Downs'!G:G,1,FALSE))),IF(AND(F4154&lt;&gt;"C3",J4154&lt;&gt;"O5"),IF(SUM(COUNTIF(K4154:Q4154,"Y"),COUNTIF(K4154:Q4154,"N"))=0,"V","I"),IF(COUNTIF(K4154:Q4154,"Y"),"V","I"))="V"),"Valid","Invalid")," ")</f>
        <v xml:space="preserve"> </v>
      </c>
      <c r="T4154"/>
    </row>
    <row r="4155" spans="1:20" x14ac:dyDescent="0.25">
      <c r="A4155" s="113"/>
      <c r="B4155" s="114"/>
      <c r="C4155" s="115"/>
      <c r="D4155" s="117"/>
      <c r="E4155" s="55"/>
      <c r="F4155" s="31"/>
      <c r="G4155" s="31"/>
      <c r="H4155" s="31"/>
      <c r="I4155" s="31"/>
      <c r="J4155" s="31"/>
      <c r="K4155" s="31"/>
      <c r="L4155" s="31"/>
      <c r="M4155" s="31"/>
      <c r="N4155" s="31"/>
      <c r="O4155" s="31"/>
      <c r="P4155" s="31"/>
      <c r="Q4155" s="31"/>
      <c r="R4155" s="24" t="str">
        <f>IF(COUNTA(A4155:Q4155)=0,"",IF(AND(COUNTA(A4155)&gt;0, COUNTA(B4155)&gt;0, COUNTA(C4155)&gt;0, COUNTA(D4155)&gt;0, COUNTIF('OMS Drop Downs'!$C$2:$C$3,'OMS Response Form (ORF)'!E4155),COUNTIF('OMS Drop Downs'!$D$2:$D$5,'OMS Response Form (ORF)'!F4155),COUNTIF('OMS Drop Downs'!$A$2:$A$5,'OMS Response Form (ORF)'!G4155),COUNTIF('OMS Drop Downs'!$B$2:$B$4,'OMS Response Form (ORF)'!H4155),COUNTIF('OMS Drop Downs'!$A$2:$A$5,'OMS Response Form (ORF)'!I4155),COUNTIF('OMS Drop Downs'!$E$2:$E$7,'OMS Response Form (ORF)'!J4155),COUNTIF('OMS Drop Downs'!$B$2:$B$4,'OMS Response Form (ORF)'!K4155),COUNTIF('OMS Drop Downs'!$B$2:$B$4,'OMS Response Form (ORF)'!L4155),COUNTIF('OMS Drop Downs'!$B$2:$B$4,'OMS Response Form (ORF)'!M4155),COUNTIF('OMS Drop Downs'!$B$2:$B$4,'OMS Response Form (ORF)'!N4155), COUNTIF('OMS Drop Downs'!$B$2:$B$4,'OMS Response Form (ORF)'!O4155),COUNTIF('OMS Drop Downs'!$B$2:$B$4,'OMS Response Form (ORF)'!P4155),COUNTIF('OMS Drop Downs'!$B$2:$B$4,'OMS Response Form (ORF)'!Q4155)),"Complete","Incomplete"))</f>
        <v/>
      </c>
      <c r="S4155" s="25" t="str">
        <f>IF(R4155="Complete",IF(AND(NOT(ISNA(VLOOKUP(CONCATENATE(E4155,F4155,G4155,H4155,I4155,J4155),'OMS Drop Downs'!G:G,1,FALSE))),IF(AND(F4155&lt;&gt;"C3",J4155&lt;&gt;"O5"),IF(SUM(COUNTIF(K4155:Q4155,"Y"),COUNTIF(K4155:Q4155,"N"))=0,"V","I"),IF(COUNTIF(K4155:Q4155,"Y"),"V","I"))="V"),"Valid","Invalid")," ")</f>
        <v xml:space="preserve"> </v>
      </c>
      <c r="T4155"/>
    </row>
    <row r="4156" spans="1:20" x14ac:dyDescent="0.25">
      <c r="A4156" s="113"/>
      <c r="B4156" s="114"/>
      <c r="C4156" s="115"/>
      <c r="D4156" s="117"/>
      <c r="E4156" s="55"/>
      <c r="F4156" s="31"/>
      <c r="G4156" s="31"/>
      <c r="H4156" s="31"/>
      <c r="I4156" s="31"/>
      <c r="J4156" s="31"/>
      <c r="K4156" s="31"/>
      <c r="L4156" s="31"/>
      <c r="M4156" s="31"/>
      <c r="N4156" s="31"/>
      <c r="O4156" s="31"/>
      <c r="P4156" s="31"/>
      <c r="Q4156" s="31"/>
      <c r="R4156" s="24" t="str">
        <f>IF(COUNTA(A4156:Q4156)=0,"",IF(AND(COUNTA(A4156)&gt;0, COUNTA(B4156)&gt;0, COUNTA(C4156)&gt;0, COUNTA(D4156)&gt;0, COUNTIF('OMS Drop Downs'!$C$2:$C$3,'OMS Response Form (ORF)'!E4156),COUNTIF('OMS Drop Downs'!$D$2:$D$5,'OMS Response Form (ORF)'!F4156),COUNTIF('OMS Drop Downs'!$A$2:$A$5,'OMS Response Form (ORF)'!G4156),COUNTIF('OMS Drop Downs'!$B$2:$B$4,'OMS Response Form (ORF)'!H4156),COUNTIF('OMS Drop Downs'!$A$2:$A$5,'OMS Response Form (ORF)'!I4156),COUNTIF('OMS Drop Downs'!$E$2:$E$7,'OMS Response Form (ORF)'!J4156),COUNTIF('OMS Drop Downs'!$B$2:$B$4,'OMS Response Form (ORF)'!K4156),COUNTIF('OMS Drop Downs'!$B$2:$B$4,'OMS Response Form (ORF)'!L4156),COUNTIF('OMS Drop Downs'!$B$2:$B$4,'OMS Response Form (ORF)'!M4156),COUNTIF('OMS Drop Downs'!$B$2:$B$4,'OMS Response Form (ORF)'!N4156), COUNTIF('OMS Drop Downs'!$B$2:$B$4,'OMS Response Form (ORF)'!O4156),COUNTIF('OMS Drop Downs'!$B$2:$B$4,'OMS Response Form (ORF)'!P4156),COUNTIF('OMS Drop Downs'!$B$2:$B$4,'OMS Response Form (ORF)'!Q4156)),"Complete","Incomplete"))</f>
        <v/>
      </c>
      <c r="S4156" s="25" t="str">
        <f>IF(R4156="Complete",IF(AND(NOT(ISNA(VLOOKUP(CONCATENATE(E4156,F4156,G4156,H4156,I4156,J4156),'OMS Drop Downs'!G:G,1,FALSE))),IF(AND(F4156&lt;&gt;"C3",J4156&lt;&gt;"O5"),IF(SUM(COUNTIF(K4156:Q4156,"Y"),COUNTIF(K4156:Q4156,"N"))=0,"V","I"),IF(COUNTIF(K4156:Q4156,"Y"),"V","I"))="V"),"Valid","Invalid")," ")</f>
        <v xml:space="preserve"> </v>
      </c>
      <c r="T4156"/>
    </row>
    <row r="4157" spans="1:20" x14ac:dyDescent="0.25">
      <c r="A4157" s="113"/>
      <c r="B4157" s="114"/>
      <c r="C4157" s="115"/>
      <c r="D4157" s="117"/>
      <c r="E4157" s="55"/>
      <c r="F4157" s="31"/>
      <c r="G4157" s="31"/>
      <c r="H4157" s="31"/>
      <c r="I4157" s="31"/>
      <c r="J4157" s="31"/>
      <c r="K4157" s="31"/>
      <c r="L4157" s="31"/>
      <c r="M4157" s="31"/>
      <c r="N4157" s="31"/>
      <c r="O4157" s="31"/>
      <c r="P4157" s="31"/>
      <c r="Q4157" s="31"/>
      <c r="R4157" s="24" t="str">
        <f>IF(COUNTA(A4157:Q4157)=0,"",IF(AND(COUNTA(A4157)&gt;0, COUNTA(B4157)&gt;0, COUNTA(C4157)&gt;0, COUNTA(D4157)&gt;0, COUNTIF('OMS Drop Downs'!$C$2:$C$3,'OMS Response Form (ORF)'!E4157),COUNTIF('OMS Drop Downs'!$D$2:$D$5,'OMS Response Form (ORF)'!F4157),COUNTIF('OMS Drop Downs'!$A$2:$A$5,'OMS Response Form (ORF)'!G4157),COUNTIF('OMS Drop Downs'!$B$2:$B$4,'OMS Response Form (ORF)'!H4157),COUNTIF('OMS Drop Downs'!$A$2:$A$5,'OMS Response Form (ORF)'!I4157),COUNTIF('OMS Drop Downs'!$E$2:$E$7,'OMS Response Form (ORF)'!J4157),COUNTIF('OMS Drop Downs'!$B$2:$B$4,'OMS Response Form (ORF)'!K4157),COUNTIF('OMS Drop Downs'!$B$2:$B$4,'OMS Response Form (ORF)'!L4157),COUNTIF('OMS Drop Downs'!$B$2:$B$4,'OMS Response Form (ORF)'!M4157),COUNTIF('OMS Drop Downs'!$B$2:$B$4,'OMS Response Form (ORF)'!N4157), COUNTIF('OMS Drop Downs'!$B$2:$B$4,'OMS Response Form (ORF)'!O4157),COUNTIF('OMS Drop Downs'!$B$2:$B$4,'OMS Response Form (ORF)'!P4157),COUNTIF('OMS Drop Downs'!$B$2:$B$4,'OMS Response Form (ORF)'!Q4157)),"Complete","Incomplete"))</f>
        <v/>
      </c>
      <c r="S4157" s="25" t="str">
        <f>IF(R4157="Complete",IF(AND(NOT(ISNA(VLOOKUP(CONCATENATE(E4157,F4157,G4157,H4157,I4157,J4157),'OMS Drop Downs'!G:G,1,FALSE))),IF(AND(F4157&lt;&gt;"C3",J4157&lt;&gt;"O5"),IF(SUM(COUNTIF(K4157:Q4157,"Y"),COUNTIF(K4157:Q4157,"N"))=0,"V","I"),IF(COUNTIF(K4157:Q4157,"Y"),"V","I"))="V"),"Valid","Invalid")," ")</f>
        <v xml:space="preserve"> </v>
      </c>
      <c r="T4157"/>
    </row>
    <row r="4158" spans="1:20" x14ac:dyDescent="0.25">
      <c r="A4158" s="113"/>
      <c r="B4158" s="114"/>
      <c r="C4158" s="115"/>
      <c r="D4158" s="117"/>
      <c r="E4158" s="55"/>
      <c r="F4158" s="31"/>
      <c r="G4158" s="31"/>
      <c r="H4158" s="31"/>
      <c r="I4158" s="31"/>
      <c r="J4158" s="31"/>
      <c r="K4158" s="31"/>
      <c r="L4158" s="31"/>
      <c r="M4158" s="31"/>
      <c r="N4158" s="31"/>
      <c r="O4158" s="31"/>
      <c r="P4158" s="31"/>
      <c r="Q4158" s="31"/>
      <c r="R4158" s="24" t="str">
        <f>IF(COUNTA(A4158:Q4158)=0,"",IF(AND(COUNTA(A4158)&gt;0, COUNTA(B4158)&gt;0, COUNTA(C4158)&gt;0, COUNTA(D4158)&gt;0, COUNTIF('OMS Drop Downs'!$C$2:$C$3,'OMS Response Form (ORF)'!E4158),COUNTIF('OMS Drop Downs'!$D$2:$D$5,'OMS Response Form (ORF)'!F4158),COUNTIF('OMS Drop Downs'!$A$2:$A$5,'OMS Response Form (ORF)'!G4158),COUNTIF('OMS Drop Downs'!$B$2:$B$4,'OMS Response Form (ORF)'!H4158),COUNTIF('OMS Drop Downs'!$A$2:$A$5,'OMS Response Form (ORF)'!I4158),COUNTIF('OMS Drop Downs'!$E$2:$E$7,'OMS Response Form (ORF)'!J4158),COUNTIF('OMS Drop Downs'!$B$2:$B$4,'OMS Response Form (ORF)'!K4158),COUNTIF('OMS Drop Downs'!$B$2:$B$4,'OMS Response Form (ORF)'!L4158),COUNTIF('OMS Drop Downs'!$B$2:$B$4,'OMS Response Form (ORF)'!M4158),COUNTIF('OMS Drop Downs'!$B$2:$B$4,'OMS Response Form (ORF)'!N4158), COUNTIF('OMS Drop Downs'!$B$2:$B$4,'OMS Response Form (ORF)'!O4158),COUNTIF('OMS Drop Downs'!$B$2:$B$4,'OMS Response Form (ORF)'!P4158),COUNTIF('OMS Drop Downs'!$B$2:$B$4,'OMS Response Form (ORF)'!Q4158)),"Complete","Incomplete"))</f>
        <v/>
      </c>
      <c r="S4158" s="25" t="str">
        <f>IF(R4158="Complete",IF(AND(NOT(ISNA(VLOOKUP(CONCATENATE(E4158,F4158,G4158,H4158,I4158,J4158),'OMS Drop Downs'!G:G,1,FALSE))),IF(AND(F4158&lt;&gt;"C3",J4158&lt;&gt;"O5"),IF(SUM(COUNTIF(K4158:Q4158,"Y"),COUNTIF(K4158:Q4158,"N"))=0,"V","I"),IF(COUNTIF(K4158:Q4158,"Y"),"V","I"))="V"),"Valid","Invalid")," ")</f>
        <v xml:space="preserve"> </v>
      </c>
      <c r="T4158"/>
    </row>
    <row r="4159" spans="1:20" x14ac:dyDescent="0.25">
      <c r="A4159" s="113"/>
      <c r="B4159" s="114"/>
      <c r="C4159" s="115"/>
      <c r="D4159" s="117"/>
      <c r="E4159" s="55"/>
      <c r="F4159" s="31"/>
      <c r="G4159" s="31"/>
      <c r="H4159" s="31"/>
      <c r="I4159" s="31"/>
      <c r="J4159" s="31"/>
      <c r="K4159" s="31"/>
      <c r="L4159" s="31"/>
      <c r="M4159" s="31"/>
      <c r="N4159" s="31"/>
      <c r="O4159" s="31"/>
      <c r="P4159" s="31"/>
      <c r="Q4159" s="31"/>
      <c r="R4159" s="24" t="str">
        <f>IF(COUNTA(A4159:Q4159)=0,"",IF(AND(COUNTA(A4159)&gt;0, COUNTA(B4159)&gt;0, COUNTA(C4159)&gt;0, COUNTA(D4159)&gt;0, COUNTIF('OMS Drop Downs'!$C$2:$C$3,'OMS Response Form (ORF)'!E4159),COUNTIF('OMS Drop Downs'!$D$2:$D$5,'OMS Response Form (ORF)'!F4159),COUNTIF('OMS Drop Downs'!$A$2:$A$5,'OMS Response Form (ORF)'!G4159),COUNTIF('OMS Drop Downs'!$B$2:$B$4,'OMS Response Form (ORF)'!H4159),COUNTIF('OMS Drop Downs'!$A$2:$A$5,'OMS Response Form (ORF)'!I4159),COUNTIF('OMS Drop Downs'!$E$2:$E$7,'OMS Response Form (ORF)'!J4159),COUNTIF('OMS Drop Downs'!$B$2:$B$4,'OMS Response Form (ORF)'!K4159),COUNTIF('OMS Drop Downs'!$B$2:$B$4,'OMS Response Form (ORF)'!L4159),COUNTIF('OMS Drop Downs'!$B$2:$B$4,'OMS Response Form (ORF)'!M4159),COUNTIF('OMS Drop Downs'!$B$2:$B$4,'OMS Response Form (ORF)'!N4159), COUNTIF('OMS Drop Downs'!$B$2:$B$4,'OMS Response Form (ORF)'!O4159),COUNTIF('OMS Drop Downs'!$B$2:$B$4,'OMS Response Form (ORF)'!P4159),COUNTIF('OMS Drop Downs'!$B$2:$B$4,'OMS Response Form (ORF)'!Q4159)),"Complete","Incomplete"))</f>
        <v/>
      </c>
      <c r="S4159" s="25" t="str">
        <f>IF(R4159="Complete",IF(AND(NOT(ISNA(VLOOKUP(CONCATENATE(E4159,F4159,G4159,H4159,I4159,J4159),'OMS Drop Downs'!G:G,1,FALSE))),IF(AND(F4159&lt;&gt;"C3",J4159&lt;&gt;"O5"),IF(SUM(COUNTIF(K4159:Q4159,"Y"),COUNTIF(K4159:Q4159,"N"))=0,"V","I"),IF(COUNTIF(K4159:Q4159,"Y"),"V","I"))="V"),"Valid","Invalid")," ")</f>
        <v xml:space="preserve"> </v>
      </c>
      <c r="T4159"/>
    </row>
    <row r="4160" spans="1:20" x14ac:dyDescent="0.25">
      <c r="A4160" s="113"/>
      <c r="B4160" s="114"/>
      <c r="C4160" s="115"/>
      <c r="D4160" s="117"/>
      <c r="E4160" s="55"/>
      <c r="F4160" s="31"/>
      <c r="G4160" s="31"/>
      <c r="H4160" s="31"/>
      <c r="I4160" s="31"/>
      <c r="J4160" s="31"/>
      <c r="K4160" s="31"/>
      <c r="L4160" s="31"/>
      <c r="M4160" s="31"/>
      <c r="N4160" s="31"/>
      <c r="O4160" s="31"/>
      <c r="P4160" s="31"/>
      <c r="Q4160" s="31"/>
      <c r="R4160" s="24" t="str">
        <f>IF(COUNTA(A4160:Q4160)=0,"",IF(AND(COUNTA(A4160)&gt;0, COUNTA(B4160)&gt;0, COUNTA(C4160)&gt;0, COUNTA(D4160)&gt;0, COUNTIF('OMS Drop Downs'!$C$2:$C$3,'OMS Response Form (ORF)'!E4160),COUNTIF('OMS Drop Downs'!$D$2:$D$5,'OMS Response Form (ORF)'!F4160),COUNTIF('OMS Drop Downs'!$A$2:$A$5,'OMS Response Form (ORF)'!G4160),COUNTIF('OMS Drop Downs'!$B$2:$B$4,'OMS Response Form (ORF)'!H4160),COUNTIF('OMS Drop Downs'!$A$2:$A$5,'OMS Response Form (ORF)'!I4160),COUNTIF('OMS Drop Downs'!$E$2:$E$7,'OMS Response Form (ORF)'!J4160),COUNTIF('OMS Drop Downs'!$B$2:$B$4,'OMS Response Form (ORF)'!K4160),COUNTIF('OMS Drop Downs'!$B$2:$B$4,'OMS Response Form (ORF)'!L4160),COUNTIF('OMS Drop Downs'!$B$2:$B$4,'OMS Response Form (ORF)'!M4160),COUNTIF('OMS Drop Downs'!$B$2:$B$4,'OMS Response Form (ORF)'!N4160), COUNTIF('OMS Drop Downs'!$B$2:$B$4,'OMS Response Form (ORF)'!O4160),COUNTIF('OMS Drop Downs'!$B$2:$B$4,'OMS Response Form (ORF)'!P4160),COUNTIF('OMS Drop Downs'!$B$2:$B$4,'OMS Response Form (ORF)'!Q4160)),"Complete","Incomplete"))</f>
        <v/>
      </c>
      <c r="S4160" s="25" t="str">
        <f>IF(R4160="Complete",IF(AND(NOT(ISNA(VLOOKUP(CONCATENATE(E4160,F4160,G4160,H4160,I4160,J4160),'OMS Drop Downs'!G:G,1,FALSE))),IF(AND(F4160&lt;&gt;"C3",J4160&lt;&gt;"O5"),IF(SUM(COUNTIF(K4160:Q4160,"Y"),COUNTIF(K4160:Q4160,"N"))=0,"V","I"),IF(COUNTIF(K4160:Q4160,"Y"),"V","I"))="V"),"Valid","Invalid")," ")</f>
        <v xml:space="preserve"> </v>
      </c>
      <c r="T4160"/>
    </row>
    <row r="4161" spans="1:20" x14ac:dyDescent="0.25">
      <c r="A4161" s="113"/>
      <c r="B4161" s="114"/>
      <c r="C4161" s="115"/>
      <c r="D4161" s="117"/>
      <c r="E4161" s="55"/>
      <c r="F4161" s="31"/>
      <c r="G4161" s="31"/>
      <c r="H4161" s="31"/>
      <c r="I4161" s="31"/>
      <c r="J4161" s="31"/>
      <c r="K4161" s="31"/>
      <c r="L4161" s="31"/>
      <c r="M4161" s="31"/>
      <c r="N4161" s="31"/>
      <c r="O4161" s="31"/>
      <c r="P4161" s="31"/>
      <c r="Q4161" s="31"/>
      <c r="R4161" s="24" t="str">
        <f>IF(COUNTA(A4161:Q4161)=0,"",IF(AND(COUNTA(A4161)&gt;0, COUNTA(B4161)&gt;0, COUNTA(C4161)&gt;0, COUNTA(D4161)&gt;0, COUNTIF('OMS Drop Downs'!$C$2:$C$3,'OMS Response Form (ORF)'!E4161),COUNTIF('OMS Drop Downs'!$D$2:$D$5,'OMS Response Form (ORF)'!F4161),COUNTIF('OMS Drop Downs'!$A$2:$A$5,'OMS Response Form (ORF)'!G4161),COUNTIF('OMS Drop Downs'!$B$2:$B$4,'OMS Response Form (ORF)'!H4161),COUNTIF('OMS Drop Downs'!$A$2:$A$5,'OMS Response Form (ORF)'!I4161),COUNTIF('OMS Drop Downs'!$E$2:$E$7,'OMS Response Form (ORF)'!J4161),COUNTIF('OMS Drop Downs'!$B$2:$B$4,'OMS Response Form (ORF)'!K4161),COUNTIF('OMS Drop Downs'!$B$2:$B$4,'OMS Response Form (ORF)'!L4161),COUNTIF('OMS Drop Downs'!$B$2:$B$4,'OMS Response Form (ORF)'!M4161),COUNTIF('OMS Drop Downs'!$B$2:$B$4,'OMS Response Form (ORF)'!N4161), COUNTIF('OMS Drop Downs'!$B$2:$B$4,'OMS Response Form (ORF)'!O4161),COUNTIF('OMS Drop Downs'!$B$2:$B$4,'OMS Response Form (ORF)'!P4161),COUNTIF('OMS Drop Downs'!$B$2:$B$4,'OMS Response Form (ORF)'!Q4161)),"Complete","Incomplete"))</f>
        <v/>
      </c>
      <c r="S4161" s="25" t="str">
        <f>IF(R4161="Complete",IF(AND(NOT(ISNA(VLOOKUP(CONCATENATE(E4161,F4161,G4161,H4161,I4161,J4161),'OMS Drop Downs'!G:G,1,FALSE))),IF(AND(F4161&lt;&gt;"C3",J4161&lt;&gt;"O5"),IF(SUM(COUNTIF(K4161:Q4161,"Y"),COUNTIF(K4161:Q4161,"N"))=0,"V","I"),IF(COUNTIF(K4161:Q4161,"Y"),"V","I"))="V"),"Valid","Invalid")," ")</f>
        <v xml:space="preserve"> </v>
      </c>
      <c r="T4161"/>
    </row>
    <row r="4162" spans="1:20" x14ac:dyDescent="0.25">
      <c r="A4162" s="113"/>
      <c r="B4162" s="114"/>
      <c r="C4162" s="115"/>
      <c r="D4162" s="117"/>
      <c r="E4162" s="55"/>
      <c r="F4162" s="31"/>
      <c r="G4162" s="31"/>
      <c r="H4162" s="31"/>
      <c r="I4162" s="31"/>
      <c r="J4162" s="31"/>
      <c r="K4162" s="31"/>
      <c r="L4162" s="31"/>
      <c r="M4162" s="31"/>
      <c r="N4162" s="31"/>
      <c r="O4162" s="31"/>
      <c r="P4162" s="31"/>
      <c r="Q4162" s="31"/>
      <c r="R4162" s="24" t="str">
        <f>IF(COUNTA(A4162:Q4162)=0,"",IF(AND(COUNTA(A4162)&gt;0, COUNTA(B4162)&gt;0, COUNTA(C4162)&gt;0, COUNTA(D4162)&gt;0, COUNTIF('OMS Drop Downs'!$C$2:$C$3,'OMS Response Form (ORF)'!E4162),COUNTIF('OMS Drop Downs'!$D$2:$D$5,'OMS Response Form (ORF)'!F4162),COUNTIF('OMS Drop Downs'!$A$2:$A$5,'OMS Response Form (ORF)'!G4162),COUNTIF('OMS Drop Downs'!$B$2:$B$4,'OMS Response Form (ORF)'!H4162),COUNTIF('OMS Drop Downs'!$A$2:$A$5,'OMS Response Form (ORF)'!I4162),COUNTIF('OMS Drop Downs'!$E$2:$E$7,'OMS Response Form (ORF)'!J4162),COUNTIF('OMS Drop Downs'!$B$2:$B$4,'OMS Response Form (ORF)'!K4162),COUNTIF('OMS Drop Downs'!$B$2:$B$4,'OMS Response Form (ORF)'!L4162),COUNTIF('OMS Drop Downs'!$B$2:$B$4,'OMS Response Form (ORF)'!M4162),COUNTIF('OMS Drop Downs'!$B$2:$B$4,'OMS Response Form (ORF)'!N4162), COUNTIF('OMS Drop Downs'!$B$2:$B$4,'OMS Response Form (ORF)'!O4162),COUNTIF('OMS Drop Downs'!$B$2:$B$4,'OMS Response Form (ORF)'!P4162),COUNTIF('OMS Drop Downs'!$B$2:$B$4,'OMS Response Form (ORF)'!Q4162)),"Complete","Incomplete"))</f>
        <v/>
      </c>
      <c r="S4162" s="25" t="str">
        <f>IF(R4162="Complete",IF(AND(NOT(ISNA(VLOOKUP(CONCATENATE(E4162,F4162,G4162,H4162,I4162,J4162),'OMS Drop Downs'!G:G,1,FALSE))),IF(AND(F4162&lt;&gt;"C3",J4162&lt;&gt;"O5"),IF(SUM(COUNTIF(K4162:Q4162,"Y"),COUNTIF(K4162:Q4162,"N"))=0,"V","I"),IF(COUNTIF(K4162:Q4162,"Y"),"V","I"))="V"),"Valid","Invalid")," ")</f>
        <v xml:space="preserve"> </v>
      </c>
      <c r="T4162"/>
    </row>
    <row r="4163" spans="1:20" x14ac:dyDescent="0.25">
      <c r="A4163" s="113"/>
      <c r="B4163" s="114"/>
      <c r="C4163" s="115"/>
      <c r="D4163" s="117"/>
      <c r="E4163" s="55"/>
      <c r="F4163" s="31"/>
      <c r="G4163" s="31"/>
      <c r="H4163" s="31"/>
      <c r="I4163" s="31"/>
      <c r="J4163" s="31"/>
      <c r="K4163" s="31"/>
      <c r="L4163" s="31"/>
      <c r="M4163" s="31"/>
      <c r="N4163" s="31"/>
      <c r="O4163" s="31"/>
      <c r="P4163" s="31"/>
      <c r="Q4163" s="31"/>
      <c r="R4163" s="24" t="str">
        <f>IF(COUNTA(A4163:Q4163)=0,"",IF(AND(COUNTA(A4163)&gt;0, COUNTA(B4163)&gt;0, COUNTA(C4163)&gt;0, COUNTA(D4163)&gt;0, COUNTIF('OMS Drop Downs'!$C$2:$C$3,'OMS Response Form (ORF)'!E4163),COUNTIF('OMS Drop Downs'!$D$2:$D$5,'OMS Response Form (ORF)'!F4163),COUNTIF('OMS Drop Downs'!$A$2:$A$5,'OMS Response Form (ORF)'!G4163),COUNTIF('OMS Drop Downs'!$B$2:$B$4,'OMS Response Form (ORF)'!H4163),COUNTIF('OMS Drop Downs'!$A$2:$A$5,'OMS Response Form (ORF)'!I4163),COUNTIF('OMS Drop Downs'!$E$2:$E$7,'OMS Response Form (ORF)'!J4163),COUNTIF('OMS Drop Downs'!$B$2:$B$4,'OMS Response Form (ORF)'!K4163),COUNTIF('OMS Drop Downs'!$B$2:$B$4,'OMS Response Form (ORF)'!L4163),COUNTIF('OMS Drop Downs'!$B$2:$B$4,'OMS Response Form (ORF)'!M4163),COUNTIF('OMS Drop Downs'!$B$2:$B$4,'OMS Response Form (ORF)'!N4163), COUNTIF('OMS Drop Downs'!$B$2:$B$4,'OMS Response Form (ORF)'!O4163),COUNTIF('OMS Drop Downs'!$B$2:$B$4,'OMS Response Form (ORF)'!P4163),COUNTIF('OMS Drop Downs'!$B$2:$B$4,'OMS Response Form (ORF)'!Q4163)),"Complete","Incomplete"))</f>
        <v/>
      </c>
      <c r="S4163" s="25" t="str">
        <f>IF(R4163="Complete",IF(AND(NOT(ISNA(VLOOKUP(CONCATENATE(E4163,F4163,G4163,H4163,I4163,J4163),'OMS Drop Downs'!G:G,1,FALSE))),IF(AND(F4163&lt;&gt;"C3",J4163&lt;&gt;"O5"),IF(SUM(COUNTIF(K4163:Q4163,"Y"),COUNTIF(K4163:Q4163,"N"))=0,"V","I"),IF(COUNTIF(K4163:Q4163,"Y"),"V","I"))="V"),"Valid","Invalid")," ")</f>
        <v xml:space="preserve"> </v>
      </c>
      <c r="T4163"/>
    </row>
    <row r="4164" spans="1:20" x14ac:dyDescent="0.25">
      <c r="A4164" s="113"/>
      <c r="B4164" s="114"/>
      <c r="C4164" s="115"/>
      <c r="D4164" s="117"/>
      <c r="E4164" s="55"/>
      <c r="F4164" s="31"/>
      <c r="G4164" s="31"/>
      <c r="H4164" s="31"/>
      <c r="I4164" s="31"/>
      <c r="J4164" s="31"/>
      <c r="K4164" s="31"/>
      <c r="L4164" s="31"/>
      <c r="M4164" s="31"/>
      <c r="N4164" s="31"/>
      <c r="O4164" s="31"/>
      <c r="P4164" s="31"/>
      <c r="Q4164" s="31"/>
      <c r="R4164" s="24" t="str">
        <f>IF(COUNTA(A4164:Q4164)=0,"",IF(AND(COUNTA(A4164)&gt;0, COUNTA(B4164)&gt;0, COUNTA(C4164)&gt;0, COUNTA(D4164)&gt;0, COUNTIF('OMS Drop Downs'!$C$2:$C$3,'OMS Response Form (ORF)'!E4164),COUNTIF('OMS Drop Downs'!$D$2:$D$5,'OMS Response Form (ORF)'!F4164),COUNTIF('OMS Drop Downs'!$A$2:$A$5,'OMS Response Form (ORF)'!G4164),COUNTIF('OMS Drop Downs'!$B$2:$B$4,'OMS Response Form (ORF)'!H4164),COUNTIF('OMS Drop Downs'!$A$2:$A$5,'OMS Response Form (ORF)'!I4164),COUNTIF('OMS Drop Downs'!$E$2:$E$7,'OMS Response Form (ORF)'!J4164),COUNTIF('OMS Drop Downs'!$B$2:$B$4,'OMS Response Form (ORF)'!K4164),COUNTIF('OMS Drop Downs'!$B$2:$B$4,'OMS Response Form (ORF)'!L4164),COUNTIF('OMS Drop Downs'!$B$2:$B$4,'OMS Response Form (ORF)'!M4164),COUNTIF('OMS Drop Downs'!$B$2:$B$4,'OMS Response Form (ORF)'!N4164), COUNTIF('OMS Drop Downs'!$B$2:$B$4,'OMS Response Form (ORF)'!O4164),COUNTIF('OMS Drop Downs'!$B$2:$B$4,'OMS Response Form (ORF)'!P4164),COUNTIF('OMS Drop Downs'!$B$2:$B$4,'OMS Response Form (ORF)'!Q4164)),"Complete","Incomplete"))</f>
        <v/>
      </c>
      <c r="S4164" s="25" t="str">
        <f>IF(R4164="Complete",IF(AND(NOT(ISNA(VLOOKUP(CONCATENATE(E4164,F4164,G4164,H4164,I4164,J4164),'OMS Drop Downs'!G:G,1,FALSE))),IF(AND(F4164&lt;&gt;"C3",J4164&lt;&gt;"O5"),IF(SUM(COUNTIF(K4164:Q4164,"Y"),COUNTIF(K4164:Q4164,"N"))=0,"V","I"),IF(COUNTIF(K4164:Q4164,"Y"),"V","I"))="V"),"Valid","Invalid")," ")</f>
        <v xml:space="preserve"> </v>
      </c>
      <c r="T4164"/>
    </row>
    <row r="4165" spans="1:20" x14ac:dyDescent="0.25">
      <c r="A4165" s="113"/>
      <c r="B4165" s="114"/>
      <c r="C4165" s="115"/>
      <c r="D4165" s="117"/>
      <c r="E4165" s="55"/>
      <c r="F4165" s="31"/>
      <c r="G4165" s="31"/>
      <c r="H4165" s="31"/>
      <c r="I4165" s="31"/>
      <c r="J4165" s="31"/>
      <c r="K4165" s="31"/>
      <c r="L4165" s="31"/>
      <c r="M4165" s="31"/>
      <c r="N4165" s="31"/>
      <c r="O4165" s="31"/>
      <c r="P4165" s="31"/>
      <c r="Q4165" s="31"/>
      <c r="R4165" s="24" t="str">
        <f>IF(COUNTA(A4165:Q4165)=0,"",IF(AND(COUNTA(A4165)&gt;0, COUNTA(B4165)&gt;0, COUNTA(C4165)&gt;0, COUNTA(D4165)&gt;0, COUNTIF('OMS Drop Downs'!$C$2:$C$3,'OMS Response Form (ORF)'!E4165),COUNTIF('OMS Drop Downs'!$D$2:$D$5,'OMS Response Form (ORF)'!F4165),COUNTIF('OMS Drop Downs'!$A$2:$A$5,'OMS Response Form (ORF)'!G4165),COUNTIF('OMS Drop Downs'!$B$2:$B$4,'OMS Response Form (ORF)'!H4165),COUNTIF('OMS Drop Downs'!$A$2:$A$5,'OMS Response Form (ORF)'!I4165),COUNTIF('OMS Drop Downs'!$E$2:$E$7,'OMS Response Form (ORF)'!J4165),COUNTIF('OMS Drop Downs'!$B$2:$B$4,'OMS Response Form (ORF)'!K4165),COUNTIF('OMS Drop Downs'!$B$2:$B$4,'OMS Response Form (ORF)'!L4165),COUNTIF('OMS Drop Downs'!$B$2:$B$4,'OMS Response Form (ORF)'!M4165),COUNTIF('OMS Drop Downs'!$B$2:$B$4,'OMS Response Form (ORF)'!N4165), COUNTIF('OMS Drop Downs'!$B$2:$B$4,'OMS Response Form (ORF)'!O4165),COUNTIF('OMS Drop Downs'!$B$2:$B$4,'OMS Response Form (ORF)'!P4165),COUNTIF('OMS Drop Downs'!$B$2:$B$4,'OMS Response Form (ORF)'!Q4165)),"Complete","Incomplete"))</f>
        <v/>
      </c>
      <c r="S4165" s="25" t="str">
        <f>IF(R4165="Complete",IF(AND(NOT(ISNA(VLOOKUP(CONCATENATE(E4165,F4165,G4165,H4165,I4165,J4165),'OMS Drop Downs'!G:G,1,FALSE))),IF(AND(F4165&lt;&gt;"C3",J4165&lt;&gt;"O5"),IF(SUM(COUNTIF(K4165:Q4165,"Y"),COUNTIF(K4165:Q4165,"N"))=0,"V","I"),IF(COUNTIF(K4165:Q4165,"Y"),"V","I"))="V"),"Valid","Invalid")," ")</f>
        <v xml:space="preserve"> </v>
      </c>
      <c r="T4165"/>
    </row>
    <row r="4166" spans="1:20" x14ac:dyDescent="0.25">
      <c r="A4166" s="113"/>
      <c r="B4166" s="114"/>
      <c r="C4166" s="115"/>
      <c r="D4166" s="117"/>
      <c r="E4166" s="55"/>
      <c r="F4166" s="31"/>
      <c r="G4166" s="31"/>
      <c r="H4166" s="31"/>
      <c r="I4166" s="31"/>
      <c r="J4166" s="31"/>
      <c r="K4166" s="31"/>
      <c r="L4166" s="31"/>
      <c r="M4166" s="31"/>
      <c r="N4166" s="31"/>
      <c r="O4166" s="31"/>
      <c r="P4166" s="31"/>
      <c r="Q4166" s="31"/>
      <c r="R4166" s="24" t="str">
        <f>IF(COUNTA(A4166:Q4166)=0,"",IF(AND(COUNTA(A4166)&gt;0, COUNTA(B4166)&gt;0, COUNTA(C4166)&gt;0, COUNTA(D4166)&gt;0, COUNTIF('OMS Drop Downs'!$C$2:$C$3,'OMS Response Form (ORF)'!E4166),COUNTIF('OMS Drop Downs'!$D$2:$D$5,'OMS Response Form (ORF)'!F4166),COUNTIF('OMS Drop Downs'!$A$2:$A$5,'OMS Response Form (ORF)'!G4166),COUNTIF('OMS Drop Downs'!$B$2:$B$4,'OMS Response Form (ORF)'!H4166),COUNTIF('OMS Drop Downs'!$A$2:$A$5,'OMS Response Form (ORF)'!I4166),COUNTIF('OMS Drop Downs'!$E$2:$E$7,'OMS Response Form (ORF)'!J4166),COUNTIF('OMS Drop Downs'!$B$2:$B$4,'OMS Response Form (ORF)'!K4166),COUNTIF('OMS Drop Downs'!$B$2:$B$4,'OMS Response Form (ORF)'!L4166),COUNTIF('OMS Drop Downs'!$B$2:$B$4,'OMS Response Form (ORF)'!M4166),COUNTIF('OMS Drop Downs'!$B$2:$B$4,'OMS Response Form (ORF)'!N4166), COUNTIF('OMS Drop Downs'!$B$2:$B$4,'OMS Response Form (ORF)'!O4166),COUNTIF('OMS Drop Downs'!$B$2:$B$4,'OMS Response Form (ORF)'!P4166),COUNTIF('OMS Drop Downs'!$B$2:$B$4,'OMS Response Form (ORF)'!Q4166)),"Complete","Incomplete"))</f>
        <v/>
      </c>
      <c r="S4166" s="25" t="str">
        <f>IF(R4166="Complete",IF(AND(NOT(ISNA(VLOOKUP(CONCATENATE(E4166,F4166,G4166,H4166,I4166,J4166),'OMS Drop Downs'!G:G,1,FALSE))),IF(AND(F4166&lt;&gt;"C3",J4166&lt;&gt;"O5"),IF(SUM(COUNTIF(K4166:Q4166,"Y"),COUNTIF(K4166:Q4166,"N"))=0,"V","I"),IF(COUNTIF(K4166:Q4166,"Y"),"V","I"))="V"),"Valid","Invalid")," ")</f>
        <v xml:space="preserve"> </v>
      </c>
      <c r="T4166"/>
    </row>
    <row r="4167" spans="1:20" x14ac:dyDescent="0.25">
      <c r="A4167" s="113"/>
      <c r="B4167" s="114"/>
      <c r="C4167" s="115"/>
      <c r="D4167" s="117"/>
      <c r="E4167" s="55"/>
      <c r="F4167" s="31"/>
      <c r="G4167" s="31"/>
      <c r="H4167" s="31"/>
      <c r="I4167" s="31"/>
      <c r="J4167" s="31"/>
      <c r="K4167" s="31"/>
      <c r="L4167" s="31"/>
      <c r="M4167" s="31"/>
      <c r="N4167" s="31"/>
      <c r="O4167" s="31"/>
      <c r="P4167" s="31"/>
      <c r="Q4167" s="31"/>
      <c r="R4167" s="24" t="str">
        <f>IF(COUNTA(A4167:Q4167)=0,"",IF(AND(COUNTA(A4167)&gt;0, COUNTA(B4167)&gt;0, COUNTA(C4167)&gt;0, COUNTA(D4167)&gt;0, COUNTIF('OMS Drop Downs'!$C$2:$C$3,'OMS Response Form (ORF)'!E4167),COUNTIF('OMS Drop Downs'!$D$2:$D$5,'OMS Response Form (ORF)'!F4167),COUNTIF('OMS Drop Downs'!$A$2:$A$5,'OMS Response Form (ORF)'!G4167),COUNTIF('OMS Drop Downs'!$B$2:$B$4,'OMS Response Form (ORF)'!H4167),COUNTIF('OMS Drop Downs'!$A$2:$A$5,'OMS Response Form (ORF)'!I4167),COUNTIF('OMS Drop Downs'!$E$2:$E$7,'OMS Response Form (ORF)'!J4167),COUNTIF('OMS Drop Downs'!$B$2:$B$4,'OMS Response Form (ORF)'!K4167),COUNTIF('OMS Drop Downs'!$B$2:$B$4,'OMS Response Form (ORF)'!L4167),COUNTIF('OMS Drop Downs'!$B$2:$B$4,'OMS Response Form (ORF)'!M4167),COUNTIF('OMS Drop Downs'!$B$2:$B$4,'OMS Response Form (ORF)'!N4167), COUNTIF('OMS Drop Downs'!$B$2:$B$4,'OMS Response Form (ORF)'!O4167),COUNTIF('OMS Drop Downs'!$B$2:$B$4,'OMS Response Form (ORF)'!P4167),COUNTIF('OMS Drop Downs'!$B$2:$B$4,'OMS Response Form (ORF)'!Q4167)),"Complete","Incomplete"))</f>
        <v/>
      </c>
      <c r="S4167" s="25" t="str">
        <f>IF(R4167="Complete",IF(AND(NOT(ISNA(VLOOKUP(CONCATENATE(E4167,F4167,G4167,H4167,I4167,J4167),'OMS Drop Downs'!G:G,1,FALSE))),IF(AND(F4167&lt;&gt;"C3",J4167&lt;&gt;"O5"),IF(SUM(COUNTIF(K4167:Q4167,"Y"),COUNTIF(K4167:Q4167,"N"))=0,"V","I"),IF(COUNTIF(K4167:Q4167,"Y"),"V","I"))="V"),"Valid","Invalid")," ")</f>
        <v xml:space="preserve"> </v>
      </c>
      <c r="T4167"/>
    </row>
    <row r="4168" spans="1:20" x14ac:dyDescent="0.25">
      <c r="A4168" s="113"/>
      <c r="B4168" s="114"/>
      <c r="C4168" s="115"/>
      <c r="D4168" s="117"/>
      <c r="E4168" s="55"/>
      <c r="F4168" s="31"/>
      <c r="G4168" s="31"/>
      <c r="H4168" s="31"/>
      <c r="I4168" s="31"/>
      <c r="J4168" s="31"/>
      <c r="K4168" s="31"/>
      <c r="L4168" s="31"/>
      <c r="M4168" s="31"/>
      <c r="N4168" s="31"/>
      <c r="O4168" s="31"/>
      <c r="P4168" s="31"/>
      <c r="Q4168" s="31"/>
      <c r="R4168" s="24" t="str">
        <f>IF(COUNTA(A4168:Q4168)=0,"",IF(AND(COUNTA(A4168)&gt;0, COUNTA(B4168)&gt;0, COUNTA(C4168)&gt;0, COUNTA(D4168)&gt;0, COUNTIF('OMS Drop Downs'!$C$2:$C$3,'OMS Response Form (ORF)'!E4168),COUNTIF('OMS Drop Downs'!$D$2:$D$5,'OMS Response Form (ORF)'!F4168),COUNTIF('OMS Drop Downs'!$A$2:$A$5,'OMS Response Form (ORF)'!G4168),COUNTIF('OMS Drop Downs'!$B$2:$B$4,'OMS Response Form (ORF)'!H4168),COUNTIF('OMS Drop Downs'!$A$2:$A$5,'OMS Response Form (ORF)'!I4168),COUNTIF('OMS Drop Downs'!$E$2:$E$7,'OMS Response Form (ORF)'!J4168),COUNTIF('OMS Drop Downs'!$B$2:$B$4,'OMS Response Form (ORF)'!K4168),COUNTIF('OMS Drop Downs'!$B$2:$B$4,'OMS Response Form (ORF)'!L4168),COUNTIF('OMS Drop Downs'!$B$2:$B$4,'OMS Response Form (ORF)'!M4168),COUNTIF('OMS Drop Downs'!$B$2:$B$4,'OMS Response Form (ORF)'!N4168), COUNTIF('OMS Drop Downs'!$B$2:$B$4,'OMS Response Form (ORF)'!O4168),COUNTIF('OMS Drop Downs'!$B$2:$B$4,'OMS Response Form (ORF)'!P4168),COUNTIF('OMS Drop Downs'!$B$2:$B$4,'OMS Response Form (ORF)'!Q4168)),"Complete","Incomplete"))</f>
        <v/>
      </c>
      <c r="S4168" s="25" t="str">
        <f>IF(R4168="Complete",IF(AND(NOT(ISNA(VLOOKUP(CONCATENATE(E4168,F4168,G4168,H4168,I4168,J4168),'OMS Drop Downs'!G:G,1,FALSE))),IF(AND(F4168&lt;&gt;"C3",J4168&lt;&gt;"O5"),IF(SUM(COUNTIF(K4168:Q4168,"Y"),COUNTIF(K4168:Q4168,"N"))=0,"V","I"),IF(COUNTIF(K4168:Q4168,"Y"),"V","I"))="V"),"Valid","Invalid")," ")</f>
        <v xml:space="preserve"> </v>
      </c>
      <c r="T4168"/>
    </row>
    <row r="4169" spans="1:20" x14ac:dyDescent="0.25">
      <c r="A4169" s="113"/>
      <c r="B4169" s="114"/>
      <c r="C4169" s="115"/>
      <c r="D4169" s="117"/>
      <c r="E4169" s="55"/>
      <c r="F4169" s="31"/>
      <c r="G4169" s="31"/>
      <c r="H4169" s="31"/>
      <c r="I4169" s="31"/>
      <c r="J4169" s="31"/>
      <c r="K4169" s="31"/>
      <c r="L4169" s="31"/>
      <c r="M4169" s="31"/>
      <c r="N4169" s="31"/>
      <c r="O4169" s="31"/>
      <c r="P4169" s="31"/>
      <c r="Q4169" s="31"/>
      <c r="R4169" s="24" t="str">
        <f>IF(COUNTA(A4169:Q4169)=0,"",IF(AND(COUNTA(A4169)&gt;0, COUNTA(B4169)&gt;0, COUNTA(C4169)&gt;0, COUNTA(D4169)&gt;0, COUNTIF('OMS Drop Downs'!$C$2:$C$3,'OMS Response Form (ORF)'!E4169),COUNTIF('OMS Drop Downs'!$D$2:$D$5,'OMS Response Form (ORF)'!F4169),COUNTIF('OMS Drop Downs'!$A$2:$A$5,'OMS Response Form (ORF)'!G4169),COUNTIF('OMS Drop Downs'!$B$2:$B$4,'OMS Response Form (ORF)'!H4169),COUNTIF('OMS Drop Downs'!$A$2:$A$5,'OMS Response Form (ORF)'!I4169),COUNTIF('OMS Drop Downs'!$E$2:$E$7,'OMS Response Form (ORF)'!J4169),COUNTIF('OMS Drop Downs'!$B$2:$B$4,'OMS Response Form (ORF)'!K4169),COUNTIF('OMS Drop Downs'!$B$2:$B$4,'OMS Response Form (ORF)'!L4169),COUNTIF('OMS Drop Downs'!$B$2:$B$4,'OMS Response Form (ORF)'!M4169),COUNTIF('OMS Drop Downs'!$B$2:$B$4,'OMS Response Form (ORF)'!N4169), COUNTIF('OMS Drop Downs'!$B$2:$B$4,'OMS Response Form (ORF)'!O4169),COUNTIF('OMS Drop Downs'!$B$2:$B$4,'OMS Response Form (ORF)'!P4169),COUNTIF('OMS Drop Downs'!$B$2:$B$4,'OMS Response Form (ORF)'!Q4169)),"Complete","Incomplete"))</f>
        <v/>
      </c>
      <c r="S4169" s="25" t="str">
        <f>IF(R4169="Complete",IF(AND(NOT(ISNA(VLOOKUP(CONCATENATE(E4169,F4169,G4169,H4169,I4169,J4169),'OMS Drop Downs'!G:G,1,FALSE))),IF(AND(F4169&lt;&gt;"C3",J4169&lt;&gt;"O5"),IF(SUM(COUNTIF(K4169:Q4169,"Y"),COUNTIF(K4169:Q4169,"N"))=0,"V","I"),IF(COUNTIF(K4169:Q4169,"Y"),"V","I"))="V"),"Valid","Invalid")," ")</f>
        <v xml:space="preserve"> </v>
      </c>
      <c r="T4169"/>
    </row>
    <row r="4170" spans="1:20" x14ac:dyDescent="0.25">
      <c r="A4170" s="113"/>
      <c r="B4170" s="114"/>
      <c r="C4170" s="115"/>
      <c r="D4170" s="117"/>
      <c r="E4170" s="55"/>
      <c r="F4170" s="31"/>
      <c r="G4170" s="31"/>
      <c r="H4170" s="31"/>
      <c r="I4170" s="31"/>
      <c r="J4170" s="31"/>
      <c r="K4170" s="31"/>
      <c r="L4170" s="31"/>
      <c r="M4170" s="31"/>
      <c r="N4170" s="31"/>
      <c r="O4170" s="31"/>
      <c r="P4170" s="31"/>
      <c r="Q4170" s="31"/>
      <c r="R4170" s="24" t="str">
        <f>IF(COUNTA(A4170:Q4170)=0,"",IF(AND(COUNTA(A4170)&gt;0, COUNTA(B4170)&gt;0, COUNTA(C4170)&gt;0, COUNTA(D4170)&gt;0, COUNTIF('OMS Drop Downs'!$C$2:$C$3,'OMS Response Form (ORF)'!E4170),COUNTIF('OMS Drop Downs'!$D$2:$D$5,'OMS Response Form (ORF)'!F4170),COUNTIF('OMS Drop Downs'!$A$2:$A$5,'OMS Response Form (ORF)'!G4170),COUNTIF('OMS Drop Downs'!$B$2:$B$4,'OMS Response Form (ORF)'!H4170),COUNTIF('OMS Drop Downs'!$A$2:$A$5,'OMS Response Form (ORF)'!I4170),COUNTIF('OMS Drop Downs'!$E$2:$E$7,'OMS Response Form (ORF)'!J4170),COUNTIF('OMS Drop Downs'!$B$2:$B$4,'OMS Response Form (ORF)'!K4170),COUNTIF('OMS Drop Downs'!$B$2:$B$4,'OMS Response Form (ORF)'!L4170),COUNTIF('OMS Drop Downs'!$B$2:$B$4,'OMS Response Form (ORF)'!M4170),COUNTIF('OMS Drop Downs'!$B$2:$B$4,'OMS Response Form (ORF)'!N4170), COUNTIF('OMS Drop Downs'!$B$2:$B$4,'OMS Response Form (ORF)'!O4170),COUNTIF('OMS Drop Downs'!$B$2:$B$4,'OMS Response Form (ORF)'!P4170),COUNTIF('OMS Drop Downs'!$B$2:$B$4,'OMS Response Form (ORF)'!Q4170)),"Complete","Incomplete"))</f>
        <v/>
      </c>
      <c r="S4170" s="25" t="str">
        <f>IF(R4170="Complete",IF(AND(NOT(ISNA(VLOOKUP(CONCATENATE(E4170,F4170,G4170,H4170,I4170,J4170),'OMS Drop Downs'!G:G,1,FALSE))),IF(AND(F4170&lt;&gt;"C3",J4170&lt;&gt;"O5"),IF(SUM(COUNTIF(K4170:Q4170,"Y"),COUNTIF(K4170:Q4170,"N"))=0,"V","I"),IF(COUNTIF(K4170:Q4170,"Y"),"V","I"))="V"),"Valid","Invalid")," ")</f>
        <v xml:space="preserve"> </v>
      </c>
      <c r="T4170"/>
    </row>
    <row r="4171" spans="1:20" x14ac:dyDescent="0.25">
      <c r="A4171" s="113"/>
      <c r="B4171" s="114"/>
      <c r="C4171" s="115"/>
      <c r="D4171" s="117"/>
      <c r="E4171" s="55"/>
      <c r="F4171" s="31"/>
      <c r="G4171" s="31"/>
      <c r="H4171" s="31"/>
      <c r="I4171" s="31"/>
      <c r="J4171" s="31"/>
      <c r="K4171" s="31"/>
      <c r="L4171" s="31"/>
      <c r="M4171" s="31"/>
      <c r="N4171" s="31"/>
      <c r="O4171" s="31"/>
      <c r="P4171" s="31"/>
      <c r="Q4171" s="31"/>
      <c r="R4171" s="24" t="str">
        <f>IF(COUNTA(A4171:Q4171)=0,"",IF(AND(COUNTA(A4171)&gt;0, COUNTA(B4171)&gt;0, COUNTA(C4171)&gt;0, COUNTA(D4171)&gt;0, COUNTIF('OMS Drop Downs'!$C$2:$C$3,'OMS Response Form (ORF)'!E4171),COUNTIF('OMS Drop Downs'!$D$2:$D$5,'OMS Response Form (ORF)'!F4171),COUNTIF('OMS Drop Downs'!$A$2:$A$5,'OMS Response Form (ORF)'!G4171),COUNTIF('OMS Drop Downs'!$B$2:$B$4,'OMS Response Form (ORF)'!H4171),COUNTIF('OMS Drop Downs'!$A$2:$A$5,'OMS Response Form (ORF)'!I4171),COUNTIF('OMS Drop Downs'!$E$2:$E$7,'OMS Response Form (ORF)'!J4171),COUNTIF('OMS Drop Downs'!$B$2:$B$4,'OMS Response Form (ORF)'!K4171),COUNTIF('OMS Drop Downs'!$B$2:$B$4,'OMS Response Form (ORF)'!L4171),COUNTIF('OMS Drop Downs'!$B$2:$B$4,'OMS Response Form (ORF)'!M4171),COUNTIF('OMS Drop Downs'!$B$2:$B$4,'OMS Response Form (ORF)'!N4171), COUNTIF('OMS Drop Downs'!$B$2:$B$4,'OMS Response Form (ORF)'!O4171),COUNTIF('OMS Drop Downs'!$B$2:$B$4,'OMS Response Form (ORF)'!P4171),COUNTIF('OMS Drop Downs'!$B$2:$B$4,'OMS Response Form (ORF)'!Q4171)),"Complete","Incomplete"))</f>
        <v/>
      </c>
      <c r="S4171" s="25" t="str">
        <f>IF(R4171="Complete",IF(AND(NOT(ISNA(VLOOKUP(CONCATENATE(E4171,F4171,G4171,H4171,I4171,J4171),'OMS Drop Downs'!G:G,1,FALSE))),IF(AND(F4171&lt;&gt;"C3",J4171&lt;&gt;"O5"),IF(SUM(COUNTIF(K4171:Q4171,"Y"),COUNTIF(K4171:Q4171,"N"))=0,"V","I"),IF(COUNTIF(K4171:Q4171,"Y"),"V","I"))="V"),"Valid","Invalid")," ")</f>
        <v xml:space="preserve"> </v>
      </c>
      <c r="T4171"/>
    </row>
    <row r="4172" spans="1:20" x14ac:dyDescent="0.25">
      <c r="A4172" s="113"/>
      <c r="B4172" s="114"/>
      <c r="C4172" s="115"/>
      <c r="D4172" s="117"/>
      <c r="E4172" s="55"/>
      <c r="F4172" s="31"/>
      <c r="G4172" s="31"/>
      <c r="H4172" s="31"/>
      <c r="I4172" s="31"/>
      <c r="J4172" s="31"/>
      <c r="K4172" s="31"/>
      <c r="L4172" s="31"/>
      <c r="M4172" s="31"/>
      <c r="N4172" s="31"/>
      <c r="O4172" s="31"/>
      <c r="P4172" s="31"/>
      <c r="Q4172" s="31"/>
      <c r="R4172" s="24" t="str">
        <f>IF(COUNTA(A4172:Q4172)=0,"",IF(AND(COUNTA(A4172)&gt;0, COUNTA(B4172)&gt;0, COUNTA(C4172)&gt;0, COUNTA(D4172)&gt;0, COUNTIF('OMS Drop Downs'!$C$2:$C$3,'OMS Response Form (ORF)'!E4172),COUNTIF('OMS Drop Downs'!$D$2:$D$5,'OMS Response Form (ORF)'!F4172),COUNTIF('OMS Drop Downs'!$A$2:$A$5,'OMS Response Form (ORF)'!G4172),COUNTIF('OMS Drop Downs'!$B$2:$B$4,'OMS Response Form (ORF)'!H4172),COUNTIF('OMS Drop Downs'!$A$2:$A$5,'OMS Response Form (ORF)'!I4172),COUNTIF('OMS Drop Downs'!$E$2:$E$7,'OMS Response Form (ORF)'!J4172),COUNTIF('OMS Drop Downs'!$B$2:$B$4,'OMS Response Form (ORF)'!K4172),COUNTIF('OMS Drop Downs'!$B$2:$B$4,'OMS Response Form (ORF)'!L4172),COUNTIF('OMS Drop Downs'!$B$2:$B$4,'OMS Response Form (ORF)'!M4172),COUNTIF('OMS Drop Downs'!$B$2:$B$4,'OMS Response Form (ORF)'!N4172), COUNTIF('OMS Drop Downs'!$B$2:$B$4,'OMS Response Form (ORF)'!O4172),COUNTIF('OMS Drop Downs'!$B$2:$B$4,'OMS Response Form (ORF)'!P4172),COUNTIF('OMS Drop Downs'!$B$2:$B$4,'OMS Response Form (ORF)'!Q4172)),"Complete","Incomplete"))</f>
        <v/>
      </c>
      <c r="S4172" s="25" t="str">
        <f>IF(R4172="Complete",IF(AND(NOT(ISNA(VLOOKUP(CONCATENATE(E4172,F4172,G4172,H4172,I4172,J4172),'OMS Drop Downs'!G:G,1,FALSE))),IF(AND(F4172&lt;&gt;"C3",J4172&lt;&gt;"O5"),IF(SUM(COUNTIF(K4172:Q4172,"Y"),COUNTIF(K4172:Q4172,"N"))=0,"V","I"),IF(COUNTIF(K4172:Q4172,"Y"),"V","I"))="V"),"Valid","Invalid")," ")</f>
        <v xml:space="preserve"> </v>
      </c>
      <c r="T4172"/>
    </row>
    <row r="4173" spans="1:20" x14ac:dyDescent="0.25">
      <c r="A4173" s="113"/>
      <c r="B4173" s="114"/>
      <c r="C4173" s="115"/>
      <c r="D4173" s="117"/>
      <c r="E4173" s="55"/>
      <c r="F4173" s="31"/>
      <c r="G4173" s="31"/>
      <c r="H4173" s="31"/>
      <c r="I4173" s="31"/>
      <c r="J4173" s="31"/>
      <c r="K4173" s="31"/>
      <c r="L4173" s="31"/>
      <c r="M4173" s="31"/>
      <c r="N4173" s="31"/>
      <c r="O4173" s="31"/>
      <c r="P4173" s="31"/>
      <c r="Q4173" s="31"/>
      <c r="R4173" s="24" t="str">
        <f>IF(COUNTA(A4173:Q4173)=0,"",IF(AND(COUNTA(A4173)&gt;0, COUNTA(B4173)&gt;0, COUNTA(C4173)&gt;0, COUNTA(D4173)&gt;0, COUNTIF('OMS Drop Downs'!$C$2:$C$3,'OMS Response Form (ORF)'!E4173),COUNTIF('OMS Drop Downs'!$D$2:$D$5,'OMS Response Form (ORF)'!F4173),COUNTIF('OMS Drop Downs'!$A$2:$A$5,'OMS Response Form (ORF)'!G4173),COUNTIF('OMS Drop Downs'!$B$2:$B$4,'OMS Response Form (ORF)'!H4173),COUNTIF('OMS Drop Downs'!$A$2:$A$5,'OMS Response Form (ORF)'!I4173),COUNTIF('OMS Drop Downs'!$E$2:$E$7,'OMS Response Form (ORF)'!J4173),COUNTIF('OMS Drop Downs'!$B$2:$B$4,'OMS Response Form (ORF)'!K4173),COUNTIF('OMS Drop Downs'!$B$2:$B$4,'OMS Response Form (ORF)'!L4173),COUNTIF('OMS Drop Downs'!$B$2:$B$4,'OMS Response Form (ORF)'!M4173),COUNTIF('OMS Drop Downs'!$B$2:$B$4,'OMS Response Form (ORF)'!N4173), COUNTIF('OMS Drop Downs'!$B$2:$B$4,'OMS Response Form (ORF)'!O4173),COUNTIF('OMS Drop Downs'!$B$2:$B$4,'OMS Response Form (ORF)'!P4173),COUNTIF('OMS Drop Downs'!$B$2:$B$4,'OMS Response Form (ORF)'!Q4173)),"Complete","Incomplete"))</f>
        <v/>
      </c>
      <c r="S4173" s="25" t="str">
        <f>IF(R4173="Complete",IF(AND(NOT(ISNA(VLOOKUP(CONCATENATE(E4173,F4173,G4173,H4173,I4173,J4173),'OMS Drop Downs'!G:G,1,FALSE))),IF(AND(F4173&lt;&gt;"C3",J4173&lt;&gt;"O5"),IF(SUM(COUNTIF(K4173:Q4173,"Y"),COUNTIF(K4173:Q4173,"N"))=0,"V","I"),IF(COUNTIF(K4173:Q4173,"Y"),"V","I"))="V"),"Valid","Invalid")," ")</f>
        <v xml:space="preserve"> </v>
      </c>
      <c r="T4173"/>
    </row>
    <row r="4174" spans="1:20" x14ac:dyDescent="0.25">
      <c r="A4174" s="113"/>
      <c r="B4174" s="114"/>
      <c r="C4174" s="115"/>
      <c r="D4174" s="117"/>
      <c r="E4174" s="55"/>
      <c r="F4174" s="31"/>
      <c r="G4174" s="31"/>
      <c r="H4174" s="31"/>
      <c r="I4174" s="31"/>
      <c r="J4174" s="31"/>
      <c r="K4174" s="31"/>
      <c r="L4174" s="31"/>
      <c r="M4174" s="31"/>
      <c r="N4174" s="31"/>
      <c r="O4174" s="31"/>
      <c r="P4174" s="31"/>
      <c r="Q4174" s="31"/>
      <c r="R4174" s="24" t="str">
        <f>IF(COUNTA(A4174:Q4174)=0,"",IF(AND(COUNTA(A4174)&gt;0, COUNTA(B4174)&gt;0, COUNTA(C4174)&gt;0, COUNTA(D4174)&gt;0, COUNTIF('OMS Drop Downs'!$C$2:$C$3,'OMS Response Form (ORF)'!E4174),COUNTIF('OMS Drop Downs'!$D$2:$D$5,'OMS Response Form (ORF)'!F4174),COUNTIF('OMS Drop Downs'!$A$2:$A$5,'OMS Response Form (ORF)'!G4174),COUNTIF('OMS Drop Downs'!$B$2:$B$4,'OMS Response Form (ORF)'!H4174),COUNTIF('OMS Drop Downs'!$A$2:$A$5,'OMS Response Form (ORF)'!I4174),COUNTIF('OMS Drop Downs'!$E$2:$E$7,'OMS Response Form (ORF)'!J4174),COUNTIF('OMS Drop Downs'!$B$2:$B$4,'OMS Response Form (ORF)'!K4174),COUNTIF('OMS Drop Downs'!$B$2:$B$4,'OMS Response Form (ORF)'!L4174),COUNTIF('OMS Drop Downs'!$B$2:$B$4,'OMS Response Form (ORF)'!M4174),COUNTIF('OMS Drop Downs'!$B$2:$B$4,'OMS Response Form (ORF)'!N4174), COUNTIF('OMS Drop Downs'!$B$2:$B$4,'OMS Response Form (ORF)'!O4174),COUNTIF('OMS Drop Downs'!$B$2:$B$4,'OMS Response Form (ORF)'!P4174),COUNTIF('OMS Drop Downs'!$B$2:$B$4,'OMS Response Form (ORF)'!Q4174)),"Complete","Incomplete"))</f>
        <v/>
      </c>
      <c r="S4174" s="25" t="str">
        <f>IF(R4174="Complete",IF(AND(NOT(ISNA(VLOOKUP(CONCATENATE(E4174,F4174,G4174,H4174,I4174,J4174),'OMS Drop Downs'!G:G,1,FALSE))),IF(AND(F4174&lt;&gt;"C3",J4174&lt;&gt;"O5"),IF(SUM(COUNTIF(K4174:Q4174,"Y"),COUNTIF(K4174:Q4174,"N"))=0,"V","I"),IF(COUNTIF(K4174:Q4174,"Y"),"V","I"))="V"),"Valid","Invalid")," ")</f>
        <v xml:space="preserve"> </v>
      </c>
      <c r="T4174"/>
    </row>
    <row r="4175" spans="1:20" x14ac:dyDescent="0.25">
      <c r="A4175" s="113"/>
      <c r="B4175" s="114"/>
      <c r="C4175" s="115"/>
      <c r="D4175" s="117"/>
      <c r="E4175" s="55"/>
      <c r="F4175" s="31"/>
      <c r="G4175" s="31"/>
      <c r="H4175" s="31"/>
      <c r="I4175" s="31"/>
      <c r="J4175" s="31"/>
      <c r="K4175" s="31"/>
      <c r="L4175" s="31"/>
      <c r="M4175" s="31"/>
      <c r="N4175" s="31"/>
      <c r="O4175" s="31"/>
      <c r="P4175" s="31"/>
      <c r="Q4175" s="31"/>
      <c r="R4175" s="24" t="str">
        <f>IF(COUNTA(A4175:Q4175)=0,"",IF(AND(COUNTA(A4175)&gt;0, COUNTA(B4175)&gt;0, COUNTA(C4175)&gt;0, COUNTA(D4175)&gt;0, COUNTIF('OMS Drop Downs'!$C$2:$C$3,'OMS Response Form (ORF)'!E4175),COUNTIF('OMS Drop Downs'!$D$2:$D$5,'OMS Response Form (ORF)'!F4175),COUNTIF('OMS Drop Downs'!$A$2:$A$5,'OMS Response Form (ORF)'!G4175),COUNTIF('OMS Drop Downs'!$B$2:$B$4,'OMS Response Form (ORF)'!H4175),COUNTIF('OMS Drop Downs'!$A$2:$A$5,'OMS Response Form (ORF)'!I4175),COUNTIF('OMS Drop Downs'!$E$2:$E$7,'OMS Response Form (ORF)'!J4175),COUNTIF('OMS Drop Downs'!$B$2:$B$4,'OMS Response Form (ORF)'!K4175),COUNTIF('OMS Drop Downs'!$B$2:$B$4,'OMS Response Form (ORF)'!L4175),COUNTIF('OMS Drop Downs'!$B$2:$B$4,'OMS Response Form (ORF)'!M4175),COUNTIF('OMS Drop Downs'!$B$2:$B$4,'OMS Response Form (ORF)'!N4175), COUNTIF('OMS Drop Downs'!$B$2:$B$4,'OMS Response Form (ORF)'!O4175),COUNTIF('OMS Drop Downs'!$B$2:$B$4,'OMS Response Form (ORF)'!P4175),COUNTIF('OMS Drop Downs'!$B$2:$B$4,'OMS Response Form (ORF)'!Q4175)),"Complete","Incomplete"))</f>
        <v/>
      </c>
      <c r="S4175" s="25" t="str">
        <f>IF(R4175="Complete",IF(AND(NOT(ISNA(VLOOKUP(CONCATENATE(E4175,F4175,G4175,H4175,I4175,J4175),'OMS Drop Downs'!G:G,1,FALSE))),IF(AND(F4175&lt;&gt;"C3",J4175&lt;&gt;"O5"),IF(SUM(COUNTIF(K4175:Q4175,"Y"),COUNTIF(K4175:Q4175,"N"))=0,"V","I"),IF(COUNTIF(K4175:Q4175,"Y"),"V","I"))="V"),"Valid","Invalid")," ")</f>
        <v xml:space="preserve"> </v>
      </c>
      <c r="T4175"/>
    </row>
    <row r="4176" spans="1:20" x14ac:dyDescent="0.25">
      <c r="A4176" s="113"/>
      <c r="B4176" s="114"/>
      <c r="C4176" s="115"/>
      <c r="D4176" s="117"/>
      <c r="E4176" s="55"/>
      <c r="F4176" s="31"/>
      <c r="G4176" s="31"/>
      <c r="H4176" s="31"/>
      <c r="I4176" s="31"/>
      <c r="J4176" s="31"/>
      <c r="K4176" s="31"/>
      <c r="L4176" s="31"/>
      <c r="M4176" s="31"/>
      <c r="N4176" s="31"/>
      <c r="O4176" s="31"/>
      <c r="P4176" s="31"/>
      <c r="Q4176" s="31"/>
      <c r="R4176" s="24" t="str">
        <f>IF(COUNTA(A4176:Q4176)=0,"",IF(AND(COUNTA(A4176)&gt;0, COUNTA(B4176)&gt;0, COUNTA(C4176)&gt;0, COUNTA(D4176)&gt;0, COUNTIF('OMS Drop Downs'!$C$2:$C$3,'OMS Response Form (ORF)'!E4176),COUNTIF('OMS Drop Downs'!$D$2:$D$5,'OMS Response Form (ORF)'!F4176),COUNTIF('OMS Drop Downs'!$A$2:$A$5,'OMS Response Form (ORF)'!G4176),COUNTIF('OMS Drop Downs'!$B$2:$B$4,'OMS Response Form (ORF)'!H4176),COUNTIF('OMS Drop Downs'!$A$2:$A$5,'OMS Response Form (ORF)'!I4176),COUNTIF('OMS Drop Downs'!$E$2:$E$7,'OMS Response Form (ORF)'!J4176),COUNTIF('OMS Drop Downs'!$B$2:$B$4,'OMS Response Form (ORF)'!K4176),COUNTIF('OMS Drop Downs'!$B$2:$B$4,'OMS Response Form (ORF)'!L4176),COUNTIF('OMS Drop Downs'!$B$2:$B$4,'OMS Response Form (ORF)'!M4176),COUNTIF('OMS Drop Downs'!$B$2:$B$4,'OMS Response Form (ORF)'!N4176), COUNTIF('OMS Drop Downs'!$B$2:$B$4,'OMS Response Form (ORF)'!O4176),COUNTIF('OMS Drop Downs'!$B$2:$B$4,'OMS Response Form (ORF)'!P4176),COUNTIF('OMS Drop Downs'!$B$2:$B$4,'OMS Response Form (ORF)'!Q4176)),"Complete","Incomplete"))</f>
        <v/>
      </c>
      <c r="S4176" s="25" t="str">
        <f>IF(R4176="Complete",IF(AND(NOT(ISNA(VLOOKUP(CONCATENATE(E4176,F4176,G4176,H4176,I4176,J4176),'OMS Drop Downs'!G:G,1,FALSE))),IF(AND(F4176&lt;&gt;"C3",J4176&lt;&gt;"O5"),IF(SUM(COUNTIF(K4176:Q4176,"Y"),COUNTIF(K4176:Q4176,"N"))=0,"V","I"),IF(COUNTIF(K4176:Q4176,"Y"),"V","I"))="V"),"Valid","Invalid")," ")</f>
        <v xml:space="preserve"> </v>
      </c>
      <c r="T4176"/>
    </row>
    <row r="4177" spans="1:20" x14ac:dyDescent="0.25">
      <c r="A4177" s="113"/>
      <c r="B4177" s="114"/>
      <c r="C4177" s="115"/>
      <c r="D4177" s="117"/>
      <c r="E4177" s="55"/>
      <c r="F4177" s="31"/>
      <c r="G4177" s="31"/>
      <c r="H4177" s="31"/>
      <c r="I4177" s="31"/>
      <c r="J4177" s="31"/>
      <c r="K4177" s="31"/>
      <c r="L4177" s="31"/>
      <c r="M4177" s="31"/>
      <c r="N4177" s="31"/>
      <c r="O4177" s="31"/>
      <c r="P4177" s="31"/>
      <c r="Q4177" s="31"/>
      <c r="R4177" s="24" t="str">
        <f>IF(COUNTA(A4177:Q4177)=0,"",IF(AND(COUNTA(A4177)&gt;0, COUNTA(B4177)&gt;0, COUNTA(C4177)&gt;0, COUNTA(D4177)&gt;0, COUNTIF('OMS Drop Downs'!$C$2:$C$3,'OMS Response Form (ORF)'!E4177),COUNTIF('OMS Drop Downs'!$D$2:$D$5,'OMS Response Form (ORF)'!F4177),COUNTIF('OMS Drop Downs'!$A$2:$A$5,'OMS Response Form (ORF)'!G4177),COUNTIF('OMS Drop Downs'!$B$2:$B$4,'OMS Response Form (ORF)'!H4177),COUNTIF('OMS Drop Downs'!$A$2:$A$5,'OMS Response Form (ORF)'!I4177),COUNTIF('OMS Drop Downs'!$E$2:$E$7,'OMS Response Form (ORF)'!J4177),COUNTIF('OMS Drop Downs'!$B$2:$B$4,'OMS Response Form (ORF)'!K4177),COUNTIF('OMS Drop Downs'!$B$2:$B$4,'OMS Response Form (ORF)'!L4177),COUNTIF('OMS Drop Downs'!$B$2:$B$4,'OMS Response Form (ORF)'!M4177),COUNTIF('OMS Drop Downs'!$B$2:$B$4,'OMS Response Form (ORF)'!N4177), COUNTIF('OMS Drop Downs'!$B$2:$B$4,'OMS Response Form (ORF)'!O4177),COUNTIF('OMS Drop Downs'!$B$2:$B$4,'OMS Response Form (ORF)'!P4177),COUNTIF('OMS Drop Downs'!$B$2:$B$4,'OMS Response Form (ORF)'!Q4177)),"Complete","Incomplete"))</f>
        <v/>
      </c>
      <c r="S4177" s="25" t="str">
        <f>IF(R4177="Complete",IF(AND(NOT(ISNA(VLOOKUP(CONCATENATE(E4177,F4177,G4177,H4177,I4177,J4177),'OMS Drop Downs'!G:G,1,FALSE))),IF(AND(F4177&lt;&gt;"C3",J4177&lt;&gt;"O5"),IF(SUM(COUNTIF(K4177:Q4177,"Y"),COUNTIF(K4177:Q4177,"N"))=0,"V","I"),IF(COUNTIF(K4177:Q4177,"Y"),"V","I"))="V"),"Valid","Invalid")," ")</f>
        <v xml:space="preserve"> </v>
      </c>
      <c r="T4177"/>
    </row>
    <row r="4178" spans="1:20" x14ac:dyDescent="0.25">
      <c r="A4178" s="113"/>
      <c r="B4178" s="114"/>
      <c r="C4178" s="115"/>
      <c r="D4178" s="117"/>
      <c r="E4178" s="55"/>
      <c r="F4178" s="31"/>
      <c r="G4178" s="31"/>
      <c r="H4178" s="31"/>
      <c r="I4178" s="31"/>
      <c r="J4178" s="31"/>
      <c r="K4178" s="31"/>
      <c r="L4178" s="31"/>
      <c r="M4178" s="31"/>
      <c r="N4178" s="31"/>
      <c r="O4178" s="31"/>
      <c r="P4178" s="31"/>
      <c r="Q4178" s="31"/>
      <c r="R4178" s="24" t="str">
        <f>IF(COUNTA(A4178:Q4178)=0,"",IF(AND(COUNTA(A4178)&gt;0, COUNTA(B4178)&gt;0, COUNTA(C4178)&gt;0, COUNTA(D4178)&gt;0, COUNTIF('OMS Drop Downs'!$C$2:$C$3,'OMS Response Form (ORF)'!E4178),COUNTIF('OMS Drop Downs'!$D$2:$D$5,'OMS Response Form (ORF)'!F4178),COUNTIF('OMS Drop Downs'!$A$2:$A$5,'OMS Response Form (ORF)'!G4178),COUNTIF('OMS Drop Downs'!$B$2:$B$4,'OMS Response Form (ORF)'!H4178),COUNTIF('OMS Drop Downs'!$A$2:$A$5,'OMS Response Form (ORF)'!I4178),COUNTIF('OMS Drop Downs'!$E$2:$E$7,'OMS Response Form (ORF)'!J4178),COUNTIF('OMS Drop Downs'!$B$2:$B$4,'OMS Response Form (ORF)'!K4178),COUNTIF('OMS Drop Downs'!$B$2:$B$4,'OMS Response Form (ORF)'!L4178),COUNTIF('OMS Drop Downs'!$B$2:$B$4,'OMS Response Form (ORF)'!M4178),COUNTIF('OMS Drop Downs'!$B$2:$B$4,'OMS Response Form (ORF)'!N4178), COUNTIF('OMS Drop Downs'!$B$2:$B$4,'OMS Response Form (ORF)'!O4178),COUNTIF('OMS Drop Downs'!$B$2:$B$4,'OMS Response Form (ORF)'!P4178),COUNTIF('OMS Drop Downs'!$B$2:$B$4,'OMS Response Form (ORF)'!Q4178)),"Complete","Incomplete"))</f>
        <v/>
      </c>
      <c r="S4178" s="25" t="str">
        <f>IF(R4178="Complete",IF(AND(NOT(ISNA(VLOOKUP(CONCATENATE(E4178,F4178,G4178,H4178,I4178,J4178),'OMS Drop Downs'!G:G,1,FALSE))),IF(AND(F4178&lt;&gt;"C3",J4178&lt;&gt;"O5"),IF(SUM(COUNTIF(K4178:Q4178,"Y"),COUNTIF(K4178:Q4178,"N"))=0,"V","I"),IF(COUNTIF(K4178:Q4178,"Y"),"V","I"))="V"),"Valid","Invalid")," ")</f>
        <v xml:space="preserve"> </v>
      </c>
      <c r="T4178"/>
    </row>
    <row r="4179" spans="1:20" x14ac:dyDescent="0.25">
      <c r="A4179" s="113"/>
      <c r="B4179" s="114"/>
      <c r="C4179" s="115"/>
      <c r="D4179" s="117"/>
      <c r="E4179" s="55"/>
      <c r="F4179" s="31"/>
      <c r="G4179" s="31"/>
      <c r="H4179" s="31"/>
      <c r="I4179" s="31"/>
      <c r="J4179" s="31"/>
      <c r="K4179" s="31"/>
      <c r="L4179" s="31"/>
      <c r="M4179" s="31"/>
      <c r="N4179" s="31"/>
      <c r="O4179" s="31"/>
      <c r="P4179" s="31"/>
      <c r="Q4179" s="31"/>
      <c r="R4179" s="24" t="str">
        <f>IF(COUNTA(A4179:Q4179)=0,"",IF(AND(COUNTA(A4179)&gt;0, COUNTA(B4179)&gt;0, COUNTA(C4179)&gt;0, COUNTA(D4179)&gt;0, COUNTIF('OMS Drop Downs'!$C$2:$C$3,'OMS Response Form (ORF)'!E4179),COUNTIF('OMS Drop Downs'!$D$2:$D$5,'OMS Response Form (ORF)'!F4179),COUNTIF('OMS Drop Downs'!$A$2:$A$5,'OMS Response Form (ORF)'!G4179),COUNTIF('OMS Drop Downs'!$B$2:$B$4,'OMS Response Form (ORF)'!H4179),COUNTIF('OMS Drop Downs'!$A$2:$A$5,'OMS Response Form (ORF)'!I4179),COUNTIF('OMS Drop Downs'!$E$2:$E$7,'OMS Response Form (ORF)'!J4179),COUNTIF('OMS Drop Downs'!$B$2:$B$4,'OMS Response Form (ORF)'!K4179),COUNTIF('OMS Drop Downs'!$B$2:$B$4,'OMS Response Form (ORF)'!L4179),COUNTIF('OMS Drop Downs'!$B$2:$B$4,'OMS Response Form (ORF)'!M4179),COUNTIF('OMS Drop Downs'!$B$2:$B$4,'OMS Response Form (ORF)'!N4179), COUNTIF('OMS Drop Downs'!$B$2:$B$4,'OMS Response Form (ORF)'!O4179),COUNTIF('OMS Drop Downs'!$B$2:$B$4,'OMS Response Form (ORF)'!P4179),COUNTIF('OMS Drop Downs'!$B$2:$B$4,'OMS Response Form (ORF)'!Q4179)),"Complete","Incomplete"))</f>
        <v/>
      </c>
      <c r="S4179" s="25" t="str">
        <f>IF(R4179="Complete",IF(AND(NOT(ISNA(VLOOKUP(CONCATENATE(E4179,F4179,G4179,H4179,I4179,J4179),'OMS Drop Downs'!G:G,1,FALSE))),IF(AND(F4179&lt;&gt;"C3",J4179&lt;&gt;"O5"),IF(SUM(COUNTIF(K4179:Q4179,"Y"),COUNTIF(K4179:Q4179,"N"))=0,"V","I"),IF(COUNTIF(K4179:Q4179,"Y"),"V","I"))="V"),"Valid","Invalid")," ")</f>
        <v xml:space="preserve"> </v>
      </c>
      <c r="T4179"/>
    </row>
    <row r="4180" spans="1:20" x14ac:dyDescent="0.25">
      <c r="A4180" s="113"/>
      <c r="B4180" s="114"/>
      <c r="C4180" s="115"/>
      <c r="D4180" s="117"/>
      <c r="E4180" s="55"/>
      <c r="F4180" s="31"/>
      <c r="G4180" s="31"/>
      <c r="H4180" s="31"/>
      <c r="I4180" s="31"/>
      <c r="J4180" s="31"/>
      <c r="K4180" s="31"/>
      <c r="L4180" s="31"/>
      <c r="M4180" s="31"/>
      <c r="N4180" s="31"/>
      <c r="O4180" s="31"/>
      <c r="P4180" s="31"/>
      <c r="Q4180" s="31"/>
      <c r="R4180" s="24" t="str">
        <f>IF(COUNTA(A4180:Q4180)=0,"",IF(AND(COUNTA(A4180)&gt;0, COUNTA(B4180)&gt;0, COUNTA(C4180)&gt;0, COUNTA(D4180)&gt;0, COUNTIF('OMS Drop Downs'!$C$2:$C$3,'OMS Response Form (ORF)'!E4180),COUNTIF('OMS Drop Downs'!$D$2:$D$5,'OMS Response Form (ORF)'!F4180),COUNTIF('OMS Drop Downs'!$A$2:$A$5,'OMS Response Form (ORF)'!G4180),COUNTIF('OMS Drop Downs'!$B$2:$B$4,'OMS Response Form (ORF)'!H4180),COUNTIF('OMS Drop Downs'!$A$2:$A$5,'OMS Response Form (ORF)'!I4180),COUNTIF('OMS Drop Downs'!$E$2:$E$7,'OMS Response Form (ORF)'!J4180),COUNTIF('OMS Drop Downs'!$B$2:$B$4,'OMS Response Form (ORF)'!K4180),COUNTIF('OMS Drop Downs'!$B$2:$B$4,'OMS Response Form (ORF)'!L4180),COUNTIF('OMS Drop Downs'!$B$2:$B$4,'OMS Response Form (ORF)'!M4180),COUNTIF('OMS Drop Downs'!$B$2:$B$4,'OMS Response Form (ORF)'!N4180), COUNTIF('OMS Drop Downs'!$B$2:$B$4,'OMS Response Form (ORF)'!O4180),COUNTIF('OMS Drop Downs'!$B$2:$B$4,'OMS Response Form (ORF)'!P4180),COUNTIF('OMS Drop Downs'!$B$2:$B$4,'OMS Response Form (ORF)'!Q4180)),"Complete","Incomplete"))</f>
        <v/>
      </c>
      <c r="S4180" s="25" t="str">
        <f>IF(R4180="Complete",IF(AND(NOT(ISNA(VLOOKUP(CONCATENATE(E4180,F4180,G4180,H4180,I4180,J4180),'OMS Drop Downs'!G:G,1,FALSE))),IF(AND(F4180&lt;&gt;"C3",J4180&lt;&gt;"O5"),IF(SUM(COUNTIF(K4180:Q4180,"Y"),COUNTIF(K4180:Q4180,"N"))=0,"V","I"),IF(COUNTIF(K4180:Q4180,"Y"),"V","I"))="V"),"Valid","Invalid")," ")</f>
        <v xml:space="preserve"> </v>
      </c>
      <c r="T4180"/>
    </row>
    <row r="4181" spans="1:20" x14ac:dyDescent="0.25">
      <c r="A4181" s="113"/>
      <c r="B4181" s="114"/>
      <c r="C4181" s="115"/>
      <c r="D4181" s="117"/>
      <c r="E4181" s="55"/>
      <c r="F4181" s="31"/>
      <c r="G4181" s="31"/>
      <c r="H4181" s="31"/>
      <c r="I4181" s="31"/>
      <c r="J4181" s="31"/>
      <c r="K4181" s="31"/>
      <c r="L4181" s="31"/>
      <c r="M4181" s="31"/>
      <c r="N4181" s="31"/>
      <c r="O4181" s="31"/>
      <c r="P4181" s="31"/>
      <c r="Q4181" s="31"/>
      <c r="R4181" s="24" t="str">
        <f>IF(COUNTA(A4181:Q4181)=0,"",IF(AND(COUNTA(A4181)&gt;0, COUNTA(B4181)&gt;0, COUNTA(C4181)&gt;0, COUNTA(D4181)&gt;0, COUNTIF('OMS Drop Downs'!$C$2:$C$3,'OMS Response Form (ORF)'!E4181),COUNTIF('OMS Drop Downs'!$D$2:$D$5,'OMS Response Form (ORF)'!F4181),COUNTIF('OMS Drop Downs'!$A$2:$A$5,'OMS Response Form (ORF)'!G4181),COUNTIF('OMS Drop Downs'!$B$2:$B$4,'OMS Response Form (ORF)'!H4181),COUNTIF('OMS Drop Downs'!$A$2:$A$5,'OMS Response Form (ORF)'!I4181),COUNTIF('OMS Drop Downs'!$E$2:$E$7,'OMS Response Form (ORF)'!J4181),COUNTIF('OMS Drop Downs'!$B$2:$B$4,'OMS Response Form (ORF)'!K4181),COUNTIF('OMS Drop Downs'!$B$2:$B$4,'OMS Response Form (ORF)'!L4181),COUNTIF('OMS Drop Downs'!$B$2:$B$4,'OMS Response Form (ORF)'!M4181),COUNTIF('OMS Drop Downs'!$B$2:$B$4,'OMS Response Form (ORF)'!N4181), COUNTIF('OMS Drop Downs'!$B$2:$B$4,'OMS Response Form (ORF)'!O4181),COUNTIF('OMS Drop Downs'!$B$2:$B$4,'OMS Response Form (ORF)'!P4181),COUNTIF('OMS Drop Downs'!$B$2:$B$4,'OMS Response Form (ORF)'!Q4181)),"Complete","Incomplete"))</f>
        <v/>
      </c>
      <c r="S4181" s="25" t="str">
        <f>IF(R4181="Complete",IF(AND(NOT(ISNA(VLOOKUP(CONCATENATE(E4181,F4181,G4181,H4181,I4181,J4181),'OMS Drop Downs'!G:G,1,FALSE))),IF(AND(F4181&lt;&gt;"C3",J4181&lt;&gt;"O5"),IF(SUM(COUNTIF(K4181:Q4181,"Y"),COUNTIF(K4181:Q4181,"N"))=0,"V","I"),IF(COUNTIF(K4181:Q4181,"Y"),"V","I"))="V"),"Valid","Invalid")," ")</f>
        <v xml:space="preserve"> </v>
      </c>
      <c r="T4181"/>
    </row>
    <row r="4182" spans="1:20" x14ac:dyDescent="0.25">
      <c r="A4182" s="113"/>
      <c r="B4182" s="114"/>
      <c r="C4182" s="115"/>
      <c r="D4182" s="117"/>
      <c r="E4182" s="55"/>
      <c r="F4182" s="31"/>
      <c r="G4182" s="31"/>
      <c r="H4182" s="31"/>
      <c r="I4182" s="31"/>
      <c r="J4182" s="31"/>
      <c r="K4182" s="31"/>
      <c r="L4182" s="31"/>
      <c r="M4182" s="31"/>
      <c r="N4182" s="31"/>
      <c r="O4182" s="31"/>
      <c r="P4182" s="31"/>
      <c r="Q4182" s="31"/>
      <c r="R4182" s="24" t="str">
        <f>IF(COUNTA(A4182:Q4182)=0,"",IF(AND(COUNTA(A4182)&gt;0, COUNTA(B4182)&gt;0, COUNTA(C4182)&gt;0, COUNTA(D4182)&gt;0, COUNTIF('OMS Drop Downs'!$C$2:$C$3,'OMS Response Form (ORF)'!E4182),COUNTIF('OMS Drop Downs'!$D$2:$D$5,'OMS Response Form (ORF)'!F4182),COUNTIF('OMS Drop Downs'!$A$2:$A$5,'OMS Response Form (ORF)'!G4182),COUNTIF('OMS Drop Downs'!$B$2:$B$4,'OMS Response Form (ORF)'!H4182),COUNTIF('OMS Drop Downs'!$A$2:$A$5,'OMS Response Form (ORF)'!I4182),COUNTIF('OMS Drop Downs'!$E$2:$E$7,'OMS Response Form (ORF)'!J4182),COUNTIF('OMS Drop Downs'!$B$2:$B$4,'OMS Response Form (ORF)'!K4182),COUNTIF('OMS Drop Downs'!$B$2:$B$4,'OMS Response Form (ORF)'!L4182),COUNTIF('OMS Drop Downs'!$B$2:$B$4,'OMS Response Form (ORF)'!M4182),COUNTIF('OMS Drop Downs'!$B$2:$B$4,'OMS Response Form (ORF)'!N4182), COUNTIF('OMS Drop Downs'!$B$2:$B$4,'OMS Response Form (ORF)'!O4182),COUNTIF('OMS Drop Downs'!$B$2:$B$4,'OMS Response Form (ORF)'!P4182),COUNTIF('OMS Drop Downs'!$B$2:$B$4,'OMS Response Form (ORF)'!Q4182)),"Complete","Incomplete"))</f>
        <v/>
      </c>
      <c r="S4182" s="25" t="str">
        <f>IF(R4182="Complete",IF(AND(NOT(ISNA(VLOOKUP(CONCATENATE(E4182,F4182,G4182,H4182,I4182,J4182),'OMS Drop Downs'!G:G,1,FALSE))),IF(AND(F4182&lt;&gt;"C3",J4182&lt;&gt;"O5"),IF(SUM(COUNTIF(K4182:Q4182,"Y"),COUNTIF(K4182:Q4182,"N"))=0,"V","I"),IF(COUNTIF(K4182:Q4182,"Y"),"V","I"))="V"),"Valid","Invalid")," ")</f>
        <v xml:space="preserve"> </v>
      </c>
      <c r="T4182"/>
    </row>
    <row r="4183" spans="1:20" x14ac:dyDescent="0.25">
      <c r="A4183" s="113"/>
      <c r="B4183" s="114"/>
      <c r="C4183" s="115"/>
      <c r="D4183" s="117"/>
      <c r="E4183" s="55"/>
      <c r="F4183" s="31"/>
      <c r="G4183" s="31"/>
      <c r="H4183" s="31"/>
      <c r="I4183" s="31"/>
      <c r="J4183" s="31"/>
      <c r="K4183" s="31"/>
      <c r="L4183" s="31"/>
      <c r="M4183" s="31"/>
      <c r="N4183" s="31"/>
      <c r="O4183" s="31"/>
      <c r="P4183" s="31"/>
      <c r="Q4183" s="31"/>
      <c r="R4183" s="24" t="str">
        <f>IF(COUNTA(A4183:Q4183)=0,"",IF(AND(COUNTA(A4183)&gt;0, COUNTA(B4183)&gt;0, COUNTA(C4183)&gt;0, COUNTA(D4183)&gt;0, COUNTIF('OMS Drop Downs'!$C$2:$C$3,'OMS Response Form (ORF)'!E4183),COUNTIF('OMS Drop Downs'!$D$2:$D$5,'OMS Response Form (ORF)'!F4183),COUNTIF('OMS Drop Downs'!$A$2:$A$5,'OMS Response Form (ORF)'!G4183),COUNTIF('OMS Drop Downs'!$B$2:$B$4,'OMS Response Form (ORF)'!H4183),COUNTIF('OMS Drop Downs'!$A$2:$A$5,'OMS Response Form (ORF)'!I4183),COUNTIF('OMS Drop Downs'!$E$2:$E$7,'OMS Response Form (ORF)'!J4183),COUNTIF('OMS Drop Downs'!$B$2:$B$4,'OMS Response Form (ORF)'!K4183),COUNTIF('OMS Drop Downs'!$B$2:$B$4,'OMS Response Form (ORF)'!L4183),COUNTIF('OMS Drop Downs'!$B$2:$B$4,'OMS Response Form (ORF)'!M4183),COUNTIF('OMS Drop Downs'!$B$2:$B$4,'OMS Response Form (ORF)'!N4183), COUNTIF('OMS Drop Downs'!$B$2:$B$4,'OMS Response Form (ORF)'!O4183),COUNTIF('OMS Drop Downs'!$B$2:$B$4,'OMS Response Form (ORF)'!P4183),COUNTIF('OMS Drop Downs'!$B$2:$B$4,'OMS Response Form (ORF)'!Q4183)),"Complete","Incomplete"))</f>
        <v/>
      </c>
      <c r="S4183" s="25" t="str">
        <f>IF(R4183="Complete",IF(AND(NOT(ISNA(VLOOKUP(CONCATENATE(E4183,F4183,G4183,H4183,I4183,J4183),'OMS Drop Downs'!G:G,1,FALSE))),IF(AND(F4183&lt;&gt;"C3",J4183&lt;&gt;"O5"),IF(SUM(COUNTIF(K4183:Q4183,"Y"),COUNTIF(K4183:Q4183,"N"))=0,"V","I"),IF(COUNTIF(K4183:Q4183,"Y"),"V","I"))="V"),"Valid","Invalid")," ")</f>
        <v xml:space="preserve"> </v>
      </c>
      <c r="T4183"/>
    </row>
    <row r="4184" spans="1:20" x14ac:dyDescent="0.25">
      <c r="A4184" s="113"/>
      <c r="B4184" s="114"/>
      <c r="C4184" s="115"/>
      <c r="D4184" s="117"/>
      <c r="E4184" s="55"/>
      <c r="F4184" s="31"/>
      <c r="G4184" s="31"/>
      <c r="H4184" s="31"/>
      <c r="I4184" s="31"/>
      <c r="J4184" s="31"/>
      <c r="K4184" s="31"/>
      <c r="L4184" s="31"/>
      <c r="M4184" s="31"/>
      <c r="N4184" s="31"/>
      <c r="O4184" s="31"/>
      <c r="P4184" s="31"/>
      <c r="Q4184" s="31"/>
      <c r="R4184" s="24" t="str">
        <f>IF(COUNTA(A4184:Q4184)=0,"",IF(AND(COUNTA(A4184)&gt;0, COUNTA(B4184)&gt;0, COUNTA(C4184)&gt;0, COUNTA(D4184)&gt;0, COUNTIF('OMS Drop Downs'!$C$2:$C$3,'OMS Response Form (ORF)'!E4184),COUNTIF('OMS Drop Downs'!$D$2:$D$5,'OMS Response Form (ORF)'!F4184),COUNTIF('OMS Drop Downs'!$A$2:$A$5,'OMS Response Form (ORF)'!G4184),COUNTIF('OMS Drop Downs'!$B$2:$B$4,'OMS Response Form (ORF)'!H4184),COUNTIF('OMS Drop Downs'!$A$2:$A$5,'OMS Response Form (ORF)'!I4184),COUNTIF('OMS Drop Downs'!$E$2:$E$7,'OMS Response Form (ORF)'!J4184),COUNTIF('OMS Drop Downs'!$B$2:$B$4,'OMS Response Form (ORF)'!K4184),COUNTIF('OMS Drop Downs'!$B$2:$B$4,'OMS Response Form (ORF)'!L4184),COUNTIF('OMS Drop Downs'!$B$2:$B$4,'OMS Response Form (ORF)'!M4184),COUNTIF('OMS Drop Downs'!$B$2:$B$4,'OMS Response Form (ORF)'!N4184), COUNTIF('OMS Drop Downs'!$B$2:$B$4,'OMS Response Form (ORF)'!O4184),COUNTIF('OMS Drop Downs'!$B$2:$B$4,'OMS Response Form (ORF)'!P4184),COUNTIF('OMS Drop Downs'!$B$2:$B$4,'OMS Response Form (ORF)'!Q4184)),"Complete","Incomplete"))</f>
        <v/>
      </c>
      <c r="S4184" s="25" t="str">
        <f>IF(R4184="Complete",IF(AND(NOT(ISNA(VLOOKUP(CONCATENATE(E4184,F4184,G4184,H4184,I4184,J4184),'OMS Drop Downs'!G:G,1,FALSE))),IF(AND(F4184&lt;&gt;"C3",J4184&lt;&gt;"O5"),IF(SUM(COUNTIF(K4184:Q4184,"Y"),COUNTIF(K4184:Q4184,"N"))=0,"V","I"),IF(COUNTIF(K4184:Q4184,"Y"),"V","I"))="V"),"Valid","Invalid")," ")</f>
        <v xml:space="preserve"> </v>
      </c>
      <c r="T4184"/>
    </row>
    <row r="4185" spans="1:20" x14ac:dyDescent="0.25">
      <c r="A4185" s="113"/>
      <c r="B4185" s="114"/>
      <c r="C4185" s="115"/>
      <c r="D4185" s="117"/>
      <c r="E4185" s="55"/>
      <c r="F4185" s="31"/>
      <c r="G4185" s="31"/>
      <c r="H4185" s="31"/>
      <c r="I4185" s="31"/>
      <c r="J4185" s="31"/>
      <c r="K4185" s="31"/>
      <c r="L4185" s="31"/>
      <c r="M4185" s="31"/>
      <c r="N4185" s="31"/>
      <c r="O4185" s="31"/>
      <c r="P4185" s="31"/>
      <c r="Q4185" s="31"/>
      <c r="R4185" s="24" t="str">
        <f>IF(COUNTA(A4185:Q4185)=0,"",IF(AND(COUNTA(A4185)&gt;0, COUNTA(B4185)&gt;0, COUNTA(C4185)&gt;0, COUNTA(D4185)&gt;0, COUNTIF('OMS Drop Downs'!$C$2:$C$3,'OMS Response Form (ORF)'!E4185),COUNTIF('OMS Drop Downs'!$D$2:$D$5,'OMS Response Form (ORF)'!F4185),COUNTIF('OMS Drop Downs'!$A$2:$A$5,'OMS Response Form (ORF)'!G4185),COUNTIF('OMS Drop Downs'!$B$2:$B$4,'OMS Response Form (ORF)'!H4185),COUNTIF('OMS Drop Downs'!$A$2:$A$5,'OMS Response Form (ORF)'!I4185),COUNTIF('OMS Drop Downs'!$E$2:$E$7,'OMS Response Form (ORF)'!J4185),COUNTIF('OMS Drop Downs'!$B$2:$B$4,'OMS Response Form (ORF)'!K4185),COUNTIF('OMS Drop Downs'!$B$2:$B$4,'OMS Response Form (ORF)'!L4185),COUNTIF('OMS Drop Downs'!$B$2:$B$4,'OMS Response Form (ORF)'!M4185),COUNTIF('OMS Drop Downs'!$B$2:$B$4,'OMS Response Form (ORF)'!N4185), COUNTIF('OMS Drop Downs'!$B$2:$B$4,'OMS Response Form (ORF)'!O4185),COUNTIF('OMS Drop Downs'!$B$2:$B$4,'OMS Response Form (ORF)'!P4185),COUNTIF('OMS Drop Downs'!$B$2:$B$4,'OMS Response Form (ORF)'!Q4185)),"Complete","Incomplete"))</f>
        <v/>
      </c>
      <c r="S4185" s="25" t="str">
        <f>IF(R4185="Complete",IF(AND(NOT(ISNA(VLOOKUP(CONCATENATE(E4185,F4185,G4185,H4185,I4185,J4185),'OMS Drop Downs'!G:G,1,FALSE))),IF(AND(F4185&lt;&gt;"C3",J4185&lt;&gt;"O5"),IF(SUM(COUNTIF(K4185:Q4185,"Y"),COUNTIF(K4185:Q4185,"N"))=0,"V","I"),IF(COUNTIF(K4185:Q4185,"Y"),"V","I"))="V"),"Valid","Invalid")," ")</f>
        <v xml:space="preserve"> </v>
      </c>
      <c r="T4185"/>
    </row>
    <row r="4186" spans="1:20" x14ac:dyDescent="0.25">
      <c r="A4186" s="113"/>
      <c r="B4186" s="114"/>
      <c r="C4186" s="115"/>
      <c r="D4186" s="117"/>
      <c r="E4186" s="55"/>
      <c r="F4186" s="31"/>
      <c r="G4186" s="31"/>
      <c r="H4186" s="31"/>
      <c r="I4186" s="31"/>
      <c r="J4186" s="31"/>
      <c r="K4186" s="31"/>
      <c r="L4186" s="31"/>
      <c r="M4186" s="31"/>
      <c r="N4186" s="31"/>
      <c r="O4186" s="31"/>
      <c r="P4186" s="31"/>
      <c r="Q4186" s="31"/>
      <c r="R4186" s="24" t="str">
        <f>IF(COUNTA(A4186:Q4186)=0,"",IF(AND(COUNTA(A4186)&gt;0, COUNTA(B4186)&gt;0, COUNTA(C4186)&gt;0, COUNTA(D4186)&gt;0, COUNTIF('OMS Drop Downs'!$C$2:$C$3,'OMS Response Form (ORF)'!E4186),COUNTIF('OMS Drop Downs'!$D$2:$D$5,'OMS Response Form (ORF)'!F4186),COUNTIF('OMS Drop Downs'!$A$2:$A$5,'OMS Response Form (ORF)'!G4186),COUNTIF('OMS Drop Downs'!$B$2:$B$4,'OMS Response Form (ORF)'!H4186),COUNTIF('OMS Drop Downs'!$A$2:$A$5,'OMS Response Form (ORF)'!I4186),COUNTIF('OMS Drop Downs'!$E$2:$E$7,'OMS Response Form (ORF)'!J4186),COUNTIF('OMS Drop Downs'!$B$2:$B$4,'OMS Response Form (ORF)'!K4186),COUNTIF('OMS Drop Downs'!$B$2:$B$4,'OMS Response Form (ORF)'!L4186),COUNTIF('OMS Drop Downs'!$B$2:$B$4,'OMS Response Form (ORF)'!M4186),COUNTIF('OMS Drop Downs'!$B$2:$B$4,'OMS Response Form (ORF)'!N4186), COUNTIF('OMS Drop Downs'!$B$2:$B$4,'OMS Response Form (ORF)'!O4186),COUNTIF('OMS Drop Downs'!$B$2:$B$4,'OMS Response Form (ORF)'!P4186),COUNTIF('OMS Drop Downs'!$B$2:$B$4,'OMS Response Form (ORF)'!Q4186)),"Complete","Incomplete"))</f>
        <v/>
      </c>
      <c r="S4186" s="25" t="str">
        <f>IF(R4186="Complete",IF(AND(NOT(ISNA(VLOOKUP(CONCATENATE(E4186,F4186,G4186,H4186,I4186,J4186),'OMS Drop Downs'!G:G,1,FALSE))),IF(AND(F4186&lt;&gt;"C3",J4186&lt;&gt;"O5"),IF(SUM(COUNTIF(K4186:Q4186,"Y"),COUNTIF(K4186:Q4186,"N"))=0,"V","I"),IF(COUNTIF(K4186:Q4186,"Y"),"V","I"))="V"),"Valid","Invalid")," ")</f>
        <v xml:space="preserve"> </v>
      </c>
      <c r="T4186"/>
    </row>
    <row r="4187" spans="1:20" x14ac:dyDescent="0.25">
      <c r="A4187" s="113"/>
      <c r="B4187" s="114"/>
      <c r="C4187" s="115"/>
      <c r="D4187" s="117"/>
      <c r="E4187" s="55"/>
      <c r="F4187" s="31"/>
      <c r="G4187" s="31"/>
      <c r="H4187" s="31"/>
      <c r="I4187" s="31"/>
      <c r="J4187" s="31"/>
      <c r="K4187" s="31"/>
      <c r="L4187" s="31"/>
      <c r="M4187" s="31"/>
      <c r="N4187" s="31"/>
      <c r="O4187" s="31"/>
      <c r="P4187" s="31"/>
      <c r="Q4187" s="31"/>
      <c r="R4187" s="24" t="str">
        <f>IF(COUNTA(A4187:Q4187)=0,"",IF(AND(COUNTA(A4187)&gt;0, COUNTA(B4187)&gt;0, COUNTA(C4187)&gt;0, COUNTA(D4187)&gt;0, COUNTIF('OMS Drop Downs'!$C$2:$C$3,'OMS Response Form (ORF)'!E4187),COUNTIF('OMS Drop Downs'!$D$2:$D$5,'OMS Response Form (ORF)'!F4187),COUNTIF('OMS Drop Downs'!$A$2:$A$5,'OMS Response Form (ORF)'!G4187),COUNTIF('OMS Drop Downs'!$B$2:$B$4,'OMS Response Form (ORF)'!H4187),COUNTIF('OMS Drop Downs'!$A$2:$A$5,'OMS Response Form (ORF)'!I4187),COUNTIF('OMS Drop Downs'!$E$2:$E$7,'OMS Response Form (ORF)'!J4187),COUNTIF('OMS Drop Downs'!$B$2:$B$4,'OMS Response Form (ORF)'!K4187),COUNTIF('OMS Drop Downs'!$B$2:$B$4,'OMS Response Form (ORF)'!L4187),COUNTIF('OMS Drop Downs'!$B$2:$B$4,'OMS Response Form (ORF)'!M4187),COUNTIF('OMS Drop Downs'!$B$2:$B$4,'OMS Response Form (ORF)'!N4187), COUNTIF('OMS Drop Downs'!$B$2:$B$4,'OMS Response Form (ORF)'!O4187),COUNTIF('OMS Drop Downs'!$B$2:$B$4,'OMS Response Form (ORF)'!P4187),COUNTIF('OMS Drop Downs'!$B$2:$B$4,'OMS Response Form (ORF)'!Q4187)),"Complete","Incomplete"))</f>
        <v/>
      </c>
      <c r="S4187" s="25" t="str">
        <f>IF(R4187="Complete",IF(AND(NOT(ISNA(VLOOKUP(CONCATENATE(E4187,F4187,G4187,H4187,I4187,J4187),'OMS Drop Downs'!G:G,1,FALSE))),IF(AND(F4187&lt;&gt;"C3",J4187&lt;&gt;"O5"),IF(SUM(COUNTIF(K4187:Q4187,"Y"),COUNTIF(K4187:Q4187,"N"))=0,"V","I"),IF(COUNTIF(K4187:Q4187,"Y"),"V","I"))="V"),"Valid","Invalid")," ")</f>
        <v xml:space="preserve"> </v>
      </c>
      <c r="T4187"/>
    </row>
    <row r="4188" spans="1:20" x14ac:dyDescent="0.25">
      <c r="A4188" s="113"/>
      <c r="B4188" s="114"/>
      <c r="C4188" s="115"/>
      <c r="D4188" s="117"/>
      <c r="E4188" s="55"/>
      <c r="F4188" s="31"/>
      <c r="G4188" s="31"/>
      <c r="H4188" s="31"/>
      <c r="I4188" s="31"/>
      <c r="J4188" s="31"/>
      <c r="K4188" s="31"/>
      <c r="L4188" s="31"/>
      <c r="M4188" s="31"/>
      <c r="N4188" s="31"/>
      <c r="O4188" s="31"/>
      <c r="P4188" s="31"/>
      <c r="Q4188" s="31"/>
      <c r="R4188" s="24" t="str">
        <f>IF(COUNTA(A4188:Q4188)=0,"",IF(AND(COUNTA(A4188)&gt;0, COUNTA(B4188)&gt;0, COUNTA(C4188)&gt;0, COUNTA(D4188)&gt;0, COUNTIF('OMS Drop Downs'!$C$2:$C$3,'OMS Response Form (ORF)'!E4188),COUNTIF('OMS Drop Downs'!$D$2:$D$5,'OMS Response Form (ORF)'!F4188),COUNTIF('OMS Drop Downs'!$A$2:$A$5,'OMS Response Form (ORF)'!G4188),COUNTIF('OMS Drop Downs'!$B$2:$B$4,'OMS Response Form (ORF)'!H4188),COUNTIF('OMS Drop Downs'!$A$2:$A$5,'OMS Response Form (ORF)'!I4188),COUNTIF('OMS Drop Downs'!$E$2:$E$7,'OMS Response Form (ORF)'!J4188),COUNTIF('OMS Drop Downs'!$B$2:$B$4,'OMS Response Form (ORF)'!K4188),COUNTIF('OMS Drop Downs'!$B$2:$B$4,'OMS Response Form (ORF)'!L4188),COUNTIF('OMS Drop Downs'!$B$2:$B$4,'OMS Response Form (ORF)'!M4188),COUNTIF('OMS Drop Downs'!$B$2:$B$4,'OMS Response Form (ORF)'!N4188), COUNTIF('OMS Drop Downs'!$B$2:$B$4,'OMS Response Form (ORF)'!O4188),COUNTIF('OMS Drop Downs'!$B$2:$B$4,'OMS Response Form (ORF)'!P4188),COUNTIF('OMS Drop Downs'!$B$2:$B$4,'OMS Response Form (ORF)'!Q4188)),"Complete","Incomplete"))</f>
        <v/>
      </c>
      <c r="S4188" s="25" t="str">
        <f>IF(R4188="Complete",IF(AND(NOT(ISNA(VLOOKUP(CONCATENATE(E4188,F4188,G4188,H4188,I4188,J4188),'OMS Drop Downs'!G:G,1,FALSE))),IF(AND(F4188&lt;&gt;"C3",J4188&lt;&gt;"O5"),IF(SUM(COUNTIF(K4188:Q4188,"Y"),COUNTIF(K4188:Q4188,"N"))=0,"V","I"),IF(COUNTIF(K4188:Q4188,"Y"),"V","I"))="V"),"Valid","Invalid")," ")</f>
        <v xml:space="preserve"> </v>
      </c>
      <c r="T4188"/>
    </row>
    <row r="4189" spans="1:20" x14ac:dyDescent="0.25">
      <c r="A4189" s="113"/>
      <c r="B4189" s="114"/>
      <c r="C4189" s="115"/>
      <c r="D4189" s="117"/>
      <c r="E4189" s="55"/>
      <c r="F4189" s="31"/>
      <c r="G4189" s="31"/>
      <c r="H4189" s="31"/>
      <c r="I4189" s="31"/>
      <c r="J4189" s="31"/>
      <c r="K4189" s="31"/>
      <c r="L4189" s="31"/>
      <c r="M4189" s="31"/>
      <c r="N4189" s="31"/>
      <c r="O4189" s="31"/>
      <c r="P4189" s="31"/>
      <c r="Q4189" s="31"/>
      <c r="R4189" s="24" t="str">
        <f>IF(COUNTA(A4189:Q4189)=0,"",IF(AND(COUNTA(A4189)&gt;0, COUNTA(B4189)&gt;0, COUNTA(C4189)&gt;0, COUNTA(D4189)&gt;0, COUNTIF('OMS Drop Downs'!$C$2:$C$3,'OMS Response Form (ORF)'!E4189),COUNTIF('OMS Drop Downs'!$D$2:$D$5,'OMS Response Form (ORF)'!F4189),COUNTIF('OMS Drop Downs'!$A$2:$A$5,'OMS Response Form (ORF)'!G4189),COUNTIF('OMS Drop Downs'!$B$2:$B$4,'OMS Response Form (ORF)'!H4189),COUNTIF('OMS Drop Downs'!$A$2:$A$5,'OMS Response Form (ORF)'!I4189),COUNTIF('OMS Drop Downs'!$E$2:$E$7,'OMS Response Form (ORF)'!J4189),COUNTIF('OMS Drop Downs'!$B$2:$B$4,'OMS Response Form (ORF)'!K4189),COUNTIF('OMS Drop Downs'!$B$2:$B$4,'OMS Response Form (ORF)'!L4189),COUNTIF('OMS Drop Downs'!$B$2:$B$4,'OMS Response Form (ORF)'!M4189),COUNTIF('OMS Drop Downs'!$B$2:$B$4,'OMS Response Form (ORF)'!N4189), COUNTIF('OMS Drop Downs'!$B$2:$B$4,'OMS Response Form (ORF)'!O4189),COUNTIF('OMS Drop Downs'!$B$2:$B$4,'OMS Response Form (ORF)'!P4189),COUNTIF('OMS Drop Downs'!$B$2:$B$4,'OMS Response Form (ORF)'!Q4189)),"Complete","Incomplete"))</f>
        <v/>
      </c>
      <c r="S4189" s="25" t="str">
        <f>IF(R4189="Complete",IF(AND(NOT(ISNA(VLOOKUP(CONCATENATE(E4189,F4189,G4189,H4189,I4189,J4189),'OMS Drop Downs'!G:G,1,FALSE))),IF(AND(F4189&lt;&gt;"C3",J4189&lt;&gt;"O5"),IF(SUM(COUNTIF(K4189:Q4189,"Y"),COUNTIF(K4189:Q4189,"N"))=0,"V","I"),IF(COUNTIF(K4189:Q4189,"Y"),"V","I"))="V"),"Valid","Invalid")," ")</f>
        <v xml:space="preserve"> </v>
      </c>
      <c r="T4189"/>
    </row>
    <row r="4190" spans="1:20" x14ac:dyDescent="0.25">
      <c r="A4190" s="113"/>
      <c r="B4190" s="114"/>
      <c r="C4190" s="115"/>
      <c r="D4190" s="117"/>
      <c r="E4190" s="55"/>
      <c r="F4190" s="31"/>
      <c r="G4190" s="31"/>
      <c r="H4190" s="31"/>
      <c r="I4190" s="31"/>
      <c r="J4190" s="31"/>
      <c r="K4190" s="31"/>
      <c r="L4190" s="31"/>
      <c r="M4190" s="31"/>
      <c r="N4190" s="31"/>
      <c r="O4190" s="31"/>
      <c r="P4190" s="31"/>
      <c r="Q4190" s="31"/>
      <c r="R4190" s="24" t="str">
        <f>IF(COUNTA(A4190:Q4190)=0,"",IF(AND(COUNTA(A4190)&gt;0, COUNTA(B4190)&gt;0, COUNTA(C4190)&gt;0, COUNTA(D4190)&gt;0, COUNTIF('OMS Drop Downs'!$C$2:$C$3,'OMS Response Form (ORF)'!E4190),COUNTIF('OMS Drop Downs'!$D$2:$D$5,'OMS Response Form (ORF)'!F4190),COUNTIF('OMS Drop Downs'!$A$2:$A$5,'OMS Response Form (ORF)'!G4190),COUNTIF('OMS Drop Downs'!$B$2:$B$4,'OMS Response Form (ORF)'!H4190),COUNTIF('OMS Drop Downs'!$A$2:$A$5,'OMS Response Form (ORF)'!I4190),COUNTIF('OMS Drop Downs'!$E$2:$E$7,'OMS Response Form (ORF)'!J4190),COUNTIF('OMS Drop Downs'!$B$2:$B$4,'OMS Response Form (ORF)'!K4190),COUNTIF('OMS Drop Downs'!$B$2:$B$4,'OMS Response Form (ORF)'!L4190),COUNTIF('OMS Drop Downs'!$B$2:$B$4,'OMS Response Form (ORF)'!M4190),COUNTIF('OMS Drop Downs'!$B$2:$B$4,'OMS Response Form (ORF)'!N4190), COUNTIF('OMS Drop Downs'!$B$2:$B$4,'OMS Response Form (ORF)'!O4190),COUNTIF('OMS Drop Downs'!$B$2:$B$4,'OMS Response Form (ORF)'!P4190),COUNTIF('OMS Drop Downs'!$B$2:$B$4,'OMS Response Form (ORF)'!Q4190)),"Complete","Incomplete"))</f>
        <v/>
      </c>
      <c r="S4190" s="25" t="str">
        <f>IF(R4190="Complete",IF(AND(NOT(ISNA(VLOOKUP(CONCATENATE(E4190,F4190,G4190,H4190,I4190,J4190),'OMS Drop Downs'!G:G,1,FALSE))),IF(AND(F4190&lt;&gt;"C3",J4190&lt;&gt;"O5"),IF(SUM(COUNTIF(K4190:Q4190,"Y"),COUNTIF(K4190:Q4190,"N"))=0,"V","I"),IF(COUNTIF(K4190:Q4190,"Y"),"V","I"))="V"),"Valid","Invalid")," ")</f>
        <v xml:space="preserve"> </v>
      </c>
      <c r="T4190"/>
    </row>
    <row r="4191" spans="1:20" x14ac:dyDescent="0.25">
      <c r="A4191" s="113"/>
      <c r="B4191" s="114"/>
      <c r="C4191" s="115"/>
      <c r="D4191" s="117"/>
      <c r="E4191" s="55"/>
      <c r="F4191" s="31"/>
      <c r="G4191" s="31"/>
      <c r="H4191" s="31"/>
      <c r="I4191" s="31"/>
      <c r="J4191" s="31"/>
      <c r="K4191" s="31"/>
      <c r="L4191" s="31"/>
      <c r="M4191" s="31"/>
      <c r="N4191" s="31"/>
      <c r="O4191" s="31"/>
      <c r="P4191" s="31"/>
      <c r="Q4191" s="31"/>
      <c r="R4191" s="24" t="str">
        <f>IF(COUNTA(A4191:Q4191)=0,"",IF(AND(COUNTA(A4191)&gt;0, COUNTA(B4191)&gt;0, COUNTA(C4191)&gt;0, COUNTA(D4191)&gt;0, COUNTIF('OMS Drop Downs'!$C$2:$C$3,'OMS Response Form (ORF)'!E4191),COUNTIF('OMS Drop Downs'!$D$2:$D$5,'OMS Response Form (ORF)'!F4191),COUNTIF('OMS Drop Downs'!$A$2:$A$5,'OMS Response Form (ORF)'!G4191),COUNTIF('OMS Drop Downs'!$B$2:$B$4,'OMS Response Form (ORF)'!H4191),COUNTIF('OMS Drop Downs'!$A$2:$A$5,'OMS Response Form (ORF)'!I4191),COUNTIF('OMS Drop Downs'!$E$2:$E$7,'OMS Response Form (ORF)'!J4191),COUNTIF('OMS Drop Downs'!$B$2:$B$4,'OMS Response Form (ORF)'!K4191),COUNTIF('OMS Drop Downs'!$B$2:$B$4,'OMS Response Form (ORF)'!L4191),COUNTIF('OMS Drop Downs'!$B$2:$B$4,'OMS Response Form (ORF)'!M4191),COUNTIF('OMS Drop Downs'!$B$2:$B$4,'OMS Response Form (ORF)'!N4191), COUNTIF('OMS Drop Downs'!$B$2:$B$4,'OMS Response Form (ORF)'!O4191),COUNTIF('OMS Drop Downs'!$B$2:$B$4,'OMS Response Form (ORF)'!P4191),COUNTIF('OMS Drop Downs'!$B$2:$B$4,'OMS Response Form (ORF)'!Q4191)),"Complete","Incomplete"))</f>
        <v/>
      </c>
      <c r="S4191" s="25" t="str">
        <f>IF(R4191="Complete",IF(AND(NOT(ISNA(VLOOKUP(CONCATENATE(E4191,F4191,G4191,H4191,I4191,J4191),'OMS Drop Downs'!G:G,1,FALSE))),IF(AND(F4191&lt;&gt;"C3",J4191&lt;&gt;"O5"),IF(SUM(COUNTIF(K4191:Q4191,"Y"),COUNTIF(K4191:Q4191,"N"))=0,"V","I"),IF(COUNTIF(K4191:Q4191,"Y"),"V","I"))="V"),"Valid","Invalid")," ")</f>
        <v xml:space="preserve"> </v>
      </c>
      <c r="T4191"/>
    </row>
    <row r="4192" spans="1:20" x14ac:dyDescent="0.25">
      <c r="A4192" s="113"/>
      <c r="B4192" s="114"/>
      <c r="C4192" s="115"/>
      <c r="D4192" s="117"/>
      <c r="E4192" s="55"/>
      <c r="F4192" s="31"/>
      <c r="G4192" s="31"/>
      <c r="H4192" s="31"/>
      <c r="I4192" s="31"/>
      <c r="J4192" s="31"/>
      <c r="K4192" s="31"/>
      <c r="L4192" s="31"/>
      <c r="M4192" s="31"/>
      <c r="N4192" s="31"/>
      <c r="O4192" s="31"/>
      <c r="P4192" s="31"/>
      <c r="Q4192" s="31"/>
      <c r="R4192" s="24" t="str">
        <f>IF(COUNTA(A4192:Q4192)=0,"",IF(AND(COUNTA(A4192)&gt;0, COUNTA(B4192)&gt;0, COUNTA(C4192)&gt;0, COUNTA(D4192)&gt;0, COUNTIF('OMS Drop Downs'!$C$2:$C$3,'OMS Response Form (ORF)'!E4192),COUNTIF('OMS Drop Downs'!$D$2:$D$5,'OMS Response Form (ORF)'!F4192),COUNTIF('OMS Drop Downs'!$A$2:$A$5,'OMS Response Form (ORF)'!G4192),COUNTIF('OMS Drop Downs'!$B$2:$B$4,'OMS Response Form (ORF)'!H4192),COUNTIF('OMS Drop Downs'!$A$2:$A$5,'OMS Response Form (ORF)'!I4192),COUNTIF('OMS Drop Downs'!$E$2:$E$7,'OMS Response Form (ORF)'!J4192),COUNTIF('OMS Drop Downs'!$B$2:$B$4,'OMS Response Form (ORF)'!K4192),COUNTIF('OMS Drop Downs'!$B$2:$B$4,'OMS Response Form (ORF)'!L4192),COUNTIF('OMS Drop Downs'!$B$2:$B$4,'OMS Response Form (ORF)'!M4192),COUNTIF('OMS Drop Downs'!$B$2:$B$4,'OMS Response Form (ORF)'!N4192), COUNTIF('OMS Drop Downs'!$B$2:$B$4,'OMS Response Form (ORF)'!O4192),COUNTIF('OMS Drop Downs'!$B$2:$B$4,'OMS Response Form (ORF)'!P4192),COUNTIF('OMS Drop Downs'!$B$2:$B$4,'OMS Response Form (ORF)'!Q4192)),"Complete","Incomplete"))</f>
        <v/>
      </c>
      <c r="S4192" s="25" t="str">
        <f>IF(R4192="Complete",IF(AND(NOT(ISNA(VLOOKUP(CONCATENATE(E4192,F4192,G4192,H4192,I4192,J4192),'OMS Drop Downs'!G:G,1,FALSE))),IF(AND(F4192&lt;&gt;"C3",J4192&lt;&gt;"O5"),IF(SUM(COUNTIF(K4192:Q4192,"Y"),COUNTIF(K4192:Q4192,"N"))=0,"V","I"),IF(COUNTIF(K4192:Q4192,"Y"),"V","I"))="V"),"Valid","Invalid")," ")</f>
        <v xml:space="preserve"> </v>
      </c>
      <c r="T4192"/>
    </row>
    <row r="4193" spans="1:20" x14ac:dyDescent="0.25">
      <c r="A4193" s="113"/>
      <c r="B4193" s="114"/>
      <c r="C4193" s="115"/>
      <c r="D4193" s="117"/>
      <c r="E4193" s="55"/>
      <c r="F4193" s="31"/>
      <c r="G4193" s="31"/>
      <c r="H4193" s="31"/>
      <c r="I4193" s="31"/>
      <c r="J4193" s="31"/>
      <c r="K4193" s="31"/>
      <c r="L4193" s="31"/>
      <c r="M4193" s="31"/>
      <c r="N4193" s="31"/>
      <c r="O4193" s="31"/>
      <c r="P4193" s="31"/>
      <c r="Q4193" s="31"/>
      <c r="R4193" s="24" t="str">
        <f>IF(COUNTA(A4193:Q4193)=0,"",IF(AND(COUNTA(A4193)&gt;0, COUNTA(B4193)&gt;0, COUNTA(C4193)&gt;0, COUNTA(D4193)&gt;0, COUNTIF('OMS Drop Downs'!$C$2:$C$3,'OMS Response Form (ORF)'!E4193),COUNTIF('OMS Drop Downs'!$D$2:$D$5,'OMS Response Form (ORF)'!F4193),COUNTIF('OMS Drop Downs'!$A$2:$A$5,'OMS Response Form (ORF)'!G4193),COUNTIF('OMS Drop Downs'!$B$2:$B$4,'OMS Response Form (ORF)'!H4193),COUNTIF('OMS Drop Downs'!$A$2:$A$5,'OMS Response Form (ORF)'!I4193),COUNTIF('OMS Drop Downs'!$E$2:$E$7,'OMS Response Form (ORF)'!J4193),COUNTIF('OMS Drop Downs'!$B$2:$B$4,'OMS Response Form (ORF)'!K4193),COUNTIF('OMS Drop Downs'!$B$2:$B$4,'OMS Response Form (ORF)'!L4193),COUNTIF('OMS Drop Downs'!$B$2:$B$4,'OMS Response Form (ORF)'!M4193),COUNTIF('OMS Drop Downs'!$B$2:$B$4,'OMS Response Form (ORF)'!N4193), COUNTIF('OMS Drop Downs'!$B$2:$B$4,'OMS Response Form (ORF)'!O4193),COUNTIF('OMS Drop Downs'!$B$2:$B$4,'OMS Response Form (ORF)'!P4193),COUNTIF('OMS Drop Downs'!$B$2:$B$4,'OMS Response Form (ORF)'!Q4193)),"Complete","Incomplete"))</f>
        <v/>
      </c>
      <c r="S4193" s="25" t="str">
        <f>IF(R4193="Complete",IF(AND(NOT(ISNA(VLOOKUP(CONCATENATE(E4193,F4193,G4193,H4193,I4193,J4193),'OMS Drop Downs'!G:G,1,FALSE))),IF(AND(F4193&lt;&gt;"C3",J4193&lt;&gt;"O5"),IF(SUM(COUNTIF(K4193:Q4193,"Y"),COUNTIF(K4193:Q4193,"N"))=0,"V","I"),IF(COUNTIF(K4193:Q4193,"Y"),"V","I"))="V"),"Valid","Invalid")," ")</f>
        <v xml:space="preserve"> </v>
      </c>
      <c r="T4193"/>
    </row>
    <row r="4194" spans="1:20" x14ac:dyDescent="0.25">
      <c r="A4194" s="113"/>
      <c r="B4194" s="114"/>
      <c r="C4194" s="115"/>
      <c r="D4194" s="117"/>
      <c r="E4194" s="55"/>
      <c r="F4194" s="31"/>
      <c r="G4194" s="31"/>
      <c r="H4194" s="31"/>
      <c r="I4194" s="31"/>
      <c r="J4194" s="31"/>
      <c r="K4194" s="31"/>
      <c r="L4194" s="31"/>
      <c r="M4194" s="31"/>
      <c r="N4194" s="31"/>
      <c r="O4194" s="31"/>
      <c r="P4194" s="31"/>
      <c r="Q4194" s="31"/>
      <c r="R4194" s="24" t="str">
        <f>IF(COUNTA(A4194:Q4194)=0,"",IF(AND(COUNTA(A4194)&gt;0, COUNTA(B4194)&gt;0, COUNTA(C4194)&gt;0, COUNTA(D4194)&gt;0, COUNTIF('OMS Drop Downs'!$C$2:$C$3,'OMS Response Form (ORF)'!E4194),COUNTIF('OMS Drop Downs'!$D$2:$D$5,'OMS Response Form (ORF)'!F4194),COUNTIF('OMS Drop Downs'!$A$2:$A$5,'OMS Response Form (ORF)'!G4194),COUNTIF('OMS Drop Downs'!$B$2:$B$4,'OMS Response Form (ORF)'!H4194),COUNTIF('OMS Drop Downs'!$A$2:$A$5,'OMS Response Form (ORF)'!I4194),COUNTIF('OMS Drop Downs'!$E$2:$E$7,'OMS Response Form (ORF)'!J4194),COUNTIF('OMS Drop Downs'!$B$2:$B$4,'OMS Response Form (ORF)'!K4194),COUNTIF('OMS Drop Downs'!$B$2:$B$4,'OMS Response Form (ORF)'!L4194),COUNTIF('OMS Drop Downs'!$B$2:$B$4,'OMS Response Form (ORF)'!M4194),COUNTIF('OMS Drop Downs'!$B$2:$B$4,'OMS Response Form (ORF)'!N4194), COUNTIF('OMS Drop Downs'!$B$2:$B$4,'OMS Response Form (ORF)'!O4194),COUNTIF('OMS Drop Downs'!$B$2:$B$4,'OMS Response Form (ORF)'!P4194),COUNTIF('OMS Drop Downs'!$B$2:$B$4,'OMS Response Form (ORF)'!Q4194)),"Complete","Incomplete"))</f>
        <v/>
      </c>
      <c r="S4194" s="25" t="str">
        <f>IF(R4194="Complete",IF(AND(NOT(ISNA(VLOOKUP(CONCATENATE(E4194,F4194,G4194,H4194,I4194,J4194),'OMS Drop Downs'!G:G,1,FALSE))),IF(AND(F4194&lt;&gt;"C3",J4194&lt;&gt;"O5"),IF(SUM(COUNTIF(K4194:Q4194,"Y"),COUNTIF(K4194:Q4194,"N"))=0,"V","I"),IF(COUNTIF(K4194:Q4194,"Y"),"V","I"))="V"),"Valid","Invalid")," ")</f>
        <v xml:space="preserve"> </v>
      </c>
      <c r="T4194"/>
    </row>
    <row r="4195" spans="1:20" x14ac:dyDescent="0.25">
      <c r="A4195" s="113"/>
      <c r="B4195" s="114"/>
      <c r="C4195" s="115"/>
      <c r="D4195" s="117"/>
      <c r="E4195" s="55"/>
      <c r="F4195" s="31"/>
      <c r="G4195" s="31"/>
      <c r="H4195" s="31"/>
      <c r="I4195" s="31"/>
      <c r="J4195" s="31"/>
      <c r="K4195" s="31"/>
      <c r="L4195" s="31"/>
      <c r="M4195" s="31"/>
      <c r="N4195" s="31"/>
      <c r="O4195" s="31"/>
      <c r="P4195" s="31"/>
      <c r="Q4195" s="31"/>
      <c r="R4195" s="24" t="str">
        <f>IF(COUNTA(A4195:Q4195)=0,"",IF(AND(COUNTA(A4195)&gt;0, COUNTA(B4195)&gt;0, COUNTA(C4195)&gt;0, COUNTA(D4195)&gt;0, COUNTIF('OMS Drop Downs'!$C$2:$C$3,'OMS Response Form (ORF)'!E4195),COUNTIF('OMS Drop Downs'!$D$2:$D$5,'OMS Response Form (ORF)'!F4195),COUNTIF('OMS Drop Downs'!$A$2:$A$5,'OMS Response Form (ORF)'!G4195),COUNTIF('OMS Drop Downs'!$B$2:$B$4,'OMS Response Form (ORF)'!H4195),COUNTIF('OMS Drop Downs'!$A$2:$A$5,'OMS Response Form (ORF)'!I4195),COUNTIF('OMS Drop Downs'!$E$2:$E$7,'OMS Response Form (ORF)'!J4195),COUNTIF('OMS Drop Downs'!$B$2:$B$4,'OMS Response Form (ORF)'!K4195),COUNTIF('OMS Drop Downs'!$B$2:$B$4,'OMS Response Form (ORF)'!L4195),COUNTIF('OMS Drop Downs'!$B$2:$B$4,'OMS Response Form (ORF)'!M4195),COUNTIF('OMS Drop Downs'!$B$2:$B$4,'OMS Response Form (ORF)'!N4195), COUNTIF('OMS Drop Downs'!$B$2:$B$4,'OMS Response Form (ORF)'!O4195),COUNTIF('OMS Drop Downs'!$B$2:$B$4,'OMS Response Form (ORF)'!P4195),COUNTIF('OMS Drop Downs'!$B$2:$B$4,'OMS Response Form (ORF)'!Q4195)),"Complete","Incomplete"))</f>
        <v/>
      </c>
      <c r="S4195" s="25" t="str">
        <f>IF(R4195="Complete",IF(AND(NOT(ISNA(VLOOKUP(CONCATENATE(E4195,F4195,G4195,H4195,I4195,J4195),'OMS Drop Downs'!G:G,1,FALSE))),IF(AND(F4195&lt;&gt;"C3",J4195&lt;&gt;"O5"),IF(SUM(COUNTIF(K4195:Q4195,"Y"),COUNTIF(K4195:Q4195,"N"))=0,"V","I"),IF(COUNTIF(K4195:Q4195,"Y"),"V","I"))="V"),"Valid","Invalid")," ")</f>
        <v xml:space="preserve"> </v>
      </c>
      <c r="T4195"/>
    </row>
    <row r="4196" spans="1:20" x14ac:dyDescent="0.25">
      <c r="A4196" s="113"/>
      <c r="B4196" s="114"/>
      <c r="C4196" s="115"/>
      <c r="D4196" s="117"/>
      <c r="E4196" s="55"/>
      <c r="F4196" s="31"/>
      <c r="G4196" s="31"/>
      <c r="H4196" s="31"/>
      <c r="I4196" s="31"/>
      <c r="J4196" s="31"/>
      <c r="K4196" s="31"/>
      <c r="L4196" s="31"/>
      <c r="M4196" s="31"/>
      <c r="N4196" s="31"/>
      <c r="O4196" s="31"/>
      <c r="P4196" s="31"/>
      <c r="Q4196" s="31"/>
      <c r="R4196" s="24" t="str">
        <f>IF(COUNTA(A4196:Q4196)=0,"",IF(AND(COUNTA(A4196)&gt;0, COUNTA(B4196)&gt;0, COUNTA(C4196)&gt;0, COUNTA(D4196)&gt;0, COUNTIF('OMS Drop Downs'!$C$2:$C$3,'OMS Response Form (ORF)'!E4196),COUNTIF('OMS Drop Downs'!$D$2:$D$5,'OMS Response Form (ORF)'!F4196),COUNTIF('OMS Drop Downs'!$A$2:$A$5,'OMS Response Form (ORF)'!G4196),COUNTIF('OMS Drop Downs'!$B$2:$B$4,'OMS Response Form (ORF)'!H4196),COUNTIF('OMS Drop Downs'!$A$2:$A$5,'OMS Response Form (ORF)'!I4196),COUNTIF('OMS Drop Downs'!$E$2:$E$7,'OMS Response Form (ORF)'!J4196),COUNTIF('OMS Drop Downs'!$B$2:$B$4,'OMS Response Form (ORF)'!K4196),COUNTIF('OMS Drop Downs'!$B$2:$B$4,'OMS Response Form (ORF)'!L4196),COUNTIF('OMS Drop Downs'!$B$2:$B$4,'OMS Response Form (ORF)'!M4196),COUNTIF('OMS Drop Downs'!$B$2:$B$4,'OMS Response Form (ORF)'!N4196), COUNTIF('OMS Drop Downs'!$B$2:$B$4,'OMS Response Form (ORF)'!O4196),COUNTIF('OMS Drop Downs'!$B$2:$B$4,'OMS Response Form (ORF)'!P4196),COUNTIF('OMS Drop Downs'!$B$2:$B$4,'OMS Response Form (ORF)'!Q4196)),"Complete","Incomplete"))</f>
        <v/>
      </c>
      <c r="S4196" s="25" t="str">
        <f>IF(R4196="Complete",IF(AND(NOT(ISNA(VLOOKUP(CONCATENATE(E4196,F4196,G4196,H4196,I4196,J4196),'OMS Drop Downs'!G:G,1,FALSE))),IF(AND(F4196&lt;&gt;"C3",J4196&lt;&gt;"O5"),IF(SUM(COUNTIF(K4196:Q4196,"Y"),COUNTIF(K4196:Q4196,"N"))=0,"V","I"),IF(COUNTIF(K4196:Q4196,"Y"),"V","I"))="V"),"Valid","Invalid")," ")</f>
        <v xml:space="preserve"> </v>
      </c>
      <c r="T4196"/>
    </row>
    <row r="4197" spans="1:20" x14ac:dyDescent="0.25">
      <c r="A4197" s="113"/>
      <c r="B4197" s="114"/>
      <c r="C4197" s="115"/>
      <c r="D4197" s="117"/>
      <c r="E4197" s="55"/>
      <c r="F4197" s="31"/>
      <c r="G4197" s="31"/>
      <c r="H4197" s="31"/>
      <c r="I4197" s="31"/>
      <c r="J4197" s="31"/>
      <c r="K4197" s="31"/>
      <c r="L4197" s="31"/>
      <c r="M4197" s="31"/>
      <c r="N4197" s="31"/>
      <c r="O4197" s="31"/>
      <c r="P4197" s="31"/>
      <c r="Q4197" s="31"/>
      <c r="R4197" s="24" t="str">
        <f>IF(COUNTA(A4197:Q4197)=0,"",IF(AND(COUNTA(A4197)&gt;0, COUNTA(B4197)&gt;0, COUNTA(C4197)&gt;0, COUNTA(D4197)&gt;0, COUNTIF('OMS Drop Downs'!$C$2:$C$3,'OMS Response Form (ORF)'!E4197),COUNTIF('OMS Drop Downs'!$D$2:$D$5,'OMS Response Form (ORF)'!F4197),COUNTIF('OMS Drop Downs'!$A$2:$A$5,'OMS Response Form (ORF)'!G4197),COUNTIF('OMS Drop Downs'!$B$2:$B$4,'OMS Response Form (ORF)'!H4197),COUNTIF('OMS Drop Downs'!$A$2:$A$5,'OMS Response Form (ORF)'!I4197),COUNTIF('OMS Drop Downs'!$E$2:$E$7,'OMS Response Form (ORF)'!J4197),COUNTIF('OMS Drop Downs'!$B$2:$B$4,'OMS Response Form (ORF)'!K4197),COUNTIF('OMS Drop Downs'!$B$2:$B$4,'OMS Response Form (ORF)'!L4197),COUNTIF('OMS Drop Downs'!$B$2:$B$4,'OMS Response Form (ORF)'!M4197),COUNTIF('OMS Drop Downs'!$B$2:$B$4,'OMS Response Form (ORF)'!N4197), COUNTIF('OMS Drop Downs'!$B$2:$B$4,'OMS Response Form (ORF)'!O4197),COUNTIF('OMS Drop Downs'!$B$2:$B$4,'OMS Response Form (ORF)'!P4197),COUNTIF('OMS Drop Downs'!$B$2:$B$4,'OMS Response Form (ORF)'!Q4197)),"Complete","Incomplete"))</f>
        <v/>
      </c>
      <c r="S4197" s="25" t="str">
        <f>IF(R4197="Complete",IF(AND(NOT(ISNA(VLOOKUP(CONCATENATE(E4197,F4197,G4197,H4197,I4197,J4197),'OMS Drop Downs'!G:G,1,FALSE))),IF(AND(F4197&lt;&gt;"C3",J4197&lt;&gt;"O5"),IF(SUM(COUNTIF(K4197:Q4197,"Y"),COUNTIF(K4197:Q4197,"N"))=0,"V","I"),IF(COUNTIF(K4197:Q4197,"Y"),"V","I"))="V"),"Valid","Invalid")," ")</f>
        <v xml:space="preserve"> </v>
      </c>
      <c r="T4197"/>
    </row>
    <row r="4198" spans="1:20" x14ac:dyDescent="0.25">
      <c r="A4198" s="113"/>
      <c r="B4198" s="114"/>
      <c r="C4198" s="115"/>
      <c r="D4198" s="117"/>
      <c r="E4198" s="55"/>
      <c r="F4198" s="31"/>
      <c r="G4198" s="31"/>
      <c r="H4198" s="31"/>
      <c r="I4198" s="31"/>
      <c r="J4198" s="31"/>
      <c r="K4198" s="31"/>
      <c r="L4198" s="31"/>
      <c r="M4198" s="31"/>
      <c r="N4198" s="31"/>
      <c r="O4198" s="31"/>
      <c r="P4198" s="31"/>
      <c r="Q4198" s="31"/>
      <c r="R4198" s="24" t="str">
        <f>IF(COUNTA(A4198:Q4198)=0,"",IF(AND(COUNTA(A4198)&gt;0, COUNTA(B4198)&gt;0, COUNTA(C4198)&gt;0, COUNTA(D4198)&gt;0, COUNTIF('OMS Drop Downs'!$C$2:$C$3,'OMS Response Form (ORF)'!E4198),COUNTIF('OMS Drop Downs'!$D$2:$D$5,'OMS Response Form (ORF)'!F4198),COUNTIF('OMS Drop Downs'!$A$2:$A$5,'OMS Response Form (ORF)'!G4198),COUNTIF('OMS Drop Downs'!$B$2:$B$4,'OMS Response Form (ORF)'!H4198),COUNTIF('OMS Drop Downs'!$A$2:$A$5,'OMS Response Form (ORF)'!I4198),COUNTIF('OMS Drop Downs'!$E$2:$E$7,'OMS Response Form (ORF)'!J4198),COUNTIF('OMS Drop Downs'!$B$2:$B$4,'OMS Response Form (ORF)'!K4198),COUNTIF('OMS Drop Downs'!$B$2:$B$4,'OMS Response Form (ORF)'!L4198),COUNTIF('OMS Drop Downs'!$B$2:$B$4,'OMS Response Form (ORF)'!M4198),COUNTIF('OMS Drop Downs'!$B$2:$B$4,'OMS Response Form (ORF)'!N4198), COUNTIF('OMS Drop Downs'!$B$2:$B$4,'OMS Response Form (ORF)'!O4198),COUNTIF('OMS Drop Downs'!$B$2:$B$4,'OMS Response Form (ORF)'!P4198),COUNTIF('OMS Drop Downs'!$B$2:$B$4,'OMS Response Form (ORF)'!Q4198)),"Complete","Incomplete"))</f>
        <v/>
      </c>
      <c r="S4198" s="25" t="str">
        <f>IF(R4198="Complete",IF(AND(NOT(ISNA(VLOOKUP(CONCATENATE(E4198,F4198,G4198,H4198,I4198,J4198),'OMS Drop Downs'!G:G,1,FALSE))),IF(AND(F4198&lt;&gt;"C3",J4198&lt;&gt;"O5"),IF(SUM(COUNTIF(K4198:Q4198,"Y"),COUNTIF(K4198:Q4198,"N"))=0,"V","I"),IF(COUNTIF(K4198:Q4198,"Y"),"V","I"))="V"),"Valid","Invalid")," ")</f>
        <v xml:space="preserve"> </v>
      </c>
      <c r="T4198"/>
    </row>
    <row r="4199" spans="1:20" x14ac:dyDescent="0.25">
      <c r="A4199" s="113"/>
      <c r="B4199" s="114"/>
      <c r="C4199" s="115"/>
      <c r="D4199" s="117"/>
      <c r="E4199" s="55"/>
      <c r="F4199" s="31"/>
      <c r="G4199" s="31"/>
      <c r="H4199" s="31"/>
      <c r="I4199" s="31"/>
      <c r="J4199" s="31"/>
      <c r="K4199" s="31"/>
      <c r="L4199" s="31"/>
      <c r="M4199" s="31"/>
      <c r="N4199" s="31"/>
      <c r="O4199" s="31"/>
      <c r="P4199" s="31"/>
      <c r="Q4199" s="31"/>
      <c r="R4199" s="24" t="str">
        <f>IF(COUNTA(A4199:Q4199)=0,"",IF(AND(COUNTA(A4199)&gt;0, COUNTA(B4199)&gt;0, COUNTA(C4199)&gt;0, COUNTA(D4199)&gt;0, COUNTIF('OMS Drop Downs'!$C$2:$C$3,'OMS Response Form (ORF)'!E4199),COUNTIF('OMS Drop Downs'!$D$2:$D$5,'OMS Response Form (ORF)'!F4199),COUNTIF('OMS Drop Downs'!$A$2:$A$5,'OMS Response Form (ORF)'!G4199),COUNTIF('OMS Drop Downs'!$B$2:$B$4,'OMS Response Form (ORF)'!H4199),COUNTIF('OMS Drop Downs'!$A$2:$A$5,'OMS Response Form (ORF)'!I4199),COUNTIF('OMS Drop Downs'!$E$2:$E$7,'OMS Response Form (ORF)'!J4199),COUNTIF('OMS Drop Downs'!$B$2:$B$4,'OMS Response Form (ORF)'!K4199),COUNTIF('OMS Drop Downs'!$B$2:$B$4,'OMS Response Form (ORF)'!L4199),COUNTIF('OMS Drop Downs'!$B$2:$B$4,'OMS Response Form (ORF)'!M4199),COUNTIF('OMS Drop Downs'!$B$2:$B$4,'OMS Response Form (ORF)'!N4199), COUNTIF('OMS Drop Downs'!$B$2:$B$4,'OMS Response Form (ORF)'!O4199),COUNTIF('OMS Drop Downs'!$B$2:$B$4,'OMS Response Form (ORF)'!P4199),COUNTIF('OMS Drop Downs'!$B$2:$B$4,'OMS Response Form (ORF)'!Q4199)),"Complete","Incomplete"))</f>
        <v/>
      </c>
      <c r="S4199" s="25" t="str">
        <f>IF(R4199="Complete",IF(AND(NOT(ISNA(VLOOKUP(CONCATENATE(E4199,F4199,G4199,H4199,I4199,J4199),'OMS Drop Downs'!G:G,1,FALSE))),IF(AND(F4199&lt;&gt;"C3",J4199&lt;&gt;"O5"),IF(SUM(COUNTIF(K4199:Q4199,"Y"),COUNTIF(K4199:Q4199,"N"))=0,"V","I"),IF(COUNTIF(K4199:Q4199,"Y"),"V","I"))="V"),"Valid","Invalid")," ")</f>
        <v xml:space="preserve"> </v>
      </c>
      <c r="T4199"/>
    </row>
    <row r="4200" spans="1:20" x14ac:dyDescent="0.25">
      <c r="A4200" s="113"/>
      <c r="B4200" s="114"/>
      <c r="C4200" s="115"/>
      <c r="D4200" s="117"/>
      <c r="E4200" s="55"/>
      <c r="F4200" s="31"/>
      <c r="G4200" s="31"/>
      <c r="H4200" s="31"/>
      <c r="I4200" s="31"/>
      <c r="J4200" s="31"/>
      <c r="K4200" s="31"/>
      <c r="L4200" s="31"/>
      <c r="M4200" s="31"/>
      <c r="N4200" s="31"/>
      <c r="O4200" s="31"/>
      <c r="P4200" s="31"/>
      <c r="Q4200" s="31"/>
      <c r="R4200" s="24" t="str">
        <f>IF(COUNTA(A4200:Q4200)=0,"",IF(AND(COUNTA(A4200)&gt;0, COUNTA(B4200)&gt;0, COUNTA(C4200)&gt;0, COUNTA(D4200)&gt;0, COUNTIF('OMS Drop Downs'!$C$2:$C$3,'OMS Response Form (ORF)'!E4200),COUNTIF('OMS Drop Downs'!$D$2:$D$5,'OMS Response Form (ORF)'!F4200),COUNTIF('OMS Drop Downs'!$A$2:$A$5,'OMS Response Form (ORF)'!G4200),COUNTIF('OMS Drop Downs'!$B$2:$B$4,'OMS Response Form (ORF)'!H4200),COUNTIF('OMS Drop Downs'!$A$2:$A$5,'OMS Response Form (ORF)'!I4200),COUNTIF('OMS Drop Downs'!$E$2:$E$7,'OMS Response Form (ORF)'!J4200),COUNTIF('OMS Drop Downs'!$B$2:$B$4,'OMS Response Form (ORF)'!K4200),COUNTIF('OMS Drop Downs'!$B$2:$B$4,'OMS Response Form (ORF)'!L4200),COUNTIF('OMS Drop Downs'!$B$2:$B$4,'OMS Response Form (ORF)'!M4200),COUNTIF('OMS Drop Downs'!$B$2:$B$4,'OMS Response Form (ORF)'!N4200), COUNTIF('OMS Drop Downs'!$B$2:$B$4,'OMS Response Form (ORF)'!O4200),COUNTIF('OMS Drop Downs'!$B$2:$B$4,'OMS Response Form (ORF)'!P4200),COUNTIF('OMS Drop Downs'!$B$2:$B$4,'OMS Response Form (ORF)'!Q4200)),"Complete","Incomplete"))</f>
        <v/>
      </c>
      <c r="S4200" s="25" t="str">
        <f>IF(R4200="Complete",IF(AND(NOT(ISNA(VLOOKUP(CONCATENATE(E4200,F4200,G4200,H4200,I4200,J4200),'OMS Drop Downs'!G:G,1,FALSE))),IF(AND(F4200&lt;&gt;"C3",J4200&lt;&gt;"O5"),IF(SUM(COUNTIF(K4200:Q4200,"Y"),COUNTIF(K4200:Q4200,"N"))=0,"V","I"),IF(COUNTIF(K4200:Q4200,"Y"),"V","I"))="V"),"Valid","Invalid")," ")</f>
        <v xml:space="preserve"> </v>
      </c>
      <c r="T4200"/>
    </row>
    <row r="4201" spans="1:20" x14ac:dyDescent="0.25">
      <c r="A4201" s="113"/>
      <c r="B4201" s="114"/>
      <c r="C4201" s="115"/>
      <c r="D4201" s="117"/>
      <c r="E4201" s="55"/>
      <c r="F4201" s="31"/>
      <c r="G4201" s="31"/>
      <c r="H4201" s="31"/>
      <c r="I4201" s="31"/>
      <c r="J4201" s="31"/>
      <c r="K4201" s="31"/>
      <c r="L4201" s="31"/>
      <c r="M4201" s="31"/>
      <c r="N4201" s="31"/>
      <c r="O4201" s="31"/>
      <c r="P4201" s="31"/>
      <c r="Q4201" s="31"/>
      <c r="R4201" s="24" t="str">
        <f>IF(COUNTA(A4201:Q4201)=0,"",IF(AND(COUNTA(A4201)&gt;0, COUNTA(B4201)&gt;0, COUNTA(C4201)&gt;0, COUNTA(D4201)&gt;0, COUNTIF('OMS Drop Downs'!$C$2:$C$3,'OMS Response Form (ORF)'!E4201),COUNTIF('OMS Drop Downs'!$D$2:$D$5,'OMS Response Form (ORF)'!F4201),COUNTIF('OMS Drop Downs'!$A$2:$A$5,'OMS Response Form (ORF)'!G4201),COUNTIF('OMS Drop Downs'!$B$2:$B$4,'OMS Response Form (ORF)'!H4201),COUNTIF('OMS Drop Downs'!$A$2:$A$5,'OMS Response Form (ORF)'!I4201),COUNTIF('OMS Drop Downs'!$E$2:$E$7,'OMS Response Form (ORF)'!J4201),COUNTIF('OMS Drop Downs'!$B$2:$B$4,'OMS Response Form (ORF)'!K4201),COUNTIF('OMS Drop Downs'!$B$2:$B$4,'OMS Response Form (ORF)'!L4201),COUNTIF('OMS Drop Downs'!$B$2:$B$4,'OMS Response Form (ORF)'!M4201),COUNTIF('OMS Drop Downs'!$B$2:$B$4,'OMS Response Form (ORF)'!N4201), COUNTIF('OMS Drop Downs'!$B$2:$B$4,'OMS Response Form (ORF)'!O4201),COUNTIF('OMS Drop Downs'!$B$2:$B$4,'OMS Response Form (ORF)'!P4201),COUNTIF('OMS Drop Downs'!$B$2:$B$4,'OMS Response Form (ORF)'!Q4201)),"Complete","Incomplete"))</f>
        <v/>
      </c>
      <c r="S4201" s="25" t="str">
        <f>IF(R4201="Complete",IF(AND(NOT(ISNA(VLOOKUP(CONCATENATE(E4201,F4201,G4201,H4201,I4201,J4201),'OMS Drop Downs'!G:G,1,FALSE))),IF(AND(F4201&lt;&gt;"C3",J4201&lt;&gt;"O5"),IF(SUM(COUNTIF(K4201:Q4201,"Y"),COUNTIF(K4201:Q4201,"N"))=0,"V","I"),IF(COUNTIF(K4201:Q4201,"Y"),"V","I"))="V"),"Valid","Invalid")," ")</f>
        <v xml:space="preserve"> </v>
      </c>
      <c r="T4201"/>
    </row>
    <row r="4202" spans="1:20" x14ac:dyDescent="0.25">
      <c r="A4202" s="113"/>
      <c r="B4202" s="114"/>
      <c r="C4202" s="115"/>
      <c r="D4202" s="117"/>
      <c r="E4202" s="55"/>
      <c r="F4202" s="31"/>
      <c r="G4202" s="31"/>
      <c r="H4202" s="31"/>
      <c r="I4202" s="31"/>
      <c r="J4202" s="31"/>
      <c r="K4202" s="31"/>
      <c r="L4202" s="31"/>
      <c r="M4202" s="31"/>
      <c r="N4202" s="31"/>
      <c r="O4202" s="31"/>
      <c r="P4202" s="31"/>
      <c r="Q4202" s="31"/>
      <c r="R4202" s="24" t="str">
        <f>IF(COUNTA(A4202:Q4202)=0,"",IF(AND(COUNTA(A4202)&gt;0, COUNTA(B4202)&gt;0, COUNTA(C4202)&gt;0, COUNTA(D4202)&gt;0, COUNTIF('OMS Drop Downs'!$C$2:$C$3,'OMS Response Form (ORF)'!E4202),COUNTIF('OMS Drop Downs'!$D$2:$D$5,'OMS Response Form (ORF)'!F4202),COUNTIF('OMS Drop Downs'!$A$2:$A$5,'OMS Response Form (ORF)'!G4202),COUNTIF('OMS Drop Downs'!$B$2:$B$4,'OMS Response Form (ORF)'!H4202),COUNTIF('OMS Drop Downs'!$A$2:$A$5,'OMS Response Form (ORF)'!I4202),COUNTIF('OMS Drop Downs'!$E$2:$E$7,'OMS Response Form (ORF)'!J4202),COUNTIF('OMS Drop Downs'!$B$2:$B$4,'OMS Response Form (ORF)'!K4202),COUNTIF('OMS Drop Downs'!$B$2:$B$4,'OMS Response Form (ORF)'!L4202),COUNTIF('OMS Drop Downs'!$B$2:$B$4,'OMS Response Form (ORF)'!M4202),COUNTIF('OMS Drop Downs'!$B$2:$B$4,'OMS Response Form (ORF)'!N4202), COUNTIF('OMS Drop Downs'!$B$2:$B$4,'OMS Response Form (ORF)'!O4202),COUNTIF('OMS Drop Downs'!$B$2:$B$4,'OMS Response Form (ORF)'!P4202),COUNTIF('OMS Drop Downs'!$B$2:$B$4,'OMS Response Form (ORF)'!Q4202)),"Complete","Incomplete"))</f>
        <v/>
      </c>
      <c r="S4202" s="25" t="str">
        <f>IF(R4202="Complete",IF(AND(NOT(ISNA(VLOOKUP(CONCATENATE(E4202,F4202,G4202,H4202,I4202,J4202),'OMS Drop Downs'!G:G,1,FALSE))),IF(AND(F4202&lt;&gt;"C3",J4202&lt;&gt;"O5"),IF(SUM(COUNTIF(K4202:Q4202,"Y"),COUNTIF(K4202:Q4202,"N"))=0,"V","I"),IF(COUNTIF(K4202:Q4202,"Y"),"V","I"))="V"),"Valid","Invalid")," ")</f>
        <v xml:space="preserve"> </v>
      </c>
      <c r="T4202"/>
    </row>
    <row r="4203" spans="1:20" x14ac:dyDescent="0.25">
      <c r="A4203" s="113"/>
      <c r="B4203" s="114"/>
      <c r="C4203" s="115"/>
      <c r="D4203" s="117"/>
      <c r="E4203" s="55"/>
      <c r="F4203" s="31"/>
      <c r="G4203" s="31"/>
      <c r="H4203" s="31"/>
      <c r="I4203" s="31"/>
      <c r="J4203" s="31"/>
      <c r="K4203" s="31"/>
      <c r="L4203" s="31"/>
      <c r="M4203" s="31"/>
      <c r="N4203" s="31"/>
      <c r="O4203" s="31"/>
      <c r="P4203" s="31"/>
      <c r="Q4203" s="31"/>
      <c r="R4203" s="24" t="str">
        <f>IF(COUNTA(A4203:Q4203)=0,"",IF(AND(COUNTA(A4203)&gt;0, COUNTA(B4203)&gt;0, COUNTA(C4203)&gt;0, COUNTA(D4203)&gt;0, COUNTIF('OMS Drop Downs'!$C$2:$C$3,'OMS Response Form (ORF)'!E4203),COUNTIF('OMS Drop Downs'!$D$2:$D$5,'OMS Response Form (ORF)'!F4203),COUNTIF('OMS Drop Downs'!$A$2:$A$5,'OMS Response Form (ORF)'!G4203),COUNTIF('OMS Drop Downs'!$B$2:$B$4,'OMS Response Form (ORF)'!H4203),COUNTIF('OMS Drop Downs'!$A$2:$A$5,'OMS Response Form (ORF)'!I4203),COUNTIF('OMS Drop Downs'!$E$2:$E$7,'OMS Response Form (ORF)'!J4203),COUNTIF('OMS Drop Downs'!$B$2:$B$4,'OMS Response Form (ORF)'!K4203),COUNTIF('OMS Drop Downs'!$B$2:$B$4,'OMS Response Form (ORF)'!L4203),COUNTIF('OMS Drop Downs'!$B$2:$B$4,'OMS Response Form (ORF)'!M4203),COUNTIF('OMS Drop Downs'!$B$2:$B$4,'OMS Response Form (ORF)'!N4203), COUNTIF('OMS Drop Downs'!$B$2:$B$4,'OMS Response Form (ORF)'!O4203),COUNTIF('OMS Drop Downs'!$B$2:$B$4,'OMS Response Form (ORF)'!P4203),COUNTIF('OMS Drop Downs'!$B$2:$B$4,'OMS Response Form (ORF)'!Q4203)),"Complete","Incomplete"))</f>
        <v/>
      </c>
      <c r="S4203" s="25" t="str">
        <f>IF(R4203="Complete",IF(AND(NOT(ISNA(VLOOKUP(CONCATENATE(E4203,F4203,G4203,H4203,I4203,J4203),'OMS Drop Downs'!G:G,1,FALSE))),IF(AND(F4203&lt;&gt;"C3",J4203&lt;&gt;"O5"),IF(SUM(COUNTIF(K4203:Q4203,"Y"),COUNTIF(K4203:Q4203,"N"))=0,"V","I"),IF(COUNTIF(K4203:Q4203,"Y"),"V","I"))="V"),"Valid","Invalid")," ")</f>
        <v xml:space="preserve"> </v>
      </c>
      <c r="T4203"/>
    </row>
    <row r="4204" spans="1:20" x14ac:dyDescent="0.25">
      <c r="A4204" s="113"/>
      <c r="B4204" s="114"/>
      <c r="C4204" s="115"/>
      <c r="D4204" s="117"/>
      <c r="E4204" s="55"/>
      <c r="F4204" s="31"/>
      <c r="G4204" s="31"/>
      <c r="H4204" s="31"/>
      <c r="I4204" s="31"/>
      <c r="J4204" s="31"/>
      <c r="K4204" s="31"/>
      <c r="L4204" s="31"/>
      <c r="M4204" s="31"/>
      <c r="N4204" s="31"/>
      <c r="O4204" s="31"/>
      <c r="P4204" s="31"/>
      <c r="Q4204" s="31"/>
      <c r="R4204" s="24" t="str">
        <f>IF(COUNTA(A4204:Q4204)=0,"",IF(AND(COUNTA(A4204)&gt;0, COUNTA(B4204)&gt;0, COUNTA(C4204)&gt;0, COUNTA(D4204)&gt;0, COUNTIF('OMS Drop Downs'!$C$2:$C$3,'OMS Response Form (ORF)'!E4204),COUNTIF('OMS Drop Downs'!$D$2:$D$5,'OMS Response Form (ORF)'!F4204),COUNTIF('OMS Drop Downs'!$A$2:$A$5,'OMS Response Form (ORF)'!G4204),COUNTIF('OMS Drop Downs'!$B$2:$B$4,'OMS Response Form (ORF)'!H4204),COUNTIF('OMS Drop Downs'!$A$2:$A$5,'OMS Response Form (ORF)'!I4204),COUNTIF('OMS Drop Downs'!$E$2:$E$7,'OMS Response Form (ORF)'!J4204),COUNTIF('OMS Drop Downs'!$B$2:$B$4,'OMS Response Form (ORF)'!K4204),COUNTIF('OMS Drop Downs'!$B$2:$B$4,'OMS Response Form (ORF)'!L4204),COUNTIF('OMS Drop Downs'!$B$2:$B$4,'OMS Response Form (ORF)'!M4204),COUNTIF('OMS Drop Downs'!$B$2:$B$4,'OMS Response Form (ORF)'!N4204), COUNTIF('OMS Drop Downs'!$B$2:$B$4,'OMS Response Form (ORF)'!O4204),COUNTIF('OMS Drop Downs'!$B$2:$B$4,'OMS Response Form (ORF)'!P4204),COUNTIF('OMS Drop Downs'!$B$2:$B$4,'OMS Response Form (ORF)'!Q4204)),"Complete","Incomplete"))</f>
        <v/>
      </c>
      <c r="S4204" s="25" t="str">
        <f>IF(R4204="Complete",IF(AND(NOT(ISNA(VLOOKUP(CONCATENATE(E4204,F4204,G4204,H4204,I4204,J4204),'OMS Drop Downs'!G:G,1,FALSE))),IF(AND(F4204&lt;&gt;"C3",J4204&lt;&gt;"O5"),IF(SUM(COUNTIF(K4204:Q4204,"Y"),COUNTIF(K4204:Q4204,"N"))=0,"V","I"),IF(COUNTIF(K4204:Q4204,"Y"),"V","I"))="V"),"Valid","Invalid")," ")</f>
        <v xml:space="preserve"> </v>
      </c>
      <c r="T4204"/>
    </row>
    <row r="4205" spans="1:20" x14ac:dyDescent="0.25">
      <c r="A4205" s="113"/>
      <c r="B4205" s="114"/>
      <c r="C4205" s="115"/>
      <c r="D4205" s="117"/>
      <c r="E4205" s="55"/>
      <c r="F4205" s="31"/>
      <c r="G4205" s="31"/>
      <c r="H4205" s="31"/>
      <c r="I4205" s="31"/>
      <c r="J4205" s="31"/>
      <c r="K4205" s="31"/>
      <c r="L4205" s="31"/>
      <c r="M4205" s="31"/>
      <c r="N4205" s="31"/>
      <c r="O4205" s="31"/>
      <c r="P4205" s="31"/>
      <c r="Q4205" s="31"/>
      <c r="R4205" s="24" t="str">
        <f>IF(COUNTA(A4205:Q4205)=0,"",IF(AND(COUNTA(A4205)&gt;0, COUNTA(B4205)&gt;0, COUNTA(C4205)&gt;0, COUNTA(D4205)&gt;0, COUNTIF('OMS Drop Downs'!$C$2:$C$3,'OMS Response Form (ORF)'!E4205),COUNTIF('OMS Drop Downs'!$D$2:$D$5,'OMS Response Form (ORF)'!F4205),COUNTIF('OMS Drop Downs'!$A$2:$A$5,'OMS Response Form (ORF)'!G4205),COUNTIF('OMS Drop Downs'!$B$2:$B$4,'OMS Response Form (ORF)'!H4205),COUNTIF('OMS Drop Downs'!$A$2:$A$5,'OMS Response Form (ORF)'!I4205),COUNTIF('OMS Drop Downs'!$E$2:$E$7,'OMS Response Form (ORF)'!J4205),COUNTIF('OMS Drop Downs'!$B$2:$B$4,'OMS Response Form (ORF)'!K4205),COUNTIF('OMS Drop Downs'!$B$2:$B$4,'OMS Response Form (ORF)'!L4205),COUNTIF('OMS Drop Downs'!$B$2:$B$4,'OMS Response Form (ORF)'!M4205),COUNTIF('OMS Drop Downs'!$B$2:$B$4,'OMS Response Form (ORF)'!N4205), COUNTIF('OMS Drop Downs'!$B$2:$B$4,'OMS Response Form (ORF)'!O4205),COUNTIF('OMS Drop Downs'!$B$2:$B$4,'OMS Response Form (ORF)'!P4205),COUNTIF('OMS Drop Downs'!$B$2:$B$4,'OMS Response Form (ORF)'!Q4205)),"Complete","Incomplete"))</f>
        <v/>
      </c>
      <c r="S4205" s="25" t="str">
        <f>IF(R4205="Complete",IF(AND(NOT(ISNA(VLOOKUP(CONCATENATE(E4205,F4205,G4205,H4205,I4205,J4205),'OMS Drop Downs'!G:G,1,FALSE))),IF(AND(F4205&lt;&gt;"C3",J4205&lt;&gt;"O5"),IF(SUM(COUNTIF(K4205:Q4205,"Y"),COUNTIF(K4205:Q4205,"N"))=0,"V","I"),IF(COUNTIF(K4205:Q4205,"Y"),"V","I"))="V"),"Valid","Invalid")," ")</f>
        <v xml:space="preserve"> </v>
      </c>
      <c r="T4205"/>
    </row>
    <row r="4206" spans="1:20" x14ac:dyDescent="0.25">
      <c r="A4206" s="113"/>
      <c r="B4206" s="114"/>
      <c r="C4206" s="115"/>
      <c r="D4206" s="117"/>
      <c r="E4206" s="55"/>
      <c r="F4206" s="31"/>
      <c r="G4206" s="31"/>
      <c r="H4206" s="31"/>
      <c r="I4206" s="31"/>
      <c r="J4206" s="31"/>
      <c r="K4206" s="31"/>
      <c r="L4206" s="31"/>
      <c r="M4206" s="31"/>
      <c r="N4206" s="31"/>
      <c r="O4206" s="31"/>
      <c r="P4206" s="31"/>
      <c r="Q4206" s="31"/>
      <c r="R4206" s="24" t="str">
        <f>IF(COUNTA(A4206:Q4206)=0,"",IF(AND(COUNTA(A4206)&gt;0, COUNTA(B4206)&gt;0, COUNTA(C4206)&gt;0, COUNTA(D4206)&gt;0, COUNTIF('OMS Drop Downs'!$C$2:$C$3,'OMS Response Form (ORF)'!E4206),COUNTIF('OMS Drop Downs'!$D$2:$D$5,'OMS Response Form (ORF)'!F4206),COUNTIF('OMS Drop Downs'!$A$2:$A$5,'OMS Response Form (ORF)'!G4206),COUNTIF('OMS Drop Downs'!$B$2:$B$4,'OMS Response Form (ORF)'!H4206),COUNTIF('OMS Drop Downs'!$A$2:$A$5,'OMS Response Form (ORF)'!I4206),COUNTIF('OMS Drop Downs'!$E$2:$E$7,'OMS Response Form (ORF)'!J4206),COUNTIF('OMS Drop Downs'!$B$2:$B$4,'OMS Response Form (ORF)'!K4206),COUNTIF('OMS Drop Downs'!$B$2:$B$4,'OMS Response Form (ORF)'!L4206),COUNTIF('OMS Drop Downs'!$B$2:$B$4,'OMS Response Form (ORF)'!M4206),COUNTIF('OMS Drop Downs'!$B$2:$B$4,'OMS Response Form (ORF)'!N4206), COUNTIF('OMS Drop Downs'!$B$2:$B$4,'OMS Response Form (ORF)'!O4206),COUNTIF('OMS Drop Downs'!$B$2:$B$4,'OMS Response Form (ORF)'!P4206),COUNTIF('OMS Drop Downs'!$B$2:$B$4,'OMS Response Form (ORF)'!Q4206)),"Complete","Incomplete"))</f>
        <v/>
      </c>
      <c r="S4206" s="25" t="str">
        <f>IF(R4206="Complete",IF(AND(NOT(ISNA(VLOOKUP(CONCATENATE(E4206,F4206,G4206,H4206,I4206,J4206),'OMS Drop Downs'!G:G,1,FALSE))),IF(AND(F4206&lt;&gt;"C3",J4206&lt;&gt;"O5"),IF(SUM(COUNTIF(K4206:Q4206,"Y"),COUNTIF(K4206:Q4206,"N"))=0,"V","I"),IF(COUNTIF(K4206:Q4206,"Y"),"V","I"))="V"),"Valid","Invalid")," ")</f>
        <v xml:space="preserve"> </v>
      </c>
      <c r="T4206"/>
    </row>
    <row r="4207" spans="1:20" x14ac:dyDescent="0.25">
      <c r="A4207" s="113"/>
      <c r="B4207" s="114"/>
      <c r="C4207" s="115"/>
      <c r="D4207" s="117"/>
      <c r="E4207" s="55"/>
      <c r="F4207" s="31"/>
      <c r="G4207" s="31"/>
      <c r="H4207" s="31"/>
      <c r="I4207" s="31"/>
      <c r="J4207" s="31"/>
      <c r="K4207" s="31"/>
      <c r="L4207" s="31"/>
      <c r="M4207" s="31"/>
      <c r="N4207" s="31"/>
      <c r="O4207" s="31"/>
      <c r="P4207" s="31"/>
      <c r="Q4207" s="31"/>
      <c r="R4207" s="24" t="str">
        <f>IF(COUNTA(A4207:Q4207)=0,"",IF(AND(COUNTA(A4207)&gt;0, COUNTA(B4207)&gt;0, COUNTA(C4207)&gt;0, COUNTA(D4207)&gt;0, COUNTIF('OMS Drop Downs'!$C$2:$C$3,'OMS Response Form (ORF)'!E4207),COUNTIF('OMS Drop Downs'!$D$2:$D$5,'OMS Response Form (ORF)'!F4207),COUNTIF('OMS Drop Downs'!$A$2:$A$5,'OMS Response Form (ORF)'!G4207),COUNTIF('OMS Drop Downs'!$B$2:$B$4,'OMS Response Form (ORF)'!H4207),COUNTIF('OMS Drop Downs'!$A$2:$A$5,'OMS Response Form (ORF)'!I4207),COUNTIF('OMS Drop Downs'!$E$2:$E$7,'OMS Response Form (ORF)'!J4207),COUNTIF('OMS Drop Downs'!$B$2:$B$4,'OMS Response Form (ORF)'!K4207),COUNTIF('OMS Drop Downs'!$B$2:$B$4,'OMS Response Form (ORF)'!L4207),COUNTIF('OMS Drop Downs'!$B$2:$B$4,'OMS Response Form (ORF)'!M4207),COUNTIF('OMS Drop Downs'!$B$2:$B$4,'OMS Response Form (ORF)'!N4207), COUNTIF('OMS Drop Downs'!$B$2:$B$4,'OMS Response Form (ORF)'!O4207),COUNTIF('OMS Drop Downs'!$B$2:$B$4,'OMS Response Form (ORF)'!P4207),COUNTIF('OMS Drop Downs'!$B$2:$B$4,'OMS Response Form (ORF)'!Q4207)),"Complete","Incomplete"))</f>
        <v/>
      </c>
      <c r="S4207" s="25" t="str">
        <f>IF(R4207="Complete",IF(AND(NOT(ISNA(VLOOKUP(CONCATENATE(E4207,F4207,G4207,H4207,I4207,J4207),'OMS Drop Downs'!G:G,1,FALSE))),IF(AND(F4207&lt;&gt;"C3",J4207&lt;&gt;"O5"),IF(SUM(COUNTIF(K4207:Q4207,"Y"),COUNTIF(K4207:Q4207,"N"))=0,"V","I"),IF(COUNTIF(K4207:Q4207,"Y"),"V","I"))="V"),"Valid","Invalid")," ")</f>
        <v xml:space="preserve"> </v>
      </c>
      <c r="T4207"/>
    </row>
    <row r="4208" spans="1:20" x14ac:dyDescent="0.25">
      <c r="A4208" s="113"/>
      <c r="B4208" s="114"/>
      <c r="C4208" s="115"/>
      <c r="D4208" s="117"/>
      <c r="E4208" s="55"/>
      <c r="F4208" s="31"/>
      <c r="G4208" s="31"/>
      <c r="H4208" s="31"/>
      <c r="I4208" s="31"/>
      <c r="J4208" s="31"/>
      <c r="K4208" s="31"/>
      <c r="L4208" s="31"/>
      <c r="M4208" s="31"/>
      <c r="N4208" s="31"/>
      <c r="O4208" s="31"/>
      <c r="P4208" s="31"/>
      <c r="Q4208" s="31"/>
      <c r="R4208" s="24" t="str">
        <f>IF(COUNTA(A4208:Q4208)=0,"",IF(AND(COUNTA(A4208)&gt;0, COUNTA(B4208)&gt;0, COUNTA(C4208)&gt;0, COUNTA(D4208)&gt;0, COUNTIF('OMS Drop Downs'!$C$2:$C$3,'OMS Response Form (ORF)'!E4208),COUNTIF('OMS Drop Downs'!$D$2:$D$5,'OMS Response Form (ORF)'!F4208),COUNTIF('OMS Drop Downs'!$A$2:$A$5,'OMS Response Form (ORF)'!G4208),COUNTIF('OMS Drop Downs'!$B$2:$B$4,'OMS Response Form (ORF)'!H4208),COUNTIF('OMS Drop Downs'!$A$2:$A$5,'OMS Response Form (ORF)'!I4208),COUNTIF('OMS Drop Downs'!$E$2:$E$7,'OMS Response Form (ORF)'!J4208),COUNTIF('OMS Drop Downs'!$B$2:$B$4,'OMS Response Form (ORF)'!K4208),COUNTIF('OMS Drop Downs'!$B$2:$B$4,'OMS Response Form (ORF)'!L4208),COUNTIF('OMS Drop Downs'!$B$2:$B$4,'OMS Response Form (ORF)'!M4208),COUNTIF('OMS Drop Downs'!$B$2:$B$4,'OMS Response Form (ORF)'!N4208), COUNTIF('OMS Drop Downs'!$B$2:$B$4,'OMS Response Form (ORF)'!O4208),COUNTIF('OMS Drop Downs'!$B$2:$B$4,'OMS Response Form (ORF)'!P4208),COUNTIF('OMS Drop Downs'!$B$2:$B$4,'OMS Response Form (ORF)'!Q4208)),"Complete","Incomplete"))</f>
        <v/>
      </c>
      <c r="S4208" s="25" t="str">
        <f>IF(R4208="Complete",IF(AND(NOT(ISNA(VLOOKUP(CONCATENATE(E4208,F4208,G4208,H4208,I4208,J4208),'OMS Drop Downs'!G:G,1,FALSE))),IF(AND(F4208&lt;&gt;"C3",J4208&lt;&gt;"O5"),IF(SUM(COUNTIF(K4208:Q4208,"Y"),COUNTIF(K4208:Q4208,"N"))=0,"V","I"),IF(COUNTIF(K4208:Q4208,"Y"),"V","I"))="V"),"Valid","Invalid")," ")</f>
        <v xml:space="preserve"> </v>
      </c>
      <c r="T4208"/>
    </row>
    <row r="4209" spans="1:20" x14ac:dyDescent="0.25">
      <c r="A4209" s="113"/>
      <c r="B4209" s="114"/>
      <c r="C4209" s="115"/>
      <c r="D4209" s="117"/>
      <c r="E4209" s="55"/>
      <c r="F4209" s="31"/>
      <c r="G4209" s="31"/>
      <c r="H4209" s="31"/>
      <c r="I4209" s="31"/>
      <c r="J4209" s="31"/>
      <c r="K4209" s="31"/>
      <c r="L4209" s="31"/>
      <c r="M4209" s="31"/>
      <c r="N4209" s="31"/>
      <c r="O4209" s="31"/>
      <c r="P4209" s="31"/>
      <c r="Q4209" s="31"/>
      <c r="R4209" s="24" t="str">
        <f>IF(COUNTA(A4209:Q4209)=0,"",IF(AND(COUNTA(A4209)&gt;0, COUNTA(B4209)&gt;0, COUNTA(C4209)&gt;0, COUNTA(D4209)&gt;0, COUNTIF('OMS Drop Downs'!$C$2:$C$3,'OMS Response Form (ORF)'!E4209),COUNTIF('OMS Drop Downs'!$D$2:$D$5,'OMS Response Form (ORF)'!F4209),COUNTIF('OMS Drop Downs'!$A$2:$A$5,'OMS Response Form (ORF)'!G4209),COUNTIF('OMS Drop Downs'!$B$2:$B$4,'OMS Response Form (ORF)'!H4209),COUNTIF('OMS Drop Downs'!$A$2:$A$5,'OMS Response Form (ORF)'!I4209),COUNTIF('OMS Drop Downs'!$E$2:$E$7,'OMS Response Form (ORF)'!J4209),COUNTIF('OMS Drop Downs'!$B$2:$B$4,'OMS Response Form (ORF)'!K4209),COUNTIF('OMS Drop Downs'!$B$2:$B$4,'OMS Response Form (ORF)'!L4209),COUNTIF('OMS Drop Downs'!$B$2:$B$4,'OMS Response Form (ORF)'!M4209),COUNTIF('OMS Drop Downs'!$B$2:$B$4,'OMS Response Form (ORF)'!N4209), COUNTIF('OMS Drop Downs'!$B$2:$B$4,'OMS Response Form (ORF)'!O4209),COUNTIF('OMS Drop Downs'!$B$2:$B$4,'OMS Response Form (ORF)'!P4209),COUNTIF('OMS Drop Downs'!$B$2:$B$4,'OMS Response Form (ORF)'!Q4209)),"Complete","Incomplete"))</f>
        <v/>
      </c>
      <c r="S4209" s="25" t="str">
        <f>IF(R4209="Complete",IF(AND(NOT(ISNA(VLOOKUP(CONCATENATE(E4209,F4209,G4209,H4209,I4209,J4209),'OMS Drop Downs'!G:G,1,FALSE))),IF(AND(F4209&lt;&gt;"C3",J4209&lt;&gt;"O5"),IF(SUM(COUNTIF(K4209:Q4209,"Y"),COUNTIF(K4209:Q4209,"N"))=0,"V","I"),IF(COUNTIF(K4209:Q4209,"Y"),"V","I"))="V"),"Valid","Invalid")," ")</f>
        <v xml:space="preserve"> </v>
      </c>
      <c r="T4209"/>
    </row>
    <row r="4210" spans="1:20" x14ac:dyDescent="0.25">
      <c r="A4210" s="113"/>
      <c r="B4210" s="114"/>
      <c r="C4210" s="115"/>
      <c r="D4210" s="117"/>
      <c r="E4210" s="55"/>
      <c r="F4210" s="31"/>
      <c r="G4210" s="31"/>
      <c r="H4210" s="31"/>
      <c r="I4210" s="31"/>
      <c r="J4210" s="31"/>
      <c r="K4210" s="31"/>
      <c r="L4210" s="31"/>
      <c r="M4210" s="31"/>
      <c r="N4210" s="31"/>
      <c r="O4210" s="31"/>
      <c r="P4210" s="31"/>
      <c r="Q4210" s="31"/>
      <c r="R4210" s="24" t="str">
        <f>IF(COUNTA(A4210:Q4210)=0,"",IF(AND(COUNTA(A4210)&gt;0, COUNTA(B4210)&gt;0, COUNTA(C4210)&gt;0, COUNTA(D4210)&gt;0, COUNTIF('OMS Drop Downs'!$C$2:$C$3,'OMS Response Form (ORF)'!E4210),COUNTIF('OMS Drop Downs'!$D$2:$D$5,'OMS Response Form (ORF)'!F4210),COUNTIF('OMS Drop Downs'!$A$2:$A$5,'OMS Response Form (ORF)'!G4210),COUNTIF('OMS Drop Downs'!$B$2:$B$4,'OMS Response Form (ORF)'!H4210),COUNTIF('OMS Drop Downs'!$A$2:$A$5,'OMS Response Form (ORF)'!I4210),COUNTIF('OMS Drop Downs'!$E$2:$E$7,'OMS Response Form (ORF)'!J4210),COUNTIF('OMS Drop Downs'!$B$2:$B$4,'OMS Response Form (ORF)'!K4210),COUNTIF('OMS Drop Downs'!$B$2:$B$4,'OMS Response Form (ORF)'!L4210),COUNTIF('OMS Drop Downs'!$B$2:$B$4,'OMS Response Form (ORF)'!M4210),COUNTIF('OMS Drop Downs'!$B$2:$B$4,'OMS Response Form (ORF)'!N4210), COUNTIF('OMS Drop Downs'!$B$2:$B$4,'OMS Response Form (ORF)'!O4210),COUNTIF('OMS Drop Downs'!$B$2:$B$4,'OMS Response Form (ORF)'!P4210),COUNTIF('OMS Drop Downs'!$B$2:$B$4,'OMS Response Form (ORF)'!Q4210)),"Complete","Incomplete"))</f>
        <v/>
      </c>
      <c r="S4210" s="25" t="str">
        <f>IF(R4210="Complete",IF(AND(NOT(ISNA(VLOOKUP(CONCATENATE(E4210,F4210,G4210,H4210,I4210,J4210),'OMS Drop Downs'!G:G,1,FALSE))),IF(AND(F4210&lt;&gt;"C3",J4210&lt;&gt;"O5"),IF(SUM(COUNTIF(K4210:Q4210,"Y"),COUNTIF(K4210:Q4210,"N"))=0,"V","I"),IF(COUNTIF(K4210:Q4210,"Y"),"V","I"))="V"),"Valid","Invalid")," ")</f>
        <v xml:space="preserve"> </v>
      </c>
      <c r="T4210"/>
    </row>
    <row r="4211" spans="1:20" x14ac:dyDescent="0.25">
      <c r="A4211" s="113"/>
      <c r="B4211" s="114"/>
      <c r="C4211" s="115"/>
      <c r="D4211" s="117"/>
      <c r="E4211" s="55"/>
      <c r="F4211" s="31"/>
      <c r="G4211" s="31"/>
      <c r="H4211" s="31"/>
      <c r="I4211" s="31"/>
      <c r="J4211" s="31"/>
      <c r="K4211" s="31"/>
      <c r="L4211" s="31"/>
      <c r="M4211" s="31"/>
      <c r="N4211" s="31"/>
      <c r="O4211" s="31"/>
      <c r="P4211" s="31"/>
      <c r="Q4211" s="31"/>
      <c r="R4211" s="24" t="str">
        <f>IF(COUNTA(A4211:Q4211)=0,"",IF(AND(COUNTA(A4211)&gt;0, COUNTA(B4211)&gt;0, COUNTA(C4211)&gt;0, COUNTA(D4211)&gt;0, COUNTIF('OMS Drop Downs'!$C$2:$C$3,'OMS Response Form (ORF)'!E4211),COUNTIF('OMS Drop Downs'!$D$2:$D$5,'OMS Response Form (ORF)'!F4211),COUNTIF('OMS Drop Downs'!$A$2:$A$5,'OMS Response Form (ORF)'!G4211),COUNTIF('OMS Drop Downs'!$B$2:$B$4,'OMS Response Form (ORF)'!H4211),COUNTIF('OMS Drop Downs'!$A$2:$A$5,'OMS Response Form (ORF)'!I4211),COUNTIF('OMS Drop Downs'!$E$2:$E$7,'OMS Response Form (ORF)'!J4211),COUNTIF('OMS Drop Downs'!$B$2:$B$4,'OMS Response Form (ORF)'!K4211),COUNTIF('OMS Drop Downs'!$B$2:$B$4,'OMS Response Form (ORF)'!L4211),COUNTIF('OMS Drop Downs'!$B$2:$B$4,'OMS Response Form (ORF)'!M4211),COUNTIF('OMS Drop Downs'!$B$2:$B$4,'OMS Response Form (ORF)'!N4211), COUNTIF('OMS Drop Downs'!$B$2:$B$4,'OMS Response Form (ORF)'!O4211),COUNTIF('OMS Drop Downs'!$B$2:$B$4,'OMS Response Form (ORF)'!P4211),COUNTIF('OMS Drop Downs'!$B$2:$B$4,'OMS Response Form (ORF)'!Q4211)),"Complete","Incomplete"))</f>
        <v/>
      </c>
      <c r="S4211" s="25" t="str">
        <f>IF(R4211="Complete",IF(AND(NOT(ISNA(VLOOKUP(CONCATENATE(E4211,F4211,G4211,H4211,I4211,J4211),'OMS Drop Downs'!G:G,1,FALSE))),IF(AND(F4211&lt;&gt;"C3",J4211&lt;&gt;"O5"),IF(SUM(COUNTIF(K4211:Q4211,"Y"),COUNTIF(K4211:Q4211,"N"))=0,"V","I"),IF(COUNTIF(K4211:Q4211,"Y"),"V","I"))="V"),"Valid","Invalid")," ")</f>
        <v xml:space="preserve"> </v>
      </c>
      <c r="T4211"/>
    </row>
    <row r="4212" spans="1:20" x14ac:dyDescent="0.25">
      <c r="A4212" s="113"/>
      <c r="B4212" s="114"/>
      <c r="C4212" s="115"/>
      <c r="D4212" s="117"/>
      <c r="E4212" s="55"/>
      <c r="F4212" s="31"/>
      <c r="G4212" s="31"/>
      <c r="H4212" s="31"/>
      <c r="I4212" s="31"/>
      <c r="J4212" s="31"/>
      <c r="K4212" s="31"/>
      <c r="L4212" s="31"/>
      <c r="M4212" s="31"/>
      <c r="N4212" s="31"/>
      <c r="O4212" s="31"/>
      <c r="P4212" s="31"/>
      <c r="Q4212" s="31"/>
      <c r="R4212" s="24" t="str">
        <f>IF(COUNTA(A4212:Q4212)=0,"",IF(AND(COUNTA(A4212)&gt;0, COUNTA(B4212)&gt;0, COUNTA(C4212)&gt;0, COUNTA(D4212)&gt;0, COUNTIF('OMS Drop Downs'!$C$2:$C$3,'OMS Response Form (ORF)'!E4212),COUNTIF('OMS Drop Downs'!$D$2:$D$5,'OMS Response Form (ORF)'!F4212),COUNTIF('OMS Drop Downs'!$A$2:$A$5,'OMS Response Form (ORF)'!G4212),COUNTIF('OMS Drop Downs'!$B$2:$B$4,'OMS Response Form (ORF)'!H4212),COUNTIF('OMS Drop Downs'!$A$2:$A$5,'OMS Response Form (ORF)'!I4212),COUNTIF('OMS Drop Downs'!$E$2:$E$7,'OMS Response Form (ORF)'!J4212),COUNTIF('OMS Drop Downs'!$B$2:$B$4,'OMS Response Form (ORF)'!K4212),COUNTIF('OMS Drop Downs'!$B$2:$B$4,'OMS Response Form (ORF)'!L4212),COUNTIF('OMS Drop Downs'!$B$2:$B$4,'OMS Response Form (ORF)'!M4212),COUNTIF('OMS Drop Downs'!$B$2:$B$4,'OMS Response Form (ORF)'!N4212), COUNTIF('OMS Drop Downs'!$B$2:$B$4,'OMS Response Form (ORF)'!O4212),COUNTIF('OMS Drop Downs'!$B$2:$B$4,'OMS Response Form (ORF)'!P4212),COUNTIF('OMS Drop Downs'!$B$2:$B$4,'OMS Response Form (ORF)'!Q4212)),"Complete","Incomplete"))</f>
        <v/>
      </c>
      <c r="S4212" s="25" t="str">
        <f>IF(R4212="Complete",IF(AND(NOT(ISNA(VLOOKUP(CONCATENATE(E4212,F4212,G4212,H4212,I4212,J4212),'OMS Drop Downs'!G:G,1,FALSE))),IF(AND(F4212&lt;&gt;"C3",J4212&lt;&gt;"O5"),IF(SUM(COUNTIF(K4212:Q4212,"Y"),COUNTIF(K4212:Q4212,"N"))=0,"V","I"),IF(COUNTIF(K4212:Q4212,"Y"),"V","I"))="V"),"Valid","Invalid")," ")</f>
        <v xml:space="preserve"> </v>
      </c>
      <c r="T4212"/>
    </row>
    <row r="4213" spans="1:20" x14ac:dyDescent="0.25">
      <c r="A4213" s="113"/>
      <c r="B4213" s="114"/>
      <c r="C4213" s="115"/>
      <c r="D4213" s="117"/>
      <c r="E4213" s="55"/>
      <c r="F4213" s="31"/>
      <c r="G4213" s="31"/>
      <c r="H4213" s="31"/>
      <c r="I4213" s="31"/>
      <c r="J4213" s="31"/>
      <c r="K4213" s="31"/>
      <c r="L4213" s="31"/>
      <c r="M4213" s="31"/>
      <c r="N4213" s="31"/>
      <c r="O4213" s="31"/>
      <c r="P4213" s="31"/>
      <c r="Q4213" s="31"/>
      <c r="R4213" s="24" t="str">
        <f>IF(COUNTA(A4213:Q4213)=0,"",IF(AND(COUNTA(A4213)&gt;0, COUNTA(B4213)&gt;0, COUNTA(C4213)&gt;0, COUNTA(D4213)&gt;0, COUNTIF('OMS Drop Downs'!$C$2:$C$3,'OMS Response Form (ORF)'!E4213),COUNTIF('OMS Drop Downs'!$D$2:$D$5,'OMS Response Form (ORF)'!F4213),COUNTIF('OMS Drop Downs'!$A$2:$A$5,'OMS Response Form (ORF)'!G4213),COUNTIF('OMS Drop Downs'!$B$2:$B$4,'OMS Response Form (ORF)'!H4213),COUNTIF('OMS Drop Downs'!$A$2:$A$5,'OMS Response Form (ORF)'!I4213),COUNTIF('OMS Drop Downs'!$E$2:$E$7,'OMS Response Form (ORF)'!J4213),COUNTIF('OMS Drop Downs'!$B$2:$B$4,'OMS Response Form (ORF)'!K4213),COUNTIF('OMS Drop Downs'!$B$2:$B$4,'OMS Response Form (ORF)'!L4213),COUNTIF('OMS Drop Downs'!$B$2:$B$4,'OMS Response Form (ORF)'!M4213),COUNTIF('OMS Drop Downs'!$B$2:$B$4,'OMS Response Form (ORF)'!N4213), COUNTIF('OMS Drop Downs'!$B$2:$B$4,'OMS Response Form (ORF)'!O4213),COUNTIF('OMS Drop Downs'!$B$2:$B$4,'OMS Response Form (ORF)'!P4213),COUNTIF('OMS Drop Downs'!$B$2:$B$4,'OMS Response Form (ORF)'!Q4213)),"Complete","Incomplete"))</f>
        <v/>
      </c>
      <c r="S4213" s="25" t="str">
        <f>IF(R4213="Complete",IF(AND(NOT(ISNA(VLOOKUP(CONCATENATE(E4213,F4213,G4213,H4213,I4213,J4213),'OMS Drop Downs'!G:G,1,FALSE))),IF(AND(F4213&lt;&gt;"C3",J4213&lt;&gt;"O5"),IF(SUM(COUNTIF(K4213:Q4213,"Y"),COUNTIF(K4213:Q4213,"N"))=0,"V","I"),IF(COUNTIF(K4213:Q4213,"Y"),"V","I"))="V"),"Valid","Invalid")," ")</f>
        <v xml:space="preserve"> </v>
      </c>
      <c r="T4213"/>
    </row>
    <row r="4214" spans="1:20" x14ac:dyDescent="0.25">
      <c r="A4214" s="113"/>
      <c r="B4214" s="114"/>
      <c r="C4214" s="115"/>
      <c r="D4214" s="117"/>
      <c r="E4214" s="55"/>
      <c r="F4214" s="31"/>
      <c r="G4214" s="31"/>
      <c r="H4214" s="31"/>
      <c r="I4214" s="31"/>
      <c r="J4214" s="31"/>
      <c r="K4214" s="31"/>
      <c r="L4214" s="31"/>
      <c r="M4214" s="31"/>
      <c r="N4214" s="31"/>
      <c r="O4214" s="31"/>
      <c r="P4214" s="31"/>
      <c r="Q4214" s="31"/>
      <c r="R4214" s="24" t="str">
        <f>IF(COUNTA(A4214:Q4214)=0,"",IF(AND(COUNTA(A4214)&gt;0, COUNTA(B4214)&gt;0, COUNTA(C4214)&gt;0, COUNTA(D4214)&gt;0, COUNTIF('OMS Drop Downs'!$C$2:$C$3,'OMS Response Form (ORF)'!E4214),COUNTIF('OMS Drop Downs'!$D$2:$D$5,'OMS Response Form (ORF)'!F4214),COUNTIF('OMS Drop Downs'!$A$2:$A$5,'OMS Response Form (ORF)'!G4214),COUNTIF('OMS Drop Downs'!$B$2:$B$4,'OMS Response Form (ORF)'!H4214),COUNTIF('OMS Drop Downs'!$A$2:$A$5,'OMS Response Form (ORF)'!I4214),COUNTIF('OMS Drop Downs'!$E$2:$E$7,'OMS Response Form (ORF)'!J4214),COUNTIF('OMS Drop Downs'!$B$2:$B$4,'OMS Response Form (ORF)'!K4214),COUNTIF('OMS Drop Downs'!$B$2:$B$4,'OMS Response Form (ORF)'!L4214),COUNTIF('OMS Drop Downs'!$B$2:$B$4,'OMS Response Form (ORF)'!M4214),COUNTIF('OMS Drop Downs'!$B$2:$B$4,'OMS Response Form (ORF)'!N4214), COUNTIF('OMS Drop Downs'!$B$2:$B$4,'OMS Response Form (ORF)'!O4214),COUNTIF('OMS Drop Downs'!$B$2:$B$4,'OMS Response Form (ORF)'!P4214),COUNTIF('OMS Drop Downs'!$B$2:$B$4,'OMS Response Form (ORF)'!Q4214)),"Complete","Incomplete"))</f>
        <v/>
      </c>
      <c r="S4214" s="25" t="str">
        <f>IF(R4214="Complete",IF(AND(NOT(ISNA(VLOOKUP(CONCATENATE(E4214,F4214,G4214,H4214,I4214,J4214),'OMS Drop Downs'!G:G,1,FALSE))),IF(AND(F4214&lt;&gt;"C3",J4214&lt;&gt;"O5"),IF(SUM(COUNTIF(K4214:Q4214,"Y"),COUNTIF(K4214:Q4214,"N"))=0,"V","I"),IF(COUNTIF(K4214:Q4214,"Y"),"V","I"))="V"),"Valid","Invalid")," ")</f>
        <v xml:space="preserve"> </v>
      </c>
      <c r="T4214"/>
    </row>
    <row r="4215" spans="1:20" x14ac:dyDescent="0.25">
      <c r="A4215" s="113"/>
      <c r="B4215" s="114"/>
      <c r="C4215" s="115"/>
      <c r="D4215" s="117"/>
      <c r="E4215" s="55"/>
      <c r="F4215" s="31"/>
      <c r="G4215" s="31"/>
      <c r="H4215" s="31"/>
      <c r="I4215" s="31"/>
      <c r="J4215" s="31"/>
      <c r="K4215" s="31"/>
      <c r="L4215" s="31"/>
      <c r="M4215" s="31"/>
      <c r="N4215" s="31"/>
      <c r="O4215" s="31"/>
      <c r="P4215" s="31"/>
      <c r="Q4215" s="31"/>
      <c r="R4215" s="24" t="str">
        <f>IF(COUNTA(A4215:Q4215)=0,"",IF(AND(COUNTA(A4215)&gt;0, COUNTA(B4215)&gt;0, COUNTA(C4215)&gt;0, COUNTA(D4215)&gt;0, COUNTIF('OMS Drop Downs'!$C$2:$C$3,'OMS Response Form (ORF)'!E4215),COUNTIF('OMS Drop Downs'!$D$2:$D$5,'OMS Response Form (ORF)'!F4215),COUNTIF('OMS Drop Downs'!$A$2:$A$5,'OMS Response Form (ORF)'!G4215),COUNTIF('OMS Drop Downs'!$B$2:$B$4,'OMS Response Form (ORF)'!H4215),COUNTIF('OMS Drop Downs'!$A$2:$A$5,'OMS Response Form (ORF)'!I4215),COUNTIF('OMS Drop Downs'!$E$2:$E$7,'OMS Response Form (ORF)'!J4215),COUNTIF('OMS Drop Downs'!$B$2:$B$4,'OMS Response Form (ORF)'!K4215),COUNTIF('OMS Drop Downs'!$B$2:$B$4,'OMS Response Form (ORF)'!L4215),COUNTIF('OMS Drop Downs'!$B$2:$B$4,'OMS Response Form (ORF)'!M4215),COUNTIF('OMS Drop Downs'!$B$2:$B$4,'OMS Response Form (ORF)'!N4215), COUNTIF('OMS Drop Downs'!$B$2:$B$4,'OMS Response Form (ORF)'!O4215),COUNTIF('OMS Drop Downs'!$B$2:$B$4,'OMS Response Form (ORF)'!P4215),COUNTIF('OMS Drop Downs'!$B$2:$B$4,'OMS Response Form (ORF)'!Q4215)),"Complete","Incomplete"))</f>
        <v/>
      </c>
      <c r="S4215" s="25" t="str">
        <f>IF(R4215="Complete",IF(AND(NOT(ISNA(VLOOKUP(CONCATENATE(E4215,F4215,G4215,H4215,I4215,J4215),'OMS Drop Downs'!G:G,1,FALSE))),IF(AND(F4215&lt;&gt;"C3",J4215&lt;&gt;"O5"),IF(SUM(COUNTIF(K4215:Q4215,"Y"),COUNTIF(K4215:Q4215,"N"))=0,"V","I"),IF(COUNTIF(K4215:Q4215,"Y"),"V","I"))="V"),"Valid","Invalid")," ")</f>
        <v xml:space="preserve"> </v>
      </c>
      <c r="T4215"/>
    </row>
    <row r="4216" spans="1:20" x14ac:dyDescent="0.25">
      <c r="A4216" s="113"/>
      <c r="B4216" s="114"/>
      <c r="C4216" s="115"/>
      <c r="D4216" s="117"/>
      <c r="E4216" s="55"/>
      <c r="F4216" s="31"/>
      <c r="G4216" s="31"/>
      <c r="H4216" s="31"/>
      <c r="I4216" s="31"/>
      <c r="J4216" s="31"/>
      <c r="K4216" s="31"/>
      <c r="L4216" s="31"/>
      <c r="M4216" s="31"/>
      <c r="N4216" s="31"/>
      <c r="O4216" s="31"/>
      <c r="P4216" s="31"/>
      <c r="Q4216" s="31"/>
      <c r="R4216" s="24" t="str">
        <f>IF(COUNTA(A4216:Q4216)=0,"",IF(AND(COUNTA(A4216)&gt;0, COUNTA(B4216)&gt;0, COUNTA(C4216)&gt;0, COUNTA(D4216)&gt;0, COUNTIF('OMS Drop Downs'!$C$2:$C$3,'OMS Response Form (ORF)'!E4216),COUNTIF('OMS Drop Downs'!$D$2:$D$5,'OMS Response Form (ORF)'!F4216),COUNTIF('OMS Drop Downs'!$A$2:$A$5,'OMS Response Form (ORF)'!G4216),COUNTIF('OMS Drop Downs'!$B$2:$B$4,'OMS Response Form (ORF)'!H4216),COUNTIF('OMS Drop Downs'!$A$2:$A$5,'OMS Response Form (ORF)'!I4216),COUNTIF('OMS Drop Downs'!$E$2:$E$7,'OMS Response Form (ORF)'!J4216),COUNTIF('OMS Drop Downs'!$B$2:$B$4,'OMS Response Form (ORF)'!K4216),COUNTIF('OMS Drop Downs'!$B$2:$B$4,'OMS Response Form (ORF)'!L4216),COUNTIF('OMS Drop Downs'!$B$2:$B$4,'OMS Response Form (ORF)'!M4216),COUNTIF('OMS Drop Downs'!$B$2:$B$4,'OMS Response Form (ORF)'!N4216), COUNTIF('OMS Drop Downs'!$B$2:$B$4,'OMS Response Form (ORF)'!O4216),COUNTIF('OMS Drop Downs'!$B$2:$B$4,'OMS Response Form (ORF)'!P4216),COUNTIF('OMS Drop Downs'!$B$2:$B$4,'OMS Response Form (ORF)'!Q4216)),"Complete","Incomplete"))</f>
        <v/>
      </c>
      <c r="S4216" s="25" t="str">
        <f>IF(R4216="Complete",IF(AND(NOT(ISNA(VLOOKUP(CONCATENATE(E4216,F4216,G4216,H4216,I4216,J4216),'OMS Drop Downs'!G:G,1,FALSE))),IF(AND(F4216&lt;&gt;"C3",J4216&lt;&gt;"O5"),IF(SUM(COUNTIF(K4216:Q4216,"Y"),COUNTIF(K4216:Q4216,"N"))=0,"V","I"),IF(COUNTIF(K4216:Q4216,"Y"),"V","I"))="V"),"Valid","Invalid")," ")</f>
        <v xml:space="preserve"> </v>
      </c>
      <c r="T4216"/>
    </row>
    <row r="4217" spans="1:20" x14ac:dyDescent="0.25">
      <c r="A4217" s="113"/>
      <c r="B4217" s="114"/>
      <c r="C4217" s="115"/>
      <c r="D4217" s="117"/>
      <c r="E4217" s="55"/>
      <c r="F4217" s="31"/>
      <c r="G4217" s="31"/>
      <c r="H4217" s="31"/>
      <c r="I4217" s="31"/>
      <c r="J4217" s="31"/>
      <c r="K4217" s="31"/>
      <c r="L4217" s="31"/>
      <c r="M4217" s="31"/>
      <c r="N4217" s="31"/>
      <c r="O4217" s="31"/>
      <c r="P4217" s="31"/>
      <c r="Q4217" s="31"/>
      <c r="R4217" s="24" t="str">
        <f>IF(COUNTA(A4217:Q4217)=0,"",IF(AND(COUNTA(A4217)&gt;0, COUNTA(B4217)&gt;0, COUNTA(C4217)&gt;0, COUNTA(D4217)&gt;0, COUNTIF('OMS Drop Downs'!$C$2:$C$3,'OMS Response Form (ORF)'!E4217),COUNTIF('OMS Drop Downs'!$D$2:$D$5,'OMS Response Form (ORF)'!F4217),COUNTIF('OMS Drop Downs'!$A$2:$A$5,'OMS Response Form (ORF)'!G4217),COUNTIF('OMS Drop Downs'!$B$2:$B$4,'OMS Response Form (ORF)'!H4217),COUNTIF('OMS Drop Downs'!$A$2:$A$5,'OMS Response Form (ORF)'!I4217),COUNTIF('OMS Drop Downs'!$E$2:$E$7,'OMS Response Form (ORF)'!J4217),COUNTIF('OMS Drop Downs'!$B$2:$B$4,'OMS Response Form (ORF)'!K4217),COUNTIF('OMS Drop Downs'!$B$2:$B$4,'OMS Response Form (ORF)'!L4217),COUNTIF('OMS Drop Downs'!$B$2:$B$4,'OMS Response Form (ORF)'!M4217),COUNTIF('OMS Drop Downs'!$B$2:$B$4,'OMS Response Form (ORF)'!N4217), COUNTIF('OMS Drop Downs'!$B$2:$B$4,'OMS Response Form (ORF)'!O4217),COUNTIF('OMS Drop Downs'!$B$2:$B$4,'OMS Response Form (ORF)'!P4217),COUNTIF('OMS Drop Downs'!$B$2:$B$4,'OMS Response Form (ORF)'!Q4217)),"Complete","Incomplete"))</f>
        <v/>
      </c>
      <c r="S4217" s="25" t="str">
        <f>IF(R4217="Complete",IF(AND(NOT(ISNA(VLOOKUP(CONCATENATE(E4217,F4217,G4217,H4217,I4217,J4217),'OMS Drop Downs'!G:G,1,FALSE))),IF(AND(F4217&lt;&gt;"C3",J4217&lt;&gt;"O5"),IF(SUM(COUNTIF(K4217:Q4217,"Y"),COUNTIF(K4217:Q4217,"N"))=0,"V","I"),IF(COUNTIF(K4217:Q4217,"Y"),"V","I"))="V"),"Valid","Invalid")," ")</f>
        <v xml:space="preserve"> </v>
      </c>
      <c r="T4217"/>
    </row>
    <row r="4218" spans="1:20" x14ac:dyDescent="0.25">
      <c r="A4218" s="113"/>
      <c r="B4218" s="114"/>
      <c r="C4218" s="115"/>
      <c r="D4218" s="117"/>
      <c r="E4218" s="55"/>
      <c r="F4218" s="31"/>
      <c r="G4218" s="31"/>
      <c r="H4218" s="31"/>
      <c r="I4218" s="31"/>
      <c r="J4218" s="31"/>
      <c r="K4218" s="31"/>
      <c r="L4218" s="31"/>
      <c r="M4218" s="31"/>
      <c r="N4218" s="31"/>
      <c r="O4218" s="31"/>
      <c r="P4218" s="31"/>
      <c r="Q4218" s="31"/>
      <c r="R4218" s="24" t="str">
        <f>IF(COUNTA(A4218:Q4218)=0,"",IF(AND(COUNTA(A4218)&gt;0, COUNTA(B4218)&gt;0, COUNTA(C4218)&gt;0, COUNTA(D4218)&gt;0, COUNTIF('OMS Drop Downs'!$C$2:$C$3,'OMS Response Form (ORF)'!E4218),COUNTIF('OMS Drop Downs'!$D$2:$D$5,'OMS Response Form (ORF)'!F4218),COUNTIF('OMS Drop Downs'!$A$2:$A$5,'OMS Response Form (ORF)'!G4218),COUNTIF('OMS Drop Downs'!$B$2:$B$4,'OMS Response Form (ORF)'!H4218),COUNTIF('OMS Drop Downs'!$A$2:$A$5,'OMS Response Form (ORF)'!I4218),COUNTIF('OMS Drop Downs'!$E$2:$E$7,'OMS Response Form (ORF)'!J4218),COUNTIF('OMS Drop Downs'!$B$2:$B$4,'OMS Response Form (ORF)'!K4218),COUNTIF('OMS Drop Downs'!$B$2:$B$4,'OMS Response Form (ORF)'!L4218),COUNTIF('OMS Drop Downs'!$B$2:$B$4,'OMS Response Form (ORF)'!M4218),COUNTIF('OMS Drop Downs'!$B$2:$B$4,'OMS Response Form (ORF)'!N4218), COUNTIF('OMS Drop Downs'!$B$2:$B$4,'OMS Response Form (ORF)'!O4218),COUNTIF('OMS Drop Downs'!$B$2:$B$4,'OMS Response Form (ORF)'!P4218),COUNTIF('OMS Drop Downs'!$B$2:$B$4,'OMS Response Form (ORF)'!Q4218)),"Complete","Incomplete"))</f>
        <v/>
      </c>
      <c r="S4218" s="25" t="str">
        <f>IF(R4218="Complete",IF(AND(NOT(ISNA(VLOOKUP(CONCATENATE(E4218,F4218,G4218,H4218,I4218,J4218),'OMS Drop Downs'!G:G,1,FALSE))),IF(AND(F4218&lt;&gt;"C3",J4218&lt;&gt;"O5"),IF(SUM(COUNTIF(K4218:Q4218,"Y"),COUNTIF(K4218:Q4218,"N"))=0,"V","I"),IF(COUNTIF(K4218:Q4218,"Y"),"V","I"))="V"),"Valid","Invalid")," ")</f>
        <v xml:space="preserve"> </v>
      </c>
      <c r="T4218"/>
    </row>
    <row r="4219" spans="1:20" x14ac:dyDescent="0.25">
      <c r="A4219" s="113"/>
      <c r="B4219" s="114"/>
      <c r="C4219" s="115"/>
      <c r="D4219" s="117"/>
      <c r="E4219" s="55"/>
      <c r="F4219" s="31"/>
      <c r="G4219" s="31"/>
      <c r="H4219" s="31"/>
      <c r="I4219" s="31"/>
      <c r="J4219" s="31"/>
      <c r="K4219" s="31"/>
      <c r="L4219" s="31"/>
      <c r="M4219" s="31"/>
      <c r="N4219" s="31"/>
      <c r="O4219" s="31"/>
      <c r="P4219" s="31"/>
      <c r="Q4219" s="31"/>
      <c r="R4219" s="24" t="str">
        <f>IF(COUNTA(A4219:Q4219)=0,"",IF(AND(COUNTA(A4219)&gt;0, COUNTA(B4219)&gt;0, COUNTA(C4219)&gt;0, COUNTA(D4219)&gt;0, COUNTIF('OMS Drop Downs'!$C$2:$C$3,'OMS Response Form (ORF)'!E4219),COUNTIF('OMS Drop Downs'!$D$2:$D$5,'OMS Response Form (ORF)'!F4219),COUNTIF('OMS Drop Downs'!$A$2:$A$5,'OMS Response Form (ORF)'!G4219),COUNTIF('OMS Drop Downs'!$B$2:$B$4,'OMS Response Form (ORF)'!H4219),COUNTIF('OMS Drop Downs'!$A$2:$A$5,'OMS Response Form (ORF)'!I4219),COUNTIF('OMS Drop Downs'!$E$2:$E$7,'OMS Response Form (ORF)'!J4219),COUNTIF('OMS Drop Downs'!$B$2:$B$4,'OMS Response Form (ORF)'!K4219),COUNTIF('OMS Drop Downs'!$B$2:$B$4,'OMS Response Form (ORF)'!L4219),COUNTIF('OMS Drop Downs'!$B$2:$B$4,'OMS Response Form (ORF)'!M4219),COUNTIF('OMS Drop Downs'!$B$2:$B$4,'OMS Response Form (ORF)'!N4219), COUNTIF('OMS Drop Downs'!$B$2:$B$4,'OMS Response Form (ORF)'!O4219),COUNTIF('OMS Drop Downs'!$B$2:$B$4,'OMS Response Form (ORF)'!P4219),COUNTIF('OMS Drop Downs'!$B$2:$B$4,'OMS Response Form (ORF)'!Q4219)),"Complete","Incomplete"))</f>
        <v/>
      </c>
      <c r="S4219" s="25" t="str">
        <f>IF(R4219="Complete",IF(AND(NOT(ISNA(VLOOKUP(CONCATENATE(E4219,F4219,G4219,H4219,I4219,J4219),'OMS Drop Downs'!G:G,1,FALSE))),IF(AND(F4219&lt;&gt;"C3",J4219&lt;&gt;"O5"),IF(SUM(COUNTIF(K4219:Q4219,"Y"),COUNTIF(K4219:Q4219,"N"))=0,"V","I"),IF(COUNTIF(K4219:Q4219,"Y"),"V","I"))="V"),"Valid","Invalid")," ")</f>
        <v xml:space="preserve"> </v>
      </c>
      <c r="T4219"/>
    </row>
    <row r="4220" spans="1:20" x14ac:dyDescent="0.25">
      <c r="A4220" s="113"/>
      <c r="B4220" s="114"/>
      <c r="C4220" s="115"/>
      <c r="D4220" s="117"/>
      <c r="E4220" s="55"/>
      <c r="F4220" s="31"/>
      <c r="G4220" s="31"/>
      <c r="H4220" s="31"/>
      <c r="I4220" s="31"/>
      <c r="J4220" s="31"/>
      <c r="K4220" s="31"/>
      <c r="L4220" s="31"/>
      <c r="M4220" s="31"/>
      <c r="N4220" s="31"/>
      <c r="O4220" s="31"/>
      <c r="P4220" s="31"/>
      <c r="Q4220" s="31"/>
      <c r="R4220" s="24" t="str">
        <f>IF(COUNTA(A4220:Q4220)=0,"",IF(AND(COUNTA(A4220)&gt;0, COUNTA(B4220)&gt;0, COUNTA(C4220)&gt;0, COUNTA(D4220)&gt;0, COUNTIF('OMS Drop Downs'!$C$2:$C$3,'OMS Response Form (ORF)'!E4220),COUNTIF('OMS Drop Downs'!$D$2:$D$5,'OMS Response Form (ORF)'!F4220),COUNTIF('OMS Drop Downs'!$A$2:$A$5,'OMS Response Form (ORF)'!G4220),COUNTIF('OMS Drop Downs'!$B$2:$B$4,'OMS Response Form (ORF)'!H4220),COUNTIF('OMS Drop Downs'!$A$2:$A$5,'OMS Response Form (ORF)'!I4220),COUNTIF('OMS Drop Downs'!$E$2:$E$7,'OMS Response Form (ORF)'!J4220),COUNTIF('OMS Drop Downs'!$B$2:$B$4,'OMS Response Form (ORF)'!K4220),COUNTIF('OMS Drop Downs'!$B$2:$B$4,'OMS Response Form (ORF)'!L4220),COUNTIF('OMS Drop Downs'!$B$2:$B$4,'OMS Response Form (ORF)'!M4220),COUNTIF('OMS Drop Downs'!$B$2:$B$4,'OMS Response Form (ORF)'!N4220), COUNTIF('OMS Drop Downs'!$B$2:$B$4,'OMS Response Form (ORF)'!O4220),COUNTIF('OMS Drop Downs'!$B$2:$B$4,'OMS Response Form (ORF)'!P4220),COUNTIF('OMS Drop Downs'!$B$2:$B$4,'OMS Response Form (ORF)'!Q4220)),"Complete","Incomplete"))</f>
        <v/>
      </c>
      <c r="S4220" s="25" t="str">
        <f>IF(R4220="Complete",IF(AND(NOT(ISNA(VLOOKUP(CONCATENATE(E4220,F4220,G4220,H4220,I4220,J4220),'OMS Drop Downs'!G:G,1,FALSE))),IF(AND(F4220&lt;&gt;"C3",J4220&lt;&gt;"O5"),IF(SUM(COUNTIF(K4220:Q4220,"Y"),COUNTIF(K4220:Q4220,"N"))=0,"V","I"),IF(COUNTIF(K4220:Q4220,"Y"),"V","I"))="V"),"Valid","Invalid")," ")</f>
        <v xml:space="preserve"> </v>
      </c>
      <c r="T4220"/>
    </row>
    <row r="4221" spans="1:20" x14ac:dyDescent="0.25">
      <c r="A4221" s="113"/>
      <c r="B4221" s="114"/>
      <c r="C4221" s="115"/>
      <c r="D4221" s="117"/>
      <c r="E4221" s="55"/>
      <c r="F4221" s="31"/>
      <c r="G4221" s="31"/>
      <c r="H4221" s="31"/>
      <c r="I4221" s="31"/>
      <c r="J4221" s="31"/>
      <c r="K4221" s="31"/>
      <c r="L4221" s="31"/>
      <c r="M4221" s="31"/>
      <c r="N4221" s="31"/>
      <c r="O4221" s="31"/>
      <c r="P4221" s="31"/>
      <c r="Q4221" s="31"/>
      <c r="R4221" s="24" t="str">
        <f>IF(COUNTA(A4221:Q4221)=0,"",IF(AND(COUNTA(A4221)&gt;0, COUNTA(B4221)&gt;0, COUNTA(C4221)&gt;0, COUNTA(D4221)&gt;0, COUNTIF('OMS Drop Downs'!$C$2:$C$3,'OMS Response Form (ORF)'!E4221),COUNTIF('OMS Drop Downs'!$D$2:$D$5,'OMS Response Form (ORF)'!F4221),COUNTIF('OMS Drop Downs'!$A$2:$A$5,'OMS Response Form (ORF)'!G4221),COUNTIF('OMS Drop Downs'!$B$2:$B$4,'OMS Response Form (ORF)'!H4221),COUNTIF('OMS Drop Downs'!$A$2:$A$5,'OMS Response Form (ORF)'!I4221),COUNTIF('OMS Drop Downs'!$E$2:$E$7,'OMS Response Form (ORF)'!J4221),COUNTIF('OMS Drop Downs'!$B$2:$B$4,'OMS Response Form (ORF)'!K4221),COUNTIF('OMS Drop Downs'!$B$2:$B$4,'OMS Response Form (ORF)'!L4221),COUNTIF('OMS Drop Downs'!$B$2:$B$4,'OMS Response Form (ORF)'!M4221),COUNTIF('OMS Drop Downs'!$B$2:$B$4,'OMS Response Form (ORF)'!N4221), COUNTIF('OMS Drop Downs'!$B$2:$B$4,'OMS Response Form (ORF)'!O4221),COUNTIF('OMS Drop Downs'!$B$2:$B$4,'OMS Response Form (ORF)'!P4221),COUNTIF('OMS Drop Downs'!$B$2:$B$4,'OMS Response Form (ORF)'!Q4221)),"Complete","Incomplete"))</f>
        <v/>
      </c>
      <c r="S4221" s="25" t="str">
        <f>IF(R4221="Complete",IF(AND(NOT(ISNA(VLOOKUP(CONCATENATE(E4221,F4221,G4221,H4221,I4221,J4221),'OMS Drop Downs'!G:G,1,FALSE))),IF(AND(F4221&lt;&gt;"C3",J4221&lt;&gt;"O5"),IF(SUM(COUNTIF(K4221:Q4221,"Y"),COUNTIF(K4221:Q4221,"N"))=0,"V","I"),IF(COUNTIF(K4221:Q4221,"Y"),"V","I"))="V"),"Valid","Invalid")," ")</f>
        <v xml:space="preserve"> </v>
      </c>
      <c r="T4221"/>
    </row>
    <row r="4222" spans="1:20" x14ac:dyDescent="0.25">
      <c r="A4222" s="113"/>
      <c r="B4222" s="114"/>
      <c r="C4222" s="115"/>
      <c r="D4222" s="117"/>
      <c r="E4222" s="55"/>
      <c r="F4222" s="31"/>
      <c r="G4222" s="31"/>
      <c r="H4222" s="31"/>
      <c r="I4222" s="31"/>
      <c r="J4222" s="31"/>
      <c r="K4222" s="31"/>
      <c r="L4222" s="31"/>
      <c r="M4222" s="31"/>
      <c r="N4222" s="31"/>
      <c r="O4222" s="31"/>
      <c r="P4222" s="31"/>
      <c r="Q4222" s="31"/>
      <c r="R4222" s="24" t="str">
        <f>IF(COUNTA(A4222:Q4222)=0,"",IF(AND(COUNTA(A4222)&gt;0, COUNTA(B4222)&gt;0, COUNTA(C4222)&gt;0, COUNTA(D4222)&gt;0, COUNTIF('OMS Drop Downs'!$C$2:$C$3,'OMS Response Form (ORF)'!E4222),COUNTIF('OMS Drop Downs'!$D$2:$D$5,'OMS Response Form (ORF)'!F4222),COUNTIF('OMS Drop Downs'!$A$2:$A$5,'OMS Response Form (ORF)'!G4222),COUNTIF('OMS Drop Downs'!$B$2:$B$4,'OMS Response Form (ORF)'!H4222),COUNTIF('OMS Drop Downs'!$A$2:$A$5,'OMS Response Form (ORF)'!I4222),COUNTIF('OMS Drop Downs'!$E$2:$E$7,'OMS Response Form (ORF)'!J4222),COUNTIF('OMS Drop Downs'!$B$2:$B$4,'OMS Response Form (ORF)'!K4222),COUNTIF('OMS Drop Downs'!$B$2:$B$4,'OMS Response Form (ORF)'!L4222),COUNTIF('OMS Drop Downs'!$B$2:$B$4,'OMS Response Form (ORF)'!M4222),COUNTIF('OMS Drop Downs'!$B$2:$B$4,'OMS Response Form (ORF)'!N4222), COUNTIF('OMS Drop Downs'!$B$2:$B$4,'OMS Response Form (ORF)'!O4222),COUNTIF('OMS Drop Downs'!$B$2:$B$4,'OMS Response Form (ORF)'!P4222),COUNTIF('OMS Drop Downs'!$B$2:$B$4,'OMS Response Form (ORF)'!Q4222)),"Complete","Incomplete"))</f>
        <v/>
      </c>
      <c r="S4222" s="25" t="str">
        <f>IF(R4222="Complete",IF(AND(NOT(ISNA(VLOOKUP(CONCATENATE(E4222,F4222,G4222,H4222,I4222,J4222),'OMS Drop Downs'!G:G,1,FALSE))),IF(AND(F4222&lt;&gt;"C3",J4222&lt;&gt;"O5"),IF(SUM(COUNTIF(K4222:Q4222,"Y"),COUNTIF(K4222:Q4222,"N"))=0,"V","I"),IF(COUNTIF(K4222:Q4222,"Y"),"V","I"))="V"),"Valid","Invalid")," ")</f>
        <v xml:space="preserve"> </v>
      </c>
      <c r="T4222"/>
    </row>
    <row r="4223" spans="1:20" x14ac:dyDescent="0.25">
      <c r="A4223" s="113"/>
      <c r="B4223" s="114"/>
      <c r="C4223" s="115"/>
      <c r="D4223" s="117"/>
      <c r="E4223" s="55"/>
      <c r="F4223" s="31"/>
      <c r="G4223" s="31"/>
      <c r="H4223" s="31"/>
      <c r="I4223" s="31"/>
      <c r="J4223" s="31"/>
      <c r="K4223" s="31"/>
      <c r="L4223" s="31"/>
      <c r="M4223" s="31"/>
      <c r="N4223" s="31"/>
      <c r="O4223" s="31"/>
      <c r="P4223" s="31"/>
      <c r="Q4223" s="31"/>
      <c r="R4223" s="24" t="str">
        <f>IF(COUNTA(A4223:Q4223)=0,"",IF(AND(COUNTA(A4223)&gt;0, COUNTA(B4223)&gt;0, COUNTA(C4223)&gt;0, COUNTA(D4223)&gt;0, COUNTIF('OMS Drop Downs'!$C$2:$C$3,'OMS Response Form (ORF)'!E4223),COUNTIF('OMS Drop Downs'!$D$2:$D$5,'OMS Response Form (ORF)'!F4223),COUNTIF('OMS Drop Downs'!$A$2:$A$5,'OMS Response Form (ORF)'!G4223),COUNTIF('OMS Drop Downs'!$B$2:$B$4,'OMS Response Form (ORF)'!H4223),COUNTIF('OMS Drop Downs'!$A$2:$A$5,'OMS Response Form (ORF)'!I4223),COUNTIF('OMS Drop Downs'!$E$2:$E$7,'OMS Response Form (ORF)'!J4223),COUNTIF('OMS Drop Downs'!$B$2:$B$4,'OMS Response Form (ORF)'!K4223),COUNTIF('OMS Drop Downs'!$B$2:$B$4,'OMS Response Form (ORF)'!L4223),COUNTIF('OMS Drop Downs'!$B$2:$B$4,'OMS Response Form (ORF)'!M4223),COUNTIF('OMS Drop Downs'!$B$2:$B$4,'OMS Response Form (ORF)'!N4223), COUNTIF('OMS Drop Downs'!$B$2:$B$4,'OMS Response Form (ORF)'!O4223),COUNTIF('OMS Drop Downs'!$B$2:$B$4,'OMS Response Form (ORF)'!P4223),COUNTIF('OMS Drop Downs'!$B$2:$B$4,'OMS Response Form (ORF)'!Q4223)),"Complete","Incomplete"))</f>
        <v/>
      </c>
      <c r="S4223" s="25" t="str">
        <f>IF(R4223="Complete",IF(AND(NOT(ISNA(VLOOKUP(CONCATENATE(E4223,F4223,G4223,H4223,I4223,J4223),'OMS Drop Downs'!G:G,1,FALSE))),IF(AND(F4223&lt;&gt;"C3",J4223&lt;&gt;"O5"),IF(SUM(COUNTIF(K4223:Q4223,"Y"),COUNTIF(K4223:Q4223,"N"))=0,"V","I"),IF(COUNTIF(K4223:Q4223,"Y"),"V","I"))="V"),"Valid","Invalid")," ")</f>
        <v xml:space="preserve"> </v>
      </c>
      <c r="T4223"/>
    </row>
    <row r="4224" spans="1:20" x14ac:dyDescent="0.25">
      <c r="A4224" s="113"/>
      <c r="B4224" s="114"/>
      <c r="C4224" s="115"/>
      <c r="D4224" s="117"/>
      <c r="E4224" s="55"/>
      <c r="F4224" s="31"/>
      <c r="G4224" s="31"/>
      <c r="H4224" s="31"/>
      <c r="I4224" s="31"/>
      <c r="J4224" s="31"/>
      <c r="K4224" s="31"/>
      <c r="L4224" s="31"/>
      <c r="M4224" s="31"/>
      <c r="N4224" s="31"/>
      <c r="O4224" s="31"/>
      <c r="P4224" s="31"/>
      <c r="Q4224" s="31"/>
      <c r="R4224" s="24" t="str">
        <f>IF(COUNTA(A4224:Q4224)=0,"",IF(AND(COUNTA(A4224)&gt;0, COUNTA(B4224)&gt;0, COUNTA(C4224)&gt;0, COUNTA(D4224)&gt;0, COUNTIF('OMS Drop Downs'!$C$2:$C$3,'OMS Response Form (ORF)'!E4224),COUNTIF('OMS Drop Downs'!$D$2:$D$5,'OMS Response Form (ORF)'!F4224),COUNTIF('OMS Drop Downs'!$A$2:$A$5,'OMS Response Form (ORF)'!G4224),COUNTIF('OMS Drop Downs'!$B$2:$B$4,'OMS Response Form (ORF)'!H4224),COUNTIF('OMS Drop Downs'!$A$2:$A$5,'OMS Response Form (ORF)'!I4224),COUNTIF('OMS Drop Downs'!$E$2:$E$7,'OMS Response Form (ORF)'!J4224),COUNTIF('OMS Drop Downs'!$B$2:$B$4,'OMS Response Form (ORF)'!K4224),COUNTIF('OMS Drop Downs'!$B$2:$B$4,'OMS Response Form (ORF)'!L4224),COUNTIF('OMS Drop Downs'!$B$2:$B$4,'OMS Response Form (ORF)'!M4224),COUNTIF('OMS Drop Downs'!$B$2:$B$4,'OMS Response Form (ORF)'!N4224), COUNTIF('OMS Drop Downs'!$B$2:$B$4,'OMS Response Form (ORF)'!O4224),COUNTIF('OMS Drop Downs'!$B$2:$B$4,'OMS Response Form (ORF)'!P4224),COUNTIF('OMS Drop Downs'!$B$2:$B$4,'OMS Response Form (ORF)'!Q4224)),"Complete","Incomplete"))</f>
        <v/>
      </c>
      <c r="S4224" s="25" t="str">
        <f>IF(R4224="Complete",IF(AND(NOT(ISNA(VLOOKUP(CONCATENATE(E4224,F4224,G4224,H4224,I4224,J4224),'OMS Drop Downs'!G:G,1,FALSE))),IF(AND(F4224&lt;&gt;"C3",J4224&lt;&gt;"O5"),IF(SUM(COUNTIF(K4224:Q4224,"Y"),COUNTIF(K4224:Q4224,"N"))=0,"V","I"),IF(COUNTIF(K4224:Q4224,"Y"),"V","I"))="V"),"Valid","Invalid")," ")</f>
        <v xml:space="preserve"> </v>
      </c>
      <c r="T4224"/>
    </row>
    <row r="4225" spans="1:20" x14ac:dyDescent="0.25">
      <c r="A4225" s="113"/>
      <c r="B4225" s="114"/>
      <c r="C4225" s="115"/>
      <c r="D4225" s="117"/>
      <c r="E4225" s="55"/>
      <c r="F4225" s="31"/>
      <c r="G4225" s="31"/>
      <c r="H4225" s="31"/>
      <c r="I4225" s="31"/>
      <c r="J4225" s="31"/>
      <c r="K4225" s="31"/>
      <c r="L4225" s="31"/>
      <c r="M4225" s="31"/>
      <c r="N4225" s="31"/>
      <c r="O4225" s="31"/>
      <c r="P4225" s="31"/>
      <c r="Q4225" s="31"/>
      <c r="R4225" s="24" t="str">
        <f>IF(COUNTA(A4225:Q4225)=0,"",IF(AND(COUNTA(A4225)&gt;0, COUNTA(B4225)&gt;0, COUNTA(C4225)&gt;0, COUNTA(D4225)&gt;0, COUNTIF('OMS Drop Downs'!$C$2:$C$3,'OMS Response Form (ORF)'!E4225),COUNTIF('OMS Drop Downs'!$D$2:$D$5,'OMS Response Form (ORF)'!F4225),COUNTIF('OMS Drop Downs'!$A$2:$A$5,'OMS Response Form (ORF)'!G4225),COUNTIF('OMS Drop Downs'!$B$2:$B$4,'OMS Response Form (ORF)'!H4225),COUNTIF('OMS Drop Downs'!$A$2:$A$5,'OMS Response Form (ORF)'!I4225),COUNTIF('OMS Drop Downs'!$E$2:$E$7,'OMS Response Form (ORF)'!J4225),COUNTIF('OMS Drop Downs'!$B$2:$B$4,'OMS Response Form (ORF)'!K4225),COUNTIF('OMS Drop Downs'!$B$2:$B$4,'OMS Response Form (ORF)'!L4225),COUNTIF('OMS Drop Downs'!$B$2:$B$4,'OMS Response Form (ORF)'!M4225),COUNTIF('OMS Drop Downs'!$B$2:$B$4,'OMS Response Form (ORF)'!N4225), COUNTIF('OMS Drop Downs'!$B$2:$B$4,'OMS Response Form (ORF)'!O4225),COUNTIF('OMS Drop Downs'!$B$2:$B$4,'OMS Response Form (ORF)'!P4225),COUNTIF('OMS Drop Downs'!$B$2:$B$4,'OMS Response Form (ORF)'!Q4225)),"Complete","Incomplete"))</f>
        <v/>
      </c>
      <c r="S4225" s="25" t="str">
        <f>IF(R4225="Complete",IF(AND(NOT(ISNA(VLOOKUP(CONCATENATE(E4225,F4225,G4225,H4225,I4225,J4225),'OMS Drop Downs'!G:G,1,FALSE))),IF(AND(F4225&lt;&gt;"C3",J4225&lt;&gt;"O5"),IF(SUM(COUNTIF(K4225:Q4225,"Y"),COUNTIF(K4225:Q4225,"N"))=0,"V","I"),IF(COUNTIF(K4225:Q4225,"Y"),"V","I"))="V"),"Valid","Invalid")," ")</f>
        <v xml:space="preserve"> </v>
      </c>
      <c r="T4225"/>
    </row>
    <row r="4226" spans="1:20" x14ac:dyDescent="0.25">
      <c r="A4226" s="113"/>
      <c r="B4226" s="114"/>
      <c r="C4226" s="115"/>
      <c r="D4226" s="117"/>
      <c r="E4226" s="55"/>
      <c r="F4226" s="31"/>
      <c r="G4226" s="31"/>
      <c r="H4226" s="31"/>
      <c r="I4226" s="31"/>
      <c r="J4226" s="31"/>
      <c r="K4226" s="31"/>
      <c r="L4226" s="31"/>
      <c r="M4226" s="31"/>
      <c r="N4226" s="31"/>
      <c r="O4226" s="31"/>
      <c r="P4226" s="31"/>
      <c r="Q4226" s="31"/>
      <c r="R4226" s="24" t="str">
        <f>IF(COUNTA(A4226:Q4226)=0,"",IF(AND(COUNTA(A4226)&gt;0, COUNTA(B4226)&gt;0, COUNTA(C4226)&gt;0, COUNTA(D4226)&gt;0, COUNTIF('OMS Drop Downs'!$C$2:$C$3,'OMS Response Form (ORF)'!E4226),COUNTIF('OMS Drop Downs'!$D$2:$D$5,'OMS Response Form (ORF)'!F4226),COUNTIF('OMS Drop Downs'!$A$2:$A$5,'OMS Response Form (ORF)'!G4226),COUNTIF('OMS Drop Downs'!$B$2:$B$4,'OMS Response Form (ORF)'!H4226),COUNTIF('OMS Drop Downs'!$A$2:$A$5,'OMS Response Form (ORF)'!I4226),COUNTIF('OMS Drop Downs'!$E$2:$E$7,'OMS Response Form (ORF)'!J4226),COUNTIF('OMS Drop Downs'!$B$2:$B$4,'OMS Response Form (ORF)'!K4226),COUNTIF('OMS Drop Downs'!$B$2:$B$4,'OMS Response Form (ORF)'!L4226),COUNTIF('OMS Drop Downs'!$B$2:$B$4,'OMS Response Form (ORF)'!M4226),COUNTIF('OMS Drop Downs'!$B$2:$B$4,'OMS Response Form (ORF)'!N4226), COUNTIF('OMS Drop Downs'!$B$2:$B$4,'OMS Response Form (ORF)'!O4226),COUNTIF('OMS Drop Downs'!$B$2:$B$4,'OMS Response Form (ORF)'!P4226),COUNTIF('OMS Drop Downs'!$B$2:$B$4,'OMS Response Form (ORF)'!Q4226)),"Complete","Incomplete"))</f>
        <v/>
      </c>
      <c r="S4226" s="25" t="str">
        <f>IF(R4226="Complete",IF(AND(NOT(ISNA(VLOOKUP(CONCATENATE(E4226,F4226,G4226,H4226,I4226,J4226),'OMS Drop Downs'!G:G,1,FALSE))),IF(AND(F4226&lt;&gt;"C3",J4226&lt;&gt;"O5"),IF(SUM(COUNTIF(K4226:Q4226,"Y"),COUNTIF(K4226:Q4226,"N"))=0,"V","I"),IF(COUNTIF(K4226:Q4226,"Y"),"V","I"))="V"),"Valid","Invalid")," ")</f>
        <v xml:space="preserve"> </v>
      </c>
      <c r="T4226"/>
    </row>
    <row r="4227" spans="1:20" x14ac:dyDescent="0.25">
      <c r="A4227" s="113"/>
      <c r="B4227" s="114"/>
      <c r="C4227" s="115"/>
      <c r="D4227" s="117"/>
      <c r="E4227" s="55"/>
      <c r="F4227" s="31"/>
      <c r="G4227" s="31"/>
      <c r="H4227" s="31"/>
      <c r="I4227" s="31"/>
      <c r="J4227" s="31"/>
      <c r="K4227" s="31"/>
      <c r="L4227" s="31"/>
      <c r="M4227" s="31"/>
      <c r="N4227" s="31"/>
      <c r="O4227" s="31"/>
      <c r="P4227" s="31"/>
      <c r="Q4227" s="31"/>
      <c r="R4227" s="24" t="str">
        <f>IF(COUNTA(A4227:Q4227)=0,"",IF(AND(COUNTA(A4227)&gt;0, COUNTA(B4227)&gt;0, COUNTA(C4227)&gt;0, COUNTA(D4227)&gt;0, COUNTIF('OMS Drop Downs'!$C$2:$C$3,'OMS Response Form (ORF)'!E4227),COUNTIF('OMS Drop Downs'!$D$2:$D$5,'OMS Response Form (ORF)'!F4227),COUNTIF('OMS Drop Downs'!$A$2:$A$5,'OMS Response Form (ORF)'!G4227),COUNTIF('OMS Drop Downs'!$B$2:$B$4,'OMS Response Form (ORF)'!H4227),COUNTIF('OMS Drop Downs'!$A$2:$A$5,'OMS Response Form (ORF)'!I4227),COUNTIF('OMS Drop Downs'!$E$2:$E$7,'OMS Response Form (ORF)'!J4227),COUNTIF('OMS Drop Downs'!$B$2:$B$4,'OMS Response Form (ORF)'!K4227),COUNTIF('OMS Drop Downs'!$B$2:$B$4,'OMS Response Form (ORF)'!L4227),COUNTIF('OMS Drop Downs'!$B$2:$B$4,'OMS Response Form (ORF)'!M4227),COUNTIF('OMS Drop Downs'!$B$2:$B$4,'OMS Response Form (ORF)'!N4227), COUNTIF('OMS Drop Downs'!$B$2:$B$4,'OMS Response Form (ORF)'!O4227),COUNTIF('OMS Drop Downs'!$B$2:$B$4,'OMS Response Form (ORF)'!P4227),COUNTIF('OMS Drop Downs'!$B$2:$B$4,'OMS Response Form (ORF)'!Q4227)),"Complete","Incomplete"))</f>
        <v/>
      </c>
      <c r="S4227" s="25" t="str">
        <f>IF(R4227="Complete",IF(AND(NOT(ISNA(VLOOKUP(CONCATENATE(E4227,F4227,G4227,H4227,I4227,J4227),'OMS Drop Downs'!G:G,1,FALSE))),IF(AND(F4227&lt;&gt;"C3",J4227&lt;&gt;"O5"),IF(SUM(COUNTIF(K4227:Q4227,"Y"),COUNTIF(K4227:Q4227,"N"))=0,"V","I"),IF(COUNTIF(K4227:Q4227,"Y"),"V","I"))="V"),"Valid","Invalid")," ")</f>
        <v xml:space="preserve"> </v>
      </c>
      <c r="T4227"/>
    </row>
    <row r="4228" spans="1:20" x14ac:dyDescent="0.25">
      <c r="A4228" s="113"/>
      <c r="B4228" s="114"/>
      <c r="C4228" s="115"/>
      <c r="D4228" s="117"/>
      <c r="E4228" s="55"/>
      <c r="F4228" s="31"/>
      <c r="G4228" s="31"/>
      <c r="H4228" s="31"/>
      <c r="I4228" s="31"/>
      <c r="J4228" s="31"/>
      <c r="K4228" s="31"/>
      <c r="L4228" s="31"/>
      <c r="M4228" s="31"/>
      <c r="N4228" s="31"/>
      <c r="O4228" s="31"/>
      <c r="P4228" s="31"/>
      <c r="Q4228" s="31"/>
      <c r="R4228" s="24" t="str">
        <f>IF(COUNTA(A4228:Q4228)=0,"",IF(AND(COUNTA(A4228)&gt;0, COUNTA(B4228)&gt;0, COUNTA(C4228)&gt;0, COUNTA(D4228)&gt;0, COUNTIF('OMS Drop Downs'!$C$2:$C$3,'OMS Response Form (ORF)'!E4228),COUNTIF('OMS Drop Downs'!$D$2:$D$5,'OMS Response Form (ORF)'!F4228),COUNTIF('OMS Drop Downs'!$A$2:$A$5,'OMS Response Form (ORF)'!G4228),COUNTIF('OMS Drop Downs'!$B$2:$B$4,'OMS Response Form (ORF)'!H4228),COUNTIF('OMS Drop Downs'!$A$2:$A$5,'OMS Response Form (ORF)'!I4228),COUNTIF('OMS Drop Downs'!$E$2:$E$7,'OMS Response Form (ORF)'!J4228),COUNTIF('OMS Drop Downs'!$B$2:$B$4,'OMS Response Form (ORF)'!K4228),COUNTIF('OMS Drop Downs'!$B$2:$B$4,'OMS Response Form (ORF)'!L4228),COUNTIF('OMS Drop Downs'!$B$2:$B$4,'OMS Response Form (ORF)'!M4228),COUNTIF('OMS Drop Downs'!$B$2:$B$4,'OMS Response Form (ORF)'!N4228), COUNTIF('OMS Drop Downs'!$B$2:$B$4,'OMS Response Form (ORF)'!O4228),COUNTIF('OMS Drop Downs'!$B$2:$B$4,'OMS Response Form (ORF)'!P4228),COUNTIF('OMS Drop Downs'!$B$2:$B$4,'OMS Response Form (ORF)'!Q4228)),"Complete","Incomplete"))</f>
        <v/>
      </c>
      <c r="S4228" s="25" t="str">
        <f>IF(R4228="Complete",IF(AND(NOT(ISNA(VLOOKUP(CONCATENATE(E4228,F4228,G4228,H4228,I4228,J4228),'OMS Drop Downs'!G:G,1,FALSE))),IF(AND(F4228&lt;&gt;"C3",J4228&lt;&gt;"O5"),IF(SUM(COUNTIF(K4228:Q4228,"Y"),COUNTIF(K4228:Q4228,"N"))=0,"V","I"),IF(COUNTIF(K4228:Q4228,"Y"),"V","I"))="V"),"Valid","Invalid")," ")</f>
        <v xml:space="preserve"> </v>
      </c>
      <c r="T4228"/>
    </row>
    <row r="4229" spans="1:20" x14ac:dyDescent="0.25">
      <c r="A4229" s="113"/>
      <c r="B4229" s="114"/>
      <c r="C4229" s="115"/>
      <c r="D4229" s="117"/>
      <c r="E4229" s="55"/>
      <c r="F4229" s="31"/>
      <c r="G4229" s="31"/>
      <c r="H4229" s="31"/>
      <c r="I4229" s="31"/>
      <c r="J4229" s="31"/>
      <c r="K4229" s="31"/>
      <c r="L4229" s="31"/>
      <c r="M4229" s="31"/>
      <c r="N4229" s="31"/>
      <c r="O4229" s="31"/>
      <c r="P4229" s="31"/>
      <c r="Q4229" s="31"/>
      <c r="R4229" s="24" t="str">
        <f>IF(COUNTA(A4229:Q4229)=0,"",IF(AND(COUNTA(A4229)&gt;0, COUNTA(B4229)&gt;0, COUNTA(C4229)&gt;0, COUNTA(D4229)&gt;0, COUNTIF('OMS Drop Downs'!$C$2:$C$3,'OMS Response Form (ORF)'!E4229),COUNTIF('OMS Drop Downs'!$D$2:$D$5,'OMS Response Form (ORF)'!F4229),COUNTIF('OMS Drop Downs'!$A$2:$A$5,'OMS Response Form (ORF)'!G4229),COUNTIF('OMS Drop Downs'!$B$2:$B$4,'OMS Response Form (ORF)'!H4229),COUNTIF('OMS Drop Downs'!$A$2:$A$5,'OMS Response Form (ORF)'!I4229),COUNTIF('OMS Drop Downs'!$E$2:$E$7,'OMS Response Form (ORF)'!J4229),COUNTIF('OMS Drop Downs'!$B$2:$B$4,'OMS Response Form (ORF)'!K4229),COUNTIF('OMS Drop Downs'!$B$2:$B$4,'OMS Response Form (ORF)'!L4229),COUNTIF('OMS Drop Downs'!$B$2:$B$4,'OMS Response Form (ORF)'!M4229),COUNTIF('OMS Drop Downs'!$B$2:$B$4,'OMS Response Form (ORF)'!N4229), COUNTIF('OMS Drop Downs'!$B$2:$B$4,'OMS Response Form (ORF)'!O4229),COUNTIF('OMS Drop Downs'!$B$2:$B$4,'OMS Response Form (ORF)'!P4229),COUNTIF('OMS Drop Downs'!$B$2:$B$4,'OMS Response Form (ORF)'!Q4229)),"Complete","Incomplete"))</f>
        <v/>
      </c>
      <c r="S4229" s="25" t="str">
        <f>IF(R4229="Complete",IF(AND(NOT(ISNA(VLOOKUP(CONCATENATE(E4229,F4229,G4229,H4229,I4229,J4229),'OMS Drop Downs'!G:G,1,FALSE))),IF(AND(F4229&lt;&gt;"C3",J4229&lt;&gt;"O5"),IF(SUM(COUNTIF(K4229:Q4229,"Y"),COUNTIF(K4229:Q4229,"N"))=0,"V","I"),IF(COUNTIF(K4229:Q4229,"Y"),"V","I"))="V"),"Valid","Invalid")," ")</f>
        <v xml:space="preserve"> </v>
      </c>
      <c r="T4229"/>
    </row>
    <row r="4230" spans="1:20" x14ac:dyDescent="0.25">
      <c r="A4230" s="113"/>
      <c r="B4230" s="114"/>
      <c r="C4230" s="115"/>
      <c r="D4230" s="117"/>
      <c r="E4230" s="55"/>
      <c r="F4230" s="31"/>
      <c r="G4230" s="31"/>
      <c r="H4230" s="31"/>
      <c r="I4230" s="31"/>
      <c r="J4230" s="31"/>
      <c r="K4230" s="31"/>
      <c r="L4230" s="31"/>
      <c r="M4230" s="31"/>
      <c r="N4230" s="31"/>
      <c r="O4230" s="31"/>
      <c r="P4230" s="31"/>
      <c r="Q4230" s="31"/>
      <c r="R4230" s="24" t="str">
        <f>IF(COUNTA(A4230:Q4230)=0,"",IF(AND(COUNTA(A4230)&gt;0, COUNTA(B4230)&gt;0, COUNTA(C4230)&gt;0, COUNTA(D4230)&gt;0, COUNTIF('OMS Drop Downs'!$C$2:$C$3,'OMS Response Form (ORF)'!E4230),COUNTIF('OMS Drop Downs'!$D$2:$D$5,'OMS Response Form (ORF)'!F4230),COUNTIF('OMS Drop Downs'!$A$2:$A$5,'OMS Response Form (ORF)'!G4230),COUNTIF('OMS Drop Downs'!$B$2:$B$4,'OMS Response Form (ORF)'!H4230),COUNTIF('OMS Drop Downs'!$A$2:$A$5,'OMS Response Form (ORF)'!I4230),COUNTIF('OMS Drop Downs'!$E$2:$E$7,'OMS Response Form (ORF)'!J4230),COUNTIF('OMS Drop Downs'!$B$2:$B$4,'OMS Response Form (ORF)'!K4230),COUNTIF('OMS Drop Downs'!$B$2:$B$4,'OMS Response Form (ORF)'!L4230),COUNTIF('OMS Drop Downs'!$B$2:$B$4,'OMS Response Form (ORF)'!M4230),COUNTIF('OMS Drop Downs'!$B$2:$B$4,'OMS Response Form (ORF)'!N4230), COUNTIF('OMS Drop Downs'!$B$2:$B$4,'OMS Response Form (ORF)'!O4230),COUNTIF('OMS Drop Downs'!$B$2:$B$4,'OMS Response Form (ORF)'!P4230),COUNTIF('OMS Drop Downs'!$B$2:$B$4,'OMS Response Form (ORF)'!Q4230)),"Complete","Incomplete"))</f>
        <v/>
      </c>
      <c r="S4230" s="25" t="str">
        <f>IF(R4230="Complete",IF(AND(NOT(ISNA(VLOOKUP(CONCATENATE(E4230,F4230,G4230,H4230,I4230,J4230),'OMS Drop Downs'!G:G,1,FALSE))),IF(AND(F4230&lt;&gt;"C3",J4230&lt;&gt;"O5"),IF(SUM(COUNTIF(K4230:Q4230,"Y"),COUNTIF(K4230:Q4230,"N"))=0,"V","I"),IF(COUNTIF(K4230:Q4230,"Y"),"V","I"))="V"),"Valid","Invalid")," ")</f>
        <v xml:space="preserve"> </v>
      </c>
      <c r="T4230"/>
    </row>
    <row r="4231" spans="1:20" x14ac:dyDescent="0.25">
      <c r="A4231" s="113"/>
      <c r="B4231" s="114"/>
      <c r="C4231" s="115"/>
      <c r="D4231" s="117"/>
      <c r="E4231" s="55"/>
      <c r="F4231" s="31"/>
      <c r="G4231" s="31"/>
      <c r="H4231" s="31"/>
      <c r="I4231" s="31"/>
      <c r="J4231" s="31"/>
      <c r="K4231" s="31"/>
      <c r="L4231" s="31"/>
      <c r="M4231" s="31"/>
      <c r="N4231" s="31"/>
      <c r="O4231" s="31"/>
      <c r="P4231" s="31"/>
      <c r="Q4231" s="31"/>
      <c r="R4231" s="24" t="str">
        <f>IF(COUNTA(A4231:Q4231)=0,"",IF(AND(COUNTA(A4231)&gt;0, COUNTA(B4231)&gt;0, COUNTA(C4231)&gt;0, COUNTA(D4231)&gt;0, COUNTIF('OMS Drop Downs'!$C$2:$C$3,'OMS Response Form (ORF)'!E4231),COUNTIF('OMS Drop Downs'!$D$2:$D$5,'OMS Response Form (ORF)'!F4231),COUNTIF('OMS Drop Downs'!$A$2:$A$5,'OMS Response Form (ORF)'!G4231),COUNTIF('OMS Drop Downs'!$B$2:$B$4,'OMS Response Form (ORF)'!H4231),COUNTIF('OMS Drop Downs'!$A$2:$A$5,'OMS Response Form (ORF)'!I4231),COUNTIF('OMS Drop Downs'!$E$2:$E$7,'OMS Response Form (ORF)'!J4231),COUNTIF('OMS Drop Downs'!$B$2:$B$4,'OMS Response Form (ORF)'!K4231),COUNTIF('OMS Drop Downs'!$B$2:$B$4,'OMS Response Form (ORF)'!L4231),COUNTIF('OMS Drop Downs'!$B$2:$B$4,'OMS Response Form (ORF)'!M4231),COUNTIF('OMS Drop Downs'!$B$2:$B$4,'OMS Response Form (ORF)'!N4231), COUNTIF('OMS Drop Downs'!$B$2:$B$4,'OMS Response Form (ORF)'!O4231),COUNTIF('OMS Drop Downs'!$B$2:$B$4,'OMS Response Form (ORF)'!P4231),COUNTIF('OMS Drop Downs'!$B$2:$B$4,'OMS Response Form (ORF)'!Q4231)),"Complete","Incomplete"))</f>
        <v/>
      </c>
      <c r="S4231" s="25" t="str">
        <f>IF(R4231="Complete",IF(AND(NOT(ISNA(VLOOKUP(CONCATENATE(E4231,F4231,G4231,H4231,I4231,J4231),'OMS Drop Downs'!G:G,1,FALSE))),IF(AND(F4231&lt;&gt;"C3",J4231&lt;&gt;"O5"),IF(SUM(COUNTIF(K4231:Q4231,"Y"),COUNTIF(K4231:Q4231,"N"))=0,"V","I"),IF(COUNTIF(K4231:Q4231,"Y"),"V","I"))="V"),"Valid","Invalid")," ")</f>
        <v xml:space="preserve"> </v>
      </c>
      <c r="T4231"/>
    </row>
    <row r="4232" spans="1:20" x14ac:dyDescent="0.25">
      <c r="A4232" s="113"/>
      <c r="B4232" s="114"/>
      <c r="C4232" s="115"/>
      <c r="D4232" s="117"/>
      <c r="E4232" s="55"/>
      <c r="F4232" s="31"/>
      <c r="G4232" s="31"/>
      <c r="H4232" s="31"/>
      <c r="I4232" s="31"/>
      <c r="J4232" s="31"/>
      <c r="K4232" s="31"/>
      <c r="L4232" s="31"/>
      <c r="M4232" s="31"/>
      <c r="N4232" s="31"/>
      <c r="O4232" s="31"/>
      <c r="P4232" s="31"/>
      <c r="Q4232" s="31"/>
      <c r="R4232" s="24" t="str">
        <f>IF(COUNTA(A4232:Q4232)=0,"",IF(AND(COUNTA(A4232)&gt;0, COUNTA(B4232)&gt;0, COUNTA(C4232)&gt;0, COUNTA(D4232)&gt;0, COUNTIF('OMS Drop Downs'!$C$2:$C$3,'OMS Response Form (ORF)'!E4232),COUNTIF('OMS Drop Downs'!$D$2:$D$5,'OMS Response Form (ORF)'!F4232),COUNTIF('OMS Drop Downs'!$A$2:$A$5,'OMS Response Form (ORF)'!G4232),COUNTIF('OMS Drop Downs'!$B$2:$B$4,'OMS Response Form (ORF)'!H4232),COUNTIF('OMS Drop Downs'!$A$2:$A$5,'OMS Response Form (ORF)'!I4232),COUNTIF('OMS Drop Downs'!$E$2:$E$7,'OMS Response Form (ORF)'!J4232),COUNTIF('OMS Drop Downs'!$B$2:$B$4,'OMS Response Form (ORF)'!K4232),COUNTIF('OMS Drop Downs'!$B$2:$B$4,'OMS Response Form (ORF)'!L4232),COUNTIF('OMS Drop Downs'!$B$2:$B$4,'OMS Response Form (ORF)'!M4232),COUNTIF('OMS Drop Downs'!$B$2:$B$4,'OMS Response Form (ORF)'!N4232), COUNTIF('OMS Drop Downs'!$B$2:$B$4,'OMS Response Form (ORF)'!O4232),COUNTIF('OMS Drop Downs'!$B$2:$B$4,'OMS Response Form (ORF)'!P4232),COUNTIF('OMS Drop Downs'!$B$2:$B$4,'OMS Response Form (ORF)'!Q4232)),"Complete","Incomplete"))</f>
        <v/>
      </c>
      <c r="S4232" s="25" t="str">
        <f>IF(R4232="Complete",IF(AND(NOT(ISNA(VLOOKUP(CONCATENATE(E4232,F4232,G4232,H4232,I4232,J4232),'OMS Drop Downs'!G:G,1,FALSE))),IF(AND(F4232&lt;&gt;"C3",J4232&lt;&gt;"O5"),IF(SUM(COUNTIF(K4232:Q4232,"Y"),COUNTIF(K4232:Q4232,"N"))=0,"V","I"),IF(COUNTIF(K4232:Q4232,"Y"),"V","I"))="V"),"Valid","Invalid")," ")</f>
        <v xml:space="preserve"> </v>
      </c>
      <c r="T4232"/>
    </row>
    <row r="4233" spans="1:20" x14ac:dyDescent="0.25">
      <c r="A4233" s="113"/>
      <c r="B4233" s="114"/>
      <c r="C4233" s="115"/>
      <c r="D4233" s="117"/>
      <c r="E4233" s="55"/>
      <c r="F4233" s="31"/>
      <c r="G4233" s="31"/>
      <c r="H4233" s="31"/>
      <c r="I4233" s="31"/>
      <c r="J4233" s="31"/>
      <c r="K4233" s="31"/>
      <c r="L4233" s="31"/>
      <c r="M4233" s="31"/>
      <c r="N4233" s="31"/>
      <c r="O4233" s="31"/>
      <c r="P4233" s="31"/>
      <c r="Q4233" s="31"/>
      <c r="R4233" s="24" t="str">
        <f>IF(COUNTA(A4233:Q4233)=0,"",IF(AND(COUNTA(A4233)&gt;0, COUNTA(B4233)&gt;0, COUNTA(C4233)&gt;0, COUNTA(D4233)&gt;0, COUNTIF('OMS Drop Downs'!$C$2:$C$3,'OMS Response Form (ORF)'!E4233),COUNTIF('OMS Drop Downs'!$D$2:$D$5,'OMS Response Form (ORF)'!F4233),COUNTIF('OMS Drop Downs'!$A$2:$A$5,'OMS Response Form (ORF)'!G4233),COUNTIF('OMS Drop Downs'!$B$2:$B$4,'OMS Response Form (ORF)'!H4233),COUNTIF('OMS Drop Downs'!$A$2:$A$5,'OMS Response Form (ORF)'!I4233),COUNTIF('OMS Drop Downs'!$E$2:$E$7,'OMS Response Form (ORF)'!J4233),COUNTIF('OMS Drop Downs'!$B$2:$B$4,'OMS Response Form (ORF)'!K4233),COUNTIF('OMS Drop Downs'!$B$2:$B$4,'OMS Response Form (ORF)'!L4233),COUNTIF('OMS Drop Downs'!$B$2:$B$4,'OMS Response Form (ORF)'!M4233),COUNTIF('OMS Drop Downs'!$B$2:$B$4,'OMS Response Form (ORF)'!N4233), COUNTIF('OMS Drop Downs'!$B$2:$B$4,'OMS Response Form (ORF)'!O4233),COUNTIF('OMS Drop Downs'!$B$2:$B$4,'OMS Response Form (ORF)'!P4233),COUNTIF('OMS Drop Downs'!$B$2:$B$4,'OMS Response Form (ORF)'!Q4233)),"Complete","Incomplete"))</f>
        <v/>
      </c>
      <c r="S4233" s="25" t="str">
        <f>IF(R4233="Complete",IF(AND(NOT(ISNA(VLOOKUP(CONCATENATE(E4233,F4233,G4233,H4233,I4233,J4233),'OMS Drop Downs'!G:G,1,FALSE))),IF(AND(F4233&lt;&gt;"C3",J4233&lt;&gt;"O5"),IF(SUM(COUNTIF(K4233:Q4233,"Y"),COUNTIF(K4233:Q4233,"N"))=0,"V","I"),IF(COUNTIF(K4233:Q4233,"Y"),"V","I"))="V"),"Valid","Invalid")," ")</f>
        <v xml:space="preserve"> </v>
      </c>
      <c r="T4233"/>
    </row>
    <row r="4234" spans="1:20" x14ac:dyDescent="0.25">
      <c r="A4234" s="113"/>
      <c r="B4234" s="114"/>
      <c r="C4234" s="115"/>
      <c r="D4234" s="117"/>
      <c r="E4234" s="55"/>
      <c r="F4234" s="31"/>
      <c r="G4234" s="31"/>
      <c r="H4234" s="31"/>
      <c r="I4234" s="31"/>
      <c r="J4234" s="31"/>
      <c r="K4234" s="31"/>
      <c r="L4234" s="31"/>
      <c r="M4234" s="31"/>
      <c r="N4234" s="31"/>
      <c r="O4234" s="31"/>
      <c r="P4234" s="31"/>
      <c r="Q4234" s="31"/>
      <c r="R4234" s="24" t="str">
        <f>IF(COUNTA(A4234:Q4234)=0,"",IF(AND(COUNTA(A4234)&gt;0, COUNTA(B4234)&gt;0, COUNTA(C4234)&gt;0, COUNTA(D4234)&gt;0, COUNTIF('OMS Drop Downs'!$C$2:$C$3,'OMS Response Form (ORF)'!E4234),COUNTIF('OMS Drop Downs'!$D$2:$D$5,'OMS Response Form (ORF)'!F4234),COUNTIF('OMS Drop Downs'!$A$2:$A$5,'OMS Response Form (ORF)'!G4234),COUNTIF('OMS Drop Downs'!$B$2:$B$4,'OMS Response Form (ORF)'!H4234),COUNTIF('OMS Drop Downs'!$A$2:$A$5,'OMS Response Form (ORF)'!I4234),COUNTIF('OMS Drop Downs'!$E$2:$E$7,'OMS Response Form (ORF)'!J4234),COUNTIF('OMS Drop Downs'!$B$2:$B$4,'OMS Response Form (ORF)'!K4234),COUNTIF('OMS Drop Downs'!$B$2:$B$4,'OMS Response Form (ORF)'!L4234),COUNTIF('OMS Drop Downs'!$B$2:$B$4,'OMS Response Form (ORF)'!M4234),COUNTIF('OMS Drop Downs'!$B$2:$B$4,'OMS Response Form (ORF)'!N4234), COUNTIF('OMS Drop Downs'!$B$2:$B$4,'OMS Response Form (ORF)'!O4234),COUNTIF('OMS Drop Downs'!$B$2:$B$4,'OMS Response Form (ORF)'!P4234),COUNTIF('OMS Drop Downs'!$B$2:$B$4,'OMS Response Form (ORF)'!Q4234)),"Complete","Incomplete"))</f>
        <v/>
      </c>
      <c r="S4234" s="25" t="str">
        <f>IF(R4234="Complete",IF(AND(NOT(ISNA(VLOOKUP(CONCATENATE(E4234,F4234,G4234,H4234,I4234,J4234),'OMS Drop Downs'!G:G,1,FALSE))),IF(AND(F4234&lt;&gt;"C3",J4234&lt;&gt;"O5"),IF(SUM(COUNTIF(K4234:Q4234,"Y"),COUNTIF(K4234:Q4234,"N"))=0,"V","I"),IF(COUNTIF(K4234:Q4234,"Y"),"V","I"))="V"),"Valid","Invalid")," ")</f>
        <v xml:space="preserve"> </v>
      </c>
      <c r="T4234"/>
    </row>
    <row r="4235" spans="1:20" x14ac:dyDescent="0.25">
      <c r="A4235" s="113"/>
      <c r="B4235" s="114"/>
      <c r="C4235" s="115"/>
      <c r="D4235" s="117"/>
      <c r="E4235" s="55"/>
      <c r="F4235" s="31"/>
      <c r="G4235" s="31"/>
      <c r="H4235" s="31"/>
      <c r="I4235" s="31"/>
      <c r="J4235" s="31"/>
      <c r="K4235" s="31"/>
      <c r="L4235" s="31"/>
      <c r="M4235" s="31"/>
      <c r="N4235" s="31"/>
      <c r="O4235" s="31"/>
      <c r="P4235" s="31"/>
      <c r="Q4235" s="31"/>
      <c r="R4235" s="24" t="str">
        <f>IF(COUNTA(A4235:Q4235)=0,"",IF(AND(COUNTA(A4235)&gt;0, COUNTA(B4235)&gt;0, COUNTA(C4235)&gt;0, COUNTA(D4235)&gt;0, COUNTIF('OMS Drop Downs'!$C$2:$C$3,'OMS Response Form (ORF)'!E4235),COUNTIF('OMS Drop Downs'!$D$2:$D$5,'OMS Response Form (ORF)'!F4235),COUNTIF('OMS Drop Downs'!$A$2:$A$5,'OMS Response Form (ORF)'!G4235),COUNTIF('OMS Drop Downs'!$B$2:$B$4,'OMS Response Form (ORF)'!H4235),COUNTIF('OMS Drop Downs'!$A$2:$A$5,'OMS Response Form (ORF)'!I4235),COUNTIF('OMS Drop Downs'!$E$2:$E$7,'OMS Response Form (ORF)'!J4235),COUNTIF('OMS Drop Downs'!$B$2:$B$4,'OMS Response Form (ORF)'!K4235),COUNTIF('OMS Drop Downs'!$B$2:$B$4,'OMS Response Form (ORF)'!L4235),COUNTIF('OMS Drop Downs'!$B$2:$B$4,'OMS Response Form (ORF)'!M4235),COUNTIF('OMS Drop Downs'!$B$2:$B$4,'OMS Response Form (ORF)'!N4235), COUNTIF('OMS Drop Downs'!$B$2:$B$4,'OMS Response Form (ORF)'!O4235),COUNTIF('OMS Drop Downs'!$B$2:$B$4,'OMS Response Form (ORF)'!P4235),COUNTIF('OMS Drop Downs'!$B$2:$B$4,'OMS Response Form (ORF)'!Q4235)),"Complete","Incomplete"))</f>
        <v/>
      </c>
      <c r="S4235" s="25" t="str">
        <f>IF(R4235="Complete",IF(AND(NOT(ISNA(VLOOKUP(CONCATENATE(E4235,F4235,G4235,H4235,I4235,J4235),'OMS Drop Downs'!G:G,1,FALSE))),IF(AND(F4235&lt;&gt;"C3",J4235&lt;&gt;"O5"),IF(SUM(COUNTIF(K4235:Q4235,"Y"),COUNTIF(K4235:Q4235,"N"))=0,"V","I"),IF(COUNTIF(K4235:Q4235,"Y"),"V","I"))="V"),"Valid","Invalid")," ")</f>
        <v xml:space="preserve"> </v>
      </c>
      <c r="T4235"/>
    </row>
    <row r="4236" spans="1:20" x14ac:dyDescent="0.25">
      <c r="A4236" s="113"/>
      <c r="B4236" s="114"/>
      <c r="C4236" s="115"/>
      <c r="D4236" s="117"/>
      <c r="E4236" s="55"/>
      <c r="F4236" s="31"/>
      <c r="G4236" s="31"/>
      <c r="H4236" s="31"/>
      <c r="I4236" s="31"/>
      <c r="J4236" s="31"/>
      <c r="K4236" s="31"/>
      <c r="L4236" s="31"/>
      <c r="M4236" s="31"/>
      <c r="N4236" s="31"/>
      <c r="O4236" s="31"/>
      <c r="P4236" s="31"/>
      <c r="Q4236" s="31"/>
      <c r="R4236" s="24" t="str">
        <f>IF(COUNTA(A4236:Q4236)=0,"",IF(AND(COUNTA(A4236)&gt;0, COUNTA(B4236)&gt;0, COUNTA(C4236)&gt;0, COUNTA(D4236)&gt;0, COUNTIF('OMS Drop Downs'!$C$2:$C$3,'OMS Response Form (ORF)'!E4236),COUNTIF('OMS Drop Downs'!$D$2:$D$5,'OMS Response Form (ORF)'!F4236),COUNTIF('OMS Drop Downs'!$A$2:$A$5,'OMS Response Form (ORF)'!G4236),COUNTIF('OMS Drop Downs'!$B$2:$B$4,'OMS Response Form (ORF)'!H4236),COUNTIF('OMS Drop Downs'!$A$2:$A$5,'OMS Response Form (ORF)'!I4236),COUNTIF('OMS Drop Downs'!$E$2:$E$7,'OMS Response Form (ORF)'!J4236),COUNTIF('OMS Drop Downs'!$B$2:$B$4,'OMS Response Form (ORF)'!K4236),COUNTIF('OMS Drop Downs'!$B$2:$B$4,'OMS Response Form (ORF)'!L4236),COUNTIF('OMS Drop Downs'!$B$2:$B$4,'OMS Response Form (ORF)'!M4236),COUNTIF('OMS Drop Downs'!$B$2:$B$4,'OMS Response Form (ORF)'!N4236), COUNTIF('OMS Drop Downs'!$B$2:$B$4,'OMS Response Form (ORF)'!O4236),COUNTIF('OMS Drop Downs'!$B$2:$B$4,'OMS Response Form (ORF)'!P4236),COUNTIF('OMS Drop Downs'!$B$2:$B$4,'OMS Response Form (ORF)'!Q4236)),"Complete","Incomplete"))</f>
        <v/>
      </c>
      <c r="S4236" s="25" t="str">
        <f>IF(R4236="Complete",IF(AND(NOT(ISNA(VLOOKUP(CONCATENATE(E4236,F4236,G4236,H4236,I4236,J4236),'OMS Drop Downs'!G:G,1,FALSE))),IF(AND(F4236&lt;&gt;"C3",J4236&lt;&gt;"O5"),IF(SUM(COUNTIF(K4236:Q4236,"Y"),COUNTIF(K4236:Q4236,"N"))=0,"V","I"),IF(COUNTIF(K4236:Q4236,"Y"),"V","I"))="V"),"Valid","Invalid")," ")</f>
        <v xml:space="preserve"> </v>
      </c>
      <c r="T4236"/>
    </row>
    <row r="4237" spans="1:20" x14ac:dyDescent="0.25">
      <c r="A4237" s="113"/>
      <c r="B4237" s="114"/>
      <c r="C4237" s="115"/>
      <c r="D4237" s="117"/>
      <c r="E4237" s="55"/>
      <c r="F4237" s="31"/>
      <c r="G4237" s="31"/>
      <c r="H4237" s="31"/>
      <c r="I4237" s="31"/>
      <c r="J4237" s="31"/>
      <c r="K4237" s="31"/>
      <c r="L4237" s="31"/>
      <c r="M4237" s="31"/>
      <c r="N4237" s="31"/>
      <c r="O4237" s="31"/>
      <c r="P4237" s="31"/>
      <c r="Q4237" s="31"/>
      <c r="R4237" s="24" t="str">
        <f>IF(COUNTA(A4237:Q4237)=0,"",IF(AND(COUNTA(A4237)&gt;0, COUNTA(B4237)&gt;0, COUNTA(C4237)&gt;0, COUNTA(D4237)&gt;0, COUNTIF('OMS Drop Downs'!$C$2:$C$3,'OMS Response Form (ORF)'!E4237),COUNTIF('OMS Drop Downs'!$D$2:$D$5,'OMS Response Form (ORF)'!F4237),COUNTIF('OMS Drop Downs'!$A$2:$A$5,'OMS Response Form (ORF)'!G4237),COUNTIF('OMS Drop Downs'!$B$2:$B$4,'OMS Response Form (ORF)'!H4237),COUNTIF('OMS Drop Downs'!$A$2:$A$5,'OMS Response Form (ORF)'!I4237),COUNTIF('OMS Drop Downs'!$E$2:$E$7,'OMS Response Form (ORF)'!J4237),COUNTIF('OMS Drop Downs'!$B$2:$B$4,'OMS Response Form (ORF)'!K4237),COUNTIF('OMS Drop Downs'!$B$2:$B$4,'OMS Response Form (ORF)'!L4237),COUNTIF('OMS Drop Downs'!$B$2:$B$4,'OMS Response Form (ORF)'!M4237),COUNTIF('OMS Drop Downs'!$B$2:$B$4,'OMS Response Form (ORF)'!N4237), COUNTIF('OMS Drop Downs'!$B$2:$B$4,'OMS Response Form (ORF)'!O4237),COUNTIF('OMS Drop Downs'!$B$2:$B$4,'OMS Response Form (ORF)'!P4237),COUNTIF('OMS Drop Downs'!$B$2:$B$4,'OMS Response Form (ORF)'!Q4237)),"Complete","Incomplete"))</f>
        <v/>
      </c>
      <c r="S4237" s="25" t="str">
        <f>IF(R4237="Complete",IF(AND(NOT(ISNA(VLOOKUP(CONCATENATE(E4237,F4237,G4237,H4237,I4237,J4237),'OMS Drop Downs'!G:G,1,FALSE))),IF(AND(F4237&lt;&gt;"C3",J4237&lt;&gt;"O5"),IF(SUM(COUNTIF(K4237:Q4237,"Y"),COUNTIF(K4237:Q4237,"N"))=0,"V","I"),IF(COUNTIF(K4237:Q4237,"Y"),"V","I"))="V"),"Valid","Invalid")," ")</f>
        <v xml:space="preserve"> </v>
      </c>
      <c r="T4237"/>
    </row>
    <row r="4238" spans="1:20" x14ac:dyDescent="0.25">
      <c r="A4238" s="113"/>
      <c r="B4238" s="114"/>
      <c r="C4238" s="115"/>
      <c r="D4238" s="117"/>
      <c r="E4238" s="55"/>
      <c r="F4238" s="31"/>
      <c r="G4238" s="31"/>
      <c r="H4238" s="31"/>
      <c r="I4238" s="31"/>
      <c r="J4238" s="31"/>
      <c r="K4238" s="31"/>
      <c r="L4238" s="31"/>
      <c r="M4238" s="31"/>
      <c r="N4238" s="31"/>
      <c r="O4238" s="31"/>
      <c r="P4238" s="31"/>
      <c r="Q4238" s="31"/>
      <c r="R4238" s="24" t="str">
        <f>IF(COUNTA(A4238:Q4238)=0,"",IF(AND(COUNTA(A4238)&gt;0, COUNTA(B4238)&gt;0, COUNTA(C4238)&gt;0, COUNTA(D4238)&gt;0, COUNTIF('OMS Drop Downs'!$C$2:$C$3,'OMS Response Form (ORF)'!E4238),COUNTIF('OMS Drop Downs'!$D$2:$D$5,'OMS Response Form (ORF)'!F4238),COUNTIF('OMS Drop Downs'!$A$2:$A$5,'OMS Response Form (ORF)'!G4238),COUNTIF('OMS Drop Downs'!$B$2:$B$4,'OMS Response Form (ORF)'!H4238),COUNTIF('OMS Drop Downs'!$A$2:$A$5,'OMS Response Form (ORF)'!I4238),COUNTIF('OMS Drop Downs'!$E$2:$E$7,'OMS Response Form (ORF)'!J4238),COUNTIF('OMS Drop Downs'!$B$2:$B$4,'OMS Response Form (ORF)'!K4238),COUNTIF('OMS Drop Downs'!$B$2:$B$4,'OMS Response Form (ORF)'!L4238),COUNTIF('OMS Drop Downs'!$B$2:$B$4,'OMS Response Form (ORF)'!M4238),COUNTIF('OMS Drop Downs'!$B$2:$B$4,'OMS Response Form (ORF)'!N4238), COUNTIF('OMS Drop Downs'!$B$2:$B$4,'OMS Response Form (ORF)'!O4238),COUNTIF('OMS Drop Downs'!$B$2:$B$4,'OMS Response Form (ORF)'!P4238),COUNTIF('OMS Drop Downs'!$B$2:$B$4,'OMS Response Form (ORF)'!Q4238)),"Complete","Incomplete"))</f>
        <v/>
      </c>
      <c r="S4238" s="25" t="str">
        <f>IF(R4238="Complete",IF(AND(NOT(ISNA(VLOOKUP(CONCATENATE(E4238,F4238,G4238,H4238,I4238,J4238),'OMS Drop Downs'!G:G,1,FALSE))),IF(AND(F4238&lt;&gt;"C3",J4238&lt;&gt;"O5"),IF(SUM(COUNTIF(K4238:Q4238,"Y"),COUNTIF(K4238:Q4238,"N"))=0,"V","I"),IF(COUNTIF(K4238:Q4238,"Y"),"V","I"))="V"),"Valid","Invalid")," ")</f>
        <v xml:space="preserve"> </v>
      </c>
      <c r="T4238"/>
    </row>
    <row r="4239" spans="1:20" x14ac:dyDescent="0.25">
      <c r="A4239" s="113"/>
      <c r="B4239" s="114"/>
      <c r="C4239" s="115"/>
      <c r="D4239" s="117"/>
      <c r="E4239" s="55"/>
      <c r="F4239" s="31"/>
      <c r="G4239" s="31"/>
      <c r="H4239" s="31"/>
      <c r="I4239" s="31"/>
      <c r="J4239" s="31"/>
      <c r="K4239" s="31"/>
      <c r="L4239" s="31"/>
      <c r="M4239" s="31"/>
      <c r="N4239" s="31"/>
      <c r="O4239" s="31"/>
      <c r="P4239" s="31"/>
      <c r="Q4239" s="31"/>
      <c r="R4239" s="24" t="str">
        <f>IF(COUNTA(A4239:Q4239)=0,"",IF(AND(COUNTA(A4239)&gt;0, COUNTA(B4239)&gt;0, COUNTA(C4239)&gt;0, COUNTA(D4239)&gt;0, COUNTIF('OMS Drop Downs'!$C$2:$C$3,'OMS Response Form (ORF)'!E4239),COUNTIF('OMS Drop Downs'!$D$2:$D$5,'OMS Response Form (ORF)'!F4239),COUNTIF('OMS Drop Downs'!$A$2:$A$5,'OMS Response Form (ORF)'!G4239),COUNTIF('OMS Drop Downs'!$B$2:$B$4,'OMS Response Form (ORF)'!H4239),COUNTIF('OMS Drop Downs'!$A$2:$A$5,'OMS Response Form (ORF)'!I4239),COUNTIF('OMS Drop Downs'!$E$2:$E$7,'OMS Response Form (ORF)'!J4239),COUNTIF('OMS Drop Downs'!$B$2:$B$4,'OMS Response Form (ORF)'!K4239),COUNTIF('OMS Drop Downs'!$B$2:$B$4,'OMS Response Form (ORF)'!L4239),COUNTIF('OMS Drop Downs'!$B$2:$B$4,'OMS Response Form (ORF)'!M4239),COUNTIF('OMS Drop Downs'!$B$2:$B$4,'OMS Response Form (ORF)'!N4239), COUNTIF('OMS Drop Downs'!$B$2:$B$4,'OMS Response Form (ORF)'!O4239),COUNTIF('OMS Drop Downs'!$B$2:$B$4,'OMS Response Form (ORF)'!P4239),COUNTIF('OMS Drop Downs'!$B$2:$B$4,'OMS Response Form (ORF)'!Q4239)),"Complete","Incomplete"))</f>
        <v/>
      </c>
      <c r="S4239" s="25" t="str">
        <f>IF(R4239="Complete",IF(AND(NOT(ISNA(VLOOKUP(CONCATENATE(E4239,F4239,G4239,H4239,I4239,J4239),'OMS Drop Downs'!G:G,1,FALSE))),IF(AND(F4239&lt;&gt;"C3",J4239&lt;&gt;"O5"),IF(SUM(COUNTIF(K4239:Q4239,"Y"),COUNTIF(K4239:Q4239,"N"))=0,"V","I"),IF(COUNTIF(K4239:Q4239,"Y"),"V","I"))="V"),"Valid","Invalid")," ")</f>
        <v xml:space="preserve"> </v>
      </c>
      <c r="T4239"/>
    </row>
    <row r="4240" spans="1:20" x14ac:dyDescent="0.25">
      <c r="A4240" s="113"/>
      <c r="B4240" s="114"/>
      <c r="C4240" s="115"/>
      <c r="D4240" s="117"/>
      <c r="E4240" s="55"/>
      <c r="F4240" s="31"/>
      <c r="G4240" s="31"/>
      <c r="H4240" s="31"/>
      <c r="I4240" s="31"/>
      <c r="J4240" s="31"/>
      <c r="K4240" s="31"/>
      <c r="L4240" s="31"/>
      <c r="M4240" s="31"/>
      <c r="N4240" s="31"/>
      <c r="O4240" s="31"/>
      <c r="P4240" s="31"/>
      <c r="Q4240" s="31"/>
      <c r="R4240" s="24" t="str">
        <f>IF(COUNTA(A4240:Q4240)=0,"",IF(AND(COUNTA(A4240)&gt;0, COUNTA(B4240)&gt;0, COUNTA(C4240)&gt;0, COUNTA(D4240)&gt;0, COUNTIF('OMS Drop Downs'!$C$2:$C$3,'OMS Response Form (ORF)'!E4240),COUNTIF('OMS Drop Downs'!$D$2:$D$5,'OMS Response Form (ORF)'!F4240),COUNTIF('OMS Drop Downs'!$A$2:$A$5,'OMS Response Form (ORF)'!G4240),COUNTIF('OMS Drop Downs'!$B$2:$B$4,'OMS Response Form (ORF)'!H4240),COUNTIF('OMS Drop Downs'!$A$2:$A$5,'OMS Response Form (ORF)'!I4240),COUNTIF('OMS Drop Downs'!$E$2:$E$7,'OMS Response Form (ORF)'!J4240),COUNTIF('OMS Drop Downs'!$B$2:$B$4,'OMS Response Form (ORF)'!K4240),COUNTIF('OMS Drop Downs'!$B$2:$B$4,'OMS Response Form (ORF)'!L4240),COUNTIF('OMS Drop Downs'!$B$2:$B$4,'OMS Response Form (ORF)'!M4240),COUNTIF('OMS Drop Downs'!$B$2:$B$4,'OMS Response Form (ORF)'!N4240), COUNTIF('OMS Drop Downs'!$B$2:$B$4,'OMS Response Form (ORF)'!O4240),COUNTIF('OMS Drop Downs'!$B$2:$B$4,'OMS Response Form (ORF)'!P4240),COUNTIF('OMS Drop Downs'!$B$2:$B$4,'OMS Response Form (ORF)'!Q4240)),"Complete","Incomplete"))</f>
        <v/>
      </c>
      <c r="S4240" s="25" t="str">
        <f>IF(R4240="Complete",IF(AND(NOT(ISNA(VLOOKUP(CONCATENATE(E4240,F4240,G4240,H4240,I4240,J4240),'OMS Drop Downs'!G:G,1,FALSE))),IF(AND(F4240&lt;&gt;"C3",J4240&lt;&gt;"O5"),IF(SUM(COUNTIF(K4240:Q4240,"Y"),COUNTIF(K4240:Q4240,"N"))=0,"V","I"),IF(COUNTIF(K4240:Q4240,"Y"),"V","I"))="V"),"Valid","Invalid")," ")</f>
        <v xml:space="preserve"> </v>
      </c>
      <c r="T4240"/>
    </row>
    <row r="4241" spans="1:20" x14ac:dyDescent="0.25">
      <c r="A4241" s="113"/>
      <c r="B4241" s="114"/>
      <c r="C4241" s="115"/>
      <c r="D4241" s="117"/>
      <c r="E4241" s="55"/>
      <c r="F4241" s="31"/>
      <c r="G4241" s="31"/>
      <c r="H4241" s="31"/>
      <c r="I4241" s="31"/>
      <c r="J4241" s="31"/>
      <c r="K4241" s="31"/>
      <c r="L4241" s="31"/>
      <c r="M4241" s="31"/>
      <c r="N4241" s="31"/>
      <c r="O4241" s="31"/>
      <c r="P4241" s="31"/>
      <c r="Q4241" s="31"/>
      <c r="R4241" s="24" t="str">
        <f>IF(COUNTA(A4241:Q4241)=0,"",IF(AND(COUNTA(A4241)&gt;0, COUNTA(B4241)&gt;0, COUNTA(C4241)&gt;0, COUNTA(D4241)&gt;0, COUNTIF('OMS Drop Downs'!$C$2:$C$3,'OMS Response Form (ORF)'!E4241),COUNTIF('OMS Drop Downs'!$D$2:$D$5,'OMS Response Form (ORF)'!F4241),COUNTIF('OMS Drop Downs'!$A$2:$A$5,'OMS Response Form (ORF)'!G4241),COUNTIF('OMS Drop Downs'!$B$2:$B$4,'OMS Response Form (ORF)'!H4241),COUNTIF('OMS Drop Downs'!$A$2:$A$5,'OMS Response Form (ORF)'!I4241),COUNTIF('OMS Drop Downs'!$E$2:$E$7,'OMS Response Form (ORF)'!J4241),COUNTIF('OMS Drop Downs'!$B$2:$B$4,'OMS Response Form (ORF)'!K4241),COUNTIF('OMS Drop Downs'!$B$2:$B$4,'OMS Response Form (ORF)'!L4241),COUNTIF('OMS Drop Downs'!$B$2:$B$4,'OMS Response Form (ORF)'!M4241),COUNTIF('OMS Drop Downs'!$B$2:$B$4,'OMS Response Form (ORF)'!N4241), COUNTIF('OMS Drop Downs'!$B$2:$B$4,'OMS Response Form (ORF)'!O4241),COUNTIF('OMS Drop Downs'!$B$2:$B$4,'OMS Response Form (ORF)'!P4241),COUNTIF('OMS Drop Downs'!$B$2:$B$4,'OMS Response Form (ORF)'!Q4241)),"Complete","Incomplete"))</f>
        <v/>
      </c>
      <c r="S4241" s="25" t="str">
        <f>IF(R4241="Complete",IF(AND(NOT(ISNA(VLOOKUP(CONCATENATE(E4241,F4241,G4241,H4241,I4241,J4241),'OMS Drop Downs'!G:G,1,FALSE))),IF(AND(F4241&lt;&gt;"C3",J4241&lt;&gt;"O5"),IF(SUM(COUNTIF(K4241:Q4241,"Y"),COUNTIF(K4241:Q4241,"N"))=0,"V","I"),IF(COUNTIF(K4241:Q4241,"Y"),"V","I"))="V"),"Valid","Invalid")," ")</f>
        <v xml:space="preserve"> </v>
      </c>
      <c r="T4241"/>
    </row>
    <row r="4242" spans="1:20" x14ac:dyDescent="0.25">
      <c r="A4242" s="113"/>
      <c r="B4242" s="114"/>
      <c r="C4242" s="115"/>
      <c r="D4242" s="117"/>
      <c r="E4242" s="55"/>
      <c r="F4242" s="31"/>
      <c r="G4242" s="31"/>
      <c r="H4242" s="31"/>
      <c r="I4242" s="31"/>
      <c r="J4242" s="31"/>
      <c r="K4242" s="31"/>
      <c r="L4242" s="31"/>
      <c r="M4242" s="31"/>
      <c r="N4242" s="31"/>
      <c r="O4242" s="31"/>
      <c r="P4242" s="31"/>
      <c r="Q4242" s="31"/>
      <c r="R4242" s="24" t="str">
        <f>IF(COUNTA(A4242:Q4242)=0,"",IF(AND(COUNTA(A4242)&gt;0, COUNTA(B4242)&gt;0, COUNTA(C4242)&gt;0, COUNTA(D4242)&gt;0, COUNTIF('OMS Drop Downs'!$C$2:$C$3,'OMS Response Form (ORF)'!E4242),COUNTIF('OMS Drop Downs'!$D$2:$D$5,'OMS Response Form (ORF)'!F4242),COUNTIF('OMS Drop Downs'!$A$2:$A$5,'OMS Response Form (ORF)'!G4242),COUNTIF('OMS Drop Downs'!$B$2:$B$4,'OMS Response Form (ORF)'!H4242),COUNTIF('OMS Drop Downs'!$A$2:$A$5,'OMS Response Form (ORF)'!I4242),COUNTIF('OMS Drop Downs'!$E$2:$E$7,'OMS Response Form (ORF)'!J4242),COUNTIF('OMS Drop Downs'!$B$2:$B$4,'OMS Response Form (ORF)'!K4242),COUNTIF('OMS Drop Downs'!$B$2:$B$4,'OMS Response Form (ORF)'!L4242),COUNTIF('OMS Drop Downs'!$B$2:$B$4,'OMS Response Form (ORF)'!M4242),COUNTIF('OMS Drop Downs'!$B$2:$B$4,'OMS Response Form (ORF)'!N4242), COUNTIF('OMS Drop Downs'!$B$2:$B$4,'OMS Response Form (ORF)'!O4242),COUNTIF('OMS Drop Downs'!$B$2:$B$4,'OMS Response Form (ORF)'!P4242),COUNTIF('OMS Drop Downs'!$B$2:$B$4,'OMS Response Form (ORF)'!Q4242)),"Complete","Incomplete"))</f>
        <v/>
      </c>
      <c r="S4242" s="25" t="str">
        <f>IF(R4242="Complete",IF(AND(NOT(ISNA(VLOOKUP(CONCATENATE(E4242,F4242,G4242,H4242,I4242,J4242),'OMS Drop Downs'!G:G,1,FALSE))),IF(AND(F4242&lt;&gt;"C3",J4242&lt;&gt;"O5"),IF(SUM(COUNTIF(K4242:Q4242,"Y"),COUNTIF(K4242:Q4242,"N"))=0,"V","I"),IF(COUNTIF(K4242:Q4242,"Y"),"V","I"))="V"),"Valid","Invalid")," ")</f>
        <v xml:space="preserve"> </v>
      </c>
      <c r="T4242"/>
    </row>
    <row r="4243" spans="1:20" x14ac:dyDescent="0.25">
      <c r="A4243" s="113"/>
      <c r="B4243" s="114"/>
      <c r="C4243" s="115"/>
      <c r="D4243" s="117"/>
      <c r="E4243" s="55"/>
      <c r="F4243" s="31"/>
      <c r="G4243" s="31"/>
      <c r="H4243" s="31"/>
      <c r="I4243" s="31"/>
      <c r="J4243" s="31"/>
      <c r="K4243" s="31"/>
      <c r="L4243" s="31"/>
      <c r="M4243" s="31"/>
      <c r="N4243" s="31"/>
      <c r="O4243" s="31"/>
      <c r="P4243" s="31"/>
      <c r="Q4243" s="31"/>
      <c r="R4243" s="24" t="str">
        <f>IF(COUNTA(A4243:Q4243)=0,"",IF(AND(COUNTA(A4243)&gt;0, COUNTA(B4243)&gt;0, COUNTA(C4243)&gt;0, COUNTA(D4243)&gt;0, COUNTIF('OMS Drop Downs'!$C$2:$C$3,'OMS Response Form (ORF)'!E4243),COUNTIF('OMS Drop Downs'!$D$2:$D$5,'OMS Response Form (ORF)'!F4243),COUNTIF('OMS Drop Downs'!$A$2:$A$5,'OMS Response Form (ORF)'!G4243),COUNTIF('OMS Drop Downs'!$B$2:$B$4,'OMS Response Form (ORF)'!H4243),COUNTIF('OMS Drop Downs'!$A$2:$A$5,'OMS Response Form (ORF)'!I4243),COUNTIF('OMS Drop Downs'!$E$2:$E$7,'OMS Response Form (ORF)'!J4243),COUNTIF('OMS Drop Downs'!$B$2:$B$4,'OMS Response Form (ORF)'!K4243),COUNTIF('OMS Drop Downs'!$B$2:$B$4,'OMS Response Form (ORF)'!L4243),COUNTIF('OMS Drop Downs'!$B$2:$B$4,'OMS Response Form (ORF)'!M4243),COUNTIF('OMS Drop Downs'!$B$2:$B$4,'OMS Response Form (ORF)'!N4243), COUNTIF('OMS Drop Downs'!$B$2:$B$4,'OMS Response Form (ORF)'!O4243),COUNTIF('OMS Drop Downs'!$B$2:$B$4,'OMS Response Form (ORF)'!P4243),COUNTIF('OMS Drop Downs'!$B$2:$B$4,'OMS Response Form (ORF)'!Q4243)),"Complete","Incomplete"))</f>
        <v/>
      </c>
      <c r="S4243" s="25" t="str">
        <f>IF(R4243="Complete",IF(AND(NOT(ISNA(VLOOKUP(CONCATENATE(E4243,F4243,G4243,H4243,I4243,J4243),'OMS Drop Downs'!G:G,1,FALSE))),IF(AND(F4243&lt;&gt;"C3",J4243&lt;&gt;"O5"),IF(SUM(COUNTIF(K4243:Q4243,"Y"),COUNTIF(K4243:Q4243,"N"))=0,"V","I"),IF(COUNTIF(K4243:Q4243,"Y"),"V","I"))="V"),"Valid","Invalid")," ")</f>
        <v xml:space="preserve"> </v>
      </c>
      <c r="T4243"/>
    </row>
    <row r="4244" spans="1:20" x14ac:dyDescent="0.25">
      <c r="A4244" s="113"/>
      <c r="B4244" s="114"/>
      <c r="C4244" s="115"/>
      <c r="D4244" s="117"/>
      <c r="E4244" s="55"/>
      <c r="F4244" s="31"/>
      <c r="G4244" s="31"/>
      <c r="H4244" s="31"/>
      <c r="I4244" s="31"/>
      <c r="J4244" s="31"/>
      <c r="K4244" s="31"/>
      <c r="L4244" s="31"/>
      <c r="M4244" s="31"/>
      <c r="N4244" s="31"/>
      <c r="O4244" s="31"/>
      <c r="P4244" s="31"/>
      <c r="Q4244" s="31"/>
      <c r="R4244" s="24" t="str">
        <f>IF(COUNTA(A4244:Q4244)=0,"",IF(AND(COUNTA(A4244)&gt;0, COUNTA(B4244)&gt;0, COUNTA(C4244)&gt;0, COUNTA(D4244)&gt;0, COUNTIF('OMS Drop Downs'!$C$2:$C$3,'OMS Response Form (ORF)'!E4244),COUNTIF('OMS Drop Downs'!$D$2:$D$5,'OMS Response Form (ORF)'!F4244),COUNTIF('OMS Drop Downs'!$A$2:$A$5,'OMS Response Form (ORF)'!G4244),COUNTIF('OMS Drop Downs'!$B$2:$B$4,'OMS Response Form (ORF)'!H4244),COUNTIF('OMS Drop Downs'!$A$2:$A$5,'OMS Response Form (ORF)'!I4244),COUNTIF('OMS Drop Downs'!$E$2:$E$7,'OMS Response Form (ORF)'!J4244),COUNTIF('OMS Drop Downs'!$B$2:$B$4,'OMS Response Form (ORF)'!K4244),COUNTIF('OMS Drop Downs'!$B$2:$B$4,'OMS Response Form (ORF)'!L4244),COUNTIF('OMS Drop Downs'!$B$2:$B$4,'OMS Response Form (ORF)'!M4244),COUNTIF('OMS Drop Downs'!$B$2:$B$4,'OMS Response Form (ORF)'!N4244), COUNTIF('OMS Drop Downs'!$B$2:$B$4,'OMS Response Form (ORF)'!O4244),COUNTIF('OMS Drop Downs'!$B$2:$B$4,'OMS Response Form (ORF)'!P4244),COUNTIF('OMS Drop Downs'!$B$2:$B$4,'OMS Response Form (ORF)'!Q4244)),"Complete","Incomplete"))</f>
        <v/>
      </c>
      <c r="S4244" s="25" t="str">
        <f>IF(R4244="Complete",IF(AND(NOT(ISNA(VLOOKUP(CONCATENATE(E4244,F4244,G4244,H4244,I4244,J4244),'OMS Drop Downs'!G:G,1,FALSE))),IF(AND(F4244&lt;&gt;"C3",J4244&lt;&gt;"O5"),IF(SUM(COUNTIF(K4244:Q4244,"Y"),COUNTIF(K4244:Q4244,"N"))=0,"V","I"),IF(COUNTIF(K4244:Q4244,"Y"),"V","I"))="V"),"Valid","Invalid")," ")</f>
        <v xml:space="preserve"> </v>
      </c>
      <c r="T4244"/>
    </row>
    <row r="4245" spans="1:20" x14ac:dyDescent="0.25">
      <c r="A4245" s="113"/>
      <c r="B4245" s="114"/>
      <c r="C4245" s="115"/>
      <c r="D4245" s="117"/>
      <c r="E4245" s="55"/>
      <c r="F4245" s="31"/>
      <c r="G4245" s="31"/>
      <c r="H4245" s="31"/>
      <c r="I4245" s="31"/>
      <c r="J4245" s="31"/>
      <c r="K4245" s="31"/>
      <c r="L4245" s="31"/>
      <c r="M4245" s="31"/>
      <c r="N4245" s="31"/>
      <c r="O4245" s="31"/>
      <c r="P4245" s="31"/>
      <c r="Q4245" s="31"/>
      <c r="R4245" s="24" t="str">
        <f>IF(COUNTA(A4245:Q4245)=0,"",IF(AND(COUNTA(A4245)&gt;0, COUNTA(B4245)&gt;0, COUNTA(C4245)&gt;0, COUNTA(D4245)&gt;0, COUNTIF('OMS Drop Downs'!$C$2:$C$3,'OMS Response Form (ORF)'!E4245),COUNTIF('OMS Drop Downs'!$D$2:$D$5,'OMS Response Form (ORF)'!F4245),COUNTIF('OMS Drop Downs'!$A$2:$A$5,'OMS Response Form (ORF)'!G4245),COUNTIF('OMS Drop Downs'!$B$2:$B$4,'OMS Response Form (ORF)'!H4245),COUNTIF('OMS Drop Downs'!$A$2:$A$5,'OMS Response Form (ORF)'!I4245),COUNTIF('OMS Drop Downs'!$E$2:$E$7,'OMS Response Form (ORF)'!J4245),COUNTIF('OMS Drop Downs'!$B$2:$B$4,'OMS Response Form (ORF)'!K4245),COUNTIF('OMS Drop Downs'!$B$2:$B$4,'OMS Response Form (ORF)'!L4245),COUNTIF('OMS Drop Downs'!$B$2:$B$4,'OMS Response Form (ORF)'!M4245),COUNTIF('OMS Drop Downs'!$B$2:$B$4,'OMS Response Form (ORF)'!N4245), COUNTIF('OMS Drop Downs'!$B$2:$B$4,'OMS Response Form (ORF)'!O4245),COUNTIF('OMS Drop Downs'!$B$2:$B$4,'OMS Response Form (ORF)'!P4245),COUNTIF('OMS Drop Downs'!$B$2:$B$4,'OMS Response Form (ORF)'!Q4245)),"Complete","Incomplete"))</f>
        <v/>
      </c>
      <c r="S4245" s="25" t="str">
        <f>IF(R4245="Complete",IF(AND(NOT(ISNA(VLOOKUP(CONCATENATE(E4245,F4245,G4245,H4245,I4245,J4245),'OMS Drop Downs'!G:G,1,FALSE))),IF(AND(F4245&lt;&gt;"C3",J4245&lt;&gt;"O5"),IF(SUM(COUNTIF(K4245:Q4245,"Y"),COUNTIF(K4245:Q4245,"N"))=0,"V","I"),IF(COUNTIF(K4245:Q4245,"Y"),"V","I"))="V"),"Valid","Invalid")," ")</f>
        <v xml:space="preserve"> </v>
      </c>
      <c r="T4245"/>
    </row>
    <row r="4246" spans="1:20" x14ac:dyDescent="0.25">
      <c r="A4246" s="113"/>
      <c r="B4246" s="114"/>
      <c r="C4246" s="115"/>
      <c r="D4246" s="117"/>
      <c r="E4246" s="55"/>
      <c r="F4246" s="31"/>
      <c r="G4246" s="31"/>
      <c r="H4246" s="31"/>
      <c r="I4246" s="31"/>
      <c r="J4246" s="31"/>
      <c r="K4246" s="31"/>
      <c r="L4246" s="31"/>
      <c r="M4246" s="31"/>
      <c r="N4246" s="31"/>
      <c r="O4246" s="31"/>
      <c r="P4246" s="31"/>
      <c r="Q4246" s="31"/>
      <c r="R4246" s="24" t="str">
        <f>IF(COUNTA(A4246:Q4246)=0,"",IF(AND(COUNTA(A4246)&gt;0, COUNTA(B4246)&gt;0, COUNTA(C4246)&gt;0, COUNTA(D4246)&gt;0, COUNTIF('OMS Drop Downs'!$C$2:$C$3,'OMS Response Form (ORF)'!E4246),COUNTIF('OMS Drop Downs'!$D$2:$D$5,'OMS Response Form (ORF)'!F4246),COUNTIF('OMS Drop Downs'!$A$2:$A$5,'OMS Response Form (ORF)'!G4246),COUNTIF('OMS Drop Downs'!$B$2:$B$4,'OMS Response Form (ORF)'!H4246),COUNTIF('OMS Drop Downs'!$A$2:$A$5,'OMS Response Form (ORF)'!I4246),COUNTIF('OMS Drop Downs'!$E$2:$E$7,'OMS Response Form (ORF)'!J4246),COUNTIF('OMS Drop Downs'!$B$2:$B$4,'OMS Response Form (ORF)'!K4246),COUNTIF('OMS Drop Downs'!$B$2:$B$4,'OMS Response Form (ORF)'!L4246),COUNTIF('OMS Drop Downs'!$B$2:$B$4,'OMS Response Form (ORF)'!M4246),COUNTIF('OMS Drop Downs'!$B$2:$B$4,'OMS Response Form (ORF)'!N4246), COUNTIF('OMS Drop Downs'!$B$2:$B$4,'OMS Response Form (ORF)'!O4246),COUNTIF('OMS Drop Downs'!$B$2:$B$4,'OMS Response Form (ORF)'!P4246),COUNTIF('OMS Drop Downs'!$B$2:$B$4,'OMS Response Form (ORF)'!Q4246)),"Complete","Incomplete"))</f>
        <v/>
      </c>
      <c r="S4246" s="25" t="str">
        <f>IF(R4246="Complete",IF(AND(NOT(ISNA(VLOOKUP(CONCATENATE(E4246,F4246,G4246,H4246,I4246,J4246),'OMS Drop Downs'!G:G,1,FALSE))),IF(AND(F4246&lt;&gt;"C3",J4246&lt;&gt;"O5"),IF(SUM(COUNTIF(K4246:Q4246,"Y"),COUNTIF(K4246:Q4246,"N"))=0,"V","I"),IF(COUNTIF(K4246:Q4246,"Y"),"V","I"))="V"),"Valid","Invalid")," ")</f>
        <v xml:space="preserve"> </v>
      </c>
      <c r="T4246"/>
    </row>
    <row r="4247" spans="1:20" x14ac:dyDescent="0.25">
      <c r="A4247" s="113"/>
      <c r="B4247" s="114"/>
      <c r="C4247" s="115"/>
      <c r="D4247" s="117"/>
      <c r="E4247" s="55"/>
      <c r="F4247" s="31"/>
      <c r="G4247" s="31"/>
      <c r="H4247" s="31"/>
      <c r="I4247" s="31"/>
      <c r="J4247" s="31"/>
      <c r="K4247" s="31"/>
      <c r="L4247" s="31"/>
      <c r="M4247" s="31"/>
      <c r="N4247" s="31"/>
      <c r="O4247" s="31"/>
      <c r="P4247" s="31"/>
      <c r="Q4247" s="31"/>
      <c r="R4247" s="24" t="str">
        <f>IF(COUNTA(A4247:Q4247)=0,"",IF(AND(COUNTA(A4247)&gt;0, COUNTA(B4247)&gt;0, COUNTA(C4247)&gt;0, COUNTA(D4247)&gt;0, COUNTIF('OMS Drop Downs'!$C$2:$C$3,'OMS Response Form (ORF)'!E4247),COUNTIF('OMS Drop Downs'!$D$2:$D$5,'OMS Response Form (ORF)'!F4247),COUNTIF('OMS Drop Downs'!$A$2:$A$5,'OMS Response Form (ORF)'!G4247),COUNTIF('OMS Drop Downs'!$B$2:$B$4,'OMS Response Form (ORF)'!H4247),COUNTIF('OMS Drop Downs'!$A$2:$A$5,'OMS Response Form (ORF)'!I4247),COUNTIF('OMS Drop Downs'!$E$2:$E$7,'OMS Response Form (ORF)'!J4247),COUNTIF('OMS Drop Downs'!$B$2:$B$4,'OMS Response Form (ORF)'!K4247),COUNTIF('OMS Drop Downs'!$B$2:$B$4,'OMS Response Form (ORF)'!L4247),COUNTIF('OMS Drop Downs'!$B$2:$B$4,'OMS Response Form (ORF)'!M4247),COUNTIF('OMS Drop Downs'!$B$2:$B$4,'OMS Response Form (ORF)'!N4247), COUNTIF('OMS Drop Downs'!$B$2:$B$4,'OMS Response Form (ORF)'!O4247),COUNTIF('OMS Drop Downs'!$B$2:$B$4,'OMS Response Form (ORF)'!P4247),COUNTIF('OMS Drop Downs'!$B$2:$B$4,'OMS Response Form (ORF)'!Q4247)),"Complete","Incomplete"))</f>
        <v/>
      </c>
      <c r="S4247" s="25" t="str">
        <f>IF(R4247="Complete",IF(AND(NOT(ISNA(VLOOKUP(CONCATENATE(E4247,F4247,G4247,H4247,I4247,J4247),'OMS Drop Downs'!G:G,1,FALSE))),IF(AND(F4247&lt;&gt;"C3",J4247&lt;&gt;"O5"),IF(SUM(COUNTIF(K4247:Q4247,"Y"),COUNTIF(K4247:Q4247,"N"))=0,"V","I"),IF(COUNTIF(K4247:Q4247,"Y"),"V","I"))="V"),"Valid","Invalid")," ")</f>
        <v xml:space="preserve"> </v>
      </c>
      <c r="T4247"/>
    </row>
    <row r="4248" spans="1:20" x14ac:dyDescent="0.25">
      <c r="A4248" s="113"/>
      <c r="B4248" s="114"/>
      <c r="C4248" s="115"/>
      <c r="D4248" s="117"/>
      <c r="E4248" s="55"/>
      <c r="F4248" s="31"/>
      <c r="G4248" s="31"/>
      <c r="H4248" s="31"/>
      <c r="I4248" s="31"/>
      <c r="J4248" s="31"/>
      <c r="K4248" s="31"/>
      <c r="L4248" s="31"/>
      <c r="M4248" s="31"/>
      <c r="N4248" s="31"/>
      <c r="O4248" s="31"/>
      <c r="P4248" s="31"/>
      <c r="Q4248" s="31"/>
      <c r="R4248" s="24" t="str">
        <f>IF(COUNTA(A4248:Q4248)=0,"",IF(AND(COUNTA(A4248)&gt;0, COUNTA(B4248)&gt;0, COUNTA(C4248)&gt;0, COUNTA(D4248)&gt;0, COUNTIF('OMS Drop Downs'!$C$2:$C$3,'OMS Response Form (ORF)'!E4248),COUNTIF('OMS Drop Downs'!$D$2:$D$5,'OMS Response Form (ORF)'!F4248),COUNTIF('OMS Drop Downs'!$A$2:$A$5,'OMS Response Form (ORF)'!G4248),COUNTIF('OMS Drop Downs'!$B$2:$B$4,'OMS Response Form (ORF)'!H4248),COUNTIF('OMS Drop Downs'!$A$2:$A$5,'OMS Response Form (ORF)'!I4248),COUNTIF('OMS Drop Downs'!$E$2:$E$7,'OMS Response Form (ORF)'!J4248),COUNTIF('OMS Drop Downs'!$B$2:$B$4,'OMS Response Form (ORF)'!K4248),COUNTIF('OMS Drop Downs'!$B$2:$B$4,'OMS Response Form (ORF)'!L4248),COUNTIF('OMS Drop Downs'!$B$2:$B$4,'OMS Response Form (ORF)'!M4248),COUNTIF('OMS Drop Downs'!$B$2:$B$4,'OMS Response Form (ORF)'!N4248), COUNTIF('OMS Drop Downs'!$B$2:$B$4,'OMS Response Form (ORF)'!O4248),COUNTIF('OMS Drop Downs'!$B$2:$B$4,'OMS Response Form (ORF)'!P4248),COUNTIF('OMS Drop Downs'!$B$2:$B$4,'OMS Response Form (ORF)'!Q4248)),"Complete","Incomplete"))</f>
        <v/>
      </c>
      <c r="S4248" s="25" t="str">
        <f>IF(R4248="Complete",IF(AND(NOT(ISNA(VLOOKUP(CONCATENATE(E4248,F4248,G4248,H4248,I4248,J4248),'OMS Drop Downs'!G:G,1,FALSE))),IF(AND(F4248&lt;&gt;"C3",J4248&lt;&gt;"O5"),IF(SUM(COUNTIF(K4248:Q4248,"Y"),COUNTIF(K4248:Q4248,"N"))=0,"V","I"),IF(COUNTIF(K4248:Q4248,"Y"),"V","I"))="V"),"Valid","Invalid")," ")</f>
        <v xml:space="preserve"> </v>
      </c>
      <c r="T4248"/>
    </row>
    <row r="4249" spans="1:20" x14ac:dyDescent="0.25">
      <c r="A4249" s="113"/>
      <c r="B4249" s="114"/>
      <c r="C4249" s="115"/>
      <c r="D4249" s="117"/>
      <c r="E4249" s="55"/>
      <c r="F4249" s="31"/>
      <c r="G4249" s="31"/>
      <c r="H4249" s="31"/>
      <c r="I4249" s="31"/>
      <c r="J4249" s="31"/>
      <c r="K4249" s="31"/>
      <c r="L4249" s="31"/>
      <c r="M4249" s="31"/>
      <c r="N4249" s="31"/>
      <c r="O4249" s="31"/>
      <c r="P4249" s="31"/>
      <c r="Q4249" s="31"/>
      <c r="R4249" s="24" t="str">
        <f>IF(COUNTA(A4249:Q4249)=0,"",IF(AND(COUNTA(A4249)&gt;0, COUNTA(B4249)&gt;0, COUNTA(C4249)&gt;0, COUNTA(D4249)&gt;0, COUNTIF('OMS Drop Downs'!$C$2:$C$3,'OMS Response Form (ORF)'!E4249),COUNTIF('OMS Drop Downs'!$D$2:$D$5,'OMS Response Form (ORF)'!F4249),COUNTIF('OMS Drop Downs'!$A$2:$A$5,'OMS Response Form (ORF)'!G4249),COUNTIF('OMS Drop Downs'!$B$2:$B$4,'OMS Response Form (ORF)'!H4249),COUNTIF('OMS Drop Downs'!$A$2:$A$5,'OMS Response Form (ORF)'!I4249),COUNTIF('OMS Drop Downs'!$E$2:$E$7,'OMS Response Form (ORF)'!J4249),COUNTIF('OMS Drop Downs'!$B$2:$B$4,'OMS Response Form (ORF)'!K4249),COUNTIF('OMS Drop Downs'!$B$2:$B$4,'OMS Response Form (ORF)'!L4249),COUNTIF('OMS Drop Downs'!$B$2:$B$4,'OMS Response Form (ORF)'!M4249),COUNTIF('OMS Drop Downs'!$B$2:$B$4,'OMS Response Form (ORF)'!N4249), COUNTIF('OMS Drop Downs'!$B$2:$B$4,'OMS Response Form (ORF)'!O4249),COUNTIF('OMS Drop Downs'!$B$2:$B$4,'OMS Response Form (ORF)'!P4249),COUNTIF('OMS Drop Downs'!$B$2:$B$4,'OMS Response Form (ORF)'!Q4249)),"Complete","Incomplete"))</f>
        <v/>
      </c>
      <c r="S4249" s="25" t="str">
        <f>IF(R4249="Complete",IF(AND(NOT(ISNA(VLOOKUP(CONCATENATE(E4249,F4249,G4249,H4249,I4249,J4249),'OMS Drop Downs'!G:G,1,FALSE))),IF(AND(F4249&lt;&gt;"C3",J4249&lt;&gt;"O5"),IF(SUM(COUNTIF(K4249:Q4249,"Y"),COUNTIF(K4249:Q4249,"N"))=0,"V","I"),IF(COUNTIF(K4249:Q4249,"Y"),"V","I"))="V"),"Valid","Invalid")," ")</f>
        <v xml:space="preserve"> </v>
      </c>
      <c r="T4249"/>
    </row>
    <row r="4250" spans="1:20" x14ac:dyDescent="0.25">
      <c r="A4250" s="113"/>
      <c r="B4250" s="114"/>
      <c r="C4250" s="115"/>
      <c r="D4250" s="117"/>
      <c r="E4250" s="55"/>
      <c r="F4250" s="31"/>
      <c r="G4250" s="31"/>
      <c r="H4250" s="31"/>
      <c r="I4250" s="31"/>
      <c r="J4250" s="31"/>
      <c r="K4250" s="31"/>
      <c r="L4250" s="31"/>
      <c r="M4250" s="31"/>
      <c r="N4250" s="31"/>
      <c r="O4250" s="31"/>
      <c r="P4250" s="31"/>
      <c r="Q4250" s="31"/>
      <c r="R4250" s="24" t="str">
        <f>IF(COUNTA(A4250:Q4250)=0,"",IF(AND(COUNTA(A4250)&gt;0, COUNTA(B4250)&gt;0, COUNTA(C4250)&gt;0, COUNTA(D4250)&gt;0, COUNTIF('OMS Drop Downs'!$C$2:$C$3,'OMS Response Form (ORF)'!E4250),COUNTIF('OMS Drop Downs'!$D$2:$D$5,'OMS Response Form (ORF)'!F4250),COUNTIF('OMS Drop Downs'!$A$2:$A$5,'OMS Response Form (ORF)'!G4250),COUNTIF('OMS Drop Downs'!$B$2:$B$4,'OMS Response Form (ORF)'!H4250),COUNTIF('OMS Drop Downs'!$A$2:$A$5,'OMS Response Form (ORF)'!I4250),COUNTIF('OMS Drop Downs'!$E$2:$E$7,'OMS Response Form (ORF)'!J4250),COUNTIF('OMS Drop Downs'!$B$2:$B$4,'OMS Response Form (ORF)'!K4250),COUNTIF('OMS Drop Downs'!$B$2:$B$4,'OMS Response Form (ORF)'!L4250),COUNTIF('OMS Drop Downs'!$B$2:$B$4,'OMS Response Form (ORF)'!M4250),COUNTIF('OMS Drop Downs'!$B$2:$B$4,'OMS Response Form (ORF)'!N4250), COUNTIF('OMS Drop Downs'!$B$2:$B$4,'OMS Response Form (ORF)'!O4250),COUNTIF('OMS Drop Downs'!$B$2:$B$4,'OMS Response Form (ORF)'!P4250),COUNTIF('OMS Drop Downs'!$B$2:$B$4,'OMS Response Form (ORF)'!Q4250)),"Complete","Incomplete"))</f>
        <v/>
      </c>
      <c r="S4250" s="25" t="str">
        <f>IF(R4250="Complete",IF(AND(NOT(ISNA(VLOOKUP(CONCATENATE(E4250,F4250,G4250,H4250,I4250,J4250),'OMS Drop Downs'!G:G,1,FALSE))),IF(AND(F4250&lt;&gt;"C3",J4250&lt;&gt;"O5"),IF(SUM(COUNTIF(K4250:Q4250,"Y"),COUNTIF(K4250:Q4250,"N"))=0,"V","I"),IF(COUNTIF(K4250:Q4250,"Y"),"V","I"))="V"),"Valid","Invalid")," ")</f>
        <v xml:space="preserve"> </v>
      </c>
      <c r="T4250"/>
    </row>
    <row r="4251" spans="1:20" x14ac:dyDescent="0.25">
      <c r="A4251" s="113"/>
      <c r="B4251" s="114"/>
      <c r="C4251" s="115"/>
      <c r="D4251" s="117"/>
      <c r="E4251" s="55"/>
      <c r="F4251" s="31"/>
      <c r="G4251" s="31"/>
      <c r="H4251" s="31"/>
      <c r="I4251" s="31"/>
      <c r="J4251" s="31"/>
      <c r="K4251" s="31"/>
      <c r="L4251" s="31"/>
      <c r="M4251" s="31"/>
      <c r="N4251" s="31"/>
      <c r="O4251" s="31"/>
      <c r="P4251" s="31"/>
      <c r="Q4251" s="31"/>
      <c r="R4251" s="24" t="str">
        <f>IF(COUNTA(A4251:Q4251)=0,"",IF(AND(COUNTA(A4251)&gt;0, COUNTA(B4251)&gt;0, COUNTA(C4251)&gt;0, COUNTA(D4251)&gt;0, COUNTIF('OMS Drop Downs'!$C$2:$C$3,'OMS Response Form (ORF)'!E4251),COUNTIF('OMS Drop Downs'!$D$2:$D$5,'OMS Response Form (ORF)'!F4251),COUNTIF('OMS Drop Downs'!$A$2:$A$5,'OMS Response Form (ORF)'!G4251),COUNTIF('OMS Drop Downs'!$B$2:$B$4,'OMS Response Form (ORF)'!H4251),COUNTIF('OMS Drop Downs'!$A$2:$A$5,'OMS Response Form (ORF)'!I4251),COUNTIF('OMS Drop Downs'!$E$2:$E$7,'OMS Response Form (ORF)'!J4251),COUNTIF('OMS Drop Downs'!$B$2:$B$4,'OMS Response Form (ORF)'!K4251),COUNTIF('OMS Drop Downs'!$B$2:$B$4,'OMS Response Form (ORF)'!L4251),COUNTIF('OMS Drop Downs'!$B$2:$B$4,'OMS Response Form (ORF)'!M4251),COUNTIF('OMS Drop Downs'!$B$2:$B$4,'OMS Response Form (ORF)'!N4251), COUNTIF('OMS Drop Downs'!$B$2:$B$4,'OMS Response Form (ORF)'!O4251),COUNTIF('OMS Drop Downs'!$B$2:$B$4,'OMS Response Form (ORF)'!P4251),COUNTIF('OMS Drop Downs'!$B$2:$B$4,'OMS Response Form (ORF)'!Q4251)),"Complete","Incomplete"))</f>
        <v/>
      </c>
      <c r="S4251" s="25" t="str">
        <f>IF(R4251="Complete",IF(AND(NOT(ISNA(VLOOKUP(CONCATENATE(E4251,F4251,G4251,H4251,I4251,J4251),'OMS Drop Downs'!G:G,1,FALSE))),IF(AND(F4251&lt;&gt;"C3",J4251&lt;&gt;"O5"),IF(SUM(COUNTIF(K4251:Q4251,"Y"),COUNTIF(K4251:Q4251,"N"))=0,"V","I"),IF(COUNTIF(K4251:Q4251,"Y"),"V","I"))="V"),"Valid","Invalid")," ")</f>
        <v xml:space="preserve"> </v>
      </c>
      <c r="T4251"/>
    </row>
    <row r="4252" spans="1:20" x14ac:dyDescent="0.25">
      <c r="A4252" s="113"/>
      <c r="B4252" s="114"/>
      <c r="C4252" s="115"/>
      <c r="D4252" s="117"/>
      <c r="E4252" s="55"/>
      <c r="F4252" s="31"/>
      <c r="G4252" s="31"/>
      <c r="H4252" s="31"/>
      <c r="I4252" s="31"/>
      <c r="J4252" s="31"/>
      <c r="K4252" s="31"/>
      <c r="L4252" s="31"/>
      <c r="M4252" s="31"/>
      <c r="N4252" s="31"/>
      <c r="O4252" s="31"/>
      <c r="P4252" s="31"/>
      <c r="Q4252" s="31"/>
      <c r="R4252" s="24" t="str">
        <f>IF(COUNTA(A4252:Q4252)=0,"",IF(AND(COUNTA(A4252)&gt;0, COUNTA(B4252)&gt;0, COUNTA(C4252)&gt;0, COUNTA(D4252)&gt;0, COUNTIF('OMS Drop Downs'!$C$2:$C$3,'OMS Response Form (ORF)'!E4252),COUNTIF('OMS Drop Downs'!$D$2:$D$5,'OMS Response Form (ORF)'!F4252),COUNTIF('OMS Drop Downs'!$A$2:$A$5,'OMS Response Form (ORF)'!G4252),COUNTIF('OMS Drop Downs'!$B$2:$B$4,'OMS Response Form (ORF)'!H4252),COUNTIF('OMS Drop Downs'!$A$2:$A$5,'OMS Response Form (ORF)'!I4252),COUNTIF('OMS Drop Downs'!$E$2:$E$7,'OMS Response Form (ORF)'!J4252),COUNTIF('OMS Drop Downs'!$B$2:$B$4,'OMS Response Form (ORF)'!K4252),COUNTIF('OMS Drop Downs'!$B$2:$B$4,'OMS Response Form (ORF)'!L4252),COUNTIF('OMS Drop Downs'!$B$2:$B$4,'OMS Response Form (ORF)'!M4252),COUNTIF('OMS Drop Downs'!$B$2:$B$4,'OMS Response Form (ORF)'!N4252), COUNTIF('OMS Drop Downs'!$B$2:$B$4,'OMS Response Form (ORF)'!O4252),COUNTIF('OMS Drop Downs'!$B$2:$B$4,'OMS Response Form (ORF)'!P4252),COUNTIF('OMS Drop Downs'!$B$2:$B$4,'OMS Response Form (ORF)'!Q4252)),"Complete","Incomplete"))</f>
        <v/>
      </c>
      <c r="S4252" s="25" t="str">
        <f>IF(R4252="Complete",IF(AND(NOT(ISNA(VLOOKUP(CONCATENATE(E4252,F4252,G4252,H4252,I4252,J4252),'OMS Drop Downs'!G:G,1,FALSE))),IF(AND(F4252&lt;&gt;"C3",J4252&lt;&gt;"O5"),IF(SUM(COUNTIF(K4252:Q4252,"Y"),COUNTIF(K4252:Q4252,"N"))=0,"V","I"),IF(COUNTIF(K4252:Q4252,"Y"),"V","I"))="V"),"Valid","Invalid")," ")</f>
        <v xml:space="preserve"> </v>
      </c>
      <c r="T4252"/>
    </row>
    <row r="4253" spans="1:20" x14ac:dyDescent="0.25">
      <c r="A4253" s="113"/>
      <c r="B4253" s="114"/>
      <c r="C4253" s="115"/>
      <c r="D4253" s="117"/>
      <c r="E4253" s="55"/>
      <c r="F4253" s="31"/>
      <c r="G4253" s="31"/>
      <c r="H4253" s="31"/>
      <c r="I4253" s="31"/>
      <c r="J4253" s="31"/>
      <c r="K4253" s="31"/>
      <c r="L4253" s="31"/>
      <c r="M4253" s="31"/>
      <c r="N4253" s="31"/>
      <c r="O4253" s="31"/>
      <c r="P4253" s="31"/>
      <c r="Q4253" s="31"/>
      <c r="R4253" s="24" t="str">
        <f>IF(COUNTA(A4253:Q4253)=0,"",IF(AND(COUNTA(A4253)&gt;0, COUNTA(B4253)&gt;0, COUNTA(C4253)&gt;0, COUNTA(D4253)&gt;0, COUNTIF('OMS Drop Downs'!$C$2:$C$3,'OMS Response Form (ORF)'!E4253),COUNTIF('OMS Drop Downs'!$D$2:$D$5,'OMS Response Form (ORF)'!F4253),COUNTIF('OMS Drop Downs'!$A$2:$A$5,'OMS Response Form (ORF)'!G4253),COUNTIF('OMS Drop Downs'!$B$2:$B$4,'OMS Response Form (ORF)'!H4253),COUNTIF('OMS Drop Downs'!$A$2:$A$5,'OMS Response Form (ORF)'!I4253),COUNTIF('OMS Drop Downs'!$E$2:$E$7,'OMS Response Form (ORF)'!J4253),COUNTIF('OMS Drop Downs'!$B$2:$B$4,'OMS Response Form (ORF)'!K4253),COUNTIF('OMS Drop Downs'!$B$2:$B$4,'OMS Response Form (ORF)'!L4253),COUNTIF('OMS Drop Downs'!$B$2:$B$4,'OMS Response Form (ORF)'!M4253),COUNTIF('OMS Drop Downs'!$B$2:$B$4,'OMS Response Form (ORF)'!N4253), COUNTIF('OMS Drop Downs'!$B$2:$B$4,'OMS Response Form (ORF)'!O4253),COUNTIF('OMS Drop Downs'!$B$2:$B$4,'OMS Response Form (ORF)'!P4253),COUNTIF('OMS Drop Downs'!$B$2:$B$4,'OMS Response Form (ORF)'!Q4253)),"Complete","Incomplete"))</f>
        <v/>
      </c>
      <c r="S4253" s="25" t="str">
        <f>IF(R4253="Complete",IF(AND(NOT(ISNA(VLOOKUP(CONCATENATE(E4253,F4253,G4253,H4253,I4253,J4253),'OMS Drop Downs'!G:G,1,FALSE))),IF(AND(F4253&lt;&gt;"C3",J4253&lt;&gt;"O5"),IF(SUM(COUNTIF(K4253:Q4253,"Y"),COUNTIF(K4253:Q4253,"N"))=0,"V","I"),IF(COUNTIF(K4253:Q4253,"Y"),"V","I"))="V"),"Valid","Invalid")," ")</f>
        <v xml:space="preserve"> </v>
      </c>
      <c r="T4253"/>
    </row>
    <row r="4254" spans="1:20" x14ac:dyDescent="0.25">
      <c r="A4254" s="113"/>
      <c r="B4254" s="114"/>
      <c r="C4254" s="115"/>
      <c r="D4254" s="117"/>
      <c r="E4254" s="55"/>
      <c r="F4254" s="31"/>
      <c r="G4254" s="31"/>
      <c r="H4254" s="31"/>
      <c r="I4254" s="31"/>
      <c r="J4254" s="31"/>
      <c r="K4254" s="31"/>
      <c r="L4254" s="31"/>
      <c r="M4254" s="31"/>
      <c r="N4254" s="31"/>
      <c r="O4254" s="31"/>
      <c r="P4254" s="31"/>
      <c r="Q4254" s="31"/>
      <c r="R4254" s="24" t="str">
        <f>IF(COUNTA(A4254:Q4254)=0,"",IF(AND(COUNTA(A4254)&gt;0, COUNTA(B4254)&gt;0, COUNTA(C4254)&gt;0, COUNTA(D4254)&gt;0, COUNTIF('OMS Drop Downs'!$C$2:$C$3,'OMS Response Form (ORF)'!E4254),COUNTIF('OMS Drop Downs'!$D$2:$D$5,'OMS Response Form (ORF)'!F4254),COUNTIF('OMS Drop Downs'!$A$2:$A$5,'OMS Response Form (ORF)'!G4254),COUNTIF('OMS Drop Downs'!$B$2:$B$4,'OMS Response Form (ORF)'!H4254),COUNTIF('OMS Drop Downs'!$A$2:$A$5,'OMS Response Form (ORF)'!I4254),COUNTIF('OMS Drop Downs'!$E$2:$E$7,'OMS Response Form (ORF)'!J4254),COUNTIF('OMS Drop Downs'!$B$2:$B$4,'OMS Response Form (ORF)'!K4254),COUNTIF('OMS Drop Downs'!$B$2:$B$4,'OMS Response Form (ORF)'!L4254),COUNTIF('OMS Drop Downs'!$B$2:$B$4,'OMS Response Form (ORF)'!M4254),COUNTIF('OMS Drop Downs'!$B$2:$B$4,'OMS Response Form (ORF)'!N4254), COUNTIF('OMS Drop Downs'!$B$2:$B$4,'OMS Response Form (ORF)'!O4254),COUNTIF('OMS Drop Downs'!$B$2:$B$4,'OMS Response Form (ORF)'!P4254),COUNTIF('OMS Drop Downs'!$B$2:$B$4,'OMS Response Form (ORF)'!Q4254)),"Complete","Incomplete"))</f>
        <v/>
      </c>
      <c r="S4254" s="25" t="str">
        <f>IF(R4254="Complete",IF(AND(NOT(ISNA(VLOOKUP(CONCATENATE(E4254,F4254,G4254,H4254,I4254,J4254),'OMS Drop Downs'!G:G,1,FALSE))),IF(AND(F4254&lt;&gt;"C3",J4254&lt;&gt;"O5"),IF(SUM(COUNTIF(K4254:Q4254,"Y"),COUNTIF(K4254:Q4254,"N"))=0,"V","I"),IF(COUNTIF(K4254:Q4254,"Y"),"V","I"))="V"),"Valid","Invalid")," ")</f>
        <v xml:space="preserve"> </v>
      </c>
      <c r="T4254"/>
    </row>
    <row r="4255" spans="1:20" x14ac:dyDescent="0.25">
      <c r="A4255" s="113"/>
      <c r="B4255" s="114"/>
      <c r="C4255" s="115"/>
      <c r="D4255" s="117"/>
      <c r="E4255" s="55"/>
      <c r="F4255" s="31"/>
      <c r="G4255" s="31"/>
      <c r="H4255" s="31"/>
      <c r="I4255" s="31"/>
      <c r="J4255" s="31"/>
      <c r="K4255" s="31"/>
      <c r="L4255" s="31"/>
      <c r="M4255" s="31"/>
      <c r="N4255" s="31"/>
      <c r="O4255" s="31"/>
      <c r="P4255" s="31"/>
      <c r="Q4255" s="31"/>
      <c r="R4255" s="24" t="str">
        <f>IF(COUNTA(A4255:Q4255)=0,"",IF(AND(COUNTA(A4255)&gt;0, COUNTA(B4255)&gt;0, COUNTA(C4255)&gt;0, COUNTA(D4255)&gt;0, COUNTIF('OMS Drop Downs'!$C$2:$C$3,'OMS Response Form (ORF)'!E4255),COUNTIF('OMS Drop Downs'!$D$2:$D$5,'OMS Response Form (ORF)'!F4255),COUNTIF('OMS Drop Downs'!$A$2:$A$5,'OMS Response Form (ORF)'!G4255),COUNTIF('OMS Drop Downs'!$B$2:$B$4,'OMS Response Form (ORF)'!H4255),COUNTIF('OMS Drop Downs'!$A$2:$A$5,'OMS Response Form (ORF)'!I4255),COUNTIF('OMS Drop Downs'!$E$2:$E$7,'OMS Response Form (ORF)'!J4255),COUNTIF('OMS Drop Downs'!$B$2:$B$4,'OMS Response Form (ORF)'!K4255),COUNTIF('OMS Drop Downs'!$B$2:$B$4,'OMS Response Form (ORF)'!L4255),COUNTIF('OMS Drop Downs'!$B$2:$B$4,'OMS Response Form (ORF)'!M4255),COUNTIF('OMS Drop Downs'!$B$2:$B$4,'OMS Response Form (ORF)'!N4255), COUNTIF('OMS Drop Downs'!$B$2:$B$4,'OMS Response Form (ORF)'!O4255),COUNTIF('OMS Drop Downs'!$B$2:$B$4,'OMS Response Form (ORF)'!P4255),COUNTIF('OMS Drop Downs'!$B$2:$B$4,'OMS Response Form (ORF)'!Q4255)),"Complete","Incomplete"))</f>
        <v/>
      </c>
      <c r="S4255" s="25" t="str">
        <f>IF(R4255="Complete",IF(AND(NOT(ISNA(VLOOKUP(CONCATENATE(E4255,F4255,G4255,H4255,I4255,J4255),'OMS Drop Downs'!G:G,1,FALSE))),IF(AND(F4255&lt;&gt;"C3",J4255&lt;&gt;"O5"),IF(SUM(COUNTIF(K4255:Q4255,"Y"),COUNTIF(K4255:Q4255,"N"))=0,"V","I"),IF(COUNTIF(K4255:Q4255,"Y"),"V","I"))="V"),"Valid","Invalid")," ")</f>
        <v xml:space="preserve"> </v>
      </c>
      <c r="T4255"/>
    </row>
    <row r="4256" spans="1:20" x14ac:dyDescent="0.25">
      <c r="A4256" s="113"/>
      <c r="B4256" s="114"/>
      <c r="C4256" s="115"/>
      <c r="D4256" s="117"/>
      <c r="E4256" s="55"/>
      <c r="F4256" s="31"/>
      <c r="G4256" s="31"/>
      <c r="H4256" s="31"/>
      <c r="I4256" s="31"/>
      <c r="J4256" s="31"/>
      <c r="K4256" s="31"/>
      <c r="L4256" s="31"/>
      <c r="M4256" s="31"/>
      <c r="N4256" s="31"/>
      <c r="O4256" s="31"/>
      <c r="P4256" s="31"/>
      <c r="Q4256" s="31"/>
      <c r="R4256" s="24" t="str">
        <f>IF(COUNTA(A4256:Q4256)=0,"",IF(AND(COUNTA(A4256)&gt;0, COUNTA(B4256)&gt;0, COUNTA(C4256)&gt;0, COUNTA(D4256)&gt;0, COUNTIF('OMS Drop Downs'!$C$2:$C$3,'OMS Response Form (ORF)'!E4256),COUNTIF('OMS Drop Downs'!$D$2:$D$5,'OMS Response Form (ORF)'!F4256),COUNTIF('OMS Drop Downs'!$A$2:$A$5,'OMS Response Form (ORF)'!G4256),COUNTIF('OMS Drop Downs'!$B$2:$B$4,'OMS Response Form (ORF)'!H4256),COUNTIF('OMS Drop Downs'!$A$2:$A$5,'OMS Response Form (ORF)'!I4256),COUNTIF('OMS Drop Downs'!$E$2:$E$7,'OMS Response Form (ORF)'!J4256),COUNTIF('OMS Drop Downs'!$B$2:$B$4,'OMS Response Form (ORF)'!K4256),COUNTIF('OMS Drop Downs'!$B$2:$B$4,'OMS Response Form (ORF)'!L4256),COUNTIF('OMS Drop Downs'!$B$2:$B$4,'OMS Response Form (ORF)'!M4256),COUNTIF('OMS Drop Downs'!$B$2:$B$4,'OMS Response Form (ORF)'!N4256), COUNTIF('OMS Drop Downs'!$B$2:$B$4,'OMS Response Form (ORF)'!O4256),COUNTIF('OMS Drop Downs'!$B$2:$B$4,'OMS Response Form (ORF)'!P4256),COUNTIF('OMS Drop Downs'!$B$2:$B$4,'OMS Response Form (ORF)'!Q4256)),"Complete","Incomplete"))</f>
        <v/>
      </c>
      <c r="S4256" s="25" t="str">
        <f>IF(R4256="Complete",IF(AND(NOT(ISNA(VLOOKUP(CONCATENATE(E4256,F4256,G4256,H4256,I4256,J4256),'OMS Drop Downs'!G:G,1,FALSE))),IF(AND(F4256&lt;&gt;"C3",J4256&lt;&gt;"O5"),IF(SUM(COUNTIF(K4256:Q4256,"Y"),COUNTIF(K4256:Q4256,"N"))=0,"V","I"),IF(COUNTIF(K4256:Q4256,"Y"),"V","I"))="V"),"Valid","Invalid")," ")</f>
        <v xml:space="preserve"> </v>
      </c>
      <c r="T4256"/>
    </row>
    <row r="4257" spans="1:20" x14ac:dyDescent="0.25">
      <c r="A4257" s="113"/>
      <c r="B4257" s="114"/>
      <c r="C4257" s="115"/>
      <c r="D4257" s="117"/>
      <c r="E4257" s="55"/>
      <c r="F4257" s="31"/>
      <c r="G4257" s="31"/>
      <c r="H4257" s="31"/>
      <c r="I4257" s="31"/>
      <c r="J4257" s="31"/>
      <c r="K4257" s="31"/>
      <c r="L4257" s="31"/>
      <c r="M4257" s="31"/>
      <c r="N4257" s="31"/>
      <c r="O4257" s="31"/>
      <c r="P4257" s="31"/>
      <c r="Q4257" s="31"/>
      <c r="R4257" s="24" t="str">
        <f>IF(COUNTA(A4257:Q4257)=0,"",IF(AND(COUNTA(A4257)&gt;0, COUNTA(B4257)&gt;0, COUNTA(C4257)&gt;0, COUNTA(D4257)&gt;0, COUNTIF('OMS Drop Downs'!$C$2:$C$3,'OMS Response Form (ORF)'!E4257),COUNTIF('OMS Drop Downs'!$D$2:$D$5,'OMS Response Form (ORF)'!F4257),COUNTIF('OMS Drop Downs'!$A$2:$A$5,'OMS Response Form (ORF)'!G4257),COUNTIF('OMS Drop Downs'!$B$2:$B$4,'OMS Response Form (ORF)'!H4257),COUNTIF('OMS Drop Downs'!$A$2:$A$5,'OMS Response Form (ORF)'!I4257),COUNTIF('OMS Drop Downs'!$E$2:$E$7,'OMS Response Form (ORF)'!J4257),COUNTIF('OMS Drop Downs'!$B$2:$B$4,'OMS Response Form (ORF)'!K4257),COUNTIF('OMS Drop Downs'!$B$2:$B$4,'OMS Response Form (ORF)'!L4257),COUNTIF('OMS Drop Downs'!$B$2:$B$4,'OMS Response Form (ORF)'!M4257),COUNTIF('OMS Drop Downs'!$B$2:$B$4,'OMS Response Form (ORF)'!N4257), COUNTIF('OMS Drop Downs'!$B$2:$B$4,'OMS Response Form (ORF)'!O4257),COUNTIF('OMS Drop Downs'!$B$2:$B$4,'OMS Response Form (ORF)'!P4257),COUNTIF('OMS Drop Downs'!$B$2:$B$4,'OMS Response Form (ORF)'!Q4257)),"Complete","Incomplete"))</f>
        <v/>
      </c>
      <c r="S4257" s="25" t="str">
        <f>IF(R4257="Complete",IF(AND(NOT(ISNA(VLOOKUP(CONCATENATE(E4257,F4257,G4257,H4257,I4257,J4257),'OMS Drop Downs'!G:G,1,FALSE))),IF(AND(F4257&lt;&gt;"C3",J4257&lt;&gt;"O5"),IF(SUM(COUNTIF(K4257:Q4257,"Y"),COUNTIF(K4257:Q4257,"N"))=0,"V","I"),IF(COUNTIF(K4257:Q4257,"Y"),"V","I"))="V"),"Valid","Invalid")," ")</f>
        <v xml:space="preserve"> </v>
      </c>
      <c r="T4257"/>
    </row>
    <row r="4258" spans="1:20" x14ac:dyDescent="0.25">
      <c r="A4258" s="113"/>
      <c r="B4258" s="114"/>
      <c r="C4258" s="115"/>
      <c r="D4258" s="117"/>
      <c r="E4258" s="55"/>
      <c r="F4258" s="31"/>
      <c r="G4258" s="31"/>
      <c r="H4258" s="31"/>
      <c r="I4258" s="31"/>
      <c r="J4258" s="31"/>
      <c r="K4258" s="31"/>
      <c r="L4258" s="31"/>
      <c r="M4258" s="31"/>
      <c r="N4258" s="31"/>
      <c r="O4258" s="31"/>
      <c r="P4258" s="31"/>
      <c r="Q4258" s="31"/>
      <c r="R4258" s="24" t="str">
        <f>IF(COUNTA(A4258:Q4258)=0,"",IF(AND(COUNTA(A4258)&gt;0, COUNTA(B4258)&gt;0, COUNTA(C4258)&gt;0, COUNTA(D4258)&gt;0, COUNTIF('OMS Drop Downs'!$C$2:$C$3,'OMS Response Form (ORF)'!E4258),COUNTIF('OMS Drop Downs'!$D$2:$D$5,'OMS Response Form (ORF)'!F4258),COUNTIF('OMS Drop Downs'!$A$2:$A$5,'OMS Response Form (ORF)'!G4258),COUNTIF('OMS Drop Downs'!$B$2:$B$4,'OMS Response Form (ORF)'!H4258),COUNTIF('OMS Drop Downs'!$A$2:$A$5,'OMS Response Form (ORF)'!I4258),COUNTIF('OMS Drop Downs'!$E$2:$E$7,'OMS Response Form (ORF)'!J4258),COUNTIF('OMS Drop Downs'!$B$2:$B$4,'OMS Response Form (ORF)'!K4258),COUNTIF('OMS Drop Downs'!$B$2:$B$4,'OMS Response Form (ORF)'!L4258),COUNTIF('OMS Drop Downs'!$B$2:$B$4,'OMS Response Form (ORF)'!M4258),COUNTIF('OMS Drop Downs'!$B$2:$B$4,'OMS Response Form (ORF)'!N4258), COUNTIF('OMS Drop Downs'!$B$2:$B$4,'OMS Response Form (ORF)'!O4258),COUNTIF('OMS Drop Downs'!$B$2:$B$4,'OMS Response Form (ORF)'!P4258),COUNTIF('OMS Drop Downs'!$B$2:$B$4,'OMS Response Form (ORF)'!Q4258)),"Complete","Incomplete"))</f>
        <v/>
      </c>
      <c r="S4258" s="25" t="str">
        <f>IF(R4258="Complete",IF(AND(NOT(ISNA(VLOOKUP(CONCATENATE(E4258,F4258,G4258,H4258,I4258,J4258),'OMS Drop Downs'!G:G,1,FALSE))),IF(AND(F4258&lt;&gt;"C3",J4258&lt;&gt;"O5"),IF(SUM(COUNTIF(K4258:Q4258,"Y"),COUNTIF(K4258:Q4258,"N"))=0,"V","I"),IF(COUNTIF(K4258:Q4258,"Y"),"V","I"))="V"),"Valid","Invalid")," ")</f>
        <v xml:space="preserve"> </v>
      </c>
      <c r="T4258"/>
    </row>
    <row r="4259" spans="1:20" x14ac:dyDescent="0.25">
      <c r="A4259" s="113"/>
      <c r="B4259" s="114"/>
      <c r="C4259" s="115"/>
      <c r="D4259" s="117"/>
      <c r="E4259" s="55"/>
      <c r="F4259" s="31"/>
      <c r="G4259" s="31"/>
      <c r="H4259" s="31"/>
      <c r="I4259" s="31"/>
      <c r="J4259" s="31"/>
      <c r="K4259" s="31"/>
      <c r="L4259" s="31"/>
      <c r="M4259" s="31"/>
      <c r="N4259" s="31"/>
      <c r="O4259" s="31"/>
      <c r="P4259" s="31"/>
      <c r="Q4259" s="31"/>
      <c r="R4259" s="24" t="str">
        <f>IF(COUNTA(A4259:Q4259)=0,"",IF(AND(COUNTA(A4259)&gt;0, COUNTA(B4259)&gt;0, COUNTA(C4259)&gt;0, COUNTA(D4259)&gt;0, COUNTIF('OMS Drop Downs'!$C$2:$C$3,'OMS Response Form (ORF)'!E4259),COUNTIF('OMS Drop Downs'!$D$2:$D$5,'OMS Response Form (ORF)'!F4259),COUNTIF('OMS Drop Downs'!$A$2:$A$5,'OMS Response Form (ORF)'!G4259),COUNTIF('OMS Drop Downs'!$B$2:$B$4,'OMS Response Form (ORF)'!H4259),COUNTIF('OMS Drop Downs'!$A$2:$A$5,'OMS Response Form (ORF)'!I4259),COUNTIF('OMS Drop Downs'!$E$2:$E$7,'OMS Response Form (ORF)'!J4259),COUNTIF('OMS Drop Downs'!$B$2:$B$4,'OMS Response Form (ORF)'!K4259),COUNTIF('OMS Drop Downs'!$B$2:$B$4,'OMS Response Form (ORF)'!L4259),COUNTIF('OMS Drop Downs'!$B$2:$B$4,'OMS Response Form (ORF)'!M4259),COUNTIF('OMS Drop Downs'!$B$2:$B$4,'OMS Response Form (ORF)'!N4259), COUNTIF('OMS Drop Downs'!$B$2:$B$4,'OMS Response Form (ORF)'!O4259),COUNTIF('OMS Drop Downs'!$B$2:$B$4,'OMS Response Form (ORF)'!P4259),COUNTIF('OMS Drop Downs'!$B$2:$B$4,'OMS Response Form (ORF)'!Q4259)),"Complete","Incomplete"))</f>
        <v/>
      </c>
      <c r="S4259" s="25" t="str">
        <f>IF(R4259="Complete",IF(AND(NOT(ISNA(VLOOKUP(CONCATENATE(E4259,F4259,G4259,H4259,I4259,J4259),'OMS Drop Downs'!G:G,1,FALSE))),IF(AND(F4259&lt;&gt;"C3",J4259&lt;&gt;"O5"),IF(SUM(COUNTIF(K4259:Q4259,"Y"),COUNTIF(K4259:Q4259,"N"))=0,"V","I"),IF(COUNTIF(K4259:Q4259,"Y"),"V","I"))="V"),"Valid","Invalid")," ")</f>
        <v xml:space="preserve"> </v>
      </c>
      <c r="T4259"/>
    </row>
    <row r="4260" spans="1:20" x14ac:dyDescent="0.25">
      <c r="A4260" s="113"/>
      <c r="B4260" s="114"/>
      <c r="C4260" s="115"/>
      <c r="D4260" s="117"/>
      <c r="E4260" s="55"/>
      <c r="F4260" s="31"/>
      <c r="G4260" s="31"/>
      <c r="H4260" s="31"/>
      <c r="I4260" s="31"/>
      <c r="J4260" s="31"/>
      <c r="K4260" s="31"/>
      <c r="L4260" s="31"/>
      <c r="M4260" s="31"/>
      <c r="N4260" s="31"/>
      <c r="O4260" s="31"/>
      <c r="P4260" s="31"/>
      <c r="Q4260" s="31"/>
      <c r="R4260" s="24" t="str">
        <f>IF(COUNTA(A4260:Q4260)=0,"",IF(AND(COUNTA(A4260)&gt;0, COUNTA(B4260)&gt;0, COUNTA(C4260)&gt;0, COUNTA(D4260)&gt;0, COUNTIF('OMS Drop Downs'!$C$2:$C$3,'OMS Response Form (ORF)'!E4260),COUNTIF('OMS Drop Downs'!$D$2:$D$5,'OMS Response Form (ORF)'!F4260),COUNTIF('OMS Drop Downs'!$A$2:$A$5,'OMS Response Form (ORF)'!G4260),COUNTIF('OMS Drop Downs'!$B$2:$B$4,'OMS Response Form (ORF)'!H4260),COUNTIF('OMS Drop Downs'!$A$2:$A$5,'OMS Response Form (ORF)'!I4260),COUNTIF('OMS Drop Downs'!$E$2:$E$7,'OMS Response Form (ORF)'!J4260),COUNTIF('OMS Drop Downs'!$B$2:$B$4,'OMS Response Form (ORF)'!K4260),COUNTIF('OMS Drop Downs'!$B$2:$B$4,'OMS Response Form (ORF)'!L4260),COUNTIF('OMS Drop Downs'!$B$2:$B$4,'OMS Response Form (ORF)'!M4260),COUNTIF('OMS Drop Downs'!$B$2:$B$4,'OMS Response Form (ORF)'!N4260), COUNTIF('OMS Drop Downs'!$B$2:$B$4,'OMS Response Form (ORF)'!O4260),COUNTIF('OMS Drop Downs'!$B$2:$B$4,'OMS Response Form (ORF)'!P4260),COUNTIF('OMS Drop Downs'!$B$2:$B$4,'OMS Response Form (ORF)'!Q4260)),"Complete","Incomplete"))</f>
        <v/>
      </c>
      <c r="S4260" s="25" t="str">
        <f>IF(R4260="Complete",IF(AND(NOT(ISNA(VLOOKUP(CONCATENATE(E4260,F4260,G4260,H4260,I4260,J4260),'OMS Drop Downs'!G:G,1,FALSE))),IF(AND(F4260&lt;&gt;"C3",J4260&lt;&gt;"O5"),IF(SUM(COUNTIF(K4260:Q4260,"Y"),COUNTIF(K4260:Q4260,"N"))=0,"V","I"),IF(COUNTIF(K4260:Q4260,"Y"),"V","I"))="V"),"Valid","Invalid")," ")</f>
        <v xml:space="preserve"> </v>
      </c>
      <c r="T4260"/>
    </row>
    <row r="4261" spans="1:20" x14ac:dyDescent="0.25">
      <c r="A4261" s="113"/>
      <c r="B4261" s="114"/>
      <c r="C4261" s="115"/>
      <c r="D4261" s="117"/>
      <c r="E4261" s="55"/>
      <c r="F4261" s="31"/>
      <c r="G4261" s="31"/>
      <c r="H4261" s="31"/>
      <c r="I4261" s="31"/>
      <c r="J4261" s="31"/>
      <c r="K4261" s="31"/>
      <c r="L4261" s="31"/>
      <c r="M4261" s="31"/>
      <c r="N4261" s="31"/>
      <c r="O4261" s="31"/>
      <c r="P4261" s="31"/>
      <c r="Q4261" s="31"/>
      <c r="R4261" s="24" t="str">
        <f>IF(COUNTA(A4261:Q4261)=0,"",IF(AND(COUNTA(A4261)&gt;0, COUNTA(B4261)&gt;0, COUNTA(C4261)&gt;0, COUNTA(D4261)&gt;0, COUNTIF('OMS Drop Downs'!$C$2:$C$3,'OMS Response Form (ORF)'!E4261),COUNTIF('OMS Drop Downs'!$D$2:$D$5,'OMS Response Form (ORF)'!F4261),COUNTIF('OMS Drop Downs'!$A$2:$A$5,'OMS Response Form (ORF)'!G4261),COUNTIF('OMS Drop Downs'!$B$2:$B$4,'OMS Response Form (ORF)'!H4261),COUNTIF('OMS Drop Downs'!$A$2:$A$5,'OMS Response Form (ORF)'!I4261),COUNTIF('OMS Drop Downs'!$E$2:$E$7,'OMS Response Form (ORF)'!J4261),COUNTIF('OMS Drop Downs'!$B$2:$B$4,'OMS Response Form (ORF)'!K4261),COUNTIF('OMS Drop Downs'!$B$2:$B$4,'OMS Response Form (ORF)'!L4261),COUNTIF('OMS Drop Downs'!$B$2:$B$4,'OMS Response Form (ORF)'!M4261),COUNTIF('OMS Drop Downs'!$B$2:$B$4,'OMS Response Form (ORF)'!N4261), COUNTIF('OMS Drop Downs'!$B$2:$B$4,'OMS Response Form (ORF)'!O4261),COUNTIF('OMS Drop Downs'!$B$2:$B$4,'OMS Response Form (ORF)'!P4261),COUNTIF('OMS Drop Downs'!$B$2:$B$4,'OMS Response Form (ORF)'!Q4261)),"Complete","Incomplete"))</f>
        <v/>
      </c>
      <c r="S4261" s="25" t="str">
        <f>IF(R4261="Complete",IF(AND(NOT(ISNA(VLOOKUP(CONCATENATE(E4261,F4261,G4261,H4261,I4261,J4261),'OMS Drop Downs'!G:G,1,FALSE))),IF(AND(F4261&lt;&gt;"C3",J4261&lt;&gt;"O5"),IF(SUM(COUNTIF(K4261:Q4261,"Y"),COUNTIF(K4261:Q4261,"N"))=0,"V","I"),IF(COUNTIF(K4261:Q4261,"Y"),"V","I"))="V"),"Valid","Invalid")," ")</f>
        <v xml:space="preserve"> </v>
      </c>
      <c r="T4261"/>
    </row>
    <row r="4262" spans="1:20" x14ac:dyDescent="0.25">
      <c r="A4262" s="113"/>
      <c r="B4262" s="114"/>
      <c r="C4262" s="115"/>
      <c r="D4262" s="117"/>
      <c r="E4262" s="55"/>
      <c r="F4262" s="31"/>
      <c r="G4262" s="31"/>
      <c r="H4262" s="31"/>
      <c r="I4262" s="31"/>
      <c r="J4262" s="31"/>
      <c r="K4262" s="31"/>
      <c r="L4262" s="31"/>
      <c r="M4262" s="31"/>
      <c r="N4262" s="31"/>
      <c r="O4262" s="31"/>
      <c r="P4262" s="31"/>
      <c r="Q4262" s="31"/>
      <c r="R4262" s="24" t="str">
        <f>IF(COUNTA(A4262:Q4262)=0,"",IF(AND(COUNTA(A4262)&gt;0, COUNTA(B4262)&gt;0, COUNTA(C4262)&gt;0, COUNTA(D4262)&gt;0, COUNTIF('OMS Drop Downs'!$C$2:$C$3,'OMS Response Form (ORF)'!E4262),COUNTIF('OMS Drop Downs'!$D$2:$D$5,'OMS Response Form (ORF)'!F4262),COUNTIF('OMS Drop Downs'!$A$2:$A$5,'OMS Response Form (ORF)'!G4262),COUNTIF('OMS Drop Downs'!$B$2:$B$4,'OMS Response Form (ORF)'!H4262),COUNTIF('OMS Drop Downs'!$A$2:$A$5,'OMS Response Form (ORF)'!I4262),COUNTIF('OMS Drop Downs'!$E$2:$E$7,'OMS Response Form (ORF)'!J4262),COUNTIF('OMS Drop Downs'!$B$2:$B$4,'OMS Response Form (ORF)'!K4262),COUNTIF('OMS Drop Downs'!$B$2:$B$4,'OMS Response Form (ORF)'!L4262),COUNTIF('OMS Drop Downs'!$B$2:$B$4,'OMS Response Form (ORF)'!M4262),COUNTIF('OMS Drop Downs'!$B$2:$B$4,'OMS Response Form (ORF)'!N4262), COUNTIF('OMS Drop Downs'!$B$2:$B$4,'OMS Response Form (ORF)'!O4262),COUNTIF('OMS Drop Downs'!$B$2:$B$4,'OMS Response Form (ORF)'!P4262),COUNTIF('OMS Drop Downs'!$B$2:$B$4,'OMS Response Form (ORF)'!Q4262)),"Complete","Incomplete"))</f>
        <v/>
      </c>
      <c r="S4262" s="25" t="str">
        <f>IF(R4262="Complete",IF(AND(NOT(ISNA(VLOOKUP(CONCATENATE(E4262,F4262,G4262,H4262,I4262,J4262),'OMS Drop Downs'!G:G,1,FALSE))),IF(AND(F4262&lt;&gt;"C3",J4262&lt;&gt;"O5"),IF(SUM(COUNTIF(K4262:Q4262,"Y"),COUNTIF(K4262:Q4262,"N"))=0,"V","I"),IF(COUNTIF(K4262:Q4262,"Y"),"V","I"))="V"),"Valid","Invalid")," ")</f>
        <v xml:space="preserve"> </v>
      </c>
      <c r="T4262"/>
    </row>
    <row r="4263" spans="1:20" x14ac:dyDescent="0.25">
      <c r="A4263" s="113"/>
      <c r="B4263" s="114"/>
      <c r="C4263" s="115"/>
      <c r="D4263" s="117"/>
      <c r="E4263" s="55"/>
      <c r="F4263" s="31"/>
      <c r="G4263" s="31"/>
      <c r="H4263" s="31"/>
      <c r="I4263" s="31"/>
      <c r="J4263" s="31"/>
      <c r="K4263" s="31"/>
      <c r="L4263" s="31"/>
      <c r="M4263" s="31"/>
      <c r="N4263" s="31"/>
      <c r="O4263" s="31"/>
      <c r="P4263" s="31"/>
      <c r="Q4263" s="31"/>
      <c r="R4263" s="24" t="str">
        <f>IF(COUNTA(A4263:Q4263)=0,"",IF(AND(COUNTA(A4263)&gt;0, COUNTA(B4263)&gt;0, COUNTA(C4263)&gt;0, COUNTA(D4263)&gt;0, COUNTIF('OMS Drop Downs'!$C$2:$C$3,'OMS Response Form (ORF)'!E4263),COUNTIF('OMS Drop Downs'!$D$2:$D$5,'OMS Response Form (ORF)'!F4263),COUNTIF('OMS Drop Downs'!$A$2:$A$5,'OMS Response Form (ORF)'!G4263),COUNTIF('OMS Drop Downs'!$B$2:$B$4,'OMS Response Form (ORF)'!H4263),COUNTIF('OMS Drop Downs'!$A$2:$A$5,'OMS Response Form (ORF)'!I4263),COUNTIF('OMS Drop Downs'!$E$2:$E$7,'OMS Response Form (ORF)'!J4263),COUNTIF('OMS Drop Downs'!$B$2:$B$4,'OMS Response Form (ORF)'!K4263),COUNTIF('OMS Drop Downs'!$B$2:$B$4,'OMS Response Form (ORF)'!L4263),COUNTIF('OMS Drop Downs'!$B$2:$B$4,'OMS Response Form (ORF)'!M4263),COUNTIF('OMS Drop Downs'!$B$2:$B$4,'OMS Response Form (ORF)'!N4263), COUNTIF('OMS Drop Downs'!$B$2:$B$4,'OMS Response Form (ORF)'!O4263),COUNTIF('OMS Drop Downs'!$B$2:$B$4,'OMS Response Form (ORF)'!P4263),COUNTIF('OMS Drop Downs'!$B$2:$B$4,'OMS Response Form (ORF)'!Q4263)),"Complete","Incomplete"))</f>
        <v/>
      </c>
      <c r="S4263" s="25" t="str">
        <f>IF(R4263="Complete",IF(AND(NOT(ISNA(VLOOKUP(CONCATENATE(E4263,F4263,G4263,H4263,I4263,J4263),'OMS Drop Downs'!G:G,1,FALSE))),IF(AND(F4263&lt;&gt;"C3",J4263&lt;&gt;"O5"),IF(SUM(COUNTIF(K4263:Q4263,"Y"),COUNTIF(K4263:Q4263,"N"))=0,"V","I"),IF(COUNTIF(K4263:Q4263,"Y"),"V","I"))="V"),"Valid","Invalid")," ")</f>
        <v xml:space="preserve"> </v>
      </c>
      <c r="T4263"/>
    </row>
    <row r="4264" spans="1:20" x14ac:dyDescent="0.25">
      <c r="A4264" s="113"/>
      <c r="B4264" s="114"/>
      <c r="C4264" s="115"/>
      <c r="D4264" s="117"/>
      <c r="E4264" s="55"/>
      <c r="F4264" s="31"/>
      <c r="G4264" s="31"/>
      <c r="H4264" s="31"/>
      <c r="I4264" s="31"/>
      <c r="J4264" s="31"/>
      <c r="K4264" s="31"/>
      <c r="L4264" s="31"/>
      <c r="M4264" s="31"/>
      <c r="N4264" s="31"/>
      <c r="O4264" s="31"/>
      <c r="P4264" s="31"/>
      <c r="Q4264" s="31"/>
      <c r="R4264" s="24" t="str">
        <f>IF(COUNTA(A4264:Q4264)=0,"",IF(AND(COUNTA(A4264)&gt;0, COUNTA(B4264)&gt;0, COUNTA(C4264)&gt;0, COUNTA(D4264)&gt;0, COUNTIF('OMS Drop Downs'!$C$2:$C$3,'OMS Response Form (ORF)'!E4264),COUNTIF('OMS Drop Downs'!$D$2:$D$5,'OMS Response Form (ORF)'!F4264),COUNTIF('OMS Drop Downs'!$A$2:$A$5,'OMS Response Form (ORF)'!G4264),COUNTIF('OMS Drop Downs'!$B$2:$B$4,'OMS Response Form (ORF)'!H4264),COUNTIF('OMS Drop Downs'!$A$2:$A$5,'OMS Response Form (ORF)'!I4264),COUNTIF('OMS Drop Downs'!$E$2:$E$7,'OMS Response Form (ORF)'!J4264),COUNTIF('OMS Drop Downs'!$B$2:$B$4,'OMS Response Form (ORF)'!K4264),COUNTIF('OMS Drop Downs'!$B$2:$B$4,'OMS Response Form (ORF)'!L4264),COUNTIF('OMS Drop Downs'!$B$2:$B$4,'OMS Response Form (ORF)'!M4264),COUNTIF('OMS Drop Downs'!$B$2:$B$4,'OMS Response Form (ORF)'!N4264), COUNTIF('OMS Drop Downs'!$B$2:$B$4,'OMS Response Form (ORF)'!O4264),COUNTIF('OMS Drop Downs'!$B$2:$B$4,'OMS Response Form (ORF)'!P4264),COUNTIF('OMS Drop Downs'!$B$2:$B$4,'OMS Response Form (ORF)'!Q4264)),"Complete","Incomplete"))</f>
        <v/>
      </c>
      <c r="S4264" s="25" t="str">
        <f>IF(R4264="Complete",IF(AND(NOT(ISNA(VLOOKUP(CONCATENATE(E4264,F4264,G4264,H4264,I4264,J4264),'OMS Drop Downs'!G:G,1,FALSE))),IF(AND(F4264&lt;&gt;"C3",J4264&lt;&gt;"O5"),IF(SUM(COUNTIF(K4264:Q4264,"Y"),COUNTIF(K4264:Q4264,"N"))=0,"V","I"),IF(COUNTIF(K4264:Q4264,"Y"),"V","I"))="V"),"Valid","Invalid")," ")</f>
        <v xml:space="preserve"> </v>
      </c>
      <c r="T4264"/>
    </row>
    <row r="4265" spans="1:20" x14ac:dyDescent="0.25">
      <c r="A4265" s="113"/>
      <c r="B4265" s="114"/>
      <c r="C4265" s="115"/>
      <c r="D4265" s="117"/>
      <c r="E4265" s="55"/>
      <c r="F4265" s="31"/>
      <c r="G4265" s="31"/>
      <c r="H4265" s="31"/>
      <c r="I4265" s="31"/>
      <c r="J4265" s="31"/>
      <c r="K4265" s="31"/>
      <c r="L4265" s="31"/>
      <c r="M4265" s="31"/>
      <c r="N4265" s="31"/>
      <c r="O4265" s="31"/>
      <c r="P4265" s="31"/>
      <c r="Q4265" s="31"/>
      <c r="R4265" s="24" t="str">
        <f>IF(COUNTA(A4265:Q4265)=0,"",IF(AND(COUNTA(A4265)&gt;0, COUNTA(B4265)&gt;0, COUNTA(C4265)&gt;0, COUNTA(D4265)&gt;0, COUNTIF('OMS Drop Downs'!$C$2:$C$3,'OMS Response Form (ORF)'!E4265),COUNTIF('OMS Drop Downs'!$D$2:$D$5,'OMS Response Form (ORF)'!F4265),COUNTIF('OMS Drop Downs'!$A$2:$A$5,'OMS Response Form (ORF)'!G4265),COUNTIF('OMS Drop Downs'!$B$2:$B$4,'OMS Response Form (ORF)'!H4265),COUNTIF('OMS Drop Downs'!$A$2:$A$5,'OMS Response Form (ORF)'!I4265),COUNTIF('OMS Drop Downs'!$E$2:$E$7,'OMS Response Form (ORF)'!J4265),COUNTIF('OMS Drop Downs'!$B$2:$B$4,'OMS Response Form (ORF)'!K4265),COUNTIF('OMS Drop Downs'!$B$2:$B$4,'OMS Response Form (ORF)'!L4265),COUNTIF('OMS Drop Downs'!$B$2:$B$4,'OMS Response Form (ORF)'!M4265),COUNTIF('OMS Drop Downs'!$B$2:$B$4,'OMS Response Form (ORF)'!N4265), COUNTIF('OMS Drop Downs'!$B$2:$B$4,'OMS Response Form (ORF)'!O4265),COUNTIF('OMS Drop Downs'!$B$2:$B$4,'OMS Response Form (ORF)'!P4265),COUNTIF('OMS Drop Downs'!$B$2:$B$4,'OMS Response Form (ORF)'!Q4265)),"Complete","Incomplete"))</f>
        <v/>
      </c>
      <c r="S4265" s="25" t="str">
        <f>IF(R4265="Complete",IF(AND(NOT(ISNA(VLOOKUP(CONCATENATE(E4265,F4265,G4265,H4265,I4265,J4265),'OMS Drop Downs'!G:G,1,FALSE))),IF(AND(F4265&lt;&gt;"C3",J4265&lt;&gt;"O5"),IF(SUM(COUNTIF(K4265:Q4265,"Y"),COUNTIF(K4265:Q4265,"N"))=0,"V","I"),IF(COUNTIF(K4265:Q4265,"Y"),"V","I"))="V"),"Valid","Invalid")," ")</f>
        <v xml:space="preserve"> </v>
      </c>
      <c r="T4265"/>
    </row>
    <row r="4266" spans="1:20" x14ac:dyDescent="0.25">
      <c r="A4266" s="113"/>
      <c r="B4266" s="114"/>
      <c r="C4266" s="115"/>
      <c r="D4266" s="117"/>
      <c r="E4266" s="55"/>
      <c r="F4266" s="31"/>
      <c r="G4266" s="31"/>
      <c r="H4266" s="31"/>
      <c r="I4266" s="31"/>
      <c r="J4266" s="31"/>
      <c r="K4266" s="31"/>
      <c r="L4266" s="31"/>
      <c r="M4266" s="31"/>
      <c r="N4266" s="31"/>
      <c r="O4266" s="31"/>
      <c r="P4266" s="31"/>
      <c r="Q4266" s="31"/>
      <c r="R4266" s="24" t="str">
        <f>IF(COUNTA(A4266:Q4266)=0,"",IF(AND(COUNTA(A4266)&gt;0, COUNTA(B4266)&gt;0, COUNTA(C4266)&gt;0, COUNTA(D4266)&gt;0, COUNTIF('OMS Drop Downs'!$C$2:$C$3,'OMS Response Form (ORF)'!E4266),COUNTIF('OMS Drop Downs'!$D$2:$D$5,'OMS Response Form (ORF)'!F4266),COUNTIF('OMS Drop Downs'!$A$2:$A$5,'OMS Response Form (ORF)'!G4266),COUNTIF('OMS Drop Downs'!$B$2:$B$4,'OMS Response Form (ORF)'!H4266),COUNTIF('OMS Drop Downs'!$A$2:$A$5,'OMS Response Form (ORF)'!I4266),COUNTIF('OMS Drop Downs'!$E$2:$E$7,'OMS Response Form (ORF)'!J4266),COUNTIF('OMS Drop Downs'!$B$2:$B$4,'OMS Response Form (ORF)'!K4266),COUNTIF('OMS Drop Downs'!$B$2:$B$4,'OMS Response Form (ORF)'!L4266),COUNTIF('OMS Drop Downs'!$B$2:$B$4,'OMS Response Form (ORF)'!M4266),COUNTIF('OMS Drop Downs'!$B$2:$B$4,'OMS Response Form (ORF)'!N4266), COUNTIF('OMS Drop Downs'!$B$2:$B$4,'OMS Response Form (ORF)'!O4266),COUNTIF('OMS Drop Downs'!$B$2:$B$4,'OMS Response Form (ORF)'!P4266),COUNTIF('OMS Drop Downs'!$B$2:$B$4,'OMS Response Form (ORF)'!Q4266)),"Complete","Incomplete"))</f>
        <v/>
      </c>
      <c r="S4266" s="25" t="str">
        <f>IF(R4266="Complete",IF(AND(NOT(ISNA(VLOOKUP(CONCATENATE(E4266,F4266,G4266,H4266,I4266,J4266),'OMS Drop Downs'!G:G,1,FALSE))),IF(AND(F4266&lt;&gt;"C3",J4266&lt;&gt;"O5"),IF(SUM(COUNTIF(K4266:Q4266,"Y"),COUNTIF(K4266:Q4266,"N"))=0,"V","I"),IF(COUNTIF(K4266:Q4266,"Y"),"V","I"))="V"),"Valid","Invalid")," ")</f>
        <v xml:space="preserve"> </v>
      </c>
      <c r="T4266"/>
    </row>
    <row r="4267" spans="1:20" x14ac:dyDescent="0.25">
      <c r="A4267" s="113"/>
      <c r="B4267" s="114"/>
      <c r="C4267" s="115"/>
      <c r="D4267" s="117"/>
      <c r="E4267" s="55"/>
      <c r="F4267" s="31"/>
      <c r="G4267" s="31"/>
      <c r="H4267" s="31"/>
      <c r="I4267" s="31"/>
      <c r="J4267" s="31"/>
      <c r="K4267" s="31"/>
      <c r="L4267" s="31"/>
      <c r="M4267" s="31"/>
      <c r="N4267" s="31"/>
      <c r="O4267" s="31"/>
      <c r="P4267" s="31"/>
      <c r="Q4267" s="31"/>
      <c r="R4267" s="24" t="str">
        <f>IF(COUNTA(A4267:Q4267)=0,"",IF(AND(COUNTA(A4267)&gt;0, COUNTA(B4267)&gt;0, COUNTA(C4267)&gt;0, COUNTA(D4267)&gt;0, COUNTIF('OMS Drop Downs'!$C$2:$C$3,'OMS Response Form (ORF)'!E4267),COUNTIF('OMS Drop Downs'!$D$2:$D$5,'OMS Response Form (ORF)'!F4267),COUNTIF('OMS Drop Downs'!$A$2:$A$5,'OMS Response Form (ORF)'!G4267),COUNTIF('OMS Drop Downs'!$B$2:$B$4,'OMS Response Form (ORF)'!H4267),COUNTIF('OMS Drop Downs'!$A$2:$A$5,'OMS Response Form (ORF)'!I4267),COUNTIF('OMS Drop Downs'!$E$2:$E$7,'OMS Response Form (ORF)'!J4267),COUNTIF('OMS Drop Downs'!$B$2:$B$4,'OMS Response Form (ORF)'!K4267),COUNTIF('OMS Drop Downs'!$B$2:$B$4,'OMS Response Form (ORF)'!L4267),COUNTIF('OMS Drop Downs'!$B$2:$B$4,'OMS Response Form (ORF)'!M4267),COUNTIF('OMS Drop Downs'!$B$2:$B$4,'OMS Response Form (ORF)'!N4267), COUNTIF('OMS Drop Downs'!$B$2:$B$4,'OMS Response Form (ORF)'!O4267),COUNTIF('OMS Drop Downs'!$B$2:$B$4,'OMS Response Form (ORF)'!P4267),COUNTIF('OMS Drop Downs'!$B$2:$B$4,'OMS Response Form (ORF)'!Q4267)),"Complete","Incomplete"))</f>
        <v/>
      </c>
      <c r="S4267" s="25" t="str">
        <f>IF(R4267="Complete",IF(AND(NOT(ISNA(VLOOKUP(CONCATENATE(E4267,F4267,G4267,H4267,I4267,J4267),'OMS Drop Downs'!G:G,1,FALSE))),IF(AND(F4267&lt;&gt;"C3",J4267&lt;&gt;"O5"),IF(SUM(COUNTIF(K4267:Q4267,"Y"),COUNTIF(K4267:Q4267,"N"))=0,"V","I"),IF(COUNTIF(K4267:Q4267,"Y"),"V","I"))="V"),"Valid","Invalid")," ")</f>
        <v xml:space="preserve"> </v>
      </c>
      <c r="T4267"/>
    </row>
    <row r="4268" spans="1:20" x14ac:dyDescent="0.25">
      <c r="A4268" s="113"/>
      <c r="B4268" s="114"/>
      <c r="C4268" s="115"/>
      <c r="D4268" s="117"/>
      <c r="E4268" s="55"/>
      <c r="F4268" s="31"/>
      <c r="G4268" s="31"/>
      <c r="H4268" s="31"/>
      <c r="I4268" s="31"/>
      <c r="J4268" s="31"/>
      <c r="K4268" s="31"/>
      <c r="L4268" s="31"/>
      <c r="M4268" s="31"/>
      <c r="N4268" s="31"/>
      <c r="O4268" s="31"/>
      <c r="P4268" s="31"/>
      <c r="Q4268" s="31"/>
      <c r="R4268" s="24" t="str">
        <f>IF(COUNTA(A4268:Q4268)=0,"",IF(AND(COUNTA(A4268)&gt;0, COUNTA(B4268)&gt;0, COUNTA(C4268)&gt;0, COUNTA(D4268)&gt;0, COUNTIF('OMS Drop Downs'!$C$2:$C$3,'OMS Response Form (ORF)'!E4268),COUNTIF('OMS Drop Downs'!$D$2:$D$5,'OMS Response Form (ORF)'!F4268),COUNTIF('OMS Drop Downs'!$A$2:$A$5,'OMS Response Form (ORF)'!G4268),COUNTIF('OMS Drop Downs'!$B$2:$B$4,'OMS Response Form (ORF)'!H4268),COUNTIF('OMS Drop Downs'!$A$2:$A$5,'OMS Response Form (ORF)'!I4268),COUNTIF('OMS Drop Downs'!$E$2:$E$7,'OMS Response Form (ORF)'!J4268),COUNTIF('OMS Drop Downs'!$B$2:$B$4,'OMS Response Form (ORF)'!K4268),COUNTIF('OMS Drop Downs'!$B$2:$B$4,'OMS Response Form (ORF)'!L4268),COUNTIF('OMS Drop Downs'!$B$2:$B$4,'OMS Response Form (ORF)'!M4268),COUNTIF('OMS Drop Downs'!$B$2:$B$4,'OMS Response Form (ORF)'!N4268), COUNTIF('OMS Drop Downs'!$B$2:$B$4,'OMS Response Form (ORF)'!O4268),COUNTIF('OMS Drop Downs'!$B$2:$B$4,'OMS Response Form (ORF)'!P4268),COUNTIF('OMS Drop Downs'!$B$2:$B$4,'OMS Response Form (ORF)'!Q4268)),"Complete","Incomplete"))</f>
        <v/>
      </c>
      <c r="S4268" s="25" t="str">
        <f>IF(R4268="Complete",IF(AND(NOT(ISNA(VLOOKUP(CONCATENATE(E4268,F4268,G4268,H4268,I4268,J4268),'OMS Drop Downs'!G:G,1,FALSE))),IF(AND(F4268&lt;&gt;"C3",J4268&lt;&gt;"O5"),IF(SUM(COUNTIF(K4268:Q4268,"Y"),COUNTIF(K4268:Q4268,"N"))=0,"V","I"),IF(COUNTIF(K4268:Q4268,"Y"),"V","I"))="V"),"Valid","Invalid")," ")</f>
        <v xml:space="preserve"> </v>
      </c>
      <c r="T4268"/>
    </row>
    <row r="4269" spans="1:20" x14ac:dyDescent="0.25">
      <c r="A4269" s="113"/>
      <c r="B4269" s="114"/>
      <c r="C4269" s="115"/>
      <c r="D4269" s="117"/>
      <c r="E4269" s="55"/>
      <c r="F4269" s="31"/>
      <c r="G4269" s="31"/>
      <c r="H4269" s="31"/>
      <c r="I4269" s="31"/>
      <c r="J4269" s="31"/>
      <c r="K4269" s="31"/>
      <c r="L4269" s="31"/>
      <c r="M4269" s="31"/>
      <c r="N4269" s="31"/>
      <c r="O4269" s="31"/>
      <c r="P4269" s="31"/>
      <c r="Q4269" s="31"/>
      <c r="R4269" s="24" t="str">
        <f>IF(COUNTA(A4269:Q4269)=0,"",IF(AND(COUNTA(A4269)&gt;0, COUNTA(B4269)&gt;0, COUNTA(C4269)&gt;0, COUNTA(D4269)&gt;0, COUNTIF('OMS Drop Downs'!$C$2:$C$3,'OMS Response Form (ORF)'!E4269),COUNTIF('OMS Drop Downs'!$D$2:$D$5,'OMS Response Form (ORF)'!F4269),COUNTIF('OMS Drop Downs'!$A$2:$A$5,'OMS Response Form (ORF)'!G4269),COUNTIF('OMS Drop Downs'!$B$2:$B$4,'OMS Response Form (ORF)'!H4269),COUNTIF('OMS Drop Downs'!$A$2:$A$5,'OMS Response Form (ORF)'!I4269),COUNTIF('OMS Drop Downs'!$E$2:$E$7,'OMS Response Form (ORF)'!J4269),COUNTIF('OMS Drop Downs'!$B$2:$B$4,'OMS Response Form (ORF)'!K4269),COUNTIF('OMS Drop Downs'!$B$2:$B$4,'OMS Response Form (ORF)'!L4269),COUNTIF('OMS Drop Downs'!$B$2:$B$4,'OMS Response Form (ORF)'!M4269),COUNTIF('OMS Drop Downs'!$B$2:$B$4,'OMS Response Form (ORF)'!N4269), COUNTIF('OMS Drop Downs'!$B$2:$B$4,'OMS Response Form (ORF)'!O4269),COUNTIF('OMS Drop Downs'!$B$2:$B$4,'OMS Response Form (ORF)'!P4269),COUNTIF('OMS Drop Downs'!$B$2:$B$4,'OMS Response Form (ORF)'!Q4269)),"Complete","Incomplete"))</f>
        <v/>
      </c>
      <c r="S4269" s="25" t="str">
        <f>IF(R4269="Complete",IF(AND(NOT(ISNA(VLOOKUP(CONCATENATE(E4269,F4269,G4269,H4269,I4269,J4269),'OMS Drop Downs'!G:G,1,FALSE))),IF(AND(F4269&lt;&gt;"C3",J4269&lt;&gt;"O5"),IF(SUM(COUNTIF(K4269:Q4269,"Y"),COUNTIF(K4269:Q4269,"N"))=0,"V","I"),IF(COUNTIF(K4269:Q4269,"Y"),"V","I"))="V"),"Valid","Invalid")," ")</f>
        <v xml:space="preserve"> </v>
      </c>
      <c r="T4269"/>
    </row>
    <row r="4270" spans="1:20" x14ac:dyDescent="0.25">
      <c r="A4270" s="113"/>
      <c r="B4270" s="114"/>
      <c r="C4270" s="115"/>
      <c r="D4270" s="117"/>
      <c r="E4270" s="55"/>
      <c r="F4270" s="31"/>
      <c r="G4270" s="31"/>
      <c r="H4270" s="31"/>
      <c r="I4270" s="31"/>
      <c r="J4270" s="31"/>
      <c r="K4270" s="31"/>
      <c r="L4270" s="31"/>
      <c r="M4270" s="31"/>
      <c r="N4270" s="31"/>
      <c r="O4270" s="31"/>
      <c r="P4270" s="31"/>
      <c r="Q4270" s="31"/>
      <c r="R4270" s="24" t="str">
        <f>IF(COUNTA(A4270:Q4270)=0,"",IF(AND(COUNTA(A4270)&gt;0, COUNTA(B4270)&gt;0, COUNTA(C4270)&gt;0, COUNTA(D4270)&gt;0, COUNTIF('OMS Drop Downs'!$C$2:$C$3,'OMS Response Form (ORF)'!E4270),COUNTIF('OMS Drop Downs'!$D$2:$D$5,'OMS Response Form (ORF)'!F4270),COUNTIF('OMS Drop Downs'!$A$2:$A$5,'OMS Response Form (ORF)'!G4270),COUNTIF('OMS Drop Downs'!$B$2:$B$4,'OMS Response Form (ORF)'!H4270),COUNTIF('OMS Drop Downs'!$A$2:$A$5,'OMS Response Form (ORF)'!I4270),COUNTIF('OMS Drop Downs'!$E$2:$E$7,'OMS Response Form (ORF)'!J4270),COUNTIF('OMS Drop Downs'!$B$2:$B$4,'OMS Response Form (ORF)'!K4270),COUNTIF('OMS Drop Downs'!$B$2:$B$4,'OMS Response Form (ORF)'!L4270),COUNTIF('OMS Drop Downs'!$B$2:$B$4,'OMS Response Form (ORF)'!M4270),COUNTIF('OMS Drop Downs'!$B$2:$B$4,'OMS Response Form (ORF)'!N4270), COUNTIF('OMS Drop Downs'!$B$2:$B$4,'OMS Response Form (ORF)'!O4270),COUNTIF('OMS Drop Downs'!$B$2:$B$4,'OMS Response Form (ORF)'!P4270),COUNTIF('OMS Drop Downs'!$B$2:$B$4,'OMS Response Form (ORF)'!Q4270)),"Complete","Incomplete"))</f>
        <v/>
      </c>
      <c r="S4270" s="25" t="str">
        <f>IF(R4270="Complete",IF(AND(NOT(ISNA(VLOOKUP(CONCATENATE(E4270,F4270,G4270,H4270,I4270,J4270),'OMS Drop Downs'!G:G,1,FALSE))),IF(AND(F4270&lt;&gt;"C3",J4270&lt;&gt;"O5"),IF(SUM(COUNTIF(K4270:Q4270,"Y"),COUNTIF(K4270:Q4270,"N"))=0,"V","I"),IF(COUNTIF(K4270:Q4270,"Y"),"V","I"))="V"),"Valid","Invalid")," ")</f>
        <v xml:space="preserve"> </v>
      </c>
      <c r="T4270"/>
    </row>
    <row r="4271" spans="1:20" x14ac:dyDescent="0.25">
      <c r="A4271" s="113"/>
      <c r="B4271" s="114"/>
      <c r="C4271" s="115"/>
      <c r="D4271" s="117"/>
      <c r="E4271" s="55"/>
      <c r="F4271" s="31"/>
      <c r="G4271" s="31"/>
      <c r="H4271" s="31"/>
      <c r="I4271" s="31"/>
      <c r="J4271" s="31"/>
      <c r="K4271" s="31"/>
      <c r="L4271" s="31"/>
      <c r="M4271" s="31"/>
      <c r="N4271" s="31"/>
      <c r="O4271" s="31"/>
      <c r="P4271" s="31"/>
      <c r="Q4271" s="31"/>
      <c r="R4271" s="24" t="str">
        <f>IF(COUNTA(A4271:Q4271)=0,"",IF(AND(COUNTA(A4271)&gt;0, COUNTA(B4271)&gt;0, COUNTA(C4271)&gt;0, COUNTA(D4271)&gt;0, COUNTIF('OMS Drop Downs'!$C$2:$C$3,'OMS Response Form (ORF)'!E4271),COUNTIF('OMS Drop Downs'!$D$2:$D$5,'OMS Response Form (ORF)'!F4271),COUNTIF('OMS Drop Downs'!$A$2:$A$5,'OMS Response Form (ORF)'!G4271),COUNTIF('OMS Drop Downs'!$B$2:$B$4,'OMS Response Form (ORF)'!H4271),COUNTIF('OMS Drop Downs'!$A$2:$A$5,'OMS Response Form (ORF)'!I4271),COUNTIF('OMS Drop Downs'!$E$2:$E$7,'OMS Response Form (ORF)'!J4271),COUNTIF('OMS Drop Downs'!$B$2:$B$4,'OMS Response Form (ORF)'!K4271),COUNTIF('OMS Drop Downs'!$B$2:$B$4,'OMS Response Form (ORF)'!L4271),COUNTIF('OMS Drop Downs'!$B$2:$B$4,'OMS Response Form (ORF)'!M4271),COUNTIF('OMS Drop Downs'!$B$2:$B$4,'OMS Response Form (ORF)'!N4271), COUNTIF('OMS Drop Downs'!$B$2:$B$4,'OMS Response Form (ORF)'!O4271),COUNTIF('OMS Drop Downs'!$B$2:$B$4,'OMS Response Form (ORF)'!P4271),COUNTIF('OMS Drop Downs'!$B$2:$B$4,'OMS Response Form (ORF)'!Q4271)),"Complete","Incomplete"))</f>
        <v/>
      </c>
      <c r="S4271" s="25" t="str">
        <f>IF(R4271="Complete",IF(AND(NOT(ISNA(VLOOKUP(CONCATENATE(E4271,F4271,G4271,H4271,I4271,J4271),'OMS Drop Downs'!G:G,1,FALSE))),IF(AND(F4271&lt;&gt;"C3",J4271&lt;&gt;"O5"),IF(SUM(COUNTIF(K4271:Q4271,"Y"),COUNTIF(K4271:Q4271,"N"))=0,"V","I"),IF(COUNTIF(K4271:Q4271,"Y"),"V","I"))="V"),"Valid","Invalid")," ")</f>
        <v xml:space="preserve"> </v>
      </c>
      <c r="T4271"/>
    </row>
    <row r="4272" spans="1:20" x14ac:dyDescent="0.25">
      <c r="A4272" s="113"/>
      <c r="B4272" s="114"/>
      <c r="C4272" s="115"/>
      <c r="D4272" s="117"/>
      <c r="E4272" s="55"/>
      <c r="F4272" s="31"/>
      <c r="G4272" s="31"/>
      <c r="H4272" s="31"/>
      <c r="I4272" s="31"/>
      <c r="J4272" s="31"/>
      <c r="K4272" s="31"/>
      <c r="L4272" s="31"/>
      <c r="M4272" s="31"/>
      <c r="N4272" s="31"/>
      <c r="O4272" s="31"/>
      <c r="P4272" s="31"/>
      <c r="Q4272" s="31"/>
      <c r="R4272" s="24" t="str">
        <f>IF(COUNTA(A4272:Q4272)=0,"",IF(AND(COUNTA(A4272)&gt;0, COUNTA(B4272)&gt;0, COUNTA(C4272)&gt;0, COUNTA(D4272)&gt;0, COUNTIF('OMS Drop Downs'!$C$2:$C$3,'OMS Response Form (ORF)'!E4272),COUNTIF('OMS Drop Downs'!$D$2:$D$5,'OMS Response Form (ORF)'!F4272),COUNTIF('OMS Drop Downs'!$A$2:$A$5,'OMS Response Form (ORF)'!G4272),COUNTIF('OMS Drop Downs'!$B$2:$B$4,'OMS Response Form (ORF)'!H4272),COUNTIF('OMS Drop Downs'!$A$2:$A$5,'OMS Response Form (ORF)'!I4272),COUNTIF('OMS Drop Downs'!$E$2:$E$7,'OMS Response Form (ORF)'!J4272),COUNTIF('OMS Drop Downs'!$B$2:$B$4,'OMS Response Form (ORF)'!K4272),COUNTIF('OMS Drop Downs'!$B$2:$B$4,'OMS Response Form (ORF)'!L4272),COUNTIF('OMS Drop Downs'!$B$2:$B$4,'OMS Response Form (ORF)'!M4272),COUNTIF('OMS Drop Downs'!$B$2:$B$4,'OMS Response Form (ORF)'!N4272), COUNTIF('OMS Drop Downs'!$B$2:$B$4,'OMS Response Form (ORF)'!O4272),COUNTIF('OMS Drop Downs'!$B$2:$B$4,'OMS Response Form (ORF)'!P4272),COUNTIF('OMS Drop Downs'!$B$2:$B$4,'OMS Response Form (ORF)'!Q4272)),"Complete","Incomplete"))</f>
        <v/>
      </c>
      <c r="S4272" s="25" t="str">
        <f>IF(R4272="Complete",IF(AND(NOT(ISNA(VLOOKUP(CONCATENATE(E4272,F4272,G4272,H4272,I4272,J4272),'OMS Drop Downs'!G:G,1,FALSE))),IF(AND(F4272&lt;&gt;"C3",J4272&lt;&gt;"O5"),IF(SUM(COUNTIF(K4272:Q4272,"Y"),COUNTIF(K4272:Q4272,"N"))=0,"V","I"),IF(COUNTIF(K4272:Q4272,"Y"),"V","I"))="V"),"Valid","Invalid")," ")</f>
        <v xml:space="preserve"> </v>
      </c>
      <c r="T4272"/>
    </row>
    <row r="4273" spans="1:20" x14ac:dyDescent="0.25">
      <c r="A4273" s="113"/>
      <c r="B4273" s="114"/>
      <c r="C4273" s="115"/>
      <c r="D4273" s="117"/>
      <c r="E4273" s="55"/>
      <c r="F4273" s="31"/>
      <c r="G4273" s="31"/>
      <c r="H4273" s="31"/>
      <c r="I4273" s="31"/>
      <c r="J4273" s="31"/>
      <c r="K4273" s="31"/>
      <c r="L4273" s="31"/>
      <c r="M4273" s="31"/>
      <c r="N4273" s="31"/>
      <c r="O4273" s="31"/>
      <c r="P4273" s="31"/>
      <c r="Q4273" s="31"/>
      <c r="R4273" s="24" t="str">
        <f>IF(COUNTA(A4273:Q4273)=0,"",IF(AND(COUNTA(A4273)&gt;0, COUNTA(B4273)&gt;0, COUNTA(C4273)&gt;0, COUNTA(D4273)&gt;0, COUNTIF('OMS Drop Downs'!$C$2:$C$3,'OMS Response Form (ORF)'!E4273),COUNTIF('OMS Drop Downs'!$D$2:$D$5,'OMS Response Form (ORF)'!F4273),COUNTIF('OMS Drop Downs'!$A$2:$A$5,'OMS Response Form (ORF)'!G4273),COUNTIF('OMS Drop Downs'!$B$2:$B$4,'OMS Response Form (ORF)'!H4273),COUNTIF('OMS Drop Downs'!$A$2:$A$5,'OMS Response Form (ORF)'!I4273),COUNTIF('OMS Drop Downs'!$E$2:$E$7,'OMS Response Form (ORF)'!J4273),COUNTIF('OMS Drop Downs'!$B$2:$B$4,'OMS Response Form (ORF)'!K4273),COUNTIF('OMS Drop Downs'!$B$2:$B$4,'OMS Response Form (ORF)'!L4273),COUNTIF('OMS Drop Downs'!$B$2:$B$4,'OMS Response Form (ORF)'!M4273),COUNTIF('OMS Drop Downs'!$B$2:$B$4,'OMS Response Form (ORF)'!N4273), COUNTIF('OMS Drop Downs'!$B$2:$B$4,'OMS Response Form (ORF)'!O4273),COUNTIF('OMS Drop Downs'!$B$2:$B$4,'OMS Response Form (ORF)'!P4273),COUNTIF('OMS Drop Downs'!$B$2:$B$4,'OMS Response Form (ORF)'!Q4273)),"Complete","Incomplete"))</f>
        <v/>
      </c>
      <c r="S4273" s="25" t="str">
        <f>IF(R4273="Complete",IF(AND(NOT(ISNA(VLOOKUP(CONCATENATE(E4273,F4273,G4273,H4273,I4273,J4273),'OMS Drop Downs'!G:G,1,FALSE))),IF(AND(F4273&lt;&gt;"C3",J4273&lt;&gt;"O5"),IF(SUM(COUNTIF(K4273:Q4273,"Y"),COUNTIF(K4273:Q4273,"N"))=0,"V","I"),IF(COUNTIF(K4273:Q4273,"Y"),"V","I"))="V"),"Valid","Invalid")," ")</f>
        <v xml:space="preserve"> </v>
      </c>
      <c r="T4273"/>
    </row>
    <row r="4274" spans="1:20" x14ac:dyDescent="0.25">
      <c r="A4274" s="113"/>
      <c r="B4274" s="114"/>
      <c r="C4274" s="115"/>
      <c r="D4274" s="117"/>
      <c r="E4274" s="55"/>
      <c r="F4274" s="31"/>
      <c r="G4274" s="31"/>
      <c r="H4274" s="31"/>
      <c r="I4274" s="31"/>
      <c r="J4274" s="31"/>
      <c r="K4274" s="31"/>
      <c r="L4274" s="31"/>
      <c r="M4274" s="31"/>
      <c r="N4274" s="31"/>
      <c r="O4274" s="31"/>
      <c r="P4274" s="31"/>
      <c r="Q4274" s="31"/>
      <c r="R4274" s="24" t="str">
        <f>IF(COUNTA(A4274:Q4274)=0,"",IF(AND(COUNTA(A4274)&gt;0, COUNTA(B4274)&gt;0, COUNTA(C4274)&gt;0, COUNTA(D4274)&gt;0, COUNTIF('OMS Drop Downs'!$C$2:$C$3,'OMS Response Form (ORF)'!E4274),COUNTIF('OMS Drop Downs'!$D$2:$D$5,'OMS Response Form (ORF)'!F4274),COUNTIF('OMS Drop Downs'!$A$2:$A$5,'OMS Response Form (ORF)'!G4274),COUNTIF('OMS Drop Downs'!$B$2:$B$4,'OMS Response Form (ORF)'!H4274),COUNTIF('OMS Drop Downs'!$A$2:$A$5,'OMS Response Form (ORF)'!I4274),COUNTIF('OMS Drop Downs'!$E$2:$E$7,'OMS Response Form (ORF)'!J4274),COUNTIF('OMS Drop Downs'!$B$2:$B$4,'OMS Response Form (ORF)'!K4274),COUNTIF('OMS Drop Downs'!$B$2:$B$4,'OMS Response Form (ORF)'!L4274),COUNTIF('OMS Drop Downs'!$B$2:$B$4,'OMS Response Form (ORF)'!M4274),COUNTIF('OMS Drop Downs'!$B$2:$B$4,'OMS Response Form (ORF)'!N4274), COUNTIF('OMS Drop Downs'!$B$2:$B$4,'OMS Response Form (ORF)'!O4274),COUNTIF('OMS Drop Downs'!$B$2:$B$4,'OMS Response Form (ORF)'!P4274),COUNTIF('OMS Drop Downs'!$B$2:$B$4,'OMS Response Form (ORF)'!Q4274)),"Complete","Incomplete"))</f>
        <v/>
      </c>
      <c r="S4274" s="25" t="str">
        <f>IF(R4274="Complete",IF(AND(NOT(ISNA(VLOOKUP(CONCATENATE(E4274,F4274,G4274,H4274,I4274,J4274),'OMS Drop Downs'!G:G,1,FALSE))),IF(AND(F4274&lt;&gt;"C3",J4274&lt;&gt;"O5"),IF(SUM(COUNTIF(K4274:Q4274,"Y"),COUNTIF(K4274:Q4274,"N"))=0,"V","I"),IF(COUNTIF(K4274:Q4274,"Y"),"V","I"))="V"),"Valid","Invalid")," ")</f>
        <v xml:space="preserve"> </v>
      </c>
      <c r="T4274"/>
    </row>
    <row r="4275" spans="1:20" x14ac:dyDescent="0.25">
      <c r="A4275" s="113"/>
      <c r="B4275" s="114"/>
      <c r="C4275" s="115"/>
      <c r="D4275" s="117"/>
      <c r="E4275" s="55"/>
      <c r="F4275" s="31"/>
      <c r="G4275" s="31"/>
      <c r="H4275" s="31"/>
      <c r="I4275" s="31"/>
      <c r="J4275" s="31"/>
      <c r="K4275" s="31"/>
      <c r="L4275" s="31"/>
      <c r="M4275" s="31"/>
      <c r="N4275" s="31"/>
      <c r="O4275" s="31"/>
      <c r="P4275" s="31"/>
      <c r="Q4275" s="31"/>
      <c r="R4275" s="24" t="str">
        <f>IF(COUNTA(A4275:Q4275)=0,"",IF(AND(COUNTA(A4275)&gt;0, COUNTA(B4275)&gt;0, COUNTA(C4275)&gt;0, COUNTA(D4275)&gt;0, COUNTIF('OMS Drop Downs'!$C$2:$C$3,'OMS Response Form (ORF)'!E4275),COUNTIF('OMS Drop Downs'!$D$2:$D$5,'OMS Response Form (ORF)'!F4275),COUNTIF('OMS Drop Downs'!$A$2:$A$5,'OMS Response Form (ORF)'!G4275),COUNTIF('OMS Drop Downs'!$B$2:$B$4,'OMS Response Form (ORF)'!H4275),COUNTIF('OMS Drop Downs'!$A$2:$A$5,'OMS Response Form (ORF)'!I4275),COUNTIF('OMS Drop Downs'!$E$2:$E$7,'OMS Response Form (ORF)'!J4275),COUNTIF('OMS Drop Downs'!$B$2:$B$4,'OMS Response Form (ORF)'!K4275),COUNTIF('OMS Drop Downs'!$B$2:$B$4,'OMS Response Form (ORF)'!L4275),COUNTIF('OMS Drop Downs'!$B$2:$B$4,'OMS Response Form (ORF)'!M4275),COUNTIF('OMS Drop Downs'!$B$2:$B$4,'OMS Response Form (ORF)'!N4275), COUNTIF('OMS Drop Downs'!$B$2:$B$4,'OMS Response Form (ORF)'!O4275),COUNTIF('OMS Drop Downs'!$B$2:$B$4,'OMS Response Form (ORF)'!P4275),COUNTIF('OMS Drop Downs'!$B$2:$B$4,'OMS Response Form (ORF)'!Q4275)),"Complete","Incomplete"))</f>
        <v/>
      </c>
      <c r="S4275" s="25" t="str">
        <f>IF(R4275="Complete",IF(AND(NOT(ISNA(VLOOKUP(CONCATENATE(E4275,F4275,G4275,H4275,I4275,J4275),'OMS Drop Downs'!G:G,1,FALSE))),IF(AND(F4275&lt;&gt;"C3",J4275&lt;&gt;"O5"),IF(SUM(COUNTIF(K4275:Q4275,"Y"),COUNTIF(K4275:Q4275,"N"))=0,"V","I"),IF(COUNTIF(K4275:Q4275,"Y"),"V","I"))="V"),"Valid","Invalid")," ")</f>
        <v xml:space="preserve"> </v>
      </c>
      <c r="T4275"/>
    </row>
    <row r="4276" spans="1:20" x14ac:dyDescent="0.25">
      <c r="A4276" s="113"/>
      <c r="B4276" s="114"/>
      <c r="C4276" s="115"/>
      <c r="D4276" s="117"/>
      <c r="E4276" s="55"/>
      <c r="F4276" s="31"/>
      <c r="G4276" s="31"/>
      <c r="H4276" s="31"/>
      <c r="I4276" s="31"/>
      <c r="J4276" s="31"/>
      <c r="K4276" s="31"/>
      <c r="L4276" s="31"/>
      <c r="M4276" s="31"/>
      <c r="N4276" s="31"/>
      <c r="O4276" s="31"/>
      <c r="P4276" s="31"/>
      <c r="Q4276" s="31"/>
      <c r="R4276" s="24" t="str">
        <f>IF(COUNTA(A4276:Q4276)=0,"",IF(AND(COUNTA(A4276)&gt;0, COUNTA(B4276)&gt;0, COUNTA(C4276)&gt;0, COUNTA(D4276)&gt;0, COUNTIF('OMS Drop Downs'!$C$2:$C$3,'OMS Response Form (ORF)'!E4276),COUNTIF('OMS Drop Downs'!$D$2:$D$5,'OMS Response Form (ORF)'!F4276),COUNTIF('OMS Drop Downs'!$A$2:$A$5,'OMS Response Form (ORF)'!G4276),COUNTIF('OMS Drop Downs'!$B$2:$B$4,'OMS Response Form (ORF)'!H4276),COUNTIF('OMS Drop Downs'!$A$2:$A$5,'OMS Response Form (ORF)'!I4276),COUNTIF('OMS Drop Downs'!$E$2:$E$7,'OMS Response Form (ORF)'!J4276),COUNTIF('OMS Drop Downs'!$B$2:$B$4,'OMS Response Form (ORF)'!K4276),COUNTIF('OMS Drop Downs'!$B$2:$B$4,'OMS Response Form (ORF)'!L4276),COUNTIF('OMS Drop Downs'!$B$2:$B$4,'OMS Response Form (ORF)'!M4276),COUNTIF('OMS Drop Downs'!$B$2:$B$4,'OMS Response Form (ORF)'!N4276), COUNTIF('OMS Drop Downs'!$B$2:$B$4,'OMS Response Form (ORF)'!O4276),COUNTIF('OMS Drop Downs'!$B$2:$B$4,'OMS Response Form (ORF)'!P4276),COUNTIF('OMS Drop Downs'!$B$2:$B$4,'OMS Response Form (ORF)'!Q4276)),"Complete","Incomplete"))</f>
        <v/>
      </c>
      <c r="S4276" s="25" t="str">
        <f>IF(R4276="Complete",IF(AND(NOT(ISNA(VLOOKUP(CONCATENATE(E4276,F4276,G4276,H4276,I4276,J4276),'OMS Drop Downs'!G:G,1,FALSE))),IF(AND(F4276&lt;&gt;"C3",J4276&lt;&gt;"O5"),IF(SUM(COUNTIF(K4276:Q4276,"Y"),COUNTIF(K4276:Q4276,"N"))=0,"V","I"),IF(COUNTIF(K4276:Q4276,"Y"),"V","I"))="V"),"Valid","Invalid")," ")</f>
        <v xml:space="preserve"> </v>
      </c>
      <c r="T4276"/>
    </row>
    <row r="4277" spans="1:20" x14ac:dyDescent="0.25">
      <c r="A4277" s="113"/>
      <c r="B4277" s="114"/>
      <c r="C4277" s="115"/>
      <c r="D4277" s="117"/>
      <c r="E4277" s="55"/>
      <c r="F4277" s="31"/>
      <c r="G4277" s="31"/>
      <c r="H4277" s="31"/>
      <c r="I4277" s="31"/>
      <c r="J4277" s="31"/>
      <c r="K4277" s="31"/>
      <c r="L4277" s="31"/>
      <c r="M4277" s="31"/>
      <c r="N4277" s="31"/>
      <c r="O4277" s="31"/>
      <c r="P4277" s="31"/>
      <c r="Q4277" s="31"/>
      <c r="R4277" s="24" t="str">
        <f>IF(COUNTA(A4277:Q4277)=0,"",IF(AND(COUNTA(A4277)&gt;0, COUNTA(B4277)&gt;0, COUNTA(C4277)&gt;0, COUNTA(D4277)&gt;0, COUNTIF('OMS Drop Downs'!$C$2:$C$3,'OMS Response Form (ORF)'!E4277),COUNTIF('OMS Drop Downs'!$D$2:$D$5,'OMS Response Form (ORF)'!F4277),COUNTIF('OMS Drop Downs'!$A$2:$A$5,'OMS Response Form (ORF)'!G4277),COUNTIF('OMS Drop Downs'!$B$2:$B$4,'OMS Response Form (ORF)'!H4277),COUNTIF('OMS Drop Downs'!$A$2:$A$5,'OMS Response Form (ORF)'!I4277),COUNTIF('OMS Drop Downs'!$E$2:$E$7,'OMS Response Form (ORF)'!J4277),COUNTIF('OMS Drop Downs'!$B$2:$B$4,'OMS Response Form (ORF)'!K4277),COUNTIF('OMS Drop Downs'!$B$2:$B$4,'OMS Response Form (ORF)'!L4277),COUNTIF('OMS Drop Downs'!$B$2:$B$4,'OMS Response Form (ORF)'!M4277),COUNTIF('OMS Drop Downs'!$B$2:$B$4,'OMS Response Form (ORF)'!N4277), COUNTIF('OMS Drop Downs'!$B$2:$B$4,'OMS Response Form (ORF)'!O4277),COUNTIF('OMS Drop Downs'!$B$2:$B$4,'OMS Response Form (ORF)'!P4277),COUNTIF('OMS Drop Downs'!$B$2:$B$4,'OMS Response Form (ORF)'!Q4277)),"Complete","Incomplete"))</f>
        <v/>
      </c>
      <c r="S4277" s="25" t="str">
        <f>IF(R4277="Complete",IF(AND(NOT(ISNA(VLOOKUP(CONCATENATE(E4277,F4277,G4277,H4277,I4277,J4277),'OMS Drop Downs'!G:G,1,FALSE))),IF(AND(F4277&lt;&gt;"C3",J4277&lt;&gt;"O5"),IF(SUM(COUNTIF(K4277:Q4277,"Y"),COUNTIF(K4277:Q4277,"N"))=0,"V","I"),IF(COUNTIF(K4277:Q4277,"Y"),"V","I"))="V"),"Valid","Invalid")," ")</f>
        <v xml:space="preserve"> </v>
      </c>
      <c r="T4277"/>
    </row>
    <row r="4278" spans="1:20" x14ac:dyDescent="0.25">
      <c r="A4278" s="113"/>
      <c r="B4278" s="114"/>
      <c r="C4278" s="115"/>
      <c r="D4278" s="117"/>
      <c r="E4278" s="55"/>
      <c r="F4278" s="31"/>
      <c r="G4278" s="31"/>
      <c r="H4278" s="31"/>
      <c r="I4278" s="31"/>
      <c r="J4278" s="31"/>
      <c r="K4278" s="31"/>
      <c r="L4278" s="31"/>
      <c r="M4278" s="31"/>
      <c r="N4278" s="31"/>
      <c r="O4278" s="31"/>
      <c r="P4278" s="31"/>
      <c r="Q4278" s="31"/>
      <c r="R4278" s="24" t="str">
        <f>IF(COUNTA(A4278:Q4278)=0,"",IF(AND(COUNTA(A4278)&gt;0, COUNTA(B4278)&gt;0, COUNTA(C4278)&gt;0, COUNTA(D4278)&gt;0, COUNTIF('OMS Drop Downs'!$C$2:$C$3,'OMS Response Form (ORF)'!E4278),COUNTIF('OMS Drop Downs'!$D$2:$D$5,'OMS Response Form (ORF)'!F4278),COUNTIF('OMS Drop Downs'!$A$2:$A$5,'OMS Response Form (ORF)'!G4278),COUNTIF('OMS Drop Downs'!$B$2:$B$4,'OMS Response Form (ORF)'!H4278),COUNTIF('OMS Drop Downs'!$A$2:$A$5,'OMS Response Form (ORF)'!I4278),COUNTIF('OMS Drop Downs'!$E$2:$E$7,'OMS Response Form (ORF)'!J4278),COUNTIF('OMS Drop Downs'!$B$2:$B$4,'OMS Response Form (ORF)'!K4278),COUNTIF('OMS Drop Downs'!$B$2:$B$4,'OMS Response Form (ORF)'!L4278),COUNTIF('OMS Drop Downs'!$B$2:$B$4,'OMS Response Form (ORF)'!M4278),COUNTIF('OMS Drop Downs'!$B$2:$B$4,'OMS Response Form (ORF)'!N4278), COUNTIF('OMS Drop Downs'!$B$2:$B$4,'OMS Response Form (ORF)'!O4278),COUNTIF('OMS Drop Downs'!$B$2:$B$4,'OMS Response Form (ORF)'!P4278),COUNTIF('OMS Drop Downs'!$B$2:$B$4,'OMS Response Form (ORF)'!Q4278)),"Complete","Incomplete"))</f>
        <v/>
      </c>
      <c r="S4278" s="25" t="str">
        <f>IF(R4278="Complete",IF(AND(NOT(ISNA(VLOOKUP(CONCATENATE(E4278,F4278,G4278,H4278,I4278,J4278),'OMS Drop Downs'!G:G,1,FALSE))),IF(AND(F4278&lt;&gt;"C3",J4278&lt;&gt;"O5"),IF(SUM(COUNTIF(K4278:Q4278,"Y"),COUNTIF(K4278:Q4278,"N"))=0,"V","I"),IF(COUNTIF(K4278:Q4278,"Y"),"V","I"))="V"),"Valid","Invalid")," ")</f>
        <v xml:space="preserve"> </v>
      </c>
      <c r="T4278"/>
    </row>
    <row r="4279" spans="1:20" x14ac:dyDescent="0.25">
      <c r="A4279" s="113"/>
      <c r="B4279" s="114"/>
      <c r="C4279" s="115"/>
      <c r="D4279" s="117"/>
      <c r="E4279" s="55"/>
      <c r="F4279" s="31"/>
      <c r="G4279" s="31"/>
      <c r="H4279" s="31"/>
      <c r="I4279" s="31"/>
      <c r="J4279" s="31"/>
      <c r="K4279" s="31"/>
      <c r="L4279" s="31"/>
      <c r="M4279" s="31"/>
      <c r="N4279" s="31"/>
      <c r="O4279" s="31"/>
      <c r="P4279" s="31"/>
      <c r="Q4279" s="31"/>
      <c r="R4279" s="24" t="str">
        <f>IF(COUNTA(A4279:Q4279)=0,"",IF(AND(COUNTA(A4279)&gt;0, COUNTA(B4279)&gt;0, COUNTA(C4279)&gt;0, COUNTA(D4279)&gt;0, COUNTIF('OMS Drop Downs'!$C$2:$C$3,'OMS Response Form (ORF)'!E4279),COUNTIF('OMS Drop Downs'!$D$2:$D$5,'OMS Response Form (ORF)'!F4279),COUNTIF('OMS Drop Downs'!$A$2:$A$5,'OMS Response Form (ORF)'!G4279),COUNTIF('OMS Drop Downs'!$B$2:$B$4,'OMS Response Form (ORF)'!H4279),COUNTIF('OMS Drop Downs'!$A$2:$A$5,'OMS Response Form (ORF)'!I4279),COUNTIF('OMS Drop Downs'!$E$2:$E$7,'OMS Response Form (ORF)'!J4279),COUNTIF('OMS Drop Downs'!$B$2:$B$4,'OMS Response Form (ORF)'!K4279),COUNTIF('OMS Drop Downs'!$B$2:$B$4,'OMS Response Form (ORF)'!L4279),COUNTIF('OMS Drop Downs'!$B$2:$B$4,'OMS Response Form (ORF)'!M4279),COUNTIF('OMS Drop Downs'!$B$2:$B$4,'OMS Response Form (ORF)'!N4279), COUNTIF('OMS Drop Downs'!$B$2:$B$4,'OMS Response Form (ORF)'!O4279),COUNTIF('OMS Drop Downs'!$B$2:$B$4,'OMS Response Form (ORF)'!P4279),COUNTIF('OMS Drop Downs'!$B$2:$B$4,'OMS Response Form (ORF)'!Q4279)),"Complete","Incomplete"))</f>
        <v/>
      </c>
      <c r="S4279" s="25" t="str">
        <f>IF(R4279="Complete",IF(AND(NOT(ISNA(VLOOKUP(CONCATENATE(E4279,F4279,G4279,H4279,I4279,J4279),'OMS Drop Downs'!G:G,1,FALSE))),IF(AND(F4279&lt;&gt;"C3",J4279&lt;&gt;"O5"),IF(SUM(COUNTIF(K4279:Q4279,"Y"),COUNTIF(K4279:Q4279,"N"))=0,"V","I"),IF(COUNTIF(K4279:Q4279,"Y"),"V","I"))="V"),"Valid","Invalid")," ")</f>
        <v xml:space="preserve"> </v>
      </c>
      <c r="T4279"/>
    </row>
    <row r="4280" spans="1:20" x14ac:dyDescent="0.25">
      <c r="A4280" s="113"/>
      <c r="B4280" s="114"/>
      <c r="C4280" s="115"/>
      <c r="D4280" s="117"/>
      <c r="E4280" s="55"/>
      <c r="F4280" s="31"/>
      <c r="G4280" s="31"/>
      <c r="H4280" s="31"/>
      <c r="I4280" s="31"/>
      <c r="J4280" s="31"/>
      <c r="K4280" s="31"/>
      <c r="L4280" s="31"/>
      <c r="M4280" s="31"/>
      <c r="N4280" s="31"/>
      <c r="O4280" s="31"/>
      <c r="P4280" s="31"/>
      <c r="Q4280" s="31"/>
      <c r="R4280" s="24" t="str">
        <f>IF(COUNTA(A4280:Q4280)=0,"",IF(AND(COUNTA(A4280)&gt;0, COUNTA(B4280)&gt;0, COUNTA(C4280)&gt;0, COUNTA(D4280)&gt;0, COUNTIF('OMS Drop Downs'!$C$2:$C$3,'OMS Response Form (ORF)'!E4280),COUNTIF('OMS Drop Downs'!$D$2:$D$5,'OMS Response Form (ORF)'!F4280),COUNTIF('OMS Drop Downs'!$A$2:$A$5,'OMS Response Form (ORF)'!G4280),COUNTIF('OMS Drop Downs'!$B$2:$B$4,'OMS Response Form (ORF)'!H4280),COUNTIF('OMS Drop Downs'!$A$2:$A$5,'OMS Response Form (ORF)'!I4280),COUNTIF('OMS Drop Downs'!$E$2:$E$7,'OMS Response Form (ORF)'!J4280),COUNTIF('OMS Drop Downs'!$B$2:$B$4,'OMS Response Form (ORF)'!K4280),COUNTIF('OMS Drop Downs'!$B$2:$B$4,'OMS Response Form (ORF)'!L4280),COUNTIF('OMS Drop Downs'!$B$2:$B$4,'OMS Response Form (ORF)'!M4280),COUNTIF('OMS Drop Downs'!$B$2:$B$4,'OMS Response Form (ORF)'!N4280), COUNTIF('OMS Drop Downs'!$B$2:$B$4,'OMS Response Form (ORF)'!O4280),COUNTIF('OMS Drop Downs'!$B$2:$B$4,'OMS Response Form (ORF)'!P4280),COUNTIF('OMS Drop Downs'!$B$2:$B$4,'OMS Response Form (ORF)'!Q4280)),"Complete","Incomplete"))</f>
        <v/>
      </c>
      <c r="S4280" s="25" t="str">
        <f>IF(R4280="Complete",IF(AND(NOT(ISNA(VLOOKUP(CONCATENATE(E4280,F4280,G4280,H4280,I4280,J4280),'OMS Drop Downs'!G:G,1,FALSE))),IF(AND(F4280&lt;&gt;"C3",J4280&lt;&gt;"O5"),IF(SUM(COUNTIF(K4280:Q4280,"Y"),COUNTIF(K4280:Q4280,"N"))=0,"V","I"),IF(COUNTIF(K4280:Q4280,"Y"),"V","I"))="V"),"Valid","Invalid")," ")</f>
        <v xml:space="preserve"> </v>
      </c>
      <c r="T4280"/>
    </row>
    <row r="4281" spans="1:20" x14ac:dyDescent="0.25">
      <c r="A4281" s="113"/>
      <c r="B4281" s="114"/>
      <c r="C4281" s="115"/>
      <c r="D4281" s="117"/>
      <c r="E4281" s="55"/>
      <c r="F4281" s="31"/>
      <c r="G4281" s="31"/>
      <c r="H4281" s="31"/>
      <c r="I4281" s="31"/>
      <c r="J4281" s="31"/>
      <c r="K4281" s="31"/>
      <c r="L4281" s="31"/>
      <c r="M4281" s="31"/>
      <c r="N4281" s="31"/>
      <c r="O4281" s="31"/>
      <c r="P4281" s="31"/>
      <c r="Q4281" s="31"/>
      <c r="R4281" s="24" t="str">
        <f>IF(COUNTA(A4281:Q4281)=0,"",IF(AND(COUNTA(A4281)&gt;0, COUNTA(B4281)&gt;0, COUNTA(C4281)&gt;0, COUNTA(D4281)&gt;0, COUNTIF('OMS Drop Downs'!$C$2:$C$3,'OMS Response Form (ORF)'!E4281),COUNTIF('OMS Drop Downs'!$D$2:$D$5,'OMS Response Form (ORF)'!F4281),COUNTIF('OMS Drop Downs'!$A$2:$A$5,'OMS Response Form (ORF)'!G4281),COUNTIF('OMS Drop Downs'!$B$2:$B$4,'OMS Response Form (ORF)'!H4281),COUNTIF('OMS Drop Downs'!$A$2:$A$5,'OMS Response Form (ORF)'!I4281),COUNTIF('OMS Drop Downs'!$E$2:$E$7,'OMS Response Form (ORF)'!J4281),COUNTIF('OMS Drop Downs'!$B$2:$B$4,'OMS Response Form (ORF)'!K4281),COUNTIF('OMS Drop Downs'!$B$2:$B$4,'OMS Response Form (ORF)'!L4281),COUNTIF('OMS Drop Downs'!$B$2:$B$4,'OMS Response Form (ORF)'!M4281),COUNTIF('OMS Drop Downs'!$B$2:$B$4,'OMS Response Form (ORF)'!N4281), COUNTIF('OMS Drop Downs'!$B$2:$B$4,'OMS Response Form (ORF)'!O4281),COUNTIF('OMS Drop Downs'!$B$2:$B$4,'OMS Response Form (ORF)'!P4281),COUNTIF('OMS Drop Downs'!$B$2:$B$4,'OMS Response Form (ORF)'!Q4281)),"Complete","Incomplete"))</f>
        <v/>
      </c>
      <c r="S4281" s="25" t="str">
        <f>IF(R4281="Complete",IF(AND(NOT(ISNA(VLOOKUP(CONCATENATE(E4281,F4281,G4281,H4281,I4281,J4281),'OMS Drop Downs'!G:G,1,FALSE))),IF(AND(F4281&lt;&gt;"C3",J4281&lt;&gt;"O5"),IF(SUM(COUNTIF(K4281:Q4281,"Y"),COUNTIF(K4281:Q4281,"N"))=0,"V","I"),IF(COUNTIF(K4281:Q4281,"Y"),"V","I"))="V"),"Valid","Invalid")," ")</f>
        <v xml:space="preserve"> </v>
      </c>
      <c r="T4281"/>
    </row>
    <row r="4282" spans="1:20" x14ac:dyDescent="0.25">
      <c r="A4282" s="113"/>
      <c r="B4282" s="114"/>
      <c r="C4282" s="115"/>
      <c r="D4282" s="117"/>
      <c r="E4282" s="55"/>
      <c r="F4282" s="31"/>
      <c r="G4282" s="31"/>
      <c r="H4282" s="31"/>
      <c r="I4282" s="31"/>
      <c r="J4282" s="31"/>
      <c r="K4282" s="31"/>
      <c r="L4282" s="31"/>
      <c r="M4282" s="31"/>
      <c r="N4282" s="31"/>
      <c r="O4282" s="31"/>
      <c r="P4282" s="31"/>
      <c r="Q4282" s="31"/>
      <c r="R4282" s="24" t="str">
        <f>IF(COUNTA(A4282:Q4282)=0,"",IF(AND(COUNTA(A4282)&gt;0, COUNTA(B4282)&gt;0, COUNTA(C4282)&gt;0, COUNTA(D4282)&gt;0, COUNTIF('OMS Drop Downs'!$C$2:$C$3,'OMS Response Form (ORF)'!E4282),COUNTIF('OMS Drop Downs'!$D$2:$D$5,'OMS Response Form (ORF)'!F4282),COUNTIF('OMS Drop Downs'!$A$2:$A$5,'OMS Response Form (ORF)'!G4282),COUNTIF('OMS Drop Downs'!$B$2:$B$4,'OMS Response Form (ORF)'!H4282),COUNTIF('OMS Drop Downs'!$A$2:$A$5,'OMS Response Form (ORF)'!I4282),COUNTIF('OMS Drop Downs'!$E$2:$E$7,'OMS Response Form (ORF)'!J4282),COUNTIF('OMS Drop Downs'!$B$2:$B$4,'OMS Response Form (ORF)'!K4282),COUNTIF('OMS Drop Downs'!$B$2:$B$4,'OMS Response Form (ORF)'!L4282),COUNTIF('OMS Drop Downs'!$B$2:$B$4,'OMS Response Form (ORF)'!M4282),COUNTIF('OMS Drop Downs'!$B$2:$B$4,'OMS Response Form (ORF)'!N4282), COUNTIF('OMS Drop Downs'!$B$2:$B$4,'OMS Response Form (ORF)'!O4282),COUNTIF('OMS Drop Downs'!$B$2:$B$4,'OMS Response Form (ORF)'!P4282),COUNTIF('OMS Drop Downs'!$B$2:$B$4,'OMS Response Form (ORF)'!Q4282)),"Complete","Incomplete"))</f>
        <v/>
      </c>
      <c r="S4282" s="25" t="str">
        <f>IF(R4282="Complete",IF(AND(NOT(ISNA(VLOOKUP(CONCATENATE(E4282,F4282,G4282,H4282,I4282,J4282),'OMS Drop Downs'!G:G,1,FALSE))),IF(AND(F4282&lt;&gt;"C3",J4282&lt;&gt;"O5"),IF(SUM(COUNTIF(K4282:Q4282,"Y"),COUNTIF(K4282:Q4282,"N"))=0,"V","I"),IF(COUNTIF(K4282:Q4282,"Y"),"V","I"))="V"),"Valid","Invalid")," ")</f>
        <v xml:space="preserve"> </v>
      </c>
      <c r="T4282"/>
    </row>
    <row r="4283" spans="1:20" x14ac:dyDescent="0.25">
      <c r="A4283" s="113"/>
      <c r="B4283" s="114"/>
      <c r="C4283" s="115"/>
      <c r="D4283" s="117"/>
      <c r="E4283" s="55"/>
      <c r="F4283" s="31"/>
      <c r="G4283" s="31"/>
      <c r="H4283" s="31"/>
      <c r="I4283" s="31"/>
      <c r="J4283" s="31"/>
      <c r="K4283" s="31"/>
      <c r="L4283" s="31"/>
      <c r="M4283" s="31"/>
      <c r="N4283" s="31"/>
      <c r="O4283" s="31"/>
      <c r="P4283" s="31"/>
      <c r="Q4283" s="31"/>
      <c r="R4283" s="24" t="str">
        <f>IF(COUNTA(A4283:Q4283)=0,"",IF(AND(COUNTA(A4283)&gt;0, COUNTA(B4283)&gt;0, COUNTA(C4283)&gt;0, COUNTA(D4283)&gt;0, COUNTIF('OMS Drop Downs'!$C$2:$C$3,'OMS Response Form (ORF)'!E4283),COUNTIF('OMS Drop Downs'!$D$2:$D$5,'OMS Response Form (ORF)'!F4283),COUNTIF('OMS Drop Downs'!$A$2:$A$5,'OMS Response Form (ORF)'!G4283),COUNTIF('OMS Drop Downs'!$B$2:$B$4,'OMS Response Form (ORF)'!H4283),COUNTIF('OMS Drop Downs'!$A$2:$A$5,'OMS Response Form (ORF)'!I4283),COUNTIF('OMS Drop Downs'!$E$2:$E$7,'OMS Response Form (ORF)'!J4283),COUNTIF('OMS Drop Downs'!$B$2:$B$4,'OMS Response Form (ORF)'!K4283),COUNTIF('OMS Drop Downs'!$B$2:$B$4,'OMS Response Form (ORF)'!L4283),COUNTIF('OMS Drop Downs'!$B$2:$B$4,'OMS Response Form (ORF)'!M4283),COUNTIF('OMS Drop Downs'!$B$2:$B$4,'OMS Response Form (ORF)'!N4283), COUNTIF('OMS Drop Downs'!$B$2:$B$4,'OMS Response Form (ORF)'!O4283),COUNTIF('OMS Drop Downs'!$B$2:$B$4,'OMS Response Form (ORF)'!P4283),COUNTIF('OMS Drop Downs'!$B$2:$B$4,'OMS Response Form (ORF)'!Q4283)),"Complete","Incomplete"))</f>
        <v/>
      </c>
      <c r="S4283" s="25" t="str">
        <f>IF(R4283="Complete",IF(AND(NOT(ISNA(VLOOKUP(CONCATENATE(E4283,F4283,G4283,H4283,I4283,J4283),'OMS Drop Downs'!G:G,1,FALSE))),IF(AND(F4283&lt;&gt;"C3",J4283&lt;&gt;"O5"),IF(SUM(COUNTIF(K4283:Q4283,"Y"),COUNTIF(K4283:Q4283,"N"))=0,"V","I"),IF(COUNTIF(K4283:Q4283,"Y"),"V","I"))="V"),"Valid","Invalid")," ")</f>
        <v xml:space="preserve"> </v>
      </c>
      <c r="T4283"/>
    </row>
    <row r="4284" spans="1:20" x14ac:dyDescent="0.25">
      <c r="A4284" s="113"/>
      <c r="B4284" s="114"/>
      <c r="C4284" s="115"/>
      <c r="D4284" s="117"/>
      <c r="E4284" s="55"/>
      <c r="F4284" s="31"/>
      <c r="G4284" s="31"/>
      <c r="H4284" s="31"/>
      <c r="I4284" s="31"/>
      <c r="J4284" s="31"/>
      <c r="K4284" s="31"/>
      <c r="L4284" s="31"/>
      <c r="M4284" s="31"/>
      <c r="N4284" s="31"/>
      <c r="O4284" s="31"/>
      <c r="P4284" s="31"/>
      <c r="Q4284" s="31"/>
      <c r="R4284" s="24" t="str">
        <f>IF(COUNTA(A4284:Q4284)=0,"",IF(AND(COUNTA(A4284)&gt;0, COUNTA(B4284)&gt;0, COUNTA(C4284)&gt;0, COUNTA(D4284)&gt;0, COUNTIF('OMS Drop Downs'!$C$2:$C$3,'OMS Response Form (ORF)'!E4284),COUNTIF('OMS Drop Downs'!$D$2:$D$5,'OMS Response Form (ORF)'!F4284),COUNTIF('OMS Drop Downs'!$A$2:$A$5,'OMS Response Form (ORF)'!G4284),COUNTIF('OMS Drop Downs'!$B$2:$B$4,'OMS Response Form (ORF)'!H4284),COUNTIF('OMS Drop Downs'!$A$2:$A$5,'OMS Response Form (ORF)'!I4284),COUNTIF('OMS Drop Downs'!$E$2:$E$7,'OMS Response Form (ORF)'!J4284),COUNTIF('OMS Drop Downs'!$B$2:$B$4,'OMS Response Form (ORF)'!K4284),COUNTIF('OMS Drop Downs'!$B$2:$B$4,'OMS Response Form (ORF)'!L4284),COUNTIF('OMS Drop Downs'!$B$2:$B$4,'OMS Response Form (ORF)'!M4284),COUNTIF('OMS Drop Downs'!$B$2:$B$4,'OMS Response Form (ORF)'!N4284), COUNTIF('OMS Drop Downs'!$B$2:$B$4,'OMS Response Form (ORF)'!O4284),COUNTIF('OMS Drop Downs'!$B$2:$B$4,'OMS Response Form (ORF)'!P4284),COUNTIF('OMS Drop Downs'!$B$2:$B$4,'OMS Response Form (ORF)'!Q4284)),"Complete","Incomplete"))</f>
        <v/>
      </c>
      <c r="S4284" s="25" t="str">
        <f>IF(R4284="Complete",IF(AND(NOT(ISNA(VLOOKUP(CONCATENATE(E4284,F4284,G4284,H4284,I4284,J4284),'OMS Drop Downs'!G:G,1,FALSE))),IF(AND(F4284&lt;&gt;"C3",J4284&lt;&gt;"O5"),IF(SUM(COUNTIF(K4284:Q4284,"Y"),COUNTIF(K4284:Q4284,"N"))=0,"V","I"),IF(COUNTIF(K4284:Q4284,"Y"),"V","I"))="V"),"Valid","Invalid")," ")</f>
        <v xml:space="preserve"> </v>
      </c>
      <c r="T4284"/>
    </row>
    <row r="4285" spans="1:20" x14ac:dyDescent="0.25">
      <c r="A4285" s="113"/>
      <c r="B4285" s="114"/>
      <c r="C4285" s="115"/>
      <c r="D4285" s="117"/>
      <c r="E4285" s="55"/>
      <c r="F4285" s="31"/>
      <c r="G4285" s="31"/>
      <c r="H4285" s="31"/>
      <c r="I4285" s="31"/>
      <c r="J4285" s="31"/>
      <c r="K4285" s="31"/>
      <c r="L4285" s="31"/>
      <c r="M4285" s="31"/>
      <c r="N4285" s="31"/>
      <c r="O4285" s="31"/>
      <c r="P4285" s="31"/>
      <c r="Q4285" s="31"/>
      <c r="R4285" s="24" t="str">
        <f>IF(COUNTA(A4285:Q4285)=0,"",IF(AND(COUNTA(A4285)&gt;0, COUNTA(B4285)&gt;0, COUNTA(C4285)&gt;0, COUNTA(D4285)&gt;0, COUNTIF('OMS Drop Downs'!$C$2:$C$3,'OMS Response Form (ORF)'!E4285),COUNTIF('OMS Drop Downs'!$D$2:$D$5,'OMS Response Form (ORF)'!F4285),COUNTIF('OMS Drop Downs'!$A$2:$A$5,'OMS Response Form (ORF)'!G4285),COUNTIF('OMS Drop Downs'!$B$2:$B$4,'OMS Response Form (ORF)'!H4285),COUNTIF('OMS Drop Downs'!$A$2:$A$5,'OMS Response Form (ORF)'!I4285),COUNTIF('OMS Drop Downs'!$E$2:$E$7,'OMS Response Form (ORF)'!J4285),COUNTIF('OMS Drop Downs'!$B$2:$B$4,'OMS Response Form (ORF)'!K4285),COUNTIF('OMS Drop Downs'!$B$2:$B$4,'OMS Response Form (ORF)'!L4285),COUNTIF('OMS Drop Downs'!$B$2:$B$4,'OMS Response Form (ORF)'!M4285),COUNTIF('OMS Drop Downs'!$B$2:$B$4,'OMS Response Form (ORF)'!N4285), COUNTIF('OMS Drop Downs'!$B$2:$B$4,'OMS Response Form (ORF)'!O4285),COUNTIF('OMS Drop Downs'!$B$2:$B$4,'OMS Response Form (ORF)'!P4285),COUNTIF('OMS Drop Downs'!$B$2:$B$4,'OMS Response Form (ORF)'!Q4285)),"Complete","Incomplete"))</f>
        <v/>
      </c>
      <c r="S4285" s="25" t="str">
        <f>IF(R4285="Complete",IF(AND(NOT(ISNA(VLOOKUP(CONCATENATE(E4285,F4285,G4285,H4285,I4285,J4285),'OMS Drop Downs'!G:G,1,FALSE))),IF(AND(F4285&lt;&gt;"C3",J4285&lt;&gt;"O5"),IF(SUM(COUNTIF(K4285:Q4285,"Y"),COUNTIF(K4285:Q4285,"N"))=0,"V","I"),IF(COUNTIF(K4285:Q4285,"Y"),"V","I"))="V"),"Valid","Invalid")," ")</f>
        <v xml:space="preserve"> </v>
      </c>
      <c r="T4285"/>
    </row>
    <row r="4286" spans="1:20" x14ac:dyDescent="0.25">
      <c r="A4286" s="113"/>
      <c r="B4286" s="114"/>
      <c r="C4286" s="115"/>
      <c r="D4286" s="117"/>
      <c r="E4286" s="55"/>
      <c r="F4286" s="31"/>
      <c r="G4286" s="31"/>
      <c r="H4286" s="31"/>
      <c r="I4286" s="31"/>
      <c r="J4286" s="31"/>
      <c r="K4286" s="31"/>
      <c r="L4286" s="31"/>
      <c r="M4286" s="31"/>
      <c r="N4286" s="31"/>
      <c r="O4286" s="31"/>
      <c r="P4286" s="31"/>
      <c r="Q4286" s="31"/>
      <c r="R4286" s="24" t="str">
        <f>IF(COUNTA(A4286:Q4286)=0,"",IF(AND(COUNTA(A4286)&gt;0, COUNTA(B4286)&gt;0, COUNTA(C4286)&gt;0, COUNTA(D4286)&gt;0, COUNTIF('OMS Drop Downs'!$C$2:$C$3,'OMS Response Form (ORF)'!E4286),COUNTIF('OMS Drop Downs'!$D$2:$D$5,'OMS Response Form (ORF)'!F4286),COUNTIF('OMS Drop Downs'!$A$2:$A$5,'OMS Response Form (ORF)'!G4286),COUNTIF('OMS Drop Downs'!$B$2:$B$4,'OMS Response Form (ORF)'!H4286),COUNTIF('OMS Drop Downs'!$A$2:$A$5,'OMS Response Form (ORF)'!I4286),COUNTIF('OMS Drop Downs'!$E$2:$E$7,'OMS Response Form (ORF)'!J4286),COUNTIF('OMS Drop Downs'!$B$2:$B$4,'OMS Response Form (ORF)'!K4286),COUNTIF('OMS Drop Downs'!$B$2:$B$4,'OMS Response Form (ORF)'!L4286),COUNTIF('OMS Drop Downs'!$B$2:$B$4,'OMS Response Form (ORF)'!M4286),COUNTIF('OMS Drop Downs'!$B$2:$B$4,'OMS Response Form (ORF)'!N4286), COUNTIF('OMS Drop Downs'!$B$2:$B$4,'OMS Response Form (ORF)'!O4286),COUNTIF('OMS Drop Downs'!$B$2:$B$4,'OMS Response Form (ORF)'!P4286),COUNTIF('OMS Drop Downs'!$B$2:$B$4,'OMS Response Form (ORF)'!Q4286)),"Complete","Incomplete"))</f>
        <v/>
      </c>
      <c r="S4286" s="25" t="str">
        <f>IF(R4286="Complete",IF(AND(NOT(ISNA(VLOOKUP(CONCATENATE(E4286,F4286,G4286,H4286,I4286,J4286),'OMS Drop Downs'!G:G,1,FALSE))),IF(AND(F4286&lt;&gt;"C3",J4286&lt;&gt;"O5"),IF(SUM(COUNTIF(K4286:Q4286,"Y"),COUNTIF(K4286:Q4286,"N"))=0,"V","I"),IF(COUNTIF(K4286:Q4286,"Y"),"V","I"))="V"),"Valid","Invalid")," ")</f>
        <v xml:space="preserve"> </v>
      </c>
      <c r="T4286"/>
    </row>
    <row r="4287" spans="1:20" x14ac:dyDescent="0.25">
      <c r="A4287" s="113"/>
      <c r="B4287" s="114"/>
      <c r="C4287" s="115"/>
      <c r="D4287" s="117"/>
      <c r="E4287" s="55"/>
      <c r="F4287" s="31"/>
      <c r="G4287" s="31"/>
      <c r="H4287" s="31"/>
      <c r="I4287" s="31"/>
      <c r="J4287" s="31"/>
      <c r="K4287" s="31"/>
      <c r="L4287" s="31"/>
      <c r="M4287" s="31"/>
      <c r="N4287" s="31"/>
      <c r="O4287" s="31"/>
      <c r="P4287" s="31"/>
      <c r="Q4287" s="31"/>
      <c r="R4287" s="24" t="str">
        <f>IF(COUNTA(A4287:Q4287)=0,"",IF(AND(COUNTA(A4287)&gt;0, COUNTA(B4287)&gt;0, COUNTA(C4287)&gt;0, COUNTA(D4287)&gt;0, COUNTIF('OMS Drop Downs'!$C$2:$C$3,'OMS Response Form (ORF)'!E4287),COUNTIF('OMS Drop Downs'!$D$2:$D$5,'OMS Response Form (ORF)'!F4287),COUNTIF('OMS Drop Downs'!$A$2:$A$5,'OMS Response Form (ORF)'!G4287),COUNTIF('OMS Drop Downs'!$B$2:$B$4,'OMS Response Form (ORF)'!H4287),COUNTIF('OMS Drop Downs'!$A$2:$A$5,'OMS Response Form (ORF)'!I4287),COUNTIF('OMS Drop Downs'!$E$2:$E$7,'OMS Response Form (ORF)'!J4287),COUNTIF('OMS Drop Downs'!$B$2:$B$4,'OMS Response Form (ORF)'!K4287),COUNTIF('OMS Drop Downs'!$B$2:$B$4,'OMS Response Form (ORF)'!L4287),COUNTIF('OMS Drop Downs'!$B$2:$B$4,'OMS Response Form (ORF)'!M4287),COUNTIF('OMS Drop Downs'!$B$2:$B$4,'OMS Response Form (ORF)'!N4287), COUNTIF('OMS Drop Downs'!$B$2:$B$4,'OMS Response Form (ORF)'!O4287),COUNTIF('OMS Drop Downs'!$B$2:$B$4,'OMS Response Form (ORF)'!P4287),COUNTIF('OMS Drop Downs'!$B$2:$B$4,'OMS Response Form (ORF)'!Q4287)),"Complete","Incomplete"))</f>
        <v/>
      </c>
      <c r="S4287" s="25" t="str">
        <f>IF(R4287="Complete",IF(AND(NOT(ISNA(VLOOKUP(CONCATENATE(E4287,F4287,G4287,H4287,I4287,J4287),'OMS Drop Downs'!G:G,1,FALSE))),IF(AND(F4287&lt;&gt;"C3",J4287&lt;&gt;"O5"),IF(SUM(COUNTIF(K4287:Q4287,"Y"),COUNTIF(K4287:Q4287,"N"))=0,"V","I"),IF(COUNTIF(K4287:Q4287,"Y"),"V","I"))="V"),"Valid","Invalid")," ")</f>
        <v xml:space="preserve"> </v>
      </c>
      <c r="T4287"/>
    </row>
    <row r="4288" spans="1:20" x14ac:dyDescent="0.25">
      <c r="A4288" s="113"/>
      <c r="B4288" s="114"/>
      <c r="C4288" s="115"/>
      <c r="D4288" s="117"/>
      <c r="E4288" s="55"/>
      <c r="F4288" s="31"/>
      <c r="G4288" s="31"/>
      <c r="H4288" s="31"/>
      <c r="I4288" s="31"/>
      <c r="J4288" s="31"/>
      <c r="K4288" s="31"/>
      <c r="L4288" s="31"/>
      <c r="M4288" s="31"/>
      <c r="N4288" s="31"/>
      <c r="O4288" s="31"/>
      <c r="P4288" s="31"/>
      <c r="Q4288" s="31"/>
      <c r="R4288" s="24" t="str">
        <f>IF(COUNTA(A4288:Q4288)=0,"",IF(AND(COUNTA(A4288)&gt;0, COUNTA(B4288)&gt;0, COUNTA(C4288)&gt;0, COUNTA(D4288)&gt;0, COUNTIF('OMS Drop Downs'!$C$2:$C$3,'OMS Response Form (ORF)'!E4288),COUNTIF('OMS Drop Downs'!$D$2:$D$5,'OMS Response Form (ORF)'!F4288),COUNTIF('OMS Drop Downs'!$A$2:$A$5,'OMS Response Form (ORF)'!G4288),COUNTIF('OMS Drop Downs'!$B$2:$B$4,'OMS Response Form (ORF)'!H4288),COUNTIF('OMS Drop Downs'!$A$2:$A$5,'OMS Response Form (ORF)'!I4288),COUNTIF('OMS Drop Downs'!$E$2:$E$7,'OMS Response Form (ORF)'!J4288),COUNTIF('OMS Drop Downs'!$B$2:$B$4,'OMS Response Form (ORF)'!K4288),COUNTIF('OMS Drop Downs'!$B$2:$B$4,'OMS Response Form (ORF)'!L4288),COUNTIF('OMS Drop Downs'!$B$2:$B$4,'OMS Response Form (ORF)'!M4288),COUNTIF('OMS Drop Downs'!$B$2:$B$4,'OMS Response Form (ORF)'!N4288), COUNTIF('OMS Drop Downs'!$B$2:$B$4,'OMS Response Form (ORF)'!O4288),COUNTIF('OMS Drop Downs'!$B$2:$B$4,'OMS Response Form (ORF)'!P4288),COUNTIF('OMS Drop Downs'!$B$2:$B$4,'OMS Response Form (ORF)'!Q4288)),"Complete","Incomplete"))</f>
        <v/>
      </c>
      <c r="S4288" s="25" t="str">
        <f>IF(R4288="Complete",IF(AND(NOT(ISNA(VLOOKUP(CONCATENATE(E4288,F4288,G4288,H4288,I4288,J4288),'OMS Drop Downs'!G:G,1,FALSE))),IF(AND(F4288&lt;&gt;"C3",J4288&lt;&gt;"O5"),IF(SUM(COUNTIF(K4288:Q4288,"Y"),COUNTIF(K4288:Q4288,"N"))=0,"V","I"),IF(COUNTIF(K4288:Q4288,"Y"),"V","I"))="V"),"Valid","Invalid")," ")</f>
        <v xml:space="preserve"> </v>
      </c>
      <c r="T4288"/>
    </row>
    <row r="4289" spans="1:20" x14ac:dyDescent="0.25">
      <c r="A4289" s="113"/>
      <c r="B4289" s="114"/>
      <c r="C4289" s="115"/>
      <c r="D4289" s="117"/>
      <c r="E4289" s="55"/>
      <c r="F4289" s="31"/>
      <c r="G4289" s="31"/>
      <c r="H4289" s="31"/>
      <c r="I4289" s="31"/>
      <c r="J4289" s="31"/>
      <c r="K4289" s="31"/>
      <c r="L4289" s="31"/>
      <c r="M4289" s="31"/>
      <c r="N4289" s="31"/>
      <c r="O4289" s="31"/>
      <c r="P4289" s="31"/>
      <c r="Q4289" s="31"/>
      <c r="R4289" s="24" t="str">
        <f>IF(COUNTA(A4289:Q4289)=0,"",IF(AND(COUNTA(A4289)&gt;0, COUNTA(B4289)&gt;0, COUNTA(C4289)&gt;0, COUNTA(D4289)&gt;0, COUNTIF('OMS Drop Downs'!$C$2:$C$3,'OMS Response Form (ORF)'!E4289),COUNTIF('OMS Drop Downs'!$D$2:$D$5,'OMS Response Form (ORF)'!F4289),COUNTIF('OMS Drop Downs'!$A$2:$A$5,'OMS Response Form (ORF)'!G4289),COUNTIF('OMS Drop Downs'!$B$2:$B$4,'OMS Response Form (ORF)'!H4289),COUNTIF('OMS Drop Downs'!$A$2:$A$5,'OMS Response Form (ORF)'!I4289),COUNTIF('OMS Drop Downs'!$E$2:$E$7,'OMS Response Form (ORF)'!J4289),COUNTIF('OMS Drop Downs'!$B$2:$B$4,'OMS Response Form (ORF)'!K4289),COUNTIF('OMS Drop Downs'!$B$2:$B$4,'OMS Response Form (ORF)'!L4289),COUNTIF('OMS Drop Downs'!$B$2:$B$4,'OMS Response Form (ORF)'!M4289),COUNTIF('OMS Drop Downs'!$B$2:$B$4,'OMS Response Form (ORF)'!N4289), COUNTIF('OMS Drop Downs'!$B$2:$B$4,'OMS Response Form (ORF)'!O4289),COUNTIF('OMS Drop Downs'!$B$2:$B$4,'OMS Response Form (ORF)'!P4289),COUNTIF('OMS Drop Downs'!$B$2:$B$4,'OMS Response Form (ORF)'!Q4289)),"Complete","Incomplete"))</f>
        <v/>
      </c>
      <c r="S4289" s="25" t="str">
        <f>IF(R4289="Complete",IF(AND(NOT(ISNA(VLOOKUP(CONCATENATE(E4289,F4289,G4289,H4289,I4289,J4289),'OMS Drop Downs'!G:G,1,FALSE))),IF(AND(F4289&lt;&gt;"C3",J4289&lt;&gt;"O5"),IF(SUM(COUNTIF(K4289:Q4289,"Y"),COUNTIF(K4289:Q4289,"N"))=0,"V","I"),IF(COUNTIF(K4289:Q4289,"Y"),"V","I"))="V"),"Valid","Invalid")," ")</f>
        <v xml:space="preserve"> </v>
      </c>
      <c r="T4289"/>
    </row>
    <row r="4290" spans="1:20" x14ac:dyDescent="0.25">
      <c r="A4290" s="113"/>
      <c r="B4290" s="114"/>
      <c r="C4290" s="115"/>
      <c r="D4290" s="117"/>
      <c r="E4290" s="55"/>
      <c r="F4290" s="31"/>
      <c r="G4290" s="31"/>
      <c r="H4290" s="31"/>
      <c r="I4290" s="31"/>
      <c r="J4290" s="31"/>
      <c r="K4290" s="31"/>
      <c r="L4290" s="31"/>
      <c r="M4290" s="31"/>
      <c r="N4290" s="31"/>
      <c r="O4290" s="31"/>
      <c r="P4290" s="31"/>
      <c r="Q4290" s="31"/>
      <c r="R4290" s="24" t="str">
        <f>IF(COUNTA(A4290:Q4290)=0,"",IF(AND(COUNTA(A4290)&gt;0, COUNTA(B4290)&gt;0, COUNTA(C4290)&gt;0, COUNTA(D4290)&gt;0, COUNTIF('OMS Drop Downs'!$C$2:$C$3,'OMS Response Form (ORF)'!E4290),COUNTIF('OMS Drop Downs'!$D$2:$D$5,'OMS Response Form (ORF)'!F4290),COUNTIF('OMS Drop Downs'!$A$2:$A$5,'OMS Response Form (ORF)'!G4290),COUNTIF('OMS Drop Downs'!$B$2:$B$4,'OMS Response Form (ORF)'!H4290),COUNTIF('OMS Drop Downs'!$A$2:$A$5,'OMS Response Form (ORF)'!I4290),COUNTIF('OMS Drop Downs'!$E$2:$E$7,'OMS Response Form (ORF)'!J4290),COUNTIF('OMS Drop Downs'!$B$2:$B$4,'OMS Response Form (ORF)'!K4290),COUNTIF('OMS Drop Downs'!$B$2:$B$4,'OMS Response Form (ORF)'!L4290),COUNTIF('OMS Drop Downs'!$B$2:$B$4,'OMS Response Form (ORF)'!M4290),COUNTIF('OMS Drop Downs'!$B$2:$B$4,'OMS Response Form (ORF)'!N4290), COUNTIF('OMS Drop Downs'!$B$2:$B$4,'OMS Response Form (ORF)'!O4290),COUNTIF('OMS Drop Downs'!$B$2:$B$4,'OMS Response Form (ORF)'!P4290),COUNTIF('OMS Drop Downs'!$B$2:$B$4,'OMS Response Form (ORF)'!Q4290)),"Complete","Incomplete"))</f>
        <v/>
      </c>
      <c r="S4290" s="25" t="str">
        <f>IF(R4290="Complete",IF(AND(NOT(ISNA(VLOOKUP(CONCATENATE(E4290,F4290,G4290,H4290,I4290,J4290),'OMS Drop Downs'!G:G,1,FALSE))),IF(AND(F4290&lt;&gt;"C3",J4290&lt;&gt;"O5"),IF(SUM(COUNTIF(K4290:Q4290,"Y"),COUNTIF(K4290:Q4290,"N"))=0,"V","I"),IF(COUNTIF(K4290:Q4290,"Y"),"V","I"))="V"),"Valid","Invalid")," ")</f>
        <v xml:space="preserve"> </v>
      </c>
      <c r="T4290"/>
    </row>
    <row r="4291" spans="1:20" x14ac:dyDescent="0.25">
      <c r="A4291" s="113"/>
      <c r="B4291" s="114"/>
      <c r="C4291" s="115"/>
      <c r="D4291" s="117"/>
      <c r="E4291" s="55"/>
      <c r="F4291" s="31"/>
      <c r="G4291" s="31"/>
      <c r="H4291" s="31"/>
      <c r="I4291" s="31"/>
      <c r="J4291" s="31"/>
      <c r="K4291" s="31"/>
      <c r="L4291" s="31"/>
      <c r="M4291" s="31"/>
      <c r="N4291" s="31"/>
      <c r="O4291" s="31"/>
      <c r="P4291" s="31"/>
      <c r="Q4291" s="31"/>
      <c r="R4291" s="24" t="str">
        <f>IF(COUNTA(A4291:Q4291)=0,"",IF(AND(COUNTA(A4291)&gt;0, COUNTA(B4291)&gt;0, COUNTA(C4291)&gt;0, COUNTA(D4291)&gt;0, COUNTIF('OMS Drop Downs'!$C$2:$C$3,'OMS Response Form (ORF)'!E4291),COUNTIF('OMS Drop Downs'!$D$2:$D$5,'OMS Response Form (ORF)'!F4291),COUNTIF('OMS Drop Downs'!$A$2:$A$5,'OMS Response Form (ORF)'!G4291),COUNTIF('OMS Drop Downs'!$B$2:$B$4,'OMS Response Form (ORF)'!H4291),COUNTIF('OMS Drop Downs'!$A$2:$A$5,'OMS Response Form (ORF)'!I4291),COUNTIF('OMS Drop Downs'!$E$2:$E$7,'OMS Response Form (ORF)'!J4291),COUNTIF('OMS Drop Downs'!$B$2:$B$4,'OMS Response Form (ORF)'!K4291),COUNTIF('OMS Drop Downs'!$B$2:$B$4,'OMS Response Form (ORF)'!L4291),COUNTIF('OMS Drop Downs'!$B$2:$B$4,'OMS Response Form (ORF)'!M4291),COUNTIF('OMS Drop Downs'!$B$2:$B$4,'OMS Response Form (ORF)'!N4291), COUNTIF('OMS Drop Downs'!$B$2:$B$4,'OMS Response Form (ORF)'!O4291),COUNTIF('OMS Drop Downs'!$B$2:$B$4,'OMS Response Form (ORF)'!P4291),COUNTIF('OMS Drop Downs'!$B$2:$B$4,'OMS Response Form (ORF)'!Q4291)),"Complete","Incomplete"))</f>
        <v/>
      </c>
      <c r="S4291" s="25" t="str">
        <f>IF(R4291="Complete",IF(AND(NOT(ISNA(VLOOKUP(CONCATENATE(E4291,F4291,G4291,H4291,I4291,J4291),'OMS Drop Downs'!G:G,1,FALSE))),IF(AND(F4291&lt;&gt;"C3",J4291&lt;&gt;"O5"),IF(SUM(COUNTIF(K4291:Q4291,"Y"),COUNTIF(K4291:Q4291,"N"))=0,"V","I"),IF(COUNTIF(K4291:Q4291,"Y"),"V","I"))="V"),"Valid","Invalid")," ")</f>
        <v xml:space="preserve"> </v>
      </c>
      <c r="T4291"/>
    </row>
    <row r="4292" spans="1:20" x14ac:dyDescent="0.25">
      <c r="A4292" s="113"/>
      <c r="B4292" s="114"/>
      <c r="C4292" s="115"/>
      <c r="D4292" s="117"/>
      <c r="E4292" s="55"/>
      <c r="F4292" s="31"/>
      <c r="G4292" s="31"/>
      <c r="H4292" s="31"/>
      <c r="I4292" s="31"/>
      <c r="J4292" s="31"/>
      <c r="K4292" s="31"/>
      <c r="L4292" s="31"/>
      <c r="M4292" s="31"/>
      <c r="N4292" s="31"/>
      <c r="O4292" s="31"/>
      <c r="P4292" s="31"/>
      <c r="Q4292" s="31"/>
      <c r="R4292" s="24" t="str">
        <f>IF(COUNTA(A4292:Q4292)=0,"",IF(AND(COUNTA(A4292)&gt;0, COUNTA(B4292)&gt;0, COUNTA(C4292)&gt;0, COUNTA(D4292)&gt;0, COUNTIF('OMS Drop Downs'!$C$2:$C$3,'OMS Response Form (ORF)'!E4292),COUNTIF('OMS Drop Downs'!$D$2:$D$5,'OMS Response Form (ORF)'!F4292),COUNTIF('OMS Drop Downs'!$A$2:$A$5,'OMS Response Form (ORF)'!G4292),COUNTIF('OMS Drop Downs'!$B$2:$B$4,'OMS Response Form (ORF)'!H4292),COUNTIF('OMS Drop Downs'!$A$2:$A$5,'OMS Response Form (ORF)'!I4292),COUNTIF('OMS Drop Downs'!$E$2:$E$7,'OMS Response Form (ORF)'!J4292),COUNTIF('OMS Drop Downs'!$B$2:$B$4,'OMS Response Form (ORF)'!K4292),COUNTIF('OMS Drop Downs'!$B$2:$B$4,'OMS Response Form (ORF)'!L4292),COUNTIF('OMS Drop Downs'!$B$2:$B$4,'OMS Response Form (ORF)'!M4292),COUNTIF('OMS Drop Downs'!$B$2:$B$4,'OMS Response Form (ORF)'!N4292), COUNTIF('OMS Drop Downs'!$B$2:$B$4,'OMS Response Form (ORF)'!O4292),COUNTIF('OMS Drop Downs'!$B$2:$B$4,'OMS Response Form (ORF)'!P4292),COUNTIF('OMS Drop Downs'!$B$2:$B$4,'OMS Response Form (ORF)'!Q4292)),"Complete","Incomplete"))</f>
        <v/>
      </c>
      <c r="S4292" s="25" t="str">
        <f>IF(R4292="Complete",IF(AND(NOT(ISNA(VLOOKUP(CONCATENATE(E4292,F4292,G4292,H4292,I4292,J4292),'OMS Drop Downs'!G:G,1,FALSE))),IF(AND(F4292&lt;&gt;"C3",J4292&lt;&gt;"O5"),IF(SUM(COUNTIF(K4292:Q4292,"Y"),COUNTIF(K4292:Q4292,"N"))=0,"V","I"),IF(COUNTIF(K4292:Q4292,"Y"),"V","I"))="V"),"Valid","Invalid")," ")</f>
        <v xml:space="preserve"> </v>
      </c>
      <c r="T4292"/>
    </row>
    <row r="4293" spans="1:20" x14ac:dyDescent="0.25">
      <c r="A4293" s="113"/>
      <c r="B4293" s="114"/>
      <c r="C4293" s="115"/>
      <c r="D4293" s="117"/>
      <c r="E4293" s="55"/>
      <c r="F4293" s="31"/>
      <c r="G4293" s="31"/>
      <c r="H4293" s="31"/>
      <c r="I4293" s="31"/>
      <c r="J4293" s="31"/>
      <c r="K4293" s="31"/>
      <c r="L4293" s="31"/>
      <c r="M4293" s="31"/>
      <c r="N4293" s="31"/>
      <c r="O4293" s="31"/>
      <c r="P4293" s="31"/>
      <c r="Q4293" s="31"/>
      <c r="R4293" s="24" t="str">
        <f>IF(COUNTA(A4293:Q4293)=0,"",IF(AND(COUNTA(A4293)&gt;0, COUNTA(B4293)&gt;0, COUNTA(C4293)&gt;0, COUNTA(D4293)&gt;0, COUNTIF('OMS Drop Downs'!$C$2:$C$3,'OMS Response Form (ORF)'!E4293),COUNTIF('OMS Drop Downs'!$D$2:$D$5,'OMS Response Form (ORF)'!F4293),COUNTIF('OMS Drop Downs'!$A$2:$A$5,'OMS Response Form (ORF)'!G4293),COUNTIF('OMS Drop Downs'!$B$2:$B$4,'OMS Response Form (ORF)'!H4293),COUNTIF('OMS Drop Downs'!$A$2:$A$5,'OMS Response Form (ORF)'!I4293),COUNTIF('OMS Drop Downs'!$E$2:$E$7,'OMS Response Form (ORF)'!J4293),COUNTIF('OMS Drop Downs'!$B$2:$B$4,'OMS Response Form (ORF)'!K4293),COUNTIF('OMS Drop Downs'!$B$2:$B$4,'OMS Response Form (ORF)'!L4293),COUNTIF('OMS Drop Downs'!$B$2:$B$4,'OMS Response Form (ORF)'!M4293),COUNTIF('OMS Drop Downs'!$B$2:$B$4,'OMS Response Form (ORF)'!N4293), COUNTIF('OMS Drop Downs'!$B$2:$B$4,'OMS Response Form (ORF)'!O4293),COUNTIF('OMS Drop Downs'!$B$2:$B$4,'OMS Response Form (ORF)'!P4293),COUNTIF('OMS Drop Downs'!$B$2:$B$4,'OMS Response Form (ORF)'!Q4293)),"Complete","Incomplete"))</f>
        <v/>
      </c>
      <c r="S4293" s="25" t="str">
        <f>IF(R4293="Complete",IF(AND(NOT(ISNA(VLOOKUP(CONCATENATE(E4293,F4293,G4293,H4293,I4293,J4293),'OMS Drop Downs'!G:G,1,FALSE))),IF(AND(F4293&lt;&gt;"C3",J4293&lt;&gt;"O5"),IF(SUM(COUNTIF(K4293:Q4293,"Y"),COUNTIF(K4293:Q4293,"N"))=0,"V","I"),IF(COUNTIF(K4293:Q4293,"Y"),"V","I"))="V"),"Valid","Invalid")," ")</f>
        <v xml:space="preserve"> </v>
      </c>
      <c r="T4293"/>
    </row>
    <row r="4294" spans="1:20" x14ac:dyDescent="0.25">
      <c r="A4294" s="113"/>
      <c r="B4294" s="114"/>
      <c r="C4294" s="115"/>
      <c r="D4294" s="117"/>
      <c r="E4294" s="55"/>
      <c r="F4294" s="31"/>
      <c r="G4294" s="31"/>
      <c r="H4294" s="31"/>
      <c r="I4294" s="31"/>
      <c r="J4294" s="31"/>
      <c r="K4294" s="31"/>
      <c r="L4294" s="31"/>
      <c r="M4294" s="31"/>
      <c r="N4294" s="31"/>
      <c r="O4294" s="31"/>
      <c r="P4294" s="31"/>
      <c r="Q4294" s="31"/>
      <c r="R4294" s="24" t="str">
        <f>IF(COUNTA(A4294:Q4294)=0,"",IF(AND(COUNTA(A4294)&gt;0, COUNTA(B4294)&gt;0, COUNTA(C4294)&gt;0, COUNTA(D4294)&gt;0, COUNTIF('OMS Drop Downs'!$C$2:$C$3,'OMS Response Form (ORF)'!E4294),COUNTIF('OMS Drop Downs'!$D$2:$D$5,'OMS Response Form (ORF)'!F4294),COUNTIF('OMS Drop Downs'!$A$2:$A$5,'OMS Response Form (ORF)'!G4294),COUNTIF('OMS Drop Downs'!$B$2:$B$4,'OMS Response Form (ORF)'!H4294),COUNTIF('OMS Drop Downs'!$A$2:$A$5,'OMS Response Form (ORF)'!I4294),COUNTIF('OMS Drop Downs'!$E$2:$E$7,'OMS Response Form (ORF)'!J4294),COUNTIF('OMS Drop Downs'!$B$2:$B$4,'OMS Response Form (ORF)'!K4294),COUNTIF('OMS Drop Downs'!$B$2:$B$4,'OMS Response Form (ORF)'!L4294),COUNTIF('OMS Drop Downs'!$B$2:$B$4,'OMS Response Form (ORF)'!M4294),COUNTIF('OMS Drop Downs'!$B$2:$B$4,'OMS Response Form (ORF)'!N4294), COUNTIF('OMS Drop Downs'!$B$2:$B$4,'OMS Response Form (ORF)'!O4294),COUNTIF('OMS Drop Downs'!$B$2:$B$4,'OMS Response Form (ORF)'!P4294),COUNTIF('OMS Drop Downs'!$B$2:$B$4,'OMS Response Form (ORF)'!Q4294)),"Complete","Incomplete"))</f>
        <v/>
      </c>
      <c r="S4294" s="25" t="str">
        <f>IF(R4294="Complete",IF(AND(NOT(ISNA(VLOOKUP(CONCATENATE(E4294,F4294,G4294,H4294,I4294,J4294),'OMS Drop Downs'!G:G,1,FALSE))),IF(AND(F4294&lt;&gt;"C3",J4294&lt;&gt;"O5"),IF(SUM(COUNTIF(K4294:Q4294,"Y"),COUNTIF(K4294:Q4294,"N"))=0,"V","I"),IF(COUNTIF(K4294:Q4294,"Y"),"V","I"))="V"),"Valid","Invalid")," ")</f>
        <v xml:space="preserve"> </v>
      </c>
      <c r="T4294"/>
    </row>
    <row r="4295" spans="1:20" x14ac:dyDescent="0.25">
      <c r="A4295" s="113"/>
      <c r="B4295" s="114"/>
      <c r="C4295" s="115"/>
      <c r="D4295" s="117"/>
      <c r="E4295" s="55"/>
      <c r="F4295" s="31"/>
      <c r="G4295" s="31"/>
      <c r="H4295" s="31"/>
      <c r="I4295" s="31"/>
      <c r="J4295" s="31"/>
      <c r="K4295" s="31"/>
      <c r="L4295" s="31"/>
      <c r="M4295" s="31"/>
      <c r="N4295" s="31"/>
      <c r="O4295" s="31"/>
      <c r="P4295" s="31"/>
      <c r="Q4295" s="31"/>
      <c r="R4295" s="24" t="str">
        <f>IF(COUNTA(A4295:Q4295)=0,"",IF(AND(COUNTA(A4295)&gt;0, COUNTA(B4295)&gt;0, COUNTA(C4295)&gt;0, COUNTA(D4295)&gt;0, COUNTIF('OMS Drop Downs'!$C$2:$C$3,'OMS Response Form (ORF)'!E4295),COUNTIF('OMS Drop Downs'!$D$2:$D$5,'OMS Response Form (ORF)'!F4295),COUNTIF('OMS Drop Downs'!$A$2:$A$5,'OMS Response Form (ORF)'!G4295),COUNTIF('OMS Drop Downs'!$B$2:$B$4,'OMS Response Form (ORF)'!H4295),COUNTIF('OMS Drop Downs'!$A$2:$A$5,'OMS Response Form (ORF)'!I4295),COUNTIF('OMS Drop Downs'!$E$2:$E$7,'OMS Response Form (ORF)'!J4295),COUNTIF('OMS Drop Downs'!$B$2:$B$4,'OMS Response Form (ORF)'!K4295),COUNTIF('OMS Drop Downs'!$B$2:$B$4,'OMS Response Form (ORF)'!L4295),COUNTIF('OMS Drop Downs'!$B$2:$B$4,'OMS Response Form (ORF)'!M4295),COUNTIF('OMS Drop Downs'!$B$2:$B$4,'OMS Response Form (ORF)'!N4295), COUNTIF('OMS Drop Downs'!$B$2:$B$4,'OMS Response Form (ORF)'!O4295),COUNTIF('OMS Drop Downs'!$B$2:$B$4,'OMS Response Form (ORF)'!P4295),COUNTIF('OMS Drop Downs'!$B$2:$B$4,'OMS Response Form (ORF)'!Q4295)),"Complete","Incomplete"))</f>
        <v/>
      </c>
      <c r="S4295" s="25" t="str">
        <f>IF(R4295="Complete",IF(AND(NOT(ISNA(VLOOKUP(CONCATENATE(E4295,F4295,G4295,H4295,I4295,J4295),'OMS Drop Downs'!G:G,1,FALSE))),IF(AND(F4295&lt;&gt;"C3",J4295&lt;&gt;"O5"),IF(SUM(COUNTIF(K4295:Q4295,"Y"),COUNTIF(K4295:Q4295,"N"))=0,"V","I"),IF(COUNTIF(K4295:Q4295,"Y"),"V","I"))="V"),"Valid","Invalid")," ")</f>
        <v xml:space="preserve"> </v>
      </c>
      <c r="T4295"/>
    </row>
    <row r="4296" spans="1:20" x14ac:dyDescent="0.25">
      <c r="A4296" s="113"/>
      <c r="B4296" s="114"/>
      <c r="C4296" s="115"/>
      <c r="D4296" s="117"/>
      <c r="E4296" s="55"/>
      <c r="F4296" s="31"/>
      <c r="G4296" s="31"/>
      <c r="H4296" s="31"/>
      <c r="I4296" s="31"/>
      <c r="J4296" s="31"/>
      <c r="K4296" s="31"/>
      <c r="L4296" s="31"/>
      <c r="M4296" s="31"/>
      <c r="N4296" s="31"/>
      <c r="O4296" s="31"/>
      <c r="P4296" s="31"/>
      <c r="Q4296" s="31"/>
      <c r="R4296" s="24" t="str">
        <f>IF(COUNTA(A4296:Q4296)=0,"",IF(AND(COUNTA(A4296)&gt;0, COUNTA(B4296)&gt;0, COUNTA(C4296)&gt;0, COUNTA(D4296)&gt;0, COUNTIF('OMS Drop Downs'!$C$2:$C$3,'OMS Response Form (ORF)'!E4296),COUNTIF('OMS Drop Downs'!$D$2:$D$5,'OMS Response Form (ORF)'!F4296),COUNTIF('OMS Drop Downs'!$A$2:$A$5,'OMS Response Form (ORF)'!G4296),COUNTIF('OMS Drop Downs'!$B$2:$B$4,'OMS Response Form (ORF)'!H4296),COUNTIF('OMS Drop Downs'!$A$2:$A$5,'OMS Response Form (ORF)'!I4296),COUNTIF('OMS Drop Downs'!$E$2:$E$7,'OMS Response Form (ORF)'!J4296),COUNTIF('OMS Drop Downs'!$B$2:$B$4,'OMS Response Form (ORF)'!K4296),COUNTIF('OMS Drop Downs'!$B$2:$B$4,'OMS Response Form (ORF)'!L4296),COUNTIF('OMS Drop Downs'!$B$2:$B$4,'OMS Response Form (ORF)'!M4296),COUNTIF('OMS Drop Downs'!$B$2:$B$4,'OMS Response Form (ORF)'!N4296), COUNTIF('OMS Drop Downs'!$B$2:$B$4,'OMS Response Form (ORF)'!O4296),COUNTIF('OMS Drop Downs'!$B$2:$B$4,'OMS Response Form (ORF)'!P4296),COUNTIF('OMS Drop Downs'!$B$2:$B$4,'OMS Response Form (ORF)'!Q4296)),"Complete","Incomplete"))</f>
        <v/>
      </c>
      <c r="S4296" s="25" t="str">
        <f>IF(R4296="Complete",IF(AND(NOT(ISNA(VLOOKUP(CONCATENATE(E4296,F4296,G4296,H4296,I4296,J4296),'OMS Drop Downs'!G:G,1,FALSE))),IF(AND(F4296&lt;&gt;"C3",J4296&lt;&gt;"O5"),IF(SUM(COUNTIF(K4296:Q4296,"Y"),COUNTIF(K4296:Q4296,"N"))=0,"V","I"),IF(COUNTIF(K4296:Q4296,"Y"),"V","I"))="V"),"Valid","Invalid")," ")</f>
        <v xml:space="preserve"> </v>
      </c>
      <c r="T4296"/>
    </row>
    <row r="4297" spans="1:20" x14ac:dyDescent="0.25">
      <c r="A4297" s="113"/>
      <c r="B4297" s="114"/>
      <c r="C4297" s="115"/>
      <c r="D4297" s="117"/>
      <c r="E4297" s="55"/>
      <c r="F4297" s="31"/>
      <c r="G4297" s="31"/>
      <c r="H4297" s="31"/>
      <c r="I4297" s="31"/>
      <c r="J4297" s="31"/>
      <c r="K4297" s="31"/>
      <c r="L4297" s="31"/>
      <c r="M4297" s="31"/>
      <c r="N4297" s="31"/>
      <c r="O4297" s="31"/>
      <c r="P4297" s="31"/>
      <c r="Q4297" s="31"/>
      <c r="R4297" s="24" t="str">
        <f>IF(COUNTA(A4297:Q4297)=0,"",IF(AND(COUNTA(A4297)&gt;0, COUNTA(B4297)&gt;0, COUNTA(C4297)&gt;0, COUNTA(D4297)&gt;0, COUNTIF('OMS Drop Downs'!$C$2:$C$3,'OMS Response Form (ORF)'!E4297),COUNTIF('OMS Drop Downs'!$D$2:$D$5,'OMS Response Form (ORF)'!F4297),COUNTIF('OMS Drop Downs'!$A$2:$A$5,'OMS Response Form (ORF)'!G4297),COUNTIF('OMS Drop Downs'!$B$2:$B$4,'OMS Response Form (ORF)'!H4297),COUNTIF('OMS Drop Downs'!$A$2:$A$5,'OMS Response Form (ORF)'!I4297),COUNTIF('OMS Drop Downs'!$E$2:$E$7,'OMS Response Form (ORF)'!J4297),COUNTIF('OMS Drop Downs'!$B$2:$B$4,'OMS Response Form (ORF)'!K4297),COUNTIF('OMS Drop Downs'!$B$2:$B$4,'OMS Response Form (ORF)'!L4297),COUNTIF('OMS Drop Downs'!$B$2:$B$4,'OMS Response Form (ORF)'!M4297),COUNTIF('OMS Drop Downs'!$B$2:$B$4,'OMS Response Form (ORF)'!N4297), COUNTIF('OMS Drop Downs'!$B$2:$B$4,'OMS Response Form (ORF)'!O4297),COUNTIF('OMS Drop Downs'!$B$2:$B$4,'OMS Response Form (ORF)'!P4297),COUNTIF('OMS Drop Downs'!$B$2:$B$4,'OMS Response Form (ORF)'!Q4297)),"Complete","Incomplete"))</f>
        <v/>
      </c>
      <c r="S4297" s="25" t="str">
        <f>IF(R4297="Complete",IF(AND(NOT(ISNA(VLOOKUP(CONCATENATE(E4297,F4297,G4297,H4297,I4297,J4297),'OMS Drop Downs'!G:G,1,FALSE))),IF(AND(F4297&lt;&gt;"C3",J4297&lt;&gt;"O5"),IF(SUM(COUNTIF(K4297:Q4297,"Y"),COUNTIF(K4297:Q4297,"N"))=0,"V","I"),IF(COUNTIF(K4297:Q4297,"Y"),"V","I"))="V"),"Valid","Invalid")," ")</f>
        <v xml:space="preserve"> </v>
      </c>
      <c r="T4297"/>
    </row>
    <row r="4298" spans="1:20" x14ac:dyDescent="0.25">
      <c r="A4298" s="113"/>
      <c r="B4298" s="114"/>
      <c r="C4298" s="115"/>
      <c r="D4298" s="117"/>
      <c r="E4298" s="55"/>
      <c r="F4298" s="31"/>
      <c r="G4298" s="31"/>
      <c r="H4298" s="31"/>
      <c r="I4298" s="31"/>
      <c r="J4298" s="31"/>
      <c r="K4298" s="31"/>
      <c r="L4298" s="31"/>
      <c r="M4298" s="31"/>
      <c r="N4298" s="31"/>
      <c r="O4298" s="31"/>
      <c r="P4298" s="31"/>
      <c r="Q4298" s="31"/>
      <c r="R4298" s="24" t="str">
        <f>IF(COUNTA(A4298:Q4298)=0,"",IF(AND(COUNTA(A4298)&gt;0, COUNTA(B4298)&gt;0, COUNTA(C4298)&gt;0, COUNTA(D4298)&gt;0, COUNTIF('OMS Drop Downs'!$C$2:$C$3,'OMS Response Form (ORF)'!E4298),COUNTIF('OMS Drop Downs'!$D$2:$D$5,'OMS Response Form (ORF)'!F4298),COUNTIF('OMS Drop Downs'!$A$2:$A$5,'OMS Response Form (ORF)'!G4298),COUNTIF('OMS Drop Downs'!$B$2:$B$4,'OMS Response Form (ORF)'!H4298),COUNTIF('OMS Drop Downs'!$A$2:$A$5,'OMS Response Form (ORF)'!I4298),COUNTIF('OMS Drop Downs'!$E$2:$E$7,'OMS Response Form (ORF)'!J4298),COUNTIF('OMS Drop Downs'!$B$2:$B$4,'OMS Response Form (ORF)'!K4298),COUNTIF('OMS Drop Downs'!$B$2:$B$4,'OMS Response Form (ORF)'!L4298),COUNTIF('OMS Drop Downs'!$B$2:$B$4,'OMS Response Form (ORF)'!M4298),COUNTIF('OMS Drop Downs'!$B$2:$B$4,'OMS Response Form (ORF)'!N4298), COUNTIF('OMS Drop Downs'!$B$2:$B$4,'OMS Response Form (ORF)'!O4298),COUNTIF('OMS Drop Downs'!$B$2:$B$4,'OMS Response Form (ORF)'!P4298),COUNTIF('OMS Drop Downs'!$B$2:$B$4,'OMS Response Form (ORF)'!Q4298)),"Complete","Incomplete"))</f>
        <v/>
      </c>
      <c r="S4298" s="25" t="str">
        <f>IF(R4298="Complete",IF(AND(NOT(ISNA(VLOOKUP(CONCATENATE(E4298,F4298,G4298,H4298,I4298,J4298),'OMS Drop Downs'!G:G,1,FALSE))),IF(AND(F4298&lt;&gt;"C3",J4298&lt;&gt;"O5"),IF(SUM(COUNTIF(K4298:Q4298,"Y"),COUNTIF(K4298:Q4298,"N"))=0,"V","I"),IF(COUNTIF(K4298:Q4298,"Y"),"V","I"))="V"),"Valid","Invalid")," ")</f>
        <v xml:space="preserve"> </v>
      </c>
      <c r="T4298"/>
    </row>
    <row r="4299" spans="1:20" x14ac:dyDescent="0.25">
      <c r="A4299" s="113"/>
      <c r="B4299" s="114"/>
      <c r="C4299" s="115"/>
      <c r="D4299" s="117"/>
      <c r="E4299" s="55"/>
      <c r="F4299" s="31"/>
      <c r="G4299" s="31"/>
      <c r="H4299" s="31"/>
      <c r="I4299" s="31"/>
      <c r="J4299" s="31"/>
      <c r="K4299" s="31"/>
      <c r="L4299" s="31"/>
      <c r="M4299" s="31"/>
      <c r="N4299" s="31"/>
      <c r="O4299" s="31"/>
      <c r="P4299" s="31"/>
      <c r="Q4299" s="31"/>
      <c r="R4299" s="24" t="str">
        <f>IF(COUNTA(A4299:Q4299)=0,"",IF(AND(COUNTA(A4299)&gt;0, COUNTA(B4299)&gt;0, COUNTA(C4299)&gt;0, COUNTA(D4299)&gt;0, COUNTIF('OMS Drop Downs'!$C$2:$C$3,'OMS Response Form (ORF)'!E4299),COUNTIF('OMS Drop Downs'!$D$2:$D$5,'OMS Response Form (ORF)'!F4299),COUNTIF('OMS Drop Downs'!$A$2:$A$5,'OMS Response Form (ORF)'!G4299),COUNTIF('OMS Drop Downs'!$B$2:$B$4,'OMS Response Form (ORF)'!H4299),COUNTIF('OMS Drop Downs'!$A$2:$A$5,'OMS Response Form (ORF)'!I4299),COUNTIF('OMS Drop Downs'!$E$2:$E$7,'OMS Response Form (ORF)'!J4299),COUNTIF('OMS Drop Downs'!$B$2:$B$4,'OMS Response Form (ORF)'!K4299),COUNTIF('OMS Drop Downs'!$B$2:$B$4,'OMS Response Form (ORF)'!L4299),COUNTIF('OMS Drop Downs'!$B$2:$B$4,'OMS Response Form (ORF)'!M4299),COUNTIF('OMS Drop Downs'!$B$2:$B$4,'OMS Response Form (ORF)'!N4299), COUNTIF('OMS Drop Downs'!$B$2:$B$4,'OMS Response Form (ORF)'!O4299),COUNTIF('OMS Drop Downs'!$B$2:$B$4,'OMS Response Form (ORF)'!P4299),COUNTIF('OMS Drop Downs'!$B$2:$B$4,'OMS Response Form (ORF)'!Q4299)),"Complete","Incomplete"))</f>
        <v/>
      </c>
      <c r="S4299" s="25" t="str">
        <f>IF(R4299="Complete",IF(AND(NOT(ISNA(VLOOKUP(CONCATENATE(E4299,F4299,G4299,H4299,I4299,J4299),'OMS Drop Downs'!G:G,1,FALSE))),IF(AND(F4299&lt;&gt;"C3",J4299&lt;&gt;"O5"),IF(SUM(COUNTIF(K4299:Q4299,"Y"),COUNTIF(K4299:Q4299,"N"))=0,"V","I"),IF(COUNTIF(K4299:Q4299,"Y"),"V","I"))="V"),"Valid","Invalid")," ")</f>
        <v xml:space="preserve"> </v>
      </c>
      <c r="T4299"/>
    </row>
    <row r="4300" spans="1:20" x14ac:dyDescent="0.25">
      <c r="A4300" s="113"/>
      <c r="B4300" s="114"/>
      <c r="C4300" s="115"/>
      <c r="D4300" s="117"/>
      <c r="E4300" s="55"/>
      <c r="F4300" s="31"/>
      <c r="G4300" s="31"/>
      <c r="H4300" s="31"/>
      <c r="I4300" s="31"/>
      <c r="J4300" s="31"/>
      <c r="K4300" s="31"/>
      <c r="L4300" s="31"/>
      <c r="M4300" s="31"/>
      <c r="N4300" s="31"/>
      <c r="O4300" s="31"/>
      <c r="P4300" s="31"/>
      <c r="Q4300" s="31"/>
      <c r="R4300" s="24" t="str">
        <f>IF(COUNTA(A4300:Q4300)=0,"",IF(AND(COUNTA(A4300)&gt;0, COUNTA(B4300)&gt;0, COUNTA(C4300)&gt;0, COUNTA(D4300)&gt;0, COUNTIF('OMS Drop Downs'!$C$2:$C$3,'OMS Response Form (ORF)'!E4300),COUNTIF('OMS Drop Downs'!$D$2:$D$5,'OMS Response Form (ORF)'!F4300),COUNTIF('OMS Drop Downs'!$A$2:$A$5,'OMS Response Form (ORF)'!G4300),COUNTIF('OMS Drop Downs'!$B$2:$B$4,'OMS Response Form (ORF)'!H4300),COUNTIF('OMS Drop Downs'!$A$2:$A$5,'OMS Response Form (ORF)'!I4300),COUNTIF('OMS Drop Downs'!$E$2:$E$7,'OMS Response Form (ORF)'!J4300),COUNTIF('OMS Drop Downs'!$B$2:$B$4,'OMS Response Form (ORF)'!K4300),COUNTIF('OMS Drop Downs'!$B$2:$B$4,'OMS Response Form (ORF)'!L4300),COUNTIF('OMS Drop Downs'!$B$2:$B$4,'OMS Response Form (ORF)'!M4300),COUNTIF('OMS Drop Downs'!$B$2:$B$4,'OMS Response Form (ORF)'!N4300), COUNTIF('OMS Drop Downs'!$B$2:$B$4,'OMS Response Form (ORF)'!O4300),COUNTIF('OMS Drop Downs'!$B$2:$B$4,'OMS Response Form (ORF)'!P4300),COUNTIF('OMS Drop Downs'!$B$2:$B$4,'OMS Response Form (ORF)'!Q4300)),"Complete","Incomplete"))</f>
        <v/>
      </c>
      <c r="S4300" s="25" t="str">
        <f>IF(R4300="Complete",IF(AND(NOT(ISNA(VLOOKUP(CONCATENATE(E4300,F4300,G4300,H4300,I4300,J4300),'OMS Drop Downs'!G:G,1,FALSE))),IF(AND(F4300&lt;&gt;"C3",J4300&lt;&gt;"O5"),IF(SUM(COUNTIF(K4300:Q4300,"Y"),COUNTIF(K4300:Q4300,"N"))=0,"V","I"),IF(COUNTIF(K4300:Q4300,"Y"),"V","I"))="V"),"Valid","Invalid")," ")</f>
        <v xml:space="preserve"> </v>
      </c>
      <c r="T4300"/>
    </row>
    <row r="4301" spans="1:20" x14ac:dyDescent="0.25">
      <c r="A4301" s="113"/>
      <c r="B4301" s="114"/>
      <c r="C4301" s="115"/>
      <c r="D4301" s="117"/>
      <c r="E4301" s="55"/>
      <c r="F4301" s="31"/>
      <c r="G4301" s="31"/>
      <c r="H4301" s="31"/>
      <c r="I4301" s="31"/>
      <c r="J4301" s="31"/>
      <c r="K4301" s="31"/>
      <c r="L4301" s="31"/>
      <c r="M4301" s="31"/>
      <c r="N4301" s="31"/>
      <c r="O4301" s="31"/>
      <c r="P4301" s="31"/>
      <c r="Q4301" s="31"/>
      <c r="R4301" s="24" t="str">
        <f>IF(COUNTA(A4301:Q4301)=0,"",IF(AND(COUNTA(A4301)&gt;0, COUNTA(B4301)&gt;0, COUNTA(C4301)&gt;0, COUNTA(D4301)&gt;0, COUNTIF('OMS Drop Downs'!$C$2:$C$3,'OMS Response Form (ORF)'!E4301),COUNTIF('OMS Drop Downs'!$D$2:$D$5,'OMS Response Form (ORF)'!F4301),COUNTIF('OMS Drop Downs'!$A$2:$A$5,'OMS Response Form (ORF)'!G4301),COUNTIF('OMS Drop Downs'!$B$2:$B$4,'OMS Response Form (ORF)'!H4301),COUNTIF('OMS Drop Downs'!$A$2:$A$5,'OMS Response Form (ORF)'!I4301),COUNTIF('OMS Drop Downs'!$E$2:$E$7,'OMS Response Form (ORF)'!J4301),COUNTIF('OMS Drop Downs'!$B$2:$B$4,'OMS Response Form (ORF)'!K4301),COUNTIF('OMS Drop Downs'!$B$2:$B$4,'OMS Response Form (ORF)'!L4301),COUNTIF('OMS Drop Downs'!$B$2:$B$4,'OMS Response Form (ORF)'!M4301),COUNTIF('OMS Drop Downs'!$B$2:$B$4,'OMS Response Form (ORF)'!N4301), COUNTIF('OMS Drop Downs'!$B$2:$B$4,'OMS Response Form (ORF)'!O4301),COUNTIF('OMS Drop Downs'!$B$2:$B$4,'OMS Response Form (ORF)'!P4301),COUNTIF('OMS Drop Downs'!$B$2:$B$4,'OMS Response Form (ORF)'!Q4301)),"Complete","Incomplete"))</f>
        <v/>
      </c>
      <c r="S4301" s="25" t="str">
        <f>IF(R4301="Complete",IF(AND(NOT(ISNA(VLOOKUP(CONCATENATE(E4301,F4301,G4301,H4301,I4301,J4301),'OMS Drop Downs'!G:G,1,FALSE))),IF(AND(F4301&lt;&gt;"C3",J4301&lt;&gt;"O5"),IF(SUM(COUNTIF(K4301:Q4301,"Y"),COUNTIF(K4301:Q4301,"N"))=0,"V","I"),IF(COUNTIF(K4301:Q4301,"Y"),"V","I"))="V"),"Valid","Invalid")," ")</f>
        <v xml:space="preserve"> </v>
      </c>
      <c r="T4301"/>
    </row>
    <row r="4302" spans="1:20" x14ac:dyDescent="0.25">
      <c r="A4302" s="113"/>
      <c r="B4302" s="114"/>
      <c r="C4302" s="115"/>
      <c r="D4302" s="117"/>
      <c r="E4302" s="55"/>
      <c r="F4302" s="31"/>
      <c r="G4302" s="31"/>
      <c r="H4302" s="31"/>
      <c r="I4302" s="31"/>
      <c r="J4302" s="31"/>
      <c r="K4302" s="31"/>
      <c r="L4302" s="31"/>
      <c r="M4302" s="31"/>
      <c r="N4302" s="31"/>
      <c r="O4302" s="31"/>
      <c r="P4302" s="31"/>
      <c r="Q4302" s="31"/>
      <c r="R4302" s="24" t="str">
        <f>IF(COUNTA(A4302:Q4302)=0,"",IF(AND(COUNTA(A4302)&gt;0, COUNTA(B4302)&gt;0, COUNTA(C4302)&gt;0, COUNTA(D4302)&gt;0, COUNTIF('OMS Drop Downs'!$C$2:$C$3,'OMS Response Form (ORF)'!E4302),COUNTIF('OMS Drop Downs'!$D$2:$D$5,'OMS Response Form (ORF)'!F4302),COUNTIF('OMS Drop Downs'!$A$2:$A$5,'OMS Response Form (ORF)'!G4302),COUNTIF('OMS Drop Downs'!$B$2:$B$4,'OMS Response Form (ORF)'!H4302),COUNTIF('OMS Drop Downs'!$A$2:$A$5,'OMS Response Form (ORF)'!I4302),COUNTIF('OMS Drop Downs'!$E$2:$E$7,'OMS Response Form (ORF)'!J4302),COUNTIF('OMS Drop Downs'!$B$2:$B$4,'OMS Response Form (ORF)'!K4302),COUNTIF('OMS Drop Downs'!$B$2:$B$4,'OMS Response Form (ORF)'!L4302),COUNTIF('OMS Drop Downs'!$B$2:$B$4,'OMS Response Form (ORF)'!M4302),COUNTIF('OMS Drop Downs'!$B$2:$B$4,'OMS Response Form (ORF)'!N4302), COUNTIF('OMS Drop Downs'!$B$2:$B$4,'OMS Response Form (ORF)'!O4302),COUNTIF('OMS Drop Downs'!$B$2:$B$4,'OMS Response Form (ORF)'!P4302),COUNTIF('OMS Drop Downs'!$B$2:$B$4,'OMS Response Form (ORF)'!Q4302)),"Complete","Incomplete"))</f>
        <v/>
      </c>
      <c r="S4302" s="25" t="str">
        <f>IF(R4302="Complete",IF(AND(NOT(ISNA(VLOOKUP(CONCATENATE(E4302,F4302,G4302,H4302,I4302,J4302),'OMS Drop Downs'!G:G,1,FALSE))),IF(AND(F4302&lt;&gt;"C3",J4302&lt;&gt;"O5"),IF(SUM(COUNTIF(K4302:Q4302,"Y"),COUNTIF(K4302:Q4302,"N"))=0,"V","I"),IF(COUNTIF(K4302:Q4302,"Y"),"V","I"))="V"),"Valid","Invalid")," ")</f>
        <v xml:space="preserve"> </v>
      </c>
      <c r="T4302"/>
    </row>
    <row r="4303" spans="1:20" x14ac:dyDescent="0.25">
      <c r="A4303" s="113"/>
      <c r="B4303" s="114"/>
      <c r="C4303" s="115"/>
      <c r="D4303" s="117"/>
      <c r="E4303" s="55"/>
      <c r="F4303" s="31"/>
      <c r="G4303" s="31"/>
      <c r="H4303" s="31"/>
      <c r="I4303" s="31"/>
      <c r="J4303" s="31"/>
      <c r="K4303" s="31"/>
      <c r="L4303" s="31"/>
      <c r="M4303" s="31"/>
      <c r="N4303" s="31"/>
      <c r="O4303" s="31"/>
      <c r="P4303" s="31"/>
      <c r="Q4303" s="31"/>
      <c r="R4303" s="24" t="str">
        <f>IF(COUNTA(A4303:Q4303)=0,"",IF(AND(COUNTA(A4303)&gt;0, COUNTA(B4303)&gt;0, COUNTA(C4303)&gt;0, COUNTA(D4303)&gt;0, COUNTIF('OMS Drop Downs'!$C$2:$C$3,'OMS Response Form (ORF)'!E4303),COUNTIF('OMS Drop Downs'!$D$2:$D$5,'OMS Response Form (ORF)'!F4303),COUNTIF('OMS Drop Downs'!$A$2:$A$5,'OMS Response Form (ORF)'!G4303),COUNTIF('OMS Drop Downs'!$B$2:$B$4,'OMS Response Form (ORF)'!H4303),COUNTIF('OMS Drop Downs'!$A$2:$A$5,'OMS Response Form (ORF)'!I4303),COUNTIF('OMS Drop Downs'!$E$2:$E$7,'OMS Response Form (ORF)'!J4303),COUNTIF('OMS Drop Downs'!$B$2:$B$4,'OMS Response Form (ORF)'!K4303),COUNTIF('OMS Drop Downs'!$B$2:$B$4,'OMS Response Form (ORF)'!L4303),COUNTIF('OMS Drop Downs'!$B$2:$B$4,'OMS Response Form (ORF)'!M4303),COUNTIF('OMS Drop Downs'!$B$2:$B$4,'OMS Response Form (ORF)'!N4303), COUNTIF('OMS Drop Downs'!$B$2:$B$4,'OMS Response Form (ORF)'!O4303),COUNTIF('OMS Drop Downs'!$B$2:$B$4,'OMS Response Form (ORF)'!P4303),COUNTIF('OMS Drop Downs'!$B$2:$B$4,'OMS Response Form (ORF)'!Q4303)),"Complete","Incomplete"))</f>
        <v/>
      </c>
      <c r="S4303" s="25" t="str">
        <f>IF(R4303="Complete",IF(AND(NOT(ISNA(VLOOKUP(CONCATENATE(E4303,F4303,G4303,H4303,I4303,J4303),'OMS Drop Downs'!G:G,1,FALSE))),IF(AND(F4303&lt;&gt;"C3",J4303&lt;&gt;"O5"),IF(SUM(COUNTIF(K4303:Q4303,"Y"),COUNTIF(K4303:Q4303,"N"))=0,"V","I"),IF(COUNTIF(K4303:Q4303,"Y"),"V","I"))="V"),"Valid","Invalid")," ")</f>
        <v xml:space="preserve"> </v>
      </c>
      <c r="T4303"/>
    </row>
    <row r="4304" spans="1:20" x14ac:dyDescent="0.25">
      <c r="A4304" s="113"/>
      <c r="B4304" s="114"/>
      <c r="C4304" s="115"/>
      <c r="D4304" s="117"/>
      <c r="E4304" s="55"/>
      <c r="F4304" s="31"/>
      <c r="G4304" s="31"/>
      <c r="H4304" s="31"/>
      <c r="I4304" s="31"/>
      <c r="J4304" s="31"/>
      <c r="K4304" s="31"/>
      <c r="L4304" s="31"/>
      <c r="M4304" s="31"/>
      <c r="N4304" s="31"/>
      <c r="O4304" s="31"/>
      <c r="P4304" s="31"/>
      <c r="Q4304" s="31"/>
      <c r="R4304" s="24" t="str">
        <f>IF(COUNTA(A4304:Q4304)=0,"",IF(AND(COUNTA(A4304)&gt;0, COUNTA(B4304)&gt;0, COUNTA(C4304)&gt;0, COUNTA(D4304)&gt;0, COUNTIF('OMS Drop Downs'!$C$2:$C$3,'OMS Response Form (ORF)'!E4304),COUNTIF('OMS Drop Downs'!$D$2:$D$5,'OMS Response Form (ORF)'!F4304),COUNTIF('OMS Drop Downs'!$A$2:$A$5,'OMS Response Form (ORF)'!G4304),COUNTIF('OMS Drop Downs'!$B$2:$B$4,'OMS Response Form (ORF)'!H4304),COUNTIF('OMS Drop Downs'!$A$2:$A$5,'OMS Response Form (ORF)'!I4304),COUNTIF('OMS Drop Downs'!$E$2:$E$7,'OMS Response Form (ORF)'!J4304),COUNTIF('OMS Drop Downs'!$B$2:$B$4,'OMS Response Form (ORF)'!K4304),COUNTIF('OMS Drop Downs'!$B$2:$B$4,'OMS Response Form (ORF)'!L4304),COUNTIF('OMS Drop Downs'!$B$2:$B$4,'OMS Response Form (ORF)'!M4304),COUNTIF('OMS Drop Downs'!$B$2:$B$4,'OMS Response Form (ORF)'!N4304), COUNTIF('OMS Drop Downs'!$B$2:$B$4,'OMS Response Form (ORF)'!O4304),COUNTIF('OMS Drop Downs'!$B$2:$B$4,'OMS Response Form (ORF)'!P4304),COUNTIF('OMS Drop Downs'!$B$2:$B$4,'OMS Response Form (ORF)'!Q4304)),"Complete","Incomplete"))</f>
        <v/>
      </c>
      <c r="S4304" s="25" t="str">
        <f>IF(R4304="Complete",IF(AND(NOT(ISNA(VLOOKUP(CONCATENATE(E4304,F4304,G4304,H4304,I4304,J4304),'OMS Drop Downs'!G:G,1,FALSE))),IF(AND(F4304&lt;&gt;"C3",J4304&lt;&gt;"O5"),IF(SUM(COUNTIF(K4304:Q4304,"Y"),COUNTIF(K4304:Q4304,"N"))=0,"V","I"),IF(COUNTIF(K4304:Q4304,"Y"),"V","I"))="V"),"Valid","Invalid")," ")</f>
        <v xml:space="preserve"> </v>
      </c>
      <c r="T4304"/>
    </row>
    <row r="4305" spans="1:20" x14ac:dyDescent="0.25">
      <c r="A4305" s="113"/>
      <c r="B4305" s="114"/>
      <c r="C4305" s="115"/>
      <c r="D4305" s="117"/>
      <c r="E4305" s="55"/>
      <c r="F4305" s="31"/>
      <c r="G4305" s="31"/>
      <c r="H4305" s="31"/>
      <c r="I4305" s="31"/>
      <c r="J4305" s="31"/>
      <c r="K4305" s="31"/>
      <c r="L4305" s="31"/>
      <c r="M4305" s="31"/>
      <c r="N4305" s="31"/>
      <c r="O4305" s="31"/>
      <c r="P4305" s="31"/>
      <c r="Q4305" s="31"/>
      <c r="R4305" s="24" t="str">
        <f>IF(COUNTA(A4305:Q4305)=0,"",IF(AND(COUNTA(A4305)&gt;0, COUNTA(B4305)&gt;0, COUNTA(C4305)&gt;0, COUNTA(D4305)&gt;0, COUNTIF('OMS Drop Downs'!$C$2:$C$3,'OMS Response Form (ORF)'!E4305),COUNTIF('OMS Drop Downs'!$D$2:$D$5,'OMS Response Form (ORF)'!F4305),COUNTIF('OMS Drop Downs'!$A$2:$A$5,'OMS Response Form (ORF)'!G4305),COUNTIF('OMS Drop Downs'!$B$2:$B$4,'OMS Response Form (ORF)'!H4305),COUNTIF('OMS Drop Downs'!$A$2:$A$5,'OMS Response Form (ORF)'!I4305),COUNTIF('OMS Drop Downs'!$E$2:$E$7,'OMS Response Form (ORF)'!J4305),COUNTIF('OMS Drop Downs'!$B$2:$B$4,'OMS Response Form (ORF)'!K4305),COUNTIF('OMS Drop Downs'!$B$2:$B$4,'OMS Response Form (ORF)'!L4305),COUNTIF('OMS Drop Downs'!$B$2:$B$4,'OMS Response Form (ORF)'!M4305),COUNTIF('OMS Drop Downs'!$B$2:$B$4,'OMS Response Form (ORF)'!N4305), COUNTIF('OMS Drop Downs'!$B$2:$B$4,'OMS Response Form (ORF)'!O4305),COUNTIF('OMS Drop Downs'!$B$2:$B$4,'OMS Response Form (ORF)'!P4305),COUNTIF('OMS Drop Downs'!$B$2:$B$4,'OMS Response Form (ORF)'!Q4305)),"Complete","Incomplete"))</f>
        <v/>
      </c>
      <c r="S4305" s="25" t="str">
        <f>IF(R4305="Complete",IF(AND(NOT(ISNA(VLOOKUP(CONCATENATE(E4305,F4305,G4305,H4305,I4305,J4305),'OMS Drop Downs'!G:G,1,FALSE))),IF(AND(F4305&lt;&gt;"C3",J4305&lt;&gt;"O5"),IF(SUM(COUNTIF(K4305:Q4305,"Y"),COUNTIF(K4305:Q4305,"N"))=0,"V","I"),IF(COUNTIF(K4305:Q4305,"Y"),"V","I"))="V"),"Valid","Invalid")," ")</f>
        <v xml:space="preserve"> </v>
      </c>
      <c r="T4305"/>
    </row>
    <row r="4306" spans="1:20" x14ac:dyDescent="0.25">
      <c r="A4306" s="113"/>
      <c r="B4306" s="114"/>
      <c r="C4306" s="115"/>
      <c r="D4306" s="117"/>
      <c r="E4306" s="55"/>
      <c r="F4306" s="31"/>
      <c r="G4306" s="31"/>
      <c r="H4306" s="31"/>
      <c r="I4306" s="31"/>
      <c r="J4306" s="31"/>
      <c r="K4306" s="31"/>
      <c r="L4306" s="31"/>
      <c r="M4306" s="31"/>
      <c r="N4306" s="31"/>
      <c r="O4306" s="31"/>
      <c r="P4306" s="31"/>
      <c r="Q4306" s="31"/>
      <c r="R4306" s="24" t="str">
        <f>IF(COUNTA(A4306:Q4306)=0,"",IF(AND(COUNTA(A4306)&gt;0, COUNTA(B4306)&gt;0, COUNTA(C4306)&gt;0, COUNTA(D4306)&gt;0, COUNTIF('OMS Drop Downs'!$C$2:$C$3,'OMS Response Form (ORF)'!E4306),COUNTIF('OMS Drop Downs'!$D$2:$D$5,'OMS Response Form (ORF)'!F4306),COUNTIF('OMS Drop Downs'!$A$2:$A$5,'OMS Response Form (ORF)'!G4306),COUNTIF('OMS Drop Downs'!$B$2:$B$4,'OMS Response Form (ORF)'!H4306),COUNTIF('OMS Drop Downs'!$A$2:$A$5,'OMS Response Form (ORF)'!I4306),COUNTIF('OMS Drop Downs'!$E$2:$E$7,'OMS Response Form (ORF)'!J4306),COUNTIF('OMS Drop Downs'!$B$2:$B$4,'OMS Response Form (ORF)'!K4306),COUNTIF('OMS Drop Downs'!$B$2:$B$4,'OMS Response Form (ORF)'!L4306),COUNTIF('OMS Drop Downs'!$B$2:$B$4,'OMS Response Form (ORF)'!M4306),COUNTIF('OMS Drop Downs'!$B$2:$B$4,'OMS Response Form (ORF)'!N4306), COUNTIF('OMS Drop Downs'!$B$2:$B$4,'OMS Response Form (ORF)'!O4306),COUNTIF('OMS Drop Downs'!$B$2:$B$4,'OMS Response Form (ORF)'!P4306),COUNTIF('OMS Drop Downs'!$B$2:$B$4,'OMS Response Form (ORF)'!Q4306)),"Complete","Incomplete"))</f>
        <v/>
      </c>
      <c r="S4306" s="25" t="str">
        <f>IF(R4306="Complete",IF(AND(NOT(ISNA(VLOOKUP(CONCATENATE(E4306,F4306,G4306,H4306,I4306,J4306),'OMS Drop Downs'!G:G,1,FALSE))),IF(AND(F4306&lt;&gt;"C3",J4306&lt;&gt;"O5"),IF(SUM(COUNTIF(K4306:Q4306,"Y"),COUNTIF(K4306:Q4306,"N"))=0,"V","I"),IF(COUNTIF(K4306:Q4306,"Y"),"V","I"))="V"),"Valid","Invalid")," ")</f>
        <v xml:space="preserve"> </v>
      </c>
      <c r="T4306"/>
    </row>
    <row r="4307" spans="1:20" x14ac:dyDescent="0.25">
      <c r="A4307" s="113"/>
      <c r="B4307" s="114"/>
      <c r="C4307" s="115"/>
      <c r="D4307" s="117"/>
      <c r="E4307" s="55"/>
      <c r="F4307" s="31"/>
      <c r="G4307" s="31"/>
      <c r="H4307" s="31"/>
      <c r="I4307" s="31"/>
      <c r="J4307" s="31"/>
      <c r="K4307" s="31"/>
      <c r="L4307" s="31"/>
      <c r="M4307" s="31"/>
      <c r="N4307" s="31"/>
      <c r="O4307" s="31"/>
      <c r="P4307" s="31"/>
      <c r="Q4307" s="31"/>
      <c r="R4307" s="24" t="str">
        <f>IF(COUNTA(A4307:Q4307)=0,"",IF(AND(COUNTA(A4307)&gt;0, COUNTA(B4307)&gt;0, COUNTA(C4307)&gt;0, COUNTA(D4307)&gt;0, COUNTIF('OMS Drop Downs'!$C$2:$C$3,'OMS Response Form (ORF)'!E4307),COUNTIF('OMS Drop Downs'!$D$2:$D$5,'OMS Response Form (ORF)'!F4307),COUNTIF('OMS Drop Downs'!$A$2:$A$5,'OMS Response Form (ORF)'!G4307),COUNTIF('OMS Drop Downs'!$B$2:$B$4,'OMS Response Form (ORF)'!H4307),COUNTIF('OMS Drop Downs'!$A$2:$A$5,'OMS Response Form (ORF)'!I4307),COUNTIF('OMS Drop Downs'!$E$2:$E$7,'OMS Response Form (ORF)'!J4307),COUNTIF('OMS Drop Downs'!$B$2:$B$4,'OMS Response Form (ORF)'!K4307),COUNTIF('OMS Drop Downs'!$B$2:$B$4,'OMS Response Form (ORF)'!L4307),COUNTIF('OMS Drop Downs'!$B$2:$B$4,'OMS Response Form (ORF)'!M4307),COUNTIF('OMS Drop Downs'!$B$2:$B$4,'OMS Response Form (ORF)'!N4307), COUNTIF('OMS Drop Downs'!$B$2:$B$4,'OMS Response Form (ORF)'!O4307),COUNTIF('OMS Drop Downs'!$B$2:$B$4,'OMS Response Form (ORF)'!P4307),COUNTIF('OMS Drop Downs'!$B$2:$B$4,'OMS Response Form (ORF)'!Q4307)),"Complete","Incomplete"))</f>
        <v/>
      </c>
      <c r="S4307" s="25" t="str">
        <f>IF(R4307="Complete",IF(AND(NOT(ISNA(VLOOKUP(CONCATENATE(E4307,F4307,G4307,H4307,I4307,J4307),'OMS Drop Downs'!G:G,1,FALSE))),IF(AND(F4307&lt;&gt;"C3",J4307&lt;&gt;"O5"),IF(SUM(COUNTIF(K4307:Q4307,"Y"),COUNTIF(K4307:Q4307,"N"))=0,"V","I"),IF(COUNTIF(K4307:Q4307,"Y"),"V","I"))="V"),"Valid","Invalid")," ")</f>
        <v xml:space="preserve"> </v>
      </c>
      <c r="T4307"/>
    </row>
    <row r="4308" spans="1:20" x14ac:dyDescent="0.25">
      <c r="A4308" s="113"/>
      <c r="B4308" s="114"/>
      <c r="C4308" s="115"/>
      <c r="D4308" s="117"/>
      <c r="E4308" s="55"/>
      <c r="F4308" s="31"/>
      <c r="G4308" s="31"/>
      <c r="H4308" s="31"/>
      <c r="I4308" s="31"/>
      <c r="J4308" s="31"/>
      <c r="K4308" s="31"/>
      <c r="L4308" s="31"/>
      <c r="M4308" s="31"/>
      <c r="N4308" s="31"/>
      <c r="O4308" s="31"/>
      <c r="P4308" s="31"/>
      <c r="Q4308" s="31"/>
      <c r="R4308" s="24" t="str">
        <f>IF(COUNTA(A4308:Q4308)=0,"",IF(AND(COUNTA(A4308)&gt;0, COUNTA(B4308)&gt;0, COUNTA(C4308)&gt;0, COUNTA(D4308)&gt;0, COUNTIF('OMS Drop Downs'!$C$2:$C$3,'OMS Response Form (ORF)'!E4308),COUNTIF('OMS Drop Downs'!$D$2:$D$5,'OMS Response Form (ORF)'!F4308),COUNTIF('OMS Drop Downs'!$A$2:$A$5,'OMS Response Form (ORF)'!G4308),COUNTIF('OMS Drop Downs'!$B$2:$B$4,'OMS Response Form (ORF)'!H4308),COUNTIF('OMS Drop Downs'!$A$2:$A$5,'OMS Response Form (ORF)'!I4308),COUNTIF('OMS Drop Downs'!$E$2:$E$7,'OMS Response Form (ORF)'!J4308),COUNTIF('OMS Drop Downs'!$B$2:$B$4,'OMS Response Form (ORF)'!K4308),COUNTIF('OMS Drop Downs'!$B$2:$B$4,'OMS Response Form (ORF)'!L4308),COUNTIF('OMS Drop Downs'!$B$2:$B$4,'OMS Response Form (ORF)'!M4308),COUNTIF('OMS Drop Downs'!$B$2:$B$4,'OMS Response Form (ORF)'!N4308), COUNTIF('OMS Drop Downs'!$B$2:$B$4,'OMS Response Form (ORF)'!O4308),COUNTIF('OMS Drop Downs'!$B$2:$B$4,'OMS Response Form (ORF)'!P4308),COUNTIF('OMS Drop Downs'!$B$2:$B$4,'OMS Response Form (ORF)'!Q4308)),"Complete","Incomplete"))</f>
        <v/>
      </c>
      <c r="S4308" s="25" t="str">
        <f>IF(R4308="Complete",IF(AND(NOT(ISNA(VLOOKUP(CONCATENATE(E4308,F4308,G4308,H4308,I4308,J4308),'OMS Drop Downs'!G:G,1,FALSE))),IF(AND(F4308&lt;&gt;"C3",J4308&lt;&gt;"O5"),IF(SUM(COUNTIF(K4308:Q4308,"Y"),COUNTIF(K4308:Q4308,"N"))=0,"V","I"),IF(COUNTIF(K4308:Q4308,"Y"),"V","I"))="V"),"Valid","Invalid")," ")</f>
        <v xml:space="preserve"> </v>
      </c>
      <c r="T4308"/>
    </row>
    <row r="4309" spans="1:20" x14ac:dyDescent="0.25">
      <c r="A4309" s="113"/>
      <c r="B4309" s="114"/>
      <c r="C4309" s="115"/>
      <c r="D4309" s="117"/>
      <c r="E4309" s="55"/>
      <c r="F4309" s="31"/>
      <c r="G4309" s="31"/>
      <c r="H4309" s="31"/>
      <c r="I4309" s="31"/>
      <c r="J4309" s="31"/>
      <c r="K4309" s="31"/>
      <c r="L4309" s="31"/>
      <c r="M4309" s="31"/>
      <c r="N4309" s="31"/>
      <c r="O4309" s="31"/>
      <c r="P4309" s="31"/>
      <c r="Q4309" s="31"/>
      <c r="R4309" s="24" t="str">
        <f>IF(COUNTA(A4309:Q4309)=0,"",IF(AND(COUNTA(A4309)&gt;0, COUNTA(B4309)&gt;0, COUNTA(C4309)&gt;0, COUNTA(D4309)&gt;0, COUNTIF('OMS Drop Downs'!$C$2:$C$3,'OMS Response Form (ORF)'!E4309),COUNTIF('OMS Drop Downs'!$D$2:$D$5,'OMS Response Form (ORF)'!F4309),COUNTIF('OMS Drop Downs'!$A$2:$A$5,'OMS Response Form (ORF)'!G4309),COUNTIF('OMS Drop Downs'!$B$2:$B$4,'OMS Response Form (ORF)'!H4309),COUNTIF('OMS Drop Downs'!$A$2:$A$5,'OMS Response Form (ORF)'!I4309),COUNTIF('OMS Drop Downs'!$E$2:$E$7,'OMS Response Form (ORF)'!J4309),COUNTIF('OMS Drop Downs'!$B$2:$B$4,'OMS Response Form (ORF)'!K4309),COUNTIF('OMS Drop Downs'!$B$2:$B$4,'OMS Response Form (ORF)'!L4309),COUNTIF('OMS Drop Downs'!$B$2:$B$4,'OMS Response Form (ORF)'!M4309),COUNTIF('OMS Drop Downs'!$B$2:$B$4,'OMS Response Form (ORF)'!N4309), COUNTIF('OMS Drop Downs'!$B$2:$B$4,'OMS Response Form (ORF)'!O4309),COUNTIF('OMS Drop Downs'!$B$2:$B$4,'OMS Response Form (ORF)'!P4309),COUNTIF('OMS Drop Downs'!$B$2:$B$4,'OMS Response Form (ORF)'!Q4309)),"Complete","Incomplete"))</f>
        <v/>
      </c>
      <c r="S4309" s="25" t="str">
        <f>IF(R4309="Complete",IF(AND(NOT(ISNA(VLOOKUP(CONCATENATE(E4309,F4309,G4309,H4309,I4309,J4309),'OMS Drop Downs'!G:G,1,FALSE))),IF(AND(F4309&lt;&gt;"C3",J4309&lt;&gt;"O5"),IF(SUM(COUNTIF(K4309:Q4309,"Y"),COUNTIF(K4309:Q4309,"N"))=0,"V","I"),IF(COUNTIF(K4309:Q4309,"Y"),"V","I"))="V"),"Valid","Invalid")," ")</f>
        <v xml:space="preserve"> </v>
      </c>
      <c r="T4309"/>
    </row>
    <row r="4310" spans="1:20" x14ac:dyDescent="0.25">
      <c r="A4310" s="113"/>
      <c r="B4310" s="114"/>
      <c r="C4310" s="115"/>
      <c r="D4310" s="117"/>
      <c r="E4310" s="55"/>
      <c r="F4310" s="31"/>
      <c r="G4310" s="31"/>
      <c r="H4310" s="31"/>
      <c r="I4310" s="31"/>
      <c r="J4310" s="31"/>
      <c r="K4310" s="31"/>
      <c r="L4310" s="31"/>
      <c r="M4310" s="31"/>
      <c r="N4310" s="31"/>
      <c r="O4310" s="31"/>
      <c r="P4310" s="31"/>
      <c r="Q4310" s="31"/>
      <c r="R4310" s="24" t="str">
        <f>IF(COUNTA(A4310:Q4310)=0,"",IF(AND(COUNTA(A4310)&gt;0, COUNTA(B4310)&gt;0, COUNTA(C4310)&gt;0, COUNTA(D4310)&gt;0, COUNTIF('OMS Drop Downs'!$C$2:$C$3,'OMS Response Form (ORF)'!E4310),COUNTIF('OMS Drop Downs'!$D$2:$D$5,'OMS Response Form (ORF)'!F4310),COUNTIF('OMS Drop Downs'!$A$2:$A$5,'OMS Response Form (ORF)'!G4310),COUNTIF('OMS Drop Downs'!$B$2:$B$4,'OMS Response Form (ORF)'!H4310),COUNTIF('OMS Drop Downs'!$A$2:$A$5,'OMS Response Form (ORF)'!I4310),COUNTIF('OMS Drop Downs'!$E$2:$E$7,'OMS Response Form (ORF)'!J4310),COUNTIF('OMS Drop Downs'!$B$2:$B$4,'OMS Response Form (ORF)'!K4310),COUNTIF('OMS Drop Downs'!$B$2:$B$4,'OMS Response Form (ORF)'!L4310),COUNTIF('OMS Drop Downs'!$B$2:$B$4,'OMS Response Form (ORF)'!M4310),COUNTIF('OMS Drop Downs'!$B$2:$B$4,'OMS Response Form (ORF)'!N4310), COUNTIF('OMS Drop Downs'!$B$2:$B$4,'OMS Response Form (ORF)'!O4310),COUNTIF('OMS Drop Downs'!$B$2:$B$4,'OMS Response Form (ORF)'!P4310),COUNTIF('OMS Drop Downs'!$B$2:$B$4,'OMS Response Form (ORF)'!Q4310)),"Complete","Incomplete"))</f>
        <v/>
      </c>
      <c r="S4310" s="25" t="str">
        <f>IF(R4310="Complete",IF(AND(NOT(ISNA(VLOOKUP(CONCATENATE(E4310,F4310,G4310,H4310,I4310,J4310),'OMS Drop Downs'!G:G,1,FALSE))),IF(AND(F4310&lt;&gt;"C3",J4310&lt;&gt;"O5"),IF(SUM(COUNTIF(K4310:Q4310,"Y"),COUNTIF(K4310:Q4310,"N"))=0,"V","I"),IF(COUNTIF(K4310:Q4310,"Y"),"V","I"))="V"),"Valid","Invalid")," ")</f>
        <v xml:space="preserve"> </v>
      </c>
      <c r="T4310"/>
    </row>
    <row r="4311" spans="1:20" x14ac:dyDescent="0.25">
      <c r="A4311" s="113"/>
      <c r="B4311" s="114"/>
      <c r="C4311" s="115"/>
      <c r="D4311" s="117"/>
      <c r="E4311" s="55"/>
      <c r="F4311" s="31"/>
      <c r="G4311" s="31"/>
      <c r="H4311" s="31"/>
      <c r="I4311" s="31"/>
      <c r="J4311" s="31"/>
      <c r="K4311" s="31"/>
      <c r="L4311" s="31"/>
      <c r="M4311" s="31"/>
      <c r="N4311" s="31"/>
      <c r="O4311" s="31"/>
      <c r="P4311" s="31"/>
      <c r="Q4311" s="31"/>
      <c r="R4311" s="24" t="str">
        <f>IF(COUNTA(A4311:Q4311)=0,"",IF(AND(COUNTA(A4311)&gt;0, COUNTA(B4311)&gt;0, COUNTA(C4311)&gt;0, COUNTA(D4311)&gt;0, COUNTIF('OMS Drop Downs'!$C$2:$C$3,'OMS Response Form (ORF)'!E4311),COUNTIF('OMS Drop Downs'!$D$2:$D$5,'OMS Response Form (ORF)'!F4311),COUNTIF('OMS Drop Downs'!$A$2:$A$5,'OMS Response Form (ORF)'!G4311),COUNTIF('OMS Drop Downs'!$B$2:$B$4,'OMS Response Form (ORF)'!H4311),COUNTIF('OMS Drop Downs'!$A$2:$A$5,'OMS Response Form (ORF)'!I4311),COUNTIF('OMS Drop Downs'!$E$2:$E$7,'OMS Response Form (ORF)'!J4311),COUNTIF('OMS Drop Downs'!$B$2:$B$4,'OMS Response Form (ORF)'!K4311),COUNTIF('OMS Drop Downs'!$B$2:$B$4,'OMS Response Form (ORF)'!L4311),COUNTIF('OMS Drop Downs'!$B$2:$B$4,'OMS Response Form (ORF)'!M4311),COUNTIF('OMS Drop Downs'!$B$2:$B$4,'OMS Response Form (ORF)'!N4311), COUNTIF('OMS Drop Downs'!$B$2:$B$4,'OMS Response Form (ORF)'!O4311),COUNTIF('OMS Drop Downs'!$B$2:$B$4,'OMS Response Form (ORF)'!P4311),COUNTIF('OMS Drop Downs'!$B$2:$B$4,'OMS Response Form (ORF)'!Q4311)),"Complete","Incomplete"))</f>
        <v/>
      </c>
      <c r="S4311" s="25" t="str">
        <f>IF(R4311="Complete",IF(AND(NOT(ISNA(VLOOKUP(CONCATENATE(E4311,F4311,G4311,H4311,I4311,J4311),'OMS Drop Downs'!G:G,1,FALSE))),IF(AND(F4311&lt;&gt;"C3",J4311&lt;&gt;"O5"),IF(SUM(COUNTIF(K4311:Q4311,"Y"),COUNTIF(K4311:Q4311,"N"))=0,"V","I"),IF(COUNTIF(K4311:Q4311,"Y"),"V","I"))="V"),"Valid","Invalid")," ")</f>
        <v xml:space="preserve"> </v>
      </c>
      <c r="T4311"/>
    </row>
    <row r="4312" spans="1:20" x14ac:dyDescent="0.25">
      <c r="A4312" s="113"/>
      <c r="B4312" s="114"/>
      <c r="C4312" s="115"/>
      <c r="D4312" s="117"/>
      <c r="E4312" s="55"/>
      <c r="F4312" s="31"/>
      <c r="G4312" s="31"/>
      <c r="H4312" s="31"/>
      <c r="I4312" s="31"/>
      <c r="J4312" s="31"/>
      <c r="K4312" s="31"/>
      <c r="L4312" s="31"/>
      <c r="M4312" s="31"/>
      <c r="N4312" s="31"/>
      <c r="O4312" s="31"/>
      <c r="P4312" s="31"/>
      <c r="Q4312" s="31"/>
      <c r="R4312" s="24" t="str">
        <f>IF(COUNTA(A4312:Q4312)=0,"",IF(AND(COUNTA(A4312)&gt;0, COUNTA(B4312)&gt;0, COUNTA(C4312)&gt;0, COUNTA(D4312)&gt;0, COUNTIF('OMS Drop Downs'!$C$2:$C$3,'OMS Response Form (ORF)'!E4312),COUNTIF('OMS Drop Downs'!$D$2:$D$5,'OMS Response Form (ORF)'!F4312),COUNTIF('OMS Drop Downs'!$A$2:$A$5,'OMS Response Form (ORF)'!G4312),COUNTIF('OMS Drop Downs'!$B$2:$B$4,'OMS Response Form (ORF)'!H4312),COUNTIF('OMS Drop Downs'!$A$2:$A$5,'OMS Response Form (ORF)'!I4312),COUNTIF('OMS Drop Downs'!$E$2:$E$7,'OMS Response Form (ORF)'!J4312),COUNTIF('OMS Drop Downs'!$B$2:$B$4,'OMS Response Form (ORF)'!K4312),COUNTIF('OMS Drop Downs'!$B$2:$B$4,'OMS Response Form (ORF)'!L4312),COUNTIF('OMS Drop Downs'!$B$2:$B$4,'OMS Response Form (ORF)'!M4312),COUNTIF('OMS Drop Downs'!$B$2:$B$4,'OMS Response Form (ORF)'!N4312), COUNTIF('OMS Drop Downs'!$B$2:$B$4,'OMS Response Form (ORF)'!O4312),COUNTIF('OMS Drop Downs'!$B$2:$B$4,'OMS Response Form (ORF)'!P4312),COUNTIF('OMS Drop Downs'!$B$2:$B$4,'OMS Response Form (ORF)'!Q4312)),"Complete","Incomplete"))</f>
        <v/>
      </c>
      <c r="S4312" s="25" t="str">
        <f>IF(R4312="Complete",IF(AND(NOT(ISNA(VLOOKUP(CONCATENATE(E4312,F4312,G4312,H4312,I4312,J4312),'OMS Drop Downs'!G:G,1,FALSE))),IF(AND(F4312&lt;&gt;"C3",J4312&lt;&gt;"O5"),IF(SUM(COUNTIF(K4312:Q4312,"Y"),COUNTIF(K4312:Q4312,"N"))=0,"V","I"),IF(COUNTIF(K4312:Q4312,"Y"),"V","I"))="V"),"Valid","Invalid")," ")</f>
        <v xml:space="preserve"> </v>
      </c>
      <c r="T4312"/>
    </row>
    <row r="4313" spans="1:20" x14ac:dyDescent="0.25">
      <c r="A4313" s="113"/>
      <c r="B4313" s="114"/>
      <c r="C4313" s="115"/>
      <c r="D4313" s="117"/>
      <c r="E4313" s="55"/>
      <c r="F4313" s="31"/>
      <c r="G4313" s="31"/>
      <c r="H4313" s="31"/>
      <c r="I4313" s="31"/>
      <c r="J4313" s="31"/>
      <c r="K4313" s="31"/>
      <c r="L4313" s="31"/>
      <c r="M4313" s="31"/>
      <c r="N4313" s="31"/>
      <c r="O4313" s="31"/>
      <c r="P4313" s="31"/>
      <c r="Q4313" s="31"/>
      <c r="R4313" s="24" t="str">
        <f>IF(COUNTA(A4313:Q4313)=0,"",IF(AND(COUNTA(A4313)&gt;0, COUNTA(B4313)&gt;0, COUNTA(C4313)&gt;0, COUNTA(D4313)&gt;0, COUNTIF('OMS Drop Downs'!$C$2:$C$3,'OMS Response Form (ORF)'!E4313),COUNTIF('OMS Drop Downs'!$D$2:$D$5,'OMS Response Form (ORF)'!F4313),COUNTIF('OMS Drop Downs'!$A$2:$A$5,'OMS Response Form (ORF)'!G4313),COUNTIF('OMS Drop Downs'!$B$2:$B$4,'OMS Response Form (ORF)'!H4313),COUNTIF('OMS Drop Downs'!$A$2:$A$5,'OMS Response Form (ORF)'!I4313),COUNTIF('OMS Drop Downs'!$E$2:$E$7,'OMS Response Form (ORF)'!J4313),COUNTIF('OMS Drop Downs'!$B$2:$B$4,'OMS Response Form (ORF)'!K4313),COUNTIF('OMS Drop Downs'!$B$2:$B$4,'OMS Response Form (ORF)'!L4313),COUNTIF('OMS Drop Downs'!$B$2:$B$4,'OMS Response Form (ORF)'!M4313),COUNTIF('OMS Drop Downs'!$B$2:$B$4,'OMS Response Form (ORF)'!N4313), COUNTIF('OMS Drop Downs'!$B$2:$B$4,'OMS Response Form (ORF)'!O4313),COUNTIF('OMS Drop Downs'!$B$2:$B$4,'OMS Response Form (ORF)'!P4313),COUNTIF('OMS Drop Downs'!$B$2:$B$4,'OMS Response Form (ORF)'!Q4313)),"Complete","Incomplete"))</f>
        <v/>
      </c>
      <c r="S4313" s="25" t="str">
        <f>IF(R4313="Complete",IF(AND(NOT(ISNA(VLOOKUP(CONCATENATE(E4313,F4313,G4313,H4313,I4313,J4313),'OMS Drop Downs'!G:G,1,FALSE))),IF(AND(F4313&lt;&gt;"C3",J4313&lt;&gt;"O5"),IF(SUM(COUNTIF(K4313:Q4313,"Y"),COUNTIF(K4313:Q4313,"N"))=0,"V","I"),IF(COUNTIF(K4313:Q4313,"Y"),"V","I"))="V"),"Valid","Invalid")," ")</f>
        <v xml:space="preserve"> </v>
      </c>
      <c r="T4313"/>
    </row>
    <row r="4314" spans="1:20" x14ac:dyDescent="0.25">
      <c r="A4314" s="113"/>
      <c r="B4314" s="114"/>
      <c r="C4314" s="115"/>
      <c r="D4314" s="117"/>
      <c r="E4314" s="55"/>
      <c r="F4314" s="31"/>
      <c r="G4314" s="31"/>
      <c r="H4314" s="31"/>
      <c r="I4314" s="31"/>
      <c r="J4314" s="31"/>
      <c r="K4314" s="31"/>
      <c r="L4314" s="31"/>
      <c r="M4314" s="31"/>
      <c r="N4314" s="31"/>
      <c r="O4314" s="31"/>
      <c r="P4314" s="31"/>
      <c r="Q4314" s="31"/>
      <c r="R4314" s="24" t="str">
        <f>IF(COUNTA(A4314:Q4314)=0,"",IF(AND(COUNTA(A4314)&gt;0, COUNTA(B4314)&gt;0, COUNTA(C4314)&gt;0, COUNTA(D4314)&gt;0, COUNTIF('OMS Drop Downs'!$C$2:$C$3,'OMS Response Form (ORF)'!E4314),COUNTIF('OMS Drop Downs'!$D$2:$D$5,'OMS Response Form (ORF)'!F4314),COUNTIF('OMS Drop Downs'!$A$2:$A$5,'OMS Response Form (ORF)'!G4314),COUNTIF('OMS Drop Downs'!$B$2:$B$4,'OMS Response Form (ORF)'!H4314),COUNTIF('OMS Drop Downs'!$A$2:$A$5,'OMS Response Form (ORF)'!I4314),COUNTIF('OMS Drop Downs'!$E$2:$E$7,'OMS Response Form (ORF)'!J4314),COUNTIF('OMS Drop Downs'!$B$2:$B$4,'OMS Response Form (ORF)'!K4314),COUNTIF('OMS Drop Downs'!$B$2:$B$4,'OMS Response Form (ORF)'!L4314),COUNTIF('OMS Drop Downs'!$B$2:$B$4,'OMS Response Form (ORF)'!M4314),COUNTIF('OMS Drop Downs'!$B$2:$B$4,'OMS Response Form (ORF)'!N4314), COUNTIF('OMS Drop Downs'!$B$2:$B$4,'OMS Response Form (ORF)'!O4314),COUNTIF('OMS Drop Downs'!$B$2:$B$4,'OMS Response Form (ORF)'!P4314),COUNTIF('OMS Drop Downs'!$B$2:$B$4,'OMS Response Form (ORF)'!Q4314)),"Complete","Incomplete"))</f>
        <v/>
      </c>
      <c r="S4314" s="25" t="str">
        <f>IF(R4314="Complete",IF(AND(NOT(ISNA(VLOOKUP(CONCATENATE(E4314,F4314,G4314,H4314,I4314,J4314),'OMS Drop Downs'!G:G,1,FALSE))),IF(AND(F4314&lt;&gt;"C3",J4314&lt;&gt;"O5"),IF(SUM(COUNTIF(K4314:Q4314,"Y"),COUNTIF(K4314:Q4314,"N"))=0,"V","I"),IF(COUNTIF(K4314:Q4314,"Y"),"V","I"))="V"),"Valid","Invalid")," ")</f>
        <v xml:space="preserve"> </v>
      </c>
      <c r="T4314"/>
    </row>
    <row r="4315" spans="1:20" x14ac:dyDescent="0.25">
      <c r="A4315" s="113"/>
      <c r="B4315" s="114"/>
      <c r="C4315" s="115"/>
      <c r="D4315" s="117"/>
      <c r="E4315" s="55"/>
      <c r="F4315" s="31"/>
      <c r="G4315" s="31"/>
      <c r="H4315" s="31"/>
      <c r="I4315" s="31"/>
      <c r="J4315" s="31"/>
      <c r="K4315" s="31"/>
      <c r="L4315" s="31"/>
      <c r="M4315" s="31"/>
      <c r="N4315" s="31"/>
      <c r="O4315" s="31"/>
      <c r="P4315" s="31"/>
      <c r="Q4315" s="31"/>
      <c r="R4315" s="24" t="str">
        <f>IF(COUNTA(A4315:Q4315)=0,"",IF(AND(COUNTA(A4315)&gt;0, COUNTA(B4315)&gt;0, COUNTA(C4315)&gt;0, COUNTA(D4315)&gt;0, COUNTIF('OMS Drop Downs'!$C$2:$C$3,'OMS Response Form (ORF)'!E4315),COUNTIF('OMS Drop Downs'!$D$2:$D$5,'OMS Response Form (ORF)'!F4315),COUNTIF('OMS Drop Downs'!$A$2:$A$5,'OMS Response Form (ORF)'!G4315),COUNTIF('OMS Drop Downs'!$B$2:$B$4,'OMS Response Form (ORF)'!H4315),COUNTIF('OMS Drop Downs'!$A$2:$A$5,'OMS Response Form (ORF)'!I4315),COUNTIF('OMS Drop Downs'!$E$2:$E$7,'OMS Response Form (ORF)'!J4315),COUNTIF('OMS Drop Downs'!$B$2:$B$4,'OMS Response Form (ORF)'!K4315),COUNTIF('OMS Drop Downs'!$B$2:$B$4,'OMS Response Form (ORF)'!L4315),COUNTIF('OMS Drop Downs'!$B$2:$B$4,'OMS Response Form (ORF)'!M4315),COUNTIF('OMS Drop Downs'!$B$2:$B$4,'OMS Response Form (ORF)'!N4315), COUNTIF('OMS Drop Downs'!$B$2:$B$4,'OMS Response Form (ORF)'!O4315),COUNTIF('OMS Drop Downs'!$B$2:$B$4,'OMS Response Form (ORF)'!P4315),COUNTIF('OMS Drop Downs'!$B$2:$B$4,'OMS Response Form (ORF)'!Q4315)),"Complete","Incomplete"))</f>
        <v/>
      </c>
      <c r="S4315" s="25" t="str">
        <f>IF(R4315="Complete",IF(AND(NOT(ISNA(VLOOKUP(CONCATENATE(E4315,F4315,G4315,H4315,I4315,J4315),'OMS Drop Downs'!G:G,1,FALSE))),IF(AND(F4315&lt;&gt;"C3",J4315&lt;&gt;"O5"),IF(SUM(COUNTIF(K4315:Q4315,"Y"),COUNTIF(K4315:Q4315,"N"))=0,"V","I"),IF(COUNTIF(K4315:Q4315,"Y"),"V","I"))="V"),"Valid","Invalid")," ")</f>
        <v xml:space="preserve"> </v>
      </c>
      <c r="T4315"/>
    </row>
    <row r="4316" spans="1:20" x14ac:dyDescent="0.25">
      <c r="A4316" s="113"/>
      <c r="B4316" s="114"/>
      <c r="C4316" s="115"/>
      <c r="D4316" s="117"/>
      <c r="E4316" s="55"/>
      <c r="F4316" s="31"/>
      <c r="G4316" s="31"/>
      <c r="H4316" s="31"/>
      <c r="I4316" s="31"/>
      <c r="J4316" s="31"/>
      <c r="K4316" s="31"/>
      <c r="L4316" s="31"/>
      <c r="M4316" s="31"/>
      <c r="N4316" s="31"/>
      <c r="O4316" s="31"/>
      <c r="P4316" s="31"/>
      <c r="Q4316" s="31"/>
      <c r="R4316" s="24" t="str">
        <f>IF(COUNTA(A4316:Q4316)=0,"",IF(AND(COUNTA(A4316)&gt;0, COUNTA(B4316)&gt;0, COUNTA(C4316)&gt;0, COUNTA(D4316)&gt;0, COUNTIF('OMS Drop Downs'!$C$2:$C$3,'OMS Response Form (ORF)'!E4316),COUNTIF('OMS Drop Downs'!$D$2:$D$5,'OMS Response Form (ORF)'!F4316),COUNTIF('OMS Drop Downs'!$A$2:$A$5,'OMS Response Form (ORF)'!G4316),COUNTIF('OMS Drop Downs'!$B$2:$B$4,'OMS Response Form (ORF)'!H4316),COUNTIF('OMS Drop Downs'!$A$2:$A$5,'OMS Response Form (ORF)'!I4316),COUNTIF('OMS Drop Downs'!$E$2:$E$7,'OMS Response Form (ORF)'!J4316),COUNTIF('OMS Drop Downs'!$B$2:$B$4,'OMS Response Form (ORF)'!K4316),COUNTIF('OMS Drop Downs'!$B$2:$B$4,'OMS Response Form (ORF)'!L4316),COUNTIF('OMS Drop Downs'!$B$2:$B$4,'OMS Response Form (ORF)'!M4316),COUNTIF('OMS Drop Downs'!$B$2:$B$4,'OMS Response Form (ORF)'!N4316), COUNTIF('OMS Drop Downs'!$B$2:$B$4,'OMS Response Form (ORF)'!O4316),COUNTIF('OMS Drop Downs'!$B$2:$B$4,'OMS Response Form (ORF)'!P4316),COUNTIF('OMS Drop Downs'!$B$2:$B$4,'OMS Response Form (ORF)'!Q4316)),"Complete","Incomplete"))</f>
        <v/>
      </c>
      <c r="S4316" s="25" t="str">
        <f>IF(R4316="Complete",IF(AND(NOT(ISNA(VLOOKUP(CONCATENATE(E4316,F4316,G4316,H4316,I4316,J4316),'OMS Drop Downs'!G:G,1,FALSE))),IF(AND(F4316&lt;&gt;"C3",J4316&lt;&gt;"O5"),IF(SUM(COUNTIF(K4316:Q4316,"Y"),COUNTIF(K4316:Q4316,"N"))=0,"V","I"),IF(COUNTIF(K4316:Q4316,"Y"),"V","I"))="V"),"Valid","Invalid")," ")</f>
        <v xml:space="preserve"> </v>
      </c>
      <c r="T4316"/>
    </row>
    <row r="4317" spans="1:20" x14ac:dyDescent="0.25">
      <c r="A4317" s="113"/>
      <c r="B4317" s="114"/>
      <c r="C4317" s="115"/>
      <c r="D4317" s="117"/>
      <c r="E4317" s="55"/>
      <c r="F4317" s="31"/>
      <c r="G4317" s="31"/>
      <c r="H4317" s="31"/>
      <c r="I4317" s="31"/>
      <c r="J4317" s="31"/>
      <c r="K4317" s="31"/>
      <c r="L4317" s="31"/>
      <c r="M4317" s="31"/>
      <c r="N4317" s="31"/>
      <c r="O4317" s="31"/>
      <c r="P4317" s="31"/>
      <c r="Q4317" s="31"/>
      <c r="R4317" s="24" t="str">
        <f>IF(COUNTA(A4317:Q4317)=0,"",IF(AND(COUNTA(A4317)&gt;0, COUNTA(B4317)&gt;0, COUNTA(C4317)&gt;0, COUNTA(D4317)&gt;0, COUNTIF('OMS Drop Downs'!$C$2:$C$3,'OMS Response Form (ORF)'!E4317),COUNTIF('OMS Drop Downs'!$D$2:$D$5,'OMS Response Form (ORF)'!F4317),COUNTIF('OMS Drop Downs'!$A$2:$A$5,'OMS Response Form (ORF)'!G4317),COUNTIF('OMS Drop Downs'!$B$2:$B$4,'OMS Response Form (ORF)'!H4317),COUNTIF('OMS Drop Downs'!$A$2:$A$5,'OMS Response Form (ORF)'!I4317),COUNTIF('OMS Drop Downs'!$E$2:$E$7,'OMS Response Form (ORF)'!J4317),COUNTIF('OMS Drop Downs'!$B$2:$B$4,'OMS Response Form (ORF)'!K4317),COUNTIF('OMS Drop Downs'!$B$2:$B$4,'OMS Response Form (ORF)'!L4317),COUNTIF('OMS Drop Downs'!$B$2:$B$4,'OMS Response Form (ORF)'!M4317),COUNTIF('OMS Drop Downs'!$B$2:$B$4,'OMS Response Form (ORF)'!N4317), COUNTIF('OMS Drop Downs'!$B$2:$B$4,'OMS Response Form (ORF)'!O4317),COUNTIF('OMS Drop Downs'!$B$2:$B$4,'OMS Response Form (ORF)'!P4317),COUNTIF('OMS Drop Downs'!$B$2:$B$4,'OMS Response Form (ORF)'!Q4317)),"Complete","Incomplete"))</f>
        <v/>
      </c>
      <c r="S4317" s="25" t="str">
        <f>IF(R4317="Complete",IF(AND(NOT(ISNA(VLOOKUP(CONCATENATE(E4317,F4317,G4317,H4317,I4317,J4317),'OMS Drop Downs'!G:G,1,FALSE))),IF(AND(F4317&lt;&gt;"C3",J4317&lt;&gt;"O5"),IF(SUM(COUNTIF(K4317:Q4317,"Y"),COUNTIF(K4317:Q4317,"N"))=0,"V","I"),IF(COUNTIF(K4317:Q4317,"Y"),"V","I"))="V"),"Valid","Invalid")," ")</f>
        <v xml:space="preserve"> </v>
      </c>
      <c r="T4317"/>
    </row>
    <row r="4318" spans="1:20" x14ac:dyDescent="0.25">
      <c r="A4318" s="113"/>
      <c r="B4318" s="114"/>
      <c r="C4318" s="115"/>
      <c r="D4318" s="117"/>
      <c r="E4318" s="55"/>
      <c r="F4318" s="31"/>
      <c r="G4318" s="31"/>
      <c r="H4318" s="31"/>
      <c r="I4318" s="31"/>
      <c r="J4318" s="31"/>
      <c r="K4318" s="31"/>
      <c r="L4318" s="31"/>
      <c r="M4318" s="31"/>
      <c r="N4318" s="31"/>
      <c r="O4318" s="31"/>
      <c r="P4318" s="31"/>
      <c r="Q4318" s="31"/>
      <c r="R4318" s="24" t="str">
        <f>IF(COUNTA(A4318:Q4318)=0,"",IF(AND(COUNTA(A4318)&gt;0, COUNTA(B4318)&gt;0, COUNTA(C4318)&gt;0, COUNTA(D4318)&gt;0, COUNTIF('OMS Drop Downs'!$C$2:$C$3,'OMS Response Form (ORF)'!E4318),COUNTIF('OMS Drop Downs'!$D$2:$D$5,'OMS Response Form (ORF)'!F4318),COUNTIF('OMS Drop Downs'!$A$2:$A$5,'OMS Response Form (ORF)'!G4318),COUNTIF('OMS Drop Downs'!$B$2:$B$4,'OMS Response Form (ORF)'!H4318),COUNTIF('OMS Drop Downs'!$A$2:$A$5,'OMS Response Form (ORF)'!I4318),COUNTIF('OMS Drop Downs'!$E$2:$E$7,'OMS Response Form (ORF)'!J4318),COUNTIF('OMS Drop Downs'!$B$2:$B$4,'OMS Response Form (ORF)'!K4318),COUNTIF('OMS Drop Downs'!$B$2:$B$4,'OMS Response Form (ORF)'!L4318),COUNTIF('OMS Drop Downs'!$B$2:$B$4,'OMS Response Form (ORF)'!M4318),COUNTIF('OMS Drop Downs'!$B$2:$B$4,'OMS Response Form (ORF)'!N4318), COUNTIF('OMS Drop Downs'!$B$2:$B$4,'OMS Response Form (ORF)'!O4318),COUNTIF('OMS Drop Downs'!$B$2:$B$4,'OMS Response Form (ORF)'!P4318),COUNTIF('OMS Drop Downs'!$B$2:$B$4,'OMS Response Form (ORF)'!Q4318)),"Complete","Incomplete"))</f>
        <v/>
      </c>
      <c r="S4318" s="25" t="str">
        <f>IF(R4318="Complete",IF(AND(NOT(ISNA(VLOOKUP(CONCATENATE(E4318,F4318,G4318,H4318,I4318,J4318),'OMS Drop Downs'!G:G,1,FALSE))),IF(AND(F4318&lt;&gt;"C3",J4318&lt;&gt;"O5"),IF(SUM(COUNTIF(K4318:Q4318,"Y"),COUNTIF(K4318:Q4318,"N"))=0,"V","I"),IF(COUNTIF(K4318:Q4318,"Y"),"V","I"))="V"),"Valid","Invalid")," ")</f>
        <v xml:space="preserve"> </v>
      </c>
      <c r="T4318"/>
    </row>
    <row r="4319" spans="1:20" x14ac:dyDescent="0.25">
      <c r="A4319" s="113"/>
      <c r="B4319" s="114"/>
      <c r="C4319" s="115"/>
      <c r="D4319" s="117"/>
      <c r="E4319" s="55"/>
      <c r="F4319" s="31"/>
      <c r="G4319" s="31"/>
      <c r="H4319" s="31"/>
      <c r="I4319" s="31"/>
      <c r="J4319" s="31"/>
      <c r="K4319" s="31"/>
      <c r="L4319" s="31"/>
      <c r="M4319" s="31"/>
      <c r="N4319" s="31"/>
      <c r="O4319" s="31"/>
      <c r="P4319" s="31"/>
      <c r="Q4319" s="31"/>
      <c r="R4319" s="24" t="str">
        <f>IF(COUNTA(A4319:Q4319)=0,"",IF(AND(COUNTA(A4319)&gt;0, COUNTA(B4319)&gt;0, COUNTA(C4319)&gt;0, COUNTA(D4319)&gt;0, COUNTIF('OMS Drop Downs'!$C$2:$C$3,'OMS Response Form (ORF)'!E4319),COUNTIF('OMS Drop Downs'!$D$2:$D$5,'OMS Response Form (ORF)'!F4319),COUNTIF('OMS Drop Downs'!$A$2:$A$5,'OMS Response Form (ORF)'!G4319),COUNTIF('OMS Drop Downs'!$B$2:$B$4,'OMS Response Form (ORF)'!H4319),COUNTIF('OMS Drop Downs'!$A$2:$A$5,'OMS Response Form (ORF)'!I4319),COUNTIF('OMS Drop Downs'!$E$2:$E$7,'OMS Response Form (ORF)'!J4319),COUNTIF('OMS Drop Downs'!$B$2:$B$4,'OMS Response Form (ORF)'!K4319),COUNTIF('OMS Drop Downs'!$B$2:$B$4,'OMS Response Form (ORF)'!L4319),COUNTIF('OMS Drop Downs'!$B$2:$B$4,'OMS Response Form (ORF)'!M4319),COUNTIF('OMS Drop Downs'!$B$2:$B$4,'OMS Response Form (ORF)'!N4319), COUNTIF('OMS Drop Downs'!$B$2:$B$4,'OMS Response Form (ORF)'!O4319),COUNTIF('OMS Drop Downs'!$B$2:$B$4,'OMS Response Form (ORF)'!P4319),COUNTIF('OMS Drop Downs'!$B$2:$B$4,'OMS Response Form (ORF)'!Q4319)),"Complete","Incomplete"))</f>
        <v/>
      </c>
      <c r="S4319" s="25" t="str">
        <f>IF(R4319="Complete",IF(AND(NOT(ISNA(VLOOKUP(CONCATENATE(E4319,F4319,G4319,H4319,I4319,J4319),'OMS Drop Downs'!G:G,1,FALSE))),IF(AND(F4319&lt;&gt;"C3",J4319&lt;&gt;"O5"),IF(SUM(COUNTIF(K4319:Q4319,"Y"),COUNTIF(K4319:Q4319,"N"))=0,"V","I"),IF(COUNTIF(K4319:Q4319,"Y"),"V","I"))="V"),"Valid","Invalid")," ")</f>
        <v xml:space="preserve"> </v>
      </c>
      <c r="T4319"/>
    </row>
    <row r="4320" spans="1:20" x14ac:dyDescent="0.25">
      <c r="A4320" s="113"/>
      <c r="B4320" s="114"/>
      <c r="C4320" s="115"/>
      <c r="D4320" s="117"/>
      <c r="E4320" s="55"/>
      <c r="F4320" s="31"/>
      <c r="G4320" s="31"/>
      <c r="H4320" s="31"/>
      <c r="I4320" s="31"/>
      <c r="J4320" s="31"/>
      <c r="K4320" s="31"/>
      <c r="L4320" s="31"/>
      <c r="M4320" s="31"/>
      <c r="N4320" s="31"/>
      <c r="O4320" s="31"/>
      <c r="P4320" s="31"/>
      <c r="Q4320" s="31"/>
      <c r="R4320" s="24" t="str">
        <f>IF(COUNTA(A4320:Q4320)=0,"",IF(AND(COUNTA(A4320)&gt;0, COUNTA(B4320)&gt;0, COUNTA(C4320)&gt;0, COUNTA(D4320)&gt;0, COUNTIF('OMS Drop Downs'!$C$2:$C$3,'OMS Response Form (ORF)'!E4320),COUNTIF('OMS Drop Downs'!$D$2:$D$5,'OMS Response Form (ORF)'!F4320),COUNTIF('OMS Drop Downs'!$A$2:$A$5,'OMS Response Form (ORF)'!G4320),COUNTIF('OMS Drop Downs'!$B$2:$B$4,'OMS Response Form (ORF)'!H4320),COUNTIF('OMS Drop Downs'!$A$2:$A$5,'OMS Response Form (ORF)'!I4320),COUNTIF('OMS Drop Downs'!$E$2:$E$7,'OMS Response Form (ORF)'!J4320),COUNTIF('OMS Drop Downs'!$B$2:$B$4,'OMS Response Form (ORF)'!K4320),COUNTIF('OMS Drop Downs'!$B$2:$B$4,'OMS Response Form (ORF)'!L4320),COUNTIF('OMS Drop Downs'!$B$2:$B$4,'OMS Response Form (ORF)'!M4320),COUNTIF('OMS Drop Downs'!$B$2:$B$4,'OMS Response Form (ORF)'!N4320), COUNTIF('OMS Drop Downs'!$B$2:$B$4,'OMS Response Form (ORF)'!O4320),COUNTIF('OMS Drop Downs'!$B$2:$B$4,'OMS Response Form (ORF)'!P4320),COUNTIF('OMS Drop Downs'!$B$2:$B$4,'OMS Response Form (ORF)'!Q4320)),"Complete","Incomplete"))</f>
        <v/>
      </c>
      <c r="S4320" s="25" t="str">
        <f>IF(R4320="Complete",IF(AND(NOT(ISNA(VLOOKUP(CONCATENATE(E4320,F4320,G4320,H4320,I4320,J4320),'OMS Drop Downs'!G:G,1,FALSE))),IF(AND(F4320&lt;&gt;"C3",J4320&lt;&gt;"O5"),IF(SUM(COUNTIF(K4320:Q4320,"Y"),COUNTIF(K4320:Q4320,"N"))=0,"V","I"),IF(COUNTIF(K4320:Q4320,"Y"),"V","I"))="V"),"Valid","Invalid")," ")</f>
        <v xml:space="preserve"> </v>
      </c>
      <c r="T4320"/>
    </row>
    <row r="4321" spans="1:20" x14ac:dyDescent="0.25">
      <c r="A4321" s="113"/>
      <c r="B4321" s="114"/>
      <c r="C4321" s="115"/>
      <c r="D4321" s="117"/>
      <c r="E4321" s="55"/>
      <c r="F4321" s="31"/>
      <c r="G4321" s="31"/>
      <c r="H4321" s="31"/>
      <c r="I4321" s="31"/>
      <c r="J4321" s="31"/>
      <c r="K4321" s="31"/>
      <c r="L4321" s="31"/>
      <c r="M4321" s="31"/>
      <c r="N4321" s="31"/>
      <c r="O4321" s="31"/>
      <c r="P4321" s="31"/>
      <c r="Q4321" s="31"/>
      <c r="R4321" s="24" t="str">
        <f>IF(COUNTA(A4321:Q4321)=0,"",IF(AND(COUNTA(A4321)&gt;0, COUNTA(B4321)&gt;0, COUNTA(C4321)&gt;0, COUNTA(D4321)&gt;0, COUNTIF('OMS Drop Downs'!$C$2:$C$3,'OMS Response Form (ORF)'!E4321),COUNTIF('OMS Drop Downs'!$D$2:$D$5,'OMS Response Form (ORF)'!F4321),COUNTIF('OMS Drop Downs'!$A$2:$A$5,'OMS Response Form (ORF)'!G4321),COUNTIF('OMS Drop Downs'!$B$2:$B$4,'OMS Response Form (ORF)'!H4321),COUNTIF('OMS Drop Downs'!$A$2:$A$5,'OMS Response Form (ORF)'!I4321),COUNTIF('OMS Drop Downs'!$E$2:$E$7,'OMS Response Form (ORF)'!J4321),COUNTIF('OMS Drop Downs'!$B$2:$B$4,'OMS Response Form (ORF)'!K4321),COUNTIF('OMS Drop Downs'!$B$2:$B$4,'OMS Response Form (ORF)'!L4321),COUNTIF('OMS Drop Downs'!$B$2:$B$4,'OMS Response Form (ORF)'!M4321),COUNTIF('OMS Drop Downs'!$B$2:$B$4,'OMS Response Form (ORF)'!N4321), COUNTIF('OMS Drop Downs'!$B$2:$B$4,'OMS Response Form (ORF)'!O4321),COUNTIF('OMS Drop Downs'!$B$2:$B$4,'OMS Response Form (ORF)'!P4321),COUNTIF('OMS Drop Downs'!$B$2:$B$4,'OMS Response Form (ORF)'!Q4321)),"Complete","Incomplete"))</f>
        <v/>
      </c>
      <c r="S4321" s="25" t="str">
        <f>IF(R4321="Complete",IF(AND(NOT(ISNA(VLOOKUP(CONCATENATE(E4321,F4321,G4321,H4321,I4321,J4321),'OMS Drop Downs'!G:G,1,FALSE))),IF(AND(F4321&lt;&gt;"C3",J4321&lt;&gt;"O5"),IF(SUM(COUNTIF(K4321:Q4321,"Y"),COUNTIF(K4321:Q4321,"N"))=0,"V","I"),IF(COUNTIF(K4321:Q4321,"Y"),"V","I"))="V"),"Valid","Invalid")," ")</f>
        <v xml:space="preserve"> </v>
      </c>
      <c r="T4321"/>
    </row>
    <row r="4322" spans="1:20" x14ac:dyDescent="0.25">
      <c r="A4322" s="113"/>
      <c r="B4322" s="114"/>
      <c r="C4322" s="115"/>
      <c r="D4322" s="117"/>
      <c r="E4322" s="55"/>
      <c r="F4322" s="31"/>
      <c r="G4322" s="31"/>
      <c r="H4322" s="31"/>
      <c r="I4322" s="31"/>
      <c r="J4322" s="31"/>
      <c r="K4322" s="31"/>
      <c r="L4322" s="31"/>
      <c r="M4322" s="31"/>
      <c r="N4322" s="31"/>
      <c r="O4322" s="31"/>
      <c r="P4322" s="31"/>
      <c r="Q4322" s="31"/>
      <c r="R4322" s="24" t="str">
        <f>IF(COUNTA(A4322:Q4322)=0,"",IF(AND(COUNTA(A4322)&gt;0, COUNTA(B4322)&gt;0, COUNTA(C4322)&gt;0, COUNTA(D4322)&gt;0, COUNTIF('OMS Drop Downs'!$C$2:$C$3,'OMS Response Form (ORF)'!E4322),COUNTIF('OMS Drop Downs'!$D$2:$D$5,'OMS Response Form (ORF)'!F4322),COUNTIF('OMS Drop Downs'!$A$2:$A$5,'OMS Response Form (ORF)'!G4322),COUNTIF('OMS Drop Downs'!$B$2:$B$4,'OMS Response Form (ORF)'!H4322),COUNTIF('OMS Drop Downs'!$A$2:$A$5,'OMS Response Form (ORF)'!I4322),COUNTIF('OMS Drop Downs'!$E$2:$E$7,'OMS Response Form (ORF)'!J4322),COUNTIF('OMS Drop Downs'!$B$2:$B$4,'OMS Response Form (ORF)'!K4322),COUNTIF('OMS Drop Downs'!$B$2:$B$4,'OMS Response Form (ORF)'!L4322),COUNTIF('OMS Drop Downs'!$B$2:$B$4,'OMS Response Form (ORF)'!M4322),COUNTIF('OMS Drop Downs'!$B$2:$B$4,'OMS Response Form (ORF)'!N4322), COUNTIF('OMS Drop Downs'!$B$2:$B$4,'OMS Response Form (ORF)'!O4322),COUNTIF('OMS Drop Downs'!$B$2:$B$4,'OMS Response Form (ORF)'!P4322),COUNTIF('OMS Drop Downs'!$B$2:$B$4,'OMS Response Form (ORF)'!Q4322)),"Complete","Incomplete"))</f>
        <v/>
      </c>
      <c r="S4322" s="25" t="str">
        <f>IF(R4322="Complete",IF(AND(NOT(ISNA(VLOOKUP(CONCATENATE(E4322,F4322,G4322,H4322,I4322,J4322),'OMS Drop Downs'!G:G,1,FALSE))),IF(AND(F4322&lt;&gt;"C3",J4322&lt;&gt;"O5"),IF(SUM(COUNTIF(K4322:Q4322,"Y"),COUNTIF(K4322:Q4322,"N"))=0,"V","I"),IF(COUNTIF(K4322:Q4322,"Y"),"V","I"))="V"),"Valid","Invalid")," ")</f>
        <v xml:space="preserve"> </v>
      </c>
      <c r="T4322"/>
    </row>
    <row r="4323" spans="1:20" x14ac:dyDescent="0.25">
      <c r="A4323" s="113"/>
      <c r="B4323" s="114"/>
      <c r="C4323" s="115"/>
      <c r="D4323" s="117"/>
      <c r="E4323" s="55"/>
      <c r="F4323" s="31"/>
      <c r="G4323" s="31"/>
      <c r="H4323" s="31"/>
      <c r="I4323" s="31"/>
      <c r="J4323" s="31"/>
      <c r="K4323" s="31"/>
      <c r="L4323" s="31"/>
      <c r="M4323" s="31"/>
      <c r="N4323" s="31"/>
      <c r="O4323" s="31"/>
      <c r="P4323" s="31"/>
      <c r="Q4323" s="31"/>
      <c r="R4323" s="24" t="str">
        <f>IF(COUNTA(A4323:Q4323)=0,"",IF(AND(COUNTA(A4323)&gt;0, COUNTA(B4323)&gt;0, COUNTA(C4323)&gt;0, COUNTA(D4323)&gt;0, COUNTIF('OMS Drop Downs'!$C$2:$C$3,'OMS Response Form (ORF)'!E4323),COUNTIF('OMS Drop Downs'!$D$2:$D$5,'OMS Response Form (ORF)'!F4323),COUNTIF('OMS Drop Downs'!$A$2:$A$5,'OMS Response Form (ORF)'!G4323),COUNTIF('OMS Drop Downs'!$B$2:$B$4,'OMS Response Form (ORF)'!H4323),COUNTIF('OMS Drop Downs'!$A$2:$A$5,'OMS Response Form (ORF)'!I4323),COUNTIF('OMS Drop Downs'!$E$2:$E$7,'OMS Response Form (ORF)'!J4323),COUNTIF('OMS Drop Downs'!$B$2:$B$4,'OMS Response Form (ORF)'!K4323),COUNTIF('OMS Drop Downs'!$B$2:$B$4,'OMS Response Form (ORF)'!L4323),COUNTIF('OMS Drop Downs'!$B$2:$B$4,'OMS Response Form (ORF)'!M4323),COUNTIF('OMS Drop Downs'!$B$2:$B$4,'OMS Response Form (ORF)'!N4323), COUNTIF('OMS Drop Downs'!$B$2:$B$4,'OMS Response Form (ORF)'!O4323),COUNTIF('OMS Drop Downs'!$B$2:$B$4,'OMS Response Form (ORF)'!P4323),COUNTIF('OMS Drop Downs'!$B$2:$B$4,'OMS Response Form (ORF)'!Q4323)),"Complete","Incomplete"))</f>
        <v/>
      </c>
      <c r="S4323" s="25" t="str">
        <f>IF(R4323="Complete",IF(AND(NOT(ISNA(VLOOKUP(CONCATENATE(E4323,F4323,G4323,H4323,I4323,J4323),'OMS Drop Downs'!G:G,1,FALSE))),IF(AND(F4323&lt;&gt;"C3",J4323&lt;&gt;"O5"),IF(SUM(COUNTIF(K4323:Q4323,"Y"),COUNTIF(K4323:Q4323,"N"))=0,"V","I"),IF(COUNTIF(K4323:Q4323,"Y"),"V","I"))="V"),"Valid","Invalid")," ")</f>
        <v xml:space="preserve"> </v>
      </c>
      <c r="T4323"/>
    </row>
    <row r="4324" spans="1:20" x14ac:dyDescent="0.25">
      <c r="A4324" s="113"/>
      <c r="B4324" s="114"/>
      <c r="C4324" s="115"/>
      <c r="D4324" s="117"/>
      <c r="E4324" s="55"/>
      <c r="F4324" s="31"/>
      <c r="G4324" s="31"/>
      <c r="H4324" s="31"/>
      <c r="I4324" s="31"/>
      <c r="J4324" s="31"/>
      <c r="K4324" s="31"/>
      <c r="L4324" s="31"/>
      <c r="M4324" s="31"/>
      <c r="N4324" s="31"/>
      <c r="O4324" s="31"/>
      <c r="P4324" s="31"/>
      <c r="Q4324" s="31"/>
      <c r="R4324" s="24" t="str">
        <f>IF(COUNTA(A4324:Q4324)=0,"",IF(AND(COUNTA(A4324)&gt;0, COUNTA(B4324)&gt;0, COUNTA(C4324)&gt;0, COUNTA(D4324)&gt;0, COUNTIF('OMS Drop Downs'!$C$2:$C$3,'OMS Response Form (ORF)'!E4324),COUNTIF('OMS Drop Downs'!$D$2:$D$5,'OMS Response Form (ORF)'!F4324),COUNTIF('OMS Drop Downs'!$A$2:$A$5,'OMS Response Form (ORF)'!G4324),COUNTIF('OMS Drop Downs'!$B$2:$B$4,'OMS Response Form (ORF)'!H4324),COUNTIF('OMS Drop Downs'!$A$2:$A$5,'OMS Response Form (ORF)'!I4324),COUNTIF('OMS Drop Downs'!$E$2:$E$7,'OMS Response Form (ORF)'!J4324),COUNTIF('OMS Drop Downs'!$B$2:$B$4,'OMS Response Form (ORF)'!K4324),COUNTIF('OMS Drop Downs'!$B$2:$B$4,'OMS Response Form (ORF)'!L4324),COUNTIF('OMS Drop Downs'!$B$2:$B$4,'OMS Response Form (ORF)'!M4324),COUNTIF('OMS Drop Downs'!$B$2:$B$4,'OMS Response Form (ORF)'!N4324), COUNTIF('OMS Drop Downs'!$B$2:$B$4,'OMS Response Form (ORF)'!O4324),COUNTIF('OMS Drop Downs'!$B$2:$B$4,'OMS Response Form (ORF)'!P4324),COUNTIF('OMS Drop Downs'!$B$2:$B$4,'OMS Response Form (ORF)'!Q4324)),"Complete","Incomplete"))</f>
        <v/>
      </c>
      <c r="S4324" s="25" t="str">
        <f>IF(R4324="Complete",IF(AND(NOT(ISNA(VLOOKUP(CONCATENATE(E4324,F4324,G4324,H4324,I4324,J4324),'OMS Drop Downs'!G:G,1,FALSE))),IF(AND(F4324&lt;&gt;"C3",J4324&lt;&gt;"O5"),IF(SUM(COUNTIF(K4324:Q4324,"Y"),COUNTIF(K4324:Q4324,"N"))=0,"V","I"),IF(COUNTIF(K4324:Q4324,"Y"),"V","I"))="V"),"Valid","Invalid")," ")</f>
        <v xml:space="preserve"> </v>
      </c>
      <c r="T4324"/>
    </row>
    <row r="4325" spans="1:20" x14ac:dyDescent="0.25">
      <c r="A4325" s="113"/>
      <c r="B4325" s="114"/>
      <c r="C4325" s="115"/>
      <c r="D4325" s="117"/>
      <c r="E4325" s="55"/>
      <c r="F4325" s="31"/>
      <c r="G4325" s="31"/>
      <c r="H4325" s="31"/>
      <c r="I4325" s="31"/>
      <c r="J4325" s="31"/>
      <c r="K4325" s="31"/>
      <c r="L4325" s="31"/>
      <c r="M4325" s="31"/>
      <c r="N4325" s="31"/>
      <c r="O4325" s="31"/>
      <c r="P4325" s="31"/>
      <c r="Q4325" s="31"/>
      <c r="R4325" s="24" t="str">
        <f>IF(COUNTA(A4325:Q4325)=0,"",IF(AND(COUNTA(A4325)&gt;0, COUNTA(B4325)&gt;0, COUNTA(C4325)&gt;0, COUNTA(D4325)&gt;0, COUNTIF('OMS Drop Downs'!$C$2:$C$3,'OMS Response Form (ORF)'!E4325),COUNTIF('OMS Drop Downs'!$D$2:$D$5,'OMS Response Form (ORF)'!F4325),COUNTIF('OMS Drop Downs'!$A$2:$A$5,'OMS Response Form (ORF)'!G4325),COUNTIF('OMS Drop Downs'!$B$2:$B$4,'OMS Response Form (ORF)'!H4325),COUNTIF('OMS Drop Downs'!$A$2:$A$5,'OMS Response Form (ORF)'!I4325),COUNTIF('OMS Drop Downs'!$E$2:$E$7,'OMS Response Form (ORF)'!J4325),COUNTIF('OMS Drop Downs'!$B$2:$B$4,'OMS Response Form (ORF)'!K4325),COUNTIF('OMS Drop Downs'!$B$2:$B$4,'OMS Response Form (ORF)'!L4325),COUNTIF('OMS Drop Downs'!$B$2:$B$4,'OMS Response Form (ORF)'!M4325),COUNTIF('OMS Drop Downs'!$B$2:$B$4,'OMS Response Form (ORF)'!N4325), COUNTIF('OMS Drop Downs'!$B$2:$B$4,'OMS Response Form (ORF)'!O4325),COUNTIF('OMS Drop Downs'!$B$2:$B$4,'OMS Response Form (ORF)'!P4325),COUNTIF('OMS Drop Downs'!$B$2:$B$4,'OMS Response Form (ORF)'!Q4325)),"Complete","Incomplete"))</f>
        <v/>
      </c>
      <c r="S4325" s="25" t="str">
        <f>IF(R4325="Complete",IF(AND(NOT(ISNA(VLOOKUP(CONCATENATE(E4325,F4325,G4325,H4325,I4325,J4325),'OMS Drop Downs'!G:G,1,FALSE))),IF(AND(F4325&lt;&gt;"C3",J4325&lt;&gt;"O5"),IF(SUM(COUNTIF(K4325:Q4325,"Y"),COUNTIF(K4325:Q4325,"N"))=0,"V","I"),IF(COUNTIF(K4325:Q4325,"Y"),"V","I"))="V"),"Valid","Invalid")," ")</f>
        <v xml:space="preserve"> </v>
      </c>
      <c r="T4325"/>
    </row>
    <row r="4326" spans="1:20" x14ac:dyDescent="0.25">
      <c r="A4326" s="113"/>
      <c r="B4326" s="114"/>
      <c r="C4326" s="115"/>
      <c r="D4326" s="117"/>
      <c r="E4326" s="55"/>
      <c r="F4326" s="31"/>
      <c r="G4326" s="31"/>
      <c r="H4326" s="31"/>
      <c r="I4326" s="31"/>
      <c r="J4326" s="31"/>
      <c r="K4326" s="31"/>
      <c r="L4326" s="31"/>
      <c r="M4326" s="31"/>
      <c r="N4326" s="31"/>
      <c r="O4326" s="31"/>
      <c r="P4326" s="31"/>
      <c r="Q4326" s="31"/>
      <c r="R4326" s="24" t="str">
        <f>IF(COUNTA(A4326:Q4326)=0,"",IF(AND(COUNTA(A4326)&gt;0, COUNTA(B4326)&gt;0, COUNTA(C4326)&gt;0, COUNTA(D4326)&gt;0, COUNTIF('OMS Drop Downs'!$C$2:$C$3,'OMS Response Form (ORF)'!E4326),COUNTIF('OMS Drop Downs'!$D$2:$D$5,'OMS Response Form (ORF)'!F4326),COUNTIF('OMS Drop Downs'!$A$2:$A$5,'OMS Response Form (ORF)'!G4326),COUNTIF('OMS Drop Downs'!$B$2:$B$4,'OMS Response Form (ORF)'!H4326),COUNTIF('OMS Drop Downs'!$A$2:$A$5,'OMS Response Form (ORF)'!I4326),COUNTIF('OMS Drop Downs'!$E$2:$E$7,'OMS Response Form (ORF)'!J4326),COUNTIF('OMS Drop Downs'!$B$2:$B$4,'OMS Response Form (ORF)'!K4326),COUNTIF('OMS Drop Downs'!$B$2:$B$4,'OMS Response Form (ORF)'!L4326),COUNTIF('OMS Drop Downs'!$B$2:$B$4,'OMS Response Form (ORF)'!M4326),COUNTIF('OMS Drop Downs'!$B$2:$B$4,'OMS Response Form (ORF)'!N4326), COUNTIF('OMS Drop Downs'!$B$2:$B$4,'OMS Response Form (ORF)'!O4326),COUNTIF('OMS Drop Downs'!$B$2:$B$4,'OMS Response Form (ORF)'!P4326),COUNTIF('OMS Drop Downs'!$B$2:$B$4,'OMS Response Form (ORF)'!Q4326)),"Complete","Incomplete"))</f>
        <v/>
      </c>
      <c r="S4326" s="25" t="str">
        <f>IF(R4326="Complete",IF(AND(NOT(ISNA(VLOOKUP(CONCATENATE(E4326,F4326,G4326,H4326,I4326,J4326),'OMS Drop Downs'!G:G,1,FALSE))),IF(AND(F4326&lt;&gt;"C3",J4326&lt;&gt;"O5"),IF(SUM(COUNTIF(K4326:Q4326,"Y"),COUNTIF(K4326:Q4326,"N"))=0,"V","I"),IF(COUNTIF(K4326:Q4326,"Y"),"V","I"))="V"),"Valid","Invalid")," ")</f>
        <v xml:space="preserve"> </v>
      </c>
      <c r="T4326"/>
    </row>
    <row r="4327" spans="1:20" x14ac:dyDescent="0.25">
      <c r="A4327" s="113"/>
      <c r="B4327" s="114"/>
      <c r="C4327" s="115"/>
      <c r="D4327" s="117"/>
      <c r="E4327" s="55"/>
      <c r="F4327" s="31"/>
      <c r="G4327" s="31"/>
      <c r="H4327" s="31"/>
      <c r="I4327" s="31"/>
      <c r="J4327" s="31"/>
      <c r="K4327" s="31"/>
      <c r="L4327" s="31"/>
      <c r="M4327" s="31"/>
      <c r="N4327" s="31"/>
      <c r="O4327" s="31"/>
      <c r="P4327" s="31"/>
      <c r="Q4327" s="31"/>
      <c r="R4327" s="24" t="str">
        <f>IF(COUNTA(A4327:Q4327)=0,"",IF(AND(COUNTA(A4327)&gt;0, COUNTA(B4327)&gt;0, COUNTA(C4327)&gt;0, COUNTA(D4327)&gt;0, COUNTIF('OMS Drop Downs'!$C$2:$C$3,'OMS Response Form (ORF)'!E4327),COUNTIF('OMS Drop Downs'!$D$2:$D$5,'OMS Response Form (ORF)'!F4327),COUNTIF('OMS Drop Downs'!$A$2:$A$5,'OMS Response Form (ORF)'!G4327),COUNTIF('OMS Drop Downs'!$B$2:$B$4,'OMS Response Form (ORF)'!H4327),COUNTIF('OMS Drop Downs'!$A$2:$A$5,'OMS Response Form (ORF)'!I4327),COUNTIF('OMS Drop Downs'!$E$2:$E$7,'OMS Response Form (ORF)'!J4327),COUNTIF('OMS Drop Downs'!$B$2:$B$4,'OMS Response Form (ORF)'!K4327),COUNTIF('OMS Drop Downs'!$B$2:$B$4,'OMS Response Form (ORF)'!L4327),COUNTIF('OMS Drop Downs'!$B$2:$B$4,'OMS Response Form (ORF)'!M4327),COUNTIF('OMS Drop Downs'!$B$2:$B$4,'OMS Response Form (ORF)'!N4327), COUNTIF('OMS Drop Downs'!$B$2:$B$4,'OMS Response Form (ORF)'!O4327),COUNTIF('OMS Drop Downs'!$B$2:$B$4,'OMS Response Form (ORF)'!P4327),COUNTIF('OMS Drop Downs'!$B$2:$B$4,'OMS Response Form (ORF)'!Q4327)),"Complete","Incomplete"))</f>
        <v/>
      </c>
      <c r="S4327" s="25" t="str">
        <f>IF(R4327="Complete",IF(AND(NOT(ISNA(VLOOKUP(CONCATENATE(E4327,F4327,G4327,H4327,I4327,J4327),'OMS Drop Downs'!G:G,1,FALSE))),IF(AND(F4327&lt;&gt;"C3",J4327&lt;&gt;"O5"),IF(SUM(COUNTIF(K4327:Q4327,"Y"),COUNTIF(K4327:Q4327,"N"))=0,"V","I"),IF(COUNTIF(K4327:Q4327,"Y"),"V","I"))="V"),"Valid","Invalid")," ")</f>
        <v xml:space="preserve"> </v>
      </c>
      <c r="T4327"/>
    </row>
    <row r="4328" spans="1:20" x14ac:dyDescent="0.25">
      <c r="A4328" s="113"/>
      <c r="B4328" s="114"/>
      <c r="C4328" s="115"/>
      <c r="D4328" s="117"/>
      <c r="E4328" s="55"/>
      <c r="F4328" s="31"/>
      <c r="G4328" s="31"/>
      <c r="H4328" s="31"/>
      <c r="I4328" s="31"/>
      <c r="J4328" s="31"/>
      <c r="K4328" s="31"/>
      <c r="L4328" s="31"/>
      <c r="M4328" s="31"/>
      <c r="N4328" s="31"/>
      <c r="O4328" s="31"/>
      <c r="P4328" s="31"/>
      <c r="Q4328" s="31"/>
      <c r="R4328" s="24" t="str">
        <f>IF(COUNTA(A4328:Q4328)=0,"",IF(AND(COUNTA(A4328)&gt;0, COUNTA(B4328)&gt;0, COUNTA(C4328)&gt;0, COUNTA(D4328)&gt;0, COUNTIF('OMS Drop Downs'!$C$2:$C$3,'OMS Response Form (ORF)'!E4328),COUNTIF('OMS Drop Downs'!$D$2:$D$5,'OMS Response Form (ORF)'!F4328),COUNTIF('OMS Drop Downs'!$A$2:$A$5,'OMS Response Form (ORF)'!G4328),COUNTIF('OMS Drop Downs'!$B$2:$B$4,'OMS Response Form (ORF)'!H4328),COUNTIF('OMS Drop Downs'!$A$2:$A$5,'OMS Response Form (ORF)'!I4328),COUNTIF('OMS Drop Downs'!$E$2:$E$7,'OMS Response Form (ORF)'!J4328),COUNTIF('OMS Drop Downs'!$B$2:$B$4,'OMS Response Form (ORF)'!K4328),COUNTIF('OMS Drop Downs'!$B$2:$B$4,'OMS Response Form (ORF)'!L4328),COUNTIF('OMS Drop Downs'!$B$2:$B$4,'OMS Response Form (ORF)'!M4328),COUNTIF('OMS Drop Downs'!$B$2:$B$4,'OMS Response Form (ORF)'!N4328), COUNTIF('OMS Drop Downs'!$B$2:$B$4,'OMS Response Form (ORF)'!O4328),COUNTIF('OMS Drop Downs'!$B$2:$B$4,'OMS Response Form (ORF)'!P4328),COUNTIF('OMS Drop Downs'!$B$2:$B$4,'OMS Response Form (ORF)'!Q4328)),"Complete","Incomplete"))</f>
        <v/>
      </c>
      <c r="S4328" s="25" t="str">
        <f>IF(R4328="Complete",IF(AND(NOT(ISNA(VLOOKUP(CONCATENATE(E4328,F4328,G4328,H4328,I4328,J4328),'OMS Drop Downs'!G:G,1,FALSE))),IF(AND(F4328&lt;&gt;"C3",J4328&lt;&gt;"O5"),IF(SUM(COUNTIF(K4328:Q4328,"Y"),COUNTIF(K4328:Q4328,"N"))=0,"V","I"),IF(COUNTIF(K4328:Q4328,"Y"),"V","I"))="V"),"Valid","Invalid")," ")</f>
        <v xml:space="preserve"> </v>
      </c>
      <c r="T4328"/>
    </row>
    <row r="4329" spans="1:20" x14ac:dyDescent="0.25">
      <c r="A4329" s="113"/>
      <c r="B4329" s="114"/>
      <c r="C4329" s="115"/>
      <c r="D4329" s="117"/>
      <c r="E4329" s="55"/>
      <c r="F4329" s="31"/>
      <c r="G4329" s="31"/>
      <c r="H4329" s="31"/>
      <c r="I4329" s="31"/>
      <c r="J4329" s="31"/>
      <c r="K4329" s="31"/>
      <c r="L4329" s="31"/>
      <c r="M4329" s="31"/>
      <c r="N4329" s="31"/>
      <c r="O4329" s="31"/>
      <c r="P4329" s="31"/>
      <c r="Q4329" s="31"/>
      <c r="R4329" s="24" t="str">
        <f>IF(COUNTA(A4329:Q4329)=0,"",IF(AND(COUNTA(A4329)&gt;0, COUNTA(B4329)&gt;0, COUNTA(C4329)&gt;0, COUNTA(D4329)&gt;0, COUNTIF('OMS Drop Downs'!$C$2:$C$3,'OMS Response Form (ORF)'!E4329),COUNTIF('OMS Drop Downs'!$D$2:$D$5,'OMS Response Form (ORF)'!F4329),COUNTIF('OMS Drop Downs'!$A$2:$A$5,'OMS Response Form (ORF)'!G4329),COUNTIF('OMS Drop Downs'!$B$2:$B$4,'OMS Response Form (ORF)'!H4329),COUNTIF('OMS Drop Downs'!$A$2:$A$5,'OMS Response Form (ORF)'!I4329),COUNTIF('OMS Drop Downs'!$E$2:$E$7,'OMS Response Form (ORF)'!J4329),COUNTIF('OMS Drop Downs'!$B$2:$B$4,'OMS Response Form (ORF)'!K4329),COUNTIF('OMS Drop Downs'!$B$2:$B$4,'OMS Response Form (ORF)'!L4329),COUNTIF('OMS Drop Downs'!$B$2:$B$4,'OMS Response Form (ORF)'!M4329),COUNTIF('OMS Drop Downs'!$B$2:$B$4,'OMS Response Form (ORF)'!N4329), COUNTIF('OMS Drop Downs'!$B$2:$B$4,'OMS Response Form (ORF)'!O4329),COUNTIF('OMS Drop Downs'!$B$2:$B$4,'OMS Response Form (ORF)'!P4329),COUNTIF('OMS Drop Downs'!$B$2:$B$4,'OMS Response Form (ORF)'!Q4329)),"Complete","Incomplete"))</f>
        <v/>
      </c>
      <c r="S4329" s="25" t="str">
        <f>IF(R4329="Complete",IF(AND(NOT(ISNA(VLOOKUP(CONCATENATE(E4329,F4329,G4329,H4329,I4329,J4329),'OMS Drop Downs'!G:G,1,FALSE))),IF(AND(F4329&lt;&gt;"C3",J4329&lt;&gt;"O5"),IF(SUM(COUNTIF(K4329:Q4329,"Y"),COUNTIF(K4329:Q4329,"N"))=0,"V","I"),IF(COUNTIF(K4329:Q4329,"Y"),"V","I"))="V"),"Valid","Invalid")," ")</f>
        <v xml:space="preserve"> </v>
      </c>
      <c r="T4329"/>
    </row>
    <row r="4330" spans="1:20" x14ac:dyDescent="0.25">
      <c r="A4330" s="113"/>
      <c r="B4330" s="114"/>
      <c r="C4330" s="115"/>
      <c r="D4330" s="117"/>
      <c r="E4330" s="55"/>
      <c r="F4330" s="31"/>
      <c r="G4330" s="31"/>
      <c r="H4330" s="31"/>
      <c r="I4330" s="31"/>
      <c r="J4330" s="31"/>
      <c r="K4330" s="31"/>
      <c r="L4330" s="31"/>
      <c r="M4330" s="31"/>
      <c r="N4330" s="31"/>
      <c r="O4330" s="31"/>
      <c r="P4330" s="31"/>
      <c r="Q4330" s="31"/>
      <c r="R4330" s="24" t="str">
        <f>IF(COUNTA(A4330:Q4330)=0,"",IF(AND(COUNTA(A4330)&gt;0, COUNTA(B4330)&gt;0, COUNTA(C4330)&gt;0, COUNTA(D4330)&gt;0, COUNTIF('OMS Drop Downs'!$C$2:$C$3,'OMS Response Form (ORF)'!E4330),COUNTIF('OMS Drop Downs'!$D$2:$D$5,'OMS Response Form (ORF)'!F4330),COUNTIF('OMS Drop Downs'!$A$2:$A$5,'OMS Response Form (ORF)'!G4330),COUNTIF('OMS Drop Downs'!$B$2:$B$4,'OMS Response Form (ORF)'!H4330),COUNTIF('OMS Drop Downs'!$A$2:$A$5,'OMS Response Form (ORF)'!I4330),COUNTIF('OMS Drop Downs'!$E$2:$E$7,'OMS Response Form (ORF)'!J4330),COUNTIF('OMS Drop Downs'!$B$2:$B$4,'OMS Response Form (ORF)'!K4330),COUNTIF('OMS Drop Downs'!$B$2:$B$4,'OMS Response Form (ORF)'!L4330),COUNTIF('OMS Drop Downs'!$B$2:$B$4,'OMS Response Form (ORF)'!M4330),COUNTIF('OMS Drop Downs'!$B$2:$B$4,'OMS Response Form (ORF)'!N4330), COUNTIF('OMS Drop Downs'!$B$2:$B$4,'OMS Response Form (ORF)'!O4330),COUNTIF('OMS Drop Downs'!$B$2:$B$4,'OMS Response Form (ORF)'!P4330),COUNTIF('OMS Drop Downs'!$B$2:$B$4,'OMS Response Form (ORF)'!Q4330)),"Complete","Incomplete"))</f>
        <v/>
      </c>
      <c r="S4330" s="25" t="str">
        <f>IF(R4330="Complete",IF(AND(NOT(ISNA(VLOOKUP(CONCATENATE(E4330,F4330,G4330,H4330,I4330,J4330),'OMS Drop Downs'!G:G,1,FALSE))),IF(AND(F4330&lt;&gt;"C3",J4330&lt;&gt;"O5"),IF(SUM(COUNTIF(K4330:Q4330,"Y"),COUNTIF(K4330:Q4330,"N"))=0,"V","I"),IF(COUNTIF(K4330:Q4330,"Y"),"V","I"))="V"),"Valid","Invalid")," ")</f>
        <v xml:space="preserve"> </v>
      </c>
      <c r="T4330"/>
    </row>
    <row r="4331" spans="1:20" x14ac:dyDescent="0.25">
      <c r="A4331" s="113"/>
      <c r="B4331" s="114"/>
      <c r="C4331" s="115"/>
      <c r="D4331" s="117"/>
      <c r="E4331" s="55"/>
      <c r="F4331" s="31"/>
      <c r="G4331" s="31"/>
      <c r="H4331" s="31"/>
      <c r="I4331" s="31"/>
      <c r="J4331" s="31"/>
      <c r="K4331" s="31"/>
      <c r="L4331" s="31"/>
      <c r="M4331" s="31"/>
      <c r="N4331" s="31"/>
      <c r="O4331" s="31"/>
      <c r="P4331" s="31"/>
      <c r="Q4331" s="31"/>
      <c r="R4331" s="24" t="str">
        <f>IF(COUNTA(A4331:Q4331)=0,"",IF(AND(COUNTA(A4331)&gt;0, COUNTA(B4331)&gt;0, COUNTA(C4331)&gt;0, COUNTA(D4331)&gt;0, COUNTIF('OMS Drop Downs'!$C$2:$C$3,'OMS Response Form (ORF)'!E4331),COUNTIF('OMS Drop Downs'!$D$2:$D$5,'OMS Response Form (ORF)'!F4331),COUNTIF('OMS Drop Downs'!$A$2:$A$5,'OMS Response Form (ORF)'!G4331),COUNTIF('OMS Drop Downs'!$B$2:$B$4,'OMS Response Form (ORF)'!H4331),COUNTIF('OMS Drop Downs'!$A$2:$A$5,'OMS Response Form (ORF)'!I4331),COUNTIF('OMS Drop Downs'!$E$2:$E$7,'OMS Response Form (ORF)'!J4331),COUNTIF('OMS Drop Downs'!$B$2:$B$4,'OMS Response Form (ORF)'!K4331),COUNTIF('OMS Drop Downs'!$B$2:$B$4,'OMS Response Form (ORF)'!L4331),COUNTIF('OMS Drop Downs'!$B$2:$B$4,'OMS Response Form (ORF)'!M4331),COUNTIF('OMS Drop Downs'!$B$2:$B$4,'OMS Response Form (ORF)'!N4331), COUNTIF('OMS Drop Downs'!$B$2:$B$4,'OMS Response Form (ORF)'!O4331),COUNTIF('OMS Drop Downs'!$B$2:$B$4,'OMS Response Form (ORF)'!P4331),COUNTIF('OMS Drop Downs'!$B$2:$B$4,'OMS Response Form (ORF)'!Q4331)),"Complete","Incomplete"))</f>
        <v/>
      </c>
      <c r="S4331" s="25" t="str">
        <f>IF(R4331="Complete",IF(AND(NOT(ISNA(VLOOKUP(CONCATENATE(E4331,F4331,G4331,H4331,I4331,J4331),'OMS Drop Downs'!G:G,1,FALSE))),IF(AND(F4331&lt;&gt;"C3",J4331&lt;&gt;"O5"),IF(SUM(COUNTIF(K4331:Q4331,"Y"),COUNTIF(K4331:Q4331,"N"))=0,"V","I"),IF(COUNTIF(K4331:Q4331,"Y"),"V","I"))="V"),"Valid","Invalid")," ")</f>
        <v xml:space="preserve"> </v>
      </c>
      <c r="T4331"/>
    </row>
    <row r="4332" spans="1:20" x14ac:dyDescent="0.25">
      <c r="A4332" s="113"/>
      <c r="B4332" s="114"/>
      <c r="C4332" s="115"/>
      <c r="D4332" s="117"/>
      <c r="E4332" s="55"/>
      <c r="F4332" s="31"/>
      <c r="G4332" s="31"/>
      <c r="H4332" s="31"/>
      <c r="I4332" s="31"/>
      <c r="J4332" s="31"/>
      <c r="K4332" s="31"/>
      <c r="L4332" s="31"/>
      <c r="M4332" s="31"/>
      <c r="N4332" s="31"/>
      <c r="O4332" s="31"/>
      <c r="P4332" s="31"/>
      <c r="Q4332" s="31"/>
      <c r="R4332" s="24" t="str">
        <f>IF(COUNTA(A4332:Q4332)=0,"",IF(AND(COUNTA(A4332)&gt;0, COUNTA(B4332)&gt;0, COUNTA(C4332)&gt;0, COUNTA(D4332)&gt;0, COUNTIF('OMS Drop Downs'!$C$2:$C$3,'OMS Response Form (ORF)'!E4332),COUNTIF('OMS Drop Downs'!$D$2:$D$5,'OMS Response Form (ORF)'!F4332),COUNTIF('OMS Drop Downs'!$A$2:$A$5,'OMS Response Form (ORF)'!G4332),COUNTIF('OMS Drop Downs'!$B$2:$B$4,'OMS Response Form (ORF)'!H4332),COUNTIF('OMS Drop Downs'!$A$2:$A$5,'OMS Response Form (ORF)'!I4332),COUNTIF('OMS Drop Downs'!$E$2:$E$7,'OMS Response Form (ORF)'!J4332),COUNTIF('OMS Drop Downs'!$B$2:$B$4,'OMS Response Form (ORF)'!K4332),COUNTIF('OMS Drop Downs'!$B$2:$B$4,'OMS Response Form (ORF)'!L4332),COUNTIF('OMS Drop Downs'!$B$2:$B$4,'OMS Response Form (ORF)'!M4332),COUNTIF('OMS Drop Downs'!$B$2:$B$4,'OMS Response Form (ORF)'!N4332), COUNTIF('OMS Drop Downs'!$B$2:$B$4,'OMS Response Form (ORF)'!O4332),COUNTIF('OMS Drop Downs'!$B$2:$B$4,'OMS Response Form (ORF)'!P4332),COUNTIF('OMS Drop Downs'!$B$2:$B$4,'OMS Response Form (ORF)'!Q4332)),"Complete","Incomplete"))</f>
        <v/>
      </c>
      <c r="S4332" s="25" t="str">
        <f>IF(R4332="Complete",IF(AND(NOT(ISNA(VLOOKUP(CONCATENATE(E4332,F4332,G4332,H4332,I4332,J4332),'OMS Drop Downs'!G:G,1,FALSE))),IF(AND(F4332&lt;&gt;"C3",J4332&lt;&gt;"O5"),IF(SUM(COUNTIF(K4332:Q4332,"Y"),COUNTIF(K4332:Q4332,"N"))=0,"V","I"),IF(COUNTIF(K4332:Q4332,"Y"),"V","I"))="V"),"Valid","Invalid")," ")</f>
        <v xml:space="preserve"> </v>
      </c>
      <c r="T4332"/>
    </row>
    <row r="4333" spans="1:20" x14ac:dyDescent="0.25">
      <c r="A4333" s="113"/>
      <c r="B4333" s="114"/>
      <c r="C4333" s="115"/>
      <c r="D4333" s="117"/>
      <c r="E4333" s="55"/>
      <c r="F4333" s="31"/>
      <c r="G4333" s="31"/>
      <c r="H4333" s="31"/>
      <c r="I4333" s="31"/>
      <c r="J4333" s="31"/>
      <c r="K4333" s="31"/>
      <c r="L4333" s="31"/>
      <c r="M4333" s="31"/>
      <c r="N4333" s="31"/>
      <c r="O4333" s="31"/>
      <c r="P4333" s="31"/>
      <c r="Q4333" s="31"/>
      <c r="R4333" s="24" t="str">
        <f>IF(COUNTA(A4333:Q4333)=0,"",IF(AND(COUNTA(A4333)&gt;0, COUNTA(B4333)&gt;0, COUNTA(C4333)&gt;0, COUNTA(D4333)&gt;0, COUNTIF('OMS Drop Downs'!$C$2:$C$3,'OMS Response Form (ORF)'!E4333),COUNTIF('OMS Drop Downs'!$D$2:$D$5,'OMS Response Form (ORF)'!F4333),COUNTIF('OMS Drop Downs'!$A$2:$A$5,'OMS Response Form (ORF)'!G4333),COUNTIF('OMS Drop Downs'!$B$2:$B$4,'OMS Response Form (ORF)'!H4333),COUNTIF('OMS Drop Downs'!$A$2:$A$5,'OMS Response Form (ORF)'!I4333),COUNTIF('OMS Drop Downs'!$E$2:$E$7,'OMS Response Form (ORF)'!J4333),COUNTIF('OMS Drop Downs'!$B$2:$B$4,'OMS Response Form (ORF)'!K4333),COUNTIF('OMS Drop Downs'!$B$2:$B$4,'OMS Response Form (ORF)'!L4333),COUNTIF('OMS Drop Downs'!$B$2:$B$4,'OMS Response Form (ORF)'!M4333),COUNTIF('OMS Drop Downs'!$B$2:$B$4,'OMS Response Form (ORF)'!N4333), COUNTIF('OMS Drop Downs'!$B$2:$B$4,'OMS Response Form (ORF)'!O4333),COUNTIF('OMS Drop Downs'!$B$2:$B$4,'OMS Response Form (ORF)'!P4333),COUNTIF('OMS Drop Downs'!$B$2:$B$4,'OMS Response Form (ORF)'!Q4333)),"Complete","Incomplete"))</f>
        <v/>
      </c>
      <c r="S4333" s="25" t="str">
        <f>IF(R4333="Complete",IF(AND(NOT(ISNA(VLOOKUP(CONCATENATE(E4333,F4333,G4333,H4333,I4333,J4333),'OMS Drop Downs'!G:G,1,FALSE))),IF(AND(F4333&lt;&gt;"C3",J4333&lt;&gt;"O5"),IF(SUM(COUNTIF(K4333:Q4333,"Y"),COUNTIF(K4333:Q4333,"N"))=0,"V","I"),IF(COUNTIF(K4333:Q4333,"Y"),"V","I"))="V"),"Valid","Invalid")," ")</f>
        <v xml:space="preserve"> </v>
      </c>
      <c r="T4333"/>
    </row>
    <row r="4334" spans="1:20" x14ac:dyDescent="0.25">
      <c r="A4334" s="113"/>
      <c r="B4334" s="114"/>
      <c r="C4334" s="115"/>
      <c r="D4334" s="117"/>
      <c r="E4334" s="55"/>
      <c r="F4334" s="31"/>
      <c r="G4334" s="31"/>
      <c r="H4334" s="31"/>
      <c r="I4334" s="31"/>
      <c r="J4334" s="31"/>
      <c r="K4334" s="31"/>
      <c r="L4334" s="31"/>
      <c r="M4334" s="31"/>
      <c r="N4334" s="31"/>
      <c r="O4334" s="31"/>
      <c r="P4334" s="31"/>
      <c r="Q4334" s="31"/>
      <c r="R4334" s="24" t="str">
        <f>IF(COUNTA(A4334:Q4334)=0,"",IF(AND(COUNTA(A4334)&gt;0, COUNTA(B4334)&gt;0, COUNTA(C4334)&gt;0, COUNTA(D4334)&gt;0, COUNTIF('OMS Drop Downs'!$C$2:$C$3,'OMS Response Form (ORF)'!E4334),COUNTIF('OMS Drop Downs'!$D$2:$D$5,'OMS Response Form (ORF)'!F4334),COUNTIF('OMS Drop Downs'!$A$2:$A$5,'OMS Response Form (ORF)'!G4334),COUNTIF('OMS Drop Downs'!$B$2:$B$4,'OMS Response Form (ORF)'!H4334),COUNTIF('OMS Drop Downs'!$A$2:$A$5,'OMS Response Form (ORF)'!I4334),COUNTIF('OMS Drop Downs'!$E$2:$E$7,'OMS Response Form (ORF)'!J4334),COUNTIF('OMS Drop Downs'!$B$2:$B$4,'OMS Response Form (ORF)'!K4334),COUNTIF('OMS Drop Downs'!$B$2:$B$4,'OMS Response Form (ORF)'!L4334),COUNTIF('OMS Drop Downs'!$B$2:$B$4,'OMS Response Form (ORF)'!M4334),COUNTIF('OMS Drop Downs'!$B$2:$B$4,'OMS Response Form (ORF)'!N4334), COUNTIF('OMS Drop Downs'!$B$2:$B$4,'OMS Response Form (ORF)'!O4334),COUNTIF('OMS Drop Downs'!$B$2:$B$4,'OMS Response Form (ORF)'!P4334),COUNTIF('OMS Drop Downs'!$B$2:$B$4,'OMS Response Form (ORF)'!Q4334)),"Complete","Incomplete"))</f>
        <v/>
      </c>
      <c r="S4334" s="25" t="str">
        <f>IF(R4334="Complete",IF(AND(NOT(ISNA(VLOOKUP(CONCATENATE(E4334,F4334,G4334,H4334,I4334,J4334),'OMS Drop Downs'!G:G,1,FALSE))),IF(AND(F4334&lt;&gt;"C3",J4334&lt;&gt;"O5"),IF(SUM(COUNTIF(K4334:Q4334,"Y"),COUNTIF(K4334:Q4334,"N"))=0,"V","I"),IF(COUNTIF(K4334:Q4334,"Y"),"V","I"))="V"),"Valid","Invalid")," ")</f>
        <v xml:space="preserve"> </v>
      </c>
      <c r="T4334"/>
    </row>
    <row r="4335" spans="1:20" x14ac:dyDescent="0.25">
      <c r="A4335" s="113"/>
      <c r="B4335" s="114"/>
      <c r="C4335" s="115"/>
      <c r="D4335" s="117"/>
      <c r="E4335" s="55"/>
      <c r="F4335" s="31"/>
      <c r="G4335" s="31"/>
      <c r="H4335" s="31"/>
      <c r="I4335" s="31"/>
      <c r="J4335" s="31"/>
      <c r="K4335" s="31"/>
      <c r="L4335" s="31"/>
      <c r="M4335" s="31"/>
      <c r="N4335" s="31"/>
      <c r="O4335" s="31"/>
      <c r="P4335" s="31"/>
      <c r="Q4335" s="31"/>
      <c r="R4335" s="24" t="str">
        <f>IF(COUNTA(A4335:Q4335)=0,"",IF(AND(COUNTA(A4335)&gt;0, COUNTA(B4335)&gt;0, COUNTA(C4335)&gt;0, COUNTA(D4335)&gt;0, COUNTIF('OMS Drop Downs'!$C$2:$C$3,'OMS Response Form (ORF)'!E4335),COUNTIF('OMS Drop Downs'!$D$2:$D$5,'OMS Response Form (ORF)'!F4335),COUNTIF('OMS Drop Downs'!$A$2:$A$5,'OMS Response Form (ORF)'!G4335),COUNTIF('OMS Drop Downs'!$B$2:$B$4,'OMS Response Form (ORF)'!H4335),COUNTIF('OMS Drop Downs'!$A$2:$A$5,'OMS Response Form (ORF)'!I4335),COUNTIF('OMS Drop Downs'!$E$2:$E$7,'OMS Response Form (ORF)'!J4335),COUNTIF('OMS Drop Downs'!$B$2:$B$4,'OMS Response Form (ORF)'!K4335),COUNTIF('OMS Drop Downs'!$B$2:$B$4,'OMS Response Form (ORF)'!L4335),COUNTIF('OMS Drop Downs'!$B$2:$B$4,'OMS Response Form (ORF)'!M4335),COUNTIF('OMS Drop Downs'!$B$2:$B$4,'OMS Response Form (ORF)'!N4335), COUNTIF('OMS Drop Downs'!$B$2:$B$4,'OMS Response Form (ORF)'!O4335),COUNTIF('OMS Drop Downs'!$B$2:$B$4,'OMS Response Form (ORF)'!P4335),COUNTIF('OMS Drop Downs'!$B$2:$B$4,'OMS Response Form (ORF)'!Q4335)),"Complete","Incomplete"))</f>
        <v/>
      </c>
      <c r="S4335" s="25" t="str">
        <f>IF(R4335="Complete",IF(AND(NOT(ISNA(VLOOKUP(CONCATENATE(E4335,F4335,G4335,H4335,I4335,J4335),'OMS Drop Downs'!G:G,1,FALSE))),IF(AND(F4335&lt;&gt;"C3",J4335&lt;&gt;"O5"),IF(SUM(COUNTIF(K4335:Q4335,"Y"),COUNTIF(K4335:Q4335,"N"))=0,"V","I"),IF(COUNTIF(K4335:Q4335,"Y"),"V","I"))="V"),"Valid","Invalid")," ")</f>
        <v xml:space="preserve"> </v>
      </c>
      <c r="T4335"/>
    </row>
    <row r="4336" spans="1:20" x14ac:dyDescent="0.25">
      <c r="A4336" s="113"/>
      <c r="B4336" s="114"/>
      <c r="C4336" s="115"/>
      <c r="D4336" s="117"/>
      <c r="E4336" s="55"/>
      <c r="F4336" s="31"/>
      <c r="G4336" s="31"/>
      <c r="H4336" s="31"/>
      <c r="I4336" s="31"/>
      <c r="J4336" s="31"/>
      <c r="K4336" s="31"/>
      <c r="L4336" s="31"/>
      <c r="M4336" s="31"/>
      <c r="N4336" s="31"/>
      <c r="O4336" s="31"/>
      <c r="P4336" s="31"/>
      <c r="Q4336" s="31"/>
      <c r="R4336" s="24" t="str">
        <f>IF(COUNTA(A4336:Q4336)=0,"",IF(AND(COUNTA(A4336)&gt;0, COUNTA(B4336)&gt;0, COUNTA(C4336)&gt;0, COUNTA(D4336)&gt;0, COUNTIF('OMS Drop Downs'!$C$2:$C$3,'OMS Response Form (ORF)'!E4336),COUNTIF('OMS Drop Downs'!$D$2:$D$5,'OMS Response Form (ORF)'!F4336),COUNTIF('OMS Drop Downs'!$A$2:$A$5,'OMS Response Form (ORF)'!G4336),COUNTIF('OMS Drop Downs'!$B$2:$B$4,'OMS Response Form (ORF)'!H4336),COUNTIF('OMS Drop Downs'!$A$2:$A$5,'OMS Response Form (ORF)'!I4336),COUNTIF('OMS Drop Downs'!$E$2:$E$7,'OMS Response Form (ORF)'!J4336),COUNTIF('OMS Drop Downs'!$B$2:$B$4,'OMS Response Form (ORF)'!K4336),COUNTIF('OMS Drop Downs'!$B$2:$B$4,'OMS Response Form (ORF)'!L4336),COUNTIF('OMS Drop Downs'!$B$2:$B$4,'OMS Response Form (ORF)'!M4336),COUNTIF('OMS Drop Downs'!$B$2:$B$4,'OMS Response Form (ORF)'!N4336), COUNTIF('OMS Drop Downs'!$B$2:$B$4,'OMS Response Form (ORF)'!O4336),COUNTIF('OMS Drop Downs'!$B$2:$B$4,'OMS Response Form (ORF)'!P4336),COUNTIF('OMS Drop Downs'!$B$2:$B$4,'OMS Response Form (ORF)'!Q4336)),"Complete","Incomplete"))</f>
        <v/>
      </c>
      <c r="S4336" s="25" t="str">
        <f>IF(R4336="Complete",IF(AND(NOT(ISNA(VLOOKUP(CONCATENATE(E4336,F4336,G4336,H4336,I4336,J4336),'OMS Drop Downs'!G:G,1,FALSE))),IF(AND(F4336&lt;&gt;"C3",J4336&lt;&gt;"O5"),IF(SUM(COUNTIF(K4336:Q4336,"Y"),COUNTIF(K4336:Q4336,"N"))=0,"V","I"),IF(COUNTIF(K4336:Q4336,"Y"),"V","I"))="V"),"Valid","Invalid")," ")</f>
        <v xml:space="preserve"> </v>
      </c>
      <c r="T4336"/>
    </row>
    <row r="4337" spans="1:20" x14ac:dyDescent="0.25">
      <c r="A4337" s="113"/>
      <c r="B4337" s="114"/>
      <c r="C4337" s="115"/>
      <c r="D4337" s="117"/>
      <c r="E4337" s="55"/>
      <c r="F4337" s="31"/>
      <c r="G4337" s="31"/>
      <c r="H4337" s="31"/>
      <c r="I4337" s="31"/>
      <c r="J4337" s="31"/>
      <c r="K4337" s="31"/>
      <c r="L4337" s="31"/>
      <c r="M4337" s="31"/>
      <c r="N4337" s="31"/>
      <c r="O4337" s="31"/>
      <c r="P4337" s="31"/>
      <c r="Q4337" s="31"/>
      <c r="R4337" s="24" t="str">
        <f>IF(COUNTA(A4337:Q4337)=0,"",IF(AND(COUNTA(A4337)&gt;0, COUNTA(B4337)&gt;0, COUNTA(C4337)&gt;0, COUNTA(D4337)&gt;0, COUNTIF('OMS Drop Downs'!$C$2:$C$3,'OMS Response Form (ORF)'!E4337),COUNTIF('OMS Drop Downs'!$D$2:$D$5,'OMS Response Form (ORF)'!F4337),COUNTIF('OMS Drop Downs'!$A$2:$A$5,'OMS Response Form (ORF)'!G4337),COUNTIF('OMS Drop Downs'!$B$2:$B$4,'OMS Response Form (ORF)'!H4337),COUNTIF('OMS Drop Downs'!$A$2:$A$5,'OMS Response Form (ORF)'!I4337),COUNTIF('OMS Drop Downs'!$E$2:$E$7,'OMS Response Form (ORF)'!J4337),COUNTIF('OMS Drop Downs'!$B$2:$B$4,'OMS Response Form (ORF)'!K4337),COUNTIF('OMS Drop Downs'!$B$2:$B$4,'OMS Response Form (ORF)'!L4337),COUNTIF('OMS Drop Downs'!$B$2:$B$4,'OMS Response Form (ORF)'!M4337),COUNTIF('OMS Drop Downs'!$B$2:$B$4,'OMS Response Form (ORF)'!N4337), COUNTIF('OMS Drop Downs'!$B$2:$B$4,'OMS Response Form (ORF)'!O4337),COUNTIF('OMS Drop Downs'!$B$2:$B$4,'OMS Response Form (ORF)'!P4337),COUNTIF('OMS Drop Downs'!$B$2:$B$4,'OMS Response Form (ORF)'!Q4337)),"Complete","Incomplete"))</f>
        <v/>
      </c>
      <c r="S4337" s="25" t="str">
        <f>IF(R4337="Complete",IF(AND(NOT(ISNA(VLOOKUP(CONCATENATE(E4337,F4337,G4337,H4337,I4337,J4337),'OMS Drop Downs'!G:G,1,FALSE))),IF(AND(F4337&lt;&gt;"C3",J4337&lt;&gt;"O5"),IF(SUM(COUNTIF(K4337:Q4337,"Y"),COUNTIF(K4337:Q4337,"N"))=0,"V","I"),IF(COUNTIF(K4337:Q4337,"Y"),"V","I"))="V"),"Valid","Invalid")," ")</f>
        <v xml:space="preserve"> </v>
      </c>
      <c r="T4337"/>
    </row>
    <row r="4338" spans="1:20" x14ac:dyDescent="0.25">
      <c r="A4338" s="113"/>
      <c r="B4338" s="114"/>
      <c r="C4338" s="115"/>
      <c r="D4338" s="117"/>
      <c r="E4338" s="55"/>
      <c r="F4338" s="31"/>
      <c r="G4338" s="31"/>
      <c r="H4338" s="31"/>
      <c r="I4338" s="31"/>
      <c r="J4338" s="31"/>
      <c r="K4338" s="31"/>
      <c r="L4338" s="31"/>
      <c r="M4338" s="31"/>
      <c r="N4338" s="31"/>
      <c r="O4338" s="31"/>
      <c r="P4338" s="31"/>
      <c r="Q4338" s="31"/>
      <c r="R4338" s="24" t="str">
        <f>IF(COUNTA(A4338:Q4338)=0,"",IF(AND(COUNTA(A4338)&gt;0, COUNTA(B4338)&gt;0, COUNTA(C4338)&gt;0, COUNTA(D4338)&gt;0, COUNTIF('OMS Drop Downs'!$C$2:$C$3,'OMS Response Form (ORF)'!E4338),COUNTIF('OMS Drop Downs'!$D$2:$D$5,'OMS Response Form (ORF)'!F4338),COUNTIF('OMS Drop Downs'!$A$2:$A$5,'OMS Response Form (ORF)'!G4338),COUNTIF('OMS Drop Downs'!$B$2:$B$4,'OMS Response Form (ORF)'!H4338),COUNTIF('OMS Drop Downs'!$A$2:$A$5,'OMS Response Form (ORF)'!I4338),COUNTIF('OMS Drop Downs'!$E$2:$E$7,'OMS Response Form (ORF)'!J4338),COUNTIF('OMS Drop Downs'!$B$2:$B$4,'OMS Response Form (ORF)'!K4338),COUNTIF('OMS Drop Downs'!$B$2:$B$4,'OMS Response Form (ORF)'!L4338),COUNTIF('OMS Drop Downs'!$B$2:$B$4,'OMS Response Form (ORF)'!M4338),COUNTIF('OMS Drop Downs'!$B$2:$B$4,'OMS Response Form (ORF)'!N4338), COUNTIF('OMS Drop Downs'!$B$2:$B$4,'OMS Response Form (ORF)'!O4338),COUNTIF('OMS Drop Downs'!$B$2:$B$4,'OMS Response Form (ORF)'!P4338),COUNTIF('OMS Drop Downs'!$B$2:$B$4,'OMS Response Form (ORF)'!Q4338)),"Complete","Incomplete"))</f>
        <v/>
      </c>
      <c r="S4338" s="25" t="str">
        <f>IF(R4338="Complete",IF(AND(NOT(ISNA(VLOOKUP(CONCATENATE(E4338,F4338,G4338,H4338,I4338,J4338),'OMS Drop Downs'!G:G,1,FALSE))),IF(AND(F4338&lt;&gt;"C3",J4338&lt;&gt;"O5"),IF(SUM(COUNTIF(K4338:Q4338,"Y"),COUNTIF(K4338:Q4338,"N"))=0,"V","I"),IF(COUNTIF(K4338:Q4338,"Y"),"V","I"))="V"),"Valid","Invalid")," ")</f>
        <v xml:space="preserve"> </v>
      </c>
      <c r="T4338"/>
    </row>
    <row r="4339" spans="1:20" x14ac:dyDescent="0.25">
      <c r="A4339" s="113"/>
      <c r="B4339" s="114"/>
      <c r="C4339" s="115"/>
      <c r="D4339" s="117"/>
      <c r="E4339" s="55"/>
      <c r="F4339" s="31"/>
      <c r="G4339" s="31"/>
      <c r="H4339" s="31"/>
      <c r="I4339" s="31"/>
      <c r="J4339" s="31"/>
      <c r="K4339" s="31"/>
      <c r="L4339" s="31"/>
      <c r="M4339" s="31"/>
      <c r="N4339" s="31"/>
      <c r="O4339" s="31"/>
      <c r="P4339" s="31"/>
      <c r="Q4339" s="31"/>
      <c r="R4339" s="24" t="str">
        <f>IF(COUNTA(A4339:Q4339)=0,"",IF(AND(COUNTA(A4339)&gt;0, COUNTA(B4339)&gt;0, COUNTA(C4339)&gt;0, COUNTA(D4339)&gt;0, COUNTIF('OMS Drop Downs'!$C$2:$C$3,'OMS Response Form (ORF)'!E4339),COUNTIF('OMS Drop Downs'!$D$2:$D$5,'OMS Response Form (ORF)'!F4339),COUNTIF('OMS Drop Downs'!$A$2:$A$5,'OMS Response Form (ORF)'!G4339),COUNTIF('OMS Drop Downs'!$B$2:$B$4,'OMS Response Form (ORF)'!H4339),COUNTIF('OMS Drop Downs'!$A$2:$A$5,'OMS Response Form (ORF)'!I4339),COUNTIF('OMS Drop Downs'!$E$2:$E$7,'OMS Response Form (ORF)'!J4339),COUNTIF('OMS Drop Downs'!$B$2:$B$4,'OMS Response Form (ORF)'!K4339),COUNTIF('OMS Drop Downs'!$B$2:$B$4,'OMS Response Form (ORF)'!L4339),COUNTIF('OMS Drop Downs'!$B$2:$B$4,'OMS Response Form (ORF)'!M4339),COUNTIF('OMS Drop Downs'!$B$2:$B$4,'OMS Response Form (ORF)'!N4339), COUNTIF('OMS Drop Downs'!$B$2:$B$4,'OMS Response Form (ORF)'!O4339),COUNTIF('OMS Drop Downs'!$B$2:$B$4,'OMS Response Form (ORF)'!P4339),COUNTIF('OMS Drop Downs'!$B$2:$B$4,'OMS Response Form (ORF)'!Q4339)),"Complete","Incomplete"))</f>
        <v/>
      </c>
      <c r="S4339" s="25" t="str">
        <f>IF(R4339="Complete",IF(AND(NOT(ISNA(VLOOKUP(CONCATENATE(E4339,F4339,G4339,H4339,I4339,J4339),'OMS Drop Downs'!G:G,1,FALSE))),IF(AND(F4339&lt;&gt;"C3",J4339&lt;&gt;"O5"),IF(SUM(COUNTIF(K4339:Q4339,"Y"),COUNTIF(K4339:Q4339,"N"))=0,"V","I"),IF(COUNTIF(K4339:Q4339,"Y"),"V","I"))="V"),"Valid","Invalid")," ")</f>
        <v xml:space="preserve"> </v>
      </c>
      <c r="T4339"/>
    </row>
    <row r="4340" spans="1:20" x14ac:dyDescent="0.25">
      <c r="A4340" s="113"/>
      <c r="B4340" s="114"/>
      <c r="C4340" s="115"/>
      <c r="D4340" s="117"/>
      <c r="E4340" s="55"/>
      <c r="F4340" s="31"/>
      <c r="G4340" s="31"/>
      <c r="H4340" s="31"/>
      <c r="I4340" s="31"/>
      <c r="J4340" s="31"/>
      <c r="K4340" s="31"/>
      <c r="L4340" s="31"/>
      <c r="M4340" s="31"/>
      <c r="N4340" s="31"/>
      <c r="O4340" s="31"/>
      <c r="P4340" s="31"/>
      <c r="Q4340" s="31"/>
      <c r="R4340" s="24" t="str">
        <f>IF(COUNTA(A4340:Q4340)=0,"",IF(AND(COUNTA(A4340)&gt;0, COUNTA(B4340)&gt;0, COUNTA(C4340)&gt;0, COUNTA(D4340)&gt;0, COUNTIF('OMS Drop Downs'!$C$2:$C$3,'OMS Response Form (ORF)'!E4340),COUNTIF('OMS Drop Downs'!$D$2:$D$5,'OMS Response Form (ORF)'!F4340),COUNTIF('OMS Drop Downs'!$A$2:$A$5,'OMS Response Form (ORF)'!G4340),COUNTIF('OMS Drop Downs'!$B$2:$B$4,'OMS Response Form (ORF)'!H4340),COUNTIF('OMS Drop Downs'!$A$2:$A$5,'OMS Response Form (ORF)'!I4340),COUNTIF('OMS Drop Downs'!$E$2:$E$7,'OMS Response Form (ORF)'!J4340),COUNTIF('OMS Drop Downs'!$B$2:$B$4,'OMS Response Form (ORF)'!K4340),COUNTIF('OMS Drop Downs'!$B$2:$B$4,'OMS Response Form (ORF)'!L4340),COUNTIF('OMS Drop Downs'!$B$2:$B$4,'OMS Response Form (ORF)'!M4340),COUNTIF('OMS Drop Downs'!$B$2:$B$4,'OMS Response Form (ORF)'!N4340), COUNTIF('OMS Drop Downs'!$B$2:$B$4,'OMS Response Form (ORF)'!O4340),COUNTIF('OMS Drop Downs'!$B$2:$B$4,'OMS Response Form (ORF)'!P4340),COUNTIF('OMS Drop Downs'!$B$2:$B$4,'OMS Response Form (ORF)'!Q4340)),"Complete","Incomplete"))</f>
        <v/>
      </c>
      <c r="S4340" s="25" t="str">
        <f>IF(R4340="Complete",IF(AND(NOT(ISNA(VLOOKUP(CONCATENATE(E4340,F4340,G4340,H4340,I4340,J4340),'OMS Drop Downs'!G:G,1,FALSE))),IF(AND(F4340&lt;&gt;"C3",J4340&lt;&gt;"O5"),IF(SUM(COUNTIF(K4340:Q4340,"Y"),COUNTIF(K4340:Q4340,"N"))=0,"V","I"),IF(COUNTIF(K4340:Q4340,"Y"),"V","I"))="V"),"Valid","Invalid")," ")</f>
        <v xml:space="preserve"> </v>
      </c>
      <c r="T4340"/>
    </row>
    <row r="4341" spans="1:20" x14ac:dyDescent="0.25">
      <c r="A4341" s="113"/>
      <c r="B4341" s="114"/>
      <c r="C4341" s="115"/>
      <c r="D4341" s="117"/>
      <c r="E4341" s="55"/>
      <c r="F4341" s="31"/>
      <c r="G4341" s="31"/>
      <c r="H4341" s="31"/>
      <c r="I4341" s="31"/>
      <c r="J4341" s="31"/>
      <c r="K4341" s="31"/>
      <c r="L4341" s="31"/>
      <c r="M4341" s="31"/>
      <c r="N4341" s="31"/>
      <c r="O4341" s="31"/>
      <c r="P4341" s="31"/>
      <c r="Q4341" s="31"/>
      <c r="R4341" s="24" t="str">
        <f>IF(COUNTA(A4341:Q4341)=0,"",IF(AND(COUNTA(A4341)&gt;0, COUNTA(B4341)&gt;0, COUNTA(C4341)&gt;0, COUNTA(D4341)&gt;0, COUNTIF('OMS Drop Downs'!$C$2:$C$3,'OMS Response Form (ORF)'!E4341),COUNTIF('OMS Drop Downs'!$D$2:$D$5,'OMS Response Form (ORF)'!F4341),COUNTIF('OMS Drop Downs'!$A$2:$A$5,'OMS Response Form (ORF)'!G4341),COUNTIF('OMS Drop Downs'!$B$2:$B$4,'OMS Response Form (ORF)'!H4341),COUNTIF('OMS Drop Downs'!$A$2:$A$5,'OMS Response Form (ORF)'!I4341),COUNTIF('OMS Drop Downs'!$E$2:$E$7,'OMS Response Form (ORF)'!J4341),COUNTIF('OMS Drop Downs'!$B$2:$B$4,'OMS Response Form (ORF)'!K4341),COUNTIF('OMS Drop Downs'!$B$2:$B$4,'OMS Response Form (ORF)'!L4341),COUNTIF('OMS Drop Downs'!$B$2:$B$4,'OMS Response Form (ORF)'!M4341),COUNTIF('OMS Drop Downs'!$B$2:$B$4,'OMS Response Form (ORF)'!N4341), COUNTIF('OMS Drop Downs'!$B$2:$B$4,'OMS Response Form (ORF)'!O4341),COUNTIF('OMS Drop Downs'!$B$2:$B$4,'OMS Response Form (ORF)'!P4341),COUNTIF('OMS Drop Downs'!$B$2:$B$4,'OMS Response Form (ORF)'!Q4341)),"Complete","Incomplete"))</f>
        <v/>
      </c>
      <c r="S4341" s="25" t="str">
        <f>IF(R4341="Complete",IF(AND(NOT(ISNA(VLOOKUP(CONCATENATE(E4341,F4341,G4341,H4341,I4341,J4341),'OMS Drop Downs'!G:G,1,FALSE))),IF(AND(F4341&lt;&gt;"C3",J4341&lt;&gt;"O5"),IF(SUM(COUNTIF(K4341:Q4341,"Y"),COUNTIF(K4341:Q4341,"N"))=0,"V","I"),IF(COUNTIF(K4341:Q4341,"Y"),"V","I"))="V"),"Valid","Invalid")," ")</f>
        <v xml:space="preserve"> </v>
      </c>
      <c r="T4341"/>
    </row>
    <row r="4342" spans="1:20" x14ac:dyDescent="0.25">
      <c r="A4342" s="113"/>
      <c r="B4342" s="114"/>
      <c r="C4342" s="115"/>
      <c r="D4342" s="117"/>
      <c r="E4342" s="55"/>
      <c r="F4342" s="31"/>
      <c r="G4342" s="31"/>
      <c r="H4342" s="31"/>
      <c r="I4342" s="31"/>
      <c r="J4342" s="31"/>
      <c r="K4342" s="31"/>
      <c r="L4342" s="31"/>
      <c r="M4342" s="31"/>
      <c r="N4342" s="31"/>
      <c r="O4342" s="31"/>
      <c r="P4342" s="31"/>
      <c r="Q4342" s="31"/>
      <c r="R4342" s="24" t="str">
        <f>IF(COUNTA(A4342:Q4342)=0,"",IF(AND(COUNTA(A4342)&gt;0, COUNTA(B4342)&gt;0, COUNTA(C4342)&gt;0, COUNTA(D4342)&gt;0, COUNTIF('OMS Drop Downs'!$C$2:$C$3,'OMS Response Form (ORF)'!E4342),COUNTIF('OMS Drop Downs'!$D$2:$D$5,'OMS Response Form (ORF)'!F4342),COUNTIF('OMS Drop Downs'!$A$2:$A$5,'OMS Response Form (ORF)'!G4342),COUNTIF('OMS Drop Downs'!$B$2:$B$4,'OMS Response Form (ORF)'!H4342),COUNTIF('OMS Drop Downs'!$A$2:$A$5,'OMS Response Form (ORF)'!I4342),COUNTIF('OMS Drop Downs'!$E$2:$E$7,'OMS Response Form (ORF)'!J4342),COUNTIF('OMS Drop Downs'!$B$2:$B$4,'OMS Response Form (ORF)'!K4342),COUNTIF('OMS Drop Downs'!$B$2:$B$4,'OMS Response Form (ORF)'!L4342),COUNTIF('OMS Drop Downs'!$B$2:$B$4,'OMS Response Form (ORF)'!M4342),COUNTIF('OMS Drop Downs'!$B$2:$B$4,'OMS Response Form (ORF)'!N4342), COUNTIF('OMS Drop Downs'!$B$2:$B$4,'OMS Response Form (ORF)'!O4342),COUNTIF('OMS Drop Downs'!$B$2:$B$4,'OMS Response Form (ORF)'!P4342),COUNTIF('OMS Drop Downs'!$B$2:$B$4,'OMS Response Form (ORF)'!Q4342)),"Complete","Incomplete"))</f>
        <v/>
      </c>
      <c r="S4342" s="25" t="str">
        <f>IF(R4342="Complete",IF(AND(NOT(ISNA(VLOOKUP(CONCATENATE(E4342,F4342,G4342,H4342,I4342,J4342),'OMS Drop Downs'!G:G,1,FALSE))),IF(AND(F4342&lt;&gt;"C3",J4342&lt;&gt;"O5"),IF(SUM(COUNTIF(K4342:Q4342,"Y"),COUNTIF(K4342:Q4342,"N"))=0,"V","I"),IF(COUNTIF(K4342:Q4342,"Y"),"V","I"))="V"),"Valid","Invalid")," ")</f>
        <v xml:space="preserve"> </v>
      </c>
      <c r="T4342"/>
    </row>
    <row r="4343" spans="1:20" x14ac:dyDescent="0.25">
      <c r="A4343" s="113"/>
      <c r="B4343" s="114"/>
      <c r="C4343" s="115"/>
      <c r="D4343" s="117"/>
      <c r="E4343" s="55"/>
      <c r="F4343" s="31"/>
      <c r="G4343" s="31"/>
      <c r="H4343" s="31"/>
      <c r="I4343" s="31"/>
      <c r="J4343" s="31"/>
      <c r="K4343" s="31"/>
      <c r="L4343" s="31"/>
      <c r="M4343" s="31"/>
      <c r="N4343" s="31"/>
      <c r="O4343" s="31"/>
      <c r="P4343" s="31"/>
      <c r="Q4343" s="31"/>
      <c r="R4343" s="24" t="str">
        <f>IF(COUNTA(A4343:Q4343)=0,"",IF(AND(COUNTA(A4343)&gt;0, COUNTA(B4343)&gt;0, COUNTA(C4343)&gt;0, COUNTA(D4343)&gt;0, COUNTIF('OMS Drop Downs'!$C$2:$C$3,'OMS Response Form (ORF)'!E4343),COUNTIF('OMS Drop Downs'!$D$2:$D$5,'OMS Response Form (ORF)'!F4343),COUNTIF('OMS Drop Downs'!$A$2:$A$5,'OMS Response Form (ORF)'!G4343),COUNTIF('OMS Drop Downs'!$B$2:$B$4,'OMS Response Form (ORF)'!H4343),COUNTIF('OMS Drop Downs'!$A$2:$A$5,'OMS Response Form (ORF)'!I4343),COUNTIF('OMS Drop Downs'!$E$2:$E$7,'OMS Response Form (ORF)'!J4343),COUNTIF('OMS Drop Downs'!$B$2:$B$4,'OMS Response Form (ORF)'!K4343),COUNTIF('OMS Drop Downs'!$B$2:$B$4,'OMS Response Form (ORF)'!L4343),COUNTIF('OMS Drop Downs'!$B$2:$B$4,'OMS Response Form (ORF)'!M4343),COUNTIF('OMS Drop Downs'!$B$2:$B$4,'OMS Response Form (ORF)'!N4343), COUNTIF('OMS Drop Downs'!$B$2:$B$4,'OMS Response Form (ORF)'!O4343),COUNTIF('OMS Drop Downs'!$B$2:$B$4,'OMS Response Form (ORF)'!P4343),COUNTIF('OMS Drop Downs'!$B$2:$B$4,'OMS Response Form (ORF)'!Q4343)),"Complete","Incomplete"))</f>
        <v/>
      </c>
      <c r="S4343" s="25" t="str">
        <f>IF(R4343="Complete",IF(AND(NOT(ISNA(VLOOKUP(CONCATENATE(E4343,F4343,G4343,H4343,I4343,J4343),'OMS Drop Downs'!G:G,1,FALSE))),IF(AND(F4343&lt;&gt;"C3",J4343&lt;&gt;"O5"),IF(SUM(COUNTIF(K4343:Q4343,"Y"),COUNTIF(K4343:Q4343,"N"))=0,"V","I"),IF(COUNTIF(K4343:Q4343,"Y"),"V","I"))="V"),"Valid","Invalid")," ")</f>
        <v xml:space="preserve"> </v>
      </c>
      <c r="T4343"/>
    </row>
    <row r="4344" spans="1:20" x14ac:dyDescent="0.25">
      <c r="A4344" s="113"/>
      <c r="B4344" s="114"/>
      <c r="C4344" s="115"/>
      <c r="D4344" s="117"/>
      <c r="E4344" s="55"/>
      <c r="F4344" s="31"/>
      <c r="G4344" s="31"/>
      <c r="H4344" s="31"/>
      <c r="I4344" s="31"/>
      <c r="J4344" s="31"/>
      <c r="K4344" s="31"/>
      <c r="L4344" s="31"/>
      <c r="M4344" s="31"/>
      <c r="N4344" s="31"/>
      <c r="O4344" s="31"/>
      <c r="P4344" s="31"/>
      <c r="Q4344" s="31"/>
      <c r="R4344" s="24" t="str">
        <f>IF(COUNTA(A4344:Q4344)=0,"",IF(AND(COUNTA(A4344)&gt;0, COUNTA(B4344)&gt;0, COUNTA(C4344)&gt;0, COUNTA(D4344)&gt;0, COUNTIF('OMS Drop Downs'!$C$2:$C$3,'OMS Response Form (ORF)'!E4344),COUNTIF('OMS Drop Downs'!$D$2:$D$5,'OMS Response Form (ORF)'!F4344),COUNTIF('OMS Drop Downs'!$A$2:$A$5,'OMS Response Form (ORF)'!G4344),COUNTIF('OMS Drop Downs'!$B$2:$B$4,'OMS Response Form (ORF)'!H4344),COUNTIF('OMS Drop Downs'!$A$2:$A$5,'OMS Response Form (ORF)'!I4344),COUNTIF('OMS Drop Downs'!$E$2:$E$7,'OMS Response Form (ORF)'!J4344),COUNTIF('OMS Drop Downs'!$B$2:$B$4,'OMS Response Form (ORF)'!K4344),COUNTIF('OMS Drop Downs'!$B$2:$B$4,'OMS Response Form (ORF)'!L4344),COUNTIF('OMS Drop Downs'!$B$2:$B$4,'OMS Response Form (ORF)'!M4344),COUNTIF('OMS Drop Downs'!$B$2:$B$4,'OMS Response Form (ORF)'!N4344), COUNTIF('OMS Drop Downs'!$B$2:$B$4,'OMS Response Form (ORF)'!O4344),COUNTIF('OMS Drop Downs'!$B$2:$B$4,'OMS Response Form (ORF)'!P4344),COUNTIF('OMS Drop Downs'!$B$2:$B$4,'OMS Response Form (ORF)'!Q4344)),"Complete","Incomplete"))</f>
        <v/>
      </c>
      <c r="S4344" s="25" t="str">
        <f>IF(R4344="Complete",IF(AND(NOT(ISNA(VLOOKUP(CONCATENATE(E4344,F4344,G4344,H4344,I4344,J4344),'OMS Drop Downs'!G:G,1,FALSE))),IF(AND(F4344&lt;&gt;"C3",J4344&lt;&gt;"O5"),IF(SUM(COUNTIF(K4344:Q4344,"Y"),COUNTIF(K4344:Q4344,"N"))=0,"V","I"),IF(COUNTIF(K4344:Q4344,"Y"),"V","I"))="V"),"Valid","Invalid")," ")</f>
        <v xml:space="preserve"> </v>
      </c>
      <c r="T4344"/>
    </row>
    <row r="4345" spans="1:20" x14ac:dyDescent="0.25">
      <c r="A4345" s="113"/>
      <c r="B4345" s="114"/>
      <c r="C4345" s="115"/>
      <c r="D4345" s="117"/>
      <c r="E4345" s="55"/>
      <c r="F4345" s="31"/>
      <c r="G4345" s="31"/>
      <c r="H4345" s="31"/>
      <c r="I4345" s="31"/>
      <c r="J4345" s="31"/>
      <c r="K4345" s="31"/>
      <c r="L4345" s="31"/>
      <c r="M4345" s="31"/>
      <c r="N4345" s="31"/>
      <c r="O4345" s="31"/>
      <c r="P4345" s="31"/>
      <c r="Q4345" s="31"/>
      <c r="R4345" s="24" t="str">
        <f>IF(COUNTA(A4345:Q4345)=0,"",IF(AND(COUNTA(A4345)&gt;0, COUNTA(B4345)&gt;0, COUNTA(C4345)&gt;0, COUNTA(D4345)&gt;0, COUNTIF('OMS Drop Downs'!$C$2:$C$3,'OMS Response Form (ORF)'!E4345),COUNTIF('OMS Drop Downs'!$D$2:$D$5,'OMS Response Form (ORF)'!F4345),COUNTIF('OMS Drop Downs'!$A$2:$A$5,'OMS Response Form (ORF)'!G4345),COUNTIF('OMS Drop Downs'!$B$2:$B$4,'OMS Response Form (ORF)'!H4345),COUNTIF('OMS Drop Downs'!$A$2:$A$5,'OMS Response Form (ORF)'!I4345),COUNTIF('OMS Drop Downs'!$E$2:$E$7,'OMS Response Form (ORF)'!J4345),COUNTIF('OMS Drop Downs'!$B$2:$B$4,'OMS Response Form (ORF)'!K4345),COUNTIF('OMS Drop Downs'!$B$2:$B$4,'OMS Response Form (ORF)'!L4345),COUNTIF('OMS Drop Downs'!$B$2:$B$4,'OMS Response Form (ORF)'!M4345),COUNTIF('OMS Drop Downs'!$B$2:$B$4,'OMS Response Form (ORF)'!N4345), COUNTIF('OMS Drop Downs'!$B$2:$B$4,'OMS Response Form (ORF)'!O4345),COUNTIF('OMS Drop Downs'!$B$2:$B$4,'OMS Response Form (ORF)'!P4345),COUNTIF('OMS Drop Downs'!$B$2:$B$4,'OMS Response Form (ORF)'!Q4345)),"Complete","Incomplete"))</f>
        <v/>
      </c>
      <c r="S4345" s="25" t="str">
        <f>IF(R4345="Complete",IF(AND(NOT(ISNA(VLOOKUP(CONCATENATE(E4345,F4345,G4345,H4345,I4345,J4345),'OMS Drop Downs'!G:G,1,FALSE))),IF(AND(F4345&lt;&gt;"C3",J4345&lt;&gt;"O5"),IF(SUM(COUNTIF(K4345:Q4345,"Y"),COUNTIF(K4345:Q4345,"N"))=0,"V","I"),IF(COUNTIF(K4345:Q4345,"Y"),"V","I"))="V"),"Valid","Invalid")," ")</f>
        <v xml:space="preserve"> </v>
      </c>
      <c r="T4345"/>
    </row>
    <row r="4346" spans="1:20" x14ac:dyDescent="0.25">
      <c r="A4346" s="113"/>
      <c r="B4346" s="114"/>
      <c r="C4346" s="115"/>
      <c r="D4346" s="117"/>
      <c r="E4346" s="55"/>
      <c r="F4346" s="31"/>
      <c r="G4346" s="31"/>
      <c r="H4346" s="31"/>
      <c r="I4346" s="31"/>
      <c r="J4346" s="31"/>
      <c r="K4346" s="31"/>
      <c r="L4346" s="31"/>
      <c r="M4346" s="31"/>
      <c r="N4346" s="31"/>
      <c r="O4346" s="31"/>
      <c r="P4346" s="31"/>
      <c r="Q4346" s="31"/>
      <c r="R4346" s="24" t="str">
        <f>IF(COUNTA(A4346:Q4346)=0,"",IF(AND(COUNTA(A4346)&gt;0, COUNTA(B4346)&gt;0, COUNTA(C4346)&gt;0, COUNTA(D4346)&gt;0, COUNTIF('OMS Drop Downs'!$C$2:$C$3,'OMS Response Form (ORF)'!E4346),COUNTIF('OMS Drop Downs'!$D$2:$D$5,'OMS Response Form (ORF)'!F4346),COUNTIF('OMS Drop Downs'!$A$2:$A$5,'OMS Response Form (ORF)'!G4346),COUNTIF('OMS Drop Downs'!$B$2:$B$4,'OMS Response Form (ORF)'!H4346),COUNTIF('OMS Drop Downs'!$A$2:$A$5,'OMS Response Form (ORF)'!I4346),COUNTIF('OMS Drop Downs'!$E$2:$E$7,'OMS Response Form (ORF)'!J4346),COUNTIF('OMS Drop Downs'!$B$2:$B$4,'OMS Response Form (ORF)'!K4346),COUNTIF('OMS Drop Downs'!$B$2:$B$4,'OMS Response Form (ORF)'!L4346),COUNTIF('OMS Drop Downs'!$B$2:$B$4,'OMS Response Form (ORF)'!M4346),COUNTIF('OMS Drop Downs'!$B$2:$B$4,'OMS Response Form (ORF)'!N4346), COUNTIF('OMS Drop Downs'!$B$2:$B$4,'OMS Response Form (ORF)'!O4346),COUNTIF('OMS Drop Downs'!$B$2:$B$4,'OMS Response Form (ORF)'!P4346),COUNTIF('OMS Drop Downs'!$B$2:$B$4,'OMS Response Form (ORF)'!Q4346)),"Complete","Incomplete"))</f>
        <v/>
      </c>
      <c r="S4346" s="25" t="str">
        <f>IF(R4346="Complete",IF(AND(NOT(ISNA(VLOOKUP(CONCATENATE(E4346,F4346,G4346,H4346,I4346,J4346),'OMS Drop Downs'!G:G,1,FALSE))),IF(AND(F4346&lt;&gt;"C3",J4346&lt;&gt;"O5"),IF(SUM(COUNTIF(K4346:Q4346,"Y"),COUNTIF(K4346:Q4346,"N"))=0,"V","I"),IF(COUNTIF(K4346:Q4346,"Y"),"V","I"))="V"),"Valid","Invalid")," ")</f>
        <v xml:space="preserve"> </v>
      </c>
      <c r="T4346"/>
    </row>
    <row r="4347" spans="1:20" x14ac:dyDescent="0.25">
      <c r="A4347" s="113"/>
      <c r="B4347" s="114"/>
      <c r="C4347" s="115"/>
      <c r="D4347" s="117"/>
      <c r="E4347" s="55"/>
      <c r="F4347" s="31"/>
      <c r="G4347" s="31"/>
      <c r="H4347" s="31"/>
      <c r="I4347" s="31"/>
      <c r="J4347" s="31"/>
      <c r="K4347" s="31"/>
      <c r="L4347" s="31"/>
      <c r="M4347" s="31"/>
      <c r="N4347" s="31"/>
      <c r="O4347" s="31"/>
      <c r="P4347" s="31"/>
      <c r="Q4347" s="31"/>
      <c r="R4347" s="24" t="str">
        <f>IF(COUNTA(A4347:Q4347)=0,"",IF(AND(COUNTA(A4347)&gt;0, COUNTA(B4347)&gt;0, COUNTA(C4347)&gt;0, COUNTA(D4347)&gt;0, COUNTIF('OMS Drop Downs'!$C$2:$C$3,'OMS Response Form (ORF)'!E4347),COUNTIF('OMS Drop Downs'!$D$2:$D$5,'OMS Response Form (ORF)'!F4347),COUNTIF('OMS Drop Downs'!$A$2:$A$5,'OMS Response Form (ORF)'!G4347),COUNTIF('OMS Drop Downs'!$B$2:$B$4,'OMS Response Form (ORF)'!H4347),COUNTIF('OMS Drop Downs'!$A$2:$A$5,'OMS Response Form (ORF)'!I4347),COUNTIF('OMS Drop Downs'!$E$2:$E$7,'OMS Response Form (ORF)'!J4347),COUNTIF('OMS Drop Downs'!$B$2:$B$4,'OMS Response Form (ORF)'!K4347),COUNTIF('OMS Drop Downs'!$B$2:$B$4,'OMS Response Form (ORF)'!L4347),COUNTIF('OMS Drop Downs'!$B$2:$B$4,'OMS Response Form (ORF)'!M4347),COUNTIF('OMS Drop Downs'!$B$2:$B$4,'OMS Response Form (ORF)'!N4347), COUNTIF('OMS Drop Downs'!$B$2:$B$4,'OMS Response Form (ORF)'!O4347),COUNTIF('OMS Drop Downs'!$B$2:$B$4,'OMS Response Form (ORF)'!P4347),COUNTIF('OMS Drop Downs'!$B$2:$B$4,'OMS Response Form (ORF)'!Q4347)),"Complete","Incomplete"))</f>
        <v/>
      </c>
      <c r="S4347" s="25" t="str">
        <f>IF(R4347="Complete",IF(AND(NOT(ISNA(VLOOKUP(CONCATENATE(E4347,F4347,G4347,H4347,I4347,J4347),'OMS Drop Downs'!G:G,1,FALSE))),IF(AND(F4347&lt;&gt;"C3",J4347&lt;&gt;"O5"),IF(SUM(COUNTIF(K4347:Q4347,"Y"),COUNTIF(K4347:Q4347,"N"))=0,"V","I"),IF(COUNTIF(K4347:Q4347,"Y"),"V","I"))="V"),"Valid","Invalid")," ")</f>
        <v xml:space="preserve"> </v>
      </c>
      <c r="T4347"/>
    </row>
    <row r="4348" spans="1:20" x14ac:dyDescent="0.25">
      <c r="A4348" s="113"/>
      <c r="B4348" s="114"/>
      <c r="C4348" s="115"/>
      <c r="D4348" s="117"/>
      <c r="E4348" s="55"/>
      <c r="F4348" s="31"/>
      <c r="G4348" s="31"/>
      <c r="H4348" s="31"/>
      <c r="I4348" s="31"/>
      <c r="J4348" s="31"/>
      <c r="K4348" s="31"/>
      <c r="L4348" s="31"/>
      <c r="M4348" s="31"/>
      <c r="N4348" s="31"/>
      <c r="O4348" s="31"/>
      <c r="P4348" s="31"/>
      <c r="Q4348" s="31"/>
      <c r="R4348" s="24" t="str">
        <f>IF(COUNTA(A4348:Q4348)=0,"",IF(AND(COUNTA(A4348)&gt;0, COUNTA(B4348)&gt;0, COUNTA(C4348)&gt;0, COUNTA(D4348)&gt;0, COUNTIF('OMS Drop Downs'!$C$2:$C$3,'OMS Response Form (ORF)'!E4348),COUNTIF('OMS Drop Downs'!$D$2:$D$5,'OMS Response Form (ORF)'!F4348),COUNTIF('OMS Drop Downs'!$A$2:$A$5,'OMS Response Form (ORF)'!G4348),COUNTIF('OMS Drop Downs'!$B$2:$B$4,'OMS Response Form (ORF)'!H4348),COUNTIF('OMS Drop Downs'!$A$2:$A$5,'OMS Response Form (ORF)'!I4348),COUNTIF('OMS Drop Downs'!$E$2:$E$7,'OMS Response Form (ORF)'!J4348),COUNTIF('OMS Drop Downs'!$B$2:$B$4,'OMS Response Form (ORF)'!K4348),COUNTIF('OMS Drop Downs'!$B$2:$B$4,'OMS Response Form (ORF)'!L4348),COUNTIF('OMS Drop Downs'!$B$2:$B$4,'OMS Response Form (ORF)'!M4348),COUNTIF('OMS Drop Downs'!$B$2:$B$4,'OMS Response Form (ORF)'!N4348), COUNTIF('OMS Drop Downs'!$B$2:$B$4,'OMS Response Form (ORF)'!O4348),COUNTIF('OMS Drop Downs'!$B$2:$B$4,'OMS Response Form (ORF)'!P4348),COUNTIF('OMS Drop Downs'!$B$2:$B$4,'OMS Response Form (ORF)'!Q4348)),"Complete","Incomplete"))</f>
        <v/>
      </c>
      <c r="S4348" s="25" t="str">
        <f>IF(R4348="Complete",IF(AND(NOT(ISNA(VLOOKUP(CONCATENATE(E4348,F4348,G4348,H4348,I4348,J4348),'OMS Drop Downs'!G:G,1,FALSE))),IF(AND(F4348&lt;&gt;"C3",J4348&lt;&gt;"O5"),IF(SUM(COUNTIF(K4348:Q4348,"Y"),COUNTIF(K4348:Q4348,"N"))=0,"V","I"),IF(COUNTIF(K4348:Q4348,"Y"),"V","I"))="V"),"Valid","Invalid")," ")</f>
        <v xml:space="preserve"> </v>
      </c>
      <c r="T4348"/>
    </row>
    <row r="4349" spans="1:20" x14ac:dyDescent="0.25">
      <c r="A4349" s="113"/>
      <c r="B4349" s="114"/>
      <c r="C4349" s="115"/>
      <c r="D4349" s="117"/>
      <c r="E4349" s="55"/>
      <c r="F4349" s="31"/>
      <c r="G4349" s="31"/>
      <c r="H4349" s="31"/>
      <c r="I4349" s="31"/>
      <c r="J4349" s="31"/>
      <c r="K4349" s="31"/>
      <c r="L4349" s="31"/>
      <c r="M4349" s="31"/>
      <c r="N4349" s="31"/>
      <c r="O4349" s="31"/>
      <c r="P4349" s="31"/>
      <c r="Q4349" s="31"/>
      <c r="R4349" s="24" t="str">
        <f>IF(COUNTA(A4349:Q4349)=0,"",IF(AND(COUNTA(A4349)&gt;0, COUNTA(B4349)&gt;0, COUNTA(C4349)&gt;0, COUNTA(D4349)&gt;0, COUNTIF('OMS Drop Downs'!$C$2:$C$3,'OMS Response Form (ORF)'!E4349),COUNTIF('OMS Drop Downs'!$D$2:$D$5,'OMS Response Form (ORF)'!F4349),COUNTIF('OMS Drop Downs'!$A$2:$A$5,'OMS Response Form (ORF)'!G4349),COUNTIF('OMS Drop Downs'!$B$2:$B$4,'OMS Response Form (ORF)'!H4349),COUNTIF('OMS Drop Downs'!$A$2:$A$5,'OMS Response Form (ORF)'!I4349),COUNTIF('OMS Drop Downs'!$E$2:$E$7,'OMS Response Form (ORF)'!J4349),COUNTIF('OMS Drop Downs'!$B$2:$B$4,'OMS Response Form (ORF)'!K4349),COUNTIF('OMS Drop Downs'!$B$2:$B$4,'OMS Response Form (ORF)'!L4349),COUNTIF('OMS Drop Downs'!$B$2:$B$4,'OMS Response Form (ORF)'!M4349),COUNTIF('OMS Drop Downs'!$B$2:$B$4,'OMS Response Form (ORF)'!N4349), COUNTIF('OMS Drop Downs'!$B$2:$B$4,'OMS Response Form (ORF)'!O4349),COUNTIF('OMS Drop Downs'!$B$2:$B$4,'OMS Response Form (ORF)'!P4349),COUNTIF('OMS Drop Downs'!$B$2:$B$4,'OMS Response Form (ORF)'!Q4349)),"Complete","Incomplete"))</f>
        <v/>
      </c>
      <c r="S4349" s="25" t="str">
        <f>IF(R4349="Complete",IF(AND(NOT(ISNA(VLOOKUP(CONCATENATE(E4349,F4349,G4349,H4349,I4349,J4349),'OMS Drop Downs'!G:G,1,FALSE))),IF(AND(F4349&lt;&gt;"C3",J4349&lt;&gt;"O5"),IF(SUM(COUNTIF(K4349:Q4349,"Y"),COUNTIF(K4349:Q4349,"N"))=0,"V","I"),IF(COUNTIF(K4349:Q4349,"Y"),"V","I"))="V"),"Valid","Invalid")," ")</f>
        <v xml:space="preserve"> </v>
      </c>
      <c r="T4349"/>
    </row>
    <row r="4350" spans="1:20" x14ac:dyDescent="0.25">
      <c r="A4350" s="113"/>
      <c r="B4350" s="114"/>
      <c r="C4350" s="115"/>
      <c r="D4350" s="117"/>
      <c r="E4350" s="55"/>
      <c r="F4350" s="31"/>
      <c r="G4350" s="31"/>
      <c r="H4350" s="31"/>
      <c r="I4350" s="31"/>
      <c r="J4350" s="31"/>
      <c r="K4350" s="31"/>
      <c r="L4350" s="31"/>
      <c r="M4350" s="31"/>
      <c r="N4350" s="31"/>
      <c r="O4350" s="31"/>
      <c r="P4350" s="31"/>
      <c r="Q4350" s="31"/>
      <c r="R4350" s="24" t="str">
        <f>IF(COUNTA(A4350:Q4350)=0,"",IF(AND(COUNTA(A4350)&gt;0, COUNTA(B4350)&gt;0, COUNTA(C4350)&gt;0, COUNTA(D4350)&gt;0, COUNTIF('OMS Drop Downs'!$C$2:$C$3,'OMS Response Form (ORF)'!E4350),COUNTIF('OMS Drop Downs'!$D$2:$D$5,'OMS Response Form (ORF)'!F4350),COUNTIF('OMS Drop Downs'!$A$2:$A$5,'OMS Response Form (ORF)'!G4350),COUNTIF('OMS Drop Downs'!$B$2:$B$4,'OMS Response Form (ORF)'!H4350),COUNTIF('OMS Drop Downs'!$A$2:$A$5,'OMS Response Form (ORF)'!I4350),COUNTIF('OMS Drop Downs'!$E$2:$E$7,'OMS Response Form (ORF)'!J4350),COUNTIF('OMS Drop Downs'!$B$2:$B$4,'OMS Response Form (ORF)'!K4350),COUNTIF('OMS Drop Downs'!$B$2:$B$4,'OMS Response Form (ORF)'!L4350),COUNTIF('OMS Drop Downs'!$B$2:$B$4,'OMS Response Form (ORF)'!M4350),COUNTIF('OMS Drop Downs'!$B$2:$B$4,'OMS Response Form (ORF)'!N4350), COUNTIF('OMS Drop Downs'!$B$2:$B$4,'OMS Response Form (ORF)'!O4350),COUNTIF('OMS Drop Downs'!$B$2:$B$4,'OMS Response Form (ORF)'!P4350),COUNTIF('OMS Drop Downs'!$B$2:$B$4,'OMS Response Form (ORF)'!Q4350)),"Complete","Incomplete"))</f>
        <v/>
      </c>
      <c r="S4350" s="25" t="str">
        <f>IF(R4350="Complete",IF(AND(NOT(ISNA(VLOOKUP(CONCATENATE(E4350,F4350,G4350,H4350,I4350,J4350),'OMS Drop Downs'!G:G,1,FALSE))),IF(AND(F4350&lt;&gt;"C3",J4350&lt;&gt;"O5"),IF(SUM(COUNTIF(K4350:Q4350,"Y"),COUNTIF(K4350:Q4350,"N"))=0,"V","I"),IF(COUNTIF(K4350:Q4350,"Y"),"V","I"))="V"),"Valid","Invalid")," ")</f>
        <v xml:space="preserve"> </v>
      </c>
      <c r="T4350"/>
    </row>
    <row r="4351" spans="1:20" x14ac:dyDescent="0.25">
      <c r="A4351" s="113"/>
      <c r="B4351" s="114"/>
      <c r="C4351" s="115"/>
      <c r="D4351" s="117"/>
      <c r="E4351" s="55"/>
      <c r="F4351" s="31"/>
      <c r="G4351" s="31"/>
      <c r="H4351" s="31"/>
      <c r="I4351" s="31"/>
      <c r="J4351" s="31"/>
      <c r="K4351" s="31"/>
      <c r="L4351" s="31"/>
      <c r="M4351" s="31"/>
      <c r="N4351" s="31"/>
      <c r="O4351" s="31"/>
      <c r="P4351" s="31"/>
      <c r="Q4351" s="31"/>
      <c r="R4351" s="24" t="str">
        <f>IF(COUNTA(A4351:Q4351)=0,"",IF(AND(COUNTA(A4351)&gt;0, COUNTA(B4351)&gt;0, COUNTA(C4351)&gt;0, COUNTA(D4351)&gt;0, COUNTIF('OMS Drop Downs'!$C$2:$C$3,'OMS Response Form (ORF)'!E4351),COUNTIF('OMS Drop Downs'!$D$2:$D$5,'OMS Response Form (ORF)'!F4351),COUNTIF('OMS Drop Downs'!$A$2:$A$5,'OMS Response Form (ORF)'!G4351),COUNTIF('OMS Drop Downs'!$B$2:$B$4,'OMS Response Form (ORF)'!H4351),COUNTIF('OMS Drop Downs'!$A$2:$A$5,'OMS Response Form (ORF)'!I4351),COUNTIF('OMS Drop Downs'!$E$2:$E$7,'OMS Response Form (ORF)'!J4351),COUNTIF('OMS Drop Downs'!$B$2:$B$4,'OMS Response Form (ORF)'!K4351),COUNTIF('OMS Drop Downs'!$B$2:$B$4,'OMS Response Form (ORF)'!L4351),COUNTIF('OMS Drop Downs'!$B$2:$B$4,'OMS Response Form (ORF)'!M4351),COUNTIF('OMS Drop Downs'!$B$2:$B$4,'OMS Response Form (ORF)'!N4351), COUNTIF('OMS Drop Downs'!$B$2:$B$4,'OMS Response Form (ORF)'!O4351),COUNTIF('OMS Drop Downs'!$B$2:$B$4,'OMS Response Form (ORF)'!P4351),COUNTIF('OMS Drop Downs'!$B$2:$B$4,'OMS Response Form (ORF)'!Q4351)),"Complete","Incomplete"))</f>
        <v/>
      </c>
      <c r="S4351" s="25" t="str">
        <f>IF(R4351="Complete",IF(AND(NOT(ISNA(VLOOKUP(CONCATENATE(E4351,F4351,G4351,H4351,I4351,J4351),'OMS Drop Downs'!G:G,1,FALSE))),IF(AND(F4351&lt;&gt;"C3",J4351&lt;&gt;"O5"),IF(SUM(COUNTIF(K4351:Q4351,"Y"),COUNTIF(K4351:Q4351,"N"))=0,"V","I"),IF(COUNTIF(K4351:Q4351,"Y"),"V","I"))="V"),"Valid","Invalid")," ")</f>
        <v xml:space="preserve"> </v>
      </c>
      <c r="T4351"/>
    </row>
    <row r="4352" spans="1:20" x14ac:dyDescent="0.25">
      <c r="A4352" s="113"/>
      <c r="B4352" s="114"/>
      <c r="C4352" s="115"/>
      <c r="D4352" s="117"/>
      <c r="E4352" s="55"/>
      <c r="F4352" s="31"/>
      <c r="G4352" s="31"/>
      <c r="H4352" s="31"/>
      <c r="I4352" s="31"/>
      <c r="J4352" s="31"/>
      <c r="K4352" s="31"/>
      <c r="L4352" s="31"/>
      <c r="M4352" s="31"/>
      <c r="N4352" s="31"/>
      <c r="O4352" s="31"/>
      <c r="P4352" s="31"/>
      <c r="Q4352" s="31"/>
      <c r="R4352" s="24" t="str">
        <f>IF(COUNTA(A4352:Q4352)=0,"",IF(AND(COUNTA(A4352)&gt;0, COUNTA(B4352)&gt;0, COUNTA(C4352)&gt;0, COUNTA(D4352)&gt;0, COUNTIF('OMS Drop Downs'!$C$2:$C$3,'OMS Response Form (ORF)'!E4352),COUNTIF('OMS Drop Downs'!$D$2:$D$5,'OMS Response Form (ORF)'!F4352),COUNTIF('OMS Drop Downs'!$A$2:$A$5,'OMS Response Form (ORF)'!G4352),COUNTIF('OMS Drop Downs'!$B$2:$B$4,'OMS Response Form (ORF)'!H4352),COUNTIF('OMS Drop Downs'!$A$2:$A$5,'OMS Response Form (ORF)'!I4352),COUNTIF('OMS Drop Downs'!$E$2:$E$7,'OMS Response Form (ORF)'!J4352),COUNTIF('OMS Drop Downs'!$B$2:$B$4,'OMS Response Form (ORF)'!K4352),COUNTIF('OMS Drop Downs'!$B$2:$B$4,'OMS Response Form (ORF)'!L4352),COUNTIF('OMS Drop Downs'!$B$2:$B$4,'OMS Response Form (ORF)'!M4352),COUNTIF('OMS Drop Downs'!$B$2:$B$4,'OMS Response Form (ORF)'!N4352), COUNTIF('OMS Drop Downs'!$B$2:$B$4,'OMS Response Form (ORF)'!O4352),COUNTIF('OMS Drop Downs'!$B$2:$B$4,'OMS Response Form (ORF)'!P4352),COUNTIF('OMS Drop Downs'!$B$2:$B$4,'OMS Response Form (ORF)'!Q4352)),"Complete","Incomplete"))</f>
        <v/>
      </c>
      <c r="S4352" s="25" t="str">
        <f>IF(R4352="Complete",IF(AND(NOT(ISNA(VLOOKUP(CONCATENATE(E4352,F4352,G4352,H4352,I4352,J4352),'OMS Drop Downs'!G:G,1,FALSE))),IF(AND(F4352&lt;&gt;"C3",J4352&lt;&gt;"O5"),IF(SUM(COUNTIF(K4352:Q4352,"Y"),COUNTIF(K4352:Q4352,"N"))=0,"V","I"),IF(COUNTIF(K4352:Q4352,"Y"),"V","I"))="V"),"Valid","Invalid")," ")</f>
        <v xml:space="preserve"> </v>
      </c>
      <c r="T4352"/>
    </row>
    <row r="4353" spans="1:20" x14ac:dyDescent="0.25">
      <c r="A4353" s="113"/>
      <c r="B4353" s="114"/>
      <c r="C4353" s="115"/>
      <c r="D4353" s="117"/>
      <c r="E4353" s="55"/>
      <c r="F4353" s="31"/>
      <c r="G4353" s="31"/>
      <c r="H4353" s="31"/>
      <c r="I4353" s="31"/>
      <c r="J4353" s="31"/>
      <c r="K4353" s="31"/>
      <c r="L4353" s="31"/>
      <c r="M4353" s="31"/>
      <c r="N4353" s="31"/>
      <c r="O4353" s="31"/>
      <c r="P4353" s="31"/>
      <c r="Q4353" s="31"/>
      <c r="R4353" s="24" t="str">
        <f>IF(COUNTA(A4353:Q4353)=0,"",IF(AND(COUNTA(A4353)&gt;0, COUNTA(B4353)&gt;0, COUNTA(C4353)&gt;0, COUNTA(D4353)&gt;0, COUNTIF('OMS Drop Downs'!$C$2:$C$3,'OMS Response Form (ORF)'!E4353),COUNTIF('OMS Drop Downs'!$D$2:$D$5,'OMS Response Form (ORF)'!F4353),COUNTIF('OMS Drop Downs'!$A$2:$A$5,'OMS Response Form (ORF)'!G4353),COUNTIF('OMS Drop Downs'!$B$2:$B$4,'OMS Response Form (ORF)'!H4353),COUNTIF('OMS Drop Downs'!$A$2:$A$5,'OMS Response Form (ORF)'!I4353),COUNTIF('OMS Drop Downs'!$E$2:$E$7,'OMS Response Form (ORF)'!J4353),COUNTIF('OMS Drop Downs'!$B$2:$B$4,'OMS Response Form (ORF)'!K4353),COUNTIF('OMS Drop Downs'!$B$2:$B$4,'OMS Response Form (ORF)'!L4353),COUNTIF('OMS Drop Downs'!$B$2:$B$4,'OMS Response Form (ORF)'!M4353),COUNTIF('OMS Drop Downs'!$B$2:$B$4,'OMS Response Form (ORF)'!N4353), COUNTIF('OMS Drop Downs'!$B$2:$B$4,'OMS Response Form (ORF)'!O4353),COUNTIF('OMS Drop Downs'!$B$2:$B$4,'OMS Response Form (ORF)'!P4353),COUNTIF('OMS Drop Downs'!$B$2:$B$4,'OMS Response Form (ORF)'!Q4353)),"Complete","Incomplete"))</f>
        <v/>
      </c>
      <c r="S4353" s="25" t="str">
        <f>IF(R4353="Complete",IF(AND(NOT(ISNA(VLOOKUP(CONCATENATE(E4353,F4353,G4353,H4353,I4353,J4353),'OMS Drop Downs'!G:G,1,FALSE))),IF(AND(F4353&lt;&gt;"C3",J4353&lt;&gt;"O5"),IF(SUM(COUNTIF(K4353:Q4353,"Y"),COUNTIF(K4353:Q4353,"N"))=0,"V","I"),IF(COUNTIF(K4353:Q4353,"Y"),"V","I"))="V"),"Valid","Invalid")," ")</f>
        <v xml:space="preserve"> </v>
      </c>
      <c r="T4353"/>
    </row>
    <row r="4354" spans="1:20" x14ac:dyDescent="0.25">
      <c r="A4354" s="113"/>
      <c r="B4354" s="114"/>
      <c r="C4354" s="115"/>
      <c r="D4354" s="117"/>
      <c r="E4354" s="55"/>
      <c r="F4354" s="31"/>
      <c r="G4354" s="31"/>
      <c r="H4354" s="31"/>
      <c r="I4354" s="31"/>
      <c r="J4354" s="31"/>
      <c r="K4354" s="31"/>
      <c r="L4354" s="31"/>
      <c r="M4354" s="31"/>
      <c r="N4354" s="31"/>
      <c r="O4354" s="31"/>
      <c r="P4354" s="31"/>
      <c r="Q4354" s="31"/>
      <c r="R4354" s="24" t="str">
        <f>IF(COUNTA(A4354:Q4354)=0,"",IF(AND(COUNTA(A4354)&gt;0, COUNTA(B4354)&gt;0, COUNTA(C4354)&gt;0, COUNTA(D4354)&gt;0, COUNTIF('OMS Drop Downs'!$C$2:$C$3,'OMS Response Form (ORF)'!E4354),COUNTIF('OMS Drop Downs'!$D$2:$D$5,'OMS Response Form (ORF)'!F4354),COUNTIF('OMS Drop Downs'!$A$2:$A$5,'OMS Response Form (ORF)'!G4354),COUNTIF('OMS Drop Downs'!$B$2:$B$4,'OMS Response Form (ORF)'!H4354),COUNTIF('OMS Drop Downs'!$A$2:$A$5,'OMS Response Form (ORF)'!I4354),COUNTIF('OMS Drop Downs'!$E$2:$E$7,'OMS Response Form (ORF)'!J4354),COUNTIF('OMS Drop Downs'!$B$2:$B$4,'OMS Response Form (ORF)'!K4354),COUNTIF('OMS Drop Downs'!$B$2:$B$4,'OMS Response Form (ORF)'!L4354),COUNTIF('OMS Drop Downs'!$B$2:$B$4,'OMS Response Form (ORF)'!M4354),COUNTIF('OMS Drop Downs'!$B$2:$B$4,'OMS Response Form (ORF)'!N4354), COUNTIF('OMS Drop Downs'!$B$2:$B$4,'OMS Response Form (ORF)'!O4354),COUNTIF('OMS Drop Downs'!$B$2:$B$4,'OMS Response Form (ORF)'!P4354),COUNTIF('OMS Drop Downs'!$B$2:$B$4,'OMS Response Form (ORF)'!Q4354)),"Complete","Incomplete"))</f>
        <v/>
      </c>
      <c r="S4354" s="25" t="str">
        <f>IF(R4354="Complete",IF(AND(NOT(ISNA(VLOOKUP(CONCATENATE(E4354,F4354,G4354,H4354,I4354,J4354),'OMS Drop Downs'!G:G,1,FALSE))),IF(AND(F4354&lt;&gt;"C3",J4354&lt;&gt;"O5"),IF(SUM(COUNTIF(K4354:Q4354,"Y"),COUNTIF(K4354:Q4354,"N"))=0,"V","I"),IF(COUNTIF(K4354:Q4354,"Y"),"V","I"))="V"),"Valid","Invalid")," ")</f>
        <v xml:space="preserve"> </v>
      </c>
      <c r="T4354"/>
    </row>
    <row r="4355" spans="1:20" x14ac:dyDescent="0.25">
      <c r="A4355" s="113"/>
      <c r="B4355" s="114"/>
      <c r="C4355" s="115"/>
      <c r="D4355" s="117"/>
      <c r="E4355" s="55"/>
      <c r="F4355" s="31"/>
      <c r="G4355" s="31"/>
      <c r="H4355" s="31"/>
      <c r="I4355" s="31"/>
      <c r="J4355" s="31"/>
      <c r="K4355" s="31"/>
      <c r="L4355" s="31"/>
      <c r="M4355" s="31"/>
      <c r="N4355" s="31"/>
      <c r="O4355" s="31"/>
      <c r="P4355" s="31"/>
      <c r="Q4355" s="31"/>
      <c r="R4355" s="24" t="str">
        <f>IF(COUNTA(A4355:Q4355)=0,"",IF(AND(COUNTA(A4355)&gt;0, COUNTA(B4355)&gt;0, COUNTA(C4355)&gt;0, COUNTA(D4355)&gt;0, COUNTIF('OMS Drop Downs'!$C$2:$C$3,'OMS Response Form (ORF)'!E4355),COUNTIF('OMS Drop Downs'!$D$2:$D$5,'OMS Response Form (ORF)'!F4355),COUNTIF('OMS Drop Downs'!$A$2:$A$5,'OMS Response Form (ORF)'!G4355),COUNTIF('OMS Drop Downs'!$B$2:$B$4,'OMS Response Form (ORF)'!H4355),COUNTIF('OMS Drop Downs'!$A$2:$A$5,'OMS Response Form (ORF)'!I4355),COUNTIF('OMS Drop Downs'!$E$2:$E$7,'OMS Response Form (ORF)'!J4355),COUNTIF('OMS Drop Downs'!$B$2:$B$4,'OMS Response Form (ORF)'!K4355),COUNTIF('OMS Drop Downs'!$B$2:$B$4,'OMS Response Form (ORF)'!L4355),COUNTIF('OMS Drop Downs'!$B$2:$B$4,'OMS Response Form (ORF)'!M4355),COUNTIF('OMS Drop Downs'!$B$2:$B$4,'OMS Response Form (ORF)'!N4355), COUNTIF('OMS Drop Downs'!$B$2:$B$4,'OMS Response Form (ORF)'!O4355),COUNTIF('OMS Drop Downs'!$B$2:$B$4,'OMS Response Form (ORF)'!P4355),COUNTIF('OMS Drop Downs'!$B$2:$B$4,'OMS Response Form (ORF)'!Q4355)),"Complete","Incomplete"))</f>
        <v/>
      </c>
      <c r="S4355" s="25" t="str">
        <f>IF(R4355="Complete",IF(AND(NOT(ISNA(VLOOKUP(CONCATENATE(E4355,F4355,G4355,H4355,I4355,J4355),'OMS Drop Downs'!G:G,1,FALSE))),IF(AND(F4355&lt;&gt;"C3",J4355&lt;&gt;"O5"),IF(SUM(COUNTIF(K4355:Q4355,"Y"),COUNTIF(K4355:Q4355,"N"))=0,"V","I"),IF(COUNTIF(K4355:Q4355,"Y"),"V","I"))="V"),"Valid","Invalid")," ")</f>
        <v xml:space="preserve"> </v>
      </c>
      <c r="T4355"/>
    </row>
    <row r="4356" spans="1:20" x14ac:dyDescent="0.25">
      <c r="A4356" s="113"/>
      <c r="B4356" s="114"/>
      <c r="C4356" s="115"/>
      <c r="D4356" s="117"/>
      <c r="E4356" s="55"/>
      <c r="F4356" s="31"/>
      <c r="G4356" s="31"/>
      <c r="H4356" s="31"/>
      <c r="I4356" s="31"/>
      <c r="J4356" s="31"/>
      <c r="K4356" s="31"/>
      <c r="L4356" s="31"/>
      <c r="M4356" s="31"/>
      <c r="N4356" s="31"/>
      <c r="O4356" s="31"/>
      <c r="P4356" s="31"/>
      <c r="Q4356" s="31"/>
      <c r="R4356" s="24" t="str">
        <f>IF(COUNTA(A4356:Q4356)=0,"",IF(AND(COUNTA(A4356)&gt;0, COUNTA(B4356)&gt;0, COUNTA(C4356)&gt;0, COUNTA(D4356)&gt;0, COUNTIF('OMS Drop Downs'!$C$2:$C$3,'OMS Response Form (ORF)'!E4356),COUNTIF('OMS Drop Downs'!$D$2:$D$5,'OMS Response Form (ORF)'!F4356),COUNTIF('OMS Drop Downs'!$A$2:$A$5,'OMS Response Form (ORF)'!G4356),COUNTIF('OMS Drop Downs'!$B$2:$B$4,'OMS Response Form (ORF)'!H4356),COUNTIF('OMS Drop Downs'!$A$2:$A$5,'OMS Response Form (ORF)'!I4356),COUNTIF('OMS Drop Downs'!$E$2:$E$7,'OMS Response Form (ORF)'!J4356),COUNTIF('OMS Drop Downs'!$B$2:$B$4,'OMS Response Form (ORF)'!K4356),COUNTIF('OMS Drop Downs'!$B$2:$B$4,'OMS Response Form (ORF)'!L4356),COUNTIF('OMS Drop Downs'!$B$2:$B$4,'OMS Response Form (ORF)'!M4356),COUNTIF('OMS Drop Downs'!$B$2:$B$4,'OMS Response Form (ORF)'!N4356), COUNTIF('OMS Drop Downs'!$B$2:$B$4,'OMS Response Form (ORF)'!O4356),COUNTIF('OMS Drop Downs'!$B$2:$B$4,'OMS Response Form (ORF)'!P4356),COUNTIF('OMS Drop Downs'!$B$2:$B$4,'OMS Response Form (ORF)'!Q4356)),"Complete","Incomplete"))</f>
        <v/>
      </c>
      <c r="S4356" s="25" t="str">
        <f>IF(R4356="Complete",IF(AND(NOT(ISNA(VLOOKUP(CONCATENATE(E4356,F4356,G4356,H4356,I4356,J4356),'OMS Drop Downs'!G:G,1,FALSE))),IF(AND(F4356&lt;&gt;"C3",J4356&lt;&gt;"O5"),IF(SUM(COUNTIF(K4356:Q4356,"Y"),COUNTIF(K4356:Q4356,"N"))=0,"V","I"),IF(COUNTIF(K4356:Q4356,"Y"),"V","I"))="V"),"Valid","Invalid")," ")</f>
        <v xml:space="preserve"> </v>
      </c>
      <c r="T4356"/>
    </row>
    <row r="4357" spans="1:20" x14ac:dyDescent="0.25">
      <c r="A4357" s="113"/>
      <c r="B4357" s="114"/>
      <c r="C4357" s="115"/>
      <c r="D4357" s="117"/>
      <c r="E4357" s="55"/>
      <c r="F4357" s="31"/>
      <c r="G4357" s="31"/>
      <c r="H4357" s="31"/>
      <c r="I4357" s="31"/>
      <c r="J4357" s="31"/>
      <c r="K4357" s="31"/>
      <c r="L4357" s="31"/>
      <c r="M4357" s="31"/>
      <c r="N4357" s="31"/>
      <c r="O4357" s="31"/>
      <c r="P4357" s="31"/>
      <c r="Q4357" s="31"/>
      <c r="R4357" s="24" t="str">
        <f>IF(COUNTA(A4357:Q4357)=0,"",IF(AND(COUNTA(A4357)&gt;0, COUNTA(B4357)&gt;0, COUNTA(C4357)&gt;0, COUNTA(D4357)&gt;0, COUNTIF('OMS Drop Downs'!$C$2:$C$3,'OMS Response Form (ORF)'!E4357),COUNTIF('OMS Drop Downs'!$D$2:$D$5,'OMS Response Form (ORF)'!F4357),COUNTIF('OMS Drop Downs'!$A$2:$A$5,'OMS Response Form (ORF)'!G4357),COUNTIF('OMS Drop Downs'!$B$2:$B$4,'OMS Response Form (ORF)'!H4357),COUNTIF('OMS Drop Downs'!$A$2:$A$5,'OMS Response Form (ORF)'!I4357),COUNTIF('OMS Drop Downs'!$E$2:$E$7,'OMS Response Form (ORF)'!J4357),COUNTIF('OMS Drop Downs'!$B$2:$B$4,'OMS Response Form (ORF)'!K4357),COUNTIF('OMS Drop Downs'!$B$2:$B$4,'OMS Response Form (ORF)'!L4357),COUNTIF('OMS Drop Downs'!$B$2:$B$4,'OMS Response Form (ORF)'!M4357),COUNTIF('OMS Drop Downs'!$B$2:$B$4,'OMS Response Form (ORF)'!N4357), COUNTIF('OMS Drop Downs'!$B$2:$B$4,'OMS Response Form (ORF)'!O4357),COUNTIF('OMS Drop Downs'!$B$2:$B$4,'OMS Response Form (ORF)'!P4357),COUNTIF('OMS Drop Downs'!$B$2:$B$4,'OMS Response Form (ORF)'!Q4357)),"Complete","Incomplete"))</f>
        <v/>
      </c>
      <c r="S4357" s="25" t="str">
        <f>IF(R4357="Complete",IF(AND(NOT(ISNA(VLOOKUP(CONCATENATE(E4357,F4357,G4357,H4357,I4357,J4357),'OMS Drop Downs'!G:G,1,FALSE))),IF(AND(F4357&lt;&gt;"C3",J4357&lt;&gt;"O5"),IF(SUM(COUNTIF(K4357:Q4357,"Y"),COUNTIF(K4357:Q4357,"N"))=0,"V","I"),IF(COUNTIF(K4357:Q4357,"Y"),"V","I"))="V"),"Valid","Invalid")," ")</f>
        <v xml:space="preserve"> </v>
      </c>
      <c r="T4357"/>
    </row>
    <row r="4358" spans="1:20" x14ac:dyDescent="0.25">
      <c r="A4358" s="113"/>
      <c r="B4358" s="114"/>
      <c r="C4358" s="115"/>
      <c r="D4358" s="117"/>
      <c r="E4358" s="55"/>
      <c r="F4358" s="31"/>
      <c r="G4358" s="31"/>
      <c r="H4358" s="31"/>
      <c r="I4358" s="31"/>
      <c r="J4358" s="31"/>
      <c r="K4358" s="31"/>
      <c r="L4358" s="31"/>
      <c r="M4358" s="31"/>
      <c r="N4358" s="31"/>
      <c r="O4358" s="31"/>
      <c r="P4358" s="31"/>
      <c r="Q4358" s="31"/>
      <c r="R4358" s="24" t="str">
        <f>IF(COUNTA(A4358:Q4358)=0,"",IF(AND(COUNTA(A4358)&gt;0, COUNTA(B4358)&gt;0, COUNTA(C4358)&gt;0, COUNTA(D4358)&gt;0, COUNTIF('OMS Drop Downs'!$C$2:$C$3,'OMS Response Form (ORF)'!E4358),COUNTIF('OMS Drop Downs'!$D$2:$D$5,'OMS Response Form (ORF)'!F4358),COUNTIF('OMS Drop Downs'!$A$2:$A$5,'OMS Response Form (ORF)'!G4358),COUNTIF('OMS Drop Downs'!$B$2:$B$4,'OMS Response Form (ORF)'!H4358),COUNTIF('OMS Drop Downs'!$A$2:$A$5,'OMS Response Form (ORF)'!I4358),COUNTIF('OMS Drop Downs'!$E$2:$E$7,'OMS Response Form (ORF)'!J4358),COUNTIF('OMS Drop Downs'!$B$2:$B$4,'OMS Response Form (ORF)'!K4358),COUNTIF('OMS Drop Downs'!$B$2:$B$4,'OMS Response Form (ORF)'!L4358),COUNTIF('OMS Drop Downs'!$B$2:$B$4,'OMS Response Form (ORF)'!M4358),COUNTIF('OMS Drop Downs'!$B$2:$B$4,'OMS Response Form (ORF)'!N4358), COUNTIF('OMS Drop Downs'!$B$2:$B$4,'OMS Response Form (ORF)'!O4358),COUNTIF('OMS Drop Downs'!$B$2:$B$4,'OMS Response Form (ORF)'!P4358),COUNTIF('OMS Drop Downs'!$B$2:$B$4,'OMS Response Form (ORF)'!Q4358)),"Complete","Incomplete"))</f>
        <v/>
      </c>
      <c r="S4358" s="25" t="str">
        <f>IF(R4358="Complete",IF(AND(NOT(ISNA(VLOOKUP(CONCATENATE(E4358,F4358,G4358,H4358,I4358,J4358),'OMS Drop Downs'!G:G,1,FALSE))),IF(AND(F4358&lt;&gt;"C3",J4358&lt;&gt;"O5"),IF(SUM(COUNTIF(K4358:Q4358,"Y"),COUNTIF(K4358:Q4358,"N"))=0,"V","I"),IF(COUNTIF(K4358:Q4358,"Y"),"V","I"))="V"),"Valid","Invalid")," ")</f>
        <v xml:space="preserve"> </v>
      </c>
      <c r="T4358"/>
    </row>
    <row r="4359" spans="1:20" x14ac:dyDescent="0.25">
      <c r="A4359" s="113"/>
      <c r="B4359" s="114"/>
      <c r="C4359" s="115"/>
      <c r="D4359" s="117"/>
      <c r="E4359" s="55"/>
      <c r="F4359" s="31"/>
      <c r="G4359" s="31"/>
      <c r="H4359" s="31"/>
      <c r="I4359" s="31"/>
      <c r="J4359" s="31"/>
      <c r="K4359" s="31"/>
      <c r="L4359" s="31"/>
      <c r="M4359" s="31"/>
      <c r="N4359" s="31"/>
      <c r="O4359" s="31"/>
      <c r="P4359" s="31"/>
      <c r="Q4359" s="31"/>
      <c r="R4359" s="24" t="str">
        <f>IF(COUNTA(A4359:Q4359)=0,"",IF(AND(COUNTA(A4359)&gt;0, COUNTA(B4359)&gt;0, COUNTA(C4359)&gt;0, COUNTA(D4359)&gt;0, COUNTIF('OMS Drop Downs'!$C$2:$C$3,'OMS Response Form (ORF)'!E4359),COUNTIF('OMS Drop Downs'!$D$2:$D$5,'OMS Response Form (ORF)'!F4359),COUNTIF('OMS Drop Downs'!$A$2:$A$5,'OMS Response Form (ORF)'!G4359),COUNTIF('OMS Drop Downs'!$B$2:$B$4,'OMS Response Form (ORF)'!H4359),COUNTIF('OMS Drop Downs'!$A$2:$A$5,'OMS Response Form (ORF)'!I4359),COUNTIF('OMS Drop Downs'!$E$2:$E$7,'OMS Response Form (ORF)'!J4359),COUNTIF('OMS Drop Downs'!$B$2:$B$4,'OMS Response Form (ORF)'!K4359),COUNTIF('OMS Drop Downs'!$B$2:$B$4,'OMS Response Form (ORF)'!L4359),COUNTIF('OMS Drop Downs'!$B$2:$B$4,'OMS Response Form (ORF)'!M4359),COUNTIF('OMS Drop Downs'!$B$2:$B$4,'OMS Response Form (ORF)'!N4359), COUNTIF('OMS Drop Downs'!$B$2:$B$4,'OMS Response Form (ORF)'!O4359),COUNTIF('OMS Drop Downs'!$B$2:$B$4,'OMS Response Form (ORF)'!P4359),COUNTIF('OMS Drop Downs'!$B$2:$B$4,'OMS Response Form (ORF)'!Q4359)),"Complete","Incomplete"))</f>
        <v/>
      </c>
      <c r="S4359" s="25" t="str">
        <f>IF(R4359="Complete",IF(AND(NOT(ISNA(VLOOKUP(CONCATENATE(E4359,F4359,G4359,H4359,I4359,J4359),'OMS Drop Downs'!G:G,1,FALSE))),IF(AND(F4359&lt;&gt;"C3",J4359&lt;&gt;"O5"),IF(SUM(COUNTIF(K4359:Q4359,"Y"),COUNTIF(K4359:Q4359,"N"))=0,"V","I"),IF(COUNTIF(K4359:Q4359,"Y"),"V","I"))="V"),"Valid","Invalid")," ")</f>
        <v xml:space="preserve"> </v>
      </c>
      <c r="T4359"/>
    </row>
    <row r="4360" spans="1:20" x14ac:dyDescent="0.25">
      <c r="A4360" s="113"/>
      <c r="B4360" s="114"/>
      <c r="C4360" s="115"/>
      <c r="D4360" s="117"/>
      <c r="E4360" s="55"/>
      <c r="F4360" s="31"/>
      <c r="G4360" s="31"/>
      <c r="H4360" s="31"/>
      <c r="I4360" s="31"/>
      <c r="J4360" s="31"/>
      <c r="K4360" s="31"/>
      <c r="L4360" s="31"/>
      <c r="M4360" s="31"/>
      <c r="N4360" s="31"/>
      <c r="O4360" s="31"/>
      <c r="P4360" s="31"/>
      <c r="Q4360" s="31"/>
      <c r="R4360" s="24" t="str">
        <f>IF(COUNTA(A4360:Q4360)=0,"",IF(AND(COUNTA(A4360)&gt;0, COUNTA(B4360)&gt;0, COUNTA(C4360)&gt;0, COUNTA(D4360)&gt;0, COUNTIF('OMS Drop Downs'!$C$2:$C$3,'OMS Response Form (ORF)'!E4360),COUNTIF('OMS Drop Downs'!$D$2:$D$5,'OMS Response Form (ORF)'!F4360),COUNTIF('OMS Drop Downs'!$A$2:$A$5,'OMS Response Form (ORF)'!G4360),COUNTIF('OMS Drop Downs'!$B$2:$B$4,'OMS Response Form (ORF)'!H4360),COUNTIF('OMS Drop Downs'!$A$2:$A$5,'OMS Response Form (ORF)'!I4360),COUNTIF('OMS Drop Downs'!$E$2:$E$7,'OMS Response Form (ORF)'!J4360),COUNTIF('OMS Drop Downs'!$B$2:$B$4,'OMS Response Form (ORF)'!K4360),COUNTIF('OMS Drop Downs'!$B$2:$B$4,'OMS Response Form (ORF)'!L4360),COUNTIF('OMS Drop Downs'!$B$2:$B$4,'OMS Response Form (ORF)'!M4360),COUNTIF('OMS Drop Downs'!$B$2:$B$4,'OMS Response Form (ORF)'!N4360), COUNTIF('OMS Drop Downs'!$B$2:$B$4,'OMS Response Form (ORF)'!O4360),COUNTIF('OMS Drop Downs'!$B$2:$B$4,'OMS Response Form (ORF)'!P4360),COUNTIF('OMS Drop Downs'!$B$2:$B$4,'OMS Response Form (ORF)'!Q4360)),"Complete","Incomplete"))</f>
        <v/>
      </c>
      <c r="S4360" s="25" t="str">
        <f>IF(R4360="Complete",IF(AND(NOT(ISNA(VLOOKUP(CONCATENATE(E4360,F4360,G4360,H4360,I4360,J4360),'OMS Drop Downs'!G:G,1,FALSE))),IF(AND(F4360&lt;&gt;"C3",J4360&lt;&gt;"O5"),IF(SUM(COUNTIF(K4360:Q4360,"Y"),COUNTIF(K4360:Q4360,"N"))=0,"V","I"),IF(COUNTIF(K4360:Q4360,"Y"),"V","I"))="V"),"Valid","Invalid")," ")</f>
        <v xml:space="preserve"> </v>
      </c>
      <c r="T4360"/>
    </row>
    <row r="4361" spans="1:20" x14ac:dyDescent="0.25">
      <c r="A4361" s="113"/>
      <c r="B4361" s="114"/>
      <c r="C4361" s="115"/>
      <c r="D4361" s="117"/>
      <c r="E4361" s="55"/>
      <c r="F4361" s="31"/>
      <c r="G4361" s="31"/>
      <c r="H4361" s="31"/>
      <c r="I4361" s="31"/>
      <c r="J4361" s="31"/>
      <c r="K4361" s="31"/>
      <c r="L4361" s="31"/>
      <c r="M4361" s="31"/>
      <c r="N4361" s="31"/>
      <c r="O4361" s="31"/>
      <c r="P4361" s="31"/>
      <c r="Q4361" s="31"/>
      <c r="R4361" s="24" t="str">
        <f>IF(COUNTA(A4361:Q4361)=0,"",IF(AND(COUNTA(A4361)&gt;0, COUNTA(B4361)&gt;0, COUNTA(C4361)&gt;0, COUNTA(D4361)&gt;0, COUNTIF('OMS Drop Downs'!$C$2:$C$3,'OMS Response Form (ORF)'!E4361),COUNTIF('OMS Drop Downs'!$D$2:$D$5,'OMS Response Form (ORF)'!F4361),COUNTIF('OMS Drop Downs'!$A$2:$A$5,'OMS Response Form (ORF)'!G4361),COUNTIF('OMS Drop Downs'!$B$2:$B$4,'OMS Response Form (ORF)'!H4361),COUNTIF('OMS Drop Downs'!$A$2:$A$5,'OMS Response Form (ORF)'!I4361),COUNTIF('OMS Drop Downs'!$E$2:$E$7,'OMS Response Form (ORF)'!J4361),COUNTIF('OMS Drop Downs'!$B$2:$B$4,'OMS Response Form (ORF)'!K4361),COUNTIF('OMS Drop Downs'!$B$2:$B$4,'OMS Response Form (ORF)'!L4361),COUNTIF('OMS Drop Downs'!$B$2:$B$4,'OMS Response Form (ORF)'!M4361),COUNTIF('OMS Drop Downs'!$B$2:$B$4,'OMS Response Form (ORF)'!N4361), COUNTIF('OMS Drop Downs'!$B$2:$B$4,'OMS Response Form (ORF)'!O4361),COUNTIF('OMS Drop Downs'!$B$2:$B$4,'OMS Response Form (ORF)'!P4361),COUNTIF('OMS Drop Downs'!$B$2:$B$4,'OMS Response Form (ORF)'!Q4361)),"Complete","Incomplete"))</f>
        <v/>
      </c>
      <c r="S4361" s="25" t="str">
        <f>IF(R4361="Complete",IF(AND(NOT(ISNA(VLOOKUP(CONCATENATE(E4361,F4361,G4361,H4361,I4361,J4361),'OMS Drop Downs'!G:G,1,FALSE))),IF(AND(F4361&lt;&gt;"C3",J4361&lt;&gt;"O5"),IF(SUM(COUNTIF(K4361:Q4361,"Y"),COUNTIF(K4361:Q4361,"N"))=0,"V","I"),IF(COUNTIF(K4361:Q4361,"Y"),"V","I"))="V"),"Valid","Invalid")," ")</f>
        <v xml:space="preserve"> </v>
      </c>
      <c r="T4361"/>
    </row>
    <row r="4362" spans="1:20" x14ac:dyDescent="0.25">
      <c r="A4362" s="113"/>
      <c r="B4362" s="114"/>
      <c r="C4362" s="115"/>
      <c r="D4362" s="117"/>
      <c r="E4362" s="55"/>
      <c r="F4362" s="31"/>
      <c r="G4362" s="31"/>
      <c r="H4362" s="31"/>
      <c r="I4362" s="31"/>
      <c r="J4362" s="31"/>
      <c r="K4362" s="31"/>
      <c r="L4362" s="31"/>
      <c r="M4362" s="31"/>
      <c r="N4362" s="31"/>
      <c r="O4362" s="31"/>
      <c r="P4362" s="31"/>
      <c r="Q4362" s="31"/>
      <c r="R4362" s="24" t="str">
        <f>IF(COUNTA(A4362:Q4362)=0,"",IF(AND(COUNTA(A4362)&gt;0, COUNTA(B4362)&gt;0, COUNTA(C4362)&gt;0, COUNTA(D4362)&gt;0, COUNTIF('OMS Drop Downs'!$C$2:$C$3,'OMS Response Form (ORF)'!E4362),COUNTIF('OMS Drop Downs'!$D$2:$D$5,'OMS Response Form (ORF)'!F4362),COUNTIF('OMS Drop Downs'!$A$2:$A$5,'OMS Response Form (ORF)'!G4362),COUNTIF('OMS Drop Downs'!$B$2:$B$4,'OMS Response Form (ORF)'!H4362),COUNTIF('OMS Drop Downs'!$A$2:$A$5,'OMS Response Form (ORF)'!I4362),COUNTIF('OMS Drop Downs'!$E$2:$E$7,'OMS Response Form (ORF)'!J4362),COUNTIF('OMS Drop Downs'!$B$2:$B$4,'OMS Response Form (ORF)'!K4362),COUNTIF('OMS Drop Downs'!$B$2:$B$4,'OMS Response Form (ORF)'!L4362),COUNTIF('OMS Drop Downs'!$B$2:$B$4,'OMS Response Form (ORF)'!M4362),COUNTIF('OMS Drop Downs'!$B$2:$B$4,'OMS Response Form (ORF)'!N4362), COUNTIF('OMS Drop Downs'!$B$2:$B$4,'OMS Response Form (ORF)'!O4362),COUNTIF('OMS Drop Downs'!$B$2:$B$4,'OMS Response Form (ORF)'!P4362),COUNTIF('OMS Drop Downs'!$B$2:$B$4,'OMS Response Form (ORF)'!Q4362)),"Complete","Incomplete"))</f>
        <v/>
      </c>
      <c r="S4362" s="25" t="str">
        <f>IF(R4362="Complete",IF(AND(NOT(ISNA(VLOOKUP(CONCATENATE(E4362,F4362,G4362,H4362,I4362,J4362),'OMS Drop Downs'!G:G,1,FALSE))),IF(AND(F4362&lt;&gt;"C3",J4362&lt;&gt;"O5"),IF(SUM(COUNTIF(K4362:Q4362,"Y"),COUNTIF(K4362:Q4362,"N"))=0,"V","I"),IF(COUNTIF(K4362:Q4362,"Y"),"V","I"))="V"),"Valid","Invalid")," ")</f>
        <v xml:space="preserve"> </v>
      </c>
      <c r="T4362"/>
    </row>
    <row r="4363" spans="1:20" x14ac:dyDescent="0.25">
      <c r="A4363" s="113"/>
      <c r="B4363" s="114"/>
      <c r="C4363" s="115"/>
      <c r="D4363" s="117"/>
      <c r="E4363" s="55"/>
      <c r="F4363" s="31"/>
      <c r="G4363" s="31"/>
      <c r="H4363" s="31"/>
      <c r="I4363" s="31"/>
      <c r="J4363" s="31"/>
      <c r="K4363" s="31"/>
      <c r="L4363" s="31"/>
      <c r="M4363" s="31"/>
      <c r="N4363" s="31"/>
      <c r="O4363" s="31"/>
      <c r="P4363" s="31"/>
      <c r="Q4363" s="31"/>
      <c r="R4363" s="24" t="str">
        <f>IF(COUNTA(A4363:Q4363)=0,"",IF(AND(COUNTA(A4363)&gt;0, COUNTA(B4363)&gt;0, COUNTA(C4363)&gt;0, COUNTA(D4363)&gt;0, COUNTIF('OMS Drop Downs'!$C$2:$C$3,'OMS Response Form (ORF)'!E4363),COUNTIF('OMS Drop Downs'!$D$2:$D$5,'OMS Response Form (ORF)'!F4363),COUNTIF('OMS Drop Downs'!$A$2:$A$5,'OMS Response Form (ORF)'!G4363),COUNTIF('OMS Drop Downs'!$B$2:$B$4,'OMS Response Form (ORF)'!H4363),COUNTIF('OMS Drop Downs'!$A$2:$A$5,'OMS Response Form (ORF)'!I4363),COUNTIF('OMS Drop Downs'!$E$2:$E$7,'OMS Response Form (ORF)'!J4363),COUNTIF('OMS Drop Downs'!$B$2:$B$4,'OMS Response Form (ORF)'!K4363),COUNTIF('OMS Drop Downs'!$B$2:$B$4,'OMS Response Form (ORF)'!L4363),COUNTIF('OMS Drop Downs'!$B$2:$B$4,'OMS Response Form (ORF)'!M4363),COUNTIF('OMS Drop Downs'!$B$2:$B$4,'OMS Response Form (ORF)'!N4363), COUNTIF('OMS Drop Downs'!$B$2:$B$4,'OMS Response Form (ORF)'!O4363),COUNTIF('OMS Drop Downs'!$B$2:$B$4,'OMS Response Form (ORF)'!P4363),COUNTIF('OMS Drop Downs'!$B$2:$B$4,'OMS Response Form (ORF)'!Q4363)),"Complete","Incomplete"))</f>
        <v/>
      </c>
      <c r="S4363" s="25" t="str">
        <f>IF(R4363="Complete",IF(AND(NOT(ISNA(VLOOKUP(CONCATENATE(E4363,F4363,G4363,H4363,I4363,J4363),'OMS Drop Downs'!G:G,1,FALSE))),IF(AND(F4363&lt;&gt;"C3",J4363&lt;&gt;"O5"),IF(SUM(COUNTIF(K4363:Q4363,"Y"),COUNTIF(K4363:Q4363,"N"))=0,"V","I"),IF(COUNTIF(K4363:Q4363,"Y"),"V","I"))="V"),"Valid","Invalid")," ")</f>
        <v xml:space="preserve"> </v>
      </c>
      <c r="T4363"/>
    </row>
    <row r="4364" spans="1:20" x14ac:dyDescent="0.25">
      <c r="A4364" s="113"/>
      <c r="B4364" s="114"/>
      <c r="C4364" s="115"/>
      <c r="D4364" s="117"/>
      <c r="E4364" s="55"/>
      <c r="F4364" s="31"/>
      <c r="G4364" s="31"/>
      <c r="H4364" s="31"/>
      <c r="I4364" s="31"/>
      <c r="J4364" s="31"/>
      <c r="K4364" s="31"/>
      <c r="L4364" s="31"/>
      <c r="M4364" s="31"/>
      <c r="N4364" s="31"/>
      <c r="O4364" s="31"/>
      <c r="P4364" s="31"/>
      <c r="Q4364" s="31"/>
      <c r="R4364" s="24" t="str">
        <f>IF(COUNTA(A4364:Q4364)=0,"",IF(AND(COUNTA(A4364)&gt;0, COUNTA(B4364)&gt;0, COUNTA(C4364)&gt;0, COUNTA(D4364)&gt;0, COUNTIF('OMS Drop Downs'!$C$2:$C$3,'OMS Response Form (ORF)'!E4364),COUNTIF('OMS Drop Downs'!$D$2:$D$5,'OMS Response Form (ORF)'!F4364),COUNTIF('OMS Drop Downs'!$A$2:$A$5,'OMS Response Form (ORF)'!G4364),COUNTIF('OMS Drop Downs'!$B$2:$B$4,'OMS Response Form (ORF)'!H4364),COUNTIF('OMS Drop Downs'!$A$2:$A$5,'OMS Response Form (ORF)'!I4364),COUNTIF('OMS Drop Downs'!$E$2:$E$7,'OMS Response Form (ORF)'!J4364),COUNTIF('OMS Drop Downs'!$B$2:$B$4,'OMS Response Form (ORF)'!K4364),COUNTIF('OMS Drop Downs'!$B$2:$B$4,'OMS Response Form (ORF)'!L4364),COUNTIF('OMS Drop Downs'!$B$2:$B$4,'OMS Response Form (ORF)'!M4364),COUNTIF('OMS Drop Downs'!$B$2:$B$4,'OMS Response Form (ORF)'!N4364), COUNTIF('OMS Drop Downs'!$B$2:$B$4,'OMS Response Form (ORF)'!O4364),COUNTIF('OMS Drop Downs'!$B$2:$B$4,'OMS Response Form (ORF)'!P4364),COUNTIF('OMS Drop Downs'!$B$2:$B$4,'OMS Response Form (ORF)'!Q4364)),"Complete","Incomplete"))</f>
        <v/>
      </c>
      <c r="S4364" s="25" t="str">
        <f>IF(R4364="Complete",IF(AND(NOT(ISNA(VLOOKUP(CONCATENATE(E4364,F4364,G4364,H4364,I4364,J4364),'OMS Drop Downs'!G:G,1,FALSE))),IF(AND(F4364&lt;&gt;"C3",J4364&lt;&gt;"O5"),IF(SUM(COUNTIF(K4364:Q4364,"Y"),COUNTIF(K4364:Q4364,"N"))=0,"V","I"),IF(COUNTIF(K4364:Q4364,"Y"),"V","I"))="V"),"Valid","Invalid")," ")</f>
        <v xml:space="preserve"> </v>
      </c>
      <c r="T4364"/>
    </row>
    <row r="4365" spans="1:20" x14ac:dyDescent="0.25">
      <c r="A4365" s="113"/>
      <c r="B4365" s="114"/>
      <c r="C4365" s="115"/>
      <c r="D4365" s="117"/>
      <c r="E4365" s="55"/>
      <c r="F4365" s="31"/>
      <c r="G4365" s="31"/>
      <c r="H4365" s="31"/>
      <c r="I4365" s="31"/>
      <c r="J4365" s="31"/>
      <c r="K4365" s="31"/>
      <c r="L4365" s="31"/>
      <c r="M4365" s="31"/>
      <c r="N4365" s="31"/>
      <c r="O4365" s="31"/>
      <c r="P4365" s="31"/>
      <c r="Q4365" s="31"/>
      <c r="R4365" s="24" t="str">
        <f>IF(COUNTA(A4365:Q4365)=0,"",IF(AND(COUNTA(A4365)&gt;0, COUNTA(B4365)&gt;0, COUNTA(C4365)&gt;0, COUNTA(D4365)&gt;0, COUNTIF('OMS Drop Downs'!$C$2:$C$3,'OMS Response Form (ORF)'!E4365),COUNTIF('OMS Drop Downs'!$D$2:$D$5,'OMS Response Form (ORF)'!F4365),COUNTIF('OMS Drop Downs'!$A$2:$A$5,'OMS Response Form (ORF)'!G4365),COUNTIF('OMS Drop Downs'!$B$2:$B$4,'OMS Response Form (ORF)'!H4365),COUNTIF('OMS Drop Downs'!$A$2:$A$5,'OMS Response Form (ORF)'!I4365),COUNTIF('OMS Drop Downs'!$E$2:$E$7,'OMS Response Form (ORF)'!J4365),COUNTIF('OMS Drop Downs'!$B$2:$B$4,'OMS Response Form (ORF)'!K4365),COUNTIF('OMS Drop Downs'!$B$2:$B$4,'OMS Response Form (ORF)'!L4365),COUNTIF('OMS Drop Downs'!$B$2:$B$4,'OMS Response Form (ORF)'!M4365),COUNTIF('OMS Drop Downs'!$B$2:$B$4,'OMS Response Form (ORF)'!N4365), COUNTIF('OMS Drop Downs'!$B$2:$B$4,'OMS Response Form (ORF)'!O4365),COUNTIF('OMS Drop Downs'!$B$2:$B$4,'OMS Response Form (ORF)'!P4365),COUNTIF('OMS Drop Downs'!$B$2:$B$4,'OMS Response Form (ORF)'!Q4365)),"Complete","Incomplete"))</f>
        <v/>
      </c>
      <c r="S4365" s="25" t="str">
        <f>IF(R4365="Complete",IF(AND(NOT(ISNA(VLOOKUP(CONCATENATE(E4365,F4365,G4365,H4365,I4365,J4365),'OMS Drop Downs'!G:G,1,FALSE))),IF(AND(F4365&lt;&gt;"C3",J4365&lt;&gt;"O5"),IF(SUM(COUNTIF(K4365:Q4365,"Y"),COUNTIF(K4365:Q4365,"N"))=0,"V","I"),IF(COUNTIF(K4365:Q4365,"Y"),"V","I"))="V"),"Valid","Invalid")," ")</f>
        <v xml:space="preserve"> </v>
      </c>
      <c r="T4365"/>
    </row>
    <row r="4366" spans="1:20" x14ac:dyDescent="0.25">
      <c r="A4366" s="113"/>
      <c r="B4366" s="114"/>
      <c r="C4366" s="115"/>
      <c r="D4366" s="117"/>
      <c r="E4366" s="55"/>
      <c r="F4366" s="31"/>
      <c r="G4366" s="31"/>
      <c r="H4366" s="31"/>
      <c r="I4366" s="31"/>
      <c r="J4366" s="31"/>
      <c r="K4366" s="31"/>
      <c r="L4366" s="31"/>
      <c r="M4366" s="31"/>
      <c r="N4366" s="31"/>
      <c r="O4366" s="31"/>
      <c r="P4366" s="31"/>
      <c r="Q4366" s="31"/>
      <c r="R4366" s="24" t="str">
        <f>IF(COUNTA(A4366:Q4366)=0,"",IF(AND(COUNTA(A4366)&gt;0, COUNTA(B4366)&gt;0, COUNTA(C4366)&gt;0, COUNTA(D4366)&gt;0, COUNTIF('OMS Drop Downs'!$C$2:$C$3,'OMS Response Form (ORF)'!E4366),COUNTIF('OMS Drop Downs'!$D$2:$D$5,'OMS Response Form (ORF)'!F4366),COUNTIF('OMS Drop Downs'!$A$2:$A$5,'OMS Response Form (ORF)'!G4366),COUNTIF('OMS Drop Downs'!$B$2:$B$4,'OMS Response Form (ORF)'!H4366),COUNTIF('OMS Drop Downs'!$A$2:$A$5,'OMS Response Form (ORF)'!I4366),COUNTIF('OMS Drop Downs'!$E$2:$E$7,'OMS Response Form (ORF)'!J4366),COUNTIF('OMS Drop Downs'!$B$2:$B$4,'OMS Response Form (ORF)'!K4366),COUNTIF('OMS Drop Downs'!$B$2:$B$4,'OMS Response Form (ORF)'!L4366),COUNTIF('OMS Drop Downs'!$B$2:$B$4,'OMS Response Form (ORF)'!M4366),COUNTIF('OMS Drop Downs'!$B$2:$B$4,'OMS Response Form (ORF)'!N4366), COUNTIF('OMS Drop Downs'!$B$2:$B$4,'OMS Response Form (ORF)'!O4366),COUNTIF('OMS Drop Downs'!$B$2:$B$4,'OMS Response Form (ORF)'!P4366),COUNTIF('OMS Drop Downs'!$B$2:$B$4,'OMS Response Form (ORF)'!Q4366)),"Complete","Incomplete"))</f>
        <v/>
      </c>
      <c r="S4366" s="25" t="str">
        <f>IF(R4366="Complete",IF(AND(NOT(ISNA(VLOOKUP(CONCATENATE(E4366,F4366,G4366,H4366,I4366,J4366),'OMS Drop Downs'!G:G,1,FALSE))),IF(AND(F4366&lt;&gt;"C3",J4366&lt;&gt;"O5"),IF(SUM(COUNTIF(K4366:Q4366,"Y"),COUNTIF(K4366:Q4366,"N"))=0,"V","I"),IF(COUNTIF(K4366:Q4366,"Y"),"V","I"))="V"),"Valid","Invalid")," ")</f>
        <v xml:space="preserve"> </v>
      </c>
      <c r="T4366"/>
    </row>
    <row r="4367" spans="1:20" x14ac:dyDescent="0.25">
      <c r="A4367" s="113"/>
      <c r="B4367" s="114"/>
      <c r="C4367" s="115"/>
      <c r="D4367" s="117"/>
      <c r="E4367" s="55"/>
      <c r="F4367" s="31"/>
      <c r="G4367" s="31"/>
      <c r="H4367" s="31"/>
      <c r="I4367" s="31"/>
      <c r="J4367" s="31"/>
      <c r="K4367" s="31"/>
      <c r="L4367" s="31"/>
      <c r="M4367" s="31"/>
      <c r="N4367" s="31"/>
      <c r="O4367" s="31"/>
      <c r="P4367" s="31"/>
      <c r="Q4367" s="31"/>
      <c r="R4367" s="24" t="str">
        <f>IF(COUNTA(A4367:Q4367)=0,"",IF(AND(COUNTA(A4367)&gt;0, COUNTA(B4367)&gt;0, COUNTA(C4367)&gt;0, COUNTA(D4367)&gt;0, COUNTIF('OMS Drop Downs'!$C$2:$C$3,'OMS Response Form (ORF)'!E4367),COUNTIF('OMS Drop Downs'!$D$2:$D$5,'OMS Response Form (ORF)'!F4367),COUNTIF('OMS Drop Downs'!$A$2:$A$5,'OMS Response Form (ORF)'!G4367),COUNTIF('OMS Drop Downs'!$B$2:$B$4,'OMS Response Form (ORF)'!H4367),COUNTIF('OMS Drop Downs'!$A$2:$A$5,'OMS Response Form (ORF)'!I4367),COUNTIF('OMS Drop Downs'!$E$2:$E$7,'OMS Response Form (ORF)'!J4367),COUNTIF('OMS Drop Downs'!$B$2:$B$4,'OMS Response Form (ORF)'!K4367),COUNTIF('OMS Drop Downs'!$B$2:$B$4,'OMS Response Form (ORF)'!L4367),COUNTIF('OMS Drop Downs'!$B$2:$B$4,'OMS Response Form (ORF)'!M4367),COUNTIF('OMS Drop Downs'!$B$2:$B$4,'OMS Response Form (ORF)'!N4367), COUNTIF('OMS Drop Downs'!$B$2:$B$4,'OMS Response Form (ORF)'!O4367),COUNTIF('OMS Drop Downs'!$B$2:$B$4,'OMS Response Form (ORF)'!P4367),COUNTIF('OMS Drop Downs'!$B$2:$B$4,'OMS Response Form (ORF)'!Q4367)),"Complete","Incomplete"))</f>
        <v/>
      </c>
      <c r="S4367" s="25" t="str">
        <f>IF(R4367="Complete",IF(AND(NOT(ISNA(VLOOKUP(CONCATENATE(E4367,F4367,G4367,H4367,I4367,J4367),'OMS Drop Downs'!G:G,1,FALSE))),IF(AND(F4367&lt;&gt;"C3",J4367&lt;&gt;"O5"),IF(SUM(COUNTIF(K4367:Q4367,"Y"),COUNTIF(K4367:Q4367,"N"))=0,"V","I"),IF(COUNTIF(K4367:Q4367,"Y"),"V","I"))="V"),"Valid","Invalid")," ")</f>
        <v xml:space="preserve"> </v>
      </c>
      <c r="T4367"/>
    </row>
    <row r="4368" spans="1:20" x14ac:dyDescent="0.25">
      <c r="A4368" s="113"/>
      <c r="B4368" s="114"/>
      <c r="C4368" s="115"/>
      <c r="D4368" s="117"/>
      <c r="E4368" s="55"/>
      <c r="F4368" s="31"/>
      <c r="G4368" s="31"/>
      <c r="H4368" s="31"/>
      <c r="I4368" s="31"/>
      <c r="J4368" s="31"/>
      <c r="K4368" s="31"/>
      <c r="L4368" s="31"/>
      <c r="M4368" s="31"/>
      <c r="N4368" s="31"/>
      <c r="O4368" s="31"/>
      <c r="P4368" s="31"/>
      <c r="Q4368" s="31"/>
      <c r="R4368" s="24" t="str">
        <f>IF(COUNTA(A4368:Q4368)=0,"",IF(AND(COUNTA(A4368)&gt;0, COUNTA(B4368)&gt;0, COUNTA(C4368)&gt;0, COUNTA(D4368)&gt;0, COUNTIF('OMS Drop Downs'!$C$2:$C$3,'OMS Response Form (ORF)'!E4368),COUNTIF('OMS Drop Downs'!$D$2:$D$5,'OMS Response Form (ORF)'!F4368),COUNTIF('OMS Drop Downs'!$A$2:$A$5,'OMS Response Form (ORF)'!G4368),COUNTIF('OMS Drop Downs'!$B$2:$B$4,'OMS Response Form (ORF)'!H4368),COUNTIF('OMS Drop Downs'!$A$2:$A$5,'OMS Response Form (ORF)'!I4368),COUNTIF('OMS Drop Downs'!$E$2:$E$7,'OMS Response Form (ORF)'!J4368),COUNTIF('OMS Drop Downs'!$B$2:$B$4,'OMS Response Form (ORF)'!K4368),COUNTIF('OMS Drop Downs'!$B$2:$B$4,'OMS Response Form (ORF)'!L4368),COUNTIF('OMS Drop Downs'!$B$2:$B$4,'OMS Response Form (ORF)'!M4368),COUNTIF('OMS Drop Downs'!$B$2:$B$4,'OMS Response Form (ORF)'!N4368), COUNTIF('OMS Drop Downs'!$B$2:$B$4,'OMS Response Form (ORF)'!O4368),COUNTIF('OMS Drop Downs'!$B$2:$B$4,'OMS Response Form (ORF)'!P4368),COUNTIF('OMS Drop Downs'!$B$2:$B$4,'OMS Response Form (ORF)'!Q4368)),"Complete","Incomplete"))</f>
        <v/>
      </c>
      <c r="S4368" s="25" t="str">
        <f>IF(R4368="Complete",IF(AND(NOT(ISNA(VLOOKUP(CONCATENATE(E4368,F4368,G4368,H4368,I4368,J4368),'OMS Drop Downs'!G:G,1,FALSE))),IF(AND(F4368&lt;&gt;"C3",J4368&lt;&gt;"O5"),IF(SUM(COUNTIF(K4368:Q4368,"Y"),COUNTIF(K4368:Q4368,"N"))=0,"V","I"),IF(COUNTIF(K4368:Q4368,"Y"),"V","I"))="V"),"Valid","Invalid")," ")</f>
        <v xml:space="preserve"> </v>
      </c>
      <c r="T4368"/>
    </row>
    <row r="4369" spans="1:20" x14ac:dyDescent="0.25">
      <c r="A4369" s="113"/>
      <c r="B4369" s="114"/>
      <c r="C4369" s="115"/>
      <c r="D4369" s="117"/>
      <c r="E4369" s="55"/>
      <c r="F4369" s="31"/>
      <c r="G4369" s="31"/>
      <c r="H4369" s="31"/>
      <c r="I4369" s="31"/>
      <c r="J4369" s="31"/>
      <c r="K4369" s="31"/>
      <c r="L4369" s="31"/>
      <c r="M4369" s="31"/>
      <c r="N4369" s="31"/>
      <c r="O4369" s="31"/>
      <c r="P4369" s="31"/>
      <c r="Q4369" s="31"/>
      <c r="R4369" s="24" t="str">
        <f>IF(COUNTA(A4369:Q4369)=0,"",IF(AND(COUNTA(A4369)&gt;0, COUNTA(B4369)&gt;0, COUNTA(C4369)&gt;0, COUNTA(D4369)&gt;0, COUNTIF('OMS Drop Downs'!$C$2:$C$3,'OMS Response Form (ORF)'!E4369),COUNTIF('OMS Drop Downs'!$D$2:$D$5,'OMS Response Form (ORF)'!F4369),COUNTIF('OMS Drop Downs'!$A$2:$A$5,'OMS Response Form (ORF)'!G4369),COUNTIF('OMS Drop Downs'!$B$2:$B$4,'OMS Response Form (ORF)'!H4369),COUNTIF('OMS Drop Downs'!$A$2:$A$5,'OMS Response Form (ORF)'!I4369),COUNTIF('OMS Drop Downs'!$E$2:$E$7,'OMS Response Form (ORF)'!J4369),COUNTIF('OMS Drop Downs'!$B$2:$B$4,'OMS Response Form (ORF)'!K4369),COUNTIF('OMS Drop Downs'!$B$2:$B$4,'OMS Response Form (ORF)'!L4369),COUNTIF('OMS Drop Downs'!$B$2:$B$4,'OMS Response Form (ORF)'!M4369),COUNTIF('OMS Drop Downs'!$B$2:$B$4,'OMS Response Form (ORF)'!N4369), COUNTIF('OMS Drop Downs'!$B$2:$B$4,'OMS Response Form (ORF)'!O4369),COUNTIF('OMS Drop Downs'!$B$2:$B$4,'OMS Response Form (ORF)'!P4369),COUNTIF('OMS Drop Downs'!$B$2:$B$4,'OMS Response Form (ORF)'!Q4369)),"Complete","Incomplete"))</f>
        <v/>
      </c>
      <c r="S4369" s="25" t="str">
        <f>IF(R4369="Complete",IF(AND(NOT(ISNA(VLOOKUP(CONCATENATE(E4369,F4369,G4369,H4369,I4369,J4369),'OMS Drop Downs'!G:G,1,FALSE))),IF(AND(F4369&lt;&gt;"C3",J4369&lt;&gt;"O5"),IF(SUM(COUNTIF(K4369:Q4369,"Y"),COUNTIF(K4369:Q4369,"N"))=0,"V","I"),IF(COUNTIF(K4369:Q4369,"Y"),"V","I"))="V"),"Valid","Invalid")," ")</f>
        <v xml:space="preserve"> </v>
      </c>
      <c r="T4369"/>
    </row>
    <row r="4370" spans="1:20" x14ac:dyDescent="0.25">
      <c r="A4370" s="113"/>
      <c r="B4370" s="114"/>
      <c r="C4370" s="115"/>
      <c r="D4370" s="117"/>
      <c r="E4370" s="55"/>
      <c r="F4370" s="31"/>
      <c r="G4370" s="31"/>
      <c r="H4370" s="31"/>
      <c r="I4370" s="31"/>
      <c r="J4370" s="31"/>
      <c r="K4370" s="31"/>
      <c r="L4370" s="31"/>
      <c r="M4370" s="31"/>
      <c r="N4370" s="31"/>
      <c r="O4370" s="31"/>
      <c r="P4370" s="31"/>
      <c r="Q4370" s="31"/>
      <c r="R4370" s="24" t="str">
        <f>IF(COUNTA(A4370:Q4370)=0,"",IF(AND(COUNTA(A4370)&gt;0, COUNTA(B4370)&gt;0, COUNTA(C4370)&gt;0, COUNTA(D4370)&gt;0, COUNTIF('OMS Drop Downs'!$C$2:$C$3,'OMS Response Form (ORF)'!E4370),COUNTIF('OMS Drop Downs'!$D$2:$D$5,'OMS Response Form (ORF)'!F4370),COUNTIF('OMS Drop Downs'!$A$2:$A$5,'OMS Response Form (ORF)'!G4370),COUNTIF('OMS Drop Downs'!$B$2:$B$4,'OMS Response Form (ORF)'!H4370),COUNTIF('OMS Drop Downs'!$A$2:$A$5,'OMS Response Form (ORF)'!I4370),COUNTIF('OMS Drop Downs'!$E$2:$E$7,'OMS Response Form (ORF)'!J4370),COUNTIF('OMS Drop Downs'!$B$2:$B$4,'OMS Response Form (ORF)'!K4370),COUNTIF('OMS Drop Downs'!$B$2:$B$4,'OMS Response Form (ORF)'!L4370),COUNTIF('OMS Drop Downs'!$B$2:$B$4,'OMS Response Form (ORF)'!M4370),COUNTIF('OMS Drop Downs'!$B$2:$B$4,'OMS Response Form (ORF)'!N4370), COUNTIF('OMS Drop Downs'!$B$2:$B$4,'OMS Response Form (ORF)'!O4370),COUNTIF('OMS Drop Downs'!$B$2:$B$4,'OMS Response Form (ORF)'!P4370),COUNTIF('OMS Drop Downs'!$B$2:$B$4,'OMS Response Form (ORF)'!Q4370)),"Complete","Incomplete"))</f>
        <v/>
      </c>
      <c r="S4370" s="25" t="str">
        <f>IF(R4370="Complete",IF(AND(NOT(ISNA(VLOOKUP(CONCATENATE(E4370,F4370,G4370,H4370,I4370,J4370),'OMS Drop Downs'!G:G,1,FALSE))),IF(AND(F4370&lt;&gt;"C3",J4370&lt;&gt;"O5"),IF(SUM(COUNTIF(K4370:Q4370,"Y"),COUNTIF(K4370:Q4370,"N"))=0,"V","I"),IF(COUNTIF(K4370:Q4370,"Y"),"V","I"))="V"),"Valid","Invalid")," ")</f>
        <v xml:space="preserve"> </v>
      </c>
      <c r="T4370"/>
    </row>
    <row r="4371" spans="1:20" x14ac:dyDescent="0.25">
      <c r="A4371" s="113"/>
      <c r="B4371" s="114"/>
      <c r="C4371" s="115"/>
      <c r="D4371" s="117"/>
      <c r="E4371" s="55"/>
      <c r="F4371" s="31"/>
      <c r="G4371" s="31"/>
      <c r="H4371" s="31"/>
      <c r="I4371" s="31"/>
      <c r="J4371" s="31"/>
      <c r="K4371" s="31"/>
      <c r="L4371" s="31"/>
      <c r="M4371" s="31"/>
      <c r="N4371" s="31"/>
      <c r="O4371" s="31"/>
      <c r="P4371" s="31"/>
      <c r="Q4371" s="31"/>
      <c r="R4371" s="24" t="str">
        <f>IF(COUNTA(A4371:Q4371)=0,"",IF(AND(COUNTA(A4371)&gt;0, COUNTA(B4371)&gt;0, COUNTA(C4371)&gt;0, COUNTA(D4371)&gt;0, COUNTIF('OMS Drop Downs'!$C$2:$C$3,'OMS Response Form (ORF)'!E4371),COUNTIF('OMS Drop Downs'!$D$2:$D$5,'OMS Response Form (ORF)'!F4371),COUNTIF('OMS Drop Downs'!$A$2:$A$5,'OMS Response Form (ORF)'!G4371),COUNTIF('OMS Drop Downs'!$B$2:$B$4,'OMS Response Form (ORF)'!H4371),COUNTIF('OMS Drop Downs'!$A$2:$A$5,'OMS Response Form (ORF)'!I4371),COUNTIF('OMS Drop Downs'!$E$2:$E$7,'OMS Response Form (ORF)'!J4371),COUNTIF('OMS Drop Downs'!$B$2:$B$4,'OMS Response Form (ORF)'!K4371),COUNTIF('OMS Drop Downs'!$B$2:$B$4,'OMS Response Form (ORF)'!L4371),COUNTIF('OMS Drop Downs'!$B$2:$B$4,'OMS Response Form (ORF)'!M4371),COUNTIF('OMS Drop Downs'!$B$2:$B$4,'OMS Response Form (ORF)'!N4371), COUNTIF('OMS Drop Downs'!$B$2:$B$4,'OMS Response Form (ORF)'!O4371),COUNTIF('OMS Drop Downs'!$B$2:$B$4,'OMS Response Form (ORF)'!P4371),COUNTIF('OMS Drop Downs'!$B$2:$B$4,'OMS Response Form (ORF)'!Q4371)),"Complete","Incomplete"))</f>
        <v/>
      </c>
      <c r="S4371" s="25" t="str">
        <f>IF(R4371="Complete",IF(AND(NOT(ISNA(VLOOKUP(CONCATENATE(E4371,F4371,G4371,H4371,I4371,J4371),'OMS Drop Downs'!G:G,1,FALSE))),IF(AND(F4371&lt;&gt;"C3",J4371&lt;&gt;"O5"),IF(SUM(COUNTIF(K4371:Q4371,"Y"),COUNTIF(K4371:Q4371,"N"))=0,"V","I"),IF(COUNTIF(K4371:Q4371,"Y"),"V","I"))="V"),"Valid","Invalid")," ")</f>
        <v xml:space="preserve"> </v>
      </c>
      <c r="T4371"/>
    </row>
    <row r="4372" spans="1:20" x14ac:dyDescent="0.25">
      <c r="A4372" s="113"/>
      <c r="B4372" s="114"/>
      <c r="C4372" s="115"/>
      <c r="D4372" s="117"/>
      <c r="E4372" s="55"/>
      <c r="F4372" s="31"/>
      <c r="G4372" s="31"/>
      <c r="H4372" s="31"/>
      <c r="I4372" s="31"/>
      <c r="J4372" s="31"/>
      <c r="K4372" s="31"/>
      <c r="L4372" s="31"/>
      <c r="M4372" s="31"/>
      <c r="N4372" s="31"/>
      <c r="O4372" s="31"/>
      <c r="P4372" s="31"/>
      <c r="Q4372" s="31"/>
      <c r="R4372" s="24" t="str">
        <f>IF(COUNTA(A4372:Q4372)=0,"",IF(AND(COUNTA(A4372)&gt;0, COUNTA(B4372)&gt;0, COUNTA(C4372)&gt;0, COUNTA(D4372)&gt;0, COUNTIF('OMS Drop Downs'!$C$2:$C$3,'OMS Response Form (ORF)'!E4372),COUNTIF('OMS Drop Downs'!$D$2:$D$5,'OMS Response Form (ORF)'!F4372),COUNTIF('OMS Drop Downs'!$A$2:$A$5,'OMS Response Form (ORF)'!G4372),COUNTIF('OMS Drop Downs'!$B$2:$B$4,'OMS Response Form (ORF)'!H4372),COUNTIF('OMS Drop Downs'!$A$2:$A$5,'OMS Response Form (ORF)'!I4372),COUNTIF('OMS Drop Downs'!$E$2:$E$7,'OMS Response Form (ORF)'!J4372),COUNTIF('OMS Drop Downs'!$B$2:$B$4,'OMS Response Form (ORF)'!K4372),COUNTIF('OMS Drop Downs'!$B$2:$B$4,'OMS Response Form (ORF)'!L4372),COUNTIF('OMS Drop Downs'!$B$2:$B$4,'OMS Response Form (ORF)'!M4372),COUNTIF('OMS Drop Downs'!$B$2:$B$4,'OMS Response Form (ORF)'!N4372), COUNTIF('OMS Drop Downs'!$B$2:$B$4,'OMS Response Form (ORF)'!O4372),COUNTIF('OMS Drop Downs'!$B$2:$B$4,'OMS Response Form (ORF)'!P4372),COUNTIF('OMS Drop Downs'!$B$2:$B$4,'OMS Response Form (ORF)'!Q4372)),"Complete","Incomplete"))</f>
        <v/>
      </c>
      <c r="S4372" s="25" t="str">
        <f>IF(R4372="Complete",IF(AND(NOT(ISNA(VLOOKUP(CONCATENATE(E4372,F4372,G4372,H4372,I4372,J4372),'OMS Drop Downs'!G:G,1,FALSE))),IF(AND(F4372&lt;&gt;"C3",J4372&lt;&gt;"O5"),IF(SUM(COUNTIF(K4372:Q4372,"Y"),COUNTIF(K4372:Q4372,"N"))=0,"V","I"),IF(COUNTIF(K4372:Q4372,"Y"),"V","I"))="V"),"Valid","Invalid")," ")</f>
        <v xml:space="preserve"> </v>
      </c>
      <c r="T4372"/>
    </row>
    <row r="4373" spans="1:20" x14ac:dyDescent="0.25">
      <c r="A4373" s="113"/>
      <c r="B4373" s="114"/>
      <c r="C4373" s="115"/>
      <c r="D4373" s="117"/>
      <c r="E4373" s="55"/>
      <c r="F4373" s="31"/>
      <c r="G4373" s="31"/>
      <c r="H4373" s="31"/>
      <c r="I4373" s="31"/>
      <c r="J4373" s="31"/>
      <c r="K4373" s="31"/>
      <c r="L4373" s="31"/>
      <c r="M4373" s="31"/>
      <c r="N4373" s="31"/>
      <c r="O4373" s="31"/>
      <c r="P4373" s="31"/>
      <c r="Q4373" s="31"/>
      <c r="R4373" s="24" t="str">
        <f>IF(COUNTA(A4373:Q4373)=0,"",IF(AND(COUNTA(A4373)&gt;0, COUNTA(B4373)&gt;0, COUNTA(C4373)&gt;0, COUNTA(D4373)&gt;0, COUNTIF('OMS Drop Downs'!$C$2:$C$3,'OMS Response Form (ORF)'!E4373),COUNTIF('OMS Drop Downs'!$D$2:$D$5,'OMS Response Form (ORF)'!F4373),COUNTIF('OMS Drop Downs'!$A$2:$A$5,'OMS Response Form (ORF)'!G4373),COUNTIF('OMS Drop Downs'!$B$2:$B$4,'OMS Response Form (ORF)'!H4373),COUNTIF('OMS Drop Downs'!$A$2:$A$5,'OMS Response Form (ORF)'!I4373),COUNTIF('OMS Drop Downs'!$E$2:$E$7,'OMS Response Form (ORF)'!J4373),COUNTIF('OMS Drop Downs'!$B$2:$B$4,'OMS Response Form (ORF)'!K4373),COUNTIF('OMS Drop Downs'!$B$2:$B$4,'OMS Response Form (ORF)'!L4373),COUNTIF('OMS Drop Downs'!$B$2:$B$4,'OMS Response Form (ORF)'!M4373),COUNTIF('OMS Drop Downs'!$B$2:$B$4,'OMS Response Form (ORF)'!N4373), COUNTIF('OMS Drop Downs'!$B$2:$B$4,'OMS Response Form (ORF)'!O4373),COUNTIF('OMS Drop Downs'!$B$2:$B$4,'OMS Response Form (ORF)'!P4373),COUNTIF('OMS Drop Downs'!$B$2:$B$4,'OMS Response Form (ORF)'!Q4373)),"Complete","Incomplete"))</f>
        <v/>
      </c>
      <c r="S4373" s="25" t="str">
        <f>IF(R4373="Complete",IF(AND(NOT(ISNA(VLOOKUP(CONCATENATE(E4373,F4373,G4373,H4373,I4373,J4373),'OMS Drop Downs'!G:G,1,FALSE))),IF(AND(F4373&lt;&gt;"C3",J4373&lt;&gt;"O5"),IF(SUM(COUNTIF(K4373:Q4373,"Y"),COUNTIF(K4373:Q4373,"N"))=0,"V","I"),IF(COUNTIF(K4373:Q4373,"Y"),"V","I"))="V"),"Valid","Invalid")," ")</f>
        <v xml:space="preserve"> </v>
      </c>
      <c r="T4373"/>
    </row>
    <row r="4374" spans="1:20" x14ac:dyDescent="0.25">
      <c r="A4374" s="113"/>
      <c r="B4374" s="114"/>
      <c r="C4374" s="115"/>
      <c r="D4374" s="117"/>
      <c r="E4374" s="55"/>
      <c r="F4374" s="31"/>
      <c r="G4374" s="31"/>
      <c r="H4374" s="31"/>
      <c r="I4374" s="31"/>
      <c r="J4374" s="31"/>
      <c r="K4374" s="31"/>
      <c r="L4374" s="31"/>
      <c r="M4374" s="31"/>
      <c r="N4374" s="31"/>
      <c r="O4374" s="31"/>
      <c r="P4374" s="31"/>
      <c r="Q4374" s="31"/>
      <c r="R4374" s="24" t="str">
        <f>IF(COUNTA(A4374:Q4374)=0,"",IF(AND(COUNTA(A4374)&gt;0, COUNTA(B4374)&gt;0, COUNTA(C4374)&gt;0, COUNTA(D4374)&gt;0, COUNTIF('OMS Drop Downs'!$C$2:$C$3,'OMS Response Form (ORF)'!E4374),COUNTIF('OMS Drop Downs'!$D$2:$D$5,'OMS Response Form (ORF)'!F4374),COUNTIF('OMS Drop Downs'!$A$2:$A$5,'OMS Response Form (ORF)'!G4374),COUNTIF('OMS Drop Downs'!$B$2:$B$4,'OMS Response Form (ORF)'!H4374),COUNTIF('OMS Drop Downs'!$A$2:$A$5,'OMS Response Form (ORF)'!I4374),COUNTIF('OMS Drop Downs'!$E$2:$E$7,'OMS Response Form (ORF)'!J4374),COUNTIF('OMS Drop Downs'!$B$2:$B$4,'OMS Response Form (ORF)'!K4374),COUNTIF('OMS Drop Downs'!$B$2:$B$4,'OMS Response Form (ORF)'!L4374),COUNTIF('OMS Drop Downs'!$B$2:$B$4,'OMS Response Form (ORF)'!M4374),COUNTIF('OMS Drop Downs'!$B$2:$B$4,'OMS Response Form (ORF)'!N4374), COUNTIF('OMS Drop Downs'!$B$2:$B$4,'OMS Response Form (ORF)'!O4374),COUNTIF('OMS Drop Downs'!$B$2:$B$4,'OMS Response Form (ORF)'!P4374),COUNTIF('OMS Drop Downs'!$B$2:$B$4,'OMS Response Form (ORF)'!Q4374)),"Complete","Incomplete"))</f>
        <v/>
      </c>
      <c r="S4374" s="25" t="str">
        <f>IF(R4374="Complete",IF(AND(NOT(ISNA(VLOOKUP(CONCATENATE(E4374,F4374,G4374,H4374,I4374,J4374),'OMS Drop Downs'!G:G,1,FALSE))),IF(AND(F4374&lt;&gt;"C3",J4374&lt;&gt;"O5"),IF(SUM(COUNTIF(K4374:Q4374,"Y"),COUNTIF(K4374:Q4374,"N"))=0,"V","I"),IF(COUNTIF(K4374:Q4374,"Y"),"V","I"))="V"),"Valid","Invalid")," ")</f>
        <v xml:space="preserve"> </v>
      </c>
      <c r="T4374"/>
    </row>
    <row r="4375" spans="1:20" x14ac:dyDescent="0.25">
      <c r="A4375" s="113"/>
      <c r="B4375" s="114"/>
      <c r="C4375" s="115"/>
      <c r="D4375" s="117"/>
      <c r="E4375" s="55"/>
      <c r="F4375" s="31"/>
      <c r="G4375" s="31"/>
      <c r="H4375" s="31"/>
      <c r="I4375" s="31"/>
      <c r="J4375" s="31"/>
      <c r="K4375" s="31"/>
      <c r="L4375" s="31"/>
      <c r="M4375" s="31"/>
      <c r="N4375" s="31"/>
      <c r="O4375" s="31"/>
      <c r="P4375" s="31"/>
      <c r="Q4375" s="31"/>
      <c r="R4375" s="24" t="str">
        <f>IF(COUNTA(A4375:Q4375)=0,"",IF(AND(COUNTA(A4375)&gt;0, COUNTA(B4375)&gt;0, COUNTA(C4375)&gt;0, COUNTA(D4375)&gt;0, COUNTIF('OMS Drop Downs'!$C$2:$C$3,'OMS Response Form (ORF)'!E4375),COUNTIF('OMS Drop Downs'!$D$2:$D$5,'OMS Response Form (ORF)'!F4375),COUNTIF('OMS Drop Downs'!$A$2:$A$5,'OMS Response Form (ORF)'!G4375),COUNTIF('OMS Drop Downs'!$B$2:$B$4,'OMS Response Form (ORF)'!H4375),COUNTIF('OMS Drop Downs'!$A$2:$A$5,'OMS Response Form (ORF)'!I4375),COUNTIF('OMS Drop Downs'!$E$2:$E$7,'OMS Response Form (ORF)'!J4375),COUNTIF('OMS Drop Downs'!$B$2:$B$4,'OMS Response Form (ORF)'!K4375),COUNTIF('OMS Drop Downs'!$B$2:$B$4,'OMS Response Form (ORF)'!L4375),COUNTIF('OMS Drop Downs'!$B$2:$B$4,'OMS Response Form (ORF)'!M4375),COUNTIF('OMS Drop Downs'!$B$2:$B$4,'OMS Response Form (ORF)'!N4375), COUNTIF('OMS Drop Downs'!$B$2:$B$4,'OMS Response Form (ORF)'!O4375),COUNTIF('OMS Drop Downs'!$B$2:$B$4,'OMS Response Form (ORF)'!P4375),COUNTIF('OMS Drop Downs'!$B$2:$B$4,'OMS Response Form (ORF)'!Q4375)),"Complete","Incomplete"))</f>
        <v/>
      </c>
      <c r="S4375" s="25" t="str">
        <f>IF(R4375="Complete",IF(AND(NOT(ISNA(VLOOKUP(CONCATENATE(E4375,F4375,G4375,H4375,I4375,J4375),'OMS Drop Downs'!G:G,1,FALSE))),IF(AND(F4375&lt;&gt;"C3",J4375&lt;&gt;"O5"),IF(SUM(COUNTIF(K4375:Q4375,"Y"),COUNTIF(K4375:Q4375,"N"))=0,"V","I"),IF(COUNTIF(K4375:Q4375,"Y"),"V","I"))="V"),"Valid","Invalid")," ")</f>
        <v xml:space="preserve"> </v>
      </c>
      <c r="T4375"/>
    </row>
    <row r="4376" spans="1:20" x14ac:dyDescent="0.25">
      <c r="A4376" s="113"/>
      <c r="B4376" s="114"/>
      <c r="C4376" s="115"/>
      <c r="D4376" s="117"/>
      <c r="E4376" s="55"/>
      <c r="F4376" s="31"/>
      <c r="G4376" s="31"/>
      <c r="H4376" s="31"/>
      <c r="I4376" s="31"/>
      <c r="J4376" s="31"/>
      <c r="K4376" s="31"/>
      <c r="L4376" s="31"/>
      <c r="M4376" s="31"/>
      <c r="N4376" s="31"/>
      <c r="O4376" s="31"/>
      <c r="P4376" s="31"/>
      <c r="Q4376" s="31"/>
      <c r="R4376" s="24" t="str">
        <f>IF(COUNTA(A4376:Q4376)=0,"",IF(AND(COUNTA(A4376)&gt;0, COUNTA(B4376)&gt;0, COUNTA(C4376)&gt;0, COUNTA(D4376)&gt;0, COUNTIF('OMS Drop Downs'!$C$2:$C$3,'OMS Response Form (ORF)'!E4376),COUNTIF('OMS Drop Downs'!$D$2:$D$5,'OMS Response Form (ORF)'!F4376),COUNTIF('OMS Drop Downs'!$A$2:$A$5,'OMS Response Form (ORF)'!G4376),COUNTIF('OMS Drop Downs'!$B$2:$B$4,'OMS Response Form (ORF)'!H4376),COUNTIF('OMS Drop Downs'!$A$2:$A$5,'OMS Response Form (ORF)'!I4376),COUNTIF('OMS Drop Downs'!$E$2:$E$7,'OMS Response Form (ORF)'!J4376),COUNTIF('OMS Drop Downs'!$B$2:$B$4,'OMS Response Form (ORF)'!K4376),COUNTIF('OMS Drop Downs'!$B$2:$B$4,'OMS Response Form (ORF)'!L4376),COUNTIF('OMS Drop Downs'!$B$2:$B$4,'OMS Response Form (ORF)'!M4376),COUNTIF('OMS Drop Downs'!$B$2:$B$4,'OMS Response Form (ORF)'!N4376), COUNTIF('OMS Drop Downs'!$B$2:$B$4,'OMS Response Form (ORF)'!O4376),COUNTIF('OMS Drop Downs'!$B$2:$B$4,'OMS Response Form (ORF)'!P4376),COUNTIF('OMS Drop Downs'!$B$2:$B$4,'OMS Response Form (ORF)'!Q4376)),"Complete","Incomplete"))</f>
        <v/>
      </c>
      <c r="S4376" s="25" t="str">
        <f>IF(R4376="Complete",IF(AND(NOT(ISNA(VLOOKUP(CONCATENATE(E4376,F4376,G4376,H4376,I4376,J4376),'OMS Drop Downs'!G:G,1,FALSE))),IF(AND(F4376&lt;&gt;"C3",J4376&lt;&gt;"O5"),IF(SUM(COUNTIF(K4376:Q4376,"Y"),COUNTIF(K4376:Q4376,"N"))=0,"V","I"),IF(COUNTIF(K4376:Q4376,"Y"),"V","I"))="V"),"Valid","Invalid")," ")</f>
        <v xml:space="preserve"> </v>
      </c>
      <c r="T4376"/>
    </row>
    <row r="4377" spans="1:20" x14ac:dyDescent="0.25">
      <c r="A4377" s="113"/>
      <c r="B4377" s="114"/>
      <c r="C4377" s="115"/>
      <c r="D4377" s="117"/>
      <c r="E4377" s="55"/>
      <c r="F4377" s="31"/>
      <c r="G4377" s="31"/>
      <c r="H4377" s="31"/>
      <c r="I4377" s="31"/>
      <c r="J4377" s="31"/>
      <c r="K4377" s="31"/>
      <c r="L4377" s="31"/>
      <c r="M4377" s="31"/>
      <c r="N4377" s="31"/>
      <c r="O4377" s="31"/>
      <c r="P4377" s="31"/>
      <c r="Q4377" s="31"/>
      <c r="R4377" s="24" t="str">
        <f>IF(COUNTA(A4377:Q4377)=0,"",IF(AND(COUNTA(A4377)&gt;0, COUNTA(B4377)&gt;0, COUNTA(C4377)&gt;0, COUNTA(D4377)&gt;0, COUNTIF('OMS Drop Downs'!$C$2:$C$3,'OMS Response Form (ORF)'!E4377),COUNTIF('OMS Drop Downs'!$D$2:$D$5,'OMS Response Form (ORF)'!F4377),COUNTIF('OMS Drop Downs'!$A$2:$A$5,'OMS Response Form (ORF)'!G4377),COUNTIF('OMS Drop Downs'!$B$2:$B$4,'OMS Response Form (ORF)'!H4377),COUNTIF('OMS Drop Downs'!$A$2:$A$5,'OMS Response Form (ORF)'!I4377),COUNTIF('OMS Drop Downs'!$E$2:$E$7,'OMS Response Form (ORF)'!J4377),COUNTIF('OMS Drop Downs'!$B$2:$B$4,'OMS Response Form (ORF)'!K4377),COUNTIF('OMS Drop Downs'!$B$2:$B$4,'OMS Response Form (ORF)'!L4377),COUNTIF('OMS Drop Downs'!$B$2:$B$4,'OMS Response Form (ORF)'!M4377),COUNTIF('OMS Drop Downs'!$B$2:$B$4,'OMS Response Form (ORF)'!N4377), COUNTIF('OMS Drop Downs'!$B$2:$B$4,'OMS Response Form (ORF)'!O4377),COUNTIF('OMS Drop Downs'!$B$2:$B$4,'OMS Response Form (ORF)'!P4377),COUNTIF('OMS Drop Downs'!$B$2:$B$4,'OMS Response Form (ORF)'!Q4377)),"Complete","Incomplete"))</f>
        <v/>
      </c>
      <c r="S4377" s="25" t="str">
        <f>IF(R4377="Complete",IF(AND(NOT(ISNA(VLOOKUP(CONCATENATE(E4377,F4377,G4377,H4377,I4377,J4377),'OMS Drop Downs'!G:G,1,FALSE))),IF(AND(F4377&lt;&gt;"C3",J4377&lt;&gt;"O5"),IF(SUM(COUNTIF(K4377:Q4377,"Y"),COUNTIF(K4377:Q4377,"N"))=0,"V","I"),IF(COUNTIF(K4377:Q4377,"Y"),"V","I"))="V"),"Valid","Invalid")," ")</f>
        <v xml:space="preserve"> </v>
      </c>
      <c r="T4377"/>
    </row>
    <row r="4378" spans="1:20" x14ac:dyDescent="0.25">
      <c r="A4378" s="113"/>
      <c r="B4378" s="114"/>
      <c r="C4378" s="115"/>
      <c r="D4378" s="117"/>
      <c r="E4378" s="55"/>
      <c r="F4378" s="31"/>
      <c r="G4378" s="31"/>
      <c r="H4378" s="31"/>
      <c r="I4378" s="31"/>
      <c r="J4378" s="31"/>
      <c r="K4378" s="31"/>
      <c r="L4378" s="31"/>
      <c r="M4378" s="31"/>
      <c r="N4378" s="31"/>
      <c r="O4378" s="31"/>
      <c r="P4378" s="31"/>
      <c r="Q4378" s="31"/>
      <c r="R4378" s="24" t="str">
        <f>IF(COUNTA(A4378:Q4378)=0,"",IF(AND(COUNTA(A4378)&gt;0, COUNTA(B4378)&gt;0, COUNTA(C4378)&gt;0, COUNTA(D4378)&gt;0, COUNTIF('OMS Drop Downs'!$C$2:$C$3,'OMS Response Form (ORF)'!E4378),COUNTIF('OMS Drop Downs'!$D$2:$D$5,'OMS Response Form (ORF)'!F4378),COUNTIF('OMS Drop Downs'!$A$2:$A$5,'OMS Response Form (ORF)'!G4378),COUNTIF('OMS Drop Downs'!$B$2:$B$4,'OMS Response Form (ORF)'!H4378),COUNTIF('OMS Drop Downs'!$A$2:$A$5,'OMS Response Form (ORF)'!I4378),COUNTIF('OMS Drop Downs'!$E$2:$E$7,'OMS Response Form (ORF)'!J4378),COUNTIF('OMS Drop Downs'!$B$2:$B$4,'OMS Response Form (ORF)'!K4378),COUNTIF('OMS Drop Downs'!$B$2:$B$4,'OMS Response Form (ORF)'!L4378),COUNTIF('OMS Drop Downs'!$B$2:$B$4,'OMS Response Form (ORF)'!M4378),COUNTIF('OMS Drop Downs'!$B$2:$B$4,'OMS Response Form (ORF)'!N4378), COUNTIF('OMS Drop Downs'!$B$2:$B$4,'OMS Response Form (ORF)'!O4378),COUNTIF('OMS Drop Downs'!$B$2:$B$4,'OMS Response Form (ORF)'!P4378),COUNTIF('OMS Drop Downs'!$B$2:$B$4,'OMS Response Form (ORF)'!Q4378)),"Complete","Incomplete"))</f>
        <v/>
      </c>
      <c r="S4378" s="25" t="str">
        <f>IF(R4378="Complete",IF(AND(NOT(ISNA(VLOOKUP(CONCATENATE(E4378,F4378,G4378,H4378,I4378,J4378),'OMS Drop Downs'!G:G,1,FALSE))),IF(AND(F4378&lt;&gt;"C3",J4378&lt;&gt;"O5"),IF(SUM(COUNTIF(K4378:Q4378,"Y"),COUNTIF(K4378:Q4378,"N"))=0,"V","I"),IF(COUNTIF(K4378:Q4378,"Y"),"V","I"))="V"),"Valid","Invalid")," ")</f>
        <v xml:space="preserve"> </v>
      </c>
      <c r="T4378"/>
    </row>
    <row r="4379" spans="1:20" x14ac:dyDescent="0.25">
      <c r="A4379" s="113"/>
      <c r="B4379" s="114"/>
      <c r="C4379" s="115"/>
      <c r="D4379" s="117"/>
      <c r="E4379" s="55"/>
      <c r="F4379" s="31"/>
      <c r="G4379" s="31"/>
      <c r="H4379" s="31"/>
      <c r="I4379" s="31"/>
      <c r="J4379" s="31"/>
      <c r="K4379" s="31"/>
      <c r="L4379" s="31"/>
      <c r="M4379" s="31"/>
      <c r="N4379" s="31"/>
      <c r="O4379" s="31"/>
      <c r="P4379" s="31"/>
      <c r="Q4379" s="31"/>
      <c r="R4379" s="24" t="str">
        <f>IF(COUNTA(A4379:Q4379)=0,"",IF(AND(COUNTA(A4379)&gt;0, COUNTA(B4379)&gt;0, COUNTA(C4379)&gt;0, COUNTA(D4379)&gt;0, COUNTIF('OMS Drop Downs'!$C$2:$C$3,'OMS Response Form (ORF)'!E4379),COUNTIF('OMS Drop Downs'!$D$2:$D$5,'OMS Response Form (ORF)'!F4379),COUNTIF('OMS Drop Downs'!$A$2:$A$5,'OMS Response Form (ORF)'!G4379),COUNTIF('OMS Drop Downs'!$B$2:$B$4,'OMS Response Form (ORF)'!H4379),COUNTIF('OMS Drop Downs'!$A$2:$A$5,'OMS Response Form (ORF)'!I4379),COUNTIF('OMS Drop Downs'!$E$2:$E$7,'OMS Response Form (ORF)'!J4379),COUNTIF('OMS Drop Downs'!$B$2:$B$4,'OMS Response Form (ORF)'!K4379),COUNTIF('OMS Drop Downs'!$B$2:$B$4,'OMS Response Form (ORF)'!L4379),COUNTIF('OMS Drop Downs'!$B$2:$B$4,'OMS Response Form (ORF)'!M4379),COUNTIF('OMS Drop Downs'!$B$2:$B$4,'OMS Response Form (ORF)'!N4379), COUNTIF('OMS Drop Downs'!$B$2:$B$4,'OMS Response Form (ORF)'!O4379),COUNTIF('OMS Drop Downs'!$B$2:$B$4,'OMS Response Form (ORF)'!P4379),COUNTIF('OMS Drop Downs'!$B$2:$B$4,'OMS Response Form (ORF)'!Q4379)),"Complete","Incomplete"))</f>
        <v/>
      </c>
      <c r="S4379" s="25" t="str">
        <f>IF(R4379="Complete",IF(AND(NOT(ISNA(VLOOKUP(CONCATENATE(E4379,F4379,G4379,H4379,I4379,J4379),'OMS Drop Downs'!G:G,1,FALSE))),IF(AND(F4379&lt;&gt;"C3",J4379&lt;&gt;"O5"),IF(SUM(COUNTIF(K4379:Q4379,"Y"),COUNTIF(K4379:Q4379,"N"))=0,"V","I"),IF(COUNTIF(K4379:Q4379,"Y"),"V","I"))="V"),"Valid","Invalid")," ")</f>
        <v xml:space="preserve"> </v>
      </c>
      <c r="T4379"/>
    </row>
    <row r="4380" spans="1:20" x14ac:dyDescent="0.25">
      <c r="A4380" s="113"/>
      <c r="B4380" s="114"/>
      <c r="C4380" s="115"/>
      <c r="D4380" s="117"/>
      <c r="E4380" s="55"/>
      <c r="F4380" s="31"/>
      <c r="G4380" s="31"/>
      <c r="H4380" s="31"/>
      <c r="I4380" s="31"/>
      <c r="J4380" s="31"/>
      <c r="K4380" s="31"/>
      <c r="L4380" s="31"/>
      <c r="M4380" s="31"/>
      <c r="N4380" s="31"/>
      <c r="O4380" s="31"/>
      <c r="P4380" s="31"/>
      <c r="Q4380" s="31"/>
      <c r="R4380" s="24" t="str">
        <f>IF(COUNTA(A4380:Q4380)=0,"",IF(AND(COUNTA(A4380)&gt;0, COUNTA(B4380)&gt;0, COUNTA(C4380)&gt;0, COUNTA(D4380)&gt;0, COUNTIF('OMS Drop Downs'!$C$2:$C$3,'OMS Response Form (ORF)'!E4380),COUNTIF('OMS Drop Downs'!$D$2:$D$5,'OMS Response Form (ORF)'!F4380),COUNTIF('OMS Drop Downs'!$A$2:$A$5,'OMS Response Form (ORF)'!G4380),COUNTIF('OMS Drop Downs'!$B$2:$B$4,'OMS Response Form (ORF)'!H4380),COUNTIF('OMS Drop Downs'!$A$2:$A$5,'OMS Response Form (ORF)'!I4380),COUNTIF('OMS Drop Downs'!$E$2:$E$7,'OMS Response Form (ORF)'!J4380),COUNTIF('OMS Drop Downs'!$B$2:$B$4,'OMS Response Form (ORF)'!K4380),COUNTIF('OMS Drop Downs'!$B$2:$B$4,'OMS Response Form (ORF)'!L4380),COUNTIF('OMS Drop Downs'!$B$2:$B$4,'OMS Response Form (ORF)'!M4380),COUNTIF('OMS Drop Downs'!$B$2:$B$4,'OMS Response Form (ORF)'!N4380), COUNTIF('OMS Drop Downs'!$B$2:$B$4,'OMS Response Form (ORF)'!O4380),COUNTIF('OMS Drop Downs'!$B$2:$B$4,'OMS Response Form (ORF)'!P4380),COUNTIF('OMS Drop Downs'!$B$2:$B$4,'OMS Response Form (ORF)'!Q4380)),"Complete","Incomplete"))</f>
        <v/>
      </c>
      <c r="S4380" s="25" t="str">
        <f>IF(R4380="Complete",IF(AND(NOT(ISNA(VLOOKUP(CONCATENATE(E4380,F4380,G4380,H4380,I4380,J4380),'OMS Drop Downs'!G:G,1,FALSE))),IF(AND(F4380&lt;&gt;"C3",J4380&lt;&gt;"O5"),IF(SUM(COUNTIF(K4380:Q4380,"Y"),COUNTIF(K4380:Q4380,"N"))=0,"V","I"),IF(COUNTIF(K4380:Q4380,"Y"),"V","I"))="V"),"Valid","Invalid")," ")</f>
        <v xml:space="preserve"> </v>
      </c>
      <c r="T4380"/>
    </row>
    <row r="4381" spans="1:20" x14ac:dyDescent="0.25">
      <c r="A4381" s="113"/>
      <c r="B4381" s="114"/>
      <c r="C4381" s="115"/>
      <c r="D4381" s="117"/>
      <c r="E4381" s="55"/>
      <c r="F4381" s="31"/>
      <c r="G4381" s="31"/>
      <c r="H4381" s="31"/>
      <c r="I4381" s="31"/>
      <c r="J4381" s="31"/>
      <c r="K4381" s="31"/>
      <c r="L4381" s="31"/>
      <c r="M4381" s="31"/>
      <c r="N4381" s="31"/>
      <c r="O4381" s="31"/>
      <c r="P4381" s="31"/>
      <c r="Q4381" s="31"/>
      <c r="R4381" s="24" t="str">
        <f>IF(COUNTA(A4381:Q4381)=0,"",IF(AND(COUNTA(A4381)&gt;0, COUNTA(B4381)&gt;0, COUNTA(C4381)&gt;0, COUNTA(D4381)&gt;0, COUNTIF('OMS Drop Downs'!$C$2:$C$3,'OMS Response Form (ORF)'!E4381),COUNTIF('OMS Drop Downs'!$D$2:$D$5,'OMS Response Form (ORF)'!F4381),COUNTIF('OMS Drop Downs'!$A$2:$A$5,'OMS Response Form (ORF)'!G4381),COUNTIF('OMS Drop Downs'!$B$2:$B$4,'OMS Response Form (ORF)'!H4381),COUNTIF('OMS Drop Downs'!$A$2:$A$5,'OMS Response Form (ORF)'!I4381),COUNTIF('OMS Drop Downs'!$E$2:$E$7,'OMS Response Form (ORF)'!J4381),COUNTIF('OMS Drop Downs'!$B$2:$B$4,'OMS Response Form (ORF)'!K4381),COUNTIF('OMS Drop Downs'!$B$2:$B$4,'OMS Response Form (ORF)'!L4381),COUNTIF('OMS Drop Downs'!$B$2:$B$4,'OMS Response Form (ORF)'!M4381),COUNTIF('OMS Drop Downs'!$B$2:$B$4,'OMS Response Form (ORF)'!N4381), COUNTIF('OMS Drop Downs'!$B$2:$B$4,'OMS Response Form (ORF)'!O4381),COUNTIF('OMS Drop Downs'!$B$2:$B$4,'OMS Response Form (ORF)'!P4381),COUNTIF('OMS Drop Downs'!$B$2:$B$4,'OMS Response Form (ORF)'!Q4381)),"Complete","Incomplete"))</f>
        <v/>
      </c>
      <c r="S4381" s="25" t="str">
        <f>IF(R4381="Complete",IF(AND(NOT(ISNA(VLOOKUP(CONCATENATE(E4381,F4381,G4381,H4381,I4381,J4381),'OMS Drop Downs'!G:G,1,FALSE))),IF(AND(F4381&lt;&gt;"C3",J4381&lt;&gt;"O5"),IF(SUM(COUNTIF(K4381:Q4381,"Y"),COUNTIF(K4381:Q4381,"N"))=0,"V","I"),IF(COUNTIF(K4381:Q4381,"Y"),"V","I"))="V"),"Valid","Invalid")," ")</f>
        <v xml:space="preserve"> </v>
      </c>
      <c r="T4381"/>
    </row>
    <row r="4382" spans="1:20" x14ac:dyDescent="0.25">
      <c r="A4382" s="113"/>
      <c r="B4382" s="114"/>
      <c r="C4382" s="115"/>
      <c r="D4382" s="117"/>
      <c r="E4382" s="55"/>
      <c r="F4382" s="31"/>
      <c r="G4382" s="31"/>
      <c r="H4382" s="31"/>
      <c r="I4382" s="31"/>
      <c r="J4382" s="31"/>
      <c r="K4382" s="31"/>
      <c r="L4382" s="31"/>
      <c r="M4382" s="31"/>
      <c r="N4382" s="31"/>
      <c r="O4382" s="31"/>
      <c r="P4382" s="31"/>
      <c r="Q4382" s="31"/>
      <c r="R4382" s="24" t="str">
        <f>IF(COUNTA(A4382:Q4382)=0,"",IF(AND(COUNTA(A4382)&gt;0, COUNTA(B4382)&gt;0, COUNTA(C4382)&gt;0, COUNTA(D4382)&gt;0, COUNTIF('OMS Drop Downs'!$C$2:$C$3,'OMS Response Form (ORF)'!E4382),COUNTIF('OMS Drop Downs'!$D$2:$D$5,'OMS Response Form (ORF)'!F4382),COUNTIF('OMS Drop Downs'!$A$2:$A$5,'OMS Response Form (ORF)'!G4382),COUNTIF('OMS Drop Downs'!$B$2:$B$4,'OMS Response Form (ORF)'!H4382),COUNTIF('OMS Drop Downs'!$A$2:$A$5,'OMS Response Form (ORF)'!I4382),COUNTIF('OMS Drop Downs'!$E$2:$E$7,'OMS Response Form (ORF)'!J4382),COUNTIF('OMS Drop Downs'!$B$2:$B$4,'OMS Response Form (ORF)'!K4382),COUNTIF('OMS Drop Downs'!$B$2:$B$4,'OMS Response Form (ORF)'!L4382),COUNTIF('OMS Drop Downs'!$B$2:$B$4,'OMS Response Form (ORF)'!M4382),COUNTIF('OMS Drop Downs'!$B$2:$B$4,'OMS Response Form (ORF)'!N4382), COUNTIF('OMS Drop Downs'!$B$2:$B$4,'OMS Response Form (ORF)'!O4382),COUNTIF('OMS Drop Downs'!$B$2:$B$4,'OMS Response Form (ORF)'!P4382),COUNTIF('OMS Drop Downs'!$B$2:$B$4,'OMS Response Form (ORF)'!Q4382)),"Complete","Incomplete"))</f>
        <v/>
      </c>
      <c r="S4382" s="25" t="str">
        <f>IF(R4382="Complete",IF(AND(NOT(ISNA(VLOOKUP(CONCATENATE(E4382,F4382,G4382,H4382,I4382,J4382),'OMS Drop Downs'!G:G,1,FALSE))),IF(AND(F4382&lt;&gt;"C3",J4382&lt;&gt;"O5"),IF(SUM(COUNTIF(K4382:Q4382,"Y"),COUNTIF(K4382:Q4382,"N"))=0,"V","I"),IF(COUNTIF(K4382:Q4382,"Y"),"V","I"))="V"),"Valid","Invalid")," ")</f>
        <v xml:space="preserve"> </v>
      </c>
      <c r="T4382"/>
    </row>
    <row r="4383" spans="1:20" x14ac:dyDescent="0.25">
      <c r="A4383" s="113"/>
      <c r="B4383" s="114"/>
      <c r="C4383" s="115"/>
      <c r="D4383" s="117"/>
      <c r="E4383" s="55"/>
      <c r="F4383" s="31"/>
      <c r="G4383" s="31"/>
      <c r="H4383" s="31"/>
      <c r="I4383" s="31"/>
      <c r="J4383" s="31"/>
      <c r="K4383" s="31"/>
      <c r="L4383" s="31"/>
      <c r="M4383" s="31"/>
      <c r="N4383" s="31"/>
      <c r="O4383" s="31"/>
      <c r="P4383" s="31"/>
      <c r="Q4383" s="31"/>
      <c r="R4383" s="24" t="str">
        <f>IF(COUNTA(A4383:Q4383)=0,"",IF(AND(COUNTA(A4383)&gt;0, COUNTA(B4383)&gt;0, COUNTA(C4383)&gt;0, COUNTA(D4383)&gt;0, COUNTIF('OMS Drop Downs'!$C$2:$C$3,'OMS Response Form (ORF)'!E4383),COUNTIF('OMS Drop Downs'!$D$2:$D$5,'OMS Response Form (ORF)'!F4383),COUNTIF('OMS Drop Downs'!$A$2:$A$5,'OMS Response Form (ORF)'!G4383),COUNTIF('OMS Drop Downs'!$B$2:$B$4,'OMS Response Form (ORF)'!H4383),COUNTIF('OMS Drop Downs'!$A$2:$A$5,'OMS Response Form (ORF)'!I4383),COUNTIF('OMS Drop Downs'!$E$2:$E$7,'OMS Response Form (ORF)'!J4383),COUNTIF('OMS Drop Downs'!$B$2:$B$4,'OMS Response Form (ORF)'!K4383),COUNTIF('OMS Drop Downs'!$B$2:$B$4,'OMS Response Form (ORF)'!L4383),COUNTIF('OMS Drop Downs'!$B$2:$B$4,'OMS Response Form (ORF)'!M4383),COUNTIF('OMS Drop Downs'!$B$2:$B$4,'OMS Response Form (ORF)'!N4383), COUNTIF('OMS Drop Downs'!$B$2:$B$4,'OMS Response Form (ORF)'!O4383),COUNTIF('OMS Drop Downs'!$B$2:$B$4,'OMS Response Form (ORF)'!P4383),COUNTIF('OMS Drop Downs'!$B$2:$B$4,'OMS Response Form (ORF)'!Q4383)),"Complete","Incomplete"))</f>
        <v/>
      </c>
      <c r="S4383" s="25" t="str">
        <f>IF(R4383="Complete",IF(AND(NOT(ISNA(VLOOKUP(CONCATENATE(E4383,F4383,G4383,H4383,I4383,J4383),'OMS Drop Downs'!G:G,1,FALSE))),IF(AND(F4383&lt;&gt;"C3",J4383&lt;&gt;"O5"),IF(SUM(COUNTIF(K4383:Q4383,"Y"),COUNTIF(K4383:Q4383,"N"))=0,"V","I"),IF(COUNTIF(K4383:Q4383,"Y"),"V","I"))="V"),"Valid","Invalid")," ")</f>
        <v xml:space="preserve"> </v>
      </c>
      <c r="T4383"/>
    </row>
    <row r="4384" spans="1:20" x14ac:dyDescent="0.25">
      <c r="A4384" s="113"/>
      <c r="B4384" s="114"/>
      <c r="C4384" s="115"/>
      <c r="D4384" s="117"/>
      <c r="E4384" s="55"/>
      <c r="F4384" s="31"/>
      <c r="G4384" s="31"/>
      <c r="H4384" s="31"/>
      <c r="I4384" s="31"/>
      <c r="J4384" s="31"/>
      <c r="K4384" s="31"/>
      <c r="L4384" s="31"/>
      <c r="M4384" s="31"/>
      <c r="N4384" s="31"/>
      <c r="O4384" s="31"/>
      <c r="P4384" s="31"/>
      <c r="Q4384" s="31"/>
      <c r="R4384" s="24" t="str">
        <f>IF(COUNTA(A4384:Q4384)=0,"",IF(AND(COUNTA(A4384)&gt;0, COUNTA(B4384)&gt;0, COUNTA(C4384)&gt;0, COUNTA(D4384)&gt;0, COUNTIF('OMS Drop Downs'!$C$2:$C$3,'OMS Response Form (ORF)'!E4384),COUNTIF('OMS Drop Downs'!$D$2:$D$5,'OMS Response Form (ORF)'!F4384),COUNTIF('OMS Drop Downs'!$A$2:$A$5,'OMS Response Form (ORF)'!G4384),COUNTIF('OMS Drop Downs'!$B$2:$B$4,'OMS Response Form (ORF)'!H4384),COUNTIF('OMS Drop Downs'!$A$2:$A$5,'OMS Response Form (ORF)'!I4384),COUNTIF('OMS Drop Downs'!$E$2:$E$7,'OMS Response Form (ORF)'!J4384),COUNTIF('OMS Drop Downs'!$B$2:$B$4,'OMS Response Form (ORF)'!K4384),COUNTIF('OMS Drop Downs'!$B$2:$B$4,'OMS Response Form (ORF)'!L4384),COUNTIF('OMS Drop Downs'!$B$2:$B$4,'OMS Response Form (ORF)'!M4384),COUNTIF('OMS Drop Downs'!$B$2:$B$4,'OMS Response Form (ORF)'!N4384), COUNTIF('OMS Drop Downs'!$B$2:$B$4,'OMS Response Form (ORF)'!O4384),COUNTIF('OMS Drop Downs'!$B$2:$B$4,'OMS Response Form (ORF)'!P4384),COUNTIF('OMS Drop Downs'!$B$2:$B$4,'OMS Response Form (ORF)'!Q4384)),"Complete","Incomplete"))</f>
        <v/>
      </c>
      <c r="S4384" s="25" t="str">
        <f>IF(R4384="Complete",IF(AND(NOT(ISNA(VLOOKUP(CONCATENATE(E4384,F4384,G4384,H4384,I4384,J4384),'OMS Drop Downs'!G:G,1,FALSE))),IF(AND(F4384&lt;&gt;"C3",J4384&lt;&gt;"O5"),IF(SUM(COUNTIF(K4384:Q4384,"Y"),COUNTIF(K4384:Q4384,"N"))=0,"V","I"),IF(COUNTIF(K4384:Q4384,"Y"),"V","I"))="V"),"Valid","Invalid")," ")</f>
        <v xml:space="preserve"> </v>
      </c>
      <c r="T4384"/>
    </row>
    <row r="4385" spans="1:20" x14ac:dyDescent="0.25">
      <c r="A4385" s="113"/>
      <c r="B4385" s="114"/>
      <c r="C4385" s="115"/>
      <c r="D4385" s="117"/>
      <c r="E4385" s="55"/>
      <c r="F4385" s="31"/>
      <c r="G4385" s="31"/>
      <c r="H4385" s="31"/>
      <c r="I4385" s="31"/>
      <c r="J4385" s="31"/>
      <c r="K4385" s="31"/>
      <c r="L4385" s="31"/>
      <c r="M4385" s="31"/>
      <c r="N4385" s="31"/>
      <c r="O4385" s="31"/>
      <c r="P4385" s="31"/>
      <c r="Q4385" s="31"/>
      <c r="R4385" s="24" t="str">
        <f>IF(COUNTA(A4385:Q4385)=0,"",IF(AND(COUNTA(A4385)&gt;0, COUNTA(B4385)&gt;0, COUNTA(C4385)&gt;0, COUNTA(D4385)&gt;0, COUNTIF('OMS Drop Downs'!$C$2:$C$3,'OMS Response Form (ORF)'!E4385),COUNTIF('OMS Drop Downs'!$D$2:$D$5,'OMS Response Form (ORF)'!F4385),COUNTIF('OMS Drop Downs'!$A$2:$A$5,'OMS Response Form (ORF)'!G4385),COUNTIF('OMS Drop Downs'!$B$2:$B$4,'OMS Response Form (ORF)'!H4385),COUNTIF('OMS Drop Downs'!$A$2:$A$5,'OMS Response Form (ORF)'!I4385),COUNTIF('OMS Drop Downs'!$E$2:$E$7,'OMS Response Form (ORF)'!J4385),COUNTIF('OMS Drop Downs'!$B$2:$B$4,'OMS Response Form (ORF)'!K4385),COUNTIF('OMS Drop Downs'!$B$2:$B$4,'OMS Response Form (ORF)'!L4385),COUNTIF('OMS Drop Downs'!$B$2:$B$4,'OMS Response Form (ORF)'!M4385),COUNTIF('OMS Drop Downs'!$B$2:$B$4,'OMS Response Form (ORF)'!N4385), COUNTIF('OMS Drop Downs'!$B$2:$B$4,'OMS Response Form (ORF)'!O4385),COUNTIF('OMS Drop Downs'!$B$2:$B$4,'OMS Response Form (ORF)'!P4385),COUNTIF('OMS Drop Downs'!$B$2:$B$4,'OMS Response Form (ORF)'!Q4385)),"Complete","Incomplete"))</f>
        <v/>
      </c>
      <c r="S4385" s="25" t="str">
        <f>IF(R4385="Complete",IF(AND(NOT(ISNA(VLOOKUP(CONCATENATE(E4385,F4385,G4385,H4385,I4385,J4385),'OMS Drop Downs'!G:G,1,FALSE))),IF(AND(F4385&lt;&gt;"C3",J4385&lt;&gt;"O5"),IF(SUM(COUNTIF(K4385:Q4385,"Y"),COUNTIF(K4385:Q4385,"N"))=0,"V","I"),IF(COUNTIF(K4385:Q4385,"Y"),"V","I"))="V"),"Valid","Invalid")," ")</f>
        <v xml:space="preserve"> </v>
      </c>
      <c r="T4385"/>
    </row>
    <row r="4386" spans="1:20" x14ac:dyDescent="0.25">
      <c r="A4386" s="113"/>
      <c r="B4386" s="114"/>
      <c r="C4386" s="115"/>
      <c r="D4386" s="117"/>
      <c r="E4386" s="55"/>
      <c r="F4386" s="31"/>
      <c r="G4386" s="31"/>
      <c r="H4386" s="31"/>
      <c r="I4386" s="31"/>
      <c r="J4386" s="31"/>
      <c r="K4386" s="31"/>
      <c r="L4386" s="31"/>
      <c r="M4386" s="31"/>
      <c r="N4386" s="31"/>
      <c r="O4386" s="31"/>
      <c r="P4386" s="31"/>
      <c r="Q4386" s="31"/>
      <c r="R4386" s="24" t="str">
        <f>IF(COUNTA(A4386:Q4386)=0,"",IF(AND(COUNTA(A4386)&gt;0, COUNTA(B4386)&gt;0, COUNTA(C4386)&gt;0, COUNTA(D4386)&gt;0, COUNTIF('OMS Drop Downs'!$C$2:$C$3,'OMS Response Form (ORF)'!E4386),COUNTIF('OMS Drop Downs'!$D$2:$D$5,'OMS Response Form (ORF)'!F4386),COUNTIF('OMS Drop Downs'!$A$2:$A$5,'OMS Response Form (ORF)'!G4386),COUNTIF('OMS Drop Downs'!$B$2:$B$4,'OMS Response Form (ORF)'!H4386),COUNTIF('OMS Drop Downs'!$A$2:$A$5,'OMS Response Form (ORF)'!I4386),COUNTIF('OMS Drop Downs'!$E$2:$E$7,'OMS Response Form (ORF)'!J4386),COUNTIF('OMS Drop Downs'!$B$2:$B$4,'OMS Response Form (ORF)'!K4386),COUNTIF('OMS Drop Downs'!$B$2:$B$4,'OMS Response Form (ORF)'!L4386),COUNTIF('OMS Drop Downs'!$B$2:$B$4,'OMS Response Form (ORF)'!M4386),COUNTIF('OMS Drop Downs'!$B$2:$B$4,'OMS Response Form (ORF)'!N4386), COUNTIF('OMS Drop Downs'!$B$2:$B$4,'OMS Response Form (ORF)'!O4386),COUNTIF('OMS Drop Downs'!$B$2:$B$4,'OMS Response Form (ORF)'!P4386),COUNTIF('OMS Drop Downs'!$B$2:$B$4,'OMS Response Form (ORF)'!Q4386)),"Complete","Incomplete"))</f>
        <v/>
      </c>
      <c r="S4386" s="25" t="str">
        <f>IF(R4386="Complete",IF(AND(NOT(ISNA(VLOOKUP(CONCATENATE(E4386,F4386,G4386,H4386,I4386,J4386),'OMS Drop Downs'!G:G,1,FALSE))),IF(AND(F4386&lt;&gt;"C3",J4386&lt;&gt;"O5"),IF(SUM(COUNTIF(K4386:Q4386,"Y"),COUNTIF(K4386:Q4386,"N"))=0,"V","I"),IF(COUNTIF(K4386:Q4386,"Y"),"V","I"))="V"),"Valid","Invalid")," ")</f>
        <v xml:space="preserve"> </v>
      </c>
      <c r="T4386"/>
    </row>
    <row r="4387" spans="1:20" x14ac:dyDescent="0.25">
      <c r="A4387" s="113"/>
      <c r="B4387" s="114"/>
      <c r="C4387" s="115"/>
      <c r="D4387" s="117"/>
      <c r="E4387" s="55"/>
      <c r="F4387" s="31"/>
      <c r="G4387" s="31"/>
      <c r="H4387" s="31"/>
      <c r="I4387" s="31"/>
      <c r="J4387" s="31"/>
      <c r="K4387" s="31"/>
      <c r="L4387" s="31"/>
      <c r="M4387" s="31"/>
      <c r="N4387" s="31"/>
      <c r="O4387" s="31"/>
      <c r="P4387" s="31"/>
      <c r="Q4387" s="31"/>
      <c r="R4387" s="24" t="str">
        <f>IF(COUNTA(A4387:Q4387)=0,"",IF(AND(COUNTA(A4387)&gt;0, COUNTA(B4387)&gt;0, COUNTA(C4387)&gt;0, COUNTA(D4387)&gt;0, COUNTIF('OMS Drop Downs'!$C$2:$C$3,'OMS Response Form (ORF)'!E4387),COUNTIF('OMS Drop Downs'!$D$2:$D$5,'OMS Response Form (ORF)'!F4387),COUNTIF('OMS Drop Downs'!$A$2:$A$5,'OMS Response Form (ORF)'!G4387),COUNTIF('OMS Drop Downs'!$B$2:$B$4,'OMS Response Form (ORF)'!H4387),COUNTIF('OMS Drop Downs'!$A$2:$A$5,'OMS Response Form (ORF)'!I4387),COUNTIF('OMS Drop Downs'!$E$2:$E$7,'OMS Response Form (ORF)'!J4387),COUNTIF('OMS Drop Downs'!$B$2:$B$4,'OMS Response Form (ORF)'!K4387),COUNTIF('OMS Drop Downs'!$B$2:$B$4,'OMS Response Form (ORF)'!L4387),COUNTIF('OMS Drop Downs'!$B$2:$B$4,'OMS Response Form (ORF)'!M4387),COUNTIF('OMS Drop Downs'!$B$2:$B$4,'OMS Response Form (ORF)'!N4387), COUNTIF('OMS Drop Downs'!$B$2:$B$4,'OMS Response Form (ORF)'!O4387),COUNTIF('OMS Drop Downs'!$B$2:$B$4,'OMS Response Form (ORF)'!P4387),COUNTIF('OMS Drop Downs'!$B$2:$B$4,'OMS Response Form (ORF)'!Q4387)),"Complete","Incomplete"))</f>
        <v/>
      </c>
      <c r="S4387" s="25" t="str">
        <f>IF(R4387="Complete",IF(AND(NOT(ISNA(VLOOKUP(CONCATENATE(E4387,F4387,G4387,H4387,I4387,J4387),'OMS Drop Downs'!G:G,1,FALSE))),IF(AND(F4387&lt;&gt;"C3",J4387&lt;&gt;"O5"),IF(SUM(COUNTIF(K4387:Q4387,"Y"),COUNTIF(K4387:Q4387,"N"))=0,"V","I"),IF(COUNTIF(K4387:Q4387,"Y"),"V","I"))="V"),"Valid","Invalid")," ")</f>
        <v xml:space="preserve"> </v>
      </c>
      <c r="T4387"/>
    </row>
    <row r="4388" spans="1:20" x14ac:dyDescent="0.25">
      <c r="A4388" s="113"/>
      <c r="B4388" s="114"/>
      <c r="C4388" s="115"/>
      <c r="D4388" s="117"/>
      <c r="E4388" s="55"/>
      <c r="F4388" s="31"/>
      <c r="G4388" s="31"/>
      <c r="H4388" s="31"/>
      <c r="I4388" s="31"/>
      <c r="J4388" s="31"/>
      <c r="K4388" s="31"/>
      <c r="L4388" s="31"/>
      <c r="M4388" s="31"/>
      <c r="N4388" s="31"/>
      <c r="O4388" s="31"/>
      <c r="P4388" s="31"/>
      <c r="Q4388" s="31"/>
      <c r="R4388" s="24" t="str">
        <f>IF(COUNTA(A4388:Q4388)=0,"",IF(AND(COUNTA(A4388)&gt;0, COUNTA(B4388)&gt;0, COUNTA(C4388)&gt;0, COUNTA(D4388)&gt;0, COUNTIF('OMS Drop Downs'!$C$2:$C$3,'OMS Response Form (ORF)'!E4388),COUNTIF('OMS Drop Downs'!$D$2:$D$5,'OMS Response Form (ORF)'!F4388),COUNTIF('OMS Drop Downs'!$A$2:$A$5,'OMS Response Form (ORF)'!G4388),COUNTIF('OMS Drop Downs'!$B$2:$B$4,'OMS Response Form (ORF)'!H4388),COUNTIF('OMS Drop Downs'!$A$2:$A$5,'OMS Response Form (ORF)'!I4388),COUNTIF('OMS Drop Downs'!$E$2:$E$7,'OMS Response Form (ORF)'!J4388),COUNTIF('OMS Drop Downs'!$B$2:$B$4,'OMS Response Form (ORF)'!K4388),COUNTIF('OMS Drop Downs'!$B$2:$B$4,'OMS Response Form (ORF)'!L4388),COUNTIF('OMS Drop Downs'!$B$2:$B$4,'OMS Response Form (ORF)'!M4388),COUNTIF('OMS Drop Downs'!$B$2:$B$4,'OMS Response Form (ORF)'!N4388), COUNTIF('OMS Drop Downs'!$B$2:$B$4,'OMS Response Form (ORF)'!O4388),COUNTIF('OMS Drop Downs'!$B$2:$B$4,'OMS Response Form (ORF)'!P4388),COUNTIF('OMS Drop Downs'!$B$2:$B$4,'OMS Response Form (ORF)'!Q4388)),"Complete","Incomplete"))</f>
        <v/>
      </c>
      <c r="S4388" s="25" t="str">
        <f>IF(R4388="Complete",IF(AND(NOT(ISNA(VLOOKUP(CONCATENATE(E4388,F4388,G4388,H4388,I4388,J4388),'OMS Drop Downs'!G:G,1,FALSE))),IF(AND(F4388&lt;&gt;"C3",J4388&lt;&gt;"O5"),IF(SUM(COUNTIF(K4388:Q4388,"Y"),COUNTIF(K4388:Q4388,"N"))=0,"V","I"),IF(COUNTIF(K4388:Q4388,"Y"),"V","I"))="V"),"Valid","Invalid")," ")</f>
        <v xml:space="preserve"> </v>
      </c>
      <c r="T4388"/>
    </row>
    <row r="4389" spans="1:20" x14ac:dyDescent="0.25">
      <c r="A4389" s="113"/>
      <c r="B4389" s="114"/>
      <c r="C4389" s="115"/>
      <c r="D4389" s="117"/>
      <c r="E4389" s="55"/>
      <c r="F4389" s="31"/>
      <c r="G4389" s="31"/>
      <c r="H4389" s="31"/>
      <c r="I4389" s="31"/>
      <c r="J4389" s="31"/>
      <c r="K4389" s="31"/>
      <c r="L4389" s="31"/>
      <c r="M4389" s="31"/>
      <c r="N4389" s="31"/>
      <c r="O4389" s="31"/>
      <c r="P4389" s="31"/>
      <c r="Q4389" s="31"/>
      <c r="R4389" s="24" t="str">
        <f>IF(COUNTA(A4389:Q4389)=0,"",IF(AND(COUNTA(A4389)&gt;0, COUNTA(B4389)&gt;0, COUNTA(C4389)&gt;0, COUNTA(D4389)&gt;0, COUNTIF('OMS Drop Downs'!$C$2:$C$3,'OMS Response Form (ORF)'!E4389),COUNTIF('OMS Drop Downs'!$D$2:$D$5,'OMS Response Form (ORF)'!F4389),COUNTIF('OMS Drop Downs'!$A$2:$A$5,'OMS Response Form (ORF)'!G4389),COUNTIF('OMS Drop Downs'!$B$2:$B$4,'OMS Response Form (ORF)'!H4389),COUNTIF('OMS Drop Downs'!$A$2:$A$5,'OMS Response Form (ORF)'!I4389),COUNTIF('OMS Drop Downs'!$E$2:$E$7,'OMS Response Form (ORF)'!J4389),COUNTIF('OMS Drop Downs'!$B$2:$B$4,'OMS Response Form (ORF)'!K4389),COUNTIF('OMS Drop Downs'!$B$2:$B$4,'OMS Response Form (ORF)'!L4389),COUNTIF('OMS Drop Downs'!$B$2:$B$4,'OMS Response Form (ORF)'!M4389),COUNTIF('OMS Drop Downs'!$B$2:$B$4,'OMS Response Form (ORF)'!N4389), COUNTIF('OMS Drop Downs'!$B$2:$B$4,'OMS Response Form (ORF)'!O4389),COUNTIF('OMS Drop Downs'!$B$2:$B$4,'OMS Response Form (ORF)'!P4389),COUNTIF('OMS Drop Downs'!$B$2:$B$4,'OMS Response Form (ORF)'!Q4389)),"Complete","Incomplete"))</f>
        <v/>
      </c>
      <c r="S4389" s="25" t="str">
        <f>IF(R4389="Complete",IF(AND(NOT(ISNA(VLOOKUP(CONCATENATE(E4389,F4389,G4389,H4389,I4389,J4389),'OMS Drop Downs'!G:G,1,FALSE))),IF(AND(F4389&lt;&gt;"C3",J4389&lt;&gt;"O5"),IF(SUM(COUNTIF(K4389:Q4389,"Y"),COUNTIF(K4389:Q4389,"N"))=0,"V","I"),IF(COUNTIF(K4389:Q4389,"Y"),"V","I"))="V"),"Valid","Invalid")," ")</f>
        <v xml:space="preserve"> </v>
      </c>
      <c r="T4389"/>
    </row>
    <row r="4390" spans="1:20" x14ac:dyDescent="0.25">
      <c r="A4390" s="113"/>
      <c r="B4390" s="114"/>
      <c r="C4390" s="115"/>
      <c r="D4390" s="117"/>
      <c r="E4390" s="55"/>
      <c r="F4390" s="31"/>
      <c r="G4390" s="31"/>
      <c r="H4390" s="31"/>
      <c r="I4390" s="31"/>
      <c r="J4390" s="31"/>
      <c r="K4390" s="31"/>
      <c r="L4390" s="31"/>
      <c r="M4390" s="31"/>
      <c r="N4390" s="31"/>
      <c r="O4390" s="31"/>
      <c r="P4390" s="31"/>
      <c r="Q4390" s="31"/>
      <c r="R4390" s="24" t="str">
        <f>IF(COUNTA(A4390:Q4390)=0,"",IF(AND(COUNTA(A4390)&gt;0, COUNTA(B4390)&gt;0, COUNTA(C4390)&gt;0, COUNTA(D4390)&gt;0, COUNTIF('OMS Drop Downs'!$C$2:$C$3,'OMS Response Form (ORF)'!E4390),COUNTIF('OMS Drop Downs'!$D$2:$D$5,'OMS Response Form (ORF)'!F4390),COUNTIF('OMS Drop Downs'!$A$2:$A$5,'OMS Response Form (ORF)'!G4390),COUNTIF('OMS Drop Downs'!$B$2:$B$4,'OMS Response Form (ORF)'!H4390),COUNTIF('OMS Drop Downs'!$A$2:$A$5,'OMS Response Form (ORF)'!I4390),COUNTIF('OMS Drop Downs'!$E$2:$E$7,'OMS Response Form (ORF)'!J4390),COUNTIF('OMS Drop Downs'!$B$2:$B$4,'OMS Response Form (ORF)'!K4390),COUNTIF('OMS Drop Downs'!$B$2:$B$4,'OMS Response Form (ORF)'!L4390),COUNTIF('OMS Drop Downs'!$B$2:$B$4,'OMS Response Form (ORF)'!M4390),COUNTIF('OMS Drop Downs'!$B$2:$B$4,'OMS Response Form (ORF)'!N4390), COUNTIF('OMS Drop Downs'!$B$2:$B$4,'OMS Response Form (ORF)'!O4390),COUNTIF('OMS Drop Downs'!$B$2:$B$4,'OMS Response Form (ORF)'!P4390),COUNTIF('OMS Drop Downs'!$B$2:$B$4,'OMS Response Form (ORF)'!Q4390)),"Complete","Incomplete"))</f>
        <v/>
      </c>
      <c r="S4390" s="25" t="str">
        <f>IF(R4390="Complete",IF(AND(NOT(ISNA(VLOOKUP(CONCATENATE(E4390,F4390,G4390,H4390,I4390,J4390),'OMS Drop Downs'!G:G,1,FALSE))),IF(AND(F4390&lt;&gt;"C3",J4390&lt;&gt;"O5"),IF(SUM(COUNTIF(K4390:Q4390,"Y"),COUNTIF(K4390:Q4390,"N"))=0,"V","I"),IF(COUNTIF(K4390:Q4390,"Y"),"V","I"))="V"),"Valid","Invalid")," ")</f>
        <v xml:space="preserve"> </v>
      </c>
      <c r="T4390"/>
    </row>
    <row r="4391" spans="1:20" x14ac:dyDescent="0.25">
      <c r="A4391" s="113"/>
      <c r="B4391" s="114"/>
      <c r="C4391" s="115"/>
      <c r="D4391" s="117"/>
      <c r="E4391" s="55"/>
      <c r="F4391" s="31"/>
      <c r="G4391" s="31"/>
      <c r="H4391" s="31"/>
      <c r="I4391" s="31"/>
      <c r="J4391" s="31"/>
      <c r="K4391" s="31"/>
      <c r="L4391" s="31"/>
      <c r="M4391" s="31"/>
      <c r="N4391" s="31"/>
      <c r="O4391" s="31"/>
      <c r="P4391" s="31"/>
      <c r="Q4391" s="31"/>
      <c r="R4391" s="24" t="str">
        <f>IF(COUNTA(A4391:Q4391)=0,"",IF(AND(COUNTA(A4391)&gt;0, COUNTA(B4391)&gt;0, COUNTA(C4391)&gt;0, COUNTA(D4391)&gt;0, COUNTIF('OMS Drop Downs'!$C$2:$C$3,'OMS Response Form (ORF)'!E4391),COUNTIF('OMS Drop Downs'!$D$2:$D$5,'OMS Response Form (ORF)'!F4391),COUNTIF('OMS Drop Downs'!$A$2:$A$5,'OMS Response Form (ORF)'!G4391),COUNTIF('OMS Drop Downs'!$B$2:$B$4,'OMS Response Form (ORF)'!H4391),COUNTIF('OMS Drop Downs'!$A$2:$A$5,'OMS Response Form (ORF)'!I4391),COUNTIF('OMS Drop Downs'!$E$2:$E$7,'OMS Response Form (ORF)'!J4391),COUNTIF('OMS Drop Downs'!$B$2:$B$4,'OMS Response Form (ORF)'!K4391),COUNTIF('OMS Drop Downs'!$B$2:$B$4,'OMS Response Form (ORF)'!L4391),COUNTIF('OMS Drop Downs'!$B$2:$B$4,'OMS Response Form (ORF)'!M4391),COUNTIF('OMS Drop Downs'!$B$2:$B$4,'OMS Response Form (ORF)'!N4391), COUNTIF('OMS Drop Downs'!$B$2:$B$4,'OMS Response Form (ORF)'!O4391),COUNTIF('OMS Drop Downs'!$B$2:$B$4,'OMS Response Form (ORF)'!P4391),COUNTIF('OMS Drop Downs'!$B$2:$B$4,'OMS Response Form (ORF)'!Q4391)),"Complete","Incomplete"))</f>
        <v/>
      </c>
      <c r="S4391" s="25" t="str">
        <f>IF(R4391="Complete",IF(AND(NOT(ISNA(VLOOKUP(CONCATENATE(E4391,F4391,G4391,H4391,I4391,J4391),'OMS Drop Downs'!G:G,1,FALSE))),IF(AND(F4391&lt;&gt;"C3",J4391&lt;&gt;"O5"),IF(SUM(COUNTIF(K4391:Q4391,"Y"),COUNTIF(K4391:Q4391,"N"))=0,"V","I"),IF(COUNTIF(K4391:Q4391,"Y"),"V","I"))="V"),"Valid","Invalid")," ")</f>
        <v xml:space="preserve"> </v>
      </c>
      <c r="T4391"/>
    </row>
    <row r="4392" spans="1:20" x14ac:dyDescent="0.25">
      <c r="A4392" s="113"/>
      <c r="B4392" s="114"/>
      <c r="C4392" s="115"/>
      <c r="D4392" s="117"/>
      <c r="E4392" s="55"/>
      <c r="F4392" s="31"/>
      <c r="G4392" s="31"/>
      <c r="H4392" s="31"/>
      <c r="I4392" s="31"/>
      <c r="J4392" s="31"/>
      <c r="K4392" s="31"/>
      <c r="L4392" s="31"/>
      <c r="M4392" s="31"/>
      <c r="N4392" s="31"/>
      <c r="O4392" s="31"/>
      <c r="P4392" s="31"/>
      <c r="Q4392" s="31"/>
      <c r="R4392" s="24" t="str">
        <f>IF(COUNTA(A4392:Q4392)=0,"",IF(AND(COUNTA(A4392)&gt;0, COUNTA(B4392)&gt;0, COUNTA(C4392)&gt;0, COUNTA(D4392)&gt;0, COUNTIF('OMS Drop Downs'!$C$2:$C$3,'OMS Response Form (ORF)'!E4392),COUNTIF('OMS Drop Downs'!$D$2:$D$5,'OMS Response Form (ORF)'!F4392),COUNTIF('OMS Drop Downs'!$A$2:$A$5,'OMS Response Form (ORF)'!G4392),COUNTIF('OMS Drop Downs'!$B$2:$B$4,'OMS Response Form (ORF)'!H4392),COUNTIF('OMS Drop Downs'!$A$2:$A$5,'OMS Response Form (ORF)'!I4392),COUNTIF('OMS Drop Downs'!$E$2:$E$7,'OMS Response Form (ORF)'!J4392),COUNTIF('OMS Drop Downs'!$B$2:$B$4,'OMS Response Form (ORF)'!K4392),COUNTIF('OMS Drop Downs'!$B$2:$B$4,'OMS Response Form (ORF)'!L4392),COUNTIF('OMS Drop Downs'!$B$2:$B$4,'OMS Response Form (ORF)'!M4392),COUNTIF('OMS Drop Downs'!$B$2:$B$4,'OMS Response Form (ORF)'!N4392), COUNTIF('OMS Drop Downs'!$B$2:$B$4,'OMS Response Form (ORF)'!O4392),COUNTIF('OMS Drop Downs'!$B$2:$B$4,'OMS Response Form (ORF)'!P4392),COUNTIF('OMS Drop Downs'!$B$2:$B$4,'OMS Response Form (ORF)'!Q4392)),"Complete","Incomplete"))</f>
        <v/>
      </c>
      <c r="S4392" s="25" t="str">
        <f>IF(R4392="Complete",IF(AND(NOT(ISNA(VLOOKUP(CONCATENATE(E4392,F4392,G4392,H4392,I4392,J4392),'OMS Drop Downs'!G:G,1,FALSE))),IF(AND(F4392&lt;&gt;"C3",J4392&lt;&gt;"O5"),IF(SUM(COUNTIF(K4392:Q4392,"Y"),COUNTIF(K4392:Q4392,"N"))=0,"V","I"),IF(COUNTIF(K4392:Q4392,"Y"),"V","I"))="V"),"Valid","Invalid")," ")</f>
        <v xml:space="preserve"> </v>
      </c>
      <c r="T4392"/>
    </row>
    <row r="4393" spans="1:20" x14ac:dyDescent="0.25">
      <c r="A4393" s="113"/>
      <c r="B4393" s="114"/>
      <c r="C4393" s="115"/>
      <c r="D4393" s="117"/>
      <c r="E4393" s="55"/>
      <c r="F4393" s="31"/>
      <c r="G4393" s="31"/>
      <c r="H4393" s="31"/>
      <c r="I4393" s="31"/>
      <c r="J4393" s="31"/>
      <c r="K4393" s="31"/>
      <c r="L4393" s="31"/>
      <c r="M4393" s="31"/>
      <c r="N4393" s="31"/>
      <c r="O4393" s="31"/>
      <c r="P4393" s="31"/>
      <c r="Q4393" s="31"/>
      <c r="R4393" s="24" t="str">
        <f>IF(COUNTA(A4393:Q4393)=0,"",IF(AND(COUNTA(A4393)&gt;0, COUNTA(B4393)&gt;0, COUNTA(C4393)&gt;0, COUNTA(D4393)&gt;0, COUNTIF('OMS Drop Downs'!$C$2:$C$3,'OMS Response Form (ORF)'!E4393),COUNTIF('OMS Drop Downs'!$D$2:$D$5,'OMS Response Form (ORF)'!F4393),COUNTIF('OMS Drop Downs'!$A$2:$A$5,'OMS Response Form (ORF)'!G4393),COUNTIF('OMS Drop Downs'!$B$2:$B$4,'OMS Response Form (ORF)'!H4393),COUNTIF('OMS Drop Downs'!$A$2:$A$5,'OMS Response Form (ORF)'!I4393),COUNTIF('OMS Drop Downs'!$E$2:$E$7,'OMS Response Form (ORF)'!J4393),COUNTIF('OMS Drop Downs'!$B$2:$B$4,'OMS Response Form (ORF)'!K4393),COUNTIF('OMS Drop Downs'!$B$2:$B$4,'OMS Response Form (ORF)'!L4393),COUNTIF('OMS Drop Downs'!$B$2:$B$4,'OMS Response Form (ORF)'!M4393),COUNTIF('OMS Drop Downs'!$B$2:$B$4,'OMS Response Form (ORF)'!N4393), COUNTIF('OMS Drop Downs'!$B$2:$B$4,'OMS Response Form (ORF)'!O4393),COUNTIF('OMS Drop Downs'!$B$2:$B$4,'OMS Response Form (ORF)'!P4393),COUNTIF('OMS Drop Downs'!$B$2:$B$4,'OMS Response Form (ORF)'!Q4393)),"Complete","Incomplete"))</f>
        <v/>
      </c>
      <c r="S4393" s="25" t="str">
        <f>IF(R4393="Complete",IF(AND(NOT(ISNA(VLOOKUP(CONCATENATE(E4393,F4393,G4393,H4393,I4393,J4393),'OMS Drop Downs'!G:G,1,FALSE))),IF(AND(F4393&lt;&gt;"C3",J4393&lt;&gt;"O5"),IF(SUM(COUNTIF(K4393:Q4393,"Y"),COUNTIF(K4393:Q4393,"N"))=0,"V","I"),IF(COUNTIF(K4393:Q4393,"Y"),"V","I"))="V"),"Valid","Invalid")," ")</f>
        <v xml:space="preserve"> </v>
      </c>
      <c r="T4393"/>
    </row>
    <row r="4394" spans="1:20" x14ac:dyDescent="0.25">
      <c r="A4394" s="113"/>
      <c r="B4394" s="114"/>
      <c r="C4394" s="115"/>
      <c r="D4394" s="117"/>
      <c r="E4394" s="55"/>
      <c r="F4394" s="31"/>
      <c r="G4394" s="31"/>
      <c r="H4394" s="31"/>
      <c r="I4394" s="31"/>
      <c r="J4394" s="31"/>
      <c r="K4394" s="31"/>
      <c r="L4394" s="31"/>
      <c r="M4394" s="31"/>
      <c r="N4394" s="31"/>
      <c r="O4394" s="31"/>
      <c r="P4394" s="31"/>
      <c r="Q4394" s="31"/>
      <c r="R4394" s="24" t="str">
        <f>IF(COUNTA(A4394:Q4394)=0,"",IF(AND(COUNTA(A4394)&gt;0, COUNTA(B4394)&gt;0, COUNTA(C4394)&gt;0, COUNTA(D4394)&gt;0, COUNTIF('OMS Drop Downs'!$C$2:$C$3,'OMS Response Form (ORF)'!E4394),COUNTIF('OMS Drop Downs'!$D$2:$D$5,'OMS Response Form (ORF)'!F4394),COUNTIF('OMS Drop Downs'!$A$2:$A$5,'OMS Response Form (ORF)'!G4394),COUNTIF('OMS Drop Downs'!$B$2:$B$4,'OMS Response Form (ORF)'!H4394),COUNTIF('OMS Drop Downs'!$A$2:$A$5,'OMS Response Form (ORF)'!I4394),COUNTIF('OMS Drop Downs'!$E$2:$E$7,'OMS Response Form (ORF)'!J4394),COUNTIF('OMS Drop Downs'!$B$2:$B$4,'OMS Response Form (ORF)'!K4394),COUNTIF('OMS Drop Downs'!$B$2:$B$4,'OMS Response Form (ORF)'!L4394),COUNTIF('OMS Drop Downs'!$B$2:$B$4,'OMS Response Form (ORF)'!M4394),COUNTIF('OMS Drop Downs'!$B$2:$B$4,'OMS Response Form (ORF)'!N4394), COUNTIF('OMS Drop Downs'!$B$2:$B$4,'OMS Response Form (ORF)'!O4394),COUNTIF('OMS Drop Downs'!$B$2:$B$4,'OMS Response Form (ORF)'!P4394),COUNTIF('OMS Drop Downs'!$B$2:$B$4,'OMS Response Form (ORF)'!Q4394)),"Complete","Incomplete"))</f>
        <v/>
      </c>
      <c r="S4394" s="25" t="str">
        <f>IF(R4394="Complete",IF(AND(NOT(ISNA(VLOOKUP(CONCATENATE(E4394,F4394,G4394,H4394,I4394,J4394),'OMS Drop Downs'!G:G,1,FALSE))),IF(AND(F4394&lt;&gt;"C3",J4394&lt;&gt;"O5"),IF(SUM(COUNTIF(K4394:Q4394,"Y"),COUNTIF(K4394:Q4394,"N"))=0,"V","I"),IF(COUNTIF(K4394:Q4394,"Y"),"V","I"))="V"),"Valid","Invalid")," ")</f>
        <v xml:space="preserve"> </v>
      </c>
      <c r="T4394"/>
    </row>
    <row r="4395" spans="1:20" x14ac:dyDescent="0.25">
      <c r="A4395" s="113"/>
      <c r="B4395" s="114"/>
      <c r="C4395" s="115"/>
      <c r="D4395" s="117"/>
      <c r="E4395" s="55"/>
      <c r="F4395" s="31"/>
      <c r="G4395" s="31"/>
      <c r="H4395" s="31"/>
      <c r="I4395" s="31"/>
      <c r="J4395" s="31"/>
      <c r="K4395" s="31"/>
      <c r="L4395" s="31"/>
      <c r="M4395" s="31"/>
      <c r="N4395" s="31"/>
      <c r="O4395" s="31"/>
      <c r="P4395" s="31"/>
      <c r="Q4395" s="31"/>
      <c r="R4395" s="24" t="str">
        <f>IF(COUNTA(A4395:Q4395)=0,"",IF(AND(COUNTA(A4395)&gt;0, COUNTA(B4395)&gt;0, COUNTA(C4395)&gt;0, COUNTA(D4395)&gt;0, COUNTIF('OMS Drop Downs'!$C$2:$C$3,'OMS Response Form (ORF)'!E4395),COUNTIF('OMS Drop Downs'!$D$2:$D$5,'OMS Response Form (ORF)'!F4395),COUNTIF('OMS Drop Downs'!$A$2:$A$5,'OMS Response Form (ORF)'!G4395),COUNTIF('OMS Drop Downs'!$B$2:$B$4,'OMS Response Form (ORF)'!H4395),COUNTIF('OMS Drop Downs'!$A$2:$A$5,'OMS Response Form (ORF)'!I4395),COUNTIF('OMS Drop Downs'!$E$2:$E$7,'OMS Response Form (ORF)'!J4395),COUNTIF('OMS Drop Downs'!$B$2:$B$4,'OMS Response Form (ORF)'!K4395),COUNTIF('OMS Drop Downs'!$B$2:$B$4,'OMS Response Form (ORF)'!L4395),COUNTIF('OMS Drop Downs'!$B$2:$B$4,'OMS Response Form (ORF)'!M4395),COUNTIF('OMS Drop Downs'!$B$2:$B$4,'OMS Response Form (ORF)'!N4395), COUNTIF('OMS Drop Downs'!$B$2:$B$4,'OMS Response Form (ORF)'!O4395),COUNTIF('OMS Drop Downs'!$B$2:$B$4,'OMS Response Form (ORF)'!P4395),COUNTIF('OMS Drop Downs'!$B$2:$B$4,'OMS Response Form (ORF)'!Q4395)),"Complete","Incomplete"))</f>
        <v/>
      </c>
      <c r="S4395" s="25" t="str">
        <f>IF(R4395="Complete",IF(AND(NOT(ISNA(VLOOKUP(CONCATENATE(E4395,F4395,G4395,H4395,I4395,J4395),'OMS Drop Downs'!G:G,1,FALSE))),IF(AND(F4395&lt;&gt;"C3",J4395&lt;&gt;"O5"),IF(SUM(COUNTIF(K4395:Q4395,"Y"),COUNTIF(K4395:Q4395,"N"))=0,"V","I"),IF(COUNTIF(K4395:Q4395,"Y"),"V","I"))="V"),"Valid","Invalid")," ")</f>
        <v xml:space="preserve"> </v>
      </c>
      <c r="T4395"/>
    </row>
    <row r="4396" spans="1:20" x14ac:dyDescent="0.25">
      <c r="A4396" s="113"/>
      <c r="B4396" s="114"/>
      <c r="C4396" s="115"/>
      <c r="D4396" s="117"/>
      <c r="E4396" s="55"/>
      <c r="F4396" s="31"/>
      <c r="G4396" s="31"/>
      <c r="H4396" s="31"/>
      <c r="I4396" s="31"/>
      <c r="J4396" s="31"/>
      <c r="K4396" s="31"/>
      <c r="L4396" s="31"/>
      <c r="M4396" s="31"/>
      <c r="N4396" s="31"/>
      <c r="O4396" s="31"/>
      <c r="P4396" s="31"/>
      <c r="Q4396" s="31"/>
      <c r="R4396" s="24" t="str">
        <f>IF(COUNTA(A4396:Q4396)=0,"",IF(AND(COUNTA(A4396)&gt;0, COUNTA(B4396)&gt;0, COUNTA(C4396)&gt;0, COUNTA(D4396)&gt;0, COUNTIF('OMS Drop Downs'!$C$2:$C$3,'OMS Response Form (ORF)'!E4396),COUNTIF('OMS Drop Downs'!$D$2:$D$5,'OMS Response Form (ORF)'!F4396),COUNTIF('OMS Drop Downs'!$A$2:$A$5,'OMS Response Form (ORF)'!G4396),COUNTIF('OMS Drop Downs'!$B$2:$B$4,'OMS Response Form (ORF)'!H4396),COUNTIF('OMS Drop Downs'!$A$2:$A$5,'OMS Response Form (ORF)'!I4396),COUNTIF('OMS Drop Downs'!$E$2:$E$7,'OMS Response Form (ORF)'!J4396),COUNTIF('OMS Drop Downs'!$B$2:$B$4,'OMS Response Form (ORF)'!K4396),COUNTIF('OMS Drop Downs'!$B$2:$B$4,'OMS Response Form (ORF)'!L4396),COUNTIF('OMS Drop Downs'!$B$2:$B$4,'OMS Response Form (ORF)'!M4396),COUNTIF('OMS Drop Downs'!$B$2:$B$4,'OMS Response Form (ORF)'!N4396), COUNTIF('OMS Drop Downs'!$B$2:$B$4,'OMS Response Form (ORF)'!O4396),COUNTIF('OMS Drop Downs'!$B$2:$B$4,'OMS Response Form (ORF)'!P4396),COUNTIF('OMS Drop Downs'!$B$2:$B$4,'OMS Response Form (ORF)'!Q4396)),"Complete","Incomplete"))</f>
        <v/>
      </c>
      <c r="S4396" s="25" t="str">
        <f>IF(R4396="Complete",IF(AND(NOT(ISNA(VLOOKUP(CONCATENATE(E4396,F4396,G4396,H4396,I4396,J4396),'OMS Drop Downs'!G:G,1,FALSE))),IF(AND(F4396&lt;&gt;"C3",J4396&lt;&gt;"O5"),IF(SUM(COUNTIF(K4396:Q4396,"Y"),COUNTIF(K4396:Q4396,"N"))=0,"V","I"),IF(COUNTIF(K4396:Q4396,"Y"),"V","I"))="V"),"Valid","Invalid")," ")</f>
        <v xml:space="preserve"> </v>
      </c>
      <c r="T4396"/>
    </row>
    <row r="4397" spans="1:20" x14ac:dyDescent="0.25">
      <c r="A4397" s="113"/>
      <c r="B4397" s="114"/>
      <c r="C4397" s="115"/>
      <c r="D4397" s="117"/>
      <c r="E4397" s="55"/>
      <c r="F4397" s="31"/>
      <c r="G4397" s="31"/>
      <c r="H4397" s="31"/>
      <c r="I4397" s="31"/>
      <c r="J4397" s="31"/>
      <c r="K4397" s="31"/>
      <c r="L4397" s="31"/>
      <c r="M4397" s="31"/>
      <c r="N4397" s="31"/>
      <c r="O4397" s="31"/>
      <c r="P4397" s="31"/>
      <c r="Q4397" s="31"/>
      <c r="R4397" s="24" t="str">
        <f>IF(COUNTA(A4397:Q4397)=0,"",IF(AND(COUNTA(A4397)&gt;0, COUNTA(B4397)&gt;0, COUNTA(C4397)&gt;0, COUNTA(D4397)&gt;0, COUNTIF('OMS Drop Downs'!$C$2:$C$3,'OMS Response Form (ORF)'!E4397),COUNTIF('OMS Drop Downs'!$D$2:$D$5,'OMS Response Form (ORF)'!F4397),COUNTIF('OMS Drop Downs'!$A$2:$A$5,'OMS Response Form (ORF)'!G4397),COUNTIF('OMS Drop Downs'!$B$2:$B$4,'OMS Response Form (ORF)'!H4397),COUNTIF('OMS Drop Downs'!$A$2:$A$5,'OMS Response Form (ORF)'!I4397),COUNTIF('OMS Drop Downs'!$E$2:$E$7,'OMS Response Form (ORF)'!J4397),COUNTIF('OMS Drop Downs'!$B$2:$B$4,'OMS Response Form (ORF)'!K4397),COUNTIF('OMS Drop Downs'!$B$2:$B$4,'OMS Response Form (ORF)'!L4397),COUNTIF('OMS Drop Downs'!$B$2:$B$4,'OMS Response Form (ORF)'!M4397),COUNTIF('OMS Drop Downs'!$B$2:$B$4,'OMS Response Form (ORF)'!N4397), COUNTIF('OMS Drop Downs'!$B$2:$B$4,'OMS Response Form (ORF)'!O4397),COUNTIF('OMS Drop Downs'!$B$2:$B$4,'OMS Response Form (ORF)'!P4397),COUNTIF('OMS Drop Downs'!$B$2:$B$4,'OMS Response Form (ORF)'!Q4397)),"Complete","Incomplete"))</f>
        <v/>
      </c>
      <c r="S4397" s="25" t="str">
        <f>IF(R4397="Complete",IF(AND(NOT(ISNA(VLOOKUP(CONCATENATE(E4397,F4397,G4397,H4397,I4397,J4397),'OMS Drop Downs'!G:G,1,FALSE))),IF(AND(F4397&lt;&gt;"C3",J4397&lt;&gt;"O5"),IF(SUM(COUNTIF(K4397:Q4397,"Y"),COUNTIF(K4397:Q4397,"N"))=0,"V","I"),IF(COUNTIF(K4397:Q4397,"Y"),"V","I"))="V"),"Valid","Invalid")," ")</f>
        <v xml:space="preserve"> </v>
      </c>
      <c r="T4397"/>
    </row>
    <row r="4398" spans="1:20" x14ac:dyDescent="0.25">
      <c r="A4398" s="113"/>
      <c r="B4398" s="114"/>
      <c r="C4398" s="115"/>
      <c r="D4398" s="117"/>
      <c r="E4398" s="55"/>
      <c r="F4398" s="31"/>
      <c r="G4398" s="31"/>
      <c r="H4398" s="31"/>
      <c r="I4398" s="31"/>
      <c r="J4398" s="31"/>
      <c r="K4398" s="31"/>
      <c r="L4398" s="31"/>
      <c r="M4398" s="31"/>
      <c r="N4398" s="31"/>
      <c r="O4398" s="31"/>
      <c r="P4398" s="31"/>
      <c r="Q4398" s="31"/>
      <c r="R4398" s="24" t="str">
        <f>IF(COUNTA(A4398:Q4398)=0,"",IF(AND(COUNTA(A4398)&gt;0, COUNTA(B4398)&gt;0, COUNTA(C4398)&gt;0, COUNTA(D4398)&gt;0, COUNTIF('OMS Drop Downs'!$C$2:$C$3,'OMS Response Form (ORF)'!E4398),COUNTIF('OMS Drop Downs'!$D$2:$D$5,'OMS Response Form (ORF)'!F4398),COUNTIF('OMS Drop Downs'!$A$2:$A$5,'OMS Response Form (ORF)'!G4398),COUNTIF('OMS Drop Downs'!$B$2:$B$4,'OMS Response Form (ORF)'!H4398),COUNTIF('OMS Drop Downs'!$A$2:$A$5,'OMS Response Form (ORF)'!I4398),COUNTIF('OMS Drop Downs'!$E$2:$E$7,'OMS Response Form (ORF)'!J4398),COUNTIF('OMS Drop Downs'!$B$2:$B$4,'OMS Response Form (ORF)'!K4398),COUNTIF('OMS Drop Downs'!$B$2:$B$4,'OMS Response Form (ORF)'!L4398),COUNTIF('OMS Drop Downs'!$B$2:$B$4,'OMS Response Form (ORF)'!M4398),COUNTIF('OMS Drop Downs'!$B$2:$B$4,'OMS Response Form (ORF)'!N4398), COUNTIF('OMS Drop Downs'!$B$2:$B$4,'OMS Response Form (ORF)'!O4398),COUNTIF('OMS Drop Downs'!$B$2:$B$4,'OMS Response Form (ORF)'!P4398),COUNTIF('OMS Drop Downs'!$B$2:$B$4,'OMS Response Form (ORF)'!Q4398)),"Complete","Incomplete"))</f>
        <v/>
      </c>
      <c r="S4398" s="25" t="str">
        <f>IF(R4398="Complete",IF(AND(NOT(ISNA(VLOOKUP(CONCATENATE(E4398,F4398,G4398,H4398,I4398,J4398),'OMS Drop Downs'!G:G,1,FALSE))),IF(AND(F4398&lt;&gt;"C3",J4398&lt;&gt;"O5"),IF(SUM(COUNTIF(K4398:Q4398,"Y"),COUNTIF(K4398:Q4398,"N"))=0,"V","I"),IF(COUNTIF(K4398:Q4398,"Y"),"V","I"))="V"),"Valid","Invalid")," ")</f>
        <v xml:space="preserve"> </v>
      </c>
      <c r="T4398"/>
    </row>
    <row r="4399" spans="1:20" x14ac:dyDescent="0.25">
      <c r="A4399" s="113"/>
      <c r="B4399" s="114"/>
      <c r="C4399" s="115"/>
      <c r="D4399" s="117"/>
      <c r="E4399" s="55"/>
      <c r="F4399" s="31"/>
      <c r="G4399" s="31"/>
      <c r="H4399" s="31"/>
      <c r="I4399" s="31"/>
      <c r="J4399" s="31"/>
      <c r="K4399" s="31"/>
      <c r="L4399" s="31"/>
      <c r="M4399" s="31"/>
      <c r="N4399" s="31"/>
      <c r="O4399" s="31"/>
      <c r="P4399" s="31"/>
      <c r="Q4399" s="31"/>
      <c r="R4399" s="24" t="str">
        <f>IF(COUNTA(A4399:Q4399)=0,"",IF(AND(COUNTA(A4399)&gt;0, COUNTA(B4399)&gt;0, COUNTA(C4399)&gt;0, COUNTA(D4399)&gt;0, COUNTIF('OMS Drop Downs'!$C$2:$C$3,'OMS Response Form (ORF)'!E4399),COUNTIF('OMS Drop Downs'!$D$2:$D$5,'OMS Response Form (ORF)'!F4399),COUNTIF('OMS Drop Downs'!$A$2:$A$5,'OMS Response Form (ORF)'!G4399),COUNTIF('OMS Drop Downs'!$B$2:$B$4,'OMS Response Form (ORF)'!H4399),COUNTIF('OMS Drop Downs'!$A$2:$A$5,'OMS Response Form (ORF)'!I4399),COUNTIF('OMS Drop Downs'!$E$2:$E$7,'OMS Response Form (ORF)'!J4399),COUNTIF('OMS Drop Downs'!$B$2:$B$4,'OMS Response Form (ORF)'!K4399),COUNTIF('OMS Drop Downs'!$B$2:$B$4,'OMS Response Form (ORF)'!L4399),COUNTIF('OMS Drop Downs'!$B$2:$B$4,'OMS Response Form (ORF)'!M4399),COUNTIF('OMS Drop Downs'!$B$2:$B$4,'OMS Response Form (ORF)'!N4399), COUNTIF('OMS Drop Downs'!$B$2:$B$4,'OMS Response Form (ORF)'!O4399),COUNTIF('OMS Drop Downs'!$B$2:$B$4,'OMS Response Form (ORF)'!P4399),COUNTIF('OMS Drop Downs'!$B$2:$B$4,'OMS Response Form (ORF)'!Q4399)),"Complete","Incomplete"))</f>
        <v/>
      </c>
      <c r="S4399" s="25" t="str">
        <f>IF(R4399="Complete",IF(AND(NOT(ISNA(VLOOKUP(CONCATENATE(E4399,F4399,G4399,H4399,I4399,J4399),'OMS Drop Downs'!G:G,1,FALSE))),IF(AND(F4399&lt;&gt;"C3",J4399&lt;&gt;"O5"),IF(SUM(COUNTIF(K4399:Q4399,"Y"),COUNTIF(K4399:Q4399,"N"))=0,"V","I"),IF(COUNTIF(K4399:Q4399,"Y"),"V","I"))="V"),"Valid","Invalid")," ")</f>
        <v xml:space="preserve"> </v>
      </c>
      <c r="T4399"/>
    </row>
    <row r="4400" spans="1:20" x14ac:dyDescent="0.25">
      <c r="A4400" s="113"/>
      <c r="B4400" s="114"/>
      <c r="C4400" s="115"/>
      <c r="D4400" s="117"/>
      <c r="E4400" s="55"/>
      <c r="F4400" s="31"/>
      <c r="G4400" s="31"/>
      <c r="H4400" s="31"/>
      <c r="I4400" s="31"/>
      <c r="J4400" s="31"/>
      <c r="K4400" s="31"/>
      <c r="L4400" s="31"/>
      <c r="M4400" s="31"/>
      <c r="N4400" s="31"/>
      <c r="O4400" s="31"/>
      <c r="P4400" s="31"/>
      <c r="Q4400" s="31"/>
      <c r="R4400" s="24" t="str">
        <f>IF(COUNTA(A4400:Q4400)=0,"",IF(AND(COUNTA(A4400)&gt;0, COUNTA(B4400)&gt;0, COUNTA(C4400)&gt;0, COUNTA(D4400)&gt;0, COUNTIF('OMS Drop Downs'!$C$2:$C$3,'OMS Response Form (ORF)'!E4400),COUNTIF('OMS Drop Downs'!$D$2:$D$5,'OMS Response Form (ORF)'!F4400),COUNTIF('OMS Drop Downs'!$A$2:$A$5,'OMS Response Form (ORF)'!G4400),COUNTIF('OMS Drop Downs'!$B$2:$B$4,'OMS Response Form (ORF)'!H4400),COUNTIF('OMS Drop Downs'!$A$2:$A$5,'OMS Response Form (ORF)'!I4400),COUNTIF('OMS Drop Downs'!$E$2:$E$7,'OMS Response Form (ORF)'!J4400),COUNTIF('OMS Drop Downs'!$B$2:$B$4,'OMS Response Form (ORF)'!K4400),COUNTIF('OMS Drop Downs'!$B$2:$B$4,'OMS Response Form (ORF)'!L4400),COUNTIF('OMS Drop Downs'!$B$2:$B$4,'OMS Response Form (ORF)'!M4400),COUNTIF('OMS Drop Downs'!$B$2:$B$4,'OMS Response Form (ORF)'!N4400), COUNTIF('OMS Drop Downs'!$B$2:$B$4,'OMS Response Form (ORF)'!O4400),COUNTIF('OMS Drop Downs'!$B$2:$B$4,'OMS Response Form (ORF)'!P4400),COUNTIF('OMS Drop Downs'!$B$2:$B$4,'OMS Response Form (ORF)'!Q4400)),"Complete","Incomplete"))</f>
        <v/>
      </c>
      <c r="S4400" s="25" t="str">
        <f>IF(R4400="Complete",IF(AND(NOT(ISNA(VLOOKUP(CONCATENATE(E4400,F4400,G4400,H4400,I4400,J4400),'OMS Drop Downs'!G:G,1,FALSE))),IF(AND(F4400&lt;&gt;"C3",J4400&lt;&gt;"O5"),IF(SUM(COUNTIF(K4400:Q4400,"Y"),COUNTIF(K4400:Q4400,"N"))=0,"V","I"),IF(COUNTIF(K4400:Q4400,"Y"),"V","I"))="V"),"Valid","Invalid")," ")</f>
        <v xml:space="preserve"> </v>
      </c>
      <c r="T4400"/>
    </row>
    <row r="4401" spans="1:20" x14ac:dyDescent="0.25">
      <c r="A4401" s="113"/>
      <c r="B4401" s="114"/>
      <c r="C4401" s="115"/>
      <c r="D4401" s="117"/>
      <c r="E4401" s="55"/>
      <c r="F4401" s="31"/>
      <c r="G4401" s="31"/>
      <c r="H4401" s="31"/>
      <c r="I4401" s="31"/>
      <c r="J4401" s="31"/>
      <c r="K4401" s="31"/>
      <c r="L4401" s="31"/>
      <c r="M4401" s="31"/>
      <c r="N4401" s="31"/>
      <c r="O4401" s="31"/>
      <c r="P4401" s="31"/>
      <c r="Q4401" s="31"/>
      <c r="R4401" s="24" t="str">
        <f>IF(COUNTA(A4401:Q4401)=0,"",IF(AND(COUNTA(A4401)&gt;0, COUNTA(B4401)&gt;0, COUNTA(C4401)&gt;0, COUNTA(D4401)&gt;0, COUNTIF('OMS Drop Downs'!$C$2:$C$3,'OMS Response Form (ORF)'!E4401),COUNTIF('OMS Drop Downs'!$D$2:$D$5,'OMS Response Form (ORF)'!F4401),COUNTIF('OMS Drop Downs'!$A$2:$A$5,'OMS Response Form (ORF)'!G4401),COUNTIF('OMS Drop Downs'!$B$2:$B$4,'OMS Response Form (ORF)'!H4401),COUNTIF('OMS Drop Downs'!$A$2:$A$5,'OMS Response Form (ORF)'!I4401),COUNTIF('OMS Drop Downs'!$E$2:$E$7,'OMS Response Form (ORF)'!J4401),COUNTIF('OMS Drop Downs'!$B$2:$B$4,'OMS Response Form (ORF)'!K4401),COUNTIF('OMS Drop Downs'!$B$2:$B$4,'OMS Response Form (ORF)'!L4401),COUNTIF('OMS Drop Downs'!$B$2:$B$4,'OMS Response Form (ORF)'!M4401),COUNTIF('OMS Drop Downs'!$B$2:$B$4,'OMS Response Form (ORF)'!N4401), COUNTIF('OMS Drop Downs'!$B$2:$B$4,'OMS Response Form (ORF)'!O4401),COUNTIF('OMS Drop Downs'!$B$2:$B$4,'OMS Response Form (ORF)'!P4401),COUNTIF('OMS Drop Downs'!$B$2:$B$4,'OMS Response Form (ORF)'!Q4401)),"Complete","Incomplete"))</f>
        <v/>
      </c>
      <c r="S4401" s="25" t="str">
        <f>IF(R4401="Complete",IF(AND(NOT(ISNA(VLOOKUP(CONCATENATE(E4401,F4401,G4401,H4401,I4401,J4401),'OMS Drop Downs'!G:G,1,FALSE))),IF(AND(F4401&lt;&gt;"C3",J4401&lt;&gt;"O5"),IF(SUM(COUNTIF(K4401:Q4401,"Y"),COUNTIF(K4401:Q4401,"N"))=0,"V","I"),IF(COUNTIF(K4401:Q4401,"Y"),"V","I"))="V"),"Valid","Invalid")," ")</f>
        <v xml:space="preserve"> </v>
      </c>
      <c r="T4401"/>
    </row>
    <row r="4402" spans="1:20" x14ac:dyDescent="0.25">
      <c r="A4402" s="113"/>
      <c r="B4402" s="114"/>
      <c r="C4402" s="115"/>
      <c r="D4402" s="117"/>
      <c r="E4402" s="55"/>
      <c r="F4402" s="31"/>
      <c r="G4402" s="31"/>
      <c r="H4402" s="31"/>
      <c r="I4402" s="31"/>
      <c r="J4402" s="31"/>
      <c r="K4402" s="31"/>
      <c r="L4402" s="31"/>
      <c r="M4402" s="31"/>
      <c r="N4402" s="31"/>
      <c r="O4402" s="31"/>
      <c r="P4402" s="31"/>
      <c r="Q4402" s="31"/>
      <c r="R4402" s="24" t="str">
        <f>IF(COUNTA(A4402:Q4402)=0,"",IF(AND(COUNTA(A4402)&gt;0, COUNTA(B4402)&gt;0, COUNTA(C4402)&gt;0, COUNTA(D4402)&gt;0, COUNTIF('OMS Drop Downs'!$C$2:$C$3,'OMS Response Form (ORF)'!E4402),COUNTIF('OMS Drop Downs'!$D$2:$D$5,'OMS Response Form (ORF)'!F4402),COUNTIF('OMS Drop Downs'!$A$2:$A$5,'OMS Response Form (ORF)'!G4402),COUNTIF('OMS Drop Downs'!$B$2:$B$4,'OMS Response Form (ORF)'!H4402),COUNTIF('OMS Drop Downs'!$A$2:$A$5,'OMS Response Form (ORF)'!I4402),COUNTIF('OMS Drop Downs'!$E$2:$E$7,'OMS Response Form (ORF)'!J4402),COUNTIF('OMS Drop Downs'!$B$2:$B$4,'OMS Response Form (ORF)'!K4402),COUNTIF('OMS Drop Downs'!$B$2:$B$4,'OMS Response Form (ORF)'!L4402),COUNTIF('OMS Drop Downs'!$B$2:$B$4,'OMS Response Form (ORF)'!M4402),COUNTIF('OMS Drop Downs'!$B$2:$B$4,'OMS Response Form (ORF)'!N4402), COUNTIF('OMS Drop Downs'!$B$2:$B$4,'OMS Response Form (ORF)'!O4402),COUNTIF('OMS Drop Downs'!$B$2:$B$4,'OMS Response Form (ORF)'!P4402),COUNTIF('OMS Drop Downs'!$B$2:$B$4,'OMS Response Form (ORF)'!Q4402)),"Complete","Incomplete"))</f>
        <v/>
      </c>
      <c r="S4402" s="25" t="str">
        <f>IF(R4402="Complete",IF(AND(NOT(ISNA(VLOOKUP(CONCATENATE(E4402,F4402,G4402,H4402,I4402,J4402),'OMS Drop Downs'!G:G,1,FALSE))),IF(AND(F4402&lt;&gt;"C3",J4402&lt;&gt;"O5"),IF(SUM(COUNTIF(K4402:Q4402,"Y"),COUNTIF(K4402:Q4402,"N"))=0,"V","I"),IF(COUNTIF(K4402:Q4402,"Y"),"V","I"))="V"),"Valid","Invalid")," ")</f>
        <v xml:space="preserve"> </v>
      </c>
      <c r="T4402"/>
    </row>
    <row r="4403" spans="1:20" x14ac:dyDescent="0.25">
      <c r="A4403" s="113"/>
      <c r="B4403" s="114"/>
      <c r="C4403" s="115"/>
      <c r="D4403" s="117"/>
      <c r="E4403" s="55"/>
      <c r="F4403" s="31"/>
      <c r="G4403" s="31"/>
      <c r="H4403" s="31"/>
      <c r="I4403" s="31"/>
      <c r="J4403" s="31"/>
      <c r="K4403" s="31"/>
      <c r="L4403" s="31"/>
      <c r="M4403" s="31"/>
      <c r="N4403" s="31"/>
      <c r="O4403" s="31"/>
      <c r="P4403" s="31"/>
      <c r="Q4403" s="31"/>
      <c r="R4403" s="24" t="str">
        <f>IF(COUNTA(A4403:Q4403)=0,"",IF(AND(COUNTA(A4403)&gt;0, COUNTA(B4403)&gt;0, COUNTA(C4403)&gt;0, COUNTA(D4403)&gt;0, COUNTIF('OMS Drop Downs'!$C$2:$C$3,'OMS Response Form (ORF)'!E4403),COUNTIF('OMS Drop Downs'!$D$2:$D$5,'OMS Response Form (ORF)'!F4403),COUNTIF('OMS Drop Downs'!$A$2:$A$5,'OMS Response Form (ORF)'!G4403),COUNTIF('OMS Drop Downs'!$B$2:$B$4,'OMS Response Form (ORF)'!H4403),COUNTIF('OMS Drop Downs'!$A$2:$A$5,'OMS Response Form (ORF)'!I4403),COUNTIF('OMS Drop Downs'!$E$2:$E$7,'OMS Response Form (ORF)'!J4403),COUNTIF('OMS Drop Downs'!$B$2:$B$4,'OMS Response Form (ORF)'!K4403),COUNTIF('OMS Drop Downs'!$B$2:$B$4,'OMS Response Form (ORF)'!L4403),COUNTIF('OMS Drop Downs'!$B$2:$B$4,'OMS Response Form (ORF)'!M4403),COUNTIF('OMS Drop Downs'!$B$2:$B$4,'OMS Response Form (ORF)'!N4403), COUNTIF('OMS Drop Downs'!$B$2:$B$4,'OMS Response Form (ORF)'!O4403),COUNTIF('OMS Drop Downs'!$B$2:$B$4,'OMS Response Form (ORF)'!P4403),COUNTIF('OMS Drop Downs'!$B$2:$B$4,'OMS Response Form (ORF)'!Q4403)),"Complete","Incomplete"))</f>
        <v/>
      </c>
      <c r="S4403" s="25" t="str">
        <f>IF(R4403="Complete",IF(AND(NOT(ISNA(VLOOKUP(CONCATENATE(E4403,F4403,G4403,H4403,I4403,J4403),'OMS Drop Downs'!G:G,1,FALSE))),IF(AND(F4403&lt;&gt;"C3",J4403&lt;&gt;"O5"),IF(SUM(COUNTIF(K4403:Q4403,"Y"),COUNTIF(K4403:Q4403,"N"))=0,"V","I"),IF(COUNTIF(K4403:Q4403,"Y"),"V","I"))="V"),"Valid","Invalid")," ")</f>
        <v xml:space="preserve"> </v>
      </c>
      <c r="T4403"/>
    </row>
    <row r="4404" spans="1:20" x14ac:dyDescent="0.25">
      <c r="A4404" s="113"/>
      <c r="B4404" s="114"/>
      <c r="C4404" s="115"/>
      <c r="D4404" s="117"/>
      <c r="E4404" s="55"/>
      <c r="F4404" s="31"/>
      <c r="G4404" s="31"/>
      <c r="H4404" s="31"/>
      <c r="I4404" s="31"/>
      <c r="J4404" s="31"/>
      <c r="K4404" s="31"/>
      <c r="L4404" s="31"/>
      <c r="M4404" s="31"/>
      <c r="N4404" s="31"/>
      <c r="O4404" s="31"/>
      <c r="P4404" s="31"/>
      <c r="Q4404" s="31"/>
      <c r="R4404" s="24" t="str">
        <f>IF(COUNTA(A4404:Q4404)=0,"",IF(AND(COUNTA(A4404)&gt;0, COUNTA(B4404)&gt;0, COUNTA(C4404)&gt;0, COUNTA(D4404)&gt;0, COUNTIF('OMS Drop Downs'!$C$2:$C$3,'OMS Response Form (ORF)'!E4404),COUNTIF('OMS Drop Downs'!$D$2:$D$5,'OMS Response Form (ORF)'!F4404),COUNTIF('OMS Drop Downs'!$A$2:$A$5,'OMS Response Form (ORF)'!G4404),COUNTIF('OMS Drop Downs'!$B$2:$B$4,'OMS Response Form (ORF)'!H4404),COUNTIF('OMS Drop Downs'!$A$2:$A$5,'OMS Response Form (ORF)'!I4404),COUNTIF('OMS Drop Downs'!$E$2:$E$7,'OMS Response Form (ORF)'!J4404),COUNTIF('OMS Drop Downs'!$B$2:$B$4,'OMS Response Form (ORF)'!K4404),COUNTIF('OMS Drop Downs'!$B$2:$B$4,'OMS Response Form (ORF)'!L4404),COUNTIF('OMS Drop Downs'!$B$2:$B$4,'OMS Response Form (ORF)'!M4404),COUNTIF('OMS Drop Downs'!$B$2:$B$4,'OMS Response Form (ORF)'!N4404), COUNTIF('OMS Drop Downs'!$B$2:$B$4,'OMS Response Form (ORF)'!O4404),COUNTIF('OMS Drop Downs'!$B$2:$B$4,'OMS Response Form (ORF)'!P4404),COUNTIF('OMS Drop Downs'!$B$2:$B$4,'OMS Response Form (ORF)'!Q4404)),"Complete","Incomplete"))</f>
        <v/>
      </c>
      <c r="S4404" s="25" t="str">
        <f>IF(R4404="Complete",IF(AND(NOT(ISNA(VLOOKUP(CONCATENATE(E4404,F4404,G4404,H4404,I4404,J4404),'OMS Drop Downs'!G:G,1,FALSE))),IF(AND(F4404&lt;&gt;"C3",J4404&lt;&gt;"O5"),IF(SUM(COUNTIF(K4404:Q4404,"Y"),COUNTIF(K4404:Q4404,"N"))=0,"V","I"),IF(COUNTIF(K4404:Q4404,"Y"),"V","I"))="V"),"Valid","Invalid")," ")</f>
        <v xml:space="preserve"> </v>
      </c>
      <c r="T4404"/>
    </row>
    <row r="4405" spans="1:20" x14ac:dyDescent="0.25">
      <c r="A4405" s="113"/>
      <c r="B4405" s="114"/>
      <c r="C4405" s="115"/>
      <c r="D4405" s="117"/>
      <c r="E4405" s="55"/>
      <c r="F4405" s="31"/>
      <c r="G4405" s="31"/>
      <c r="H4405" s="31"/>
      <c r="I4405" s="31"/>
      <c r="J4405" s="31"/>
      <c r="K4405" s="31"/>
      <c r="L4405" s="31"/>
      <c r="M4405" s="31"/>
      <c r="N4405" s="31"/>
      <c r="O4405" s="31"/>
      <c r="P4405" s="31"/>
      <c r="Q4405" s="31"/>
      <c r="R4405" s="24" t="str">
        <f>IF(COUNTA(A4405:Q4405)=0,"",IF(AND(COUNTA(A4405)&gt;0, COUNTA(B4405)&gt;0, COUNTA(C4405)&gt;0, COUNTA(D4405)&gt;0, COUNTIF('OMS Drop Downs'!$C$2:$C$3,'OMS Response Form (ORF)'!E4405),COUNTIF('OMS Drop Downs'!$D$2:$D$5,'OMS Response Form (ORF)'!F4405),COUNTIF('OMS Drop Downs'!$A$2:$A$5,'OMS Response Form (ORF)'!G4405),COUNTIF('OMS Drop Downs'!$B$2:$B$4,'OMS Response Form (ORF)'!H4405),COUNTIF('OMS Drop Downs'!$A$2:$A$5,'OMS Response Form (ORF)'!I4405),COUNTIF('OMS Drop Downs'!$E$2:$E$7,'OMS Response Form (ORF)'!J4405),COUNTIF('OMS Drop Downs'!$B$2:$B$4,'OMS Response Form (ORF)'!K4405),COUNTIF('OMS Drop Downs'!$B$2:$B$4,'OMS Response Form (ORF)'!L4405),COUNTIF('OMS Drop Downs'!$B$2:$B$4,'OMS Response Form (ORF)'!M4405),COUNTIF('OMS Drop Downs'!$B$2:$B$4,'OMS Response Form (ORF)'!N4405), COUNTIF('OMS Drop Downs'!$B$2:$B$4,'OMS Response Form (ORF)'!O4405),COUNTIF('OMS Drop Downs'!$B$2:$B$4,'OMS Response Form (ORF)'!P4405),COUNTIF('OMS Drop Downs'!$B$2:$B$4,'OMS Response Form (ORF)'!Q4405)),"Complete","Incomplete"))</f>
        <v/>
      </c>
      <c r="S4405" s="25" t="str">
        <f>IF(R4405="Complete",IF(AND(NOT(ISNA(VLOOKUP(CONCATENATE(E4405,F4405,G4405,H4405,I4405,J4405),'OMS Drop Downs'!G:G,1,FALSE))),IF(AND(F4405&lt;&gt;"C3",J4405&lt;&gt;"O5"),IF(SUM(COUNTIF(K4405:Q4405,"Y"),COUNTIF(K4405:Q4405,"N"))=0,"V","I"),IF(COUNTIF(K4405:Q4405,"Y"),"V","I"))="V"),"Valid","Invalid")," ")</f>
        <v xml:space="preserve"> </v>
      </c>
      <c r="T4405"/>
    </row>
    <row r="4406" spans="1:20" x14ac:dyDescent="0.25">
      <c r="A4406" s="113"/>
      <c r="B4406" s="114"/>
      <c r="C4406" s="115"/>
      <c r="D4406" s="117"/>
      <c r="E4406" s="55"/>
      <c r="F4406" s="31"/>
      <c r="G4406" s="31"/>
      <c r="H4406" s="31"/>
      <c r="I4406" s="31"/>
      <c r="J4406" s="31"/>
      <c r="K4406" s="31"/>
      <c r="L4406" s="31"/>
      <c r="M4406" s="31"/>
      <c r="N4406" s="31"/>
      <c r="O4406" s="31"/>
      <c r="P4406" s="31"/>
      <c r="Q4406" s="31"/>
      <c r="R4406" s="24" t="str">
        <f>IF(COUNTA(A4406:Q4406)=0,"",IF(AND(COUNTA(A4406)&gt;0, COUNTA(B4406)&gt;0, COUNTA(C4406)&gt;0, COUNTA(D4406)&gt;0, COUNTIF('OMS Drop Downs'!$C$2:$C$3,'OMS Response Form (ORF)'!E4406),COUNTIF('OMS Drop Downs'!$D$2:$D$5,'OMS Response Form (ORF)'!F4406),COUNTIF('OMS Drop Downs'!$A$2:$A$5,'OMS Response Form (ORF)'!G4406),COUNTIF('OMS Drop Downs'!$B$2:$B$4,'OMS Response Form (ORF)'!H4406),COUNTIF('OMS Drop Downs'!$A$2:$A$5,'OMS Response Form (ORF)'!I4406),COUNTIF('OMS Drop Downs'!$E$2:$E$7,'OMS Response Form (ORF)'!J4406),COUNTIF('OMS Drop Downs'!$B$2:$B$4,'OMS Response Form (ORF)'!K4406),COUNTIF('OMS Drop Downs'!$B$2:$B$4,'OMS Response Form (ORF)'!L4406),COUNTIF('OMS Drop Downs'!$B$2:$B$4,'OMS Response Form (ORF)'!M4406),COUNTIF('OMS Drop Downs'!$B$2:$B$4,'OMS Response Form (ORF)'!N4406), COUNTIF('OMS Drop Downs'!$B$2:$B$4,'OMS Response Form (ORF)'!O4406),COUNTIF('OMS Drop Downs'!$B$2:$B$4,'OMS Response Form (ORF)'!P4406),COUNTIF('OMS Drop Downs'!$B$2:$B$4,'OMS Response Form (ORF)'!Q4406)),"Complete","Incomplete"))</f>
        <v/>
      </c>
      <c r="S4406" s="25" t="str">
        <f>IF(R4406="Complete",IF(AND(NOT(ISNA(VLOOKUP(CONCATENATE(E4406,F4406,G4406,H4406,I4406,J4406),'OMS Drop Downs'!G:G,1,FALSE))),IF(AND(F4406&lt;&gt;"C3",J4406&lt;&gt;"O5"),IF(SUM(COUNTIF(K4406:Q4406,"Y"),COUNTIF(K4406:Q4406,"N"))=0,"V","I"),IF(COUNTIF(K4406:Q4406,"Y"),"V","I"))="V"),"Valid","Invalid")," ")</f>
        <v xml:space="preserve"> </v>
      </c>
      <c r="T4406"/>
    </row>
    <row r="4407" spans="1:20" x14ac:dyDescent="0.25">
      <c r="A4407" s="113"/>
      <c r="B4407" s="114"/>
      <c r="C4407" s="115"/>
      <c r="D4407" s="117"/>
      <c r="E4407" s="55"/>
      <c r="F4407" s="31"/>
      <c r="G4407" s="31"/>
      <c r="H4407" s="31"/>
      <c r="I4407" s="31"/>
      <c r="J4407" s="31"/>
      <c r="K4407" s="31"/>
      <c r="L4407" s="31"/>
      <c r="M4407" s="31"/>
      <c r="N4407" s="31"/>
      <c r="O4407" s="31"/>
      <c r="P4407" s="31"/>
      <c r="Q4407" s="31"/>
      <c r="R4407" s="24" t="str">
        <f>IF(COUNTA(A4407:Q4407)=0,"",IF(AND(COUNTA(A4407)&gt;0, COUNTA(B4407)&gt;0, COUNTA(C4407)&gt;0, COUNTA(D4407)&gt;0, COUNTIF('OMS Drop Downs'!$C$2:$C$3,'OMS Response Form (ORF)'!E4407),COUNTIF('OMS Drop Downs'!$D$2:$D$5,'OMS Response Form (ORF)'!F4407),COUNTIF('OMS Drop Downs'!$A$2:$A$5,'OMS Response Form (ORF)'!G4407),COUNTIF('OMS Drop Downs'!$B$2:$B$4,'OMS Response Form (ORF)'!H4407),COUNTIF('OMS Drop Downs'!$A$2:$A$5,'OMS Response Form (ORF)'!I4407),COUNTIF('OMS Drop Downs'!$E$2:$E$7,'OMS Response Form (ORF)'!J4407),COUNTIF('OMS Drop Downs'!$B$2:$B$4,'OMS Response Form (ORF)'!K4407),COUNTIF('OMS Drop Downs'!$B$2:$B$4,'OMS Response Form (ORF)'!L4407),COUNTIF('OMS Drop Downs'!$B$2:$B$4,'OMS Response Form (ORF)'!M4407),COUNTIF('OMS Drop Downs'!$B$2:$B$4,'OMS Response Form (ORF)'!N4407), COUNTIF('OMS Drop Downs'!$B$2:$B$4,'OMS Response Form (ORF)'!O4407),COUNTIF('OMS Drop Downs'!$B$2:$B$4,'OMS Response Form (ORF)'!P4407),COUNTIF('OMS Drop Downs'!$B$2:$B$4,'OMS Response Form (ORF)'!Q4407)),"Complete","Incomplete"))</f>
        <v/>
      </c>
      <c r="S4407" s="25" t="str">
        <f>IF(R4407="Complete",IF(AND(NOT(ISNA(VLOOKUP(CONCATENATE(E4407,F4407,G4407,H4407,I4407,J4407),'OMS Drop Downs'!G:G,1,FALSE))),IF(AND(F4407&lt;&gt;"C3",J4407&lt;&gt;"O5"),IF(SUM(COUNTIF(K4407:Q4407,"Y"),COUNTIF(K4407:Q4407,"N"))=0,"V","I"),IF(COUNTIF(K4407:Q4407,"Y"),"V","I"))="V"),"Valid","Invalid")," ")</f>
        <v xml:space="preserve"> </v>
      </c>
      <c r="T4407"/>
    </row>
    <row r="4408" spans="1:20" x14ac:dyDescent="0.25">
      <c r="A4408" s="113"/>
      <c r="B4408" s="114"/>
      <c r="C4408" s="115"/>
      <c r="D4408" s="117"/>
      <c r="E4408" s="55"/>
      <c r="F4408" s="31"/>
      <c r="G4408" s="31"/>
      <c r="H4408" s="31"/>
      <c r="I4408" s="31"/>
      <c r="J4408" s="31"/>
      <c r="K4408" s="31"/>
      <c r="L4408" s="31"/>
      <c r="M4408" s="31"/>
      <c r="N4408" s="31"/>
      <c r="O4408" s="31"/>
      <c r="P4408" s="31"/>
      <c r="Q4408" s="31"/>
      <c r="R4408" s="24" t="str">
        <f>IF(COUNTA(A4408:Q4408)=0,"",IF(AND(COUNTA(A4408)&gt;0, COUNTA(B4408)&gt;0, COUNTA(C4408)&gt;0, COUNTA(D4408)&gt;0, COUNTIF('OMS Drop Downs'!$C$2:$C$3,'OMS Response Form (ORF)'!E4408),COUNTIF('OMS Drop Downs'!$D$2:$D$5,'OMS Response Form (ORF)'!F4408),COUNTIF('OMS Drop Downs'!$A$2:$A$5,'OMS Response Form (ORF)'!G4408),COUNTIF('OMS Drop Downs'!$B$2:$B$4,'OMS Response Form (ORF)'!H4408),COUNTIF('OMS Drop Downs'!$A$2:$A$5,'OMS Response Form (ORF)'!I4408),COUNTIF('OMS Drop Downs'!$E$2:$E$7,'OMS Response Form (ORF)'!J4408),COUNTIF('OMS Drop Downs'!$B$2:$B$4,'OMS Response Form (ORF)'!K4408),COUNTIF('OMS Drop Downs'!$B$2:$B$4,'OMS Response Form (ORF)'!L4408),COUNTIF('OMS Drop Downs'!$B$2:$B$4,'OMS Response Form (ORF)'!M4408),COUNTIF('OMS Drop Downs'!$B$2:$B$4,'OMS Response Form (ORF)'!N4408), COUNTIF('OMS Drop Downs'!$B$2:$B$4,'OMS Response Form (ORF)'!O4408),COUNTIF('OMS Drop Downs'!$B$2:$B$4,'OMS Response Form (ORF)'!P4408),COUNTIF('OMS Drop Downs'!$B$2:$B$4,'OMS Response Form (ORF)'!Q4408)),"Complete","Incomplete"))</f>
        <v/>
      </c>
      <c r="S4408" s="25" t="str">
        <f>IF(R4408="Complete",IF(AND(NOT(ISNA(VLOOKUP(CONCATENATE(E4408,F4408,G4408,H4408,I4408,J4408),'OMS Drop Downs'!G:G,1,FALSE))),IF(AND(F4408&lt;&gt;"C3",J4408&lt;&gt;"O5"),IF(SUM(COUNTIF(K4408:Q4408,"Y"),COUNTIF(K4408:Q4408,"N"))=0,"V","I"),IF(COUNTIF(K4408:Q4408,"Y"),"V","I"))="V"),"Valid","Invalid")," ")</f>
        <v xml:space="preserve"> </v>
      </c>
      <c r="T4408"/>
    </row>
    <row r="4409" spans="1:20" x14ac:dyDescent="0.25">
      <c r="A4409" s="113"/>
      <c r="B4409" s="114"/>
      <c r="C4409" s="115"/>
      <c r="D4409" s="117"/>
      <c r="E4409" s="55"/>
      <c r="F4409" s="31"/>
      <c r="G4409" s="31"/>
      <c r="H4409" s="31"/>
      <c r="I4409" s="31"/>
      <c r="J4409" s="31"/>
      <c r="K4409" s="31"/>
      <c r="L4409" s="31"/>
      <c r="M4409" s="31"/>
      <c r="N4409" s="31"/>
      <c r="O4409" s="31"/>
      <c r="P4409" s="31"/>
      <c r="Q4409" s="31"/>
      <c r="R4409" s="24" t="str">
        <f>IF(COUNTA(A4409:Q4409)=0,"",IF(AND(COUNTA(A4409)&gt;0, COUNTA(B4409)&gt;0, COUNTA(C4409)&gt;0, COUNTA(D4409)&gt;0, COUNTIF('OMS Drop Downs'!$C$2:$C$3,'OMS Response Form (ORF)'!E4409),COUNTIF('OMS Drop Downs'!$D$2:$D$5,'OMS Response Form (ORF)'!F4409),COUNTIF('OMS Drop Downs'!$A$2:$A$5,'OMS Response Form (ORF)'!G4409),COUNTIF('OMS Drop Downs'!$B$2:$B$4,'OMS Response Form (ORF)'!H4409),COUNTIF('OMS Drop Downs'!$A$2:$A$5,'OMS Response Form (ORF)'!I4409),COUNTIF('OMS Drop Downs'!$E$2:$E$7,'OMS Response Form (ORF)'!J4409),COUNTIF('OMS Drop Downs'!$B$2:$B$4,'OMS Response Form (ORF)'!K4409),COUNTIF('OMS Drop Downs'!$B$2:$B$4,'OMS Response Form (ORF)'!L4409),COUNTIF('OMS Drop Downs'!$B$2:$B$4,'OMS Response Form (ORF)'!M4409),COUNTIF('OMS Drop Downs'!$B$2:$B$4,'OMS Response Form (ORF)'!N4409), COUNTIF('OMS Drop Downs'!$B$2:$B$4,'OMS Response Form (ORF)'!O4409),COUNTIF('OMS Drop Downs'!$B$2:$B$4,'OMS Response Form (ORF)'!P4409),COUNTIF('OMS Drop Downs'!$B$2:$B$4,'OMS Response Form (ORF)'!Q4409)),"Complete","Incomplete"))</f>
        <v/>
      </c>
      <c r="S4409" s="25" t="str">
        <f>IF(R4409="Complete",IF(AND(NOT(ISNA(VLOOKUP(CONCATENATE(E4409,F4409,G4409,H4409,I4409,J4409),'OMS Drop Downs'!G:G,1,FALSE))),IF(AND(F4409&lt;&gt;"C3",J4409&lt;&gt;"O5"),IF(SUM(COUNTIF(K4409:Q4409,"Y"),COUNTIF(K4409:Q4409,"N"))=0,"V","I"),IF(COUNTIF(K4409:Q4409,"Y"),"V","I"))="V"),"Valid","Invalid")," ")</f>
        <v xml:space="preserve"> </v>
      </c>
      <c r="T4409"/>
    </row>
    <row r="4410" spans="1:20" x14ac:dyDescent="0.25">
      <c r="A4410" s="113"/>
      <c r="B4410" s="114"/>
      <c r="C4410" s="115"/>
      <c r="D4410" s="117"/>
      <c r="E4410" s="55"/>
      <c r="F4410" s="31"/>
      <c r="G4410" s="31"/>
      <c r="H4410" s="31"/>
      <c r="I4410" s="31"/>
      <c r="J4410" s="31"/>
      <c r="K4410" s="31"/>
      <c r="L4410" s="31"/>
      <c r="M4410" s="31"/>
      <c r="N4410" s="31"/>
      <c r="O4410" s="31"/>
      <c r="P4410" s="31"/>
      <c r="Q4410" s="31"/>
      <c r="R4410" s="24" t="str">
        <f>IF(COUNTA(A4410:Q4410)=0,"",IF(AND(COUNTA(A4410)&gt;0, COUNTA(B4410)&gt;0, COUNTA(C4410)&gt;0, COUNTA(D4410)&gt;0, COUNTIF('OMS Drop Downs'!$C$2:$C$3,'OMS Response Form (ORF)'!E4410),COUNTIF('OMS Drop Downs'!$D$2:$D$5,'OMS Response Form (ORF)'!F4410),COUNTIF('OMS Drop Downs'!$A$2:$A$5,'OMS Response Form (ORF)'!G4410),COUNTIF('OMS Drop Downs'!$B$2:$B$4,'OMS Response Form (ORF)'!H4410),COUNTIF('OMS Drop Downs'!$A$2:$A$5,'OMS Response Form (ORF)'!I4410),COUNTIF('OMS Drop Downs'!$E$2:$E$7,'OMS Response Form (ORF)'!J4410),COUNTIF('OMS Drop Downs'!$B$2:$B$4,'OMS Response Form (ORF)'!K4410),COUNTIF('OMS Drop Downs'!$B$2:$B$4,'OMS Response Form (ORF)'!L4410),COUNTIF('OMS Drop Downs'!$B$2:$B$4,'OMS Response Form (ORF)'!M4410),COUNTIF('OMS Drop Downs'!$B$2:$B$4,'OMS Response Form (ORF)'!N4410), COUNTIF('OMS Drop Downs'!$B$2:$B$4,'OMS Response Form (ORF)'!O4410),COUNTIF('OMS Drop Downs'!$B$2:$B$4,'OMS Response Form (ORF)'!P4410),COUNTIF('OMS Drop Downs'!$B$2:$B$4,'OMS Response Form (ORF)'!Q4410)),"Complete","Incomplete"))</f>
        <v/>
      </c>
      <c r="S4410" s="25" t="str">
        <f>IF(R4410="Complete",IF(AND(NOT(ISNA(VLOOKUP(CONCATENATE(E4410,F4410,G4410,H4410,I4410,J4410),'OMS Drop Downs'!G:G,1,FALSE))),IF(AND(F4410&lt;&gt;"C3",J4410&lt;&gt;"O5"),IF(SUM(COUNTIF(K4410:Q4410,"Y"),COUNTIF(K4410:Q4410,"N"))=0,"V","I"),IF(COUNTIF(K4410:Q4410,"Y"),"V","I"))="V"),"Valid","Invalid")," ")</f>
        <v xml:space="preserve"> </v>
      </c>
      <c r="T4410"/>
    </row>
    <row r="4411" spans="1:20" x14ac:dyDescent="0.25">
      <c r="A4411" s="113"/>
      <c r="B4411" s="114"/>
      <c r="C4411" s="115"/>
      <c r="D4411" s="117"/>
      <c r="E4411" s="55"/>
      <c r="F4411" s="31"/>
      <c r="G4411" s="31"/>
      <c r="H4411" s="31"/>
      <c r="I4411" s="31"/>
      <c r="J4411" s="31"/>
      <c r="K4411" s="31"/>
      <c r="L4411" s="31"/>
      <c r="M4411" s="31"/>
      <c r="N4411" s="31"/>
      <c r="O4411" s="31"/>
      <c r="P4411" s="31"/>
      <c r="Q4411" s="31"/>
      <c r="R4411" s="24" t="str">
        <f>IF(COUNTA(A4411:Q4411)=0,"",IF(AND(COUNTA(A4411)&gt;0, COUNTA(B4411)&gt;0, COUNTA(C4411)&gt;0, COUNTA(D4411)&gt;0, COUNTIF('OMS Drop Downs'!$C$2:$C$3,'OMS Response Form (ORF)'!E4411),COUNTIF('OMS Drop Downs'!$D$2:$D$5,'OMS Response Form (ORF)'!F4411),COUNTIF('OMS Drop Downs'!$A$2:$A$5,'OMS Response Form (ORF)'!G4411),COUNTIF('OMS Drop Downs'!$B$2:$B$4,'OMS Response Form (ORF)'!H4411),COUNTIF('OMS Drop Downs'!$A$2:$A$5,'OMS Response Form (ORF)'!I4411),COUNTIF('OMS Drop Downs'!$E$2:$E$7,'OMS Response Form (ORF)'!J4411),COUNTIF('OMS Drop Downs'!$B$2:$B$4,'OMS Response Form (ORF)'!K4411),COUNTIF('OMS Drop Downs'!$B$2:$B$4,'OMS Response Form (ORF)'!L4411),COUNTIF('OMS Drop Downs'!$B$2:$B$4,'OMS Response Form (ORF)'!M4411),COUNTIF('OMS Drop Downs'!$B$2:$B$4,'OMS Response Form (ORF)'!N4411), COUNTIF('OMS Drop Downs'!$B$2:$B$4,'OMS Response Form (ORF)'!O4411),COUNTIF('OMS Drop Downs'!$B$2:$B$4,'OMS Response Form (ORF)'!P4411),COUNTIF('OMS Drop Downs'!$B$2:$B$4,'OMS Response Form (ORF)'!Q4411)),"Complete","Incomplete"))</f>
        <v/>
      </c>
      <c r="S4411" s="25" t="str">
        <f>IF(R4411="Complete",IF(AND(NOT(ISNA(VLOOKUP(CONCATENATE(E4411,F4411,G4411,H4411,I4411,J4411),'OMS Drop Downs'!G:G,1,FALSE))),IF(AND(F4411&lt;&gt;"C3",J4411&lt;&gt;"O5"),IF(SUM(COUNTIF(K4411:Q4411,"Y"),COUNTIF(K4411:Q4411,"N"))=0,"V","I"),IF(COUNTIF(K4411:Q4411,"Y"),"V","I"))="V"),"Valid","Invalid")," ")</f>
        <v xml:space="preserve"> </v>
      </c>
      <c r="T4411"/>
    </row>
    <row r="4412" spans="1:20" x14ac:dyDescent="0.25">
      <c r="A4412" s="113"/>
      <c r="B4412" s="114"/>
      <c r="C4412" s="115"/>
      <c r="D4412" s="117"/>
      <c r="E4412" s="55"/>
      <c r="F4412" s="31"/>
      <c r="G4412" s="31"/>
      <c r="H4412" s="31"/>
      <c r="I4412" s="31"/>
      <c r="J4412" s="31"/>
      <c r="K4412" s="31"/>
      <c r="L4412" s="31"/>
      <c r="M4412" s="31"/>
      <c r="N4412" s="31"/>
      <c r="O4412" s="31"/>
      <c r="P4412" s="31"/>
      <c r="Q4412" s="31"/>
      <c r="R4412" s="24" t="str">
        <f>IF(COUNTA(A4412:Q4412)=0,"",IF(AND(COUNTA(A4412)&gt;0, COUNTA(B4412)&gt;0, COUNTA(C4412)&gt;0, COUNTA(D4412)&gt;0, COUNTIF('OMS Drop Downs'!$C$2:$C$3,'OMS Response Form (ORF)'!E4412),COUNTIF('OMS Drop Downs'!$D$2:$D$5,'OMS Response Form (ORF)'!F4412),COUNTIF('OMS Drop Downs'!$A$2:$A$5,'OMS Response Form (ORF)'!G4412),COUNTIF('OMS Drop Downs'!$B$2:$B$4,'OMS Response Form (ORF)'!H4412),COUNTIF('OMS Drop Downs'!$A$2:$A$5,'OMS Response Form (ORF)'!I4412),COUNTIF('OMS Drop Downs'!$E$2:$E$7,'OMS Response Form (ORF)'!J4412),COUNTIF('OMS Drop Downs'!$B$2:$B$4,'OMS Response Form (ORF)'!K4412),COUNTIF('OMS Drop Downs'!$B$2:$B$4,'OMS Response Form (ORF)'!L4412),COUNTIF('OMS Drop Downs'!$B$2:$B$4,'OMS Response Form (ORF)'!M4412),COUNTIF('OMS Drop Downs'!$B$2:$B$4,'OMS Response Form (ORF)'!N4412), COUNTIF('OMS Drop Downs'!$B$2:$B$4,'OMS Response Form (ORF)'!O4412),COUNTIF('OMS Drop Downs'!$B$2:$B$4,'OMS Response Form (ORF)'!P4412),COUNTIF('OMS Drop Downs'!$B$2:$B$4,'OMS Response Form (ORF)'!Q4412)),"Complete","Incomplete"))</f>
        <v/>
      </c>
      <c r="S4412" s="25" t="str">
        <f>IF(R4412="Complete",IF(AND(NOT(ISNA(VLOOKUP(CONCATENATE(E4412,F4412,G4412,H4412,I4412,J4412),'OMS Drop Downs'!G:G,1,FALSE))),IF(AND(F4412&lt;&gt;"C3",J4412&lt;&gt;"O5"),IF(SUM(COUNTIF(K4412:Q4412,"Y"),COUNTIF(K4412:Q4412,"N"))=0,"V","I"),IF(COUNTIF(K4412:Q4412,"Y"),"V","I"))="V"),"Valid","Invalid")," ")</f>
        <v xml:space="preserve"> </v>
      </c>
      <c r="T4412"/>
    </row>
    <row r="4413" spans="1:20" x14ac:dyDescent="0.25">
      <c r="A4413" s="113"/>
      <c r="B4413" s="114"/>
      <c r="C4413" s="115"/>
      <c r="D4413" s="117"/>
      <c r="E4413" s="55"/>
      <c r="F4413" s="31"/>
      <c r="G4413" s="31"/>
      <c r="H4413" s="31"/>
      <c r="I4413" s="31"/>
      <c r="J4413" s="31"/>
      <c r="K4413" s="31"/>
      <c r="L4413" s="31"/>
      <c r="M4413" s="31"/>
      <c r="N4413" s="31"/>
      <c r="O4413" s="31"/>
      <c r="P4413" s="31"/>
      <c r="Q4413" s="31"/>
      <c r="R4413" s="24" t="str">
        <f>IF(COUNTA(A4413:Q4413)=0,"",IF(AND(COUNTA(A4413)&gt;0, COUNTA(B4413)&gt;0, COUNTA(C4413)&gt;0, COUNTA(D4413)&gt;0, COUNTIF('OMS Drop Downs'!$C$2:$C$3,'OMS Response Form (ORF)'!E4413),COUNTIF('OMS Drop Downs'!$D$2:$D$5,'OMS Response Form (ORF)'!F4413),COUNTIF('OMS Drop Downs'!$A$2:$A$5,'OMS Response Form (ORF)'!G4413),COUNTIF('OMS Drop Downs'!$B$2:$B$4,'OMS Response Form (ORF)'!H4413),COUNTIF('OMS Drop Downs'!$A$2:$A$5,'OMS Response Form (ORF)'!I4413),COUNTIF('OMS Drop Downs'!$E$2:$E$7,'OMS Response Form (ORF)'!J4413),COUNTIF('OMS Drop Downs'!$B$2:$B$4,'OMS Response Form (ORF)'!K4413),COUNTIF('OMS Drop Downs'!$B$2:$B$4,'OMS Response Form (ORF)'!L4413),COUNTIF('OMS Drop Downs'!$B$2:$B$4,'OMS Response Form (ORF)'!M4413),COUNTIF('OMS Drop Downs'!$B$2:$B$4,'OMS Response Form (ORF)'!N4413), COUNTIF('OMS Drop Downs'!$B$2:$B$4,'OMS Response Form (ORF)'!O4413),COUNTIF('OMS Drop Downs'!$B$2:$B$4,'OMS Response Form (ORF)'!P4413),COUNTIF('OMS Drop Downs'!$B$2:$B$4,'OMS Response Form (ORF)'!Q4413)),"Complete","Incomplete"))</f>
        <v/>
      </c>
      <c r="S4413" s="25" t="str">
        <f>IF(R4413="Complete",IF(AND(NOT(ISNA(VLOOKUP(CONCATENATE(E4413,F4413,G4413,H4413,I4413,J4413),'OMS Drop Downs'!G:G,1,FALSE))),IF(AND(F4413&lt;&gt;"C3",J4413&lt;&gt;"O5"),IF(SUM(COUNTIF(K4413:Q4413,"Y"),COUNTIF(K4413:Q4413,"N"))=0,"V","I"),IF(COUNTIF(K4413:Q4413,"Y"),"V","I"))="V"),"Valid","Invalid")," ")</f>
        <v xml:space="preserve"> </v>
      </c>
      <c r="T4413"/>
    </row>
    <row r="4414" spans="1:20" x14ac:dyDescent="0.25">
      <c r="A4414" s="113"/>
      <c r="B4414" s="114"/>
      <c r="C4414" s="115"/>
      <c r="D4414" s="117"/>
      <c r="E4414" s="55"/>
      <c r="F4414" s="31"/>
      <c r="G4414" s="31"/>
      <c r="H4414" s="31"/>
      <c r="I4414" s="31"/>
      <c r="J4414" s="31"/>
      <c r="K4414" s="31"/>
      <c r="L4414" s="31"/>
      <c r="M4414" s="31"/>
      <c r="N4414" s="31"/>
      <c r="O4414" s="31"/>
      <c r="P4414" s="31"/>
      <c r="Q4414" s="31"/>
      <c r="R4414" s="24" t="str">
        <f>IF(COUNTA(A4414:Q4414)=0,"",IF(AND(COUNTA(A4414)&gt;0, COUNTA(B4414)&gt;0, COUNTA(C4414)&gt;0, COUNTA(D4414)&gt;0, COUNTIF('OMS Drop Downs'!$C$2:$C$3,'OMS Response Form (ORF)'!E4414),COUNTIF('OMS Drop Downs'!$D$2:$D$5,'OMS Response Form (ORF)'!F4414),COUNTIF('OMS Drop Downs'!$A$2:$A$5,'OMS Response Form (ORF)'!G4414),COUNTIF('OMS Drop Downs'!$B$2:$B$4,'OMS Response Form (ORF)'!H4414),COUNTIF('OMS Drop Downs'!$A$2:$A$5,'OMS Response Form (ORF)'!I4414),COUNTIF('OMS Drop Downs'!$E$2:$E$7,'OMS Response Form (ORF)'!J4414),COUNTIF('OMS Drop Downs'!$B$2:$B$4,'OMS Response Form (ORF)'!K4414),COUNTIF('OMS Drop Downs'!$B$2:$B$4,'OMS Response Form (ORF)'!L4414),COUNTIF('OMS Drop Downs'!$B$2:$B$4,'OMS Response Form (ORF)'!M4414),COUNTIF('OMS Drop Downs'!$B$2:$B$4,'OMS Response Form (ORF)'!N4414), COUNTIF('OMS Drop Downs'!$B$2:$B$4,'OMS Response Form (ORF)'!O4414),COUNTIF('OMS Drop Downs'!$B$2:$B$4,'OMS Response Form (ORF)'!P4414),COUNTIF('OMS Drop Downs'!$B$2:$B$4,'OMS Response Form (ORF)'!Q4414)),"Complete","Incomplete"))</f>
        <v/>
      </c>
      <c r="S4414" s="25" t="str">
        <f>IF(R4414="Complete",IF(AND(NOT(ISNA(VLOOKUP(CONCATENATE(E4414,F4414,G4414,H4414,I4414,J4414),'OMS Drop Downs'!G:G,1,FALSE))),IF(AND(F4414&lt;&gt;"C3",J4414&lt;&gt;"O5"),IF(SUM(COUNTIF(K4414:Q4414,"Y"),COUNTIF(K4414:Q4414,"N"))=0,"V","I"),IF(COUNTIF(K4414:Q4414,"Y"),"V","I"))="V"),"Valid","Invalid")," ")</f>
        <v xml:space="preserve"> </v>
      </c>
      <c r="T4414"/>
    </row>
    <row r="4415" spans="1:20" x14ac:dyDescent="0.25">
      <c r="A4415" s="113"/>
      <c r="B4415" s="114"/>
      <c r="C4415" s="115"/>
      <c r="D4415" s="117"/>
      <c r="E4415" s="55"/>
      <c r="F4415" s="31"/>
      <c r="G4415" s="31"/>
      <c r="H4415" s="31"/>
      <c r="I4415" s="31"/>
      <c r="J4415" s="31"/>
      <c r="K4415" s="31"/>
      <c r="L4415" s="31"/>
      <c r="M4415" s="31"/>
      <c r="N4415" s="31"/>
      <c r="O4415" s="31"/>
      <c r="P4415" s="31"/>
      <c r="Q4415" s="31"/>
      <c r="R4415" s="24" t="str">
        <f>IF(COUNTA(A4415:Q4415)=0,"",IF(AND(COUNTA(A4415)&gt;0, COUNTA(B4415)&gt;0, COUNTA(C4415)&gt;0, COUNTA(D4415)&gt;0, COUNTIF('OMS Drop Downs'!$C$2:$C$3,'OMS Response Form (ORF)'!E4415),COUNTIF('OMS Drop Downs'!$D$2:$D$5,'OMS Response Form (ORF)'!F4415),COUNTIF('OMS Drop Downs'!$A$2:$A$5,'OMS Response Form (ORF)'!G4415),COUNTIF('OMS Drop Downs'!$B$2:$B$4,'OMS Response Form (ORF)'!H4415),COUNTIF('OMS Drop Downs'!$A$2:$A$5,'OMS Response Form (ORF)'!I4415),COUNTIF('OMS Drop Downs'!$E$2:$E$7,'OMS Response Form (ORF)'!J4415),COUNTIF('OMS Drop Downs'!$B$2:$B$4,'OMS Response Form (ORF)'!K4415),COUNTIF('OMS Drop Downs'!$B$2:$B$4,'OMS Response Form (ORF)'!L4415),COUNTIF('OMS Drop Downs'!$B$2:$B$4,'OMS Response Form (ORF)'!M4415),COUNTIF('OMS Drop Downs'!$B$2:$B$4,'OMS Response Form (ORF)'!N4415), COUNTIF('OMS Drop Downs'!$B$2:$B$4,'OMS Response Form (ORF)'!O4415),COUNTIF('OMS Drop Downs'!$B$2:$B$4,'OMS Response Form (ORF)'!P4415),COUNTIF('OMS Drop Downs'!$B$2:$B$4,'OMS Response Form (ORF)'!Q4415)),"Complete","Incomplete"))</f>
        <v/>
      </c>
      <c r="S4415" s="25" t="str">
        <f>IF(R4415="Complete",IF(AND(NOT(ISNA(VLOOKUP(CONCATENATE(E4415,F4415,G4415,H4415,I4415,J4415),'OMS Drop Downs'!G:G,1,FALSE))),IF(AND(F4415&lt;&gt;"C3",J4415&lt;&gt;"O5"),IF(SUM(COUNTIF(K4415:Q4415,"Y"),COUNTIF(K4415:Q4415,"N"))=0,"V","I"),IF(COUNTIF(K4415:Q4415,"Y"),"V","I"))="V"),"Valid","Invalid")," ")</f>
        <v xml:space="preserve"> </v>
      </c>
      <c r="T4415"/>
    </row>
    <row r="4416" spans="1:20" x14ac:dyDescent="0.25">
      <c r="A4416" s="113"/>
      <c r="B4416" s="114"/>
      <c r="C4416" s="115"/>
      <c r="D4416" s="117"/>
      <c r="E4416" s="55"/>
      <c r="F4416" s="31"/>
      <c r="G4416" s="31"/>
      <c r="H4416" s="31"/>
      <c r="I4416" s="31"/>
      <c r="J4416" s="31"/>
      <c r="K4416" s="31"/>
      <c r="L4416" s="31"/>
      <c r="M4416" s="31"/>
      <c r="N4416" s="31"/>
      <c r="O4416" s="31"/>
      <c r="P4416" s="31"/>
      <c r="Q4416" s="31"/>
      <c r="R4416" s="24" t="str">
        <f>IF(COUNTA(A4416:Q4416)=0,"",IF(AND(COUNTA(A4416)&gt;0, COUNTA(B4416)&gt;0, COUNTA(C4416)&gt;0, COUNTA(D4416)&gt;0, COUNTIF('OMS Drop Downs'!$C$2:$C$3,'OMS Response Form (ORF)'!E4416),COUNTIF('OMS Drop Downs'!$D$2:$D$5,'OMS Response Form (ORF)'!F4416),COUNTIF('OMS Drop Downs'!$A$2:$A$5,'OMS Response Form (ORF)'!G4416),COUNTIF('OMS Drop Downs'!$B$2:$B$4,'OMS Response Form (ORF)'!H4416),COUNTIF('OMS Drop Downs'!$A$2:$A$5,'OMS Response Form (ORF)'!I4416),COUNTIF('OMS Drop Downs'!$E$2:$E$7,'OMS Response Form (ORF)'!J4416),COUNTIF('OMS Drop Downs'!$B$2:$B$4,'OMS Response Form (ORF)'!K4416),COUNTIF('OMS Drop Downs'!$B$2:$B$4,'OMS Response Form (ORF)'!L4416),COUNTIF('OMS Drop Downs'!$B$2:$B$4,'OMS Response Form (ORF)'!M4416),COUNTIF('OMS Drop Downs'!$B$2:$B$4,'OMS Response Form (ORF)'!N4416), COUNTIF('OMS Drop Downs'!$B$2:$B$4,'OMS Response Form (ORF)'!O4416),COUNTIF('OMS Drop Downs'!$B$2:$B$4,'OMS Response Form (ORF)'!P4416),COUNTIF('OMS Drop Downs'!$B$2:$B$4,'OMS Response Form (ORF)'!Q4416)),"Complete","Incomplete"))</f>
        <v/>
      </c>
      <c r="S4416" s="25" t="str">
        <f>IF(R4416="Complete",IF(AND(NOT(ISNA(VLOOKUP(CONCATENATE(E4416,F4416,G4416,H4416,I4416,J4416),'OMS Drop Downs'!G:G,1,FALSE))),IF(AND(F4416&lt;&gt;"C3",J4416&lt;&gt;"O5"),IF(SUM(COUNTIF(K4416:Q4416,"Y"),COUNTIF(K4416:Q4416,"N"))=0,"V","I"),IF(COUNTIF(K4416:Q4416,"Y"),"V","I"))="V"),"Valid","Invalid")," ")</f>
        <v xml:space="preserve"> </v>
      </c>
      <c r="T4416"/>
    </row>
    <row r="4417" spans="1:20" x14ac:dyDescent="0.25">
      <c r="A4417" s="113"/>
      <c r="B4417" s="114"/>
      <c r="C4417" s="115"/>
      <c r="D4417" s="117"/>
      <c r="E4417" s="55"/>
      <c r="F4417" s="31"/>
      <c r="G4417" s="31"/>
      <c r="H4417" s="31"/>
      <c r="I4417" s="31"/>
      <c r="J4417" s="31"/>
      <c r="K4417" s="31"/>
      <c r="L4417" s="31"/>
      <c r="M4417" s="31"/>
      <c r="N4417" s="31"/>
      <c r="O4417" s="31"/>
      <c r="P4417" s="31"/>
      <c r="Q4417" s="31"/>
      <c r="R4417" s="24" t="str">
        <f>IF(COUNTA(A4417:Q4417)=0,"",IF(AND(COUNTA(A4417)&gt;0, COUNTA(B4417)&gt;0, COUNTA(C4417)&gt;0, COUNTA(D4417)&gt;0, COUNTIF('OMS Drop Downs'!$C$2:$C$3,'OMS Response Form (ORF)'!E4417),COUNTIF('OMS Drop Downs'!$D$2:$D$5,'OMS Response Form (ORF)'!F4417),COUNTIF('OMS Drop Downs'!$A$2:$A$5,'OMS Response Form (ORF)'!G4417),COUNTIF('OMS Drop Downs'!$B$2:$B$4,'OMS Response Form (ORF)'!H4417),COUNTIF('OMS Drop Downs'!$A$2:$A$5,'OMS Response Form (ORF)'!I4417),COUNTIF('OMS Drop Downs'!$E$2:$E$7,'OMS Response Form (ORF)'!J4417),COUNTIF('OMS Drop Downs'!$B$2:$B$4,'OMS Response Form (ORF)'!K4417),COUNTIF('OMS Drop Downs'!$B$2:$B$4,'OMS Response Form (ORF)'!L4417),COUNTIF('OMS Drop Downs'!$B$2:$B$4,'OMS Response Form (ORF)'!M4417),COUNTIF('OMS Drop Downs'!$B$2:$B$4,'OMS Response Form (ORF)'!N4417), COUNTIF('OMS Drop Downs'!$B$2:$B$4,'OMS Response Form (ORF)'!O4417),COUNTIF('OMS Drop Downs'!$B$2:$B$4,'OMS Response Form (ORF)'!P4417),COUNTIF('OMS Drop Downs'!$B$2:$B$4,'OMS Response Form (ORF)'!Q4417)),"Complete","Incomplete"))</f>
        <v/>
      </c>
      <c r="S4417" s="25" t="str">
        <f>IF(R4417="Complete",IF(AND(NOT(ISNA(VLOOKUP(CONCATENATE(E4417,F4417,G4417,H4417,I4417,J4417),'OMS Drop Downs'!G:G,1,FALSE))),IF(AND(F4417&lt;&gt;"C3",J4417&lt;&gt;"O5"),IF(SUM(COUNTIF(K4417:Q4417,"Y"),COUNTIF(K4417:Q4417,"N"))=0,"V","I"),IF(COUNTIF(K4417:Q4417,"Y"),"V","I"))="V"),"Valid","Invalid")," ")</f>
        <v xml:space="preserve"> </v>
      </c>
      <c r="T4417"/>
    </row>
    <row r="4418" spans="1:20" x14ac:dyDescent="0.25">
      <c r="A4418" s="113"/>
      <c r="B4418" s="114"/>
      <c r="C4418" s="115"/>
      <c r="D4418" s="117"/>
      <c r="E4418" s="55"/>
      <c r="F4418" s="31"/>
      <c r="G4418" s="31"/>
      <c r="H4418" s="31"/>
      <c r="I4418" s="31"/>
      <c r="J4418" s="31"/>
      <c r="K4418" s="31"/>
      <c r="L4418" s="31"/>
      <c r="M4418" s="31"/>
      <c r="N4418" s="31"/>
      <c r="O4418" s="31"/>
      <c r="P4418" s="31"/>
      <c r="Q4418" s="31"/>
      <c r="R4418" s="24" t="str">
        <f>IF(COUNTA(A4418:Q4418)=0,"",IF(AND(COUNTA(A4418)&gt;0, COUNTA(B4418)&gt;0, COUNTA(C4418)&gt;0, COUNTA(D4418)&gt;0, COUNTIF('OMS Drop Downs'!$C$2:$C$3,'OMS Response Form (ORF)'!E4418),COUNTIF('OMS Drop Downs'!$D$2:$D$5,'OMS Response Form (ORF)'!F4418),COUNTIF('OMS Drop Downs'!$A$2:$A$5,'OMS Response Form (ORF)'!G4418),COUNTIF('OMS Drop Downs'!$B$2:$B$4,'OMS Response Form (ORF)'!H4418),COUNTIF('OMS Drop Downs'!$A$2:$A$5,'OMS Response Form (ORF)'!I4418),COUNTIF('OMS Drop Downs'!$E$2:$E$7,'OMS Response Form (ORF)'!J4418),COUNTIF('OMS Drop Downs'!$B$2:$B$4,'OMS Response Form (ORF)'!K4418),COUNTIF('OMS Drop Downs'!$B$2:$B$4,'OMS Response Form (ORF)'!L4418),COUNTIF('OMS Drop Downs'!$B$2:$B$4,'OMS Response Form (ORF)'!M4418),COUNTIF('OMS Drop Downs'!$B$2:$B$4,'OMS Response Form (ORF)'!N4418), COUNTIF('OMS Drop Downs'!$B$2:$B$4,'OMS Response Form (ORF)'!O4418),COUNTIF('OMS Drop Downs'!$B$2:$B$4,'OMS Response Form (ORF)'!P4418),COUNTIF('OMS Drop Downs'!$B$2:$B$4,'OMS Response Form (ORF)'!Q4418)),"Complete","Incomplete"))</f>
        <v/>
      </c>
      <c r="S4418" s="25" t="str">
        <f>IF(R4418="Complete",IF(AND(NOT(ISNA(VLOOKUP(CONCATENATE(E4418,F4418,G4418,H4418,I4418,J4418),'OMS Drop Downs'!G:G,1,FALSE))),IF(AND(F4418&lt;&gt;"C3",J4418&lt;&gt;"O5"),IF(SUM(COUNTIF(K4418:Q4418,"Y"),COUNTIF(K4418:Q4418,"N"))=0,"V","I"),IF(COUNTIF(K4418:Q4418,"Y"),"V","I"))="V"),"Valid","Invalid")," ")</f>
        <v xml:space="preserve"> </v>
      </c>
      <c r="T4418"/>
    </row>
    <row r="4419" spans="1:20" x14ac:dyDescent="0.25">
      <c r="A4419" s="113"/>
      <c r="B4419" s="114"/>
      <c r="C4419" s="115"/>
      <c r="D4419" s="117"/>
      <c r="E4419" s="55"/>
      <c r="F4419" s="31"/>
      <c r="G4419" s="31"/>
      <c r="H4419" s="31"/>
      <c r="I4419" s="31"/>
      <c r="J4419" s="31"/>
      <c r="K4419" s="31"/>
      <c r="L4419" s="31"/>
      <c r="M4419" s="31"/>
      <c r="N4419" s="31"/>
      <c r="O4419" s="31"/>
      <c r="P4419" s="31"/>
      <c r="Q4419" s="31"/>
      <c r="R4419" s="24" t="str">
        <f>IF(COUNTA(A4419:Q4419)=0,"",IF(AND(COUNTA(A4419)&gt;0, COUNTA(B4419)&gt;0, COUNTA(C4419)&gt;0, COUNTA(D4419)&gt;0, COUNTIF('OMS Drop Downs'!$C$2:$C$3,'OMS Response Form (ORF)'!E4419),COUNTIF('OMS Drop Downs'!$D$2:$D$5,'OMS Response Form (ORF)'!F4419),COUNTIF('OMS Drop Downs'!$A$2:$A$5,'OMS Response Form (ORF)'!G4419),COUNTIF('OMS Drop Downs'!$B$2:$B$4,'OMS Response Form (ORF)'!H4419),COUNTIF('OMS Drop Downs'!$A$2:$A$5,'OMS Response Form (ORF)'!I4419),COUNTIF('OMS Drop Downs'!$E$2:$E$7,'OMS Response Form (ORF)'!J4419),COUNTIF('OMS Drop Downs'!$B$2:$B$4,'OMS Response Form (ORF)'!K4419),COUNTIF('OMS Drop Downs'!$B$2:$B$4,'OMS Response Form (ORF)'!L4419),COUNTIF('OMS Drop Downs'!$B$2:$B$4,'OMS Response Form (ORF)'!M4419),COUNTIF('OMS Drop Downs'!$B$2:$B$4,'OMS Response Form (ORF)'!N4419), COUNTIF('OMS Drop Downs'!$B$2:$B$4,'OMS Response Form (ORF)'!O4419),COUNTIF('OMS Drop Downs'!$B$2:$B$4,'OMS Response Form (ORF)'!P4419),COUNTIF('OMS Drop Downs'!$B$2:$B$4,'OMS Response Form (ORF)'!Q4419)),"Complete","Incomplete"))</f>
        <v/>
      </c>
      <c r="S4419" s="25" t="str">
        <f>IF(R4419="Complete",IF(AND(NOT(ISNA(VLOOKUP(CONCATENATE(E4419,F4419,G4419,H4419,I4419,J4419),'OMS Drop Downs'!G:G,1,FALSE))),IF(AND(F4419&lt;&gt;"C3",J4419&lt;&gt;"O5"),IF(SUM(COUNTIF(K4419:Q4419,"Y"),COUNTIF(K4419:Q4419,"N"))=0,"V","I"),IF(COUNTIF(K4419:Q4419,"Y"),"V","I"))="V"),"Valid","Invalid")," ")</f>
        <v xml:space="preserve"> </v>
      </c>
      <c r="T4419"/>
    </row>
    <row r="4420" spans="1:20" x14ac:dyDescent="0.25">
      <c r="A4420" s="113"/>
      <c r="B4420" s="114"/>
      <c r="C4420" s="115"/>
      <c r="D4420" s="117"/>
      <c r="E4420" s="55"/>
      <c r="F4420" s="31"/>
      <c r="G4420" s="31"/>
      <c r="H4420" s="31"/>
      <c r="I4420" s="31"/>
      <c r="J4420" s="31"/>
      <c r="K4420" s="31"/>
      <c r="L4420" s="31"/>
      <c r="M4420" s="31"/>
      <c r="N4420" s="31"/>
      <c r="O4420" s="31"/>
      <c r="P4420" s="31"/>
      <c r="Q4420" s="31"/>
      <c r="R4420" s="24" t="str">
        <f>IF(COUNTA(A4420:Q4420)=0,"",IF(AND(COUNTA(A4420)&gt;0, COUNTA(B4420)&gt;0, COUNTA(C4420)&gt;0, COUNTA(D4420)&gt;0, COUNTIF('OMS Drop Downs'!$C$2:$C$3,'OMS Response Form (ORF)'!E4420),COUNTIF('OMS Drop Downs'!$D$2:$D$5,'OMS Response Form (ORF)'!F4420),COUNTIF('OMS Drop Downs'!$A$2:$A$5,'OMS Response Form (ORF)'!G4420),COUNTIF('OMS Drop Downs'!$B$2:$B$4,'OMS Response Form (ORF)'!H4420),COUNTIF('OMS Drop Downs'!$A$2:$A$5,'OMS Response Form (ORF)'!I4420),COUNTIF('OMS Drop Downs'!$E$2:$E$7,'OMS Response Form (ORF)'!J4420),COUNTIF('OMS Drop Downs'!$B$2:$B$4,'OMS Response Form (ORF)'!K4420),COUNTIF('OMS Drop Downs'!$B$2:$B$4,'OMS Response Form (ORF)'!L4420),COUNTIF('OMS Drop Downs'!$B$2:$B$4,'OMS Response Form (ORF)'!M4420),COUNTIF('OMS Drop Downs'!$B$2:$B$4,'OMS Response Form (ORF)'!N4420), COUNTIF('OMS Drop Downs'!$B$2:$B$4,'OMS Response Form (ORF)'!O4420),COUNTIF('OMS Drop Downs'!$B$2:$B$4,'OMS Response Form (ORF)'!P4420),COUNTIF('OMS Drop Downs'!$B$2:$B$4,'OMS Response Form (ORF)'!Q4420)),"Complete","Incomplete"))</f>
        <v/>
      </c>
      <c r="S4420" s="25" t="str">
        <f>IF(R4420="Complete",IF(AND(NOT(ISNA(VLOOKUP(CONCATENATE(E4420,F4420,G4420,H4420,I4420,J4420),'OMS Drop Downs'!G:G,1,FALSE))),IF(AND(F4420&lt;&gt;"C3",J4420&lt;&gt;"O5"),IF(SUM(COUNTIF(K4420:Q4420,"Y"),COUNTIF(K4420:Q4420,"N"))=0,"V","I"),IF(COUNTIF(K4420:Q4420,"Y"),"V","I"))="V"),"Valid","Invalid")," ")</f>
        <v xml:space="preserve"> </v>
      </c>
      <c r="T4420"/>
    </row>
    <row r="4421" spans="1:20" x14ac:dyDescent="0.25">
      <c r="A4421" s="113"/>
      <c r="B4421" s="114"/>
      <c r="C4421" s="115"/>
      <c r="D4421" s="117"/>
      <c r="E4421" s="55"/>
      <c r="F4421" s="31"/>
      <c r="G4421" s="31"/>
      <c r="H4421" s="31"/>
      <c r="I4421" s="31"/>
      <c r="J4421" s="31"/>
      <c r="K4421" s="31"/>
      <c r="L4421" s="31"/>
      <c r="M4421" s="31"/>
      <c r="N4421" s="31"/>
      <c r="O4421" s="31"/>
      <c r="P4421" s="31"/>
      <c r="Q4421" s="31"/>
      <c r="R4421" s="24" t="str">
        <f>IF(COUNTA(A4421:Q4421)=0,"",IF(AND(COUNTA(A4421)&gt;0, COUNTA(B4421)&gt;0, COUNTA(C4421)&gt;0, COUNTA(D4421)&gt;0, COUNTIF('OMS Drop Downs'!$C$2:$C$3,'OMS Response Form (ORF)'!E4421),COUNTIF('OMS Drop Downs'!$D$2:$D$5,'OMS Response Form (ORF)'!F4421),COUNTIF('OMS Drop Downs'!$A$2:$A$5,'OMS Response Form (ORF)'!G4421),COUNTIF('OMS Drop Downs'!$B$2:$B$4,'OMS Response Form (ORF)'!H4421),COUNTIF('OMS Drop Downs'!$A$2:$A$5,'OMS Response Form (ORF)'!I4421),COUNTIF('OMS Drop Downs'!$E$2:$E$7,'OMS Response Form (ORF)'!J4421),COUNTIF('OMS Drop Downs'!$B$2:$B$4,'OMS Response Form (ORF)'!K4421),COUNTIF('OMS Drop Downs'!$B$2:$B$4,'OMS Response Form (ORF)'!L4421),COUNTIF('OMS Drop Downs'!$B$2:$B$4,'OMS Response Form (ORF)'!M4421),COUNTIF('OMS Drop Downs'!$B$2:$B$4,'OMS Response Form (ORF)'!N4421), COUNTIF('OMS Drop Downs'!$B$2:$B$4,'OMS Response Form (ORF)'!O4421),COUNTIF('OMS Drop Downs'!$B$2:$B$4,'OMS Response Form (ORF)'!P4421),COUNTIF('OMS Drop Downs'!$B$2:$B$4,'OMS Response Form (ORF)'!Q4421)),"Complete","Incomplete"))</f>
        <v/>
      </c>
      <c r="S4421" s="25" t="str">
        <f>IF(R4421="Complete",IF(AND(NOT(ISNA(VLOOKUP(CONCATENATE(E4421,F4421,G4421,H4421,I4421,J4421),'OMS Drop Downs'!G:G,1,FALSE))),IF(AND(F4421&lt;&gt;"C3",J4421&lt;&gt;"O5"),IF(SUM(COUNTIF(K4421:Q4421,"Y"),COUNTIF(K4421:Q4421,"N"))=0,"V","I"),IF(COUNTIF(K4421:Q4421,"Y"),"V","I"))="V"),"Valid","Invalid")," ")</f>
        <v xml:space="preserve"> </v>
      </c>
      <c r="T4421"/>
    </row>
    <row r="4422" spans="1:20" x14ac:dyDescent="0.25">
      <c r="A4422" s="113"/>
      <c r="B4422" s="114"/>
      <c r="C4422" s="115"/>
      <c r="D4422" s="117"/>
      <c r="E4422" s="55"/>
      <c r="F4422" s="31"/>
      <c r="G4422" s="31"/>
      <c r="H4422" s="31"/>
      <c r="I4422" s="31"/>
      <c r="J4422" s="31"/>
      <c r="K4422" s="31"/>
      <c r="L4422" s="31"/>
      <c r="M4422" s="31"/>
      <c r="N4422" s="31"/>
      <c r="O4422" s="31"/>
      <c r="P4422" s="31"/>
      <c r="Q4422" s="31"/>
      <c r="R4422" s="24" t="str">
        <f>IF(COUNTA(A4422:Q4422)=0,"",IF(AND(COUNTA(A4422)&gt;0, COUNTA(B4422)&gt;0, COUNTA(C4422)&gt;0, COUNTA(D4422)&gt;0, COUNTIF('OMS Drop Downs'!$C$2:$C$3,'OMS Response Form (ORF)'!E4422),COUNTIF('OMS Drop Downs'!$D$2:$D$5,'OMS Response Form (ORF)'!F4422),COUNTIF('OMS Drop Downs'!$A$2:$A$5,'OMS Response Form (ORF)'!G4422),COUNTIF('OMS Drop Downs'!$B$2:$B$4,'OMS Response Form (ORF)'!H4422),COUNTIF('OMS Drop Downs'!$A$2:$A$5,'OMS Response Form (ORF)'!I4422),COUNTIF('OMS Drop Downs'!$E$2:$E$7,'OMS Response Form (ORF)'!J4422),COUNTIF('OMS Drop Downs'!$B$2:$B$4,'OMS Response Form (ORF)'!K4422),COUNTIF('OMS Drop Downs'!$B$2:$B$4,'OMS Response Form (ORF)'!L4422),COUNTIF('OMS Drop Downs'!$B$2:$B$4,'OMS Response Form (ORF)'!M4422),COUNTIF('OMS Drop Downs'!$B$2:$B$4,'OMS Response Form (ORF)'!N4422), COUNTIF('OMS Drop Downs'!$B$2:$B$4,'OMS Response Form (ORF)'!O4422),COUNTIF('OMS Drop Downs'!$B$2:$B$4,'OMS Response Form (ORF)'!P4422),COUNTIF('OMS Drop Downs'!$B$2:$B$4,'OMS Response Form (ORF)'!Q4422)),"Complete","Incomplete"))</f>
        <v/>
      </c>
      <c r="S4422" s="25" t="str">
        <f>IF(R4422="Complete",IF(AND(NOT(ISNA(VLOOKUP(CONCATENATE(E4422,F4422,G4422,H4422,I4422,J4422),'OMS Drop Downs'!G:G,1,FALSE))),IF(AND(F4422&lt;&gt;"C3",J4422&lt;&gt;"O5"),IF(SUM(COUNTIF(K4422:Q4422,"Y"),COUNTIF(K4422:Q4422,"N"))=0,"V","I"),IF(COUNTIF(K4422:Q4422,"Y"),"V","I"))="V"),"Valid","Invalid")," ")</f>
        <v xml:space="preserve"> </v>
      </c>
      <c r="T4422"/>
    </row>
    <row r="4423" spans="1:20" x14ac:dyDescent="0.25">
      <c r="A4423" s="113"/>
      <c r="B4423" s="114"/>
      <c r="C4423" s="115"/>
      <c r="D4423" s="117"/>
      <c r="E4423" s="55"/>
      <c r="F4423" s="31"/>
      <c r="G4423" s="31"/>
      <c r="H4423" s="31"/>
      <c r="I4423" s="31"/>
      <c r="J4423" s="31"/>
      <c r="K4423" s="31"/>
      <c r="L4423" s="31"/>
      <c r="M4423" s="31"/>
      <c r="N4423" s="31"/>
      <c r="O4423" s="31"/>
      <c r="P4423" s="31"/>
      <c r="Q4423" s="31"/>
      <c r="R4423" s="24" t="str">
        <f>IF(COUNTA(A4423:Q4423)=0,"",IF(AND(COUNTA(A4423)&gt;0, COUNTA(B4423)&gt;0, COUNTA(C4423)&gt;0, COUNTA(D4423)&gt;0, COUNTIF('OMS Drop Downs'!$C$2:$C$3,'OMS Response Form (ORF)'!E4423),COUNTIF('OMS Drop Downs'!$D$2:$D$5,'OMS Response Form (ORF)'!F4423),COUNTIF('OMS Drop Downs'!$A$2:$A$5,'OMS Response Form (ORF)'!G4423),COUNTIF('OMS Drop Downs'!$B$2:$B$4,'OMS Response Form (ORF)'!H4423),COUNTIF('OMS Drop Downs'!$A$2:$A$5,'OMS Response Form (ORF)'!I4423),COUNTIF('OMS Drop Downs'!$E$2:$E$7,'OMS Response Form (ORF)'!J4423),COUNTIF('OMS Drop Downs'!$B$2:$B$4,'OMS Response Form (ORF)'!K4423),COUNTIF('OMS Drop Downs'!$B$2:$B$4,'OMS Response Form (ORF)'!L4423),COUNTIF('OMS Drop Downs'!$B$2:$B$4,'OMS Response Form (ORF)'!M4423),COUNTIF('OMS Drop Downs'!$B$2:$B$4,'OMS Response Form (ORF)'!N4423), COUNTIF('OMS Drop Downs'!$B$2:$B$4,'OMS Response Form (ORF)'!O4423),COUNTIF('OMS Drop Downs'!$B$2:$B$4,'OMS Response Form (ORF)'!P4423),COUNTIF('OMS Drop Downs'!$B$2:$B$4,'OMS Response Form (ORF)'!Q4423)),"Complete","Incomplete"))</f>
        <v/>
      </c>
      <c r="S4423" s="25" t="str">
        <f>IF(R4423="Complete",IF(AND(NOT(ISNA(VLOOKUP(CONCATENATE(E4423,F4423,G4423,H4423,I4423,J4423),'OMS Drop Downs'!G:G,1,FALSE))),IF(AND(F4423&lt;&gt;"C3",J4423&lt;&gt;"O5"),IF(SUM(COUNTIF(K4423:Q4423,"Y"),COUNTIF(K4423:Q4423,"N"))=0,"V","I"),IF(COUNTIF(K4423:Q4423,"Y"),"V","I"))="V"),"Valid","Invalid")," ")</f>
        <v xml:space="preserve"> </v>
      </c>
      <c r="T4423"/>
    </row>
    <row r="4424" spans="1:20" x14ac:dyDescent="0.25">
      <c r="A4424" s="113"/>
      <c r="B4424" s="114"/>
      <c r="C4424" s="115"/>
      <c r="D4424" s="117"/>
      <c r="E4424" s="55"/>
      <c r="F4424" s="31"/>
      <c r="G4424" s="31"/>
      <c r="H4424" s="31"/>
      <c r="I4424" s="31"/>
      <c r="J4424" s="31"/>
      <c r="K4424" s="31"/>
      <c r="L4424" s="31"/>
      <c r="M4424" s="31"/>
      <c r="N4424" s="31"/>
      <c r="O4424" s="31"/>
      <c r="P4424" s="31"/>
      <c r="Q4424" s="31"/>
      <c r="R4424" s="24" t="str">
        <f>IF(COUNTA(A4424:Q4424)=0,"",IF(AND(COUNTA(A4424)&gt;0, COUNTA(B4424)&gt;0, COUNTA(C4424)&gt;0, COUNTA(D4424)&gt;0, COUNTIF('OMS Drop Downs'!$C$2:$C$3,'OMS Response Form (ORF)'!E4424),COUNTIF('OMS Drop Downs'!$D$2:$D$5,'OMS Response Form (ORF)'!F4424),COUNTIF('OMS Drop Downs'!$A$2:$A$5,'OMS Response Form (ORF)'!G4424),COUNTIF('OMS Drop Downs'!$B$2:$B$4,'OMS Response Form (ORF)'!H4424),COUNTIF('OMS Drop Downs'!$A$2:$A$5,'OMS Response Form (ORF)'!I4424),COUNTIF('OMS Drop Downs'!$E$2:$E$7,'OMS Response Form (ORF)'!J4424),COUNTIF('OMS Drop Downs'!$B$2:$B$4,'OMS Response Form (ORF)'!K4424),COUNTIF('OMS Drop Downs'!$B$2:$B$4,'OMS Response Form (ORF)'!L4424),COUNTIF('OMS Drop Downs'!$B$2:$B$4,'OMS Response Form (ORF)'!M4424),COUNTIF('OMS Drop Downs'!$B$2:$B$4,'OMS Response Form (ORF)'!N4424), COUNTIF('OMS Drop Downs'!$B$2:$B$4,'OMS Response Form (ORF)'!O4424),COUNTIF('OMS Drop Downs'!$B$2:$B$4,'OMS Response Form (ORF)'!P4424),COUNTIF('OMS Drop Downs'!$B$2:$B$4,'OMS Response Form (ORF)'!Q4424)),"Complete","Incomplete"))</f>
        <v/>
      </c>
      <c r="S4424" s="25" t="str">
        <f>IF(R4424="Complete",IF(AND(NOT(ISNA(VLOOKUP(CONCATENATE(E4424,F4424,G4424,H4424,I4424,J4424),'OMS Drop Downs'!G:G,1,FALSE))),IF(AND(F4424&lt;&gt;"C3",J4424&lt;&gt;"O5"),IF(SUM(COUNTIF(K4424:Q4424,"Y"),COUNTIF(K4424:Q4424,"N"))=0,"V","I"),IF(COUNTIF(K4424:Q4424,"Y"),"V","I"))="V"),"Valid","Invalid")," ")</f>
        <v xml:space="preserve"> </v>
      </c>
      <c r="T4424"/>
    </row>
    <row r="4425" spans="1:20" x14ac:dyDescent="0.25">
      <c r="A4425" s="113"/>
      <c r="B4425" s="114"/>
      <c r="C4425" s="115"/>
      <c r="D4425" s="117"/>
      <c r="E4425" s="55"/>
      <c r="F4425" s="31"/>
      <c r="G4425" s="31"/>
      <c r="H4425" s="31"/>
      <c r="I4425" s="31"/>
      <c r="J4425" s="31"/>
      <c r="K4425" s="31"/>
      <c r="L4425" s="31"/>
      <c r="M4425" s="31"/>
      <c r="N4425" s="31"/>
      <c r="O4425" s="31"/>
      <c r="P4425" s="31"/>
      <c r="Q4425" s="31"/>
      <c r="R4425" s="24" t="str">
        <f>IF(COUNTA(A4425:Q4425)=0,"",IF(AND(COUNTA(A4425)&gt;0, COUNTA(B4425)&gt;0, COUNTA(C4425)&gt;0, COUNTA(D4425)&gt;0, COUNTIF('OMS Drop Downs'!$C$2:$C$3,'OMS Response Form (ORF)'!E4425),COUNTIF('OMS Drop Downs'!$D$2:$D$5,'OMS Response Form (ORF)'!F4425),COUNTIF('OMS Drop Downs'!$A$2:$A$5,'OMS Response Form (ORF)'!G4425),COUNTIF('OMS Drop Downs'!$B$2:$B$4,'OMS Response Form (ORF)'!H4425),COUNTIF('OMS Drop Downs'!$A$2:$A$5,'OMS Response Form (ORF)'!I4425),COUNTIF('OMS Drop Downs'!$E$2:$E$7,'OMS Response Form (ORF)'!J4425),COUNTIF('OMS Drop Downs'!$B$2:$B$4,'OMS Response Form (ORF)'!K4425),COUNTIF('OMS Drop Downs'!$B$2:$B$4,'OMS Response Form (ORF)'!L4425),COUNTIF('OMS Drop Downs'!$B$2:$B$4,'OMS Response Form (ORF)'!M4425),COUNTIF('OMS Drop Downs'!$B$2:$B$4,'OMS Response Form (ORF)'!N4425), COUNTIF('OMS Drop Downs'!$B$2:$B$4,'OMS Response Form (ORF)'!O4425),COUNTIF('OMS Drop Downs'!$B$2:$B$4,'OMS Response Form (ORF)'!P4425),COUNTIF('OMS Drop Downs'!$B$2:$B$4,'OMS Response Form (ORF)'!Q4425)),"Complete","Incomplete"))</f>
        <v/>
      </c>
      <c r="S4425" s="25" t="str">
        <f>IF(R4425="Complete",IF(AND(NOT(ISNA(VLOOKUP(CONCATENATE(E4425,F4425,G4425,H4425,I4425,J4425),'OMS Drop Downs'!G:G,1,FALSE))),IF(AND(F4425&lt;&gt;"C3",J4425&lt;&gt;"O5"),IF(SUM(COUNTIF(K4425:Q4425,"Y"),COUNTIF(K4425:Q4425,"N"))=0,"V","I"),IF(COUNTIF(K4425:Q4425,"Y"),"V","I"))="V"),"Valid","Invalid")," ")</f>
        <v xml:space="preserve"> </v>
      </c>
      <c r="T4425"/>
    </row>
    <row r="4426" spans="1:20" x14ac:dyDescent="0.25">
      <c r="A4426" s="113"/>
      <c r="B4426" s="114"/>
      <c r="C4426" s="115"/>
      <c r="D4426" s="117"/>
      <c r="E4426" s="55"/>
      <c r="F4426" s="31"/>
      <c r="G4426" s="31"/>
      <c r="H4426" s="31"/>
      <c r="I4426" s="31"/>
      <c r="J4426" s="31"/>
      <c r="K4426" s="31"/>
      <c r="L4426" s="31"/>
      <c r="M4426" s="31"/>
      <c r="N4426" s="31"/>
      <c r="O4426" s="31"/>
      <c r="P4426" s="31"/>
      <c r="Q4426" s="31"/>
      <c r="R4426" s="24" t="str">
        <f>IF(COUNTA(A4426:Q4426)=0,"",IF(AND(COUNTA(A4426)&gt;0, COUNTA(B4426)&gt;0, COUNTA(C4426)&gt;0, COUNTA(D4426)&gt;0, COUNTIF('OMS Drop Downs'!$C$2:$C$3,'OMS Response Form (ORF)'!E4426),COUNTIF('OMS Drop Downs'!$D$2:$D$5,'OMS Response Form (ORF)'!F4426),COUNTIF('OMS Drop Downs'!$A$2:$A$5,'OMS Response Form (ORF)'!G4426),COUNTIF('OMS Drop Downs'!$B$2:$B$4,'OMS Response Form (ORF)'!H4426),COUNTIF('OMS Drop Downs'!$A$2:$A$5,'OMS Response Form (ORF)'!I4426),COUNTIF('OMS Drop Downs'!$E$2:$E$7,'OMS Response Form (ORF)'!J4426),COUNTIF('OMS Drop Downs'!$B$2:$B$4,'OMS Response Form (ORF)'!K4426),COUNTIF('OMS Drop Downs'!$B$2:$B$4,'OMS Response Form (ORF)'!L4426),COUNTIF('OMS Drop Downs'!$B$2:$B$4,'OMS Response Form (ORF)'!M4426),COUNTIF('OMS Drop Downs'!$B$2:$B$4,'OMS Response Form (ORF)'!N4426), COUNTIF('OMS Drop Downs'!$B$2:$B$4,'OMS Response Form (ORF)'!O4426),COUNTIF('OMS Drop Downs'!$B$2:$B$4,'OMS Response Form (ORF)'!P4426),COUNTIF('OMS Drop Downs'!$B$2:$B$4,'OMS Response Form (ORF)'!Q4426)),"Complete","Incomplete"))</f>
        <v/>
      </c>
      <c r="S4426" s="25" t="str">
        <f>IF(R4426="Complete",IF(AND(NOT(ISNA(VLOOKUP(CONCATENATE(E4426,F4426,G4426,H4426,I4426,J4426),'OMS Drop Downs'!G:G,1,FALSE))),IF(AND(F4426&lt;&gt;"C3",J4426&lt;&gt;"O5"),IF(SUM(COUNTIF(K4426:Q4426,"Y"),COUNTIF(K4426:Q4426,"N"))=0,"V","I"),IF(COUNTIF(K4426:Q4426,"Y"),"V","I"))="V"),"Valid","Invalid")," ")</f>
        <v xml:space="preserve"> </v>
      </c>
      <c r="T4426"/>
    </row>
    <row r="4427" spans="1:20" x14ac:dyDescent="0.25">
      <c r="A4427" s="113"/>
      <c r="B4427" s="114"/>
      <c r="C4427" s="115"/>
      <c r="D4427" s="117"/>
      <c r="E4427" s="55"/>
      <c r="F4427" s="31"/>
      <c r="G4427" s="31"/>
      <c r="H4427" s="31"/>
      <c r="I4427" s="31"/>
      <c r="J4427" s="31"/>
      <c r="K4427" s="31"/>
      <c r="L4427" s="31"/>
      <c r="M4427" s="31"/>
      <c r="N4427" s="31"/>
      <c r="O4427" s="31"/>
      <c r="P4427" s="31"/>
      <c r="Q4427" s="31"/>
      <c r="R4427" s="24" t="str">
        <f>IF(COUNTA(A4427:Q4427)=0,"",IF(AND(COUNTA(A4427)&gt;0, COUNTA(B4427)&gt;0, COUNTA(C4427)&gt;0, COUNTA(D4427)&gt;0, COUNTIF('OMS Drop Downs'!$C$2:$C$3,'OMS Response Form (ORF)'!E4427),COUNTIF('OMS Drop Downs'!$D$2:$D$5,'OMS Response Form (ORF)'!F4427),COUNTIF('OMS Drop Downs'!$A$2:$A$5,'OMS Response Form (ORF)'!G4427),COUNTIF('OMS Drop Downs'!$B$2:$B$4,'OMS Response Form (ORF)'!H4427),COUNTIF('OMS Drop Downs'!$A$2:$A$5,'OMS Response Form (ORF)'!I4427),COUNTIF('OMS Drop Downs'!$E$2:$E$7,'OMS Response Form (ORF)'!J4427),COUNTIF('OMS Drop Downs'!$B$2:$B$4,'OMS Response Form (ORF)'!K4427),COUNTIF('OMS Drop Downs'!$B$2:$B$4,'OMS Response Form (ORF)'!L4427),COUNTIF('OMS Drop Downs'!$B$2:$B$4,'OMS Response Form (ORF)'!M4427),COUNTIF('OMS Drop Downs'!$B$2:$B$4,'OMS Response Form (ORF)'!N4427), COUNTIF('OMS Drop Downs'!$B$2:$B$4,'OMS Response Form (ORF)'!O4427),COUNTIF('OMS Drop Downs'!$B$2:$B$4,'OMS Response Form (ORF)'!P4427),COUNTIF('OMS Drop Downs'!$B$2:$B$4,'OMS Response Form (ORF)'!Q4427)),"Complete","Incomplete"))</f>
        <v/>
      </c>
      <c r="S4427" s="25" t="str">
        <f>IF(R4427="Complete",IF(AND(NOT(ISNA(VLOOKUP(CONCATENATE(E4427,F4427,G4427,H4427,I4427,J4427),'OMS Drop Downs'!G:G,1,FALSE))),IF(AND(F4427&lt;&gt;"C3",J4427&lt;&gt;"O5"),IF(SUM(COUNTIF(K4427:Q4427,"Y"),COUNTIF(K4427:Q4427,"N"))=0,"V","I"),IF(COUNTIF(K4427:Q4427,"Y"),"V","I"))="V"),"Valid","Invalid")," ")</f>
        <v xml:space="preserve"> </v>
      </c>
      <c r="T4427"/>
    </row>
    <row r="4428" spans="1:20" x14ac:dyDescent="0.25">
      <c r="A4428" s="113"/>
      <c r="B4428" s="114"/>
      <c r="C4428" s="115"/>
      <c r="D4428" s="117"/>
      <c r="E4428" s="55"/>
      <c r="F4428" s="31"/>
      <c r="G4428" s="31"/>
      <c r="H4428" s="31"/>
      <c r="I4428" s="31"/>
      <c r="J4428" s="31"/>
      <c r="K4428" s="31"/>
      <c r="L4428" s="31"/>
      <c r="M4428" s="31"/>
      <c r="N4428" s="31"/>
      <c r="O4428" s="31"/>
      <c r="P4428" s="31"/>
      <c r="Q4428" s="31"/>
      <c r="R4428" s="24" t="str">
        <f>IF(COUNTA(A4428:Q4428)=0,"",IF(AND(COUNTA(A4428)&gt;0, COUNTA(B4428)&gt;0, COUNTA(C4428)&gt;0, COUNTA(D4428)&gt;0, COUNTIF('OMS Drop Downs'!$C$2:$C$3,'OMS Response Form (ORF)'!E4428),COUNTIF('OMS Drop Downs'!$D$2:$D$5,'OMS Response Form (ORF)'!F4428),COUNTIF('OMS Drop Downs'!$A$2:$A$5,'OMS Response Form (ORF)'!G4428),COUNTIF('OMS Drop Downs'!$B$2:$B$4,'OMS Response Form (ORF)'!H4428),COUNTIF('OMS Drop Downs'!$A$2:$A$5,'OMS Response Form (ORF)'!I4428),COUNTIF('OMS Drop Downs'!$E$2:$E$7,'OMS Response Form (ORF)'!J4428),COUNTIF('OMS Drop Downs'!$B$2:$B$4,'OMS Response Form (ORF)'!K4428),COUNTIF('OMS Drop Downs'!$B$2:$B$4,'OMS Response Form (ORF)'!L4428),COUNTIF('OMS Drop Downs'!$B$2:$B$4,'OMS Response Form (ORF)'!M4428),COUNTIF('OMS Drop Downs'!$B$2:$B$4,'OMS Response Form (ORF)'!N4428), COUNTIF('OMS Drop Downs'!$B$2:$B$4,'OMS Response Form (ORF)'!O4428),COUNTIF('OMS Drop Downs'!$B$2:$B$4,'OMS Response Form (ORF)'!P4428),COUNTIF('OMS Drop Downs'!$B$2:$B$4,'OMS Response Form (ORF)'!Q4428)),"Complete","Incomplete"))</f>
        <v/>
      </c>
      <c r="S4428" s="25" t="str">
        <f>IF(R4428="Complete",IF(AND(NOT(ISNA(VLOOKUP(CONCATENATE(E4428,F4428,G4428,H4428,I4428,J4428),'OMS Drop Downs'!G:G,1,FALSE))),IF(AND(F4428&lt;&gt;"C3",J4428&lt;&gt;"O5"),IF(SUM(COUNTIF(K4428:Q4428,"Y"),COUNTIF(K4428:Q4428,"N"))=0,"V","I"),IF(COUNTIF(K4428:Q4428,"Y"),"V","I"))="V"),"Valid","Invalid")," ")</f>
        <v xml:space="preserve"> </v>
      </c>
      <c r="T4428"/>
    </row>
    <row r="4429" spans="1:20" x14ac:dyDescent="0.25">
      <c r="A4429" s="113"/>
      <c r="B4429" s="114"/>
      <c r="C4429" s="115"/>
      <c r="D4429" s="117"/>
      <c r="E4429" s="55"/>
      <c r="F4429" s="31"/>
      <c r="G4429" s="31"/>
      <c r="H4429" s="31"/>
      <c r="I4429" s="31"/>
      <c r="J4429" s="31"/>
      <c r="K4429" s="31"/>
      <c r="L4429" s="31"/>
      <c r="M4429" s="31"/>
      <c r="N4429" s="31"/>
      <c r="O4429" s="31"/>
      <c r="P4429" s="31"/>
      <c r="Q4429" s="31"/>
      <c r="R4429" s="24" t="str">
        <f>IF(COUNTA(A4429:Q4429)=0,"",IF(AND(COUNTA(A4429)&gt;0, COUNTA(B4429)&gt;0, COUNTA(C4429)&gt;0, COUNTA(D4429)&gt;0, COUNTIF('OMS Drop Downs'!$C$2:$C$3,'OMS Response Form (ORF)'!E4429),COUNTIF('OMS Drop Downs'!$D$2:$D$5,'OMS Response Form (ORF)'!F4429),COUNTIF('OMS Drop Downs'!$A$2:$A$5,'OMS Response Form (ORF)'!G4429),COUNTIF('OMS Drop Downs'!$B$2:$B$4,'OMS Response Form (ORF)'!H4429),COUNTIF('OMS Drop Downs'!$A$2:$A$5,'OMS Response Form (ORF)'!I4429),COUNTIF('OMS Drop Downs'!$E$2:$E$7,'OMS Response Form (ORF)'!J4429),COUNTIF('OMS Drop Downs'!$B$2:$B$4,'OMS Response Form (ORF)'!K4429),COUNTIF('OMS Drop Downs'!$B$2:$B$4,'OMS Response Form (ORF)'!L4429),COUNTIF('OMS Drop Downs'!$B$2:$B$4,'OMS Response Form (ORF)'!M4429),COUNTIF('OMS Drop Downs'!$B$2:$B$4,'OMS Response Form (ORF)'!N4429), COUNTIF('OMS Drop Downs'!$B$2:$B$4,'OMS Response Form (ORF)'!O4429),COUNTIF('OMS Drop Downs'!$B$2:$B$4,'OMS Response Form (ORF)'!P4429),COUNTIF('OMS Drop Downs'!$B$2:$B$4,'OMS Response Form (ORF)'!Q4429)),"Complete","Incomplete"))</f>
        <v/>
      </c>
      <c r="S4429" s="25" t="str">
        <f>IF(R4429="Complete",IF(AND(NOT(ISNA(VLOOKUP(CONCATENATE(E4429,F4429,G4429,H4429,I4429,J4429),'OMS Drop Downs'!G:G,1,FALSE))),IF(AND(F4429&lt;&gt;"C3",J4429&lt;&gt;"O5"),IF(SUM(COUNTIF(K4429:Q4429,"Y"),COUNTIF(K4429:Q4429,"N"))=0,"V","I"),IF(COUNTIF(K4429:Q4429,"Y"),"V","I"))="V"),"Valid","Invalid")," ")</f>
        <v xml:space="preserve"> </v>
      </c>
      <c r="T4429"/>
    </row>
    <row r="4430" spans="1:20" x14ac:dyDescent="0.25">
      <c r="A4430" s="113"/>
      <c r="B4430" s="114"/>
      <c r="C4430" s="115"/>
      <c r="D4430" s="117"/>
      <c r="E4430" s="55"/>
      <c r="F4430" s="31"/>
      <c r="G4430" s="31"/>
      <c r="H4430" s="31"/>
      <c r="I4430" s="31"/>
      <c r="J4430" s="31"/>
      <c r="K4430" s="31"/>
      <c r="L4430" s="31"/>
      <c r="M4430" s="31"/>
      <c r="N4430" s="31"/>
      <c r="O4430" s="31"/>
      <c r="P4430" s="31"/>
      <c r="Q4430" s="31"/>
      <c r="R4430" s="24" t="str">
        <f>IF(COUNTA(A4430:Q4430)=0,"",IF(AND(COUNTA(A4430)&gt;0, COUNTA(B4430)&gt;0, COUNTA(C4430)&gt;0, COUNTA(D4430)&gt;0, COUNTIF('OMS Drop Downs'!$C$2:$C$3,'OMS Response Form (ORF)'!E4430),COUNTIF('OMS Drop Downs'!$D$2:$D$5,'OMS Response Form (ORF)'!F4430),COUNTIF('OMS Drop Downs'!$A$2:$A$5,'OMS Response Form (ORF)'!G4430),COUNTIF('OMS Drop Downs'!$B$2:$B$4,'OMS Response Form (ORF)'!H4430),COUNTIF('OMS Drop Downs'!$A$2:$A$5,'OMS Response Form (ORF)'!I4430),COUNTIF('OMS Drop Downs'!$E$2:$E$7,'OMS Response Form (ORF)'!J4430),COUNTIF('OMS Drop Downs'!$B$2:$B$4,'OMS Response Form (ORF)'!K4430),COUNTIF('OMS Drop Downs'!$B$2:$B$4,'OMS Response Form (ORF)'!L4430),COUNTIF('OMS Drop Downs'!$B$2:$B$4,'OMS Response Form (ORF)'!M4430),COUNTIF('OMS Drop Downs'!$B$2:$B$4,'OMS Response Form (ORF)'!N4430), COUNTIF('OMS Drop Downs'!$B$2:$B$4,'OMS Response Form (ORF)'!O4430),COUNTIF('OMS Drop Downs'!$B$2:$B$4,'OMS Response Form (ORF)'!P4430),COUNTIF('OMS Drop Downs'!$B$2:$B$4,'OMS Response Form (ORF)'!Q4430)),"Complete","Incomplete"))</f>
        <v/>
      </c>
      <c r="S4430" s="25" t="str">
        <f>IF(R4430="Complete",IF(AND(NOT(ISNA(VLOOKUP(CONCATENATE(E4430,F4430,G4430,H4430,I4430,J4430),'OMS Drop Downs'!G:G,1,FALSE))),IF(AND(F4430&lt;&gt;"C3",J4430&lt;&gt;"O5"),IF(SUM(COUNTIF(K4430:Q4430,"Y"),COUNTIF(K4430:Q4430,"N"))=0,"V","I"),IF(COUNTIF(K4430:Q4430,"Y"),"V","I"))="V"),"Valid","Invalid")," ")</f>
        <v xml:space="preserve"> </v>
      </c>
      <c r="T4430"/>
    </row>
    <row r="4431" spans="1:20" x14ac:dyDescent="0.25">
      <c r="A4431" s="113"/>
      <c r="B4431" s="114"/>
      <c r="C4431" s="115"/>
      <c r="D4431" s="117"/>
      <c r="E4431" s="55"/>
      <c r="F4431" s="31"/>
      <c r="G4431" s="31"/>
      <c r="H4431" s="31"/>
      <c r="I4431" s="31"/>
      <c r="J4431" s="31"/>
      <c r="K4431" s="31"/>
      <c r="L4431" s="31"/>
      <c r="M4431" s="31"/>
      <c r="N4431" s="31"/>
      <c r="O4431" s="31"/>
      <c r="P4431" s="31"/>
      <c r="Q4431" s="31"/>
      <c r="R4431" s="24" t="str">
        <f>IF(COUNTA(A4431:Q4431)=0,"",IF(AND(COUNTA(A4431)&gt;0, COUNTA(B4431)&gt;0, COUNTA(C4431)&gt;0, COUNTA(D4431)&gt;0, COUNTIF('OMS Drop Downs'!$C$2:$C$3,'OMS Response Form (ORF)'!E4431),COUNTIF('OMS Drop Downs'!$D$2:$D$5,'OMS Response Form (ORF)'!F4431),COUNTIF('OMS Drop Downs'!$A$2:$A$5,'OMS Response Form (ORF)'!G4431),COUNTIF('OMS Drop Downs'!$B$2:$B$4,'OMS Response Form (ORF)'!H4431),COUNTIF('OMS Drop Downs'!$A$2:$A$5,'OMS Response Form (ORF)'!I4431),COUNTIF('OMS Drop Downs'!$E$2:$E$7,'OMS Response Form (ORF)'!J4431),COUNTIF('OMS Drop Downs'!$B$2:$B$4,'OMS Response Form (ORF)'!K4431),COUNTIF('OMS Drop Downs'!$B$2:$B$4,'OMS Response Form (ORF)'!L4431),COUNTIF('OMS Drop Downs'!$B$2:$B$4,'OMS Response Form (ORF)'!M4431),COUNTIF('OMS Drop Downs'!$B$2:$B$4,'OMS Response Form (ORF)'!N4431), COUNTIF('OMS Drop Downs'!$B$2:$B$4,'OMS Response Form (ORF)'!O4431),COUNTIF('OMS Drop Downs'!$B$2:$B$4,'OMS Response Form (ORF)'!P4431),COUNTIF('OMS Drop Downs'!$B$2:$B$4,'OMS Response Form (ORF)'!Q4431)),"Complete","Incomplete"))</f>
        <v/>
      </c>
      <c r="S4431" s="25" t="str">
        <f>IF(R4431="Complete",IF(AND(NOT(ISNA(VLOOKUP(CONCATENATE(E4431,F4431,G4431,H4431,I4431,J4431),'OMS Drop Downs'!G:G,1,FALSE))),IF(AND(F4431&lt;&gt;"C3",J4431&lt;&gt;"O5"),IF(SUM(COUNTIF(K4431:Q4431,"Y"),COUNTIF(K4431:Q4431,"N"))=0,"V","I"),IF(COUNTIF(K4431:Q4431,"Y"),"V","I"))="V"),"Valid","Invalid")," ")</f>
        <v xml:space="preserve"> </v>
      </c>
      <c r="T4431"/>
    </row>
    <row r="4432" spans="1:20" x14ac:dyDescent="0.25">
      <c r="A4432" s="113"/>
      <c r="B4432" s="114"/>
      <c r="C4432" s="115"/>
      <c r="D4432" s="117"/>
      <c r="E4432" s="55"/>
      <c r="F4432" s="31"/>
      <c r="G4432" s="31"/>
      <c r="H4432" s="31"/>
      <c r="I4432" s="31"/>
      <c r="J4432" s="31"/>
      <c r="K4432" s="31"/>
      <c r="L4432" s="31"/>
      <c r="M4432" s="31"/>
      <c r="N4432" s="31"/>
      <c r="O4432" s="31"/>
      <c r="P4432" s="31"/>
      <c r="Q4432" s="31"/>
      <c r="R4432" s="24" t="str">
        <f>IF(COUNTA(A4432:Q4432)=0,"",IF(AND(COUNTA(A4432)&gt;0, COUNTA(B4432)&gt;0, COUNTA(C4432)&gt;0, COUNTA(D4432)&gt;0, COUNTIF('OMS Drop Downs'!$C$2:$C$3,'OMS Response Form (ORF)'!E4432),COUNTIF('OMS Drop Downs'!$D$2:$D$5,'OMS Response Form (ORF)'!F4432),COUNTIF('OMS Drop Downs'!$A$2:$A$5,'OMS Response Form (ORF)'!G4432),COUNTIF('OMS Drop Downs'!$B$2:$B$4,'OMS Response Form (ORF)'!H4432),COUNTIF('OMS Drop Downs'!$A$2:$A$5,'OMS Response Form (ORF)'!I4432),COUNTIF('OMS Drop Downs'!$E$2:$E$7,'OMS Response Form (ORF)'!J4432),COUNTIF('OMS Drop Downs'!$B$2:$B$4,'OMS Response Form (ORF)'!K4432),COUNTIF('OMS Drop Downs'!$B$2:$B$4,'OMS Response Form (ORF)'!L4432),COUNTIF('OMS Drop Downs'!$B$2:$B$4,'OMS Response Form (ORF)'!M4432),COUNTIF('OMS Drop Downs'!$B$2:$B$4,'OMS Response Form (ORF)'!N4432), COUNTIF('OMS Drop Downs'!$B$2:$B$4,'OMS Response Form (ORF)'!O4432),COUNTIF('OMS Drop Downs'!$B$2:$B$4,'OMS Response Form (ORF)'!P4432),COUNTIF('OMS Drop Downs'!$B$2:$B$4,'OMS Response Form (ORF)'!Q4432)),"Complete","Incomplete"))</f>
        <v/>
      </c>
      <c r="S4432" s="25" t="str">
        <f>IF(R4432="Complete",IF(AND(NOT(ISNA(VLOOKUP(CONCATENATE(E4432,F4432,G4432,H4432,I4432,J4432),'OMS Drop Downs'!G:G,1,FALSE))),IF(AND(F4432&lt;&gt;"C3",J4432&lt;&gt;"O5"),IF(SUM(COUNTIF(K4432:Q4432,"Y"),COUNTIF(K4432:Q4432,"N"))=0,"V","I"),IF(COUNTIF(K4432:Q4432,"Y"),"V","I"))="V"),"Valid","Invalid")," ")</f>
        <v xml:space="preserve"> </v>
      </c>
      <c r="T4432"/>
    </row>
    <row r="4433" spans="1:20" x14ac:dyDescent="0.25">
      <c r="A4433" s="113"/>
      <c r="B4433" s="114"/>
      <c r="C4433" s="115"/>
      <c r="D4433" s="117"/>
      <c r="E4433" s="55"/>
      <c r="F4433" s="31"/>
      <c r="G4433" s="31"/>
      <c r="H4433" s="31"/>
      <c r="I4433" s="31"/>
      <c r="J4433" s="31"/>
      <c r="K4433" s="31"/>
      <c r="L4433" s="31"/>
      <c r="M4433" s="31"/>
      <c r="N4433" s="31"/>
      <c r="O4433" s="31"/>
      <c r="P4433" s="31"/>
      <c r="Q4433" s="31"/>
      <c r="R4433" s="24" t="str">
        <f>IF(COUNTA(A4433:Q4433)=0,"",IF(AND(COUNTA(A4433)&gt;0, COUNTA(B4433)&gt;0, COUNTA(C4433)&gt;0, COUNTA(D4433)&gt;0, COUNTIF('OMS Drop Downs'!$C$2:$C$3,'OMS Response Form (ORF)'!E4433),COUNTIF('OMS Drop Downs'!$D$2:$D$5,'OMS Response Form (ORF)'!F4433),COUNTIF('OMS Drop Downs'!$A$2:$A$5,'OMS Response Form (ORF)'!G4433),COUNTIF('OMS Drop Downs'!$B$2:$B$4,'OMS Response Form (ORF)'!H4433),COUNTIF('OMS Drop Downs'!$A$2:$A$5,'OMS Response Form (ORF)'!I4433),COUNTIF('OMS Drop Downs'!$E$2:$E$7,'OMS Response Form (ORF)'!J4433),COUNTIF('OMS Drop Downs'!$B$2:$B$4,'OMS Response Form (ORF)'!K4433),COUNTIF('OMS Drop Downs'!$B$2:$B$4,'OMS Response Form (ORF)'!L4433),COUNTIF('OMS Drop Downs'!$B$2:$B$4,'OMS Response Form (ORF)'!M4433),COUNTIF('OMS Drop Downs'!$B$2:$B$4,'OMS Response Form (ORF)'!N4433), COUNTIF('OMS Drop Downs'!$B$2:$B$4,'OMS Response Form (ORF)'!O4433),COUNTIF('OMS Drop Downs'!$B$2:$B$4,'OMS Response Form (ORF)'!P4433),COUNTIF('OMS Drop Downs'!$B$2:$B$4,'OMS Response Form (ORF)'!Q4433)),"Complete","Incomplete"))</f>
        <v/>
      </c>
      <c r="S4433" s="25" t="str">
        <f>IF(R4433="Complete",IF(AND(NOT(ISNA(VLOOKUP(CONCATENATE(E4433,F4433,G4433,H4433,I4433,J4433),'OMS Drop Downs'!G:G,1,FALSE))),IF(AND(F4433&lt;&gt;"C3",J4433&lt;&gt;"O5"),IF(SUM(COUNTIF(K4433:Q4433,"Y"),COUNTIF(K4433:Q4433,"N"))=0,"V","I"),IF(COUNTIF(K4433:Q4433,"Y"),"V","I"))="V"),"Valid","Invalid")," ")</f>
        <v xml:space="preserve"> </v>
      </c>
      <c r="T4433"/>
    </row>
    <row r="4434" spans="1:20" x14ac:dyDescent="0.25">
      <c r="A4434" s="113"/>
      <c r="B4434" s="114"/>
      <c r="C4434" s="115"/>
      <c r="D4434" s="117"/>
      <c r="E4434" s="55"/>
      <c r="F4434" s="31"/>
      <c r="G4434" s="31"/>
      <c r="H4434" s="31"/>
      <c r="I4434" s="31"/>
      <c r="J4434" s="31"/>
      <c r="K4434" s="31"/>
      <c r="L4434" s="31"/>
      <c r="M4434" s="31"/>
      <c r="N4434" s="31"/>
      <c r="O4434" s="31"/>
      <c r="P4434" s="31"/>
      <c r="Q4434" s="31"/>
      <c r="R4434" s="24" t="str">
        <f>IF(COUNTA(A4434:Q4434)=0,"",IF(AND(COUNTA(A4434)&gt;0, COUNTA(B4434)&gt;0, COUNTA(C4434)&gt;0, COUNTA(D4434)&gt;0, COUNTIF('OMS Drop Downs'!$C$2:$C$3,'OMS Response Form (ORF)'!E4434),COUNTIF('OMS Drop Downs'!$D$2:$D$5,'OMS Response Form (ORF)'!F4434),COUNTIF('OMS Drop Downs'!$A$2:$A$5,'OMS Response Form (ORF)'!G4434),COUNTIF('OMS Drop Downs'!$B$2:$B$4,'OMS Response Form (ORF)'!H4434),COUNTIF('OMS Drop Downs'!$A$2:$A$5,'OMS Response Form (ORF)'!I4434),COUNTIF('OMS Drop Downs'!$E$2:$E$7,'OMS Response Form (ORF)'!J4434),COUNTIF('OMS Drop Downs'!$B$2:$B$4,'OMS Response Form (ORF)'!K4434),COUNTIF('OMS Drop Downs'!$B$2:$B$4,'OMS Response Form (ORF)'!L4434),COUNTIF('OMS Drop Downs'!$B$2:$B$4,'OMS Response Form (ORF)'!M4434),COUNTIF('OMS Drop Downs'!$B$2:$B$4,'OMS Response Form (ORF)'!N4434), COUNTIF('OMS Drop Downs'!$B$2:$B$4,'OMS Response Form (ORF)'!O4434),COUNTIF('OMS Drop Downs'!$B$2:$B$4,'OMS Response Form (ORF)'!P4434),COUNTIF('OMS Drop Downs'!$B$2:$B$4,'OMS Response Form (ORF)'!Q4434)),"Complete","Incomplete"))</f>
        <v/>
      </c>
      <c r="S4434" s="25" t="str">
        <f>IF(R4434="Complete",IF(AND(NOT(ISNA(VLOOKUP(CONCATENATE(E4434,F4434,G4434,H4434,I4434,J4434),'OMS Drop Downs'!G:G,1,FALSE))),IF(AND(F4434&lt;&gt;"C3",J4434&lt;&gt;"O5"),IF(SUM(COUNTIF(K4434:Q4434,"Y"),COUNTIF(K4434:Q4434,"N"))=0,"V","I"),IF(COUNTIF(K4434:Q4434,"Y"),"V","I"))="V"),"Valid","Invalid")," ")</f>
        <v xml:space="preserve"> </v>
      </c>
      <c r="T4434"/>
    </row>
    <row r="4435" spans="1:20" x14ac:dyDescent="0.25">
      <c r="A4435" s="113"/>
      <c r="B4435" s="114"/>
      <c r="C4435" s="115"/>
      <c r="D4435" s="117"/>
      <c r="E4435" s="55"/>
      <c r="F4435" s="31"/>
      <c r="G4435" s="31"/>
      <c r="H4435" s="31"/>
      <c r="I4435" s="31"/>
      <c r="J4435" s="31"/>
      <c r="K4435" s="31"/>
      <c r="L4435" s="31"/>
      <c r="M4435" s="31"/>
      <c r="N4435" s="31"/>
      <c r="O4435" s="31"/>
      <c r="P4435" s="31"/>
      <c r="Q4435" s="31"/>
      <c r="R4435" s="24" t="str">
        <f>IF(COUNTA(A4435:Q4435)=0,"",IF(AND(COUNTA(A4435)&gt;0, COUNTA(B4435)&gt;0, COUNTA(C4435)&gt;0, COUNTA(D4435)&gt;0, COUNTIF('OMS Drop Downs'!$C$2:$C$3,'OMS Response Form (ORF)'!E4435),COUNTIF('OMS Drop Downs'!$D$2:$D$5,'OMS Response Form (ORF)'!F4435),COUNTIF('OMS Drop Downs'!$A$2:$A$5,'OMS Response Form (ORF)'!G4435),COUNTIF('OMS Drop Downs'!$B$2:$B$4,'OMS Response Form (ORF)'!H4435),COUNTIF('OMS Drop Downs'!$A$2:$A$5,'OMS Response Form (ORF)'!I4435),COUNTIF('OMS Drop Downs'!$E$2:$E$7,'OMS Response Form (ORF)'!J4435),COUNTIF('OMS Drop Downs'!$B$2:$B$4,'OMS Response Form (ORF)'!K4435),COUNTIF('OMS Drop Downs'!$B$2:$B$4,'OMS Response Form (ORF)'!L4435),COUNTIF('OMS Drop Downs'!$B$2:$B$4,'OMS Response Form (ORF)'!M4435),COUNTIF('OMS Drop Downs'!$B$2:$B$4,'OMS Response Form (ORF)'!N4435), COUNTIF('OMS Drop Downs'!$B$2:$B$4,'OMS Response Form (ORF)'!O4435),COUNTIF('OMS Drop Downs'!$B$2:$B$4,'OMS Response Form (ORF)'!P4435),COUNTIF('OMS Drop Downs'!$B$2:$B$4,'OMS Response Form (ORF)'!Q4435)),"Complete","Incomplete"))</f>
        <v/>
      </c>
      <c r="S4435" s="25" t="str">
        <f>IF(R4435="Complete",IF(AND(NOT(ISNA(VLOOKUP(CONCATENATE(E4435,F4435,G4435,H4435,I4435,J4435),'OMS Drop Downs'!G:G,1,FALSE))),IF(AND(F4435&lt;&gt;"C3",J4435&lt;&gt;"O5"),IF(SUM(COUNTIF(K4435:Q4435,"Y"),COUNTIF(K4435:Q4435,"N"))=0,"V","I"),IF(COUNTIF(K4435:Q4435,"Y"),"V","I"))="V"),"Valid","Invalid")," ")</f>
        <v xml:space="preserve"> </v>
      </c>
      <c r="T4435"/>
    </row>
    <row r="4436" spans="1:20" x14ac:dyDescent="0.25">
      <c r="A4436" s="113"/>
      <c r="B4436" s="114"/>
      <c r="C4436" s="115"/>
      <c r="D4436" s="117"/>
      <c r="E4436" s="55"/>
      <c r="F4436" s="31"/>
      <c r="G4436" s="31"/>
      <c r="H4436" s="31"/>
      <c r="I4436" s="31"/>
      <c r="J4436" s="31"/>
      <c r="K4436" s="31"/>
      <c r="L4436" s="31"/>
      <c r="M4436" s="31"/>
      <c r="N4436" s="31"/>
      <c r="O4436" s="31"/>
      <c r="P4436" s="31"/>
      <c r="Q4436" s="31"/>
      <c r="R4436" s="24" t="str">
        <f>IF(COUNTA(A4436:Q4436)=0,"",IF(AND(COUNTA(A4436)&gt;0, COUNTA(B4436)&gt;0, COUNTA(C4436)&gt;0, COUNTA(D4436)&gt;0, COUNTIF('OMS Drop Downs'!$C$2:$C$3,'OMS Response Form (ORF)'!E4436),COUNTIF('OMS Drop Downs'!$D$2:$D$5,'OMS Response Form (ORF)'!F4436),COUNTIF('OMS Drop Downs'!$A$2:$A$5,'OMS Response Form (ORF)'!G4436),COUNTIF('OMS Drop Downs'!$B$2:$B$4,'OMS Response Form (ORF)'!H4436),COUNTIF('OMS Drop Downs'!$A$2:$A$5,'OMS Response Form (ORF)'!I4436),COUNTIF('OMS Drop Downs'!$E$2:$E$7,'OMS Response Form (ORF)'!J4436),COUNTIF('OMS Drop Downs'!$B$2:$B$4,'OMS Response Form (ORF)'!K4436),COUNTIF('OMS Drop Downs'!$B$2:$B$4,'OMS Response Form (ORF)'!L4436),COUNTIF('OMS Drop Downs'!$B$2:$B$4,'OMS Response Form (ORF)'!M4436),COUNTIF('OMS Drop Downs'!$B$2:$B$4,'OMS Response Form (ORF)'!N4436), COUNTIF('OMS Drop Downs'!$B$2:$B$4,'OMS Response Form (ORF)'!O4436),COUNTIF('OMS Drop Downs'!$B$2:$B$4,'OMS Response Form (ORF)'!P4436),COUNTIF('OMS Drop Downs'!$B$2:$B$4,'OMS Response Form (ORF)'!Q4436)),"Complete","Incomplete"))</f>
        <v/>
      </c>
      <c r="S4436" s="25" t="str">
        <f>IF(R4436="Complete",IF(AND(NOT(ISNA(VLOOKUP(CONCATENATE(E4436,F4436,G4436,H4436,I4436,J4436),'OMS Drop Downs'!G:G,1,FALSE))),IF(AND(F4436&lt;&gt;"C3",J4436&lt;&gt;"O5"),IF(SUM(COUNTIF(K4436:Q4436,"Y"),COUNTIF(K4436:Q4436,"N"))=0,"V","I"),IF(COUNTIF(K4436:Q4436,"Y"),"V","I"))="V"),"Valid","Invalid")," ")</f>
        <v xml:space="preserve"> </v>
      </c>
      <c r="T4436"/>
    </row>
    <row r="4437" spans="1:20" x14ac:dyDescent="0.25">
      <c r="A4437" s="113"/>
      <c r="B4437" s="114"/>
      <c r="C4437" s="115"/>
      <c r="D4437" s="117"/>
      <c r="E4437" s="55"/>
      <c r="F4437" s="31"/>
      <c r="G4437" s="31"/>
      <c r="H4437" s="31"/>
      <c r="I4437" s="31"/>
      <c r="J4437" s="31"/>
      <c r="K4437" s="31"/>
      <c r="L4437" s="31"/>
      <c r="M4437" s="31"/>
      <c r="N4437" s="31"/>
      <c r="O4437" s="31"/>
      <c r="P4437" s="31"/>
      <c r="Q4437" s="31"/>
      <c r="R4437" s="24" t="str">
        <f>IF(COUNTA(A4437:Q4437)=0,"",IF(AND(COUNTA(A4437)&gt;0, COUNTA(B4437)&gt;0, COUNTA(C4437)&gt;0, COUNTA(D4437)&gt;0, COUNTIF('OMS Drop Downs'!$C$2:$C$3,'OMS Response Form (ORF)'!E4437),COUNTIF('OMS Drop Downs'!$D$2:$D$5,'OMS Response Form (ORF)'!F4437),COUNTIF('OMS Drop Downs'!$A$2:$A$5,'OMS Response Form (ORF)'!G4437),COUNTIF('OMS Drop Downs'!$B$2:$B$4,'OMS Response Form (ORF)'!H4437),COUNTIF('OMS Drop Downs'!$A$2:$A$5,'OMS Response Form (ORF)'!I4437),COUNTIF('OMS Drop Downs'!$E$2:$E$7,'OMS Response Form (ORF)'!J4437),COUNTIF('OMS Drop Downs'!$B$2:$B$4,'OMS Response Form (ORF)'!K4437),COUNTIF('OMS Drop Downs'!$B$2:$B$4,'OMS Response Form (ORF)'!L4437),COUNTIF('OMS Drop Downs'!$B$2:$B$4,'OMS Response Form (ORF)'!M4437),COUNTIF('OMS Drop Downs'!$B$2:$B$4,'OMS Response Form (ORF)'!N4437), COUNTIF('OMS Drop Downs'!$B$2:$B$4,'OMS Response Form (ORF)'!O4437),COUNTIF('OMS Drop Downs'!$B$2:$B$4,'OMS Response Form (ORF)'!P4437),COUNTIF('OMS Drop Downs'!$B$2:$B$4,'OMS Response Form (ORF)'!Q4437)),"Complete","Incomplete"))</f>
        <v/>
      </c>
      <c r="S4437" s="25" t="str">
        <f>IF(R4437="Complete",IF(AND(NOT(ISNA(VLOOKUP(CONCATENATE(E4437,F4437,G4437,H4437,I4437,J4437),'OMS Drop Downs'!G:G,1,FALSE))),IF(AND(F4437&lt;&gt;"C3",J4437&lt;&gt;"O5"),IF(SUM(COUNTIF(K4437:Q4437,"Y"),COUNTIF(K4437:Q4437,"N"))=0,"V","I"),IF(COUNTIF(K4437:Q4437,"Y"),"V","I"))="V"),"Valid","Invalid")," ")</f>
        <v xml:space="preserve"> </v>
      </c>
      <c r="T4437"/>
    </row>
    <row r="4438" spans="1:20" x14ac:dyDescent="0.25">
      <c r="A4438" s="113"/>
      <c r="B4438" s="114"/>
      <c r="C4438" s="115"/>
      <c r="D4438" s="117"/>
      <c r="E4438" s="55"/>
      <c r="F4438" s="31"/>
      <c r="G4438" s="31"/>
      <c r="H4438" s="31"/>
      <c r="I4438" s="31"/>
      <c r="J4438" s="31"/>
      <c r="K4438" s="31"/>
      <c r="L4438" s="31"/>
      <c r="M4438" s="31"/>
      <c r="N4438" s="31"/>
      <c r="O4438" s="31"/>
      <c r="P4438" s="31"/>
      <c r="Q4438" s="31"/>
      <c r="R4438" s="24" t="str">
        <f>IF(COUNTA(A4438:Q4438)=0,"",IF(AND(COUNTA(A4438)&gt;0, COUNTA(B4438)&gt;0, COUNTA(C4438)&gt;0, COUNTA(D4438)&gt;0, COUNTIF('OMS Drop Downs'!$C$2:$C$3,'OMS Response Form (ORF)'!E4438),COUNTIF('OMS Drop Downs'!$D$2:$D$5,'OMS Response Form (ORF)'!F4438),COUNTIF('OMS Drop Downs'!$A$2:$A$5,'OMS Response Form (ORF)'!G4438),COUNTIF('OMS Drop Downs'!$B$2:$B$4,'OMS Response Form (ORF)'!H4438),COUNTIF('OMS Drop Downs'!$A$2:$A$5,'OMS Response Form (ORF)'!I4438),COUNTIF('OMS Drop Downs'!$E$2:$E$7,'OMS Response Form (ORF)'!J4438),COUNTIF('OMS Drop Downs'!$B$2:$B$4,'OMS Response Form (ORF)'!K4438),COUNTIF('OMS Drop Downs'!$B$2:$B$4,'OMS Response Form (ORF)'!L4438),COUNTIF('OMS Drop Downs'!$B$2:$B$4,'OMS Response Form (ORF)'!M4438),COUNTIF('OMS Drop Downs'!$B$2:$B$4,'OMS Response Form (ORF)'!N4438), COUNTIF('OMS Drop Downs'!$B$2:$B$4,'OMS Response Form (ORF)'!O4438),COUNTIF('OMS Drop Downs'!$B$2:$B$4,'OMS Response Form (ORF)'!P4438),COUNTIF('OMS Drop Downs'!$B$2:$B$4,'OMS Response Form (ORF)'!Q4438)),"Complete","Incomplete"))</f>
        <v/>
      </c>
      <c r="S4438" s="25" t="str">
        <f>IF(R4438="Complete",IF(AND(NOT(ISNA(VLOOKUP(CONCATENATE(E4438,F4438,G4438,H4438,I4438,J4438),'OMS Drop Downs'!G:G,1,FALSE))),IF(AND(F4438&lt;&gt;"C3",J4438&lt;&gt;"O5"),IF(SUM(COUNTIF(K4438:Q4438,"Y"),COUNTIF(K4438:Q4438,"N"))=0,"V","I"),IF(COUNTIF(K4438:Q4438,"Y"),"V","I"))="V"),"Valid","Invalid")," ")</f>
        <v xml:space="preserve"> </v>
      </c>
      <c r="T4438"/>
    </row>
    <row r="4439" spans="1:20" x14ac:dyDescent="0.25">
      <c r="A4439" s="113"/>
      <c r="B4439" s="114"/>
      <c r="C4439" s="115"/>
      <c r="D4439" s="117"/>
      <c r="E4439" s="55"/>
      <c r="F4439" s="31"/>
      <c r="G4439" s="31"/>
      <c r="H4439" s="31"/>
      <c r="I4439" s="31"/>
      <c r="J4439" s="31"/>
      <c r="K4439" s="31"/>
      <c r="L4439" s="31"/>
      <c r="M4439" s="31"/>
      <c r="N4439" s="31"/>
      <c r="O4439" s="31"/>
      <c r="P4439" s="31"/>
      <c r="Q4439" s="31"/>
      <c r="R4439" s="24" t="str">
        <f>IF(COUNTA(A4439:Q4439)=0,"",IF(AND(COUNTA(A4439)&gt;0, COUNTA(B4439)&gt;0, COUNTA(C4439)&gt;0, COUNTA(D4439)&gt;0, COUNTIF('OMS Drop Downs'!$C$2:$C$3,'OMS Response Form (ORF)'!E4439),COUNTIF('OMS Drop Downs'!$D$2:$D$5,'OMS Response Form (ORF)'!F4439),COUNTIF('OMS Drop Downs'!$A$2:$A$5,'OMS Response Form (ORF)'!G4439),COUNTIF('OMS Drop Downs'!$B$2:$B$4,'OMS Response Form (ORF)'!H4439),COUNTIF('OMS Drop Downs'!$A$2:$A$5,'OMS Response Form (ORF)'!I4439),COUNTIF('OMS Drop Downs'!$E$2:$E$7,'OMS Response Form (ORF)'!J4439),COUNTIF('OMS Drop Downs'!$B$2:$B$4,'OMS Response Form (ORF)'!K4439),COUNTIF('OMS Drop Downs'!$B$2:$B$4,'OMS Response Form (ORF)'!L4439),COUNTIF('OMS Drop Downs'!$B$2:$B$4,'OMS Response Form (ORF)'!M4439),COUNTIF('OMS Drop Downs'!$B$2:$B$4,'OMS Response Form (ORF)'!N4439), COUNTIF('OMS Drop Downs'!$B$2:$B$4,'OMS Response Form (ORF)'!O4439),COUNTIF('OMS Drop Downs'!$B$2:$B$4,'OMS Response Form (ORF)'!P4439),COUNTIF('OMS Drop Downs'!$B$2:$B$4,'OMS Response Form (ORF)'!Q4439)),"Complete","Incomplete"))</f>
        <v/>
      </c>
      <c r="S4439" s="25" t="str">
        <f>IF(R4439="Complete",IF(AND(NOT(ISNA(VLOOKUP(CONCATENATE(E4439,F4439,G4439,H4439,I4439,J4439),'OMS Drop Downs'!G:G,1,FALSE))),IF(AND(F4439&lt;&gt;"C3",J4439&lt;&gt;"O5"),IF(SUM(COUNTIF(K4439:Q4439,"Y"),COUNTIF(K4439:Q4439,"N"))=0,"V","I"),IF(COUNTIF(K4439:Q4439,"Y"),"V","I"))="V"),"Valid","Invalid")," ")</f>
        <v xml:space="preserve"> </v>
      </c>
      <c r="T4439"/>
    </row>
    <row r="4440" spans="1:20" x14ac:dyDescent="0.25">
      <c r="A4440" s="113"/>
      <c r="B4440" s="114"/>
      <c r="C4440" s="115"/>
      <c r="D4440" s="117"/>
      <c r="E4440" s="55"/>
      <c r="F4440" s="31"/>
      <c r="G4440" s="31"/>
      <c r="H4440" s="31"/>
      <c r="I4440" s="31"/>
      <c r="J4440" s="31"/>
      <c r="K4440" s="31"/>
      <c r="L4440" s="31"/>
      <c r="M4440" s="31"/>
      <c r="N4440" s="31"/>
      <c r="O4440" s="31"/>
      <c r="P4440" s="31"/>
      <c r="Q4440" s="31"/>
      <c r="R4440" s="24" t="str">
        <f>IF(COUNTA(A4440:Q4440)=0,"",IF(AND(COUNTA(A4440)&gt;0, COUNTA(B4440)&gt;0, COUNTA(C4440)&gt;0, COUNTA(D4440)&gt;0, COUNTIF('OMS Drop Downs'!$C$2:$C$3,'OMS Response Form (ORF)'!E4440),COUNTIF('OMS Drop Downs'!$D$2:$D$5,'OMS Response Form (ORF)'!F4440),COUNTIF('OMS Drop Downs'!$A$2:$A$5,'OMS Response Form (ORF)'!G4440),COUNTIF('OMS Drop Downs'!$B$2:$B$4,'OMS Response Form (ORF)'!H4440),COUNTIF('OMS Drop Downs'!$A$2:$A$5,'OMS Response Form (ORF)'!I4440),COUNTIF('OMS Drop Downs'!$E$2:$E$7,'OMS Response Form (ORF)'!J4440),COUNTIF('OMS Drop Downs'!$B$2:$B$4,'OMS Response Form (ORF)'!K4440),COUNTIF('OMS Drop Downs'!$B$2:$B$4,'OMS Response Form (ORF)'!L4440),COUNTIF('OMS Drop Downs'!$B$2:$B$4,'OMS Response Form (ORF)'!M4440),COUNTIF('OMS Drop Downs'!$B$2:$B$4,'OMS Response Form (ORF)'!N4440), COUNTIF('OMS Drop Downs'!$B$2:$B$4,'OMS Response Form (ORF)'!O4440),COUNTIF('OMS Drop Downs'!$B$2:$B$4,'OMS Response Form (ORF)'!P4440),COUNTIF('OMS Drop Downs'!$B$2:$B$4,'OMS Response Form (ORF)'!Q4440)),"Complete","Incomplete"))</f>
        <v/>
      </c>
      <c r="S4440" s="25" t="str">
        <f>IF(R4440="Complete",IF(AND(NOT(ISNA(VLOOKUP(CONCATENATE(E4440,F4440,G4440,H4440,I4440,J4440),'OMS Drop Downs'!G:G,1,FALSE))),IF(AND(F4440&lt;&gt;"C3",J4440&lt;&gt;"O5"),IF(SUM(COUNTIF(K4440:Q4440,"Y"),COUNTIF(K4440:Q4440,"N"))=0,"V","I"),IF(COUNTIF(K4440:Q4440,"Y"),"V","I"))="V"),"Valid","Invalid")," ")</f>
        <v xml:space="preserve"> </v>
      </c>
      <c r="T4440"/>
    </row>
    <row r="4441" spans="1:20" x14ac:dyDescent="0.25">
      <c r="A4441" s="113"/>
      <c r="B4441" s="114"/>
      <c r="C4441" s="115"/>
      <c r="D4441" s="117"/>
      <c r="E4441" s="55"/>
      <c r="F4441" s="31"/>
      <c r="G4441" s="31"/>
      <c r="H4441" s="31"/>
      <c r="I4441" s="31"/>
      <c r="J4441" s="31"/>
      <c r="K4441" s="31"/>
      <c r="L4441" s="31"/>
      <c r="M4441" s="31"/>
      <c r="N4441" s="31"/>
      <c r="O4441" s="31"/>
      <c r="P4441" s="31"/>
      <c r="Q4441" s="31"/>
      <c r="R4441" s="24" t="str">
        <f>IF(COUNTA(A4441:Q4441)=0,"",IF(AND(COUNTA(A4441)&gt;0, COUNTA(B4441)&gt;0, COUNTA(C4441)&gt;0, COUNTA(D4441)&gt;0, COUNTIF('OMS Drop Downs'!$C$2:$C$3,'OMS Response Form (ORF)'!E4441),COUNTIF('OMS Drop Downs'!$D$2:$D$5,'OMS Response Form (ORF)'!F4441),COUNTIF('OMS Drop Downs'!$A$2:$A$5,'OMS Response Form (ORF)'!G4441),COUNTIF('OMS Drop Downs'!$B$2:$B$4,'OMS Response Form (ORF)'!H4441),COUNTIF('OMS Drop Downs'!$A$2:$A$5,'OMS Response Form (ORF)'!I4441),COUNTIF('OMS Drop Downs'!$E$2:$E$7,'OMS Response Form (ORF)'!J4441),COUNTIF('OMS Drop Downs'!$B$2:$B$4,'OMS Response Form (ORF)'!K4441),COUNTIF('OMS Drop Downs'!$B$2:$B$4,'OMS Response Form (ORF)'!L4441),COUNTIF('OMS Drop Downs'!$B$2:$B$4,'OMS Response Form (ORF)'!M4441),COUNTIF('OMS Drop Downs'!$B$2:$B$4,'OMS Response Form (ORF)'!N4441), COUNTIF('OMS Drop Downs'!$B$2:$B$4,'OMS Response Form (ORF)'!O4441),COUNTIF('OMS Drop Downs'!$B$2:$B$4,'OMS Response Form (ORF)'!P4441),COUNTIF('OMS Drop Downs'!$B$2:$B$4,'OMS Response Form (ORF)'!Q4441)),"Complete","Incomplete"))</f>
        <v/>
      </c>
      <c r="S4441" s="25" t="str">
        <f>IF(R4441="Complete",IF(AND(NOT(ISNA(VLOOKUP(CONCATENATE(E4441,F4441,G4441,H4441,I4441,J4441),'OMS Drop Downs'!G:G,1,FALSE))),IF(AND(F4441&lt;&gt;"C3",J4441&lt;&gt;"O5"),IF(SUM(COUNTIF(K4441:Q4441,"Y"),COUNTIF(K4441:Q4441,"N"))=0,"V","I"),IF(COUNTIF(K4441:Q4441,"Y"),"V","I"))="V"),"Valid","Invalid")," ")</f>
        <v xml:space="preserve"> </v>
      </c>
      <c r="T4441"/>
    </row>
    <row r="4442" spans="1:20" x14ac:dyDescent="0.25">
      <c r="A4442" s="113"/>
      <c r="B4442" s="114"/>
      <c r="C4442" s="115"/>
      <c r="D4442" s="117"/>
      <c r="E4442" s="55"/>
      <c r="F4442" s="31"/>
      <c r="G4442" s="31"/>
      <c r="H4442" s="31"/>
      <c r="I4442" s="31"/>
      <c r="J4442" s="31"/>
      <c r="K4442" s="31"/>
      <c r="L4442" s="31"/>
      <c r="M4442" s="31"/>
      <c r="N4442" s="31"/>
      <c r="O4442" s="31"/>
      <c r="P4442" s="31"/>
      <c r="Q4442" s="31"/>
      <c r="R4442" s="24" t="str">
        <f>IF(COUNTA(A4442:Q4442)=0,"",IF(AND(COUNTA(A4442)&gt;0, COUNTA(B4442)&gt;0, COUNTA(C4442)&gt;0, COUNTA(D4442)&gt;0, COUNTIF('OMS Drop Downs'!$C$2:$C$3,'OMS Response Form (ORF)'!E4442),COUNTIF('OMS Drop Downs'!$D$2:$D$5,'OMS Response Form (ORF)'!F4442),COUNTIF('OMS Drop Downs'!$A$2:$A$5,'OMS Response Form (ORF)'!G4442),COUNTIF('OMS Drop Downs'!$B$2:$B$4,'OMS Response Form (ORF)'!H4442),COUNTIF('OMS Drop Downs'!$A$2:$A$5,'OMS Response Form (ORF)'!I4442),COUNTIF('OMS Drop Downs'!$E$2:$E$7,'OMS Response Form (ORF)'!J4442),COUNTIF('OMS Drop Downs'!$B$2:$B$4,'OMS Response Form (ORF)'!K4442),COUNTIF('OMS Drop Downs'!$B$2:$B$4,'OMS Response Form (ORF)'!L4442),COUNTIF('OMS Drop Downs'!$B$2:$B$4,'OMS Response Form (ORF)'!M4442),COUNTIF('OMS Drop Downs'!$B$2:$B$4,'OMS Response Form (ORF)'!N4442), COUNTIF('OMS Drop Downs'!$B$2:$B$4,'OMS Response Form (ORF)'!O4442),COUNTIF('OMS Drop Downs'!$B$2:$B$4,'OMS Response Form (ORF)'!P4442),COUNTIF('OMS Drop Downs'!$B$2:$B$4,'OMS Response Form (ORF)'!Q4442)),"Complete","Incomplete"))</f>
        <v/>
      </c>
      <c r="S4442" s="25" t="str">
        <f>IF(R4442="Complete",IF(AND(NOT(ISNA(VLOOKUP(CONCATENATE(E4442,F4442,G4442,H4442,I4442,J4442),'OMS Drop Downs'!G:G,1,FALSE))),IF(AND(F4442&lt;&gt;"C3",J4442&lt;&gt;"O5"),IF(SUM(COUNTIF(K4442:Q4442,"Y"),COUNTIF(K4442:Q4442,"N"))=0,"V","I"),IF(COUNTIF(K4442:Q4442,"Y"),"V","I"))="V"),"Valid","Invalid")," ")</f>
        <v xml:space="preserve"> </v>
      </c>
      <c r="T4442"/>
    </row>
    <row r="4443" spans="1:20" x14ac:dyDescent="0.25">
      <c r="A4443" s="113"/>
      <c r="B4443" s="114"/>
      <c r="C4443" s="115"/>
      <c r="D4443" s="117"/>
      <c r="E4443" s="55"/>
      <c r="F4443" s="31"/>
      <c r="G4443" s="31"/>
      <c r="H4443" s="31"/>
      <c r="I4443" s="31"/>
      <c r="J4443" s="31"/>
      <c r="K4443" s="31"/>
      <c r="L4443" s="31"/>
      <c r="M4443" s="31"/>
      <c r="N4443" s="31"/>
      <c r="O4443" s="31"/>
      <c r="P4443" s="31"/>
      <c r="Q4443" s="31"/>
      <c r="R4443" s="24" t="str">
        <f>IF(COUNTA(A4443:Q4443)=0,"",IF(AND(COUNTA(A4443)&gt;0, COUNTA(B4443)&gt;0, COUNTA(C4443)&gt;0, COUNTA(D4443)&gt;0, COUNTIF('OMS Drop Downs'!$C$2:$C$3,'OMS Response Form (ORF)'!E4443),COUNTIF('OMS Drop Downs'!$D$2:$D$5,'OMS Response Form (ORF)'!F4443),COUNTIF('OMS Drop Downs'!$A$2:$A$5,'OMS Response Form (ORF)'!G4443),COUNTIF('OMS Drop Downs'!$B$2:$B$4,'OMS Response Form (ORF)'!H4443),COUNTIF('OMS Drop Downs'!$A$2:$A$5,'OMS Response Form (ORF)'!I4443),COUNTIF('OMS Drop Downs'!$E$2:$E$7,'OMS Response Form (ORF)'!J4443),COUNTIF('OMS Drop Downs'!$B$2:$B$4,'OMS Response Form (ORF)'!K4443),COUNTIF('OMS Drop Downs'!$B$2:$B$4,'OMS Response Form (ORF)'!L4443),COUNTIF('OMS Drop Downs'!$B$2:$B$4,'OMS Response Form (ORF)'!M4443),COUNTIF('OMS Drop Downs'!$B$2:$B$4,'OMS Response Form (ORF)'!N4443), COUNTIF('OMS Drop Downs'!$B$2:$B$4,'OMS Response Form (ORF)'!O4443),COUNTIF('OMS Drop Downs'!$B$2:$B$4,'OMS Response Form (ORF)'!P4443),COUNTIF('OMS Drop Downs'!$B$2:$B$4,'OMS Response Form (ORF)'!Q4443)),"Complete","Incomplete"))</f>
        <v/>
      </c>
      <c r="S4443" s="25" t="str">
        <f>IF(R4443="Complete",IF(AND(NOT(ISNA(VLOOKUP(CONCATENATE(E4443,F4443,G4443,H4443,I4443,J4443),'OMS Drop Downs'!G:G,1,FALSE))),IF(AND(F4443&lt;&gt;"C3",J4443&lt;&gt;"O5"),IF(SUM(COUNTIF(K4443:Q4443,"Y"),COUNTIF(K4443:Q4443,"N"))=0,"V","I"),IF(COUNTIF(K4443:Q4443,"Y"),"V","I"))="V"),"Valid","Invalid")," ")</f>
        <v xml:space="preserve"> </v>
      </c>
      <c r="T4443"/>
    </row>
    <row r="4444" spans="1:20" x14ac:dyDescent="0.25">
      <c r="A4444" s="113"/>
      <c r="B4444" s="114"/>
      <c r="C4444" s="115"/>
      <c r="D4444" s="117"/>
      <c r="E4444" s="55"/>
      <c r="F4444" s="31"/>
      <c r="G4444" s="31"/>
      <c r="H4444" s="31"/>
      <c r="I4444" s="31"/>
      <c r="J4444" s="31"/>
      <c r="K4444" s="31"/>
      <c r="L4444" s="31"/>
      <c r="M4444" s="31"/>
      <c r="N4444" s="31"/>
      <c r="O4444" s="31"/>
      <c r="P4444" s="31"/>
      <c r="Q4444" s="31"/>
      <c r="R4444" s="24" t="str">
        <f>IF(COUNTA(A4444:Q4444)=0,"",IF(AND(COUNTA(A4444)&gt;0, COUNTA(B4444)&gt;0, COUNTA(C4444)&gt;0, COUNTA(D4444)&gt;0, COUNTIF('OMS Drop Downs'!$C$2:$C$3,'OMS Response Form (ORF)'!E4444),COUNTIF('OMS Drop Downs'!$D$2:$D$5,'OMS Response Form (ORF)'!F4444),COUNTIF('OMS Drop Downs'!$A$2:$A$5,'OMS Response Form (ORF)'!G4444),COUNTIF('OMS Drop Downs'!$B$2:$B$4,'OMS Response Form (ORF)'!H4444),COUNTIF('OMS Drop Downs'!$A$2:$A$5,'OMS Response Form (ORF)'!I4444),COUNTIF('OMS Drop Downs'!$E$2:$E$7,'OMS Response Form (ORF)'!J4444),COUNTIF('OMS Drop Downs'!$B$2:$B$4,'OMS Response Form (ORF)'!K4444),COUNTIF('OMS Drop Downs'!$B$2:$B$4,'OMS Response Form (ORF)'!L4444),COUNTIF('OMS Drop Downs'!$B$2:$B$4,'OMS Response Form (ORF)'!M4444),COUNTIF('OMS Drop Downs'!$B$2:$B$4,'OMS Response Form (ORF)'!N4444), COUNTIF('OMS Drop Downs'!$B$2:$B$4,'OMS Response Form (ORF)'!O4444),COUNTIF('OMS Drop Downs'!$B$2:$B$4,'OMS Response Form (ORF)'!P4444),COUNTIF('OMS Drop Downs'!$B$2:$B$4,'OMS Response Form (ORF)'!Q4444)),"Complete","Incomplete"))</f>
        <v/>
      </c>
      <c r="S4444" s="25" t="str">
        <f>IF(R4444="Complete",IF(AND(NOT(ISNA(VLOOKUP(CONCATENATE(E4444,F4444,G4444,H4444,I4444,J4444),'OMS Drop Downs'!G:G,1,FALSE))),IF(AND(F4444&lt;&gt;"C3",J4444&lt;&gt;"O5"),IF(SUM(COUNTIF(K4444:Q4444,"Y"),COUNTIF(K4444:Q4444,"N"))=0,"V","I"),IF(COUNTIF(K4444:Q4444,"Y"),"V","I"))="V"),"Valid","Invalid")," ")</f>
        <v xml:space="preserve"> </v>
      </c>
      <c r="T4444"/>
    </row>
    <row r="4445" spans="1:20" x14ac:dyDescent="0.25">
      <c r="A4445" s="113"/>
      <c r="B4445" s="114"/>
      <c r="C4445" s="115"/>
      <c r="D4445" s="117"/>
      <c r="E4445" s="55"/>
      <c r="F4445" s="31"/>
      <c r="G4445" s="31"/>
      <c r="H4445" s="31"/>
      <c r="I4445" s="31"/>
      <c r="J4445" s="31"/>
      <c r="K4445" s="31"/>
      <c r="L4445" s="31"/>
      <c r="M4445" s="31"/>
      <c r="N4445" s="31"/>
      <c r="O4445" s="31"/>
      <c r="P4445" s="31"/>
      <c r="Q4445" s="31"/>
      <c r="R4445" s="24" t="str">
        <f>IF(COUNTA(A4445:Q4445)=0,"",IF(AND(COUNTA(A4445)&gt;0, COUNTA(B4445)&gt;0, COUNTA(C4445)&gt;0, COUNTA(D4445)&gt;0, COUNTIF('OMS Drop Downs'!$C$2:$C$3,'OMS Response Form (ORF)'!E4445),COUNTIF('OMS Drop Downs'!$D$2:$D$5,'OMS Response Form (ORF)'!F4445),COUNTIF('OMS Drop Downs'!$A$2:$A$5,'OMS Response Form (ORF)'!G4445),COUNTIF('OMS Drop Downs'!$B$2:$B$4,'OMS Response Form (ORF)'!H4445),COUNTIF('OMS Drop Downs'!$A$2:$A$5,'OMS Response Form (ORF)'!I4445),COUNTIF('OMS Drop Downs'!$E$2:$E$7,'OMS Response Form (ORF)'!J4445),COUNTIF('OMS Drop Downs'!$B$2:$B$4,'OMS Response Form (ORF)'!K4445),COUNTIF('OMS Drop Downs'!$B$2:$B$4,'OMS Response Form (ORF)'!L4445),COUNTIF('OMS Drop Downs'!$B$2:$B$4,'OMS Response Form (ORF)'!M4445),COUNTIF('OMS Drop Downs'!$B$2:$B$4,'OMS Response Form (ORF)'!N4445), COUNTIF('OMS Drop Downs'!$B$2:$B$4,'OMS Response Form (ORF)'!O4445),COUNTIF('OMS Drop Downs'!$B$2:$B$4,'OMS Response Form (ORF)'!P4445),COUNTIF('OMS Drop Downs'!$B$2:$B$4,'OMS Response Form (ORF)'!Q4445)),"Complete","Incomplete"))</f>
        <v/>
      </c>
      <c r="S4445" s="25" t="str">
        <f>IF(R4445="Complete",IF(AND(NOT(ISNA(VLOOKUP(CONCATENATE(E4445,F4445,G4445,H4445,I4445,J4445),'OMS Drop Downs'!G:G,1,FALSE))),IF(AND(F4445&lt;&gt;"C3",J4445&lt;&gt;"O5"),IF(SUM(COUNTIF(K4445:Q4445,"Y"),COUNTIF(K4445:Q4445,"N"))=0,"V","I"),IF(COUNTIF(K4445:Q4445,"Y"),"V","I"))="V"),"Valid","Invalid")," ")</f>
        <v xml:space="preserve"> </v>
      </c>
      <c r="T4445"/>
    </row>
    <row r="4446" spans="1:20" x14ac:dyDescent="0.25">
      <c r="A4446" s="113"/>
      <c r="B4446" s="114"/>
      <c r="C4446" s="115"/>
      <c r="D4446" s="117"/>
      <c r="E4446" s="55"/>
      <c r="F4446" s="31"/>
      <c r="G4446" s="31"/>
      <c r="H4446" s="31"/>
      <c r="I4446" s="31"/>
      <c r="J4446" s="31"/>
      <c r="K4446" s="31"/>
      <c r="L4446" s="31"/>
      <c r="M4446" s="31"/>
      <c r="N4446" s="31"/>
      <c r="O4446" s="31"/>
      <c r="P4446" s="31"/>
      <c r="Q4446" s="31"/>
      <c r="R4446" s="24" t="str">
        <f>IF(COUNTA(A4446:Q4446)=0,"",IF(AND(COUNTA(A4446)&gt;0, COUNTA(B4446)&gt;0, COUNTA(C4446)&gt;0, COUNTA(D4446)&gt;0, COUNTIF('OMS Drop Downs'!$C$2:$C$3,'OMS Response Form (ORF)'!E4446),COUNTIF('OMS Drop Downs'!$D$2:$D$5,'OMS Response Form (ORF)'!F4446),COUNTIF('OMS Drop Downs'!$A$2:$A$5,'OMS Response Form (ORF)'!G4446),COUNTIF('OMS Drop Downs'!$B$2:$B$4,'OMS Response Form (ORF)'!H4446),COUNTIF('OMS Drop Downs'!$A$2:$A$5,'OMS Response Form (ORF)'!I4446),COUNTIF('OMS Drop Downs'!$E$2:$E$7,'OMS Response Form (ORF)'!J4446),COUNTIF('OMS Drop Downs'!$B$2:$B$4,'OMS Response Form (ORF)'!K4446),COUNTIF('OMS Drop Downs'!$B$2:$B$4,'OMS Response Form (ORF)'!L4446),COUNTIF('OMS Drop Downs'!$B$2:$B$4,'OMS Response Form (ORF)'!M4446),COUNTIF('OMS Drop Downs'!$B$2:$B$4,'OMS Response Form (ORF)'!N4446), COUNTIF('OMS Drop Downs'!$B$2:$B$4,'OMS Response Form (ORF)'!O4446),COUNTIF('OMS Drop Downs'!$B$2:$B$4,'OMS Response Form (ORF)'!P4446),COUNTIF('OMS Drop Downs'!$B$2:$B$4,'OMS Response Form (ORF)'!Q4446)),"Complete","Incomplete"))</f>
        <v/>
      </c>
      <c r="S4446" s="25" t="str">
        <f>IF(R4446="Complete",IF(AND(NOT(ISNA(VLOOKUP(CONCATENATE(E4446,F4446,G4446,H4446,I4446,J4446),'OMS Drop Downs'!G:G,1,FALSE))),IF(AND(F4446&lt;&gt;"C3",J4446&lt;&gt;"O5"),IF(SUM(COUNTIF(K4446:Q4446,"Y"),COUNTIF(K4446:Q4446,"N"))=0,"V","I"),IF(COUNTIF(K4446:Q4446,"Y"),"V","I"))="V"),"Valid","Invalid")," ")</f>
        <v xml:space="preserve"> </v>
      </c>
      <c r="T4446"/>
    </row>
    <row r="4447" spans="1:20" x14ac:dyDescent="0.25">
      <c r="A4447" s="113"/>
      <c r="B4447" s="114"/>
      <c r="C4447" s="115"/>
      <c r="D4447" s="117"/>
      <c r="E4447" s="55"/>
      <c r="F4447" s="31"/>
      <c r="G4447" s="31"/>
      <c r="H4447" s="31"/>
      <c r="I4447" s="31"/>
      <c r="J4447" s="31"/>
      <c r="K4447" s="31"/>
      <c r="L4447" s="31"/>
      <c r="M4447" s="31"/>
      <c r="N4447" s="31"/>
      <c r="O4447" s="31"/>
      <c r="P4447" s="31"/>
      <c r="Q4447" s="31"/>
      <c r="R4447" s="24" t="str">
        <f>IF(COUNTA(A4447:Q4447)=0,"",IF(AND(COUNTA(A4447)&gt;0, COUNTA(B4447)&gt;0, COUNTA(C4447)&gt;0, COUNTA(D4447)&gt;0, COUNTIF('OMS Drop Downs'!$C$2:$C$3,'OMS Response Form (ORF)'!E4447),COUNTIF('OMS Drop Downs'!$D$2:$D$5,'OMS Response Form (ORF)'!F4447),COUNTIF('OMS Drop Downs'!$A$2:$A$5,'OMS Response Form (ORF)'!G4447),COUNTIF('OMS Drop Downs'!$B$2:$B$4,'OMS Response Form (ORF)'!H4447),COUNTIF('OMS Drop Downs'!$A$2:$A$5,'OMS Response Form (ORF)'!I4447),COUNTIF('OMS Drop Downs'!$E$2:$E$7,'OMS Response Form (ORF)'!J4447),COUNTIF('OMS Drop Downs'!$B$2:$B$4,'OMS Response Form (ORF)'!K4447),COUNTIF('OMS Drop Downs'!$B$2:$B$4,'OMS Response Form (ORF)'!L4447),COUNTIF('OMS Drop Downs'!$B$2:$B$4,'OMS Response Form (ORF)'!M4447),COUNTIF('OMS Drop Downs'!$B$2:$B$4,'OMS Response Form (ORF)'!N4447), COUNTIF('OMS Drop Downs'!$B$2:$B$4,'OMS Response Form (ORF)'!O4447),COUNTIF('OMS Drop Downs'!$B$2:$B$4,'OMS Response Form (ORF)'!P4447),COUNTIF('OMS Drop Downs'!$B$2:$B$4,'OMS Response Form (ORF)'!Q4447)),"Complete","Incomplete"))</f>
        <v/>
      </c>
      <c r="S4447" s="25" t="str">
        <f>IF(R4447="Complete",IF(AND(NOT(ISNA(VLOOKUP(CONCATENATE(E4447,F4447,G4447,H4447,I4447,J4447),'OMS Drop Downs'!G:G,1,FALSE))),IF(AND(F4447&lt;&gt;"C3",J4447&lt;&gt;"O5"),IF(SUM(COUNTIF(K4447:Q4447,"Y"),COUNTIF(K4447:Q4447,"N"))=0,"V","I"),IF(COUNTIF(K4447:Q4447,"Y"),"V","I"))="V"),"Valid","Invalid")," ")</f>
        <v xml:space="preserve"> </v>
      </c>
      <c r="T4447"/>
    </row>
    <row r="4448" spans="1:20" x14ac:dyDescent="0.25">
      <c r="A4448" s="113"/>
      <c r="B4448" s="114"/>
      <c r="C4448" s="115"/>
      <c r="D4448" s="117"/>
      <c r="E4448" s="55"/>
      <c r="F4448" s="31"/>
      <c r="G4448" s="31"/>
      <c r="H4448" s="31"/>
      <c r="I4448" s="31"/>
      <c r="J4448" s="31"/>
      <c r="K4448" s="31"/>
      <c r="L4448" s="31"/>
      <c r="M4448" s="31"/>
      <c r="N4448" s="31"/>
      <c r="O4448" s="31"/>
      <c r="P4448" s="31"/>
      <c r="Q4448" s="31"/>
      <c r="R4448" s="24" t="str">
        <f>IF(COUNTA(A4448:Q4448)=0,"",IF(AND(COUNTA(A4448)&gt;0, COUNTA(B4448)&gt;0, COUNTA(C4448)&gt;0, COUNTA(D4448)&gt;0, COUNTIF('OMS Drop Downs'!$C$2:$C$3,'OMS Response Form (ORF)'!E4448),COUNTIF('OMS Drop Downs'!$D$2:$D$5,'OMS Response Form (ORF)'!F4448),COUNTIF('OMS Drop Downs'!$A$2:$A$5,'OMS Response Form (ORF)'!G4448),COUNTIF('OMS Drop Downs'!$B$2:$B$4,'OMS Response Form (ORF)'!H4448),COUNTIF('OMS Drop Downs'!$A$2:$A$5,'OMS Response Form (ORF)'!I4448),COUNTIF('OMS Drop Downs'!$E$2:$E$7,'OMS Response Form (ORF)'!J4448),COUNTIF('OMS Drop Downs'!$B$2:$B$4,'OMS Response Form (ORF)'!K4448),COUNTIF('OMS Drop Downs'!$B$2:$B$4,'OMS Response Form (ORF)'!L4448),COUNTIF('OMS Drop Downs'!$B$2:$B$4,'OMS Response Form (ORF)'!M4448),COUNTIF('OMS Drop Downs'!$B$2:$B$4,'OMS Response Form (ORF)'!N4448), COUNTIF('OMS Drop Downs'!$B$2:$B$4,'OMS Response Form (ORF)'!O4448),COUNTIF('OMS Drop Downs'!$B$2:$B$4,'OMS Response Form (ORF)'!P4448),COUNTIF('OMS Drop Downs'!$B$2:$B$4,'OMS Response Form (ORF)'!Q4448)),"Complete","Incomplete"))</f>
        <v/>
      </c>
      <c r="S4448" s="25" t="str">
        <f>IF(R4448="Complete",IF(AND(NOT(ISNA(VLOOKUP(CONCATENATE(E4448,F4448,G4448,H4448,I4448,J4448),'OMS Drop Downs'!G:G,1,FALSE))),IF(AND(F4448&lt;&gt;"C3",J4448&lt;&gt;"O5"),IF(SUM(COUNTIF(K4448:Q4448,"Y"),COUNTIF(K4448:Q4448,"N"))=0,"V","I"),IF(COUNTIF(K4448:Q4448,"Y"),"V","I"))="V"),"Valid","Invalid")," ")</f>
        <v xml:space="preserve"> </v>
      </c>
      <c r="T4448"/>
    </row>
    <row r="4449" spans="1:20" x14ac:dyDescent="0.25">
      <c r="A4449" s="113"/>
      <c r="B4449" s="114"/>
      <c r="C4449" s="115"/>
      <c r="D4449" s="117"/>
      <c r="E4449" s="55"/>
      <c r="F4449" s="31"/>
      <c r="G4449" s="31"/>
      <c r="H4449" s="31"/>
      <c r="I4449" s="31"/>
      <c r="J4449" s="31"/>
      <c r="K4449" s="31"/>
      <c r="L4449" s="31"/>
      <c r="M4449" s="31"/>
      <c r="N4449" s="31"/>
      <c r="O4449" s="31"/>
      <c r="P4449" s="31"/>
      <c r="Q4449" s="31"/>
      <c r="R4449" s="24" t="str">
        <f>IF(COUNTA(A4449:Q4449)=0,"",IF(AND(COUNTA(A4449)&gt;0, COUNTA(B4449)&gt;0, COUNTA(C4449)&gt;0, COUNTA(D4449)&gt;0, COUNTIF('OMS Drop Downs'!$C$2:$C$3,'OMS Response Form (ORF)'!E4449),COUNTIF('OMS Drop Downs'!$D$2:$D$5,'OMS Response Form (ORF)'!F4449),COUNTIF('OMS Drop Downs'!$A$2:$A$5,'OMS Response Form (ORF)'!G4449),COUNTIF('OMS Drop Downs'!$B$2:$B$4,'OMS Response Form (ORF)'!H4449),COUNTIF('OMS Drop Downs'!$A$2:$A$5,'OMS Response Form (ORF)'!I4449),COUNTIF('OMS Drop Downs'!$E$2:$E$7,'OMS Response Form (ORF)'!J4449),COUNTIF('OMS Drop Downs'!$B$2:$B$4,'OMS Response Form (ORF)'!K4449),COUNTIF('OMS Drop Downs'!$B$2:$B$4,'OMS Response Form (ORF)'!L4449),COUNTIF('OMS Drop Downs'!$B$2:$B$4,'OMS Response Form (ORF)'!M4449),COUNTIF('OMS Drop Downs'!$B$2:$B$4,'OMS Response Form (ORF)'!N4449), COUNTIF('OMS Drop Downs'!$B$2:$B$4,'OMS Response Form (ORF)'!O4449),COUNTIF('OMS Drop Downs'!$B$2:$B$4,'OMS Response Form (ORF)'!P4449),COUNTIF('OMS Drop Downs'!$B$2:$B$4,'OMS Response Form (ORF)'!Q4449)),"Complete","Incomplete"))</f>
        <v/>
      </c>
      <c r="S4449" s="25" t="str">
        <f>IF(R4449="Complete",IF(AND(NOT(ISNA(VLOOKUP(CONCATENATE(E4449,F4449,G4449,H4449,I4449,J4449),'OMS Drop Downs'!G:G,1,FALSE))),IF(AND(F4449&lt;&gt;"C3",J4449&lt;&gt;"O5"),IF(SUM(COUNTIF(K4449:Q4449,"Y"),COUNTIF(K4449:Q4449,"N"))=0,"V","I"),IF(COUNTIF(K4449:Q4449,"Y"),"V","I"))="V"),"Valid","Invalid")," ")</f>
        <v xml:space="preserve"> </v>
      </c>
      <c r="T4449"/>
    </row>
    <row r="4450" spans="1:20" x14ac:dyDescent="0.25">
      <c r="A4450" s="113"/>
      <c r="B4450" s="114"/>
      <c r="C4450" s="115"/>
      <c r="D4450" s="117"/>
      <c r="E4450" s="55"/>
      <c r="F4450" s="31"/>
      <c r="G4450" s="31"/>
      <c r="H4450" s="31"/>
      <c r="I4450" s="31"/>
      <c r="J4450" s="31"/>
      <c r="K4450" s="31"/>
      <c r="L4450" s="31"/>
      <c r="M4450" s="31"/>
      <c r="N4450" s="31"/>
      <c r="O4450" s="31"/>
      <c r="P4450" s="31"/>
      <c r="Q4450" s="31"/>
      <c r="R4450" s="24" t="str">
        <f>IF(COUNTA(A4450:Q4450)=0,"",IF(AND(COUNTA(A4450)&gt;0, COUNTA(B4450)&gt;0, COUNTA(C4450)&gt;0, COUNTA(D4450)&gt;0, COUNTIF('OMS Drop Downs'!$C$2:$C$3,'OMS Response Form (ORF)'!E4450),COUNTIF('OMS Drop Downs'!$D$2:$D$5,'OMS Response Form (ORF)'!F4450),COUNTIF('OMS Drop Downs'!$A$2:$A$5,'OMS Response Form (ORF)'!G4450),COUNTIF('OMS Drop Downs'!$B$2:$B$4,'OMS Response Form (ORF)'!H4450),COUNTIF('OMS Drop Downs'!$A$2:$A$5,'OMS Response Form (ORF)'!I4450),COUNTIF('OMS Drop Downs'!$E$2:$E$7,'OMS Response Form (ORF)'!J4450),COUNTIF('OMS Drop Downs'!$B$2:$B$4,'OMS Response Form (ORF)'!K4450),COUNTIF('OMS Drop Downs'!$B$2:$B$4,'OMS Response Form (ORF)'!L4450),COUNTIF('OMS Drop Downs'!$B$2:$B$4,'OMS Response Form (ORF)'!M4450),COUNTIF('OMS Drop Downs'!$B$2:$B$4,'OMS Response Form (ORF)'!N4450), COUNTIF('OMS Drop Downs'!$B$2:$B$4,'OMS Response Form (ORF)'!O4450),COUNTIF('OMS Drop Downs'!$B$2:$B$4,'OMS Response Form (ORF)'!P4450),COUNTIF('OMS Drop Downs'!$B$2:$B$4,'OMS Response Form (ORF)'!Q4450)),"Complete","Incomplete"))</f>
        <v/>
      </c>
      <c r="S4450" s="25" t="str">
        <f>IF(R4450="Complete",IF(AND(NOT(ISNA(VLOOKUP(CONCATENATE(E4450,F4450,G4450,H4450,I4450,J4450),'OMS Drop Downs'!G:G,1,FALSE))),IF(AND(F4450&lt;&gt;"C3",J4450&lt;&gt;"O5"),IF(SUM(COUNTIF(K4450:Q4450,"Y"),COUNTIF(K4450:Q4450,"N"))=0,"V","I"),IF(COUNTIF(K4450:Q4450,"Y"),"V","I"))="V"),"Valid","Invalid")," ")</f>
        <v xml:space="preserve"> </v>
      </c>
      <c r="T4450"/>
    </row>
    <row r="4451" spans="1:20" x14ac:dyDescent="0.25">
      <c r="A4451" s="113"/>
      <c r="B4451" s="114"/>
      <c r="C4451" s="115"/>
      <c r="D4451" s="117"/>
      <c r="E4451" s="55"/>
      <c r="F4451" s="31"/>
      <c r="G4451" s="31"/>
      <c r="H4451" s="31"/>
      <c r="I4451" s="31"/>
      <c r="J4451" s="31"/>
      <c r="K4451" s="31"/>
      <c r="L4451" s="31"/>
      <c r="M4451" s="31"/>
      <c r="N4451" s="31"/>
      <c r="O4451" s="31"/>
      <c r="P4451" s="31"/>
      <c r="Q4451" s="31"/>
      <c r="R4451" s="24" t="str">
        <f>IF(COUNTA(A4451:Q4451)=0,"",IF(AND(COUNTA(A4451)&gt;0, COUNTA(B4451)&gt;0, COUNTA(C4451)&gt;0, COUNTA(D4451)&gt;0, COUNTIF('OMS Drop Downs'!$C$2:$C$3,'OMS Response Form (ORF)'!E4451),COUNTIF('OMS Drop Downs'!$D$2:$D$5,'OMS Response Form (ORF)'!F4451),COUNTIF('OMS Drop Downs'!$A$2:$A$5,'OMS Response Form (ORF)'!G4451),COUNTIF('OMS Drop Downs'!$B$2:$B$4,'OMS Response Form (ORF)'!H4451),COUNTIF('OMS Drop Downs'!$A$2:$A$5,'OMS Response Form (ORF)'!I4451),COUNTIF('OMS Drop Downs'!$E$2:$E$7,'OMS Response Form (ORF)'!J4451),COUNTIF('OMS Drop Downs'!$B$2:$B$4,'OMS Response Form (ORF)'!K4451),COUNTIF('OMS Drop Downs'!$B$2:$B$4,'OMS Response Form (ORF)'!L4451),COUNTIF('OMS Drop Downs'!$B$2:$B$4,'OMS Response Form (ORF)'!M4451),COUNTIF('OMS Drop Downs'!$B$2:$B$4,'OMS Response Form (ORF)'!N4451), COUNTIF('OMS Drop Downs'!$B$2:$B$4,'OMS Response Form (ORF)'!O4451),COUNTIF('OMS Drop Downs'!$B$2:$B$4,'OMS Response Form (ORF)'!P4451),COUNTIF('OMS Drop Downs'!$B$2:$B$4,'OMS Response Form (ORF)'!Q4451)),"Complete","Incomplete"))</f>
        <v/>
      </c>
      <c r="S4451" s="25" t="str">
        <f>IF(R4451="Complete",IF(AND(NOT(ISNA(VLOOKUP(CONCATENATE(E4451,F4451,G4451,H4451,I4451,J4451),'OMS Drop Downs'!G:G,1,FALSE))),IF(AND(F4451&lt;&gt;"C3",J4451&lt;&gt;"O5"),IF(SUM(COUNTIF(K4451:Q4451,"Y"),COUNTIF(K4451:Q4451,"N"))=0,"V","I"),IF(COUNTIF(K4451:Q4451,"Y"),"V","I"))="V"),"Valid","Invalid")," ")</f>
        <v xml:space="preserve"> </v>
      </c>
      <c r="T4451"/>
    </row>
    <row r="4452" spans="1:20" x14ac:dyDescent="0.25">
      <c r="A4452" s="113"/>
      <c r="B4452" s="114"/>
      <c r="C4452" s="115"/>
      <c r="D4452" s="117"/>
      <c r="E4452" s="55"/>
      <c r="F4452" s="31"/>
      <c r="G4452" s="31"/>
      <c r="H4452" s="31"/>
      <c r="I4452" s="31"/>
      <c r="J4452" s="31"/>
      <c r="K4452" s="31"/>
      <c r="L4452" s="31"/>
      <c r="M4452" s="31"/>
      <c r="N4452" s="31"/>
      <c r="O4452" s="31"/>
      <c r="P4452" s="31"/>
      <c r="Q4452" s="31"/>
      <c r="R4452" s="24" t="str">
        <f>IF(COUNTA(A4452:Q4452)=0,"",IF(AND(COUNTA(A4452)&gt;0, COUNTA(B4452)&gt;0, COUNTA(C4452)&gt;0, COUNTA(D4452)&gt;0, COUNTIF('OMS Drop Downs'!$C$2:$C$3,'OMS Response Form (ORF)'!E4452),COUNTIF('OMS Drop Downs'!$D$2:$D$5,'OMS Response Form (ORF)'!F4452),COUNTIF('OMS Drop Downs'!$A$2:$A$5,'OMS Response Form (ORF)'!G4452),COUNTIF('OMS Drop Downs'!$B$2:$B$4,'OMS Response Form (ORF)'!H4452),COUNTIF('OMS Drop Downs'!$A$2:$A$5,'OMS Response Form (ORF)'!I4452),COUNTIF('OMS Drop Downs'!$E$2:$E$7,'OMS Response Form (ORF)'!J4452),COUNTIF('OMS Drop Downs'!$B$2:$B$4,'OMS Response Form (ORF)'!K4452),COUNTIF('OMS Drop Downs'!$B$2:$B$4,'OMS Response Form (ORF)'!L4452),COUNTIF('OMS Drop Downs'!$B$2:$B$4,'OMS Response Form (ORF)'!M4452),COUNTIF('OMS Drop Downs'!$B$2:$B$4,'OMS Response Form (ORF)'!N4452), COUNTIF('OMS Drop Downs'!$B$2:$B$4,'OMS Response Form (ORF)'!O4452),COUNTIF('OMS Drop Downs'!$B$2:$B$4,'OMS Response Form (ORF)'!P4452),COUNTIF('OMS Drop Downs'!$B$2:$B$4,'OMS Response Form (ORF)'!Q4452)),"Complete","Incomplete"))</f>
        <v/>
      </c>
      <c r="S4452" s="25" t="str">
        <f>IF(R4452="Complete",IF(AND(NOT(ISNA(VLOOKUP(CONCATENATE(E4452,F4452,G4452,H4452,I4452,J4452),'OMS Drop Downs'!G:G,1,FALSE))),IF(AND(F4452&lt;&gt;"C3",J4452&lt;&gt;"O5"),IF(SUM(COUNTIF(K4452:Q4452,"Y"),COUNTIF(K4452:Q4452,"N"))=0,"V","I"),IF(COUNTIF(K4452:Q4452,"Y"),"V","I"))="V"),"Valid","Invalid")," ")</f>
        <v xml:space="preserve"> </v>
      </c>
      <c r="T4452"/>
    </row>
    <row r="4453" spans="1:20" x14ac:dyDescent="0.25">
      <c r="A4453" s="113"/>
      <c r="B4453" s="114"/>
      <c r="C4453" s="115"/>
      <c r="D4453" s="117"/>
      <c r="E4453" s="55"/>
      <c r="F4453" s="31"/>
      <c r="G4453" s="31"/>
      <c r="H4453" s="31"/>
      <c r="I4453" s="31"/>
      <c r="J4453" s="31"/>
      <c r="K4453" s="31"/>
      <c r="L4453" s="31"/>
      <c r="M4453" s="31"/>
      <c r="N4453" s="31"/>
      <c r="O4453" s="31"/>
      <c r="P4453" s="31"/>
      <c r="Q4453" s="31"/>
      <c r="R4453" s="24" t="str">
        <f>IF(COUNTA(A4453:Q4453)=0,"",IF(AND(COUNTA(A4453)&gt;0, COUNTA(B4453)&gt;0, COUNTA(C4453)&gt;0, COUNTA(D4453)&gt;0, COUNTIF('OMS Drop Downs'!$C$2:$C$3,'OMS Response Form (ORF)'!E4453),COUNTIF('OMS Drop Downs'!$D$2:$D$5,'OMS Response Form (ORF)'!F4453),COUNTIF('OMS Drop Downs'!$A$2:$A$5,'OMS Response Form (ORF)'!G4453),COUNTIF('OMS Drop Downs'!$B$2:$B$4,'OMS Response Form (ORF)'!H4453),COUNTIF('OMS Drop Downs'!$A$2:$A$5,'OMS Response Form (ORF)'!I4453),COUNTIF('OMS Drop Downs'!$E$2:$E$7,'OMS Response Form (ORF)'!J4453),COUNTIF('OMS Drop Downs'!$B$2:$B$4,'OMS Response Form (ORF)'!K4453),COUNTIF('OMS Drop Downs'!$B$2:$B$4,'OMS Response Form (ORF)'!L4453),COUNTIF('OMS Drop Downs'!$B$2:$B$4,'OMS Response Form (ORF)'!M4453),COUNTIF('OMS Drop Downs'!$B$2:$B$4,'OMS Response Form (ORF)'!N4453), COUNTIF('OMS Drop Downs'!$B$2:$B$4,'OMS Response Form (ORF)'!O4453),COUNTIF('OMS Drop Downs'!$B$2:$B$4,'OMS Response Form (ORF)'!P4453),COUNTIF('OMS Drop Downs'!$B$2:$B$4,'OMS Response Form (ORF)'!Q4453)),"Complete","Incomplete"))</f>
        <v/>
      </c>
      <c r="S4453" s="25" t="str">
        <f>IF(R4453="Complete",IF(AND(NOT(ISNA(VLOOKUP(CONCATENATE(E4453,F4453,G4453,H4453,I4453,J4453),'OMS Drop Downs'!G:G,1,FALSE))),IF(AND(F4453&lt;&gt;"C3",J4453&lt;&gt;"O5"),IF(SUM(COUNTIF(K4453:Q4453,"Y"),COUNTIF(K4453:Q4453,"N"))=0,"V","I"),IF(COUNTIF(K4453:Q4453,"Y"),"V","I"))="V"),"Valid","Invalid")," ")</f>
        <v xml:space="preserve"> </v>
      </c>
      <c r="T4453"/>
    </row>
    <row r="4454" spans="1:20" x14ac:dyDescent="0.25">
      <c r="A4454" s="113"/>
      <c r="B4454" s="114"/>
      <c r="C4454" s="115"/>
      <c r="D4454" s="117"/>
      <c r="E4454" s="55"/>
      <c r="F4454" s="31"/>
      <c r="G4454" s="31"/>
      <c r="H4454" s="31"/>
      <c r="I4454" s="31"/>
      <c r="J4454" s="31"/>
      <c r="K4454" s="31"/>
      <c r="L4454" s="31"/>
      <c r="M4454" s="31"/>
      <c r="N4454" s="31"/>
      <c r="O4454" s="31"/>
      <c r="P4454" s="31"/>
      <c r="Q4454" s="31"/>
      <c r="R4454" s="24" t="str">
        <f>IF(COUNTA(A4454:Q4454)=0,"",IF(AND(COUNTA(A4454)&gt;0, COUNTA(B4454)&gt;0, COUNTA(C4454)&gt;0, COUNTA(D4454)&gt;0, COUNTIF('OMS Drop Downs'!$C$2:$C$3,'OMS Response Form (ORF)'!E4454),COUNTIF('OMS Drop Downs'!$D$2:$D$5,'OMS Response Form (ORF)'!F4454),COUNTIF('OMS Drop Downs'!$A$2:$A$5,'OMS Response Form (ORF)'!G4454),COUNTIF('OMS Drop Downs'!$B$2:$B$4,'OMS Response Form (ORF)'!H4454),COUNTIF('OMS Drop Downs'!$A$2:$A$5,'OMS Response Form (ORF)'!I4454),COUNTIF('OMS Drop Downs'!$E$2:$E$7,'OMS Response Form (ORF)'!J4454),COUNTIF('OMS Drop Downs'!$B$2:$B$4,'OMS Response Form (ORF)'!K4454),COUNTIF('OMS Drop Downs'!$B$2:$B$4,'OMS Response Form (ORF)'!L4454),COUNTIF('OMS Drop Downs'!$B$2:$B$4,'OMS Response Form (ORF)'!M4454),COUNTIF('OMS Drop Downs'!$B$2:$B$4,'OMS Response Form (ORF)'!N4454), COUNTIF('OMS Drop Downs'!$B$2:$B$4,'OMS Response Form (ORF)'!O4454),COUNTIF('OMS Drop Downs'!$B$2:$B$4,'OMS Response Form (ORF)'!P4454),COUNTIF('OMS Drop Downs'!$B$2:$B$4,'OMS Response Form (ORF)'!Q4454)),"Complete","Incomplete"))</f>
        <v/>
      </c>
      <c r="S4454" s="25" t="str">
        <f>IF(R4454="Complete",IF(AND(NOT(ISNA(VLOOKUP(CONCATENATE(E4454,F4454,G4454,H4454,I4454,J4454),'OMS Drop Downs'!G:G,1,FALSE))),IF(AND(F4454&lt;&gt;"C3",J4454&lt;&gt;"O5"),IF(SUM(COUNTIF(K4454:Q4454,"Y"),COUNTIF(K4454:Q4454,"N"))=0,"V","I"),IF(COUNTIF(K4454:Q4454,"Y"),"V","I"))="V"),"Valid","Invalid")," ")</f>
        <v xml:space="preserve"> </v>
      </c>
      <c r="T4454"/>
    </row>
    <row r="4455" spans="1:20" x14ac:dyDescent="0.25">
      <c r="A4455" s="113"/>
      <c r="B4455" s="114"/>
      <c r="C4455" s="115"/>
      <c r="D4455" s="117"/>
      <c r="E4455" s="55"/>
      <c r="F4455" s="31"/>
      <c r="G4455" s="31"/>
      <c r="H4455" s="31"/>
      <c r="I4455" s="31"/>
      <c r="J4455" s="31"/>
      <c r="K4455" s="31"/>
      <c r="L4455" s="31"/>
      <c r="M4455" s="31"/>
      <c r="N4455" s="31"/>
      <c r="O4455" s="31"/>
      <c r="P4455" s="31"/>
      <c r="Q4455" s="31"/>
      <c r="R4455" s="24" t="str">
        <f>IF(COUNTA(A4455:Q4455)=0,"",IF(AND(COUNTA(A4455)&gt;0, COUNTA(B4455)&gt;0, COUNTA(C4455)&gt;0, COUNTA(D4455)&gt;0, COUNTIF('OMS Drop Downs'!$C$2:$C$3,'OMS Response Form (ORF)'!E4455),COUNTIF('OMS Drop Downs'!$D$2:$D$5,'OMS Response Form (ORF)'!F4455),COUNTIF('OMS Drop Downs'!$A$2:$A$5,'OMS Response Form (ORF)'!G4455),COUNTIF('OMS Drop Downs'!$B$2:$B$4,'OMS Response Form (ORF)'!H4455),COUNTIF('OMS Drop Downs'!$A$2:$A$5,'OMS Response Form (ORF)'!I4455),COUNTIF('OMS Drop Downs'!$E$2:$E$7,'OMS Response Form (ORF)'!J4455),COUNTIF('OMS Drop Downs'!$B$2:$B$4,'OMS Response Form (ORF)'!K4455),COUNTIF('OMS Drop Downs'!$B$2:$B$4,'OMS Response Form (ORF)'!L4455),COUNTIF('OMS Drop Downs'!$B$2:$B$4,'OMS Response Form (ORF)'!M4455),COUNTIF('OMS Drop Downs'!$B$2:$B$4,'OMS Response Form (ORF)'!N4455), COUNTIF('OMS Drop Downs'!$B$2:$B$4,'OMS Response Form (ORF)'!O4455),COUNTIF('OMS Drop Downs'!$B$2:$B$4,'OMS Response Form (ORF)'!P4455),COUNTIF('OMS Drop Downs'!$B$2:$B$4,'OMS Response Form (ORF)'!Q4455)),"Complete","Incomplete"))</f>
        <v/>
      </c>
      <c r="S4455" s="25" t="str">
        <f>IF(R4455="Complete",IF(AND(NOT(ISNA(VLOOKUP(CONCATENATE(E4455,F4455,G4455,H4455,I4455,J4455),'OMS Drop Downs'!G:G,1,FALSE))),IF(AND(F4455&lt;&gt;"C3",J4455&lt;&gt;"O5"),IF(SUM(COUNTIF(K4455:Q4455,"Y"),COUNTIF(K4455:Q4455,"N"))=0,"V","I"),IF(COUNTIF(K4455:Q4455,"Y"),"V","I"))="V"),"Valid","Invalid")," ")</f>
        <v xml:space="preserve"> </v>
      </c>
      <c r="T4455"/>
    </row>
    <row r="4456" spans="1:20" x14ac:dyDescent="0.25">
      <c r="A4456" s="113"/>
      <c r="B4456" s="114"/>
      <c r="C4456" s="115"/>
      <c r="D4456" s="117"/>
      <c r="E4456" s="55"/>
      <c r="F4456" s="31"/>
      <c r="G4456" s="31"/>
      <c r="H4456" s="31"/>
      <c r="I4456" s="31"/>
      <c r="J4456" s="31"/>
      <c r="K4456" s="31"/>
      <c r="L4456" s="31"/>
      <c r="M4456" s="31"/>
      <c r="N4456" s="31"/>
      <c r="O4456" s="31"/>
      <c r="P4456" s="31"/>
      <c r="Q4456" s="31"/>
      <c r="R4456" s="24" t="str">
        <f>IF(COUNTA(A4456:Q4456)=0,"",IF(AND(COUNTA(A4456)&gt;0, COUNTA(B4456)&gt;0, COUNTA(C4456)&gt;0, COUNTA(D4456)&gt;0, COUNTIF('OMS Drop Downs'!$C$2:$C$3,'OMS Response Form (ORF)'!E4456),COUNTIF('OMS Drop Downs'!$D$2:$D$5,'OMS Response Form (ORF)'!F4456),COUNTIF('OMS Drop Downs'!$A$2:$A$5,'OMS Response Form (ORF)'!G4456),COUNTIF('OMS Drop Downs'!$B$2:$B$4,'OMS Response Form (ORF)'!H4456),COUNTIF('OMS Drop Downs'!$A$2:$A$5,'OMS Response Form (ORF)'!I4456),COUNTIF('OMS Drop Downs'!$E$2:$E$7,'OMS Response Form (ORF)'!J4456),COUNTIF('OMS Drop Downs'!$B$2:$B$4,'OMS Response Form (ORF)'!K4456),COUNTIF('OMS Drop Downs'!$B$2:$B$4,'OMS Response Form (ORF)'!L4456),COUNTIF('OMS Drop Downs'!$B$2:$B$4,'OMS Response Form (ORF)'!M4456),COUNTIF('OMS Drop Downs'!$B$2:$B$4,'OMS Response Form (ORF)'!N4456), COUNTIF('OMS Drop Downs'!$B$2:$B$4,'OMS Response Form (ORF)'!O4456),COUNTIF('OMS Drop Downs'!$B$2:$B$4,'OMS Response Form (ORF)'!P4456),COUNTIF('OMS Drop Downs'!$B$2:$B$4,'OMS Response Form (ORF)'!Q4456)),"Complete","Incomplete"))</f>
        <v/>
      </c>
      <c r="S4456" s="25" t="str">
        <f>IF(R4456="Complete",IF(AND(NOT(ISNA(VLOOKUP(CONCATENATE(E4456,F4456,G4456,H4456,I4456,J4456),'OMS Drop Downs'!G:G,1,FALSE))),IF(AND(F4456&lt;&gt;"C3",J4456&lt;&gt;"O5"),IF(SUM(COUNTIF(K4456:Q4456,"Y"),COUNTIF(K4456:Q4456,"N"))=0,"V","I"),IF(COUNTIF(K4456:Q4456,"Y"),"V","I"))="V"),"Valid","Invalid")," ")</f>
        <v xml:space="preserve"> </v>
      </c>
      <c r="T4456"/>
    </row>
    <row r="4457" spans="1:20" x14ac:dyDescent="0.25">
      <c r="A4457" s="113"/>
      <c r="B4457" s="114"/>
      <c r="C4457" s="115"/>
      <c r="D4457" s="117"/>
      <c r="E4457" s="55"/>
      <c r="F4457" s="31"/>
      <c r="G4457" s="31"/>
      <c r="H4457" s="31"/>
      <c r="I4457" s="31"/>
      <c r="J4457" s="31"/>
      <c r="K4457" s="31"/>
      <c r="L4457" s="31"/>
      <c r="M4457" s="31"/>
      <c r="N4457" s="31"/>
      <c r="O4457" s="31"/>
      <c r="P4457" s="31"/>
      <c r="Q4457" s="31"/>
      <c r="R4457" s="24" t="str">
        <f>IF(COUNTA(A4457:Q4457)=0,"",IF(AND(COUNTA(A4457)&gt;0, COUNTA(B4457)&gt;0, COUNTA(C4457)&gt;0, COUNTA(D4457)&gt;0, COUNTIF('OMS Drop Downs'!$C$2:$C$3,'OMS Response Form (ORF)'!E4457),COUNTIF('OMS Drop Downs'!$D$2:$D$5,'OMS Response Form (ORF)'!F4457),COUNTIF('OMS Drop Downs'!$A$2:$A$5,'OMS Response Form (ORF)'!G4457),COUNTIF('OMS Drop Downs'!$B$2:$B$4,'OMS Response Form (ORF)'!H4457),COUNTIF('OMS Drop Downs'!$A$2:$A$5,'OMS Response Form (ORF)'!I4457),COUNTIF('OMS Drop Downs'!$E$2:$E$7,'OMS Response Form (ORF)'!J4457),COUNTIF('OMS Drop Downs'!$B$2:$B$4,'OMS Response Form (ORF)'!K4457),COUNTIF('OMS Drop Downs'!$B$2:$B$4,'OMS Response Form (ORF)'!L4457),COUNTIF('OMS Drop Downs'!$B$2:$B$4,'OMS Response Form (ORF)'!M4457),COUNTIF('OMS Drop Downs'!$B$2:$B$4,'OMS Response Form (ORF)'!N4457), COUNTIF('OMS Drop Downs'!$B$2:$B$4,'OMS Response Form (ORF)'!O4457),COUNTIF('OMS Drop Downs'!$B$2:$B$4,'OMS Response Form (ORF)'!P4457),COUNTIF('OMS Drop Downs'!$B$2:$B$4,'OMS Response Form (ORF)'!Q4457)),"Complete","Incomplete"))</f>
        <v/>
      </c>
      <c r="S4457" s="25" t="str">
        <f>IF(R4457="Complete",IF(AND(NOT(ISNA(VLOOKUP(CONCATENATE(E4457,F4457,G4457,H4457,I4457,J4457),'OMS Drop Downs'!G:G,1,FALSE))),IF(AND(F4457&lt;&gt;"C3",J4457&lt;&gt;"O5"),IF(SUM(COUNTIF(K4457:Q4457,"Y"),COUNTIF(K4457:Q4457,"N"))=0,"V","I"),IF(COUNTIF(K4457:Q4457,"Y"),"V","I"))="V"),"Valid","Invalid")," ")</f>
        <v xml:space="preserve"> </v>
      </c>
      <c r="T4457"/>
    </row>
    <row r="4458" spans="1:20" x14ac:dyDescent="0.25">
      <c r="A4458" s="113"/>
      <c r="B4458" s="114"/>
      <c r="C4458" s="115"/>
      <c r="D4458" s="117"/>
      <c r="E4458" s="55"/>
      <c r="F4458" s="31"/>
      <c r="G4458" s="31"/>
      <c r="H4458" s="31"/>
      <c r="I4458" s="31"/>
      <c r="J4458" s="31"/>
      <c r="K4458" s="31"/>
      <c r="L4458" s="31"/>
      <c r="M4458" s="31"/>
      <c r="N4458" s="31"/>
      <c r="O4458" s="31"/>
      <c r="P4458" s="31"/>
      <c r="Q4458" s="31"/>
      <c r="R4458" s="24" t="str">
        <f>IF(COUNTA(A4458:Q4458)=0,"",IF(AND(COUNTA(A4458)&gt;0, COUNTA(B4458)&gt;0, COUNTA(C4458)&gt;0, COUNTA(D4458)&gt;0, COUNTIF('OMS Drop Downs'!$C$2:$C$3,'OMS Response Form (ORF)'!E4458),COUNTIF('OMS Drop Downs'!$D$2:$D$5,'OMS Response Form (ORF)'!F4458),COUNTIF('OMS Drop Downs'!$A$2:$A$5,'OMS Response Form (ORF)'!G4458),COUNTIF('OMS Drop Downs'!$B$2:$B$4,'OMS Response Form (ORF)'!H4458),COUNTIF('OMS Drop Downs'!$A$2:$A$5,'OMS Response Form (ORF)'!I4458),COUNTIF('OMS Drop Downs'!$E$2:$E$7,'OMS Response Form (ORF)'!J4458),COUNTIF('OMS Drop Downs'!$B$2:$B$4,'OMS Response Form (ORF)'!K4458),COUNTIF('OMS Drop Downs'!$B$2:$B$4,'OMS Response Form (ORF)'!L4458),COUNTIF('OMS Drop Downs'!$B$2:$B$4,'OMS Response Form (ORF)'!M4458),COUNTIF('OMS Drop Downs'!$B$2:$B$4,'OMS Response Form (ORF)'!N4458), COUNTIF('OMS Drop Downs'!$B$2:$B$4,'OMS Response Form (ORF)'!O4458),COUNTIF('OMS Drop Downs'!$B$2:$B$4,'OMS Response Form (ORF)'!P4458),COUNTIF('OMS Drop Downs'!$B$2:$B$4,'OMS Response Form (ORF)'!Q4458)),"Complete","Incomplete"))</f>
        <v/>
      </c>
      <c r="S4458" s="25" t="str">
        <f>IF(R4458="Complete",IF(AND(NOT(ISNA(VLOOKUP(CONCATENATE(E4458,F4458,G4458,H4458,I4458,J4458),'OMS Drop Downs'!G:G,1,FALSE))),IF(AND(F4458&lt;&gt;"C3",J4458&lt;&gt;"O5"),IF(SUM(COUNTIF(K4458:Q4458,"Y"),COUNTIF(K4458:Q4458,"N"))=0,"V","I"),IF(COUNTIF(K4458:Q4458,"Y"),"V","I"))="V"),"Valid","Invalid")," ")</f>
        <v xml:space="preserve"> </v>
      </c>
      <c r="T4458"/>
    </row>
    <row r="4459" spans="1:20" x14ac:dyDescent="0.25">
      <c r="A4459" s="113"/>
      <c r="B4459" s="114"/>
      <c r="C4459" s="115"/>
      <c r="D4459" s="117"/>
      <c r="E4459" s="55"/>
      <c r="F4459" s="31"/>
      <c r="G4459" s="31"/>
      <c r="H4459" s="31"/>
      <c r="I4459" s="31"/>
      <c r="J4459" s="31"/>
      <c r="K4459" s="31"/>
      <c r="L4459" s="31"/>
      <c r="M4459" s="31"/>
      <c r="N4459" s="31"/>
      <c r="O4459" s="31"/>
      <c r="P4459" s="31"/>
      <c r="Q4459" s="31"/>
      <c r="R4459" s="24" t="str">
        <f>IF(COUNTA(A4459:Q4459)=0,"",IF(AND(COUNTA(A4459)&gt;0, COUNTA(B4459)&gt;0, COUNTA(C4459)&gt;0, COUNTA(D4459)&gt;0, COUNTIF('OMS Drop Downs'!$C$2:$C$3,'OMS Response Form (ORF)'!E4459),COUNTIF('OMS Drop Downs'!$D$2:$D$5,'OMS Response Form (ORF)'!F4459),COUNTIF('OMS Drop Downs'!$A$2:$A$5,'OMS Response Form (ORF)'!G4459),COUNTIF('OMS Drop Downs'!$B$2:$B$4,'OMS Response Form (ORF)'!H4459),COUNTIF('OMS Drop Downs'!$A$2:$A$5,'OMS Response Form (ORF)'!I4459),COUNTIF('OMS Drop Downs'!$E$2:$E$7,'OMS Response Form (ORF)'!J4459),COUNTIF('OMS Drop Downs'!$B$2:$B$4,'OMS Response Form (ORF)'!K4459),COUNTIF('OMS Drop Downs'!$B$2:$B$4,'OMS Response Form (ORF)'!L4459),COUNTIF('OMS Drop Downs'!$B$2:$B$4,'OMS Response Form (ORF)'!M4459),COUNTIF('OMS Drop Downs'!$B$2:$B$4,'OMS Response Form (ORF)'!N4459), COUNTIF('OMS Drop Downs'!$B$2:$B$4,'OMS Response Form (ORF)'!O4459),COUNTIF('OMS Drop Downs'!$B$2:$B$4,'OMS Response Form (ORF)'!P4459),COUNTIF('OMS Drop Downs'!$B$2:$B$4,'OMS Response Form (ORF)'!Q4459)),"Complete","Incomplete"))</f>
        <v/>
      </c>
      <c r="S4459" s="25" t="str">
        <f>IF(R4459="Complete",IF(AND(NOT(ISNA(VLOOKUP(CONCATENATE(E4459,F4459,G4459,H4459,I4459,J4459),'OMS Drop Downs'!G:G,1,FALSE))),IF(AND(F4459&lt;&gt;"C3",J4459&lt;&gt;"O5"),IF(SUM(COUNTIF(K4459:Q4459,"Y"),COUNTIF(K4459:Q4459,"N"))=0,"V","I"),IF(COUNTIF(K4459:Q4459,"Y"),"V","I"))="V"),"Valid","Invalid")," ")</f>
        <v xml:space="preserve"> </v>
      </c>
      <c r="T4459"/>
    </row>
    <row r="4460" spans="1:20" x14ac:dyDescent="0.25">
      <c r="A4460" s="113"/>
      <c r="B4460" s="114"/>
      <c r="C4460" s="115"/>
      <c r="D4460" s="117"/>
      <c r="E4460" s="55"/>
      <c r="F4460" s="31"/>
      <c r="G4460" s="31"/>
      <c r="H4460" s="31"/>
      <c r="I4460" s="31"/>
      <c r="J4460" s="31"/>
      <c r="K4460" s="31"/>
      <c r="L4460" s="31"/>
      <c r="M4460" s="31"/>
      <c r="N4460" s="31"/>
      <c r="O4460" s="31"/>
      <c r="P4460" s="31"/>
      <c r="Q4460" s="31"/>
      <c r="R4460" s="24" t="str">
        <f>IF(COUNTA(A4460:Q4460)=0,"",IF(AND(COUNTA(A4460)&gt;0, COUNTA(B4460)&gt;0, COUNTA(C4460)&gt;0, COUNTA(D4460)&gt;0, COUNTIF('OMS Drop Downs'!$C$2:$C$3,'OMS Response Form (ORF)'!E4460),COUNTIF('OMS Drop Downs'!$D$2:$D$5,'OMS Response Form (ORF)'!F4460),COUNTIF('OMS Drop Downs'!$A$2:$A$5,'OMS Response Form (ORF)'!G4460),COUNTIF('OMS Drop Downs'!$B$2:$B$4,'OMS Response Form (ORF)'!H4460),COUNTIF('OMS Drop Downs'!$A$2:$A$5,'OMS Response Form (ORF)'!I4460),COUNTIF('OMS Drop Downs'!$E$2:$E$7,'OMS Response Form (ORF)'!J4460),COUNTIF('OMS Drop Downs'!$B$2:$B$4,'OMS Response Form (ORF)'!K4460),COUNTIF('OMS Drop Downs'!$B$2:$B$4,'OMS Response Form (ORF)'!L4460),COUNTIF('OMS Drop Downs'!$B$2:$B$4,'OMS Response Form (ORF)'!M4460),COUNTIF('OMS Drop Downs'!$B$2:$B$4,'OMS Response Form (ORF)'!N4460), COUNTIF('OMS Drop Downs'!$B$2:$B$4,'OMS Response Form (ORF)'!O4460),COUNTIF('OMS Drop Downs'!$B$2:$B$4,'OMS Response Form (ORF)'!P4460),COUNTIF('OMS Drop Downs'!$B$2:$B$4,'OMS Response Form (ORF)'!Q4460)),"Complete","Incomplete"))</f>
        <v/>
      </c>
      <c r="S4460" s="25" t="str">
        <f>IF(R4460="Complete",IF(AND(NOT(ISNA(VLOOKUP(CONCATENATE(E4460,F4460,G4460,H4460,I4460,J4460),'OMS Drop Downs'!G:G,1,FALSE))),IF(AND(F4460&lt;&gt;"C3",J4460&lt;&gt;"O5"),IF(SUM(COUNTIF(K4460:Q4460,"Y"),COUNTIF(K4460:Q4460,"N"))=0,"V","I"),IF(COUNTIF(K4460:Q4460,"Y"),"V","I"))="V"),"Valid","Invalid")," ")</f>
        <v xml:space="preserve"> </v>
      </c>
      <c r="T4460"/>
    </row>
    <row r="4461" spans="1:20" x14ac:dyDescent="0.25">
      <c r="A4461" s="113"/>
      <c r="B4461" s="114"/>
      <c r="C4461" s="115"/>
      <c r="D4461" s="117"/>
      <c r="E4461" s="55"/>
      <c r="F4461" s="31"/>
      <c r="G4461" s="31"/>
      <c r="H4461" s="31"/>
      <c r="I4461" s="31"/>
      <c r="J4461" s="31"/>
      <c r="K4461" s="31"/>
      <c r="L4461" s="31"/>
      <c r="M4461" s="31"/>
      <c r="N4461" s="31"/>
      <c r="O4461" s="31"/>
      <c r="P4461" s="31"/>
      <c r="Q4461" s="31"/>
      <c r="R4461" s="24" t="str">
        <f>IF(COUNTA(A4461:Q4461)=0,"",IF(AND(COUNTA(A4461)&gt;0, COUNTA(B4461)&gt;0, COUNTA(C4461)&gt;0, COUNTA(D4461)&gt;0, COUNTIF('OMS Drop Downs'!$C$2:$C$3,'OMS Response Form (ORF)'!E4461),COUNTIF('OMS Drop Downs'!$D$2:$D$5,'OMS Response Form (ORF)'!F4461),COUNTIF('OMS Drop Downs'!$A$2:$A$5,'OMS Response Form (ORF)'!G4461),COUNTIF('OMS Drop Downs'!$B$2:$B$4,'OMS Response Form (ORF)'!H4461),COUNTIF('OMS Drop Downs'!$A$2:$A$5,'OMS Response Form (ORF)'!I4461),COUNTIF('OMS Drop Downs'!$E$2:$E$7,'OMS Response Form (ORF)'!J4461),COUNTIF('OMS Drop Downs'!$B$2:$B$4,'OMS Response Form (ORF)'!K4461),COUNTIF('OMS Drop Downs'!$B$2:$B$4,'OMS Response Form (ORF)'!L4461),COUNTIF('OMS Drop Downs'!$B$2:$B$4,'OMS Response Form (ORF)'!M4461),COUNTIF('OMS Drop Downs'!$B$2:$B$4,'OMS Response Form (ORF)'!N4461), COUNTIF('OMS Drop Downs'!$B$2:$B$4,'OMS Response Form (ORF)'!O4461),COUNTIF('OMS Drop Downs'!$B$2:$B$4,'OMS Response Form (ORF)'!P4461),COUNTIF('OMS Drop Downs'!$B$2:$B$4,'OMS Response Form (ORF)'!Q4461)),"Complete","Incomplete"))</f>
        <v/>
      </c>
      <c r="S4461" s="25" t="str">
        <f>IF(R4461="Complete",IF(AND(NOT(ISNA(VLOOKUP(CONCATENATE(E4461,F4461,G4461,H4461,I4461,J4461),'OMS Drop Downs'!G:G,1,FALSE))),IF(AND(F4461&lt;&gt;"C3",J4461&lt;&gt;"O5"),IF(SUM(COUNTIF(K4461:Q4461,"Y"),COUNTIF(K4461:Q4461,"N"))=0,"V","I"),IF(COUNTIF(K4461:Q4461,"Y"),"V","I"))="V"),"Valid","Invalid")," ")</f>
        <v xml:space="preserve"> </v>
      </c>
      <c r="T4461"/>
    </row>
    <row r="4462" spans="1:20" x14ac:dyDescent="0.25">
      <c r="A4462" s="113"/>
      <c r="B4462" s="114"/>
      <c r="C4462" s="115"/>
      <c r="D4462" s="117"/>
      <c r="E4462" s="55"/>
      <c r="F4462" s="31"/>
      <c r="G4462" s="31"/>
      <c r="H4462" s="31"/>
      <c r="I4462" s="31"/>
      <c r="J4462" s="31"/>
      <c r="K4462" s="31"/>
      <c r="L4462" s="31"/>
      <c r="M4462" s="31"/>
      <c r="N4462" s="31"/>
      <c r="O4462" s="31"/>
      <c r="P4462" s="31"/>
      <c r="Q4462" s="31"/>
      <c r="R4462" s="24" t="str">
        <f>IF(COUNTA(A4462:Q4462)=0,"",IF(AND(COUNTA(A4462)&gt;0, COUNTA(B4462)&gt;0, COUNTA(C4462)&gt;0, COUNTA(D4462)&gt;0, COUNTIF('OMS Drop Downs'!$C$2:$C$3,'OMS Response Form (ORF)'!E4462),COUNTIF('OMS Drop Downs'!$D$2:$D$5,'OMS Response Form (ORF)'!F4462),COUNTIF('OMS Drop Downs'!$A$2:$A$5,'OMS Response Form (ORF)'!G4462),COUNTIF('OMS Drop Downs'!$B$2:$B$4,'OMS Response Form (ORF)'!H4462),COUNTIF('OMS Drop Downs'!$A$2:$A$5,'OMS Response Form (ORF)'!I4462),COUNTIF('OMS Drop Downs'!$E$2:$E$7,'OMS Response Form (ORF)'!J4462),COUNTIF('OMS Drop Downs'!$B$2:$B$4,'OMS Response Form (ORF)'!K4462),COUNTIF('OMS Drop Downs'!$B$2:$B$4,'OMS Response Form (ORF)'!L4462),COUNTIF('OMS Drop Downs'!$B$2:$B$4,'OMS Response Form (ORF)'!M4462),COUNTIF('OMS Drop Downs'!$B$2:$B$4,'OMS Response Form (ORF)'!N4462), COUNTIF('OMS Drop Downs'!$B$2:$B$4,'OMS Response Form (ORF)'!O4462),COUNTIF('OMS Drop Downs'!$B$2:$B$4,'OMS Response Form (ORF)'!P4462),COUNTIF('OMS Drop Downs'!$B$2:$B$4,'OMS Response Form (ORF)'!Q4462)),"Complete","Incomplete"))</f>
        <v/>
      </c>
      <c r="S4462" s="25" t="str">
        <f>IF(R4462="Complete",IF(AND(NOT(ISNA(VLOOKUP(CONCATENATE(E4462,F4462,G4462,H4462,I4462,J4462),'OMS Drop Downs'!G:G,1,FALSE))),IF(AND(F4462&lt;&gt;"C3",J4462&lt;&gt;"O5"),IF(SUM(COUNTIF(K4462:Q4462,"Y"),COUNTIF(K4462:Q4462,"N"))=0,"V","I"),IF(COUNTIF(K4462:Q4462,"Y"),"V","I"))="V"),"Valid","Invalid")," ")</f>
        <v xml:space="preserve"> </v>
      </c>
      <c r="T4462"/>
    </row>
    <row r="4463" spans="1:20" x14ac:dyDescent="0.25">
      <c r="A4463" s="113"/>
      <c r="B4463" s="114"/>
      <c r="C4463" s="115"/>
      <c r="D4463" s="117"/>
      <c r="E4463" s="55"/>
      <c r="F4463" s="31"/>
      <c r="G4463" s="31"/>
      <c r="H4463" s="31"/>
      <c r="I4463" s="31"/>
      <c r="J4463" s="31"/>
      <c r="K4463" s="31"/>
      <c r="L4463" s="31"/>
      <c r="M4463" s="31"/>
      <c r="N4463" s="31"/>
      <c r="O4463" s="31"/>
      <c r="P4463" s="31"/>
      <c r="Q4463" s="31"/>
      <c r="R4463" s="24" t="str">
        <f>IF(COUNTA(A4463:Q4463)=0,"",IF(AND(COUNTA(A4463)&gt;0, COUNTA(B4463)&gt;0, COUNTA(C4463)&gt;0, COUNTA(D4463)&gt;0, COUNTIF('OMS Drop Downs'!$C$2:$C$3,'OMS Response Form (ORF)'!E4463),COUNTIF('OMS Drop Downs'!$D$2:$D$5,'OMS Response Form (ORF)'!F4463),COUNTIF('OMS Drop Downs'!$A$2:$A$5,'OMS Response Form (ORF)'!G4463),COUNTIF('OMS Drop Downs'!$B$2:$B$4,'OMS Response Form (ORF)'!H4463),COUNTIF('OMS Drop Downs'!$A$2:$A$5,'OMS Response Form (ORF)'!I4463),COUNTIF('OMS Drop Downs'!$E$2:$E$7,'OMS Response Form (ORF)'!J4463),COUNTIF('OMS Drop Downs'!$B$2:$B$4,'OMS Response Form (ORF)'!K4463),COUNTIF('OMS Drop Downs'!$B$2:$B$4,'OMS Response Form (ORF)'!L4463),COUNTIF('OMS Drop Downs'!$B$2:$B$4,'OMS Response Form (ORF)'!M4463),COUNTIF('OMS Drop Downs'!$B$2:$B$4,'OMS Response Form (ORF)'!N4463), COUNTIF('OMS Drop Downs'!$B$2:$B$4,'OMS Response Form (ORF)'!O4463),COUNTIF('OMS Drop Downs'!$B$2:$B$4,'OMS Response Form (ORF)'!P4463),COUNTIF('OMS Drop Downs'!$B$2:$B$4,'OMS Response Form (ORF)'!Q4463)),"Complete","Incomplete"))</f>
        <v/>
      </c>
      <c r="S4463" s="25" t="str">
        <f>IF(R4463="Complete",IF(AND(NOT(ISNA(VLOOKUP(CONCATENATE(E4463,F4463,G4463,H4463,I4463,J4463),'OMS Drop Downs'!G:G,1,FALSE))),IF(AND(F4463&lt;&gt;"C3",J4463&lt;&gt;"O5"),IF(SUM(COUNTIF(K4463:Q4463,"Y"),COUNTIF(K4463:Q4463,"N"))=0,"V","I"),IF(COUNTIF(K4463:Q4463,"Y"),"V","I"))="V"),"Valid","Invalid")," ")</f>
        <v xml:space="preserve"> </v>
      </c>
      <c r="T4463"/>
    </row>
    <row r="4464" spans="1:20" x14ac:dyDescent="0.25">
      <c r="A4464" s="113"/>
      <c r="B4464" s="114"/>
      <c r="C4464" s="115"/>
      <c r="D4464" s="117"/>
      <c r="E4464" s="55"/>
      <c r="F4464" s="31"/>
      <c r="G4464" s="31"/>
      <c r="H4464" s="31"/>
      <c r="I4464" s="31"/>
      <c r="J4464" s="31"/>
      <c r="K4464" s="31"/>
      <c r="L4464" s="31"/>
      <c r="M4464" s="31"/>
      <c r="N4464" s="31"/>
      <c r="O4464" s="31"/>
      <c r="P4464" s="31"/>
      <c r="Q4464" s="31"/>
      <c r="R4464" s="24" t="str">
        <f>IF(COUNTA(A4464:Q4464)=0,"",IF(AND(COUNTA(A4464)&gt;0, COUNTA(B4464)&gt;0, COUNTA(C4464)&gt;0, COUNTA(D4464)&gt;0, COUNTIF('OMS Drop Downs'!$C$2:$C$3,'OMS Response Form (ORF)'!E4464),COUNTIF('OMS Drop Downs'!$D$2:$D$5,'OMS Response Form (ORF)'!F4464),COUNTIF('OMS Drop Downs'!$A$2:$A$5,'OMS Response Form (ORF)'!G4464),COUNTIF('OMS Drop Downs'!$B$2:$B$4,'OMS Response Form (ORF)'!H4464),COUNTIF('OMS Drop Downs'!$A$2:$A$5,'OMS Response Form (ORF)'!I4464),COUNTIF('OMS Drop Downs'!$E$2:$E$7,'OMS Response Form (ORF)'!J4464),COUNTIF('OMS Drop Downs'!$B$2:$B$4,'OMS Response Form (ORF)'!K4464),COUNTIF('OMS Drop Downs'!$B$2:$B$4,'OMS Response Form (ORF)'!L4464),COUNTIF('OMS Drop Downs'!$B$2:$B$4,'OMS Response Form (ORF)'!M4464),COUNTIF('OMS Drop Downs'!$B$2:$B$4,'OMS Response Form (ORF)'!N4464), COUNTIF('OMS Drop Downs'!$B$2:$B$4,'OMS Response Form (ORF)'!O4464),COUNTIF('OMS Drop Downs'!$B$2:$B$4,'OMS Response Form (ORF)'!P4464),COUNTIF('OMS Drop Downs'!$B$2:$B$4,'OMS Response Form (ORF)'!Q4464)),"Complete","Incomplete"))</f>
        <v/>
      </c>
      <c r="S4464" s="25" t="str">
        <f>IF(R4464="Complete",IF(AND(NOT(ISNA(VLOOKUP(CONCATENATE(E4464,F4464,G4464,H4464,I4464,J4464),'OMS Drop Downs'!G:G,1,FALSE))),IF(AND(F4464&lt;&gt;"C3",J4464&lt;&gt;"O5"),IF(SUM(COUNTIF(K4464:Q4464,"Y"),COUNTIF(K4464:Q4464,"N"))=0,"V","I"),IF(COUNTIF(K4464:Q4464,"Y"),"V","I"))="V"),"Valid","Invalid")," ")</f>
        <v xml:space="preserve"> </v>
      </c>
      <c r="T4464"/>
    </row>
    <row r="4465" spans="1:20" x14ac:dyDescent="0.25">
      <c r="A4465" s="113"/>
      <c r="B4465" s="114"/>
      <c r="C4465" s="115"/>
      <c r="D4465" s="117"/>
      <c r="E4465" s="55"/>
      <c r="F4465" s="31"/>
      <c r="G4465" s="31"/>
      <c r="H4465" s="31"/>
      <c r="I4465" s="31"/>
      <c r="J4465" s="31"/>
      <c r="K4465" s="31"/>
      <c r="L4465" s="31"/>
      <c r="M4465" s="31"/>
      <c r="N4465" s="31"/>
      <c r="O4465" s="31"/>
      <c r="P4465" s="31"/>
      <c r="Q4465" s="31"/>
      <c r="R4465" s="24" t="str">
        <f>IF(COUNTA(A4465:Q4465)=0,"",IF(AND(COUNTA(A4465)&gt;0, COUNTA(B4465)&gt;0, COUNTA(C4465)&gt;0, COUNTA(D4465)&gt;0, COUNTIF('OMS Drop Downs'!$C$2:$C$3,'OMS Response Form (ORF)'!E4465),COUNTIF('OMS Drop Downs'!$D$2:$D$5,'OMS Response Form (ORF)'!F4465),COUNTIF('OMS Drop Downs'!$A$2:$A$5,'OMS Response Form (ORF)'!G4465),COUNTIF('OMS Drop Downs'!$B$2:$B$4,'OMS Response Form (ORF)'!H4465),COUNTIF('OMS Drop Downs'!$A$2:$A$5,'OMS Response Form (ORF)'!I4465),COUNTIF('OMS Drop Downs'!$E$2:$E$7,'OMS Response Form (ORF)'!J4465),COUNTIF('OMS Drop Downs'!$B$2:$B$4,'OMS Response Form (ORF)'!K4465),COUNTIF('OMS Drop Downs'!$B$2:$B$4,'OMS Response Form (ORF)'!L4465),COUNTIF('OMS Drop Downs'!$B$2:$B$4,'OMS Response Form (ORF)'!M4465),COUNTIF('OMS Drop Downs'!$B$2:$B$4,'OMS Response Form (ORF)'!N4465), COUNTIF('OMS Drop Downs'!$B$2:$B$4,'OMS Response Form (ORF)'!O4465),COUNTIF('OMS Drop Downs'!$B$2:$B$4,'OMS Response Form (ORF)'!P4465),COUNTIF('OMS Drop Downs'!$B$2:$B$4,'OMS Response Form (ORF)'!Q4465)),"Complete","Incomplete"))</f>
        <v/>
      </c>
      <c r="S4465" s="25" t="str">
        <f>IF(R4465="Complete",IF(AND(NOT(ISNA(VLOOKUP(CONCATENATE(E4465,F4465,G4465,H4465,I4465,J4465),'OMS Drop Downs'!G:G,1,FALSE))),IF(AND(F4465&lt;&gt;"C3",J4465&lt;&gt;"O5"),IF(SUM(COUNTIF(K4465:Q4465,"Y"),COUNTIF(K4465:Q4465,"N"))=0,"V","I"),IF(COUNTIF(K4465:Q4465,"Y"),"V","I"))="V"),"Valid","Invalid")," ")</f>
        <v xml:space="preserve"> </v>
      </c>
      <c r="T4465"/>
    </row>
    <row r="4466" spans="1:20" x14ac:dyDescent="0.25">
      <c r="A4466" s="113"/>
      <c r="B4466" s="114"/>
      <c r="C4466" s="115"/>
      <c r="D4466" s="117"/>
      <c r="E4466" s="55"/>
      <c r="F4466" s="31"/>
      <c r="G4466" s="31"/>
      <c r="H4466" s="31"/>
      <c r="I4466" s="31"/>
      <c r="J4466" s="31"/>
      <c r="K4466" s="31"/>
      <c r="L4466" s="31"/>
      <c r="M4466" s="31"/>
      <c r="N4466" s="31"/>
      <c r="O4466" s="31"/>
      <c r="P4466" s="31"/>
      <c r="Q4466" s="31"/>
      <c r="R4466" s="24" t="str">
        <f>IF(COUNTA(A4466:Q4466)=0,"",IF(AND(COUNTA(A4466)&gt;0, COUNTA(B4466)&gt;0, COUNTA(C4466)&gt;0, COUNTA(D4466)&gt;0, COUNTIF('OMS Drop Downs'!$C$2:$C$3,'OMS Response Form (ORF)'!E4466),COUNTIF('OMS Drop Downs'!$D$2:$D$5,'OMS Response Form (ORF)'!F4466),COUNTIF('OMS Drop Downs'!$A$2:$A$5,'OMS Response Form (ORF)'!G4466),COUNTIF('OMS Drop Downs'!$B$2:$B$4,'OMS Response Form (ORF)'!H4466),COUNTIF('OMS Drop Downs'!$A$2:$A$5,'OMS Response Form (ORF)'!I4466),COUNTIF('OMS Drop Downs'!$E$2:$E$7,'OMS Response Form (ORF)'!J4466),COUNTIF('OMS Drop Downs'!$B$2:$B$4,'OMS Response Form (ORF)'!K4466),COUNTIF('OMS Drop Downs'!$B$2:$B$4,'OMS Response Form (ORF)'!L4466),COUNTIF('OMS Drop Downs'!$B$2:$B$4,'OMS Response Form (ORF)'!M4466),COUNTIF('OMS Drop Downs'!$B$2:$B$4,'OMS Response Form (ORF)'!N4466), COUNTIF('OMS Drop Downs'!$B$2:$B$4,'OMS Response Form (ORF)'!O4466),COUNTIF('OMS Drop Downs'!$B$2:$B$4,'OMS Response Form (ORF)'!P4466),COUNTIF('OMS Drop Downs'!$B$2:$B$4,'OMS Response Form (ORF)'!Q4466)),"Complete","Incomplete"))</f>
        <v/>
      </c>
      <c r="S4466" s="25" t="str">
        <f>IF(R4466="Complete",IF(AND(NOT(ISNA(VLOOKUP(CONCATENATE(E4466,F4466,G4466,H4466,I4466,J4466),'OMS Drop Downs'!G:G,1,FALSE))),IF(AND(F4466&lt;&gt;"C3",J4466&lt;&gt;"O5"),IF(SUM(COUNTIF(K4466:Q4466,"Y"),COUNTIF(K4466:Q4466,"N"))=0,"V","I"),IF(COUNTIF(K4466:Q4466,"Y"),"V","I"))="V"),"Valid","Invalid")," ")</f>
        <v xml:space="preserve"> </v>
      </c>
      <c r="T4466"/>
    </row>
    <row r="4467" spans="1:20" x14ac:dyDescent="0.25">
      <c r="A4467" s="113"/>
      <c r="B4467" s="114"/>
      <c r="C4467" s="115"/>
      <c r="D4467" s="117"/>
      <c r="E4467" s="55"/>
      <c r="F4467" s="31"/>
      <c r="G4467" s="31"/>
      <c r="H4467" s="31"/>
      <c r="I4467" s="31"/>
      <c r="J4467" s="31"/>
      <c r="K4467" s="31"/>
      <c r="L4467" s="31"/>
      <c r="M4467" s="31"/>
      <c r="N4467" s="31"/>
      <c r="O4467" s="31"/>
      <c r="P4467" s="31"/>
      <c r="Q4467" s="31"/>
      <c r="R4467" s="24" t="str">
        <f>IF(COUNTA(A4467:Q4467)=0,"",IF(AND(COUNTA(A4467)&gt;0, COUNTA(B4467)&gt;0, COUNTA(C4467)&gt;0, COUNTA(D4467)&gt;0, COUNTIF('OMS Drop Downs'!$C$2:$C$3,'OMS Response Form (ORF)'!E4467),COUNTIF('OMS Drop Downs'!$D$2:$D$5,'OMS Response Form (ORF)'!F4467),COUNTIF('OMS Drop Downs'!$A$2:$A$5,'OMS Response Form (ORF)'!G4467),COUNTIF('OMS Drop Downs'!$B$2:$B$4,'OMS Response Form (ORF)'!H4467),COUNTIF('OMS Drop Downs'!$A$2:$A$5,'OMS Response Form (ORF)'!I4467),COUNTIF('OMS Drop Downs'!$E$2:$E$7,'OMS Response Form (ORF)'!J4467),COUNTIF('OMS Drop Downs'!$B$2:$B$4,'OMS Response Form (ORF)'!K4467),COUNTIF('OMS Drop Downs'!$B$2:$B$4,'OMS Response Form (ORF)'!L4467),COUNTIF('OMS Drop Downs'!$B$2:$B$4,'OMS Response Form (ORF)'!M4467),COUNTIF('OMS Drop Downs'!$B$2:$B$4,'OMS Response Form (ORF)'!N4467), COUNTIF('OMS Drop Downs'!$B$2:$B$4,'OMS Response Form (ORF)'!O4467),COUNTIF('OMS Drop Downs'!$B$2:$B$4,'OMS Response Form (ORF)'!P4467),COUNTIF('OMS Drop Downs'!$B$2:$B$4,'OMS Response Form (ORF)'!Q4467)),"Complete","Incomplete"))</f>
        <v/>
      </c>
      <c r="S4467" s="25" t="str">
        <f>IF(R4467="Complete",IF(AND(NOT(ISNA(VLOOKUP(CONCATENATE(E4467,F4467,G4467,H4467,I4467,J4467),'OMS Drop Downs'!G:G,1,FALSE))),IF(AND(F4467&lt;&gt;"C3",J4467&lt;&gt;"O5"),IF(SUM(COUNTIF(K4467:Q4467,"Y"),COUNTIF(K4467:Q4467,"N"))=0,"V","I"),IF(COUNTIF(K4467:Q4467,"Y"),"V","I"))="V"),"Valid","Invalid")," ")</f>
        <v xml:space="preserve"> </v>
      </c>
      <c r="T4467"/>
    </row>
    <row r="4468" spans="1:20" x14ac:dyDescent="0.25">
      <c r="A4468" s="113"/>
      <c r="B4468" s="114"/>
      <c r="C4468" s="115"/>
      <c r="D4468" s="117"/>
      <c r="E4468" s="55"/>
      <c r="F4468" s="31"/>
      <c r="G4468" s="31"/>
      <c r="H4468" s="31"/>
      <c r="I4468" s="31"/>
      <c r="J4468" s="31"/>
      <c r="K4468" s="31"/>
      <c r="L4468" s="31"/>
      <c r="M4468" s="31"/>
      <c r="N4468" s="31"/>
      <c r="O4468" s="31"/>
      <c r="P4468" s="31"/>
      <c r="Q4468" s="31"/>
      <c r="R4468" s="24" t="str">
        <f>IF(COUNTA(A4468:Q4468)=0,"",IF(AND(COUNTA(A4468)&gt;0, COUNTA(B4468)&gt;0, COUNTA(C4468)&gt;0, COUNTA(D4468)&gt;0, COUNTIF('OMS Drop Downs'!$C$2:$C$3,'OMS Response Form (ORF)'!E4468),COUNTIF('OMS Drop Downs'!$D$2:$D$5,'OMS Response Form (ORF)'!F4468),COUNTIF('OMS Drop Downs'!$A$2:$A$5,'OMS Response Form (ORF)'!G4468),COUNTIF('OMS Drop Downs'!$B$2:$B$4,'OMS Response Form (ORF)'!H4468),COUNTIF('OMS Drop Downs'!$A$2:$A$5,'OMS Response Form (ORF)'!I4468),COUNTIF('OMS Drop Downs'!$E$2:$E$7,'OMS Response Form (ORF)'!J4468),COUNTIF('OMS Drop Downs'!$B$2:$B$4,'OMS Response Form (ORF)'!K4468),COUNTIF('OMS Drop Downs'!$B$2:$B$4,'OMS Response Form (ORF)'!L4468),COUNTIF('OMS Drop Downs'!$B$2:$B$4,'OMS Response Form (ORF)'!M4468),COUNTIF('OMS Drop Downs'!$B$2:$B$4,'OMS Response Form (ORF)'!N4468), COUNTIF('OMS Drop Downs'!$B$2:$B$4,'OMS Response Form (ORF)'!O4468),COUNTIF('OMS Drop Downs'!$B$2:$B$4,'OMS Response Form (ORF)'!P4468),COUNTIF('OMS Drop Downs'!$B$2:$B$4,'OMS Response Form (ORF)'!Q4468)),"Complete","Incomplete"))</f>
        <v/>
      </c>
      <c r="S4468" s="25" t="str">
        <f>IF(R4468="Complete",IF(AND(NOT(ISNA(VLOOKUP(CONCATENATE(E4468,F4468,G4468,H4468,I4468,J4468),'OMS Drop Downs'!G:G,1,FALSE))),IF(AND(F4468&lt;&gt;"C3",J4468&lt;&gt;"O5"),IF(SUM(COUNTIF(K4468:Q4468,"Y"),COUNTIF(K4468:Q4468,"N"))=0,"V","I"),IF(COUNTIF(K4468:Q4468,"Y"),"V","I"))="V"),"Valid","Invalid")," ")</f>
        <v xml:space="preserve"> </v>
      </c>
      <c r="T4468"/>
    </row>
    <row r="4469" spans="1:20" x14ac:dyDescent="0.25">
      <c r="A4469" s="113"/>
      <c r="B4469" s="114"/>
      <c r="C4469" s="115"/>
      <c r="D4469" s="117"/>
      <c r="E4469" s="55"/>
      <c r="F4469" s="31"/>
      <c r="G4469" s="31"/>
      <c r="H4469" s="31"/>
      <c r="I4469" s="31"/>
      <c r="J4469" s="31"/>
      <c r="K4469" s="31"/>
      <c r="L4469" s="31"/>
      <c r="M4469" s="31"/>
      <c r="N4469" s="31"/>
      <c r="O4469" s="31"/>
      <c r="P4469" s="31"/>
      <c r="Q4469" s="31"/>
      <c r="R4469" s="24" t="str">
        <f>IF(COUNTA(A4469:Q4469)=0,"",IF(AND(COUNTA(A4469)&gt;0, COUNTA(B4469)&gt;0, COUNTA(C4469)&gt;0, COUNTA(D4469)&gt;0, COUNTIF('OMS Drop Downs'!$C$2:$C$3,'OMS Response Form (ORF)'!E4469),COUNTIF('OMS Drop Downs'!$D$2:$D$5,'OMS Response Form (ORF)'!F4469),COUNTIF('OMS Drop Downs'!$A$2:$A$5,'OMS Response Form (ORF)'!G4469),COUNTIF('OMS Drop Downs'!$B$2:$B$4,'OMS Response Form (ORF)'!H4469),COUNTIF('OMS Drop Downs'!$A$2:$A$5,'OMS Response Form (ORF)'!I4469),COUNTIF('OMS Drop Downs'!$E$2:$E$7,'OMS Response Form (ORF)'!J4469),COUNTIF('OMS Drop Downs'!$B$2:$B$4,'OMS Response Form (ORF)'!K4469),COUNTIF('OMS Drop Downs'!$B$2:$B$4,'OMS Response Form (ORF)'!L4469),COUNTIF('OMS Drop Downs'!$B$2:$B$4,'OMS Response Form (ORF)'!M4469),COUNTIF('OMS Drop Downs'!$B$2:$B$4,'OMS Response Form (ORF)'!N4469), COUNTIF('OMS Drop Downs'!$B$2:$B$4,'OMS Response Form (ORF)'!O4469),COUNTIF('OMS Drop Downs'!$B$2:$B$4,'OMS Response Form (ORF)'!P4469),COUNTIF('OMS Drop Downs'!$B$2:$B$4,'OMS Response Form (ORF)'!Q4469)),"Complete","Incomplete"))</f>
        <v/>
      </c>
      <c r="S4469" s="25" t="str">
        <f>IF(R4469="Complete",IF(AND(NOT(ISNA(VLOOKUP(CONCATENATE(E4469,F4469,G4469,H4469,I4469,J4469),'OMS Drop Downs'!G:G,1,FALSE))),IF(AND(F4469&lt;&gt;"C3",J4469&lt;&gt;"O5"),IF(SUM(COUNTIF(K4469:Q4469,"Y"),COUNTIF(K4469:Q4469,"N"))=0,"V","I"),IF(COUNTIF(K4469:Q4469,"Y"),"V","I"))="V"),"Valid","Invalid")," ")</f>
        <v xml:space="preserve"> </v>
      </c>
      <c r="T4469"/>
    </row>
    <row r="4470" spans="1:20" x14ac:dyDescent="0.25">
      <c r="A4470" s="113"/>
      <c r="B4470" s="114"/>
      <c r="C4470" s="115"/>
      <c r="D4470" s="117"/>
      <c r="E4470" s="55"/>
      <c r="F4470" s="31"/>
      <c r="G4470" s="31"/>
      <c r="H4470" s="31"/>
      <c r="I4470" s="31"/>
      <c r="J4470" s="31"/>
      <c r="K4470" s="31"/>
      <c r="L4470" s="31"/>
      <c r="M4470" s="31"/>
      <c r="N4470" s="31"/>
      <c r="O4470" s="31"/>
      <c r="P4470" s="31"/>
      <c r="Q4470" s="31"/>
      <c r="R4470" s="24" t="str">
        <f>IF(COUNTA(A4470:Q4470)=0,"",IF(AND(COUNTA(A4470)&gt;0, COUNTA(B4470)&gt;0, COUNTA(C4470)&gt;0, COUNTA(D4470)&gt;0, COUNTIF('OMS Drop Downs'!$C$2:$C$3,'OMS Response Form (ORF)'!E4470),COUNTIF('OMS Drop Downs'!$D$2:$D$5,'OMS Response Form (ORF)'!F4470),COUNTIF('OMS Drop Downs'!$A$2:$A$5,'OMS Response Form (ORF)'!G4470),COUNTIF('OMS Drop Downs'!$B$2:$B$4,'OMS Response Form (ORF)'!H4470),COUNTIF('OMS Drop Downs'!$A$2:$A$5,'OMS Response Form (ORF)'!I4470),COUNTIF('OMS Drop Downs'!$E$2:$E$7,'OMS Response Form (ORF)'!J4470),COUNTIF('OMS Drop Downs'!$B$2:$B$4,'OMS Response Form (ORF)'!K4470),COUNTIF('OMS Drop Downs'!$B$2:$B$4,'OMS Response Form (ORF)'!L4470),COUNTIF('OMS Drop Downs'!$B$2:$B$4,'OMS Response Form (ORF)'!M4470),COUNTIF('OMS Drop Downs'!$B$2:$B$4,'OMS Response Form (ORF)'!N4470), COUNTIF('OMS Drop Downs'!$B$2:$B$4,'OMS Response Form (ORF)'!O4470),COUNTIF('OMS Drop Downs'!$B$2:$B$4,'OMS Response Form (ORF)'!P4470),COUNTIF('OMS Drop Downs'!$B$2:$B$4,'OMS Response Form (ORF)'!Q4470)),"Complete","Incomplete"))</f>
        <v/>
      </c>
      <c r="S4470" s="25" t="str">
        <f>IF(R4470="Complete",IF(AND(NOT(ISNA(VLOOKUP(CONCATENATE(E4470,F4470,G4470,H4470,I4470,J4470),'OMS Drop Downs'!G:G,1,FALSE))),IF(AND(F4470&lt;&gt;"C3",J4470&lt;&gt;"O5"),IF(SUM(COUNTIF(K4470:Q4470,"Y"),COUNTIF(K4470:Q4470,"N"))=0,"V","I"),IF(COUNTIF(K4470:Q4470,"Y"),"V","I"))="V"),"Valid","Invalid")," ")</f>
        <v xml:space="preserve"> </v>
      </c>
      <c r="T4470"/>
    </row>
    <row r="4471" spans="1:20" x14ac:dyDescent="0.25">
      <c r="A4471" s="113"/>
      <c r="B4471" s="114"/>
      <c r="C4471" s="115"/>
      <c r="D4471" s="117"/>
      <c r="E4471" s="55"/>
      <c r="F4471" s="31"/>
      <c r="G4471" s="31"/>
      <c r="H4471" s="31"/>
      <c r="I4471" s="31"/>
      <c r="J4471" s="31"/>
      <c r="K4471" s="31"/>
      <c r="L4471" s="31"/>
      <c r="M4471" s="31"/>
      <c r="N4471" s="31"/>
      <c r="O4471" s="31"/>
      <c r="P4471" s="31"/>
      <c r="Q4471" s="31"/>
      <c r="R4471" s="24" t="str">
        <f>IF(COUNTA(A4471:Q4471)=0,"",IF(AND(COUNTA(A4471)&gt;0, COUNTA(B4471)&gt;0, COUNTA(C4471)&gt;0, COUNTA(D4471)&gt;0, COUNTIF('OMS Drop Downs'!$C$2:$C$3,'OMS Response Form (ORF)'!E4471),COUNTIF('OMS Drop Downs'!$D$2:$D$5,'OMS Response Form (ORF)'!F4471),COUNTIF('OMS Drop Downs'!$A$2:$A$5,'OMS Response Form (ORF)'!G4471),COUNTIF('OMS Drop Downs'!$B$2:$B$4,'OMS Response Form (ORF)'!H4471),COUNTIF('OMS Drop Downs'!$A$2:$A$5,'OMS Response Form (ORF)'!I4471),COUNTIF('OMS Drop Downs'!$E$2:$E$7,'OMS Response Form (ORF)'!J4471),COUNTIF('OMS Drop Downs'!$B$2:$B$4,'OMS Response Form (ORF)'!K4471),COUNTIF('OMS Drop Downs'!$B$2:$B$4,'OMS Response Form (ORF)'!L4471),COUNTIF('OMS Drop Downs'!$B$2:$B$4,'OMS Response Form (ORF)'!M4471),COUNTIF('OMS Drop Downs'!$B$2:$B$4,'OMS Response Form (ORF)'!N4471), COUNTIF('OMS Drop Downs'!$B$2:$B$4,'OMS Response Form (ORF)'!O4471),COUNTIF('OMS Drop Downs'!$B$2:$B$4,'OMS Response Form (ORF)'!P4471),COUNTIF('OMS Drop Downs'!$B$2:$B$4,'OMS Response Form (ORF)'!Q4471)),"Complete","Incomplete"))</f>
        <v/>
      </c>
      <c r="S4471" s="25" t="str">
        <f>IF(R4471="Complete",IF(AND(NOT(ISNA(VLOOKUP(CONCATENATE(E4471,F4471,G4471,H4471,I4471,J4471),'OMS Drop Downs'!G:G,1,FALSE))),IF(AND(F4471&lt;&gt;"C3",J4471&lt;&gt;"O5"),IF(SUM(COUNTIF(K4471:Q4471,"Y"),COUNTIF(K4471:Q4471,"N"))=0,"V","I"),IF(COUNTIF(K4471:Q4471,"Y"),"V","I"))="V"),"Valid","Invalid")," ")</f>
        <v xml:space="preserve"> </v>
      </c>
      <c r="T4471"/>
    </row>
    <row r="4472" spans="1:20" x14ac:dyDescent="0.25">
      <c r="A4472" s="113"/>
      <c r="B4472" s="114"/>
      <c r="C4472" s="115"/>
      <c r="D4472" s="117"/>
      <c r="E4472" s="55"/>
      <c r="F4472" s="31"/>
      <c r="G4472" s="31"/>
      <c r="H4472" s="31"/>
      <c r="I4472" s="31"/>
      <c r="J4472" s="31"/>
      <c r="K4472" s="31"/>
      <c r="L4472" s="31"/>
      <c r="M4472" s="31"/>
      <c r="N4472" s="31"/>
      <c r="O4472" s="31"/>
      <c r="P4472" s="31"/>
      <c r="Q4472" s="31"/>
      <c r="R4472" s="24" t="str">
        <f>IF(COUNTA(A4472:Q4472)=0,"",IF(AND(COUNTA(A4472)&gt;0, COUNTA(B4472)&gt;0, COUNTA(C4472)&gt;0, COUNTA(D4472)&gt;0, COUNTIF('OMS Drop Downs'!$C$2:$C$3,'OMS Response Form (ORF)'!E4472),COUNTIF('OMS Drop Downs'!$D$2:$D$5,'OMS Response Form (ORF)'!F4472),COUNTIF('OMS Drop Downs'!$A$2:$A$5,'OMS Response Form (ORF)'!G4472),COUNTIF('OMS Drop Downs'!$B$2:$B$4,'OMS Response Form (ORF)'!H4472),COUNTIF('OMS Drop Downs'!$A$2:$A$5,'OMS Response Form (ORF)'!I4472),COUNTIF('OMS Drop Downs'!$E$2:$E$7,'OMS Response Form (ORF)'!J4472),COUNTIF('OMS Drop Downs'!$B$2:$B$4,'OMS Response Form (ORF)'!K4472),COUNTIF('OMS Drop Downs'!$B$2:$B$4,'OMS Response Form (ORF)'!L4472),COUNTIF('OMS Drop Downs'!$B$2:$B$4,'OMS Response Form (ORF)'!M4472),COUNTIF('OMS Drop Downs'!$B$2:$B$4,'OMS Response Form (ORF)'!N4472), COUNTIF('OMS Drop Downs'!$B$2:$B$4,'OMS Response Form (ORF)'!O4472),COUNTIF('OMS Drop Downs'!$B$2:$B$4,'OMS Response Form (ORF)'!P4472),COUNTIF('OMS Drop Downs'!$B$2:$B$4,'OMS Response Form (ORF)'!Q4472)),"Complete","Incomplete"))</f>
        <v/>
      </c>
      <c r="S4472" s="25" t="str">
        <f>IF(R4472="Complete",IF(AND(NOT(ISNA(VLOOKUP(CONCATENATE(E4472,F4472,G4472,H4472,I4472,J4472),'OMS Drop Downs'!G:G,1,FALSE))),IF(AND(F4472&lt;&gt;"C3",J4472&lt;&gt;"O5"),IF(SUM(COUNTIF(K4472:Q4472,"Y"),COUNTIF(K4472:Q4472,"N"))=0,"V","I"),IF(COUNTIF(K4472:Q4472,"Y"),"V","I"))="V"),"Valid","Invalid")," ")</f>
        <v xml:space="preserve"> </v>
      </c>
      <c r="T4472"/>
    </row>
    <row r="4473" spans="1:20" x14ac:dyDescent="0.25">
      <c r="A4473" s="113"/>
      <c r="B4473" s="114"/>
      <c r="C4473" s="115"/>
      <c r="D4473" s="117"/>
      <c r="E4473" s="55"/>
      <c r="F4473" s="31"/>
      <c r="G4473" s="31"/>
      <c r="H4473" s="31"/>
      <c r="I4473" s="31"/>
      <c r="J4473" s="31"/>
      <c r="K4473" s="31"/>
      <c r="L4473" s="31"/>
      <c r="M4473" s="31"/>
      <c r="N4473" s="31"/>
      <c r="O4473" s="31"/>
      <c r="P4473" s="31"/>
      <c r="Q4473" s="31"/>
      <c r="R4473" s="24" t="str">
        <f>IF(COUNTA(A4473:Q4473)=0,"",IF(AND(COUNTA(A4473)&gt;0, COUNTA(B4473)&gt;0, COUNTA(C4473)&gt;0, COUNTA(D4473)&gt;0, COUNTIF('OMS Drop Downs'!$C$2:$C$3,'OMS Response Form (ORF)'!E4473),COUNTIF('OMS Drop Downs'!$D$2:$D$5,'OMS Response Form (ORF)'!F4473),COUNTIF('OMS Drop Downs'!$A$2:$A$5,'OMS Response Form (ORF)'!G4473),COUNTIF('OMS Drop Downs'!$B$2:$B$4,'OMS Response Form (ORF)'!H4473),COUNTIF('OMS Drop Downs'!$A$2:$A$5,'OMS Response Form (ORF)'!I4473),COUNTIF('OMS Drop Downs'!$E$2:$E$7,'OMS Response Form (ORF)'!J4473),COUNTIF('OMS Drop Downs'!$B$2:$B$4,'OMS Response Form (ORF)'!K4473),COUNTIF('OMS Drop Downs'!$B$2:$B$4,'OMS Response Form (ORF)'!L4473),COUNTIF('OMS Drop Downs'!$B$2:$B$4,'OMS Response Form (ORF)'!M4473),COUNTIF('OMS Drop Downs'!$B$2:$B$4,'OMS Response Form (ORF)'!N4473), COUNTIF('OMS Drop Downs'!$B$2:$B$4,'OMS Response Form (ORF)'!O4473),COUNTIF('OMS Drop Downs'!$B$2:$B$4,'OMS Response Form (ORF)'!P4473),COUNTIF('OMS Drop Downs'!$B$2:$B$4,'OMS Response Form (ORF)'!Q4473)),"Complete","Incomplete"))</f>
        <v/>
      </c>
      <c r="S4473" s="25" t="str">
        <f>IF(R4473="Complete",IF(AND(NOT(ISNA(VLOOKUP(CONCATENATE(E4473,F4473,G4473,H4473,I4473,J4473),'OMS Drop Downs'!G:G,1,FALSE))),IF(AND(F4473&lt;&gt;"C3",J4473&lt;&gt;"O5"),IF(SUM(COUNTIF(K4473:Q4473,"Y"),COUNTIF(K4473:Q4473,"N"))=0,"V","I"),IF(COUNTIF(K4473:Q4473,"Y"),"V","I"))="V"),"Valid","Invalid")," ")</f>
        <v xml:space="preserve"> </v>
      </c>
      <c r="T4473"/>
    </row>
    <row r="4474" spans="1:20" x14ac:dyDescent="0.25">
      <c r="A4474" s="113"/>
      <c r="B4474" s="114"/>
      <c r="C4474" s="115"/>
      <c r="D4474" s="117"/>
      <c r="E4474" s="55"/>
      <c r="F4474" s="31"/>
      <c r="G4474" s="31"/>
      <c r="H4474" s="31"/>
      <c r="I4474" s="31"/>
      <c r="J4474" s="31"/>
      <c r="K4474" s="31"/>
      <c r="L4474" s="31"/>
      <c r="M4474" s="31"/>
      <c r="N4474" s="31"/>
      <c r="O4474" s="31"/>
      <c r="P4474" s="31"/>
      <c r="Q4474" s="31"/>
      <c r="R4474" s="24" t="str">
        <f>IF(COUNTA(A4474:Q4474)=0,"",IF(AND(COUNTA(A4474)&gt;0, COUNTA(B4474)&gt;0, COUNTA(C4474)&gt;0, COUNTA(D4474)&gt;0, COUNTIF('OMS Drop Downs'!$C$2:$C$3,'OMS Response Form (ORF)'!E4474),COUNTIF('OMS Drop Downs'!$D$2:$D$5,'OMS Response Form (ORF)'!F4474),COUNTIF('OMS Drop Downs'!$A$2:$A$5,'OMS Response Form (ORF)'!G4474),COUNTIF('OMS Drop Downs'!$B$2:$B$4,'OMS Response Form (ORF)'!H4474),COUNTIF('OMS Drop Downs'!$A$2:$A$5,'OMS Response Form (ORF)'!I4474),COUNTIF('OMS Drop Downs'!$E$2:$E$7,'OMS Response Form (ORF)'!J4474),COUNTIF('OMS Drop Downs'!$B$2:$B$4,'OMS Response Form (ORF)'!K4474),COUNTIF('OMS Drop Downs'!$B$2:$B$4,'OMS Response Form (ORF)'!L4474),COUNTIF('OMS Drop Downs'!$B$2:$B$4,'OMS Response Form (ORF)'!M4474),COUNTIF('OMS Drop Downs'!$B$2:$B$4,'OMS Response Form (ORF)'!N4474), COUNTIF('OMS Drop Downs'!$B$2:$B$4,'OMS Response Form (ORF)'!O4474),COUNTIF('OMS Drop Downs'!$B$2:$B$4,'OMS Response Form (ORF)'!P4474),COUNTIF('OMS Drop Downs'!$B$2:$B$4,'OMS Response Form (ORF)'!Q4474)),"Complete","Incomplete"))</f>
        <v/>
      </c>
      <c r="S4474" s="25" t="str">
        <f>IF(R4474="Complete",IF(AND(NOT(ISNA(VLOOKUP(CONCATENATE(E4474,F4474,G4474,H4474,I4474,J4474),'OMS Drop Downs'!G:G,1,FALSE))),IF(AND(F4474&lt;&gt;"C3",J4474&lt;&gt;"O5"),IF(SUM(COUNTIF(K4474:Q4474,"Y"),COUNTIF(K4474:Q4474,"N"))=0,"V","I"),IF(COUNTIF(K4474:Q4474,"Y"),"V","I"))="V"),"Valid","Invalid")," ")</f>
        <v xml:space="preserve"> </v>
      </c>
      <c r="T4474"/>
    </row>
    <row r="4475" spans="1:20" x14ac:dyDescent="0.25">
      <c r="A4475" s="113"/>
      <c r="B4475" s="114"/>
      <c r="C4475" s="115"/>
      <c r="D4475" s="117"/>
      <c r="E4475" s="55"/>
      <c r="F4475" s="31"/>
      <c r="G4475" s="31"/>
      <c r="H4475" s="31"/>
      <c r="I4475" s="31"/>
      <c r="J4475" s="31"/>
      <c r="K4475" s="31"/>
      <c r="L4475" s="31"/>
      <c r="M4475" s="31"/>
      <c r="N4475" s="31"/>
      <c r="O4475" s="31"/>
      <c r="P4475" s="31"/>
      <c r="Q4475" s="31"/>
      <c r="R4475" s="24" t="str">
        <f>IF(COUNTA(A4475:Q4475)=0,"",IF(AND(COUNTA(A4475)&gt;0, COUNTA(B4475)&gt;0, COUNTA(C4475)&gt;0, COUNTA(D4475)&gt;0, COUNTIF('OMS Drop Downs'!$C$2:$C$3,'OMS Response Form (ORF)'!E4475),COUNTIF('OMS Drop Downs'!$D$2:$D$5,'OMS Response Form (ORF)'!F4475),COUNTIF('OMS Drop Downs'!$A$2:$A$5,'OMS Response Form (ORF)'!G4475),COUNTIF('OMS Drop Downs'!$B$2:$B$4,'OMS Response Form (ORF)'!H4475),COUNTIF('OMS Drop Downs'!$A$2:$A$5,'OMS Response Form (ORF)'!I4475),COUNTIF('OMS Drop Downs'!$E$2:$E$7,'OMS Response Form (ORF)'!J4475),COUNTIF('OMS Drop Downs'!$B$2:$B$4,'OMS Response Form (ORF)'!K4475),COUNTIF('OMS Drop Downs'!$B$2:$B$4,'OMS Response Form (ORF)'!L4475),COUNTIF('OMS Drop Downs'!$B$2:$B$4,'OMS Response Form (ORF)'!M4475),COUNTIF('OMS Drop Downs'!$B$2:$B$4,'OMS Response Form (ORF)'!N4475), COUNTIF('OMS Drop Downs'!$B$2:$B$4,'OMS Response Form (ORF)'!O4475),COUNTIF('OMS Drop Downs'!$B$2:$B$4,'OMS Response Form (ORF)'!P4475),COUNTIF('OMS Drop Downs'!$B$2:$B$4,'OMS Response Form (ORF)'!Q4475)),"Complete","Incomplete"))</f>
        <v/>
      </c>
      <c r="S4475" s="25" t="str">
        <f>IF(R4475="Complete",IF(AND(NOT(ISNA(VLOOKUP(CONCATENATE(E4475,F4475,G4475,H4475,I4475,J4475),'OMS Drop Downs'!G:G,1,FALSE))),IF(AND(F4475&lt;&gt;"C3",J4475&lt;&gt;"O5"),IF(SUM(COUNTIF(K4475:Q4475,"Y"),COUNTIF(K4475:Q4475,"N"))=0,"V","I"),IF(COUNTIF(K4475:Q4475,"Y"),"V","I"))="V"),"Valid","Invalid")," ")</f>
        <v xml:space="preserve"> </v>
      </c>
      <c r="T4475"/>
    </row>
    <row r="4476" spans="1:20" x14ac:dyDescent="0.25">
      <c r="A4476" s="113"/>
      <c r="B4476" s="114"/>
      <c r="C4476" s="115"/>
      <c r="D4476" s="117"/>
      <c r="E4476" s="55"/>
      <c r="F4476" s="31"/>
      <c r="G4476" s="31"/>
      <c r="H4476" s="31"/>
      <c r="I4476" s="31"/>
      <c r="J4476" s="31"/>
      <c r="K4476" s="31"/>
      <c r="L4476" s="31"/>
      <c r="M4476" s="31"/>
      <c r="N4476" s="31"/>
      <c r="O4476" s="31"/>
      <c r="P4476" s="31"/>
      <c r="Q4476" s="31"/>
      <c r="R4476" s="24" t="str">
        <f>IF(COUNTA(A4476:Q4476)=0,"",IF(AND(COUNTA(A4476)&gt;0, COUNTA(B4476)&gt;0, COUNTA(C4476)&gt;0, COUNTA(D4476)&gt;0, COUNTIF('OMS Drop Downs'!$C$2:$C$3,'OMS Response Form (ORF)'!E4476),COUNTIF('OMS Drop Downs'!$D$2:$D$5,'OMS Response Form (ORF)'!F4476),COUNTIF('OMS Drop Downs'!$A$2:$A$5,'OMS Response Form (ORF)'!G4476),COUNTIF('OMS Drop Downs'!$B$2:$B$4,'OMS Response Form (ORF)'!H4476),COUNTIF('OMS Drop Downs'!$A$2:$A$5,'OMS Response Form (ORF)'!I4476),COUNTIF('OMS Drop Downs'!$E$2:$E$7,'OMS Response Form (ORF)'!J4476),COUNTIF('OMS Drop Downs'!$B$2:$B$4,'OMS Response Form (ORF)'!K4476),COUNTIF('OMS Drop Downs'!$B$2:$B$4,'OMS Response Form (ORF)'!L4476),COUNTIF('OMS Drop Downs'!$B$2:$B$4,'OMS Response Form (ORF)'!M4476),COUNTIF('OMS Drop Downs'!$B$2:$B$4,'OMS Response Form (ORF)'!N4476), COUNTIF('OMS Drop Downs'!$B$2:$B$4,'OMS Response Form (ORF)'!O4476),COUNTIF('OMS Drop Downs'!$B$2:$B$4,'OMS Response Form (ORF)'!P4476),COUNTIF('OMS Drop Downs'!$B$2:$B$4,'OMS Response Form (ORF)'!Q4476)),"Complete","Incomplete"))</f>
        <v/>
      </c>
      <c r="S4476" s="25" t="str">
        <f>IF(R4476="Complete",IF(AND(NOT(ISNA(VLOOKUP(CONCATENATE(E4476,F4476,G4476,H4476,I4476,J4476),'OMS Drop Downs'!G:G,1,FALSE))),IF(AND(F4476&lt;&gt;"C3",J4476&lt;&gt;"O5"),IF(SUM(COUNTIF(K4476:Q4476,"Y"),COUNTIF(K4476:Q4476,"N"))=0,"V","I"),IF(COUNTIF(K4476:Q4476,"Y"),"V","I"))="V"),"Valid","Invalid")," ")</f>
        <v xml:space="preserve"> </v>
      </c>
      <c r="T4476"/>
    </row>
    <row r="4477" spans="1:20" x14ac:dyDescent="0.25">
      <c r="A4477" s="113"/>
      <c r="B4477" s="114"/>
      <c r="C4477" s="115"/>
      <c r="D4477" s="117"/>
      <c r="E4477" s="55"/>
      <c r="F4477" s="31"/>
      <c r="G4477" s="31"/>
      <c r="H4477" s="31"/>
      <c r="I4477" s="31"/>
      <c r="J4477" s="31"/>
      <c r="K4477" s="31"/>
      <c r="L4477" s="31"/>
      <c r="M4477" s="31"/>
      <c r="N4477" s="31"/>
      <c r="O4477" s="31"/>
      <c r="P4477" s="31"/>
      <c r="Q4477" s="31"/>
      <c r="R4477" s="24" t="str">
        <f>IF(COUNTA(A4477:Q4477)=0,"",IF(AND(COUNTA(A4477)&gt;0, COUNTA(B4477)&gt;0, COUNTA(C4477)&gt;0, COUNTA(D4477)&gt;0, COUNTIF('OMS Drop Downs'!$C$2:$C$3,'OMS Response Form (ORF)'!E4477),COUNTIF('OMS Drop Downs'!$D$2:$D$5,'OMS Response Form (ORF)'!F4477),COUNTIF('OMS Drop Downs'!$A$2:$A$5,'OMS Response Form (ORF)'!G4477),COUNTIF('OMS Drop Downs'!$B$2:$B$4,'OMS Response Form (ORF)'!H4477),COUNTIF('OMS Drop Downs'!$A$2:$A$5,'OMS Response Form (ORF)'!I4477),COUNTIF('OMS Drop Downs'!$E$2:$E$7,'OMS Response Form (ORF)'!J4477),COUNTIF('OMS Drop Downs'!$B$2:$B$4,'OMS Response Form (ORF)'!K4477),COUNTIF('OMS Drop Downs'!$B$2:$B$4,'OMS Response Form (ORF)'!L4477),COUNTIF('OMS Drop Downs'!$B$2:$B$4,'OMS Response Form (ORF)'!M4477),COUNTIF('OMS Drop Downs'!$B$2:$B$4,'OMS Response Form (ORF)'!N4477), COUNTIF('OMS Drop Downs'!$B$2:$B$4,'OMS Response Form (ORF)'!O4477),COUNTIF('OMS Drop Downs'!$B$2:$B$4,'OMS Response Form (ORF)'!P4477),COUNTIF('OMS Drop Downs'!$B$2:$B$4,'OMS Response Form (ORF)'!Q4477)),"Complete","Incomplete"))</f>
        <v/>
      </c>
      <c r="S4477" s="25" t="str">
        <f>IF(R4477="Complete",IF(AND(NOT(ISNA(VLOOKUP(CONCATENATE(E4477,F4477,G4477,H4477,I4477,J4477),'OMS Drop Downs'!G:G,1,FALSE))),IF(AND(F4477&lt;&gt;"C3",J4477&lt;&gt;"O5"),IF(SUM(COUNTIF(K4477:Q4477,"Y"),COUNTIF(K4477:Q4477,"N"))=0,"V","I"),IF(COUNTIF(K4477:Q4477,"Y"),"V","I"))="V"),"Valid","Invalid")," ")</f>
        <v xml:space="preserve"> </v>
      </c>
      <c r="T4477"/>
    </row>
    <row r="4478" spans="1:20" x14ac:dyDescent="0.25">
      <c r="A4478" s="113"/>
      <c r="B4478" s="114"/>
      <c r="C4478" s="115"/>
      <c r="D4478" s="117"/>
      <c r="E4478" s="55"/>
      <c r="F4478" s="31"/>
      <c r="G4478" s="31"/>
      <c r="H4478" s="31"/>
      <c r="I4478" s="31"/>
      <c r="J4478" s="31"/>
      <c r="K4478" s="31"/>
      <c r="L4478" s="31"/>
      <c r="M4478" s="31"/>
      <c r="N4478" s="31"/>
      <c r="O4478" s="31"/>
      <c r="P4478" s="31"/>
      <c r="Q4478" s="31"/>
      <c r="R4478" s="24" t="str">
        <f>IF(COUNTA(A4478:Q4478)=0,"",IF(AND(COUNTA(A4478)&gt;0, COUNTA(B4478)&gt;0, COUNTA(C4478)&gt;0, COUNTA(D4478)&gt;0, COUNTIF('OMS Drop Downs'!$C$2:$C$3,'OMS Response Form (ORF)'!E4478),COUNTIF('OMS Drop Downs'!$D$2:$D$5,'OMS Response Form (ORF)'!F4478),COUNTIF('OMS Drop Downs'!$A$2:$A$5,'OMS Response Form (ORF)'!G4478),COUNTIF('OMS Drop Downs'!$B$2:$B$4,'OMS Response Form (ORF)'!H4478),COUNTIF('OMS Drop Downs'!$A$2:$A$5,'OMS Response Form (ORF)'!I4478),COUNTIF('OMS Drop Downs'!$E$2:$E$7,'OMS Response Form (ORF)'!J4478),COUNTIF('OMS Drop Downs'!$B$2:$B$4,'OMS Response Form (ORF)'!K4478),COUNTIF('OMS Drop Downs'!$B$2:$B$4,'OMS Response Form (ORF)'!L4478),COUNTIF('OMS Drop Downs'!$B$2:$B$4,'OMS Response Form (ORF)'!M4478),COUNTIF('OMS Drop Downs'!$B$2:$B$4,'OMS Response Form (ORF)'!N4478), COUNTIF('OMS Drop Downs'!$B$2:$B$4,'OMS Response Form (ORF)'!O4478),COUNTIF('OMS Drop Downs'!$B$2:$B$4,'OMS Response Form (ORF)'!P4478),COUNTIF('OMS Drop Downs'!$B$2:$B$4,'OMS Response Form (ORF)'!Q4478)),"Complete","Incomplete"))</f>
        <v/>
      </c>
      <c r="S4478" s="25" t="str">
        <f>IF(R4478="Complete",IF(AND(NOT(ISNA(VLOOKUP(CONCATENATE(E4478,F4478,G4478,H4478,I4478,J4478),'OMS Drop Downs'!G:G,1,FALSE))),IF(AND(F4478&lt;&gt;"C3",J4478&lt;&gt;"O5"),IF(SUM(COUNTIF(K4478:Q4478,"Y"),COUNTIF(K4478:Q4478,"N"))=0,"V","I"),IF(COUNTIF(K4478:Q4478,"Y"),"V","I"))="V"),"Valid","Invalid")," ")</f>
        <v xml:space="preserve"> </v>
      </c>
      <c r="T4478"/>
    </row>
    <row r="4479" spans="1:20" x14ac:dyDescent="0.25">
      <c r="A4479" s="113"/>
      <c r="B4479" s="114"/>
      <c r="C4479" s="115"/>
      <c r="D4479" s="117"/>
      <c r="E4479" s="55"/>
      <c r="F4479" s="31"/>
      <c r="G4479" s="31"/>
      <c r="H4479" s="31"/>
      <c r="I4479" s="31"/>
      <c r="J4479" s="31"/>
      <c r="K4479" s="31"/>
      <c r="L4479" s="31"/>
      <c r="M4479" s="31"/>
      <c r="N4479" s="31"/>
      <c r="O4479" s="31"/>
      <c r="P4479" s="31"/>
      <c r="Q4479" s="31"/>
      <c r="R4479" s="24" t="str">
        <f>IF(COUNTA(A4479:Q4479)=0,"",IF(AND(COUNTA(A4479)&gt;0, COUNTA(B4479)&gt;0, COUNTA(C4479)&gt;0, COUNTA(D4479)&gt;0, COUNTIF('OMS Drop Downs'!$C$2:$C$3,'OMS Response Form (ORF)'!E4479),COUNTIF('OMS Drop Downs'!$D$2:$D$5,'OMS Response Form (ORF)'!F4479),COUNTIF('OMS Drop Downs'!$A$2:$A$5,'OMS Response Form (ORF)'!G4479),COUNTIF('OMS Drop Downs'!$B$2:$B$4,'OMS Response Form (ORF)'!H4479),COUNTIF('OMS Drop Downs'!$A$2:$A$5,'OMS Response Form (ORF)'!I4479),COUNTIF('OMS Drop Downs'!$E$2:$E$7,'OMS Response Form (ORF)'!J4479),COUNTIF('OMS Drop Downs'!$B$2:$B$4,'OMS Response Form (ORF)'!K4479),COUNTIF('OMS Drop Downs'!$B$2:$B$4,'OMS Response Form (ORF)'!L4479),COUNTIF('OMS Drop Downs'!$B$2:$B$4,'OMS Response Form (ORF)'!M4479),COUNTIF('OMS Drop Downs'!$B$2:$B$4,'OMS Response Form (ORF)'!N4479), COUNTIF('OMS Drop Downs'!$B$2:$B$4,'OMS Response Form (ORF)'!O4479),COUNTIF('OMS Drop Downs'!$B$2:$B$4,'OMS Response Form (ORF)'!P4479),COUNTIF('OMS Drop Downs'!$B$2:$B$4,'OMS Response Form (ORF)'!Q4479)),"Complete","Incomplete"))</f>
        <v/>
      </c>
      <c r="S4479" s="25" t="str">
        <f>IF(R4479="Complete",IF(AND(NOT(ISNA(VLOOKUP(CONCATENATE(E4479,F4479,G4479,H4479,I4479,J4479),'OMS Drop Downs'!G:G,1,FALSE))),IF(AND(F4479&lt;&gt;"C3",J4479&lt;&gt;"O5"),IF(SUM(COUNTIF(K4479:Q4479,"Y"),COUNTIF(K4479:Q4479,"N"))=0,"V","I"),IF(COUNTIF(K4479:Q4479,"Y"),"V","I"))="V"),"Valid","Invalid")," ")</f>
        <v xml:space="preserve"> </v>
      </c>
      <c r="T4479"/>
    </row>
    <row r="4480" spans="1:20" x14ac:dyDescent="0.25">
      <c r="A4480" s="113"/>
      <c r="B4480" s="114"/>
      <c r="C4480" s="115"/>
      <c r="D4480" s="117"/>
      <c r="E4480" s="55"/>
      <c r="F4480" s="31"/>
      <c r="G4480" s="31"/>
      <c r="H4480" s="31"/>
      <c r="I4480" s="31"/>
      <c r="J4480" s="31"/>
      <c r="K4480" s="31"/>
      <c r="L4480" s="31"/>
      <c r="M4480" s="31"/>
      <c r="N4480" s="31"/>
      <c r="O4480" s="31"/>
      <c r="P4480" s="31"/>
      <c r="Q4480" s="31"/>
      <c r="R4480" s="24" t="str">
        <f>IF(COUNTA(A4480:Q4480)=0,"",IF(AND(COUNTA(A4480)&gt;0, COUNTA(B4480)&gt;0, COUNTA(C4480)&gt;0, COUNTA(D4480)&gt;0, COUNTIF('OMS Drop Downs'!$C$2:$C$3,'OMS Response Form (ORF)'!E4480),COUNTIF('OMS Drop Downs'!$D$2:$D$5,'OMS Response Form (ORF)'!F4480),COUNTIF('OMS Drop Downs'!$A$2:$A$5,'OMS Response Form (ORF)'!G4480),COUNTIF('OMS Drop Downs'!$B$2:$B$4,'OMS Response Form (ORF)'!H4480),COUNTIF('OMS Drop Downs'!$A$2:$A$5,'OMS Response Form (ORF)'!I4480),COUNTIF('OMS Drop Downs'!$E$2:$E$7,'OMS Response Form (ORF)'!J4480),COUNTIF('OMS Drop Downs'!$B$2:$B$4,'OMS Response Form (ORF)'!K4480),COUNTIF('OMS Drop Downs'!$B$2:$B$4,'OMS Response Form (ORF)'!L4480),COUNTIF('OMS Drop Downs'!$B$2:$B$4,'OMS Response Form (ORF)'!M4480),COUNTIF('OMS Drop Downs'!$B$2:$B$4,'OMS Response Form (ORF)'!N4480), COUNTIF('OMS Drop Downs'!$B$2:$B$4,'OMS Response Form (ORF)'!O4480),COUNTIF('OMS Drop Downs'!$B$2:$B$4,'OMS Response Form (ORF)'!P4480),COUNTIF('OMS Drop Downs'!$B$2:$B$4,'OMS Response Form (ORF)'!Q4480)),"Complete","Incomplete"))</f>
        <v/>
      </c>
      <c r="S4480" s="25" t="str">
        <f>IF(R4480="Complete",IF(AND(NOT(ISNA(VLOOKUP(CONCATENATE(E4480,F4480,G4480,H4480,I4480,J4480),'OMS Drop Downs'!G:G,1,FALSE))),IF(AND(F4480&lt;&gt;"C3",J4480&lt;&gt;"O5"),IF(SUM(COUNTIF(K4480:Q4480,"Y"),COUNTIF(K4480:Q4480,"N"))=0,"V","I"),IF(COUNTIF(K4480:Q4480,"Y"),"V","I"))="V"),"Valid","Invalid")," ")</f>
        <v xml:space="preserve"> </v>
      </c>
      <c r="T4480"/>
    </row>
    <row r="4481" spans="1:20" x14ac:dyDescent="0.25">
      <c r="A4481" s="113"/>
      <c r="B4481" s="114"/>
      <c r="C4481" s="115"/>
      <c r="D4481" s="117"/>
      <c r="E4481" s="55"/>
      <c r="F4481" s="31"/>
      <c r="G4481" s="31"/>
      <c r="H4481" s="31"/>
      <c r="I4481" s="31"/>
      <c r="J4481" s="31"/>
      <c r="K4481" s="31"/>
      <c r="L4481" s="31"/>
      <c r="M4481" s="31"/>
      <c r="N4481" s="31"/>
      <c r="O4481" s="31"/>
      <c r="P4481" s="31"/>
      <c r="Q4481" s="31"/>
      <c r="R4481" s="24" t="str">
        <f>IF(COUNTA(A4481:Q4481)=0,"",IF(AND(COUNTA(A4481)&gt;0, COUNTA(B4481)&gt;0, COUNTA(C4481)&gt;0, COUNTA(D4481)&gt;0, COUNTIF('OMS Drop Downs'!$C$2:$C$3,'OMS Response Form (ORF)'!E4481),COUNTIF('OMS Drop Downs'!$D$2:$D$5,'OMS Response Form (ORF)'!F4481),COUNTIF('OMS Drop Downs'!$A$2:$A$5,'OMS Response Form (ORF)'!G4481),COUNTIF('OMS Drop Downs'!$B$2:$B$4,'OMS Response Form (ORF)'!H4481),COUNTIF('OMS Drop Downs'!$A$2:$A$5,'OMS Response Form (ORF)'!I4481),COUNTIF('OMS Drop Downs'!$E$2:$E$7,'OMS Response Form (ORF)'!J4481),COUNTIF('OMS Drop Downs'!$B$2:$B$4,'OMS Response Form (ORF)'!K4481),COUNTIF('OMS Drop Downs'!$B$2:$B$4,'OMS Response Form (ORF)'!L4481),COUNTIF('OMS Drop Downs'!$B$2:$B$4,'OMS Response Form (ORF)'!M4481),COUNTIF('OMS Drop Downs'!$B$2:$B$4,'OMS Response Form (ORF)'!N4481), COUNTIF('OMS Drop Downs'!$B$2:$B$4,'OMS Response Form (ORF)'!O4481),COUNTIF('OMS Drop Downs'!$B$2:$B$4,'OMS Response Form (ORF)'!P4481),COUNTIF('OMS Drop Downs'!$B$2:$B$4,'OMS Response Form (ORF)'!Q4481)),"Complete","Incomplete"))</f>
        <v/>
      </c>
      <c r="S4481" s="25" t="str">
        <f>IF(R4481="Complete",IF(AND(NOT(ISNA(VLOOKUP(CONCATENATE(E4481,F4481,G4481,H4481,I4481,J4481),'OMS Drop Downs'!G:G,1,FALSE))),IF(AND(F4481&lt;&gt;"C3",J4481&lt;&gt;"O5"),IF(SUM(COUNTIF(K4481:Q4481,"Y"),COUNTIF(K4481:Q4481,"N"))=0,"V","I"),IF(COUNTIF(K4481:Q4481,"Y"),"V","I"))="V"),"Valid","Invalid")," ")</f>
        <v xml:space="preserve"> </v>
      </c>
      <c r="T4481"/>
    </row>
    <row r="4482" spans="1:20" x14ac:dyDescent="0.25">
      <c r="A4482" s="113"/>
      <c r="B4482" s="114"/>
      <c r="C4482" s="115"/>
      <c r="D4482" s="117"/>
      <c r="E4482" s="55"/>
      <c r="F4482" s="31"/>
      <c r="G4482" s="31"/>
      <c r="H4482" s="31"/>
      <c r="I4482" s="31"/>
      <c r="J4482" s="31"/>
      <c r="K4482" s="31"/>
      <c r="L4482" s="31"/>
      <c r="M4482" s="31"/>
      <c r="N4482" s="31"/>
      <c r="O4482" s="31"/>
      <c r="P4482" s="31"/>
      <c r="Q4482" s="31"/>
      <c r="R4482" s="24" t="str">
        <f>IF(COUNTA(A4482:Q4482)=0,"",IF(AND(COUNTA(A4482)&gt;0, COUNTA(B4482)&gt;0, COUNTA(C4482)&gt;0, COUNTA(D4482)&gt;0, COUNTIF('OMS Drop Downs'!$C$2:$C$3,'OMS Response Form (ORF)'!E4482),COUNTIF('OMS Drop Downs'!$D$2:$D$5,'OMS Response Form (ORF)'!F4482),COUNTIF('OMS Drop Downs'!$A$2:$A$5,'OMS Response Form (ORF)'!G4482),COUNTIF('OMS Drop Downs'!$B$2:$B$4,'OMS Response Form (ORF)'!H4482),COUNTIF('OMS Drop Downs'!$A$2:$A$5,'OMS Response Form (ORF)'!I4482),COUNTIF('OMS Drop Downs'!$E$2:$E$7,'OMS Response Form (ORF)'!J4482),COUNTIF('OMS Drop Downs'!$B$2:$B$4,'OMS Response Form (ORF)'!K4482),COUNTIF('OMS Drop Downs'!$B$2:$B$4,'OMS Response Form (ORF)'!L4482),COUNTIF('OMS Drop Downs'!$B$2:$B$4,'OMS Response Form (ORF)'!M4482),COUNTIF('OMS Drop Downs'!$B$2:$B$4,'OMS Response Form (ORF)'!N4482), COUNTIF('OMS Drop Downs'!$B$2:$B$4,'OMS Response Form (ORF)'!O4482),COUNTIF('OMS Drop Downs'!$B$2:$B$4,'OMS Response Form (ORF)'!P4482),COUNTIF('OMS Drop Downs'!$B$2:$B$4,'OMS Response Form (ORF)'!Q4482)),"Complete","Incomplete"))</f>
        <v/>
      </c>
      <c r="S4482" s="25" t="str">
        <f>IF(R4482="Complete",IF(AND(NOT(ISNA(VLOOKUP(CONCATENATE(E4482,F4482,G4482,H4482,I4482,J4482),'OMS Drop Downs'!G:G,1,FALSE))),IF(AND(F4482&lt;&gt;"C3",J4482&lt;&gt;"O5"),IF(SUM(COUNTIF(K4482:Q4482,"Y"),COUNTIF(K4482:Q4482,"N"))=0,"V","I"),IF(COUNTIF(K4482:Q4482,"Y"),"V","I"))="V"),"Valid","Invalid")," ")</f>
        <v xml:space="preserve"> </v>
      </c>
      <c r="T4482"/>
    </row>
    <row r="4483" spans="1:20" x14ac:dyDescent="0.25">
      <c r="A4483" s="113"/>
      <c r="B4483" s="114"/>
      <c r="C4483" s="115"/>
      <c r="D4483" s="117"/>
      <c r="E4483" s="55"/>
      <c r="F4483" s="31"/>
      <c r="G4483" s="31"/>
      <c r="H4483" s="31"/>
      <c r="I4483" s="31"/>
      <c r="J4483" s="31"/>
      <c r="K4483" s="31"/>
      <c r="L4483" s="31"/>
      <c r="M4483" s="31"/>
      <c r="N4483" s="31"/>
      <c r="O4483" s="31"/>
      <c r="P4483" s="31"/>
      <c r="Q4483" s="31"/>
      <c r="R4483" s="24" t="str">
        <f>IF(COUNTA(A4483:Q4483)=0,"",IF(AND(COUNTA(A4483)&gt;0, COUNTA(B4483)&gt;0, COUNTA(C4483)&gt;0, COUNTA(D4483)&gt;0, COUNTIF('OMS Drop Downs'!$C$2:$C$3,'OMS Response Form (ORF)'!E4483),COUNTIF('OMS Drop Downs'!$D$2:$D$5,'OMS Response Form (ORF)'!F4483),COUNTIF('OMS Drop Downs'!$A$2:$A$5,'OMS Response Form (ORF)'!G4483),COUNTIF('OMS Drop Downs'!$B$2:$B$4,'OMS Response Form (ORF)'!H4483),COUNTIF('OMS Drop Downs'!$A$2:$A$5,'OMS Response Form (ORF)'!I4483),COUNTIF('OMS Drop Downs'!$E$2:$E$7,'OMS Response Form (ORF)'!J4483),COUNTIF('OMS Drop Downs'!$B$2:$B$4,'OMS Response Form (ORF)'!K4483),COUNTIF('OMS Drop Downs'!$B$2:$B$4,'OMS Response Form (ORF)'!L4483),COUNTIF('OMS Drop Downs'!$B$2:$B$4,'OMS Response Form (ORF)'!M4483),COUNTIF('OMS Drop Downs'!$B$2:$B$4,'OMS Response Form (ORF)'!N4483), COUNTIF('OMS Drop Downs'!$B$2:$B$4,'OMS Response Form (ORF)'!O4483),COUNTIF('OMS Drop Downs'!$B$2:$B$4,'OMS Response Form (ORF)'!P4483),COUNTIF('OMS Drop Downs'!$B$2:$B$4,'OMS Response Form (ORF)'!Q4483)),"Complete","Incomplete"))</f>
        <v/>
      </c>
      <c r="S4483" s="25" t="str">
        <f>IF(R4483="Complete",IF(AND(NOT(ISNA(VLOOKUP(CONCATENATE(E4483,F4483,G4483,H4483,I4483,J4483),'OMS Drop Downs'!G:G,1,FALSE))),IF(AND(F4483&lt;&gt;"C3",J4483&lt;&gt;"O5"),IF(SUM(COUNTIF(K4483:Q4483,"Y"),COUNTIF(K4483:Q4483,"N"))=0,"V","I"),IF(COUNTIF(K4483:Q4483,"Y"),"V","I"))="V"),"Valid","Invalid")," ")</f>
        <v xml:space="preserve"> </v>
      </c>
      <c r="T4483"/>
    </row>
    <row r="4484" spans="1:20" x14ac:dyDescent="0.25">
      <c r="A4484" s="113"/>
      <c r="B4484" s="114"/>
      <c r="C4484" s="115"/>
      <c r="D4484" s="117"/>
      <c r="E4484" s="55"/>
      <c r="F4484" s="31"/>
      <c r="G4484" s="31"/>
      <c r="H4484" s="31"/>
      <c r="I4484" s="31"/>
      <c r="J4484" s="31"/>
      <c r="K4484" s="31"/>
      <c r="L4484" s="31"/>
      <c r="M4484" s="31"/>
      <c r="N4484" s="31"/>
      <c r="O4484" s="31"/>
      <c r="P4484" s="31"/>
      <c r="Q4484" s="31"/>
      <c r="R4484" s="24" t="str">
        <f>IF(COUNTA(A4484:Q4484)=0,"",IF(AND(COUNTA(A4484)&gt;0, COUNTA(B4484)&gt;0, COUNTA(C4484)&gt;0, COUNTA(D4484)&gt;0, COUNTIF('OMS Drop Downs'!$C$2:$C$3,'OMS Response Form (ORF)'!E4484),COUNTIF('OMS Drop Downs'!$D$2:$D$5,'OMS Response Form (ORF)'!F4484),COUNTIF('OMS Drop Downs'!$A$2:$A$5,'OMS Response Form (ORF)'!G4484),COUNTIF('OMS Drop Downs'!$B$2:$B$4,'OMS Response Form (ORF)'!H4484),COUNTIF('OMS Drop Downs'!$A$2:$A$5,'OMS Response Form (ORF)'!I4484),COUNTIF('OMS Drop Downs'!$E$2:$E$7,'OMS Response Form (ORF)'!J4484),COUNTIF('OMS Drop Downs'!$B$2:$B$4,'OMS Response Form (ORF)'!K4484),COUNTIF('OMS Drop Downs'!$B$2:$B$4,'OMS Response Form (ORF)'!L4484),COUNTIF('OMS Drop Downs'!$B$2:$B$4,'OMS Response Form (ORF)'!M4484),COUNTIF('OMS Drop Downs'!$B$2:$B$4,'OMS Response Form (ORF)'!N4484), COUNTIF('OMS Drop Downs'!$B$2:$B$4,'OMS Response Form (ORF)'!O4484),COUNTIF('OMS Drop Downs'!$B$2:$B$4,'OMS Response Form (ORF)'!P4484),COUNTIF('OMS Drop Downs'!$B$2:$B$4,'OMS Response Form (ORF)'!Q4484)),"Complete","Incomplete"))</f>
        <v/>
      </c>
      <c r="S4484" s="25" t="str">
        <f>IF(R4484="Complete",IF(AND(NOT(ISNA(VLOOKUP(CONCATENATE(E4484,F4484,G4484,H4484,I4484,J4484),'OMS Drop Downs'!G:G,1,FALSE))),IF(AND(F4484&lt;&gt;"C3",J4484&lt;&gt;"O5"),IF(SUM(COUNTIF(K4484:Q4484,"Y"),COUNTIF(K4484:Q4484,"N"))=0,"V","I"),IF(COUNTIF(K4484:Q4484,"Y"),"V","I"))="V"),"Valid","Invalid")," ")</f>
        <v xml:space="preserve"> </v>
      </c>
      <c r="T4484"/>
    </row>
    <row r="4485" spans="1:20" x14ac:dyDescent="0.25">
      <c r="A4485" s="113"/>
      <c r="B4485" s="114"/>
      <c r="C4485" s="115"/>
      <c r="D4485" s="117"/>
      <c r="E4485" s="55"/>
      <c r="F4485" s="31"/>
      <c r="G4485" s="31"/>
      <c r="H4485" s="31"/>
      <c r="I4485" s="31"/>
      <c r="J4485" s="31"/>
      <c r="K4485" s="31"/>
      <c r="L4485" s="31"/>
      <c r="M4485" s="31"/>
      <c r="N4485" s="31"/>
      <c r="O4485" s="31"/>
      <c r="P4485" s="31"/>
      <c r="Q4485" s="31"/>
      <c r="R4485" s="24" t="str">
        <f>IF(COUNTA(A4485:Q4485)=0,"",IF(AND(COUNTA(A4485)&gt;0, COUNTA(B4485)&gt;0, COUNTA(C4485)&gt;0, COUNTA(D4485)&gt;0, COUNTIF('OMS Drop Downs'!$C$2:$C$3,'OMS Response Form (ORF)'!E4485),COUNTIF('OMS Drop Downs'!$D$2:$D$5,'OMS Response Form (ORF)'!F4485),COUNTIF('OMS Drop Downs'!$A$2:$A$5,'OMS Response Form (ORF)'!G4485),COUNTIF('OMS Drop Downs'!$B$2:$B$4,'OMS Response Form (ORF)'!H4485),COUNTIF('OMS Drop Downs'!$A$2:$A$5,'OMS Response Form (ORF)'!I4485),COUNTIF('OMS Drop Downs'!$E$2:$E$7,'OMS Response Form (ORF)'!J4485),COUNTIF('OMS Drop Downs'!$B$2:$B$4,'OMS Response Form (ORF)'!K4485),COUNTIF('OMS Drop Downs'!$B$2:$B$4,'OMS Response Form (ORF)'!L4485),COUNTIF('OMS Drop Downs'!$B$2:$B$4,'OMS Response Form (ORF)'!M4485),COUNTIF('OMS Drop Downs'!$B$2:$B$4,'OMS Response Form (ORF)'!N4485), COUNTIF('OMS Drop Downs'!$B$2:$B$4,'OMS Response Form (ORF)'!O4485),COUNTIF('OMS Drop Downs'!$B$2:$B$4,'OMS Response Form (ORF)'!P4485),COUNTIF('OMS Drop Downs'!$B$2:$B$4,'OMS Response Form (ORF)'!Q4485)),"Complete","Incomplete"))</f>
        <v/>
      </c>
      <c r="S4485" s="25" t="str">
        <f>IF(R4485="Complete",IF(AND(NOT(ISNA(VLOOKUP(CONCATENATE(E4485,F4485,G4485,H4485,I4485,J4485),'OMS Drop Downs'!G:G,1,FALSE))),IF(AND(F4485&lt;&gt;"C3",J4485&lt;&gt;"O5"),IF(SUM(COUNTIF(K4485:Q4485,"Y"),COUNTIF(K4485:Q4485,"N"))=0,"V","I"),IF(COUNTIF(K4485:Q4485,"Y"),"V","I"))="V"),"Valid","Invalid")," ")</f>
        <v xml:space="preserve"> </v>
      </c>
      <c r="T4485"/>
    </row>
    <row r="4486" spans="1:20" x14ac:dyDescent="0.25">
      <c r="A4486" s="113"/>
      <c r="B4486" s="114"/>
      <c r="C4486" s="115"/>
      <c r="D4486" s="117"/>
      <c r="E4486" s="55"/>
      <c r="F4486" s="31"/>
      <c r="G4486" s="31"/>
      <c r="H4486" s="31"/>
      <c r="I4486" s="31"/>
      <c r="J4486" s="31"/>
      <c r="K4486" s="31"/>
      <c r="L4486" s="31"/>
      <c r="M4486" s="31"/>
      <c r="N4486" s="31"/>
      <c r="O4486" s="31"/>
      <c r="P4486" s="31"/>
      <c r="Q4486" s="31"/>
      <c r="R4486" s="24" t="str">
        <f>IF(COUNTA(A4486:Q4486)=0,"",IF(AND(COUNTA(A4486)&gt;0, COUNTA(B4486)&gt;0, COUNTA(C4486)&gt;0, COUNTA(D4486)&gt;0, COUNTIF('OMS Drop Downs'!$C$2:$C$3,'OMS Response Form (ORF)'!E4486),COUNTIF('OMS Drop Downs'!$D$2:$D$5,'OMS Response Form (ORF)'!F4486),COUNTIF('OMS Drop Downs'!$A$2:$A$5,'OMS Response Form (ORF)'!G4486),COUNTIF('OMS Drop Downs'!$B$2:$B$4,'OMS Response Form (ORF)'!H4486),COUNTIF('OMS Drop Downs'!$A$2:$A$5,'OMS Response Form (ORF)'!I4486),COUNTIF('OMS Drop Downs'!$E$2:$E$7,'OMS Response Form (ORF)'!J4486),COUNTIF('OMS Drop Downs'!$B$2:$B$4,'OMS Response Form (ORF)'!K4486),COUNTIF('OMS Drop Downs'!$B$2:$B$4,'OMS Response Form (ORF)'!L4486),COUNTIF('OMS Drop Downs'!$B$2:$B$4,'OMS Response Form (ORF)'!M4486),COUNTIF('OMS Drop Downs'!$B$2:$B$4,'OMS Response Form (ORF)'!N4486), COUNTIF('OMS Drop Downs'!$B$2:$B$4,'OMS Response Form (ORF)'!O4486),COUNTIF('OMS Drop Downs'!$B$2:$B$4,'OMS Response Form (ORF)'!P4486),COUNTIF('OMS Drop Downs'!$B$2:$B$4,'OMS Response Form (ORF)'!Q4486)),"Complete","Incomplete"))</f>
        <v/>
      </c>
      <c r="S4486" s="25" t="str">
        <f>IF(R4486="Complete",IF(AND(NOT(ISNA(VLOOKUP(CONCATENATE(E4486,F4486,G4486,H4486,I4486,J4486),'OMS Drop Downs'!G:G,1,FALSE))),IF(AND(F4486&lt;&gt;"C3",J4486&lt;&gt;"O5"),IF(SUM(COUNTIF(K4486:Q4486,"Y"),COUNTIF(K4486:Q4486,"N"))=0,"V","I"),IF(COUNTIF(K4486:Q4486,"Y"),"V","I"))="V"),"Valid","Invalid")," ")</f>
        <v xml:space="preserve"> </v>
      </c>
      <c r="T4486"/>
    </row>
    <row r="4487" spans="1:20" x14ac:dyDescent="0.25">
      <c r="A4487" s="113"/>
      <c r="B4487" s="114"/>
      <c r="C4487" s="115"/>
      <c r="D4487" s="117"/>
      <c r="E4487" s="55"/>
      <c r="F4487" s="31"/>
      <c r="G4487" s="31"/>
      <c r="H4487" s="31"/>
      <c r="I4487" s="31"/>
      <c r="J4487" s="31"/>
      <c r="K4487" s="31"/>
      <c r="L4487" s="31"/>
      <c r="M4487" s="31"/>
      <c r="N4487" s="31"/>
      <c r="O4487" s="31"/>
      <c r="P4487" s="31"/>
      <c r="Q4487" s="31"/>
      <c r="R4487" s="24" t="str">
        <f>IF(COUNTA(A4487:Q4487)=0,"",IF(AND(COUNTA(A4487)&gt;0, COUNTA(B4487)&gt;0, COUNTA(C4487)&gt;0, COUNTA(D4487)&gt;0, COUNTIF('OMS Drop Downs'!$C$2:$C$3,'OMS Response Form (ORF)'!E4487),COUNTIF('OMS Drop Downs'!$D$2:$D$5,'OMS Response Form (ORF)'!F4487),COUNTIF('OMS Drop Downs'!$A$2:$A$5,'OMS Response Form (ORF)'!G4487),COUNTIF('OMS Drop Downs'!$B$2:$B$4,'OMS Response Form (ORF)'!H4487),COUNTIF('OMS Drop Downs'!$A$2:$A$5,'OMS Response Form (ORF)'!I4487),COUNTIF('OMS Drop Downs'!$E$2:$E$7,'OMS Response Form (ORF)'!J4487),COUNTIF('OMS Drop Downs'!$B$2:$B$4,'OMS Response Form (ORF)'!K4487),COUNTIF('OMS Drop Downs'!$B$2:$B$4,'OMS Response Form (ORF)'!L4487),COUNTIF('OMS Drop Downs'!$B$2:$B$4,'OMS Response Form (ORF)'!M4487),COUNTIF('OMS Drop Downs'!$B$2:$B$4,'OMS Response Form (ORF)'!N4487), COUNTIF('OMS Drop Downs'!$B$2:$B$4,'OMS Response Form (ORF)'!O4487),COUNTIF('OMS Drop Downs'!$B$2:$B$4,'OMS Response Form (ORF)'!P4487),COUNTIF('OMS Drop Downs'!$B$2:$B$4,'OMS Response Form (ORF)'!Q4487)),"Complete","Incomplete"))</f>
        <v/>
      </c>
      <c r="S4487" s="25" t="str">
        <f>IF(R4487="Complete",IF(AND(NOT(ISNA(VLOOKUP(CONCATENATE(E4487,F4487,G4487,H4487,I4487,J4487),'OMS Drop Downs'!G:G,1,FALSE))),IF(AND(F4487&lt;&gt;"C3",J4487&lt;&gt;"O5"),IF(SUM(COUNTIF(K4487:Q4487,"Y"),COUNTIF(K4487:Q4487,"N"))=0,"V","I"),IF(COUNTIF(K4487:Q4487,"Y"),"V","I"))="V"),"Valid","Invalid")," ")</f>
        <v xml:space="preserve"> </v>
      </c>
      <c r="T4487"/>
    </row>
    <row r="4488" spans="1:20" x14ac:dyDescent="0.25">
      <c r="A4488" s="113"/>
      <c r="B4488" s="114"/>
      <c r="C4488" s="115"/>
      <c r="D4488" s="117"/>
      <c r="E4488" s="55"/>
      <c r="F4488" s="31"/>
      <c r="G4488" s="31"/>
      <c r="H4488" s="31"/>
      <c r="I4488" s="31"/>
      <c r="J4488" s="31"/>
      <c r="K4488" s="31"/>
      <c r="L4488" s="31"/>
      <c r="M4488" s="31"/>
      <c r="N4488" s="31"/>
      <c r="O4488" s="31"/>
      <c r="P4488" s="31"/>
      <c r="Q4488" s="31"/>
      <c r="R4488" s="24" t="str">
        <f>IF(COUNTA(A4488:Q4488)=0,"",IF(AND(COUNTA(A4488)&gt;0, COUNTA(B4488)&gt;0, COUNTA(C4488)&gt;0, COUNTA(D4488)&gt;0, COUNTIF('OMS Drop Downs'!$C$2:$C$3,'OMS Response Form (ORF)'!E4488),COUNTIF('OMS Drop Downs'!$D$2:$D$5,'OMS Response Form (ORF)'!F4488),COUNTIF('OMS Drop Downs'!$A$2:$A$5,'OMS Response Form (ORF)'!G4488),COUNTIF('OMS Drop Downs'!$B$2:$B$4,'OMS Response Form (ORF)'!H4488),COUNTIF('OMS Drop Downs'!$A$2:$A$5,'OMS Response Form (ORF)'!I4488),COUNTIF('OMS Drop Downs'!$E$2:$E$7,'OMS Response Form (ORF)'!J4488),COUNTIF('OMS Drop Downs'!$B$2:$B$4,'OMS Response Form (ORF)'!K4488),COUNTIF('OMS Drop Downs'!$B$2:$B$4,'OMS Response Form (ORF)'!L4488),COUNTIF('OMS Drop Downs'!$B$2:$B$4,'OMS Response Form (ORF)'!M4488),COUNTIF('OMS Drop Downs'!$B$2:$B$4,'OMS Response Form (ORF)'!N4488), COUNTIF('OMS Drop Downs'!$B$2:$B$4,'OMS Response Form (ORF)'!O4488),COUNTIF('OMS Drop Downs'!$B$2:$B$4,'OMS Response Form (ORF)'!P4488),COUNTIF('OMS Drop Downs'!$B$2:$B$4,'OMS Response Form (ORF)'!Q4488)),"Complete","Incomplete"))</f>
        <v/>
      </c>
      <c r="S4488" s="25" t="str">
        <f>IF(R4488="Complete",IF(AND(NOT(ISNA(VLOOKUP(CONCATENATE(E4488,F4488,G4488,H4488,I4488,J4488),'OMS Drop Downs'!G:G,1,FALSE))),IF(AND(F4488&lt;&gt;"C3",J4488&lt;&gt;"O5"),IF(SUM(COUNTIF(K4488:Q4488,"Y"),COUNTIF(K4488:Q4488,"N"))=0,"V","I"),IF(COUNTIF(K4488:Q4488,"Y"),"V","I"))="V"),"Valid","Invalid")," ")</f>
        <v xml:space="preserve"> </v>
      </c>
      <c r="T4488"/>
    </row>
    <row r="4489" spans="1:20" x14ac:dyDescent="0.25">
      <c r="A4489" s="113"/>
      <c r="B4489" s="114"/>
      <c r="C4489" s="115"/>
      <c r="D4489" s="117"/>
      <c r="E4489" s="55"/>
      <c r="F4489" s="31"/>
      <c r="G4489" s="31"/>
      <c r="H4489" s="31"/>
      <c r="I4489" s="31"/>
      <c r="J4489" s="31"/>
      <c r="K4489" s="31"/>
      <c r="L4489" s="31"/>
      <c r="M4489" s="31"/>
      <c r="N4489" s="31"/>
      <c r="O4489" s="31"/>
      <c r="P4489" s="31"/>
      <c r="Q4489" s="31"/>
      <c r="R4489" s="24" t="str">
        <f>IF(COUNTA(A4489:Q4489)=0,"",IF(AND(COUNTA(A4489)&gt;0, COUNTA(B4489)&gt;0, COUNTA(C4489)&gt;0, COUNTA(D4489)&gt;0, COUNTIF('OMS Drop Downs'!$C$2:$C$3,'OMS Response Form (ORF)'!E4489),COUNTIF('OMS Drop Downs'!$D$2:$D$5,'OMS Response Form (ORF)'!F4489),COUNTIF('OMS Drop Downs'!$A$2:$A$5,'OMS Response Form (ORF)'!G4489),COUNTIF('OMS Drop Downs'!$B$2:$B$4,'OMS Response Form (ORF)'!H4489),COUNTIF('OMS Drop Downs'!$A$2:$A$5,'OMS Response Form (ORF)'!I4489),COUNTIF('OMS Drop Downs'!$E$2:$E$7,'OMS Response Form (ORF)'!J4489),COUNTIF('OMS Drop Downs'!$B$2:$B$4,'OMS Response Form (ORF)'!K4489),COUNTIF('OMS Drop Downs'!$B$2:$B$4,'OMS Response Form (ORF)'!L4489),COUNTIF('OMS Drop Downs'!$B$2:$B$4,'OMS Response Form (ORF)'!M4489),COUNTIF('OMS Drop Downs'!$B$2:$B$4,'OMS Response Form (ORF)'!N4489), COUNTIF('OMS Drop Downs'!$B$2:$B$4,'OMS Response Form (ORF)'!O4489),COUNTIF('OMS Drop Downs'!$B$2:$B$4,'OMS Response Form (ORF)'!P4489),COUNTIF('OMS Drop Downs'!$B$2:$B$4,'OMS Response Form (ORF)'!Q4489)),"Complete","Incomplete"))</f>
        <v/>
      </c>
      <c r="S4489" s="25" t="str">
        <f>IF(R4489="Complete",IF(AND(NOT(ISNA(VLOOKUP(CONCATENATE(E4489,F4489,G4489,H4489,I4489,J4489),'OMS Drop Downs'!G:G,1,FALSE))),IF(AND(F4489&lt;&gt;"C3",J4489&lt;&gt;"O5"),IF(SUM(COUNTIF(K4489:Q4489,"Y"),COUNTIF(K4489:Q4489,"N"))=0,"V","I"),IF(COUNTIF(K4489:Q4489,"Y"),"V","I"))="V"),"Valid","Invalid")," ")</f>
        <v xml:space="preserve"> </v>
      </c>
      <c r="T4489"/>
    </row>
    <row r="4490" spans="1:20" x14ac:dyDescent="0.25">
      <c r="A4490" s="113"/>
      <c r="B4490" s="114"/>
      <c r="C4490" s="115"/>
      <c r="D4490" s="117"/>
      <c r="E4490" s="55"/>
      <c r="F4490" s="31"/>
      <c r="G4490" s="31"/>
      <c r="H4490" s="31"/>
      <c r="I4490" s="31"/>
      <c r="J4490" s="31"/>
      <c r="K4490" s="31"/>
      <c r="L4490" s="31"/>
      <c r="M4490" s="31"/>
      <c r="N4490" s="31"/>
      <c r="O4490" s="31"/>
      <c r="P4490" s="31"/>
      <c r="Q4490" s="31"/>
      <c r="R4490" s="24" t="str">
        <f>IF(COUNTA(A4490:Q4490)=0,"",IF(AND(COUNTA(A4490)&gt;0, COUNTA(B4490)&gt;0, COUNTA(C4490)&gt;0, COUNTA(D4490)&gt;0, COUNTIF('OMS Drop Downs'!$C$2:$C$3,'OMS Response Form (ORF)'!E4490),COUNTIF('OMS Drop Downs'!$D$2:$D$5,'OMS Response Form (ORF)'!F4490),COUNTIF('OMS Drop Downs'!$A$2:$A$5,'OMS Response Form (ORF)'!G4490),COUNTIF('OMS Drop Downs'!$B$2:$B$4,'OMS Response Form (ORF)'!H4490),COUNTIF('OMS Drop Downs'!$A$2:$A$5,'OMS Response Form (ORF)'!I4490),COUNTIF('OMS Drop Downs'!$E$2:$E$7,'OMS Response Form (ORF)'!J4490),COUNTIF('OMS Drop Downs'!$B$2:$B$4,'OMS Response Form (ORF)'!K4490),COUNTIF('OMS Drop Downs'!$B$2:$B$4,'OMS Response Form (ORF)'!L4490),COUNTIF('OMS Drop Downs'!$B$2:$B$4,'OMS Response Form (ORF)'!M4490),COUNTIF('OMS Drop Downs'!$B$2:$B$4,'OMS Response Form (ORF)'!N4490), COUNTIF('OMS Drop Downs'!$B$2:$B$4,'OMS Response Form (ORF)'!O4490),COUNTIF('OMS Drop Downs'!$B$2:$B$4,'OMS Response Form (ORF)'!P4490),COUNTIF('OMS Drop Downs'!$B$2:$B$4,'OMS Response Form (ORF)'!Q4490)),"Complete","Incomplete"))</f>
        <v/>
      </c>
      <c r="S4490" s="25" t="str">
        <f>IF(R4490="Complete",IF(AND(NOT(ISNA(VLOOKUP(CONCATENATE(E4490,F4490,G4490,H4490,I4490,J4490),'OMS Drop Downs'!G:G,1,FALSE))),IF(AND(F4490&lt;&gt;"C3",J4490&lt;&gt;"O5"),IF(SUM(COUNTIF(K4490:Q4490,"Y"),COUNTIF(K4490:Q4490,"N"))=0,"V","I"),IF(COUNTIF(K4490:Q4490,"Y"),"V","I"))="V"),"Valid","Invalid")," ")</f>
        <v xml:space="preserve"> </v>
      </c>
      <c r="T4490"/>
    </row>
    <row r="4491" spans="1:20" x14ac:dyDescent="0.25">
      <c r="A4491" s="113"/>
      <c r="B4491" s="114"/>
      <c r="C4491" s="115"/>
      <c r="D4491" s="117"/>
      <c r="E4491" s="55"/>
      <c r="F4491" s="31"/>
      <c r="G4491" s="31"/>
      <c r="H4491" s="31"/>
      <c r="I4491" s="31"/>
      <c r="J4491" s="31"/>
      <c r="K4491" s="31"/>
      <c r="L4491" s="31"/>
      <c r="M4491" s="31"/>
      <c r="N4491" s="31"/>
      <c r="O4491" s="31"/>
      <c r="P4491" s="31"/>
      <c r="Q4491" s="31"/>
      <c r="R4491" s="24" t="str">
        <f>IF(COUNTA(A4491:Q4491)=0,"",IF(AND(COUNTA(A4491)&gt;0, COUNTA(B4491)&gt;0, COUNTA(C4491)&gt;0, COUNTA(D4491)&gt;0, COUNTIF('OMS Drop Downs'!$C$2:$C$3,'OMS Response Form (ORF)'!E4491),COUNTIF('OMS Drop Downs'!$D$2:$D$5,'OMS Response Form (ORF)'!F4491),COUNTIF('OMS Drop Downs'!$A$2:$A$5,'OMS Response Form (ORF)'!G4491),COUNTIF('OMS Drop Downs'!$B$2:$B$4,'OMS Response Form (ORF)'!H4491),COUNTIF('OMS Drop Downs'!$A$2:$A$5,'OMS Response Form (ORF)'!I4491),COUNTIF('OMS Drop Downs'!$E$2:$E$7,'OMS Response Form (ORF)'!J4491),COUNTIF('OMS Drop Downs'!$B$2:$B$4,'OMS Response Form (ORF)'!K4491),COUNTIF('OMS Drop Downs'!$B$2:$B$4,'OMS Response Form (ORF)'!L4491),COUNTIF('OMS Drop Downs'!$B$2:$B$4,'OMS Response Form (ORF)'!M4491),COUNTIF('OMS Drop Downs'!$B$2:$B$4,'OMS Response Form (ORF)'!N4491), COUNTIF('OMS Drop Downs'!$B$2:$B$4,'OMS Response Form (ORF)'!O4491),COUNTIF('OMS Drop Downs'!$B$2:$B$4,'OMS Response Form (ORF)'!P4491),COUNTIF('OMS Drop Downs'!$B$2:$B$4,'OMS Response Form (ORF)'!Q4491)),"Complete","Incomplete"))</f>
        <v/>
      </c>
      <c r="S4491" s="25" t="str">
        <f>IF(R4491="Complete",IF(AND(NOT(ISNA(VLOOKUP(CONCATENATE(E4491,F4491,G4491,H4491,I4491,J4491),'OMS Drop Downs'!G:G,1,FALSE))),IF(AND(F4491&lt;&gt;"C3",J4491&lt;&gt;"O5"),IF(SUM(COUNTIF(K4491:Q4491,"Y"),COUNTIF(K4491:Q4491,"N"))=0,"V","I"),IF(COUNTIF(K4491:Q4491,"Y"),"V","I"))="V"),"Valid","Invalid")," ")</f>
        <v xml:space="preserve"> </v>
      </c>
      <c r="T4491"/>
    </row>
    <row r="4492" spans="1:20" x14ac:dyDescent="0.25">
      <c r="A4492" s="113"/>
      <c r="B4492" s="114"/>
      <c r="C4492" s="115"/>
      <c r="D4492" s="117"/>
      <c r="E4492" s="55"/>
      <c r="F4492" s="31"/>
      <c r="G4492" s="31"/>
      <c r="H4492" s="31"/>
      <c r="I4492" s="31"/>
      <c r="J4492" s="31"/>
      <c r="K4492" s="31"/>
      <c r="L4492" s="31"/>
      <c r="M4492" s="31"/>
      <c r="N4492" s="31"/>
      <c r="O4492" s="31"/>
      <c r="P4492" s="31"/>
      <c r="Q4492" s="31"/>
      <c r="R4492" s="24" t="str">
        <f>IF(COUNTA(A4492:Q4492)=0,"",IF(AND(COUNTA(A4492)&gt;0, COUNTA(B4492)&gt;0, COUNTA(C4492)&gt;0, COUNTA(D4492)&gt;0, COUNTIF('OMS Drop Downs'!$C$2:$C$3,'OMS Response Form (ORF)'!E4492),COUNTIF('OMS Drop Downs'!$D$2:$D$5,'OMS Response Form (ORF)'!F4492),COUNTIF('OMS Drop Downs'!$A$2:$A$5,'OMS Response Form (ORF)'!G4492),COUNTIF('OMS Drop Downs'!$B$2:$B$4,'OMS Response Form (ORF)'!H4492),COUNTIF('OMS Drop Downs'!$A$2:$A$5,'OMS Response Form (ORF)'!I4492),COUNTIF('OMS Drop Downs'!$E$2:$E$7,'OMS Response Form (ORF)'!J4492),COUNTIF('OMS Drop Downs'!$B$2:$B$4,'OMS Response Form (ORF)'!K4492),COUNTIF('OMS Drop Downs'!$B$2:$B$4,'OMS Response Form (ORF)'!L4492),COUNTIF('OMS Drop Downs'!$B$2:$B$4,'OMS Response Form (ORF)'!M4492),COUNTIF('OMS Drop Downs'!$B$2:$B$4,'OMS Response Form (ORF)'!N4492), COUNTIF('OMS Drop Downs'!$B$2:$B$4,'OMS Response Form (ORF)'!O4492),COUNTIF('OMS Drop Downs'!$B$2:$B$4,'OMS Response Form (ORF)'!P4492),COUNTIF('OMS Drop Downs'!$B$2:$B$4,'OMS Response Form (ORF)'!Q4492)),"Complete","Incomplete"))</f>
        <v/>
      </c>
      <c r="S4492" s="25" t="str">
        <f>IF(R4492="Complete",IF(AND(NOT(ISNA(VLOOKUP(CONCATENATE(E4492,F4492,G4492,H4492,I4492,J4492),'OMS Drop Downs'!G:G,1,FALSE))),IF(AND(F4492&lt;&gt;"C3",J4492&lt;&gt;"O5"),IF(SUM(COUNTIF(K4492:Q4492,"Y"),COUNTIF(K4492:Q4492,"N"))=0,"V","I"),IF(COUNTIF(K4492:Q4492,"Y"),"V","I"))="V"),"Valid","Invalid")," ")</f>
        <v xml:space="preserve"> </v>
      </c>
      <c r="T4492"/>
    </row>
    <row r="4493" spans="1:20" x14ac:dyDescent="0.25">
      <c r="A4493" s="113"/>
      <c r="B4493" s="114"/>
      <c r="C4493" s="115"/>
      <c r="D4493" s="117"/>
      <c r="E4493" s="55"/>
      <c r="F4493" s="31"/>
      <c r="G4493" s="31"/>
      <c r="H4493" s="31"/>
      <c r="I4493" s="31"/>
      <c r="J4493" s="31"/>
      <c r="K4493" s="31"/>
      <c r="L4493" s="31"/>
      <c r="M4493" s="31"/>
      <c r="N4493" s="31"/>
      <c r="O4493" s="31"/>
      <c r="P4493" s="31"/>
      <c r="Q4493" s="31"/>
      <c r="R4493" s="24" t="str">
        <f>IF(COUNTA(A4493:Q4493)=0,"",IF(AND(COUNTA(A4493)&gt;0, COUNTA(B4493)&gt;0, COUNTA(C4493)&gt;0, COUNTA(D4493)&gt;0, COUNTIF('OMS Drop Downs'!$C$2:$C$3,'OMS Response Form (ORF)'!E4493),COUNTIF('OMS Drop Downs'!$D$2:$D$5,'OMS Response Form (ORF)'!F4493),COUNTIF('OMS Drop Downs'!$A$2:$A$5,'OMS Response Form (ORF)'!G4493),COUNTIF('OMS Drop Downs'!$B$2:$B$4,'OMS Response Form (ORF)'!H4493),COUNTIF('OMS Drop Downs'!$A$2:$A$5,'OMS Response Form (ORF)'!I4493),COUNTIF('OMS Drop Downs'!$E$2:$E$7,'OMS Response Form (ORF)'!J4493),COUNTIF('OMS Drop Downs'!$B$2:$B$4,'OMS Response Form (ORF)'!K4493),COUNTIF('OMS Drop Downs'!$B$2:$B$4,'OMS Response Form (ORF)'!L4493),COUNTIF('OMS Drop Downs'!$B$2:$B$4,'OMS Response Form (ORF)'!M4493),COUNTIF('OMS Drop Downs'!$B$2:$B$4,'OMS Response Form (ORF)'!N4493), COUNTIF('OMS Drop Downs'!$B$2:$B$4,'OMS Response Form (ORF)'!O4493),COUNTIF('OMS Drop Downs'!$B$2:$B$4,'OMS Response Form (ORF)'!P4493),COUNTIF('OMS Drop Downs'!$B$2:$B$4,'OMS Response Form (ORF)'!Q4493)),"Complete","Incomplete"))</f>
        <v/>
      </c>
      <c r="S4493" s="25" t="str">
        <f>IF(R4493="Complete",IF(AND(NOT(ISNA(VLOOKUP(CONCATENATE(E4493,F4493,G4493,H4493,I4493,J4493),'OMS Drop Downs'!G:G,1,FALSE))),IF(AND(F4493&lt;&gt;"C3",J4493&lt;&gt;"O5"),IF(SUM(COUNTIF(K4493:Q4493,"Y"),COUNTIF(K4493:Q4493,"N"))=0,"V","I"),IF(COUNTIF(K4493:Q4493,"Y"),"V","I"))="V"),"Valid","Invalid")," ")</f>
        <v xml:space="preserve"> </v>
      </c>
      <c r="T4493"/>
    </row>
    <row r="4494" spans="1:20" x14ac:dyDescent="0.25">
      <c r="A4494" s="113"/>
      <c r="B4494" s="114"/>
      <c r="C4494" s="115"/>
      <c r="D4494" s="117"/>
      <c r="E4494" s="55"/>
      <c r="F4494" s="31"/>
      <c r="G4494" s="31"/>
      <c r="H4494" s="31"/>
      <c r="I4494" s="31"/>
      <c r="J4494" s="31"/>
      <c r="K4494" s="31"/>
      <c r="L4494" s="31"/>
      <c r="M4494" s="31"/>
      <c r="N4494" s="31"/>
      <c r="O4494" s="31"/>
      <c r="P4494" s="31"/>
      <c r="Q4494" s="31"/>
      <c r="R4494" s="24" t="str">
        <f>IF(COUNTA(A4494:Q4494)=0,"",IF(AND(COUNTA(A4494)&gt;0, COUNTA(B4494)&gt;0, COUNTA(C4494)&gt;0, COUNTA(D4494)&gt;0, COUNTIF('OMS Drop Downs'!$C$2:$C$3,'OMS Response Form (ORF)'!E4494),COUNTIF('OMS Drop Downs'!$D$2:$D$5,'OMS Response Form (ORF)'!F4494),COUNTIF('OMS Drop Downs'!$A$2:$A$5,'OMS Response Form (ORF)'!G4494),COUNTIF('OMS Drop Downs'!$B$2:$B$4,'OMS Response Form (ORF)'!H4494),COUNTIF('OMS Drop Downs'!$A$2:$A$5,'OMS Response Form (ORF)'!I4494),COUNTIF('OMS Drop Downs'!$E$2:$E$7,'OMS Response Form (ORF)'!J4494),COUNTIF('OMS Drop Downs'!$B$2:$B$4,'OMS Response Form (ORF)'!K4494),COUNTIF('OMS Drop Downs'!$B$2:$B$4,'OMS Response Form (ORF)'!L4494),COUNTIF('OMS Drop Downs'!$B$2:$B$4,'OMS Response Form (ORF)'!M4494),COUNTIF('OMS Drop Downs'!$B$2:$B$4,'OMS Response Form (ORF)'!N4494), COUNTIF('OMS Drop Downs'!$B$2:$B$4,'OMS Response Form (ORF)'!O4494),COUNTIF('OMS Drop Downs'!$B$2:$B$4,'OMS Response Form (ORF)'!P4494),COUNTIF('OMS Drop Downs'!$B$2:$B$4,'OMS Response Form (ORF)'!Q4494)),"Complete","Incomplete"))</f>
        <v/>
      </c>
      <c r="S4494" s="25" t="str">
        <f>IF(R4494="Complete",IF(AND(NOT(ISNA(VLOOKUP(CONCATENATE(E4494,F4494,G4494,H4494,I4494,J4494),'OMS Drop Downs'!G:G,1,FALSE))),IF(AND(F4494&lt;&gt;"C3",J4494&lt;&gt;"O5"),IF(SUM(COUNTIF(K4494:Q4494,"Y"),COUNTIF(K4494:Q4494,"N"))=0,"V","I"),IF(COUNTIF(K4494:Q4494,"Y"),"V","I"))="V"),"Valid","Invalid")," ")</f>
        <v xml:space="preserve"> </v>
      </c>
      <c r="T4494"/>
    </row>
    <row r="4495" spans="1:20" x14ac:dyDescent="0.25">
      <c r="A4495" s="113"/>
      <c r="B4495" s="114"/>
      <c r="C4495" s="115"/>
      <c r="D4495" s="117"/>
      <c r="E4495" s="55"/>
      <c r="F4495" s="31"/>
      <c r="G4495" s="31"/>
      <c r="H4495" s="31"/>
      <c r="I4495" s="31"/>
      <c r="J4495" s="31"/>
      <c r="K4495" s="31"/>
      <c r="L4495" s="31"/>
      <c r="M4495" s="31"/>
      <c r="N4495" s="31"/>
      <c r="O4495" s="31"/>
      <c r="P4495" s="31"/>
      <c r="Q4495" s="31"/>
      <c r="R4495" s="24" t="str">
        <f>IF(COUNTA(A4495:Q4495)=0,"",IF(AND(COUNTA(A4495)&gt;0, COUNTA(B4495)&gt;0, COUNTA(C4495)&gt;0, COUNTA(D4495)&gt;0, COUNTIF('OMS Drop Downs'!$C$2:$C$3,'OMS Response Form (ORF)'!E4495),COUNTIF('OMS Drop Downs'!$D$2:$D$5,'OMS Response Form (ORF)'!F4495),COUNTIF('OMS Drop Downs'!$A$2:$A$5,'OMS Response Form (ORF)'!G4495),COUNTIF('OMS Drop Downs'!$B$2:$B$4,'OMS Response Form (ORF)'!H4495),COUNTIF('OMS Drop Downs'!$A$2:$A$5,'OMS Response Form (ORF)'!I4495),COUNTIF('OMS Drop Downs'!$E$2:$E$7,'OMS Response Form (ORF)'!J4495),COUNTIF('OMS Drop Downs'!$B$2:$B$4,'OMS Response Form (ORF)'!K4495),COUNTIF('OMS Drop Downs'!$B$2:$B$4,'OMS Response Form (ORF)'!L4495),COUNTIF('OMS Drop Downs'!$B$2:$B$4,'OMS Response Form (ORF)'!M4495),COUNTIF('OMS Drop Downs'!$B$2:$B$4,'OMS Response Form (ORF)'!N4495), COUNTIF('OMS Drop Downs'!$B$2:$B$4,'OMS Response Form (ORF)'!O4495),COUNTIF('OMS Drop Downs'!$B$2:$B$4,'OMS Response Form (ORF)'!P4495),COUNTIF('OMS Drop Downs'!$B$2:$B$4,'OMS Response Form (ORF)'!Q4495)),"Complete","Incomplete"))</f>
        <v/>
      </c>
      <c r="S4495" s="25" t="str">
        <f>IF(R4495="Complete",IF(AND(NOT(ISNA(VLOOKUP(CONCATENATE(E4495,F4495,G4495,H4495,I4495,J4495),'OMS Drop Downs'!G:G,1,FALSE))),IF(AND(F4495&lt;&gt;"C3",J4495&lt;&gt;"O5"),IF(SUM(COUNTIF(K4495:Q4495,"Y"),COUNTIF(K4495:Q4495,"N"))=0,"V","I"),IF(COUNTIF(K4495:Q4495,"Y"),"V","I"))="V"),"Valid","Invalid")," ")</f>
        <v xml:space="preserve"> </v>
      </c>
      <c r="T4495"/>
    </row>
    <row r="4496" spans="1:20" x14ac:dyDescent="0.25">
      <c r="A4496" s="113"/>
      <c r="B4496" s="114"/>
      <c r="C4496" s="115"/>
      <c r="D4496" s="117"/>
      <c r="E4496" s="55"/>
      <c r="F4496" s="31"/>
      <c r="G4496" s="31"/>
      <c r="H4496" s="31"/>
      <c r="I4496" s="31"/>
      <c r="J4496" s="31"/>
      <c r="K4496" s="31"/>
      <c r="L4496" s="31"/>
      <c r="M4496" s="31"/>
      <c r="N4496" s="31"/>
      <c r="O4496" s="31"/>
      <c r="P4496" s="31"/>
      <c r="Q4496" s="31"/>
      <c r="R4496" s="24" t="str">
        <f>IF(COUNTA(A4496:Q4496)=0,"",IF(AND(COUNTA(A4496)&gt;0, COUNTA(B4496)&gt;0, COUNTA(C4496)&gt;0, COUNTA(D4496)&gt;0, COUNTIF('OMS Drop Downs'!$C$2:$C$3,'OMS Response Form (ORF)'!E4496),COUNTIF('OMS Drop Downs'!$D$2:$D$5,'OMS Response Form (ORF)'!F4496),COUNTIF('OMS Drop Downs'!$A$2:$A$5,'OMS Response Form (ORF)'!G4496),COUNTIF('OMS Drop Downs'!$B$2:$B$4,'OMS Response Form (ORF)'!H4496),COUNTIF('OMS Drop Downs'!$A$2:$A$5,'OMS Response Form (ORF)'!I4496),COUNTIF('OMS Drop Downs'!$E$2:$E$7,'OMS Response Form (ORF)'!J4496),COUNTIF('OMS Drop Downs'!$B$2:$B$4,'OMS Response Form (ORF)'!K4496),COUNTIF('OMS Drop Downs'!$B$2:$B$4,'OMS Response Form (ORF)'!L4496),COUNTIF('OMS Drop Downs'!$B$2:$B$4,'OMS Response Form (ORF)'!M4496),COUNTIF('OMS Drop Downs'!$B$2:$B$4,'OMS Response Form (ORF)'!N4496), COUNTIF('OMS Drop Downs'!$B$2:$B$4,'OMS Response Form (ORF)'!O4496),COUNTIF('OMS Drop Downs'!$B$2:$B$4,'OMS Response Form (ORF)'!P4496),COUNTIF('OMS Drop Downs'!$B$2:$B$4,'OMS Response Form (ORF)'!Q4496)),"Complete","Incomplete"))</f>
        <v/>
      </c>
      <c r="S4496" s="25" t="str">
        <f>IF(R4496="Complete",IF(AND(NOT(ISNA(VLOOKUP(CONCATENATE(E4496,F4496,G4496,H4496,I4496,J4496),'OMS Drop Downs'!G:G,1,FALSE))),IF(AND(F4496&lt;&gt;"C3",J4496&lt;&gt;"O5"),IF(SUM(COUNTIF(K4496:Q4496,"Y"),COUNTIF(K4496:Q4496,"N"))=0,"V","I"),IF(COUNTIF(K4496:Q4496,"Y"),"V","I"))="V"),"Valid","Invalid")," ")</f>
        <v xml:space="preserve"> </v>
      </c>
      <c r="T4496"/>
    </row>
    <row r="4497" spans="1:20" x14ac:dyDescent="0.25">
      <c r="A4497" s="113"/>
      <c r="B4497" s="114"/>
      <c r="C4497" s="115"/>
      <c r="D4497" s="117"/>
      <c r="E4497" s="55"/>
      <c r="F4497" s="31"/>
      <c r="G4497" s="31"/>
      <c r="H4497" s="31"/>
      <c r="I4497" s="31"/>
      <c r="J4497" s="31"/>
      <c r="K4497" s="31"/>
      <c r="L4497" s="31"/>
      <c r="M4497" s="31"/>
      <c r="N4497" s="31"/>
      <c r="O4497" s="31"/>
      <c r="P4497" s="31"/>
      <c r="Q4497" s="31"/>
      <c r="R4497" s="24" t="str">
        <f>IF(COUNTA(A4497:Q4497)=0,"",IF(AND(COUNTA(A4497)&gt;0, COUNTA(B4497)&gt;0, COUNTA(C4497)&gt;0, COUNTA(D4497)&gt;0, COUNTIF('OMS Drop Downs'!$C$2:$C$3,'OMS Response Form (ORF)'!E4497),COUNTIF('OMS Drop Downs'!$D$2:$D$5,'OMS Response Form (ORF)'!F4497),COUNTIF('OMS Drop Downs'!$A$2:$A$5,'OMS Response Form (ORF)'!G4497),COUNTIF('OMS Drop Downs'!$B$2:$B$4,'OMS Response Form (ORF)'!H4497),COUNTIF('OMS Drop Downs'!$A$2:$A$5,'OMS Response Form (ORF)'!I4497),COUNTIF('OMS Drop Downs'!$E$2:$E$7,'OMS Response Form (ORF)'!J4497),COUNTIF('OMS Drop Downs'!$B$2:$B$4,'OMS Response Form (ORF)'!K4497),COUNTIF('OMS Drop Downs'!$B$2:$B$4,'OMS Response Form (ORF)'!L4497),COUNTIF('OMS Drop Downs'!$B$2:$B$4,'OMS Response Form (ORF)'!M4497),COUNTIF('OMS Drop Downs'!$B$2:$B$4,'OMS Response Form (ORF)'!N4497), COUNTIF('OMS Drop Downs'!$B$2:$B$4,'OMS Response Form (ORF)'!O4497),COUNTIF('OMS Drop Downs'!$B$2:$B$4,'OMS Response Form (ORF)'!P4497),COUNTIF('OMS Drop Downs'!$B$2:$B$4,'OMS Response Form (ORF)'!Q4497)),"Complete","Incomplete"))</f>
        <v/>
      </c>
      <c r="S4497" s="25" t="str">
        <f>IF(R4497="Complete",IF(AND(NOT(ISNA(VLOOKUP(CONCATENATE(E4497,F4497,G4497,H4497,I4497,J4497),'OMS Drop Downs'!G:G,1,FALSE))),IF(AND(F4497&lt;&gt;"C3",J4497&lt;&gt;"O5"),IF(SUM(COUNTIF(K4497:Q4497,"Y"),COUNTIF(K4497:Q4497,"N"))=0,"V","I"),IF(COUNTIF(K4497:Q4497,"Y"),"V","I"))="V"),"Valid","Invalid")," ")</f>
        <v xml:space="preserve"> </v>
      </c>
      <c r="T4497"/>
    </row>
    <row r="4498" spans="1:20" x14ac:dyDescent="0.25">
      <c r="A4498" s="113"/>
      <c r="B4498" s="114"/>
      <c r="C4498" s="115"/>
      <c r="D4498" s="117"/>
      <c r="E4498" s="55"/>
      <c r="F4498" s="31"/>
      <c r="G4498" s="31"/>
      <c r="H4498" s="31"/>
      <c r="I4498" s="31"/>
      <c r="J4498" s="31"/>
      <c r="K4498" s="31"/>
      <c r="L4498" s="31"/>
      <c r="M4498" s="31"/>
      <c r="N4498" s="31"/>
      <c r="O4498" s="31"/>
      <c r="P4498" s="31"/>
      <c r="Q4498" s="31"/>
      <c r="R4498" s="24" t="str">
        <f>IF(COUNTA(A4498:Q4498)=0,"",IF(AND(COUNTA(A4498)&gt;0, COUNTA(B4498)&gt;0, COUNTA(C4498)&gt;0, COUNTA(D4498)&gt;0, COUNTIF('OMS Drop Downs'!$C$2:$C$3,'OMS Response Form (ORF)'!E4498),COUNTIF('OMS Drop Downs'!$D$2:$D$5,'OMS Response Form (ORF)'!F4498),COUNTIF('OMS Drop Downs'!$A$2:$A$5,'OMS Response Form (ORF)'!G4498),COUNTIF('OMS Drop Downs'!$B$2:$B$4,'OMS Response Form (ORF)'!H4498),COUNTIF('OMS Drop Downs'!$A$2:$A$5,'OMS Response Form (ORF)'!I4498),COUNTIF('OMS Drop Downs'!$E$2:$E$7,'OMS Response Form (ORF)'!J4498),COUNTIF('OMS Drop Downs'!$B$2:$B$4,'OMS Response Form (ORF)'!K4498),COUNTIF('OMS Drop Downs'!$B$2:$B$4,'OMS Response Form (ORF)'!L4498),COUNTIF('OMS Drop Downs'!$B$2:$B$4,'OMS Response Form (ORF)'!M4498),COUNTIF('OMS Drop Downs'!$B$2:$B$4,'OMS Response Form (ORF)'!N4498), COUNTIF('OMS Drop Downs'!$B$2:$B$4,'OMS Response Form (ORF)'!O4498),COUNTIF('OMS Drop Downs'!$B$2:$B$4,'OMS Response Form (ORF)'!P4498),COUNTIF('OMS Drop Downs'!$B$2:$B$4,'OMS Response Form (ORF)'!Q4498)),"Complete","Incomplete"))</f>
        <v/>
      </c>
      <c r="S4498" s="25" t="str">
        <f>IF(R4498="Complete",IF(AND(NOT(ISNA(VLOOKUP(CONCATENATE(E4498,F4498,G4498,H4498,I4498,J4498),'OMS Drop Downs'!G:G,1,FALSE))),IF(AND(F4498&lt;&gt;"C3",J4498&lt;&gt;"O5"),IF(SUM(COUNTIF(K4498:Q4498,"Y"),COUNTIF(K4498:Q4498,"N"))=0,"V","I"),IF(COUNTIF(K4498:Q4498,"Y"),"V","I"))="V"),"Valid","Invalid")," ")</f>
        <v xml:space="preserve"> </v>
      </c>
      <c r="T4498"/>
    </row>
    <row r="4499" spans="1:20" x14ac:dyDescent="0.25">
      <c r="A4499" s="113"/>
      <c r="B4499" s="114"/>
      <c r="C4499" s="115"/>
      <c r="D4499" s="117"/>
      <c r="E4499" s="55"/>
      <c r="F4499" s="31"/>
      <c r="G4499" s="31"/>
      <c r="H4499" s="31"/>
      <c r="I4499" s="31"/>
      <c r="J4499" s="31"/>
      <c r="K4499" s="31"/>
      <c r="L4499" s="31"/>
      <c r="M4499" s="31"/>
      <c r="N4499" s="31"/>
      <c r="O4499" s="31"/>
      <c r="P4499" s="31"/>
      <c r="Q4499" s="31"/>
      <c r="R4499" s="24" t="str">
        <f>IF(COUNTA(A4499:Q4499)=0,"",IF(AND(COUNTA(A4499)&gt;0, COUNTA(B4499)&gt;0, COUNTA(C4499)&gt;0, COUNTA(D4499)&gt;0, COUNTIF('OMS Drop Downs'!$C$2:$C$3,'OMS Response Form (ORF)'!E4499),COUNTIF('OMS Drop Downs'!$D$2:$D$5,'OMS Response Form (ORF)'!F4499),COUNTIF('OMS Drop Downs'!$A$2:$A$5,'OMS Response Form (ORF)'!G4499),COUNTIF('OMS Drop Downs'!$B$2:$B$4,'OMS Response Form (ORF)'!H4499),COUNTIF('OMS Drop Downs'!$A$2:$A$5,'OMS Response Form (ORF)'!I4499),COUNTIF('OMS Drop Downs'!$E$2:$E$7,'OMS Response Form (ORF)'!J4499),COUNTIF('OMS Drop Downs'!$B$2:$B$4,'OMS Response Form (ORF)'!K4499),COUNTIF('OMS Drop Downs'!$B$2:$B$4,'OMS Response Form (ORF)'!L4499),COUNTIF('OMS Drop Downs'!$B$2:$B$4,'OMS Response Form (ORF)'!M4499),COUNTIF('OMS Drop Downs'!$B$2:$B$4,'OMS Response Form (ORF)'!N4499), COUNTIF('OMS Drop Downs'!$B$2:$B$4,'OMS Response Form (ORF)'!O4499),COUNTIF('OMS Drop Downs'!$B$2:$B$4,'OMS Response Form (ORF)'!P4499),COUNTIF('OMS Drop Downs'!$B$2:$B$4,'OMS Response Form (ORF)'!Q4499)),"Complete","Incomplete"))</f>
        <v/>
      </c>
      <c r="S4499" s="25" t="str">
        <f>IF(R4499="Complete",IF(AND(NOT(ISNA(VLOOKUP(CONCATENATE(E4499,F4499,G4499,H4499,I4499,J4499),'OMS Drop Downs'!G:G,1,FALSE))),IF(AND(F4499&lt;&gt;"C3",J4499&lt;&gt;"O5"),IF(SUM(COUNTIF(K4499:Q4499,"Y"),COUNTIF(K4499:Q4499,"N"))=0,"V","I"),IF(COUNTIF(K4499:Q4499,"Y"),"V","I"))="V"),"Valid","Invalid")," ")</f>
        <v xml:space="preserve"> </v>
      </c>
      <c r="T4499"/>
    </row>
    <row r="4500" spans="1:20" x14ac:dyDescent="0.25">
      <c r="A4500" s="113"/>
      <c r="B4500" s="114"/>
      <c r="C4500" s="115"/>
      <c r="D4500" s="117"/>
      <c r="E4500" s="55"/>
      <c r="F4500" s="31"/>
      <c r="G4500" s="31"/>
      <c r="H4500" s="31"/>
      <c r="I4500" s="31"/>
      <c r="J4500" s="31"/>
      <c r="K4500" s="31"/>
      <c r="L4500" s="31"/>
      <c r="M4500" s="31"/>
      <c r="N4500" s="31"/>
      <c r="O4500" s="31"/>
      <c r="P4500" s="31"/>
      <c r="Q4500" s="31"/>
      <c r="R4500" s="24" t="str">
        <f>IF(COUNTA(A4500:Q4500)=0,"",IF(AND(COUNTA(A4500)&gt;0, COUNTA(B4500)&gt;0, COUNTA(C4500)&gt;0, COUNTA(D4500)&gt;0, COUNTIF('OMS Drop Downs'!$C$2:$C$3,'OMS Response Form (ORF)'!E4500),COUNTIF('OMS Drop Downs'!$D$2:$D$5,'OMS Response Form (ORF)'!F4500),COUNTIF('OMS Drop Downs'!$A$2:$A$5,'OMS Response Form (ORF)'!G4500),COUNTIF('OMS Drop Downs'!$B$2:$B$4,'OMS Response Form (ORF)'!H4500),COUNTIF('OMS Drop Downs'!$A$2:$A$5,'OMS Response Form (ORF)'!I4500),COUNTIF('OMS Drop Downs'!$E$2:$E$7,'OMS Response Form (ORF)'!J4500),COUNTIF('OMS Drop Downs'!$B$2:$B$4,'OMS Response Form (ORF)'!K4500),COUNTIF('OMS Drop Downs'!$B$2:$B$4,'OMS Response Form (ORF)'!L4500),COUNTIF('OMS Drop Downs'!$B$2:$B$4,'OMS Response Form (ORF)'!M4500),COUNTIF('OMS Drop Downs'!$B$2:$B$4,'OMS Response Form (ORF)'!N4500), COUNTIF('OMS Drop Downs'!$B$2:$B$4,'OMS Response Form (ORF)'!O4500),COUNTIF('OMS Drop Downs'!$B$2:$B$4,'OMS Response Form (ORF)'!P4500),COUNTIF('OMS Drop Downs'!$B$2:$B$4,'OMS Response Form (ORF)'!Q4500)),"Complete","Incomplete"))</f>
        <v/>
      </c>
      <c r="S4500" s="25" t="str">
        <f>IF(R4500="Complete",IF(AND(NOT(ISNA(VLOOKUP(CONCATENATE(E4500,F4500,G4500,H4500,I4500,J4500),'OMS Drop Downs'!G:G,1,FALSE))),IF(AND(F4500&lt;&gt;"C3",J4500&lt;&gt;"O5"),IF(SUM(COUNTIF(K4500:Q4500,"Y"),COUNTIF(K4500:Q4500,"N"))=0,"V","I"),IF(COUNTIF(K4500:Q4500,"Y"),"V","I"))="V"),"Valid","Invalid")," ")</f>
        <v xml:space="preserve"> </v>
      </c>
      <c r="T4500"/>
    </row>
    <row r="4501" spans="1:20" x14ac:dyDescent="0.25">
      <c r="A4501" s="113"/>
      <c r="B4501" s="114"/>
      <c r="C4501" s="115"/>
      <c r="D4501" s="117"/>
      <c r="E4501" s="55"/>
      <c r="F4501" s="31"/>
      <c r="G4501" s="31"/>
      <c r="H4501" s="31"/>
      <c r="I4501" s="31"/>
      <c r="J4501" s="31"/>
      <c r="K4501" s="31"/>
      <c r="L4501" s="31"/>
      <c r="M4501" s="31"/>
      <c r="N4501" s="31"/>
      <c r="O4501" s="31"/>
      <c r="P4501" s="31"/>
      <c r="Q4501" s="31"/>
      <c r="R4501" s="24" t="str">
        <f>IF(COUNTA(A4501:Q4501)=0,"",IF(AND(COUNTA(A4501)&gt;0, COUNTA(B4501)&gt;0, COUNTA(C4501)&gt;0, COUNTA(D4501)&gt;0, COUNTIF('OMS Drop Downs'!$C$2:$C$3,'OMS Response Form (ORF)'!E4501),COUNTIF('OMS Drop Downs'!$D$2:$D$5,'OMS Response Form (ORF)'!F4501),COUNTIF('OMS Drop Downs'!$A$2:$A$5,'OMS Response Form (ORF)'!G4501),COUNTIF('OMS Drop Downs'!$B$2:$B$4,'OMS Response Form (ORF)'!H4501),COUNTIF('OMS Drop Downs'!$A$2:$A$5,'OMS Response Form (ORF)'!I4501),COUNTIF('OMS Drop Downs'!$E$2:$E$7,'OMS Response Form (ORF)'!J4501),COUNTIF('OMS Drop Downs'!$B$2:$B$4,'OMS Response Form (ORF)'!K4501),COUNTIF('OMS Drop Downs'!$B$2:$B$4,'OMS Response Form (ORF)'!L4501),COUNTIF('OMS Drop Downs'!$B$2:$B$4,'OMS Response Form (ORF)'!M4501),COUNTIF('OMS Drop Downs'!$B$2:$B$4,'OMS Response Form (ORF)'!N4501), COUNTIF('OMS Drop Downs'!$B$2:$B$4,'OMS Response Form (ORF)'!O4501),COUNTIF('OMS Drop Downs'!$B$2:$B$4,'OMS Response Form (ORF)'!P4501),COUNTIF('OMS Drop Downs'!$B$2:$B$4,'OMS Response Form (ORF)'!Q4501)),"Complete","Incomplete"))</f>
        <v/>
      </c>
      <c r="S4501" s="25" t="str">
        <f>IF(R4501="Complete",IF(AND(NOT(ISNA(VLOOKUP(CONCATENATE(E4501,F4501,G4501,H4501,I4501,J4501),'OMS Drop Downs'!G:G,1,FALSE))),IF(AND(F4501&lt;&gt;"C3",J4501&lt;&gt;"O5"),IF(SUM(COUNTIF(K4501:Q4501,"Y"),COUNTIF(K4501:Q4501,"N"))=0,"V","I"),IF(COUNTIF(K4501:Q4501,"Y"),"V","I"))="V"),"Valid","Invalid")," ")</f>
        <v xml:space="preserve"> </v>
      </c>
      <c r="T4501"/>
    </row>
    <row r="4502" spans="1:20" x14ac:dyDescent="0.25">
      <c r="A4502" s="113"/>
      <c r="B4502" s="114"/>
      <c r="C4502" s="115"/>
      <c r="D4502" s="117"/>
      <c r="E4502" s="55"/>
      <c r="F4502" s="31"/>
      <c r="G4502" s="31"/>
      <c r="H4502" s="31"/>
      <c r="I4502" s="31"/>
      <c r="J4502" s="31"/>
      <c r="K4502" s="31"/>
      <c r="L4502" s="31"/>
      <c r="M4502" s="31"/>
      <c r="N4502" s="31"/>
      <c r="O4502" s="31"/>
      <c r="P4502" s="31"/>
      <c r="Q4502" s="31"/>
      <c r="R4502" s="24" t="str">
        <f>IF(COUNTA(A4502:Q4502)=0,"",IF(AND(COUNTA(A4502)&gt;0, COUNTA(B4502)&gt;0, COUNTA(C4502)&gt;0, COUNTA(D4502)&gt;0, COUNTIF('OMS Drop Downs'!$C$2:$C$3,'OMS Response Form (ORF)'!E4502),COUNTIF('OMS Drop Downs'!$D$2:$D$5,'OMS Response Form (ORF)'!F4502),COUNTIF('OMS Drop Downs'!$A$2:$A$5,'OMS Response Form (ORF)'!G4502),COUNTIF('OMS Drop Downs'!$B$2:$B$4,'OMS Response Form (ORF)'!H4502),COUNTIF('OMS Drop Downs'!$A$2:$A$5,'OMS Response Form (ORF)'!I4502),COUNTIF('OMS Drop Downs'!$E$2:$E$7,'OMS Response Form (ORF)'!J4502),COUNTIF('OMS Drop Downs'!$B$2:$B$4,'OMS Response Form (ORF)'!K4502),COUNTIF('OMS Drop Downs'!$B$2:$B$4,'OMS Response Form (ORF)'!L4502),COUNTIF('OMS Drop Downs'!$B$2:$B$4,'OMS Response Form (ORF)'!M4502),COUNTIF('OMS Drop Downs'!$B$2:$B$4,'OMS Response Form (ORF)'!N4502), COUNTIF('OMS Drop Downs'!$B$2:$B$4,'OMS Response Form (ORF)'!O4502),COUNTIF('OMS Drop Downs'!$B$2:$B$4,'OMS Response Form (ORF)'!P4502),COUNTIF('OMS Drop Downs'!$B$2:$B$4,'OMS Response Form (ORF)'!Q4502)),"Complete","Incomplete"))</f>
        <v/>
      </c>
      <c r="S4502" s="25" t="str">
        <f>IF(R4502="Complete",IF(AND(NOT(ISNA(VLOOKUP(CONCATENATE(E4502,F4502,G4502,H4502,I4502,J4502),'OMS Drop Downs'!G:G,1,FALSE))),IF(AND(F4502&lt;&gt;"C3",J4502&lt;&gt;"O5"),IF(SUM(COUNTIF(K4502:Q4502,"Y"),COUNTIF(K4502:Q4502,"N"))=0,"V","I"),IF(COUNTIF(K4502:Q4502,"Y"),"V","I"))="V"),"Valid","Invalid")," ")</f>
        <v xml:space="preserve"> </v>
      </c>
      <c r="T4502"/>
    </row>
    <row r="4503" spans="1:20" x14ac:dyDescent="0.25">
      <c r="A4503" s="113"/>
      <c r="B4503" s="114"/>
      <c r="C4503" s="115"/>
      <c r="D4503" s="117"/>
      <c r="E4503" s="55"/>
      <c r="F4503" s="31"/>
      <c r="G4503" s="31"/>
      <c r="H4503" s="31"/>
      <c r="I4503" s="31"/>
      <c r="J4503" s="31"/>
      <c r="K4503" s="31"/>
      <c r="L4503" s="31"/>
      <c r="M4503" s="31"/>
      <c r="N4503" s="31"/>
      <c r="O4503" s="31"/>
      <c r="P4503" s="31"/>
      <c r="Q4503" s="31"/>
      <c r="R4503" s="24" t="str">
        <f>IF(COUNTA(A4503:Q4503)=0,"",IF(AND(COUNTA(A4503)&gt;0, COUNTA(B4503)&gt;0, COUNTA(C4503)&gt;0, COUNTA(D4503)&gt;0, COUNTIF('OMS Drop Downs'!$C$2:$C$3,'OMS Response Form (ORF)'!E4503),COUNTIF('OMS Drop Downs'!$D$2:$D$5,'OMS Response Form (ORF)'!F4503),COUNTIF('OMS Drop Downs'!$A$2:$A$5,'OMS Response Form (ORF)'!G4503),COUNTIF('OMS Drop Downs'!$B$2:$B$4,'OMS Response Form (ORF)'!H4503),COUNTIF('OMS Drop Downs'!$A$2:$A$5,'OMS Response Form (ORF)'!I4503),COUNTIF('OMS Drop Downs'!$E$2:$E$7,'OMS Response Form (ORF)'!J4503),COUNTIF('OMS Drop Downs'!$B$2:$B$4,'OMS Response Form (ORF)'!K4503),COUNTIF('OMS Drop Downs'!$B$2:$B$4,'OMS Response Form (ORF)'!L4503),COUNTIF('OMS Drop Downs'!$B$2:$B$4,'OMS Response Form (ORF)'!M4503),COUNTIF('OMS Drop Downs'!$B$2:$B$4,'OMS Response Form (ORF)'!N4503), COUNTIF('OMS Drop Downs'!$B$2:$B$4,'OMS Response Form (ORF)'!O4503),COUNTIF('OMS Drop Downs'!$B$2:$B$4,'OMS Response Form (ORF)'!P4503),COUNTIF('OMS Drop Downs'!$B$2:$B$4,'OMS Response Form (ORF)'!Q4503)),"Complete","Incomplete"))</f>
        <v/>
      </c>
      <c r="S4503" s="25" t="str">
        <f>IF(R4503="Complete",IF(AND(NOT(ISNA(VLOOKUP(CONCATENATE(E4503,F4503,G4503,H4503,I4503,J4503),'OMS Drop Downs'!G:G,1,FALSE))),IF(AND(F4503&lt;&gt;"C3",J4503&lt;&gt;"O5"),IF(SUM(COUNTIF(K4503:Q4503,"Y"),COUNTIF(K4503:Q4503,"N"))=0,"V","I"),IF(COUNTIF(K4503:Q4503,"Y"),"V","I"))="V"),"Valid","Invalid")," ")</f>
        <v xml:space="preserve"> </v>
      </c>
      <c r="T4503"/>
    </row>
    <row r="4504" spans="1:20" x14ac:dyDescent="0.25">
      <c r="A4504" s="113"/>
      <c r="B4504" s="114"/>
      <c r="C4504" s="115"/>
      <c r="D4504" s="117"/>
      <c r="E4504" s="55"/>
      <c r="F4504" s="31"/>
      <c r="G4504" s="31"/>
      <c r="H4504" s="31"/>
      <c r="I4504" s="31"/>
      <c r="J4504" s="31"/>
      <c r="K4504" s="31"/>
      <c r="L4504" s="31"/>
      <c r="M4504" s="31"/>
      <c r="N4504" s="31"/>
      <c r="O4504" s="31"/>
      <c r="P4504" s="31"/>
      <c r="Q4504" s="31"/>
      <c r="R4504" s="24" t="str">
        <f>IF(COUNTA(A4504:Q4504)=0,"",IF(AND(COUNTA(A4504)&gt;0, COUNTA(B4504)&gt;0, COUNTA(C4504)&gt;0, COUNTA(D4504)&gt;0, COUNTIF('OMS Drop Downs'!$C$2:$C$3,'OMS Response Form (ORF)'!E4504),COUNTIF('OMS Drop Downs'!$D$2:$D$5,'OMS Response Form (ORF)'!F4504),COUNTIF('OMS Drop Downs'!$A$2:$A$5,'OMS Response Form (ORF)'!G4504),COUNTIF('OMS Drop Downs'!$B$2:$B$4,'OMS Response Form (ORF)'!H4504),COUNTIF('OMS Drop Downs'!$A$2:$A$5,'OMS Response Form (ORF)'!I4504),COUNTIF('OMS Drop Downs'!$E$2:$E$7,'OMS Response Form (ORF)'!J4504),COUNTIF('OMS Drop Downs'!$B$2:$B$4,'OMS Response Form (ORF)'!K4504),COUNTIF('OMS Drop Downs'!$B$2:$B$4,'OMS Response Form (ORF)'!L4504),COUNTIF('OMS Drop Downs'!$B$2:$B$4,'OMS Response Form (ORF)'!M4504),COUNTIF('OMS Drop Downs'!$B$2:$B$4,'OMS Response Form (ORF)'!N4504), COUNTIF('OMS Drop Downs'!$B$2:$B$4,'OMS Response Form (ORF)'!O4504),COUNTIF('OMS Drop Downs'!$B$2:$B$4,'OMS Response Form (ORF)'!P4504),COUNTIF('OMS Drop Downs'!$B$2:$B$4,'OMS Response Form (ORF)'!Q4504)),"Complete","Incomplete"))</f>
        <v/>
      </c>
      <c r="S4504" s="25" t="str">
        <f>IF(R4504="Complete",IF(AND(NOT(ISNA(VLOOKUP(CONCATENATE(E4504,F4504,G4504,H4504,I4504,J4504),'OMS Drop Downs'!G:G,1,FALSE))),IF(AND(F4504&lt;&gt;"C3",J4504&lt;&gt;"O5"),IF(SUM(COUNTIF(K4504:Q4504,"Y"),COUNTIF(K4504:Q4504,"N"))=0,"V","I"),IF(COUNTIF(K4504:Q4504,"Y"),"V","I"))="V"),"Valid","Invalid")," ")</f>
        <v xml:space="preserve"> </v>
      </c>
      <c r="T4504"/>
    </row>
    <row r="4505" spans="1:20" x14ac:dyDescent="0.25">
      <c r="A4505" s="113"/>
      <c r="B4505" s="114"/>
      <c r="C4505" s="115"/>
      <c r="D4505" s="117"/>
      <c r="E4505" s="55"/>
      <c r="F4505" s="31"/>
      <c r="G4505" s="31"/>
      <c r="H4505" s="31"/>
      <c r="I4505" s="31"/>
      <c r="J4505" s="31"/>
      <c r="K4505" s="31"/>
      <c r="L4505" s="31"/>
      <c r="M4505" s="31"/>
      <c r="N4505" s="31"/>
      <c r="O4505" s="31"/>
      <c r="P4505" s="31"/>
      <c r="Q4505" s="31"/>
      <c r="R4505" s="24" t="str">
        <f>IF(COUNTA(A4505:Q4505)=0,"",IF(AND(COUNTA(A4505)&gt;0, COUNTA(B4505)&gt;0, COUNTA(C4505)&gt;0, COUNTA(D4505)&gt;0, COUNTIF('OMS Drop Downs'!$C$2:$C$3,'OMS Response Form (ORF)'!E4505),COUNTIF('OMS Drop Downs'!$D$2:$D$5,'OMS Response Form (ORF)'!F4505),COUNTIF('OMS Drop Downs'!$A$2:$A$5,'OMS Response Form (ORF)'!G4505),COUNTIF('OMS Drop Downs'!$B$2:$B$4,'OMS Response Form (ORF)'!H4505),COUNTIF('OMS Drop Downs'!$A$2:$A$5,'OMS Response Form (ORF)'!I4505),COUNTIF('OMS Drop Downs'!$E$2:$E$7,'OMS Response Form (ORF)'!J4505),COUNTIF('OMS Drop Downs'!$B$2:$B$4,'OMS Response Form (ORF)'!K4505),COUNTIF('OMS Drop Downs'!$B$2:$B$4,'OMS Response Form (ORF)'!L4505),COUNTIF('OMS Drop Downs'!$B$2:$B$4,'OMS Response Form (ORF)'!M4505),COUNTIF('OMS Drop Downs'!$B$2:$B$4,'OMS Response Form (ORF)'!N4505), COUNTIF('OMS Drop Downs'!$B$2:$B$4,'OMS Response Form (ORF)'!O4505),COUNTIF('OMS Drop Downs'!$B$2:$B$4,'OMS Response Form (ORF)'!P4505),COUNTIF('OMS Drop Downs'!$B$2:$B$4,'OMS Response Form (ORF)'!Q4505)),"Complete","Incomplete"))</f>
        <v/>
      </c>
      <c r="S4505" s="25" t="str">
        <f>IF(R4505="Complete",IF(AND(NOT(ISNA(VLOOKUP(CONCATENATE(E4505,F4505,G4505,H4505,I4505,J4505),'OMS Drop Downs'!G:G,1,FALSE))),IF(AND(F4505&lt;&gt;"C3",J4505&lt;&gt;"O5"),IF(SUM(COUNTIF(K4505:Q4505,"Y"),COUNTIF(K4505:Q4505,"N"))=0,"V","I"),IF(COUNTIF(K4505:Q4505,"Y"),"V","I"))="V"),"Valid","Invalid")," ")</f>
        <v xml:space="preserve"> </v>
      </c>
      <c r="T4505"/>
    </row>
    <row r="4506" spans="1:20" x14ac:dyDescent="0.25">
      <c r="A4506" s="113"/>
      <c r="B4506" s="114"/>
      <c r="C4506" s="115"/>
      <c r="D4506" s="117"/>
      <c r="E4506" s="55"/>
      <c r="F4506" s="31"/>
      <c r="G4506" s="31"/>
      <c r="H4506" s="31"/>
      <c r="I4506" s="31"/>
      <c r="J4506" s="31"/>
      <c r="K4506" s="31"/>
      <c r="L4506" s="31"/>
      <c r="M4506" s="31"/>
      <c r="N4506" s="31"/>
      <c r="O4506" s="31"/>
      <c r="P4506" s="31"/>
      <c r="Q4506" s="31"/>
      <c r="R4506" s="24" t="str">
        <f>IF(COUNTA(A4506:Q4506)=0,"",IF(AND(COUNTA(A4506)&gt;0, COUNTA(B4506)&gt;0, COUNTA(C4506)&gt;0, COUNTA(D4506)&gt;0, COUNTIF('OMS Drop Downs'!$C$2:$C$3,'OMS Response Form (ORF)'!E4506),COUNTIF('OMS Drop Downs'!$D$2:$D$5,'OMS Response Form (ORF)'!F4506),COUNTIF('OMS Drop Downs'!$A$2:$A$5,'OMS Response Form (ORF)'!G4506),COUNTIF('OMS Drop Downs'!$B$2:$B$4,'OMS Response Form (ORF)'!H4506),COUNTIF('OMS Drop Downs'!$A$2:$A$5,'OMS Response Form (ORF)'!I4506),COUNTIF('OMS Drop Downs'!$E$2:$E$7,'OMS Response Form (ORF)'!J4506),COUNTIF('OMS Drop Downs'!$B$2:$B$4,'OMS Response Form (ORF)'!K4506),COUNTIF('OMS Drop Downs'!$B$2:$B$4,'OMS Response Form (ORF)'!L4506),COUNTIF('OMS Drop Downs'!$B$2:$B$4,'OMS Response Form (ORF)'!M4506),COUNTIF('OMS Drop Downs'!$B$2:$B$4,'OMS Response Form (ORF)'!N4506), COUNTIF('OMS Drop Downs'!$B$2:$B$4,'OMS Response Form (ORF)'!O4506),COUNTIF('OMS Drop Downs'!$B$2:$B$4,'OMS Response Form (ORF)'!P4506),COUNTIF('OMS Drop Downs'!$B$2:$B$4,'OMS Response Form (ORF)'!Q4506)),"Complete","Incomplete"))</f>
        <v/>
      </c>
      <c r="S4506" s="25" t="str">
        <f>IF(R4506="Complete",IF(AND(NOT(ISNA(VLOOKUP(CONCATENATE(E4506,F4506,G4506,H4506,I4506,J4506),'OMS Drop Downs'!G:G,1,FALSE))),IF(AND(F4506&lt;&gt;"C3",J4506&lt;&gt;"O5"),IF(SUM(COUNTIF(K4506:Q4506,"Y"),COUNTIF(K4506:Q4506,"N"))=0,"V","I"),IF(COUNTIF(K4506:Q4506,"Y"),"V","I"))="V"),"Valid","Invalid")," ")</f>
        <v xml:space="preserve"> </v>
      </c>
      <c r="T4506"/>
    </row>
    <row r="4507" spans="1:20" x14ac:dyDescent="0.25">
      <c r="A4507" s="113"/>
      <c r="B4507" s="114"/>
      <c r="C4507" s="115"/>
      <c r="D4507" s="117"/>
      <c r="E4507" s="55"/>
      <c r="F4507" s="31"/>
      <c r="G4507" s="31"/>
      <c r="H4507" s="31"/>
      <c r="I4507" s="31"/>
      <c r="J4507" s="31"/>
      <c r="K4507" s="31"/>
      <c r="L4507" s="31"/>
      <c r="M4507" s="31"/>
      <c r="N4507" s="31"/>
      <c r="O4507" s="31"/>
      <c r="P4507" s="31"/>
      <c r="Q4507" s="31"/>
      <c r="R4507" s="24" t="str">
        <f>IF(COUNTA(A4507:Q4507)=0,"",IF(AND(COUNTA(A4507)&gt;0, COUNTA(B4507)&gt;0, COUNTA(C4507)&gt;0, COUNTA(D4507)&gt;0, COUNTIF('OMS Drop Downs'!$C$2:$C$3,'OMS Response Form (ORF)'!E4507),COUNTIF('OMS Drop Downs'!$D$2:$D$5,'OMS Response Form (ORF)'!F4507),COUNTIF('OMS Drop Downs'!$A$2:$A$5,'OMS Response Form (ORF)'!G4507),COUNTIF('OMS Drop Downs'!$B$2:$B$4,'OMS Response Form (ORF)'!H4507),COUNTIF('OMS Drop Downs'!$A$2:$A$5,'OMS Response Form (ORF)'!I4507),COUNTIF('OMS Drop Downs'!$E$2:$E$7,'OMS Response Form (ORF)'!J4507),COUNTIF('OMS Drop Downs'!$B$2:$B$4,'OMS Response Form (ORF)'!K4507),COUNTIF('OMS Drop Downs'!$B$2:$B$4,'OMS Response Form (ORF)'!L4507),COUNTIF('OMS Drop Downs'!$B$2:$B$4,'OMS Response Form (ORF)'!M4507),COUNTIF('OMS Drop Downs'!$B$2:$B$4,'OMS Response Form (ORF)'!N4507), COUNTIF('OMS Drop Downs'!$B$2:$B$4,'OMS Response Form (ORF)'!O4507),COUNTIF('OMS Drop Downs'!$B$2:$B$4,'OMS Response Form (ORF)'!P4507),COUNTIF('OMS Drop Downs'!$B$2:$B$4,'OMS Response Form (ORF)'!Q4507)),"Complete","Incomplete"))</f>
        <v/>
      </c>
      <c r="S4507" s="25" t="str">
        <f>IF(R4507="Complete",IF(AND(NOT(ISNA(VLOOKUP(CONCATENATE(E4507,F4507,G4507,H4507,I4507,J4507),'OMS Drop Downs'!G:G,1,FALSE))),IF(AND(F4507&lt;&gt;"C3",J4507&lt;&gt;"O5"),IF(SUM(COUNTIF(K4507:Q4507,"Y"),COUNTIF(K4507:Q4507,"N"))=0,"V","I"),IF(COUNTIF(K4507:Q4507,"Y"),"V","I"))="V"),"Valid","Invalid")," ")</f>
        <v xml:space="preserve"> </v>
      </c>
      <c r="T4507"/>
    </row>
    <row r="4508" spans="1:20" x14ac:dyDescent="0.25">
      <c r="A4508" s="113"/>
      <c r="B4508" s="114"/>
      <c r="C4508" s="115"/>
      <c r="D4508" s="117"/>
      <c r="E4508" s="55"/>
      <c r="F4508" s="31"/>
      <c r="G4508" s="31"/>
      <c r="H4508" s="31"/>
      <c r="I4508" s="31"/>
      <c r="J4508" s="31"/>
      <c r="K4508" s="31"/>
      <c r="L4508" s="31"/>
      <c r="M4508" s="31"/>
      <c r="N4508" s="31"/>
      <c r="O4508" s="31"/>
      <c r="P4508" s="31"/>
      <c r="Q4508" s="31"/>
      <c r="R4508" s="24" t="str">
        <f>IF(COUNTA(A4508:Q4508)=0,"",IF(AND(COUNTA(A4508)&gt;0, COUNTA(B4508)&gt;0, COUNTA(C4508)&gt;0, COUNTA(D4508)&gt;0, COUNTIF('OMS Drop Downs'!$C$2:$C$3,'OMS Response Form (ORF)'!E4508),COUNTIF('OMS Drop Downs'!$D$2:$D$5,'OMS Response Form (ORF)'!F4508),COUNTIF('OMS Drop Downs'!$A$2:$A$5,'OMS Response Form (ORF)'!G4508),COUNTIF('OMS Drop Downs'!$B$2:$B$4,'OMS Response Form (ORF)'!H4508),COUNTIF('OMS Drop Downs'!$A$2:$A$5,'OMS Response Form (ORF)'!I4508),COUNTIF('OMS Drop Downs'!$E$2:$E$7,'OMS Response Form (ORF)'!J4508),COUNTIF('OMS Drop Downs'!$B$2:$B$4,'OMS Response Form (ORF)'!K4508),COUNTIF('OMS Drop Downs'!$B$2:$B$4,'OMS Response Form (ORF)'!L4508),COUNTIF('OMS Drop Downs'!$B$2:$B$4,'OMS Response Form (ORF)'!M4508),COUNTIF('OMS Drop Downs'!$B$2:$B$4,'OMS Response Form (ORF)'!N4508), COUNTIF('OMS Drop Downs'!$B$2:$B$4,'OMS Response Form (ORF)'!O4508),COUNTIF('OMS Drop Downs'!$B$2:$B$4,'OMS Response Form (ORF)'!P4508),COUNTIF('OMS Drop Downs'!$B$2:$B$4,'OMS Response Form (ORF)'!Q4508)),"Complete","Incomplete"))</f>
        <v/>
      </c>
      <c r="S4508" s="25" t="str">
        <f>IF(R4508="Complete",IF(AND(NOT(ISNA(VLOOKUP(CONCATENATE(E4508,F4508,G4508,H4508,I4508,J4508),'OMS Drop Downs'!G:G,1,FALSE))),IF(AND(F4508&lt;&gt;"C3",J4508&lt;&gt;"O5"),IF(SUM(COUNTIF(K4508:Q4508,"Y"),COUNTIF(K4508:Q4508,"N"))=0,"V","I"),IF(COUNTIF(K4508:Q4508,"Y"),"V","I"))="V"),"Valid","Invalid")," ")</f>
        <v xml:space="preserve"> </v>
      </c>
      <c r="T4508"/>
    </row>
    <row r="4509" spans="1:20" x14ac:dyDescent="0.25">
      <c r="A4509" s="113"/>
      <c r="B4509" s="114"/>
      <c r="C4509" s="115"/>
      <c r="D4509" s="117"/>
      <c r="E4509" s="55"/>
      <c r="F4509" s="31"/>
      <c r="G4509" s="31"/>
      <c r="H4509" s="31"/>
      <c r="I4509" s="31"/>
      <c r="J4509" s="31"/>
      <c r="K4509" s="31"/>
      <c r="L4509" s="31"/>
      <c r="M4509" s="31"/>
      <c r="N4509" s="31"/>
      <c r="O4509" s="31"/>
      <c r="P4509" s="31"/>
      <c r="Q4509" s="31"/>
      <c r="R4509" s="24" t="str">
        <f>IF(COUNTA(A4509:Q4509)=0,"",IF(AND(COUNTA(A4509)&gt;0, COUNTA(B4509)&gt;0, COUNTA(C4509)&gt;0, COUNTA(D4509)&gt;0, COUNTIF('OMS Drop Downs'!$C$2:$C$3,'OMS Response Form (ORF)'!E4509),COUNTIF('OMS Drop Downs'!$D$2:$D$5,'OMS Response Form (ORF)'!F4509),COUNTIF('OMS Drop Downs'!$A$2:$A$5,'OMS Response Form (ORF)'!G4509),COUNTIF('OMS Drop Downs'!$B$2:$B$4,'OMS Response Form (ORF)'!H4509),COUNTIF('OMS Drop Downs'!$A$2:$A$5,'OMS Response Form (ORF)'!I4509),COUNTIF('OMS Drop Downs'!$E$2:$E$7,'OMS Response Form (ORF)'!J4509),COUNTIF('OMS Drop Downs'!$B$2:$B$4,'OMS Response Form (ORF)'!K4509),COUNTIF('OMS Drop Downs'!$B$2:$B$4,'OMS Response Form (ORF)'!L4509),COUNTIF('OMS Drop Downs'!$B$2:$B$4,'OMS Response Form (ORF)'!M4509),COUNTIF('OMS Drop Downs'!$B$2:$B$4,'OMS Response Form (ORF)'!N4509), COUNTIF('OMS Drop Downs'!$B$2:$B$4,'OMS Response Form (ORF)'!O4509),COUNTIF('OMS Drop Downs'!$B$2:$B$4,'OMS Response Form (ORF)'!P4509),COUNTIF('OMS Drop Downs'!$B$2:$B$4,'OMS Response Form (ORF)'!Q4509)),"Complete","Incomplete"))</f>
        <v/>
      </c>
      <c r="S4509" s="25" t="str">
        <f>IF(R4509="Complete",IF(AND(NOT(ISNA(VLOOKUP(CONCATENATE(E4509,F4509,G4509,H4509,I4509,J4509),'OMS Drop Downs'!G:G,1,FALSE))),IF(AND(F4509&lt;&gt;"C3",J4509&lt;&gt;"O5"),IF(SUM(COUNTIF(K4509:Q4509,"Y"),COUNTIF(K4509:Q4509,"N"))=0,"V","I"),IF(COUNTIF(K4509:Q4509,"Y"),"V","I"))="V"),"Valid","Invalid")," ")</f>
        <v xml:space="preserve"> </v>
      </c>
      <c r="T4509"/>
    </row>
    <row r="4510" spans="1:20" x14ac:dyDescent="0.25">
      <c r="A4510" s="113"/>
      <c r="B4510" s="114"/>
      <c r="C4510" s="115"/>
      <c r="D4510" s="117"/>
      <c r="E4510" s="55"/>
      <c r="F4510" s="31"/>
      <c r="G4510" s="31"/>
      <c r="H4510" s="31"/>
      <c r="I4510" s="31"/>
      <c r="J4510" s="31"/>
      <c r="K4510" s="31"/>
      <c r="L4510" s="31"/>
      <c r="M4510" s="31"/>
      <c r="N4510" s="31"/>
      <c r="O4510" s="31"/>
      <c r="P4510" s="31"/>
      <c r="Q4510" s="31"/>
      <c r="R4510" s="24" t="str">
        <f>IF(COUNTA(A4510:Q4510)=0,"",IF(AND(COUNTA(A4510)&gt;0, COUNTA(B4510)&gt;0, COUNTA(C4510)&gt;0, COUNTA(D4510)&gt;0, COUNTIF('OMS Drop Downs'!$C$2:$C$3,'OMS Response Form (ORF)'!E4510),COUNTIF('OMS Drop Downs'!$D$2:$D$5,'OMS Response Form (ORF)'!F4510),COUNTIF('OMS Drop Downs'!$A$2:$A$5,'OMS Response Form (ORF)'!G4510),COUNTIF('OMS Drop Downs'!$B$2:$B$4,'OMS Response Form (ORF)'!H4510),COUNTIF('OMS Drop Downs'!$A$2:$A$5,'OMS Response Form (ORF)'!I4510),COUNTIF('OMS Drop Downs'!$E$2:$E$7,'OMS Response Form (ORF)'!J4510),COUNTIF('OMS Drop Downs'!$B$2:$B$4,'OMS Response Form (ORF)'!K4510),COUNTIF('OMS Drop Downs'!$B$2:$B$4,'OMS Response Form (ORF)'!L4510),COUNTIF('OMS Drop Downs'!$B$2:$B$4,'OMS Response Form (ORF)'!M4510),COUNTIF('OMS Drop Downs'!$B$2:$B$4,'OMS Response Form (ORF)'!N4510), COUNTIF('OMS Drop Downs'!$B$2:$B$4,'OMS Response Form (ORF)'!O4510),COUNTIF('OMS Drop Downs'!$B$2:$B$4,'OMS Response Form (ORF)'!P4510),COUNTIF('OMS Drop Downs'!$B$2:$B$4,'OMS Response Form (ORF)'!Q4510)),"Complete","Incomplete"))</f>
        <v/>
      </c>
      <c r="S4510" s="25" t="str">
        <f>IF(R4510="Complete",IF(AND(NOT(ISNA(VLOOKUP(CONCATENATE(E4510,F4510,G4510,H4510,I4510,J4510),'OMS Drop Downs'!G:G,1,FALSE))),IF(AND(F4510&lt;&gt;"C3",J4510&lt;&gt;"O5"),IF(SUM(COUNTIF(K4510:Q4510,"Y"),COUNTIF(K4510:Q4510,"N"))=0,"V","I"),IF(COUNTIF(K4510:Q4510,"Y"),"V","I"))="V"),"Valid","Invalid")," ")</f>
        <v xml:space="preserve"> </v>
      </c>
      <c r="T4510"/>
    </row>
    <row r="4511" spans="1:20" x14ac:dyDescent="0.25">
      <c r="A4511" s="113"/>
      <c r="B4511" s="114"/>
      <c r="C4511" s="115"/>
      <c r="D4511" s="117"/>
      <c r="E4511" s="55"/>
      <c r="F4511" s="31"/>
      <c r="G4511" s="31"/>
      <c r="H4511" s="31"/>
      <c r="I4511" s="31"/>
      <c r="J4511" s="31"/>
      <c r="K4511" s="31"/>
      <c r="L4511" s="31"/>
      <c r="M4511" s="31"/>
      <c r="N4511" s="31"/>
      <c r="O4511" s="31"/>
      <c r="P4511" s="31"/>
      <c r="Q4511" s="31"/>
      <c r="R4511" s="24" t="str">
        <f>IF(COUNTA(A4511:Q4511)=0,"",IF(AND(COUNTA(A4511)&gt;0, COUNTA(B4511)&gt;0, COUNTA(C4511)&gt;0, COUNTA(D4511)&gt;0, COUNTIF('OMS Drop Downs'!$C$2:$C$3,'OMS Response Form (ORF)'!E4511),COUNTIF('OMS Drop Downs'!$D$2:$D$5,'OMS Response Form (ORF)'!F4511),COUNTIF('OMS Drop Downs'!$A$2:$A$5,'OMS Response Form (ORF)'!G4511),COUNTIF('OMS Drop Downs'!$B$2:$B$4,'OMS Response Form (ORF)'!H4511),COUNTIF('OMS Drop Downs'!$A$2:$A$5,'OMS Response Form (ORF)'!I4511),COUNTIF('OMS Drop Downs'!$E$2:$E$7,'OMS Response Form (ORF)'!J4511),COUNTIF('OMS Drop Downs'!$B$2:$B$4,'OMS Response Form (ORF)'!K4511),COUNTIF('OMS Drop Downs'!$B$2:$B$4,'OMS Response Form (ORF)'!L4511),COUNTIF('OMS Drop Downs'!$B$2:$B$4,'OMS Response Form (ORF)'!M4511),COUNTIF('OMS Drop Downs'!$B$2:$B$4,'OMS Response Form (ORF)'!N4511), COUNTIF('OMS Drop Downs'!$B$2:$B$4,'OMS Response Form (ORF)'!O4511),COUNTIF('OMS Drop Downs'!$B$2:$B$4,'OMS Response Form (ORF)'!P4511),COUNTIF('OMS Drop Downs'!$B$2:$B$4,'OMS Response Form (ORF)'!Q4511)),"Complete","Incomplete"))</f>
        <v/>
      </c>
      <c r="S4511" s="25" t="str">
        <f>IF(R4511="Complete",IF(AND(NOT(ISNA(VLOOKUP(CONCATENATE(E4511,F4511,G4511,H4511,I4511,J4511),'OMS Drop Downs'!G:G,1,FALSE))),IF(AND(F4511&lt;&gt;"C3",J4511&lt;&gt;"O5"),IF(SUM(COUNTIF(K4511:Q4511,"Y"),COUNTIF(K4511:Q4511,"N"))=0,"V","I"),IF(COUNTIF(K4511:Q4511,"Y"),"V","I"))="V"),"Valid","Invalid")," ")</f>
        <v xml:space="preserve"> </v>
      </c>
      <c r="T4511"/>
    </row>
    <row r="4512" spans="1:20" x14ac:dyDescent="0.25">
      <c r="A4512" s="113"/>
      <c r="B4512" s="114"/>
      <c r="C4512" s="115"/>
      <c r="D4512" s="117"/>
      <c r="E4512" s="55"/>
      <c r="F4512" s="31"/>
      <c r="G4512" s="31"/>
      <c r="H4512" s="31"/>
      <c r="I4512" s="31"/>
      <c r="J4512" s="31"/>
      <c r="K4512" s="31"/>
      <c r="L4512" s="31"/>
      <c r="M4512" s="31"/>
      <c r="N4512" s="31"/>
      <c r="O4512" s="31"/>
      <c r="P4512" s="31"/>
      <c r="Q4512" s="31"/>
      <c r="R4512" s="24" t="str">
        <f>IF(COUNTA(A4512:Q4512)=0,"",IF(AND(COUNTA(A4512)&gt;0, COUNTA(B4512)&gt;0, COUNTA(C4512)&gt;0, COUNTA(D4512)&gt;0, COUNTIF('OMS Drop Downs'!$C$2:$C$3,'OMS Response Form (ORF)'!E4512),COUNTIF('OMS Drop Downs'!$D$2:$D$5,'OMS Response Form (ORF)'!F4512),COUNTIF('OMS Drop Downs'!$A$2:$A$5,'OMS Response Form (ORF)'!G4512),COUNTIF('OMS Drop Downs'!$B$2:$B$4,'OMS Response Form (ORF)'!H4512),COUNTIF('OMS Drop Downs'!$A$2:$A$5,'OMS Response Form (ORF)'!I4512),COUNTIF('OMS Drop Downs'!$E$2:$E$7,'OMS Response Form (ORF)'!J4512),COUNTIF('OMS Drop Downs'!$B$2:$B$4,'OMS Response Form (ORF)'!K4512),COUNTIF('OMS Drop Downs'!$B$2:$B$4,'OMS Response Form (ORF)'!L4512),COUNTIF('OMS Drop Downs'!$B$2:$B$4,'OMS Response Form (ORF)'!M4512),COUNTIF('OMS Drop Downs'!$B$2:$B$4,'OMS Response Form (ORF)'!N4512), COUNTIF('OMS Drop Downs'!$B$2:$B$4,'OMS Response Form (ORF)'!O4512),COUNTIF('OMS Drop Downs'!$B$2:$B$4,'OMS Response Form (ORF)'!P4512),COUNTIF('OMS Drop Downs'!$B$2:$B$4,'OMS Response Form (ORF)'!Q4512)),"Complete","Incomplete"))</f>
        <v/>
      </c>
      <c r="S4512" s="25" t="str">
        <f>IF(R4512="Complete",IF(AND(NOT(ISNA(VLOOKUP(CONCATENATE(E4512,F4512,G4512,H4512,I4512,J4512),'OMS Drop Downs'!G:G,1,FALSE))),IF(AND(F4512&lt;&gt;"C3",J4512&lt;&gt;"O5"),IF(SUM(COUNTIF(K4512:Q4512,"Y"),COUNTIF(K4512:Q4512,"N"))=0,"V","I"),IF(COUNTIF(K4512:Q4512,"Y"),"V","I"))="V"),"Valid","Invalid")," ")</f>
        <v xml:space="preserve"> </v>
      </c>
      <c r="T4512"/>
    </row>
    <row r="4513" spans="1:20" x14ac:dyDescent="0.25">
      <c r="A4513" s="113"/>
      <c r="B4513" s="114"/>
      <c r="C4513" s="115"/>
      <c r="D4513" s="117"/>
      <c r="E4513" s="55"/>
      <c r="F4513" s="31"/>
      <c r="G4513" s="31"/>
      <c r="H4513" s="31"/>
      <c r="I4513" s="31"/>
      <c r="J4513" s="31"/>
      <c r="K4513" s="31"/>
      <c r="L4513" s="31"/>
      <c r="M4513" s="31"/>
      <c r="N4513" s="31"/>
      <c r="O4513" s="31"/>
      <c r="P4513" s="31"/>
      <c r="Q4513" s="31"/>
      <c r="R4513" s="24" t="str">
        <f>IF(COUNTA(A4513:Q4513)=0,"",IF(AND(COUNTA(A4513)&gt;0, COUNTA(B4513)&gt;0, COUNTA(C4513)&gt;0, COUNTA(D4513)&gt;0, COUNTIF('OMS Drop Downs'!$C$2:$C$3,'OMS Response Form (ORF)'!E4513),COUNTIF('OMS Drop Downs'!$D$2:$D$5,'OMS Response Form (ORF)'!F4513),COUNTIF('OMS Drop Downs'!$A$2:$A$5,'OMS Response Form (ORF)'!G4513),COUNTIF('OMS Drop Downs'!$B$2:$B$4,'OMS Response Form (ORF)'!H4513),COUNTIF('OMS Drop Downs'!$A$2:$A$5,'OMS Response Form (ORF)'!I4513),COUNTIF('OMS Drop Downs'!$E$2:$E$7,'OMS Response Form (ORF)'!J4513),COUNTIF('OMS Drop Downs'!$B$2:$B$4,'OMS Response Form (ORF)'!K4513),COUNTIF('OMS Drop Downs'!$B$2:$B$4,'OMS Response Form (ORF)'!L4513),COUNTIF('OMS Drop Downs'!$B$2:$B$4,'OMS Response Form (ORF)'!M4513),COUNTIF('OMS Drop Downs'!$B$2:$B$4,'OMS Response Form (ORF)'!N4513), COUNTIF('OMS Drop Downs'!$B$2:$B$4,'OMS Response Form (ORF)'!O4513),COUNTIF('OMS Drop Downs'!$B$2:$B$4,'OMS Response Form (ORF)'!P4513),COUNTIF('OMS Drop Downs'!$B$2:$B$4,'OMS Response Form (ORF)'!Q4513)),"Complete","Incomplete"))</f>
        <v/>
      </c>
      <c r="S4513" s="25" t="str">
        <f>IF(R4513="Complete",IF(AND(NOT(ISNA(VLOOKUP(CONCATENATE(E4513,F4513,G4513,H4513,I4513,J4513),'OMS Drop Downs'!G:G,1,FALSE))),IF(AND(F4513&lt;&gt;"C3",J4513&lt;&gt;"O5"),IF(SUM(COUNTIF(K4513:Q4513,"Y"),COUNTIF(K4513:Q4513,"N"))=0,"V","I"),IF(COUNTIF(K4513:Q4513,"Y"),"V","I"))="V"),"Valid","Invalid")," ")</f>
        <v xml:space="preserve"> </v>
      </c>
      <c r="T4513"/>
    </row>
    <row r="4514" spans="1:20" x14ac:dyDescent="0.25">
      <c r="A4514" s="113"/>
      <c r="B4514" s="114"/>
      <c r="C4514" s="115"/>
      <c r="D4514" s="117"/>
      <c r="E4514" s="55"/>
      <c r="F4514" s="31"/>
      <c r="G4514" s="31"/>
      <c r="H4514" s="31"/>
      <c r="I4514" s="31"/>
      <c r="J4514" s="31"/>
      <c r="K4514" s="31"/>
      <c r="L4514" s="31"/>
      <c r="M4514" s="31"/>
      <c r="N4514" s="31"/>
      <c r="O4514" s="31"/>
      <c r="P4514" s="31"/>
      <c r="Q4514" s="31"/>
      <c r="R4514" s="24" t="str">
        <f>IF(COUNTA(A4514:Q4514)=0,"",IF(AND(COUNTA(A4514)&gt;0, COUNTA(B4514)&gt;0, COUNTA(C4514)&gt;0, COUNTA(D4514)&gt;0, COUNTIF('OMS Drop Downs'!$C$2:$C$3,'OMS Response Form (ORF)'!E4514),COUNTIF('OMS Drop Downs'!$D$2:$D$5,'OMS Response Form (ORF)'!F4514),COUNTIF('OMS Drop Downs'!$A$2:$A$5,'OMS Response Form (ORF)'!G4514),COUNTIF('OMS Drop Downs'!$B$2:$B$4,'OMS Response Form (ORF)'!H4514),COUNTIF('OMS Drop Downs'!$A$2:$A$5,'OMS Response Form (ORF)'!I4514),COUNTIF('OMS Drop Downs'!$E$2:$E$7,'OMS Response Form (ORF)'!J4514),COUNTIF('OMS Drop Downs'!$B$2:$B$4,'OMS Response Form (ORF)'!K4514),COUNTIF('OMS Drop Downs'!$B$2:$B$4,'OMS Response Form (ORF)'!L4514),COUNTIF('OMS Drop Downs'!$B$2:$B$4,'OMS Response Form (ORF)'!M4514),COUNTIF('OMS Drop Downs'!$B$2:$B$4,'OMS Response Form (ORF)'!N4514), COUNTIF('OMS Drop Downs'!$B$2:$B$4,'OMS Response Form (ORF)'!O4514),COUNTIF('OMS Drop Downs'!$B$2:$B$4,'OMS Response Form (ORF)'!P4514),COUNTIF('OMS Drop Downs'!$B$2:$B$4,'OMS Response Form (ORF)'!Q4514)),"Complete","Incomplete"))</f>
        <v/>
      </c>
      <c r="S4514" s="25" t="str">
        <f>IF(R4514="Complete",IF(AND(NOT(ISNA(VLOOKUP(CONCATENATE(E4514,F4514,G4514,H4514,I4514,J4514),'OMS Drop Downs'!G:G,1,FALSE))),IF(AND(F4514&lt;&gt;"C3",J4514&lt;&gt;"O5"),IF(SUM(COUNTIF(K4514:Q4514,"Y"),COUNTIF(K4514:Q4514,"N"))=0,"V","I"),IF(COUNTIF(K4514:Q4514,"Y"),"V","I"))="V"),"Valid","Invalid")," ")</f>
        <v xml:space="preserve"> </v>
      </c>
      <c r="T4514"/>
    </row>
    <row r="4515" spans="1:20" x14ac:dyDescent="0.25">
      <c r="A4515" s="113"/>
      <c r="B4515" s="114"/>
      <c r="C4515" s="115"/>
      <c r="D4515" s="117"/>
      <c r="E4515" s="55"/>
      <c r="F4515" s="31"/>
      <c r="G4515" s="31"/>
      <c r="H4515" s="31"/>
      <c r="I4515" s="31"/>
      <c r="J4515" s="31"/>
      <c r="K4515" s="31"/>
      <c r="L4515" s="31"/>
      <c r="M4515" s="31"/>
      <c r="N4515" s="31"/>
      <c r="O4515" s="31"/>
      <c r="P4515" s="31"/>
      <c r="Q4515" s="31"/>
      <c r="R4515" s="24" t="str">
        <f>IF(COUNTA(A4515:Q4515)=0,"",IF(AND(COUNTA(A4515)&gt;0, COUNTA(B4515)&gt;0, COUNTA(C4515)&gt;0, COUNTA(D4515)&gt;0, COUNTIF('OMS Drop Downs'!$C$2:$C$3,'OMS Response Form (ORF)'!E4515),COUNTIF('OMS Drop Downs'!$D$2:$D$5,'OMS Response Form (ORF)'!F4515),COUNTIF('OMS Drop Downs'!$A$2:$A$5,'OMS Response Form (ORF)'!G4515),COUNTIF('OMS Drop Downs'!$B$2:$B$4,'OMS Response Form (ORF)'!H4515),COUNTIF('OMS Drop Downs'!$A$2:$A$5,'OMS Response Form (ORF)'!I4515),COUNTIF('OMS Drop Downs'!$E$2:$E$7,'OMS Response Form (ORF)'!J4515),COUNTIF('OMS Drop Downs'!$B$2:$B$4,'OMS Response Form (ORF)'!K4515),COUNTIF('OMS Drop Downs'!$B$2:$B$4,'OMS Response Form (ORF)'!L4515),COUNTIF('OMS Drop Downs'!$B$2:$B$4,'OMS Response Form (ORF)'!M4515),COUNTIF('OMS Drop Downs'!$B$2:$B$4,'OMS Response Form (ORF)'!N4515), COUNTIF('OMS Drop Downs'!$B$2:$B$4,'OMS Response Form (ORF)'!O4515),COUNTIF('OMS Drop Downs'!$B$2:$B$4,'OMS Response Form (ORF)'!P4515),COUNTIF('OMS Drop Downs'!$B$2:$B$4,'OMS Response Form (ORF)'!Q4515)),"Complete","Incomplete"))</f>
        <v/>
      </c>
      <c r="S4515" s="25" t="str">
        <f>IF(R4515="Complete",IF(AND(NOT(ISNA(VLOOKUP(CONCATENATE(E4515,F4515,G4515,H4515,I4515,J4515),'OMS Drop Downs'!G:G,1,FALSE))),IF(AND(F4515&lt;&gt;"C3",J4515&lt;&gt;"O5"),IF(SUM(COUNTIF(K4515:Q4515,"Y"),COUNTIF(K4515:Q4515,"N"))=0,"V","I"),IF(COUNTIF(K4515:Q4515,"Y"),"V","I"))="V"),"Valid","Invalid")," ")</f>
        <v xml:space="preserve"> </v>
      </c>
      <c r="T4515"/>
    </row>
    <row r="4516" spans="1:20" x14ac:dyDescent="0.25">
      <c r="A4516" s="113"/>
      <c r="B4516" s="114"/>
      <c r="C4516" s="115"/>
      <c r="D4516" s="117"/>
      <c r="E4516" s="55"/>
      <c r="F4516" s="31"/>
      <c r="G4516" s="31"/>
      <c r="H4516" s="31"/>
      <c r="I4516" s="31"/>
      <c r="J4516" s="31"/>
      <c r="K4516" s="31"/>
      <c r="L4516" s="31"/>
      <c r="M4516" s="31"/>
      <c r="N4516" s="31"/>
      <c r="O4516" s="31"/>
      <c r="P4516" s="31"/>
      <c r="Q4516" s="31"/>
      <c r="R4516" s="24" t="str">
        <f>IF(COUNTA(A4516:Q4516)=0,"",IF(AND(COUNTA(A4516)&gt;0, COUNTA(B4516)&gt;0, COUNTA(C4516)&gt;0, COUNTA(D4516)&gt;0, COUNTIF('OMS Drop Downs'!$C$2:$C$3,'OMS Response Form (ORF)'!E4516),COUNTIF('OMS Drop Downs'!$D$2:$D$5,'OMS Response Form (ORF)'!F4516),COUNTIF('OMS Drop Downs'!$A$2:$A$5,'OMS Response Form (ORF)'!G4516),COUNTIF('OMS Drop Downs'!$B$2:$B$4,'OMS Response Form (ORF)'!H4516),COUNTIF('OMS Drop Downs'!$A$2:$A$5,'OMS Response Form (ORF)'!I4516),COUNTIF('OMS Drop Downs'!$E$2:$E$7,'OMS Response Form (ORF)'!J4516),COUNTIF('OMS Drop Downs'!$B$2:$B$4,'OMS Response Form (ORF)'!K4516),COUNTIF('OMS Drop Downs'!$B$2:$B$4,'OMS Response Form (ORF)'!L4516),COUNTIF('OMS Drop Downs'!$B$2:$B$4,'OMS Response Form (ORF)'!M4516),COUNTIF('OMS Drop Downs'!$B$2:$B$4,'OMS Response Form (ORF)'!N4516), COUNTIF('OMS Drop Downs'!$B$2:$B$4,'OMS Response Form (ORF)'!O4516),COUNTIF('OMS Drop Downs'!$B$2:$B$4,'OMS Response Form (ORF)'!P4516),COUNTIF('OMS Drop Downs'!$B$2:$B$4,'OMS Response Form (ORF)'!Q4516)),"Complete","Incomplete"))</f>
        <v/>
      </c>
      <c r="S4516" s="25" t="str">
        <f>IF(R4516="Complete",IF(AND(NOT(ISNA(VLOOKUP(CONCATENATE(E4516,F4516,G4516,H4516,I4516,J4516),'OMS Drop Downs'!G:G,1,FALSE))),IF(AND(F4516&lt;&gt;"C3",J4516&lt;&gt;"O5"),IF(SUM(COUNTIF(K4516:Q4516,"Y"),COUNTIF(K4516:Q4516,"N"))=0,"V","I"),IF(COUNTIF(K4516:Q4516,"Y"),"V","I"))="V"),"Valid","Invalid")," ")</f>
        <v xml:space="preserve"> </v>
      </c>
      <c r="T4516"/>
    </row>
    <row r="4517" spans="1:20" x14ac:dyDescent="0.25">
      <c r="A4517" s="113"/>
      <c r="B4517" s="114"/>
      <c r="C4517" s="115"/>
      <c r="D4517" s="117"/>
      <c r="E4517" s="55"/>
      <c r="F4517" s="31"/>
      <c r="G4517" s="31"/>
      <c r="H4517" s="31"/>
      <c r="I4517" s="31"/>
      <c r="J4517" s="31"/>
      <c r="K4517" s="31"/>
      <c r="L4517" s="31"/>
      <c r="M4517" s="31"/>
      <c r="N4517" s="31"/>
      <c r="O4517" s="31"/>
      <c r="P4517" s="31"/>
      <c r="Q4517" s="31"/>
      <c r="R4517" s="24" t="str">
        <f>IF(COUNTA(A4517:Q4517)=0,"",IF(AND(COUNTA(A4517)&gt;0, COUNTA(B4517)&gt;0, COUNTA(C4517)&gt;0, COUNTA(D4517)&gt;0, COUNTIF('OMS Drop Downs'!$C$2:$C$3,'OMS Response Form (ORF)'!E4517),COUNTIF('OMS Drop Downs'!$D$2:$D$5,'OMS Response Form (ORF)'!F4517),COUNTIF('OMS Drop Downs'!$A$2:$A$5,'OMS Response Form (ORF)'!G4517),COUNTIF('OMS Drop Downs'!$B$2:$B$4,'OMS Response Form (ORF)'!H4517),COUNTIF('OMS Drop Downs'!$A$2:$A$5,'OMS Response Form (ORF)'!I4517),COUNTIF('OMS Drop Downs'!$E$2:$E$7,'OMS Response Form (ORF)'!J4517),COUNTIF('OMS Drop Downs'!$B$2:$B$4,'OMS Response Form (ORF)'!K4517),COUNTIF('OMS Drop Downs'!$B$2:$B$4,'OMS Response Form (ORF)'!L4517),COUNTIF('OMS Drop Downs'!$B$2:$B$4,'OMS Response Form (ORF)'!M4517),COUNTIF('OMS Drop Downs'!$B$2:$B$4,'OMS Response Form (ORF)'!N4517), COUNTIF('OMS Drop Downs'!$B$2:$B$4,'OMS Response Form (ORF)'!O4517),COUNTIF('OMS Drop Downs'!$B$2:$B$4,'OMS Response Form (ORF)'!P4517),COUNTIF('OMS Drop Downs'!$B$2:$B$4,'OMS Response Form (ORF)'!Q4517)),"Complete","Incomplete"))</f>
        <v/>
      </c>
      <c r="S4517" s="25" t="str">
        <f>IF(R4517="Complete",IF(AND(NOT(ISNA(VLOOKUP(CONCATENATE(E4517,F4517,G4517,H4517,I4517,J4517),'OMS Drop Downs'!G:G,1,FALSE))),IF(AND(F4517&lt;&gt;"C3",J4517&lt;&gt;"O5"),IF(SUM(COUNTIF(K4517:Q4517,"Y"),COUNTIF(K4517:Q4517,"N"))=0,"V","I"),IF(COUNTIF(K4517:Q4517,"Y"),"V","I"))="V"),"Valid","Invalid")," ")</f>
        <v xml:space="preserve"> </v>
      </c>
      <c r="T4517"/>
    </row>
    <row r="4518" spans="1:20" x14ac:dyDescent="0.25">
      <c r="A4518" s="113"/>
      <c r="B4518" s="114"/>
      <c r="C4518" s="115"/>
      <c r="D4518" s="117"/>
      <c r="E4518" s="55"/>
      <c r="F4518" s="31"/>
      <c r="G4518" s="31"/>
      <c r="H4518" s="31"/>
      <c r="I4518" s="31"/>
      <c r="J4518" s="31"/>
      <c r="K4518" s="31"/>
      <c r="L4518" s="31"/>
      <c r="M4518" s="31"/>
      <c r="N4518" s="31"/>
      <c r="O4518" s="31"/>
      <c r="P4518" s="31"/>
      <c r="Q4518" s="31"/>
      <c r="R4518" s="24" t="str">
        <f>IF(COUNTA(A4518:Q4518)=0,"",IF(AND(COUNTA(A4518)&gt;0, COUNTA(B4518)&gt;0, COUNTA(C4518)&gt;0, COUNTA(D4518)&gt;0, COUNTIF('OMS Drop Downs'!$C$2:$C$3,'OMS Response Form (ORF)'!E4518),COUNTIF('OMS Drop Downs'!$D$2:$D$5,'OMS Response Form (ORF)'!F4518),COUNTIF('OMS Drop Downs'!$A$2:$A$5,'OMS Response Form (ORF)'!G4518),COUNTIF('OMS Drop Downs'!$B$2:$B$4,'OMS Response Form (ORF)'!H4518),COUNTIF('OMS Drop Downs'!$A$2:$A$5,'OMS Response Form (ORF)'!I4518),COUNTIF('OMS Drop Downs'!$E$2:$E$7,'OMS Response Form (ORF)'!J4518),COUNTIF('OMS Drop Downs'!$B$2:$B$4,'OMS Response Form (ORF)'!K4518),COUNTIF('OMS Drop Downs'!$B$2:$B$4,'OMS Response Form (ORF)'!L4518),COUNTIF('OMS Drop Downs'!$B$2:$B$4,'OMS Response Form (ORF)'!M4518),COUNTIF('OMS Drop Downs'!$B$2:$B$4,'OMS Response Form (ORF)'!N4518), COUNTIF('OMS Drop Downs'!$B$2:$B$4,'OMS Response Form (ORF)'!O4518),COUNTIF('OMS Drop Downs'!$B$2:$B$4,'OMS Response Form (ORF)'!P4518),COUNTIF('OMS Drop Downs'!$B$2:$B$4,'OMS Response Form (ORF)'!Q4518)),"Complete","Incomplete"))</f>
        <v/>
      </c>
      <c r="S4518" s="25" t="str">
        <f>IF(R4518="Complete",IF(AND(NOT(ISNA(VLOOKUP(CONCATENATE(E4518,F4518,G4518,H4518,I4518,J4518),'OMS Drop Downs'!G:G,1,FALSE))),IF(AND(F4518&lt;&gt;"C3",J4518&lt;&gt;"O5"),IF(SUM(COUNTIF(K4518:Q4518,"Y"),COUNTIF(K4518:Q4518,"N"))=0,"V","I"),IF(COUNTIF(K4518:Q4518,"Y"),"V","I"))="V"),"Valid","Invalid")," ")</f>
        <v xml:space="preserve"> </v>
      </c>
      <c r="T4518"/>
    </row>
    <row r="4519" spans="1:20" x14ac:dyDescent="0.25">
      <c r="A4519" s="113"/>
      <c r="B4519" s="114"/>
      <c r="C4519" s="115"/>
      <c r="D4519" s="117"/>
      <c r="E4519" s="55"/>
      <c r="F4519" s="31"/>
      <c r="G4519" s="31"/>
      <c r="H4519" s="31"/>
      <c r="I4519" s="31"/>
      <c r="J4519" s="31"/>
      <c r="K4519" s="31"/>
      <c r="L4519" s="31"/>
      <c r="M4519" s="31"/>
      <c r="N4519" s="31"/>
      <c r="O4519" s="31"/>
      <c r="P4519" s="31"/>
      <c r="Q4519" s="31"/>
      <c r="R4519" s="24" t="str">
        <f>IF(COUNTA(A4519:Q4519)=0,"",IF(AND(COUNTA(A4519)&gt;0, COUNTA(B4519)&gt;0, COUNTA(C4519)&gt;0, COUNTA(D4519)&gt;0, COUNTIF('OMS Drop Downs'!$C$2:$C$3,'OMS Response Form (ORF)'!E4519),COUNTIF('OMS Drop Downs'!$D$2:$D$5,'OMS Response Form (ORF)'!F4519),COUNTIF('OMS Drop Downs'!$A$2:$A$5,'OMS Response Form (ORF)'!G4519),COUNTIF('OMS Drop Downs'!$B$2:$B$4,'OMS Response Form (ORF)'!H4519),COUNTIF('OMS Drop Downs'!$A$2:$A$5,'OMS Response Form (ORF)'!I4519),COUNTIF('OMS Drop Downs'!$E$2:$E$7,'OMS Response Form (ORF)'!J4519),COUNTIF('OMS Drop Downs'!$B$2:$B$4,'OMS Response Form (ORF)'!K4519),COUNTIF('OMS Drop Downs'!$B$2:$B$4,'OMS Response Form (ORF)'!L4519),COUNTIF('OMS Drop Downs'!$B$2:$B$4,'OMS Response Form (ORF)'!M4519),COUNTIF('OMS Drop Downs'!$B$2:$B$4,'OMS Response Form (ORF)'!N4519), COUNTIF('OMS Drop Downs'!$B$2:$B$4,'OMS Response Form (ORF)'!O4519),COUNTIF('OMS Drop Downs'!$B$2:$B$4,'OMS Response Form (ORF)'!P4519),COUNTIF('OMS Drop Downs'!$B$2:$B$4,'OMS Response Form (ORF)'!Q4519)),"Complete","Incomplete"))</f>
        <v/>
      </c>
      <c r="S4519" s="25" t="str">
        <f>IF(R4519="Complete",IF(AND(NOT(ISNA(VLOOKUP(CONCATENATE(E4519,F4519,G4519,H4519,I4519,J4519),'OMS Drop Downs'!G:G,1,FALSE))),IF(AND(F4519&lt;&gt;"C3",J4519&lt;&gt;"O5"),IF(SUM(COUNTIF(K4519:Q4519,"Y"),COUNTIF(K4519:Q4519,"N"))=0,"V","I"),IF(COUNTIF(K4519:Q4519,"Y"),"V","I"))="V"),"Valid","Invalid")," ")</f>
        <v xml:space="preserve"> </v>
      </c>
      <c r="T4519"/>
    </row>
    <row r="4520" spans="1:20" x14ac:dyDescent="0.25">
      <c r="A4520" s="113"/>
      <c r="B4520" s="114"/>
      <c r="C4520" s="115"/>
      <c r="D4520" s="117"/>
      <c r="E4520" s="55"/>
      <c r="F4520" s="31"/>
      <c r="G4520" s="31"/>
      <c r="H4520" s="31"/>
      <c r="I4520" s="31"/>
      <c r="J4520" s="31"/>
      <c r="K4520" s="31"/>
      <c r="L4520" s="31"/>
      <c r="M4520" s="31"/>
      <c r="N4520" s="31"/>
      <c r="O4520" s="31"/>
      <c r="P4520" s="31"/>
      <c r="Q4520" s="31"/>
      <c r="R4520" s="24" t="str">
        <f>IF(COUNTA(A4520:Q4520)=0,"",IF(AND(COUNTA(A4520)&gt;0, COUNTA(B4520)&gt;0, COUNTA(C4520)&gt;0, COUNTA(D4520)&gt;0, COUNTIF('OMS Drop Downs'!$C$2:$C$3,'OMS Response Form (ORF)'!E4520),COUNTIF('OMS Drop Downs'!$D$2:$D$5,'OMS Response Form (ORF)'!F4520),COUNTIF('OMS Drop Downs'!$A$2:$A$5,'OMS Response Form (ORF)'!G4520),COUNTIF('OMS Drop Downs'!$B$2:$B$4,'OMS Response Form (ORF)'!H4520),COUNTIF('OMS Drop Downs'!$A$2:$A$5,'OMS Response Form (ORF)'!I4520),COUNTIF('OMS Drop Downs'!$E$2:$E$7,'OMS Response Form (ORF)'!J4520),COUNTIF('OMS Drop Downs'!$B$2:$B$4,'OMS Response Form (ORF)'!K4520),COUNTIF('OMS Drop Downs'!$B$2:$B$4,'OMS Response Form (ORF)'!L4520),COUNTIF('OMS Drop Downs'!$B$2:$B$4,'OMS Response Form (ORF)'!M4520),COUNTIF('OMS Drop Downs'!$B$2:$B$4,'OMS Response Form (ORF)'!N4520), COUNTIF('OMS Drop Downs'!$B$2:$B$4,'OMS Response Form (ORF)'!O4520),COUNTIF('OMS Drop Downs'!$B$2:$B$4,'OMS Response Form (ORF)'!P4520),COUNTIF('OMS Drop Downs'!$B$2:$B$4,'OMS Response Form (ORF)'!Q4520)),"Complete","Incomplete"))</f>
        <v/>
      </c>
      <c r="S4520" s="25" t="str">
        <f>IF(R4520="Complete",IF(AND(NOT(ISNA(VLOOKUP(CONCATENATE(E4520,F4520,G4520,H4520,I4520,J4520),'OMS Drop Downs'!G:G,1,FALSE))),IF(AND(F4520&lt;&gt;"C3",J4520&lt;&gt;"O5"),IF(SUM(COUNTIF(K4520:Q4520,"Y"),COUNTIF(K4520:Q4520,"N"))=0,"V","I"),IF(COUNTIF(K4520:Q4520,"Y"),"V","I"))="V"),"Valid","Invalid")," ")</f>
        <v xml:space="preserve"> </v>
      </c>
      <c r="T4520"/>
    </row>
    <row r="4521" spans="1:20" x14ac:dyDescent="0.25">
      <c r="A4521" s="113"/>
      <c r="B4521" s="114"/>
      <c r="C4521" s="115"/>
      <c r="D4521" s="117"/>
      <c r="E4521" s="55"/>
      <c r="F4521" s="31"/>
      <c r="G4521" s="31"/>
      <c r="H4521" s="31"/>
      <c r="I4521" s="31"/>
      <c r="J4521" s="31"/>
      <c r="K4521" s="31"/>
      <c r="L4521" s="31"/>
      <c r="M4521" s="31"/>
      <c r="N4521" s="31"/>
      <c r="O4521" s="31"/>
      <c r="P4521" s="31"/>
      <c r="Q4521" s="31"/>
      <c r="R4521" s="24" t="str">
        <f>IF(COUNTA(A4521:Q4521)=0,"",IF(AND(COUNTA(A4521)&gt;0, COUNTA(B4521)&gt;0, COUNTA(C4521)&gt;0, COUNTA(D4521)&gt;0, COUNTIF('OMS Drop Downs'!$C$2:$C$3,'OMS Response Form (ORF)'!E4521),COUNTIF('OMS Drop Downs'!$D$2:$D$5,'OMS Response Form (ORF)'!F4521),COUNTIF('OMS Drop Downs'!$A$2:$A$5,'OMS Response Form (ORF)'!G4521),COUNTIF('OMS Drop Downs'!$B$2:$B$4,'OMS Response Form (ORF)'!H4521),COUNTIF('OMS Drop Downs'!$A$2:$A$5,'OMS Response Form (ORF)'!I4521),COUNTIF('OMS Drop Downs'!$E$2:$E$7,'OMS Response Form (ORF)'!J4521),COUNTIF('OMS Drop Downs'!$B$2:$B$4,'OMS Response Form (ORF)'!K4521),COUNTIF('OMS Drop Downs'!$B$2:$B$4,'OMS Response Form (ORF)'!L4521),COUNTIF('OMS Drop Downs'!$B$2:$B$4,'OMS Response Form (ORF)'!M4521),COUNTIF('OMS Drop Downs'!$B$2:$B$4,'OMS Response Form (ORF)'!N4521), COUNTIF('OMS Drop Downs'!$B$2:$B$4,'OMS Response Form (ORF)'!O4521),COUNTIF('OMS Drop Downs'!$B$2:$B$4,'OMS Response Form (ORF)'!P4521),COUNTIF('OMS Drop Downs'!$B$2:$B$4,'OMS Response Form (ORF)'!Q4521)),"Complete","Incomplete"))</f>
        <v/>
      </c>
      <c r="S4521" s="25" t="str">
        <f>IF(R4521="Complete",IF(AND(NOT(ISNA(VLOOKUP(CONCATENATE(E4521,F4521,G4521,H4521,I4521,J4521),'OMS Drop Downs'!G:G,1,FALSE))),IF(AND(F4521&lt;&gt;"C3",J4521&lt;&gt;"O5"),IF(SUM(COUNTIF(K4521:Q4521,"Y"),COUNTIF(K4521:Q4521,"N"))=0,"V","I"),IF(COUNTIF(K4521:Q4521,"Y"),"V","I"))="V"),"Valid","Invalid")," ")</f>
        <v xml:space="preserve"> </v>
      </c>
      <c r="T4521"/>
    </row>
    <row r="4522" spans="1:20" x14ac:dyDescent="0.25">
      <c r="A4522" s="113"/>
      <c r="B4522" s="114"/>
      <c r="C4522" s="115"/>
      <c r="D4522" s="117"/>
      <c r="E4522" s="55"/>
      <c r="F4522" s="31"/>
      <c r="G4522" s="31"/>
      <c r="H4522" s="31"/>
      <c r="I4522" s="31"/>
      <c r="J4522" s="31"/>
      <c r="K4522" s="31"/>
      <c r="L4522" s="31"/>
      <c r="M4522" s="31"/>
      <c r="N4522" s="31"/>
      <c r="O4522" s="31"/>
      <c r="P4522" s="31"/>
      <c r="Q4522" s="31"/>
      <c r="R4522" s="24" t="str">
        <f>IF(COUNTA(A4522:Q4522)=0,"",IF(AND(COUNTA(A4522)&gt;0, COUNTA(B4522)&gt;0, COUNTA(C4522)&gt;0, COUNTA(D4522)&gt;0, COUNTIF('OMS Drop Downs'!$C$2:$C$3,'OMS Response Form (ORF)'!E4522),COUNTIF('OMS Drop Downs'!$D$2:$D$5,'OMS Response Form (ORF)'!F4522),COUNTIF('OMS Drop Downs'!$A$2:$A$5,'OMS Response Form (ORF)'!G4522),COUNTIF('OMS Drop Downs'!$B$2:$B$4,'OMS Response Form (ORF)'!H4522),COUNTIF('OMS Drop Downs'!$A$2:$A$5,'OMS Response Form (ORF)'!I4522),COUNTIF('OMS Drop Downs'!$E$2:$E$7,'OMS Response Form (ORF)'!J4522),COUNTIF('OMS Drop Downs'!$B$2:$B$4,'OMS Response Form (ORF)'!K4522),COUNTIF('OMS Drop Downs'!$B$2:$B$4,'OMS Response Form (ORF)'!L4522),COUNTIF('OMS Drop Downs'!$B$2:$B$4,'OMS Response Form (ORF)'!M4522),COUNTIF('OMS Drop Downs'!$B$2:$B$4,'OMS Response Form (ORF)'!N4522), COUNTIF('OMS Drop Downs'!$B$2:$B$4,'OMS Response Form (ORF)'!O4522),COUNTIF('OMS Drop Downs'!$B$2:$B$4,'OMS Response Form (ORF)'!P4522),COUNTIF('OMS Drop Downs'!$B$2:$B$4,'OMS Response Form (ORF)'!Q4522)),"Complete","Incomplete"))</f>
        <v/>
      </c>
      <c r="S4522" s="25" t="str">
        <f>IF(R4522="Complete",IF(AND(NOT(ISNA(VLOOKUP(CONCATENATE(E4522,F4522,G4522,H4522,I4522,J4522),'OMS Drop Downs'!G:G,1,FALSE))),IF(AND(F4522&lt;&gt;"C3",J4522&lt;&gt;"O5"),IF(SUM(COUNTIF(K4522:Q4522,"Y"),COUNTIF(K4522:Q4522,"N"))=0,"V","I"),IF(COUNTIF(K4522:Q4522,"Y"),"V","I"))="V"),"Valid","Invalid")," ")</f>
        <v xml:space="preserve"> </v>
      </c>
      <c r="T4522"/>
    </row>
    <row r="4523" spans="1:20" x14ac:dyDescent="0.25">
      <c r="A4523" s="113"/>
      <c r="B4523" s="114"/>
      <c r="C4523" s="115"/>
      <c r="D4523" s="117"/>
      <c r="E4523" s="55"/>
      <c r="F4523" s="31"/>
      <c r="G4523" s="31"/>
      <c r="H4523" s="31"/>
      <c r="I4523" s="31"/>
      <c r="J4523" s="31"/>
      <c r="K4523" s="31"/>
      <c r="L4523" s="31"/>
      <c r="M4523" s="31"/>
      <c r="N4523" s="31"/>
      <c r="O4523" s="31"/>
      <c r="P4523" s="31"/>
      <c r="Q4523" s="31"/>
      <c r="R4523" s="24" t="str">
        <f>IF(COUNTA(A4523:Q4523)=0,"",IF(AND(COUNTA(A4523)&gt;0, COUNTA(B4523)&gt;0, COUNTA(C4523)&gt;0, COUNTA(D4523)&gt;0, COUNTIF('OMS Drop Downs'!$C$2:$C$3,'OMS Response Form (ORF)'!E4523),COUNTIF('OMS Drop Downs'!$D$2:$D$5,'OMS Response Form (ORF)'!F4523),COUNTIF('OMS Drop Downs'!$A$2:$A$5,'OMS Response Form (ORF)'!G4523),COUNTIF('OMS Drop Downs'!$B$2:$B$4,'OMS Response Form (ORF)'!H4523),COUNTIF('OMS Drop Downs'!$A$2:$A$5,'OMS Response Form (ORF)'!I4523),COUNTIF('OMS Drop Downs'!$E$2:$E$7,'OMS Response Form (ORF)'!J4523),COUNTIF('OMS Drop Downs'!$B$2:$B$4,'OMS Response Form (ORF)'!K4523),COUNTIF('OMS Drop Downs'!$B$2:$B$4,'OMS Response Form (ORF)'!L4523),COUNTIF('OMS Drop Downs'!$B$2:$B$4,'OMS Response Form (ORF)'!M4523),COUNTIF('OMS Drop Downs'!$B$2:$B$4,'OMS Response Form (ORF)'!N4523), COUNTIF('OMS Drop Downs'!$B$2:$B$4,'OMS Response Form (ORF)'!O4523),COUNTIF('OMS Drop Downs'!$B$2:$B$4,'OMS Response Form (ORF)'!P4523),COUNTIF('OMS Drop Downs'!$B$2:$B$4,'OMS Response Form (ORF)'!Q4523)),"Complete","Incomplete"))</f>
        <v/>
      </c>
      <c r="S4523" s="25" t="str">
        <f>IF(R4523="Complete",IF(AND(NOT(ISNA(VLOOKUP(CONCATENATE(E4523,F4523,G4523,H4523,I4523,J4523),'OMS Drop Downs'!G:G,1,FALSE))),IF(AND(F4523&lt;&gt;"C3",J4523&lt;&gt;"O5"),IF(SUM(COUNTIF(K4523:Q4523,"Y"),COUNTIF(K4523:Q4523,"N"))=0,"V","I"),IF(COUNTIF(K4523:Q4523,"Y"),"V","I"))="V"),"Valid","Invalid")," ")</f>
        <v xml:space="preserve"> </v>
      </c>
      <c r="T4523"/>
    </row>
    <row r="4524" spans="1:20" x14ac:dyDescent="0.25">
      <c r="A4524" s="113"/>
      <c r="B4524" s="114"/>
      <c r="C4524" s="115"/>
      <c r="D4524" s="117"/>
      <c r="E4524" s="55"/>
      <c r="F4524" s="31"/>
      <c r="G4524" s="31"/>
      <c r="H4524" s="31"/>
      <c r="I4524" s="31"/>
      <c r="J4524" s="31"/>
      <c r="K4524" s="31"/>
      <c r="L4524" s="31"/>
      <c r="M4524" s="31"/>
      <c r="N4524" s="31"/>
      <c r="O4524" s="31"/>
      <c r="P4524" s="31"/>
      <c r="Q4524" s="31"/>
      <c r="R4524" s="24" t="str">
        <f>IF(COUNTA(A4524:Q4524)=0,"",IF(AND(COUNTA(A4524)&gt;0, COUNTA(B4524)&gt;0, COUNTA(C4524)&gt;0, COUNTA(D4524)&gt;0, COUNTIF('OMS Drop Downs'!$C$2:$C$3,'OMS Response Form (ORF)'!E4524),COUNTIF('OMS Drop Downs'!$D$2:$D$5,'OMS Response Form (ORF)'!F4524),COUNTIF('OMS Drop Downs'!$A$2:$A$5,'OMS Response Form (ORF)'!G4524),COUNTIF('OMS Drop Downs'!$B$2:$B$4,'OMS Response Form (ORF)'!H4524),COUNTIF('OMS Drop Downs'!$A$2:$A$5,'OMS Response Form (ORF)'!I4524),COUNTIF('OMS Drop Downs'!$E$2:$E$7,'OMS Response Form (ORF)'!J4524),COUNTIF('OMS Drop Downs'!$B$2:$B$4,'OMS Response Form (ORF)'!K4524),COUNTIF('OMS Drop Downs'!$B$2:$B$4,'OMS Response Form (ORF)'!L4524),COUNTIF('OMS Drop Downs'!$B$2:$B$4,'OMS Response Form (ORF)'!M4524),COUNTIF('OMS Drop Downs'!$B$2:$B$4,'OMS Response Form (ORF)'!N4524), COUNTIF('OMS Drop Downs'!$B$2:$B$4,'OMS Response Form (ORF)'!O4524),COUNTIF('OMS Drop Downs'!$B$2:$B$4,'OMS Response Form (ORF)'!P4524),COUNTIF('OMS Drop Downs'!$B$2:$B$4,'OMS Response Form (ORF)'!Q4524)),"Complete","Incomplete"))</f>
        <v/>
      </c>
      <c r="S4524" s="25" t="str">
        <f>IF(R4524="Complete",IF(AND(NOT(ISNA(VLOOKUP(CONCATENATE(E4524,F4524,G4524,H4524,I4524,J4524),'OMS Drop Downs'!G:G,1,FALSE))),IF(AND(F4524&lt;&gt;"C3",J4524&lt;&gt;"O5"),IF(SUM(COUNTIF(K4524:Q4524,"Y"),COUNTIF(K4524:Q4524,"N"))=0,"V","I"),IF(COUNTIF(K4524:Q4524,"Y"),"V","I"))="V"),"Valid","Invalid")," ")</f>
        <v xml:space="preserve"> </v>
      </c>
      <c r="T4524"/>
    </row>
    <row r="4525" spans="1:20" x14ac:dyDescent="0.25">
      <c r="A4525" s="113"/>
      <c r="B4525" s="114"/>
      <c r="C4525" s="115"/>
      <c r="D4525" s="117"/>
      <c r="E4525" s="55"/>
      <c r="F4525" s="31"/>
      <c r="G4525" s="31"/>
      <c r="H4525" s="31"/>
      <c r="I4525" s="31"/>
      <c r="J4525" s="31"/>
      <c r="K4525" s="31"/>
      <c r="L4525" s="31"/>
      <c r="M4525" s="31"/>
      <c r="N4525" s="31"/>
      <c r="O4525" s="31"/>
      <c r="P4525" s="31"/>
      <c r="Q4525" s="31"/>
      <c r="R4525" s="24" t="str">
        <f>IF(COUNTA(A4525:Q4525)=0,"",IF(AND(COUNTA(A4525)&gt;0, COUNTA(B4525)&gt;0, COUNTA(C4525)&gt;0, COUNTA(D4525)&gt;0, COUNTIF('OMS Drop Downs'!$C$2:$C$3,'OMS Response Form (ORF)'!E4525),COUNTIF('OMS Drop Downs'!$D$2:$D$5,'OMS Response Form (ORF)'!F4525),COUNTIF('OMS Drop Downs'!$A$2:$A$5,'OMS Response Form (ORF)'!G4525),COUNTIF('OMS Drop Downs'!$B$2:$B$4,'OMS Response Form (ORF)'!H4525),COUNTIF('OMS Drop Downs'!$A$2:$A$5,'OMS Response Form (ORF)'!I4525),COUNTIF('OMS Drop Downs'!$E$2:$E$7,'OMS Response Form (ORF)'!J4525),COUNTIF('OMS Drop Downs'!$B$2:$B$4,'OMS Response Form (ORF)'!K4525),COUNTIF('OMS Drop Downs'!$B$2:$B$4,'OMS Response Form (ORF)'!L4525),COUNTIF('OMS Drop Downs'!$B$2:$B$4,'OMS Response Form (ORF)'!M4525),COUNTIF('OMS Drop Downs'!$B$2:$B$4,'OMS Response Form (ORF)'!N4525), COUNTIF('OMS Drop Downs'!$B$2:$B$4,'OMS Response Form (ORF)'!O4525),COUNTIF('OMS Drop Downs'!$B$2:$B$4,'OMS Response Form (ORF)'!P4525),COUNTIF('OMS Drop Downs'!$B$2:$B$4,'OMS Response Form (ORF)'!Q4525)),"Complete","Incomplete"))</f>
        <v/>
      </c>
      <c r="S4525" s="25" t="str">
        <f>IF(R4525="Complete",IF(AND(NOT(ISNA(VLOOKUP(CONCATENATE(E4525,F4525,G4525,H4525,I4525,J4525),'OMS Drop Downs'!G:G,1,FALSE))),IF(AND(F4525&lt;&gt;"C3",J4525&lt;&gt;"O5"),IF(SUM(COUNTIF(K4525:Q4525,"Y"),COUNTIF(K4525:Q4525,"N"))=0,"V","I"),IF(COUNTIF(K4525:Q4525,"Y"),"V","I"))="V"),"Valid","Invalid")," ")</f>
        <v xml:space="preserve"> </v>
      </c>
      <c r="T4525"/>
    </row>
    <row r="4526" spans="1:20" x14ac:dyDescent="0.25">
      <c r="A4526" s="113"/>
      <c r="B4526" s="114"/>
      <c r="C4526" s="115"/>
      <c r="D4526" s="117"/>
      <c r="E4526" s="55"/>
      <c r="F4526" s="31"/>
      <c r="G4526" s="31"/>
      <c r="H4526" s="31"/>
      <c r="I4526" s="31"/>
      <c r="J4526" s="31"/>
      <c r="K4526" s="31"/>
      <c r="L4526" s="31"/>
      <c r="M4526" s="31"/>
      <c r="N4526" s="31"/>
      <c r="O4526" s="31"/>
      <c r="P4526" s="31"/>
      <c r="Q4526" s="31"/>
      <c r="R4526" s="24" t="str">
        <f>IF(COUNTA(A4526:Q4526)=0,"",IF(AND(COUNTA(A4526)&gt;0, COUNTA(B4526)&gt;0, COUNTA(C4526)&gt;0, COUNTA(D4526)&gt;0, COUNTIF('OMS Drop Downs'!$C$2:$C$3,'OMS Response Form (ORF)'!E4526),COUNTIF('OMS Drop Downs'!$D$2:$D$5,'OMS Response Form (ORF)'!F4526),COUNTIF('OMS Drop Downs'!$A$2:$A$5,'OMS Response Form (ORF)'!G4526),COUNTIF('OMS Drop Downs'!$B$2:$B$4,'OMS Response Form (ORF)'!H4526),COUNTIF('OMS Drop Downs'!$A$2:$A$5,'OMS Response Form (ORF)'!I4526),COUNTIF('OMS Drop Downs'!$E$2:$E$7,'OMS Response Form (ORF)'!J4526),COUNTIF('OMS Drop Downs'!$B$2:$B$4,'OMS Response Form (ORF)'!K4526),COUNTIF('OMS Drop Downs'!$B$2:$B$4,'OMS Response Form (ORF)'!L4526),COUNTIF('OMS Drop Downs'!$B$2:$B$4,'OMS Response Form (ORF)'!M4526),COUNTIF('OMS Drop Downs'!$B$2:$B$4,'OMS Response Form (ORF)'!N4526), COUNTIF('OMS Drop Downs'!$B$2:$B$4,'OMS Response Form (ORF)'!O4526),COUNTIF('OMS Drop Downs'!$B$2:$B$4,'OMS Response Form (ORF)'!P4526),COUNTIF('OMS Drop Downs'!$B$2:$B$4,'OMS Response Form (ORF)'!Q4526)),"Complete","Incomplete"))</f>
        <v/>
      </c>
      <c r="S4526" s="25" t="str">
        <f>IF(R4526="Complete",IF(AND(NOT(ISNA(VLOOKUP(CONCATENATE(E4526,F4526,G4526,H4526,I4526,J4526),'OMS Drop Downs'!G:G,1,FALSE))),IF(AND(F4526&lt;&gt;"C3",J4526&lt;&gt;"O5"),IF(SUM(COUNTIF(K4526:Q4526,"Y"),COUNTIF(K4526:Q4526,"N"))=0,"V","I"),IF(COUNTIF(K4526:Q4526,"Y"),"V","I"))="V"),"Valid","Invalid")," ")</f>
        <v xml:space="preserve"> </v>
      </c>
      <c r="T4526"/>
    </row>
    <row r="4527" spans="1:20" x14ac:dyDescent="0.25">
      <c r="A4527" s="113"/>
      <c r="B4527" s="114"/>
      <c r="C4527" s="115"/>
      <c r="D4527" s="117"/>
      <c r="E4527" s="55"/>
      <c r="F4527" s="31"/>
      <c r="G4527" s="31"/>
      <c r="H4527" s="31"/>
      <c r="I4527" s="31"/>
      <c r="J4527" s="31"/>
      <c r="K4527" s="31"/>
      <c r="L4527" s="31"/>
      <c r="M4527" s="31"/>
      <c r="N4527" s="31"/>
      <c r="O4527" s="31"/>
      <c r="P4527" s="31"/>
      <c r="Q4527" s="31"/>
      <c r="R4527" s="24" t="str">
        <f>IF(COUNTA(A4527:Q4527)=0,"",IF(AND(COUNTA(A4527)&gt;0, COUNTA(B4527)&gt;0, COUNTA(C4527)&gt;0, COUNTA(D4527)&gt;0, COUNTIF('OMS Drop Downs'!$C$2:$C$3,'OMS Response Form (ORF)'!E4527),COUNTIF('OMS Drop Downs'!$D$2:$D$5,'OMS Response Form (ORF)'!F4527),COUNTIF('OMS Drop Downs'!$A$2:$A$5,'OMS Response Form (ORF)'!G4527),COUNTIF('OMS Drop Downs'!$B$2:$B$4,'OMS Response Form (ORF)'!H4527),COUNTIF('OMS Drop Downs'!$A$2:$A$5,'OMS Response Form (ORF)'!I4527),COUNTIF('OMS Drop Downs'!$E$2:$E$7,'OMS Response Form (ORF)'!J4527),COUNTIF('OMS Drop Downs'!$B$2:$B$4,'OMS Response Form (ORF)'!K4527),COUNTIF('OMS Drop Downs'!$B$2:$B$4,'OMS Response Form (ORF)'!L4527),COUNTIF('OMS Drop Downs'!$B$2:$B$4,'OMS Response Form (ORF)'!M4527),COUNTIF('OMS Drop Downs'!$B$2:$B$4,'OMS Response Form (ORF)'!N4527), COUNTIF('OMS Drop Downs'!$B$2:$B$4,'OMS Response Form (ORF)'!O4527),COUNTIF('OMS Drop Downs'!$B$2:$B$4,'OMS Response Form (ORF)'!P4527),COUNTIF('OMS Drop Downs'!$B$2:$B$4,'OMS Response Form (ORF)'!Q4527)),"Complete","Incomplete"))</f>
        <v/>
      </c>
      <c r="S4527" s="25" t="str">
        <f>IF(R4527="Complete",IF(AND(NOT(ISNA(VLOOKUP(CONCATENATE(E4527,F4527,G4527,H4527,I4527,J4527),'OMS Drop Downs'!G:G,1,FALSE))),IF(AND(F4527&lt;&gt;"C3",J4527&lt;&gt;"O5"),IF(SUM(COUNTIF(K4527:Q4527,"Y"),COUNTIF(K4527:Q4527,"N"))=0,"V","I"),IF(COUNTIF(K4527:Q4527,"Y"),"V","I"))="V"),"Valid","Invalid")," ")</f>
        <v xml:space="preserve"> </v>
      </c>
      <c r="T4527"/>
    </row>
    <row r="4528" spans="1:20" x14ac:dyDescent="0.25">
      <c r="A4528" s="113"/>
      <c r="B4528" s="114"/>
      <c r="C4528" s="115"/>
      <c r="D4528" s="117"/>
      <c r="E4528" s="55"/>
      <c r="F4528" s="31"/>
      <c r="G4528" s="31"/>
      <c r="H4528" s="31"/>
      <c r="I4528" s="31"/>
      <c r="J4528" s="31"/>
      <c r="K4528" s="31"/>
      <c r="L4528" s="31"/>
      <c r="M4528" s="31"/>
      <c r="N4528" s="31"/>
      <c r="O4528" s="31"/>
      <c r="P4528" s="31"/>
      <c r="Q4528" s="31"/>
      <c r="R4528" s="24" t="str">
        <f>IF(COUNTA(A4528:Q4528)=0,"",IF(AND(COUNTA(A4528)&gt;0, COUNTA(B4528)&gt;0, COUNTA(C4528)&gt;0, COUNTA(D4528)&gt;0, COUNTIF('OMS Drop Downs'!$C$2:$C$3,'OMS Response Form (ORF)'!E4528),COUNTIF('OMS Drop Downs'!$D$2:$D$5,'OMS Response Form (ORF)'!F4528),COUNTIF('OMS Drop Downs'!$A$2:$A$5,'OMS Response Form (ORF)'!G4528),COUNTIF('OMS Drop Downs'!$B$2:$B$4,'OMS Response Form (ORF)'!H4528),COUNTIF('OMS Drop Downs'!$A$2:$A$5,'OMS Response Form (ORF)'!I4528),COUNTIF('OMS Drop Downs'!$E$2:$E$7,'OMS Response Form (ORF)'!J4528),COUNTIF('OMS Drop Downs'!$B$2:$B$4,'OMS Response Form (ORF)'!K4528),COUNTIF('OMS Drop Downs'!$B$2:$B$4,'OMS Response Form (ORF)'!L4528),COUNTIF('OMS Drop Downs'!$B$2:$B$4,'OMS Response Form (ORF)'!M4528),COUNTIF('OMS Drop Downs'!$B$2:$B$4,'OMS Response Form (ORF)'!N4528), COUNTIF('OMS Drop Downs'!$B$2:$B$4,'OMS Response Form (ORF)'!O4528),COUNTIF('OMS Drop Downs'!$B$2:$B$4,'OMS Response Form (ORF)'!P4528),COUNTIF('OMS Drop Downs'!$B$2:$B$4,'OMS Response Form (ORF)'!Q4528)),"Complete","Incomplete"))</f>
        <v/>
      </c>
      <c r="S4528" s="25" t="str">
        <f>IF(R4528="Complete",IF(AND(NOT(ISNA(VLOOKUP(CONCATENATE(E4528,F4528,G4528,H4528,I4528,J4528),'OMS Drop Downs'!G:G,1,FALSE))),IF(AND(F4528&lt;&gt;"C3",J4528&lt;&gt;"O5"),IF(SUM(COUNTIF(K4528:Q4528,"Y"),COUNTIF(K4528:Q4528,"N"))=0,"V","I"),IF(COUNTIF(K4528:Q4528,"Y"),"V","I"))="V"),"Valid","Invalid")," ")</f>
        <v xml:space="preserve"> </v>
      </c>
      <c r="T4528"/>
    </row>
    <row r="4529" spans="1:20" x14ac:dyDescent="0.25">
      <c r="A4529" s="113"/>
      <c r="B4529" s="114"/>
      <c r="C4529" s="115"/>
      <c r="D4529" s="117"/>
      <c r="E4529" s="55"/>
      <c r="F4529" s="31"/>
      <c r="G4529" s="31"/>
      <c r="H4529" s="31"/>
      <c r="I4529" s="31"/>
      <c r="J4529" s="31"/>
      <c r="K4529" s="31"/>
      <c r="L4529" s="31"/>
      <c r="M4529" s="31"/>
      <c r="N4529" s="31"/>
      <c r="O4529" s="31"/>
      <c r="P4529" s="31"/>
      <c r="Q4529" s="31"/>
      <c r="R4529" s="24" t="str">
        <f>IF(COUNTA(A4529:Q4529)=0,"",IF(AND(COUNTA(A4529)&gt;0, COUNTA(B4529)&gt;0, COUNTA(C4529)&gt;0, COUNTA(D4529)&gt;0, COUNTIF('OMS Drop Downs'!$C$2:$C$3,'OMS Response Form (ORF)'!E4529),COUNTIF('OMS Drop Downs'!$D$2:$D$5,'OMS Response Form (ORF)'!F4529),COUNTIF('OMS Drop Downs'!$A$2:$A$5,'OMS Response Form (ORF)'!G4529),COUNTIF('OMS Drop Downs'!$B$2:$B$4,'OMS Response Form (ORF)'!H4529),COUNTIF('OMS Drop Downs'!$A$2:$A$5,'OMS Response Form (ORF)'!I4529),COUNTIF('OMS Drop Downs'!$E$2:$E$7,'OMS Response Form (ORF)'!J4529),COUNTIF('OMS Drop Downs'!$B$2:$B$4,'OMS Response Form (ORF)'!K4529),COUNTIF('OMS Drop Downs'!$B$2:$B$4,'OMS Response Form (ORF)'!L4529),COUNTIF('OMS Drop Downs'!$B$2:$B$4,'OMS Response Form (ORF)'!M4529),COUNTIF('OMS Drop Downs'!$B$2:$B$4,'OMS Response Form (ORF)'!N4529), COUNTIF('OMS Drop Downs'!$B$2:$B$4,'OMS Response Form (ORF)'!O4529),COUNTIF('OMS Drop Downs'!$B$2:$B$4,'OMS Response Form (ORF)'!P4529),COUNTIF('OMS Drop Downs'!$B$2:$B$4,'OMS Response Form (ORF)'!Q4529)),"Complete","Incomplete"))</f>
        <v/>
      </c>
      <c r="S4529" s="25" t="str">
        <f>IF(R4529="Complete",IF(AND(NOT(ISNA(VLOOKUP(CONCATENATE(E4529,F4529,G4529,H4529,I4529,J4529),'OMS Drop Downs'!G:G,1,FALSE))),IF(AND(F4529&lt;&gt;"C3",J4529&lt;&gt;"O5"),IF(SUM(COUNTIF(K4529:Q4529,"Y"),COUNTIF(K4529:Q4529,"N"))=0,"V","I"),IF(COUNTIF(K4529:Q4529,"Y"),"V","I"))="V"),"Valid","Invalid")," ")</f>
        <v xml:space="preserve"> </v>
      </c>
      <c r="T4529"/>
    </row>
    <row r="4530" spans="1:20" x14ac:dyDescent="0.25">
      <c r="A4530" s="113"/>
      <c r="B4530" s="114"/>
      <c r="C4530" s="115"/>
      <c r="D4530" s="117"/>
      <c r="E4530" s="55"/>
      <c r="F4530" s="31"/>
      <c r="G4530" s="31"/>
      <c r="H4530" s="31"/>
      <c r="I4530" s="31"/>
      <c r="J4530" s="31"/>
      <c r="K4530" s="31"/>
      <c r="L4530" s="31"/>
      <c r="M4530" s="31"/>
      <c r="N4530" s="31"/>
      <c r="O4530" s="31"/>
      <c r="P4530" s="31"/>
      <c r="Q4530" s="31"/>
      <c r="R4530" s="24" t="str">
        <f>IF(COUNTA(A4530:Q4530)=0,"",IF(AND(COUNTA(A4530)&gt;0, COUNTA(B4530)&gt;0, COUNTA(C4530)&gt;0, COUNTA(D4530)&gt;0, COUNTIF('OMS Drop Downs'!$C$2:$C$3,'OMS Response Form (ORF)'!E4530),COUNTIF('OMS Drop Downs'!$D$2:$D$5,'OMS Response Form (ORF)'!F4530),COUNTIF('OMS Drop Downs'!$A$2:$A$5,'OMS Response Form (ORF)'!G4530),COUNTIF('OMS Drop Downs'!$B$2:$B$4,'OMS Response Form (ORF)'!H4530),COUNTIF('OMS Drop Downs'!$A$2:$A$5,'OMS Response Form (ORF)'!I4530),COUNTIF('OMS Drop Downs'!$E$2:$E$7,'OMS Response Form (ORF)'!J4530),COUNTIF('OMS Drop Downs'!$B$2:$B$4,'OMS Response Form (ORF)'!K4530),COUNTIF('OMS Drop Downs'!$B$2:$B$4,'OMS Response Form (ORF)'!L4530),COUNTIF('OMS Drop Downs'!$B$2:$B$4,'OMS Response Form (ORF)'!M4530),COUNTIF('OMS Drop Downs'!$B$2:$B$4,'OMS Response Form (ORF)'!N4530), COUNTIF('OMS Drop Downs'!$B$2:$B$4,'OMS Response Form (ORF)'!O4530),COUNTIF('OMS Drop Downs'!$B$2:$B$4,'OMS Response Form (ORF)'!P4530),COUNTIF('OMS Drop Downs'!$B$2:$B$4,'OMS Response Form (ORF)'!Q4530)),"Complete","Incomplete"))</f>
        <v/>
      </c>
      <c r="S4530" s="25" t="str">
        <f>IF(R4530="Complete",IF(AND(NOT(ISNA(VLOOKUP(CONCATENATE(E4530,F4530,G4530,H4530,I4530,J4530),'OMS Drop Downs'!G:G,1,FALSE))),IF(AND(F4530&lt;&gt;"C3",J4530&lt;&gt;"O5"),IF(SUM(COUNTIF(K4530:Q4530,"Y"),COUNTIF(K4530:Q4530,"N"))=0,"V","I"),IF(COUNTIF(K4530:Q4530,"Y"),"V","I"))="V"),"Valid","Invalid")," ")</f>
        <v xml:space="preserve"> </v>
      </c>
      <c r="T4530"/>
    </row>
    <row r="4531" spans="1:20" x14ac:dyDescent="0.25">
      <c r="A4531" s="113"/>
      <c r="B4531" s="114"/>
      <c r="C4531" s="115"/>
      <c r="D4531" s="117"/>
      <c r="E4531" s="55"/>
      <c r="F4531" s="31"/>
      <c r="G4531" s="31"/>
      <c r="H4531" s="31"/>
      <c r="I4531" s="31"/>
      <c r="J4531" s="31"/>
      <c r="K4531" s="31"/>
      <c r="L4531" s="31"/>
      <c r="M4531" s="31"/>
      <c r="N4531" s="31"/>
      <c r="O4531" s="31"/>
      <c r="P4531" s="31"/>
      <c r="Q4531" s="31"/>
      <c r="R4531" s="24" t="str">
        <f>IF(COUNTA(A4531:Q4531)=0,"",IF(AND(COUNTA(A4531)&gt;0, COUNTA(B4531)&gt;0, COUNTA(C4531)&gt;0, COUNTA(D4531)&gt;0, COUNTIF('OMS Drop Downs'!$C$2:$C$3,'OMS Response Form (ORF)'!E4531),COUNTIF('OMS Drop Downs'!$D$2:$D$5,'OMS Response Form (ORF)'!F4531),COUNTIF('OMS Drop Downs'!$A$2:$A$5,'OMS Response Form (ORF)'!G4531),COUNTIF('OMS Drop Downs'!$B$2:$B$4,'OMS Response Form (ORF)'!H4531),COUNTIF('OMS Drop Downs'!$A$2:$A$5,'OMS Response Form (ORF)'!I4531),COUNTIF('OMS Drop Downs'!$E$2:$E$7,'OMS Response Form (ORF)'!J4531),COUNTIF('OMS Drop Downs'!$B$2:$B$4,'OMS Response Form (ORF)'!K4531),COUNTIF('OMS Drop Downs'!$B$2:$B$4,'OMS Response Form (ORF)'!L4531),COUNTIF('OMS Drop Downs'!$B$2:$B$4,'OMS Response Form (ORF)'!M4531),COUNTIF('OMS Drop Downs'!$B$2:$B$4,'OMS Response Form (ORF)'!N4531), COUNTIF('OMS Drop Downs'!$B$2:$B$4,'OMS Response Form (ORF)'!O4531),COUNTIF('OMS Drop Downs'!$B$2:$B$4,'OMS Response Form (ORF)'!P4531),COUNTIF('OMS Drop Downs'!$B$2:$B$4,'OMS Response Form (ORF)'!Q4531)),"Complete","Incomplete"))</f>
        <v/>
      </c>
      <c r="S4531" s="25" t="str">
        <f>IF(R4531="Complete",IF(AND(NOT(ISNA(VLOOKUP(CONCATENATE(E4531,F4531,G4531,H4531,I4531,J4531),'OMS Drop Downs'!G:G,1,FALSE))),IF(AND(F4531&lt;&gt;"C3",J4531&lt;&gt;"O5"),IF(SUM(COUNTIF(K4531:Q4531,"Y"),COUNTIF(K4531:Q4531,"N"))=0,"V","I"),IF(COUNTIF(K4531:Q4531,"Y"),"V","I"))="V"),"Valid","Invalid")," ")</f>
        <v xml:space="preserve"> </v>
      </c>
      <c r="T4531"/>
    </row>
    <row r="4532" spans="1:20" x14ac:dyDescent="0.25">
      <c r="A4532" s="113"/>
      <c r="B4532" s="114"/>
      <c r="C4532" s="115"/>
      <c r="D4532" s="117"/>
      <c r="E4532" s="55"/>
      <c r="F4532" s="31"/>
      <c r="G4532" s="31"/>
      <c r="H4532" s="31"/>
      <c r="I4532" s="31"/>
      <c r="J4532" s="31"/>
      <c r="K4532" s="31"/>
      <c r="L4532" s="31"/>
      <c r="M4532" s="31"/>
      <c r="N4532" s="31"/>
      <c r="O4532" s="31"/>
      <c r="P4532" s="31"/>
      <c r="Q4532" s="31"/>
      <c r="R4532" s="24" t="str">
        <f>IF(COUNTA(A4532:Q4532)=0,"",IF(AND(COUNTA(A4532)&gt;0, COUNTA(B4532)&gt;0, COUNTA(C4532)&gt;0, COUNTA(D4532)&gt;0, COUNTIF('OMS Drop Downs'!$C$2:$C$3,'OMS Response Form (ORF)'!E4532),COUNTIF('OMS Drop Downs'!$D$2:$D$5,'OMS Response Form (ORF)'!F4532),COUNTIF('OMS Drop Downs'!$A$2:$A$5,'OMS Response Form (ORF)'!G4532),COUNTIF('OMS Drop Downs'!$B$2:$B$4,'OMS Response Form (ORF)'!H4532),COUNTIF('OMS Drop Downs'!$A$2:$A$5,'OMS Response Form (ORF)'!I4532),COUNTIF('OMS Drop Downs'!$E$2:$E$7,'OMS Response Form (ORF)'!J4532),COUNTIF('OMS Drop Downs'!$B$2:$B$4,'OMS Response Form (ORF)'!K4532),COUNTIF('OMS Drop Downs'!$B$2:$B$4,'OMS Response Form (ORF)'!L4532),COUNTIF('OMS Drop Downs'!$B$2:$B$4,'OMS Response Form (ORF)'!M4532),COUNTIF('OMS Drop Downs'!$B$2:$B$4,'OMS Response Form (ORF)'!N4532), COUNTIF('OMS Drop Downs'!$B$2:$B$4,'OMS Response Form (ORF)'!O4532),COUNTIF('OMS Drop Downs'!$B$2:$B$4,'OMS Response Form (ORF)'!P4532),COUNTIF('OMS Drop Downs'!$B$2:$B$4,'OMS Response Form (ORF)'!Q4532)),"Complete","Incomplete"))</f>
        <v/>
      </c>
      <c r="S4532" s="25" t="str">
        <f>IF(R4532="Complete",IF(AND(NOT(ISNA(VLOOKUP(CONCATENATE(E4532,F4532,G4532,H4532,I4532,J4532),'OMS Drop Downs'!G:G,1,FALSE))),IF(AND(F4532&lt;&gt;"C3",J4532&lt;&gt;"O5"),IF(SUM(COUNTIF(K4532:Q4532,"Y"),COUNTIF(K4532:Q4532,"N"))=0,"V","I"),IF(COUNTIF(K4532:Q4532,"Y"),"V","I"))="V"),"Valid","Invalid")," ")</f>
        <v xml:space="preserve"> </v>
      </c>
      <c r="T4532"/>
    </row>
    <row r="4533" spans="1:20" x14ac:dyDescent="0.25">
      <c r="A4533" s="113"/>
      <c r="B4533" s="114"/>
      <c r="C4533" s="115"/>
      <c r="D4533" s="117"/>
      <c r="E4533" s="55"/>
      <c r="F4533" s="31"/>
      <c r="G4533" s="31"/>
      <c r="H4533" s="31"/>
      <c r="I4533" s="31"/>
      <c r="J4533" s="31"/>
      <c r="K4533" s="31"/>
      <c r="L4533" s="31"/>
      <c r="M4533" s="31"/>
      <c r="N4533" s="31"/>
      <c r="O4533" s="31"/>
      <c r="P4533" s="31"/>
      <c r="Q4533" s="31"/>
      <c r="R4533" s="24" t="str">
        <f>IF(COUNTA(A4533:Q4533)=0,"",IF(AND(COUNTA(A4533)&gt;0, COUNTA(B4533)&gt;0, COUNTA(C4533)&gt;0, COUNTA(D4533)&gt;0, COUNTIF('OMS Drop Downs'!$C$2:$C$3,'OMS Response Form (ORF)'!E4533),COUNTIF('OMS Drop Downs'!$D$2:$D$5,'OMS Response Form (ORF)'!F4533),COUNTIF('OMS Drop Downs'!$A$2:$A$5,'OMS Response Form (ORF)'!G4533),COUNTIF('OMS Drop Downs'!$B$2:$B$4,'OMS Response Form (ORF)'!H4533),COUNTIF('OMS Drop Downs'!$A$2:$A$5,'OMS Response Form (ORF)'!I4533),COUNTIF('OMS Drop Downs'!$E$2:$E$7,'OMS Response Form (ORF)'!J4533),COUNTIF('OMS Drop Downs'!$B$2:$B$4,'OMS Response Form (ORF)'!K4533),COUNTIF('OMS Drop Downs'!$B$2:$B$4,'OMS Response Form (ORF)'!L4533),COUNTIF('OMS Drop Downs'!$B$2:$B$4,'OMS Response Form (ORF)'!M4533),COUNTIF('OMS Drop Downs'!$B$2:$B$4,'OMS Response Form (ORF)'!N4533), COUNTIF('OMS Drop Downs'!$B$2:$B$4,'OMS Response Form (ORF)'!O4533),COUNTIF('OMS Drop Downs'!$B$2:$B$4,'OMS Response Form (ORF)'!P4533),COUNTIF('OMS Drop Downs'!$B$2:$B$4,'OMS Response Form (ORF)'!Q4533)),"Complete","Incomplete"))</f>
        <v/>
      </c>
      <c r="S4533" s="25" t="str">
        <f>IF(R4533="Complete",IF(AND(NOT(ISNA(VLOOKUP(CONCATENATE(E4533,F4533,G4533,H4533,I4533,J4533),'OMS Drop Downs'!G:G,1,FALSE))),IF(AND(F4533&lt;&gt;"C3",J4533&lt;&gt;"O5"),IF(SUM(COUNTIF(K4533:Q4533,"Y"),COUNTIF(K4533:Q4533,"N"))=0,"V","I"),IF(COUNTIF(K4533:Q4533,"Y"),"V","I"))="V"),"Valid","Invalid")," ")</f>
        <v xml:space="preserve"> </v>
      </c>
      <c r="T4533"/>
    </row>
    <row r="4534" spans="1:20" x14ac:dyDescent="0.25">
      <c r="A4534" s="113"/>
      <c r="B4534" s="114"/>
      <c r="C4534" s="115"/>
      <c r="D4534" s="117"/>
      <c r="E4534" s="55"/>
      <c r="F4534" s="31"/>
      <c r="G4534" s="31"/>
      <c r="H4534" s="31"/>
      <c r="I4534" s="31"/>
      <c r="J4534" s="31"/>
      <c r="K4534" s="31"/>
      <c r="L4534" s="31"/>
      <c r="M4534" s="31"/>
      <c r="N4534" s="31"/>
      <c r="O4534" s="31"/>
      <c r="P4534" s="31"/>
      <c r="Q4534" s="31"/>
      <c r="R4534" s="24" t="str">
        <f>IF(COUNTA(A4534:Q4534)=0,"",IF(AND(COUNTA(A4534)&gt;0, COUNTA(B4534)&gt;0, COUNTA(C4534)&gt;0, COUNTA(D4534)&gt;0, COUNTIF('OMS Drop Downs'!$C$2:$C$3,'OMS Response Form (ORF)'!E4534),COUNTIF('OMS Drop Downs'!$D$2:$D$5,'OMS Response Form (ORF)'!F4534),COUNTIF('OMS Drop Downs'!$A$2:$A$5,'OMS Response Form (ORF)'!G4534),COUNTIF('OMS Drop Downs'!$B$2:$B$4,'OMS Response Form (ORF)'!H4534),COUNTIF('OMS Drop Downs'!$A$2:$A$5,'OMS Response Form (ORF)'!I4534),COUNTIF('OMS Drop Downs'!$E$2:$E$7,'OMS Response Form (ORF)'!J4534),COUNTIF('OMS Drop Downs'!$B$2:$B$4,'OMS Response Form (ORF)'!K4534),COUNTIF('OMS Drop Downs'!$B$2:$B$4,'OMS Response Form (ORF)'!L4534),COUNTIF('OMS Drop Downs'!$B$2:$B$4,'OMS Response Form (ORF)'!M4534),COUNTIF('OMS Drop Downs'!$B$2:$B$4,'OMS Response Form (ORF)'!N4534), COUNTIF('OMS Drop Downs'!$B$2:$B$4,'OMS Response Form (ORF)'!O4534),COUNTIF('OMS Drop Downs'!$B$2:$B$4,'OMS Response Form (ORF)'!P4534),COUNTIF('OMS Drop Downs'!$B$2:$B$4,'OMS Response Form (ORF)'!Q4534)),"Complete","Incomplete"))</f>
        <v/>
      </c>
      <c r="S4534" s="25" t="str">
        <f>IF(R4534="Complete",IF(AND(NOT(ISNA(VLOOKUP(CONCATENATE(E4534,F4534,G4534,H4534,I4534,J4534),'OMS Drop Downs'!G:G,1,FALSE))),IF(AND(F4534&lt;&gt;"C3",J4534&lt;&gt;"O5"),IF(SUM(COUNTIF(K4534:Q4534,"Y"),COUNTIF(K4534:Q4534,"N"))=0,"V","I"),IF(COUNTIF(K4534:Q4534,"Y"),"V","I"))="V"),"Valid","Invalid")," ")</f>
        <v xml:space="preserve"> </v>
      </c>
      <c r="T4534"/>
    </row>
    <row r="4535" spans="1:20" x14ac:dyDescent="0.25">
      <c r="A4535" s="113"/>
      <c r="B4535" s="114"/>
      <c r="C4535" s="115"/>
      <c r="D4535" s="117"/>
      <c r="E4535" s="55"/>
      <c r="F4535" s="31"/>
      <c r="G4535" s="31"/>
      <c r="H4535" s="31"/>
      <c r="I4535" s="31"/>
      <c r="J4535" s="31"/>
      <c r="K4535" s="31"/>
      <c r="L4535" s="31"/>
      <c r="M4535" s="31"/>
      <c r="N4535" s="31"/>
      <c r="O4535" s="31"/>
      <c r="P4535" s="31"/>
      <c r="Q4535" s="31"/>
      <c r="R4535" s="24" t="str">
        <f>IF(COUNTA(A4535:Q4535)=0,"",IF(AND(COUNTA(A4535)&gt;0, COUNTA(B4535)&gt;0, COUNTA(C4535)&gt;0, COUNTA(D4535)&gt;0, COUNTIF('OMS Drop Downs'!$C$2:$C$3,'OMS Response Form (ORF)'!E4535),COUNTIF('OMS Drop Downs'!$D$2:$D$5,'OMS Response Form (ORF)'!F4535),COUNTIF('OMS Drop Downs'!$A$2:$A$5,'OMS Response Form (ORF)'!G4535),COUNTIF('OMS Drop Downs'!$B$2:$B$4,'OMS Response Form (ORF)'!H4535),COUNTIF('OMS Drop Downs'!$A$2:$A$5,'OMS Response Form (ORF)'!I4535),COUNTIF('OMS Drop Downs'!$E$2:$E$7,'OMS Response Form (ORF)'!J4535),COUNTIF('OMS Drop Downs'!$B$2:$B$4,'OMS Response Form (ORF)'!K4535),COUNTIF('OMS Drop Downs'!$B$2:$B$4,'OMS Response Form (ORF)'!L4535),COUNTIF('OMS Drop Downs'!$B$2:$B$4,'OMS Response Form (ORF)'!M4535),COUNTIF('OMS Drop Downs'!$B$2:$B$4,'OMS Response Form (ORF)'!N4535), COUNTIF('OMS Drop Downs'!$B$2:$B$4,'OMS Response Form (ORF)'!O4535),COUNTIF('OMS Drop Downs'!$B$2:$B$4,'OMS Response Form (ORF)'!P4535),COUNTIF('OMS Drop Downs'!$B$2:$B$4,'OMS Response Form (ORF)'!Q4535)),"Complete","Incomplete"))</f>
        <v/>
      </c>
      <c r="S4535" s="25" t="str">
        <f>IF(R4535="Complete",IF(AND(NOT(ISNA(VLOOKUP(CONCATENATE(E4535,F4535,G4535,H4535,I4535,J4535),'OMS Drop Downs'!G:G,1,FALSE))),IF(AND(F4535&lt;&gt;"C3",J4535&lt;&gt;"O5"),IF(SUM(COUNTIF(K4535:Q4535,"Y"),COUNTIF(K4535:Q4535,"N"))=0,"V","I"),IF(COUNTIF(K4535:Q4535,"Y"),"V","I"))="V"),"Valid","Invalid")," ")</f>
        <v xml:space="preserve"> </v>
      </c>
      <c r="T4535"/>
    </row>
    <row r="4536" spans="1:20" x14ac:dyDescent="0.25">
      <c r="A4536" s="113"/>
      <c r="B4536" s="114"/>
      <c r="C4536" s="115"/>
      <c r="D4536" s="117"/>
      <c r="E4536" s="55"/>
      <c r="F4536" s="31"/>
      <c r="G4536" s="31"/>
      <c r="H4536" s="31"/>
      <c r="I4536" s="31"/>
      <c r="J4536" s="31"/>
      <c r="K4536" s="31"/>
      <c r="L4536" s="31"/>
      <c r="M4536" s="31"/>
      <c r="N4536" s="31"/>
      <c r="O4536" s="31"/>
      <c r="P4536" s="31"/>
      <c r="Q4536" s="31"/>
      <c r="R4536" s="24" t="str">
        <f>IF(COUNTA(A4536:Q4536)=0,"",IF(AND(COUNTA(A4536)&gt;0, COUNTA(B4536)&gt;0, COUNTA(C4536)&gt;0, COUNTA(D4536)&gt;0, COUNTIF('OMS Drop Downs'!$C$2:$C$3,'OMS Response Form (ORF)'!E4536),COUNTIF('OMS Drop Downs'!$D$2:$D$5,'OMS Response Form (ORF)'!F4536),COUNTIF('OMS Drop Downs'!$A$2:$A$5,'OMS Response Form (ORF)'!G4536),COUNTIF('OMS Drop Downs'!$B$2:$B$4,'OMS Response Form (ORF)'!H4536),COUNTIF('OMS Drop Downs'!$A$2:$A$5,'OMS Response Form (ORF)'!I4536),COUNTIF('OMS Drop Downs'!$E$2:$E$7,'OMS Response Form (ORF)'!J4536),COUNTIF('OMS Drop Downs'!$B$2:$B$4,'OMS Response Form (ORF)'!K4536),COUNTIF('OMS Drop Downs'!$B$2:$B$4,'OMS Response Form (ORF)'!L4536),COUNTIF('OMS Drop Downs'!$B$2:$B$4,'OMS Response Form (ORF)'!M4536),COUNTIF('OMS Drop Downs'!$B$2:$B$4,'OMS Response Form (ORF)'!N4536), COUNTIF('OMS Drop Downs'!$B$2:$B$4,'OMS Response Form (ORF)'!O4536),COUNTIF('OMS Drop Downs'!$B$2:$B$4,'OMS Response Form (ORF)'!P4536),COUNTIF('OMS Drop Downs'!$B$2:$B$4,'OMS Response Form (ORF)'!Q4536)),"Complete","Incomplete"))</f>
        <v/>
      </c>
      <c r="S4536" s="25" t="str">
        <f>IF(R4536="Complete",IF(AND(NOT(ISNA(VLOOKUP(CONCATENATE(E4536,F4536,G4536,H4536,I4536,J4536),'OMS Drop Downs'!G:G,1,FALSE))),IF(AND(F4536&lt;&gt;"C3",J4536&lt;&gt;"O5"),IF(SUM(COUNTIF(K4536:Q4536,"Y"),COUNTIF(K4536:Q4536,"N"))=0,"V","I"),IF(COUNTIF(K4536:Q4536,"Y"),"V","I"))="V"),"Valid","Invalid")," ")</f>
        <v xml:space="preserve"> </v>
      </c>
      <c r="T4536"/>
    </row>
    <row r="4537" spans="1:20" x14ac:dyDescent="0.25">
      <c r="A4537" s="113"/>
      <c r="B4537" s="114"/>
      <c r="C4537" s="115"/>
      <c r="D4537" s="117"/>
      <c r="E4537" s="55"/>
      <c r="F4537" s="31"/>
      <c r="G4537" s="31"/>
      <c r="H4537" s="31"/>
      <c r="I4537" s="31"/>
      <c r="J4537" s="31"/>
      <c r="K4537" s="31"/>
      <c r="L4537" s="31"/>
      <c r="M4537" s="31"/>
      <c r="N4537" s="31"/>
      <c r="O4537" s="31"/>
      <c r="P4537" s="31"/>
      <c r="Q4537" s="31"/>
      <c r="R4537" s="24" t="str">
        <f>IF(COUNTA(A4537:Q4537)=0,"",IF(AND(COUNTA(A4537)&gt;0, COUNTA(B4537)&gt;0, COUNTA(C4537)&gt;0, COUNTA(D4537)&gt;0, COUNTIF('OMS Drop Downs'!$C$2:$C$3,'OMS Response Form (ORF)'!E4537),COUNTIF('OMS Drop Downs'!$D$2:$D$5,'OMS Response Form (ORF)'!F4537),COUNTIF('OMS Drop Downs'!$A$2:$A$5,'OMS Response Form (ORF)'!G4537),COUNTIF('OMS Drop Downs'!$B$2:$B$4,'OMS Response Form (ORF)'!H4537),COUNTIF('OMS Drop Downs'!$A$2:$A$5,'OMS Response Form (ORF)'!I4537),COUNTIF('OMS Drop Downs'!$E$2:$E$7,'OMS Response Form (ORF)'!J4537),COUNTIF('OMS Drop Downs'!$B$2:$B$4,'OMS Response Form (ORF)'!K4537),COUNTIF('OMS Drop Downs'!$B$2:$B$4,'OMS Response Form (ORF)'!L4537),COUNTIF('OMS Drop Downs'!$B$2:$B$4,'OMS Response Form (ORF)'!M4537),COUNTIF('OMS Drop Downs'!$B$2:$B$4,'OMS Response Form (ORF)'!N4537), COUNTIF('OMS Drop Downs'!$B$2:$B$4,'OMS Response Form (ORF)'!O4537),COUNTIF('OMS Drop Downs'!$B$2:$B$4,'OMS Response Form (ORF)'!P4537),COUNTIF('OMS Drop Downs'!$B$2:$B$4,'OMS Response Form (ORF)'!Q4537)),"Complete","Incomplete"))</f>
        <v/>
      </c>
      <c r="S4537" s="25" t="str">
        <f>IF(R4537="Complete",IF(AND(NOT(ISNA(VLOOKUP(CONCATENATE(E4537,F4537,G4537,H4537,I4537,J4537),'OMS Drop Downs'!G:G,1,FALSE))),IF(AND(F4537&lt;&gt;"C3",J4537&lt;&gt;"O5"),IF(SUM(COUNTIF(K4537:Q4537,"Y"),COUNTIF(K4537:Q4537,"N"))=0,"V","I"),IF(COUNTIF(K4537:Q4537,"Y"),"V","I"))="V"),"Valid","Invalid")," ")</f>
        <v xml:space="preserve"> </v>
      </c>
      <c r="T4537"/>
    </row>
    <row r="4538" spans="1:20" x14ac:dyDescent="0.25">
      <c r="A4538" s="113"/>
      <c r="B4538" s="114"/>
      <c r="C4538" s="115"/>
      <c r="D4538" s="117"/>
      <c r="E4538" s="55"/>
      <c r="F4538" s="31"/>
      <c r="G4538" s="31"/>
      <c r="H4538" s="31"/>
      <c r="I4538" s="31"/>
      <c r="J4538" s="31"/>
      <c r="K4538" s="31"/>
      <c r="L4538" s="31"/>
      <c r="M4538" s="31"/>
      <c r="N4538" s="31"/>
      <c r="O4538" s="31"/>
      <c r="P4538" s="31"/>
      <c r="Q4538" s="31"/>
      <c r="R4538" s="24" t="str">
        <f>IF(COUNTA(A4538:Q4538)=0,"",IF(AND(COUNTA(A4538)&gt;0, COUNTA(B4538)&gt;0, COUNTA(C4538)&gt;0, COUNTA(D4538)&gt;0, COUNTIF('OMS Drop Downs'!$C$2:$C$3,'OMS Response Form (ORF)'!E4538),COUNTIF('OMS Drop Downs'!$D$2:$D$5,'OMS Response Form (ORF)'!F4538),COUNTIF('OMS Drop Downs'!$A$2:$A$5,'OMS Response Form (ORF)'!G4538),COUNTIF('OMS Drop Downs'!$B$2:$B$4,'OMS Response Form (ORF)'!H4538),COUNTIF('OMS Drop Downs'!$A$2:$A$5,'OMS Response Form (ORF)'!I4538),COUNTIF('OMS Drop Downs'!$E$2:$E$7,'OMS Response Form (ORF)'!J4538),COUNTIF('OMS Drop Downs'!$B$2:$B$4,'OMS Response Form (ORF)'!K4538),COUNTIF('OMS Drop Downs'!$B$2:$B$4,'OMS Response Form (ORF)'!L4538),COUNTIF('OMS Drop Downs'!$B$2:$B$4,'OMS Response Form (ORF)'!M4538),COUNTIF('OMS Drop Downs'!$B$2:$B$4,'OMS Response Form (ORF)'!N4538), COUNTIF('OMS Drop Downs'!$B$2:$B$4,'OMS Response Form (ORF)'!O4538),COUNTIF('OMS Drop Downs'!$B$2:$B$4,'OMS Response Form (ORF)'!P4538),COUNTIF('OMS Drop Downs'!$B$2:$B$4,'OMS Response Form (ORF)'!Q4538)),"Complete","Incomplete"))</f>
        <v/>
      </c>
      <c r="S4538" s="25" t="str">
        <f>IF(R4538="Complete",IF(AND(NOT(ISNA(VLOOKUP(CONCATENATE(E4538,F4538,G4538,H4538,I4538,J4538),'OMS Drop Downs'!G:G,1,FALSE))),IF(AND(F4538&lt;&gt;"C3",J4538&lt;&gt;"O5"),IF(SUM(COUNTIF(K4538:Q4538,"Y"),COUNTIF(K4538:Q4538,"N"))=0,"V","I"),IF(COUNTIF(K4538:Q4538,"Y"),"V","I"))="V"),"Valid","Invalid")," ")</f>
        <v xml:space="preserve"> </v>
      </c>
      <c r="T4538"/>
    </row>
    <row r="4539" spans="1:20" x14ac:dyDescent="0.25">
      <c r="A4539" s="113"/>
      <c r="B4539" s="114"/>
      <c r="C4539" s="115"/>
      <c r="D4539" s="117"/>
      <c r="E4539" s="55"/>
      <c r="F4539" s="31"/>
      <c r="G4539" s="31"/>
      <c r="H4539" s="31"/>
      <c r="I4539" s="31"/>
      <c r="J4539" s="31"/>
      <c r="K4539" s="31"/>
      <c r="L4539" s="31"/>
      <c r="M4539" s="31"/>
      <c r="N4539" s="31"/>
      <c r="O4539" s="31"/>
      <c r="P4539" s="31"/>
      <c r="Q4539" s="31"/>
      <c r="R4539" s="24" t="str">
        <f>IF(COUNTA(A4539:Q4539)=0,"",IF(AND(COUNTA(A4539)&gt;0, COUNTA(B4539)&gt;0, COUNTA(C4539)&gt;0, COUNTA(D4539)&gt;0, COUNTIF('OMS Drop Downs'!$C$2:$C$3,'OMS Response Form (ORF)'!E4539),COUNTIF('OMS Drop Downs'!$D$2:$D$5,'OMS Response Form (ORF)'!F4539),COUNTIF('OMS Drop Downs'!$A$2:$A$5,'OMS Response Form (ORF)'!G4539),COUNTIF('OMS Drop Downs'!$B$2:$B$4,'OMS Response Form (ORF)'!H4539),COUNTIF('OMS Drop Downs'!$A$2:$A$5,'OMS Response Form (ORF)'!I4539),COUNTIF('OMS Drop Downs'!$E$2:$E$7,'OMS Response Form (ORF)'!J4539),COUNTIF('OMS Drop Downs'!$B$2:$B$4,'OMS Response Form (ORF)'!K4539),COUNTIF('OMS Drop Downs'!$B$2:$B$4,'OMS Response Form (ORF)'!L4539),COUNTIF('OMS Drop Downs'!$B$2:$B$4,'OMS Response Form (ORF)'!M4539),COUNTIF('OMS Drop Downs'!$B$2:$B$4,'OMS Response Form (ORF)'!N4539), COUNTIF('OMS Drop Downs'!$B$2:$B$4,'OMS Response Form (ORF)'!O4539),COUNTIF('OMS Drop Downs'!$B$2:$B$4,'OMS Response Form (ORF)'!P4539),COUNTIF('OMS Drop Downs'!$B$2:$B$4,'OMS Response Form (ORF)'!Q4539)),"Complete","Incomplete"))</f>
        <v/>
      </c>
      <c r="S4539" s="25" t="str">
        <f>IF(R4539="Complete",IF(AND(NOT(ISNA(VLOOKUP(CONCATENATE(E4539,F4539,G4539,H4539,I4539,J4539),'OMS Drop Downs'!G:G,1,FALSE))),IF(AND(F4539&lt;&gt;"C3",J4539&lt;&gt;"O5"),IF(SUM(COUNTIF(K4539:Q4539,"Y"),COUNTIF(K4539:Q4539,"N"))=0,"V","I"),IF(COUNTIF(K4539:Q4539,"Y"),"V","I"))="V"),"Valid","Invalid")," ")</f>
        <v xml:space="preserve"> </v>
      </c>
      <c r="T4539"/>
    </row>
    <row r="4540" spans="1:20" x14ac:dyDescent="0.25">
      <c r="A4540" s="113"/>
      <c r="B4540" s="114"/>
      <c r="C4540" s="115"/>
      <c r="D4540" s="117"/>
      <c r="E4540" s="55"/>
      <c r="F4540" s="31"/>
      <c r="G4540" s="31"/>
      <c r="H4540" s="31"/>
      <c r="I4540" s="31"/>
      <c r="J4540" s="31"/>
      <c r="K4540" s="31"/>
      <c r="L4540" s="31"/>
      <c r="M4540" s="31"/>
      <c r="N4540" s="31"/>
      <c r="O4540" s="31"/>
      <c r="P4540" s="31"/>
      <c r="Q4540" s="31"/>
      <c r="R4540" s="24" t="str">
        <f>IF(COUNTA(A4540:Q4540)=0,"",IF(AND(COUNTA(A4540)&gt;0, COUNTA(B4540)&gt;0, COUNTA(C4540)&gt;0, COUNTA(D4540)&gt;0, COUNTIF('OMS Drop Downs'!$C$2:$C$3,'OMS Response Form (ORF)'!E4540),COUNTIF('OMS Drop Downs'!$D$2:$D$5,'OMS Response Form (ORF)'!F4540),COUNTIF('OMS Drop Downs'!$A$2:$A$5,'OMS Response Form (ORF)'!G4540),COUNTIF('OMS Drop Downs'!$B$2:$B$4,'OMS Response Form (ORF)'!H4540),COUNTIF('OMS Drop Downs'!$A$2:$A$5,'OMS Response Form (ORF)'!I4540),COUNTIF('OMS Drop Downs'!$E$2:$E$7,'OMS Response Form (ORF)'!J4540),COUNTIF('OMS Drop Downs'!$B$2:$B$4,'OMS Response Form (ORF)'!K4540),COUNTIF('OMS Drop Downs'!$B$2:$B$4,'OMS Response Form (ORF)'!L4540),COUNTIF('OMS Drop Downs'!$B$2:$B$4,'OMS Response Form (ORF)'!M4540),COUNTIF('OMS Drop Downs'!$B$2:$B$4,'OMS Response Form (ORF)'!N4540), COUNTIF('OMS Drop Downs'!$B$2:$B$4,'OMS Response Form (ORF)'!O4540),COUNTIF('OMS Drop Downs'!$B$2:$B$4,'OMS Response Form (ORF)'!P4540),COUNTIF('OMS Drop Downs'!$B$2:$B$4,'OMS Response Form (ORF)'!Q4540)),"Complete","Incomplete"))</f>
        <v/>
      </c>
      <c r="S4540" s="25" t="str">
        <f>IF(R4540="Complete",IF(AND(NOT(ISNA(VLOOKUP(CONCATENATE(E4540,F4540,G4540,H4540,I4540,J4540),'OMS Drop Downs'!G:G,1,FALSE))),IF(AND(F4540&lt;&gt;"C3",J4540&lt;&gt;"O5"),IF(SUM(COUNTIF(K4540:Q4540,"Y"),COUNTIF(K4540:Q4540,"N"))=0,"V","I"),IF(COUNTIF(K4540:Q4540,"Y"),"V","I"))="V"),"Valid","Invalid")," ")</f>
        <v xml:space="preserve"> </v>
      </c>
      <c r="T4540"/>
    </row>
    <row r="4541" spans="1:20" x14ac:dyDescent="0.25">
      <c r="A4541" s="113"/>
      <c r="B4541" s="114"/>
      <c r="C4541" s="115"/>
      <c r="D4541" s="117"/>
      <c r="E4541" s="55"/>
      <c r="F4541" s="31"/>
      <c r="G4541" s="31"/>
      <c r="H4541" s="31"/>
      <c r="I4541" s="31"/>
      <c r="J4541" s="31"/>
      <c r="K4541" s="31"/>
      <c r="L4541" s="31"/>
      <c r="M4541" s="31"/>
      <c r="N4541" s="31"/>
      <c r="O4541" s="31"/>
      <c r="P4541" s="31"/>
      <c r="Q4541" s="31"/>
      <c r="R4541" s="24" t="str">
        <f>IF(COUNTA(A4541:Q4541)=0,"",IF(AND(COUNTA(A4541)&gt;0, COUNTA(B4541)&gt;0, COUNTA(C4541)&gt;0, COUNTA(D4541)&gt;0, COUNTIF('OMS Drop Downs'!$C$2:$C$3,'OMS Response Form (ORF)'!E4541),COUNTIF('OMS Drop Downs'!$D$2:$D$5,'OMS Response Form (ORF)'!F4541),COUNTIF('OMS Drop Downs'!$A$2:$A$5,'OMS Response Form (ORF)'!G4541),COUNTIF('OMS Drop Downs'!$B$2:$B$4,'OMS Response Form (ORF)'!H4541),COUNTIF('OMS Drop Downs'!$A$2:$A$5,'OMS Response Form (ORF)'!I4541),COUNTIF('OMS Drop Downs'!$E$2:$E$7,'OMS Response Form (ORF)'!J4541),COUNTIF('OMS Drop Downs'!$B$2:$B$4,'OMS Response Form (ORF)'!K4541),COUNTIF('OMS Drop Downs'!$B$2:$B$4,'OMS Response Form (ORF)'!L4541),COUNTIF('OMS Drop Downs'!$B$2:$B$4,'OMS Response Form (ORF)'!M4541),COUNTIF('OMS Drop Downs'!$B$2:$B$4,'OMS Response Form (ORF)'!N4541), COUNTIF('OMS Drop Downs'!$B$2:$B$4,'OMS Response Form (ORF)'!O4541),COUNTIF('OMS Drop Downs'!$B$2:$B$4,'OMS Response Form (ORF)'!P4541),COUNTIF('OMS Drop Downs'!$B$2:$B$4,'OMS Response Form (ORF)'!Q4541)),"Complete","Incomplete"))</f>
        <v/>
      </c>
      <c r="S4541" s="25" t="str">
        <f>IF(R4541="Complete",IF(AND(NOT(ISNA(VLOOKUP(CONCATENATE(E4541,F4541,G4541,H4541,I4541,J4541),'OMS Drop Downs'!G:G,1,FALSE))),IF(AND(F4541&lt;&gt;"C3",J4541&lt;&gt;"O5"),IF(SUM(COUNTIF(K4541:Q4541,"Y"),COUNTIF(K4541:Q4541,"N"))=0,"V","I"),IF(COUNTIF(K4541:Q4541,"Y"),"V","I"))="V"),"Valid","Invalid")," ")</f>
        <v xml:space="preserve"> </v>
      </c>
      <c r="T4541"/>
    </row>
    <row r="4542" spans="1:20" x14ac:dyDescent="0.25">
      <c r="A4542" s="113"/>
      <c r="B4542" s="114"/>
      <c r="C4542" s="115"/>
      <c r="D4542" s="117"/>
      <c r="E4542" s="55"/>
      <c r="F4542" s="31"/>
      <c r="G4542" s="31"/>
      <c r="H4542" s="31"/>
      <c r="I4542" s="31"/>
      <c r="J4542" s="31"/>
      <c r="K4542" s="31"/>
      <c r="L4542" s="31"/>
      <c r="M4542" s="31"/>
      <c r="N4542" s="31"/>
      <c r="O4542" s="31"/>
      <c r="P4542" s="31"/>
      <c r="Q4542" s="31"/>
      <c r="R4542" s="24" t="str">
        <f>IF(COUNTA(A4542:Q4542)=0,"",IF(AND(COUNTA(A4542)&gt;0, COUNTA(B4542)&gt;0, COUNTA(C4542)&gt;0, COUNTA(D4542)&gt;0, COUNTIF('OMS Drop Downs'!$C$2:$C$3,'OMS Response Form (ORF)'!E4542),COUNTIF('OMS Drop Downs'!$D$2:$D$5,'OMS Response Form (ORF)'!F4542),COUNTIF('OMS Drop Downs'!$A$2:$A$5,'OMS Response Form (ORF)'!G4542),COUNTIF('OMS Drop Downs'!$B$2:$B$4,'OMS Response Form (ORF)'!H4542),COUNTIF('OMS Drop Downs'!$A$2:$A$5,'OMS Response Form (ORF)'!I4542),COUNTIF('OMS Drop Downs'!$E$2:$E$7,'OMS Response Form (ORF)'!J4542),COUNTIF('OMS Drop Downs'!$B$2:$B$4,'OMS Response Form (ORF)'!K4542),COUNTIF('OMS Drop Downs'!$B$2:$B$4,'OMS Response Form (ORF)'!L4542),COUNTIF('OMS Drop Downs'!$B$2:$B$4,'OMS Response Form (ORF)'!M4542),COUNTIF('OMS Drop Downs'!$B$2:$B$4,'OMS Response Form (ORF)'!N4542), COUNTIF('OMS Drop Downs'!$B$2:$B$4,'OMS Response Form (ORF)'!O4542),COUNTIF('OMS Drop Downs'!$B$2:$B$4,'OMS Response Form (ORF)'!P4542),COUNTIF('OMS Drop Downs'!$B$2:$B$4,'OMS Response Form (ORF)'!Q4542)),"Complete","Incomplete"))</f>
        <v/>
      </c>
      <c r="S4542" s="25" t="str">
        <f>IF(R4542="Complete",IF(AND(NOT(ISNA(VLOOKUP(CONCATENATE(E4542,F4542,G4542,H4542,I4542,J4542),'OMS Drop Downs'!G:G,1,FALSE))),IF(AND(F4542&lt;&gt;"C3",J4542&lt;&gt;"O5"),IF(SUM(COUNTIF(K4542:Q4542,"Y"),COUNTIF(K4542:Q4542,"N"))=0,"V","I"),IF(COUNTIF(K4542:Q4542,"Y"),"V","I"))="V"),"Valid","Invalid")," ")</f>
        <v xml:space="preserve"> </v>
      </c>
      <c r="T4542"/>
    </row>
    <row r="4543" spans="1:20" x14ac:dyDescent="0.25">
      <c r="A4543" s="113"/>
      <c r="B4543" s="114"/>
      <c r="C4543" s="115"/>
      <c r="D4543" s="117"/>
      <c r="E4543" s="55"/>
      <c r="F4543" s="31"/>
      <c r="G4543" s="31"/>
      <c r="H4543" s="31"/>
      <c r="I4543" s="31"/>
      <c r="J4543" s="31"/>
      <c r="K4543" s="31"/>
      <c r="L4543" s="31"/>
      <c r="M4543" s="31"/>
      <c r="N4543" s="31"/>
      <c r="O4543" s="31"/>
      <c r="P4543" s="31"/>
      <c r="Q4543" s="31"/>
      <c r="R4543" s="24" t="str">
        <f>IF(COUNTA(A4543:Q4543)=0,"",IF(AND(COUNTA(A4543)&gt;0, COUNTA(B4543)&gt;0, COUNTA(C4543)&gt;0, COUNTA(D4543)&gt;0, COUNTIF('OMS Drop Downs'!$C$2:$C$3,'OMS Response Form (ORF)'!E4543),COUNTIF('OMS Drop Downs'!$D$2:$D$5,'OMS Response Form (ORF)'!F4543),COUNTIF('OMS Drop Downs'!$A$2:$A$5,'OMS Response Form (ORF)'!G4543),COUNTIF('OMS Drop Downs'!$B$2:$B$4,'OMS Response Form (ORF)'!H4543),COUNTIF('OMS Drop Downs'!$A$2:$A$5,'OMS Response Form (ORF)'!I4543),COUNTIF('OMS Drop Downs'!$E$2:$E$7,'OMS Response Form (ORF)'!J4543),COUNTIF('OMS Drop Downs'!$B$2:$B$4,'OMS Response Form (ORF)'!K4543),COUNTIF('OMS Drop Downs'!$B$2:$B$4,'OMS Response Form (ORF)'!L4543),COUNTIF('OMS Drop Downs'!$B$2:$B$4,'OMS Response Form (ORF)'!M4543),COUNTIF('OMS Drop Downs'!$B$2:$B$4,'OMS Response Form (ORF)'!N4543), COUNTIF('OMS Drop Downs'!$B$2:$B$4,'OMS Response Form (ORF)'!O4543),COUNTIF('OMS Drop Downs'!$B$2:$B$4,'OMS Response Form (ORF)'!P4543),COUNTIF('OMS Drop Downs'!$B$2:$B$4,'OMS Response Form (ORF)'!Q4543)),"Complete","Incomplete"))</f>
        <v/>
      </c>
      <c r="S4543" s="25" t="str">
        <f>IF(R4543="Complete",IF(AND(NOT(ISNA(VLOOKUP(CONCATENATE(E4543,F4543,G4543,H4543,I4543,J4543),'OMS Drop Downs'!G:G,1,FALSE))),IF(AND(F4543&lt;&gt;"C3",J4543&lt;&gt;"O5"),IF(SUM(COUNTIF(K4543:Q4543,"Y"),COUNTIF(K4543:Q4543,"N"))=0,"V","I"),IF(COUNTIF(K4543:Q4543,"Y"),"V","I"))="V"),"Valid","Invalid")," ")</f>
        <v xml:space="preserve"> </v>
      </c>
      <c r="T4543"/>
    </row>
    <row r="4544" spans="1:20" x14ac:dyDescent="0.25">
      <c r="A4544" s="113"/>
      <c r="B4544" s="114"/>
      <c r="C4544" s="115"/>
      <c r="D4544" s="117"/>
      <c r="E4544" s="55"/>
      <c r="F4544" s="31"/>
      <c r="G4544" s="31"/>
      <c r="H4544" s="31"/>
      <c r="I4544" s="31"/>
      <c r="J4544" s="31"/>
      <c r="K4544" s="31"/>
      <c r="L4544" s="31"/>
      <c r="M4544" s="31"/>
      <c r="N4544" s="31"/>
      <c r="O4544" s="31"/>
      <c r="P4544" s="31"/>
      <c r="Q4544" s="31"/>
      <c r="R4544" s="24" t="str">
        <f>IF(COUNTA(A4544:Q4544)=0,"",IF(AND(COUNTA(A4544)&gt;0, COUNTA(B4544)&gt;0, COUNTA(C4544)&gt;0, COUNTA(D4544)&gt;0, COUNTIF('OMS Drop Downs'!$C$2:$C$3,'OMS Response Form (ORF)'!E4544),COUNTIF('OMS Drop Downs'!$D$2:$D$5,'OMS Response Form (ORF)'!F4544),COUNTIF('OMS Drop Downs'!$A$2:$A$5,'OMS Response Form (ORF)'!G4544),COUNTIF('OMS Drop Downs'!$B$2:$B$4,'OMS Response Form (ORF)'!H4544),COUNTIF('OMS Drop Downs'!$A$2:$A$5,'OMS Response Form (ORF)'!I4544),COUNTIF('OMS Drop Downs'!$E$2:$E$7,'OMS Response Form (ORF)'!J4544),COUNTIF('OMS Drop Downs'!$B$2:$B$4,'OMS Response Form (ORF)'!K4544),COUNTIF('OMS Drop Downs'!$B$2:$B$4,'OMS Response Form (ORF)'!L4544),COUNTIF('OMS Drop Downs'!$B$2:$B$4,'OMS Response Form (ORF)'!M4544),COUNTIF('OMS Drop Downs'!$B$2:$B$4,'OMS Response Form (ORF)'!N4544), COUNTIF('OMS Drop Downs'!$B$2:$B$4,'OMS Response Form (ORF)'!O4544),COUNTIF('OMS Drop Downs'!$B$2:$B$4,'OMS Response Form (ORF)'!P4544),COUNTIF('OMS Drop Downs'!$B$2:$B$4,'OMS Response Form (ORF)'!Q4544)),"Complete","Incomplete"))</f>
        <v/>
      </c>
      <c r="S4544" s="25" t="str">
        <f>IF(R4544="Complete",IF(AND(NOT(ISNA(VLOOKUP(CONCATENATE(E4544,F4544,G4544,H4544,I4544,J4544),'OMS Drop Downs'!G:G,1,FALSE))),IF(AND(F4544&lt;&gt;"C3",J4544&lt;&gt;"O5"),IF(SUM(COUNTIF(K4544:Q4544,"Y"),COUNTIF(K4544:Q4544,"N"))=0,"V","I"),IF(COUNTIF(K4544:Q4544,"Y"),"V","I"))="V"),"Valid","Invalid")," ")</f>
        <v xml:space="preserve"> </v>
      </c>
      <c r="T4544"/>
    </row>
    <row r="4545" spans="1:20" x14ac:dyDescent="0.25">
      <c r="A4545" s="113"/>
      <c r="B4545" s="114"/>
      <c r="C4545" s="115"/>
      <c r="D4545" s="117"/>
      <c r="E4545" s="55"/>
      <c r="F4545" s="31"/>
      <c r="G4545" s="31"/>
      <c r="H4545" s="31"/>
      <c r="I4545" s="31"/>
      <c r="J4545" s="31"/>
      <c r="K4545" s="31"/>
      <c r="L4545" s="31"/>
      <c r="M4545" s="31"/>
      <c r="N4545" s="31"/>
      <c r="O4545" s="31"/>
      <c r="P4545" s="31"/>
      <c r="Q4545" s="31"/>
      <c r="R4545" s="24" t="str">
        <f>IF(COUNTA(A4545:Q4545)=0,"",IF(AND(COUNTA(A4545)&gt;0, COUNTA(B4545)&gt;0, COUNTA(C4545)&gt;0, COUNTA(D4545)&gt;0, COUNTIF('OMS Drop Downs'!$C$2:$C$3,'OMS Response Form (ORF)'!E4545),COUNTIF('OMS Drop Downs'!$D$2:$D$5,'OMS Response Form (ORF)'!F4545),COUNTIF('OMS Drop Downs'!$A$2:$A$5,'OMS Response Form (ORF)'!G4545),COUNTIF('OMS Drop Downs'!$B$2:$B$4,'OMS Response Form (ORF)'!H4545),COUNTIF('OMS Drop Downs'!$A$2:$A$5,'OMS Response Form (ORF)'!I4545),COUNTIF('OMS Drop Downs'!$E$2:$E$7,'OMS Response Form (ORF)'!J4545),COUNTIF('OMS Drop Downs'!$B$2:$B$4,'OMS Response Form (ORF)'!K4545),COUNTIF('OMS Drop Downs'!$B$2:$B$4,'OMS Response Form (ORF)'!L4545),COUNTIF('OMS Drop Downs'!$B$2:$B$4,'OMS Response Form (ORF)'!M4545),COUNTIF('OMS Drop Downs'!$B$2:$B$4,'OMS Response Form (ORF)'!N4545), COUNTIF('OMS Drop Downs'!$B$2:$B$4,'OMS Response Form (ORF)'!O4545),COUNTIF('OMS Drop Downs'!$B$2:$B$4,'OMS Response Form (ORF)'!P4545),COUNTIF('OMS Drop Downs'!$B$2:$B$4,'OMS Response Form (ORF)'!Q4545)),"Complete","Incomplete"))</f>
        <v/>
      </c>
      <c r="S4545" s="25" t="str">
        <f>IF(R4545="Complete",IF(AND(NOT(ISNA(VLOOKUP(CONCATENATE(E4545,F4545,G4545,H4545,I4545,J4545),'OMS Drop Downs'!G:G,1,FALSE))),IF(AND(F4545&lt;&gt;"C3",J4545&lt;&gt;"O5"),IF(SUM(COUNTIF(K4545:Q4545,"Y"),COUNTIF(K4545:Q4545,"N"))=0,"V","I"),IF(COUNTIF(K4545:Q4545,"Y"),"V","I"))="V"),"Valid","Invalid")," ")</f>
        <v xml:space="preserve"> </v>
      </c>
      <c r="T4545"/>
    </row>
    <row r="4546" spans="1:20" x14ac:dyDescent="0.25">
      <c r="A4546" s="113"/>
      <c r="B4546" s="114"/>
      <c r="C4546" s="115"/>
      <c r="D4546" s="117"/>
      <c r="E4546" s="55"/>
      <c r="F4546" s="31"/>
      <c r="G4546" s="31"/>
      <c r="H4546" s="31"/>
      <c r="I4546" s="31"/>
      <c r="J4546" s="31"/>
      <c r="K4546" s="31"/>
      <c r="L4546" s="31"/>
      <c r="M4546" s="31"/>
      <c r="N4546" s="31"/>
      <c r="O4546" s="31"/>
      <c r="P4546" s="31"/>
      <c r="Q4546" s="31"/>
      <c r="R4546" s="24" t="str">
        <f>IF(COUNTA(A4546:Q4546)=0,"",IF(AND(COUNTA(A4546)&gt;0, COUNTA(B4546)&gt;0, COUNTA(C4546)&gt;0, COUNTA(D4546)&gt;0, COUNTIF('OMS Drop Downs'!$C$2:$C$3,'OMS Response Form (ORF)'!E4546),COUNTIF('OMS Drop Downs'!$D$2:$D$5,'OMS Response Form (ORF)'!F4546),COUNTIF('OMS Drop Downs'!$A$2:$A$5,'OMS Response Form (ORF)'!G4546),COUNTIF('OMS Drop Downs'!$B$2:$B$4,'OMS Response Form (ORF)'!H4546),COUNTIF('OMS Drop Downs'!$A$2:$A$5,'OMS Response Form (ORF)'!I4546),COUNTIF('OMS Drop Downs'!$E$2:$E$7,'OMS Response Form (ORF)'!J4546),COUNTIF('OMS Drop Downs'!$B$2:$B$4,'OMS Response Form (ORF)'!K4546),COUNTIF('OMS Drop Downs'!$B$2:$B$4,'OMS Response Form (ORF)'!L4546),COUNTIF('OMS Drop Downs'!$B$2:$B$4,'OMS Response Form (ORF)'!M4546),COUNTIF('OMS Drop Downs'!$B$2:$B$4,'OMS Response Form (ORF)'!N4546), COUNTIF('OMS Drop Downs'!$B$2:$B$4,'OMS Response Form (ORF)'!O4546),COUNTIF('OMS Drop Downs'!$B$2:$B$4,'OMS Response Form (ORF)'!P4546),COUNTIF('OMS Drop Downs'!$B$2:$B$4,'OMS Response Form (ORF)'!Q4546)),"Complete","Incomplete"))</f>
        <v/>
      </c>
      <c r="S4546" s="25" t="str">
        <f>IF(R4546="Complete",IF(AND(NOT(ISNA(VLOOKUP(CONCATENATE(E4546,F4546,G4546,H4546,I4546,J4546),'OMS Drop Downs'!G:G,1,FALSE))),IF(AND(F4546&lt;&gt;"C3",J4546&lt;&gt;"O5"),IF(SUM(COUNTIF(K4546:Q4546,"Y"),COUNTIF(K4546:Q4546,"N"))=0,"V","I"),IF(COUNTIF(K4546:Q4546,"Y"),"V","I"))="V"),"Valid","Invalid")," ")</f>
        <v xml:space="preserve"> </v>
      </c>
      <c r="T4546"/>
    </row>
    <row r="4547" spans="1:20" x14ac:dyDescent="0.25">
      <c r="A4547" s="113"/>
      <c r="B4547" s="114"/>
      <c r="C4547" s="115"/>
      <c r="D4547" s="117"/>
      <c r="E4547" s="55"/>
      <c r="F4547" s="31"/>
      <c r="G4547" s="31"/>
      <c r="H4547" s="31"/>
      <c r="I4547" s="31"/>
      <c r="J4547" s="31"/>
      <c r="K4547" s="31"/>
      <c r="L4547" s="31"/>
      <c r="M4547" s="31"/>
      <c r="N4547" s="31"/>
      <c r="O4547" s="31"/>
      <c r="P4547" s="31"/>
      <c r="Q4547" s="31"/>
      <c r="R4547" s="24" t="str">
        <f>IF(COUNTA(A4547:Q4547)=0,"",IF(AND(COUNTA(A4547)&gt;0, COUNTA(B4547)&gt;0, COUNTA(C4547)&gt;0, COUNTA(D4547)&gt;0, COUNTIF('OMS Drop Downs'!$C$2:$C$3,'OMS Response Form (ORF)'!E4547),COUNTIF('OMS Drop Downs'!$D$2:$D$5,'OMS Response Form (ORF)'!F4547),COUNTIF('OMS Drop Downs'!$A$2:$A$5,'OMS Response Form (ORF)'!G4547),COUNTIF('OMS Drop Downs'!$B$2:$B$4,'OMS Response Form (ORF)'!H4547),COUNTIF('OMS Drop Downs'!$A$2:$A$5,'OMS Response Form (ORF)'!I4547),COUNTIF('OMS Drop Downs'!$E$2:$E$7,'OMS Response Form (ORF)'!J4547),COUNTIF('OMS Drop Downs'!$B$2:$B$4,'OMS Response Form (ORF)'!K4547),COUNTIF('OMS Drop Downs'!$B$2:$B$4,'OMS Response Form (ORF)'!L4547),COUNTIF('OMS Drop Downs'!$B$2:$B$4,'OMS Response Form (ORF)'!M4547),COUNTIF('OMS Drop Downs'!$B$2:$B$4,'OMS Response Form (ORF)'!N4547), COUNTIF('OMS Drop Downs'!$B$2:$B$4,'OMS Response Form (ORF)'!O4547),COUNTIF('OMS Drop Downs'!$B$2:$B$4,'OMS Response Form (ORF)'!P4547),COUNTIF('OMS Drop Downs'!$B$2:$B$4,'OMS Response Form (ORF)'!Q4547)),"Complete","Incomplete"))</f>
        <v/>
      </c>
      <c r="S4547" s="25" t="str">
        <f>IF(R4547="Complete",IF(AND(NOT(ISNA(VLOOKUP(CONCATENATE(E4547,F4547,G4547,H4547,I4547,J4547),'OMS Drop Downs'!G:G,1,FALSE))),IF(AND(F4547&lt;&gt;"C3",J4547&lt;&gt;"O5"),IF(SUM(COUNTIF(K4547:Q4547,"Y"),COUNTIF(K4547:Q4547,"N"))=0,"V","I"),IF(COUNTIF(K4547:Q4547,"Y"),"V","I"))="V"),"Valid","Invalid")," ")</f>
        <v xml:space="preserve"> </v>
      </c>
      <c r="T4547"/>
    </row>
    <row r="4548" spans="1:20" x14ac:dyDescent="0.25">
      <c r="A4548" s="113"/>
      <c r="B4548" s="114"/>
      <c r="C4548" s="115"/>
      <c r="D4548" s="117"/>
      <c r="E4548" s="55"/>
      <c r="F4548" s="31"/>
      <c r="G4548" s="31"/>
      <c r="H4548" s="31"/>
      <c r="I4548" s="31"/>
      <c r="J4548" s="31"/>
      <c r="K4548" s="31"/>
      <c r="L4548" s="31"/>
      <c r="M4548" s="31"/>
      <c r="N4548" s="31"/>
      <c r="O4548" s="31"/>
      <c r="P4548" s="31"/>
      <c r="Q4548" s="31"/>
      <c r="R4548" s="24" t="str">
        <f>IF(COUNTA(A4548:Q4548)=0,"",IF(AND(COUNTA(A4548)&gt;0, COUNTA(B4548)&gt;0, COUNTA(C4548)&gt;0, COUNTA(D4548)&gt;0, COUNTIF('OMS Drop Downs'!$C$2:$C$3,'OMS Response Form (ORF)'!E4548),COUNTIF('OMS Drop Downs'!$D$2:$D$5,'OMS Response Form (ORF)'!F4548),COUNTIF('OMS Drop Downs'!$A$2:$A$5,'OMS Response Form (ORF)'!G4548),COUNTIF('OMS Drop Downs'!$B$2:$B$4,'OMS Response Form (ORF)'!H4548),COUNTIF('OMS Drop Downs'!$A$2:$A$5,'OMS Response Form (ORF)'!I4548),COUNTIF('OMS Drop Downs'!$E$2:$E$7,'OMS Response Form (ORF)'!J4548),COUNTIF('OMS Drop Downs'!$B$2:$B$4,'OMS Response Form (ORF)'!K4548),COUNTIF('OMS Drop Downs'!$B$2:$B$4,'OMS Response Form (ORF)'!L4548),COUNTIF('OMS Drop Downs'!$B$2:$B$4,'OMS Response Form (ORF)'!M4548),COUNTIF('OMS Drop Downs'!$B$2:$B$4,'OMS Response Form (ORF)'!N4548), COUNTIF('OMS Drop Downs'!$B$2:$B$4,'OMS Response Form (ORF)'!O4548),COUNTIF('OMS Drop Downs'!$B$2:$B$4,'OMS Response Form (ORF)'!P4548),COUNTIF('OMS Drop Downs'!$B$2:$B$4,'OMS Response Form (ORF)'!Q4548)),"Complete","Incomplete"))</f>
        <v/>
      </c>
      <c r="S4548" s="25" t="str">
        <f>IF(R4548="Complete",IF(AND(NOT(ISNA(VLOOKUP(CONCATENATE(E4548,F4548,G4548,H4548,I4548,J4548),'OMS Drop Downs'!G:G,1,FALSE))),IF(AND(F4548&lt;&gt;"C3",J4548&lt;&gt;"O5"),IF(SUM(COUNTIF(K4548:Q4548,"Y"),COUNTIF(K4548:Q4548,"N"))=0,"V","I"),IF(COUNTIF(K4548:Q4548,"Y"),"V","I"))="V"),"Valid","Invalid")," ")</f>
        <v xml:space="preserve"> </v>
      </c>
      <c r="T4548"/>
    </row>
    <row r="4549" spans="1:20" x14ac:dyDescent="0.25">
      <c r="A4549" s="113"/>
      <c r="B4549" s="114"/>
      <c r="C4549" s="115"/>
      <c r="D4549" s="117"/>
      <c r="E4549" s="55"/>
      <c r="F4549" s="31"/>
      <c r="G4549" s="31"/>
      <c r="H4549" s="31"/>
      <c r="I4549" s="31"/>
      <c r="J4549" s="31"/>
      <c r="K4549" s="31"/>
      <c r="L4549" s="31"/>
      <c r="M4549" s="31"/>
      <c r="N4549" s="31"/>
      <c r="O4549" s="31"/>
      <c r="P4549" s="31"/>
      <c r="Q4549" s="31"/>
      <c r="R4549" s="24" t="str">
        <f>IF(COUNTA(A4549:Q4549)=0,"",IF(AND(COUNTA(A4549)&gt;0, COUNTA(B4549)&gt;0, COUNTA(C4549)&gt;0, COUNTA(D4549)&gt;0, COUNTIF('OMS Drop Downs'!$C$2:$C$3,'OMS Response Form (ORF)'!E4549),COUNTIF('OMS Drop Downs'!$D$2:$D$5,'OMS Response Form (ORF)'!F4549),COUNTIF('OMS Drop Downs'!$A$2:$A$5,'OMS Response Form (ORF)'!G4549),COUNTIF('OMS Drop Downs'!$B$2:$B$4,'OMS Response Form (ORF)'!H4549),COUNTIF('OMS Drop Downs'!$A$2:$A$5,'OMS Response Form (ORF)'!I4549),COUNTIF('OMS Drop Downs'!$E$2:$E$7,'OMS Response Form (ORF)'!J4549),COUNTIF('OMS Drop Downs'!$B$2:$B$4,'OMS Response Form (ORF)'!K4549),COUNTIF('OMS Drop Downs'!$B$2:$B$4,'OMS Response Form (ORF)'!L4549),COUNTIF('OMS Drop Downs'!$B$2:$B$4,'OMS Response Form (ORF)'!M4549),COUNTIF('OMS Drop Downs'!$B$2:$B$4,'OMS Response Form (ORF)'!N4549), COUNTIF('OMS Drop Downs'!$B$2:$B$4,'OMS Response Form (ORF)'!O4549),COUNTIF('OMS Drop Downs'!$B$2:$B$4,'OMS Response Form (ORF)'!P4549),COUNTIF('OMS Drop Downs'!$B$2:$B$4,'OMS Response Form (ORF)'!Q4549)),"Complete","Incomplete"))</f>
        <v/>
      </c>
      <c r="S4549" s="25" t="str">
        <f>IF(R4549="Complete",IF(AND(NOT(ISNA(VLOOKUP(CONCATENATE(E4549,F4549,G4549,H4549,I4549,J4549),'OMS Drop Downs'!G:G,1,FALSE))),IF(AND(F4549&lt;&gt;"C3",J4549&lt;&gt;"O5"),IF(SUM(COUNTIF(K4549:Q4549,"Y"),COUNTIF(K4549:Q4549,"N"))=0,"V","I"),IF(COUNTIF(K4549:Q4549,"Y"),"V","I"))="V"),"Valid","Invalid")," ")</f>
        <v xml:space="preserve"> </v>
      </c>
      <c r="T4549"/>
    </row>
    <row r="4550" spans="1:20" x14ac:dyDescent="0.25">
      <c r="A4550" s="113"/>
      <c r="B4550" s="114"/>
      <c r="C4550" s="115"/>
      <c r="D4550" s="117"/>
      <c r="E4550" s="55"/>
      <c r="F4550" s="31"/>
      <c r="G4550" s="31"/>
      <c r="H4550" s="31"/>
      <c r="I4550" s="31"/>
      <c r="J4550" s="31"/>
      <c r="K4550" s="31"/>
      <c r="L4550" s="31"/>
      <c r="M4550" s="31"/>
      <c r="N4550" s="31"/>
      <c r="O4550" s="31"/>
      <c r="P4550" s="31"/>
      <c r="Q4550" s="31"/>
      <c r="R4550" s="24" t="str">
        <f>IF(COUNTA(A4550:Q4550)=0,"",IF(AND(COUNTA(A4550)&gt;0, COUNTA(B4550)&gt;0, COUNTA(C4550)&gt;0, COUNTA(D4550)&gt;0, COUNTIF('OMS Drop Downs'!$C$2:$C$3,'OMS Response Form (ORF)'!E4550),COUNTIF('OMS Drop Downs'!$D$2:$D$5,'OMS Response Form (ORF)'!F4550),COUNTIF('OMS Drop Downs'!$A$2:$A$5,'OMS Response Form (ORF)'!G4550),COUNTIF('OMS Drop Downs'!$B$2:$B$4,'OMS Response Form (ORF)'!H4550),COUNTIF('OMS Drop Downs'!$A$2:$A$5,'OMS Response Form (ORF)'!I4550),COUNTIF('OMS Drop Downs'!$E$2:$E$7,'OMS Response Form (ORF)'!J4550),COUNTIF('OMS Drop Downs'!$B$2:$B$4,'OMS Response Form (ORF)'!K4550),COUNTIF('OMS Drop Downs'!$B$2:$B$4,'OMS Response Form (ORF)'!L4550),COUNTIF('OMS Drop Downs'!$B$2:$B$4,'OMS Response Form (ORF)'!M4550),COUNTIF('OMS Drop Downs'!$B$2:$B$4,'OMS Response Form (ORF)'!N4550), COUNTIF('OMS Drop Downs'!$B$2:$B$4,'OMS Response Form (ORF)'!O4550),COUNTIF('OMS Drop Downs'!$B$2:$B$4,'OMS Response Form (ORF)'!P4550),COUNTIF('OMS Drop Downs'!$B$2:$B$4,'OMS Response Form (ORF)'!Q4550)),"Complete","Incomplete"))</f>
        <v/>
      </c>
      <c r="S4550" s="25" t="str">
        <f>IF(R4550="Complete",IF(AND(NOT(ISNA(VLOOKUP(CONCATENATE(E4550,F4550,G4550,H4550,I4550,J4550),'OMS Drop Downs'!G:G,1,FALSE))),IF(AND(F4550&lt;&gt;"C3",J4550&lt;&gt;"O5"),IF(SUM(COUNTIF(K4550:Q4550,"Y"),COUNTIF(K4550:Q4550,"N"))=0,"V","I"),IF(COUNTIF(K4550:Q4550,"Y"),"V","I"))="V"),"Valid","Invalid")," ")</f>
        <v xml:space="preserve"> </v>
      </c>
      <c r="T4550"/>
    </row>
    <row r="4551" spans="1:20" x14ac:dyDescent="0.25">
      <c r="A4551" s="113"/>
      <c r="B4551" s="114"/>
      <c r="C4551" s="115"/>
      <c r="D4551" s="117"/>
      <c r="E4551" s="55"/>
      <c r="F4551" s="31"/>
      <c r="G4551" s="31"/>
      <c r="H4551" s="31"/>
      <c r="I4551" s="31"/>
      <c r="J4551" s="31"/>
      <c r="K4551" s="31"/>
      <c r="L4551" s="31"/>
      <c r="M4551" s="31"/>
      <c r="N4551" s="31"/>
      <c r="O4551" s="31"/>
      <c r="P4551" s="31"/>
      <c r="Q4551" s="31"/>
      <c r="R4551" s="24" t="str">
        <f>IF(COUNTA(A4551:Q4551)=0,"",IF(AND(COUNTA(A4551)&gt;0, COUNTA(B4551)&gt;0, COUNTA(C4551)&gt;0, COUNTA(D4551)&gt;0, COUNTIF('OMS Drop Downs'!$C$2:$C$3,'OMS Response Form (ORF)'!E4551),COUNTIF('OMS Drop Downs'!$D$2:$D$5,'OMS Response Form (ORF)'!F4551),COUNTIF('OMS Drop Downs'!$A$2:$A$5,'OMS Response Form (ORF)'!G4551),COUNTIF('OMS Drop Downs'!$B$2:$B$4,'OMS Response Form (ORF)'!H4551),COUNTIF('OMS Drop Downs'!$A$2:$A$5,'OMS Response Form (ORF)'!I4551),COUNTIF('OMS Drop Downs'!$E$2:$E$7,'OMS Response Form (ORF)'!J4551),COUNTIF('OMS Drop Downs'!$B$2:$B$4,'OMS Response Form (ORF)'!K4551),COUNTIF('OMS Drop Downs'!$B$2:$B$4,'OMS Response Form (ORF)'!L4551),COUNTIF('OMS Drop Downs'!$B$2:$B$4,'OMS Response Form (ORF)'!M4551),COUNTIF('OMS Drop Downs'!$B$2:$B$4,'OMS Response Form (ORF)'!N4551), COUNTIF('OMS Drop Downs'!$B$2:$B$4,'OMS Response Form (ORF)'!O4551),COUNTIF('OMS Drop Downs'!$B$2:$B$4,'OMS Response Form (ORF)'!P4551),COUNTIF('OMS Drop Downs'!$B$2:$B$4,'OMS Response Form (ORF)'!Q4551)),"Complete","Incomplete"))</f>
        <v/>
      </c>
      <c r="S4551" s="25" t="str">
        <f>IF(R4551="Complete",IF(AND(NOT(ISNA(VLOOKUP(CONCATENATE(E4551,F4551,G4551,H4551,I4551,J4551),'OMS Drop Downs'!G:G,1,FALSE))),IF(AND(F4551&lt;&gt;"C3",J4551&lt;&gt;"O5"),IF(SUM(COUNTIF(K4551:Q4551,"Y"),COUNTIF(K4551:Q4551,"N"))=0,"V","I"),IF(COUNTIF(K4551:Q4551,"Y"),"V","I"))="V"),"Valid","Invalid")," ")</f>
        <v xml:space="preserve"> </v>
      </c>
      <c r="T4551"/>
    </row>
    <row r="4552" spans="1:20" x14ac:dyDescent="0.25">
      <c r="A4552" s="113"/>
      <c r="B4552" s="114"/>
      <c r="C4552" s="115"/>
      <c r="D4552" s="117"/>
      <c r="E4552" s="55"/>
      <c r="F4552" s="31"/>
      <c r="G4552" s="31"/>
      <c r="H4552" s="31"/>
      <c r="I4552" s="31"/>
      <c r="J4552" s="31"/>
      <c r="K4552" s="31"/>
      <c r="L4552" s="31"/>
      <c r="M4552" s="31"/>
      <c r="N4552" s="31"/>
      <c r="O4552" s="31"/>
      <c r="P4552" s="31"/>
      <c r="Q4552" s="31"/>
      <c r="R4552" s="24" t="str">
        <f>IF(COUNTA(A4552:Q4552)=0,"",IF(AND(COUNTA(A4552)&gt;0, COUNTA(B4552)&gt;0, COUNTA(C4552)&gt;0, COUNTA(D4552)&gt;0, COUNTIF('OMS Drop Downs'!$C$2:$C$3,'OMS Response Form (ORF)'!E4552),COUNTIF('OMS Drop Downs'!$D$2:$D$5,'OMS Response Form (ORF)'!F4552),COUNTIF('OMS Drop Downs'!$A$2:$A$5,'OMS Response Form (ORF)'!G4552),COUNTIF('OMS Drop Downs'!$B$2:$B$4,'OMS Response Form (ORF)'!H4552),COUNTIF('OMS Drop Downs'!$A$2:$A$5,'OMS Response Form (ORF)'!I4552),COUNTIF('OMS Drop Downs'!$E$2:$E$7,'OMS Response Form (ORF)'!J4552),COUNTIF('OMS Drop Downs'!$B$2:$B$4,'OMS Response Form (ORF)'!K4552),COUNTIF('OMS Drop Downs'!$B$2:$B$4,'OMS Response Form (ORF)'!L4552),COUNTIF('OMS Drop Downs'!$B$2:$B$4,'OMS Response Form (ORF)'!M4552),COUNTIF('OMS Drop Downs'!$B$2:$B$4,'OMS Response Form (ORF)'!N4552), COUNTIF('OMS Drop Downs'!$B$2:$B$4,'OMS Response Form (ORF)'!O4552),COUNTIF('OMS Drop Downs'!$B$2:$B$4,'OMS Response Form (ORF)'!P4552),COUNTIF('OMS Drop Downs'!$B$2:$B$4,'OMS Response Form (ORF)'!Q4552)),"Complete","Incomplete"))</f>
        <v/>
      </c>
      <c r="S4552" s="25" t="str">
        <f>IF(R4552="Complete",IF(AND(NOT(ISNA(VLOOKUP(CONCATENATE(E4552,F4552,G4552,H4552,I4552,J4552),'OMS Drop Downs'!G:G,1,FALSE))),IF(AND(F4552&lt;&gt;"C3",J4552&lt;&gt;"O5"),IF(SUM(COUNTIF(K4552:Q4552,"Y"),COUNTIF(K4552:Q4552,"N"))=0,"V","I"),IF(COUNTIF(K4552:Q4552,"Y"),"V","I"))="V"),"Valid","Invalid")," ")</f>
        <v xml:space="preserve"> </v>
      </c>
      <c r="T4552"/>
    </row>
    <row r="4553" spans="1:20" x14ac:dyDescent="0.25">
      <c r="A4553" s="113"/>
      <c r="B4553" s="114"/>
      <c r="C4553" s="115"/>
      <c r="D4553" s="117"/>
      <c r="E4553" s="55"/>
      <c r="F4553" s="31"/>
      <c r="G4553" s="31"/>
      <c r="H4553" s="31"/>
      <c r="I4553" s="31"/>
      <c r="J4553" s="31"/>
      <c r="K4553" s="31"/>
      <c r="L4553" s="31"/>
      <c r="M4553" s="31"/>
      <c r="N4553" s="31"/>
      <c r="O4553" s="31"/>
      <c r="P4553" s="31"/>
      <c r="Q4553" s="31"/>
      <c r="R4553" s="24" t="str">
        <f>IF(COUNTA(A4553:Q4553)=0,"",IF(AND(COUNTA(A4553)&gt;0, COUNTA(B4553)&gt;0, COUNTA(C4553)&gt;0, COUNTA(D4553)&gt;0, COUNTIF('OMS Drop Downs'!$C$2:$C$3,'OMS Response Form (ORF)'!E4553),COUNTIF('OMS Drop Downs'!$D$2:$D$5,'OMS Response Form (ORF)'!F4553),COUNTIF('OMS Drop Downs'!$A$2:$A$5,'OMS Response Form (ORF)'!G4553),COUNTIF('OMS Drop Downs'!$B$2:$B$4,'OMS Response Form (ORF)'!H4553),COUNTIF('OMS Drop Downs'!$A$2:$A$5,'OMS Response Form (ORF)'!I4553),COUNTIF('OMS Drop Downs'!$E$2:$E$7,'OMS Response Form (ORF)'!J4553),COUNTIF('OMS Drop Downs'!$B$2:$B$4,'OMS Response Form (ORF)'!K4553),COUNTIF('OMS Drop Downs'!$B$2:$B$4,'OMS Response Form (ORF)'!L4553),COUNTIF('OMS Drop Downs'!$B$2:$B$4,'OMS Response Form (ORF)'!M4553),COUNTIF('OMS Drop Downs'!$B$2:$B$4,'OMS Response Form (ORF)'!N4553), COUNTIF('OMS Drop Downs'!$B$2:$B$4,'OMS Response Form (ORF)'!O4553),COUNTIF('OMS Drop Downs'!$B$2:$B$4,'OMS Response Form (ORF)'!P4553),COUNTIF('OMS Drop Downs'!$B$2:$B$4,'OMS Response Form (ORF)'!Q4553)),"Complete","Incomplete"))</f>
        <v/>
      </c>
      <c r="S4553" s="25" t="str">
        <f>IF(R4553="Complete",IF(AND(NOT(ISNA(VLOOKUP(CONCATENATE(E4553,F4553,G4553,H4553,I4553,J4553),'OMS Drop Downs'!G:G,1,FALSE))),IF(AND(F4553&lt;&gt;"C3",J4553&lt;&gt;"O5"),IF(SUM(COUNTIF(K4553:Q4553,"Y"),COUNTIF(K4553:Q4553,"N"))=0,"V","I"),IF(COUNTIF(K4553:Q4553,"Y"),"V","I"))="V"),"Valid","Invalid")," ")</f>
        <v xml:space="preserve"> </v>
      </c>
      <c r="T4553"/>
    </row>
    <row r="4554" spans="1:20" x14ac:dyDescent="0.25">
      <c r="A4554" s="113"/>
      <c r="B4554" s="114"/>
      <c r="C4554" s="115"/>
      <c r="D4554" s="117"/>
      <c r="E4554" s="55"/>
      <c r="F4554" s="31"/>
      <c r="G4554" s="31"/>
      <c r="H4554" s="31"/>
      <c r="I4554" s="31"/>
      <c r="J4554" s="31"/>
      <c r="K4554" s="31"/>
      <c r="L4554" s="31"/>
      <c r="M4554" s="31"/>
      <c r="N4554" s="31"/>
      <c r="O4554" s="31"/>
      <c r="P4554" s="31"/>
      <c r="Q4554" s="31"/>
      <c r="R4554" s="24" t="str">
        <f>IF(COUNTA(A4554:Q4554)=0,"",IF(AND(COUNTA(A4554)&gt;0, COUNTA(B4554)&gt;0, COUNTA(C4554)&gt;0, COUNTA(D4554)&gt;0, COUNTIF('OMS Drop Downs'!$C$2:$C$3,'OMS Response Form (ORF)'!E4554),COUNTIF('OMS Drop Downs'!$D$2:$D$5,'OMS Response Form (ORF)'!F4554),COUNTIF('OMS Drop Downs'!$A$2:$A$5,'OMS Response Form (ORF)'!G4554),COUNTIF('OMS Drop Downs'!$B$2:$B$4,'OMS Response Form (ORF)'!H4554),COUNTIF('OMS Drop Downs'!$A$2:$A$5,'OMS Response Form (ORF)'!I4554),COUNTIF('OMS Drop Downs'!$E$2:$E$7,'OMS Response Form (ORF)'!J4554),COUNTIF('OMS Drop Downs'!$B$2:$B$4,'OMS Response Form (ORF)'!K4554),COUNTIF('OMS Drop Downs'!$B$2:$B$4,'OMS Response Form (ORF)'!L4554),COUNTIF('OMS Drop Downs'!$B$2:$B$4,'OMS Response Form (ORF)'!M4554),COUNTIF('OMS Drop Downs'!$B$2:$B$4,'OMS Response Form (ORF)'!N4554), COUNTIF('OMS Drop Downs'!$B$2:$B$4,'OMS Response Form (ORF)'!O4554),COUNTIF('OMS Drop Downs'!$B$2:$B$4,'OMS Response Form (ORF)'!P4554),COUNTIF('OMS Drop Downs'!$B$2:$B$4,'OMS Response Form (ORF)'!Q4554)),"Complete","Incomplete"))</f>
        <v/>
      </c>
      <c r="S4554" s="25" t="str">
        <f>IF(R4554="Complete",IF(AND(NOT(ISNA(VLOOKUP(CONCATENATE(E4554,F4554,G4554,H4554,I4554,J4554),'OMS Drop Downs'!G:G,1,FALSE))),IF(AND(F4554&lt;&gt;"C3",J4554&lt;&gt;"O5"),IF(SUM(COUNTIF(K4554:Q4554,"Y"),COUNTIF(K4554:Q4554,"N"))=0,"V","I"),IF(COUNTIF(K4554:Q4554,"Y"),"V","I"))="V"),"Valid","Invalid")," ")</f>
        <v xml:space="preserve"> </v>
      </c>
      <c r="T4554"/>
    </row>
    <row r="4555" spans="1:20" x14ac:dyDescent="0.25">
      <c r="A4555" s="113"/>
      <c r="B4555" s="114"/>
      <c r="C4555" s="115"/>
      <c r="D4555" s="117"/>
      <c r="E4555" s="55"/>
      <c r="F4555" s="31"/>
      <c r="G4555" s="31"/>
      <c r="H4555" s="31"/>
      <c r="I4555" s="31"/>
      <c r="J4555" s="31"/>
      <c r="K4555" s="31"/>
      <c r="L4555" s="31"/>
      <c r="M4555" s="31"/>
      <c r="N4555" s="31"/>
      <c r="O4555" s="31"/>
      <c r="P4555" s="31"/>
      <c r="Q4555" s="31"/>
      <c r="R4555" s="24" t="str">
        <f>IF(COUNTA(A4555:Q4555)=0,"",IF(AND(COUNTA(A4555)&gt;0, COUNTA(B4555)&gt;0, COUNTA(C4555)&gt;0, COUNTA(D4555)&gt;0, COUNTIF('OMS Drop Downs'!$C$2:$C$3,'OMS Response Form (ORF)'!E4555),COUNTIF('OMS Drop Downs'!$D$2:$D$5,'OMS Response Form (ORF)'!F4555),COUNTIF('OMS Drop Downs'!$A$2:$A$5,'OMS Response Form (ORF)'!G4555),COUNTIF('OMS Drop Downs'!$B$2:$B$4,'OMS Response Form (ORF)'!H4555),COUNTIF('OMS Drop Downs'!$A$2:$A$5,'OMS Response Form (ORF)'!I4555),COUNTIF('OMS Drop Downs'!$E$2:$E$7,'OMS Response Form (ORF)'!J4555),COUNTIF('OMS Drop Downs'!$B$2:$B$4,'OMS Response Form (ORF)'!K4555),COUNTIF('OMS Drop Downs'!$B$2:$B$4,'OMS Response Form (ORF)'!L4555),COUNTIF('OMS Drop Downs'!$B$2:$B$4,'OMS Response Form (ORF)'!M4555),COUNTIF('OMS Drop Downs'!$B$2:$B$4,'OMS Response Form (ORF)'!N4555), COUNTIF('OMS Drop Downs'!$B$2:$B$4,'OMS Response Form (ORF)'!O4555),COUNTIF('OMS Drop Downs'!$B$2:$B$4,'OMS Response Form (ORF)'!P4555),COUNTIF('OMS Drop Downs'!$B$2:$B$4,'OMS Response Form (ORF)'!Q4555)),"Complete","Incomplete"))</f>
        <v/>
      </c>
      <c r="S4555" s="25" t="str">
        <f>IF(R4555="Complete",IF(AND(NOT(ISNA(VLOOKUP(CONCATENATE(E4555,F4555,G4555,H4555,I4555,J4555),'OMS Drop Downs'!G:G,1,FALSE))),IF(AND(F4555&lt;&gt;"C3",J4555&lt;&gt;"O5"),IF(SUM(COUNTIF(K4555:Q4555,"Y"),COUNTIF(K4555:Q4555,"N"))=0,"V","I"),IF(COUNTIF(K4555:Q4555,"Y"),"V","I"))="V"),"Valid","Invalid")," ")</f>
        <v xml:space="preserve"> </v>
      </c>
      <c r="T4555"/>
    </row>
    <row r="4556" spans="1:20" x14ac:dyDescent="0.25">
      <c r="A4556" s="113"/>
      <c r="B4556" s="114"/>
      <c r="C4556" s="115"/>
      <c r="D4556" s="117"/>
      <c r="E4556" s="55"/>
      <c r="F4556" s="31"/>
      <c r="G4556" s="31"/>
      <c r="H4556" s="31"/>
      <c r="I4556" s="31"/>
      <c r="J4556" s="31"/>
      <c r="K4556" s="31"/>
      <c r="L4556" s="31"/>
      <c r="M4556" s="31"/>
      <c r="N4556" s="31"/>
      <c r="O4556" s="31"/>
      <c r="P4556" s="31"/>
      <c r="Q4556" s="31"/>
      <c r="R4556" s="24" t="str">
        <f>IF(COUNTA(A4556:Q4556)=0,"",IF(AND(COUNTA(A4556)&gt;0, COUNTA(B4556)&gt;0, COUNTA(C4556)&gt;0, COUNTA(D4556)&gt;0, COUNTIF('OMS Drop Downs'!$C$2:$C$3,'OMS Response Form (ORF)'!E4556),COUNTIF('OMS Drop Downs'!$D$2:$D$5,'OMS Response Form (ORF)'!F4556),COUNTIF('OMS Drop Downs'!$A$2:$A$5,'OMS Response Form (ORF)'!G4556),COUNTIF('OMS Drop Downs'!$B$2:$B$4,'OMS Response Form (ORF)'!H4556),COUNTIF('OMS Drop Downs'!$A$2:$A$5,'OMS Response Form (ORF)'!I4556),COUNTIF('OMS Drop Downs'!$E$2:$E$7,'OMS Response Form (ORF)'!J4556),COUNTIF('OMS Drop Downs'!$B$2:$B$4,'OMS Response Form (ORF)'!K4556),COUNTIF('OMS Drop Downs'!$B$2:$B$4,'OMS Response Form (ORF)'!L4556),COUNTIF('OMS Drop Downs'!$B$2:$B$4,'OMS Response Form (ORF)'!M4556),COUNTIF('OMS Drop Downs'!$B$2:$B$4,'OMS Response Form (ORF)'!N4556), COUNTIF('OMS Drop Downs'!$B$2:$B$4,'OMS Response Form (ORF)'!O4556),COUNTIF('OMS Drop Downs'!$B$2:$B$4,'OMS Response Form (ORF)'!P4556),COUNTIF('OMS Drop Downs'!$B$2:$B$4,'OMS Response Form (ORF)'!Q4556)),"Complete","Incomplete"))</f>
        <v/>
      </c>
      <c r="S4556" s="25" t="str">
        <f>IF(R4556="Complete",IF(AND(NOT(ISNA(VLOOKUP(CONCATENATE(E4556,F4556,G4556,H4556,I4556,J4556),'OMS Drop Downs'!G:G,1,FALSE))),IF(AND(F4556&lt;&gt;"C3",J4556&lt;&gt;"O5"),IF(SUM(COUNTIF(K4556:Q4556,"Y"),COUNTIF(K4556:Q4556,"N"))=0,"V","I"),IF(COUNTIF(K4556:Q4556,"Y"),"V","I"))="V"),"Valid","Invalid")," ")</f>
        <v xml:space="preserve"> </v>
      </c>
      <c r="T4556"/>
    </row>
    <row r="4557" spans="1:20" x14ac:dyDescent="0.25">
      <c r="A4557" s="113"/>
      <c r="B4557" s="114"/>
      <c r="C4557" s="115"/>
      <c r="D4557" s="117"/>
      <c r="E4557" s="55"/>
      <c r="F4557" s="31"/>
      <c r="G4557" s="31"/>
      <c r="H4557" s="31"/>
      <c r="I4557" s="31"/>
      <c r="J4557" s="31"/>
      <c r="K4557" s="31"/>
      <c r="L4557" s="31"/>
      <c r="M4557" s="31"/>
      <c r="N4557" s="31"/>
      <c r="O4557" s="31"/>
      <c r="P4557" s="31"/>
      <c r="Q4557" s="31"/>
      <c r="R4557" s="24" t="str">
        <f>IF(COUNTA(A4557:Q4557)=0,"",IF(AND(COUNTA(A4557)&gt;0, COUNTA(B4557)&gt;0, COUNTA(C4557)&gt;0, COUNTA(D4557)&gt;0, COUNTIF('OMS Drop Downs'!$C$2:$C$3,'OMS Response Form (ORF)'!E4557),COUNTIF('OMS Drop Downs'!$D$2:$D$5,'OMS Response Form (ORF)'!F4557),COUNTIF('OMS Drop Downs'!$A$2:$A$5,'OMS Response Form (ORF)'!G4557),COUNTIF('OMS Drop Downs'!$B$2:$B$4,'OMS Response Form (ORF)'!H4557),COUNTIF('OMS Drop Downs'!$A$2:$A$5,'OMS Response Form (ORF)'!I4557),COUNTIF('OMS Drop Downs'!$E$2:$E$7,'OMS Response Form (ORF)'!J4557),COUNTIF('OMS Drop Downs'!$B$2:$B$4,'OMS Response Form (ORF)'!K4557),COUNTIF('OMS Drop Downs'!$B$2:$B$4,'OMS Response Form (ORF)'!L4557),COUNTIF('OMS Drop Downs'!$B$2:$B$4,'OMS Response Form (ORF)'!M4557),COUNTIF('OMS Drop Downs'!$B$2:$B$4,'OMS Response Form (ORF)'!N4557), COUNTIF('OMS Drop Downs'!$B$2:$B$4,'OMS Response Form (ORF)'!O4557),COUNTIF('OMS Drop Downs'!$B$2:$B$4,'OMS Response Form (ORF)'!P4557),COUNTIF('OMS Drop Downs'!$B$2:$B$4,'OMS Response Form (ORF)'!Q4557)),"Complete","Incomplete"))</f>
        <v/>
      </c>
      <c r="S4557" s="25" t="str">
        <f>IF(R4557="Complete",IF(AND(NOT(ISNA(VLOOKUP(CONCATENATE(E4557,F4557,G4557,H4557,I4557,J4557),'OMS Drop Downs'!G:G,1,FALSE))),IF(AND(F4557&lt;&gt;"C3",J4557&lt;&gt;"O5"),IF(SUM(COUNTIF(K4557:Q4557,"Y"),COUNTIF(K4557:Q4557,"N"))=0,"V","I"),IF(COUNTIF(K4557:Q4557,"Y"),"V","I"))="V"),"Valid","Invalid")," ")</f>
        <v xml:space="preserve"> </v>
      </c>
      <c r="T4557"/>
    </row>
    <row r="4558" spans="1:20" x14ac:dyDescent="0.25">
      <c r="A4558" s="113"/>
      <c r="B4558" s="114"/>
      <c r="C4558" s="115"/>
      <c r="D4558" s="117"/>
      <c r="E4558" s="55"/>
      <c r="F4558" s="31"/>
      <c r="G4558" s="31"/>
      <c r="H4558" s="31"/>
      <c r="I4558" s="31"/>
      <c r="J4558" s="31"/>
      <c r="K4558" s="31"/>
      <c r="L4558" s="31"/>
      <c r="M4558" s="31"/>
      <c r="N4558" s="31"/>
      <c r="O4558" s="31"/>
      <c r="P4558" s="31"/>
      <c r="Q4558" s="31"/>
      <c r="R4558" s="24" t="str">
        <f>IF(COUNTA(A4558:Q4558)=0,"",IF(AND(COUNTA(A4558)&gt;0, COUNTA(B4558)&gt;0, COUNTA(C4558)&gt;0, COUNTA(D4558)&gt;0, COUNTIF('OMS Drop Downs'!$C$2:$C$3,'OMS Response Form (ORF)'!E4558),COUNTIF('OMS Drop Downs'!$D$2:$D$5,'OMS Response Form (ORF)'!F4558),COUNTIF('OMS Drop Downs'!$A$2:$A$5,'OMS Response Form (ORF)'!G4558),COUNTIF('OMS Drop Downs'!$B$2:$B$4,'OMS Response Form (ORF)'!H4558),COUNTIF('OMS Drop Downs'!$A$2:$A$5,'OMS Response Form (ORF)'!I4558),COUNTIF('OMS Drop Downs'!$E$2:$E$7,'OMS Response Form (ORF)'!J4558),COUNTIF('OMS Drop Downs'!$B$2:$B$4,'OMS Response Form (ORF)'!K4558),COUNTIF('OMS Drop Downs'!$B$2:$B$4,'OMS Response Form (ORF)'!L4558),COUNTIF('OMS Drop Downs'!$B$2:$B$4,'OMS Response Form (ORF)'!M4558),COUNTIF('OMS Drop Downs'!$B$2:$B$4,'OMS Response Form (ORF)'!N4558), COUNTIF('OMS Drop Downs'!$B$2:$B$4,'OMS Response Form (ORF)'!O4558),COUNTIF('OMS Drop Downs'!$B$2:$B$4,'OMS Response Form (ORF)'!P4558),COUNTIF('OMS Drop Downs'!$B$2:$B$4,'OMS Response Form (ORF)'!Q4558)),"Complete","Incomplete"))</f>
        <v/>
      </c>
      <c r="S4558" s="25" t="str">
        <f>IF(R4558="Complete",IF(AND(NOT(ISNA(VLOOKUP(CONCATENATE(E4558,F4558,G4558,H4558,I4558,J4558),'OMS Drop Downs'!G:G,1,FALSE))),IF(AND(F4558&lt;&gt;"C3",J4558&lt;&gt;"O5"),IF(SUM(COUNTIF(K4558:Q4558,"Y"),COUNTIF(K4558:Q4558,"N"))=0,"V","I"),IF(COUNTIF(K4558:Q4558,"Y"),"V","I"))="V"),"Valid","Invalid")," ")</f>
        <v xml:space="preserve"> </v>
      </c>
      <c r="T4558"/>
    </row>
    <row r="4559" spans="1:20" x14ac:dyDescent="0.25">
      <c r="A4559" s="113"/>
      <c r="B4559" s="114"/>
      <c r="C4559" s="115"/>
      <c r="D4559" s="117"/>
      <c r="E4559" s="55"/>
      <c r="F4559" s="31"/>
      <c r="G4559" s="31"/>
      <c r="H4559" s="31"/>
      <c r="I4559" s="31"/>
      <c r="J4559" s="31"/>
      <c r="K4559" s="31"/>
      <c r="L4559" s="31"/>
      <c r="M4559" s="31"/>
      <c r="N4559" s="31"/>
      <c r="O4559" s="31"/>
      <c r="P4559" s="31"/>
      <c r="Q4559" s="31"/>
      <c r="R4559" s="24" t="str">
        <f>IF(COUNTA(A4559:Q4559)=0,"",IF(AND(COUNTA(A4559)&gt;0, COUNTA(B4559)&gt;0, COUNTA(C4559)&gt;0, COUNTA(D4559)&gt;0, COUNTIF('OMS Drop Downs'!$C$2:$C$3,'OMS Response Form (ORF)'!E4559),COUNTIF('OMS Drop Downs'!$D$2:$D$5,'OMS Response Form (ORF)'!F4559),COUNTIF('OMS Drop Downs'!$A$2:$A$5,'OMS Response Form (ORF)'!G4559),COUNTIF('OMS Drop Downs'!$B$2:$B$4,'OMS Response Form (ORF)'!H4559),COUNTIF('OMS Drop Downs'!$A$2:$A$5,'OMS Response Form (ORF)'!I4559),COUNTIF('OMS Drop Downs'!$E$2:$E$7,'OMS Response Form (ORF)'!J4559),COUNTIF('OMS Drop Downs'!$B$2:$B$4,'OMS Response Form (ORF)'!K4559),COUNTIF('OMS Drop Downs'!$B$2:$B$4,'OMS Response Form (ORF)'!L4559),COUNTIF('OMS Drop Downs'!$B$2:$B$4,'OMS Response Form (ORF)'!M4559),COUNTIF('OMS Drop Downs'!$B$2:$B$4,'OMS Response Form (ORF)'!N4559), COUNTIF('OMS Drop Downs'!$B$2:$B$4,'OMS Response Form (ORF)'!O4559),COUNTIF('OMS Drop Downs'!$B$2:$B$4,'OMS Response Form (ORF)'!P4559),COUNTIF('OMS Drop Downs'!$B$2:$B$4,'OMS Response Form (ORF)'!Q4559)),"Complete","Incomplete"))</f>
        <v/>
      </c>
      <c r="S4559" s="25" t="str">
        <f>IF(R4559="Complete",IF(AND(NOT(ISNA(VLOOKUP(CONCATENATE(E4559,F4559,G4559,H4559,I4559,J4559),'OMS Drop Downs'!G:G,1,FALSE))),IF(AND(F4559&lt;&gt;"C3",J4559&lt;&gt;"O5"),IF(SUM(COUNTIF(K4559:Q4559,"Y"),COUNTIF(K4559:Q4559,"N"))=0,"V","I"),IF(COUNTIF(K4559:Q4559,"Y"),"V","I"))="V"),"Valid","Invalid")," ")</f>
        <v xml:space="preserve"> </v>
      </c>
      <c r="T4559"/>
    </row>
    <row r="4560" spans="1:20" x14ac:dyDescent="0.25">
      <c r="A4560" s="113"/>
      <c r="B4560" s="114"/>
      <c r="C4560" s="115"/>
      <c r="D4560" s="117"/>
      <c r="E4560" s="55"/>
      <c r="F4560" s="31"/>
      <c r="G4560" s="31"/>
      <c r="H4560" s="31"/>
      <c r="I4560" s="31"/>
      <c r="J4560" s="31"/>
      <c r="K4560" s="31"/>
      <c r="L4560" s="31"/>
      <c r="M4560" s="31"/>
      <c r="N4560" s="31"/>
      <c r="O4560" s="31"/>
      <c r="P4560" s="31"/>
      <c r="Q4560" s="31"/>
      <c r="R4560" s="24" t="str">
        <f>IF(COUNTA(A4560:Q4560)=0,"",IF(AND(COUNTA(A4560)&gt;0, COUNTA(B4560)&gt;0, COUNTA(C4560)&gt;0, COUNTA(D4560)&gt;0, COUNTIF('OMS Drop Downs'!$C$2:$C$3,'OMS Response Form (ORF)'!E4560),COUNTIF('OMS Drop Downs'!$D$2:$D$5,'OMS Response Form (ORF)'!F4560),COUNTIF('OMS Drop Downs'!$A$2:$A$5,'OMS Response Form (ORF)'!G4560),COUNTIF('OMS Drop Downs'!$B$2:$B$4,'OMS Response Form (ORF)'!H4560),COUNTIF('OMS Drop Downs'!$A$2:$A$5,'OMS Response Form (ORF)'!I4560),COUNTIF('OMS Drop Downs'!$E$2:$E$7,'OMS Response Form (ORF)'!J4560),COUNTIF('OMS Drop Downs'!$B$2:$B$4,'OMS Response Form (ORF)'!K4560),COUNTIF('OMS Drop Downs'!$B$2:$B$4,'OMS Response Form (ORF)'!L4560),COUNTIF('OMS Drop Downs'!$B$2:$B$4,'OMS Response Form (ORF)'!M4560),COUNTIF('OMS Drop Downs'!$B$2:$B$4,'OMS Response Form (ORF)'!N4560), COUNTIF('OMS Drop Downs'!$B$2:$B$4,'OMS Response Form (ORF)'!O4560),COUNTIF('OMS Drop Downs'!$B$2:$B$4,'OMS Response Form (ORF)'!P4560),COUNTIF('OMS Drop Downs'!$B$2:$B$4,'OMS Response Form (ORF)'!Q4560)),"Complete","Incomplete"))</f>
        <v/>
      </c>
      <c r="S4560" s="25" t="str">
        <f>IF(R4560="Complete",IF(AND(NOT(ISNA(VLOOKUP(CONCATENATE(E4560,F4560,G4560,H4560,I4560,J4560),'OMS Drop Downs'!G:G,1,FALSE))),IF(AND(F4560&lt;&gt;"C3",J4560&lt;&gt;"O5"),IF(SUM(COUNTIF(K4560:Q4560,"Y"),COUNTIF(K4560:Q4560,"N"))=0,"V","I"),IF(COUNTIF(K4560:Q4560,"Y"),"V","I"))="V"),"Valid","Invalid")," ")</f>
        <v xml:space="preserve"> </v>
      </c>
      <c r="T4560"/>
    </row>
    <row r="4561" spans="1:20" x14ac:dyDescent="0.25">
      <c r="A4561" s="113"/>
      <c r="B4561" s="114"/>
      <c r="C4561" s="115"/>
      <c r="D4561" s="117"/>
      <c r="E4561" s="55"/>
      <c r="F4561" s="31"/>
      <c r="G4561" s="31"/>
      <c r="H4561" s="31"/>
      <c r="I4561" s="31"/>
      <c r="J4561" s="31"/>
      <c r="K4561" s="31"/>
      <c r="L4561" s="31"/>
      <c r="M4561" s="31"/>
      <c r="N4561" s="31"/>
      <c r="O4561" s="31"/>
      <c r="P4561" s="31"/>
      <c r="Q4561" s="31"/>
      <c r="R4561" s="24" t="str">
        <f>IF(COUNTA(A4561:Q4561)=0,"",IF(AND(COUNTA(A4561)&gt;0, COUNTA(B4561)&gt;0, COUNTA(C4561)&gt;0, COUNTA(D4561)&gt;0, COUNTIF('OMS Drop Downs'!$C$2:$C$3,'OMS Response Form (ORF)'!E4561),COUNTIF('OMS Drop Downs'!$D$2:$D$5,'OMS Response Form (ORF)'!F4561),COUNTIF('OMS Drop Downs'!$A$2:$A$5,'OMS Response Form (ORF)'!G4561),COUNTIF('OMS Drop Downs'!$B$2:$B$4,'OMS Response Form (ORF)'!H4561),COUNTIF('OMS Drop Downs'!$A$2:$A$5,'OMS Response Form (ORF)'!I4561),COUNTIF('OMS Drop Downs'!$E$2:$E$7,'OMS Response Form (ORF)'!J4561),COUNTIF('OMS Drop Downs'!$B$2:$B$4,'OMS Response Form (ORF)'!K4561),COUNTIF('OMS Drop Downs'!$B$2:$B$4,'OMS Response Form (ORF)'!L4561),COUNTIF('OMS Drop Downs'!$B$2:$B$4,'OMS Response Form (ORF)'!M4561),COUNTIF('OMS Drop Downs'!$B$2:$B$4,'OMS Response Form (ORF)'!N4561), COUNTIF('OMS Drop Downs'!$B$2:$B$4,'OMS Response Form (ORF)'!O4561),COUNTIF('OMS Drop Downs'!$B$2:$B$4,'OMS Response Form (ORF)'!P4561),COUNTIF('OMS Drop Downs'!$B$2:$B$4,'OMS Response Form (ORF)'!Q4561)),"Complete","Incomplete"))</f>
        <v/>
      </c>
      <c r="S4561" s="25" t="str">
        <f>IF(R4561="Complete",IF(AND(NOT(ISNA(VLOOKUP(CONCATENATE(E4561,F4561,G4561,H4561,I4561,J4561),'OMS Drop Downs'!G:G,1,FALSE))),IF(AND(F4561&lt;&gt;"C3",J4561&lt;&gt;"O5"),IF(SUM(COUNTIF(K4561:Q4561,"Y"),COUNTIF(K4561:Q4561,"N"))=0,"V","I"),IF(COUNTIF(K4561:Q4561,"Y"),"V","I"))="V"),"Valid","Invalid")," ")</f>
        <v xml:space="preserve"> </v>
      </c>
      <c r="T4561"/>
    </row>
    <row r="4562" spans="1:20" x14ac:dyDescent="0.25">
      <c r="A4562" s="113"/>
      <c r="B4562" s="114"/>
      <c r="C4562" s="115"/>
      <c r="D4562" s="117"/>
      <c r="E4562" s="55"/>
      <c r="F4562" s="31"/>
      <c r="G4562" s="31"/>
      <c r="H4562" s="31"/>
      <c r="I4562" s="31"/>
      <c r="J4562" s="31"/>
      <c r="K4562" s="31"/>
      <c r="L4562" s="31"/>
      <c r="M4562" s="31"/>
      <c r="N4562" s="31"/>
      <c r="O4562" s="31"/>
      <c r="P4562" s="31"/>
      <c r="Q4562" s="31"/>
      <c r="R4562" s="24" t="str">
        <f>IF(COUNTA(A4562:Q4562)=0,"",IF(AND(COUNTA(A4562)&gt;0, COUNTA(B4562)&gt;0, COUNTA(C4562)&gt;0, COUNTA(D4562)&gt;0, COUNTIF('OMS Drop Downs'!$C$2:$C$3,'OMS Response Form (ORF)'!E4562),COUNTIF('OMS Drop Downs'!$D$2:$D$5,'OMS Response Form (ORF)'!F4562),COUNTIF('OMS Drop Downs'!$A$2:$A$5,'OMS Response Form (ORF)'!G4562),COUNTIF('OMS Drop Downs'!$B$2:$B$4,'OMS Response Form (ORF)'!H4562),COUNTIF('OMS Drop Downs'!$A$2:$A$5,'OMS Response Form (ORF)'!I4562),COUNTIF('OMS Drop Downs'!$E$2:$E$7,'OMS Response Form (ORF)'!J4562),COUNTIF('OMS Drop Downs'!$B$2:$B$4,'OMS Response Form (ORF)'!K4562),COUNTIF('OMS Drop Downs'!$B$2:$B$4,'OMS Response Form (ORF)'!L4562),COUNTIF('OMS Drop Downs'!$B$2:$B$4,'OMS Response Form (ORF)'!M4562),COUNTIF('OMS Drop Downs'!$B$2:$B$4,'OMS Response Form (ORF)'!N4562), COUNTIF('OMS Drop Downs'!$B$2:$B$4,'OMS Response Form (ORF)'!O4562),COUNTIF('OMS Drop Downs'!$B$2:$B$4,'OMS Response Form (ORF)'!P4562),COUNTIF('OMS Drop Downs'!$B$2:$B$4,'OMS Response Form (ORF)'!Q4562)),"Complete","Incomplete"))</f>
        <v/>
      </c>
      <c r="S4562" s="25" t="str">
        <f>IF(R4562="Complete",IF(AND(NOT(ISNA(VLOOKUP(CONCATENATE(E4562,F4562,G4562,H4562,I4562,J4562),'OMS Drop Downs'!G:G,1,FALSE))),IF(AND(F4562&lt;&gt;"C3",J4562&lt;&gt;"O5"),IF(SUM(COUNTIF(K4562:Q4562,"Y"),COUNTIF(K4562:Q4562,"N"))=0,"V","I"),IF(COUNTIF(K4562:Q4562,"Y"),"V","I"))="V"),"Valid","Invalid")," ")</f>
        <v xml:space="preserve"> </v>
      </c>
      <c r="T4562"/>
    </row>
    <row r="4563" spans="1:20" x14ac:dyDescent="0.25">
      <c r="A4563" s="113"/>
      <c r="B4563" s="114"/>
      <c r="C4563" s="115"/>
      <c r="D4563" s="117"/>
      <c r="E4563" s="55"/>
      <c r="F4563" s="31"/>
      <c r="G4563" s="31"/>
      <c r="H4563" s="31"/>
      <c r="I4563" s="31"/>
      <c r="J4563" s="31"/>
      <c r="K4563" s="31"/>
      <c r="L4563" s="31"/>
      <c r="M4563" s="31"/>
      <c r="N4563" s="31"/>
      <c r="O4563" s="31"/>
      <c r="P4563" s="31"/>
      <c r="Q4563" s="31"/>
      <c r="R4563" s="24" t="str">
        <f>IF(COUNTA(A4563:Q4563)=0,"",IF(AND(COUNTA(A4563)&gt;0, COUNTA(B4563)&gt;0, COUNTA(C4563)&gt;0, COUNTA(D4563)&gt;0, COUNTIF('OMS Drop Downs'!$C$2:$C$3,'OMS Response Form (ORF)'!E4563),COUNTIF('OMS Drop Downs'!$D$2:$D$5,'OMS Response Form (ORF)'!F4563),COUNTIF('OMS Drop Downs'!$A$2:$A$5,'OMS Response Form (ORF)'!G4563),COUNTIF('OMS Drop Downs'!$B$2:$B$4,'OMS Response Form (ORF)'!H4563),COUNTIF('OMS Drop Downs'!$A$2:$A$5,'OMS Response Form (ORF)'!I4563),COUNTIF('OMS Drop Downs'!$E$2:$E$7,'OMS Response Form (ORF)'!J4563),COUNTIF('OMS Drop Downs'!$B$2:$B$4,'OMS Response Form (ORF)'!K4563),COUNTIF('OMS Drop Downs'!$B$2:$B$4,'OMS Response Form (ORF)'!L4563),COUNTIF('OMS Drop Downs'!$B$2:$B$4,'OMS Response Form (ORF)'!M4563),COUNTIF('OMS Drop Downs'!$B$2:$B$4,'OMS Response Form (ORF)'!N4563), COUNTIF('OMS Drop Downs'!$B$2:$B$4,'OMS Response Form (ORF)'!O4563),COUNTIF('OMS Drop Downs'!$B$2:$B$4,'OMS Response Form (ORF)'!P4563),COUNTIF('OMS Drop Downs'!$B$2:$B$4,'OMS Response Form (ORF)'!Q4563)),"Complete","Incomplete"))</f>
        <v/>
      </c>
      <c r="S4563" s="25" t="str">
        <f>IF(R4563="Complete",IF(AND(NOT(ISNA(VLOOKUP(CONCATENATE(E4563,F4563,G4563,H4563,I4563,J4563),'OMS Drop Downs'!G:G,1,FALSE))),IF(AND(F4563&lt;&gt;"C3",J4563&lt;&gt;"O5"),IF(SUM(COUNTIF(K4563:Q4563,"Y"),COUNTIF(K4563:Q4563,"N"))=0,"V","I"),IF(COUNTIF(K4563:Q4563,"Y"),"V","I"))="V"),"Valid","Invalid")," ")</f>
        <v xml:space="preserve"> </v>
      </c>
      <c r="T4563"/>
    </row>
    <row r="4564" spans="1:20" x14ac:dyDescent="0.25">
      <c r="A4564" s="113"/>
      <c r="B4564" s="114"/>
      <c r="C4564" s="115"/>
      <c r="D4564" s="117"/>
      <c r="E4564" s="55"/>
      <c r="F4564" s="31"/>
      <c r="G4564" s="31"/>
      <c r="H4564" s="31"/>
      <c r="I4564" s="31"/>
      <c r="J4564" s="31"/>
      <c r="K4564" s="31"/>
      <c r="L4564" s="31"/>
      <c r="M4564" s="31"/>
      <c r="N4564" s="31"/>
      <c r="O4564" s="31"/>
      <c r="P4564" s="31"/>
      <c r="Q4564" s="31"/>
      <c r="R4564" s="24" t="str">
        <f>IF(COUNTA(A4564:Q4564)=0,"",IF(AND(COUNTA(A4564)&gt;0, COUNTA(B4564)&gt;0, COUNTA(C4564)&gt;0, COUNTA(D4564)&gt;0, COUNTIF('OMS Drop Downs'!$C$2:$C$3,'OMS Response Form (ORF)'!E4564),COUNTIF('OMS Drop Downs'!$D$2:$D$5,'OMS Response Form (ORF)'!F4564),COUNTIF('OMS Drop Downs'!$A$2:$A$5,'OMS Response Form (ORF)'!G4564),COUNTIF('OMS Drop Downs'!$B$2:$B$4,'OMS Response Form (ORF)'!H4564),COUNTIF('OMS Drop Downs'!$A$2:$A$5,'OMS Response Form (ORF)'!I4564),COUNTIF('OMS Drop Downs'!$E$2:$E$7,'OMS Response Form (ORF)'!J4564),COUNTIF('OMS Drop Downs'!$B$2:$B$4,'OMS Response Form (ORF)'!K4564),COUNTIF('OMS Drop Downs'!$B$2:$B$4,'OMS Response Form (ORF)'!L4564),COUNTIF('OMS Drop Downs'!$B$2:$B$4,'OMS Response Form (ORF)'!M4564),COUNTIF('OMS Drop Downs'!$B$2:$B$4,'OMS Response Form (ORF)'!N4564), COUNTIF('OMS Drop Downs'!$B$2:$B$4,'OMS Response Form (ORF)'!O4564),COUNTIF('OMS Drop Downs'!$B$2:$B$4,'OMS Response Form (ORF)'!P4564),COUNTIF('OMS Drop Downs'!$B$2:$B$4,'OMS Response Form (ORF)'!Q4564)),"Complete","Incomplete"))</f>
        <v/>
      </c>
      <c r="S4564" s="25" t="str">
        <f>IF(R4564="Complete",IF(AND(NOT(ISNA(VLOOKUP(CONCATENATE(E4564,F4564,G4564,H4564,I4564,J4564),'OMS Drop Downs'!G:G,1,FALSE))),IF(AND(F4564&lt;&gt;"C3",J4564&lt;&gt;"O5"),IF(SUM(COUNTIF(K4564:Q4564,"Y"),COUNTIF(K4564:Q4564,"N"))=0,"V","I"),IF(COUNTIF(K4564:Q4564,"Y"),"V","I"))="V"),"Valid","Invalid")," ")</f>
        <v xml:space="preserve"> </v>
      </c>
      <c r="T4564"/>
    </row>
    <row r="4565" spans="1:20" x14ac:dyDescent="0.25">
      <c r="A4565" s="113"/>
      <c r="B4565" s="114"/>
      <c r="C4565" s="115"/>
      <c r="D4565" s="117"/>
      <c r="E4565" s="55"/>
      <c r="F4565" s="31"/>
      <c r="G4565" s="31"/>
      <c r="H4565" s="31"/>
      <c r="I4565" s="31"/>
      <c r="J4565" s="31"/>
      <c r="K4565" s="31"/>
      <c r="L4565" s="31"/>
      <c r="M4565" s="31"/>
      <c r="N4565" s="31"/>
      <c r="O4565" s="31"/>
      <c r="P4565" s="31"/>
      <c r="Q4565" s="31"/>
      <c r="R4565" s="24" t="str">
        <f>IF(COUNTA(A4565:Q4565)=0,"",IF(AND(COUNTA(A4565)&gt;0, COUNTA(B4565)&gt;0, COUNTA(C4565)&gt;0, COUNTA(D4565)&gt;0, COUNTIF('OMS Drop Downs'!$C$2:$C$3,'OMS Response Form (ORF)'!E4565),COUNTIF('OMS Drop Downs'!$D$2:$D$5,'OMS Response Form (ORF)'!F4565),COUNTIF('OMS Drop Downs'!$A$2:$A$5,'OMS Response Form (ORF)'!G4565),COUNTIF('OMS Drop Downs'!$B$2:$B$4,'OMS Response Form (ORF)'!H4565),COUNTIF('OMS Drop Downs'!$A$2:$A$5,'OMS Response Form (ORF)'!I4565),COUNTIF('OMS Drop Downs'!$E$2:$E$7,'OMS Response Form (ORF)'!J4565),COUNTIF('OMS Drop Downs'!$B$2:$B$4,'OMS Response Form (ORF)'!K4565),COUNTIF('OMS Drop Downs'!$B$2:$B$4,'OMS Response Form (ORF)'!L4565),COUNTIF('OMS Drop Downs'!$B$2:$B$4,'OMS Response Form (ORF)'!M4565),COUNTIF('OMS Drop Downs'!$B$2:$B$4,'OMS Response Form (ORF)'!N4565), COUNTIF('OMS Drop Downs'!$B$2:$B$4,'OMS Response Form (ORF)'!O4565),COUNTIF('OMS Drop Downs'!$B$2:$B$4,'OMS Response Form (ORF)'!P4565),COUNTIF('OMS Drop Downs'!$B$2:$B$4,'OMS Response Form (ORF)'!Q4565)),"Complete","Incomplete"))</f>
        <v/>
      </c>
      <c r="S4565" s="25" t="str">
        <f>IF(R4565="Complete",IF(AND(NOT(ISNA(VLOOKUP(CONCATENATE(E4565,F4565,G4565,H4565,I4565,J4565),'OMS Drop Downs'!G:G,1,FALSE))),IF(AND(F4565&lt;&gt;"C3",J4565&lt;&gt;"O5"),IF(SUM(COUNTIF(K4565:Q4565,"Y"),COUNTIF(K4565:Q4565,"N"))=0,"V","I"),IF(COUNTIF(K4565:Q4565,"Y"),"V","I"))="V"),"Valid","Invalid")," ")</f>
        <v xml:space="preserve"> </v>
      </c>
      <c r="T4565"/>
    </row>
    <row r="4566" spans="1:20" x14ac:dyDescent="0.25">
      <c r="A4566" s="113"/>
      <c r="B4566" s="114"/>
      <c r="C4566" s="115"/>
      <c r="D4566" s="117"/>
      <c r="E4566" s="55"/>
      <c r="F4566" s="31"/>
      <c r="G4566" s="31"/>
      <c r="H4566" s="31"/>
      <c r="I4566" s="31"/>
      <c r="J4566" s="31"/>
      <c r="K4566" s="31"/>
      <c r="L4566" s="31"/>
      <c r="M4566" s="31"/>
      <c r="N4566" s="31"/>
      <c r="O4566" s="31"/>
      <c r="P4566" s="31"/>
      <c r="Q4566" s="31"/>
      <c r="R4566" s="24" t="str">
        <f>IF(COUNTA(A4566:Q4566)=0,"",IF(AND(COUNTA(A4566)&gt;0, COUNTA(B4566)&gt;0, COUNTA(C4566)&gt;0, COUNTA(D4566)&gt;0, COUNTIF('OMS Drop Downs'!$C$2:$C$3,'OMS Response Form (ORF)'!E4566),COUNTIF('OMS Drop Downs'!$D$2:$D$5,'OMS Response Form (ORF)'!F4566),COUNTIF('OMS Drop Downs'!$A$2:$A$5,'OMS Response Form (ORF)'!G4566),COUNTIF('OMS Drop Downs'!$B$2:$B$4,'OMS Response Form (ORF)'!H4566),COUNTIF('OMS Drop Downs'!$A$2:$A$5,'OMS Response Form (ORF)'!I4566),COUNTIF('OMS Drop Downs'!$E$2:$E$7,'OMS Response Form (ORF)'!J4566),COUNTIF('OMS Drop Downs'!$B$2:$B$4,'OMS Response Form (ORF)'!K4566),COUNTIF('OMS Drop Downs'!$B$2:$B$4,'OMS Response Form (ORF)'!L4566),COUNTIF('OMS Drop Downs'!$B$2:$B$4,'OMS Response Form (ORF)'!M4566),COUNTIF('OMS Drop Downs'!$B$2:$B$4,'OMS Response Form (ORF)'!N4566), COUNTIF('OMS Drop Downs'!$B$2:$B$4,'OMS Response Form (ORF)'!O4566),COUNTIF('OMS Drop Downs'!$B$2:$B$4,'OMS Response Form (ORF)'!P4566),COUNTIF('OMS Drop Downs'!$B$2:$B$4,'OMS Response Form (ORF)'!Q4566)),"Complete","Incomplete"))</f>
        <v/>
      </c>
      <c r="S4566" s="25" t="str">
        <f>IF(R4566="Complete",IF(AND(NOT(ISNA(VLOOKUP(CONCATENATE(E4566,F4566,G4566,H4566,I4566,J4566),'OMS Drop Downs'!G:G,1,FALSE))),IF(AND(F4566&lt;&gt;"C3",J4566&lt;&gt;"O5"),IF(SUM(COUNTIF(K4566:Q4566,"Y"),COUNTIF(K4566:Q4566,"N"))=0,"V","I"),IF(COUNTIF(K4566:Q4566,"Y"),"V","I"))="V"),"Valid","Invalid")," ")</f>
        <v xml:space="preserve"> </v>
      </c>
      <c r="T4566"/>
    </row>
    <row r="4567" spans="1:20" x14ac:dyDescent="0.25">
      <c r="A4567" s="113"/>
      <c r="B4567" s="114"/>
      <c r="C4567" s="115"/>
      <c r="D4567" s="117"/>
      <c r="E4567" s="55"/>
      <c r="F4567" s="31"/>
      <c r="G4567" s="31"/>
      <c r="H4567" s="31"/>
      <c r="I4567" s="31"/>
      <c r="J4567" s="31"/>
      <c r="K4567" s="31"/>
      <c r="L4567" s="31"/>
      <c r="M4567" s="31"/>
      <c r="N4567" s="31"/>
      <c r="O4567" s="31"/>
      <c r="P4567" s="31"/>
      <c r="Q4567" s="31"/>
      <c r="R4567" s="24" t="str">
        <f>IF(COUNTA(A4567:Q4567)=0,"",IF(AND(COUNTA(A4567)&gt;0, COUNTA(B4567)&gt;0, COUNTA(C4567)&gt;0, COUNTA(D4567)&gt;0, COUNTIF('OMS Drop Downs'!$C$2:$C$3,'OMS Response Form (ORF)'!E4567),COUNTIF('OMS Drop Downs'!$D$2:$D$5,'OMS Response Form (ORF)'!F4567),COUNTIF('OMS Drop Downs'!$A$2:$A$5,'OMS Response Form (ORF)'!G4567),COUNTIF('OMS Drop Downs'!$B$2:$B$4,'OMS Response Form (ORF)'!H4567),COUNTIF('OMS Drop Downs'!$A$2:$A$5,'OMS Response Form (ORF)'!I4567),COUNTIF('OMS Drop Downs'!$E$2:$E$7,'OMS Response Form (ORF)'!J4567),COUNTIF('OMS Drop Downs'!$B$2:$B$4,'OMS Response Form (ORF)'!K4567),COUNTIF('OMS Drop Downs'!$B$2:$B$4,'OMS Response Form (ORF)'!L4567),COUNTIF('OMS Drop Downs'!$B$2:$B$4,'OMS Response Form (ORF)'!M4567),COUNTIF('OMS Drop Downs'!$B$2:$B$4,'OMS Response Form (ORF)'!N4567), COUNTIF('OMS Drop Downs'!$B$2:$B$4,'OMS Response Form (ORF)'!O4567),COUNTIF('OMS Drop Downs'!$B$2:$B$4,'OMS Response Form (ORF)'!P4567),COUNTIF('OMS Drop Downs'!$B$2:$B$4,'OMS Response Form (ORF)'!Q4567)),"Complete","Incomplete"))</f>
        <v/>
      </c>
      <c r="S4567" s="25" t="str">
        <f>IF(R4567="Complete",IF(AND(NOT(ISNA(VLOOKUP(CONCATENATE(E4567,F4567,G4567,H4567,I4567,J4567),'OMS Drop Downs'!G:G,1,FALSE))),IF(AND(F4567&lt;&gt;"C3",J4567&lt;&gt;"O5"),IF(SUM(COUNTIF(K4567:Q4567,"Y"),COUNTIF(K4567:Q4567,"N"))=0,"V","I"),IF(COUNTIF(K4567:Q4567,"Y"),"V","I"))="V"),"Valid","Invalid")," ")</f>
        <v xml:space="preserve"> </v>
      </c>
      <c r="T4567"/>
    </row>
    <row r="4568" spans="1:20" x14ac:dyDescent="0.25">
      <c r="A4568" s="113"/>
      <c r="B4568" s="114"/>
      <c r="C4568" s="115"/>
      <c r="D4568" s="117"/>
      <c r="E4568" s="55"/>
      <c r="F4568" s="31"/>
      <c r="G4568" s="31"/>
      <c r="H4568" s="31"/>
      <c r="I4568" s="31"/>
      <c r="J4568" s="31"/>
      <c r="K4568" s="31"/>
      <c r="L4568" s="31"/>
      <c r="M4568" s="31"/>
      <c r="N4568" s="31"/>
      <c r="O4568" s="31"/>
      <c r="P4568" s="31"/>
      <c r="Q4568" s="31"/>
      <c r="R4568" s="24" t="str">
        <f>IF(COUNTA(A4568:Q4568)=0,"",IF(AND(COUNTA(A4568)&gt;0, COUNTA(B4568)&gt;0, COUNTA(C4568)&gt;0, COUNTA(D4568)&gt;0, COUNTIF('OMS Drop Downs'!$C$2:$C$3,'OMS Response Form (ORF)'!E4568),COUNTIF('OMS Drop Downs'!$D$2:$D$5,'OMS Response Form (ORF)'!F4568),COUNTIF('OMS Drop Downs'!$A$2:$A$5,'OMS Response Form (ORF)'!G4568),COUNTIF('OMS Drop Downs'!$B$2:$B$4,'OMS Response Form (ORF)'!H4568),COUNTIF('OMS Drop Downs'!$A$2:$A$5,'OMS Response Form (ORF)'!I4568),COUNTIF('OMS Drop Downs'!$E$2:$E$7,'OMS Response Form (ORF)'!J4568),COUNTIF('OMS Drop Downs'!$B$2:$B$4,'OMS Response Form (ORF)'!K4568),COUNTIF('OMS Drop Downs'!$B$2:$B$4,'OMS Response Form (ORF)'!L4568),COUNTIF('OMS Drop Downs'!$B$2:$B$4,'OMS Response Form (ORF)'!M4568),COUNTIF('OMS Drop Downs'!$B$2:$B$4,'OMS Response Form (ORF)'!N4568), COUNTIF('OMS Drop Downs'!$B$2:$B$4,'OMS Response Form (ORF)'!O4568),COUNTIF('OMS Drop Downs'!$B$2:$B$4,'OMS Response Form (ORF)'!P4568),COUNTIF('OMS Drop Downs'!$B$2:$B$4,'OMS Response Form (ORF)'!Q4568)),"Complete","Incomplete"))</f>
        <v/>
      </c>
      <c r="S4568" s="25" t="str">
        <f>IF(R4568="Complete",IF(AND(NOT(ISNA(VLOOKUP(CONCATENATE(E4568,F4568,G4568,H4568,I4568,J4568),'OMS Drop Downs'!G:G,1,FALSE))),IF(AND(F4568&lt;&gt;"C3",J4568&lt;&gt;"O5"),IF(SUM(COUNTIF(K4568:Q4568,"Y"),COUNTIF(K4568:Q4568,"N"))=0,"V","I"),IF(COUNTIF(K4568:Q4568,"Y"),"V","I"))="V"),"Valid","Invalid")," ")</f>
        <v xml:space="preserve"> </v>
      </c>
      <c r="T4568"/>
    </row>
    <row r="4569" spans="1:20" x14ac:dyDescent="0.25">
      <c r="A4569" s="113"/>
      <c r="B4569" s="114"/>
      <c r="C4569" s="115"/>
      <c r="D4569" s="117"/>
      <c r="E4569" s="55"/>
      <c r="F4569" s="31"/>
      <c r="G4569" s="31"/>
      <c r="H4569" s="31"/>
      <c r="I4569" s="31"/>
      <c r="J4569" s="31"/>
      <c r="K4569" s="31"/>
      <c r="L4569" s="31"/>
      <c r="M4569" s="31"/>
      <c r="N4569" s="31"/>
      <c r="O4569" s="31"/>
      <c r="P4569" s="31"/>
      <c r="Q4569" s="31"/>
      <c r="R4569" s="24" t="str">
        <f>IF(COUNTA(A4569:Q4569)=0,"",IF(AND(COUNTA(A4569)&gt;0, COUNTA(B4569)&gt;0, COUNTA(C4569)&gt;0, COUNTA(D4569)&gt;0, COUNTIF('OMS Drop Downs'!$C$2:$C$3,'OMS Response Form (ORF)'!E4569),COUNTIF('OMS Drop Downs'!$D$2:$D$5,'OMS Response Form (ORF)'!F4569),COUNTIF('OMS Drop Downs'!$A$2:$A$5,'OMS Response Form (ORF)'!G4569),COUNTIF('OMS Drop Downs'!$B$2:$B$4,'OMS Response Form (ORF)'!H4569),COUNTIF('OMS Drop Downs'!$A$2:$A$5,'OMS Response Form (ORF)'!I4569),COUNTIF('OMS Drop Downs'!$E$2:$E$7,'OMS Response Form (ORF)'!J4569),COUNTIF('OMS Drop Downs'!$B$2:$B$4,'OMS Response Form (ORF)'!K4569),COUNTIF('OMS Drop Downs'!$B$2:$B$4,'OMS Response Form (ORF)'!L4569),COUNTIF('OMS Drop Downs'!$B$2:$B$4,'OMS Response Form (ORF)'!M4569),COUNTIF('OMS Drop Downs'!$B$2:$B$4,'OMS Response Form (ORF)'!N4569), COUNTIF('OMS Drop Downs'!$B$2:$B$4,'OMS Response Form (ORF)'!O4569),COUNTIF('OMS Drop Downs'!$B$2:$B$4,'OMS Response Form (ORF)'!P4569),COUNTIF('OMS Drop Downs'!$B$2:$B$4,'OMS Response Form (ORF)'!Q4569)),"Complete","Incomplete"))</f>
        <v/>
      </c>
      <c r="S4569" s="25" t="str">
        <f>IF(R4569="Complete",IF(AND(NOT(ISNA(VLOOKUP(CONCATENATE(E4569,F4569,G4569,H4569,I4569,J4569),'OMS Drop Downs'!G:G,1,FALSE))),IF(AND(F4569&lt;&gt;"C3",J4569&lt;&gt;"O5"),IF(SUM(COUNTIF(K4569:Q4569,"Y"),COUNTIF(K4569:Q4569,"N"))=0,"V","I"),IF(COUNTIF(K4569:Q4569,"Y"),"V","I"))="V"),"Valid","Invalid")," ")</f>
        <v xml:space="preserve"> </v>
      </c>
      <c r="T4569"/>
    </row>
    <row r="4570" spans="1:20" x14ac:dyDescent="0.25">
      <c r="A4570" s="113"/>
      <c r="B4570" s="114"/>
      <c r="C4570" s="115"/>
      <c r="D4570" s="117"/>
      <c r="E4570" s="55"/>
      <c r="F4570" s="31"/>
      <c r="G4570" s="31"/>
      <c r="H4570" s="31"/>
      <c r="I4570" s="31"/>
      <c r="J4570" s="31"/>
      <c r="K4570" s="31"/>
      <c r="L4570" s="31"/>
      <c r="M4570" s="31"/>
      <c r="N4570" s="31"/>
      <c r="O4570" s="31"/>
      <c r="P4570" s="31"/>
      <c r="Q4570" s="31"/>
      <c r="R4570" s="24" t="str">
        <f>IF(COUNTA(A4570:Q4570)=0,"",IF(AND(COUNTA(A4570)&gt;0, COUNTA(B4570)&gt;0, COUNTA(C4570)&gt;0, COUNTA(D4570)&gt;0, COUNTIF('OMS Drop Downs'!$C$2:$C$3,'OMS Response Form (ORF)'!E4570),COUNTIF('OMS Drop Downs'!$D$2:$D$5,'OMS Response Form (ORF)'!F4570),COUNTIF('OMS Drop Downs'!$A$2:$A$5,'OMS Response Form (ORF)'!G4570),COUNTIF('OMS Drop Downs'!$B$2:$B$4,'OMS Response Form (ORF)'!H4570),COUNTIF('OMS Drop Downs'!$A$2:$A$5,'OMS Response Form (ORF)'!I4570),COUNTIF('OMS Drop Downs'!$E$2:$E$7,'OMS Response Form (ORF)'!J4570),COUNTIF('OMS Drop Downs'!$B$2:$B$4,'OMS Response Form (ORF)'!K4570),COUNTIF('OMS Drop Downs'!$B$2:$B$4,'OMS Response Form (ORF)'!L4570),COUNTIF('OMS Drop Downs'!$B$2:$B$4,'OMS Response Form (ORF)'!M4570),COUNTIF('OMS Drop Downs'!$B$2:$B$4,'OMS Response Form (ORF)'!N4570), COUNTIF('OMS Drop Downs'!$B$2:$B$4,'OMS Response Form (ORF)'!O4570),COUNTIF('OMS Drop Downs'!$B$2:$B$4,'OMS Response Form (ORF)'!P4570),COUNTIF('OMS Drop Downs'!$B$2:$B$4,'OMS Response Form (ORF)'!Q4570)),"Complete","Incomplete"))</f>
        <v/>
      </c>
      <c r="S4570" s="25" t="str">
        <f>IF(R4570="Complete",IF(AND(NOT(ISNA(VLOOKUP(CONCATENATE(E4570,F4570,G4570,H4570,I4570,J4570),'OMS Drop Downs'!G:G,1,FALSE))),IF(AND(F4570&lt;&gt;"C3",J4570&lt;&gt;"O5"),IF(SUM(COUNTIF(K4570:Q4570,"Y"),COUNTIF(K4570:Q4570,"N"))=0,"V","I"),IF(COUNTIF(K4570:Q4570,"Y"),"V","I"))="V"),"Valid","Invalid")," ")</f>
        <v xml:space="preserve"> </v>
      </c>
      <c r="T4570"/>
    </row>
    <row r="4571" spans="1:20" x14ac:dyDescent="0.25">
      <c r="A4571" s="113"/>
      <c r="B4571" s="114"/>
      <c r="C4571" s="115"/>
      <c r="D4571" s="117"/>
      <c r="E4571" s="55"/>
      <c r="F4571" s="31"/>
      <c r="G4571" s="31"/>
      <c r="H4571" s="31"/>
      <c r="I4571" s="31"/>
      <c r="J4571" s="31"/>
      <c r="K4571" s="31"/>
      <c r="L4571" s="31"/>
      <c r="M4571" s="31"/>
      <c r="N4571" s="31"/>
      <c r="O4571" s="31"/>
      <c r="P4571" s="31"/>
      <c r="Q4571" s="31"/>
      <c r="R4571" s="24" t="str">
        <f>IF(COUNTA(A4571:Q4571)=0,"",IF(AND(COUNTA(A4571)&gt;0, COUNTA(B4571)&gt;0, COUNTA(C4571)&gt;0, COUNTA(D4571)&gt;0, COUNTIF('OMS Drop Downs'!$C$2:$C$3,'OMS Response Form (ORF)'!E4571),COUNTIF('OMS Drop Downs'!$D$2:$D$5,'OMS Response Form (ORF)'!F4571),COUNTIF('OMS Drop Downs'!$A$2:$A$5,'OMS Response Form (ORF)'!G4571),COUNTIF('OMS Drop Downs'!$B$2:$B$4,'OMS Response Form (ORF)'!H4571),COUNTIF('OMS Drop Downs'!$A$2:$A$5,'OMS Response Form (ORF)'!I4571),COUNTIF('OMS Drop Downs'!$E$2:$E$7,'OMS Response Form (ORF)'!J4571),COUNTIF('OMS Drop Downs'!$B$2:$B$4,'OMS Response Form (ORF)'!K4571),COUNTIF('OMS Drop Downs'!$B$2:$B$4,'OMS Response Form (ORF)'!L4571),COUNTIF('OMS Drop Downs'!$B$2:$B$4,'OMS Response Form (ORF)'!M4571),COUNTIF('OMS Drop Downs'!$B$2:$B$4,'OMS Response Form (ORF)'!N4571), COUNTIF('OMS Drop Downs'!$B$2:$B$4,'OMS Response Form (ORF)'!O4571),COUNTIF('OMS Drop Downs'!$B$2:$B$4,'OMS Response Form (ORF)'!P4571),COUNTIF('OMS Drop Downs'!$B$2:$B$4,'OMS Response Form (ORF)'!Q4571)),"Complete","Incomplete"))</f>
        <v/>
      </c>
      <c r="S4571" s="25" t="str">
        <f>IF(R4571="Complete",IF(AND(NOT(ISNA(VLOOKUP(CONCATENATE(E4571,F4571,G4571,H4571,I4571,J4571),'OMS Drop Downs'!G:G,1,FALSE))),IF(AND(F4571&lt;&gt;"C3",J4571&lt;&gt;"O5"),IF(SUM(COUNTIF(K4571:Q4571,"Y"),COUNTIF(K4571:Q4571,"N"))=0,"V","I"),IF(COUNTIF(K4571:Q4571,"Y"),"V","I"))="V"),"Valid","Invalid")," ")</f>
        <v xml:space="preserve"> </v>
      </c>
      <c r="T4571"/>
    </row>
    <row r="4572" spans="1:20" x14ac:dyDescent="0.25">
      <c r="A4572" s="113"/>
      <c r="B4572" s="114"/>
      <c r="C4572" s="115"/>
      <c r="D4572" s="117"/>
      <c r="E4572" s="55"/>
      <c r="F4572" s="31"/>
      <c r="G4572" s="31"/>
      <c r="H4572" s="31"/>
      <c r="I4572" s="31"/>
      <c r="J4572" s="31"/>
      <c r="K4572" s="31"/>
      <c r="L4572" s="31"/>
      <c r="M4572" s="31"/>
      <c r="N4572" s="31"/>
      <c r="O4572" s="31"/>
      <c r="P4572" s="31"/>
      <c r="Q4572" s="31"/>
      <c r="R4572" s="24" t="str">
        <f>IF(COUNTA(A4572:Q4572)=0,"",IF(AND(COUNTA(A4572)&gt;0, COUNTA(B4572)&gt;0, COUNTA(C4572)&gt;0, COUNTA(D4572)&gt;0, COUNTIF('OMS Drop Downs'!$C$2:$C$3,'OMS Response Form (ORF)'!E4572),COUNTIF('OMS Drop Downs'!$D$2:$D$5,'OMS Response Form (ORF)'!F4572),COUNTIF('OMS Drop Downs'!$A$2:$A$5,'OMS Response Form (ORF)'!G4572),COUNTIF('OMS Drop Downs'!$B$2:$B$4,'OMS Response Form (ORF)'!H4572),COUNTIF('OMS Drop Downs'!$A$2:$A$5,'OMS Response Form (ORF)'!I4572),COUNTIF('OMS Drop Downs'!$E$2:$E$7,'OMS Response Form (ORF)'!J4572),COUNTIF('OMS Drop Downs'!$B$2:$B$4,'OMS Response Form (ORF)'!K4572),COUNTIF('OMS Drop Downs'!$B$2:$B$4,'OMS Response Form (ORF)'!L4572),COUNTIF('OMS Drop Downs'!$B$2:$B$4,'OMS Response Form (ORF)'!M4572),COUNTIF('OMS Drop Downs'!$B$2:$B$4,'OMS Response Form (ORF)'!N4572), COUNTIF('OMS Drop Downs'!$B$2:$B$4,'OMS Response Form (ORF)'!O4572),COUNTIF('OMS Drop Downs'!$B$2:$B$4,'OMS Response Form (ORF)'!P4572),COUNTIF('OMS Drop Downs'!$B$2:$B$4,'OMS Response Form (ORF)'!Q4572)),"Complete","Incomplete"))</f>
        <v/>
      </c>
      <c r="S4572" s="25" t="str">
        <f>IF(R4572="Complete",IF(AND(NOT(ISNA(VLOOKUP(CONCATENATE(E4572,F4572,G4572,H4572,I4572,J4572),'OMS Drop Downs'!G:G,1,FALSE))),IF(AND(F4572&lt;&gt;"C3",J4572&lt;&gt;"O5"),IF(SUM(COUNTIF(K4572:Q4572,"Y"),COUNTIF(K4572:Q4572,"N"))=0,"V","I"),IF(COUNTIF(K4572:Q4572,"Y"),"V","I"))="V"),"Valid","Invalid")," ")</f>
        <v xml:space="preserve"> </v>
      </c>
      <c r="T4572"/>
    </row>
    <row r="4573" spans="1:20" x14ac:dyDescent="0.25">
      <c r="A4573" s="113"/>
      <c r="B4573" s="114"/>
      <c r="C4573" s="115"/>
      <c r="D4573" s="117"/>
      <c r="E4573" s="55"/>
      <c r="F4573" s="31"/>
      <c r="G4573" s="31"/>
      <c r="H4573" s="31"/>
      <c r="I4573" s="31"/>
      <c r="J4573" s="31"/>
      <c r="K4573" s="31"/>
      <c r="L4573" s="31"/>
      <c r="M4573" s="31"/>
      <c r="N4573" s="31"/>
      <c r="O4573" s="31"/>
      <c r="P4573" s="31"/>
      <c r="Q4573" s="31"/>
      <c r="R4573" s="24" t="str">
        <f>IF(COUNTA(A4573:Q4573)=0,"",IF(AND(COUNTA(A4573)&gt;0, COUNTA(B4573)&gt;0, COUNTA(C4573)&gt;0, COUNTA(D4573)&gt;0, COUNTIF('OMS Drop Downs'!$C$2:$C$3,'OMS Response Form (ORF)'!E4573),COUNTIF('OMS Drop Downs'!$D$2:$D$5,'OMS Response Form (ORF)'!F4573),COUNTIF('OMS Drop Downs'!$A$2:$A$5,'OMS Response Form (ORF)'!G4573),COUNTIF('OMS Drop Downs'!$B$2:$B$4,'OMS Response Form (ORF)'!H4573),COUNTIF('OMS Drop Downs'!$A$2:$A$5,'OMS Response Form (ORF)'!I4573),COUNTIF('OMS Drop Downs'!$E$2:$E$7,'OMS Response Form (ORF)'!J4573),COUNTIF('OMS Drop Downs'!$B$2:$B$4,'OMS Response Form (ORF)'!K4573),COUNTIF('OMS Drop Downs'!$B$2:$B$4,'OMS Response Form (ORF)'!L4573),COUNTIF('OMS Drop Downs'!$B$2:$B$4,'OMS Response Form (ORF)'!M4573),COUNTIF('OMS Drop Downs'!$B$2:$B$4,'OMS Response Form (ORF)'!N4573), COUNTIF('OMS Drop Downs'!$B$2:$B$4,'OMS Response Form (ORF)'!O4573),COUNTIF('OMS Drop Downs'!$B$2:$B$4,'OMS Response Form (ORF)'!P4573),COUNTIF('OMS Drop Downs'!$B$2:$B$4,'OMS Response Form (ORF)'!Q4573)),"Complete","Incomplete"))</f>
        <v/>
      </c>
      <c r="S4573" s="25" t="str">
        <f>IF(R4573="Complete",IF(AND(NOT(ISNA(VLOOKUP(CONCATENATE(E4573,F4573,G4573,H4573,I4573,J4573),'OMS Drop Downs'!G:G,1,FALSE))),IF(AND(F4573&lt;&gt;"C3",J4573&lt;&gt;"O5"),IF(SUM(COUNTIF(K4573:Q4573,"Y"),COUNTIF(K4573:Q4573,"N"))=0,"V","I"),IF(COUNTIF(K4573:Q4573,"Y"),"V","I"))="V"),"Valid","Invalid")," ")</f>
        <v xml:space="preserve"> </v>
      </c>
      <c r="T4573"/>
    </row>
    <row r="4574" spans="1:20" x14ac:dyDescent="0.25">
      <c r="A4574" s="113"/>
      <c r="B4574" s="114"/>
      <c r="C4574" s="115"/>
      <c r="D4574" s="117"/>
      <c r="E4574" s="55"/>
      <c r="F4574" s="31"/>
      <c r="G4574" s="31"/>
      <c r="H4574" s="31"/>
      <c r="I4574" s="31"/>
      <c r="J4574" s="31"/>
      <c r="K4574" s="31"/>
      <c r="L4574" s="31"/>
      <c r="M4574" s="31"/>
      <c r="N4574" s="31"/>
      <c r="O4574" s="31"/>
      <c r="P4574" s="31"/>
      <c r="Q4574" s="31"/>
      <c r="R4574" s="24" t="str">
        <f>IF(COUNTA(A4574:Q4574)=0,"",IF(AND(COUNTA(A4574)&gt;0, COUNTA(B4574)&gt;0, COUNTA(C4574)&gt;0, COUNTA(D4574)&gt;0, COUNTIF('OMS Drop Downs'!$C$2:$C$3,'OMS Response Form (ORF)'!E4574),COUNTIF('OMS Drop Downs'!$D$2:$D$5,'OMS Response Form (ORF)'!F4574),COUNTIF('OMS Drop Downs'!$A$2:$A$5,'OMS Response Form (ORF)'!G4574),COUNTIF('OMS Drop Downs'!$B$2:$B$4,'OMS Response Form (ORF)'!H4574),COUNTIF('OMS Drop Downs'!$A$2:$A$5,'OMS Response Form (ORF)'!I4574),COUNTIF('OMS Drop Downs'!$E$2:$E$7,'OMS Response Form (ORF)'!J4574),COUNTIF('OMS Drop Downs'!$B$2:$B$4,'OMS Response Form (ORF)'!K4574),COUNTIF('OMS Drop Downs'!$B$2:$B$4,'OMS Response Form (ORF)'!L4574),COUNTIF('OMS Drop Downs'!$B$2:$B$4,'OMS Response Form (ORF)'!M4574),COUNTIF('OMS Drop Downs'!$B$2:$B$4,'OMS Response Form (ORF)'!N4574), COUNTIF('OMS Drop Downs'!$B$2:$B$4,'OMS Response Form (ORF)'!O4574),COUNTIF('OMS Drop Downs'!$B$2:$B$4,'OMS Response Form (ORF)'!P4574),COUNTIF('OMS Drop Downs'!$B$2:$B$4,'OMS Response Form (ORF)'!Q4574)),"Complete","Incomplete"))</f>
        <v/>
      </c>
      <c r="S4574" s="25" t="str">
        <f>IF(R4574="Complete",IF(AND(NOT(ISNA(VLOOKUP(CONCATENATE(E4574,F4574,G4574,H4574,I4574,J4574),'OMS Drop Downs'!G:G,1,FALSE))),IF(AND(F4574&lt;&gt;"C3",J4574&lt;&gt;"O5"),IF(SUM(COUNTIF(K4574:Q4574,"Y"),COUNTIF(K4574:Q4574,"N"))=0,"V","I"),IF(COUNTIF(K4574:Q4574,"Y"),"V","I"))="V"),"Valid","Invalid")," ")</f>
        <v xml:space="preserve"> </v>
      </c>
      <c r="T4574"/>
    </row>
    <row r="4575" spans="1:20" x14ac:dyDescent="0.25">
      <c r="A4575" s="113"/>
      <c r="B4575" s="114"/>
      <c r="C4575" s="115"/>
      <c r="D4575" s="117"/>
      <c r="E4575" s="55"/>
      <c r="F4575" s="31"/>
      <c r="G4575" s="31"/>
      <c r="H4575" s="31"/>
      <c r="I4575" s="31"/>
      <c r="J4575" s="31"/>
      <c r="K4575" s="31"/>
      <c r="L4575" s="31"/>
      <c r="M4575" s="31"/>
      <c r="N4575" s="31"/>
      <c r="O4575" s="31"/>
      <c r="P4575" s="31"/>
      <c r="Q4575" s="31"/>
      <c r="R4575" s="24" t="str">
        <f>IF(COUNTA(A4575:Q4575)=0,"",IF(AND(COUNTA(A4575)&gt;0, COUNTA(B4575)&gt;0, COUNTA(C4575)&gt;0, COUNTA(D4575)&gt;0, COUNTIF('OMS Drop Downs'!$C$2:$C$3,'OMS Response Form (ORF)'!E4575),COUNTIF('OMS Drop Downs'!$D$2:$D$5,'OMS Response Form (ORF)'!F4575),COUNTIF('OMS Drop Downs'!$A$2:$A$5,'OMS Response Form (ORF)'!G4575),COUNTIF('OMS Drop Downs'!$B$2:$B$4,'OMS Response Form (ORF)'!H4575),COUNTIF('OMS Drop Downs'!$A$2:$A$5,'OMS Response Form (ORF)'!I4575),COUNTIF('OMS Drop Downs'!$E$2:$E$7,'OMS Response Form (ORF)'!J4575),COUNTIF('OMS Drop Downs'!$B$2:$B$4,'OMS Response Form (ORF)'!K4575),COUNTIF('OMS Drop Downs'!$B$2:$B$4,'OMS Response Form (ORF)'!L4575),COUNTIF('OMS Drop Downs'!$B$2:$B$4,'OMS Response Form (ORF)'!M4575),COUNTIF('OMS Drop Downs'!$B$2:$B$4,'OMS Response Form (ORF)'!N4575), COUNTIF('OMS Drop Downs'!$B$2:$B$4,'OMS Response Form (ORF)'!O4575),COUNTIF('OMS Drop Downs'!$B$2:$B$4,'OMS Response Form (ORF)'!P4575),COUNTIF('OMS Drop Downs'!$B$2:$B$4,'OMS Response Form (ORF)'!Q4575)),"Complete","Incomplete"))</f>
        <v/>
      </c>
      <c r="S4575" s="25" t="str">
        <f>IF(R4575="Complete",IF(AND(NOT(ISNA(VLOOKUP(CONCATENATE(E4575,F4575,G4575,H4575,I4575,J4575),'OMS Drop Downs'!G:G,1,FALSE))),IF(AND(F4575&lt;&gt;"C3",J4575&lt;&gt;"O5"),IF(SUM(COUNTIF(K4575:Q4575,"Y"),COUNTIF(K4575:Q4575,"N"))=0,"V","I"),IF(COUNTIF(K4575:Q4575,"Y"),"V","I"))="V"),"Valid","Invalid")," ")</f>
        <v xml:space="preserve"> </v>
      </c>
      <c r="T4575"/>
    </row>
    <row r="4576" spans="1:20" x14ac:dyDescent="0.25">
      <c r="A4576" s="113"/>
      <c r="B4576" s="114"/>
      <c r="C4576" s="115"/>
      <c r="D4576" s="117"/>
      <c r="E4576" s="55"/>
      <c r="F4576" s="31"/>
      <c r="G4576" s="31"/>
      <c r="H4576" s="31"/>
      <c r="I4576" s="31"/>
      <c r="J4576" s="31"/>
      <c r="K4576" s="31"/>
      <c r="L4576" s="31"/>
      <c r="M4576" s="31"/>
      <c r="N4576" s="31"/>
      <c r="O4576" s="31"/>
      <c r="P4576" s="31"/>
      <c r="Q4576" s="31"/>
      <c r="R4576" s="24" t="str">
        <f>IF(COUNTA(A4576:Q4576)=0,"",IF(AND(COUNTA(A4576)&gt;0, COUNTA(B4576)&gt;0, COUNTA(C4576)&gt;0, COUNTA(D4576)&gt;0, COUNTIF('OMS Drop Downs'!$C$2:$C$3,'OMS Response Form (ORF)'!E4576),COUNTIF('OMS Drop Downs'!$D$2:$D$5,'OMS Response Form (ORF)'!F4576),COUNTIF('OMS Drop Downs'!$A$2:$A$5,'OMS Response Form (ORF)'!G4576),COUNTIF('OMS Drop Downs'!$B$2:$B$4,'OMS Response Form (ORF)'!H4576),COUNTIF('OMS Drop Downs'!$A$2:$A$5,'OMS Response Form (ORF)'!I4576),COUNTIF('OMS Drop Downs'!$E$2:$E$7,'OMS Response Form (ORF)'!J4576),COUNTIF('OMS Drop Downs'!$B$2:$B$4,'OMS Response Form (ORF)'!K4576),COUNTIF('OMS Drop Downs'!$B$2:$B$4,'OMS Response Form (ORF)'!L4576),COUNTIF('OMS Drop Downs'!$B$2:$B$4,'OMS Response Form (ORF)'!M4576),COUNTIF('OMS Drop Downs'!$B$2:$B$4,'OMS Response Form (ORF)'!N4576), COUNTIF('OMS Drop Downs'!$B$2:$B$4,'OMS Response Form (ORF)'!O4576),COUNTIF('OMS Drop Downs'!$B$2:$B$4,'OMS Response Form (ORF)'!P4576),COUNTIF('OMS Drop Downs'!$B$2:$B$4,'OMS Response Form (ORF)'!Q4576)),"Complete","Incomplete"))</f>
        <v/>
      </c>
      <c r="S4576" s="25" t="str">
        <f>IF(R4576="Complete",IF(AND(NOT(ISNA(VLOOKUP(CONCATENATE(E4576,F4576,G4576,H4576,I4576,J4576),'OMS Drop Downs'!G:G,1,FALSE))),IF(AND(F4576&lt;&gt;"C3",J4576&lt;&gt;"O5"),IF(SUM(COUNTIF(K4576:Q4576,"Y"),COUNTIF(K4576:Q4576,"N"))=0,"V","I"),IF(COUNTIF(K4576:Q4576,"Y"),"V","I"))="V"),"Valid","Invalid")," ")</f>
        <v xml:space="preserve"> </v>
      </c>
      <c r="T4576"/>
    </row>
    <row r="4577" spans="1:20" x14ac:dyDescent="0.25">
      <c r="A4577" s="113"/>
      <c r="B4577" s="114"/>
      <c r="C4577" s="115"/>
      <c r="D4577" s="117"/>
      <c r="E4577" s="55"/>
      <c r="F4577" s="31"/>
      <c r="G4577" s="31"/>
      <c r="H4577" s="31"/>
      <c r="I4577" s="31"/>
      <c r="J4577" s="31"/>
      <c r="K4577" s="31"/>
      <c r="L4577" s="31"/>
      <c r="M4577" s="31"/>
      <c r="N4577" s="31"/>
      <c r="O4577" s="31"/>
      <c r="P4577" s="31"/>
      <c r="Q4577" s="31"/>
      <c r="R4577" s="24" t="str">
        <f>IF(COUNTA(A4577:Q4577)=0,"",IF(AND(COUNTA(A4577)&gt;0, COUNTA(B4577)&gt;0, COUNTA(C4577)&gt;0, COUNTA(D4577)&gt;0, COUNTIF('OMS Drop Downs'!$C$2:$C$3,'OMS Response Form (ORF)'!E4577),COUNTIF('OMS Drop Downs'!$D$2:$D$5,'OMS Response Form (ORF)'!F4577),COUNTIF('OMS Drop Downs'!$A$2:$A$5,'OMS Response Form (ORF)'!G4577),COUNTIF('OMS Drop Downs'!$B$2:$B$4,'OMS Response Form (ORF)'!H4577),COUNTIF('OMS Drop Downs'!$A$2:$A$5,'OMS Response Form (ORF)'!I4577),COUNTIF('OMS Drop Downs'!$E$2:$E$7,'OMS Response Form (ORF)'!J4577),COUNTIF('OMS Drop Downs'!$B$2:$B$4,'OMS Response Form (ORF)'!K4577),COUNTIF('OMS Drop Downs'!$B$2:$B$4,'OMS Response Form (ORF)'!L4577),COUNTIF('OMS Drop Downs'!$B$2:$B$4,'OMS Response Form (ORF)'!M4577),COUNTIF('OMS Drop Downs'!$B$2:$B$4,'OMS Response Form (ORF)'!N4577), COUNTIF('OMS Drop Downs'!$B$2:$B$4,'OMS Response Form (ORF)'!O4577),COUNTIF('OMS Drop Downs'!$B$2:$B$4,'OMS Response Form (ORF)'!P4577),COUNTIF('OMS Drop Downs'!$B$2:$B$4,'OMS Response Form (ORF)'!Q4577)),"Complete","Incomplete"))</f>
        <v/>
      </c>
      <c r="S4577" s="25" t="str">
        <f>IF(R4577="Complete",IF(AND(NOT(ISNA(VLOOKUP(CONCATENATE(E4577,F4577,G4577,H4577,I4577,J4577),'OMS Drop Downs'!G:G,1,FALSE))),IF(AND(F4577&lt;&gt;"C3",J4577&lt;&gt;"O5"),IF(SUM(COUNTIF(K4577:Q4577,"Y"),COUNTIF(K4577:Q4577,"N"))=0,"V","I"),IF(COUNTIF(K4577:Q4577,"Y"),"V","I"))="V"),"Valid","Invalid")," ")</f>
        <v xml:space="preserve"> </v>
      </c>
      <c r="T4577"/>
    </row>
    <row r="4578" spans="1:20" x14ac:dyDescent="0.25">
      <c r="A4578" s="113"/>
      <c r="B4578" s="114"/>
      <c r="C4578" s="115"/>
      <c r="D4578" s="117"/>
      <c r="E4578" s="55"/>
      <c r="F4578" s="31"/>
      <c r="G4578" s="31"/>
      <c r="H4578" s="31"/>
      <c r="I4578" s="31"/>
      <c r="J4578" s="31"/>
      <c r="K4578" s="31"/>
      <c r="L4578" s="31"/>
      <c r="M4578" s="31"/>
      <c r="N4578" s="31"/>
      <c r="O4578" s="31"/>
      <c r="P4578" s="31"/>
      <c r="Q4578" s="31"/>
      <c r="R4578" s="24" t="str">
        <f>IF(COUNTA(A4578:Q4578)=0,"",IF(AND(COUNTA(A4578)&gt;0, COUNTA(B4578)&gt;0, COUNTA(C4578)&gt;0, COUNTA(D4578)&gt;0, COUNTIF('OMS Drop Downs'!$C$2:$C$3,'OMS Response Form (ORF)'!E4578),COUNTIF('OMS Drop Downs'!$D$2:$D$5,'OMS Response Form (ORF)'!F4578),COUNTIF('OMS Drop Downs'!$A$2:$A$5,'OMS Response Form (ORF)'!G4578),COUNTIF('OMS Drop Downs'!$B$2:$B$4,'OMS Response Form (ORF)'!H4578),COUNTIF('OMS Drop Downs'!$A$2:$A$5,'OMS Response Form (ORF)'!I4578),COUNTIF('OMS Drop Downs'!$E$2:$E$7,'OMS Response Form (ORF)'!J4578),COUNTIF('OMS Drop Downs'!$B$2:$B$4,'OMS Response Form (ORF)'!K4578),COUNTIF('OMS Drop Downs'!$B$2:$B$4,'OMS Response Form (ORF)'!L4578),COUNTIF('OMS Drop Downs'!$B$2:$B$4,'OMS Response Form (ORF)'!M4578),COUNTIF('OMS Drop Downs'!$B$2:$B$4,'OMS Response Form (ORF)'!N4578), COUNTIF('OMS Drop Downs'!$B$2:$B$4,'OMS Response Form (ORF)'!O4578),COUNTIF('OMS Drop Downs'!$B$2:$B$4,'OMS Response Form (ORF)'!P4578),COUNTIF('OMS Drop Downs'!$B$2:$B$4,'OMS Response Form (ORF)'!Q4578)),"Complete","Incomplete"))</f>
        <v/>
      </c>
      <c r="S4578" s="25" t="str">
        <f>IF(R4578="Complete",IF(AND(NOT(ISNA(VLOOKUP(CONCATENATE(E4578,F4578,G4578,H4578,I4578,J4578),'OMS Drop Downs'!G:G,1,FALSE))),IF(AND(F4578&lt;&gt;"C3",J4578&lt;&gt;"O5"),IF(SUM(COUNTIF(K4578:Q4578,"Y"),COUNTIF(K4578:Q4578,"N"))=0,"V","I"),IF(COUNTIF(K4578:Q4578,"Y"),"V","I"))="V"),"Valid","Invalid")," ")</f>
        <v xml:space="preserve"> </v>
      </c>
      <c r="T4578"/>
    </row>
    <row r="4579" spans="1:20" x14ac:dyDescent="0.25">
      <c r="A4579" s="113"/>
      <c r="B4579" s="114"/>
      <c r="C4579" s="115"/>
      <c r="D4579" s="117"/>
      <c r="E4579" s="55"/>
      <c r="F4579" s="31"/>
      <c r="G4579" s="31"/>
      <c r="H4579" s="31"/>
      <c r="I4579" s="31"/>
      <c r="J4579" s="31"/>
      <c r="K4579" s="31"/>
      <c r="L4579" s="31"/>
      <c r="M4579" s="31"/>
      <c r="N4579" s="31"/>
      <c r="O4579" s="31"/>
      <c r="P4579" s="31"/>
      <c r="Q4579" s="31"/>
      <c r="R4579" s="24" t="str">
        <f>IF(COUNTA(A4579:Q4579)=0,"",IF(AND(COUNTA(A4579)&gt;0, COUNTA(B4579)&gt;0, COUNTA(C4579)&gt;0, COUNTA(D4579)&gt;0, COUNTIF('OMS Drop Downs'!$C$2:$C$3,'OMS Response Form (ORF)'!E4579),COUNTIF('OMS Drop Downs'!$D$2:$D$5,'OMS Response Form (ORF)'!F4579),COUNTIF('OMS Drop Downs'!$A$2:$A$5,'OMS Response Form (ORF)'!G4579),COUNTIF('OMS Drop Downs'!$B$2:$B$4,'OMS Response Form (ORF)'!H4579),COUNTIF('OMS Drop Downs'!$A$2:$A$5,'OMS Response Form (ORF)'!I4579),COUNTIF('OMS Drop Downs'!$E$2:$E$7,'OMS Response Form (ORF)'!J4579),COUNTIF('OMS Drop Downs'!$B$2:$B$4,'OMS Response Form (ORF)'!K4579),COUNTIF('OMS Drop Downs'!$B$2:$B$4,'OMS Response Form (ORF)'!L4579),COUNTIF('OMS Drop Downs'!$B$2:$B$4,'OMS Response Form (ORF)'!M4579),COUNTIF('OMS Drop Downs'!$B$2:$B$4,'OMS Response Form (ORF)'!N4579), COUNTIF('OMS Drop Downs'!$B$2:$B$4,'OMS Response Form (ORF)'!O4579),COUNTIF('OMS Drop Downs'!$B$2:$B$4,'OMS Response Form (ORF)'!P4579),COUNTIF('OMS Drop Downs'!$B$2:$B$4,'OMS Response Form (ORF)'!Q4579)),"Complete","Incomplete"))</f>
        <v/>
      </c>
      <c r="S4579" s="25" t="str">
        <f>IF(R4579="Complete",IF(AND(NOT(ISNA(VLOOKUP(CONCATENATE(E4579,F4579,G4579,H4579,I4579,J4579),'OMS Drop Downs'!G:G,1,FALSE))),IF(AND(F4579&lt;&gt;"C3",J4579&lt;&gt;"O5"),IF(SUM(COUNTIF(K4579:Q4579,"Y"),COUNTIF(K4579:Q4579,"N"))=0,"V","I"),IF(COUNTIF(K4579:Q4579,"Y"),"V","I"))="V"),"Valid","Invalid")," ")</f>
        <v xml:space="preserve"> </v>
      </c>
      <c r="T4579"/>
    </row>
    <row r="4580" spans="1:20" x14ac:dyDescent="0.25">
      <c r="A4580" s="113"/>
      <c r="B4580" s="114"/>
      <c r="C4580" s="115"/>
      <c r="D4580" s="117"/>
      <c r="E4580" s="55"/>
      <c r="F4580" s="31"/>
      <c r="G4580" s="31"/>
      <c r="H4580" s="31"/>
      <c r="I4580" s="31"/>
      <c r="J4580" s="31"/>
      <c r="K4580" s="31"/>
      <c r="L4580" s="31"/>
      <c r="M4580" s="31"/>
      <c r="N4580" s="31"/>
      <c r="O4580" s="31"/>
      <c r="P4580" s="31"/>
      <c r="Q4580" s="31"/>
      <c r="R4580" s="24" t="str">
        <f>IF(COUNTA(A4580:Q4580)=0,"",IF(AND(COUNTA(A4580)&gt;0, COUNTA(B4580)&gt;0, COUNTA(C4580)&gt;0, COUNTA(D4580)&gt;0, COUNTIF('OMS Drop Downs'!$C$2:$C$3,'OMS Response Form (ORF)'!E4580),COUNTIF('OMS Drop Downs'!$D$2:$D$5,'OMS Response Form (ORF)'!F4580),COUNTIF('OMS Drop Downs'!$A$2:$A$5,'OMS Response Form (ORF)'!G4580),COUNTIF('OMS Drop Downs'!$B$2:$B$4,'OMS Response Form (ORF)'!H4580),COUNTIF('OMS Drop Downs'!$A$2:$A$5,'OMS Response Form (ORF)'!I4580),COUNTIF('OMS Drop Downs'!$E$2:$E$7,'OMS Response Form (ORF)'!J4580),COUNTIF('OMS Drop Downs'!$B$2:$B$4,'OMS Response Form (ORF)'!K4580),COUNTIF('OMS Drop Downs'!$B$2:$B$4,'OMS Response Form (ORF)'!L4580),COUNTIF('OMS Drop Downs'!$B$2:$B$4,'OMS Response Form (ORF)'!M4580),COUNTIF('OMS Drop Downs'!$B$2:$B$4,'OMS Response Form (ORF)'!N4580), COUNTIF('OMS Drop Downs'!$B$2:$B$4,'OMS Response Form (ORF)'!O4580),COUNTIF('OMS Drop Downs'!$B$2:$B$4,'OMS Response Form (ORF)'!P4580),COUNTIF('OMS Drop Downs'!$B$2:$B$4,'OMS Response Form (ORF)'!Q4580)),"Complete","Incomplete"))</f>
        <v/>
      </c>
      <c r="S4580" s="25" t="str">
        <f>IF(R4580="Complete",IF(AND(NOT(ISNA(VLOOKUP(CONCATENATE(E4580,F4580,G4580,H4580,I4580,J4580),'OMS Drop Downs'!G:G,1,FALSE))),IF(AND(F4580&lt;&gt;"C3",J4580&lt;&gt;"O5"),IF(SUM(COUNTIF(K4580:Q4580,"Y"),COUNTIF(K4580:Q4580,"N"))=0,"V","I"),IF(COUNTIF(K4580:Q4580,"Y"),"V","I"))="V"),"Valid","Invalid")," ")</f>
        <v xml:space="preserve"> </v>
      </c>
      <c r="T4580"/>
    </row>
    <row r="4581" spans="1:20" x14ac:dyDescent="0.25">
      <c r="A4581" s="113"/>
      <c r="B4581" s="114"/>
      <c r="C4581" s="115"/>
      <c r="D4581" s="117"/>
      <c r="E4581" s="55"/>
      <c r="F4581" s="31"/>
      <c r="G4581" s="31"/>
      <c r="H4581" s="31"/>
      <c r="I4581" s="31"/>
      <c r="J4581" s="31"/>
      <c r="K4581" s="31"/>
      <c r="L4581" s="31"/>
      <c r="M4581" s="31"/>
      <c r="N4581" s="31"/>
      <c r="O4581" s="31"/>
      <c r="P4581" s="31"/>
      <c r="Q4581" s="31"/>
      <c r="R4581" s="24" t="str">
        <f>IF(COUNTA(A4581:Q4581)=0,"",IF(AND(COUNTA(A4581)&gt;0, COUNTA(B4581)&gt;0, COUNTA(C4581)&gt;0, COUNTA(D4581)&gt;0, COUNTIF('OMS Drop Downs'!$C$2:$C$3,'OMS Response Form (ORF)'!E4581),COUNTIF('OMS Drop Downs'!$D$2:$D$5,'OMS Response Form (ORF)'!F4581),COUNTIF('OMS Drop Downs'!$A$2:$A$5,'OMS Response Form (ORF)'!G4581),COUNTIF('OMS Drop Downs'!$B$2:$B$4,'OMS Response Form (ORF)'!H4581),COUNTIF('OMS Drop Downs'!$A$2:$A$5,'OMS Response Form (ORF)'!I4581),COUNTIF('OMS Drop Downs'!$E$2:$E$7,'OMS Response Form (ORF)'!J4581),COUNTIF('OMS Drop Downs'!$B$2:$B$4,'OMS Response Form (ORF)'!K4581),COUNTIF('OMS Drop Downs'!$B$2:$B$4,'OMS Response Form (ORF)'!L4581),COUNTIF('OMS Drop Downs'!$B$2:$B$4,'OMS Response Form (ORF)'!M4581),COUNTIF('OMS Drop Downs'!$B$2:$B$4,'OMS Response Form (ORF)'!N4581), COUNTIF('OMS Drop Downs'!$B$2:$B$4,'OMS Response Form (ORF)'!O4581),COUNTIF('OMS Drop Downs'!$B$2:$B$4,'OMS Response Form (ORF)'!P4581),COUNTIF('OMS Drop Downs'!$B$2:$B$4,'OMS Response Form (ORF)'!Q4581)),"Complete","Incomplete"))</f>
        <v/>
      </c>
      <c r="S4581" s="25" t="str">
        <f>IF(R4581="Complete",IF(AND(NOT(ISNA(VLOOKUP(CONCATENATE(E4581,F4581,G4581,H4581,I4581,J4581),'OMS Drop Downs'!G:G,1,FALSE))),IF(AND(F4581&lt;&gt;"C3",J4581&lt;&gt;"O5"),IF(SUM(COUNTIF(K4581:Q4581,"Y"),COUNTIF(K4581:Q4581,"N"))=0,"V","I"),IF(COUNTIF(K4581:Q4581,"Y"),"V","I"))="V"),"Valid","Invalid")," ")</f>
        <v xml:space="preserve"> </v>
      </c>
      <c r="T4581"/>
    </row>
    <row r="4582" spans="1:20" x14ac:dyDescent="0.25">
      <c r="A4582" s="113"/>
      <c r="B4582" s="114"/>
      <c r="C4582" s="115"/>
      <c r="D4582" s="117"/>
      <c r="E4582" s="55"/>
      <c r="F4582" s="31"/>
      <c r="G4582" s="31"/>
      <c r="H4582" s="31"/>
      <c r="I4582" s="31"/>
      <c r="J4582" s="31"/>
      <c r="K4582" s="31"/>
      <c r="L4582" s="31"/>
      <c r="M4582" s="31"/>
      <c r="N4582" s="31"/>
      <c r="O4582" s="31"/>
      <c r="P4582" s="31"/>
      <c r="Q4582" s="31"/>
      <c r="R4582" s="24" t="str">
        <f>IF(COUNTA(A4582:Q4582)=0,"",IF(AND(COUNTA(A4582)&gt;0, COUNTA(B4582)&gt;0, COUNTA(C4582)&gt;0, COUNTA(D4582)&gt;0, COUNTIF('OMS Drop Downs'!$C$2:$C$3,'OMS Response Form (ORF)'!E4582),COUNTIF('OMS Drop Downs'!$D$2:$D$5,'OMS Response Form (ORF)'!F4582),COUNTIF('OMS Drop Downs'!$A$2:$A$5,'OMS Response Form (ORF)'!G4582),COUNTIF('OMS Drop Downs'!$B$2:$B$4,'OMS Response Form (ORF)'!H4582),COUNTIF('OMS Drop Downs'!$A$2:$A$5,'OMS Response Form (ORF)'!I4582),COUNTIF('OMS Drop Downs'!$E$2:$E$7,'OMS Response Form (ORF)'!J4582),COUNTIF('OMS Drop Downs'!$B$2:$B$4,'OMS Response Form (ORF)'!K4582),COUNTIF('OMS Drop Downs'!$B$2:$B$4,'OMS Response Form (ORF)'!L4582),COUNTIF('OMS Drop Downs'!$B$2:$B$4,'OMS Response Form (ORF)'!M4582),COUNTIF('OMS Drop Downs'!$B$2:$B$4,'OMS Response Form (ORF)'!N4582), COUNTIF('OMS Drop Downs'!$B$2:$B$4,'OMS Response Form (ORF)'!O4582),COUNTIF('OMS Drop Downs'!$B$2:$B$4,'OMS Response Form (ORF)'!P4582),COUNTIF('OMS Drop Downs'!$B$2:$B$4,'OMS Response Form (ORF)'!Q4582)),"Complete","Incomplete"))</f>
        <v/>
      </c>
      <c r="S4582" s="25" t="str">
        <f>IF(R4582="Complete",IF(AND(NOT(ISNA(VLOOKUP(CONCATENATE(E4582,F4582,G4582,H4582,I4582,J4582),'OMS Drop Downs'!G:G,1,FALSE))),IF(AND(F4582&lt;&gt;"C3",J4582&lt;&gt;"O5"),IF(SUM(COUNTIF(K4582:Q4582,"Y"),COUNTIF(K4582:Q4582,"N"))=0,"V","I"),IF(COUNTIF(K4582:Q4582,"Y"),"V","I"))="V"),"Valid","Invalid")," ")</f>
        <v xml:space="preserve"> </v>
      </c>
      <c r="T4582"/>
    </row>
    <row r="4583" spans="1:20" x14ac:dyDescent="0.25">
      <c r="A4583" s="113"/>
      <c r="B4583" s="114"/>
      <c r="C4583" s="115"/>
      <c r="D4583" s="117"/>
      <c r="E4583" s="55"/>
      <c r="F4583" s="31"/>
      <c r="G4583" s="31"/>
      <c r="H4583" s="31"/>
      <c r="I4583" s="31"/>
      <c r="J4583" s="31"/>
      <c r="K4583" s="31"/>
      <c r="L4583" s="31"/>
      <c r="M4583" s="31"/>
      <c r="N4583" s="31"/>
      <c r="O4583" s="31"/>
      <c r="P4583" s="31"/>
      <c r="Q4583" s="31"/>
      <c r="R4583" s="24" t="str">
        <f>IF(COUNTA(A4583:Q4583)=0,"",IF(AND(COUNTA(A4583)&gt;0, COUNTA(B4583)&gt;0, COUNTA(C4583)&gt;0, COUNTA(D4583)&gt;0, COUNTIF('OMS Drop Downs'!$C$2:$C$3,'OMS Response Form (ORF)'!E4583),COUNTIF('OMS Drop Downs'!$D$2:$D$5,'OMS Response Form (ORF)'!F4583),COUNTIF('OMS Drop Downs'!$A$2:$A$5,'OMS Response Form (ORF)'!G4583),COUNTIF('OMS Drop Downs'!$B$2:$B$4,'OMS Response Form (ORF)'!H4583),COUNTIF('OMS Drop Downs'!$A$2:$A$5,'OMS Response Form (ORF)'!I4583),COUNTIF('OMS Drop Downs'!$E$2:$E$7,'OMS Response Form (ORF)'!J4583),COUNTIF('OMS Drop Downs'!$B$2:$B$4,'OMS Response Form (ORF)'!K4583),COUNTIF('OMS Drop Downs'!$B$2:$B$4,'OMS Response Form (ORF)'!L4583),COUNTIF('OMS Drop Downs'!$B$2:$B$4,'OMS Response Form (ORF)'!M4583),COUNTIF('OMS Drop Downs'!$B$2:$B$4,'OMS Response Form (ORF)'!N4583), COUNTIF('OMS Drop Downs'!$B$2:$B$4,'OMS Response Form (ORF)'!O4583),COUNTIF('OMS Drop Downs'!$B$2:$B$4,'OMS Response Form (ORF)'!P4583),COUNTIF('OMS Drop Downs'!$B$2:$B$4,'OMS Response Form (ORF)'!Q4583)),"Complete","Incomplete"))</f>
        <v/>
      </c>
      <c r="S4583" s="25" t="str">
        <f>IF(R4583="Complete",IF(AND(NOT(ISNA(VLOOKUP(CONCATENATE(E4583,F4583,G4583,H4583,I4583,J4583),'OMS Drop Downs'!G:G,1,FALSE))),IF(AND(F4583&lt;&gt;"C3",J4583&lt;&gt;"O5"),IF(SUM(COUNTIF(K4583:Q4583,"Y"),COUNTIF(K4583:Q4583,"N"))=0,"V","I"),IF(COUNTIF(K4583:Q4583,"Y"),"V","I"))="V"),"Valid","Invalid")," ")</f>
        <v xml:space="preserve"> </v>
      </c>
      <c r="T4583"/>
    </row>
    <row r="4584" spans="1:20" x14ac:dyDescent="0.25">
      <c r="A4584" s="113"/>
      <c r="B4584" s="114"/>
      <c r="C4584" s="115"/>
      <c r="D4584" s="117"/>
      <c r="E4584" s="55"/>
      <c r="F4584" s="31"/>
      <c r="G4584" s="31"/>
      <c r="H4584" s="31"/>
      <c r="I4584" s="31"/>
      <c r="J4584" s="31"/>
      <c r="K4584" s="31"/>
      <c r="L4584" s="31"/>
      <c r="M4584" s="31"/>
      <c r="N4584" s="31"/>
      <c r="O4584" s="31"/>
      <c r="P4584" s="31"/>
      <c r="Q4584" s="31"/>
      <c r="R4584" s="24" t="str">
        <f>IF(COUNTA(A4584:Q4584)=0,"",IF(AND(COUNTA(A4584)&gt;0, COUNTA(B4584)&gt;0, COUNTA(C4584)&gt;0, COUNTA(D4584)&gt;0, COUNTIF('OMS Drop Downs'!$C$2:$C$3,'OMS Response Form (ORF)'!E4584),COUNTIF('OMS Drop Downs'!$D$2:$D$5,'OMS Response Form (ORF)'!F4584),COUNTIF('OMS Drop Downs'!$A$2:$A$5,'OMS Response Form (ORF)'!G4584),COUNTIF('OMS Drop Downs'!$B$2:$B$4,'OMS Response Form (ORF)'!H4584),COUNTIF('OMS Drop Downs'!$A$2:$A$5,'OMS Response Form (ORF)'!I4584),COUNTIF('OMS Drop Downs'!$E$2:$E$7,'OMS Response Form (ORF)'!J4584),COUNTIF('OMS Drop Downs'!$B$2:$B$4,'OMS Response Form (ORF)'!K4584),COUNTIF('OMS Drop Downs'!$B$2:$B$4,'OMS Response Form (ORF)'!L4584),COUNTIF('OMS Drop Downs'!$B$2:$B$4,'OMS Response Form (ORF)'!M4584),COUNTIF('OMS Drop Downs'!$B$2:$B$4,'OMS Response Form (ORF)'!N4584), COUNTIF('OMS Drop Downs'!$B$2:$B$4,'OMS Response Form (ORF)'!O4584),COUNTIF('OMS Drop Downs'!$B$2:$B$4,'OMS Response Form (ORF)'!P4584),COUNTIF('OMS Drop Downs'!$B$2:$B$4,'OMS Response Form (ORF)'!Q4584)),"Complete","Incomplete"))</f>
        <v/>
      </c>
      <c r="S4584" s="25" t="str">
        <f>IF(R4584="Complete",IF(AND(NOT(ISNA(VLOOKUP(CONCATENATE(E4584,F4584,G4584,H4584,I4584,J4584),'OMS Drop Downs'!G:G,1,FALSE))),IF(AND(F4584&lt;&gt;"C3",J4584&lt;&gt;"O5"),IF(SUM(COUNTIF(K4584:Q4584,"Y"),COUNTIF(K4584:Q4584,"N"))=0,"V","I"),IF(COUNTIF(K4584:Q4584,"Y"),"V","I"))="V"),"Valid","Invalid")," ")</f>
        <v xml:space="preserve"> </v>
      </c>
      <c r="T4584"/>
    </row>
    <row r="4585" spans="1:20" x14ac:dyDescent="0.25">
      <c r="A4585" s="113"/>
      <c r="B4585" s="114"/>
      <c r="C4585" s="115"/>
      <c r="D4585" s="117"/>
      <c r="E4585" s="55"/>
      <c r="F4585" s="31"/>
      <c r="G4585" s="31"/>
      <c r="H4585" s="31"/>
      <c r="I4585" s="31"/>
      <c r="J4585" s="31"/>
      <c r="K4585" s="31"/>
      <c r="L4585" s="31"/>
      <c r="M4585" s="31"/>
      <c r="N4585" s="31"/>
      <c r="O4585" s="31"/>
      <c r="P4585" s="31"/>
      <c r="Q4585" s="31"/>
      <c r="R4585" s="24" t="str">
        <f>IF(COUNTA(A4585:Q4585)=0,"",IF(AND(COUNTA(A4585)&gt;0, COUNTA(B4585)&gt;0, COUNTA(C4585)&gt;0, COUNTA(D4585)&gt;0, COUNTIF('OMS Drop Downs'!$C$2:$C$3,'OMS Response Form (ORF)'!E4585),COUNTIF('OMS Drop Downs'!$D$2:$D$5,'OMS Response Form (ORF)'!F4585),COUNTIF('OMS Drop Downs'!$A$2:$A$5,'OMS Response Form (ORF)'!G4585),COUNTIF('OMS Drop Downs'!$B$2:$B$4,'OMS Response Form (ORF)'!H4585),COUNTIF('OMS Drop Downs'!$A$2:$A$5,'OMS Response Form (ORF)'!I4585),COUNTIF('OMS Drop Downs'!$E$2:$E$7,'OMS Response Form (ORF)'!J4585),COUNTIF('OMS Drop Downs'!$B$2:$B$4,'OMS Response Form (ORF)'!K4585),COUNTIF('OMS Drop Downs'!$B$2:$B$4,'OMS Response Form (ORF)'!L4585),COUNTIF('OMS Drop Downs'!$B$2:$B$4,'OMS Response Form (ORF)'!M4585),COUNTIF('OMS Drop Downs'!$B$2:$B$4,'OMS Response Form (ORF)'!N4585), COUNTIF('OMS Drop Downs'!$B$2:$B$4,'OMS Response Form (ORF)'!O4585),COUNTIF('OMS Drop Downs'!$B$2:$B$4,'OMS Response Form (ORF)'!P4585),COUNTIF('OMS Drop Downs'!$B$2:$B$4,'OMS Response Form (ORF)'!Q4585)),"Complete","Incomplete"))</f>
        <v/>
      </c>
      <c r="S4585" s="25" t="str">
        <f>IF(R4585="Complete",IF(AND(NOT(ISNA(VLOOKUP(CONCATENATE(E4585,F4585,G4585,H4585,I4585,J4585),'OMS Drop Downs'!G:G,1,FALSE))),IF(AND(F4585&lt;&gt;"C3",J4585&lt;&gt;"O5"),IF(SUM(COUNTIF(K4585:Q4585,"Y"),COUNTIF(K4585:Q4585,"N"))=0,"V","I"),IF(COUNTIF(K4585:Q4585,"Y"),"V","I"))="V"),"Valid","Invalid")," ")</f>
        <v xml:space="preserve"> </v>
      </c>
      <c r="T4585"/>
    </row>
    <row r="4586" spans="1:20" x14ac:dyDescent="0.25">
      <c r="A4586" s="113"/>
      <c r="B4586" s="114"/>
      <c r="C4586" s="115"/>
      <c r="D4586" s="117"/>
      <c r="E4586" s="55"/>
      <c r="F4586" s="31"/>
      <c r="G4586" s="31"/>
      <c r="H4586" s="31"/>
      <c r="I4586" s="31"/>
      <c r="J4586" s="31"/>
      <c r="K4586" s="31"/>
      <c r="L4586" s="31"/>
      <c r="M4586" s="31"/>
      <c r="N4586" s="31"/>
      <c r="O4586" s="31"/>
      <c r="P4586" s="31"/>
      <c r="Q4586" s="31"/>
      <c r="R4586" s="24" t="str">
        <f>IF(COUNTA(A4586:Q4586)=0,"",IF(AND(COUNTA(A4586)&gt;0, COUNTA(B4586)&gt;0, COUNTA(C4586)&gt;0, COUNTA(D4586)&gt;0, COUNTIF('OMS Drop Downs'!$C$2:$C$3,'OMS Response Form (ORF)'!E4586),COUNTIF('OMS Drop Downs'!$D$2:$D$5,'OMS Response Form (ORF)'!F4586),COUNTIF('OMS Drop Downs'!$A$2:$A$5,'OMS Response Form (ORF)'!G4586),COUNTIF('OMS Drop Downs'!$B$2:$B$4,'OMS Response Form (ORF)'!H4586),COUNTIF('OMS Drop Downs'!$A$2:$A$5,'OMS Response Form (ORF)'!I4586),COUNTIF('OMS Drop Downs'!$E$2:$E$7,'OMS Response Form (ORF)'!J4586),COUNTIF('OMS Drop Downs'!$B$2:$B$4,'OMS Response Form (ORF)'!K4586),COUNTIF('OMS Drop Downs'!$B$2:$B$4,'OMS Response Form (ORF)'!L4586),COUNTIF('OMS Drop Downs'!$B$2:$B$4,'OMS Response Form (ORF)'!M4586),COUNTIF('OMS Drop Downs'!$B$2:$B$4,'OMS Response Form (ORF)'!N4586), COUNTIF('OMS Drop Downs'!$B$2:$B$4,'OMS Response Form (ORF)'!O4586),COUNTIF('OMS Drop Downs'!$B$2:$B$4,'OMS Response Form (ORF)'!P4586),COUNTIF('OMS Drop Downs'!$B$2:$B$4,'OMS Response Form (ORF)'!Q4586)),"Complete","Incomplete"))</f>
        <v/>
      </c>
      <c r="S4586" s="25" t="str">
        <f>IF(R4586="Complete",IF(AND(NOT(ISNA(VLOOKUP(CONCATENATE(E4586,F4586,G4586,H4586,I4586,J4586),'OMS Drop Downs'!G:G,1,FALSE))),IF(AND(F4586&lt;&gt;"C3",J4586&lt;&gt;"O5"),IF(SUM(COUNTIF(K4586:Q4586,"Y"),COUNTIF(K4586:Q4586,"N"))=0,"V","I"),IF(COUNTIF(K4586:Q4586,"Y"),"V","I"))="V"),"Valid","Invalid")," ")</f>
        <v xml:space="preserve"> </v>
      </c>
      <c r="T4586"/>
    </row>
    <row r="4587" spans="1:20" x14ac:dyDescent="0.25">
      <c r="A4587" s="113"/>
      <c r="B4587" s="114"/>
      <c r="C4587" s="115"/>
      <c r="D4587" s="117"/>
      <c r="E4587" s="55"/>
      <c r="F4587" s="31"/>
      <c r="G4587" s="31"/>
      <c r="H4587" s="31"/>
      <c r="I4587" s="31"/>
      <c r="J4587" s="31"/>
      <c r="K4587" s="31"/>
      <c r="L4587" s="31"/>
      <c r="M4587" s="31"/>
      <c r="N4587" s="31"/>
      <c r="O4587" s="31"/>
      <c r="P4587" s="31"/>
      <c r="Q4587" s="31"/>
      <c r="R4587" s="24" t="str">
        <f>IF(COUNTA(A4587:Q4587)=0,"",IF(AND(COUNTA(A4587)&gt;0, COUNTA(B4587)&gt;0, COUNTA(C4587)&gt;0, COUNTA(D4587)&gt;0, COUNTIF('OMS Drop Downs'!$C$2:$C$3,'OMS Response Form (ORF)'!E4587),COUNTIF('OMS Drop Downs'!$D$2:$D$5,'OMS Response Form (ORF)'!F4587),COUNTIF('OMS Drop Downs'!$A$2:$A$5,'OMS Response Form (ORF)'!G4587),COUNTIF('OMS Drop Downs'!$B$2:$B$4,'OMS Response Form (ORF)'!H4587),COUNTIF('OMS Drop Downs'!$A$2:$A$5,'OMS Response Form (ORF)'!I4587),COUNTIF('OMS Drop Downs'!$E$2:$E$7,'OMS Response Form (ORF)'!J4587),COUNTIF('OMS Drop Downs'!$B$2:$B$4,'OMS Response Form (ORF)'!K4587),COUNTIF('OMS Drop Downs'!$B$2:$B$4,'OMS Response Form (ORF)'!L4587),COUNTIF('OMS Drop Downs'!$B$2:$B$4,'OMS Response Form (ORF)'!M4587),COUNTIF('OMS Drop Downs'!$B$2:$B$4,'OMS Response Form (ORF)'!N4587), COUNTIF('OMS Drop Downs'!$B$2:$B$4,'OMS Response Form (ORF)'!O4587),COUNTIF('OMS Drop Downs'!$B$2:$B$4,'OMS Response Form (ORF)'!P4587),COUNTIF('OMS Drop Downs'!$B$2:$B$4,'OMS Response Form (ORF)'!Q4587)),"Complete","Incomplete"))</f>
        <v/>
      </c>
      <c r="S4587" s="25" t="str">
        <f>IF(R4587="Complete",IF(AND(NOT(ISNA(VLOOKUP(CONCATENATE(E4587,F4587,G4587,H4587,I4587,J4587),'OMS Drop Downs'!G:G,1,FALSE))),IF(AND(F4587&lt;&gt;"C3",J4587&lt;&gt;"O5"),IF(SUM(COUNTIF(K4587:Q4587,"Y"),COUNTIF(K4587:Q4587,"N"))=0,"V","I"),IF(COUNTIF(K4587:Q4587,"Y"),"V","I"))="V"),"Valid","Invalid")," ")</f>
        <v xml:space="preserve"> </v>
      </c>
      <c r="T4587"/>
    </row>
    <row r="4588" spans="1:20" x14ac:dyDescent="0.25">
      <c r="A4588" s="113"/>
      <c r="B4588" s="114"/>
      <c r="C4588" s="115"/>
      <c r="D4588" s="117"/>
      <c r="E4588" s="55"/>
      <c r="F4588" s="31"/>
      <c r="G4588" s="31"/>
      <c r="H4588" s="31"/>
      <c r="I4588" s="31"/>
      <c r="J4588" s="31"/>
      <c r="K4588" s="31"/>
      <c r="L4588" s="31"/>
      <c r="M4588" s="31"/>
      <c r="N4588" s="31"/>
      <c r="O4588" s="31"/>
      <c r="P4588" s="31"/>
      <c r="Q4588" s="31"/>
      <c r="R4588" s="24" t="str">
        <f>IF(COUNTA(A4588:Q4588)=0,"",IF(AND(COUNTA(A4588)&gt;0, COUNTA(B4588)&gt;0, COUNTA(C4588)&gt;0, COUNTA(D4588)&gt;0, COUNTIF('OMS Drop Downs'!$C$2:$C$3,'OMS Response Form (ORF)'!E4588),COUNTIF('OMS Drop Downs'!$D$2:$D$5,'OMS Response Form (ORF)'!F4588),COUNTIF('OMS Drop Downs'!$A$2:$A$5,'OMS Response Form (ORF)'!G4588),COUNTIF('OMS Drop Downs'!$B$2:$B$4,'OMS Response Form (ORF)'!H4588),COUNTIF('OMS Drop Downs'!$A$2:$A$5,'OMS Response Form (ORF)'!I4588),COUNTIF('OMS Drop Downs'!$E$2:$E$7,'OMS Response Form (ORF)'!J4588),COUNTIF('OMS Drop Downs'!$B$2:$B$4,'OMS Response Form (ORF)'!K4588),COUNTIF('OMS Drop Downs'!$B$2:$B$4,'OMS Response Form (ORF)'!L4588),COUNTIF('OMS Drop Downs'!$B$2:$B$4,'OMS Response Form (ORF)'!M4588),COUNTIF('OMS Drop Downs'!$B$2:$B$4,'OMS Response Form (ORF)'!N4588), COUNTIF('OMS Drop Downs'!$B$2:$B$4,'OMS Response Form (ORF)'!O4588),COUNTIF('OMS Drop Downs'!$B$2:$B$4,'OMS Response Form (ORF)'!P4588),COUNTIF('OMS Drop Downs'!$B$2:$B$4,'OMS Response Form (ORF)'!Q4588)),"Complete","Incomplete"))</f>
        <v/>
      </c>
      <c r="S4588" s="25" t="str">
        <f>IF(R4588="Complete",IF(AND(NOT(ISNA(VLOOKUP(CONCATENATE(E4588,F4588,G4588,H4588,I4588,J4588),'OMS Drop Downs'!G:G,1,FALSE))),IF(AND(F4588&lt;&gt;"C3",J4588&lt;&gt;"O5"),IF(SUM(COUNTIF(K4588:Q4588,"Y"),COUNTIF(K4588:Q4588,"N"))=0,"V","I"),IF(COUNTIF(K4588:Q4588,"Y"),"V","I"))="V"),"Valid","Invalid")," ")</f>
        <v xml:space="preserve"> </v>
      </c>
      <c r="T4588"/>
    </row>
    <row r="4589" spans="1:20" x14ac:dyDescent="0.25">
      <c r="A4589" s="113"/>
      <c r="B4589" s="114"/>
      <c r="C4589" s="115"/>
      <c r="D4589" s="117"/>
      <c r="E4589" s="55"/>
      <c r="F4589" s="31"/>
      <c r="G4589" s="31"/>
      <c r="H4589" s="31"/>
      <c r="I4589" s="31"/>
      <c r="J4589" s="31"/>
      <c r="K4589" s="31"/>
      <c r="L4589" s="31"/>
      <c r="M4589" s="31"/>
      <c r="N4589" s="31"/>
      <c r="O4589" s="31"/>
      <c r="P4589" s="31"/>
      <c r="Q4589" s="31"/>
      <c r="R4589" s="24" t="str">
        <f>IF(COUNTA(A4589:Q4589)=0,"",IF(AND(COUNTA(A4589)&gt;0, COUNTA(B4589)&gt;0, COUNTA(C4589)&gt;0, COUNTA(D4589)&gt;0, COUNTIF('OMS Drop Downs'!$C$2:$C$3,'OMS Response Form (ORF)'!E4589),COUNTIF('OMS Drop Downs'!$D$2:$D$5,'OMS Response Form (ORF)'!F4589),COUNTIF('OMS Drop Downs'!$A$2:$A$5,'OMS Response Form (ORF)'!G4589),COUNTIF('OMS Drop Downs'!$B$2:$B$4,'OMS Response Form (ORF)'!H4589),COUNTIF('OMS Drop Downs'!$A$2:$A$5,'OMS Response Form (ORF)'!I4589),COUNTIF('OMS Drop Downs'!$E$2:$E$7,'OMS Response Form (ORF)'!J4589),COUNTIF('OMS Drop Downs'!$B$2:$B$4,'OMS Response Form (ORF)'!K4589),COUNTIF('OMS Drop Downs'!$B$2:$B$4,'OMS Response Form (ORF)'!L4589),COUNTIF('OMS Drop Downs'!$B$2:$B$4,'OMS Response Form (ORF)'!M4589),COUNTIF('OMS Drop Downs'!$B$2:$B$4,'OMS Response Form (ORF)'!N4589), COUNTIF('OMS Drop Downs'!$B$2:$B$4,'OMS Response Form (ORF)'!O4589),COUNTIF('OMS Drop Downs'!$B$2:$B$4,'OMS Response Form (ORF)'!P4589),COUNTIF('OMS Drop Downs'!$B$2:$B$4,'OMS Response Form (ORF)'!Q4589)),"Complete","Incomplete"))</f>
        <v/>
      </c>
      <c r="S4589" s="25" t="str">
        <f>IF(R4589="Complete",IF(AND(NOT(ISNA(VLOOKUP(CONCATENATE(E4589,F4589,G4589,H4589,I4589,J4589),'OMS Drop Downs'!G:G,1,FALSE))),IF(AND(F4589&lt;&gt;"C3",J4589&lt;&gt;"O5"),IF(SUM(COUNTIF(K4589:Q4589,"Y"),COUNTIF(K4589:Q4589,"N"))=0,"V","I"),IF(COUNTIF(K4589:Q4589,"Y"),"V","I"))="V"),"Valid","Invalid")," ")</f>
        <v xml:space="preserve"> </v>
      </c>
      <c r="T4589"/>
    </row>
    <row r="4590" spans="1:20" x14ac:dyDescent="0.25">
      <c r="A4590" s="113"/>
      <c r="B4590" s="114"/>
      <c r="C4590" s="115"/>
      <c r="D4590" s="117"/>
      <c r="E4590" s="55"/>
      <c r="F4590" s="31"/>
      <c r="G4590" s="31"/>
      <c r="H4590" s="31"/>
      <c r="I4590" s="31"/>
      <c r="J4590" s="31"/>
      <c r="K4590" s="31"/>
      <c r="L4590" s="31"/>
      <c r="M4590" s="31"/>
      <c r="N4590" s="31"/>
      <c r="O4590" s="31"/>
      <c r="P4590" s="31"/>
      <c r="Q4590" s="31"/>
      <c r="R4590" s="24" t="str">
        <f>IF(COUNTA(A4590:Q4590)=0,"",IF(AND(COUNTA(A4590)&gt;0, COUNTA(B4590)&gt;0, COUNTA(C4590)&gt;0, COUNTA(D4590)&gt;0, COUNTIF('OMS Drop Downs'!$C$2:$C$3,'OMS Response Form (ORF)'!E4590),COUNTIF('OMS Drop Downs'!$D$2:$D$5,'OMS Response Form (ORF)'!F4590),COUNTIF('OMS Drop Downs'!$A$2:$A$5,'OMS Response Form (ORF)'!G4590),COUNTIF('OMS Drop Downs'!$B$2:$B$4,'OMS Response Form (ORF)'!H4590),COUNTIF('OMS Drop Downs'!$A$2:$A$5,'OMS Response Form (ORF)'!I4590),COUNTIF('OMS Drop Downs'!$E$2:$E$7,'OMS Response Form (ORF)'!J4590),COUNTIF('OMS Drop Downs'!$B$2:$B$4,'OMS Response Form (ORF)'!K4590),COUNTIF('OMS Drop Downs'!$B$2:$B$4,'OMS Response Form (ORF)'!L4590),COUNTIF('OMS Drop Downs'!$B$2:$B$4,'OMS Response Form (ORF)'!M4590),COUNTIF('OMS Drop Downs'!$B$2:$B$4,'OMS Response Form (ORF)'!N4590), COUNTIF('OMS Drop Downs'!$B$2:$B$4,'OMS Response Form (ORF)'!O4590),COUNTIF('OMS Drop Downs'!$B$2:$B$4,'OMS Response Form (ORF)'!P4590),COUNTIF('OMS Drop Downs'!$B$2:$B$4,'OMS Response Form (ORF)'!Q4590)),"Complete","Incomplete"))</f>
        <v/>
      </c>
      <c r="S4590" s="25" t="str">
        <f>IF(R4590="Complete",IF(AND(NOT(ISNA(VLOOKUP(CONCATENATE(E4590,F4590,G4590,H4590,I4590,J4590),'OMS Drop Downs'!G:G,1,FALSE))),IF(AND(F4590&lt;&gt;"C3",J4590&lt;&gt;"O5"),IF(SUM(COUNTIF(K4590:Q4590,"Y"),COUNTIF(K4590:Q4590,"N"))=0,"V","I"),IF(COUNTIF(K4590:Q4590,"Y"),"V","I"))="V"),"Valid","Invalid")," ")</f>
        <v xml:space="preserve"> </v>
      </c>
      <c r="T4590"/>
    </row>
    <row r="4591" spans="1:20" x14ac:dyDescent="0.25">
      <c r="A4591" s="113"/>
      <c r="B4591" s="114"/>
      <c r="C4591" s="115"/>
      <c r="D4591" s="117"/>
      <c r="E4591" s="55"/>
      <c r="F4591" s="31"/>
      <c r="G4591" s="31"/>
      <c r="H4591" s="31"/>
      <c r="I4591" s="31"/>
      <c r="J4591" s="31"/>
      <c r="K4591" s="31"/>
      <c r="L4591" s="31"/>
      <c r="M4591" s="31"/>
      <c r="N4591" s="31"/>
      <c r="O4591" s="31"/>
      <c r="P4591" s="31"/>
      <c r="Q4591" s="31"/>
      <c r="R4591" s="24" t="str">
        <f>IF(COUNTA(A4591:Q4591)=0,"",IF(AND(COUNTA(A4591)&gt;0, COUNTA(B4591)&gt;0, COUNTA(C4591)&gt;0, COUNTA(D4591)&gt;0, COUNTIF('OMS Drop Downs'!$C$2:$C$3,'OMS Response Form (ORF)'!E4591),COUNTIF('OMS Drop Downs'!$D$2:$D$5,'OMS Response Form (ORF)'!F4591),COUNTIF('OMS Drop Downs'!$A$2:$A$5,'OMS Response Form (ORF)'!G4591),COUNTIF('OMS Drop Downs'!$B$2:$B$4,'OMS Response Form (ORF)'!H4591),COUNTIF('OMS Drop Downs'!$A$2:$A$5,'OMS Response Form (ORF)'!I4591),COUNTIF('OMS Drop Downs'!$E$2:$E$7,'OMS Response Form (ORF)'!J4591),COUNTIF('OMS Drop Downs'!$B$2:$B$4,'OMS Response Form (ORF)'!K4591),COUNTIF('OMS Drop Downs'!$B$2:$B$4,'OMS Response Form (ORF)'!L4591),COUNTIF('OMS Drop Downs'!$B$2:$B$4,'OMS Response Form (ORF)'!M4591),COUNTIF('OMS Drop Downs'!$B$2:$B$4,'OMS Response Form (ORF)'!N4591), COUNTIF('OMS Drop Downs'!$B$2:$B$4,'OMS Response Form (ORF)'!O4591),COUNTIF('OMS Drop Downs'!$B$2:$B$4,'OMS Response Form (ORF)'!P4591),COUNTIF('OMS Drop Downs'!$B$2:$B$4,'OMS Response Form (ORF)'!Q4591)),"Complete","Incomplete"))</f>
        <v/>
      </c>
      <c r="S4591" s="25" t="str">
        <f>IF(R4591="Complete",IF(AND(NOT(ISNA(VLOOKUP(CONCATENATE(E4591,F4591,G4591,H4591,I4591,J4591),'OMS Drop Downs'!G:G,1,FALSE))),IF(AND(F4591&lt;&gt;"C3",J4591&lt;&gt;"O5"),IF(SUM(COUNTIF(K4591:Q4591,"Y"),COUNTIF(K4591:Q4591,"N"))=0,"V","I"),IF(COUNTIF(K4591:Q4591,"Y"),"V","I"))="V"),"Valid","Invalid")," ")</f>
        <v xml:space="preserve"> </v>
      </c>
      <c r="T4591"/>
    </row>
    <row r="4592" spans="1:20" x14ac:dyDescent="0.25">
      <c r="A4592" s="113"/>
      <c r="B4592" s="114"/>
      <c r="C4592" s="115"/>
      <c r="D4592" s="117"/>
      <c r="E4592" s="55"/>
      <c r="F4592" s="31"/>
      <c r="G4592" s="31"/>
      <c r="H4592" s="31"/>
      <c r="I4592" s="31"/>
      <c r="J4592" s="31"/>
      <c r="K4592" s="31"/>
      <c r="L4592" s="31"/>
      <c r="M4592" s="31"/>
      <c r="N4592" s="31"/>
      <c r="O4592" s="31"/>
      <c r="P4592" s="31"/>
      <c r="Q4592" s="31"/>
      <c r="R4592" s="24" t="str">
        <f>IF(COUNTA(A4592:Q4592)=0,"",IF(AND(COUNTA(A4592)&gt;0, COUNTA(B4592)&gt;0, COUNTA(C4592)&gt;0, COUNTA(D4592)&gt;0, COUNTIF('OMS Drop Downs'!$C$2:$C$3,'OMS Response Form (ORF)'!E4592),COUNTIF('OMS Drop Downs'!$D$2:$D$5,'OMS Response Form (ORF)'!F4592),COUNTIF('OMS Drop Downs'!$A$2:$A$5,'OMS Response Form (ORF)'!G4592),COUNTIF('OMS Drop Downs'!$B$2:$B$4,'OMS Response Form (ORF)'!H4592),COUNTIF('OMS Drop Downs'!$A$2:$A$5,'OMS Response Form (ORF)'!I4592),COUNTIF('OMS Drop Downs'!$E$2:$E$7,'OMS Response Form (ORF)'!J4592),COUNTIF('OMS Drop Downs'!$B$2:$B$4,'OMS Response Form (ORF)'!K4592),COUNTIF('OMS Drop Downs'!$B$2:$B$4,'OMS Response Form (ORF)'!L4592),COUNTIF('OMS Drop Downs'!$B$2:$B$4,'OMS Response Form (ORF)'!M4592),COUNTIF('OMS Drop Downs'!$B$2:$B$4,'OMS Response Form (ORF)'!N4592), COUNTIF('OMS Drop Downs'!$B$2:$B$4,'OMS Response Form (ORF)'!O4592),COUNTIF('OMS Drop Downs'!$B$2:$B$4,'OMS Response Form (ORF)'!P4592),COUNTIF('OMS Drop Downs'!$B$2:$B$4,'OMS Response Form (ORF)'!Q4592)),"Complete","Incomplete"))</f>
        <v/>
      </c>
      <c r="S4592" s="25" t="str">
        <f>IF(R4592="Complete",IF(AND(NOT(ISNA(VLOOKUP(CONCATENATE(E4592,F4592,G4592,H4592,I4592,J4592),'OMS Drop Downs'!G:G,1,FALSE))),IF(AND(F4592&lt;&gt;"C3",J4592&lt;&gt;"O5"),IF(SUM(COUNTIF(K4592:Q4592,"Y"),COUNTIF(K4592:Q4592,"N"))=0,"V","I"),IF(COUNTIF(K4592:Q4592,"Y"),"V","I"))="V"),"Valid","Invalid")," ")</f>
        <v xml:space="preserve"> </v>
      </c>
      <c r="T4592"/>
    </row>
    <row r="4593" spans="1:20" x14ac:dyDescent="0.25">
      <c r="A4593" s="113"/>
      <c r="B4593" s="114"/>
      <c r="C4593" s="115"/>
      <c r="D4593" s="117"/>
      <c r="E4593" s="55"/>
      <c r="F4593" s="31"/>
      <c r="G4593" s="31"/>
      <c r="H4593" s="31"/>
      <c r="I4593" s="31"/>
      <c r="J4593" s="31"/>
      <c r="K4593" s="31"/>
      <c r="L4593" s="31"/>
      <c r="M4593" s="31"/>
      <c r="N4593" s="31"/>
      <c r="O4593" s="31"/>
      <c r="P4593" s="31"/>
      <c r="Q4593" s="31"/>
      <c r="R4593" s="24" t="str">
        <f>IF(COUNTA(A4593:Q4593)=0,"",IF(AND(COUNTA(A4593)&gt;0, COUNTA(B4593)&gt;0, COUNTA(C4593)&gt;0, COUNTA(D4593)&gt;0, COUNTIF('OMS Drop Downs'!$C$2:$C$3,'OMS Response Form (ORF)'!E4593),COUNTIF('OMS Drop Downs'!$D$2:$D$5,'OMS Response Form (ORF)'!F4593),COUNTIF('OMS Drop Downs'!$A$2:$A$5,'OMS Response Form (ORF)'!G4593),COUNTIF('OMS Drop Downs'!$B$2:$B$4,'OMS Response Form (ORF)'!H4593),COUNTIF('OMS Drop Downs'!$A$2:$A$5,'OMS Response Form (ORF)'!I4593),COUNTIF('OMS Drop Downs'!$E$2:$E$7,'OMS Response Form (ORF)'!J4593),COUNTIF('OMS Drop Downs'!$B$2:$B$4,'OMS Response Form (ORF)'!K4593),COUNTIF('OMS Drop Downs'!$B$2:$B$4,'OMS Response Form (ORF)'!L4593),COUNTIF('OMS Drop Downs'!$B$2:$B$4,'OMS Response Form (ORF)'!M4593),COUNTIF('OMS Drop Downs'!$B$2:$B$4,'OMS Response Form (ORF)'!N4593), COUNTIF('OMS Drop Downs'!$B$2:$B$4,'OMS Response Form (ORF)'!O4593),COUNTIF('OMS Drop Downs'!$B$2:$B$4,'OMS Response Form (ORF)'!P4593),COUNTIF('OMS Drop Downs'!$B$2:$B$4,'OMS Response Form (ORF)'!Q4593)),"Complete","Incomplete"))</f>
        <v/>
      </c>
      <c r="S4593" s="25" t="str">
        <f>IF(R4593="Complete",IF(AND(NOT(ISNA(VLOOKUP(CONCATENATE(E4593,F4593,G4593,H4593,I4593,J4593),'OMS Drop Downs'!G:G,1,FALSE))),IF(AND(F4593&lt;&gt;"C3",J4593&lt;&gt;"O5"),IF(SUM(COUNTIF(K4593:Q4593,"Y"),COUNTIF(K4593:Q4593,"N"))=0,"V","I"),IF(COUNTIF(K4593:Q4593,"Y"),"V","I"))="V"),"Valid","Invalid")," ")</f>
        <v xml:space="preserve"> </v>
      </c>
      <c r="T4593"/>
    </row>
    <row r="4594" spans="1:20" x14ac:dyDescent="0.25">
      <c r="A4594" s="113"/>
      <c r="B4594" s="114"/>
      <c r="C4594" s="115"/>
      <c r="D4594" s="117"/>
      <c r="E4594" s="55"/>
      <c r="F4594" s="31"/>
      <c r="G4594" s="31"/>
      <c r="H4594" s="31"/>
      <c r="I4594" s="31"/>
      <c r="J4594" s="31"/>
      <c r="K4594" s="31"/>
      <c r="L4594" s="31"/>
      <c r="M4594" s="31"/>
      <c r="N4594" s="31"/>
      <c r="O4594" s="31"/>
      <c r="P4594" s="31"/>
      <c r="Q4594" s="31"/>
      <c r="R4594" s="24" t="str">
        <f>IF(COUNTA(A4594:Q4594)=0,"",IF(AND(COUNTA(A4594)&gt;0, COUNTA(B4594)&gt;0, COUNTA(C4594)&gt;0, COUNTA(D4594)&gt;0, COUNTIF('OMS Drop Downs'!$C$2:$C$3,'OMS Response Form (ORF)'!E4594),COUNTIF('OMS Drop Downs'!$D$2:$D$5,'OMS Response Form (ORF)'!F4594),COUNTIF('OMS Drop Downs'!$A$2:$A$5,'OMS Response Form (ORF)'!G4594),COUNTIF('OMS Drop Downs'!$B$2:$B$4,'OMS Response Form (ORF)'!H4594),COUNTIF('OMS Drop Downs'!$A$2:$A$5,'OMS Response Form (ORF)'!I4594),COUNTIF('OMS Drop Downs'!$E$2:$E$7,'OMS Response Form (ORF)'!J4594),COUNTIF('OMS Drop Downs'!$B$2:$B$4,'OMS Response Form (ORF)'!K4594),COUNTIF('OMS Drop Downs'!$B$2:$B$4,'OMS Response Form (ORF)'!L4594),COUNTIF('OMS Drop Downs'!$B$2:$B$4,'OMS Response Form (ORF)'!M4594),COUNTIF('OMS Drop Downs'!$B$2:$B$4,'OMS Response Form (ORF)'!N4594), COUNTIF('OMS Drop Downs'!$B$2:$B$4,'OMS Response Form (ORF)'!O4594),COUNTIF('OMS Drop Downs'!$B$2:$B$4,'OMS Response Form (ORF)'!P4594),COUNTIF('OMS Drop Downs'!$B$2:$B$4,'OMS Response Form (ORF)'!Q4594)),"Complete","Incomplete"))</f>
        <v/>
      </c>
      <c r="S4594" s="25" t="str">
        <f>IF(R4594="Complete",IF(AND(NOT(ISNA(VLOOKUP(CONCATENATE(E4594,F4594,G4594,H4594,I4594,J4594),'OMS Drop Downs'!G:G,1,FALSE))),IF(AND(F4594&lt;&gt;"C3",J4594&lt;&gt;"O5"),IF(SUM(COUNTIF(K4594:Q4594,"Y"),COUNTIF(K4594:Q4594,"N"))=0,"V","I"),IF(COUNTIF(K4594:Q4594,"Y"),"V","I"))="V"),"Valid","Invalid")," ")</f>
        <v xml:space="preserve"> </v>
      </c>
      <c r="T4594"/>
    </row>
    <row r="4595" spans="1:20" x14ac:dyDescent="0.25">
      <c r="A4595" s="113"/>
      <c r="B4595" s="114"/>
      <c r="C4595" s="115"/>
      <c r="D4595" s="117"/>
      <c r="E4595" s="55"/>
      <c r="F4595" s="31"/>
      <c r="G4595" s="31"/>
      <c r="H4595" s="31"/>
      <c r="I4595" s="31"/>
      <c r="J4595" s="31"/>
      <c r="K4595" s="31"/>
      <c r="L4595" s="31"/>
      <c r="M4595" s="31"/>
      <c r="N4595" s="31"/>
      <c r="O4595" s="31"/>
      <c r="P4595" s="31"/>
      <c r="Q4595" s="31"/>
      <c r="R4595" s="24" t="str">
        <f>IF(COUNTA(A4595:Q4595)=0,"",IF(AND(COUNTA(A4595)&gt;0, COUNTA(B4595)&gt;0, COUNTA(C4595)&gt;0, COUNTA(D4595)&gt;0, COUNTIF('OMS Drop Downs'!$C$2:$C$3,'OMS Response Form (ORF)'!E4595),COUNTIF('OMS Drop Downs'!$D$2:$D$5,'OMS Response Form (ORF)'!F4595),COUNTIF('OMS Drop Downs'!$A$2:$A$5,'OMS Response Form (ORF)'!G4595),COUNTIF('OMS Drop Downs'!$B$2:$B$4,'OMS Response Form (ORF)'!H4595),COUNTIF('OMS Drop Downs'!$A$2:$A$5,'OMS Response Form (ORF)'!I4595),COUNTIF('OMS Drop Downs'!$E$2:$E$7,'OMS Response Form (ORF)'!J4595),COUNTIF('OMS Drop Downs'!$B$2:$B$4,'OMS Response Form (ORF)'!K4595),COUNTIF('OMS Drop Downs'!$B$2:$B$4,'OMS Response Form (ORF)'!L4595),COUNTIF('OMS Drop Downs'!$B$2:$B$4,'OMS Response Form (ORF)'!M4595),COUNTIF('OMS Drop Downs'!$B$2:$B$4,'OMS Response Form (ORF)'!N4595), COUNTIF('OMS Drop Downs'!$B$2:$B$4,'OMS Response Form (ORF)'!O4595),COUNTIF('OMS Drop Downs'!$B$2:$B$4,'OMS Response Form (ORF)'!P4595),COUNTIF('OMS Drop Downs'!$B$2:$B$4,'OMS Response Form (ORF)'!Q4595)),"Complete","Incomplete"))</f>
        <v/>
      </c>
      <c r="S4595" s="25" t="str">
        <f>IF(R4595="Complete",IF(AND(NOT(ISNA(VLOOKUP(CONCATENATE(E4595,F4595,G4595,H4595,I4595,J4595),'OMS Drop Downs'!G:G,1,FALSE))),IF(AND(F4595&lt;&gt;"C3",J4595&lt;&gt;"O5"),IF(SUM(COUNTIF(K4595:Q4595,"Y"),COUNTIF(K4595:Q4595,"N"))=0,"V","I"),IF(COUNTIF(K4595:Q4595,"Y"),"V","I"))="V"),"Valid","Invalid")," ")</f>
        <v xml:space="preserve"> </v>
      </c>
      <c r="T4595"/>
    </row>
    <row r="4596" spans="1:20" x14ac:dyDescent="0.25">
      <c r="A4596" s="113"/>
      <c r="B4596" s="114"/>
      <c r="C4596" s="115"/>
      <c r="D4596" s="117"/>
      <c r="E4596" s="55"/>
      <c r="F4596" s="31"/>
      <c r="G4596" s="31"/>
      <c r="H4596" s="31"/>
      <c r="I4596" s="31"/>
      <c r="J4596" s="31"/>
      <c r="K4596" s="31"/>
      <c r="L4596" s="31"/>
      <c r="M4596" s="31"/>
      <c r="N4596" s="31"/>
      <c r="O4596" s="31"/>
      <c r="P4596" s="31"/>
      <c r="Q4596" s="31"/>
      <c r="R4596" s="24" t="str">
        <f>IF(COUNTA(A4596:Q4596)=0,"",IF(AND(COUNTA(A4596)&gt;0, COUNTA(B4596)&gt;0, COUNTA(C4596)&gt;0, COUNTA(D4596)&gt;0, COUNTIF('OMS Drop Downs'!$C$2:$C$3,'OMS Response Form (ORF)'!E4596),COUNTIF('OMS Drop Downs'!$D$2:$D$5,'OMS Response Form (ORF)'!F4596),COUNTIF('OMS Drop Downs'!$A$2:$A$5,'OMS Response Form (ORF)'!G4596),COUNTIF('OMS Drop Downs'!$B$2:$B$4,'OMS Response Form (ORF)'!H4596),COUNTIF('OMS Drop Downs'!$A$2:$A$5,'OMS Response Form (ORF)'!I4596),COUNTIF('OMS Drop Downs'!$E$2:$E$7,'OMS Response Form (ORF)'!J4596),COUNTIF('OMS Drop Downs'!$B$2:$B$4,'OMS Response Form (ORF)'!K4596),COUNTIF('OMS Drop Downs'!$B$2:$B$4,'OMS Response Form (ORF)'!L4596),COUNTIF('OMS Drop Downs'!$B$2:$B$4,'OMS Response Form (ORF)'!M4596),COUNTIF('OMS Drop Downs'!$B$2:$B$4,'OMS Response Form (ORF)'!N4596), COUNTIF('OMS Drop Downs'!$B$2:$B$4,'OMS Response Form (ORF)'!O4596),COUNTIF('OMS Drop Downs'!$B$2:$B$4,'OMS Response Form (ORF)'!P4596),COUNTIF('OMS Drop Downs'!$B$2:$B$4,'OMS Response Form (ORF)'!Q4596)),"Complete","Incomplete"))</f>
        <v/>
      </c>
      <c r="S4596" s="25" t="str">
        <f>IF(R4596="Complete",IF(AND(NOT(ISNA(VLOOKUP(CONCATENATE(E4596,F4596,G4596,H4596,I4596,J4596),'OMS Drop Downs'!G:G,1,FALSE))),IF(AND(F4596&lt;&gt;"C3",J4596&lt;&gt;"O5"),IF(SUM(COUNTIF(K4596:Q4596,"Y"),COUNTIF(K4596:Q4596,"N"))=0,"V","I"),IF(COUNTIF(K4596:Q4596,"Y"),"V","I"))="V"),"Valid","Invalid")," ")</f>
        <v xml:space="preserve"> </v>
      </c>
      <c r="T4596"/>
    </row>
    <row r="4597" spans="1:20" x14ac:dyDescent="0.25">
      <c r="A4597" s="113"/>
      <c r="B4597" s="114"/>
      <c r="C4597" s="115"/>
      <c r="D4597" s="117"/>
      <c r="E4597" s="55"/>
      <c r="F4597" s="31"/>
      <c r="G4597" s="31"/>
      <c r="H4597" s="31"/>
      <c r="I4597" s="31"/>
      <c r="J4597" s="31"/>
      <c r="K4597" s="31"/>
      <c r="L4597" s="31"/>
      <c r="M4597" s="31"/>
      <c r="N4597" s="31"/>
      <c r="O4597" s="31"/>
      <c r="P4597" s="31"/>
      <c r="Q4597" s="31"/>
      <c r="R4597" s="24" t="str">
        <f>IF(COUNTA(A4597:Q4597)=0,"",IF(AND(COUNTA(A4597)&gt;0, COUNTA(B4597)&gt;0, COUNTA(C4597)&gt;0, COUNTA(D4597)&gt;0, COUNTIF('OMS Drop Downs'!$C$2:$C$3,'OMS Response Form (ORF)'!E4597),COUNTIF('OMS Drop Downs'!$D$2:$D$5,'OMS Response Form (ORF)'!F4597),COUNTIF('OMS Drop Downs'!$A$2:$A$5,'OMS Response Form (ORF)'!G4597),COUNTIF('OMS Drop Downs'!$B$2:$B$4,'OMS Response Form (ORF)'!H4597),COUNTIF('OMS Drop Downs'!$A$2:$A$5,'OMS Response Form (ORF)'!I4597),COUNTIF('OMS Drop Downs'!$E$2:$E$7,'OMS Response Form (ORF)'!J4597),COUNTIF('OMS Drop Downs'!$B$2:$B$4,'OMS Response Form (ORF)'!K4597),COUNTIF('OMS Drop Downs'!$B$2:$B$4,'OMS Response Form (ORF)'!L4597),COUNTIF('OMS Drop Downs'!$B$2:$B$4,'OMS Response Form (ORF)'!M4597),COUNTIF('OMS Drop Downs'!$B$2:$B$4,'OMS Response Form (ORF)'!N4597), COUNTIF('OMS Drop Downs'!$B$2:$B$4,'OMS Response Form (ORF)'!O4597),COUNTIF('OMS Drop Downs'!$B$2:$B$4,'OMS Response Form (ORF)'!P4597),COUNTIF('OMS Drop Downs'!$B$2:$B$4,'OMS Response Form (ORF)'!Q4597)),"Complete","Incomplete"))</f>
        <v/>
      </c>
      <c r="S4597" s="25" t="str">
        <f>IF(R4597="Complete",IF(AND(NOT(ISNA(VLOOKUP(CONCATENATE(E4597,F4597,G4597,H4597,I4597,J4597),'OMS Drop Downs'!G:G,1,FALSE))),IF(AND(F4597&lt;&gt;"C3",J4597&lt;&gt;"O5"),IF(SUM(COUNTIF(K4597:Q4597,"Y"),COUNTIF(K4597:Q4597,"N"))=0,"V","I"),IF(COUNTIF(K4597:Q4597,"Y"),"V","I"))="V"),"Valid","Invalid")," ")</f>
        <v xml:space="preserve"> </v>
      </c>
      <c r="T4597"/>
    </row>
    <row r="4598" spans="1:20" x14ac:dyDescent="0.25">
      <c r="A4598" s="113"/>
      <c r="B4598" s="114"/>
      <c r="C4598" s="115"/>
      <c r="D4598" s="117"/>
      <c r="E4598" s="55"/>
      <c r="F4598" s="31"/>
      <c r="G4598" s="31"/>
      <c r="H4598" s="31"/>
      <c r="I4598" s="31"/>
      <c r="J4598" s="31"/>
      <c r="K4598" s="31"/>
      <c r="L4598" s="31"/>
      <c r="M4598" s="31"/>
      <c r="N4598" s="31"/>
      <c r="O4598" s="31"/>
      <c r="P4598" s="31"/>
      <c r="Q4598" s="31"/>
      <c r="R4598" s="24" t="str">
        <f>IF(COUNTA(A4598:Q4598)=0,"",IF(AND(COUNTA(A4598)&gt;0, COUNTA(B4598)&gt;0, COUNTA(C4598)&gt;0, COUNTA(D4598)&gt;0, COUNTIF('OMS Drop Downs'!$C$2:$C$3,'OMS Response Form (ORF)'!E4598),COUNTIF('OMS Drop Downs'!$D$2:$D$5,'OMS Response Form (ORF)'!F4598),COUNTIF('OMS Drop Downs'!$A$2:$A$5,'OMS Response Form (ORF)'!G4598),COUNTIF('OMS Drop Downs'!$B$2:$B$4,'OMS Response Form (ORF)'!H4598),COUNTIF('OMS Drop Downs'!$A$2:$A$5,'OMS Response Form (ORF)'!I4598),COUNTIF('OMS Drop Downs'!$E$2:$E$7,'OMS Response Form (ORF)'!J4598),COUNTIF('OMS Drop Downs'!$B$2:$B$4,'OMS Response Form (ORF)'!K4598),COUNTIF('OMS Drop Downs'!$B$2:$B$4,'OMS Response Form (ORF)'!L4598),COUNTIF('OMS Drop Downs'!$B$2:$B$4,'OMS Response Form (ORF)'!M4598),COUNTIF('OMS Drop Downs'!$B$2:$B$4,'OMS Response Form (ORF)'!N4598), COUNTIF('OMS Drop Downs'!$B$2:$B$4,'OMS Response Form (ORF)'!O4598),COUNTIF('OMS Drop Downs'!$B$2:$B$4,'OMS Response Form (ORF)'!P4598),COUNTIF('OMS Drop Downs'!$B$2:$B$4,'OMS Response Form (ORF)'!Q4598)),"Complete","Incomplete"))</f>
        <v/>
      </c>
      <c r="S4598" s="25" t="str">
        <f>IF(R4598="Complete",IF(AND(NOT(ISNA(VLOOKUP(CONCATENATE(E4598,F4598,G4598,H4598,I4598,J4598),'OMS Drop Downs'!G:G,1,FALSE))),IF(AND(F4598&lt;&gt;"C3",J4598&lt;&gt;"O5"),IF(SUM(COUNTIF(K4598:Q4598,"Y"),COUNTIF(K4598:Q4598,"N"))=0,"V","I"),IF(COUNTIF(K4598:Q4598,"Y"),"V","I"))="V"),"Valid","Invalid")," ")</f>
        <v xml:space="preserve"> </v>
      </c>
      <c r="T4598"/>
    </row>
    <row r="4599" spans="1:20" x14ac:dyDescent="0.25">
      <c r="A4599" s="113"/>
      <c r="B4599" s="114"/>
      <c r="C4599" s="115"/>
      <c r="D4599" s="117"/>
      <c r="E4599" s="55"/>
      <c r="F4599" s="31"/>
      <c r="G4599" s="31"/>
      <c r="H4599" s="31"/>
      <c r="I4599" s="31"/>
      <c r="J4599" s="31"/>
      <c r="K4599" s="31"/>
      <c r="L4599" s="31"/>
      <c r="M4599" s="31"/>
      <c r="N4599" s="31"/>
      <c r="O4599" s="31"/>
      <c r="P4599" s="31"/>
      <c r="Q4599" s="31"/>
      <c r="R4599" s="24" t="str">
        <f>IF(COUNTA(A4599:Q4599)=0,"",IF(AND(COUNTA(A4599)&gt;0, COUNTA(B4599)&gt;0, COUNTA(C4599)&gt;0, COUNTA(D4599)&gt;0, COUNTIF('OMS Drop Downs'!$C$2:$C$3,'OMS Response Form (ORF)'!E4599),COUNTIF('OMS Drop Downs'!$D$2:$D$5,'OMS Response Form (ORF)'!F4599),COUNTIF('OMS Drop Downs'!$A$2:$A$5,'OMS Response Form (ORF)'!G4599),COUNTIF('OMS Drop Downs'!$B$2:$B$4,'OMS Response Form (ORF)'!H4599),COUNTIF('OMS Drop Downs'!$A$2:$A$5,'OMS Response Form (ORF)'!I4599),COUNTIF('OMS Drop Downs'!$E$2:$E$7,'OMS Response Form (ORF)'!J4599),COUNTIF('OMS Drop Downs'!$B$2:$B$4,'OMS Response Form (ORF)'!K4599),COUNTIF('OMS Drop Downs'!$B$2:$B$4,'OMS Response Form (ORF)'!L4599),COUNTIF('OMS Drop Downs'!$B$2:$B$4,'OMS Response Form (ORF)'!M4599),COUNTIF('OMS Drop Downs'!$B$2:$B$4,'OMS Response Form (ORF)'!N4599), COUNTIF('OMS Drop Downs'!$B$2:$B$4,'OMS Response Form (ORF)'!O4599),COUNTIF('OMS Drop Downs'!$B$2:$B$4,'OMS Response Form (ORF)'!P4599),COUNTIF('OMS Drop Downs'!$B$2:$B$4,'OMS Response Form (ORF)'!Q4599)),"Complete","Incomplete"))</f>
        <v/>
      </c>
      <c r="S4599" s="25" t="str">
        <f>IF(R4599="Complete",IF(AND(NOT(ISNA(VLOOKUP(CONCATENATE(E4599,F4599,G4599,H4599,I4599,J4599),'OMS Drop Downs'!G:G,1,FALSE))),IF(AND(F4599&lt;&gt;"C3",J4599&lt;&gt;"O5"),IF(SUM(COUNTIF(K4599:Q4599,"Y"),COUNTIF(K4599:Q4599,"N"))=0,"V","I"),IF(COUNTIF(K4599:Q4599,"Y"),"V","I"))="V"),"Valid","Invalid")," ")</f>
        <v xml:space="preserve"> </v>
      </c>
      <c r="T4599"/>
    </row>
    <row r="4600" spans="1:20" x14ac:dyDescent="0.25">
      <c r="A4600" s="113"/>
      <c r="B4600" s="114"/>
      <c r="C4600" s="115"/>
      <c r="D4600" s="117"/>
      <c r="E4600" s="55"/>
      <c r="F4600" s="31"/>
      <c r="G4600" s="31"/>
      <c r="H4600" s="31"/>
      <c r="I4600" s="31"/>
      <c r="J4600" s="31"/>
      <c r="K4600" s="31"/>
      <c r="L4600" s="31"/>
      <c r="M4600" s="31"/>
      <c r="N4600" s="31"/>
      <c r="O4600" s="31"/>
      <c r="P4600" s="31"/>
      <c r="Q4600" s="31"/>
      <c r="R4600" s="24" t="str">
        <f>IF(COUNTA(A4600:Q4600)=0,"",IF(AND(COUNTA(A4600)&gt;0, COUNTA(B4600)&gt;0, COUNTA(C4600)&gt;0, COUNTA(D4600)&gt;0, COUNTIF('OMS Drop Downs'!$C$2:$C$3,'OMS Response Form (ORF)'!E4600),COUNTIF('OMS Drop Downs'!$D$2:$D$5,'OMS Response Form (ORF)'!F4600),COUNTIF('OMS Drop Downs'!$A$2:$A$5,'OMS Response Form (ORF)'!G4600),COUNTIF('OMS Drop Downs'!$B$2:$B$4,'OMS Response Form (ORF)'!H4600),COUNTIF('OMS Drop Downs'!$A$2:$A$5,'OMS Response Form (ORF)'!I4600),COUNTIF('OMS Drop Downs'!$E$2:$E$7,'OMS Response Form (ORF)'!J4600),COUNTIF('OMS Drop Downs'!$B$2:$B$4,'OMS Response Form (ORF)'!K4600),COUNTIF('OMS Drop Downs'!$B$2:$B$4,'OMS Response Form (ORF)'!L4600),COUNTIF('OMS Drop Downs'!$B$2:$B$4,'OMS Response Form (ORF)'!M4600),COUNTIF('OMS Drop Downs'!$B$2:$B$4,'OMS Response Form (ORF)'!N4600), COUNTIF('OMS Drop Downs'!$B$2:$B$4,'OMS Response Form (ORF)'!O4600),COUNTIF('OMS Drop Downs'!$B$2:$B$4,'OMS Response Form (ORF)'!P4600),COUNTIF('OMS Drop Downs'!$B$2:$B$4,'OMS Response Form (ORF)'!Q4600)),"Complete","Incomplete"))</f>
        <v/>
      </c>
      <c r="S4600" s="25" t="str">
        <f>IF(R4600="Complete",IF(AND(NOT(ISNA(VLOOKUP(CONCATENATE(E4600,F4600,G4600,H4600,I4600,J4600),'OMS Drop Downs'!G:G,1,FALSE))),IF(AND(F4600&lt;&gt;"C3",J4600&lt;&gt;"O5"),IF(SUM(COUNTIF(K4600:Q4600,"Y"),COUNTIF(K4600:Q4600,"N"))=0,"V","I"),IF(COUNTIF(K4600:Q4600,"Y"),"V","I"))="V"),"Valid","Invalid")," ")</f>
        <v xml:space="preserve"> </v>
      </c>
      <c r="T4600"/>
    </row>
    <row r="4601" spans="1:20" x14ac:dyDescent="0.25">
      <c r="A4601" s="113"/>
      <c r="B4601" s="114"/>
      <c r="C4601" s="115"/>
      <c r="D4601" s="117"/>
      <c r="E4601" s="55"/>
      <c r="F4601" s="31"/>
      <c r="G4601" s="31"/>
      <c r="H4601" s="31"/>
      <c r="I4601" s="31"/>
      <c r="J4601" s="31"/>
      <c r="K4601" s="31"/>
      <c r="L4601" s="31"/>
      <c r="M4601" s="31"/>
      <c r="N4601" s="31"/>
      <c r="O4601" s="31"/>
      <c r="P4601" s="31"/>
      <c r="Q4601" s="31"/>
      <c r="R4601" s="24" t="str">
        <f>IF(COUNTA(A4601:Q4601)=0,"",IF(AND(COUNTA(A4601)&gt;0, COUNTA(B4601)&gt;0, COUNTA(C4601)&gt;0, COUNTA(D4601)&gt;0, COUNTIF('OMS Drop Downs'!$C$2:$C$3,'OMS Response Form (ORF)'!E4601),COUNTIF('OMS Drop Downs'!$D$2:$D$5,'OMS Response Form (ORF)'!F4601),COUNTIF('OMS Drop Downs'!$A$2:$A$5,'OMS Response Form (ORF)'!G4601),COUNTIF('OMS Drop Downs'!$B$2:$B$4,'OMS Response Form (ORF)'!H4601),COUNTIF('OMS Drop Downs'!$A$2:$A$5,'OMS Response Form (ORF)'!I4601),COUNTIF('OMS Drop Downs'!$E$2:$E$7,'OMS Response Form (ORF)'!J4601),COUNTIF('OMS Drop Downs'!$B$2:$B$4,'OMS Response Form (ORF)'!K4601),COUNTIF('OMS Drop Downs'!$B$2:$B$4,'OMS Response Form (ORF)'!L4601),COUNTIF('OMS Drop Downs'!$B$2:$B$4,'OMS Response Form (ORF)'!M4601),COUNTIF('OMS Drop Downs'!$B$2:$B$4,'OMS Response Form (ORF)'!N4601), COUNTIF('OMS Drop Downs'!$B$2:$B$4,'OMS Response Form (ORF)'!O4601),COUNTIF('OMS Drop Downs'!$B$2:$B$4,'OMS Response Form (ORF)'!P4601),COUNTIF('OMS Drop Downs'!$B$2:$B$4,'OMS Response Form (ORF)'!Q4601)),"Complete","Incomplete"))</f>
        <v/>
      </c>
      <c r="S4601" s="25" t="str">
        <f>IF(R4601="Complete",IF(AND(NOT(ISNA(VLOOKUP(CONCATENATE(E4601,F4601,G4601,H4601,I4601,J4601),'OMS Drop Downs'!G:G,1,FALSE))),IF(AND(F4601&lt;&gt;"C3",J4601&lt;&gt;"O5"),IF(SUM(COUNTIF(K4601:Q4601,"Y"),COUNTIF(K4601:Q4601,"N"))=0,"V","I"),IF(COUNTIF(K4601:Q4601,"Y"),"V","I"))="V"),"Valid","Invalid")," ")</f>
        <v xml:space="preserve"> </v>
      </c>
      <c r="T4601"/>
    </row>
    <row r="4602" spans="1:20" x14ac:dyDescent="0.25">
      <c r="A4602" s="113"/>
      <c r="B4602" s="114"/>
      <c r="C4602" s="115"/>
      <c r="D4602" s="117"/>
      <c r="E4602" s="55"/>
      <c r="F4602" s="31"/>
      <c r="G4602" s="31"/>
      <c r="H4602" s="31"/>
      <c r="I4602" s="31"/>
      <c r="J4602" s="31"/>
      <c r="K4602" s="31"/>
      <c r="L4602" s="31"/>
      <c r="M4602" s="31"/>
      <c r="N4602" s="31"/>
      <c r="O4602" s="31"/>
      <c r="P4602" s="31"/>
      <c r="Q4602" s="31"/>
      <c r="R4602" s="24" t="str">
        <f>IF(COUNTA(A4602:Q4602)=0,"",IF(AND(COUNTA(A4602)&gt;0, COUNTA(B4602)&gt;0, COUNTA(C4602)&gt;0, COUNTA(D4602)&gt;0, COUNTIF('OMS Drop Downs'!$C$2:$C$3,'OMS Response Form (ORF)'!E4602),COUNTIF('OMS Drop Downs'!$D$2:$D$5,'OMS Response Form (ORF)'!F4602),COUNTIF('OMS Drop Downs'!$A$2:$A$5,'OMS Response Form (ORF)'!G4602),COUNTIF('OMS Drop Downs'!$B$2:$B$4,'OMS Response Form (ORF)'!H4602),COUNTIF('OMS Drop Downs'!$A$2:$A$5,'OMS Response Form (ORF)'!I4602),COUNTIF('OMS Drop Downs'!$E$2:$E$7,'OMS Response Form (ORF)'!J4602),COUNTIF('OMS Drop Downs'!$B$2:$B$4,'OMS Response Form (ORF)'!K4602),COUNTIF('OMS Drop Downs'!$B$2:$B$4,'OMS Response Form (ORF)'!L4602),COUNTIF('OMS Drop Downs'!$B$2:$B$4,'OMS Response Form (ORF)'!M4602),COUNTIF('OMS Drop Downs'!$B$2:$B$4,'OMS Response Form (ORF)'!N4602), COUNTIF('OMS Drop Downs'!$B$2:$B$4,'OMS Response Form (ORF)'!O4602),COUNTIF('OMS Drop Downs'!$B$2:$B$4,'OMS Response Form (ORF)'!P4602),COUNTIF('OMS Drop Downs'!$B$2:$B$4,'OMS Response Form (ORF)'!Q4602)),"Complete","Incomplete"))</f>
        <v/>
      </c>
      <c r="S4602" s="25" t="str">
        <f>IF(R4602="Complete",IF(AND(NOT(ISNA(VLOOKUP(CONCATENATE(E4602,F4602,G4602,H4602,I4602,J4602),'OMS Drop Downs'!G:G,1,FALSE))),IF(AND(F4602&lt;&gt;"C3",J4602&lt;&gt;"O5"),IF(SUM(COUNTIF(K4602:Q4602,"Y"),COUNTIF(K4602:Q4602,"N"))=0,"V","I"),IF(COUNTIF(K4602:Q4602,"Y"),"V","I"))="V"),"Valid","Invalid")," ")</f>
        <v xml:space="preserve"> </v>
      </c>
      <c r="T4602"/>
    </row>
    <row r="4603" spans="1:20" x14ac:dyDescent="0.25">
      <c r="A4603" s="113"/>
      <c r="B4603" s="114"/>
      <c r="C4603" s="115"/>
      <c r="D4603" s="117"/>
      <c r="E4603" s="55"/>
      <c r="F4603" s="31"/>
      <c r="G4603" s="31"/>
      <c r="H4603" s="31"/>
      <c r="I4603" s="31"/>
      <c r="J4603" s="31"/>
      <c r="K4603" s="31"/>
      <c r="L4603" s="31"/>
      <c r="M4603" s="31"/>
      <c r="N4603" s="31"/>
      <c r="O4603" s="31"/>
      <c r="P4603" s="31"/>
      <c r="Q4603" s="31"/>
      <c r="R4603" s="24" t="str">
        <f>IF(COUNTA(A4603:Q4603)=0,"",IF(AND(COUNTA(A4603)&gt;0, COUNTA(B4603)&gt;0, COUNTA(C4603)&gt;0, COUNTA(D4603)&gt;0, COUNTIF('OMS Drop Downs'!$C$2:$C$3,'OMS Response Form (ORF)'!E4603),COUNTIF('OMS Drop Downs'!$D$2:$D$5,'OMS Response Form (ORF)'!F4603),COUNTIF('OMS Drop Downs'!$A$2:$A$5,'OMS Response Form (ORF)'!G4603),COUNTIF('OMS Drop Downs'!$B$2:$B$4,'OMS Response Form (ORF)'!H4603),COUNTIF('OMS Drop Downs'!$A$2:$A$5,'OMS Response Form (ORF)'!I4603),COUNTIF('OMS Drop Downs'!$E$2:$E$7,'OMS Response Form (ORF)'!J4603),COUNTIF('OMS Drop Downs'!$B$2:$B$4,'OMS Response Form (ORF)'!K4603),COUNTIF('OMS Drop Downs'!$B$2:$B$4,'OMS Response Form (ORF)'!L4603),COUNTIF('OMS Drop Downs'!$B$2:$B$4,'OMS Response Form (ORF)'!M4603),COUNTIF('OMS Drop Downs'!$B$2:$B$4,'OMS Response Form (ORF)'!N4603), COUNTIF('OMS Drop Downs'!$B$2:$B$4,'OMS Response Form (ORF)'!O4603),COUNTIF('OMS Drop Downs'!$B$2:$B$4,'OMS Response Form (ORF)'!P4603),COUNTIF('OMS Drop Downs'!$B$2:$B$4,'OMS Response Form (ORF)'!Q4603)),"Complete","Incomplete"))</f>
        <v/>
      </c>
      <c r="S4603" s="25" t="str">
        <f>IF(R4603="Complete",IF(AND(NOT(ISNA(VLOOKUP(CONCATENATE(E4603,F4603,G4603,H4603,I4603,J4603),'OMS Drop Downs'!G:G,1,FALSE))),IF(AND(F4603&lt;&gt;"C3",J4603&lt;&gt;"O5"),IF(SUM(COUNTIF(K4603:Q4603,"Y"),COUNTIF(K4603:Q4603,"N"))=0,"V","I"),IF(COUNTIF(K4603:Q4603,"Y"),"V","I"))="V"),"Valid","Invalid")," ")</f>
        <v xml:space="preserve"> </v>
      </c>
      <c r="T4603"/>
    </row>
    <row r="4604" spans="1:20" x14ac:dyDescent="0.25">
      <c r="A4604" s="113"/>
      <c r="B4604" s="114"/>
      <c r="C4604" s="115"/>
      <c r="D4604" s="117"/>
      <c r="E4604" s="55"/>
      <c r="F4604" s="31"/>
      <c r="G4604" s="31"/>
      <c r="H4604" s="31"/>
      <c r="I4604" s="31"/>
      <c r="J4604" s="31"/>
      <c r="K4604" s="31"/>
      <c r="L4604" s="31"/>
      <c r="M4604" s="31"/>
      <c r="N4604" s="31"/>
      <c r="O4604" s="31"/>
      <c r="P4604" s="31"/>
      <c r="Q4604" s="31"/>
      <c r="R4604" s="24" t="str">
        <f>IF(COUNTA(A4604:Q4604)=0,"",IF(AND(COUNTA(A4604)&gt;0, COUNTA(B4604)&gt;0, COUNTA(C4604)&gt;0, COUNTA(D4604)&gt;0, COUNTIF('OMS Drop Downs'!$C$2:$C$3,'OMS Response Form (ORF)'!E4604),COUNTIF('OMS Drop Downs'!$D$2:$D$5,'OMS Response Form (ORF)'!F4604),COUNTIF('OMS Drop Downs'!$A$2:$A$5,'OMS Response Form (ORF)'!G4604),COUNTIF('OMS Drop Downs'!$B$2:$B$4,'OMS Response Form (ORF)'!H4604),COUNTIF('OMS Drop Downs'!$A$2:$A$5,'OMS Response Form (ORF)'!I4604),COUNTIF('OMS Drop Downs'!$E$2:$E$7,'OMS Response Form (ORF)'!J4604),COUNTIF('OMS Drop Downs'!$B$2:$B$4,'OMS Response Form (ORF)'!K4604),COUNTIF('OMS Drop Downs'!$B$2:$B$4,'OMS Response Form (ORF)'!L4604),COUNTIF('OMS Drop Downs'!$B$2:$B$4,'OMS Response Form (ORF)'!M4604),COUNTIF('OMS Drop Downs'!$B$2:$B$4,'OMS Response Form (ORF)'!N4604), COUNTIF('OMS Drop Downs'!$B$2:$B$4,'OMS Response Form (ORF)'!O4604),COUNTIF('OMS Drop Downs'!$B$2:$B$4,'OMS Response Form (ORF)'!P4604),COUNTIF('OMS Drop Downs'!$B$2:$B$4,'OMS Response Form (ORF)'!Q4604)),"Complete","Incomplete"))</f>
        <v/>
      </c>
      <c r="S4604" s="25" t="str">
        <f>IF(R4604="Complete",IF(AND(NOT(ISNA(VLOOKUP(CONCATENATE(E4604,F4604,G4604,H4604,I4604,J4604),'OMS Drop Downs'!G:G,1,FALSE))),IF(AND(F4604&lt;&gt;"C3",J4604&lt;&gt;"O5"),IF(SUM(COUNTIF(K4604:Q4604,"Y"),COUNTIF(K4604:Q4604,"N"))=0,"V","I"),IF(COUNTIF(K4604:Q4604,"Y"),"V","I"))="V"),"Valid","Invalid")," ")</f>
        <v xml:space="preserve"> </v>
      </c>
      <c r="T4604"/>
    </row>
    <row r="4605" spans="1:20" x14ac:dyDescent="0.25">
      <c r="A4605" s="113"/>
      <c r="B4605" s="114"/>
      <c r="C4605" s="115"/>
      <c r="D4605" s="117"/>
      <c r="E4605" s="55"/>
      <c r="F4605" s="31"/>
      <c r="G4605" s="31"/>
      <c r="H4605" s="31"/>
      <c r="I4605" s="31"/>
      <c r="J4605" s="31"/>
      <c r="K4605" s="31"/>
      <c r="L4605" s="31"/>
      <c r="M4605" s="31"/>
      <c r="N4605" s="31"/>
      <c r="O4605" s="31"/>
      <c r="P4605" s="31"/>
      <c r="Q4605" s="31"/>
      <c r="R4605" s="24" t="str">
        <f>IF(COUNTA(A4605:Q4605)=0,"",IF(AND(COUNTA(A4605)&gt;0, COUNTA(B4605)&gt;0, COUNTA(C4605)&gt;0, COUNTA(D4605)&gt;0, COUNTIF('OMS Drop Downs'!$C$2:$C$3,'OMS Response Form (ORF)'!E4605),COUNTIF('OMS Drop Downs'!$D$2:$D$5,'OMS Response Form (ORF)'!F4605),COUNTIF('OMS Drop Downs'!$A$2:$A$5,'OMS Response Form (ORF)'!G4605),COUNTIF('OMS Drop Downs'!$B$2:$B$4,'OMS Response Form (ORF)'!H4605),COUNTIF('OMS Drop Downs'!$A$2:$A$5,'OMS Response Form (ORF)'!I4605),COUNTIF('OMS Drop Downs'!$E$2:$E$7,'OMS Response Form (ORF)'!J4605),COUNTIF('OMS Drop Downs'!$B$2:$B$4,'OMS Response Form (ORF)'!K4605),COUNTIF('OMS Drop Downs'!$B$2:$B$4,'OMS Response Form (ORF)'!L4605),COUNTIF('OMS Drop Downs'!$B$2:$B$4,'OMS Response Form (ORF)'!M4605),COUNTIF('OMS Drop Downs'!$B$2:$B$4,'OMS Response Form (ORF)'!N4605), COUNTIF('OMS Drop Downs'!$B$2:$B$4,'OMS Response Form (ORF)'!O4605),COUNTIF('OMS Drop Downs'!$B$2:$B$4,'OMS Response Form (ORF)'!P4605),COUNTIF('OMS Drop Downs'!$B$2:$B$4,'OMS Response Form (ORF)'!Q4605)),"Complete","Incomplete"))</f>
        <v/>
      </c>
      <c r="S4605" s="25" t="str">
        <f>IF(R4605="Complete",IF(AND(NOT(ISNA(VLOOKUP(CONCATENATE(E4605,F4605,G4605,H4605,I4605,J4605),'OMS Drop Downs'!G:G,1,FALSE))),IF(AND(F4605&lt;&gt;"C3",J4605&lt;&gt;"O5"),IF(SUM(COUNTIF(K4605:Q4605,"Y"),COUNTIF(K4605:Q4605,"N"))=0,"V","I"),IF(COUNTIF(K4605:Q4605,"Y"),"V","I"))="V"),"Valid","Invalid")," ")</f>
        <v xml:space="preserve"> </v>
      </c>
      <c r="T4605"/>
    </row>
    <row r="4606" spans="1:20" x14ac:dyDescent="0.25">
      <c r="A4606" s="113"/>
      <c r="B4606" s="114"/>
      <c r="C4606" s="115"/>
      <c r="D4606" s="117"/>
      <c r="E4606" s="55"/>
      <c r="F4606" s="31"/>
      <c r="G4606" s="31"/>
      <c r="H4606" s="31"/>
      <c r="I4606" s="31"/>
      <c r="J4606" s="31"/>
      <c r="K4606" s="31"/>
      <c r="L4606" s="31"/>
      <c r="M4606" s="31"/>
      <c r="N4606" s="31"/>
      <c r="O4606" s="31"/>
      <c r="P4606" s="31"/>
      <c r="Q4606" s="31"/>
      <c r="R4606" s="24" t="str">
        <f>IF(COUNTA(A4606:Q4606)=0,"",IF(AND(COUNTA(A4606)&gt;0, COUNTA(B4606)&gt;0, COUNTA(C4606)&gt;0, COUNTA(D4606)&gt;0, COUNTIF('OMS Drop Downs'!$C$2:$C$3,'OMS Response Form (ORF)'!E4606),COUNTIF('OMS Drop Downs'!$D$2:$D$5,'OMS Response Form (ORF)'!F4606),COUNTIF('OMS Drop Downs'!$A$2:$A$5,'OMS Response Form (ORF)'!G4606),COUNTIF('OMS Drop Downs'!$B$2:$B$4,'OMS Response Form (ORF)'!H4606),COUNTIF('OMS Drop Downs'!$A$2:$A$5,'OMS Response Form (ORF)'!I4606),COUNTIF('OMS Drop Downs'!$E$2:$E$7,'OMS Response Form (ORF)'!J4606),COUNTIF('OMS Drop Downs'!$B$2:$B$4,'OMS Response Form (ORF)'!K4606),COUNTIF('OMS Drop Downs'!$B$2:$B$4,'OMS Response Form (ORF)'!L4606),COUNTIF('OMS Drop Downs'!$B$2:$B$4,'OMS Response Form (ORF)'!M4606),COUNTIF('OMS Drop Downs'!$B$2:$B$4,'OMS Response Form (ORF)'!N4606), COUNTIF('OMS Drop Downs'!$B$2:$B$4,'OMS Response Form (ORF)'!O4606),COUNTIF('OMS Drop Downs'!$B$2:$B$4,'OMS Response Form (ORF)'!P4606),COUNTIF('OMS Drop Downs'!$B$2:$B$4,'OMS Response Form (ORF)'!Q4606)),"Complete","Incomplete"))</f>
        <v/>
      </c>
      <c r="S4606" s="25" t="str">
        <f>IF(R4606="Complete",IF(AND(NOT(ISNA(VLOOKUP(CONCATENATE(E4606,F4606,G4606,H4606,I4606,J4606),'OMS Drop Downs'!G:G,1,FALSE))),IF(AND(F4606&lt;&gt;"C3",J4606&lt;&gt;"O5"),IF(SUM(COUNTIF(K4606:Q4606,"Y"),COUNTIF(K4606:Q4606,"N"))=0,"V","I"),IF(COUNTIF(K4606:Q4606,"Y"),"V","I"))="V"),"Valid","Invalid")," ")</f>
        <v xml:space="preserve"> </v>
      </c>
      <c r="T4606"/>
    </row>
    <row r="4607" spans="1:20" x14ac:dyDescent="0.25">
      <c r="A4607" s="113"/>
      <c r="B4607" s="114"/>
      <c r="C4607" s="115"/>
      <c r="D4607" s="117"/>
      <c r="E4607" s="55"/>
      <c r="F4607" s="31"/>
      <c r="G4607" s="31"/>
      <c r="H4607" s="31"/>
      <c r="I4607" s="31"/>
      <c r="J4607" s="31"/>
      <c r="K4607" s="31"/>
      <c r="L4607" s="31"/>
      <c r="M4607" s="31"/>
      <c r="N4607" s="31"/>
      <c r="O4607" s="31"/>
      <c r="P4607" s="31"/>
      <c r="Q4607" s="31"/>
      <c r="R4607" s="24" t="str">
        <f>IF(COUNTA(A4607:Q4607)=0,"",IF(AND(COUNTA(A4607)&gt;0, COUNTA(B4607)&gt;0, COUNTA(C4607)&gt;0, COUNTA(D4607)&gt;0, COUNTIF('OMS Drop Downs'!$C$2:$C$3,'OMS Response Form (ORF)'!E4607),COUNTIF('OMS Drop Downs'!$D$2:$D$5,'OMS Response Form (ORF)'!F4607),COUNTIF('OMS Drop Downs'!$A$2:$A$5,'OMS Response Form (ORF)'!G4607),COUNTIF('OMS Drop Downs'!$B$2:$B$4,'OMS Response Form (ORF)'!H4607),COUNTIF('OMS Drop Downs'!$A$2:$A$5,'OMS Response Form (ORF)'!I4607),COUNTIF('OMS Drop Downs'!$E$2:$E$7,'OMS Response Form (ORF)'!J4607),COUNTIF('OMS Drop Downs'!$B$2:$B$4,'OMS Response Form (ORF)'!K4607),COUNTIF('OMS Drop Downs'!$B$2:$B$4,'OMS Response Form (ORF)'!L4607),COUNTIF('OMS Drop Downs'!$B$2:$B$4,'OMS Response Form (ORF)'!M4607),COUNTIF('OMS Drop Downs'!$B$2:$B$4,'OMS Response Form (ORF)'!N4607), COUNTIF('OMS Drop Downs'!$B$2:$B$4,'OMS Response Form (ORF)'!O4607),COUNTIF('OMS Drop Downs'!$B$2:$B$4,'OMS Response Form (ORF)'!P4607),COUNTIF('OMS Drop Downs'!$B$2:$B$4,'OMS Response Form (ORF)'!Q4607)),"Complete","Incomplete"))</f>
        <v/>
      </c>
      <c r="S4607" s="25" t="str">
        <f>IF(R4607="Complete",IF(AND(NOT(ISNA(VLOOKUP(CONCATENATE(E4607,F4607,G4607,H4607,I4607,J4607),'OMS Drop Downs'!G:G,1,FALSE))),IF(AND(F4607&lt;&gt;"C3",J4607&lt;&gt;"O5"),IF(SUM(COUNTIF(K4607:Q4607,"Y"),COUNTIF(K4607:Q4607,"N"))=0,"V","I"),IF(COUNTIF(K4607:Q4607,"Y"),"V","I"))="V"),"Valid","Invalid")," ")</f>
        <v xml:space="preserve"> </v>
      </c>
      <c r="T4607"/>
    </row>
    <row r="4608" spans="1:20" x14ac:dyDescent="0.25">
      <c r="A4608" s="113"/>
      <c r="B4608" s="114"/>
      <c r="C4608" s="115"/>
      <c r="D4608" s="117"/>
      <c r="E4608" s="55"/>
      <c r="F4608" s="31"/>
      <c r="G4608" s="31"/>
      <c r="H4608" s="31"/>
      <c r="I4608" s="31"/>
      <c r="J4608" s="31"/>
      <c r="K4608" s="31"/>
      <c r="L4608" s="31"/>
      <c r="M4608" s="31"/>
      <c r="N4608" s="31"/>
      <c r="O4608" s="31"/>
      <c r="P4608" s="31"/>
      <c r="Q4608" s="31"/>
      <c r="R4608" s="24" t="str">
        <f>IF(COUNTA(A4608:Q4608)=0,"",IF(AND(COUNTA(A4608)&gt;0, COUNTA(B4608)&gt;0, COUNTA(C4608)&gt;0, COUNTA(D4608)&gt;0, COUNTIF('OMS Drop Downs'!$C$2:$C$3,'OMS Response Form (ORF)'!E4608),COUNTIF('OMS Drop Downs'!$D$2:$D$5,'OMS Response Form (ORF)'!F4608),COUNTIF('OMS Drop Downs'!$A$2:$A$5,'OMS Response Form (ORF)'!G4608),COUNTIF('OMS Drop Downs'!$B$2:$B$4,'OMS Response Form (ORF)'!H4608),COUNTIF('OMS Drop Downs'!$A$2:$A$5,'OMS Response Form (ORF)'!I4608),COUNTIF('OMS Drop Downs'!$E$2:$E$7,'OMS Response Form (ORF)'!J4608),COUNTIF('OMS Drop Downs'!$B$2:$B$4,'OMS Response Form (ORF)'!K4608),COUNTIF('OMS Drop Downs'!$B$2:$B$4,'OMS Response Form (ORF)'!L4608),COUNTIF('OMS Drop Downs'!$B$2:$B$4,'OMS Response Form (ORF)'!M4608),COUNTIF('OMS Drop Downs'!$B$2:$B$4,'OMS Response Form (ORF)'!N4608), COUNTIF('OMS Drop Downs'!$B$2:$B$4,'OMS Response Form (ORF)'!O4608),COUNTIF('OMS Drop Downs'!$B$2:$B$4,'OMS Response Form (ORF)'!P4608),COUNTIF('OMS Drop Downs'!$B$2:$B$4,'OMS Response Form (ORF)'!Q4608)),"Complete","Incomplete"))</f>
        <v/>
      </c>
      <c r="S4608" s="25" t="str">
        <f>IF(R4608="Complete",IF(AND(NOT(ISNA(VLOOKUP(CONCATENATE(E4608,F4608,G4608,H4608,I4608,J4608),'OMS Drop Downs'!G:G,1,FALSE))),IF(AND(F4608&lt;&gt;"C3",J4608&lt;&gt;"O5"),IF(SUM(COUNTIF(K4608:Q4608,"Y"),COUNTIF(K4608:Q4608,"N"))=0,"V","I"),IF(COUNTIF(K4608:Q4608,"Y"),"V","I"))="V"),"Valid","Invalid")," ")</f>
        <v xml:space="preserve"> </v>
      </c>
      <c r="T4608"/>
    </row>
    <row r="4609" spans="1:20" x14ac:dyDescent="0.25">
      <c r="A4609" s="113"/>
      <c r="B4609" s="114"/>
      <c r="C4609" s="115"/>
      <c r="D4609" s="117"/>
      <c r="E4609" s="55"/>
      <c r="F4609" s="31"/>
      <c r="G4609" s="31"/>
      <c r="H4609" s="31"/>
      <c r="I4609" s="31"/>
      <c r="J4609" s="31"/>
      <c r="K4609" s="31"/>
      <c r="L4609" s="31"/>
      <c r="M4609" s="31"/>
      <c r="N4609" s="31"/>
      <c r="O4609" s="31"/>
      <c r="P4609" s="31"/>
      <c r="Q4609" s="31"/>
      <c r="R4609" s="24" t="str">
        <f>IF(COUNTA(A4609:Q4609)=0,"",IF(AND(COUNTA(A4609)&gt;0, COUNTA(B4609)&gt;0, COUNTA(C4609)&gt;0, COUNTA(D4609)&gt;0, COUNTIF('OMS Drop Downs'!$C$2:$C$3,'OMS Response Form (ORF)'!E4609),COUNTIF('OMS Drop Downs'!$D$2:$D$5,'OMS Response Form (ORF)'!F4609),COUNTIF('OMS Drop Downs'!$A$2:$A$5,'OMS Response Form (ORF)'!G4609),COUNTIF('OMS Drop Downs'!$B$2:$B$4,'OMS Response Form (ORF)'!H4609),COUNTIF('OMS Drop Downs'!$A$2:$A$5,'OMS Response Form (ORF)'!I4609),COUNTIF('OMS Drop Downs'!$E$2:$E$7,'OMS Response Form (ORF)'!J4609),COUNTIF('OMS Drop Downs'!$B$2:$B$4,'OMS Response Form (ORF)'!K4609),COUNTIF('OMS Drop Downs'!$B$2:$B$4,'OMS Response Form (ORF)'!L4609),COUNTIF('OMS Drop Downs'!$B$2:$B$4,'OMS Response Form (ORF)'!M4609),COUNTIF('OMS Drop Downs'!$B$2:$B$4,'OMS Response Form (ORF)'!N4609), COUNTIF('OMS Drop Downs'!$B$2:$B$4,'OMS Response Form (ORF)'!O4609),COUNTIF('OMS Drop Downs'!$B$2:$B$4,'OMS Response Form (ORF)'!P4609),COUNTIF('OMS Drop Downs'!$B$2:$B$4,'OMS Response Form (ORF)'!Q4609)),"Complete","Incomplete"))</f>
        <v/>
      </c>
      <c r="S4609" s="25" t="str">
        <f>IF(R4609="Complete",IF(AND(NOT(ISNA(VLOOKUP(CONCATENATE(E4609,F4609,G4609,H4609,I4609,J4609),'OMS Drop Downs'!G:G,1,FALSE))),IF(AND(F4609&lt;&gt;"C3",J4609&lt;&gt;"O5"),IF(SUM(COUNTIF(K4609:Q4609,"Y"),COUNTIF(K4609:Q4609,"N"))=0,"V","I"),IF(COUNTIF(K4609:Q4609,"Y"),"V","I"))="V"),"Valid","Invalid")," ")</f>
        <v xml:space="preserve"> </v>
      </c>
      <c r="T4609"/>
    </row>
    <row r="4610" spans="1:20" x14ac:dyDescent="0.25">
      <c r="A4610" s="113"/>
      <c r="B4610" s="114"/>
      <c r="C4610" s="115"/>
      <c r="D4610" s="117"/>
      <c r="E4610" s="55"/>
      <c r="F4610" s="31"/>
      <c r="G4610" s="31"/>
      <c r="H4610" s="31"/>
      <c r="I4610" s="31"/>
      <c r="J4610" s="31"/>
      <c r="K4610" s="31"/>
      <c r="L4610" s="31"/>
      <c r="M4610" s="31"/>
      <c r="N4610" s="31"/>
      <c r="O4610" s="31"/>
      <c r="P4610" s="31"/>
      <c r="Q4610" s="31"/>
      <c r="R4610" s="24" t="str">
        <f>IF(COUNTA(A4610:Q4610)=0,"",IF(AND(COUNTA(A4610)&gt;0, COUNTA(B4610)&gt;0, COUNTA(C4610)&gt;0, COUNTA(D4610)&gt;0, COUNTIF('OMS Drop Downs'!$C$2:$C$3,'OMS Response Form (ORF)'!E4610),COUNTIF('OMS Drop Downs'!$D$2:$D$5,'OMS Response Form (ORF)'!F4610),COUNTIF('OMS Drop Downs'!$A$2:$A$5,'OMS Response Form (ORF)'!G4610),COUNTIF('OMS Drop Downs'!$B$2:$B$4,'OMS Response Form (ORF)'!H4610),COUNTIF('OMS Drop Downs'!$A$2:$A$5,'OMS Response Form (ORF)'!I4610),COUNTIF('OMS Drop Downs'!$E$2:$E$7,'OMS Response Form (ORF)'!J4610),COUNTIF('OMS Drop Downs'!$B$2:$B$4,'OMS Response Form (ORF)'!K4610),COUNTIF('OMS Drop Downs'!$B$2:$B$4,'OMS Response Form (ORF)'!L4610),COUNTIF('OMS Drop Downs'!$B$2:$B$4,'OMS Response Form (ORF)'!M4610),COUNTIF('OMS Drop Downs'!$B$2:$B$4,'OMS Response Form (ORF)'!N4610), COUNTIF('OMS Drop Downs'!$B$2:$B$4,'OMS Response Form (ORF)'!O4610),COUNTIF('OMS Drop Downs'!$B$2:$B$4,'OMS Response Form (ORF)'!P4610),COUNTIF('OMS Drop Downs'!$B$2:$B$4,'OMS Response Form (ORF)'!Q4610)),"Complete","Incomplete"))</f>
        <v/>
      </c>
      <c r="S4610" s="25" t="str">
        <f>IF(R4610="Complete",IF(AND(NOT(ISNA(VLOOKUP(CONCATENATE(E4610,F4610,G4610,H4610,I4610,J4610),'OMS Drop Downs'!G:G,1,FALSE))),IF(AND(F4610&lt;&gt;"C3",J4610&lt;&gt;"O5"),IF(SUM(COUNTIF(K4610:Q4610,"Y"),COUNTIF(K4610:Q4610,"N"))=0,"V","I"),IF(COUNTIF(K4610:Q4610,"Y"),"V","I"))="V"),"Valid","Invalid")," ")</f>
        <v xml:space="preserve"> </v>
      </c>
      <c r="T4610"/>
    </row>
    <row r="4611" spans="1:20" x14ac:dyDescent="0.25">
      <c r="A4611" s="113"/>
      <c r="B4611" s="114"/>
      <c r="C4611" s="115"/>
      <c r="D4611" s="117"/>
      <c r="E4611" s="55"/>
      <c r="F4611" s="31"/>
      <c r="G4611" s="31"/>
      <c r="H4611" s="31"/>
      <c r="I4611" s="31"/>
      <c r="J4611" s="31"/>
      <c r="K4611" s="31"/>
      <c r="L4611" s="31"/>
      <c r="M4611" s="31"/>
      <c r="N4611" s="31"/>
      <c r="O4611" s="31"/>
      <c r="P4611" s="31"/>
      <c r="Q4611" s="31"/>
      <c r="R4611" s="24" t="str">
        <f>IF(COUNTA(A4611:Q4611)=0,"",IF(AND(COUNTA(A4611)&gt;0, COUNTA(B4611)&gt;0, COUNTA(C4611)&gt;0, COUNTA(D4611)&gt;0, COUNTIF('OMS Drop Downs'!$C$2:$C$3,'OMS Response Form (ORF)'!E4611),COUNTIF('OMS Drop Downs'!$D$2:$D$5,'OMS Response Form (ORF)'!F4611),COUNTIF('OMS Drop Downs'!$A$2:$A$5,'OMS Response Form (ORF)'!G4611),COUNTIF('OMS Drop Downs'!$B$2:$B$4,'OMS Response Form (ORF)'!H4611),COUNTIF('OMS Drop Downs'!$A$2:$A$5,'OMS Response Form (ORF)'!I4611),COUNTIF('OMS Drop Downs'!$E$2:$E$7,'OMS Response Form (ORF)'!J4611),COUNTIF('OMS Drop Downs'!$B$2:$B$4,'OMS Response Form (ORF)'!K4611),COUNTIF('OMS Drop Downs'!$B$2:$B$4,'OMS Response Form (ORF)'!L4611),COUNTIF('OMS Drop Downs'!$B$2:$B$4,'OMS Response Form (ORF)'!M4611),COUNTIF('OMS Drop Downs'!$B$2:$B$4,'OMS Response Form (ORF)'!N4611), COUNTIF('OMS Drop Downs'!$B$2:$B$4,'OMS Response Form (ORF)'!O4611),COUNTIF('OMS Drop Downs'!$B$2:$B$4,'OMS Response Form (ORF)'!P4611),COUNTIF('OMS Drop Downs'!$B$2:$B$4,'OMS Response Form (ORF)'!Q4611)),"Complete","Incomplete"))</f>
        <v/>
      </c>
      <c r="S4611" s="25" t="str">
        <f>IF(R4611="Complete",IF(AND(NOT(ISNA(VLOOKUP(CONCATENATE(E4611,F4611,G4611,H4611,I4611,J4611),'OMS Drop Downs'!G:G,1,FALSE))),IF(AND(F4611&lt;&gt;"C3",J4611&lt;&gt;"O5"),IF(SUM(COUNTIF(K4611:Q4611,"Y"),COUNTIF(K4611:Q4611,"N"))=0,"V","I"),IF(COUNTIF(K4611:Q4611,"Y"),"V","I"))="V"),"Valid","Invalid")," ")</f>
        <v xml:space="preserve"> </v>
      </c>
      <c r="T4611"/>
    </row>
    <row r="4612" spans="1:20" x14ac:dyDescent="0.25">
      <c r="A4612" s="113"/>
      <c r="B4612" s="114"/>
      <c r="C4612" s="115"/>
      <c r="D4612" s="117"/>
      <c r="E4612" s="55"/>
      <c r="F4612" s="31"/>
      <c r="G4612" s="31"/>
      <c r="H4612" s="31"/>
      <c r="I4612" s="31"/>
      <c r="J4612" s="31"/>
      <c r="K4612" s="31"/>
      <c r="L4612" s="31"/>
      <c r="M4612" s="31"/>
      <c r="N4612" s="31"/>
      <c r="O4612" s="31"/>
      <c r="P4612" s="31"/>
      <c r="Q4612" s="31"/>
      <c r="R4612" s="24" t="str">
        <f>IF(COUNTA(A4612:Q4612)=0,"",IF(AND(COUNTA(A4612)&gt;0, COUNTA(B4612)&gt;0, COUNTA(C4612)&gt;0, COUNTA(D4612)&gt;0, COUNTIF('OMS Drop Downs'!$C$2:$C$3,'OMS Response Form (ORF)'!E4612),COUNTIF('OMS Drop Downs'!$D$2:$D$5,'OMS Response Form (ORF)'!F4612),COUNTIF('OMS Drop Downs'!$A$2:$A$5,'OMS Response Form (ORF)'!G4612),COUNTIF('OMS Drop Downs'!$B$2:$B$4,'OMS Response Form (ORF)'!H4612),COUNTIF('OMS Drop Downs'!$A$2:$A$5,'OMS Response Form (ORF)'!I4612),COUNTIF('OMS Drop Downs'!$E$2:$E$7,'OMS Response Form (ORF)'!J4612),COUNTIF('OMS Drop Downs'!$B$2:$B$4,'OMS Response Form (ORF)'!K4612),COUNTIF('OMS Drop Downs'!$B$2:$B$4,'OMS Response Form (ORF)'!L4612),COUNTIF('OMS Drop Downs'!$B$2:$B$4,'OMS Response Form (ORF)'!M4612),COUNTIF('OMS Drop Downs'!$B$2:$B$4,'OMS Response Form (ORF)'!N4612), COUNTIF('OMS Drop Downs'!$B$2:$B$4,'OMS Response Form (ORF)'!O4612),COUNTIF('OMS Drop Downs'!$B$2:$B$4,'OMS Response Form (ORF)'!P4612),COUNTIF('OMS Drop Downs'!$B$2:$B$4,'OMS Response Form (ORF)'!Q4612)),"Complete","Incomplete"))</f>
        <v/>
      </c>
      <c r="S4612" s="25" t="str">
        <f>IF(R4612="Complete",IF(AND(NOT(ISNA(VLOOKUP(CONCATENATE(E4612,F4612,G4612,H4612,I4612,J4612),'OMS Drop Downs'!G:G,1,FALSE))),IF(AND(F4612&lt;&gt;"C3",J4612&lt;&gt;"O5"),IF(SUM(COUNTIF(K4612:Q4612,"Y"),COUNTIF(K4612:Q4612,"N"))=0,"V","I"),IF(COUNTIF(K4612:Q4612,"Y"),"V","I"))="V"),"Valid","Invalid")," ")</f>
        <v xml:space="preserve"> </v>
      </c>
      <c r="T4612"/>
    </row>
    <row r="4613" spans="1:20" x14ac:dyDescent="0.25">
      <c r="A4613" s="113"/>
      <c r="B4613" s="114"/>
      <c r="C4613" s="115"/>
      <c r="D4613" s="117"/>
      <c r="E4613" s="55"/>
      <c r="F4613" s="31"/>
      <c r="G4613" s="31"/>
      <c r="H4613" s="31"/>
      <c r="I4613" s="31"/>
      <c r="J4613" s="31"/>
      <c r="K4613" s="31"/>
      <c r="L4613" s="31"/>
      <c r="M4613" s="31"/>
      <c r="N4613" s="31"/>
      <c r="O4613" s="31"/>
      <c r="P4613" s="31"/>
      <c r="Q4613" s="31"/>
      <c r="R4613" s="24" t="str">
        <f>IF(COUNTA(A4613:Q4613)=0,"",IF(AND(COUNTA(A4613)&gt;0, COUNTA(B4613)&gt;0, COUNTA(C4613)&gt;0, COUNTA(D4613)&gt;0, COUNTIF('OMS Drop Downs'!$C$2:$C$3,'OMS Response Form (ORF)'!E4613),COUNTIF('OMS Drop Downs'!$D$2:$D$5,'OMS Response Form (ORF)'!F4613),COUNTIF('OMS Drop Downs'!$A$2:$A$5,'OMS Response Form (ORF)'!G4613),COUNTIF('OMS Drop Downs'!$B$2:$B$4,'OMS Response Form (ORF)'!H4613),COUNTIF('OMS Drop Downs'!$A$2:$A$5,'OMS Response Form (ORF)'!I4613),COUNTIF('OMS Drop Downs'!$E$2:$E$7,'OMS Response Form (ORF)'!J4613),COUNTIF('OMS Drop Downs'!$B$2:$B$4,'OMS Response Form (ORF)'!K4613),COUNTIF('OMS Drop Downs'!$B$2:$B$4,'OMS Response Form (ORF)'!L4613),COUNTIF('OMS Drop Downs'!$B$2:$B$4,'OMS Response Form (ORF)'!M4613),COUNTIF('OMS Drop Downs'!$B$2:$B$4,'OMS Response Form (ORF)'!N4613), COUNTIF('OMS Drop Downs'!$B$2:$B$4,'OMS Response Form (ORF)'!O4613),COUNTIF('OMS Drop Downs'!$B$2:$B$4,'OMS Response Form (ORF)'!P4613),COUNTIF('OMS Drop Downs'!$B$2:$B$4,'OMS Response Form (ORF)'!Q4613)),"Complete","Incomplete"))</f>
        <v/>
      </c>
      <c r="S4613" s="25" t="str">
        <f>IF(R4613="Complete",IF(AND(NOT(ISNA(VLOOKUP(CONCATENATE(E4613,F4613,G4613,H4613,I4613,J4613),'OMS Drop Downs'!G:G,1,FALSE))),IF(AND(F4613&lt;&gt;"C3",J4613&lt;&gt;"O5"),IF(SUM(COUNTIF(K4613:Q4613,"Y"),COUNTIF(K4613:Q4613,"N"))=0,"V","I"),IF(COUNTIF(K4613:Q4613,"Y"),"V","I"))="V"),"Valid","Invalid")," ")</f>
        <v xml:space="preserve"> </v>
      </c>
      <c r="T4613"/>
    </row>
    <row r="4614" spans="1:20" x14ac:dyDescent="0.25">
      <c r="A4614" s="113"/>
      <c r="B4614" s="114"/>
      <c r="C4614" s="115"/>
      <c r="D4614" s="117"/>
      <c r="E4614" s="55"/>
      <c r="F4614" s="31"/>
      <c r="G4614" s="31"/>
      <c r="H4614" s="31"/>
      <c r="I4614" s="31"/>
      <c r="J4614" s="31"/>
      <c r="K4614" s="31"/>
      <c r="L4614" s="31"/>
      <c r="M4614" s="31"/>
      <c r="N4614" s="31"/>
      <c r="O4614" s="31"/>
      <c r="P4614" s="31"/>
      <c r="Q4614" s="31"/>
      <c r="R4614" s="24" t="str">
        <f>IF(COUNTA(A4614:Q4614)=0,"",IF(AND(COUNTA(A4614)&gt;0, COUNTA(B4614)&gt;0, COUNTA(C4614)&gt;0, COUNTA(D4614)&gt;0, COUNTIF('OMS Drop Downs'!$C$2:$C$3,'OMS Response Form (ORF)'!E4614),COUNTIF('OMS Drop Downs'!$D$2:$D$5,'OMS Response Form (ORF)'!F4614),COUNTIF('OMS Drop Downs'!$A$2:$A$5,'OMS Response Form (ORF)'!G4614),COUNTIF('OMS Drop Downs'!$B$2:$B$4,'OMS Response Form (ORF)'!H4614),COUNTIF('OMS Drop Downs'!$A$2:$A$5,'OMS Response Form (ORF)'!I4614),COUNTIF('OMS Drop Downs'!$E$2:$E$7,'OMS Response Form (ORF)'!J4614),COUNTIF('OMS Drop Downs'!$B$2:$B$4,'OMS Response Form (ORF)'!K4614),COUNTIF('OMS Drop Downs'!$B$2:$B$4,'OMS Response Form (ORF)'!L4614),COUNTIF('OMS Drop Downs'!$B$2:$B$4,'OMS Response Form (ORF)'!M4614),COUNTIF('OMS Drop Downs'!$B$2:$B$4,'OMS Response Form (ORF)'!N4614), COUNTIF('OMS Drop Downs'!$B$2:$B$4,'OMS Response Form (ORF)'!O4614),COUNTIF('OMS Drop Downs'!$B$2:$B$4,'OMS Response Form (ORF)'!P4614),COUNTIF('OMS Drop Downs'!$B$2:$B$4,'OMS Response Form (ORF)'!Q4614)),"Complete","Incomplete"))</f>
        <v/>
      </c>
      <c r="S4614" s="25" t="str">
        <f>IF(R4614="Complete",IF(AND(NOT(ISNA(VLOOKUP(CONCATENATE(E4614,F4614,G4614,H4614,I4614,J4614),'OMS Drop Downs'!G:G,1,FALSE))),IF(AND(F4614&lt;&gt;"C3",J4614&lt;&gt;"O5"),IF(SUM(COUNTIF(K4614:Q4614,"Y"),COUNTIF(K4614:Q4614,"N"))=0,"V","I"),IF(COUNTIF(K4614:Q4614,"Y"),"V","I"))="V"),"Valid","Invalid")," ")</f>
        <v xml:space="preserve"> </v>
      </c>
      <c r="T4614"/>
    </row>
    <row r="4615" spans="1:20" x14ac:dyDescent="0.25">
      <c r="A4615" s="113"/>
      <c r="B4615" s="114"/>
      <c r="C4615" s="115"/>
      <c r="D4615" s="117"/>
      <c r="E4615" s="55"/>
      <c r="F4615" s="31"/>
      <c r="G4615" s="31"/>
      <c r="H4615" s="31"/>
      <c r="I4615" s="31"/>
      <c r="J4615" s="31"/>
      <c r="K4615" s="31"/>
      <c r="L4615" s="31"/>
      <c r="M4615" s="31"/>
      <c r="N4615" s="31"/>
      <c r="O4615" s="31"/>
      <c r="P4615" s="31"/>
      <c r="Q4615" s="31"/>
      <c r="R4615" s="24" t="str">
        <f>IF(COUNTA(A4615:Q4615)=0,"",IF(AND(COUNTA(A4615)&gt;0, COUNTA(B4615)&gt;0, COUNTA(C4615)&gt;0, COUNTA(D4615)&gt;0, COUNTIF('OMS Drop Downs'!$C$2:$C$3,'OMS Response Form (ORF)'!E4615),COUNTIF('OMS Drop Downs'!$D$2:$D$5,'OMS Response Form (ORF)'!F4615),COUNTIF('OMS Drop Downs'!$A$2:$A$5,'OMS Response Form (ORF)'!G4615),COUNTIF('OMS Drop Downs'!$B$2:$B$4,'OMS Response Form (ORF)'!H4615),COUNTIF('OMS Drop Downs'!$A$2:$A$5,'OMS Response Form (ORF)'!I4615),COUNTIF('OMS Drop Downs'!$E$2:$E$7,'OMS Response Form (ORF)'!J4615),COUNTIF('OMS Drop Downs'!$B$2:$B$4,'OMS Response Form (ORF)'!K4615),COUNTIF('OMS Drop Downs'!$B$2:$B$4,'OMS Response Form (ORF)'!L4615),COUNTIF('OMS Drop Downs'!$B$2:$B$4,'OMS Response Form (ORF)'!M4615),COUNTIF('OMS Drop Downs'!$B$2:$B$4,'OMS Response Form (ORF)'!N4615), COUNTIF('OMS Drop Downs'!$B$2:$B$4,'OMS Response Form (ORF)'!O4615),COUNTIF('OMS Drop Downs'!$B$2:$B$4,'OMS Response Form (ORF)'!P4615),COUNTIF('OMS Drop Downs'!$B$2:$B$4,'OMS Response Form (ORF)'!Q4615)),"Complete","Incomplete"))</f>
        <v/>
      </c>
      <c r="S4615" s="25" t="str">
        <f>IF(R4615="Complete",IF(AND(NOT(ISNA(VLOOKUP(CONCATENATE(E4615,F4615,G4615,H4615,I4615,J4615),'OMS Drop Downs'!G:G,1,FALSE))),IF(AND(F4615&lt;&gt;"C3",J4615&lt;&gt;"O5"),IF(SUM(COUNTIF(K4615:Q4615,"Y"),COUNTIF(K4615:Q4615,"N"))=0,"V","I"),IF(COUNTIF(K4615:Q4615,"Y"),"V","I"))="V"),"Valid","Invalid")," ")</f>
        <v xml:space="preserve"> </v>
      </c>
      <c r="T4615"/>
    </row>
    <row r="4616" spans="1:20" x14ac:dyDescent="0.25">
      <c r="A4616" s="113"/>
      <c r="B4616" s="114"/>
      <c r="C4616" s="115"/>
      <c r="D4616" s="117"/>
      <c r="E4616" s="55"/>
      <c r="F4616" s="31"/>
      <c r="G4616" s="31"/>
      <c r="H4616" s="31"/>
      <c r="I4616" s="31"/>
      <c r="J4616" s="31"/>
      <c r="K4616" s="31"/>
      <c r="L4616" s="31"/>
      <c r="M4616" s="31"/>
      <c r="N4616" s="31"/>
      <c r="O4616" s="31"/>
      <c r="P4616" s="31"/>
      <c r="Q4616" s="31"/>
      <c r="R4616" s="24" t="str">
        <f>IF(COUNTA(A4616:Q4616)=0,"",IF(AND(COUNTA(A4616)&gt;0, COUNTA(B4616)&gt;0, COUNTA(C4616)&gt;0, COUNTA(D4616)&gt;0, COUNTIF('OMS Drop Downs'!$C$2:$C$3,'OMS Response Form (ORF)'!E4616),COUNTIF('OMS Drop Downs'!$D$2:$D$5,'OMS Response Form (ORF)'!F4616),COUNTIF('OMS Drop Downs'!$A$2:$A$5,'OMS Response Form (ORF)'!G4616),COUNTIF('OMS Drop Downs'!$B$2:$B$4,'OMS Response Form (ORF)'!H4616),COUNTIF('OMS Drop Downs'!$A$2:$A$5,'OMS Response Form (ORF)'!I4616),COUNTIF('OMS Drop Downs'!$E$2:$E$7,'OMS Response Form (ORF)'!J4616),COUNTIF('OMS Drop Downs'!$B$2:$B$4,'OMS Response Form (ORF)'!K4616),COUNTIF('OMS Drop Downs'!$B$2:$B$4,'OMS Response Form (ORF)'!L4616),COUNTIF('OMS Drop Downs'!$B$2:$B$4,'OMS Response Form (ORF)'!M4616),COUNTIF('OMS Drop Downs'!$B$2:$B$4,'OMS Response Form (ORF)'!N4616), COUNTIF('OMS Drop Downs'!$B$2:$B$4,'OMS Response Form (ORF)'!O4616),COUNTIF('OMS Drop Downs'!$B$2:$B$4,'OMS Response Form (ORF)'!P4616),COUNTIF('OMS Drop Downs'!$B$2:$B$4,'OMS Response Form (ORF)'!Q4616)),"Complete","Incomplete"))</f>
        <v/>
      </c>
      <c r="S4616" s="25" t="str">
        <f>IF(R4616="Complete",IF(AND(NOT(ISNA(VLOOKUP(CONCATENATE(E4616,F4616,G4616,H4616,I4616,J4616),'OMS Drop Downs'!G:G,1,FALSE))),IF(AND(F4616&lt;&gt;"C3",J4616&lt;&gt;"O5"),IF(SUM(COUNTIF(K4616:Q4616,"Y"),COUNTIF(K4616:Q4616,"N"))=0,"V","I"),IF(COUNTIF(K4616:Q4616,"Y"),"V","I"))="V"),"Valid","Invalid")," ")</f>
        <v xml:space="preserve"> </v>
      </c>
      <c r="T4616"/>
    </row>
    <row r="4617" spans="1:20" x14ac:dyDescent="0.25">
      <c r="A4617" s="113"/>
      <c r="B4617" s="114"/>
      <c r="C4617" s="115"/>
      <c r="D4617" s="117"/>
      <c r="E4617" s="55"/>
      <c r="F4617" s="31"/>
      <c r="G4617" s="31"/>
      <c r="H4617" s="31"/>
      <c r="I4617" s="31"/>
      <c r="J4617" s="31"/>
      <c r="K4617" s="31"/>
      <c r="L4617" s="31"/>
      <c r="M4617" s="31"/>
      <c r="N4617" s="31"/>
      <c r="O4617" s="31"/>
      <c r="P4617" s="31"/>
      <c r="Q4617" s="31"/>
      <c r="R4617" s="24" t="str">
        <f>IF(COUNTA(A4617:Q4617)=0,"",IF(AND(COUNTA(A4617)&gt;0, COUNTA(B4617)&gt;0, COUNTA(C4617)&gt;0, COUNTA(D4617)&gt;0, COUNTIF('OMS Drop Downs'!$C$2:$C$3,'OMS Response Form (ORF)'!E4617),COUNTIF('OMS Drop Downs'!$D$2:$D$5,'OMS Response Form (ORF)'!F4617),COUNTIF('OMS Drop Downs'!$A$2:$A$5,'OMS Response Form (ORF)'!G4617),COUNTIF('OMS Drop Downs'!$B$2:$B$4,'OMS Response Form (ORF)'!H4617),COUNTIF('OMS Drop Downs'!$A$2:$A$5,'OMS Response Form (ORF)'!I4617),COUNTIF('OMS Drop Downs'!$E$2:$E$7,'OMS Response Form (ORF)'!J4617),COUNTIF('OMS Drop Downs'!$B$2:$B$4,'OMS Response Form (ORF)'!K4617),COUNTIF('OMS Drop Downs'!$B$2:$B$4,'OMS Response Form (ORF)'!L4617),COUNTIF('OMS Drop Downs'!$B$2:$B$4,'OMS Response Form (ORF)'!M4617),COUNTIF('OMS Drop Downs'!$B$2:$B$4,'OMS Response Form (ORF)'!N4617), COUNTIF('OMS Drop Downs'!$B$2:$B$4,'OMS Response Form (ORF)'!O4617),COUNTIF('OMS Drop Downs'!$B$2:$B$4,'OMS Response Form (ORF)'!P4617),COUNTIF('OMS Drop Downs'!$B$2:$B$4,'OMS Response Form (ORF)'!Q4617)),"Complete","Incomplete"))</f>
        <v/>
      </c>
      <c r="S4617" s="25" t="str">
        <f>IF(R4617="Complete",IF(AND(NOT(ISNA(VLOOKUP(CONCATENATE(E4617,F4617,G4617,H4617,I4617,J4617),'OMS Drop Downs'!G:G,1,FALSE))),IF(AND(F4617&lt;&gt;"C3",J4617&lt;&gt;"O5"),IF(SUM(COUNTIF(K4617:Q4617,"Y"),COUNTIF(K4617:Q4617,"N"))=0,"V","I"),IF(COUNTIF(K4617:Q4617,"Y"),"V","I"))="V"),"Valid","Invalid")," ")</f>
        <v xml:space="preserve"> </v>
      </c>
      <c r="T4617"/>
    </row>
    <row r="4618" spans="1:20" x14ac:dyDescent="0.25">
      <c r="A4618" s="113"/>
      <c r="B4618" s="114"/>
      <c r="C4618" s="115"/>
      <c r="D4618" s="117"/>
      <c r="E4618" s="55"/>
      <c r="F4618" s="31"/>
      <c r="G4618" s="31"/>
      <c r="H4618" s="31"/>
      <c r="I4618" s="31"/>
      <c r="J4618" s="31"/>
      <c r="K4618" s="31"/>
      <c r="L4618" s="31"/>
      <c r="M4618" s="31"/>
      <c r="N4618" s="31"/>
      <c r="O4618" s="31"/>
      <c r="P4618" s="31"/>
      <c r="Q4618" s="31"/>
      <c r="R4618" s="24" t="str">
        <f>IF(COUNTA(A4618:Q4618)=0,"",IF(AND(COUNTA(A4618)&gt;0, COUNTA(B4618)&gt;0, COUNTA(C4618)&gt;0, COUNTA(D4618)&gt;0, COUNTIF('OMS Drop Downs'!$C$2:$C$3,'OMS Response Form (ORF)'!E4618),COUNTIF('OMS Drop Downs'!$D$2:$D$5,'OMS Response Form (ORF)'!F4618),COUNTIF('OMS Drop Downs'!$A$2:$A$5,'OMS Response Form (ORF)'!G4618),COUNTIF('OMS Drop Downs'!$B$2:$B$4,'OMS Response Form (ORF)'!H4618),COUNTIF('OMS Drop Downs'!$A$2:$A$5,'OMS Response Form (ORF)'!I4618),COUNTIF('OMS Drop Downs'!$E$2:$E$7,'OMS Response Form (ORF)'!J4618),COUNTIF('OMS Drop Downs'!$B$2:$B$4,'OMS Response Form (ORF)'!K4618),COUNTIF('OMS Drop Downs'!$B$2:$B$4,'OMS Response Form (ORF)'!L4618),COUNTIF('OMS Drop Downs'!$B$2:$B$4,'OMS Response Form (ORF)'!M4618),COUNTIF('OMS Drop Downs'!$B$2:$B$4,'OMS Response Form (ORF)'!N4618), COUNTIF('OMS Drop Downs'!$B$2:$B$4,'OMS Response Form (ORF)'!O4618),COUNTIF('OMS Drop Downs'!$B$2:$B$4,'OMS Response Form (ORF)'!P4618),COUNTIF('OMS Drop Downs'!$B$2:$B$4,'OMS Response Form (ORF)'!Q4618)),"Complete","Incomplete"))</f>
        <v/>
      </c>
      <c r="S4618" s="25" t="str">
        <f>IF(R4618="Complete",IF(AND(NOT(ISNA(VLOOKUP(CONCATENATE(E4618,F4618,G4618,H4618,I4618,J4618),'OMS Drop Downs'!G:G,1,FALSE))),IF(AND(F4618&lt;&gt;"C3",J4618&lt;&gt;"O5"),IF(SUM(COUNTIF(K4618:Q4618,"Y"),COUNTIF(K4618:Q4618,"N"))=0,"V","I"),IF(COUNTIF(K4618:Q4618,"Y"),"V","I"))="V"),"Valid","Invalid")," ")</f>
        <v xml:space="preserve"> </v>
      </c>
      <c r="T4618"/>
    </row>
    <row r="4619" spans="1:20" x14ac:dyDescent="0.25">
      <c r="A4619" s="113"/>
      <c r="B4619" s="114"/>
      <c r="C4619" s="115"/>
      <c r="D4619" s="117"/>
      <c r="E4619" s="55"/>
      <c r="F4619" s="31"/>
      <c r="G4619" s="31"/>
      <c r="H4619" s="31"/>
      <c r="I4619" s="31"/>
      <c r="J4619" s="31"/>
      <c r="K4619" s="31"/>
      <c r="L4619" s="31"/>
      <c r="M4619" s="31"/>
      <c r="N4619" s="31"/>
      <c r="O4619" s="31"/>
      <c r="P4619" s="31"/>
      <c r="Q4619" s="31"/>
      <c r="R4619" s="24" t="str">
        <f>IF(COUNTA(A4619:Q4619)=0,"",IF(AND(COUNTA(A4619)&gt;0, COUNTA(B4619)&gt;0, COUNTA(C4619)&gt;0, COUNTA(D4619)&gt;0, COUNTIF('OMS Drop Downs'!$C$2:$C$3,'OMS Response Form (ORF)'!E4619),COUNTIF('OMS Drop Downs'!$D$2:$D$5,'OMS Response Form (ORF)'!F4619),COUNTIF('OMS Drop Downs'!$A$2:$A$5,'OMS Response Form (ORF)'!G4619),COUNTIF('OMS Drop Downs'!$B$2:$B$4,'OMS Response Form (ORF)'!H4619),COUNTIF('OMS Drop Downs'!$A$2:$A$5,'OMS Response Form (ORF)'!I4619),COUNTIF('OMS Drop Downs'!$E$2:$E$7,'OMS Response Form (ORF)'!J4619),COUNTIF('OMS Drop Downs'!$B$2:$B$4,'OMS Response Form (ORF)'!K4619),COUNTIF('OMS Drop Downs'!$B$2:$B$4,'OMS Response Form (ORF)'!L4619),COUNTIF('OMS Drop Downs'!$B$2:$B$4,'OMS Response Form (ORF)'!M4619),COUNTIF('OMS Drop Downs'!$B$2:$B$4,'OMS Response Form (ORF)'!N4619), COUNTIF('OMS Drop Downs'!$B$2:$B$4,'OMS Response Form (ORF)'!O4619),COUNTIF('OMS Drop Downs'!$B$2:$B$4,'OMS Response Form (ORF)'!P4619),COUNTIF('OMS Drop Downs'!$B$2:$B$4,'OMS Response Form (ORF)'!Q4619)),"Complete","Incomplete"))</f>
        <v/>
      </c>
      <c r="S4619" s="25" t="str">
        <f>IF(R4619="Complete",IF(AND(NOT(ISNA(VLOOKUP(CONCATENATE(E4619,F4619,G4619,H4619,I4619,J4619),'OMS Drop Downs'!G:G,1,FALSE))),IF(AND(F4619&lt;&gt;"C3",J4619&lt;&gt;"O5"),IF(SUM(COUNTIF(K4619:Q4619,"Y"),COUNTIF(K4619:Q4619,"N"))=0,"V","I"),IF(COUNTIF(K4619:Q4619,"Y"),"V","I"))="V"),"Valid","Invalid")," ")</f>
        <v xml:space="preserve"> </v>
      </c>
      <c r="T4619"/>
    </row>
    <row r="4620" spans="1:20" x14ac:dyDescent="0.25">
      <c r="A4620" s="113"/>
      <c r="B4620" s="114"/>
      <c r="C4620" s="115"/>
      <c r="D4620" s="117"/>
      <c r="E4620" s="55"/>
      <c r="F4620" s="31"/>
      <c r="G4620" s="31"/>
      <c r="H4620" s="31"/>
      <c r="I4620" s="31"/>
      <c r="J4620" s="31"/>
      <c r="K4620" s="31"/>
      <c r="L4620" s="31"/>
      <c r="M4620" s="31"/>
      <c r="N4620" s="31"/>
      <c r="O4620" s="31"/>
      <c r="P4620" s="31"/>
      <c r="Q4620" s="31"/>
      <c r="R4620" s="24" t="str">
        <f>IF(COUNTA(A4620:Q4620)=0,"",IF(AND(COUNTA(A4620)&gt;0, COUNTA(B4620)&gt;0, COUNTA(C4620)&gt;0, COUNTA(D4620)&gt;0, COUNTIF('OMS Drop Downs'!$C$2:$C$3,'OMS Response Form (ORF)'!E4620),COUNTIF('OMS Drop Downs'!$D$2:$D$5,'OMS Response Form (ORF)'!F4620),COUNTIF('OMS Drop Downs'!$A$2:$A$5,'OMS Response Form (ORF)'!G4620),COUNTIF('OMS Drop Downs'!$B$2:$B$4,'OMS Response Form (ORF)'!H4620),COUNTIF('OMS Drop Downs'!$A$2:$A$5,'OMS Response Form (ORF)'!I4620),COUNTIF('OMS Drop Downs'!$E$2:$E$7,'OMS Response Form (ORF)'!J4620),COUNTIF('OMS Drop Downs'!$B$2:$B$4,'OMS Response Form (ORF)'!K4620),COUNTIF('OMS Drop Downs'!$B$2:$B$4,'OMS Response Form (ORF)'!L4620),COUNTIF('OMS Drop Downs'!$B$2:$B$4,'OMS Response Form (ORF)'!M4620),COUNTIF('OMS Drop Downs'!$B$2:$B$4,'OMS Response Form (ORF)'!N4620), COUNTIF('OMS Drop Downs'!$B$2:$B$4,'OMS Response Form (ORF)'!O4620),COUNTIF('OMS Drop Downs'!$B$2:$B$4,'OMS Response Form (ORF)'!P4620),COUNTIF('OMS Drop Downs'!$B$2:$B$4,'OMS Response Form (ORF)'!Q4620)),"Complete","Incomplete"))</f>
        <v/>
      </c>
      <c r="S4620" s="25" t="str">
        <f>IF(R4620="Complete",IF(AND(NOT(ISNA(VLOOKUP(CONCATENATE(E4620,F4620,G4620,H4620,I4620,J4620),'OMS Drop Downs'!G:G,1,FALSE))),IF(AND(F4620&lt;&gt;"C3",J4620&lt;&gt;"O5"),IF(SUM(COUNTIF(K4620:Q4620,"Y"),COUNTIF(K4620:Q4620,"N"))=0,"V","I"),IF(COUNTIF(K4620:Q4620,"Y"),"V","I"))="V"),"Valid","Invalid")," ")</f>
        <v xml:space="preserve"> </v>
      </c>
      <c r="T4620"/>
    </row>
    <row r="4621" spans="1:20" x14ac:dyDescent="0.25">
      <c r="A4621" s="113"/>
      <c r="B4621" s="114"/>
      <c r="C4621" s="115"/>
      <c r="D4621" s="117"/>
      <c r="E4621" s="55"/>
      <c r="F4621" s="31"/>
      <c r="G4621" s="31"/>
      <c r="H4621" s="31"/>
      <c r="I4621" s="31"/>
      <c r="J4621" s="31"/>
      <c r="K4621" s="31"/>
      <c r="L4621" s="31"/>
      <c r="M4621" s="31"/>
      <c r="N4621" s="31"/>
      <c r="O4621" s="31"/>
      <c r="P4621" s="31"/>
      <c r="Q4621" s="31"/>
      <c r="R4621" s="24" t="str">
        <f>IF(COUNTA(A4621:Q4621)=0,"",IF(AND(COUNTA(A4621)&gt;0, COUNTA(B4621)&gt;0, COUNTA(C4621)&gt;0, COUNTA(D4621)&gt;0, COUNTIF('OMS Drop Downs'!$C$2:$C$3,'OMS Response Form (ORF)'!E4621),COUNTIF('OMS Drop Downs'!$D$2:$D$5,'OMS Response Form (ORF)'!F4621),COUNTIF('OMS Drop Downs'!$A$2:$A$5,'OMS Response Form (ORF)'!G4621),COUNTIF('OMS Drop Downs'!$B$2:$B$4,'OMS Response Form (ORF)'!H4621),COUNTIF('OMS Drop Downs'!$A$2:$A$5,'OMS Response Form (ORF)'!I4621),COUNTIF('OMS Drop Downs'!$E$2:$E$7,'OMS Response Form (ORF)'!J4621),COUNTIF('OMS Drop Downs'!$B$2:$B$4,'OMS Response Form (ORF)'!K4621),COUNTIF('OMS Drop Downs'!$B$2:$B$4,'OMS Response Form (ORF)'!L4621),COUNTIF('OMS Drop Downs'!$B$2:$B$4,'OMS Response Form (ORF)'!M4621),COUNTIF('OMS Drop Downs'!$B$2:$B$4,'OMS Response Form (ORF)'!N4621), COUNTIF('OMS Drop Downs'!$B$2:$B$4,'OMS Response Form (ORF)'!O4621),COUNTIF('OMS Drop Downs'!$B$2:$B$4,'OMS Response Form (ORF)'!P4621),COUNTIF('OMS Drop Downs'!$B$2:$B$4,'OMS Response Form (ORF)'!Q4621)),"Complete","Incomplete"))</f>
        <v/>
      </c>
      <c r="S4621" s="25" t="str">
        <f>IF(R4621="Complete",IF(AND(NOT(ISNA(VLOOKUP(CONCATENATE(E4621,F4621,G4621,H4621,I4621,J4621),'OMS Drop Downs'!G:G,1,FALSE))),IF(AND(F4621&lt;&gt;"C3",J4621&lt;&gt;"O5"),IF(SUM(COUNTIF(K4621:Q4621,"Y"),COUNTIF(K4621:Q4621,"N"))=0,"V","I"),IF(COUNTIF(K4621:Q4621,"Y"),"V","I"))="V"),"Valid","Invalid")," ")</f>
        <v xml:space="preserve"> </v>
      </c>
      <c r="T4621"/>
    </row>
    <row r="4622" spans="1:20" x14ac:dyDescent="0.25">
      <c r="A4622" s="113"/>
      <c r="B4622" s="114"/>
      <c r="C4622" s="115"/>
      <c r="D4622" s="117"/>
      <c r="E4622" s="55"/>
      <c r="F4622" s="31"/>
      <c r="G4622" s="31"/>
      <c r="H4622" s="31"/>
      <c r="I4622" s="31"/>
      <c r="J4622" s="31"/>
      <c r="K4622" s="31"/>
      <c r="L4622" s="31"/>
      <c r="M4622" s="31"/>
      <c r="N4622" s="31"/>
      <c r="O4622" s="31"/>
      <c r="P4622" s="31"/>
      <c r="Q4622" s="31"/>
      <c r="R4622" s="24" t="str">
        <f>IF(COUNTA(A4622:Q4622)=0,"",IF(AND(COUNTA(A4622)&gt;0, COUNTA(B4622)&gt;0, COUNTA(C4622)&gt;0, COUNTA(D4622)&gt;0, COUNTIF('OMS Drop Downs'!$C$2:$C$3,'OMS Response Form (ORF)'!E4622),COUNTIF('OMS Drop Downs'!$D$2:$D$5,'OMS Response Form (ORF)'!F4622),COUNTIF('OMS Drop Downs'!$A$2:$A$5,'OMS Response Form (ORF)'!G4622),COUNTIF('OMS Drop Downs'!$B$2:$B$4,'OMS Response Form (ORF)'!H4622),COUNTIF('OMS Drop Downs'!$A$2:$A$5,'OMS Response Form (ORF)'!I4622),COUNTIF('OMS Drop Downs'!$E$2:$E$7,'OMS Response Form (ORF)'!J4622),COUNTIF('OMS Drop Downs'!$B$2:$B$4,'OMS Response Form (ORF)'!K4622),COUNTIF('OMS Drop Downs'!$B$2:$B$4,'OMS Response Form (ORF)'!L4622),COUNTIF('OMS Drop Downs'!$B$2:$B$4,'OMS Response Form (ORF)'!M4622),COUNTIF('OMS Drop Downs'!$B$2:$B$4,'OMS Response Form (ORF)'!N4622), COUNTIF('OMS Drop Downs'!$B$2:$B$4,'OMS Response Form (ORF)'!O4622),COUNTIF('OMS Drop Downs'!$B$2:$B$4,'OMS Response Form (ORF)'!P4622),COUNTIF('OMS Drop Downs'!$B$2:$B$4,'OMS Response Form (ORF)'!Q4622)),"Complete","Incomplete"))</f>
        <v/>
      </c>
      <c r="S4622" s="25" t="str">
        <f>IF(R4622="Complete",IF(AND(NOT(ISNA(VLOOKUP(CONCATENATE(E4622,F4622,G4622,H4622,I4622,J4622),'OMS Drop Downs'!G:G,1,FALSE))),IF(AND(F4622&lt;&gt;"C3",J4622&lt;&gt;"O5"),IF(SUM(COUNTIF(K4622:Q4622,"Y"),COUNTIF(K4622:Q4622,"N"))=0,"V","I"),IF(COUNTIF(K4622:Q4622,"Y"),"V","I"))="V"),"Valid","Invalid")," ")</f>
        <v xml:space="preserve"> </v>
      </c>
      <c r="T4622"/>
    </row>
    <row r="4623" spans="1:20" x14ac:dyDescent="0.25">
      <c r="A4623" s="113"/>
      <c r="B4623" s="114"/>
      <c r="C4623" s="115"/>
      <c r="D4623" s="117"/>
      <c r="E4623" s="55"/>
      <c r="F4623" s="31"/>
      <c r="G4623" s="31"/>
      <c r="H4623" s="31"/>
      <c r="I4623" s="31"/>
      <c r="J4623" s="31"/>
      <c r="K4623" s="31"/>
      <c r="L4623" s="31"/>
      <c r="M4623" s="31"/>
      <c r="N4623" s="31"/>
      <c r="O4623" s="31"/>
      <c r="P4623" s="31"/>
      <c r="Q4623" s="31"/>
      <c r="R4623" s="24" t="str">
        <f>IF(COUNTA(A4623:Q4623)=0,"",IF(AND(COUNTA(A4623)&gt;0, COUNTA(B4623)&gt;0, COUNTA(C4623)&gt;0, COUNTA(D4623)&gt;0, COUNTIF('OMS Drop Downs'!$C$2:$C$3,'OMS Response Form (ORF)'!E4623),COUNTIF('OMS Drop Downs'!$D$2:$D$5,'OMS Response Form (ORF)'!F4623),COUNTIF('OMS Drop Downs'!$A$2:$A$5,'OMS Response Form (ORF)'!G4623),COUNTIF('OMS Drop Downs'!$B$2:$B$4,'OMS Response Form (ORF)'!H4623),COUNTIF('OMS Drop Downs'!$A$2:$A$5,'OMS Response Form (ORF)'!I4623),COUNTIF('OMS Drop Downs'!$E$2:$E$7,'OMS Response Form (ORF)'!J4623),COUNTIF('OMS Drop Downs'!$B$2:$B$4,'OMS Response Form (ORF)'!K4623),COUNTIF('OMS Drop Downs'!$B$2:$B$4,'OMS Response Form (ORF)'!L4623),COUNTIF('OMS Drop Downs'!$B$2:$B$4,'OMS Response Form (ORF)'!M4623),COUNTIF('OMS Drop Downs'!$B$2:$B$4,'OMS Response Form (ORF)'!N4623), COUNTIF('OMS Drop Downs'!$B$2:$B$4,'OMS Response Form (ORF)'!O4623),COUNTIF('OMS Drop Downs'!$B$2:$B$4,'OMS Response Form (ORF)'!P4623),COUNTIF('OMS Drop Downs'!$B$2:$B$4,'OMS Response Form (ORF)'!Q4623)),"Complete","Incomplete"))</f>
        <v/>
      </c>
      <c r="S4623" s="25" t="str">
        <f>IF(R4623="Complete",IF(AND(NOT(ISNA(VLOOKUP(CONCATENATE(E4623,F4623,G4623,H4623,I4623,J4623),'OMS Drop Downs'!G:G,1,FALSE))),IF(AND(F4623&lt;&gt;"C3",J4623&lt;&gt;"O5"),IF(SUM(COUNTIF(K4623:Q4623,"Y"),COUNTIF(K4623:Q4623,"N"))=0,"V","I"),IF(COUNTIF(K4623:Q4623,"Y"),"V","I"))="V"),"Valid","Invalid")," ")</f>
        <v xml:space="preserve"> </v>
      </c>
      <c r="T4623"/>
    </row>
    <row r="4624" spans="1:20" x14ac:dyDescent="0.25">
      <c r="A4624" s="113"/>
      <c r="B4624" s="114"/>
      <c r="C4624" s="115"/>
      <c r="D4624" s="117"/>
      <c r="E4624" s="55"/>
      <c r="F4624" s="31"/>
      <c r="G4624" s="31"/>
      <c r="H4624" s="31"/>
      <c r="I4624" s="31"/>
      <c r="J4624" s="31"/>
      <c r="K4624" s="31"/>
      <c r="L4624" s="31"/>
      <c r="M4624" s="31"/>
      <c r="N4624" s="31"/>
      <c r="O4624" s="31"/>
      <c r="P4624" s="31"/>
      <c r="Q4624" s="31"/>
      <c r="R4624" s="24" t="str">
        <f>IF(COUNTA(A4624:Q4624)=0,"",IF(AND(COUNTA(A4624)&gt;0, COUNTA(B4624)&gt;0, COUNTA(C4624)&gt;0, COUNTA(D4624)&gt;0, COUNTIF('OMS Drop Downs'!$C$2:$C$3,'OMS Response Form (ORF)'!E4624),COUNTIF('OMS Drop Downs'!$D$2:$D$5,'OMS Response Form (ORF)'!F4624),COUNTIF('OMS Drop Downs'!$A$2:$A$5,'OMS Response Form (ORF)'!G4624),COUNTIF('OMS Drop Downs'!$B$2:$B$4,'OMS Response Form (ORF)'!H4624),COUNTIF('OMS Drop Downs'!$A$2:$A$5,'OMS Response Form (ORF)'!I4624),COUNTIF('OMS Drop Downs'!$E$2:$E$7,'OMS Response Form (ORF)'!J4624),COUNTIF('OMS Drop Downs'!$B$2:$B$4,'OMS Response Form (ORF)'!K4624),COUNTIF('OMS Drop Downs'!$B$2:$B$4,'OMS Response Form (ORF)'!L4624),COUNTIF('OMS Drop Downs'!$B$2:$B$4,'OMS Response Form (ORF)'!M4624),COUNTIF('OMS Drop Downs'!$B$2:$B$4,'OMS Response Form (ORF)'!N4624), COUNTIF('OMS Drop Downs'!$B$2:$B$4,'OMS Response Form (ORF)'!O4624),COUNTIF('OMS Drop Downs'!$B$2:$B$4,'OMS Response Form (ORF)'!P4624),COUNTIF('OMS Drop Downs'!$B$2:$B$4,'OMS Response Form (ORF)'!Q4624)),"Complete","Incomplete"))</f>
        <v/>
      </c>
      <c r="S4624" s="25" t="str">
        <f>IF(R4624="Complete",IF(AND(NOT(ISNA(VLOOKUP(CONCATENATE(E4624,F4624,G4624,H4624,I4624,J4624),'OMS Drop Downs'!G:G,1,FALSE))),IF(AND(F4624&lt;&gt;"C3",J4624&lt;&gt;"O5"),IF(SUM(COUNTIF(K4624:Q4624,"Y"),COUNTIF(K4624:Q4624,"N"))=0,"V","I"),IF(COUNTIF(K4624:Q4624,"Y"),"V","I"))="V"),"Valid","Invalid")," ")</f>
        <v xml:space="preserve"> </v>
      </c>
      <c r="T4624"/>
    </row>
    <row r="4625" spans="1:20" x14ac:dyDescent="0.25">
      <c r="A4625" s="113"/>
      <c r="B4625" s="114"/>
      <c r="C4625" s="115"/>
      <c r="D4625" s="117"/>
      <c r="E4625" s="55"/>
      <c r="F4625" s="31"/>
      <c r="G4625" s="31"/>
      <c r="H4625" s="31"/>
      <c r="I4625" s="31"/>
      <c r="J4625" s="31"/>
      <c r="K4625" s="31"/>
      <c r="L4625" s="31"/>
      <c r="M4625" s="31"/>
      <c r="N4625" s="31"/>
      <c r="O4625" s="31"/>
      <c r="P4625" s="31"/>
      <c r="Q4625" s="31"/>
      <c r="R4625" s="24" t="str">
        <f>IF(COUNTA(A4625:Q4625)=0,"",IF(AND(COUNTA(A4625)&gt;0, COUNTA(B4625)&gt;0, COUNTA(C4625)&gt;0, COUNTA(D4625)&gt;0, COUNTIF('OMS Drop Downs'!$C$2:$C$3,'OMS Response Form (ORF)'!E4625),COUNTIF('OMS Drop Downs'!$D$2:$D$5,'OMS Response Form (ORF)'!F4625),COUNTIF('OMS Drop Downs'!$A$2:$A$5,'OMS Response Form (ORF)'!G4625),COUNTIF('OMS Drop Downs'!$B$2:$B$4,'OMS Response Form (ORF)'!H4625),COUNTIF('OMS Drop Downs'!$A$2:$A$5,'OMS Response Form (ORF)'!I4625),COUNTIF('OMS Drop Downs'!$E$2:$E$7,'OMS Response Form (ORF)'!J4625),COUNTIF('OMS Drop Downs'!$B$2:$B$4,'OMS Response Form (ORF)'!K4625),COUNTIF('OMS Drop Downs'!$B$2:$B$4,'OMS Response Form (ORF)'!L4625),COUNTIF('OMS Drop Downs'!$B$2:$B$4,'OMS Response Form (ORF)'!M4625),COUNTIF('OMS Drop Downs'!$B$2:$B$4,'OMS Response Form (ORF)'!N4625), COUNTIF('OMS Drop Downs'!$B$2:$B$4,'OMS Response Form (ORF)'!O4625),COUNTIF('OMS Drop Downs'!$B$2:$B$4,'OMS Response Form (ORF)'!P4625),COUNTIF('OMS Drop Downs'!$B$2:$B$4,'OMS Response Form (ORF)'!Q4625)),"Complete","Incomplete"))</f>
        <v/>
      </c>
      <c r="S4625" s="25" t="str">
        <f>IF(R4625="Complete",IF(AND(NOT(ISNA(VLOOKUP(CONCATENATE(E4625,F4625,G4625,H4625,I4625,J4625),'OMS Drop Downs'!G:G,1,FALSE))),IF(AND(F4625&lt;&gt;"C3",J4625&lt;&gt;"O5"),IF(SUM(COUNTIF(K4625:Q4625,"Y"),COUNTIF(K4625:Q4625,"N"))=0,"V","I"),IF(COUNTIF(K4625:Q4625,"Y"),"V","I"))="V"),"Valid","Invalid")," ")</f>
        <v xml:space="preserve"> </v>
      </c>
      <c r="T4625"/>
    </row>
    <row r="4626" spans="1:20" x14ac:dyDescent="0.25">
      <c r="A4626" s="113"/>
      <c r="B4626" s="114"/>
      <c r="C4626" s="115"/>
      <c r="D4626" s="117"/>
      <c r="E4626" s="55"/>
      <c r="F4626" s="31"/>
      <c r="G4626" s="31"/>
      <c r="H4626" s="31"/>
      <c r="I4626" s="31"/>
      <c r="J4626" s="31"/>
      <c r="K4626" s="31"/>
      <c r="L4626" s="31"/>
      <c r="M4626" s="31"/>
      <c r="N4626" s="31"/>
      <c r="O4626" s="31"/>
      <c r="P4626" s="31"/>
      <c r="Q4626" s="31"/>
      <c r="R4626" s="24" t="str">
        <f>IF(COUNTA(A4626:Q4626)=0,"",IF(AND(COUNTA(A4626)&gt;0, COUNTA(B4626)&gt;0, COUNTA(C4626)&gt;0, COUNTA(D4626)&gt;0, COUNTIF('OMS Drop Downs'!$C$2:$C$3,'OMS Response Form (ORF)'!E4626),COUNTIF('OMS Drop Downs'!$D$2:$D$5,'OMS Response Form (ORF)'!F4626),COUNTIF('OMS Drop Downs'!$A$2:$A$5,'OMS Response Form (ORF)'!G4626),COUNTIF('OMS Drop Downs'!$B$2:$B$4,'OMS Response Form (ORF)'!H4626),COUNTIF('OMS Drop Downs'!$A$2:$A$5,'OMS Response Form (ORF)'!I4626),COUNTIF('OMS Drop Downs'!$E$2:$E$7,'OMS Response Form (ORF)'!J4626),COUNTIF('OMS Drop Downs'!$B$2:$B$4,'OMS Response Form (ORF)'!K4626),COUNTIF('OMS Drop Downs'!$B$2:$B$4,'OMS Response Form (ORF)'!L4626),COUNTIF('OMS Drop Downs'!$B$2:$B$4,'OMS Response Form (ORF)'!M4626),COUNTIF('OMS Drop Downs'!$B$2:$B$4,'OMS Response Form (ORF)'!N4626), COUNTIF('OMS Drop Downs'!$B$2:$B$4,'OMS Response Form (ORF)'!O4626),COUNTIF('OMS Drop Downs'!$B$2:$B$4,'OMS Response Form (ORF)'!P4626),COUNTIF('OMS Drop Downs'!$B$2:$B$4,'OMS Response Form (ORF)'!Q4626)),"Complete","Incomplete"))</f>
        <v/>
      </c>
      <c r="S4626" s="25" t="str">
        <f>IF(R4626="Complete",IF(AND(NOT(ISNA(VLOOKUP(CONCATENATE(E4626,F4626,G4626,H4626,I4626,J4626),'OMS Drop Downs'!G:G,1,FALSE))),IF(AND(F4626&lt;&gt;"C3",J4626&lt;&gt;"O5"),IF(SUM(COUNTIF(K4626:Q4626,"Y"),COUNTIF(K4626:Q4626,"N"))=0,"V","I"),IF(COUNTIF(K4626:Q4626,"Y"),"V","I"))="V"),"Valid","Invalid")," ")</f>
        <v xml:space="preserve"> </v>
      </c>
      <c r="T4626"/>
    </row>
    <row r="4627" spans="1:20" x14ac:dyDescent="0.25">
      <c r="A4627" s="113"/>
      <c r="B4627" s="114"/>
      <c r="C4627" s="115"/>
      <c r="D4627" s="117"/>
      <c r="E4627" s="55"/>
      <c r="F4627" s="31"/>
      <c r="G4627" s="31"/>
      <c r="H4627" s="31"/>
      <c r="I4627" s="31"/>
      <c r="J4627" s="31"/>
      <c r="K4627" s="31"/>
      <c r="L4627" s="31"/>
      <c r="M4627" s="31"/>
      <c r="N4627" s="31"/>
      <c r="O4627" s="31"/>
      <c r="P4627" s="31"/>
      <c r="Q4627" s="31"/>
      <c r="R4627" s="24" t="str">
        <f>IF(COUNTA(A4627:Q4627)=0,"",IF(AND(COUNTA(A4627)&gt;0, COUNTA(B4627)&gt;0, COUNTA(C4627)&gt;0, COUNTA(D4627)&gt;0, COUNTIF('OMS Drop Downs'!$C$2:$C$3,'OMS Response Form (ORF)'!E4627),COUNTIF('OMS Drop Downs'!$D$2:$D$5,'OMS Response Form (ORF)'!F4627),COUNTIF('OMS Drop Downs'!$A$2:$A$5,'OMS Response Form (ORF)'!G4627),COUNTIF('OMS Drop Downs'!$B$2:$B$4,'OMS Response Form (ORF)'!H4627),COUNTIF('OMS Drop Downs'!$A$2:$A$5,'OMS Response Form (ORF)'!I4627),COUNTIF('OMS Drop Downs'!$E$2:$E$7,'OMS Response Form (ORF)'!J4627),COUNTIF('OMS Drop Downs'!$B$2:$B$4,'OMS Response Form (ORF)'!K4627),COUNTIF('OMS Drop Downs'!$B$2:$B$4,'OMS Response Form (ORF)'!L4627),COUNTIF('OMS Drop Downs'!$B$2:$B$4,'OMS Response Form (ORF)'!M4627),COUNTIF('OMS Drop Downs'!$B$2:$B$4,'OMS Response Form (ORF)'!N4627), COUNTIF('OMS Drop Downs'!$B$2:$B$4,'OMS Response Form (ORF)'!O4627),COUNTIF('OMS Drop Downs'!$B$2:$B$4,'OMS Response Form (ORF)'!P4627),COUNTIF('OMS Drop Downs'!$B$2:$B$4,'OMS Response Form (ORF)'!Q4627)),"Complete","Incomplete"))</f>
        <v/>
      </c>
      <c r="S4627" s="25" t="str">
        <f>IF(R4627="Complete",IF(AND(NOT(ISNA(VLOOKUP(CONCATENATE(E4627,F4627,G4627,H4627,I4627,J4627),'OMS Drop Downs'!G:G,1,FALSE))),IF(AND(F4627&lt;&gt;"C3",J4627&lt;&gt;"O5"),IF(SUM(COUNTIF(K4627:Q4627,"Y"),COUNTIF(K4627:Q4627,"N"))=0,"V","I"),IF(COUNTIF(K4627:Q4627,"Y"),"V","I"))="V"),"Valid","Invalid")," ")</f>
        <v xml:space="preserve"> </v>
      </c>
      <c r="T4627"/>
    </row>
    <row r="4628" spans="1:20" x14ac:dyDescent="0.25">
      <c r="A4628" s="113"/>
      <c r="B4628" s="114"/>
      <c r="C4628" s="115"/>
      <c r="D4628" s="117"/>
      <c r="E4628" s="55"/>
      <c r="F4628" s="31"/>
      <c r="G4628" s="31"/>
      <c r="H4628" s="31"/>
      <c r="I4628" s="31"/>
      <c r="J4628" s="31"/>
      <c r="K4628" s="31"/>
      <c r="L4628" s="31"/>
      <c r="M4628" s="31"/>
      <c r="N4628" s="31"/>
      <c r="O4628" s="31"/>
      <c r="P4628" s="31"/>
      <c r="Q4628" s="31"/>
      <c r="R4628" s="24" t="str">
        <f>IF(COUNTA(A4628:Q4628)=0,"",IF(AND(COUNTA(A4628)&gt;0, COUNTA(B4628)&gt;0, COUNTA(C4628)&gt;0, COUNTA(D4628)&gt;0, COUNTIF('OMS Drop Downs'!$C$2:$C$3,'OMS Response Form (ORF)'!E4628),COUNTIF('OMS Drop Downs'!$D$2:$D$5,'OMS Response Form (ORF)'!F4628),COUNTIF('OMS Drop Downs'!$A$2:$A$5,'OMS Response Form (ORF)'!G4628),COUNTIF('OMS Drop Downs'!$B$2:$B$4,'OMS Response Form (ORF)'!H4628),COUNTIF('OMS Drop Downs'!$A$2:$A$5,'OMS Response Form (ORF)'!I4628),COUNTIF('OMS Drop Downs'!$E$2:$E$7,'OMS Response Form (ORF)'!J4628),COUNTIF('OMS Drop Downs'!$B$2:$B$4,'OMS Response Form (ORF)'!K4628),COUNTIF('OMS Drop Downs'!$B$2:$B$4,'OMS Response Form (ORF)'!L4628),COUNTIF('OMS Drop Downs'!$B$2:$B$4,'OMS Response Form (ORF)'!M4628),COUNTIF('OMS Drop Downs'!$B$2:$B$4,'OMS Response Form (ORF)'!N4628), COUNTIF('OMS Drop Downs'!$B$2:$B$4,'OMS Response Form (ORF)'!O4628),COUNTIF('OMS Drop Downs'!$B$2:$B$4,'OMS Response Form (ORF)'!P4628),COUNTIF('OMS Drop Downs'!$B$2:$B$4,'OMS Response Form (ORF)'!Q4628)),"Complete","Incomplete"))</f>
        <v/>
      </c>
      <c r="S4628" s="25" t="str">
        <f>IF(R4628="Complete",IF(AND(NOT(ISNA(VLOOKUP(CONCATENATE(E4628,F4628,G4628,H4628,I4628,J4628),'OMS Drop Downs'!G:G,1,FALSE))),IF(AND(F4628&lt;&gt;"C3",J4628&lt;&gt;"O5"),IF(SUM(COUNTIF(K4628:Q4628,"Y"),COUNTIF(K4628:Q4628,"N"))=0,"V","I"),IF(COUNTIF(K4628:Q4628,"Y"),"V","I"))="V"),"Valid","Invalid")," ")</f>
        <v xml:space="preserve"> </v>
      </c>
      <c r="T4628"/>
    </row>
    <row r="4629" spans="1:20" x14ac:dyDescent="0.25">
      <c r="A4629" s="113"/>
      <c r="B4629" s="114"/>
      <c r="C4629" s="115"/>
      <c r="D4629" s="117"/>
      <c r="E4629" s="55"/>
      <c r="F4629" s="31"/>
      <c r="G4629" s="31"/>
      <c r="H4629" s="31"/>
      <c r="I4629" s="31"/>
      <c r="J4629" s="31"/>
      <c r="K4629" s="31"/>
      <c r="L4629" s="31"/>
      <c r="M4629" s="31"/>
      <c r="N4629" s="31"/>
      <c r="O4629" s="31"/>
      <c r="P4629" s="31"/>
      <c r="Q4629" s="31"/>
      <c r="R4629" s="24" t="str">
        <f>IF(COUNTA(A4629:Q4629)=0,"",IF(AND(COUNTA(A4629)&gt;0, COUNTA(B4629)&gt;0, COUNTA(C4629)&gt;0, COUNTA(D4629)&gt;0, COUNTIF('OMS Drop Downs'!$C$2:$C$3,'OMS Response Form (ORF)'!E4629),COUNTIF('OMS Drop Downs'!$D$2:$D$5,'OMS Response Form (ORF)'!F4629),COUNTIF('OMS Drop Downs'!$A$2:$A$5,'OMS Response Form (ORF)'!G4629),COUNTIF('OMS Drop Downs'!$B$2:$B$4,'OMS Response Form (ORF)'!H4629),COUNTIF('OMS Drop Downs'!$A$2:$A$5,'OMS Response Form (ORF)'!I4629),COUNTIF('OMS Drop Downs'!$E$2:$E$7,'OMS Response Form (ORF)'!J4629),COUNTIF('OMS Drop Downs'!$B$2:$B$4,'OMS Response Form (ORF)'!K4629),COUNTIF('OMS Drop Downs'!$B$2:$B$4,'OMS Response Form (ORF)'!L4629),COUNTIF('OMS Drop Downs'!$B$2:$B$4,'OMS Response Form (ORF)'!M4629),COUNTIF('OMS Drop Downs'!$B$2:$B$4,'OMS Response Form (ORF)'!N4629), COUNTIF('OMS Drop Downs'!$B$2:$B$4,'OMS Response Form (ORF)'!O4629),COUNTIF('OMS Drop Downs'!$B$2:$B$4,'OMS Response Form (ORF)'!P4629),COUNTIF('OMS Drop Downs'!$B$2:$B$4,'OMS Response Form (ORF)'!Q4629)),"Complete","Incomplete"))</f>
        <v/>
      </c>
      <c r="S4629" s="25" t="str">
        <f>IF(R4629="Complete",IF(AND(NOT(ISNA(VLOOKUP(CONCATENATE(E4629,F4629,G4629,H4629,I4629,J4629),'OMS Drop Downs'!G:G,1,FALSE))),IF(AND(F4629&lt;&gt;"C3",J4629&lt;&gt;"O5"),IF(SUM(COUNTIF(K4629:Q4629,"Y"),COUNTIF(K4629:Q4629,"N"))=0,"V","I"),IF(COUNTIF(K4629:Q4629,"Y"),"V","I"))="V"),"Valid","Invalid")," ")</f>
        <v xml:space="preserve"> </v>
      </c>
      <c r="T4629"/>
    </row>
    <row r="4630" spans="1:20" x14ac:dyDescent="0.25">
      <c r="A4630" s="113"/>
      <c r="B4630" s="114"/>
      <c r="C4630" s="115"/>
      <c r="D4630" s="117"/>
      <c r="E4630" s="55"/>
      <c r="F4630" s="31"/>
      <c r="G4630" s="31"/>
      <c r="H4630" s="31"/>
      <c r="I4630" s="31"/>
      <c r="J4630" s="31"/>
      <c r="K4630" s="31"/>
      <c r="L4630" s="31"/>
      <c r="M4630" s="31"/>
      <c r="N4630" s="31"/>
      <c r="O4630" s="31"/>
      <c r="P4630" s="31"/>
      <c r="Q4630" s="31"/>
      <c r="R4630" s="24" t="str">
        <f>IF(COUNTA(A4630:Q4630)=0,"",IF(AND(COUNTA(A4630)&gt;0, COUNTA(B4630)&gt;0, COUNTA(C4630)&gt;0, COUNTA(D4630)&gt;0, COUNTIF('OMS Drop Downs'!$C$2:$C$3,'OMS Response Form (ORF)'!E4630),COUNTIF('OMS Drop Downs'!$D$2:$D$5,'OMS Response Form (ORF)'!F4630),COUNTIF('OMS Drop Downs'!$A$2:$A$5,'OMS Response Form (ORF)'!G4630),COUNTIF('OMS Drop Downs'!$B$2:$B$4,'OMS Response Form (ORF)'!H4630),COUNTIF('OMS Drop Downs'!$A$2:$A$5,'OMS Response Form (ORF)'!I4630),COUNTIF('OMS Drop Downs'!$E$2:$E$7,'OMS Response Form (ORF)'!J4630),COUNTIF('OMS Drop Downs'!$B$2:$B$4,'OMS Response Form (ORF)'!K4630),COUNTIF('OMS Drop Downs'!$B$2:$B$4,'OMS Response Form (ORF)'!L4630),COUNTIF('OMS Drop Downs'!$B$2:$B$4,'OMS Response Form (ORF)'!M4630),COUNTIF('OMS Drop Downs'!$B$2:$B$4,'OMS Response Form (ORF)'!N4630), COUNTIF('OMS Drop Downs'!$B$2:$B$4,'OMS Response Form (ORF)'!O4630),COUNTIF('OMS Drop Downs'!$B$2:$B$4,'OMS Response Form (ORF)'!P4630),COUNTIF('OMS Drop Downs'!$B$2:$B$4,'OMS Response Form (ORF)'!Q4630)),"Complete","Incomplete"))</f>
        <v/>
      </c>
      <c r="S4630" s="25" t="str">
        <f>IF(R4630="Complete",IF(AND(NOT(ISNA(VLOOKUP(CONCATENATE(E4630,F4630,G4630,H4630,I4630,J4630),'OMS Drop Downs'!G:G,1,FALSE))),IF(AND(F4630&lt;&gt;"C3",J4630&lt;&gt;"O5"),IF(SUM(COUNTIF(K4630:Q4630,"Y"),COUNTIF(K4630:Q4630,"N"))=0,"V","I"),IF(COUNTIF(K4630:Q4630,"Y"),"V","I"))="V"),"Valid","Invalid")," ")</f>
        <v xml:space="preserve"> </v>
      </c>
      <c r="T4630"/>
    </row>
    <row r="4631" spans="1:20" x14ac:dyDescent="0.25">
      <c r="A4631" s="113"/>
      <c r="B4631" s="114"/>
      <c r="C4631" s="115"/>
      <c r="D4631" s="117"/>
      <c r="E4631" s="55"/>
      <c r="F4631" s="31"/>
      <c r="G4631" s="31"/>
      <c r="H4631" s="31"/>
      <c r="I4631" s="31"/>
      <c r="J4631" s="31"/>
      <c r="K4631" s="31"/>
      <c r="L4631" s="31"/>
      <c r="M4631" s="31"/>
      <c r="N4631" s="31"/>
      <c r="O4631" s="31"/>
      <c r="P4631" s="31"/>
      <c r="Q4631" s="31"/>
      <c r="R4631" s="24" t="str">
        <f>IF(COUNTA(A4631:Q4631)=0,"",IF(AND(COUNTA(A4631)&gt;0, COUNTA(B4631)&gt;0, COUNTA(C4631)&gt;0, COUNTA(D4631)&gt;0, COUNTIF('OMS Drop Downs'!$C$2:$C$3,'OMS Response Form (ORF)'!E4631),COUNTIF('OMS Drop Downs'!$D$2:$D$5,'OMS Response Form (ORF)'!F4631),COUNTIF('OMS Drop Downs'!$A$2:$A$5,'OMS Response Form (ORF)'!G4631),COUNTIF('OMS Drop Downs'!$B$2:$B$4,'OMS Response Form (ORF)'!H4631),COUNTIF('OMS Drop Downs'!$A$2:$A$5,'OMS Response Form (ORF)'!I4631),COUNTIF('OMS Drop Downs'!$E$2:$E$7,'OMS Response Form (ORF)'!J4631),COUNTIF('OMS Drop Downs'!$B$2:$B$4,'OMS Response Form (ORF)'!K4631),COUNTIF('OMS Drop Downs'!$B$2:$B$4,'OMS Response Form (ORF)'!L4631),COUNTIF('OMS Drop Downs'!$B$2:$B$4,'OMS Response Form (ORF)'!M4631),COUNTIF('OMS Drop Downs'!$B$2:$B$4,'OMS Response Form (ORF)'!N4631), COUNTIF('OMS Drop Downs'!$B$2:$B$4,'OMS Response Form (ORF)'!O4631),COUNTIF('OMS Drop Downs'!$B$2:$B$4,'OMS Response Form (ORF)'!P4631),COUNTIF('OMS Drop Downs'!$B$2:$B$4,'OMS Response Form (ORF)'!Q4631)),"Complete","Incomplete"))</f>
        <v/>
      </c>
      <c r="S4631" s="25" t="str">
        <f>IF(R4631="Complete",IF(AND(NOT(ISNA(VLOOKUP(CONCATENATE(E4631,F4631,G4631,H4631,I4631,J4631),'OMS Drop Downs'!G:G,1,FALSE))),IF(AND(F4631&lt;&gt;"C3",J4631&lt;&gt;"O5"),IF(SUM(COUNTIF(K4631:Q4631,"Y"),COUNTIF(K4631:Q4631,"N"))=0,"V","I"),IF(COUNTIF(K4631:Q4631,"Y"),"V","I"))="V"),"Valid","Invalid")," ")</f>
        <v xml:space="preserve"> </v>
      </c>
      <c r="T4631"/>
    </row>
    <row r="4632" spans="1:20" x14ac:dyDescent="0.25">
      <c r="A4632" s="113"/>
      <c r="B4632" s="114"/>
      <c r="C4632" s="115"/>
      <c r="D4632" s="117"/>
      <c r="E4632" s="55"/>
      <c r="F4632" s="31"/>
      <c r="G4632" s="31"/>
      <c r="H4632" s="31"/>
      <c r="I4632" s="31"/>
      <c r="J4632" s="31"/>
      <c r="K4632" s="31"/>
      <c r="L4632" s="31"/>
      <c r="M4632" s="31"/>
      <c r="N4632" s="31"/>
      <c r="O4632" s="31"/>
      <c r="P4632" s="31"/>
      <c r="Q4632" s="31"/>
      <c r="R4632" s="24" t="str">
        <f>IF(COUNTA(A4632:Q4632)=0,"",IF(AND(COUNTA(A4632)&gt;0, COUNTA(B4632)&gt;0, COUNTA(C4632)&gt;0, COUNTA(D4632)&gt;0, COUNTIF('OMS Drop Downs'!$C$2:$C$3,'OMS Response Form (ORF)'!E4632),COUNTIF('OMS Drop Downs'!$D$2:$D$5,'OMS Response Form (ORF)'!F4632),COUNTIF('OMS Drop Downs'!$A$2:$A$5,'OMS Response Form (ORF)'!G4632),COUNTIF('OMS Drop Downs'!$B$2:$B$4,'OMS Response Form (ORF)'!H4632),COUNTIF('OMS Drop Downs'!$A$2:$A$5,'OMS Response Form (ORF)'!I4632),COUNTIF('OMS Drop Downs'!$E$2:$E$7,'OMS Response Form (ORF)'!J4632),COUNTIF('OMS Drop Downs'!$B$2:$B$4,'OMS Response Form (ORF)'!K4632),COUNTIF('OMS Drop Downs'!$B$2:$B$4,'OMS Response Form (ORF)'!L4632),COUNTIF('OMS Drop Downs'!$B$2:$B$4,'OMS Response Form (ORF)'!M4632),COUNTIF('OMS Drop Downs'!$B$2:$B$4,'OMS Response Form (ORF)'!N4632), COUNTIF('OMS Drop Downs'!$B$2:$B$4,'OMS Response Form (ORF)'!O4632),COUNTIF('OMS Drop Downs'!$B$2:$B$4,'OMS Response Form (ORF)'!P4632),COUNTIF('OMS Drop Downs'!$B$2:$B$4,'OMS Response Form (ORF)'!Q4632)),"Complete","Incomplete"))</f>
        <v/>
      </c>
      <c r="S4632" s="25" t="str">
        <f>IF(R4632="Complete",IF(AND(NOT(ISNA(VLOOKUP(CONCATENATE(E4632,F4632,G4632,H4632,I4632,J4632),'OMS Drop Downs'!G:G,1,FALSE))),IF(AND(F4632&lt;&gt;"C3",J4632&lt;&gt;"O5"),IF(SUM(COUNTIF(K4632:Q4632,"Y"),COUNTIF(K4632:Q4632,"N"))=0,"V","I"),IF(COUNTIF(K4632:Q4632,"Y"),"V","I"))="V"),"Valid","Invalid")," ")</f>
        <v xml:space="preserve"> </v>
      </c>
      <c r="T4632"/>
    </row>
    <row r="4633" spans="1:20" x14ac:dyDescent="0.25">
      <c r="A4633" s="113"/>
      <c r="B4633" s="114"/>
      <c r="C4633" s="115"/>
      <c r="D4633" s="117"/>
      <c r="E4633" s="55"/>
      <c r="F4633" s="31"/>
      <c r="G4633" s="31"/>
      <c r="H4633" s="31"/>
      <c r="I4633" s="31"/>
      <c r="J4633" s="31"/>
      <c r="K4633" s="31"/>
      <c r="L4633" s="31"/>
      <c r="M4633" s="31"/>
      <c r="N4633" s="31"/>
      <c r="O4633" s="31"/>
      <c r="P4633" s="31"/>
      <c r="Q4633" s="31"/>
      <c r="R4633" s="24" t="str">
        <f>IF(COUNTA(A4633:Q4633)=0,"",IF(AND(COUNTA(A4633)&gt;0, COUNTA(B4633)&gt;0, COUNTA(C4633)&gt;0, COUNTA(D4633)&gt;0, COUNTIF('OMS Drop Downs'!$C$2:$C$3,'OMS Response Form (ORF)'!E4633),COUNTIF('OMS Drop Downs'!$D$2:$D$5,'OMS Response Form (ORF)'!F4633),COUNTIF('OMS Drop Downs'!$A$2:$A$5,'OMS Response Form (ORF)'!G4633),COUNTIF('OMS Drop Downs'!$B$2:$B$4,'OMS Response Form (ORF)'!H4633),COUNTIF('OMS Drop Downs'!$A$2:$A$5,'OMS Response Form (ORF)'!I4633),COUNTIF('OMS Drop Downs'!$E$2:$E$7,'OMS Response Form (ORF)'!J4633),COUNTIF('OMS Drop Downs'!$B$2:$B$4,'OMS Response Form (ORF)'!K4633),COUNTIF('OMS Drop Downs'!$B$2:$B$4,'OMS Response Form (ORF)'!L4633),COUNTIF('OMS Drop Downs'!$B$2:$B$4,'OMS Response Form (ORF)'!M4633),COUNTIF('OMS Drop Downs'!$B$2:$B$4,'OMS Response Form (ORF)'!N4633), COUNTIF('OMS Drop Downs'!$B$2:$B$4,'OMS Response Form (ORF)'!O4633),COUNTIF('OMS Drop Downs'!$B$2:$B$4,'OMS Response Form (ORF)'!P4633),COUNTIF('OMS Drop Downs'!$B$2:$B$4,'OMS Response Form (ORF)'!Q4633)),"Complete","Incomplete"))</f>
        <v/>
      </c>
      <c r="S4633" s="25" t="str">
        <f>IF(R4633="Complete",IF(AND(NOT(ISNA(VLOOKUP(CONCATENATE(E4633,F4633,G4633,H4633,I4633,J4633),'OMS Drop Downs'!G:G,1,FALSE))),IF(AND(F4633&lt;&gt;"C3",J4633&lt;&gt;"O5"),IF(SUM(COUNTIF(K4633:Q4633,"Y"),COUNTIF(K4633:Q4633,"N"))=0,"V","I"),IF(COUNTIF(K4633:Q4633,"Y"),"V","I"))="V"),"Valid","Invalid")," ")</f>
        <v xml:space="preserve"> </v>
      </c>
      <c r="T4633"/>
    </row>
    <row r="4634" spans="1:20" x14ac:dyDescent="0.25">
      <c r="A4634" s="113"/>
      <c r="B4634" s="114"/>
      <c r="C4634" s="115"/>
      <c r="D4634" s="117"/>
      <c r="E4634" s="55"/>
      <c r="F4634" s="31"/>
      <c r="G4634" s="31"/>
      <c r="H4634" s="31"/>
      <c r="I4634" s="31"/>
      <c r="J4634" s="31"/>
      <c r="K4634" s="31"/>
      <c r="L4634" s="31"/>
      <c r="M4634" s="31"/>
      <c r="N4634" s="31"/>
      <c r="O4634" s="31"/>
      <c r="P4634" s="31"/>
      <c r="Q4634" s="31"/>
      <c r="R4634" s="24" t="str">
        <f>IF(COUNTA(A4634:Q4634)=0,"",IF(AND(COUNTA(A4634)&gt;0, COUNTA(B4634)&gt;0, COUNTA(C4634)&gt;0, COUNTA(D4634)&gt;0, COUNTIF('OMS Drop Downs'!$C$2:$C$3,'OMS Response Form (ORF)'!E4634),COUNTIF('OMS Drop Downs'!$D$2:$D$5,'OMS Response Form (ORF)'!F4634),COUNTIF('OMS Drop Downs'!$A$2:$A$5,'OMS Response Form (ORF)'!G4634),COUNTIF('OMS Drop Downs'!$B$2:$B$4,'OMS Response Form (ORF)'!H4634),COUNTIF('OMS Drop Downs'!$A$2:$A$5,'OMS Response Form (ORF)'!I4634),COUNTIF('OMS Drop Downs'!$E$2:$E$7,'OMS Response Form (ORF)'!J4634),COUNTIF('OMS Drop Downs'!$B$2:$B$4,'OMS Response Form (ORF)'!K4634),COUNTIF('OMS Drop Downs'!$B$2:$B$4,'OMS Response Form (ORF)'!L4634),COUNTIF('OMS Drop Downs'!$B$2:$B$4,'OMS Response Form (ORF)'!M4634),COUNTIF('OMS Drop Downs'!$B$2:$B$4,'OMS Response Form (ORF)'!N4634), COUNTIF('OMS Drop Downs'!$B$2:$B$4,'OMS Response Form (ORF)'!O4634),COUNTIF('OMS Drop Downs'!$B$2:$B$4,'OMS Response Form (ORF)'!P4634),COUNTIF('OMS Drop Downs'!$B$2:$B$4,'OMS Response Form (ORF)'!Q4634)),"Complete","Incomplete"))</f>
        <v/>
      </c>
      <c r="S4634" s="25" t="str">
        <f>IF(R4634="Complete",IF(AND(NOT(ISNA(VLOOKUP(CONCATENATE(E4634,F4634,G4634,H4634,I4634,J4634),'OMS Drop Downs'!G:G,1,FALSE))),IF(AND(F4634&lt;&gt;"C3",J4634&lt;&gt;"O5"),IF(SUM(COUNTIF(K4634:Q4634,"Y"),COUNTIF(K4634:Q4634,"N"))=0,"V","I"),IF(COUNTIF(K4634:Q4634,"Y"),"V","I"))="V"),"Valid","Invalid")," ")</f>
        <v xml:space="preserve"> </v>
      </c>
      <c r="T4634"/>
    </row>
    <row r="4635" spans="1:20" x14ac:dyDescent="0.25">
      <c r="A4635" s="113"/>
      <c r="B4635" s="114"/>
      <c r="C4635" s="115"/>
      <c r="D4635" s="117"/>
      <c r="E4635" s="55"/>
      <c r="F4635" s="31"/>
      <c r="G4635" s="31"/>
      <c r="H4635" s="31"/>
      <c r="I4635" s="31"/>
      <c r="J4635" s="31"/>
      <c r="K4635" s="31"/>
      <c r="L4635" s="31"/>
      <c r="M4635" s="31"/>
      <c r="N4635" s="31"/>
      <c r="O4635" s="31"/>
      <c r="P4635" s="31"/>
      <c r="Q4635" s="31"/>
      <c r="R4635" s="24" t="str">
        <f>IF(COUNTA(A4635:Q4635)=0,"",IF(AND(COUNTA(A4635)&gt;0, COUNTA(B4635)&gt;0, COUNTA(C4635)&gt;0, COUNTA(D4635)&gt;0, COUNTIF('OMS Drop Downs'!$C$2:$C$3,'OMS Response Form (ORF)'!E4635),COUNTIF('OMS Drop Downs'!$D$2:$D$5,'OMS Response Form (ORF)'!F4635),COUNTIF('OMS Drop Downs'!$A$2:$A$5,'OMS Response Form (ORF)'!G4635),COUNTIF('OMS Drop Downs'!$B$2:$B$4,'OMS Response Form (ORF)'!H4635),COUNTIF('OMS Drop Downs'!$A$2:$A$5,'OMS Response Form (ORF)'!I4635),COUNTIF('OMS Drop Downs'!$E$2:$E$7,'OMS Response Form (ORF)'!J4635),COUNTIF('OMS Drop Downs'!$B$2:$B$4,'OMS Response Form (ORF)'!K4635),COUNTIF('OMS Drop Downs'!$B$2:$B$4,'OMS Response Form (ORF)'!L4635),COUNTIF('OMS Drop Downs'!$B$2:$B$4,'OMS Response Form (ORF)'!M4635),COUNTIF('OMS Drop Downs'!$B$2:$B$4,'OMS Response Form (ORF)'!N4635), COUNTIF('OMS Drop Downs'!$B$2:$B$4,'OMS Response Form (ORF)'!O4635),COUNTIF('OMS Drop Downs'!$B$2:$B$4,'OMS Response Form (ORF)'!P4635),COUNTIF('OMS Drop Downs'!$B$2:$B$4,'OMS Response Form (ORF)'!Q4635)),"Complete","Incomplete"))</f>
        <v/>
      </c>
      <c r="S4635" s="25" t="str">
        <f>IF(R4635="Complete",IF(AND(NOT(ISNA(VLOOKUP(CONCATENATE(E4635,F4635,G4635,H4635,I4635,J4635),'OMS Drop Downs'!G:G,1,FALSE))),IF(AND(F4635&lt;&gt;"C3",J4635&lt;&gt;"O5"),IF(SUM(COUNTIF(K4635:Q4635,"Y"),COUNTIF(K4635:Q4635,"N"))=0,"V","I"),IF(COUNTIF(K4635:Q4635,"Y"),"V","I"))="V"),"Valid","Invalid")," ")</f>
        <v xml:space="preserve"> </v>
      </c>
      <c r="T4635"/>
    </row>
    <row r="4636" spans="1:20" x14ac:dyDescent="0.25">
      <c r="A4636" s="113"/>
      <c r="B4636" s="114"/>
      <c r="C4636" s="115"/>
      <c r="D4636" s="117"/>
      <c r="E4636" s="55"/>
      <c r="F4636" s="31"/>
      <c r="G4636" s="31"/>
      <c r="H4636" s="31"/>
      <c r="I4636" s="31"/>
      <c r="J4636" s="31"/>
      <c r="K4636" s="31"/>
      <c r="L4636" s="31"/>
      <c r="M4636" s="31"/>
      <c r="N4636" s="31"/>
      <c r="O4636" s="31"/>
      <c r="P4636" s="31"/>
      <c r="Q4636" s="31"/>
      <c r="R4636" s="24" t="str">
        <f>IF(COUNTA(A4636:Q4636)=0,"",IF(AND(COUNTA(A4636)&gt;0, COUNTA(B4636)&gt;0, COUNTA(C4636)&gt;0, COUNTA(D4636)&gt;0, COUNTIF('OMS Drop Downs'!$C$2:$C$3,'OMS Response Form (ORF)'!E4636),COUNTIF('OMS Drop Downs'!$D$2:$D$5,'OMS Response Form (ORF)'!F4636),COUNTIF('OMS Drop Downs'!$A$2:$A$5,'OMS Response Form (ORF)'!G4636),COUNTIF('OMS Drop Downs'!$B$2:$B$4,'OMS Response Form (ORF)'!H4636),COUNTIF('OMS Drop Downs'!$A$2:$A$5,'OMS Response Form (ORF)'!I4636),COUNTIF('OMS Drop Downs'!$E$2:$E$7,'OMS Response Form (ORF)'!J4636),COUNTIF('OMS Drop Downs'!$B$2:$B$4,'OMS Response Form (ORF)'!K4636),COUNTIF('OMS Drop Downs'!$B$2:$B$4,'OMS Response Form (ORF)'!L4636),COUNTIF('OMS Drop Downs'!$B$2:$B$4,'OMS Response Form (ORF)'!M4636),COUNTIF('OMS Drop Downs'!$B$2:$B$4,'OMS Response Form (ORF)'!N4636), COUNTIF('OMS Drop Downs'!$B$2:$B$4,'OMS Response Form (ORF)'!O4636),COUNTIF('OMS Drop Downs'!$B$2:$B$4,'OMS Response Form (ORF)'!P4636),COUNTIF('OMS Drop Downs'!$B$2:$B$4,'OMS Response Form (ORF)'!Q4636)),"Complete","Incomplete"))</f>
        <v/>
      </c>
      <c r="S4636" s="25" t="str">
        <f>IF(R4636="Complete",IF(AND(NOT(ISNA(VLOOKUP(CONCATENATE(E4636,F4636,G4636,H4636,I4636,J4636),'OMS Drop Downs'!G:G,1,FALSE))),IF(AND(F4636&lt;&gt;"C3",J4636&lt;&gt;"O5"),IF(SUM(COUNTIF(K4636:Q4636,"Y"),COUNTIF(K4636:Q4636,"N"))=0,"V","I"),IF(COUNTIF(K4636:Q4636,"Y"),"V","I"))="V"),"Valid","Invalid")," ")</f>
        <v xml:space="preserve"> </v>
      </c>
      <c r="T4636"/>
    </row>
    <row r="4637" spans="1:20" x14ac:dyDescent="0.25">
      <c r="A4637" s="113"/>
      <c r="B4637" s="114"/>
      <c r="C4637" s="115"/>
      <c r="D4637" s="117"/>
      <c r="E4637" s="55"/>
      <c r="F4637" s="31"/>
      <c r="G4637" s="31"/>
      <c r="H4637" s="31"/>
      <c r="I4637" s="31"/>
      <c r="J4637" s="31"/>
      <c r="K4637" s="31"/>
      <c r="L4637" s="31"/>
      <c r="M4637" s="31"/>
      <c r="N4637" s="31"/>
      <c r="O4637" s="31"/>
      <c r="P4637" s="31"/>
      <c r="Q4637" s="31"/>
      <c r="R4637" s="24" t="str">
        <f>IF(COUNTA(A4637:Q4637)=0,"",IF(AND(COUNTA(A4637)&gt;0, COUNTA(B4637)&gt;0, COUNTA(C4637)&gt;0, COUNTA(D4637)&gt;0, COUNTIF('OMS Drop Downs'!$C$2:$C$3,'OMS Response Form (ORF)'!E4637),COUNTIF('OMS Drop Downs'!$D$2:$D$5,'OMS Response Form (ORF)'!F4637),COUNTIF('OMS Drop Downs'!$A$2:$A$5,'OMS Response Form (ORF)'!G4637),COUNTIF('OMS Drop Downs'!$B$2:$B$4,'OMS Response Form (ORF)'!H4637),COUNTIF('OMS Drop Downs'!$A$2:$A$5,'OMS Response Form (ORF)'!I4637),COUNTIF('OMS Drop Downs'!$E$2:$E$7,'OMS Response Form (ORF)'!J4637),COUNTIF('OMS Drop Downs'!$B$2:$B$4,'OMS Response Form (ORF)'!K4637),COUNTIF('OMS Drop Downs'!$B$2:$B$4,'OMS Response Form (ORF)'!L4637),COUNTIF('OMS Drop Downs'!$B$2:$B$4,'OMS Response Form (ORF)'!M4637),COUNTIF('OMS Drop Downs'!$B$2:$B$4,'OMS Response Form (ORF)'!N4637), COUNTIF('OMS Drop Downs'!$B$2:$B$4,'OMS Response Form (ORF)'!O4637),COUNTIF('OMS Drop Downs'!$B$2:$B$4,'OMS Response Form (ORF)'!P4637),COUNTIF('OMS Drop Downs'!$B$2:$B$4,'OMS Response Form (ORF)'!Q4637)),"Complete","Incomplete"))</f>
        <v/>
      </c>
      <c r="S4637" s="25" t="str">
        <f>IF(R4637="Complete",IF(AND(NOT(ISNA(VLOOKUP(CONCATENATE(E4637,F4637,G4637,H4637,I4637,J4637),'OMS Drop Downs'!G:G,1,FALSE))),IF(AND(F4637&lt;&gt;"C3",J4637&lt;&gt;"O5"),IF(SUM(COUNTIF(K4637:Q4637,"Y"),COUNTIF(K4637:Q4637,"N"))=0,"V","I"),IF(COUNTIF(K4637:Q4637,"Y"),"V","I"))="V"),"Valid","Invalid")," ")</f>
        <v xml:space="preserve"> </v>
      </c>
      <c r="T4637"/>
    </row>
    <row r="4638" spans="1:20" x14ac:dyDescent="0.25">
      <c r="A4638" s="113"/>
      <c r="B4638" s="114"/>
      <c r="C4638" s="115"/>
      <c r="D4638" s="117"/>
      <c r="E4638" s="55"/>
      <c r="F4638" s="31"/>
      <c r="G4638" s="31"/>
      <c r="H4638" s="31"/>
      <c r="I4638" s="31"/>
      <c r="J4638" s="31"/>
      <c r="K4638" s="31"/>
      <c r="L4638" s="31"/>
      <c r="M4638" s="31"/>
      <c r="N4638" s="31"/>
      <c r="O4638" s="31"/>
      <c r="P4638" s="31"/>
      <c r="Q4638" s="31"/>
      <c r="R4638" s="24" t="str">
        <f>IF(COUNTA(A4638:Q4638)=0,"",IF(AND(COUNTA(A4638)&gt;0, COUNTA(B4638)&gt;0, COUNTA(C4638)&gt;0, COUNTA(D4638)&gt;0, COUNTIF('OMS Drop Downs'!$C$2:$C$3,'OMS Response Form (ORF)'!E4638),COUNTIF('OMS Drop Downs'!$D$2:$D$5,'OMS Response Form (ORF)'!F4638),COUNTIF('OMS Drop Downs'!$A$2:$A$5,'OMS Response Form (ORF)'!G4638),COUNTIF('OMS Drop Downs'!$B$2:$B$4,'OMS Response Form (ORF)'!H4638),COUNTIF('OMS Drop Downs'!$A$2:$A$5,'OMS Response Form (ORF)'!I4638),COUNTIF('OMS Drop Downs'!$E$2:$E$7,'OMS Response Form (ORF)'!J4638),COUNTIF('OMS Drop Downs'!$B$2:$B$4,'OMS Response Form (ORF)'!K4638),COUNTIF('OMS Drop Downs'!$B$2:$B$4,'OMS Response Form (ORF)'!L4638),COUNTIF('OMS Drop Downs'!$B$2:$B$4,'OMS Response Form (ORF)'!M4638),COUNTIF('OMS Drop Downs'!$B$2:$B$4,'OMS Response Form (ORF)'!N4638), COUNTIF('OMS Drop Downs'!$B$2:$B$4,'OMS Response Form (ORF)'!O4638),COUNTIF('OMS Drop Downs'!$B$2:$B$4,'OMS Response Form (ORF)'!P4638),COUNTIF('OMS Drop Downs'!$B$2:$B$4,'OMS Response Form (ORF)'!Q4638)),"Complete","Incomplete"))</f>
        <v/>
      </c>
      <c r="S4638" s="25" t="str">
        <f>IF(R4638="Complete",IF(AND(NOT(ISNA(VLOOKUP(CONCATENATE(E4638,F4638,G4638,H4638,I4638,J4638),'OMS Drop Downs'!G:G,1,FALSE))),IF(AND(F4638&lt;&gt;"C3",J4638&lt;&gt;"O5"),IF(SUM(COUNTIF(K4638:Q4638,"Y"),COUNTIF(K4638:Q4638,"N"))=0,"V","I"),IF(COUNTIF(K4638:Q4638,"Y"),"V","I"))="V"),"Valid","Invalid")," ")</f>
        <v xml:space="preserve"> </v>
      </c>
      <c r="T4638"/>
    </row>
    <row r="4639" spans="1:20" x14ac:dyDescent="0.25">
      <c r="A4639" s="113"/>
      <c r="B4639" s="114"/>
      <c r="C4639" s="115"/>
      <c r="D4639" s="117"/>
      <c r="E4639" s="55"/>
      <c r="F4639" s="31"/>
      <c r="G4639" s="31"/>
      <c r="H4639" s="31"/>
      <c r="I4639" s="31"/>
      <c r="J4639" s="31"/>
      <c r="K4639" s="31"/>
      <c r="L4639" s="31"/>
      <c r="M4639" s="31"/>
      <c r="N4639" s="31"/>
      <c r="O4639" s="31"/>
      <c r="P4639" s="31"/>
      <c r="Q4639" s="31"/>
      <c r="R4639" s="24" t="str">
        <f>IF(COUNTA(A4639:Q4639)=0,"",IF(AND(COUNTA(A4639)&gt;0, COUNTA(B4639)&gt;0, COUNTA(C4639)&gt;0, COUNTA(D4639)&gt;0, COUNTIF('OMS Drop Downs'!$C$2:$C$3,'OMS Response Form (ORF)'!E4639),COUNTIF('OMS Drop Downs'!$D$2:$D$5,'OMS Response Form (ORF)'!F4639),COUNTIF('OMS Drop Downs'!$A$2:$A$5,'OMS Response Form (ORF)'!G4639),COUNTIF('OMS Drop Downs'!$B$2:$B$4,'OMS Response Form (ORF)'!H4639),COUNTIF('OMS Drop Downs'!$A$2:$A$5,'OMS Response Form (ORF)'!I4639),COUNTIF('OMS Drop Downs'!$E$2:$E$7,'OMS Response Form (ORF)'!J4639),COUNTIF('OMS Drop Downs'!$B$2:$B$4,'OMS Response Form (ORF)'!K4639),COUNTIF('OMS Drop Downs'!$B$2:$B$4,'OMS Response Form (ORF)'!L4639),COUNTIF('OMS Drop Downs'!$B$2:$B$4,'OMS Response Form (ORF)'!M4639),COUNTIF('OMS Drop Downs'!$B$2:$B$4,'OMS Response Form (ORF)'!N4639), COUNTIF('OMS Drop Downs'!$B$2:$B$4,'OMS Response Form (ORF)'!O4639),COUNTIF('OMS Drop Downs'!$B$2:$B$4,'OMS Response Form (ORF)'!P4639),COUNTIF('OMS Drop Downs'!$B$2:$B$4,'OMS Response Form (ORF)'!Q4639)),"Complete","Incomplete"))</f>
        <v/>
      </c>
      <c r="S4639" s="25" t="str">
        <f>IF(R4639="Complete",IF(AND(NOT(ISNA(VLOOKUP(CONCATENATE(E4639,F4639,G4639,H4639,I4639,J4639),'OMS Drop Downs'!G:G,1,FALSE))),IF(AND(F4639&lt;&gt;"C3",J4639&lt;&gt;"O5"),IF(SUM(COUNTIF(K4639:Q4639,"Y"),COUNTIF(K4639:Q4639,"N"))=0,"V","I"),IF(COUNTIF(K4639:Q4639,"Y"),"V","I"))="V"),"Valid","Invalid")," ")</f>
        <v xml:space="preserve"> </v>
      </c>
      <c r="T4639"/>
    </row>
    <row r="4640" spans="1:20" x14ac:dyDescent="0.25">
      <c r="A4640" s="113"/>
      <c r="B4640" s="114"/>
      <c r="C4640" s="115"/>
      <c r="D4640" s="117"/>
      <c r="E4640" s="55"/>
      <c r="F4640" s="31"/>
      <c r="G4640" s="31"/>
      <c r="H4640" s="31"/>
      <c r="I4640" s="31"/>
      <c r="J4640" s="31"/>
      <c r="K4640" s="31"/>
      <c r="L4640" s="31"/>
      <c r="M4640" s="31"/>
      <c r="N4640" s="31"/>
      <c r="O4640" s="31"/>
      <c r="P4640" s="31"/>
      <c r="Q4640" s="31"/>
      <c r="R4640" s="24" t="str">
        <f>IF(COUNTA(A4640:Q4640)=0,"",IF(AND(COUNTA(A4640)&gt;0, COUNTA(B4640)&gt;0, COUNTA(C4640)&gt;0, COUNTA(D4640)&gt;0, COUNTIF('OMS Drop Downs'!$C$2:$C$3,'OMS Response Form (ORF)'!E4640),COUNTIF('OMS Drop Downs'!$D$2:$D$5,'OMS Response Form (ORF)'!F4640),COUNTIF('OMS Drop Downs'!$A$2:$A$5,'OMS Response Form (ORF)'!G4640),COUNTIF('OMS Drop Downs'!$B$2:$B$4,'OMS Response Form (ORF)'!H4640),COUNTIF('OMS Drop Downs'!$A$2:$A$5,'OMS Response Form (ORF)'!I4640),COUNTIF('OMS Drop Downs'!$E$2:$E$7,'OMS Response Form (ORF)'!J4640),COUNTIF('OMS Drop Downs'!$B$2:$B$4,'OMS Response Form (ORF)'!K4640),COUNTIF('OMS Drop Downs'!$B$2:$B$4,'OMS Response Form (ORF)'!L4640),COUNTIF('OMS Drop Downs'!$B$2:$B$4,'OMS Response Form (ORF)'!M4640),COUNTIF('OMS Drop Downs'!$B$2:$B$4,'OMS Response Form (ORF)'!N4640), COUNTIF('OMS Drop Downs'!$B$2:$B$4,'OMS Response Form (ORF)'!O4640),COUNTIF('OMS Drop Downs'!$B$2:$B$4,'OMS Response Form (ORF)'!P4640),COUNTIF('OMS Drop Downs'!$B$2:$B$4,'OMS Response Form (ORF)'!Q4640)),"Complete","Incomplete"))</f>
        <v/>
      </c>
      <c r="S4640" s="25" t="str">
        <f>IF(R4640="Complete",IF(AND(NOT(ISNA(VLOOKUP(CONCATENATE(E4640,F4640,G4640,H4640,I4640,J4640),'OMS Drop Downs'!G:G,1,FALSE))),IF(AND(F4640&lt;&gt;"C3",J4640&lt;&gt;"O5"),IF(SUM(COUNTIF(K4640:Q4640,"Y"),COUNTIF(K4640:Q4640,"N"))=0,"V","I"),IF(COUNTIF(K4640:Q4640,"Y"),"V","I"))="V"),"Valid","Invalid")," ")</f>
        <v xml:space="preserve"> </v>
      </c>
      <c r="T4640"/>
    </row>
    <row r="4641" spans="1:20" x14ac:dyDescent="0.25">
      <c r="A4641" s="113"/>
      <c r="B4641" s="114"/>
      <c r="C4641" s="115"/>
      <c r="D4641" s="117"/>
      <c r="E4641" s="55"/>
      <c r="F4641" s="31"/>
      <c r="G4641" s="31"/>
      <c r="H4641" s="31"/>
      <c r="I4641" s="31"/>
      <c r="J4641" s="31"/>
      <c r="K4641" s="31"/>
      <c r="L4641" s="31"/>
      <c r="M4641" s="31"/>
      <c r="N4641" s="31"/>
      <c r="O4641" s="31"/>
      <c r="P4641" s="31"/>
      <c r="Q4641" s="31"/>
      <c r="R4641" s="24" t="str">
        <f>IF(COUNTA(A4641:Q4641)=0,"",IF(AND(COUNTA(A4641)&gt;0, COUNTA(B4641)&gt;0, COUNTA(C4641)&gt;0, COUNTA(D4641)&gt;0, COUNTIF('OMS Drop Downs'!$C$2:$C$3,'OMS Response Form (ORF)'!E4641),COUNTIF('OMS Drop Downs'!$D$2:$D$5,'OMS Response Form (ORF)'!F4641),COUNTIF('OMS Drop Downs'!$A$2:$A$5,'OMS Response Form (ORF)'!G4641),COUNTIF('OMS Drop Downs'!$B$2:$B$4,'OMS Response Form (ORF)'!H4641),COUNTIF('OMS Drop Downs'!$A$2:$A$5,'OMS Response Form (ORF)'!I4641),COUNTIF('OMS Drop Downs'!$E$2:$E$7,'OMS Response Form (ORF)'!J4641),COUNTIF('OMS Drop Downs'!$B$2:$B$4,'OMS Response Form (ORF)'!K4641),COUNTIF('OMS Drop Downs'!$B$2:$B$4,'OMS Response Form (ORF)'!L4641),COUNTIF('OMS Drop Downs'!$B$2:$B$4,'OMS Response Form (ORF)'!M4641),COUNTIF('OMS Drop Downs'!$B$2:$B$4,'OMS Response Form (ORF)'!N4641), COUNTIF('OMS Drop Downs'!$B$2:$B$4,'OMS Response Form (ORF)'!O4641),COUNTIF('OMS Drop Downs'!$B$2:$B$4,'OMS Response Form (ORF)'!P4641),COUNTIF('OMS Drop Downs'!$B$2:$B$4,'OMS Response Form (ORF)'!Q4641)),"Complete","Incomplete"))</f>
        <v/>
      </c>
      <c r="S4641" s="25" t="str">
        <f>IF(R4641="Complete",IF(AND(NOT(ISNA(VLOOKUP(CONCATENATE(E4641,F4641,G4641,H4641,I4641,J4641),'OMS Drop Downs'!G:G,1,FALSE))),IF(AND(F4641&lt;&gt;"C3",J4641&lt;&gt;"O5"),IF(SUM(COUNTIF(K4641:Q4641,"Y"),COUNTIF(K4641:Q4641,"N"))=0,"V","I"),IF(COUNTIF(K4641:Q4641,"Y"),"V","I"))="V"),"Valid","Invalid")," ")</f>
        <v xml:space="preserve"> </v>
      </c>
      <c r="T4641"/>
    </row>
    <row r="4642" spans="1:20" x14ac:dyDescent="0.25">
      <c r="A4642" s="113"/>
      <c r="B4642" s="114"/>
      <c r="C4642" s="115"/>
      <c r="D4642" s="117"/>
      <c r="E4642" s="55"/>
      <c r="F4642" s="31"/>
      <c r="G4642" s="31"/>
      <c r="H4642" s="31"/>
      <c r="I4642" s="31"/>
      <c r="J4642" s="31"/>
      <c r="K4642" s="31"/>
      <c r="L4642" s="31"/>
      <c r="M4642" s="31"/>
      <c r="N4642" s="31"/>
      <c r="O4642" s="31"/>
      <c r="P4642" s="31"/>
      <c r="Q4642" s="31"/>
      <c r="R4642" s="24" t="str">
        <f>IF(COUNTA(A4642:Q4642)=0,"",IF(AND(COUNTA(A4642)&gt;0, COUNTA(B4642)&gt;0, COUNTA(C4642)&gt;0, COUNTA(D4642)&gt;0, COUNTIF('OMS Drop Downs'!$C$2:$C$3,'OMS Response Form (ORF)'!E4642),COUNTIF('OMS Drop Downs'!$D$2:$D$5,'OMS Response Form (ORF)'!F4642),COUNTIF('OMS Drop Downs'!$A$2:$A$5,'OMS Response Form (ORF)'!G4642),COUNTIF('OMS Drop Downs'!$B$2:$B$4,'OMS Response Form (ORF)'!H4642),COUNTIF('OMS Drop Downs'!$A$2:$A$5,'OMS Response Form (ORF)'!I4642),COUNTIF('OMS Drop Downs'!$E$2:$E$7,'OMS Response Form (ORF)'!J4642),COUNTIF('OMS Drop Downs'!$B$2:$B$4,'OMS Response Form (ORF)'!K4642),COUNTIF('OMS Drop Downs'!$B$2:$B$4,'OMS Response Form (ORF)'!L4642),COUNTIF('OMS Drop Downs'!$B$2:$B$4,'OMS Response Form (ORF)'!M4642),COUNTIF('OMS Drop Downs'!$B$2:$B$4,'OMS Response Form (ORF)'!N4642), COUNTIF('OMS Drop Downs'!$B$2:$B$4,'OMS Response Form (ORF)'!O4642),COUNTIF('OMS Drop Downs'!$B$2:$B$4,'OMS Response Form (ORF)'!P4642),COUNTIF('OMS Drop Downs'!$B$2:$B$4,'OMS Response Form (ORF)'!Q4642)),"Complete","Incomplete"))</f>
        <v/>
      </c>
      <c r="S4642" s="25" t="str">
        <f>IF(R4642="Complete",IF(AND(NOT(ISNA(VLOOKUP(CONCATENATE(E4642,F4642,G4642,H4642,I4642,J4642),'OMS Drop Downs'!G:G,1,FALSE))),IF(AND(F4642&lt;&gt;"C3",J4642&lt;&gt;"O5"),IF(SUM(COUNTIF(K4642:Q4642,"Y"),COUNTIF(K4642:Q4642,"N"))=0,"V","I"),IF(COUNTIF(K4642:Q4642,"Y"),"V","I"))="V"),"Valid","Invalid")," ")</f>
        <v xml:space="preserve"> </v>
      </c>
      <c r="T4642"/>
    </row>
    <row r="4643" spans="1:20" x14ac:dyDescent="0.25">
      <c r="A4643" s="113"/>
      <c r="B4643" s="114"/>
      <c r="C4643" s="115"/>
      <c r="D4643" s="117"/>
      <c r="E4643" s="55"/>
      <c r="F4643" s="31"/>
      <c r="G4643" s="31"/>
      <c r="H4643" s="31"/>
      <c r="I4643" s="31"/>
      <c r="J4643" s="31"/>
      <c r="K4643" s="31"/>
      <c r="L4643" s="31"/>
      <c r="M4643" s="31"/>
      <c r="N4643" s="31"/>
      <c r="O4643" s="31"/>
      <c r="P4643" s="31"/>
      <c r="Q4643" s="31"/>
      <c r="R4643" s="24" t="str">
        <f>IF(COUNTA(A4643:Q4643)=0,"",IF(AND(COUNTA(A4643)&gt;0, COUNTA(B4643)&gt;0, COUNTA(C4643)&gt;0, COUNTA(D4643)&gt;0, COUNTIF('OMS Drop Downs'!$C$2:$C$3,'OMS Response Form (ORF)'!E4643),COUNTIF('OMS Drop Downs'!$D$2:$D$5,'OMS Response Form (ORF)'!F4643),COUNTIF('OMS Drop Downs'!$A$2:$A$5,'OMS Response Form (ORF)'!G4643),COUNTIF('OMS Drop Downs'!$B$2:$B$4,'OMS Response Form (ORF)'!H4643),COUNTIF('OMS Drop Downs'!$A$2:$A$5,'OMS Response Form (ORF)'!I4643),COUNTIF('OMS Drop Downs'!$E$2:$E$7,'OMS Response Form (ORF)'!J4643),COUNTIF('OMS Drop Downs'!$B$2:$B$4,'OMS Response Form (ORF)'!K4643),COUNTIF('OMS Drop Downs'!$B$2:$B$4,'OMS Response Form (ORF)'!L4643),COUNTIF('OMS Drop Downs'!$B$2:$B$4,'OMS Response Form (ORF)'!M4643),COUNTIF('OMS Drop Downs'!$B$2:$B$4,'OMS Response Form (ORF)'!N4643), COUNTIF('OMS Drop Downs'!$B$2:$B$4,'OMS Response Form (ORF)'!O4643),COUNTIF('OMS Drop Downs'!$B$2:$B$4,'OMS Response Form (ORF)'!P4643),COUNTIF('OMS Drop Downs'!$B$2:$B$4,'OMS Response Form (ORF)'!Q4643)),"Complete","Incomplete"))</f>
        <v/>
      </c>
      <c r="S4643" s="25" t="str">
        <f>IF(R4643="Complete",IF(AND(NOT(ISNA(VLOOKUP(CONCATENATE(E4643,F4643,G4643,H4643,I4643,J4643),'OMS Drop Downs'!G:G,1,FALSE))),IF(AND(F4643&lt;&gt;"C3",J4643&lt;&gt;"O5"),IF(SUM(COUNTIF(K4643:Q4643,"Y"),COUNTIF(K4643:Q4643,"N"))=0,"V","I"),IF(COUNTIF(K4643:Q4643,"Y"),"V","I"))="V"),"Valid","Invalid")," ")</f>
        <v xml:space="preserve"> </v>
      </c>
      <c r="T4643"/>
    </row>
    <row r="4644" spans="1:20" x14ac:dyDescent="0.25">
      <c r="A4644" s="113"/>
      <c r="B4644" s="114"/>
      <c r="C4644" s="115"/>
      <c r="D4644" s="117"/>
      <c r="E4644" s="55"/>
      <c r="F4644" s="31"/>
      <c r="G4644" s="31"/>
      <c r="H4644" s="31"/>
      <c r="I4644" s="31"/>
      <c r="J4644" s="31"/>
      <c r="K4644" s="31"/>
      <c r="L4644" s="31"/>
      <c r="M4644" s="31"/>
      <c r="N4644" s="31"/>
      <c r="O4644" s="31"/>
      <c r="P4644" s="31"/>
      <c r="Q4644" s="31"/>
      <c r="R4644" s="24" t="str">
        <f>IF(COUNTA(A4644:Q4644)=0,"",IF(AND(COUNTA(A4644)&gt;0, COUNTA(B4644)&gt;0, COUNTA(C4644)&gt;0, COUNTA(D4644)&gt;0, COUNTIF('OMS Drop Downs'!$C$2:$C$3,'OMS Response Form (ORF)'!E4644),COUNTIF('OMS Drop Downs'!$D$2:$D$5,'OMS Response Form (ORF)'!F4644),COUNTIF('OMS Drop Downs'!$A$2:$A$5,'OMS Response Form (ORF)'!G4644),COUNTIF('OMS Drop Downs'!$B$2:$B$4,'OMS Response Form (ORF)'!H4644),COUNTIF('OMS Drop Downs'!$A$2:$A$5,'OMS Response Form (ORF)'!I4644),COUNTIF('OMS Drop Downs'!$E$2:$E$7,'OMS Response Form (ORF)'!J4644),COUNTIF('OMS Drop Downs'!$B$2:$B$4,'OMS Response Form (ORF)'!K4644),COUNTIF('OMS Drop Downs'!$B$2:$B$4,'OMS Response Form (ORF)'!L4644),COUNTIF('OMS Drop Downs'!$B$2:$B$4,'OMS Response Form (ORF)'!M4644),COUNTIF('OMS Drop Downs'!$B$2:$B$4,'OMS Response Form (ORF)'!N4644), COUNTIF('OMS Drop Downs'!$B$2:$B$4,'OMS Response Form (ORF)'!O4644),COUNTIF('OMS Drop Downs'!$B$2:$B$4,'OMS Response Form (ORF)'!P4644),COUNTIF('OMS Drop Downs'!$B$2:$B$4,'OMS Response Form (ORF)'!Q4644)),"Complete","Incomplete"))</f>
        <v/>
      </c>
      <c r="S4644" s="25" t="str">
        <f>IF(R4644="Complete",IF(AND(NOT(ISNA(VLOOKUP(CONCATENATE(E4644,F4644,G4644,H4644,I4644,J4644),'OMS Drop Downs'!G:G,1,FALSE))),IF(AND(F4644&lt;&gt;"C3",J4644&lt;&gt;"O5"),IF(SUM(COUNTIF(K4644:Q4644,"Y"),COUNTIF(K4644:Q4644,"N"))=0,"V","I"),IF(COUNTIF(K4644:Q4644,"Y"),"V","I"))="V"),"Valid","Invalid")," ")</f>
        <v xml:space="preserve"> </v>
      </c>
      <c r="T4644"/>
    </row>
    <row r="4645" spans="1:20" x14ac:dyDescent="0.25">
      <c r="A4645" s="113"/>
      <c r="B4645" s="114"/>
      <c r="C4645" s="115"/>
      <c r="D4645" s="117"/>
      <c r="E4645" s="55"/>
      <c r="F4645" s="31"/>
      <c r="G4645" s="31"/>
      <c r="H4645" s="31"/>
      <c r="I4645" s="31"/>
      <c r="J4645" s="31"/>
      <c r="K4645" s="31"/>
      <c r="L4645" s="31"/>
      <c r="M4645" s="31"/>
      <c r="N4645" s="31"/>
      <c r="O4645" s="31"/>
      <c r="P4645" s="31"/>
      <c r="Q4645" s="31"/>
      <c r="R4645" s="24" t="str">
        <f>IF(COUNTA(A4645:Q4645)=0,"",IF(AND(COUNTA(A4645)&gt;0, COUNTA(B4645)&gt;0, COUNTA(C4645)&gt;0, COUNTA(D4645)&gt;0, COUNTIF('OMS Drop Downs'!$C$2:$C$3,'OMS Response Form (ORF)'!E4645),COUNTIF('OMS Drop Downs'!$D$2:$D$5,'OMS Response Form (ORF)'!F4645),COUNTIF('OMS Drop Downs'!$A$2:$A$5,'OMS Response Form (ORF)'!G4645),COUNTIF('OMS Drop Downs'!$B$2:$B$4,'OMS Response Form (ORF)'!H4645),COUNTIF('OMS Drop Downs'!$A$2:$A$5,'OMS Response Form (ORF)'!I4645),COUNTIF('OMS Drop Downs'!$E$2:$E$7,'OMS Response Form (ORF)'!J4645),COUNTIF('OMS Drop Downs'!$B$2:$B$4,'OMS Response Form (ORF)'!K4645),COUNTIF('OMS Drop Downs'!$B$2:$B$4,'OMS Response Form (ORF)'!L4645),COUNTIF('OMS Drop Downs'!$B$2:$B$4,'OMS Response Form (ORF)'!M4645),COUNTIF('OMS Drop Downs'!$B$2:$B$4,'OMS Response Form (ORF)'!N4645), COUNTIF('OMS Drop Downs'!$B$2:$B$4,'OMS Response Form (ORF)'!O4645),COUNTIF('OMS Drop Downs'!$B$2:$B$4,'OMS Response Form (ORF)'!P4645),COUNTIF('OMS Drop Downs'!$B$2:$B$4,'OMS Response Form (ORF)'!Q4645)),"Complete","Incomplete"))</f>
        <v/>
      </c>
      <c r="S4645" s="25" t="str">
        <f>IF(R4645="Complete",IF(AND(NOT(ISNA(VLOOKUP(CONCATENATE(E4645,F4645,G4645,H4645,I4645,J4645),'OMS Drop Downs'!G:G,1,FALSE))),IF(AND(F4645&lt;&gt;"C3",J4645&lt;&gt;"O5"),IF(SUM(COUNTIF(K4645:Q4645,"Y"),COUNTIF(K4645:Q4645,"N"))=0,"V","I"),IF(COUNTIF(K4645:Q4645,"Y"),"V","I"))="V"),"Valid","Invalid")," ")</f>
        <v xml:space="preserve"> </v>
      </c>
      <c r="T4645"/>
    </row>
    <row r="4646" spans="1:20" x14ac:dyDescent="0.25">
      <c r="A4646" s="113"/>
      <c r="B4646" s="114"/>
      <c r="C4646" s="115"/>
      <c r="D4646" s="117"/>
      <c r="E4646" s="55"/>
      <c r="F4646" s="31"/>
      <c r="G4646" s="31"/>
      <c r="H4646" s="31"/>
      <c r="I4646" s="31"/>
      <c r="J4646" s="31"/>
      <c r="K4646" s="31"/>
      <c r="L4646" s="31"/>
      <c r="M4646" s="31"/>
      <c r="N4646" s="31"/>
      <c r="O4646" s="31"/>
      <c r="P4646" s="31"/>
      <c r="Q4646" s="31"/>
      <c r="R4646" s="24" t="str">
        <f>IF(COUNTA(A4646:Q4646)=0,"",IF(AND(COUNTA(A4646)&gt;0, COUNTA(B4646)&gt;0, COUNTA(C4646)&gt;0, COUNTA(D4646)&gt;0, COUNTIF('OMS Drop Downs'!$C$2:$C$3,'OMS Response Form (ORF)'!E4646),COUNTIF('OMS Drop Downs'!$D$2:$D$5,'OMS Response Form (ORF)'!F4646),COUNTIF('OMS Drop Downs'!$A$2:$A$5,'OMS Response Form (ORF)'!G4646),COUNTIF('OMS Drop Downs'!$B$2:$B$4,'OMS Response Form (ORF)'!H4646),COUNTIF('OMS Drop Downs'!$A$2:$A$5,'OMS Response Form (ORF)'!I4646),COUNTIF('OMS Drop Downs'!$E$2:$E$7,'OMS Response Form (ORF)'!J4646),COUNTIF('OMS Drop Downs'!$B$2:$B$4,'OMS Response Form (ORF)'!K4646),COUNTIF('OMS Drop Downs'!$B$2:$B$4,'OMS Response Form (ORF)'!L4646),COUNTIF('OMS Drop Downs'!$B$2:$B$4,'OMS Response Form (ORF)'!M4646),COUNTIF('OMS Drop Downs'!$B$2:$B$4,'OMS Response Form (ORF)'!N4646), COUNTIF('OMS Drop Downs'!$B$2:$B$4,'OMS Response Form (ORF)'!O4646),COUNTIF('OMS Drop Downs'!$B$2:$B$4,'OMS Response Form (ORF)'!P4646),COUNTIF('OMS Drop Downs'!$B$2:$B$4,'OMS Response Form (ORF)'!Q4646)),"Complete","Incomplete"))</f>
        <v/>
      </c>
      <c r="S4646" s="25" t="str">
        <f>IF(R4646="Complete",IF(AND(NOT(ISNA(VLOOKUP(CONCATENATE(E4646,F4646,G4646,H4646,I4646,J4646),'OMS Drop Downs'!G:G,1,FALSE))),IF(AND(F4646&lt;&gt;"C3",J4646&lt;&gt;"O5"),IF(SUM(COUNTIF(K4646:Q4646,"Y"),COUNTIF(K4646:Q4646,"N"))=0,"V","I"),IF(COUNTIF(K4646:Q4646,"Y"),"V","I"))="V"),"Valid","Invalid")," ")</f>
        <v xml:space="preserve"> </v>
      </c>
      <c r="T4646"/>
    </row>
    <row r="4647" spans="1:20" x14ac:dyDescent="0.25">
      <c r="A4647" s="113"/>
      <c r="B4647" s="114"/>
      <c r="C4647" s="115"/>
      <c r="D4647" s="117"/>
      <c r="E4647" s="55"/>
      <c r="F4647" s="31"/>
      <c r="G4647" s="31"/>
      <c r="H4647" s="31"/>
      <c r="I4647" s="31"/>
      <c r="J4647" s="31"/>
      <c r="K4647" s="31"/>
      <c r="L4647" s="31"/>
      <c r="M4647" s="31"/>
      <c r="N4647" s="31"/>
      <c r="O4647" s="31"/>
      <c r="P4647" s="31"/>
      <c r="Q4647" s="31"/>
      <c r="R4647" s="24" t="str">
        <f>IF(COUNTA(A4647:Q4647)=0,"",IF(AND(COUNTA(A4647)&gt;0, COUNTA(B4647)&gt;0, COUNTA(C4647)&gt;0, COUNTA(D4647)&gt;0, COUNTIF('OMS Drop Downs'!$C$2:$C$3,'OMS Response Form (ORF)'!E4647),COUNTIF('OMS Drop Downs'!$D$2:$D$5,'OMS Response Form (ORF)'!F4647),COUNTIF('OMS Drop Downs'!$A$2:$A$5,'OMS Response Form (ORF)'!G4647),COUNTIF('OMS Drop Downs'!$B$2:$B$4,'OMS Response Form (ORF)'!H4647),COUNTIF('OMS Drop Downs'!$A$2:$A$5,'OMS Response Form (ORF)'!I4647),COUNTIF('OMS Drop Downs'!$E$2:$E$7,'OMS Response Form (ORF)'!J4647),COUNTIF('OMS Drop Downs'!$B$2:$B$4,'OMS Response Form (ORF)'!K4647),COUNTIF('OMS Drop Downs'!$B$2:$B$4,'OMS Response Form (ORF)'!L4647),COUNTIF('OMS Drop Downs'!$B$2:$B$4,'OMS Response Form (ORF)'!M4647),COUNTIF('OMS Drop Downs'!$B$2:$B$4,'OMS Response Form (ORF)'!N4647), COUNTIF('OMS Drop Downs'!$B$2:$B$4,'OMS Response Form (ORF)'!O4647),COUNTIF('OMS Drop Downs'!$B$2:$B$4,'OMS Response Form (ORF)'!P4647),COUNTIF('OMS Drop Downs'!$B$2:$B$4,'OMS Response Form (ORF)'!Q4647)),"Complete","Incomplete"))</f>
        <v/>
      </c>
      <c r="S4647" s="25" t="str">
        <f>IF(R4647="Complete",IF(AND(NOT(ISNA(VLOOKUP(CONCATENATE(E4647,F4647,G4647,H4647,I4647,J4647),'OMS Drop Downs'!G:G,1,FALSE))),IF(AND(F4647&lt;&gt;"C3",J4647&lt;&gt;"O5"),IF(SUM(COUNTIF(K4647:Q4647,"Y"),COUNTIF(K4647:Q4647,"N"))=0,"V","I"),IF(COUNTIF(K4647:Q4647,"Y"),"V","I"))="V"),"Valid","Invalid")," ")</f>
        <v xml:space="preserve"> </v>
      </c>
      <c r="T4647"/>
    </row>
    <row r="4648" spans="1:20" x14ac:dyDescent="0.25">
      <c r="A4648" s="113"/>
      <c r="B4648" s="114"/>
      <c r="C4648" s="115"/>
      <c r="D4648" s="117"/>
      <c r="E4648" s="55"/>
      <c r="F4648" s="31"/>
      <c r="G4648" s="31"/>
      <c r="H4648" s="31"/>
      <c r="I4648" s="31"/>
      <c r="J4648" s="31"/>
      <c r="K4648" s="31"/>
      <c r="L4648" s="31"/>
      <c r="M4648" s="31"/>
      <c r="N4648" s="31"/>
      <c r="O4648" s="31"/>
      <c r="P4648" s="31"/>
      <c r="Q4648" s="31"/>
      <c r="R4648" s="24" t="str">
        <f>IF(COUNTA(A4648:Q4648)=0,"",IF(AND(COUNTA(A4648)&gt;0, COUNTA(B4648)&gt;0, COUNTA(C4648)&gt;0, COUNTA(D4648)&gt;0, COUNTIF('OMS Drop Downs'!$C$2:$C$3,'OMS Response Form (ORF)'!E4648),COUNTIF('OMS Drop Downs'!$D$2:$D$5,'OMS Response Form (ORF)'!F4648),COUNTIF('OMS Drop Downs'!$A$2:$A$5,'OMS Response Form (ORF)'!G4648),COUNTIF('OMS Drop Downs'!$B$2:$B$4,'OMS Response Form (ORF)'!H4648),COUNTIF('OMS Drop Downs'!$A$2:$A$5,'OMS Response Form (ORF)'!I4648),COUNTIF('OMS Drop Downs'!$E$2:$E$7,'OMS Response Form (ORF)'!J4648),COUNTIF('OMS Drop Downs'!$B$2:$B$4,'OMS Response Form (ORF)'!K4648),COUNTIF('OMS Drop Downs'!$B$2:$B$4,'OMS Response Form (ORF)'!L4648),COUNTIF('OMS Drop Downs'!$B$2:$B$4,'OMS Response Form (ORF)'!M4648),COUNTIF('OMS Drop Downs'!$B$2:$B$4,'OMS Response Form (ORF)'!N4648), COUNTIF('OMS Drop Downs'!$B$2:$B$4,'OMS Response Form (ORF)'!O4648),COUNTIF('OMS Drop Downs'!$B$2:$B$4,'OMS Response Form (ORF)'!P4648),COUNTIF('OMS Drop Downs'!$B$2:$B$4,'OMS Response Form (ORF)'!Q4648)),"Complete","Incomplete"))</f>
        <v/>
      </c>
      <c r="S4648" s="25" t="str">
        <f>IF(R4648="Complete",IF(AND(NOT(ISNA(VLOOKUP(CONCATENATE(E4648,F4648,G4648,H4648,I4648,J4648),'OMS Drop Downs'!G:G,1,FALSE))),IF(AND(F4648&lt;&gt;"C3",J4648&lt;&gt;"O5"),IF(SUM(COUNTIF(K4648:Q4648,"Y"),COUNTIF(K4648:Q4648,"N"))=0,"V","I"),IF(COUNTIF(K4648:Q4648,"Y"),"V","I"))="V"),"Valid","Invalid")," ")</f>
        <v xml:space="preserve"> </v>
      </c>
      <c r="T4648"/>
    </row>
    <row r="4649" spans="1:20" x14ac:dyDescent="0.25">
      <c r="A4649" s="113"/>
      <c r="B4649" s="114"/>
      <c r="C4649" s="115"/>
      <c r="D4649" s="117"/>
      <c r="E4649" s="55"/>
      <c r="F4649" s="31"/>
      <c r="G4649" s="31"/>
      <c r="H4649" s="31"/>
      <c r="I4649" s="31"/>
      <c r="J4649" s="31"/>
      <c r="K4649" s="31"/>
      <c r="L4649" s="31"/>
      <c r="M4649" s="31"/>
      <c r="N4649" s="31"/>
      <c r="O4649" s="31"/>
      <c r="P4649" s="31"/>
      <c r="Q4649" s="31"/>
      <c r="R4649" s="24" t="str">
        <f>IF(COUNTA(A4649:Q4649)=0,"",IF(AND(COUNTA(A4649)&gt;0, COUNTA(B4649)&gt;0, COUNTA(C4649)&gt;0, COUNTA(D4649)&gt;0, COUNTIF('OMS Drop Downs'!$C$2:$C$3,'OMS Response Form (ORF)'!E4649),COUNTIF('OMS Drop Downs'!$D$2:$D$5,'OMS Response Form (ORF)'!F4649),COUNTIF('OMS Drop Downs'!$A$2:$A$5,'OMS Response Form (ORF)'!G4649),COUNTIF('OMS Drop Downs'!$B$2:$B$4,'OMS Response Form (ORF)'!H4649),COUNTIF('OMS Drop Downs'!$A$2:$A$5,'OMS Response Form (ORF)'!I4649),COUNTIF('OMS Drop Downs'!$E$2:$E$7,'OMS Response Form (ORF)'!J4649),COUNTIF('OMS Drop Downs'!$B$2:$B$4,'OMS Response Form (ORF)'!K4649),COUNTIF('OMS Drop Downs'!$B$2:$B$4,'OMS Response Form (ORF)'!L4649),COUNTIF('OMS Drop Downs'!$B$2:$B$4,'OMS Response Form (ORF)'!M4649),COUNTIF('OMS Drop Downs'!$B$2:$B$4,'OMS Response Form (ORF)'!N4649), COUNTIF('OMS Drop Downs'!$B$2:$B$4,'OMS Response Form (ORF)'!O4649),COUNTIF('OMS Drop Downs'!$B$2:$B$4,'OMS Response Form (ORF)'!P4649),COUNTIF('OMS Drop Downs'!$B$2:$B$4,'OMS Response Form (ORF)'!Q4649)),"Complete","Incomplete"))</f>
        <v/>
      </c>
      <c r="S4649" s="25" t="str">
        <f>IF(R4649="Complete",IF(AND(NOT(ISNA(VLOOKUP(CONCATENATE(E4649,F4649,G4649,H4649,I4649,J4649),'OMS Drop Downs'!G:G,1,FALSE))),IF(AND(F4649&lt;&gt;"C3",J4649&lt;&gt;"O5"),IF(SUM(COUNTIF(K4649:Q4649,"Y"),COUNTIF(K4649:Q4649,"N"))=0,"V","I"),IF(COUNTIF(K4649:Q4649,"Y"),"V","I"))="V"),"Valid","Invalid")," ")</f>
        <v xml:space="preserve"> </v>
      </c>
      <c r="T4649"/>
    </row>
    <row r="4650" spans="1:20" x14ac:dyDescent="0.25">
      <c r="A4650" s="113"/>
      <c r="B4650" s="114"/>
      <c r="C4650" s="115"/>
      <c r="D4650" s="117"/>
      <c r="E4650" s="55"/>
      <c r="F4650" s="31"/>
      <c r="G4650" s="31"/>
      <c r="H4650" s="31"/>
      <c r="I4650" s="31"/>
      <c r="J4650" s="31"/>
      <c r="K4650" s="31"/>
      <c r="L4650" s="31"/>
      <c r="M4650" s="31"/>
      <c r="N4650" s="31"/>
      <c r="O4650" s="31"/>
      <c r="P4650" s="31"/>
      <c r="Q4650" s="31"/>
      <c r="R4650" s="24" t="str">
        <f>IF(COUNTA(A4650:Q4650)=0,"",IF(AND(COUNTA(A4650)&gt;0, COUNTA(B4650)&gt;0, COUNTA(C4650)&gt;0, COUNTA(D4650)&gt;0, COUNTIF('OMS Drop Downs'!$C$2:$C$3,'OMS Response Form (ORF)'!E4650),COUNTIF('OMS Drop Downs'!$D$2:$D$5,'OMS Response Form (ORF)'!F4650),COUNTIF('OMS Drop Downs'!$A$2:$A$5,'OMS Response Form (ORF)'!G4650),COUNTIF('OMS Drop Downs'!$B$2:$B$4,'OMS Response Form (ORF)'!H4650),COUNTIF('OMS Drop Downs'!$A$2:$A$5,'OMS Response Form (ORF)'!I4650),COUNTIF('OMS Drop Downs'!$E$2:$E$7,'OMS Response Form (ORF)'!J4650),COUNTIF('OMS Drop Downs'!$B$2:$B$4,'OMS Response Form (ORF)'!K4650),COUNTIF('OMS Drop Downs'!$B$2:$B$4,'OMS Response Form (ORF)'!L4650),COUNTIF('OMS Drop Downs'!$B$2:$B$4,'OMS Response Form (ORF)'!M4650),COUNTIF('OMS Drop Downs'!$B$2:$B$4,'OMS Response Form (ORF)'!N4650), COUNTIF('OMS Drop Downs'!$B$2:$B$4,'OMS Response Form (ORF)'!O4650),COUNTIF('OMS Drop Downs'!$B$2:$B$4,'OMS Response Form (ORF)'!P4650),COUNTIF('OMS Drop Downs'!$B$2:$B$4,'OMS Response Form (ORF)'!Q4650)),"Complete","Incomplete"))</f>
        <v/>
      </c>
      <c r="S4650" s="25" t="str">
        <f>IF(R4650="Complete",IF(AND(NOT(ISNA(VLOOKUP(CONCATENATE(E4650,F4650,G4650,H4650,I4650,J4650),'OMS Drop Downs'!G:G,1,FALSE))),IF(AND(F4650&lt;&gt;"C3",J4650&lt;&gt;"O5"),IF(SUM(COUNTIF(K4650:Q4650,"Y"),COUNTIF(K4650:Q4650,"N"))=0,"V","I"),IF(COUNTIF(K4650:Q4650,"Y"),"V","I"))="V"),"Valid","Invalid")," ")</f>
        <v xml:space="preserve"> </v>
      </c>
      <c r="T4650"/>
    </row>
    <row r="4651" spans="1:20" x14ac:dyDescent="0.25">
      <c r="A4651" s="113"/>
      <c r="B4651" s="114"/>
      <c r="C4651" s="115"/>
      <c r="D4651" s="117"/>
      <c r="E4651" s="55"/>
      <c r="F4651" s="31"/>
      <c r="G4651" s="31"/>
      <c r="H4651" s="31"/>
      <c r="I4651" s="31"/>
      <c r="J4651" s="31"/>
      <c r="K4651" s="31"/>
      <c r="L4651" s="31"/>
      <c r="M4651" s="31"/>
      <c r="N4651" s="31"/>
      <c r="O4651" s="31"/>
      <c r="P4651" s="31"/>
      <c r="Q4651" s="31"/>
      <c r="R4651" s="24" t="str">
        <f>IF(COUNTA(A4651:Q4651)=0,"",IF(AND(COUNTA(A4651)&gt;0, COUNTA(B4651)&gt;0, COUNTA(C4651)&gt;0, COUNTA(D4651)&gt;0, COUNTIF('OMS Drop Downs'!$C$2:$C$3,'OMS Response Form (ORF)'!E4651),COUNTIF('OMS Drop Downs'!$D$2:$D$5,'OMS Response Form (ORF)'!F4651),COUNTIF('OMS Drop Downs'!$A$2:$A$5,'OMS Response Form (ORF)'!G4651),COUNTIF('OMS Drop Downs'!$B$2:$B$4,'OMS Response Form (ORF)'!H4651),COUNTIF('OMS Drop Downs'!$A$2:$A$5,'OMS Response Form (ORF)'!I4651),COUNTIF('OMS Drop Downs'!$E$2:$E$7,'OMS Response Form (ORF)'!J4651),COUNTIF('OMS Drop Downs'!$B$2:$B$4,'OMS Response Form (ORF)'!K4651),COUNTIF('OMS Drop Downs'!$B$2:$B$4,'OMS Response Form (ORF)'!L4651),COUNTIF('OMS Drop Downs'!$B$2:$B$4,'OMS Response Form (ORF)'!M4651),COUNTIF('OMS Drop Downs'!$B$2:$B$4,'OMS Response Form (ORF)'!N4651), COUNTIF('OMS Drop Downs'!$B$2:$B$4,'OMS Response Form (ORF)'!O4651),COUNTIF('OMS Drop Downs'!$B$2:$B$4,'OMS Response Form (ORF)'!P4651),COUNTIF('OMS Drop Downs'!$B$2:$B$4,'OMS Response Form (ORF)'!Q4651)),"Complete","Incomplete"))</f>
        <v/>
      </c>
      <c r="S4651" s="25" t="str">
        <f>IF(R4651="Complete",IF(AND(NOT(ISNA(VLOOKUP(CONCATENATE(E4651,F4651,G4651,H4651,I4651,J4651),'OMS Drop Downs'!G:G,1,FALSE))),IF(AND(F4651&lt;&gt;"C3",J4651&lt;&gt;"O5"),IF(SUM(COUNTIF(K4651:Q4651,"Y"),COUNTIF(K4651:Q4651,"N"))=0,"V","I"),IF(COUNTIF(K4651:Q4651,"Y"),"V","I"))="V"),"Valid","Invalid")," ")</f>
        <v xml:space="preserve"> </v>
      </c>
      <c r="T4651"/>
    </row>
    <row r="4652" spans="1:20" x14ac:dyDescent="0.25">
      <c r="A4652" s="113"/>
      <c r="B4652" s="114"/>
      <c r="C4652" s="115"/>
      <c r="D4652" s="117"/>
      <c r="E4652" s="55"/>
      <c r="F4652" s="31"/>
      <c r="G4652" s="31"/>
      <c r="H4652" s="31"/>
      <c r="I4652" s="31"/>
      <c r="J4652" s="31"/>
      <c r="K4652" s="31"/>
      <c r="L4652" s="31"/>
      <c r="M4652" s="31"/>
      <c r="N4652" s="31"/>
      <c r="O4652" s="31"/>
      <c r="P4652" s="31"/>
      <c r="Q4652" s="31"/>
      <c r="R4652" s="24" t="str">
        <f>IF(COUNTA(A4652:Q4652)=0,"",IF(AND(COUNTA(A4652)&gt;0, COUNTA(B4652)&gt;0, COUNTA(C4652)&gt;0, COUNTA(D4652)&gt;0, COUNTIF('OMS Drop Downs'!$C$2:$C$3,'OMS Response Form (ORF)'!E4652),COUNTIF('OMS Drop Downs'!$D$2:$D$5,'OMS Response Form (ORF)'!F4652),COUNTIF('OMS Drop Downs'!$A$2:$A$5,'OMS Response Form (ORF)'!G4652),COUNTIF('OMS Drop Downs'!$B$2:$B$4,'OMS Response Form (ORF)'!H4652),COUNTIF('OMS Drop Downs'!$A$2:$A$5,'OMS Response Form (ORF)'!I4652),COUNTIF('OMS Drop Downs'!$E$2:$E$7,'OMS Response Form (ORF)'!J4652),COUNTIF('OMS Drop Downs'!$B$2:$B$4,'OMS Response Form (ORF)'!K4652),COUNTIF('OMS Drop Downs'!$B$2:$B$4,'OMS Response Form (ORF)'!L4652),COUNTIF('OMS Drop Downs'!$B$2:$B$4,'OMS Response Form (ORF)'!M4652),COUNTIF('OMS Drop Downs'!$B$2:$B$4,'OMS Response Form (ORF)'!N4652), COUNTIF('OMS Drop Downs'!$B$2:$B$4,'OMS Response Form (ORF)'!O4652),COUNTIF('OMS Drop Downs'!$B$2:$B$4,'OMS Response Form (ORF)'!P4652),COUNTIF('OMS Drop Downs'!$B$2:$B$4,'OMS Response Form (ORF)'!Q4652)),"Complete","Incomplete"))</f>
        <v/>
      </c>
      <c r="S4652" s="25" t="str">
        <f>IF(R4652="Complete",IF(AND(NOT(ISNA(VLOOKUP(CONCATENATE(E4652,F4652,G4652,H4652,I4652,J4652),'OMS Drop Downs'!G:G,1,FALSE))),IF(AND(F4652&lt;&gt;"C3",J4652&lt;&gt;"O5"),IF(SUM(COUNTIF(K4652:Q4652,"Y"),COUNTIF(K4652:Q4652,"N"))=0,"V","I"),IF(COUNTIF(K4652:Q4652,"Y"),"V","I"))="V"),"Valid","Invalid")," ")</f>
        <v xml:space="preserve"> </v>
      </c>
      <c r="T4652"/>
    </row>
    <row r="4653" spans="1:20" x14ac:dyDescent="0.25">
      <c r="A4653" s="113"/>
      <c r="B4653" s="114"/>
      <c r="C4653" s="115"/>
      <c r="D4653" s="117"/>
      <c r="E4653" s="55"/>
      <c r="F4653" s="31"/>
      <c r="G4653" s="31"/>
      <c r="H4653" s="31"/>
      <c r="I4653" s="31"/>
      <c r="J4653" s="31"/>
      <c r="K4653" s="31"/>
      <c r="L4653" s="31"/>
      <c r="M4653" s="31"/>
      <c r="N4653" s="31"/>
      <c r="O4653" s="31"/>
      <c r="P4653" s="31"/>
      <c r="Q4653" s="31"/>
      <c r="R4653" s="24" t="str">
        <f>IF(COUNTA(A4653:Q4653)=0,"",IF(AND(COUNTA(A4653)&gt;0, COUNTA(B4653)&gt;0, COUNTA(C4653)&gt;0, COUNTA(D4653)&gt;0, COUNTIF('OMS Drop Downs'!$C$2:$C$3,'OMS Response Form (ORF)'!E4653),COUNTIF('OMS Drop Downs'!$D$2:$D$5,'OMS Response Form (ORF)'!F4653),COUNTIF('OMS Drop Downs'!$A$2:$A$5,'OMS Response Form (ORF)'!G4653),COUNTIF('OMS Drop Downs'!$B$2:$B$4,'OMS Response Form (ORF)'!H4653),COUNTIF('OMS Drop Downs'!$A$2:$A$5,'OMS Response Form (ORF)'!I4653),COUNTIF('OMS Drop Downs'!$E$2:$E$7,'OMS Response Form (ORF)'!J4653),COUNTIF('OMS Drop Downs'!$B$2:$B$4,'OMS Response Form (ORF)'!K4653),COUNTIF('OMS Drop Downs'!$B$2:$B$4,'OMS Response Form (ORF)'!L4653),COUNTIF('OMS Drop Downs'!$B$2:$B$4,'OMS Response Form (ORF)'!M4653),COUNTIF('OMS Drop Downs'!$B$2:$B$4,'OMS Response Form (ORF)'!N4653), COUNTIF('OMS Drop Downs'!$B$2:$B$4,'OMS Response Form (ORF)'!O4653),COUNTIF('OMS Drop Downs'!$B$2:$B$4,'OMS Response Form (ORF)'!P4653),COUNTIF('OMS Drop Downs'!$B$2:$B$4,'OMS Response Form (ORF)'!Q4653)),"Complete","Incomplete"))</f>
        <v/>
      </c>
      <c r="S4653" s="25" t="str">
        <f>IF(R4653="Complete",IF(AND(NOT(ISNA(VLOOKUP(CONCATENATE(E4653,F4653,G4653,H4653,I4653,J4653),'OMS Drop Downs'!G:G,1,FALSE))),IF(AND(F4653&lt;&gt;"C3",J4653&lt;&gt;"O5"),IF(SUM(COUNTIF(K4653:Q4653,"Y"),COUNTIF(K4653:Q4653,"N"))=0,"V","I"),IF(COUNTIF(K4653:Q4653,"Y"),"V","I"))="V"),"Valid","Invalid")," ")</f>
        <v xml:space="preserve"> </v>
      </c>
      <c r="T4653"/>
    </row>
    <row r="4654" spans="1:20" x14ac:dyDescent="0.25">
      <c r="A4654" s="113"/>
      <c r="B4654" s="114"/>
      <c r="C4654" s="115"/>
      <c r="D4654" s="117"/>
      <c r="E4654" s="55"/>
      <c r="F4654" s="31"/>
      <c r="G4654" s="31"/>
      <c r="H4654" s="31"/>
      <c r="I4654" s="31"/>
      <c r="J4654" s="31"/>
      <c r="K4654" s="31"/>
      <c r="L4654" s="31"/>
      <c r="M4654" s="31"/>
      <c r="N4654" s="31"/>
      <c r="O4654" s="31"/>
      <c r="P4654" s="31"/>
      <c r="Q4654" s="31"/>
      <c r="R4654" s="24" t="str">
        <f>IF(COUNTA(A4654:Q4654)=0,"",IF(AND(COUNTA(A4654)&gt;0, COUNTA(B4654)&gt;0, COUNTA(C4654)&gt;0, COUNTA(D4654)&gt;0, COUNTIF('OMS Drop Downs'!$C$2:$C$3,'OMS Response Form (ORF)'!E4654),COUNTIF('OMS Drop Downs'!$D$2:$D$5,'OMS Response Form (ORF)'!F4654),COUNTIF('OMS Drop Downs'!$A$2:$A$5,'OMS Response Form (ORF)'!G4654),COUNTIF('OMS Drop Downs'!$B$2:$B$4,'OMS Response Form (ORF)'!H4654),COUNTIF('OMS Drop Downs'!$A$2:$A$5,'OMS Response Form (ORF)'!I4654),COUNTIF('OMS Drop Downs'!$E$2:$E$7,'OMS Response Form (ORF)'!J4654),COUNTIF('OMS Drop Downs'!$B$2:$B$4,'OMS Response Form (ORF)'!K4654),COUNTIF('OMS Drop Downs'!$B$2:$B$4,'OMS Response Form (ORF)'!L4654),COUNTIF('OMS Drop Downs'!$B$2:$B$4,'OMS Response Form (ORF)'!M4654),COUNTIF('OMS Drop Downs'!$B$2:$B$4,'OMS Response Form (ORF)'!N4654), COUNTIF('OMS Drop Downs'!$B$2:$B$4,'OMS Response Form (ORF)'!O4654),COUNTIF('OMS Drop Downs'!$B$2:$B$4,'OMS Response Form (ORF)'!P4654),COUNTIF('OMS Drop Downs'!$B$2:$B$4,'OMS Response Form (ORF)'!Q4654)),"Complete","Incomplete"))</f>
        <v/>
      </c>
      <c r="S4654" s="25" t="str">
        <f>IF(R4654="Complete",IF(AND(NOT(ISNA(VLOOKUP(CONCATENATE(E4654,F4654,G4654,H4654,I4654,J4654),'OMS Drop Downs'!G:G,1,FALSE))),IF(AND(F4654&lt;&gt;"C3",J4654&lt;&gt;"O5"),IF(SUM(COUNTIF(K4654:Q4654,"Y"),COUNTIF(K4654:Q4654,"N"))=0,"V","I"),IF(COUNTIF(K4654:Q4654,"Y"),"V","I"))="V"),"Valid","Invalid")," ")</f>
        <v xml:space="preserve"> </v>
      </c>
      <c r="T4654"/>
    </row>
    <row r="4655" spans="1:20" x14ac:dyDescent="0.25">
      <c r="A4655" s="113"/>
      <c r="B4655" s="114"/>
      <c r="C4655" s="115"/>
      <c r="D4655" s="117"/>
      <c r="E4655" s="55"/>
      <c r="F4655" s="31"/>
      <c r="G4655" s="31"/>
      <c r="H4655" s="31"/>
      <c r="I4655" s="31"/>
      <c r="J4655" s="31"/>
      <c r="K4655" s="31"/>
      <c r="L4655" s="31"/>
      <c r="M4655" s="31"/>
      <c r="N4655" s="31"/>
      <c r="O4655" s="31"/>
      <c r="P4655" s="31"/>
      <c r="Q4655" s="31"/>
      <c r="R4655" s="24" t="str">
        <f>IF(COUNTA(A4655:Q4655)=0,"",IF(AND(COUNTA(A4655)&gt;0, COUNTA(B4655)&gt;0, COUNTA(C4655)&gt;0, COUNTA(D4655)&gt;0, COUNTIF('OMS Drop Downs'!$C$2:$C$3,'OMS Response Form (ORF)'!E4655),COUNTIF('OMS Drop Downs'!$D$2:$D$5,'OMS Response Form (ORF)'!F4655),COUNTIF('OMS Drop Downs'!$A$2:$A$5,'OMS Response Form (ORF)'!G4655),COUNTIF('OMS Drop Downs'!$B$2:$B$4,'OMS Response Form (ORF)'!H4655),COUNTIF('OMS Drop Downs'!$A$2:$A$5,'OMS Response Form (ORF)'!I4655),COUNTIF('OMS Drop Downs'!$E$2:$E$7,'OMS Response Form (ORF)'!J4655),COUNTIF('OMS Drop Downs'!$B$2:$B$4,'OMS Response Form (ORF)'!K4655),COUNTIF('OMS Drop Downs'!$B$2:$B$4,'OMS Response Form (ORF)'!L4655),COUNTIF('OMS Drop Downs'!$B$2:$B$4,'OMS Response Form (ORF)'!M4655),COUNTIF('OMS Drop Downs'!$B$2:$B$4,'OMS Response Form (ORF)'!N4655), COUNTIF('OMS Drop Downs'!$B$2:$B$4,'OMS Response Form (ORF)'!O4655),COUNTIF('OMS Drop Downs'!$B$2:$B$4,'OMS Response Form (ORF)'!P4655),COUNTIF('OMS Drop Downs'!$B$2:$B$4,'OMS Response Form (ORF)'!Q4655)),"Complete","Incomplete"))</f>
        <v/>
      </c>
      <c r="S4655" s="25" t="str">
        <f>IF(R4655="Complete",IF(AND(NOT(ISNA(VLOOKUP(CONCATENATE(E4655,F4655,G4655,H4655,I4655,J4655),'OMS Drop Downs'!G:G,1,FALSE))),IF(AND(F4655&lt;&gt;"C3",J4655&lt;&gt;"O5"),IF(SUM(COUNTIF(K4655:Q4655,"Y"),COUNTIF(K4655:Q4655,"N"))=0,"V","I"),IF(COUNTIF(K4655:Q4655,"Y"),"V","I"))="V"),"Valid","Invalid")," ")</f>
        <v xml:space="preserve"> </v>
      </c>
      <c r="T4655"/>
    </row>
    <row r="4656" spans="1:20" x14ac:dyDescent="0.25">
      <c r="A4656" s="113"/>
      <c r="B4656" s="114"/>
      <c r="C4656" s="115"/>
      <c r="D4656" s="117"/>
      <c r="E4656" s="55"/>
      <c r="F4656" s="31"/>
      <c r="G4656" s="31"/>
      <c r="H4656" s="31"/>
      <c r="I4656" s="31"/>
      <c r="J4656" s="31"/>
      <c r="K4656" s="31"/>
      <c r="L4656" s="31"/>
      <c r="M4656" s="31"/>
      <c r="N4656" s="31"/>
      <c r="O4656" s="31"/>
      <c r="P4656" s="31"/>
      <c r="Q4656" s="31"/>
      <c r="R4656" s="24" t="str">
        <f>IF(COUNTA(A4656:Q4656)=0,"",IF(AND(COUNTA(A4656)&gt;0, COUNTA(B4656)&gt;0, COUNTA(C4656)&gt;0, COUNTA(D4656)&gt;0, COUNTIF('OMS Drop Downs'!$C$2:$C$3,'OMS Response Form (ORF)'!E4656),COUNTIF('OMS Drop Downs'!$D$2:$D$5,'OMS Response Form (ORF)'!F4656),COUNTIF('OMS Drop Downs'!$A$2:$A$5,'OMS Response Form (ORF)'!G4656),COUNTIF('OMS Drop Downs'!$B$2:$B$4,'OMS Response Form (ORF)'!H4656),COUNTIF('OMS Drop Downs'!$A$2:$A$5,'OMS Response Form (ORF)'!I4656),COUNTIF('OMS Drop Downs'!$E$2:$E$7,'OMS Response Form (ORF)'!J4656),COUNTIF('OMS Drop Downs'!$B$2:$B$4,'OMS Response Form (ORF)'!K4656),COUNTIF('OMS Drop Downs'!$B$2:$B$4,'OMS Response Form (ORF)'!L4656),COUNTIF('OMS Drop Downs'!$B$2:$B$4,'OMS Response Form (ORF)'!M4656),COUNTIF('OMS Drop Downs'!$B$2:$B$4,'OMS Response Form (ORF)'!N4656), COUNTIF('OMS Drop Downs'!$B$2:$B$4,'OMS Response Form (ORF)'!O4656),COUNTIF('OMS Drop Downs'!$B$2:$B$4,'OMS Response Form (ORF)'!P4656),COUNTIF('OMS Drop Downs'!$B$2:$B$4,'OMS Response Form (ORF)'!Q4656)),"Complete","Incomplete"))</f>
        <v/>
      </c>
      <c r="S4656" s="25" t="str">
        <f>IF(R4656="Complete",IF(AND(NOT(ISNA(VLOOKUP(CONCATENATE(E4656,F4656,G4656,H4656,I4656,J4656),'OMS Drop Downs'!G:G,1,FALSE))),IF(AND(F4656&lt;&gt;"C3",J4656&lt;&gt;"O5"),IF(SUM(COUNTIF(K4656:Q4656,"Y"),COUNTIF(K4656:Q4656,"N"))=0,"V","I"),IF(COUNTIF(K4656:Q4656,"Y"),"V","I"))="V"),"Valid","Invalid")," ")</f>
        <v xml:space="preserve"> </v>
      </c>
      <c r="T4656"/>
    </row>
    <row r="4657" spans="1:20" x14ac:dyDescent="0.25">
      <c r="A4657" s="113"/>
      <c r="B4657" s="114"/>
      <c r="C4657" s="115"/>
      <c r="D4657" s="117"/>
      <c r="E4657" s="55"/>
      <c r="F4657" s="31"/>
      <c r="G4657" s="31"/>
      <c r="H4657" s="31"/>
      <c r="I4657" s="31"/>
      <c r="J4657" s="31"/>
      <c r="K4657" s="31"/>
      <c r="L4657" s="31"/>
      <c r="M4657" s="31"/>
      <c r="N4657" s="31"/>
      <c r="O4657" s="31"/>
      <c r="P4657" s="31"/>
      <c r="Q4657" s="31"/>
      <c r="R4657" s="24" t="str">
        <f>IF(COUNTA(A4657:Q4657)=0,"",IF(AND(COUNTA(A4657)&gt;0, COUNTA(B4657)&gt;0, COUNTA(C4657)&gt;0, COUNTA(D4657)&gt;0, COUNTIF('OMS Drop Downs'!$C$2:$C$3,'OMS Response Form (ORF)'!E4657),COUNTIF('OMS Drop Downs'!$D$2:$D$5,'OMS Response Form (ORF)'!F4657),COUNTIF('OMS Drop Downs'!$A$2:$A$5,'OMS Response Form (ORF)'!G4657),COUNTIF('OMS Drop Downs'!$B$2:$B$4,'OMS Response Form (ORF)'!H4657),COUNTIF('OMS Drop Downs'!$A$2:$A$5,'OMS Response Form (ORF)'!I4657),COUNTIF('OMS Drop Downs'!$E$2:$E$7,'OMS Response Form (ORF)'!J4657),COUNTIF('OMS Drop Downs'!$B$2:$B$4,'OMS Response Form (ORF)'!K4657),COUNTIF('OMS Drop Downs'!$B$2:$B$4,'OMS Response Form (ORF)'!L4657),COUNTIF('OMS Drop Downs'!$B$2:$B$4,'OMS Response Form (ORF)'!M4657),COUNTIF('OMS Drop Downs'!$B$2:$B$4,'OMS Response Form (ORF)'!N4657), COUNTIF('OMS Drop Downs'!$B$2:$B$4,'OMS Response Form (ORF)'!O4657),COUNTIF('OMS Drop Downs'!$B$2:$B$4,'OMS Response Form (ORF)'!P4657),COUNTIF('OMS Drop Downs'!$B$2:$B$4,'OMS Response Form (ORF)'!Q4657)),"Complete","Incomplete"))</f>
        <v/>
      </c>
      <c r="S4657" s="25" t="str">
        <f>IF(R4657="Complete",IF(AND(NOT(ISNA(VLOOKUP(CONCATENATE(E4657,F4657,G4657,H4657,I4657,J4657),'OMS Drop Downs'!G:G,1,FALSE))),IF(AND(F4657&lt;&gt;"C3",J4657&lt;&gt;"O5"),IF(SUM(COUNTIF(K4657:Q4657,"Y"),COUNTIF(K4657:Q4657,"N"))=0,"V","I"),IF(COUNTIF(K4657:Q4657,"Y"),"V","I"))="V"),"Valid","Invalid")," ")</f>
        <v xml:space="preserve"> </v>
      </c>
      <c r="T4657"/>
    </row>
    <row r="4658" spans="1:20" x14ac:dyDescent="0.25">
      <c r="A4658" s="113"/>
      <c r="B4658" s="114"/>
      <c r="C4658" s="115"/>
      <c r="D4658" s="117"/>
      <c r="E4658" s="55"/>
      <c r="F4658" s="31"/>
      <c r="G4658" s="31"/>
      <c r="H4658" s="31"/>
      <c r="I4658" s="31"/>
      <c r="J4658" s="31"/>
      <c r="K4658" s="31"/>
      <c r="L4658" s="31"/>
      <c r="M4658" s="31"/>
      <c r="N4658" s="31"/>
      <c r="O4658" s="31"/>
      <c r="P4658" s="31"/>
      <c r="Q4658" s="31"/>
      <c r="R4658" s="24" t="str">
        <f>IF(COUNTA(A4658:Q4658)=0,"",IF(AND(COUNTA(A4658)&gt;0, COUNTA(B4658)&gt;0, COUNTA(C4658)&gt;0, COUNTA(D4658)&gt;0, COUNTIF('OMS Drop Downs'!$C$2:$C$3,'OMS Response Form (ORF)'!E4658),COUNTIF('OMS Drop Downs'!$D$2:$D$5,'OMS Response Form (ORF)'!F4658),COUNTIF('OMS Drop Downs'!$A$2:$A$5,'OMS Response Form (ORF)'!G4658),COUNTIF('OMS Drop Downs'!$B$2:$B$4,'OMS Response Form (ORF)'!H4658),COUNTIF('OMS Drop Downs'!$A$2:$A$5,'OMS Response Form (ORF)'!I4658),COUNTIF('OMS Drop Downs'!$E$2:$E$7,'OMS Response Form (ORF)'!J4658),COUNTIF('OMS Drop Downs'!$B$2:$B$4,'OMS Response Form (ORF)'!K4658),COUNTIF('OMS Drop Downs'!$B$2:$B$4,'OMS Response Form (ORF)'!L4658),COUNTIF('OMS Drop Downs'!$B$2:$B$4,'OMS Response Form (ORF)'!M4658),COUNTIF('OMS Drop Downs'!$B$2:$B$4,'OMS Response Form (ORF)'!N4658), COUNTIF('OMS Drop Downs'!$B$2:$B$4,'OMS Response Form (ORF)'!O4658),COUNTIF('OMS Drop Downs'!$B$2:$B$4,'OMS Response Form (ORF)'!P4658),COUNTIF('OMS Drop Downs'!$B$2:$B$4,'OMS Response Form (ORF)'!Q4658)),"Complete","Incomplete"))</f>
        <v/>
      </c>
      <c r="S4658" s="25" t="str">
        <f>IF(R4658="Complete",IF(AND(NOT(ISNA(VLOOKUP(CONCATENATE(E4658,F4658,G4658,H4658,I4658,J4658),'OMS Drop Downs'!G:G,1,FALSE))),IF(AND(F4658&lt;&gt;"C3",J4658&lt;&gt;"O5"),IF(SUM(COUNTIF(K4658:Q4658,"Y"),COUNTIF(K4658:Q4658,"N"))=0,"V","I"),IF(COUNTIF(K4658:Q4658,"Y"),"V","I"))="V"),"Valid","Invalid")," ")</f>
        <v xml:space="preserve"> </v>
      </c>
      <c r="T4658"/>
    </row>
    <row r="4659" spans="1:20" x14ac:dyDescent="0.25">
      <c r="A4659" s="113"/>
      <c r="B4659" s="114"/>
      <c r="C4659" s="115"/>
      <c r="D4659" s="117"/>
      <c r="E4659" s="55"/>
      <c r="F4659" s="31"/>
      <c r="G4659" s="31"/>
      <c r="H4659" s="31"/>
      <c r="I4659" s="31"/>
      <c r="J4659" s="31"/>
      <c r="K4659" s="31"/>
      <c r="L4659" s="31"/>
      <c r="M4659" s="31"/>
      <c r="N4659" s="31"/>
      <c r="O4659" s="31"/>
      <c r="P4659" s="31"/>
      <c r="Q4659" s="31"/>
      <c r="R4659" s="24" t="str">
        <f>IF(COUNTA(A4659:Q4659)=0,"",IF(AND(COUNTA(A4659)&gt;0, COUNTA(B4659)&gt;0, COUNTA(C4659)&gt;0, COUNTA(D4659)&gt;0, COUNTIF('OMS Drop Downs'!$C$2:$C$3,'OMS Response Form (ORF)'!E4659),COUNTIF('OMS Drop Downs'!$D$2:$D$5,'OMS Response Form (ORF)'!F4659),COUNTIF('OMS Drop Downs'!$A$2:$A$5,'OMS Response Form (ORF)'!G4659),COUNTIF('OMS Drop Downs'!$B$2:$B$4,'OMS Response Form (ORF)'!H4659),COUNTIF('OMS Drop Downs'!$A$2:$A$5,'OMS Response Form (ORF)'!I4659),COUNTIF('OMS Drop Downs'!$E$2:$E$7,'OMS Response Form (ORF)'!J4659),COUNTIF('OMS Drop Downs'!$B$2:$B$4,'OMS Response Form (ORF)'!K4659),COUNTIF('OMS Drop Downs'!$B$2:$B$4,'OMS Response Form (ORF)'!L4659),COUNTIF('OMS Drop Downs'!$B$2:$B$4,'OMS Response Form (ORF)'!M4659),COUNTIF('OMS Drop Downs'!$B$2:$B$4,'OMS Response Form (ORF)'!N4659), COUNTIF('OMS Drop Downs'!$B$2:$B$4,'OMS Response Form (ORF)'!O4659),COUNTIF('OMS Drop Downs'!$B$2:$B$4,'OMS Response Form (ORF)'!P4659),COUNTIF('OMS Drop Downs'!$B$2:$B$4,'OMS Response Form (ORF)'!Q4659)),"Complete","Incomplete"))</f>
        <v/>
      </c>
      <c r="S4659" s="25" t="str">
        <f>IF(R4659="Complete",IF(AND(NOT(ISNA(VLOOKUP(CONCATENATE(E4659,F4659,G4659,H4659,I4659,J4659),'OMS Drop Downs'!G:G,1,FALSE))),IF(AND(F4659&lt;&gt;"C3",J4659&lt;&gt;"O5"),IF(SUM(COUNTIF(K4659:Q4659,"Y"),COUNTIF(K4659:Q4659,"N"))=0,"V","I"),IF(COUNTIF(K4659:Q4659,"Y"),"V","I"))="V"),"Valid","Invalid")," ")</f>
        <v xml:space="preserve"> </v>
      </c>
      <c r="T4659"/>
    </row>
    <row r="4660" spans="1:20" x14ac:dyDescent="0.25">
      <c r="A4660" s="113"/>
      <c r="B4660" s="114"/>
      <c r="C4660" s="115"/>
      <c r="D4660" s="117"/>
      <c r="E4660" s="55"/>
      <c r="F4660" s="31"/>
      <c r="G4660" s="31"/>
      <c r="H4660" s="31"/>
      <c r="I4660" s="31"/>
      <c r="J4660" s="31"/>
      <c r="K4660" s="31"/>
      <c r="L4660" s="31"/>
      <c r="M4660" s="31"/>
      <c r="N4660" s="31"/>
      <c r="O4660" s="31"/>
      <c r="P4660" s="31"/>
      <c r="Q4660" s="31"/>
      <c r="R4660" s="24" t="str">
        <f>IF(COUNTA(A4660:Q4660)=0,"",IF(AND(COUNTA(A4660)&gt;0, COUNTA(B4660)&gt;0, COUNTA(C4660)&gt;0, COUNTA(D4660)&gt;0, COUNTIF('OMS Drop Downs'!$C$2:$C$3,'OMS Response Form (ORF)'!E4660),COUNTIF('OMS Drop Downs'!$D$2:$D$5,'OMS Response Form (ORF)'!F4660),COUNTIF('OMS Drop Downs'!$A$2:$A$5,'OMS Response Form (ORF)'!G4660),COUNTIF('OMS Drop Downs'!$B$2:$B$4,'OMS Response Form (ORF)'!H4660),COUNTIF('OMS Drop Downs'!$A$2:$A$5,'OMS Response Form (ORF)'!I4660),COUNTIF('OMS Drop Downs'!$E$2:$E$7,'OMS Response Form (ORF)'!J4660),COUNTIF('OMS Drop Downs'!$B$2:$B$4,'OMS Response Form (ORF)'!K4660),COUNTIF('OMS Drop Downs'!$B$2:$B$4,'OMS Response Form (ORF)'!L4660),COUNTIF('OMS Drop Downs'!$B$2:$B$4,'OMS Response Form (ORF)'!M4660),COUNTIF('OMS Drop Downs'!$B$2:$B$4,'OMS Response Form (ORF)'!N4660), COUNTIF('OMS Drop Downs'!$B$2:$B$4,'OMS Response Form (ORF)'!O4660),COUNTIF('OMS Drop Downs'!$B$2:$B$4,'OMS Response Form (ORF)'!P4660),COUNTIF('OMS Drop Downs'!$B$2:$B$4,'OMS Response Form (ORF)'!Q4660)),"Complete","Incomplete"))</f>
        <v/>
      </c>
      <c r="S4660" s="25" t="str">
        <f>IF(R4660="Complete",IF(AND(NOT(ISNA(VLOOKUP(CONCATENATE(E4660,F4660,G4660,H4660,I4660,J4660),'OMS Drop Downs'!G:G,1,FALSE))),IF(AND(F4660&lt;&gt;"C3",J4660&lt;&gt;"O5"),IF(SUM(COUNTIF(K4660:Q4660,"Y"),COUNTIF(K4660:Q4660,"N"))=0,"V","I"),IF(COUNTIF(K4660:Q4660,"Y"),"V","I"))="V"),"Valid","Invalid")," ")</f>
        <v xml:space="preserve"> </v>
      </c>
      <c r="T4660"/>
    </row>
    <row r="4661" spans="1:20" x14ac:dyDescent="0.25">
      <c r="A4661" s="113"/>
      <c r="B4661" s="114"/>
      <c r="C4661" s="115"/>
      <c r="D4661" s="117"/>
      <c r="E4661" s="55"/>
      <c r="F4661" s="31"/>
      <c r="G4661" s="31"/>
      <c r="H4661" s="31"/>
      <c r="I4661" s="31"/>
      <c r="J4661" s="31"/>
      <c r="K4661" s="31"/>
      <c r="L4661" s="31"/>
      <c r="M4661" s="31"/>
      <c r="N4661" s="31"/>
      <c r="O4661" s="31"/>
      <c r="P4661" s="31"/>
      <c r="Q4661" s="31"/>
      <c r="R4661" s="24" t="str">
        <f>IF(COUNTA(A4661:Q4661)=0,"",IF(AND(COUNTA(A4661)&gt;0, COUNTA(B4661)&gt;0, COUNTA(C4661)&gt;0, COUNTA(D4661)&gt;0, COUNTIF('OMS Drop Downs'!$C$2:$C$3,'OMS Response Form (ORF)'!E4661),COUNTIF('OMS Drop Downs'!$D$2:$D$5,'OMS Response Form (ORF)'!F4661),COUNTIF('OMS Drop Downs'!$A$2:$A$5,'OMS Response Form (ORF)'!G4661),COUNTIF('OMS Drop Downs'!$B$2:$B$4,'OMS Response Form (ORF)'!H4661),COUNTIF('OMS Drop Downs'!$A$2:$A$5,'OMS Response Form (ORF)'!I4661),COUNTIF('OMS Drop Downs'!$E$2:$E$7,'OMS Response Form (ORF)'!J4661),COUNTIF('OMS Drop Downs'!$B$2:$B$4,'OMS Response Form (ORF)'!K4661),COUNTIF('OMS Drop Downs'!$B$2:$B$4,'OMS Response Form (ORF)'!L4661),COUNTIF('OMS Drop Downs'!$B$2:$B$4,'OMS Response Form (ORF)'!M4661),COUNTIF('OMS Drop Downs'!$B$2:$B$4,'OMS Response Form (ORF)'!N4661), COUNTIF('OMS Drop Downs'!$B$2:$B$4,'OMS Response Form (ORF)'!O4661),COUNTIF('OMS Drop Downs'!$B$2:$B$4,'OMS Response Form (ORF)'!P4661),COUNTIF('OMS Drop Downs'!$B$2:$B$4,'OMS Response Form (ORF)'!Q4661)),"Complete","Incomplete"))</f>
        <v/>
      </c>
      <c r="S4661" s="25" t="str">
        <f>IF(R4661="Complete",IF(AND(NOT(ISNA(VLOOKUP(CONCATENATE(E4661,F4661,G4661,H4661,I4661,J4661),'OMS Drop Downs'!G:G,1,FALSE))),IF(AND(F4661&lt;&gt;"C3",J4661&lt;&gt;"O5"),IF(SUM(COUNTIF(K4661:Q4661,"Y"),COUNTIF(K4661:Q4661,"N"))=0,"V","I"),IF(COUNTIF(K4661:Q4661,"Y"),"V","I"))="V"),"Valid","Invalid")," ")</f>
        <v xml:space="preserve"> </v>
      </c>
      <c r="T4661"/>
    </row>
    <row r="4662" spans="1:20" x14ac:dyDescent="0.25">
      <c r="A4662" s="113"/>
      <c r="B4662" s="114"/>
      <c r="C4662" s="115"/>
      <c r="D4662" s="117"/>
      <c r="E4662" s="55"/>
      <c r="F4662" s="31"/>
      <c r="G4662" s="31"/>
      <c r="H4662" s="31"/>
      <c r="I4662" s="31"/>
      <c r="J4662" s="31"/>
      <c r="K4662" s="31"/>
      <c r="L4662" s="31"/>
      <c r="M4662" s="31"/>
      <c r="N4662" s="31"/>
      <c r="O4662" s="31"/>
      <c r="P4662" s="31"/>
      <c r="Q4662" s="31"/>
      <c r="R4662" s="24" t="str">
        <f>IF(COUNTA(A4662:Q4662)=0,"",IF(AND(COUNTA(A4662)&gt;0, COUNTA(B4662)&gt;0, COUNTA(C4662)&gt;0, COUNTA(D4662)&gt;0, COUNTIF('OMS Drop Downs'!$C$2:$C$3,'OMS Response Form (ORF)'!E4662),COUNTIF('OMS Drop Downs'!$D$2:$D$5,'OMS Response Form (ORF)'!F4662),COUNTIF('OMS Drop Downs'!$A$2:$A$5,'OMS Response Form (ORF)'!G4662),COUNTIF('OMS Drop Downs'!$B$2:$B$4,'OMS Response Form (ORF)'!H4662),COUNTIF('OMS Drop Downs'!$A$2:$A$5,'OMS Response Form (ORF)'!I4662),COUNTIF('OMS Drop Downs'!$E$2:$E$7,'OMS Response Form (ORF)'!J4662),COUNTIF('OMS Drop Downs'!$B$2:$B$4,'OMS Response Form (ORF)'!K4662),COUNTIF('OMS Drop Downs'!$B$2:$B$4,'OMS Response Form (ORF)'!L4662),COUNTIF('OMS Drop Downs'!$B$2:$B$4,'OMS Response Form (ORF)'!M4662),COUNTIF('OMS Drop Downs'!$B$2:$B$4,'OMS Response Form (ORF)'!N4662), COUNTIF('OMS Drop Downs'!$B$2:$B$4,'OMS Response Form (ORF)'!O4662),COUNTIF('OMS Drop Downs'!$B$2:$B$4,'OMS Response Form (ORF)'!P4662),COUNTIF('OMS Drop Downs'!$B$2:$B$4,'OMS Response Form (ORF)'!Q4662)),"Complete","Incomplete"))</f>
        <v/>
      </c>
      <c r="S4662" s="25" t="str">
        <f>IF(R4662="Complete",IF(AND(NOT(ISNA(VLOOKUP(CONCATENATE(E4662,F4662,G4662,H4662,I4662,J4662),'OMS Drop Downs'!G:G,1,FALSE))),IF(AND(F4662&lt;&gt;"C3",J4662&lt;&gt;"O5"),IF(SUM(COUNTIF(K4662:Q4662,"Y"),COUNTIF(K4662:Q4662,"N"))=0,"V","I"),IF(COUNTIF(K4662:Q4662,"Y"),"V","I"))="V"),"Valid","Invalid")," ")</f>
        <v xml:space="preserve"> </v>
      </c>
      <c r="T4662"/>
    </row>
    <row r="4663" spans="1:20" x14ac:dyDescent="0.25">
      <c r="A4663" s="113"/>
      <c r="B4663" s="114"/>
      <c r="C4663" s="115"/>
      <c r="D4663" s="117"/>
      <c r="E4663" s="55"/>
      <c r="F4663" s="31"/>
      <c r="G4663" s="31"/>
      <c r="H4663" s="31"/>
      <c r="I4663" s="31"/>
      <c r="J4663" s="31"/>
      <c r="K4663" s="31"/>
      <c r="L4663" s="31"/>
      <c r="M4663" s="31"/>
      <c r="N4663" s="31"/>
      <c r="O4663" s="31"/>
      <c r="P4663" s="31"/>
      <c r="Q4663" s="31"/>
      <c r="R4663" s="24" t="str">
        <f>IF(COUNTA(A4663:Q4663)=0,"",IF(AND(COUNTA(A4663)&gt;0, COUNTA(B4663)&gt;0, COUNTA(C4663)&gt;0, COUNTA(D4663)&gt;0, COUNTIF('OMS Drop Downs'!$C$2:$C$3,'OMS Response Form (ORF)'!E4663),COUNTIF('OMS Drop Downs'!$D$2:$D$5,'OMS Response Form (ORF)'!F4663),COUNTIF('OMS Drop Downs'!$A$2:$A$5,'OMS Response Form (ORF)'!G4663),COUNTIF('OMS Drop Downs'!$B$2:$B$4,'OMS Response Form (ORF)'!H4663),COUNTIF('OMS Drop Downs'!$A$2:$A$5,'OMS Response Form (ORF)'!I4663),COUNTIF('OMS Drop Downs'!$E$2:$E$7,'OMS Response Form (ORF)'!J4663),COUNTIF('OMS Drop Downs'!$B$2:$B$4,'OMS Response Form (ORF)'!K4663),COUNTIF('OMS Drop Downs'!$B$2:$B$4,'OMS Response Form (ORF)'!L4663),COUNTIF('OMS Drop Downs'!$B$2:$B$4,'OMS Response Form (ORF)'!M4663),COUNTIF('OMS Drop Downs'!$B$2:$B$4,'OMS Response Form (ORF)'!N4663), COUNTIF('OMS Drop Downs'!$B$2:$B$4,'OMS Response Form (ORF)'!O4663),COUNTIF('OMS Drop Downs'!$B$2:$B$4,'OMS Response Form (ORF)'!P4663),COUNTIF('OMS Drop Downs'!$B$2:$B$4,'OMS Response Form (ORF)'!Q4663)),"Complete","Incomplete"))</f>
        <v/>
      </c>
      <c r="S4663" s="25" t="str">
        <f>IF(R4663="Complete",IF(AND(NOT(ISNA(VLOOKUP(CONCATENATE(E4663,F4663,G4663,H4663,I4663,J4663),'OMS Drop Downs'!G:G,1,FALSE))),IF(AND(F4663&lt;&gt;"C3",J4663&lt;&gt;"O5"),IF(SUM(COUNTIF(K4663:Q4663,"Y"),COUNTIF(K4663:Q4663,"N"))=0,"V","I"),IF(COUNTIF(K4663:Q4663,"Y"),"V","I"))="V"),"Valid","Invalid")," ")</f>
        <v xml:space="preserve"> </v>
      </c>
      <c r="T4663"/>
    </row>
    <row r="4664" spans="1:20" x14ac:dyDescent="0.25">
      <c r="A4664" s="113"/>
      <c r="B4664" s="114"/>
      <c r="C4664" s="115"/>
      <c r="D4664" s="117"/>
      <c r="E4664" s="55"/>
      <c r="F4664" s="31"/>
      <c r="G4664" s="31"/>
      <c r="H4664" s="31"/>
      <c r="I4664" s="31"/>
      <c r="J4664" s="31"/>
      <c r="K4664" s="31"/>
      <c r="L4664" s="31"/>
      <c r="M4664" s="31"/>
      <c r="N4664" s="31"/>
      <c r="O4664" s="31"/>
      <c r="P4664" s="31"/>
      <c r="Q4664" s="31"/>
      <c r="R4664" s="24" t="str">
        <f>IF(COUNTA(A4664:Q4664)=0,"",IF(AND(COUNTA(A4664)&gt;0, COUNTA(B4664)&gt;0, COUNTA(C4664)&gt;0, COUNTA(D4664)&gt;0, COUNTIF('OMS Drop Downs'!$C$2:$C$3,'OMS Response Form (ORF)'!E4664),COUNTIF('OMS Drop Downs'!$D$2:$D$5,'OMS Response Form (ORF)'!F4664),COUNTIF('OMS Drop Downs'!$A$2:$A$5,'OMS Response Form (ORF)'!G4664),COUNTIF('OMS Drop Downs'!$B$2:$B$4,'OMS Response Form (ORF)'!H4664),COUNTIF('OMS Drop Downs'!$A$2:$A$5,'OMS Response Form (ORF)'!I4664),COUNTIF('OMS Drop Downs'!$E$2:$E$7,'OMS Response Form (ORF)'!J4664),COUNTIF('OMS Drop Downs'!$B$2:$B$4,'OMS Response Form (ORF)'!K4664),COUNTIF('OMS Drop Downs'!$B$2:$B$4,'OMS Response Form (ORF)'!L4664),COUNTIF('OMS Drop Downs'!$B$2:$B$4,'OMS Response Form (ORF)'!M4664),COUNTIF('OMS Drop Downs'!$B$2:$B$4,'OMS Response Form (ORF)'!N4664), COUNTIF('OMS Drop Downs'!$B$2:$B$4,'OMS Response Form (ORF)'!O4664),COUNTIF('OMS Drop Downs'!$B$2:$B$4,'OMS Response Form (ORF)'!P4664),COUNTIF('OMS Drop Downs'!$B$2:$B$4,'OMS Response Form (ORF)'!Q4664)),"Complete","Incomplete"))</f>
        <v/>
      </c>
      <c r="S4664" s="25" t="str">
        <f>IF(R4664="Complete",IF(AND(NOT(ISNA(VLOOKUP(CONCATENATE(E4664,F4664,G4664,H4664,I4664,J4664),'OMS Drop Downs'!G:G,1,FALSE))),IF(AND(F4664&lt;&gt;"C3",J4664&lt;&gt;"O5"),IF(SUM(COUNTIF(K4664:Q4664,"Y"),COUNTIF(K4664:Q4664,"N"))=0,"V","I"),IF(COUNTIF(K4664:Q4664,"Y"),"V","I"))="V"),"Valid","Invalid")," ")</f>
        <v xml:space="preserve"> </v>
      </c>
      <c r="T4664"/>
    </row>
    <row r="4665" spans="1:20" x14ac:dyDescent="0.25">
      <c r="A4665" s="113"/>
      <c r="B4665" s="114"/>
      <c r="C4665" s="115"/>
      <c r="D4665" s="117"/>
      <c r="E4665" s="55"/>
      <c r="F4665" s="31"/>
      <c r="G4665" s="31"/>
      <c r="H4665" s="31"/>
      <c r="I4665" s="31"/>
      <c r="J4665" s="31"/>
      <c r="K4665" s="31"/>
      <c r="L4665" s="31"/>
      <c r="M4665" s="31"/>
      <c r="N4665" s="31"/>
      <c r="O4665" s="31"/>
      <c r="P4665" s="31"/>
      <c r="Q4665" s="31"/>
      <c r="R4665" s="24" t="str">
        <f>IF(COUNTA(A4665:Q4665)=0,"",IF(AND(COUNTA(A4665)&gt;0, COUNTA(B4665)&gt;0, COUNTA(C4665)&gt;0, COUNTA(D4665)&gt;0, COUNTIF('OMS Drop Downs'!$C$2:$C$3,'OMS Response Form (ORF)'!E4665),COUNTIF('OMS Drop Downs'!$D$2:$D$5,'OMS Response Form (ORF)'!F4665),COUNTIF('OMS Drop Downs'!$A$2:$A$5,'OMS Response Form (ORF)'!G4665),COUNTIF('OMS Drop Downs'!$B$2:$B$4,'OMS Response Form (ORF)'!H4665),COUNTIF('OMS Drop Downs'!$A$2:$A$5,'OMS Response Form (ORF)'!I4665),COUNTIF('OMS Drop Downs'!$E$2:$E$7,'OMS Response Form (ORF)'!J4665),COUNTIF('OMS Drop Downs'!$B$2:$B$4,'OMS Response Form (ORF)'!K4665),COUNTIF('OMS Drop Downs'!$B$2:$B$4,'OMS Response Form (ORF)'!L4665),COUNTIF('OMS Drop Downs'!$B$2:$B$4,'OMS Response Form (ORF)'!M4665),COUNTIF('OMS Drop Downs'!$B$2:$B$4,'OMS Response Form (ORF)'!N4665), COUNTIF('OMS Drop Downs'!$B$2:$B$4,'OMS Response Form (ORF)'!O4665),COUNTIF('OMS Drop Downs'!$B$2:$B$4,'OMS Response Form (ORF)'!P4665),COUNTIF('OMS Drop Downs'!$B$2:$B$4,'OMS Response Form (ORF)'!Q4665)),"Complete","Incomplete"))</f>
        <v/>
      </c>
      <c r="S4665" s="25" t="str">
        <f>IF(R4665="Complete",IF(AND(NOT(ISNA(VLOOKUP(CONCATENATE(E4665,F4665,G4665,H4665,I4665,J4665),'OMS Drop Downs'!G:G,1,FALSE))),IF(AND(F4665&lt;&gt;"C3",J4665&lt;&gt;"O5"),IF(SUM(COUNTIF(K4665:Q4665,"Y"),COUNTIF(K4665:Q4665,"N"))=0,"V","I"),IF(COUNTIF(K4665:Q4665,"Y"),"V","I"))="V"),"Valid","Invalid")," ")</f>
        <v xml:space="preserve"> </v>
      </c>
      <c r="T4665"/>
    </row>
    <row r="4666" spans="1:20" x14ac:dyDescent="0.25">
      <c r="A4666" s="113"/>
      <c r="B4666" s="114"/>
      <c r="C4666" s="115"/>
      <c r="D4666" s="117"/>
      <c r="E4666" s="55"/>
      <c r="F4666" s="31"/>
      <c r="G4666" s="31"/>
      <c r="H4666" s="31"/>
      <c r="I4666" s="31"/>
      <c r="J4666" s="31"/>
      <c r="K4666" s="31"/>
      <c r="L4666" s="31"/>
      <c r="M4666" s="31"/>
      <c r="N4666" s="31"/>
      <c r="O4666" s="31"/>
      <c r="P4666" s="31"/>
      <c r="Q4666" s="31"/>
      <c r="R4666" s="24" t="str">
        <f>IF(COUNTA(A4666:Q4666)=0,"",IF(AND(COUNTA(A4666)&gt;0, COUNTA(B4666)&gt;0, COUNTA(C4666)&gt;0, COUNTA(D4666)&gt;0, COUNTIF('OMS Drop Downs'!$C$2:$C$3,'OMS Response Form (ORF)'!E4666),COUNTIF('OMS Drop Downs'!$D$2:$D$5,'OMS Response Form (ORF)'!F4666),COUNTIF('OMS Drop Downs'!$A$2:$A$5,'OMS Response Form (ORF)'!G4666),COUNTIF('OMS Drop Downs'!$B$2:$B$4,'OMS Response Form (ORF)'!H4666),COUNTIF('OMS Drop Downs'!$A$2:$A$5,'OMS Response Form (ORF)'!I4666),COUNTIF('OMS Drop Downs'!$E$2:$E$7,'OMS Response Form (ORF)'!J4666),COUNTIF('OMS Drop Downs'!$B$2:$B$4,'OMS Response Form (ORF)'!K4666),COUNTIF('OMS Drop Downs'!$B$2:$B$4,'OMS Response Form (ORF)'!L4666),COUNTIF('OMS Drop Downs'!$B$2:$B$4,'OMS Response Form (ORF)'!M4666),COUNTIF('OMS Drop Downs'!$B$2:$B$4,'OMS Response Form (ORF)'!N4666), COUNTIF('OMS Drop Downs'!$B$2:$B$4,'OMS Response Form (ORF)'!O4666),COUNTIF('OMS Drop Downs'!$B$2:$B$4,'OMS Response Form (ORF)'!P4666),COUNTIF('OMS Drop Downs'!$B$2:$B$4,'OMS Response Form (ORF)'!Q4666)),"Complete","Incomplete"))</f>
        <v/>
      </c>
      <c r="S4666" s="25" t="str">
        <f>IF(R4666="Complete",IF(AND(NOT(ISNA(VLOOKUP(CONCATENATE(E4666,F4666,G4666,H4666,I4666,J4666),'OMS Drop Downs'!G:G,1,FALSE))),IF(AND(F4666&lt;&gt;"C3",J4666&lt;&gt;"O5"),IF(SUM(COUNTIF(K4666:Q4666,"Y"),COUNTIF(K4666:Q4666,"N"))=0,"V","I"),IF(COUNTIF(K4666:Q4666,"Y"),"V","I"))="V"),"Valid","Invalid")," ")</f>
        <v xml:space="preserve"> </v>
      </c>
      <c r="T4666"/>
    </row>
    <row r="4667" spans="1:20" x14ac:dyDescent="0.25">
      <c r="A4667" s="113"/>
      <c r="B4667" s="114"/>
      <c r="C4667" s="115"/>
      <c r="D4667" s="117"/>
      <c r="E4667" s="55"/>
      <c r="F4667" s="31"/>
      <c r="G4667" s="31"/>
      <c r="H4667" s="31"/>
      <c r="I4667" s="31"/>
      <c r="J4667" s="31"/>
      <c r="K4667" s="31"/>
      <c r="L4667" s="31"/>
      <c r="M4667" s="31"/>
      <c r="N4667" s="31"/>
      <c r="O4667" s="31"/>
      <c r="P4667" s="31"/>
      <c r="Q4667" s="31"/>
      <c r="R4667" s="24" t="str">
        <f>IF(COUNTA(A4667:Q4667)=0,"",IF(AND(COUNTA(A4667)&gt;0, COUNTA(B4667)&gt;0, COUNTA(C4667)&gt;0, COUNTA(D4667)&gt;0, COUNTIF('OMS Drop Downs'!$C$2:$C$3,'OMS Response Form (ORF)'!E4667),COUNTIF('OMS Drop Downs'!$D$2:$D$5,'OMS Response Form (ORF)'!F4667),COUNTIF('OMS Drop Downs'!$A$2:$A$5,'OMS Response Form (ORF)'!G4667),COUNTIF('OMS Drop Downs'!$B$2:$B$4,'OMS Response Form (ORF)'!H4667),COUNTIF('OMS Drop Downs'!$A$2:$A$5,'OMS Response Form (ORF)'!I4667),COUNTIF('OMS Drop Downs'!$E$2:$E$7,'OMS Response Form (ORF)'!J4667),COUNTIF('OMS Drop Downs'!$B$2:$B$4,'OMS Response Form (ORF)'!K4667),COUNTIF('OMS Drop Downs'!$B$2:$B$4,'OMS Response Form (ORF)'!L4667),COUNTIF('OMS Drop Downs'!$B$2:$B$4,'OMS Response Form (ORF)'!M4667),COUNTIF('OMS Drop Downs'!$B$2:$B$4,'OMS Response Form (ORF)'!N4667), COUNTIF('OMS Drop Downs'!$B$2:$B$4,'OMS Response Form (ORF)'!O4667),COUNTIF('OMS Drop Downs'!$B$2:$B$4,'OMS Response Form (ORF)'!P4667),COUNTIF('OMS Drop Downs'!$B$2:$B$4,'OMS Response Form (ORF)'!Q4667)),"Complete","Incomplete"))</f>
        <v/>
      </c>
      <c r="S4667" s="25" t="str">
        <f>IF(R4667="Complete",IF(AND(NOT(ISNA(VLOOKUP(CONCATENATE(E4667,F4667,G4667,H4667,I4667,J4667),'OMS Drop Downs'!G:G,1,FALSE))),IF(AND(F4667&lt;&gt;"C3",J4667&lt;&gt;"O5"),IF(SUM(COUNTIF(K4667:Q4667,"Y"),COUNTIF(K4667:Q4667,"N"))=0,"V","I"),IF(COUNTIF(K4667:Q4667,"Y"),"V","I"))="V"),"Valid","Invalid")," ")</f>
        <v xml:space="preserve"> </v>
      </c>
      <c r="T4667"/>
    </row>
    <row r="4668" spans="1:20" x14ac:dyDescent="0.25">
      <c r="A4668" s="113"/>
      <c r="B4668" s="114"/>
      <c r="C4668" s="115"/>
      <c r="D4668" s="117"/>
      <c r="E4668" s="55"/>
      <c r="F4668" s="31"/>
      <c r="G4668" s="31"/>
      <c r="H4668" s="31"/>
      <c r="I4668" s="31"/>
      <c r="J4668" s="31"/>
      <c r="K4668" s="31"/>
      <c r="L4668" s="31"/>
      <c r="M4668" s="31"/>
      <c r="N4668" s="31"/>
      <c r="O4668" s="31"/>
      <c r="P4668" s="31"/>
      <c r="Q4668" s="31"/>
      <c r="R4668" s="24" t="str">
        <f>IF(COUNTA(A4668:Q4668)=0,"",IF(AND(COUNTA(A4668)&gt;0, COUNTA(B4668)&gt;0, COUNTA(C4668)&gt;0, COUNTA(D4668)&gt;0, COUNTIF('OMS Drop Downs'!$C$2:$C$3,'OMS Response Form (ORF)'!E4668),COUNTIF('OMS Drop Downs'!$D$2:$D$5,'OMS Response Form (ORF)'!F4668),COUNTIF('OMS Drop Downs'!$A$2:$A$5,'OMS Response Form (ORF)'!G4668),COUNTIF('OMS Drop Downs'!$B$2:$B$4,'OMS Response Form (ORF)'!H4668),COUNTIF('OMS Drop Downs'!$A$2:$A$5,'OMS Response Form (ORF)'!I4668),COUNTIF('OMS Drop Downs'!$E$2:$E$7,'OMS Response Form (ORF)'!J4668),COUNTIF('OMS Drop Downs'!$B$2:$B$4,'OMS Response Form (ORF)'!K4668),COUNTIF('OMS Drop Downs'!$B$2:$B$4,'OMS Response Form (ORF)'!L4668),COUNTIF('OMS Drop Downs'!$B$2:$B$4,'OMS Response Form (ORF)'!M4668),COUNTIF('OMS Drop Downs'!$B$2:$B$4,'OMS Response Form (ORF)'!N4668), COUNTIF('OMS Drop Downs'!$B$2:$B$4,'OMS Response Form (ORF)'!O4668),COUNTIF('OMS Drop Downs'!$B$2:$B$4,'OMS Response Form (ORF)'!P4668),COUNTIF('OMS Drop Downs'!$B$2:$B$4,'OMS Response Form (ORF)'!Q4668)),"Complete","Incomplete"))</f>
        <v/>
      </c>
      <c r="S4668" s="25" t="str">
        <f>IF(R4668="Complete",IF(AND(NOT(ISNA(VLOOKUP(CONCATENATE(E4668,F4668,G4668,H4668,I4668,J4668),'OMS Drop Downs'!G:G,1,FALSE))),IF(AND(F4668&lt;&gt;"C3",J4668&lt;&gt;"O5"),IF(SUM(COUNTIF(K4668:Q4668,"Y"),COUNTIF(K4668:Q4668,"N"))=0,"V","I"),IF(COUNTIF(K4668:Q4668,"Y"),"V","I"))="V"),"Valid","Invalid")," ")</f>
        <v xml:space="preserve"> </v>
      </c>
      <c r="T4668"/>
    </row>
    <row r="4669" spans="1:20" x14ac:dyDescent="0.25">
      <c r="A4669" s="113"/>
      <c r="B4669" s="114"/>
      <c r="C4669" s="115"/>
      <c r="D4669" s="117"/>
      <c r="E4669" s="55"/>
      <c r="F4669" s="31"/>
      <c r="G4669" s="31"/>
      <c r="H4669" s="31"/>
      <c r="I4669" s="31"/>
      <c r="J4669" s="31"/>
      <c r="K4669" s="31"/>
      <c r="L4669" s="31"/>
      <c r="M4669" s="31"/>
      <c r="N4669" s="31"/>
      <c r="O4669" s="31"/>
      <c r="P4669" s="31"/>
      <c r="Q4669" s="31"/>
      <c r="R4669" s="24" t="str">
        <f>IF(COUNTA(A4669:Q4669)=0,"",IF(AND(COUNTA(A4669)&gt;0, COUNTA(B4669)&gt;0, COUNTA(C4669)&gt;0, COUNTA(D4669)&gt;0, COUNTIF('OMS Drop Downs'!$C$2:$C$3,'OMS Response Form (ORF)'!E4669),COUNTIF('OMS Drop Downs'!$D$2:$D$5,'OMS Response Form (ORF)'!F4669),COUNTIF('OMS Drop Downs'!$A$2:$A$5,'OMS Response Form (ORF)'!G4669),COUNTIF('OMS Drop Downs'!$B$2:$B$4,'OMS Response Form (ORF)'!H4669),COUNTIF('OMS Drop Downs'!$A$2:$A$5,'OMS Response Form (ORF)'!I4669),COUNTIF('OMS Drop Downs'!$E$2:$E$7,'OMS Response Form (ORF)'!J4669),COUNTIF('OMS Drop Downs'!$B$2:$B$4,'OMS Response Form (ORF)'!K4669),COUNTIF('OMS Drop Downs'!$B$2:$B$4,'OMS Response Form (ORF)'!L4669),COUNTIF('OMS Drop Downs'!$B$2:$B$4,'OMS Response Form (ORF)'!M4669),COUNTIF('OMS Drop Downs'!$B$2:$B$4,'OMS Response Form (ORF)'!N4669), COUNTIF('OMS Drop Downs'!$B$2:$B$4,'OMS Response Form (ORF)'!O4669),COUNTIF('OMS Drop Downs'!$B$2:$B$4,'OMS Response Form (ORF)'!P4669),COUNTIF('OMS Drop Downs'!$B$2:$B$4,'OMS Response Form (ORF)'!Q4669)),"Complete","Incomplete"))</f>
        <v/>
      </c>
      <c r="S4669" s="25" t="str">
        <f>IF(R4669="Complete",IF(AND(NOT(ISNA(VLOOKUP(CONCATENATE(E4669,F4669,G4669,H4669,I4669,J4669),'OMS Drop Downs'!G:G,1,FALSE))),IF(AND(F4669&lt;&gt;"C3",J4669&lt;&gt;"O5"),IF(SUM(COUNTIF(K4669:Q4669,"Y"),COUNTIF(K4669:Q4669,"N"))=0,"V","I"),IF(COUNTIF(K4669:Q4669,"Y"),"V","I"))="V"),"Valid","Invalid")," ")</f>
        <v xml:space="preserve"> </v>
      </c>
      <c r="T4669"/>
    </row>
    <row r="4670" spans="1:20" x14ac:dyDescent="0.25">
      <c r="A4670" s="113"/>
      <c r="B4670" s="114"/>
      <c r="C4670" s="115"/>
      <c r="D4670" s="117"/>
      <c r="E4670" s="55"/>
      <c r="F4670" s="31"/>
      <c r="G4670" s="31"/>
      <c r="H4670" s="31"/>
      <c r="I4670" s="31"/>
      <c r="J4670" s="31"/>
      <c r="K4670" s="31"/>
      <c r="L4670" s="31"/>
      <c r="M4670" s="31"/>
      <c r="N4670" s="31"/>
      <c r="O4670" s="31"/>
      <c r="P4670" s="31"/>
      <c r="Q4670" s="31"/>
      <c r="R4670" s="24" t="str">
        <f>IF(COUNTA(A4670:Q4670)=0,"",IF(AND(COUNTA(A4670)&gt;0, COUNTA(B4670)&gt;0, COUNTA(C4670)&gt;0, COUNTA(D4670)&gt;0, COUNTIF('OMS Drop Downs'!$C$2:$C$3,'OMS Response Form (ORF)'!E4670),COUNTIF('OMS Drop Downs'!$D$2:$D$5,'OMS Response Form (ORF)'!F4670),COUNTIF('OMS Drop Downs'!$A$2:$A$5,'OMS Response Form (ORF)'!G4670),COUNTIF('OMS Drop Downs'!$B$2:$B$4,'OMS Response Form (ORF)'!H4670),COUNTIF('OMS Drop Downs'!$A$2:$A$5,'OMS Response Form (ORF)'!I4670),COUNTIF('OMS Drop Downs'!$E$2:$E$7,'OMS Response Form (ORF)'!J4670),COUNTIF('OMS Drop Downs'!$B$2:$B$4,'OMS Response Form (ORF)'!K4670),COUNTIF('OMS Drop Downs'!$B$2:$B$4,'OMS Response Form (ORF)'!L4670),COUNTIF('OMS Drop Downs'!$B$2:$B$4,'OMS Response Form (ORF)'!M4670),COUNTIF('OMS Drop Downs'!$B$2:$B$4,'OMS Response Form (ORF)'!N4670), COUNTIF('OMS Drop Downs'!$B$2:$B$4,'OMS Response Form (ORF)'!O4670),COUNTIF('OMS Drop Downs'!$B$2:$B$4,'OMS Response Form (ORF)'!P4670),COUNTIF('OMS Drop Downs'!$B$2:$B$4,'OMS Response Form (ORF)'!Q4670)),"Complete","Incomplete"))</f>
        <v/>
      </c>
      <c r="S4670" s="25" t="str">
        <f>IF(R4670="Complete",IF(AND(NOT(ISNA(VLOOKUP(CONCATENATE(E4670,F4670,G4670,H4670,I4670,J4670),'OMS Drop Downs'!G:G,1,FALSE))),IF(AND(F4670&lt;&gt;"C3",J4670&lt;&gt;"O5"),IF(SUM(COUNTIF(K4670:Q4670,"Y"),COUNTIF(K4670:Q4670,"N"))=0,"V","I"),IF(COUNTIF(K4670:Q4670,"Y"),"V","I"))="V"),"Valid","Invalid")," ")</f>
        <v xml:space="preserve"> </v>
      </c>
      <c r="T4670"/>
    </row>
    <row r="4671" spans="1:20" x14ac:dyDescent="0.25">
      <c r="A4671" s="113"/>
      <c r="B4671" s="114"/>
      <c r="C4671" s="115"/>
      <c r="D4671" s="117"/>
      <c r="E4671" s="55"/>
      <c r="F4671" s="31"/>
      <c r="G4671" s="31"/>
      <c r="H4671" s="31"/>
      <c r="I4671" s="31"/>
      <c r="J4671" s="31"/>
      <c r="K4671" s="31"/>
      <c r="L4671" s="31"/>
      <c r="M4671" s="31"/>
      <c r="N4671" s="31"/>
      <c r="O4671" s="31"/>
      <c r="P4671" s="31"/>
      <c r="Q4671" s="31"/>
      <c r="R4671" s="24" t="str">
        <f>IF(COUNTA(A4671:Q4671)=0,"",IF(AND(COUNTA(A4671)&gt;0, COUNTA(B4671)&gt;0, COUNTA(C4671)&gt;0, COUNTA(D4671)&gt;0, COUNTIF('OMS Drop Downs'!$C$2:$C$3,'OMS Response Form (ORF)'!E4671),COUNTIF('OMS Drop Downs'!$D$2:$D$5,'OMS Response Form (ORF)'!F4671),COUNTIF('OMS Drop Downs'!$A$2:$A$5,'OMS Response Form (ORF)'!G4671),COUNTIF('OMS Drop Downs'!$B$2:$B$4,'OMS Response Form (ORF)'!H4671),COUNTIF('OMS Drop Downs'!$A$2:$A$5,'OMS Response Form (ORF)'!I4671),COUNTIF('OMS Drop Downs'!$E$2:$E$7,'OMS Response Form (ORF)'!J4671),COUNTIF('OMS Drop Downs'!$B$2:$B$4,'OMS Response Form (ORF)'!K4671),COUNTIF('OMS Drop Downs'!$B$2:$B$4,'OMS Response Form (ORF)'!L4671),COUNTIF('OMS Drop Downs'!$B$2:$B$4,'OMS Response Form (ORF)'!M4671),COUNTIF('OMS Drop Downs'!$B$2:$B$4,'OMS Response Form (ORF)'!N4671), COUNTIF('OMS Drop Downs'!$B$2:$B$4,'OMS Response Form (ORF)'!O4671),COUNTIF('OMS Drop Downs'!$B$2:$B$4,'OMS Response Form (ORF)'!P4671),COUNTIF('OMS Drop Downs'!$B$2:$B$4,'OMS Response Form (ORF)'!Q4671)),"Complete","Incomplete"))</f>
        <v/>
      </c>
      <c r="S4671" s="25" t="str">
        <f>IF(R4671="Complete",IF(AND(NOT(ISNA(VLOOKUP(CONCATENATE(E4671,F4671,G4671,H4671,I4671,J4671),'OMS Drop Downs'!G:G,1,FALSE))),IF(AND(F4671&lt;&gt;"C3",J4671&lt;&gt;"O5"),IF(SUM(COUNTIF(K4671:Q4671,"Y"),COUNTIF(K4671:Q4671,"N"))=0,"V","I"),IF(COUNTIF(K4671:Q4671,"Y"),"V","I"))="V"),"Valid","Invalid")," ")</f>
        <v xml:space="preserve"> </v>
      </c>
      <c r="T4671"/>
    </row>
    <row r="4672" spans="1:20" x14ac:dyDescent="0.25">
      <c r="A4672" s="113"/>
      <c r="B4672" s="114"/>
      <c r="C4672" s="115"/>
      <c r="D4672" s="117"/>
      <c r="E4672" s="55"/>
      <c r="F4672" s="31"/>
      <c r="G4672" s="31"/>
      <c r="H4672" s="31"/>
      <c r="I4672" s="31"/>
      <c r="J4672" s="31"/>
      <c r="K4672" s="31"/>
      <c r="L4672" s="31"/>
      <c r="M4672" s="31"/>
      <c r="N4672" s="31"/>
      <c r="O4672" s="31"/>
      <c r="P4672" s="31"/>
      <c r="Q4672" s="31"/>
      <c r="R4672" s="24" t="str">
        <f>IF(COUNTA(A4672:Q4672)=0,"",IF(AND(COUNTA(A4672)&gt;0, COUNTA(B4672)&gt;0, COUNTA(C4672)&gt;0, COUNTA(D4672)&gt;0, COUNTIF('OMS Drop Downs'!$C$2:$C$3,'OMS Response Form (ORF)'!E4672),COUNTIF('OMS Drop Downs'!$D$2:$D$5,'OMS Response Form (ORF)'!F4672),COUNTIF('OMS Drop Downs'!$A$2:$A$5,'OMS Response Form (ORF)'!G4672),COUNTIF('OMS Drop Downs'!$B$2:$B$4,'OMS Response Form (ORF)'!H4672),COUNTIF('OMS Drop Downs'!$A$2:$A$5,'OMS Response Form (ORF)'!I4672),COUNTIF('OMS Drop Downs'!$E$2:$E$7,'OMS Response Form (ORF)'!J4672),COUNTIF('OMS Drop Downs'!$B$2:$B$4,'OMS Response Form (ORF)'!K4672),COUNTIF('OMS Drop Downs'!$B$2:$B$4,'OMS Response Form (ORF)'!L4672),COUNTIF('OMS Drop Downs'!$B$2:$B$4,'OMS Response Form (ORF)'!M4672),COUNTIF('OMS Drop Downs'!$B$2:$B$4,'OMS Response Form (ORF)'!N4672), COUNTIF('OMS Drop Downs'!$B$2:$B$4,'OMS Response Form (ORF)'!O4672),COUNTIF('OMS Drop Downs'!$B$2:$B$4,'OMS Response Form (ORF)'!P4672),COUNTIF('OMS Drop Downs'!$B$2:$B$4,'OMS Response Form (ORF)'!Q4672)),"Complete","Incomplete"))</f>
        <v/>
      </c>
      <c r="S4672" s="25" t="str">
        <f>IF(R4672="Complete",IF(AND(NOT(ISNA(VLOOKUP(CONCATENATE(E4672,F4672,G4672,H4672,I4672,J4672),'OMS Drop Downs'!G:G,1,FALSE))),IF(AND(F4672&lt;&gt;"C3",J4672&lt;&gt;"O5"),IF(SUM(COUNTIF(K4672:Q4672,"Y"),COUNTIF(K4672:Q4672,"N"))=0,"V","I"),IF(COUNTIF(K4672:Q4672,"Y"),"V","I"))="V"),"Valid","Invalid")," ")</f>
        <v xml:space="preserve"> </v>
      </c>
      <c r="T4672"/>
    </row>
    <row r="4673" spans="1:20" x14ac:dyDescent="0.25">
      <c r="A4673" s="113"/>
      <c r="B4673" s="114"/>
      <c r="C4673" s="115"/>
      <c r="D4673" s="117"/>
      <c r="E4673" s="55"/>
      <c r="F4673" s="31"/>
      <c r="G4673" s="31"/>
      <c r="H4673" s="31"/>
      <c r="I4673" s="31"/>
      <c r="J4673" s="31"/>
      <c r="K4673" s="31"/>
      <c r="L4673" s="31"/>
      <c r="M4673" s="31"/>
      <c r="N4673" s="31"/>
      <c r="O4673" s="31"/>
      <c r="P4673" s="31"/>
      <c r="Q4673" s="31"/>
      <c r="R4673" s="24" t="str">
        <f>IF(COUNTA(A4673:Q4673)=0,"",IF(AND(COUNTA(A4673)&gt;0, COUNTA(B4673)&gt;0, COUNTA(C4673)&gt;0, COUNTA(D4673)&gt;0, COUNTIF('OMS Drop Downs'!$C$2:$C$3,'OMS Response Form (ORF)'!E4673),COUNTIF('OMS Drop Downs'!$D$2:$D$5,'OMS Response Form (ORF)'!F4673),COUNTIF('OMS Drop Downs'!$A$2:$A$5,'OMS Response Form (ORF)'!G4673),COUNTIF('OMS Drop Downs'!$B$2:$B$4,'OMS Response Form (ORF)'!H4673),COUNTIF('OMS Drop Downs'!$A$2:$A$5,'OMS Response Form (ORF)'!I4673),COUNTIF('OMS Drop Downs'!$E$2:$E$7,'OMS Response Form (ORF)'!J4673),COUNTIF('OMS Drop Downs'!$B$2:$B$4,'OMS Response Form (ORF)'!K4673),COUNTIF('OMS Drop Downs'!$B$2:$B$4,'OMS Response Form (ORF)'!L4673),COUNTIF('OMS Drop Downs'!$B$2:$B$4,'OMS Response Form (ORF)'!M4673),COUNTIF('OMS Drop Downs'!$B$2:$B$4,'OMS Response Form (ORF)'!N4673), COUNTIF('OMS Drop Downs'!$B$2:$B$4,'OMS Response Form (ORF)'!O4673),COUNTIF('OMS Drop Downs'!$B$2:$B$4,'OMS Response Form (ORF)'!P4673),COUNTIF('OMS Drop Downs'!$B$2:$B$4,'OMS Response Form (ORF)'!Q4673)),"Complete","Incomplete"))</f>
        <v/>
      </c>
      <c r="S4673" s="25" t="str">
        <f>IF(R4673="Complete",IF(AND(NOT(ISNA(VLOOKUP(CONCATENATE(E4673,F4673,G4673,H4673,I4673,J4673),'OMS Drop Downs'!G:G,1,FALSE))),IF(AND(F4673&lt;&gt;"C3",J4673&lt;&gt;"O5"),IF(SUM(COUNTIF(K4673:Q4673,"Y"),COUNTIF(K4673:Q4673,"N"))=0,"V","I"),IF(COUNTIF(K4673:Q4673,"Y"),"V","I"))="V"),"Valid","Invalid")," ")</f>
        <v xml:space="preserve"> </v>
      </c>
      <c r="T4673"/>
    </row>
    <row r="4674" spans="1:20" x14ac:dyDescent="0.25">
      <c r="A4674" s="113"/>
      <c r="B4674" s="114"/>
      <c r="C4674" s="115"/>
      <c r="D4674" s="117"/>
      <c r="E4674" s="55"/>
      <c r="F4674" s="31"/>
      <c r="G4674" s="31"/>
      <c r="H4674" s="31"/>
      <c r="I4674" s="31"/>
      <c r="J4674" s="31"/>
      <c r="K4674" s="31"/>
      <c r="L4674" s="31"/>
      <c r="M4674" s="31"/>
      <c r="N4674" s="31"/>
      <c r="O4674" s="31"/>
      <c r="P4674" s="31"/>
      <c r="Q4674" s="31"/>
      <c r="R4674" s="24" t="str">
        <f>IF(COUNTA(A4674:Q4674)=0,"",IF(AND(COUNTA(A4674)&gt;0, COUNTA(B4674)&gt;0, COUNTA(C4674)&gt;0, COUNTA(D4674)&gt;0, COUNTIF('OMS Drop Downs'!$C$2:$C$3,'OMS Response Form (ORF)'!E4674),COUNTIF('OMS Drop Downs'!$D$2:$D$5,'OMS Response Form (ORF)'!F4674),COUNTIF('OMS Drop Downs'!$A$2:$A$5,'OMS Response Form (ORF)'!G4674),COUNTIF('OMS Drop Downs'!$B$2:$B$4,'OMS Response Form (ORF)'!H4674),COUNTIF('OMS Drop Downs'!$A$2:$A$5,'OMS Response Form (ORF)'!I4674),COUNTIF('OMS Drop Downs'!$E$2:$E$7,'OMS Response Form (ORF)'!J4674),COUNTIF('OMS Drop Downs'!$B$2:$B$4,'OMS Response Form (ORF)'!K4674),COUNTIF('OMS Drop Downs'!$B$2:$B$4,'OMS Response Form (ORF)'!L4674),COUNTIF('OMS Drop Downs'!$B$2:$B$4,'OMS Response Form (ORF)'!M4674),COUNTIF('OMS Drop Downs'!$B$2:$B$4,'OMS Response Form (ORF)'!N4674), COUNTIF('OMS Drop Downs'!$B$2:$B$4,'OMS Response Form (ORF)'!O4674),COUNTIF('OMS Drop Downs'!$B$2:$B$4,'OMS Response Form (ORF)'!P4674),COUNTIF('OMS Drop Downs'!$B$2:$B$4,'OMS Response Form (ORF)'!Q4674)),"Complete","Incomplete"))</f>
        <v/>
      </c>
      <c r="S4674" s="25" t="str">
        <f>IF(R4674="Complete",IF(AND(NOT(ISNA(VLOOKUP(CONCATENATE(E4674,F4674,G4674,H4674,I4674,J4674),'OMS Drop Downs'!G:G,1,FALSE))),IF(AND(F4674&lt;&gt;"C3",J4674&lt;&gt;"O5"),IF(SUM(COUNTIF(K4674:Q4674,"Y"),COUNTIF(K4674:Q4674,"N"))=0,"V","I"),IF(COUNTIF(K4674:Q4674,"Y"),"V","I"))="V"),"Valid","Invalid")," ")</f>
        <v xml:space="preserve"> </v>
      </c>
      <c r="T4674"/>
    </row>
    <row r="4675" spans="1:20" x14ac:dyDescent="0.25">
      <c r="A4675" s="113"/>
      <c r="B4675" s="114"/>
      <c r="C4675" s="115"/>
      <c r="D4675" s="117"/>
      <c r="E4675" s="55"/>
      <c r="F4675" s="31"/>
      <c r="G4675" s="31"/>
      <c r="H4675" s="31"/>
      <c r="I4675" s="31"/>
      <c r="J4675" s="31"/>
      <c r="K4675" s="31"/>
      <c r="L4675" s="31"/>
      <c r="M4675" s="31"/>
      <c r="N4675" s="31"/>
      <c r="O4675" s="31"/>
      <c r="P4675" s="31"/>
      <c r="Q4675" s="31"/>
      <c r="R4675" s="24" t="str">
        <f>IF(COUNTA(A4675:Q4675)=0,"",IF(AND(COUNTA(A4675)&gt;0, COUNTA(B4675)&gt;0, COUNTA(C4675)&gt;0, COUNTA(D4675)&gt;0, COUNTIF('OMS Drop Downs'!$C$2:$C$3,'OMS Response Form (ORF)'!E4675),COUNTIF('OMS Drop Downs'!$D$2:$D$5,'OMS Response Form (ORF)'!F4675),COUNTIF('OMS Drop Downs'!$A$2:$A$5,'OMS Response Form (ORF)'!G4675),COUNTIF('OMS Drop Downs'!$B$2:$B$4,'OMS Response Form (ORF)'!H4675),COUNTIF('OMS Drop Downs'!$A$2:$A$5,'OMS Response Form (ORF)'!I4675),COUNTIF('OMS Drop Downs'!$E$2:$E$7,'OMS Response Form (ORF)'!J4675),COUNTIF('OMS Drop Downs'!$B$2:$B$4,'OMS Response Form (ORF)'!K4675),COUNTIF('OMS Drop Downs'!$B$2:$B$4,'OMS Response Form (ORF)'!L4675),COUNTIF('OMS Drop Downs'!$B$2:$B$4,'OMS Response Form (ORF)'!M4675),COUNTIF('OMS Drop Downs'!$B$2:$B$4,'OMS Response Form (ORF)'!N4675), COUNTIF('OMS Drop Downs'!$B$2:$B$4,'OMS Response Form (ORF)'!O4675),COUNTIF('OMS Drop Downs'!$B$2:$B$4,'OMS Response Form (ORF)'!P4675),COUNTIF('OMS Drop Downs'!$B$2:$B$4,'OMS Response Form (ORF)'!Q4675)),"Complete","Incomplete"))</f>
        <v/>
      </c>
      <c r="S4675" s="25" t="str">
        <f>IF(R4675="Complete",IF(AND(NOT(ISNA(VLOOKUP(CONCATENATE(E4675,F4675,G4675,H4675,I4675,J4675),'OMS Drop Downs'!G:G,1,FALSE))),IF(AND(F4675&lt;&gt;"C3",J4675&lt;&gt;"O5"),IF(SUM(COUNTIF(K4675:Q4675,"Y"),COUNTIF(K4675:Q4675,"N"))=0,"V","I"),IF(COUNTIF(K4675:Q4675,"Y"),"V","I"))="V"),"Valid","Invalid")," ")</f>
        <v xml:space="preserve"> </v>
      </c>
      <c r="T4675"/>
    </row>
    <row r="4676" spans="1:20" x14ac:dyDescent="0.25">
      <c r="A4676" s="113"/>
      <c r="B4676" s="114"/>
      <c r="C4676" s="115"/>
      <c r="D4676" s="117"/>
      <c r="E4676" s="55"/>
      <c r="F4676" s="31"/>
      <c r="G4676" s="31"/>
      <c r="H4676" s="31"/>
      <c r="I4676" s="31"/>
      <c r="J4676" s="31"/>
      <c r="K4676" s="31"/>
      <c r="L4676" s="31"/>
      <c r="M4676" s="31"/>
      <c r="N4676" s="31"/>
      <c r="O4676" s="31"/>
      <c r="P4676" s="31"/>
      <c r="Q4676" s="31"/>
      <c r="R4676" s="24" t="str">
        <f>IF(COUNTA(A4676:Q4676)=0,"",IF(AND(COUNTA(A4676)&gt;0, COUNTA(B4676)&gt;0, COUNTA(C4676)&gt;0, COUNTA(D4676)&gt;0, COUNTIF('OMS Drop Downs'!$C$2:$C$3,'OMS Response Form (ORF)'!E4676),COUNTIF('OMS Drop Downs'!$D$2:$D$5,'OMS Response Form (ORF)'!F4676),COUNTIF('OMS Drop Downs'!$A$2:$A$5,'OMS Response Form (ORF)'!G4676),COUNTIF('OMS Drop Downs'!$B$2:$B$4,'OMS Response Form (ORF)'!H4676),COUNTIF('OMS Drop Downs'!$A$2:$A$5,'OMS Response Form (ORF)'!I4676),COUNTIF('OMS Drop Downs'!$E$2:$E$7,'OMS Response Form (ORF)'!J4676),COUNTIF('OMS Drop Downs'!$B$2:$B$4,'OMS Response Form (ORF)'!K4676),COUNTIF('OMS Drop Downs'!$B$2:$B$4,'OMS Response Form (ORF)'!L4676),COUNTIF('OMS Drop Downs'!$B$2:$B$4,'OMS Response Form (ORF)'!M4676),COUNTIF('OMS Drop Downs'!$B$2:$B$4,'OMS Response Form (ORF)'!N4676), COUNTIF('OMS Drop Downs'!$B$2:$B$4,'OMS Response Form (ORF)'!O4676),COUNTIF('OMS Drop Downs'!$B$2:$B$4,'OMS Response Form (ORF)'!P4676),COUNTIF('OMS Drop Downs'!$B$2:$B$4,'OMS Response Form (ORF)'!Q4676)),"Complete","Incomplete"))</f>
        <v/>
      </c>
      <c r="S4676" s="25" t="str">
        <f>IF(R4676="Complete",IF(AND(NOT(ISNA(VLOOKUP(CONCATENATE(E4676,F4676,G4676,H4676,I4676,J4676),'OMS Drop Downs'!G:G,1,FALSE))),IF(AND(F4676&lt;&gt;"C3",J4676&lt;&gt;"O5"),IF(SUM(COUNTIF(K4676:Q4676,"Y"),COUNTIF(K4676:Q4676,"N"))=0,"V","I"),IF(COUNTIF(K4676:Q4676,"Y"),"V","I"))="V"),"Valid","Invalid")," ")</f>
        <v xml:space="preserve"> </v>
      </c>
      <c r="T4676"/>
    </row>
    <row r="4677" spans="1:20" x14ac:dyDescent="0.25">
      <c r="A4677" s="113"/>
      <c r="B4677" s="114"/>
      <c r="C4677" s="115"/>
      <c r="D4677" s="117"/>
      <c r="E4677" s="55"/>
      <c r="F4677" s="31"/>
      <c r="G4677" s="31"/>
      <c r="H4677" s="31"/>
      <c r="I4677" s="31"/>
      <c r="J4677" s="31"/>
      <c r="K4677" s="31"/>
      <c r="L4677" s="31"/>
      <c r="M4677" s="31"/>
      <c r="N4677" s="31"/>
      <c r="O4677" s="31"/>
      <c r="P4677" s="31"/>
      <c r="Q4677" s="31"/>
      <c r="R4677" s="24" t="str">
        <f>IF(COUNTA(A4677:Q4677)=0,"",IF(AND(COUNTA(A4677)&gt;0, COUNTA(B4677)&gt;0, COUNTA(C4677)&gt;0, COUNTA(D4677)&gt;0, COUNTIF('OMS Drop Downs'!$C$2:$C$3,'OMS Response Form (ORF)'!E4677),COUNTIF('OMS Drop Downs'!$D$2:$D$5,'OMS Response Form (ORF)'!F4677),COUNTIF('OMS Drop Downs'!$A$2:$A$5,'OMS Response Form (ORF)'!G4677),COUNTIF('OMS Drop Downs'!$B$2:$B$4,'OMS Response Form (ORF)'!H4677),COUNTIF('OMS Drop Downs'!$A$2:$A$5,'OMS Response Form (ORF)'!I4677),COUNTIF('OMS Drop Downs'!$E$2:$E$7,'OMS Response Form (ORF)'!J4677),COUNTIF('OMS Drop Downs'!$B$2:$B$4,'OMS Response Form (ORF)'!K4677),COUNTIF('OMS Drop Downs'!$B$2:$B$4,'OMS Response Form (ORF)'!L4677),COUNTIF('OMS Drop Downs'!$B$2:$B$4,'OMS Response Form (ORF)'!M4677),COUNTIF('OMS Drop Downs'!$B$2:$B$4,'OMS Response Form (ORF)'!N4677), COUNTIF('OMS Drop Downs'!$B$2:$B$4,'OMS Response Form (ORF)'!O4677),COUNTIF('OMS Drop Downs'!$B$2:$B$4,'OMS Response Form (ORF)'!P4677),COUNTIF('OMS Drop Downs'!$B$2:$B$4,'OMS Response Form (ORF)'!Q4677)),"Complete","Incomplete"))</f>
        <v/>
      </c>
      <c r="S4677" s="25" t="str">
        <f>IF(R4677="Complete",IF(AND(NOT(ISNA(VLOOKUP(CONCATENATE(E4677,F4677,G4677,H4677,I4677,J4677),'OMS Drop Downs'!G:G,1,FALSE))),IF(AND(F4677&lt;&gt;"C3",J4677&lt;&gt;"O5"),IF(SUM(COUNTIF(K4677:Q4677,"Y"),COUNTIF(K4677:Q4677,"N"))=0,"V","I"),IF(COUNTIF(K4677:Q4677,"Y"),"V","I"))="V"),"Valid","Invalid")," ")</f>
        <v xml:space="preserve"> </v>
      </c>
      <c r="T4677"/>
    </row>
    <row r="4678" spans="1:20" x14ac:dyDescent="0.25">
      <c r="A4678" s="113"/>
      <c r="B4678" s="114"/>
      <c r="C4678" s="115"/>
      <c r="D4678" s="117"/>
      <c r="E4678" s="55"/>
      <c r="F4678" s="31"/>
      <c r="G4678" s="31"/>
      <c r="H4678" s="31"/>
      <c r="I4678" s="31"/>
      <c r="J4678" s="31"/>
      <c r="K4678" s="31"/>
      <c r="L4678" s="31"/>
      <c r="M4678" s="31"/>
      <c r="N4678" s="31"/>
      <c r="O4678" s="31"/>
      <c r="P4678" s="31"/>
      <c r="Q4678" s="31"/>
      <c r="R4678" s="24" t="str">
        <f>IF(COUNTA(A4678:Q4678)=0,"",IF(AND(COUNTA(A4678)&gt;0, COUNTA(B4678)&gt;0, COUNTA(C4678)&gt;0, COUNTA(D4678)&gt;0, COUNTIF('OMS Drop Downs'!$C$2:$C$3,'OMS Response Form (ORF)'!E4678),COUNTIF('OMS Drop Downs'!$D$2:$D$5,'OMS Response Form (ORF)'!F4678),COUNTIF('OMS Drop Downs'!$A$2:$A$5,'OMS Response Form (ORF)'!G4678),COUNTIF('OMS Drop Downs'!$B$2:$B$4,'OMS Response Form (ORF)'!H4678),COUNTIF('OMS Drop Downs'!$A$2:$A$5,'OMS Response Form (ORF)'!I4678),COUNTIF('OMS Drop Downs'!$E$2:$E$7,'OMS Response Form (ORF)'!J4678),COUNTIF('OMS Drop Downs'!$B$2:$B$4,'OMS Response Form (ORF)'!K4678),COUNTIF('OMS Drop Downs'!$B$2:$B$4,'OMS Response Form (ORF)'!L4678),COUNTIF('OMS Drop Downs'!$B$2:$B$4,'OMS Response Form (ORF)'!M4678),COUNTIF('OMS Drop Downs'!$B$2:$B$4,'OMS Response Form (ORF)'!N4678), COUNTIF('OMS Drop Downs'!$B$2:$B$4,'OMS Response Form (ORF)'!O4678),COUNTIF('OMS Drop Downs'!$B$2:$B$4,'OMS Response Form (ORF)'!P4678),COUNTIF('OMS Drop Downs'!$B$2:$B$4,'OMS Response Form (ORF)'!Q4678)),"Complete","Incomplete"))</f>
        <v/>
      </c>
      <c r="S4678" s="25" t="str">
        <f>IF(R4678="Complete",IF(AND(NOT(ISNA(VLOOKUP(CONCATENATE(E4678,F4678,G4678,H4678,I4678,J4678),'OMS Drop Downs'!G:G,1,FALSE))),IF(AND(F4678&lt;&gt;"C3",J4678&lt;&gt;"O5"),IF(SUM(COUNTIF(K4678:Q4678,"Y"),COUNTIF(K4678:Q4678,"N"))=0,"V","I"),IF(COUNTIF(K4678:Q4678,"Y"),"V","I"))="V"),"Valid","Invalid")," ")</f>
        <v xml:space="preserve"> </v>
      </c>
      <c r="T4678"/>
    </row>
    <row r="4679" spans="1:20" x14ac:dyDescent="0.25">
      <c r="A4679" s="113"/>
      <c r="B4679" s="114"/>
      <c r="C4679" s="115"/>
      <c r="D4679" s="117"/>
      <c r="E4679" s="55"/>
      <c r="F4679" s="31"/>
      <c r="G4679" s="31"/>
      <c r="H4679" s="31"/>
      <c r="I4679" s="31"/>
      <c r="J4679" s="31"/>
      <c r="K4679" s="31"/>
      <c r="L4679" s="31"/>
      <c r="M4679" s="31"/>
      <c r="N4679" s="31"/>
      <c r="O4679" s="31"/>
      <c r="P4679" s="31"/>
      <c r="Q4679" s="31"/>
      <c r="R4679" s="24" t="str">
        <f>IF(COUNTA(A4679:Q4679)=0,"",IF(AND(COUNTA(A4679)&gt;0, COUNTA(B4679)&gt;0, COUNTA(C4679)&gt;0, COUNTA(D4679)&gt;0, COUNTIF('OMS Drop Downs'!$C$2:$C$3,'OMS Response Form (ORF)'!E4679),COUNTIF('OMS Drop Downs'!$D$2:$D$5,'OMS Response Form (ORF)'!F4679),COUNTIF('OMS Drop Downs'!$A$2:$A$5,'OMS Response Form (ORF)'!G4679),COUNTIF('OMS Drop Downs'!$B$2:$B$4,'OMS Response Form (ORF)'!H4679),COUNTIF('OMS Drop Downs'!$A$2:$A$5,'OMS Response Form (ORF)'!I4679),COUNTIF('OMS Drop Downs'!$E$2:$E$7,'OMS Response Form (ORF)'!J4679),COUNTIF('OMS Drop Downs'!$B$2:$B$4,'OMS Response Form (ORF)'!K4679),COUNTIF('OMS Drop Downs'!$B$2:$B$4,'OMS Response Form (ORF)'!L4679),COUNTIF('OMS Drop Downs'!$B$2:$B$4,'OMS Response Form (ORF)'!M4679),COUNTIF('OMS Drop Downs'!$B$2:$B$4,'OMS Response Form (ORF)'!N4679), COUNTIF('OMS Drop Downs'!$B$2:$B$4,'OMS Response Form (ORF)'!O4679),COUNTIF('OMS Drop Downs'!$B$2:$B$4,'OMS Response Form (ORF)'!P4679),COUNTIF('OMS Drop Downs'!$B$2:$B$4,'OMS Response Form (ORF)'!Q4679)),"Complete","Incomplete"))</f>
        <v/>
      </c>
      <c r="S4679" s="25" t="str">
        <f>IF(R4679="Complete",IF(AND(NOT(ISNA(VLOOKUP(CONCATENATE(E4679,F4679,G4679,H4679,I4679,J4679),'OMS Drop Downs'!G:G,1,FALSE))),IF(AND(F4679&lt;&gt;"C3",J4679&lt;&gt;"O5"),IF(SUM(COUNTIF(K4679:Q4679,"Y"),COUNTIF(K4679:Q4679,"N"))=0,"V","I"),IF(COUNTIF(K4679:Q4679,"Y"),"V","I"))="V"),"Valid","Invalid")," ")</f>
        <v xml:space="preserve"> </v>
      </c>
      <c r="T4679"/>
    </row>
    <row r="4680" spans="1:20" x14ac:dyDescent="0.25">
      <c r="A4680" s="113"/>
      <c r="B4680" s="114"/>
      <c r="C4680" s="115"/>
      <c r="D4680" s="117"/>
      <c r="E4680" s="55"/>
      <c r="F4680" s="31"/>
      <c r="G4680" s="31"/>
      <c r="H4680" s="31"/>
      <c r="I4680" s="31"/>
      <c r="J4680" s="31"/>
      <c r="K4680" s="31"/>
      <c r="L4680" s="31"/>
      <c r="M4680" s="31"/>
      <c r="N4680" s="31"/>
      <c r="O4680" s="31"/>
      <c r="P4680" s="31"/>
      <c r="Q4680" s="31"/>
      <c r="R4680" s="24" t="str">
        <f>IF(COUNTA(A4680:Q4680)=0,"",IF(AND(COUNTA(A4680)&gt;0, COUNTA(B4680)&gt;0, COUNTA(C4680)&gt;0, COUNTA(D4680)&gt;0, COUNTIF('OMS Drop Downs'!$C$2:$C$3,'OMS Response Form (ORF)'!E4680),COUNTIF('OMS Drop Downs'!$D$2:$D$5,'OMS Response Form (ORF)'!F4680),COUNTIF('OMS Drop Downs'!$A$2:$A$5,'OMS Response Form (ORF)'!G4680),COUNTIF('OMS Drop Downs'!$B$2:$B$4,'OMS Response Form (ORF)'!H4680),COUNTIF('OMS Drop Downs'!$A$2:$A$5,'OMS Response Form (ORF)'!I4680),COUNTIF('OMS Drop Downs'!$E$2:$E$7,'OMS Response Form (ORF)'!J4680),COUNTIF('OMS Drop Downs'!$B$2:$B$4,'OMS Response Form (ORF)'!K4680),COUNTIF('OMS Drop Downs'!$B$2:$B$4,'OMS Response Form (ORF)'!L4680),COUNTIF('OMS Drop Downs'!$B$2:$B$4,'OMS Response Form (ORF)'!M4680),COUNTIF('OMS Drop Downs'!$B$2:$B$4,'OMS Response Form (ORF)'!N4680), COUNTIF('OMS Drop Downs'!$B$2:$B$4,'OMS Response Form (ORF)'!O4680),COUNTIF('OMS Drop Downs'!$B$2:$B$4,'OMS Response Form (ORF)'!P4680),COUNTIF('OMS Drop Downs'!$B$2:$B$4,'OMS Response Form (ORF)'!Q4680)),"Complete","Incomplete"))</f>
        <v/>
      </c>
      <c r="S4680" s="25" t="str">
        <f>IF(R4680="Complete",IF(AND(NOT(ISNA(VLOOKUP(CONCATENATE(E4680,F4680,G4680,H4680,I4680,J4680),'OMS Drop Downs'!G:G,1,FALSE))),IF(AND(F4680&lt;&gt;"C3",J4680&lt;&gt;"O5"),IF(SUM(COUNTIF(K4680:Q4680,"Y"),COUNTIF(K4680:Q4680,"N"))=0,"V","I"),IF(COUNTIF(K4680:Q4680,"Y"),"V","I"))="V"),"Valid","Invalid")," ")</f>
        <v xml:space="preserve"> </v>
      </c>
      <c r="T4680"/>
    </row>
    <row r="4681" spans="1:20" x14ac:dyDescent="0.25">
      <c r="A4681" s="113"/>
      <c r="B4681" s="114"/>
      <c r="C4681" s="115"/>
      <c r="D4681" s="117"/>
      <c r="E4681" s="55"/>
      <c r="F4681" s="31"/>
      <c r="G4681" s="31"/>
      <c r="H4681" s="31"/>
      <c r="I4681" s="31"/>
      <c r="J4681" s="31"/>
      <c r="K4681" s="31"/>
      <c r="L4681" s="31"/>
      <c r="M4681" s="31"/>
      <c r="N4681" s="31"/>
      <c r="O4681" s="31"/>
      <c r="P4681" s="31"/>
      <c r="Q4681" s="31"/>
      <c r="R4681" s="24" t="str">
        <f>IF(COUNTA(A4681:Q4681)=0,"",IF(AND(COUNTA(A4681)&gt;0, COUNTA(B4681)&gt;0, COUNTA(C4681)&gt;0, COUNTA(D4681)&gt;0, COUNTIF('OMS Drop Downs'!$C$2:$C$3,'OMS Response Form (ORF)'!E4681),COUNTIF('OMS Drop Downs'!$D$2:$D$5,'OMS Response Form (ORF)'!F4681),COUNTIF('OMS Drop Downs'!$A$2:$A$5,'OMS Response Form (ORF)'!G4681),COUNTIF('OMS Drop Downs'!$B$2:$B$4,'OMS Response Form (ORF)'!H4681),COUNTIF('OMS Drop Downs'!$A$2:$A$5,'OMS Response Form (ORF)'!I4681),COUNTIF('OMS Drop Downs'!$E$2:$E$7,'OMS Response Form (ORF)'!J4681),COUNTIF('OMS Drop Downs'!$B$2:$B$4,'OMS Response Form (ORF)'!K4681),COUNTIF('OMS Drop Downs'!$B$2:$B$4,'OMS Response Form (ORF)'!L4681),COUNTIF('OMS Drop Downs'!$B$2:$B$4,'OMS Response Form (ORF)'!M4681),COUNTIF('OMS Drop Downs'!$B$2:$B$4,'OMS Response Form (ORF)'!N4681), COUNTIF('OMS Drop Downs'!$B$2:$B$4,'OMS Response Form (ORF)'!O4681),COUNTIF('OMS Drop Downs'!$B$2:$B$4,'OMS Response Form (ORF)'!P4681),COUNTIF('OMS Drop Downs'!$B$2:$B$4,'OMS Response Form (ORF)'!Q4681)),"Complete","Incomplete"))</f>
        <v/>
      </c>
      <c r="S4681" s="25" t="str">
        <f>IF(R4681="Complete",IF(AND(NOT(ISNA(VLOOKUP(CONCATENATE(E4681,F4681,G4681,H4681,I4681,J4681),'OMS Drop Downs'!G:G,1,FALSE))),IF(AND(F4681&lt;&gt;"C3",J4681&lt;&gt;"O5"),IF(SUM(COUNTIF(K4681:Q4681,"Y"),COUNTIF(K4681:Q4681,"N"))=0,"V","I"),IF(COUNTIF(K4681:Q4681,"Y"),"V","I"))="V"),"Valid","Invalid")," ")</f>
        <v xml:space="preserve"> </v>
      </c>
      <c r="T4681"/>
    </row>
    <row r="4682" spans="1:20" x14ac:dyDescent="0.25">
      <c r="A4682" s="113"/>
      <c r="B4682" s="114"/>
      <c r="C4682" s="115"/>
      <c r="D4682" s="117"/>
      <c r="E4682" s="55"/>
      <c r="F4682" s="31"/>
      <c r="G4682" s="31"/>
      <c r="H4682" s="31"/>
      <c r="I4682" s="31"/>
      <c r="J4682" s="31"/>
      <c r="K4682" s="31"/>
      <c r="L4682" s="31"/>
      <c r="M4682" s="31"/>
      <c r="N4682" s="31"/>
      <c r="O4682" s="31"/>
      <c r="P4682" s="31"/>
      <c r="Q4682" s="31"/>
      <c r="R4682" s="24" t="str">
        <f>IF(COUNTA(A4682:Q4682)=0,"",IF(AND(COUNTA(A4682)&gt;0, COUNTA(B4682)&gt;0, COUNTA(C4682)&gt;0, COUNTA(D4682)&gt;0, COUNTIF('OMS Drop Downs'!$C$2:$C$3,'OMS Response Form (ORF)'!E4682),COUNTIF('OMS Drop Downs'!$D$2:$D$5,'OMS Response Form (ORF)'!F4682),COUNTIF('OMS Drop Downs'!$A$2:$A$5,'OMS Response Form (ORF)'!G4682),COUNTIF('OMS Drop Downs'!$B$2:$B$4,'OMS Response Form (ORF)'!H4682),COUNTIF('OMS Drop Downs'!$A$2:$A$5,'OMS Response Form (ORF)'!I4682),COUNTIF('OMS Drop Downs'!$E$2:$E$7,'OMS Response Form (ORF)'!J4682),COUNTIF('OMS Drop Downs'!$B$2:$B$4,'OMS Response Form (ORF)'!K4682),COUNTIF('OMS Drop Downs'!$B$2:$B$4,'OMS Response Form (ORF)'!L4682),COUNTIF('OMS Drop Downs'!$B$2:$B$4,'OMS Response Form (ORF)'!M4682),COUNTIF('OMS Drop Downs'!$B$2:$B$4,'OMS Response Form (ORF)'!N4682), COUNTIF('OMS Drop Downs'!$B$2:$B$4,'OMS Response Form (ORF)'!O4682),COUNTIF('OMS Drop Downs'!$B$2:$B$4,'OMS Response Form (ORF)'!P4682),COUNTIF('OMS Drop Downs'!$B$2:$B$4,'OMS Response Form (ORF)'!Q4682)),"Complete","Incomplete"))</f>
        <v/>
      </c>
      <c r="S4682" s="25" t="str">
        <f>IF(R4682="Complete",IF(AND(NOT(ISNA(VLOOKUP(CONCATENATE(E4682,F4682,G4682,H4682,I4682,J4682),'OMS Drop Downs'!G:G,1,FALSE))),IF(AND(F4682&lt;&gt;"C3",J4682&lt;&gt;"O5"),IF(SUM(COUNTIF(K4682:Q4682,"Y"),COUNTIF(K4682:Q4682,"N"))=0,"V","I"),IF(COUNTIF(K4682:Q4682,"Y"),"V","I"))="V"),"Valid","Invalid")," ")</f>
        <v xml:space="preserve"> </v>
      </c>
      <c r="T4682"/>
    </row>
    <row r="4683" spans="1:20" x14ac:dyDescent="0.25">
      <c r="A4683" s="113"/>
      <c r="B4683" s="114"/>
      <c r="C4683" s="115"/>
      <c r="D4683" s="117"/>
      <c r="E4683" s="55"/>
      <c r="F4683" s="31"/>
      <c r="G4683" s="31"/>
      <c r="H4683" s="31"/>
      <c r="I4683" s="31"/>
      <c r="J4683" s="31"/>
      <c r="K4683" s="31"/>
      <c r="L4683" s="31"/>
      <c r="M4683" s="31"/>
      <c r="N4683" s="31"/>
      <c r="O4683" s="31"/>
      <c r="P4683" s="31"/>
      <c r="Q4683" s="31"/>
      <c r="R4683" s="24" t="str">
        <f>IF(COUNTA(A4683:Q4683)=0,"",IF(AND(COUNTA(A4683)&gt;0, COUNTA(B4683)&gt;0, COUNTA(C4683)&gt;0, COUNTA(D4683)&gt;0, COUNTIF('OMS Drop Downs'!$C$2:$C$3,'OMS Response Form (ORF)'!E4683),COUNTIF('OMS Drop Downs'!$D$2:$D$5,'OMS Response Form (ORF)'!F4683),COUNTIF('OMS Drop Downs'!$A$2:$A$5,'OMS Response Form (ORF)'!G4683),COUNTIF('OMS Drop Downs'!$B$2:$B$4,'OMS Response Form (ORF)'!H4683),COUNTIF('OMS Drop Downs'!$A$2:$A$5,'OMS Response Form (ORF)'!I4683),COUNTIF('OMS Drop Downs'!$E$2:$E$7,'OMS Response Form (ORF)'!J4683),COUNTIF('OMS Drop Downs'!$B$2:$B$4,'OMS Response Form (ORF)'!K4683),COUNTIF('OMS Drop Downs'!$B$2:$B$4,'OMS Response Form (ORF)'!L4683),COUNTIF('OMS Drop Downs'!$B$2:$B$4,'OMS Response Form (ORF)'!M4683),COUNTIF('OMS Drop Downs'!$B$2:$B$4,'OMS Response Form (ORF)'!N4683), COUNTIF('OMS Drop Downs'!$B$2:$B$4,'OMS Response Form (ORF)'!O4683),COUNTIF('OMS Drop Downs'!$B$2:$B$4,'OMS Response Form (ORF)'!P4683),COUNTIF('OMS Drop Downs'!$B$2:$B$4,'OMS Response Form (ORF)'!Q4683)),"Complete","Incomplete"))</f>
        <v/>
      </c>
      <c r="S4683" s="25" t="str">
        <f>IF(R4683="Complete",IF(AND(NOT(ISNA(VLOOKUP(CONCATENATE(E4683,F4683,G4683,H4683,I4683,J4683),'OMS Drop Downs'!G:G,1,FALSE))),IF(AND(F4683&lt;&gt;"C3",J4683&lt;&gt;"O5"),IF(SUM(COUNTIF(K4683:Q4683,"Y"),COUNTIF(K4683:Q4683,"N"))=0,"V","I"),IF(COUNTIF(K4683:Q4683,"Y"),"V","I"))="V"),"Valid","Invalid")," ")</f>
        <v xml:space="preserve"> </v>
      </c>
      <c r="T4683"/>
    </row>
    <row r="4684" spans="1:20" x14ac:dyDescent="0.25">
      <c r="A4684" s="113"/>
      <c r="B4684" s="114"/>
      <c r="C4684" s="115"/>
      <c r="D4684" s="117"/>
      <c r="E4684" s="55"/>
      <c r="F4684" s="31"/>
      <c r="G4684" s="31"/>
      <c r="H4684" s="31"/>
      <c r="I4684" s="31"/>
      <c r="J4684" s="31"/>
      <c r="K4684" s="31"/>
      <c r="L4684" s="31"/>
      <c r="M4684" s="31"/>
      <c r="N4684" s="31"/>
      <c r="O4684" s="31"/>
      <c r="P4684" s="31"/>
      <c r="Q4684" s="31"/>
      <c r="R4684" s="24" t="str">
        <f>IF(COUNTA(A4684:Q4684)=0,"",IF(AND(COUNTA(A4684)&gt;0, COUNTA(B4684)&gt;0, COUNTA(C4684)&gt;0, COUNTA(D4684)&gt;0, COUNTIF('OMS Drop Downs'!$C$2:$C$3,'OMS Response Form (ORF)'!E4684),COUNTIF('OMS Drop Downs'!$D$2:$D$5,'OMS Response Form (ORF)'!F4684),COUNTIF('OMS Drop Downs'!$A$2:$A$5,'OMS Response Form (ORF)'!G4684),COUNTIF('OMS Drop Downs'!$B$2:$B$4,'OMS Response Form (ORF)'!H4684),COUNTIF('OMS Drop Downs'!$A$2:$A$5,'OMS Response Form (ORF)'!I4684),COUNTIF('OMS Drop Downs'!$E$2:$E$7,'OMS Response Form (ORF)'!J4684),COUNTIF('OMS Drop Downs'!$B$2:$B$4,'OMS Response Form (ORF)'!K4684),COUNTIF('OMS Drop Downs'!$B$2:$B$4,'OMS Response Form (ORF)'!L4684),COUNTIF('OMS Drop Downs'!$B$2:$B$4,'OMS Response Form (ORF)'!M4684),COUNTIF('OMS Drop Downs'!$B$2:$B$4,'OMS Response Form (ORF)'!N4684), COUNTIF('OMS Drop Downs'!$B$2:$B$4,'OMS Response Form (ORF)'!O4684),COUNTIF('OMS Drop Downs'!$B$2:$B$4,'OMS Response Form (ORF)'!P4684),COUNTIF('OMS Drop Downs'!$B$2:$B$4,'OMS Response Form (ORF)'!Q4684)),"Complete","Incomplete"))</f>
        <v/>
      </c>
      <c r="S4684" s="25" t="str">
        <f>IF(R4684="Complete",IF(AND(NOT(ISNA(VLOOKUP(CONCATENATE(E4684,F4684,G4684,H4684,I4684,J4684),'OMS Drop Downs'!G:G,1,FALSE))),IF(AND(F4684&lt;&gt;"C3",J4684&lt;&gt;"O5"),IF(SUM(COUNTIF(K4684:Q4684,"Y"),COUNTIF(K4684:Q4684,"N"))=0,"V","I"),IF(COUNTIF(K4684:Q4684,"Y"),"V","I"))="V"),"Valid","Invalid")," ")</f>
        <v xml:space="preserve"> </v>
      </c>
      <c r="T4684"/>
    </row>
    <row r="4685" spans="1:20" x14ac:dyDescent="0.25">
      <c r="A4685" s="113"/>
      <c r="B4685" s="114"/>
      <c r="C4685" s="115"/>
      <c r="D4685" s="117"/>
      <c r="E4685" s="55"/>
      <c r="F4685" s="31"/>
      <c r="G4685" s="31"/>
      <c r="H4685" s="31"/>
      <c r="I4685" s="31"/>
      <c r="J4685" s="31"/>
      <c r="K4685" s="31"/>
      <c r="L4685" s="31"/>
      <c r="M4685" s="31"/>
      <c r="N4685" s="31"/>
      <c r="O4685" s="31"/>
      <c r="P4685" s="31"/>
      <c r="Q4685" s="31"/>
      <c r="R4685" s="24" t="str">
        <f>IF(COUNTA(A4685:Q4685)=0,"",IF(AND(COUNTA(A4685)&gt;0, COUNTA(B4685)&gt;0, COUNTA(C4685)&gt;0, COUNTA(D4685)&gt;0, COUNTIF('OMS Drop Downs'!$C$2:$C$3,'OMS Response Form (ORF)'!E4685),COUNTIF('OMS Drop Downs'!$D$2:$D$5,'OMS Response Form (ORF)'!F4685),COUNTIF('OMS Drop Downs'!$A$2:$A$5,'OMS Response Form (ORF)'!G4685),COUNTIF('OMS Drop Downs'!$B$2:$B$4,'OMS Response Form (ORF)'!H4685),COUNTIF('OMS Drop Downs'!$A$2:$A$5,'OMS Response Form (ORF)'!I4685),COUNTIF('OMS Drop Downs'!$E$2:$E$7,'OMS Response Form (ORF)'!J4685),COUNTIF('OMS Drop Downs'!$B$2:$B$4,'OMS Response Form (ORF)'!K4685),COUNTIF('OMS Drop Downs'!$B$2:$B$4,'OMS Response Form (ORF)'!L4685),COUNTIF('OMS Drop Downs'!$B$2:$B$4,'OMS Response Form (ORF)'!M4685),COUNTIF('OMS Drop Downs'!$B$2:$B$4,'OMS Response Form (ORF)'!N4685), COUNTIF('OMS Drop Downs'!$B$2:$B$4,'OMS Response Form (ORF)'!O4685),COUNTIF('OMS Drop Downs'!$B$2:$B$4,'OMS Response Form (ORF)'!P4685),COUNTIF('OMS Drop Downs'!$B$2:$B$4,'OMS Response Form (ORF)'!Q4685)),"Complete","Incomplete"))</f>
        <v/>
      </c>
      <c r="S4685" s="25" t="str">
        <f>IF(R4685="Complete",IF(AND(NOT(ISNA(VLOOKUP(CONCATENATE(E4685,F4685,G4685,H4685,I4685,J4685),'OMS Drop Downs'!G:G,1,FALSE))),IF(AND(F4685&lt;&gt;"C3",J4685&lt;&gt;"O5"),IF(SUM(COUNTIF(K4685:Q4685,"Y"),COUNTIF(K4685:Q4685,"N"))=0,"V","I"),IF(COUNTIF(K4685:Q4685,"Y"),"V","I"))="V"),"Valid","Invalid")," ")</f>
        <v xml:space="preserve"> </v>
      </c>
      <c r="T4685"/>
    </row>
    <row r="4686" spans="1:20" x14ac:dyDescent="0.25">
      <c r="A4686" s="113"/>
      <c r="B4686" s="114"/>
      <c r="C4686" s="115"/>
      <c r="D4686" s="117"/>
      <c r="E4686" s="55"/>
      <c r="F4686" s="31"/>
      <c r="G4686" s="31"/>
      <c r="H4686" s="31"/>
      <c r="I4686" s="31"/>
      <c r="J4686" s="31"/>
      <c r="K4686" s="31"/>
      <c r="L4686" s="31"/>
      <c r="M4686" s="31"/>
      <c r="N4686" s="31"/>
      <c r="O4686" s="31"/>
      <c r="P4686" s="31"/>
      <c r="Q4686" s="31"/>
      <c r="R4686" s="24" t="str">
        <f>IF(COUNTA(A4686:Q4686)=0,"",IF(AND(COUNTA(A4686)&gt;0, COUNTA(B4686)&gt;0, COUNTA(C4686)&gt;0, COUNTA(D4686)&gt;0, COUNTIF('OMS Drop Downs'!$C$2:$C$3,'OMS Response Form (ORF)'!E4686),COUNTIF('OMS Drop Downs'!$D$2:$D$5,'OMS Response Form (ORF)'!F4686),COUNTIF('OMS Drop Downs'!$A$2:$A$5,'OMS Response Form (ORF)'!G4686),COUNTIF('OMS Drop Downs'!$B$2:$B$4,'OMS Response Form (ORF)'!H4686),COUNTIF('OMS Drop Downs'!$A$2:$A$5,'OMS Response Form (ORF)'!I4686),COUNTIF('OMS Drop Downs'!$E$2:$E$7,'OMS Response Form (ORF)'!J4686),COUNTIF('OMS Drop Downs'!$B$2:$B$4,'OMS Response Form (ORF)'!K4686),COUNTIF('OMS Drop Downs'!$B$2:$B$4,'OMS Response Form (ORF)'!L4686),COUNTIF('OMS Drop Downs'!$B$2:$B$4,'OMS Response Form (ORF)'!M4686),COUNTIF('OMS Drop Downs'!$B$2:$B$4,'OMS Response Form (ORF)'!N4686), COUNTIF('OMS Drop Downs'!$B$2:$B$4,'OMS Response Form (ORF)'!O4686),COUNTIF('OMS Drop Downs'!$B$2:$B$4,'OMS Response Form (ORF)'!P4686),COUNTIF('OMS Drop Downs'!$B$2:$B$4,'OMS Response Form (ORF)'!Q4686)),"Complete","Incomplete"))</f>
        <v/>
      </c>
      <c r="S4686" s="25" t="str">
        <f>IF(R4686="Complete",IF(AND(NOT(ISNA(VLOOKUP(CONCATENATE(E4686,F4686,G4686,H4686,I4686,J4686),'OMS Drop Downs'!G:G,1,FALSE))),IF(AND(F4686&lt;&gt;"C3",J4686&lt;&gt;"O5"),IF(SUM(COUNTIF(K4686:Q4686,"Y"),COUNTIF(K4686:Q4686,"N"))=0,"V","I"),IF(COUNTIF(K4686:Q4686,"Y"),"V","I"))="V"),"Valid","Invalid")," ")</f>
        <v xml:space="preserve"> </v>
      </c>
      <c r="T4686"/>
    </row>
    <row r="4687" spans="1:20" x14ac:dyDescent="0.25">
      <c r="A4687" s="113"/>
      <c r="B4687" s="114"/>
      <c r="C4687" s="115"/>
      <c r="D4687" s="117"/>
      <c r="E4687" s="55"/>
      <c r="F4687" s="31"/>
      <c r="G4687" s="31"/>
      <c r="H4687" s="31"/>
      <c r="I4687" s="31"/>
      <c r="J4687" s="31"/>
      <c r="K4687" s="31"/>
      <c r="L4687" s="31"/>
      <c r="M4687" s="31"/>
      <c r="N4687" s="31"/>
      <c r="O4687" s="31"/>
      <c r="P4687" s="31"/>
      <c r="Q4687" s="31"/>
      <c r="R4687" s="24" t="str">
        <f>IF(COUNTA(A4687:Q4687)=0,"",IF(AND(COUNTA(A4687)&gt;0, COUNTA(B4687)&gt;0, COUNTA(C4687)&gt;0, COUNTA(D4687)&gt;0, COUNTIF('OMS Drop Downs'!$C$2:$C$3,'OMS Response Form (ORF)'!E4687),COUNTIF('OMS Drop Downs'!$D$2:$D$5,'OMS Response Form (ORF)'!F4687),COUNTIF('OMS Drop Downs'!$A$2:$A$5,'OMS Response Form (ORF)'!G4687),COUNTIF('OMS Drop Downs'!$B$2:$B$4,'OMS Response Form (ORF)'!H4687),COUNTIF('OMS Drop Downs'!$A$2:$A$5,'OMS Response Form (ORF)'!I4687),COUNTIF('OMS Drop Downs'!$E$2:$E$7,'OMS Response Form (ORF)'!J4687),COUNTIF('OMS Drop Downs'!$B$2:$B$4,'OMS Response Form (ORF)'!K4687),COUNTIF('OMS Drop Downs'!$B$2:$B$4,'OMS Response Form (ORF)'!L4687),COUNTIF('OMS Drop Downs'!$B$2:$B$4,'OMS Response Form (ORF)'!M4687),COUNTIF('OMS Drop Downs'!$B$2:$B$4,'OMS Response Form (ORF)'!N4687), COUNTIF('OMS Drop Downs'!$B$2:$B$4,'OMS Response Form (ORF)'!O4687),COUNTIF('OMS Drop Downs'!$B$2:$B$4,'OMS Response Form (ORF)'!P4687),COUNTIF('OMS Drop Downs'!$B$2:$B$4,'OMS Response Form (ORF)'!Q4687)),"Complete","Incomplete"))</f>
        <v/>
      </c>
      <c r="S4687" s="25" t="str">
        <f>IF(R4687="Complete",IF(AND(NOT(ISNA(VLOOKUP(CONCATENATE(E4687,F4687,G4687,H4687,I4687,J4687),'OMS Drop Downs'!G:G,1,FALSE))),IF(AND(F4687&lt;&gt;"C3",J4687&lt;&gt;"O5"),IF(SUM(COUNTIF(K4687:Q4687,"Y"),COUNTIF(K4687:Q4687,"N"))=0,"V","I"),IF(COUNTIF(K4687:Q4687,"Y"),"V","I"))="V"),"Valid","Invalid")," ")</f>
        <v xml:space="preserve"> </v>
      </c>
      <c r="T4687"/>
    </row>
    <row r="4688" spans="1:20" x14ac:dyDescent="0.25">
      <c r="A4688" s="113"/>
      <c r="B4688" s="114"/>
      <c r="C4688" s="115"/>
      <c r="D4688" s="117"/>
      <c r="E4688" s="55"/>
      <c r="F4688" s="31"/>
      <c r="G4688" s="31"/>
      <c r="H4688" s="31"/>
      <c r="I4688" s="31"/>
      <c r="J4688" s="31"/>
      <c r="K4688" s="31"/>
      <c r="L4688" s="31"/>
      <c r="M4688" s="31"/>
      <c r="N4688" s="31"/>
      <c r="O4688" s="31"/>
      <c r="P4688" s="31"/>
      <c r="Q4688" s="31"/>
      <c r="R4688" s="24" t="str">
        <f>IF(COUNTA(A4688:Q4688)=0,"",IF(AND(COUNTA(A4688)&gt;0, COUNTA(B4688)&gt;0, COUNTA(C4688)&gt;0, COUNTA(D4688)&gt;0, COUNTIF('OMS Drop Downs'!$C$2:$C$3,'OMS Response Form (ORF)'!E4688),COUNTIF('OMS Drop Downs'!$D$2:$D$5,'OMS Response Form (ORF)'!F4688),COUNTIF('OMS Drop Downs'!$A$2:$A$5,'OMS Response Form (ORF)'!G4688),COUNTIF('OMS Drop Downs'!$B$2:$B$4,'OMS Response Form (ORF)'!H4688),COUNTIF('OMS Drop Downs'!$A$2:$A$5,'OMS Response Form (ORF)'!I4688),COUNTIF('OMS Drop Downs'!$E$2:$E$7,'OMS Response Form (ORF)'!J4688),COUNTIF('OMS Drop Downs'!$B$2:$B$4,'OMS Response Form (ORF)'!K4688),COUNTIF('OMS Drop Downs'!$B$2:$B$4,'OMS Response Form (ORF)'!L4688),COUNTIF('OMS Drop Downs'!$B$2:$B$4,'OMS Response Form (ORF)'!M4688),COUNTIF('OMS Drop Downs'!$B$2:$B$4,'OMS Response Form (ORF)'!N4688), COUNTIF('OMS Drop Downs'!$B$2:$B$4,'OMS Response Form (ORF)'!O4688),COUNTIF('OMS Drop Downs'!$B$2:$B$4,'OMS Response Form (ORF)'!P4688),COUNTIF('OMS Drop Downs'!$B$2:$B$4,'OMS Response Form (ORF)'!Q4688)),"Complete","Incomplete"))</f>
        <v/>
      </c>
      <c r="S4688" s="25" t="str">
        <f>IF(R4688="Complete",IF(AND(NOT(ISNA(VLOOKUP(CONCATENATE(E4688,F4688,G4688,H4688,I4688,J4688),'OMS Drop Downs'!G:G,1,FALSE))),IF(AND(F4688&lt;&gt;"C3",J4688&lt;&gt;"O5"),IF(SUM(COUNTIF(K4688:Q4688,"Y"),COUNTIF(K4688:Q4688,"N"))=0,"V","I"),IF(COUNTIF(K4688:Q4688,"Y"),"V","I"))="V"),"Valid","Invalid")," ")</f>
        <v xml:space="preserve"> </v>
      </c>
      <c r="T4688"/>
    </row>
    <row r="4689" spans="1:20" x14ac:dyDescent="0.25">
      <c r="A4689" s="113"/>
      <c r="B4689" s="114"/>
      <c r="C4689" s="115"/>
      <c r="D4689" s="117"/>
      <c r="E4689" s="55"/>
      <c r="F4689" s="31"/>
      <c r="G4689" s="31"/>
      <c r="H4689" s="31"/>
      <c r="I4689" s="31"/>
      <c r="J4689" s="31"/>
      <c r="K4689" s="31"/>
      <c r="L4689" s="31"/>
      <c r="M4689" s="31"/>
      <c r="N4689" s="31"/>
      <c r="O4689" s="31"/>
      <c r="P4689" s="31"/>
      <c r="Q4689" s="31"/>
      <c r="R4689" s="24" t="str">
        <f>IF(COUNTA(A4689:Q4689)=0,"",IF(AND(COUNTA(A4689)&gt;0, COUNTA(B4689)&gt;0, COUNTA(C4689)&gt;0, COUNTA(D4689)&gt;0, COUNTIF('OMS Drop Downs'!$C$2:$C$3,'OMS Response Form (ORF)'!E4689),COUNTIF('OMS Drop Downs'!$D$2:$D$5,'OMS Response Form (ORF)'!F4689),COUNTIF('OMS Drop Downs'!$A$2:$A$5,'OMS Response Form (ORF)'!G4689),COUNTIF('OMS Drop Downs'!$B$2:$B$4,'OMS Response Form (ORF)'!H4689),COUNTIF('OMS Drop Downs'!$A$2:$A$5,'OMS Response Form (ORF)'!I4689),COUNTIF('OMS Drop Downs'!$E$2:$E$7,'OMS Response Form (ORF)'!J4689),COUNTIF('OMS Drop Downs'!$B$2:$B$4,'OMS Response Form (ORF)'!K4689),COUNTIF('OMS Drop Downs'!$B$2:$B$4,'OMS Response Form (ORF)'!L4689),COUNTIF('OMS Drop Downs'!$B$2:$B$4,'OMS Response Form (ORF)'!M4689),COUNTIF('OMS Drop Downs'!$B$2:$B$4,'OMS Response Form (ORF)'!N4689), COUNTIF('OMS Drop Downs'!$B$2:$B$4,'OMS Response Form (ORF)'!O4689),COUNTIF('OMS Drop Downs'!$B$2:$B$4,'OMS Response Form (ORF)'!P4689),COUNTIF('OMS Drop Downs'!$B$2:$B$4,'OMS Response Form (ORF)'!Q4689)),"Complete","Incomplete"))</f>
        <v/>
      </c>
      <c r="S4689" s="25" t="str">
        <f>IF(R4689="Complete",IF(AND(NOT(ISNA(VLOOKUP(CONCATENATE(E4689,F4689,G4689,H4689,I4689,J4689),'OMS Drop Downs'!G:G,1,FALSE))),IF(AND(F4689&lt;&gt;"C3",J4689&lt;&gt;"O5"),IF(SUM(COUNTIF(K4689:Q4689,"Y"),COUNTIF(K4689:Q4689,"N"))=0,"V","I"),IF(COUNTIF(K4689:Q4689,"Y"),"V","I"))="V"),"Valid","Invalid")," ")</f>
        <v xml:space="preserve"> </v>
      </c>
      <c r="T4689"/>
    </row>
    <row r="4690" spans="1:20" x14ac:dyDescent="0.25">
      <c r="A4690" s="113"/>
      <c r="B4690" s="114"/>
      <c r="C4690" s="115"/>
      <c r="D4690" s="117"/>
      <c r="E4690" s="55"/>
      <c r="F4690" s="31"/>
      <c r="G4690" s="31"/>
      <c r="H4690" s="31"/>
      <c r="I4690" s="31"/>
      <c r="J4690" s="31"/>
      <c r="K4690" s="31"/>
      <c r="L4690" s="31"/>
      <c r="M4690" s="31"/>
      <c r="N4690" s="31"/>
      <c r="O4690" s="31"/>
      <c r="P4690" s="31"/>
      <c r="Q4690" s="31"/>
      <c r="R4690" s="24" t="str">
        <f>IF(COUNTA(A4690:Q4690)=0,"",IF(AND(COUNTA(A4690)&gt;0, COUNTA(B4690)&gt;0, COUNTA(C4690)&gt;0, COUNTA(D4690)&gt;0, COUNTIF('OMS Drop Downs'!$C$2:$C$3,'OMS Response Form (ORF)'!E4690),COUNTIF('OMS Drop Downs'!$D$2:$D$5,'OMS Response Form (ORF)'!F4690),COUNTIF('OMS Drop Downs'!$A$2:$A$5,'OMS Response Form (ORF)'!G4690),COUNTIF('OMS Drop Downs'!$B$2:$B$4,'OMS Response Form (ORF)'!H4690),COUNTIF('OMS Drop Downs'!$A$2:$A$5,'OMS Response Form (ORF)'!I4690),COUNTIF('OMS Drop Downs'!$E$2:$E$7,'OMS Response Form (ORF)'!J4690),COUNTIF('OMS Drop Downs'!$B$2:$B$4,'OMS Response Form (ORF)'!K4690),COUNTIF('OMS Drop Downs'!$B$2:$B$4,'OMS Response Form (ORF)'!L4690),COUNTIF('OMS Drop Downs'!$B$2:$B$4,'OMS Response Form (ORF)'!M4690),COUNTIF('OMS Drop Downs'!$B$2:$B$4,'OMS Response Form (ORF)'!N4690), COUNTIF('OMS Drop Downs'!$B$2:$B$4,'OMS Response Form (ORF)'!O4690),COUNTIF('OMS Drop Downs'!$B$2:$B$4,'OMS Response Form (ORF)'!P4690),COUNTIF('OMS Drop Downs'!$B$2:$B$4,'OMS Response Form (ORF)'!Q4690)),"Complete","Incomplete"))</f>
        <v/>
      </c>
      <c r="S4690" s="25" t="str">
        <f>IF(R4690="Complete",IF(AND(NOT(ISNA(VLOOKUP(CONCATENATE(E4690,F4690,G4690,H4690,I4690,J4690),'OMS Drop Downs'!G:G,1,FALSE))),IF(AND(F4690&lt;&gt;"C3",J4690&lt;&gt;"O5"),IF(SUM(COUNTIF(K4690:Q4690,"Y"),COUNTIF(K4690:Q4690,"N"))=0,"V","I"),IF(COUNTIF(K4690:Q4690,"Y"),"V","I"))="V"),"Valid","Invalid")," ")</f>
        <v xml:space="preserve"> </v>
      </c>
      <c r="T4690"/>
    </row>
    <row r="4691" spans="1:20" x14ac:dyDescent="0.25">
      <c r="A4691" s="113"/>
      <c r="B4691" s="114"/>
      <c r="C4691" s="115"/>
      <c r="D4691" s="117"/>
      <c r="E4691" s="55"/>
      <c r="F4691" s="31"/>
      <c r="G4691" s="31"/>
      <c r="H4691" s="31"/>
      <c r="I4691" s="31"/>
      <c r="J4691" s="31"/>
      <c r="K4691" s="31"/>
      <c r="L4691" s="31"/>
      <c r="M4691" s="31"/>
      <c r="N4691" s="31"/>
      <c r="O4691" s="31"/>
      <c r="P4691" s="31"/>
      <c r="Q4691" s="31"/>
      <c r="R4691" s="24" t="str">
        <f>IF(COUNTA(A4691:Q4691)=0,"",IF(AND(COUNTA(A4691)&gt;0, COUNTA(B4691)&gt;0, COUNTA(C4691)&gt;0, COUNTA(D4691)&gt;0, COUNTIF('OMS Drop Downs'!$C$2:$C$3,'OMS Response Form (ORF)'!E4691),COUNTIF('OMS Drop Downs'!$D$2:$D$5,'OMS Response Form (ORF)'!F4691),COUNTIF('OMS Drop Downs'!$A$2:$A$5,'OMS Response Form (ORF)'!G4691),COUNTIF('OMS Drop Downs'!$B$2:$B$4,'OMS Response Form (ORF)'!H4691),COUNTIF('OMS Drop Downs'!$A$2:$A$5,'OMS Response Form (ORF)'!I4691),COUNTIF('OMS Drop Downs'!$E$2:$E$7,'OMS Response Form (ORF)'!J4691),COUNTIF('OMS Drop Downs'!$B$2:$B$4,'OMS Response Form (ORF)'!K4691),COUNTIF('OMS Drop Downs'!$B$2:$B$4,'OMS Response Form (ORF)'!L4691),COUNTIF('OMS Drop Downs'!$B$2:$B$4,'OMS Response Form (ORF)'!M4691),COUNTIF('OMS Drop Downs'!$B$2:$B$4,'OMS Response Form (ORF)'!N4691), COUNTIF('OMS Drop Downs'!$B$2:$B$4,'OMS Response Form (ORF)'!O4691),COUNTIF('OMS Drop Downs'!$B$2:$B$4,'OMS Response Form (ORF)'!P4691),COUNTIF('OMS Drop Downs'!$B$2:$B$4,'OMS Response Form (ORF)'!Q4691)),"Complete","Incomplete"))</f>
        <v/>
      </c>
      <c r="S4691" s="25" t="str">
        <f>IF(R4691="Complete",IF(AND(NOT(ISNA(VLOOKUP(CONCATENATE(E4691,F4691,G4691,H4691,I4691,J4691),'OMS Drop Downs'!G:G,1,FALSE))),IF(AND(F4691&lt;&gt;"C3",J4691&lt;&gt;"O5"),IF(SUM(COUNTIF(K4691:Q4691,"Y"),COUNTIF(K4691:Q4691,"N"))=0,"V","I"),IF(COUNTIF(K4691:Q4691,"Y"),"V","I"))="V"),"Valid","Invalid")," ")</f>
        <v xml:space="preserve"> </v>
      </c>
      <c r="T4691"/>
    </row>
    <row r="4692" spans="1:20" x14ac:dyDescent="0.25">
      <c r="A4692" s="113"/>
      <c r="B4692" s="114"/>
      <c r="C4692" s="115"/>
      <c r="D4692" s="117"/>
      <c r="E4692" s="55"/>
      <c r="F4692" s="31"/>
      <c r="G4692" s="31"/>
      <c r="H4692" s="31"/>
      <c r="I4692" s="31"/>
      <c r="J4692" s="31"/>
      <c r="K4692" s="31"/>
      <c r="L4692" s="31"/>
      <c r="M4692" s="31"/>
      <c r="N4692" s="31"/>
      <c r="O4692" s="31"/>
      <c r="P4692" s="31"/>
      <c r="Q4692" s="31"/>
      <c r="R4692" s="24" t="str">
        <f>IF(COUNTA(A4692:Q4692)=0,"",IF(AND(COUNTA(A4692)&gt;0, COUNTA(B4692)&gt;0, COUNTA(C4692)&gt;0, COUNTA(D4692)&gt;0, COUNTIF('OMS Drop Downs'!$C$2:$C$3,'OMS Response Form (ORF)'!E4692),COUNTIF('OMS Drop Downs'!$D$2:$D$5,'OMS Response Form (ORF)'!F4692),COUNTIF('OMS Drop Downs'!$A$2:$A$5,'OMS Response Form (ORF)'!G4692),COUNTIF('OMS Drop Downs'!$B$2:$B$4,'OMS Response Form (ORF)'!H4692),COUNTIF('OMS Drop Downs'!$A$2:$A$5,'OMS Response Form (ORF)'!I4692),COUNTIF('OMS Drop Downs'!$E$2:$E$7,'OMS Response Form (ORF)'!J4692),COUNTIF('OMS Drop Downs'!$B$2:$B$4,'OMS Response Form (ORF)'!K4692),COUNTIF('OMS Drop Downs'!$B$2:$B$4,'OMS Response Form (ORF)'!L4692),COUNTIF('OMS Drop Downs'!$B$2:$B$4,'OMS Response Form (ORF)'!M4692),COUNTIF('OMS Drop Downs'!$B$2:$B$4,'OMS Response Form (ORF)'!N4692), COUNTIF('OMS Drop Downs'!$B$2:$B$4,'OMS Response Form (ORF)'!O4692),COUNTIF('OMS Drop Downs'!$B$2:$B$4,'OMS Response Form (ORF)'!P4692),COUNTIF('OMS Drop Downs'!$B$2:$B$4,'OMS Response Form (ORF)'!Q4692)),"Complete","Incomplete"))</f>
        <v/>
      </c>
      <c r="S4692" s="25" t="str">
        <f>IF(R4692="Complete",IF(AND(NOT(ISNA(VLOOKUP(CONCATENATE(E4692,F4692,G4692,H4692,I4692,J4692),'OMS Drop Downs'!G:G,1,FALSE))),IF(AND(F4692&lt;&gt;"C3",J4692&lt;&gt;"O5"),IF(SUM(COUNTIF(K4692:Q4692,"Y"),COUNTIF(K4692:Q4692,"N"))=0,"V","I"),IF(COUNTIF(K4692:Q4692,"Y"),"V","I"))="V"),"Valid","Invalid")," ")</f>
        <v xml:space="preserve"> </v>
      </c>
      <c r="T4692"/>
    </row>
    <row r="4693" spans="1:20" x14ac:dyDescent="0.25">
      <c r="A4693" s="113"/>
      <c r="B4693" s="114"/>
      <c r="C4693" s="115"/>
      <c r="D4693" s="117"/>
      <c r="E4693" s="55"/>
      <c r="F4693" s="31"/>
      <c r="G4693" s="31"/>
      <c r="H4693" s="31"/>
      <c r="I4693" s="31"/>
      <c r="J4693" s="31"/>
      <c r="K4693" s="31"/>
      <c r="L4693" s="31"/>
      <c r="M4693" s="31"/>
      <c r="N4693" s="31"/>
      <c r="O4693" s="31"/>
      <c r="P4693" s="31"/>
      <c r="Q4693" s="31"/>
      <c r="R4693" s="24" t="str">
        <f>IF(COUNTA(A4693:Q4693)=0,"",IF(AND(COUNTA(A4693)&gt;0, COUNTA(B4693)&gt;0, COUNTA(C4693)&gt;0, COUNTA(D4693)&gt;0, COUNTIF('OMS Drop Downs'!$C$2:$C$3,'OMS Response Form (ORF)'!E4693),COUNTIF('OMS Drop Downs'!$D$2:$D$5,'OMS Response Form (ORF)'!F4693),COUNTIF('OMS Drop Downs'!$A$2:$A$5,'OMS Response Form (ORF)'!G4693),COUNTIF('OMS Drop Downs'!$B$2:$B$4,'OMS Response Form (ORF)'!H4693),COUNTIF('OMS Drop Downs'!$A$2:$A$5,'OMS Response Form (ORF)'!I4693),COUNTIF('OMS Drop Downs'!$E$2:$E$7,'OMS Response Form (ORF)'!J4693),COUNTIF('OMS Drop Downs'!$B$2:$B$4,'OMS Response Form (ORF)'!K4693),COUNTIF('OMS Drop Downs'!$B$2:$B$4,'OMS Response Form (ORF)'!L4693),COUNTIF('OMS Drop Downs'!$B$2:$B$4,'OMS Response Form (ORF)'!M4693),COUNTIF('OMS Drop Downs'!$B$2:$B$4,'OMS Response Form (ORF)'!N4693), COUNTIF('OMS Drop Downs'!$B$2:$B$4,'OMS Response Form (ORF)'!O4693),COUNTIF('OMS Drop Downs'!$B$2:$B$4,'OMS Response Form (ORF)'!P4693),COUNTIF('OMS Drop Downs'!$B$2:$B$4,'OMS Response Form (ORF)'!Q4693)),"Complete","Incomplete"))</f>
        <v/>
      </c>
      <c r="S4693" s="25" t="str">
        <f>IF(R4693="Complete",IF(AND(NOT(ISNA(VLOOKUP(CONCATENATE(E4693,F4693,G4693,H4693,I4693,J4693),'OMS Drop Downs'!G:G,1,FALSE))),IF(AND(F4693&lt;&gt;"C3",J4693&lt;&gt;"O5"),IF(SUM(COUNTIF(K4693:Q4693,"Y"),COUNTIF(K4693:Q4693,"N"))=0,"V","I"),IF(COUNTIF(K4693:Q4693,"Y"),"V","I"))="V"),"Valid","Invalid")," ")</f>
        <v xml:space="preserve"> </v>
      </c>
      <c r="T4693"/>
    </row>
    <row r="4694" spans="1:20" x14ac:dyDescent="0.25">
      <c r="A4694" s="113"/>
      <c r="B4694" s="114"/>
      <c r="C4694" s="115"/>
      <c r="D4694" s="117"/>
      <c r="E4694" s="55"/>
      <c r="F4694" s="31"/>
      <c r="G4694" s="31"/>
      <c r="H4694" s="31"/>
      <c r="I4694" s="31"/>
      <c r="J4694" s="31"/>
      <c r="K4694" s="31"/>
      <c r="L4694" s="31"/>
      <c r="M4694" s="31"/>
      <c r="N4694" s="31"/>
      <c r="O4694" s="31"/>
      <c r="P4694" s="31"/>
      <c r="Q4694" s="31"/>
      <c r="R4694" s="24" t="str">
        <f>IF(COUNTA(A4694:Q4694)=0,"",IF(AND(COUNTA(A4694)&gt;0, COUNTA(B4694)&gt;0, COUNTA(C4694)&gt;0, COUNTA(D4694)&gt;0, COUNTIF('OMS Drop Downs'!$C$2:$C$3,'OMS Response Form (ORF)'!E4694),COUNTIF('OMS Drop Downs'!$D$2:$D$5,'OMS Response Form (ORF)'!F4694),COUNTIF('OMS Drop Downs'!$A$2:$A$5,'OMS Response Form (ORF)'!G4694),COUNTIF('OMS Drop Downs'!$B$2:$B$4,'OMS Response Form (ORF)'!H4694),COUNTIF('OMS Drop Downs'!$A$2:$A$5,'OMS Response Form (ORF)'!I4694),COUNTIF('OMS Drop Downs'!$E$2:$E$7,'OMS Response Form (ORF)'!J4694),COUNTIF('OMS Drop Downs'!$B$2:$B$4,'OMS Response Form (ORF)'!K4694),COUNTIF('OMS Drop Downs'!$B$2:$B$4,'OMS Response Form (ORF)'!L4694),COUNTIF('OMS Drop Downs'!$B$2:$B$4,'OMS Response Form (ORF)'!M4694),COUNTIF('OMS Drop Downs'!$B$2:$B$4,'OMS Response Form (ORF)'!N4694), COUNTIF('OMS Drop Downs'!$B$2:$B$4,'OMS Response Form (ORF)'!O4694),COUNTIF('OMS Drop Downs'!$B$2:$B$4,'OMS Response Form (ORF)'!P4694),COUNTIF('OMS Drop Downs'!$B$2:$B$4,'OMS Response Form (ORF)'!Q4694)),"Complete","Incomplete"))</f>
        <v/>
      </c>
      <c r="S4694" s="25" t="str">
        <f>IF(R4694="Complete",IF(AND(NOT(ISNA(VLOOKUP(CONCATENATE(E4694,F4694,G4694,H4694,I4694,J4694),'OMS Drop Downs'!G:G,1,FALSE))),IF(AND(F4694&lt;&gt;"C3",J4694&lt;&gt;"O5"),IF(SUM(COUNTIF(K4694:Q4694,"Y"),COUNTIF(K4694:Q4694,"N"))=0,"V","I"),IF(COUNTIF(K4694:Q4694,"Y"),"V","I"))="V"),"Valid","Invalid")," ")</f>
        <v xml:space="preserve"> </v>
      </c>
      <c r="T4694"/>
    </row>
    <row r="4695" spans="1:20" x14ac:dyDescent="0.25">
      <c r="A4695" s="113"/>
      <c r="B4695" s="114"/>
      <c r="C4695" s="115"/>
      <c r="D4695" s="117"/>
      <c r="E4695" s="55"/>
      <c r="F4695" s="31"/>
      <c r="G4695" s="31"/>
      <c r="H4695" s="31"/>
      <c r="I4695" s="31"/>
      <c r="J4695" s="31"/>
      <c r="K4695" s="31"/>
      <c r="L4695" s="31"/>
      <c r="M4695" s="31"/>
      <c r="N4695" s="31"/>
      <c r="O4695" s="31"/>
      <c r="P4695" s="31"/>
      <c r="Q4695" s="31"/>
      <c r="R4695" s="24" t="str">
        <f>IF(COUNTA(A4695:Q4695)=0,"",IF(AND(COUNTA(A4695)&gt;0, COUNTA(B4695)&gt;0, COUNTA(C4695)&gt;0, COUNTA(D4695)&gt;0, COUNTIF('OMS Drop Downs'!$C$2:$C$3,'OMS Response Form (ORF)'!E4695),COUNTIF('OMS Drop Downs'!$D$2:$D$5,'OMS Response Form (ORF)'!F4695),COUNTIF('OMS Drop Downs'!$A$2:$A$5,'OMS Response Form (ORF)'!G4695),COUNTIF('OMS Drop Downs'!$B$2:$B$4,'OMS Response Form (ORF)'!H4695),COUNTIF('OMS Drop Downs'!$A$2:$A$5,'OMS Response Form (ORF)'!I4695),COUNTIF('OMS Drop Downs'!$E$2:$E$7,'OMS Response Form (ORF)'!J4695),COUNTIF('OMS Drop Downs'!$B$2:$B$4,'OMS Response Form (ORF)'!K4695),COUNTIF('OMS Drop Downs'!$B$2:$B$4,'OMS Response Form (ORF)'!L4695),COUNTIF('OMS Drop Downs'!$B$2:$B$4,'OMS Response Form (ORF)'!M4695),COUNTIF('OMS Drop Downs'!$B$2:$B$4,'OMS Response Form (ORF)'!N4695), COUNTIF('OMS Drop Downs'!$B$2:$B$4,'OMS Response Form (ORF)'!O4695),COUNTIF('OMS Drop Downs'!$B$2:$B$4,'OMS Response Form (ORF)'!P4695),COUNTIF('OMS Drop Downs'!$B$2:$B$4,'OMS Response Form (ORF)'!Q4695)),"Complete","Incomplete"))</f>
        <v/>
      </c>
      <c r="S4695" s="25" t="str">
        <f>IF(R4695="Complete",IF(AND(NOT(ISNA(VLOOKUP(CONCATENATE(E4695,F4695,G4695,H4695,I4695,J4695),'OMS Drop Downs'!G:G,1,FALSE))),IF(AND(F4695&lt;&gt;"C3",J4695&lt;&gt;"O5"),IF(SUM(COUNTIF(K4695:Q4695,"Y"),COUNTIF(K4695:Q4695,"N"))=0,"V","I"),IF(COUNTIF(K4695:Q4695,"Y"),"V","I"))="V"),"Valid","Invalid")," ")</f>
        <v xml:space="preserve"> </v>
      </c>
      <c r="T4695"/>
    </row>
    <row r="4696" spans="1:20" x14ac:dyDescent="0.25">
      <c r="A4696" s="113"/>
      <c r="B4696" s="114"/>
      <c r="C4696" s="115"/>
      <c r="D4696" s="117"/>
      <c r="E4696" s="55"/>
      <c r="F4696" s="31"/>
      <c r="G4696" s="31"/>
      <c r="H4696" s="31"/>
      <c r="I4696" s="31"/>
      <c r="J4696" s="31"/>
      <c r="K4696" s="31"/>
      <c r="L4696" s="31"/>
      <c r="M4696" s="31"/>
      <c r="N4696" s="31"/>
      <c r="O4696" s="31"/>
      <c r="P4696" s="31"/>
      <c r="Q4696" s="31"/>
      <c r="R4696" s="24" t="str">
        <f>IF(COUNTA(A4696:Q4696)=0,"",IF(AND(COUNTA(A4696)&gt;0, COUNTA(B4696)&gt;0, COUNTA(C4696)&gt;0, COUNTA(D4696)&gt;0, COUNTIF('OMS Drop Downs'!$C$2:$C$3,'OMS Response Form (ORF)'!E4696),COUNTIF('OMS Drop Downs'!$D$2:$D$5,'OMS Response Form (ORF)'!F4696),COUNTIF('OMS Drop Downs'!$A$2:$A$5,'OMS Response Form (ORF)'!G4696),COUNTIF('OMS Drop Downs'!$B$2:$B$4,'OMS Response Form (ORF)'!H4696),COUNTIF('OMS Drop Downs'!$A$2:$A$5,'OMS Response Form (ORF)'!I4696),COUNTIF('OMS Drop Downs'!$E$2:$E$7,'OMS Response Form (ORF)'!J4696),COUNTIF('OMS Drop Downs'!$B$2:$B$4,'OMS Response Form (ORF)'!K4696),COUNTIF('OMS Drop Downs'!$B$2:$B$4,'OMS Response Form (ORF)'!L4696),COUNTIF('OMS Drop Downs'!$B$2:$B$4,'OMS Response Form (ORF)'!M4696),COUNTIF('OMS Drop Downs'!$B$2:$B$4,'OMS Response Form (ORF)'!N4696), COUNTIF('OMS Drop Downs'!$B$2:$B$4,'OMS Response Form (ORF)'!O4696),COUNTIF('OMS Drop Downs'!$B$2:$B$4,'OMS Response Form (ORF)'!P4696),COUNTIF('OMS Drop Downs'!$B$2:$B$4,'OMS Response Form (ORF)'!Q4696)),"Complete","Incomplete"))</f>
        <v/>
      </c>
      <c r="S4696" s="25" t="str">
        <f>IF(R4696="Complete",IF(AND(NOT(ISNA(VLOOKUP(CONCATENATE(E4696,F4696,G4696,H4696,I4696,J4696),'OMS Drop Downs'!G:G,1,FALSE))),IF(AND(F4696&lt;&gt;"C3",J4696&lt;&gt;"O5"),IF(SUM(COUNTIF(K4696:Q4696,"Y"),COUNTIF(K4696:Q4696,"N"))=0,"V","I"),IF(COUNTIF(K4696:Q4696,"Y"),"V","I"))="V"),"Valid","Invalid")," ")</f>
        <v xml:space="preserve"> </v>
      </c>
      <c r="T4696"/>
    </row>
    <row r="4697" spans="1:20" x14ac:dyDescent="0.25">
      <c r="A4697" s="113"/>
      <c r="B4697" s="114"/>
      <c r="C4697" s="115"/>
      <c r="D4697" s="117"/>
      <c r="E4697" s="55"/>
      <c r="F4697" s="31"/>
      <c r="G4697" s="31"/>
      <c r="H4697" s="31"/>
      <c r="I4697" s="31"/>
      <c r="J4697" s="31"/>
      <c r="K4697" s="31"/>
      <c r="L4697" s="31"/>
      <c r="M4697" s="31"/>
      <c r="N4697" s="31"/>
      <c r="O4697" s="31"/>
      <c r="P4697" s="31"/>
      <c r="Q4697" s="31"/>
      <c r="R4697" s="24" t="str">
        <f>IF(COUNTA(A4697:Q4697)=0,"",IF(AND(COUNTA(A4697)&gt;0, COUNTA(B4697)&gt;0, COUNTA(C4697)&gt;0, COUNTA(D4697)&gt;0, COUNTIF('OMS Drop Downs'!$C$2:$C$3,'OMS Response Form (ORF)'!E4697),COUNTIF('OMS Drop Downs'!$D$2:$D$5,'OMS Response Form (ORF)'!F4697),COUNTIF('OMS Drop Downs'!$A$2:$A$5,'OMS Response Form (ORF)'!G4697),COUNTIF('OMS Drop Downs'!$B$2:$B$4,'OMS Response Form (ORF)'!H4697),COUNTIF('OMS Drop Downs'!$A$2:$A$5,'OMS Response Form (ORF)'!I4697),COUNTIF('OMS Drop Downs'!$E$2:$E$7,'OMS Response Form (ORF)'!J4697),COUNTIF('OMS Drop Downs'!$B$2:$B$4,'OMS Response Form (ORF)'!K4697),COUNTIF('OMS Drop Downs'!$B$2:$B$4,'OMS Response Form (ORF)'!L4697),COUNTIF('OMS Drop Downs'!$B$2:$B$4,'OMS Response Form (ORF)'!M4697),COUNTIF('OMS Drop Downs'!$B$2:$B$4,'OMS Response Form (ORF)'!N4697), COUNTIF('OMS Drop Downs'!$B$2:$B$4,'OMS Response Form (ORF)'!O4697),COUNTIF('OMS Drop Downs'!$B$2:$B$4,'OMS Response Form (ORF)'!P4697),COUNTIF('OMS Drop Downs'!$B$2:$B$4,'OMS Response Form (ORF)'!Q4697)),"Complete","Incomplete"))</f>
        <v/>
      </c>
      <c r="S4697" s="25" t="str">
        <f>IF(R4697="Complete",IF(AND(NOT(ISNA(VLOOKUP(CONCATENATE(E4697,F4697,G4697,H4697,I4697,J4697),'OMS Drop Downs'!G:G,1,FALSE))),IF(AND(F4697&lt;&gt;"C3",J4697&lt;&gt;"O5"),IF(SUM(COUNTIF(K4697:Q4697,"Y"),COUNTIF(K4697:Q4697,"N"))=0,"V","I"),IF(COUNTIF(K4697:Q4697,"Y"),"V","I"))="V"),"Valid","Invalid")," ")</f>
        <v xml:space="preserve"> </v>
      </c>
      <c r="T4697"/>
    </row>
    <row r="4698" spans="1:20" x14ac:dyDescent="0.25">
      <c r="A4698" s="113"/>
      <c r="B4698" s="114"/>
      <c r="C4698" s="115"/>
      <c r="D4698" s="117"/>
      <c r="E4698" s="55"/>
      <c r="F4698" s="31"/>
      <c r="G4698" s="31"/>
      <c r="H4698" s="31"/>
      <c r="I4698" s="31"/>
      <c r="J4698" s="31"/>
      <c r="K4698" s="31"/>
      <c r="L4698" s="31"/>
      <c r="M4698" s="31"/>
      <c r="N4698" s="31"/>
      <c r="O4698" s="31"/>
      <c r="P4698" s="31"/>
      <c r="Q4698" s="31"/>
      <c r="R4698" s="24" t="str">
        <f>IF(COUNTA(A4698:Q4698)=0,"",IF(AND(COUNTA(A4698)&gt;0, COUNTA(B4698)&gt;0, COUNTA(C4698)&gt;0, COUNTA(D4698)&gt;0, COUNTIF('OMS Drop Downs'!$C$2:$C$3,'OMS Response Form (ORF)'!E4698),COUNTIF('OMS Drop Downs'!$D$2:$D$5,'OMS Response Form (ORF)'!F4698),COUNTIF('OMS Drop Downs'!$A$2:$A$5,'OMS Response Form (ORF)'!G4698),COUNTIF('OMS Drop Downs'!$B$2:$B$4,'OMS Response Form (ORF)'!H4698),COUNTIF('OMS Drop Downs'!$A$2:$A$5,'OMS Response Form (ORF)'!I4698),COUNTIF('OMS Drop Downs'!$E$2:$E$7,'OMS Response Form (ORF)'!J4698),COUNTIF('OMS Drop Downs'!$B$2:$B$4,'OMS Response Form (ORF)'!K4698),COUNTIF('OMS Drop Downs'!$B$2:$B$4,'OMS Response Form (ORF)'!L4698),COUNTIF('OMS Drop Downs'!$B$2:$B$4,'OMS Response Form (ORF)'!M4698),COUNTIF('OMS Drop Downs'!$B$2:$B$4,'OMS Response Form (ORF)'!N4698), COUNTIF('OMS Drop Downs'!$B$2:$B$4,'OMS Response Form (ORF)'!O4698),COUNTIF('OMS Drop Downs'!$B$2:$B$4,'OMS Response Form (ORF)'!P4698),COUNTIF('OMS Drop Downs'!$B$2:$B$4,'OMS Response Form (ORF)'!Q4698)),"Complete","Incomplete"))</f>
        <v/>
      </c>
      <c r="S4698" s="25" t="str">
        <f>IF(R4698="Complete",IF(AND(NOT(ISNA(VLOOKUP(CONCATENATE(E4698,F4698,G4698,H4698,I4698,J4698),'OMS Drop Downs'!G:G,1,FALSE))),IF(AND(F4698&lt;&gt;"C3",J4698&lt;&gt;"O5"),IF(SUM(COUNTIF(K4698:Q4698,"Y"),COUNTIF(K4698:Q4698,"N"))=0,"V","I"),IF(COUNTIF(K4698:Q4698,"Y"),"V","I"))="V"),"Valid","Invalid")," ")</f>
        <v xml:space="preserve"> </v>
      </c>
      <c r="T4698"/>
    </row>
    <row r="4699" spans="1:20" x14ac:dyDescent="0.25">
      <c r="A4699" s="113"/>
      <c r="B4699" s="114"/>
      <c r="C4699" s="115"/>
      <c r="D4699" s="117"/>
      <c r="E4699" s="55"/>
      <c r="F4699" s="31"/>
      <c r="G4699" s="31"/>
      <c r="H4699" s="31"/>
      <c r="I4699" s="31"/>
      <c r="J4699" s="31"/>
      <c r="K4699" s="31"/>
      <c r="L4699" s="31"/>
      <c r="M4699" s="31"/>
      <c r="N4699" s="31"/>
      <c r="O4699" s="31"/>
      <c r="P4699" s="31"/>
      <c r="Q4699" s="31"/>
      <c r="R4699" s="24" t="str">
        <f>IF(COUNTA(A4699:Q4699)=0,"",IF(AND(COUNTA(A4699)&gt;0, COUNTA(B4699)&gt;0, COUNTA(C4699)&gt;0, COUNTA(D4699)&gt;0, COUNTIF('OMS Drop Downs'!$C$2:$C$3,'OMS Response Form (ORF)'!E4699),COUNTIF('OMS Drop Downs'!$D$2:$D$5,'OMS Response Form (ORF)'!F4699),COUNTIF('OMS Drop Downs'!$A$2:$A$5,'OMS Response Form (ORF)'!G4699),COUNTIF('OMS Drop Downs'!$B$2:$B$4,'OMS Response Form (ORF)'!H4699),COUNTIF('OMS Drop Downs'!$A$2:$A$5,'OMS Response Form (ORF)'!I4699),COUNTIF('OMS Drop Downs'!$E$2:$E$7,'OMS Response Form (ORF)'!J4699),COUNTIF('OMS Drop Downs'!$B$2:$B$4,'OMS Response Form (ORF)'!K4699),COUNTIF('OMS Drop Downs'!$B$2:$B$4,'OMS Response Form (ORF)'!L4699),COUNTIF('OMS Drop Downs'!$B$2:$B$4,'OMS Response Form (ORF)'!M4699),COUNTIF('OMS Drop Downs'!$B$2:$B$4,'OMS Response Form (ORF)'!N4699), COUNTIF('OMS Drop Downs'!$B$2:$B$4,'OMS Response Form (ORF)'!O4699),COUNTIF('OMS Drop Downs'!$B$2:$B$4,'OMS Response Form (ORF)'!P4699),COUNTIF('OMS Drop Downs'!$B$2:$B$4,'OMS Response Form (ORF)'!Q4699)),"Complete","Incomplete"))</f>
        <v/>
      </c>
      <c r="S4699" s="25" t="str">
        <f>IF(R4699="Complete",IF(AND(NOT(ISNA(VLOOKUP(CONCATENATE(E4699,F4699,G4699,H4699,I4699,J4699),'OMS Drop Downs'!G:G,1,FALSE))),IF(AND(F4699&lt;&gt;"C3",J4699&lt;&gt;"O5"),IF(SUM(COUNTIF(K4699:Q4699,"Y"),COUNTIF(K4699:Q4699,"N"))=0,"V","I"),IF(COUNTIF(K4699:Q4699,"Y"),"V","I"))="V"),"Valid","Invalid")," ")</f>
        <v xml:space="preserve"> </v>
      </c>
      <c r="T4699"/>
    </row>
    <row r="4700" spans="1:20" x14ac:dyDescent="0.25">
      <c r="A4700" s="113"/>
      <c r="B4700" s="114"/>
      <c r="C4700" s="115"/>
      <c r="D4700" s="117"/>
      <c r="E4700" s="55"/>
      <c r="F4700" s="31"/>
      <c r="G4700" s="31"/>
      <c r="H4700" s="31"/>
      <c r="I4700" s="31"/>
      <c r="J4700" s="31"/>
      <c r="K4700" s="31"/>
      <c r="L4700" s="31"/>
      <c r="M4700" s="31"/>
      <c r="N4700" s="31"/>
      <c r="O4700" s="31"/>
      <c r="P4700" s="31"/>
      <c r="Q4700" s="31"/>
      <c r="R4700" s="24" t="str">
        <f>IF(COUNTA(A4700:Q4700)=0,"",IF(AND(COUNTA(A4700)&gt;0, COUNTA(B4700)&gt;0, COUNTA(C4700)&gt;0, COUNTA(D4700)&gt;0, COUNTIF('OMS Drop Downs'!$C$2:$C$3,'OMS Response Form (ORF)'!E4700),COUNTIF('OMS Drop Downs'!$D$2:$D$5,'OMS Response Form (ORF)'!F4700),COUNTIF('OMS Drop Downs'!$A$2:$A$5,'OMS Response Form (ORF)'!G4700),COUNTIF('OMS Drop Downs'!$B$2:$B$4,'OMS Response Form (ORF)'!H4700),COUNTIF('OMS Drop Downs'!$A$2:$A$5,'OMS Response Form (ORF)'!I4700),COUNTIF('OMS Drop Downs'!$E$2:$E$7,'OMS Response Form (ORF)'!J4700),COUNTIF('OMS Drop Downs'!$B$2:$B$4,'OMS Response Form (ORF)'!K4700),COUNTIF('OMS Drop Downs'!$B$2:$B$4,'OMS Response Form (ORF)'!L4700),COUNTIF('OMS Drop Downs'!$B$2:$B$4,'OMS Response Form (ORF)'!M4700),COUNTIF('OMS Drop Downs'!$B$2:$B$4,'OMS Response Form (ORF)'!N4700), COUNTIF('OMS Drop Downs'!$B$2:$B$4,'OMS Response Form (ORF)'!O4700),COUNTIF('OMS Drop Downs'!$B$2:$B$4,'OMS Response Form (ORF)'!P4700),COUNTIF('OMS Drop Downs'!$B$2:$B$4,'OMS Response Form (ORF)'!Q4700)),"Complete","Incomplete"))</f>
        <v/>
      </c>
      <c r="S4700" s="25" t="str">
        <f>IF(R4700="Complete",IF(AND(NOT(ISNA(VLOOKUP(CONCATENATE(E4700,F4700,G4700,H4700,I4700,J4700),'OMS Drop Downs'!G:G,1,FALSE))),IF(AND(F4700&lt;&gt;"C3",J4700&lt;&gt;"O5"),IF(SUM(COUNTIF(K4700:Q4700,"Y"),COUNTIF(K4700:Q4700,"N"))=0,"V","I"),IF(COUNTIF(K4700:Q4700,"Y"),"V","I"))="V"),"Valid","Invalid")," ")</f>
        <v xml:space="preserve"> </v>
      </c>
      <c r="T4700"/>
    </row>
    <row r="4701" spans="1:20" x14ac:dyDescent="0.25">
      <c r="A4701" s="113"/>
      <c r="B4701" s="114"/>
      <c r="C4701" s="115"/>
      <c r="D4701" s="117"/>
      <c r="E4701" s="55"/>
      <c r="F4701" s="31"/>
      <c r="G4701" s="31"/>
      <c r="H4701" s="31"/>
      <c r="I4701" s="31"/>
      <c r="J4701" s="31"/>
      <c r="K4701" s="31"/>
      <c r="L4701" s="31"/>
      <c r="M4701" s="31"/>
      <c r="N4701" s="31"/>
      <c r="O4701" s="31"/>
      <c r="P4701" s="31"/>
      <c r="Q4701" s="31"/>
      <c r="R4701" s="24" t="str">
        <f>IF(COUNTA(A4701:Q4701)=0,"",IF(AND(COUNTA(A4701)&gt;0, COUNTA(B4701)&gt;0, COUNTA(C4701)&gt;0, COUNTA(D4701)&gt;0, COUNTIF('OMS Drop Downs'!$C$2:$C$3,'OMS Response Form (ORF)'!E4701),COUNTIF('OMS Drop Downs'!$D$2:$D$5,'OMS Response Form (ORF)'!F4701),COUNTIF('OMS Drop Downs'!$A$2:$A$5,'OMS Response Form (ORF)'!G4701),COUNTIF('OMS Drop Downs'!$B$2:$B$4,'OMS Response Form (ORF)'!H4701),COUNTIF('OMS Drop Downs'!$A$2:$A$5,'OMS Response Form (ORF)'!I4701),COUNTIF('OMS Drop Downs'!$E$2:$E$7,'OMS Response Form (ORF)'!J4701),COUNTIF('OMS Drop Downs'!$B$2:$B$4,'OMS Response Form (ORF)'!K4701),COUNTIF('OMS Drop Downs'!$B$2:$B$4,'OMS Response Form (ORF)'!L4701),COUNTIF('OMS Drop Downs'!$B$2:$B$4,'OMS Response Form (ORF)'!M4701),COUNTIF('OMS Drop Downs'!$B$2:$B$4,'OMS Response Form (ORF)'!N4701), COUNTIF('OMS Drop Downs'!$B$2:$B$4,'OMS Response Form (ORF)'!O4701),COUNTIF('OMS Drop Downs'!$B$2:$B$4,'OMS Response Form (ORF)'!P4701),COUNTIF('OMS Drop Downs'!$B$2:$B$4,'OMS Response Form (ORF)'!Q4701)),"Complete","Incomplete"))</f>
        <v/>
      </c>
      <c r="S4701" s="25" t="str">
        <f>IF(R4701="Complete",IF(AND(NOT(ISNA(VLOOKUP(CONCATENATE(E4701,F4701,G4701,H4701,I4701,J4701),'OMS Drop Downs'!G:G,1,FALSE))),IF(AND(F4701&lt;&gt;"C3",J4701&lt;&gt;"O5"),IF(SUM(COUNTIF(K4701:Q4701,"Y"),COUNTIF(K4701:Q4701,"N"))=0,"V","I"),IF(COUNTIF(K4701:Q4701,"Y"),"V","I"))="V"),"Valid","Invalid")," ")</f>
        <v xml:space="preserve"> </v>
      </c>
      <c r="T4701"/>
    </row>
    <row r="4702" spans="1:20" x14ac:dyDescent="0.25">
      <c r="A4702" s="113"/>
      <c r="B4702" s="114"/>
      <c r="C4702" s="115"/>
      <c r="D4702" s="117"/>
      <c r="E4702" s="55"/>
      <c r="F4702" s="31"/>
      <c r="G4702" s="31"/>
      <c r="H4702" s="31"/>
      <c r="I4702" s="31"/>
      <c r="J4702" s="31"/>
      <c r="K4702" s="31"/>
      <c r="L4702" s="31"/>
      <c r="M4702" s="31"/>
      <c r="N4702" s="31"/>
      <c r="O4702" s="31"/>
      <c r="P4702" s="31"/>
      <c r="Q4702" s="31"/>
      <c r="R4702" s="24" t="str">
        <f>IF(COUNTA(A4702:Q4702)=0,"",IF(AND(COUNTA(A4702)&gt;0, COUNTA(B4702)&gt;0, COUNTA(C4702)&gt;0, COUNTA(D4702)&gt;0, COUNTIF('OMS Drop Downs'!$C$2:$C$3,'OMS Response Form (ORF)'!E4702),COUNTIF('OMS Drop Downs'!$D$2:$D$5,'OMS Response Form (ORF)'!F4702),COUNTIF('OMS Drop Downs'!$A$2:$A$5,'OMS Response Form (ORF)'!G4702),COUNTIF('OMS Drop Downs'!$B$2:$B$4,'OMS Response Form (ORF)'!H4702),COUNTIF('OMS Drop Downs'!$A$2:$A$5,'OMS Response Form (ORF)'!I4702),COUNTIF('OMS Drop Downs'!$E$2:$E$7,'OMS Response Form (ORF)'!J4702),COUNTIF('OMS Drop Downs'!$B$2:$B$4,'OMS Response Form (ORF)'!K4702),COUNTIF('OMS Drop Downs'!$B$2:$B$4,'OMS Response Form (ORF)'!L4702),COUNTIF('OMS Drop Downs'!$B$2:$B$4,'OMS Response Form (ORF)'!M4702),COUNTIF('OMS Drop Downs'!$B$2:$B$4,'OMS Response Form (ORF)'!N4702), COUNTIF('OMS Drop Downs'!$B$2:$B$4,'OMS Response Form (ORF)'!O4702),COUNTIF('OMS Drop Downs'!$B$2:$B$4,'OMS Response Form (ORF)'!P4702),COUNTIF('OMS Drop Downs'!$B$2:$B$4,'OMS Response Form (ORF)'!Q4702)),"Complete","Incomplete"))</f>
        <v/>
      </c>
      <c r="S4702" s="25" t="str">
        <f>IF(R4702="Complete",IF(AND(NOT(ISNA(VLOOKUP(CONCATENATE(E4702,F4702,G4702,H4702,I4702,J4702),'OMS Drop Downs'!G:G,1,FALSE))),IF(AND(F4702&lt;&gt;"C3",J4702&lt;&gt;"O5"),IF(SUM(COUNTIF(K4702:Q4702,"Y"),COUNTIF(K4702:Q4702,"N"))=0,"V","I"),IF(COUNTIF(K4702:Q4702,"Y"),"V","I"))="V"),"Valid","Invalid")," ")</f>
        <v xml:space="preserve"> </v>
      </c>
      <c r="T4702"/>
    </row>
    <row r="4703" spans="1:20" x14ac:dyDescent="0.25">
      <c r="A4703" s="113"/>
      <c r="B4703" s="114"/>
      <c r="C4703" s="115"/>
      <c r="D4703" s="117"/>
      <c r="E4703" s="55"/>
      <c r="F4703" s="31"/>
      <c r="G4703" s="31"/>
      <c r="H4703" s="31"/>
      <c r="I4703" s="31"/>
      <c r="J4703" s="31"/>
      <c r="K4703" s="31"/>
      <c r="L4703" s="31"/>
      <c r="M4703" s="31"/>
      <c r="N4703" s="31"/>
      <c r="O4703" s="31"/>
      <c r="P4703" s="31"/>
      <c r="Q4703" s="31"/>
      <c r="R4703" s="24" t="str">
        <f>IF(COUNTA(A4703:Q4703)=0,"",IF(AND(COUNTA(A4703)&gt;0, COUNTA(B4703)&gt;0, COUNTA(C4703)&gt;0, COUNTA(D4703)&gt;0, COUNTIF('OMS Drop Downs'!$C$2:$C$3,'OMS Response Form (ORF)'!E4703),COUNTIF('OMS Drop Downs'!$D$2:$D$5,'OMS Response Form (ORF)'!F4703),COUNTIF('OMS Drop Downs'!$A$2:$A$5,'OMS Response Form (ORF)'!G4703),COUNTIF('OMS Drop Downs'!$B$2:$B$4,'OMS Response Form (ORF)'!H4703),COUNTIF('OMS Drop Downs'!$A$2:$A$5,'OMS Response Form (ORF)'!I4703),COUNTIF('OMS Drop Downs'!$E$2:$E$7,'OMS Response Form (ORF)'!J4703),COUNTIF('OMS Drop Downs'!$B$2:$B$4,'OMS Response Form (ORF)'!K4703),COUNTIF('OMS Drop Downs'!$B$2:$B$4,'OMS Response Form (ORF)'!L4703),COUNTIF('OMS Drop Downs'!$B$2:$B$4,'OMS Response Form (ORF)'!M4703),COUNTIF('OMS Drop Downs'!$B$2:$B$4,'OMS Response Form (ORF)'!N4703), COUNTIF('OMS Drop Downs'!$B$2:$B$4,'OMS Response Form (ORF)'!O4703),COUNTIF('OMS Drop Downs'!$B$2:$B$4,'OMS Response Form (ORF)'!P4703),COUNTIF('OMS Drop Downs'!$B$2:$B$4,'OMS Response Form (ORF)'!Q4703)),"Complete","Incomplete"))</f>
        <v/>
      </c>
      <c r="S4703" s="25" t="str">
        <f>IF(R4703="Complete",IF(AND(NOT(ISNA(VLOOKUP(CONCATENATE(E4703,F4703,G4703,H4703,I4703,J4703),'OMS Drop Downs'!G:G,1,FALSE))),IF(AND(F4703&lt;&gt;"C3",J4703&lt;&gt;"O5"),IF(SUM(COUNTIF(K4703:Q4703,"Y"),COUNTIF(K4703:Q4703,"N"))=0,"V","I"),IF(COUNTIF(K4703:Q4703,"Y"),"V","I"))="V"),"Valid","Invalid")," ")</f>
        <v xml:space="preserve"> </v>
      </c>
      <c r="T4703"/>
    </row>
    <row r="4704" spans="1:20" x14ac:dyDescent="0.25">
      <c r="A4704" s="113"/>
      <c r="B4704" s="114"/>
      <c r="C4704" s="115"/>
      <c r="D4704" s="117"/>
      <c r="E4704" s="55"/>
      <c r="F4704" s="31"/>
      <c r="G4704" s="31"/>
      <c r="H4704" s="31"/>
      <c r="I4704" s="31"/>
      <c r="J4704" s="31"/>
      <c r="K4704" s="31"/>
      <c r="L4704" s="31"/>
      <c r="M4704" s="31"/>
      <c r="N4704" s="31"/>
      <c r="O4704" s="31"/>
      <c r="P4704" s="31"/>
      <c r="Q4704" s="31"/>
      <c r="R4704" s="24" t="str">
        <f>IF(COUNTA(A4704:Q4704)=0,"",IF(AND(COUNTA(A4704)&gt;0, COUNTA(B4704)&gt;0, COUNTA(C4704)&gt;0, COUNTA(D4704)&gt;0, COUNTIF('OMS Drop Downs'!$C$2:$C$3,'OMS Response Form (ORF)'!E4704),COUNTIF('OMS Drop Downs'!$D$2:$D$5,'OMS Response Form (ORF)'!F4704),COUNTIF('OMS Drop Downs'!$A$2:$A$5,'OMS Response Form (ORF)'!G4704),COUNTIF('OMS Drop Downs'!$B$2:$B$4,'OMS Response Form (ORF)'!H4704),COUNTIF('OMS Drop Downs'!$A$2:$A$5,'OMS Response Form (ORF)'!I4704),COUNTIF('OMS Drop Downs'!$E$2:$E$7,'OMS Response Form (ORF)'!J4704),COUNTIF('OMS Drop Downs'!$B$2:$B$4,'OMS Response Form (ORF)'!K4704),COUNTIF('OMS Drop Downs'!$B$2:$B$4,'OMS Response Form (ORF)'!L4704),COUNTIF('OMS Drop Downs'!$B$2:$B$4,'OMS Response Form (ORF)'!M4704),COUNTIF('OMS Drop Downs'!$B$2:$B$4,'OMS Response Form (ORF)'!N4704), COUNTIF('OMS Drop Downs'!$B$2:$B$4,'OMS Response Form (ORF)'!O4704),COUNTIF('OMS Drop Downs'!$B$2:$B$4,'OMS Response Form (ORF)'!P4704),COUNTIF('OMS Drop Downs'!$B$2:$B$4,'OMS Response Form (ORF)'!Q4704)),"Complete","Incomplete"))</f>
        <v/>
      </c>
      <c r="S4704" s="25" t="str">
        <f>IF(R4704="Complete",IF(AND(NOT(ISNA(VLOOKUP(CONCATENATE(E4704,F4704,G4704,H4704,I4704,J4704),'OMS Drop Downs'!G:G,1,FALSE))),IF(AND(F4704&lt;&gt;"C3",J4704&lt;&gt;"O5"),IF(SUM(COUNTIF(K4704:Q4704,"Y"),COUNTIF(K4704:Q4704,"N"))=0,"V","I"),IF(COUNTIF(K4704:Q4704,"Y"),"V","I"))="V"),"Valid","Invalid")," ")</f>
        <v xml:space="preserve"> </v>
      </c>
      <c r="T4704"/>
    </row>
    <row r="4705" spans="1:20" x14ac:dyDescent="0.25">
      <c r="A4705" s="113"/>
      <c r="B4705" s="114"/>
      <c r="C4705" s="115"/>
      <c r="D4705" s="117"/>
      <c r="E4705" s="55"/>
      <c r="F4705" s="31"/>
      <c r="G4705" s="31"/>
      <c r="H4705" s="31"/>
      <c r="I4705" s="31"/>
      <c r="J4705" s="31"/>
      <c r="K4705" s="31"/>
      <c r="L4705" s="31"/>
      <c r="M4705" s="31"/>
      <c r="N4705" s="31"/>
      <c r="O4705" s="31"/>
      <c r="P4705" s="31"/>
      <c r="Q4705" s="31"/>
      <c r="R4705" s="24" t="str">
        <f>IF(COUNTA(A4705:Q4705)=0,"",IF(AND(COUNTA(A4705)&gt;0, COUNTA(B4705)&gt;0, COUNTA(C4705)&gt;0, COUNTA(D4705)&gt;0, COUNTIF('OMS Drop Downs'!$C$2:$C$3,'OMS Response Form (ORF)'!E4705),COUNTIF('OMS Drop Downs'!$D$2:$D$5,'OMS Response Form (ORF)'!F4705),COUNTIF('OMS Drop Downs'!$A$2:$A$5,'OMS Response Form (ORF)'!G4705),COUNTIF('OMS Drop Downs'!$B$2:$B$4,'OMS Response Form (ORF)'!H4705),COUNTIF('OMS Drop Downs'!$A$2:$A$5,'OMS Response Form (ORF)'!I4705),COUNTIF('OMS Drop Downs'!$E$2:$E$7,'OMS Response Form (ORF)'!J4705),COUNTIF('OMS Drop Downs'!$B$2:$B$4,'OMS Response Form (ORF)'!K4705),COUNTIF('OMS Drop Downs'!$B$2:$B$4,'OMS Response Form (ORF)'!L4705),COUNTIF('OMS Drop Downs'!$B$2:$B$4,'OMS Response Form (ORF)'!M4705),COUNTIF('OMS Drop Downs'!$B$2:$B$4,'OMS Response Form (ORF)'!N4705), COUNTIF('OMS Drop Downs'!$B$2:$B$4,'OMS Response Form (ORF)'!O4705),COUNTIF('OMS Drop Downs'!$B$2:$B$4,'OMS Response Form (ORF)'!P4705),COUNTIF('OMS Drop Downs'!$B$2:$B$4,'OMS Response Form (ORF)'!Q4705)),"Complete","Incomplete"))</f>
        <v/>
      </c>
      <c r="S4705" s="25" t="str">
        <f>IF(R4705="Complete",IF(AND(NOT(ISNA(VLOOKUP(CONCATENATE(E4705,F4705,G4705,H4705,I4705,J4705),'OMS Drop Downs'!G:G,1,FALSE))),IF(AND(F4705&lt;&gt;"C3",J4705&lt;&gt;"O5"),IF(SUM(COUNTIF(K4705:Q4705,"Y"),COUNTIF(K4705:Q4705,"N"))=0,"V","I"),IF(COUNTIF(K4705:Q4705,"Y"),"V","I"))="V"),"Valid","Invalid")," ")</f>
        <v xml:space="preserve"> </v>
      </c>
      <c r="T4705"/>
    </row>
    <row r="4706" spans="1:20" x14ac:dyDescent="0.25">
      <c r="A4706" s="113"/>
      <c r="B4706" s="114"/>
      <c r="C4706" s="115"/>
      <c r="D4706" s="117"/>
      <c r="E4706" s="55"/>
      <c r="F4706" s="31"/>
      <c r="G4706" s="31"/>
      <c r="H4706" s="31"/>
      <c r="I4706" s="31"/>
      <c r="J4706" s="31"/>
      <c r="K4706" s="31"/>
      <c r="L4706" s="31"/>
      <c r="M4706" s="31"/>
      <c r="N4706" s="31"/>
      <c r="O4706" s="31"/>
      <c r="P4706" s="31"/>
      <c r="Q4706" s="31"/>
      <c r="R4706" s="24" t="str">
        <f>IF(COUNTA(A4706:Q4706)=0,"",IF(AND(COUNTA(A4706)&gt;0, COUNTA(B4706)&gt;0, COUNTA(C4706)&gt;0, COUNTA(D4706)&gt;0, COUNTIF('OMS Drop Downs'!$C$2:$C$3,'OMS Response Form (ORF)'!E4706),COUNTIF('OMS Drop Downs'!$D$2:$D$5,'OMS Response Form (ORF)'!F4706),COUNTIF('OMS Drop Downs'!$A$2:$A$5,'OMS Response Form (ORF)'!G4706),COUNTIF('OMS Drop Downs'!$B$2:$B$4,'OMS Response Form (ORF)'!H4706),COUNTIF('OMS Drop Downs'!$A$2:$A$5,'OMS Response Form (ORF)'!I4706),COUNTIF('OMS Drop Downs'!$E$2:$E$7,'OMS Response Form (ORF)'!J4706),COUNTIF('OMS Drop Downs'!$B$2:$B$4,'OMS Response Form (ORF)'!K4706),COUNTIF('OMS Drop Downs'!$B$2:$B$4,'OMS Response Form (ORF)'!L4706),COUNTIF('OMS Drop Downs'!$B$2:$B$4,'OMS Response Form (ORF)'!M4706),COUNTIF('OMS Drop Downs'!$B$2:$B$4,'OMS Response Form (ORF)'!N4706), COUNTIF('OMS Drop Downs'!$B$2:$B$4,'OMS Response Form (ORF)'!O4706),COUNTIF('OMS Drop Downs'!$B$2:$B$4,'OMS Response Form (ORF)'!P4706),COUNTIF('OMS Drop Downs'!$B$2:$B$4,'OMS Response Form (ORF)'!Q4706)),"Complete","Incomplete"))</f>
        <v/>
      </c>
      <c r="S4706" s="25" t="str">
        <f>IF(R4706="Complete",IF(AND(NOT(ISNA(VLOOKUP(CONCATENATE(E4706,F4706,G4706,H4706,I4706,J4706),'OMS Drop Downs'!G:G,1,FALSE))),IF(AND(F4706&lt;&gt;"C3",J4706&lt;&gt;"O5"),IF(SUM(COUNTIF(K4706:Q4706,"Y"),COUNTIF(K4706:Q4706,"N"))=0,"V","I"),IF(COUNTIF(K4706:Q4706,"Y"),"V","I"))="V"),"Valid","Invalid")," ")</f>
        <v xml:space="preserve"> </v>
      </c>
      <c r="T4706"/>
    </row>
    <row r="4707" spans="1:20" x14ac:dyDescent="0.25">
      <c r="A4707" s="113"/>
      <c r="B4707" s="114"/>
      <c r="C4707" s="115"/>
      <c r="D4707" s="117"/>
      <c r="E4707" s="55"/>
      <c r="F4707" s="31"/>
      <c r="G4707" s="31"/>
      <c r="H4707" s="31"/>
      <c r="I4707" s="31"/>
      <c r="J4707" s="31"/>
      <c r="K4707" s="31"/>
      <c r="L4707" s="31"/>
      <c r="M4707" s="31"/>
      <c r="N4707" s="31"/>
      <c r="O4707" s="31"/>
      <c r="P4707" s="31"/>
      <c r="Q4707" s="31"/>
      <c r="R4707" s="24" t="str">
        <f>IF(COUNTA(A4707:Q4707)=0,"",IF(AND(COUNTA(A4707)&gt;0, COUNTA(B4707)&gt;0, COUNTA(C4707)&gt;0, COUNTA(D4707)&gt;0, COUNTIF('OMS Drop Downs'!$C$2:$C$3,'OMS Response Form (ORF)'!E4707),COUNTIF('OMS Drop Downs'!$D$2:$D$5,'OMS Response Form (ORF)'!F4707),COUNTIF('OMS Drop Downs'!$A$2:$A$5,'OMS Response Form (ORF)'!G4707),COUNTIF('OMS Drop Downs'!$B$2:$B$4,'OMS Response Form (ORF)'!H4707),COUNTIF('OMS Drop Downs'!$A$2:$A$5,'OMS Response Form (ORF)'!I4707),COUNTIF('OMS Drop Downs'!$E$2:$E$7,'OMS Response Form (ORF)'!J4707),COUNTIF('OMS Drop Downs'!$B$2:$B$4,'OMS Response Form (ORF)'!K4707),COUNTIF('OMS Drop Downs'!$B$2:$B$4,'OMS Response Form (ORF)'!L4707),COUNTIF('OMS Drop Downs'!$B$2:$B$4,'OMS Response Form (ORF)'!M4707),COUNTIF('OMS Drop Downs'!$B$2:$B$4,'OMS Response Form (ORF)'!N4707), COUNTIF('OMS Drop Downs'!$B$2:$B$4,'OMS Response Form (ORF)'!O4707),COUNTIF('OMS Drop Downs'!$B$2:$B$4,'OMS Response Form (ORF)'!P4707),COUNTIF('OMS Drop Downs'!$B$2:$B$4,'OMS Response Form (ORF)'!Q4707)),"Complete","Incomplete"))</f>
        <v/>
      </c>
      <c r="S4707" s="25" t="str">
        <f>IF(R4707="Complete",IF(AND(NOT(ISNA(VLOOKUP(CONCATENATE(E4707,F4707,G4707,H4707,I4707,J4707),'OMS Drop Downs'!G:G,1,FALSE))),IF(AND(F4707&lt;&gt;"C3",J4707&lt;&gt;"O5"),IF(SUM(COUNTIF(K4707:Q4707,"Y"),COUNTIF(K4707:Q4707,"N"))=0,"V","I"),IF(COUNTIF(K4707:Q4707,"Y"),"V","I"))="V"),"Valid","Invalid")," ")</f>
        <v xml:space="preserve"> </v>
      </c>
      <c r="T4707"/>
    </row>
    <row r="4708" spans="1:20" x14ac:dyDescent="0.25">
      <c r="A4708" s="113"/>
      <c r="B4708" s="114"/>
      <c r="C4708" s="115"/>
      <c r="D4708" s="117"/>
      <c r="E4708" s="55"/>
      <c r="F4708" s="31"/>
      <c r="G4708" s="31"/>
      <c r="H4708" s="31"/>
      <c r="I4708" s="31"/>
      <c r="J4708" s="31"/>
      <c r="K4708" s="31"/>
      <c r="L4708" s="31"/>
      <c r="M4708" s="31"/>
      <c r="N4708" s="31"/>
      <c r="O4708" s="31"/>
      <c r="P4708" s="31"/>
      <c r="Q4708" s="31"/>
      <c r="R4708" s="24" t="str">
        <f>IF(COUNTA(A4708:Q4708)=0,"",IF(AND(COUNTA(A4708)&gt;0, COUNTA(B4708)&gt;0, COUNTA(C4708)&gt;0, COUNTA(D4708)&gt;0, COUNTIF('OMS Drop Downs'!$C$2:$C$3,'OMS Response Form (ORF)'!E4708),COUNTIF('OMS Drop Downs'!$D$2:$D$5,'OMS Response Form (ORF)'!F4708),COUNTIF('OMS Drop Downs'!$A$2:$A$5,'OMS Response Form (ORF)'!G4708),COUNTIF('OMS Drop Downs'!$B$2:$B$4,'OMS Response Form (ORF)'!H4708),COUNTIF('OMS Drop Downs'!$A$2:$A$5,'OMS Response Form (ORF)'!I4708),COUNTIF('OMS Drop Downs'!$E$2:$E$7,'OMS Response Form (ORF)'!J4708),COUNTIF('OMS Drop Downs'!$B$2:$B$4,'OMS Response Form (ORF)'!K4708),COUNTIF('OMS Drop Downs'!$B$2:$B$4,'OMS Response Form (ORF)'!L4708),COUNTIF('OMS Drop Downs'!$B$2:$B$4,'OMS Response Form (ORF)'!M4708),COUNTIF('OMS Drop Downs'!$B$2:$B$4,'OMS Response Form (ORF)'!N4708), COUNTIF('OMS Drop Downs'!$B$2:$B$4,'OMS Response Form (ORF)'!O4708),COUNTIF('OMS Drop Downs'!$B$2:$B$4,'OMS Response Form (ORF)'!P4708),COUNTIF('OMS Drop Downs'!$B$2:$B$4,'OMS Response Form (ORF)'!Q4708)),"Complete","Incomplete"))</f>
        <v/>
      </c>
      <c r="S4708" s="25" t="str">
        <f>IF(R4708="Complete",IF(AND(NOT(ISNA(VLOOKUP(CONCATENATE(E4708,F4708,G4708,H4708,I4708,J4708),'OMS Drop Downs'!G:G,1,FALSE))),IF(AND(F4708&lt;&gt;"C3",J4708&lt;&gt;"O5"),IF(SUM(COUNTIF(K4708:Q4708,"Y"),COUNTIF(K4708:Q4708,"N"))=0,"V","I"),IF(COUNTIF(K4708:Q4708,"Y"),"V","I"))="V"),"Valid","Invalid")," ")</f>
        <v xml:space="preserve"> </v>
      </c>
      <c r="T4708"/>
    </row>
    <row r="4709" spans="1:20" x14ac:dyDescent="0.25">
      <c r="A4709" s="113"/>
      <c r="B4709" s="114"/>
      <c r="C4709" s="115"/>
      <c r="D4709" s="117"/>
      <c r="E4709" s="55"/>
      <c r="F4709" s="31"/>
      <c r="G4709" s="31"/>
      <c r="H4709" s="31"/>
      <c r="I4709" s="31"/>
      <c r="J4709" s="31"/>
      <c r="K4709" s="31"/>
      <c r="L4709" s="31"/>
      <c r="M4709" s="31"/>
      <c r="N4709" s="31"/>
      <c r="O4709" s="31"/>
      <c r="P4709" s="31"/>
      <c r="Q4709" s="31"/>
      <c r="R4709" s="24" t="str">
        <f>IF(COUNTA(A4709:Q4709)=0,"",IF(AND(COUNTA(A4709)&gt;0, COUNTA(B4709)&gt;0, COUNTA(C4709)&gt;0, COUNTA(D4709)&gt;0, COUNTIF('OMS Drop Downs'!$C$2:$C$3,'OMS Response Form (ORF)'!E4709),COUNTIF('OMS Drop Downs'!$D$2:$D$5,'OMS Response Form (ORF)'!F4709),COUNTIF('OMS Drop Downs'!$A$2:$A$5,'OMS Response Form (ORF)'!G4709),COUNTIF('OMS Drop Downs'!$B$2:$B$4,'OMS Response Form (ORF)'!H4709),COUNTIF('OMS Drop Downs'!$A$2:$A$5,'OMS Response Form (ORF)'!I4709),COUNTIF('OMS Drop Downs'!$E$2:$E$7,'OMS Response Form (ORF)'!J4709),COUNTIF('OMS Drop Downs'!$B$2:$B$4,'OMS Response Form (ORF)'!K4709),COUNTIF('OMS Drop Downs'!$B$2:$B$4,'OMS Response Form (ORF)'!L4709),COUNTIF('OMS Drop Downs'!$B$2:$B$4,'OMS Response Form (ORF)'!M4709),COUNTIF('OMS Drop Downs'!$B$2:$B$4,'OMS Response Form (ORF)'!N4709), COUNTIF('OMS Drop Downs'!$B$2:$B$4,'OMS Response Form (ORF)'!O4709),COUNTIF('OMS Drop Downs'!$B$2:$B$4,'OMS Response Form (ORF)'!P4709),COUNTIF('OMS Drop Downs'!$B$2:$B$4,'OMS Response Form (ORF)'!Q4709)),"Complete","Incomplete"))</f>
        <v/>
      </c>
      <c r="S4709" s="25" t="str">
        <f>IF(R4709="Complete",IF(AND(NOT(ISNA(VLOOKUP(CONCATENATE(E4709,F4709,G4709,H4709,I4709,J4709),'OMS Drop Downs'!G:G,1,FALSE))),IF(AND(F4709&lt;&gt;"C3",J4709&lt;&gt;"O5"),IF(SUM(COUNTIF(K4709:Q4709,"Y"),COUNTIF(K4709:Q4709,"N"))=0,"V","I"),IF(COUNTIF(K4709:Q4709,"Y"),"V","I"))="V"),"Valid","Invalid")," ")</f>
        <v xml:space="preserve"> </v>
      </c>
      <c r="T4709"/>
    </row>
    <row r="4710" spans="1:20" x14ac:dyDescent="0.25">
      <c r="A4710" s="113"/>
      <c r="B4710" s="114"/>
      <c r="C4710" s="115"/>
      <c r="D4710" s="117"/>
      <c r="E4710" s="55"/>
      <c r="F4710" s="31"/>
      <c r="G4710" s="31"/>
      <c r="H4710" s="31"/>
      <c r="I4710" s="31"/>
      <c r="J4710" s="31"/>
      <c r="K4710" s="31"/>
      <c r="L4710" s="31"/>
      <c r="M4710" s="31"/>
      <c r="N4710" s="31"/>
      <c r="O4710" s="31"/>
      <c r="P4710" s="31"/>
      <c r="Q4710" s="31"/>
      <c r="R4710" s="24" t="str">
        <f>IF(COUNTA(A4710:Q4710)=0,"",IF(AND(COUNTA(A4710)&gt;0, COUNTA(B4710)&gt;0, COUNTA(C4710)&gt;0, COUNTA(D4710)&gt;0, COUNTIF('OMS Drop Downs'!$C$2:$C$3,'OMS Response Form (ORF)'!E4710),COUNTIF('OMS Drop Downs'!$D$2:$D$5,'OMS Response Form (ORF)'!F4710),COUNTIF('OMS Drop Downs'!$A$2:$A$5,'OMS Response Form (ORF)'!G4710),COUNTIF('OMS Drop Downs'!$B$2:$B$4,'OMS Response Form (ORF)'!H4710),COUNTIF('OMS Drop Downs'!$A$2:$A$5,'OMS Response Form (ORF)'!I4710),COUNTIF('OMS Drop Downs'!$E$2:$E$7,'OMS Response Form (ORF)'!J4710),COUNTIF('OMS Drop Downs'!$B$2:$B$4,'OMS Response Form (ORF)'!K4710),COUNTIF('OMS Drop Downs'!$B$2:$B$4,'OMS Response Form (ORF)'!L4710),COUNTIF('OMS Drop Downs'!$B$2:$B$4,'OMS Response Form (ORF)'!M4710),COUNTIF('OMS Drop Downs'!$B$2:$B$4,'OMS Response Form (ORF)'!N4710), COUNTIF('OMS Drop Downs'!$B$2:$B$4,'OMS Response Form (ORF)'!O4710),COUNTIF('OMS Drop Downs'!$B$2:$B$4,'OMS Response Form (ORF)'!P4710),COUNTIF('OMS Drop Downs'!$B$2:$B$4,'OMS Response Form (ORF)'!Q4710)),"Complete","Incomplete"))</f>
        <v/>
      </c>
      <c r="S4710" s="25" t="str">
        <f>IF(R4710="Complete",IF(AND(NOT(ISNA(VLOOKUP(CONCATENATE(E4710,F4710,G4710,H4710,I4710,J4710),'OMS Drop Downs'!G:G,1,FALSE))),IF(AND(F4710&lt;&gt;"C3",J4710&lt;&gt;"O5"),IF(SUM(COUNTIF(K4710:Q4710,"Y"),COUNTIF(K4710:Q4710,"N"))=0,"V","I"),IF(COUNTIF(K4710:Q4710,"Y"),"V","I"))="V"),"Valid","Invalid")," ")</f>
        <v xml:space="preserve"> </v>
      </c>
      <c r="T4710"/>
    </row>
    <row r="4711" spans="1:20" x14ac:dyDescent="0.25">
      <c r="A4711" s="113"/>
      <c r="B4711" s="114"/>
      <c r="C4711" s="115"/>
      <c r="D4711" s="117"/>
      <c r="E4711" s="55"/>
      <c r="F4711" s="31"/>
      <c r="G4711" s="31"/>
      <c r="H4711" s="31"/>
      <c r="I4711" s="31"/>
      <c r="J4711" s="31"/>
      <c r="K4711" s="31"/>
      <c r="L4711" s="31"/>
      <c r="M4711" s="31"/>
      <c r="N4711" s="31"/>
      <c r="O4711" s="31"/>
      <c r="P4711" s="31"/>
      <c r="Q4711" s="31"/>
      <c r="R4711" s="24" t="str">
        <f>IF(COUNTA(A4711:Q4711)=0,"",IF(AND(COUNTA(A4711)&gt;0, COUNTA(B4711)&gt;0, COUNTA(C4711)&gt;0, COUNTA(D4711)&gt;0, COUNTIF('OMS Drop Downs'!$C$2:$C$3,'OMS Response Form (ORF)'!E4711),COUNTIF('OMS Drop Downs'!$D$2:$D$5,'OMS Response Form (ORF)'!F4711),COUNTIF('OMS Drop Downs'!$A$2:$A$5,'OMS Response Form (ORF)'!G4711),COUNTIF('OMS Drop Downs'!$B$2:$B$4,'OMS Response Form (ORF)'!H4711),COUNTIF('OMS Drop Downs'!$A$2:$A$5,'OMS Response Form (ORF)'!I4711),COUNTIF('OMS Drop Downs'!$E$2:$E$7,'OMS Response Form (ORF)'!J4711),COUNTIF('OMS Drop Downs'!$B$2:$B$4,'OMS Response Form (ORF)'!K4711),COUNTIF('OMS Drop Downs'!$B$2:$B$4,'OMS Response Form (ORF)'!L4711),COUNTIF('OMS Drop Downs'!$B$2:$B$4,'OMS Response Form (ORF)'!M4711),COUNTIF('OMS Drop Downs'!$B$2:$B$4,'OMS Response Form (ORF)'!N4711), COUNTIF('OMS Drop Downs'!$B$2:$B$4,'OMS Response Form (ORF)'!O4711),COUNTIF('OMS Drop Downs'!$B$2:$B$4,'OMS Response Form (ORF)'!P4711),COUNTIF('OMS Drop Downs'!$B$2:$B$4,'OMS Response Form (ORF)'!Q4711)),"Complete","Incomplete"))</f>
        <v/>
      </c>
      <c r="S4711" s="25" t="str">
        <f>IF(R4711="Complete",IF(AND(NOT(ISNA(VLOOKUP(CONCATENATE(E4711,F4711,G4711,H4711,I4711,J4711),'OMS Drop Downs'!G:G,1,FALSE))),IF(AND(F4711&lt;&gt;"C3",J4711&lt;&gt;"O5"),IF(SUM(COUNTIF(K4711:Q4711,"Y"),COUNTIF(K4711:Q4711,"N"))=0,"V","I"),IF(COUNTIF(K4711:Q4711,"Y"),"V","I"))="V"),"Valid","Invalid")," ")</f>
        <v xml:space="preserve"> </v>
      </c>
      <c r="T4711"/>
    </row>
    <row r="4712" spans="1:20" x14ac:dyDescent="0.25">
      <c r="A4712" s="113"/>
      <c r="B4712" s="114"/>
      <c r="C4712" s="115"/>
      <c r="D4712" s="117"/>
      <c r="E4712" s="55"/>
      <c r="F4712" s="31"/>
      <c r="G4712" s="31"/>
      <c r="H4712" s="31"/>
      <c r="I4712" s="31"/>
      <c r="J4712" s="31"/>
      <c r="K4712" s="31"/>
      <c r="L4712" s="31"/>
      <c r="M4712" s="31"/>
      <c r="N4712" s="31"/>
      <c r="O4712" s="31"/>
      <c r="P4712" s="31"/>
      <c r="Q4712" s="31"/>
      <c r="R4712" s="24" t="str">
        <f>IF(COUNTA(A4712:Q4712)=0,"",IF(AND(COUNTA(A4712)&gt;0, COUNTA(B4712)&gt;0, COUNTA(C4712)&gt;0, COUNTA(D4712)&gt;0, COUNTIF('OMS Drop Downs'!$C$2:$C$3,'OMS Response Form (ORF)'!E4712),COUNTIF('OMS Drop Downs'!$D$2:$D$5,'OMS Response Form (ORF)'!F4712),COUNTIF('OMS Drop Downs'!$A$2:$A$5,'OMS Response Form (ORF)'!G4712),COUNTIF('OMS Drop Downs'!$B$2:$B$4,'OMS Response Form (ORF)'!H4712),COUNTIF('OMS Drop Downs'!$A$2:$A$5,'OMS Response Form (ORF)'!I4712),COUNTIF('OMS Drop Downs'!$E$2:$E$7,'OMS Response Form (ORF)'!J4712),COUNTIF('OMS Drop Downs'!$B$2:$B$4,'OMS Response Form (ORF)'!K4712),COUNTIF('OMS Drop Downs'!$B$2:$B$4,'OMS Response Form (ORF)'!L4712),COUNTIF('OMS Drop Downs'!$B$2:$B$4,'OMS Response Form (ORF)'!M4712),COUNTIF('OMS Drop Downs'!$B$2:$B$4,'OMS Response Form (ORF)'!N4712), COUNTIF('OMS Drop Downs'!$B$2:$B$4,'OMS Response Form (ORF)'!O4712),COUNTIF('OMS Drop Downs'!$B$2:$B$4,'OMS Response Form (ORF)'!P4712),COUNTIF('OMS Drop Downs'!$B$2:$B$4,'OMS Response Form (ORF)'!Q4712)),"Complete","Incomplete"))</f>
        <v/>
      </c>
      <c r="S4712" s="25" t="str">
        <f>IF(R4712="Complete",IF(AND(NOT(ISNA(VLOOKUP(CONCATENATE(E4712,F4712,G4712,H4712,I4712,J4712),'OMS Drop Downs'!G:G,1,FALSE))),IF(AND(F4712&lt;&gt;"C3",J4712&lt;&gt;"O5"),IF(SUM(COUNTIF(K4712:Q4712,"Y"),COUNTIF(K4712:Q4712,"N"))=0,"V","I"),IF(COUNTIF(K4712:Q4712,"Y"),"V","I"))="V"),"Valid","Invalid")," ")</f>
        <v xml:space="preserve"> </v>
      </c>
      <c r="T4712"/>
    </row>
    <row r="4713" spans="1:20" x14ac:dyDescent="0.25">
      <c r="A4713" s="113"/>
      <c r="B4713" s="114"/>
      <c r="C4713" s="115"/>
      <c r="D4713" s="117"/>
      <c r="E4713" s="55"/>
      <c r="F4713" s="31"/>
      <c r="G4713" s="31"/>
      <c r="H4713" s="31"/>
      <c r="I4713" s="31"/>
      <c r="J4713" s="31"/>
      <c r="K4713" s="31"/>
      <c r="L4713" s="31"/>
      <c r="M4713" s="31"/>
      <c r="N4713" s="31"/>
      <c r="O4713" s="31"/>
      <c r="P4713" s="31"/>
      <c r="Q4713" s="31"/>
      <c r="R4713" s="24" t="str">
        <f>IF(COUNTA(A4713:Q4713)=0,"",IF(AND(COUNTA(A4713)&gt;0, COUNTA(B4713)&gt;0, COUNTA(C4713)&gt;0, COUNTA(D4713)&gt;0, COUNTIF('OMS Drop Downs'!$C$2:$C$3,'OMS Response Form (ORF)'!E4713),COUNTIF('OMS Drop Downs'!$D$2:$D$5,'OMS Response Form (ORF)'!F4713),COUNTIF('OMS Drop Downs'!$A$2:$A$5,'OMS Response Form (ORF)'!G4713),COUNTIF('OMS Drop Downs'!$B$2:$B$4,'OMS Response Form (ORF)'!H4713),COUNTIF('OMS Drop Downs'!$A$2:$A$5,'OMS Response Form (ORF)'!I4713),COUNTIF('OMS Drop Downs'!$E$2:$E$7,'OMS Response Form (ORF)'!J4713),COUNTIF('OMS Drop Downs'!$B$2:$B$4,'OMS Response Form (ORF)'!K4713),COUNTIF('OMS Drop Downs'!$B$2:$B$4,'OMS Response Form (ORF)'!L4713),COUNTIF('OMS Drop Downs'!$B$2:$B$4,'OMS Response Form (ORF)'!M4713),COUNTIF('OMS Drop Downs'!$B$2:$B$4,'OMS Response Form (ORF)'!N4713), COUNTIF('OMS Drop Downs'!$B$2:$B$4,'OMS Response Form (ORF)'!O4713),COUNTIF('OMS Drop Downs'!$B$2:$B$4,'OMS Response Form (ORF)'!P4713),COUNTIF('OMS Drop Downs'!$B$2:$B$4,'OMS Response Form (ORF)'!Q4713)),"Complete","Incomplete"))</f>
        <v/>
      </c>
      <c r="S4713" s="25" t="str">
        <f>IF(R4713="Complete",IF(AND(NOT(ISNA(VLOOKUP(CONCATENATE(E4713,F4713,G4713,H4713,I4713,J4713),'OMS Drop Downs'!G:G,1,FALSE))),IF(AND(F4713&lt;&gt;"C3",J4713&lt;&gt;"O5"),IF(SUM(COUNTIF(K4713:Q4713,"Y"),COUNTIF(K4713:Q4713,"N"))=0,"V","I"),IF(COUNTIF(K4713:Q4713,"Y"),"V","I"))="V"),"Valid","Invalid")," ")</f>
        <v xml:space="preserve"> </v>
      </c>
      <c r="T4713"/>
    </row>
    <row r="4714" spans="1:20" x14ac:dyDescent="0.25">
      <c r="A4714" s="113"/>
      <c r="B4714" s="114"/>
      <c r="C4714" s="115"/>
      <c r="D4714" s="117"/>
      <c r="E4714" s="55"/>
      <c r="F4714" s="31"/>
      <c r="G4714" s="31"/>
      <c r="H4714" s="31"/>
      <c r="I4714" s="31"/>
      <c r="J4714" s="31"/>
      <c r="K4714" s="31"/>
      <c r="L4714" s="31"/>
      <c r="M4714" s="31"/>
      <c r="N4714" s="31"/>
      <c r="O4714" s="31"/>
      <c r="P4714" s="31"/>
      <c r="Q4714" s="31"/>
      <c r="R4714" s="24" t="str">
        <f>IF(COUNTA(A4714:Q4714)=0,"",IF(AND(COUNTA(A4714)&gt;0, COUNTA(B4714)&gt;0, COUNTA(C4714)&gt;0, COUNTA(D4714)&gt;0, COUNTIF('OMS Drop Downs'!$C$2:$C$3,'OMS Response Form (ORF)'!E4714),COUNTIF('OMS Drop Downs'!$D$2:$D$5,'OMS Response Form (ORF)'!F4714),COUNTIF('OMS Drop Downs'!$A$2:$A$5,'OMS Response Form (ORF)'!G4714),COUNTIF('OMS Drop Downs'!$B$2:$B$4,'OMS Response Form (ORF)'!H4714),COUNTIF('OMS Drop Downs'!$A$2:$A$5,'OMS Response Form (ORF)'!I4714),COUNTIF('OMS Drop Downs'!$E$2:$E$7,'OMS Response Form (ORF)'!J4714),COUNTIF('OMS Drop Downs'!$B$2:$B$4,'OMS Response Form (ORF)'!K4714),COUNTIF('OMS Drop Downs'!$B$2:$B$4,'OMS Response Form (ORF)'!L4714),COUNTIF('OMS Drop Downs'!$B$2:$B$4,'OMS Response Form (ORF)'!M4714),COUNTIF('OMS Drop Downs'!$B$2:$B$4,'OMS Response Form (ORF)'!N4714), COUNTIF('OMS Drop Downs'!$B$2:$B$4,'OMS Response Form (ORF)'!O4714),COUNTIF('OMS Drop Downs'!$B$2:$B$4,'OMS Response Form (ORF)'!P4714),COUNTIF('OMS Drop Downs'!$B$2:$B$4,'OMS Response Form (ORF)'!Q4714)),"Complete","Incomplete"))</f>
        <v/>
      </c>
      <c r="S4714" s="25" t="str">
        <f>IF(R4714="Complete",IF(AND(NOT(ISNA(VLOOKUP(CONCATENATE(E4714,F4714,G4714,H4714,I4714,J4714),'OMS Drop Downs'!G:G,1,FALSE))),IF(AND(F4714&lt;&gt;"C3",J4714&lt;&gt;"O5"),IF(SUM(COUNTIF(K4714:Q4714,"Y"),COUNTIF(K4714:Q4714,"N"))=0,"V","I"),IF(COUNTIF(K4714:Q4714,"Y"),"V","I"))="V"),"Valid","Invalid")," ")</f>
        <v xml:space="preserve"> </v>
      </c>
      <c r="T4714"/>
    </row>
    <row r="4715" spans="1:20" x14ac:dyDescent="0.25">
      <c r="A4715" s="113"/>
      <c r="B4715" s="114"/>
      <c r="C4715" s="115"/>
      <c r="D4715" s="117"/>
      <c r="E4715" s="55"/>
      <c r="F4715" s="31"/>
      <c r="G4715" s="31"/>
      <c r="H4715" s="31"/>
      <c r="I4715" s="31"/>
      <c r="J4715" s="31"/>
      <c r="K4715" s="31"/>
      <c r="L4715" s="31"/>
      <c r="M4715" s="31"/>
      <c r="N4715" s="31"/>
      <c r="O4715" s="31"/>
      <c r="P4715" s="31"/>
      <c r="Q4715" s="31"/>
      <c r="R4715" s="24" t="str">
        <f>IF(COUNTA(A4715:Q4715)=0,"",IF(AND(COUNTA(A4715)&gt;0, COUNTA(B4715)&gt;0, COUNTA(C4715)&gt;0, COUNTA(D4715)&gt;0, COUNTIF('OMS Drop Downs'!$C$2:$C$3,'OMS Response Form (ORF)'!E4715),COUNTIF('OMS Drop Downs'!$D$2:$D$5,'OMS Response Form (ORF)'!F4715),COUNTIF('OMS Drop Downs'!$A$2:$A$5,'OMS Response Form (ORF)'!G4715),COUNTIF('OMS Drop Downs'!$B$2:$B$4,'OMS Response Form (ORF)'!H4715),COUNTIF('OMS Drop Downs'!$A$2:$A$5,'OMS Response Form (ORF)'!I4715),COUNTIF('OMS Drop Downs'!$E$2:$E$7,'OMS Response Form (ORF)'!J4715),COUNTIF('OMS Drop Downs'!$B$2:$B$4,'OMS Response Form (ORF)'!K4715),COUNTIF('OMS Drop Downs'!$B$2:$B$4,'OMS Response Form (ORF)'!L4715),COUNTIF('OMS Drop Downs'!$B$2:$B$4,'OMS Response Form (ORF)'!M4715),COUNTIF('OMS Drop Downs'!$B$2:$B$4,'OMS Response Form (ORF)'!N4715), COUNTIF('OMS Drop Downs'!$B$2:$B$4,'OMS Response Form (ORF)'!O4715),COUNTIF('OMS Drop Downs'!$B$2:$B$4,'OMS Response Form (ORF)'!P4715),COUNTIF('OMS Drop Downs'!$B$2:$B$4,'OMS Response Form (ORF)'!Q4715)),"Complete","Incomplete"))</f>
        <v/>
      </c>
      <c r="S4715" s="25" t="str">
        <f>IF(R4715="Complete",IF(AND(NOT(ISNA(VLOOKUP(CONCATENATE(E4715,F4715,G4715,H4715,I4715,J4715),'OMS Drop Downs'!G:G,1,FALSE))),IF(AND(F4715&lt;&gt;"C3",J4715&lt;&gt;"O5"),IF(SUM(COUNTIF(K4715:Q4715,"Y"),COUNTIF(K4715:Q4715,"N"))=0,"V","I"),IF(COUNTIF(K4715:Q4715,"Y"),"V","I"))="V"),"Valid","Invalid")," ")</f>
        <v xml:space="preserve"> </v>
      </c>
      <c r="T4715"/>
    </row>
    <row r="4716" spans="1:20" x14ac:dyDescent="0.25">
      <c r="A4716" s="113"/>
      <c r="B4716" s="114"/>
      <c r="C4716" s="115"/>
      <c r="D4716" s="117"/>
      <c r="E4716" s="55"/>
      <c r="F4716" s="31"/>
      <c r="G4716" s="31"/>
      <c r="H4716" s="31"/>
      <c r="I4716" s="31"/>
      <c r="J4716" s="31"/>
      <c r="K4716" s="31"/>
      <c r="L4716" s="31"/>
      <c r="M4716" s="31"/>
      <c r="N4716" s="31"/>
      <c r="O4716" s="31"/>
      <c r="P4716" s="31"/>
      <c r="Q4716" s="31"/>
      <c r="R4716" s="24" t="str">
        <f>IF(COUNTA(A4716:Q4716)=0,"",IF(AND(COUNTA(A4716)&gt;0, COUNTA(B4716)&gt;0, COUNTA(C4716)&gt;0, COUNTA(D4716)&gt;0, COUNTIF('OMS Drop Downs'!$C$2:$C$3,'OMS Response Form (ORF)'!E4716),COUNTIF('OMS Drop Downs'!$D$2:$D$5,'OMS Response Form (ORF)'!F4716),COUNTIF('OMS Drop Downs'!$A$2:$A$5,'OMS Response Form (ORF)'!G4716),COUNTIF('OMS Drop Downs'!$B$2:$B$4,'OMS Response Form (ORF)'!H4716),COUNTIF('OMS Drop Downs'!$A$2:$A$5,'OMS Response Form (ORF)'!I4716),COUNTIF('OMS Drop Downs'!$E$2:$E$7,'OMS Response Form (ORF)'!J4716),COUNTIF('OMS Drop Downs'!$B$2:$B$4,'OMS Response Form (ORF)'!K4716),COUNTIF('OMS Drop Downs'!$B$2:$B$4,'OMS Response Form (ORF)'!L4716),COUNTIF('OMS Drop Downs'!$B$2:$B$4,'OMS Response Form (ORF)'!M4716),COUNTIF('OMS Drop Downs'!$B$2:$B$4,'OMS Response Form (ORF)'!N4716), COUNTIF('OMS Drop Downs'!$B$2:$B$4,'OMS Response Form (ORF)'!O4716),COUNTIF('OMS Drop Downs'!$B$2:$B$4,'OMS Response Form (ORF)'!P4716),COUNTIF('OMS Drop Downs'!$B$2:$B$4,'OMS Response Form (ORF)'!Q4716)),"Complete","Incomplete"))</f>
        <v/>
      </c>
      <c r="S4716" s="25" t="str">
        <f>IF(R4716="Complete",IF(AND(NOT(ISNA(VLOOKUP(CONCATENATE(E4716,F4716,G4716,H4716,I4716,J4716),'OMS Drop Downs'!G:G,1,FALSE))),IF(AND(F4716&lt;&gt;"C3",J4716&lt;&gt;"O5"),IF(SUM(COUNTIF(K4716:Q4716,"Y"),COUNTIF(K4716:Q4716,"N"))=0,"V","I"),IF(COUNTIF(K4716:Q4716,"Y"),"V","I"))="V"),"Valid","Invalid")," ")</f>
        <v xml:space="preserve"> </v>
      </c>
      <c r="T4716"/>
    </row>
    <row r="4717" spans="1:20" x14ac:dyDescent="0.25">
      <c r="A4717" s="113"/>
      <c r="B4717" s="114"/>
      <c r="C4717" s="115"/>
      <c r="D4717" s="117"/>
      <c r="E4717" s="55"/>
      <c r="F4717" s="31"/>
      <c r="G4717" s="31"/>
      <c r="H4717" s="31"/>
      <c r="I4717" s="31"/>
      <c r="J4717" s="31"/>
      <c r="K4717" s="31"/>
      <c r="L4717" s="31"/>
      <c r="M4717" s="31"/>
      <c r="N4717" s="31"/>
      <c r="O4717" s="31"/>
      <c r="P4717" s="31"/>
      <c r="Q4717" s="31"/>
      <c r="R4717" s="24" t="str">
        <f>IF(COUNTA(A4717:Q4717)=0,"",IF(AND(COUNTA(A4717)&gt;0, COUNTA(B4717)&gt;0, COUNTA(C4717)&gt;0, COUNTA(D4717)&gt;0, COUNTIF('OMS Drop Downs'!$C$2:$C$3,'OMS Response Form (ORF)'!E4717),COUNTIF('OMS Drop Downs'!$D$2:$D$5,'OMS Response Form (ORF)'!F4717),COUNTIF('OMS Drop Downs'!$A$2:$A$5,'OMS Response Form (ORF)'!G4717),COUNTIF('OMS Drop Downs'!$B$2:$B$4,'OMS Response Form (ORF)'!H4717),COUNTIF('OMS Drop Downs'!$A$2:$A$5,'OMS Response Form (ORF)'!I4717),COUNTIF('OMS Drop Downs'!$E$2:$E$7,'OMS Response Form (ORF)'!J4717),COUNTIF('OMS Drop Downs'!$B$2:$B$4,'OMS Response Form (ORF)'!K4717),COUNTIF('OMS Drop Downs'!$B$2:$B$4,'OMS Response Form (ORF)'!L4717),COUNTIF('OMS Drop Downs'!$B$2:$B$4,'OMS Response Form (ORF)'!M4717),COUNTIF('OMS Drop Downs'!$B$2:$B$4,'OMS Response Form (ORF)'!N4717), COUNTIF('OMS Drop Downs'!$B$2:$B$4,'OMS Response Form (ORF)'!O4717),COUNTIF('OMS Drop Downs'!$B$2:$B$4,'OMS Response Form (ORF)'!P4717),COUNTIF('OMS Drop Downs'!$B$2:$B$4,'OMS Response Form (ORF)'!Q4717)),"Complete","Incomplete"))</f>
        <v/>
      </c>
      <c r="S4717" s="25" t="str">
        <f>IF(R4717="Complete",IF(AND(NOT(ISNA(VLOOKUP(CONCATENATE(E4717,F4717,G4717,H4717,I4717,J4717),'OMS Drop Downs'!G:G,1,FALSE))),IF(AND(F4717&lt;&gt;"C3",J4717&lt;&gt;"O5"),IF(SUM(COUNTIF(K4717:Q4717,"Y"),COUNTIF(K4717:Q4717,"N"))=0,"V","I"),IF(COUNTIF(K4717:Q4717,"Y"),"V","I"))="V"),"Valid","Invalid")," ")</f>
        <v xml:space="preserve"> </v>
      </c>
      <c r="T4717"/>
    </row>
    <row r="4718" spans="1:20" x14ac:dyDescent="0.25">
      <c r="A4718" s="113"/>
      <c r="B4718" s="114"/>
      <c r="C4718" s="115"/>
      <c r="D4718" s="117"/>
      <c r="E4718" s="55"/>
      <c r="F4718" s="31"/>
      <c r="G4718" s="31"/>
      <c r="H4718" s="31"/>
      <c r="I4718" s="31"/>
      <c r="J4718" s="31"/>
      <c r="K4718" s="31"/>
      <c r="L4718" s="31"/>
      <c r="M4718" s="31"/>
      <c r="N4718" s="31"/>
      <c r="O4718" s="31"/>
      <c r="P4718" s="31"/>
      <c r="Q4718" s="31"/>
      <c r="R4718" s="24" t="str">
        <f>IF(COUNTA(A4718:Q4718)=0,"",IF(AND(COUNTA(A4718)&gt;0, COUNTA(B4718)&gt;0, COUNTA(C4718)&gt;0, COUNTA(D4718)&gt;0, COUNTIF('OMS Drop Downs'!$C$2:$C$3,'OMS Response Form (ORF)'!E4718),COUNTIF('OMS Drop Downs'!$D$2:$D$5,'OMS Response Form (ORF)'!F4718),COUNTIF('OMS Drop Downs'!$A$2:$A$5,'OMS Response Form (ORF)'!G4718),COUNTIF('OMS Drop Downs'!$B$2:$B$4,'OMS Response Form (ORF)'!H4718),COUNTIF('OMS Drop Downs'!$A$2:$A$5,'OMS Response Form (ORF)'!I4718),COUNTIF('OMS Drop Downs'!$E$2:$E$7,'OMS Response Form (ORF)'!J4718),COUNTIF('OMS Drop Downs'!$B$2:$B$4,'OMS Response Form (ORF)'!K4718),COUNTIF('OMS Drop Downs'!$B$2:$B$4,'OMS Response Form (ORF)'!L4718),COUNTIF('OMS Drop Downs'!$B$2:$B$4,'OMS Response Form (ORF)'!M4718),COUNTIF('OMS Drop Downs'!$B$2:$B$4,'OMS Response Form (ORF)'!N4718), COUNTIF('OMS Drop Downs'!$B$2:$B$4,'OMS Response Form (ORF)'!O4718),COUNTIF('OMS Drop Downs'!$B$2:$B$4,'OMS Response Form (ORF)'!P4718),COUNTIF('OMS Drop Downs'!$B$2:$B$4,'OMS Response Form (ORF)'!Q4718)),"Complete","Incomplete"))</f>
        <v/>
      </c>
      <c r="S4718" s="25" t="str">
        <f>IF(R4718="Complete",IF(AND(NOT(ISNA(VLOOKUP(CONCATENATE(E4718,F4718,G4718,H4718,I4718,J4718),'OMS Drop Downs'!G:G,1,FALSE))),IF(AND(F4718&lt;&gt;"C3",J4718&lt;&gt;"O5"),IF(SUM(COUNTIF(K4718:Q4718,"Y"),COUNTIF(K4718:Q4718,"N"))=0,"V","I"),IF(COUNTIF(K4718:Q4718,"Y"),"V","I"))="V"),"Valid","Invalid")," ")</f>
        <v xml:space="preserve"> </v>
      </c>
      <c r="T4718"/>
    </row>
    <row r="4719" spans="1:20" x14ac:dyDescent="0.25">
      <c r="A4719" s="113"/>
      <c r="B4719" s="114"/>
      <c r="C4719" s="115"/>
      <c r="D4719" s="117"/>
      <c r="E4719" s="55"/>
      <c r="F4719" s="31"/>
      <c r="G4719" s="31"/>
      <c r="H4719" s="31"/>
      <c r="I4719" s="31"/>
      <c r="J4719" s="31"/>
      <c r="K4719" s="31"/>
      <c r="L4719" s="31"/>
      <c r="M4719" s="31"/>
      <c r="N4719" s="31"/>
      <c r="O4719" s="31"/>
      <c r="P4719" s="31"/>
      <c r="Q4719" s="31"/>
      <c r="R4719" s="24" t="str">
        <f>IF(COUNTA(A4719:Q4719)=0,"",IF(AND(COUNTA(A4719)&gt;0, COUNTA(B4719)&gt;0, COUNTA(C4719)&gt;0, COUNTA(D4719)&gt;0, COUNTIF('OMS Drop Downs'!$C$2:$C$3,'OMS Response Form (ORF)'!E4719),COUNTIF('OMS Drop Downs'!$D$2:$D$5,'OMS Response Form (ORF)'!F4719),COUNTIF('OMS Drop Downs'!$A$2:$A$5,'OMS Response Form (ORF)'!G4719),COUNTIF('OMS Drop Downs'!$B$2:$B$4,'OMS Response Form (ORF)'!H4719),COUNTIF('OMS Drop Downs'!$A$2:$A$5,'OMS Response Form (ORF)'!I4719),COUNTIF('OMS Drop Downs'!$E$2:$E$7,'OMS Response Form (ORF)'!J4719),COUNTIF('OMS Drop Downs'!$B$2:$B$4,'OMS Response Form (ORF)'!K4719),COUNTIF('OMS Drop Downs'!$B$2:$B$4,'OMS Response Form (ORF)'!L4719),COUNTIF('OMS Drop Downs'!$B$2:$B$4,'OMS Response Form (ORF)'!M4719),COUNTIF('OMS Drop Downs'!$B$2:$B$4,'OMS Response Form (ORF)'!N4719), COUNTIF('OMS Drop Downs'!$B$2:$B$4,'OMS Response Form (ORF)'!O4719),COUNTIF('OMS Drop Downs'!$B$2:$B$4,'OMS Response Form (ORF)'!P4719),COUNTIF('OMS Drop Downs'!$B$2:$B$4,'OMS Response Form (ORF)'!Q4719)),"Complete","Incomplete"))</f>
        <v/>
      </c>
      <c r="S4719" s="25" t="str">
        <f>IF(R4719="Complete",IF(AND(NOT(ISNA(VLOOKUP(CONCATENATE(E4719,F4719,G4719,H4719,I4719,J4719),'OMS Drop Downs'!G:G,1,FALSE))),IF(AND(F4719&lt;&gt;"C3",J4719&lt;&gt;"O5"),IF(SUM(COUNTIF(K4719:Q4719,"Y"),COUNTIF(K4719:Q4719,"N"))=0,"V","I"),IF(COUNTIF(K4719:Q4719,"Y"),"V","I"))="V"),"Valid","Invalid")," ")</f>
        <v xml:space="preserve"> </v>
      </c>
      <c r="T4719"/>
    </row>
    <row r="4720" spans="1:20" x14ac:dyDescent="0.25">
      <c r="A4720" s="113"/>
      <c r="B4720" s="114"/>
      <c r="C4720" s="115"/>
      <c r="D4720" s="117"/>
      <c r="E4720" s="55"/>
      <c r="F4720" s="31"/>
      <c r="G4720" s="31"/>
      <c r="H4720" s="31"/>
      <c r="I4720" s="31"/>
      <c r="J4720" s="31"/>
      <c r="K4720" s="31"/>
      <c r="L4720" s="31"/>
      <c r="M4720" s="31"/>
      <c r="N4720" s="31"/>
      <c r="O4720" s="31"/>
      <c r="P4720" s="31"/>
      <c r="Q4720" s="31"/>
      <c r="R4720" s="24" t="str">
        <f>IF(COUNTA(A4720:Q4720)=0,"",IF(AND(COUNTA(A4720)&gt;0, COUNTA(B4720)&gt;0, COUNTA(C4720)&gt;0, COUNTA(D4720)&gt;0, COUNTIF('OMS Drop Downs'!$C$2:$C$3,'OMS Response Form (ORF)'!E4720),COUNTIF('OMS Drop Downs'!$D$2:$D$5,'OMS Response Form (ORF)'!F4720),COUNTIF('OMS Drop Downs'!$A$2:$A$5,'OMS Response Form (ORF)'!G4720),COUNTIF('OMS Drop Downs'!$B$2:$B$4,'OMS Response Form (ORF)'!H4720),COUNTIF('OMS Drop Downs'!$A$2:$A$5,'OMS Response Form (ORF)'!I4720),COUNTIF('OMS Drop Downs'!$E$2:$E$7,'OMS Response Form (ORF)'!J4720),COUNTIF('OMS Drop Downs'!$B$2:$B$4,'OMS Response Form (ORF)'!K4720),COUNTIF('OMS Drop Downs'!$B$2:$B$4,'OMS Response Form (ORF)'!L4720),COUNTIF('OMS Drop Downs'!$B$2:$B$4,'OMS Response Form (ORF)'!M4720),COUNTIF('OMS Drop Downs'!$B$2:$B$4,'OMS Response Form (ORF)'!N4720), COUNTIF('OMS Drop Downs'!$B$2:$B$4,'OMS Response Form (ORF)'!O4720),COUNTIF('OMS Drop Downs'!$B$2:$B$4,'OMS Response Form (ORF)'!P4720),COUNTIF('OMS Drop Downs'!$B$2:$B$4,'OMS Response Form (ORF)'!Q4720)),"Complete","Incomplete"))</f>
        <v/>
      </c>
      <c r="S4720" s="25" t="str">
        <f>IF(R4720="Complete",IF(AND(NOT(ISNA(VLOOKUP(CONCATENATE(E4720,F4720,G4720,H4720,I4720,J4720),'OMS Drop Downs'!G:G,1,FALSE))),IF(AND(F4720&lt;&gt;"C3",J4720&lt;&gt;"O5"),IF(SUM(COUNTIF(K4720:Q4720,"Y"),COUNTIF(K4720:Q4720,"N"))=0,"V","I"),IF(COUNTIF(K4720:Q4720,"Y"),"V","I"))="V"),"Valid","Invalid")," ")</f>
        <v xml:space="preserve"> </v>
      </c>
      <c r="T4720"/>
    </row>
    <row r="4721" spans="1:20" x14ac:dyDescent="0.25">
      <c r="A4721" s="113"/>
      <c r="B4721" s="114"/>
      <c r="C4721" s="115"/>
      <c r="D4721" s="117"/>
      <c r="E4721" s="55"/>
      <c r="F4721" s="31"/>
      <c r="G4721" s="31"/>
      <c r="H4721" s="31"/>
      <c r="I4721" s="31"/>
      <c r="J4721" s="31"/>
      <c r="K4721" s="31"/>
      <c r="L4721" s="31"/>
      <c r="M4721" s="31"/>
      <c r="N4721" s="31"/>
      <c r="O4721" s="31"/>
      <c r="P4721" s="31"/>
      <c r="Q4721" s="31"/>
      <c r="R4721" s="24" t="str">
        <f>IF(COUNTA(A4721:Q4721)=0,"",IF(AND(COUNTA(A4721)&gt;0, COUNTA(B4721)&gt;0, COUNTA(C4721)&gt;0, COUNTA(D4721)&gt;0, COUNTIF('OMS Drop Downs'!$C$2:$C$3,'OMS Response Form (ORF)'!E4721),COUNTIF('OMS Drop Downs'!$D$2:$D$5,'OMS Response Form (ORF)'!F4721),COUNTIF('OMS Drop Downs'!$A$2:$A$5,'OMS Response Form (ORF)'!G4721),COUNTIF('OMS Drop Downs'!$B$2:$B$4,'OMS Response Form (ORF)'!H4721),COUNTIF('OMS Drop Downs'!$A$2:$A$5,'OMS Response Form (ORF)'!I4721),COUNTIF('OMS Drop Downs'!$E$2:$E$7,'OMS Response Form (ORF)'!J4721),COUNTIF('OMS Drop Downs'!$B$2:$B$4,'OMS Response Form (ORF)'!K4721),COUNTIF('OMS Drop Downs'!$B$2:$B$4,'OMS Response Form (ORF)'!L4721),COUNTIF('OMS Drop Downs'!$B$2:$B$4,'OMS Response Form (ORF)'!M4721),COUNTIF('OMS Drop Downs'!$B$2:$B$4,'OMS Response Form (ORF)'!N4721), COUNTIF('OMS Drop Downs'!$B$2:$B$4,'OMS Response Form (ORF)'!O4721),COUNTIF('OMS Drop Downs'!$B$2:$B$4,'OMS Response Form (ORF)'!P4721),COUNTIF('OMS Drop Downs'!$B$2:$B$4,'OMS Response Form (ORF)'!Q4721)),"Complete","Incomplete"))</f>
        <v/>
      </c>
      <c r="S4721" s="25" t="str">
        <f>IF(R4721="Complete",IF(AND(NOT(ISNA(VLOOKUP(CONCATENATE(E4721,F4721,G4721,H4721,I4721,J4721),'OMS Drop Downs'!G:G,1,FALSE))),IF(AND(F4721&lt;&gt;"C3",J4721&lt;&gt;"O5"),IF(SUM(COUNTIF(K4721:Q4721,"Y"),COUNTIF(K4721:Q4721,"N"))=0,"V","I"),IF(COUNTIF(K4721:Q4721,"Y"),"V","I"))="V"),"Valid","Invalid")," ")</f>
        <v xml:space="preserve"> </v>
      </c>
      <c r="T4721"/>
    </row>
    <row r="4722" spans="1:20" x14ac:dyDescent="0.25">
      <c r="A4722" s="113"/>
      <c r="B4722" s="114"/>
      <c r="C4722" s="115"/>
      <c r="D4722" s="117"/>
      <c r="E4722" s="55"/>
      <c r="F4722" s="31"/>
      <c r="G4722" s="31"/>
      <c r="H4722" s="31"/>
      <c r="I4722" s="31"/>
      <c r="J4722" s="31"/>
      <c r="K4722" s="31"/>
      <c r="L4722" s="31"/>
      <c r="M4722" s="31"/>
      <c r="N4722" s="31"/>
      <c r="O4722" s="31"/>
      <c r="P4722" s="31"/>
      <c r="Q4722" s="31"/>
      <c r="R4722" s="24" t="str">
        <f>IF(COUNTA(A4722:Q4722)=0,"",IF(AND(COUNTA(A4722)&gt;0, COUNTA(B4722)&gt;0, COUNTA(C4722)&gt;0, COUNTA(D4722)&gt;0, COUNTIF('OMS Drop Downs'!$C$2:$C$3,'OMS Response Form (ORF)'!E4722),COUNTIF('OMS Drop Downs'!$D$2:$D$5,'OMS Response Form (ORF)'!F4722),COUNTIF('OMS Drop Downs'!$A$2:$A$5,'OMS Response Form (ORF)'!G4722),COUNTIF('OMS Drop Downs'!$B$2:$B$4,'OMS Response Form (ORF)'!H4722),COUNTIF('OMS Drop Downs'!$A$2:$A$5,'OMS Response Form (ORF)'!I4722),COUNTIF('OMS Drop Downs'!$E$2:$E$7,'OMS Response Form (ORF)'!J4722),COUNTIF('OMS Drop Downs'!$B$2:$B$4,'OMS Response Form (ORF)'!K4722),COUNTIF('OMS Drop Downs'!$B$2:$B$4,'OMS Response Form (ORF)'!L4722),COUNTIF('OMS Drop Downs'!$B$2:$B$4,'OMS Response Form (ORF)'!M4722),COUNTIF('OMS Drop Downs'!$B$2:$B$4,'OMS Response Form (ORF)'!N4722), COUNTIF('OMS Drop Downs'!$B$2:$B$4,'OMS Response Form (ORF)'!O4722),COUNTIF('OMS Drop Downs'!$B$2:$B$4,'OMS Response Form (ORF)'!P4722),COUNTIF('OMS Drop Downs'!$B$2:$B$4,'OMS Response Form (ORF)'!Q4722)),"Complete","Incomplete"))</f>
        <v/>
      </c>
      <c r="S4722" s="25" t="str">
        <f>IF(R4722="Complete",IF(AND(NOT(ISNA(VLOOKUP(CONCATENATE(E4722,F4722,G4722,H4722,I4722,J4722),'OMS Drop Downs'!G:G,1,FALSE))),IF(AND(F4722&lt;&gt;"C3",J4722&lt;&gt;"O5"),IF(SUM(COUNTIF(K4722:Q4722,"Y"),COUNTIF(K4722:Q4722,"N"))=0,"V","I"),IF(COUNTIF(K4722:Q4722,"Y"),"V","I"))="V"),"Valid","Invalid")," ")</f>
        <v xml:space="preserve"> </v>
      </c>
      <c r="T4722"/>
    </row>
    <row r="4723" spans="1:20" x14ac:dyDescent="0.25">
      <c r="A4723" s="113"/>
      <c r="B4723" s="114"/>
      <c r="C4723" s="115"/>
      <c r="D4723" s="117"/>
      <c r="E4723" s="55"/>
      <c r="F4723" s="31"/>
      <c r="G4723" s="31"/>
      <c r="H4723" s="31"/>
      <c r="I4723" s="31"/>
      <c r="J4723" s="31"/>
      <c r="K4723" s="31"/>
      <c r="L4723" s="31"/>
      <c r="M4723" s="31"/>
      <c r="N4723" s="31"/>
      <c r="O4723" s="31"/>
      <c r="P4723" s="31"/>
      <c r="Q4723" s="31"/>
      <c r="R4723" s="24" t="str">
        <f>IF(COUNTA(A4723:Q4723)=0,"",IF(AND(COUNTA(A4723)&gt;0, COUNTA(B4723)&gt;0, COUNTA(C4723)&gt;0, COUNTA(D4723)&gt;0, COUNTIF('OMS Drop Downs'!$C$2:$C$3,'OMS Response Form (ORF)'!E4723),COUNTIF('OMS Drop Downs'!$D$2:$D$5,'OMS Response Form (ORF)'!F4723),COUNTIF('OMS Drop Downs'!$A$2:$A$5,'OMS Response Form (ORF)'!G4723),COUNTIF('OMS Drop Downs'!$B$2:$B$4,'OMS Response Form (ORF)'!H4723),COUNTIF('OMS Drop Downs'!$A$2:$A$5,'OMS Response Form (ORF)'!I4723),COUNTIF('OMS Drop Downs'!$E$2:$E$7,'OMS Response Form (ORF)'!J4723),COUNTIF('OMS Drop Downs'!$B$2:$B$4,'OMS Response Form (ORF)'!K4723),COUNTIF('OMS Drop Downs'!$B$2:$B$4,'OMS Response Form (ORF)'!L4723),COUNTIF('OMS Drop Downs'!$B$2:$B$4,'OMS Response Form (ORF)'!M4723),COUNTIF('OMS Drop Downs'!$B$2:$B$4,'OMS Response Form (ORF)'!N4723), COUNTIF('OMS Drop Downs'!$B$2:$B$4,'OMS Response Form (ORF)'!O4723),COUNTIF('OMS Drop Downs'!$B$2:$B$4,'OMS Response Form (ORF)'!P4723),COUNTIF('OMS Drop Downs'!$B$2:$B$4,'OMS Response Form (ORF)'!Q4723)),"Complete","Incomplete"))</f>
        <v/>
      </c>
      <c r="S4723" s="25" t="str">
        <f>IF(R4723="Complete",IF(AND(NOT(ISNA(VLOOKUP(CONCATENATE(E4723,F4723,G4723,H4723,I4723,J4723),'OMS Drop Downs'!G:G,1,FALSE))),IF(AND(F4723&lt;&gt;"C3",J4723&lt;&gt;"O5"),IF(SUM(COUNTIF(K4723:Q4723,"Y"),COUNTIF(K4723:Q4723,"N"))=0,"V","I"),IF(COUNTIF(K4723:Q4723,"Y"),"V","I"))="V"),"Valid","Invalid")," ")</f>
        <v xml:space="preserve"> </v>
      </c>
      <c r="T4723"/>
    </row>
    <row r="4724" spans="1:20" x14ac:dyDescent="0.25">
      <c r="A4724" s="113"/>
      <c r="B4724" s="114"/>
      <c r="C4724" s="115"/>
      <c r="D4724" s="117"/>
      <c r="E4724" s="55"/>
      <c r="F4724" s="31"/>
      <c r="G4724" s="31"/>
      <c r="H4724" s="31"/>
      <c r="I4724" s="31"/>
      <c r="J4724" s="31"/>
      <c r="K4724" s="31"/>
      <c r="L4724" s="31"/>
      <c r="M4724" s="31"/>
      <c r="N4724" s="31"/>
      <c r="O4724" s="31"/>
      <c r="P4724" s="31"/>
      <c r="Q4724" s="31"/>
      <c r="R4724" s="24" t="str">
        <f>IF(COUNTA(A4724:Q4724)=0,"",IF(AND(COUNTA(A4724)&gt;0, COUNTA(B4724)&gt;0, COUNTA(C4724)&gt;0, COUNTA(D4724)&gt;0, COUNTIF('OMS Drop Downs'!$C$2:$C$3,'OMS Response Form (ORF)'!E4724),COUNTIF('OMS Drop Downs'!$D$2:$D$5,'OMS Response Form (ORF)'!F4724),COUNTIF('OMS Drop Downs'!$A$2:$A$5,'OMS Response Form (ORF)'!G4724),COUNTIF('OMS Drop Downs'!$B$2:$B$4,'OMS Response Form (ORF)'!H4724),COUNTIF('OMS Drop Downs'!$A$2:$A$5,'OMS Response Form (ORF)'!I4724),COUNTIF('OMS Drop Downs'!$E$2:$E$7,'OMS Response Form (ORF)'!J4724),COUNTIF('OMS Drop Downs'!$B$2:$B$4,'OMS Response Form (ORF)'!K4724),COUNTIF('OMS Drop Downs'!$B$2:$B$4,'OMS Response Form (ORF)'!L4724),COUNTIF('OMS Drop Downs'!$B$2:$B$4,'OMS Response Form (ORF)'!M4724),COUNTIF('OMS Drop Downs'!$B$2:$B$4,'OMS Response Form (ORF)'!N4724), COUNTIF('OMS Drop Downs'!$B$2:$B$4,'OMS Response Form (ORF)'!O4724),COUNTIF('OMS Drop Downs'!$B$2:$B$4,'OMS Response Form (ORF)'!P4724),COUNTIF('OMS Drop Downs'!$B$2:$B$4,'OMS Response Form (ORF)'!Q4724)),"Complete","Incomplete"))</f>
        <v/>
      </c>
      <c r="S4724" s="25" t="str">
        <f>IF(R4724="Complete",IF(AND(NOT(ISNA(VLOOKUP(CONCATENATE(E4724,F4724,G4724,H4724,I4724,J4724),'OMS Drop Downs'!G:G,1,FALSE))),IF(AND(F4724&lt;&gt;"C3",J4724&lt;&gt;"O5"),IF(SUM(COUNTIF(K4724:Q4724,"Y"),COUNTIF(K4724:Q4724,"N"))=0,"V","I"),IF(COUNTIF(K4724:Q4724,"Y"),"V","I"))="V"),"Valid","Invalid")," ")</f>
        <v xml:space="preserve"> </v>
      </c>
      <c r="T4724"/>
    </row>
    <row r="4725" spans="1:20" x14ac:dyDescent="0.25">
      <c r="A4725" s="113"/>
      <c r="B4725" s="114"/>
      <c r="C4725" s="115"/>
      <c r="D4725" s="117"/>
      <c r="E4725" s="55"/>
      <c r="F4725" s="31"/>
      <c r="G4725" s="31"/>
      <c r="H4725" s="31"/>
      <c r="I4725" s="31"/>
      <c r="J4725" s="31"/>
      <c r="K4725" s="31"/>
      <c r="L4725" s="31"/>
      <c r="M4725" s="31"/>
      <c r="N4725" s="31"/>
      <c r="O4725" s="31"/>
      <c r="P4725" s="31"/>
      <c r="Q4725" s="31"/>
      <c r="R4725" s="24" t="str">
        <f>IF(COUNTA(A4725:Q4725)=0,"",IF(AND(COUNTA(A4725)&gt;0, COUNTA(B4725)&gt;0, COUNTA(C4725)&gt;0, COUNTA(D4725)&gt;0, COUNTIF('OMS Drop Downs'!$C$2:$C$3,'OMS Response Form (ORF)'!E4725),COUNTIF('OMS Drop Downs'!$D$2:$D$5,'OMS Response Form (ORF)'!F4725),COUNTIF('OMS Drop Downs'!$A$2:$A$5,'OMS Response Form (ORF)'!G4725),COUNTIF('OMS Drop Downs'!$B$2:$B$4,'OMS Response Form (ORF)'!H4725),COUNTIF('OMS Drop Downs'!$A$2:$A$5,'OMS Response Form (ORF)'!I4725),COUNTIF('OMS Drop Downs'!$E$2:$E$7,'OMS Response Form (ORF)'!J4725),COUNTIF('OMS Drop Downs'!$B$2:$B$4,'OMS Response Form (ORF)'!K4725),COUNTIF('OMS Drop Downs'!$B$2:$B$4,'OMS Response Form (ORF)'!L4725),COUNTIF('OMS Drop Downs'!$B$2:$B$4,'OMS Response Form (ORF)'!M4725),COUNTIF('OMS Drop Downs'!$B$2:$B$4,'OMS Response Form (ORF)'!N4725), COUNTIF('OMS Drop Downs'!$B$2:$B$4,'OMS Response Form (ORF)'!O4725),COUNTIF('OMS Drop Downs'!$B$2:$B$4,'OMS Response Form (ORF)'!P4725),COUNTIF('OMS Drop Downs'!$B$2:$B$4,'OMS Response Form (ORF)'!Q4725)),"Complete","Incomplete"))</f>
        <v/>
      </c>
      <c r="S4725" s="25" t="str">
        <f>IF(R4725="Complete",IF(AND(NOT(ISNA(VLOOKUP(CONCATENATE(E4725,F4725,G4725,H4725,I4725,J4725),'OMS Drop Downs'!G:G,1,FALSE))),IF(AND(F4725&lt;&gt;"C3",J4725&lt;&gt;"O5"),IF(SUM(COUNTIF(K4725:Q4725,"Y"),COUNTIF(K4725:Q4725,"N"))=0,"V","I"),IF(COUNTIF(K4725:Q4725,"Y"),"V","I"))="V"),"Valid","Invalid")," ")</f>
        <v xml:space="preserve"> </v>
      </c>
      <c r="T4725"/>
    </row>
    <row r="4726" spans="1:20" x14ac:dyDescent="0.25">
      <c r="A4726" s="113"/>
      <c r="B4726" s="114"/>
      <c r="C4726" s="115"/>
      <c r="D4726" s="117"/>
      <c r="E4726" s="55"/>
      <c r="F4726" s="31"/>
      <c r="G4726" s="31"/>
      <c r="H4726" s="31"/>
      <c r="I4726" s="31"/>
      <c r="J4726" s="31"/>
      <c r="K4726" s="31"/>
      <c r="L4726" s="31"/>
      <c r="M4726" s="31"/>
      <c r="N4726" s="31"/>
      <c r="O4726" s="31"/>
      <c r="P4726" s="31"/>
      <c r="Q4726" s="31"/>
      <c r="R4726" s="24" t="str">
        <f>IF(COUNTA(A4726:Q4726)=0,"",IF(AND(COUNTA(A4726)&gt;0, COUNTA(B4726)&gt;0, COUNTA(C4726)&gt;0, COUNTA(D4726)&gt;0, COUNTIF('OMS Drop Downs'!$C$2:$C$3,'OMS Response Form (ORF)'!E4726),COUNTIF('OMS Drop Downs'!$D$2:$D$5,'OMS Response Form (ORF)'!F4726),COUNTIF('OMS Drop Downs'!$A$2:$A$5,'OMS Response Form (ORF)'!G4726),COUNTIF('OMS Drop Downs'!$B$2:$B$4,'OMS Response Form (ORF)'!H4726),COUNTIF('OMS Drop Downs'!$A$2:$A$5,'OMS Response Form (ORF)'!I4726),COUNTIF('OMS Drop Downs'!$E$2:$E$7,'OMS Response Form (ORF)'!J4726),COUNTIF('OMS Drop Downs'!$B$2:$B$4,'OMS Response Form (ORF)'!K4726),COUNTIF('OMS Drop Downs'!$B$2:$B$4,'OMS Response Form (ORF)'!L4726),COUNTIF('OMS Drop Downs'!$B$2:$B$4,'OMS Response Form (ORF)'!M4726),COUNTIF('OMS Drop Downs'!$B$2:$B$4,'OMS Response Form (ORF)'!N4726), COUNTIF('OMS Drop Downs'!$B$2:$B$4,'OMS Response Form (ORF)'!O4726),COUNTIF('OMS Drop Downs'!$B$2:$B$4,'OMS Response Form (ORF)'!P4726),COUNTIF('OMS Drop Downs'!$B$2:$B$4,'OMS Response Form (ORF)'!Q4726)),"Complete","Incomplete"))</f>
        <v/>
      </c>
      <c r="S4726" s="25" t="str">
        <f>IF(R4726="Complete",IF(AND(NOT(ISNA(VLOOKUP(CONCATENATE(E4726,F4726,G4726,H4726,I4726,J4726),'OMS Drop Downs'!G:G,1,FALSE))),IF(AND(F4726&lt;&gt;"C3",J4726&lt;&gt;"O5"),IF(SUM(COUNTIF(K4726:Q4726,"Y"),COUNTIF(K4726:Q4726,"N"))=0,"V","I"),IF(COUNTIF(K4726:Q4726,"Y"),"V","I"))="V"),"Valid","Invalid")," ")</f>
        <v xml:space="preserve"> </v>
      </c>
      <c r="T4726"/>
    </row>
    <row r="4727" spans="1:20" x14ac:dyDescent="0.25">
      <c r="A4727" s="113"/>
      <c r="B4727" s="114"/>
      <c r="C4727" s="115"/>
      <c r="D4727" s="117"/>
      <c r="E4727" s="55"/>
      <c r="F4727" s="31"/>
      <c r="G4727" s="31"/>
      <c r="H4727" s="31"/>
      <c r="I4727" s="31"/>
      <c r="J4727" s="31"/>
      <c r="K4727" s="31"/>
      <c r="L4727" s="31"/>
      <c r="M4727" s="31"/>
      <c r="N4727" s="31"/>
      <c r="O4727" s="31"/>
      <c r="P4727" s="31"/>
      <c r="Q4727" s="31"/>
      <c r="R4727" s="24" t="str">
        <f>IF(COUNTA(A4727:Q4727)=0,"",IF(AND(COUNTA(A4727)&gt;0, COUNTA(B4727)&gt;0, COUNTA(C4727)&gt;0, COUNTA(D4727)&gt;0, COUNTIF('OMS Drop Downs'!$C$2:$C$3,'OMS Response Form (ORF)'!E4727),COUNTIF('OMS Drop Downs'!$D$2:$D$5,'OMS Response Form (ORF)'!F4727),COUNTIF('OMS Drop Downs'!$A$2:$A$5,'OMS Response Form (ORF)'!G4727),COUNTIF('OMS Drop Downs'!$B$2:$B$4,'OMS Response Form (ORF)'!H4727),COUNTIF('OMS Drop Downs'!$A$2:$A$5,'OMS Response Form (ORF)'!I4727),COUNTIF('OMS Drop Downs'!$E$2:$E$7,'OMS Response Form (ORF)'!J4727),COUNTIF('OMS Drop Downs'!$B$2:$B$4,'OMS Response Form (ORF)'!K4727),COUNTIF('OMS Drop Downs'!$B$2:$B$4,'OMS Response Form (ORF)'!L4727),COUNTIF('OMS Drop Downs'!$B$2:$B$4,'OMS Response Form (ORF)'!M4727),COUNTIF('OMS Drop Downs'!$B$2:$B$4,'OMS Response Form (ORF)'!N4727), COUNTIF('OMS Drop Downs'!$B$2:$B$4,'OMS Response Form (ORF)'!O4727),COUNTIF('OMS Drop Downs'!$B$2:$B$4,'OMS Response Form (ORF)'!P4727),COUNTIF('OMS Drop Downs'!$B$2:$B$4,'OMS Response Form (ORF)'!Q4727)),"Complete","Incomplete"))</f>
        <v/>
      </c>
      <c r="S4727" s="25" t="str">
        <f>IF(R4727="Complete",IF(AND(NOT(ISNA(VLOOKUP(CONCATENATE(E4727,F4727,G4727,H4727,I4727,J4727),'OMS Drop Downs'!G:G,1,FALSE))),IF(AND(F4727&lt;&gt;"C3",J4727&lt;&gt;"O5"),IF(SUM(COUNTIF(K4727:Q4727,"Y"),COUNTIF(K4727:Q4727,"N"))=0,"V","I"),IF(COUNTIF(K4727:Q4727,"Y"),"V","I"))="V"),"Valid","Invalid")," ")</f>
        <v xml:space="preserve"> </v>
      </c>
      <c r="T4727"/>
    </row>
    <row r="4728" spans="1:20" x14ac:dyDescent="0.25">
      <c r="A4728" s="113"/>
      <c r="B4728" s="114"/>
      <c r="C4728" s="115"/>
      <c r="D4728" s="117"/>
      <c r="E4728" s="55"/>
      <c r="F4728" s="31"/>
      <c r="G4728" s="31"/>
      <c r="H4728" s="31"/>
      <c r="I4728" s="31"/>
      <c r="J4728" s="31"/>
      <c r="K4728" s="31"/>
      <c r="L4728" s="31"/>
      <c r="M4728" s="31"/>
      <c r="N4728" s="31"/>
      <c r="O4728" s="31"/>
      <c r="P4728" s="31"/>
      <c r="Q4728" s="31"/>
      <c r="R4728" s="24" t="str">
        <f>IF(COUNTA(A4728:Q4728)=0,"",IF(AND(COUNTA(A4728)&gt;0, COUNTA(B4728)&gt;0, COUNTA(C4728)&gt;0, COUNTA(D4728)&gt;0, COUNTIF('OMS Drop Downs'!$C$2:$C$3,'OMS Response Form (ORF)'!E4728),COUNTIF('OMS Drop Downs'!$D$2:$D$5,'OMS Response Form (ORF)'!F4728),COUNTIF('OMS Drop Downs'!$A$2:$A$5,'OMS Response Form (ORF)'!G4728),COUNTIF('OMS Drop Downs'!$B$2:$B$4,'OMS Response Form (ORF)'!H4728),COUNTIF('OMS Drop Downs'!$A$2:$A$5,'OMS Response Form (ORF)'!I4728),COUNTIF('OMS Drop Downs'!$E$2:$E$7,'OMS Response Form (ORF)'!J4728),COUNTIF('OMS Drop Downs'!$B$2:$B$4,'OMS Response Form (ORF)'!K4728),COUNTIF('OMS Drop Downs'!$B$2:$B$4,'OMS Response Form (ORF)'!L4728),COUNTIF('OMS Drop Downs'!$B$2:$B$4,'OMS Response Form (ORF)'!M4728),COUNTIF('OMS Drop Downs'!$B$2:$B$4,'OMS Response Form (ORF)'!N4728), COUNTIF('OMS Drop Downs'!$B$2:$B$4,'OMS Response Form (ORF)'!O4728),COUNTIF('OMS Drop Downs'!$B$2:$B$4,'OMS Response Form (ORF)'!P4728),COUNTIF('OMS Drop Downs'!$B$2:$B$4,'OMS Response Form (ORF)'!Q4728)),"Complete","Incomplete"))</f>
        <v/>
      </c>
      <c r="S4728" s="25" t="str">
        <f>IF(R4728="Complete",IF(AND(NOT(ISNA(VLOOKUP(CONCATENATE(E4728,F4728,G4728,H4728,I4728,J4728),'OMS Drop Downs'!G:G,1,FALSE))),IF(AND(F4728&lt;&gt;"C3",J4728&lt;&gt;"O5"),IF(SUM(COUNTIF(K4728:Q4728,"Y"),COUNTIF(K4728:Q4728,"N"))=0,"V","I"),IF(COUNTIF(K4728:Q4728,"Y"),"V","I"))="V"),"Valid","Invalid")," ")</f>
        <v xml:space="preserve"> </v>
      </c>
      <c r="T4728"/>
    </row>
    <row r="4729" spans="1:20" x14ac:dyDescent="0.25">
      <c r="A4729" s="113"/>
      <c r="B4729" s="114"/>
      <c r="C4729" s="115"/>
      <c r="D4729" s="117"/>
      <c r="E4729" s="55"/>
      <c r="F4729" s="31"/>
      <c r="G4729" s="31"/>
      <c r="H4729" s="31"/>
      <c r="I4729" s="31"/>
      <c r="J4729" s="31"/>
      <c r="K4729" s="31"/>
      <c r="L4729" s="31"/>
      <c r="M4729" s="31"/>
      <c r="N4729" s="31"/>
      <c r="O4729" s="31"/>
      <c r="P4729" s="31"/>
      <c r="Q4729" s="31"/>
      <c r="R4729" s="24" t="str">
        <f>IF(COUNTA(A4729:Q4729)=0,"",IF(AND(COUNTA(A4729)&gt;0, COUNTA(B4729)&gt;0, COUNTA(C4729)&gt;0, COUNTA(D4729)&gt;0, COUNTIF('OMS Drop Downs'!$C$2:$C$3,'OMS Response Form (ORF)'!E4729),COUNTIF('OMS Drop Downs'!$D$2:$D$5,'OMS Response Form (ORF)'!F4729),COUNTIF('OMS Drop Downs'!$A$2:$A$5,'OMS Response Form (ORF)'!G4729),COUNTIF('OMS Drop Downs'!$B$2:$B$4,'OMS Response Form (ORF)'!H4729),COUNTIF('OMS Drop Downs'!$A$2:$A$5,'OMS Response Form (ORF)'!I4729),COUNTIF('OMS Drop Downs'!$E$2:$E$7,'OMS Response Form (ORF)'!J4729),COUNTIF('OMS Drop Downs'!$B$2:$B$4,'OMS Response Form (ORF)'!K4729),COUNTIF('OMS Drop Downs'!$B$2:$B$4,'OMS Response Form (ORF)'!L4729),COUNTIF('OMS Drop Downs'!$B$2:$B$4,'OMS Response Form (ORF)'!M4729),COUNTIF('OMS Drop Downs'!$B$2:$B$4,'OMS Response Form (ORF)'!N4729), COUNTIF('OMS Drop Downs'!$B$2:$B$4,'OMS Response Form (ORF)'!O4729),COUNTIF('OMS Drop Downs'!$B$2:$B$4,'OMS Response Form (ORF)'!P4729),COUNTIF('OMS Drop Downs'!$B$2:$B$4,'OMS Response Form (ORF)'!Q4729)),"Complete","Incomplete"))</f>
        <v/>
      </c>
      <c r="S4729" s="25" t="str">
        <f>IF(R4729="Complete",IF(AND(NOT(ISNA(VLOOKUP(CONCATENATE(E4729,F4729,G4729,H4729,I4729,J4729),'OMS Drop Downs'!G:G,1,FALSE))),IF(AND(F4729&lt;&gt;"C3",J4729&lt;&gt;"O5"),IF(SUM(COUNTIF(K4729:Q4729,"Y"),COUNTIF(K4729:Q4729,"N"))=0,"V","I"),IF(COUNTIF(K4729:Q4729,"Y"),"V","I"))="V"),"Valid","Invalid")," ")</f>
        <v xml:space="preserve"> </v>
      </c>
      <c r="T4729"/>
    </row>
    <row r="4730" spans="1:20" x14ac:dyDescent="0.25">
      <c r="A4730" s="113"/>
      <c r="B4730" s="114"/>
      <c r="C4730" s="115"/>
      <c r="D4730" s="117"/>
      <c r="E4730" s="55"/>
      <c r="F4730" s="31"/>
      <c r="G4730" s="31"/>
      <c r="H4730" s="31"/>
      <c r="I4730" s="31"/>
      <c r="J4730" s="31"/>
      <c r="K4730" s="31"/>
      <c r="L4730" s="31"/>
      <c r="M4730" s="31"/>
      <c r="N4730" s="31"/>
      <c r="O4730" s="31"/>
      <c r="P4730" s="31"/>
      <c r="Q4730" s="31"/>
      <c r="R4730" s="24" t="str">
        <f>IF(COUNTA(A4730:Q4730)=0,"",IF(AND(COUNTA(A4730)&gt;0, COUNTA(B4730)&gt;0, COUNTA(C4730)&gt;0, COUNTA(D4730)&gt;0, COUNTIF('OMS Drop Downs'!$C$2:$C$3,'OMS Response Form (ORF)'!E4730),COUNTIF('OMS Drop Downs'!$D$2:$D$5,'OMS Response Form (ORF)'!F4730),COUNTIF('OMS Drop Downs'!$A$2:$A$5,'OMS Response Form (ORF)'!G4730),COUNTIF('OMS Drop Downs'!$B$2:$B$4,'OMS Response Form (ORF)'!H4730),COUNTIF('OMS Drop Downs'!$A$2:$A$5,'OMS Response Form (ORF)'!I4730),COUNTIF('OMS Drop Downs'!$E$2:$E$7,'OMS Response Form (ORF)'!J4730),COUNTIF('OMS Drop Downs'!$B$2:$B$4,'OMS Response Form (ORF)'!K4730),COUNTIF('OMS Drop Downs'!$B$2:$B$4,'OMS Response Form (ORF)'!L4730),COUNTIF('OMS Drop Downs'!$B$2:$B$4,'OMS Response Form (ORF)'!M4730),COUNTIF('OMS Drop Downs'!$B$2:$B$4,'OMS Response Form (ORF)'!N4730), COUNTIF('OMS Drop Downs'!$B$2:$B$4,'OMS Response Form (ORF)'!O4730),COUNTIF('OMS Drop Downs'!$B$2:$B$4,'OMS Response Form (ORF)'!P4730),COUNTIF('OMS Drop Downs'!$B$2:$B$4,'OMS Response Form (ORF)'!Q4730)),"Complete","Incomplete"))</f>
        <v/>
      </c>
      <c r="S4730" s="25" t="str">
        <f>IF(R4730="Complete",IF(AND(NOT(ISNA(VLOOKUP(CONCATENATE(E4730,F4730,G4730,H4730,I4730,J4730),'OMS Drop Downs'!G:G,1,FALSE))),IF(AND(F4730&lt;&gt;"C3",J4730&lt;&gt;"O5"),IF(SUM(COUNTIF(K4730:Q4730,"Y"),COUNTIF(K4730:Q4730,"N"))=0,"V","I"),IF(COUNTIF(K4730:Q4730,"Y"),"V","I"))="V"),"Valid","Invalid")," ")</f>
        <v xml:space="preserve"> </v>
      </c>
      <c r="T4730"/>
    </row>
    <row r="4731" spans="1:20" x14ac:dyDescent="0.25">
      <c r="A4731" s="113"/>
      <c r="B4731" s="114"/>
      <c r="C4731" s="115"/>
      <c r="D4731" s="117"/>
      <c r="E4731" s="55"/>
      <c r="F4731" s="31"/>
      <c r="G4731" s="31"/>
      <c r="H4731" s="31"/>
      <c r="I4731" s="31"/>
      <c r="J4731" s="31"/>
      <c r="K4731" s="31"/>
      <c r="L4731" s="31"/>
      <c r="M4731" s="31"/>
      <c r="N4731" s="31"/>
      <c r="O4731" s="31"/>
      <c r="P4731" s="31"/>
      <c r="Q4731" s="31"/>
      <c r="R4731" s="24" t="str">
        <f>IF(COUNTA(A4731:Q4731)=0,"",IF(AND(COUNTA(A4731)&gt;0, COUNTA(B4731)&gt;0, COUNTA(C4731)&gt;0, COUNTA(D4731)&gt;0, COUNTIF('OMS Drop Downs'!$C$2:$C$3,'OMS Response Form (ORF)'!E4731),COUNTIF('OMS Drop Downs'!$D$2:$D$5,'OMS Response Form (ORF)'!F4731),COUNTIF('OMS Drop Downs'!$A$2:$A$5,'OMS Response Form (ORF)'!G4731),COUNTIF('OMS Drop Downs'!$B$2:$B$4,'OMS Response Form (ORF)'!H4731),COUNTIF('OMS Drop Downs'!$A$2:$A$5,'OMS Response Form (ORF)'!I4731),COUNTIF('OMS Drop Downs'!$E$2:$E$7,'OMS Response Form (ORF)'!J4731),COUNTIF('OMS Drop Downs'!$B$2:$B$4,'OMS Response Form (ORF)'!K4731),COUNTIF('OMS Drop Downs'!$B$2:$B$4,'OMS Response Form (ORF)'!L4731),COUNTIF('OMS Drop Downs'!$B$2:$B$4,'OMS Response Form (ORF)'!M4731),COUNTIF('OMS Drop Downs'!$B$2:$B$4,'OMS Response Form (ORF)'!N4731), COUNTIF('OMS Drop Downs'!$B$2:$B$4,'OMS Response Form (ORF)'!O4731),COUNTIF('OMS Drop Downs'!$B$2:$B$4,'OMS Response Form (ORF)'!P4731),COUNTIF('OMS Drop Downs'!$B$2:$B$4,'OMS Response Form (ORF)'!Q4731)),"Complete","Incomplete"))</f>
        <v/>
      </c>
      <c r="S4731" s="25" t="str">
        <f>IF(R4731="Complete",IF(AND(NOT(ISNA(VLOOKUP(CONCATENATE(E4731,F4731,G4731,H4731,I4731,J4731),'OMS Drop Downs'!G:G,1,FALSE))),IF(AND(F4731&lt;&gt;"C3",J4731&lt;&gt;"O5"),IF(SUM(COUNTIF(K4731:Q4731,"Y"),COUNTIF(K4731:Q4731,"N"))=0,"V","I"),IF(COUNTIF(K4731:Q4731,"Y"),"V","I"))="V"),"Valid","Invalid")," ")</f>
        <v xml:space="preserve"> </v>
      </c>
      <c r="T4731"/>
    </row>
    <row r="4732" spans="1:20" x14ac:dyDescent="0.25">
      <c r="A4732" s="113"/>
      <c r="B4732" s="114"/>
      <c r="C4732" s="115"/>
      <c r="D4732" s="117"/>
      <c r="E4732" s="55"/>
      <c r="F4732" s="31"/>
      <c r="G4732" s="31"/>
      <c r="H4732" s="31"/>
      <c r="I4732" s="31"/>
      <c r="J4732" s="31"/>
      <c r="K4732" s="31"/>
      <c r="L4732" s="31"/>
      <c r="M4732" s="31"/>
      <c r="N4732" s="31"/>
      <c r="O4732" s="31"/>
      <c r="P4732" s="31"/>
      <c r="Q4732" s="31"/>
      <c r="R4732" s="24" t="str">
        <f>IF(COUNTA(A4732:Q4732)=0,"",IF(AND(COUNTA(A4732)&gt;0, COUNTA(B4732)&gt;0, COUNTA(C4732)&gt;0, COUNTA(D4732)&gt;0, COUNTIF('OMS Drop Downs'!$C$2:$C$3,'OMS Response Form (ORF)'!E4732),COUNTIF('OMS Drop Downs'!$D$2:$D$5,'OMS Response Form (ORF)'!F4732),COUNTIF('OMS Drop Downs'!$A$2:$A$5,'OMS Response Form (ORF)'!G4732),COUNTIF('OMS Drop Downs'!$B$2:$B$4,'OMS Response Form (ORF)'!H4732),COUNTIF('OMS Drop Downs'!$A$2:$A$5,'OMS Response Form (ORF)'!I4732),COUNTIF('OMS Drop Downs'!$E$2:$E$7,'OMS Response Form (ORF)'!J4732),COUNTIF('OMS Drop Downs'!$B$2:$B$4,'OMS Response Form (ORF)'!K4732),COUNTIF('OMS Drop Downs'!$B$2:$B$4,'OMS Response Form (ORF)'!L4732),COUNTIF('OMS Drop Downs'!$B$2:$B$4,'OMS Response Form (ORF)'!M4732),COUNTIF('OMS Drop Downs'!$B$2:$B$4,'OMS Response Form (ORF)'!N4732), COUNTIF('OMS Drop Downs'!$B$2:$B$4,'OMS Response Form (ORF)'!O4732),COUNTIF('OMS Drop Downs'!$B$2:$B$4,'OMS Response Form (ORF)'!P4732),COUNTIF('OMS Drop Downs'!$B$2:$B$4,'OMS Response Form (ORF)'!Q4732)),"Complete","Incomplete"))</f>
        <v/>
      </c>
      <c r="S4732" s="25" t="str">
        <f>IF(R4732="Complete",IF(AND(NOT(ISNA(VLOOKUP(CONCATENATE(E4732,F4732,G4732,H4732,I4732,J4732),'OMS Drop Downs'!G:G,1,FALSE))),IF(AND(F4732&lt;&gt;"C3",J4732&lt;&gt;"O5"),IF(SUM(COUNTIF(K4732:Q4732,"Y"),COUNTIF(K4732:Q4732,"N"))=0,"V","I"),IF(COUNTIF(K4732:Q4732,"Y"),"V","I"))="V"),"Valid","Invalid")," ")</f>
        <v xml:space="preserve"> </v>
      </c>
      <c r="T4732"/>
    </row>
    <row r="4733" spans="1:20" x14ac:dyDescent="0.25">
      <c r="A4733" s="113"/>
      <c r="B4733" s="114"/>
      <c r="C4733" s="115"/>
      <c r="D4733" s="117"/>
      <c r="E4733" s="55"/>
      <c r="F4733" s="31"/>
      <c r="G4733" s="31"/>
      <c r="H4733" s="31"/>
      <c r="I4733" s="31"/>
      <c r="J4733" s="31"/>
      <c r="K4733" s="31"/>
      <c r="L4733" s="31"/>
      <c r="M4733" s="31"/>
      <c r="N4733" s="31"/>
      <c r="O4733" s="31"/>
      <c r="P4733" s="31"/>
      <c r="Q4733" s="31"/>
      <c r="R4733" s="24" t="str">
        <f>IF(COUNTA(A4733:Q4733)=0,"",IF(AND(COUNTA(A4733)&gt;0, COUNTA(B4733)&gt;0, COUNTA(C4733)&gt;0, COUNTA(D4733)&gt;0, COUNTIF('OMS Drop Downs'!$C$2:$C$3,'OMS Response Form (ORF)'!E4733),COUNTIF('OMS Drop Downs'!$D$2:$D$5,'OMS Response Form (ORF)'!F4733),COUNTIF('OMS Drop Downs'!$A$2:$A$5,'OMS Response Form (ORF)'!G4733),COUNTIF('OMS Drop Downs'!$B$2:$B$4,'OMS Response Form (ORF)'!H4733),COUNTIF('OMS Drop Downs'!$A$2:$A$5,'OMS Response Form (ORF)'!I4733),COUNTIF('OMS Drop Downs'!$E$2:$E$7,'OMS Response Form (ORF)'!J4733),COUNTIF('OMS Drop Downs'!$B$2:$B$4,'OMS Response Form (ORF)'!K4733),COUNTIF('OMS Drop Downs'!$B$2:$B$4,'OMS Response Form (ORF)'!L4733),COUNTIF('OMS Drop Downs'!$B$2:$B$4,'OMS Response Form (ORF)'!M4733),COUNTIF('OMS Drop Downs'!$B$2:$B$4,'OMS Response Form (ORF)'!N4733), COUNTIF('OMS Drop Downs'!$B$2:$B$4,'OMS Response Form (ORF)'!O4733),COUNTIF('OMS Drop Downs'!$B$2:$B$4,'OMS Response Form (ORF)'!P4733),COUNTIF('OMS Drop Downs'!$B$2:$B$4,'OMS Response Form (ORF)'!Q4733)),"Complete","Incomplete"))</f>
        <v/>
      </c>
      <c r="S4733" s="25" t="str">
        <f>IF(R4733="Complete",IF(AND(NOT(ISNA(VLOOKUP(CONCATENATE(E4733,F4733,G4733,H4733,I4733,J4733),'OMS Drop Downs'!G:G,1,FALSE))),IF(AND(F4733&lt;&gt;"C3",J4733&lt;&gt;"O5"),IF(SUM(COUNTIF(K4733:Q4733,"Y"),COUNTIF(K4733:Q4733,"N"))=0,"V","I"),IF(COUNTIF(K4733:Q4733,"Y"),"V","I"))="V"),"Valid","Invalid")," ")</f>
        <v xml:space="preserve"> </v>
      </c>
      <c r="T4733"/>
    </row>
    <row r="4734" spans="1:20" x14ac:dyDescent="0.25">
      <c r="A4734" s="113"/>
      <c r="B4734" s="114"/>
      <c r="C4734" s="115"/>
      <c r="D4734" s="117"/>
      <c r="E4734" s="55"/>
      <c r="F4734" s="31"/>
      <c r="G4734" s="31"/>
      <c r="H4734" s="31"/>
      <c r="I4734" s="31"/>
      <c r="J4734" s="31"/>
      <c r="K4734" s="31"/>
      <c r="L4734" s="31"/>
      <c r="M4734" s="31"/>
      <c r="N4734" s="31"/>
      <c r="O4734" s="31"/>
      <c r="P4734" s="31"/>
      <c r="Q4734" s="31"/>
      <c r="R4734" s="24" t="str">
        <f>IF(COUNTA(A4734:Q4734)=0,"",IF(AND(COUNTA(A4734)&gt;0, COUNTA(B4734)&gt;0, COUNTA(C4734)&gt;0, COUNTA(D4734)&gt;0, COUNTIF('OMS Drop Downs'!$C$2:$C$3,'OMS Response Form (ORF)'!E4734),COUNTIF('OMS Drop Downs'!$D$2:$D$5,'OMS Response Form (ORF)'!F4734),COUNTIF('OMS Drop Downs'!$A$2:$A$5,'OMS Response Form (ORF)'!G4734),COUNTIF('OMS Drop Downs'!$B$2:$B$4,'OMS Response Form (ORF)'!H4734),COUNTIF('OMS Drop Downs'!$A$2:$A$5,'OMS Response Form (ORF)'!I4734),COUNTIF('OMS Drop Downs'!$E$2:$E$7,'OMS Response Form (ORF)'!J4734),COUNTIF('OMS Drop Downs'!$B$2:$B$4,'OMS Response Form (ORF)'!K4734),COUNTIF('OMS Drop Downs'!$B$2:$B$4,'OMS Response Form (ORF)'!L4734),COUNTIF('OMS Drop Downs'!$B$2:$B$4,'OMS Response Form (ORF)'!M4734),COUNTIF('OMS Drop Downs'!$B$2:$B$4,'OMS Response Form (ORF)'!N4734), COUNTIF('OMS Drop Downs'!$B$2:$B$4,'OMS Response Form (ORF)'!O4734),COUNTIF('OMS Drop Downs'!$B$2:$B$4,'OMS Response Form (ORF)'!P4734),COUNTIF('OMS Drop Downs'!$B$2:$B$4,'OMS Response Form (ORF)'!Q4734)),"Complete","Incomplete"))</f>
        <v/>
      </c>
      <c r="S4734" s="25" t="str">
        <f>IF(R4734="Complete",IF(AND(NOT(ISNA(VLOOKUP(CONCATENATE(E4734,F4734,G4734,H4734,I4734,J4734),'OMS Drop Downs'!G:G,1,FALSE))),IF(AND(F4734&lt;&gt;"C3",J4734&lt;&gt;"O5"),IF(SUM(COUNTIF(K4734:Q4734,"Y"),COUNTIF(K4734:Q4734,"N"))=0,"V","I"),IF(COUNTIF(K4734:Q4734,"Y"),"V","I"))="V"),"Valid","Invalid")," ")</f>
        <v xml:space="preserve"> </v>
      </c>
      <c r="T4734"/>
    </row>
    <row r="4735" spans="1:20" x14ac:dyDescent="0.25">
      <c r="A4735" s="113"/>
      <c r="B4735" s="114"/>
      <c r="C4735" s="115"/>
      <c r="D4735" s="117"/>
      <c r="E4735" s="55"/>
      <c r="F4735" s="31"/>
      <c r="G4735" s="31"/>
      <c r="H4735" s="31"/>
      <c r="I4735" s="31"/>
      <c r="J4735" s="31"/>
      <c r="K4735" s="31"/>
      <c r="L4735" s="31"/>
      <c r="M4735" s="31"/>
      <c r="N4735" s="31"/>
      <c r="O4735" s="31"/>
      <c r="P4735" s="31"/>
      <c r="Q4735" s="31"/>
      <c r="R4735" s="24" t="str">
        <f>IF(COUNTA(A4735:Q4735)=0,"",IF(AND(COUNTA(A4735)&gt;0, COUNTA(B4735)&gt;0, COUNTA(C4735)&gt;0, COUNTA(D4735)&gt;0, COUNTIF('OMS Drop Downs'!$C$2:$C$3,'OMS Response Form (ORF)'!E4735),COUNTIF('OMS Drop Downs'!$D$2:$D$5,'OMS Response Form (ORF)'!F4735),COUNTIF('OMS Drop Downs'!$A$2:$A$5,'OMS Response Form (ORF)'!G4735),COUNTIF('OMS Drop Downs'!$B$2:$B$4,'OMS Response Form (ORF)'!H4735),COUNTIF('OMS Drop Downs'!$A$2:$A$5,'OMS Response Form (ORF)'!I4735),COUNTIF('OMS Drop Downs'!$E$2:$E$7,'OMS Response Form (ORF)'!J4735),COUNTIF('OMS Drop Downs'!$B$2:$B$4,'OMS Response Form (ORF)'!K4735),COUNTIF('OMS Drop Downs'!$B$2:$B$4,'OMS Response Form (ORF)'!L4735),COUNTIF('OMS Drop Downs'!$B$2:$B$4,'OMS Response Form (ORF)'!M4735),COUNTIF('OMS Drop Downs'!$B$2:$B$4,'OMS Response Form (ORF)'!N4735), COUNTIF('OMS Drop Downs'!$B$2:$B$4,'OMS Response Form (ORF)'!O4735),COUNTIF('OMS Drop Downs'!$B$2:$B$4,'OMS Response Form (ORF)'!P4735),COUNTIF('OMS Drop Downs'!$B$2:$B$4,'OMS Response Form (ORF)'!Q4735)),"Complete","Incomplete"))</f>
        <v/>
      </c>
      <c r="S4735" s="25" t="str">
        <f>IF(R4735="Complete",IF(AND(NOT(ISNA(VLOOKUP(CONCATENATE(E4735,F4735,G4735,H4735,I4735,J4735),'OMS Drop Downs'!G:G,1,FALSE))),IF(AND(F4735&lt;&gt;"C3",J4735&lt;&gt;"O5"),IF(SUM(COUNTIF(K4735:Q4735,"Y"),COUNTIF(K4735:Q4735,"N"))=0,"V","I"),IF(COUNTIF(K4735:Q4735,"Y"),"V","I"))="V"),"Valid","Invalid")," ")</f>
        <v xml:space="preserve"> </v>
      </c>
      <c r="T4735"/>
    </row>
    <row r="4736" spans="1:20" x14ac:dyDescent="0.25">
      <c r="A4736" s="113"/>
      <c r="B4736" s="114"/>
      <c r="C4736" s="115"/>
      <c r="D4736" s="117"/>
      <c r="E4736" s="55"/>
      <c r="F4736" s="31"/>
      <c r="G4736" s="31"/>
      <c r="H4736" s="31"/>
      <c r="I4736" s="31"/>
      <c r="J4736" s="31"/>
      <c r="K4736" s="31"/>
      <c r="L4736" s="31"/>
      <c r="M4736" s="31"/>
      <c r="N4736" s="31"/>
      <c r="O4736" s="31"/>
      <c r="P4736" s="31"/>
      <c r="Q4736" s="31"/>
      <c r="R4736" s="24" t="str">
        <f>IF(COUNTA(A4736:Q4736)=0,"",IF(AND(COUNTA(A4736)&gt;0, COUNTA(B4736)&gt;0, COUNTA(C4736)&gt;0, COUNTA(D4736)&gt;0, COUNTIF('OMS Drop Downs'!$C$2:$C$3,'OMS Response Form (ORF)'!E4736),COUNTIF('OMS Drop Downs'!$D$2:$D$5,'OMS Response Form (ORF)'!F4736),COUNTIF('OMS Drop Downs'!$A$2:$A$5,'OMS Response Form (ORF)'!G4736),COUNTIF('OMS Drop Downs'!$B$2:$B$4,'OMS Response Form (ORF)'!H4736),COUNTIF('OMS Drop Downs'!$A$2:$A$5,'OMS Response Form (ORF)'!I4736),COUNTIF('OMS Drop Downs'!$E$2:$E$7,'OMS Response Form (ORF)'!J4736),COUNTIF('OMS Drop Downs'!$B$2:$B$4,'OMS Response Form (ORF)'!K4736),COUNTIF('OMS Drop Downs'!$B$2:$B$4,'OMS Response Form (ORF)'!L4736),COUNTIF('OMS Drop Downs'!$B$2:$B$4,'OMS Response Form (ORF)'!M4736),COUNTIF('OMS Drop Downs'!$B$2:$B$4,'OMS Response Form (ORF)'!N4736), COUNTIF('OMS Drop Downs'!$B$2:$B$4,'OMS Response Form (ORF)'!O4736),COUNTIF('OMS Drop Downs'!$B$2:$B$4,'OMS Response Form (ORF)'!P4736),COUNTIF('OMS Drop Downs'!$B$2:$B$4,'OMS Response Form (ORF)'!Q4736)),"Complete","Incomplete"))</f>
        <v/>
      </c>
      <c r="S4736" s="25" t="str">
        <f>IF(R4736="Complete",IF(AND(NOT(ISNA(VLOOKUP(CONCATENATE(E4736,F4736,G4736,H4736,I4736,J4736),'OMS Drop Downs'!G:G,1,FALSE))),IF(AND(F4736&lt;&gt;"C3",J4736&lt;&gt;"O5"),IF(SUM(COUNTIF(K4736:Q4736,"Y"),COUNTIF(K4736:Q4736,"N"))=0,"V","I"),IF(COUNTIF(K4736:Q4736,"Y"),"V","I"))="V"),"Valid","Invalid")," ")</f>
        <v xml:space="preserve"> </v>
      </c>
      <c r="T4736"/>
    </row>
    <row r="4737" spans="1:20" x14ac:dyDescent="0.25">
      <c r="A4737" s="113"/>
      <c r="B4737" s="114"/>
      <c r="C4737" s="115"/>
      <c r="D4737" s="117"/>
      <c r="E4737" s="55"/>
      <c r="F4737" s="31"/>
      <c r="G4737" s="31"/>
      <c r="H4737" s="31"/>
      <c r="I4737" s="31"/>
      <c r="J4737" s="31"/>
      <c r="K4737" s="31"/>
      <c r="L4737" s="31"/>
      <c r="M4737" s="31"/>
      <c r="N4737" s="31"/>
      <c r="O4737" s="31"/>
      <c r="P4737" s="31"/>
      <c r="Q4737" s="31"/>
      <c r="R4737" s="24" t="str">
        <f>IF(COUNTA(A4737:Q4737)=0,"",IF(AND(COUNTA(A4737)&gt;0, COUNTA(B4737)&gt;0, COUNTA(C4737)&gt;0, COUNTA(D4737)&gt;0, COUNTIF('OMS Drop Downs'!$C$2:$C$3,'OMS Response Form (ORF)'!E4737),COUNTIF('OMS Drop Downs'!$D$2:$D$5,'OMS Response Form (ORF)'!F4737),COUNTIF('OMS Drop Downs'!$A$2:$A$5,'OMS Response Form (ORF)'!G4737),COUNTIF('OMS Drop Downs'!$B$2:$B$4,'OMS Response Form (ORF)'!H4737),COUNTIF('OMS Drop Downs'!$A$2:$A$5,'OMS Response Form (ORF)'!I4737),COUNTIF('OMS Drop Downs'!$E$2:$E$7,'OMS Response Form (ORF)'!J4737),COUNTIF('OMS Drop Downs'!$B$2:$B$4,'OMS Response Form (ORF)'!K4737),COUNTIF('OMS Drop Downs'!$B$2:$B$4,'OMS Response Form (ORF)'!L4737),COUNTIF('OMS Drop Downs'!$B$2:$B$4,'OMS Response Form (ORF)'!M4737),COUNTIF('OMS Drop Downs'!$B$2:$B$4,'OMS Response Form (ORF)'!N4737), COUNTIF('OMS Drop Downs'!$B$2:$B$4,'OMS Response Form (ORF)'!O4737),COUNTIF('OMS Drop Downs'!$B$2:$B$4,'OMS Response Form (ORF)'!P4737),COUNTIF('OMS Drop Downs'!$B$2:$B$4,'OMS Response Form (ORF)'!Q4737)),"Complete","Incomplete"))</f>
        <v/>
      </c>
      <c r="S4737" s="25" t="str">
        <f>IF(R4737="Complete",IF(AND(NOT(ISNA(VLOOKUP(CONCATENATE(E4737,F4737,G4737,H4737,I4737,J4737),'OMS Drop Downs'!G:G,1,FALSE))),IF(AND(F4737&lt;&gt;"C3",J4737&lt;&gt;"O5"),IF(SUM(COUNTIF(K4737:Q4737,"Y"),COUNTIF(K4737:Q4737,"N"))=0,"V","I"),IF(COUNTIF(K4737:Q4737,"Y"),"V","I"))="V"),"Valid","Invalid")," ")</f>
        <v xml:space="preserve"> </v>
      </c>
      <c r="T4737"/>
    </row>
    <row r="4738" spans="1:20" x14ac:dyDescent="0.25">
      <c r="A4738" s="113"/>
      <c r="B4738" s="114"/>
      <c r="C4738" s="115"/>
      <c r="D4738" s="117"/>
      <c r="E4738" s="55"/>
      <c r="F4738" s="31"/>
      <c r="G4738" s="31"/>
      <c r="H4738" s="31"/>
      <c r="I4738" s="31"/>
      <c r="J4738" s="31"/>
      <c r="K4738" s="31"/>
      <c r="L4738" s="31"/>
      <c r="M4738" s="31"/>
      <c r="N4738" s="31"/>
      <c r="O4738" s="31"/>
      <c r="P4738" s="31"/>
      <c r="Q4738" s="31"/>
      <c r="R4738" s="24" t="str">
        <f>IF(COUNTA(A4738:Q4738)=0,"",IF(AND(COUNTA(A4738)&gt;0, COUNTA(B4738)&gt;0, COUNTA(C4738)&gt;0, COUNTA(D4738)&gt;0, COUNTIF('OMS Drop Downs'!$C$2:$C$3,'OMS Response Form (ORF)'!E4738),COUNTIF('OMS Drop Downs'!$D$2:$D$5,'OMS Response Form (ORF)'!F4738),COUNTIF('OMS Drop Downs'!$A$2:$A$5,'OMS Response Form (ORF)'!G4738),COUNTIF('OMS Drop Downs'!$B$2:$B$4,'OMS Response Form (ORF)'!H4738),COUNTIF('OMS Drop Downs'!$A$2:$A$5,'OMS Response Form (ORF)'!I4738),COUNTIF('OMS Drop Downs'!$E$2:$E$7,'OMS Response Form (ORF)'!J4738),COUNTIF('OMS Drop Downs'!$B$2:$B$4,'OMS Response Form (ORF)'!K4738),COUNTIF('OMS Drop Downs'!$B$2:$B$4,'OMS Response Form (ORF)'!L4738),COUNTIF('OMS Drop Downs'!$B$2:$B$4,'OMS Response Form (ORF)'!M4738),COUNTIF('OMS Drop Downs'!$B$2:$B$4,'OMS Response Form (ORF)'!N4738), COUNTIF('OMS Drop Downs'!$B$2:$B$4,'OMS Response Form (ORF)'!O4738),COUNTIF('OMS Drop Downs'!$B$2:$B$4,'OMS Response Form (ORF)'!P4738),COUNTIF('OMS Drop Downs'!$B$2:$B$4,'OMS Response Form (ORF)'!Q4738)),"Complete","Incomplete"))</f>
        <v/>
      </c>
      <c r="S4738" s="25" t="str">
        <f>IF(R4738="Complete",IF(AND(NOT(ISNA(VLOOKUP(CONCATENATE(E4738,F4738,G4738,H4738,I4738,J4738),'OMS Drop Downs'!G:G,1,FALSE))),IF(AND(F4738&lt;&gt;"C3",J4738&lt;&gt;"O5"),IF(SUM(COUNTIF(K4738:Q4738,"Y"),COUNTIF(K4738:Q4738,"N"))=0,"V","I"),IF(COUNTIF(K4738:Q4738,"Y"),"V","I"))="V"),"Valid","Invalid")," ")</f>
        <v xml:space="preserve"> </v>
      </c>
      <c r="T4738"/>
    </row>
    <row r="4739" spans="1:20" x14ac:dyDescent="0.25">
      <c r="A4739" s="113"/>
      <c r="B4739" s="114"/>
      <c r="C4739" s="115"/>
      <c r="D4739" s="117"/>
      <c r="E4739" s="55"/>
      <c r="F4739" s="31"/>
      <c r="G4739" s="31"/>
      <c r="H4739" s="31"/>
      <c r="I4739" s="31"/>
      <c r="J4739" s="31"/>
      <c r="K4739" s="31"/>
      <c r="L4739" s="31"/>
      <c r="M4739" s="31"/>
      <c r="N4739" s="31"/>
      <c r="O4739" s="31"/>
      <c r="P4739" s="31"/>
      <c r="Q4739" s="31"/>
      <c r="R4739" s="24" t="str">
        <f>IF(COUNTA(A4739:Q4739)=0,"",IF(AND(COUNTA(A4739)&gt;0, COUNTA(B4739)&gt;0, COUNTA(C4739)&gt;0, COUNTA(D4739)&gt;0, COUNTIF('OMS Drop Downs'!$C$2:$C$3,'OMS Response Form (ORF)'!E4739),COUNTIF('OMS Drop Downs'!$D$2:$D$5,'OMS Response Form (ORF)'!F4739),COUNTIF('OMS Drop Downs'!$A$2:$A$5,'OMS Response Form (ORF)'!G4739),COUNTIF('OMS Drop Downs'!$B$2:$B$4,'OMS Response Form (ORF)'!H4739),COUNTIF('OMS Drop Downs'!$A$2:$A$5,'OMS Response Form (ORF)'!I4739),COUNTIF('OMS Drop Downs'!$E$2:$E$7,'OMS Response Form (ORF)'!J4739),COUNTIF('OMS Drop Downs'!$B$2:$B$4,'OMS Response Form (ORF)'!K4739),COUNTIF('OMS Drop Downs'!$B$2:$B$4,'OMS Response Form (ORF)'!L4739),COUNTIF('OMS Drop Downs'!$B$2:$B$4,'OMS Response Form (ORF)'!M4739),COUNTIF('OMS Drop Downs'!$B$2:$B$4,'OMS Response Form (ORF)'!N4739), COUNTIF('OMS Drop Downs'!$B$2:$B$4,'OMS Response Form (ORF)'!O4739),COUNTIF('OMS Drop Downs'!$B$2:$B$4,'OMS Response Form (ORF)'!P4739),COUNTIF('OMS Drop Downs'!$B$2:$B$4,'OMS Response Form (ORF)'!Q4739)),"Complete","Incomplete"))</f>
        <v/>
      </c>
      <c r="S4739" s="25" t="str">
        <f>IF(R4739="Complete",IF(AND(NOT(ISNA(VLOOKUP(CONCATENATE(E4739,F4739,G4739,H4739,I4739,J4739),'OMS Drop Downs'!G:G,1,FALSE))),IF(AND(F4739&lt;&gt;"C3",J4739&lt;&gt;"O5"),IF(SUM(COUNTIF(K4739:Q4739,"Y"),COUNTIF(K4739:Q4739,"N"))=0,"V","I"),IF(COUNTIF(K4739:Q4739,"Y"),"V","I"))="V"),"Valid","Invalid")," ")</f>
        <v xml:space="preserve"> </v>
      </c>
      <c r="T4739"/>
    </row>
    <row r="4740" spans="1:20" x14ac:dyDescent="0.25">
      <c r="A4740" s="113"/>
      <c r="B4740" s="114"/>
      <c r="C4740" s="115"/>
      <c r="D4740" s="117"/>
      <c r="E4740" s="55"/>
      <c r="F4740" s="31"/>
      <c r="G4740" s="31"/>
      <c r="H4740" s="31"/>
      <c r="I4740" s="31"/>
      <c r="J4740" s="31"/>
      <c r="K4740" s="31"/>
      <c r="L4740" s="31"/>
      <c r="M4740" s="31"/>
      <c r="N4740" s="31"/>
      <c r="O4740" s="31"/>
      <c r="P4740" s="31"/>
      <c r="Q4740" s="31"/>
      <c r="R4740" s="24" t="str">
        <f>IF(COUNTA(A4740:Q4740)=0,"",IF(AND(COUNTA(A4740)&gt;0, COUNTA(B4740)&gt;0, COUNTA(C4740)&gt;0, COUNTA(D4740)&gt;0, COUNTIF('OMS Drop Downs'!$C$2:$C$3,'OMS Response Form (ORF)'!E4740),COUNTIF('OMS Drop Downs'!$D$2:$D$5,'OMS Response Form (ORF)'!F4740),COUNTIF('OMS Drop Downs'!$A$2:$A$5,'OMS Response Form (ORF)'!G4740),COUNTIF('OMS Drop Downs'!$B$2:$B$4,'OMS Response Form (ORF)'!H4740),COUNTIF('OMS Drop Downs'!$A$2:$A$5,'OMS Response Form (ORF)'!I4740),COUNTIF('OMS Drop Downs'!$E$2:$E$7,'OMS Response Form (ORF)'!J4740),COUNTIF('OMS Drop Downs'!$B$2:$B$4,'OMS Response Form (ORF)'!K4740),COUNTIF('OMS Drop Downs'!$B$2:$B$4,'OMS Response Form (ORF)'!L4740),COUNTIF('OMS Drop Downs'!$B$2:$B$4,'OMS Response Form (ORF)'!M4740),COUNTIF('OMS Drop Downs'!$B$2:$B$4,'OMS Response Form (ORF)'!N4740), COUNTIF('OMS Drop Downs'!$B$2:$B$4,'OMS Response Form (ORF)'!O4740),COUNTIF('OMS Drop Downs'!$B$2:$B$4,'OMS Response Form (ORF)'!P4740),COUNTIF('OMS Drop Downs'!$B$2:$B$4,'OMS Response Form (ORF)'!Q4740)),"Complete","Incomplete"))</f>
        <v/>
      </c>
      <c r="S4740" s="25" t="str">
        <f>IF(R4740="Complete",IF(AND(NOT(ISNA(VLOOKUP(CONCATENATE(E4740,F4740,G4740,H4740,I4740,J4740),'OMS Drop Downs'!G:G,1,FALSE))),IF(AND(F4740&lt;&gt;"C3",J4740&lt;&gt;"O5"),IF(SUM(COUNTIF(K4740:Q4740,"Y"),COUNTIF(K4740:Q4740,"N"))=0,"V","I"),IF(COUNTIF(K4740:Q4740,"Y"),"V","I"))="V"),"Valid","Invalid")," ")</f>
        <v xml:space="preserve"> </v>
      </c>
      <c r="T4740"/>
    </row>
    <row r="4741" spans="1:20" x14ac:dyDescent="0.25">
      <c r="A4741" s="113"/>
      <c r="B4741" s="114"/>
      <c r="C4741" s="115"/>
      <c r="D4741" s="117"/>
      <c r="E4741" s="55"/>
      <c r="F4741" s="31"/>
      <c r="G4741" s="31"/>
      <c r="H4741" s="31"/>
      <c r="I4741" s="31"/>
      <c r="J4741" s="31"/>
      <c r="K4741" s="31"/>
      <c r="L4741" s="31"/>
      <c r="M4741" s="31"/>
      <c r="N4741" s="31"/>
      <c r="O4741" s="31"/>
      <c r="P4741" s="31"/>
      <c r="Q4741" s="31"/>
      <c r="R4741" s="24" t="str">
        <f>IF(COUNTA(A4741:Q4741)=0,"",IF(AND(COUNTA(A4741)&gt;0, COUNTA(B4741)&gt;0, COUNTA(C4741)&gt;0, COUNTA(D4741)&gt;0, COUNTIF('OMS Drop Downs'!$C$2:$C$3,'OMS Response Form (ORF)'!E4741),COUNTIF('OMS Drop Downs'!$D$2:$D$5,'OMS Response Form (ORF)'!F4741),COUNTIF('OMS Drop Downs'!$A$2:$A$5,'OMS Response Form (ORF)'!G4741),COUNTIF('OMS Drop Downs'!$B$2:$B$4,'OMS Response Form (ORF)'!H4741),COUNTIF('OMS Drop Downs'!$A$2:$A$5,'OMS Response Form (ORF)'!I4741),COUNTIF('OMS Drop Downs'!$E$2:$E$7,'OMS Response Form (ORF)'!J4741),COUNTIF('OMS Drop Downs'!$B$2:$B$4,'OMS Response Form (ORF)'!K4741),COUNTIF('OMS Drop Downs'!$B$2:$B$4,'OMS Response Form (ORF)'!L4741),COUNTIF('OMS Drop Downs'!$B$2:$B$4,'OMS Response Form (ORF)'!M4741),COUNTIF('OMS Drop Downs'!$B$2:$B$4,'OMS Response Form (ORF)'!N4741), COUNTIF('OMS Drop Downs'!$B$2:$B$4,'OMS Response Form (ORF)'!O4741),COUNTIF('OMS Drop Downs'!$B$2:$B$4,'OMS Response Form (ORF)'!P4741),COUNTIF('OMS Drop Downs'!$B$2:$B$4,'OMS Response Form (ORF)'!Q4741)),"Complete","Incomplete"))</f>
        <v/>
      </c>
      <c r="S4741" s="25" t="str">
        <f>IF(R4741="Complete",IF(AND(NOT(ISNA(VLOOKUP(CONCATENATE(E4741,F4741,G4741,H4741,I4741,J4741),'OMS Drop Downs'!G:G,1,FALSE))),IF(AND(F4741&lt;&gt;"C3",J4741&lt;&gt;"O5"),IF(SUM(COUNTIF(K4741:Q4741,"Y"),COUNTIF(K4741:Q4741,"N"))=0,"V","I"),IF(COUNTIF(K4741:Q4741,"Y"),"V","I"))="V"),"Valid","Invalid")," ")</f>
        <v xml:space="preserve"> </v>
      </c>
      <c r="T4741"/>
    </row>
    <row r="4742" spans="1:20" x14ac:dyDescent="0.25">
      <c r="A4742" s="113"/>
      <c r="B4742" s="114"/>
      <c r="C4742" s="115"/>
      <c r="D4742" s="117"/>
      <c r="E4742" s="55"/>
      <c r="F4742" s="31"/>
      <c r="G4742" s="31"/>
      <c r="H4742" s="31"/>
      <c r="I4742" s="31"/>
      <c r="J4742" s="31"/>
      <c r="K4742" s="31"/>
      <c r="L4742" s="31"/>
      <c r="M4742" s="31"/>
      <c r="N4742" s="31"/>
      <c r="O4742" s="31"/>
      <c r="P4742" s="31"/>
      <c r="Q4742" s="31"/>
      <c r="R4742" s="24" t="str">
        <f>IF(COUNTA(A4742:Q4742)=0,"",IF(AND(COUNTA(A4742)&gt;0, COUNTA(B4742)&gt;0, COUNTA(C4742)&gt;0, COUNTA(D4742)&gt;0, COUNTIF('OMS Drop Downs'!$C$2:$C$3,'OMS Response Form (ORF)'!E4742),COUNTIF('OMS Drop Downs'!$D$2:$D$5,'OMS Response Form (ORF)'!F4742),COUNTIF('OMS Drop Downs'!$A$2:$A$5,'OMS Response Form (ORF)'!G4742),COUNTIF('OMS Drop Downs'!$B$2:$B$4,'OMS Response Form (ORF)'!H4742),COUNTIF('OMS Drop Downs'!$A$2:$A$5,'OMS Response Form (ORF)'!I4742),COUNTIF('OMS Drop Downs'!$E$2:$E$7,'OMS Response Form (ORF)'!J4742),COUNTIF('OMS Drop Downs'!$B$2:$B$4,'OMS Response Form (ORF)'!K4742),COUNTIF('OMS Drop Downs'!$B$2:$B$4,'OMS Response Form (ORF)'!L4742),COUNTIF('OMS Drop Downs'!$B$2:$B$4,'OMS Response Form (ORF)'!M4742),COUNTIF('OMS Drop Downs'!$B$2:$B$4,'OMS Response Form (ORF)'!N4742), COUNTIF('OMS Drop Downs'!$B$2:$B$4,'OMS Response Form (ORF)'!O4742),COUNTIF('OMS Drop Downs'!$B$2:$B$4,'OMS Response Form (ORF)'!P4742),COUNTIF('OMS Drop Downs'!$B$2:$B$4,'OMS Response Form (ORF)'!Q4742)),"Complete","Incomplete"))</f>
        <v/>
      </c>
      <c r="S4742" s="25" t="str">
        <f>IF(R4742="Complete",IF(AND(NOT(ISNA(VLOOKUP(CONCATENATE(E4742,F4742,G4742,H4742,I4742,J4742),'OMS Drop Downs'!G:G,1,FALSE))),IF(AND(F4742&lt;&gt;"C3",J4742&lt;&gt;"O5"),IF(SUM(COUNTIF(K4742:Q4742,"Y"),COUNTIF(K4742:Q4742,"N"))=0,"V","I"),IF(COUNTIF(K4742:Q4742,"Y"),"V","I"))="V"),"Valid","Invalid")," ")</f>
        <v xml:space="preserve"> </v>
      </c>
      <c r="T4742"/>
    </row>
    <row r="4743" spans="1:20" x14ac:dyDescent="0.25">
      <c r="A4743" s="113"/>
      <c r="B4743" s="114"/>
      <c r="C4743" s="115"/>
      <c r="D4743" s="117"/>
      <c r="E4743" s="55"/>
      <c r="F4743" s="31"/>
      <c r="G4743" s="31"/>
      <c r="H4743" s="31"/>
      <c r="I4743" s="31"/>
      <c r="J4743" s="31"/>
      <c r="K4743" s="31"/>
      <c r="L4743" s="31"/>
      <c r="M4743" s="31"/>
      <c r="N4743" s="31"/>
      <c r="O4743" s="31"/>
      <c r="P4743" s="31"/>
      <c r="Q4743" s="31"/>
      <c r="R4743" s="24" t="str">
        <f>IF(COUNTA(A4743:Q4743)=0,"",IF(AND(COUNTA(A4743)&gt;0, COUNTA(B4743)&gt;0, COUNTA(C4743)&gt;0, COUNTA(D4743)&gt;0, COUNTIF('OMS Drop Downs'!$C$2:$C$3,'OMS Response Form (ORF)'!E4743),COUNTIF('OMS Drop Downs'!$D$2:$D$5,'OMS Response Form (ORF)'!F4743),COUNTIF('OMS Drop Downs'!$A$2:$A$5,'OMS Response Form (ORF)'!G4743),COUNTIF('OMS Drop Downs'!$B$2:$B$4,'OMS Response Form (ORF)'!H4743),COUNTIF('OMS Drop Downs'!$A$2:$A$5,'OMS Response Form (ORF)'!I4743),COUNTIF('OMS Drop Downs'!$E$2:$E$7,'OMS Response Form (ORF)'!J4743),COUNTIF('OMS Drop Downs'!$B$2:$B$4,'OMS Response Form (ORF)'!K4743),COUNTIF('OMS Drop Downs'!$B$2:$B$4,'OMS Response Form (ORF)'!L4743),COUNTIF('OMS Drop Downs'!$B$2:$B$4,'OMS Response Form (ORF)'!M4743),COUNTIF('OMS Drop Downs'!$B$2:$B$4,'OMS Response Form (ORF)'!N4743), COUNTIF('OMS Drop Downs'!$B$2:$B$4,'OMS Response Form (ORF)'!O4743),COUNTIF('OMS Drop Downs'!$B$2:$B$4,'OMS Response Form (ORF)'!P4743),COUNTIF('OMS Drop Downs'!$B$2:$B$4,'OMS Response Form (ORF)'!Q4743)),"Complete","Incomplete"))</f>
        <v/>
      </c>
      <c r="S4743" s="25" t="str">
        <f>IF(R4743="Complete",IF(AND(NOT(ISNA(VLOOKUP(CONCATENATE(E4743,F4743,G4743,H4743,I4743,J4743),'OMS Drop Downs'!G:G,1,FALSE))),IF(AND(F4743&lt;&gt;"C3",J4743&lt;&gt;"O5"),IF(SUM(COUNTIF(K4743:Q4743,"Y"),COUNTIF(K4743:Q4743,"N"))=0,"V","I"),IF(COUNTIF(K4743:Q4743,"Y"),"V","I"))="V"),"Valid","Invalid")," ")</f>
        <v xml:space="preserve"> </v>
      </c>
      <c r="T4743"/>
    </row>
    <row r="4744" spans="1:20" x14ac:dyDescent="0.25">
      <c r="A4744" s="113"/>
      <c r="B4744" s="114"/>
      <c r="C4744" s="115"/>
      <c r="D4744" s="117"/>
      <c r="E4744" s="55"/>
      <c r="F4744" s="31"/>
      <c r="G4744" s="31"/>
      <c r="H4744" s="31"/>
      <c r="I4744" s="31"/>
      <c r="J4744" s="31"/>
      <c r="K4744" s="31"/>
      <c r="L4744" s="31"/>
      <c r="M4744" s="31"/>
      <c r="N4744" s="31"/>
      <c r="O4744" s="31"/>
      <c r="P4744" s="31"/>
      <c r="Q4744" s="31"/>
      <c r="R4744" s="24" t="str">
        <f>IF(COUNTA(A4744:Q4744)=0,"",IF(AND(COUNTA(A4744)&gt;0, COUNTA(B4744)&gt;0, COUNTA(C4744)&gt;0, COUNTA(D4744)&gt;0, COUNTIF('OMS Drop Downs'!$C$2:$C$3,'OMS Response Form (ORF)'!E4744),COUNTIF('OMS Drop Downs'!$D$2:$D$5,'OMS Response Form (ORF)'!F4744),COUNTIF('OMS Drop Downs'!$A$2:$A$5,'OMS Response Form (ORF)'!G4744),COUNTIF('OMS Drop Downs'!$B$2:$B$4,'OMS Response Form (ORF)'!H4744),COUNTIF('OMS Drop Downs'!$A$2:$A$5,'OMS Response Form (ORF)'!I4744),COUNTIF('OMS Drop Downs'!$E$2:$E$7,'OMS Response Form (ORF)'!J4744),COUNTIF('OMS Drop Downs'!$B$2:$B$4,'OMS Response Form (ORF)'!K4744),COUNTIF('OMS Drop Downs'!$B$2:$B$4,'OMS Response Form (ORF)'!L4744),COUNTIF('OMS Drop Downs'!$B$2:$B$4,'OMS Response Form (ORF)'!M4744),COUNTIF('OMS Drop Downs'!$B$2:$B$4,'OMS Response Form (ORF)'!N4744), COUNTIF('OMS Drop Downs'!$B$2:$B$4,'OMS Response Form (ORF)'!O4744),COUNTIF('OMS Drop Downs'!$B$2:$B$4,'OMS Response Form (ORF)'!P4744),COUNTIF('OMS Drop Downs'!$B$2:$B$4,'OMS Response Form (ORF)'!Q4744)),"Complete","Incomplete"))</f>
        <v/>
      </c>
      <c r="S4744" s="25" t="str">
        <f>IF(R4744="Complete",IF(AND(NOT(ISNA(VLOOKUP(CONCATENATE(E4744,F4744,G4744,H4744,I4744,J4744),'OMS Drop Downs'!G:G,1,FALSE))),IF(AND(F4744&lt;&gt;"C3",J4744&lt;&gt;"O5"),IF(SUM(COUNTIF(K4744:Q4744,"Y"),COUNTIF(K4744:Q4744,"N"))=0,"V","I"),IF(COUNTIF(K4744:Q4744,"Y"),"V","I"))="V"),"Valid","Invalid")," ")</f>
        <v xml:space="preserve"> </v>
      </c>
      <c r="T4744"/>
    </row>
    <row r="4745" spans="1:20" x14ac:dyDescent="0.25">
      <c r="A4745" s="113"/>
      <c r="B4745" s="114"/>
      <c r="C4745" s="115"/>
      <c r="D4745" s="117"/>
      <c r="E4745" s="55"/>
      <c r="F4745" s="31"/>
      <c r="G4745" s="31"/>
      <c r="H4745" s="31"/>
      <c r="I4745" s="31"/>
      <c r="J4745" s="31"/>
      <c r="K4745" s="31"/>
      <c r="L4745" s="31"/>
      <c r="M4745" s="31"/>
      <c r="N4745" s="31"/>
      <c r="O4745" s="31"/>
      <c r="P4745" s="31"/>
      <c r="Q4745" s="31"/>
      <c r="R4745" s="24" t="str">
        <f>IF(COUNTA(A4745:Q4745)=0,"",IF(AND(COUNTA(A4745)&gt;0, COUNTA(B4745)&gt;0, COUNTA(C4745)&gt;0, COUNTA(D4745)&gt;0, COUNTIF('OMS Drop Downs'!$C$2:$C$3,'OMS Response Form (ORF)'!E4745),COUNTIF('OMS Drop Downs'!$D$2:$D$5,'OMS Response Form (ORF)'!F4745),COUNTIF('OMS Drop Downs'!$A$2:$A$5,'OMS Response Form (ORF)'!G4745),COUNTIF('OMS Drop Downs'!$B$2:$B$4,'OMS Response Form (ORF)'!H4745),COUNTIF('OMS Drop Downs'!$A$2:$A$5,'OMS Response Form (ORF)'!I4745),COUNTIF('OMS Drop Downs'!$E$2:$E$7,'OMS Response Form (ORF)'!J4745),COUNTIF('OMS Drop Downs'!$B$2:$B$4,'OMS Response Form (ORF)'!K4745),COUNTIF('OMS Drop Downs'!$B$2:$B$4,'OMS Response Form (ORF)'!L4745),COUNTIF('OMS Drop Downs'!$B$2:$B$4,'OMS Response Form (ORF)'!M4745),COUNTIF('OMS Drop Downs'!$B$2:$B$4,'OMS Response Form (ORF)'!N4745), COUNTIF('OMS Drop Downs'!$B$2:$B$4,'OMS Response Form (ORF)'!O4745),COUNTIF('OMS Drop Downs'!$B$2:$B$4,'OMS Response Form (ORF)'!P4745),COUNTIF('OMS Drop Downs'!$B$2:$B$4,'OMS Response Form (ORF)'!Q4745)),"Complete","Incomplete"))</f>
        <v/>
      </c>
      <c r="S4745" s="25" t="str">
        <f>IF(R4745="Complete",IF(AND(NOT(ISNA(VLOOKUP(CONCATENATE(E4745,F4745,G4745,H4745,I4745,J4745),'OMS Drop Downs'!G:G,1,FALSE))),IF(AND(F4745&lt;&gt;"C3",J4745&lt;&gt;"O5"),IF(SUM(COUNTIF(K4745:Q4745,"Y"),COUNTIF(K4745:Q4745,"N"))=0,"V","I"),IF(COUNTIF(K4745:Q4745,"Y"),"V","I"))="V"),"Valid","Invalid")," ")</f>
        <v xml:space="preserve"> </v>
      </c>
      <c r="T4745"/>
    </row>
    <row r="4746" spans="1:20" x14ac:dyDescent="0.25">
      <c r="A4746" s="113"/>
      <c r="B4746" s="114"/>
      <c r="C4746" s="115"/>
      <c r="D4746" s="117"/>
      <c r="E4746" s="55"/>
      <c r="F4746" s="31"/>
      <c r="G4746" s="31"/>
      <c r="H4746" s="31"/>
      <c r="I4746" s="31"/>
      <c r="J4746" s="31"/>
      <c r="K4746" s="31"/>
      <c r="L4746" s="31"/>
      <c r="M4746" s="31"/>
      <c r="N4746" s="31"/>
      <c r="O4746" s="31"/>
      <c r="P4746" s="31"/>
      <c r="Q4746" s="31"/>
      <c r="R4746" s="24" t="str">
        <f>IF(COUNTA(A4746:Q4746)=0,"",IF(AND(COUNTA(A4746)&gt;0, COUNTA(B4746)&gt;0, COUNTA(C4746)&gt;0, COUNTA(D4746)&gt;0, COUNTIF('OMS Drop Downs'!$C$2:$C$3,'OMS Response Form (ORF)'!E4746),COUNTIF('OMS Drop Downs'!$D$2:$D$5,'OMS Response Form (ORF)'!F4746),COUNTIF('OMS Drop Downs'!$A$2:$A$5,'OMS Response Form (ORF)'!G4746),COUNTIF('OMS Drop Downs'!$B$2:$B$4,'OMS Response Form (ORF)'!H4746),COUNTIF('OMS Drop Downs'!$A$2:$A$5,'OMS Response Form (ORF)'!I4746),COUNTIF('OMS Drop Downs'!$E$2:$E$7,'OMS Response Form (ORF)'!J4746),COUNTIF('OMS Drop Downs'!$B$2:$B$4,'OMS Response Form (ORF)'!K4746),COUNTIF('OMS Drop Downs'!$B$2:$B$4,'OMS Response Form (ORF)'!L4746),COUNTIF('OMS Drop Downs'!$B$2:$B$4,'OMS Response Form (ORF)'!M4746),COUNTIF('OMS Drop Downs'!$B$2:$B$4,'OMS Response Form (ORF)'!N4746), COUNTIF('OMS Drop Downs'!$B$2:$B$4,'OMS Response Form (ORF)'!O4746),COUNTIF('OMS Drop Downs'!$B$2:$B$4,'OMS Response Form (ORF)'!P4746),COUNTIF('OMS Drop Downs'!$B$2:$B$4,'OMS Response Form (ORF)'!Q4746)),"Complete","Incomplete"))</f>
        <v/>
      </c>
      <c r="S4746" s="25" t="str">
        <f>IF(R4746="Complete",IF(AND(NOT(ISNA(VLOOKUP(CONCATENATE(E4746,F4746,G4746,H4746,I4746,J4746),'OMS Drop Downs'!G:G,1,FALSE))),IF(AND(F4746&lt;&gt;"C3",J4746&lt;&gt;"O5"),IF(SUM(COUNTIF(K4746:Q4746,"Y"),COUNTIF(K4746:Q4746,"N"))=0,"V","I"),IF(COUNTIF(K4746:Q4746,"Y"),"V","I"))="V"),"Valid","Invalid")," ")</f>
        <v xml:space="preserve"> </v>
      </c>
      <c r="T4746"/>
    </row>
    <row r="4747" spans="1:20" x14ac:dyDescent="0.25">
      <c r="A4747" s="113"/>
      <c r="B4747" s="114"/>
      <c r="C4747" s="115"/>
      <c r="D4747" s="117"/>
      <c r="E4747" s="55"/>
      <c r="F4747" s="31"/>
      <c r="G4747" s="31"/>
      <c r="H4747" s="31"/>
      <c r="I4747" s="31"/>
      <c r="J4747" s="31"/>
      <c r="K4747" s="31"/>
      <c r="L4747" s="31"/>
      <c r="M4747" s="31"/>
      <c r="N4747" s="31"/>
      <c r="O4747" s="31"/>
      <c r="P4747" s="31"/>
      <c r="Q4747" s="31"/>
      <c r="R4747" s="24" t="str">
        <f>IF(COUNTA(A4747:Q4747)=0,"",IF(AND(COUNTA(A4747)&gt;0, COUNTA(B4747)&gt;0, COUNTA(C4747)&gt;0, COUNTA(D4747)&gt;0, COUNTIF('OMS Drop Downs'!$C$2:$C$3,'OMS Response Form (ORF)'!E4747),COUNTIF('OMS Drop Downs'!$D$2:$D$5,'OMS Response Form (ORF)'!F4747),COUNTIF('OMS Drop Downs'!$A$2:$A$5,'OMS Response Form (ORF)'!G4747),COUNTIF('OMS Drop Downs'!$B$2:$B$4,'OMS Response Form (ORF)'!H4747),COUNTIF('OMS Drop Downs'!$A$2:$A$5,'OMS Response Form (ORF)'!I4747),COUNTIF('OMS Drop Downs'!$E$2:$E$7,'OMS Response Form (ORF)'!J4747),COUNTIF('OMS Drop Downs'!$B$2:$B$4,'OMS Response Form (ORF)'!K4747),COUNTIF('OMS Drop Downs'!$B$2:$B$4,'OMS Response Form (ORF)'!L4747),COUNTIF('OMS Drop Downs'!$B$2:$B$4,'OMS Response Form (ORF)'!M4747),COUNTIF('OMS Drop Downs'!$B$2:$B$4,'OMS Response Form (ORF)'!N4747), COUNTIF('OMS Drop Downs'!$B$2:$B$4,'OMS Response Form (ORF)'!O4747),COUNTIF('OMS Drop Downs'!$B$2:$B$4,'OMS Response Form (ORF)'!P4747),COUNTIF('OMS Drop Downs'!$B$2:$B$4,'OMS Response Form (ORF)'!Q4747)),"Complete","Incomplete"))</f>
        <v/>
      </c>
      <c r="S4747" s="25" t="str">
        <f>IF(R4747="Complete",IF(AND(NOT(ISNA(VLOOKUP(CONCATENATE(E4747,F4747,G4747,H4747,I4747,J4747),'OMS Drop Downs'!G:G,1,FALSE))),IF(AND(F4747&lt;&gt;"C3",J4747&lt;&gt;"O5"),IF(SUM(COUNTIF(K4747:Q4747,"Y"),COUNTIF(K4747:Q4747,"N"))=0,"V","I"),IF(COUNTIF(K4747:Q4747,"Y"),"V","I"))="V"),"Valid","Invalid")," ")</f>
        <v xml:space="preserve"> </v>
      </c>
      <c r="T4747"/>
    </row>
    <row r="4748" spans="1:20" x14ac:dyDescent="0.25">
      <c r="A4748" s="113"/>
      <c r="B4748" s="114"/>
      <c r="C4748" s="115"/>
      <c r="D4748" s="117"/>
      <c r="E4748" s="55"/>
      <c r="F4748" s="31"/>
      <c r="G4748" s="31"/>
      <c r="H4748" s="31"/>
      <c r="I4748" s="31"/>
      <c r="J4748" s="31"/>
      <c r="K4748" s="31"/>
      <c r="L4748" s="31"/>
      <c r="M4748" s="31"/>
      <c r="N4748" s="31"/>
      <c r="O4748" s="31"/>
      <c r="P4748" s="31"/>
      <c r="Q4748" s="31"/>
      <c r="R4748" s="24" t="str">
        <f>IF(COUNTA(A4748:Q4748)=0,"",IF(AND(COUNTA(A4748)&gt;0, COUNTA(B4748)&gt;0, COUNTA(C4748)&gt;0, COUNTA(D4748)&gt;0, COUNTIF('OMS Drop Downs'!$C$2:$C$3,'OMS Response Form (ORF)'!E4748),COUNTIF('OMS Drop Downs'!$D$2:$D$5,'OMS Response Form (ORF)'!F4748),COUNTIF('OMS Drop Downs'!$A$2:$A$5,'OMS Response Form (ORF)'!G4748),COUNTIF('OMS Drop Downs'!$B$2:$B$4,'OMS Response Form (ORF)'!H4748),COUNTIF('OMS Drop Downs'!$A$2:$A$5,'OMS Response Form (ORF)'!I4748),COUNTIF('OMS Drop Downs'!$E$2:$E$7,'OMS Response Form (ORF)'!J4748),COUNTIF('OMS Drop Downs'!$B$2:$B$4,'OMS Response Form (ORF)'!K4748),COUNTIF('OMS Drop Downs'!$B$2:$B$4,'OMS Response Form (ORF)'!L4748),COUNTIF('OMS Drop Downs'!$B$2:$B$4,'OMS Response Form (ORF)'!M4748),COUNTIF('OMS Drop Downs'!$B$2:$B$4,'OMS Response Form (ORF)'!N4748), COUNTIF('OMS Drop Downs'!$B$2:$B$4,'OMS Response Form (ORF)'!O4748),COUNTIF('OMS Drop Downs'!$B$2:$B$4,'OMS Response Form (ORF)'!P4748),COUNTIF('OMS Drop Downs'!$B$2:$B$4,'OMS Response Form (ORF)'!Q4748)),"Complete","Incomplete"))</f>
        <v/>
      </c>
      <c r="S4748" s="25" t="str">
        <f>IF(R4748="Complete",IF(AND(NOT(ISNA(VLOOKUP(CONCATENATE(E4748,F4748,G4748,H4748,I4748,J4748),'OMS Drop Downs'!G:G,1,FALSE))),IF(AND(F4748&lt;&gt;"C3",J4748&lt;&gt;"O5"),IF(SUM(COUNTIF(K4748:Q4748,"Y"),COUNTIF(K4748:Q4748,"N"))=0,"V","I"),IF(COUNTIF(K4748:Q4748,"Y"),"V","I"))="V"),"Valid","Invalid")," ")</f>
        <v xml:space="preserve"> </v>
      </c>
      <c r="T4748"/>
    </row>
    <row r="4749" spans="1:20" x14ac:dyDescent="0.25">
      <c r="A4749" s="113"/>
      <c r="B4749" s="114"/>
      <c r="C4749" s="115"/>
      <c r="D4749" s="117"/>
      <c r="E4749" s="55"/>
      <c r="F4749" s="31"/>
      <c r="G4749" s="31"/>
      <c r="H4749" s="31"/>
      <c r="I4749" s="31"/>
      <c r="J4749" s="31"/>
      <c r="K4749" s="31"/>
      <c r="L4749" s="31"/>
      <c r="M4749" s="31"/>
      <c r="N4749" s="31"/>
      <c r="O4749" s="31"/>
      <c r="P4749" s="31"/>
      <c r="Q4749" s="31"/>
      <c r="R4749" s="24" t="str">
        <f>IF(COUNTA(A4749:Q4749)=0,"",IF(AND(COUNTA(A4749)&gt;0, COUNTA(B4749)&gt;0, COUNTA(C4749)&gt;0, COUNTA(D4749)&gt;0, COUNTIF('OMS Drop Downs'!$C$2:$C$3,'OMS Response Form (ORF)'!E4749),COUNTIF('OMS Drop Downs'!$D$2:$D$5,'OMS Response Form (ORF)'!F4749),COUNTIF('OMS Drop Downs'!$A$2:$A$5,'OMS Response Form (ORF)'!G4749),COUNTIF('OMS Drop Downs'!$B$2:$B$4,'OMS Response Form (ORF)'!H4749),COUNTIF('OMS Drop Downs'!$A$2:$A$5,'OMS Response Form (ORF)'!I4749),COUNTIF('OMS Drop Downs'!$E$2:$E$7,'OMS Response Form (ORF)'!J4749),COUNTIF('OMS Drop Downs'!$B$2:$B$4,'OMS Response Form (ORF)'!K4749),COUNTIF('OMS Drop Downs'!$B$2:$B$4,'OMS Response Form (ORF)'!L4749),COUNTIF('OMS Drop Downs'!$B$2:$B$4,'OMS Response Form (ORF)'!M4749),COUNTIF('OMS Drop Downs'!$B$2:$B$4,'OMS Response Form (ORF)'!N4749), COUNTIF('OMS Drop Downs'!$B$2:$B$4,'OMS Response Form (ORF)'!O4749),COUNTIF('OMS Drop Downs'!$B$2:$B$4,'OMS Response Form (ORF)'!P4749),COUNTIF('OMS Drop Downs'!$B$2:$B$4,'OMS Response Form (ORF)'!Q4749)),"Complete","Incomplete"))</f>
        <v/>
      </c>
      <c r="S4749" s="25" t="str">
        <f>IF(R4749="Complete",IF(AND(NOT(ISNA(VLOOKUP(CONCATENATE(E4749,F4749,G4749,H4749,I4749,J4749),'OMS Drop Downs'!G:G,1,FALSE))),IF(AND(F4749&lt;&gt;"C3",J4749&lt;&gt;"O5"),IF(SUM(COUNTIF(K4749:Q4749,"Y"),COUNTIF(K4749:Q4749,"N"))=0,"V","I"),IF(COUNTIF(K4749:Q4749,"Y"),"V","I"))="V"),"Valid","Invalid")," ")</f>
        <v xml:space="preserve"> </v>
      </c>
      <c r="T4749"/>
    </row>
    <row r="4750" spans="1:20" x14ac:dyDescent="0.25">
      <c r="A4750" s="113"/>
      <c r="B4750" s="114"/>
      <c r="C4750" s="115"/>
      <c r="D4750" s="117"/>
      <c r="E4750" s="55"/>
      <c r="F4750" s="31"/>
      <c r="G4750" s="31"/>
      <c r="H4750" s="31"/>
      <c r="I4750" s="31"/>
      <c r="J4750" s="31"/>
      <c r="K4750" s="31"/>
      <c r="L4750" s="31"/>
      <c r="M4750" s="31"/>
      <c r="N4750" s="31"/>
      <c r="O4750" s="31"/>
      <c r="P4750" s="31"/>
      <c r="Q4750" s="31"/>
      <c r="R4750" s="24" t="str">
        <f>IF(COUNTA(A4750:Q4750)=0,"",IF(AND(COUNTA(A4750)&gt;0, COUNTA(B4750)&gt;0, COUNTA(C4750)&gt;0, COUNTA(D4750)&gt;0, COUNTIF('OMS Drop Downs'!$C$2:$C$3,'OMS Response Form (ORF)'!E4750),COUNTIF('OMS Drop Downs'!$D$2:$D$5,'OMS Response Form (ORF)'!F4750),COUNTIF('OMS Drop Downs'!$A$2:$A$5,'OMS Response Form (ORF)'!G4750),COUNTIF('OMS Drop Downs'!$B$2:$B$4,'OMS Response Form (ORF)'!H4750),COUNTIF('OMS Drop Downs'!$A$2:$A$5,'OMS Response Form (ORF)'!I4750),COUNTIF('OMS Drop Downs'!$E$2:$E$7,'OMS Response Form (ORF)'!J4750),COUNTIF('OMS Drop Downs'!$B$2:$B$4,'OMS Response Form (ORF)'!K4750),COUNTIF('OMS Drop Downs'!$B$2:$B$4,'OMS Response Form (ORF)'!L4750),COUNTIF('OMS Drop Downs'!$B$2:$B$4,'OMS Response Form (ORF)'!M4750),COUNTIF('OMS Drop Downs'!$B$2:$B$4,'OMS Response Form (ORF)'!N4750), COUNTIF('OMS Drop Downs'!$B$2:$B$4,'OMS Response Form (ORF)'!O4750),COUNTIF('OMS Drop Downs'!$B$2:$B$4,'OMS Response Form (ORF)'!P4750),COUNTIF('OMS Drop Downs'!$B$2:$B$4,'OMS Response Form (ORF)'!Q4750)),"Complete","Incomplete"))</f>
        <v/>
      </c>
      <c r="S4750" s="25" t="str">
        <f>IF(R4750="Complete",IF(AND(NOT(ISNA(VLOOKUP(CONCATENATE(E4750,F4750,G4750,H4750,I4750,J4750),'OMS Drop Downs'!G:G,1,FALSE))),IF(AND(F4750&lt;&gt;"C3",J4750&lt;&gt;"O5"),IF(SUM(COUNTIF(K4750:Q4750,"Y"),COUNTIF(K4750:Q4750,"N"))=0,"V","I"),IF(COUNTIF(K4750:Q4750,"Y"),"V","I"))="V"),"Valid","Invalid")," ")</f>
        <v xml:space="preserve"> </v>
      </c>
      <c r="T4750"/>
    </row>
    <row r="4751" spans="1:20" x14ac:dyDescent="0.25">
      <c r="A4751" s="113"/>
      <c r="B4751" s="114"/>
      <c r="C4751" s="115"/>
      <c r="D4751" s="117"/>
      <c r="E4751" s="55"/>
      <c r="F4751" s="31"/>
      <c r="G4751" s="31"/>
      <c r="H4751" s="31"/>
      <c r="I4751" s="31"/>
      <c r="J4751" s="31"/>
      <c r="K4751" s="31"/>
      <c r="L4751" s="31"/>
      <c r="M4751" s="31"/>
      <c r="N4751" s="31"/>
      <c r="O4751" s="31"/>
      <c r="P4751" s="31"/>
      <c r="Q4751" s="31"/>
      <c r="R4751" s="24" t="str">
        <f>IF(COUNTA(A4751:Q4751)=0,"",IF(AND(COUNTA(A4751)&gt;0, COUNTA(B4751)&gt;0, COUNTA(C4751)&gt;0, COUNTA(D4751)&gt;0, COUNTIF('OMS Drop Downs'!$C$2:$C$3,'OMS Response Form (ORF)'!E4751),COUNTIF('OMS Drop Downs'!$D$2:$D$5,'OMS Response Form (ORF)'!F4751),COUNTIF('OMS Drop Downs'!$A$2:$A$5,'OMS Response Form (ORF)'!G4751),COUNTIF('OMS Drop Downs'!$B$2:$B$4,'OMS Response Form (ORF)'!H4751),COUNTIF('OMS Drop Downs'!$A$2:$A$5,'OMS Response Form (ORF)'!I4751),COUNTIF('OMS Drop Downs'!$E$2:$E$7,'OMS Response Form (ORF)'!J4751),COUNTIF('OMS Drop Downs'!$B$2:$B$4,'OMS Response Form (ORF)'!K4751),COUNTIF('OMS Drop Downs'!$B$2:$B$4,'OMS Response Form (ORF)'!L4751),COUNTIF('OMS Drop Downs'!$B$2:$B$4,'OMS Response Form (ORF)'!M4751),COUNTIF('OMS Drop Downs'!$B$2:$B$4,'OMS Response Form (ORF)'!N4751), COUNTIF('OMS Drop Downs'!$B$2:$B$4,'OMS Response Form (ORF)'!O4751),COUNTIF('OMS Drop Downs'!$B$2:$B$4,'OMS Response Form (ORF)'!P4751),COUNTIF('OMS Drop Downs'!$B$2:$B$4,'OMS Response Form (ORF)'!Q4751)),"Complete","Incomplete"))</f>
        <v/>
      </c>
      <c r="S4751" s="25" t="str">
        <f>IF(R4751="Complete",IF(AND(NOT(ISNA(VLOOKUP(CONCATENATE(E4751,F4751,G4751,H4751,I4751,J4751),'OMS Drop Downs'!G:G,1,FALSE))),IF(AND(F4751&lt;&gt;"C3",J4751&lt;&gt;"O5"),IF(SUM(COUNTIF(K4751:Q4751,"Y"),COUNTIF(K4751:Q4751,"N"))=0,"V","I"),IF(COUNTIF(K4751:Q4751,"Y"),"V","I"))="V"),"Valid","Invalid")," ")</f>
        <v xml:space="preserve"> </v>
      </c>
      <c r="T4751"/>
    </row>
    <row r="4752" spans="1:20" x14ac:dyDescent="0.25">
      <c r="A4752" s="113"/>
      <c r="B4752" s="114"/>
      <c r="C4752" s="115"/>
      <c r="D4752" s="117"/>
      <c r="E4752" s="55"/>
      <c r="F4752" s="31"/>
      <c r="G4752" s="31"/>
      <c r="H4752" s="31"/>
      <c r="I4752" s="31"/>
      <c r="J4752" s="31"/>
      <c r="K4752" s="31"/>
      <c r="L4752" s="31"/>
      <c r="M4752" s="31"/>
      <c r="N4752" s="31"/>
      <c r="O4752" s="31"/>
      <c r="P4752" s="31"/>
      <c r="Q4752" s="31"/>
      <c r="R4752" s="24" t="str">
        <f>IF(COUNTA(A4752:Q4752)=0,"",IF(AND(COUNTA(A4752)&gt;0, COUNTA(B4752)&gt;0, COUNTA(C4752)&gt;0, COUNTA(D4752)&gt;0, COUNTIF('OMS Drop Downs'!$C$2:$C$3,'OMS Response Form (ORF)'!E4752),COUNTIF('OMS Drop Downs'!$D$2:$D$5,'OMS Response Form (ORF)'!F4752),COUNTIF('OMS Drop Downs'!$A$2:$A$5,'OMS Response Form (ORF)'!G4752),COUNTIF('OMS Drop Downs'!$B$2:$B$4,'OMS Response Form (ORF)'!H4752),COUNTIF('OMS Drop Downs'!$A$2:$A$5,'OMS Response Form (ORF)'!I4752),COUNTIF('OMS Drop Downs'!$E$2:$E$7,'OMS Response Form (ORF)'!J4752),COUNTIF('OMS Drop Downs'!$B$2:$B$4,'OMS Response Form (ORF)'!K4752),COUNTIF('OMS Drop Downs'!$B$2:$B$4,'OMS Response Form (ORF)'!L4752),COUNTIF('OMS Drop Downs'!$B$2:$B$4,'OMS Response Form (ORF)'!M4752),COUNTIF('OMS Drop Downs'!$B$2:$B$4,'OMS Response Form (ORF)'!N4752), COUNTIF('OMS Drop Downs'!$B$2:$B$4,'OMS Response Form (ORF)'!O4752),COUNTIF('OMS Drop Downs'!$B$2:$B$4,'OMS Response Form (ORF)'!P4752),COUNTIF('OMS Drop Downs'!$B$2:$B$4,'OMS Response Form (ORF)'!Q4752)),"Complete","Incomplete"))</f>
        <v/>
      </c>
      <c r="S4752" s="25" t="str">
        <f>IF(R4752="Complete",IF(AND(NOT(ISNA(VLOOKUP(CONCATENATE(E4752,F4752,G4752,H4752,I4752,J4752),'OMS Drop Downs'!G:G,1,FALSE))),IF(AND(F4752&lt;&gt;"C3",J4752&lt;&gt;"O5"),IF(SUM(COUNTIF(K4752:Q4752,"Y"),COUNTIF(K4752:Q4752,"N"))=0,"V","I"),IF(COUNTIF(K4752:Q4752,"Y"),"V","I"))="V"),"Valid","Invalid")," ")</f>
        <v xml:space="preserve"> </v>
      </c>
      <c r="T4752"/>
    </row>
    <row r="4753" spans="1:20" x14ac:dyDescent="0.25">
      <c r="A4753" s="113"/>
      <c r="B4753" s="114"/>
      <c r="C4753" s="115"/>
      <c r="D4753" s="117"/>
      <c r="E4753" s="55"/>
      <c r="F4753" s="31"/>
      <c r="G4753" s="31"/>
      <c r="H4753" s="31"/>
      <c r="I4753" s="31"/>
      <c r="J4753" s="31"/>
      <c r="K4753" s="31"/>
      <c r="L4753" s="31"/>
      <c r="M4753" s="31"/>
      <c r="N4753" s="31"/>
      <c r="O4753" s="31"/>
      <c r="P4753" s="31"/>
      <c r="Q4753" s="31"/>
      <c r="R4753" s="24" t="str">
        <f>IF(COUNTA(A4753:Q4753)=0,"",IF(AND(COUNTA(A4753)&gt;0, COUNTA(B4753)&gt;0, COUNTA(C4753)&gt;0, COUNTA(D4753)&gt;0, COUNTIF('OMS Drop Downs'!$C$2:$C$3,'OMS Response Form (ORF)'!E4753),COUNTIF('OMS Drop Downs'!$D$2:$D$5,'OMS Response Form (ORF)'!F4753),COUNTIF('OMS Drop Downs'!$A$2:$A$5,'OMS Response Form (ORF)'!G4753),COUNTIF('OMS Drop Downs'!$B$2:$B$4,'OMS Response Form (ORF)'!H4753),COUNTIF('OMS Drop Downs'!$A$2:$A$5,'OMS Response Form (ORF)'!I4753),COUNTIF('OMS Drop Downs'!$E$2:$E$7,'OMS Response Form (ORF)'!J4753),COUNTIF('OMS Drop Downs'!$B$2:$B$4,'OMS Response Form (ORF)'!K4753),COUNTIF('OMS Drop Downs'!$B$2:$B$4,'OMS Response Form (ORF)'!L4753),COUNTIF('OMS Drop Downs'!$B$2:$B$4,'OMS Response Form (ORF)'!M4753),COUNTIF('OMS Drop Downs'!$B$2:$B$4,'OMS Response Form (ORF)'!N4753), COUNTIF('OMS Drop Downs'!$B$2:$B$4,'OMS Response Form (ORF)'!O4753),COUNTIF('OMS Drop Downs'!$B$2:$B$4,'OMS Response Form (ORF)'!P4753),COUNTIF('OMS Drop Downs'!$B$2:$B$4,'OMS Response Form (ORF)'!Q4753)),"Complete","Incomplete"))</f>
        <v/>
      </c>
      <c r="S4753" s="25" t="str">
        <f>IF(R4753="Complete",IF(AND(NOT(ISNA(VLOOKUP(CONCATENATE(E4753,F4753,G4753,H4753,I4753,J4753),'OMS Drop Downs'!G:G,1,FALSE))),IF(AND(F4753&lt;&gt;"C3",J4753&lt;&gt;"O5"),IF(SUM(COUNTIF(K4753:Q4753,"Y"),COUNTIF(K4753:Q4753,"N"))=0,"V","I"),IF(COUNTIF(K4753:Q4753,"Y"),"V","I"))="V"),"Valid","Invalid")," ")</f>
        <v xml:space="preserve"> </v>
      </c>
      <c r="T4753"/>
    </row>
    <row r="4754" spans="1:20" x14ac:dyDescent="0.25">
      <c r="A4754" s="113"/>
      <c r="B4754" s="114"/>
      <c r="C4754" s="115"/>
      <c r="D4754" s="117"/>
      <c r="E4754" s="55"/>
      <c r="F4754" s="31"/>
      <c r="G4754" s="31"/>
      <c r="H4754" s="31"/>
      <c r="I4754" s="31"/>
      <c r="J4754" s="31"/>
      <c r="K4754" s="31"/>
      <c r="L4754" s="31"/>
      <c r="M4754" s="31"/>
      <c r="N4754" s="31"/>
      <c r="O4754" s="31"/>
      <c r="P4754" s="31"/>
      <c r="Q4754" s="31"/>
      <c r="R4754" s="24" t="str">
        <f>IF(COUNTA(A4754:Q4754)=0,"",IF(AND(COUNTA(A4754)&gt;0, COUNTA(B4754)&gt;0, COUNTA(C4754)&gt;0, COUNTA(D4754)&gt;0, COUNTIF('OMS Drop Downs'!$C$2:$C$3,'OMS Response Form (ORF)'!E4754),COUNTIF('OMS Drop Downs'!$D$2:$D$5,'OMS Response Form (ORF)'!F4754),COUNTIF('OMS Drop Downs'!$A$2:$A$5,'OMS Response Form (ORF)'!G4754),COUNTIF('OMS Drop Downs'!$B$2:$B$4,'OMS Response Form (ORF)'!H4754),COUNTIF('OMS Drop Downs'!$A$2:$A$5,'OMS Response Form (ORF)'!I4754),COUNTIF('OMS Drop Downs'!$E$2:$E$7,'OMS Response Form (ORF)'!J4754),COUNTIF('OMS Drop Downs'!$B$2:$B$4,'OMS Response Form (ORF)'!K4754),COUNTIF('OMS Drop Downs'!$B$2:$B$4,'OMS Response Form (ORF)'!L4754),COUNTIF('OMS Drop Downs'!$B$2:$B$4,'OMS Response Form (ORF)'!M4754),COUNTIF('OMS Drop Downs'!$B$2:$B$4,'OMS Response Form (ORF)'!N4754), COUNTIF('OMS Drop Downs'!$B$2:$B$4,'OMS Response Form (ORF)'!O4754),COUNTIF('OMS Drop Downs'!$B$2:$B$4,'OMS Response Form (ORF)'!P4754),COUNTIF('OMS Drop Downs'!$B$2:$B$4,'OMS Response Form (ORF)'!Q4754)),"Complete","Incomplete"))</f>
        <v/>
      </c>
      <c r="S4754" s="25" t="str">
        <f>IF(R4754="Complete",IF(AND(NOT(ISNA(VLOOKUP(CONCATENATE(E4754,F4754,G4754,H4754,I4754,J4754),'OMS Drop Downs'!G:G,1,FALSE))),IF(AND(F4754&lt;&gt;"C3",J4754&lt;&gt;"O5"),IF(SUM(COUNTIF(K4754:Q4754,"Y"),COUNTIF(K4754:Q4754,"N"))=0,"V","I"),IF(COUNTIF(K4754:Q4754,"Y"),"V","I"))="V"),"Valid","Invalid")," ")</f>
        <v xml:space="preserve"> </v>
      </c>
      <c r="T4754"/>
    </row>
    <row r="4755" spans="1:20" x14ac:dyDescent="0.25">
      <c r="A4755" s="113"/>
      <c r="B4755" s="114"/>
      <c r="C4755" s="115"/>
      <c r="D4755" s="117"/>
      <c r="E4755" s="55"/>
      <c r="F4755" s="31"/>
      <c r="G4755" s="31"/>
      <c r="H4755" s="31"/>
      <c r="I4755" s="31"/>
      <c r="J4755" s="31"/>
      <c r="K4755" s="31"/>
      <c r="L4755" s="31"/>
      <c r="M4755" s="31"/>
      <c r="N4755" s="31"/>
      <c r="O4755" s="31"/>
      <c r="P4755" s="31"/>
      <c r="Q4755" s="31"/>
      <c r="R4755" s="24" t="str">
        <f>IF(COUNTA(A4755:Q4755)=0,"",IF(AND(COUNTA(A4755)&gt;0, COUNTA(B4755)&gt;0, COUNTA(C4755)&gt;0, COUNTA(D4755)&gt;0, COUNTIF('OMS Drop Downs'!$C$2:$C$3,'OMS Response Form (ORF)'!E4755),COUNTIF('OMS Drop Downs'!$D$2:$D$5,'OMS Response Form (ORF)'!F4755),COUNTIF('OMS Drop Downs'!$A$2:$A$5,'OMS Response Form (ORF)'!G4755),COUNTIF('OMS Drop Downs'!$B$2:$B$4,'OMS Response Form (ORF)'!H4755),COUNTIF('OMS Drop Downs'!$A$2:$A$5,'OMS Response Form (ORF)'!I4755),COUNTIF('OMS Drop Downs'!$E$2:$E$7,'OMS Response Form (ORF)'!J4755),COUNTIF('OMS Drop Downs'!$B$2:$B$4,'OMS Response Form (ORF)'!K4755),COUNTIF('OMS Drop Downs'!$B$2:$B$4,'OMS Response Form (ORF)'!L4755),COUNTIF('OMS Drop Downs'!$B$2:$B$4,'OMS Response Form (ORF)'!M4755),COUNTIF('OMS Drop Downs'!$B$2:$B$4,'OMS Response Form (ORF)'!N4755), COUNTIF('OMS Drop Downs'!$B$2:$B$4,'OMS Response Form (ORF)'!O4755),COUNTIF('OMS Drop Downs'!$B$2:$B$4,'OMS Response Form (ORF)'!P4755),COUNTIF('OMS Drop Downs'!$B$2:$B$4,'OMS Response Form (ORF)'!Q4755)),"Complete","Incomplete"))</f>
        <v/>
      </c>
      <c r="S4755" s="25" t="str">
        <f>IF(R4755="Complete",IF(AND(NOT(ISNA(VLOOKUP(CONCATENATE(E4755,F4755,G4755,H4755,I4755,J4755),'OMS Drop Downs'!G:G,1,FALSE))),IF(AND(F4755&lt;&gt;"C3",J4755&lt;&gt;"O5"),IF(SUM(COUNTIF(K4755:Q4755,"Y"),COUNTIF(K4755:Q4755,"N"))=0,"V","I"),IF(COUNTIF(K4755:Q4755,"Y"),"V","I"))="V"),"Valid","Invalid")," ")</f>
        <v xml:space="preserve"> </v>
      </c>
      <c r="T4755"/>
    </row>
    <row r="4756" spans="1:20" x14ac:dyDescent="0.25">
      <c r="A4756" s="113"/>
      <c r="B4756" s="114"/>
      <c r="C4756" s="115"/>
      <c r="D4756" s="117"/>
      <c r="E4756" s="55"/>
      <c r="F4756" s="31"/>
      <c r="G4756" s="31"/>
      <c r="H4756" s="31"/>
      <c r="I4756" s="31"/>
      <c r="J4756" s="31"/>
      <c r="K4756" s="31"/>
      <c r="L4756" s="31"/>
      <c r="M4756" s="31"/>
      <c r="N4756" s="31"/>
      <c r="O4756" s="31"/>
      <c r="P4756" s="31"/>
      <c r="Q4756" s="31"/>
      <c r="R4756" s="24" t="str">
        <f>IF(COUNTA(A4756:Q4756)=0,"",IF(AND(COUNTA(A4756)&gt;0, COUNTA(B4756)&gt;0, COUNTA(C4756)&gt;0, COUNTA(D4756)&gt;0, COUNTIF('OMS Drop Downs'!$C$2:$C$3,'OMS Response Form (ORF)'!E4756),COUNTIF('OMS Drop Downs'!$D$2:$D$5,'OMS Response Form (ORF)'!F4756),COUNTIF('OMS Drop Downs'!$A$2:$A$5,'OMS Response Form (ORF)'!G4756),COUNTIF('OMS Drop Downs'!$B$2:$B$4,'OMS Response Form (ORF)'!H4756),COUNTIF('OMS Drop Downs'!$A$2:$A$5,'OMS Response Form (ORF)'!I4756),COUNTIF('OMS Drop Downs'!$E$2:$E$7,'OMS Response Form (ORF)'!J4756),COUNTIF('OMS Drop Downs'!$B$2:$B$4,'OMS Response Form (ORF)'!K4756),COUNTIF('OMS Drop Downs'!$B$2:$B$4,'OMS Response Form (ORF)'!L4756),COUNTIF('OMS Drop Downs'!$B$2:$B$4,'OMS Response Form (ORF)'!M4756),COUNTIF('OMS Drop Downs'!$B$2:$B$4,'OMS Response Form (ORF)'!N4756), COUNTIF('OMS Drop Downs'!$B$2:$B$4,'OMS Response Form (ORF)'!O4756),COUNTIF('OMS Drop Downs'!$B$2:$B$4,'OMS Response Form (ORF)'!P4756),COUNTIF('OMS Drop Downs'!$B$2:$B$4,'OMS Response Form (ORF)'!Q4756)),"Complete","Incomplete"))</f>
        <v/>
      </c>
      <c r="S4756" s="25" t="str">
        <f>IF(R4756="Complete",IF(AND(NOT(ISNA(VLOOKUP(CONCATENATE(E4756,F4756,G4756,H4756,I4756,J4756),'OMS Drop Downs'!G:G,1,FALSE))),IF(AND(F4756&lt;&gt;"C3",J4756&lt;&gt;"O5"),IF(SUM(COUNTIF(K4756:Q4756,"Y"),COUNTIF(K4756:Q4756,"N"))=0,"V","I"),IF(COUNTIF(K4756:Q4756,"Y"),"V","I"))="V"),"Valid","Invalid")," ")</f>
        <v xml:space="preserve"> </v>
      </c>
      <c r="T4756"/>
    </row>
    <row r="4757" spans="1:20" x14ac:dyDescent="0.25">
      <c r="A4757" s="113"/>
      <c r="B4757" s="114"/>
      <c r="C4757" s="115"/>
      <c r="D4757" s="117"/>
      <c r="E4757" s="55"/>
      <c r="F4757" s="31"/>
      <c r="G4757" s="31"/>
      <c r="H4757" s="31"/>
      <c r="I4757" s="31"/>
      <c r="J4757" s="31"/>
      <c r="K4757" s="31"/>
      <c r="L4757" s="31"/>
      <c r="M4757" s="31"/>
      <c r="N4757" s="31"/>
      <c r="O4757" s="31"/>
      <c r="P4757" s="31"/>
      <c r="Q4757" s="31"/>
      <c r="R4757" s="24" t="str">
        <f>IF(COUNTA(A4757:Q4757)=0,"",IF(AND(COUNTA(A4757)&gt;0, COUNTA(B4757)&gt;0, COUNTA(C4757)&gt;0, COUNTA(D4757)&gt;0, COUNTIF('OMS Drop Downs'!$C$2:$C$3,'OMS Response Form (ORF)'!E4757),COUNTIF('OMS Drop Downs'!$D$2:$D$5,'OMS Response Form (ORF)'!F4757),COUNTIF('OMS Drop Downs'!$A$2:$A$5,'OMS Response Form (ORF)'!G4757),COUNTIF('OMS Drop Downs'!$B$2:$B$4,'OMS Response Form (ORF)'!H4757),COUNTIF('OMS Drop Downs'!$A$2:$A$5,'OMS Response Form (ORF)'!I4757),COUNTIF('OMS Drop Downs'!$E$2:$E$7,'OMS Response Form (ORF)'!J4757),COUNTIF('OMS Drop Downs'!$B$2:$B$4,'OMS Response Form (ORF)'!K4757),COUNTIF('OMS Drop Downs'!$B$2:$B$4,'OMS Response Form (ORF)'!L4757),COUNTIF('OMS Drop Downs'!$B$2:$B$4,'OMS Response Form (ORF)'!M4757),COUNTIF('OMS Drop Downs'!$B$2:$B$4,'OMS Response Form (ORF)'!N4757), COUNTIF('OMS Drop Downs'!$B$2:$B$4,'OMS Response Form (ORF)'!O4757),COUNTIF('OMS Drop Downs'!$B$2:$B$4,'OMS Response Form (ORF)'!P4757),COUNTIF('OMS Drop Downs'!$B$2:$B$4,'OMS Response Form (ORF)'!Q4757)),"Complete","Incomplete"))</f>
        <v/>
      </c>
      <c r="S4757" s="25" t="str">
        <f>IF(R4757="Complete",IF(AND(NOT(ISNA(VLOOKUP(CONCATENATE(E4757,F4757,G4757,H4757,I4757,J4757),'OMS Drop Downs'!G:G,1,FALSE))),IF(AND(F4757&lt;&gt;"C3",J4757&lt;&gt;"O5"),IF(SUM(COUNTIF(K4757:Q4757,"Y"),COUNTIF(K4757:Q4757,"N"))=0,"V","I"),IF(COUNTIF(K4757:Q4757,"Y"),"V","I"))="V"),"Valid","Invalid")," ")</f>
        <v xml:space="preserve"> </v>
      </c>
      <c r="T4757"/>
    </row>
    <row r="4758" spans="1:20" x14ac:dyDescent="0.25">
      <c r="A4758" s="113"/>
      <c r="B4758" s="114"/>
      <c r="C4758" s="115"/>
      <c r="D4758" s="117"/>
      <c r="E4758" s="55"/>
      <c r="F4758" s="31"/>
      <c r="G4758" s="31"/>
      <c r="H4758" s="31"/>
      <c r="I4758" s="31"/>
      <c r="J4758" s="31"/>
      <c r="K4758" s="31"/>
      <c r="L4758" s="31"/>
      <c r="M4758" s="31"/>
      <c r="N4758" s="31"/>
      <c r="O4758" s="31"/>
      <c r="P4758" s="31"/>
      <c r="Q4758" s="31"/>
      <c r="R4758" s="24" t="str">
        <f>IF(COUNTA(A4758:Q4758)=0,"",IF(AND(COUNTA(A4758)&gt;0, COUNTA(B4758)&gt;0, COUNTA(C4758)&gt;0, COUNTA(D4758)&gt;0, COUNTIF('OMS Drop Downs'!$C$2:$C$3,'OMS Response Form (ORF)'!E4758),COUNTIF('OMS Drop Downs'!$D$2:$D$5,'OMS Response Form (ORF)'!F4758),COUNTIF('OMS Drop Downs'!$A$2:$A$5,'OMS Response Form (ORF)'!G4758),COUNTIF('OMS Drop Downs'!$B$2:$B$4,'OMS Response Form (ORF)'!H4758),COUNTIF('OMS Drop Downs'!$A$2:$A$5,'OMS Response Form (ORF)'!I4758),COUNTIF('OMS Drop Downs'!$E$2:$E$7,'OMS Response Form (ORF)'!J4758),COUNTIF('OMS Drop Downs'!$B$2:$B$4,'OMS Response Form (ORF)'!K4758),COUNTIF('OMS Drop Downs'!$B$2:$B$4,'OMS Response Form (ORF)'!L4758),COUNTIF('OMS Drop Downs'!$B$2:$B$4,'OMS Response Form (ORF)'!M4758),COUNTIF('OMS Drop Downs'!$B$2:$B$4,'OMS Response Form (ORF)'!N4758), COUNTIF('OMS Drop Downs'!$B$2:$B$4,'OMS Response Form (ORF)'!O4758),COUNTIF('OMS Drop Downs'!$B$2:$B$4,'OMS Response Form (ORF)'!P4758),COUNTIF('OMS Drop Downs'!$B$2:$B$4,'OMS Response Form (ORF)'!Q4758)),"Complete","Incomplete"))</f>
        <v/>
      </c>
      <c r="S4758" s="25" t="str">
        <f>IF(R4758="Complete",IF(AND(NOT(ISNA(VLOOKUP(CONCATENATE(E4758,F4758,G4758,H4758,I4758,J4758),'OMS Drop Downs'!G:G,1,FALSE))),IF(AND(F4758&lt;&gt;"C3",J4758&lt;&gt;"O5"),IF(SUM(COUNTIF(K4758:Q4758,"Y"),COUNTIF(K4758:Q4758,"N"))=0,"V","I"),IF(COUNTIF(K4758:Q4758,"Y"),"V","I"))="V"),"Valid","Invalid")," ")</f>
        <v xml:space="preserve"> </v>
      </c>
      <c r="T4758"/>
    </row>
    <row r="4759" spans="1:20" x14ac:dyDescent="0.25">
      <c r="A4759" s="113"/>
      <c r="B4759" s="114"/>
      <c r="C4759" s="115"/>
      <c r="D4759" s="117"/>
      <c r="E4759" s="55"/>
      <c r="F4759" s="31"/>
      <c r="G4759" s="31"/>
      <c r="H4759" s="31"/>
      <c r="I4759" s="31"/>
      <c r="J4759" s="31"/>
      <c r="K4759" s="31"/>
      <c r="L4759" s="31"/>
      <c r="M4759" s="31"/>
      <c r="N4759" s="31"/>
      <c r="O4759" s="31"/>
      <c r="P4759" s="31"/>
      <c r="Q4759" s="31"/>
      <c r="R4759" s="24" t="str">
        <f>IF(COUNTA(A4759:Q4759)=0,"",IF(AND(COUNTA(A4759)&gt;0, COUNTA(B4759)&gt;0, COUNTA(C4759)&gt;0, COUNTA(D4759)&gt;0, COUNTIF('OMS Drop Downs'!$C$2:$C$3,'OMS Response Form (ORF)'!E4759),COUNTIF('OMS Drop Downs'!$D$2:$D$5,'OMS Response Form (ORF)'!F4759),COUNTIF('OMS Drop Downs'!$A$2:$A$5,'OMS Response Form (ORF)'!G4759),COUNTIF('OMS Drop Downs'!$B$2:$B$4,'OMS Response Form (ORF)'!H4759),COUNTIF('OMS Drop Downs'!$A$2:$A$5,'OMS Response Form (ORF)'!I4759),COUNTIF('OMS Drop Downs'!$E$2:$E$7,'OMS Response Form (ORF)'!J4759),COUNTIF('OMS Drop Downs'!$B$2:$B$4,'OMS Response Form (ORF)'!K4759),COUNTIF('OMS Drop Downs'!$B$2:$B$4,'OMS Response Form (ORF)'!L4759),COUNTIF('OMS Drop Downs'!$B$2:$B$4,'OMS Response Form (ORF)'!M4759),COUNTIF('OMS Drop Downs'!$B$2:$B$4,'OMS Response Form (ORF)'!N4759), COUNTIF('OMS Drop Downs'!$B$2:$B$4,'OMS Response Form (ORF)'!O4759),COUNTIF('OMS Drop Downs'!$B$2:$B$4,'OMS Response Form (ORF)'!P4759),COUNTIF('OMS Drop Downs'!$B$2:$B$4,'OMS Response Form (ORF)'!Q4759)),"Complete","Incomplete"))</f>
        <v/>
      </c>
      <c r="S4759" s="25" t="str">
        <f>IF(R4759="Complete",IF(AND(NOT(ISNA(VLOOKUP(CONCATENATE(E4759,F4759,G4759,H4759,I4759,J4759),'OMS Drop Downs'!G:G,1,FALSE))),IF(AND(F4759&lt;&gt;"C3",J4759&lt;&gt;"O5"),IF(SUM(COUNTIF(K4759:Q4759,"Y"),COUNTIF(K4759:Q4759,"N"))=0,"V","I"),IF(COUNTIF(K4759:Q4759,"Y"),"V","I"))="V"),"Valid","Invalid")," ")</f>
        <v xml:space="preserve"> </v>
      </c>
      <c r="T4759"/>
    </row>
    <row r="4760" spans="1:20" x14ac:dyDescent="0.25">
      <c r="A4760" s="113"/>
      <c r="B4760" s="114"/>
      <c r="C4760" s="115"/>
      <c r="D4760" s="117"/>
      <c r="E4760" s="55"/>
      <c r="F4760" s="31"/>
      <c r="G4760" s="31"/>
      <c r="H4760" s="31"/>
      <c r="I4760" s="31"/>
      <c r="J4760" s="31"/>
      <c r="K4760" s="31"/>
      <c r="L4760" s="31"/>
      <c r="M4760" s="31"/>
      <c r="N4760" s="31"/>
      <c r="O4760" s="31"/>
      <c r="P4760" s="31"/>
      <c r="Q4760" s="31"/>
      <c r="R4760" s="24" t="str">
        <f>IF(COUNTA(A4760:Q4760)=0,"",IF(AND(COUNTA(A4760)&gt;0, COUNTA(B4760)&gt;0, COUNTA(C4760)&gt;0, COUNTA(D4760)&gt;0, COUNTIF('OMS Drop Downs'!$C$2:$C$3,'OMS Response Form (ORF)'!E4760),COUNTIF('OMS Drop Downs'!$D$2:$D$5,'OMS Response Form (ORF)'!F4760),COUNTIF('OMS Drop Downs'!$A$2:$A$5,'OMS Response Form (ORF)'!G4760),COUNTIF('OMS Drop Downs'!$B$2:$B$4,'OMS Response Form (ORF)'!H4760),COUNTIF('OMS Drop Downs'!$A$2:$A$5,'OMS Response Form (ORF)'!I4760),COUNTIF('OMS Drop Downs'!$E$2:$E$7,'OMS Response Form (ORF)'!J4760),COUNTIF('OMS Drop Downs'!$B$2:$B$4,'OMS Response Form (ORF)'!K4760),COUNTIF('OMS Drop Downs'!$B$2:$B$4,'OMS Response Form (ORF)'!L4760),COUNTIF('OMS Drop Downs'!$B$2:$B$4,'OMS Response Form (ORF)'!M4760),COUNTIF('OMS Drop Downs'!$B$2:$B$4,'OMS Response Form (ORF)'!N4760), COUNTIF('OMS Drop Downs'!$B$2:$B$4,'OMS Response Form (ORF)'!O4760),COUNTIF('OMS Drop Downs'!$B$2:$B$4,'OMS Response Form (ORF)'!P4760),COUNTIF('OMS Drop Downs'!$B$2:$B$4,'OMS Response Form (ORF)'!Q4760)),"Complete","Incomplete"))</f>
        <v/>
      </c>
      <c r="S4760" s="25" t="str">
        <f>IF(R4760="Complete",IF(AND(NOT(ISNA(VLOOKUP(CONCATENATE(E4760,F4760,G4760,H4760,I4760,J4760),'OMS Drop Downs'!G:G,1,FALSE))),IF(AND(F4760&lt;&gt;"C3",J4760&lt;&gt;"O5"),IF(SUM(COUNTIF(K4760:Q4760,"Y"),COUNTIF(K4760:Q4760,"N"))=0,"V","I"),IF(COUNTIF(K4760:Q4760,"Y"),"V","I"))="V"),"Valid","Invalid")," ")</f>
        <v xml:space="preserve"> </v>
      </c>
      <c r="T4760"/>
    </row>
    <row r="4761" spans="1:20" x14ac:dyDescent="0.25">
      <c r="A4761" s="113"/>
      <c r="B4761" s="114"/>
      <c r="C4761" s="115"/>
      <c r="D4761" s="117"/>
      <c r="E4761" s="55"/>
      <c r="F4761" s="31"/>
      <c r="G4761" s="31"/>
      <c r="H4761" s="31"/>
      <c r="I4761" s="31"/>
      <c r="J4761" s="31"/>
      <c r="K4761" s="31"/>
      <c r="L4761" s="31"/>
      <c r="M4761" s="31"/>
      <c r="N4761" s="31"/>
      <c r="O4761" s="31"/>
      <c r="P4761" s="31"/>
      <c r="Q4761" s="31"/>
      <c r="R4761" s="24" t="str">
        <f>IF(COUNTA(A4761:Q4761)=0,"",IF(AND(COUNTA(A4761)&gt;0, COUNTA(B4761)&gt;0, COUNTA(C4761)&gt;0, COUNTA(D4761)&gt;0, COUNTIF('OMS Drop Downs'!$C$2:$C$3,'OMS Response Form (ORF)'!E4761),COUNTIF('OMS Drop Downs'!$D$2:$D$5,'OMS Response Form (ORF)'!F4761),COUNTIF('OMS Drop Downs'!$A$2:$A$5,'OMS Response Form (ORF)'!G4761),COUNTIF('OMS Drop Downs'!$B$2:$B$4,'OMS Response Form (ORF)'!H4761),COUNTIF('OMS Drop Downs'!$A$2:$A$5,'OMS Response Form (ORF)'!I4761),COUNTIF('OMS Drop Downs'!$E$2:$E$7,'OMS Response Form (ORF)'!J4761),COUNTIF('OMS Drop Downs'!$B$2:$B$4,'OMS Response Form (ORF)'!K4761),COUNTIF('OMS Drop Downs'!$B$2:$B$4,'OMS Response Form (ORF)'!L4761),COUNTIF('OMS Drop Downs'!$B$2:$B$4,'OMS Response Form (ORF)'!M4761),COUNTIF('OMS Drop Downs'!$B$2:$B$4,'OMS Response Form (ORF)'!N4761), COUNTIF('OMS Drop Downs'!$B$2:$B$4,'OMS Response Form (ORF)'!O4761),COUNTIF('OMS Drop Downs'!$B$2:$B$4,'OMS Response Form (ORF)'!P4761),COUNTIF('OMS Drop Downs'!$B$2:$B$4,'OMS Response Form (ORF)'!Q4761)),"Complete","Incomplete"))</f>
        <v/>
      </c>
      <c r="S4761" s="25" t="str">
        <f>IF(R4761="Complete",IF(AND(NOT(ISNA(VLOOKUP(CONCATENATE(E4761,F4761,G4761,H4761,I4761,J4761),'OMS Drop Downs'!G:G,1,FALSE))),IF(AND(F4761&lt;&gt;"C3",J4761&lt;&gt;"O5"),IF(SUM(COUNTIF(K4761:Q4761,"Y"),COUNTIF(K4761:Q4761,"N"))=0,"V","I"),IF(COUNTIF(K4761:Q4761,"Y"),"V","I"))="V"),"Valid","Invalid")," ")</f>
        <v xml:space="preserve"> </v>
      </c>
      <c r="T4761"/>
    </row>
    <row r="4762" spans="1:20" x14ac:dyDescent="0.25">
      <c r="A4762" s="113"/>
      <c r="B4762" s="114"/>
      <c r="C4762" s="115"/>
      <c r="D4762" s="117"/>
      <c r="E4762" s="55"/>
      <c r="F4762" s="31"/>
      <c r="G4762" s="31"/>
      <c r="H4762" s="31"/>
      <c r="I4762" s="31"/>
      <c r="J4762" s="31"/>
      <c r="K4762" s="31"/>
      <c r="L4762" s="31"/>
      <c r="M4762" s="31"/>
      <c r="N4762" s="31"/>
      <c r="O4762" s="31"/>
      <c r="P4762" s="31"/>
      <c r="Q4762" s="31"/>
      <c r="R4762" s="24" t="str">
        <f>IF(COUNTA(A4762:Q4762)=0,"",IF(AND(COUNTA(A4762)&gt;0, COUNTA(B4762)&gt;0, COUNTA(C4762)&gt;0, COUNTA(D4762)&gt;0, COUNTIF('OMS Drop Downs'!$C$2:$C$3,'OMS Response Form (ORF)'!E4762),COUNTIF('OMS Drop Downs'!$D$2:$D$5,'OMS Response Form (ORF)'!F4762),COUNTIF('OMS Drop Downs'!$A$2:$A$5,'OMS Response Form (ORF)'!G4762),COUNTIF('OMS Drop Downs'!$B$2:$B$4,'OMS Response Form (ORF)'!H4762),COUNTIF('OMS Drop Downs'!$A$2:$A$5,'OMS Response Form (ORF)'!I4762),COUNTIF('OMS Drop Downs'!$E$2:$E$7,'OMS Response Form (ORF)'!J4762),COUNTIF('OMS Drop Downs'!$B$2:$B$4,'OMS Response Form (ORF)'!K4762),COUNTIF('OMS Drop Downs'!$B$2:$B$4,'OMS Response Form (ORF)'!L4762),COUNTIF('OMS Drop Downs'!$B$2:$B$4,'OMS Response Form (ORF)'!M4762),COUNTIF('OMS Drop Downs'!$B$2:$B$4,'OMS Response Form (ORF)'!N4762), COUNTIF('OMS Drop Downs'!$B$2:$B$4,'OMS Response Form (ORF)'!O4762),COUNTIF('OMS Drop Downs'!$B$2:$B$4,'OMS Response Form (ORF)'!P4762),COUNTIF('OMS Drop Downs'!$B$2:$B$4,'OMS Response Form (ORF)'!Q4762)),"Complete","Incomplete"))</f>
        <v/>
      </c>
      <c r="S4762" s="25" t="str">
        <f>IF(R4762="Complete",IF(AND(NOT(ISNA(VLOOKUP(CONCATENATE(E4762,F4762,G4762,H4762,I4762,J4762),'OMS Drop Downs'!G:G,1,FALSE))),IF(AND(F4762&lt;&gt;"C3",J4762&lt;&gt;"O5"),IF(SUM(COUNTIF(K4762:Q4762,"Y"),COUNTIF(K4762:Q4762,"N"))=0,"V","I"),IF(COUNTIF(K4762:Q4762,"Y"),"V","I"))="V"),"Valid","Invalid")," ")</f>
        <v xml:space="preserve"> </v>
      </c>
      <c r="T4762"/>
    </row>
    <row r="4763" spans="1:20" x14ac:dyDescent="0.25">
      <c r="A4763" s="113"/>
      <c r="B4763" s="114"/>
      <c r="C4763" s="115"/>
      <c r="D4763" s="117"/>
      <c r="E4763" s="55"/>
      <c r="F4763" s="31"/>
      <c r="G4763" s="31"/>
      <c r="H4763" s="31"/>
      <c r="I4763" s="31"/>
      <c r="J4763" s="31"/>
      <c r="K4763" s="31"/>
      <c r="L4763" s="31"/>
      <c r="M4763" s="31"/>
      <c r="N4763" s="31"/>
      <c r="O4763" s="31"/>
      <c r="P4763" s="31"/>
      <c r="Q4763" s="31"/>
      <c r="R4763" s="24" t="str">
        <f>IF(COUNTA(A4763:Q4763)=0,"",IF(AND(COUNTA(A4763)&gt;0, COUNTA(B4763)&gt;0, COUNTA(C4763)&gt;0, COUNTA(D4763)&gt;0, COUNTIF('OMS Drop Downs'!$C$2:$C$3,'OMS Response Form (ORF)'!E4763),COUNTIF('OMS Drop Downs'!$D$2:$D$5,'OMS Response Form (ORF)'!F4763),COUNTIF('OMS Drop Downs'!$A$2:$A$5,'OMS Response Form (ORF)'!G4763),COUNTIF('OMS Drop Downs'!$B$2:$B$4,'OMS Response Form (ORF)'!H4763),COUNTIF('OMS Drop Downs'!$A$2:$A$5,'OMS Response Form (ORF)'!I4763),COUNTIF('OMS Drop Downs'!$E$2:$E$7,'OMS Response Form (ORF)'!J4763),COUNTIF('OMS Drop Downs'!$B$2:$B$4,'OMS Response Form (ORF)'!K4763),COUNTIF('OMS Drop Downs'!$B$2:$B$4,'OMS Response Form (ORF)'!L4763),COUNTIF('OMS Drop Downs'!$B$2:$B$4,'OMS Response Form (ORF)'!M4763),COUNTIF('OMS Drop Downs'!$B$2:$B$4,'OMS Response Form (ORF)'!N4763), COUNTIF('OMS Drop Downs'!$B$2:$B$4,'OMS Response Form (ORF)'!O4763),COUNTIF('OMS Drop Downs'!$B$2:$B$4,'OMS Response Form (ORF)'!P4763),COUNTIF('OMS Drop Downs'!$B$2:$B$4,'OMS Response Form (ORF)'!Q4763)),"Complete","Incomplete"))</f>
        <v/>
      </c>
      <c r="S4763" s="25" t="str">
        <f>IF(R4763="Complete",IF(AND(NOT(ISNA(VLOOKUP(CONCATENATE(E4763,F4763,G4763,H4763,I4763,J4763),'OMS Drop Downs'!G:G,1,FALSE))),IF(AND(F4763&lt;&gt;"C3",J4763&lt;&gt;"O5"),IF(SUM(COUNTIF(K4763:Q4763,"Y"),COUNTIF(K4763:Q4763,"N"))=0,"V","I"),IF(COUNTIF(K4763:Q4763,"Y"),"V","I"))="V"),"Valid","Invalid")," ")</f>
        <v xml:space="preserve"> </v>
      </c>
      <c r="T4763"/>
    </row>
    <row r="4764" spans="1:20" x14ac:dyDescent="0.25">
      <c r="A4764" s="113"/>
      <c r="B4764" s="114"/>
      <c r="C4764" s="115"/>
      <c r="D4764" s="117"/>
      <c r="E4764" s="55"/>
      <c r="F4764" s="31"/>
      <c r="G4764" s="31"/>
      <c r="H4764" s="31"/>
      <c r="I4764" s="31"/>
      <c r="J4764" s="31"/>
      <c r="K4764" s="31"/>
      <c r="L4764" s="31"/>
      <c r="M4764" s="31"/>
      <c r="N4764" s="31"/>
      <c r="O4764" s="31"/>
      <c r="P4764" s="31"/>
      <c r="Q4764" s="31"/>
      <c r="R4764" s="24" t="str">
        <f>IF(COUNTA(A4764:Q4764)=0,"",IF(AND(COUNTA(A4764)&gt;0, COUNTA(B4764)&gt;0, COUNTA(C4764)&gt;0, COUNTA(D4764)&gt;0, COUNTIF('OMS Drop Downs'!$C$2:$C$3,'OMS Response Form (ORF)'!E4764),COUNTIF('OMS Drop Downs'!$D$2:$D$5,'OMS Response Form (ORF)'!F4764),COUNTIF('OMS Drop Downs'!$A$2:$A$5,'OMS Response Form (ORF)'!G4764),COUNTIF('OMS Drop Downs'!$B$2:$B$4,'OMS Response Form (ORF)'!H4764),COUNTIF('OMS Drop Downs'!$A$2:$A$5,'OMS Response Form (ORF)'!I4764),COUNTIF('OMS Drop Downs'!$E$2:$E$7,'OMS Response Form (ORF)'!J4764),COUNTIF('OMS Drop Downs'!$B$2:$B$4,'OMS Response Form (ORF)'!K4764),COUNTIF('OMS Drop Downs'!$B$2:$B$4,'OMS Response Form (ORF)'!L4764),COUNTIF('OMS Drop Downs'!$B$2:$B$4,'OMS Response Form (ORF)'!M4764),COUNTIF('OMS Drop Downs'!$B$2:$B$4,'OMS Response Form (ORF)'!N4764), COUNTIF('OMS Drop Downs'!$B$2:$B$4,'OMS Response Form (ORF)'!O4764),COUNTIF('OMS Drop Downs'!$B$2:$B$4,'OMS Response Form (ORF)'!P4764),COUNTIF('OMS Drop Downs'!$B$2:$B$4,'OMS Response Form (ORF)'!Q4764)),"Complete","Incomplete"))</f>
        <v/>
      </c>
      <c r="S4764" s="25" t="str">
        <f>IF(R4764="Complete",IF(AND(NOT(ISNA(VLOOKUP(CONCATENATE(E4764,F4764,G4764,H4764,I4764,J4764),'OMS Drop Downs'!G:G,1,FALSE))),IF(AND(F4764&lt;&gt;"C3",J4764&lt;&gt;"O5"),IF(SUM(COUNTIF(K4764:Q4764,"Y"),COUNTIF(K4764:Q4764,"N"))=0,"V","I"),IF(COUNTIF(K4764:Q4764,"Y"),"V","I"))="V"),"Valid","Invalid")," ")</f>
        <v xml:space="preserve"> </v>
      </c>
      <c r="T4764"/>
    </row>
    <row r="4765" spans="1:20" x14ac:dyDescent="0.25">
      <c r="A4765" s="113"/>
      <c r="B4765" s="114"/>
      <c r="C4765" s="115"/>
      <c r="D4765" s="117"/>
      <c r="E4765" s="55"/>
      <c r="F4765" s="31"/>
      <c r="G4765" s="31"/>
      <c r="H4765" s="31"/>
      <c r="I4765" s="31"/>
      <c r="J4765" s="31"/>
      <c r="K4765" s="31"/>
      <c r="L4765" s="31"/>
      <c r="M4765" s="31"/>
      <c r="N4765" s="31"/>
      <c r="O4765" s="31"/>
      <c r="P4765" s="31"/>
      <c r="Q4765" s="31"/>
      <c r="R4765" s="24" t="str">
        <f>IF(COUNTA(A4765:Q4765)=0,"",IF(AND(COUNTA(A4765)&gt;0, COUNTA(B4765)&gt;0, COUNTA(C4765)&gt;0, COUNTA(D4765)&gt;0, COUNTIF('OMS Drop Downs'!$C$2:$C$3,'OMS Response Form (ORF)'!E4765),COUNTIF('OMS Drop Downs'!$D$2:$D$5,'OMS Response Form (ORF)'!F4765),COUNTIF('OMS Drop Downs'!$A$2:$A$5,'OMS Response Form (ORF)'!G4765),COUNTIF('OMS Drop Downs'!$B$2:$B$4,'OMS Response Form (ORF)'!H4765),COUNTIF('OMS Drop Downs'!$A$2:$A$5,'OMS Response Form (ORF)'!I4765),COUNTIF('OMS Drop Downs'!$E$2:$E$7,'OMS Response Form (ORF)'!J4765),COUNTIF('OMS Drop Downs'!$B$2:$B$4,'OMS Response Form (ORF)'!K4765),COUNTIF('OMS Drop Downs'!$B$2:$B$4,'OMS Response Form (ORF)'!L4765),COUNTIF('OMS Drop Downs'!$B$2:$B$4,'OMS Response Form (ORF)'!M4765),COUNTIF('OMS Drop Downs'!$B$2:$B$4,'OMS Response Form (ORF)'!N4765), COUNTIF('OMS Drop Downs'!$B$2:$B$4,'OMS Response Form (ORF)'!O4765),COUNTIF('OMS Drop Downs'!$B$2:$B$4,'OMS Response Form (ORF)'!P4765),COUNTIF('OMS Drop Downs'!$B$2:$B$4,'OMS Response Form (ORF)'!Q4765)),"Complete","Incomplete"))</f>
        <v/>
      </c>
      <c r="S4765" s="25" t="str">
        <f>IF(R4765="Complete",IF(AND(NOT(ISNA(VLOOKUP(CONCATENATE(E4765,F4765,G4765,H4765,I4765,J4765),'OMS Drop Downs'!G:G,1,FALSE))),IF(AND(F4765&lt;&gt;"C3",J4765&lt;&gt;"O5"),IF(SUM(COUNTIF(K4765:Q4765,"Y"),COUNTIF(K4765:Q4765,"N"))=0,"V","I"),IF(COUNTIF(K4765:Q4765,"Y"),"V","I"))="V"),"Valid","Invalid")," ")</f>
        <v xml:space="preserve"> </v>
      </c>
      <c r="T4765"/>
    </row>
    <row r="4766" spans="1:20" x14ac:dyDescent="0.25">
      <c r="A4766" s="113"/>
      <c r="B4766" s="114"/>
      <c r="C4766" s="115"/>
      <c r="D4766" s="117"/>
      <c r="E4766" s="55"/>
      <c r="F4766" s="31"/>
      <c r="G4766" s="31"/>
      <c r="H4766" s="31"/>
      <c r="I4766" s="31"/>
      <c r="J4766" s="31"/>
      <c r="K4766" s="31"/>
      <c r="L4766" s="31"/>
      <c r="M4766" s="31"/>
      <c r="N4766" s="31"/>
      <c r="O4766" s="31"/>
      <c r="P4766" s="31"/>
      <c r="Q4766" s="31"/>
      <c r="R4766" s="24" t="str">
        <f>IF(COUNTA(A4766:Q4766)=0,"",IF(AND(COUNTA(A4766)&gt;0, COUNTA(B4766)&gt;0, COUNTA(C4766)&gt;0, COUNTA(D4766)&gt;0, COUNTIF('OMS Drop Downs'!$C$2:$C$3,'OMS Response Form (ORF)'!E4766),COUNTIF('OMS Drop Downs'!$D$2:$D$5,'OMS Response Form (ORF)'!F4766),COUNTIF('OMS Drop Downs'!$A$2:$A$5,'OMS Response Form (ORF)'!G4766),COUNTIF('OMS Drop Downs'!$B$2:$B$4,'OMS Response Form (ORF)'!H4766),COUNTIF('OMS Drop Downs'!$A$2:$A$5,'OMS Response Form (ORF)'!I4766),COUNTIF('OMS Drop Downs'!$E$2:$E$7,'OMS Response Form (ORF)'!J4766),COUNTIF('OMS Drop Downs'!$B$2:$B$4,'OMS Response Form (ORF)'!K4766),COUNTIF('OMS Drop Downs'!$B$2:$B$4,'OMS Response Form (ORF)'!L4766),COUNTIF('OMS Drop Downs'!$B$2:$B$4,'OMS Response Form (ORF)'!M4766),COUNTIF('OMS Drop Downs'!$B$2:$B$4,'OMS Response Form (ORF)'!N4766), COUNTIF('OMS Drop Downs'!$B$2:$B$4,'OMS Response Form (ORF)'!O4766),COUNTIF('OMS Drop Downs'!$B$2:$B$4,'OMS Response Form (ORF)'!P4766),COUNTIF('OMS Drop Downs'!$B$2:$B$4,'OMS Response Form (ORF)'!Q4766)),"Complete","Incomplete"))</f>
        <v/>
      </c>
      <c r="S4766" s="25" t="str">
        <f>IF(R4766="Complete",IF(AND(NOT(ISNA(VLOOKUP(CONCATENATE(E4766,F4766,G4766,H4766,I4766,J4766),'OMS Drop Downs'!G:G,1,FALSE))),IF(AND(F4766&lt;&gt;"C3",J4766&lt;&gt;"O5"),IF(SUM(COUNTIF(K4766:Q4766,"Y"),COUNTIF(K4766:Q4766,"N"))=0,"V","I"),IF(COUNTIF(K4766:Q4766,"Y"),"V","I"))="V"),"Valid","Invalid")," ")</f>
        <v xml:space="preserve"> </v>
      </c>
      <c r="T4766"/>
    </row>
    <row r="4767" spans="1:20" x14ac:dyDescent="0.25">
      <c r="A4767" s="113"/>
      <c r="B4767" s="114"/>
      <c r="C4767" s="115"/>
      <c r="D4767" s="117"/>
      <c r="E4767" s="55"/>
      <c r="F4767" s="31"/>
      <c r="G4767" s="31"/>
      <c r="H4767" s="31"/>
      <c r="I4767" s="31"/>
      <c r="J4767" s="31"/>
      <c r="K4767" s="31"/>
      <c r="L4767" s="31"/>
      <c r="M4767" s="31"/>
      <c r="N4767" s="31"/>
      <c r="O4767" s="31"/>
      <c r="P4767" s="31"/>
      <c r="Q4767" s="31"/>
      <c r="R4767" s="24" t="str">
        <f>IF(COUNTA(A4767:Q4767)=0,"",IF(AND(COUNTA(A4767)&gt;0, COUNTA(B4767)&gt;0, COUNTA(C4767)&gt;0, COUNTA(D4767)&gt;0, COUNTIF('OMS Drop Downs'!$C$2:$C$3,'OMS Response Form (ORF)'!E4767),COUNTIF('OMS Drop Downs'!$D$2:$D$5,'OMS Response Form (ORF)'!F4767),COUNTIF('OMS Drop Downs'!$A$2:$A$5,'OMS Response Form (ORF)'!G4767),COUNTIF('OMS Drop Downs'!$B$2:$B$4,'OMS Response Form (ORF)'!H4767),COUNTIF('OMS Drop Downs'!$A$2:$A$5,'OMS Response Form (ORF)'!I4767),COUNTIF('OMS Drop Downs'!$E$2:$E$7,'OMS Response Form (ORF)'!J4767),COUNTIF('OMS Drop Downs'!$B$2:$B$4,'OMS Response Form (ORF)'!K4767),COUNTIF('OMS Drop Downs'!$B$2:$B$4,'OMS Response Form (ORF)'!L4767),COUNTIF('OMS Drop Downs'!$B$2:$B$4,'OMS Response Form (ORF)'!M4767),COUNTIF('OMS Drop Downs'!$B$2:$B$4,'OMS Response Form (ORF)'!N4767), COUNTIF('OMS Drop Downs'!$B$2:$B$4,'OMS Response Form (ORF)'!O4767),COUNTIF('OMS Drop Downs'!$B$2:$B$4,'OMS Response Form (ORF)'!P4767),COUNTIF('OMS Drop Downs'!$B$2:$B$4,'OMS Response Form (ORF)'!Q4767)),"Complete","Incomplete"))</f>
        <v/>
      </c>
      <c r="S4767" s="25" t="str">
        <f>IF(R4767="Complete",IF(AND(NOT(ISNA(VLOOKUP(CONCATENATE(E4767,F4767,G4767,H4767,I4767,J4767),'OMS Drop Downs'!G:G,1,FALSE))),IF(AND(F4767&lt;&gt;"C3",J4767&lt;&gt;"O5"),IF(SUM(COUNTIF(K4767:Q4767,"Y"),COUNTIF(K4767:Q4767,"N"))=0,"V","I"),IF(COUNTIF(K4767:Q4767,"Y"),"V","I"))="V"),"Valid","Invalid")," ")</f>
        <v xml:space="preserve"> </v>
      </c>
      <c r="T4767"/>
    </row>
    <row r="4768" spans="1:20" x14ac:dyDescent="0.25">
      <c r="A4768" s="113"/>
      <c r="B4768" s="114"/>
      <c r="C4768" s="115"/>
      <c r="D4768" s="117"/>
      <c r="E4768" s="55"/>
      <c r="F4768" s="31"/>
      <c r="G4768" s="31"/>
      <c r="H4768" s="31"/>
      <c r="I4768" s="31"/>
      <c r="J4768" s="31"/>
      <c r="K4768" s="31"/>
      <c r="L4768" s="31"/>
      <c r="M4768" s="31"/>
      <c r="N4768" s="31"/>
      <c r="O4768" s="31"/>
      <c r="P4768" s="31"/>
      <c r="Q4768" s="31"/>
      <c r="R4768" s="24" t="str">
        <f>IF(COUNTA(A4768:Q4768)=0,"",IF(AND(COUNTA(A4768)&gt;0, COUNTA(B4768)&gt;0, COUNTA(C4768)&gt;0, COUNTA(D4768)&gt;0, COUNTIF('OMS Drop Downs'!$C$2:$C$3,'OMS Response Form (ORF)'!E4768),COUNTIF('OMS Drop Downs'!$D$2:$D$5,'OMS Response Form (ORF)'!F4768),COUNTIF('OMS Drop Downs'!$A$2:$A$5,'OMS Response Form (ORF)'!G4768),COUNTIF('OMS Drop Downs'!$B$2:$B$4,'OMS Response Form (ORF)'!H4768),COUNTIF('OMS Drop Downs'!$A$2:$A$5,'OMS Response Form (ORF)'!I4768),COUNTIF('OMS Drop Downs'!$E$2:$E$7,'OMS Response Form (ORF)'!J4768),COUNTIF('OMS Drop Downs'!$B$2:$B$4,'OMS Response Form (ORF)'!K4768),COUNTIF('OMS Drop Downs'!$B$2:$B$4,'OMS Response Form (ORF)'!L4768),COUNTIF('OMS Drop Downs'!$B$2:$B$4,'OMS Response Form (ORF)'!M4768),COUNTIF('OMS Drop Downs'!$B$2:$B$4,'OMS Response Form (ORF)'!N4768), COUNTIF('OMS Drop Downs'!$B$2:$B$4,'OMS Response Form (ORF)'!O4768),COUNTIF('OMS Drop Downs'!$B$2:$B$4,'OMS Response Form (ORF)'!P4768),COUNTIF('OMS Drop Downs'!$B$2:$B$4,'OMS Response Form (ORF)'!Q4768)),"Complete","Incomplete"))</f>
        <v/>
      </c>
      <c r="S4768" s="25" t="str">
        <f>IF(R4768="Complete",IF(AND(NOT(ISNA(VLOOKUP(CONCATENATE(E4768,F4768,G4768,H4768,I4768,J4768),'OMS Drop Downs'!G:G,1,FALSE))),IF(AND(F4768&lt;&gt;"C3",J4768&lt;&gt;"O5"),IF(SUM(COUNTIF(K4768:Q4768,"Y"),COUNTIF(K4768:Q4768,"N"))=0,"V","I"),IF(COUNTIF(K4768:Q4768,"Y"),"V","I"))="V"),"Valid","Invalid")," ")</f>
        <v xml:space="preserve"> </v>
      </c>
      <c r="T4768"/>
    </row>
    <row r="4769" spans="1:20" x14ac:dyDescent="0.25">
      <c r="A4769" s="113"/>
      <c r="B4769" s="114"/>
      <c r="C4769" s="115"/>
      <c r="D4769" s="117"/>
      <c r="E4769" s="55"/>
      <c r="F4769" s="31"/>
      <c r="G4769" s="31"/>
      <c r="H4769" s="31"/>
      <c r="I4769" s="31"/>
      <c r="J4769" s="31"/>
      <c r="K4769" s="31"/>
      <c r="L4769" s="31"/>
      <c r="M4769" s="31"/>
      <c r="N4769" s="31"/>
      <c r="O4769" s="31"/>
      <c r="P4769" s="31"/>
      <c r="Q4769" s="31"/>
      <c r="R4769" s="24" t="str">
        <f>IF(COUNTA(A4769:Q4769)=0,"",IF(AND(COUNTA(A4769)&gt;0, COUNTA(B4769)&gt;0, COUNTA(C4769)&gt;0, COUNTA(D4769)&gt;0, COUNTIF('OMS Drop Downs'!$C$2:$C$3,'OMS Response Form (ORF)'!E4769),COUNTIF('OMS Drop Downs'!$D$2:$D$5,'OMS Response Form (ORF)'!F4769),COUNTIF('OMS Drop Downs'!$A$2:$A$5,'OMS Response Form (ORF)'!G4769),COUNTIF('OMS Drop Downs'!$B$2:$B$4,'OMS Response Form (ORF)'!H4769),COUNTIF('OMS Drop Downs'!$A$2:$A$5,'OMS Response Form (ORF)'!I4769),COUNTIF('OMS Drop Downs'!$E$2:$E$7,'OMS Response Form (ORF)'!J4769),COUNTIF('OMS Drop Downs'!$B$2:$B$4,'OMS Response Form (ORF)'!K4769),COUNTIF('OMS Drop Downs'!$B$2:$B$4,'OMS Response Form (ORF)'!L4769),COUNTIF('OMS Drop Downs'!$B$2:$B$4,'OMS Response Form (ORF)'!M4769),COUNTIF('OMS Drop Downs'!$B$2:$B$4,'OMS Response Form (ORF)'!N4769), COUNTIF('OMS Drop Downs'!$B$2:$B$4,'OMS Response Form (ORF)'!O4769),COUNTIF('OMS Drop Downs'!$B$2:$B$4,'OMS Response Form (ORF)'!P4769),COUNTIF('OMS Drop Downs'!$B$2:$B$4,'OMS Response Form (ORF)'!Q4769)),"Complete","Incomplete"))</f>
        <v/>
      </c>
      <c r="S4769" s="25" t="str">
        <f>IF(R4769="Complete",IF(AND(NOT(ISNA(VLOOKUP(CONCATENATE(E4769,F4769,G4769,H4769,I4769,J4769),'OMS Drop Downs'!G:G,1,FALSE))),IF(AND(F4769&lt;&gt;"C3",J4769&lt;&gt;"O5"),IF(SUM(COUNTIF(K4769:Q4769,"Y"),COUNTIF(K4769:Q4769,"N"))=0,"V","I"),IF(COUNTIF(K4769:Q4769,"Y"),"V","I"))="V"),"Valid","Invalid")," ")</f>
        <v xml:space="preserve"> </v>
      </c>
      <c r="T4769"/>
    </row>
    <row r="4770" spans="1:20" x14ac:dyDescent="0.25">
      <c r="A4770" s="113"/>
      <c r="B4770" s="114"/>
      <c r="C4770" s="115"/>
      <c r="D4770" s="117"/>
      <c r="E4770" s="55"/>
      <c r="F4770" s="31"/>
      <c r="G4770" s="31"/>
      <c r="H4770" s="31"/>
      <c r="I4770" s="31"/>
      <c r="J4770" s="31"/>
      <c r="K4770" s="31"/>
      <c r="L4770" s="31"/>
      <c r="M4770" s="31"/>
      <c r="N4770" s="31"/>
      <c r="O4770" s="31"/>
      <c r="P4770" s="31"/>
      <c r="Q4770" s="31"/>
      <c r="R4770" s="24" t="str">
        <f>IF(COUNTA(A4770:Q4770)=0,"",IF(AND(COUNTA(A4770)&gt;0, COUNTA(B4770)&gt;0, COUNTA(C4770)&gt;0, COUNTA(D4770)&gt;0, COUNTIF('OMS Drop Downs'!$C$2:$C$3,'OMS Response Form (ORF)'!E4770),COUNTIF('OMS Drop Downs'!$D$2:$D$5,'OMS Response Form (ORF)'!F4770),COUNTIF('OMS Drop Downs'!$A$2:$A$5,'OMS Response Form (ORF)'!G4770),COUNTIF('OMS Drop Downs'!$B$2:$B$4,'OMS Response Form (ORF)'!H4770),COUNTIF('OMS Drop Downs'!$A$2:$A$5,'OMS Response Form (ORF)'!I4770),COUNTIF('OMS Drop Downs'!$E$2:$E$7,'OMS Response Form (ORF)'!J4770),COUNTIF('OMS Drop Downs'!$B$2:$B$4,'OMS Response Form (ORF)'!K4770),COUNTIF('OMS Drop Downs'!$B$2:$B$4,'OMS Response Form (ORF)'!L4770),COUNTIF('OMS Drop Downs'!$B$2:$B$4,'OMS Response Form (ORF)'!M4770),COUNTIF('OMS Drop Downs'!$B$2:$B$4,'OMS Response Form (ORF)'!N4770), COUNTIF('OMS Drop Downs'!$B$2:$B$4,'OMS Response Form (ORF)'!O4770),COUNTIF('OMS Drop Downs'!$B$2:$B$4,'OMS Response Form (ORF)'!P4770),COUNTIF('OMS Drop Downs'!$B$2:$B$4,'OMS Response Form (ORF)'!Q4770)),"Complete","Incomplete"))</f>
        <v/>
      </c>
      <c r="S4770" s="25" t="str">
        <f>IF(R4770="Complete",IF(AND(NOT(ISNA(VLOOKUP(CONCATENATE(E4770,F4770,G4770,H4770,I4770,J4770),'OMS Drop Downs'!G:G,1,FALSE))),IF(AND(F4770&lt;&gt;"C3",J4770&lt;&gt;"O5"),IF(SUM(COUNTIF(K4770:Q4770,"Y"),COUNTIF(K4770:Q4770,"N"))=0,"V","I"),IF(COUNTIF(K4770:Q4770,"Y"),"V","I"))="V"),"Valid","Invalid")," ")</f>
        <v xml:space="preserve"> </v>
      </c>
      <c r="T4770"/>
    </row>
    <row r="4771" spans="1:20" x14ac:dyDescent="0.25">
      <c r="A4771" s="113"/>
      <c r="B4771" s="114"/>
      <c r="C4771" s="115"/>
      <c r="D4771" s="117"/>
      <c r="E4771" s="55"/>
      <c r="F4771" s="31"/>
      <c r="G4771" s="31"/>
      <c r="H4771" s="31"/>
      <c r="I4771" s="31"/>
      <c r="J4771" s="31"/>
      <c r="K4771" s="31"/>
      <c r="L4771" s="31"/>
      <c r="M4771" s="31"/>
      <c r="N4771" s="31"/>
      <c r="O4771" s="31"/>
      <c r="P4771" s="31"/>
      <c r="Q4771" s="31"/>
      <c r="R4771" s="24" t="str">
        <f>IF(COUNTA(A4771:Q4771)=0,"",IF(AND(COUNTA(A4771)&gt;0, COUNTA(B4771)&gt;0, COUNTA(C4771)&gt;0, COUNTA(D4771)&gt;0, COUNTIF('OMS Drop Downs'!$C$2:$C$3,'OMS Response Form (ORF)'!E4771),COUNTIF('OMS Drop Downs'!$D$2:$D$5,'OMS Response Form (ORF)'!F4771),COUNTIF('OMS Drop Downs'!$A$2:$A$5,'OMS Response Form (ORF)'!G4771),COUNTIF('OMS Drop Downs'!$B$2:$B$4,'OMS Response Form (ORF)'!H4771),COUNTIF('OMS Drop Downs'!$A$2:$A$5,'OMS Response Form (ORF)'!I4771),COUNTIF('OMS Drop Downs'!$E$2:$E$7,'OMS Response Form (ORF)'!J4771),COUNTIF('OMS Drop Downs'!$B$2:$B$4,'OMS Response Form (ORF)'!K4771),COUNTIF('OMS Drop Downs'!$B$2:$B$4,'OMS Response Form (ORF)'!L4771),COUNTIF('OMS Drop Downs'!$B$2:$B$4,'OMS Response Form (ORF)'!M4771),COUNTIF('OMS Drop Downs'!$B$2:$B$4,'OMS Response Form (ORF)'!N4771), COUNTIF('OMS Drop Downs'!$B$2:$B$4,'OMS Response Form (ORF)'!O4771),COUNTIF('OMS Drop Downs'!$B$2:$B$4,'OMS Response Form (ORF)'!P4771),COUNTIF('OMS Drop Downs'!$B$2:$B$4,'OMS Response Form (ORF)'!Q4771)),"Complete","Incomplete"))</f>
        <v/>
      </c>
      <c r="S4771" s="25" t="str">
        <f>IF(R4771="Complete",IF(AND(NOT(ISNA(VLOOKUP(CONCATENATE(E4771,F4771,G4771,H4771,I4771,J4771),'OMS Drop Downs'!G:G,1,FALSE))),IF(AND(F4771&lt;&gt;"C3",J4771&lt;&gt;"O5"),IF(SUM(COUNTIF(K4771:Q4771,"Y"),COUNTIF(K4771:Q4771,"N"))=0,"V","I"),IF(COUNTIF(K4771:Q4771,"Y"),"V","I"))="V"),"Valid","Invalid")," ")</f>
        <v xml:space="preserve"> </v>
      </c>
      <c r="T4771"/>
    </row>
    <row r="4772" spans="1:20" x14ac:dyDescent="0.25">
      <c r="A4772" s="113"/>
      <c r="B4772" s="114"/>
      <c r="C4772" s="115"/>
      <c r="D4772" s="117"/>
      <c r="E4772" s="55"/>
      <c r="F4772" s="31"/>
      <c r="G4772" s="31"/>
      <c r="H4772" s="31"/>
      <c r="I4772" s="31"/>
      <c r="J4772" s="31"/>
      <c r="K4772" s="31"/>
      <c r="L4772" s="31"/>
      <c r="M4772" s="31"/>
      <c r="N4772" s="31"/>
      <c r="O4772" s="31"/>
      <c r="P4772" s="31"/>
      <c r="Q4772" s="31"/>
      <c r="R4772" s="24" t="str">
        <f>IF(COUNTA(A4772:Q4772)=0,"",IF(AND(COUNTA(A4772)&gt;0, COUNTA(B4772)&gt;0, COUNTA(C4772)&gt;0, COUNTA(D4772)&gt;0, COUNTIF('OMS Drop Downs'!$C$2:$C$3,'OMS Response Form (ORF)'!E4772),COUNTIF('OMS Drop Downs'!$D$2:$D$5,'OMS Response Form (ORF)'!F4772),COUNTIF('OMS Drop Downs'!$A$2:$A$5,'OMS Response Form (ORF)'!G4772),COUNTIF('OMS Drop Downs'!$B$2:$B$4,'OMS Response Form (ORF)'!H4772),COUNTIF('OMS Drop Downs'!$A$2:$A$5,'OMS Response Form (ORF)'!I4772),COUNTIF('OMS Drop Downs'!$E$2:$E$7,'OMS Response Form (ORF)'!J4772),COUNTIF('OMS Drop Downs'!$B$2:$B$4,'OMS Response Form (ORF)'!K4772),COUNTIF('OMS Drop Downs'!$B$2:$B$4,'OMS Response Form (ORF)'!L4772),COUNTIF('OMS Drop Downs'!$B$2:$B$4,'OMS Response Form (ORF)'!M4772),COUNTIF('OMS Drop Downs'!$B$2:$B$4,'OMS Response Form (ORF)'!N4772), COUNTIF('OMS Drop Downs'!$B$2:$B$4,'OMS Response Form (ORF)'!O4772),COUNTIF('OMS Drop Downs'!$B$2:$B$4,'OMS Response Form (ORF)'!P4772),COUNTIF('OMS Drop Downs'!$B$2:$B$4,'OMS Response Form (ORF)'!Q4772)),"Complete","Incomplete"))</f>
        <v/>
      </c>
      <c r="S4772" s="25" t="str">
        <f>IF(R4772="Complete",IF(AND(NOT(ISNA(VLOOKUP(CONCATENATE(E4772,F4772,G4772,H4772,I4772,J4772),'OMS Drop Downs'!G:G,1,FALSE))),IF(AND(F4772&lt;&gt;"C3",J4772&lt;&gt;"O5"),IF(SUM(COUNTIF(K4772:Q4772,"Y"),COUNTIF(K4772:Q4772,"N"))=0,"V","I"),IF(COUNTIF(K4772:Q4772,"Y"),"V","I"))="V"),"Valid","Invalid")," ")</f>
        <v xml:space="preserve"> </v>
      </c>
      <c r="T4772"/>
    </row>
    <row r="4773" spans="1:20" x14ac:dyDescent="0.25">
      <c r="A4773" s="113"/>
      <c r="B4773" s="114"/>
      <c r="C4773" s="115"/>
      <c r="D4773" s="117"/>
      <c r="E4773" s="55"/>
      <c r="F4773" s="31"/>
      <c r="G4773" s="31"/>
      <c r="H4773" s="31"/>
      <c r="I4773" s="31"/>
      <c r="J4773" s="31"/>
      <c r="K4773" s="31"/>
      <c r="L4773" s="31"/>
      <c r="M4773" s="31"/>
      <c r="N4773" s="31"/>
      <c r="O4773" s="31"/>
      <c r="P4773" s="31"/>
      <c r="Q4773" s="31"/>
      <c r="R4773" s="24" t="str">
        <f>IF(COUNTA(A4773:Q4773)=0,"",IF(AND(COUNTA(A4773)&gt;0, COUNTA(B4773)&gt;0, COUNTA(C4773)&gt;0, COUNTA(D4773)&gt;0, COUNTIF('OMS Drop Downs'!$C$2:$C$3,'OMS Response Form (ORF)'!E4773),COUNTIF('OMS Drop Downs'!$D$2:$D$5,'OMS Response Form (ORF)'!F4773),COUNTIF('OMS Drop Downs'!$A$2:$A$5,'OMS Response Form (ORF)'!G4773),COUNTIF('OMS Drop Downs'!$B$2:$B$4,'OMS Response Form (ORF)'!H4773),COUNTIF('OMS Drop Downs'!$A$2:$A$5,'OMS Response Form (ORF)'!I4773),COUNTIF('OMS Drop Downs'!$E$2:$E$7,'OMS Response Form (ORF)'!J4773),COUNTIF('OMS Drop Downs'!$B$2:$B$4,'OMS Response Form (ORF)'!K4773),COUNTIF('OMS Drop Downs'!$B$2:$B$4,'OMS Response Form (ORF)'!L4773),COUNTIF('OMS Drop Downs'!$B$2:$B$4,'OMS Response Form (ORF)'!M4773),COUNTIF('OMS Drop Downs'!$B$2:$B$4,'OMS Response Form (ORF)'!N4773), COUNTIF('OMS Drop Downs'!$B$2:$B$4,'OMS Response Form (ORF)'!O4773),COUNTIF('OMS Drop Downs'!$B$2:$B$4,'OMS Response Form (ORF)'!P4773),COUNTIF('OMS Drop Downs'!$B$2:$B$4,'OMS Response Form (ORF)'!Q4773)),"Complete","Incomplete"))</f>
        <v/>
      </c>
      <c r="S4773" s="25" t="str">
        <f>IF(R4773="Complete",IF(AND(NOT(ISNA(VLOOKUP(CONCATENATE(E4773,F4773,G4773,H4773,I4773,J4773),'OMS Drop Downs'!G:G,1,FALSE))),IF(AND(F4773&lt;&gt;"C3",J4773&lt;&gt;"O5"),IF(SUM(COUNTIF(K4773:Q4773,"Y"),COUNTIF(K4773:Q4773,"N"))=0,"V","I"),IF(COUNTIF(K4773:Q4773,"Y"),"V","I"))="V"),"Valid","Invalid")," ")</f>
        <v xml:space="preserve"> </v>
      </c>
      <c r="T4773"/>
    </row>
    <row r="4774" spans="1:20" x14ac:dyDescent="0.25">
      <c r="A4774" s="113"/>
      <c r="B4774" s="114"/>
      <c r="C4774" s="115"/>
      <c r="D4774" s="117"/>
      <c r="E4774" s="55"/>
      <c r="F4774" s="31"/>
      <c r="G4774" s="31"/>
      <c r="H4774" s="31"/>
      <c r="I4774" s="31"/>
      <c r="J4774" s="31"/>
      <c r="K4774" s="31"/>
      <c r="L4774" s="31"/>
      <c r="M4774" s="31"/>
      <c r="N4774" s="31"/>
      <c r="O4774" s="31"/>
      <c r="P4774" s="31"/>
      <c r="Q4774" s="31"/>
      <c r="R4774" s="24" t="str">
        <f>IF(COUNTA(A4774:Q4774)=0,"",IF(AND(COUNTA(A4774)&gt;0, COUNTA(B4774)&gt;0, COUNTA(C4774)&gt;0, COUNTA(D4774)&gt;0, COUNTIF('OMS Drop Downs'!$C$2:$C$3,'OMS Response Form (ORF)'!E4774),COUNTIF('OMS Drop Downs'!$D$2:$D$5,'OMS Response Form (ORF)'!F4774),COUNTIF('OMS Drop Downs'!$A$2:$A$5,'OMS Response Form (ORF)'!G4774),COUNTIF('OMS Drop Downs'!$B$2:$B$4,'OMS Response Form (ORF)'!H4774),COUNTIF('OMS Drop Downs'!$A$2:$A$5,'OMS Response Form (ORF)'!I4774),COUNTIF('OMS Drop Downs'!$E$2:$E$7,'OMS Response Form (ORF)'!J4774),COUNTIF('OMS Drop Downs'!$B$2:$B$4,'OMS Response Form (ORF)'!K4774),COUNTIF('OMS Drop Downs'!$B$2:$B$4,'OMS Response Form (ORF)'!L4774),COUNTIF('OMS Drop Downs'!$B$2:$B$4,'OMS Response Form (ORF)'!M4774),COUNTIF('OMS Drop Downs'!$B$2:$B$4,'OMS Response Form (ORF)'!N4774), COUNTIF('OMS Drop Downs'!$B$2:$B$4,'OMS Response Form (ORF)'!O4774),COUNTIF('OMS Drop Downs'!$B$2:$B$4,'OMS Response Form (ORF)'!P4774),COUNTIF('OMS Drop Downs'!$B$2:$B$4,'OMS Response Form (ORF)'!Q4774)),"Complete","Incomplete"))</f>
        <v/>
      </c>
      <c r="S4774" s="25" t="str">
        <f>IF(R4774="Complete",IF(AND(NOT(ISNA(VLOOKUP(CONCATENATE(E4774,F4774,G4774,H4774,I4774,J4774),'OMS Drop Downs'!G:G,1,FALSE))),IF(AND(F4774&lt;&gt;"C3",J4774&lt;&gt;"O5"),IF(SUM(COUNTIF(K4774:Q4774,"Y"),COUNTIF(K4774:Q4774,"N"))=0,"V","I"),IF(COUNTIF(K4774:Q4774,"Y"),"V","I"))="V"),"Valid","Invalid")," ")</f>
        <v xml:space="preserve"> </v>
      </c>
      <c r="T4774"/>
    </row>
    <row r="4775" spans="1:20" x14ac:dyDescent="0.25">
      <c r="A4775" s="113"/>
      <c r="B4775" s="114"/>
      <c r="C4775" s="115"/>
      <c r="D4775" s="117"/>
      <c r="E4775" s="55"/>
      <c r="F4775" s="31"/>
      <c r="G4775" s="31"/>
      <c r="H4775" s="31"/>
      <c r="I4775" s="31"/>
      <c r="J4775" s="31"/>
      <c r="K4775" s="31"/>
      <c r="L4775" s="31"/>
      <c r="M4775" s="31"/>
      <c r="N4775" s="31"/>
      <c r="O4775" s="31"/>
      <c r="P4775" s="31"/>
      <c r="Q4775" s="31"/>
      <c r="R4775" s="24" t="str">
        <f>IF(COUNTA(A4775:Q4775)=0,"",IF(AND(COUNTA(A4775)&gt;0, COUNTA(B4775)&gt;0, COUNTA(C4775)&gt;0, COUNTA(D4775)&gt;0, COUNTIF('OMS Drop Downs'!$C$2:$C$3,'OMS Response Form (ORF)'!E4775),COUNTIF('OMS Drop Downs'!$D$2:$D$5,'OMS Response Form (ORF)'!F4775),COUNTIF('OMS Drop Downs'!$A$2:$A$5,'OMS Response Form (ORF)'!G4775),COUNTIF('OMS Drop Downs'!$B$2:$B$4,'OMS Response Form (ORF)'!H4775),COUNTIF('OMS Drop Downs'!$A$2:$A$5,'OMS Response Form (ORF)'!I4775),COUNTIF('OMS Drop Downs'!$E$2:$E$7,'OMS Response Form (ORF)'!J4775),COUNTIF('OMS Drop Downs'!$B$2:$B$4,'OMS Response Form (ORF)'!K4775),COUNTIF('OMS Drop Downs'!$B$2:$B$4,'OMS Response Form (ORF)'!L4775),COUNTIF('OMS Drop Downs'!$B$2:$B$4,'OMS Response Form (ORF)'!M4775),COUNTIF('OMS Drop Downs'!$B$2:$B$4,'OMS Response Form (ORF)'!N4775), COUNTIF('OMS Drop Downs'!$B$2:$B$4,'OMS Response Form (ORF)'!O4775),COUNTIF('OMS Drop Downs'!$B$2:$B$4,'OMS Response Form (ORF)'!P4775),COUNTIF('OMS Drop Downs'!$B$2:$B$4,'OMS Response Form (ORF)'!Q4775)),"Complete","Incomplete"))</f>
        <v/>
      </c>
      <c r="S4775" s="25" t="str">
        <f>IF(R4775="Complete",IF(AND(NOT(ISNA(VLOOKUP(CONCATENATE(E4775,F4775,G4775,H4775,I4775,J4775),'OMS Drop Downs'!G:G,1,FALSE))),IF(AND(F4775&lt;&gt;"C3",J4775&lt;&gt;"O5"),IF(SUM(COUNTIF(K4775:Q4775,"Y"),COUNTIF(K4775:Q4775,"N"))=0,"V","I"),IF(COUNTIF(K4775:Q4775,"Y"),"V","I"))="V"),"Valid","Invalid")," ")</f>
        <v xml:space="preserve"> </v>
      </c>
      <c r="T4775"/>
    </row>
    <row r="4776" spans="1:20" x14ac:dyDescent="0.25">
      <c r="A4776" s="113"/>
      <c r="B4776" s="114"/>
      <c r="C4776" s="115"/>
      <c r="D4776" s="117"/>
      <c r="E4776" s="55"/>
      <c r="F4776" s="31"/>
      <c r="G4776" s="31"/>
      <c r="H4776" s="31"/>
      <c r="I4776" s="31"/>
      <c r="J4776" s="31"/>
      <c r="K4776" s="31"/>
      <c r="L4776" s="31"/>
      <c r="M4776" s="31"/>
      <c r="N4776" s="31"/>
      <c r="O4776" s="31"/>
      <c r="P4776" s="31"/>
      <c r="Q4776" s="31"/>
      <c r="R4776" s="24" t="str">
        <f>IF(COUNTA(A4776:Q4776)=0,"",IF(AND(COUNTA(A4776)&gt;0, COUNTA(B4776)&gt;0, COUNTA(C4776)&gt;0, COUNTA(D4776)&gt;0, COUNTIF('OMS Drop Downs'!$C$2:$C$3,'OMS Response Form (ORF)'!E4776),COUNTIF('OMS Drop Downs'!$D$2:$D$5,'OMS Response Form (ORF)'!F4776),COUNTIF('OMS Drop Downs'!$A$2:$A$5,'OMS Response Form (ORF)'!G4776),COUNTIF('OMS Drop Downs'!$B$2:$B$4,'OMS Response Form (ORF)'!H4776),COUNTIF('OMS Drop Downs'!$A$2:$A$5,'OMS Response Form (ORF)'!I4776),COUNTIF('OMS Drop Downs'!$E$2:$E$7,'OMS Response Form (ORF)'!J4776),COUNTIF('OMS Drop Downs'!$B$2:$B$4,'OMS Response Form (ORF)'!K4776),COUNTIF('OMS Drop Downs'!$B$2:$B$4,'OMS Response Form (ORF)'!L4776),COUNTIF('OMS Drop Downs'!$B$2:$B$4,'OMS Response Form (ORF)'!M4776),COUNTIF('OMS Drop Downs'!$B$2:$B$4,'OMS Response Form (ORF)'!N4776), COUNTIF('OMS Drop Downs'!$B$2:$B$4,'OMS Response Form (ORF)'!O4776),COUNTIF('OMS Drop Downs'!$B$2:$B$4,'OMS Response Form (ORF)'!P4776),COUNTIF('OMS Drop Downs'!$B$2:$B$4,'OMS Response Form (ORF)'!Q4776)),"Complete","Incomplete"))</f>
        <v/>
      </c>
      <c r="S4776" s="25" t="str">
        <f>IF(R4776="Complete",IF(AND(NOT(ISNA(VLOOKUP(CONCATENATE(E4776,F4776,G4776,H4776,I4776,J4776),'OMS Drop Downs'!G:G,1,FALSE))),IF(AND(F4776&lt;&gt;"C3",J4776&lt;&gt;"O5"),IF(SUM(COUNTIF(K4776:Q4776,"Y"),COUNTIF(K4776:Q4776,"N"))=0,"V","I"),IF(COUNTIF(K4776:Q4776,"Y"),"V","I"))="V"),"Valid","Invalid")," ")</f>
        <v xml:space="preserve"> </v>
      </c>
      <c r="T4776"/>
    </row>
    <row r="4777" spans="1:20" x14ac:dyDescent="0.25">
      <c r="A4777" s="113"/>
      <c r="B4777" s="114"/>
      <c r="C4777" s="115"/>
      <c r="D4777" s="117"/>
      <c r="E4777" s="55"/>
      <c r="F4777" s="31"/>
      <c r="G4777" s="31"/>
      <c r="H4777" s="31"/>
      <c r="I4777" s="31"/>
      <c r="J4777" s="31"/>
      <c r="K4777" s="31"/>
      <c r="L4777" s="31"/>
      <c r="M4777" s="31"/>
      <c r="N4777" s="31"/>
      <c r="O4777" s="31"/>
      <c r="P4777" s="31"/>
      <c r="Q4777" s="31"/>
      <c r="R4777" s="24" t="str">
        <f>IF(COUNTA(A4777:Q4777)=0,"",IF(AND(COUNTA(A4777)&gt;0, COUNTA(B4777)&gt;0, COUNTA(C4777)&gt;0, COUNTA(D4777)&gt;0, COUNTIF('OMS Drop Downs'!$C$2:$C$3,'OMS Response Form (ORF)'!E4777),COUNTIF('OMS Drop Downs'!$D$2:$D$5,'OMS Response Form (ORF)'!F4777),COUNTIF('OMS Drop Downs'!$A$2:$A$5,'OMS Response Form (ORF)'!G4777),COUNTIF('OMS Drop Downs'!$B$2:$B$4,'OMS Response Form (ORF)'!H4777),COUNTIF('OMS Drop Downs'!$A$2:$A$5,'OMS Response Form (ORF)'!I4777),COUNTIF('OMS Drop Downs'!$E$2:$E$7,'OMS Response Form (ORF)'!J4777),COUNTIF('OMS Drop Downs'!$B$2:$B$4,'OMS Response Form (ORF)'!K4777),COUNTIF('OMS Drop Downs'!$B$2:$B$4,'OMS Response Form (ORF)'!L4777),COUNTIF('OMS Drop Downs'!$B$2:$B$4,'OMS Response Form (ORF)'!M4777),COUNTIF('OMS Drop Downs'!$B$2:$B$4,'OMS Response Form (ORF)'!N4777), COUNTIF('OMS Drop Downs'!$B$2:$B$4,'OMS Response Form (ORF)'!O4777),COUNTIF('OMS Drop Downs'!$B$2:$B$4,'OMS Response Form (ORF)'!P4777),COUNTIF('OMS Drop Downs'!$B$2:$B$4,'OMS Response Form (ORF)'!Q4777)),"Complete","Incomplete"))</f>
        <v/>
      </c>
      <c r="S4777" s="25" t="str">
        <f>IF(R4777="Complete",IF(AND(NOT(ISNA(VLOOKUP(CONCATENATE(E4777,F4777,G4777,H4777,I4777,J4777),'OMS Drop Downs'!G:G,1,FALSE))),IF(AND(F4777&lt;&gt;"C3",J4777&lt;&gt;"O5"),IF(SUM(COUNTIF(K4777:Q4777,"Y"),COUNTIF(K4777:Q4777,"N"))=0,"V","I"),IF(COUNTIF(K4777:Q4777,"Y"),"V","I"))="V"),"Valid","Invalid")," ")</f>
        <v xml:space="preserve"> </v>
      </c>
      <c r="T4777"/>
    </row>
    <row r="4778" spans="1:20" x14ac:dyDescent="0.25">
      <c r="A4778" s="113"/>
      <c r="B4778" s="114"/>
      <c r="C4778" s="115"/>
      <c r="D4778" s="117"/>
      <c r="E4778" s="55"/>
      <c r="F4778" s="31"/>
      <c r="G4778" s="31"/>
      <c r="H4778" s="31"/>
      <c r="I4778" s="31"/>
      <c r="J4778" s="31"/>
      <c r="K4778" s="31"/>
      <c r="L4778" s="31"/>
      <c r="M4778" s="31"/>
      <c r="N4778" s="31"/>
      <c r="O4778" s="31"/>
      <c r="P4778" s="31"/>
      <c r="Q4778" s="31"/>
      <c r="R4778" s="24" t="str">
        <f>IF(COUNTA(A4778:Q4778)=0,"",IF(AND(COUNTA(A4778)&gt;0, COUNTA(B4778)&gt;0, COUNTA(C4778)&gt;0, COUNTA(D4778)&gt;0, COUNTIF('OMS Drop Downs'!$C$2:$C$3,'OMS Response Form (ORF)'!E4778),COUNTIF('OMS Drop Downs'!$D$2:$D$5,'OMS Response Form (ORF)'!F4778),COUNTIF('OMS Drop Downs'!$A$2:$A$5,'OMS Response Form (ORF)'!G4778),COUNTIF('OMS Drop Downs'!$B$2:$B$4,'OMS Response Form (ORF)'!H4778),COUNTIF('OMS Drop Downs'!$A$2:$A$5,'OMS Response Form (ORF)'!I4778),COUNTIF('OMS Drop Downs'!$E$2:$E$7,'OMS Response Form (ORF)'!J4778),COUNTIF('OMS Drop Downs'!$B$2:$B$4,'OMS Response Form (ORF)'!K4778),COUNTIF('OMS Drop Downs'!$B$2:$B$4,'OMS Response Form (ORF)'!L4778),COUNTIF('OMS Drop Downs'!$B$2:$B$4,'OMS Response Form (ORF)'!M4778),COUNTIF('OMS Drop Downs'!$B$2:$B$4,'OMS Response Form (ORF)'!N4778), COUNTIF('OMS Drop Downs'!$B$2:$B$4,'OMS Response Form (ORF)'!O4778),COUNTIF('OMS Drop Downs'!$B$2:$B$4,'OMS Response Form (ORF)'!P4778),COUNTIF('OMS Drop Downs'!$B$2:$B$4,'OMS Response Form (ORF)'!Q4778)),"Complete","Incomplete"))</f>
        <v/>
      </c>
      <c r="S4778" s="25" t="str">
        <f>IF(R4778="Complete",IF(AND(NOT(ISNA(VLOOKUP(CONCATENATE(E4778,F4778,G4778,H4778,I4778,J4778),'OMS Drop Downs'!G:G,1,FALSE))),IF(AND(F4778&lt;&gt;"C3",J4778&lt;&gt;"O5"),IF(SUM(COUNTIF(K4778:Q4778,"Y"),COUNTIF(K4778:Q4778,"N"))=0,"V","I"),IF(COUNTIF(K4778:Q4778,"Y"),"V","I"))="V"),"Valid","Invalid")," ")</f>
        <v xml:space="preserve"> </v>
      </c>
      <c r="T4778"/>
    </row>
    <row r="4779" spans="1:20" x14ac:dyDescent="0.25">
      <c r="A4779" s="113"/>
      <c r="B4779" s="114"/>
      <c r="C4779" s="115"/>
      <c r="D4779" s="117"/>
      <c r="E4779" s="55"/>
      <c r="F4779" s="31"/>
      <c r="G4779" s="31"/>
      <c r="H4779" s="31"/>
      <c r="I4779" s="31"/>
      <c r="J4779" s="31"/>
      <c r="K4779" s="31"/>
      <c r="L4779" s="31"/>
      <c r="M4779" s="31"/>
      <c r="N4779" s="31"/>
      <c r="O4779" s="31"/>
      <c r="P4779" s="31"/>
      <c r="Q4779" s="31"/>
      <c r="R4779" s="24" t="str">
        <f>IF(COUNTA(A4779:Q4779)=0,"",IF(AND(COUNTA(A4779)&gt;0, COUNTA(B4779)&gt;0, COUNTA(C4779)&gt;0, COUNTA(D4779)&gt;0, COUNTIF('OMS Drop Downs'!$C$2:$C$3,'OMS Response Form (ORF)'!E4779),COUNTIF('OMS Drop Downs'!$D$2:$D$5,'OMS Response Form (ORF)'!F4779),COUNTIF('OMS Drop Downs'!$A$2:$A$5,'OMS Response Form (ORF)'!G4779),COUNTIF('OMS Drop Downs'!$B$2:$B$4,'OMS Response Form (ORF)'!H4779),COUNTIF('OMS Drop Downs'!$A$2:$A$5,'OMS Response Form (ORF)'!I4779),COUNTIF('OMS Drop Downs'!$E$2:$E$7,'OMS Response Form (ORF)'!J4779),COUNTIF('OMS Drop Downs'!$B$2:$B$4,'OMS Response Form (ORF)'!K4779),COUNTIF('OMS Drop Downs'!$B$2:$B$4,'OMS Response Form (ORF)'!L4779),COUNTIF('OMS Drop Downs'!$B$2:$B$4,'OMS Response Form (ORF)'!M4779),COUNTIF('OMS Drop Downs'!$B$2:$B$4,'OMS Response Form (ORF)'!N4779), COUNTIF('OMS Drop Downs'!$B$2:$B$4,'OMS Response Form (ORF)'!O4779),COUNTIF('OMS Drop Downs'!$B$2:$B$4,'OMS Response Form (ORF)'!P4779),COUNTIF('OMS Drop Downs'!$B$2:$B$4,'OMS Response Form (ORF)'!Q4779)),"Complete","Incomplete"))</f>
        <v/>
      </c>
      <c r="S4779" s="25" t="str">
        <f>IF(R4779="Complete",IF(AND(NOT(ISNA(VLOOKUP(CONCATENATE(E4779,F4779,G4779,H4779,I4779,J4779),'OMS Drop Downs'!G:G,1,FALSE))),IF(AND(F4779&lt;&gt;"C3",J4779&lt;&gt;"O5"),IF(SUM(COUNTIF(K4779:Q4779,"Y"),COUNTIF(K4779:Q4779,"N"))=0,"V","I"),IF(COUNTIF(K4779:Q4779,"Y"),"V","I"))="V"),"Valid","Invalid")," ")</f>
        <v xml:space="preserve"> </v>
      </c>
      <c r="T4779"/>
    </row>
    <row r="4780" spans="1:20" x14ac:dyDescent="0.25">
      <c r="A4780" s="113"/>
      <c r="B4780" s="114"/>
      <c r="C4780" s="115"/>
      <c r="D4780" s="117"/>
      <c r="E4780" s="55"/>
      <c r="F4780" s="31"/>
      <c r="G4780" s="31"/>
      <c r="H4780" s="31"/>
      <c r="I4780" s="31"/>
      <c r="J4780" s="31"/>
      <c r="K4780" s="31"/>
      <c r="L4780" s="31"/>
      <c r="M4780" s="31"/>
      <c r="N4780" s="31"/>
      <c r="O4780" s="31"/>
      <c r="P4780" s="31"/>
      <c r="Q4780" s="31"/>
      <c r="R4780" s="24" t="str">
        <f>IF(COUNTA(A4780:Q4780)=0,"",IF(AND(COUNTA(A4780)&gt;0, COUNTA(B4780)&gt;0, COUNTA(C4780)&gt;0, COUNTA(D4780)&gt;0, COUNTIF('OMS Drop Downs'!$C$2:$C$3,'OMS Response Form (ORF)'!E4780),COUNTIF('OMS Drop Downs'!$D$2:$D$5,'OMS Response Form (ORF)'!F4780),COUNTIF('OMS Drop Downs'!$A$2:$A$5,'OMS Response Form (ORF)'!G4780),COUNTIF('OMS Drop Downs'!$B$2:$B$4,'OMS Response Form (ORF)'!H4780),COUNTIF('OMS Drop Downs'!$A$2:$A$5,'OMS Response Form (ORF)'!I4780),COUNTIF('OMS Drop Downs'!$E$2:$E$7,'OMS Response Form (ORF)'!J4780),COUNTIF('OMS Drop Downs'!$B$2:$B$4,'OMS Response Form (ORF)'!K4780),COUNTIF('OMS Drop Downs'!$B$2:$B$4,'OMS Response Form (ORF)'!L4780),COUNTIF('OMS Drop Downs'!$B$2:$B$4,'OMS Response Form (ORF)'!M4780),COUNTIF('OMS Drop Downs'!$B$2:$B$4,'OMS Response Form (ORF)'!N4780), COUNTIF('OMS Drop Downs'!$B$2:$B$4,'OMS Response Form (ORF)'!O4780),COUNTIF('OMS Drop Downs'!$B$2:$B$4,'OMS Response Form (ORF)'!P4780),COUNTIF('OMS Drop Downs'!$B$2:$B$4,'OMS Response Form (ORF)'!Q4780)),"Complete","Incomplete"))</f>
        <v/>
      </c>
      <c r="S4780" s="25" t="str">
        <f>IF(R4780="Complete",IF(AND(NOT(ISNA(VLOOKUP(CONCATENATE(E4780,F4780,G4780,H4780,I4780,J4780),'OMS Drop Downs'!G:G,1,FALSE))),IF(AND(F4780&lt;&gt;"C3",J4780&lt;&gt;"O5"),IF(SUM(COUNTIF(K4780:Q4780,"Y"),COUNTIF(K4780:Q4780,"N"))=0,"V","I"),IF(COUNTIF(K4780:Q4780,"Y"),"V","I"))="V"),"Valid","Invalid")," ")</f>
        <v xml:space="preserve"> </v>
      </c>
      <c r="T4780"/>
    </row>
    <row r="4781" spans="1:20" x14ac:dyDescent="0.25">
      <c r="A4781" s="113"/>
      <c r="B4781" s="114"/>
      <c r="C4781" s="115"/>
      <c r="D4781" s="117"/>
      <c r="E4781" s="55"/>
      <c r="F4781" s="31"/>
      <c r="G4781" s="31"/>
      <c r="H4781" s="31"/>
      <c r="I4781" s="31"/>
      <c r="J4781" s="31"/>
      <c r="K4781" s="31"/>
      <c r="L4781" s="31"/>
      <c r="M4781" s="31"/>
      <c r="N4781" s="31"/>
      <c r="O4781" s="31"/>
      <c r="P4781" s="31"/>
      <c r="Q4781" s="31"/>
      <c r="R4781" s="24" t="str">
        <f>IF(COUNTA(A4781:Q4781)=0,"",IF(AND(COUNTA(A4781)&gt;0, COUNTA(B4781)&gt;0, COUNTA(C4781)&gt;0, COUNTA(D4781)&gt;0, COUNTIF('OMS Drop Downs'!$C$2:$C$3,'OMS Response Form (ORF)'!E4781),COUNTIF('OMS Drop Downs'!$D$2:$D$5,'OMS Response Form (ORF)'!F4781),COUNTIF('OMS Drop Downs'!$A$2:$A$5,'OMS Response Form (ORF)'!G4781),COUNTIF('OMS Drop Downs'!$B$2:$B$4,'OMS Response Form (ORF)'!H4781),COUNTIF('OMS Drop Downs'!$A$2:$A$5,'OMS Response Form (ORF)'!I4781),COUNTIF('OMS Drop Downs'!$E$2:$E$7,'OMS Response Form (ORF)'!J4781),COUNTIF('OMS Drop Downs'!$B$2:$B$4,'OMS Response Form (ORF)'!K4781),COUNTIF('OMS Drop Downs'!$B$2:$B$4,'OMS Response Form (ORF)'!L4781),COUNTIF('OMS Drop Downs'!$B$2:$B$4,'OMS Response Form (ORF)'!M4781),COUNTIF('OMS Drop Downs'!$B$2:$B$4,'OMS Response Form (ORF)'!N4781), COUNTIF('OMS Drop Downs'!$B$2:$B$4,'OMS Response Form (ORF)'!O4781),COUNTIF('OMS Drop Downs'!$B$2:$B$4,'OMS Response Form (ORF)'!P4781),COUNTIF('OMS Drop Downs'!$B$2:$B$4,'OMS Response Form (ORF)'!Q4781)),"Complete","Incomplete"))</f>
        <v/>
      </c>
      <c r="S4781" s="25" t="str">
        <f>IF(R4781="Complete",IF(AND(NOT(ISNA(VLOOKUP(CONCATENATE(E4781,F4781,G4781,H4781,I4781,J4781),'OMS Drop Downs'!G:G,1,FALSE))),IF(AND(F4781&lt;&gt;"C3",J4781&lt;&gt;"O5"),IF(SUM(COUNTIF(K4781:Q4781,"Y"),COUNTIF(K4781:Q4781,"N"))=0,"V","I"),IF(COUNTIF(K4781:Q4781,"Y"),"V","I"))="V"),"Valid","Invalid")," ")</f>
        <v xml:space="preserve"> </v>
      </c>
      <c r="T4781"/>
    </row>
    <row r="4782" spans="1:20" x14ac:dyDescent="0.25">
      <c r="A4782" s="113"/>
      <c r="B4782" s="114"/>
      <c r="C4782" s="115"/>
      <c r="D4782" s="117"/>
      <c r="E4782" s="55"/>
      <c r="F4782" s="31"/>
      <c r="G4782" s="31"/>
      <c r="H4782" s="31"/>
      <c r="I4782" s="31"/>
      <c r="J4782" s="31"/>
      <c r="K4782" s="31"/>
      <c r="L4782" s="31"/>
      <c r="M4782" s="31"/>
      <c r="N4782" s="31"/>
      <c r="O4782" s="31"/>
      <c r="P4782" s="31"/>
      <c r="Q4782" s="31"/>
      <c r="R4782" s="24" t="str">
        <f>IF(COUNTA(A4782:Q4782)=0,"",IF(AND(COUNTA(A4782)&gt;0, COUNTA(B4782)&gt;0, COUNTA(C4782)&gt;0, COUNTA(D4782)&gt;0, COUNTIF('OMS Drop Downs'!$C$2:$C$3,'OMS Response Form (ORF)'!E4782),COUNTIF('OMS Drop Downs'!$D$2:$D$5,'OMS Response Form (ORF)'!F4782),COUNTIF('OMS Drop Downs'!$A$2:$A$5,'OMS Response Form (ORF)'!G4782),COUNTIF('OMS Drop Downs'!$B$2:$B$4,'OMS Response Form (ORF)'!H4782),COUNTIF('OMS Drop Downs'!$A$2:$A$5,'OMS Response Form (ORF)'!I4782),COUNTIF('OMS Drop Downs'!$E$2:$E$7,'OMS Response Form (ORF)'!J4782),COUNTIF('OMS Drop Downs'!$B$2:$B$4,'OMS Response Form (ORF)'!K4782),COUNTIF('OMS Drop Downs'!$B$2:$B$4,'OMS Response Form (ORF)'!L4782),COUNTIF('OMS Drop Downs'!$B$2:$B$4,'OMS Response Form (ORF)'!M4782),COUNTIF('OMS Drop Downs'!$B$2:$B$4,'OMS Response Form (ORF)'!N4782), COUNTIF('OMS Drop Downs'!$B$2:$B$4,'OMS Response Form (ORF)'!O4782),COUNTIF('OMS Drop Downs'!$B$2:$B$4,'OMS Response Form (ORF)'!P4782),COUNTIF('OMS Drop Downs'!$B$2:$B$4,'OMS Response Form (ORF)'!Q4782)),"Complete","Incomplete"))</f>
        <v/>
      </c>
      <c r="S4782" s="25" t="str">
        <f>IF(R4782="Complete",IF(AND(NOT(ISNA(VLOOKUP(CONCATENATE(E4782,F4782,G4782,H4782,I4782,J4782),'OMS Drop Downs'!G:G,1,FALSE))),IF(AND(F4782&lt;&gt;"C3",J4782&lt;&gt;"O5"),IF(SUM(COUNTIF(K4782:Q4782,"Y"),COUNTIF(K4782:Q4782,"N"))=0,"V","I"),IF(COUNTIF(K4782:Q4782,"Y"),"V","I"))="V"),"Valid","Invalid")," ")</f>
        <v xml:space="preserve"> </v>
      </c>
      <c r="T4782"/>
    </row>
    <row r="4783" spans="1:20" x14ac:dyDescent="0.25">
      <c r="A4783" s="113"/>
      <c r="B4783" s="114"/>
      <c r="C4783" s="115"/>
      <c r="D4783" s="117"/>
      <c r="E4783" s="55"/>
      <c r="F4783" s="31"/>
      <c r="G4783" s="31"/>
      <c r="H4783" s="31"/>
      <c r="I4783" s="31"/>
      <c r="J4783" s="31"/>
      <c r="K4783" s="31"/>
      <c r="L4783" s="31"/>
      <c r="M4783" s="31"/>
      <c r="N4783" s="31"/>
      <c r="O4783" s="31"/>
      <c r="P4783" s="31"/>
      <c r="Q4783" s="31"/>
      <c r="R4783" s="24" t="str">
        <f>IF(COUNTA(A4783:Q4783)=0,"",IF(AND(COUNTA(A4783)&gt;0, COUNTA(B4783)&gt;0, COUNTA(C4783)&gt;0, COUNTA(D4783)&gt;0, COUNTIF('OMS Drop Downs'!$C$2:$C$3,'OMS Response Form (ORF)'!E4783),COUNTIF('OMS Drop Downs'!$D$2:$D$5,'OMS Response Form (ORF)'!F4783),COUNTIF('OMS Drop Downs'!$A$2:$A$5,'OMS Response Form (ORF)'!G4783),COUNTIF('OMS Drop Downs'!$B$2:$B$4,'OMS Response Form (ORF)'!H4783),COUNTIF('OMS Drop Downs'!$A$2:$A$5,'OMS Response Form (ORF)'!I4783),COUNTIF('OMS Drop Downs'!$E$2:$E$7,'OMS Response Form (ORF)'!J4783),COUNTIF('OMS Drop Downs'!$B$2:$B$4,'OMS Response Form (ORF)'!K4783),COUNTIF('OMS Drop Downs'!$B$2:$B$4,'OMS Response Form (ORF)'!L4783),COUNTIF('OMS Drop Downs'!$B$2:$B$4,'OMS Response Form (ORF)'!M4783),COUNTIF('OMS Drop Downs'!$B$2:$B$4,'OMS Response Form (ORF)'!N4783), COUNTIF('OMS Drop Downs'!$B$2:$B$4,'OMS Response Form (ORF)'!O4783),COUNTIF('OMS Drop Downs'!$B$2:$B$4,'OMS Response Form (ORF)'!P4783),COUNTIF('OMS Drop Downs'!$B$2:$B$4,'OMS Response Form (ORF)'!Q4783)),"Complete","Incomplete"))</f>
        <v/>
      </c>
      <c r="S4783" s="25" t="str">
        <f>IF(R4783="Complete",IF(AND(NOT(ISNA(VLOOKUP(CONCATENATE(E4783,F4783,G4783,H4783,I4783,J4783),'OMS Drop Downs'!G:G,1,FALSE))),IF(AND(F4783&lt;&gt;"C3",J4783&lt;&gt;"O5"),IF(SUM(COUNTIF(K4783:Q4783,"Y"),COUNTIF(K4783:Q4783,"N"))=0,"V","I"),IF(COUNTIF(K4783:Q4783,"Y"),"V","I"))="V"),"Valid","Invalid")," ")</f>
        <v xml:space="preserve"> </v>
      </c>
      <c r="T4783"/>
    </row>
    <row r="4784" spans="1:20" x14ac:dyDescent="0.25">
      <c r="A4784" s="113"/>
      <c r="B4784" s="114"/>
      <c r="C4784" s="115"/>
      <c r="D4784" s="117"/>
      <c r="E4784" s="55"/>
      <c r="F4784" s="31"/>
      <c r="G4784" s="31"/>
      <c r="H4784" s="31"/>
      <c r="I4784" s="31"/>
      <c r="J4784" s="31"/>
      <c r="K4784" s="31"/>
      <c r="L4784" s="31"/>
      <c r="M4784" s="31"/>
      <c r="N4784" s="31"/>
      <c r="O4784" s="31"/>
      <c r="P4784" s="31"/>
      <c r="Q4784" s="31"/>
      <c r="R4784" s="24" t="str">
        <f>IF(COUNTA(A4784:Q4784)=0,"",IF(AND(COUNTA(A4784)&gt;0, COUNTA(B4784)&gt;0, COUNTA(C4784)&gt;0, COUNTA(D4784)&gt;0, COUNTIF('OMS Drop Downs'!$C$2:$C$3,'OMS Response Form (ORF)'!E4784),COUNTIF('OMS Drop Downs'!$D$2:$D$5,'OMS Response Form (ORF)'!F4784),COUNTIF('OMS Drop Downs'!$A$2:$A$5,'OMS Response Form (ORF)'!G4784),COUNTIF('OMS Drop Downs'!$B$2:$B$4,'OMS Response Form (ORF)'!H4784),COUNTIF('OMS Drop Downs'!$A$2:$A$5,'OMS Response Form (ORF)'!I4784),COUNTIF('OMS Drop Downs'!$E$2:$E$7,'OMS Response Form (ORF)'!J4784),COUNTIF('OMS Drop Downs'!$B$2:$B$4,'OMS Response Form (ORF)'!K4784),COUNTIF('OMS Drop Downs'!$B$2:$B$4,'OMS Response Form (ORF)'!L4784),COUNTIF('OMS Drop Downs'!$B$2:$B$4,'OMS Response Form (ORF)'!M4784),COUNTIF('OMS Drop Downs'!$B$2:$B$4,'OMS Response Form (ORF)'!N4784), COUNTIF('OMS Drop Downs'!$B$2:$B$4,'OMS Response Form (ORF)'!O4784),COUNTIF('OMS Drop Downs'!$B$2:$B$4,'OMS Response Form (ORF)'!P4784),COUNTIF('OMS Drop Downs'!$B$2:$B$4,'OMS Response Form (ORF)'!Q4784)),"Complete","Incomplete"))</f>
        <v/>
      </c>
      <c r="S4784" s="25" t="str">
        <f>IF(R4784="Complete",IF(AND(NOT(ISNA(VLOOKUP(CONCATENATE(E4784,F4784,G4784,H4784,I4784,J4784),'OMS Drop Downs'!G:G,1,FALSE))),IF(AND(F4784&lt;&gt;"C3",J4784&lt;&gt;"O5"),IF(SUM(COUNTIF(K4784:Q4784,"Y"),COUNTIF(K4784:Q4784,"N"))=0,"V","I"),IF(COUNTIF(K4784:Q4784,"Y"),"V","I"))="V"),"Valid","Invalid")," ")</f>
        <v xml:space="preserve"> </v>
      </c>
      <c r="T4784"/>
    </row>
    <row r="4785" spans="1:20" x14ac:dyDescent="0.25">
      <c r="A4785" s="113"/>
      <c r="B4785" s="114"/>
      <c r="C4785" s="115"/>
      <c r="D4785" s="117"/>
      <c r="E4785" s="55"/>
      <c r="F4785" s="31"/>
      <c r="G4785" s="31"/>
      <c r="H4785" s="31"/>
      <c r="I4785" s="31"/>
      <c r="J4785" s="31"/>
      <c r="K4785" s="31"/>
      <c r="L4785" s="31"/>
      <c r="M4785" s="31"/>
      <c r="N4785" s="31"/>
      <c r="O4785" s="31"/>
      <c r="P4785" s="31"/>
      <c r="Q4785" s="31"/>
      <c r="R4785" s="24" t="str">
        <f>IF(COUNTA(A4785:Q4785)=0,"",IF(AND(COUNTA(A4785)&gt;0, COUNTA(B4785)&gt;0, COUNTA(C4785)&gt;0, COUNTA(D4785)&gt;0, COUNTIF('OMS Drop Downs'!$C$2:$C$3,'OMS Response Form (ORF)'!E4785),COUNTIF('OMS Drop Downs'!$D$2:$D$5,'OMS Response Form (ORF)'!F4785),COUNTIF('OMS Drop Downs'!$A$2:$A$5,'OMS Response Form (ORF)'!G4785),COUNTIF('OMS Drop Downs'!$B$2:$B$4,'OMS Response Form (ORF)'!H4785),COUNTIF('OMS Drop Downs'!$A$2:$A$5,'OMS Response Form (ORF)'!I4785),COUNTIF('OMS Drop Downs'!$E$2:$E$7,'OMS Response Form (ORF)'!J4785),COUNTIF('OMS Drop Downs'!$B$2:$B$4,'OMS Response Form (ORF)'!K4785),COUNTIF('OMS Drop Downs'!$B$2:$B$4,'OMS Response Form (ORF)'!L4785),COUNTIF('OMS Drop Downs'!$B$2:$B$4,'OMS Response Form (ORF)'!M4785),COUNTIF('OMS Drop Downs'!$B$2:$B$4,'OMS Response Form (ORF)'!N4785), COUNTIF('OMS Drop Downs'!$B$2:$B$4,'OMS Response Form (ORF)'!O4785),COUNTIF('OMS Drop Downs'!$B$2:$B$4,'OMS Response Form (ORF)'!P4785),COUNTIF('OMS Drop Downs'!$B$2:$B$4,'OMS Response Form (ORF)'!Q4785)),"Complete","Incomplete"))</f>
        <v/>
      </c>
      <c r="S4785" s="25" t="str">
        <f>IF(R4785="Complete",IF(AND(NOT(ISNA(VLOOKUP(CONCATENATE(E4785,F4785,G4785,H4785,I4785,J4785),'OMS Drop Downs'!G:G,1,FALSE))),IF(AND(F4785&lt;&gt;"C3",J4785&lt;&gt;"O5"),IF(SUM(COUNTIF(K4785:Q4785,"Y"),COUNTIF(K4785:Q4785,"N"))=0,"V","I"),IF(COUNTIF(K4785:Q4785,"Y"),"V","I"))="V"),"Valid","Invalid")," ")</f>
        <v xml:space="preserve"> </v>
      </c>
      <c r="T4785"/>
    </row>
    <row r="4786" spans="1:20" x14ac:dyDescent="0.25">
      <c r="A4786" s="113"/>
      <c r="B4786" s="114"/>
      <c r="C4786" s="115"/>
      <c r="D4786" s="117"/>
      <c r="E4786" s="55"/>
      <c r="F4786" s="31"/>
      <c r="G4786" s="31"/>
      <c r="H4786" s="31"/>
      <c r="I4786" s="31"/>
      <c r="J4786" s="31"/>
      <c r="K4786" s="31"/>
      <c r="L4786" s="31"/>
      <c r="M4786" s="31"/>
      <c r="N4786" s="31"/>
      <c r="O4786" s="31"/>
      <c r="P4786" s="31"/>
      <c r="Q4786" s="31"/>
      <c r="R4786" s="24" t="str">
        <f>IF(COUNTA(A4786:Q4786)=0,"",IF(AND(COUNTA(A4786)&gt;0, COUNTA(B4786)&gt;0, COUNTA(C4786)&gt;0, COUNTA(D4786)&gt;0, COUNTIF('OMS Drop Downs'!$C$2:$C$3,'OMS Response Form (ORF)'!E4786),COUNTIF('OMS Drop Downs'!$D$2:$D$5,'OMS Response Form (ORF)'!F4786),COUNTIF('OMS Drop Downs'!$A$2:$A$5,'OMS Response Form (ORF)'!G4786),COUNTIF('OMS Drop Downs'!$B$2:$B$4,'OMS Response Form (ORF)'!H4786),COUNTIF('OMS Drop Downs'!$A$2:$A$5,'OMS Response Form (ORF)'!I4786),COUNTIF('OMS Drop Downs'!$E$2:$E$7,'OMS Response Form (ORF)'!J4786),COUNTIF('OMS Drop Downs'!$B$2:$B$4,'OMS Response Form (ORF)'!K4786),COUNTIF('OMS Drop Downs'!$B$2:$B$4,'OMS Response Form (ORF)'!L4786),COUNTIF('OMS Drop Downs'!$B$2:$B$4,'OMS Response Form (ORF)'!M4786),COUNTIF('OMS Drop Downs'!$B$2:$B$4,'OMS Response Form (ORF)'!N4786), COUNTIF('OMS Drop Downs'!$B$2:$B$4,'OMS Response Form (ORF)'!O4786),COUNTIF('OMS Drop Downs'!$B$2:$B$4,'OMS Response Form (ORF)'!P4786),COUNTIF('OMS Drop Downs'!$B$2:$B$4,'OMS Response Form (ORF)'!Q4786)),"Complete","Incomplete"))</f>
        <v/>
      </c>
      <c r="S4786" s="25" t="str">
        <f>IF(R4786="Complete",IF(AND(NOT(ISNA(VLOOKUP(CONCATENATE(E4786,F4786,G4786,H4786,I4786,J4786),'OMS Drop Downs'!G:G,1,FALSE))),IF(AND(F4786&lt;&gt;"C3",J4786&lt;&gt;"O5"),IF(SUM(COUNTIF(K4786:Q4786,"Y"),COUNTIF(K4786:Q4786,"N"))=0,"V","I"),IF(COUNTIF(K4786:Q4786,"Y"),"V","I"))="V"),"Valid","Invalid")," ")</f>
        <v xml:space="preserve"> </v>
      </c>
      <c r="T4786"/>
    </row>
    <row r="4787" spans="1:20" x14ac:dyDescent="0.25">
      <c r="A4787" s="113"/>
      <c r="B4787" s="114"/>
      <c r="C4787" s="115"/>
      <c r="D4787" s="117"/>
      <c r="E4787" s="55"/>
      <c r="F4787" s="31"/>
      <c r="G4787" s="31"/>
      <c r="H4787" s="31"/>
      <c r="I4787" s="31"/>
      <c r="J4787" s="31"/>
      <c r="K4787" s="31"/>
      <c r="L4787" s="31"/>
      <c r="M4787" s="31"/>
      <c r="N4787" s="31"/>
      <c r="O4787" s="31"/>
      <c r="P4787" s="31"/>
      <c r="Q4787" s="31"/>
      <c r="R4787" s="24" t="str">
        <f>IF(COUNTA(A4787:Q4787)=0,"",IF(AND(COUNTA(A4787)&gt;0, COUNTA(B4787)&gt;0, COUNTA(C4787)&gt;0, COUNTA(D4787)&gt;0, COUNTIF('OMS Drop Downs'!$C$2:$C$3,'OMS Response Form (ORF)'!E4787),COUNTIF('OMS Drop Downs'!$D$2:$D$5,'OMS Response Form (ORF)'!F4787),COUNTIF('OMS Drop Downs'!$A$2:$A$5,'OMS Response Form (ORF)'!G4787),COUNTIF('OMS Drop Downs'!$B$2:$B$4,'OMS Response Form (ORF)'!H4787),COUNTIF('OMS Drop Downs'!$A$2:$A$5,'OMS Response Form (ORF)'!I4787),COUNTIF('OMS Drop Downs'!$E$2:$E$7,'OMS Response Form (ORF)'!J4787),COUNTIF('OMS Drop Downs'!$B$2:$B$4,'OMS Response Form (ORF)'!K4787),COUNTIF('OMS Drop Downs'!$B$2:$B$4,'OMS Response Form (ORF)'!L4787),COUNTIF('OMS Drop Downs'!$B$2:$B$4,'OMS Response Form (ORF)'!M4787),COUNTIF('OMS Drop Downs'!$B$2:$B$4,'OMS Response Form (ORF)'!N4787), COUNTIF('OMS Drop Downs'!$B$2:$B$4,'OMS Response Form (ORF)'!O4787),COUNTIF('OMS Drop Downs'!$B$2:$B$4,'OMS Response Form (ORF)'!P4787),COUNTIF('OMS Drop Downs'!$B$2:$B$4,'OMS Response Form (ORF)'!Q4787)),"Complete","Incomplete"))</f>
        <v/>
      </c>
      <c r="S4787" s="25" t="str">
        <f>IF(R4787="Complete",IF(AND(NOT(ISNA(VLOOKUP(CONCATENATE(E4787,F4787,G4787,H4787,I4787,J4787),'OMS Drop Downs'!G:G,1,FALSE))),IF(AND(F4787&lt;&gt;"C3",J4787&lt;&gt;"O5"),IF(SUM(COUNTIF(K4787:Q4787,"Y"),COUNTIF(K4787:Q4787,"N"))=0,"V","I"),IF(COUNTIF(K4787:Q4787,"Y"),"V","I"))="V"),"Valid","Invalid")," ")</f>
        <v xml:space="preserve"> </v>
      </c>
      <c r="T4787"/>
    </row>
    <row r="4788" spans="1:20" x14ac:dyDescent="0.25">
      <c r="A4788" s="113"/>
      <c r="B4788" s="114"/>
      <c r="C4788" s="115"/>
      <c r="D4788" s="117"/>
      <c r="E4788" s="55"/>
      <c r="F4788" s="31"/>
      <c r="G4788" s="31"/>
      <c r="H4788" s="31"/>
      <c r="I4788" s="31"/>
      <c r="J4788" s="31"/>
      <c r="K4788" s="31"/>
      <c r="L4788" s="31"/>
      <c r="M4788" s="31"/>
      <c r="N4788" s="31"/>
      <c r="O4788" s="31"/>
      <c r="P4788" s="31"/>
      <c r="Q4788" s="31"/>
      <c r="R4788" s="24" t="str">
        <f>IF(COUNTA(A4788:Q4788)=0,"",IF(AND(COUNTA(A4788)&gt;0, COUNTA(B4788)&gt;0, COUNTA(C4788)&gt;0, COUNTA(D4788)&gt;0, COUNTIF('OMS Drop Downs'!$C$2:$C$3,'OMS Response Form (ORF)'!E4788),COUNTIF('OMS Drop Downs'!$D$2:$D$5,'OMS Response Form (ORF)'!F4788),COUNTIF('OMS Drop Downs'!$A$2:$A$5,'OMS Response Form (ORF)'!G4788),COUNTIF('OMS Drop Downs'!$B$2:$B$4,'OMS Response Form (ORF)'!H4788),COUNTIF('OMS Drop Downs'!$A$2:$A$5,'OMS Response Form (ORF)'!I4788),COUNTIF('OMS Drop Downs'!$E$2:$E$7,'OMS Response Form (ORF)'!J4788),COUNTIF('OMS Drop Downs'!$B$2:$B$4,'OMS Response Form (ORF)'!K4788),COUNTIF('OMS Drop Downs'!$B$2:$B$4,'OMS Response Form (ORF)'!L4788),COUNTIF('OMS Drop Downs'!$B$2:$B$4,'OMS Response Form (ORF)'!M4788),COUNTIF('OMS Drop Downs'!$B$2:$B$4,'OMS Response Form (ORF)'!N4788), COUNTIF('OMS Drop Downs'!$B$2:$B$4,'OMS Response Form (ORF)'!O4788),COUNTIF('OMS Drop Downs'!$B$2:$B$4,'OMS Response Form (ORF)'!P4788),COUNTIF('OMS Drop Downs'!$B$2:$B$4,'OMS Response Form (ORF)'!Q4788)),"Complete","Incomplete"))</f>
        <v/>
      </c>
      <c r="S4788" s="25" t="str">
        <f>IF(R4788="Complete",IF(AND(NOT(ISNA(VLOOKUP(CONCATENATE(E4788,F4788,G4788,H4788,I4788,J4788),'OMS Drop Downs'!G:G,1,FALSE))),IF(AND(F4788&lt;&gt;"C3",J4788&lt;&gt;"O5"),IF(SUM(COUNTIF(K4788:Q4788,"Y"),COUNTIF(K4788:Q4788,"N"))=0,"V","I"),IF(COUNTIF(K4788:Q4788,"Y"),"V","I"))="V"),"Valid","Invalid")," ")</f>
        <v xml:space="preserve"> </v>
      </c>
      <c r="T4788"/>
    </row>
    <row r="4789" spans="1:20" x14ac:dyDescent="0.25">
      <c r="A4789" s="113"/>
      <c r="B4789" s="114"/>
      <c r="C4789" s="115"/>
      <c r="D4789" s="117"/>
      <c r="E4789" s="55"/>
      <c r="F4789" s="31"/>
      <c r="G4789" s="31"/>
      <c r="H4789" s="31"/>
      <c r="I4789" s="31"/>
      <c r="J4789" s="31"/>
      <c r="K4789" s="31"/>
      <c r="L4789" s="31"/>
      <c r="M4789" s="31"/>
      <c r="N4789" s="31"/>
      <c r="O4789" s="31"/>
      <c r="P4789" s="31"/>
      <c r="Q4789" s="31"/>
      <c r="R4789" s="24" t="str">
        <f>IF(COUNTA(A4789:Q4789)=0,"",IF(AND(COUNTA(A4789)&gt;0, COUNTA(B4789)&gt;0, COUNTA(C4789)&gt;0, COUNTA(D4789)&gt;0, COUNTIF('OMS Drop Downs'!$C$2:$C$3,'OMS Response Form (ORF)'!E4789),COUNTIF('OMS Drop Downs'!$D$2:$D$5,'OMS Response Form (ORF)'!F4789),COUNTIF('OMS Drop Downs'!$A$2:$A$5,'OMS Response Form (ORF)'!G4789),COUNTIF('OMS Drop Downs'!$B$2:$B$4,'OMS Response Form (ORF)'!H4789),COUNTIF('OMS Drop Downs'!$A$2:$A$5,'OMS Response Form (ORF)'!I4789),COUNTIF('OMS Drop Downs'!$E$2:$E$7,'OMS Response Form (ORF)'!J4789),COUNTIF('OMS Drop Downs'!$B$2:$B$4,'OMS Response Form (ORF)'!K4789),COUNTIF('OMS Drop Downs'!$B$2:$B$4,'OMS Response Form (ORF)'!L4789),COUNTIF('OMS Drop Downs'!$B$2:$B$4,'OMS Response Form (ORF)'!M4789),COUNTIF('OMS Drop Downs'!$B$2:$B$4,'OMS Response Form (ORF)'!N4789), COUNTIF('OMS Drop Downs'!$B$2:$B$4,'OMS Response Form (ORF)'!O4789),COUNTIF('OMS Drop Downs'!$B$2:$B$4,'OMS Response Form (ORF)'!P4789),COUNTIF('OMS Drop Downs'!$B$2:$B$4,'OMS Response Form (ORF)'!Q4789)),"Complete","Incomplete"))</f>
        <v/>
      </c>
      <c r="S4789" s="25" t="str">
        <f>IF(R4789="Complete",IF(AND(NOT(ISNA(VLOOKUP(CONCATENATE(E4789,F4789,G4789,H4789,I4789,J4789),'OMS Drop Downs'!G:G,1,FALSE))),IF(AND(F4789&lt;&gt;"C3",J4789&lt;&gt;"O5"),IF(SUM(COUNTIF(K4789:Q4789,"Y"),COUNTIF(K4789:Q4789,"N"))=0,"V","I"),IF(COUNTIF(K4789:Q4789,"Y"),"V","I"))="V"),"Valid","Invalid")," ")</f>
        <v xml:space="preserve"> </v>
      </c>
      <c r="T4789"/>
    </row>
    <row r="4790" spans="1:20" x14ac:dyDescent="0.25">
      <c r="A4790" s="113"/>
      <c r="B4790" s="114"/>
      <c r="C4790" s="115"/>
      <c r="D4790" s="117"/>
      <c r="E4790" s="55"/>
      <c r="F4790" s="31"/>
      <c r="G4790" s="31"/>
      <c r="H4790" s="31"/>
      <c r="I4790" s="31"/>
      <c r="J4790" s="31"/>
      <c r="K4790" s="31"/>
      <c r="L4790" s="31"/>
      <c r="M4790" s="31"/>
      <c r="N4790" s="31"/>
      <c r="O4790" s="31"/>
      <c r="P4790" s="31"/>
      <c r="Q4790" s="31"/>
      <c r="R4790" s="24" t="str">
        <f>IF(COUNTA(A4790:Q4790)=0,"",IF(AND(COUNTA(A4790)&gt;0, COUNTA(B4790)&gt;0, COUNTA(C4790)&gt;0, COUNTA(D4790)&gt;0, COUNTIF('OMS Drop Downs'!$C$2:$C$3,'OMS Response Form (ORF)'!E4790),COUNTIF('OMS Drop Downs'!$D$2:$D$5,'OMS Response Form (ORF)'!F4790),COUNTIF('OMS Drop Downs'!$A$2:$A$5,'OMS Response Form (ORF)'!G4790),COUNTIF('OMS Drop Downs'!$B$2:$B$4,'OMS Response Form (ORF)'!H4790),COUNTIF('OMS Drop Downs'!$A$2:$A$5,'OMS Response Form (ORF)'!I4790),COUNTIF('OMS Drop Downs'!$E$2:$E$7,'OMS Response Form (ORF)'!J4790),COUNTIF('OMS Drop Downs'!$B$2:$B$4,'OMS Response Form (ORF)'!K4790),COUNTIF('OMS Drop Downs'!$B$2:$B$4,'OMS Response Form (ORF)'!L4790),COUNTIF('OMS Drop Downs'!$B$2:$B$4,'OMS Response Form (ORF)'!M4790),COUNTIF('OMS Drop Downs'!$B$2:$B$4,'OMS Response Form (ORF)'!N4790), COUNTIF('OMS Drop Downs'!$B$2:$B$4,'OMS Response Form (ORF)'!O4790),COUNTIF('OMS Drop Downs'!$B$2:$B$4,'OMS Response Form (ORF)'!P4790),COUNTIF('OMS Drop Downs'!$B$2:$B$4,'OMS Response Form (ORF)'!Q4790)),"Complete","Incomplete"))</f>
        <v/>
      </c>
      <c r="S4790" s="25" t="str">
        <f>IF(R4790="Complete",IF(AND(NOT(ISNA(VLOOKUP(CONCATENATE(E4790,F4790,G4790,H4790,I4790,J4790),'OMS Drop Downs'!G:G,1,FALSE))),IF(AND(F4790&lt;&gt;"C3",J4790&lt;&gt;"O5"),IF(SUM(COUNTIF(K4790:Q4790,"Y"),COUNTIF(K4790:Q4790,"N"))=0,"V","I"),IF(COUNTIF(K4790:Q4790,"Y"),"V","I"))="V"),"Valid","Invalid")," ")</f>
        <v xml:space="preserve"> </v>
      </c>
      <c r="T4790"/>
    </row>
    <row r="4791" spans="1:20" x14ac:dyDescent="0.25">
      <c r="A4791" s="113"/>
      <c r="B4791" s="114"/>
      <c r="C4791" s="115"/>
      <c r="D4791" s="117"/>
      <c r="E4791" s="55"/>
      <c r="F4791" s="31"/>
      <c r="G4791" s="31"/>
      <c r="H4791" s="31"/>
      <c r="I4791" s="31"/>
      <c r="J4791" s="31"/>
      <c r="K4791" s="31"/>
      <c r="L4791" s="31"/>
      <c r="M4791" s="31"/>
      <c r="N4791" s="31"/>
      <c r="O4791" s="31"/>
      <c r="P4791" s="31"/>
      <c r="Q4791" s="31"/>
      <c r="R4791" s="24" t="str">
        <f>IF(COUNTA(A4791:Q4791)=0,"",IF(AND(COUNTA(A4791)&gt;0, COUNTA(B4791)&gt;0, COUNTA(C4791)&gt;0, COUNTA(D4791)&gt;0, COUNTIF('OMS Drop Downs'!$C$2:$C$3,'OMS Response Form (ORF)'!E4791),COUNTIF('OMS Drop Downs'!$D$2:$D$5,'OMS Response Form (ORF)'!F4791),COUNTIF('OMS Drop Downs'!$A$2:$A$5,'OMS Response Form (ORF)'!G4791),COUNTIF('OMS Drop Downs'!$B$2:$B$4,'OMS Response Form (ORF)'!H4791),COUNTIF('OMS Drop Downs'!$A$2:$A$5,'OMS Response Form (ORF)'!I4791),COUNTIF('OMS Drop Downs'!$E$2:$E$7,'OMS Response Form (ORF)'!J4791),COUNTIF('OMS Drop Downs'!$B$2:$B$4,'OMS Response Form (ORF)'!K4791),COUNTIF('OMS Drop Downs'!$B$2:$B$4,'OMS Response Form (ORF)'!L4791),COUNTIF('OMS Drop Downs'!$B$2:$B$4,'OMS Response Form (ORF)'!M4791),COUNTIF('OMS Drop Downs'!$B$2:$B$4,'OMS Response Form (ORF)'!N4791), COUNTIF('OMS Drop Downs'!$B$2:$B$4,'OMS Response Form (ORF)'!O4791),COUNTIF('OMS Drop Downs'!$B$2:$B$4,'OMS Response Form (ORF)'!P4791),COUNTIF('OMS Drop Downs'!$B$2:$B$4,'OMS Response Form (ORF)'!Q4791)),"Complete","Incomplete"))</f>
        <v/>
      </c>
      <c r="S4791" s="25" t="str">
        <f>IF(R4791="Complete",IF(AND(NOT(ISNA(VLOOKUP(CONCATENATE(E4791,F4791,G4791,H4791,I4791,J4791),'OMS Drop Downs'!G:G,1,FALSE))),IF(AND(F4791&lt;&gt;"C3",J4791&lt;&gt;"O5"),IF(SUM(COUNTIF(K4791:Q4791,"Y"),COUNTIF(K4791:Q4791,"N"))=0,"V","I"),IF(COUNTIF(K4791:Q4791,"Y"),"V","I"))="V"),"Valid","Invalid")," ")</f>
        <v xml:space="preserve"> </v>
      </c>
      <c r="T4791"/>
    </row>
    <row r="4792" spans="1:20" x14ac:dyDescent="0.25">
      <c r="A4792" s="113"/>
      <c r="B4792" s="114"/>
      <c r="C4792" s="115"/>
      <c r="D4792" s="117"/>
      <c r="E4792" s="55"/>
      <c r="F4792" s="31"/>
      <c r="G4792" s="31"/>
      <c r="H4792" s="31"/>
      <c r="I4792" s="31"/>
      <c r="J4792" s="31"/>
      <c r="K4792" s="31"/>
      <c r="L4792" s="31"/>
      <c r="M4792" s="31"/>
      <c r="N4792" s="31"/>
      <c r="O4792" s="31"/>
      <c r="P4792" s="31"/>
      <c r="Q4792" s="31"/>
      <c r="R4792" s="24" t="str">
        <f>IF(COUNTA(A4792:Q4792)=0,"",IF(AND(COUNTA(A4792)&gt;0, COUNTA(B4792)&gt;0, COUNTA(C4792)&gt;0, COUNTA(D4792)&gt;0, COUNTIF('OMS Drop Downs'!$C$2:$C$3,'OMS Response Form (ORF)'!E4792),COUNTIF('OMS Drop Downs'!$D$2:$D$5,'OMS Response Form (ORF)'!F4792),COUNTIF('OMS Drop Downs'!$A$2:$A$5,'OMS Response Form (ORF)'!G4792),COUNTIF('OMS Drop Downs'!$B$2:$B$4,'OMS Response Form (ORF)'!H4792),COUNTIF('OMS Drop Downs'!$A$2:$A$5,'OMS Response Form (ORF)'!I4792),COUNTIF('OMS Drop Downs'!$E$2:$E$7,'OMS Response Form (ORF)'!J4792),COUNTIF('OMS Drop Downs'!$B$2:$B$4,'OMS Response Form (ORF)'!K4792),COUNTIF('OMS Drop Downs'!$B$2:$B$4,'OMS Response Form (ORF)'!L4792),COUNTIF('OMS Drop Downs'!$B$2:$B$4,'OMS Response Form (ORF)'!M4792),COUNTIF('OMS Drop Downs'!$B$2:$B$4,'OMS Response Form (ORF)'!N4792), COUNTIF('OMS Drop Downs'!$B$2:$B$4,'OMS Response Form (ORF)'!O4792),COUNTIF('OMS Drop Downs'!$B$2:$B$4,'OMS Response Form (ORF)'!P4792),COUNTIF('OMS Drop Downs'!$B$2:$B$4,'OMS Response Form (ORF)'!Q4792)),"Complete","Incomplete"))</f>
        <v/>
      </c>
      <c r="S4792" s="25" t="str">
        <f>IF(R4792="Complete",IF(AND(NOT(ISNA(VLOOKUP(CONCATENATE(E4792,F4792,G4792,H4792,I4792,J4792),'OMS Drop Downs'!G:G,1,FALSE))),IF(AND(F4792&lt;&gt;"C3",J4792&lt;&gt;"O5"),IF(SUM(COUNTIF(K4792:Q4792,"Y"),COUNTIF(K4792:Q4792,"N"))=0,"V","I"),IF(COUNTIF(K4792:Q4792,"Y"),"V","I"))="V"),"Valid","Invalid")," ")</f>
        <v xml:space="preserve"> </v>
      </c>
      <c r="T4792"/>
    </row>
    <row r="4793" spans="1:20" x14ac:dyDescent="0.25">
      <c r="A4793" s="113"/>
      <c r="B4793" s="114"/>
      <c r="C4793" s="115"/>
      <c r="D4793" s="117"/>
      <c r="E4793" s="55"/>
      <c r="F4793" s="31"/>
      <c r="G4793" s="31"/>
      <c r="H4793" s="31"/>
      <c r="I4793" s="31"/>
      <c r="J4793" s="31"/>
      <c r="K4793" s="31"/>
      <c r="L4793" s="31"/>
      <c r="M4793" s="31"/>
      <c r="N4793" s="31"/>
      <c r="O4793" s="31"/>
      <c r="P4793" s="31"/>
      <c r="Q4793" s="31"/>
      <c r="R4793" s="24" t="str">
        <f>IF(COUNTA(A4793:Q4793)=0,"",IF(AND(COUNTA(A4793)&gt;0, COUNTA(B4793)&gt;0, COUNTA(C4793)&gt;0, COUNTA(D4793)&gt;0, COUNTIF('OMS Drop Downs'!$C$2:$C$3,'OMS Response Form (ORF)'!E4793),COUNTIF('OMS Drop Downs'!$D$2:$D$5,'OMS Response Form (ORF)'!F4793),COUNTIF('OMS Drop Downs'!$A$2:$A$5,'OMS Response Form (ORF)'!G4793),COUNTIF('OMS Drop Downs'!$B$2:$B$4,'OMS Response Form (ORF)'!H4793),COUNTIF('OMS Drop Downs'!$A$2:$A$5,'OMS Response Form (ORF)'!I4793),COUNTIF('OMS Drop Downs'!$E$2:$E$7,'OMS Response Form (ORF)'!J4793),COUNTIF('OMS Drop Downs'!$B$2:$B$4,'OMS Response Form (ORF)'!K4793),COUNTIF('OMS Drop Downs'!$B$2:$B$4,'OMS Response Form (ORF)'!L4793),COUNTIF('OMS Drop Downs'!$B$2:$B$4,'OMS Response Form (ORF)'!M4793),COUNTIF('OMS Drop Downs'!$B$2:$B$4,'OMS Response Form (ORF)'!N4793), COUNTIF('OMS Drop Downs'!$B$2:$B$4,'OMS Response Form (ORF)'!O4793),COUNTIF('OMS Drop Downs'!$B$2:$B$4,'OMS Response Form (ORF)'!P4793),COUNTIF('OMS Drop Downs'!$B$2:$B$4,'OMS Response Form (ORF)'!Q4793)),"Complete","Incomplete"))</f>
        <v/>
      </c>
      <c r="S4793" s="25" t="str">
        <f>IF(R4793="Complete",IF(AND(NOT(ISNA(VLOOKUP(CONCATENATE(E4793,F4793,G4793,H4793,I4793,J4793),'OMS Drop Downs'!G:G,1,FALSE))),IF(AND(F4793&lt;&gt;"C3",J4793&lt;&gt;"O5"),IF(SUM(COUNTIF(K4793:Q4793,"Y"),COUNTIF(K4793:Q4793,"N"))=0,"V","I"),IF(COUNTIF(K4793:Q4793,"Y"),"V","I"))="V"),"Valid","Invalid")," ")</f>
        <v xml:space="preserve"> </v>
      </c>
      <c r="T4793"/>
    </row>
    <row r="4794" spans="1:20" x14ac:dyDescent="0.25">
      <c r="A4794" s="113"/>
      <c r="B4794" s="114"/>
      <c r="C4794" s="115"/>
      <c r="D4794" s="117"/>
      <c r="E4794" s="55"/>
      <c r="F4794" s="31"/>
      <c r="G4794" s="31"/>
      <c r="H4794" s="31"/>
      <c r="I4794" s="31"/>
      <c r="J4794" s="31"/>
      <c r="K4794" s="31"/>
      <c r="L4794" s="31"/>
      <c r="M4794" s="31"/>
      <c r="N4794" s="31"/>
      <c r="O4794" s="31"/>
      <c r="P4794" s="31"/>
      <c r="Q4794" s="31"/>
      <c r="R4794" s="24" t="str">
        <f>IF(COUNTA(A4794:Q4794)=0,"",IF(AND(COUNTA(A4794)&gt;0, COUNTA(B4794)&gt;0, COUNTA(C4794)&gt;0, COUNTA(D4794)&gt;0, COUNTIF('OMS Drop Downs'!$C$2:$C$3,'OMS Response Form (ORF)'!E4794),COUNTIF('OMS Drop Downs'!$D$2:$D$5,'OMS Response Form (ORF)'!F4794),COUNTIF('OMS Drop Downs'!$A$2:$A$5,'OMS Response Form (ORF)'!G4794),COUNTIF('OMS Drop Downs'!$B$2:$B$4,'OMS Response Form (ORF)'!H4794),COUNTIF('OMS Drop Downs'!$A$2:$A$5,'OMS Response Form (ORF)'!I4794),COUNTIF('OMS Drop Downs'!$E$2:$E$7,'OMS Response Form (ORF)'!J4794),COUNTIF('OMS Drop Downs'!$B$2:$B$4,'OMS Response Form (ORF)'!K4794),COUNTIF('OMS Drop Downs'!$B$2:$B$4,'OMS Response Form (ORF)'!L4794),COUNTIF('OMS Drop Downs'!$B$2:$B$4,'OMS Response Form (ORF)'!M4794),COUNTIF('OMS Drop Downs'!$B$2:$B$4,'OMS Response Form (ORF)'!N4794), COUNTIF('OMS Drop Downs'!$B$2:$B$4,'OMS Response Form (ORF)'!O4794),COUNTIF('OMS Drop Downs'!$B$2:$B$4,'OMS Response Form (ORF)'!P4794),COUNTIF('OMS Drop Downs'!$B$2:$B$4,'OMS Response Form (ORF)'!Q4794)),"Complete","Incomplete"))</f>
        <v/>
      </c>
      <c r="S4794" s="25" t="str">
        <f>IF(R4794="Complete",IF(AND(NOT(ISNA(VLOOKUP(CONCATENATE(E4794,F4794,G4794,H4794,I4794,J4794),'OMS Drop Downs'!G:G,1,FALSE))),IF(AND(F4794&lt;&gt;"C3",J4794&lt;&gt;"O5"),IF(SUM(COUNTIF(K4794:Q4794,"Y"),COUNTIF(K4794:Q4794,"N"))=0,"V","I"),IF(COUNTIF(K4794:Q4794,"Y"),"V","I"))="V"),"Valid","Invalid")," ")</f>
        <v xml:space="preserve"> </v>
      </c>
      <c r="T4794"/>
    </row>
    <row r="4795" spans="1:20" x14ac:dyDescent="0.25">
      <c r="A4795" s="113"/>
      <c r="B4795" s="114"/>
      <c r="C4795" s="115"/>
      <c r="D4795" s="117"/>
      <c r="E4795" s="55"/>
      <c r="F4795" s="31"/>
      <c r="G4795" s="31"/>
      <c r="H4795" s="31"/>
      <c r="I4795" s="31"/>
      <c r="J4795" s="31"/>
      <c r="K4795" s="31"/>
      <c r="L4795" s="31"/>
      <c r="M4795" s="31"/>
      <c r="N4795" s="31"/>
      <c r="O4795" s="31"/>
      <c r="P4795" s="31"/>
      <c r="Q4795" s="31"/>
      <c r="R4795" s="24" t="str">
        <f>IF(COUNTA(A4795:Q4795)=0,"",IF(AND(COUNTA(A4795)&gt;0, COUNTA(B4795)&gt;0, COUNTA(C4795)&gt;0, COUNTA(D4795)&gt;0, COUNTIF('OMS Drop Downs'!$C$2:$C$3,'OMS Response Form (ORF)'!E4795),COUNTIF('OMS Drop Downs'!$D$2:$D$5,'OMS Response Form (ORF)'!F4795),COUNTIF('OMS Drop Downs'!$A$2:$A$5,'OMS Response Form (ORF)'!G4795),COUNTIF('OMS Drop Downs'!$B$2:$B$4,'OMS Response Form (ORF)'!H4795),COUNTIF('OMS Drop Downs'!$A$2:$A$5,'OMS Response Form (ORF)'!I4795),COUNTIF('OMS Drop Downs'!$E$2:$E$7,'OMS Response Form (ORF)'!J4795),COUNTIF('OMS Drop Downs'!$B$2:$B$4,'OMS Response Form (ORF)'!K4795),COUNTIF('OMS Drop Downs'!$B$2:$B$4,'OMS Response Form (ORF)'!L4795),COUNTIF('OMS Drop Downs'!$B$2:$B$4,'OMS Response Form (ORF)'!M4795),COUNTIF('OMS Drop Downs'!$B$2:$B$4,'OMS Response Form (ORF)'!N4795), COUNTIF('OMS Drop Downs'!$B$2:$B$4,'OMS Response Form (ORF)'!O4795),COUNTIF('OMS Drop Downs'!$B$2:$B$4,'OMS Response Form (ORF)'!P4795),COUNTIF('OMS Drop Downs'!$B$2:$B$4,'OMS Response Form (ORF)'!Q4795)),"Complete","Incomplete"))</f>
        <v/>
      </c>
      <c r="S4795" s="25" t="str">
        <f>IF(R4795="Complete",IF(AND(NOT(ISNA(VLOOKUP(CONCATENATE(E4795,F4795,G4795,H4795,I4795,J4795),'OMS Drop Downs'!G:G,1,FALSE))),IF(AND(F4795&lt;&gt;"C3",J4795&lt;&gt;"O5"),IF(SUM(COUNTIF(K4795:Q4795,"Y"),COUNTIF(K4795:Q4795,"N"))=0,"V","I"),IF(COUNTIF(K4795:Q4795,"Y"),"V","I"))="V"),"Valid","Invalid")," ")</f>
        <v xml:space="preserve"> </v>
      </c>
      <c r="T4795"/>
    </row>
    <row r="4796" spans="1:20" x14ac:dyDescent="0.25">
      <c r="A4796" s="113"/>
      <c r="B4796" s="114"/>
      <c r="C4796" s="115"/>
      <c r="D4796" s="117"/>
      <c r="E4796" s="55"/>
      <c r="F4796" s="31"/>
      <c r="G4796" s="31"/>
      <c r="H4796" s="31"/>
      <c r="I4796" s="31"/>
      <c r="J4796" s="31"/>
      <c r="K4796" s="31"/>
      <c r="L4796" s="31"/>
      <c r="M4796" s="31"/>
      <c r="N4796" s="31"/>
      <c r="O4796" s="31"/>
      <c r="P4796" s="31"/>
      <c r="Q4796" s="31"/>
      <c r="R4796" s="24" t="str">
        <f>IF(COUNTA(A4796:Q4796)=0,"",IF(AND(COUNTA(A4796)&gt;0, COUNTA(B4796)&gt;0, COUNTA(C4796)&gt;0, COUNTA(D4796)&gt;0, COUNTIF('OMS Drop Downs'!$C$2:$C$3,'OMS Response Form (ORF)'!E4796),COUNTIF('OMS Drop Downs'!$D$2:$D$5,'OMS Response Form (ORF)'!F4796),COUNTIF('OMS Drop Downs'!$A$2:$A$5,'OMS Response Form (ORF)'!G4796),COUNTIF('OMS Drop Downs'!$B$2:$B$4,'OMS Response Form (ORF)'!H4796),COUNTIF('OMS Drop Downs'!$A$2:$A$5,'OMS Response Form (ORF)'!I4796),COUNTIF('OMS Drop Downs'!$E$2:$E$7,'OMS Response Form (ORF)'!J4796),COUNTIF('OMS Drop Downs'!$B$2:$B$4,'OMS Response Form (ORF)'!K4796),COUNTIF('OMS Drop Downs'!$B$2:$B$4,'OMS Response Form (ORF)'!L4796),COUNTIF('OMS Drop Downs'!$B$2:$B$4,'OMS Response Form (ORF)'!M4796),COUNTIF('OMS Drop Downs'!$B$2:$B$4,'OMS Response Form (ORF)'!N4796), COUNTIF('OMS Drop Downs'!$B$2:$B$4,'OMS Response Form (ORF)'!O4796),COUNTIF('OMS Drop Downs'!$B$2:$B$4,'OMS Response Form (ORF)'!P4796),COUNTIF('OMS Drop Downs'!$B$2:$B$4,'OMS Response Form (ORF)'!Q4796)),"Complete","Incomplete"))</f>
        <v/>
      </c>
      <c r="S4796" s="25" t="str">
        <f>IF(R4796="Complete",IF(AND(NOT(ISNA(VLOOKUP(CONCATENATE(E4796,F4796,G4796,H4796,I4796,J4796),'OMS Drop Downs'!G:G,1,FALSE))),IF(AND(F4796&lt;&gt;"C3",J4796&lt;&gt;"O5"),IF(SUM(COUNTIF(K4796:Q4796,"Y"),COUNTIF(K4796:Q4796,"N"))=0,"V","I"),IF(COUNTIF(K4796:Q4796,"Y"),"V","I"))="V"),"Valid","Invalid")," ")</f>
        <v xml:space="preserve"> </v>
      </c>
      <c r="T4796"/>
    </row>
    <row r="4797" spans="1:20" x14ac:dyDescent="0.25">
      <c r="A4797" s="113"/>
      <c r="B4797" s="114"/>
      <c r="C4797" s="115"/>
      <c r="D4797" s="117"/>
      <c r="E4797" s="55"/>
      <c r="F4797" s="31"/>
      <c r="G4797" s="31"/>
      <c r="H4797" s="31"/>
      <c r="I4797" s="31"/>
      <c r="J4797" s="31"/>
      <c r="K4797" s="31"/>
      <c r="L4797" s="31"/>
      <c r="M4797" s="31"/>
      <c r="N4797" s="31"/>
      <c r="O4797" s="31"/>
      <c r="P4797" s="31"/>
      <c r="Q4797" s="31"/>
      <c r="R4797" s="24" t="str">
        <f>IF(COUNTA(A4797:Q4797)=0,"",IF(AND(COUNTA(A4797)&gt;0, COUNTA(B4797)&gt;0, COUNTA(C4797)&gt;0, COUNTA(D4797)&gt;0, COUNTIF('OMS Drop Downs'!$C$2:$C$3,'OMS Response Form (ORF)'!E4797),COUNTIF('OMS Drop Downs'!$D$2:$D$5,'OMS Response Form (ORF)'!F4797),COUNTIF('OMS Drop Downs'!$A$2:$A$5,'OMS Response Form (ORF)'!G4797),COUNTIF('OMS Drop Downs'!$B$2:$B$4,'OMS Response Form (ORF)'!H4797),COUNTIF('OMS Drop Downs'!$A$2:$A$5,'OMS Response Form (ORF)'!I4797),COUNTIF('OMS Drop Downs'!$E$2:$E$7,'OMS Response Form (ORF)'!J4797),COUNTIF('OMS Drop Downs'!$B$2:$B$4,'OMS Response Form (ORF)'!K4797),COUNTIF('OMS Drop Downs'!$B$2:$B$4,'OMS Response Form (ORF)'!L4797),COUNTIF('OMS Drop Downs'!$B$2:$B$4,'OMS Response Form (ORF)'!M4797),COUNTIF('OMS Drop Downs'!$B$2:$B$4,'OMS Response Form (ORF)'!N4797), COUNTIF('OMS Drop Downs'!$B$2:$B$4,'OMS Response Form (ORF)'!O4797),COUNTIF('OMS Drop Downs'!$B$2:$B$4,'OMS Response Form (ORF)'!P4797),COUNTIF('OMS Drop Downs'!$B$2:$B$4,'OMS Response Form (ORF)'!Q4797)),"Complete","Incomplete"))</f>
        <v/>
      </c>
      <c r="S4797" s="25" t="str">
        <f>IF(R4797="Complete",IF(AND(NOT(ISNA(VLOOKUP(CONCATENATE(E4797,F4797,G4797,H4797,I4797,J4797),'OMS Drop Downs'!G:G,1,FALSE))),IF(AND(F4797&lt;&gt;"C3",J4797&lt;&gt;"O5"),IF(SUM(COUNTIF(K4797:Q4797,"Y"),COUNTIF(K4797:Q4797,"N"))=0,"V","I"),IF(COUNTIF(K4797:Q4797,"Y"),"V","I"))="V"),"Valid","Invalid")," ")</f>
        <v xml:space="preserve"> </v>
      </c>
      <c r="T4797"/>
    </row>
    <row r="4798" spans="1:20" x14ac:dyDescent="0.25">
      <c r="A4798" s="113"/>
      <c r="B4798" s="114"/>
      <c r="C4798" s="115"/>
      <c r="D4798" s="117"/>
      <c r="E4798" s="55"/>
      <c r="F4798" s="31"/>
      <c r="G4798" s="31"/>
      <c r="H4798" s="31"/>
      <c r="I4798" s="31"/>
      <c r="J4798" s="31"/>
      <c r="K4798" s="31"/>
      <c r="L4798" s="31"/>
      <c r="M4798" s="31"/>
      <c r="N4798" s="31"/>
      <c r="O4798" s="31"/>
      <c r="P4798" s="31"/>
      <c r="Q4798" s="31"/>
      <c r="R4798" s="24" t="str">
        <f>IF(COUNTA(A4798:Q4798)=0,"",IF(AND(COUNTA(A4798)&gt;0, COUNTA(B4798)&gt;0, COUNTA(C4798)&gt;0, COUNTA(D4798)&gt;0, COUNTIF('OMS Drop Downs'!$C$2:$C$3,'OMS Response Form (ORF)'!E4798),COUNTIF('OMS Drop Downs'!$D$2:$D$5,'OMS Response Form (ORF)'!F4798),COUNTIF('OMS Drop Downs'!$A$2:$A$5,'OMS Response Form (ORF)'!G4798),COUNTIF('OMS Drop Downs'!$B$2:$B$4,'OMS Response Form (ORF)'!H4798),COUNTIF('OMS Drop Downs'!$A$2:$A$5,'OMS Response Form (ORF)'!I4798),COUNTIF('OMS Drop Downs'!$E$2:$E$7,'OMS Response Form (ORF)'!J4798),COUNTIF('OMS Drop Downs'!$B$2:$B$4,'OMS Response Form (ORF)'!K4798),COUNTIF('OMS Drop Downs'!$B$2:$B$4,'OMS Response Form (ORF)'!L4798),COUNTIF('OMS Drop Downs'!$B$2:$B$4,'OMS Response Form (ORF)'!M4798),COUNTIF('OMS Drop Downs'!$B$2:$B$4,'OMS Response Form (ORF)'!N4798), COUNTIF('OMS Drop Downs'!$B$2:$B$4,'OMS Response Form (ORF)'!O4798),COUNTIF('OMS Drop Downs'!$B$2:$B$4,'OMS Response Form (ORF)'!P4798),COUNTIF('OMS Drop Downs'!$B$2:$B$4,'OMS Response Form (ORF)'!Q4798)),"Complete","Incomplete"))</f>
        <v/>
      </c>
      <c r="S4798" s="25" t="str">
        <f>IF(R4798="Complete",IF(AND(NOT(ISNA(VLOOKUP(CONCATENATE(E4798,F4798,G4798,H4798,I4798,J4798),'OMS Drop Downs'!G:G,1,FALSE))),IF(AND(F4798&lt;&gt;"C3",J4798&lt;&gt;"O5"),IF(SUM(COUNTIF(K4798:Q4798,"Y"),COUNTIF(K4798:Q4798,"N"))=0,"V","I"),IF(COUNTIF(K4798:Q4798,"Y"),"V","I"))="V"),"Valid","Invalid")," ")</f>
        <v xml:space="preserve"> </v>
      </c>
      <c r="T4798"/>
    </row>
    <row r="4799" spans="1:20" x14ac:dyDescent="0.25">
      <c r="A4799" s="113"/>
      <c r="B4799" s="114"/>
      <c r="C4799" s="115"/>
      <c r="D4799" s="117"/>
      <c r="E4799" s="55"/>
      <c r="F4799" s="31"/>
      <c r="G4799" s="31"/>
      <c r="H4799" s="31"/>
      <c r="I4799" s="31"/>
      <c r="J4799" s="31"/>
      <c r="K4799" s="31"/>
      <c r="L4799" s="31"/>
      <c r="M4799" s="31"/>
      <c r="N4799" s="31"/>
      <c r="O4799" s="31"/>
      <c r="P4799" s="31"/>
      <c r="Q4799" s="31"/>
      <c r="R4799" s="24" t="str">
        <f>IF(COUNTA(A4799:Q4799)=0,"",IF(AND(COUNTA(A4799)&gt;0, COUNTA(B4799)&gt;0, COUNTA(C4799)&gt;0, COUNTA(D4799)&gt;0, COUNTIF('OMS Drop Downs'!$C$2:$C$3,'OMS Response Form (ORF)'!E4799),COUNTIF('OMS Drop Downs'!$D$2:$D$5,'OMS Response Form (ORF)'!F4799),COUNTIF('OMS Drop Downs'!$A$2:$A$5,'OMS Response Form (ORF)'!G4799),COUNTIF('OMS Drop Downs'!$B$2:$B$4,'OMS Response Form (ORF)'!H4799),COUNTIF('OMS Drop Downs'!$A$2:$A$5,'OMS Response Form (ORF)'!I4799),COUNTIF('OMS Drop Downs'!$E$2:$E$7,'OMS Response Form (ORF)'!J4799),COUNTIF('OMS Drop Downs'!$B$2:$B$4,'OMS Response Form (ORF)'!K4799),COUNTIF('OMS Drop Downs'!$B$2:$B$4,'OMS Response Form (ORF)'!L4799),COUNTIF('OMS Drop Downs'!$B$2:$B$4,'OMS Response Form (ORF)'!M4799),COUNTIF('OMS Drop Downs'!$B$2:$B$4,'OMS Response Form (ORF)'!N4799), COUNTIF('OMS Drop Downs'!$B$2:$B$4,'OMS Response Form (ORF)'!O4799),COUNTIF('OMS Drop Downs'!$B$2:$B$4,'OMS Response Form (ORF)'!P4799),COUNTIF('OMS Drop Downs'!$B$2:$B$4,'OMS Response Form (ORF)'!Q4799)),"Complete","Incomplete"))</f>
        <v/>
      </c>
      <c r="S4799" s="25" t="str">
        <f>IF(R4799="Complete",IF(AND(NOT(ISNA(VLOOKUP(CONCATENATE(E4799,F4799,G4799,H4799,I4799,J4799),'OMS Drop Downs'!G:G,1,FALSE))),IF(AND(F4799&lt;&gt;"C3",J4799&lt;&gt;"O5"),IF(SUM(COUNTIF(K4799:Q4799,"Y"),COUNTIF(K4799:Q4799,"N"))=0,"V","I"),IF(COUNTIF(K4799:Q4799,"Y"),"V","I"))="V"),"Valid","Invalid")," ")</f>
        <v xml:space="preserve"> </v>
      </c>
      <c r="T4799"/>
    </row>
    <row r="4800" spans="1:20" x14ac:dyDescent="0.25">
      <c r="A4800" s="113"/>
      <c r="B4800" s="114"/>
      <c r="C4800" s="115"/>
      <c r="D4800" s="117"/>
      <c r="E4800" s="55"/>
      <c r="F4800" s="31"/>
      <c r="G4800" s="31"/>
      <c r="H4800" s="31"/>
      <c r="I4800" s="31"/>
      <c r="J4800" s="31"/>
      <c r="K4800" s="31"/>
      <c r="L4800" s="31"/>
      <c r="M4800" s="31"/>
      <c r="N4800" s="31"/>
      <c r="O4800" s="31"/>
      <c r="P4800" s="31"/>
      <c r="Q4800" s="31"/>
      <c r="R4800" s="24" t="str">
        <f>IF(COUNTA(A4800:Q4800)=0,"",IF(AND(COUNTA(A4800)&gt;0, COUNTA(B4800)&gt;0, COUNTA(C4800)&gt;0, COUNTA(D4800)&gt;0, COUNTIF('OMS Drop Downs'!$C$2:$C$3,'OMS Response Form (ORF)'!E4800),COUNTIF('OMS Drop Downs'!$D$2:$D$5,'OMS Response Form (ORF)'!F4800),COUNTIF('OMS Drop Downs'!$A$2:$A$5,'OMS Response Form (ORF)'!G4800),COUNTIF('OMS Drop Downs'!$B$2:$B$4,'OMS Response Form (ORF)'!H4800),COUNTIF('OMS Drop Downs'!$A$2:$A$5,'OMS Response Form (ORF)'!I4800),COUNTIF('OMS Drop Downs'!$E$2:$E$7,'OMS Response Form (ORF)'!J4800),COUNTIF('OMS Drop Downs'!$B$2:$B$4,'OMS Response Form (ORF)'!K4800),COUNTIF('OMS Drop Downs'!$B$2:$B$4,'OMS Response Form (ORF)'!L4800),COUNTIF('OMS Drop Downs'!$B$2:$B$4,'OMS Response Form (ORF)'!M4800),COUNTIF('OMS Drop Downs'!$B$2:$B$4,'OMS Response Form (ORF)'!N4800), COUNTIF('OMS Drop Downs'!$B$2:$B$4,'OMS Response Form (ORF)'!O4800),COUNTIF('OMS Drop Downs'!$B$2:$B$4,'OMS Response Form (ORF)'!P4800),COUNTIF('OMS Drop Downs'!$B$2:$B$4,'OMS Response Form (ORF)'!Q4800)),"Complete","Incomplete"))</f>
        <v/>
      </c>
      <c r="S4800" s="25" t="str">
        <f>IF(R4800="Complete",IF(AND(NOT(ISNA(VLOOKUP(CONCATENATE(E4800,F4800,G4800,H4800,I4800,J4800),'OMS Drop Downs'!G:G,1,FALSE))),IF(AND(F4800&lt;&gt;"C3",J4800&lt;&gt;"O5"),IF(SUM(COUNTIF(K4800:Q4800,"Y"),COUNTIF(K4800:Q4800,"N"))=0,"V","I"),IF(COUNTIF(K4800:Q4800,"Y"),"V","I"))="V"),"Valid","Invalid")," ")</f>
        <v xml:space="preserve"> </v>
      </c>
      <c r="T4800"/>
    </row>
    <row r="4801" spans="1:20" x14ac:dyDescent="0.25">
      <c r="A4801" s="113"/>
      <c r="B4801" s="114"/>
      <c r="C4801" s="115"/>
      <c r="D4801" s="117"/>
      <c r="E4801" s="55"/>
      <c r="F4801" s="31"/>
      <c r="G4801" s="31"/>
      <c r="H4801" s="31"/>
      <c r="I4801" s="31"/>
      <c r="J4801" s="31"/>
      <c r="K4801" s="31"/>
      <c r="L4801" s="31"/>
      <c r="M4801" s="31"/>
      <c r="N4801" s="31"/>
      <c r="O4801" s="31"/>
      <c r="P4801" s="31"/>
      <c r="Q4801" s="31"/>
      <c r="R4801" s="24" t="str">
        <f>IF(COUNTA(A4801:Q4801)=0,"",IF(AND(COUNTA(A4801)&gt;0, COUNTA(B4801)&gt;0, COUNTA(C4801)&gt;0, COUNTA(D4801)&gt;0, COUNTIF('OMS Drop Downs'!$C$2:$C$3,'OMS Response Form (ORF)'!E4801),COUNTIF('OMS Drop Downs'!$D$2:$D$5,'OMS Response Form (ORF)'!F4801),COUNTIF('OMS Drop Downs'!$A$2:$A$5,'OMS Response Form (ORF)'!G4801),COUNTIF('OMS Drop Downs'!$B$2:$B$4,'OMS Response Form (ORF)'!H4801),COUNTIF('OMS Drop Downs'!$A$2:$A$5,'OMS Response Form (ORF)'!I4801),COUNTIF('OMS Drop Downs'!$E$2:$E$7,'OMS Response Form (ORF)'!J4801),COUNTIF('OMS Drop Downs'!$B$2:$B$4,'OMS Response Form (ORF)'!K4801),COUNTIF('OMS Drop Downs'!$B$2:$B$4,'OMS Response Form (ORF)'!L4801),COUNTIF('OMS Drop Downs'!$B$2:$B$4,'OMS Response Form (ORF)'!M4801),COUNTIF('OMS Drop Downs'!$B$2:$B$4,'OMS Response Form (ORF)'!N4801), COUNTIF('OMS Drop Downs'!$B$2:$B$4,'OMS Response Form (ORF)'!O4801),COUNTIF('OMS Drop Downs'!$B$2:$B$4,'OMS Response Form (ORF)'!P4801),COUNTIF('OMS Drop Downs'!$B$2:$B$4,'OMS Response Form (ORF)'!Q4801)),"Complete","Incomplete"))</f>
        <v/>
      </c>
      <c r="S4801" s="25" t="str">
        <f>IF(R4801="Complete",IF(AND(NOT(ISNA(VLOOKUP(CONCATENATE(E4801,F4801,G4801,H4801,I4801,J4801),'OMS Drop Downs'!G:G,1,FALSE))),IF(AND(F4801&lt;&gt;"C3",J4801&lt;&gt;"O5"),IF(SUM(COUNTIF(K4801:Q4801,"Y"),COUNTIF(K4801:Q4801,"N"))=0,"V","I"),IF(COUNTIF(K4801:Q4801,"Y"),"V","I"))="V"),"Valid","Invalid")," ")</f>
        <v xml:space="preserve"> </v>
      </c>
      <c r="T4801"/>
    </row>
    <row r="4802" spans="1:20" x14ac:dyDescent="0.25">
      <c r="A4802" s="113"/>
      <c r="B4802" s="114"/>
      <c r="C4802" s="115"/>
      <c r="D4802" s="117"/>
      <c r="E4802" s="55"/>
      <c r="F4802" s="31"/>
      <c r="G4802" s="31"/>
      <c r="H4802" s="31"/>
      <c r="I4802" s="31"/>
      <c r="J4802" s="31"/>
      <c r="K4802" s="31"/>
      <c r="L4802" s="31"/>
      <c r="M4802" s="31"/>
      <c r="N4802" s="31"/>
      <c r="O4802" s="31"/>
      <c r="P4802" s="31"/>
      <c r="Q4802" s="31"/>
      <c r="R4802" s="24" t="str">
        <f>IF(COUNTA(A4802:Q4802)=0,"",IF(AND(COUNTA(A4802)&gt;0, COUNTA(B4802)&gt;0, COUNTA(C4802)&gt;0, COUNTA(D4802)&gt;0, COUNTIF('OMS Drop Downs'!$C$2:$C$3,'OMS Response Form (ORF)'!E4802),COUNTIF('OMS Drop Downs'!$D$2:$D$5,'OMS Response Form (ORF)'!F4802),COUNTIF('OMS Drop Downs'!$A$2:$A$5,'OMS Response Form (ORF)'!G4802),COUNTIF('OMS Drop Downs'!$B$2:$B$4,'OMS Response Form (ORF)'!H4802),COUNTIF('OMS Drop Downs'!$A$2:$A$5,'OMS Response Form (ORF)'!I4802),COUNTIF('OMS Drop Downs'!$E$2:$E$7,'OMS Response Form (ORF)'!J4802),COUNTIF('OMS Drop Downs'!$B$2:$B$4,'OMS Response Form (ORF)'!K4802),COUNTIF('OMS Drop Downs'!$B$2:$B$4,'OMS Response Form (ORF)'!L4802),COUNTIF('OMS Drop Downs'!$B$2:$B$4,'OMS Response Form (ORF)'!M4802),COUNTIF('OMS Drop Downs'!$B$2:$B$4,'OMS Response Form (ORF)'!N4802), COUNTIF('OMS Drop Downs'!$B$2:$B$4,'OMS Response Form (ORF)'!O4802),COUNTIF('OMS Drop Downs'!$B$2:$B$4,'OMS Response Form (ORF)'!P4802),COUNTIF('OMS Drop Downs'!$B$2:$B$4,'OMS Response Form (ORF)'!Q4802)),"Complete","Incomplete"))</f>
        <v/>
      </c>
      <c r="S4802" s="25" t="str">
        <f>IF(R4802="Complete",IF(AND(NOT(ISNA(VLOOKUP(CONCATENATE(E4802,F4802,G4802,H4802,I4802,J4802),'OMS Drop Downs'!G:G,1,FALSE))),IF(AND(F4802&lt;&gt;"C3",J4802&lt;&gt;"O5"),IF(SUM(COUNTIF(K4802:Q4802,"Y"),COUNTIF(K4802:Q4802,"N"))=0,"V","I"),IF(COUNTIF(K4802:Q4802,"Y"),"V","I"))="V"),"Valid","Invalid")," ")</f>
        <v xml:space="preserve"> </v>
      </c>
      <c r="T4802"/>
    </row>
    <row r="4803" spans="1:20" x14ac:dyDescent="0.25">
      <c r="A4803" s="113"/>
      <c r="B4803" s="114"/>
      <c r="C4803" s="115"/>
      <c r="D4803" s="117"/>
      <c r="E4803" s="55"/>
      <c r="F4803" s="31"/>
      <c r="G4803" s="31"/>
      <c r="H4803" s="31"/>
      <c r="I4803" s="31"/>
      <c r="J4803" s="31"/>
      <c r="K4803" s="31"/>
      <c r="L4803" s="31"/>
      <c r="M4803" s="31"/>
      <c r="N4803" s="31"/>
      <c r="O4803" s="31"/>
      <c r="P4803" s="31"/>
      <c r="Q4803" s="31"/>
      <c r="R4803" s="24" t="str">
        <f>IF(COUNTA(A4803:Q4803)=0,"",IF(AND(COUNTA(A4803)&gt;0, COUNTA(B4803)&gt;0, COUNTA(C4803)&gt;0, COUNTA(D4803)&gt;0, COUNTIF('OMS Drop Downs'!$C$2:$C$3,'OMS Response Form (ORF)'!E4803),COUNTIF('OMS Drop Downs'!$D$2:$D$5,'OMS Response Form (ORF)'!F4803),COUNTIF('OMS Drop Downs'!$A$2:$A$5,'OMS Response Form (ORF)'!G4803),COUNTIF('OMS Drop Downs'!$B$2:$B$4,'OMS Response Form (ORF)'!H4803),COUNTIF('OMS Drop Downs'!$A$2:$A$5,'OMS Response Form (ORF)'!I4803),COUNTIF('OMS Drop Downs'!$E$2:$E$7,'OMS Response Form (ORF)'!J4803),COUNTIF('OMS Drop Downs'!$B$2:$B$4,'OMS Response Form (ORF)'!K4803),COUNTIF('OMS Drop Downs'!$B$2:$B$4,'OMS Response Form (ORF)'!L4803),COUNTIF('OMS Drop Downs'!$B$2:$B$4,'OMS Response Form (ORF)'!M4803),COUNTIF('OMS Drop Downs'!$B$2:$B$4,'OMS Response Form (ORF)'!N4803), COUNTIF('OMS Drop Downs'!$B$2:$B$4,'OMS Response Form (ORF)'!O4803),COUNTIF('OMS Drop Downs'!$B$2:$B$4,'OMS Response Form (ORF)'!P4803),COUNTIF('OMS Drop Downs'!$B$2:$B$4,'OMS Response Form (ORF)'!Q4803)),"Complete","Incomplete"))</f>
        <v/>
      </c>
      <c r="S4803" s="25" t="str">
        <f>IF(R4803="Complete",IF(AND(NOT(ISNA(VLOOKUP(CONCATENATE(E4803,F4803,G4803,H4803,I4803,J4803),'OMS Drop Downs'!G:G,1,FALSE))),IF(AND(F4803&lt;&gt;"C3",J4803&lt;&gt;"O5"),IF(SUM(COUNTIF(K4803:Q4803,"Y"),COUNTIF(K4803:Q4803,"N"))=0,"V","I"),IF(COUNTIF(K4803:Q4803,"Y"),"V","I"))="V"),"Valid","Invalid")," ")</f>
        <v xml:space="preserve"> </v>
      </c>
      <c r="T4803"/>
    </row>
    <row r="4804" spans="1:20" x14ac:dyDescent="0.25">
      <c r="A4804" s="113"/>
      <c r="B4804" s="114"/>
      <c r="C4804" s="115"/>
      <c r="D4804" s="117"/>
      <c r="E4804" s="55"/>
      <c r="F4804" s="31"/>
      <c r="G4804" s="31"/>
      <c r="H4804" s="31"/>
      <c r="I4804" s="31"/>
      <c r="J4804" s="31"/>
      <c r="K4804" s="31"/>
      <c r="L4804" s="31"/>
      <c r="M4804" s="31"/>
      <c r="N4804" s="31"/>
      <c r="O4804" s="31"/>
      <c r="P4804" s="31"/>
      <c r="Q4804" s="31"/>
      <c r="R4804" s="24" t="str">
        <f>IF(COUNTA(A4804:Q4804)=0,"",IF(AND(COUNTA(A4804)&gt;0, COUNTA(B4804)&gt;0, COUNTA(C4804)&gt;0, COUNTA(D4804)&gt;0, COUNTIF('OMS Drop Downs'!$C$2:$C$3,'OMS Response Form (ORF)'!E4804),COUNTIF('OMS Drop Downs'!$D$2:$D$5,'OMS Response Form (ORF)'!F4804),COUNTIF('OMS Drop Downs'!$A$2:$A$5,'OMS Response Form (ORF)'!G4804),COUNTIF('OMS Drop Downs'!$B$2:$B$4,'OMS Response Form (ORF)'!H4804),COUNTIF('OMS Drop Downs'!$A$2:$A$5,'OMS Response Form (ORF)'!I4804),COUNTIF('OMS Drop Downs'!$E$2:$E$7,'OMS Response Form (ORF)'!J4804),COUNTIF('OMS Drop Downs'!$B$2:$B$4,'OMS Response Form (ORF)'!K4804),COUNTIF('OMS Drop Downs'!$B$2:$B$4,'OMS Response Form (ORF)'!L4804),COUNTIF('OMS Drop Downs'!$B$2:$B$4,'OMS Response Form (ORF)'!M4804),COUNTIF('OMS Drop Downs'!$B$2:$B$4,'OMS Response Form (ORF)'!N4804), COUNTIF('OMS Drop Downs'!$B$2:$B$4,'OMS Response Form (ORF)'!O4804),COUNTIF('OMS Drop Downs'!$B$2:$B$4,'OMS Response Form (ORF)'!P4804),COUNTIF('OMS Drop Downs'!$B$2:$B$4,'OMS Response Form (ORF)'!Q4804)),"Complete","Incomplete"))</f>
        <v/>
      </c>
      <c r="S4804" s="25" t="str">
        <f>IF(R4804="Complete",IF(AND(NOT(ISNA(VLOOKUP(CONCATENATE(E4804,F4804,G4804,H4804,I4804,J4804),'OMS Drop Downs'!G:G,1,FALSE))),IF(AND(F4804&lt;&gt;"C3",J4804&lt;&gt;"O5"),IF(SUM(COUNTIF(K4804:Q4804,"Y"),COUNTIF(K4804:Q4804,"N"))=0,"V","I"),IF(COUNTIF(K4804:Q4804,"Y"),"V","I"))="V"),"Valid","Invalid")," ")</f>
        <v xml:space="preserve"> </v>
      </c>
      <c r="T4804"/>
    </row>
    <row r="4805" spans="1:20" x14ac:dyDescent="0.25">
      <c r="A4805" s="113"/>
      <c r="B4805" s="114"/>
      <c r="C4805" s="115"/>
      <c r="D4805" s="117"/>
      <c r="E4805" s="55"/>
      <c r="F4805" s="31"/>
      <c r="G4805" s="31"/>
      <c r="H4805" s="31"/>
      <c r="I4805" s="31"/>
      <c r="J4805" s="31"/>
      <c r="K4805" s="31"/>
      <c r="L4805" s="31"/>
      <c r="M4805" s="31"/>
      <c r="N4805" s="31"/>
      <c r="O4805" s="31"/>
      <c r="P4805" s="31"/>
      <c r="Q4805" s="31"/>
      <c r="R4805" s="24" t="str">
        <f>IF(COUNTA(A4805:Q4805)=0,"",IF(AND(COUNTA(A4805)&gt;0, COUNTA(B4805)&gt;0, COUNTA(C4805)&gt;0, COUNTA(D4805)&gt;0, COUNTIF('OMS Drop Downs'!$C$2:$C$3,'OMS Response Form (ORF)'!E4805),COUNTIF('OMS Drop Downs'!$D$2:$D$5,'OMS Response Form (ORF)'!F4805),COUNTIF('OMS Drop Downs'!$A$2:$A$5,'OMS Response Form (ORF)'!G4805),COUNTIF('OMS Drop Downs'!$B$2:$B$4,'OMS Response Form (ORF)'!H4805),COUNTIF('OMS Drop Downs'!$A$2:$A$5,'OMS Response Form (ORF)'!I4805),COUNTIF('OMS Drop Downs'!$E$2:$E$7,'OMS Response Form (ORF)'!J4805),COUNTIF('OMS Drop Downs'!$B$2:$B$4,'OMS Response Form (ORF)'!K4805),COUNTIF('OMS Drop Downs'!$B$2:$B$4,'OMS Response Form (ORF)'!L4805),COUNTIF('OMS Drop Downs'!$B$2:$B$4,'OMS Response Form (ORF)'!M4805),COUNTIF('OMS Drop Downs'!$B$2:$B$4,'OMS Response Form (ORF)'!N4805), COUNTIF('OMS Drop Downs'!$B$2:$B$4,'OMS Response Form (ORF)'!O4805),COUNTIF('OMS Drop Downs'!$B$2:$B$4,'OMS Response Form (ORF)'!P4805),COUNTIF('OMS Drop Downs'!$B$2:$B$4,'OMS Response Form (ORF)'!Q4805)),"Complete","Incomplete"))</f>
        <v/>
      </c>
      <c r="S4805" s="25" t="str">
        <f>IF(R4805="Complete",IF(AND(NOT(ISNA(VLOOKUP(CONCATENATE(E4805,F4805,G4805,H4805,I4805,J4805),'OMS Drop Downs'!G:G,1,FALSE))),IF(AND(F4805&lt;&gt;"C3",J4805&lt;&gt;"O5"),IF(SUM(COUNTIF(K4805:Q4805,"Y"),COUNTIF(K4805:Q4805,"N"))=0,"V","I"),IF(COUNTIF(K4805:Q4805,"Y"),"V","I"))="V"),"Valid","Invalid")," ")</f>
        <v xml:space="preserve"> </v>
      </c>
      <c r="T4805"/>
    </row>
    <row r="4806" spans="1:20" x14ac:dyDescent="0.25">
      <c r="A4806" s="113"/>
      <c r="B4806" s="114"/>
      <c r="C4806" s="115"/>
      <c r="D4806" s="117"/>
      <c r="E4806" s="55"/>
      <c r="F4806" s="31"/>
      <c r="G4806" s="31"/>
      <c r="H4806" s="31"/>
      <c r="I4806" s="31"/>
      <c r="J4806" s="31"/>
      <c r="K4806" s="31"/>
      <c r="L4806" s="31"/>
      <c r="M4806" s="31"/>
      <c r="N4806" s="31"/>
      <c r="O4806" s="31"/>
      <c r="P4806" s="31"/>
      <c r="Q4806" s="31"/>
      <c r="R4806" s="24" t="str">
        <f>IF(COUNTA(A4806:Q4806)=0,"",IF(AND(COUNTA(A4806)&gt;0, COUNTA(B4806)&gt;0, COUNTA(C4806)&gt;0, COUNTA(D4806)&gt;0, COUNTIF('OMS Drop Downs'!$C$2:$C$3,'OMS Response Form (ORF)'!E4806),COUNTIF('OMS Drop Downs'!$D$2:$D$5,'OMS Response Form (ORF)'!F4806),COUNTIF('OMS Drop Downs'!$A$2:$A$5,'OMS Response Form (ORF)'!G4806),COUNTIF('OMS Drop Downs'!$B$2:$B$4,'OMS Response Form (ORF)'!H4806),COUNTIF('OMS Drop Downs'!$A$2:$A$5,'OMS Response Form (ORF)'!I4806),COUNTIF('OMS Drop Downs'!$E$2:$E$7,'OMS Response Form (ORF)'!J4806),COUNTIF('OMS Drop Downs'!$B$2:$B$4,'OMS Response Form (ORF)'!K4806),COUNTIF('OMS Drop Downs'!$B$2:$B$4,'OMS Response Form (ORF)'!L4806),COUNTIF('OMS Drop Downs'!$B$2:$B$4,'OMS Response Form (ORF)'!M4806),COUNTIF('OMS Drop Downs'!$B$2:$B$4,'OMS Response Form (ORF)'!N4806), COUNTIF('OMS Drop Downs'!$B$2:$B$4,'OMS Response Form (ORF)'!O4806),COUNTIF('OMS Drop Downs'!$B$2:$B$4,'OMS Response Form (ORF)'!P4806),COUNTIF('OMS Drop Downs'!$B$2:$B$4,'OMS Response Form (ORF)'!Q4806)),"Complete","Incomplete"))</f>
        <v/>
      </c>
      <c r="S4806" s="25" t="str">
        <f>IF(R4806="Complete",IF(AND(NOT(ISNA(VLOOKUP(CONCATENATE(E4806,F4806,G4806,H4806,I4806,J4806),'OMS Drop Downs'!G:G,1,FALSE))),IF(AND(F4806&lt;&gt;"C3",J4806&lt;&gt;"O5"),IF(SUM(COUNTIF(K4806:Q4806,"Y"),COUNTIF(K4806:Q4806,"N"))=0,"V","I"),IF(COUNTIF(K4806:Q4806,"Y"),"V","I"))="V"),"Valid","Invalid")," ")</f>
        <v xml:space="preserve"> </v>
      </c>
      <c r="T4806"/>
    </row>
    <row r="4807" spans="1:20" x14ac:dyDescent="0.25">
      <c r="A4807" s="113"/>
      <c r="B4807" s="114"/>
      <c r="C4807" s="115"/>
      <c r="D4807" s="117"/>
      <c r="E4807" s="55"/>
      <c r="F4807" s="31"/>
      <c r="G4807" s="31"/>
      <c r="H4807" s="31"/>
      <c r="I4807" s="31"/>
      <c r="J4807" s="31"/>
      <c r="K4807" s="31"/>
      <c r="L4807" s="31"/>
      <c r="M4807" s="31"/>
      <c r="N4807" s="31"/>
      <c r="O4807" s="31"/>
      <c r="P4807" s="31"/>
      <c r="Q4807" s="31"/>
      <c r="R4807" s="24" t="str">
        <f>IF(COUNTA(A4807:Q4807)=0,"",IF(AND(COUNTA(A4807)&gt;0, COUNTA(B4807)&gt;0, COUNTA(C4807)&gt;0, COUNTA(D4807)&gt;0, COUNTIF('OMS Drop Downs'!$C$2:$C$3,'OMS Response Form (ORF)'!E4807),COUNTIF('OMS Drop Downs'!$D$2:$D$5,'OMS Response Form (ORF)'!F4807),COUNTIF('OMS Drop Downs'!$A$2:$A$5,'OMS Response Form (ORF)'!G4807),COUNTIF('OMS Drop Downs'!$B$2:$B$4,'OMS Response Form (ORF)'!H4807),COUNTIF('OMS Drop Downs'!$A$2:$A$5,'OMS Response Form (ORF)'!I4807),COUNTIF('OMS Drop Downs'!$E$2:$E$7,'OMS Response Form (ORF)'!J4807),COUNTIF('OMS Drop Downs'!$B$2:$B$4,'OMS Response Form (ORF)'!K4807),COUNTIF('OMS Drop Downs'!$B$2:$B$4,'OMS Response Form (ORF)'!L4807),COUNTIF('OMS Drop Downs'!$B$2:$B$4,'OMS Response Form (ORF)'!M4807),COUNTIF('OMS Drop Downs'!$B$2:$B$4,'OMS Response Form (ORF)'!N4807), COUNTIF('OMS Drop Downs'!$B$2:$B$4,'OMS Response Form (ORF)'!O4807),COUNTIF('OMS Drop Downs'!$B$2:$B$4,'OMS Response Form (ORF)'!P4807),COUNTIF('OMS Drop Downs'!$B$2:$B$4,'OMS Response Form (ORF)'!Q4807)),"Complete","Incomplete"))</f>
        <v/>
      </c>
      <c r="S4807" s="25" t="str">
        <f>IF(R4807="Complete",IF(AND(NOT(ISNA(VLOOKUP(CONCATENATE(E4807,F4807,G4807,H4807,I4807,J4807),'OMS Drop Downs'!G:G,1,FALSE))),IF(AND(F4807&lt;&gt;"C3",J4807&lt;&gt;"O5"),IF(SUM(COUNTIF(K4807:Q4807,"Y"),COUNTIF(K4807:Q4807,"N"))=0,"V","I"),IF(COUNTIF(K4807:Q4807,"Y"),"V","I"))="V"),"Valid","Invalid")," ")</f>
        <v xml:space="preserve"> </v>
      </c>
      <c r="T4807"/>
    </row>
    <row r="4808" spans="1:20" x14ac:dyDescent="0.25">
      <c r="A4808" s="113"/>
      <c r="B4808" s="114"/>
      <c r="C4808" s="115"/>
      <c r="D4808" s="117"/>
      <c r="E4808" s="55"/>
      <c r="F4808" s="31"/>
      <c r="G4808" s="31"/>
      <c r="H4808" s="31"/>
      <c r="I4808" s="31"/>
      <c r="J4808" s="31"/>
      <c r="K4808" s="31"/>
      <c r="L4808" s="31"/>
      <c r="M4808" s="31"/>
      <c r="N4808" s="31"/>
      <c r="O4808" s="31"/>
      <c r="P4808" s="31"/>
      <c r="Q4808" s="31"/>
      <c r="R4808" s="24" t="str">
        <f>IF(COUNTA(A4808:Q4808)=0,"",IF(AND(COUNTA(A4808)&gt;0, COUNTA(B4808)&gt;0, COUNTA(C4808)&gt;0, COUNTA(D4808)&gt;0, COUNTIF('OMS Drop Downs'!$C$2:$C$3,'OMS Response Form (ORF)'!E4808),COUNTIF('OMS Drop Downs'!$D$2:$D$5,'OMS Response Form (ORF)'!F4808),COUNTIF('OMS Drop Downs'!$A$2:$A$5,'OMS Response Form (ORF)'!G4808),COUNTIF('OMS Drop Downs'!$B$2:$B$4,'OMS Response Form (ORF)'!H4808),COUNTIF('OMS Drop Downs'!$A$2:$A$5,'OMS Response Form (ORF)'!I4808),COUNTIF('OMS Drop Downs'!$E$2:$E$7,'OMS Response Form (ORF)'!J4808),COUNTIF('OMS Drop Downs'!$B$2:$B$4,'OMS Response Form (ORF)'!K4808),COUNTIF('OMS Drop Downs'!$B$2:$B$4,'OMS Response Form (ORF)'!L4808),COUNTIF('OMS Drop Downs'!$B$2:$B$4,'OMS Response Form (ORF)'!M4808),COUNTIF('OMS Drop Downs'!$B$2:$B$4,'OMS Response Form (ORF)'!N4808), COUNTIF('OMS Drop Downs'!$B$2:$B$4,'OMS Response Form (ORF)'!O4808),COUNTIF('OMS Drop Downs'!$B$2:$B$4,'OMS Response Form (ORF)'!P4808),COUNTIF('OMS Drop Downs'!$B$2:$B$4,'OMS Response Form (ORF)'!Q4808)),"Complete","Incomplete"))</f>
        <v/>
      </c>
      <c r="S4808" s="25" t="str">
        <f>IF(R4808="Complete",IF(AND(NOT(ISNA(VLOOKUP(CONCATENATE(E4808,F4808,G4808,H4808,I4808,J4808),'OMS Drop Downs'!G:G,1,FALSE))),IF(AND(F4808&lt;&gt;"C3",J4808&lt;&gt;"O5"),IF(SUM(COUNTIF(K4808:Q4808,"Y"),COUNTIF(K4808:Q4808,"N"))=0,"V","I"),IF(COUNTIF(K4808:Q4808,"Y"),"V","I"))="V"),"Valid","Invalid")," ")</f>
        <v xml:space="preserve"> </v>
      </c>
      <c r="T4808"/>
    </row>
    <row r="4809" spans="1:20" x14ac:dyDescent="0.25">
      <c r="A4809" s="113"/>
      <c r="B4809" s="114"/>
      <c r="C4809" s="115"/>
      <c r="D4809" s="117"/>
      <c r="E4809" s="55"/>
      <c r="F4809" s="31"/>
      <c r="G4809" s="31"/>
      <c r="H4809" s="31"/>
      <c r="I4809" s="31"/>
      <c r="J4809" s="31"/>
      <c r="K4809" s="31"/>
      <c r="L4809" s="31"/>
      <c r="M4809" s="31"/>
      <c r="N4809" s="31"/>
      <c r="O4809" s="31"/>
      <c r="P4809" s="31"/>
      <c r="Q4809" s="31"/>
      <c r="R4809" s="24" t="str">
        <f>IF(COUNTA(A4809:Q4809)=0,"",IF(AND(COUNTA(A4809)&gt;0, COUNTA(B4809)&gt;0, COUNTA(C4809)&gt;0, COUNTA(D4809)&gt;0, COUNTIF('OMS Drop Downs'!$C$2:$C$3,'OMS Response Form (ORF)'!E4809),COUNTIF('OMS Drop Downs'!$D$2:$D$5,'OMS Response Form (ORF)'!F4809),COUNTIF('OMS Drop Downs'!$A$2:$A$5,'OMS Response Form (ORF)'!G4809),COUNTIF('OMS Drop Downs'!$B$2:$B$4,'OMS Response Form (ORF)'!H4809),COUNTIF('OMS Drop Downs'!$A$2:$A$5,'OMS Response Form (ORF)'!I4809),COUNTIF('OMS Drop Downs'!$E$2:$E$7,'OMS Response Form (ORF)'!J4809),COUNTIF('OMS Drop Downs'!$B$2:$B$4,'OMS Response Form (ORF)'!K4809),COUNTIF('OMS Drop Downs'!$B$2:$B$4,'OMS Response Form (ORF)'!L4809),COUNTIF('OMS Drop Downs'!$B$2:$B$4,'OMS Response Form (ORF)'!M4809),COUNTIF('OMS Drop Downs'!$B$2:$B$4,'OMS Response Form (ORF)'!N4809), COUNTIF('OMS Drop Downs'!$B$2:$B$4,'OMS Response Form (ORF)'!O4809),COUNTIF('OMS Drop Downs'!$B$2:$B$4,'OMS Response Form (ORF)'!P4809),COUNTIF('OMS Drop Downs'!$B$2:$B$4,'OMS Response Form (ORF)'!Q4809)),"Complete","Incomplete"))</f>
        <v/>
      </c>
      <c r="S4809" s="25" t="str">
        <f>IF(R4809="Complete",IF(AND(NOT(ISNA(VLOOKUP(CONCATENATE(E4809,F4809,G4809,H4809,I4809,J4809),'OMS Drop Downs'!G:G,1,FALSE))),IF(AND(F4809&lt;&gt;"C3",J4809&lt;&gt;"O5"),IF(SUM(COUNTIF(K4809:Q4809,"Y"),COUNTIF(K4809:Q4809,"N"))=0,"V","I"),IF(COUNTIF(K4809:Q4809,"Y"),"V","I"))="V"),"Valid","Invalid")," ")</f>
        <v xml:space="preserve"> </v>
      </c>
      <c r="T4809"/>
    </row>
    <row r="4810" spans="1:20" x14ac:dyDescent="0.25">
      <c r="A4810" s="113"/>
      <c r="B4810" s="114"/>
      <c r="C4810" s="115"/>
      <c r="D4810" s="117"/>
      <c r="E4810" s="55"/>
      <c r="F4810" s="31"/>
      <c r="G4810" s="31"/>
      <c r="H4810" s="31"/>
      <c r="I4810" s="31"/>
      <c r="J4810" s="31"/>
      <c r="K4810" s="31"/>
      <c r="L4810" s="31"/>
      <c r="M4810" s="31"/>
      <c r="N4810" s="31"/>
      <c r="O4810" s="31"/>
      <c r="P4810" s="31"/>
      <c r="Q4810" s="31"/>
      <c r="R4810" s="24" t="str">
        <f>IF(COUNTA(A4810:Q4810)=0,"",IF(AND(COUNTA(A4810)&gt;0, COUNTA(B4810)&gt;0, COUNTA(C4810)&gt;0, COUNTA(D4810)&gt;0, COUNTIF('OMS Drop Downs'!$C$2:$C$3,'OMS Response Form (ORF)'!E4810),COUNTIF('OMS Drop Downs'!$D$2:$D$5,'OMS Response Form (ORF)'!F4810),COUNTIF('OMS Drop Downs'!$A$2:$A$5,'OMS Response Form (ORF)'!G4810),COUNTIF('OMS Drop Downs'!$B$2:$B$4,'OMS Response Form (ORF)'!H4810),COUNTIF('OMS Drop Downs'!$A$2:$A$5,'OMS Response Form (ORF)'!I4810),COUNTIF('OMS Drop Downs'!$E$2:$E$7,'OMS Response Form (ORF)'!J4810),COUNTIF('OMS Drop Downs'!$B$2:$B$4,'OMS Response Form (ORF)'!K4810),COUNTIF('OMS Drop Downs'!$B$2:$B$4,'OMS Response Form (ORF)'!L4810),COUNTIF('OMS Drop Downs'!$B$2:$B$4,'OMS Response Form (ORF)'!M4810),COUNTIF('OMS Drop Downs'!$B$2:$B$4,'OMS Response Form (ORF)'!N4810), COUNTIF('OMS Drop Downs'!$B$2:$B$4,'OMS Response Form (ORF)'!O4810),COUNTIF('OMS Drop Downs'!$B$2:$B$4,'OMS Response Form (ORF)'!P4810),COUNTIF('OMS Drop Downs'!$B$2:$B$4,'OMS Response Form (ORF)'!Q4810)),"Complete","Incomplete"))</f>
        <v/>
      </c>
      <c r="S4810" s="25" t="str">
        <f>IF(R4810="Complete",IF(AND(NOT(ISNA(VLOOKUP(CONCATENATE(E4810,F4810,G4810,H4810,I4810,J4810),'OMS Drop Downs'!G:G,1,FALSE))),IF(AND(F4810&lt;&gt;"C3",J4810&lt;&gt;"O5"),IF(SUM(COUNTIF(K4810:Q4810,"Y"),COUNTIF(K4810:Q4810,"N"))=0,"V","I"),IF(COUNTIF(K4810:Q4810,"Y"),"V","I"))="V"),"Valid","Invalid")," ")</f>
        <v xml:space="preserve"> </v>
      </c>
      <c r="T4810"/>
    </row>
    <row r="4811" spans="1:20" x14ac:dyDescent="0.25">
      <c r="A4811" s="113"/>
      <c r="B4811" s="114"/>
      <c r="C4811" s="115"/>
      <c r="D4811" s="117"/>
      <c r="E4811" s="55"/>
      <c r="F4811" s="31"/>
      <c r="G4811" s="31"/>
      <c r="H4811" s="31"/>
      <c r="I4811" s="31"/>
      <c r="J4811" s="31"/>
      <c r="K4811" s="31"/>
      <c r="L4811" s="31"/>
      <c r="M4811" s="31"/>
      <c r="N4811" s="31"/>
      <c r="O4811" s="31"/>
      <c r="P4811" s="31"/>
      <c r="Q4811" s="31"/>
      <c r="R4811" s="24" t="str">
        <f>IF(COUNTA(A4811:Q4811)=0,"",IF(AND(COUNTA(A4811)&gt;0, COUNTA(B4811)&gt;0, COUNTA(C4811)&gt;0, COUNTA(D4811)&gt;0, COUNTIF('OMS Drop Downs'!$C$2:$C$3,'OMS Response Form (ORF)'!E4811),COUNTIF('OMS Drop Downs'!$D$2:$D$5,'OMS Response Form (ORF)'!F4811),COUNTIF('OMS Drop Downs'!$A$2:$A$5,'OMS Response Form (ORF)'!G4811),COUNTIF('OMS Drop Downs'!$B$2:$B$4,'OMS Response Form (ORF)'!H4811),COUNTIF('OMS Drop Downs'!$A$2:$A$5,'OMS Response Form (ORF)'!I4811),COUNTIF('OMS Drop Downs'!$E$2:$E$7,'OMS Response Form (ORF)'!J4811),COUNTIF('OMS Drop Downs'!$B$2:$B$4,'OMS Response Form (ORF)'!K4811),COUNTIF('OMS Drop Downs'!$B$2:$B$4,'OMS Response Form (ORF)'!L4811),COUNTIF('OMS Drop Downs'!$B$2:$B$4,'OMS Response Form (ORF)'!M4811),COUNTIF('OMS Drop Downs'!$B$2:$B$4,'OMS Response Form (ORF)'!N4811), COUNTIF('OMS Drop Downs'!$B$2:$B$4,'OMS Response Form (ORF)'!O4811),COUNTIF('OMS Drop Downs'!$B$2:$B$4,'OMS Response Form (ORF)'!P4811),COUNTIF('OMS Drop Downs'!$B$2:$B$4,'OMS Response Form (ORF)'!Q4811)),"Complete","Incomplete"))</f>
        <v/>
      </c>
      <c r="S4811" s="25" t="str">
        <f>IF(R4811="Complete",IF(AND(NOT(ISNA(VLOOKUP(CONCATENATE(E4811,F4811,G4811,H4811,I4811,J4811),'OMS Drop Downs'!G:G,1,FALSE))),IF(AND(F4811&lt;&gt;"C3",J4811&lt;&gt;"O5"),IF(SUM(COUNTIF(K4811:Q4811,"Y"),COUNTIF(K4811:Q4811,"N"))=0,"V","I"),IF(COUNTIF(K4811:Q4811,"Y"),"V","I"))="V"),"Valid","Invalid")," ")</f>
        <v xml:space="preserve"> </v>
      </c>
      <c r="T4811"/>
    </row>
    <row r="4812" spans="1:20" x14ac:dyDescent="0.25">
      <c r="A4812" s="113"/>
      <c r="B4812" s="114"/>
      <c r="C4812" s="115"/>
      <c r="D4812" s="117"/>
      <c r="E4812" s="55"/>
      <c r="F4812" s="31"/>
      <c r="G4812" s="31"/>
      <c r="H4812" s="31"/>
      <c r="I4812" s="31"/>
      <c r="J4812" s="31"/>
      <c r="K4812" s="31"/>
      <c r="L4812" s="31"/>
      <c r="M4812" s="31"/>
      <c r="N4812" s="31"/>
      <c r="O4812" s="31"/>
      <c r="P4812" s="31"/>
      <c r="Q4812" s="31"/>
      <c r="R4812" s="24" t="str">
        <f>IF(COUNTA(A4812:Q4812)=0,"",IF(AND(COUNTA(A4812)&gt;0, COUNTA(B4812)&gt;0, COUNTA(C4812)&gt;0, COUNTA(D4812)&gt;0, COUNTIF('OMS Drop Downs'!$C$2:$C$3,'OMS Response Form (ORF)'!E4812),COUNTIF('OMS Drop Downs'!$D$2:$D$5,'OMS Response Form (ORF)'!F4812),COUNTIF('OMS Drop Downs'!$A$2:$A$5,'OMS Response Form (ORF)'!G4812),COUNTIF('OMS Drop Downs'!$B$2:$B$4,'OMS Response Form (ORF)'!H4812),COUNTIF('OMS Drop Downs'!$A$2:$A$5,'OMS Response Form (ORF)'!I4812),COUNTIF('OMS Drop Downs'!$E$2:$E$7,'OMS Response Form (ORF)'!J4812),COUNTIF('OMS Drop Downs'!$B$2:$B$4,'OMS Response Form (ORF)'!K4812),COUNTIF('OMS Drop Downs'!$B$2:$B$4,'OMS Response Form (ORF)'!L4812),COUNTIF('OMS Drop Downs'!$B$2:$B$4,'OMS Response Form (ORF)'!M4812),COUNTIF('OMS Drop Downs'!$B$2:$B$4,'OMS Response Form (ORF)'!N4812), COUNTIF('OMS Drop Downs'!$B$2:$B$4,'OMS Response Form (ORF)'!O4812),COUNTIF('OMS Drop Downs'!$B$2:$B$4,'OMS Response Form (ORF)'!P4812),COUNTIF('OMS Drop Downs'!$B$2:$B$4,'OMS Response Form (ORF)'!Q4812)),"Complete","Incomplete"))</f>
        <v/>
      </c>
      <c r="S4812" s="25" t="str">
        <f>IF(R4812="Complete",IF(AND(NOT(ISNA(VLOOKUP(CONCATENATE(E4812,F4812,G4812,H4812,I4812,J4812),'OMS Drop Downs'!G:G,1,FALSE))),IF(AND(F4812&lt;&gt;"C3",J4812&lt;&gt;"O5"),IF(SUM(COUNTIF(K4812:Q4812,"Y"),COUNTIF(K4812:Q4812,"N"))=0,"V","I"),IF(COUNTIF(K4812:Q4812,"Y"),"V","I"))="V"),"Valid","Invalid")," ")</f>
        <v xml:space="preserve"> </v>
      </c>
      <c r="T4812"/>
    </row>
    <row r="4813" spans="1:20" x14ac:dyDescent="0.25">
      <c r="A4813" s="113"/>
      <c r="B4813" s="114"/>
      <c r="C4813" s="115"/>
      <c r="D4813" s="117"/>
      <c r="E4813" s="55"/>
      <c r="F4813" s="31"/>
      <c r="G4813" s="31"/>
      <c r="H4813" s="31"/>
      <c r="I4813" s="31"/>
      <c r="J4813" s="31"/>
      <c r="K4813" s="31"/>
      <c r="L4813" s="31"/>
      <c r="M4813" s="31"/>
      <c r="N4813" s="31"/>
      <c r="O4813" s="31"/>
      <c r="P4813" s="31"/>
      <c r="Q4813" s="31"/>
      <c r="R4813" s="24" t="str">
        <f>IF(COUNTA(A4813:Q4813)=0,"",IF(AND(COUNTA(A4813)&gt;0, COUNTA(B4813)&gt;0, COUNTA(C4813)&gt;0, COUNTA(D4813)&gt;0, COUNTIF('OMS Drop Downs'!$C$2:$C$3,'OMS Response Form (ORF)'!E4813),COUNTIF('OMS Drop Downs'!$D$2:$D$5,'OMS Response Form (ORF)'!F4813),COUNTIF('OMS Drop Downs'!$A$2:$A$5,'OMS Response Form (ORF)'!G4813),COUNTIF('OMS Drop Downs'!$B$2:$B$4,'OMS Response Form (ORF)'!H4813),COUNTIF('OMS Drop Downs'!$A$2:$A$5,'OMS Response Form (ORF)'!I4813),COUNTIF('OMS Drop Downs'!$E$2:$E$7,'OMS Response Form (ORF)'!J4813),COUNTIF('OMS Drop Downs'!$B$2:$B$4,'OMS Response Form (ORF)'!K4813),COUNTIF('OMS Drop Downs'!$B$2:$B$4,'OMS Response Form (ORF)'!L4813),COUNTIF('OMS Drop Downs'!$B$2:$B$4,'OMS Response Form (ORF)'!M4813),COUNTIF('OMS Drop Downs'!$B$2:$B$4,'OMS Response Form (ORF)'!N4813), COUNTIF('OMS Drop Downs'!$B$2:$B$4,'OMS Response Form (ORF)'!O4813),COUNTIF('OMS Drop Downs'!$B$2:$B$4,'OMS Response Form (ORF)'!P4813),COUNTIF('OMS Drop Downs'!$B$2:$B$4,'OMS Response Form (ORF)'!Q4813)),"Complete","Incomplete"))</f>
        <v/>
      </c>
      <c r="S4813" s="25" t="str">
        <f>IF(R4813="Complete",IF(AND(NOT(ISNA(VLOOKUP(CONCATENATE(E4813,F4813,G4813,H4813,I4813,J4813),'OMS Drop Downs'!G:G,1,FALSE))),IF(AND(F4813&lt;&gt;"C3",J4813&lt;&gt;"O5"),IF(SUM(COUNTIF(K4813:Q4813,"Y"),COUNTIF(K4813:Q4813,"N"))=0,"V","I"),IF(COUNTIF(K4813:Q4813,"Y"),"V","I"))="V"),"Valid","Invalid")," ")</f>
        <v xml:space="preserve"> </v>
      </c>
      <c r="T4813"/>
    </row>
    <row r="4814" spans="1:20" x14ac:dyDescent="0.25">
      <c r="A4814" s="113"/>
      <c r="B4814" s="114"/>
      <c r="C4814" s="115"/>
      <c r="D4814" s="117"/>
      <c r="E4814" s="55"/>
      <c r="F4814" s="31"/>
      <c r="G4814" s="31"/>
      <c r="H4814" s="31"/>
      <c r="I4814" s="31"/>
      <c r="J4814" s="31"/>
      <c r="K4814" s="31"/>
      <c r="L4814" s="31"/>
      <c r="M4814" s="31"/>
      <c r="N4814" s="31"/>
      <c r="O4814" s="31"/>
      <c r="P4814" s="31"/>
      <c r="Q4814" s="31"/>
      <c r="R4814" s="24" t="str">
        <f>IF(COUNTA(A4814:Q4814)=0,"",IF(AND(COUNTA(A4814)&gt;0, COUNTA(B4814)&gt;0, COUNTA(C4814)&gt;0, COUNTA(D4814)&gt;0, COUNTIF('OMS Drop Downs'!$C$2:$C$3,'OMS Response Form (ORF)'!E4814),COUNTIF('OMS Drop Downs'!$D$2:$D$5,'OMS Response Form (ORF)'!F4814),COUNTIF('OMS Drop Downs'!$A$2:$A$5,'OMS Response Form (ORF)'!G4814),COUNTIF('OMS Drop Downs'!$B$2:$B$4,'OMS Response Form (ORF)'!H4814),COUNTIF('OMS Drop Downs'!$A$2:$A$5,'OMS Response Form (ORF)'!I4814),COUNTIF('OMS Drop Downs'!$E$2:$E$7,'OMS Response Form (ORF)'!J4814),COUNTIF('OMS Drop Downs'!$B$2:$B$4,'OMS Response Form (ORF)'!K4814),COUNTIF('OMS Drop Downs'!$B$2:$B$4,'OMS Response Form (ORF)'!L4814),COUNTIF('OMS Drop Downs'!$B$2:$B$4,'OMS Response Form (ORF)'!M4814),COUNTIF('OMS Drop Downs'!$B$2:$B$4,'OMS Response Form (ORF)'!N4814), COUNTIF('OMS Drop Downs'!$B$2:$B$4,'OMS Response Form (ORF)'!O4814),COUNTIF('OMS Drop Downs'!$B$2:$B$4,'OMS Response Form (ORF)'!P4814),COUNTIF('OMS Drop Downs'!$B$2:$B$4,'OMS Response Form (ORF)'!Q4814)),"Complete","Incomplete"))</f>
        <v/>
      </c>
      <c r="S4814" s="25" t="str">
        <f>IF(R4814="Complete",IF(AND(NOT(ISNA(VLOOKUP(CONCATENATE(E4814,F4814,G4814,H4814,I4814,J4814),'OMS Drop Downs'!G:G,1,FALSE))),IF(AND(F4814&lt;&gt;"C3",J4814&lt;&gt;"O5"),IF(SUM(COUNTIF(K4814:Q4814,"Y"),COUNTIF(K4814:Q4814,"N"))=0,"V","I"),IF(COUNTIF(K4814:Q4814,"Y"),"V","I"))="V"),"Valid","Invalid")," ")</f>
        <v xml:space="preserve"> </v>
      </c>
      <c r="T4814"/>
    </row>
    <row r="4815" spans="1:20" x14ac:dyDescent="0.25">
      <c r="A4815" s="113"/>
      <c r="B4815" s="114"/>
      <c r="C4815" s="115"/>
      <c r="D4815" s="117"/>
      <c r="E4815" s="55"/>
      <c r="F4815" s="31"/>
      <c r="G4815" s="31"/>
      <c r="H4815" s="31"/>
      <c r="I4815" s="31"/>
      <c r="J4815" s="31"/>
      <c r="K4815" s="31"/>
      <c r="L4815" s="31"/>
      <c r="M4815" s="31"/>
      <c r="N4815" s="31"/>
      <c r="O4815" s="31"/>
      <c r="P4815" s="31"/>
      <c r="Q4815" s="31"/>
      <c r="R4815" s="24" t="str">
        <f>IF(COUNTA(A4815:Q4815)=0,"",IF(AND(COUNTA(A4815)&gt;0, COUNTA(B4815)&gt;0, COUNTA(C4815)&gt;0, COUNTA(D4815)&gt;0, COUNTIF('OMS Drop Downs'!$C$2:$C$3,'OMS Response Form (ORF)'!E4815),COUNTIF('OMS Drop Downs'!$D$2:$D$5,'OMS Response Form (ORF)'!F4815),COUNTIF('OMS Drop Downs'!$A$2:$A$5,'OMS Response Form (ORF)'!G4815),COUNTIF('OMS Drop Downs'!$B$2:$B$4,'OMS Response Form (ORF)'!H4815),COUNTIF('OMS Drop Downs'!$A$2:$A$5,'OMS Response Form (ORF)'!I4815),COUNTIF('OMS Drop Downs'!$E$2:$E$7,'OMS Response Form (ORF)'!J4815),COUNTIF('OMS Drop Downs'!$B$2:$B$4,'OMS Response Form (ORF)'!K4815),COUNTIF('OMS Drop Downs'!$B$2:$B$4,'OMS Response Form (ORF)'!L4815),COUNTIF('OMS Drop Downs'!$B$2:$B$4,'OMS Response Form (ORF)'!M4815),COUNTIF('OMS Drop Downs'!$B$2:$B$4,'OMS Response Form (ORF)'!N4815), COUNTIF('OMS Drop Downs'!$B$2:$B$4,'OMS Response Form (ORF)'!O4815),COUNTIF('OMS Drop Downs'!$B$2:$B$4,'OMS Response Form (ORF)'!P4815),COUNTIF('OMS Drop Downs'!$B$2:$B$4,'OMS Response Form (ORF)'!Q4815)),"Complete","Incomplete"))</f>
        <v/>
      </c>
      <c r="S4815" s="25" t="str">
        <f>IF(R4815="Complete",IF(AND(NOT(ISNA(VLOOKUP(CONCATENATE(E4815,F4815,G4815,H4815,I4815,J4815),'OMS Drop Downs'!G:G,1,FALSE))),IF(AND(F4815&lt;&gt;"C3",J4815&lt;&gt;"O5"),IF(SUM(COUNTIF(K4815:Q4815,"Y"),COUNTIF(K4815:Q4815,"N"))=0,"V","I"),IF(COUNTIF(K4815:Q4815,"Y"),"V","I"))="V"),"Valid","Invalid")," ")</f>
        <v xml:space="preserve"> </v>
      </c>
      <c r="T4815"/>
    </row>
    <row r="4816" spans="1:20" x14ac:dyDescent="0.25">
      <c r="A4816" s="113"/>
      <c r="B4816" s="114"/>
      <c r="C4816" s="115"/>
      <c r="D4816" s="117"/>
      <c r="E4816" s="55"/>
      <c r="F4816" s="31"/>
      <c r="G4816" s="31"/>
      <c r="H4816" s="31"/>
      <c r="I4816" s="31"/>
      <c r="J4816" s="31"/>
      <c r="K4816" s="31"/>
      <c r="L4816" s="31"/>
      <c r="M4816" s="31"/>
      <c r="N4816" s="31"/>
      <c r="O4816" s="31"/>
      <c r="P4816" s="31"/>
      <c r="Q4816" s="31"/>
      <c r="R4816" s="24" t="str">
        <f>IF(COUNTA(A4816:Q4816)=0,"",IF(AND(COUNTA(A4816)&gt;0, COUNTA(B4816)&gt;0, COUNTA(C4816)&gt;0, COUNTA(D4816)&gt;0, COUNTIF('OMS Drop Downs'!$C$2:$C$3,'OMS Response Form (ORF)'!E4816),COUNTIF('OMS Drop Downs'!$D$2:$D$5,'OMS Response Form (ORF)'!F4816),COUNTIF('OMS Drop Downs'!$A$2:$A$5,'OMS Response Form (ORF)'!G4816),COUNTIF('OMS Drop Downs'!$B$2:$B$4,'OMS Response Form (ORF)'!H4816),COUNTIF('OMS Drop Downs'!$A$2:$A$5,'OMS Response Form (ORF)'!I4816),COUNTIF('OMS Drop Downs'!$E$2:$E$7,'OMS Response Form (ORF)'!J4816),COUNTIF('OMS Drop Downs'!$B$2:$B$4,'OMS Response Form (ORF)'!K4816),COUNTIF('OMS Drop Downs'!$B$2:$B$4,'OMS Response Form (ORF)'!L4816),COUNTIF('OMS Drop Downs'!$B$2:$B$4,'OMS Response Form (ORF)'!M4816),COUNTIF('OMS Drop Downs'!$B$2:$B$4,'OMS Response Form (ORF)'!N4816), COUNTIF('OMS Drop Downs'!$B$2:$B$4,'OMS Response Form (ORF)'!O4816),COUNTIF('OMS Drop Downs'!$B$2:$B$4,'OMS Response Form (ORF)'!P4816),COUNTIF('OMS Drop Downs'!$B$2:$B$4,'OMS Response Form (ORF)'!Q4816)),"Complete","Incomplete"))</f>
        <v/>
      </c>
      <c r="S4816" s="25" t="str">
        <f>IF(R4816="Complete",IF(AND(NOT(ISNA(VLOOKUP(CONCATENATE(E4816,F4816,G4816,H4816,I4816,J4816),'OMS Drop Downs'!G:G,1,FALSE))),IF(AND(F4816&lt;&gt;"C3",J4816&lt;&gt;"O5"),IF(SUM(COUNTIF(K4816:Q4816,"Y"),COUNTIF(K4816:Q4816,"N"))=0,"V","I"),IF(COUNTIF(K4816:Q4816,"Y"),"V","I"))="V"),"Valid","Invalid")," ")</f>
        <v xml:space="preserve"> </v>
      </c>
      <c r="T4816"/>
    </row>
    <row r="4817" spans="1:20" x14ac:dyDescent="0.25">
      <c r="A4817" s="113"/>
      <c r="B4817" s="114"/>
      <c r="C4817" s="115"/>
      <c r="D4817" s="117"/>
      <c r="E4817" s="55"/>
      <c r="F4817" s="31"/>
      <c r="G4817" s="31"/>
      <c r="H4817" s="31"/>
      <c r="I4817" s="31"/>
      <c r="J4817" s="31"/>
      <c r="K4817" s="31"/>
      <c r="L4817" s="31"/>
      <c r="M4817" s="31"/>
      <c r="N4817" s="31"/>
      <c r="O4817" s="31"/>
      <c r="P4817" s="31"/>
      <c r="Q4817" s="31"/>
      <c r="R4817" s="24" t="str">
        <f>IF(COUNTA(A4817:Q4817)=0,"",IF(AND(COUNTA(A4817)&gt;0, COUNTA(B4817)&gt;0, COUNTA(C4817)&gt;0, COUNTA(D4817)&gt;0, COUNTIF('OMS Drop Downs'!$C$2:$C$3,'OMS Response Form (ORF)'!E4817),COUNTIF('OMS Drop Downs'!$D$2:$D$5,'OMS Response Form (ORF)'!F4817),COUNTIF('OMS Drop Downs'!$A$2:$A$5,'OMS Response Form (ORF)'!G4817),COUNTIF('OMS Drop Downs'!$B$2:$B$4,'OMS Response Form (ORF)'!H4817),COUNTIF('OMS Drop Downs'!$A$2:$A$5,'OMS Response Form (ORF)'!I4817),COUNTIF('OMS Drop Downs'!$E$2:$E$7,'OMS Response Form (ORF)'!J4817),COUNTIF('OMS Drop Downs'!$B$2:$B$4,'OMS Response Form (ORF)'!K4817),COUNTIF('OMS Drop Downs'!$B$2:$B$4,'OMS Response Form (ORF)'!L4817),COUNTIF('OMS Drop Downs'!$B$2:$B$4,'OMS Response Form (ORF)'!M4817),COUNTIF('OMS Drop Downs'!$B$2:$B$4,'OMS Response Form (ORF)'!N4817), COUNTIF('OMS Drop Downs'!$B$2:$B$4,'OMS Response Form (ORF)'!O4817),COUNTIF('OMS Drop Downs'!$B$2:$B$4,'OMS Response Form (ORF)'!P4817),COUNTIF('OMS Drop Downs'!$B$2:$B$4,'OMS Response Form (ORF)'!Q4817)),"Complete","Incomplete"))</f>
        <v/>
      </c>
      <c r="S4817" s="25" t="str">
        <f>IF(R4817="Complete",IF(AND(NOT(ISNA(VLOOKUP(CONCATENATE(E4817,F4817,G4817,H4817,I4817,J4817),'OMS Drop Downs'!G:G,1,FALSE))),IF(AND(F4817&lt;&gt;"C3",J4817&lt;&gt;"O5"),IF(SUM(COUNTIF(K4817:Q4817,"Y"),COUNTIF(K4817:Q4817,"N"))=0,"V","I"),IF(COUNTIF(K4817:Q4817,"Y"),"V","I"))="V"),"Valid","Invalid")," ")</f>
        <v xml:space="preserve"> </v>
      </c>
      <c r="T4817"/>
    </row>
    <row r="4818" spans="1:20" x14ac:dyDescent="0.25">
      <c r="A4818" s="113"/>
      <c r="B4818" s="114"/>
      <c r="C4818" s="115"/>
      <c r="D4818" s="117"/>
      <c r="E4818" s="55"/>
      <c r="F4818" s="31"/>
      <c r="G4818" s="31"/>
      <c r="H4818" s="31"/>
      <c r="I4818" s="31"/>
      <c r="J4818" s="31"/>
      <c r="K4818" s="31"/>
      <c r="L4818" s="31"/>
      <c r="M4818" s="31"/>
      <c r="N4818" s="31"/>
      <c r="O4818" s="31"/>
      <c r="P4818" s="31"/>
      <c r="Q4818" s="31"/>
      <c r="R4818" s="24" t="str">
        <f>IF(COUNTA(A4818:Q4818)=0,"",IF(AND(COUNTA(A4818)&gt;0, COUNTA(B4818)&gt;0, COUNTA(C4818)&gt;0, COUNTA(D4818)&gt;0, COUNTIF('OMS Drop Downs'!$C$2:$C$3,'OMS Response Form (ORF)'!E4818),COUNTIF('OMS Drop Downs'!$D$2:$D$5,'OMS Response Form (ORF)'!F4818),COUNTIF('OMS Drop Downs'!$A$2:$A$5,'OMS Response Form (ORF)'!G4818),COUNTIF('OMS Drop Downs'!$B$2:$B$4,'OMS Response Form (ORF)'!H4818),COUNTIF('OMS Drop Downs'!$A$2:$A$5,'OMS Response Form (ORF)'!I4818),COUNTIF('OMS Drop Downs'!$E$2:$E$7,'OMS Response Form (ORF)'!J4818),COUNTIF('OMS Drop Downs'!$B$2:$B$4,'OMS Response Form (ORF)'!K4818),COUNTIF('OMS Drop Downs'!$B$2:$B$4,'OMS Response Form (ORF)'!L4818),COUNTIF('OMS Drop Downs'!$B$2:$B$4,'OMS Response Form (ORF)'!M4818),COUNTIF('OMS Drop Downs'!$B$2:$B$4,'OMS Response Form (ORF)'!N4818), COUNTIF('OMS Drop Downs'!$B$2:$B$4,'OMS Response Form (ORF)'!O4818),COUNTIF('OMS Drop Downs'!$B$2:$B$4,'OMS Response Form (ORF)'!P4818),COUNTIF('OMS Drop Downs'!$B$2:$B$4,'OMS Response Form (ORF)'!Q4818)),"Complete","Incomplete"))</f>
        <v/>
      </c>
      <c r="S4818" s="25" t="str">
        <f>IF(R4818="Complete",IF(AND(NOT(ISNA(VLOOKUP(CONCATENATE(E4818,F4818,G4818,H4818,I4818,J4818),'OMS Drop Downs'!G:G,1,FALSE))),IF(AND(F4818&lt;&gt;"C3",J4818&lt;&gt;"O5"),IF(SUM(COUNTIF(K4818:Q4818,"Y"),COUNTIF(K4818:Q4818,"N"))=0,"V","I"),IF(COUNTIF(K4818:Q4818,"Y"),"V","I"))="V"),"Valid","Invalid")," ")</f>
        <v xml:space="preserve"> </v>
      </c>
      <c r="T4818"/>
    </row>
    <row r="4819" spans="1:20" x14ac:dyDescent="0.25">
      <c r="A4819" s="113"/>
      <c r="B4819" s="114"/>
      <c r="C4819" s="115"/>
      <c r="D4819" s="117"/>
      <c r="E4819" s="55"/>
      <c r="F4819" s="31"/>
      <c r="G4819" s="31"/>
      <c r="H4819" s="31"/>
      <c r="I4819" s="31"/>
      <c r="J4819" s="31"/>
      <c r="K4819" s="31"/>
      <c r="L4819" s="31"/>
      <c r="M4819" s="31"/>
      <c r="N4819" s="31"/>
      <c r="O4819" s="31"/>
      <c r="P4819" s="31"/>
      <c r="Q4819" s="31"/>
      <c r="R4819" s="24" t="str">
        <f>IF(COUNTA(A4819:Q4819)=0,"",IF(AND(COUNTA(A4819)&gt;0, COUNTA(B4819)&gt;0, COUNTA(C4819)&gt;0, COUNTA(D4819)&gt;0, COUNTIF('OMS Drop Downs'!$C$2:$C$3,'OMS Response Form (ORF)'!E4819),COUNTIF('OMS Drop Downs'!$D$2:$D$5,'OMS Response Form (ORF)'!F4819),COUNTIF('OMS Drop Downs'!$A$2:$A$5,'OMS Response Form (ORF)'!G4819),COUNTIF('OMS Drop Downs'!$B$2:$B$4,'OMS Response Form (ORF)'!H4819),COUNTIF('OMS Drop Downs'!$A$2:$A$5,'OMS Response Form (ORF)'!I4819),COUNTIF('OMS Drop Downs'!$E$2:$E$7,'OMS Response Form (ORF)'!J4819),COUNTIF('OMS Drop Downs'!$B$2:$B$4,'OMS Response Form (ORF)'!K4819),COUNTIF('OMS Drop Downs'!$B$2:$B$4,'OMS Response Form (ORF)'!L4819),COUNTIF('OMS Drop Downs'!$B$2:$B$4,'OMS Response Form (ORF)'!M4819),COUNTIF('OMS Drop Downs'!$B$2:$B$4,'OMS Response Form (ORF)'!N4819), COUNTIF('OMS Drop Downs'!$B$2:$B$4,'OMS Response Form (ORF)'!O4819),COUNTIF('OMS Drop Downs'!$B$2:$B$4,'OMS Response Form (ORF)'!P4819),COUNTIF('OMS Drop Downs'!$B$2:$B$4,'OMS Response Form (ORF)'!Q4819)),"Complete","Incomplete"))</f>
        <v/>
      </c>
      <c r="S4819" s="25" t="str">
        <f>IF(R4819="Complete",IF(AND(NOT(ISNA(VLOOKUP(CONCATENATE(E4819,F4819,G4819,H4819,I4819,J4819),'OMS Drop Downs'!G:G,1,FALSE))),IF(AND(F4819&lt;&gt;"C3",J4819&lt;&gt;"O5"),IF(SUM(COUNTIF(K4819:Q4819,"Y"),COUNTIF(K4819:Q4819,"N"))=0,"V","I"),IF(COUNTIF(K4819:Q4819,"Y"),"V","I"))="V"),"Valid","Invalid")," ")</f>
        <v xml:space="preserve"> </v>
      </c>
      <c r="T4819"/>
    </row>
    <row r="4820" spans="1:20" x14ac:dyDescent="0.25">
      <c r="A4820" s="113"/>
      <c r="B4820" s="114"/>
      <c r="C4820" s="115"/>
      <c r="D4820" s="117"/>
      <c r="E4820" s="55"/>
      <c r="F4820" s="31"/>
      <c r="G4820" s="31"/>
      <c r="H4820" s="31"/>
      <c r="I4820" s="31"/>
      <c r="J4820" s="31"/>
      <c r="K4820" s="31"/>
      <c r="L4820" s="31"/>
      <c r="M4820" s="31"/>
      <c r="N4820" s="31"/>
      <c r="O4820" s="31"/>
      <c r="P4820" s="31"/>
      <c r="Q4820" s="31"/>
      <c r="R4820" s="24" t="str">
        <f>IF(COUNTA(A4820:Q4820)=0,"",IF(AND(COUNTA(A4820)&gt;0, COUNTA(B4820)&gt;0, COUNTA(C4820)&gt;0, COUNTA(D4820)&gt;0, COUNTIF('OMS Drop Downs'!$C$2:$C$3,'OMS Response Form (ORF)'!E4820),COUNTIF('OMS Drop Downs'!$D$2:$D$5,'OMS Response Form (ORF)'!F4820),COUNTIF('OMS Drop Downs'!$A$2:$A$5,'OMS Response Form (ORF)'!G4820),COUNTIF('OMS Drop Downs'!$B$2:$B$4,'OMS Response Form (ORF)'!H4820),COUNTIF('OMS Drop Downs'!$A$2:$A$5,'OMS Response Form (ORF)'!I4820),COUNTIF('OMS Drop Downs'!$E$2:$E$7,'OMS Response Form (ORF)'!J4820),COUNTIF('OMS Drop Downs'!$B$2:$B$4,'OMS Response Form (ORF)'!K4820),COUNTIF('OMS Drop Downs'!$B$2:$B$4,'OMS Response Form (ORF)'!L4820),COUNTIF('OMS Drop Downs'!$B$2:$B$4,'OMS Response Form (ORF)'!M4820),COUNTIF('OMS Drop Downs'!$B$2:$B$4,'OMS Response Form (ORF)'!N4820), COUNTIF('OMS Drop Downs'!$B$2:$B$4,'OMS Response Form (ORF)'!O4820),COUNTIF('OMS Drop Downs'!$B$2:$B$4,'OMS Response Form (ORF)'!P4820),COUNTIF('OMS Drop Downs'!$B$2:$B$4,'OMS Response Form (ORF)'!Q4820)),"Complete","Incomplete"))</f>
        <v/>
      </c>
      <c r="S4820" s="25" t="str">
        <f>IF(R4820="Complete",IF(AND(NOT(ISNA(VLOOKUP(CONCATENATE(E4820,F4820,G4820,H4820,I4820,J4820),'OMS Drop Downs'!G:G,1,FALSE))),IF(AND(F4820&lt;&gt;"C3",J4820&lt;&gt;"O5"),IF(SUM(COUNTIF(K4820:Q4820,"Y"),COUNTIF(K4820:Q4820,"N"))=0,"V","I"),IF(COUNTIF(K4820:Q4820,"Y"),"V","I"))="V"),"Valid","Invalid")," ")</f>
        <v xml:space="preserve"> </v>
      </c>
      <c r="T4820"/>
    </row>
    <row r="4821" spans="1:20" x14ac:dyDescent="0.25">
      <c r="A4821" s="113"/>
      <c r="B4821" s="114"/>
      <c r="C4821" s="115"/>
      <c r="D4821" s="117"/>
      <c r="E4821" s="55"/>
      <c r="F4821" s="31"/>
      <c r="G4821" s="31"/>
      <c r="H4821" s="31"/>
      <c r="I4821" s="31"/>
      <c r="J4821" s="31"/>
      <c r="K4821" s="31"/>
      <c r="L4821" s="31"/>
      <c r="M4821" s="31"/>
      <c r="N4821" s="31"/>
      <c r="O4821" s="31"/>
      <c r="P4821" s="31"/>
      <c r="Q4821" s="31"/>
      <c r="R4821" s="24" t="str">
        <f>IF(COUNTA(A4821:Q4821)=0,"",IF(AND(COUNTA(A4821)&gt;0, COUNTA(B4821)&gt;0, COUNTA(C4821)&gt;0, COUNTA(D4821)&gt;0, COUNTIF('OMS Drop Downs'!$C$2:$C$3,'OMS Response Form (ORF)'!E4821),COUNTIF('OMS Drop Downs'!$D$2:$D$5,'OMS Response Form (ORF)'!F4821),COUNTIF('OMS Drop Downs'!$A$2:$A$5,'OMS Response Form (ORF)'!G4821),COUNTIF('OMS Drop Downs'!$B$2:$B$4,'OMS Response Form (ORF)'!H4821),COUNTIF('OMS Drop Downs'!$A$2:$A$5,'OMS Response Form (ORF)'!I4821),COUNTIF('OMS Drop Downs'!$E$2:$E$7,'OMS Response Form (ORF)'!J4821),COUNTIF('OMS Drop Downs'!$B$2:$B$4,'OMS Response Form (ORF)'!K4821),COUNTIF('OMS Drop Downs'!$B$2:$B$4,'OMS Response Form (ORF)'!L4821),COUNTIF('OMS Drop Downs'!$B$2:$B$4,'OMS Response Form (ORF)'!M4821),COUNTIF('OMS Drop Downs'!$B$2:$B$4,'OMS Response Form (ORF)'!N4821), COUNTIF('OMS Drop Downs'!$B$2:$B$4,'OMS Response Form (ORF)'!O4821),COUNTIF('OMS Drop Downs'!$B$2:$B$4,'OMS Response Form (ORF)'!P4821),COUNTIF('OMS Drop Downs'!$B$2:$B$4,'OMS Response Form (ORF)'!Q4821)),"Complete","Incomplete"))</f>
        <v/>
      </c>
      <c r="S4821" s="25" t="str">
        <f>IF(R4821="Complete",IF(AND(NOT(ISNA(VLOOKUP(CONCATENATE(E4821,F4821,G4821,H4821,I4821,J4821),'OMS Drop Downs'!G:G,1,FALSE))),IF(AND(F4821&lt;&gt;"C3",J4821&lt;&gt;"O5"),IF(SUM(COUNTIF(K4821:Q4821,"Y"),COUNTIF(K4821:Q4821,"N"))=0,"V","I"),IF(COUNTIF(K4821:Q4821,"Y"),"V","I"))="V"),"Valid","Invalid")," ")</f>
        <v xml:space="preserve"> </v>
      </c>
      <c r="T4821"/>
    </row>
    <row r="4822" spans="1:20" x14ac:dyDescent="0.25">
      <c r="A4822" s="113"/>
      <c r="B4822" s="114"/>
      <c r="C4822" s="115"/>
      <c r="D4822" s="117"/>
      <c r="E4822" s="55"/>
      <c r="F4822" s="31"/>
      <c r="G4822" s="31"/>
      <c r="H4822" s="31"/>
      <c r="I4822" s="31"/>
      <c r="J4822" s="31"/>
      <c r="K4822" s="31"/>
      <c r="L4822" s="31"/>
      <c r="M4822" s="31"/>
      <c r="N4822" s="31"/>
      <c r="O4822" s="31"/>
      <c r="P4822" s="31"/>
      <c r="Q4822" s="31"/>
      <c r="R4822" s="24" t="str">
        <f>IF(COUNTA(A4822:Q4822)=0,"",IF(AND(COUNTA(A4822)&gt;0, COUNTA(B4822)&gt;0, COUNTA(C4822)&gt;0, COUNTA(D4822)&gt;0, COUNTIF('OMS Drop Downs'!$C$2:$C$3,'OMS Response Form (ORF)'!E4822),COUNTIF('OMS Drop Downs'!$D$2:$D$5,'OMS Response Form (ORF)'!F4822),COUNTIF('OMS Drop Downs'!$A$2:$A$5,'OMS Response Form (ORF)'!G4822),COUNTIF('OMS Drop Downs'!$B$2:$B$4,'OMS Response Form (ORF)'!H4822),COUNTIF('OMS Drop Downs'!$A$2:$A$5,'OMS Response Form (ORF)'!I4822),COUNTIF('OMS Drop Downs'!$E$2:$E$7,'OMS Response Form (ORF)'!J4822),COUNTIF('OMS Drop Downs'!$B$2:$B$4,'OMS Response Form (ORF)'!K4822),COUNTIF('OMS Drop Downs'!$B$2:$B$4,'OMS Response Form (ORF)'!L4822),COUNTIF('OMS Drop Downs'!$B$2:$B$4,'OMS Response Form (ORF)'!M4822),COUNTIF('OMS Drop Downs'!$B$2:$B$4,'OMS Response Form (ORF)'!N4822), COUNTIF('OMS Drop Downs'!$B$2:$B$4,'OMS Response Form (ORF)'!O4822),COUNTIF('OMS Drop Downs'!$B$2:$B$4,'OMS Response Form (ORF)'!P4822),COUNTIF('OMS Drop Downs'!$B$2:$B$4,'OMS Response Form (ORF)'!Q4822)),"Complete","Incomplete"))</f>
        <v/>
      </c>
      <c r="S4822" s="25" t="str">
        <f>IF(R4822="Complete",IF(AND(NOT(ISNA(VLOOKUP(CONCATENATE(E4822,F4822,G4822,H4822,I4822,J4822),'OMS Drop Downs'!G:G,1,FALSE))),IF(AND(F4822&lt;&gt;"C3",J4822&lt;&gt;"O5"),IF(SUM(COUNTIF(K4822:Q4822,"Y"),COUNTIF(K4822:Q4822,"N"))=0,"V","I"),IF(COUNTIF(K4822:Q4822,"Y"),"V","I"))="V"),"Valid","Invalid")," ")</f>
        <v xml:space="preserve"> </v>
      </c>
      <c r="T4822"/>
    </row>
    <row r="4823" spans="1:20" x14ac:dyDescent="0.25">
      <c r="A4823" s="113"/>
      <c r="B4823" s="114"/>
      <c r="C4823" s="115"/>
      <c r="D4823" s="117"/>
      <c r="E4823" s="55"/>
      <c r="F4823" s="31"/>
      <c r="G4823" s="31"/>
      <c r="H4823" s="31"/>
      <c r="I4823" s="31"/>
      <c r="J4823" s="31"/>
      <c r="K4823" s="31"/>
      <c r="L4823" s="31"/>
      <c r="M4823" s="31"/>
      <c r="N4823" s="31"/>
      <c r="O4823" s="31"/>
      <c r="P4823" s="31"/>
      <c r="Q4823" s="31"/>
      <c r="R4823" s="24" t="str">
        <f>IF(COUNTA(A4823:Q4823)=0,"",IF(AND(COUNTA(A4823)&gt;0, COUNTA(B4823)&gt;0, COUNTA(C4823)&gt;0, COUNTA(D4823)&gt;0, COUNTIF('OMS Drop Downs'!$C$2:$C$3,'OMS Response Form (ORF)'!E4823),COUNTIF('OMS Drop Downs'!$D$2:$D$5,'OMS Response Form (ORF)'!F4823),COUNTIF('OMS Drop Downs'!$A$2:$A$5,'OMS Response Form (ORF)'!G4823),COUNTIF('OMS Drop Downs'!$B$2:$B$4,'OMS Response Form (ORF)'!H4823),COUNTIF('OMS Drop Downs'!$A$2:$A$5,'OMS Response Form (ORF)'!I4823),COUNTIF('OMS Drop Downs'!$E$2:$E$7,'OMS Response Form (ORF)'!J4823),COUNTIF('OMS Drop Downs'!$B$2:$B$4,'OMS Response Form (ORF)'!K4823),COUNTIF('OMS Drop Downs'!$B$2:$B$4,'OMS Response Form (ORF)'!L4823),COUNTIF('OMS Drop Downs'!$B$2:$B$4,'OMS Response Form (ORF)'!M4823),COUNTIF('OMS Drop Downs'!$B$2:$B$4,'OMS Response Form (ORF)'!N4823), COUNTIF('OMS Drop Downs'!$B$2:$B$4,'OMS Response Form (ORF)'!O4823),COUNTIF('OMS Drop Downs'!$B$2:$B$4,'OMS Response Form (ORF)'!P4823),COUNTIF('OMS Drop Downs'!$B$2:$B$4,'OMS Response Form (ORF)'!Q4823)),"Complete","Incomplete"))</f>
        <v/>
      </c>
      <c r="S4823" s="25" t="str">
        <f>IF(R4823="Complete",IF(AND(NOT(ISNA(VLOOKUP(CONCATENATE(E4823,F4823,G4823,H4823,I4823,J4823),'OMS Drop Downs'!G:G,1,FALSE))),IF(AND(F4823&lt;&gt;"C3",J4823&lt;&gt;"O5"),IF(SUM(COUNTIF(K4823:Q4823,"Y"),COUNTIF(K4823:Q4823,"N"))=0,"V","I"),IF(COUNTIF(K4823:Q4823,"Y"),"V","I"))="V"),"Valid","Invalid")," ")</f>
        <v xml:space="preserve"> </v>
      </c>
      <c r="T4823"/>
    </row>
    <row r="4824" spans="1:20" x14ac:dyDescent="0.25">
      <c r="A4824" s="113"/>
      <c r="B4824" s="114"/>
      <c r="C4824" s="115"/>
      <c r="D4824" s="117"/>
      <c r="E4824" s="55"/>
      <c r="F4824" s="31"/>
      <c r="G4824" s="31"/>
      <c r="H4824" s="31"/>
      <c r="I4824" s="31"/>
      <c r="J4824" s="31"/>
      <c r="K4824" s="31"/>
      <c r="L4824" s="31"/>
      <c r="M4824" s="31"/>
      <c r="N4824" s="31"/>
      <c r="O4824" s="31"/>
      <c r="P4824" s="31"/>
      <c r="Q4824" s="31"/>
      <c r="R4824" s="24" t="str">
        <f>IF(COUNTA(A4824:Q4824)=0,"",IF(AND(COUNTA(A4824)&gt;0, COUNTA(B4824)&gt;0, COUNTA(C4824)&gt;0, COUNTA(D4824)&gt;0, COUNTIF('OMS Drop Downs'!$C$2:$C$3,'OMS Response Form (ORF)'!E4824),COUNTIF('OMS Drop Downs'!$D$2:$D$5,'OMS Response Form (ORF)'!F4824),COUNTIF('OMS Drop Downs'!$A$2:$A$5,'OMS Response Form (ORF)'!G4824),COUNTIF('OMS Drop Downs'!$B$2:$B$4,'OMS Response Form (ORF)'!H4824),COUNTIF('OMS Drop Downs'!$A$2:$A$5,'OMS Response Form (ORF)'!I4824),COUNTIF('OMS Drop Downs'!$E$2:$E$7,'OMS Response Form (ORF)'!J4824),COUNTIF('OMS Drop Downs'!$B$2:$B$4,'OMS Response Form (ORF)'!K4824),COUNTIF('OMS Drop Downs'!$B$2:$B$4,'OMS Response Form (ORF)'!L4824),COUNTIF('OMS Drop Downs'!$B$2:$B$4,'OMS Response Form (ORF)'!M4824),COUNTIF('OMS Drop Downs'!$B$2:$B$4,'OMS Response Form (ORF)'!N4824), COUNTIF('OMS Drop Downs'!$B$2:$B$4,'OMS Response Form (ORF)'!O4824),COUNTIF('OMS Drop Downs'!$B$2:$B$4,'OMS Response Form (ORF)'!P4824),COUNTIF('OMS Drop Downs'!$B$2:$B$4,'OMS Response Form (ORF)'!Q4824)),"Complete","Incomplete"))</f>
        <v/>
      </c>
      <c r="S4824" s="25" t="str">
        <f>IF(R4824="Complete",IF(AND(NOT(ISNA(VLOOKUP(CONCATENATE(E4824,F4824,G4824,H4824,I4824,J4824),'OMS Drop Downs'!G:G,1,FALSE))),IF(AND(F4824&lt;&gt;"C3",J4824&lt;&gt;"O5"),IF(SUM(COUNTIF(K4824:Q4824,"Y"),COUNTIF(K4824:Q4824,"N"))=0,"V","I"),IF(COUNTIF(K4824:Q4824,"Y"),"V","I"))="V"),"Valid","Invalid")," ")</f>
        <v xml:space="preserve"> </v>
      </c>
      <c r="T4824"/>
    </row>
    <row r="4825" spans="1:20" x14ac:dyDescent="0.25">
      <c r="A4825" s="113"/>
      <c r="B4825" s="114"/>
      <c r="C4825" s="115"/>
      <c r="D4825" s="117"/>
      <c r="E4825" s="55"/>
      <c r="F4825" s="31"/>
      <c r="G4825" s="31"/>
      <c r="H4825" s="31"/>
      <c r="I4825" s="31"/>
      <c r="J4825" s="31"/>
      <c r="K4825" s="31"/>
      <c r="L4825" s="31"/>
      <c r="M4825" s="31"/>
      <c r="N4825" s="31"/>
      <c r="O4825" s="31"/>
      <c r="P4825" s="31"/>
      <c r="Q4825" s="31"/>
      <c r="R4825" s="24" t="str">
        <f>IF(COUNTA(A4825:Q4825)=0,"",IF(AND(COUNTA(A4825)&gt;0, COUNTA(B4825)&gt;0, COUNTA(C4825)&gt;0, COUNTA(D4825)&gt;0, COUNTIF('OMS Drop Downs'!$C$2:$C$3,'OMS Response Form (ORF)'!E4825),COUNTIF('OMS Drop Downs'!$D$2:$D$5,'OMS Response Form (ORF)'!F4825),COUNTIF('OMS Drop Downs'!$A$2:$A$5,'OMS Response Form (ORF)'!G4825),COUNTIF('OMS Drop Downs'!$B$2:$B$4,'OMS Response Form (ORF)'!H4825),COUNTIF('OMS Drop Downs'!$A$2:$A$5,'OMS Response Form (ORF)'!I4825),COUNTIF('OMS Drop Downs'!$E$2:$E$7,'OMS Response Form (ORF)'!J4825),COUNTIF('OMS Drop Downs'!$B$2:$B$4,'OMS Response Form (ORF)'!K4825),COUNTIF('OMS Drop Downs'!$B$2:$B$4,'OMS Response Form (ORF)'!L4825),COUNTIF('OMS Drop Downs'!$B$2:$B$4,'OMS Response Form (ORF)'!M4825),COUNTIF('OMS Drop Downs'!$B$2:$B$4,'OMS Response Form (ORF)'!N4825), COUNTIF('OMS Drop Downs'!$B$2:$B$4,'OMS Response Form (ORF)'!O4825),COUNTIF('OMS Drop Downs'!$B$2:$B$4,'OMS Response Form (ORF)'!P4825),COUNTIF('OMS Drop Downs'!$B$2:$B$4,'OMS Response Form (ORF)'!Q4825)),"Complete","Incomplete"))</f>
        <v/>
      </c>
      <c r="S4825" s="25" t="str">
        <f>IF(R4825="Complete",IF(AND(NOT(ISNA(VLOOKUP(CONCATENATE(E4825,F4825,G4825,H4825,I4825,J4825),'OMS Drop Downs'!G:G,1,FALSE))),IF(AND(F4825&lt;&gt;"C3",J4825&lt;&gt;"O5"),IF(SUM(COUNTIF(K4825:Q4825,"Y"),COUNTIF(K4825:Q4825,"N"))=0,"V","I"),IF(COUNTIF(K4825:Q4825,"Y"),"V","I"))="V"),"Valid","Invalid")," ")</f>
        <v xml:space="preserve"> </v>
      </c>
      <c r="T4825"/>
    </row>
    <row r="4826" spans="1:20" x14ac:dyDescent="0.25">
      <c r="A4826" s="113"/>
      <c r="B4826" s="114"/>
      <c r="C4826" s="115"/>
      <c r="D4826" s="117"/>
      <c r="E4826" s="55"/>
      <c r="F4826" s="31"/>
      <c r="G4826" s="31"/>
      <c r="H4826" s="31"/>
      <c r="I4826" s="31"/>
      <c r="J4826" s="31"/>
      <c r="K4826" s="31"/>
      <c r="L4826" s="31"/>
      <c r="M4826" s="31"/>
      <c r="N4826" s="31"/>
      <c r="O4826" s="31"/>
      <c r="P4826" s="31"/>
      <c r="Q4826" s="31"/>
      <c r="R4826" s="24" t="str">
        <f>IF(COUNTA(A4826:Q4826)=0,"",IF(AND(COUNTA(A4826)&gt;0, COUNTA(B4826)&gt;0, COUNTA(C4826)&gt;0, COUNTA(D4826)&gt;0, COUNTIF('OMS Drop Downs'!$C$2:$C$3,'OMS Response Form (ORF)'!E4826),COUNTIF('OMS Drop Downs'!$D$2:$D$5,'OMS Response Form (ORF)'!F4826),COUNTIF('OMS Drop Downs'!$A$2:$A$5,'OMS Response Form (ORF)'!G4826),COUNTIF('OMS Drop Downs'!$B$2:$B$4,'OMS Response Form (ORF)'!H4826),COUNTIF('OMS Drop Downs'!$A$2:$A$5,'OMS Response Form (ORF)'!I4826),COUNTIF('OMS Drop Downs'!$E$2:$E$7,'OMS Response Form (ORF)'!J4826),COUNTIF('OMS Drop Downs'!$B$2:$B$4,'OMS Response Form (ORF)'!K4826),COUNTIF('OMS Drop Downs'!$B$2:$B$4,'OMS Response Form (ORF)'!L4826),COUNTIF('OMS Drop Downs'!$B$2:$B$4,'OMS Response Form (ORF)'!M4826),COUNTIF('OMS Drop Downs'!$B$2:$B$4,'OMS Response Form (ORF)'!N4826), COUNTIF('OMS Drop Downs'!$B$2:$B$4,'OMS Response Form (ORF)'!O4826),COUNTIF('OMS Drop Downs'!$B$2:$B$4,'OMS Response Form (ORF)'!P4826),COUNTIF('OMS Drop Downs'!$B$2:$B$4,'OMS Response Form (ORF)'!Q4826)),"Complete","Incomplete"))</f>
        <v/>
      </c>
      <c r="S4826" s="25" t="str">
        <f>IF(R4826="Complete",IF(AND(NOT(ISNA(VLOOKUP(CONCATENATE(E4826,F4826,G4826,H4826,I4826,J4826),'OMS Drop Downs'!G:G,1,FALSE))),IF(AND(F4826&lt;&gt;"C3",J4826&lt;&gt;"O5"),IF(SUM(COUNTIF(K4826:Q4826,"Y"),COUNTIF(K4826:Q4826,"N"))=0,"V","I"),IF(COUNTIF(K4826:Q4826,"Y"),"V","I"))="V"),"Valid","Invalid")," ")</f>
        <v xml:space="preserve"> </v>
      </c>
      <c r="T4826"/>
    </row>
    <row r="4827" spans="1:20" x14ac:dyDescent="0.25">
      <c r="A4827" s="113"/>
      <c r="B4827" s="114"/>
      <c r="C4827" s="115"/>
      <c r="D4827" s="117"/>
      <c r="E4827" s="55"/>
      <c r="F4827" s="31"/>
      <c r="G4827" s="31"/>
      <c r="H4827" s="31"/>
      <c r="I4827" s="31"/>
      <c r="J4827" s="31"/>
      <c r="K4827" s="31"/>
      <c r="L4827" s="31"/>
      <c r="M4827" s="31"/>
      <c r="N4827" s="31"/>
      <c r="O4827" s="31"/>
      <c r="P4827" s="31"/>
      <c r="Q4827" s="31"/>
      <c r="R4827" s="24" t="str">
        <f>IF(COUNTA(A4827:Q4827)=0,"",IF(AND(COUNTA(A4827)&gt;0, COUNTA(B4827)&gt;0, COUNTA(C4827)&gt;0, COUNTA(D4827)&gt;0, COUNTIF('OMS Drop Downs'!$C$2:$C$3,'OMS Response Form (ORF)'!E4827),COUNTIF('OMS Drop Downs'!$D$2:$D$5,'OMS Response Form (ORF)'!F4827),COUNTIF('OMS Drop Downs'!$A$2:$A$5,'OMS Response Form (ORF)'!G4827),COUNTIF('OMS Drop Downs'!$B$2:$B$4,'OMS Response Form (ORF)'!H4827),COUNTIF('OMS Drop Downs'!$A$2:$A$5,'OMS Response Form (ORF)'!I4827),COUNTIF('OMS Drop Downs'!$E$2:$E$7,'OMS Response Form (ORF)'!J4827),COUNTIF('OMS Drop Downs'!$B$2:$B$4,'OMS Response Form (ORF)'!K4827),COUNTIF('OMS Drop Downs'!$B$2:$B$4,'OMS Response Form (ORF)'!L4827),COUNTIF('OMS Drop Downs'!$B$2:$B$4,'OMS Response Form (ORF)'!M4827),COUNTIF('OMS Drop Downs'!$B$2:$B$4,'OMS Response Form (ORF)'!N4827), COUNTIF('OMS Drop Downs'!$B$2:$B$4,'OMS Response Form (ORF)'!O4827),COUNTIF('OMS Drop Downs'!$B$2:$B$4,'OMS Response Form (ORF)'!P4827),COUNTIF('OMS Drop Downs'!$B$2:$B$4,'OMS Response Form (ORF)'!Q4827)),"Complete","Incomplete"))</f>
        <v/>
      </c>
      <c r="S4827" s="25" t="str">
        <f>IF(R4827="Complete",IF(AND(NOT(ISNA(VLOOKUP(CONCATENATE(E4827,F4827,G4827,H4827,I4827,J4827),'OMS Drop Downs'!G:G,1,FALSE))),IF(AND(F4827&lt;&gt;"C3",J4827&lt;&gt;"O5"),IF(SUM(COUNTIF(K4827:Q4827,"Y"),COUNTIF(K4827:Q4827,"N"))=0,"V","I"),IF(COUNTIF(K4827:Q4827,"Y"),"V","I"))="V"),"Valid","Invalid")," ")</f>
        <v xml:space="preserve"> </v>
      </c>
      <c r="T4827"/>
    </row>
    <row r="4828" spans="1:20" x14ac:dyDescent="0.25">
      <c r="A4828" s="113"/>
      <c r="B4828" s="114"/>
      <c r="C4828" s="115"/>
      <c r="D4828" s="117"/>
      <c r="E4828" s="55"/>
      <c r="F4828" s="31"/>
      <c r="G4828" s="31"/>
      <c r="H4828" s="31"/>
      <c r="I4828" s="31"/>
      <c r="J4828" s="31"/>
      <c r="K4828" s="31"/>
      <c r="L4828" s="31"/>
      <c r="M4828" s="31"/>
      <c r="N4828" s="31"/>
      <c r="O4828" s="31"/>
      <c r="P4828" s="31"/>
      <c r="Q4828" s="31"/>
      <c r="R4828" s="24" t="str">
        <f>IF(COUNTA(A4828:Q4828)=0,"",IF(AND(COUNTA(A4828)&gt;0, COUNTA(B4828)&gt;0, COUNTA(C4828)&gt;0, COUNTA(D4828)&gt;0, COUNTIF('OMS Drop Downs'!$C$2:$C$3,'OMS Response Form (ORF)'!E4828),COUNTIF('OMS Drop Downs'!$D$2:$D$5,'OMS Response Form (ORF)'!F4828),COUNTIF('OMS Drop Downs'!$A$2:$A$5,'OMS Response Form (ORF)'!G4828),COUNTIF('OMS Drop Downs'!$B$2:$B$4,'OMS Response Form (ORF)'!H4828),COUNTIF('OMS Drop Downs'!$A$2:$A$5,'OMS Response Form (ORF)'!I4828),COUNTIF('OMS Drop Downs'!$E$2:$E$7,'OMS Response Form (ORF)'!J4828),COUNTIF('OMS Drop Downs'!$B$2:$B$4,'OMS Response Form (ORF)'!K4828),COUNTIF('OMS Drop Downs'!$B$2:$B$4,'OMS Response Form (ORF)'!L4828),COUNTIF('OMS Drop Downs'!$B$2:$B$4,'OMS Response Form (ORF)'!M4828),COUNTIF('OMS Drop Downs'!$B$2:$B$4,'OMS Response Form (ORF)'!N4828), COUNTIF('OMS Drop Downs'!$B$2:$B$4,'OMS Response Form (ORF)'!O4828),COUNTIF('OMS Drop Downs'!$B$2:$B$4,'OMS Response Form (ORF)'!P4828),COUNTIF('OMS Drop Downs'!$B$2:$B$4,'OMS Response Form (ORF)'!Q4828)),"Complete","Incomplete"))</f>
        <v/>
      </c>
      <c r="S4828" s="25" t="str">
        <f>IF(R4828="Complete",IF(AND(NOT(ISNA(VLOOKUP(CONCATENATE(E4828,F4828,G4828,H4828,I4828,J4828),'OMS Drop Downs'!G:G,1,FALSE))),IF(AND(F4828&lt;&gt;"C3",J4828&lt;&gt;"O5"),IF(SUM(COUNTIF(K4828:Q4828,"Y"),COUNTIF(K4828:Q4828,"N"))=0,"V","I"),IF(COUNTIF(K4828:Q4828,"Y"),"V","I"))="V"),"Valid","Invalid")," ")</f>
        <v xml:space="preserve"> </v>
      </c>
      <c r="T4828"/>
    </row>
    <row r="4829" spans="1:20" x14ac:dyDescent="0.25">
      <c r="A4829" s="113"/>
      <c r="B4829" s="114"/>
      <c r="C4829" s="115"/>
      <c r="D4829" s="117"/>
      <c r="E4829" s="55"/>
      <c r="F4829" s="31"/>
      <c r="G4829" s="31"/>
      <c r="H4829" s="31"/>
      <c r="I4829" s="31"/>
      <c r="J4829" s="31"/>
      <c r="K4829" s="31"/>
      <c r="L4829" s="31"/>
      <c r="M4829" s="31"/>
      <c r="N4829" s="31"/>
      <c r="O4829" s="31"/>
      <c r="P4829" s="31"/>
      <c r="Q4829" s="31"/>
      <c r="R4829" s="24" t="str">
        <f>IF(COUNTA(A4829:Q4829)=0,"",IF(AND(COUNTA(A4829)&gt;0, COUNTA(B4829)&gt;0, COUNTA(C4829)&gt;0, COUNTA(D4829)&gt;0, COUNTIF('OMS Drop Downs'!$C$2:$C$3,'OMS Response Form (ORF)'!E4829),COUNTIF('OMS Drop Downs'!$D$2:$D$5,'OMS Response Form (ORF)'!F4829),COUNTIF('OMS Drop Downs'!$A$2:$A$5,'OMS Response Form (ORF)'!G4829),COUNTIF('OMS Drop Downs'!$B$2:$B$4,'OMS Response Form (ORF)'!H4829),COUNTIF('OMS Drop Downs'!$A$2:$A$5,'OMS Response Form (ORF)'!I4829),COUNTIF('OMS Drop Downs'!$E$2:$E$7,'OMS Response Form (ORF)'!J4829),COUNTIF('OMS Drop Downs'!$B$2:$B$4,'OMS Response Form (ORF)'!K4829),COUNTIF('OMS Drop Downs'!$B$2:$B$4,'OMS Response Form (ORF)'!L4829),COUNTIF('OMS Drop Downs'!$B$2:$B$4,'OMS Response Form (ORF)'!M4829),COUNTIF('OMS Drop Downs'!$B$2:$B$4,'OMS Response Form (ORF)'!N4829), COUNTIF('OMS Drop Downs'!$B$2:$B$4,'OMS Response Form (ORF)'!O4829),COUNTIF('OMS Drop Downs'!$B$2:$B$4,'OMS Response Form (ORF)'!P4829),COUNTIF('OMS Drop Downs'!$B$2:$B$4,'OMS Response Form (ORF)'!Q4829)),"Complete","Incomplete"))</f>
        <v/>
      </c>
      <c r="S4829" s="25" t="str">
        <f>IF(R4829="Complete",IF(AND(NOT(ISNA(VLOOKUP(CONCATENATE(E4829,F4829,G4829,H4829,I4829,J4829),'OMS Drop Downs'!G:G,1,FALSE))),IF(AND(F4829&lt;&gt;"C3",J4829&lt;&gt;"O5"),IF(SUM(COUNTIF(K4829:Q4829,"Y"),COUNTIF(K4829:Q4829,"N"))=0,"V","I"),IF(COUNTIF(K4829:Q4829,"Y"),"V","I"))="V"),"Valid","Invalid")," ")</f>
        <v xml:space="preserve"> </v>
      </c>
      <c r="T4829"/>
    </row>
    <row r="4830" spans="1:20" x14ac:dyDescent="0.25">
      <c r="A4830" s="113"/>
      <c r="B4830" s="114"/>
      <c r="C4830" s="115"/>
      <c r="D4830" s="117"/>
      <c r="E4830" s="55"/>
      <c r="F4830" s="31"/>
      <c r="G4830" s="31"/>
      <c r="H4830" s="31"/>
      <c r="I4830" s="31"/>
      <c r="J4830" s="31"/>
      <c r="K4830" s="31"/>
      <c r="L4830" s="31"/>
      <c r="M4830" s="31"/>
      <c r="N4830" s="31"/>
      <c r="O4830" s="31"/>
      <c r="P4830" s="31"/>
      <c r="Q4830" s="31"/>
      <c r="R4830" s="24" t="str">
        <f>IF(COUNTA(A4830:Q4830)=0,"",IF(AND(COUNTA(A4830)&gt;0, COUNTA(B4830)&gt;0, COUNTA(C4830)&gt;0, COUNTA(D4830)&gt;0, COUNTIF('OMS Drop Downs'!$C$2:$C$3,'OMS Response Form (ORF)'!E4830),COUNTIF('OMS Drop Downs'!$D$2:$D$5,'OMS Response Form (ORF)'!F4830),COUNTIF('OMS Drop Downs'!$A$2:$A$5,'OMS Response Form (ORF)'!G4830),COUNTIF('OMS Drop Downs'!$B$2:$B$4,'OMS Response Form (ORF)'!H4830),COUNTIF('OMS Drop Downs'!$A$2:$A$5,'OMS Response Form (ORF)'!I4830),COUNTIF('OMS Drop Downs'!$E$2:$E$7,'OMS Response Form (ORF)'!J4830),COUNTIF('OMS Drop Downs'!$B$2:$B$4,'OMS Response Form (ORF)'!K4830),COUNTIF('OMS Drop Downs'!$B$2:$B$4,'OMS Response Form (ORF)'!L4830),COUNTIF('OMS Drop Downs'!$B$2:$B$4,'OMS Response Form (ORF)'!M4830),COUNTIF('OMS Drop Downs'!$B$2:$B$4,'OMS Response Form (ORF)'!N4830), COUNTIF('OMS Drop Downs'!$B$2:$B$4,'OMS Response Form (ORF)'!O4830),COUNTIF('OMS Drop Downs'!$B$2:$B$4,'OMS Response Form (ORF)'!P4830),COUNTIF('OMS Drop Downs'!$B$2:$B$4,'OMS Response Form (ORF)'!Q4830)),"Complete","Incomplete"))</f>
        <v/>
      </c>
      <c r="S4830" s="25" t="str">
        <f>IF(R4830="Complete",IF(AND(NOT(ISNA(VLOOKUP(CONCATENATE(E4830,F4830,G4830,H4830,I4830,J4830),'OMS Drop Downs'!G:G,1,FALSE))),IF(AND(F4830&lt;&gt;"C3",J4830&lt;&gt;"O5"),IF(SUM(COUNTIF(K4830:Q4830,"Y"),COUNTIF(K4830:Q4830,"N"))=0,"V","I"),IF(COUNTIF(K4830:Q4830,"Y"),"V","I"))="V"),"Valid","Invalid")," ")</f>
        <v xml:space="preserve"> </v>
      </c>
      <c r="T4830"/>
    </row>
    <row r="4831" spans="1:20" x14ac:dyDescent="0.25">
      <c r="A4831" s="113"/>
      <c r="B4831" s="114"/>
      <c r="C4831" s="115"/>
      <c r="D4831" s="117"/>
      <c r="E4831" s="55"/>
      <c r="F4831" s="31"/>
      <c r="G4831" s="31"/>
      <c r="H4831" s="31"/>
      <c r="I4831" s="31"/>
      <c r="J4831" s="31"/>
      <c r="K4831" s="31"/>
      <c r="L4831" s="31"/>
      <c r="M4831" s="31"/>
      <c r="N4831" s="31"/>
      <c r="O4831" s="31"/>
      <c r="P4831" s="31"/>
      <c r="Q4831" s="31"/>
      <c r="R4831" s="24" t="str">
        <f>IF(COUNTA(A4831:Q4831)=0,"",IF(AND(COUNTA(A4831)&gt;0, COUNTA(B4831)&gt;0, COUNTA(C4831)&gt;0, COUNTA(D4831)&gt;0, COUNTIF('OMS Drop Downs'!$C$2:$C$3,'OMS Response Form (ORF)'!E4831),COUNTIF('OMS Drop Downs'!$D$2:$D$5,'OMS Response Form (ORF)'!F4831),COUNTIF('OMS Drop Downs'!$A$2:$A$5,'OMS Response Form (ORF)'!G4831),COUNTIF('OMS Drop Downs'!$B$2:$B$4,'OMS Response Form (ORF)'!H4831),COUNTIF('OMS Drop Downs'!$A$2:$A$5,'OMS Response Form (ORF)'!I4831),COUNTIF('OMS Drop Downs'!$E$2:$E$7,'OMS Response Form (ORF)'!J4831),COUNTIF('OMS Drop Downs'!$B$2:$B$4,'OMS Response Form (ORF)'!K4831),COUNTIF('OMS Drop Downs'!$B$2:$B$4,'OMS Response Form (ORF)'!L4831),COUNTIF('OMS Drop Downs'!$B$2:$B$4,'OMS Response Form (ORF)'!M4831),COUNTIF('OMS Drop Downs'!$B$2:$B$4,'OMS Response Form (ORF)'!N4831), COUNTIF('OMS Drop Downs'!$B$2:$B$4,'OMS Response Form (ORF)'!O4831),COUNTIF('OMS Drop Downs'!$B$2:$B$4,'OMS Response Form (ORF)'!P4831),COUNTIF('OMS Drop Downs'!$B$2:$B$4,'OMS Response Form (ORF)'!Q4831)),"Complete","Incomplete"))</f>
        <v/>
      </c>
      <c r="S4831" s="25" t="str">
        <f>IF(R4831="Complete",IF(AND(NOT(ISNA(VLOOKUP(CONCATENATE(E4831,F4831,G4831,H4831,I4831,J4831),'OMS Drop Downs'!G:G,1,FALSE))),IF(AND(F4831&lt;&gt;"C3",J4831&lt;&gt;"O5"),IF(SUM(COUNTIF(K4831:Q4831,"Y"),COUNTIF(K4831:Q4831,"N"))=0,"V","I"),IF(COUNTIF(K4831:Q4831,"Y"),"V","I"))="V"),"Valid","Invalid")," ")</f>
        <v xml:space="preserve"> </v>
      </c>
      <c r="T4831"/>
    </row>
    <row r="4832" spans="1:20" x14ac:dyDescent="0.25">
      <c r="A4832" s="113"/>
      <c r="B4832" s="114"/>
      <c r="C4832" s="115"/>
      <c r="D4832" s="117"/>
      <c r="E4832" s="55"/>
      <c r="F4832" s="31"/>
      <c r="G4832" s="31"/>
      <c r="H4832" s="31"/>
      <c r="I4832" s="31"/>
      <c r="J4832" s="31"/>
      <c r="K4832" s="31"/>
      <c r="L4832" s="31"/>
      <c r="M4832" s="31"/>
      <c r="N4832" s="31"/>
      <c r="O4832" s="31"/>
      <c r="P4832" s="31"/>
      <c r="Q4832" s="31"/>
      <c r="R4832" s="24" t="str">
        <f>IF(COUNTA(A4832:Q4832)=0,"",IF(AND(COUNTA(A4832)&gt;0, COUNTA(B4832)&gt;0, COUNTA(C4832)&gt;0, COUNTA(D4832)&gt;0, COUNTIF('OMS Drop Downs'!$C$2:$C$3,'OMS Response Form (ORF)'!E4832),COUNTIF('OMS Drop Downs'!$D$2:$D$5,'OMS Response Form (ORF)'!F4832),COUNTIF('OMS Drop Downs'!$A$2:$A$5,'OMS Response Form (ORF)'!G4832),COUNTIF('OMS Drop Downs'!$B$2:$B$4,'OMS Response Form (ORF)'!H4832),COUNTIF('OMS Drop Downs'!$A$2:$A$5,'OMS Response Form (ORF)'!I4832),COUNTIF('OMS Drop Downs'!$E$2:$E$7,'OMS Response Form (ORF)'!J4832),COUNTIF('OMS Drop Downs'!$B$2:$B$4,'OMS Response Form (ORF)'!K4832),COUNTIF('OMS Drop Downs'!$B$2:$B$4,'OMS Response Form (ORF)'!L4832),COUNTIF('OMS Drop Downs'!$B$2:$B$4,'OMS Response Form (ORF)'!M4832),COUNTIF('OMS Drop Downs'!$B$2:$B$4,'OMS Response Form (ORF)'!N4832), COUNTIF('OMS Drop Downs'!$B$2:$B$4,'OMS Response Form (ORF)'!O4832),COUNTIF('OMS Drop Downs'!$B$2:$B$4,'OMS Response Form (ORF)'!P4832),COUNTIF('OMS Drop Downs'!$B$2:$B$4,'OMS Response Form (ORF)'!Q4832)),"Complete","Incomplete"))</f>
        <v/>
      </c>
      <c r="S4832" s="25" t="str">
        <f>IF(R4832="Complete",IF(AND(NOT(ISNA(VLOOKUP(CONCATENATE(E4832,F4832,G4832,H4832,I4832,J4832),'OMS Drop Downs'!G:G,1,FALSE))),IF(AND(F4832&lt;&gt;"C3",J4832&lt;&gt;"O5"),IF(SUM(COUNTIF(K4832:Q4832,"Y"),COUNTIF(K4832:Q4832,"N"))=0,"V","I"),IF(COUNTIF(K4832:Q4832,"Y"),"V","I"))="V"),"Valid","Invalid")," ")</f>
        <v xml:space="preserve"> </v>
      </c>
      <c r="T4832"/>
    </row>
    <row r="4833" spans="1:20" x14ac:dyDescent="0.25">
      <c r="A4833" s="113"/>
      <c r="B4833" s="114"/>
      <c r="C4833" s="115"/>
      <c r="D4833" s="117"/>
      <c r="E4833" s="55"/>
      <c r="F4833" s="31"/>
      <c r="G4833" s="31"/>
      <c r="H4833" s="31"/>
      <c r="I4833" s="31"/>
      <c r="J4833" s="31"/>
      <c r="K4833" s="31"/>
      <c r="L4833" s="31"/>
      <c r="M4833" s="31"/>
      <c r="N4833" s="31"/>
      <c r="O4833" s="31"/>
      <c r="P4833" s="31"/>
      <c r="Q4833" s="31"/>
      <c r="R4833" s="24" t="str">
        <f>IF(COUNTA(A4833:Q4833)=0,"",IF(AND(COUNTA(A4833)&gt;0, COUNTA(B4833)&gt;0, COUNTA(C4833)&gt;0, COUNTA(D4833)&gt;0, COUNTIF('OMS Drop Downs'!$C$2:$C$3,'OMS Response Form (ORF)'!E4833),COUNTIF('OMS Drop Downs'!$D$2:$D$5,'OMS Response Form (ORF)'!F4833),COUNTIF('OMS Drop Downs'!$A$2:$A$5,'OMS Response Form (ORF)'!G4833),COUNTIF('OMS Drop Downs'!$B$2:$B$4,'OMS Response Form (ORF)'!H4833),COUNTIF('OMS Drop Downs'!$A$2:$A$5,'OMS Response Form (ORF)'!I4833),COUNTIF('OMS Drop Downs'!$E$2:$E$7,'OMS Response Form (ORF)'!J4833),COUNTIF('OMS Drop Downs'!$B$2:$B$4,'OMS Response Form (ORF)'!K4833),COUNTIF('OMS Drop Downs'!$B$2:$B$4,'OMS Response Form (ORF)'!L4833),COUNTIF('OMS Drop Downs'!$B$2:$B$4,'OMS Response Form (ORF)'!M4833),COUNTIF('OMS Drop Downs'!$B$2:$B$4,'OMS Response Form (ORF)'!N4833), COUNTIF('OMS Drop Downs'!$B$2:$B$4,'OMS Response Form (ORF)'!O4833),COUNTIF('OMS Drop Downs'!$B$2:$B$4,'OMS Response Form (ORF)'!P4833),COUNTIF('OMS Drop Downs'!$B$2:$B$4,'OMS Response Form (ORF)'!Q4833)),"Complete","Incomplete"))</f>
        <v/>
      </c>
      <c r="S4833" s="25" t="str">
        <f>IF(R4833="Complete",IF(AND(NOT(ISNA(VLOOKUP(CONCATENATE(E4833,F4833,G4833,H4833,I4833,J4833),'OMS Drop Downs'!G:G,1,FALSE))),IF(AND(F4833&lt;&gt;"C3",J4833&lt;&gt;"O5"),IF(SUM(COUNTIF(K4833:Q4833,"Y"),COUNTIF(K4833:Q4833,"N"))=0,"V","I"),IF(COUNTIF(K4833:Q4833,"Y"),"V","I"))="V"),"Valid","Invalid")," ")</f>
        <v xml:space="preserve"> </v>
      </c>
      <c r="T4833"/>
    </row>
    <row r="4834" spans="1:20" x14ac:dyDescent="0.25">
      <c r="A4834" s="113"/>
      <c r="B4834" s="114"/>
      <c r="C4834" s="115"/>
      <c r="D4834" s="117"/>
      <c r="E4834" s="55"/>
      <c r="F4834" s="31"/>
      <c r="G4834" s="31"/>
      <c r="H4834" s="31"/>
      <c r="I4834" s="31"/>
      <c r="J4834" s="31"/>
      <c r="K4834" s="31"/>
      <c r="L4834" s="31"/>
      <c r="M4834" s="31"/>
      <c r="N4834" s="31"/>
      <c r="O4834" s="31"/>
      <c r="P4834" s="31"/>
      <c r="Q4834" s="31"/>
      <c r="R4834" s="24" t="str">
        <f>IF(COUNTA(A4834:Q4834)=0,"",IF(AND(COUNTA(A4834)&gt;0, COUNTA(B4834)&gt;0, COUNTA(C4834)&gt;0, COUNTA(D4834)&gt;0, COUNTIF('OMS Drop Downs'!$C$2:$C$3,'OMS Response Form (ORF)'!E4834),COUNTIF('OMS Drop Downs'!$D$2:$D$5,'OMS Response Form (ORF)'!F4834),COUNTIF('OMS Drop Downs'!$A$2:$A$5,'OMS Response Form (ORF)'!G4834),COUNTIF('OMS Drop Downs'!$B$2:$B$4,'OMS Response Form (ORF)'!H4834),COUNTIF('OMS Drop Downs'!$A$2:$A$5,'OMS Response Form (ORF)'!I4834),COUNTIF('OMS Drop Downs'!$E$2:$E$7,'OMS Response Form (ORF)'!J4834),COUNTIF('OMS Drop Downs'!$B$2:$B$4,'OMS Response Form (ORF)'!K4834),COUNTIF('OMS Drop Downs'!$B$2:$B$4,'OMS Response Form (ORF)'!L4834),COUNTIF('OMS Drop Downs'!$B$2:$B$4,'OMS Response Form (ORF)'!M4834),COUNTIF('OMS Drop Downs'!$B$2:$B$4,'OMS Response Form (ORF)'!N4834), COUNTIF('OMS Drop Downs'!$B$2:$B$4,'OMS Response Form (ORF)'!O4834),COUNTIF('OMS Drop Downs'!$B$2:$B$4,'OMS Response Form (ORF)'!P4834),COUNTIF('OMS Drop Downs'!$B$2:$B$4,'OMS Response Form (ORF)'!Q4834)),"Complete","Incomplete"))</f>
        <v/>
      </c>
      <c r="S4834" s="25" t="str">
        <f>IF(R4834="Complete",IF(AND(NOT(ISNA(VLOOKUP(CONCATENATE(E4834,F4834,G4834,H4834,I4834,J4834),'OMS Drop Downs'!G:G,1,FALSE))),IF(AND(F4834&lt;&gt;"C3",J4834&lt;&gt;"O5"),IF(SUM(COUNTIF(K4834:Q4834,"Y"),COUNTIF(K4834:Q4834,"N"))=0,"V","I"),IF(COUNTIF(K4834:Q4834,"Y"),"V","I"))="V"),"Valid","Invalid")," ")</f>
        <v xml:space="preserve"> </v>
      </c>
      <c r="T4834"/>
    </row>
    <row r="4835" spans="1:20" x14ac:dyDescent="0.25">
      <c r="A4835" s="113"/>
      <c r="B4835" s="114"/>
      <c r="C4835" s="115"/>
      <c r="D4835" s="117"/>
      <c r="E4835" s="55"/>
      <c r="F4835" s="31"/>
      <c r="G4835" s="31"/>
      <c r="H4835" s="31"/>
      <c r="I4835" s="31"/>
      <c r="J4835" s="31"/>
      <c r="K4835" s="31"/>
      <c r="L4835" s="31"/>
      <c r="M4835" s="31"/>
      <c r="N4835" s="31"/>
      <c r="O4835" s="31"/>
      <c r="P4835" s="31"/>
      <c r="Q4835" s="31"/>
      <c r="R4835" s="24" t="str">
        <f>IF(COUNTA(A4835:Q4835)=0,"",IF(AND(COUNTA(A4835)&gt;0, COUNTA(B4835)&gt;0, COUNTA(C4835)&gt;0, COUNTA(D4835)&gt;0, COUNTIF('OMS Drop Downs'!$C$2:$C$3,'OMS Response Form (ORF)'!E4835),COUNTIF('OMS Drop Downs'!$D$2:$D$5,'OMS Response Form (ORF)'!F4835),COUNTIF('OMS Drop Downs'!$A$2:$A$5,'OMS Response Form (ORF)'!G4835),COUNTIF('OMS Drop Downs'!$B$2:$B$4,'OMS Response Form (ORF)'!H4835),COUNTIF('OMS Drop Downs'!$A$2:$A$5,'OMS Response Form (ORF)'!I4835),COUNTIF('OMS Drop Downs'!$E$2:$E$7,'OMS Response Form (ORF)'!J4835),COUNTIF('OMS Drop Downs'!$B$2:$B$4,'OMS Response Form (ORF)'!K4835),COUNTIF('OMS Drop Downs'!$B$2:$B$4,'OMS Response Form (ORF)'!L4835),COUNTIF('OMS Drop Downs'!$B$2:$B$4,'OMS Response Form (ORF)'!M4835),COUNTIF('OMS Drop Downs'!$B$2:$B$4,'OMS Response Form (ORF)'!N4835), COUNTIF('OMS Drop Downs'!$B$2:$B$4,'OMS Response Form (ORF)'!O4835),COUNTIF('OMS Drop Downs'!$B$2:$B$4,'OMS Response Form (ORF)'!P4835),COUNTIF('OMS Drop Downs'!$B$2:$B$4,'OMS Response Form (ORF)'!Q4835)),"Complete","Incomplete"))</f>
        <v/>
      </c>
      <c r="S4835" s="25" t="str">
        <f>IF(R4835="Complete",IF(AND(NOT(ISNA(VLOOKUP(CONCATENATE(E4835,F4835,G4835,H4835,I4835,J4835),'OMS Drop Downs'!G:G,1,FALSE))),IF(AND(F4835&lt;&gt;"C3",J4835&lt;&gt;"O5"),IF(SUM(COUNTIF(K4835:Q4835,"Y"),COUNTIF(K4835:Q4835,"N"))=0,"V","I"),IF(COUNTIF(K4835:Q4835,"Y"),"V","I"))="V"),"Valid","Invalid")," ")</f>
        <v xml:space="preserve"> </v>
      </c>
      <c r="T4835"/>
    </row>
    <row r="4836" spans="1:20" x14ac:dyDescent="0.25">
      <c r="A4836" s="113"/>
      <c r="B4836" s="114"/>
      <c r="C4836" s="115"/>
      <c r="D4836" s="117"/>
      <c r="E4836" s="55"/>
      <c r="F4836" s="31"/>
      <c r="G4836" s="31"/>
      <c r="H4836" s="31"/>
      <c r="I4836" s="31"/>
      <c r="J4836" s="31"/>
      <c r="K4836" s="31"/>
      <c r="L4836" s="31"/>
      <c r="M4836" s="31"/>
      <c r="N4836" s="31"/>
      <c r="O4836" s="31"/>
      <c r="P4836" s="31"/>
      <c r="Q4836" s="31"/>
      <c r="R4836" s="24" t="str">
        <f>IF(COUNTA(A4836:Q4836)=0,"",IF(AND(COUNTA(A4836)&gt;0, COUNTA(B4836)&gt;0, COUNTA(C4836)&gt;0, COUNTA(D4836)&gt;0, COUNTIF('OMS Drop Downs'!$C$2:$C$3,'OMS Response Form (ORF)'!E4836),COUNTIF('OMS Drop Downs'!$D$2:$D$5,'OMS Response Form (ORF)'!F4836),COUNTIF('OMS Drop Downs'!$A$2:$A$5,'OMS Response Form (ORF)'!G4836),COUNTIF('OMS Drop Downs'!$B$2:$B$4,'OMS Response Form (ORF)'!H4836),COUNTIF('OMS Drop Downs'!$A$2:$A$5,'OMS Response Form (ORF)'!I4836),COUNTIF('OMS Drop Downs'!$E$2:$E$7,'OMS Response Form (ORF)'!J4836),COUNTIF('OMS Drop Downs'!$B$2:$B$4,'OMS Response Form (ORF)'!K4836),COUNTIF('OMS Drop Downs'!$B$2:$B$4,'OMS Response Form (ORF)'!L4836),COUNTIF('OMS Drop Downs'!$B$2:$B$4,'OMS Response Form (ORF)'!M4836),COUNTIF('OMS Drop Downs'!$B$2:$B$4,'OMS Response Form (ORF)'!N4836), COUNTIF('OMS Drop Downs'!$B$2:$B$4,'OMS Response Form (ORF)'!O4836),COUNTIF('OMS Drop Downs'!$B$2:$B$4,'OMS Response Form (ORF)'!P4836),COUNTIF('OMS Drop Downs'!$B$2:$B$4,'OMS Response Form (ORF)'!Q4836)),"Complete","Incomplete"))</f>
        <v/>
      </c>
      <c r="S4836" s="25" t="str">
        <f>IF(R4836="Complete",IF(AND(NOT(ISNA(VLOOKUP(CONCATENATE(E4836,F4836,G4836,H4836,I4836,J4836),'OMS Drop Downs'!G:G,1,FALSE))),IF(AND(F4836&lt;&gt;"C3",J4836&lt;&gt;"O5"),IF(SUM(COUNTIF(K4836:Q4836,"Y"),COUNTIF(K4836:Q4836,"N"))=0,"V","I"),IF(COUNTIF(K4836:Q4836,"Y"),"V","I"))="V"),"Valid","Invalid")," ")</f>
        <v xml:space="preserve"> </v>
      </c>
      <c r="T4836"/>
    </row>
    <row r="4837" spans="1:20" x14ac:dyDescent="0.25">
      <c r="A4837" s="113"/>
      <c r="B4837" s="114"/>
      <c r="C4837" s="115"/>
      <c r="D4837" s="117"/>
      <c r="E4837" s="55"/>
      <c r="F4837" s="31"/>
      <c r="G4837" s="31"/>
      <c r="H4837" s="31"/>
      <c r="I4837" s="31"/>
      <c r="J4837" s="31"/>
      <c r="K4837" s="31"/>
      <c r="L4837" s="31"/>
      <c r="M4837" s="31"/>
      <c r="N4837" s="31"/>
      <c r="O4837" s="31"/>
      <c r="P4837" s="31"/>
      <c r="Q4837" s="31"/>
      <c r="R4837" s="24" t="str">
        <f>IF(COUNTA(A4837:Q4837)=0,"",IF(AND(COUNTA(A4837)&gt;0, COUNTA(B4837)&gt;0, COUNTA(C4837)&gt;0, COUNTA(D4837)&gt;0, COUNTIF('OMS Drop Downs'!$C$2:$C$3,'OMS Response Form (ORF)'!E4837),COUNTIF('OMS Drop Downs'!$D$2:$D$5,'OMS Response Form (ORF)'!F4837),COUNTIF('OMS Drop Downs'!$A$2:$A$5,'OMS Response Form (ORF)'!G4837),COUNTIF('OMS Drop Downs'!$B$2:$B$4,'OMS Response Form (ORF)'!H4837),COUNTIF('OMS Drop Downs'!$A$2:$A$5,'OMS Response Form (ORF)'!I4837),COUNTIF('OMS Drop Downs'!$E$2:$E$7,'OMS Response Form (ORF)'!J4837),COUNTIF('OMS Drop Downs'!$B$2:$B$4,'OMS Response Form (ORF)'!K4837),COUNTIF('OMS Drop Downs'!$B$2:$B$4,'OMS Response Form (ORF)'!L4837),COUNTIF('OMS Drop Downs'!$B$2:$B$4,'OMS Response Form (ORF)'!M4837),COUNTIF('OMS Drop Downs'!$B$2:$B$4,'OMS Response Form (ORF)'!N4837), COUNTIF('OMS Drop Downs'!$B$2:$B$4,'OMS Response Form (ORF)'!O4837),COUNTIF('OMS Drop Downs'!$B$2:$B$4,'OMS Response Form (ORF)'!P4837),COUNTIF('OMS Drop Downs'!$B$2:$B$4,'OMS Response Form (ORF)'!Q4837)),"Complete","Incomplete"))</f>
        <v/>
      </c>
      <c r="S4837" s="25" t="str">
        <f>IF(R4837="Complete",IF(AND(NOT(ISNA(VLOOKUP(CONCATENATE(E4837,F4837,G4837,H4837,I4837,J4837),'OMS Drop Downs'!G:G,1,FALSE))),IF(AND(F4837&lt;&gt;"C3",J4837&lt;&gt;"O5"),IF(SUM(COUNTIF(K4837:Q4837,"Y"),COUNTIF(K4837:Q4837,"N"))=0,"V","I"),IF(COUNTIF(K4837:Q4837,"Y"),"V","I"))="V"),"Valid","Invalid")," ")</f>
        <v xml:space="preserve"> </v>
      </c>
      <c r="T4837"/>
    </row>
    <row r="4838" spans="1:20" x14ac:dyDescent="0.25">
      <c r="A4838" s="113"/>
      <c r="B4838" s="114"/>
      <c r="C4838" s="115"/>
      <c r="D4838" s="117"/>
      <c r="E4838" s="55"/>
      <c r="F4838" s="31"/>
      <c r="G4838" s="31"/>
      <c r="H4838" s="31"/>
      <c r="I4838" s="31"/>
      <c r="J4838" s="31"/>
      <c r="K4838" s="31"/>
      <c r="L4838" s="31"/>
      <c r="M4838" s="31"/>
      <c r="N4838" s="31"/>
      <c r="O4838" s="31"/>
      <c r="P4838" s="31"/>
      <c r="Q4838" s="31"/>
      <c r="R4838" s="24" t="str">
        <f>IF(COUNTA(A4838:Q4838)=0,"",IF(AND(COUNTA(A4838)&gt;0, COUNTA(B4838)&gt;0, COUNTA(C4838)&gt;0, COUNTA(D4838)&gt;0, COUNTIF('OMS Drop Downs'!$C$2:$C$3,'OMS Response Form (ORF)'!E4838),COUNTIF('OMS Drop Downs'!$D$2:$D$5,'OMS Response Form (ORF)'!F4838),COUNTIF('OMS Drop Downs'!$A$2:$A$5,'OMS Response Form (ORF)'!G4838),COUNTIF('OMS Drop Downs'!$B$2:$B$4,'OMS Response Form (ORF)'!H4838),COUNTIF('OMS Drop Downs'!$A$2:$A$5,'OMS Response Form (ORF)'!I4838),COUNTIF('OMS Drop Downs'!$E$2:$E$7,'OMS Response Form (ORF)'!J4838),COUNTIF('OMS Drop Downs'!$B$2:$B$4,'OMS Response Form (ORF)'!K4838),COUNTIF('OMS Drop Downs'!$B$2:$B$4,'OMS Response Form (ORF)'!L4838),COUNTIF('OMS Drop Downs'!$B$2:$B$4,'OMS Response Form (ORF)'!M4838),COUNTIF('OMS Drop Downs'!$B$2:$B$4,'OMS Response Form (ORF)'!N4838), COUNTIF('OMS Drop Downs'!$B$2:$B$4,'OMS Response Form (ORF)'!O4838),COUNTIF('OMS Drop Downs'!$B$2:$B$4,'OMS Response Form (ORF)'!P4838),COUNTIF('OMS Drop Downs'!$B$2:$B$4,'OMS Response Form (ORF)'!Q4838)),"Complete","Incomplete"))</f>
        <v/>
      </c>
      <c r="S4838" s="25" t="str">
        <f>IF(R4838="Complete",IF(AND(NOT(ISNA(VLOOKUP(CONCATENATE(E4838,F4838,G4838,H4838,I4838,J4838),'OMS Drop Downs'!G:G,1,FALSE))),IF(AND(F4838&lt;&gt;"C3",J4838&lt;&gt;"O5"),IF(SUM(COUNTIF(K4838:Q4838,"Y"),COUNTIF(K4838:Q4838,"N"))=0,"V","I"),IF(COUNTIF(K4838:Q4838,"Y"),"V","I"))="V"),"Valid","Invalid")," ")</f>
        <v xml:space="preserve"> </v>
      </c>
      <c r="T4838"/>
    </row>
    <row r="4839" spans="1:20" x14ac:dyDescent="0.25">
      <c r="A4839" s="113"/>
      <c r="B4839" s="114"/>
      <c r="C4839" s="115"/>
      <c r="D4839" s="117"/>
      <c r="E4839" s="55"/>
      <c r="F4839" s="31"/>
      <c r="G4839" s="31"/>
      <c r="H4839" s="31"/>
      <c r="I4839" s="31"/>
      <c r="J4839" s="31"/>
      <c r="K4839" s="31"/>
      <c r="L4839" s="31"/>
      <c r="M4839" s="31"/>
      <c r="N4839" s="31"/>
      <c r="O4839" s="31"/>
      <c r="P4839" s="31"/>
      <c r="Q4839" s="31"/>
      <c r="R4839" s="24" t="str">
        <f>IF(COUNTA(A4839:Q4839)=0,"",IF(AND(COUNTA(A4839)&gt;0, COUNTA(B4839)&gt;0, COUNTA(C4839)&gt;0, COUNTA(D4839)&gt;0, COUNTIF('OMS Drop Downs'!$C$2:$C$3,'OMS Response Form (ORF)'!E4839),COUNTIF('OMS Drop Downs'!$D$2:$D$5,'OMS Response Form (ORF)'!F4839),COUNTIF('OMS Drop Downs'!$A$2:$A$5,'OMS Response Form (ORF)'!G4839),COUNTIF('OMS Drop Downs'!$B$2:$B$4,'OMS Response Form (ORF)'!H4839),COUNTIF('OMS Drop Downs'!$A$2:$A$5,'OMS Response Form (ORF)'!I4839),COUNTIF('OMS Drop Downs'!$E$2:$E$7,'OMS Response Form (ORF)'!J4839),COUNTIF('OMS Drop Downs'!$B$2:$B$4,'OMS Response Form (ORF)'!K4839),COUNTIF('OMS Drop Downs'!$B$2:$B$4,'OMS Response Form (ORF)'!L4839),COUNTIF('OMS Drop Downs'!$B$2:$B$4,'OMS Response Form (ORF)'!M4839),COUNTIF('OMS Drop Downs'!$B$2:$B$4,'OMS Response Form (ORF)'!N4839), COUNTIF('OMS Drop Downs'!$B$2:$B$4,'OMS Response Form (ORF)'!O4839),COUNTIF('OMS Drop Downs'!$B$2:$B$4,'OMS Response Form (ORF)'!P4839),COUNTIF('OMS Drop Downs'!$B$2:$B$4,'OMS Response Form (ORF)'!Q4839)),"Complete","Incomplete"))</f>
        <v/>
      </c>
      <c r="S4839" s="25" t="str">
        <f>IF(R4839="Complete",IF(AND(NOT(ISNA(VLOOKUP(CONCATENATE(E4839,F4839,G4839,H4839,I4839,J4839),'OMS Drop Downs'!G:G,1,FALSE))),IF(AND(F4839&lt;&gt;"C3",J4839&lt;&gt;"O5"),IF(SUM(COUNTIF(K4839:Q4839,"Y"),COUNTIF(K4839:Q4839,"N"))=0,"V","I"),IF(COUNTIF(K4839:Q4839,"Y"),"V","I"))="V"),"Valid","Invalid")," ")</f>
        <v xml:space="preserve"> </v>
      </c>
      <c r="T4839"/>
    </row>
    <row r="4840" spans="1:20" x14ac:dyDescent="0.25">
      <c r="A4840" s="113"/>
      <c r="B4840" s="114"/>
      <c r="C4840" s="115"/>
      <c r="D4840" s="117"/>
      <c r="E4840" s="55"/>
      <c r="F4840" s="31"/>
      <c r="G4840" s="31"/>
      <c r="H4840" s="31"/>
      <c r="I4840" s="31"/>
      <c r="J4840" s="31"/>
      <c r="K4840" s="31"/>
      <c r="L4840" s="31"/>
      <c r="M4840" s="31"/>
      <c r="N4840" s="31"/>
      <c r="O4840" s="31"/>
      <c r="P4840" s="31"/>
      <c r="Q4840" s="31"/>
      <c r="R4840" s="24" t="str">
        <f>IF(COUNTA(A4840:Q4840)=0,"",IF(AND(COUNTA(A4840)&gt;0, COUNTA(B4840)&gt;0, COUNTA(C4840)&gt;0, COUNTA(D4840)&gt;0, COUNTIF('OMS Drop Downs'!$C$2:$C$3,'OMS Response Form (ORF)'!E4840),COUNTIF('OMS Drop Downs'!$D$2:$D$5,'OMS Response Form (ORF)'!F4840),COUNTIF('OMS Drop Downs'!$A$2:$A$5,'OMS Response Form (ORF)'!G4840),COUNTIF('OMS Drop Downs'!$B$2:$B$4,'OMS Response Form (ORF)'!H4840),COUNTIF('OMS Drop Downs'!$A$2:$A$5,'OMS Response Form (ORF)'!I4840),COUNTIF('OMS Drop Downs'!$E$2:$E$7,'OMS Response Form (ORF)'!J4840),COUNTIF('OMS Drop Downs'!$B$2:$B$4,'OMS Response Form (ORF)'!K4840),COUNTIF('OMS Drop Downs'!$B$2:$B$4,'OMS Response Form (ORF)'!L4840),COUNTIF('OMS Drop Downs'!$B$2:$B$4,'OMS Response Form (ORF)'!M4840),COUNTIF('OMS Drop Downs'!$B$2:$B$4,'OMS Response Form (ORF)'!N4840), COUNTIF('OMS Drop Downs'!$B$2:$B$4,'OMS Response Form (ORF)'!O4840),COUNTIF('OMS Drop Downs'!$B$2:$B$4,'OMS Response Form (ORF)'!P4840),COUNTIF('OMS Drop Downs'!$B$2:$B$4,'OMS Response Form (ORF)'!Q4840)),"Complete","Incomplete"))</f>
        <v/>
      </c>
      <c r="S4840" s="25" t="str">
        <f>IF(R4840="Complete",IF(AND(NOT(ISNA(VLOOKUP(CONCATENATE(E4840,F4840,G4840,H4840,I4840,J4840),'OMS Drop Downs'!G:G,1,FALSE))),IF(AND(F4840&lt;&gt;"C3",J4840&lt;&gt;"O5"),IF(SUM(COUNTIF(K4840:Q4840,"Y"),COUNTIF(K4840:Q4840,"N"))=0,"V","I"),IF(COUNTIF(K4840:Q4840,"Y"),"V","I"))="V"),"Valid","Invalid")," ")</f>
        <v xml:space="preserve"> </v>
      </c>
      <c r="T4840"/>
    </row>
    <row r="4841" spans="1:20" x14ac:dyDescent="0.25">
      <c r="A4841" s="113"/>
      <c r="B4841" s="114"/>
      <c r="C4841" s="115"/>
      <c r="D4841" s="117"/>
      <c r="E4841" s="55"/>
      <c r="F4841" s="31"/>
      <c r="G4841" s="31"/>
      <c r="H4841" s="31"/>
      <c r="I4841" s="31"/>
      <c r="J4841" s="31"/>
      <c r="K4841" s="31"/>
      <c r="L4841" s="31"/>
      <c r="M4841" s="31"/>
      <c r="N4841" s="31"/>
      <c r="O4841" s="31"/>
      <c r="P4841" s="31"/>
      <c r="Q4841" s="31"/>
      <c r="R4841" s="24" t="str">
        <f>IF(COUNTA(A4841:Q4841)=0,"",IF(AND(COUNTA(A4841)&gt;0, COUNTA(B4841)&gt;0, COUNTA(C4841)&gt;0, COUNTA(D4841)&gt;0, COUNTIF('OMS Drop Downs'!$C$2:$C$3,'OMS Response Form (ORF)'!E4841),COUNTIF('OMS Drop Downs'!$D$2:$D$5,'OMS Response Form (ORF)'!F4841),COUNTIF('OMS Drop Downs'!$A$2:$A$5,'OMS Response Form (ORF)'!G4841),COUNTIF('OMS Drop Downs'!$B$2:$B$4,'OMS Response Form (ORF)'!H4841),COUNTIF('OMS Drop Downs'!$A$2:$A$5,'OMS Response Form (ORF)'!I4841),COUNTIF('OMS Drop Downs'!$E$2:$E$7,'OMS Response Form (ORF)'!J4841),COUNTIF('OMS Drop Downs'!$B$2:$B$4,'OMS Response Form (ORF)'!K4841),COUNTIF('OMS Drop Downs'!$B$2:$B$4,'OMS Response Form (ORF)'!L4841),COUNTIF('OMS Drop Downs'!$B$2:$B$4,'OMS Response Form (ORF)'!M4841),COUNTIF('OMS Drop Downs'!$B$2:$B$4,'OMS Response Form (ORF)'!N4841), COUNTIF('OMS Drop Downs'!$B$2:$B$4,'OMS Response Form (ORF)'!O4841),COUNTIF('OMS Drop Downs'!$B$2:$B$4,'OMS Response Form (ORF)'!P4841),COUNTIF('OMS Drop Downs'!$B$2:$B$4,'OMS Response Form (ORF)'!Q4841)),"Complete","Incomplete"))</f>
        <v/>
      </c>
      <c r="S4841" s="25" t="str">
        <f>IF(R4841="Complete",IF(AND(NOT(ISNA(VLOOKUP(CONCATENATE(E4841,F4841,G4841,H4841,I4841,J4841),'OMS Drop Downs'!G:G,1,FALSE))),IF(AND(F4841&lt;&gt;"C3",J4841&lt;&gt;"O5"),IF(SUM(COUNTIF(K4841:Q4841,"Y"),COUNTIF(K4841:Q4841,"N"))=0,"V","I"),IF(COUNTIF(K4841:Q4841,"Y"),"V","I"))="V"),"Valid","Invalid")," ")</f>
        <v xml:space="preserve"> </v>
      </c>
      <c r="T4841"/>
    </row>
    <row r="4842" spans="1:20" x14ac:dyDescent="0.25">
      <c r="A4842" s="113"/>
      <c r="B4842" s="114"/>
      <c r="C4842" s="115"/>
      <c r="D4842" s="117"/>
      <c r="E4842" s="55"/>
      <c r="F4842" s="31"/>
      <c r="G4842" s="31"/>
      <c r="H4842" s="31"/>
      <c r="I4842" s="31"/>
      <c r="J4842" s="31"/>
      <c r="K4842" s="31"/>
      <c r="L4842" s="31"/>
      <c r="M4842" s="31"/>
      <c r="N4842" s="31"/>
      <c r="O4842" s="31"/>
      <c r="P4842" s="31"/>
      <c r="Q4842" s="31"/>
      <c r="R4842" s="24" t="str">
        <f>IF(COUNTA(A4842:Q4842)=0,"",IF(AND(COUNTA(A4842)&gt;0, COUNTA(B4842)&gt;0, COUNTA(C4842)&gt;0, COUNTA(D4842)&gt;0, COUNTIF('OMS Drop Downs'!$C$2:$C$3,'OMS Response Form (ORF)'!E4842),COUNTIF('OMS Drop Downs'!$D$2:$D$5,'OMS Response Form (ORF)'!F4842),COUNTIF('OMS Drop Downs'!$A$2:$A$5,'OMS Response Form (ORF)'!G4842),COUNTIF('OMS Drop Downs'!$B$2:$B$4,'OMS Response Form (ORF)'!H4842),COUNTIF('OMS Drop Downs'!$A$2:$A$5,'OMS Response Form (ORF)'!I4842),COUNTIF('OMS Drop Downs'!$E$2:$E$7,'OMS Response Form (ORF)'!J4842),COUNTIF('OMS Drop Downs'!$B$2:$B$4,'OMS Response Form (ORF)'!K4842),COUNTIF('OMS Drop Downs'!$B$2:$B$4,'OMS Response Form (ORF)'!L4842),COUNTIF('OMS Drop Downs'!$B$2:$B$4,'OMS Response Form (ORF)'!M4842),COUNTIF('OMS Drop Downs'!$B$2:$B$4,'OMS Response Form (ORF)'!N4842), COUNTIF('OMS Drop Downs'!$B$2:$B$4,'OMS Response Form (ORF)'!O4842),COUNTIF('OMS Drop Downs'!$B$2:$B$4,'OMS Response Form (ORF)'!P4842),COUNTIF('OMS Drop Downs'!$B$2:$B$4,'OMS Response Form (ORF)'!Q4842)),"Complete","Incomplete"))</f>
        <v/>
      </c>
      <c r="S4842" s="25" t="str">
        <f>IF(R4842="Complete",IF(AND(NOT(ISNA(VLOOKUP(CONCATENATE(E4842,F4842,G4842,H4842,I4842,J4842),'OMS Drop Downs'!G:G,1,FALSE))),IF(AND(F4842&lt;&gt;"C3",J4842&lt;&gt;"O5"),IF(SUM(COUNTIF(K4842:Q4842,"Y"),COUNTIF(K4842:Q4842,"N"))=0,"V","I"),IF(COUNTIF(K4842:Q4842,"Y"),"V","I"))="V"),"Valid","Invalid")," ")</f>
        <v xml:space="preserve"> </v>
      </c>
      <c r="T4842"/>
    </row>
    <row r="4843" spans="1:20" x14ac:dyDescent="0.25">
      <c r="A4843" s="113"/>
      <c r="B4843" s="114"/>
      <c r="C4843" s="115"/>
      <c r="D4843" s="117"/>
      <c r="E4843" s="55"/>
      <c r="F4843" s="31"/>
      <c r="G4843" s="31"/>
      <c r="H4843" s="31"/>
      <c r="I4843" s="31"/>
      <c r="J4843" s="31"/>
      <c r="K4843" s="31"/>
      <c r="L4843" s="31"/>
      <c r="M4843" s="31"/>
      <c r="N4843" s="31"/>
      <c r="O4843" s="31"/>
      <c r="P4843" s="31"/>
      <c r="Q4843" s="31"/>
      <c r="R4843" s="24" t="str">
        <f>IF(COUNTA(A4843:Q4843)=0,"",IF(AND(COUNTA(A4843)&gt;0, COUNTA(B4843)&gt;0, COUNTA(C4843)&gt;0, COUNTA(D4843)&gt;0, COUNTIF('OMS Drop Downs'!$C$2:$C$3,'OMS Response Form (ORF)'!E4843),COUNTIF('OMS Drop Downs'!$D$2:$D$5,'OMS Response Form (ORF)'!F4843),COUNTIF('OMS Drop Downs'!$A$2:$A$5,'OMS Response Form (ORF)'!G4843),COUNTIF('OMS Drop Downs'!$B$2:$B$4,'OMS Response Form (ORF)'!H4843),COUNTIF('OMS Drop Downs'!$A$2:$A$5,'OMS Response Form (ORF)'!I4843),COUNTIF('OMS Drop Downs'!$E$2:$E$7,'OMS Response Form (ORF)'!J4843),COUNTIF('OMS Drop Downs'!$B$2:$B$4,'OMS Response Form (ORF)'!K4843),COUNTIF('OMS Drop Downs'!$B$2:$B$4,'OMS Response Form (ORF)'!L4843),COUNTIF('OMS Drop Downs'!$B$2:$B$4,'OMS Response Form (ORF)'!M4843),COUNTIF('OMS Drop Downs'!$B$2:$B$4,'OMS Response Form (ORF)'!N4843), COUNTIF('OMS Drop Downs'!$B$2:$B$4,'OMS Response Form (ORF)'!O4843),COUNTIF('OMS Drop Downs'!$B$2:$B$4,'OMS Response Form (ORF)'!P4843),COUNTIF('OMS Drop Downs'!$B$2:$B$4,'OMS Response Form (ORF)'!Q4843)),"Complete","Incomplete"))</f>
        <v/>
      </c>
      <c r="S4843" s="25" t="str">
        <f>IF(R4843="Complete",IF(AND(NOT(ISNA(VLOOKUP(CONCATENATE(E4843,F4843,G4843,H4843,I4843,J4843),'OMS Drop Downs'!G:G,1,FALSE))),IF(AND(F4843&lt;&gt;"C3",J4843&lt;&gt;"O5"),IF(SUM(COUNTIF(K4843:Q4843,"Y"),COUNTIF(K4843:Q4843,"N"))=0,"V","I"),IF(COUNTIF(K4843:Q4843,"Y"),"V","I"))="V"),"Valid","Invalid")," ")</f>
        <v xml:space="preserve"> </v>
      </c>
      <c r="T4843"/>
    </row>
    <row r="4844" spans="1:20" x14ac:dyDescent="0.25">
      <c r="A4844" s="113"/>
      <c r="B4844" s="114"/>
      <c r="C4844" s="115"/>
      <c r="D4844" s="117"/>
      <c r="E4844" s="55"/>
      <c r="F4844" s="31"/>
      <c r="G4844" s="31"/>
      <c r="H4844" s="31"/>
      <c r="I4844" s="31"/>
      <c r="J4844" s="31"/>
      <c r="K4844" s="31"/>
      <c r="L4844" s="31"/>
      <c r="M4844" s="31"/>
      <c r="N4844" s="31"/>
      <c r="O4844" s="31"/>
      <c r="P4844" s="31"/>
      <c r="Q4844" s="31"/>
      <c r="R4844" s="24" t="str">
        <f>IF(COUNTA(A4844:Q4844)=0,"",IF(AND(COUNTA(A4844)&gt;0, COUNTA(B4844)&gt;0, COUNTA(C4844)&gt;0, COUNTA(D4844)&gt;0, COUNTIF('OMS Drop Downs'!$C$2:$C$3,'OMS Response Form (ORF)'!E4844),COUNTIF('OMS Drop Downs'!$D$2:$D$5,'OMS Response Form (ORF)'!F4844),COUNTIF('OMS Drop Downs'!$A$2:$A$5,'OMS Response Form (ORF)'!G4844),COUNTIF('OMS Drop Downs'!$B$2:$B$4,'OMS Response Form (ORF)'!H4844),COUNTIF('OMS Drop Downs'!$A$2:$A$5,'OMS Response Form (ORF)'!I4844),COUNTIF('OMS Drop Downs'!$E$2:$E$7,'OMS Response Form (ORF)'!J4844),COUNTIF('OMS Drop Downs'!$B$2:$B$4,'OMS Response Form (ORF)'!K4844),COUNTIF('OMS Drop Downs'!$B$2:$B$4,'OMS Response Form (ORF)'!L4844),COUNTIF('OMS Drop Downs'!$B$2:$B$4,'OMS Response Form (ORF)'!M4844),COUNTIF('OMS Drop Downs'!$B$2:$B$4,'OMS Response Form (ORF)'!N4844), COUNTIF('OMS Drop Downs'!$B$2:$B$4,'OMS Response Form (ORF)'!O4844),COUNTIF('OMS Drop Downs'!$B$2:$B$4,'OMS Response Form (ORF)'!P4844),COUNTIF('OMS Drop Downs'!$B$2:$B$4,'OMS Response Form (ORF)'!Q4844)),"Complete","Incomplete"))</f>
        <v/>
      </c>
      <c r="S4844" s="25" t="str">
        <f>IF(R4844="Complete",IF(AND(NOT(ISNA(VLOOKUP(CONCATENATE(E4844,F4844,G4844,H4844,I4844,J4844),'OMS Drop Downs'!G:G,1,FALSE))),IF(AND(F4844&lt;&gt;"C3",J4844&lt;&gt;"O5"),IF(SUM(COUNTIF(K4844:Q4844,"Y"),COUNTIF(K4844:Q4844,"N"))=0,"V","I"),IF(COUNTIF(K4844:Q4844,"Y"),"V","I"))="V"),"Valid","Invalid")," ")</f>
        <v xml:space="preserve"> </v>
      </c>
      <c r="T4844"/>
    </row>
    <row r="4845" spans="1:20" x14ac:dyDescent="0.25">
      <c r="A4845" s="113"/>
      <c r="B4845" s="114"/>
      <c r="C4845" s="115"/>
      <c r="D4845" s="117"/>
      <c r="E4845" s="55"/>
      <c r="F4845" s="31"/>
      <c r="G4845" s="31"/>
      <c r="H4845" s="31"/>
      <c r="I4845" s="31"/>
      <c r="J4845" s="31"/>
      <c r="K4845" s="31"/>
      <c r="L4845" s="31"/>
      <c r="M4845" s="31"/>
      <c r="N4845" s="31"/>
      <c r="O4845" s="31"/>
      <c r="P4845" s="31"/>
      <c r="Q4845" s="31"/>
      <c r="R4845" s="24" t="str">
        <f>IF(COUNTA(A4845:Q4845)=0,"",IF(AND(COUNTA(A4845)&gt;0, COUNTA(B4845)&gt;0, COUNTA(C4845)&gt;0, COUNTA(D4845)&gt;0, COUNTIF('OMS Drop Downs'!$C$2:$C$3,'OMS Response Form (ORF)'!E4845),COUNTIF('OMS Drop Downs'!$D$2:$D$5,'OMS Response Form (ORF)'!F4845),COUNTIF('OMS Drop Downs'!$A$2:$A$5,'OMS Response Form (ORF)'!G4845),COUNTIF('OMS Drop Downs'!$B$2:$B$4,'OMS Response Form (ORF)'!H4845),COUNTIF('OMS Drop Downs'!$A$2:$A$5,'OMS Response Form (ORF)'!I4845),COUNTIF('OMS Drop Downs'!$E$2:$E$7,'OMS Response Form (ORF)'!J4845),COUNTIF('OMS Drop Downs'!$B$2:$B$4,'OMS Response Form (ORF)'!K4845),COUNTIF('OMS Drop Downs'!$B$2:$B$4,'OMS Response Form (ORF)'!L4845),COUNTIF('OMS Drop Downs'!$B$2:$B$4,'OMS Response Form (ORF)'!M4845),COUNTIF('OMS Drop Downs'!$B$2:$B$4,'OMS Response Form (ORF)'!N4845), COUNTIF('OMS Drop Downs'!$B$2:$B$4,'OMS Response Form (ORF)'!O4845),COUNTIF('OMS Drop Downs'!$B$2:$B$4,'OMS Response Form (ORF)'!P4845),COUNTIF('OMS Drop Downs'!$B$2:$B$4,'OMS Response Form (ORF)'!Q4845)),"Complete","Incomplete"))</f>
        <v/>
      </c>
      <c r="S4845" s="25" t="str">
        <f>IF(R4845="Complete",IF(AND(NOT(ISNA(VLOOKUP(CONCATENATE(E4845,F4845,G4845,H4845,I4845,J4845),'OMS Drop Downs'!G:G,1,FALSE))),IF(AND(F4845&lt;&gt;"C3",J4845&lt;&gt;"O5"),IF(SUM(COUNTIF(K4845:Q4845,"Y"),COUNTIF(K4845:Q4845,"N"))=0,"V","I"),IF(COUNTIF(K4845:Q4845,"Y"),"V","I"))="V"),"Valid","Invalid")," ")</f>
        <v xml:space="preserve"> </v>
      </c>
      <c r="T4845"/>
    </row>
    <row r="4846" spans="1:20" x14ac:dyDescent="0.25">
      <c r="A4846" s="113"/>
      <c r="B4846" s="114"/>
      <c r="C4846" s="115"/>
      <c r="D4846" s="117"/>
      <c r="E4846" s="55"/>
      <c r="F4846" s="31"/>
      <c r="G4846" s="31"/>
      <c r="H4846" s="31"/>
      <c r="I4846" s="31"/>
      <c r="J4846" s="31"/>
      <c r="K4846" s="31"/>
      <c r="L4846" s="31"/>
      <c r="M4846" s="31"/>
      <c r="N4846" s="31"/>
      <c r="O4846" s="31"/>
      <c r="P4846" s="31"/>
      <c r="Q4846" s="31"/>
      <c r="R4846" s="24" t="str">
        <f>IF(COUNTA(A4846:Q4846)=0,"",IF(AND(COUNTA(A4846)&gt;0, COUNTA(B4846)&gt;0, COUNTA(C4846)&gt;0, COUNTA(D4846)&gt;0, COUNTIF('OMS Drop Downs'!$C$2:$C$3,'OMS Response Form (ORF)'!E4846),COUNTIF('OMS Drop Downs'!$D$2:$D$5,'OMS Response Form (ORF)'!F4846),COUNTIF('OMS Drop Downs'!$A$2:$A$5,'OMS Response Form (ORF)'!G4846),COUNTIF('OMS Drop Downs'!$B$2:$B$4,'OMS Response Form (ORF)'!H4846),COUNTIF('OMS Drop Downs'!$A$2:$A$5,'OMS Response Form (ORF)'!I4846),COUNTIF('OMS Drop Downs'!$E$2:$E$7,'OMS Response Form (ORF)'!J4846),COUNTIF('OMS Drop Downs'!$B$2:$B$4,'OMS Response Form (ORF)'!K4846),COUNTIF('OMS Drop Downs'!$B$2:$B$4,'OMS Response Form (ORF)'!L4846),COUNTIF('OMS Drop Downs'!$B$2:$B$4,'OMS Response Form (ORF)'!M4846),COUNTIF('OMS Drop Downs'!$B$2:$B$4,'OMS Response Form (ORF)'!N4846), COUNTIF('OMS Drop Downs'!$B$2:$B$4,'OMS Response Form (ORF)'!O4846),COUNTIF('OMS Drop Downs'!$B$2:$B$4,'OMS Response Form (ORF)'!P4846),COUNTIF('OMS Drop Downs'!$B$2:$B$4,'OMS Response Form (ORF)'!Q4846)),"Complete","Incomplete"))</f>
        <v/>
      </c>
      <c r="S4846" s="25" t="str">
        <f>IF(R4846="Complete",IF(AND(NOT(ISNA(VLOOKUP(CONCATENATE(E4846,F4846,G4846,H4846,I4846,J4846),'OMS Drop Downs'!G:G,1,FALSE))),IF(AND(F4846&lt;&gt;"C3",J4846&lt;&gt;"O5"),IF(SUM(COUNTIF(K4846:Q4846,"Y"),COUNTIF(K4846:Q4846,"N"))=0,"V","I"),IF(COUNTIF(K4846:Q4846,"Y"),"V","I"))="V"),"Valid","Invalid")," ")</f>
        <v xml:space="preserve"> </v>
      </c>
      <c r="T4846"/>
    </row>
    <row r="4847" spans="1:20" x14ac:dyDescent="0.25">
      <c r="A4847" s="113"/>
      <c r="B4847" s="114"/>
      <c r="C4847" s="115"/>
      <c r="D4847" s="117"/>
      <c r="E4847" s="55"/>
      <c r="F4847" s="31"/>
      <c r="G4847" s="31"/>
      <c r="H4847" s="31"/>
      <c r="I4847" s="31"/>
      <c r="J4847" s="31"/>
      <c r="K4847" s="31"/>
      <c r="L4847" s="31"/>
      <c r="M4847" s="31"/>
      <c r="N4847" s="31"/>
      <c r="O4847" s="31"/>
      <c r="P4847" s="31"/>
      <c r="Q4847" s="31"/>
      <c r="R4847" s="24" t="str">
        <f>IF(COUNTA(A4847:Q4847)=0,"",IF(AND(COUNTA(A4847)&gt;0, COUNTA(B4847)&gt;0, COUNTA(C4847)&gt;0, COUNTA(D4847)&gt;0, COUNTIF('OMS Drop Downs'!$C$2:$C$3,'OMS Response Form (ORF)'!E4847),COUNTIF('OMS Drop Downs'!$D$2:$D$5,'OMS Response Form (ORF)'!F4847),COUNTIF('OMS Drop Downs'!$A$2:$A$5,'OMS Response Form (ORF)'!G4847),COUNTIF('OMS Drop Downs'!$B$2:$B$4,'OMS Response Form (ORF)'!H4847),COUNTIF('OMS Drop Downs'!$A$2:$A$5,'OMS Response Form (ORF)'!I4847),COUNTIF('OMS Drop Downs'!$E$2:$E$7,'OMS Response Form (ORF)'!J4847),COUNTIF('OMS Drop Downs'!$B$2:$B$4,'OMS Response Form (ORF)'!K4847),COUNTIF('OMS Drop Downs'!$B$2:$B$4,'OMS Response Form (ORF)'!L4847),COUNTIF('OMS Drop Downs'!$B$2:$B$4,'OMS Response Form (ORF)'!M4847),COUNTIF('OMS Drop Downs'!$B$2:$B$4,'OMS Response Form (ORF)'!N4847), COUNTIF('OMS Drop Downs'!$B$2:$B$4,'OMS Response Form (ORF)'!O4847),COUNTIF('OMS Drop Downs'!$B$2:$B$4,'OMS Response Form (ORF)'!P4847),COUNTIF('OMS Drop Downs'!$B$2:$B$4,'OMS Response Form (ORF)'!Q4847)),"Complete","Incomplete"))</f>
        <v/>
      </c>
      <c r="S4847" s="25" t="str">
        <f>IF(R4847="Complete",IF(AND(NOT(ISNA(VLOOKUP(CONCATENATE(E4847,F4847,G4847,H4847,I4847,J4847),'OMS Drop Downs'!G:G,1,FALSE))),IF(AND(F4847&lt;&gt;"C3",J4847&lt;&gt;"O5"),IF(SUM(COUNTIF(K4847:Q4847,"Y"),COUNTIF(K4847:Q4847,"N"))=0,"V","I"),IF(COUNTIF(K4847:Q4847,"Y"),"V","I"))="V"),"Valid","Invalid")," ")</f>
        <v xml:space="preserve"> </v>
      </c>
      <c r="T4847"/>
    </row>
    <row r="4848" spans="1:20" x14ac:dyDescent="0.25">
      <c r="A4848" s="113"/>
      <c r="B4848" s="114"/>
      <c r="C4848" s="115"/>
      <c r="D4848" s="117"/>
      <c r="E4848" s="55"/>
      <c r="F4848" s="31"/>
      <c r="G4848" s="31"/>
      <c r="H4848" s="31"/>
      <c r="I4848" s="31"/>
      <c r="J4848" s="31"/>
      <c r="K4848" s="31"/>
      <c r="L4848" s="31"/>
      <c r="M4848" s="31"/>
      <c r="N4848" s="31"/>
      <c r="O4848" s="31"/>
      <c r="P4848" s="31"/>
      <c r="Q4848" s="31"/>
      <c r="R4848" s="24" t="str">
        <f>IF(COUNTA(A4848:Q4848)=0,"",IF(AND(COUNTA(A4848)&gt;0, COUNTA(B4848)&gt;0, COUNTA(C4848)&gt;0, COUNTA(D4848)&gt;0, COUNTIF('OMS Drop Downs'!$C$2:$C$3,'OMS Response Form (ORF)'!E4848),COUNTIF('OMS Drop Downs'!$D$2:$D$5,'OMS Response Form (ORF)'!F4848),COUNTIF('OMS Drop Downs'!$A$2:$A$5,'OMS Response Form (ORF)'!G4848),COUNTIF('OMS Drop Downs'!$B$2:$B$4,'OMS Response Form (ORF)'!H4848),COUNTIF('OMS Drop Downs'!$A$2:$A$5,'OMS Response Form (ORF)'!I4848),COUNTIF('OMS Drop Downs'!$E$2:$E$7,'OMS Response Form (ORF)'!J4848),COUNTIF('OMS Drop Downs'!$B$2:$B$4,'OMS Response Form (ORF)'!K4848),COUNTIF('OMS Drop Downs'!$B$2:$B$4,'OMS Response Form (ORF)'!L4848),COUNTIF('OMS Drop Downs'!$B$2:$B$4,'OMS Response Form (ORF)'!M4848),COUNTIF('OMS Drop Downs'!$B$2:$B$4,'OMS Response Form (ORF)'!N4848), COUNTIF('OMS Drop Downs'!$B$2:$B$4,'OMS Response Form (ORF)'!O4848),COUNTIF('OMS Drop Downs'!$B$2:$B$4,'OMS Response Form (ORF)'!P4848),COUNTIF('OMS Drop Downs'!$B$2:$B$4,'OMS Response Form (ORF)'!Q4848)),"Complete","Incomplete"))</f>
        <v/>
      </c>
      <c r="S4848" s="25" t="str">
        <f>IF(R4848="Complete",IF(AND(NOT(ISNA(VLOOKUP(CONCATENATE(E4848,F4848,G4848,H4848,I4848,J4848),'OMS Drop Downs'!G:G,1,FALSE))),IF(AND(F4848&lt;&gt;"C3",J4848&lt;&gt;"O5"),IF(SUM(COUNTIF(K4848:Q4848,"Y"),COUNTIF(K4848:Q4848,"N"))=0,"V","I"),IF(COUNTIF(K4848:Q4848,"Y"),"V","I"))="V"),"Valid","Invalid")," ")</f>
        <v xml:space="preserve"> </v>
      </c>
      <c r="T4848"/>
    </row>
    <row r="4849" spans="1:20" x14ac:dyDescent="0.25">
      <c r="A4849" s="113"/>
      <c r="B4849" s="114"/>
      <c r="C4849" s="115"/>
      <c r="D4849" s="117"/>
      <c r="E4849" s="55"/>
      <c r="F4849" s="31"/>
      <c r="G4849" s="31"/>
      <c r="H4849" s="31"/>
      <c r="I4849" s="31"/>
      <c r="J4849" s="31"/>
      <c r="K4849" s="31"/>
      <c r="L4849" s="31"/>
      <c r="M4849" s="31"/>
      <c r="N4849" s="31"/>
      <c r="O4849" s="31"/>
      <c r="P4849" s="31"/>
      <c r="Q4849" s="31"/>
      <c r="R4849" s="24" t="str">
        <f>IF(COUNTA(A4849:Q4849)=0,"",IF(AND(COUNTA(A4849)&gt;0, COUNTA(B4849)&gt;0, COUNTA(C4849)&gt;0, COUNTA(D4849)&gt;0, COUNTIF('OMS Drop Downs'!$C$2:$C$3,'OMS Response Form (ORF)'!E4849),COUNTIF('OMS Drop Downs'!$D$2:$D$5,'OMS Response Form (ORF)'!F4849),COUNTIF('OMS Drop Downs'!$A$2:$A$5,'OMS Response Form (ORF)'!G4849),COUNTIF('OMS Drop Downs'!$B$2:$B$4,'OMS Response Form (ORF)'!H4849),COUNTIF('OMS Drop Downs'!$A$2:$A$5,'OMS Response Form (ORF)'!I4849),COUNTIF('OMS Drop Downs'!$E$2:$E$7,'OMS Response Form (ORF)'!J4849),COUNTIF('OMS Drop Downs'!$B$2:$B$4,'OMS Response Form (ORF)'!K4849),COUNTIF('OMS Drop Downs'!$B$2:$B$4,'OMS Response Form (ORF)'!L4849),COUNTIF('OMS Drop Downs'!$B$2:$B$4,'OMS Response Form (ORF)'!M4849),COUNTIF('OMS Drop Downs'!$B$2:$B$4,'OMS Response Form (ORF)'!N4849), COUNTIF('OMS Drop Downs'!$B$2:$B$4,'OMS Response Form (ORF)'!O4849),COUNTIF('OMS Drop Downs'!$B$2:$B$4,'OMS Response Form (ORF)'!P4849),COUNTIF('OMS Drop Downs'!$B$2:$B$4,'OMS Response Form (ORF)'!Q4849)),"Complete","Incomplete"))</f>
        <v/>
      </c>
      <c r="S4849" s="25" t="str">
        <f>IF(R4849="Complete",IF(AND(NOT(ISNA(VLOOKUP(CONCATENATE(E4849,F4849,G4849,H4849,I4849,J4849),'OMS Drop Downs'!G:G,1,FALSE))),IF(AND(F4849&lt;&gt;"C3",J4849&lt;&gt;"O5"),IF(SUM(COUNTIF(K4849:Q4849,"Y"),COUNTIF(K4849:Q4849,"N"))=0,"V","I"),IF(COUNTIF(K4849:Q4849,"Y"),"V","I"))="V"),"Valid","Invalid")," ")</f>
        <v xml:space="preserve"> </v>
      </c>
      <c r="T4849"/>
    </row>
    <row r="4850" spans="1:20" x14ac:dyDescent="0.25">
      <c r="A4850" s="113"/>
      <c r="B4850" s="114"/>
      <c r="C4850" s="115"/>
      <c r="D4850" s="117"/>
      <c r="E4850" s="55"/>
      <c r="F4850" s="31"/>
      <c r="G4850" s="31"/>
      <c r="H4850" s="31"/>
      <c r="I4850" s="31"/>
      <c r="J4850" s="31"/>
      <c r="K4850" s="31"/>
      <c r="L4850" s="31"/>
      <c r="M4850" s="31"/>
      <c r="N4850" s="31"/>
      <c r="O4850" s="31"/>
      <c r="P4850" s="31"/>
      <c r="Q4850" s="31"/>
      <c r="R4850" s="24" t="str">
        <f>IF(COUNTA(A4850:Q4850)=0,"",IF(AND(COUNTA(A4850)&gt;0, COUNTA(B4850)&gt;0, COUNTA(C4850)&gt;0, COUNTA(D4850)&gt;0, COUNTIF('OMS Drop Downs'!$C$2:$C$3,'OMS Response Form (ORF)'!E4850),COUNTIF('OMS Drop Downs'!$D$2:$D$5,'OMS Response Form (ORF)'!F4850),COUNTIF('OMS Drop Downs'!$A$2:$A$5,'OMS Response Form (ORF)'!G4850),COUNTIF('OMS Drop Downs'!$B$2:$B$4,'OMS Response Form (ORF)'!H4850),COUNTIF('OMS Drop Downs'!$A$2:$A$5,'OMS Response Form (ORF)'!I4850),COUNTIF('OMS Drop Downs'!$E$2:$E$7,'OMS Response Form (ORF)'!J4850),COUNTIF('OMS Drop Downs'!$B$2:$B$4,'OMS Response Form (ORF)'!K4850),COUNTIF('OMS Drop Downs'!$B$2:$B$4,'OMS Response Form (ORF)'!L4850),COUNTIF('OMS Drop Downs'!$B$2:$B$4,'OMS Response Form (ORF)'!M4850),COUNTIF('OMS Drop Downs'!$B$2:$B$4,'OMS Response Form (ORF)'!N4850), COUNTIF('OMS Drop Downs'!$B$2:$B$4,'OMS Response Form (ORF)'!O4850),COUNTIF('OMS Drop Downs'!$B$2:$B$4,'OMS Response Form (ORF)'!P4850),COUNTIF('OMS Drop Downs'!$B$2:$B$4,'OMS Response Form (ORF)'!Q4850)),"Complete","Incomplete"))</f>
        <v/>
      </c>
      <c r="S4850" s="25" t="str">
        <f>IF(R4850="Complete",IF(AND(NOT(ISNA(VLOOKUP(CONCATENATE(E4850,F4850,G4850,H4850,I4850,J4850),'OMS Drop Downs'!G:G,1,FALSE))),IF(AND(F4850&lt;&gt;"C3",J4850&lt;&gt;"O5"),IF(SUM(COUNTIF(K4850:Q4850,"Y"),COUNTIF(K4850:Q4850,"N"))=0,"V","I"),IF(COUNTIF(K4850:Q4850,"Y"),"V","I"))="V"),"Valid","Invalid")," ")</f>
        <v xml:space="preserve"> </v>
      </c>
      <c r="T4850"/>
    </row>
    <row r="4851" spans="1:20" x14ac:dyDescent="0.25">
      <c r="A4851" s="113"/>
      <c r="B4851" s="114"/>
      <c r="C4851" s="115"/>
      <c r="D4851" s="117"/>
      <c r="E4851" s="55"/>
      <c r="F4851" s="31"/>
      <c r="G4851" s="31"/>
      <c r="H4851" s="31"/>
      <c r="I4851" s="31"/>
      <c r="J4851" s="31"/>
      <c r="K4851" s="31"/>
      <c r="L4851" s="31"/>
      <c r="M4851" s="31"/>
      <c r="N4851" s="31"/>
      <c r="O4851" s="31"/>
      <c r="P4851" s="31"/>
      <c r="Q4851" s="31"/>
      <c r="R4851" s="24" t="str">
        <f>IF(COUNTA(A4851:Q4851)=0,"",IF(AND(COUNTA(A4851)&gt;0, COUNTA(B4851)&gt;0, COUNTA(C4851)&gt;0, COUNTA(D4851)&gt;0, COUNTIF('OMS Drop Downs'!$C$2:$C$3,'OMS Response Form (ORF)'!E4851),COUNTIF('OMS Drop Downs'!$D$2:$D$5,'OMS Response Form (ORF)'!F4851),COUNTIF('OMS Drop Downs'!$A$2:$A$5,'OMS Response Form (ORF)'!G4851),COUNTIF('OMS Drop Downs'!$B$2:$B$4,'OMS Response Form (ORF)'!H4851),COUNTIF('OMS Drop Downs'!$A$2:$A$5,'OMS Response Form (ORF)'!I4851),COUNTIF('OMS Drop Downs'!$E$2:$E$7,'OMS Response Form (ORF)'!J4851),COUNTIF('OMS Drop Downs'!$B$2:$B$4,'OMS Response Form (ORF)'!K4851),COUNTIF('OMS Drop Downs'!$B$2:$B$4,'OMS Response Form (ORF)'!L4851),COUNTIF('OMS Drop Downs'!$B$2:$B$4,'OMS Response Form (ORF)'!M4851),COUNTIF('OMS Drop Downs'!$B$2:$B$4,'OMS Response Form (ORF)'!N4851), COUNTIF('OMS Drop Downs'!$B$2:$B$4,'OMS Response Form (ORF)'!O4851),COUNTIF('OMS Drop Downs'!$B$2:$B$4,'OMS Response Form (ORF)'!P4851),COUNTIF('OMS Drop Downs'!$B$2:$B$4,'OMS Response Form (ORF)'!Q4851)),"Complete","Incomplete"))</f>
        <v/>
      </c>
      <c r="S4851" s="25" t="str">
        <f>IF(R4851="Complete",IF(AND(NOT(ISNA(VLOOKUP(CONCATENATE(E4851,F4851,G4851,H4851,I4851,J4851),'OMS Drop Downs'!G:G,1,FALSE))),IF(AND(F4851&lt;&gt;"C3",J4851&lt;&gt;"O5"),IF(SUM(COUNTIF(K4851:Q4851,"Y"),COUNTIF(K4851:Q4851,"N"))=0,"V","I"),IF(COUNTIF(K4851:Q4851,"Y"),"V","I"))="V"),"Valid","Invalid")," ")</f>
        <v xml:space="preserve"> </v>
      </c>
      <c r="T4851"/>
    </row>
    <row r="4852" spans="1:20" x14ac:dyDescent="0.25">
      <c r="A4852" s="113"/>
      <c r="B4852" s="114"/>
      <c r="C4852" s="115"/>
      <c r="D4852" s="117"/>
      <c r="E4852" s="55"/>
      <c r="F4852" s="31"/>
      <c r="G4852" s="31"/>
      <c r="H4852" s="31"/>
      <c r="I4852" s="31"/>
      <c r="J4852" s="31"/>
      <c r="K4852" s="31"/>
      <c r="L4852" s="31"/>
      <c r="M4852" s="31"/>
      <c r="N4852" s="31"/>
      <c r="O4852" s="31"/>
      <c r="P4852" s="31"/>
      <c r="Q4852" s="31"/>
      <c r="R4852" s="24" t="str">
        <f>IF(COUNTA(A4852:Q4852)=0,"",IF(AND(COUNTA(A4852)&gt;0, COUNTA(B4852)&gt;0, COUNTA(C4852)&gt;0, COUNTA(D4852)&gt;0, COUNTIF('OMS Drop Downs'!$C$2:$C$3,'OMS Response Form (ORF)'!E4852),COUNTIF('OMS Drop Downs'!$D$2:$D$5,'OMS Response Form (ORF)'!F4852),COUNTIF('OMS Drop Downs'!$A$2:$A$5,'OMS Response Form (ORF)'!G4852),COUNTIF('OMS Drop Downs'!$B$2:$B$4,'OMS Response Form (ORF)'!H4852),COUNTIF('OMS Drop Downs'!$A$2:$A$5,'OMS Response Form (ORF)'!I4852),COUNTIF('OMS Drop Downs'!$E$2:$E$7,'OMS Response Form (ORF)'!J4852),COUNTIF('OMS Drop Downs'!$B$2:$B$4,'OMS Response Form (ORF)'!K4852),COUNTIF('OMS Drop Downs'!$B$2:$B$4,'OMS Response Form (ORF)'!L4852),COUNTIF('OMS Drop Downs'!$B$2:$B$4,'OMS Response Form (ORF)'!M4852),COUNTIF('OMS Drop Downs'!$B$2:$B$4,'OMS Response Form (ORF)'!N4852), COUNTIF('OMS Drop Downs'!$B$2:$B$4,'OMS Response Form (ORF)'!O4852),COUNTIF('OMS Drop Downs'!$B$2:$B$4,'OMS Response Form (ORF)'!P4852),COUNTIF('OMS Drop Downs'!$B$2:$B$4,'OMS Response Form (ORF)'!Q4852)),"Complete","Incomplete"))</f>
        <v/>
      </c>
      <c r="S4852" s="25" t="str">
        <f>IF(R4852="Complete",IF(AND(NOT(ISNA(VLOOKUP(CONCATENATE(E4852,F4852,G4852,H4852,I4852,J4852),'OMS Drop Downs'!G:G,1,FALSE))),IF(AND(F4852&lt;&gt;"C3",J4852&lt;&gt;"O5"),IF(SUM(COUNTIF(K4852:Q4852,"Y"),COUNTIF(K4852:Q4852,"N"))=0,"V","I"),IF(COUNTIF(K4852:Q4852,"Y"),"V","I"))="V"),"Valid","Invalid")," ")</f>
        <v xml:space="preserve"> </v>
      </c>
      <c r="T4852"/>
    </row>
    <row r="4853" spans="1:20" x14ac:dyDescent="0.25">
      <c r="A4853" s="113"/>
      <c r="B4853" s="114"/>
      <c r="C4853" s="115"/>
      <c r="D4853" s="117"/>
      <c r="E4853" s="55"/>
      <c r="F4853" s="31"/>
      <c r="G4853" s="31"/>
      <c r="H4853" s="31"/>
      <c r="I4853" s="31"/>
      <c r="J4853" s="31"/>
      <c r="K4853" s="31"/>
      <c r="L4853" s="31"/>
      <c r="M4853" s="31"/>
      <c r="N4853" s="31"/>
      <c r="O4853" s="31"/>
      <c r="P4853" s="31"/>
      <c r="Q4853" s="31"/>
      <c r="R4853" s="24" t="str">
        <f>IF(COUNTA(A4853:Q4853)=0,"",IF(AND(COUNTA(A4853)&gt;0, COUNTA(B4853)&gt;0, COUNTA(C4853)&gt;0, COUNTA(D4853)&gt;0, COUNTIF('OMS Drop Downs'!$C$2:$C$3,'OMS Response Form (ORF)'!E4853),COUNTIF('OMS Drop Downs'!$D$2:$D$5,'OMS Response Form (ORF)'!F4853),COUNTIF('OMS Drop Downs'!$A$2:$A$5,'OMS Response Form (ORF)'!G4853),COUNTIF('OMS Drop Downs'!$B$2:$B$4,'OMS Response Form (ORF)'!H4853),COUNTIF('OMS Drop Downs'!$A$2:$A$5,'OMS Response Form (ORF)'!I4853),COUNTIF('OMS Drop Downs'!$E$2:$E$7,'OMS Response Form (ORF)'!J4853),COUNTIF('OMS Drop Downs'!$B$2:$B$4,'OMS Response Form (ORF)'!K4853),COUNTIF('OMS Drop Downs'!$B$2:$B$4,'OMS Response Form (ORF)'!L4853),COUNTIF('OMS Drop Downs'!$B$2:$B$4,'OMS Response Form (ORF)'!M4853),COUNTIF('OMS Drop Downs'!$B$2:$B$4,'OMS Response Form (ORF)'!N4853), COUNTIF('OMS Drop Downs'!$B$2:$B$4,'OMS Response Form (ORF)'!O4853),COUNTIF('OMS Drop Downs'!$B$2:$B$4,'OMS Response Form (ORF)'!P4853),COUNTIF('OMS Drop Downs'!$B$2:$B$4,'OMS Response Form (ORF)'!Q4853)),"Complete","Incomplete"))</f>
        <v/>
      </c>
      <c r="S4853" s="25" t="str">
        <f>IF(R4853="Complete",IF(AND(NOT(ISNA(VLOOKUP(CONCATENATE(E4853,F4853,G4853,H4853,I4853,J4853),'OMS Drop Downs'!G:G,1,FALSE))),IF(AND(F4853&lt;&gt;"C3",J4853&lt;&gt;"O5"),IF(SUM(COUNTIF(K4853:Q4853,"Y"),COUNTIF(K4853:Q4853,"N"))=0,"V","I"),IF(COUNTIF(K4853:Q4853,"Y"),"V","I"))="V"),"Valid","Invalid")," ")</f>
        <v xml:space="preserve"> </v>
      </c>
      <c r="T4853"/>
    </row>
    <row r="4854" spans="1:20" x14ac:dyDescent="0.25">
      <c r="A4854" s="113"/>
      <c r="B4854" s="114"/>
      <c r="C4854" s="115"/>
      <c r="D4854" s="117"/>
      <c r="E4854" s="55"/>
      <c r="F4854" s="31"/>
      <c r="G4854" s="31"/>
      <c r="H4854" s="31"/>
      <c r="I4854" s="31"/>
      <c r="J4854" s="31"/>
      <c r="K4854" s="31"/>
      <c r="L4854" s="31"/>
      <c r="M4854" s="31"/>
      <c r="N4854" s="31"/>
      <c r="O4854" s="31"/>
      <c r="P4854" s="31"/>
      <c r="Q4854" s="31"/>
      <c r="R4854" s="24" t="str">
        <f>IF(COUNTA(A4854:Q4854)=0,"",IF(AND(COUNTA(A4854)&gt;0, COUNTA(B4854)&gt;0, COUNTA(C4854)&gt;0, COUNTA(D4854)&gt;0, COUNTIF('OMS Drop Downs'!$C$2:$C$3,'OMS Response Form (ORF)'!E4854),COUNTIF('OMS Drop Downs'!$D$2:$D$5,'OMS Response Form (ORF)'!F4854),COUNTIF('OMS Drop Downs'!$A$2:$A$5,'OMS Response Form (ORF)'!G4854),COUNTIF('OMS Drop Downs'!$B$2:$B$4,'OMS Response Form (ORF)'!H4854),COUNTIF('OMS Drop Downs'!$A$2:$A$5,'OMS Response Form (ORF)'!I4854),COUNTIF('OMS Drop Downs'!$E$2:$E$7,'OMS Response Form (ORF)'!J4854),COUNTIF('OMS Drop Downs'!$B$2:$B$4,'OMS Response Form (ORF)'!K4854),COUNTIF('OMS Drop Downs'!$B$2:$B$4,'OMS Response Form (ORF)'!L4854),COUNTIF('OMS Drop Downs'!$B$2:$B$4,'OMS Response Form (ORF)'!M4854),COUNTIF('OMS Drop Downs'!$B$2:$B$4,'OMS Response Form (ORF)'!N4854), COUNTIF('OMS Drop Downs'!$B$2:$B$4,'OMS Response Form (ORF)'!O4854),COUNTIF('OMS Drop Downs'!$B$2:$B$4,'OMS Response Form (ORF)'!P4854),COUNTIF('OMS Drop Downs'!$B$2:$B$4,'OMS Response Form (ORF)'!Q4854)),"Complete","Incomplete"))</f>
        <v/>
      </c>
      <c r="S4854" s="25" t="str">
        <f>IF(R4854="Complete",IF(AND(NOT(ISNA(VLOOKUP(CONCATENATE(E4854,F4854,G4854,H4854,I4854,J4854),'OMS Drop Downs'!G:G,1,FALSE))),IF(AND(F4854&lt;&gt;"C3",J4854&lt;&gt;"O5"),IF(SUM(COUNTIF(K4854:Q4854,"Y"),COUNTIF(K4854:Q4854,"N"))=0,"V","I"),IF(COUNTIF(K4854:Q4854,"Y"),"V","I"))="V"),"Valid","Invalid")," ")</f>
        <v xml:space="preserve"> </v>
      </c>
      <c r="T4854"/>
    </row>
    <row r="4855" spans="1:20" x14ac:dyDescent="0.25">
      <c r="A4855" s="113"/>
      <c r="B4855" s="114"/>
      <c r="C4855" s="115"/>
      <c r="D4855" s="117"/>
      <c r="E4855" s="55"/>
      <c r="F4855" s="31"/>
      <c r="G4855" s="31"/>
      <c r="H4855" s="31"/>
      <c r="I4855" s="31"/>
      <c r="J4855" s="31"/>
      <c r="K4855" s="31"/>
      <c r="L4855" s="31"/>
      <c r="M4855" s="31"/>
      <c r="N4855" s="31"/>
      <c r="O4855" s="31"/>
      <c r="P4855" s="31"/>
      <c r="Q4855" s="31"/>
      <c r="R4855" s="24" t="str">
        <f>IF(COUNTA(A4855:Q4855)=0,"",IF(AND(COUNTA(A4855)&gt;0, COUNTA(B4855)&gt;0, COUNTA(C4855)&gt;0, COUNTA(D4855)&gt;0, COUNTIF('OMS Drop Downs'!$C$2:$C$3,'OMS Response Form (ORF)'!E4855),COUNTIF('OMS Drop Downs'!$D$2:$D$5,'OMS Response Form (ORF)'!F4855),COUNTIF('OMS Drop Downs'!$A$2:$A$5,'OMS Response Form (ORF)'!G4855),COUNTIF('OMS Drop Downs'!$B$2:$B$4,'OMS Response Form (ORF)'!H4855),COUNTIF('OMS Drop Downs'!$A$2:$A$5,'OMS Response Form (ORF)'!I4855),COUNTIF('OMS Drop Downs'!$E$2:$E$7,'OMS Response Form (ORF)'!J4855),COUNTIF('OMS Drop Downs'!$B$2:$B$4,'OMS Response Form (ORF)'!K4855),COUNTIF('OMS Drop Downs'!$B$2:$B$4,'OMS Response Form (ORF)'!L4855),COUNTIF('OMS Drop Downs'!$B$2:$B$4,'OMS Response Form (ORF)'!M4855),COUNTIF('OMS Drop Downs'!$B$2:$B$4,'OMS Response Form (ORF)'!N4855), COUNTIF('OMS Drop Downs'!$B$2:$B$4,'OMS Response Form (ORF)'!O4855),COUNTIF('OMS Drop Downs'!$B$2:$B$4,'OMS Response Form (ORF)'!P4855),COUNTIF('OMS Drop Downs'!$B$2:$B$4,'OMS Response Form (ORF)'!Q4855)),"Complete","Incomplete"))</f>
        <v/>
      </c>
      <c r="S4855" s="25" t="str">
        <f>IF(R4855="Complete",IF(AND(NOT(ISNA(VLOOKUP(CONCATENATE(E4855,F4855,G4855,H4855,I4855,J4855),'OMS Drop Downs'!G:G,1,FALSE))),IF(AND(F4855&lt;&gt;"C3",J4855&lt;&gt;"O5"),IF(SUM(COUNTIF(K4855:Q4855,"Y"),COUNTIF(K4855:Q4855,"N"))=0,"V","I"),IF(COUNTIF(K4855:Q4855,"Y"),"V","I"))="V"),"Valid","Invalid")," ")</f>
        <v xml:space="preserve"> </v>
      </c>
      <c r="T4855"/>
    </row>
    <row r="4856" spans="1:20" x14ac:dyDescent="0.25">
      <c r="A4856" s="113"/>
      <c r="B4856" s="114"/>
      <c r="C4856" s="115"/>
      <c r="D4856" s="117"/>
      <c r="E4856" s="55"/>
      <c r="F4856" s="31"/>
      <c r="G4856" s="31"/>
      <c r="H4856" s="31"/>
      <c r="I4856" s="31"/>
      <c r="J4856" s="31"/>
      <c r="K4856" s="31"/>
      <c r="L4856" s="31"/>
      <c r="M4856" s="31"/>
      <c r="N4856" s="31"/>
      <c r="O4856" s="31"/>
      <c r="P4856" s="31"/>
      <c r="Q4856" s="31"/>
      <c r="R4856" s="24" t="str">
        <f>IF(COUNTA(A4856:Q4856)=0,"",IF(AND(COUNTA(A4856)&gt;0, COUNTA(B4856)&gt;0, COUNTA(C4856)&gt;0, COUNTA(D4856)&gt;0, COUNTIF('OMS Drop Downs'!$C$2:$C$3,'OMS Response Form (ORF)'!E4856),COUNTIF('OMS Drop Downs'!$D$2:$D$5,'OMS Response Form (ORF)'!F4856),COUNTIF('OMS Drop Downs'!$A$2:$A$5,'OMS Response Form (ORF)'!G4856),COUNTIF('OMS Drop Downs'!$B$2:$B$4,'OMS Response Form (ORF)'!H4856),COUNTIF('OMS Drop Downs'!$A$2:$A$5,'OMS Response Form (ORF)'!I4856),COUNTIF('OMS Drop Downs'!$E$2:$E$7,'OMS Response Form (ORF)'!J4856),COUNTIF('OMS Drop Downs'!$B$2:$B$4,'OMS Response Form (ORF)'!K4856),COUNTIF('OMS Drop Downs'!$B$2:$B$4,'OMS Response Form (ORF)'!L4856),COUNTIF('OMS Drop Downs'!$B$2:$B$4,'OMS Response Form (ORF)'!M4856),COUNTIF('OMS Drop Downs'!$B$2:$B$4,'OMS Response Form (ORF)'!N4856), COUNTIF('OMS Drop Downs'!$B$2:$B$4,'OMS Response Form (ORF)'!O4856),COUNTIF('OMS Drop Downs'!$B$2:$B$4,'OMS Response Form (ORF)'!P4856),COUNTIF('OMS Drop Downs'!$B$2:$B$4,'OMS Response Form (ORF)'!Q4856)),"Complete","Incomplete"))</f>
        <v/>
      </c>
      <c r="S4856" s="25" t="str">
        <f>IF(R4856="Complete",IF(AND(NOT(ISNA(VLOOKUP(CONCATENATE(E4856,F4856,G4856,H4856,I4856,J4856),'OMS Drop Downs'!G:G,1,FALSE))),IF(AND(F4856&lt;&gt;"C3",J4856&lt;&gt;"O5"),IF(SUM(COUNTIF(K4856:Q4856,"Y"),COUNTIF(K4856:Q4856,"N"))=0,"V","I"),IF(COUNTIF(K4856:Q4856,"Y"),"V","I"))="V"),"Valid","Invalid")," ")</f>
        <v xml:space="preserve"> </v>
      </c>
      <c r="T4856"/>
    </row>
    <row r="4857" spans="1:20" x14ac:dyDescent="0.25">
      <c r="A4857" s="113"/>
      <c r="B4857" s="114"/>
      <c r="C4857" s="115"/>
      <c r="D4857" s="117"/>
      <c r="E4857" s="55"/>
      <c r="F4857" s="31"/>
      <c r="G4857" s="31"/>
      <c r="H4857" s="31"/>
      <c r="I4857" s="31"/>
      <c r="J4857" s="31"/>
      <c r="K4857" s="31"/>
      <c r="L4857" s="31"/>
      <c r="M4857" s="31"/>
      <c r="N4857" s="31"/>
      <c r="O4857" s="31"/>
      <c r="P4857" s="31"/>
      <c r="Q4857" s="31"/>
      <c r="R4857" s="24" t="str">
        <f>IF(COUNTA(A4857:Q4857)=0,"",IF(AND(COUNTA(A4857)&gt;0, COUNTA(B4857)&gt;0, COUNTA(C4857)&gt;0, COUNTA(D4857)&gt;0, COUNTIF('OMS Drop Downs'!$C$2:$C$3,'OMS Response Form (ORF)'!E4857),COUNTIF('OMS Drop Downs'!$D$2:$D$5,'OMS Response Form (ORF)'!F4857),COUNTIF('OMS Drop Downs'!$A$2:$A$5,'OMS Response Form (ORF)'!G4857),COUNTIF('OMS Drop Downs'!$B$2:$B$4,'OMS Response Form (ORF)'!H4857),COUNTIF('OMS Drop Downs'!$A$2:$A$5,'OMS Response Form (ORF)'!I4857),COUNTIF('OMS Drop Downs'!$E$2:$E$7,'OMS Response Form (ORF)'!J4857),COUNTIF('OMS Drop Downs'!$B$2:$B$4,'OMS Response Form (ORF)'!K4857),COUNTIF('OMS Drop Downs'!$B$2:$B$4,'OMS Response Form (ORF)'!L4857),COUNTIF('OMS Drop Downs'!$B$2:$B$4,'OMS Response Form (ORF)'!M4857),COUNTIF('OMS Drop Downs'!$B$2:$B$4,'OMS Response Form (ORF)'!N4857), COUNTIF('OMS Drop Downs'!$B$2:$B$4,'OMS Response Form (ORF)'!O4857),COUNTIF('OMS Drop Downs'!$B$2:$B$4,'OMS Response Form (ORF)'!P4857),COUNTIF('OMS Drop Downs'!$B$2:$B$4,'OMS Response Form (ORF)'!Q4857)),"Complete","Incomplete"))</f>
        <v/>
      </c>
      <c r="S4857" s="25" t="str">
        <f>IF(R4857="Complete",IF(AND(NOT(ISNA(VLOOKUP(CONCATENATE(E4857,F4857,G4857,H4857,I4857,J4857),'OMS Drop Downs'!G:G,1,FALSE))),IF(AND(F4857&lt;&gt;"C3",J4857&lt;&gt;"O5"),IF(SUM(COUNTIF(K4857:Q4857,"Y"),COUNTIF(K4857:Q4857,"N"))=0,"V","I"),IF(COUNTIF(K4857:Q4857,"Y"),"V","I"))="V"),"Valid","Invalid")," ")</f>
        <v xml:space="preserve"> </v>
      </c>
      <c r="T4857"/>
    </row>
    <row r="4858" spans="1:20" x14ac:dyDescent="0.25">
      <c r="A4858" s="113"/>
      <c r="B4858" s="114"/>
      <c r="C4858" s="115"/>
      <c r="D4858" s="117"/>
      <c r="E4858" s="55"/>
      <c r="F4858" s="31"/>
      <c r="G4858" s="31"/>
      <c r="H4858" s="31"/>
      <c r="I4858" s="31"/>
      <c r="J4858" s="31"/>
      <c r="K4858" s="31"/>
      <c r="L4858" s="31"/>
      <c r="M4858" s="31"/>
      <c r="N4858" s="31"/>
      <c r="O4858" s="31"/>
      <c r="P4858" s="31"/>
      <c r="Q4858" s="31"/>
      <c r="R4858" s="24" t="str">
        <f>IF(COUNTA(A4858:Q4858)=0,"",IF(AND(COUNTA(A4858)&gt;0, COUNTA(B4858)&gt;0, COUNTA(C4858)&gt;0, COUNTA(D4858)&gt;0, COUNTIF('OMS Drop Downs'!$C$2:$C$3,'OMS Response Form (ORF)'!E4858),COUNTIF('OMS Drop Downs'!$D$2:$D$5,'OMS Response Form (ORF)'!F4858),COUNTIF('OMS Drop Downs'!$A$2:$A$5,'OMS Response Form (ORF)'!G4858),COUNTIF('OMS Drop Downs'!$B$2:$B$4,'OMS Response Form (ORF)'!H4858),COUNTIF('OMS Drop Downs'!$A$2:$A$5,'OMS Response Form (ORF)'!I4858),COUNTIF('OMS Drop Downs'!$E$2:$E$7,'OMS Response Form (ORF)'!J4858),COUNTIF('OMS Drop Downs'!$B$2:$B$4,'OMS Response Form (ORF)'!K4858),COUNTIF('OMS Drop Downs'!$B$2:$B$4,'OMS Response Form (ORF)'!L4858),COUNTIF('OMS Drop Downs'!$B$2:$B$4,'OMS Response Form (ORF)'!M4858),COUNTIF('OMS Drop Downs'!$B$2:$B$4,'OMS Response Form (ORF)'!N4858), COUNTIF('OMS Drop Downs'!$B$2:$B$4,'OMS Response Form (ORF)'!O4858),COUNTIF('OMS Drop Downs'!$B$2:$B$4,'OMS Response Form (ORF)'!P4858),COUNTIF('OMS Drop Downs'!$B$2:$B$4,'OMS Response Form (ORF)'!Q4858)),"Complete","Incomplete"))</f>
        <v/>
      </c>
      <c r="S4858" s="25" t="str">
        <f>IF(R4858="Complete",IF(AND(NOT(ISNA(VLOOKUP(CONCATENATE(E4858,F4858,G4858,H4858,I4858,J4858),'OMS Drop Downs'!G:G,1,FALSE))),IF(AND(F4858&lt;&gt;"C3",J4858&lt;&gt;"O5"),IF(SUM(COUNTIF(K4858:Q4858,"Y"),COUNTIF(K4858:Q4858,"N"))=0,"V","I"),IF(COUNTIF(K4858:Q4858,"Y"),"V","I"))="V"),"Valid","Invalid")," ")</f>
        <v xml:space="preserve"> </v>
      </c>
      <c r="T4858"/>
    </row>
    <row r="4859" spans="1:20" x14ac:dyDescent="0.25">
      <c r="A4859" s="113"/>
      <c r="B4859" s="114"/>
      <c r="C4859" s="115"/>
      <c r="D4859" s="117"/>
      <c r="E4859" s="55"/>
      <c r="F4859" s="31"/>
      <c r="G4859" s="31"/>
      <c r="H4859" s="31"/>
      <c r="I4859" s="31"/>
      <c r="J4859" s="31"/>
      <c r="K4859" s="31"/>
      <c r="L4859" s="31"/>
      <c r="M4859" s="31"/>
      <c r="N4859" s="31"/>
      <c r="O4859" s="31"/>
      <c r="P4859" s="31"/>
      <c r="Q4859" s="31"/>
      <c r="R4859" s="24" t="str">
        <f>IF(COUNTA(A4859:Q4859)=0,"",IF(AND(COUNTA(A4859)&gt;0, COUNTA(B4859)&gt;0, COUNTA(C4859)&gt;0, COUNTA(D4859)&gt;0, COUNTIF('OMS Drop Downs'!$C$2:$C$3,'OMS Response Form (ORF)'!E4859),COUNTIF('OMS Drop Downs'!$D$2:$D$5,'OMS Response Form (ORF)'!F4859),COUNTIF('OMS Drop Downs'!$A$2:$A$5,'OMS Response Form (ORF)'!G4859),COUNTIF('OMS Drop Downs'!$B$2:$B$4,'OMS Response Form (ORF)'!H4859),COUNTIF('OMS Drop Downs'!$A$2:$A$5,'OMS Response Form (ORF)'!I4859),COUNTIF('OMS Drop Downs'!$E$2:$E$7,'OMS Response Form (ORF)'!J4859),COUNTIF('OMS Drop Downs'!$B$2:$B$4,'OMS Response Form (ORF)'!K4859),COUNTIF('OMS Drop Downs'!$B$2:$B$4,'OMS Response Form (ORF)'!L4859),COUNTIF('OMS Drop Downs'!$B$2:$B$4,'OMS Response Form (ORF)'!M4859),COUNTIF('OMS Drop Downs'!$B$2:$B$4,'OMS Response Form (ORF)'!N4859), COUNTIF('OMS Drop Downs'!$B$2:$B$4,'OMS Response Form (ORF)'!O4859),COUNTIF('OMS Drop Downs'!$B$2:$B$4,'OMS Response Form (ORF)'!P4859),COUNTIF('OMS Drop Downs'!$B$2:$B$4,'OMS Response Form (ORF)'!Q4859)),"Complete","Incomplete"))</f>
        <v/>
      </c>
      <c r="S4859" s="25" t="str">
        <f>IF(R4859="Complete",IF(AND(NOT(ISNA(VLOOKUP(CONCATENATE(E4859,F4859,G4859,H4859,I4859,J4859),'OMS Drop Downs'!G:G,1,FALSE))),IF(AND(F4859&lt;&gt;"C3",J4859&lt;&gt;"O5"),IF(SUM(COUNTIF(K4859:Q4859,"Y"),COUNTIF(K4859:Q4859,"N"))=0,"V","I"),IF(COUNTIF(K4859:Q4859,"Y"),"V","I"))="V"),"Valid","Invalid")," ")</f>
        <v xml:space="preserve"> </v>
      </c>
      <c r="T4859"/>
    </row>
    <row r="4860" spans="1:20" x14ac:dyDescent="0.25">
      <c r="A4860" s="113"/>
      <c r="B4860" s="114"/>
      <c r="C4860" s="115"/>
      <c r="D4860" s="117"/>
      <c r="E4860" s="55"/>
      <c r="F4860" s="31"/>
      <c r="G4860" s="31"/>
      <c r="H4860" s="31"/>
      <c r="I4860" s="31"/>
      <c r="J4860" s="31"/>
      <c r="K4860" s="31"/>
      <c r="L4860" s="31"/>
      <c r="M4860" s="31"/>
      <c r="N4860" s="31"/>
      <c r="O4860" s="31"/>
      <c r="P4860" s="31"/>
      <c r="Q4860" s="31"/>
      <c r="R4860" s="24" t="str">
        <f>IF(COUNTA(A4860:Q4860)=0,"",IF(AND(COUNTA(A4860)&gt;0, COUNTA(B4860)&gt;0, COUNTA(C4860)&gt;0, COUNTA(D4860)&gt;0, COUNTIF('OMS Drop Downs'!$C$2:$C$3,'OMS Response Form (ORF)'!E4860),COUNTIF('OMS Drop Downs'!$D$2:$D$5,'OMS Response Form (ORF)'!F4860),COUNTIF('OMS Drop Downs'!$A$2:$A$5,'OMS Response Form (ORF)'!G4860),COUNTIF('OMS Drop Downs'!$B$2:$B$4,'OMS Response Form (ORF)'!H4860),COUNTIF('OMS Drop Downs'!$A$2:$A$5,'OMS Response Form (ORF)'!I4860),COUNTIF('OMS Drop Downs'!$E$2:$E$7,'OMS Response Form (ORF)'!J4860),COUNTIF('OMS Drop Downs'!$B$2:$B$4,'OMS Response Form (ORF)'!K4860),COUNTIF('OMS Drop Downs'!$B$2:$B$4,'OMS Response Form (ORF)'!L4860),COUNTIF('OMS Drop Downs'!$B$2:$B$4,'OMS Response Form (ORF)'!M4860),COUNTIF('OMS Drop Downs'!$B$2:$B$4,'OMS Response Form (ORF)'!N4860), COUNTIF('OMS Drop Downs'!$B$2:$B$4,'OMS Response Form (ORF)'!O4860),COUNTIF('OMS Drop Downs'!$B$2:$B$4,'OMS Response Form (ORF)'!P4860),COUNTIF('OMS Drop Downs'!$B$2:$B$4,'OMS Response Form (ORF)'!Q4860)),"Complete","Incomplete"))</f>
        <v/>
      </c>
      <c r="S4860" s="25" t="str">
        <f>IF(R4860="Complete",IF(AND(NOT(ISNA(VLOOKUP(CONCATENATE(E4860,F4860,G4860,H4860,I4860,J4860),'OMS Drop Downs'!G:G,1,FALSE))),IF(AND(F4860&lt;&gt;"C3",J4860&lt;&gt;"O5"),IF(SUM(COUNTIF(K4860:Q4860,"Y"),COUNTIF(K4860:Q4860,"N"))=0,"V","I"),IF(COUNTIF(K4860:Q4860,"Y"),"V","I"))="V"),"Valid","Invalid")," ")</f>
        <v xml:space="preserve"> </v>
      </c>
      <c r="T4860"/>
    </row>
    <row r="4861" spans="1:20" x14ac:dyDescent="0.25">
      <c r="A4861" s="113"/>
      <c r="B4861" s="114"/>
      <c r="C4861" s="115"/>
      <c r="D4861" s="117"/>
      <c r="E4861" s="55"/>
      <c r="F4861" s="31"/>
      <c r="G4861" s="31"/>
      <c r="H4861" s="31"/>
      <c r="I4861" s="31"/>
      <c r="J4861" s="31"/>
      <c r="K4861" s="31"/>
      <c r="L4861" s="31"/>
      <c r="M4861" s="31"/>
      <c r="N4861" s="31"/>
      <c r="O4861" s="31"/>
      <c r="P4861" s="31"/>
      <c r="Q4861" s="31"/>
      <c r="R4861" s="24" t="str">
        <f>IF(COUNTA(A4861:Q4861)=0,"",IF(AND(COUNTA(A4861)&gt;0, COUNTA(B4861)&gt;0, COUNTA(C4861)&gt;0, COUNTA(D4861)&gt;0, COUNTIF('OMS Drop Downs'!$C$2:$C$3,'OMS Response Form (ORF)'!E4861),COUNTIF('OMS Drop Downs'!$D$2:$D$5,'OMS Response Form (ORF)'!F4861),COUNTIF('OMS Drop Downs'!$A$2:$A$5,'OMS Response Form (ORF)'!G4861),COUNTIF('OMS Drop Downs'!$B$2:$B$4,'OMS Response Form (ORF)'!H4861),COUNTIF('OMS Drop Downs'!$A$2:$A$5,'OMS Response Form (ORF)'!I4861),COUNTIF('OMS Drop Downs'!$E$2:$E$7,'OMS Response Form (ORF)'!J4861),COUNTIF('OMS Drop Downs'!$B$2:$B$4,'OMS Response Form (ORF)'!K4861),COUNTIF('OMS Drop Downs'!$B$2:$B$4,'OMS Response Form (ORF)'!L4861),COUNTIF('OMS Drop Downs'!$B$2:$B$4,'OMS Response Form (ORF)'!M4861),COUNTIF('OMS Drop Downs'!$B$2:$B$4,'OMS Response Form (ORF)'!N4861), COUNTIF('OMS Drop Downs'!$B$2:$B$4,'OMS Response Form (ORF)'!O4861),COUNTIF('OMS Drop Downs'!$B$2:$B$4,'OMS Response Form (ORF)'!P4861),COUNTIF('OMS Drop Downs'!$B$2:$B$4,'OMS Response Form (ORF)'!Q4861)),"Complete","Incomplete"))</f>
        <v/>
      </c>
      <c r="S4861" s="25" t="str">
        <f>IF(R4861="Complete",IF(AND(NOT(ISNA(VLOOKUP(CONCATENATE(E4861,F4861,G4861,H4861,I4861,J4861),'OMS Drop Downs'!G:G,1,FALSE))),IF(AND(F4861&lt;&gt;"C3",J4861&lt;&gt;"O5"),IF(SUM(COUNTIF(K4861:Q4861,"Y"),COUNTIF(K4861:Q4861,"N"))=0,"V","I"),IF(COUNTIF(K4861:Q4861,"Y"),"V","I"))="V"),"Valid","Invalid")," ")</f>
        <v xml:space="preserve"> </v>
      </c>
      <c r="T4861"/>
    </row>
    <row r="4862" spans="1:20" x14ac:dyDescent="0.25">
      <c r="A4862" s="113"/>
      <c r="B4862" s="114"/>
      <c r="C4862" s="115"/>
      <c r="D4862" s="117"/>
      <c r="E4862" s="55"/>
      <c r="F4862" s="31"/>
      <c r="G4862" s="31"/>
      <c r="H4862" s="31"/>
      <c r="I4862" s="31"/>
      <c r="J4862" s="31"/>
      <c r="K4862" s="31"/>
      <c r="L4862" s="31"/>
      <c r="M4862" s="31"/>
      <c r="N4862" s="31"/>
      <c r="O4862" s="31"/>
      <c r="P4862" s="31"/>
      <c r="Q4862" s="31"/>
      <c r="R4862" s="24" t="str">
        <f>IF(COUNTA(A4862:Q4862)=0,"",IF(AND(COUNTA(A4862)&gt;0, COUNTA(B4862)&gt;0, COUNTA(C4862)&gt;0, COUNTA(D4862)&gt;0, COUNTIF('OMS Drop Downs'!$C$2:$C$3,'OMS Response Form (ORF)'!E4862),COUNTIF('OMS Drop Downs'!$D$2:$D$5,'OMS Response Form (ORF)'!F4862),COUNTIF('OMS Drop Downs'!$A$2:$A$5,'OMS Response Form (ORF)'!G4862),COUNTIF('OMS Drop Downs'!$B$2:$B$4,'OMS Response Form (ORF)'!H4862),COUNTIF('OMS Drop Downs'!$A$2:$A$5,'OMS Response Form (ORF)'!I4862),COUNTIF('OMS Drop Downs'!$E$2:$E$7,'OMS Response Form (ORF)'!J4862),COUNTIF('OMS Drop Downs'!$B$2:$B$4,'OMS Response Form (ORF)'!K4862),COUNTIF('OMS Drop Downs'!$B$2:$B$4,'OMS Response Form (ORF)'!L4862),COUNTIF('OMS Drop Downs'!$B$2:$B$4,'OMS Response Form (ORF)'!M4862),COUNTIF('OMS Drop Downs'!$B$2:$B$4,'OMS Response Form (ORF)'!N4862), COUNTIF('OMS Drop Downs'!$B$2:$B$4,'OMS Response Form (ORF)'!O4862),COUNTIF('OMS Drop Downs'!$B$2:$B$4,'OMS Response Form (ORF)'!P4862),COUNTIF('OMS Drop Downs'!$B$2:$B$4,'OMS Response Form (ORF)'!Q4862)),"Complete","Incomplete"))</f>
        <v/>
      </c>
      <c r="S4862" s="25" t="str">
        <f>IF(R4862="Complete",IF(AND(NOT(ISNA(VLOOKUP(CONCATENATE(E4862,F4862,G4862,H4862,I4862,J4862),'OMS Drop Downs'!G:G,1,FALSE))),IF(AND(F4862&lt;&gt;"C3",J4862&lt;&gt;"O5"),IF(SUM(COUNTIF(K4862:Q4862,"Y"),COUNTIF(K4862:Q4862,"N"))=0,"V","I"),IF(COUNTIF(K4862:Q4862,"Y"),"V","I"))="V"),"Valid","Invalid")," ")</f>
        <v xml:space="preserve"> </v>
      </c>
      <c r="T4862"/>
    </row>
    <row r="4863" spans="1:20" x14ac:dyDescent="0.25">
      <c r="A4863" s="113"/>
      <c r="B4863" s="114"/>
      <c r="C4863" s="115"/>
      <c r="D4863" s="117"/>
      <c r="E4863" s="55"/>
      <c r="F4863" s="31"/>
      <c r="G4863" s="31"/>
      <c r="H4863" s="31"/>
      <c r="I4863" s="31"/>
      <c r="J4863" s="31"/>
      <c r="K4863" s="31"/>
      <c r="L4863" s="31"/>
      <c r="M4863" s="31"/>
      <c r="N4863" s="31"/>
      <c r="O4863" s="31"/>
      <c r="P4863" s="31"/>
      <c r="Q4863" s="31"/>
      <c r="R4863" s="24" t="str">
        <f>IF(COUNTA(A4863:Q4863)=0,"",IF(AND(COUNTA(A4863)&gt;0, COUNTA(B4863)&gt;0, COUNTA(C4863)&gt;0, COUNTA(D4863)&gt;0, COUNTIF('OMS Drop Downs'!$C$2:$C$3,'OMS Response Form (ORF)'!E4863),COUNTIF('OMS Drop Downs'!$D$2:$D$5,'OMS Response Form (ORF)'!F4863),COUNTIF('OMS Drop Downs'!$A$2:$A$5,'OMS Response Form (ORF)'!G4863),COUNTIF('OMS Drop Downs'!$B$2:$B$4,'OMS Response Form (ORF)'!H4863),COUNTIF('OMS Drop Downs'!$A$2:$A$5,'OMS Response Form (ORF)'!I4863),COUNTIF('OMS Drop Downs'!$E$2:$E$7,'OMS Response Form (ORF)'!J4863),COUNTIF('OMS Drop Downs'!$B$2:$B$4,'OMS Response Form (ORF)'!K4863),COUNTIF('OMS Drop Downs'!$B$2:$B$4,'OMS Response Form (ORF)'!L4863),COUNTIF('OMS Drop Downs'!$B$2:$B$4,'OMS Response Form (ORF)'!M4863),COUNTIF('OMS Drop Downs'!$B$2:$B$4,'OMS Response Form (ORF)'!N4863), COUNTIF('OMS Drop Downs'!$B$2:$B$4,'OMS Response Form (ORF)'!O4863),COUNTIF('OMS Drop Downs'!$B$2:$B$4,'OMS Response Form (ORF)'!P4863),COUNTIF('OMS Drop Downs'!$B$2:$B$4,'OMS Response Form (ORF)'!Q4863)),"Complete","Incomplete"))</f>
        <v/>
      </c>
      <c r="S4863" s="25" t="str">
        <f>IF(R4863="Complete",IF(AND(NOT(ISNA(VLOOKUP(CONCATENATE(E4863,F4863,G4863,H4863,I4863,J4863),'OMS Drop Downs'!G:G,1,FALSE))),IF(AND(F4863&lt;&gt;"C3",J4863&lt;&gt;"O5"),IF(SUM(COUNTIF(K4863:Q4863,"Y"),COUNTIF(K4863:Q4863,"N"))=0,"V","I"),IF(COUNTIF(K4863:Q4863,"Y"),"V","I"))="V"),"Valid","Invalid")," ")</f>
        <v xml:space="preserve"> </v>
      </c>
      <c r="T4863"/>
    </row>
    <row r="4864" spans="1:20" x14ac:dyDescent="0.25">
      <c r="A4864" s="113"/>
      <c r="B4864" s="114"/>
      <c r="C4864" s="115"/>
      <c r="D4864" s="117"/>
      <c r="E4864" s="55"/>
      <c r="F4864" s="31"/>
      <c r="G4864" s="31"/>
      <c r="H4864" s="31"/>
      <c r="I4864" s="31"/>
      <c r="J4864" s="31"/>
      <c r="K4864" s="31"/>
      <c r="L4864" s="31"/>
      <c r="M4864" s="31"/>
      <c r="N4864" s="31"/>
      <c r="O4864" s="31"/>
      <c r="P4864" s="31"/>
      <c r="Q4864" s="31"/>
      <c r="R4864" s="24" t="str">
        <f>IF(COUNTA(A4864:Q4864)=0,"",IF(AND(COUNTA(A4864)&gt;0, COUNTA(B4864)&gt;0, COUNTA(C4864)&gt;0, COUNTA(D4864)&gt;0, COUNTIF('OMS Drop Downs'!$C$2:$C$3,'OMS Response Form (ORF)'!E4864),COUNTIF('OMS Drop Downs'!$D$2:$D$5,'OMS Response Form (ORF)'!F4864),COUNTIF('OMS Drop Downs'!$A$2:$A$5,'OMS Response Form (ORF)'!G4864),COUNTIF('OMS Drop Downs'!$B$2:$B$4,'OMS Response Form (ORF)'!H4864),COUNTIF('OMS Drop Downs'!$A$2:$A$5,'OMS Response Form (ORF)'!I4864),COUNTIF('OMS Drop Downs'!$E$2:$E$7,'OMS Response Form (ORF)'!J4864),COUNTIF('OMS Drop Downs'!$B$2:$B$4,'OMS Response Form (ORF)'!K4864),COUNTIF('OMS Drop Downs'!$B$2:$B$4,'OMS Response Form (ORF)'!L4864),COUNTIF('OMS Drop Downs'!$B$2:$B$4,'OMS Response Form (ORF)'!M4864),COUNTIF('OMS Drop Downs'!$B$2:$B$4,'OMS Response Form (ORF)'!N4864), COUNTIF('OMS Drop Downs'!$B$2:$B$4,'OMS Response Form (ORF)'!O4864),COUNTIF('OMS Drop Downs'!$B$2:$B$4,'OMS Response Form (ORF)'!P4864),COUNTIF('OMS Drop Downs'!$B$2:$B$4,'OMS Response Form (ORF)'!Q4864)),"Complete","Incomplete"))</f>
        <v/>
      </c>
      <c r="S4864" s="25" t="str">
        <f>IF(R4864="Complete",IF(AND(NOT(ISNA(VLOOKUP(CONCATENATE(E4864,F4864,G4864,H4864,I4864,J4864),'OMS Drop Downs'!G:G,1,FALSE))),IF(AND(F4864&lt;&gt;"C3",J4864&lt;&gt;"O5"),IF(SUM(COUNTIF(K4864:Q4864,"Y"),COUNTIF(K4864:Q4864,"N"))=0,"V","I"),IF(COUNTIF(K4864:Q4864,"Y"),"V","I"))="V"),"Valid","Invalid")," ")</f>
        <v xml:space="preserve"> </v>
      </c>
      <c r="T4864"/>
    </row>
    <row r="4865" spans="1:20" x14ac:dyDescent="0.25">
      <c r="A4865" s="113"/>
      <c r="B4865" s="114"/>
      <c r="C4865" s="115"/>
      <c r="D4865" s="117"/>
      <c r="E4865" s="55"/>
      <c r="F4865" s="31"/>
      <c r="G4865" s="31"/>
      <c r="H4865" s="31"/>
      <c r="I4865" s="31"/>
      <c r="J4865" s="31"/>
      <c r="K4865" s="31"/>
      <c r="L4865" s="31"/>
      <c r="M4865" s="31"/>
      <c r="N4865" s="31"/>
      <c r="O4865" s="31"/>
      <c r="P4865" s="31"/>
      <c r="Q4865" s="31"/>
      <c r="R4865" s="24" t="str">
        <f>IF(COUNTA(A4865:Q4865)=0,"",IF(AND(COUNTA(A4865)&gt;0, COUNTA(B4865)&gt;0, COUNTA(C4865)&gt;0, COUNTA(D4865)&gt;0, COUNTIF('OMS Drop Downs'!$C$2:$C$3,'OMS Response Form (ORF)'!E4865),COUNTIF('OMS Drop Downs'!$D$2:$D$5,'OMS Response Form (ORF)'!F4865),COUNTIF('OMS Drop Downs'!$A$2:$A$5,'OMS Response Form (ORF)'!G4865),COUNTIF('OMS Drop Downs'!$B$2:$B$4,'OMS Response Form (ORF)'!H4865),COUNTIF('OMS Drop Downs'!$A$2:$A$5,'OMS Response Form (ORF)'!I4865),COUNTIF('OMS Drop Downs'!$E$2:$E$7,'OMS Response Form (ORF)'!J4865),COUNTIF('OMS Drop Downs'!$B$2:$B$4,'OMS Response Form (ORF)'!K4865),COUNTIF('OMS Drop Downs'!$B$2:$B$4,'OMS Response Form (ORF)'!L4865),COUNTIF('OMS Drop Downs'!$B$2:$B$4,'OMS Response Form (ORF)'!M4865),COUNTIF('OMS Drop Downs'!$B$2:$B$4,'OMS Response Form (ORF)'!N4865), COUNTIF('OMS Drop Downs'!$B$2:$B$4,'OMS Response Form (ORF)'!O4865),COUNTIF('OMS Drop Downs'!$B$2:$B$4,'OMS Response Form (ORF)'!P4865),COUNTIF('OMS Drop Downs'!$B$2:$B$4,'OMS Response Form (ORF)'!Q4865)),"Complete","Incomplete"))</f>
        <v/>
      </c>
      <c r="S4865" s="25" t="str">
        <f>IF(R4865="Complete",IF(AND(NOT(ISNA(VLOOKUP(CONCATENATE(E4865,F4865,G4865,H4865,I4865,J4865),'OMS Drop Downs'!G:G,1,FALSE))),IF(AND(F4865&lt;&gt;"C3",J4865&lt;&gt;"O5"),IF(SUM(COUNTIF(K4865:Q4865,"Y"),COUNTIF(K4865:Q4865,"N"))=0,"V","I"),IF(COUNTIF(K4865:Q4865,"Y"),"V","I"))="V"),"Valid","Invalid")," ")</f>
        <v xml:space="preserve"> </v>
      </c>
      <c r="T4865"/>
    </row>
    <row r="4866" spans="1:20" x14ac:dyDescent="0.25">
      <c r="A4866" s="113"/>
      <c r="B4866" s="114"/>
      <c r="C4866" s="115"/>
      <c r="D4866" s="117"/>
      <c r="E4866" s="55"/>
      <c r="F4866" s="31"/>
      <c r="G4866" s="31"/>
      <c r="H4866" s="31"/>
      <c r="I4866" s="31"/>
      <c r="J4866" s="31"/>
      <c r="K4866" s="31"/>
      <c r="L4866" s="31"/>
      <c r="M4866" s="31"/>
      <c r="N4866" s="31"/>
      <c r="O4866" s="31"/>
      <c r="P4866" s="31"/>
      <c r="Q4866" s="31"/>
      <c r="R4866" s="24" t="str">
        <f>IF(COUNTA(A4866:Q4866)=0,"",IF(AND(COUNTA(A4866)&gt;0, COUNTA(B4866)&gt;0, COUNTA(C4866)&gt;0, COUNTA(D4866)&gt;0, COUNTIF('OMS Drop Downs'!$C$2:$C$3,'OMS Response Form (ORF)'!E4866),COUNTIF('OMS Drop Downs'!$D$2:$D$5,'OMS Response Form (ORF)'!F4866),COUNTIF('OMS Drop Downs'!$A$2:$A$5,'OMS Response Form (ORF)'!G4866),COUNTIF('OMS Drop Downs'!$B$2:$B$4,'OMS Response Form (ORF)'!H4866),COUNTIF('OMS Drop Downs'!$A$2:$A$5,'OMS Response Form (ORF)'!I4866),COUNTIF('OMS Drop Downs'!$E$2:$E$7,'OMS Response Form (ORF)'!J4866),COUNTIF('OMS Drop Downs'!$B$2:$B$4,'OMS Response Form (ORF)'!K4866),COUNTIF('OMS Drop Downs'!$B$2:$B$4,'OMS Response Form (ORF)'!L4866),COUNTIF('OMS Drop Downs'!$B$2:$B$4,'OMS Response Form (ORF)'!M4866),COUNTIF('OMS Drop Downs'!$B$2:$B$4,'OMS Response Form (ORF)'!N4866), COUNTIF('OMS Drop Downs'!$B$2:$B$4,'OMS Response Form (ORF)'!O4866),COUNTIF('OMS Drop Downs'!$B$2:$B$4,'OMS Response Form (ORF)'!P4866),COUNTIF('OMS Drop Downs'!$B$2:$B$4,'OMS Response Form (ORF)'!Q4866)),"Complete","Incomplete"))</f>
        <v/>
      </c>
      <c r="S4866" s="25" t="str">
        <f>IF(R4866="Complete",IF(AND(NOT(ISNA(VLOOKUP(CONCATENATE(E4866,F4866,G4866,H4866,I4866,J4866),'OMS Drop Downs'!G:G,1,FALSE))),IF(AND(F4866&lt;&gt;"C3",J4866&lt;&gt;"O5"),IF(SUM(COUNTIF(K4866:Q4866,"Y"),COUNTIF(K4866:Q4866,"N"))=0,"V","I"),IF(COUNTIF(K4866:Q4866,"Y"),"V","I"))="V"),"Valid","Invalid")," ")</f>
        <v xml:space="preserve"> </v>
      </c>
      <c r="T4866"/>
    </row>
    <row r="4867" spans="1:20" x14ac:dyDescent="0.25">
      <c r="A4867" s="113"/>
      <c r="B4867" s="114"/>
      <c r="C4867" s="115"/>
      <c r="D4867" s="117"/>
      <c r="E4867" s="55"/>
      <c r="F4867" s="31"/>
      <c r="G4867" s="31"/>
      <c r="H4867" s="31"/>
      <c r="I4867" s="31"/>
      <c r="J4867" s="31"/>
      <c r="K4867" s="31"/>
      <c r="L4867" s="31"/>
      <c r="M4867" s="31"/>
      <c r="N4867" s="31"/>
      <c r="O4867" s="31"/>
      <c r="P4867" s="31"/>
      <c r="Q4867" s="31"/>
      <c r="R4867" s="24" t="str">
        <f>IF(COUNTA(A4867:Q4867)=0,"",IF(AND(COUNTA(A4867)&gt;0, COUNTA(B4867)&gt;0, COUNTA(C4867)&gt;0, COUNTA(D4867)&gt;0, COUNTIF('OMS Drop Downs'!$C$2:$C$3,'OMS Response Form (ORF)'!E4867),COUNTIF('OMS Drop Downs'!$D$2:$D$5,'OMS Response Form (ORF)'!F4867),COUNTIF('OMS Drop Downs'!$A$2:$A$5,'OMS Response Form (ORF)'!G4867),COUNTIF('OMS Drop Downs'!$B$2:$B$4,'OMS Response Form (ORF)'!H4867),COUNTIF('OMS Drop Downs'!$A$2:$A$5,'OMS Response Form (ORF)'!I4867),COUNTIF('OMS Drop Downs'!$E$2:$E$7,'OMS Response Form (ORF)'!J4867),COUNTIF('OMS Drop Downs'!$B$2:$B$4,'OMS Response Form (ORF)'!K4867),COUNTIF('OMS Drop Downs'!$B$2:$B$4,'OMS Response Form (ORF)'!L4867),COUNTIF('OMS Drop Downs'!$B$2:$B$4,'OMS Response Form (ORF)'!M4867),COUNTIF('OMS Drop Downs'!$B$2:$B$4,'OMS Response Form (ORF)'!N4867), COUNTIF('OMS Drop Downs'!$B$2:$B$4,'OMS Response Form (ORF)'!O4867),COUNTIF('OMS Drop Downs'!$B$2:$B$4,'OMS Response Form (ORF)'!P4867),COUNTIF('OMS Drop Downs'!$B$2:$B$4,'OMS Response Form (ORF)'!Q4867)),"Complete","Incomplete"))</f>
        <v/>
      </c>
      <c r="S4867" s="25" t="str">
        <f>IF(R4867="Complete",IF(AND(NOT(ISNA(VLOOKUP(CONCATENATE(E4867,F4867,G4867,H4867,I4867,J4867),'OMS Drop Downs'!G:G,1,FALSE))),IF(AND(F4867&lt;&gt;"C3",J4867&lt;&gt;"O5"),IF(SUM(COUNTIF(K4867:Q4867,"Y"),COUNTIF(K4867:Q4867,"N"))=0,"V","I"),IF(COUNTIF(K4867:Q4867,"Y"),"V","I"))="V"),"Valid","Invalid")," ")</f>
        <v xml:space="preserve"> </v>
      </c>
      <c r="T4867"/>
    </row>
    <row r="4868" spans="1:20" x14ac:dyDescent="0.25">
      <c r="A4868" s="113"/>
      <c r="B4868" s="114"/>
      <c r="C4868" s="115"/>
      <c r="D4868" s="117"/>
      <c r="E4868" s="55"/>
      <c r="F4868" s="31"/>
      <c r="G4868" s="31"/>
      <c r="H4868" s="31"/>
      <c r="I4868" s="31"/>
      <c r="J4868" s="31"/>
      <c r="K4868" s="31"/>
      <c r="L4868" s="31"/>
      <c r="M4868" s="31"/>
      <c r="N4868" s="31"/>
      <c r="O4868" s="31"/>
      <c r="P4868" s="31"/>
      <c r="Q4868" s="31"/>
      <c r="R4868" s="24" t="str">
        <f>IF(COUNTA(A4868:Q4868)=0,"",IF(AND(COUNTA(A4868)&gt;0, COUNTA(B4868)&gt;0, COUNTA(C4868)&gt;0, COUNTA(D4868)&gt;0, COUNTIF('OMS Drop Downs'!$C$2:$C$3,'OMS Response Form (ORF)'!E4868),COUNTIF('OMS Drop Downs'!$D$2:$D$5,'OMS Response Form (ORF)'!F4868),COUNTIF('OMS Drop Downs'!$A$2:$A$5,'OMS Response Form (ORF)'!G4868),COUNTIF('OMS Drop Downs'!$B$2:$B$4,'OMS Response Form (ORF)'!H4868),COUNTIF('OMS Drop Downs'!$A$2:$A$5,'OMS Response Form (ORF)'!I4868),COUNTIF('OMS Drop Downs'!$E$2:$E$7,'OMS Response Form (ORF)'!J4868),COUNTIF('OMS Drop Downs'!$B$2:$B$4,'OMS Response Form (ORF)'!K4868),COUNTIF('OMS Drop Downs'!$B$2:$B$4,'OMS Response Form (ORF)'!L4868),COUNTIF('OMS Drop Downs'!$B$2:$B$4,'OMS Response Form (ORF)'!M4868),COUNTIF('OMS Drop Downs'!$B$2:$B$4,'OMS Response Form (ORF)'!N4868), COUNTIF('OMS Drop Downs'!$B$2:$B$4,'OMS Response Form (ORF)'!O4868),COUNTIF('OMS Drop Downs'!$B$2:$B$4,'OMS Response Form (ORF)'!P4868),COUNTIF('OMS Drop Downs'!$B$2:$B$4,'OMS Response Form (ORF)'!Q4868)),"Complete","Incomplete"))</f>
        <v/>
      </c>
      <c r="S4868" s="25" t="str">
        <f>IF(R4868="Complete",IF(AND(NOT(ISNA(VLOOKUP(CONCATENATE(E4868,F4868,G4868,H4868,I4868,J4868),'OMS Drop Downs'!G:G,1,FALSE))),IF(AND(F4868&lt;&gt;"C3",J4868&lt;&gt;"O5"),IF(SUM(COUNTIF(K4868:Q4868,"Y"),COUNTIF(K4868:Q4868,"N"))=0,"V","I"),IF(COUNTIF(K4868:Q4868,"Y"),"V","I"))="V"),"Valid","Invalid")," ")</f>
        <v xml:space="preserve"> </v>
      </c>
      <c r="T4868"/>
    </row>
    <row r="4869" spans="1:20" x14ac:dyDescent="0.25">
      <c r="A4869" s="113"/>
      <c r="B4869" s="114"/>
      <c r="C4869" s="115"/>
      <c r="D4869" s="117"/>
      <c r="E4869" s="55"/>
      <c r="F4869" s="31"/>
      <c r="G4869" s="31"/>
      <c r="H4869" s="31"/>
      <c r="I4869" s="31"/>
      <c r="J4869" s="31"/>
      <c r="K4869" s="31"/>
      <c r="L4869" s="31"/>
      <c r="M4869" s="31"/>
      <c r="N4869" s="31"/>
      <c r="O4869" s="31"/>
      <c r="P4869" s="31"/>
      <c r="Q4869" s="31"/>
      <c r="R4869" s="24" t="str">
        <f>IF(COUNTA(A4869:Q4869)=0,"",IF(AND(COUNTA(A4869)&gt;0, COUNTA(B4869)&gt;0, COUNTA(C4869)&gt;0, COUNTA(D4869)&gt;0, COUNTIF('OMS Drop Downs'!$C$2:$C$3,'OMS Response Form (ORF)'!E4869),COUNTIF('OMS Drop Downs'!$D$2:$D$5,'OMS Response Form (ORF)'!F4869),COUNTIF('OMS Drop Downs'!$A$2:$A$5,'OMS Response Form (ORF)'!G4869),COUNTIF('OMS Drop Downs'!$B$2:$B$4,'OMS Response Form (ORF)'!H4869),COUNTIF('OMS Drop Downs'!$A$2:$A$5,'OMS Response Form (ORF)'!I4869),COUNTIF('OMS Drop Downs'!$E$2:$E$7,'OMS Response Form (ORF)'!J4869),COUNTIF('OMS Drop Downs'!$B$2:$B$4,'OMS Response Form (ORF)'!K4869),COUNTIF('OMS Drop Downs'!$B$2:$B$4,'OMS Response Form (ORF)'!L4869),COUNTIF('OMS Drop Downs'!$B$2:$B$4,'OMS Response Form (ORF)'!M4869),COUNTIF('OMS Drop Downs'!$B$2:$B$4,'OMS Response Form (ORF)'!N4869), COUNTIF('OMS Drop Downs'!$B$2:$B$4,'OMS Response Form (ORF)'!O4869),COUNTIF('OMS Drop Downs'!$B$2:$B$4,'OMS Response Form (ORF)'!P4869),COUNTIF('OMS Drop Downs'!$B$2:$B$4,'OMS Response Form (ORF)'!Q4869)),"Complete","Incomplete"))</f>
        <v/>
      </c>
      <c r="S4869" s="25" t="str">
        <f>IF(R4869="Complete",IF(AND(NOT(ISNA(VLOOKUP(CONCATENATE(E4869,F4869,G4869,H4869,I4869,J4869),'OMS Drop Downs'!G:G,1,FALSE))),IF(AND(F4869&lt;&gt;"C3",J4869&lt;&gt;"O5"),IF(SUM(COUNTIF(K4869:Q4869,"Y"),COUNTIF(K4869:Q4869,"N"))=0,"V","I"),IF(COUNTIF(K4869:Q4869,"Y"),"V","I"))="V"),"Valid","Invalid")," ")</f>
        <v xml:space="preserve"> </v>
      </c>
      <c r="T4869"/>
    </row>
    <row r="4870" spans="1:20" x14ac:dyDescent="0.25">
      <c r="A4870" s="113"/>
      <c r="B4870" s="114"/>
      <c r="C4870" s="115"/>
      <c r="D4870" s="117"/>
      <c r="E4870" s="55"/>
      <c r="F4870" s="31"/>
      <c r="G4870" s="31"/>
      <c r="H4870" s="31"/>
      <c r="I4870" s="31"/>
      <c r="J4870" s="31"/>
      <c r="K4870" s="31"/>
      <c r="L4870" s="31"/>
      <c r="M4870" s="31"/>
      <c r="N4870" s="31"/>
      <c r="O4870" s="31"/>
      <c r="P4870" s="31"/>
      <c r="Q4870" s="31"/>
      <c r="R4870" s="24" t="str">
        <f>IF(COUNTA(A4870:Q4870)=0,"",IF(AND(COUNTA(A4870)&gt;0, COUNTA(B4870)&gt;0, COUNTA(C4870)&gt;0, COUNTA(D4870)&gt;0, COUNTIF('OMS Drop Downs'!$C$2:$C$3,'OMS Response Form (ORF)'!E4870),COUNTIF('OMS Drop Downs'!$D$2:$D$5,'OMS Response Form (ORF)'!F4870),COUNTIF('OMS Drop Downs'!$A$2:$A$5,'OMS Response Form (ORF)'!G4870),COUNTIF('OMS Drop Downs'!$B$2:$B$4,'OMS Response Form (ORF)'!H4870),COUNTIF('OMS Drop Downs'!$A$2:$A$5,'OMS Response Form (ORF)'!I4870),COUNTIF('OMS Drop Downs'!$E$2:$E$7,'OMS Response Form (ORF)'!J4870),COUNTIF('OMS Drop Downs'!$B$2:$B$4,'OMS Response Form (ORF)'!K4870),COUNTIF('OMS Drop Downs'!$B$2:$B$4,'OMS Response Form (ORF)'!L4870),COUNTIF('OMS Drop Downs'!$B$2:$B$4,'OMS Response Form (ORF)'!M4870),COUNTIF('OMS Drop Downs'!$B$2:$B$4,'OMS Response Form (ORF)'!N4870), COUNTIF('OMS Drop Downs'!$B$2:$B$4,'OMS Response Form (ORF)'!O4870),COUNTIF('OMS Drop Downs'!$B$2:$B$4,'OMS Response Form (ORF)'!P4870),COUNTIF('OMS Drop Downs'!$B$2:$B$4,'OMS Response Form (ORF)'!Q4870)),"Complete","Incomplete"))</f>
        <v/>
      </c>
      <c r="S4870" s="25" t="str">
        <f>IF(R4870="Complete",IF(AND(NOT(ISNA(VLOOKUP(CONCATENATE(E4870,F4870,G4870,H4870,I4870,J4870),'OMS Drop Downs'!G:G,1,FALSE))),IF(AND(F4870&lt;&gt;"C3",J4870&lt;&gt;"O5"),IF(SUM(COUNTIF(K4870:Q4870,"Y"),COUNTIF(K4870:Q4870,"N"))=0,"V","I"),IF(COUNTIF(K4870:Q4870,"Y"),"V","I"))="V"),"Valid","Invalid")," ")</f>
        <v xml:space="preserve"> </v>
      </c>
      <c r="T4870"/>
    </row>
    <row r="4871" spans="1:20" x14ac:dyDescent="0.25">
      <c r="A4871" s="113"/>
      <c r="B4871" s="114"/>
      <c r="C4871" s="115"/>
      <c r="D4871" s="117"/>
      <c r="E4871" s="55"/>
      <c r="F4871" s="31"/>
      <c r="G4871" s="31"/>
      <c r="H4871" s="31"/>
      <c r="I4871" s="31"/>
      <c r="J4871" s="31"/>
      <c r="K4871" s="31"/>
      <c r="L4871" s="31"/>
      <c r="M4871" s="31"/>
      <c r="N4871" s="31"/>
      <c r="O4871" s="31"/>
      <c r="P4871" s="31"/>
      <c r="Q4871" s="31"/>
      <c r="R4871" s="24" t="str">
        <f>IF(COUNTA(A4871:Q4871)=0,"",IF(AND(COUNTA(A4871)&gt;0, COUNTA(B4871)&gt;0, COUNTA(C4871)&gt;0, COUNTA(D4871)&gt;0, COUNTIF('OMS Drop Downs'!$C$2:$C$3,'OMS Response Form (ORF)'!E4871),COUNTIF('OMS Drop Downs'!$D$2:$D$5,'OMS Response Form (ORF)'!F4871),COUNTIF('OMS Drop Downs'!$A$2:$A$5,'OMS Response Form (ORF)'!G4871),COUNTIF('OMS Drop Downs'!$B$2:$B$4,'OMS Response Form (ORF)'!H4871),COUNTIF('OMS Drop Downs'!$A$2:$A$5,'OMS Response Form (ORF)'!I4871),COUNTIF('OMS Drop Downs'!$E$2:$E$7,'OMS Response Form (ORF)'!J4871),COUNTIF('OMS Drop Downs'!$B$2:$B$4,'OMS Response Form (ORF)'!K4871),COUNTIF('OMS Drop Downs'!$B$2:$B$4,'OMS Response Form (ORF)'!L4871),COUNTIF('OMS Drop Downs'!$B$2:$B$4,'OMS Response Form (ORF)'!M4871),COUNTIF('OMS Drop Downs'!$B$2:$B$4,'OMS Response Form (ORF)'!N4871), COUNTIF('OMS Drop Downs'!$B$2:$B$4,'OMS Response Form (ORF)'!O4871),COUNTIF('OMS Drop Downs'!$B$2:$B$4,'OMS Response Form (ORF)'!P4871),COUNTIF('OMS Drop Downs'!$B$2:$B$4,'OMS Response Form (ORF)'!Q4871)),"Complete","Incomplete"))</f>
        <v/>
      </c>
      <c r="S4871" s="25" t="str">
        <f>IF(R4871="Complete",IF(AND(NOT(ISNA(VLOOKUP(CONCATENATE(E4871,F4871,G4871,H4871,I4871,J4871),'OMS Drop Downs'!G:G,1,FALSE))),IF(AND(F4871&lt;&gt;"C3",J4871&lt;&gt;"O5"),IF(SUM(COUNTIF(K4871:Q4871,"Y"),COUNTIF(K4871:Q4871,"N"))=0,"V","I"),IF(COUNTIF(K4871:Q4871,"Y"),"V","I"))="V"),"Valid","Invalid")," ")</f>
        <v xml:space="preserve"> </v>
      </c>
      <c r="T4871"/>
    </row>
    <row r="4872" spans="1:20" x14ac:dyDescent="0.25">
      <c r="A4872" s="113"/>
      <c r="B4872" s="114"/>
      <c r="C4872" s="115"/>
      <c r="D4872" s="117"/>
      <c r="E4872" s="55"/>
      <c r="F4872" s="31"/>
      <c r="G4872" s="31"/>
      <c r="H4872" s="31"/>
      <c r="I4872" s="31"/>
      <c r="J4872" s="31"/>
      <c r="K4872" s="31"/>
      <c r="L4872" s="31"/>
      <c r="M4872" s="31"/>
      <c r="N4872" s="31"/>
      <c r="O4872" s="31"/>
      <c r="P4872" s="31"/>
      <c r="Q4872" s="31"/>
      <c r="R4872" s="24" t="str">
        <f>IF(COUNTA(A4872:Q4872)=0,"",IF(AND(COUNTA(A4872)&gt;0, COUNTA(B4872)&gt;0, COUNTA(C4872)&gt;0, COUNTA(D4872)&gt;0, COUNTIF('OMS Drop Downs'!$C$2:$C$3,'OMS Response Form (ORF)'!E4872),COUNTIF('OMS Drop Downs'!$D$2:$D$5,'OMS Response Form (ORF)'!F4872),COUNTIF('OMS Drop Downs'!$A$2:$A$5,'OMS Response Form (ORF)'!G4872),COUNTIF('OMS Drop Downs'!$B$2:$B$4,'OMS Response Form (ORF)'!H4872),COUNTIF('OMS Drop Downs'!$A$2:$A$5,'OMS Response Form (ORF)'!I4872),COUNTIF('OMS Drop Downs'!$E$2:$E$7,'OMS Response Form (ORF)'!J4872),COUNTIF('OMS Drop Downs'!$B$2:$B$4,'OMS Response Form (ORF)'!K4872),COUNTIF('OMS Drop Downs'!$B$2:$B$4,'OMS Response Form (ORF)'!L4872),COUNTIF('OMS Drop Downs'!$B$2:$B$4,'OMS Response Form (ORF)'!M4872),COUNTIF('OMS Drop Downs'!$B$2:$B$4,'OMS Response Form (ORF)'!N4872), COUNTIF('OMS Drop Downs'!$B$2:$B$4,'OMS Response Form (ORF)'!O4872),COUNTIF('OMS Drop Downs'!$B$2:$B$4,'OMS Response Form (ORF)'!P4872),COUNTIF('OMS Drop Downs'!$B$2:$B$4,'OMS Response Form (ORF)'!Q4872)),"Complete","Incomplete"))</f>
        <v/>
      </c>
      <c r="S4872" s="25" t="str">
        <f>IF(R4872="Complete",IF(AND(NOT(ISNA(VLOOKUP(CONCATENATE(E4872,F4872,G4872,H4872,I4872,J4872),'OMS Drop Downs'!G:G,1,FALSE))),IF(AND(F4872&lt;&gt;"C3",J4872&lt;&gt;"O5"),IF(SUM(COUNTIF(K4872:Q4872,"Y"),COUNTIF(K4872:Q4872,"N"))=0,"V","I"),IF(COUNTIF(K4872:Q4872,"Y"),"V","I"))="V"),"Valid","Invalid")," ")</f>
        <v xml:space="preserve"> </v>
      </c>
      <c r="T4872"/>
    </row>
    <row r="4873" spans="1:20" x14ac:dyDescent="0.25">
      <c r="A4873" s="113"/>
      <c r="B4873" s="114"/>
      <c r="C4873" s="115"/>
      <c r="D4873" s="117"/>
      <c r="E4873" s="55"/>
      <c r="F4873" s="31"/>
      <c r="G4873" s="31"/>
      <c r="H4873" s="31"/>
      <c r="I4873" s="31"/>
      <c r="J4873" s="31"/>
      <c r="K4873" s="31"/>
      <c r="L4873" s="31"/>
      <c r="M4873" s="31"/>
      <c r="N4873" s="31"/>
      <c r="O4873" s="31"/>
      <c r="P4873" s="31"/>
      <c r="Q4873" s="31"/>
      <c r="R4873" s="24" t="str">
        <f>IF(COUNTA(A4873:Q4873)=0,"",IF(AND(COUNTA(A4873)&gt;0, COUNTA(B4873)&gt;0, COUNTA(C4873)&gt;0, COUNTA(D4873)&gt;0, COUNTIF('OMS Drop Downs'!$C$2:$C$3,'OMS Response Form (ORF)'!E4873),COUNTIF('OMS Drop Downs'!$D$2:$D$5,'OMS Response Form (ORF)'!F4873),COUNTIF('OMS Drop Downs'!$A$2:$A$5,'OMS Response Form (ORF)'!G4873),COUNTIF('OMS Drop Downs'!$B$2:$B$4,'OMS Response Form (ORF)'!H4873),COUNTIF('OMS Drop Downs'!$A$2:$A$5,'OMS Response Form (ORF)'!I4873),COUNTIF('OMS Drop Downs'!$E$2:$E$7,'OMS Response Form (ORF)'!J4873),COUNTIF('OMS Drop Downs'!$B$2:$B$4,'OMS Response Form (ORF)'!K4873),COUNTIF('OMS Drop Downs'!$B$2:$B$4,'OMS Response Form (ORF)'!L4873),COUNTIF('OMS Drop Downs'!$B$2:$B$4,'OMS Response Form (ORF)'!M4873),COUNTIF('OMS Drop Downs'!$B$2:$B$4,'OMS Response Form (ORF)'!N4873), COUNTIF('OMS Drop Downs'!$B$2:$B$4,'OMS Response Form (ORF)'!O4873),COUNTIF('OMS Drop Downs'!$B$2:$B$4,'OMS Response Form (ORF)'!P4873),COUNTIF('OMS Drop Downs'!$B$2:$B$4,'OMS Response Form (ORF)'!Q4873)),"Complete","Incomplete"))</f>
        <v/>
      </c>
      <c r="S4873" s="25" t="str">
        <f>IF(R4873="Complete",IF(AND(NOT(ISNA(VLOOKUP(CONCATENATE(E4873,F4873,G4873,H4873,I4873,J4873),'OMS Drop Downs'!G:G,1,FALSE))),IF(AND(F4873&lt;&gt;"C3",J4873&lt;&gt;"O5"),IF(SUM(COUNTIF(K4873:Q4873,"Y"),COUNTIF(K4873:Q4873,"N"))=0,"V","I"),IF(COUNTIF(K4873:Q4873,"Y"),"V","I"))="V"),"Valid","Invalid")," ")</f>
        <v xml:space="preserve"> </v>
      </c>
      <c r="T4873"/>
    </row>
    <row r="4874" spans="1:20" x14ac:dyDescent="0.25">
      <c r="A4874" s="113"/>
      <c r="B4874" s="114"/>
      <c r="C4874" s="115"/>
      <c r="D4874" s="117"/>
      <c r="E4874" s="55"/>
      <c r="F4874" s="31"/>
      <c r="G4874" s="31"/>
      <c r="H4874" s="31"/>
      <c r="I4874" s="31"/>
      <c r="J4874" s="31"/>
      <c r="K4874" s="31"/>
      <c r="L4874" s="31"/>
      <c r="M4874" s="31"/>
      <c r="N4874" s="31"/>
      <c r="O4874" s="31"/>
      <c r="P4874" s="31"/>
      <c r="Q4874" s="31"/>
      <c r="R4874" s="24" t="str">
        <f>IF(COUNTA(A4874:Q4874)=0,"",IF(AND(COUNTA(A4874)&gt;0, COUNTA(B4874)&gt;0, COUNTA(C4874)&gt;0, COUNTA(D4874)&gt;0, COUNTIF('OMS Drop Downs'!$C$2:$C$3,'OMS Response Form (ORF)'!E4874),COUNTIF('OMS Drop Downs'!$D$2:$D$5,'OMS Response Form (ORF)'!F4874),COUNTIF('OMS Drop Downs'!$A$2:$A$5,'OMS Response Form (ORF)'!G4874),COUNTIF('OMS Drop Downs'!$B$2:$B$4,'OMS Response Form (ORF)'!H4874),COUNTIF('OMS Drop Downs'!$A$2:$A$5,'OMS Response Form (ORF)'!I4874),COUNTIF('OMS Drop Downs'!$E$2:$E$7,'OMS Response Form (ORF)'!J4874),COUNTIF('OMS Drop Downs'!$B$2:$B$4,'OMS Response Form (ORF)'!K4874),COUNTIF('OMS Drop Downs'!$B$2:$B$4,'OMS Response Form (ORF)'!L4874),COUNTIF('OMS Drop Downs'!$B$2:$B$4,'OMS Response Form (ORF)'!M4874),COUNTIF('OMS Drop Downs'!$B$2:$B$4,'OMS Response Form (ORF)'!N4874), COUNTIF('OMS Drop Downs'!$B$2:$B$4,'OMS Response Form (ORF)'!O4874),COUNTIF('OMS Drop Downs'!$B$2:$B$4,'OMS Response Form (ORF)'!P4874),COUNTIF('OMS Drop Downs'!$B$2:$B$4,'OMS Response Form (ORF)'!Q4874)),"Complete","Incomplete"))</f>
        <v/>
      </c>
      <c r="S4874" s="25" t="str">
        <f>IF(R4874="Complete",IF(AND(NOT(ISNA(VLOOKUP(CONCATENATE(E4874,F4874,G4874,H4874,I4874,J4874),'OMS Drop Downs'!G:G,1,FALSE))),IF(AND(F4874&lt;&gt;"C3",J4874&lt;&gt;"O5"),IF(SUM(COUNTIF(K4874:Q4874,"Y"),COUNTIF(K4874:Q4874,"N"))=0,"V","I"),IF(COUNTIF(K4874:Q4874,"Y"),"V","I"))="V"),"Valid","Invalid")," ")</f>
        <v xml:space="preserve"> </v>
      </c>
      <c r="T4874"/>
    </row>
    <row r="4875" spans="1:20" x14ac:dyDescent="0.25">
      <c r="A4875" s="113"/>
      <c r="B4875" s="114"/>
      <c r="C4875" s="115"/>
      <c r="D4875" s="117"/>
      <c r="E4875" s="55"/>
      <c r="F4875" s="31"/>
      <c r="G4875" s="31"/>
      <c r="H4875" s="31"/>
      <c r="I4875" s="31"/>
      <c r="J4875" s="31"/>
      <c r="K4875" s="31"/>
      <c r="L4875" s="31"/>
      <c r="M4875" s="31"/>
      <c r="N4875" s="31"/>
      <c r="O4875" s="31"/>
      <c r="P4875" s="31"/>
      <c r="Q4875" s="31"/>
      <c r="R4875" s="24" t="str">
        <f>IF(COUNTA(A4875:Q4875)=0,"",IF(AND(COUNTA(A4875)&gt;0, COUNTA(B4875)&gt;0, COUNTA(C4875)&gt;0, COUNTA(D4875)&gt;0, COUNTIF('OMS Drop Downs'!$C$2:$C$3,'OMS Response Form (ORF)'!E4875),COUNTIF('OMS Drop Downs'!$D$2:$D$5,'OMS Response Form (ORF)'!F4875),COUNTIF('OMS Drop Downs'!$A$2:$A$5,'OMS Response Form (ORF)'!G4875),COUNTIF('OMS Drop Downs'!$B$2:$B$4,'OMS Response Form (ORF)'!H4875),COUNTIF('OMS Drop Downs'!$A$2:$A$5,'OMS Response Form (ORF)'!I4875),COUNTIF('OMS Drop Downs'!$E$2:$E$7,'OMS Response Form (ORF)'!J4875),COUNTIF('OMS Drop Downs'!$B$2:$B$4,'OMS Response Form (ORF)'!K4875),COUNTIF('OMS Drop Downs'!$B$2:$B$4,'OMS Response Form (ORF)'!L4875),COUNTIF('OMS Drop Downs'!$B$2:$B$4,'OMS Response Form (ORF)'!M4875),COUNTIF('OMS Drop Downs'!$B$2:$B$4,'OMS Response Form (ORF)'!N4875), COUNTIF('OMS Drop Downs'!$B$2:$B$4,'OMS Response Form (ORF)'!O4875),COUNTIF('OMS Drop Downs'!$B$2:$B$4,'OMS Response Form (ORF)'!P4875),COUNTIF('OMS Drop Downs'!$B$2:$B$4,'OMS Response Form (ORF)'!Q4875)),"Complete","Incomplete"))</f>
        <v/>
      </c>
      <c r="S4875" s="25" t="str">
        <f>IF(R4875="Complete",IF(AND(NOT(ISNA(VLOOKUP(CONCATENATE(E4875,F4875,G4875,H4875,I4875,J4875),'OMS Drop Downs'!G:G,1,FALSE))),IF(AND(F4875&lt;&gt;"C3",J4875&lt;&gt;"O5"),IF(SUM(COUNTIF(K4875:Q4875,"Y"),COUNTIF(K4875:Q4875,"N"))=0,"V","I"),IF(COUNTIF(K4875:Q4875,"Y"),"V","I"))="V"),"Valid","Invalid")," ")</f>
        <v xml:space="preserve"> </v>
      </c>
      <c r="T4875"/>
    </row>
    <row r="4876" spans="1:20" x14ac:dyDescent="0.25">
      <c r="A4876" s="113"/>
      <c r="B4876" s="114"/>
      <c r="C4876" s="115"/>
      <c r="D4876" s="117"/>
      <c r="E4876" s="55"/>
      <c r="F4876" s="31"/>
      <c r="G4876" s="31"/>
      <c r="H4876" s="31"/>
      <c r="I4876" s="31"/>
      <c r="J4876" s="31"/>
      <c r="K4876" s="31"/>
      <c r="L4876" s="31"/>
      <c r="M4876" s="31"/>
      <c r="N4876" s="31"/>
      <c r="O4876" s="31"/>
      <c r="P4876" s="31"/>
      <c r="Q4876" s="31"/>
      <c r="R4876" s="24" t="str">
        <f>IF(COUNTA(A4876:Q4876)=0,"",IF(AND(COUNTA(A4876)&gt;0, COUNTA(B4876)&gt;0, COUNTA(C4876)&gt;0, COUNTA(D4876)&gt;0, COUNTIF('OMS Drop Downs'!$C$2:$C$3,'OMS Response Form (ORF)'!E4876),COUNTIF('OMS Drop Downs'!$D$2:$D$5,'OMS Response Form (ORF)'!F4876),COUNTIF('OMS Drop Downs'!$A$2:$A$5,'OMS Response Form (ORF)'!G4876),COUNTIF('OMS Drop Downs'!$B$2:$B$4,'OMS Response Form (ORF)'!H4876),COUNTIF('OMS Drop Downs'!$A$2:$A$5,'OMS Response Form (ORF)'!I4876),COUNTIF('OMS Drop Downs'!$E$2:$E$7,'OMS Response Form (ORF)'!J4876),COUNTIF('OMS Drop Downs'!$B$2:$B$4,'OMS Response Form (ORF)'!K4876),COUNTIF('OMS Drop Downs'!$B$2:$B$4,'OMS Response Form (ORF)'!L4876),COUNTIF('OMS Drop Downs'!$B$2:$B$4,'OMS Response Form (ORF)'!M4876),COUNTIF('OMS Drop Downs'!$B$2:$B$4,'OMS Response Form (ORF)'!N4876), COUNTIF('OMS Drop Downs'!$B$2:$B$4,'OMS Response Form (ORF)'!O4876),COUNTIF('OMS Drop Downs'!$B$2:$B$4,'OMS Response Form (ORF)'!P4876),COUNTIF('OMS Drop Downs'!$B$2:$B$4,'OMS Response Form (ORF)'!Q4876)),"Complete","Incomplete"))</f>
        <v/>
      </c>
      <c r="S4876" s="25" t="str">
        <f>IF(R4876="Complete",IF(AND(NOT(ISNA(VLOOKUP(CONCATENATE(E4876,F4876,G4876,H4876,I4876,J4876),'OMS Drop Downs'!G:G,1,FALSE))),IF(AND(F4876&lt;&gt;"C3",J4876&lt;&gt;"O5"),IF(SUM(COUNTIF(K4876:Q4876,"Y"),COUNTIF(K4876:Q4876,"N"))=0,"V","I"),IF(COUNTIF(K4876:Q4876,"Y"),"V","I"))="V"),"Valid","Invalid")," ")</f>
        <v xml:space="preserve"> </v>
      </c>
      <c r="T4876"/>
    </row>
    <row r="4877" spans="1:20" x14ac:dyDescent="0.25">
      <c r="A4877" s="113"/>
      <c r="B4877" s="114"/>
      <c r="C4877" s="115"/>
      <c r="D4877" s="117"/>
      <c r="E4877" s="55"/>
      <c r="F4877" s="31"/>
      <c r="G4877" s="31"/>
      <c r="H4877" s="31"/>
      <c r="I4877" s="31"/>
      <c r="J4877" s="31"/>
      <c r="K4877" s="31"/>
      <c r="L4877" s="31"/>
      <c r="M4877" s="31"/>
      <c r="N4877" s="31"/>
      <c r="O4877" s="31"/>
      <c r="P4877" s="31"/>
      <c r="Q4877" s="31"/>
      <c r="R4877" s="24" t="str">
        <f>IF(COUNTA(A4877:Q4877)=0,"",IF(AND(COUNTA(A4877)&gt;0, COUNTA(B4877)&gt;0, COUNTA(C4877)&gt;0, COUNTA(D4877)&gt;0, COUNTIF('OMS Drop Downs'!$C$2:$C$3,'OMS Response Form (ORF)'!E4877),COUNTIF('OMS Drop Downs'!$D$2:$D$5,'OMS Response Form (ORF)'!F4877),COUNTIF('OMS Drop Downs'!$A$2:$A$5,'OMS Response Form (ORF)'!G4877),COUNTIF('OMS Drop Downs'!$B$2:$B$4,'OMS Response Form (ORF)'!H4877),COUNTIF('OMS Drop Downs'!$A$2:$A$5,'OMS Response Form (ORF)'!I4877),COUNTIF('OMS Drop Downs'!$E$2:$E$7,'OMS Response Form (ORF)'!J4877),COUNTIF('OMS Drop Downs'!$B$2:$B$4,'OMS Response Form (ORF)'!K4877),COUNTIF('OMS Drop Downs'!$B$2:$B$4,'OMS Response Form (ORF)'!L4877),COUNTIF('OMS Drop Downs'!$B$2:$B$4,'OMS Response Form (ORF)'!M4877),COUNTIF('OMS Drop Downs'!$B$2:$B$4,'OMS Response Form (ORF)'!N4877), COUNTIF('OMS Drop Downs'!$B$2:$B$4,'OMS Response Form (ORF)'!O4877),COUNTIF('OMS Drop Downs'!$B$2:$B$4,'OMS Response Form (ORF)'!P4877),COUNTIF('OMS Drop Downs'!$B$2:$B$4,'OMS Response Form (ORF)'!Q4877)),"Complete","Incomplete"))</f>
        <v/>
      </c>
      <c r="S4877" s="25" t="str">
        <f>IF(R4877="Complete",IF(AND(NOT(ISNA(VLOOKUP(CONCATENATE(E4877,F4877,G4877,H4877,I4877,J4877),'OMS Drop Downs'!G:G,1,FALSE))),IF(AND(F4877&lt;&gt;"C3",J4877&lt;&gt;"O5"),IF(SUM(COUNTIF(K4877:Q4877,"Y"),COUNTIF(K4877:Q4877,"N"))=0,"V","I"),IF(COUNTIF(K4877:Q4877,"Y"),"V","I"))="V"),"Valid","Invalid")," ")</f>
        <v xml:space="preserve"> </v>
      </c>
      <c r="T4877"/>
    </row>
    <row r="4878" spans="1:20" x14ac:dyDescent="0.25">
      <c r="A4878" s="113"/>
      <c r="B4878" s="114"/>
      <c r="C4878" s="115"/>
      <c r="D4878" s="117"/>
      <c r="E4878" s="55"/>
      <c r="F4878" s="31"/>
      <c r="G4878" s="31"/>
      <c r="H4878" s="31"/>
      <c r="I4878" s="31"/>
      <c r="J4878" s="31"/>
      <c r="K4878" s="31"/>
      <c r="L4878" s="31"/>
      <c r="M4878" s="31"/>
      <c r="N4878" s="31"/>
      <c r="O4878" s="31"/>
      <c r="P4878" s="31"/>
      <c r="Q4878" s="31"/>
      <c r="R4878" s="24" t="str">
        <f>IF(COUNTA(A4878:Q4878)=0,"",IF(AND(COUNTA(A4878)&gt;0, COUNTA(B4878)&gt;0, COUNTA(C4878)&gt;0, COUNTA(D4878)&gt;0, COUNTIF('OMS Drop Downs'!$C$2:$C$3,'OMS Response Form (ORF)'!E4878),COUNTIF('OMS Drop Downs'!$D$2:$D$5,'OMS Response Form (ORF)'!F4878),COUNTIF('OMS Drop Downs'!$A$2:$A$5,'OMS Response Form (ORF)'!G4878),COUNTIF('OMS Drop Downs'!$B$2:$B$4,'OMS Response Form (ORF)'!H4878),COUNTIF('OMS Drop Downs'!$A$2:$A$5,'OMS Response Form (ORF)'!I4878),COUNTIF('OMS Drop Downs'!$E$2:$E$7,'OMS Response Form (ORF)'!J4878),COUNTIF('OMS Drop Downs'!$B$2:$B$4,'OMS Response Form (ORF)'!K4878),COUNTIF('OMS Drop Downs'!$B$2:$B$4,'OMS Response Form (ORF)'!L4878),COUNTIF('OMS Drop Downs'!$B$2:$B$4,'OMS Response Form (ORF)'!M4878),COUNTIF('OMS Drop Downs'!$B$2:$B$4,'OMS Response Form (ORF)'!N4878), COUNTIF('OMS Drop Downs'!$B$2:$B$4,'OMS Response Form (ORF)'!O4878),COUNTIF('OMS Drop Downs'!$B$2:$B$4,'OMS Response Form (ORF)'!P4878),COUNTIF('OMS Drop Downs'!$B$2:$B$4,'OMS Response Form (ORF)'!Q4878)),"Complete","Incomplete"))</f>
        <v/>
      </c>
      <c r="S4878" s="25" t="str">
        <f>IF(R4878="Complete",IF(AND(NOT(ISNA(VLOOKUP(CONCATENATE(E4878,F4878,G4878,H4878,I4878,J4878),'OMS Drop Downs'!G:G,1,FALSE))),IF(AND(F4878&lt;&gt;"C3",J4878&lt;&gt;"O5"),IF(SUM(COUNTIF(K4878:Q4878,"Y"),COUNTIF(K4878:Q4878,"N"))=0,"V","I"),IF(COUNTIF(K4878:Q4878,"Y"),"V","I"))="V"),"Valid","Invalid")," ")</f>
        <v xml:space="preserve"> </v>
      </c>
      <c r="T4878"/>
    </row>
    <row r="4879" spans="1:20" x14ac:dyDescent="0.25">
      <c r="A4879" s="113"/>
      <c r="B4879" s="114"/>
      <c r="C4879" s="115"/>
      <c r="D4879" s="117"/>
      <c r="E4879" s="55"/>
      <c r="F4879" s="31"/>
      <c r="G4879" s="31"/>
      <c r="H4879" s="31"/>
      <c r="I4879" s="31"/>
      <c r="J4879" s="31"/>
      <c r="K4879" s="31"/>
      <c r="L4879" s="31"/>
      <c r="M4879" s="31"/>
      <c r="N4879" s="31"/>
      <c r="O4879" s="31"/>
      <c r="P4879" s="31"/>
      <c r="Q4879" s="31"/>
      <c r="R4879" s="24" t="str">
        <f>IF(COUNTA(A4879:Q4879)=0,"",IF(AND(COUNTA(A4879)&gt;0, COUNTA(B4879)&gt;0, COUNTA(C4879)&gt;0, COUNTA(D4879)&gt;0, COUNTIF('OMS Drop Downs'!$C$2:$C$3,'OMS Response Form (ORF)'!E4879),COUNTIF('OMS Drop Downs'!$D$2:$D$5,'OMS Response Form (ORF)'!F4879),COUNTIF('OMS Drop Downs'!$A$2:$A$5,'OMS Response Form (ORF)'!G4879),COUNTIF('OMS Drop Downs'!$B$2:$B$4,'OMS Response Form (ORF)'!H4879),COUNTIF('OMS Drop Downs'!$A$2:$A$5,'OMS Response Form (ORF)'!I4879),COUNTIF('OMS Drop Downs'!$E$2:$E$7,'OMS Response Form (ORF)'!J4879),COUNTIF('OMS Drop Downs'!$B$2:$B$4,'OMS Response Form (ORF)'!K4879),COUNTIF('OMS Drop Downs'!$B$2:$B$4,'OMS Response Form (ORF)'!L4879),COUNTIF('OMS Drop Downs'!$B$2:$B$4,'OMS Response Form (ORF)'!M4879),COUNTIF('OMS Drop Downs'!$B$2:$B$4,'OMS Response Form (ORF)'!N4879), COUNTIF('OMS Drop Downs'!$B$2:$B$4,'OMS Response Form (ORF)'!O4879),COUNTIF('OMS Drop Downs'!$B$2:$B$4,'OMS Response Form (ORF)'!P4879),COUNTIF('OMS Drop Downs'!$B$2:$B$4,'OMS Response Form (ORF)'!Q4879)),"Complete","Incomplete"))</f>
        <v/>
      </c>
      <c r="S4879" s="25" t="str">
        <f>IF(R4879="Complete",IF(AND(NOT(ISNA(VLOOKUP(CONCATENATE(E4879,F4879,G4879,H4879,I4879,J4879),'OMS Drop Downs'!G:G,1,FALSE))),IF(AND(F4879&lt;&gt;"C3",J4879&lt;&gt;"O5"),IF(SUM(COUNTIF(K4879:Q4879,"Y"),COUNTIF(K4879:Q4879,"N"))=0,"V","I"),IF(COUNTIF(K4879:Q4879,"Y"),"V","I"))="V"),"Valid","Invalid")," ")</f>
        <v xml:space="preserve"> </v>
      </c>
      <c r="T4879"/>
    </row>
    <row r="4880" spans="1:20" x14ac:dyDescent="0.25">
      <c r="A4880" s="113"/>
      <c r="B4880" s="114"/>
      <c r="C4880" s="115"/>
      <c r="D4880" s="117"/>
      <c r="E4880" s="55"/>
      <c r="F4880" s="31"/>
      <c r="G4880" s="31"/>
      <c r="H4880" s="31"/>
      <c r="I4880" s="31"/>
      <c r="J4880" s="31"/>
      <c r="K4880" s="31"/>
      <c r="L4880" s="31"/>
      <c r="M4880" s="31"/>
      <c r="N4880" s="31"/>
      <c r="O4880" s="31"/>
      <c r="P4880" s="31"/>
      <c r="Q4880" s="31"/>
      <c r="R4880" s="24" t="str">
        <f>IF(COUNTA(A4880:Q4880)=0,"",IF(AND(COUNTA(A4880)&gt;0, COUNTA(B4880)&gt;0, COUNTA(C4880)&gt;0, COUNTA(D4880)&gt;0, COUNTIF('OMS Drop Downs'!$C$2:$C$3,'OMS Response Form (ORF)'!E4880),COUNTIF('OMS Drop Downs'!$D$2:$D$5,'OMS Response Form (ORF)'!F4880),COUNTIF('OMS Drop Downs'!$A$2:$A$5,'OMS Response Form (ORF)'!G4880),COUNTIF('OMS Drop Downs'!$B$2:$B$4,'OMS Response Form (ORF)'!H4880),COUNTIF('OMS Drop Downs'!$A$2:$A$5,'OMS Response Form (ORF)'!I4880),COUNTIF('OMS Drop Downs'!$E$2:$E$7,'OMS Response Form (ORF)'!J4880),COUNTIF('OMS Drop Downs'!$B$2:$B$4,'OMS Response Form (ORF)'!K4880),COUNTIF('OMS Drop Downs'!$B$2:$B$4,'OMS Response Form (ORF)'!L4880),COUNTIF('OMS Drop Downs'!$B$2:$B$4,'OMS Response Form (ORF)'!M4880),COUNTIF('OMS Drop Downs'!$B$2:$B$4,'OMS Response Form (ORF)'!N4880), COUNTIF('OMS Drop Downs'!$B$2:$B$4,'OMS Response Form (ORF)'!O4880),COUNTIF('OMS Drop Downs'!$B$2:$B$4,'OMS Response Form (ORF)'!P4880),COUNTIF('OMS Drop Downs'!$B$2:$B$4,'OMS Response Form (ORF)'!Q4880)),"Complete","Incomplete"))</f>
        <v/>
      </c>
      <c r="S4880" s="25" t="str">
        <f>IF(R4880="Complete",IF(AND(NOT(ISNA(VLOOKUP(CONCATENATE(E4880,F4880,G4880,H4880,I4880,J4880),'OMS Drop Downs'!G:G,1,FALSE))),IF(AND(F4880&lt;&gt;"C3",J4880&lt;&gt;"O5"),IF(SUM(COUNTIF(K4880:Q4880,"Y"),COUNTIF(K4880:Q4880,"N"))=0,"V","I"),IF(COUNTIF(K4880:Q4880,"Y"),"V","I"))="V"),"Valid","Invalid")," ")</f>
        <v xml:space="preserve"> </v>
      </c>
      <c r="T4880"/>
    </row>
    <row r="4881" spans="1:20" x14ac:dyDescent="0.25">
      <c r="A4881" s="113"/>
      <c r="B4881" s="114"/>
      <c r="C4881" s="115"/>
      <c r="D4881" s="117"/>
      <c r="E4881" s="55"/>
      <c r="F4881" s="31"/>
      <c r="G4881" s="31"/>
      <c r="H4881" s="31"/>
      <c r="I4881" s="31"/>
      <c r="J4881" s="31"/>
      <c r="K4881" s="31"/>
      <c r="L4881" s="31"/>
      <c r="M4881" s="31"/>
      <c r="N4881" s="31"/>
      <c r="O4881" s="31"/>
      <c r="P4881" s="31"/>
      <c r="Q4881" s="31"/>
      <c r="R4881" s="24" t="str">
        <f>IF(COUNTA(A4881:Q4881)=0,"",IF(AND(COUNTA(A4881)&gt;0, COUNTA(B4881)&gt;0, COUNTA(C4881)&gt;0, COUNTA(D4881)&gt;0, COUNTIF('OMS Drop Downs'!$C$2:$C$3,'OMS Response Form (ORF)'!E4881),COUNTIF('OMS Drop Downs'!$D$2:$D$5,'OMS Response Form (ORF)'!F4881),COUNTIF('OMS Drop Downs'!$A$2:$A$5,'OMS Response Form (ORF)'!G4881),COUNTIF('OMS Drop Downs'!$B$2:$B$4,'OMS Response Form (ORF)'!H4881),COUNTIF('OMS Drop Downs'!$A$2:$A$5,'OMS Response Form (ORF)'!I4881),COUNTIF('OMS Drop Downs'!$E$2:$E$7,'OMS Response Form (ORF)'!J4881),COUNTIF('OMS Drop Downs'!$B$2:$B$4,'OMS Response Form (ORF)'!K4881),COUNTIF('OMS Drop Downs'!$B$2:$B$4,'OMS Response Form (ORF)'!L4881),COUNTIF('OMS Drop Downs'!$B$2:$B$4,'OMS Response Form (ORF)'!M4881),COUNTIF('OMS Drop Downs'!$B$2:$B$4,'OMS Response Form (ORF)'!N4881), COUNTIF('OMS Drop Downs'!$B$2:$B$4,'OMS Response Form (ORF)'!O4881),COUNTIF('OMS Drop Downs'!$B$2:$B$4,'OMS Response Form (ORF)'!P4881),COUNTIF('OMS Drop Downs'!$B$2:$B$4,'OMS Response Form (ORF)'!Q4881)),"Complete","Incomplete"))</f>
        <v/>
      </c>
      <c r="S4881" s="25" t="str">
        <f>IF(R4881="Complete",IF(AND(NOT(ISNA(VLOOKUP(CONCATENATE(E4881,F4881,G4881,H4881,I4881,J4881),'OMS Drop Downs'!G:G,1,FALSE))),IF(AND(F4881&lt;&gt;"C3",J4881&lt;&gt;"O5"),IF(SUM(COUNTIF(K4881:Q4881,"Y"),COUNTIF(K4881:Q4881,"N"))=0,"V","I"),IF(COUNTIF(K4881:Q4881,"Y"),"V","I"))="V"),"Valid","Invalid")," ")</f>
        <v xml:space="preserve"> </v>
      </c>
      <c r="T4881"/>
    </row>
    <row r="4882" spans="1:20" x14ac:dyDescent="0.25">
      <c r="A4882" s="113"/>
      <c r="B4882" s="114"/>
      <c r="C4882" s="115"/>
      <c r="D4882" s="117"/>
      <c r="E4882" s="55"/>
      <c r="F4882" s="31"/>
      <c r="G4882" s="31"/>
      <c r="H4882" s="31"/>
      <c r="I4882" s="31"/>
      <c r="J4882" s="31"/>
      <c r="K4882" s="31"/>
      <c r="L4882" s="31"/>
      <c r="M4882" s="31"/>
      <c r="N4882" s="31"/>
      <c r="O4882" s="31"/>
      <c r="P4882" s="31"/>
      <c r="Q4882" s="31"/>
      <c r="R4882" s="24" t="str">
        <f>IF(COUNTA(A4882:Q4882)=0,"",IF(AND(COUNTA(A4882)&gt;0, COUNTA(B4882)&gt;0, COUNTA(C4882)&gt;0, COUNTA(D4882)&gt;0, COUNTIF('OMS Drop Downs'!$C$2:$C$3,'OMS Response Form (ORF)'!E4882),COUNTIF('OMS Drop Downs'!$D$2:$D$5,'OMS Response Form (ORF)'!F4882),COUNTIF('OMS Drop Downs'!$A$2:$A$5,'OMS Response Form (ORF)'!G4882),COUNTIF('OMS Drop Downs'!$B$2:$B$4,'OMS Response Form (ORF)'!H4882),COUNTIF('OMS Drop Downs'!$A$2:$A$5,'OMS Response Form (ORF)'!I4882),COUNTIF('OMS Drop Downs'!$E$2:$E$7,'OMS Response Form (ORF)'!J4882),COUNTIF('OMS Drop Downs'!$B$2:$B$4,'OMS Response Form (ORF)'!K4882),COUNTIF('OMS Drop Downs'!$B$2:$B$4,'OMS Response Form (ORF)'!L4882),COUNTIF('OMS Drop Downs'!$B$2:$B$4,'OMS Response Form (ORF)'!M4882),COUNTIF('OMS Drop Downs'!$B$2:$B$4,'OMS Response Form (ORF)'!N4882), COUNTIF('OMS Drop Downs'!$B$2:$B$4,'OMS Response Form (ORF)'!O4882),COUNTIF('OMS Drop Downs'!$B$2:$B$4,'OMS Response Form (ORF)'!P4882),COUNTIF('OMS Drop Downs'!$B$2:$B$4,'OMS Response Form (ORF)'!Q4882)),"Complete","Incomplete"))</f>
        <v/>
      </c>
      <c r="S4882" s="25" t="str">
        <f>IF(R4882="Complete",IF(AND(NOT(ISNA(VLOOKUP(CONCATENATE(E4882,F4882,G4882,H4882,I4882,J4882),'OMS Drop Downs'!G:G,1,FALSE))),IF(AND(F4882&lt;&gt;"C3",J4882&lt;&gt;"O5"),IF(SUM(COUNTIF(K4882:Q4882,"Y"),COUNTIF(K4882:Q4882,"N"))=0,"V","I"),IF(COUNTIF(K4882:Q4882,"Y"),"V","I"))="V"),"Valid","Invalid")," ")</f>
        <v xml:space="preserve"> </v>
      </c>
      <c r="T4882"/>
    </row>
    <row r="4883" spans="1:20" x14ac:dyDescent="0.25">
      <c r="A4883" s="113"/>
      <c r="B4883" s="114"/>
      <c r="C4883" s="115"/>
      <c r="D4883" s="117"/>
      <c r="E4883" s="55"/>
      <c r="F4883" s="31"/>
      <c r="G4883" s="31"/>
      <c r="H4883" s="31"/>
      <c r="I4883" s="31"/>
      <c r="J4883" s="31"/>
      <c r="K4883" s="31"/>
      <c r="L4883" s="31"/>
      <c r="M4883" s="31"/>
      <c r="N4883" s="31"/>
      <c r="O4883" s="31"/>
      <c r="P4883" s="31"/>
      <c r="Q4883" s="31"/>
      <c r="R4883" s="24" t="str">
        <f>IF(COUNTA(A4883:Q4883)=0,"",IF(AND(COUNTA(A4883)&gt;0, COUNTA(B4883)&gt;0, COUNTA(C4883)&gt;0, COUNTA(D4883)&gt;0, COUNTIF('OMS Drop Downs'!$C$2:$C$3,'OMS Response Form (ORF)'!E4883),COUNTIF('OMS Drop Downs'!$D$2:$D$5,'OMS Response Form (ORF)'!F4883),COUNTIF('OMS Drop Downs'!$A$2:$A$5,'OMS Response Form (ORF)'!G4883),COUNTIF('OMS Drop Downs'!$B$2:$B$4,'OMS Response Form (ORF)'!H4883),COUNTIF('OMS Drop Downs'!$A$2:$A$5,'OMS Response Form (ORF)'!I4883),COUNTIF('OMS Drop Downs'!$E$2:$E$7,'OMS Response Form (ORF)'!J4883),COUNTIF('OMS Drop Downs'!$B$2:$B$4,'OMS Response Form (ORF)'!K4883),COUNTIF('OMS Drop Downs'!$B$2:$B$4,'OMS Response Form (ORF)'!L4883),COUNTIF('OMS Drop Downs'!$B$2:$B$4,'OMS Response Form (ORF)'!M4883),COUNTIF('OMS Drop Downs'!$B$2:$B$4,'OMS Response Form (ORF)'!N4883), COUNTIF('OMS Drop Downs'!$B$2:$B$4,'OMS Response Form (ORF)'!O4883),COUNTIF('OMS Drop Downs'!$B$2:$B$4,'OMS Response Form (ORF)'!P4883),COUNTIF('OMS Drop Downs'!$B$2:$B$4,'OMS Response Form (ORF)'!Q4883)),"Complete","Incomplete"))</f>
        <v/>
      </c>
      <c r="S4883" s="25" t="str">
        <f>IF(R4883="Complete",IF(AND(NOT(ISNA(VLOOKUP(CONCATENATE(E4883,F4883,G4883,H4883,I4883,J4883),'OMS Drop Downs'!G:G,1,FALSE))),IF(AND(F4883&lt;&gt;"C3",J4883&lt;&gt;"O5"),IF(SUM(COUNTIF(K4883:Q4883,"Y"),COUNTIF(K4883:Q4883,"N"))=0,"V","I"),IF(COUNTIF(K4883:Q4883,"Y"),"V","I"))="V"),"Valid","Invalid")," ")</f>
        <v xml:space="preserve"> </v>
      </c>
      <c r="T4883"/>
    </row>
    <row r="4884" spans="1:20" x14ac:dyDescent="0.25">
      <c r="A4884" s="113"/>
      <c r="B4884" s="114"/>
      <c r="C4884" s="115"/>
      <c r="D4884" s="117"/>
      <c r="E4884" s="55"/>
      <c r="F4884" s="31"/>
      <c r="G4884" s="31"/>
      <c r="H4884" s="31"/>
      <c r="I4884" s="31"/>
      <c r="J4884" s="31"/>
      <c r="K4884" s="31"/>
      <c r="L4884" s="31"/>
      <c r="M4884" s="31"/>
      <c r="N4884" s="31"/>
      <c r="O4884" s="31"/>
      <c r="P4884" s="31"/>
      <c r="Q4884" s="31"/>
      <c r="R4884" s="24" t="str">
        <f>IF(COUNTA(A4884:Q4884)=0,"",IF(AND(COUNTA(A4884)&gt;0, COUNTA(B4884)&gt;0, COUNTA(C4884)&gt;0, COUNTA(D4884)&gt;0, COUNTIF('OMS Drop Downs'!$C$2:$C$3,'OMS Response Form (ORF)'!E4884),COUNTIF('OMS Drop Downs'!$D$2:$D$5,'OMS Response Form (ORF)'!F4884),COUNTIF('OMS Drop Downs'!$A$2:$A$5,'OMS Response Form (ORF)'!G4884),COUNTIF('OMS Drop Downs'!$B$2:$B$4,'OMS Response Form (ORF)'!H4884),COUNTIF('OMS Drop Downs'!$A$2:$A$5,'OMS Response Form (ORF)'!I4884),COUNTIF('OMS Drop Downs'!$E$2:$E$7,'OMS Response Form (ORF)'!J4884),COUNTIF('OMS Drop Downs'!$B$2:$B$4,'OMS Response Form (ORF)'!K4884),COUNTIF('OMS Drop Downs'!$B$2:$B$4,'OMS Response Form (ORF)'!L4884),COUNTIF('OMS Drop Downs'!$B$2:$B$4,'OMS Response Form (ORF)'!M4884),COUNTIF('OMS Drop Downs'!$B$2:$B$4,'OMS Response Form (ORF)'!N4884), COUNTIF('OMS Drop Downs'!$B$2:$B$4,'OMS Response Form (ORF)'!O4884),COUNTIF('OMS Drop Downs'!$B$2:$B$4,'OMS Response Form (ORF)'!P4884),COUNTIF('OMS Drop Downs'!$B$2:$B$4,'OMS Response Form (ORF)'!Q4884)),"Complete","Incomplete"))</f>
        <v/>
      </c>
      <c r="S4884" s="25" t="str">
        <f>IF(R4884="Complete",IF(AND(NOT(ISNA(VLOOKUP(CONCATENATE(E4884,F4884,G4884,H4884,I4884,J4884),'OMS Drop Downs'!G:G,1,FALSE))),IF(AND(F4884&lt;&gt;"C3",J4884&lt;&gt;"O5"),IF(SUM(COUNTIF(K4884:Q4884,"Y"),COUNTIF(K4884:Q4884,"N"))=0,"V","I"),IF(COUNTIF(K4884:Q4884,"Y"),"V","I"))="V"),"Valid","Invalid")," ")</f>
        <v xml:space="preserve"> </v>
      </c>
      <c r="T4884"/>
    </row>
    <row r="4885" spans="1:20" x14ac:dyDescent="0.25">
      <c r="A4885" s="113"/>
      <c r="B4885" s="114"/>
      <c r="C4885" s="115"/>
      <c r="D4885" s="117"/>
      <c r="E4885" s="55"/>
      <c r="F4885" s="31"/>
      <c r="G4885" s="31"/>
      <c r="H4885" s="31"/>
      <c r="I4885" s="31"/>
      <c r="J4885" s="31"/>
      <c r="K4885" s="31"/>
      <c r="L4885" s="31"/>
      <c r="M4885" s="31"/>
      <c r="N4885" s="31"/>
      <c r="O4885" s="31"/>
      <c r="P4885" s="31"/>
      <c r="Q4885" s="31"/>
      <c r="R4885" s="24" t="str">
        <f>IF(COUNTA(A4885:Q4885)=0,"",IF(AND(COUNTA(A4885)&gt;0, COUNTA(B4885)&gt;0, COUNTA(C4885)&gt;0, COUNTA(D4885)&gt;0, COUNTIF('OMS Drop Downs'!$C$2:$C$3,'OMS Response Form (ORF)'!E4885),COUNTIF('OMS Drop Downs'!$D$2:$D$5,'OMS Response Form (ORF)'!F4885),COUNTIF('OMS Drop Downs'!$A$2:$A$5,'OMS Response Form (ORF)'!G4885),COUNTIF('OMS Drop Downs'!$B$2:$B$4,'OMS Response Form (ORF)'!H4885),COUNTIF('OMS Drop Downs'!$A$2:$A$5,'OMS Response Form (ORF)'!I4885),COUNTIF('OMS Drop Downs'!$E$2:$E$7,'OMS Response Form (ORF)'!J4885),COUNTIF('OMS Drop Downs'!$B$2:$B$4,'OMS Response Form (ORF)'!K4885),COUNTIF('OMS Drop Downs'!$B$2:$B$4,'OMS Response Form (ORF)'!L4885),COUNTIF('OMS Drop Downs'!$B$2:$B$4,'OMS Response Form (ORF)'!M4885),COUNTIF('OMS Drop Downs'!$B$2:$B$4,'OMS Response Form (ORF)'!N4885), COUNTIF('OMS Drop Downs'!$B$2:$B$4,'OMS Response Form (ORF)'!O4885),COUNTIF('OMS Drop Downs'!$B$2:$B$4,'OMS Response Form (ORF)'!P4885),COUNTIF('OMS Drop Downs'!$B$2:$B$4,'OMS Response Form (ORF)'!Q4885)),"Complete","Incomplete"))</f>
        <v/>
      </c>
      <c r="S4885" s="25" t="str">
        <f>IF(R4885="Complete",IF(AND(NOT(ISNA(VLOOKUP(CONCATENATE(E4885,F4885,G4885,H4885,I4885,J4885),'OMS Drop Downs'!G:G,1,FALSE))),IF(AND(F4885&lt;&gt;"C3",J4885&lt;&gt;"O5"),IF(SUM(COUNTIF(K4885:Q4885,"Y"),COUNTIF(K4885:Q4885,"N"))=0,"V","I"),IF(COUNTIF(K4885:Q4885,"Y"),"V","I"))="V"),"Valid","Invalid")," ")</f>
        <v xml:space="preserve"> </v>
      </c>
      <c r="T4885"/>
    </row>
    <row r="4886" spans="1:20" x14ac:dyDescent="0.25">
      <c r="A4886" s="113"/>
      <c r="B4886" s="114"/>
      <c r="C4886" s="115"/>
      <c r="D4886" s="117"/>
      <c r="E4886" s="55"/>
      <c r="F4886" s="31"/>
      <c r="G4886" s="31"/>
      <c r="H4886" s="31"/>
      <c r="I4886" s="31"/>
      <c r="J4886" s="31"/>
      <c r="K4886" s="31"/>
      <c r="L4886" s="31"/>
      <c r="M4886" s="31"/>
      <c r="N4886" s="31"/>
      <c r="O4886" s="31"/>
      <c r="P4886" s="31"/>
      <c r="Q4886" s="31"/>
      <c r="R4886" s="24" t="str">
        <f>IF(COUNTA(A4886:Q4886)=0,"",IF(AND(COUNTA(A4886)&gt;0, COUNTA(B4886)&gt;0, COUNTA(C4886)&gt;0, COUNTA(D4886)&gt;0, COUNTIF('OMS Drop Downs'!$C$2:$C$3,'OMS Response Form (ORF)'!E4886),COUNTIF('OMS Drop Downs'!$D$2:$D$5,'OMS Response Form (ORF)'!F4886),COUNTIF('OMS Drop Downs'!$A$2:$A$5,'OMS Response Form (ORF)'!G4886),COUNTIF('OMS Drop Downs'!$B$2:$B$4,'OMS Response Form (ORF)'!H4886),COUNTIF('OMS Drop Downs'!$A$2:$A$5,'OMS Response Form (ORF)'!I4886),COUNTIF('OMS Drop Downs'!$E$2:$E$7,'OMS Response Form (ORF)'!J4886),COUNTIF('OMS Drop Downs'!$B$2:$B$4,'OMS Response Form (ORF)'!K4886),COUNTIF('OMS Drop Downs'!$B$2:$B$4,'OMS Response Form (ORF)'!L4886),COUNTIF('OMS Drop Downs'!$B$2:$B$4,'OMS Response Form (ORF)'!M4886),COUNTIF('OMS Drop Downs'!$B$2:$B$4,'OMS Response Form (ORF)'!N4886), COUNTIF('OMS Drop Downs'!$B$2:$B$4,'OMS Response Form (ORF)'!O4886),COUNTIF('OMS Drop Downs'!$B$2:$B$4,'OMS Response Form (ORF)'!P4886),COUNTIF('OMS Drop Downs'!$B$2:$B$4,'OMS Response Form (ORF)'!Q4886)),"Complete","Incomplete"))</f>
        <v/>
      </c>
      <c r="S4886" s="25" t="str">
        <f>IF(R4886="Complete",IF(AND(NOT(ISNA(VLOOKUP(CONCATENATE(E4886,F4886,G4886,H4886,I4886,J4886),'OMS Drop Downs'!G:G,1,FALSE))),IF(AND(F4886&lt;&gt;"C3",J4886&lt;&gt;"O5"),IF(SUM(COUNTIF(K4886:Q4886,"Y"),COUNTIF(K4886:Q4886,"N"))=0,"V","I"),IF(COUNTIF(K4886:Q4886,"Y"),"V","I"))="V"),"Valid","Invalid")," ")</f>
        <v xml:space="preserve"> </v>
      </c>
      <c r="T4886"/>
    </row>
    <row r="4887" spans="1:20" x14ac:dyDescent="0.25">
      <c r="A4887" s="113"/>
      <c r="B4887" s="114"/>
      <c r="C4887" s="115"/>
      <c r="D4887" s="117"/>
      <c r="E4887" s="55"/>
      <c r="F4887" s="31"/>
      <c r="G4887" s="31"/>
      <c r="H4887" s="31"/>
      <c r="I4887" s="31"/>
      <c r="J4887" s="31"/>
      <c r="K4887" s="31"/>
      <c r="L4887" s="31"/>
      <c r="M4887" s="31"/>
      <c r="N4887" s="31"/>
      <c r="O4887" s="31"/>
      <c r="P4887" s="31"/>
      <c r="Q4887" s="31"/>
      <c r="R4887" s="24" t="str">
        <f>IF(COUNTA(A4887:Q4887)=0,"",IF(AND(COUNTA(A4887)&gt;0, COUNTA(B4887)&gt;0, COUNTA(C4887)&gt;0, COUNTA(D4887)&gt;0, COUNTIF('OMS Drop Downs'!$C$2:$C$3,'OMS Response Form (ORF)'!E4887),COUNTIF('OMS Drop Downs'!$D$2:$D$5,'OMS Response Form (ORF)'!F4887),COUNTIF('OMS Drop Downs'!$A$2:$A$5,'OMS Response Form (ORF)'!G4887),COUNTIF('OMS Drop Downs'!$B$2:$B$4,'OMS Response Form (ORF)'!H4887),COUNTIF('OMS Drop Downs'!$A$2:$A$5,'OMS Response Form (ORF)'!I4887),COUNTIF('OMS Drop Downs'!$E$2:$E$7,'OMS Response Form (ORF)'!J4887),COUNTIF('OMS Drop Downs'!$B$2:$B$4,'OMS Response Form (ORF)'!K4887),COUNTIF('OMS Drop Downs'!$B$2:$B$4,'OMS Response Form (ORF)'!L4887),COUNTIF('OMS Drop Downs'!$B$2:$B$4,'OMS Response Form (ORF)'!M4887),COUNTIF('OMS Drop Downs'!$B$2:$B$4,'OMS Response Form (ORF)'!N4887), COUNTIF('OMS Drop Downs'!$B$2:$B$4,'OMS Response Form (ORF)'!O4887),COUNTIF('OMS Drop Downs'!$B$2:$B$4,'OMS Response Form (ORF)'!P4887),COUNTIF('OMS Drop Downs'!$B$2:$B$4,'OMS Response Form (ORF)'!Q4887)),"Complete","Incomplete"))</f>
        <v/>
      </c>
      <c r="S4887" s="25" t="str">
        <f>IF(R4887="Complete",IF(AND(NOT(ISNA(VLOOKUP(CONCATENATE(E4887,F4887,G4887,H4887,I4887,J4887),'OMS Drop Downs'!G:G,1,FALSE))),IF(AND(F4887&lt;&gt;"C3",J4887&lt;&gt;"O5"),IF(SUM(COUNTIF(K4887:Q4887,"Y"),COUNTIF(K4887:Q4887,"N"))=0,"V","I"),IF(COUNTIF(K4887:Q4887,"Y"),"V","I"))="V"),"Valid","Invalid")," ")</f>
        <v xml:space="preserve"> </v>
      </c>
      <c r="T4887"/>
    </row>
    <row r="4888" spans="1:20" x14ac:dyDescent="0.25">
      <c r="A4888" s="113"/>
      <c r="B4888" s="114"/>
      <c r="C4888" s="115"/>
      <c r="D4888" s="117"/>
      <c r="E4888" s="55"/>
      <c r="F4888" s="31"/>
      <c r="G4888" s="31"/>
      <c r="H4888" s="31"/>
      <c r="I4888" s="31"/>
      <c r="J4888" s="31"/>
      <c r="K4888" s="31"/>
      <c r="L4888" s="31"/>
      <c r="M4888" s="31"/>
      <c r="N4888" s="31"/>
      <c r="O4888" s="31"/>
      <c r="P4888" s="31"/>
      <c r="Q4888" s="31"/>
      <c r="R4888" s="24" t="str">
        <f>IF(COUNTA(A4888:Q4888)=0,"",IF(AND(COUNTA(A4888)&gt;0, COUNTA(B4888)&gt;0, COUNTA(C4888)&gt;0, COUNTA(D4888)&gt;0, COUNTIF('OMS Drop Downs'!$C$2:$C$3,'OMS Response Form (ORF)'!E4888),COUNTIF('OMS Drop Downs'!$D$2:$D$5,'OMS Response Form (ORF)'!F4888),COUNTIF('OMS Drop Downs'!$A$2:$A$5,'OMS Response Form (ORF)'!G4888),COUNTIF('OMS Drop Downs'!$B$2:$B$4,'OMS Response Form (ORF)'!H4888),COUNTIF('OMS Drop Downs'!$A$2:$A$5,'OMS Response Form (ORF)'!I4888),COUNTIF('OMS Drop Downs'!$E$2:$E$7,'OMS Response Form (ORF)'!J4888),COUNTIF('OMS Drop Downs'!$B$2:$B$4,'OMS Response Form (ORF)'!K4888),COUNTIF('OMS Drop Downs'!$B$2:$B$4,'OMS Response Form (ORF)'!L4888),COUNTIF('OMS Drop Downs'!$B$2:$B$4,'OMS Response Form (ORF)'!M4888),COUNTIF('OMS Drop Downs'!$B$2:$B$4,'OMS Response Form (ORF)'!N4888), COUNTIF('OMS Drop Downs'!$B$2:$B$4,'OMS Response Form (ORF)'!O4888),COUNTIF('OMS Drop Downs'!$B$2:$B$4,'OMS Response Form (ORF)'!P4888),COUNTIF('OMS Drop Downs'!$B$2:$B$4,'OMS Response Form (ORF)'!Q4888)),"Complete","Incomplete"))</f>
        <v/>
      </c>
      <c r="S4888" s="25" t="str">
        <f>IF(R4888="Complete",IF(AND(NOT(ISNA(VLOOKUP(CONCATENATE(E4888,F4888,G4888,H4888,I4888,J4888),'OMS Drop Downs'!G:G,1,FALSE))),IF(AND(F4888&lt;&gt;"C3",J4888&lt;&gt;"O5"),IF(SUM(COUNTIF(K4888:Q4888,"Y"),COUNTIF(K4888:Q4888,"N"))=0,"V","I"),IF(COUNTIF(K4888:Q4888,"Y"),"V","I"))="V"),"Valid","Invalid")," ")</f>
        <v xml:space="preserve"> </v>
      </c>
      <c r="T4888"/>
    </row>
    <row r="4889" spans="1:20" x14ac:dyDescent="0.25">
      <c r="A4889" s="113"/>
      <c r="B4889" s="114"/>
      <c r="C4889" s="115"/>
      <c r="D4889" s="117"/>
      <c r="E4889" s="55"/>
      <c r="F4889" s="31"/>
      <c r="G4889" s="31"/>
      <c r="H4889" s="31"/>
      <c r="I4889" s="31"/>
      <c r="J4889" s="31"/>
      <c r="K4889" s="31"/>
      <c r="L4889" s="31"/>
      <c r="M4889" s="31"/>
      <c r="N4889" s="31"/>
      <c r="O4889" s="31"/>
      <c r="P4889" s="31"/>
      <c r="Q4889" s="31"/>
      <c r="R4889" s="24" t="str">
        <f>IF(COUNTA(A4889:Q4889)=0,"",IF(AND(COUNTA(A4889)&gt;0, COUNTA(B4889)&gt;0, COUNTA(C4889)&gt;0, COUNTA(D4889)&gt;0, COUNTIF('OMS Drop Downs'!$C$2:$C$3,'OMS Response Form (ORF)'!E4889),COUNTIF('OMS Drop Downs'!$D$2:$D$5,'OMS Response Form (ORF)'!F4889),COUNTIF('OMS Drop Downs'!$A$2:$A$5,'OMS Response Form (ORF)'!G4889),COUNTIF('OMS Drop Downs'!$B$2:$B$4,'OMS Response Form (ORF)'!H4889),COUNTIF('OMS Drop Downs'!$A$2:$A$5,'OMS Response Form (ORF)'!I4889),COUNTIF('OMS Drop Downs'!$E$2:$E$7,'OMS Response Form (ORF)'!J4889),COUNTIF('OMS Drop Downs'!$B$2:$B$4,'OMS Response Form (ORF)'!K4889),COUNTIF('OMS Drop Downs'!$B$2:$B$4,'OMS Response Form (ORF)'!L4889),COUNTIF('OMS Drop Downs'!$B$2:$B$4,'OMS Response Form (ORF)'!M4889),COUNTIF('OMS Drop Downs'!$B$2:$B$4,'OMS Response Form (ORF)'!N4889), COUNTIF('OMS Drop Downs'!$B$2:$B$4,'OMS Response Form (ORF)'!O4889),COUNTIF('OMS Drop Downs'!$B$2:$B$4,'OMS Response Form (ORF)'!P4889),COUNTIF('OMS Drop Downs'!$B$2:$B$4,'OMS Response Form (ORF)'!Q4889)),"Complete","Incomplete"))</f>
        <v/>
      </c>
      <c r="S4889" s="25" t="str">
        <f>IF(R4889="Complete",IF(AND(NOT(ISNA(VLOOKUP(CONCATENATE(E4889,F4889,G4889,H4889,I4889,J4889),'OMS Drop Downs'!G:G,1,FALSE))),IF(AND(F4889&lt;&gt;"C3",J4889&lt;&gt;"O5"),IF(SUM(COUNTIF(K4889:Q4889,"Y"),COUNTIF(K4889:Q4889,"N"))=0,"V","I"),IF(COUNTIF(K4889:Q4889,"Y"),"V","I"))="V"),"Valid","Invalid")," ")</f>
        <v xml:space="preserve"> </v>
      </c>
      <c r="T4889"/>
    </row>
    <row r="4890" spans="1:20" x14ac:dyDescent="0.25">
      <c r="A4890" s="113"/>
      <c r="B4890" s="114"/>
      <c r="C4890" s="115"/>
      <c r="D4890" s="117"/>
      <c r="E4890" s="55"/>
      <c r="F4890" s="31"/>
      <c r="G4890" s="31"/>
      <c r="H4890" s="31"/>
      <c r="I4890" s="31"/>
      <c r="J4890" s="31"/>
      <c r="K4890" s="31"/>
      <c r="L4890" s="31"/>
      <c r="M4890" s="31"/>
      <c r="N4890" s="31"/>
      <c r="O4890" s="31"/>
      <c r="P4890" s="31"/>
      <c r="Q4890" s="31"/>
      <c r="R4890" s="24" t="str">
        <f>IF(COUNTA(A4890:Q4890)=0,"",IF(AND(COUNTA(A4890)&gt;0, COUNTA(B4890)&gt;0, COUNTA(C4890)&gt;0, COUNTA(D4890)&gt;0, COUNTIF('OMS Drop Downs'!$C$2:$C$3,'OMS Response Form (ORF)'!E4890),COUNTIF('OMS Drop Downs'!$D$2:$D$5,'OMS Response Form (ORF)'!F4890),COUNTIF('OMS Drop Downs'!$A$2:$A$5,'OMS Response Form (ORF)'!G4890),COUNTIF('OMS Drop Downs'!$B$2:$B$4,'OMS Response Form (ORF)'!H4890),COUNTIF('OMS Drop Downs'!$A$2:$A$5,'OMS Response Form (ORF)'!I4890),COUNTIF('OMS Drop Downs'!$E$2:$E$7,'OMS Response Form (ORF)'!J4890),COUNTIF('OMS Drop Downs'!$B$2:$B$4,'OMS Response Form (ORF)'!K4890),COUNTIF('OMS Drop Downs'!$B$2:$B$4,'OMS Response Form (ORF)'!L4890),COUNTIF('OMS Drop Downs'!$B$2:$B$4,'OMS Response Form (ORF)'!M4890),COUNTIF('OMS Drop Downs'!$B$2:$B$4,'OMS Response Form (ORF)'!N4890), COUNTIF('OMS Drop Downs'!$B$2:$B$4,'OMS Response Form (ORF)'!O4890),COUNTIF('OMS Drop Downs'!$B$2:$B$4,'OMS Response Form (ORF)'!P4890),COUNTIF('OMS Drop Downs'!$B$2:$B$4,'OMS Response Form (ORF)'!Q4890)),"Complete","Incomplete"))</f>
        <v/>
      </c>
      <c r="S4890" s="25" t="str">
        <f>IF(R4890="Complete",IF(AND(NOT(ISNA(VLOOKUP(CONCATENATE(E4890,F4890,G4890,H4890,I4890,J4890),'OMS Drop Downs'!G:G,1,FALSE))),IF(AND(F4890&lt;&gt;"C3",J4890&lt;&gt;"O5"),IF(SUM(COUNTIF(K4890:Q4890,"Y"),COUNTIF(K4890:Q4890,"N"))=0,"V","I"),IF(COUNTIF(K4890:Q4890,"Y"),"V","I"))="V"),"Valid","Invalid")," ")</f>
        <v xml:space="preserve"> </v>
      </c>
      <c r="T4890"/>
    </row>
    <row r="4891" spans="1:20" x14ac:dyDescent="0.25">
      <c r="A4891" s="113"/>
      <c r="B4891" s="114"/>
      <c r="C4891" s="115"/>
      <c r="D4891" s="117"/>
      <c r="E4891" s="55"/>
      <c r="F4891" s="31"/>
      <c r="G4891" s="31"/>
      <c r="H4891" s="31"/>
      <c r="I4891" s="31"/>
      <c r="J4891" s="31"/>
      <c r="K4891" s="31"/>
      <c r="L4891" s="31"/>
      <c r="M4891" s="31"/>
      <c r="N4891" s="31"/>
      <c r="O4891" s="31"/>
      <c r="P4891" s="31"/>
      <c r="Q4891" s="31"/>
      <c r="R4891" s="24" t="str">
        <f>IF(COUNTA(A4891:Q4891)=0,"",IF(AND(COUNTA(A4891)&gt;0, COUNTA(B4891)&gt;0, COUNTA(C4891)&gt;0, COUNTA(D4891)&gt;0, COUNTIF('OMS Drop Downs'!$C$2:$C$3,'OMS Response Form (ORF)'!E4891),COUNTIF('OMS Drop Downs'!$D$2:$D$5,'OMS Response Form (ORF)'!F4891),COUNTIF('OMS Drop Downs'!$A$2:$A$5,'OMS Response Form (ORF)'!G4891),COUNTIF('OMS Drop Downs'!$B$2:$B$4,'OMS Response Form (ORF)'!H4891),COUNTIF('OMS Drop Downs'!$A$2:$A$5,'OMS Response Form (ORF)'!I4891),COUNTIF('OMS Drop Downs'!$E$2:$E$7,'OMS Response Form (ORF)'!J4891),COUNTIF('OMS Drop Downs'!$B$2:$B$4,'OMS Response Form (ORF)'!K4891),COUNTIF('OMS Drop Downs'!$B$2:$B$4,'OMS Response Form (ORF)'!L4891),COUNTIF('OMS Drop Downs'!$B$2:$B$4,'OMS Response Form (ORF)'!M4891),COUNTIF('OMS Drop Downs'!$B$2:$B$4,'OMS Response Form (ORF)'!N4891), COUNTIF('OMS Drop Downs'!$B$2:$B$4,'OMS Response Form (ORF)'!O4891),COUNTIF('OMS Drop Downs'!$B$2:$B$4,'OMS Response Form (ORF)'!P4891),COUNTIF('OMS Drop Downs'!$B$2:$B$4,'OMS Response Form (ORF)'!Q4891)),"Complete","Incomplete"))</f>
        <v/>
      </c>
      <c r="S4891" s="25" t="str">
        <f>IF(R4891="Complete",IF(AND(NOT(ISNA(VLOOKUP(CONCATENATE(E4891,F4891,G4891,H4891,I4891,J4891),'OMS Drop Downs'!G:G,1,FALSE))),IF(AND(F4891&lt;&gt;"C3",J4891&lt;&gt;"O5"),IF(SUM(COUNTIF(K4891:Q4891,"Y"),COUNTIF(K4891:Q4891,"N"))=0,"V","I"),IF(COUNTIF(K4891:Q4891,"Y"),"V","I"))="V"),"Valid","Invalid")," ")</f>
        <v xml:space="preserve"> </v>
      </c>
      <c r="T4891"/>
    </row>
    <row r="4892" spans="1:20" x14ac:dyDescent="0.25">
      <c r="A4892" s="113"/>
      <c r="B4892" s="114"/>
      <c r="C4892" s="115"/>
      <c r="D4892" s="117"/>
      <c r="E4892" s="55"/>
      <c r="F4892" s="31"/>
      <c r="G4892" s="31"/>
      <c r="H4892" s="31"/>
      <c r="I4892" s="31"/>
      <c r="J4892" s="31"/>
      <c r="K4892" s="31"/>
      <c r="L4892" s="31"/>
      <c r="M4892" s="31"/>
      <c r="N4892" s="31"/>
      <c r="O4892" s="31"/>
      <c r="P4892" s="31"/>
      <c r="Q4892" s="31"/>
      <c r="R4892" s="24" t="str">
        <f>IF(COUNTA(A4892:Q4892)=0,"",IF(AND(COUNTA(A4892)&gt;0, COUNTA(B4892)&gt;0, COUNTA(C4892)&gt;0, COUNTA(D4892)&gt;0, COUNTIF('OMS Drop Downs'!$C$2:$C$3,'OMS Response Form (ORF)'!E4892),COUNTIF('OMS Drop Downs'!$D$2:$D$5,'OMS Response Form (ORF)'!F4892),COUNTIF('OMS Drop Downs'!$A$2:$A$5,'OMS Response Form (ORF)'!G4892),COUNTIF('OMS Drop Downs'!$B$2:$B$4,'OMS Response Form (ORF)'!H4892),COUNTIF('OMS Drop Downs'!$A$2:$A$5,'OMS Response Form (ORF)'!I4892),COUNTIF('OMS Drop Downs'!$E$2:$E$7,'OMS Response Form (ORF)'!J4892),COUNTIF('OMS Drop Downs'!$B$2:$B$4,'OMS Response Form (ORF)'!K4892),COUNTIF('OMS Drop Downs'!$B$2:$B$4,'OMS Response Form (ORF)'!L4892),COUNTIF('OMS Drop Downs'!$B$2:$B$4,'OMS Response Form (ORF)'!M4892),COUNTIF('OMS Drop Downs'!$B$2:$B$4,'OMS Response Form (ORF)'!N4892), COUNTIF('OMS Drop Downs'!$B$2:$B$4,'OMS Response Form (ORF)'!O4892),COUNTIF('OMS Drop Downs'!$B$2:$B$4,'OMS Response Form (ORF)'!P4892),COUNTIF('OMS Drop Downs'!$B$2:$B$4,'OMS Response Form (ORF)'!Q4892)),"Complete","Incomplete"))</f>
        <v/>
      </c>
      <c r="S4892" s="25" t="str">
        <f>IF(R4892="Complete",IF(AND(NOT(ISNA(VLOOKUP(CONCATENATE(E4892,F4892,G4892,H4892,I4892,J4892),'OMS Drop Downs'!G:G,1,FALSE))),IF(AND(F4892&lt;&gt;"C3",J4892&lt;&gt;"O5"),IF(SUM(COUNTIF(K4892:Q4892,"Y"),COUNTIF(K4892:Q4892,"N"))=0,"V","I"),IF(COUNTIF(K4892:Q4892,"Y"),"V","I"))="V"),"Valid","Invalid")," ")</f>
        <v xml:space="preserve"> </v>
      </c>
      <c r="T4892"/>
    </row>
    <row r="4893" spans="1:20" x14ac:dyDescent="0.25">
      <c r="A4893" s="113"/>
      <c r="B4893" s="114"/>
      <c r="C4893" s="115"/>
      <c r="D4893" s="117"/>
      <c r="E4893" s="55"/>
      <c r="F4893" s="31"/>
      <c r="G4893" s="31"/>
      <c r="H4893" s="31"/>
      <c r="I4893" s="31"/>
      <c r="J4893" s="31"/>
      <c r="K4893" s="31"/>
      <c r="L4893" s="31"/>
      <c r="M4893" s="31"/>
      <c r="N4893" s="31"/>
      <c r="O4893" s="31"/>
      <c r="P4893" s="31"/>
      <c r="Q4893" s="31"/>
      <c r="R4893" s="24" t="str">
        <f>IF(COUNTA(A4893:Q4893)=0,"",IF(AND(COUNTA(A4893)&gt;0, COUNTA(B4893)&gt;0, COUNTA(C4893)&gt;0, COUNTA(D4893)&gt;0, COUNTIF('OMS Drop Downs'!$C$2:$C$3,'OMS Response Form (ORF)'!E4893),COUNTIF('OMS Drop Downs'!$D$2:$D$5,'OMS Response Form (ORF)'!F4893),COUNTIF('OMS Drop Downs'!$A$2:$A$5,'OMS Response Form (ORF)'!G4893),COUNTIF('OMS Drop Downs'!$B$2:$B$4,'OMS Response Form (ORF)'!H4893),COUNTIF('OMS Drop Downs'!$A$2:$A$5,'OMS Response Form (ORF)'!I4893),COUNTIF('OMS Drop Downs'!$E$2:$E$7,'OMS Response Form (ORF)'!J4893),COUNTIF('OMS Drop Downs'!$B$2:$B$4,'OMS Response Form (ORF)'!K4893),COUNTIF('OMS Drop Downs'!$B$2:$B$4,'OMS Response Form (ORF)'!L4893),COUNTIF('OMS Drop Downs'!$B$2:$B$4,'OMS Response Form (ORF)'!M4893),COUNTIF('OMS Drop Downs'!$B$2:$B$4,'OMS Response Form (ORF)'!N4893), COUNTIF('OMS Drop Downs'!$B$2:$B$4,'OMS Response Form (ORF)'!O4893),COUNTIF('OMS Drop Downs'!$B$2:$B$4,'OMS Response Form (ORF)'!P4893),COUNTIF('OMS Drop Downs'!$B$2:$B$4,'OMS Response Form (ORF)'!Q4893)),"Complete","Incomplete"))</f>
        <v/>
      </c>
      <c r="S4893" s="25" t="str">
        <f>IF(R4893="Complete",IF(AND(NOT(ISNA(VLOOKUP(CONCATENATE(E4893,F4893,G4893,H4893,I4893,J4893),'OMS Drop Downs'!G:G,1,FALSE))),IF(AND(F4893&lt;&gt;"C3",J4893&lt;&gt;"O5"),IF(SUM(COUNTIF(K4893:Q4893,"Y"),COUNTIF(K4893:Q4893,"N"))=0,"V","I"),IF(COUNTIF(K4893:Q4893,"Y"),"V","I"))="V"),"Valid","Invalid")," ")</f>
        <v xml:space="preserve"> </v>
      </c>
      <c r="T4893"/>
    </row>
    <row r="4894" spans="1:20" x14ac:dyDescent="0.25">
      <c r="A4894" s="113"/>
      <c r="B4894" s="114"/>
      <c r="C4894" s="115"/>
      <c r="D4894" s="117"/>
      <c r="E4894" s="55"/>
      <c r="F4894" s="31"/>
      <c r="G4894" s="31"/>
      <c r="H4894" s="31"/>
      <c r="I4894" s="31"/>
      <c r="J4894" s="31"/>
      <c r="K4894" s="31"/>
      <c r="L4894" s="31"/>
      <c r="M4894" s="31"/>
      <c r="N4894" s="31"/>
      <c r="O4894" s="31"/>
      <c r="P4894" s="31"/>
      <c r="Q4894" s="31"/>
      <c r="R4894" s="24" t="str">
        <f>IF(COUNTA(A4894:Q4894)=0,"",IF(AND(COUNTA(A4894)&gt;0, COUNTA(B4894)&gt;0, COUNTA(C4894)&gt;0, COUNTA(D4894)&gt;0, COUNTIF('OMS Drop Downs'!$C$2:$C$3,'OMS Response Form (ORF)'!E4894),COUNTIF('OMS Drop Downs'!$D$2:$D$5,'OMS Response Form (ORF)'!F4894),COUNTIF('OMS Drop Downs'!$A$2:$A$5,'OMS Response Form (ORF)'!G4894),COUNTIF('OMS Drop Downs'!$B$2:$B$4,'OMS Response Form (ORF)'!H4894),COUNTIF('OMS Drop Downs'!$A$2:$A$5,'OMS Response Form (ORF)'!I4894),COUNTIF('OMS Drop Downs'!$E$2:$E$7,'OMS Response Form (ORF)'!J4894),COUNTIF('OMS Drop Downs'!$B$2:$B$4,'OMS Response Form (ORF)'!K4894),COUNTIF('OMS Drop Downs'!$B$2:$B$4,'OMS Response Form (ORF)'!L4894),COUNTIF('OMS Drop Downs'!$B$2:$B$4,'OMS Response Form (ORF)'!M4894),COUNTIF('OMS Drop Downs'!$B$2:$B$4,'OMS Response Form (ORF)'!N4894), COUNTIF('OMS Drop Downs'!$B$2:$B$4,'OMS Response Form (ORF)'!O4894),COUNTIF('OMS Drop Downs'!$B$2:$B$4,'OMS Response Form (ORF)'!P4894),COUNTIF('OMS Drop Downs'!$B$2:$B$4,'OMS Response Form (ORF)'!Q4894)),"Complete","Incomplete"))</f>
        <v/>
      </c>
      <c r="S4894" s="25" t="str">
        <f>IF(R4894="Complete",IF(AND(NOT(ISNA(VLOOKUP(CONCATENATE(E4894,F4894,G4894,H4894,I4894,J4894),'OMS Drop Downs'!G:G,1,FALSE))),IF(AND(F4894&lt;&gt;"C3",J4894&lt;&gt;"O5"),IF(SUM(COUNTIF(K4894:Q4894,"Y"),COUNTIF(K4894:Q4894,"N"))=0,"V","I"),IF(COUNTIF(K4894:Q4894,"Y"),"V","I"))="V"),"Valid","Invalid")," ")</f>
        <v xml:space="preserve"> </v>
      </c>
      <c r="T4894"/>
    </row>
    <row r="4895" spans="1:20" x14ac:dyDescent="0.25">
      <c r="A4895" s="113"/>
      <c r="B4895" s="114"/>
      <c r="C4895" s="115"/>
      <c r="D4895" s="117"/>
      <c r="E4895" s="55"/>
      <c r="F4895" s="31"/>
      <c r="G4895" s="31"/>
      <c r="H4895" s="31"/>
      <c r="I4895" s="31"/>
      <c r="J4895" s="31"/>
      <c r="K4895" s="31"/>
      <c r="L4895" s="31"/>
      <c r="M4895" s="31"/>
      <c r="N4895" s="31"/>
      <c r="O4895" s="31"/>
      <c r="P4895" s="31"/>
      <c r="Q4895" s="31"/>
      <c r="R4895" s="24" t="str">
        <f>IF(COUNTA(A4895:Q4895)=0,"",IF(AND(COUNTA(A4895)&gt;0, COUNTA(B4895)&gt;0, COUNTA(C4895)&gt;0, COUNTA(D4895)&gt;0, COUNTIF('OMS Drop Downs'!$C$2:$C$3,'OMS Response Form (ORF)'!E4895),COUNTIF('OMS Drop Downs'!$D$2:$D$5,'OMS Response Form (ORF)'!F4895),COUNTIF('OMS Drop Downs'!$A$2:$A$5,'OMS Response Form (ORF)'!G4895),COUNTIF('OMS Drop Downs'!$B$2:$B$4,'OMS Response Form (ORF)'!H4895),COUNTIF('OMS Drop Downs'!$A$2:$A$5,'OMS Response Form (ORF)'!I4895),COUNTIF('OMS Drop Downs'!$E$2:$E$7,'OMS Response Form (ORF)'!J4895),COUNTIF('OMS Drop Downs'!$B$2:$B$4,'OMS Response Form (ORF)'!K4895),COUNTIF('OMS Drop Downs'!$B$2:$B$4,'OMS Response Form (ORF)'!L4895),COUNTIF('OMS Drop Downs'!$B$2:$B$4,'OMS Response Form (ORF)'!M4895),COUNTIF('OMS Drop Downs'!$B$2:$B$4,'OMS Response Form (ORF)'!N4895), COUNTIF('OMS Drop Downs'!$B$2:$B$4,'OMS Response Form (ORF)'!O4895),COUNTIF('OMS Drop Downs'!$B$2:$B$4,'OMS Response Form (ORF)'!P4895),COUNTIF('OMS Drop Downs'!$B$2:$B$4,'OMS Response Form (ORF)'!Q4895)),"Complete","Incomplete"))</f>
        <v/>
      </c>
      <c r="S4895" s="25" t="str">
        <f>IF(R4895="Complete",IF(AND(NOT(ISNA(VLOOKUP(CONCATENATE(E4895,F4895,G4895,H4895,I4895,J4895),'OMS Drop Downs'!G:G,1,FALSE))),IF(AND(F4895&lt;&gt;"C3",J4895&lt;&gt;"O5"),IF(SUM(COUNTIF(K4895:Q4895,"Y"),COUNTIF(K4895:Q4895,"N"))=0,"V","I"),IF(COUNTIF(K4895:Q4895,"Y"),"V","I"))="V"),"Valid","Invalid")," ")</f>
        <v xml:space="preserve"> </v>
      </c>
      <c r="T4895"/>
    </row>
    <row r="4896" spans="1:20" x14ac:dyDescent="0.25">
      <c r="A4896" s="113"/>
      <c r="B4896" s="114"/>
      <c r="C4896" s="115"/>
      <c r="D4896" s="117"/>
      <c r="E4896" s="55"/>
      <c r="F4896" s="31"/>
      <c r="G4896" s="31"/>
      <c r="H4896" s="31"/>
      <c r="I4896" s="31"/>
      <c r="J4896" s="31"/>
      <c r="K4896" s="31"/>
      <c r="L4896" s="31"/>
      <c r="M4896" s="31"/>
      <c r="N4896" s="31"/>
      <c r="O4896" s="31"/>
      <c r="P4896" s="31"/>
      <c r="Q4896" s="31"/>
      <c r="R4896" s="24" t="str">
        <f>IF(COUNTA(A4896:Q4896)=0,"",IF(AND(COUNTA(A4896)&gt;0, COUNTA(B4896)&gt;0, COUNTA(C4896)&gt;0, COUNTA(D4896)&gt;0, COUNTIF('OMS Drop Downs'!$C$2:$C$3,'OMS Response Form (ORF)'!E4896),COUNTIF('OMS Drop Downs'!$D$2:$D$5,'OMS Response Form (ORF)'!F4896),COUNTIF('OMS Drop Downs'!$A$2:$A$5,'OMS Response Form (ORF)'!G4896),COUNTIF('OMS Drop Downs'!$B$2:$B$4,'OMS Response Form (ORF)'!H4896),COUNTIF('OMS Drop Downs'!$A$2:$A$5,'OMS Response Form (ORF)'!I4896),COUNTIF('OMS Drop Downs'!$E$2:$E$7,'OMS Response Form (ORF)'!J4896),COUNTIF('OMS Drop Downs'!$B$2:$B$4,'OMS Response Form (ORF)'!K4896),COUNTIF('OMS Drop Downs'!$B$2:$B$4,'OMS Response Form (ORF)'!L4896),COUNTIF('OMS Drop Downs'!$B$2:$B$4,'OMS Response Form (ORF)'!M4896),COUNTIF('OMS Drop Downs'!$B$2:$B$4,'OMS Response Form (ORF)'!N4896), COUNTIF('OMS Drop Downs'!$B$2:$B$4,'OMS Response Form (ORF)'!O4896),COUNTIF('OMS Drop Downs'!$B$2:$B$4,'OMS Response Form (ORF)'!P4896),COUNTIF('OMS Drop Downs'!$B$2:$B$4,'OMS Response Form (ORF)'!Q4896)),"Complete","Incomplete"))</f>
        <v/>
      </c>
      <c r="S4896" s="25" t="str">
        <f>IF(R4896="Complete",IF(AND(NOT(ISNA(VLOOKUP(CONCATENATE(E4896,F4896,G4896,H4896,I4896,J4896),'OMS Drop Downs'!G:G,1,FALSE))),IF(AND(F4896&lt;&gt;"C3",J4896&lt;&gt;"O5"),IF(SUM(COUNTIF(K4896:Q4896,"Y"),COUNTIF(K4896:Q4896,"N"))=0,"V","I"),IF(COUNTIF(K4896:Q4896,"Y"),"V","I"))="V"),"Valid","Invalid")," ")</f>
        <v xml:space="preserve"> </v>
      </c>
      <c r="T4896"/>
    </row>
    <row r="4897" spans="1:20" x14ac:dyDescent="0.25">
      <c r="A4897" s="113"/>
      <c r="B4897" s="114"/>
      <c r="C4897" s="115"/>
      <c r="D4897" s="117"/>
      <c r="E4897" s="55"/>
      <c r="F4897" s="31"/>
      <c r="G4897" s="31"/>
      <c r="H4897" s="31"/>
      <c r="I4897" s="31"/>
      <c r="J4897" s="31"/>
      <c r="K4897" s="31"/>
      <c r="L4897" s="31"/>
      <c r="M4897" s="31"/>
      <c r="N4897" s="31"/>
      <c r="O4897" s="31"/>
      <c r="P4897" s="31"/>
      <c r="Q4897" s="31"/>
      <c r="R4897" s="24" t="str">
        <f>IF(COUNTA(A4897:Q4897)=0,"",IF(AND(COUNTA(A4897)&gt;0, COUNTA(B4897)&gt;0, COUNTA(C4897)&gt;0, COUNTA(D4897)&gt;0, COUNTIF('OMS Drop Downs'!$C$2:$C$3,'OMS Response Form (ORF)'!E4897),COUNTIF('OMS Drop Downs'!$D$2:$D$5,'OMS Response Form (ORF)'!F4897),COUNTIF('OMS Drop Downs'!$A$2:$A$5,'OMS Response Form (ORF)'!G4897),COUNTIF('OMS Drop Downs'!$B$2:$B$4,'OMS Response Form (ORF)'!H4897),COUNTIF('OMS Drop Downs'!$A$2:$A$5,'OMS Response Form (ORF)'!I4897),COUNTIF('OMS Drop Downs'!$E$2:$E$7,'OMS Response Form (ORF)'!J4897),COUNTIF('OMS Drop Downs'!$B$2:$B$4,'OMS Response Form (ORF)'!K4897),COUNTIF('OMS Drop Downs'!$B$2:$B$4,'OMS Response Form (ORF)'!L4897),COUNTIF('OMS Drop Downs'!$B$2:$B$4,'OMS Response Form (ORF)'!M4897),COUNTIF('OMS Drop Downs'!$B$2:$B$4,'OMS Response Form (ORF)'!N4897), COUNTIF('OMS Drop Downs'!$B$2:$B$4,'OMS Response Form (ORF)'!O4897),COUNTIF('OMS Drop Downs'!$B$2:$B$4,'OMS Response Form (ORF)'!P4897),COUNTIF('OMS Drop Downs'!$B$2:$B$4,'OMS Response Form (ORF)'!Q4897)),"Complete","Incomplete"))</f>
        <v/>
      </c>
      <c r="S4897" s="25" t="str">
        <f>IF(R4897="Complete",IF(AND(NOT(ISNA(VLOOKUP(CONCATENATE(E4897,F4897,G4897,H4897,I4897,J4897),'OMS Drop Downs'!G:G,1,FALSE))),IF(AND(F4897&lt;&gt;"C3",J4897&lt;&gt;"O5"),IF(SUM(COUNTIF(K4897:Q4897,"Y"),COUNTIF(K4897:Q4897,"N"))=0,"V","I"),IF(COUNTIF(K4897:Q4897,"Y"),"V","I"))="V"),"Valid","Invalid")," ")</f>
        <v xml:space="preserve"> </v>
      </c>
      <c r="T4897"/>
    </row>
    <row r="4898" spans="1:20" x14ac:dyDescent="0.25">
      <c r="A4898" s="113"/>
      <c r="B4898" s="114"/>
      <c r="C4898" s="115"/>
      <c r="D4898" s="117"/>
      <c r="E4898" s="55"/>
      <c r="F4898" s="31"/>
      <c r="G4898" s="31"/>
      <c r="H4898" s="31"/>
      <c r="I4898" s="31"/>
      <c r="J4898" s="31"/>
      <c r="K4898" s="31"/>
      <c r="L4898" s="31"/>
      <c r="M4898" s="31"/>
      <c r="N4898" s="31"/>
      <c r="O4898" s="31"/>
      <c r="P4898" s="31"/>
      <c r="Q4898" s="31"/>
      <c r="R4898" s="24" t="str">
        <f>IF(COUNTA(A4898:Q4898)=0,"",IF(AND(COUNTA(A4898)&gt;0, COUNTA(B4898)&gt;0, COUNTA(C4898)&gt;0, COUNTA(D4898)&gt;0, COUNTIF('OMS Drop Downs'!$C$2:$C$3,'OMS Response Form (ORF)'!E4898),COUNTIF('OMS Drop Downs'!$D$2:$D$5,'OMS Response Form (ORF)'!F4898),COUNTIF('OMS Drop Downs'!$A$2:$A$5,'OMS Response Form (ORF)'!G4898),COUNTIF('OMS Drop Downs'!$B$2:$B$4,'OMS Response Form (ORF)'!H4898),COUNTIF('OMS Drop Downs'!$A$2:$A$5,'OMS Response Form (ORF)'!I4898),COUNTIF('OMS Drop Downs'!$E$2:$E$7,'OMS Response Form (ORF)'!J4898),COUNTIF('OMS Drop Downs'!$B$2:$B$4,'OMS Response Form (ORF)'!K4898),COUNTIF('OMS Drop Downs'!$B$2:$B$4,'OMS Response Form (ORF)'!L4898),COUNTIF('OMS Drop Downs'!$B$2:$B$4,'OMS Response Form (ORF)'!M4898),COUNTIF('OMS Drop Downs'!$B$2:$B$4,'OMS Response Form (ORF)'!N4898), COUNTIF('OMS Drop Downs'!$B$2:$B$4,'OMS Response Form (ORF)'!O4898),COUNTIF('OMS Drop Downs'!$B$2:$B$4,'OMS Response Form (ORF)'!P4898),COUNTIF('OMS Drop Downs'!$B$2:$B$4,'OMS Response Form (ORF)'!Q4898)),"Complete","Incomplete"))</f>
        <v/>
      </c>
      <c r="S4898" s="25" t="str">
        <f>IF(R4898="Complete",IF(AND(NOT(ISNA(VLOOKUP(CONCATENATE(E4898,F4898,G4898,H4898,I4898,J4898),'OMS Drop Downs'!G:G,1,FALSE))),IF(AND(F4898&lt;&gt;"C3",J4898&lt;&gt;"O5"),IF(SUM(COUNTIF(K4898:Q4898,"Y"),COUNTIF(K4898:Q4898,"N"))=0,"V","I"),IF(COUNTIF(K4898:Q4898,"Y"),"V","I"))="V"),"Valid","Invalid")," ")</f>
        <v xml:space="preserve"> </v>
      </c>
      <c r="T4898"/>
    </row>
    <row r="4899" spans="1:20" x14ac:dyDescent="0.25">
      <c r="A4899" s="113"/>
      <c r="B4899" s="114"/>
      <c r="C4899" s="115"/>
      <c r="D4899" s="117"/>
      <c r="E4899" s="55"/>
      <c r="F4899" s="31"/>
      <c r="G4899" s="31"/>
      <c r="H4899" s="31"/>
      <c r="I4899" s="31"/>
      <c r="J4899" s="31"/>
      <c r="K4899" s="31"/>
      <c r="L4899" s="31"/>
      <c r="M4899" s="31"/>
      <c r="N4899" s="31"/>
      <c r="O4899" s="31"/>
      <c r="P4899" s="31"/>
      <c r="Q4899" s="31"/>
      <c r="R4899" s="24" t="str">
        <f>IF(COUNTA(A4899:Q4899)=0,"",IF(AND(COUNTA(A4899)&gt;0, COUNTA(B4899)&gt;0, COUNTA(C4899)&gt;0, COUNTA(D4899)&gt;0, COUNTIF('OMS Drop Downs'!$C$2:$C$3,'OMS Response Form (ORF)'!E4899),COUNTIF('OMS Drop Downs'!$D$2:$D$5,'OMS Response Form (ORF)'!F4899),COUNTIF('OMS Drop Downs'!$A$2:$A$5,'OMS Response Form (ORF)'!G4899),COUNTIF('OMS Drop Downs'!$B$2:$B$4,'OMS Response Form (ORF)'!H4899),COUNTIF('OMS Drop Downs'!$A$2:$A$5,'OMS Response Form (ORF)'!I4899),COUNTIF('OMS Drop Downs'!$E$2:$E$7,'OMS Response Form (ORF)'!J4899),COUNTIF('OMS Drop Downs'!$B$2:$B$4,'OMS Response Form (ORF)'!K4899),COUNTIF('OMS Drop Downs'!$B$2:$B$4,'OMS Response Form (ORF)'!L4899),COUNTIF('OMS Drop Downs'!$B$2:$B$4,'OMS Response Form (ORF)'!M4899),COUNTIF('OMS Drop Downs'!$B$2:$B$4,'OMS Response Form (ORF)'!N4899), COUNTIF('OMS Drop Downs'!$B$2:$B$4,'OMS Response Form (ORF)'!O4899),COUNTIF('OMS Drop Downs'!$B$2:$B$4,'OMS Response Form (ORF)'!P4899),COUNTIF('OMS Drop Downs'!$B$2:$B$4,'OMS Response Form (ORF)'!Q4899)),"Complete","Incomplete"))</f>
        <v/>
      </c>
      <c r="S4899" s="25" t="str">
        <f>IF(R4899="Complete",IF(AND(NOT(ISNA(VLOOKUP(CONCATENATE(E4899,F4899,G4899,H4899,I4899,J4899),'OMS Drop Downs'!G:G,1,FALSE))),IF(AND(F4899&lt;&gt;"C3",J4899&lt;&gt;"O5"),IF(SUM(COUNTIF(K4899:Q4899,"Y"),COUNTIF(K4899:Q4899,"N"))=0,"V","I"),IF(COUNTIF(K4899:Q4899,"Y"),"V","I"))="V"),"Valid","Invalid")," ")</f>
        <v xml:space="preserve"> </v>
      </c>
      <c r="T4899"/>
    </row>
    <row r="4900" spans="1:20" x14ac:dyDescent="0.25">
      <c r="A4900" s="113"/>
      <c r="B4900" s="114"/>
      <c r="C4900" s="115"/>
      <c r="D4900" s="117"/>
      <c r="E4900" s="55"/>
      <c r="F4900" s="31"/>
      <c r="G4900" s="31"/>
      <c r="H4900" s="31"/>
      <c r="I4900" s="31"/>
      <c r="J4900" s="31"/>
      <c r="K4900" s="31"/>
      <c r="L4900" s="31"/>
      <c r="M4900" s="31"/>
      <c r="N4900" s="31"/>
      <c r="O4900" s="31"/>
      <c r="P4900" s="31"/>
      <c r="Q4900" s="31"/>
      <c r="R4900" s="24" t="str">
        <f>IF(COUNTA(A4900:Q4900)=0,"",IF(AND(COUNTA(A4900)&gt;0, COUNTA(B4900)&gt;0, COUNTA(C4900)&gt;0, COUNTA(D4900)&gt;0, COUNTIF('OMS Drop Downs'!$C$2:$C$3,'OMS Response Form (ORF)'!E4900),COUNTIF('OMS Drop Downs'!$D$2:$D$5,'OMS Response Form (ORF)'!F4900),COUNTIF('OMS Drop Downs'!$A$2:$A$5,'OMS Response Form (ORF)'!G4900),COUNTIF('OMS Drop Downs'!$B$2:$B$4,'OMS Response Form (ORF)'!H4900),COUNTIF('OMS Drop Downs'!$A$2:$A$5,'OMS Response Form (ORF)'!I4900),COUNTIF('OMS Drop Downs'!$E$2:$E$7,'OMS Response Form (ORF)'!J4900),COUNTIF('OMS Drop Downs'!$B$2:$B$4,'OMS Response Form (ORF)'!K4900),COUNTIF('OMS Drop Downs'!$B$2:$B$4,'OMS Response Form (ORF)'!L4900),COUNTIF('OMS Drop Downs'!$B$2:$B$4,'OMS Response Form (ORF)'!M4900),COUNTIF('OMS Drop Downs'!$B$2:$B$4,'OMS Response Form (ORF)'!N4900), COUNTIF('OMS Drop Downs'!$B$2:$B$4,'OMS Response Form (ORF)'!O4900),COUNTIF('OMS Drop Downs'!$B$2:$B$4,'OMS Response Form (ORF)'!P4900),COUNTIF('OMS Drop Downs'!$B$2:$B$4,'OMS Response Form (ORF)'!Q4900)),"Complete","Incomplete"))</f>
        <v/>
      </c>
      <c r="S4900" s="25" t="str">
        <f>IF(R4900="Complete",IF(AND(NOT(ISNA(VLOOKUP(CONCATENATE(E4900,F4900,G4900,H4900,I4900,J4900),'OMS Drop Downs'!G:G,1,FALSE))),IF(AND(F4900&lt;&gt;"C3",J4900&lt;&gt;"O5"),IF(SUM(COUNTIF(K4900:Q4900,"Y"),COUNTIF(K4900:Q4900,"N"))=0,"V","I"),IF(COUNTIF(K4900:Q4900,"Y"),"V","I"))="V"),"Valid","Invalid")," ")</f>
        <v xml:space="preserve"> </v>
      </c>
      <c r="T4900"/>
    </row>
    <row r="4901" spans="1:20" x14ac:dyDescent="0.25">
      <c r="A4901" s="113"/>
      <c r="B4901" s="114"/>
      <c r="C4901" s="115"/>
      <c r="D4901" s="117"/>
      <c r="E4901" s="55"/>
      <c r="F4901" s="31"/>
      <c r="G4901" s="31"/>
      <c r="H4901" s="31"/>
      <c r="I4901" s="31"/>
      <c r="J4901" s="31"/>
      <c r="K4901" s="31"/>
      <c r="L4901" s="31"/>
      <c r="M4901" s="31"/>
      <c r="N4901" s="31"/>
      <c r="O4901" s="31"/>
      <c r="P4901" s="31"/>
      <c r="Q4901" s="31"/>
      <c r="R4901" s="24" t="str">
        <f>IF(COUNTA(A4901:Q4901)=0,"",IF(AND(COUNTA(A4901)&gt;0, COUNTA(B4901)&gt;0, COUNTA(C4901)&gt;0, COUNTA(D4901)&gt;0, COUNTIF('OMS Drop Downs'!$C$2:$C$3,'OMS Response Form (ORF)'!E4901),COUNTIF('OMS Drop Downs'!$D$2:$D$5,'OMS Response Form (ORF)'!F4901),COUNTIF('OMS Drop Downs'!$A$2:$A$5,'OMS Response Form (ORF)'!G4901),COUNTIF('OMS Drop Downs'!$B$2:$B$4,'OMS Response Form (ORF)'!H4901),COUNTIF('OMS Drop Downs'!$A$2:$A$5,'OMS Response Form (ORF)'!I4901),COUNTIF('OMS Drop Downs'!$E$2:$E$7,'OMS Response Form (ORF)'!J4901),COUNTIF('OMS Drop Downs'!$B$2:$B$4,'OMS Response Form (ORF)'!K4901),COUNTIF('OMS Drop Downs'!$B$2:$B$4,'OMS Response Form (ORF)'!L4901),COUNTIF('OMS Drop Downs'!$B$2:$B$4,'OMS Response Form (ORF)'!M4901),COUNTIF('OMS Drop Downs'!$B$2:$B$4,'OMS Response Form (ORF)'!N4901), COUNTIF('OMS Drop Downs'!$B$2:$B$4,'OMS Response Form (ORF)'!O4901),COUNTIF('OMS Drop Downs'!$B$2:$B$4,'OMS Response Form (ORF)'!P4901),COUNTIF('OMS Drop Downs'!$B$2:$B$4,'OMS Response Form (ORF)'!Q4901)),"Complete","Incomplete"))</f>
        <v/>
      </c>
      <c r="S4901" s="25" t="str">
        <f>IF(R4901="Complete",IF(AND(NOT(ISNA(VLOOKUP(CONCATENATE(E4901,F4901,G4901,H4901,I4901,J4901),'OMS Drop Downs'!G:G,1,FALSE))),IF(AND(F4901&lt;&gt;"C3",J4901&lt;&gt;"O5"),IF(SUM(COUNTIF(K4901:Q4901,"Y"),COUNTIF(K4901:Q4901,"N"))=0,"V","I"),IF(COUNTIF(K4901:Q4901,"Y"),"V","I"))="V"),"Valid","Invalid")," ")</f>
        <v xml:space="preserve"> </v>
      </c>
      <c r="T4901"/>
    </row>
    <row r="4902" spans="1:20" x14ac:dyDescent="0.25">
      <c r="A4902" s="113"/>
      <c r="B4902" s="114"/>
      <c r="C4902" s="115"/>
      <c r="D4902" s="117"/>
      <c r="E4902" s="55"/>
      <c r="F4902" s="31"/>
      <c r="G4902" s="31"/>
      <c r="H4902" s="31"/>
      <c r="I4902" s="31"/>
      <c r="J4902" s="31"/>
      <c r="K4902" s="31"/>
      <c r="L4902" s="31"/>
      <c r="M4902" s="31"/>
      <c r="N4902" s="31"/>
      <c r="O4902" s="31"/>
      <c r="P4902" s="31"/>
      <c r="Q4902" s="31"/>
      <c r="R4902" s="24" t="str">
        <f>IF(COUNTA(A4902:Q4902)=0,"",IF(AND(COUNTA(A4902)&gt;0, COUNTA(B4902)&gt;0, COUNTA(C4902)&gt;0, COUNTA(D4902)&gt;0, COUNTIF('OMS Drop Downs'!$C$2:$C$3,'OMS Response Form (ORF)'!E4902),COUNTIF('OMS Drop Downs'!$D$2:$D$5,'OMS Response Form (ORF)'!F4902),COUNTIF('OMS Drop Downs'!$A$2:$A$5,'OMS Response Form (ORF)'!G4902),COUNTIF('OMS Drop Downs'!$B$2:$B$4,'OMS Response Form (ORF)'!H4902),COUNTIF('OMS Drop Downs'!$A$2:$A$5,'OMS Response Form (ORF)'!I4902),COUNTIF('OMS Drop Downs'!$E$2:$E$7,'OMS Response Form (ORF)'!J4902),COUNTIF('OMS Drop Downs'!$B$2:$B$4,'OMS Response Form (ORF)'!K4902),COUNTIF('OMS Drop Downs'!$B$2:$B$4,'OMS Response Form (ORF)'!L4902),COUNTIF('OMS Drop Downs'!$B$2:$B$4,'OMS Response Form (ORF)'!M4902),COUNTIF('OMS Drop Downs'!$B$2:$B$4,'OMS Response Form (ORF)'!N4902), COUNTIF('OMS Drop Downs'!$B$2:$B$4,'OMS Response Form (ORF)'!O4902),COUNTIF('OMS Drop Downs'!$B$2:$B$4,'OMS Response Form (ORF)'!P4902),COUNTIF('OMS Drop Downs'!$B$2:$B$4,'OMS Response Form (ORF)'!Q4902)),"Complete","Incomplete"))</f>
        <v/>
      </c>
      <c r="S4902" s="25" t="str">
        <f>IF(R4902="Complete",IF(AND(NOT(ISNA(VLOOKUP(CONCATENATE(E4902,F4902,G4902,H4902,I4902,J4902),'OMS Drop Downs'!G:G,1,FALSE))),IF(AND(F4902&lt;&gt;"C3",J4902&lt;&gt;"O5"),IF(SUM(COUNTIF(K4902:Q4902,"Y"),COUNTIF(K4902:Q4902,"N"))=0,"V","I"),IF(COUNTIF(K4902:Q4902,"Y"),"V","I"))="V"),"Valid","Invalid")," ")</f>
        <v xml:space="preserve"> </v>
      </c>
      <c r="T4902"/>
    </row>
    <row r="4903" spans="1:20" x14ac:dyDescent="0.25">
      <c r="A4903" s="113"/>
      <c r="B4903" s="114"/>
      <c r="C4903" s="115"/>
      <c r="D4903" s="117"/>
      <c r="E4903" s="55"/>
      <c r="F4903" s="31"/>
      <c r="G4903" s="31"/>
      <c r="H4903" s="31"/>
      <c r="I4903" s="31"/>
      <c r="J4903" s="31"/>
      <c r="K4903" s="31"/>
      <c r="L4903" s="31"/>
      <c r="M4903" s="31"/>
      <c r="N4903" s="31"/>
      <c r="O4903" s="31"/>
      <c r="P4903" s="31"/>
      <c r="Q4903" s="31"/>
      <c r="R4903" s="24" t="str">
        <f>IF(COUNTA(A4903:Q4903)=0,"",IF(AND(COUNTA(A4903)&gt;0, COUNTA(B4903)&gt;0, COUNTA(C4903)&gt;0, COUNTA(D4903)&gt;0, COUNTIF('OMS Drop Downs'!$C$2:$C$3,'OMS Response Form (ORF)'!E4903),COUNTIF('OMS Drop Downs'!$D$2:$D$5,'OMS Response Form (ORF)'!F4903),COUNTIF('OMS Drop Downs'!$A$2:$A$5,'OMS Response Form (ORF)'!G4903),COUNTIF('OMS Drop Downs'!$B$2:$B$4,'OMS Response Form (ORF)'!H4903),COUNTIF('OMS Drop Downs'!$A$2:$A$5,'OMS Response Form (ORF)'!I4903),COUNTIF('OMS Drop Downs'!$E$2:$E$7,'OMS Response Form (ORF)'!J4903),COUNTIF('OMS Drop Downs'!$B$2:$B$4,'OMS Response Form (ORF)'!K4903),COUNTIF('OMS Drop Downs'!$B$2:$B$4,'OMS Response Form (ORF)'!L4903),COUNTIF('OMS Drop Downs'!$B$2:$B$4,'OMS Response Form (ORF)'!M4903),COUNTIF('OMS Drop Downs'!$B$2:$B$4,'OMS Response Form (ORF)'!N4903), COUNTIF('OMS Drop Downs'!$B$2:$B$4,'OMS Response Form (ORF)'!O4903),COUNTIF('OMS Drop Downs'!$B$2:$B$4,'OMS Response Form (ORF)'!P4903),COUNTIF('OMS Drop Downs'!$B$2:$B$4,'OMS Response Form (ORF)'!Q4903)),"Complete","Incomplete"))</f>
        <v/>
      </c>
      <c r="S4903" s="25" t="str">
        <f>IF(R4903="Complete",IF(AND(NOT(ISNA(VLOOKUP(CONCATENATE(E4903,F4903,G4903,H4903,I4903,J4903),'OMS Drop Downs'!G:G,1,FALSE))),IF(AND(F4903&lt;&gt;"C3",J4903&lt;&gt;"O5"),IF(SUM(COUNTIF(K4903:Q4903,"Y"),COUNTIF(K4903:Q4903,"N"))=0,"V","I"),IF(COUNTIF(K4903:Q4903,"Y"),"V","I"))="V"),"Valid","Invalid")," ")</f>
        <v xml:space="preserve"> </v>
      </c>
      <c r="T4903"/>
    </row>
    <row r="4904" spans="1:20" x14ac:dyDescent="0.25">
      <c r="A4904" s="113"/>
      <c r="B4904" s="114"/>
      <c r="C4904" s="115"/>
      <c r="D4904" s="117"/>
      <c r="E4904" s="55"/>
      <c r="F4904" s="31"/>
      <c r="G4904" s="31"/>
      <c r="H4904" s="31"/>
      <c r="I4904" s="31"/>
      <c r="J4904" s="31"/>
      <c r="K4904" s="31"/>
      <c r="L4904" s="31"/>
      <c r="M4904" s="31"/>
      <c r="N4904" s="31"/>
      <c r="O4904" s="31"/>
      <c r="P4904" s="31"/>
      <c r="Q4904" s="31"/>
      <c r="R4904" s="24" t="str">
        <f>IF(COUNTA(A4904:Q4904)=0,"",IF(AND(COUNTA(A4904)&gt;0, COUNTA(B4904)&gt;0, COUNTA(C4904)&gt;0, COUNTA(D4904)&gt;0, COUNTIF('OMS Drop Downs'!$C$2:$C$3,'OMS Response Form (ORF)'!E4904),COUNTIF('OMS Drop Downs'!$D$2:$D$5,'OMS Response Form (ORF)'!F4904),COUNTIF('OMS Drop Downs'!$A$2:$A$5,'OMS Response Form (ORF)'!G4904),COUNTIF('OMS Drop Downs'!$B$2:$B$4,'OMS Response Form (ORF)'!H4904),COUNTIF('OMS Drop Downs'!$A$2:$A$5,'OMS Response Form (ORF)'!I4904),COUNTIF('OMS Drop Downs'!$E$2:$E$7,'OMS Response Form (ORF)'!J4904),COUNTIF('OMS Drop Downs'!$B$2:$B$4,'OMS Response Form (ORF)'!K4904),COUNTIF('OMS Drop Downs'!$B$2:$B$4,'OMS Response Form (ORF)'!L4904),COUNTIF('OMS Drop Downs'!$B$2:$B$4,'OMS Response Form (ORF)'!M4904),COUNTIF('OMS Drop Downs'!$B$2:$B$4,'OMS Response Form (ORF)'!N4904), COUNTIF('OMS Drop Downs'!$B$2:$B$4,'OMS Response Form (ORF)'!O4904),COUNTIF('OMS Drop Downs'!$B$2:$B$4,'OMS Response Form (ORF)'!P4904),COUNTIF('OMS Drop Downs'!$B$2:$B$4,'OMS Response Form (ORF)'!Q4904)),"Complete","Incomplete"))</f>
        <v/>
      </c>
      <c r="S4904" s="25" t="str">
        <f>IF(R4904="Complete",IF(AND(NOT(ISNA(VLOOKUP(CONCATENATE(E4904,F4904,G4904,H4904,I4904,J4904),'OMS Drop Downs'!G:G,1,FALSE))),IF(AND(F4904&lt;&gt;"C3",J4904&lt;&gt;"O5"),IF(SUM(COUNTIF(K4904:Q4904,"Y"),COUNTIF(K4904:Q4904,"N"))=0,"V","I"),IF(COUNTIF(K4904:Q4904,"Y"),"V","I"))="V"),"Valid","Invalid")," ")</f>
        <v xml:space="preserve"> </v>
      </c>
      <c r="T4904"/>
    </row>
    <row r="4905" spans="1:20" x14ac:dyDescent="0.25">
      <c r="A4905" s="113"/>
      <c r="B4905" s="114"/>
      <c r="C4905" s="115"/>
      <c r="D4905" s="117"/>
      <c r="E4905" s="55"/>
      <c r="F4905" s="31"/>
      <c r="G4905" s="31"/>
      <c r="H4905" s="31"/>
      <c r="I4905" s="31"/>
      <c r="J4905" s="31"/>
      <c r="K4905" s="31"/>
      <c r="L4905" s="31"/>
      <c r="M4905" s="31"/>
      <c r="N4905" s="31"/>
      <c r="O4905" s="31"/>
      <c r="P4905" s="31"/>
      <c r="Q4905" s="31"/>
      <c r="R4905" s="24" t="str">
        <f>IF(COUNTA(A4905:Q4905)=0,"",IF(AND(COUNTA(A4905)&gt;0, COUNTA(B4905)&gt;0, COUNTA(C4905)&gt;0, COUNTA(D4905)&gt;0, COUNTIF('OMS Drop Downs'!$C$2:$C$3,'OMS Response Form (ORF)'!E4905),COUNTIF('OMS Drop Downs'!$D$2:$D$5,'OMS Response Form (ORF)'!F4905),COUNTIF('OMS Drop Downs'!$A$2:$A$5,'OMS Response Form (ORF)'!G4905),COUNTIF('OMS Drop Downs'!$B$2:$B$4,'OMS Response Form (ORF)'!H4905),COUNTIF('OMS Drop Downs'!$A$2:$A$5,'OMS Response Form (ORF)'!I4905),COUNTIF('OMS Drop Downs'!$E$2:$E$7,'OMS Response Form (ORF)'!J4905),COUNTIF('OMS Drop Downs'!$B$2:$B$4,'OMS Response Form (ORF)'!K4905),COUNTIF('OMS Drop Downs'!$B$2:$B$4,'OMS Response Form (ORF)'!L4905),COUNTIF('OMS Drop Downs'!$B$2:$B$4,'OMS Response Form (ORF)'!M4905),COUNTIF('OMS Drop Downs'!$B$2:$B$4,'OMS Response Form (ORF)'!N4905), COUNTIF('OMS Drop Downs'!$B$2:$B$4,'OMS Response Form (ORF)'!O4905),COUNTIF('OMS Drop Downs'!$B$2:$B$4,'OMS Response Form (ORF)'!P4905),COUNTIF('OMS Drop Downs'!$B$2:$B$4,'OMS Response Form (ORF)'!Q4905)),"Complete","Incomplete"))</f>
        <v/>
      </c>
      <c r="S4905" s="25" t="str">
        <f>IF(R4905="Complete",IF(AND(NOT(ISNA(VLOOKUP(CONCATENATE(E4905,F4905,G4905,H4905,I4905,J4905),'OMS Drop Downs'!G:G,1,FALSE))),IF(AND(F4905&lt;&gt;"C3",J4905&lt;&gt;"O5"),IF(SUM(COUNTIF(K4905:Q4905,"Y"),COUNTIF(K4905:Q4905,"N"))=0,"V","I"),IF(COUNTIF(K4905:Q4905,"Y"),"V","I"))="V"),"Valid","Invalid")," ")</f>
        <v xml:space="preserve"> </v>
      </c>
      <c r="T4905"/>
    </row>
    <row r="4906" spans="1:20" x14ac:dyDescent="0.25">
      <c r="A4906" s="113"/>
      <c r="B4906" s="114"/>
      <c r="C4906" s="115"/>
      <c r="D4906" s="117"/>
      <c r="E4906" s="55"/>
      <c r="F4906" s="31"/>
      <c r="G4906" s="31"/>
      <c r="H4906" s="31"/>
      <c r="I4906" s="31"/>
      <c r="J4906" s="31"/>
      <c r="K4906" s="31"/>
      <c r="L4906" s="31"/>
      <c r="M4906" s="31"/>
      <c r="N4906" s="31"/>
      <c r="O4906" s="31"/>
      <c r="P4906" s="31"/>
      <c r="Q4906" s="31"/>
      <c r="R4906" s="24" t="str">
        <f>IF(COUNTA(A4906:Q4906)=0,"",IF(AND(COUNTA(A4906)&gt;0, COUNTA(B4906)&gt;0, COUNTA(C4906)&gt;0, COUNTA(D4906)&gt;0, COUNTIF('OMS Drop Downs'!$C$2:$C$3,'OMS Response Form (ORF)'!E4906),COUNTIF('OMS Drop Downs'!$D$2:$D$5,'OMS Response Form (ORF)'!F4906),COUNTIF('OMS Drop Downs'!$A$2:$A$5,'OMS Response Form (ORF)'!G4906),COUNTIF('OMS Drop Downs'!$B$2:$B$4,'OMS Response Form (ORF)'!H4906),COUNTIF('OMS Drop Downs'!$A$2:$A$5,'OMS Response Form (ORF)'!I4906),COUNTIF('OMS Drop Downs'!$E$2:$E$7,'OMS Response Form (ORF)'!J4906),COUNTIF('OMS Drop Downs'!$B$2:$B$4,'OMS Response Form (ORF)'!K4906),COUNTIF('OMS Drop Downs'!$B$2:$B$4,'OMS Response Form (ORF)'!L4906),COUNTIF('OMS Drop Downs'!$B$2:$B$4,'OMS Response Form (ORF)'!M4906),COUNTIF('OMS Drop Downs'!$B$2:$B$4,'OMS Response Form (ORF)'!N4906), COUNTIF('OMS Drop Downs'!$B$2:$B$4,'OMS Response Form (ORF)'!O4906),COUNTIF('OMS Drop Downs'!$B$2:$B$4,'OMS Response Form (ORF)'!P4906),COUNTIF('OMS Drop Downs'!$B$2:$B$4,'OMS Response Form (ORF)'!Q4906)),"Complete","Incomplete"))</f>
        <v/>
      </c>
      <c r="S4906" s="25" t="str">
        <f>IF(R4906="Complete",IF(AND(NOT(ISNA(VLOOKUP(CONCATENATE(E4906,F4906,G4906,H4906,I4906,J4906),'OMS Drop Downs'!G:G,1,FALSE))),IF(AND(F4906&lt;&gt;"C3",J4906&lt;&gt;"O5"),IF(SUM(COUNTIF(K4906:Q4906,"Y"),COUNTIF(K4906:Q4906,"N"))=0,"V","I"),IF(COUNTIF(K4906:Q4906,"Y"),"V","I"))="V"),"Valid","Invalid")," ")</f>
        <v xml:space="preserve"> </v>
      </c>
      <c r="T4906"/>
    </row>
    <row r="4907" spans="1:20" x14ac:dyDescent="0.25">
      <c r="A4907" s="113"/>
      <c r="B4907" s="114"/>
      <c r="C4907" s="115"/>
      <c r="D4907" s="117"/>
      <c r="E4907" s="55"/>
      <c r="F4907" s="31"/>
      <c r="G4907" s="31"/>
      <c r="H4907" s="31"/>
      <c r="I4907" s="31"/>
      <c r="J4907" s="31"/>
      <c r="K4907" s="31"/>
      <c r="L4907" s="31"/>
      <c r="M4907" s="31"/>
      <c r="N4907" s="31"/>
      <c r="O4907" s="31"/>
      <c r="P4907" s="31"/>
      <c r="Q4907" s="31"/>
      <c r="R4907" s="24" t="str">
        <f>IF(COUNTA(A4907:Q4907)=0,"",IF(AND(COUNTA(A4907)&gt;0, COUNTA(B4907)&gt;0, COUNTA(C4907)&gt;0, COUNTA(D4907)&gt;0, COUNTIF('OMS Drop Downs'!$C$2:$C$3,'OMS Response Form (ORF)'!E4907),COUNTIF('OMS Drop Downs'!$D$2:$D$5,'OMS Response Form (ORF)'!F4907),COUNTIF('OMS Drop Downs'!$A$2:$A$5,'OMS Response Form (ORF)'!G4907),COUNTIF('OMS Drop Downs'!$B$2:$B$4,'OMS Response Form (ORF)'!H4907),COUNTIF('OMS Drop Downs'!$A$2:$A$5,'OMS Response Form (ORF)'!I4907),COUNTIF('OMS Drop Downs'!$E$2:$E$7,'OMS Response Form (ORF)'!J4907),COUNTIF('OMS Drop Downs'!$B$2:$B$4,'OMS Response Form (ORF)'!K4907),COUNTIF('OMS Drop Downs'!$B$2:$B$4,'OMS Response Form (ORF)'!L4907),COUNTIF('OMS Drop Downs'!$B$2:$B$4,'OMS Response Form (ORF)'!M4907),COUNTIF('OMS Drop Downs'!$B$2:$B$4,'OMS Response Form (ORF)'!N4907), COUNTIF('OMS Drop Downs'!$B$2:$B$4,'OMS Response Form (ORF)'!O4907),COUNTIF('OMS Drop Downs'!$B$2:$B$4,'OMS Response Form (ORF)'!P4907),COUNTIF('OMS Drop Downs'!$B$2:$B$4,'OMS Response Form (ORF)'!Q4907)),"Complete","Incomplete"))</f>
        <v/>
      </c>
      <c r="S4907" s="25" t="str">
        <f>IF(R4907="Complete",IF(AND(NOT(ISNA(VLOOKUP(CONCATENATE(E4907,F4907,G4907,H4907,I4907,J4907),'OMS Drop Downs'!G:G,1,FALSE))),IF(AND(F4907&lt;&gt;"C3",J4907&lt;&gt;"O5"),IF(SUM(COUNTIF(K4907:Q4907,"Y"),COUNTIF(K4907:Q4907,"N"))=0,"V","I"),IF(COUNTIF(K4907:Q4907,"Y"),"V","I"))="V"),"Valid","Invalid")," ")</f>
        <v xml:space="preserve"> </v>
      </c>
      <c r="T4907"/>
    </row>
    <row r="4908" spans="1:20" x14ac:dyDescent="0.25">
      <c r="A4908" s="113"/>
      <c r="B4908" s="114"/>
      <c r="C4908" s="115"/>
      <c r="D4908" s="117"/>
      <c r="E4908" s="55"/>
      <c r="F4908" s="31"/>
      <c r="G4908" s="31"/>
      <c r="H4908" s="31"/>
      <c r="I4908" s="31"/>
      <c r="J4908" s="31"/>
      <c r="K4908" s="31"/>
      <c r="L4908" s="31"/>
      <c r="M4908" s="31"/>
      <c r="N4908" s="31"/>
      <c r="O4908" s="31"/>
      <c r="P4908" s="31"/>
      <c r="Q4908" s="31"/>
      <c r="R4908" s="24" t="str">
        <f>IF(COUNTA(A4908:Q4908)=0,"",IF(AND(COUNTA(A4908)&gt;0, COUNTA(B4908)&gt;0, COUNTA(C4908)&gt;0, COUNTA(D4908)&gt;0, COUNTIF('OMS Drop Downs'!$C$2:$C$3,'OMS Response Form (ORF)'!E4908),COUNTIF('OMS Drop Downs'!$D$2:$D$5,'OMS Response Form (ORF)'!F4908),COUNTIF('OMS Drop Downs'!$A$2:$A$5,'OMS Response Form (ORF)'!G4908),COUNTIF('OMS Drop Downs'!$B$2:$B$4,'OMS Response Form (ORF)'!H4908),COUNTIF('OMS Drop Downs'!$A$2:$A$5,'OMS Response Form (ORF)'!I4908),COUNTIF('OMS Drop Downs'!$E$2:$E$7,'OMS Response Form (ORF)'!J4908),COUNTIF('OMS Drop Downs'!$B$2:$B$4,'OMS Response Form (ORF)'!K4908),COUNTIF('OMS Drop Downs'!$B$2:$B$4,'OMS Response Form (ORF)'!L4908),COUNTIF('OMS Drop Downs'!$B$2:$B$4,'OMS Response Form (ORF)'!M4908),COUNTIF('OMS Drop Downs'!$B$2:$B$4,'OMS Response Form (ORF)'!N4908), COUNTIF('OMS Drop Downs'!$B$2:$B$4,'OMS Response Form (ORF)'!O4908),COUNTIF('OMS Drop Downs'!$B$2:$B$4,'OMS Response Form (ORF)'!P4908),COUNTIF('OMS Drop Downs'!$B$2:$B$4,'OMS Response Form (ORF)'!Q4908)),"Complete","Incomplete"))</f>
        <v/>
      </c>
      <c r="S4908" s="25" t="str">
        <f>IF(R4908="Complete",IF(AND(NOT(ISNA(VLOOKUP(CONCATENATE(E4908,F4908,G4908,H4908,I4908,J4908),'OMS Drop Downs'!G:G,1,FALSE))),IF(AND(F4908&lt;&gt;"C3",J4908&lt;&gt;"O5"),IF(SUM(COUNTIF(K4908:Q4908,"Y"),COUNTIF(K4908:Q4908,"N"))=0,"V","I"),IF(COUNTIF(K4908:Q4908,"Y"),"V","I"))="V"),"Valid","Invalid")," ")</f>
        <v xml:space="preserve"> </v>
      </c>
      <c r="T4908"/>
    </row>
    <row r="4909" spans="1:20" x14ac:dyDescent="0.25">
      <c r="A4909" s="113"/>
      <c r="B4909" s="114"/>
      <c r="C4909" s="115"/>
      <c r="D4909" s="117"/>
      <c r="E4909" s="55"/>
      <c r="F4909" s="31"/>
      <c r="G4909" s="31"/>
      <c r="H4909" s="31"/>
      <c r="I4909" s="31"/>
      <c r="J4909" s="31"/>
      <c r="K4909" s="31"/>
      <c r="L4909" s="31"/>
      <c r="M4909" s="31"/>
      <c r="N4909" s="31"/>
      <c r="O4909" s="31"/>
      <c r="P4909" s="31"/>
      <c r="Q4909" s="31"/>
      <c r="R4909" s="24" t="str">
        <f>IF(COUNTA(A4909:Q4909)=0,"",IF(AND(COUNTA(A4909)&gt;0, COUNTA(B4909)&gt;0, COUNTA(C4909)&gt;0, COUNTA(D4909)&gt;0, COUNTIF('OMS Drop Downs'!$C$2:$C$3,'OMS Response Form (ORF)'!E4909),COUNTIF('OMS Drop Downs'!$D$2:$D$5,'OMS Response Form (ORF)'!F4909),COUNTIF('OMS Drop Downs'!$A$2:$A$5,'OMS Response Form (ORF)'!G4909),COUNTIF('OMS Drop Downs'!$B$2:$B$4,'OMS Response Form (ORF)'!H4909),COUNTIF('OMS Drop Downs'!$A$2:$A$5,'OMS Response Form (ORF)'!I4909),COUNTIF('OMS Drop Downs'!$E$2:$E$7,'OMS Response Form (ORF)'!J4909),COUNTIF('OMS Drop Downs'!$B$2:$B$4,'OMS Response Form (ORF)'!K4909),COUNTIF('OMS Drop Downs'!$B$2:$B$4,'OMS Response Form (ORF)'!L4909),COUNTIF('OMS Drop Downs'!$B$2:$B$4,'OMS Response Form (ORF)'!M4909),COUNTIF('OMS Drop Downs'!$B$2:$B$4,'OMS Response Form (ORF)'!N4909), COUNTIF('OMS Drop Downs'!$B$2:$B$4,'OMS Response Form (ORF)'!O4909),COUNTIF('OMS Drop Downs'!$B$2:$B$4,'OMS Response Form (ORF)'!P4909),COUNTIF('OMS Drop Downs'!$B$2:$B$4,'OMS Response Form (ORF)'!Q4909)),"Complete","Incomplete"))</f>
        <v/>
      </c>
      <c r="S4909" s="25" t="str">
        <f>IF(R4909="Complete",IF(AND(NOT(ISNA(VLOOKUP(CONCATENATE(E4909,F4909,G4909,H4909,I4909,J4909),'OMS Drop Downs'!G:G,1,FALSE))),IF(AND(F4909&lt;&gt;"C3",J4909&lt;&gt;"O5"),IF(SUM(COUNTIF(K4909:Q4909,"Y"),COUNTIF(K4909:Q4909,"N"))=0,"V","I"),IF(COUNTIF(K4909:Q4909,"Y"),"V","I"))="V"),"Valid","Invalid")," ")</f>
        <v xml:space="preserve"> </v>
      </c>
      <c r="T4909"/>
    </row>
    <row r="4910" spans="1:20" x14ac:dyDescent="0.25">
      <c r="A4910" s="113"/>
      <c r="B4910" s="114"/>
      <c r="C4910" s="115"/>
      <c r="D4910" s="117"/>
      <c r="E4910" s="55"/>
      <c r="F4910" s="31"/>
      <c r="G4910" s="31"/>
      <c r="H4910" s="31"/>
      <c r="I4910" s="31"/>
      <c r="J4910" s="31"/>
      <c r="K4910" s="31"/>
      <c r="L4910" s="31"/>
      <c r="M4910" s="31"/>
      <c r="N4910" s="31"/>
      <c r="O4910" s="31"/>
      <c r="P4910" s="31"/>
      <c r="Q4910" s="31"/>
      <c r="R4910" s="24" t="str">
        <f>IF(COUNTA(A4910:Q4910)=0,"",IF(AND(COUNTA(A4910)&gt;0, COUNTA(B4910)&gt;0, COUNTA(C4910)&gt;0, COUNTA(D4910)&gt;0, COUNTIF('OMS Drop Downs'!$C$2:$C$3,'OMS Response Form (ORF)'!E4910),COUNTIF('OMS Drop Downs'!$D$2:$D$5,'OMS Response Form (ORF)'!F4910),COUNTIF('OMS Drop Downs'!$A$2:$A$5,'OMS Response Form (ORF)'!G4910),COUNTIF('OMS Drop Downs'!$B$2:$B$4,'OMS Response Form (ORF)'!H4910),COUNTIF('OMS Drop Downs'!$A$2:$A$5,'OMS Response Form (ORF)'!I4910),COUNTIF('OMS Drop Downs'!$E$2:$E$7,'OMS Response Form (ORF)'!J4910),COUNTIF('OMS Drop Downs'!$B$2:$B$4,'OMS Response Form (ORF)'!K4910),COUNTIF('OMS Drop Downs'!$B$2:$B$4,'OMS Response Form (ORF)'!L4910),COUNTIF('OMS Drop Downs'!$B$2:$B$4,'OMS Response Form (ORF)'!M4910),COUNTIF('OMS Drop Downs'!$B$2:$B$4,'OMS Response Form (ORF)'!N4910), COUNTIF('OMS Drop Downs'!$B$2:$B$4,'OMS Response Form (ORF)'!O4910),COUNTIF('OMS Drop Downs'!$B$2:$B$4,'OMS Response Form (ORF)'!P4910),COUNTIF('OMS Drop Downs'!$B$2:$B$4,'OMS Response Form (ORF)'!Q4910)),"Complete","Incomplete"))</f>
        <v/>
      </c>
      <c r="S4910" s="25" t="str">
        <f>IF(R4910="Complete",IF(AND(NOT(ISNA(VLOOKUP(CONCATENATE(E4910,F4910,G4910,H4910,I4910,J4910),'OMS Drop Downs'!G:G,1,FALSE))),IF(AND(F4910&lt;&gt;"C3",J4910&lt;&gt;"O5"),IF(SUM(COUNTIF(K4910:Q4910,"Y"),COUNTIF(K4910:Q4910,"N"))=0,"V","I"),IF(COUNTIF(K4910:Q4910,"Y"),"V","I"))="V"),"Valid","Invalid")," ")</f>
        <v xml:space="preserve"> </v>
      </c>
      <c r="T4910"/>
    </row>
    <row r="4911" spans="1:20" x14ac:dyDescent="0.25">
      <c r="A4911" s="113"/>
      <c r="B4911" s="114"/>
      <c r="C4911" s="115"/>
      <c r="D4911" s="117"/>
      <c r="E4911" s="55"/>
      <c r="F4911" s="31"/>
      <c r="G4911" s="31"/>
      <c r="H4911" s="31"/>
      <c r="I4911" s="31"/>
      <c r="J4911" s="31"/>
      <c r="K4911" s="31"/>
      <c r="L4911" s="31"/>
      <c r="M4911" s="31"/>
      <c r="N4911" s="31"/>
      <c r="O4911" s="31"/>
      <c r="P4911" s="31"/>
      <c r="Q4911" s="31"/>
      <c r="R4911" s="24" t="str">
        <f>IF(COUNTA(A4911:Q4911)=0,"",IF(AND(COUNTA(A4911)&gt;0, COUNTA(B4911)&gt;0, COUNTA(C4911)&gt;0, COUNTA(D4911)&gt;0, COUNTIF('OMS Drop Downs'!$C$2:$C$3,'OMS Response Form (ORF)'!E4911),COUNTIF('OMS Drop Downs'!$D$2:$D$5,'OMS Response Form (ORF)'!F4911),COUNTIF('OMS Drop Downs'!$A$2:$A$5,'OMS Response Form (ORF)'!G4911),COUNTIF('OMS Drop Downs'!$B$2:$B$4,'OMS Response Form (ORF)'!H4911),COUNTIF('OMS Drop Downs'!$A$2:$A$5,'OMS Response Form (ORF)'!I4911),COUNTIF('OMS Drop Downs'!$E$2:$E$7,'OMS Response Form (ORF)'!J4911),COUNTIF('OMS Drop Downs'!$B$2:$B$4,'OMS Response Form (ORF)'!K4911),COUNTIF('OMS Drop Downs'!$B$2:$B$4,'OMS Response Form (ORF)'!L4911),COUNTIF('OMS Drop Downs'!$B$2:$B$4,'OMS Response Form (ORF)'!M4911),COUNTIF('OMS Drop Downs'!$B$2:$B$4,'OMS Response Form (ORF)'!N4911), COUNTIF('OMS Drop Downs'!$B$2:$B$4,'OMS Response Form (ORF)'!O4911),COUNTIF('OMS Drop Downs'!$B$2:$B$4,'OMS Response Form (ORF)'!P4911),COUNTIF('OMS Drop Downs'!$B$2:$B$4,'OMS Response Form (ORF)'!Q4911)),"Complete","Incomplete"))</f>
        <v/>
      </c>
      <c r="S4911" s="25" t="str">
        <f>IF(R4911="Complete",IF(AND(NOT(ISNA(VLOOKUP(CONCATENATE(E4911,F4911,G4911,H4911,I4911,J4911),'OMS Drop Downs'!G:G,1,FALSE))),IF(AND(F4911&lt;&gt;"C3",J4911&lt;&gt;"O5"),IF(SUM(COUNTIF(K4911:Q4911,"Y"),COUNTIF(K4911:Q4911,"N"))=0,"V","I"),IF(COUNTIF(K4911:Q4911,"Y"),"V","I"))="V"),"Valid","Invalid")," ")</f>
        <v xml:space="preserve"> </v>
      </c>
      <c r="T4911"/>
    </row>
    <row r="4912" spans="1:20" x14ac:dyDescent="0.25">
      <c r="A4912" s="113"/>
      <c r="B4912" s="114"/>
      <c r="C4912" s="115"/>
      <c r="D4912" s="117"/>
      <c r="E4912" s="55"/>
      <c r="F4912" s="31"/>
      <c r="G4912" s="31"/>
      <c r="H4912" s="31"/>
      <c r="I4912" s="31"/>
      <c r="J4912" s="31"/>
      <c r="K4912" s="31"/>
      <c r="L4912" s="31"/>
      <c r="M4912" s="31"/>
      <c r="N4912" s="31"/>
      <c r="O4912" s="31"/>
      <c r="P4912" s="31"/>
      <c r="Q4912" s="31"/>
      <c r="R4912" s="24" t="str">
        <f>IF(COUNTA(A4912:Q4912)=0,"",IF(AND(COUNTA(A4912)&gt;0, COUNTA(B4912)&gt;0, COUNTA(C4912)&gt;0, COUNTA(D4912)&gt;0, COUNTIF('OMS Drop Downs'!$C$2:$C$3,'OMS Response Form (ORF)'!E4912),COUNTIF('OMS Drop Downs'!$D$2:$D$5,'OMS Response Form (ORF)'!F4912),COUNTIF('OMS Drop Downs'!$A$2:$A$5,'OMS Response Form (ORF)'!G4912),COUNTIF('OMS Drop Downs'!$B$2:$B$4,'OMS Response Form (ORF)'!H4912),COUNTIF('OMS Drop Downs'!$A$2:$A$5,'OMS Response Form (ORF)'!I4912),COUNTIF('OMS Drop Downs'!$E$2:$E$7,'OMS Response Form (ORF)'!J4912),COUNTIF('OMS Drop Downs'!$B$2:$B$4,'OMS Response Form (ORF)'!K4912),COUNTIF('OMS Drop Downs'!$B$2:$B$4,'OMS Response Form (ORF)'!L4912),COUNTIF('OMS Drop Downs'!$B$2:$B$4,'OMS Response Form (ORF)'!M4912),COUNTIF('OMS Drop Downs'!$B$2:$B$4,'OMS Response Form (ORF)'!N4912), COUNTIF('OMS Drop Downs'!$B$2:$B$4,'OMS Response Form (ORF)'!O4912),COUNTIF('OMS Drop Downs'!$B$2:$B$4,'OMS Response Form (ORF)'!P4912),COUNTIF('OMS Drop Downs'!$B$2:$B$4,'OMS Response Form (ORF)'!Q4912)),"Complete","Incomplete"))</f>
        <v/>
      </c>
      <c r="S4912" s="25" t="str">
        <f>IF(R4912="Complete",IF(AND(NOT(ISNA(VLOOKUP(CONCATENATE(E4912,F4912,G4912,H4912,I4912,J4912),'OMS Drop Downs'!G:G,1,FALSE))),IF(AND(F4912&lt;&gt;"C3",J4912&lt;&gt;"O5"),IF(SUM(COUNTIF(K4912:Q4912,"Y"),COUNTIF(K4912:Q4912,"N"))=0,"V","I"),IF(COUNTIF(K4912:Q4912,"Y"),"V","I"))="V"),"Valid","Invalid")," ")</f>
        <v xml:space="preserve"> </v>
      </c>
      <c r="T4912"/>
    </row>
    <row r="4913" spans="1:20" x14ac:dyDescent="0.25">
      <c r="A4913" s="113"/>
      <c r="B4913" s="114"/>
      <c r="C4913" s="115"/>
      <c r="D4913" s="117"/>
      <c r="E4913" s="55"/>
      <c r="F4913" s="31"/>
      <c r="G4913" s="31"/>
      <c r="H4913" s="31"/>
      <c r="I4913" s="31"/>
      <c r="J4913" s="31"/>
      <c r="K4913" s="31"/>
      <c r="L4913" s="31"/>
      <c r="M4913" s="31"/>
      <c r="N4913" s="31"/>
      <c r="O4913" s="31"/>
      <c r="P4913" s="31"/>
      <c r="Q4913" s="31"/>
      <c r="R4913" s="24" t="str">
        <f>IF(COUNTA(A4913:Q4913)=0,"",IF(AND(COUNTA(A4913)&gt;0, COUNTA(B4913)&gt;0, COUNTA(C4913)&gt;0, COUNTA(D4913)&gt;0, COUNTIF('OMS Drop Downs'!$C$2:$C$3,'OMS Response Form (ORF)'!E4913),COUNTIF('OMS Drop Downs'!$D$2:$D$5,'OMS Response Form (ORF)'!F4913),COUNTIF('OMS Drop Downs'!$A$2:$A$5,'OMS Response Form (ORF)'!G4913),COUNTIF('OMS Drop Downs'!$B$2:$B$4,'OMS Response Form (ORF)'!H4913),COUNTIF('OMS Drop Downs'!$A$2:$A$5,'OMS Response Form (ORF)'!I4913),COUNTIF('OMS Drop Downs'!$E$2:$E$7,'OMS Response Form (ORF)'!J4913),COUNTIF('OMS Drop Downs'!$B$2:$B$4,'OMS Response Form (ORF)'!K4913),COUNTIF('OMS Drop Downs'!$B$2:$B$4,'OMS Response Form (ORF)'!L4913),COUNTIF('OMS Drop Downs'!$B$2:$B$4,'OMS Response Form (ORF)'!M4913),COUNTIF('OMS Drop Downs'!$B$2:$B$4,'OMS Response Form (ORF)'!N4913), COUNTIF('OMS Drop Downs'!$B$2:$B$4,'OMS Response Form (ORF)'!O4913),COUNTIF('OMS Drop Downs'!$B$2:$B$4,'OMS Response Form (ORF)'!P4913),COUNTIF('OMS Drop Downs'!$B$2:$B$4,'OMS Response Form (ORF)'!Q4913)),"Complete","Incomplete"))</f>
        <v/>
      </c>
      <c r="S4913" s="25" t="str">
        <f>IF(R4913="Complete",IF(AND(NOT(ISNA(VLOOKUP(CONCATENATE(E4913,F4913,G4913,H4913,I4913,J4913),'OMS Drop Downs'!G:G,1,FALSE))),IF(AND(F4913&lt;&gt;"C3",J4913&lt;&gt;"O5"),IF(SUM(COUNTIF(K4913:Q4913,"Y"),COUNTIF(K4913:Q4913,"N"))=0,"V","I"),IF(COUNTIF(K4913:Q4913,"Y"),"V","I"))="V"),"Valid","Invalid")," ")</f>
        <v xml:space="preserve"> </v>
      </c>
      <c r="T4913"/>
    </row>
    <row r="4914" spans="1:20" x14ac:dyDescent="0.25">
      <c r="A4914" s="113"/>
      <c r="B4914" s="114"/>
      <c r="C4914" s="115"/>
      <c r="D4914" s="117"/>
      <c r="E4914" s="55"/>
      <c r="F4914" s="31"/>
      <c r="G4914" s="31"/>
      <c r="H4914" s="31"/>
      <c r="I4914" s="31"/>
      <c r="J4914" s="31"/>
      <c r="K4914" s="31"/>
      <c r="L4914" s="31"/>
      <c r="M4914" s="31"/>
      <c r="N4914" s="31"/>
      <c r="O4914" s="31"/>
      <c r="P4914" s="31"/>
      <c r="Q4914" s="31"/>
      <c r="R4914" s="24" t="str">
        <f>IF(COUNTA(A4914:Q4914)=0,"",IF(AND(COUNTA(A4914)&gt;0, COUNTA(B4914)&gt;0, COUNTA(C4914)&gt;0, COUNTA(D4914)&gt;0, COUNTIF('OMS Drop Downs'!$C$2:$C$3,'OMS Response Form (ORF)'!E4914),COUNTIF('OMS Drop Downs'!$D$2:$D$5,'OMS Response Form (ORF)'!F4914),COUNTIF('OMS Drop Downs'!$A$2:$A$5,'OMS Response Form (ORF)'!G4914),COUNTIF('OMS Drop Downs'!$B$2:$B$4,'OMS Response Form (ORF)'!H4914),COUNTIF('OMS Drop Downs'!$A$2:$A$5,'OMS Response Form (ORF)'!I4914),COUNTIF('OMS Drop Downs'!$E$2:$E$7,'OMS Response Form (ORF)'!J4914),COUNTIF('OMS Drop Downs'!$B$2:$B$4,'OMS Response Form (ORF)'!K4914),COUNTIF('OMS Drop Downs'!$B$2:$B$4,'OMS Response Form (ORF)'!L4914),COUNTIF('OMS Drop Downs'!$B$2:$B$4,'OMS Response Form (ORF)'!M4914),COUNTIF('OMS Drop Downs'!$B$2:$B$4,'OMS Response Form (ORF)'!N4914), COUNTIF('OMS Drop Downs'!$B$2:$B$4,'OMS Response Form (ORF)'!O4914),COUNTIF('OMS Drop Downs'!$B$2:$B$4,'OMS Response Form (ORF)'!P4914),COUNTIF('OMS Drop Downs'!$B$2:$B$4,'OMS Response Form (ORF)'!Q4914)),"Complete","Incomplete"))</f>
        <v/>
      </c>
      <c r="S4914" s="25" t="str">
        <f>IF(R4914="Complete",IF(AND(NOT(ISNA(VLOOKUP(CONCATENATE(E4914,F4914,G4914,H4914,I4914,J4914),'OMS Drop Downs'!G:G,1,FALSE))),IF(AND(F4914&lt;&gt;"C3",J4914&lt;&gt;"O5"),IF(SUM(COUNTIF(K4914:Q4914,"Y"),COUNTIF(K4914:Q4914,"N"))=0,"V","I"),IF(COUNTIF(K4914:Q4914,"Y"),"V","I"))="V"),"Valid","Invalid")," ")</f>
        <v xml:space="preserve"> </v>
      </c>
      <c r="T4914"/>
    </row>
    <row r="4915" spans="1:20" x14ac:dyDescent="0.25">
      <c r="A4915" s="113"/>
      <c r="B4915" s="114"/>
      <c r="C4915" s="115"/>
      <c r="D4915" s="117"/>
      <c r="E4915" s="55"/>
      <c r="F4915" s="31"/>
      <c r="G4915" s="31"/>
      <c r="H4915" s="31"/>
      <c r="I4915" s="31"/>
      <c r="J4915" s="31"/>
      <c r="K4915" s="31"/>
      <c r="L4915" s="31"/>
      <c r="M4915" s="31"/>
      <c r="N4915" s="31"/>
      <c r="O4915" s="31"/>
      <c r="P4915" s="31"/>
      <c r="Q4915" s="31"/>
      <c r="R4915" s="24" t="str">
        <f>IF(COUNTA(A4915:Q4915)=0,"",IF(AND(COUNTA(A4915)&gt;0, COUNTA(B4915)&gt;0, COUNTA(C4915)&gt;0, COUNTA(D4915)&gt;0, COUNTIF('OMS Drop Downs'!$C$2:$C$3,'OMS Response Form (ORF)'!E4915),COUNTIF('OMS Drop Downs'!$D$2:$D$5,'OMS Response Form (ORF)'!F4915),COUNTIF('OMS Drop Downs'!$A$2:$A$5,'OMS Response Form (ORF)'!G4915),COUNTIF('OMS Drop Downs'!$B$2:$B$4,'OMS Response Form (ORF)'!H4915),COUNTIF('OMS Drop Downs'!$A$2:$A$5,'OMS Response Form (ORF)'!I4915),COUNTIF('OMS Drop Downs'!$E$2:$E$7,'OMS Response Form (ORF)'!J4915),COUNTIF('OMS Drop Downs'!$B$2:$B$4,'OMS Response Form (ORF)'!K4915),COUNTIF('OMS Drop Downs'!$B$2:$B$4,'OMS Response Form (ORF)'!L4915),COUNTIF('OMS Drop Downs'!$B$2:$B$4,'OMS Response Form (ORF)'!M4915),COUNTIF('OMS Drop Downs'!$B$2:$B$4,'OMS Response Form (ORF)'!N4915), COUNTIF('OMS Drop Downs'!$B$2:$B$4,'OMS Response Form (ORF)'!O4915),COUNTIF('OMS Drop Downs'!$B$2:$B$4,'OMS Response Form (ORF)'!P4915),COUNTIF('OMS Drop Downs'!$B$2:$B$4,'OMS Response Form (ORF)'!Q4915)),"Complete","Incomplete"))</f>
        <v/>
      </c>
      <c r="S4915" s="25" t="str">
        <f>IF(R4915="Complete",IF(AND(NOT(ISNA(VLOOKUP(CONCATENATE(E4915,F4915,G4915,H4915,I4915,J4915),'OMS Drop Downs'!G:G,1,FALSE))),IF(AND(F4915&lt;&gt;"C3",J4915&lt;&gt;"O5"),IF(SUM(COUNTIF(K4915:Q4915,"Y"),COUNTIF(K4915:Q4915,"N"))=0,"V","I"),IF(COUNTIF(K4915:Q4915,"Y"),"V","I"))="V"),"Valid","Invalid")," ")</f>
        <v xml:space="preserve"> </v>
      </c>
      <c r="T4915"/>
    </row>
    <row r="4916" spans="1:20" x14ac:dyDescent="0.25">
      <c r="A4916" s="113"/>
      <c r="B4916" s="114"/>
      <c r="C4916" s="115"/>
      <c r="D4916" s="117"/>
      <c r="E4916" s="55"/>
      <c r="F4916" s="31"/>
      <c r="G4916" s="31"/>
      <c r="H4916" s="31"/>
      <c r="I4916" s="31"/>
      <c r="J4916" s="31"/>
      <c r="K4916" s="31"/>
      <c r="L4916" s="31"/>
      <c r="M4916" s="31"/>
      <c r="N4916" s="31"/>
      <c r="O4916" s="31"/>
      <c r="P4916" s="31"/>
      <c r="Q4916" s="31"/>
      <c r="R4916" s="24" t="str">
        <f>IF(COUNTA(A4916:Q4916)=0,"",IF(AND(COUNTA(A4916)&gt;0, COUNTA(B4916)&gt;0, COUNTA(C4916)&gt;0, COUNTA(D4916)&gt;0, COUNTIF('OMS Drop Downs'!$C$2:$C$3,'OMS Response Form (ORF)'!E4916),COUNTIF('OMS Drop Downs'!$D$2:$D$5,'OMS Response Form (ORF)'!F4916),COUNTIF('OMS Drop Downs'!$A$2:$A$5,'OMS Response Form (ORF)'!G4916),COUNTIF('OMS Drop Downs'!$B$2:$B$4,'OMS Response Form (ORF)'!H4916),COUNTIF('OMS Drop Downs'!$A$2:$A$5,'OMS Response Form (ORF)'!I4916),COUNTIF('OMS Drop Downs'!$E$2:$E$7,'OMS Response Form (ORF)'!J4916),COUNTIF('OMS Drop Downs'!$B$2:$B$4,'OMS Response Form (ORF)'!K4916),COUNTIF('OMS Drop Downs'!$B$2:$B$4,'OMS Response Form (ORF)'!L4916),COUNTIF('OMS Drop Downs'!$B$2:$B$4,'OMS Response Form (ORF)'!M4916),COUNTIF('OMS Drop Downs'!$B$2:$B$4,'OMS Response Form (ORF)'!N4916), COUNTIF('OMS Drop Downs'!$B$2:$B$4,'OMS Response Form (ORF)'!O4916),COUNTIF('OMS Drop Downs'!$B$2:$B$4,'OMS Response Form (ORF)'!P4916),COUNTIF('OMS Drop Downs'!$B$2:$B$4,'OMS Response Form (ORF)'!Q4916)),"Complete","Incomplete"))</f>
        <v/>
      </c>
      <c r="S4916" s="25" t="str">
        <f>IF(R4916="Complete",IF(AND(NOT(ISNA(VLOOKUP(CONCATENATE(E4916,F4916,G4916,H4916,I4916,J4916),'OMS Drop Downs'!G:G,1,FALSE))),IF(AND(F4916&lt;&gt;"C3",J4916&lt;&gt;"O5"),IF(SUM(COUNTIF(K4916:Q4916,"Y"),COUNTIF(K4916:Q4916,"N"))=0,"V","I"),IF(COUNTIF(K4916:Q4916,"Y"),"V","I"))="V"),"Valid","Invalid")," ")</f>
        <v xml:space="preserve"> </v>
      </c>
      <c r="T4916"/>
    </row>
    <row r="4917" spans="1:20" x14ac:dyDescent="0.25">
      <c r="A4917" s="113"/>
      <c r="B4917" s="114"/>
      <c r="C4917" s="115"/>
      <c r="D4917" s="117"/>
      <c r="E4917" s="55"/>
      <c r="F4917" s="31"/>
      <c r="G4917" s="31"/>
      <c r="H4917" s="31"/>
      <c r="I4917" s="31"/>
      <c r="J4917" s="31"/>
      <c r="K4917" s="31"/>
      <c r="L4917" s="31"/>
      <c r="M4917" s="31"/>
      <c r="N4917" s="31"/>
      <c r="O4917" s="31"/>
      <c r="P4917" s="31"/>
      <c r="Q4917" s="31"/>
      <c r="R4917" s="24" t="str">
        <f>IF(COUNTA(A4917:Q4917)=0,"",IF(AND(COUNTA(A4917)&gt;0, COUNTA(B4917)&gt;0, COUNTA(C4917)&gt;0, COUNTA(D4917)&gt;0, COUNTIF('OMS Drop Downs'!$C$2:$C$3,'OMS Response Form (ORF)'!E4917),COUNTIF('OMS Drop Downs'!$D$2:$D$5,'OMS Response Form (ORF)'!F4917),COUNTIF('OMS Drop Downs'!$A$2:$A$5,'OMS Response Form (ORF)'!G4917),COUNTIF('OMS Drop Downs'!$B$2:$B$4,'OMS Response Form (ORF)'!H4917),COUNTIF('OMS Drop Downs'!$A$2:$A$5,'OMS Response Form (ORF)'!I4917),COUNTIF('OMS Drop Downs'!$E$2:$E$7,'OMS Response Form (ORF)'!J4917),COUNTIF('OMS Drop Downs'!$B$2:$B$4,'OMS Response Form (ORF)'!K4917),COUNTIF('OMS Drop Downs'!$B$2:$B$4,'OMS Response Form (ORF)'!L4917),COUNTIF('OMS Drop Downs'!$B$2:$B$4,'OMS Response Form (ORF)'!M4917),COUNTIF('OMS Drop Downs'!$B$2:$B$4,'OMS Response Form (ORF)'!N4917), COUNTIF('OMS Drop Downs'!$B$2:$B$4,'OMS Response Form (ORF)'!O4917),COUNTIF('OMS Drop Downs'!$B$2:$B$4,'OMS Response Form (ORF)'!P4917),COUNTIF('OMS Drop Downs'!$B$2:$B$4,'OMS Response Form (ORF)'!Q4917)),"Complete","Incomplete"))</f>
        <v/>
      </c>
      <c r="S4917" s="25" t="str">
        <f>IF(R4917="Complete",IF(AND(NOT(ISNA(VLOOKUP(CONCATENATE(E4917,F4917,G4917,H4917,I4917,J4917),'OMS Drop Downs'!G:G,1,FALSE))),IF(AND(F4917&lt;&gt;"C3",J4917&lt;&gt;"O5"),IF(SUM(COUNTIF(K4917:Q4917,"Y"),COUNTIF(K4917:Q4917,"N"))=0,"V","I"),IF(COUNTIF(K4917:Q4917,"Y"),"V","I"))="V"),"Valid","Invalid")," ")</f>
        <v xml:space="preserve"> </v>
      </c>
      <c r="T4917"/>
    </row>
    <row r="4918" spans="1:20" x14ac:dyDescent="0.25">
      <c r="A4918" s="113"/>
      <c r="B4918" s="114"/>
      <c r="C4918" s="115"/>
      <c r="D4918" s="117"/>
      <c r="E4918" s="55"/>
      <c r="F4918" s="31"/>
      <c r="G4918" s="31"/>
      <c r="H4918" s="31"/>
      <c r="I4918" s="31"/>
      <c r="J4918" s="31"/>
      <c r="K4918" s="31"/>
      <c r="L4918" s="31"/>
      <c r="M4918" s="31"/>
      <c r="N4918" s="31"/>
      <c r="O4918" s="31"/>
      <c r="P4918" s="31"/>
      <c r="Q4918" s="31"/>
      <c r="R4918" s="24" t="str">
        <f>IF(COUNTA(A4918:Q4918)=0,"",IF(AND(COUNTA(A4918)&gt;0, COUNTA(B4918)&gt;0, COUNTA(C4918)&gt;0, COUNTA(D4918)&gt;0, COUNTIF('OMS Drop Downs'!$C$2:$C$3,'OMS Response Form (ORF)'!E4918),COUNTIF('OMS Drop Downs'!$D$2:$D$5,'OMS Response Form (ORF)'!F4918),COUNTIF('OMS Drop Downs'!$A$2:$A$5,'OMS Response Form (ORF)'!G4918),COUNTIF('OMS Drop Downs'!$B$2:$B$4,'OMS Response Form (ORF)'!H4918),COUNTIF('OMS Drop Downs'!$A$2:$A$5,'OMS Response Form (ORF)'!I4918),COUNTIF('OMS Drop Downs'!$E$2:$E$7,'OMS Response Form (ORF)'!J4918),COUNTIF('OMS Drop Downs'!$B$2:$B$4,'OMS Response Form (ORF)'!K4918),COUNTIF('OMS Drop Downs'!$B$2:$B$4,'OMS Response Form (ORF)'!L4918),COUNTIF('OMS Drop Downs'!$B$2:$B$4,'OMS Response Form (ORF)'!M4918),COUNTIF('OMS Drop Downs'!$B$2:$B$4,'OMS Response Form (ORF)'!N4918), COUNTIF('OMS Drop Downs'!$B$2:$B$4,'OMS Response Form (ORF)'!O4918),COUNTIF('OMS Drop Downs'!$B$2:$B$4,'OMS Response Form (ORF)'!P4918),COUNTIF('OMS Drop Downs'!$B$2:$B$4,'OMS Response Form (ORF)'!Q4918)),"Complete","Incomplete"))</f>
        <v/>
      </c>
      <c r="S4918" s="25" t="str">
        <f>IF(R4918="Complete",IF(AND(NOT(ISNA(VLOOKUP(CONCATENATE(E4918,F4918,G4918,H4918,I4918,J4918),'OMS Drop Downs'!G:G,1,FALSE))),IF(AND(F4918&lt;&gt;"C3",J4918&lt;&gt;"O5"),IF(SUM(COUNTIF(K4918:Q4918,"Y"),COUNTIF(K4918:Q4918,"N"))=0,"V","I"),IF(COUNTIF(K4918:Q4918,"Y"),"V","I"))="V"),"Valid","Invalid")," ")</f>
        <v xml:space="preserve"> </v>
      </c>
      <c r="T4918"/>
    </row>
    <row r="4919" spans="1:20" x14ac:dyDescent="0.25">
      <c r="A4919" s="113"/>
      <c r="B4919" s="114"/>
      <c r="C4919" s="115"/>
      <c r="D4919" s="117"/>
      <c r="E4919" s="55"/>
      <c r="F4919" s="31"/>
      <c r="G4919" s="31"/>
      <c r="H4919" s="31"/>
      <c r="I4919" s="31"/>
      <c r="J4919" s="31"/>
      <c r="K4919" s="31"/>
      <c r="L4919" s="31"/>
      <c r="M4919" s="31"/>
      <c r="N4919" s="31"/>
      <c r="O4919" s="31"/>
      <c r="P4919" s="31"/>
      <c r="Q4919" s="31"/>
      <c r="R4919" s="24" t="str">
        <f>IF(COUNTA(A4919:Q4919)=0,"",IF(AND(COUNTA(A4919)&gt;0, COUNTA(B4919)&gt;0, COUNTA(C4919)&gt;0, COUNTA(D4919)&gt;0, COUNTIF('OMS Drop Downs'!$C$2:$C$3,'OMS Response Form (ORF)'!E4919),COUNTIF('OMS Drop Downs'!$D$2:$D$5,'OMS Response Form (ORF)'!F4919),COUNTIF('OMS Drop Downs'!$A$2:$A$5,'OMS Response Form (ORF)'!G4919),COUNTIF('OMS Drop Downs'!$B$2:$B$4,'OMS Response Form (ORF)'!H4919),COUNTIF('OMS Drop Downs'!$A$2:$A$5,'OMS Response Form (ORF)'!I4919),COUNTIF('OMS Drop Downs'!$E$2:$E$7,'OMS Response Form (ORF)'!J4919),COUNTIF('OMS Drop Downs'!$B$2:$B$4,'OMS Response Form (ORF)'!K4919),COUNTIF('OMS Drop Downs'!$B$2:$B$4,'OMS Response Form (ORF)'!L4919),COUNTIF('OMS Drop Downs'!$B$2:$B$4,'OMS Response Form (ORF)'!M4919),COUNTIF('OMS Drop Downs'!$B$2:$B$4,'OMS Response Form (ORF)'!N4919), COUNTIF('OMS Drop Downs'!$B$2:$B$4,'OMS Response Form (ORF)'!O4919),COUNTIF('OMS Drop Downs'!$B$2:$B$4,'OMS Response Form (ORF)'!P4919),COUNTIF('OMS Drop Downs'!$B$2:$B$4,'OMS Response Form (ORF)'!Q4919)),"Complete","Incomplete"))</f>
        <v/>
      </c>
      <c r="S4919" s="25" t="str">
        <f>IF(R4919="Complete",IF(AND(NOT(ISNA(VLOOKUP(CONCATENATE(E4919,F4919,G4919,H4919,I4919,J4919),'OMS Drop Downs'!G:G,1,FALSE))),IF(AND(F4919&lt;&gt;"C3",J4919&lt;&gt;"O5"),IF(SUM(COUNTIF(K4919:Q4919,"Y"),COUNTIF(K4919:Q4919,"N"))=0,"V","I"),IF(COUNTIF(K4919:Q4919,"Y"),"V","I"))="V"),"Valid","Invalid")," ")</f>
        <v xml:space="preserve"> </v>
      </c>
      <c r="T4919"/>
    </row>
    <row r="4920" spans="1:20" x14ac:dyDescent="0.25">
      <c r="A4920" s="113"/>
      <c r="B4920" s="114"/>
      <c r="C4920" s="115"/>
      <c r="D4920" s="117"/>
      <c r="E4920" s="55"/>
      <c r="F4920" s="31"/>
      <c r="G4920" s="31"/>
      <c r="H4920" s="31"/>
      <c r="I4920" s="31"/>
      <c r="J4920" s="31"/>
      <c r="K4920" s="31"/>
      <c r="L4920" s="31"/>
      <c r="M4920" s="31"/>
      <c r="N4920" s="31"/>
      <c r="O4920" s="31"/>
      <c r="P4920" s="31"/>
      <c r="Q4920" s="31"/>
      <c r="R4920" s="24" t="str">
        <f>IF(COUNTA(A4920:Q4920)=0,"",IF(AND(COUNTA(A4920)&gt;0, COUNTA(B4920)&gt;0, COUNTA(C4920)&gt;0, COUNTA(D4920)&gt;0, COUNTIF('OMS Drop Downs'!$C$2:$C$3,'OMS Response Form (ORF)'!E4920),COUNTIF('OMS Drop Downs'!$D$2:$D$5,'OMS Response Form (ORF)'!F4920),COUNTIF('OMS Drop Downs'!$A$2:$A$5,'OMS Response Form (ORF)'!G4920),COUNTIF('OMS Drop Downs'!$B$2:$B$4,'OMS Response Form (ORF)'!H4920),COUNTIF('OMS Drop Downs'!$A$2:$A$5,'OMS Response Form (ORF)'!I4920),COUNTIF('OMS Drop Downs'!$E$2:$E$7,'OMS Response Form (ORF)'!J4920),COUNTIF('OMS Drop Downs'!$B$2:$B$4,'OMS Response Form (ORF)'!K4920),COUNTIF('OMS Drop Downs'!$B$2:$B$4,'OMS Response Form (ORF)'!L4920),COUNTIF('OMS Drop Downs'!$B$2:$B$4,'OMS Response Form (ORF)'!M4920),COUNTIF('OMS Drop Downs'!$B$2:$B$4,'OMS Response Form (ORF)'!N4920), COUNTIF('OMS Drop Downs'!$B$2:$B$4,'OMS Response Form (ORF)'!O4920),COUNTIF('OMS Drop Downs'!$B$2:$B$4,'OMS Response Form (ORF)'!P4920),COUNTIF('OMS Drop Downs'!$B$2:$B$4,'OMS Response Form (ORF)'!Q4920)),"Complete","Incomplete"))</f>
        <v/>
      </c>
      <c r="S4920" s="25" t="str">
        <f>IF(R4920="Complete",IF(AND(NOT(ISNA(VLOOKUP(CONCATENATE(E4920,F4920,G4920,H4920,I4920,J4920),'OMS Drop Downs'!G:G,1,FALSE))),IF(AND(F4920&lt;&gt;"C3",J4920&lt;&gt;"O5"),IF(SUM(COUNTIF(K4920:Q4920,"Y"),COUNTIF(K4920:Q4920,"N"))=0,"V","I"),IF(COUNTIF(K4920:Q4920,"Y"),"V","I"))="V"),"Valid","Invalid")," ")</f>
        <v xml:space="preserve"> </v>
      </c>
      <c r="T4920"/>
    </row>
    <row r="4921" spans="1:20" x14ac:dyDescent="0.25">
      <c r="A4921" s="113"/>
      <c r="B4921" s="114"/>
      <c r="C4921" s="115"/>
      <c r="D4921" s="117"/>
      <c r="E4921" s="55"/>
      <c r="F4921" s="31"/>
      <c r="G4921" s="31"/>
      <c r="H4921" s="31"/>
      <c r="I4921" s="31"/>
      <c r="J4921" s="31"/>
      <c r="K4921" s="31"/>
      <c r="L4921" s="31"/>
      <c r="M4921" s="31"/>
      <c r="N4921" s="31"/>
      <c r="O4921" s="31"/>
      <c r="P4921" s="31"/>
      <c r="Q4921" s="31"/>
      <c r="R4921" s="24" t="str">
        <f>IF(COUNTA(A4921:Q4921)=0,"",IF(AND(COUNTA(A4921)&gt;0, COUNTA(B4921)&gt;0, COUNTA(C4921)&gt;0, COUNTA(D4921)&gt;0, COUNTIF('OMS Drop Downs'!$C$2:$C$3,'OMS Response Form (ORF)'!E4921),COUNTIF('OMS Drop Downs'!$D$2:$D$5,'OMS Response Form (ORF)'!F4921),COUNTIF('OMS Drop Downs'!$A$2:$A$5,'OMS Response Form (ORF)'!G4921),COUNTIF('OMS Drop Downs'!$B$2:$B$4,'OMS Response Form (ORF)'!H4921),COUNTIF('OMS Drop Downs'!$A$2:$A$5,'OMS Response Form (ORF)'!I4921),COUNTIF('OMS Drop Downs'!$E$2:$E$7,'OMS Response Form (ORF)'!J4921),COUNTIF('OMS Drop Downs'!$B$2:$B$4,'OMS Response Form (ORF)'!K4921),COUNTIF('OMS Drop Downs'!$B$2:$B$4,'OMS Response Form (ORF)'!L4921),COUNTIF('OMS Drop Downs'!$B$2:$B$4,'OMS Response Form (ORF)'!M4921),COUNTIF('OMS Drop Downs'!$B$2:$B$4,'OMS Response Form (ORF)'!N4921), COUNTIF('OMS Drop Downs'!$B$2:$B$4,'OMS Response Form (ORF)'!O4921),COUNTIF('OMS Drop Downs'!$B$2:$B$4,'OMS Response Form (ORF)'!P4921),COUNTIF('OMS Drop Downs'!$B$2:$B$4,'OMS Response Form (ORF)'!Q4921)),"Complete","Incomplete"))</f>
        <v/>
      </c>
      <c r="S4921" s="25" t="str">
        <f>IF(R4921="Complete",IF(AND(NOT(ISNA(VLOOKUP(CONCATENATE(E4921,F4921,G4921,H4921,I4921,J4921),'OMS Drop Downs'!G:G,1,FALSE))),IF(AND(F4921&lt;&gt;"C3",J4921&lt;&gt;"O5"),IF(SUM(COUNTIF(K4921:Q4921,"Y"),COUNTIF(K4921:Q4921,"N"))=0,"V","I"),IF(COUNTIF(K4921:Q4921,"Y"),"V","I"))="V"),"Valid","Invalid")," ")</f>
        <v xml:space="preserve"> </v>
      </c>
      <c r="T4921"/>
    </row>
    <row r="4922" spans="1:20" x14ac:dyDescent="0.25">
      <c r="A4922" s="113"/>
      <c r="B4922" s="114"/>
      <c r="C4922" s="115"/>
      <c r="D4922" s="117"/>
      <c r="E4922" s="55"/>
      <c r="F4922" s="31"/>
      <c r="G4922" s="31"/>
      <c r="H4922" s="31"/>
      <c r="I4922" s="31"/>
      <c r="J4922" s="31"/>
      <c r="K4922" s="31"/>
      <c r="L4922" s="31"/>
      <c r="M4922" s="31"/>
      <c r="N4922" s="31"/>
      <c r="O4922" s="31"/>
      <c r="P4922" s="31"/>
      <c r="Q4922" s="31"/>
      <c r="R4922" s="24" t="str">
        <f>IF(COUNTA(A4922:Q4922)=0,"",IF(AND(COUNTA(A4922)&gt;0, COUNTA(B4922)&gt;0, COUNTA(C4922)&gt;0, COUNTA(D4922)&gt;0, COUNTIF('OMS Drop Downs'!$C$2:$C$3,'OMS Response Form (ORF)'!E4922),COUNTIF('OMS Drop Downs'!$D$2:$D$5,'OMS Response Form (ORF)'!F4922),COUNTIF('OMS Drop Downs'!$A$2:$A$5,'OMS Response Form (ORF)'!G4922),COUNTIF('OMS Drop Downs'!$B$2:$B$4,'OMS Response Form (ORF)'!H4922),COUNTIF('OMS Drop Downs'!$A$2:$A$5,'OMS Response Form (ORF)'!I4922),COUNTIF('OMS Drop Downs'!$E$2:$E$7,'OMS Response Form (ORF)'!J4922),COUNTIF('OMS Drop Downs'!$B$2:$B$4,'OMS Response Form (ORF)'!K4922),COUNTIF('OMS Drop Downs'!$B$2:$B$4,'OMS Response Form (ORF)'!L4922),COUNTIF('OMS Drop Downs'!$B$2:$B$4,'OMS Response Form (ORF)'!M4922),COUNTIF('OMS Drop Downs'!$B$2:$B$4,'OMS Response Form (ORF)'!N4922), COUNTIF('OMS Drop Downs'!$B$2:$B$4,'OMS Response Form (ORF)'!O4922),COUNTIF('OMS Drop Downs'!$B$2:$B$4,'OMS Response Form (ORF)'!P4922),COUNTIF('OMS Drop Downs'!$B$2:$B$4,'OMS Response Form (ORF)'!Q4922)),"Complete","Incomplete"))</f>
        <v/>
      </c>
      <c r="S4922" s="25" t="str">
        <f>IF(R4922="Complete",IF(AND(NOT(ISNA(VLOOKUP(CONCATENATE(E4922,F4922,G4922,H4922,I4922,J4922),'OMS Drop Downs'!G:G,1,FALSE))),IF(AND(F4922&lt;&gt;"C3",J4922&lt;&gt;"O5"),IF(SUM(COUNTIF(K4922:Q4922,"Y"),COUNTIF(K4922:Q4922,"N"))=0,"V","I"),IF(COUNTIF(K4922:Q4922,"Y"),"V","I"))="V"),"Valid","Invalid")," ")</f>
        <v xml:space="preserve"> </v>
      </c>
      <c r="T4922"/>
    </row>
    <row r="4923" spans="1:20" x14ac:dyDescent="0.25">
      <c r="A4923" s="113"/>
      <c r="B4923" s="114"/>
      <c r="C4923" s="115"/>
      <c r="D4923" s="117"/>
      <c r="E4923" s="55"/>
      <c r="F4923" s="31"/>
      <c r="G4923" s="31"/>
      <c r="H4923" s="31"/>
      <c r="I4923" s="31"/>
      <c r="J4923" s="31"/>
      <c r="K4923" s="31"/>
      <c r="L4923" s="31"/>
      <c r="M4923" s="31"/>
      <c r="N4923" s="31"/>
      <c r="O4923" s="31"/>
      <c r="P4923" s="31"/>
      <c r="Q4923" s="31"/>
      <c r="R4923" s="24" t="str">
        <f>IF(COUNTA(A4923:Q4923)=0,"",IF(AND(COUNTA(A4923)&gt;0, COUNTA(B4923)&gt;0, COUNTA(C4923)&gt;0, COUNTA(D4923)&gt;0, COUNTIF('OMS Drop Downs'!$C$2:$C$3,'OMS Response Form (ORF)'!E4923),COUNTIF('OMS Drop Downs'!$D$2:$D$5,'OMS Response Form (ORF)'!F4923),COUNTIF('OMS Drop Downs'!$A$2:$A$5,'OMS Response Form (ORF)'!G4923),COUNTIF('OMS Drop Downs'!$B$2:$B$4,'OMS Response Form (ORF)'!H4923),COUNTIF('OMS Drop Downs'!$A$2:$A$5,'OMS Response Form (ORF)'!I4923),COUNTIF('OMS Drop Downs'!$E$2:$E$7,'OMS Response Form (ORF)'!J4923),COUNTIF('OMS Drop Downs'!$B$2:$B$4,'OMS Response Form (ORF)'!K4923),COUNTIF('OMS Drop Downs'!$B$2:$B$4,'OMS Response Form (ORF)'!L4923),COUNTIF('OMS Drop Downs'!$B$2:$B$4,'OMS Response Form (ORF)'!M4923),COUNTIF('OMS Drop Downs'!$B$2:$B$4,'OMS Response Form (ORF)'!N4923), COUNTIF('OMS Drop Downs'!$B$2:$B$4,'OMS Response Form (ORF)'!O4923),COUNTIF('OMS Drop Downs'!$B$2:$B$4,'OMS Response Form (ORF)'!P4923),COUNTIF('OMS Drop Downs'!$B$2:$B$4,'OMS Response Form (ORF)'!Q4923)),"Complete","Incomplete"))</f>
        <v/>
      </c>
      <c r="S4923" s="25" t="str">
        <f>IF(R4923="Complete",IF(AND(NOT(ISNA(VLOOKUP(CONCATENATE(E4923,F4923,G4923,H4923,I4923,J4923),'OMS Drop Downs'!G:G,1,FALSE))),IF(AND(F4923&lt;&gt;"C3",J4923&lt;&gt;"O5"),IF(SUM(COUNTIF(K4923:Q4923,"Y"),COUNTIF(K4923:Q4923,"N"))=0,"V","I"),IF(COUNTIF(K4923:Q4923,"Y"),"V","I"))="V"),"Valid","Invalid")," ")</f>
        <v xml:space="preserve"> </v>
      </c>
      <c r="T4923"/>
    </row>
    <row r="4924" spans="1:20" x14ac:dyDescent="0.25">
      <c r="A4924" s="113"/>
      <c r="B4924" s="114"/>
      <c r="C4924" s="115"/>
      <c r="D4924" s="117"/>
      <c r="E4924" s="55"/>
      <c r="F4924" s="31"/>
      <c r="G4924" s="31"/>
      <c r="H4924" s="31"/>
      <c r="I4924" s="31"/>
      <c r="J4924" s="31"/>
      <c r="K4924" s="31"/>
      <c r="L4924" s="31"/>
      <c r="M4924" s="31"/>
      <c r="N4924" s="31"/>
      <c r="O4924" s="31"/>
      <c r="P4924" s="31"/>
      <c r="Q4924" s="31"/>
      <c r="R4924" s="24" t="str">
        <f>IF(COUNTA(A4924:Q4924)=0,"",IF(AND(COUNTA(A4924)&gt;0, COUNTA(B4924)&gt;0, COUNTA(C4924)&gt;0, COUNTA(D4924)&gt;0, COUNTIF('OMS Drop Downs'!$C$2:$C$3,'OMS Response Form (ORF)'!E4924),COUNTIF('OMS Drop Downs'!$D$2:$D$5,'OMS Response Form (ORF)'!F4924),COUNTIF('OMS Drop Downs'!$A$2:$A$5,'OMS Response Form (ORF)'!G4924),COUNTIF('OMS Drop Downs'!$B$2:$B$4,'OMS Response Form (ORF)'!H4924),COUNTIF('OMS Drop Downs'!$A$2:$A$5,'OMS Response Form (ORF)'!I4924),COUNTIF('OMS Drop Downs'!$E$2:$E$7,'OMS Response Form (ORF)'!J4924),COUNTIF('OMS Drop Downs'!$B$2:$B$4,'OMS Response Form (ORF)'!K4924),COUNTIF('OMS Drop Downs'!$B$2:$B$4,'OMS Response Form (ORF)'!L4924),COUNTIF('OMS Drop Downs'!$B$2:$B$4,'OMS Response Form (ORF)'!M4924),COUNTIF('OMS Drop Downs'!$B$2:$B$4,'OMS Response Form (ORF)'!N4924), COUNTIF('OMS Drop Downs'!$B$2:$B$4,'OMS Response Form (ORF)'!O4924),COUNTIF('OMS Drop Downs'!$B$2:$B$4,'OMS Response Form (ORF)'!P4924),COUNTIF('OMS Drop Downs'!$B$2:$B$4,'OMS Response Form (ORF)'!Q4924)),"Complete","Incomplete"))</f>
        <v/>
      </c>
      <c r="S4924" s="25" t="str">
        <f>IF(R4924="Complete",IF(AND(NOT(ISNA(VLOOKUP(CONCATENATE(E4924,F4924,G4924,H4924,I4924,J4924),'OMS Drop Downs'!G:G,1,FALSE))),IF(AND(F4924&lt;&gt;"C3",J4924&lt;&gt;"O5"),IF(SUM(COUNTIF(K4924:Q4924,"Y"),COUNTIF(K4924:Q4924,"N"))=0,"V","I"),IF(COUNTIF(K4924:Q4924,"Y"),"V","I"))="V"),"Valid","Invalid")," ")</f>
        <v xml:space="preserve"> </v>
      </c>
      <c r="T4924"/>
    </row>
    <row r="4925" spans="1:20" x14ac:dyDescent="0.25">
      <c r="A4925" s="113"/>
      <c r="B4925" s="114"/>
      <c r="C4925" s="115"/>
      <c r="D4925" s="117"/>
      <c r="E4925" s="55"/>
      <c r="F4925" s="31"/>
      <c r="G4925" s="31"/>
      <c r="H4925" s="31"/>
      <c r="I4925" s="31"/>
      <c r="J4925" s="31"/>
      <c r="K4925" s="31"/>
      <c r="L4925" s="31"/>
      <c r="M4925" s="31"/>
      <c r="N4925" s="31"/>
      <c r="O4925" s="31"/>
      <c r="P4925" s="31"/>
      <c r="Q4925" s="31"/>
      <c r="R4925" s="24" t="str">
        <f>IF(COUNTA(A4925:Q4925)=0,"",IF(AND(COUNTA(A4925)&gt;0, COUNTA(B4925)&gt;0, COUNTA(C4925)&gt;0, COUNTA(D4925)&gt;0, COUNTIF('OMS Drop Downs'!$C$2:$C$3,'OMS Response Form (ORF)'!E4925),COUNTIF('OMS Drop Downs'!$D$2:$D$5,'OMS Response Form (ORF)'!F4925),COUNTIF('OMS Drop Downs'!$A$2:$A$5,'OMS Response Form (ORF)'!G4925),COUNTIF('OMS Drop Downs'!$B$2:$B$4,'OMS Response Form (ORF)'!H4925),COUNTIF('OMS Drop Downs'!$A$2:$A$5,'OMS Response Form (ORF)'!I4925),COUNTIF('OMS Drop Downs'!$E$2:$E$7,'OMS Response Form (ORF)'!J4925),COUNTIF('OMS Drop Downs'!$B$2:$B$4,'OMS Response Form (ORF)'!K4925),COUNTIF('OMS Drop Downs'!$B$2:$B$4,'OMS Response Form (ORF)'!L4925),COUNTIF('OMS Drop Downs'!$B$2:$B$4,'OMS Response Form (ORF)'!M4925),COUNTIF('OMS Drop Downs'!$B$2:$B$4,'OMS Response Form (ORF)'!N4925), COUNTIF('OMS Drop Downs'!$B$2:$B$4,'OMS Response Form (ORF)'!O4925),COUNTIF('OMS Drop Downs'!$B$2:$B$4,'OMS Response Form (ORF)'!P4925),COUNTIF('OMS Drop Downs'!$B$2:$B$4,'OMS Response Form (ORF)'!Q4925)),"Complete","Incomplete"))</f>
        <v/>
      </c>
      <c r="S4925" s="25" t="str">
        <f>IF(R4925="Complete",IF(AND(NOT(ISNA(VLOOKUP(CONCATENATE(E4925,F4925,G4925,H4925,I4925,J4925),'OMS Drop Downs'!G:G,1,FALSE))),IF(AND(F4925&lt;&gt;"C3",J4925&lt;&gt;"O5"),IF(SUM(COUNTIF(K4925:Q4925,"Y"),COUNTIF(K4925:Q4925,"N"))=0,"V","I"),IF(COUNTIF(K4925:Q4925,"Y"),"V","I"))="V"),"Valid","Invalid")," ")</f>
        <v xml:space="preserve"> </v>
      </c>
      <c r="T4925"/>
    </row>
    <row r="4926" spans="1:20" x14ac:dyDescent="0.25">
      <c r="A4926" s="113"/>
      <c r="B4926" s="114"/>
      <c r="C4926" s="115"/>
      <c r="D4926" s="117"/>
      <c r="E4926" s="55"/>
      <c r="F4926" s="31"/>
      <c r="G4926" s="31"/>
      <c r="H4926" s="31"/>
      <c r="I4926" s="31"/>
      <c r="J4926" s="31"/>
      <c r="K4926" s="31"/>
      <c r="L4926" s="31"/>
      <c r="M4926" s="31"/>
      <c r="N4926" s="31"/>
      <c r="O4926" s="31"/>
      <c r="P4926" s="31"/>
      <c r="Q4926" s="31"/>
      <c r="R4926" s="24" t="str">
        <f>IF(COUNTA(A4926:Q4926)=0,"",IF(AND(COUNTA(A4926)&gt;0, COUNTA(B4926)&gt;0, COUNTA(C4926)&gt;0, COUNTA(D4926)&gt;0, COUNTIF('OMS Drop Downs'!$C$2:$C$3,'OMS Response Form (ORF)'!E4926),COUNTIF('OMS Drop Downs'!$D$2:$D$5,'OMS Response Form (ORF)'!F4926),COUNTIF('OMS Drop Downs'!$A$2:$A$5,'OMS Response Form (ORF)'!G4926),COUNTIF('OMS Drop Downs'!$B$2:$B$4,'OMS Response Form (ORF)'!H4926),COUNTIF('OMS Drop Downs'!$A$2:$A$5,'OMS Response Form (ORF)'!I4926),COUNTIF('OMS Drop Downs'!$E$2:$E$7,'OMS Response Form (ORF)'!J4926),COUNTIF('OMS Drop Downs'!$B$2:$B$4,'OMS Response Form (ORF)'!K4926),COUNTIF('OMS Drop Downs'!$B$2:$B$4,'OMS Response Form (ORF)'!L4926),COUNTIF('OMS Drop Downs'!$B$2:$B$4,'OMS Response Form (ORF)'!M4926),COUNTIF('OMS Drop Downs'!$B$2:$B$4,'OMS Response Form (ORF)'!N4926), COUNTIF('OMS Drop Downs'!$B$2:$B$4,'OMS Response Form (ORF)'!O4926),COUNTIF('OMS Drop Downs'!$B$2:$B$4,'OMS Response Form (ORF)'!P4926),COUNTIF('OMS Drop Downs'!$B$2:$B$4,'OMS Response Form (ORF)'!Q4926)),"Complete","Incomplete"))</f>
        <v/>
      </c>
      <c r="S4926" s="25" t="str">
        <f>IF(R4926="Complete",IF(AND(NOT(ISNA(VLOOKUP(CONCATENATE(E4926,F4926,G4926,H4926,I4926,J4926),'OMS Drop Downs'!G:G,1,FALSE))),IF(AND(F4926&lt;&gt;"C3",J4926&lt;&gt;"O5"),IF(SUM(COUNTIF(K4926:Q4926,"Y"),COUNTIF(K4926:Q4926,"N"))=0,"V","I"),IF(COUNTIF(K4926:Q4926,"Y"),"V","I"))="V"),"Valid","Invalid")," ")</f>
        <v xml:space="preserve"> </v>
      </c>
      <c r="T4926"/>
    </row>
    <row r="4927" spans="1:20" x14ac:dyDescent="0.25">
      <c r="A4927" s="113"/>
      <c r="B4927" s="114"/>
      <c r="C4927" s="115"/>
      <c r="D4927" s="117"/>
      <c r="E4927" s="55"/>
      <c r="F4927" s="31"/>
      <c r="G4927" s="31"/>
      <c r="H4927" s="31"/>
      <c r="I4927" s="31"/>
      <c r="J4927" s="31"/>
      <c r="K4927" s="31"/>
      <c r="L4927" s="31"/>
      <c r="M4927" s="31"/>
      <c r="N4927" s="31"/>
      <c r="O4927" s="31"/>
      <c r="P4927" s="31"/>
      <c r="Q4927" s="31"/>
      <c r="R4927" s="24" t="str">
        <f>IF(COUNTA(A4927:Q4927)=0,"",IF(AND(COUNTA(A4927)&gt;0, COUNTA(B4927)&gt;0, COUNTA(C4927)&gt;0, COUNTA(D4927)&gt;0, COUNTIF('OMS Drop Downs'!$C$2:$C$3,'OMS Response Form (ORF)'!E4927),COUNTIF('OMS Drop Downs'!$D$2:$D$5,'OMS Response Form (ORF)'!F4927),COUNTIF('OMS Drop Downs'!$A$2:$A$5,'OMS Response Form (ORF)'!G4927),COUNTIF('OMS Drop Downs'!$B$2:$B$4,'OMS Response Form (ORF)'!H4927),COUNTIF('OMS Drop Downs'!$A$2:$A$5,'OMS Response Form (ORF)'!I4927),COUNTIF('OMS Drop Downs'!$E$2:$E$7,'OMS Response Form (ORF)'!J4927),COUNTIF('OMS Drop Downs'!$B$2:$B$4,'OMS Response Form (ORF)'!K4927),COUNTIF('OMS Drop Downs'!$B$2:$B$4,'OMS Response Form (ORF)'!L4927),COUNTIF('OMS Drop Downs'!$B$2:$B$4,'OMS Response Form (ORF)'!M4927),COUNTIF('OMS Drop Downs'!$B$2:$B$4,'OMS Response Form (ORF)'!N4927), COUNTIF('OMS Drop Downs'!$B$2:$B$4,'OMS Response Form (ORF)'!O4927),COUNTIF('OMS Drop Downs'!$B$2:$B$4,'OMS Response Form (ORF)'!P4927),COUNTIF('OMS Drop Downs'!$B$2:$B$4,'OMS Response Form (ORF)'!Q4927)),"Complete","Incomplete"))</f>
        <v/>
      </c>
      <c r="S4927" s="25" t="str">
        <f>IF(R4927="Complete",IF(AND(NOT(ISNA(VLOOKUP(CONCATENATE(E4927,F4927,G4927,H4927,I4927,J4927),'OMS Drop Downs'!G:G,1,FALSE))),IF(AND(F4927&lt;&gt;"C3",J4927&lt;&gt;"O5"),IF(SUM(COUNTIF(K4927:Q4927,"Y"),COUNTIF(K4927:Q4927,"N"))=0,"V","I"),IF(COUNTIF(K4927:Q4927,"Y"),"V","I"))="V"),"Valid","Invalid")," ")</f>
        <v xml:space="preserve"> </v>
      </c>
      <c r="T4927"/>
    </row>
    <row r="4928" spans="1:20" x14ac:dyDescent="0.25">
      <c r="A4928" s="113"/>
      <c r="B4928" s="114"/>
      <c r="C4928" s="115"/>
      <c r="D4928" s="117"/>
      <c r="E4928" s="55"/>
      <c r="F4928" s="31"/>
      <c r="G4928" s="31"/>
      <c r="H4928" s="31"/>
      <c r="I4928" s="31"/>
      <c r="J4928" s="31"/>
      <c r="K4928" s="31"/>
      <c r="L4928" s="31"/>
      <c r="M4928" s="31"/>
      <c r="N4928" s="31"/>
      <c r="O4928" s="31"/>
      <c r="P4928" s="31"/>
      <c r="Q4928" s="31"/>
      <c r="R4928" s="24" t="str">
        <f>IF(COUNTA(A4928:Q4928)=0,"",IF(AND(COUNTA(A4928)&gt;0, COUNTA(B4928)&gt;0, COUNTA(C4928)&gt;0, COUNTA(D4928)&gt;0, COUNTIF('OMS Drop Downs'!$C$2:$C$3,'OMS Response Form (ORF)'!E4928),COUNTIF('OMS Drop Downs'!$D$2:$D$5,'OMS Response Form (ORF)'!F4928),COUNTIF('OMS Drop Downs'!$A$2:$A$5,'OMS Response Form (ORF)'!G4928),COUNTIF('OMS Drop Downs'!$B$2:$B$4,'OMS Response Form (ORF)'!H4928),COUNTIF('OMS Drop Downs'!$A$2:$A$5,'OMS Response Form (ORF)'!I4928),COUNTIF('OMS Drop Downs'!$E$2:$E$7,'OMS Response Form (ORF)'!J4928),COUNTIF('OMS Drop Downs'!$B$2:$B$4,'OMS Response Form (ORF)'!K4928),COUNTIF('OMS Drop Downs'!$B$2:$B$4,'OMS Response Form (ORF)'!L4928),COUNTIF('OMS Drop Downs'!$B$2:$B$4,'OMS Response Form (ORF)'!M4928),COUNTIF('OMS Drop Downs'!$B$2:$B$4,'OMS Response Form (ORF)'!N4928), COUNTIF('OMS Drop Downs'!$B$2:$B$4,'OMS Response Form (ORF)'!O4928),COUNTIF('OMS Drop Downs'!$B$2:$B$4,'OMS Response Form (ORF)'!P4928),COUNTIF('OMS Drop Downs'!$B$2:$B$4,'OMS Response Form (ORF)'!Q4928)),"Complete","Incomplete"))</f>
        <v/>
      </c>
      <c r="S4928" s="25" t="str">
        <f>IF(R4928="Complete",IF(AND(NOT(ISNA(VLOOKUP(CONCATENATE(E4928,F4928,G4928,H4928,I4928,J4928),'OMS Drop Downs'!G:G,1,FALSE))),IF(AND(F4928&lt;&gt;"C3",J4928&lt;&gt;"O5"),IF(SUM(COUNTIF(K4928:Q4928,"Y"),COUNTIF(K4928:Q4928,"N"))=0,"V","I"),IF(COUNTIF(K4928:Q4928,"Y"),"V","I"))="V"),"Valid","Invalid")," ")</f>
        <v xml:space="preserve"> </v>
      </c>
      <c r="T4928"/>
    </row>
    <row r="4929" spans="1:20" x14ac:dyDescent="0.25">
      <c r="A4929" s="113"/>
      <c r="B4929" s="114"/>
      <c r="C4929" s="115"/>
      <c r="D4929" s="117"/>
      <c r="E4929" s="55"/>
      <c r="F4929" s="31"/>
      <c r="G4929" s="31"/>
      <c r="H4929" s="31"/>
      <c r="I4929" s="31"/>
      <c r="J4929" s="31"/>
      <c r="K4929" s="31"/>
      <c r="L4929" s="31"/>
      <c r="M4929" s="31"/>
      <c r="N4929" s="31"/>
      <c r="O4929" s="31"/>
      <c r="P4929" s="31"/>
      <c r="Q4929" s="31"/>
      <c r="R4929" s="24" t="str">
        <f>IF(COUNTA(A4929:Q4929)=0,"",IF(AND(COUNTA(A4929)&gt;0, COUNTA(B4929)&gt;0, COUNTA(C4929)&gt;0, COUNTA(D4929)&gt;0, COUNTIF('OMS Drop Downs'!$C$2:$C$3,'OMS Response Form (ORF)'!E4929),COUNTIF('OMS Drop Downs'!$D$2:$D$5,'OMS Response Form (ORF)'!F4929),COUNTIF('OMS Drop Downs'!$A$2:$A$5,'OMS Response Form (ORF)'!G4929),COUNTIF('OMS Drop Downs'!$B$2:$B$4,'OMS Response Form (ORF)'!H4929),COUNTIF('OMS Drop Downs'!$A$2:$A$5,'OMS Response Form (ORF)'!I4929),COUNTIF('OMS Drop Downs'!$E$2:$E$7,'OMS Response Form (ORF)'!J4929),COUNTIF('OMS Drop Downs'!$B$2:$B$4,'OMS Response Form (ORF)'!K4929),COUNTIF('OMS Drop Downs'!$B$2:$B$4,'OMS Response Form (ORF)'!L4929),COUNTIF('OMS Drop Downs'!$B$2:$B$4,'OMS Response Form (ORF)'!M4929),COUNTIF('OMS Drop Downs'!$B$2:$B$4,'OMS Response Form (ORF)'!N4929), COUNTIF('OMS Drop Downs'!$B$2:$B$4,'OMS Response Form (ORF)'!O4929),COUNTIF('OMS Drop Downs'!$B$2:$B$4,'OMS Response Form (ORF)'!P4929),COUNTIF('OMS Drop Downs'!$B$2:$B$4,'OMS Response Form (ORF)'!Q4929)),"Complete","Incomplete"))</f>
        <v/>
      </c>
      <c r="S4929" s="25" t="str">
        <f>IF(R4929="Complete",IF(AND(NOT(ISNA(VLOOKUP(CONCATENATE(E4929,F4929,G4929,H4929,I4929,J4929),'OMS Drop Downs'!G:G,1,FALSE))),IF(AND(F4929&lt;&gt;"C3",J4929&lt;&gt;"O5"),IF(SUM(COUNTIF(K4929:Q4929,"Y"),COUNTIF(K4929:Q4929,"N"))=0,"V","I"),IF(COUNTIF(K4929:Q4929,"Y"),"V","I"))="V"),"Valid","Invalid")," ")</f>
        <v xml:space="preserve"> </v>
      </c>
      <c r="T4929"/>
    </row>
    <row r="4930" spans="1:20" x14ac:dyDescent="0.25">
      <c r="A4930" s="113"/>
      <c r="B4930" s="114"/>
      <c r="C4930" s="115"/>
      <c r="D4930" s="117"/>
      <c r="E4930" s="55"/>
      <c r="F4930" s="31"/>
      <c r="G4930" s="31"/>
      <c r="H4930" s="31"/>
      <c r="I4930" s="31"/>
      <c r="J4930" s="31"/>
      <c r="K4930" s="31"/>
      <c r="L4930" s="31"/>
      <c r="M4930" s="31"/>
      <c r="N4930" s="31"/>
      <c r="O4930" s="31"/>
      <c r="P4930" s="31"/>
      <c r="Q4930" s="31"/>
      <c r="R4930" s="24" t="str">
        <f>IF(COUNTA(A4930:Q4930)=0,"",IF(AND(COUNTA(A4930)&gt;0, COUNTA(B4930)&gt;0, COUNTA(C4930)&gt;0, COUNTA(D4930)&gt;0, COUNTIF('OMS Drop Downs'!$C$2:$C$3,'OMS Response Form (ORF)'!E4930),COUNTIF('OMS Drop Downs'!$D$2:$D$5,'OMS Response Form (ORF)'!F4930),COUNTIF('OMS Drop Downs'!$A$2:$A$5,'OMS Response Form (ORF)'!G4930),COUNTIF('OMS Drop Downs'!$B$2:$B$4,'OMS Response Form (ORF)'!H4930),COUNTIF('OMS Drop Downs'!$A$2:$A$5,'OMS Response Form (ORF)'!I4930),COUNTIF('OMS Drop Downs'!$E$2:$E$7,'OMS Response Form (ORF)'!J4930),COUNTIF('OMS Drop Downs'!$B$2:$B$4,'OMS Response Form (ORF)'!K4930),COUNTIF('OMS Drop Downs'!$B$2:$B$4,'OMS Response Form (ORF)'!L4930),COUNTIF('OMS Drop Downs'!$B$2:$B$4,'OMS Response Form (ORF)'!M4930),COUNTIF('OMS Drop Downs'!$B$2:$B$4,'OMS Response Form (ORF)'!N4930), COUNTIF('OMS Drop Downs'!$B$2:$B$4,'OMS Response Form (ORF)'!O4930),COUNTIF('OMS Drop Downs'!$B$2:$B$4,'OMS Response Form (ORF)'!P4930),COUNTIF('OMS Drop Downs'!$B$2:$B$4,'OMS Response Form (ORF)'!Q4930)),"Complete","Incomplete"))</f>
        <v/>
      </c>
      <c r="S4930" s="25" t="str">
        <f>IF(R4930="Complete",IF(AND(NOT(ISNA(VLOOKUP(CONCATENATE(E4930,F4930,G4930,H4930,I4930,J4930),'OMS Drop Downs'!G:G,1,FALSE))),IF(AND(F4930&lt;&gt;"C3",J4930&lt;&gt;"O5"),IF(SUM(COUNTIF(K4930:Q4930,"Y"),COUNTIF(K4930:Q4930,"N"))=0,"V","I"),IF(COUNTIF(K4930:Q4930,"Y"),"V","I"))="V"),"Valid","Invalid")," ")</f>
        <v xml:space="preserve"> </v>
      </c>
      <c r="T4930"/>
    </row>
    <row r="4931" spans="1:20" x14ac:dyDescent="0.25">
      <c r="A4931" s="113"/>
      <c r="B4931" s="114"/>
      <c r="C4931" s="115"/>
      <c r="D4931" s="117"/>
      <c r="E4931" s="55"/>
      <c r="F4931" s="31"/>
      <c r="G4931" s="31"/>
      <c r="H4931" s="31"/>
      <c r="I4931" s="31"/>
      <c r="J4931" s="31"/>
      <c r="K4931" s="31"/>
      <c r="L4931" s="31"/>
      <c r="M4931" s="31"/>
      <c r="N4931" s="31"/>
      <c r="O4931" s="31"/>
      <c r="P4931" s="31"/>
      <c r="Q4931" s="31"/>
      <c r="R4931" s="24" t="str">
        <f>IF(COUNTA(A4931:Q4931)=0,"",IF(AND(COUNTA(A4931)&gt;0, COUNTA(B4931)&gt;0, COUNTA(C4931)&gt;0, COUNTA(D4931)&gt;0, COUNTIF('OMS Drop Downs'!$C$2:$C$3,'OMS Response Form (ORF)'!E4931),COUNTIF('OMS Drop Downs'!$D$2:$D$5,'OMS Response Form (ORF)'!F4931),COUNTIF('OMS Drop Downs'!$A$2:$A$5,'OMS Response Form (ORF)'!G4931),COUNTIF('OMS Drop Downs'!$B$2:$B$4,'OMS Response Form (ORF)'!H4931),COUNTIF('OMS Drop Downs'!$A$2:$A$5,'OMS Response Form (ORF)'!I4931),COUNTIF('OMS Drop Downs'!$E$2:$E$7,'OMS Response Form (ORF)'!J4931),COUNTIF('OMS Drop Downs'!$B$2:$B$4,'OMS Response Form (ORF)'!K4931),COUNTIF('OMS Drop Downs'!$B$2:$B$4,'OMS Response Form (ORF)'!L4931),COUNTIF('OMS Drop Downs'!$B$2:$B$4,'OMS Response Form (ORF)'!M4931),COUNTIF('OMS Drop Downs'!$B$2:$B$4,'OMS Response Form (ORF)'!N4931), COUNTIF('OMS Drop Downs'!$B$2:$B$4,'OMS Response Form (ORF)'!O4931),COUNTIF('OMS Drop Downs'!$B$2:$B$4,'OMS Response Form (ORF)'!P4931),COUNTIF('OMS Drop Downs'!$B$2:$B$4,'OMS Response Form (ORF)'!Q4931)),"Complete","Incomplete"))</f>
        <v/>
      </c>
      <c r="S4931" s="25" t="str">
        <f>IF(R4931="Complete",IF(AND(NOT(ISNA(VLOOKUP(CONCATENATE(E4931,F4931,G4931,H4931,I4931,J4931),'OMS Drop Downs'!G:G,1,FALSE))),IF(AND(F4931&lt;&gt;"C3",J4931&lt;&gt;"O5"),IF(SUM(COUNTIF(K4931:Q4931,"Y"),COUNTIF(K4931:Q4931,"N"))=0,"V","I"),IF(COUNTIF(K4931:Q4931,"Y"),"V","I"))="V"),"Valid","Invalid")," ")</f>
        <v xml:space="preserve"> </v>
      </c>
      <c r="T4931"/>
    </row>
    <row r="4932" spans="1:20" x14ac:dyDescent="0.25">
      <c r="A4932" s="113"/>
      <c r="B4932" s="114"/>
      <c r="C4932" s="115"/>
      <c r="D4932" s="117"/>
      <c r="E4932" s="55"/>
      <c r="F4932" s="31"/>
      <c r="G4932" s="31"/>
      <c r="H4932" s="31"/>
      <c r="I4932" s="31"/>
      <c r="J4932" s="31"/>
      <c r="K4932" s="31"/>
      <c r="L4932" s="31"/>
      <c r="M4932" s="31"/>
      <c r="N4932" s="31"/>
      <c r="O4932" s="31"/>
      <c r="P4932" s="31"/>
      <c r="Q4932" s="31"/>
      <c r="R4932" s="24" t="str">
        <f>IF(COUNTA(A4932:Q4932)=0,"",IF(AND(COUNTA(A4932)&gt;0, COUNTA(B4932)&gt;0, COUNTA(C4932)&gt;0, COUNTA(D4932)&gt;0, COUNTIF('OMS Drop Downs'!$C$2:$C$3,'OMS Response Form (ORF)'!E4932),COUNTIF('OMS Drop Downs'!$D$2:$D$5,'OMS Response Form (ORF)'!F4932),COUNTIF('OMS Drop Downs'!$A$2:$A$5,'OMS Response Form (ORF)'!G4932),COUNTIF('OMS Drop Downs'!$B$2:$B$4,'OMS Response Form (ORF)'!H4932),COUNTIF('OMS Drop Downs'!$A$2:$A$5,'OMS Response Form (ORF)'!I4932),COUNTIF('OMS Drop Downs'!$E$2:$E$7,'OMS Response Form (ORF)'!J4932),COUNTIF('OMS Drop Downs'!$B$2:$B$4,'OMS Response Form (ORF)'!K4932),COUNTIF('OMS Drop Downs'!$B$2:$B$4,'OMS Response Form (ORF)'!L4932),COUNTIF('OMS Drop Downs'!$B$2:$B$4,'OMS Response Form (ORF)'!M4932),COUNTIF('OMS Drop Downs'!$B$2:$B$4,'OMS Response Form (ORF)'!N4932), COUNTIF('OMS Drop Downs'!$B$2:$B$4,'OMS Response Form (ORF)'!O4932),COUNTIF('OMS Drop Downs'!$B$2:$B$4,'OMS Response Form (ORF)'!P4932),COUNTIF('OMS Drop Downs'!$B$2:$B$4,'OMS Response Form (ORF)'!Q4932)),"Complete","Incomplete"))</f>
        <v/>
      </c>
      <c r="S4932" s="25" t="str">
        <f>IF(R4932="Complete",IF(AND(NOT(ISNA(VLOOKUP(CONCATENATE(E4932,F4932,G4932,H4932,I4932,J4932),'OMS Drop Downs'!G:G,1,FALSE))),IF(AND(F4932&lt;&gt;"C3",J4932&lt;&gt;"O5"),IF(SUM(COUNTIF(K4932:Q4932,"Y"),COUNTIF(K4932:Q4932,"N"))=0,"V","I"),IF(COUNTIF(K4932:Q4932,"Y"),"V","I"))="V"),"Valid","Invalid")," ")</f>
        <v xml:space="preserve"> </v>
      </c>
      <c r="T4932"/>
    </row>
    <row r="4933" spans="1:20" x14ac:dyDescent="0.25">
      <c r="A4933" s="113"/>
      <c r="B4933" s="114"/>
      <c r="C4933" s="115"/>
      <c r="D4933" s="117"/>
      <c r="E4933" s="55"/>
      <c r="F4933" s="31"/>
      <c r="G4933" s="31"/>
      <c r="H4933" s="31"/>
      <c r="I4933" s="31"/>
      <c r="J4933" s="31"/>
      <c r="K4933" s="31"/>
      <c r="L4933" s="31"/>
      <c r="M4933" s="31"/>
      <c r="N4933" s="31"/>
      <c r="O4933" s="31"/>
      <c r="P4933" s="31"/>
      <c r="Q4933" s="31"/>
      <c r="R4933" s="24" t="str">
        <f>IF(COUNTA(A4933:Q4933)=0,"",IF(AND(COUNTA(A4933)&gt;0, COUNTA(B4933)&gt;0, COUNTA(C4933)&gt;0, COUNTA(D4933)&gt;0, COUNTIF('OMS Drop Downs'!$C$2:$C$3,'OMS Response Form (ORF)'!E4933),COUNTIF('OMS Drop Downs'!$D$2:$D$5,'OMS Response Form (ORF)'!F4933),COUNTIF('OMS Drop Downs'!$A$2:$A$5,'OMS Response Form (ORF)'!G4933),COUNTIF('OMS Drop Downs'!$B$2:$B$4,'OMS Response Form (ORF)'!H4933),COUNTIF('OMS Drop Downs'!$A$2:$A$5,'OMS Response Form (ORF)'!I4933),COUNTIF('OMS Drop Downs'!$E$2:$E$7,'OMS Response Form (ORF)'!J4933),COUNTIF('OMS Drop Downs'!$B$2:$B$4,'OMS Response Form (ORF)'!K4933),COUNTIF('OMS Drop Downs'!$B$2:$B$4,'OMS Response Form (ORF)'!L4933),COUNTIF('OMS Drop Downs'!$B$2:$B$4,'OMS Response Form (ORF)'!M4933),COUNTIF('OMS Drop Downs'!$B$2:$B$4,'OMS Response Form (ORF)'!N4933), COUNTIF('OMS Drop Downs'!$B$2:$B$4,'OMS Response Form (ORF)'!O4933),COUNTIF('OMS Drop Downs'!$B$2:$B$4,'OMS Response Form (ORF)'!P4933),COUNTIF('OMS Drop Downs'!$B$2:$B$4,'OMS Response Form (ORF)'!Q4933)),"Complete","Incomplete"))</f>
        <v/>
      </c>
      <c r="S4933" s="25" t="str">
        <f>IF(R4933="Complete",IF(AND(NOT(ISNA(VLOOKUP(CONCATENATE(E4933,F4933,G4933,H4933,I4933,J4933),'OMS Drop Downs'!G:G,1,FALSE))),IF(AND(F4933&lt;&gt;"C3",J4933&lt;&gt;"O5"),IF(SUM(COUNTIF(K4933:Q4933,"Y"),COUNTIF(K4933:Q4933,"N"))=0,"V","I"),IF(COUNTIF(K4933:Q4933,"Y"),"V","I"))="V"),"Valid","Invalid")," ")</f>
        <v xml:space="preserve"> </v>
      </c>
      <c r="T4933"/>
    </row>
    <row r="4934" spans="1:20" x14ac:dyDescent="0.25">
      <c r="A4934" s="113"/>
      <c r="B4934" s="114"/>
      <c r="C4934" s="115"/>
      <c r="D4934" s="117"/>
      <c r="E4934" s="55"/>
      <c r="F4934" s="31"/>
      <c r="G4934" s="31"/>
      <c r="H4934" s="31"/>
      <c r="I4934" s="31"/>
      <c r="J4934" s="31"/>
      <c r="K4934" s="31"/>
      <c r="L4934" s="31"/>
      <c r="M4934" s="31"/>
      <c r="N4934" s="31"/>
      <c r="O4934" s="31"/>
      <c r="P4934" s="31"/>
      <c r="Q4934" s="31"/>
      <c r="R4934" s="24" t="str">
        <f>IF(COUNTA(A4934:Q4934)=0,"",IF(AND(COUNTA(A4934)&gt;0, COUNTA(B4934)&gt;0, COUNTA(C4934)&gt;0, COUNTA(D4934)&gt;0, COUNTIF('OMS Drop Downs'!$C$2:$C$3,'OMS Response Form (ORF)'!E4934),COUNTIF('OMS Drop Downs'!$D$2:$D$5,'OMS Response Form (ORF)'!F4934),COUNTIF('OMS Drop Downs'!$A$2:$A$5,'OMS Response Form (ORF)'!G4934),COUNTIF('OMS Drop Downs'!$B$2:$B$4,'OMS Response Form (ORF)'!H4934),COUNTIF('OMS Drop Downs'!$A$2:$A$5,'OMS Response Form (ORF)'!I4934),COUNTIF('OMS Drop Downs'!$E$2:$E$7,'OMS Response Form (ORF)'!J4934),COUNTIF('OMS Drop Downs'!$B$2:$B$4,'OMS Response Form (ORF)'!K4934),COUNTIF('OMS Drop Downs'!$B$2:$B$4,'OMS Response Form (ORF)'!L4934),COUNTIF('OMS Drop Downs'!$B$2:$B$4,'OMS Response Form (ORF)'!M4934),COUNTIF('OMS Drop Downs'!$B$2:$B$4,'OMS Response Form (ORF)'!N4934), COUNTIF('OMS Drop Downs'!$B$2:$B$4,'OMS Response Form (ORF)'!O4934),COUNTIF('OMS Drop Downs'!$B$2:$B$4,'OMS Response Form (ORF)'!P4934),COUNTIF('OMS Drop Downs'!$B$2:$B$4,'OMS Response Form (ORF)'!Q4934)),"Complete","Incomplete"))</f>
        <v/>
      </c>
      <c r="S4934" s="25" t="str">
        <f>IF(R4934="Complete",IF(AND(NOT(ISNA(VLOOKUP(CONCATENATE(E4934,F4934,G4934,H4934,I4934,J4934),'OMS Drop Downs'!G:G,1,FALSE))),IF(AND(F4934&lt;&gt;"C3",J4934&lt;&gt;"O5"),IF(SUM(COUNTIF(K4934:Q4934,"Y"),COUNTIF(K4934:Q4934,"N"))=0,"V","I"),IF(COUNTIF(K4934:Q4934,"Y"),"V","I"))="V"),"Valid","Invalid")," ")</f>
        <v xml:space="preserve"> </v>
      </c>
      <c r="T4934"/>
    </row>
    <row r="4935" spans="1:20" x14ac:dyDescent="0.25">
      <c r="A4935" s="113"/>
      <c r="B4935" s="114"/>
      <c r="C4935" s="115"/>
      <c r="D4935" s="117"/>
      <c r="E4935" s="55"/>
      <c r="F4935" s="31"/>
      <c r="G4935" s="31"/>
      <c r="H4935" s="31"/>
      <c r="I4935" s="31"/>
      <c r="J4935" s="31"/>
      <c r="K4935" s="31"/>
      <c r="L4935" s="31"/>
      <c r="M4935" s="31"/>
      <c r="N4935" s="31"/>
      <c r="O4935" s="31"/>
      <c r="P4935" s="31"/>
      <c r="Q4935" s="31"/>
      <c r="R4935" s="24" t="str">
        <f>IF(COUNTA(A4935:Q4935)=0,"",IF(AND(COUNTA(A4935)&gt;0, COUNTA(B4935)&gt;0, COUNTA(C4935)&gt;0, COUNTA(D4935)&gt;0, COUNTIF('OMS Drop Downs'!$C$2:$C$3,'OMS Response Form (ORF)'!E4935),COUNTIF('OMS Drop Downs'!$D$2:$D$5,'OMS Response Form (ORF)'!F4935),COUNTIF('OMS Drop Downs'!$A$2:$A$5,'OMS Response Form (ORF)'!G4935),COUNTIF('OMS Drop Downs'!$B$2:$B$4,'OMS Response Form (ORF)'!H4935),COUNTIF('OMS Drop Downs'!$A$2:$A$5,'OMS Response Form (ORF)'!I4935),COUNTIF('OMS Drop Downs'!$E$2:$E$7,'OMS Response Form (ORF)'!J4935),COUNTIF('OMS Drop Downs'!$B$2:$B$4,'OMS Response Form (ORF)'!K4935),COUNTIF('OMS Drop Downs'!$B$2:$B$4,'OMS Response Form (ORF)'!L4935),COUNTIF('OMS Drop Downs'!$B$2:$B$4,'OMS Response Form (ORF)'!M4935),COUNTIF('OMS Drop Downs'!$B$2:$B$4,'OMS Response Form (ORF)'!N4935), COUNTIF('OMS Drop Downs'!$B$2:$B$4,'OMS Response Form (ORF)'!O4935),COUNTIF('OMS Drop Downs'!$B$2:$B$4,'OMS Response Form (ORF)'!P4935),COUNTIF('OMS Drop Downs'!$B$2:$B$4,'OMS Response Form (ORF)'!Q4935)),"Complete","Incomplete"))</f>
        <v/>
      </c>
      <c r="S4935" s="25" t="str">
        <f>IF(R4935="Complete",IF(AND(NOT(ISNA(VLOOKUP(CONCATENATE(E4935,F4935,G4935,H4935,I4935,J4935),'OMS Drop Downs'!G:G,1,FALSE))),IF(AND(F4935&lt;&gt;"C3",J4935&lt;&gt;"O5"),IF(SUM(COUNTIF(K4935:Q4935,"Y"),COUNTIF(K4935:Q4935,"N"))=0,"V","I"),IF(COUNTIF(K4935:Q4935,"Y"),"V","I"))="V"),"Valid","Invalid")," ")</f>
        <v xml:space="preserve"> </v>
      </c>
      <c r="T4935"/>
    </row>
    <row r="4936" spans="1:20" x14ac:dyDescent="0.25">
      <c r="A4936" s="113"/>
      <c r="B4936" s="114"/>
      <c r="C4936" s="115"/>
      <c r="D4936" s="117"/>
      <c r="E4936" s="55"/>
      <c r="F4936" s="31"/>
      <c r="G4936" s="31"/>
      <c r="H4936" s="31"/>
      <c r="I4936" s="31"/>
      <c r="J4936" s="31"/>
      <c r="K4936" s="31"/>
      <c r="L4936" s="31"/>
      <c r="M4936" s="31"/>
      <c r="N4936" s="31"/>
      <c r="O4936" s="31"/>
      <c r="P4936" s="31"/>
      <c r="Q4936" s="31"/>
      <c r="R4936" s="24" t="str">
        <f>IF(COUNTA(A4936:Q4936)=0,"",IF(AND(COUNTA(A4936)&gt;0, COUNTA(B4936)&gt;0, COUNTA(C4936)&gt;0, COUNTA(D4936)&gt;0, COUNTIF('OMS Drop Downs'!$C$2:$C$3,'OMS Response Form (ORF)'!E4936),COUNTIF('OMS Drop Downs'!$D$2:$D$5,'OMS Response Form (ORF)'!F4936),COUNTIF('OMS Drop Downs'!$A$2:$A$5,'OMS Response Form (ORF)'!G4936),COUNTIF('OMS Drop Downs'!$B$2:$B$4,'OMS Response Form (ORF)'!H4936),COUNTIF('OMS Drop Downs'!$A$2:$A$5,'OMS Response Form (ORF)'!I4936),COUNTIF('OMS Drop Downs'!$E$2:$E$7,'OMS Response Form (ORF)'!J4936),COUNTIF('OMS Drop Downs'!$B$2:$B$4,'OMS Response Form (ORF)'!K4936),COUNTIF('OMS Drop Downs'!$B$2:$B$4,'OMS Response Form (ORF)'!L4936),COUNTIF('OMS Drop Downs'!$B$2:$B$4,'OMS Response Form (ORF)'!M4936),COUNTIF('OMS Drop Downs'!$B$2:$B$4,'OMS Response Form (ORF)'!N4936), COUNTIF('OMS Drop Downs'!$B$2:$B$4,'OMS Response Form (ORF)'!O4936),COUNTIF('OMS Drop Downs'!$B$2:$B$4,'OMS Response Form (ORF)'!P4936),COUNTIF('OMS Drop Downs'!$B$2:$B$4,'OMS Response Form (ORF)'!Q4936)),"Complete","Incomplete"))</f>
        <v/>
      </c>
      <c r="S4936" s="25" t="str">
        <f>IF(R4936="Complete",IF(AND(NOT(ISNA(VLOOKUP(CONCATENATE(E4936,F4936,G4936,H4936,I4936,J4936),'OMS Drop Downs'!G:G,1,FALSE))),IF(AND(F4936&lt;&gt;"C3",J4936&lt;&gt;"O5"),IF(SUM(COUNTIF(K4936:Q4936,"Y"),COUNTIF(K4936:Q4936,"N"))=0,"V","I"),IF(COUNTIF(K4936:Q4936,"Y"),"V","I"))="V"),"Valid","Invalid")," ")</f>
        <v xml:space="preserve"> </v>
      </c>
      <c r="T4936"/>
    </row>
    <row r="4937" spans="1:20" x14ac:dyDescent="0.25">
      <c r="A4937" s="113"/>
      <c r="B4937" s="114"/>
      <c r="C4937" s="115"/>
      <c r="D4937" s="117"/>
      <c r="E4937" s="55"/>
      <c r="F4937" s="31"/>
      <c r="G4937" s="31"/>
      <c r="H4937" s="31"/>
      <c r="I4937" s="31"/>
      <c r="J4937" s="31"/>
      <c r="K4937" s="31"/>
      <c r="L4937" s="31"/>
      <c r="M4937" s="31"/>
      <c r="N4937" s="31"/>
      <c r="O4937" s="31"/>
      <c r="P4937" s="31"/>
      <c r="Q4937" s="31"/>
      <c r="R4937" s="24" t="str">
        <f>IF(COUNTA(A4937:Q4937)=0,"",IF(AND(COUNTA(A4937)&gt;0, COUNTA(B4937)&gt;0, COUNTA(C4937)&gt;0, COUNTA(D4937)&gt;0, COUNTIF('OMS Drop Downs'!$C$2:$C$3,'OMS Response Form (ORF)'!E4937),COUNTIF('OMS Drop Downs'!$D$2:$D$5,'OMS Response Form (ORF)'!F4937),COUNTIF('OMS Drop Downs'!$A$2:$A$5,'OMS Response Form (ORF)'!G4937),COUNTIF('OMS Drop Downs'!$B$2:$B$4,'OMS Response Form (ORF)'!H4937),COUNTIF('OMS Drop Downs'!$A$2:$A$5,'OMS Response Form (ORF)'!I4937),COUNTIF('OMS Drop Downs'!$E$2:$E$7,'OMS Response Form (ORF)'!J4937),COUNTIF('OMS Drop Downs'!$B$2:$B$4,'OMS Response Form (ORF)'!K4937),COUNTIF('OMS Drop Downs'!$B$2:$B$4,'OMS Response Form (ORF)'!L4937),COUNTIF('OMS Drop Downs'!$B$2:$B$4,'OMS Response Form (ORF)'!M4937),COUNTIF('OMS Drop Downs'!$B$2:$B$4,'OMS Response Form (ORF)'!N4937), COUNTIF('OMS Drop Downs'!$B$2:$B$4,'OMS Response Form (ORF)'!O4937),COUNTIF('OMS Drop Downs'!$B$2:$B$4,'OMS Response Form (ORF)'!P4937),COUNTIF('OMS Drop Downs'!$B$2:$B$4,'OMS Response Form (ORF)'!Q4937)),"Complete","Incomplete"))</f>
        <v/>
      </c>
      <c r="S4937" s="25" t="str">
        <f>IF(R4937="Complete",IF(AND(NOT(ISNA(VLOOKUP(CONCATENATE(E4937,F4937,G4937,H4937,I4937,J4937),'OMS Drop Downs'!G:G,1,FALSE))),IF(AND(F4937&lt;&gt;"C3",J4937&lt;&gt;"O5"),IF(SUM(COUNTIF(K4937:Q4937,"Y"),COUNTIF(K4937:Q4937,"N"))=0,"V","I"),IF(COUNTIF(K4937:Q4937,"Y"),"V","I"))="V"),"Valid","Invalid")," ")</f>
        <v xml:space="preserve"> </v>
      </c>
      <c r="T4937"/>
    </row>
    <row r="4938" spans="1:20" x14ac:dyDescent="0.25">
      <c r="A4938" s="113"/>
      <c r="B4938" s="114"/>
      <c r="C4938" s="115"/>
      <c r="D4938" s="117"/>
      <c r="E4938" s="55"/>
      <c r="F4938" s="31"/>
      <c r="G4938" s="31"/>
      <c r="H4938" s="31"/>
      <c r="I4938" s="31"/>
      <c r="J4938" s="31"/>
      <c r="K4938" s="31"/>
      <c r="L4938" s="31"/>
      <c r="M4938" s="31"/>
      <c r="N4938" s="31"/>
      <c r="O4938" s="31"/>
      <c r="P4938" s="31"/>
      <c r="Q4938" s="31"/>
      <c r="R4938" s="24" t="str">
        <f>IF(COUNTA(A4938:Q4938)=0,"",IF(AND(COUNTA(A4938)&gt;0, COUNTA(B4938)&gt;0, COUNTA(C4938)&gt;0, COUNTA(D4938)&gt;0, COUNTIF('OMS Drop Downs'!$C$2:$C$3,'OMS Response Form (ORF)'!E4938),COUNTIF('OMS Drop Downs'!$D$2:$D$5,'OMS Response Form (ORF)'!F4938),COUNTIF('OMS Drop Downs'!$A$2:$A$5,'OMS Response Form (ORF)'!G4938),COUNTIF('OMS Drop Downs'!$B$2:$B$4,'OMS Response Form (ORF)'!H4938),COUNTIF('OMS Drop Downs'!$A$2:$A$5,'OMS Response Form (ORF)'!I4938),COUNTIF('OMS Drop Downs'!$E$2:$E$7,'OMS Response Form (ORF)'!J4938),COUNTIF('OMS Drop Downs'!$B$2:$B$4,'OMS Response Form (ORF)'!K4938),COUNTIF('OMS Drop Downs'!$B$2:$B$4,'OMS Response Form (ORF)'!L4938),COUNTIF('OMS Drop Downs'!$B$2:$B$4,'OMS Response Form (ORF)'!M4938),COUNTIF('OMS Drop Downs'!$B$2:$B$4,'OMS Response Form (ORF)'!N4938), COUNTIF('OMS Drop Downs'!$B$2:$B$4,'OMS Response Form (ORF)'!O4938),COUNTIF('OMS Drop Downs'!$B$2:$B$4,'OMS Response Form (ORF)'!P4938),COUNTIF('OMS Drop Downs'!$B$2:$B$4,'OMS Response Form (ORF)'!Q4938)),"Complete","Incomplete"))</f>
        <v/>
      </c>
      <c r="S4938" s="25" t="str">
        <f>IF(R4938="Complete",IF(AND(NOT(ISNA(VLOOKUP(CONCATENATE(E4938,F4938,G4938,H4938,I4938,J4938),'OMS Drop Downs'!G:G,1,FALSE))),IF(AND(F4938&lt;&gt;"C3",J4938&lt;&gt;"O5"),IF(SUM(COUNTIF(K4938:Q4938,"Y"),COUNTIF(K4938:Q4938,"N"))=0,"V","I"),IF(COUNTIF(K4938:Q4938,"Y"),"V","I"))="V"),"Valid","Invalid")," ")</f>
        <v xml:space="preserve"> </v>
      </c>
      <c r="T4938"/>
    </row>
    <row r="4939" spans="1:20" x14ac:dyDescent="0.25">
      <c r="A4939" s="113"/>
      <c r="B4939" s="114"/>
      <c r="C4939" s="115"/>
      <c r="D4939" s="117"/>
      <c r="E4939" s="55"/>
      <c r="F4939" s="31"/>
      <c r="G4939" s="31"/>
      <c r="H4939" s="31"/>
      <c r="I4939" s="31"/>
      <c r="J4939" s="31"/>
      <c r="K4939" s="31"/>
      <c r="L4939" s="31"/>
      <c r="M4939" s="31"/>
      <c r="N4939" s="31"/>
      <c r="O4939" s="31"/>
      <c r="P4939" s="31"/>
      <c r="Q4939" s="31"/>
      <c r="R4939" s="24" t="str">
        <f>IF(COUNTA(A4939:Q4939)=0,"",IF(AND(COUNTA(A4939)&gt;0, COUNTA(B4939)&gt;0, COUNTA(C4939)&gt;0, COUNTA(D4939)&gt;0, COUNTIF('OMS Drop Downs'!$C$2:$C$3,'OMS Response Form (ORF)'!E4939),COUNTIF('OMS Drop Downs'!$D$2:$D$5,'OMS Response Form (ORF)'!F4939),COUNTIF('OMS Drop Downs'!$A$2:$A$5,'OMS Response Form (ORF)'!G4939),COUNTIF('OMS Drop Downs'!$B$2:$B$4,'OMS Response Form (ORF)'!H4939),COUNTIF('OMS Drop Downs'!$A$2:$A$5,'OMS Response Form (ORF)'!I4939),COUNTIF('OMS Drop Downs'!$E$2:$E$7,'OMS Response Form (ORF)'!J4939),COUNTIF('OMS Drop Downs'!$B$2:$B$4,'OMS Response Form (ORF)'!K4939),COUNTIF('OMS Drop Downs'!$B$2:$B$4,'OMS Response Form (ORF)'!L4939),COUNTIF('OMS Drop Downs'!$B$2:$B$4,'OMS Response Form (ORF)'!M4939),COUNTIF('OMS Drop Downs'!$B$2:$B$4,'OMS Response Form (ORF)'!N4939), COUNTIF('OMS Drop Downs'!$B$2:$B$4,'OMS Response Form (ORF)'!O4939),COUNTIF('OMS Drop Downs'!$B$2:$B$4,'OMS Response Form (ORF)'!P4939),COUNTIF('OMS Drop Downs'!$B$2:$B$4,'OMS Response Form (ORF)'!Q4939)),"Complete","Incomplete"))</f>
        <v/>
      </c>
      <c r="S4939" s="25" t="str">
        <f>IF(R4939="Complete",IF(AND(NOT(ISNA(VLOOKUP(CONCATENATE(E4939,F4939,G4939,H4939,I4939,J4939),'OMS Drop Downs'!G:G,1,FALSE))),IF(AND(F4939&lt;&gt;"C3",J4939&lt;&gt;"O5"),IF(SUM(COUNTIF(K4939:Q4939,"Y"),COUNTIF(K4939:Q4939,"N"))=0,"V","I"),IF(COUNTIF(K4939:Q4939,"Y"),"V","I"))="V"),"Valid","Invalid")," ")</f>
        <v xml:space="preserve"> </v>
      </c>
      <c r="T4939"/>
    </row>
    <row r="4940" spans="1:20" x14ac:dyDescent="0.25">
      <c r="A4940" s="113"/>
      <c r="B4940" s="114"/>
      <c r="C4940" s="115"/>
      <c r="D4940" s="117"/>
      <c r="E4940" s="55"/>
      <c r="F4940" s="31"/>
      <c r="G4940" s="31"/>
      <c r="H4940" s="31"/>
      <c r="I4940" s="31"/>
      <c r="J4940" s="31"/>
      <c r="K4940" s="31"/>
      <c r="L4940" s="31"/>
      <c r="M4940" s="31"/>
      <c r="N4940" s="31"/>
      <c r="O4940" s="31"/>
      <c r="P4940" s="31"/>
      <c r="Q4940" s="31"/>
      <c r="R4940" s="24" t="str">
        <f>IF(COUNTA(A4940:Q4940)=0,"",IF(AND(COUNTA(A4940)&gt;0, COUNTA(B4940)&gt;0, COUNTA(C4940)&gt;0, COUNTA(D4940)&gt;0, COUNTIF('OMS Drop Downs'!$C$2:$C$3,'OMS Response Form (ORF)'!E4940),COUNTIF('OMS Drop Downs'!$D$2:$D$5,'OMS Response Form (ORF)'!F4940),COUNTIF('OMS Drop Downs'!$A$2:$A$5,'OMS Response Form (ORF)'!G4940),COUNTIF('OMS Drop Downs'!$B$2:$B$4,'OMS Response Form (ORF)'!H4940),COUNTIF('OMS Drop Downs'!$A$2:$A$5,'OMS Response Form (ORF)'!I4940),COUNTIF('OMS Drop Downs'!$E$2:$E$7,'OMS Response Form (ORF)'!J4940),COUNTIF('OMS Drop Downs'!$B$2:$B$4,'OMS Response Form (ORF)'!K4940),COUNTIF('OMS Drop Downs'!$B$2:$B$4,'OMS Response Form (ORF)'!L4940),COUNTIF('OMS Drop Downs'!$B$2:$B$4,'OMS Response Form (ORF)'!M4940),COUNTIF('OMS Drop Downs'!$B$2:$B$4,'OMS Response Form (ORF)'!N4940), COUNTIF('OMS Drop Downs'!$B$2:$B$4,'OMS Response Form (ORF)'!O4940),COUNTIF('OMS Drop Downs'!$B$2:$B$4,'OMS Response Form (ORF)'!P4940),COUNTIF('OMS Drop Downs'!$B$2:$B$4,'OMS Response Form (ORF)'!Q4940)),"Complete","Incomplete"))</f>
        <v/>
      </c>
      <c r="S4940" s="25" t="str">
        <f>IF(R4940="Complete",IF(AND(NOT(ISNA(VLOOKUP(CONCATENATE(E4940,F4940,G4940,H4940,I4940,J4940),'OMS Drop Downs'!G:G,1,FALSE))),IF(AND(F4940&lt;&gt;"C3",J4940&lt;&gt;"O5"),IF(SUM(COUNTIF(K4940:Q4940,"Y"),COUNTIF(K4940:Q4940,"N"))=0,"V","I"),IF(COUNTIF(K4940:Q4940,"Y"),"V","I"))="V"),"Valid","Invalid")," ")</f>
        <v xml:space="preserve"> </v>
      </c>
      <c r="T4940"/>
    </row>
    <row r="4941" spans="1:20" x14ac:dyDescent="0.25">
      <c r="A4941" s="113"/>
      <c r="B4941" s="114"/>
      <c r="C4941" s="115"/>
      <c r="D4941" s="117"/>
      <c r="E4941" s="55"/>
      <c r="F4941" s="31"/>
      <c r="G4941" s="31"/>
      <c r="H4941" s="31"/>
      <c r="I4941" s="31"/>
      <c r="J4941" s="31"/>
      <c r="K4941" s="31"/>
      <c r="L4941" s="31"/>
      <c r="M4941" s="31"/>
      <c r="N4941" s="31"/>
      <c r="O4941" s="31"/>
      <c r="P4941" s="31"/>
      <c r="Q4941" s="31"/>
      <c r="R4941" s="24" t="str">
        <f>IF(COUNTA(A4941:Q4941)=0,"",IF(AND(COUNTA(A4941)&gt;0, COUNTA(B4941)&gt;0, COUNTA(C4941)&gt;0, COUNTA(D4941)&gt;0, COUNTIF('OMS Drop Downs'!$C$2:$C$3,'OMS Response Form (ORF)'!E4941),COUNTIF('OMS Drop Downs'!$D$2:$D$5,'OMS Response Form (ORF)'!F4941),COUNTIF('OMS Drop Downs'!$A$2:$A$5,'OMS Response Form (ORF)'!G4941),COUNTIF('OMS Drop Downs'!$B$2:$B$4,'OMS Response Form (ORF)'!H4941),COUNTIF('OMS Drop Downs'!$A$2:$A$5,'OMS Response Form (ORF)'!I4941),COUNTIF('OMS Drop Downs'!$E$2:$E$7,'OMS Response Form (ORF)'!J4941),COUNTIF('OMS Drop Downs'!$B$2:$B$4,'OMS Response Form (ORF)'!K4941),COUNTIF('OMS Drop Downs'!$B$2:$B$4,'OMS Response Form (ORF)'!L4941),COUNTIF('OMS Drop Downs'!$B$2:$B$4,'OMS Response Form (ORF)'!M4941),COUNTIF('OMS Drop Downs'!$B$2:$B$4,'OMS Response Form (ORF)'!N4941), COUNTIF('OMS Drop Downs'!$B$2:$B$4,'OMS Response Form (ORF)'!O4941),COUNTIF('OMS Drop Downs'!$B$2:$B$4,'OMS Response Form (ORF)'!P4941),COUNTIF('OMS Drop Downs'!$B$2:$B$4,'OMS Response Form (ORF)'!Q4941)),"Complete","Incomplete"))</f>
        <v/>
      </c>
      <c r="S4941" s="25" t="str">
        <f>IF(R4941="Complete",IF(AND(NOT(ISNA(VLOOKUP(CONCATENATE(E4941,F4941,G4941,H4941,I4941,J4941),'OMS Drop Downs'!G:G,1,FALSE))),IF(AND(F4941&lt;&gt;"C3",J4941&lt;&gt;"O5"),IF(SUM(COUNTIF(K4941:Q4941,"Y"),COUNTIF(K4941:Q4941,"N"))=0,"V","I"),IF(COUNTIF(K4941:Q4941,"Y"),"V","I"))="V"),"Valid","Invalid")," ")</f>
        <v xml:space="preserve"> </v>
      </c>
      <c r="T4941"/>
    </row>
    <row r="4942" spans="1:20" x14ac:dyDescent="0.25">
      <c r="A4942" s="113"/>
      <c r="B4942" s="114"/>
      <c r="C4942" s="115"/>
      <c r="D4942" s="117"/>
      <c r="E4942" s="55"/>
      <c r="F4942" s="31"/>
      <c r="G4942" s="31"/>
      <c r="H4942" s="31"/>
      <c r="I4942" s="31"/>
      <c r="J4942" s="31"/>
      <c r="K4942" s="31"/>
      <c r="L4942" s="31"/>
      <c r="M4942" s="31"/>
      <c r="N4942" s="31"/>
      <c r="O4942" s="31"/>
      <c r="P4942" s="31"/>
      <c r="Q4942" s="31"/>
      <c r="R4942" s="24" t="str">
        <f>IF(COUNTA(A4942:Q4942)=0,"",IF(AND(COUNTA(A4942)&gt;0, COUNTA(B4942)&gt;0, COUNTA(C4942)&gt;0, COUNTA(D4942)&gt;0, COUNTIF('OMS Drop Downs'!$C$2:$C$3,'OMS Response Form (ORF)'!E4942),COUNTIF('OMS Drop Downs'!$D$2:$D$5,'OMS Response Form (ORF)'!F4942),COUNTIF('OMS Drop Downs'!$A$2:$A$5,'OMS Response Form (ORF)'!G4942),COUNTIF('OMS Drop Downs'!$B$2:$B$4,'OMS Response Form (ORF)'!H4942),COUNTIF('OMS Drop Downs'!$A$2:$A$5,'OMS Response Form (ORF)'!I4942),COUNTIF('OMS Drop Downs'!$E$2:$E$7,'OMS Response Form (ORF)'!J4942),COUNTIF('OMS Drop Downs'!$B$2:$B$4,'OMS Response Form (ORF)'!K4942),COUNTIF('OMS Drop Downs'!$B$2:$B$4,'OMS Response Form (ORF)'!L4942),COUNTIF('OMS Drop Downs'!$B$2:$B$4,'OMS Response Form (ORF)'!M4942),COUNTIF('OMS Drop Downs'!$B$2:$B$4,'OMS Response Form (ORF)'!N4942), COUNTIF('OMS Drop Downs'!$B$2:$B$4,'OMS Response Form (ORF)'!O4942),COUNTIF('OMS Drop Downs'!$B$2:$B$4,'OMS Response Form (ORF)'!P4942),COUNTIF('OMS Drop Downs'!$B$2:$B$4,'OMS Response Form (ORF)'!Q4942)),"Complete","Incomplete"))</f>
        <v/>
      </c>
      <c r="S4942" s="25" t="str">
        <f>IF(R4942="Complete",IF(AND(NOT(ISNA(VLOOKUP(CONCATENATE(E4942,F4942,G4942,H4942,I4942,J4942),'OMS Drop Downs'!G:G,1,FALSE))),IF(AND(F4942&lt;&gt;"C3",J4942&lt;&gt;"O5"),IF(SUM(COUNTIF(K4942:Q4942,"Y"),COUNTIF(K4942:Q4942,"N"))=0,"V","I"),IF(COUNTIF(K4942:Q4942,"Y"),"V","I"))="V"),"Valid","Invalid")," ")</f>
        <v xml:space="preserve"> </v>
      </c>
      <c r="T4942"/>
    </row>
    <row r="4943" spans="1:20" x14ac:dyDescent="0.25">
      <c r="A4943" s="113"/>
      <c r="B4943" s="114"/>
      <c r="C4943" s="115"/>
      <c r="D4943" s="117"/>
      <c r="E4943" s="55"/>
      <c r="F4943" s="31"/>
      <c r="G4943" s="31"/>
      <c r="H4943" s="31"/>
      <c r="I4943" s="31"/>
      <c r="J4943" s="31"/>
      <c r="K4943" s="31"/>
      <c r="L4943" s="31"/>
      <c r="M4943" s="31"/>
      <c r="N4943" s="31"/>
      <c r="O4943" s="31"/>
      <c r="P4943" s="31"/>
      <c r="Q4943" s="31"/>
      <c r="R4943" s="24" t="str">
        <f>IF(COUNTA(A4943:Q4943)=0,"",IF(AND(COUNTA(A4943)&gt;0, COUNTA(B4943)&gt;0, COUNTA(C4943)&gt;0, COUNTA(D4943)&gt;0, COUNTIF('OMS Drop Downs'!$C$2:$C$3,'OMS Response Form (ORF)'!E4943),COUNTIF('OMS Drop Downs'!$D$2:$D$5,'OMS Response Form (ORF)'!F4943),COUNTIF('OMS Drop Downs'!$A$2:$A$5,'OMS Response Form (ORF)'!G4943),COUNTIF('OMS Drop Downs'!$B$2:$B$4,'OMS Response Form (ORF)'!H4943),COUNTIF('OMS Drop Downs'!$A$2:$A$5,'OMS Response Form (ORF)'!I4943),COUNTIF('OMS Drop Downs'!$E$2:$E$7,'OMS Response Form (ORF)'!J4943),COUNTIF('OMS Drop Downs'!$B$2:$B$4,'OMS Response Form (ORF)'!K4943),COUNTIF('OMS Drop Downs'!$B$2:$B$4,'OMS Response Form (ORF)'!L4943),COUNTIF('OMS Drop Downs'!$B$2:$B$4,'OMS Response Form (ORF)'!M4943),COUNTIF('OMS Drop Downs'!$B$2:$B$4,'OMS Response Form (ORF)'!N4943), COUNTIF('OMS Drop Downs'!$B$2:$B$4,'OMS Response Form (ORF)'!O4943),COUNTIF('OMS Drop Downs'!$B$2:$B$4,'OMS Response Form (ORF)'!P4943),COUNTIF('OMS Drop Downs'!$B$2:$B$4,'OMS Response Form (ORF)'!Q4943)),"Complete","Incomplete"))</f>
        <v/>
      </c>
      <c r="S4943" s="25" t="str">
        <f>IF(R4943="Complete",IF(AND(NOT(ISNA(VLOOKUP(CONCATENATE(E4943,F4943,G4943,H4943,I4943,J4943),'OMS Drop Downs'!G:G,1,FALSE))),IF(AND(F4943&lt;&gt;"C3",J4943&lt;&gt;"O5"),IF(SUM(COUNTIF(K4943:Q4943,"Y"),COUNTIF(K4943:Q4943,"N"))=0,"V","I"),IF(COUNTIF(K4943:Q4943,"Y"),"V","I"))="V"),"Valid","Invalid")," ")</f>
        <v xml:space="preserve"> </v>
      </c>
      <c r="T4943"/>
    </row>
    <row r="4944" spans="1:20" x14ac:dyDescent="0.25">
      <c r="A4944" s="113"/>
      <c r="B4944" s="114"/>
      <c r="C4944" s="115"/>
      <c r="D4944" s="117"/>
      <c r="E4944" s="55"/>
      <c r="F4944" s="31"/>
      <c r="G4944" s="31"/>
      <c r="H4944" s="31"/>
      <c r="I4944" s="31"/>
      <c r="J4944" s="31"/>
      <c r="K4944" s="31"/>
      <c r="L4944" s="31"/>
      <c r="M4944" s="31"/>
      <c r="N4944" s="31"/>
      <c r="O4944" s="31"/>
      <c r="P4944" s="31"/>
      <c r="Q4944" s="31"/>
      <c r="R4944" s="24" t="str">
        <f>IF(COUNTA(A4944:Q4944)=0,"",IF(AND(COUNTA(A4944)&gt;0, COUNTA(B4944)&gt;0, COUNTA(C4944)&gt;0, COUNTA(D4944)&gt;0, COUNTIF('OMS Drop Downs'!$C$2:$C$3,'OMS Response Form (ORF)'!E4944),COUNTIF('OMS Drop Downs'!$D$2:$D$5,'OMS Response Form (ORF)'!F4944),COUNTIF('OMS Drop Downs'!$A$2:$A$5,'OMS Response Form (ORF)'!G4944),COUNTIF('OMS Drop Downs'!$B$2:$B$4,'OMS Response Form (ORF)'!H4944),COUNTIF('OMS Drop Downs'!$A$2:$A$5,'OMS Response Form (ORF)'!I4944),COUNTIF('OMS Drop Downs'!$E$2:$E$7,'OMS Response Form (ORF)'!J4944),COUNTIF('OMS Drop Downs'!$B$2:$B$4,'OMS Response Form (ORF)'!K4944),COUNTIF('OMS Drop Downs'!$B$2:$B$4,'OMS Response Form (ORF)'!L4944),COUNTIF('OMS Drop Downs'!$B$2:$B$4,'OMS Response Form (ORF)'!M4944),COUNTIF('OMS Drop Downs'!$B$2:$B$4,'OMS Response Form (ORF)'!N4944), COUNTIF('OMS Drop Downs'!$B$2:$B$4,'OMS Response Form (ORF)'!O4944),COUNTIF('OMS Drop Downs'!$B$2:$B$4,'OMS Response Form (ORF)'!P4944),COUNTIF('OMS Drop Downs'!$B$2:$B$4,'OMS Response Form (ORF)'!Q4944)),"Complete","Incomplete"))</f>
        <v/>
      </c>
      <c r="S4944" s="25" t="str">
        <f>IF(R4944="Complete",IF(AND(NOT(ISNA(VLOOKUP(CONCATENATE(E4944,F4944,G4944,H4944,I4944,J4944),'OMS Drop Downs'!G:G,1,FALSE))),IF(AND(F4944&lt;&gt;"C3",J4944&lt;&gt;"O5"),IF(SUM(COUNTIF(K4944:Q4944,"Y"),COUNTIF(K4944:Q4944,"N"))=0,"V","I"),IF(COUNTIF(K4944:Q4944,"Y"),"V","I"))="V"),"Valid","Invalid")," ")</f>
        <v xml:space="preserve"> </v>
      </c>
      <c r="T4944"/>
    </row>
    <row r="4945" spans="1:20" x14ac:dyDescent="0.25">
      <c r="A4945" s="113"/>
      <c r="B4945" s="114"/>
      <c r="C4945" s="115"/>
      <c r="D4945" s="117"/>
      <c r="E4945" s="55"/>
      <c r="F4945" s="31"/>
      <c r="G4945" s="31"/>
      <c r="H4945" s="31"/>
      <c r="I4945" s="31"/>
      <c r="J4945" s="31"/>
      <c r="K4945" s="31"/>
      <c r="L4945" s="31"/>
      <c r="M4945" s="31"/>
      <c r="N4945" s="31"/>
      <c r="O4945" s="31"/>
      <c r="P4945" s="31"/>
      <c r="Q4945" s="31"/>
      <c r="R4945" s="24" t="str">
        <f>IF(COUNTA(A4945:Q4945)=0,"",IF(AND(COUNTA(A4945)&gt;0, COUNTA(B4945)&gt;0, COUNTA(C4945)&gt;0, COUNTA(D4945)&gt;0, COUNTIF('OMS Drop Downs'!$C$2:$C$3,'OMS Response Form (ORF)'!E4945),COUNTIF('OMS Drop Downs'!$D$2:$D$5,'OMS Response Form (ORF)'!F4945),COUNTIF('OMS Drop Downs'!$A$2:$A$5,'OMS Response Form (ORF)'!G4945),COUNTIF('OMS Drop Downs'!$B$2:$B$4,'OMS Response Form (ORF)'!H4945),COUNTIF('OMS Drop Downs'!$A$2:$A$5,'OMS Response Form (ORF)'!I4945),COUNTIF('OMS Drop Downs'!$E$2:$E$7,'OMS Response Form (ORF)'!J4945),COUNTIF('OMS Drop Downs'!$B$2:$B$4,'OMS Response Form (ORF)'!K4945),COUNTIF('OMS Drop Downs'!$B$2:$B$4,'OMS Response Form (ORF)'!L4945),COUNTIF('OMS Drop Downs'!$B$2:$B$4,'OMS Response Form (ORF)'!M4945),COUNTIF('OMS Drop Downs'!$B$2:$B$4,'OMS Response Form (ORF)'!N4945), COUNTIF('OMS Drop Downs'!$B$2:$B$4,'OMS Response Form (ORF)'!O4945),COUNTIF('OMS Drop Downs'!$B$2:$B$4,'OMS Response Form (ORF)'!P4945),COUNTIF('OMS Drop Downs'!$B$2:$B$4,'OMS Response Form (ORF)'!Q4945)),"Complete","Incomplete"))</f>
        <v/>
      </c>
      <c r="S4945" s="25" t="str">
        <f>IF(R4945="Complete",IF(AND(NOT(ISNA(VLOOKUP(CONCATENATE(E4945,F4945,G4945,H4945,I4945,J4945),'OMS Drop Downs'!G:G,1,FALSE))),IF(AND(F4945&lt;&gt;"C3",J4945&lt;&gt;"O5"),IF(SUM(COUNTIF(K4945:Q4945,"Y"),COUNTIF(K4945:Q4945,"N"))=0,"V","I"),IF(COUNTIF(K4945:Q4945,"Y"),"V","I"))="V"),"Valid","Invalid")," ")</f>
        <v xml:space="preserve"> </v>
      </c>
      <c r="T4945"/>
    </row>
    <row r="4946" spans="1:20" x14ac:dyDescent="0.25">
      <c r="A4946" s="113"/>
      <c r="B4946" s="114"/>
      <c r="C4946" s="115"/>
      <c r="D4946" s="117"/>
      <c r="E4946" s="55"/>
      <c r="F4946" s="31"/>
      <c r="G4946" s="31"/>
      <c r="H4946" s="31"/>
      <c r="I4946" s="31"/>
      <c r="J4946" s="31"/>
      <c r="K4946" s="31"/>
      <c r="L4946" s="31"/>
      <c r="M4946" s="31"/>
      <c r="N4946" s="31"/>
      <c r="O4946" s="31"/>
      <c r="P4946" s="31"/>
      <c r="Q4946" s="31"/>
      <c r="R4946" s="24" t="str">
        <f>IF(COUNTA(A4946:Q4946)=0,"",IF(AND(COUNTA(A4946)&gt;0, COUNTA(B4946)&gt;0, COUNTA(C4946)&gt;0, COUNTA(D4946)&gt;0, COUNTIF('OMS Drop Downs'!$C$2:$C$3,'OMS Response Form (ORF)'!E4946),COUNTIF('OMS Drop Downs'!$D$2:$D$5,'OMS Response Form (ORF)'!F4946),COUNTIF('OMS Drop Downs'!$A$2:$A$5,'OMS Response Form (ORF)'!G4946),COUNTIF('OMS Drop Downs'!$B$2:$B$4,'OMS Response Form (ORF)'!H4946),COUNTIF('OMS Drop Downs'!$A$2:$A$5,'OMS Response Form (ORF)'!I4946),COUNTIF('OMS Drop Downs'!$E$2:$E$7,'OMS Response Form (ORF)'!J4946),COUNTIF('OMS Drop Downs'!$B$2:$B$4,'OMS Response Form (ORF)'!K4946),COUNTIF('OMS Drop Downs'!$B$2:$B$4,'OMS Response Form (ORF)'!L4946),COUNTIF('OMS Drop Downs'!$B$2:$B$4,'OMS Response Form (ORF)'!M4946),COUNTIF('OMS Drop Downs'!$B$2:$B$4,'OMS Response Form (ORF)'!N4946), COUNTIF('OMS Drop Downs'!$B$2:$B$4,'OMS Response Form (ORF)'!O4946),COUNTIF('OMS Drop Downs'!$B$2:$B$4,'OMS Response Form (ORF)'!P4946),COUNTIF('OMS Drop Downs'!$B$2:$B$4,'OMS Response Form (ORF)'!Q4946)),"Complete","Incomplete"))</f>
        <v/>
      </c>
      <c r="S4946" s="25" t="str">
        <f>IF(R4946="Complete",IF(AND(NOT(ISNA(VLOOKUP(CONCATENATE(E4946,F4946,G4946,H4946,I4946,J4946),'OMS Drop Downs'!G:G,1,FALSE))),IF(AND(F4946&lt;&gt;"C3",J4946&lt;&gt;"O5"),IF(SUM(COUNTIF(K4946:Q4946,"Y"),COUNTIF(K4946:Q4946,"N"))=0,"V","I"),IF(COUNTIF(K4946:Q4946,"Y"),"V","I"))="V"),"Valid","Invalid")," ")</f>
        <v xml:space="preserve"> </v>
      </c>
      <c r="T4946"/>
    </row>
    <row r="4947" spans="1:20" x14ac:dyDescent="0.25">
      <c r="A4947" s="113"/>
      <c r="B4947" s="114"/>
      <c r="C4947" s="115"/>
      <c r="D4947" s="117"/>
      <c r="E4947" s="55"/>
      <c r="F4947" s="31"/>
      <c r="G4947" s="31"/>
      <c r="H4947" s="31"/>
      <c r="I4947" s="31"/>
      <c r="J4947" s="31"/>
      <c r="K4947" s="31"/>
      <c r="L4947" s="31"/>
      <c r="M4947" s="31"/>
      <c r="N4947" s="31"/>
      <c r="O4947" s="31"/>
      <c r="P4947" s="31"/>
      <c r="Q4947" s="31"/>
      <c r="R4947" s="24" t="str">
        <f>IF(COUNTA(A4947:Q4947)=0,"",IF(AND(COUNTA(A4947)&gt;0, COUNTA(B4947)&gt;0, COUNTA(C4947)&gt;0, COUNTA(D4947)&gt;0, COUNTIF('OMS Drop Downs'!$C$2:$C$3,'OMS Response Form (ORF)'!E4947),COUNTIF('OMS Drop Downs'!$D$2:$D$5,'OMS Response Form (ORF)'!F4947),COUNTIF('OMS Drop Downs'!$A$2:$A$5,'OMS Response Form (ORF)'!G4947),COUNTIF('OMS Drop Downs'!$B$2:$B$4,'OMS Response Form (ORF)'!H4947),COUNTIF('OMS Drop Downs'!$A$2:$A$5,'OMS Response Form (ORF)'!I4947),COUNTIF('OMS Drop Downs'!$E$2:$E$7,'OMS Response Form (ORF)'!J4947),COUNTIF('OMS Drop Downs'!$B$2:$B$4,'OMS Response Form (ORF)'!K4947),COUNTIF('OMS Drop Downs'!$B$2:$B$4,'OMS Response Form (ORF)'!L4947),COUNTIF('OMS Drop Downs'!$B$2:$B$4,'OMS Response Form (ORF)'!M4947),COUNTIF('OMS Drop Downs'!$B$2:$B$4,'OMS Response Form (ORF)'!N4947), COUNTIF('OMS Drop Downs'!$B$2:$B$4,'OMS Response Form (ORF)'!O4947),COUNTIF('OMS Drop Downs'!$B$2:$B$4,'OMS Response Form (ORF)'!P4947),COUNTIF('OMS Drop Downs'!$B$2:$B$4,'OMS Response Form (ORF)'!Q4947)),"Complete","Incomplete"))</f>
        <v/>
      </c>
      <c r="S4947" s="25" t="str">
        <f>IF(R4947="Complete",IF(AND(NOT(ISNA(VLOOKUP(CONCATENATE(E4947,F4947,G4947,H4947,I4947,J4947),'OMS Drop Downs'!G:G,1,FALSE))),IF(AND(F4947&lt;&gt;"C3",J4947&lt;&gt;"O5"),IF(SUM(COUNTIF(K4947:Q4947,"Y"),COUNTIF(K4947:Q4947,"N"))=0,"V","I"),IF(COUNTIF(K4947:Q4947,"Y"),"V","I"))="V"),"Valid","Invalid")," ")</f>
        <v xml:space="preserve"> </v>
      </c>
      <c r="T4947"/>
    </row>
    <row r="4948" spans="1:20" x14ac:dyDescent="0.25">
      <c r="A4948" s="113"/>
      <c r="B4948" s="114"/>
      <c r="C4948" s="115"/>
      <c r="D4948" s="117"/>
      <c r="E4948" s="55"/>
      <c r="F4948" s="31"/>
      <c r="G4948" s="31"/>
      <c r="H4948" s="31"/>
      <c r="I4948" s="31"/>
      <c r="J4948" s="31"/>
      <c r="K4948" s="31"/>
      <c r="L4948" s="31"/>
      <c r="M4948" s="31"/>
      <c r="N4948" s="31"/>
      <c r="O4948" s="31"/>
      <c r="P4948" s="31"/>
      <c r="Q4948" s="31"/>
      <c r="R4948" s="24" t="str">
        <f>IF(COUNTA(A4948:Q4948)=0,"",IF(AND(COUNTA(A4948)&gt;0, COUNTA(B4948)&gt;0, COUNTA(C4948)&gt;0, COUNTA(D4948)&gt;0, COUNTIF('OMS Drop Downs'!$C$2:$C$3,'OMS Response Form (ORF)'!E4948),COUNTIF('OMS Drop Downs'!$D$2:$D$5,'OMS Response Form (ORF)'!F4948),COUNTIF('OMS Drop Downs'!$A$2:$A$5,'OMS Response Form (ORF)'!G4948),COUNTIF('OMS Drop Downs'!$B$2:$B$4,'OMS Response Form (ORF)'!H4948),COUNTIF('OMS Drop Downs'!$A$2:$A$5,'OMS Response Form (ORF)'!I4948),COUNTIF('OMS Drop Downs'!$E$2:$E$7,'OMS Response Form (ORF)'!J4948),COUNTIF('OMS Drop Downs'!$B$2:$B$4,'OMS Response Form (ORF)'!K4948),COUNTIF('OMS Drop Downs'!$B$2:$B$4,'OMS Response Form (ORF)'!L4948),COUNTIF('OMS Drop Downs'!$B$2:$B$4,'OMS Response Form (ORF)'!M4948),COUNTIF('OMS Drop Downs'!$B$2:$B$4,'OMS Response Form (ORF)'!N4948), COUNTIF('OMS Drop Downs'!$B$2:$B$4,'OMS Response Form (ORF)'!O4948),COUNTIF('OMS Drop Downs'!$B$2:$B$4,'OMS Response Form (ORF)'!P4948),COUNTIF('OMS Drop Downs'!$B$2:$B$4,'OMS Response Form (ORF)'!Q4948)),"Complete","Incomplete"))</f>
        <v/>
      </c>
      <c r="S4948" s="25" t="str">
        <f>IF(R4948="Complete",IF(AND(NOT(ISNA(VLOOKUP(CONCATENATE(E4948,F4948,G4948,H4948,I4948,J4948),'OMS Drop Downs'!G:G,1,FALSE))),IF(AND(F4948&lt;&gt;"C3",J4948&lt;&gt;"O5"),IF(SUM(COUNTIF(K4948:Q4948,"Y"),COUNTIF(K4948:Q4948,"N"))=0,"V","I"),IF(COUNTIF(K4948:Q4948,"Y"),"V","I"))="V"),"Valid","Invalid")," ")</f>
        <v xml:space="preserve"> </v>
      </c>
      <c r="T4948"/>
    </row>
    <row r="4949" spans="1:20" x14ac:dyDescent="0.25">
      <c r="A4949" s="113"/>
      <c r="B4949" s="114"/>
      <c r="C4949" s="115"/>
      <c r="D4949" s="117"/>
      <c r="E4949" s="55"/>
      <c r="F4949" s="31"/>
      <c r="G4949" s="31"/>
      <c r="H4949" s="31"/>
      <c r="I4949" s="31"/>
      <c r="J4949" s="31"/>
      <c r="K4949" s="31"/>
      <c r="L4949" s="31"/>
      <c r="M4949" s="31"/>
      <c r="N4949" s="31"/>
      <c r="O4949" s="31"/>
      <c r="P4949" s="31"/>
      <c r="Q4949" s="31"/>
      <c r="R4949" s="24" t="str">
        <f>IF(COUNTA(A4949:Q4949)=0,"",IF(AND(COUNTA(A4949)&gt;0, COUNTA(B4949)&gt;0, COUNTA(C4949)&gt;0, COUNTA(D4949)&gt;0, COUNTIF('OMS Drop Downs'!$C$2:$C$3,'OMS Response Form (ORF)'!E4949),COUNTIF('OMS Drop Downs'!$D$2:$D$5,'OMS Response Form (ORF)'!F4949),COUNTIF('OMS Drop Downs'!$A$2:$A$5,'OMS Response Form (ORF)'!G4949),COUNTIF('OMS Drop Downs'!$B$2:$B$4,'OMS Response Form (ORF)'!H4949),COUNTIF('OMS Drop Downs'!$A$2:$A$5,'OMS Response Form (ORF)'!I4949),COUNTIF('OMS Drop Downs'!$E$2:$E$7,'OMS Response Form (ORF)'!J4949),COUNTIF('OMS Drop Downs'!$B$2:$B$4,'OMS Response Form (ORF)'!K4949),COUNTIF('OMS Drop Downs'!$B$2:$B$4,'OMS Response Form (ORF)'!L4949),COUNTIF('OMS Drop Downs'!$B$2:$B$4,'OMS Response Form (ORF)'!M4949),COUNTIF('OMS Drop Downs'!$B$2:$B$4,'OMS Response Form (ORF)'!N4949), COUNTIF('OMS Drop Downs'!$B$2:$B$4,'OMS Response Form (ORF)'!O4949),COUNTIF('OMS Drop Downs'!$B$2:$B$4,'OMS Response Form (ORF)'!P4949),COUNTIF('OMS Drop Downs'!$B$2:$B$4,'OMS Response Form (ORF)'!Q4949)),"Complete","Incomplete"))</f>
        <v/>
      </c>
      <c r="S4949" s="25" t="str">
        <f>IF(R4949="Complete",IF(AND(NOT(ISNA(VLOOKUP(CONCATENATE(E4949,F4949,G4949,H4949,I4949,J4949),'OMS Drop Downs'!G:G,1,FALSE))),IF(AND(F4949&lt;&gt;"C3",J4949&lt;&gt;"O5"),IF(SUM(COUNTIF(K4949:Q4949,"Y"),COUNTIF(K4949:Q4949,"N"))=0,"V","I"),IF(COUNTIF(K4949:Q4949,"Y"),"V","I"))="V"),"Valid","Invalid")," ")</f>
        <v xml:space="preserve"> </v>
      </c>
      <c r="T4949"/>
    </row>
    <row r="4950" spans="1:20" x14ac:dyDescent="0.25">
      <c r="A4950" s="113"/>
      <c r="B4950" s="114"/>
      <c r="C4950" s="115"/>
      <c r="D4950" s="117"/>
      <c r="E4950" s="55"/>
      <c r="F4950" s="31"/>
      <c r="G4950" s="31"/>
      <c r="H4950" s="31"/>
      <c r="I4950" s="31"/>
      <c r="J4950" s="31"/>
      <c r="K4950" s="31"/>
      <c r="L4950" s="31"/>
      <c r="M4950" s="31"/>
      <c r="N4950" s="31"/>
      <c r="O4950" s="31"/>
      <c r="P4950" s="31"/>
      <c r="Q4950" s="31"/>
      <c r="R4950" s="24" t="str">
        <f>IF(COUNTA(A4950:Q4950)=0,"",IF(AND(COUNTA(A4950)&gt;0, COUNTA(B4950)&gt;0, COUNTA(C4950)&gt;0, COUNTA(D4950)&gt;0, COUNTIF('OMS Drop Downs'!$C$2:$C$3,'OMS Response Form (ORF)'!E4950),COUNTIF('OMS Drop Downs'!$D$2:$D$5,'OMS Response Form (ORF)'!F4950),COUNTIF('OMS Drop Downs'!$A$2:$A$5,'OMS Response Form (ORF)'!G4950),COUNTIF('OMS Drop Downs'!$B$2:$B$4,'OMS Response Form (ORF)'!H4950),COUNTIF('OMS Drop Downs'!$A$2:$A$5,'OMS Response Form (ORF)'!I4950),COUNTIF('OMS Drop Downs'!$E$2:$E$7,'OMS Response Form (ORF)'!J4950),COUNTIF('OMS Drop Downs'!$B$2:$B$4,'OMS Response Form (ORF)'!K4950),COUNTIF('OMS Drop Downs'!$B$2:$B$4,'OMS Response Form (ORF)'!L4950),COUNTIF('OMS Drop Downs'!$B$2:$B$4,'OMS Response Form (ORF)'!M4950),COUNTIF('OMS Drop Downs'!$B$2:$B$4,'OMS Response Form (ORF)'!N4950), COUNTIF('OMS Drop Downs'!$B$2:$B$4,'OMS Response Form (ORF)'!O4950),COUNTIF('OMS Drop Downs'!$B$2:$B$4,'OMS Response Form (ORF)'!P4950),COUNTIF('OMS Drop Downs'!$B$2:$B$4,'OMS Response Form (ORF)'!Q4950)),"Complete","Incomplete"))</f>
        <v/>
      </c>
      <c r="S4950" s="25" t="str">
        <f>IF(R4950="Complete",IF(AND(NOT(ISNA(VLOOKUP(CONCATENATE(E4950,F4950,G4950,H4950,I4950,J4950),'OMS Drop Downs'!G:G,1,FALSE))),IF(AND(F4950&lt;&gt;"C3",J4950&lt;&gt;"O5"),IF(SUM(COUNTIF(K4950:Q4950,"Y"),COUNTIF(K4950:Q4950,"N"))=0,"V","I"),IF(COUNTIF(K4950:Q4950,"Y"),"V","I"))="V"),"Valid","Invalid")," ")</f>
        <v xml:space="preserve"> </v>
      </c>
      <c r="T4950"/>
    </row>
    <row r="4951" spans="1:20" x14ac:dyDescent="0.25">
      <c r="A4951" s="113"/>
      <c r="B4951" s="114"/>
      <c r="C4951" s="115"/>
      <c r="D4951" s="117"/>
      <c r="E4951" s="55"/>
      <c r="F4951" s="31"/>
      <c r="G4951" s="31"/>
      <c r="H4951" s="31"/>
      <c r="I4951" s="31"/>
      <c r="J4951" s="31"/>
      <c r="K4951" s="31"/>
      <c r="L4951" s="31"/>
      <c r="M4951" s="31"/>
      <c r="N4951" s="31"/>
      <c r="O4951" s="31"/>
      <c r="P4951" s="31"/>
      <c r="Q4951" s="31"/>
      <c r="R4951" s="24" t="str">
        <f>IF(COUNTA(A4951:Q4951)=0,"",IF(AND(COUNTA(A4951)&gt;0, COUNTA(B4951)&gt;0, COUNTA(C4951)&gt;0, COUNTA(D4951)&gt;0, COUNTIF('OMS Drop Downs'!$C$2:$C$3,'OMS Response Form (ORF)'!E4951),COUNTIF('OMS Drop Downs'!$D$2:$D$5,'OMS Response Form (ORF)'!F4951),COUNTIF('OMS Drop Downs'!$A$2:$A$5,'OMS Response Form (ORF)'!G4951),COUNTIF('OMS Drop Downs'!$B$2:$B$4,'OMS Response Form (ORF)'!H4951),COUNTIF('OMS Drop Downs'!$A$2:$A$5,'OMS Response Form (ORF)'!I4951),COUNTIF('OMS Drop Downs'!$E$2:$E$7,'OMS Response Form (ORF)'!J4951),COUNTIF('OMS Drop Downs'!$B$2:$B$4,'OMS Response Form (ORF)'!K4951),COUNTIF('OMS Drop Downs'!$B$2:$B$4,'OMS Response Form (ORF)'!L4951),COUNTIF('OMS Drop Downs'!$B$2:$B$4,'OMS Response Form (ORF)'!M4951),COUNTIF('OMS Drop Downs'!$B$2:$B$4,'OMS Response Form (ORF)'!N4951), COUNTIF('OMS Drop Downs'!$B$2:$B$4,'OMS Response Form (ORF)'!O4951),COUNTIF('OMS Drop Downs'!$B$2:$B$4,'OMS Response Form (ORF)'!P4951),COUNTIF('OMS Drop Downs'!$B$2:$B$4,'OMS Response Form (ORF)'!Q4951)),"Complete","Incomplete"))</f>
        <v/>
      </c>
      <c r="S4951" s="25" t="str">
        <f>IF(R4951="Complete",IF(AND(NOT(ISNA(VLOOKUP(CONCATENATE(E4951,F4951,G4951,H4951,I4951,J4951),'OMS Drop Downs'!G:G,1,FALSE))),IF(AND(F4951&lt;&gt;"C3",J4951&lt;&gt;"O5"),IF(SUM(COUNTIF(K4951:Q4951,"Y"),COUNTIF(K4951:Q4951,"N"))=0,"V","I"),IF(COUNTIF(K4951:Q4951,"Y"),"V","I"))="V"),"Valid","Invalid")," ")</f>
        <v xml:space="preserve"> </v>
      </c>
      <c r="T4951"/>
    </row>
    <row r="4952" spans="1:20" x14ac:dyDescent="0.25">
      <c r="A4952" s="113"/>
      <c r="B4952" s="114"/>
      <c r="C4952" s="115"/>
      <c r="D4952" s="117"/>
      <c r="E4952" s="55"/>
      <c r="F4952" s="31"/>
      <c r="G4952" s="31"/>
      <c r="H4952" s="31"/>
      <c r="I4952" s="31"/>
      <c r="J4952" s="31"/>
      <c r="K4952" s="31"/>
      <c r="L4952" s="31"/>
      <c r="M4952" s="31"/>
      <c r="N4952" s="31"/>
      <c r="O4952" s="31"/>
      <c r="P4952" s="31"/>
      <c r="Q4952" s="31"/>
      <c r="R4952" s="24" t="str">
        <f>IF(COUNTA(A4952:Q4952)=0,"",IF(AND(COUNTA(A4952)&gt;0, COUNTA(B4952)&gt;0, COUNTA(C4952)&gt;0, COUNTA(D4952)&gt;0, COUNTIF('OMS Drop Downs'!$C$2:$C$3,'OMS Response Form (ORF)'!E4952),COUNTIF('OMS Drop Downs'!$D$2:$D$5,'OMS Response Form (ORF)'!F4952),COUNTIF('OMS Drop Downs'!$A$2:$A$5,'OMS Response Form (ORF)'!G4952),COUNTIF('OMS Drop Downs'!$B$2:$B$4,'OMS Response Form (ORF)'!H4952),COUNTIF('OMS Drop Downs'!$A$2:$A$5,'OMS Response Form (ORF)'!I4952),COUNTIF('OMS Drop Downs'!$E$2:$E$7,'OMS Response Form (ORF)'!J4952),COUNTIF('OMS Drop Downs'!$B$2:$B$4,'OMS Response Form (ORF)'!K4952),COUNTIF('OMS Drop Downs'!$B$2:$B$4,'OMS Response Form (ORF)'!L4952),COUNTIF('OMS Drop Downs'!$B$2:$B$4,'OMS Response Form (ORF)'!M4952),COUNTIF('OMS Drop Downs'!$B$2:$B$4,'OMS Response Form (ORF)'!N4952), COUNTIF('OMS Drop Downs'!$B$2:$B$4,'OMS Response Form (ORF)'!O4952),COUNTIF('OMS Drop Downs'!$B$2:$B$4,'OMS Response Form (ORF)'!P4952),COUNTIF('OMS Drop Downs'!$B$2:$B$4,'OMS Response Form (ORF)'!Q4952)),"Complete","Incomplete"))</f>
        <v/>
      </c>
      <c r="S4952" s="25" t="str">
        <f>IF(R4952="Complete",IF(AND(NOT(ISNA(VLOOKUP(CONCATENATE(E4952,F4952,G4952,H4952,I4952,J4952),'OMS Drop Downs'!G:G,1,FALSE))),IF(AND(F4952&lt;&gt;"C3",J4952&lt;&gt;"O5"),IF(SUM(COUNTIF(K4952:Q4952,"Y"),COUNTIF(K4952:Q4952,"N"))=0,"V","I"),IF(COUNTIF(K4952:Q4952,"Y"),"V","I"))="V"),"Valid","Invalid")," ")</f>
        <v xml:space="preserve"> </v>
      </c>
      <c r="T4952"/>
    </row>
    <row r="4953" spans="1:20" x14ac:dyDescent="0.25">
      <c r="A4953" s="113"/>
      <c r="B4953" s="114"/>
      <c r="C4953" s="115"/>
      <c r="D4953" s="117"/>
      <c r="E4953" s="55"/>
      <c r="F4953" s="31"/>
      <c r="G4953" s="31"/>
      <c r="H4953" s="31"/>
      <c r="I4953" s="31"/>
      <c r="J4953" s="31"/>
      <c r="K4953" s="31"/>
      <c r="L4953" s="31"/>
      <c r="M4953" s="31"/>
      <c r="N4953" s="31"/>
      <c r="O4953" s="31"/>
      <c r="P4953" s="31"/>
      <c r="Q4953" s="31"/>
      <c r="R4953" s="24" t="str">
        <f>IF(COUNTA(A4953:Q4953)=0,"",IF(AND(COUNTA(A4953)&gt;0, COUNTA(B4953)&gt;0, COUNTA(C4953)&gt;0, COUNTA(D4953)&gt;0, COUNTIF('OMS Drop Downs'!$C$2:$C$3,'OMS Response Form (ORF)'!E4953),COUNTIF('OMS Drop Downs'!$D$2:$D$5,'OMS Response Form (ORF)'!F4953),COUNTIF('OMS Drop Downs'!$A$2:$A$5,'OMS Response Form (ORF)'!G4953),COUNTIF('OMS Drop Downs'!$B$2:$B$4,'OMS Response Form (ORF)'!H4953),COUNTIF('OMS Drop Downs'!$A$2:$A$5,'OMS Response Form (ORF)'!I4953),COUNTIF('OMS Drop Downs'!$E$2:$E$7,'OMS Response Form (ORF)'!J4953),COUNTIF('OMS Drop Downs'!$B$2:$B$4,'OMS Response Form (ORF)'!K4953),COUNTIF('OMS Drop Downs'!$B$2:$B$4,'OMS Response Form (ORF)'!L4953),COUNTIF('OMS Drop Downs'!$B$2:$B$4,'OMS Response Form (ORF)'!M4953),COUNTIF('OMS Drop Downs'!$B$2:$B$4,'OMS Response Form (ORF)'!N4953), COUNTIF('OMS Drop Downs'!$B$2:$B$4,'OMS Response Form (ORF)'!O4953),COUNTIF('OMS Drop Downs'!$B$2:$B$4,'OMS Response Form (ORF)'!P4953),COUNTIF('OMS Drop Downs'!$B$2:$B$4,'OMS Response Form (ORF)'!Q4953)),"Complete","Incomplete"))</f>
        <v/>
      </c>
      <c r="S4953" s="25" t="str">
        <f>IF(R4953="Complete",IF(AND(NOT(ISNA(VLOOKUP(CONCATENATE(E4953,F4953,G4953,H4953,I4953,J4953),'OMS Drop Downs'!G:G,1,FALSE))),IF(AND(F4953&lt;&gt;"C3",J4953&lt;&gt;"O5"),IF(SUM(COUNTIF(K4953:Q4953,"Y"),COUNTIF(K4953:Q4953,"N"))=0,"V","I"),IF(COUNTIF(K4953:Q4953,"Y"),"V","I"))="V"),"Valid","Invalid")," ")</f>
        <v xml:space="preserve"> </v>
      </c>
      <c r="T4953"/>
    </row>
    <row r="4954" spans="1:20" x14ac:dyDescent="0.25">
      <c r="A4954" s="113"/>
      <c r="B4954" s="114"/>
      <c r="C4954" s="115"/>
      <c r="D4954" s="117"/>
      <c r="E4954" s="55"/>
      <c r="F4954" s="31"/>
      <c r="G4954" s="31"/>
      <c r="H4954" s="31"/>
      <c r="I4954" s="31"/>
      <c r="J4954" s="31"/>
      <c r="K4954" s="31"/>
      <c r="L4954" s="31"/>
      <c r="M4954" s="31"/>
      <c r="N4954" s="31"/>
      <c r="O4954" s="31"/>
      <c r="P4954" s="31"/>
      <c r="Q4954" s="31"/>
      <c r="R4954" s="24" t="str">
        <f>IF(COUNTA(A4954:Q4954)=0,"",IF(AND(COUNTA(A4954)&gt;0, COUNTA(B4954)&gt;0, COUNTA(C4954)&gt;0, COUNTA(D4954)&gt;0, COUNTIF('OMS Drop Downs'!$C$2:$C$3,'OMS Response Form (ORF)'!E4954),COUNTIF('OMS Drop Downs'!$D$2:$D$5,'OMS Response Form (ORF)'!F4954),COUNTIF('OMS Drop Downs'!$A$2:$A$5,'OMS Response Form (ORF)'!G4954),COUNTIF('OMS Drop Downs'!$B$2:$B$4,'OMS Response Form (ORF)'!H4954),COUNTIF('OMS Drop Downs'!$A$2:$A$5,'OMS Response Form (ORF)'!I4954),COUNTIF('OMS Drop Downs'!$E$2:$E$7,'OMS Response Form (ORF)'!J4954),COUNTIF('OMS Drop Downs'!$B$2:$B$4,'OMS Response Form (ORF)'!K4954),COUNTIF('OMS Drop Downs'!$B$2:$B$4,'OMS Response Form (ORF)'!L4954),COUNTIF('OMS Drop Downs'!$B$2:$B$4,'OMS Response Form (ORF)'!M4954),COUNTIF('OMS Drop Downs'!$B$2:$B$4,'OMS Response Form (ORF)'!N4954), COUNTIF('OMS Drop Downs'!$B$2:$B$4,'OMS Response Form (ORF)'!O4954),COUNTIF('OMS Drop Downs'!$B$2:$B$4,'OMS Response Form (ORF)'!P4954),COUNTIF('OMS Drop Downs'!$B$2:$B$4,'OMS Response Form (ORF)'!Q4954)),"Complete","Incomplete"))</f>
        <v/>
      </c>
      <c r="S4954" s="25" t="str">
        <f>IF(R4954="Complete",IF(AND(NOT(ISNA(VLOOKUP(CONCATENATE(E4954,F4954,G4954,H4954,I4954,J4954),'OMS Drop Downs'!G:G,1,FALSE))),IF(AND(F4954&lt;&gt;"C3",J4954&lt;&gt;"O5"),IF(SUM(COUNTIF(K4954:Q4954,"Y"),COUNTIF(K4954:Q4954,"N"))=0,"V","I"),IF(COUNTIF(K4954:Q4954,"Y"),"V","I"))="V"),"Valid","Invalid")," ")</f>
        <v xml:space="preserve"> </v>
      </c>
      <c r="T4954"/>
    </row>
    <row r="4955" spans="1:20" x14ac:dyDescent="0.25">
      <c r="A4955" s="113"/>
      <c r="B4955" s="114"/>
      <c r="C4955" s="115"/>
      <c r="D4955" s="117"/>
      <c r="E4955" s="55"/>
      <c r="F4955" s="31"/>
      <c r="G4955" s="31"/>
      <c r="H4955" s="31"/>
      <c r="I4955" s="31"/>
      <c r="J4955" s="31"/>
      <c r="K4955" s="31"/>
      <c r="L4955" s="31"/>
      <c r="M4955" s="31"/>
      <c r="N4955" s="31"/>
      <c r="O4955" s="31"/>
      <c r="P4955" s="31"/>
      <c r="Q4955" s="31"/>
      <c r="R4955" s="24" t="str">
        <f>IF(COUNTA(A4955:Q4955)=0,"",IF(AND(COUNTA(A4955)&gt;0, COUNTA(B4955)&gt;0, COUNTA(C4955)&gt;0, COUNTA(D4955)&gt;0, COUNTIF('OMS Drop Downs'!$C$2:$C$3,'OMS Response Form (ORF)'!E4955),COUNTIF('OMS Drop Downs'!$D$2:$D$5,'OMS Response Form (ORF)'!F4955),COUNTIF('OMS Drop Downs'!$A$2:$A$5,'OMS Response Form (ORF)'!G4955),COUNTIF('OMS Drop Downs'!$B$2:$B$4,'OMS Response Form (ORF)'!H4955),COUNTIF('OMS Drop Downs'!$A$2:$A$5,'OMS Response Form (ORF)'!I4955),COUNTIF('OMS Drop Downs'!$E$2:$E$7,'OMS Response Form (ORF)'!J4955),COUNTIF('OMS Drop Downs'!$B$2:$B$4,'OMS Response Form (ORF)'!K4955),COUNTIF('OMS Drop Downs'!$B$2:$B$4,'OMS Response Form (ORF)'!L4955),COUNTIF('OMS Drop Downs'!$B$2:$B$4,'OMS Response Form (ORF)'!M4955),COUNTIF('OMS Drop Downs'!$B$2:$B$4,'OMS Response Form (ORF)'!N4955), COUNTIF('OMS Drop Downs'!$B$2:$B$4,'OMS Response Form (ORF)'!O4955),COUNTIF('OMS Drop Downs'!$B$2:$B$4,'OMS Response Form (ORF)'!P4955),COUNTIF('OMS Drop Downs'!$B$2:$B$4,'OMS Response Form (ORF)'!Q4955)),"Complete","Incomplete"))</f>
        <v/>
      </c>
      <c r="S4955" s="25" t="str">
        <f>IF(R4955="Complete",IF(AND(NOT(ISNA(VLOOKUP(CONCATENATE(E4955,F4955,G4955,H4955,I4955,J4955),'OMS Drop Downs'!G:G,1,FALSE))),IF(AND(F4955&lt;&gt;"C3",J4955&lt;&gt;"O5"),IF(SUM(COUNTIF(K4955:Q4955,"Y"),COUNTIF(K4955:Q4955,"N"))=0,"V","I"),IF(COUNTIF(K4955:Q4955,"Y"),"V","I"))="V"),"Valid","Invalid")," ")</f>
        <v xml:space="preserve"> </v>
      </c>
      <c r="T4955"/>
    </row>
    <row r="4956" spans="1:20" x14ac:dyDescent="0.25">
      <c r="A4956" s="113"/>
      <c r="B4956" s="114"/>
      <c r="C4956" s="115"/>
      <c r="D4956" s="117"/>
      <c r="E4956" s="55"/>
      <c r="F4956" s="31"/>
      <c r="G4956" s="31"/>
      <c r="H4956" s="31"/>
      <c r="I4956" s="31"/>
      <c r="J4956" s="31"/>
      <c r="K4956" s="31"/>
      <c r="L4956" s="31"/>
      <c r="M4956" s="31"/>
      <c r="N4956" s="31"/>
      <c r="O4956" s="31"/>
      <c r="P4956" s="31"/>
      <c r="Q4956" s="31"/>
      <c r="R4956" s="24" t="str">
        <f>IF(COUNTA(A4956:Q4956)=0,"",IF(AND(COUNTA(A4956)&gt;0, COUNTA(B4956)&gt;0, COUNTA(C4956)&gt;0, COUNTA(D4956)&gt;0, COUNTIF('OMS Drop Downs'!$C$2:$C$3,'OMS Response Form (ORF)'!E4956),COUNTIF('OMS Drop Downs'!$D$2:$D$5,'OMS Response Form (ORF)'!F4956),COUNTIF('OMS Drop Downs'!$A$2:$A$5,'OMS Response Form (ORF)'!G4956),COUNTIF('OMS Drop Downs'!$B$2:$B$4,'OMS Response Form (ORF)'!H4956),COUNTIF('OMS Drop Downs'!$A$2:$A$5,'OMS Response Form (ORF)'!I4956),COUNTIF('OMS Drop Downs'!$E$2:$E$7,'OMS Response Form (ORF)'!J4956),COUNTIF('OMS Drop Downs'!$B$2:$B$4,'OMS Response Form (ORF)'!K4956),COUNTIF('OMS Drop Downs'!$B$2:$B$4,'OMS Response Form (ORF)'!L4956),COUNTIF('OMS Drop Downs'!$B$2:$B$4,'OMS Response Form (ORF)'!M4956),COUNTIF('OMS Drop Downs'!$B$2:$B$4,'OMS Response Form (ORF)'!N4956), COUNTIF('OMS Drop Downs'!$B$2:$B$4,'OMS Response Form (ORF)'!O4956),COUNTIF('OMS Drop Downs'!$B$2:$B$4,'OMS Response Form (ORF)'!P4956),COUNTIF('OMS Drop Downs'!$B$2:$B$4,'OMS Response Form (ORF)'!Q4956)),"Complete","Incomplete"))</f>
        <v/>
      </c>
      <c r="S4956" s="25" t="str">
        <f>IF(R4956="Complete",IF(AND(NOT(ISNA(VLOOKUP(CONCATENATE(E4956,F4956,G4956,H4956,I4956,J4956),'OMS Drop Downs'!G:G,1,FALSE))),IF(AND(F4956&lt;&gt;"C3",J4956&lt;&gt;"O5"),IF(SUM(COUNTIF(K4956:Q4956,"Y"),COUNTIF(K4956:Q4956,"N"))=0,"V","I"),IF(COUNTIF(K4956:Q4956,"Y"),"V","I"))="V"),"Valid","Invalid")," ")</f>
        <v xml:space="preserve"> </v>
      </c>
      <c r="T4956"/>
    </row>
    <row r="4957" spans="1:20" x14ac:dyDescent="0.25">
      <c r="A4957" s="113"/>
      <c r="B4957" s="114"/>
      <c r="C4957" s="115"/>
      <c r="D4957" s="117"/>
      <c r="E4957" s="55"/>
      <c r="F4957" s="31"/>
      <c r="G4957" s="31"/>
      <c r="H4957" s="31"/>
      <c r="I4957" s="31"/>
      <c r="J4957" s="31"/>
      <c r="K4957" s="31"/>
      <c r="L4957" s="31"/>
      <c r="M4957" s="31"/>
      <c r="N4957" s="31"/>
      <c r="O4957" s="31"/>
      <c r="P4957" s="31"/>
      <c r="Q4957" s="31"/>
      <c r="R4957" s="24" t="str">
        <f>IF(COUNTA(A4957:Q4957)=0,"",IF(AND(COUNTA(A4957)&gt;0, COUNTA(B4957)&gt;0, COUNTA(C4957)&gt;0, COUNTA(D4957)&gt;0, COUNTIF('OMS Drop Downs'!$C$2:$C$3,'OMS Response Form (ORF)'!E4957),COUNTIF('OMS Drop Downs'!$D$2:$D$5,'OMS Response Form (ORF)'!F4957),COUNTIF('OMS Drop Downs'!$A$2:$A$5,'OMS Response Form (ORF)'!G4957),COUNTIF('OMS Drop Downs'!$B$2:$B$4,'OMS Response Form (ORF)'!H4957),COUNTIF('OMS Drop Downs'!$A$2:$A$5,'OMS Response Form (ORF)'!I4957),COUNTIF('OMS Drop Downs'!$E$2:$E$7,'OMS Response Form (ORF)'!J4957),COUNTIF('OMS Drop Downs'!$B$2:$B$4,'OMS Response Form (ORF)'!K4957),COUNTIF('OMS Drop Downs'!$B$2:$B$4,'OMS Response Form (ORF)'!L4957),COUNTIF('OMS Drop Downs'!$B$2:$B$4,'OMS Response Form (ORF)'!M4957),COUNTIF('OMS Drop Downs'!$B$2:$B$4,'OMS Response Form (ORF)'!N4957), COUNTIF('OMS Drop Downs'!$B$2:$B$4,'OMS Response Form (ORF)'!O4957),COUNTIF('OMS Drop Downs'!$B$2:$B$4,'OMS Response Form (ORF)'!P4957),COUNTIF('OMS Drop Downs'!$B$2:$B$4,'OMS Response Form (ORF)'!Q4957)),"Complete","Incomplete"))</f>
        <v/>
      </c>
      <c r="S4957" s="25" t="str">
        <f>IF(R4957="Complete",IF(AND(NOT(ISNA(VLOOKUP(CONCATENATE(E4957,F4957,G4957,H4957,I4957,J4957),'OMS Drop Downs'!G:G,1,FALSE))),IF(AND(F4957&lt;&gt;"C3",J4957&lt;&gt;"O5"),IF(SUM(COUNTIF(K4957:Q4957,"Y"),COUNTIF(K4957:Q4957,"N"))=0,"V","I"),IF(COUNTIF(K4957:Q4957,"Y"),"V","I"))="V"),"Valid","Invalid")," ")</f>
        <v xml:space="preserve"> </v>
      </c>
      <c r="T4957"/>
    </row>
    <row r="4958" spans="1:20" x14ac:dyDescent="0.25">
      <c r="A4958" s="113"/>
      <c r="B4958" s="114"/>
      <c r="C4958" s="115"/>
      <c r="D4958" s="117"/>
      <c r="E4958" s="55"/>
      <c r="F4958" s="31"/>
      <c r="G4958" s="31"/>
      <c r="H4958" s="31"/>
      <c r="I4958" s="31"/>
      <c r="J4958" s="31"/>
      <c r="K4958" s="31"/>
      <c r="L4958" s="31"/>
      <c r="M4958" s="31"/>
      <c r="N4958" s="31"/>
      <c r="O4958" s="31"/>
      <c r="P4958" s="31"/>
      <c r="Q4958" s="31"/>
      <c r="R4958" s="24" t="str">
        <f>IF(COUNTA(A4958:Q4958)=0,"",IF(AND(COUNTA(A4958)&gt;0, COUNTA(B4958)&gt;0, COUNTA(C4958)&gt;0, COUNTA(D4958)&gt;0, COUNTIF('OMS Drop Downs'!$C$2:$C$3,'OMS Response Form (ORF)'!E4958),COUNTIF('OMS Drop Downs'!$D$2:$D$5,'OMS Response Form (ORF)'!F4958),COUNTIF('OMS Drop Downs'!$A$2:$A$5,'OMS Response Form (ORF)'!G4958),COUNTIF('OMS Drop Downs'!$B$2:$B$4,'OMS Response Form (ORF)'!H4958),COUNTIF('OMS Drop Downs'!$A$2:$A$5,'OMS Response Form (ORF)'!I4958),COUNTIF('OMS Drop Downs'!$E$2:$E$7,'OMS Response Form (ORF)'!J4958),COUNTIF('OMS Drop Downs'!$B$2:$B$4,'OMS Response Form (ORF)'!K4958),COUNTIF('OMS Drop Downs'!$B$2:$B$4,'OMS Response Form (ORF)'!L4958),COUNTIF('OMS Drop Downs'!$B$2:$B$4,'OMS Response Form (ORF)'!M4958),COUNTIF('OMS Drop Downs'!$B$2:$B$4,'OMS Response Form (ORF)'!N4958), COUNTIF('OMS Drop Downs'!$B$2:$B$4,'OMS Response Form (ORF)'!O4958),COUNTIF('OMS Drop Downs'!$B$2:$B$4,'OMS Response Form (ORF)'!P4958),COUNTIF('OMS Drop Downs'!$B$2:$B$4,'OMS Response Form (ORF)'!Q4958)),"Complete","Incomplete"))</f>
        <v/>
      </c>
      <c r="S4958" s="25" t="str">
        <f>IF(R4958="Complete",IF(AND(NOT(ISNA(VLOOKUP(CONCATENATE(E4958,F4958,G4958,H4958,I4958,J4958),'OMS Drop Downs'!G:G,1,FALSE))),IF(AND(F4958&lt;&gt;"C3",J4958&lt;&gt;"O5"),IF(SUM(COUNTIF(K4958:Q4958,"Y"),COUNTIF(K4958:Q4958,"N"))=0,"V","I"),IF(COUNTIF(K4958:Q4958,"Y"),"V","I"))="V"),"Valid","Invalid")," ")</f>
        <v xml:space="preserve"> </v>
      </c>
      <c r="T4958"/>
    </row>
    <row r="4959" spans="1:20" x14ac:dyDescent="0.25">
      <c r="A4959" s="113"/>
      <c r="B4959" s="114"/>
      <c r="C4959" s="115"/>
      <c r="D4959" s="117"/>
      <c r="E4959" s="55"/>
      <c r="F4959" s="31"/>
      <c r="G4959" s="31"/>
      <c r="H4959" s="31"/>
      <c r="I4959" s="31"/>
      <c r="J4959" s="31"/>
      <c r="K4959" s="31"/>
      <c r="L4959" s="31"/>
      <c r="M4959" s="31"/>
      <c r="N4959" s="31"/>
      <c r="O4959" s="31"/>
      <c r="P4959" s="31"/>
      <c r="Q4959" s="31"/>
      <c r="R4959" s="24" t="str">
        <f>IF(COUNTA(A4959:Q4959)=0,"",IF(AND(COUNTA(A4959)&gt;0, COUNTA(B4959)&gt;0, COUNTA(C4959)&gt;0, COUNTA(D4959)&gt;0, COUNTIF('OMS Drop Downs'!$C$2:$C$3,'OMS Response Form (ORF)'!E4959),COUNTIF('OMS Drop Downs'!$D$2:$D$5,'OMS Response Form (ORF)'!F4959),COUNTIF('OMS Drop Downs'!$A$2:$A$5,'OMS Response Form (ORF)'!G4959),COUNTIF('OMS Drop Downs'!$B$2:$B$4,'OMS Response Form (ORF)'!H4959),COUNTIF('OMS Drop Downs'!$A$2:$A$5,'OMS Response Form (ORF)'!I4959),COUNTIF('OMS Drop Downs'!$E$2:$E$7,'OMS Response Form (ORF)'!J4959),COUNTIF('OMS Drop Downs'!$B$2:$B$4,'OMS Response Form (ORF)'!K4959),COUNTIF('OMS Drop Downs'!$B$2:$B$4,'OMS Response Form (ORF)'!L4959),COUNTIF('OMS Drop Downs'!$B$2:$B$4,'OMS Response Form (ORF)'!M4959),COUNTIF('OMS Drop Downs'!$B$2:$B$4,'OMS Response Form (ORF)'!N4959), COUNTIF('OMS Drop Downs'!$B$2:$B$4,'OMS Response Form (ORF)'!O4959),COUNTIF('OMS Drop Downs'!$B$2:$B$4,'OMS Response Form (ORF)'!P4959),COUNTIF('OMS Drop Downs'!$B$2:$B$4,'OMS Response Form (ORF)'!Q4959)),"Complete","Incomplete"))</f>
        <v/>
      </c>
      <c r="S4959" s="25" t="str">
        <f>IF(R4959="Complete",IF(AND(NOT(ISNA(VLOOKUP(CONCATENATE(E4959,F4959,G4959,H4959,I4959,J4959),'OMS Drop Downs'!G:G,1,FALSE))),IF(AND(F4959&lt;&gt;"C3",J4959&lt;&gt;"O5"),IF(SUM(COUNTIF(K4959:Q4959,"Y"),COUNTIF(K4959:Q4959,"N"))=0,"V","I"),IF(COUNTIF(K4959:Q4959,"Y"),"V","I"))="V"),"Valid","Invalid")," ")</f>
        <v xml:space="preserve"> </v>
      </c>
      <c r="T4959"/>
    </row>
    <row r="4960" spans="1:20" x14ac:dyDescent="0.25">
      <c r="A4960" s="113"/>
      <c r="B4960" s="114"/>
      <c r="C4960" s="115"/>
      <c r="D4960" s="117"/>
      <c r="E4960" s="55"/>
      <c r="F4960" s="31"/>
      <c r="G4960" s="31"/>
      <c r="H4960" s="31"/>
      <c r="I4960" s="31"/>
      <c r="J4960" s="31"/>
      <c r="K4960" s="31"/>
      <c r="L4960" s="31"/>
      <c r="M4960" s="31"/>
      <c r="N4960" s="31"/>
      <c r="O4960" s="31"/>
      <c r="P4960" s="31"/>
      <c r="Q4960" s="31"/>
      <c r="R4960" s="24" t="str">
        <f>IF(COUNTA(A4960:Q4960)=0,"",IF(AND(COUNTA(A4960)&gt;0, COUNTA(B4960)&gt;0, COUNTA(C4960)&gt;0, COUNTA(D4960)&gt;0, COUNTIF('OMS Drop Downs'!$C$2:$C$3,'OMS Response Form (ORF)'!E4960),COUNTIF('OMS Drop Downs'!$D$2:$D$5,'OMS Response Form (ORF)'!F4960),COUNTIF('OMS Drop Downs'!$A$2:$A$5,'OMS Response Form (ORF)'!G4960),COUNTIF('OMS Drop Downs'!$B$2:$B$4,'OMS Response Form (ORF)'!H4960),COUNTIF('OMS Drop Downs'!$A$2:$A$5,'OMS Response Form (ORF)'!I4960),COUNTIF('OMS Drop Downs'!$E$2:$E$7,'OMS Response Form (ORF)'!J4960),COUNTIF('OMS Drop Downs'!$B$2:$B$4,'OMS Response Form (ORF)'!K4960),COUNTIF('OMS Drop Downs'!$B$2:$B$4,'OMS Response Form (ORF)'!L4960),COUNTIF('OMS Drop Downs'!$B$2:$B$4,'OMS Response Form (ORF)'!M4960),COUNTIF('OMS Drop Downs'!$B$2:$B$4,'OMS Response Form (ORF)'!N4960), COUNTIF('OMS Drop Downs'!$B$2:$B$4,'OMS Response Form (ORF)'!O4960),COUNTIF('OMS Drop Downs'!$B$2:$B$4,'OMS Response Form (ORF)'!P4960),COUNTIF('OMS Drop Downs'!$B$2:$B$4,'OMS Response Form (ORF)'!Q4960)),"Complete","Incomplete"))</f>
        <v/>
      </c>
      <c r="S4960" s="25" t="str">
        <f>IF(R4960="Complete",IF(AND(NOT(ISNA(VLOOKUP(CONCATENATE(E4960,F4960,G4960,H4960,I4960,J4960),'OMS Drop Downs'!G:G,1,FALSE))),IF(AND(F4960&lt;&gt;"C3",J4960&lt;&gt;"O5"),IF(SUM(COUNTIF(K4960:Q4960,"Y"),COUNTIF(K4960:Q4960,"N"))=0,"V","I"),IF(COUNTIF(K4960:Q4960,"Y"),"V","I"))="V"),"Valid","Invalid")," ")</f>
        <v xml:space="preserve"> </v>
      </c>
      <c r="T4960"/>
    </row>
    <row r="4961" spans="1:20" x14ac:dyDescent="0.25">
      <c r="A4961" s="113"/>
      <c r="B4961" s="114"/>
      <c r="C4961" s="115"/>
      <c r="D4961" s="117"/>
      <c r="E4961" s="55"/>
      <c r="F4961" s="31"/>
      <c r="G4961" s="31"/>
      <c r="H4961" s="31"/>
      <c r="I4961" s="31"/>
      <c r="J4961" s="31"/>
      <c r="K4961" s="31"/>
      <c r="L4961" s="31"/>
      <c r="M4961" s="31"/>
      <c r="N4961" s="31"/>
      <c r="O4961" s="31"/>
      <c r="P4961" s="31"/>
      <c r="Q4961" s="31"/>
      <c r="R4961" s="24" t="str">
        <f>IF(COUNTA(A4961:Q4961)=0,"",IF(AND(COUNTA(A4961)&gt;0, COUNTA(B4961)&gt;0, COUNTA(C4961)&gt;0, COUNTA(D4961)&gt;0, COUNTIF('OMS Drop Downs'!$C$2:$C$3,'OMS Response Form (ORF)'!E4961),COUNTIF('OMS Drop Downs'!$D$2:$D$5,'OMS Response Form (ORF)'!F4961),COUNTIF('OMS Drop Downs'!$A$2:$A$5,'OMS Response Form (ORF)'!G4961),COUNTIF('OMS Drop Downs'!$B$2:$B$4,'OMS Response Form (ORF)'!H4961),COUNTIF('OMS Drop Downs'!$A$2:$A$5,'OMS Response Form (ORF)'!I4961),COUNTIF('OMS Drop Downs'!$E$2:$E$7,'OMS Response Form (ORF)'!J4961),COUNTIF('OMS Drop Downs'!$B$2:$B$4,'OMS Response Form (ORF)'!K4961),COUNTIF('OMS Drop Downs'!$B$2:$B$4,'OMS Response Form (ORF)'!L4961),COUNTIF('OMS Drop Downs'!$B$2:$B$4,'OMS Response Form (ORF)'!M4961),COUNTIF('OMS Drop Downs'!$B$2:$B$4,'OMS Response Form (ORF)'!N4961), COUNTIF('OMS Drop Downs'!$B$2:$B$4,'OMS Response Form (ORF)'!O4961),COUNTIF('OMS Drop Downs'!$B$2:$B$4,'OMS Response Form (ORF)'!P4961),COUNTIF('OMS Drop Downs'!$B$2:$B$4,'OMS Response Form (ORF)'!Q4961)),"Complete","Incomplete"))</f>
        <v/>
      </c>
      <c r="S4961" s="25" t="str">
        <f>IF(R4961="Complete",IF(AND(NOT(ISNA(VLOOKUP(CONCATENATE(E4961,F4961,G4961,H4961,I4961,J4961),'OMS Drop Downs'!G:G,1,FALSE))),IF(AND(F4961&lt;&gt;"C3",J4961&lt;&gt;"O5"),IF(SUM(COUNTIF(K4961:Q4961,"Y"),COUNTIF(K4961:Q4961,"N"))=0,"V","I"),IF(COUNTIF(K4961:Q4961,"Y"),"V","I"))="V"),"Valid","Invalid")," ")</f>
        <v xml:space="preserve"> </v>
      </c>
      <c r="T4961"/>
    </row>
    <row r="4962" spans="1:20" x14ac:dyDescent="0.25">
      <c r="A4962" s="113"/>
      <c r="B4962" s="114"/>
      <c r="C4962" s="115"/>
      <c r="D4962" s="117"/>
      <c r="E4962" s="55"/>
      <c r="F4962" s="31"/>
      <c r="G4962" s="31"/>
      <c r="H4962" s="31"/>
      <c r="I4962" s="31"/>
      <c r="J4962" s="31"/>
      <c r="K4962" s="31"/>
      <c r="L4962" s="31"/>
      <c r="M4962" s="31"/>
      <c r="N4962" s="31"/>
      <c r="O4962" s="31"/>
      <c r="P4962" s="31"/>
      <c r="Q4962" s="31"/>
      <c r="R4962" s="24" t="str">
        <f>IF(COUNTA(A4962:Q4962)=0,"",IF(AND(COUNTA(A4962)&gt;0, COUNTA(B4962)&gt;0, COUNTA(C4962)&gt;0, COUNTA(D4962)&gt;0, COUNTIF('OMS Drop Downs'!$C$2:$C$3,'OMS Response Form (ORF)'!E4962),COUNTIF('OMS Drop Downs'!$D$2:$D$5,'OMS Response Form (ORF)'!F4962),COUNTIF('OMS Drop Downs'!$A$2:$A$5,'OMS Response Form (ORF)'!G4962),COUNTIF('OMS Drop Downs'!$B$2:$B$4,'OMS Response Form (ORF)'!H4962),COUNTIF('OMS Drop Downs'!$A$2:$A$5,'OMS Response Form (ORF)'!I4962),COUNTIF('OMS Drop Downs'!$E$2:$E$7,'OMS Response Form (ORF)'!J4962),COUNTIF('OMS Drop Downs'!$B$2:$B$4,'OMS Response Form (ORF)'!K4962),COUNTIF('OMS Drop Downs'!$B$2:$B$4,'OMS Response Form (ORF)'!L4962),COUNTIF('OMS Drop Downs'!$B$2:$B$4,'OMS Response Form (ORF)'!M4962),COUNTIF('OMS Drop Downs'!$B$2:$B$4,'OMS Response Form (ORF)'!N4962), COUNTIF('OMS Drop Downs'!$B$2:$B$4,'OMS Response Form (ORF)'!O4962),COUNTIF('OMS Drop Downs'!$B$2:$B$4,'OMS Response Form (ORF)'!P4962),COUNTIF('OMS Drop Downs'!$B$2:$B$4,'OMS Response Form (ORF)'!Q4962)),"Complete","Incomplete"))</f>
        <v/>
      </c>
      <c r="S4962" s="25" t="str">
        <f>IF(R4962="Complete",IF(AND(NOT(ISNA(VLOOKUP(CONCATENATE(E4962,F4962,G4962,H4962,I4962,J4962),'OMS Drop Downs'!G:G,1,FALSE))),IF(AND(F4962&lt;&gt;"C3",J4962&lt;&gt;"O5"),IF(SUM(COUNTIF(K4962:Q4962,"Y"),COUNTIF(K4962:Q4962,"N"))=0,"V","I"),IF(COUNTIF(K4962:Q4962,"Y"),"V","I"))="V"),"Valid","Invalid")," ")</f>
        <v xml:space="preserve"> </v>
      </c>
      <c r="T4962"/>
    </row>
    <row r="4963" spans="1:20" x14ac:dyDescent="0.25">
      <c r="A4963" s="113"/>
      <c r="B4963" s="114"/>
      <c r="C4963" s="115"/>
      <c r="D4963" s="117"/>
      <c r="E4963" s="55"/>
      <c r="F4963" s="31"/>
      <c r="G4963" s="31"/>
      <c r="H4963" s="31"/>
      <c r="I4963" s="31"/>
      <c r="J4963" s="31"/>
      <c r="K4963" s="31"/>
      <c r="L4963" s="31"/>
      <c r="M4963" s="31"/>
      <c r="N4963" s="31"/>
      <c r="O4963" s="31"/>
      <c r="P4963" s="31"/>
      <c r="Q4963" s="31"/>
      <c r="R4963" s="24" t="str">
        <f>IF(COUNTA(A4963:Q4963)=0,"",IF(AND(COUNTA(A4963)&gt;0, COUNTA(B4963)&gt;0, COUNTA(C4963)&gt;0, COUNTA(D4963)&gt;0, COUNTIF('OMS Drop Downs'!$C$2:$C$3,'OMS Response Form (ORF)'!E4963),COUNTIF('OMS Drop Downs'!$D$2:$D$5,'OMS Response Form (ORF)'!F4963),COUNTIF('OMS Drop Downs'!$A$2:$A$5,'OMS Response Form (ORF)'!G4963),COUNTIF('OMS Drop Downs'!$B$2:$B$4,'OMS Response Form (ORF)'!H4963),COUNTIF('OMS Drop Downs'!$A$2:$A$5,'OMS Response Form (ORF)'!I4963),COUNTIF('OMS Drop Downs'!$E$2:$E$7,'OMS Response Form (ORF)'!J4963),COUNTIF('OMS Drop Downs'!$B$2:$B$4,'OMS Response Form (ORF)'!K4963),COUNTIF('OMS Drop Downs'!$B$2:$B$4,'OMS Response Form (ORF)'!L4963),COUNTIF('OMS Drop Downs'!$B$2:$B$4,'OMS Response Form (ORF)'!M4963),COUNTIF('OMS Drop Downs'!$B$2:$B$4,'OMS Response Form (ORF)'!N4963), COUNTIF('OMS Drop Downs'!$B$2:$B$4,'OMS Response Form (ORF)'!O4963),COUNTIF('OMS Drop Downs'!$B$2:$B$4,'OMS Response Form (ORF)'!P4963),COUNTIF('OMS Drop Downs'!$B$2:$B$4,'OMS Response Form (ORF)'!Q4963)),"Complete","Incomplete"))</f>
        <v/>
      </c>
      <c r="S4963" s="25" t="str">
        <f>IF(R4963="Complete",IF(AND(NOT(ISNA(VLOOKUP(CONCATENATE(E4963,F4963,G4963,H4963,I4963,J4963),'OMS Drop Downs'!G:G,1,FALSE))),IF(AND(F4963&lt;&gt;"C3",J4963&lt;&gt;"O5"),IF(SUM(COUNTIF(K4963:Q4963,"Y"),COUNTIF(K4963:Q4963,"N"))=0,"V","I"),IF(COUNTIF(K4963:Q4963,"Y"),"V","I"))="V"),"Valid","Invalid")," ")</f>
        <v xml:space="preserve"> </v>
      </c>
      <c r="T4963"/>
    </row>
    <row r="4964" spans="1:20" x14ac:dyDescent="0.25">
      <c r="A4964" s="113"/>
      <c r="B4964" s="114"/>
      <c r="C4964" s="115"/>
      <c r="D4964" s="117"/>
      <c r="E4964" s="55"/>
      <c r="F4964" s="31"/>
      <c r="G4964" s="31"/>
      <c r="H4964" s="31"/>
      <c r="I4964" s="31"/>
      <c r="J4964" s="31"/>
      <c r="K4964" s="31"/>
      <c r="L4964" s="31"/>
      <c r="M4964" s="31"/>
      <c r="N4964" s="31"/>
      <c r="O4964" s="31"/>
      <c r="P4964" s="31"/>
      <c r="Q4964" s="31"/>
      <c r="R4964" s="24" t="str">
        <f>IF(COUNTA(A4964:Q4964)=0,"",IF(AND(COUNTA(A4964)&gt;0, COUNTA(B4964)&gt;0, COUNTA(C4964)&gt;0, COUNTA(D4964)&gt;0, COUNTIF('OMS Drop Downs'!$C$2:$C$3,'OMS Response Form (ORF)'!E4964),COUNTIF('OMS Drop Downs'!$D$2:$D$5,'OMS Response Form (ORF)'!F4964),COUNTIF('OMS Drop Downs'!$A$2:$A$5,'OMS Response Form (ORF)'!G4964),COUNTIF('OMS Drop Downs'!$B$2:$B$4,'OMS Response Form (ORF)'!H4964),COUNTIF('OMS Drop Downs'!$A$2:$A$5,'OMS Response Form (ORF)'!I4964),COUNTIF('OMS Drop Downs'!$E$2:$E$7,'OMS Response Form (ORF)'!J4964),COUNTIF('OMS Drop Downs'!$B$2:$B$4,'OMS Response Form (ORF)'!K4964),COUNTIF('OMS Drop Downs'!$B$2:$B$4,'OMS Response Form (ORF)'!L4964),COUNTIF('OMS Drop Downs'!$B$2:$B$4,'OMS Response Form (ORF)'!M4964),COUNTIF('OMS Drop Downs'!$B$2:$B$4,'OMS Response Form (ORF)'!N4964), COUNTIF('OMS Drop Downs'!$B$2:$B$4,'OMS Response Form (ORF)'!O4964),COUNTIF('OMS Drop Downs'!$B$2:$B$4,'OMS Response Form (ORF)'!P4964),COUNTIF('OMS Drop Downs'!$B$2:$B$4,'OMS Response Form (ORF)'!Q4964)),"Complete","Incomplete"))</f>
        <v/>
      </c>
      <c r="S4964" s="25" t="str">
        <f>IF(R4964="Complete",IF(AND(NOT(ISNA(VLOOKUP(CONCATENATE(E4964,F4964,G4964,H4964,I4964,J4964),'OMS Drop Downs'!G:G,1,FALSE))),IF(AND(F4964&lt;&gt;"C3",J4964&lt;&gt;"O5"),IF(SUM(COUNTIF(K4964:Q4964,"Y"),COUNTIF(K4964:Q4964,"N"))=0,"V","I"),IF(COUNTIF(K4964:Q4964,"Y"),"V","I"))="V"),"Valid","Invalid")," ")</f>
        <v xml:space="preserve"> </v>
      </c>
      <c r="T4964"/>
    </row>
    <row r="4965" spans="1:20" x14ac:dyDescent="0.25">
      <c r="A4965" s="113"/>
      <c r="B4965" s="114"/>
      <c r="C4965" s="115"/>
      <c r="D4965" s="117"/>
      <c r="E4965" s="55"/>
      <c r="F4965" s="31"/>
      <c r="G4965" s="31"/>
      <c r="H4965" s="31"/>
      <c r="I4965" s="31"/>
      <c r="J4965" s="31"/>
      <c r="K4965" s="31"/>
      <c r="L4965" s="31"/>
      <c r="M4965" s="31"/>
      <c r="N4965" s="31"/>
      <c r="O4965" s="31"/>
      <c r="P4965" s="31"/>
      <c r="Q4965" s="31"/>
      <c r="R4965" s="24" t="str">
        <f>IF(COUNTA(A4965:Q4965)=0,"",IF(AND(COUNTA(A4965)&gt;0, COUNTA(B4965)&gt;0, COUNTA(C4965)&gt;0, COUNTA(D4965)&gt;0, COUNTIF('OMS Drop Downs'!$C$2:$C$3,'OMS Response Form (ORF)'!E4965),COUNTIF('OMS Drop Downs'!$D$2:$D$5,'OMS Response Form (ORF)'!F4965),COUNTIF('OMS Drop Downs'!$A$2:$A$5,'OMS Response Form (ORF)'!G4965),COUNTIF('OMS Drop Downs'!$B$2:$B$4,'OMS Response Form (ORF)'!H4965),COUNTIF('OMS Drop Downs'!$A$2:$A$5,'OMS Response Form (ORF)'!I4965),COUNTIF('OMS Drop Downs'!$E$2:$E$7,'OMS Response Form (ORF)'!J4965),COUNTIF('OMS Drop Downs'!$B$2:$B$4,'OMS Response Form (ORF)'!K4965),COUNTIF('OMS Drop Downs'!$B$2:$B$4,'OMS Response Form (ORF)'!L4965),COUNTIF('OMS Drop Downs'!$B$2:$B$4,'OMS Response Form (ORF)'!M4965),COUNTIF('OMS Drop Downs'!$B$2:$B$4,'OMS Response Form (ORF)'!N4965), COUNTIF('OMS Drop Downs'!$B$2:$B$4,'OMS Response Form (ORF)'!O4965),COUNTIF('OMS Drop Downs'!$B$2:$B$4,'OMS Response Form (ORF)'!P4965),COUNTIF('OMS Drop Downs'!$B$2:$B$4,'OMS Response Form (ORF)'!Q4965)),"Complete","Incomplete"))</f>
        <v/>
      </c>
      <c r="S4965" s="25" t="str">
        <f>IF(R4965="Complete",IF(AND(NOT(ISNA(VLOOKUP(CONCATENATE(E4965,F4965,G4965,H4965,I4965,J4965),'OMS Drop Downs'!G:G,1,FALSE))),IF(AND(F4965&lt;&gt;"C3",J4965&lt;&gt;"O5"),IF(SUM(COUNTIF(K4965:Q4965,"Y"),COUNTIF(K4965:Q4965,"N"))=0,"V","I"),IF(COUNTIF(K4965:Q4965,"Y"),"V","I"))="V"),"Valid","Invalid")," ")</f>
        <v xml:space="preserve"> </v>
      </c>
      <c r="T4965"/>
    </row>
    <row r="4966" spans="1:20" x14ac:dyDescent="0.25">
      <c r="A4966" s="113"/>
      <c r="B4966" s="114"/>
      <c r="C4966" s="115"/>
      <c r="D4966" s="117"/>
      <c r="E4966" s="55"/>
      <c r="F4966" s="31"/>
      <c r="G4966" s="31"/>
      <c r="H4966" s="31"/>
      <c r="I4966" s="31"/>
      <c r="J4966" s="31"/>
      <c r="K4966" s="31"/>
      <c r="L4966" s="31"/>
      <c r="M4966" s="31"/>
      <c r="N4966" s="31"/>
      <c r="O4966" s="31"/>
      <c r="P4966" s="31"/>
      <c r="Q4966" s="31"/>
      <c r="R4966" s="24" t="str">
        <f>IF(COUNTA(A4966:Q4966)=0,"",IF(AND(COUNTA(A4966)&gt;0, COUNTA(B4966)&gt;0, COUNTA(C4966)&gt;0, COUNTA(D4966)&gt;0, COUNTIF('OMS Drop Downs'!$C$2:$C$3,'OMS Response Form (ORF)'!E4966),COUNTIF('OMS Drop Downs'!$D$2:$D$5,'OMS Response Form (ORF)'!F4966),COUNTIF('OMS Drop Downs'!$A$2:$A$5,'OMS Response Form (ORF)'!G4966),COUNTIF('OMS Drop Downs'!$B$2:$B$4,'OMS Response Form (ORF)'!H4966),COUNTIF('OMS Drop Downs'!$A$2:$A$5,'OMS Response Form (ORF)'!I4966),COUNTIF('OMS Drop Downs'!$E$2:$E$7,'OMS Response Form (ORF)'!J4966),COUNTIF('OMS Drop Downs'!$B$2:$B$4,'OMS Response Form (ORF)'!K4966),COUNTIF('OMS Drop Downs'!$B$2:$B$4,'OMS Response Form (ORF)'!L4966),COUNTIF('OMS Drop Downs'!$B$2:$B$4,'OMS Response Form (ORF)'!M4966),COUNTIF('OMS Drop Downs'!$B$2:$B$4,'OMS Response Form (ORF)'!N4966), COUNTIF('OMS Drop Downs'!$B$2:$B$4,'OMS Response Form (ORF)'!O4966),COUNTIF('OMS Drop Downs'!$B$2:$B$4,'OMS Response Form (ORF)'!P4966),COUNTIF('OMS Drop Downs'!$B$2:$B$4,'OMS Response Form (ORF)'!Q4966)),"Complete","Incomplete"))</f>
        <v/>
      </c>
      <c r="S4966" s="25" t="str">
        <f>IF(R4966="Complete",IF(AND(NOT(ISNA(VLOOKUP(CONCATENATE(E4966,F4966,G4966,H4966,I4966,J4966),'OMS Drop Downs'!G:G,1,FALSE))),IF(AND(F4966&lt;&gt;"C3",J4966&lt;&gt;"O5"),IF(SUM(COUNTIF(K4966:Q4966,"Y"),COUNTIF(K4966:Q4966,"N"))=0,"V","I"),IF(COUNTIF(K4966:Q4966,"Y"),"V","I"))="V"),"Valid","Invalid")," ")</f>
        <v xml:space="preserve"> </v>
      </c>
      <c r="T4966"/>
    </row>
    <row r="4967" spans="1:20" x14ac:dyDescent="0.25">
      <c r="A4967" s="113"/>
      <c r="B4967" s="114"/>
      <c r="C4967" s="115"/>
      <c r="D4967" s="117"/>
      <c r="E4967" s="55"/>
      <c r="F4967" s="31"/>
      <c r="G4967" s="31"/>
      <c r="H4967" s="31"/>
      <c r="I4967" s="31"/>
      <c r="J4967" s="31"/>
      <c r="K4967" s="31"/>
      <c r="L4967" s="31"/>
      <c r="M4967" s="31"/>
      <c r="N4967" s="31"/>
      <c r="O4967" s="31"/>
      <c r="P4967" s="31"/>
      <c r="Q4967" s="31"/>
      <c r="R4967" s="24" t="str">
        <f>IF(COUNTA(A4967:Q4967)=0,"",IF(AND(COUNTA(A4967)&gt;0, COUNTA(B4967)&gt;0, COUNTA(C4967)&gt;0, COUNTA(D4967)&gt;0, COUNTIF('OMS Drop Downs'!$C$2:$C$3,'OMS Response Form (ORF)'!E4967),COUNTIF('OMS Drop Downs'!$D$2:$D$5,'OMS Response Form (ORF)'!F4967),COUNTIF('OMS Drop Downs'!$A$2:$A$5,'OMS Response Form (ORF)'!G4967),COUNTIF('OMS Drop Downs'!$B$2:$B$4,'OMS Response Form (ORF)'!H4967),COUNTIF('OMS Drop Downs'!$A$2:$A$5,'OMS Response Form (ORF)'!I4967),COUNTIF('OMS Drop Downs'!$E$2:$E$7,'OMS Response Form (ORF)'!J4967),COUNTIF('OMS Drop Downs'!$B$2:$B$4,'OMS Response Form (ORF)'!K4967),COUNTIF('OMS Drop Downs'!$B$2:$B$4,'OMS Response Form (ORF)'!L4967),COUNTIF('OMS Drop Downs'!$B$2:$B$4,'OMS Response Form (ORF)'!M4967),COUNTIF('OMS Drop Downs'!$B$2:$B$4,'OMS Response Form (ORF)'!N4967), COUNTIF('OMS Drop Downs'!$B$2:$B$4,'OMS Response Form (ORF)'!O4967),COUNTIF('OMS Drop Downs'!$B$2:$B$4,'OMS Response Form (ORF)'!P4967),COUNTIF('OMS Drop Downs'!$B$2:$B$4,'OMS Response Form (ORF)'!Q4967)),"Complete","Incomplete"))</f>
        <v/>
      </c>
      <c r="S4967" s="25" t="str">
        <f>IF(R4967="Complete",IF(AND(NOT(ISNA(VLOOKUP(CONCATENATE(E4967,F4967,G4967,H4967,I4967,J4967),'OMS Drop Downs'!G:G,1,FALSE))),IF(AND(F4967&lt;&gt;"C3",J4967&lt;&gt;"O5"),IF(SUM(COUNTIF(K4967:Q4967,"Y"),COUNTIF(K4967:Q4967,"N"))=0,"V","I"),IF(COUNTIF(K4967:Q4967,"Y"),"V","I"))="V"),"Valid","Invalid")," ")</f>
        <v xml:space="preserve"> </v>
      </c>
      <c r="T4967"/>
    </row>
    <row r="4968" spans="1:20" x14ac:dyDescent="0.25">
      <c r="A4968" s="113"/>
      <c r="B4968" s="114"/>
      <c r="C4968" s="115"/>
      <c r="D4968" s="117"/>
      <c r="E4968" s="55"/>
      <c r="F4968" s="31"/>
      <c r="G4968" s="31"/>
      <c r="H4968" s="31"/>
      <c r="I4968" s="31"/>
      <c r="J4968" s="31"/>
      <c r="K4968" s="31"/>
      <c r="L4968" s="31"/>
      <c r="M4968" s="31"/>
      <c r="N4968" s="31"/>
      <c r="O4968" s="31"/>
      <c r="P4968" s="31"/>
      <c r="Q4968" s="31"/>
      <c r="R4968" s="24" t="str">
        <f>IF(COUNTA(A4968:Q4968)=0,"",IF(AND(COUNTA(A4968)&gt;0, COUNTA(B4968)&gt;0, COUNTA(C4968)&gt;0, COUNTA(D4968)&gt;0, COUNTIF('OMS Drop Downs'!$C$2:$C$3,'OMS Response Form (ORF)'!E4968),COUNTIF('OMS Drop Downs'!$D$2:$D$5,'OMS Response Form (ORF)'!F4968),COUNTIF('OMS Drop Downs'!$A$2:$A$5,'OMS Response Form (ORF)'!G4968),COUNTIF('OMS Drop Downs'!$B$2:$B$4,'OMS Response Form (ORF)'!H4968),COUNTIF('OMS Drop Downs'!$A$2:$A$5,'OMS Response Form (ORF)'!I4968),COUNTIF('OMS Drop Downs'!$E$2:$E$7,'OMS Response Form (ORF)'!J4968),COUNTIF('OMS Drop Downs'!$B$2:$B$4,'OMS Response Form (ORF)'!K4968),COUNTIF('OMS Drop Downs'!$B$2:$B$4,'OMS Response Form (ORF)'!L4968),COUNTIF('OMS Drop Downs'!$B$2:$B$4,'OMS Response Form (ORF)'!M4968),COUNTIF('OMS Drop Downs'!$B$2:$B$4,'OMS Response Form (ORF)'!N4968), COUNTIF('OMS Drop Downs'!$B$2:$B$4,'OMS Response Form (ORF)'!O4968),COUNTIF('OMS Drop Downs'!$B$2:$B$4,'OMS Response Form (ORF)'!P4968),COUNTIF('OMS Drop Downs'!$B$2:$B$4,'OMS Response Form (ORF)'!Q4968)),"Complete","Incomplete"))</f>
        <v/>
      </c>
      <c r="S4968" s="25" t="str">
        <f>IF(R4968="Complete",IF(AND(NOT(ISNA(VLOOKUP(CONCATENATE(E4968,F4968,G4968,H4968,I4968,J4968),'OMS Drop Downs'!G:G,1,FALSE))),IF(AND(F4968&lt;&gt;"C3",J4968&lt;&gt;"O5"),IF(SUM(COUNTIF(K4968:Q4968,"Y"),COUNTIF(K4968:Q4968,"N"))=0,"V","I"),IF(COUNTIF(K4968:Q4968,"Y"),"V","I"))="V"),"Valid","Invalid")," ")</f>
        <v xml:space="preserve"> </v>
      </c>
      <c r="T4968"/>
    </row>
    <row r="4969" spans="1:20" x14ac:dyDescent="0.25">
      <c r="A4969" s="113"/>
      <c r="B4969" s="114"/>
      <c r="C4969" s="115"/>
      <c r="D4969" s="117"/>
      <c r="E4969" s="55"/>
      <c r="F4969" s="31"/>
      <c r="G4969" s="31"/>
      <c r="H4969" s="31"/>
      <c r="I4969" s="31"/>
      <c r="J4969" s="31"/>
      <c r="K4969" s="31"/>
      <c r="L4969" s="31"/>
      <c r="M4969" s="31"/>
      <c r="N4969" s="31"/>
      <c r="O4969" s="31"/>
      <c r="P4969" s="31"/>
      <c r="Q4969" s="31"/>
      <c r="R4969" s="24" t="str">
        <f>IF(COUNTA(A4969:Q4969)=0,"",IF(AND(COUNTA(A4969)&gt;0, COUNTA(B4969)&gt;0, COUNTA(C4969)&gt;0, COUNTA(D4969)&gt;0, COUNTIF('OMS Drop Downs'!$C$2:$C$3,'OMS Response Form (ORF)'!E4969),COUNTIF('OMS Drop Downs'!$D$2:$D$5,'OMS Response Form (ORF)'!F4969),COUNTIF('OMS Drop Downs'!$A$2:$A$5,'OMS Response Form (ORF)'!G4969),COUNTIF('OMS Drop Downs'!$B$2:$B$4,'OMS Response Form (ORF)'!H4969),COUNTIF('OMS Drop Downs'!$A$2:$A$5,'OMS Response Form (ORF)'!I4969),COUNTIF('OMS Drop Downs'!$E$2:$E$7,'OMS Response Form (ORF)'!J4969),COUNTIF('OMS Drop Downs'!$B$2:$B$4,'OMS Response Form (ORF)'!K4969),COUNTIF('OMS Drop Downs'!$B$2:$B$4,'OMS Response Form (ORF)'!L4969),COUNTIF('OMS Drop Downs'!$B$2:$B$4,'OMS Response Form (ORF)'!M4969),COUNTIF('OMS Drop Downs'!$B$2:$B$4,'OMS Response Form (ORF)'!N4969), COUNTIF('OMS Drop Downs'!$B$2:$B$4,'OMS Response Form (ORF)'!O4969),COUNTIF('OMS Drop Downs'!$B$2:$B$4,'OMS Response Form (ORF)'!P4969),COUNTIF('OMS Drop Downs'!$B$2:$B$4,'OMS Response Form (ORF)'!Q4969)),"Complete","Incomplete"))</f>
        <v/>
      </c>
      <c r="S4969" s="25" t="str">
        <f>IF(R4969="Complete",IF(AND(NOT(ISNA(VLOOKUP(CONCATENATE(E4969,F4969,G4969,H4969,I4969,J4969),'OMS Drop Downs'!G:G,1,FALSE))),IF(AND(F4969&lt;&gt;"C3",J4969&lt;&gt;"O5"),IF(SUM(COUNTIF(K4969:Q4969,"Y"),COUNTIF(K4969:Q4969,"N"))=0,"V","I"),IF(COUNTIF(K4969:Q4969,"Y"),"V","I"))="V"),"Valid","Invalid")," ")</f>
        <v xml:space="preserve"> </v>
      </c>
      <c r="T4969"/>
    </row>
    <row r="4970" spans="1:20" x14ac:dyDescent="0.25">
      <c r="A4970" s="113"/>
      <c r="B4970" s="114"/>
      <c r="C4970" s="115"/>
      <c r="D4970" s="117"/>
      <c r="E4970" s="55"/>
      <c r="F4970" s="31"/>
      <c r="G4970" s="31"/>
      <c r="H4970" s="31"/>
      <c r="I4970" s="31"/>
      <c r="J4970" s="31"/>
      <c r="K4970" s="31"/>
      <c r="L4970" s="31"/>
      <c r="M4970" s="31"/>
      <c r="N4970" s="31"/>
      <c r="O4970" s="31"/>
      <c r="P4970" s="31"/>
      <c r="Q4970" s="31"/>
      <c r="R4970" s="24" t="str">
        <f>IF(COUNTA(A4970:Q4970)=0,"",IF(AND(COUNTA(A4970)&gt;0, COUNTA(B4970)&gt;0, COUNTA(C4970)&gt;0, COUNTA(D4970)&gt;0, COUNTIF('OMS Drop Downs'!$C$2:$C$3,'OMS Response Form (ORF)'!E4970),COUNTIF('OMS Drop Downs'!$D$2:$D$5,'OMS Response Form (ORF)'!F4970),COUNTIF('OMS Drop Downs'!$A$2:$A$5,'OMS Response Form (ORF)'!G4970),COUNTIF('OMS Drop Downs'!$B$2:$B$4,'OMS Response Form (ORF)'!H4970),COUNTIF('OMS Drop Downs'!$A$2:$A$5,'OMS Response Form (ORF)'!I4970),COUNTIF('OMS Drop Downs'!$E$2:$E$7,'OMS Response Form (ORF)'!J4970),COUNTIF('OMS Drop Downs'!$B$2:$B$4,'OMS Response Form (ORF)'!K4970),COUNTIF('OMS Drop Downs'!$B$2:$B$4,'OMS Response Form (ORF)'!L4970),COUNTIF('OMS Drop Downs'!$B$2:$B$4,'OMS Response Form (ORF)'!M4970),COUNTIF('OMS Drop Downs'!$B$2:$B$4,'OMS Response Form (ORF)'!N4970), COUNTIF('OMS Drop Downs'!$B$2:$B$4,'OMS Response Form (ORF)'!O4970),COUNTIF('OMS Drop Downs'!$B$2:$B$4,'OMS Response Form (ORF)'!P4970),COUNTIF('OMS Drop Downs'!$B$2:$B$4,'OMS Response Form (ORF)'!Q4970)),"Complete","Incomplete"))</f>
        <v/>
      </c>
      <c r="S4970" s="25" t="str">
        <f>IF(R4970="Complete",IF(AND(NOT(ISNA(VLOOKUP(CONCATENATE(E4970,F4970,G4970,H4970,I4970,J4970),'OMS Drop Downs'!G:G,1,FALSE))),IF(AND(F4970&lt;&gt;"C3",J4970&lt;&gt;"O5"),IF(SUM(COUNTIF(K4970:Q4970,"Y"),COUNTIF(K4970:Q4970,"N"))=0,"V","I"),IF(COUNTIF(K4970:Q4970,"Y"),"V","I"))="V"),"Valid","Invalid")," ")</f>
        <v xml:space="preserve"> </v>
      </c>
      <c r="T4970"/>
    </row>
    <row r="4971" spans="1:20" x14ac:dyDescent="0.25">
      <c r="A4971" s="113"/>
      <c r="B4971" s="114"/>
      <c r="C4971" s="115"/>
      <c r="D4971" s="117"/>
      <c r="E4971" s="55"/>
      <c r="F4971" s="31"/>
      <c r="G4971" s="31"/>
      <c r="H4971" s="31"/>
      <c r="I4971" s="31"/>
      <c r="J4971" s="31"/>
      <c r="K4971" s="31"/>
      <c r="L4971" s="31"/>
      <c r="M4971" s="31"/>
      <c r="N4971" s="31"/>
      <c r="O4971" s="31"/>
      <c r="P4971" s="31"/>
      <c r="Q4971" s="31"/>
      <c r="R4971" s="24" t="str">
        <f>IF(COUNTA(A4971:Q4971)=0,"",IF(AND(COUNTA(A4971)&gt;0, COUNTA(B4971)&gt;0, COUNTA(C4971)&gt;0, COUNTA(D4971)&gt;0, COUNTIF('OMS Drop Downs'!$C$2:$C$3,'OMS Response Form (ORF)'!E4971),COUNTIF('OMS Drop Downs'!$D$2:$D$5,'OMS Response Form (ORF)'!F4971),COUNTIF('OMS Drop Downs'!$A$2:$A$5,'OMS Response Form (ORF)'!G4971),COUNTIF('OMS Drop Downs'!$B$2:$B$4,'OMS Response Form (ORF)'!H4971),COUNTIF('OMS Drop Downs'!$A$2:$A$5,'OMS Response Form (ORF)'!I4971),COUNTIF('OMS Drop Downs'!$E$2:$E$7,'OMS Response Form (ORF)'!J4971),COUNTIF('OMS Drop Downs'!$B$2:$B$4,'OMS Response Form (ORF)'!K4971),COUNTIF('OMS Drop Downs'!$B$2:$B$4,'OMS Response Form (ORF)'!L4971),COUNTIF('OMS Drop Downs'!$B$2:$B$4,'OMS Response Form (ORF)'!M4971),COUNTIF('OMS Drop Downs'!$B$2:$B$4,'OMS Response Form (ORF)'!N4971), COUNTIF('OMS Drop Downs'!$B$2:$B$4,'OMS Response Form (ORF)'!O4971),COUNTIF('OMS Drop Downs'!$B$2:$B$4,'OMS Response Form (ORF)'!P4971),COUNTIF('OMS Drop Downs'!$B$2:$B$4,'OMS Response Form (ORF)'!Q4971)),"Complete","Incomplete"))</f>
        <v/>
      </c>
      <c r="S4971" s="25" t="str">
        <f>IF(R4971="Complete",IF(AND(NOT(ISNA(VLOOKUP(CONCATENATE(E4971,F4971,G4971,H4971,I4971,J4971),'OMS Drop Downs'!G:G,1,FALSE))),IF(AND(F4971&lt;&gt;"C3",J4971&lt;&gt;"O5"),IF(SUM(COUNTIF(K4971:Q4971,"Y"),COUNTIF(K4971:Q4971,"N"))=0,"V","I"),IF(COUNTIF(K4971:Q4971,"Y"),"V","I"))="V"),"Valid","Invalid")," ")</f>
        <v xml:space="preserve"> </v>
      </c>
      <c r="T4971"/>
    </row>
    <row r="4972" spans="1:20" x14ac:dyDescent="0.25">
      <c r="A4972" s="113"/>
      <c r="B4972" s="114"/>
      <c r="C4972" s="115"/>
      <c r="D4972" s="117"/>
      <c r="E4972" s="55"/>
      <c r="F4972" s="31"/>
      <c r="G4972" s="31"/>
      <c r="H4972" s="31"/>
      <c r="I4972" s="31"/>
      <c r="J4972" s="31"/>
      <c r="K4972" s="31"/>
      <c r="L4972" s="31"/>
      <c r="M4972" s="31"/>
      <c r="N4972" s="31"/>
      <c r="O4972" s="31"/>
      <c r="P4972" s="31"/>
      <c r="Q4972" s="31"/>
      <c r="R4972" s="24" t="str">
        <f>IF(COUNTA(A4972:Q4972)=0,"",IF(AND(COUNTA(A4972)&gt;0, COUNTA(B4972)&gt;0, COUNTA(C4972)&gt;0, COUNTA(D4972)&gt;0, COUNTIF('OMS Drop Downs'!$C$2:$C$3,'OMS Response Form (ORF)'!E4972),COUNTIF('OMS Drop Downs'!$D$2:$D$5,'OMS Response Form (ORF)'!F4972),COUNTIF('OMS Drop Downs'!$A$2:$A$5,'OMS Response Form (ORF)'!G4972),COUNTIF('OMS Drop Downs'!$B$2:$B$4,'OMS Response Form (ORF)'!H4972),COUNTIF('OMS Drop Downs'!$A$2:$A$5,'OMS Response Form (ORF)'!I4972),COUNTIF('OMS Drop Downs'!$E$2:$E$7,'OMS Response Form (ORF)'!J4972),COUNTIF('OMS Drop Downs'!$B$2:$B$4,'OMS Response Form (ORF)'!K4972),COUNTIF('OMS Drop Downs'!$B$2:$B$4,'OMS Response Form (ORF)'!L4972),COUNTIF('OMS Drop Downs'!$B$2:$B$4,'OMS Response Form (ORF)'!M4972),COUNTIF('OMS Drop Downs'!$B$2:$B$4,'OMS Response Form (ORF)'!N4972), COUNTIF('OMS Drop Downs'!$B$2:$B$4,'OMS Response Form (ORF)'!O4972),COUNTIF('OMS Drop Downs'!$B$2:$B$4,'OMS Response Form (ORF)'!P4972),COUNTIF('OMS Drop Downs'!$B$2:$B$4,'OMS Response Form (ORF)'!Q4972)),"Complete","Incomplete"))</f>
        <v/>
      </c>
      <c r="S4972" s="25" t="str">
        <f>IF(R4972="Complete",IF(AND(NOT(ISNA(VLOOKUP(CONCATENATE(E4972,F4972,G4972,H4972,I4972,J4972),'OMS Drop Downs'!G:G,1,FALSE))),IF(AND(F4972&lt;&gt;"C3",J4972&lt;&gt;"O5"),IF(SUM(COUNTIF(K4972:Q4972,"Y"),COUNTIF(K4972:Q4972,"N"))=0,"V","I"),IF(COUNTIF(K4972:Q4972,"Y"),"V","I"))="V"),"Valid","Invalid")," ")</f>
        <v xml:space="preserve"> </v>
      </c>
      <c r="T4972"/>
    </row>
    <row r="4973" spans="1:20" x14ac:dyDescent="0.25">
      <c r="A4973" s="113"/>
      <c r="B4973" s="114"/>
      <c r="C4973" s="115"/>
      <c r="D4973" s="117"/>
      <c r="E4973" s="55"/>
      <c r="F4973" s="31"/>
      <c r="G4973" s="31"/>
      <c r="H4973" s="31"/>
      <c r="I4973" s="31"/>
      <c r="J4973" s="31"/>
      <c r="K4973" s="31"/>
      <c r="L4973" s="31"/>
      <c r="M4973" s="31"/>
      <c r="N4973" s="31"/>
      <c r="O4973" s="31"/>
      <c r="P4973" s="31"/>
      <c r="Q4973" s="31"/>
      <c r="R4973" s="24" t="str">
        <f>IF(COUNTA(A4973:Q4973)=0,"",IF(AND(COUNTA(A4973)&gt;0, COUNTA(B4973)&gt;0, COUNTA(C4973)&gt;0, COUNTA(D4973)&gt;0, COUNTIF('OMS Drop Downs'!$C$2:$C$3,'OMS Response Form (ORF)'!E4973),COUNTIF('OMS Drop Downs'!$D$2:$D$5,'OMS Response Form (ORF)'!F4973),COUNTIF('OMS Drop Downs'!$A$2:$A$5,'OMS Response Form (ORF)'!G4973),COUNTIF('OMS Drop Downs'!$B$2:$B$4,'OMS Response Form (ORF)'!H4973),COUNTIF('OMS Drop Downs'!$A$2:$A$5,'OMS Response Form (ORF)'!I4973),COUNTIF('OMS Drop Downs'!$E$2:$E$7,'OMS Response Form (ORF)'!J4973),COUNTIF('OMS Drop Downs'!$B$2:$B$4,'OMS Response Form (ORF)'!K4973),COUNTIF('OMS Drop Downs'!$B$2:$B$4,'OMS Response Form (ORF)'!L4973),COUNTIF('OMS Drop Downs'!$B$2:$B$4,'OMS Response Form (ORF)'!M4973),COUNTIF('OMS Drop Downs'!$B$2:$B$4,'OMS Response Form (ORF)'!N4973), COUNTIF('OMS Drop Downs'!$B$2:$B$4,'OMS Response Form (ORF)'!O4973),COUNTIF('OMS Drop Downs'!$B$2:$B$4,'OMS Response Form (ORF)'!P4973),COUNTIF('OMS Drop Downs'!$B$2:$B$4,'OMS Response Form (ORF)'!Q4973)),"Complete","Incomplete"))</f>
        <v/>
      </c>
      <c r="S4973" s="25" t="str">
        <f>IF(R4973="Complete",IF(AND(NOT(ISNA(VLOOKUP(CONCATENATE(E4973,F4973,G4973,H4973,I4973,J4973),'OMS Drop Downs'!G:G,1,FALSE))),IF(AND(F4973&lt;&gt;"C3",J4973&lt;&gt;"O5"),IF(SUM(COUNTIF(K4973:Q4973,"Y"),COUNTIF(K4973:Q4973,"N"))=0,"V","I"),IF(COUNTIF(K4973:Q4973,"Y"),"V","I"))="V"),"Valid","Invalid")," ")</f>
        <v xml:space="preserve"> </v>
      </c>
      <c r="T4973"/>
    </row>
    <row r="4974" spans="1:20" x14ac:dyDescent="0.25">
      <c r="A4974" s="113"/>
      <c r="B4974" s="114"/>
      <c r="C4974" s="115"/>
      <c r="D4974" s="117"/>
      <c r="E4974" s="55"/>
      <c r="F4974" s="31"/>
      <c r="G4974" s="31"/>
      <c r="H4974" s="31"/>
      <c r="I4974" s="31"/>
      <c r="J4974" s="31"/>
      <c r="K4974" s="31"/>
      <c r="L4974" s="31"/>
      <c r="M4974" s="31"/>
      <c r="N4974" s="31"/>
      <c r="O4974" s="31"/>
      <c r="P4974" s="31"/>
      <c r="Q4974" s="31"/>
      <c r="R4974" s="24" t="str">
        <f>IF(COUNTA(A4974:Q4974)=0,"",IF(AND(COUNTA(A4974)&gt;0, COUNTA(B4974)&gt;0, COUNTA(C4974)&gt;0, COUNTA(D4974)&gt;0, COUNTIF('OMS Drop Downs'!$C$2:$C$3,'OMS Response Form (ORF)'!E4974),COUNTIF('OMS Drop Downs'!$D$2:$D$5,'OMS Response Form (ORF)'!F4974),COUNTIF('OMS Drop Downs'!$A$2:$A$5,'OMS Response Form (ORF)'!G4974),COUNTIF('OMS Drop Downs'!$B$2:$B$4,'OMS Response Form (ORF)'!H4974),COUNTIF('OMS Drop Downs'!$A$2:$A$5,'OMS Response Form (ORF)'!I4974),COUNTIF('OMS Drop Downs'!$E$2:$E$7,'OMS Response Form (ORF)'!J4974),COUNTIF('OMS Drop Downs'!$B$2:$B$4,'OMS Response Form (ORF)'!K4974),COUNTIF('OMS Drop Downs'!$B$2:$B$4,'OMS Response Form (ORF)'!L4974),COUNTIF('OMS Drop Downs'!$B$2:$B$4,'OMS Response Form (ORF)'!M4974),COUNTIF('OMS Drop Downs'!$B$2:$B$4,'OMS Response Form (ORF)'!N4974), COUNTIF('OMS Drop Downs'!$B$2:$B$4,'OMS Response Form (ORF)'!O4974),COUNTIF('OMS Drop Downs'!$B$2:$B$4,'OMS Response Form (ORF)'!P4974),COUNTIF('OMS Drop Downs'!$B$2:$B$4,'OMS Response Form (ORF)'!Q4974)),"Complete","Incomplete"))</f>
        <v/>
      </c>
      <c r="S4974" s="25" t="str">
        <f>IF(R4974="Complete",IF(AND(NOT(ISNA(VLOOKUP(CONCATENATE(E4974,F4974,G4974,H4974,I4974,J4974),'OMS Drop Downs'!G:G,1,FALSE))),IF(AND(F4974&lt;&gt;"C3",J4974&lt;&gt;"O5"),IF(SUM(COUNTIF(K4974:Q4974,"Y"),COUNTIF(K4974:Q4974,"N"))=0,"V","I"),IF(COUNTIF(K4974:Q4974,"Y"),"V","I"))="V"),"Valid","Invalid")," ")</f>
        <v xml:space="preserve"> </v>
      </c>
      <c r="T4974"/>
    </row>
    <row r="4975" spans="1:20" x14ac:dyDescent="0.25">
      <c r="A4975" s="113"/>
      <c r="B4975" s="114"/>
      <c r="C4975" s="115"/>
      <c r="D4975" s="117"/>
      <c r="E4975" s="55"/>
      <c r="F4975" s="31"/>
      <c r="G4975" s="31"/>
      <c r="H4975" s="31"/>
      <c r="I4975" s="31"/>
      <c r="J4975" s="31"/>
      <c r="K4975" s="31"/>
      <c r="L4975" s="31"/>
      <c r="M4975" s="31"/>
      <c r="N4975" s="31"/>
      <c r="O4975" s="31"/>
      <c r="P4975" s="31"/>
      <c r="Q4975" s="31"/>
      <c r="R4975" s="24" t="str">
        <f>IF(COUNTA(A4975:Q4975)=0,"",IF(AND(COUNTA(A4975)&gt;0, COUNTA(B4975)&gt;0, COUNTA(C4975)&gt;0, COUNTA(D4975)&gt;0, COUNTIF('OMS Drop Downs'!$C$2:$C$3,'OMS Response Form (ORF)'!E4975),COUNTIF('OMS Drop Downs'!$D$2:$D$5,'OMS Response Form (ORF)'!F4975),COUNTIF('OMS Drop Downs'!$A$2:$A$5,'OMS Response Form (ORF)'!G4975),COUNTIF('OMS Drop Downs'!$B$2:$B$4,'OMS Response Form (ORF)'!H4975),COUNTIF('OMS Drop Downs'!$A$2:$A$5,'OMS Response Form (ORF)'!I4975),COUNTIF('OMS Drop Downs'!$E$2:$E$7,'OMS Response Form (ORF)'!J4975),COUNTIF('OMS Drop Downs'!$B$2:$B$4,'OMS Response Form (ORF)'!K4975),COUNTIF('OMS Drop Downs'!$B$2:$B$4,'OMS Response Form (ORF)'!L4975),COUNTIF('OMS Drop Downs'!$B$2:$B$4,'OMS Response Form (ORF)'!M4975),COUNTIF('OMS Drop Downs'!$B$2:$B$4,'OMS Response Form (ORF)'!N4975), COUNTIF('OMS Drop Downs'!$B$2:$B$4,'OMS Response Form (ORF)'!O4975),COUNTIF('OMS Drop Downs'!$B$2:$B$4,'OMS Response Form (ORF)'!P4975),COUNTIF('OMS Drop Downs'!$B$2:$B$4,'OMS Response Form (ORF)'!Q4975)),"Complete","Incomplete"))</f>
        <v/>
      </c>
      <c r="S4975" s="25" t="str">
        <f>IF(R4975="Complete",IF(AND(NOT(ISNA(VLOOKUP(CONCATENATE(E4975,F4975,G4975,H4975,I4975,J4975),'OMS Drop Downs'!G:G,1,FALSE))),IF(AND(F4975&lt;&gt;"C3",J4975&lt;&gt;"O5"),IF(SUM(COUNTIF(K4975:Q4975,"Y"),COUNTIF(K4975:Q4975,"N"))=0,"V","I"),IF(COUNTIF(K4975:Q4975,"Y"),"V","I"))="V"),"Valid","Invalid")," ")</f>
        <v xml:space="preserve"> </v>
      </c>
      <c r="T4975"/>
    </row>
    <row r="4976" spans="1:20" x14ac:dyDescent="0.25">
      <c r="A4976" s="113"/>
      <c r="B4976" s="114"/>
      <c r="C4976" s="115"/>
      <c r="D4976" s="117"/>
      <c r="E4976" s="55"/>
      <c r="F4976" s="31"/>
      <c r="G4976" s="31"/>
      <c r="H4976" s="31"/>
      <c r="I4976" s="31"/>
      <c r="J4976" s="31"/>
      <c r="K4976" s="31"/>
      <c r="L4976" s="31"/>
      <c r="M4976" s="31"/>
      <c r="N4976" s="31"/>
      <c r="O4976" s="31"/>
      <c r="P4976" s="31"/>
      <c r="Q4976" s="31"/>
      <c r="R4976" s="24" t="str">
        <f>IF(COUNTA(A4976:Q4976)=0,"",IF(AND(COUNTA(A4976)&gt;0, COUNTA(B4976)&gt;0, COUNTA(C4976)&gt;0, COUNTA(D4976)&gt;0, COUNTIF('OMS Drop Downs'!$C$2:$C$3,'OMS Response Form (ORF)'!E4976),COUNTIF('OMS Drop Downs'!$D$2:$D$5,'OMS Response Form (ORF)'!F4976),COUNTIF('OMS Drop Downs'!$A$2:$A$5,'OMS Response Form (ORF)'!G4976),COUNTIF('OMS Drop Downs'!$B$2:$B$4,'OMS Response Form (ORF)'!H4976),COUNTIF('OMS Drop Downs'!$A$2:$A$5,'OMS Response Form (ORF)'!I4976),COUNTIF('OMS Drop Downs'!$E$2:$E$7,'OMS Response Form (ORF)'!J4976),COUNTIF('OMS Drop Downs'!$B$2:$B$4,'OMS Response Form (ORF)'!K4976),COUNTIF('OMS Drop Downs'!$B$2:$B$4,'OMS Response Form (ORF)'!L4976),COUNTIF('OMS Drop Downs'!$B$2:$B$4,'OMS Response Form (ORF)'!M4976),COUNTIF('OMS Drop Downs'!$B$2:$B$4,'OMS Response Form (ORF)'!N4976), COUNTIF('OMS Drop Downs'!$B$2:$B$4,'OMS Response Form (ORF)'!O4976),COUNTIF('OMS Drop Downs'!$B$2:$B$4,'OMS Response Form (ORF)'!P4976),COUNTIF('OMS Drop Downs'!$B$2:$B$4,'OMS Response Form (ORF)'!Q4976)),"Complete","Incomplete"))</f>
        <v/>
      </c>
      <c r="S4976" s="25" t="str">
        <f>IF(R4976="Complete",IF(AND(NOT(ISNA(VLOOKUP(CONCATENATE(E4976,F4976,G4976,H4976,I4976,J4976),'OMS Drop Downs'!G:G,1,FALSE))),IF(AND(F4976&lt;&gt;"C3",J4976&lt;&gt;"O5"),IF(SUM(COUNTIF(K4976:Q4976,"Y"),COUNTIF(K4976:Q4976,"N"))=0,"V","I"),IF(COUNTIF(K4976:Q4976,"Y"),"V","I"))="V"),"Valid","Invalid")," ")</f>
        <v xml:space="preserve"> </v>
      </c>
      <c r="T4976"/>
    </row>
    <row r="4977" spans="1:20" x14ac:dyDescent="0.25">
      <c r="A4977" s="113"/>
      <c r="B4977" s="114"/>
      <c r="C4977" s="115"/>
      <c r="D4977" s="117"/>
      <c r="E4977" s="55"/>
      <c r="F4977" s="31"/>
      <c r="G4977" s="31"/>
      <c r="H4977" s="31"/>
      <c r="I4977" s="31"/>
      <c r="J4977" s="31"/>
      <c r="K4977" s="31"/>
      <c r="L4977" s="31"/>
      <c r="M4977" s="31"/>
      <c r="N4977" s="31"/>
      <c r="O4977" s="31"/>
      <c r="P4977" s="31"/>
      <c r="Q4977" s="31"/>
      <c r="R4977" s="24" t="str">
        <f>IF(COUNTA(A4977:Q4977)=0,"",IF(AND(COUNTA(A4977)&gt;0, COUNTA(B4977)&gt;0, COUNTA(C4977)&gt;0, COUNTA(D4977)&gt;0, COUNTIF('OMS Drop Downs'!$C$2:$C$3,'OMS Response Form (ORF)'!E4977),COUNTIF('OMS Drop Downs'!$D$2:$D$5,'OMS Response Form (ORF)'!F4977),COUNTIF('OMS Drop Downs'!$A$2:$A$5,'OMS Response Form (ORF)'!G4977),COUNTIF('OMS Drop Downs'!$B$2:$B$4,'OMS Response Form (ORF)'!H4977),COUNTIF('OMS Drop Downs'!$A$2:$A$5,'OMS Response Form (ORF)'!I4977),COUNTIF('OMS Drop Downs'!$E$2:$E$7,'OMS Response Form (ORF)'!J4977),COUNTIF('OMS Drop Downs'!$B$2:$B$4,'OMS Response Form (ORF)'!K4977),COUNTIF('OMS Drop Downs'!$B$2:$B$4,'OMS Response Form (ORF)'!L4977),COUNTIF('OMS Drop Downs'!$B$2:$B$4,'OMS Response Form (ORF)'!M4977),COUNTIF('OMS Drop Downs'!$B$2:$B$4,'OMS Response Form (ORF)'!N4977), COUNTIF('OMS Drop Downs'!$B$2:$B$4,'OMS Response Form (ORF)'!O4977),COUNTIF('OMS Drop Downs'!$B$2:$B$4,'OMS Response Form (ORF)'!P4977),COUNTIF('OMS Drop Downs'!$B$2:$B$4,'OMS Response Form (ORF)'!Q4977)),"Complete","Incomplete"))</f>
        <v/>
      </c>
      <c r="S4977" s="25" t="str">
        <f>IF(R4977="Complete",IF(AND(NOT(ISNA(VLOOKUP(CONCATENATE(E4977,F4977,G4977,H4977,I4977,J4977),'OMS Drop Downs'!G:G,1,FALSE))),IF(AND(F4977&lt;&gt;"C3",J4977&lt;&gt;"O5"),IF(SUM(COUNTIF(K4977:Q4977,"Y"),COUNTIF(K4977:Q4977,"N"))=0,"V","I"),IF(COUNTIF(K4977:Q4977,"Y"),"V","I"))="V"),"Valid","Invalid")," ")</f>
        <v xml:space="preserve"> </v>
      </c>
      <c r="T4977"/>
    </row>
    <row r="4978" spans="1:20" x14ac:dyDescent="0.25">
      <c r="A4978" s="113"/>
      <c r="B4978" s="114"/>
      <c r="C4978" s="115"/>
      <c r="D4978" s="117"/>
      <c r="E4978" s="55"/>
      <c r="F4978" s="31"/>
      <c r="G4978" s="31"/>
      <c r="H4978" s="31"/>
      <c r="I4978" s="31"/>
      <c r="J4978" s="31"/>
      <c r="K4978" s="31"/>
      <c r="L4978" s="31"/>
      <c r="M4978" s="31"/>
      <c r="N4978" s="31"/>
      <c r="O4978" s="31"/>
      <c r="P4978" s="31"/>
      <c r="Q4978" s="31"/>
      <c r="R4978" s="24" t="str">
        <f>IF(COUNTA(A4978:Q4978)=0,"",IF(AND(COUNTA(A4978)&gt;0, COUNTA(B4978)&gt;0, COUNTA(C4978)&gt;0, COUNTA(D4978)&gt;0, COUNTIF('OMS Drop Downs'!$C$2:$C$3,'OMS Response Form (ORF)'!E4978),COUNTIF('OMS Drop Downs'!$D$2:$D$5,'OMS Response Form (ORF)'!F4978),COUNTIF('OMS Drop Downs'!$A$2:$A$5,'OMS Response Form (ORF)'!G4978),COUNTIF('OMS Drop Downs'!$B$2:$B$4,'OMS Response Form (ORF)'!H4978),COUNTIF('OMS Drop Downs'!$A$2:$A$5,'OMS Response Form (ORF)'!I4978),COUNTIF('OMS Drop Downs'!$E$2:$E$7,'OMS Response Form (ORF)'!J4978),COUNTIF('OMS Drop Downs'!$B$2:$B$4,'OMS Response Form (ORF)'!K4978),COUNTIF('OMS Drop Downs'!$B$2:$B$4,'OMS Response Form (ORF)'!L4978),COUNTIF('OMS Drop Downs'!$B$2:$B$4,'OMS Response Form (ORF)'!M4978),COUNTIF('OMS Drop Downs'!$B$2:$B$4,'OMS Response Form (ORF)'!N4978), COUNTIF('OMS Drop Downs'!$B$2:$B$4,'OMS Response Form (ORF)'!O4978),COUNTIF('OMS Drop Downs'!$B$2:$B$4,'OMS Response Form (ORF)'!P4978),COUNTIF('OMS Drop Downs'!$B$2:$B$4,'OMS Response Form (ORF)'!Q4978)),"Complete","Incomplete"))</f>
        <v/>
      </c>
      <c r="S4978" s="25" t="str">
        <f>IF(R4978="Complete",IF(AND(NOT(ISNA(VLOOKUP(CONCATENATE(E4978,F4978,G4978,H4978,I4978,J4978),'OMS Drop Downs'!G:G,1,FALSE))),IF(AND(F4978&lt;&gt;"C3",J4978&lt;&gt;"O5"),IF(SUM(COUNTIF(K4978:Q4978,"Y"),COUNTIF(K4978:Q4978,"N"))=0,"V","I"),IF(COUNTIF(K4978:Q4978,"Y"),"V","I"))="V"),"Valid","Invalid")," ")</f>
        <v xml:space="preserve"> </v>
      </c>
      <c r="T4978"/>
    </row>
    <row r="4979" spans="1:20" x14ac:dyDescent="0.25">
      <c r="A4979" s="113"/>
      <c r="B4979" s="114"/>
      <c r="C4979" s="115"/>
      <c r="D4979" s="117"/>
      <c r="E4979" s="55"/>
      <c r="F4979" s="31"/>
      <c r="G4979" s="31"/>
      <c r="H4979" s="31"/>
      <c r="I4979" s="31"/>
      <c r="J4979" s="31"/>
      <c r="K4979" s="31"/>
      <c r="L4979" s="31"/>
      <c r="M4979" s="31"/>
      <c r="N4979" s="31"/>
      <c r="O4979" s="31"/>
      <c r="P4979" s="31"/>
      <c r="Q4979" s="31"/>
      <c r="R4979" s="24" t="str">
        <f>IF(COUNTA(A4979:Q4979)=0,"",IF(AND(COUNTA(A4979)&gt;0, COUNTA(B4979)&gt;0, COUNTA(C4979)&gt;0, COUNTA(D4979)&gt;0, COUNTIF('OMS Drop Downs'!$C$2:$C$3,'OMS Response Form (ORF)'!E4979),COUNTIF('OMS Drop Downs'!$D$2:$D$5,'OMS Response Form (ORF)'!F4979),COUNTIF('OMS Drop Downs'!$A$2:$A$5,'OMS Response Form (ORF)'!G4979),COUNTIF('OMS Drop Downs'!$B$2:$B$4,'OMS Response Form (ORF)'!H4979),COUNTIF('OMS Drop Downs'!$A$2:$A$5,'OMS Response Form (ORF)'!I4979),COUNTIF('OMS Drop Downs'!$E$2:$E$7,'OMS Response Form (ORF)'!J4979),COUNTIF('OMS Drop Downs'!$B$2:$B$4,'OMS Response Form (ORF)'!K4979),COUNTIF('OMS Drop Downs'!$B$2:$B$4,'OMS Response Form (ORF)'!L4979),COUNTIF('OMS Drop Downs'!$B$2:$B$4,'OMS Response Form (ORF)'!M4979),COUNTIF('OMS Drop Downs'!$B$2:$B$4,'OMS Response Form (ORF)'!N4979), COUNTIF('OMS Drop Downs'!$B$2:$B$4,'OMS Response Form (ORF)'!O4979),COUNTIF('OMS Drop Downs'!$B$2:$B$4,'OMS Response Form (ORF)'!P4979),COUNTIF('OMS Drop Downs'!$B$2:$B$4,'OMS Response Form (ORF)'!Q4979)),"Complete","Incomplete"))</f>
        <v/>
      </c>
      <c r="S4979" s="25" t="str">
        <f>IF(R4979="Complete",IF(AND(NOT(ISNA(VLOOKUP(CONCATENATE(E4979,F4979,G4979,H4979,I4979,J4979),'OMS Drop Downs'!G:G,1,FALSE))),IF(AND(F4979&lt;&gt;"C3",J4979&lt;&gt;"O5"),IF(SUM(COUNTIF(K4979:Q4979,"Y"),COUNTIF(K4979:Q4979,"N"))=0,"V","I"),IF(COUNTIF(K4979:Q4979,"Y"),"V","I"))="V"),"Valid","Invalid")," ")</f>
        <v xml:space="preserve"> </v>
      </c>
      <c r="T4979"/>
    </row>
    <row r="4980" spans="1:20" x14ac:dyDescent="0.25">
      <c r="A4980" s="113"/>
      <c r="B4980" s="114"/>
      <c r="C4980" s="115"/>
      <c r="D4980" s="117"/>
      <c r="E4980" s="55"/>
      <c r="F4980" s="31"/>
      <c r="G4980" s="31"/>
      <c r="H4980" s="31"/>
      <c r="I4980" s="31"/>
      <c r="J4980" s="31"/>
      <c r="K4980" s="31"/>
      <c r="L4980" s="31"/>
      <c r="M4980" s="31"/>
      <c r="N4980" s="31"/>
      <c r="O4980" s="31"/>
      <c r="P4980" s="31"/>
      <c r="Q4980" s="31"/>
      <c r="R4980" s="24" t="str">
        <f>IF(COUNTA(A4980:Q4980)=0,"",IF(AND(COUNTA(A4980)&gt;0, COUNTA(B4980)&gt;0, COUNTA(C4980)&gt;0, COUNTA(D4980)&gt;0, COUNTIF('OMS Drop Downs'!$C$2:$C$3,'OMS Response Form (ORF)'!E4980),COUNTIF('OMS Drop Downs'!$D$2:$D$5,'OMS Response Form (ORF)'!F4980),COUNTIF('OMS Drop Downs'!$A$2:$A$5,'OMS Response Form (ORF)'!G4980),COUNTIF('OMS Drop Downs'!$B$2:$B$4,'OMS Response Form (ORF)'!H4980),COUNTIF('OMS Drop Downs'!$A$2:$A$5,'OMS Response Form (ORF)'!I4980),COUNTIF('OMS Drop Downs'!$E$2:$E$7,'OMS Response Form (ORF)'!J4980),COUNTIF('OMS Drop Downs'!$B$2:$B$4,'OMS Response Form (ORF)'!K4980),COUNTIF('OMS Drop Downs'!$B$2:$B$4,'OMS Response Form (ORF)'!L4980),COUNTIF('OMS Drop Downs'!$B$2:$B$4,'OMS Response Form (ORF)'!M4980),COUNTIF('OMS Drop Downs'!$B$2:$B$4,'OMS Response Form (ORF)'!N4980), COUNTIF('OMS Drop Downs'!$B$2:$B$4,'OMS Response Form (ORF)'!O4980),COUNTIF('OMS Drop Downs'!$B$2:$B$4,'OMS Response Form (ORF)'!P4980),COUNTIF('OMS Drop Downs'!$B$2:$B$4,'OMS Response Form (ORF)'!Q4980)),"Complete","Incomplete"))</f>
        <v/>
      </c>
      <c r="S4980" s="25" t="str">
        <f>IF(R4980="Complete",IF(AND(NOT(ISNA(VLOOKUP(CONCATENATE(E4980,F4980,G4980,H4980,I4980,J4980),'OMS Drop Downs'!G:G,1,FALSE))),IF(AND(F4980&lt;&gt;"C3",J4980&lt;&gt;"O5"),IF(SUM(COUNTIF(K4980:Q4980,"Y"),COUNTIF(K4980:Q4980,"N"))=0,"V","I"),IF(COUNTIF(K4980:Q4980,"Y"),"V","I"))="V"),"Valid","Invalid")," ")</f>
        <v xml:space="preserve"> </v>
      </c>
      <c r="T4980"/>
    </row>
    <row r="4981" spans="1:20" x14ac:dyDescent="0.25">
      <c r="A4981" s="113"/>
      <c r="B4981" s="114"/>
      <c r="C4981" s="115"/>
      <c r="D4981" s="117"/>
      <c r="E4981" s="55"/>
      <c r="F4981" s="31"/>
      <c r="G4981" s="31"/>
      <c r="H4981" s="31"/>
      <c r="I4981" s="31"/>
      <c r="J4981" s="31"/>
      <c r="K4981" s="31"/>
      <c r="L4981" s="31"/>
      <c r="M4981" s="31"/>
      <c r="N4981" s="31"/>
      <c r="O4981" s="31"/>
      <c r="P4981" s="31"/>
      <c r="Q4981" s="31"/>
      <c r="R4981" s="24" t="str">
        <f>IF(COUNTA(A4981:Q4981)=0,"",IF(AND(COUNTA(A4981)&gt;0, COUNTA(B4981)&gt;0, COUNTA(C4981)&gt;0, COUNTA(D4981)&gt;0, COUNTIF('OMS Drop Downs'!$C$2:$C$3,'OMS Response Form (ORF)'!E4981),COUNTIF('OMS Drop Downs'!$D$2:$D$5,'OMS Response Form (ORF)'!F4981),COUNTIF('OMS Drop Downs'!$A$2:$A$5,'OMS Response Form (ORF)'!G4981),COUNTIF('OMS Drop Downs'!$B$2:$B$4,'OMS Response Form (ORF)'!H4981),COUNTIF('OMS Drop Downs'!$A$2:$A$5,'OMS Response Form (ORF)'!I4981),COUNTIF('OMS Drop Downs'!$E$2:$E$7,'OMS Response Form (ORF)'!J4981),COUNTIF('OMS Drop Downs'!$B$2:$B$4,'OMS Response Form (ORF)'!K4981),COUNTIF('OMS Drop Downs'!$B$2:$B$4,'OMS Response Form (ORF)'!L4981),COUNTIF('OMS Drop Downs'!$B$2:$B$4,'OMS Response Form (ORF)'!M4981),COUNTIF('OMS Drop Downs'!$B$2:$B$4,'OMS Response Form (ORF)'!N4981), COUNTIF('OMS Drop Downs'!$B$2:$B$4,'OMS Response Form (ORF)'!O4981),COUNTIF('OMS Drop Downs'!$B$2:$B$4,'OMS Response Form (ORF)'!P4981),COUNTIF('OMS Drop Downs'!$B$2:$B$4,'OMS Response Form (ORF)'!Q4981)),"Complete","Incomplete"))</f>
        <v/>
      </c>
      <c r="S4981" s="25" t="str">
        <f>IF(R4981="Complete",IF(AND(NOT(ISNA(VLOOKUP(CONCATENATE(E4981,F4981,G4981,H4981,I4981,J4981),'OMS Drop Downs'!G:G,1,FALSE))),IF(AND(F4981&lt;&gt;"C3",J4981&lt;&gt;"O5"),IF(SUM(COUNTIF(K4981:Q4981,"Y"),COUNTIF(K4981:Q4981,"N"))=0,"V","I"),IF(COUNTIF(K4981:Q4981,"Y"),"V","I"))="V"),"Valid","Invalid")," ")</f>
        <v xml:space="preserve"> </v>
      </c>
      <c r="T4981"/>
    </row>
    <row r="4982" spans="1:20" x14ac:dyDescent="0.25">
      <c r="A4982" s="113"/>
      <c r="B4982" s="114"/>
      <c r="C4982" s="115"/>
      <c r="D4982" s="117"/>
      <c r="E4982" s="55"/>
      <c r="F4982" s="31"/>
      <c r="G4982" s="31"/>
      <c r="H4982" s="31"/>
      <c r="I4982" s="31"/>
      <c r="J4982" s="31"/>
      <c r="K4982" s="31"/>
      <c r="L4982" s="31"/>
      <c r="M4982" s="31"/>
      <c r="N4982" s="31"/>
      <c r="O4982" s="31"/>
      <c r="P4982" s="31"/>
      <c r="Q4982" s="31"/>
      <c r="R4982" s="24" t="str">
        <f>IF(COUNTA(A4982:Q4982)=0,"",IF(AND(COUNTA(A4982)&gt;0, COUNTA(B4982)&gt;0, COUNTA(C4982)&gt;0, COUNTA(D4982)&gt;0, COUNTIF('OMS Drop Downs'!$C$2:$C$3,'OMS Response Form (ORF)'!E4982),COUNTIF('OMS Drop Downs'!$D$2:$D$5,'OMS Response Form (ORF)'!F4982),COUNTIF('OMS Drop Downs'!$A$2:$A$5,'OMS Response Form (ORF)'!G4982),COUNTIF('OMS Drop Downs'!$B$2:$B$4,'OMS Response Form (ORF)'!H4982),COUNTIF('OMS Drop Downs'!$A$2:$A$5,'OMS Response Form (ORF)'!I4982),COUNTIF('OMS Drop Downs'!$E$2:$E$7,'OMS Response Form (ORF)'!J4982),COUNTIF('OMS Drop Downs'!$B$2:$B$4,'OMS Response Form (ORF)'!K4982),COUNTIF('OMS Drop Downs'!$B$2:$B$4,'OMS Response Form (ORF)'!L4982),COUNTIF('OMS Drop Downs'!$B$2:$B$4,'OMS Response Form (ORF)'!M4982),COUNTIF('OMS Drop Downs'!$B$2:$B$4,'OMS Response Form (ORF)'!N4982), COUNTIF('OMS Drop Downs'!$B$2:$B$4,'OMS Response Form (ORF)'!O4982),COUNTIF('OMS Drop Downs'!$B$2:$B$4,'OMS Response Form (ORF)'!P4982),COUNTIF('OMS Drop Downs'!$B$2:$B$4,'OMS Response Form (ORF)'!Q4982)),"Complete","Incomplete"))</f>
        <v/>
      </c>
      <c r="S4982" s="25" t="str">
        <f>IF(R4982="Complete",IF(AND(NOT(ISNA(VLOOKUP(CONCATENATE(E4982,F4982,G4982,H4982,I4982,J4982),'OMS Drop Downs'!G:G,1,FALSE))),IF(AND(F4982&lt;&gt;"C3",J4982&lt;&gt;"O5"),IF(SUM(COUNTIF(K4982:Q4982,"Y"),COUNTIF(K4982:Q4982,"N"))=0,"V","I"),IF(COUNTIF(K4982:Q4982,"Y"),"V","I"))="V"),"Valid","Invalid")," ")</f>
        <v xml:space="preserve"> </v>
      </c>
      <c r="T4982"/>
    </row>
    <row r="4983" spans="1:20" x14ac:dyDescent="0.25">
      <c r="A4983" s="113"/>
      <c r="B4983" s="114"/>
      <c r="C4983" s="115"/>
      <c r="D4983" s="117"/>
      <c r="E4983" s="55"/>
      <c r="F4983" s="31"/>
      <c r="G4983" s="31"/>
      <c r="H4983" s="31"/>
      <c r="I4983" s="31"/>
      <c r="J4983" s="31"/>
      <c r="K4983" s="31"/>
      <c r="L4983" s="31"/>
      <c r="M4983" s="31"/>
      <c r="N4983" s="31"/>
      <c r="O4983" s="31"/>
      <c r="P4983" s="31"/>
      <c r="Q4983" s="31"/>
      <c r="R4983" s="24" t="str">
        <f>IF(COUNTA(A4983:Q4983)=0,"",IF(AND(COUNTA(A4983)&gt;0, COUNTA(B4983)&gt;0, COUNTA(C4983)&gt;0, COUNTA(D4983)&gt;0, COUNTIF('OMS Drop Downs'!$C$2:$C$3,'OMS Response Form (ORF)'!E4983),COUNTIF('OMS Drop Downs'!$D$2:$D$5,'OMS Response Form (ORF)'!F4983),COUNTIF('OMS Drop Downs'!$A$2:$A$5,'OMS Response Form (ORF)'!G4983),COUNTIF('OMS Drop Downs'!$B$2:$B$4,'OMS Response Form (ORF)'!H4983),COUNTIF('OMS Drop Downs'!$A$2:$A$5,'OMS Response Form (ORF)'!I4983),COUNTIF('OMS Drop Downs'!$E$2:$E$7,'OMS Response Form (ORF)'!J4983),COUNTIF('OMS Drop Downs'!$B$2:$B$4,'OMS Response Form (ORF)'!K4983),COUNTIF('OMS Drop Downs'!$B$2:$B$4,'OMS Response Form (ORF)'!L4983),COUNTIF('OMS Drop Downs'!$B$2:$B$4,'OMS Response Form (ORF)'!M4983),COUNTIF('OMS Drop Downs'!$B$2:$B$4,'OMS Response Form (ORF)'!N4983), COUNTIF('OMS Drop Downs'!$B$2:$B$4,'OMS Response Form (ORF)'!O4983),COUNTIF('OMS Drop Downs'!$B$2:$B$4,'OMS Response Form (ORF)'!P4983),COUNTIF('OMS Drop Downs'!$B$2:$B$4,'OMS Response Form (ORF)'!Q4983)),"Complete","Incomplete"))</f>
        <v/>
      </c>
      <c r="S4983" s="25" t="str">
        <f>IF(R4983="Complete",IF(AND(NOT(ISNA(VLOOKUP(CONCATENATE(E4983,F4983,G4983,H4983,I4983,J4983),'OMS Drop Downs'!G:G,1,FALSE))),IF(AND(F4983&lt;&gt;"C3",J4983&lt;&gt;"O5"),IF(SUM(COUNTIF(K4983:Q4983,"Y"),COUNTIF(K4983:Q4983,"N"))=0,"V","I"),IF(COUNTIF(K4983:Q4983,"Y"),"V","I"))="V"),"Valid","Invalid")," ")</f>
        <v xml:space="preserve"> </v>
      </c>
      <c r="T4983"/>
    </row>
    <row r="4984" spans="1:20" x14ac:dyDescent="0.25">
      <c r="A4984" s="113"/>
      <c r="B4984" s="114"/>
      <c r="C4984" s="115"/>
      <c r="D4984" s="117"/>
      <c r="E4984" s="55"/>
      <c r="F4984" s="31"/>
      <c r="G4984" s="31"/>
      <c r="H4984" s="31"/>
      <c r="I4984" s="31"/>
      <c r="J4984" s="31"/>
      <c r="K4984" s="31"/>
      <c r="L4984" s="31"/>
      <c r="M4984" s="31"/>
      <c r="N4984" s="31"/>
      <c r="O4984" s="31"/>
      <c r="P4984" s="31"/>
      <c r="Q4984" s="31"/>
      <c r="R4984" s="24" t="str">
        <f>IF(COUNTA(A4984:Q4984)=0,"",IF(AND(COUNTA(A4984)&gt;0, COUNTA(B4984)&gt;0, COUNTA(C4984)&gt;0, COUNTA(D4984)&gt;0, COUNTIF('OMS Drop Downs'!$C$2:$C$3,'OMS Response Form (ORF)'!E4984),COUNTIF('OMS Drop Downs'!$D$2:$D$5,'OMS Response Form (ORF)'!F4984),COUNTIF('OMS Drop Downs'!$A$2:$A$5,'OMS Response Form (ORF)'!G4984),COUNTIF('OMS Drop Downs'!$B$2:$B$4,'OMS Response Form (ORF)'!H4984),COUNTIF('OMS Drop Downs'!$A$2:$A$5,'OMS Response Form (ORF)'!I4984),COUNTIF('OMS Drop Downs'!$E$2:$E$7,'OMS Response Form (ORF)'!J4984),COUNTIF('OMS Drop Downs'!$B$2:$B$4,'OMS Response Form (ORF)'!K4984),COUNTIF('OMS Drop Downs'!$B$2:$B$4,'OMS Response Form (ORF)'!L4984),COUNTIF('OMS Drop Downs'!$B$2:$B$4,'OMS Response Form (ORF)'!M4984),COUNTIF('OMS Drop Downs'!$B$2:$B$4,'OMS Response Form (ORF)'!N4984), COUNTIF('OMS Drop Downs'!$B$2:$B$4,'OMS Response Form (ORF)'!O4984),COUNTIF('OMS Drop Downs'!$B$2:$B$4,'OMS Response Form (ORF)'!P4984),COUNTIF('OMS Drop Downs'!$B$2:$B$4,'OMS Response Form (ORF)'!Q4984)),"Complete","Incomplete"))</f>
        <v/>
      </c>
      <c r="S4984" s="25" t="str">
        <f>IF(R4984="Complete",IF(AND(NOT(ISNA(VLOOKUP(CONCATENATE(E4984,F4984,G4984,H4984,I4984,J4984),'OMS Drop Downs'!G:G,1,FALSE))),IF(AND(F4984&lt;&gt;"C3",J4984&lt;&gt;"O5"),IF(SUM(COUNTIF(K4984:Q4984,"Y"),COUNTIF(K4984:Q4984,"N"))=0,"V","I"),IF(COUNTIF(K4984:Q4984,"Y"),"V","I"))="V"),"Valid","Invalid")," ")</f>
        <v xml:space="preserve"> </v>
      </c>
      <c r="T4984"/>
    </row>
    <row r="4985" spans="1:20" x14ac:dyDescent="0.25">
      <c r="A4985" s="113"/>
      <c r="B4985" s="114"/>
      <c r="C4985" s="115"/>
      <c r="D4985" s="117"/>
      <c r="E4985" s="55"/>
      <c r="F4985" s="31"/>
      <c r="G4985" s="31"/>
      <c r="H4985" s="31"/>
      <c r="I4985" s="31"/>
      <c r="J4985" s="31"/>
      <c r="K4985" s="31"/>
      <c r="L4985" s="31"/>
      <c r="M4985" s="31"/>
      <c r="N4985" s="31"/>
      <c r="O4985" s="31"/>
      <c r="P4985" s="31"/>
      <c r="Q4985" s="31"/>
      <c r="R4985" s="24" t="str">
        <f>IF(COUNTA(A4985:Q4985)=0,"",IF(AND(COUNTA(A4985)&gt;0, COUNTA(B4985)&gt;0, COUNTA(C4985)&gt;0, COUNTA(D4985)&gt;0, COUNTIF('OMS Drop Downs'!$C$2:$C$3,'OMS Response Form (ORF)'!E4985),COUNTIF('OMS Drop Downs'!$D$2:$D$5,'OMS Response Form (ORF)'!F4985),COUNTIF('OMS Drop Downs'!$A$2:$A$5,'OMS Response Form (ORF)'!G4985),COUNTIF('OMS Drop Downs'!$B$2:$B$4,'OMS Response Form (ORF)'!H4985),COUNTIF('OMS Drop Downs'!$A$2:$A$5,'OMS Response Form (ORF)'!I4985),COUNTIF('OMS Drop Downs'!$E$2:$E$7,'OMS Response Form (ORF)'!J4985),COUNTIF('OMS Drop Downs'!$B$2:$B$4,'OMS Response Form (ORF)'!K4985),COUNTIF('OMS Drop Downs'!$B$2:$B$4,'OMS Response Form (ORF)'!L4985),COUNTIF('OMS Drop Downs'!$B$2:$B$4,'OMS Response Form (ORF)'!M4985),COUNTIF('OMS Drop Downs'!$B$2:$B$4,'OMS Response Form (ORF)'!N4985), COUNTIF('OMS Drop Downs'!$B$2:$B$4,'OMS Response Form (ORF)'!O4985),COUNTIF('OMS Drop Downs'!$B$2:$B$4,'OMS Response Form (ORF)'!P4985),COUNTIF('OMS Drop Downs'!$B$2:$B$4,'OMS Response Form (ORF)'!Q4985)),"Complete","Incomplete"))</f>
        <v/>
      </c>
      <c r="S4985" s="25" t="str">
        <f>IF(R4985="Complete",IF(AND(NOT(ISNA(VLOOKUP(CONCATENATE(E4985,F4985,G4985,H4985,I4985,J4985),'OMS Drop Downs'!G:G,1,FALSE))),IF(AND(F4985&lt;&gt;"C3",J4985&lt;&gt;"O5"),IF(SUM(COUNTIF(K4985:Q4985,"Y"),COUNTIF(K4985:Q4985,"N"))=0,"V","I"),IF(COUNTIF(K4985:Q4985,"Y"),"V","I"))="V"),"Valid","Invalid")," ")</f>
        <v xml:space="preserve"> </v>
      </c>
      <c r="T4985"/>
    </row>
    <row r="4986" spans="1:20" x14ac:dyDescent="0.25">
      <c r="A4986" s="113"/>
      <c r="B4986" s="114"/>
      <c r="C4986" s="115"/>
      <c r="D4986" s="117"/>
      <c r="E4986" s="55"/>
      <c r="F4986" s="31"/>
      <c r="G4986" s="31"/>
      <c r="H4986" s="31"/>
      <c r="I4986" s="31"/>
      <c r="J4986" s="31"/>
      <c r="K4986" s="31"/>
      <c r="L4986" s="31"/>
      <c r="M4986" s="31"/>
      <c r="N4986" s="31"/>
      <c r="O4986" s="31"/>
      <c r="P4986" s="31"/>
      <c r="Q4986" s="31"/>
      <c r="R4986" s="24" t="str">
        <f>IF(COUNTA(A4986:Q4986)=0,"",IF(AND(COUNTA(A4986)&gt;0, COUNTA(B4986)&gt;0, COUNTA(C4986)&gt;0, COUNTA(D4986)&gt;0, COUNTIF('OMS Drop Downs'!$C$2:$C$3,'OMS Response Form (ORF)'!E4986),COUNTIF('OMS Drop Downs'!$D$2:$D$5,'OMS Response Form (ORF)'!F4986),COUNTIF('OMS Drop Downs'!$A$2:$A$5,'OMS Response Form (ORF)'!G4986),COUNTIF('OMS Drop Downs'!$B$2:$B$4,'OMS Response Form (ORF)'!H4986),COUNTIF('OMS Drop Downs'!$A$2:$A$5,'OMS Response Form (ORF)'!I4986),COUNTIF('OMS Drop Downs'!$E$2:$E$7,'OMS Response Form (ORF)'!J4986),COUNTIF('OMS Drop Downs'!$B$2:$B$4,'OMS Response Form (ORF)'!K4986),COUNTIF('OMS Drop Downs'!$B$2:$B$4,'OMS Response Form (ORF)'!L4986),COUNTIF('OMS Drop Downs'!$B$2:$B$4,'OMS Response Form (ORF)'!M4986),COUNTIF('OMS Drop Downs'!$B$2:$B$4,'OMS Response Form (ORF)'!N4986), COUNTIF('OMS Drop Downs'!$B$2:$B$4,'OMS Response Form (ORF)'!O4986),COUNTIF('OMS Drop Downs'!$B$2:$B$4,'OMS Response Form (ORF)'!P4986),COUNTIF('OMS Drop Downs'!$B$2:$B$4,'OMS Response Form (ORF)'!Q4986)),"Complete","Incomplete"))</f>
        <v/>
      </c>
      <c r="S4986" s="25" t="str">
        <f>IF(R4986="Complete",IF(AND(NOT(ISNA(VLOOKUP(CONCATENATE(E4986,F4986,G4986,H4986,I4986,J4986),'OMS Drop Downs'!G:G,1,FALSE))),IF(AND(F4986&lt;&gt;"C3",J4986&lt;&gt;"O5"),IF(SUM(COUNTIF(K4986:Q4986,"Y"),COUNTIF(K4986:Q4986,"N"))=0,"V","I"),IF(COUNTIF(K4986:Q4986,"Y"),"V","I"))="V"),"Valid","Invalid")," ")</f>
        <v xml:space="preserve"> </v>
      </c>
      <c r="T4986"/>
    </row>
    <row r="4987" spans="1:20" x14ac:dyDescent="0.25">
      <c r="A4987" s="113"/>
      <c r="B4987" s="114"/>
      <c r="C4987" s="115"/>
      <c r="D4987" s="117"/>
      <c r="E4987" s="55"/>
      <c r="F4987" s="31"/>
      <c r="G4987" s="31"/>
      <c r="H4987" s="31"/>
      <c r="I4987" s="31"/>
      <c r="J4987" s="31"/>
      <c r="K4987" s="31"/>
      <c r="L4987" s="31"/>
      <c r="M4987" s="31"/>
      <c r="N4987" s="31"/>
      <c r="O4987" s="31"/>
      <c r="P4987" s="31"/>
      <c r="Q4987" s="31"/>
      <c r="R4987" s="24" t="str">
        <f>IF(COUNTA(A4987:Q4987)=0,"",IF(AND(COUNTA(A4987)&gt;0, COUNTA(B4987)&gt;0, COUNTA(C4987)&gt;0, COUNTA(D4987)&gt;0, COUNTIF('OMS Drop Downs'!$C$2:$C$3,'OMS Response Form (ORF)'!E4987),COUNTIF('OMS Drop Downs'!$D$2:$D$5,'OMS Response Form (ORF)'!F4987),COUNTIF('OMS Drop Downs'!$A$2:$A$5,'OMS Response Form (ORF)'!G4987),COUNTIF('OMS Drop Downs'!$B$2:$B$4,'OMS Response Form (ORF)'!H4987),COUNTIF('OMS Drop Downs'!$A$2:$A$5,'OMS Response Form (ORF)'!I4987),COUNTIF('OMS Drop Downs'!$E$2:$E$7,'OMS Response Form (ORF)'!J4987),COUNTIF('OMS Drop Downs'!$B$2:$B$4,'OMS Response Form (ORF)'!K4987),COUNTIF('OMS Drop Downs'!$B$2:$B$4,'OMS Response Form (ORF)'!L4987),COUNTIF('OMS Drop Downs'!$B$2:$B$4,'OMS Response Form (ORF)'!M4987),COUNTIF('OMS Drop Downs'!$B$2:$B$4,'OMS Response Form (ORF)'!N4987), COUNTIF('OMS Drop Downs'!$B$2:$B$4,'OMS Response Form (ORF)'!O4987),COUNTIF('OMS Drop Downs'!$B$2:$B$4,'OMS Response Form (ORF)'!P4987),COUNTIF('OMS Drop Downs'!$B$2:$B$4,'OMS Response Form (ORF)'!Q4987)),"Complete","Incomplete"))</f>
        <v/>
      </c>
      <c r="S4987" s="25" t="str">
        <f>IF(R4987="Complete",IF(AND(NOT(ISNA(VLOOKUP(CONCATENATE(E4987,F4987,G4987,H4987,I4987,J4987),'OMS Drop Downs'!G:G,1,FALSE))),IF(AND(F4987&lt;&gt;"C3",J4987&lt;&gt;"O5"),IF(SUM(COUNTIF(K4987:Q4987,"Y"),COUNTIF(K4987:Q4987,"N"))=0,"V","I"),IF(COUNTIF(K4987:Q4987,"Y"),"V","I"))="V"),"Valid","Invalid")," ")</f>
        <v xml:space="preserve"> </v>
      </c>
      <c r="T4987"/>
    </row>
    <row r="4988" spans="1:20" x14ac:dyDescent="0.25">
      <c r="A4988" s="113"/>
      <c r="B4988" s="114"/>
      <c r="C4988" s="115"/>
      <c r="D4988" s="117"/>
      <c r="E4988" s="55"/>
      <c r="F4988" s="31"/>
      <c r="G4988" s="31"/>
      <c r="H4988" s="31"/>
      <c r="I4988" s="31"/>
      <c r="J4988" s="31"/>
      <c r="K4988" s="31"/>
      <c r="L4988" s="31"/>
      <c r="M4988" s="31"/>
      <c r="N4988" s="31"/>
      <c r="O4988" s="31"/>
      <c r="P4988" s="31"/>
      <c r="Q4988" s="31"/>
      <c r="R4988" s="24" t="str">
        <f>IF(COUNTA(A4988:Q4988)=0,"",IF(AND(COUNTA(A4988)&gt;0, COUNTA(B4988)&gt;0, COUNTA(C4988)&gt;0, COUNTA(D4988)&gt;0, COUNTIF('OMS Drop Downs'!$C$2:$C$3,'OMS Response Form (ORF)'!E4988),COUNTIF('OMS Drop Downs'!$D$2:$D$5,'OMS Response Form (ORF)'!F4988),COUNTIF('OMS Drop Downs'!$A$2:$A$5,'OMS Response Form (ORF)'!G4988),COUNTIF('OMS Drop Downs'!$B$2:$B$4,'OMS Response Form (ORF)'!H4988),COUNTIF('OMS Drop Downs'!$A$2:$A$5,'OMS Response Form (ORF)'!I4988),COUNTIF('OMS Drop Downs'!$E$2:$E$7,'OMS Response Form (ORF)'!J4988),COUNTIF('OMS Drop Downs'!$B$2:$B$4,'OMS Response Form (ORF)'!K4988),COUNTIF('OMS Drop Downs'!$B$2:$B$4,'OMS Response Form (ORF)'!L4988),COUNTIF('OMS Drop Downs'!$B$2:$B$4,'OMS Response Form (ORF)'!M4988),COUNTIF('OMS Drop Downs'!$B$2:$B$4,'OMS Response Form (ORF)'!N4988), COUNTIF('OMS Drop Downs'!$B$2:$B$4,'OMS Response Form (ORF)'!O4988),COUNTIF('OMS Drop Downs'!$B$2:$B$4,'OMS Response Form (ORF)'!P4988),COUNTIF('OMS Drop Downs'!$B$2:$B$4,'OMS Response Form (ORF)'!Q4988)),"Complete","Incomplete"))</f>
        <v/>
      </c>
      <c r="S4988" s="25" t="str">
        <f>IF(R4988="Complete",IF(AND(NOT(ISNA(VLOOKUP(CONCATENATE(E4988,F4988,G4988,H4988,I4988,J4988),'OMS Drop Downs'!G:G,1,FALSE))),IF(AND(F4988&lt;&gt;"C3",J4988&lt;&gt;"O5"),IF(SUM(COUNTIF(K4988:Q4988,"Y"),COUNTIF(K4988:Q4988,"N"))=0,"V","I"),IF(COUNTIF(K4988:Q4988,"Y"),"V","I"))="V"),"Valid","Invalid")," ")</f>
        <v xml:space="preserve"> </v>
      </c>
      <c r="T4988"/>
    </row>
    <row r="4989" spans="1:20" x14ac:dyDescent="0.25">
      <c r="A4989" s="113"/>
      <c r="B4989" s="114"/>
      <c r="C4989" s="115"/>
      <c r="D4989" s="117"/>
      <c r="E4989" s="55"/>
      <c r="F4989" s="31"/>
      <c r="G4989" s="31"/>
      <c r="H4989" s="31"/>
      <c r="I4989" s="31"/>
      <c r="J4989" s="31"/>
      <c r="K4989" s="31"/>
      <c r="L4989" s="31"/>
      <c r="M4989" s="31"/>
      <c r="N4989" s="31"/>
      <c r="O4989" s="31"/>
      <c r="P4989" s="31"/>
      <c r="Q4989" s="31"/>
      <c r="R4989" s="24" t="str">
        <f>IF(COUNTA(A4989:Q4989)=0,"",IF(AND(COUNTA(A4989)&gt;0, COUNTA(B4989)&gt;0, COUNTA(C4989)&gt;0, COUNTA(D4989)&gt;0, COUNTIF('OMS Drop Downs'!$C$2:$C$3,'OMS Response Form (ORF)'!E4989),COUNTIF('OMS Drop Downs'!$D$2:$D$5,'OMS Response Form (ORF)'!F4989),COUNTIF('OMS Drop Downs'!$A$2:$A$5,'OMS Response Form (ORF)'!G4989),COUNTIF('OMS Drop Downs'!$B$2:$B$4,'OMS Response Form (ORF)'!H4989),COUNTIF('OMS Drop Downs'!$A$2:$A$5,'OMS Response Form (ORF)'!I4989),COUNTIF('OMS Drop Downs'!$E$2:$E$7,'OMS Response Form (ORF)'!J4989),COUNTIF('OMS Drop Downs'!$B$2:$B$4,'OMS Response Form (ORF)'!K4989),COUNTIF('OMS Drop Downs'!$B$2:$B$4,'OMS Response Form (ORF)'!L4989),COUNTIF('OMS Drop Downs'!$B$2:$B$4,'OMS Response Form (ORF)'!M4989),COUNTIF('OMS Drop Downs'!$B$2:$B$4,'OMS Response Form (ORF)'!N4989), COUNTIF('OMS Drop Downs'!$B$2:$B$4,'OMS Response Form (ORF)'!O4989),COUNTIF('OMS Drop Downs'!$B$2:$B$4,'OMS Response Form (ORF)'!P4989),COUNTIF('OMS Drop Downs'!$B$2:$B$4,'OMS Response Form (ORF)'!Q4989)),"Complete","Incomplete"))</f>
        <v/>
      </c>
      <c r="S4989" s="25" t="str">
        <f>IF(R4989="Complete",IF(AND(NOT(ISNA(VLOOKUP(CONCATENATE(E4989,F4989,G4989,H4989,I4989,J4989),'OMS Drop Downs'!G:G,1,FALSE))),IF(AND(F4989&lt;&gt;"C3",J4989&lt;&gt;"O5"),IF(SUM(COUNTIF(K4989:Q4989,"Y"),COUNTIF(K4989:Q4989,"N"))=0,"V","I"),IF(COUNTIF(K4989:Q4989,"Y"),"V","I"))="V"),"Valid","Invalid")," ")</f>
        <v xml:space="preserve"> </v>
      </c>
      <c r="T4989"/>
    </row>
    <row r="4990" spans="1:20" x14ac:dyDescent="0.25">
      <c r="A4990" s="113"/>
      <c r="B4990" s="114"/>
      <c r="C4990" s="115"/>
      <c r="D4990" s="117"/>
      <c r="E4990" s="55"/>
      <c r="F4990" s="31"/>
      <c r="G4990" s="31"/>
      <c r="H4990" s="31"/>
      <c r="I4990" s="31"/>
      <c r="J4990" s="31"/>
      <c r="K4990" s="31"/>
      <c r="L4990" s="31"/>
      <c r="M4990" s="31"/>
      <c r="N4990" s="31"/>
      <c r="O4990" s="31"/>
      <c r="P4990" s="31"/>
      <c r="Q4990" s="31"/>
      <c r="R4990" s="24" t="str">
        <f>IF(COUNTA(A4990:Q4990)=0,"",IF(AND(COUNTA(A4990)&gt;0, COUNTA(B4990)&gt;0, COUNTA(C4990)&gt;0, COUNTA(D4990)&gt;0, COUNTIF('OMS Drop Downs'!$C$2:$C$3,'OMS Response Form (ORF)'!E4990),COUNTIF('OMS Drop Downs'!$D$2:$D$5,'OMS Response Form (ORF)'!F4990),COUNTIF('OMS Drop Downs'!$A$2:$A$5,'OMS Response Form (ORF)'!G4990),COUNTIF('OMS Drop Downs'!$B$2:$B$4,'OMS Response Form (ORF)'!H4990),COUNTIF('OMS Drop Downs'!$A$2:$A$5,'OMS Response Form (ORF)'!I4990),COUNTIF('OMS Drop Downs'!$E$2:$E$7,'OMS Response Form (ORF)'!J4990),COUNTIF('OMS Drop Downs'!$B$2:$B$4,'OMS Response Form (ORF)'!K4990),COUNTIF('OMS Drop Downs'!$B$2:$B$4,'OMS Response Form (ORF)'!L4990),COUNTIF('OMS Drop Downs'!$B$2:$B$4,'OMS Response Form (ORF)'!M4990),COUNTIF('OMS Drop Downs'!$B$2:$B$4,'OMS Response Form (ORF)'!N4990), COUNTIF('OMS Drop Downs'!$B$2:$B$4,'OMS Response Form (ORF)'!O4990),COUNTIF('OMS Drop Downs'!$B$2:$B$4,'OMS Response Form (ORF)'!P4990),COUNTIF('OMS Drop Downs'!$B$2:$B$4,'OMS Response Form (ORF)'!Q4990)),"Complete","Incomplete"))</f>
        <v/>
      </c>
      <c r="S4990" s="25" t="str">
        <f>IF(R4990="Complete",IF(AND(NOT(ISNA(VLOOKUP(CONCATENATE(E4990,F4990,G4990,H4990,I4990,J4990),'OMS Drop Downs'!G:G,1,FALSE))),IF(AND(F4990&lt;&gt;"C3",J4990&lt;&gt;"O5"),IF(SUM(COUNTIF(K4990:Q4990,"Y"),COUNTIF(K4990:Q4990,"N"))=0,"V","I"),IF(COUNTIF(K4990:Q4990,"Y"),"V","I"))="V"),"Valid","Invalid")," ")</f>
        <v xml:space="preserve"> </v>
      </c>
      <c r="T4990"/>
    </row>
    <row r="4991" spans="1:20" x14ac:dyDescent="0.25">
      <c r="A4991" s="113"/>
      <c r="B4991" s="114"/>
      <c r="C4991" s="115"/>
      <c r="D4991" s="117"/>
      <c r="E4991" s="55"/>
      <c r="F4991" s="31"/>
      <c r="G4991" s="31"/>
      <c r="H4991" s="31"/>
      <c r="I4991" s="31"/>
      <c r="J4991" s="31"/>
      <c r="K4991" s="31"/>
      <c r="L4991" s="31"/>
      <c r="M4991" s="31"/>
      <c r="N4991" s="31"/>
      <c r="O4991" s="31"/>
      <c r="P4991" s="31"/>
      <c r="Q4991" s="31"/>
      <c r="R4991" s="24" t="str">
        <f>IF(COUNTA(A4991:Q4991)=0,"",IF(AND(COUNTA(A4991)&gt;0, COUNTA(B4991)&gt;0, COUNTA(C4991)&gt;0, COUNTA(D4991)&gt;0, COUNTIF('OMS Drop Downs'!$C$2:$C$3,'OMS Response Form (ORF)'!E4991),COUNTIF('OMS Drop Downs'!$D$2:$D$5,'OMS Response Form (ORF)'!F4991),COUNTIF('OMS Drop Downs'!$A$2:$A$5,'OMS Response Form (ORF)'!G4991),COUNTIF('OMS Drop Downs'!$B$2:$B$4,'OMS Response Form (ORF)'!H4991),COUNTIF('OMS Drop Downs'!$A$2:$A$5,'OMS Response Form (ORF)'!I4991),COUNTIF('OMS Drop Downs'!$E$2:$E$7,'OMS Response Form (ORF)'!J4991),COUNTIF('OMS Drop Downs'!$B$2:$B$4,'OMS Response Form (ORF)'!K4991),COUNTIF('OMS Drop Downs'!$B$2:$B$4,'OMS Response Form (ORF)'!L4991),COUNTIF('OMS Drop Downs'!$B$2:$B$4,'OMS Response Form (ORF)'!M4991),COUNTIF('OMS Drop Downs'!$B$2:$B$4,'OMS Response Form (ORF)'!N4991), COUNTIF('OMS Drop Downs'!$B$2:$B$4,'OMS Response Form (ORF)'!O4991),COUNTIF('OMS Drop Downs'!$B$2:$B$4,'OMS Response Form (ORF)'!P4991),COUNTIF('OMS Drop Downs'!$B$2:$B$4,'OMS Response Form (ORF)'!Q4991)),"Complete","Incomplete"))</f>
        <v/>
      </c>
      <c r="S4991" s="25" t="str">
        <f>IF(R4991="Complete",IF(AND(NOT(ISNA(VLOOKUP(CONCATENATE(E4991,F4991,G4991,H4991,I4991,J4991),'OMS Drop Downs'!G:G,1,FALSE))),IF(AND(F4991&lt;&gt;"C3",J4991&lt;&gt;"O5"),IF(SUM(COUNTIF(K4991:Q4991,"Y"),COUNTIF(K4991:Q4991,"N"))=0,"V","I"),IF(COUNTIF(K4991:Q4991,"Y"),"V","I"))="V"),"Valid","Invalid")," ")</f>
        <v xml:space="preserve"> </v>
      </c>
      <c r="T4991"/>
    </row>
    <row r="4992" spans="1:20" x14ac:dyDescent="0.25">
      <c r="A4992" s="113"/>
      <c r="B4992" s="114"/>
      <c r="C4992" s="115"/>
      <c r="D4992" s="117"/>
      <c r="E4992" s="55"/>
      <c r="F4992" s="31"/>
      <c r="G4992" s="31"/>
      <c r="H4992" s="31"/>
      <c r="I4992" s="31"/>
      <c r="J4992" s="31"/>
      <c r="K4992" s="31"/>
      <c r="L4992" s="31"/>
      <c r="M4992" s="31"/>
      <c r="N4992" s="31"/>
      <c r="O4992" s="31"/>
      <c r="P4992" s="31"/>
      <c r="Q4992" s="31"/>
      <c r="R4992" s="24" t="str">
        <f>IF(COUNTA(A4992:Q4992)=0,"",IF(AND(COUNTA(A4992)&gt;0, COUNTA(B4992)&gt;0, COUNTA(C4992)&gt;0, COUNTA(D4992)&gt;0, COUNTIF('OMS Drop Downs'!$C$2:$C$3,'OMS Response Form (ORF)'!E4992),COUNTIF('OMS Drop Downs'!$D$2:$D$5,'OMS Response Form (ORF)'!F4992),COUNTIF('OMS Drop Downs'!$A$2:$A$5,'OMS Response Form (ORF)'!G4992),COUNTIF('OMS Drop Downs'!$B$2:$B$4,'OMS Response Form (ORF)'!H4992),COUNTIF('OMS Drop Downs'!$A$2:$A$5,'OMS Response Form (ORF)'!I4992),COUNTIF('OMS Drop Downs'!$E$2:$E$7,'OMS Response Form (ORF)'!J4992),COUNTIF('OMS Drop Downs'!$B$2:$B$4,'OMS Response Form (ORF)'!K4992),COUNTIF('OMS Drop Downs'!$B$2:$B$4,'OMS Response Form (ORF)'!L4992),COUNTIF('OMS Drop Downs'!$B$2:$B$4,'OMS Response Form (ORF)'!M4992),COUNTIF('OMS Drop Downs'!$B$2:$B$4,'OMS Response Form (ORF)'!N4992), COUNTIF('OMS Drop Downs'!$B$2:$B$4,'OMS Response Form (ORF)'!O4992),COUNTIF('OMS Drop Downs'!$B$2:$B$4,'OMS Response Form (ORF)'!P4992),COUNTIF('OMS Drop Downs'!$B$2:$B$4,'OMS Response Form (ORF)'!Q4992)),"Complete","Incomplete"))</f>
        <v/>
      </c>
      <c r="S4992" s="25" t="str">
        <f>IF(R4992="Complete",IF(AND(NOT(ISNA(VLOOKUP(CONCATENATE(E4992,F4992,G4992,H4992,I4992,J4992),'OMS Drop Downs'!G:G,1,FALSE))),IF(AND(F4992&lt;&gt;"C3",J4992&lt;&gt;"O5"),IF(SUM(COUNTIF(K4992:Q4992,"Y"),COUNTIF(K4992:Q4992,"N"))=0,"V","I"),IF(COUNTIF(K4992:Q4992,"Y"),"V","I"))="V"),"Valid","Invalid")," ")</f>
        <v xml:space="preserve"> </v>
      </c>
      <c r="T4992"/>
    </row>
    <row r="4993" spans="1:20" x14ac:dyDescent="0.25">
      <c r="A4993" s="113"/>
      <c r="B4993" s="114"/>
      <c r="C4993" s="115"/>
      <c r="D4993" s="117"/>
      <c r="E4993" s="55"/>
      <c r="F4993" s="31"/>
      <c r="G4993" s="31"/>
      <c r="H4993" s="31"/>
      <c r="I4993" s="31"/>
      <c r="J4993" s="31"/>
      <c r="K4993" s="31"/>
      <c r="L4993" s="31"/>
      <c r="M4993" s="31"/>
      <c r="N4993" s="31"/>
      <c r="O4993" s="31"/>
      <c r="P4993" s="31"/>
      <c r="Q4993" s="31"/>
      <c r="R4993" s="24" t="str">
        <f>IF(COUNTA(A4993:Q4993)=0,"",IF(AND(COUNTA(A4993)&gt;0, COUNTA(B4993)&gt;0, COUNTA(C4993)&gt;0, COUNTA(D4993)&gt;0, COUNTIF('OMS Drop Downs'!$C$2:$C$3,'OMS Response Form (ORF)'!E4993),COUNTIF('OMS Drop Downs'!$D$2:$D$5,'OMS Response Form (ORF)'!F4993),COUNTIF('OMS Drop Downs'!$A$2:$A$5,'OMS Response Form (ORF)'!G4993),COUNTIF('OMS Drop Downs'!$B$2:$B$4,'OMS Response Form (ORF)'!H4993),COUNTIF('OMS Drop Downs'!$A$2:$A$5,'OMS Response Form (ORF)'!I4993),COUNTIF('OMS Drop Downs'!$E$2:$E$7,'OMS Response Form (ORF)'!J4993),COUNTIF('OMS Drop Downs'!$B$2:$B$4,'OMS Response Form (ORF)'!K4993),COUNTIF('OMS Drop Downs'!$B$2:$B$4,'OMS Response Form (ORF)'!L4993),COUNTIF('OMS Drop Downs'!$B$2:$B$4,'OMS Response Form (ORF)'!M4993),COUNTIF('OMS Drop Downs'!$B$2:$B$4,'OMS Response Form (ORF)'!N4993), COUNTIF('OMS Drop Downs'!$B$2:$B$4,'OMS Response Form (ORF)'!O4993),COUNTIF('OMS Drop Downs'!$B$2:$B$4,'OMS Response Form (ORF)'!P4993),COUNTIF('OMS Drop Downs'!$B$2:$B$4,'OMS Response Form (ORF)'!Q4993)),"Complete","Incomplete"))</f>
        <v/>
      </c>
      <c r="S4993" s="25" t="str">
        <f>IF(R4993="Complete",IF(AND(NOT(ISNA(VLOOKUP(CONCATENATE(E4993,F4993,G4993,H4993,I4993,J4993),'OMS Drop Downs'!G:G,1,FALSE))),IF(AND(F4993&lt;&gt;"C3",J4993&lt;&gt;"O5"),IF(SUM(COUNTIF(K4993:Q4993,"Y"),COUNTIF(K4993:Q4993,"N"))=0,"V","I"),IF(COUNTIF(K4993:Q4993,"Y"),"V","I"))="V"),"Valid","Invalid")," ")</f>
        <v xml:space="preserve"> </v>
      </c>
      <c r="T4993"/>
    </row>
    <row r="4994" spans="1:20" x14ac:dyDescent="0.25">
      <c r="A4994" s="113"/>
      <c r="B4994" s="114"/>
      <c r="C4994" s="115"/>
      <c r="D4994" s="117"/>
      <c r="E4994" s="55"/>
      <c r="F4994" s="31"/>
      <c r="G4994" s="31"/>
      <c r="H4994" s="31"/>
      <c r="I4994" s="31"/>
      <c r="J4994" s="31"/>
      <c r="K4994" s="31"/>
      <c r="L4994" s="31"/>
      <c r="M4994" s="31"/>
      <c r="N4994" s="31"/>
      <c r="O4994" s="31"/>
      <c r="P4994" s="31"/>
      <c r="Q4994" s="31"/>
      <c r="R4994" s="24" t="str">
        <f>IF(COUNTA(A4994:Q4994)=0,"",IF(AND(COUNTA(A4994)&gt;0, COUNTA(B4994)&gt;0, COUNTA(C4994)&gt;0, COUNTA(D4994)&gt;0, COUNTIF('OMS Drop Downs'!$C$2:$C$3,'OMS Response Form (ORF)'!E4994),COUNTIF('OMS Drop Downs'!$D$2:$D$5,'OMS Response Form (ORF)'!F4994),COUNTIF('OMS Drop Downs'!$A$2:$A$5,'OMS Response Form (ORF)'!G4994),COUNTIF('OMS Drop Downs'!$B$2:$B$4,'OMS Response Form (ORF)'!H4994),COUNTIF('OMS Drop Downs'!$A$2:$A$5,'OMS Response Form (ORF)'!I4994),COUNTIF('OMS Drop Downs'!$E$2:$E$7,'OMS Response Form (ORF)'!J4994),COUNTIF('OMS Drop Downs'!$B$2:$B$4,'OMS Response Form (ORF)'!K4994),COUNTIF('OMS Drop Downs'!$B$2:$B$4,'OMS Response Form (ORF)'!L4994),COUNTIF('OMS Drop Downs'!$B$2:$B$4,'OMS Response Form (ORF)'!M4994),COUNTIF('OMS Drop Downs'!$B$2:$B$4,'OMS Response Form (ORF)'!N4994), COUNTIF('OMS Drop Downs'!$B$2:$B$4,'OMS Response Form (ORF)'!O4994),COUNTIF('OMS Drop Downs'!$B$2:$B$4,'OMS Response Form (ORF)'!P4994),COUNTIF('OMS Drop Downs'!$B$2:$B$4,'OMS Response Form (ORF)'!Q4994)),"Complete","Incomplete"))</f>
        <v/>
      </c>
      <c r="S4994" s="25" t="str">
        <f>IF(R4994="Complete",IF(AND(NOT(ISNA(VLOOKUP(CONCATENATE(E4994,F4994,G4994,H4994,I4994,J4994),'OMS Drop Downs'!G:G,1,FALSE))),IF(AND(F4994&lt;&gt;"C3",J4994&lt;&gt;"O5"),IF(SUM(COUNTIF(K4994:Q4994,"Y"),COUNTIF(K4994:Q4994,"N"))=0,"V","I"),IF(COUNTIF(K4994:Q4994,"Y"),"V","I"))="V"),"Valid","Invalid")," ")</f>
        <v xml:space="preserve"> </v>
      </c>
      <c r="T4994"/>
    </row>
    <row r="4995" spans="1:20" x14ac:dyDescent="0.25">
      <c r="A4995" s="113"/>
      <c r="B4995" s="114"/>
      <c r="C4995" s="115"/>
      <c r="D4995" s="117"/>
      <c r="E4995" s="55"/>
      <c r="F4995" s="31"/>
      <c r="G4995" s="31"/>
      <c r="H4995" s="31"/>
      <c r="I4995" s="31"/>
      <c r="J4995" s="31"/>
      <c r="K4995" s="31"/>
      <c r="L4995" s="31"/>
      <c r="M4995" s="31"/>
      <c r="N4995" s="31"/>
      <c r="O4995" s="31"/>
      <c r="P4995" s="31"/>
      <c r="Q4995" s="31"/>
      <c r="R4995" s="24" t="str">
        <f>IF(COUNTA(A4995:Q4995)=0,"",IF(AND(COUNTA(A4995)&gt;0, COUNTA(B4995)&gt;0, COUNTA(C4995)&gt;0, COUNTA(D4995)&gt;0, COUNTIF('OMS Drop Downs'!$C$2:$C$3,'OMS Response Form (ORF)'!E4995),COUNTIF('OMS Drop Downs'!$D$2:$D$5,'OMS Response Form (ORF)'!F4995),COUNTIF('OMS Drop Downs'!$A$2:$A$5,'OMS Response Form (ORF)'!G4995),COUNTIF('OMS Drop Downs'!$B$2:$B$4,'OMS Response Form (ORF)'!H4995),COUNTIF('OMS Drop Downs'!$A$2:$A$5,'OMS Response Form (ORF)'!I4995),COUNTIF('OMS Drop Downs'!$E$2:$E$7,'OMS Response Form (ORF)'!J4995),COUNTIF('OMS Drop Downs'!$B$2:$B$4,'OMS Response Form (ORF)'!K4995),COUNTIF('OMS Drop Downs'!$B$2:$B$4,'OMS Response Form (ORF)'!L4995),COUNTIF('OMS Drop Downs'!$B$2:$B$4,'OMS Response Form (ORF)'!M4995),COUNTIF('OMS Drop Downs'!$B$2:$B$4,'OMS Response Form (ORF)'!N4995), COUNTIF('OMS Drop Downs'!$B$2:$B$4,'OMS Response Form (ORF)'!O4995),COUNTIF('OMS Drop Downs'!$B$2:$B$4,'OMS Response Form (ORF)'!P4995),COUNTIF('OMS Drop Downs'!$B$2:$B$4,'OMS Response Form (ORF)'!Q4995)),"Complete","Incomplete"))</f>
        <v/>
      </c>
      <c r="S4995" s="25" t="str">
        <f>IF(R4995="Complete",IF(AND(NOT(ISNA(VLOOKUP(CONCATENATE(E4995,F4995,G4995,H4995,I4995,J4995),'OMS Drop Downs'!G:G,1,FALSE))),IF(AND(F4995&lt;&gt;"C3",J4995&lt;&gt;"O5"),IF(SUM(COUNTIF(K4995:Q4995,"Y"),COUNTIF(K4995:Q4995,"N"))=0,"V","I"),IF(COUNTIF(K4995:Q4995,"Y"),"V","I"))="V"),"Valid","Invalid")," ")</f>
        <v xml:space="preserve"> </v>
      </c>
      <c r="T4995"/>
    </row>
    <row r="4996" spans="1:20" x14ac:dyDescent="0.25">
      <c r="A4996" s="113"/>
      <c r="B4996" s="114"/>
      <c r="C4996" s="115"/>
      <c r="D4996" s="117"/>
      <c r="E4996" s="55"/>
      <c r="F4996" s="31"/>
      <c r="G4996" s="31"/>
      <c r="H4996" s="31"/>
      <c r="I4996" s="31"/>
      <c r="J4996" s="31"/>
      <c r="K4996" s="31"/>
      <c r="L4996" s="31"/>
      <c r="M4996" s="31"/>
      <c r="N4996" s="31"/>
      <c r="O4996" s="31"/>
      <c r="P4996" s="31"/>
      <c r="Q4996" s="31"/>
      <c r="R4996" s="24" t="str">
        <f>IF(COUNTA(A4996:Q4996)=0,"",IF(AND(COUNTA(A4996)&gt;0, COUNTA(B4996)&gt;0, COUNTA(C4996)&gt;0, COUNTA(D4996)&gt;0, COUNTIF('OMS Drop Downs'!$C$2:$C$3,'OMS Response Form (ORF)'!E4996),COUNTIF('OMS Drop Downs'!$D$2:$D$5,'OMS Response Form (ORF)'!F4996),COUNTIF('OMS Drop Downs'!$A$2:$A$5,'OMS Response Form (ORF)'!G4996),COUNTIF('OMS Drop Downs'!$B$2:$B$4,'OMS Response Form (ORF)'!H4996),COUNTIF('OMS Drop Downs'!$A$2:$A$5,'OMS Response Form (ORF)'!I4996),COUNTIF('OMS Drop Downs'!$E$2:$E$7,'OMS Response Form (ORF)'!J4996),COUNTIF('OMS Drop Downs'!$B$2:$B$4,'OMS Response Form (ORF)'!K4996),COUNTIF('OMS Drop Downs'!$B$2:$B$4,'OMS Response Form (ORF)'!L4996),COUNTIF('OMS Drop Downs'!$B$2:$B$4,'OMS Response Form (ORF)'!M4996),COUNTIF('OMS Drop Downs'!$B$2:$B$4,'OMS Response Form (ORF)'!N4996), COUNTIF('OMS Drop Downs'!$B$2:$B$4,'OMS Response Form (ORF)'!O4996),COUNTIF('OMS Drop Downs'!$B$2:$B$4,'OMS Response Form (ORF)'!P4996),COUNTIF('OMS Drop Downs'!$B$2:$B$4,'OMS Response Form (ORF)'!Q4996)),"Complete","Incomplete"))</f>
        <v/>
      </c>
      <c r="S4996" s="25" t="str">
        <f>IF(R4996="Complete",IF(AND(NOT(ISNA(VLOOKUP(CONCATENATE(E4996,F4996,G4996,H4996,I4996,J4996),'OMS Drop Downs'!G:G,1,FALSE))),IF(AND(F4996&lt;&gt;"C3",J4996&lt;&gt;"O5"),IF(SUM(COUNTIF(K4996:Q4996,"Y"),COUNTIF(K4996:Q4996,"N"))=0,"V","I"),IF(COUNTIF(K4996:Q4996,"Y"),"V","I"))="V"),"Valid","Invalid")," ")</f>
        <v xml:space="preserve"> </v>
      </c>
      <c r="T4996"/>
    </row>
    <row r="4997" spans="1:20" x14ac:dyDescent="0.25">
      <c r="A4997" s="113"/>
      <c r="B4997" s="114"/>
      <c r="C4997" s="115"/>
      <c r="D4997" s="117"/>
      <c r="E4997" s="55"/>
      <c r="F4997" s="31"/>
      <c r="G4997" s="31"/>
      <c r="H4997" s="31"/>
      <c r="I4997" s="31"/>
      <c r="J4997" s="31"/>
      <c r="K4997" s="31"/>
      <c r="L4997" s="31"/>
      <c r="M4997" s="31"/>
      <c r="N4997" s="31"/>
      <c r="O4997" s="31"/>
      <c r="P4997" s="31"/>
      <c r="Q4997" s="31"/>
      <c r="R4997" s="24" t="str">
        <f>IF(COUNTA(A4997:Q4997)=0,"",IF(AND(COUNTA(A4997)&gt;0, COUNTA(B4997)&gt;0, COUNTA(C4997)&gt;0, COUNTA(D4997)&gt;0, COUNTIF('OMS Drop Downs'!$C$2:$C$3,'OMS Response Form (ORF)'!E4997),COUNTIF('OMS Drop Downs'!$D$2:$D$5,'OMS Response Form (ORF)'!F4997),COUNTIF('OMS Drop Downs'!$A$2:$A$5,'OMS Response Form (ORF)'!G4997),COUNTIF('OMS Drop Downs'!$B$2:$B$4,'OMS Response Form (ORF)'!H4997),COUNTIF('OMS Drop Downs'!$A$2:$A$5,'OMS Response Form (ORF)'!I4997),COUNTIF('OMS Drop Downs'!$E$2:$E$7,'OMS Response Form (ORF)'!J4997),COUNTIF('OMS Drop Downs'!$B$2:$B$4,'OMS Response Form (ORF)'!K4997),COUNTIF('OMS Drop Downs'!$B$2:$B$4,'OMS Response Form (ORF)'!L4997),COUNTIF('OMS Drop Downs'!$B$2:$B$4,'OMS Response Form (ORF)'!M4997),COUNTIF('OMS Drop Downs'!$B$2:$B$4,'OMS Response Form (ORF)'!N4997), COUNTIF('OMS Drop Downs'!$B$2:$B$4,'OMS Response Form (ORF)'!O4997),COUNTIF('OMS Drop Downs'!$B$2:$B$4,'OMS Response Form (ORF)'!P4997),COUNTIF('OMS Drop Downs'!$B$2:$B$4,'OMS Response Form (ORF)'!Q4997)),"Complete","Incomplete"))</f>
        <v/>
      </c>
      <c r="S4997" s="25" t="str">
        <f>IF(R4997="Complete",IF(AND(NOT(ISNA(VLOOKUP(CONCATENATE(E4997,F4997,G4997,H4997,I4997,J4997),'OMS Drop Downs'!G:G,1,FALSE))),IF(AND(F4997&lt;&gt;"C3",J4997&lt;&gt;"O5"),IF(SUM(COUNTIF(K4997:Q4997,"Y"),COUNTIF(K4997:Q4997,"N"))=0,"V","I"),IF(COUNTIF(K4997:Q4997,"Y"),"V","I"))="V"),"Valid","Invalid")," ")</f>
        <v xml:space="preserve"> </v>
      </c>
      <c r="T4997"/>
    </row>
    <row r="4998" spans="1:20" x14ac:dyDescent="0.25">
      <c r="A4998" s="113"/>
      <c r="B4998" s="114"/>
      <c r="C4998" s="115"/>
      <c r="D4998" s="117"/>
      <c r="E4998" s="55"/>
      <c r="F4998" s="31"/>
      <c r="G4998" s="31"/>
      <c r="H4998" s="31"/>
      <c r="I4998" s="31"/>
      <c r="J4998" s="31"/>
      <c r="K4998" s="31"/>
      <c r="L4998" s="31"/>
      <c r="M4998" s="31"/>
      <c r="N4998" s="31"/>
      <c r="O4998" s="31"/>
      <c r="P4998" s="31"/>
      <c r="Q4998" s="31"/>
      <c r="R4998" s="24" t="str">
        <f>IF(COUNTA(A4998:Q4998)=0,"",IF(AND(COUNTA(A4998)&gt;0, COUNTA(B4998)&gt;0, COUNTA(C4998)&gt;0, COUNTA(D4998)&gt;0, COUNTIF('OMS Drop Downs'!$C$2:$C$3,'OMS Response Form (ORF)'!E4998),COUNTIF('OMS Drop Downs'!$D$2:$D$5,'OMS Response Form (ORF)'!F4998),COUNTIF('OMS Drop Downs'!$A$2:$A$5,'OMS Response Form (ORF)'!G4998),COUNTIF('OMS Drop Downs'!$B$2:$B$4,'OMS Response Form (ORF)'!H4998),COUNTIF('OMS Drop Downs'!$A$2:$A$5,'OMS Response Form (ORF)'!I4998),COUNTIF('OMS Drop Downs'!$E$2:$E$7,'OMS Response Form (ORF)'!J4998),COUNTIF('OMS Drop Downs'!$B$2:$B$4,'OMS Response Form (ORF)'!K4998),COUNTIF('OMS Drop Downs'!$B$2:$B$4,'OMS Response Form (ORF)'!L4998),COUNTIF('OMS Drop Downs'!$B$2:$B$4,'OMS Response Form (ORF)'!M4998),COUNTIF('OMS Drop Downs'!$B$2:$B$4,'OMS Response Form (ORF)'!N4998), COUNTIF('OMS Drop Downs'!$B$2:$B$4,'OMS Response Form (ORF)'!O4998),COUNTIF('OMS Drop Downs'!$B$2:$B$4,'OMS Response Form (ORF)'!P4998),COUNTIF('OMS Drop Downs'!$B$2:$B$4,'OMS Response Form (ORF)'!Q4998)),"Complete","Incomplete"))</f>
        <v/>
      </c>
      <c r="S4998" s="25" t="str">
        <f>IF(R4998="Complete",IF(AND(NOT(ISNA(VLOOKUP(CONCATENATE(E4998,F4998,G4998,H4998,I4998,J4998),'OMS Drop Downs'!G:G,1,FALSE))),IF(AND(F4998&lt;&gt;"C3",J4998&lt;&gt;"O5"),IF(SUM(COUNTIF(K4998:Q4998,"Y"),COUNTIF(K4998:Q4998,"N"))=0,"V","I"),IF(COUNTIF(K4998:Q4998,"Y"),"V","I"))="V"),"Valid","Invalid")," ")</f>
        <v xml:space="preserve"> </v>
      </c>
      <c r="T4998"/>
    </row>
    <row r="4999" spans="1:20" x14ac:dyDescent="0.25">
      <c r="A4999" s="113"/>
      <c r="B4999" s="114"/>
      <c r="C4999" s="115"/>
      <c r="D4999" s="117"/>
      <c r="E4999" s="55"/>
      <c r="F4999" s="31"/>
      <c r="G4999" s="31"/>
      <c r="H4999" s="31"/>
      <c r="I4999" s="31"/>
      <c r="J4999" s="31"/>
      <c r="K4999" s="31"/>
      <c r="L4999" s="31"/>
      <c r="M4999" s="31"/>
      <c r="N4999" s="31"/>
      <c r="O4999" s="31"/>
      <c r="P4999" s="31"/>
      <c r="Q4999" s="31"/>
      <c r="R4999" s="24" t="str">
        <f>IF(COUNTA(A4999:Q4999)=0,"",IF(AND(COUNTA(A4999)&gt;0, COUNTA(B4999)&gt;0, COUNTA(C4999)&gt;0, COUNTA(D4999)&gt;0, COUNTIF('OMS Drop Downs'!$C$2:$C$3,'OMS Response Form (ORF)'!E4999),COUNTIF('OMS Drop Downs'!$D$2:$D$5,'OMS Response Form (ORF)'!F4999),COUNTIF('OMS Drop Downs'!$A$2:$A$5,'OMS Response Form (ORF)'!G4999),COUNTIF('OMS Drop Downs'!$B$2:$B$4,'OMS Response Form (ORF)'!H4999),COUNTIF('OMS Drop Downs'!$A$2:$A$5,'OMS Response Form (ORF)'!I4999),COUNTIF('OMS Drop Downs'!$E$2:$E$7,'OMS Response Form (ORF)'!J4999),COUNTIF('OMS Drop Downs'!$B$2:$B$4,'OMS Response Form (ORF)'!K4999),COUNTIF('OMS Drop Downs'!$B$2:$B$4,'OMS Response Form (ORF)'!L4999),COUNTIF('OMS Drop Downs'!$B$2:$B$4,'OMS Response Form (ORF)'!M4999),COUNTIF('OMS Drop Downs'!$B$2:$B$4,'OMS Response Form (ORF)'!N4999), COUNTIF('OMS Drop Downs'!$B$2:$B$4,'OMS Response Form (ORF)'!O4999),COUNTIF('OMS Drop Downs'!$B$2:$B$4,'OMS Response Form (ORF)'!P4999),COUNTIF('OMS Drop Downs'!$B$2:$B$4,'OMS Response Form (ORF)'!Q4999)),"Complete","Incomplete"))</f>
        <v/>
      </c>
      <c r="S4999" s="25" t="str">
        <f>IF(R4999="Complete",IF(AND(NOT(ISNA(VLOOKUP(CONCATENATE(E4999,F4999,G4999,H4999,I4999,J4999),'OMS Drop Downs'!G:G,1,FALSE))),IF(AND(F4999&lt;&gt;"C3",J4999&lt;&gt;"O5"),IF(SUM(COUNTIF(K4999:Q4999,"Y"),COUNTIF(K4999:Q4999,"N"))=0,"V","I"),IF(COUNTIF(K4999:Q4999,"Y"),"V","I"))="V"),"Valid","Invalid")," ")</f>
        <v xml:space="preserve"> </v>
      </c>
      <c r="T4999"/>
    </row>
    <row r="5000" spans="1:20" ht="15.75" thickBot="1" x14ac:dyDescent="0.3">
      <c r="A5000" s="118"/>
      <c r="B5000" s="119"/>
      <c r="C5000" s="120"/>
      <c r="D5000" s="121"/>
      <c r="E5000" s="56"/>
      <c r="F5000" s="34"/>
      <c r="G5000" s="34"/>
      <c r="H5000" s="34"/>
      <c r="I5000" s="34"/>
      <c r="J5000" s="34"/>
      <c r="K5000" s="34"/>
      <c r="L5000" s="34"/>
      <c r="M5000" s="34"/>
      <c r="N5000" s="34"/>
      <c r="O5000" s="34"/>
      <c r="P5000" s="34"/>
      <c r="Q5000" s="34"/>
      <c r="R5000" s="26" t="str">
        <f>IF(COUNTA(A5000:Q5000)=0,"",IF(AND(COUNTA(A5000)&gt;0, COUNTA(B5000)&gt;0, COUNTA(C5000)&gt;0, COUNTA(D5000)&gt;0, COUNTIF('OMS Drop Downs'!$C$2:$C$3,'OMS Response Form (ORF)'!E5000),COUNTIF('OMS Drop Downs'!$D$2:$D$5,'OMS Response Form (ORF)'!F5000),COUNTIF('OMS Drop Downs'!$A$2:$A$5,'OMS Response Form (ORF)'!G5000),COUNTIF('OMS Drop Downs'!$B$2:$B$4,'OMS Response Form (ORF)'!H5000),COUNTIF('OMS Drop Downs'!$A$2:$A$5,'OMS Response Form (ORF)'!I5000),COUNTIF('OMS Drop Downs'!$E$2:$E$7,'OMS Response Form (ORF)'!J5000),COUNTIF('OMS Drop Downs'!$B$2:$B$4,'OMS Response Form (ORF)'!K5000),COUNTIF('OMS Drop Downs'!$B$2:$B$4,'OMS Response Form (ORF)'!L5000),COUNTIF('OMS Drop Downs'!$B$2:$B$4,'OMS Response Form (ORF)'!M5000),COUNTIF('OMS Drop Downs'!$B$2:$B$4,'OMS Response Form (ORF)'!N5000), COUNTIF('OMS Drop Downs'!$B$2:$B$4,'OMS Response Form (ORF)'!O5000),COUNTIF('OMS Drop Downs'!$B$2:$B$4,'OMS Response Form (ORF)'!P5000),COUNTIF('OMS Drop Downs'!$B$2:$B$4,'OMS Response Form (ORF)'!Q5000)),"Complete","Incomplete"))</f>
        <v/>
      </c>
      <c r="S5000" s="27" t="str">
        <f>IF(R5000="Complete",IF(AND(NOT(ISNA(VLOOKUP(CONCATENATE(E5000,F5000,G5000,H5000,I5000,J5000),'OMS Drop Downs'!G:G,1,FALSE))),IF(AND(F5000&lt;&gt;"C3",J5000&lt;&gt;"O5"),IF(SUM(COUNTIF(K5000:Q5000,"Y"),COUNTIF(K5000:Q5000,"N"))=0,"V","I"),IF(COUNTIF(K5000:Q5000,"Y"),"V","I"))="V"),"Valid","Invalid")," ")</f>
        <v xml:space="preserve"> </v>
      </c>
      <c r="T5000"/>
    </row>
  </sheetData>
  <mergeCells count="3">
    <mergeCell ref="D3:E3"/>
    <mergeCell ref="D4:E4"/>
    <mergeCell ref="D5:E5"/>
  </mergeCells>
  <conditionalFormatting sqref="R13">
    <cfRule type="cellIs" dxfId="15" priority="25" operator="equal">
      <formula>"Complete"</formula>
    </cfRule>
  </conditionalFormatting>
  <conditionalFormatting sqref="R13">
    <cfRule type="cellIs" dxfId="14" priority="23" operator="equal">
      <formula>"Incomplete"</formula>
    </cfRule>
  </conditionalFormatting>
  <conditionalFormatting sqref="S13:S5000">
    <cfRule type="cellIs" dxfId="13" priority="19" operator="equal">
      <formula>"Invalid"</formula>
    </cfRule>
    <cfRule type="cellIs" dxfId="12" priority="20" operator="equal">
      <formula>"Valid"</formula>
    </cfRule>
    <cfRule type="cellIs" dxfId="11" priority="22" stopIfTrue="1" operator="equal">
      <formula>"Complete"</formula>
    </cfRule>
  </conditionalFormatting>
  <conditionalFormatting sqref="S13:S5000">
    <cfRule type="cellIs" dxfId="10" priority="21" stopIfTrue="1" operator="equal">
      <formula>"Incomplete"</formula>
    </cfRule>
  </conditionalFormatting>
  <conditionalFormatting sqref="F3">
    <cfRule type="cellIs" dxfId="9" priority="4" operator="equal">
      <formula>"Complete"</formula>
    </cfRule>
  </conditionalFormatting>
  <conditionalFormatting sqref="F3">
    <cfRule type="cellIs" dxfId="8" priority="3" operator="equal">
      <formula>"Incomplete"</formula>
    </cfRule>
  </conditionalFormatting>
  <conditionalFormatting sqref="R14:R5000">
    <cfRule type="cellIs" dxfId="7" priority="2" operator="equal">
      <formula>"Complete"</formula>
    </cfRule>
  </conditionalFormatting>
  <conditionalFormatting sqref="R14:R5000">
    <cfRule type="cellIs" dxfId="6" priority="1" operator="equal">
      <formula>"Incomplete"</formula>
    </cfRule>
  </conditionalFormatting>
  <dataValidations count="2">
    <dataValidation type="custom" allowBlank="1" showInputMessage="1" showErrorMessage="1" errorTitle="Invalid Email Address" error="Please enter a valid email address." sqref="B10" xr:uid="{00000000-0002-0000-0100-000000000000}">
      <formula1>ISNUMBER(MATCH("*@*.?*",B10,0))</formula1>
    </dataValidation>
    <dataValidation type="whole" allowBlank="1" showInputMessage="1" showErrorMessage="1" errorTitle="Invalid Phone Number" error="Please enter a valid 10-digit phone number. Special characters, such as “-“, “+”, “.”, “()” are not accepted." sqref="B11" xr:uid="{00000000-0002-0000-0100-000001000000}">
      <formula1>1000000000</formula1>
      <formula2>9999999999</formula2>
    </dataValidation>
  </dataValidations>
  <pageMargins left="0.7" right="0.7" top="0.75" bottom="0.75" header="0.3" footer="0.3"/>
  <pageSetup orientation="portrait" r:id="rId1"/>
  <extLst>
    <ext xmlns:x14="http://schemas.microsoft.com/office/spreadsheetml/2009/9/main" uri="{CCE6A557-97BC-4b89-ADB6-D9C93CAAB3DF}">
      <x14:dataValidations xmlns:xm="http://schemas.microsoft.com/office/excel/2006/main" count="6">
        <x14:dataValidation type="list" allowBlank="1" showInputMessage="1" showErrorMessage="1" xr:uid="{00000000-0002-0000-0100-000002000000}">
          <x14:formula1>
            <xm:f>'OMS Drop Downs'!$A$2:$A$5</xm:f>
          </x14:formula1>
          <xm:sqref>I14:I5000 G14:G5000</xm:sqref>
        </x14:dataValidation>
        <x14:dataValidation type="list" allowBlank="1" showInputMessage="1" showErrorMessage="1" xr:uid="{00000000-0002-0000-0100-000003000000}">
          <x14:formula1>
            <xm:f>'OMS Drop Downs'!$D$2:$D$5</xm:f>
          </x14:formula1>
          <xm:sqref>F14:F5000</xm:sqref>
        </x14:dataValidation>
        <x14:dataValidation type="list" allowBlank="1" showInputMessage="1" showErrorMessage="1" xr:uid="{00000000-0002-0000-0100-000004000000}">
          <x14:formula1>
            <xm:f>'OMS Drop Downs'!$B$2:$B$4</xm:f>
          </x14:formula1>
          <xm:sqref>H14:H5000</xm:sqref>
        </x14:dataValidation>
        <x14:dataValidation type="list" allowBlank="1" showInputMessage="1" showErrorMessage="1" xr:uid="{00000000-0002-0000-0100-000005000000}">
          <x14:formula1>
            <xm:f>'OMS Drop Downs'!$E$2:$E$7</xm:f>
          </x14:formula1>
          <xm:sqref>J14:J5000</xm:sqref>
        </x14:dataValidation>
        <x14:dataValidation type="list" allowBlank="1" showInputMessage="1" showErrorMessage="1" xr:uid="{00000000-0002-0000-0100-000006000000}">
          <x14:formula1>
            <xm:f>'OMS Drop Downs'!$A$2:$A$4</xm:f>
          </x14:formula1>
          <xm:sqref>K14:Q5000</xm:sqref>
        </x14:dataValidation>
        <x14:dataValidation type="list" allowBlank="1" showInputMessage="1" showErrorMessage="1" xr:uid="{00000000-0002-0000-0100-000007000000}">
          <x14:formula1>
            <xm:f>'OMS Drop Downs'!$C$2:$C$3</xm:f>
          </x14:formula1>
          <xm:sqref>E14:E5000</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autoPageBreaks="0"/>
  </sheetPr>
  <dimension ref="A1:T5000"/>
  <sheetViews>
    <sheetView showGridLines="0" zoomScale="80" zoomScaleNormal="80" zoomScaleSheetLayoutView="80" workbookViewId="0">
      <pane xSplit="3" ySplit="16" topLeftCell="D17" activePane="bottomRight" state="frozen"/>
      <selection activeCell="F1" sqref="F1"/>
      <selection pane="topRight" activeCell="F1" sqref="F1"/>
      <selection pane="bottomLeft" activeCell="F1" sqref="F1"/>
      <selection pane="bottomRight"/>
    </sheetView>
  </sheetViews>
  <sheetFormatPr defaultColWidth="9.28515625" defaultRowHeight="15" x14ac:dyDescent="0.25"/>
  <cols>
    <col min="1" max="1" width="21.42578125" style="78" customWidth="1"/>
    <col min="2" max="2" width="24.7109375" style="79" customWidth="1"/>
    <col min="3" max="3" width="18.7109375" style="80" customWidth="1"/>
    <col min="4" max="4" width="17" style="78" customWidth="1"/>
    <col min="5" max="10" width="14.7109375" style="78" customWidth="1"/>
    <col min="11" max="11" width="16.7109375" style="78" customWidth="1"/>
    <col min="12" max="12" width="14.7109375" style="78" customWidth="1"/>
    <col min="13" max="14" width="16.28515625" style="78" customWidth="1"/>
    <col min="15" max="15" width="17.7109375" style="78" customWidth="1"/>
    <col min="16" max="16" width="17.5703125" style="78" customWidth="1"/>
    <col min="17" max="18" width="16.28515625" style="78" customWidth="1"/>
    <col min="19" max="20" width="16.28515625" customWidth="1"/>
  </cols>
  <sheetData>
    <row r="1" spans="1:20" ht="20.25" x14ac:dyDescent="0.3">
      <c r="A1" s="145" t="s">
        <v>439</v>
      </c>
      <c r="B1" s="145"/>
      <c r="C1" s="16"/>
      <c r="D1" s="16"/>
      <c r="E1" s="16"/>
      <c r="F1" s="16"/>
      <c r="G1" s="16"/>
      <c r="H1" s="16"/>
      <c r="I1" s="16"/>
      <c r="J1" s="16"/>
      <c r="K1" s="16"/>
      <c r="L1" s="16"/>
      <c r="M1" s="16"/>
      <c r="N1" s="16"/>
      <c r="O1" s="16"/>
      <c r="P1" s="16"/>
      <c r="Q1" s="16"/>
      <c r="R1" s="16"/>
      <c r="S1" s="16"/>
      <c r="T1" s="16"/>
    </row>
    <row r="2" spans="1:20" ht="15.75" thickBot="1" x14ac:dyDescent="0.3">
      <c r="A2"/>
      <c r="B2"/>
      <c r="C2" s="16"/>
      <c r="D2" s="16"/>
      <c r="E2" s="16"/>
      <c r="F2" s="16"/>
      <c r="G2" s="16"/>
      <c r="H2" s="16"/>
      <c r="I2" s="16"/>
      <c r="J2" s="16"/>
      <c r="K2" s="16"/>
      <c r="L2" s="16"/>
      <c r="M2" s="16"/>
      <c r="N2" s="16"/>
      <c r="O2" s="16"/>
      <c r="P2" s="16"/>
      <c r="Q2" s="16"/>
      <c r="R2" s="16"/>
      <c r="S2" s="16"/>
      <c r="T2" s="16"/>
    </row>
    <row r="3" spans="1:20" x14ac:dyDescent="0.25">
      <c r="A3" s="20" t="s">
        <v>17</v>
      </c>
      <c r="B3" s="28" t="s">
        <v>397</v>
      </c>
      <c r="C3" s="16"/>
      <c r="D3" s="155" t="s">
        <v>22</v>
      </c>
      <c r="E3" s="156"/>
      <c r="F3" s="147" t="str">
        <f>IF(OR($B$8="",$B$9="",$B$10="",$B$11="",$F$4&lt;&gt;$F$5),"Incomplete",IF(AND($A$14="Y",$F$4=0),"Incomplete",IF(AND($A$14="N",$F$4&lt;&gt;0),"Incomplete","Complete")))</f>
        <v>Incomplete</v>
      </c>
      <c r="G3" s="16"/>
      <c r="H3" s="16"/>
      <c r="I3" s="16"/>
      <c r="J3" s="1"/>
      <c r="K3" s="1"/>
      <c r="L3" s="1"/>
      <c r="M3" s="1"/>
      <c r="N3" s="1"/>
      <c r="O3" s="1"/>
      <c r="P3" s="16"/>
      <c r="Q3" s="16"/>
      <c r="R3" s="16"/>
      <c r="S3" s="16"/>
      <c r="T3" s="16"/>
    </row>
    <row r="4" spans="1:20" ht="15.75" thickBot="1" x14ac:dyDescent="0.3">
      <c r="A4" s="19" t="s">
        <v>90</v>
      </c>
      <c r="B4" s="30">
        <v>2958465</v>
      </c>
      <c r="C4" s="16"/>
      <c r="D4" s="157" t="s">
        <v>24</v>
      </c>
      <c r="E4" s="158"/>
      <c r="F4" s="58">
        <f>COUNTIF($S:$S,"Incomplete")+COUNTIF($S:$S,"Complete")</f>
        <v>0</v>
      </c>
      <c r="G4" s="16"/>
      <c r="H4" s="16"/>
      <c r="I4" s="16"/>
      <c r="J4" s="1"/>
      <c r="K4" s="1"/>
      <c r="L4" s="1"/>
      <c r="M4" s="1"/>
      <c r="N4" s="1"/>
      <c r="O4" s="1"/>
      <c r="P4" s="16"/>
      <c r="Q4" s="16"/>
      <c r="R4" s="16"/>
      <c r="S4" s="16"/>
      <c r="T4" s="16"/>
    </row>
    <row r="5" spans="1:20" ht="15.75" thickBot="1" x14ac:dyDescent="0.3">
      <c r="A5" s="16"/>
      <c r="B5" s="16"/>
      <c r="C5" s="16"/>
      <c r="D5" s="159" t="s">
        <v>73</v>
      </c>
      <c r="E5" s="160"/>
      <c r="F5" s="59">
        <f>COUNTIF($T:$T, "Valid")</f>
        <v>0</v>
      </c>
      <c r="G5" s="16"/>
      <c r="H5" s="16"/>
      <c r="I5" s="16"/>
      <c r="J5" s="1"/>
      <c r="K5" s="1"/>
      <c r="L5" s="1"/>
      <c r="M5" s="1"/>
      <c r="N5" s="1"/>
      <c r="O5" s="1"/>
      <c r="P5" s="16"/>
      <c r="Q5" s="16"/>
      <c r="R5" s="16"/>
      <c r="S5" s="16"/>
      <c r="T5" s="16"/>
    </row>
    <row r="6" spans="1:20" x14ac:dyDescent="0.25">
      <c r="A6" s="16"/>
      <c r="B6" s="16"/>
      <c r="C6" s="16"/>
      <c r="D6" s="16"/>
      <c r="E6" s="16"/>
      <c r="F6" s="17"/>
      <c r="G6" s="17"/>
      <c r="H6" s="18"/>
      <c r="I6" s="16"/>
      <c r="J6" s="1"/>
      <c r="K6" s="1"/>
      <c r="L6" s="1"/>
      <c r="M6" s="1"/>
      <c r="N6" s="1"/>
      <c r="O6" s="1"/>
      <c r="P6" s="16"/>
      <c r="Q6" s="16"/>
      <c r="R6" s="16"/>
      <c r="S6" s="16"/>
      <c r="T6" s="16"/>
    </row>
    <row r="7" spans="1:20" ht="15.75" thickBot="1" x14ac:dyDescent="0.3">
      <c r="A7" s="102" t="s">
        <v>410</v>
      </c>
      <c r="B7" s="16"/>
      <c r="C7" s="16"/>
      <c r="D7" s="1"/>
      <c r="E7" s="1"/>
      <c r="F7" s="1"/>
      <c r="G7" s="1"/>
      <c r="H7" s="60"/>
      <c r="I7" s="16"/>
      <c r="J7" s="16"/>
      <c r="K7" s="16"/>
      <c r="L7" s="16"/>
      <c r="M7" s="16"/>
      <c r="N7"/>
      <c r="O7"/>
      <c r="P7"/>
      <c r="Q7"/>
      <c r="R7"/>
    </row>
    <row r="8" spans="1:20" x14ac:dyDescent="0.25">
      <c r="A8" s="126" t="s">
        <v>420</v>
      </c>
      <c r="B8" s="132"/>
      <c r="C8" s="16" t="s">
        <v>411</v>
      </c>
      <c r="D8" s="1"/>
      <c r="E8" s="1"/>
      <c r="F8" s="1"/>
      <c r="G8" s="1"/>
      <c r="H8" s="1"/>
      <c r="I8" s="16"/>
      <c r="J8" s="16"/>
      <c r="K8" s="16"/>
      <c r="L8" s="16"/>
      <c r="M8" s="16"/>
      <c r="N8"/>
      <c r="O8"/>
      <c r="P8"/>
      <c r="Q8"/>
      <c r="R8"/>
    </row>
    <row r="9" spans="1:20" x14ac:dyDescent="0.25">
      <c r="A9" s="127" t="s">
        <v>19</v>
      </c>
      <c r="B9" s="133"/>
      <c r="C9" s="16"/>
      <c r="D9" s="1"/>
      <c r="E9" s="1"/>
      <c r="F9" s="1"/>
      <c r="G9" s="1"/>
      <c r="H9" s="1"/>
      <c r="I9" s="16"/>
      <c r="J9" s="16"/>
      <c r="K9" s="16"/>
      <c r="L9" s="16"/>
      <c r="M9" s="16"/>
      <c r="N9"/>
      <c r="O9"/>
      <c r="P9"/>
      <c r="Q9"/>
      <c r="R9"/>
    </row>
    <row r="10" spans="1:20" x14ac:dyDescent="0.25">
      <c r="A10" s="127" t="s">
        <v>20</v>
      </c>
      <c r="B10" s="148"/>
      <c r="C10"/>
      <c r="D10" s="16"/>
      <c r="E10" s="16"/>
      <c r="F10" s="16"/>
      <c r="G10" s="16"/>
      <c r="H10" s="16"/>
      <c r="I10" s="16"/>
      <c r="J10" s="16"/>
      <c r="K10" s="16"/>
      <c r="L10" s="16"/>
      <c r="M10" s="16"/>
      <c r="N10"/>
      <c r="O10"/>
      <c r="P10"/>
      <c r="Q10"/>
      <c r="R10"/>
    </row>
    <row r="11" spans="1:20" ht="15.75" thickBot="1" x14ac:dyDescent="0.3">
      <c r="A11" s="128" t="s">
        <v>21</v>
      </c>
      <c r="B11" s="134"/>
      <c r="C11"/>
      <c r="D11" s="16"/>
      <c r="E11" s="16"/>
      <c r="F11" s="16"/>
      <c r="G11" s="16"/>
      <c r="H11" s="16"/>
      <c r="I11" s="16"/>
      <c r="J11" s="16"/>
      <c r="K11" s="16"/>
      <c r="L11" s="16"/>
      <c r="M11" s="16"/>
      <c r="N11"/>
      <c r="O11"/>
      <c r="P11"/>
      <c r="Q11"/>
      <c r="R11"/>
    </row>
    <row r="12" spans="1:20" x14ac:dyDescent="0.25">
      <c r="A12" s="16"/>
      <c r="B12" s="16"/>
      <c r="C12" s="16"/>
      <c r="D12" s="16"/>
      <c r="E12" s="16"/>
      <c r="F12" s="16"/>
      <c r="G12" s="16"/>
      <c r="H12" s="16"/>
      <c r="I12" s="16"/>
      <c r="J12" s="16"/>
      <c r="K12" s="16"/>
      <c r="L12" s="16"/>
      <c r="M12" s="16"/>
      <c r="N12" s="16"/>
      <c r="O12" s="16"/>
      <c r="P12" s="16"/>
      <c r="Q12" s="16"/>
      <c r="R12" s="16"/>
      <c r="S12" s="16"/>
      <c r="T12" s="16"/>
    </row>
    <row r="13" spans="1:20" ht="15.75" thickBot="1" x14ac:dyDescent="0.3">
      <c r="A13" s="16" t="s">
        <v>91</v>
      </c>
      <c r="B13" s="16"/>
      <c r="C13" s="16"/>
      <c r="D13" s="16"/>
      <c r="E13" s="16"/>
      <c r="F13" s="16"/>
      <c r="G13" s="16"/>
      <c r="H13" s="16"/>
      <c r="I13" s="16"/>
      <c r="J13" s="16"/>
      <c r="K13" s="16"/>
      <c r="L13" s="16"/>
      <c r="M13" s="16"/>
      <c r="N13" s="16"/>
      <c r="O13" s="16"/>
      <c r="P13" s="16"/>
      <c r="Q13" s="16"/>
      <c r="R13" s="16"/>
      <c r="S13" s="16"/>
      <c r="T13" s="16"/>
    </row>
    <row r="14" spans="1:20" ht="15.75" thickBot="1" x14ac:dyDescent="0.3">
      <c r="A14" s="161" t="s">
        <v>3</v>
      </c>
      <c r="B14"/>
      <c r="C14" s="16"/>
      <c r="D14" s="16"/>
      <c r="E14" s="16"/>
      <c r="F14" s="16"/>
      <c r="G14" s="16"/>
      <c r="H14" s="16"/>
      <c r="I14" s="16"/>
      <c r="J14" s="16"/>
      <c r="K14" s="16"/>
      <c r="L14" s="16"/>
      <c r="M14" s="16"/>
      <c r="N14" s="16"/>
      <c r="O14" s="16"/>
      <c r="P14" s="16"/>
      <c r="Q14" s="16"/>
      <c r="R14" s="16"/>
      <c r="S14" s="16"/>
      <c r="T14" s="16"/>
    </row>
    <row r="15" spans="1:20" ht="15.75" thickBot="1" x14ac:dyDescent="0.3">
      <c r="A15" s="16"/>
      <c r="B15" s="16"/>
      <c r="C15" s="16"/>
      <c r="D15" s="16"/>
      <c r="E15" s="16"/>
      <c r="F15" s="16"/>
      <c r="G15" s="16"/>
      <c r="H15" s="16"/>
      <c r="I15" s="16"/>
      <c r="J15" s="16"/>
      <c r="K15" s="16"/>
      <c r="L15" s="16"/>
      <c r="M15" s="16"/>
      <c r="N15" s="16"/>
      <c r="O15" s="16"/>
      <c r="P15" s="16"/>
      <c r="Q15" s="16"/>
      <c r="R15" s="16"/>
      <c r="S15" s="16"/>
      <c r="T15" s="16"/>
    </row>
    <row r="16" spans="1:20" ht="90.75" customHeight="1" x14ac:dyDescent="0.25">
      <c r="A16" s="61" t="s">
        <v>422</v>
      </c>
      <c r="B16" s="62" t="s">
        <v>423</v>
      </c>
      <c r="C16" s="63" t="s">
        <v>424</v>
      </c>
      <c r="D16" s="64" t="s">
        <v>92</v>
      </c>
      <c r="E16" s="64" t="s">
        <v>440</v>
      </c>
      <c r="F16" s="65" t="s">
        <v>0</v>
      </c>
      <c r="G16" s="65" t="s">
        <v>425</v>
      </c>
      <c r="H16" s="65" t="s">
        <v>426</v>
      </c>
      <c r="I16" s="66" t="s">
        <v>441</v>
      </c>
      <c r="J16" s="66" t="s">
        <v>428</v>
      </c>
      <c r="K16" s="66" t="s">
        <v>429</v>
      </c>
      <c r="L16" s="67" t="s">
        <v>430</v>
      </c>
      <c r="M16" s="67" t="s">
        <v>445</v>
      </c>
      <c r="N16" s="67" t="s">
        <v>431</v>
      </c>
      <c r="O16" s="68" t="s">
        <v>432</v>
      </c>
      <c r="P16" s="67" t="s">
        <v>433</v>
      </c>
      <c r="Q16" s="67" t="s">
        <v>434</v>
      </c>
      <c r="R16" s="68" t="s">
        <v>435</v>
      </c>
      <c r="S16" s="124" t="s">
        <v>436</v>
      </c>
      <c r="T16" s="125" t="s">
        <v>442</v>
      </c>
    </row>
    <row r="17" spans="1:20" s="108" customFormat="1" x14ac:dyDescent="0.25">
      <c r="A17" s="69"/>
      <c r="B17" s="103"/>
      <c r="C17" s="104"/>
      <c r="D17" s="105"/>
      <c r="E17" s="105"/>
      <c r="F17" s="72"/>
      <c r="G17" s="72"/>
      <c r="H17" s="72"/>
      <c r="I17" s="72"/>
      <c r="J17" s="72"/>
      <c r="K17" s="72"/>
      <c r="L17" s="72"/>
      <c r="M17" s="72"/>
      <c r="N17" s="72"/>
      <c r="O17" s="72"/>
      <c r="P17" s="72"/>
      <c r="Q17" s="72"/>
      <c r="R17" s="72"/>
      <c r="S17" s="106" t="str">
        <f>IF(COUNTA(A17:R17)=0,"",IF(AND(COUNTA(A17:C17)=3,COUNTIF('SRF Drop Downs'!$B$2:$B$5,'Sponsor Response Form (SRF)'!D17),COUNTIF('SRF Drop Downs'!$F$2:$F$5,'Sponsor Response Form (SRF)'!E17),COUNTIF('SRF Drop Downs'!$C$2:$C$4,'Sponsor Response Form (SRF)'!F17),COUNTIF('SRF Drop Downs'!$D$2:$D$6,'Sponsor Response Form (SRF)'!G17),COUNTIF('SRF Drop Downs'!$A$2:$A$5,'Sponsor Response Form (SRF)'!H17),COUNTIF('SRF Drop Downs'!$A$2:$A$4,'Sponsor Response Form (SRF)'!I17),COUNTIF('SRF Drop Downs'!$A$2:$A$5,'Sponsor Response Form (SRF)'!J17),COUNTIF('SRF Drop Downs'!$E$2:$E$7,'Sponsor Response Form (SRF)'!K17),COUNTIF('SRF Drop Downs'!$A$2:$A$4,'Sponsor Response Form (SRF)'!L17),COUNTIF('SRF Drop Downs'!$A$2:$A$4,'Sponsor Response Form (SRF)'!M17),COUNTIF('SRF Drop Downs'!$A$2:$A$4,'Sponsor Response Form (SRF)'!N17),COUNTIF('SRF Drop Downs'!$A$2:$A$4,'Sponsor Response Form (SRF)'!O17),COUNTIF('SRF Drop Downs'!$A$2:$A$4,'Sponsor Response Form (SRF)'!P17),COUNTIF('SRF Drop Downs'!$A$2:$A$4,'Sponsor Response Form (SRF)'!Q17),COUNTIF('SRF Drop Downs'!$A$2:$A$4,'Sponsor Response Form (SRF)'!R17)),"Complete","Incomplete"))</f>
        <v/>
      </c>
      <c r="T17" s="107" t="str">
        <f>IF(S17="Complete",IF(AND(NOT(ISNA(VLOOKUP(CONCATENATE(D17,E17,F17,G17,H17,I17,J17,K17),'SRF Drop Downs'!G:G,1,FALSE))),IF(AND(G17&lt;&gt;"C3",K17&lt;&gt;"O5"),IF(SUM(COUNTIF(L17:R17,"Y"),COUNTIF(L17:R17,"N"))=0,"V","I"),IF(COUNTIF(L17:R17,"Y"),"V","I"))="V", IF(AND('Sponsor Response Form (SRF)'!D17="M1", COUNTIF('OMS Response Form (ORF)'!C:C, B17)&gt;0), "I", "V")="V"), "Valid","Invalid")," ")</f>
        <v xml:space="preserve"> </v>
      </c>
    </row>
    <row r="18" spans="1:20" x14ac:dyDescent="0.25">
      <c r="A18" s="69"/>
      <c r="B18" s="70"/>
      <c r="C18" s="71"/>
      <c r="D18" s="105"/>
      <c r="E18" s="105"/>
      <c r="F18" s="72"/>
      <c r="G18" s="72"/>
      <c r="H18" s="72"/>
      <c r="I18" s="72"/>
      <c r="J18" s="72"/>
      <c r="K18" s="72"/>
      <c r="L18" s="72"/>
      <c r="M18" s="72"/>
      <c r="N18" s="72"/>
      <c r="O18" s="72"/>
      <c r="P18" s="72"/>
      <c r="Q18" s="72"/>
      <c r="R18" s="72"/>
      <c r="S18" s="24" t="str">
        <f>IF(COUNTA(A18:R18)=0,"",IF(AND(COUNTA(A18:C18)=3,COUNTIF('SRF Drop Downs'!$B$2:$B$5,'Sponsor Response Form (SRF)'!D18),COUNTIF('SRF Drop Downs'!$F$2:$F$5,'Sponsor Response Form (SRF)'!E18),COUNTIF('SRF Drop Downs'!$C$2:$C$4,'Sponsor Response Form (SRF)'!F18),COUNTIF('SRF Drop Downs'!$D$2:$D$6,'Sponsor Response Form (SRF)'!G18),COUNTIF('SRF Drop Downs'!$A$2:$A$5,'Sponsor Response Form (SRF)'!H18),COUNTIF('SRF Drop Downs'!$A$2:$A$4,'Sponsor Response Form (SRF)'!I18),COUNTIF('SRF Drop Downs'!$A$2:$A$5,'Sponsor Response Form (SRF)'!J18),COUNTIF('SRF Drop Downs'!$E$2:$E$7,'Sponsor Response Form (SRF)'!K18),COUNTIF('SRF Drop Downs'!$A$2:$A$4,'Sponsor Response Form (SRF)'!L18),COUNTIF('SRF Drop Downs'!$A$2:$A$4,'Sponsor Response Form (SRF)'!M18),COUNTIF('SRF Drop Downs'!$A$2:$A$4,'Sponsor Response Form (SRF)'!N18),COUNTIF('SRF Drop Downs'!$A$2:$A$4,'Sponsor Response Form (SRF)'!O18),COUNTIF('SRF Drop Downs'!$A$2:$A$4,'Sponsor Response Form (SRF)'!P18),COUNTIF('SRF Drop Downs'!$A$2:$A$4,'Sponsor Response Form (SRF)'!Q18),COUNTIF('SRF Drop Downs'!$A$2:$A$4,'Sponsor Response Form (SRF)'!R18)),"Complete","Incomplete"))</f>
        <v/>
      </c>
      <c r="T18" s="25" t="str">
        <f>IF(S18="Complete",IF(AND(NOT(ISNA(VLOOKUP(CONCATENATE(D18,E18,F18,G18,H18,I18,J18,K18),'SRF Drop Downs'!G:G,1,FALSE))),IF(AND(G18&lt;&gt;"C3",K18&lt;&gt;"O5"),IF(SUM(COUNTIF(L18:R18,"Y"),COUNTIF(L18:R18,"N"))=0,"V","I"),IF(COUNTIF(L18:R18,"Y"),"V","I"))="V", IF(AND('Sponsor Response Form (SRF)'!D18="M1", COUNTIF('OMS Response Form (ORF)'!C:C, B18)&gt;0), "I", "V")="V"), "Valid","Invalid")," ")</f>
        <v xml:space="preserve"> </v>
      </c>
    </row>
    <row r="19" spans="1:20" x14ac:dyDescent="0.25">
      <c r="A19" s="69"/>
      <c r="B19" s="70"/>
      <c r="C19" s="71"/>
      <c r="D19" s="73"/>
      <c r="E19" s="72"/>
      <c r="F19" s="72"/>
      <c r="G19" s="72"/>
      <c r="H19" s="72"/>
      <c r="I19" s="72"/>
      <c r="J19" s="72"/>
      <c r="K19" s="72"/>
      <c r="L19" s="72"/>
      <c r="M19" s="72"/>
      <c r="N19" s="72"/>
      <c r="O19" s="72"/>
      <c r="P19" s="72"/>
      <c r="Q19" s="72"/>
      <c r="R19" s="72"/>
      <c r="S19" s="24" t="str">
        <f>IF(COUNTA(A19:R19)=0,"",IF(AND(COUNTA(A19:C19)=3,COUNTIF('SRF Drop Downs'!$B$2:$B$5,'Sponsor Response Form (SRF)'!D19),COUNTIF('SRF Drop Downs'!$F$2:$F$5,'Sponsor Response Form (SRF)'!E19),COUNTIF('SRF Drop Downs'!$C$2:$C$4,'Sponsor Response Form (SRF)'!F19),COUNTIF('SRF Drop Downs'!$D$2:$D$6,'Sponsor Response Form (SRF)'!G19),COUNTIF('SRF Drop Downs'!$A$2:$A$5,'Sponsor Response Form (SRF)'!H19),COUNTIF('SRF Drop Downs'!$A$2:$A$4,'Sponsor Response Form (SRF)'!I19),COUNTIF('SRF Drop Downs'!$A$2:$A$5,'Sponsor Response Form (SRF)'!J19),COUNTIF('SRF Drop Downs'!$E$2:$E$7,'Sponsor Response Form (SRF)'!K19),COUNTIF('SRF Drop Downs'!$A$2:$A$4,'Sponsor Response Form (SRF)'!L19),COUNTIF('SRF Drop Downs'!$A$2:$A$4,'Sponsor Response Form (SRF)'!M19),COUNTIF('SRF Drop Downs'!$A$2:$A$4,'Sponsor Response Form (SRF)'!N19),COUNTIF('SRF Drop Downs'!$A$2:$A$4,'Sponsor Response Form (SRF)'!O19),COUNTIF('SRF Drop Downs'!$A$2:$A$4,'Sponsor Response Form (SRF)'!P19),COUNTIF('SRF Drop Downs'!$A$2:$A$4,'Sponsor Response Form (SRF)'!Q19),COUNTIF('SRF Drop Downs'!$A$2:$A$4,'Sponsor Response Form (SRF)'!R19)),"Complete","Incomplete"))</f>
        <v/>
      </c>
      <c r="T19" s="25" t="str">
        <f>IF(S19="Complete",IF(AND(NOT(ISNA(VLOOKUP(CONCATENATE(D19,E19,F19,G19,H19,I19,J19,K19),'SRF Drop Downs'!G:G,1,FALSE))),IF(AND(G19&lt;&gt;"C3",K19&lt;&gt;"O5"),IF(SUM(COUNTIF(L19:R19,"Y"),COUNTIF(L19:R19,"N"))=0,"V","I"),IF(COUNTIF(L19:R19,"Y"),"V","I"))="V", IF(AND('Sponsor Response Form (SRF)'!D19="M1", COUNTIF('OMS Response Form (ORF)'!C:C, B19)&gt;0), "I", "V")="V"), "Valid","Invalid")," ")</f>
        <v xml:space="preserve"> </v>
      </c>
    </row>
    <row r="20" spans="1:20" x14ac:dyDescent="0.25">
      <c r="A20" s="69"/>
      <c r="B20" s="70"/>
      <c r="C20" s="71"/>
      <c r="D20" s="72"/>
      <c r="E20" s="72"/>
      <c r="F20" s="72"/>
      <c r="G20" s="72"/>
      <c r="H20" s="72"/>
      <c r="I20" s="72"/>
      <c r="J20" s="72"/>
      <c r="K20" s="72"/>
      <c r="L20" s="72"/>
      <c r="M20" s="72"/>
      <c r="N20" s="72"/>
      <c r="O20" s="72"/>
      <c r="P20" s="72"/>
      <c r="Q20" s="72"/>
      <c r="R20" s="72"/>
      <c r="S20" s="24" t="str">
        <f>IF(COUNTA(A20:R20)=0,"",IF(AND(COUNTA(A20:C20)=3,COUNTIF('SRF Drop Downs'!$B$2:$B$5,'Sponsor Response Form (SRF)'!D20),COUNTIF('SRF Drop Downs'!$F$2:$F$5,'Sponsor Response Form (SRF)'!E20),COUNTIF('SRF Drop Downs'!$C$2:$C$4,'Sponsor Response Form (SRF)'!F20),COUNTIF('SRF Drop Downs'!$D$2:$D$6,'Sponsor Response Form (SRF)'!G20),COUNTIF('SRF Drop Downs'!$A$2:$A$5,'Sponsor Response Form (SRF)'!H20),COUNTIF('SRF Drop Downs'!$A$2:$A$4,'Sponsor Response Form (SRF)'!I20),COUNTIF('SRF Drop Downs'!$A$2:$A$5,'Sponsor Response Form (SRF)'!J20),COUNTIF('SRF Drop Downs'!$E$2:$E$7,'Sponsor Response Form (SRF)'!K20),COUNTIF('SRF Drop Downs'!$A$2:$A$4,'Sponsor Response Form (SRF)'!L20),COUNTIF('SRF Drop Downs'!$A$2:$A$4,'Sponsor Response Form (SRF)'!M20),COUNTIF('SRF Drop Downs'!$A$2:$A$4,'Sponsor Response Form (SRF)'!N20),COUNTIF('SRF Drop Downs'!$A$2:$A$4,'Sponsor Response Form (SRF)'!O20),COUNTIF('SRF Drop Downs'!$A$2:$A$4,'Sponsor Response Form (SRF)'!P20),COUNTIF('SRF Drop Downs'!$A$2:$A$4,'Sponsor Response Form (SRF)'!Q20),COUNTIF('SRF Drop Downs'!$A$2:$A$4,'Sponsor Response Form (SRF)'!R20)),"Complete","Incomplete"))</f>
        <v/>
      </c>
      <c r="T20" s="25" t="str">
        <f>IF(S20="Complete",IF(AND(NOT(ISNA(VLOOKUP(CONCATENATE(D20,E20,F20,G20,H20,I20,J20,K20),'SRF Drop Downs'!G:G,1,FALSE))),IF(AND(G20&lt;&gt;"C3",K20&lt;&gt;"O5"),IF(SUM(COUNTIF(L20:R20,"Y"),COUNTIF(L20:R20,"N"))=0,"V","I"),IF(COUNTIF(L20:R20,"Y"),"V","I"))="V", IF(AND('Sponsor Response Form (SRF)'!D20="M1", COUNTIF('OMS Response Form (ORF)'!C:C, B20)&gt;0), "I", "V")="V"), "Valid","Invalid")," ")</f>
        <v xml:space="preserve"> </v>
      </c>
    </row>
    <row r="21" spans="1:20" x14ac:dyDescent="0.25">
      <c r="A21" s="69"/>
      <c r="B21" s="70"/>
      <c r="C21" s="71"/>
      <c r="D21" s="72"/>
      <c r="E21" s="72"/>
      <c r="F21" s="72"/>
      <c r="G21" s="72"/>
      <c r="H21" s="72"/>
      <c r="I21" s="72"/>
      <c r="J21" s="72"/>
      <c r="K21" s="72"/>
      <c r="L21" s="72"/>
      <c r="M21" s="72"/>
      <c r="N21" s="72"/>
      <c r="O21" s="72"/>
      <c r="P21" s="72"/>
      <c r="Q21" s="72"/>
      <c r="R21" s="72"/>
      <c r="S21" s="24" t="str">
        <f>IF(COUNTA(A21:R21)=0,"",IF(AND(COUNTA(A21:C21)=3,COUNTIF('SRF Drop Downs'!$B$2:$B$5,'Sponsor Response Form (SRF)'!D21),COUNTIF('SRF Drop Downs'!$F$2:$F$5,'Sponsor Response Form (SRF)'!E21),COUNTIF('SRF Drop Downs'!$C$2:$C$4,'Sponsor Response Form (SRF)'!F21),COUNTIF('SRF Drop Downs'!$D$2:$D$6,'Sponsor Response Form (SRF)'!G21),COUNTIF('SRF Drop Downs'!$A$2:$A$5,'Sponsor Response Form (SRF)'!H21),COUNTIF('SRF Drop Downs'!$A$2:$A$4,'Sponsor Response Form (SRF)'!I21),COUNTIF('SRF Drop Downs'!$A$2:$A$5,'Sponsor Response Form (SRF)'!J21),COUNTIF('SRF Drop Downs'!$E$2:$E$7,'Sponsor Response Form (SRF)'!K21),COUNTIF('SRF Drop Downs'!$A$2:$A$4,'Sponsor Response Form (SRF)'!L21),COUNTIF('SRF Drop Downs'!$A$2:$A$4,'Sponsor Response Form (SRF)'!M21),COUNTIF('SRF Drop Downs'!$A$2:$A$4,'Sponsor Response Form (SRF)'!N21),COUNTIF('SRF Drop Downs'!$A$2:$A$4,'Sponsor Response Form (SRF)'!O21),COUNTIF('SRF Drop Downs'!$A$2:$A$4,'Sponsor Response Form (SRF)'!P21),COUNTIF('SRF Drop Downs'!$A$2:$A$4,'Sponsor Response Form (SRF)'!Q21),COUNTIF('SRF Drop Downs'!$A$2:$A$4,'Sponsor Response Form (SRF)'!R21)),"Complete","Incomplete"))</f>
        <v/>
      </c>
      <c r="T21" s="25" t="str">
        <f>IF(S21="Complete",IF(AND(NOT(ISNA(VLOOKUP(CONCATENATE(D21,E21,F21,G21,H21,I21,J21,K21),'SRF Drop Downs'!G:G,1,FALSE))),IF(AND(G21&lt;&gt;"C3",K21&lt;&gt;"O5"),IF(SUM(COUNTIF(L21:R21,"Y"),COUNTIF(L21:R21,"N"))=0,"V","I"),IF(COUNTIF(L21:R21,"Y"),"V","I"))="V", IF(AND('Sponsor Response Form (SRF)'!D21="M1", COUNTIF('OMS Response Form (ORF)'!C:C, B21)&gt;0), "I", "V")="V"), "Valid","Invalid")," ")</f>
        <v xml:space="preserve"> </v>
      </c>
    </row>
    <row r="22" spans="1:20" x14ac:dyDescent="0.25">
      <c r="A22" s="69"/>
      <c r="B22" s="70"/>
      <c r="C22" s="71"/>
      <c r="D22" s="72"/>
      <c r="E22" s="72"/>
      <c r="F22" s="72"/>
      <c r="G22" s="72"/>
      <c r="H22" s="72"/>
      <c r="I22" s="72"/>
      <c r="J22" s="72"/>
      <c r="K22" s="72"/>
      <c r="L22" s="72"/>
      <c r="M22" s="72"/>
      <c r="N22" s="72"/>
      <c r="O22" s="72"/>
      <c r="P22" s="72"/>
      <c r="Q22" s="72"/>
      <c r="R22" s="72"/>
      <c r="S22" s="24" t="str">
        <f>IF(COUNTA(A22:R22)=0,"",IF(AND(COUNTA(A22:C22)=3,COUNTIF('SRF Drop Downs'!$B$2:$B$5,'Sponsor Response Form (SRF)'!D22),COUNTIF('SRF Drop Downs'!$F$2:$F$5,'Sponsor Response Form (SRF)'!E22),COUNTIF('SRF Drop Downs'!$C$2:$C$4,'Sponsor Response Form (SRF)'!F22),COUNTIF('SRF Drop Downs'!$D$2:$D$6,'Sponsor Response Form (SRF)'!G22),COUNTIF('SRF Drop Downs'!$A$2:$A$5,'Sponsor Response Form (SRF)'!H22),COUNTIF('SRF Drop Downs'!$A$2:$A$4,'Sponsor Response Form (SRF)'!I22),COUNTIF('SRF Drop Downs'!$A$2:$A$5,'Sponsor Response Form (SRF)'!J22),COUNTIF('SRF Drop Downs'!$E$2:$E$7,'Sponsor Response Form (SRF)'!K22),COUNTIF('SRF Drop Downs'!$A$2:$A$4,'Sponsor Response Form (SRF)'!L22),COUNTIF('SRF Drop Downs'!$A$2:$A$4,'Sponsor Response Form (SRF)'!M22),COUNTIF('SRF Drop Downs'!$A$2:$A$4,'Sponsor Response Form (SRF)'!N22),COUNTIF('SRF Drop Downs'!$A$2:$A$4,'Sponsor Response Form (SRF)'!O22),COUNTIF('SRF Drop Downs'!$A$2:$A$4,'Sponsor Response Form (SRF)'!P22),COUNTIF('SRF Drop Downs'!$A$2:$A$4,'Sponsor Response Form (SRF)'!Q22),COUNTIF('SRF Drop Downs'!$A$2:$A$4,'Sponsor Response Form (SRF)'!R22)),"Complete","Incomplete"))</f>
        <v/>
      </c>
      <c r="T22" s="25" t="str">
        <f>IF(S22="Complete",IF(AND(NOT(ISNA(VLOOKUP(CONCATENATE(D22,E22,F22,G22,H22,I22,J22,K22),'SRF Drop Downs'!G:G,1,FALSE))),IF(AND(G22&lt;&gt;"C3",K22&lt;&gt;"O5"),IF(SUM(COUNTIF(L22:R22,"Y"),COUNTIF(L22:R22,"N"))=0,"V","I"),IF(COUNTIF(L22:R22,"Y"),"V","I"))="V", IF(AND('Sponsor Response Form (SRF)'!D22="M1", COUNTIF('OMS Response Form (ORF)'!C:C, B22)&gt;0), "I", "V")="V"), "Valid","Invalid")," ")</f>
        <v xml:space="preserve"> </v>
      </c>
    </row>
    <row r="23" spans="1:20" x14ac:dyDescent="0.25">
      <c r="A23" s="69"/>
      <c r="B23" s="70"/>
      <c r="C23" s="71"/>
      <c r="D23" s="72"/>
      <c r="E23" s="72"/>
      <c r="F23" s="72"/>
      <c r="G23" s="72"/>
      <c r="H23" s="72"/>
      <c r="I23" s="72"/>
      <c r="J23" s="72"/>
      <c r="K23" s="72"/>
      <c r="L23" s="72"/>
      <c r="M23" s="72"/>
      <c r="N23" s="72"/>
      <c r="O23" s="72"/>
      <c r="P23" s="72"/>
      <c r="Q23" s="72"/>
      <c r="R23" s="72"/>
      <c r="S23" s="24" t="str">
        <f>IF(COUNTA(A23:R23)=0,"",IF(AND(COUNTA(A23:C23)=3,COUNTIF('SRF Drop Downs'!$B$2:$B$5,'Sponsor Response Form (SRF)'!D23),COUNTIF('SRF Drop Downs'!$F$2:$F$5,'Sponsor Response Form (SRF)'!E23),COUNTIF('SRF Drop Downs'!$C$2:$C$4,'Sponsor Response Form (SRF)'!F23),COUNTIF('SRF Drop Downs'!$D$2:$D$6,'Sponsor Response Form (SRF)'!G23),COUNTIF('SRF Drop Downs'!$A$2:$A$5,'Sponsor Response Form (SRF)'!H23),COUNTIF('SRF Drop Downs'!$A$2:$A$4,'Sponsor Response Form (SRF)'!I23),COUNTIF('SRF Drop Downs'!$A$2:$A$5,'Sponsor Response Form (SRF)'!J23),COUNTIF('SRF Drop Downs'!$E$2:$E$7,'Sponsor Response Form (SRF)'!K23),COUNTIF('SRF Drop Downs'!$A$2:$A$4,'Sponsor Response Form (SRF)'!L23),COUNTIF('SRF Drop Downs'!$A$2:$A$4,'Sponsor Response Form (SRF)'!M23),COUNTIF('SRF Drop Downs'!$A$2:$A$4,'Sponsor Response Form (SRF)'!N23),COUNTIF('SRF Drop Downs'!$A$2:$A$4,'Sponsor Response Form (SRF)'!O23),COUNTIF('SRF Drop Downs'!$A$2:$A$4,'Sponsor Response Form (SRF)'!P23),COUNTIF('SRF Drop Downs'!$A$2:$A$4,'Sponsor Response Form (SRF)'!Q23),COUNTIF('SRF Drop Downs'!$A$2:$A$4,'Sponsor Response Form (SRF)'!R23)),"Complete","Incomplete"))</f>
        <v/>
      </c>
      <c r="T23" s="25" t="str">
        <f>IF(S23="Complete",IF(AND(NOT(ISNA(VLOOKUP(CONCATENATE(D23,E23,F23,G23,H23,I23,J23,K23),'SRF Drop Downs'!G:G,1,FALSE))),IF(AND(G23&lt;&gt;"C3",K23&lt;&gt;"O5"),IF(SUM(COUNTIF(L23:R23,"Y"),COUNTIF(L23:R23,"N"))=0,"V","I"),IF(COUNTIF(L23:R23,"Y"),"V","I"))="V", IF(AND('Sponsor Response Form (SRF)'!D23="M1", COUNTIF('OMS Response Form (ORF)'!C:C, B23)&gt;0), "I", "V")="V"), "Valid","Invalid")," ")</f>
        <v xml:space="preserve"> </v>
      </c>
    </row>
    <row r="24" spans="1:20" x14ac:dyDescent="0.25">
      <c r="A24" s="69"/>
      <c r="B24" s="70"/>
      <c r="C24" s="71"/>
      <c r="D24" s="72"/>
      <c r="E24" s="72"/>
      <c r="F24" s="72"/>
      <c r="G24" s="72"/>
      <c r="H24" s="72"/>
      <c r="I24" s="72"/>
      <c r="J24" s="72"/>
      <c r="K24" s="72"/>
      <c r="L24" s="72"/>
      <c r="M24" s="72"/>
      <c r="N24" s="72"/>
      <c r="O24" s="72"/>
      <c r="P24" s="72"/>
      <c r="Q24" s="72"/>
      <c r="R24" s="72"/>
      <c r="S24" s="24" t="str">
        <f>IF(COUNTA(A24:R24)=0,"",IF(AND(COUNTA(A24:C24)=3,COUNTIF('SRF Drop Downs'!$B$2:$B$5,'Sponsor Response Form (SRF)'!D24),COUNTIF('SRF Drop Downs'!$F$2:$F$5,'Sponsor Response Form (SRF)'!E24),COUNTIF('SRF Drop Downs'!$C$2:$C$4,'Sponsor Response Form (SRF)'!F24),COUNTIF('SRF Drop Downs'!$D$2:$D$6,'Sponsor Response Form (SRF)'!G24),COUNTIF('SRF Drop Downs'!$A$2:$A$5,'Sponsor Response Form (SRF)'!H24),COUNTIF('SRF Drop Downs'!$A$2:$A$4,'Sponsor Response Form (SRF)'!I24),COUNTIF('SRF Drop Downs'!$A$2:$A$5,'Sponsor Response Form (SRF)'!J24),COUNTIF('SRF Drop Downs'!$E$2:$E$7,'Sponsor Response Form (SRF)'!K24),COUNTIF('SRF Drop Downs'!$A$2:$A$4,'Sponsor Response Form (SRF)'!L24),COUNTIF('SRF Drop Downs'!$A$2:$A$4,'Sponsor Response Form (SRF)'!M24),COUNTIF('SRF Drop Downs'!$A$2:$A$4,'Sponsor Response Form (SRF)'!N24),COUNTIF('SRF Drop Downs'!$A$2:$A$4,'Sponsor Response Form (SRF)'!O24),COUNTIF('SRF Drop Downs'!$A$2:$A$4,'Sponsor Response Form (SRF)'!P24),COUNTIF('SRF Drop Downs'!$A$2:$A$4,'Sponsor Response Form (SRF)'!Q24),COUNTIF('SRF Drop Downs'!$A$2:$A$4,'Sponsor Response Form (SRF)'!R24)),"Complete","Incomplete"))</f>
        <v/>
      </c>
      <c r="T24" s="25" t="str">
        <f>IF(S24="Complete",IF(AND(NOT(ISNA(VLOOKUP(CONCATENATE(D24,E24,F24,G24,H24,I24,J24,K24),'SRF Drop Downs'!G:G,1,FALSE))),IF(AND(G24&lt;&gt;"C3",K24&lt;&gt;"O5"),IF(SUM(COUNTIF(L24:R24,"Y"),COUNTIF(L24:R24,"N"))=0,"V","I"),IF(COUNTIF(L24:R24,"Y"),"V","I"))="V", IF(AND('Sponsor Response Form (SRF)'!D24="M1", COUNTIF('OMS Response Form (ORF)'!C:C, B24)&gt;0), "I", "V")="V"), "Valid","Invalid")," ")</f>
        <v xml:space="preserve"> </v>
      </c>
    </row>
    <row r="25" spans="1:20" x14ac:dyDescent="0.25">
      <c r="A25" s="69"/>
      <c r="B25" s="70"/>
      <c r="C25" s="71"/>
      <c r="D25" s="72"/>
      <c r="E25" s="72"/>
      <c r="F25" s="72"/>
      <c r="G25" s="72"/>
      <c r="H25" s="72"/>
      <c r="I25" s="72"/>
      <c r="J25" s="72"/>
      <c r="K25" s="72"/>
      <c r="L25" s="72"/>
      <c r="M25" s="72"/>
      <c r="N25" s="72"/>
      <c r="O25" s="72"/>
      <c r="P25" s="72"/>
      <c r="Q25" s="72"/>
      <c r="R25" s="72"/>
      <c r="S25" s="24" t="str">
        <f>IF(COUNTA(A25:R25)=0,"",IF(AND(COUNTA(A25:C25)=3,COUNTIF('SRF Drop Downs'!$B$2:$B$5,'Sponsor Response Form (SRF)'!D25),COUNTIF('SRF Drop Downs'!$F$2:$F$5,'Sponsor Response Form (SRF)'!E25),COUNTIF('SRF Drop Downs'!$C$2:$C$4,'Sponsor Response Form (SRF)'!F25),COUNTIF('SRF Drop Downs'!$D$2:$D$6,'Sponsor Response Form (SRF)'!G25),COUNTIF('SRF Drop Downs'!$A$2:$A$5,'Sponsor Response Form (SRF)'!H25),COUNTIF('SRF Drop Downs'!$A$2:$A$4,'Sponsor Response Form (SRF)'!I25),COUNTIF('SRF Drop Downs'!$A$2:$A$5,'Sponsor Response Form (SRF)'!J25),COUNTIF('SRF Drop Downs'!$E$2:$E$7,'Sponsor Response Form (SRF)'!K25),COUNTIF('SRF Drop Downs'!$A$2:$A$4,'Sponsor Response Form (SRF)'!L25),COUNTIF('SRF Drop Downs'!$A$2:$A$4,'Sponsor Response Form (SRF)'!M25),COUNTIF('SRF Drop Downs'!$A$2:$A$4,'Sponsor Response Form (SRF)'!N25),COUNTIF('SRF Drop Downs'!$A$2:$A$4,'Sponsor Response Form (SRF)'!O25),COUNTIF('SRF Drop Downs'!$A$2:$A$4,'Sponsor Response Form (SRF)'!P25),COUNTIF('SRF Drop Downs'!$A$2:$A$4,'Sponsor Response Form (SRF)'!Q25),COUNTIF('SRF Drop Downs'!$A$2:$A$4,'Sponsor Response Form (SRF)'!R25)),"Complete","Incomplete"))</f>
        <v/>
      </c>
      <c r="T25" s="25" t="str">
        <f>IF(S25="Complete",IF(AND(NOT(ISNA(VLOOKUP(CONCATENATE(D25,E25,F25,G25,H25,I25,J25,K25),'SRF Drop Downs'!G:G,1,FALSE))),IF(AND(G25&lt;&gt;"C3",K25&lt;&gt;"O5"),IF(SUM(COUNTIF(L25:R25,"Y"),COUNTIF(L25:R25,"N"))=0,"V","I"),IF(COUNTIF(L25:R25,"Y"),"V","I"))="V", IF(AND('Sponsor Response Form (SRF)'!D25="M1", COUNTIF('OMS Response Form (ORF)'!C:C, B25)&gt;0), "I", "V")="V"), "Valid","Invalid")," ")</f>
        <v xml:space="preserve"> </v>
      </c>
    </row>
    <row r="26" spans="1:20" x14ac:dyDescent="0.25">
      <c r="A26" s="69"/>
      <c r="B26" s="70"/>
      <c r="C26" s="71"/>
      <c r="D26" s="72"/>
      <c r="E26" s="72"/>
      <c r="F26" s="72"/>
      <c r="G26" s="72"/>
      <c r="H26" s="72"/>
      <c r="I26" s="72"/>
      <c r="J26" s="72"/>
      <c r="K26" s="72"/>
      <c r="L26" s="72"/>
      <c r="M26" s="72"/>
      <c r="N26" s="72"/>
      <c r="O26" s="72"/>
      <c r="P26" s="72"/>
      <c r="Q26" s="72"/>
      <c r="R26" s="72"/>
      <c r="S26" s="24" t="str">
        <f>IF(COUNTA(A26:R26)=0,"",IF(AND(COUNTA(A26:C26)=3,COUNTIF('SRF Drop Downs'!$B$2:$B$5,'Sponsor Response Form (SRF)'!D26),COUNTIF('SRF Drop Downs'!$F$2:$F$5,'Sponsor Response Form (SRF)'!E26),COUNTIF('SRF Drop Downs'!$C$2:$C$4,'Sponsor Response Form (SRF)'!F26),COUNTIF('SRF Drop Downs'!$D$2:$D$6,'Sponsor Response Form (SRF)'!G26),COUNTIF('SRF Drop Downs'!$A$2:$A$5,'Sponsor Response Form (SRF)'!H26),COUNTIF('SRF Drop Downs'!$A$2:$A$4,'Sponsor Response Form (SRF)'!I26),COUNTIF('SRF Drop Downs'!$A$2:$A$5,'Sponsor Response Form (SRF)'!J26),COUNTIF('SRF Drop Downs'!$E$2:$E$7,'Sponsor Response Form (SRF)'!K26),COUNTIF('SRF Drop Downs'!$A$2:$A$4,'Sponsor Response Form (SRF)'!L26),COUNTIF('SRF Drop Downs'!$A$2:$A$4,'Sponsor Response Form (SRF)'!M26),COUNTIF('SRF Drop Downs'!$A$2:$A$4,'Sponsor Response Form (SRF)'!N26),COUNTIF('SRF Drop Downs'!$A$2:$A$4,'Sponsor Response Form (SRF)'!O26),COUNTIF('SRF Drop Downs'!$A$2:$A$4,'Sponsor Response Form (SRF)'!P26),COUNTIF('SRF Drop Downs'!$A$2:$A$4,'Sponsor Response Form (SRF)'!Q26),COUNTIF('SRF Drop Downs'!$A$2:$A$4,'Sponsor Response Form (SRF)'!R26)),"Complete","Incomplete"))</f>
        <v/>
      </c>
      <c r="T26" s="25" t="str">
        <f>IF(S26="Complete",IF(AND(NOT(ISNA(VLOOKUP(CONCATENATE(D26,E26,F26,G26,H26,I26,J26,K26),'SRF Drop Downs'!G:G,1,FALSE))),IF(AND(G26&lt;&gt;"C3",K26&lt;&gt;"O5"),IF(SUM(COUNTIF(L26:R26,"Y"),COUNTIF(L26:R26,"N"))=0,"V","I"),IF(COUNTIF(L26:R26,"Y"),"V","I"))="V", IF(AND('Sponsor Response Form (SRF)'!D26="M1", COUNTIF('OMS Response Form (ORF)'!C:C, B26)&gt;0), "I", "V")="V"), "Valid","Invalid")," ")</f>
        <v xml:space="preserve"> </v>
      </c>
    </row>
    <row r="27" spans="1:20" x14ac:dyDescent="0.25">
      <c r="A27" s="69"/>
      <c r="B27" s="70"/>
      <c r="C27" s="71"/>
      <c r="D27" s="72"/>
      <c r="E27" s="72"/>
      <c r="F27" s="72"/>
      <c r="G27" s="72"/>
      <c r="H27" s="72"/>
      <c r="I27" s="72"/>
      <c r="J27" s="72"/>
      <c r="K27" s="72"/>
      <c r="L27" s="72"/>
      <c r="M27" s="72"/>
      <c r="N27" s="72"/>
      <c r="O27" s="72"/>
      <c r="P27" s="72"/>
      <c r="Q27" s="72"/>
      <c r="R27" s="72"/>
      <c r="S27" s="24" t="str">
        <f>IF(COUNTA(A27:R27)=0,"",IF(AND(COUNTA(A27:C27)=3,COUNTIF('SRF Drop Downs'!$B$2:$B$5,'Sponsor Response Form (SRF)'!D27),COUNTIF('SRF Drop Downs'!$F$2:$F$5,'Sponsor Response Form (SRF)'!E27),COUNTIF('SRF Drop Downs'!$C$2:$C$4,'Sponsor Response Form (SRF)'!F27),COUNTIF('SRF Drop Downs'!$D$2:$D$6,'Sponsor Response Form (SRF)'!G27),COUNTIF('SRF Drop Downs'!$A$2:$A$5,'Sponsor Response Form (SRF)'!H27),COUNTIF('SRF Drop Downs'!$A$2:$A$4,'Sponsor Response Form (SRF)'!I27),COUNTIF('SRF Drop Downs'!$A$2:$A$5,'Sponsor Response Form (SRF)'!J27),COUNTIF('SRF Drop Downs'!$E$2:$E$7,'Sponsor Response Form (SRF)'!K27),COUNTIF('SRF Drop Downs'!$A$2:$A$4,'Sponsor Response Form (SRF)'!L27),COUNTIF('SRF Drop Downs'!$A$2:$A$4,'Sponsor Response Form (SRF)'!M27),COUNTIF('SRF Drop Downs'!$A$2:$A$4,'Sponsor Response Form (SRF)'!N27),COUNTIF('SRF Drop Downs'!$A$2:$A$4,'Sponsor Response Form (SRF)'!O27),COUNTIF('SRF Drop Downs'!$A$2:$A$4,'Sponsor Response Form (SRF)'!P27),COUNTIF('SRF Drop Downs'!$A$2:$A$4,'Sponsor Response Form (SRF)'!Q27),COUNTIF('SRF Drop Downs'!$A$2:$A$4,'Sponsor Response Form (SRF)'!R27)),"Complete","Incomplete"))</f>
        <v/>
      </c>
      <c r="T27" s="25" t="str">
        <f>IF(S27="Complete",IF(AND(NOT(ISNA(VLOOKUP(CONCATENATE(D27,E27,F27,G27,H27,I27,J27,K27),'SRF Drop Downs'!G:G,1,FALSE))),IF(AND(G27&lt;&gt;"C3",K27&lt;&gt;"O5"),IF(SUM(COUNTIF(L27:R27,"Y"),COUNTIF(L27:R27,"N"))=0,"V","I"),IF(COUNTIF(L27:R27,"Y"),"V","I"))="V", IF(AND('Sponsor Response Form (SRF)'!D27="M1", COUNTIF('OMS Response Form (ORF)'!C:C, B27)&gt;0), "I", "V")="V"), "Valid","Invalid")," ")</f>
        <v xml:space="preserve"> </v>
      </c>
    </row>
    <row r="28" spans="1:20" x14ac:dyDescent="0.25">
      <c r="A28" s="69"/>
      <c r="B28" s="70"/>
      <c r="C28" s="71"/>
      <c r="D28" s="72"/>
      <c r="E28" s="72"/>
      <c r="F28" s="72"/>
      <c r="G28" s="72"/>
      <c r="H28" s="72"/>
      <c r="I28" s="72"/>
      <c r="J28" s="72"/>
      <c r="K28" s="72"/>
      <c r="L28" s="72"/>
      <c r="M28" s="72"/>
      <c r="N28" s="72"/>
      <c r="O28" s="72"/>
      <c r="P28" s="72"/>
      <c r="Q28" s="72"/>
      <c r="R28" s="72"/>
      <c r="S28" s="24" t="str">
        <f>IF(COUNTA(A28:R28)=0,"",IF(AND(COUNTA(A28:C28)=3,COUNTIF('SRF Drop Downs'!$B$2:$B$5,'Sponsor Response Form (SRF)'!D28),COUNTIF('SRF Drop Downs'!$F$2:$F$5,'Sponsor Response Form (SRF)'!E28),COUNTIF('SRF Drop Downs'!$C$2:$C$4,'Sponsor Response Form (SRF)'!F28),COUNTIF('SRF Drop Downs'!$D$2:$D$6,'Sponsor Response Form (SRF)'!G28),COUNTIF('SRF Drop Downs'!$A$2:$A$5,'Sponsor Response Form (SRF)'!H28),COUNTIF('SRF Drop Downs'!$A$2:$A$4,'Sponsor Response Form (SRF)'!I28),COUNTIF('SRF Drop Downs'!$A$2:$A$5,'Sponsor Response Form (SRF)'!J28),COUNTIF('SRF Drop Downs'!$E$2:$E$7,'Sponsor Response Form (SRF)'!K28),COUNTIF('SRF Drop Downs'!$A$2:$A$4,'Sponsor Response Form (SRF)'!L28),COUNTIF('SRF Drop Downs'!$A$2:$A$4,'Sponsor Response Form (SRF)'!M28),COUNTIF('SRF Drop Downs'!$A$2:$A$4,'Sponsor Response Form (SRF)'!N28),COUNTIF('SRF Drop Downs'!$A$2:$A$4,'Sponsor Response Form (SRF)'!O28),COUNTIF('SRF Drop Downs'!$A$2:$A$4,'Sponsor Response Form (SRF)'!P28),COUNTIF('SRF Drop Downs'!$A$2:$A$4,'Sponsor Response Form (SRF)'!Q28),COUNTIF('SRF Drop Downs'!$A$2:$A$4,'Sponsor Response Form (SRF)'!R28)),"Complete","Incomplete"))</f>
        <v/>
      </c>
      <c r="T28" s="25" t="str">
        <f>IF(S28="Complete",IF(AND(NOT(ISNA(VLOOKUP(CONCATENATE(D28,E28,F28,G28,H28,I28,J28,K28),'SRF Drop Downs'!G:G,1,FALSE))),IF(AND(G28&lt;&gt;"C3",K28&lt;&gt;"O5"),IF(SUM(COUNTIF(L28:R28,"Y"),COUNTIF(L28:R28,"N"))=0,"V","I"),IF(COUNTIF(L28:R28,"Y"),"V","I"))="V", IF(AND('Sponsor Response Form (SRF)'!D28="M1", COUNTIF('OMS Response Form (ORF)'!C:C, B28)&gt;0), "I", "V")="V"), "Valid","Invalid")," ")</f>
        <v xml:space="preserve"> </v>
      </c>
    </row>
    <row r="29" spans="1:20" x14ac:dyDescent="0.25">
      <c r="A29" s="69"/>
      <c r="B29" s="70"/>
      <c r="C29" s="71"/>
      <c r="D29" s="72"/>
      <c r="E29" s="72"/>
      <c r="F29" s="72"/>
      <c r="G29" s="72"/>
      <c r="H29" s="72"/>
      <c r="I29" s="72"/>
      <c r="J29" s="72"/>
      <c r="K29" s="72"/>
      <c r="L29" s="72"/>
      <c r="M29" s="72"/>
      <c r="N29" s="72"/>
      <c r="O29" s="72"/>
      <c r="P29" s="72"/>
      <c r="Q29" s="72"/>
      <c r="R29" s="72"/>
      <c r="S29" s="24" t="str">
        <f>IF(COUNTA(A29:R29)=0,"",IF(AND(COUNTA(A29:C29)=3,COUNTIF('SRF Drop Downs'!$B$2:$B$5,'Sponsor Response Form (SRF)'!D29),COUNTIF('SRF Drop Downs'!$F$2:$F$5,'Sponsor Response Form (SRF)'!E29),COUNTIF('SRF Drop Downs'!$C$2:$C$4,'Sponsor Response Form (SRF)'!F29),COUNTIF('SRF Drop Downs'!$D$2:$D$6,'Sponsor Response Form (SRF)'!G29),COUNTIF('SRF Drop Downs'!$A$2:$A$5,'Sponsor Response Form (SRF)'!H29),COUNTIF('SRF Drop Downs'!$A$2:$A$4,'Sponsor Response Form (SRF)'!I29),COUNTIF('SRF Drop Downs'!$A$2:$A$5,'Sponsor Response Form (SRF)'!J29),COUNTIF('SRF Drop Downs'!$E$2:$E$7,'Sponsor Response Form (SRF)'!K29),COUNTIF('SRF Drop Downs'!$A$2:$A$4,'Sponsor Response Form (SRF)'!L29),COUNTIF('SRF Drop Downs'!$A$2:$A$4,'Sponsor Response Form (SRF)'!M29),COUNTIF('SRF Drop Downs'!$A$2:$A$4,'Sponsor Response Form (SRF)'!N29),COUNTIF('SRF Drop Downs'!$A$2:$A$4,'Sponsor Response Form (SRF)'!O29),COUNTIF('SRF Drop Downs'!$A$2:$A$4,'Sponsor Response Form (SRF)'!P29),COUNTIF('SRF Drop Downs'!$A$2:$A$4,'Sponsor Response Form (SRF)'!Q29),COUNTIF('SRF Drop Downs'!$A$2:$A$4,'Sponsor Response Form (SRF)'!R29)),"Complete","Incomplete"))</f>
        <v/>
      </c>
      <c r="T29" s="25" t="str">
        <f>IF(S29="Complete",IF(AND(NOT(ISNA(VLOOKUP(CONCATENATE(D29,E29,F29,G29,H29,I29,J29,K29),'SRF Drop Downs'!G:G,1,FALSE))),IF(AND(G29&lt;&gt;"C3",K29&lt;&gt;"O5"),IF(SUM(COUNTIF(L29:R29,"Y"),COUNTIF(L29:R29,"N"))=0,"V","I"),IF(COUNTIF(L29:R29,"Y"),"V","I"))="V", IF(AND('Sponsor Response Form (SRF)'!D29="M1", COUNTIF('OMS Response Form (ORF)'!C:C, B29)&gt;0), "I", "V")="V"), "Valid","Invalid")," ")</f>
        <v xml:space="preserve"> </v>
      </c>
    </row>
    <row r="30" spans="1:20" x14ac:dyDescent="0.25">
      <c r="A30" s="69"/>
      <c r="B30" s="70"/>
      <c r="C30" s="71"/>
      <c r="D30" s="72"/>
      <c r="E30" s="72"/>
      <c r="F30" s="72"/>
      <c r="G30" s="72"/>
      <c r="H30" s="72"/>
      <c r="I30" s="72"/>
      <c r="J30" s="72"/>
      <c r="K30" s="72"/>
      <c r="L30" s="72"/>
      <c r="M30" s="72"/>
      <c r="N30" s="72"/>
      <c r="O30" s="72"/>
      <c r="P30" s="72"/>
      <c r="Q30" s="72"/>
      <c r="R30" s="72"/>
      <c r="S30" s="24" t="str">
        <f>IF(COUNTA(A30:R30)=0,"",IF(AND(COUNTA(A30:C30)=3,COUNTIF('SRF Drop Downs'!$B$2:$B$5,'Sponsor Response Form (SRF)'!D30),COUNTIF('SRF Drop Downs'!$F$2:$F$5,'Sponsor Response Form (SRF)'!E30),COUNTIF('SRF Drop Downs'!$C$2:$C$4,'Sponsor Response Form (SRF)'!F30),COUNTIF('SRF Drop Downs'!$D$2:$D$6,'Sponsor Response Form (SRF)'!G30),COUNTIF('SRF Drop Downs'!$A$2:$A$5,'Sponsor Response Form (SRF)'!H30),COUNTIF('SRF Drop Downs'!$A$2:$A$4,'Sponsor Response Form (SRF)'!I30),COUNTIF('SRF Drop Downs'!$A$2:$A$5,'Sponsor Response Form (SRF)'!J30),COUNTIF('SRF Drop Downs'!$E$2:$E$7,'Sponsor Response Form (SRF)'!K30),COUNTIF('SRF Drop Downs'!$A$2:$A$4,'Sponsor Response Form (SRF)'!L30),COUNTIF('SRF Drop Downs'!$A$2:$A$4,'Sponsor Response Form (SRF)'!M30),COUNTIF('SRF Drop Downs'!$A$2:$A$4,'Sponsor Response Form (SRF)'!N30),COUNTIF('SRF Drop Downs'!$A$2:$A$4,'Sponsor Response Form (SRF)'!O30),COUNTIF('SRF Drop Downs'!$A$2:$A$4,'Sponsor Response Form (SRF)'!P30),COUNTIF('SRF Drop Downs'!$A$2:$A$4,'Sponsor Response Form (SRF)'!Q30),COUNTIF('SRF Drop Downs'!$A$2:$A$4,'Sponsor Response Form (SRF)'!R30)),"Complete","Incomplete"))</f>
        <v/>
      </c>
      <c r="T30" s="25" t="str">
        <f>IF(S30="Complete",IF(AND(NOT(ISNA(VLOOKUP(CONCATENATE(D30,E30,F30,G30,H30,I30,J30,K30),'SRF Drop Downs'!G:G,1,FALSE))),IF(AND(G30&lt;&gt;"C3",K30&lt;&gt;"O5"),IF(SUM(COUNTIF(L30:R30,"Y"),COUNTIF(L30:R30,"N"))=0,"V","I"),IF(COUNTIF(L30:R30,"Y"),"V","I"))="V", IF(AND('Sponsor Response Form (SRF)'!D30="M1", COUNTIF('OMS Response Form (ORF)'!C:C, B30)&gt;0), "I", "V")="V"), "Valid","Invalid")," ")</f>
        <v xml:space="preserve"> </v>
      </c>
    </row>
    <row r="31" spans="1:20" x14ac:dyDescent="0.25">
      <c r="A31" s="69"/>
      <c r="B31" s="70"/>
      <c r="C31" s="71"/>
      <c r="D31" s="72"/>
      <c r="E31" s="72"/>
      <c r="F31" s="72"/>
      <c r="G31" s="72"/>
      <c r="H31" s="72"/>
      <c r="I31" s="72"/>
      <c r="J31" s="72"/>
      <c r="K31" s="72"/>
      <c r="L31" s="72"/>
      <c r="M31" s="72"/>
      <c r="N31" s="72"/>
      <c r="O31" s="72"/>
      <c r="P31" s="72"/>
      <c r="Q31" s="72"/>
      <c r="R31" s="72"/>
      <c r="S31" s="24" t="str">
        <f>IF(COUNTA(A31:R31)=0,"",IF(AND(COUNTA(A31:C31)=3,COUNTIF('SRF Drop Downs'!$B$2:$B$5,'Sponsor Response Form (SRF)'!D31),COUNTIF('SRF Drop Downs'!$F$2:$F$5,'Sponsor Response Form (SRF)'!E31),COUNTIF('SRF Drop Downs'!$C$2:$C$4,'Sponsor Response Form (SRF)'!F31),COUNTIF('SRF Drop Downs'!$D$2:$D$6,'Sponsor Response Form (SRF)'!G31),COUNTIF('SRF Drop Downs'!$A$2:$A$5,'Sponsor Response Form (SRF)'!H31),COUNTIF('SRF Drop Downs'!$A$2:$A$4,'Sponsor Response Form (SRF)'!I31),COUNTIF('SRF Drop Downs'!$A$2:$A$5,'Sponsor Response Form (SRF)'!J31),COUNTIF('SRF Drop Downs'!$E$2:$E$7,'Sponsor Response Form (SRF)'!K31),COUNTIF('SRF Drop Downs'!$A$2:$A$4,'Sponsor Response Form (SRF)'!L31),COUNTIF('SRF Drop Downs'!$A$2:$A$4,'Sponsor Response Form (SRF)'!M31),COUNTIF('SRF Drop Downs'!$A$2:$A$4,'Sponsor Response Form (SRF)'!N31),COUNTIF('SRF Drop Downs'!$A$2:$A$4,'Sponsor Response Form (SRF)'!O31),COUNTIF('SRF Drop Downs'!$A$2:$A$4,'Sponsor Response Form (SRF)'!P31),COUNTIF('SRF Drop Downs'!$A$2:$A$4,'Sponsor Response Form (SRF)'!Q31),COUNTIF('SRF Drop Downs'!$A$2:$A$4,'Sponsor Response Form (SRF)'!R31)),"Complete","Incomplete"))</f>
        <v/>
      </c>
      <c r="T31" s="25" t="str">
        <f>IF(S31="Complete",IF(AND(NOT(ISNA(VLOOKUP(CONCATENATE(D31,E31,F31,G31,H31,I31,J31,K31),'SRF Drop Downs'!G:G,1,FALSE))),IF(AND(G31&lt;&gt;"C3",K31&lt;&gt;"O5"),IF(SUM(COUNTIF(L31:R31,"Y"),COUNTIF(L31:R31,"N"))=0,"V","I"),IF(COUNTIF(L31:R31,"Y"),"V","I"))="V", IF(AND('Sponsor Response Form (SRF)'!D31="M1", COUNTIF('OMS Response Form (ORF)'!C:C, B31)&gt;0), "I", "V")="V"), "Valid","Invalid")," ")</f>
        <v xml:space="preserve"> </v>
      </c>
    </row>
    <row r="32" spans="1:20" x14ac:dyDescent="0.25">
      <c r="A32" s="69"/>
      <c r="B32" s="70"/>
      <c r="C32" s="71"/>
      <c r="D32" s="72"/>
      <c r="E32" s="72"/>
      <c r="F32" s="72"/>
      <c r="G32" s="72"/>
      <c r="H32" s="72"/>
      <c r="I32" s="72"/>
      <c r="J32" s="72"/>
      <c r="K32" s="72"/>
      <c r="L32" s="72"/>
      <c r="M32" s="72"/>
      <c r="N32" s="72"/>
      <c r="O32" s="72"/>
      <c r="P32" s="72"/>
      <c r="Q32" s="72"/>
      <c r="R32" s="72"/>
      <c r="S32" s="24" t="str">
        <f>IF(COUNTA(A32:R32)=0,"",IF(AND(COUNTA(A32:C32)=3,COUNTIF('SRF Drop Downs'!$B$2:$B$5,'Sponsor Response Form (SRF)'!D32),COUNTIF('SRF Drop Downs'!$F$2:$F$5,'Sponsor Response Form (SRF)'!E32),COUNTIF('SRF Drop Downs'!$C$2:$C$4,'Sponsor Response Form (SRF)'!F32),COUNTIF('SRF Drop Downs'!$D$2:$D$6,'Sponsor Response Form (SRF)'!G32),COUNTIF('SRF Drop Downs'!$A$2:$A$5,'Sponsor Response Form (SRF)'!H32),COUNTIF('SRF Drop Downs'!$A$2:$A$4,'Sponsor Response Form (SRF)'!I32),COUNTIF('SRF Drop Downs'!$A$2:$A$5,'Sponsor Response Form (SRF)'!J32),COUNTIF('SRF Drop Downs'!$E$2:$E$7,'Sponsor Response Form (SRF)'!K32),COUNTIF('SRF Drop Downs'!$A$2:$A$4,'Sponsor Response Form (SRF)'!L32),COUNTIF('SRF Drop Downs'!$A$2:$A$4,'Sponsor Response Form (SRF)'!M32),COUNTIF('SRF Drop Downs'!$A$2:$A$4,'Sponsor Response Form (SRF)'!N32),COUNTIF('SRF Drop Downs'!$A$2:$A$4,'Sponsor Response Form (SRF)'!O32),COUNTIF('SRF Drop Downs'!$A$2:$A$4,'Sponsor Response Form (SRF)'!P32),COUNTIF('SRF Drop Downs'!$A$2:$A$4,'Sponsor Response Form (SRF)'!Q32),COUNTIF('SRF Drop Downs'!$A$2:$A$4,'Sponsor Response Form (SRF)'!R32)),"Complete","Incomplete"))</f>
        <v/>
      </c>
      <c r="T32" s="25" t="str">
        <f>IF(S32="Complete",IF(AND(NOT(ISNA(VLOOKUP(CONCATENATE(D32,E32,F32,G32,H32,I32,J32,K32),'SRF Drop Downs'!G:G,1,FALSE))),IF(AND(G32&lt;&gt;"C3",K32&lt;&gt;"O5"),IF(SUM(COUNTIF(L32:R32,"Y"),COUNTIF(L32:R32,"N"))=0,"V","I"),IF(COUNTIF(L32:R32,"Y"),"V","I"))="V", IF(AND('Sponsor Response Form (SRF)'!D32="M1", COUNTIF('OMS Response Form (ORF)'!C:C, B32)&gt;0), "I", "V")="V"), "Valid","Invalid")," ")</f>
        <v xml:space="preserve"> </v>
      </c>
    </row>
    <row r="33" spans="1:20" x14ac:dyDescent="0.25">
      <c r="A33" s="69"/>
      <c r="B33" s="70"/>
      <c r="C33" s="71"/>
      <c r="D33" s="72"/>
      <c r="E33" s="72"/>
      <c r="F33" s="72"/>
      <c r="G33" s="72"/>
      <c r="H33" s="72"/>
      <c r="I33" s="72"/>
      <c r="J33" s="72"/>
      <c r="K33" s="72"/>
      <c r="L33" s="72"/>
      <c r="M33" s="72"/>
      <c r="N33" s="72"/>
      <c r="O33" s="72"/>
      <c r="P33" s="72"/>
      <c r="Q33" s="72"/>
      <c r="R33" s="72"/>
      <c r="S33" s="24" t="str">
        <f>IF(COUNTA(A33:R33)=0,"",IF(AND(COUNTA(A33:C33)=3,COUNTIF('SRF Drop Downs'!$B$2:$B$5,'Sponsor Response Form (SRF)'!D33),COUNTIF('SRF Drop Downs'!$F$2:$F$5,'Sponsor Response Form (SRF)'!E33),COUNTIF('SRF Drop Downs'!$C$2:$C$4,'Sponsor Response Form (SRF)'!F33),COUNTIF('SRF Drop Downs'!$D$2:$D$6,'Sponsor Response Form (SRF)'!G33),COUNTIF('SRF Drop Downs'!$A$2:$A$5,'Sponsor Response Form (SRF)'!H33),COUNTIF('SRF Drop Downs'!$A$2:$A$4,'Sponsor Response Form (SRF)'!I33),COUNTIF('SRF Drop Downs'!$A$2:$A$5,'Sponsor Response Form (SRF)'!J33),COUNTIF('SRF Drop Downs'!$E$2:$E$7,'Sponsor Response Form (SRF)'!K33),COUNTIF('SRF Drop Downs'!$A$2:$A$4,'Sponsor Response Form (SRF)'!L33),COUNTIF('SRF Drop Downs'!$A$2:$A$4,'Sponsor Response Form (SRF)'!M33),COUNTIF('SRF Drop Downs'!$A$2:$A$4,'Sponsor Response Form (SRF)'!N33),COUNTIF('SRF Drop Downs'!$A$2:$A$4,'Sponsor Response Form (SRF)'!O33),COUNTIF('SRF Drop Downs'!$A$2:$A$4,'Sponsor Response Form (SRF)'!P33),COUNTIF('SRF Drop Downs'!$A$2:$A$4,'Sponsor Response Form (SRF)'!Q33),COUNTIF('SRF Drop Downs'!$A$2:$A$4,'Sponsor Response Form (SRF)'!R33)),"Complete","Incomplete"))</f>
        <v/>
      </c>
      <c r="T33" s="25" t="str">
        <f>IF(S33="Complete",IF(AND(NOT(ISNA(VLOOKUP(CONCATENATE(D33,E33,F33,G33,H33,I33,J33,K33),'SRF Drop Downs'!G:G,1,FALSE))),IF(AND(G33&lt;&gt;"C3",K33&lt;&gt;"O5"),IF(SUM(COUNTIF(L33:R33,"Y"),COUNTIF(L33:R33,"N"))=0,"V","I"),IF(COUNTIF(L33:R33,"Y"),"V","I"))="V", IF(AND('Sponsor Response Form (SRF)'!D33="M1", COUNTIF('OMS Response Form (ORF)'!C:C, B33)&gt;0), "I", "V")="V"), "Valid","Invalid")," ")</f>
        <v xml:space="preserve"> </v>
      </c>
    </row>
    <row r="34" spans="1:20" x14ac:dyDescent="0.25">
      <c r="A34" s="69"/>
      <c r="B34" s="70"/>
      <c r="C34" s="71"/>
      <c r="D34" s="72"/>
      <c r="E34" s="72"/>
      <c r="F34" s="72"/>
      <c r="G34" s="72"/>
      <c r="H34" s="72"/>
      <c r="I34" s="72"/>
      <c r="J34" s="72"/>
      <c r="K34" s="72"/>
      <c r="L34" s="72"/>
      <c r="M34" s="72"/>
      <c r="N34" s="72"/>
      <c r="O34" s="72"/>
      <c r="P34" s="72"/>
      <c r="Q34" s="72"/>
      <c r="R34" s="72"/>
      <c r="S34" s="24" t="str">
        <f>IF(COUNTA(A34:R34)=0,"",IF(AND(COUNTA(A34:C34)=3,COUNTIF('SRF Drop Downs'!$B$2:$B$5,'Sponsor Response Form (SRF)'!D34),COUNTIF('SRF Drop Downs'!$F$2:$F$5,'Sponsor Response Form (SRF)'!E34),COUNTIF('SRF Drop Downs'!$C$2:$C$4,'Sponsor Response Form (SRF)'!F34),COUNTIF('SRF Drop Downs'!$D$2:$D$6,'Sponsor Response Form (SRF)'!G34),COUNTIF('SRF Drop Downs'!$A$2:$A$5,'Sponsor Response Form (SRF)'!H34),COUNTIF('SRF Drop Downs'!$A$2:$A$4,'Sponsor Response Form (SRF)'!I34),COUNTIF('SRF Drop Downs'!$A$2:$A$5,'Sponsor Response Form (SRF)'!J34),COUNTIF('SRF Drop Downs'!$E$2:$E$7,'Sponsor Response Form (SRF)'!K34),COUNTIF('SRF Drop Downs'!$A$2:$A$4,'Sponsor Response Form (SRF)'!L34),COUNTIF('SRF Drop Downs'!$A$2:$A$4,'Sponsor Response Form (SRF)'!M34),COUNTIF('SRF Drop Downs'!$A$2:$A$4,'Sponsor Response Form (SRF)'!N34),COUNTIF('SRF Drop Downs'!$A$2:$A$4,'Sponsor Response Form (SRF)'!O34),COUNTIF('SRF Drop Downs'!$A$2:$A$4,'Sponsor Response Form (SRF)'!P34),COUNTIF('SRF Drop Downs'!$A$2:$A$4,'Sponsor Response Form (SRF)'!Q34),COUNTIF('SRF Drop Downs'!$A$2:$A$4,'Sponsor Response Form (SRF)'!R34)),"Complete","Incomplete"))</f>
        <v/>
      </c>
      <c r="T34" s="25" t="str">
        <f>IF(S34="Complete",IF(AND(NOT(ISNA(VLOOKUP(CONCATENATE(D34,E34,F34,G34,H34,I34,J34,K34),'SRF Drop Downs'!G:G,1,FALSE))),IF(AND(G34&lt;&gt;"C3",K34&lt;&gt;"O5"),IF(SUM(COUNTIF(L34:R34,"Y"),COUNTIF(L34:R34,"N"))=0,"V","I"),IF(COUNTIF(L34:R34,"Y"),"V","I"))="V", IF(AND('Sponsor Response Form (SRF)'!D34="M1", COUNTIF('OMS Response Form (ORF)'!C:C, B34)&gt;0), "I", "V")="V"), "Valid","Invalid")," ")</f>
        <v xml:space="preserve"> </v>
      </c>
    </row>
    <row r="35" spans="1:20" x14ac:dyDescent="0.25">
      <c r="A35" s="69"/>
      <c r="B35" s="70"/>
      <c r="C35" s="71"/>
      <c r="D35" s="72"/>
      <c r="E35" s="72"/>
      <c r="F35" s="72"/>
      <c r="G35" s="72"/>
      <c r="H35" s="72"/>
      <c r="I35" s="72"/>
      <c r="J35" s="72"/>
      <c r="K35" s="72"/>
      <c r="L35" s="72"/>
      <c r="M35" s="72"/>
      <c r="N35" s="72"/>
      <c r="O35" s="72"/>
      <c r="P35" s="72"/>
      <c r="Q35" s="72"/>
      <c r="R35" s="72"/>
      <c r="S35" s="24" t="str">
        <f>IF(COUNTA(A35:R35)=0,"",IF(AND(COUNTA(A35:C35)=3,COUNTIF('SRF Drop Downs'!$B$2:$B$5,'Sponsor Response Form (SRF)'!D35),COUNTIF('SRF Drop Downs'!$F$2:$F$5,'Sponsor Response Form (SRF)'!E35),COUNTIF('SRF Drop Downs'!$C$2:$C$4,'Sponsor Response Form (SRF)'!F35),COUNTIF('SRF Drop Downs'!$D$2:$D$6,'Sponsor Response Form (SRF)'!G35),COUNTIF('SRF Drop Downs'!$A$2:$A$5,'Sponsor Response Form (SRF)'!H35),COUNTIF('SRF Drop Downs'!$A$2:$A$4,'Sponsor Response Form (SRF)'!I35),COUNTIF('SRF Drop Downs'!$A$2:$A$5,'Sponsor Response Form (SRF)'!J35),COUNTIF('SRF Drop Downs'!$E$2:$E$7,'Sponsor Response Form (SRF)'!K35),COUNTIF('SRF Drop Downs'!$A$2:$A$4,'Sponsor Response Form (SRF)'!L35),COUNTIF('SRF Drop Downs'!$A$2:$A$4,'Sponsor Response Form (SRF)'!M35),COUNTIF('SRF Drop Downs'!$A$2:$A$4,'Sponsor Response Form (SRF)'!N35),COUNTIF('SRF Drop Downs'!$A$2:$A$4,'Sponsor Response Form (SRF)'!O35),COUNTIF('SRF Drop Downs'!$A$2:$A$4,'Sponsor Response Form (SRF)'!P35),COUNTIF('SRF Drop Downs'!$A$2:$A$4,'Sponsor Response Form (SRF)'!Q35),COUNTIF('SRF Drop Downs'!$A$2:$A$4,'Sponsor Response Form (SRF)'!R35)),"Complete","Incomplete"))</f>
        <v/>
      </c>
      <c r="T35" s="25" t="str">
        <f>IF(S35="Complete",IF(AND(NOT(ISNA(VLOOKUP(CONCATENATE(D35,E35,F35,G35,H35,I35,J35,K35),'SRF Drop Downs'!G:G,1,FALSE))),IF(AND(G35&lt;&gt;"C3",K35&lt;&gt;"O5"),IF(SUM(COUNTIF(L35:R35,"Y"),COUNTIF(L35:R35,"N"))=0,"V","I"),IF(COUNTIF(L35:R35,"Y"),"V","I"))="V", IF(AND('Sponsor Response Form (SRF)'!D35="M1", COUNTIF('OMS Response Form (ORF)'!C:C, B35)&gt;0), "I", "V")="V"), "Valid","Invalid")," ")</f>
        <v xml:space="preserve"> </v>
      </c>
    </row>
    <row r="36" spans="1:20" x14ac:dyDescent="0.25">
      <c r="A36" s="69"/>
      <c r="B36" s="70"/>
      <c r="C36" s="71"/>
      <c r="D36" s="72"/>
      <c r="E36" s="72"/>
      <c r="F36" s="72"/>
      <c r="G36" s="72"/>
      <c r="H36" s="72"/>
      <c r="I36" s="72"/>
      <c r="J36" s="72"/>
      <c r="K36" s="72"/>
      <c r="L36" s="72"/>
      <c r="M36" s="72"/>
      <c r="N36" s="72"/>
      <c r="O36" s="72"/>
      <c r="P36" s="72"/>
      <c r="Q36" s="72"/>
      <c r="R36" s="72"/>
      <c r="S36" s="24" t="str">
        <f>IF(COUNTA(A36:R36)=0,"",IF(AND(COUNTA(A36:C36)=3,COUNTIF('SRF Drop Downs'!$B$2:$B$5,'Sponsor Response Form (SRF)'!D36),COUNTIF('SRF Drop Downs'!$F$2:$F$5,'Sponsor Response Form (SRF)'!E36),COUNTIF('SRF Drop Downs'!$C$2:$C$4,'Sponsor Response Form (SRF)'!F36),COUNTIF('SRF Drop Downs'!$D$2:$D$6,'Sponsor Response Form (SRF)'!G36),COUNTIF('SRF Drop Downs'!$A$2:$A$5,'Sponsor Response Form (SRF)'!H36),COUNTIF('SRF Drop Downs'!$A$2:$A$4,'Sponsor Response Form (SRF)'!I36),COUNTIF('SRF Drop Downs'!$A$2:$A$5,'Sponsor Response Form (SRF)'!J36),COUNTIF('SRF Drop Downs'!$E$2:$E$7,'Sponsor Response Form (SRF)'!K36),COUNTIF('SRF Drop Downs'!$A$2:$A$4,'Sponsor Response Form (SRF)'!L36),COUNTIF('SRF Drop Downs'!$A$2:$A$4,'Sponsor Response Form (SRF)'!M36),COUNTIF('SRF Drop Downs'!$A$2:$A$4,'Sponsor Response Form (SRF)'!N36),COUNTIF('SRF Drop Downs'!$A$2:$A$4,'Sponsor Response Form (SRF)'!O36),COUNTIF('SRF Drop Downs'!$A$2:$A$4,'Sponsor Response Form (SRF)'!P36),COUNTIF('SRF Drop Downs'!$A$2:$A$4,'Sponsor Response Form (SRF)'!Q36),COUNTIF('SRF Drop Downs'!$A$2:$A$4,'Sponsor Response Form (SRF)'!R36)),"Complete","Incomplete"))</f>
        <v/>
      </c>
      <c r="T36" s="25" t="str">
        <f>IF(S36="Complete",IF(AND(NOT(ISNA(VLOOKUP(CONCATENATE(D36,E36,F36,G36,H36,I36,J36,K36),'SRF Drop Downs'!G:G,1,FALSE))),IF(AND(G36&lt;&gt;"C3",K36&lt;&gt;"O5"),IF(SUM(COUNTIF(L36:R36,"Y"),COUNTIF(L36:R36,"N"))=0,"V","I"),IF(COUNTIF(L36:R36,"Y"),"V","I"))="V", IF(AND('Sponsor Response Form (SRF)'!D36="M1", COUNTIF('OMS Response Form (ORF)'!C:C, B36)&gt;0), "I", "V")="V"), "Valid","Invalid")," ")</f>
        <v xml:space="preserve"> </v>
      </c>
    </row>
    <row r="37" spans="1:20" x14ac:dyDescent="0.25">
      <c r="A37" s="69"/>
      <c r="B37" s="70"/>
      <c r="C37" s="71"/>
      <c r="D37" s="72"/>
      <c r="E37" s="72"/>
      <c r="F37" s="72"/>
      <c r="G37" s="72"/>
      <c r="H37" s="72"/>
      <c r="I37" s="72"/>
      <c r="J37" s="72"/>
      <c r="K37" s="72"/>
      <c r="L37" s="72"/>
      <c r="M37" s="72"/>
      <c r="N37" s="72"/>
      <c r="O37" s="72"/>
      <c r="P37" s="72"/>
      <c r="Q37" s="72"/>
      <c r="R37" s="72"/>
      <c r="S37" s="24" t="str">
        <f>IF(COUNTA(A37:R37)=0,"",IF(AND(COUNTA(A37:C37)=3,COUNTIF('SRF Drop Downs'!$B$2:$B$5,'Sponsor Response Form (SRF)'!D37),COUNTIF('SRF Drop Downs'!$F$2:$F$5,'Sponsor Response Form (SRF)'!E37),COUNTIF('SRF Drop Downs'!$C$2:$C$4,'Sponsor Response Form (SRF)'!F37),COUNTIF('SRF Drop Downs'!$D$2:$D$6,'Sponsor Response Form (SRF)'!G37),COUNTIF('SRF Drop Downs'!$A$2:$A$5,'Sponsor Response Form (SRF)'!H37),COUNTIF('SRF Drop Downs'!$A$2:$A$4,'Sponsor Response Form (SRF)'!I37),COUNTIF('SRF Drop Downs'!$A$2:$A$5,'Sponsor Response Form (SRF)'!J37),COUNTIF('SRF Drop Downs'!$E$2:$E$7,'Sponsor Response Form (SRF)'!K37),COUNTIF('SRF Drop Downs'!$A$2:$A$4,'Sponsor Response Form (SRF)'!L37),COUNTIF('SRF Drop Downs'!$A$2:$A$4,'Sponsor Response Form (SRF)'!M37),COUNTIF('SRF Drop Downs'!$A$2:$A$4,'Sponsor Response Form (SRF)'!N37),COUNTIF('SRF Drop Downs'!$A$2:$A$4,'Sponsor Response Form (SRF)'!O37),COUNTIF('SRF Drop Downs'!$A$2:$A$4,'Sponsor Response Form (SRF)'!P37),COUNTIF('SRF Drop Downs'!$A$2:$A$4,'Sponsor Response Form (SRF)'!Q37),COUNTIF('SRF Drop Downs'!$A$2:$A$4,'Sponsor Response Form (SRF)'!R37)),"Complete","Incomplete"))</f>
        <v/>
      </c>
      <c r="T37" s="25" t="str">
        <f>IF(S37="Complete",IF(AND(NOT(ISNA(VLOOKUP(CONCATENATE(D37,E37,F37,G37,H37,I37,J37,K37),'SRF Drop Downs'!G:G,1,FALSE))),IF(AND(G37&lt;&gt;"C3",K37&lt;&gt;"O5"),IF(SUM(COUNTIF(L37:R37,"Y"),COUNTIF(L37:R37,"N"))=0,"V","I"),IF(COUNTIF(L37:R37,"Y"),"V","I"))="V", IF(AND('Sponsor Response Form (SRF)'!D37="M1", COUNTIF('OMS Response Form (ORF)'!C:C, B37)&gt;0), "I", "V")="V"), "Valid","Invalid")," ")</f>
        <v xml:space="preserve"> </v>
      </c>
    </row>
    <row r="38" spans="1:20" x14ac:dyDescent="0.25">
      <c r="A38" s="69"/>
      <c r="B38" s="70"/>
      <c r="C38" s="71"/>
      <c r="D38" s="72"/>
      <c r="E38" s="72"/>
      <c r="F38" s="72"/>
      <c r="G38" s="72"/>
      <c r="H38" s="72"/>
      <c r="I38" s="72"/>
      <c r="J38" s="72"/>
      <c r="K38" s="72"/>
      <c r="L38" s="72"/>
      <c r="M38" s="72"/>
      <c r="N38" s="72"/>
      <c r="O38" s="72"/>
      <c r="P38" s="72"/>
      <c r="Q38" s="72"/>
      <c r="R38" s="72"/>
      <c r="S38" s="24" t="str">
        <f>IF(COUNTA(A38:R38)=0,"",IF(AND(COUNTA(A38:C38)=3,COUNTIF('SRF Drop Downs'!$B$2:$B$5,'Sponsor Response Form (SRF)'!D38),COUNTIF('SRF Drop Downs'!$F$2:$F$5,'Sponsor Response Form (SRF)'!E38),COUNTIF('SRF Drop Downs'!$C$2:$C$4,'Sponsor Response Form (SRF)'!F38),COUNTIF('SRF Drop Downs'!$D$2:$D$6,'Sponsor Response Form (SRF)'!G38),COUNTIF('SRF Drop Downs'!$A$2:$A$5,'Sponsor Response Form (SRF)'!H38),COUNTIF('SRF Drop Downs'!$A$2:$A$4,'Sponsor Response Form (SRF)'!I38),COUNTIF('SRF Drop Downs'!$A$2:$A$5,'Sponsor Response Form (SRF)'!J38),COUNTIF('SRF Drop Downs'!$E$2:$E$7,'Sponsor Response Form (SRF)'!K38),COUNTIF('SRF Drop Downs'!$A$2:$A$4,'Sponsor Response Form (SRF)'!L38),COUNTIF('SRF Drop Downs'!$A$2:$A$4,'Sponsor Response Form (SRF)'!M38),COUNTIF('SRF Drop Downs'!$A$2:$A$4,'Sponsor Response Form (SRF)'!N38),COUNTIF('SRF Drop Downs'!$A$2:$A$4,'Sponsor Response Form (SRF)'!O38),COUNTIF('SRF Drop Downs'!$A$2:$A$4,'Sponsor Response Form (SRF)'!P38),COUNTIF('SRF Drop Downs'!$A$2:$A$4,'Sponsor Response Form (SRF)'!Q38),COUNTIF('SRF Drop Downs'!$A$2:$A$4,'Sponsor Response Form (SRF)'!R38)),"Complete","Incomplete"))</f>
        <v/>
      </c>
      <c r="T38" s="25" t="str">
        <f>IF(S38="Complete",IF(AND(NOT(ISNA(VLOOKUP(CONCATENATE(D38,E38,F38,G38,H38,I38,J38,K38),'SRF Drop Downs'!G:G,1,FALSE))),IF(AND(G38&lt;&gt;"C3",K38&lt;&gt;"O5"),IF(SUM(COUNTIF(L38:R38,"Y"),COUNTIF(L38:R38,"N"))=0,"V","I"),IF(COUNTIF(L38:R38,"Y"),"V","I"))="V", IF(AND('Sponsor Response Form (SRF)'!D38="M1", COUNTIF('OMS Response Form (ORF)'!C:C, B38)&gt;0), "I", "V")="V"), "Valid","Invalid")," ")</f>
        <v xml:space="preserve"> </v>
      </c>
    </row>
    <row r="39" spans="1:20" x14ac:dyDescent="0.25">
      <c r="A39" s="69"/>
      <c r="B39" s="70"/>
      <c r="C39" s="71"/>
      <c r="D39" s="72"/>
      <c r="E39" s="72"/>
      <c r="F39" s="72"/>
      <c r="G39" s="72"/>
      <c r="H39" s="72"/>
      <c r="I39" s="72"/>
      <c r="J39" s="72"/>
      <c r="K39" s="72"/>
      <c r="L39" s="72"/>
      <c r="M39" s="72"/>
      <c r="N39" s="72"/>
      <c r="O39" s="72"/>
      <c r="P39" s="72"/>
      <c r="Q39" s="72"/>
      <c r="R39" s="72"/>
      <c r="S39" s="24" t="str">
        <f>IF(COUNTA(A39:R39)=0,"",IF(AND(COUNTA(A39:C39)=3,COUNTIF('SRF Drop Downs'!$B$2:$B$5,'Sponsor Response Form (SRF)'!D39),COUNTIF('SRF Drop Downs'!$F$2:$F$5,'Sponsor Response Form (SRF)'!E39),COUNTIF('SRF Drop Downs'!$C$2:$C$4,'Sponsor Response Form (SRF)'!F39),COUNTIF('SRF Drop Downs'!$D$2:$D$6,'Sponsor Response Form (SRF)'!G39),COUNTIF('SRF Drop Downs'!$A$2:$A$5,'Sponsor Response Form (SRF)'!H39),COUNTIF('SRF Drop Downs'!$A$2:$A$4,'Sponsor Response Form (SRF)'!I39),COUNTIF('SRF Drop Downs'!$A$2:$A$5,'Sponsor Response Form (SRF)'!J39),COUNTIF('SRF Drop Downs'!$E$2:$E$7,'Sponsor Response Form (SRF)'!K39),COUNTIF('SRF Drop Downs'!$A$2:$A$4,'Sponsor Response Form (SRF)'!L39),COUNTIF('SRF Drop Downs'!$A$2:$A$4,'Sponsor Response Form (SRF)'!M39),COUNTIF('SRF Drop Downs'!$A$2:$A$4,'Sponsor Response Form (SRF)'!N39),COUNTIF('SRF Drop Downs'!$A$2:$A$4,'Sponsor Response Form (SRF)'!O39),COUNTIF('SRF Drop Downs'!$A$2:$A$4,'Sponsor Response Form (SRF)'!P39),COUNTIF('SRF Drop Downs'!$A$2:$A$4,'Sponsor Response Form (SRF)'!Q39),COUNTIF('SRF Drop Downs'!$A$2:$A$4,'Sponsor Response Form (SRF)'!R39)),"Complete","Incomplete"))</f>
        <v/>
      </c>
      <c r="T39" s="25" t="str">
        <f>IF(S39="Complete",IF(AND(NOT(ISNA(VLOOKUP(CONCATENATE(D39,E39,F39,G39,H39,I39,J39,K39),'SRF Drop Downs'!G:G,1,FALSE))),IF(AND(G39&lt;&gt;"C3",K39&lt;&gt;"O5"),IF(SUM(COUNTIF(L39:R39,"Y"),COUNTIF(L39:R39,"N"))=0,"V","I"),IF(COUNTIF(L39:R39,"Y"),"V","I"))="V", IF(AND('Sponsor Response Form (SRF)'!D39="M1", COUNTIF('OMS Response Form (ORF)'!C:C, B39)&gt;0), "I", "V")="V"), "Valid","Invalid")," ")</f>
        <v xml:space="preserve"> </v>
      </c>
    </row>
    <row r="40" spans="1:20" x14ac:dyDescent="0.25">
      <c r="A40" s="69"/>
      <c r="B40" s="70"/>
      <c r="C40" s="71"/>
      <c r="D40" s="72"/>
      <c r="E40" s="72"/>
      <c r="F40" s="72"/>
      <c r="G40" s="72"/>
      <c r="H40" s="72"/>
      <c r="I40" s="72"/>
      <c r="J40" s="72"/>
      <c r="K40" s="72"/>
      <c r="L40" s="72"/>
      <c r="M40" s="72"/>
      <c r="N40" s="72"/>
      <c r="O40" s="72"/>
      <c r="P40" s="72"/>
      <c r="Q40" s="72"/>
      <c r="R40" s="72"/>
      <c r="S40" s="24" t="str">
        <f>IF(COUNTA(A40:R40)=0,"",IF(AND(COUNTA(A40:C40)=3,COUNTIF('SRF Drop Downs'!$B$2:$B$5,'Sponsor Response Form (SRF)'!D40),COUNTIF('SRF Drop Downs'!$F$2:$F$5,'Sponsor Response Form (SRF)'!E40),COUNTIF('SRF Drop Downs'!$C$2:$C$4,'Sponsor Response Form (SRF)'!F40),COUNTIF('SRF Drop Downs'!$D$2:$D$6,'Sponsor Response Form (SRF)'!G40),COUNTIF('SRF Drop Downs'!$A$2:$A$5,'Sponsor Response Form (SRF)'!H40),COUNTIF('SRF Drop Downs'!$A$2:$A$4,'Sponsor Response Form (SRF)'!I40),COUNTIF('SRF Drop Downs'!$A$2:$A$5,'Sponsor Response Form (SRF)'!J40),COUNTIF('SRF Drop Downs'!$E$2:$E$7,'Sponsor Response Form (SRF)'!K40),COUNTIF('SRF Drop Downs'!$A$2:$A$4,'Sponsor Response Form (SRF)'!L40),COUNTIF('SRF Drop Downs'!$A$2:$A$4,'Sponsor Response Form (SRF)'!M40),COUNTIF('SRF Drop Downs'!$A$2:$A$4,'Sponsor Response Form (SRF)'!N40),COUNTIF('SRF Drop Downs'!$A$2:$A$4,'Sponsor Response Form (SRF)'!O40),COUNTIF('SRF Drop Downs'!$A$2:$A$4,'Sponsor Response Form (SRF)'!P40),COUNTIF('SRF Drop Downs'!$A$2:$A$4,'Sponsor Response Form (SRF)'!Q40),COUNTIF('SRF Drop Downs'!$A$2:$A$4,'Sponsor Response Form (SRF)'!R40)),"Complete","Incomplete"))</f>
        <v/>
      </c>
      <c r="T40" s="25" t="str">
        <f>IF(S40="Complete",IF(AND(NOT(ISNA(VLOOKUP(CONCATENATE(D40,E40,F40,G40,H40,I40,J40,K40),'SRF Drop Downs'!G:G,1,FALSE))),IF(AND(G40&lt;&gt;"C3",K40&lt;&gt;"O5"),IF(SUM(COUNTIF(L40:R40,"Y"),COUNTIF(L40:R40,"N"))=0,"V","I"),IF(COUNTIF(L40:R40,"Y"),"V","I"))="V", IF(AND('Sponsor Response Form (SRF)'!D40="M1", COUNTIF('OMS Response Form (ORF)'!C:C, B40)&gt;0), "I", "V")="V"), "Valid","Invalid")," ")</f>
        <v xml:space="preserve"> </v>
      </c>
    </row>
    <row r="41" spans="1:20" x14ac:dyDescent="0.25">
      <c r="A41" s="69"/>
      <c r="B41" s="70"/>
      <c r="C41" s="71"/>
      <c r="D41" s="72"/>
      <c r="E41" s="72"/>
      <c r="F41" s="72"/>
      <c r="G41" s="72"/>
      <c r="H41" s="72"/>
      <c r="I41" s="72"/>
      <c r="J41" s="72"/>
      <c r="K41" s="72"/>
      <c r="L41" s="72"/>
      <c r="M41" s="72"/>
      <c r="N41" s="72"/>
      <c r="O41" s="72"/>
      <c r="P41" s="72"/>
      <c r="Q41" s="72"/>
      <c r="R41" s="72"/>
      <c r="S41" s="24" t="str">
        <f>IF(COUNTA(A41:R41)=0,"",IF(AND(COUNTA(A41:C41)=3,COUNTIF('SRF Drop Downs'!$B$2:$B$5,'Sponsor Response Form (SRF)'!D41),COUNTIF('SRF Drop Downs'!$F$2:$F$5,'Sponsor Response Form (SRF)'!E41),COUNTIF('SRF Drop Downs'!$C$2:$C$4,'Sponsor Response Form (SRF)'!F41),COUNTIF('SRF Drop Downs'!$D$2:$D$6,'Sponsor Response Form (SRF)'!G41),COUNTIF('SRF Drop Downs'!$A$2:$A$5,'Sponsor Response Form (SRF)'!H41),COUNTIF('SRF Drop Downs'!$A$2:$A$4,'Sponsor Response Form (SRF)'!I41),COUNTIF('SRF Drop Downs'!$A$2:$A$5,'Sponsor Response Form (SRF)'!J41),COUNTIF('SRF Drop Downs'!$E$2:$E$7,'Sponsor Response Form (SRF)'!K41),COUNTIF('SRF Drop Downs'!$A$2:$A$4,'Sponsor Response Form (SRF)'!L41),COUNTIF('SRF Drop Downs'!$A$2:$A$4,'Sponsor Response Form (SRF)'!M41),COUNTIF('SRF Drop Downs'!$A$2:$A$4,'Sponsor Response Form (SRF)'!N41),COUNTIF('SRF Drop Downs'!$A$2:$A$4,'Sponsor Response Form (SRF)'!O41),COUNTIF('SRF Drop Downs'!$A$2:$A$4,'Sponsor Response Form (SRF)'!P41),COUNTIF('SRF Drop Downs'!$A$2:$A$4,'Sponsor Response Form (SRF)'!Q41),COUNTIF('SRF Drop Downs'!$A$2:$A$4,'Sponsor Response Form (SRF)'!R41)),"Complete","Incomplete"))</f>
        <v/>
      </c>
      <c r="T41" s="25" t="str">
        <f>IF(S41="Complete",IF(AND(NOT(ISNA(VLOOKUP(CONCATENATE(D41,E41,F41,G41,H41,I41,J41,K41),'SRF Drop Downs'!G:G,1,FALSE))),IF(AND(G41&lt;&gt;"C3",K41&lt;&gt;"O5"),IF(SUM(COUNTIF(L41:R41,"Y"),COUNTIF(L41:R41,"N"))=0,"V","I"),IF(COUNTIF(L41:R41,"Y"),"V","I"))="V", IF(AND('Sponsor Response Form (SRF)'!D41="M1", COUNTIF('OMS Response Form (ORF)'!C:C, B41)&gt;0), "I", "V")="V"), "Valid","Invalid")," ")</f>
        <v xml:space="preserve"> </v>
      </c>
    </row>
    <row r="42" spans="1:20" x14ac:dyDescent="0.25">
      <c r="A42" s="69"/>
      <c r="B42" s="70"/>
      <c r="C42" s="71"/>
      <c r="D42" s="72"/>
      <c r="E42" s="72"/>
      <c r="F42" s="72"/>
      <c r="G42" s="72"/>
      <c r="H42" s="72"/>
      <c r="I42" s="72"/>
      <c r="J42" s="72"/>
      <c r="K42" s="72"/>
      <c r="L42" s="72"/>
      <c r="M42" s="72"/>
      <c r="N42" s="72"/>
      <c r="O42" s="72"/>
      <c r="P42" s="72"/>
      <c r="Q42" s="72"/>
      <c r="R42" s="72"/>
      <c r="S42" s="24" t="str">
        <f>IF(COUNTA(A42:R42)=0,"",IF(AND(COUNTA(A42:C42)=3,COUNTIF('SRF Drop Downs'!$B$2:$B$5,'Sponsor Response Form (SRF)'!D42),COUNTIF('SRF Drop Downs'!$F$2:$F$5,'Sponsor Response Form (SRF)'!E42),COUNTIF('SRF Drop Downs'!$C$2:$C$4,'Sponsor Response Form (SRF)'!F42),COUNTIF('SRF Drop Downs'!$D$2:$D$6,'Sponsor Response Form (SRF)'!G42),COUNTIF('SRF Drop Downs'!$A$2:$A$5,'Sponsor Response Form (SRF)'!H42),COUNTIF('SRF Drop Downs'!$A$2:$A$4,'Sponsor Response Form (SRF)'!I42),COUNTIF('SRF Drop Downs'!$A$2:$A$5,'Sponsor Response Form (SRF)'!J42),COUNTIF('SRF Drop Downs'!$E$2:$E$7,'Sponsor Response Form (SRF)'!K42),COUNTIF('SRF Drop Downs'!$A$2:$A$4,'Sponsor Response Form (SRF)'!L42),COUNTIF('SRF Drop Downs'!$A$2:$A$4,'Sponsor Response Form (SRF)'!M42),COUNTIF('SRF Drop Downs'!$A$2:$A$4,'Sponsor Response Form (SRF)'!N42),COUNTIF('SRF Drop Downs'!$A$2:$A$4,'Sponsor Response Form (SRF)'!O42),COUNTIF('SRF Drop Downs'!$A$2:$A$4,'Sponsor Response Form (SRF)'!P42),COUNTIF('SRF Drop Downs'!$A$2:$A$4,'Sponsor Response Form (SRF)'!Q42),COUNTIF('SRF Drop Downs'!$A$2:$A$4,'Sponsor Response Form (SRF)'!R42)),"Complete","Incomplete"))</f>
        <v/>
      </c>
      <c r="T42" s="25" t="str">
        <f>IF(S42="Complete",IF(AND(NOT(ISNA(VLOOKUP(CONCATENATE(D42,E42,F42,G42,H42,I42,J42,K42),'SRF Drop Downs'!G:G,1,FALSE))),IF(AND(G42&lt;&gt;"C3",K42&lt;&gt;"O5"),IF(SUM(COUNTIF(L42:R42,"Y"),COUNTIF(L42:R42,"N"))=0,"V","I"),IF(COUNTIF(L42:R42,"Y"),"V","I"))="V", IF(AND('Sponsor Response Form (SRF)'!D42="M1", COUNTIF('OMS Response Form (ORF)'!C:C, B42)&gt;0), "I", "V")="V"), "Valid","Invalid")," ")</f>
        <v xml:space="preserve"> </v>
      </c>
    </row>
    <row r="43" spans="1:20" x14ac:dyDescent="0.25">
      <c r="A43" s="69"/>
      <c r="B43" s="70"/>
      <c r="C43" s="71"/>
      <c r="D43" s="72"/>
      <c r="E43" s="72"/>
      <c r="F43" s="72"/>
      <c r="G43" s="72"/>
      <c r="H43" s="72"/>
      <c r="I43" s="72"/>
      <c r="J43" s="72"/>
      <c r="K43" s="72"/>
      <c r="L43" s="72"/>
      <c r="M43" s="72"/>
      <c r="N43" s="72"/>
      <c r="O43" s="72"/>
      <c r="P43" s="72"/>
      <c r="Q43" s="72"/>
      <c r="R43" s="72"/>
      <c r="S43" s="24" t="str">
        <f>IF(COUNTA(A43:R43)=0,"",IF(AND(COUNTA(A43:C43)=3,COUNTIF('SRF Drop Downs'!$B$2:$B$5,'Sponsor Response Form (SRF)'!D43),COUNTIF('SRF Drop Downs'!$F$2:$F$5,'Sponsor Response Form (SRF)'!E43),COUNTIF('SRF Drop Downs'!$C$2:$C$4,'Sponsor Response Form (SRF)'!F43),COUNTIF('SRF Drop Downs'!$D$2:$D$6,'Sponsor Response Form (SRF)'!G43),COUNTIF('SRF Drop Downs'!$A$2:$A$5,'Sponsor Response Form (SRF)'!H43),COUNTIF('SRF Drop Downs'!$A$2:$A$4,'Sponsor Response Form (SRF)'!I43),COUNTIF('SRF Drop Downs'!$A$2:$A$5,'Sponsor Response Form (SRF)'!J43),COUNTIF('SRF Drop Downs'!$E$2:$E$7,'Sponsor Response Form (SRF)'!K43),COUNTIF('SRF Drop Downs'!$A$2:$A$4,'Sponsor Response Form (SRF)'!L43),COUNTIF('SRF Drop Downs'!$A$2:$A$4,'Sponsor Response Form (SRF)'!M43),COUNTIF('SRF Drop Downs'!$A$2:$A$4,'Sponsor Response Form (SRF)'!N43),COUNTIF('SRF Drop Downs'!$A$2:$A$4,'Sponsor Response Form (SRF)'!O43),COUNTIF('SRF Drop Downs'!$A$2:$A$4,'Sponsor Response Form (SRF)'!P43),COUNTIF('SRF Drop Downs'!$A$2:$A$4,'Sponsor Response Form (SRF)'!Q43),COUNTIF('SRF Drop Downs'!$A$2:$A$4,'Sponsor Response Form (SRF)'!R43)),"Complete","Incomplete"))</f>
        <v/>
      </c>
      <c r="T43" s="25" t="str">
        <f>IF(S43="Complete",IF(AND(NOT(ISNA(VLOOKUP(CONCATENATE(D43,E43,F43,G43,H43,I43,J43,K43),'SRF Drop Downs'!G:G,1,FALSE))),IF(AND(G43&lt;&gt;"C3",K43&lt;&gt;"O5"),IF(SUM(COUNTIF(L43:R43,"Y"),COUNTIF(L43:R43,"N"))=0,"V","I"),IF(COUNTIF(L43:R43,"Y"),"V","I"))="V", IF(AND('Sponsor Response Form (SRF)'!D43="M1", COUNTIF('OMS Response Form (ORF)'!C:C, B43)&gt;0), "I", "V")="V"), "Valid","Invalid")," ")</f>
        <v xml:space="preserve"> </v>
      </c>
    </row>
    <row r="44" spans="1:20" x14ac:dyDescent="0.25">
      <c r="A44" s="69"/>
      <c r="B44" s="70"/>
      <c r="C44" s="71"/>
      <c r="D44" s="72"/>
      <c r="E44" s="72"/>
      <c r="F44" s="72"/>
      <c r="G44" s="72"/>
      <c r="H44" s="72"/>
      <c r="I44" s="72"/>
      <c r="J44" s="72"/>
      <c r="K44" s="72"/>
      <c r="L44" s="72"/>
      <c r="M44" s="72"/>
      <c r="N44" s="72"/>
      <c r="O44" s="72"/>
      <c r="P44" s="72"/>
      <c r="Q44" s="72"/>
      <c r="R44" s="72"/>
      <c r="S44" s="24" t="str">
        <f>IF(COUNTA(A44:R44)=0,"",IF(AND(COUNTA(A44:C44)=3,COUNTIF('SRF Drop Downs'!$B$2:$B$5,'Sponsor Response Form (SRF)'!D44),COUNTIF('SRF Drop Downs'!$F$2:$F$5,'Sponsor Response Form (SRF)'!E44),COUNTIF('SRF Drop Downs'!$C$2:$C$4,'Sponsor Response Form (SRF)'!F44),COUNTIF('SRF Drop Downs'!$D$2:$D$6,'Sponsor Response Form (SRF)'!G44),COUNTIF('SRF Drop Downs'!$A$2:$A$5,'Sponsor Response Form (SRF)'!H44),COUNTIF('SRF Drop Downs'!$A$2:$A$4,'Sponsor Response Form (SRF)'!I44),COUNTIF('SRF Drop Downs'!$A$2:$A$5,'Sponsor Response Form (SRF)'!J44),COUNTIF('SRF Drop Downs'!$E$2:$E$7,'Sponsor Response Form (SRF)'!K44),COUNTIF('SRF Drop Downs'!$A$2:$A$4,'Sponsor Response Form (SRF)'!L44),COUNTIF('SRF Drop Downs'!$A$2:$A$4,'Sponsor Response Form (SRF)'!M44),COUNTIF('SRF Drop Downs'!$A$2:$A$4,'Sponsor Response Form (SRF)'!N44),COUNTIF('SRF Drop Downs'!$A$2:$A$4,'Sponsor Response Form (SRF)'!O44),COUNTIF('SRF Drop Downs'!$A$2:$A$4,'Sponsor Response Form (SRF)'!P44),COUNTIF('SRF Drop Downs'!$A$2:$A$4,'Sponsor Response Form (SRF)'!Q44),COUNTIF('SRF Drop Downs'!$A$2:$A$4,'Sponsor Response Form (SRF)'!R44)),"Complete","Incomplete"))</f>
        <v/>
      </c>
      <c r="T44" s="25" t="str">
        <f>IF(S44="Complete",IF(AND(NOT(ISNA(VLOOKUP(CONCATENATE(D44,E44,F44,G44,H44,I44,J44,K44),'SRF Drop Downs'!G:G,1,FALSE))),IF(AND(G44&lt;&gt;"C3",K44&lt;&gt;"O5"),IF(SUM(COUNTIF(L44:R44,"Y"),COUNTIF(L44:R44,"N"))=0,"V","I"),IF(COUNTIF(L44:R44,"Y"),"V","I"))="V", IF(AND('Sponsor Response Form (SRF)'!D44="M1", COUNTIF('OMS Response Form (ORF)'!C:C, B44)&gt;0), "I", "V")="V"), "Valid","Invalid")," ")</f>
        <v xml:space="preserve"> </v>
      </c>
    </row>
    <row r="45" spans="1:20" x14ac:dyDescent="0.25">
      <c r="A45" s="69"/>
      <c r="B45" s="70"/>
      <c r="C45" s="71"/>
      <c r="D45" s="72"/>
      <c r="E45" s="72"/>
      <c r="F45" s="72"/>
      <c r="G45" s="72"/>
      <c r="H45" s="72"/>
      <c r="I45" s="72"/>
      <c r="J45" s="72"/>
      <c r="K45" s="72"/>
      <c r="L45" s="72"/>
      <c r="M45" s="72"/>
      <c r="N45" s="72"/>
      <c r="O45" s="72"/>
      <c r="P45" s="72"/>
      <c r="Q45" s="72"/>
      <c r="R45" s="72"/>
      <c r="S45" s="24" t="str">
        <f>IF(COUNTA(A45:R45)=0,"",IF(AND(COUNTA(A45:C45)=3,COUNTIF('SRF Drop Downs'!$B$2:$B$5,'Sponsor Response Form (SRF)'!D45),COUNTIF('SRF Drop Downs'!$F$2:$F$5,'Sponsor Response Form (SRF)'!E45),COUNTIF('SRF Drop Downs'!$C$2:$C$4,'Sponsor Response Form (SRF)'!F45),COUNTIF('SRF Drop Downs'!$D$2:$D$6,'Sponsor Response Form (SRF)'!G45),COUNTIF('SRF Drop Downs'!$A$2:$A$5,'Sponsor Response Form (SRF)'!H45),COUNTIF('SRF Drop Downs'!$A$2:$A$4,'Sponsor Response Form (SRF)'!I45),COUNTIF('SRF Drop Downs'!$A$2:$A$5,'Sponsor Response Form (SRF)'!J45),COUNTIF('SRF Drop Downs'!$E$2:$E$7,'Sponsor Response Form (SRF)'!K45),COUNTIF('SRF Drop Downs'!$A$2:$A$4,'Sponsor Response Form (SRF)'!L45),COUNTIF('SRF Drop Downs'!$A$2:$A$4,'Sponsor Response Form (SRF)'!M45),COUNTIF('SRF Drop Downs'!$A$2:$A$4,'Sponsor Response Form (SRF)'!N45),COUNTIF('SRF Drop Downs'!$A$2:$A$4,'Sponsor Response Form (SRF)'!O45),COUNTIF('SRF Drop Downs'!$A$2:$A$4,'Sponsor Response Form (SRF)'!P45),COUNTIF('SRF Drop Downs'!$A$2:$A$4,'Sponsor Response Form (SRF)'!Q45),COUNTIF('SRF Drop Downs'!$A$2:$A$4,'Sponsor Response Form (SRF)'!R45)),"Complete","Incomplete"))</f>
        <v/>
      </c>
      <c r="T45" s="25" t="str">
        <f>IF(S45="Complete",IF(AND(NOT(ISNA(VLOOKUP(CONCATENATE(D45,E45,F45,G45,H45,I45,J45,K45),'SRF Drop Downs'!G:G,1,FALSE))),IF(AND(G45&lt;&gt;"C3",K45&lt;&gt;"O5"),IF(SUM(COUNTIF(L45:R45,"Y"),COUNTIF(L45:R45,"N"))=0,"V","I"),IF(COUNTIF(L45:R45,"Y"),"V","I"))="V", IF(AND('Sponsor Response Form (SRF)'!D45="M1", COUNTIF('OMS Response Form (ORF)'!C:C, B45)&gt;0), "I", "V")="V"), "Valid","Invalid")," ")</f>
        <v xml:space="preserve"> </v>
      </c>
    </row>
    <row r="46" spans="1:20" x14ac:dyDescent="0.25">
      <c r="A46" s="69"/>
      <c r="B46" s="70"/>
      <c r="C46" s="71"/>
      <c r="D46" s="72"/>
      <c r="E46" s="72"/>
      <c r="F46" s="72"/>
      <c r="G46" s="72"/>
      <c r="H46" s="72"/>
      <c r="I46" s="72"/>
      <c r="J46" s="72"/>
      <c r="K46" s="72"/>
      <c r="L46" s="72"/>
      <c r="M46" s="72"/>
      <c r="N46" s="72"/>
      <c r="O46" s="72"/>
      <c r="P46" s="72"/>
      <c r="Q46" s="72"/>
      <c r="R46" s="72"/>
      <c r="S46" s="24" t="str">
        <f>IF(COUNTA(A46:R46)=0,"",IF(AND(COUNTA(A46:C46)=3,COUNTIF('SRF Drop Downs'!$B$2:$B$5,'Sponsor Response Form (SRF)'!D46),COUNTIF('SRF Drop Downs'!$F$2:$F$5,'Sponsor Response Form (SRF)'!E46),COUNTIF('SRF Drop Downs'!$C$2:$C$4,'Sponsor Response Form (SRF)'!F46),COUNTIF('SRF Drop Downs'!$D$2:$D$6,'Sponsor Response Form (SRF)'!G46),COUNTIF('SRF Drop Downs'!$A$2:$A$5,'Sponsor Response Form (SRF)'!H46),COUNTIF('SRF Drop Downs'!$A$2:$A$4,'Sponsor Response Form (SRF)'!I46),COUNTIF('SRF Drop Downs'!$A$2:$A$5,'Sponsor Response Form (SRF)'!J46),COUNTIF('SRF Drop Downs'!$E$2:$E$7,'Sponsor Response Form (SRF)'!K46),COUNTIF('SRF Drop Downs'!$A$2:$A$4,'Sponsor Response Form (SRF)'!L46),COUNTIF('SRF Drop Downs'!$A$2:$A$4,'Sponsor Response Form (SRF)'!M46),COUNTIF('SRF Drop Downs'!$A$2:$A$4,'Sponsor Response Form (SRF)'!N46),COUNTIF('SRF Drop Downs'!$A$2:$A$4,'Sponsor Response Form (SRF)'!O46),COUNTIF('SRF Drop Downs'!$A$2:$A$4,'Sponsor Response Form (SRF)'!P46),COUNTIF('SRF Drop Downs'!$A$2:$A$4,'Sponsor Response Form (SRF)'!Q46),COUNTIF('SRF Drop Downs'!$A$2:$A$4,'Sponsor Response Form (SRF)'!R46)),"Complete","Incomplete"))</f>
        <v/>
      </c>
      <c r="T46" s="25" t="str">
        <f>IF(S46="Complete",IF(AND(NOT(ISNA(VLOOKUP(CONCATENATE(D46,E46,F46,G46,H46,I46,J46,K46),'SRF Drop Downs'!G:G,1,FALSE))),IF(AND(G46&lt;&gt;"C3",K46&lt;&gt;"O5"),IF(SUM(COUNTIF(L46:R46,"Y"),COUNTIF(L46:R46,"N"))=0,"V","I"),IF(COUNTIF(L46:R46,"Y"),"V","I"))="V", IF(AND('Sponsor Response Form (SRF)'!D46="M1", COUNTIF('OMS Response Form (ORF)'!C:C, B46)&gt;0), "I", "V")="V"), "Valid","Invalid")," ")</f>
        <v xml:space="preserve"> </v>
      </c>
    </row>
    <row r="47" spans="1:20" x14ac:dyDescent="0.25">
      <c r="A47" s="69"/>
      <c r="B47" s="70"/>
      <c r="C47" s="71"/>
      <c r="D47" s="72"/>
      <c r="E47" s="72"/>
      <c r="F47" s="72"/>
      <c r="G47" s="72"/>
      <c r="H47" s="72"/>
      <c r="I47" s="72"/>
      <c r="J47" s="72"/>
      <c r="K47" s="72"/>
      <c r="L47" s="72"/>
      <c r="M47" s="72"/>
      <c r="N47" s="72"/>
      <c r="O47" s="72"/>
      <c r="P47" s="72"/>
      <c r="Q47" s="72"/>
      <c r="R47" s="72"/>
      <c r="S47" s="24" t="str">
        <f>IF(COUNTA(A47:R47)=0,"",IF(AND(COUNTA(A47:C47)=3,COUNTIF('SRF Drop Downs'!$B$2:$B$5,'Sponsor Response Form (SRF)'!D47),COUNTIF('SRF Drop Downs'!$F$2:$F$5,'Sponsor Response Form (SRF)'!E47),COUNTIF('SRF Drop Downs'!$C$2:$C$4,'Sponsor Response Form (SRF)'!F47),COUNTIF('SRF Drop Downs'!$D$2:$D$6,'Sponsor Response Form (SRF)'!G47),COUNTIF('SRF Drop Downs'!$A$2:$A$5,'Sponsor Response Form (SRF)'!H47),COUNTIF('SRF Drop Downs'!$A$2:$A$4,'Sponsor Response Form (SRF)'!I47),COUNTIF('SRF Drop Downs'!$A$2:$A$5,'Sponsor Response Form (SRF)'!J47),COUNTIF('SRF Drop Downs'!$E$2:$E$7,'Sponsor Response Form (SRF)'!K47),COUNTIF('SRF Drop Downs'!$A$2:$A$4,'Sponsor Response Form (SRF)'!L47),COUNTIF('SRF Drop Downs'!$A$2:$A$4,'Sponsor Response Form (SRF)'!M47),COUNTIF('SRF Drop Downs'!$A$2:$A$4,'Sponsor Response Form (SRF)'!N47),COUNTIF('SRF Drop Downs'!$A$2:$A$4,'Sponsor Response Form (SRF)'!O47),COUNTIF('SRF Drop Downs'!$A$2:$A$4,'Sponsor Response Form (SRF)'!P47),COUNTIF('SRF Drop Downs'!$A$2:$A$4,'Sponsor Response Form (SRF)'!Q47),COUNTIF('SRF Drop Downs'!$A$2:$A$4,'Sponsor Response Form (SRF)'!R47)),"Complete","Incomplete"))</f>
        <v/>
      </c>
      <c r="T47" s="25" t="str">
        <f>IF(S47="Complete",IF(AND(NOT(ISNA(VLOOKUP(CONCATENATE(D47,E47,F47,G47,H47,I47,J47,K47),'SRF Drop Downs'!G:G,1,FALSE))),IF(AND(G47&lt;&gt;"C3",K47&lt;&gt;"O5"),IF(SUM(COUNTIF(L47:R47,"Y"),COUNTIF(L47:R47,"N"))=0,"V","I"),IF(COUNTIF(L47:R47,"Y"),"V","I"))="V", IF(AND('Sponsor Response Form (SRF)'!D47="M1", COUNTIF('OMS Response Form (ORF)'!C:C, B47)&gt;0), "I", "V")="V"), "Valid","Invalid")," ")</f>
        <v xml:space="preserve"> </v>
      </c>
    </row>
    <row r="48" spans="1:20" x14ac:dyDescent="0.25">
      <c r="A48" s="69"/>
      <c r="B48" s="70"/>
      <c r="C48" s="71"/>
      <c r="D48" s="72"/>
      <c r="E48" s="72"/>
      <c r="F48" s="72"/>
      <c r="G48" s="72"/>
      <c r="H48" s="72"/>
      <c r="I48" s="72"/>
      <c r="J48" s="72"/>
      <c r="K48" s="72"/>
      <c r="L48" s="72"/>
      <c r="M48" s="72"/>
      <c r="N48" s="72"/>
      <c r="O48" s="72"/>
      <c r="P48" s="72"/>
      <c r="Q48" s="72"/>
      <c r="R48" s="72"/>
      <c r="S48" s="24" t="str">
        <f>IF(COUNTA(A48:R48)=0,"",IF(AND(COUNTA(A48:C48)=3,COUNTIF('SRF Drop Downs'!$B$2:$B$5,'Sponsor Response Form (SRF)'!D48),COUNTIF('SRF Drop Downs'!$F$2:$F$5,'Sponsor Response Form (SRF)'!E48),COUNTIF('SRF Drop Downs'!$C$2:$C$4,'Sponsor Response Form (SRF)'!F48),COUNTIF('SRF Drop Downs'!$D$2:$D$6,'Sponsor Response Form (SRF)'!G48),COUNTIF('SRF Drop Downs'!$A$2:$A$5,'Sponsor Response Form (SRF)'!H48),COUNTIF('SRF Drop Downs'!$A$2:$A$4,'Sponsor Response Form (SRF)'!I48),COUNTIF('SRF Drop Downs'!$A$2:$A$5,'Sponsor Response Form (SRF)'!J48),COUNTIF('SRF Drop Downs'!$E$2:$E$7,'Sponsor Response Form (SRF)'!K48),COUNTIF('SRF Drop Downs'!$A$2:$A$4,'Sponsor Response Form (SRF)'!L48),COUNTIF('SRF Drop Downs'!$A$2:$A$4,'Sponsor Response Form (SRF)'!M48),COUNTIF('SRF Drop Downs'!$A$2:$A$4,'Sponsor Response Form (SRF)'!N48),COUNTIF('SRF Drop Downs'!$A$2:$A$4,'Sponsor Response Form (SRF)'!O48),COUNTIF('SRF Drop Downs'!$A$2:$A$4,'Sponsor Response Form (SRF)'!P48),COUNTIF('SRF Drop Downs'!$A$2:$A$4,'Sponsor Response Form (SRF)'!Q48),COUNTIF('SRF Drop Downs'!$A$2:$A$4,'Sponsor Response Form (SRF)'!R48)),"Complete","Incomplete"))</f>
        <v/>
      </c>
      <c r="T48" s="25" t="str">
        <f>IF(S48="Complete",IF(AND(NOT(ISNA(VLOOKUP(CONCATENATE(D48,E48,F48,G48,H48,I48,J48,K48),'SRF Drop Downs'!G:G,1,FALSE))),IF(AND(G48&lt;&gt;"C3",K48&lt;&gt;"O5"),IF(SUM(COUNTIF(L48:R48,"Y"),COUNTIF(L48:R48,"N"))=0,"V","I"),IF(COUNTIF(L48:R48,"Y"),"V","I"))="V", IF(AND('Sponsor Response Form (SRF)'!D48="M1", COUNTIF('OMS Response Form (ORF)'!C:C, B48)&gt;0), "I", "V")="V"), "Valid","Invalid")," ")</f>
        <v xml:space="preserve"> </v>
      </c>
    </row>
    <row r="49" spans="1:20" x14ac:dyDescent="0.25">
      <c r="A49" s="69"/>
      <c r="B49" s="70"/>
      <c r="C49" s="71"/>
      <c r="D49" s="72"/>
      <c r="E49" s="72"/>
      <c r="F49" s="72"/>
      <c r="G49" s="72"/>
      <c r="H49" s="72"/>
      <c r="I49" s="72"/>
      <c r="J49" s="72"/>
      <c r="K49" s="72"/>
      <c r="L49" s="72"/>
      <c r="M49" s="72"/>
      <c r="N49" s="72"/>
      <c r="O49" s="72"/>
      <c r="P49" s="72"/>
      <c r="Q49" s="72"/>
      <c r="R49" s="72"/>
      <c r="S49" s="24" t="str">
        <f>IF(COUNTA(A49:R49)=0,"",IF(AND(COUNTA(A49:C49)=3,COUNTIF('SRF Drop Downs'!$B$2:$B$5,'Sponsor Response Form (SRF)'!D49),COUNTIF('SRF Drop Downs'!$F$2:$F$5,'Sponsor Response Form (SRF)'!E49),COUNTIF('SRF Drop Downs'!$C$2:$C$4,'Sponsor Response Form (SRF)'!F49),COUNTIF('SRF Drop Downs'!$D$2:$D$6,'Sponsor Response Form (SRF)'!G49),COUNTIF('SRF Drop Downs'!$A$2:$A$5,'Sponsor Response Form (SRF)'!H49),COUNTIF('SRF Drop Downs'!$A$2:$A$4,'Sponsor Response Form (SRF)'!I49),COUNTIF('SRF Drop Downs'!$A$2:$A$5,'Sponsor Response Form (SRF)'!J49),COUNTIF('SRF Drop Downs'!$E$2:$E$7,'Sponsor Response Form (SRF)'!K49),COUNTIF('SRF Drop Downs'!$A$2:$A$4,'Sponsor Response Form (SRF)'!L49),COUNTIF('SRF Drop Downs'!$A$2:$A$4,'Sponsor Response Form (SRF)'!M49),COUNTIF('SRF Drop Downs'!$A$2:$A$4,'Sponsor Response Form (SRF)'!N49),COUNTIF('SRF Drop Downs'!$A$2:$A$4,'Sponsor Response Form (SRF)'!O49),COUNTIF('SRF Drop Downs'!$A$2:$A$4,'Sponsor Response Form (SRF)'!P49),COUNTIF('SRF Drop Downs'!$A$2:$A$4,'Sponsor Response Form (SRF)'!Q49),COUNTIF('SRF Drop Downs'!$A$2:$A$4,'Sponsor Response Form (SRF)'!R49)),"Complete","Incomplete"))</f>
        <v/>
      </c>
      <c r="T49" s="25" t="str">
        <f>IF(S49="Complete",IF(AND(NOT(ISNA(VLOOKUP(CONCATENATE(D49,E49,F49,G49,H49,I49,J49,K49),'SRF Drop Downs'!G:G,1,FALSE))),IF(AND(G49&lt;&gt;"C3",K49&lt;&gt;"O5"),IF(SUM(COUNTIF(L49:R49,"Y"),COUNTIF(L49:R49,"N"))=0,"V","I"),IF(COUNTIF(L49:R49,"Y"),"V","I"))="V", IF(AND('Sponsor Response Form (SRF)'!D49="M1", COUNTIF('OMS Response Form (ORF)'!C:C, B49)&gt;0), "I", "V")="V"), "Valid","Invalid")," ")</f>
        <v xml:space="preserve"> </v>
      </c>
    </row>
    <row r="50" spans="1:20" x14ac:dyDescent="0.25">
      <c r="A50" s="69"/>
      <c r="B50" s="70"/>
      <c r="C50" s="71"/>
      <c r="D50" s="72"/>
      <c r="E50" s="72"/>
      <c r="F50" s="72"/>
      <c r="G50" s="72"/>
      <c r="H50" s="72"/>
      <c r="I50" s="72"/>
      <c r="J50" s="72"/>
      <c r="K50" s="72"/>
      <c r="L50" s="72"/>
      <c r="M50" s="72"/>
      <c r="N50" s="72"/>
      <c r="O50" s="72"/>
      <c r="P50" s="72"/>
      <c r="Q50" s="72"/>
      <c r="R50" s="72"/>
      <c r="S50" s="24" t="str">
        <f>IF(COUNTA(A50:R50)=0,"",IF(AND(COUNTA(A50:C50)=3,COUNTIF('SRF Drop Downs'!$B$2:$B$5,'Sponsor Response Form (SRF)'!D50),COUNTIF('SRF Drop Downs'!$F$2:$F$5,'Sponsor Response Form (SRF)'!E50),COUNTIF('SRF Drop Downs'!$C$2:$C$4,'Sponsor Response Form (SRF)'!F50),COUNTIF('SRF Drop Downs'!$D$2:$D$6,'Sponsor Response Form (SRF)'!G50),COUNTIF('SRF Drop Downs'!$A$2:$A$5,'Sponsor Response Form (SRF)'!H50),COUNTIF('SRF Drop Downs'!$A$2:$A$4,'Sponsor Response Form (SRF)'!I50),COUNTIF('SRF Drop Downs'!$A$2:$A$5,'Sponsor Response Form (SRF)'!J50),COUNTIF('SRF Drop Downs'!$E$2:$E$7,'Sponsor Response Form (SRF)'!K50),COUNTIF('SRF Drop Downs'!$A$2:$A$4,'Sponsor Response Form (SRF)'!L50),COUNTIF('SRF Drop Downs'!$A$2:$A$4,'Sponsor Response Form (SRF)'!M50),COUNTIF('SRF Drop Downs'!$A$2:$A$4,'Sponsor Response Form (SRF)'!N50),COUNTIF('SRF Drop Downs'!$A$2:$A$4,'Sponsor Response Form (SRF)'!O50),COUNTIF('SRF Drop Downs'!$A$2:$A$4,'Sponsor Response Form (SRF)'!P50),COUNTIF('SRF Drop Downs'!$A$2:$A$4,'Sponsor Response Form (SRF)'!Q50),COUNTIF('SRF Drop Downs'!$A$2:$A$4,'Sponsor Response Form (SRF)'!R50)),"Complete","Incomplete"))</f>
        <v/>
      </c>
      <c r="T50" s="25" t="str">
        <f>IF(S50="Complete",IF(AND(NOT(ISNA(VLOOKUP(CONCATENATE(D50,E50,F50,G50,H50,I50,J50,K50),'SRF Drop Downs'!G:G,1,FALSE))),IF(AND(G50&lt;&gt;"C3",K50&lt;&gt;"O5"),IF(SUM(COUNTIF(L50:R50,"Y"),COUNTIF(L50:R50,"N"))=0,"V","I"),IF(COUNTIF(L50:R50,"Y"),"V","I"))="V", IF(AND('Sponsor Response Form (SRF)'!D50="M1", COUNTIF('OMS Response Form (ORF)'!C:C, B50)&gt;0), "I", "V")="V"), "Valid","Invalid")," ")</f>
        <v xml:space="preserve"> </v>
      </c>
    </row>
    <row r="51" spans="1:20" x14ac:dyDescent="0.25">
      <c r="A51" s="69"/>
      <c r="B51" s="70"/>
      <c r="C51" s="71"/>
      <c r="D51" s="72"/>
      <c r="E51" s="72"/>
      <c r="F51" s="72"/>
      <c r="G51" s="72"/>
      <c r="H51" s="72"/>
      <c r="I51" s="72"/>
      <c r="J51" s="72"/>
      <c r="K51" s="72"/>
      <c r="L51" s="72"/>
      <c r="M51" s="72"/>
      <c r="N51" s="72"/>
      <c r="O51" s="72"/>
      <c r="P51" s="72"/>
      <c r="Q51" s="72"/>
      <c r="R51" s="72"/>
      <c r="S51" s="24" t="str">
        <f>IF(COUNTA(A51:R51)=0,"",IF(AND(COUNTA(A51:C51)=3,COUNTIF('SRF Drop Downs'!$B$2:$B$5,'Sponsor Response Form (SRF)'!D51),COUNTIF('SRF Drop Downs'!$F$2:$F$5,'Sponsor Response Form (SRF)'!E51),COUNTIF('SRF Drop Downs'!$C$2:$C$4,'Sponsor Response Form (SRF)'!F51),COUNTIF('SRF Drop Downs'!$D$2:$D$6,'Sponsor Response Form (SRF)'!G51),COUNTIF('SRF Drop Downs'!$A$2:$A$5,'Sponsor Response Form (SRF)'!H51),COUNTIF('SRF Drop Downs'!$A$2:$A$4,'Sponsor Response Form (SRF)'!I51),COUNTIF('SRF Drop Downs'!$A$2:$A$5,'Sponsor Response Form (SRF)'!J51),COUNTIF('SRF Drop Downs'!$E$2:$E$7,'Sponsor Response Form (SRF)'!K51),COUNTIF('SRF Drop Downs'!$A$2:$A$4,'Sponsor Response Form (SRF)'!L51),COUNTIF('SRF Drop Downs'!$A$2:$A$4,'Sponsor Response Form (SRF)'!M51),COUNTIF('SRF Drop Downs'!$A$2:$A$4,'Sponsor Response Form (SRF)'!N51),COUNTIF('SRF Drop Downs'!$A$2:$A$4,'Sponsor Response Form (SRF)'!O51),COUNTIF('SRF Drop Downs'!$A$2:$A$4,'Sponsor Response Form (SRF)'!P51),COUNTIF('SRF Drop Downs'!$A$2:$A$4,'Sponsor Response Form (SRF)'!Q51),COUNTIF('SRF Drop Downs'!$A$2:$A$4,'Sponsor Response Form (SRF)'!R51)),"Complete","Incomplete"))</f>
        <v/>
      </c>
      <c r="T51" s="25" t="str">
        <f>IF(S51="Complete",IF(AND(NOT(ISNA(VLOOKUP(CONCATENATE(D51,E51,F51,G51,H51,I51,J51,K51),'SRF Drop Downs'!G:G,1,FALSE))),IF(AND(G51&lt;&gt;"C3",K51&lt;&gt;"O5"),IF(SUM(COUNTIF(L51:R51,"Y"),COUNTIF(L51:R51,"N"))=0,"V","I"),IF(COUNTIF(L51:R51,"Y"),"V","I"))="V", IF(AND('Sponsor Response Form (SRF)'!D51="M1", COUNTIF('OMS Response Form (ORF)'!C:C, B51)&gt;0), "I", "V")="V"), "Valid","Invalid")," ")</f>
        <v xml:space="preserve"> </v>
      </c>
    </row>
    <row r="52" spans="1:20" x14ac:dyDescent="0.25">
      <c r="A52" s="69"/>
      <c r="B52" s="70"/>
      <c r="C52" s="71"/>
      <c r="D52" s="72"/>
      <c r="E52" s="72"/>
      <c r="F52" s="72"/>
      <c r="G52" s="72"/>
      <c r="H52" s="72"/>
      <c r="I52" s="72"/>
      <c r="J52" s="72"/>
      <c r="K52" s="72"/>
      <c r="L52" s="72"/>
      <c r="M52" s="72"/>
      <c r="N52" s="72"/>
      <c r="O52" s="72"/>
      <c r="P52" s="72"/>
      <c r="Q52" s="72"/>
      <c r="R52" s="72"/>
      <c r="S52" s="24" t="str">
        <f>IF(COUNTA(A52:R52)=0,"",IF(AND(COUNTA(A52:C52)=3,COUNTIF('SRF Drop Downs'!$B$2:$B$5,'Sponsor Response Form (SRF)'!D52),COUNTIF('SRF Drop Downs'!$F$2:$F$5,'Sponsor Response Form (SRF)'!E52),COUNTIF('SRF Drop Downs'!$C$2:$C$4,'Sponsor Response Form (SRF)'!F52),COUNTIF('SRF Drop Downs'!$D$2:$D$6,'Sponsor Response Form (SRF)'!G52),COUNTIF('SRF Drop Downs'!$A$2:$A$5,'Sponsor Response Form (SRF)'!H52),COUNTIF('SRF Drop Downs'!$A$2:$A$4,'Sponsor Response Form (SRF)'!I52),COUNTIF('SRF Drop Downs'!$A$2:$A$5,'Sponsor Response Form (SRF)'!J52),COUNTIF('SRF Drop Downs'!$E$2:$E$7,'Sponsor Response Form (SRF)'!K52),COUNTIF('SRF Drop Downs'!$A$2:$A$4,'Sponsor Response Form (SRF)'!L52),COUNTIF('SRF Drop Downs'!$A$2:$A$4,'Sponsor Response Form (SRF)'!M52),COUNTIF('SRF Drop Downs'!$A$2:$A$4,'Sponsor Response Form (SRF)'!N52),COUNTIF('SRF Drop Downs'!$A$2:$A$4,'Sponsor Response Form (SRF)'!O52),COUNTIF('SRF Drop Downs'!$A$2:$A$4,'Sponsor Response Form (SRF)'!P52),COUNTIF('SRF Drop Downs'!$A$2:$A$4,'Sponsor Response Form (SRF)'!Q52),COUNTIF('SRF Drop Downs'!$A$2:$A$4,'Sponsor Response Form (SRF)'!R52)),"Complete","Incomplete"))</f>
        <v/>
      </c>
      <c r="T52" s="25" t="str">
        <f>IF(S52="Complete",IF(AND(NOT(ISNA(VLOOKUP(CONCATENATE(D52,E52,F52,G52,H52,I52,J52,K52),'SRF Drop Downs'!G:G,1,FALSE))),IF(AND(G52&lt;&gt;"C3",K52&lt;&gt;"O5"),IF(SUM(COUNTIF(L52:R52,"Y"),COUNTIF(L52:R52,"N"))=0,"V","I"),IF(COUNTIF(L52:R52,"Y"),"V","I"))="V", IF(AND('Sponsor Response Form (SRF)'!D52="M1", COUNTIF('OMS Response Form (ORF)'!C:C, B52)&gt;0), "I", "V")="V"), "Valid","Invalid")," ")</f>
        <v xml:space="preserve"> </v>
      </c>
    </row>
    <row r="53" spans="1:20" x14ac:dyDescent="0.25">
      <c r="A53" s="69"/>
      <c r="B53" s="70"/>
      <c r="C53" s="71"/>
      <c r="D53" s="72"/>
      <c r="E53" s="72"/>
      <c r="F53" s="72"/>
      <c r="G53" s="72"/>
      <c r="H53" s="72"/>
      <c r="I53" s="72"/>
      <c r="J53" s="72"/>
      <c r="K53" s="72"/>
      <c r="L53" s="72"/>
      <c r="M53" s="72"/>
      <c r="N53" s="72"/>
      <c r="O53" s="72"/>
      <c r="P53" s="72"/>
      <c r="Q53" s="72"/>
      <c r="R53" s="72"/>
      <c r="S53" s="24" t="str">
        <f>IF(COUNTA(A53:R53)=0,"",IF(AND(COUNTA(A53:C53)=3,COUNTIF('SRF Drop Downs'!$B$2:$B$5,'Sponsor Response Form (SRF)'!D53),COUNTIF('SRF Drop Downs'!$F$2:$F$5,'Sponsor Response Form (SRF)'!E53),COUNTIF('SRF Drop Downs'!$C$2:$C$4,'Sponsor Response Form (SRF)'!F53),COUNTIF('SRF Drop Downs'!$D$2:$D$6,'Sponsor Response Form (SRF)'!G53),COUNTIF('SRF Drop Downs'!$A$2:$A$5,'Sponsor Response Form (SRF)'!H53),COUNTIF('SRF Drop Downs'!$A$2:$A$4,'Sponsor Response Form (SRF)'!I53),COUNTIF('SRF Drop Downs'!$A$2:$A$5,'Sponsor Response Form (SRF)'!J53),COUNTIF('SRF Drop Downs'!$E$2:$E$7,'Sponsor Response Form (SRF)'!K53),COUNTIF('SRF Drop Downs'!$A$2:$A$4,'Sponsor Response Form (SRF)'!L53),COUNTIF('SRF Drop Downs'!$A$2:$A$4,'Sponsor Response Form (SRF)'!M53),COUNTIF('SRF Drop Downs'!$A$2:$A$4,'Sponsor Response Form (SRF)'!N53),COUNTIF('SRF Drop Downs'!$A$2:$A$4,'Sponsor Response Form (SRF)'!O53),COUNTIF('SRF Drop Downs'!$A$2:$A$4,'Sponsor Response Form (SRF)'!P53),COUNTIF('SRF Drop Downs'!$A$2:$A$4,'Sponsor Response Form (SRF)'!Q53),COUNTIF('SRF Drop Downs'!$A$2:$A$4,'Sponsor Response Form (SRF)'!R53)),"Complete","Incomplete"))</f>
        <v/>
      </c>
      <c r="T53" s="25" t="str">
        <f>IF(S53="Complete",IF(AND(NOT(ISNA(VLOOKUP(CONCATENATE(D53,E53,F53,G53,H53,I53,J53,K53),'SRF Drop Downs'!G:G,1,FALSE))),IF(AND(G53&lt;&gt;"C3",K53&lt;&gt;"O5"),IF(SUM(COUNTIF(L53:R53,"Y"),COUNTIF(L53:R53,"N"))=0,"V","I"),IF(COUNTIF(L53:R53,"Y"),"V","I"))="V", IF(AND('Sponsor Response Form (SRF)'!D53="M1", COUNTIF('OMS Response Form (ORF)'!C:C, B53)&gt;0), "I", "V")="V"), "Valid","Invalid")," ")</f>
        <v xml:space="preserve"> </v>
      </c>
    </row>
    <row r="54" spans="1:20" x14ac:dyDescent="0.25">
      <c r="A54" s="69"/>
      <c r="B54" s="70"/>
      <c r="C54" s="71"/>
      <c r="D54" s="72"/>
      <c r="E54" s="72"/>
      <c r="F54" s="72"/>
      <c r="G54" s="72"/>
      <c r="H54" s="72"/>
      <c r="I54" s="72"/>
      <c r="J54" s="72"/>
      <c r="K54" s="72"/>
      <c r="L54" s="72"/>
      <c r="M54" s="72"/>
      <c r="N54" s="72"/>
      <c r="O54" s="72"/>
      <c r="P54" s="72"/>
      <c r="Q54" s="72"/>
      <c r="R54" s="72"/>
      <c r="S54" s="24" t="str">
        <f>IF(COUNTA(A54:R54)=0,"",IF(AND(COUNTA(A54:C54)=3,COUNTIF('SRF Drop Downs'!$B$2:$B$5,'Sponsor Response Form (SRF)'!D54),COUNTIF('SRF Drop Downs'!$F$2:$F$5,'Sponsor Response Form (SRF)'!E54),COUNTIF('SRF Drop Downs'!$C$2:$C$4,'Sponsor Response Form (SRF)'!F54),COUNTIF('SRF Drop Downs'!$D$2:$D$6,'Sponsor Response Form (SRF)'!G54),COUNTIF('SRF Drop Downs'!$A$2:$A$5,'Sponsor Response Form (SRF)'!H54),COUNTIF('SRF Drop Downs'!$A$2:$A$4,'Sponsor Response Form (SRF)'!I54),COUNTIF('SRF Drop Downs'!$A$2:$A$5,'Sponsor Response Form (SRF)'!J54),COUNTIF('SRF Drop Downs'!$E$2:$E$7,'Sponsor Response Form (SRF)'!K54),COUNTIF('SRF Drop Downs'!$A$2:$A$4,'Sponsor Response Form (SRF)'!L54),COUNTIF('SRF Drop Downs'!$A$2:$A$4,'Sponsor Response Form (SRF)'!M54),COUNTIF('SRF Drop Downs'!$A$2:$A$4,'Sponsor Response Form (SRF)'!N54),COUNTIF('SRF Drop Downs'!$A$2:$A$4,'Sponsor Response Form (SRF)'!O54),COUNTIF('SRF Drop Downs'!$A$2:$A$4,'Sponsor Response Form (SRF)'!P54),COUNTIF('SRF Drop Downs'!$A$2:$A$4,'Sponsor Response Form (SRF)'!Q54),COUNTIF('SRF Drop Downs'!$A$2:$A$4,'Sponsor Response Form (SRF)'!R54)),"Complete","Incomplete"))</f>
        <v/>
      </c>
      <c r="T54" s="25" t="str">
        <f>IF(S54="Complete",IF(AND(NOT(ISNA(VLOOKUP(CONCATENATE(D54,E54,F54,G54,H54,I54,J54,K54),'SRF Drop Downs'!G:G,1,FALSE))),IF(AND(G54&lt;&gt;"C3",K54&lt;&gt;"O5"),IF(SUM(COUNTIF(L54:R54,"Y"),COUNTIF(L54:R54,"N"))=0,"V","I"),IF(COUNTIF(L54:R54,"Y"),"V","I"))="V", IF(AND('Sponsor Response Form (SRF)'!D54="M1", COUNTIF('OMS Response Form (ORF)'!C:C, B54)&gt;0), "I", "V")="V"), "Valid","Invalid")," ")</f>
        <v xml:space="preserve"> </v>
      </c>
    </row>
    <row r="55" spans="1:20" x14ac:dyDescent="0.25">
      <c r="A55" s="69"/>
      <c r="B55" s="70"/>
      <c r="C55" s="71"/>
      <c r="D55" s="72"/>
      <c r="E55" s="72"/>
      <c r="F55" s="72"/>
      <c r="G55" s="72"/>
      <c r="H55" s="72"/>
      <c r="I55" s="72"/>
      <c r="J55" s="72"/>
      <c r="K55" s="72"/>
      <c r="L55" s="72"/>
      <c r="M55" s="72"/>
      <c r="N55" s="72"/>
      <c r="O55" s="72"/>
      <c r="P55" s="72"/>
      <c r="Q55" s="72"/>
      <c r="R55" s="72"/>
      <c r="S55" s="24" t="str">
        <f>IF(COUNTA(A55:R55)=0,"",IF(AND(COUNTA(A55:C55)=3,COUNTIF('SRF Drop Downs'!$B$2:$B$5,'Sponsor Response Form (SRF)'!D55),COUNTIF('SRF Drop Downs'!$F$2:$F$5,'Sponsor Response Form (SRF)'!E55),COUNTIF('SRF Drop Downs'!$C$2:$C$4,'Sponsor Response Form (SRF)'!F55),COUNTIF('SRF Drop Downs'!$D$2:$D$6,'Sponsor Response Form (SRF)'!G55),COUNTIF('SRF Drop Downs'!$A$2:$A$5,'Sponsor Response Form (SRF)'!H55),COUNTIF('SRF Drop Downs'!$A$2:$A$4,'Sponsor Response Form (SRF)'!I55),COUNTIF('SRF Drop Downs'!$A$2:$A$5,'Sponsor Response Form (SRF)'!J55),COUNTIF('SRF Drop Downs'!$E$2:$E$7,'Sponsor Response Form (SRF)'!K55),COUNTIF('SRF Drop Downs'!$A$2:$A$4,'Sponsor Response Form (SRF)'!L55),COUNTIF('SRF Drop Downs'!$A$2:$A$4,'Sponsor Response Form (SRF)'!M55),COUNTIF('SRF Drop Downs'!$A$2:$A$4,'Sponsor Response Form (SRF)'!N55),COUNTIF('SRF Drop Downs'!$A$2:$A$4,'Sponsor Response Form (SRF)'!O55),COUNTIF('SRF Drop Downs'!$A$2:$A$4,'Sponsor Response Form (SRF)'!P55),COUNTIF('SRF Drop Downs'!$A$2:$A$4,'Sponsor Response Form (SRF)'!Q55),COUNTIF('SRF Drop Downs'!$A$2:$A$4,'Sponsor Response Form (SRF)'!R55)),"Complete","Incomplete"))</f>
        <v/>
      </c>
      <c r="T55" s="25" t="str">
        <f>IF(S55="Complete",IF(AND(NOT(ISNA(VLOOKUP(CONCATENATE(D55,E55,F55,G55,H55,I55,J55,K55),'SRF Drop Downs'!G:G,1,FALSE))),IF(AND(G55&lt;&gt;"C3",K55&lt;&gt;"O5"),IF(SUM(COUNTIF(L55:R55,"Y"),COUNTIF(L55:R55,"N"))=0,"V","I"),IF(COUNTIF(L55:R55,"Y"),"V","I"))="V", IF(AND('Sponsor Response Form (SRF)'!D55="M1", COUNTIF('OMS Response Form (ORF)'!C:C, B55)&gt;0), "I", "V")="V"), "Valid","Invalid")," ")</f>
        <v xml:space="preserve"> </v>
      </c>
    </row>
    <row r="56" spans="1:20" x14ac:dyDescent="0.25">
      <c r="A56" s="69"/>
      <c r="B56" s="70"/>
      <c r="C56" s="71"/>
      <c r="D56" s="72"/>
      <c r="E56" s="72"/>
      <c r="F56" s="72"/>
      <c r="G56" s="72"/>
      <c r="H56" s="72"/>
      <c r="I56" s="72"/>
      <c r="J56" s="72"/>
      <c r="K56" s="72"/>
      <c r="L56" s="72"/>
      <c r="M56" s="72"/>
      <c r="N56" s="72"/>
      <c r="O56" s="72"/>
      <c r="P56" s="72"/>
      <c r="Q56" s="72"/>
      <c r="R56" s="72"/>
      <c r="S56" s="24" t="str">
        <f>IF(COUNTA(A56:R56)=0,"",IF(AND(COUNTA(A56:C56)=3,COUNTIF('SRF Drop Downs'!$B$2:$B$5,'Sponsor Response Form (SRF)'!D56),COUNTIF('SRF Drop Downs'!$F$2:$F$5,'Sponsor Response Form (SRF)'!E56),COUNTIF('SRF Drop Downs'!$C$2:$C$4,'Sponsor Response Form (SRF)'!F56),COUNTIF('SRF Drop Downs'!$D$2:$D$6,'Sponsor Response Form (SRF)'!G56),COUNTIF('SRF Drop Downs'!$A$2:$A$5,'Sponsor Response Form (SRF)'!H56),COUNTIF('SRF Drop Downs'!$A$2:$A$4,'Sponsor Response Form (SRF)'!I56),COUNTIF('SRF Drop Downs'!$A$2:$A$5,'Sponsor Response Form (SRF)'!J56),COUNTIF('SRF Drop Downs'!$E$2:$E$7,'Sponsor Response Form (SRF)'!K56),COUNTIF('SRF Drop Downs'!$A$2:$A$4,'Sponsor Response Form (SRF)'!L56),COUNTIF('SRF Drop Downs'!$A$2:$A$4,'Sponsor Response Form (SRF)'!M56),COUNTIF('SRF Drop Downs'!$A$2:$A$4,'Sponsor Response Form (SRF)'!N56),COUNTIF('SRF Drop Downs'!$A$2:$A$4,'Sponsor Response Form (SRF)'!O56),COUNTIF('SRF Drop Downs'!$A$2:$A$4,'Sponsor Response Form (SRF)'!P56),COUNTIF('SRF Drop Downs'!$A$2:$A$4,'Sponsor Response Form (SRF)'!Q56),COUNTIF('SRF Drop Downs'!$A$2:$A$4,'Sponsor Response Form (SRF)'!R56)),"Complete","Incomplete"))</f>
        <v/>
      </c>
      <c r="T56" s="25" t="str">
        <f>IF(S56="Complete",IF(AND(NOT(ISNA(VLOOKUP(CONCATENATE(D56,E56,F56,G56,H56,I56,J56,K56),'SRF Drop Downs'!G:G,1,FALSE))),IF(AND(G56&lt;&gt;"C3",K56&lt;&gt;"O5"),IF(SUM(COUNTIF(L56:R56,"Y"),COUNTIF(L56:R56,"N"))=0,"V","I"),IF(COUNTIF(L56:R56,"Y"),"V","I"))="V", IF(AND('Sponsor Response Form (SRF)'!D56="M1", COUNTIF('OMS Response Form (ORF)'!C:C, B56)&gt;0), "I", "V")="V"), "Valid","Invalid")," ")</f>
        <v xml:space="preserve"> </v>
      </c>
    </row>
    <row r="57" spans="1:20" x14ac:dyDescent="0.25">
      <c r="A57" s="69"/>
      <c r="B57" s="70"/>
      <c r="C57" s="71"/>
      <c r="D57" s="72"/>
      <c r="E57" s="72"/>
      <c r="F57" s="72"/>
      <c r="G57" s="72"/>
      <c r="H57" s="72"/>
      <c r="I57" s="72"/>
      <c r="J57" s="72"/>
      <c r="K57" s="72"/>
      <c r="L57" s="72"/>
      <c r="M57" s="72"/>
      <c r="N57" s="72"/>
      <c r="O57" s="72"/>
      <c r="P57" s="72"/>
      <c r="Q57" s="72"/>
      <c r="R57" s="72"/>
      <c r="S57" s="24" t="str">
        <f>IF(COUNTA(A57:R57)=0,"",IF(AND(COUNTA(A57:C57)=3,COUNTIF('SRF Drop Downs'!$B$2:$B$5,'Sponsor Response Form (SRF)'!D57),COUNTIF('SRF Drop Downs'!$F$2:$F$5,'Sponsor Response Form (SRF)'!E57),COUNTIF('SRF Drop Downs'!$C$2:$C$4,'Sponsor Response Form (SRF)'!F57),COUNTIF('SRF Drop Downs'!$D$2:$D$6,'Sponsor Response Form (SRF)'!G57),COUNTIF('SRF Drop Downs'!$A$2:$A$5,'Sponsor Response Form (SRF)'!H57),COUNTIF('SRF Drop Downs'!$A$2:$A$4,'Sponsor Response Form (SRF)'!I57),COUNTIF('SRF Drop Downs'!$A$2:$A$5,'Sponsor Response Form (SRF)'!J57),COUNTIF('SRF Drop Downs'!$E$2:$E$7,'Sponsor Response Form (SRF)'!K57),COUNTIF('SRF Drop Downs'!$A$2:$A$4,'Sponsor Response Form (SRF)'!L57),COUNTIF('SRF Drop Downs'!$A$2:$A$4,'Sponsor Response Form (SRF)'!M57),COUNTIF('SRF Drop Downs'!$A$2:$A$4,'Sponsor Response Form (SRF)'!N57),COUNTIF('SRF Drop Downs'!$A$2:$A$4,'Sponsor Response Form (SRF)'!O57),COUNTIF('SRF Drop Downs'!$A$2:$A$4,'Sponsor Response Form (SRF)'!P57),COUNTIF('SRF Drop Downs'!$A$2:$A$4,'Sponsor Response Form (SRF)'!Q57),COUNTIF('SRF Drop Downs'!$A$2:$A$4,'Sponsor Response Form (SRF)'!R57)),"Complete","Incomplete"))</f>
        <v/>
      </c>
      <c r="T57" s="25" t="str">
        <f>IF(S57="Complete",IF(AND(NOT(ISNA(VLOOKUP(CONCATENATE(D57,E57,F57,G57,H57,I57,J57,K57),'SRF Drop Downs'!G:G,1,FALSE))),IF(AND(G57&lt;&gt;"C3",K57&lt;&gt;"O5"),IF(SUM(COUNTIF(L57:R57,"Y"),COUNTIF(L57:R57,"N"))=0,"V","I"),IF(COUNTIF(L57:R57,"Y"),"V","I"))="V", IF(AND('Sponsor Response Form (SRF)'!D57="M1", COUNTIF('OMS Response Form (ORF)'!C:C, B57)&gt;0), "I", "V")="V"), "Valid","Invalid")," ")</f>
        <v xml:space="preserve"> </v>
      </c>
    </row>
    <row r="58" spans="1:20" x14ac:dyDescent="0.25">
      <c r="A58" s="69"/>
      <c r="B58" s="70"/>
      <c r="C58" s="71"/>
      <c r="D58" s="72"/>
      <c r="E58" s="72"/>
      <c r="F58" s="72"/>
      <c r="G58" s="72"/>
      <c r="H58" s="72"/>
      <c r="I58" s="72"/>
      <c r="J58" s="72"/>
      <c r="K58" s="72"/>
      <c r="L58" s="72"/>
      <c r="M58" s="72"/>
      <c r="N58" s="72"/>
      <c r="O58" s="72"/>
      <c r="P58" s="72"/>
      <c r="Q58" s="72"/>
      <c r="R58" s="72"/>
      <c r="S58" s="24" t="str">
        <f>IF(COUNTA(A58:R58)=0,"",IF(AND(COUNTA(A58:C58)=3,COUNTIF('SRF Drop Downs'!$B$2:$B$5,'Sponsor Response Form (SRF)'!D58),COUNTIF('SRF Drop Downs'!$F$2:$F$5,'Sponsor Response Form (SRF)'!E58),COUNTIF('SRF Drop Downs'!$C$2:$C$4,'Sponsor Response Form (SRF)'!F58),COUNTIF('SRF Drop Downs'!$D$2:$D$6,'Sponsor Response Form (SRF)'!G58),COUNTIF('SRF Drop Downs'!$A$2:$A$5,'Sponsor Response Form (SRF)'!H58),COUNTIF('SRF Drop Downs'!$A$2:$A$4,'Sponsor Response Form (SRF)'!I58),COUNTIF('SRF Drop Downs'!$A$2:$A$5,'Sponsor Response Form (SRF)'!J58),COUNTIF('SRF Drop Downs'!$E$2:$E$7,'Sponsor Response Form (SRF)'!K58),COUNTIF('SRF Drop Downs'!$A$2:$A$4,'Sponsor Response Form (SRF)'!L58),COUNTIF('SRF Drop Downs'!$A$2:$A$4,'Sponsor Response Form (SRF)'!M58),COUNTIF('SRF Drop Downs'!$A$2:$A$4,'Sponsor Response Form (SRF)'!N58),COUNTIF('SRF Drop Downs'!$A$2:$A$4,'Sponsor Response Form (SRF)'!O58),COUNTIF('SRF Drop Downs'!$A$2:$A$4,'Sponsor Response Form (SRF)'!P58),COUNTIF('SRF Drop Downs'!$A$2:$A$4,'Sponsor Response Form (SRF)'!Q58),COUNTIF('SRF Drop Downs'!$A$2:$A$4,'Sponsor Response Form (SRF)'!R58)),"Complete","Incomplete"))</f>
        <v/>
      </c>
      <c r="T58" s="25" t="str">
        <f>IF(S58="Complete",IF(AND(NOT(ISNA(VLOOKUP(CONCATENATE(D58,E58,F58,G58,H58,I58,J58,K58),'SRF Drop Downs'!G:G,1,FALSE))),IF(AND(G58&lt;&gt;"C3",K58&lt;&gt;"O5"),IF(SUM(COUNTIF(L58:R58,"Y"),COUNTIF(L58:R58,"N"))=0,"V","I"),IF(COUNTIF(L58:R58,"Y"),"V","I"))="V", IF(AND('Sponsor Response Form (SRF)'!D58="M1", COUNTIF('OMS Response Form (ORF)'!C:C, B58)&gt;0), "I", "V")="V"), "Valid","Invalid")," ")</f>
        <v xml:space="preserve"> </v>
      </c>
    </row>
    <row r="59" spans="1:20" x14ac:dyDescent="0.25">
      <c r="A59" s="69"/>
      <c r="B59" s="70"/>
      <c r="C59" s="71"/>
      <c r="D59" s="72"/>
      <c r="E59" s="72"/>
      <c r="F59" s="72"/>
      <c r="G59" s="72"/>
      <c r="H59" s="72"/>
      <c r="I59" s="72"/>
      <c r="J59" s="72"/>
      <c r="K59" s="72"/>
      <c r="L59" s="72"/>
      <c r="M59" s="72"/>
      <c r="N59" s="72"/>
      <c r="O59" s="72"/>
      <c r="P59" s="72"/>
      <c r="Q59" s="72"/>
      <c r="R59" s="72"/>
      <c r="S59" s="24" t="str">
        <f>IF(COUNTA(A59:R59)=0,"",IF(AND(COUNTA(A59:C59)=3,COUNTIF('SRF Drop Downs'!$B$2:$B$5,'Sponsor Response Form (SRF)'!D59),COUNTIF('SRF Drop Downs'!$F$2:$F$5,'Sponsor Response Form (SRF)'!E59),COUNTIF('SRF Drop Downs'!$C$2:$C$4,'Sponsor Response Form (SRF)'!F59),COUNTIF('SRF Drop Downs'!$D$2:$D$6,'Sponsor Response Form (SRF)'!G59),COUNTIF('SRF Drop Downs'!$A$2:$A$5,'Sponsor Response Form (SRF)'!H59),COUNTIF('SRF Drop Downs'!$A$2:$A$4,'Sponsor Response Form (SRF)'!I59),COUNTIF('SRF Drop Downs'!$A$2:$A$5,'Sponsor Response Form (SRF)'!J59),COUNTIF('SRF Drop Downs'!$E$2:$E$7,'Sponsor Response Form (SRF)'!K59),COUNTIF('SRF Drop Downs'!$A$2:$A$4,'Sponsor Response Form (SRF)'!L59),COUNTIF('SRF Drop Downs'!$A$2:$A$4,'Sponsor Response Form (SRF)'!M59),COUNTIF('SRF Drop Downs'!$A$2:$A$4,'Sponsor Response Form (SRF)'!N59),COUNTIF('SRF Drop Downs'!$A$2:$A$4,'Sponsor Response Form (SRF)'!O59),COUNTIF('SRF Drop Downs'!$A$2:$A$4,'Sponsor Response Form (SRF)'!P59),COUNTIF('SRF Drop Downs'!$A$2:$A$4,'Sponsor Response Form (SRF)'!Q59),COUNTIF('SRF Drop Downs'!$A$2:$A$4,'Sponsor Response Form (SRF)'!R59)),"Complete","Incomplete"))</f>
        <v/>
      </c>
      <c r="T59" s="25" t="str">
        <f>IF(S59="Complete",IF(AND(NOT(ISNA(VLOOKUP(CONCATENATE(D59,E59,F59,G59,H59,I59,J59,K59),'SRF Drop Downs'!G:G,1,FALSE))),IF(AND(G59&lt;&gt;"C3",K59&lt;&gt;"O5"),IF(SUM(COUNTIF(L59:R59,"Y"),COUNTIF(L59:R59,"N"))=0,"V","I"),IF(COUNTIF(L59:R59,"Y"),"V","I"))="V", IF(AND('Sponsor Response Form (SRF)'!D59="M1", COUNTIF('OMS Response Form (ORF)'!C:C, B59)&gt;0), "I", "V")="V"), "Valid","Invalid")," ")</f>
        <v xml:space="preserve"> </v>
      </c>
    </row>
    <row r="60" spans="1:20" x14ac:dyDescent="0.25">
      <c r="A60" s="69"/>
      <c r="B60" s="70"/>
      <c r="C60" s="71"/>
      <c r="D60" s="72"/>
      <c r="E60" s="72"/>
      <c r="F60" s="72"/>
      <c r="G60" s="72"/>
      <c r="H60" s="72"/>
      <c r="I60" s="72"/>
      <c r="J60" s="72"/>
      <c r="K60" s="72"/>
      <c r="L60" s="72"/>
      <c r="M60" s="72"/>
      <c r="N60" s="72"/>
      <c r="O60" s="72"/>
      <c r="P60" s="72"/>
      <c r="Q60" s="72"/>
      <c r="R60" s="72"/>
      <c r="S60" s="24" t="str">
        <f>IF(COUNTA(A60:R60)=0,"",IF(AND(COUNTA(A60:C60)=3,COUNTIF('SRF Drop Downs'!$B$2:$B$5,'Sponsor Response Form (SRF)'!D60),COUNTIF('SRF Drop Downs'!$F$2:$F$5,'Sponsor Response Form (SRF)'!E60),COUNTIF('SRF Drop Downs'!$C$2:$C$4,'Sponsor Response Form (SRF)'!F60),COUNTIF('SRF Drop Downs'!$D$2:$D$6,'Sponsor Response Form (SRF)'!G60),COUNTIF('SRF Drop Downs'!$A$2:$A$5,'Sponsor Response Form (SRF)'!H60),COUNTIF('SRF Drop Downs'!$A$2:$A$4,'Sponsor Response Form (SRF)'!I60),COUNTIF('SRF Drop Downs'!$A$2:$A$5,'Sponsor Response Form (SRF)'!J60),COUNTIF('SRF Drop Downs'!$E$2:$E$7,'Sponsor Response Form (SRF)'!K60),COUNTIF('SRF Drop Downs'!$A$2:$A$4,'Sponsor Response Form (SRF)'!L60),COUNTIF('SRF Drop Downs'!$A$2:$A$4,'Sponsor Response Form (SRF)'!M60),COUNTIF('SRF Drop Downs'!$A$2:$A$4,'Sponsor Response Form (SRF)'!N60),COUNTIF('SRF Drop Downs'!$A$2:$A$4,'Sponsor Response Form (SRF)'!O60),COUNTIF('SRF Drop Downs'!$A$2:$A$4,'Sponsor Response Form (SRF)'!P60),COUNTIF('SRF Drop Downs'!$A$2:$A$4,'Sponsor Response Form (SRF)'!Q60),COUNTIF('SRF Drop Downs'!$A$2:$A$4,'Sponsor Response Form (SRF)'!R60)),"Complete","Incomplete"))</f>
        <v/>
      </c>
      <c r="T60" s="25" t="str">
        <f>IF(S60="Complete",IF(AND(NOT(ISNA(VLOOKUP(CONCATENATE(D60,E60,F60,G60,H60,I60,J60,K60),'SRF Drop Downs'!G:G,1,FALSE))),IF(AND(G60&lt;&gt;"C3",K60&lt;&gt;"O5"),IF(SUM(COUNTIF(L60:R60,"Y"),COUNTIF(L60:R60,"N"))=0,"V","I"),IF(COUNTIF(L60:R60,"Y"),"V","I"))="V", IF(AND('Sponsor Response Form (SRF)'!D60="M1", COUNTIF('OMS Response Form (ORF)'!C:C, B60)&gt;0), "I", "V")="V"), "Valid","Invalid")," ")</f>
        <v xml:space="preserve"> </v>
      </c>
    </row>
    <row r="61" spans="1:20" x14ac:dyDescent="0.25">
      <c r="A61" s="69"/>
      <c r="B61" s="70"/>
      <c r="C61" s="71"/>
      <c r="D61" s="72"/>
      <c r="E61" s="72"/>
      <c r="F61" s="72"/>
      <c r="G61" s="72"/>
      <c r="H61" s="72"/>
      <c r="I61" s="72"/>
      <c r="J61" s="72"/>
      <c r="K61" s="72"/>
      <c r="L61" s="72"/>
      <c r="M61" s="72"/>
      <c r="N61" s="72"/>
      <c r="O61" s="72"/>
      <c r="P61" s="72"/>
      <c r="Q61" s="72"/>
      <c r="R61" s="72"/>
      <c r="S61" s="24" t="str">
        <f>IF(COUNTA(A61:R61)=0,"",IF(AND(COUNTA(A61:C61)=3,COUNTIF('SRF Drop Downs'!$B$2:$B$5,'Sponsor Response Form (SRF)'!D61),COUNTIF('SRF Drop Downs'!$F$2:$F$5,'Sponsor Response Form (SRF)'!E61),COUNTIF('SRF Drop Downs'!$C$2:$C$4,'Sponsor Response Form (SRF)'!F61),COUNTIF('SRF Drop Downs'!$D$2:$D$6,'Sponsor Response Form (SRF)'!G61),COUNTIF('SRF Drop Downs'!$A$2:$A$5,'Sponsor Response Form (SRF)'!H61),COUNTIF('SRF Drop Downs'!$A$2:$A$4,'Sponsor Response Form (SRF)'!I61),COUNTIF('SRF Drop Downs'!$A$2:$A$5,'Sponsor Response Form (SRF)'!J61),COUNTIF('SRF Drop Downs'!$E$2:$E$7,'Sponsor Response Form (SRF)'!K61),COUNTIF('SRF Drop Downs'!$A$2:$A$4,'Sponsor Response Form (SRF)'!L61),COUNTIF('SRF Drop Downs'!$A$2:$A$4,'Sponsor Response Form (SRF)'!M61),COUNTIF('SRF Drop Downs'!$A$2:$A$4,'Sponsor Response Form (SRF)'!N61),COUNTIF('SRF Drop Downs'!$A$2:$A$4,'Sponsor Response Form (SRF)'!O61),COUNTIF('SRF Drop Downs'!$A$2:$A$4,'Sponsor Response Form (SRF)'!P61),COUNTIF('SRF Drop Downs'!$A$2:$A$4,'Sponsor Response Form (SRF)'!Q61),COUNTIF('SRF Drop Downs'!$A$2:$A$4,'Sponsor Response Form (SRF)'!R61)),"Complete","Incomplete"))</f>
        <v/>
      </c>
      <c r="T61" s="25" t="str">
        <f>IF(S61="Complete",IF(AND(NOT(ISNA(VLOOKUP(CONCATENATE(D61,E61,F61,G61,H61,I61,J61,K61),'SRF Drop Downs'!G:G,1,FALSE))),IF(AND(G61&lt;&gt;"C3",K61&lt;&gt;"O5"),IF(SUM(COUNTIF(L61:R61,"Y"),COUNTIF(L61:R61,"N"))=0,"V","I"),IF(COUNTIF(L61:R61,"Y"),"V","I"))="V", IF(AND('Sponsor Response Form (SRF)'!D61="M1", COUNTIF('OMS Response Form (ORF)'!C:C, B61)&gt;0), "I", "V")="V"), "Valid","Invalid")," ")</f>
        <v xml:space="preserve"> </v>
      </c>
    </row>
    <row r="62" spans="1:20" x14ac:dyDescent="0.25">
      <c r="A62" s="69"/>
      <c r="B62" s="70"/>
      <c r="C62" s="71"/>
      <c r="D62" s="72"/>
      <c r="E62" s="72"/>
      <c r="F62" s="72"/>
      <c r="G62" s="72"/>
      <c r="H62" s="72"/>
      <c r="I62" s="72"/>
      <c r="J62" s="72"/>
      <c r="K62" s="72"/>
      <c r="L62" s="72"/>
      <c r="M62" s="72"/>
      <c r="N62" s="72"/>
      <c r="O62" s="72"/>
      <c r="P62" s="72"/>
      <c r="Q62" s="72"/>
      <c r="R62" s="72"/>
      <c r="S62" s="24" t="str">
        <f>IF(COUNTA(A62:R62)=0,"",IF(AND(COUNTA(A62:C62)=3,COUNTIF('SRF Drop Downs'!$B$2:$B$5,'Sponsor Response Form (SRF)'!D62),COUNTIF('SRF Drop Downs'!$F$2:$F$5,'Sponsor Response Form (SRF)'!E62),COUNTIF('SRF Drop Downs'!$C$2:$C$4,'Sponsor Response Form (SRF)'!F62),COUNTIF('SRF Drop Downs'!$D$2:$D$6,'Sponsor Response Form (SRF)'!G62),COUNTIF('SRF Drop Downs'!$A$2:$A$5,'Sponsor Response Form (SRF)'!H62),COUNTIF('SRF Drop Downs'!$A$2:$A$4,'Sponsor Response Form (SRF)'!I62),COUNTIF('SRF Drop Downs'!$A$2:$A$5,'Sponsor Response Form (SRF)'!J62),COUNTIF('SRF Drop Downs'!$E$2:$E$7,'Sponsor Response Form (SRF)'!K62),COUNTIF('SRF Drop Downs'!$A$2:$A$4,'Sponsor Response Form (SRF)'!L62),COUNTIF('SRF Drop Downs'!$A$2:$A$4,'Sponsor Response Form (SRF)'!M62),COUNTIF('SRF Drop Downs'!$A$2:$A$4,'Sponsor Response Form (SRF)'!N62),COUNTIF('SRF Drop Downs'!$A$2:$A$4,'Sponsor Response Form (SRF)'!O62),COUNTIF('SRF Drop Downs'!$A$2:$A$4,'Sponsor Response Form (SRF)'!P62),COUNTIF('SRF Drop Downs'!$A$2:$A$4,'Sponsor Response Form (SRF)'!Q62),COUNTIF('SRF Drop Downs'!$A$2:$A$4,'Sponsor Response Form (SRF)'!R62)),"Complete","Incomplete"))</f>
        <v/>
      </c>
      <c r="T62" s="25" t="str">
        <f>IF(S62="Complete",IF(AND(NOT(ISNA(VLOOKUP(CONCATENATE(D62,E62,F62,G62,H62,I62,J62,K62),'SRF Drop Downs'!G:G,1,FALSE))),IF(AND(G62&lt;&gt;"C3",K62&lt;&gt;"O5"),IF(SUM(COUNTIF(L62:R62,"Y"),COUNTIF(L62:R62,"N"))=0,"V","I"),IF(COUNTIF(L62:R62,"Y"),"V","I"))="V", IF(AND('Sponsor Response Form (SRF)'!D62="M1", COUNTIF('OMS Response Form (ORF)'!C:C, B62)&gt;0), "I", "V")="V"), "Valid","Invalid")," ")</f>
        <v xml:space="preserve"> </v>
      </c>
    </row>
    <row r="63" spans="1:20" x14ac:dyDescent="0.25">
      <c r="A63" s="69"/>
      <c r="B63" s="70"/>
      <c r="C63" s="71"/>
      <c r="D63" s="72"/>
      <c r="E63" s="72"/>
      <c r="F63" s="72"/>
      <c r="G63" s="72"/>
      <c r="H63" s="72"/>
      <c r="I63" s="72"/>
      <c r="J63" s="72"/>
      <c r="K63" s="72"/>
      <c r="L63" s="72"/>
      <c r="M63" s="72"/>
      <c r="N63" s="72"/>
      <c r="O63" s="72"/>
      <c r="P63" s="72"/>
      <c r="Q63" s="72"/>
      <c r="R63" s="72"/>
      <c r="S63" s="24" t="str">
        <f>IF(COUNTA(A63:R63)=0,"",IF(AND(COUNTA(A63:C63)=3,COUNTIF('SRF Drop Downs'!$B$2:$B$5,'Sponsor Response Form (SRF)'!D63),COUNTIF('SRF Drop Downs'!$F$2:$F$5,'Sponsor Response Form (SRF)'!E63),COUNTIF('SRF Drop Downs'!$C$2:$C$4,'Sponsor Response Form (SRF)'!F63),COUNTIF('SRF Drop Downs'!$D$2:$D$6,'Sponsor Response Form (SRF)'!G63),COUNTIF('SRF Drop Downs'!$A$2:$A$5,'Sponsor Response Form (SRF)'!H63),COUNTIF('SRF Drop Downs'!$A$2:$A$4,'Sponsor Response Form (SRF)'!I63),COUNTIF('SRF Drop Downs'!$A$2:$A$5,'Sponsor Response Form (SRF)'!J63),COUNTIF('SRF Drop Downs'!$E$2:$E$7,'Sponsor Response Form (SRF)'!K63),COUNTIF('SRF Drop Downs'!$A$2:$A$4,'Sponsor Response Form (SRF)'!L63),COUNTIF('SRF Drop Downs'!$A$2:$A$4,'Sponsor Response Form (SRF)'!M63),COUNTIF('SRF Drop Downs'!$A$2:$A$4,'Sponsor Response Form (SRF)'!N63),COUNTIF('SRF Drop Downs'!$A$2:$A$4,'Sponsor Response Form (SRF)'!O63),COUNTIF('SRF Drop Downs'!$A$2:$A$4,'Sponsor Response Form (SRF)'!P63),COUNTIF('SRF Drop Downs'!$A$2:$A$4,'Sponsor Response Form (SRF)'!Q63),COUNTIF('SRF Drop Downs'!$A$2:$A$4,'Sponsor Response Form (SRF)'!R63)),"Complete","Incomplete"))</f>
        <v/>
      </c>
      <c r="T63" s="25" t="str">
        <f>IF(S63="Complete",IF(AND(NOT(ISNA(VLOOKUP(CONCATENATE(D63,E63,F63,G63,H63,I63,J63,K63),'SRF Drop Downs'!G:G,1,FALSE))),IF(AND(G63&lt;&gt;"C3",K63&lt;&gt;"O5"),IF(SUM(COUNTIF(L63:R63,"Y"),COUNTIF(L63:R63,"N"))=0,"V","I"),IF(COUNTIF(L63:R63,"Y"),"V","I"))="V", IF(AND('Sponsor Response Form (SRF)'!D63="M1", COUNTIF('OMS Response Form (ORF)'!C:C, B63)&gt;0), "I", "V")="V"), "Valid","Invalid")," ")</f>
        <v xml:space="preserve"> </v>
      </c>
    </row>
    <row r="64" spans="1:20" x14ac:dyDescent="0.25">
      <c r="A64" s="69"/>
      <c r="B64" s="70"/>
      <c r="C64" s="71"/>
      <c r="D64" s="72"/>
      <c r="E64" s="72"/>
      <c r="F64" s="72"/>
      <c r="G64" s="72"/>
      <c r="H64" s="72"/>
      <c r="I64" s="72"/>
      <c r="J64" s="72"/>
      <c r="K64" s="72"/>
      <c r="L64" s="72"/>
      <c r="M64" s="72"/>
      <c r="N64" s="72"/>
      <c r="O64" s="72"/>
      <c r="P64" s="72"/>
      <c r="Q64" s="72"/>
      <c r="R64" s="72"/>
      <c r="S64" s="24" t="str">
        <f>IF(COUNTA(A64:R64)=0,"",IF(AND(COUNTA(A64:C64)=3,COUNTIF('SRF Drop Downs'!$B$2:$B$5,'Sponsor Response Form (SRF)'!D64),COUNTIF('SRF Drop Downs'!$F$2:$F$5,'Sponsor Response Form (SRF)'!E64),COUNTIF('SRF Drop Downs'!$C$2:$C$4,'Sponsor Response Form (SRF)'!F64),COUNTIF('SRF Drop Downs'!$D$2:$D$6,'Sponsor Response Form (SRF)'!G64),COUNTIF('SRF Drop Downs'!$A$2:$A$5,'Sponsor Response Form (SRF)'!H64),COUNTIF('SRF Drop Downs'!$A$2:$A$4,'Sponsor Response Form (SRF)'!I64),COUNTIF('SRF Drop Downs'!$A$2:$A$5,'Sponsor Response Form (SRF)'!J64),COUNTIF('SRF Drop Downs'!$E$2:$E$7,'Sponsor Response Form (SRF)'!K64),COUNTIF('SRF Drop Downs'!$A$2:$A$4,'Sponsor Response Form (SRF)'!L64),COUNTIF('SRF Drop Downs'!$A$2:$A$4,'Sponsor Response Form (SRF)'!M64),COUNTIF('SRF Drop Downs'!$A$2:$A$4,'Sponsor Response Form (SRF)'!N64),COUNTIF('SRF Drop Downs'!$A$2:$A$4,'Sponsor Response Form (SRF)'!O64),COUNTIF('SRF Drop Downs'!$A$2:$A$4,'Sponsor Response Form (SRF)'!P64),COUNTIF('SRF Drop Downs'!$A$2:$A$4,'Sponsor Response Form (SRF)'!Q64),COUNTIF('SRF Drop Downs'!$A$2:$A$4,'Sponsor Response Form (SRF)'!R64)),"Complete","Incomplete"))</f>
        <v/>
      </c>
      <c r="T64" s="25" t="str">
        <f>IF(S64="Complete",IF(AND(NOT(ISNA(VLOOKUP(CONCATENATE(D64,E64,F64,G64,H64,I64,J64,K64),'SRF Drop Downs'!G:G,1,FALSE))),IF(AND(G64&lt;&gt;"C3",K64&lt;&gt;"O5"),IF(SUM(COUNTIF(L64:R64,"Y"),COUNTIF(L64:R64,"N"))=0,"V","I"),IF(COUNTIF(L64:R64,"Y"),"V","I"))="V", IF(AND('Sponsor Response Form (SRF)'!D64="M1", COUNTIF('OMS Response Form (ORF)'!C:C, B64)&gt;0), "I", "V")="V"), "Valid","Invalid")," ")</f>
        <v xml:space="preserve"> </v>
      </c>
    </row>
    <row r="65" spans="1:20" x14ac:dyDescent="0.25">
      <c r="A65" s="69"/>
      <c r="B65" s="70"/>
      <c r="C65" s="71"/>
      <c r="D65" s="72"/>
      <c r="E65" s="72"/>
      <c r="F65" s="72"/>
      <c r="G65" s="72"/>
      <c r="H65" s="72"/>
      <c r="I65" s="72"/>
      <c r="J65" s="72"/>
      <c r="K65" s="72"/>
      <c r="L65" s="72"/>
      <c r="M65" s="72"/>
      <c r="N65" s="72"/>
      <c r="O65" s="72"/>
      <c r="P65" s="72"/>
      <c r="Q65" s="72"/>
      <c r="R65" s="72"/>
      <c r="S65" s="24" t="str">
        <f>IF(COUNTA(A65:R65)=0,"",IF(AND(COUNTA(A65:C65)=3,COUNTIF('SRF Drop Downs'!$B$2:$B$5,'Sponsor Response Form (SRF)'!D65),COUNTIF('SRF Drop Downs'!$F$2:$F$5,'Sponsor Response Form (SRF)'!E65),COUNTIF('SRF Drop Downs'!$C$2:$C$4,'Sponsor Response Form (SRF)'!F65),COUNTIF('SRF Drop Downs'!$D$2:$D$6,'Sponsor Response Form (SRF)'!G65),COUNTIF('SRF Drop Downs'!$A$2:$A$5,'Sponsor Response Form (SRF)'!H65),COUNTIF('SRF Drop Downs'!$A$2:$A$4,'Sponsor Response Form (SRF)'!I65),COUNTIF('SRF Drop Downs'!$A$2:$A$5,'Sponsor Response Form (SRF)'!J65),COUNTIF('SRF Drop Downs'!$E$2:$E$7,'Sponsor Response Form (SRF)'!K65),COUNTIF('SRF Drop Downs'!$A$2:$A$4,'Sponsor Response Form (SRF)'!L65),COUNTIF('SRF Drop Downs'!$A$2:$A$4,'Sponsor Response Form (SRF)'!M65),COUNTIF('SRF Drop Downs'!$A$2:$A$4,'Sponsor Response Form (SRF)'!N65),COUNTIF('SRF Drop Downs'!$A$2:$A$4,'Sponsor Response Form (SRF)'!O65),COUNTIF('SRF Drop Downs'!$A$2:$A$4,'Sponsor Response Form (SRF)'!P65),COUNTIF('SRF Drop Downs'!$A$2:$A$4,'Sponsor Response Form (SRF)'!Q65),COUNTIF('SRF Drop Downs'!$A$2:$A$4,'Sponsor Response Form (SRF)'!R65)),"Complete","Incomplete"))</f>
        <v/>
      </c>
      <c r="T65" s="25" t="str">
        <f>IF(S65="Complete",IF(AND(NOT(ISNA(VLOOKUP(CONCATENATE(D65,E65,F65,G65,H65,I65,J65,K65),'SRF Drop Downs'!G:G,1,FALSE))),IF(AND(G65&lt;&gt;"C3",K65&lt;&gt;"O5"),IF(SUM(COUNTIF(L65:R65,"Y"),COUNTIF(L65:R65,"N"))=0,"V","I"),IF(COUNTIF(L65:R65,"Y"),"V","I"))="V", IF(AND('Sponsor Response Form (SRF)'!D65="M1", COUNTIF('OMS Response Form (ORF)'!C:C, B65)&gt;0), "I", "V")="V"), "Valid","Invalid")," ")</f>
        <v xml:space="preserve"> </v>
      </c>
    </row>
    <row r="66" spans="1:20" x14ac:dyDescent="0.25">
      <c r="A66" s="69"/>
      <c r="B66" s="70"/>
      <c r="C66" s="71"/>
      <c r="D66" s="72"/>
      <c r="E66" s="72"/>
      <c r="F66" s="72"/>
      <c r="G66" s="72"/>
      <c r="H66" s="72"/>
      <c r="I66" s="72"/>
      <c r="J66" s="72"/>
      <c r="K66" s="72"/>
      <c r="L66" s="72"/>
      <c r="M66" s="72"/>
      <c r="N66" s="72"/>
      <c r="O66" s="72"/>
      <c r="P66" s="72"/>
      <c r="Q66" s="72"/>
      <c r="R66" s="72"/>
      <c r="S66" s="24" t="str">
        <f>IF(COUNTA(A66:R66)=0,"",IF(AND(COUNTA(A66:C66)=3,COUNTIF('SRF Drop Downs'!$B$2:$B$5,'Sponsor Response Form (SRF)'!D66),COUNTIF('SRF Drop Downs'!$F$2:$F$5,'Sponsor Response Form (SRF)'!E66),COUNTIF('SRF Drop Downs'!$C$2:$C$4,'Sponsor Response Form (SRF)'!F66),COUNTIF('SRF Drop Downs'!$D$2:$D$6,'Sponsor Response Form (SRF)'!G66),COUNTIF('SRF Drop Downs'!$A$2:$A$5,'Sponsor Response Form (SRF)'!H66),COUNTIF('SRF Drop Downs'!$A$2:$A$4,'Sponsor Response Form (SRF)'!I66),COUNTIF('SRF Drop Downs'!$A$2:$A$5,'Sponsor Response Form (SRF)'!J66),COUNTIF('SRF Drop Downs'!$E$2:$E$7,'Sponsor Response Form (SRF)'!K66),COUNTIF('SRF Drop Downs'!$A$2:$A$4,'Sponsor Response Form (SRF)'!L66),COUNTIF('SRF Drop Downs'!$A$2:$A$4,'Sponsor Response Form (SRF)'!M66),COUNTIF('SRF Drop Downs'!$A$2:$A$4,'Sponsor Response Form (SRF)'!N66),COUNTIF('SRF Drop Downs'!$A$2:$A$4,'Sponsor Response Form (SRF)'!O66),COUNTIF('SRF Drop Downs'!$A$2:$A$4,'Sponsor Response Form (SRF)'!P66),COUNTIF('SRF Drop Downs'!$A$2:$A$4,'Sponsor Response Form (SRF)'!Q66),COUNTIF('SRF Drop Downs'!$A$2:$A$4,'Sponsor Response Form (SRF)'!R66)),"Complete","Incomplete"))</f>
        <v/>
      </c>
      <c r="T66" s="25" t="str">
        <f>IF(S66="Complete",IF(AND(NOT(ISNA(VLOOKUP(CONCATENATE(D66,E66,F66,G66,H66,I66,J66,K66),'SRF Drop Downs'!G:G,1,FALSE))),IF(AND(G66&lt;&gt;"C3",K66&lt;&gt;"O5"),IF(SUM(COUNTIF(L66:R66,"Y"),COUNTIF(L66:R66,"N"))=0,"V","I"),IF(COUNTIF(L66:R66,"Y"),"V","I"))="V", IF(AND('Sponsor Response Form (SRF)'!D66="M1", COUNTIF('OMS Response Form (ORF)'!C:C, B66)&gt;0), "I", "V")="V"), "Valid","Invalid")," ")</f>
        <v xml:space="preserve"> </v>
      </c>
    </row>
    <row r="67" spans="1:20" x14ac:dyDescent="0.25">
      <c r="A67" s="69"/>
      <c r="B67" s="70"/>
      <c r="C67" s="71"/>
      <c r="D67" s="72"/>
      <c r="E67" s="72"/>
      <c r="F67" s="72"/>
      <c r="G67" s="72"/>
      <c r="H67" s="72"/>
      <c r="I67" s="72"/>
      <c r="J67" s="72"/>
      <c r="K67" s="72"/>
      <c r="L67" s="72"/>
      <c r="M67" s="72"/>
      <c r="N67" s="72"/>
      <c r="O67" s="72"/>
      <c r="P67" s="72"/>
      <c r="Q67" s="72"/>
      <c r="R67" s="72"/>
      <c r="S67" s="24" t="str">
        <f>IF(COUNTA(A67:R67)=0,"",IF(AND(COUNTA(A67:C67)=3,COUNTIF('SRF Drop Downs'!$B$2:$B$5,'Sponsor Response Form (SRF)'!D67),COUNTIF('SRF Drop Downs'!$F$2:$F$5,'Sponsor Response Form (SRF)'!E67),COUNTIF('SRF Drop Downs'!$C$2:$C$4,'Sponsor Response Form (SRF)'!F67),COUNTIF('SRF Drop Downs'!$D$2:$D$6,'Sponsor Response Form (SRF)'!G67),COUNTIF('SRF Drop Downs'!$A$2:$A$5,'Sponsor Response Form (SRF)'!H67),COUNTIF('SRF Drop Downs'!$A$2:$A$4,'Sponsor Response Form (SRF)'!I67),COUNTIF('SRF Drop Downs'!$A$2:$A$5,'Sponsor Response Form (SRF)'!J67),COUNTIF('SRF Drop Downs'!$E$2:$E$7,'Sponsor Response Form (SRF)'!K67),COUNTIF('SRF Drop Downs'!$A$2:$A$4,'Sponsor Response Form (SRF)'!L67),COUNTIF('SRF Drop Downs'!$A$2:$A$4,'Sponsor Response Form (SRF)'!M67),COUNTIF('SRF Drop Downs'!$A$2:$A$4,'Sponsor Response Form (SRF)'!N67),COUNTIF('SRF Drop Downs'!$A$2:$A$4,'Sponsor Response Form (SRF)'!O67),COUNTIF('SRF Drop Downs'!$A$2:$A$4,'Sponsor Response Form (SRF)'!P67),COUNTIF('SRF Drop Downs'!$A$2:$A$4,'Sponsor Response Form (SRF)'!Q67),COUNTIF('SRF Drop Downs'!$A$2:$A$4,'Sponsor Response Form (SRF)'!R67)),"Complete","Incomplete"))</f>
        <v/>
      </c>
      <c r="T67" s="25" t="str">
        <f>IF(S67="Complete",IF(AND(NOT(ISNA(VLOOKUP(CONCATENATE(D67,E67,F67,G67,H67,I67,J67,K67),'SRF Drop Downs'!G:G,1,FALSE))),IF(AND(G67&lt;&gt;"C3",K67&lt;&gt;"O5"),IF(SUM(COUNTIF(L67:R67,"Y"),COUNTIF(L67:R67,"N"))=0,"V","I"),IF(COUNTIF(L67:R67,"Y"),"V","I"))="V", IF(AND('Sponsor Response Form (SRF)'!D67="M1", COUNTIF('OMS Response Form (ORF)'!C:C, B67)&gt;0), "I", "V")="V"), "Valid","Invalid")," ")</f>
        <v xml:space="preserve"> </v>
      </c>
    </row>
    <row r="68" spans="1:20" x14ac:dyDescent="0.25">
      <c r="A68" s="69"/>
      <c r="B68" s="70"/>
      <c r="C68" s="71"/>
      <c r="D68" s="72"/>
      <c r="E68" s="72"/>
      <c r="F68" s="72"/>
      <c r="G68" s="72"/>
      <c r="H68" s="72"/>
      <c r="I68" s="72"/>
      <c r="J68" s="72"/>
      <c r="K68" s="72"/>
      <c r="L68" s="72"/>
      <c r="M68" s="72"/>
      <c r="N68" s="72"/>
      <c r="O68" s="72"/>
      <c r="P68" s="72"/>
      <c r="Q68" s="72"/>
      <c r="R68" s="72"/>
      <c r="S68" s="24" t="str">
        <f>IF(COUNTA(A68:R68)=0,"",IF(AND(COUNTA(A68:C68)=3,COUNTIF('SRF Drop Downs'!$B$2:$B$5,'Sponsor Response Form (SRF)'!D68),COUNTIF('SRF Drop Downs'!$F$2:$F$5,'Sponsor Response Form (SRF)'!E68),COUNTIF('SRF Drop Downs'!$C$2:$C$4,'Sponsor Response Form (SRF)'!F68),COUNTIF('SRF Drop Downs'!$D$2:$D$6,'Sponsor Response Form (SRF)'!G68),COUNTIF('SRF Drop Downs'!$A$2:$A$5,'Sponsor Response Form (SRF)'!H68),COUNTIF('SRF Drop Downs'!$A$2:$A$4,'Sponsor Response Form (SRF)'!I68),COUNTIF('SRF Drop Downs'!$A$2:$A$5,'Sponsor Response Form (SRF)'!J68),COUNTIF('SRF Drop Downs'!$E$2:$E$7,'Sponsor Response Form (SRF)'!K68),COUNTIF('SRF Drop Downs'!$A$2:$A$4,'Sponsor Response Form (SRF)'!L68),COUNTIF('SRF Drop Downs'!$A$2:$A$4,'Sponsor Response Form (SRF)'!M68),COUNTIF('SRF Drop Downs'!$A$2:$A$4,'Sponsor Response Form (SRF)'!N68),COUNTIF('SRF Drop Downs'!$A$2:$A$4,'Sponsor Response Form (SRF)'!O68),COUNTIF('SRF Drop Downs'!$A$2:$A$4,'Sponsor Response Form (SRF)'!P68),COUNTIF('SRF Drop Downs'!$A$2:$A$4,'Sponsor Response Form (SRF)'!Q68),COUNTIF('SRF Drop Downs'!$A$2:$A$4,'Sponsor Response Form (SRF)'!R68)),"Complete","Incomplete"))</f>
        <v/>
      </c>
      <c r="T68" s="25" t="str">
        <f>IF(S68="Complete",IF(AND(NOT(ISNA(VLOOKUP(CONCATENATE(D68,E68,F68,G68,H68,I68,J68,K68),'SRF Drop Downs'!G:G,1,FALSE))),IF(AND(G68&lt;&gt;"C3",K68&lt;&gt;"O5"),IF(SUM(COUNTIF(L68:R68,"Y"),COUNTIF(L68:R68,"N"))=0,"V","I"),IF(COUNTIF(L68:R68,"Y"),"V","I"))="V", IF(AND('Sponsor Response Form (SRF)'!D68="M1", COUNTIF('OMS Response Form (ORF)'!C:C, B68)&gt;0), "I", "V")="V"), "Valid","Invalid")," ")</f>
        <v xml:space="preserve"> </v>
      </c>
    </row>
    <row r="69" spans="1:20" x14ac:dyDescent="0.25">
      <c r="A69" s="69"/>
      <c r="B69" s="70"/>
      <c r="C69" s="71"/>
      <c r="D69" s="72"/>
      <c r="E69" s="72"/>
      <c r="F69" s="72"/>
      <c r="G69" s="72"/>
      <c r="H69" s="72"/>
      <c r="I69" s="72"/>
      <c r="J69" s="72"/>
      <c r="K69" s="72"/>
      <c r="L69" s="72"/>
      <c r="M69" s="72"/>
      <c r="N69" s="72"/>
      <c r="O69" s="72"/>
      <c r="P69" s="72"/>
      <c r="Q69" s="72"/>
      <c r="R69" s="72"/>
      <c r="S69" s="24" t="str">
        <f>IF(COUNTA(A69:R69)=0,"",IF(AND(COUNTA(A69:C69)=3,COUNTIF('SRF Drop Downs'!$B$2:$B$5,'Sponsor Response Form (SRF)'!D69),COUNTIF('SRF Drop Downs'!$F$2:$F$5,'Sponsor Response Form (SRF)'!E69),COUNTIF('SRF Drop Downs'!$C$2:$C$4,'Sponsor Response Form (SRF)'!F69),COUNTIF('SRF Drop Downs'!$D$2:$D$6,'Sponsor Response Form (SRF)'!G69),COUNTIF('SRF Drop Downs'!$A$2:$A$5,'Sponsor Response Form (SRF)'!H69),COUNTIF('SRF Drop Downs'!$A$2:$A$4,'Sponsor Response Form (SRF)'!I69),COUNTIF('SRF Drop Downs'!$A$2:$A$5,'Sponsor Response Form (SRF)'!J69),COUNTIF('SRF Drop Downs'!$E$2:$E$7,'Sponsor Response Form (SRF)'!K69),COUNTIF('SRF Drop Downs'!$A$2:$A$4,'Sponsor Response Form (SRF)'!L69),COUNTIF('SRF Drop Downs'!$A$2:$A$4,'Sponsor Response Form (SRF)'!M69),COUNTIF('SRF Drop Downs'!$A$2:$A$4,'Sponsor Response Form (SRF)'!N69),COUNTIF('SRF Drop Downs'!$A$2:$A$4,'Sponsor Response Form (SRF)'!O69),COUNTIF('SRF Drop Downs'!$A$2:$A$4,'Sponsor Response Form (SRF)'!P69),COUNTIF('SRF Drop Downs'!$A$2:$A$4,'Sponsor Response Form (SRF)'!Q69),COUNTIF('SRF Drop Downs'!$A$2:$A$4,'Sponsor Response Form (SRF)'!R69)),"Complete","Incomplete"))</f>
        <v/>
      </c>
      <c r="T69" s="25" t="str">
        <f>IF(S69="Complete",IF(AND(NOT(ISNA(VLOOKUP(CONCATENATE(D69,E69,F69,G69,H69,I69,J69,K69),'SRF Drop Downs'!G:G,1,FALSE))),IF(AND(G69&lt;&gt;"C3",K69&lt;&gt;"O5"),IF(SUM(COUNTIF(L69:R69,"Y"),COUNTIF(L69:R69,"N"))=0,"V","I"),IF(COUNTIF(L69:R69,"Y"),"V","I"))="V", IF(AND('Sponsor Response Form (SRF)'!D69="M1", COUNTIF('OMS Response Form (ORF)'!C:C, B69)&gt;0), "I", "V")="V"), "Valid","Invalid")," ")</f>
        <v xml:space="preserve"> </v>
      </c>
    </row>
    <row r="70" spans="1:20" x14ac:dyDescent="0.25">
      <c r="A70" s="69"/>
      <c r="B70" s="70"/>
      <c r="C70" s="71"/>
      <c r="D70" s="72"/>
      <c r="E70" s="72"/>
      <c r="F70" s="72"/>
      <c r="G70" s="72"/>
      <c r="H70" s="72"/>
      <c r="I70" s="72"/>
      <c r="J70" s="72"/>
      <c r="K70" s="72"/>
      <c r="L70" s="72"/>
      <c r="M70" s="72"/>
      <c r="N70" s="72"/>
      <c r="O70" s="72"/>
      <c r="P70" s="72"/>
      <c r="Q70" s="72"/>
      <c r="R70" s="72"/>
      <c r="S70" s="24" t="str">
        <f>IF(COUNTA(A70:R70)=0,"",IF(AND(COUNTA(A70:C70)=3,COUNTIF('SRF Drop Downs'!$B$2:$B$5,'Sponsor Response Form (SRF)'!D70),COUNTIF('SRF Drop Downs'!$F$2:$F$5,'Sponsor Response Form (SRF)'!E70),COUNTIF('SRF Drop Downs'!$C$2:$C$4,'Sponsor Response Form (SRF)'!F70),COUNTIF('SRF Drop Downs'!$D$2:$D$6,'Sponsor Response Form (SRF)'!G70),COUNTIF('SRF Drop Downs'!$A$2:$A$5,'Sponsor Response Form (SRF)'!H70),COUNTIF('SRF Drop Downs'!$A$2:$A$4,'Sponsor Response Form (SRF)'!I70),COUNTIF('SRF Drop Downs'!$A$2:$A$5,'Sponsor Response Form (SRF)'!J70),COUNTIF('SRF Drop Downs'!$E$2:$E$7,'Sponsor Response Form (SRF)'!K70),COUNTIF('SRF Drop Downs'!$A$2:$A$4,'Sponsor Response Form (SRF)'!L70),COUNTIF('SRF Drop Downs'!$A$2:$A$4,'Sponsor Response Form (SRF)'!M70),COUNTIF('SRF Drop Downs'!$A$2:$A$4,'Sponsor Response Form (SRF)'!N70),COUNTIF('SRF Drop Downs'!$A$2:$A$4,'Sponsor Response Form (SRF)'!O70),COUNTIF('SRF Drop Downs'!$A$2:$A$4,'Sponsor Response Form (SRF)'!P70),COUNTIF('SRF Drop Downs'!$A$2:$A$4,'Sponsor Response Form (SRF)'!Q70),COUNTIF('SRF Drop Downs'!$A$2:$A$4,'Sponsor Response Form (SRF)'!R70)),"Complete","Incomplete"))</f>
        <v/>
      </c>
      <c r="T70" s="25" t="str">
        <f>IF(S70="Complete",IF(AND(NOT(ISNA(VLOOKUP(CONCATENATE(D70,E70,F70,G70,H70,I70,J70,K70),'SRF Drop Downs'!G:G,1,FALSE))),IF(AND(G70&lt;&gt;"C3",K70&lt;&gt;"O5"),IF(SUM(COUNTIF(L70:R70,"Y"),COUNTIF(L70:R70,"N"))=0,"V","I"),IF(COUNTIF(L70:R70,"Y"),"V","I"))="V", IF(AND('Sponsor Response Form (SRF)'!D70="M1", COUNTIF('OMS Response Form (ORF)'!C:C, B70)&gt;0), "I", "V")="V"), "Valid","Invalid")," ")</f>
        <v xml:space="preserve"> </v>
      </c>
    </row>
    <row r="71" spans="1:20" x14ac:dyDescent="0.25">
      <c r="A71" s="69"/>
      <c r="B71" s="70"/>
      <c r="C71" s="71"/>
      <c r="D71" s="72"/>
      <c r="E71" s="72"/>
      <c r="F71" s="72"/>
      <c r="G71" s="72"/>
      <c r="H71" s="72"/>
      <c r="I71" s="72"/>
      <c r="J71" s="72"/>
      <c r="K71" s="72"/>
      <c r="L71" s="72"/>
      <c r="M71" s="72"/>
      <c r="N71" s="72"/>
      <c r="O71" s="72"/>
      <c r="P71" s="72"/>
      <c r="Q71" s="72"/>
      <c r="R71" s="72"/>
      <c r="S71" s="24" t="str">
        <f>IF(COUNTA(A71:R71)=0,"",IF(AND(COUNTA(A71:C71)=3,COUNTIF('SRF Drop Downs'!$B$2:$B$5,'Sponsor Response Form (SRF)'!D71),COUNTIF('SRF Drop Downs'!$F$2:$F$5,'Sponsor Response Form (SRF)'!E71),COUNTIF('SRF Drop Downs'!$C$2:$C$4,'Sponsor Response Form (SRF)'!F71),COUNTIF('SRF Drop Downs'!$D$2:$D$6,'Sponsor Response Form (SRF)'!G71),COUNTIF('SRF Drop Downs'!$A$2:$A$5,'Sponsor Response Form (SRF)'!H71),COUNTIF('SRF Drop Downs'!$A$2:$A$4,'Sponsor Response Form (SRF)'!I71),COUNTIF('SRF Drop Downs'!$A$2:$A$5,'Sponsor Response Form (SRF)'!J71),COUNTIF('SRF Drop Downs'!$E$2:$E$7,'Sponsor Response Form (SRF)'!K71),COUNTIF('SRF Drop Downs'!$A$2:$A$4,'Sponsor Response Form (SRF)'!L71),COUNTIF('SRF Drop Downs'!$A$2:$A$4,'Sponsor Response Form (SRF)'!M71),COUNTIF('SRF Drop Downs'!$A$2:$A$4,'Sponsor Response Form (SRF)'!N71),COUNTIF('SRF Drop Downs'!$A$2:$A$4,'Sponsor Response Form (SRF)'!O71),COUNTIF('SRF Drop Downs'!$A$2:$A$4,'Sponsor Response Form (SRF)'!P71),COUNTIF('SRF Drop Downs'!$A$2:$A$4,'Sponsor Response Form (SRF)'!Q71),COUNTIF('SRF Drop Downs'!$A$2:$A$4,'Sponsor Response Form (SRF)'!R71)),"Complete","Incomplete"))</f>
        <v/>
      </c>
      <c r="T71" s="25" t="str">
        <f>IF(S71="Complete",IF(AND(NOT(ISNA(VLOOKUP(CONCATENATE(D71,E71,F71,G71,H71,I71,J71,K71),'SRF Drop Downs'!G:G,1,FALSE))),IF(AND(G71&lt;&gt;"C3",K71&lt;&gt;"O5"),IF(SUM(COUNTIF(L71:R71,"Y"),COUNTIF(L71:R71,"N"))=0,"V","I"),IF(COUNTIF(L71:R71,"Y"),"V","I"))="V", IF(AND('Sponsor Response Form (SRF)'!D71="M1", COUNTIF('OMS Response Form (ORF)'!C:C, B71)&gt;0), "I", "V")="V"), "Valid","Invalid")," ")</f>
        <v xml:space="preserve"> </v>
      </c>
    </row>
    <row r="72" spans="1:20" x14ac:dyDescent="0.25">
      <c r="A72" s="69"/>
      <c r="B72" s="70"/>
      <c r="C72" s="71"/>
      <c r="D72" s="72"/>
      <c r="E72" s="72"/>
      <c r="F72" s="72"/>
      <c r="G72" s="72"/>
      <c r="H72" s="72"/>
      <c r="I72" s="72"/>
      <c r="J72" s="72"/>
      <c r="K72" s="72"/>
      <c r="L72" s="72"/>
      <c r="M72" s="72"/>
      <c r="N72" s="72"/>
      <c r="O72" s="72"/>
      <c r="P72" s="72"/>
      <c r="Q72" s="72"/>
      <c r="R72" s="72"/>
      <c r="S72" s="24" t="str">
        <f>IF(COUNTA(A72:R72)=0,"",IF(AND(COUNTA(A72:C72)=3,COUNTIF('SRF Drop Downs'!$B$2:$B$5,'Sponsor Response Form (SRF)'!D72),COUNTIF('SRF Drop Downs'!$F$2:$F$5,'Sponsor Response Form (SRF)'!E72),COUNTIF('SRF Drop Downs'!$C$2:$C$4,'Sponsor Response Form (SRF)'!F72),COUNTIF('SRF Drop Downs'!$D$2:$D$6,'Sponsor Response Form (SRF)'!G72),COUNTIF('SRF Drop Downs'!$A$2:$A$5,'Sponsor Response Form (SRF)'!H72),COUNTIF('SRF Drop Downs'!$A$2:$A$4,'Sponsor Response Form (SRF)'!I72),COUNTIF('SRF Drop Downs'!$A$2:$A$5,'Sponsor Response Form (SRF)'!J72),COUNTIF('SRF Drop Downs'!$E$2:$E$7,'Sponsor Response Form (SRF)'!K72),COUNTIF('SRF Drop Downs'!$A$2:$A$4,'Sponsor Response Form (SRF)'!L72),COUNTIF('SRF Drop Downs'!$A$2:$A$4,'Sponsor Response Form (SRF)'!M72),COUNTIF('SRF Drop Downs'!$A$2:$A$4,'Sponsor Response Form (SRF)'!N72),COUNTIF('SRF Drop Downs'!$A$2:$A$4,'Sponsor Response Form (SRF)'!O72),COUNTIF('SRF Drop Downs'!$A$2:$A$4,'Sponsor Response Form (SRF)'!P72),COUNTIF('SRF Drop Downs'!$A$2:$A$4,'Sponsor Response Form (SRF)'!Q72),COUNTIF('SRF Drop Downs'!$A$2:$A$4,'Sponsor Response Form (SRF)'!R72)),"Complete","Incomplete"))</f>
        <v/>
      </c>
      <c r="T72" s="25" t="str">
        <f>IF(S72="Complete",IF(AND(NOT(ISNA(VLOOKUP(CONCATENATE(D72,E72,F72,G72,H72,I72,J72,K72),'SRF Drop Downs'!G:G,1,FALSE))),IF(AND(G72&lt;&gt;"C3",K72&lt;&gt;"O5"),IF(SUM(COUNTIF(L72:R72,"Y"),COUNTIF(L72:R72,"N"))=0,"V","I"),IF(COUNTIF(L72:R72,"Y"),"V","I"))="V", IF(AND('Sponsor Response Form (SRF)'!D72="M1", COUNTIF('OMS Response Form (ORF)'!C:C, B72)&gt;0), "I", "V")="V"), "Valid","Invalid")," ")</f>
        <v xml:space="preserve"> </v>
      </c>
    </row>
    <row r="73" spans="1:20" x14ac:dyDescent="0.25">
      <c r="A73" s="69"/>
      <c r="B73" s="70"/>
      <c r="C73" s="71"/>
      <c r="D73" s="72"/>
      <c r="E73" s="72"/>
      <c r="F73" s="72"/>
      <c r="G73" s="72"/>
      <c r="H73" s="72"/>
      <c r="I73" s="72"/>
      <c r="J73" s="72"/>
      <c r="K73" s="72"/>
      <c r="L73" s="72"/>
      <c r="M73" s="72"/>
      <c r="N73" s="72"/>
      <c r="O73" s="72"/>
      <c r="P73" s="72"/>
      <c r="Q73" s="72"/>
      <c r="R73" s="72"/>
      <c r="S73" s="24" t="str">
        <f>IF(COUNTA(A73:R73)=0,"",IF(AND(COUNTA(A73:C73)=3,COUNTIF('SRF Drop Downs'!$B$2:$B$5,'Sponsor Response Form (SRF)'!D73),COUNTIF('SRF Drop Downs'!$F$2:$F$5,'Sponsor Response Form (SRF)'!E73),COUNTIF('SRF Drop Downs'!$C$2:$C$4,'Sponsor Response Form (SRF)'!F73),COUNTIF('SRF Drop Downs'!$D$2:$D$6,'Sponsor Response Form (SRF)'!G73),COUNTIF('SRF Drop Downs'!$A$2:$A$5,'Sponsor Response Form (SRF)'!H73),COUNTIF('SRF Drop Downs'!$A$2:$A$4,'Sponsor Response Form (SRF)'!I73),COUNTIF('SRF Drop Downs'!$A$2:$A$5,'Sponsor Response Form (SRF)'!J73),COUNTIF('SRF Drop Downs'!$E$2:$E$7,'Sponsor Response Form (SRF)'!K73),COUNTIF('SRF Drop Downs'!$A$2:$A$4,'Sponsor Response Form (SRF)'!L73),COUNTIF('SRF Drop Downs'!$A$2:$A$4,'Sponsor Response Form (SRF)'!M73),COUNTIF('SRF Drop Downs'!$A$2:$A$4,'Sponsor Response Form (SRF)'!N73),COUNTIF('SRF Drop Downs'!$A$2:$A$4,'Sponsor Response Form (SRF)'!O73),COUNTIF('SRF Drop Downs'!$A$2:$A$4,'Sponsor Response Form (SRF)'!P73),COUNTIF('SRF Drop Downs'!$A$2:$A$4,'Sponsor Response Form (SRF)'!Q73),COUNTIF('SRF Drop Downs'!$A$2:$A$4,'Sponsor Response Form (SRF)'!R73)),"Complete","Incomplete"))</f>
        <v/>
      </c>
      <c r="T73" s="25" t="str">
        <f>IF(S73="Complete",IF(AND(NOT(ISNA(VLOOKUP(CONCATENATE(D73,E73,F73,G73,H73,I73,J73,K73),'SRF Drop Downs'!G:G,1,FALSE))),IF(AND(G73&lt;&gt;"C3",K73&lt;&gt;"O5"),IF(SUM(COUNTIF(L73:R73,"Y"),COUNTIF(L73:R73,"N"))=0,"V","I"),IF(COUNTIF(L73:R73,"Y"),"V","I"))="V", IF(AND('Sponsor Response Form (SRF)'!D73="M1", COUNTIF('OMS Response Form (ORF)'!C:C, B73)&gt;0), "I", "V")="V"), "Valid","Invalid")," ")</f>
        <v xml:space="preserve"> </v>
      </c>
    </row>
    <row r="74" spans="1:20" x14ac:dyDescent="0.25">
      <c r="A74" s="69"/>
      <c r="B74" s="70"/>
      <c r="C74" s="71"/>
      <c r="D74" s="72"/>
      <c r="E74" s="72"/>
      <c r="F74" s="72"/>
      <c r="G74" s="72"/>
      <c r="H74" s="72"/>
      <c r="I74" s="72"/>
      <c r="J74" s="72"/>
      <c r="K74" s="72"/>
      <c r="L74" s="72"/>
      <c r="M74" s="72"/>
      <c r="N74" s="72"/>
      <c r="O74" s="72"/>
      <c r="P74" s="72"/>
      <c r="Q74" s="72"/>
      <c r="R74" s="72"/>
      <c r="S74" s="24" t="str">
        <f>IF(COUNTA(A74:R74)=0,"",IF(AND(COUNTA(A74:C74)=3,COUNTIF('SRF Drop Downs'!$B$2:$B$5,'Sponsor Response Form (SRF)'!D74),COUNTIF('SRF Drop Downs'!$F$2:$F$5,'Sponsor Response Form (SRF)'!E74),COUNTIF('SRF Drop Downs'!$C$2:$C$4,'Sponsor Response Form (SRF)'!F74),COUNTIF('SRF Drop Downs'!$D$2:$D$6,'Sponsor Response Form (SRF)'!G74),COUNTIF('SRF Drop Downs'!$A$2:$A$5,'Sponsor Response Form (SRF)'!H74),COUNTIF('SRF Drop Downs'!$A$2:$A$4,'Sponsor Response Form (SRF)'!I74),COUNTIF('SRF Drop Downs'!$A$2:$A$5,'Sponsor Response Form (SRF)'!J74),COUNTIF('SRF Drop Downs'!$E$2:$E$7,'Sponsor Response Form (SRF)'!K74),COUNTIF('SRF Drop Downs'!$A$2:$A$4,'Sponsor Response Form (SRF)'!L74),COUNTIF('SRF Drop Downs'!$A$2:$A$4,'Sponsor Response Form (SRF)'!M74),COUNTIF('SRF Drop Downs'!$A$2:$A$4,'Sponsor Response Form (SRF)'!N74),COUNTIF('SRF Drop Downs'!$A$2:$A$4,'Sponsor Response Form (SRF)'!O74),COUNTIF('SRF Drop Downs'!$A$2:$A$4,'Sponsor Response Form (SRF)'!P74),COUNTIF('SRF Drop Downs'!$A$2:$A$4,'Sponsor Response Form (SRF)'!Q74),COUNTIF('SRF Drop Downs'!$A$2:$A$4,'Sponsor Response Form (SRF)'!R74)),"Complete","Incomplete"))</f>
        <v/>
      </c>
      <c r="T74" s="25" t="str">
        <f>IF(S74="Complete",IF(AND(NOT(ISNA(VLOOKUP(CONCATENATE(D74,E74,F74,G74,H74,I74,J74,K74),'SRF Drop Downs'!G:G,1,FALSE))),IF(AND(G74&lt;&gt;"C3",K74&lt;&gt;"O5"),IF(SUM(COUNTIF(L74:R74,"Y"),COUNTIF(L74:R74,"N"))=0,"V","I"),IF(COUNTIF(L74:R74,"Y"),"V","I"))="V", IF(AND('Sponsor Response Form (SRF)'!D74="M1", COUNTIF('OMS Response Form (ORF)'!C:C, B74)&gt;0), "I", "V")="V"), "Valid","Invalid")," ")</f>
        <v xml:space="preserve"> </v>
      </c>
    </row>
    <row r="75" spans="1:20" x14ac:dyDescent="0.25">
      <c r="A75" s="69"/>
      <c r="B75" s="70"/>
      <c r="C75" s="71"/>
      <c r="D75" s="72"/>
      <c r="E75" s="72"/>
      <c r="F75" s="72"/>
      <c r="G75" s="72"/>
      <c r="H75" s="72"/>
      <c r="I75" s="72"/>
      <c r="J75" s="72"/>
      <c r="K75" s="72"/>
      <c r="L75" s="72"/>
      <c r="M75" s="72"/>
      <c r="N75" s="72"/>
      <c r="O75" s="72"/>
      <c r="P75" s="72"/>
      <c r="Q75" s="72"/>
      <c r="R75" s="72"/>
      <c r="S75" s="24" t="str">
        <f>IF(COUNTA(A75:R75)=0,"",IF(AND(COUNTA(A75:C75)=3,COUNTIF('SRF Drop Downs'!$B$2:$B$5,'Sponsor Response Form (SRF)'!D75),COUNTIF('SRF Drop Downs'!$F$2:$F$5,'Sponsor Response Form (SRF)'!E75),COUNTIF('SRF Drop Downs'!$C$2:$C$4,'Sponsor Response Form (SRF)'!F75),COUNTIF('SRF Drop Downs'!$D$2:$D$6,'Sponsor Response Form (SRF)'!G75),COUNTIF('SRF Drop Downs'!$A$2:$A$5,'Sponsor Response Form (SRF)'!H75),COUNTIF('SRF Drop Downs'!$A$2:$A$4,'Sponsor Response Form (SRF)'!I75),COUNTIF('SRF Drop Downs'!$A$2:$A$5,'Sponsor Response Form (SRF)'!J75),COUNTIF('SRF Drop Downs'!$E$2:$E$7,'Sponsor Response Form (SRF)'!K75),COUNTIF('SRF Drop Downs'!$A$2:$A$4,'Sponsor Response Form (SRF)'!L75),COUNTIF('SRF Drop Downs'!$A$2:$A$4,'Sponsor Response Form (SRF)'!M75),COUNTIF('SRF Drop Downs'!$A$2:$A$4,'Sponsor Response Form (SRF)'!N75),COUNTIF('SRF Drop Downs'!$A$2:$A$4,'Sponsor Response Form (SRF)'!O75),COUNTIF('SRF Drop Downs'!$A$2:$A$4,'Sponsor Response Form (SRF)'!P75),COUNTIF('SRF Drop Downs'!$A$2:$A$4,'Sponsor Response Form (SRF)'!Q75),COUNTIF('SRF Drop Downs'!$A$2:$A$4,'Sponsor Response Form (SRF)'!R75)),"Complete","Incomplete"))</f>
        <v/>
      </c>
      <c r="T75" s="25" t="str">
        <f>IF(S75="Complete",IF(AND(NOT(ISNA(VLOOKUP(CONCATENATE(D75,E75,F75,G75,H75,I75,J75,K75),'SRF Drop Downs'!G:G,1,FALSE))),IF(AND(G75&lt;&gt;"C3",K75&lt;&gt;"O5"),IF(SUM(COUNTIF(L75:R75,"Y"),COUNTIF(L75:R75,"N"))=0,"V","I"),IF(COUNTIF(L75:R75,"Y"),"V","I"))="V", IF(AND('Sponsor Response Form (SRF)'!D75="M1", COUNTIF('OMS Response Form (ORF)'!C:C, B75)&gt;0), "I", "V")="V"), "Valid","Invalid")," ")</f>
        <v xml:space="preserve"> </v>
      </c>
    </row>
    <row r="76" spans="1:20" x14ac:dyDescent="0.25">
      <c r="A76" s="69"/>
      <c r="B76" s="70"/>
      <c r="C76" s="71"/>
      <c r="D76" s="72"/>
      <c r="E76" s="72"/>
      <c r="F76" s="72"/>
      <c r="G76" s="72"/>
      <c r="H76" s="72"/>
      <c r="I76" s="72"/>
      <c r="J76" s="72"/>
      <c r="K76" s="72"/>
      <c r="L76" s="72"/>
      <c r="M76" s="72"/>
      <c r="N76" s="72"/>
      <c r="O76" s="72"/>
      <c r="P76" s="72"/>
      <c r="Q76" s="72"/>
      <c r="R76" s="72"/>
      <c r="S76" s="24" t="str">
        <f>IF(COUNTA(A76:R76)=0,"",IF(AND(COUNTA(A76:C76)=3,COUNTIF('SRF Drop Downs'!$B$2:$B$5,'Sponsor Response Form (SRF)'!D76),COUNTIF('SRF Drop Downs'!$F$2:$F$5,'Sponsor Response Form (SRF)'!E76),COUNTIF('SRF Drop Downs'!$C$2:$C$4,'Sponsor Response Form (SRF)'!F76),COUNTIF('SRF Drop Downs'!$D$2:$D$6,'Sponsor Response Form (SRF)'!G76),COUNTIF('SRF Drop Downs'!$A$2:$A$5,'Sponsor Response Form (SRF)'!H76),COUNTIF('SRF Drop Downs'!$A$2:$A$4,'Sponsor Response Form (SRF)'!I76),COUNTIF('SRF Drop Downs'!$A$2:$A$5,'Sponsor Response Form (SRF)'!J76),COUNTIF('SRF Drop Downs'!$E$2:$E$7,'Sponsor Response Form (SRF)'!K76),COUNTIF('SRF Drop Downs'!$A$2:$A$4,'Sponsor Response Form (SRF)'!L76),COUNTIF('SRF Drop Downs'!$A$2:$A$4,'Sponsor Response Form (SRF)'!M76),COUNTIF('SRF Drop Downs'!$A$2:$A$4,'Sponsor Response Form (SRF)'!N76),COUNTIF('SRF Drop Downs'!$A$2:$A$4,'Sponsor Response Form (SRF)'!O76),COUNTIF('SRF Drop Downs'!$A$2:$A$4,'Sponsor Response Form (SRF)'!P76),COUNTIF('SRF Drop Downs'!$A$2:$A$4,'Sponsor Response Form (SRF)'!Q76),COUNTIF('SRF Drop Downs'!$A$2:$A$4,'Sponsor Response Form (SRF)'!R76)),"Complete","Incomplete"))</f>
        <v/>
      </c>
      <c r="T76" s="25" t="str">
        <f>IF(S76="Complete",IF(AND(NOT(ISNA(VLOOKUP(CONCATENATE(D76,E76,F76,G76,H76,I76,J76,K76),'SRF Drop Downs'!G:G,1,FALSE))),IF(AND(G76&lt;&gt;"C3",K76&lt;&gt;"O5"),IF(SUM(COUNTIF(L76:R76,"Y"),COUNTIF(L76:R76,"N"))=0,"V","I"),IF(COUNTIF(L76:R76,"Y"),"V","I"))="V", IF(AND('Sponsor Response Form (SRF)'!D76="M1", COUNTIF('OMS Response Form (ORF)'!C:C, B76)&gt;0), "I", "V")="V"), "Valid","Invalid")," ")</f>
        <v xml:space="preserve"> </v>
      </c>
    </row>
    <row r="77" spans="1:20" x14ac:dyDescent="0.25">
      <c r="A77" s="69"/>
      <c r="B77" s="70"/>
      <c r="C77" s="71"/>
      <c r="D77" s="72"/>
      <c r="E77" s="72"/>
      <c r="F77" s="72"/>
      <c r="G77" s="72"/>
      <c r="H77" s="72"/>
      <c r="I77" s="72"/>
      <c r="J77" s="72"/>
      <c r="K77" s="72"/>
      <c r="L77" s="72"/>
      <c r="M77" s="72"/>
      <c r="N77" s="72"/>
      <c r="O77" s="72"/>
      <c r="P77" s="72"/>
      <c r="Q77" s="72"/>
      <c r="R77" s="72"/>
      <c r="S77" s="24" t="str">
        <f>IF(COUNTA(A77:R77)=0,"",IF(AND(COUNTA(A77:C77)=3,COUNTIF('SRF Drop Downs'!$B$2:$B$5,'Sponsor Response Form (SRF)'!D77),COUNTIF('SRF Drop Downs'!$F$2:$F$5,'Sponsor Response Form (SRF)'!E77),COUNTIF('SRF Drop Downs'!$C$2:$C$4,'Sponsor Response Form (SRF)'!F77),COUNTIF('SRF Drop Downs'!$D$2:$D$6,'Sponsor Response Form (SRF)'!G77),COUNTIF('SRF Drop Downs'!$A$2:$A$5,'Sponsor Response Form (SRF)'!H77),COUNTIF('SRF Drop Downs'!$A$2:$A$4,'Sponsor Response Form (SRF)'!I77),COUNTIF('SRF Drop Downs'!$A$2:$A$5,'Sponsor Response Form (SRF)'!J77),COUNTIF('SRF Drop Downs'!$E$2:$E$7,'Sponsor Response Form (SRF)'!K77),COUNTIF('SRF Drop Downs'!$A$2:$A$4,'Sponsor Response Form (SRF)'!L77),COUNTIF('SRF Drop Downs'!$A$2:$A$4,'Sponsor Response Form (SRF)'!M77),COUNTIF('SRF Drop Downs'!$A$2:$A$4,'Sponsor Response Form (SRF)'!N77),COUNTIF('SRF Drop Downs'!$A$2:$A$4,'Sponsor Response Form (SRF)'!O77),COUNTIF('SRF Drop Downs'!$A$2:$A$4,'Sponsor Response Form (SRF)'!P77),COUNTIF('SRF Drop Downs'!$A$2:$A$4,'Sponsor Response Form (SRF)'!Q77),COUNTIF('SRF Drop Downs'!$A$2:$A$4,'Sponsor Response Form (SRF)'!R77)),"Complete","Incomplete"))</f>
        <v/>
      </c>
      <c r="T77" s="25" t="str">
        <f>IF(S77="Complete",IF(AND(NOT(ISNA(VLOOKUP(CONCATENATE(D77,E77,F77,G77,H77,I77,J77,K77),'SRF Drop Downs'!G:G,1,FALSE))),IF(AND(G77&lt;&gt;"C3",K77&lt;&gt;"O5"),IF(SUM(COUNTIF(L77:R77,"Y"),COUNTIF(L77:R77,"N"))=0,"V","I"),IF(COUNTIF(L77:R77,"Y"),"V","I"))="V", IF(AND('Sponsor Response Form (SRF)'!D77="M1", COUNTIF('OMS Response Form (ORF)'!C:C, B77)&gt;0), "I", "V")="V"), "Valid","Invalid")," ")</f>
        <v xml:space="preserve"> </v>
      </c>
    </row>
    <row r="78" spans="1:20" x14ac:dyDescent="0.25">
      <c r="A78" s="69"/>
      <c r="B78" s="70"/>
      <c r="C78" s="71"/>
      <c r="D78" s="72"/>
      <c r="E78" s="72"/>
      <c r="F78" s="72"/>
      <c r="G78" s="72"/>
      <c r="H78" s="72"/>
      <c r="I78" s="72"/>
      <c r="J78" s="72"/>
      <c r="K78" s="72"/>
      <c r="L78" s="72"/>
      <c r="M78" s="72"/>
      <c r="N78" s="72"/>
      <c r="O78" s="72"/>
      <c r="P78" s="72"/>
      <c r="Q78" s="72"/>
      <c r="R78" s="72"/>
      <c r="S78" s="24" t="str">
        <f>IF(COUNTA(A78:R78)=0,"",IF(AND(COUNTA(A78:C78)=3,COUNTIF('SRF Drop Downs'!$B$2:$B$5,'Sponsor Response Form (SRF)'!D78),COUNTIF('SRF Drop Downs'!$F$2:$F$5,'Sponsor Response Form (SRF)'!E78),COUNTIF('SRF Drop Downs'!$C$2:$C$4,'Sponsor Response Form (SRF)'!F78),COUNTIF('SRF Drop Downs'!$D$2:$D$6,'Sponsor Response Form (SRF)'!G78),COUNTIF('SRF Drop Downs'!$A$2:$A$5,'Sponsor Response Form (SRF)'!H78),COUNTIF('SRF Drop Downs'!$A$2:$A$4,'Sponsor Response Form (SRF)'!I78),COUNTIF('SRF Drop Downs'!$A$2:$A$5,'Sponsor Response Form (SRF)'!J78),COUNTIF('SRF Drop Downs'!$E$2:$E$7,'Sponsor Response Form (SRF)'!K78),COUNTIF('SRF Drop Downs'!$A$2:$A$4,'Sponsor Response Form (SRF)'!L78),COUNTIF('SRF Drop Downs'!$A$2:$A$4,'Sponsor Response Form (SRF)'!M78),COUNTIF('SRF Drop Downs'!$A$2:$A$4,'Sponsor Response Form (SRF)'!N78),COUNTIF('SRF Drop Downs'!$A$2:$A$4,'Sponsor Response Form (SRF)'!O78),COUNTIF('SRF Drop Downs'!$A$2:$A$4,'Sponsor Response Form (SRF)'!P78),COUNTIF('SRF Drop Downs'!$A$2:$A$4,'Sponsor Response Form (SRF)'!Q78),COUNTIF('SRF Drop Downs'!$A$2:$A$4,'Sponsor Response Form (SRF)'!R78)),"Complete","Incomplete"))</f>
        <v/>
      </c>
      <c r="T78" s="25" t="str">
        <f>IF(S78="Complete",IF(AND(NOT(ISNA(VLOOKUP(CONCATENATE(D78,E78,F78,G78,H78,I78,J78,K78),'SRF Drop Downs'!G:G,1,FALSE))),IF(AND(G78&lt;&gt;"C3",K78&lt;&gt;"O5"),IF(SUM(COUNTIF(L78:R78,"Y"),COUNTIF(L78:R78,"N"))=0,"V","I"),IF(COUNTIF(L78:R78,"Y"),"V","I"))="V", IF(AND('Sponsor Response Form (SRF)'!D78="M1", COUNTIF('OMS Response Form (ORF)'!C:C, B78)&gt;0), "I", "V")="V"), "Valid","Invalid")," ")</f>
        <v xml:space="preserve"> </v>
      </c>
    </row>
    <row r="79" spans="1:20" x14ac:dyDescent="0.25">
      <c r="A79" s="69"/>
      <c r="B79" s="70"/>
      <c r="C79" s="71"/>
      <c r="D79" s="72"/>
      <c r="E79" s="72"/>
      <c r="F79" s="72"/>
      <c r="G79" s="72"/>
      <c r="H79" s="72"/>
      <c r="I79" s="72"/>
      <c r="J79" s="72"/>
      <c r="K79" s="72"/>
      <c r="L79" s="72"/>
      <c r="M79" s="72"/>
      <c r="N79" s="72"/>
      <c r="O79" s="72"/>
      <c r="P79" s="72"/>
      <c r="Q79" s="72"/>
      <c r="R79" s="72"/>
      <c r="S79" s="24" t="str">
        <f>IF(COUNTA(A79:R79)=0,"",IF(AND(COUNTA(A79:C79)=3,COUNTIF('SRF Drop Downs'!$B$2:$B$5,'Sponsor Response Form (SRF)'!D79),COUNTIF('SRF Drop Downs'!$F$2:$F$5,'Sponsor Response Form (SRF)'!E79),COUNTIF('SRF Drop Downs'!$C$2:$C$4,'Sponsor Response Form (SRF)'!F79),COUNTIF('SRF Drop Downs'!$D$2:$D$6,'Sponsor Response Form (SRF)'!G79),COUNTIF('SRF Drop Downs'!$A$2:$A$5,'Sponsor Response Form (SRF)'!H79),COUNTIF('SRF Drop Downs'!$A$2:$A$4,'Sponsor Response Form (SRF)'!I79),COUNTIF('SRF Drop Downs'!$A$2:$A$5,'Sponsor Response Form (SRF)'!J79),COUNTIF('SRF Drop Downs'!$E$2:$E$7,'Sponsor Response Form (SRF)'!K79),COUNTIF('SRF Drop Downs'!$A$2:$A$4,'Sponsor Response Form (SRF)'!L79),COUNTIF('SRF Drop Downs'!$A$2:$A$4,'Sponsor Response Form (SRF)'!M79),COUNTIF('SRF Drop Downs'!$A$2:$A$4,'Sponsor Response Form (SRF)'!N79),COUNTIF('SRF Drop Downs'!$A$2:$A$4,'Sponsor Response Form (SRF)'!O79),COUNTIF('SRF Drop Downs'!$A$2:$A$4,'Sponsor Response Form (SRF)'!P79),COUNTIF('SRF Drop Downs'!$A$2:$A$4,'Sponsor Response Form (SRF)'!Q79),COUNTIF('SRF Drop Downs'!$A$2:$A$4,'Sponsor Response Form (SRF)'!R79)),"Complete","Incomplete"))</f>
        <v/>
      </c>
      <c r="T79" s="25" t="str">
        <f>IF(S79="Complete",IF(AND(NOT(ISNA(VLOOKUP(CONCATENATE(D79,E79,F79,G79,H79,I79,J79,K79),'SRF Drop Downs'!G:G,1,FALSE))),IF(AND(G79&lt;&gt;"C3",K79&lt;&gt;"O5"),IF(SUM(COUNTIF(L79:R79,"Y"),COUNTIF(L79:R79,"N"))=0,"V","I"),IF(COUNTIF(L79:R79,"Y"),"V","I"))="V", IF(AND('Sponsor Response Form (SRF)'!D79="M1", COUNTIF('OMS Response Form (ORF)'!C:C, B79)&gt;0), "I", "V")="V"), "Valid","Invalid")," ")</f>
        <v xml:space="preserve"> </v>
      </c>
    </row>
    <row r="80" spans="1:20" x14ac:dyDescent="0.25">
      <c r="A80" s="69"/>
      <c r="B80" s="70"/>
      <c r="C80" s="71"/>
      <c r="D80" s="72"/>
      <c r="E80" s="72"/>
      <c r="F80" s="72"/>
      <c r="G80" s="72"/>
      <c r="H80" s="72"/>
      <c r="I80" s="72"/>
      <c r="J80" s="72"/>
      <c r="K80" s="72"/>
      <c r="L80" s="72"/>
      <c r="M80" s="72"/>
      <c r="N80" s="72"/>
      <c r="O80" s="72"/>
      <c r="P80" s="72"/>
      <c r="Q80" s="72"/>
      <c r="R80" s="72"/>
      <c r="S80" s="24" t="str">
        <f>IF(COUNTA(A80:R80)=0,"",IF(AND(COUNTA(A80:C80)=3,COUNTIF('SRF Drop Downs'!$B$2:$B$5,'Sponsor Response Form (SRF)'!D80),COUNTIF('SRF Drop Downs'!$F$2:$F$5,'Sponsor Response Form (SRF)'!E80),COUNTIF('SRF Drop Downs'!$C$2:$C$4,'Sponsor Response Form (SRF)'!F80),COUNTIF('SRF Drop Downs'!$D$2:$D$6,'Sponsor Response Form (SRF)'!G80),COUNTIF('SRF Drop Downs'!$A$2:$A$5,'Sponsor Response Form (SRF)'!H80),COUNTIF('SRF Drop Downs'!$A$2:$A$4,'Sponsor Response Form (SRF)'!I80),COUNTIF('SRF Drop Downs'!$A$2:$A$5,'Sponsor Response Form (SRF)'!J80),COUNTIF('SRF Drop Downs'!$E$2:$E$7,'Sponsor Response Form (SRF)'!K80),COUNTIF('SRF Drop Downs'!$A$2:$A$4,'Sponsor Response Form (SRF)'!L80),COUNTIF('SRF Drop Downs'!$A$2:$A$4,'Sponsor Response Form (SRF)'!M80),COUNTIF('SRF Drop Downs'!$A$2:$A$4,'Sponsor Response Form (SRF)'!N80),COUNTIF('SRF Drop Downs'!$A$2:$A$4,'Sponsor Response Form (SRF)'!O80),COUNTIF('SRF Drop Downs'!$A$2:$A$4,'Sponsor Response Form (SRF)'!P80),COUNTIF('SRF Drop Downs'!$A$2:$A$4,'Sponsor Response Form (SRF)'!Q80),COUNTIF('SRF Drop Downs'!$A$2:$A$4,'Sponsor Response Form (SRF)'!R80)),"Complete","Incomplete"))</f>
        <v/>
      </c>
      <c r="T80" s="25" t="str">
        <f>IF(S80="Complete",IF(AND(NOT(ISNA(VLOOKUP(CONCATENATE(D80,E80,F80,G80,H80,I80,J80,K80),'SRF Drop Downs'!G:G,1,FALSE))),IF(AND(G80&lt;&gt;"C3",K80&lt;&gt;"O5"),IF(SUM(COUNTIF(L80:R80,"Y"),COUNTIF(L80:R80,"N"))=0,"V","I"),IF(COUNTIF(L80:R80,"Y"),"V","I"))="V", IF(AND('Sponsor Response Form (SRF)'!D80="M1", COUNTIF('OMS Response Form (ORF)'!C:C, B80)&gt;0), "I", "V")="V"), "Valid","Invalid")," ")</f>
        <v xml:space="preserve"> </v>
      </c>
    </row>
    <row r="81" spans="1:20" x14ac:dyDescent="0.25">
      <c r="A81" s="69"/>
      <c r="B81" s="70"/>
      <c r="C81" s="71"/>
      <c r="D81" s="72"/>
      <c r="E81" s="72"/>
      <c r="F81" s="72"/>
      <c r="G81" s="72"/>
      <c r="H81" s="72"/>
      <c r="I81" s="72"/>
      <c r="J81" s="72"/>
      <c r="K81" s="72"/>
      <c r="L81" s="72"/>
      <c r="M81" s="72"/>
      <c r="N81" s="72"/>
      <c r="O81" s="72"/>
      <c r="P81" s="72"/>
      <c r="Q81" s="72"/>
      <c r="R81" s="72"/>
      <c r="S81" s="24" t="str">
        <f>IF(COUNTA(A81:R81)=0,"",IF(AND(COUNTA(A81:C81)=3,COUNTIF('SRF Drop Downs'!$B$2:$B$5,'Sponsor Response Form (SRF)'!D81),COUNTIF('SRF Drop Downs'!$F$2:$F$5,'Sponsor Response Form (SRF)'!E81),COUNTIF('SRF Drop Downs'!$C$2:$C$4,'Sponsor Response Form (SRF)'!F81),COUNTIF('SRF Drop Downs'!$D$2:$D$6,'Sponsor Response Form (SRF)'!G81),COUNTIF('SRF Drop Downs'!$A$2:$A$5,'Sponsor Response Form (SRF)'!H81),COUNTIF('SRF Drop Downs'!$A$2:$A$4,'Sponsor Response Form (SRF)'!I81),COUNTIF('SRF Drop Downs'!$A$2:$A$5,'Sponsor Response Form (SRF)'!J81),COUNTIF('SRF Drop Downs'!$E$2:$E$7,'Sponsor Response Form (SRF)'!K81),COUNTIF('SRF Drop Downs'!$A$2:$A$4,'Sponsor Response Form (SRF)'!L81),COUNTIF('SRF Drop Downs'!$A$2:$A$4,'Sponsor Response Form (SRF)'!M81),COUNTIF('SRF Drop Downs'!$A$2:$A$4,'Sponsor Response Form (SRF)'!N81),COUNTIF('SRF Drop Downs'!$A$2:$A$4,'Sponsor Response Form (SRF)'!O81),COUNTIF('SRF Drop Downs'!$A$2:$A$4,'Sponsor Response Form (SRF)'!P81),COUNTIF('SRF Drop Downs'!$A$2:$A$4,'Sponsor Response Form (SRF)'!Q81),COUNTIF('SRF Drop Downs'!$A$2:$A$4,'Sponsor Response Form (SRF)'!R81)),"Complete","Incomplete"))</f>
        <v/>
      </c>
      <c r="T81" s="25" t="str">
        <f>IF(S81="Complete",IF(AND(NOT(ISNA(VLOOKUP(CONCATENATE(D81,E81,F81,G81,H81,I81,J81,K81),'SRF Drop Downs'!G:G,1,FALSE))),IF(AND(G81&lt;&gt;"C3",K81&lt;&gt;"O5"),IF(SUM(COUNTIF(L81:R81,"Y"),COUNTIF(L81:R81,"N"))=0,"V","I"),IF(COUNTIF(L81:R81,"Y"),"V","I"))="V", IF(AND('Sponsor Response Form (SRF)'!D81="M1", COUNTIF('OMS Response Form (ORF)'!C:C, B81)&gt;0), "I", "V")="V"), "Valid","Invalid")," ")</f>
        <v xml:space="preserve"> </v>
      </c>
    </row>
    <row r="82" spans="1:20" x14ac:dyDescent="0.25">
      <c r="A82" s="69"/>
      <c r="B82" s="70"/>
      <c r="C82" s="71"/>
      <c r="D82" s="72"/>
      <c r="E82" s="72"/>
      <c r="F82" s="72"/>
      <c r="G82" s="72"/>
      <c r="H82" s="72"/>
      <c r="I82" s="72"/>
      <c r="J82" s="72"/>
      <c r="K82" s="72"/>
      <c r="L82" s="72"/>
      <c r="M82" s="72"/>
      <c r="N82" s="72"/>
      <c r="O82" s="72"/>
      <c r="P82" s="72"/>
      <c r="Q82" s="72"/>
      <c r="R82" s="72"/>
      <c r="S82" s="24" t="str">
        <f>IF(COUNTA(A82:R82)=0,"",IF(AND(COUNTA(A82:C82)=3,COUNTIF('SRF Drop Downs'!$B$2:$B$5,'Sponsor Response Form (SRF)'!D82),COUNTIF('SRF Drop Downs'!$F$2:$F$5,'Sponsor Response Form (SRF)'!E82),COUNTIF('SRF Drop Downs'!$C$2:$C$4,'Sponsor Response Form (SRF)'!F82),COUNTIF('SRF Drop Downs'!$D$2:$D$6,'Sponsor Response Form (SRF)'!G82),COUNTIF('SRF Drop Downs'!$A$2:$A$5,'Sponsor Response Form (SRF)'!H82),COUNTIF('SRF Drop Downs'!$A$2:$A$4,'Sponsor Response Form (SRF)'!I82),COUNTIF('SRF Drop Downs'!$A$2:$A$5,'Sponsor Response Form (SRF)'!J82),COUNTIF('SRF Drop Downs'!$E$2:$E$7,'Sponsor Response Form (SRF)'!K82),COUNTIF('SRF Drop Downs'!$A$2:$A$4,'Sponsor Response Form (SRF)'!L82),COUNTIF('SRF Drop Downs'!$A$2:$A$4,'Sponsor Response Form (SRF)'!M82),COUNTIF('SRF Drop Downs'!$A$2:$A$4,'Sponsor Response Form (SRF)'!N82),COUNTIF('SRF Drop Downs'!$A$2:$A$4,'Sponsor Response Form (SRF)'!O82),COUNTIF('SRF Drop Downs'!$A$2:$A$4,'Sponsor Response Form (SRF)'!P82),COUNTIF('SRF Drop Downs'!$A$2:$A$4,'Sponsor Response Form (SRF)'!Q82),COUNTIF('SRF Drop Downs'!$A$2:$A$4,'Sponsor Response Form (SRF)'!R82)),"Complete","Incomplete"))</f>
        <v/>
      </c>
      <c r="T82" s="25" t="str">
        <f>IF(S82="Complete",IF(AND(NOT(ISNA(VLOOKUP(CONCATENATE(D82,E82,F82,G82,H82,I82,J82,K82),'SRF Drop Downs'!G:G,1,FALSE))),IF(AND(G82&lt;&gt;"C3",K82&lt;&gt;"O5"),IF(SUM(COUNTIF(L82:R82,"Y"),COUNTIF(L82:R82,"N"))=0,"V","I"),IF(COUNTIF(L82:R82,"Y"),"V","I"))="V", IF(AND('Sponsor Response Form (SRF)'!D82="M1", COUNTIF('OMS Response Form (ORF)'!C:C, B82)&gt;0), "I", "V")="V"), "Valid","Invalid")," ")</f>
        <v xml:space="preserve"> </v>
      </c>
    </row>
    <row r="83" spans="1:20" x14ac:dyDescent="0.25">
      <c r="A83" s="69"/>
      <c r="B83" s="70"/>
      <c r="C83" s="71"/>
      <c r="D83" s="72"/>
      <c r="E83" s="72"/>
      <c r="F83" s="72"/>
      <c r="G83" s="72"/>
      <c r="H83" s="72"/>
      <c r="I83" s="72"/>
      <c r="J83" s="72"/>
      <c r="K83" s="72"/>
      <c r="L83" s="72"/>
      <c r="M83" s="72"/>
      <c r="N83" s="72"/>
      <c r="O83" s="72"/>
      <c r="P83" s="72"/>
      <c r="Q83" s="72"/>
      <c r="R83" s="72"/>
      <c r="S83" s="24" t="str">
        <f>IF(COUNTA(A83:R83)=0,"",IF(AND(COUNTA(A83:C83)=3,COUNTIF('SRF Drop Downs'!$B$2:$B$5,'Sponsor Response Form (SRF)'!D83),COUNTIF('SRF Drop Downs'!$F$2:$F$5,'Sponsor Response Form (SRF)'!E83),COUNTIF('SRF Drop Downs'!$C$2:$C$4,'Sponsor Response Form (SRF)'!F83),COUNTIF('SRF Drop Downs'!$D$2:$D$6,'Sponsor Response Form (SRF)'!G83),COUNTIF('SRF Drop Downs'!$A$2:$A$5,'Sponsor Response Form (SRF)'!H83),COUNTIF('SRF Drop Downs'!$A$2:$A$4,'Sponsor Response Form (SRF)'!I83),COUNTIF('SRF Drop Downs'!$A$2:$A$5,'Sponsor Response Form (SRF)'!J83),COUNTIF('SRF Drop Downs'!$E$2:$E$7,'Sponsor Response Form (SRF)'!K83),COUNTIF('SRF Drop Downs'!$A$2:$A$4,'Sponsor Response Form (SRF)'!L83),COUNTIF('SRF Drop Downs'!$A$2:$A$4,'Sponsor Response Form (SRF)'!M83),COUNTIF('SRF Drop Downs'!$A$2:$A$4,'Sponsor Response Form (SRF)'!N83),COUNTIF('SRF Drop Downs'!$A$2:$A$4,'Sponsor Response Form (SRF)'!O83),COUNTIF('SRF Drop Downs'!$A$2:$A$4,'Sponsor Response Form (SRF)'!P83),COUNTIF('SRF Drop Downs'!$A$2:$A$4,'Sponsor Response Form (SRF)'!Q83),COUNTIF('SRF Drop Downs'!$A$2:$A$4,'Sponsor Response Form (SRF)'!R83)),"Complete","Incomplete"))</f>
        <v/>
      </c>
      <c r="T83" s="25" t="str">
        <f>IF(S83="Complete",IF(AND(NOT(ISNA(VLOOKUP(CONCATENATE(D83,E83,F83,G83,H83,I83,J83,K83),'SRF Drop Downs'!G:G,1,FALSE))),IF(AND(G83&lt;&gt;"C3",K83&lt;&gt;"O5"),IF(SUM(COUNTIF(L83:R83,"Y"),COUNTIF(L83:R83,"N"))=0,"V","I"),IF(COUNTIF(L83:R83,"Y"),"V","I"))="V", IF(AND('Sponsor Response Form (SRF)'!D83="M1", COUNTIF('OMS Response Form (ORF)'!C:C, B83)&gt;0), "I", "V")="V"), "Valid","Invalid")," ")</f>
        <v xml:space="preserve"> </v>
      </c>
    </row>
    <row r="84" spans="1:20" x14ac:dyDescent="0.25">
      <c r="A84" s="69"/>
      <c r="B84" s="70"/>
      <c r="C84" s="71"/>
      <c r="D84" s="72"/>
      <c r="E84" s="72"/>
      <c r="F84" s="72"/>
      <c r="G84" s="72"/>
      <c r="H84" s="72"/>
      <c r="I84" s="72"/>
      <c r="J84" s="72"/>
      <c r="K84" s="72"/>
      <c r="L84" s="72"/>
      <c r="M84" s="72"/>
      <c r="N84" s="72"/>
      <c r="O84" s="72"/>
      <c r="P84" s="72"/>
      <c r="Q84" s="72"/>
      <c r="R84" s="72"/>
      <c r="S84" s="24" t="str">
        <f>IF(COUNTA(A84:R84)=0,"",IF(AND(COUNTA(A84:C84)=3,COUNTIF('SRF Drop Downs'!$B$2:$B$5,'Sponsor Response Form (SRF)'!D84),COUNTIF('SRF Drop Downs'!$F$2:$F$5,'Sponsor Response Form (SRF)'!E84),COUNTIF('SRF Drop Downs'!$C$2:$C$4,'Sponsor Response Form (SRF)'!F84),COUNTIF('SRF Drop Downs'!$D$2:$D$6,'Sponsor Response Form (SRF)'!G84),COUNTIF('SRF Drop Downs'!$A$2:$A$5,'Sponsor Response Form (SRF)'!H84),COUNTIF('SRF Drop Downs'!$A$2:$A$4,'Sponsor Response Form (SRF)'!I84),COUNTIF('SRF Drop Downs'!$A$2:$A$5,'Sponsor Response Form (SRF)'!J84),COUNTIF('SRF Drop Downs'!$E$2:$E$7,'Sponsor Response Form (SRF)'!K84),COUNTIF('SRF Drop Downs'!$A$2:$A$4,'Sponsor Response Form (SRF)'!L84),COUNTIF('SRF Drop Downs'!$A$2:$A$4,'Sponsor Response Form (SRF)'!M84),COUNTIF('SRF Drop Downs'!$A$2:$A$4,'Sponsor Response Form (SRF)'!N84),COUNTIF('SRF Drop Downs'!$A$2:$A$4,'Sponsor Response Form (SRF)'!O84),COUNTIF('SRF Drop Downs'!$A$2:$A$4,'Sponsor Response Form (SRF)'!P84),COUNTIF('SRF Drop Downs'!$A$2:$A$4,'Sponsor Response Form (SRF)'!Q84),COUNTIF('SRF Drop Downs'!$A$2:$A$4,'Sponsor Response Form (SRF)'!R84)),"Complete","Incomplete"))</f>
        <v/>
      </c>
      <c r="T84" s="25" t="str">
        <f>IF(S84="Complete",IF(AND(NOT(ISNA(VLOOKUP(CONCATENATE(D84,E84,F84,G84,H84,I84,J84,K84),'SRF Drop Downs'!G:G,1,FALSE))),IF(AND(G84&lt;&gt;"C3",K84&lt;&gt;"O5"),IF(SUM(COUNTIF(L84:R84,"Y"),COUNTIF(L84:R84,"N"))=0,"V","I"),IF(COUNTIF(L84:R84,"Y"),"V","I"))="V", IF(AND('Sponsor Response Form (SRF)'!D84="M1", COUNTIF('OMS Response Form (ORF)'!C:C, B84)&gt;0), "I", "V")="V"), "Valid","Invalid")," ")</f>
        <v xml:space="preserve"> </v>
      </c>
    </row>
    <row r="85" spans="1:20" x14ac:dyDescent="0.25">
      <c r="A85" s="69"/>
      <c r="B85" s="70"/>
      <c r="C85" s="71"/>
      <c r="D85" s="72"/>
      <c r="E85" s="72"/>
      <c r="F85" s="72"/>
      <c r="G85" s="72"/>
      <c r="H85" s="72"/>
      <c r="I85" s="72"/>
      <c r="J85" s="72"/>
      <c r="K85" s="72"/>
      <c r="L85" s="72"/>
      <c r="M85" s="72"/>
      <c r="N85" s="72"/>
      <c r="O85" s="72"/>
      <c r="P85" s="72"/>
      <c r="Q85" s="72"/>
      <c r="R85" s="72"/>
      <c r="S85" s="24" t="str">
        <f>IF(COUNTA(A85:R85)=0,"",IF(AND(COUNTA(A85:C85)=3,COUNTIF('SRF Drop Downs'!$B$2:$B$5,'Sponsor Response Form (SRF)'!D85),COUNTIF('SRF Drop Downs'!$F$2:$F$5,'Sponsor Response Form (SRF)'!E85),COUNTIF('SRF Drop Downs'!$C$2:$C$4,'Sponsor Response Form (SRF)'!F85),COUNTIF('SRF Drop Downs'!$D$2:$D$6,'Sponsor Response Form (SRF)'!G85),COUNTIF('SRF Drop Downs'!$A$2:$A$5,'Sponsor Response Form (SRF)'!H85),COUNTIF('SRF Drop Downs'!$A$2:$A$4,'Sponsor Response Form (SRF)'!I85),COUNTIF('SRF Drop Downs'!$A$2:$A$5,'Sponsor Response Form (SRF)'!J85),COUNTIF('SRF Drop Downs'!$E$2:$E$7,'Sponsor Response Form (SRF)'!K85),COUNTIF('SRF Drop Downs'!$A$2:$A$4,'Sponsor Response Form (SRF)'!L85),COUNTIF('SRF Drop Downs'!$A$2:$A$4,'Sponsor Response Form (SRF)'!M85),COUNTIF('SRF Drop Downs'!$A$2:$A$4,'Sponsor Response Form (SRF)'!N85),COUNTIF('SRF Drop Downs'!$A$2:$A$4,'Sponsor Response Form (SRF)'!O85),COUNTIF('SRF Drop Downs'!$A$2:$A$4,'Sponsor Response Form (SRF)'!P85),COUNTIF('SRF Drop Downs'!$A$2:$A$4,'Sponsor Response Form (SRF)'!Q85),COUNTIF('SRF Drop Downs'!$A$2:$A$4,'Sponsor Response Form (SRF)'!R85)),"Complete","Incomplete"))</f>
        <v/>
      </c>
      <c r="T85" s="25" t="str">
        <f>IF(S85="Complete",IF(AND(NOT(ISNA(VLOOKUP(CONCATENATE(D85,E85,F85,G85,H85,I85,J85,K85),'SRF Drop Downs'!G:G,1,FALSE))),IF(AND(G85&lt;&gt;"C3",K85&lt;&gt;"O5"),IF(SUM(COUNTIF(L85:R85,"Y"),COUNTIF(L85:R85,"N"))=0,"V","I"),IF(COUNTIF(L85:R85,"Y"),"V","I"))="V", IF(AND('Sponsor Response Form (SRF)'!D85="M1", COUNTIF('OMS Response Form (ORF)'!C:C, B85)&gt;0), "I", "V")="V"), "Valid","Invalid")," ")</f>
        <v xml:space="preserve"> </v>
      </c>
    </row>
    <row r="86" spans="1:20" x14ac:dyDescent="0.25">
      <c r="A86" s="69"/>
      <c r="B86" s="70"/>
      <c r="C86" s="71"/>
      <c r="D86" s="72"/>
      <c r="E86" s="72"/>
      <c r="F86" s="72"/>
      <c r="G86" s="72"/>
      <c r="H86" s="72"/>
      <c r="I86" s="72"/>
      <c r="J86" s="72"/>
      <c r="K86" s="72"/>
      <c r="L86" s="72"/>
      <c r="M86" s="72"/>
      <c r="N86" s="72"/>
      <c r="O86" s="72"/>
      <c r="P86" s="72"/>
      <c r="Q86" s="72"/>
      <c r="R86" s="72"/>
      <c r="S86" s="24" t="str">
        <f>IF(COUNTA(A86:R86)=0,"",IF(AND(COUNTA(A86:C86)=3,COUNTIF('SRF Drop Downs'!$B$2:$B$5,'Sponsor Response Form (SRF)'!D86),COUNTIF('SRF Drop Downs'!$F$2:$F$5,'Sponsor Response Form (SRF)'!E86),COUNTIF('SRF Drop Downs'!$C$2:$C$4,'Sponsor Response Form (SRF)'!F86),COUNTIF('SRF Drop Downs'!$D$2:$D$6,'Sponsor Response Form (SRF)'!G86),COUNTIF('SRF Drop Downs'!$A$2:$A$5,'Sponsor Response Form (SRF)'!H86),COUNTIF('SRF Drop Downs'!$A$2:$A$4,'Sponsor Response Form (SRF)'!I86),COUNTIF('SRF Drop Downs'!$A$2:$A$5,'Sponsor Response Form (SRF)'!J86),COUNTIF('SRF Drop Downs'!$E$2:$E$7,'Sponsor Response Form (SRF)'!K86),COUNTIF('SRF Drop Downs'!$A$2:$A$4,'Sponsor Response Form (SRF)'!L86),COUNTIF('SRF Drop Downs'!$A$2:$A$4,'Sponsor Response Form (SRF)'!M86),COUNTIF('SRF Drop Downs'!$A$2:$A$4,'Sponsor Response Form (SRF)'!N86),COUNTIF('SRF Drop Downs'!$A$2:$A$4,'Sponsor Response Form (SRF)'!O86),COUNTIF('SRF Drop Downs'!$A$2:$A$4,'Sponsor Response Form (SRF)'!P86),COUNTIF('SRF Drop Downs'!$A$2:$A$4,'Sponsor Response Form (SRF)'!Q86),COUNTIF('SRF Drop Downs'!$A$2:$A$4,'Sponsor Response Form (SRF)'!R86)),"Complete","Incomplete"))</f>
        <v/>
      </c>
      <c r="T86" s="25" t="str">
        <f>IF(S86="Complete",IF(AND(NOT(ISNA(VLOOKUP(CONCATENATE(D86,E86,F86,G86,H86,I86,J86,K86),'SRF Drop Downs'!G:G,1,FALSE))),IF(AND(G86&lt;&gt;"C3",K86&lt;&gt;"O5"),IF(SUM(COUNTIF(L86:R86,"Y"),COUNTIF(L86:R86,"N"))=0,"V","I"),IF(COUNTIF(L86:R86,"Y"),"V","I"))="V", IF(AND('Sponsor Response Form (SRF)'!D86="M1", COUNTIF('OMS Response Form (ORF)'!C:C, B86)&gt;0), "I", "V")="V"), "Valid","Invalid")," ")</f>
        <v xml:space="preserve"> </v>
      </c>
    </row>
    <row r="87" spans="1:20" x14ac:dyDescent="0.25">
      <c r="A87" s="69"/>
      <c r="B87" s="70"/>
      <c r="C87" s="71"/>
      <c r="D87" s="72"/>
      <c r="E87" s="72"/>
      <c r="F87" s="72"/>
      <c r="G87" s="72"/>
      <c r="H87" s="72"/>
      <c r="I87" s="72"/>
      <c r="J87" s="72"/>
      <c r="K87" s="72"/>
      <c r="L87" s="72"/>
      <c r="M87" s="72"/>
      <c r="N87" s="72"/>
      <c r="O87" s="72"/>
      <c r="P87" s="72"/>
      <c r="Q87" s="72"/>
      <c r="R87" s="72"/>
      <c r="S87" s="24" t="str">
        <f>IF(COUNTA(A87:R87)=0,"",IF(AND(COUNTA(A87:C87)=3,COUNTIF('SRF Drop Downs'!$B$2:$B$5,'Sponsor Response Form (SRF)'!D87),COUNTIF('SRF Drop Downs'!$F$2:$F$5,'Sponsor Response Form (SRF)'!E87),COUNTIF('SRF Drop Downs'!$C$2:$C$4,'Sponsor Response Form (SRF)'!F87),COUNTIF('SRF Drop Downs'!$D$2:$D$6,'Sponsor Response Form (SRF)'!G87),COUNTIF('SRF Drop Downs'!$A$2:$A$5,'Sponsor Response Form (SRF)'!H87),COUNTIF('SRF Drop Downs'!$A$2:$A$4,'Sponsor Response Form (SRF)'!I87),COUNTIF('SRF Drop Downs'!$A$2:$A$5,'Sponsor Response Form (SRF)'!J87),COUNTIF('SRF Drop Downs'!$E$2:$E$7,'Sponsor Response Form (SRF)'!K87),COUNTIF('SRF Drop Downs'!$A$2:$A$4,'Sponsor Response Form (SRF)'!L87),COUNTIF('SRF Drop Downs'!$A$2:$A$4,'Sponsor Response Form (SRF)'!M87),COUNTIF('SRF Drop Downs'!$A$2:$A$4,'Sponsor Response Form (SRF)'!N87),COUNTIF('SRF Drop Downs'!$A$2:$A$4,'Sponsor Response Form (SRF)'!O87),COUNTIF('SRF Drop Downs'!$A$2:$A$4,'Sponsor Response Form (SRF)'!P87),COUNTIF('SRF Drop Downs'!$A$2:$A$4,'Sponsor Response Form (SRF)'!Q87),COUNTIF('SRF Drop Downs'!$A$2:$A$4,'Sponsor Response Form (SRF)'!R87)),"Complete","Incomplete"))</f>
        <v/>
      </c>
      <c r="T87" s="25" t="str">
        <f>IF(S87="Complete",IF(AND(NOT(ISNA(VLOOKUP(CONCATENATE(D87,E87,F87,G87,H87,I87,J87,K87),'SRF Drop Downs'!G:G,1,FALSE))),IF(AND(G87&lt;&gt;"C3",K87&lt;&gt;"O5"),IF(SUM(COUNTIF(L87:R87,"Y"),COUNTIF(L87:R87,"N"))=0,"V","I"),IF(COUNTIF(L87:R87,"Y"),"V","I"))="V", IF(AND('Sponsor Response Form (SRF)'!D87="M1", COUNTIF('OMS Response Form (ORF)'!C:C, B87)&gt;0), "I", "V")="V"), "Valid","Invalid")," ")</f>
        <v xml:space="preserve"> </v>
      </c>
    </row>
    <row r="88" spans="1:20" x14ac:dyDescent="0.25">
      <c r="A88" s="69"/>
      <c r="B88" s="70"/>
      <c r="C88" s="71"/>
      <c r="D88" s="72"/>
      <c r="E88" s="72"/>
      <c r="F88" s="72"/>
      <c r="G88" s="72"/>
      <c r="H88" s="72"/>
      <c r="I88" s="72"/>
      <c r="J88" s="72"/>
      <c r="K88" s="72"/>
      <c r="L88" s="72"/>
      <c r="M88" s="72"/>
      <c r="N88" s="72"/>
      <c r="O88" s="72"/>
      <c r="P88" s="72"/>
      <c r="Q88" s="72"/>
      <c r="R88" s="72"/>
      <c r="S88" s="24" t="str">
        <f>IF(COUNTA(A88:R88)=0,"",IF(AND(COUNTA(A88:C88)=3,COUNTIF('SRF Drop Downs'!$B$2:$B$5,'Sponsor Response Form (SRF)'!D88),COUNTIF('SRF Drop Downs'!$F$2:$F$5,'Sponsor Response Form (SRF)'!E88),COUNTIF('SRF Drop Downs'!$C$2:$C$4,'Sponsor Response Form (SRF)'!F88),COUNTIF('SRF Drop Downs'!$D$2:$D$6,'Sponsor Response Form (SRF)'!G88),COUNTIF('SRF Drop Downs'!$A$2:$A$5,'Sponsor Response Form (SRF)'!H88),COUNTIF('SRF Drop Downs'!$A$2:$A$4,'Sponsor Response Form (SRF)'!I88),COUNTIF('SRF Drop Downs'!$A$2:$A$5,'Sponsor Response Form (SRF)'!J88),COUNTIF('SRF Drop Downs'!$E$2:$E$7,'Sponsor Response Form (SRF)'!K88),COUNTIF('SRF Drop Downs'!$A$2:$A$4,'Sponsor Response Form (SRF)'!L88),COUNTIF('SRF Drop Downs'!$A$2:$A$4,'Sponsor Response Form (SRF)'!M88),COUNTIF('SRF Drop Downs'!$A$2:$A$4,'Sponsor Response Form (SRF)'!N88),COUNTIF('SRF Drop Downs'!$A$2:$A$4,'Sponsor Response Form (SRF)'!O88),COUNTIF('SRF Drop Downs'!$A$2:$A$4,'Sponsor Response Form (SRF)'!P88),COUNTIF('SRF Drop Downs'!$A$2:$A$4,'Sponsor Response Form (SRF)'!Q88),COUNTIF('SRF Drop Downs'!$A$2:$A$4,'Sponsor Response Form (SRF)'!R88)),"Complete","Incomplete"))</f>
        <v/>
      </c>
      <c r="T88" s="25" t="str">
        <f>IF(S88="Complete",IF(AND(NOT(ISNA(VLOOKUP(CONCATENATE(D88,E88,F88,G88,H88,I88,J88,K88),'SRF Drop Downs'!G:G,1,FALSE))),IF(AND(G88&lt;&gt;"C3",K88&lt;&gt;"O5"),IF(SUM(COUNTIF(L88:R88,"Y"),COUNTIF(L88:R88,"N"))=0,"V","I"),IF(COUNTIF(L88:R88,"Y"),"V","I"))="V", IF(AND('Sponsor Response Form (SRF)'!D88="M1", COUNTIF('OMS Response Form (ORF)'!C:C, B88)&gt;0), "I", "V")="V"), "Valid","Invalid")," ")</f>
        <v xml:space="preserve"> </v>
      </c>
    </row>
    <row r="89" spans="1:20" x14ac:dyDescent="0.25">
      <c r="A89" s="69"/>
      <c r="B89" s="70"/>
      <c r="C89" s="71"/>
      <c r="D89" s="72"/>
      <c r="E89" s="72"/>
      <c r="F89" s="72"/>
      <c r="G89" s="72"/>
      <c r="H89" s="72"/>
      <c r="I89" s="72"/>
      <c r="J89" s="72"/>
      <c r="K89" s="72"/>
      <c r="L89" s="72"/>
      <c r="M89" s="72"/>
      <c r="N89" s="72"/>
      <c r="O89" s="72"/>
      <c r="P89" s="72"/>
      <c r="Q89" s="72"/>
      <c r="R89" s="72"/>
      <c r="S89" s="24" t="str">
        <f>IF(COUNTA(A89:R89)=0,"",IF(AND(COUNTA(A89:C89)=3,COUNTIF('SRF Drop Downs'!$B$2:$B$5,'Sponsor Response Form (SRF)'!D89),COUNTIF('SRF Drop Downs'!$F$2:$F$5,'Sponsor Response Form (SRF)'!E89),COUNTIF('SRF Drop Downs'!$C$2:$C$4,'Sponsor Response Form (SRF)'!F89),COUNTIF('SRF Drop Downs'!$D$2:$D$6,'Sponsor Response Form (SRF)'!G89),COUNTIF('SRF Drop Downs'!$A$2:$A$5,'Sponsor Response Form (SRF)'!H89),COUNTIF('SRF Drop Downs'!$A$2:$A$4,'Sponsor Response Form (SRF)'!I89),COUNTIF('SRF Drop Downs'!$A$2:$A$5,'Sponsor Response Form (SRF)'!J89),COUNTIF('SRF Drop Downs'!$E$2:$E$7,'Sponsor Response Form (SRF)'!K89),COUNTIF('SRF Drop Downs'!$A$2:$A$4,'Sponsor Response Form (SRF)'!L89),COUNTIF('SRF Drop Downs'!$A$2:$A$4,'Sponsor Response Form (SRF)'!M89),COUNTIF('SRF Drop Downs'!$A$2:$A$4,'Sponsor Response Form (SRF)'!N89),COUNTIF('SRF Drop Downs'!$A$2:$A$4,'Sponsor Response Form (SRF)'!O89),COUNTIF('SRF Drop Downs'!$A$2:$A$4,'Sponsor Response Form (SRF)'!P89),COUNTIF('SRF Drop Downs'!$A$2:$A$4,'Sponsor Response Form (SRF)'!Q89),COUNTIF('SRF Drop Downs'!$A$2:$A$4,'Sponsor Response Form (SRF)'!R89)),"Complete","Incomplete"))</f>
        <v/>
      </c>
      <c r="T89" s="25" t="str">
        <f>IF(S89="Complete",IF(AND(NOT(ISNA(VLOOKUP(CONCATENATE(D89,E89,F89,G89,H89,I89,J89,K89),'SRF Drop Downs'!G:G,1,FALSE))),IF(AND(G89&lt;&gt;"C3",K89&lt;&gt;"O5"),IF(SUM(COUNTIF(L89:R89,"Y"),COUNTIF(L89:R89,"N"))=0,"V","I"),IF(COUNTIF(L89:R89,"Y"),"V","I"))="V", IF(AND('Sponsor Response Form (SRF)'!D89="M1", COUNTIF('OMS Response Form (ORF)'!C:C, B89)&gt;0), "I", "V")="V"), "Valid","Invalid")," ")</f>
        <v xml:space="preserve"> </v>
      </c>
    </row>
    <row r="90" spans="1:20" x14ac:dyDescent="0.25">
      <c r="A90" s="69"/>
      <c r="B90" s="70"/>
      <c r="C90" s="71"/>
      <c r="D90" s="72"/>
      <c r="E90" s="72"/>
      <c r="F90" s="72"/>
      <c r="G90" s="72"/>
      <c r="H90" s="72"/>
      <c r="I90" s="72"/>
      <c r="J90" s="72"/>
      <c r="K90" s="72"/>
      <c r="L90" s="72"/>
      <c r="M90" s="72"/>
      <c r="N90" s="72"/>
      <c r="O90" s="72"/>
      <c r="P90" s="72"/>
      <c r="Q90" s="72"/>
      <c r="R90" s="72"/>
      <c r="S90" s="24" t="str">
        <f>IF(COUNTA(A90:R90)=0,"",IF(AND(COUNTA(A90:C90)=3,COUNTIF('SRF Drop Downs'!$B$2:$B$5,'Sponsor Response Form (SRF)'!D90),COUNTIF('SRF Drop Downs'!$F$2:$F$5,'Sponsor Response Form (SRF)'!E90),COUNTIF('SRF Drop Downs'!$C$2:$C$4,'Sponsor Response Form (SRF)'!F90),COUNTIF('SRF Drop Downs'!$D$2:$D$6,'Sponsor Response Form (SRF)'!G90),COUNTIF('SRF Drop Downs'!$A$2:$A$5,'Sponsor Response Form (SRF)'!H90),COUNTIF('SRF Drop Downs'!$A$2:$A$4,'Sponsor Response Form (SRF)'!I90),COUNTIF('SRF Drop Downs'!$A$2:$A$5,'Sponsor Response Form (SRF)'!J90),COUNTIF('SRF Drop Downs'!$E$2:$E$7,'Sponsor Response Form (SRF)'!K90),COUNTIF('SRF Drop Downs'!$A$2:$A$4,'Sponsor Response Form (SRF)'!L90),COUNTIF('SRF Drop Downs'!$A$2:$A$4,'Sponsor Response Form (SRF)'!M90),COUNTIF('SRF Drop Downs'!$A$2:$A$4,'Sponsor Response Form (SRF)'!N90),COUNTIF('SRF Drop Downs'!$A$2:$A$4,'Sponsor Response Form (SRF)'!O90),COUNTIF('SRF Drop Downs'!$A$2:$A$4,'Sponsor Response Form (SRF)'!P90),COUNTIF('SRF Drop Downs'!$A$2:$A$4,'Sponsor Response Form (SRF)'!Q90),COUNTIF('SRF Drop Downs'!$A$2:$A$4,'Sponsor Response Form (SRF)'!R90)),"Complete","Incomplete"))</f>
        <v/>
      </c>
      <c r="T90" s="25" t="str">
        <f>IF(S90="Complete",IF(AND(NOT(ISNA(VLOOKUP(CONCATENATE(D90,E90,F90,G90,H90,I90,J90,K90),'SRF Drop Downs'!G:G,1,FALSE))),IF(AND(G90&lt;&gt;"C3",K90&lt;&gt;"O5"),IF(SUM(COUNTIF(L90:R90,"Y"),COUNTIF(L90:R90,"N"))=0,"V","I"),IF(COUNTIF(L90:R90,"Y"),"V","I"))="V", IF(AND('Sponsor Response Form (SRF)'!D90="M1", COUNTIF('OMS Response Form (ORF)'!C:C, B90)&gt;0), "I", "V")="V"), "Valid","Invalid")," ")</f>
        <v xml:space="preserve"> </v>
      </c>
    </row>
    <row r="91" spans="1:20" x14ac:dyDescent="0.25">
      <c r="A91" s="69"/>
      <c r="B91" s="70"/>
      <c r="C91" s="71"/>
      <c r="D91" s="72"/>
      <c r="E91" s="72"/>
      <c r="F91" s="72"/>
      <c r="G91" s="72"/>
      <c r="H91" s="72"/>
      <c r="I91" s="72"/>
      <c r="J91" s="72"/>
      <c r="K91" s="72"/>
      <c r="L91" s="72"/>
      <c r="M91" s="72"/>
      <c r="N91" s="72"/>
      <c r="O91" s="72"/>
      <c r="P91" s="72"/>
      <c r="Q91" s="72"/>
      <c r="R91" s="72"/>
      <c r="S91" s="24" t="str">
        <f>IF(COUNTA(A91:R91)=0,"",IF(AND(COUNTA(A91:C91)=3,COUNTIF('SRF Drop Downs'!$B$2:$B$5,'Sponsor Response Form (SRF)'!D91),COUNTIF('SRF Drop Downs'!$F$2:$F$5,'Sponsor Response Form (SRF)'!E91),COUNTIF('SRF Drop Downs'!$C$2:$C$4,'Sponsor Response Form (SRF)'!F91),COUNTIF('SRF Drop Downs'!$D$2:$D$6,'Sponsor Response Form (SRF)'!G91),COUNTIF('SRF Drop Downs'!$A$2:$A$5,'Sponsor Response Form (SRF)'!H91),COUNTIF('SRF Drop Downs'!$A$2:$A$4,'Sponsor Response Form (SRF)'!I91),COUNTIF('SRF Drop Downs'!$A$2:$A$5,'Sponsor Response Form (SRF)'!J91),COUNTIF('SRF Drop Downs'!$E$2:$E$7,'Sponsor Response Form (SRF)'!K91),COUNTIF('SRF Drop Downs'!$A$2:$A$4,'Sponsor Response Form (SRF)'!L91),COUNTIF('SRF Drop Downs'!$A$2:$A$4,'Sponsor Response Form (SRF)'!M91),COUNTIF('SRF Drop Downs'!$A$2:$A$4,'Sponsor Response Form (SRF)'!N91),COUNTIF('SRF Drop Downs'!$A$2:$A$4,'Sponsor Response Form (SRF)'!O91),COUNTIF('SRF Drop Downs'!$A$2:$A$4,'Sponsor Response Form (SRF)'!P91),COUNTIF('SRF Drop Downs'!$A$2:$A$4,'Sponsor Response Form (SRF)'!Q91),COUNTIF('SRF Drop Downs'!$A$2:$A$4,'Sponsor Response Form (SRF)'!R91)),"Complete","Incomplete"))</f>
        <v/>
      </c>
      <c r="T91" s="25" t="str">
        <f>IF(S91="Complete",IF(AND(NOT(ISNA(VLOOKUP(CONCATENATE(D91,E91,F91,G91,H91,I91,J91,K91),'SRF Drop Downs'!G:G,1,FALSE))),IF(AND(G91&lt;&gt;"C3",K91&lt;&gt;"O5"),IF(SUM(COUNTIF(L91:R91,"Y"),COUNTIF(L91:R91,"N"))=0,"V","I"),IF(COUNTIF(L91:R91,"Y"),"V","I"))="V", IF(AND('Sponsor Response Form (SRF)'!D91="M1", COUNTIF('OMS Response Form (ORF)'!C:C, B91)&gt;0), "I", "V")="V"), "Valid","Invalid")," ")</f>
        <v xml:space="preserve"> </v>
      </c>
    </row>
    <row r="92" spans="1:20" x14ac:dyDescent="0.25">
      <c r="A92" s="69"/>
      <c r="B92" s="70"/>
      <c r="C92" s="71"/>
      <c r="D92" s="72"/>
      <c r="E92" s="72"/>
      <c r="F92" s="72"/>
      <c r="G92" s="72"/>
      <c r="H92" s="72"/>
      <c r="I92" s="72"/>
      <c r="J92" s="72"/>
      <c r="K92" s="72"/>
      <c r="L92" s="72"/>
      <c r="M92" s="72"/>
      <c r="N92" s="72"/>
      <c r="O92" s="72"/>
      <c r="P92" s="72"/>
      <c r="Q92" s="72"/>
      <c r="R92" s="72"/>
      <c r="S92" s="24" t="str">
        <f>IF(COUNTA(A92:R92)=0,"",IF(AND(COUNTA(A92:C92)=3,COUNTIF('SRF Drop Downs'!$B$2:$B$5,'Sponsor Response Form (SRF)'!D92),COUNTIF('SRF Drop Downs'!$F$2:$F$5,'Sponsor Response Form (SRF)'!E92),COUNTIF('SRF Drop Downs'!$C$2:$C$4,'Sponsor Response Form (SRF)'!F92),COUNTIF('SRF Drop Downs'!$D$2:$D$6,'Sponsor Response Form (SRF)'!G92),COUNTIF('SRF Drop Downs'!$A$2:$A$5,'Sponsor Response Form (SRF)'!H92),COUNTIF('SRF Drop Downs'!$A$2:$A$4,'Sponsor Response Form (SRF)'!I92),COUNTIF('SRF Drop Downs'!$A$2:$A$5,'Sponsor Response Form (SRF)'!J92),COUNTIF('SRF Drop Downs'!$E$2:$E$7,'Sponsor Response Form (SRF)'!K92),COUNTIF('SRF Drop Downs'!$A$2:$A$4,'Sponsor Response Form (SRF)'!L92),COUNTIF('SRF Drop Downs'!$A$2:$A$4,'Sponsor Response Form (SRF)'!M92),COUNTIF('SRF Drop Downs'!$A$2:$A$4,'Sponsor Response Form (SRF)'!N92),COUNTIF('SRF Drop Downs'!$A$2:$A$4,'Sponsor Response Form (SRF)'!O92),COUNTIF('SRF Drop Downs'!$A$2:$A$4,'Sponsor Response Form (SRF)'!P92),COUNTIF('SRF Drop Downs'!$A$2:$A$4,'Sponsor Response Form (SRF)'!Q92),COUNTIF('SRF Drop Downs'!$A$2:$A$4,'Sponsor Response Form (SRF)'!R92)),"Complete","Incomplete"))</f>
        <v/>
      </c>
      <c r="T92" s="25" t="str">
        <f>IF(S92="Complete",IF(AND(NOT(ISNA(VLOOKUP(CONCATENATE(D92,E92,F92,G92,H92,I92,J92,K92),'SRF Drop Downs'!G:G,1,FALSE))),IF(AND(G92&lt;&gt;"C3",K92&lt;&gt;"O5"),IF(SUM(COUNTIF(L92:R92,"Y"),COUNTIF(L92:R92,"N"))=0,"V","I"),IF(COUNTIF(L92:R92,"Y"),"V","I"))="V", IF(AND('Sponsor Response Form (SRF)'!D92="M1", COUNTIF('OMS Response Form (ORF)'!C:C, B92)&gt;0), "I", "V")="V"), "Valid","Invalid")," ")</f>
        <v xml:space="preserve"> </v>
      </c>
    </row>
    <row r="93" spans="1:20" x14ac:dyDescent="0.25">
      <c r="A93" s="69"/>
      <c r="B93" s="70"/>
      <c r="C93" s="71"/>
      <c r="D93" s="72"/>
      <c r="E93" s="72"/>
      <c r="F93" s="72"/>
      <c r="G93" s="72"/>
      <c r="H93" s="72"/>
      <c r="I93" s="72"/>
      <c r="J93" s="72"/>
      <c r="K93" s="72"/>
      <c r="L93" s="72"/>
      <c r="M93" s="72"/>
      <c r="N93" s="72"/>
      <c r="O93" s="72"/>
      <c r="P93" s="72"/>
      <c r="Q93" s="72"/>
      <c r="R93" s="72"/>
      <c r="S93" s="24" t="str">
        <f>IF(COUNTA(A93:R93)=0,"",IF(AND(COUNTA(A93:C93)=3,COUNTIF('SRF Drop Downs'!$B$2:$B$5,'Sponsor Response Form (SRF)'!D93),COUNTIF('SRF Drop Downs'!$F$2:$F$5,'Sponsor Response Form (SRF)'!E93),COUNTIF('SRF Drop Downs'!$C$2:$C$4,'Sponsor Response Form (SRF)'!F93),COUNTIF('SRF Drop Downs'!$D$2:$D$6,'Sponsor Response Form (SRF)'!G93),COUNTIF('SRF Drop Downs'!$A$2:$A$5,'Sponsor Response Form (SRF)'!H93),COUNTIF('SRF Drop Downs'!$A$2:$A$4,'Sponsor Response Form (SRF)'!I93),COUNTIF('SRF Drop Downs'!$A$2:$A$5,'Sponsor Response Form (SRF)'!J93),COUNTIF('SRF Drop Downs'!$E$2:$E$7,'Sponsor Response Form (SRF)'!K93),COUNTIF('SRF Drop Downs'!$A$2:$A$4,'Sponsor Response Form (SRF)'!L93),COUNTIF('SRF Drop Downs'!$A$2:$A$4,'Sponsor Response Form (SRF)'!M93),COUNTIF('SRF Drop Downs'!$A$2:$A$4,'Sponsor Response Form (SRF)'!N93),COUNTIF('SRF Drop Downs'!$A$2:$A$4,'Sponsor Response Form (SRF)'!O93),COUNTIF('SRF Drop Downs'!$A$2:$A$4,'Sponsor Response Form (SRF)'!P93),COUNTIF('SRF Drop Downs'!$A$2:$A$4,'Sponsor Response Form (SRF)'!Q93),COUNTIF('SRF Drop Downs'!$A$2:$A$4,'Sponsor Response Form (SRF)'!R93)),"Complete","Incomplete"))</f>
        <v/>
      </c>
      <c r="T93" s="25" t="str">
        <f>IF(S93="Complete",IF(AND(NOT(ISNA(VLOOKUP(CONCATENATE(D93,E93,F93,G93,H93,I93,J93,K93),'SRF Drop Downs'!G:G,1,FALSE))),IF(AND(G93&lt;&gt;"C3",K93&lt;&gt;"O5"),IF(SUM(COUNTIF(L93:R93,"Y"),COUNTIF(L93:R93,"N"))=0,"V","I"),IF(COUNTIF(L93:R93,"Y"),"V","I"))="V", IF(AND('Sponsor Response Form (SRF)'!D93="M1", COUNTIF('OMS Response Form (ORF)'!C:C, B93)&gt;0), "I", "V")="V"), "Valid","Invalid")," ")</f>
        <v xml:space="preserve"> </v>
      </c>
    </row>
    <row r="94" spans="1:20" x14ac:dyDescent="0.25">
      <c r="A94" s="69"/>
      <c r="B94" s="70"/>
      <c r="C94" s="71"/>
      <c r="D94" s="72"/>
      <c r="E94" s="72"/>
      <c r="F94" s="72"/>
      <c r="G94" s="72"/>
      <c r="H94" s="72"/>
      <c r="I94" s="72"/>
      <c r="J94" s="72"/>
      <c r="K94" s="72"/>
      <c r="L94" s="72"/>
      <c r="M94" s="72"/>
      <c r="N94" s="72"/>
      <c r="O94" s="72"/>
      <c r="P94" s="72"/>
      <c r="Q94" s="72"/>
      <c r="R94" s="72"/>
      <c r="S94" s="24" t="str">
        <f>IF(COUNTA(A94:R94)=0,"",IF(AND(COUNTA(A94:C94)=3,COUNTIF('SRF Drop Downs'!$B$2:$B$5,'Sponsor Response Form (SRF)'!D94),COUNTIF('SRF Drop Downs'!$F$2:$F$5,'Sponsor Response Form (SRF)'!E94),COUNTIF('SRF Drop Downs'!$C$2:$C$4,'Sponsor Response Form (SRF)'!F94),COUNTIF('SRF Drop Downs'!$D$2:$D$6,'Sponsor Response Form (SRF)'!G94),COUNTIF('SRF Drop Downs'!$A$2:$A$5,'Sponsor Response Form (SRF)'!H94),COUNTIF('SRF Drop Downs'!$A$2:$A$4,'Sponsor Response Form (SRF)'!I94),COUNTIF('SRF Drop Downs'!$A$2:$A$5,'Sponsor Response Form (SRF)'!J94),COUNTIF('SRF Drop Downs'!$E$2:$E$7,'Sponsor Response Form (SRF)'!K94),COUNTIF('SRF Drop Downs'!$A$2:$A$4,'Sponsor Response Form (SRF)'!L94),COUNTIF('SRF Drop Downs'!$A$2:$A$4,'Sponsor Response Form (SRF)'!M94),COUNTIF('SRF Drop Downs'!$A$2:$A$4,'Sponsor Response Form (SRF)'!N94),COUNTIF('SRF Drop Downs'!$A$2:$A$4,'Sponsor Response Form (SRF)'!O94),COUNTIF('SRF Drop Downs'!$A$2:$A$4,'Sponsor Response Form (SRF)'!P94),COUNTIF('SRF Drop Downs'!$A$2:$A$4,'Sponsor Response Form (SRF)'!Q94),COUNTIF('SRF Drop Downs'!$A$2:$A$4,'Sponsor Response Form (SRF)'!R94)),"Complete","Incomplete"))</f>
        <v/>
      </c>
      <c r="T94" s="25" t="str">
        <f>IF(S94="Complete",IF(AND(NOT(ISNA(VLOOKUP(CONCATENATE(D94,E94,F94,G94,H94,I94,J94,K94),'SRF Drop Downs'!G:G,1,FALSE))),IF(AND(G94&lt;&gt;"C3",K94&lt;&gt;"O5"),IF(SUM(COUNTIF(L94:R94,"Y"),COUNTIF(L94:R94,"N"))=0,"V","I"),IF(COUNTIF(L94:R94,"Y"),"V","I"))="V", IF(AND('Sponsor Response Form (SRF)'!D94="M1", COUNTIF('OMS Response Form (ORF)'!C:C, B94)&gt;0), "I", "V")="V"), "Valid","Invalid")," ")</f>
        <v xml:space="preserve"> </v>
      </c>
    </row>
    <row r="95" spans="1:20" x14ac:dyDescent="0.25">
      <c r="A95" s="69"/>
      <c r="B95" s="70"/>
      <c r="C95" s="71"/>
      <c r="D95" s="72"/>
      <c r="E95" s="72"/>
      <c r="F95" s="72"/>
      <c r="G95" s="72"/>
      <c r="H95" s="72"/>
      <c r="I95" s="72"/>
      <c r="J95" s="72"/>
      <c r="K95" s="72"/>
      <c r="L95" s="72"/>
      <c r="M95" s="72"/>
      <c r="N95" s="72"/>
      <c r="O95" s="72"/>
      <c r="P95" s="72"/>
      <c r="Q95" s="72"/>
      <c r="R95" s="72"/>
      <c r="S95" s="24" t="str">
        <f>IF(COUNTA(A95:R95)=0,"",IF(AND(COUNTA(A95:C95)=3,COUNTIF('SRF Drop Downs'!$B$2:$B$5,'Sponsor Response Form (SRF)'!D95),COUNTIF('SRF Drop Downs'!$F$2:$F$5,'Sponsor Response Form (SRF)'!E95),COUNTIF('SRF Drop Downs'!$C$2:$C$4,'Sponsor Response Form (SRF)'!F95),COUNTIF('SRF Drop Downs'!$D$2:$D$6,'Sponsor Response Form (SRF)'!G95),COUNTIF('SRF Drop Downs'!$A$2:$A$5,'Sponsor Response Form (SRF)'!H95),COUNTIF('SRF Drop Downs'!$A$2:$A$4,'Sponsor Response Form (SRF)'!I95),COUNTIF('SRF Drop Downs'!$A$2:$A$5,'Sponsor Response Form (SRF)'!J95),COUNTIF('SRF Drop Downs'!$E$2:$E$7,'Sponsor Response Form (SRF)'!K95),COUNTIF('SRF Drop Downs'!$A$2:$A$4,'Sponsor Response Form (SRF)'!L95),COUNTIF('SRF Drop Downs'!$A$2:$A$4,'Sponsor Response Form (SRF)'!M95),COUNTIF('SRF Drop Downs'!$A$2:$A$4,'Sponsor Response Form (SRF)'!N95),COUNTIF('SRF Drop Downs'!$A$2:$A$4,'Sponsor Response Form (SRF)'!O95),COUNTIF('SRF Drop Downs'!$A$2:$A$4,'Sponsor Response Form (SRF)'!P95),COUNTIF('SRF Drop Downs'!$A$2:$A$4,'Sponsor Response Form (SRF)'!Q95),COUNTIF('SRF Drop Downs'!$A$2:$A$4,'Sponsor Response Form (SRF)'!R95)),"Complete","Incomplete"))</f>
        <v/>
      </c>
      <c r="T95" s="25" t="str">
        <f>IF(S95="Complete",IF(AND(NOT(ISNA(VLOOKUP(CONCATENATE(D95,E95,F95,G95,H95,I95,J95,K95),'SRF Drop Downs'!G:G,1,FALSE))),IF(AND(G95&lt;&gt;"C3",K95&lt;&gt;"O5"),IF(SUM(COUNTIF(L95:R95,"Y"),COUNTIF(L95:R95,"N"))=0,"V","I"),IF(COUNTIF(L95:R95,"Y"),"V","I"))="V", IF(AND('Sponsor Response Form (SRF)'!D95="M1", COUNTIF('OMS Response Form (ORF)'!C:C, B95)&gt;0), "I", "V")="V"), "Valid","Invalid")," ")</f>
        <v xml:space="preserve"> </v>
      </c>
    </row>
    <row r="96" spans="1:20" x14ac:dyDescent="0.25">
      <c r="A96" s="69"/>
      <c r="B96" s="70"/>
      <c r="C96" s="71"/>
      <c r="D96" s="72"/>
      <c r="E96" s="72"/>
      <c r="F96" s="72"/>
      <c r="G96" s="72"/>
      <c r="H96" s="72"/>
      <c r="I96" s="72"/>
      <c r="J96" s="72"/>
      <c r="K96" s="72"/>
      <c r="L96" s="72"/>
      <c r="M96" s="72"/>
      <c r="N96" s="72"/>
      <c r="O96" s="72"/>
      <c r="P96" s="72"/>
      <c r="Q96" s="72"/>
      <c r="R96" s="72"/>
      <c r="S96" s="24" t="str">
        <f>IF(COUNTA(A96:R96)=0,"",IF(AND(COUNTA(A96:C96)=3,COUNTIF('SRF Drop Downs'!$B$2:$B$5,'Sponsor Response Form (SRF)'!D96),COUNTIF('SRF Drop Downs'!$F$2:$F$5,'Sponsor Response Form (SRF)'!E96),COUNTIF('SRF Drop Downs'!$C$2:$C$4,'Sponsor Response Form (SRF)'!F96),COUNTIF('SRF Drop Downs'!$D$2:$D$6,'Sponsor Response Form (SRF)'!G96),COUNTIF('SRF Drop Downs'!$A$2:$A$5,'Sponsor Response Form (SRF)'!H96),COUNTIF('SRF Drop Downs'!$A$2:$A$4,'Sponsor Response Form (SRF)'!I96),COUNTIF('SRF Drop Downs'!$A$2:$A$5,'Sponsor Response Form (SRF)'!J96),COUNTIF('SRF Drop Downs'!$E$2:$E$7,'Sponsor Response Form (SRF)'!K96),COUNTIF('SRF Drop Downs'!$A$2:$A$4,'Sponsor Response Form (SRF)'!L96),COUNTIF('SRF Drop Downs'!$A$2:$A$4,'Sponsor Response Form (SRF)'!M96),COUNTIF('SRF Drop Downs'!$A$2:$A$4,'Sponsor Response Form (SRF)'!N96),COUNTIF('SRF Drop Downs'!$A$2:$A$4,'Sponsor Response Form (SRF)'!O96),COUNTIF('SRF Drop Downs'!$A$2:$A$4,'Sponsor Response Form (SRF)'!P96),COUNTIF('SRF Drop Downs'!$A$2:$A$4,'Sponsor Response Form (SRF)'!Q96),COUNTIF('SRF Drop Downs'!$A$2:$A$4,'Sponsor Response Form (SRF)'!R96)),"Complete","Incomplete"))</f>
        <v/>
      </c>
      <c r="T96" s="25" t="str">
        <f>IF(S96="Complete",IF(AND(NOT(ISNA(VLOOKUP(CONCATENATE(D96,E96,F96,G96,H96,I96,J96,K96),'SRF Drop Downs'!G:G,1,FALSE))),IF(AND(G96&lt;&gt;"C3",K96&lt;&gt;"O5"),IF(SUM(COUNTIF(L96:R96,"Y"),COUNTIF(L96:R96,"N"))=0,"V","I"),IF(COUNTIF(L96:R96,"Y"),"V","I"))="V", IF(AND('Sponsor Response Form (SRF)'!D96="M1", COUNTIF('OMS Response Form (ORF)'!C:C, B96)&gt;0), "I", "V")="V"), "Valid","Invalid")," ")</f>
        <v xml:space="preserve"> </v>
      </c>
    </row>
    <row r="97" spans="1:20" x14ac:dyDescent="0.25">
      <c r="A97" s="69"/>
      <c r="B97" s="70"/>
      <c r="C97" s="71"/>
      <c r="D97" s="72"/>
      <c r="E97" s="72"/>
      <c r="F97" s="72"/>
      <c r="G97" s="72"/>
      <c r="H97" s="72"/>
      <c r="I97" s="72"/>
      <c r="J97" s="72"/>
      <c r="K97" s="72"/>
      <c r="L97" s="72"/>
      <c r="M97" s="72"/>
      <c r="N97" s="72"/>
      <c r="O97" s="72"/>
      <c r="P97" s="72"/>
      <c r="Q97" s="72"/>
      <c r="R97" s="72"/>
      <c r="S97" s="24" t="str">
        <f>IF(COUNTA(A97:R97)=0,"",IF(AND(COUNTA(A97:C97)=3,COUNTIF('SRF Drop Downs'!$B$2:$B$5,'Sponsor Response Form (SRF)'!D97),COUNTIF('SRF Drop Downs'!$F$2:$F$5,'Sponsor Response Form (SRF)'!E97),COUNTIF('SRF Drop Downs'!$C$2:$C$4,'Sponsor Response Form (SRF)'!F97),COUNTIF('SRF Drop Downs'!$D$2:$D$6,'Sponsor Response Form (SRF)'!G97),COUNTIF('SRF Drop Downs'!$A$2:$A$5,'Sponsor Response Form (SRF)'!H97),COUNTIF('SRF Drop Downs'!$A$2:$A$4,'Sponsor Response Form (SRF)'!I97),COUNTIF('SRF Drop Downs'!$A$2:$A$5,'Sponsor Response Form (SRF)'!J97),COUNTIF('SRF Drop Downs'!$E$2:$E$7,'Sponsor Response Form (SRF)'!K97),COUNTIF('SRF Drop Downs'!$A$2:$A$4,'Sponsor Response Form (SRF)'!L97),COUNTIF('SRF Drop Downs'!$A$2:$A$4,'Sponsor Response Form (SRF)'!M97),COUNTIF('SRF Drop Downs'!$A$2:$A$4,'Sponsor Response Form (SRF)'!N97),COUNTIF('SRF Drop Downs'!$A$2:$A$4,'Sponsor Response Form (SRF)'!O97),COUNTIF('SRF Drop Downs'!$A$2:$A$4,'Sponsor Response Form (SRF)'!P97),COUNTIF('SRF Drop Downs'!$A$2:$A$4,'Sponsor Response Form (SRF)'!Q97),COUNTIF('SRF Drop Downs'!$A$2:$A$4,'Sponsor Response Form (SRF)'!R97)),"Complete","Incomplete"))</f>
        <v/>
      </c>
      <c r="T97" s="25" t="str">
        <f>IF(S97="Complete",IF(AND(NOT(ISNA(VLOOKUP(CONCATENATE(D97,E97,F97,G97,H97,I97,J97,K97),'SRF Drop Downs'!G:G,1,FALSE))),IF(AND(G97&lt;&gt;"C3",K97&lt;&gt;"O5"),IF(SUM(COUNTIF(L97:R97,"Y"),COUNTIF(L97:R97,"N"))=0,"V","I"),IF(COUNTIF(L97:R97,"Y"),"V","I"))="V", IF(AND('Sponsor Response Form (SRF)'!D97="M1", COUNTIF('OMS Response Form (ORF)'!C:C, B97)&gt;0), "I", "V")="V"), "Valid","Invalid")," ")</f>
        <v xml:space="preserve"> </v>
      </c>
    </row>
    <row r="98" spans="1:20" x14ac:dyDescent="0.25">
      <c r="A98" s="69"/>
      <c r="B98" s="70"/>
      <c r="C98" s="71"/>
      <c r="D98" s="72"/>
      <c r="E98" s="72"/>
      <c r="F98" s="72"/>
      <c r="G98" s="72"/>
      <c r="H98" s="72"/>
      <c r="I98" s="72"/>
      <c r="J98" s="72"/>
      <c r="K98" s="72"/>
      <c r="L98" s="72"/>
      <c r="M98" s="72"/>
      <c r="N98" s="72"/>
      <c r="O98" s="72"/>
      <c r="P98" s="72"/>
      <c r="Q98" s="72"/>
      <c r="R98" s="72"/>
      <c r="S98" s="24" t="str">
        <f>IF(COUNTA(A98:R98)=0,"",IF(AND(COUNTA(A98:C98)=3,COUNTIF('SRF Drop Downs'!$B$2:$B$5,'Sponsor Response Form (SRF)'!D98),COUNTIF('SRF Drop Downs'!$F$2:$F$5,'Sponsor Response Form (SRF)'!E98),COUNTIF('SRF Drop Downs'!$C$2:$C$4,'Sponsor Response Form (SRF)'!F98),COUNTIF('SRF Drop Downs'!$D$2:$D$6,'Sponsor Response Form (SRF)'!G98),COUNTIF('SRF Drop Downs'!$A$2:$A$5,'Sponsor Response Form (SRF)'!H98),COUNTIF('SRF Drop Downs'!$A$2:$A$4,'Sponsor Response Form (SRF)'!I98),COUNTIF('SRF Drop Downs'!$A$2:$A$5,'Sponsor Response Form (SRF)'!J98),COUNTIF('SRF Drop Downs'!$E$2:$E$7,'Sponsor Response Form (SRF)'!K98),COUNTIF('SRF Drop Downs'!$A$2:$A$4,'Sponsor Response Form (SRF)'!L98),COUNTIF('SRF Drop Downs'!$A$2:$A$4,'Sponsor Response Form (SRF)'!M98),COUNTIF('SRF Drop Downs'!$A$2:$A$4,'Sponsor Response Form (SRF)'!N98),COUNTIF('SRF Drop Downs'!$A$2:$A$4,'Sponsor Response Form (SRF)'!O98),COUNTIF('SRF Drop Downs'!$A$2:$A$4,'Sponsor Response Form (SRF)'!P98),COUNTIF('SRF Drop Downs'!$A$2:$A$4,'Sponsor Response Form (SRF)'!Q98),COUNTIF('SRF Drop Downs'!$A$2:$A$4,'Sponsor Response Form (SRF)'!R98)),"Complete","Incomplete"))</f>
        <v/>
      </c>
      <c r="T98" s="25" t="str">
        <f>IF(S98="Complete",IF(AND(NOT(ISNA(VLOOKUP(CONCATENATE(D98,E98,F98,G98,H98,I98,J98,K98),'SRF Drop Downs'!G:G,1,FALSE))),IF(AND(G98&lt;&gt;"C3",K98&lt;&gt;"O5"),IF(SUM(COUNTIF(L98:R98,"Y"),COUNTIF(L98:R98,"N"))=0,"V","I"),IF(COUNTIF(L98:R98,"Y"),"V","I"))="V", IF(AND('Sponsor Response Form (SRF)'!D98="M1", COUNTIF('OMS Response Form (ORF)'!C:C, B98)&gt;0), "I", "V")="V"), "Valid","Invalid")," ")</f>
        <v xml:space="preserve"> </v>
      </c>
    </row>
    <row r="99" spans="1:20" x14ac:dyDescent="0.25">
      <c r="A99" s="69"/>
      <c r="B99" s="70"/>
      <c r="C99" s="71"/>
      <c r="D99" s="72"/>
      <c r="E99" s="72"/>
      <c r="F99" s="72"/>
      <c r="G99" s="72"/>
      <c r="H99" s="72"/>
      <c r="I99" s="72"/>
      <c r="J99" s="72"/>
      <c r="K99" s="72"/>
      <c r="L99" s="72"/>
      <c r="M99" s="72"/>
      <c r="N99" s="72"/>
      <c r="O99" s="72"/>
      <c r="P99" s="72"/>
      <c r="Q99" s="72"/>
      <c r="R99" s="72"/>
      <c r="S99" s="24" t="str">
        <f>IF(COUNTA(A99:R99)=0,"",IF(AND(COUNTA(A99:C99)=3,COUNTIF('SRF Drop Downs'!$B$2:$B$5,'Sponsor Response Form (SRF)'!D99),COUNTIF('SRF Drop Downs'!$F$2:$F$5,'Sponsor Response Form (SRF)'!E99),COUNTIF('SRF Drop Downs'!$C$2:$C$4,'Sponsor Response Form (SRF)'!F99),COUNTIF('SRF Drop Downs'!$D$2:$D$6,'Sponsor Response Form (SRF)'!G99),COUNTIF('SRF Drop Downs'!$A$2:$A$5,'Sponsor Response Form (SRF)'!H99),COUNTIF('SRF Drop Downs'!$A$2:$A$4,'Sponsor Response Form (SRF)'!I99),COUNTIF('SRF Drop Downs'!$A$2:$A$5,'Sponsor Response Form (SRF)'!J99),COUNTIF('SRF Drop Downs'!$E$2:$E$7,'Sponsor Response Form (SRF)'!K99),COUNTIF('SRF Drop Downs'!$A$2:$A$4,'Sponsor Response Form (SRF)'!L99),COUNTIF('SRF Drop Downs'!$A$2:$A$4,'Sponsor Response Form (SRF)'!M99),COUNTIF('SRF Drop Downs'!$A$2:$A$4,'Sponsor Response Form (SRF)'!N99),COUNTIF('SRF Drop Downs'!$A$2:$A$4,'Sponsor Response Form (SRF)'!O99),COUNTIF('SRF Drop Downs'!$A$2:$A$4,'Sponsor Response Form (SRF)'!P99),COUNTIF('SRF Drop Downs'!$A$2:$A$4,'Sponsor Response Form (SRF)'!Q99),COUNTIF('SRF Drop Downs'!$A$2:$A$4,'Sponsor Response Form (SRF)'!R99)),"Complete","Incomplete"))</f>
        <v/>
      </c>
      <c r="T99" s="25" t="str">
        <f>IF(S99="Complete",IF(AND(NOT(ISNA(VLOOKUP(CONCATENATE(D99,E99,F99,G99,H99,I99,J99,K99),'SRF Drop Downs'!G:G,1,FALSE))),IF(AND(G99&lt;&gt;"C3",K99&lt;&gt;"O5"),IF(SUM(COUNTIF(L99:R99,"Y"),COUNTIF(L99:R99,"N"))=0,"V","I"),IF(COUNTIF(L99:R99,"Y"),"V","I"))="V", IF(AND('Sponsor Response Form (SRF)'!D99="M1", COUNTIF('OMS Response Form (ORF)'!C:C, B99)&gt;0), "I", "V")="V"), "Valid","Invalid")," ")</f>
        <v xml:space="preserve"> </v>
      </c>
    </row>
    <row r="100" spans="1:20" x14ac:dyDescent="0.25">
      <c r="A100" s="69"/>
      <c r="B100" s="70"/>
      <c r="C100" s="71"/>
      <c r="D100" s="72"/>
      <c r="E100" s="72"/>
      <c r="F100" s="72"/>
      <c r="G100" s="72"/>
      <c r="H100" s="72"/>
      <c r="I100" s="72"/>
      <c r="J100" s="72"/>
      <c r="K100" s="72"/>
      <c r="L100" s="72"/>
      <c r="M100" s="72"/>
      <c r="N100" s="72"/>
      <c r="O100" s="72"/>
      <c r="P100" s="72"/>
      <c r="Q100" s="72"/>
      <c r="R100" s="72"/>
      <c r="S100" s="24" t="str">
        <f>IF(COUNTA(A100:R100)=0,"",IF(AND(COUNTA(A100:C100)=3,COUNTIF('SRF Drop Downs'!$B$2:$B$5,'Sponsor Response Form (SRF)'!D100),COUNTIF('SRF Drop Downs'!$F$2:$F$5,'Sponsor Response Form (SRF)'!E100),COUNTIF('SRF Drop Downs'!$C$2:$C$4,'Sponsor Response Form (SRF)'!F100),COUNTIF('SRF Drop Downs'!$D$2:$D$6,'Sponsor Response Form (SRF)'!G100),COUNTIF('SRF Drop Downs'!$A$2:$A$5,'Sponsor Response Form (SRF)'!H100),COUNTIF('SRF Drop Downs'!$A$2:$A$4,'Sponsor Response Form (SRF)'!I100),COUNTIF('SRF Drop Downs'!$A$2:$A$5,'Sponsor Response Form (SRF)'!J100),COUNTIF('SRF Drop Downs'!$E$2:$E$7,'Sponsor Response Form (SRF)'!K100),COUNTIF('SRF Drop Downs'!$A$2:$A$4,'Sponsor Response Form (SRF)'!L100),COUNTIF('SRF Drop Downs'!$A$2:$A$4,'Sponsor Response Form (SRF)'!M100),COUNTIF('SRF Drop Downs'!$A$2:$A$4,'Sponsor Response Form (SRF)'!N100),COUNTIF('SRF Drop Downs'!$A$2:$A$4,'Sponsor Response Form (SRF)'!O100),COUNTIF('SRF Drop Downs'!$A$2:$A$4,'Sponsor Response Form (SRF)'!P100),COUNTIF('SRF Drop Downs'!$A$2:$A$4,'Sponsor Response Form (SRF)'!Q100),COUNTIF('SRF Drop Downs'!$A$2:$A$4,'Sponsor Response Form (SRF)'!R100)),"Complete","Incomplete"))</f>
        <v/>
      </c>
      <c r="T100" s="25" t="str">
        <f>IF(S100="Complete",IF(AND(NOT(ISNA(VLOOKUP(CONCATENATE(D100,E100,F100,G100,H100,I100,J100,K100),'SRF Drop Downs'!G:G,1,FALSE))),IF(AND(G100&lt;&gt;"C3",K100&lt;&gt;"O5"),IF(SUM(COUNTIF(L100:R100,"Y"),COUNTIF(L100:R100,"N"))=0,"V","I"),IF(COUNTIF(L100:R100,"Y"),"V","I"))="V", IF(AND('Sponsor Response Form (SRF)'!D100="M1", COUNTIF('OMS Response Form (ORF)'!C:C, B100)&gt;0), "I", "V")="V"), "Valid","Invalid")," ")</f>
        <v xml:space="preserve"> </v>
      </c>
    </row>
    <row r="101" spans="1:20" x14ac:dyDescent="0.25">
      <c r="A101" s="69"/>
      <c r="B101" s="70"/>
      <c r="C101" s="71"/>
      <c r="D101" s="72"/>
      <c r="E101" s="72"/>
      <c r="F101" s="72"/>
      <c r="G101" s="72"/>
      <c r="H101" s="72"/>
      <c r="I101" s="72"/>
      <c r="J101" s="72"/>
      <c r="K101" s="72"/>
      <c r="L101" s="72"/>
      <c r="M101" s="72"/>
      <c r="N101" s="72"/>
      <c r="O101" s="72"/>
      <c r="P101" s="72"/>
      <c r="Q101" s="72"/>
      <c r="R101" s="72"/>
      <c r="S101" s="24" t="str">
        <f>IF(COUNTA(A101:R101)=0,"",IF(AND(COUNTA(A101:C101)=3,COUNTIF('SRF Drop Downs'!$B$2:$B$5,'Sponsor Response Form (SRF)'!D101),COUNTIF('SRF Drop Downs'!$F$2:$F$5,'Sponsor Response Form (SRF)'!E101),COUNTIF('SRF Drop Downs'!$C$2:$C$4,'Sponsor Response Form (SRF)'!F101),COUNTIF('SRF Drop Downs'!$D$2:$D$6,'Sponsor Response Form (SRF)'!G101),COUNTIF('SRF Drop Downs'!$A$2:$A$5,'Sponsor Response Form (SRF)'!H101),COUNTIF('SRF Drop Downs'!$A$2:$A$4,'Sponsor Response Form (SRF)'!I101),COUNTIF('SRF Drop Downs'!$A$2:$A$5,'Sponsor Response Form (SRF)'!J101),COUNTIF('SRF Drop Downs'!$E$2:$E$7,'Sponsor Response Form (SRF)'!K101),COUNTIF('SRF Drop Downs'!$A$2:$A$4,'Sponsor Response Form (SRF)'!L101),COUNTIF('SRF Drop Downs'!$A$2:$A$4,'Sponsor Response Form (SRF)'!M101),COUNTIF('SRF Drop Downs'!$A$2:$A$4,'Sponsor Response Form (SRF)'!N101),COUNTIF('SRF Drop Downs'!$A$2:$A$4,'Sponsor Response Form (SRF)'!O101),COUNTIF('SRF Drop Downs'!$A$2:$A$4,'Sponsor Response Form (SRF)'!P101),COUNTIF('SRF Drop Downs'!$A$2:$A$4,'Sponsor Response Form (SRF)'!Q101),COUNTIF('SRF Drop Downs'!$A$2:$A$4,'Sponsor Response Form (SRF)'!R101)),"Complete","Incomplete"))</f>
        <v/>
      </c>
      <c r="T101" s="25" t="str">
        <f>IF(S101="Complete",IF(AND(NOT(ISNA(VLOOKUP(CONCATENATE(D101,E101,F101,G101,H101,I101,J101,K101),'SRF Drop Downs'!G:G,1,FALSE))),IF(AND(G101&lt;&gt;"C3",K101&lt;&gt;"O5"),IF(SUM(COUNTIF(L101:R101,"Y"),COUNTIF(L101:R101,"N"))=0,"V","I"),IF(COUNTIF(L101:R101,"Y"),"V","I"))="V", IF(AND('Sponsor Response Form (SRF)'!D101="M1", COUNTIF('OMS Response Form (ORF)'!C:C, B101)&gt;0), "I", "V")="V"), "Valid","Invalid")," ")</f>
        <v xml:space="preserve"> </v>
      </c>
    </row>
    <row r="102" spans="1:20" x14ac:dyDescent="0.25">
      <c r="A102" s="69"/>
      <c r="B102" s="70"/>
      <c r="C102" s="71"/>
      <c r="D102" s="72"/>
      <c r="E102" s="72"/>
      <c r="F102" s="72"/>
      <c r="G102" s="72"/>
      <c r="H102" s="72"/>
      <c r="I102" s="72"/>
      <c r="J102" s="72"/>
      <c r="K102" s="72"/>
      <c r="L102" s="72"/>
      <c r="M102" s="72"/>
      <c r="N102" s="72"/>
      <c r="O102" s="72"/>
      <c r="P102" s="72"/>
      <c r="Q102" s="72"/>
      <c r="R102" s="72"/>
      <c r="S102" s="24" t="str">
        <f>IF(COUNTA(A102:R102)=0,"",IF(AND(COUNTA(A102:C102)=3,COUNTIF('SRF Drop Downs'!$B$2:$B$5,'Sponsor Response Form (SRF)'!D102),COUNTIF('SRF Drop Downs'!$F$2:$F$5,'Sponsor Response Form (SRF)'!E102),COUNTIF('SRF Drop Downs'!$C$2:$C$4,'Sponsor Response Form (SRF)'!F102),COUNTIF('SRF Drop Downs'!$D$2:$D$6,'Sponsor Response Form (SRF)'!G102),COUNTIF('SRF Drop Downs'!$A$2:$A$5,'Sponsor Response Form (SRF)'!H102),COUNTIF('SRF Drop Downs'!$A$2:$A$4,'Sponsor Response Form (SRF)'!I102),COUNTIF('SRF Drop Downs'!$A$2:$A$5,'Sponsor Response Form (SRF)'!J102),COUNTIF('SRF Drop Downs'!$E$2:$E$7,'Sponsor Response Form (SRF)'!K102),COUNTIF('SRF Drop Downs'!$A$2:$A$4,'Sponsor Response Form (SRF)'!L102),COUNTIF('SRF Drop Downs'!$A$2:$A$4,'Sponsor Response Form (SRF)'!M102),COUNTIF('SRF Drop Downs'!$A$2:$A$4,'Sponsor Response Form (SRF)'!N102),COUNTIF('SRF Drop Downs'!$A$2:$A$4,'Sponsor Response Form (SRF)'!O102),COUNTIF('SRF Drop Downs'!$A$2:$A$4,'Sponsor Response Form (SRF)'!P102),COUNTIF('SRF Drop Downs'!$A$2:$A$4,'Sponsor Response Form (SRF)'!Q102),COUNTIF('SRF Drop Downs'!$A$2:$A$4,'Sponsor Response Form (SRF)'!R102)),"Complete","Incomplete"))</f>
        <v/>
      </c>
      <c r="T102" s="25" t="str">
        <f>IF(S102="Complete",IF(AND(NOT(ISNA(VLOOKUP(CONCATENATE(D102,E102,F102,G102,H102,I102,J102,K102),'SRF Drop Downs'!G:G,1,FALSE))),IF(AND(G102&lt;&gt;"C3",K102&lt;&gt;"O5"),IF(SUM(COUNTIF(L102:R102,"Y"),COUNTIF(L102:R102,"N"))=0,"V","I"),IF(COUNTIF(L102:R102,"Y"),"V","I"))="V", IF(AND('Sponsor Response Form (SRF)'!D102="M1", COUNTIF('OMS Response Form (ORF)'!C:C, B102)&gt;0), "I", "V")="V"), "Valid","Invalid")," ")</f>
        <v xml:space="preserve"> </v>
      </c>
    </row>
    <row r="103" spans="1:20" x14ac:dyDescent="0.25">
      <c r="A103" s="69"/>
      <c r="B103" s="70"/>
      <c r="C103" s="71"/>
      <c r="D103" s="72"/>
      <c r="E103" s="72"/>
      <c r="F103" s="72"/>
      <c r="G103" s="72"/>
      <c r="H103" s="72"/>
      <c r="I103" s="72"/>
      <c r="J103" s="72"/>
      <c r="K103" s="72"/>
      <c r="L103" s="72"/>
      <c r="M103" s="72"/>
      <c r="N103" s="72"/>
      <c r="O103" s="72"/>
      <c r="P103" s="72"/>
      <c r="Q103" s="72"/>
      <c r="R103" s="72"/>
      <c r="S103" s="24" t="str">
        <f>IF(COUNTA(A103:R103)=0,"",IF(AND(COUNTA(A103:C103)=3,COUNTIF('SRF Drop Downs'!$B$2:$B$5,'Sponsor Response Form (SRF)'!D103),COUNTIF('SRF Drop Downs'!$F$2:$F$5,'Sponsor Response Form (SRF)'!E103),COUNTIF('SRF Drop Downs'!$C$2:$C$4,'Sponsor Response Form (SRF)'!F103),COUNTIF('SRF Drop Downs'!$D$2:$D$6,'Sponsor Response Form (SRF)'!G103),COUNTIF('SRF Drop Downs'!$A$2:$A$5,'Sponsor Response Form (SRF)'!H103),COUNTIF('SRF Drop Downs'!$A$2:$A$4,'Sponsor Response Form (SRF)'!I103),COUNTIF('SRF Drop Downs'!$A$2:$A$5,'Sponsor Response Form (SRF)'!J103),COUNTIF('SRF Drop Downs'!$E$2:$E$7,'Sponsor Response Form (SRF)'!K103),COUNTIF('SRF Drop Downs'!$A$2:$A$4,'Sponsor Response Form (SRF)'!L103),COUNTIF('SRF Drop Downs'!$A$2:$A$4,'Sponsor Response Form (SRF)'!M103),COUNTIF('SRF Drop Downs'!$A$2:$A$4,'Sponsor Response Form (SRF)'!N103),COUNTIF('SRF Drop Downs'!$A$2:$A$4,'Sponsor Response Form (SRF)'!O103),COUNTIF('SRF Drop Downs'!$A$2:$A$4,'Sponsor Response Form (SRF)'!P103),COUNTIF('SRF Drop Downs'!$A$2:$A$4,'Sponsor Response Form (SRF)'!Q103),COUNTIF('SRF Drop Downs'!$A$2:$A$4,'Sponsor Response Form (SRF)'!R103)),"Complete","Incomplete"))</f>
        <v/>
      </c>
      <c r="T103" s="25" t="str">
        <f>IF(S103="Complete",IF(AND(NOT(ISNA(VLOOKUP(CONCATENATE(D103,E103,F103,G103,H103,I103,J103,K103),'SRF Drop Downs'!G:G,1,FALSE))),IF(AND(G103&lt;&gt;"C3",K103&lt;&gt;"O5"),IF(SUM(COUNTIF(L103:R103,"Y"),COUNTIF(L103:R103,"N"))=0,"V","I"),IF(COUNTIF(L103:R103,"Y"),"V","I"))="V", IF(AND('Sponsor Response Form (SRF)'!D103="M1", COUNTIF('OMS Response Form (ORF)'!C:C, B103)&gt;0), "I", "V")="V"), "Valid","Invalid")," ")</f>
        <v xml:space="preserve"> </v>
      </c>
    </row>
    <row r="104" spans="1:20" x14ac:dyDescent="0.25">
      <c r="A104" s="69"/>
      <c r="B104" s="70"/>
      <c r="C104" s="71"/>
      <c r="D104" s="72"/>
      <c r="E104" s="72"/>
      <c r="F104" s="72"/>
      <c r="G104" s="72"/>
      <c r="H104" s="72"/>
      <c r="I104" s="72"/>
      <c r="J104" s="72"/>
      <c r="K104" s="72"/>
      <c r="L104" s="72"/>
      <c r="M104" s="72"/>
      <c r="N104" s="72"/>
      <c r="O104" s="72"/>
      <c r="P104" s="72"/>
      <c r="Q104" s="72"/>
      <c r="R104" s="72"/>
      <c r="S104" s="24" t="str">
        <f>IF(COUNTA(A104:R104)=0,"",IF(AND(COUNTA(A104:C104)=3,COUNTIF('SRF Drop Downs'!$B$2:$B$5,'Sponsor Response Form (SRF)'!D104),COUNTIF('SRF Drop Downs'!$F$2:$F$5,'Sponsor Response Form (SRF)'!E104),COUNTIF('SRF Drop Downs'!$C$2:$C$4,'Sponsor Response Form (SRF)'!F104),COUNTIF('SRF Drop Downs'!$D$2:$D$6,'Sponsor Response Form (SRF)'!G104),COUNTIF('SRF Drop Downs'!$A$2:$A$5,'Sponsor Response Form (SRF)'!H104),COUNTIF('SRF Drop Downs'!$A$2:$A$4,'Sponsor Response Form (SRF)'!I104),COUNTIF('SRF Drop Downs'!$A$2:$A$5,'Sponsor Response Form (SRF)'!J104),COUNTIF('SRF Drop Downs'!$E$2:$E$7,'Sponsor Response Form (SRF)'!K104),COUNTIF('SRF Drop Downs'!$A$2:$A$4,'Sponsor Response Form (SRF)'!L104),COUNTIF('SRF Drop Downs'!$A$2:$A$4,'Sponsor Response Form (SRF)'!M104),COUNTIF('SRF Drop Downs'!$A$2:$A$4,'Sponsor Response Form (SRF)'!N104),COUNTIF('SRF Drop Downs'!$A$2:$A$4,'Sponsor Response Form (SRF)'!O104),COUNTIF('SRF Drop Downs'!$A$2:$A$4,'Sponsor Response Form (SRF)'!P104),COUNTIF('SRF Drop Downs'!$A$2:$A$4,'Sponsor Response Form (SRF)'!Q104),COUNTIF('SRF Drop Downs'!$A$2:$A$4,'Sponsor Response Form (SRF)'!R104)),"Complete","Incomplete"))</f>
        <v/>
      </c>
      <c r="T104" s="25" t="str">
        <f>IF(S104="Complete",IF(AND(NOT(ISNA(VLOOKUP(CONCATENATE(D104,E104,F104,G104,H104,I104,J104,K104),'SRF Drop Downs'!G:G,1,FALSE))),IF(AND(G104&lt;&gt;"C3",K104&lt;&gt;"O5"),IF(SUM(COUNTIF(L104:R104,"Y"),COUNTIF(L104:R104,"N"))=0,"V","I"),IF(COUNTIF(L104:R104,"Y"),"V","I"))="V", IF(AND('Sponsor Response Form (SRF)'!D104="M1", COUNTIF('OMS Response Form (ORF)'!C:C, B104)&gt;0), "I", "V")="V"), "Valid","Invalid")," ")</f>
        <v xml:space="preserve"> </v>
      </c>
    </row>
    <row r="105" spans="1:20" x14ac:dyDescent="0.25">
      <c r="A105" s="69"/>
      <c r="B105" s="70"/>
      <c r="C105" s="71"/>
      <c r="D105" s="72"/>
      <c r="E105" s="72"/>
      <c r="F105" s="72"/>
      <c r="G105" s="72"/>
      <c r="H105" s="72"/>
      <c r="I105" s="72"/>
      <c r="J105" s="72"/>
      <c r="K105" s="72"/>
      <c r="L105" s="72"/>
      <c r="M105" s="72"/>
      <c r="N105" s="72"/>
      <c r="O105" s="72"/>
      <c r="P105" s="72"/>
      <c r="Q105" s="72"/>
      <c r="R105" s="72"/>
      <c r="S105" s="24" t="str">
        <f>IF(COUNTA(A105:R105)=0,"",IF(AND(COUNTA(A105:C105)=3,COUNTIF('SRF Drop Downs'!$B$2:$B$5,'Sponsor Response Form (SRF)'!D105),COUNTIF('SRF Drop Downs'!$F$2:$F$5,'Sponsor Response Form (SRF)'!E105),COUNTIF('SRF Drop Downs'!$C$2:$C$4,'Sponsor Response Form (SRF)'!F105),COUNTIF('SRF Drop Downs'!$D$2:$D$6,'Sponsor Response Form (SRF)'!G105),COUNTIF('SRF Drop Downs'!$A$2:$A$5,'Sponsor Response Form (SRF)'!H105),COUNTIF('SRF Drop Downs'!$A$2:$A$4,'Sponsor Response Form (SRF)'!I105),COUNTIF('SRF Drop Downs'!$A$2:$A$5,'Sponsor Response Form (SRF)'!J105),COUNTIF('SRF Drop Downs'!$E$2:$E$7,'Sponsor Response Form (SRF)'!K105),COUNTIF('SRF Drop Downs'!$A$2:$A$4,'Sponsor Response Form (SRF)'!L105),COUNTIF('SRF Drop Downs'!$A$2:$A$4,'Sponsor Response Form (SRF)'!M105),COUNTIF('SRF Drop Downs'!$A$2:$A$4,'Sponsor Response Form (SRF)'!N105),COUNTIF('SRF Drop Downs'!$A$2:$A$4,'Sponsor Response Form (SRF)'!O105),COUNTIF('SRF Drop Downs'!$A$2:$A$4,'Sponsor Response Form (SRF)'!P105),COUNTIF('SRF Drop Downs'!$A$2:$A$4,'Sponsor Response Form (SRF)'!Q105),COUNTIF('SRF Drop Downs'!$A$2:$A$4,'Sponsor Response Form (SRF)'!R105)),"Complete","Incomplete"))</f>
        <v/>
      </c>
      <c r="T105" s="25" t="str">
        <f>IF(S105="Complete",IF(AND(NOT(ISNA(VLOOKUP(CONCATENATE(D105,E105,F105,G105,H105,I105,J105,K105),'SRF Drop Downs'!G:G,1,FALSE))),IF(AND(G105&lt;&gt;"C3",K105&lt;&gt;"O5"),IF(SUM(COUNTIF(L105:R105,"Y"),COUNTIF(L105:R105,"N"))=0,"V","I"),IF(COUNTIF(L105:R105,"Y"),"V","I"))="V", IF(AND('Sponsor Response Form (SRF)'!D105="M1", COUNTIF('OMS Response Form (ORF)'!C:C, B105)&gt;0), "I", "V")="V"), "Valid","Invalid")," ")</f>
        <v xml:space="preserve"> </v>
      </c>
    </row>
    <row r="106" spans="1:20" x14ac:dyDescent="0.25">
      <c r="A106" s="69"/>
      <c r="B106" s="70"/>
      <c r="C106" s="71"/>
      <c r="D106" s="72"/>
      <c r="E106" s="72"/>
      <c r="F106" s="72"/>
      <c r="G106" s="72"/>
      <c r="H106" s="72"/>
      <c r="I106" s="72"/>
      <c r="J106" s="72"/>
      <c r="K106" s="72"/>
      <c r="L106" s="72"/>
      <c r="M106" s="72"/>
      <c r="N106" s="72"/>
      <c r="O106" s="72"/>
      <c r="P106" s="72"/>
      <c r="Q106" s="72"/>
      <c r="R106" s="72"/>
      <c r="S106" s="24" t="str">
        <f>IF(COUNTA(A106:R106)=0,"",IF(AND(COUNTA(A106:C106)=3,COUNTIF('SRF Drop Downs'!$B$2:$B$5,'Sponsor Response Form (SRF)'!D106),COUNTIF('SRF Drop Downs'!$F$2:$F$5,'Sponsor Response Form (SRF)'!E106),COUNTIF('SRF Drop Downs'!$C$2:$C$4,'Sponsor Response Form (SRF)'!F106),COUNTIF('SRF Drop Downs'!$D$2:$D$6,'Sponsor Response Form (SRF)'!G106),COUNTIF('SRF Drop Downs'!$A$2:$A$5,'Sponsor Response Form (SRF)'!H106),COUNTIF('SRF Drop Downs'!$A$2:$A$4,'Sponsor Response Form (SRF)'!I106),COUNTIF('SRF Drop Downs'!$A$2:$A$5,'Sponsor Response Form (SRF)'!J106),COUNTIF('SRF Drop Downs'!$E$2:$E$7,'Sponsor Response Form (SRF)'!K106),COUNTIF('SRF Drop Downs'!$A$2:$A$4,'Sponsor Response Form (SRF)'!L106),COUNTIF('SRF Drop Downs'!$A$2:$A$4,'Sponsor Response Form (SRF)'!M106),COUNTIF('SRF Drop Downs'!$A$2:$A$4,'Sponsor Response Form (SRF)'!N106),COUNTIF('SRF Drop Downs'!$A$2:$A$4,'Sponsor Response Form (SRF)'!O106),COUNTIF('SRF Drop Downs'!$A$2:$A$4,'Sponsor Response Form (SRF)'!P106),COUNTIF('SRF Drop Downs'!$A$2:$A$4,'Sponsor Response Form (SRF)'!Q106),COUNTIF('SRF Drop Downs'!$A$2:$A$4,'Sponsor Response Form (SRF)'!R106)),"Complete","Incomplete"))</f>
        <v/>
      </c>
      <c r="T106" s="25" t="str">
        <f>IF(S106="Complete",IF(AND(NOT(ISNA(VLOOKUP(CONCATENATE(D106,E106,F106,G106,H106,I106,J106,K106),'SRF Drop Downs'!G:G,1,FALSE))),IF(AND(G106&lt;&gt;"C3",K106&lt;&gt;"O5"),IF(SUM(COUNTIF(L106:R106,"Y"),COUNTIF(L106:R106,"N"))=0,"V","I"),IF(COUNTIF(L106:R106,"Y"),"V","I"))="V", IF(AND('Sponsor Response Form (SRF)'!D106="M1", COUNTIF('OMS Response Form (ORF)'!C:C, B106)&gt;0), "I", "V")="V"), "Valid","Invalid")," ")</f>
        <v xml:space="preserve"> </v>
      </c>
    </row>
    <row r="107" spans="1:20" x14ac:dyDescent="0.25">
      <c r="A107" s="69"/>
      <c r="B107" s="70"/>
      <c r="C107" s="71"/>
      <c r="D107" s="72"/>
      <c r="E107" s="72"/>
      <c r="F107" s="72"/>
      <c r="G107" s="72"/>
      <c r="H107" s="72"/>
      <c r="I107" s="72"/>
      <c r="J107" s="72"/>
      <c r="K107" s="72"/>
      <c r="L107" s="72"/>
      <c r="M107" s="72"/>
      <c r="N107" s="72"/>
      <c r="O107" s="72"/>
      <c r="P107" s="72"/>
      <c r="Q107" s="72"/>
      <c r="R107" s="72"/>
      <c r="S107" s="24" t="str">
        <f>IF(COUNTA(A107:R107)=0,"",IF(AND(COUNTA(A107:C107)=3,COUNTIF('SRF Drop Downs'!$B$2:$B$5,'Sponsor Response Form (SRF)'!D107),COUNTIF('SRF Drop Downs'!$F$2:$F$5,'Sponsor Response Form (SRF)'!E107),COUNTIF('SRF Drop Downs'!$C$2:$C$4,'Sponsor Response Form (SRF)'!F107),COUNTIF('SRF Drop Downs'!$D$2:$D$6,'Sponsor Response Form (SRF)'!G107),COUNTIF('SRF Drop Downs'!$A$2:$A$5,'Sponsor Response Form (SRF)'!H107),COUNTIF('SRF Drop Downs'!$A$2:$A$4,'Sponsor Response Form (SRF)'!I107),COUNTIF('SRF Drop Downs'!$A$2:$A$5,'Sponsor Response Form (SRF)'!J107),COUNTIF('SRF Drop Downs'!$E$2:$E$7,'Sponsor Response Form (SRF)'!K107),COUNTIF('SRF Drop Downs'!$A$2:$A$4,'Sponsor Response Form (SRF)'!L107),COUNTIF('SRF Drop Downs'!$A$2:$A$4,'Sponsor Response Form (SRF)'!M107),COUNTIF('SRF Drop Downs'!$A$2:$A$4,'Sponsor Response Form (SRF)'!N107),COUNTIF('SRF Drop Downs'!$A$2:$A$4,'Sponsor Response Form (SRF)'!O107),COUNTIF('SRF Drop Downs'!$A$2:$A$4,'Sponsor Response Form (SRF)'!P107),COUNTIF('SRF Drop Downs'!$A$2:$A$4,'Sponsor Response Form (SRF)'!Q107),COUNTIF('SRF Drop Downs'!$A$2:$A$4,'Sponsor Response Form (SRF)'!R107)),"Complete","Incomplete"))</f>
        <v/>
      </c>
      <c r="T107" s="25" t="str">
        <f>IF(S107="Complete",IF(AND(NOT(ISNA(VLOOKUP(CONCATENATE(D107,E107,F107,G107,H107,I107,J107,K107),'SRF Drop Downs'!G:G,1,FALSE))),IF(AND(G107&lt;&gt;"C3",K107&lt;&gt;"O5"),IF(SUM(COUNTIF(L107:R107,"Y"),COUNTIF(L107:R107,"N"))=0,"V","I"),IF(COUNTIF(L107:R107,"Y"),"V","I"))="V", IF(AND('Sponsor Response Form (SRF)'!D107="M1", COUNTIF('OMS Response Form (ORF)'!C:C, B107)&gt;0), "I", "V")="V"), "Valid","Invalid")," ")</f>
        <v xml:space="preserve"> </v>
      </c>
    </row>
    <row r="108" spans="1:20" x14ac:dyDescent="0.25">
      <c r="A108" s="69"/>
      <c r="B108" s="70"/>
      <c r="C108" s="71"/>
      <c r="D108" s="72"/>
      <c r="E108" s="72"/>
      <c r="F108" s="72"/>
      <c r="G108" s="72"/>
      <c r="H108" s="72"/>
      <c r="I108" s="72"/>
      <c r="J108" s="72"/>
      <c r="K108" s="72"/>
      <c r="L108" s="72"/>
      <c r="M108" s="72"/>
      <c r="N108" s="72"/>
      <c r="O108" s="72"/>
      <c r="P108" s="72"/>
      <c r="Q108" s="72"/>
      <c r="R108" s="72"/>
      <c r="S108" s="24" t="str">
        <f>IF(COUNTA(A108:R108)=0,"",IF(AND(COUNTA(A108:C108)=3,COUNTIF('SRF Drop Downs'!$B$2:$B$5,'Sponsor Response Form (SRF)'!D108),COUNTIF('SRF Drop Downs'!$F$2:$F$5,'Sponsor Response Form (SRF)'!E108),COUNTIF('SRF Drop Downs'!$C$2:$C$4,'Sponsor Response Form (SRF)'!F108),COUNTIF('SRF Drop Downs'!$D$2:$D$6,'Sponsor Response Form (SRF)'!G108),COUNTIF('SRF Drop Downs'!$A$2:$A$5,'Sponsor Response Form (SRF)'!H108),COUNTIF('SRF Drop Downs'!$A$2:$A$4,'Sponsor Response Form (SRF)'!I108),COUNTIF('SRF Drop Downs'!$A$2:$A$5,'Sponsor Response Form (SRF)'!J108),COUNTIF('SRF Drop Downs'!$E$2:$E$7,'Sponsor Response Form (SRF)'!K108),COUNTIF('SRF Drop Downs'!$A$2:$A$4,'Sponsor Response Form (SRF)'!L108),COUNTIF('SRF Drop Downs'!$A$2:$A$4,'Sponsor Response Form (SRF)'!M108),COUNTIF('SRF Drop Downs'!$A$2:$A$4,'Sponsor Response Form (SRF)'!N108),COUNTIF('SRF Drop Downs'!$A$2:$A$4,'Sponsor Response Form (SRF)'!O108),COUNTIF('SRF Drop Downs'!$A$2:$A$4,'Sponsor Response Form (SRF)'!P108),COUNTIF('SRF Drop Downs'!$A$2:$A$4,'Sponsor Response Form (SRF)'!Q108),COUNTIF('SRF Drop Downs'!$A$2:$A$4,'Sponsor Response Form (SRF)'!R108)),"Complete","Incomplete"))</f>
        <v/>
      </c>
      <c r="T108" s="25" t="str">
        <f>IF(S108="Complete",IF(AND(NOT(ISNA(VLOOKUP(CONCATENATE(D108,E108,F108,G108,H108,I108,J108,K108),'SRF Drop Downs'!G:G,1,FALSE))),IF(AND(G108&lt;&gt;"C3",K108&lt;&gt;"O5"),IF(SUM(COUNTIF(L108:R108,"Y"),COUNTIF(L108:R108,"N"))=0,"V","I"),IF(COUNTIF(L108:R108,"Y"),"V","I"))="V", IF(AND('Sponsor Response Form (SRF)'!D108="M1", COUNTIF('OMS Response Form (ORF)'!C:C, B108)&gt;0), "I", "V")="V"), "Valid","Invalid")," ")</f>
        <v xml:space="preserve"> </v>
      </c>
    </row>
    <row r="109" spans="1:20" x14ac:dyDescent="0.25">
      <c r="A109" s="69"/>
      <c r="B109" s="70"/>
      <c r="C109" s="71"/>
      <c r="D109" s="72"/>
      <c r="E109" s="72"/>
      <c r="F109" s="72"/>
      <c r="G109" s="72"/>
      <c r="H109" s="72"/>
      <c r="I109" s="72"/>
      <c r="J109" s="72"/>
      <c r="K109" s="72"/>
      <c r="L109" s="72"/>
      <c r="M109" s="72"/>
      <c r="N109" s="72"/>
      <c r="O109" s="72"/>
      <c r="P109" s="72"/>
      <c r="Q109" s="72"/>
      <c r="R109" s="72"/>
      <c r="S109" s="24" t="str">
        <f>IF(COUNTA(A109:R109)=0,"",IF(AND(COUNTA(A109:C109)=3,COUNTIF('SRF Drop Downs'!$B$2:$B$5,'Sponsor Response Form (SRF)'!D109),COUNTIF('SRF Drop Downs'!$F$2:$F$5,'Sponsor Response Form (SRF)'!E109),COUNTIF('SRF Drop Downs'!$C$2:$C$4,'Sponsor Response Form (SRF)'!F109),COUNTIF('SRF Drop Downs'!$D$2:$D$6,'Sponsor Response Form (SRF)'!G109),COUNTIF('SRF Drop Downs'!$A$2:$A$5,'Sponsor Response Form (SRF)'!H109),COUNTIF('SRF Drop Downs'!$A$2:$A$4,'Sponsor Response Form (SRF)'!I109),COUNTIF('SRF Drop Downs'!$A$2:$A$5,'Sponsor Response Form (SRF)'!J109),COUNTIF('SRF Drop Downs'!$E$2:$E$7,'Sponsor Response Form (SRF)'!K109),COUNTIF('SRF Drop Downs'!$A$2:$A$4,'Sponsor Response Form (SRF)'!L109),COUNTIF('SRF Drop Downs'!$A$2:$A$4,'Sponsor Response Form (SRF)'!M109),COUNTIF('SRF Drop Downs'!$A$2:$A$4,'Sponsor Response Form (SRF)'!N109),COUNTIF('SRF Drop Downs'!$A$2:$A$4,'Sponsor Response Form (SRF)'!O109),COUNTIF('SRF Drop Downs'!$A$2:$A$4,'Sponsor Response Form (SRF)'!P109),COUNTIF('SRF Drop Downs'!$A$2:$A$4,'Sponsor Response Form (SRF)'!Q109),COUNTIF('SRF Drop Downs'!$A$2:$A$4,'Sponsor Response Form (SRF)'!R109)),"Complete","Incomplete"))</f>
        <v/>
      </c>
      <c r="T109" s="25" t="str">
        <f>IF(S109="Complete",IF(AND(NOT(ISNA(VLOOKUP(CONCATENATE(D109,E109,F109,G109,H109,I109,J109,K109),'SRF Drop Downs'!G:G,1,FALSE))),IF(AND(G109&lt;&gt;"C3",K109&lt;&gt;"O5"),IF(SUM(COUNTIF(L109:R109,"Y"),COUNTIF(L109:R109,"N"))=0,"V","I"),IF(COUNTIF(L109:R109,"Y"),"V","I"))="V", IF(AND('Sponsor Response Form (SRF)'!D109="M1", COUNTIF('OMS Response Form (ORF)'!C:C, B109)&gt;0), "I", "V")="V"), "Valid","Invalid")," ")</f>
        <v xml:space="preserve"> </v>
      </c>
    </row>
    <row r="110" spans="1:20" x14ac:dyDescent="0.25">
      <c r="A110" s="69"/>
      <c r="B110" s="70"/>
      <c r="C110" s="71"/>
      <c r="D110" s="72"/>
      <c r="E110" s="72"/>
      <c r="F110" s="72"/>
      <c r="G110" s="72"/>
      <c r="H110" s="72"/>
      <c r="I110" s="72"/>
      <c r="J110" s="72"/>
      <c r="K110" s="72"/>
      <c r="L110" s="72"/>
      <c r="M110" s="72"/>
      <c r="N110" s="72"/>
      <c r="O110" s="72"/>
      <c r="P110" s="72"/>
      <c r="Q110" s="72"/>
      <c r="R110" s="72"/>
      <c r="S110" s="24" t="str">
        <f>IF(COUNTA(A110:R110)=0,"",IF(AND(COUNTA(A110:C110)=3,COUNTIF('SRF Drop Downs'!$B$2:$B$5,'Sponsor Response Form (SRF)'!D110),COUNTIF('SRF Drop Downs'!$F$2:$F$5,'Sponsor Response Form (SRF)'!E110),COUNTIF('SRF Drop Downs'!$C$2:$C$4,'Sponsor Response Form (SRF)'!F110),COUNTIF('SRF Drop Downs'!$D$2:$D$6,'Sponsor Response Form (SRF)'!G110),COUNTIF('SRF Drop Downs'!$A$2:$A$5,'Sponsor Response Form (SRF)'!H110),COUNTIF('SRF Drop Downs'!$A$2:$A$4,'Sponsor Response Form (SRF)'!I110),COUNTIF('SRF Drop Downs'!$A$2:$A$5,'Sponsor Response Form (SRF)'!J110),COUNTIF('SRF Drop Downs'!$E$2:$E$7,'Sponsor Response Form (SRF)'!K110),COUNTIF('SRF Drop Downs'!$A$2:$A$4,'Sponsor Response Form (SRF)'!L110),COUNTIF('SRF Drop Downs'!$A$2:$A$4,'Sponsor Response Form (SRF)'!M110),COUNTIF('SRF Drop Downs'!$A$2:$A$4,'Sponsor Response Form (SRF)'!N110),COUNTIF('SRF Drop Downs'!$A$2:$A$4,'Sponsor Response Form (SRF)'!O110),COUNTIF('SRF Drop Downs'!$A$2:$A$4,'Sponsor Response Form (SRF)'!P110),COUNTIF('SRF Drop Downs'!$A$2:$A$4,'Sponsor Response Form (SRF)'!Q110),COUNTIF('SRF Drop Downs'!$A$2:$A$4,'Sponsor Response Form (SRF)'!R110)),"Complete","Incomplete"))</f>
        <v/>
      </c>
      <c r="T110" s="25" t="str">
        <f>IF(S110="Complete",IF(AND(NOT(ISNA(VLOOKUP(CONCATENATE(D110,E110,F110,G110,H110,I110,J110,K110),'SRF Drop Downs'!G:G,1,FALSE))),IF(AND(G110&lt;&gt;"C3",K110&lt;&gt;"O5"),IF(SUM(COUNTIF(L110:R110,"Y"),COUNTIF(L110:R110,"N"))=0,"V","I"),IF(COUNTIF(L110:R110,"Y"),"V","I"))="V", IF(AND('Sponsor Response Form (SRF)'!D110="M1", COUNTIF('OMS Response Form (ORF)'!C:C, B110)&gt;0), "I", "V")="V"), "Valid","Invalid")," ")</f>
        <v xml:space="preserve"> </v>
      </c>
    </row>
    <row r="111" spans="1:20" x14ac:dyDescent="0.25">
      <c r="A111" s="69"/>
      <c r="B111" s="70"/>
      <c r="C111" s="71"/>
      <c r="D111" s="72"/>
      <c r="E111" s="72"/>
      <c r="F111" s="72"/>
      <c r="G111" s="72"/>
      <c r="H111" s="72"/>
      <c r="I111" s="72"/>
      <c r="J111" s="72"/>
      <c r="K111" s="72"/>
      <c r="L111" s="72"/>
      <c r="M111" s="72"/>
      <c r="N111" s="72"/>
      <c r="O111" s="72"/>
      <c r="P111" s="72"/>
      <c r="Q111" s="72"/>
      <c r="R111" s="72"/>
      <c r="S111" s="24" t="str">
        <f>IF(COUNTA(A111:R111)=0,"",IF(AND(COUNTA(A111:C111)=3,COUNTIF('SRF Drop Downs'!$B$2:$B$5,'Sponsor Response Form (SRF)'!D111),COUNTIF('SRF Drop Downs'!$F$2:$F$5,'Sponsor Response Form (SRF)'!E111),COUNTIF('SRF Drop Downs'!$C$2:$C$4,'Sponsor Response Form (SRF)'!F111),COUNTIF('SRF Drop Downs'!$D$2:$D$6,'Sponsor Response Form (SRF)'!G111),COUNTIF('SRF Drop Downs'!$A$2:$A$5,'Sponsor Response Form (SRF)'!H111),COUNTIF('SRF Drop Downs'!$A$2:$A$4,'Sponsor Response Form (SRF)'!I111),COUNTIF('SRF Drop Downs'!$A$2:$A$5,'Sponsor Response Form (SRF)'!J111),COUNTIF('SRF Drop Downs'!$E$2:$E$7,'Sponsor Response Form (SRF)'!K111),COUNTIF('SRF Drop Downs'!$A$2:$A$4,'Sponsor Response Form (SRF)'!L111),COUNTIF('SRF Drop Downs'!$A$2:$A$4,'Sponsor Response Form (SRF)'!M111),COUNTIF('SRF Drop Downs'!$A$2:$A$4,'Sponsor Response Form (SRF)'!N111),COUNTIF('SRF Drop Downs'!$A$2:$A$4,'Sponsor Response Form (SRF)'!O111),COUNTIF('SRF Drop Downs'!$A$2:$A$4,'Sponsor Response Form (SRF)'!P111),COUNTIF('SRF Drop Downs'!$A$2:$A$4,'Sponsor Response Form (SRF)'!Q111),COUNTIF('SRF Drop Downs'!$A$2:$A$4,'Sponsor Response Form (SRF)'!R111)),"Complete","Incomplete"))</f>
        <v/>
      </c>
      <c r="T111" s="25" t="str">
        <f>IF(S111="Complete",IF(AND(NOT(ISNA(VLOOKUP(CONCATENATE(D111,E111,F111,G111,H111,I111,J111,K111),'SRF Drop Downs'!G:G,1,FALSE))),IF(AND(G111&lt;&gt;"C3",K111&lt;&gt;"O5"),IF(SUM(COUNTIF(L111:R111,"Y"),COUNTIF(L111:R111,"N"))=0,"V","I"),IF(COUNTIF(L111:R111,"Y"),"V","I"))="V", IF(AND('Sponsor Response Form (SRF)'!D111="M1", COUNTIF('OMS Response Form (ORF)'!C:C, B111)&gt;0), "I", "V")="V"), "Valid","Invalid")," ")</f>
        <v xml:space="preserve"> </v>
      </c>
    </row>
    <row r="112" spans="1:20" x14ac:dyDescent="0.25">
      <c r="A112" s="69"/>
      <c r="B112" s="70"/>
      <c r="C112" s="71"/>
      <c r="D112" s="72"/>
      <c r="E112" s="72"/>
      <c r="F112" s="72"/>
      <c r="G112" s="72"/>
      <c r="H112" s="72"/>
      <c r="I112" s="72"/>
      <c r="J112" s="72"/>
      <c r="K112" s="72"/>
      <c r="L112" s="72"/>
      <c r="M112" s="72"/>
      <c r="N112" s="72"/>
      <c r="O112" s="72"/>
      <c r="P112" s="72"/>
      <c r="Q112" s="72"/>
      <c r="R112" s="72"/>
      <c r="S112" s="24" t="str">
        <f>IF(COUNTA(A112:R112)=0,"",IF(AND(COUNTA(A112:C112)=3,COUNTIF('SRF Drop Downs'!$B$2:$B$5,'Sponsor Response Form (SRF)'!D112),COUNTIF('SRF Drop Downs'!$F$2:$F$5,'Sponsor Response Form (SRF)'!E112),COUNTIF('SRF Drop Downs'!$C$2:$C$4,'Sponsor Response Form (SRF)'!F112),COUNTIF('SRF Drop Downs'!$D$2:$D$6,'Sponsor Response Form (SRF)'!G112),COUNTIF('SRF Drop Downs'!$A$2:$A$5,'Sponsor Response Form (SRF)'!H112),COUNTIF('SRF Drop Downs'!$A$2:$A$4,'Sponsor Response Form (SRF)'!I112),COUNTIF('SRF Drop Downs'!$A$2:$A$5,'Sponsor Response Form (SRF)'!J112),COUNTIF('SRF Drop Downs'!$E$2:$E$7,'Sponsor Response Form (SRF)'!K112),COUNTIF('SRF Drop Downs'!$A$2:$A$4,'Sponsor Response Form (SRF)'!L112),COUNTIF('SRF Drop Downs'!$A$2:$A$4,'Sponsor Response Form (SRF)'!M112),COUNTIF('SRF Drop Downs'!$A$2:$A$4,'Sponsor Response Form (SRF)'!N112),COUNTIF('SRF Drop Downs'!$A$2:$A$4,'Sponsor Response Form (SRF)'!O112),COUNTIF('SRF Drop Downs'!$A$2:$A$4,'Sponsor Response Form (SRF)'!P112),COUNTIF('SRF Drop Downs'!$A$2:$A$4,'Sponsor Response Form (SRF)'!Q112),COUNTIF('SRF Drop Downs'!$A$2:$A$4,'Sponsor Response Form (SRF)'!R112)),"Complete","Incomplete"))</f>
        <v/>
      </c>
      <c r="T112" s="25" t="str">
        <f>IF(S112="Complete",IF(AND(NOT(ISNA(VLOOKUP(CONCATENATE(D112,E112,F112,G112,H112,I112,J112,K112),'SRF Drop Downs'!G:G,1,FALSE))),IF(AND(G112&lt;&gt;"C3",K112&lt;&gt;"O5"),IF(SUM(COUNTIF(L112:R112,"Y"),COUNTIF(L112:R112,"N"))=0,"V","I"),IF(COUNTIF(L112:R112,"Y"),"V","I"))="V", IF(AND('Sponsor Response Form (SRF)'!D112="M1", COUNTIF('OMS Response Form (ORF)'!C:C, B112)&gt;0), "I", "V")="V"), "Valid","Invalid")," ")</f>
        <v xml:space="preserve"> </v>
      </c>
    </row>
    <row r="113" spans="1:20" x14ac:dyDescent="0.25">
      <c r="A113" s="69"/>
      <c r="B113" s="70"/>
      <c r="C113" s="71"/>
      <c r="D113" s="72"/>
      <c r="E113" s="72"/>
      <c r="F113" s="72"/>
      <c r="G113" s="72"/>
      <c r="H113" s="72"/>
      <c r="I113" s="72"/>
      <c r="J113" s="72"/>
      <c r="K113" s="72"/>
      <c r="L113" s="72"/>
      <c r="M113" s="72"/>
      <c r="N113" s="72"/>
      <c r="O113" s="72"/>
      <c r="P113" s="72"/>
      <c r="Q113" s="72"/>
      <c r="R113" s="72"/>
      <c r="S113" s="24" t="str">
        <f>IF(COUNTA(A113:R113)=0,"",IF(AND(COUNTA(A113:C113)=3,COUNTIF('SRF Drop Downs'!$B$2:$B$5,'Sponsor Response Form (SRF)'!D113),COUNTIF('SRF Drop Downs'!$F$2:$F$5,'Sponsor Response Form (SRF)'!E113),COUNTIF('SRF Drop Downs'!$C$2:$C$4,'Sponsor Response Form (SRF)'!F113),COUNTIF('SRF Drop Downs'!$D$2:$D$6,'Sponsor Response Form (SRF)'!G113),COUNTIF('SRF Drop Downs'!$A$2:$A$5,'Sponsor Response Form (SRF)'!H113),COUNTIF('SRF Drop Downs'!$A$2:$A$4,'Sponsor Response Form (SRF)'!I113),COUNTIF('SRF Drop Downs'!$A$2:$A$5,'Sponsor Response Form (SRF)'!J113),COUNTIF('SRF Drop Downs'!$E$2:$E$7,'Sponsor Response Form (SRF)'!K113),COUNTIF('SRF Drop Downs'!$A$2:$A$4,'Sponsor Response Form (SRF)'!L113),COUNTIF('SRF Drop Downs'!$A$2:$A$4,'Sponsor Response Form (SRF)'!M113),COUNTIF('SRF Drop Downs'!$A$2:$A$4,'Sponsor Response Form (SRF)'!N113),COUNTIF('SRF Drop Downs'!$A$2:$A$4,'Sponsor Response Form (SRF)'!O113),COUNTIF('SRF Drop Downs'!$A$2:$A$4,'Sponsor Response Form (SRF)'!P113),COUNTIF('SRF Drop Downs'!$A$2:$A$4,'Sponsor Response Form (SRF)'!Q113),COUNTIF('SRF Drop Downs'!$A$2:$A$4,'Sponsor Response Form (SRF)'!R113)),"Complete","Incomplete"))</f>
        <v/>
      </c>
      <c r="T113" s="25" t="str">
        <f>IF(S113="Complete",IF(AND(NOT(ISNA(VLOOKUP(CONCATENATE(D113,E113,F113,G113,H113,I113,J113,K113),'SRF Drop Downs'!G:G,1,FALSE))),IF(AND(G113&lt;&gt;"C3",K113&lt;&gt;"O5"),IF(SUM(COUNTIF(L113:R113,"Y"),COUNTIF(L113:R113,"N"))=0,"V","I"),IF(COUNTIF(L113:R113,"Y"),"V","I"))="V", IF(AND('Sponsor Response Form (SRF)'!D113="M1", COUNTIF('OMS Response Form (ORF)'!C:C, B113)&gt;0), "I", "V")="V"), "Valid","Invalid")," ")</f>
        <v xml:space="preserve"> </v>
      </c>
    </row>
    <row r="114" spans="1:20" x14ac:dyDescent="0.25">
      <c r="A114" s="69"/>
      <c r="B114" s="70"/>
      <c r="C114" s="71"/>
      <c r="D114" s="72"/>
      <c r="E114" s="72"/>
      <c r="F114" s="72"/>
      <c r="G114" s="72"/>
      <c r="H114" s="72"/>
      <c r="I114" s="72"/>
      <c r="J114" s="72"/>
      <c r="K114" s="72"/>
      <c r="L114" s="72"/>
      <c r="M114" s="72"/>
      <c r="N114" s="72"/>
      <c r="O114" s="72"/>
      <c r="P114" s="72"/>
      <c r="Q114" s="72"/>
      <c r="R114" s="72"/>
      <c r="S114" s="24" t="str">
        <f>IF(COUNTA(A114:R114)=0,"",IF(AND(COUNTA(A114:C114)=3,COUNTIF('SRF Drop Downs'!$B$2:$B$5,'Sponsor Response Form (SRF)'!D114),COUNTIF('SRF Drop Downs'!$F$2:$F$5,'Sponsor Response Form (SRF)'!E114),COUNTIF('SRF Drop Downs'!$C$2:$C$4,'Sponsor Response Form (SRF)'!F114),COUNTIF('SRF Drop Downs'!$D$2:$D$6,'Sponsor Response Form (SRF)'!G114),COUNTIF('SRF Drop Downs'!$A$2:$A$5,'Sponsor Response Form (SRF)'!H114),COUNTIF('SRF Drop Downs'!$A$2:$A$4,'Sponsor Response Form (SRF)'!I114),COUNTIF('SRF Drop Downs'!$A$2:$A$5,'Sponsor Response Form (SRF)'!J114),COUNTIF('SRF Drop Downs'!$E$2:$E$7,'Sponsor Response Form (SRF)'!K114),COUNTIF('SRF Drop Downs'!$A$2:$A$4,'Sponsor Response Form (SRF)'!L114),COUNTIF('SRF Drop Downs'!$A$2:$A$4,'Sponsor Response Form (SRF)'!M114),COUNTIF('SRF Drop Downs'!$A$2:$A$4,'Sponsor Response Form (SRF)'!N114),COUNTIF('SRF Drop Downs'!$A$2:$A$4,'Sponsor Response Form (SRF)'!O114),COUNTIF('SRF Drop Downs'!$A$2:$A$4,'Sponsor Response Form (SRF)'!P114),COUNTIF('SRF Drop Downs'!$A$2:$A$4,'Sponsor Response Form (SRF)'!Q114),COUNTIF('SRF Drop Downs'!$A$2:$A$4,'Sponsor Response Form (SRF)'!R114)),"Complete","Incomplete"))</f>
        <v/>
      </c>
      <c r="T114" s="25" t="str">
        <f>IF(S114="Complete",IF(AND(NOT(ISNA(VLOOKUP(CONCATENATE(D114,E114,F114,G114,H114,I114,J114,K114),'SRF Drop Downs'!G:G,1,FALSE))),IF(AND(G114&lt;&gt;"C3",K114&lt;&gt;"O5"),IF(SUM(COUNTIF(L114:R114,"Y"),COUNTIF(L114:R114,"N"))=0,"V","I"),IF(COUNTIF(L114:R114,"Y"),"V","I"))="V", IF(AND('Sponsor Response Form (SRF)'!D114="M1", COUNTIF('OMS Response Form (ORF)'!C:C, B114)&gt;0), "I", "V")="V"), "Valid","Invalid")," ")</f>
        <v xml:space="preserve"> </v>
      </c>
    </row>
    <row r="115" spans="1:20" x14ac:dyDescent="0.25">
      <c r="A115" s="69"/>
      <c r="B115" s="70"/>
      <c r="C115" s="71"/>
      <c r="D115" s="72"/>
      <c r="E115" s="72"/>
      <c r="F115" s="72"/>
      <c r="G115" s="72"/>
      <c r="H115" s="72"/>
      <c r="I115" s="72"/>
      <c r="J115" s="72"/>
      <c r="K115" s="72"/>
      <c r="L115" s="72"/>
      <c r="M115" s="72"/>
      <c r="N115" s="72"/>
      <c r="O115" s="72"/>
      <c r="P115" s="72"/>
      <c r="Q115" s="72"/>
      <c r="R115" s="72"/>
      <c r="S115" s="24" t="str">
        <f>IF(COUNTA(A115:R115)=0,"",IF(AND(COUNTA(A115:C115)=3,COUNTIF('SRF Drop Downs'!$B$2:$B$5,'Sponsor Response Form (SRF)'!D115),COUNTIF('SRF Drop Downs'!$F$2:$F$5,'Sponsor Response Form (SRF)'!E115),COUNTIF('SRF Drop Downs'!$C$2:$C$4,'Sponsor Response Form (SRF)'!F115),COUNTIF('SRF Drop Downs'!$D$2:$D$6,'Sponsor Response Form (SRF)'!G115),COUNTIF('SRF Drop Downs'!$A$2:$A$5,'Sponsor Response Form (SRF)'!H115),COUNTIF('SRF Drop Downs'!$A$2:$A$4,'Sponsor Response Form (SRF)'!I115),COUNTIF('SRF Drop Downs'!$A$2:$A$5,'Sponsor Response Form (SRF)'!J115),COUNTIF('SRF Drop Downs'!$E$2:$E$7,'Sponsor Response Form (SRF)'!K115),COUNTIF('SRF Drop Downs'!$A$2:$A$4,'Sponsor Response Form (SRF)'!L115),COUNTIF('SRF Drop Downs'!$A$2:$A$4,'Sponsor Response Form (SRF)'!M115),COUNTIF('SRF Drop Downs'!$A$2:$A$4,'Sponsor Response Form (SRF)'!N115),COUNTIF('SRF Drop Downs'!$A$2:$A$4,'Sponsor Response Form (SRF)'!O115),COUNTIF('SRF Drop Downs'!$A$2:$A$4,'Sponsor Response Form (SRF)'!P115),COUNTIF('SRF Drop Downs'!$A$2:$A$4,'Sponsor Response Form (SRF)'!Q115),COUNTIF('SRF Drop Downs'!$A$2:$A$4,'Sponsor Response Form (SRF)'!R115)),"Complete","Incomplete"))</f>
        <v/>
      </c>
      <c r="T115" s="25" t="str">
        <f>IF(S115="Complete",IF(AND(NOT(ISNA(VLOOKUP(CONCATENATE(D115,E115,F115,G115,H115,I115,J115,K115),'SRF Drop Downs'!G:G,1,FALSE))),IF(AND(G115&lt;&gt;"C3",K115&lt;&gt;"O5"),IF(SUM(COUNTIF(L115:R115,"Y"),COUNTIF(L115:R115,"N"))=0,"V","I"),IF(COUNTIF(L115:R115,"Y"),"V","I"))="V", IF(AND('Sponsor Response Form (SRF)'!D115="M1", COUNTIF('OMS Response Form (ORF)'!C:C, B115)&gt;0), "I", "V")="V"), "Valid","Invalid")," ")</f>
        <v xml:space="preserve"> </v>
      </c>
    </row>
    <row r="116" spans="1:20" x14ac:dyDescent="0.25">
      <c r="A116" s="69"/>
      <c r="B116" s="70"/>
      <c r="C116" s="71"/>
      <c r="D116" s="72"/>
      <c r="E116" s="72"/>
      <c r="F116" s="72"/>
      <c r="G116" s="72"/>
      <c r="H116" s="72"/>
      <c r="I116" s="72"/>
      <c r="J116" s="72"/>
      <c r="K116" s="72"/>
      <c r="L116" s="72"/>
      <c r="M116" s="72"/>
      <c r="N116" s="72"/>
      <c r="O116" s="72"/>
      <c r="P116" s="72"/>
      <c r="Q116" s="72"/>
      <c r="R116" s="72"/>
      <c r="S116" s="24" t="str">
        <f>IF(COUNTA(A116:R116)=0,"",IF(AND(COUNTA(A116:C116)=3,COUNTIF('SRF Drop Downs'!$B$2:$B$5,'Sponsor Response Form (SRF)'!D116),COUNTIF('SRF Drop Downs'!$F$2:$F$5,'Sponsor Response Form (SRF)'!E116),COUNTIF('SRF Drop Downs'!$C$2:$C$4,'Sponsor Response Form (SRF)'!F116),COUNTIF('SRF Drop Downs'!$D$2:$D$6,'Sponsor Response Form (SRF)'!G116),COUNTIF('SRF Drop Downs'!$A$2:$A$5,'Sponsor Response Form (SRF)'!H116),COUNTIF('SRF Drop Downs'!$A$2:$A$4,'Sponsor Response Form (SRF)'!I116),COUNTIF('SRF Drop Downs'!$A$2:$A$5,'Sponsor Response Form (SRF)'!J116),COUNTIF('SRF Drop Downs'!$E$2:$E$7,'Sponsor Response Form (SRF)'!K116),COUNTIF('SRF Drop Downs'!$A$2:$A$4,'Sponsor Response Form (SRF)'!L116),COUNTIF('SRF Drop Downs'!$A$2:$A$4,'Sponsor Response Form (SRF)'!M116),COUNTIF('SRF Drop Downs'!$A$2:$A$4,'Sponsor Response Form (SRF)'!N116),COUNTIF('SRF Drop Downs'!$A$2:$A$4,'Sponsor Response Form (SRF)'!O116),COUNTIF('SRF Drop Downs'!$A$2:$A$4,'Sponsor Response Form (SRF)'!P116),COUNTIF('SRF Drop Downs'!$A$2:$A$4,'Sponsor Response Form (SRF)'!Q116),COUNTIF('SRF Drop Downs'!$A$2:$A$4,'Sponsor Response Form (SRF)'!R116)),"Complete","Incomplete"))</f>
        <v/>
      </c>
      <c r="T116" s="25" t="str">
        <f>IF(S116="Complete",IF(AND(NOT(ISNA(VLOOKUP(CONCATENATE(D116,E116,F116,G116,H116,I116,J116,K116),'SRF Drop Downs'!G:G,1,FALSE))),IF(AND(G116&lt;&gt;"C3",K116&lt;&gt;"O5"),IF(SUM(COUNTIF(L116:R116,"Y"),COUNTIF(L116:R116,"N"))=0,"V","I"),IF(COUNTIF(L116:R116,"Y"),"V","I"))="V", IF(AND('Sponsor Response Form (SRF)'!D116="M1", COUNTIF('OMS Response Form (ORF)'!C:C, B116)&gt;0), "I", "V")="V"), "Valid","Invalid")," ")</f>
        <v xml:space="preserve"> </v>
      </c>
    </row>
    <row r="117" spans="1:20" x14ac:dyDescent="0.25">
      <c r="A117" s="69"/>
      <c r="B117" s="70"/>
      <c r="C117" s="71"/>
      <c r="D117" s="72"/>
      <c r="E117" s="72"/>
      <c r="F117" s="72"/>
      <c r="G117" s="72"/>
      <c r="H117" s="72"/>
      <c r="I117" s="72"/>
      <c r="J117" s="72"/>
      <c r="K117" s="72"/>
      <c r="L117" s="72"/>
      <c r="M117" s="72"/>
      <c r="N117" s="72"/>
      <c r="O117" s="72"/>
      <c r="P117" s="72"/>
      <c r="Q117" s="72"/>
      <c r="R117" s="72"/>
      <c r="S117" s="24" t="str">
        <f>IF(COUNTA(A117:R117)=0,"",IF(AND(COUNTA(A117:C117)=3,COUNTIF('SRF Drop Downs'!$B$2:$B$5,'Sponsor Response Form (SRF)'!D117),COUNTIF('SRF Drop Downs'!$F$2:$F$5,'Sponsor Response Form (SRF)'!E117),COUNTIF('SRF Drop Downs'!$C$2:$C$4,'Sponsor Response Form (SRF)'!F117),COUNTIF('SRF Drop Downs'!$D$2:$D$6,'Sponsor Response Form (SRF)'!G117),COUNTIF('SRF Drop Downs'!$A$2:$A$5,'Sponsor Response Form (SRF)'!H117),COUNTIF('SRF Drop Downs'!$A$2:$A$4,'Sponsor Response Form (SRF)'!I117),COUNTIF('SRF Drop Downs'!$A$2:$A$5,'Sponsor Response Form (SRF)'!J117),COUNTIF('SRF Drop Downs'!$E$2:$E$7,'Sponsor Response Form (SRF)'!K117),COUNTIF('SRF Drop Downs'!$A$2:$A$4,'Sponsor Response Form (SRF)'!L117),COUNTIF('SRF Drop Downs'!$A$2:$A$4,'Sponsor Response Form (SRF)'!M117),COUNTIF('SRF Drop Downs'!$A$2:$A$4,'Sponsor Response Form (SRF)'!N117),COUNTIF('SRF Drop Downs'!$A$2:$A$4,'Sponsor Response Form (SRF)'!O117),COUNTIF('SRF Drop Downs'!$A$2:$A$4,'Sponsor Response Form (SRF)'!P117),COUNTIF('SRF Drop Downs'!$A$2:$A$4,'Sponsor Response Form (SRF)'!Q117),COUNTIF('SRF Drop Downs'!$A$2:$A$4,'Sponsor Response Form (SRF)'!R117)),"Complete","Incomplete"))</f>
        <v/>
      </c>
      <c r="T117" s="25" t="str">
        <f>IF(S117="Complete",IF(AND(NOT(ISNA(VLOOKUP(CONCATENATE(D117,E117,F117,G117,H117,I117,J117,K117),'SRF Drop Downs'!G:G,1,FALSE))),IF(AND(G117&lt;&gt;"C3",K117&lt;&gt;"O5"),IF(SUM(COUNTIF(L117:R117,"Y"),COUNTIF(L117:R117,"N"))=0,"V","I"),IF(COUNTIF(L117:R117,"Y"),"V","I"))="V", IF(AND('Sponsor Response Form (SRF)'!D117="M1", COUNTIF('OMS Response Form (ORF)'!C:C, B117)&gt;0), "I", "V")="V"), "Valid","Invalid")," ")</f>
        <v xml:space="preserve"> </v>
      </c>
    </row>
    <row r="118" spans="1:20" x14ac:dyDescent="0.25">
      <c r="A118" s="69"/>
      <c r="B118" s="70"/>
      <c r="C118" s="71"/>
      <c r="D118" s="72"/>
      <c r="E118" s="72"/>
      <c r="F118" s="72"/>
      <c r="G118" s="72"/>
      <c r="H118" s="72"/>
      <c r="I118" s="72"/>
      <c r="J118" s="72"/>
      <c r="K118" s="72"/>
      <c r="L118" s="72"/>
      <c r="M118" s="72"/>
      <c r="N118" s="72"/>
      <c r="O118" s="72"/>
      <c r="P118" s="72"/>
      <c r="Q118" s="72"/>
      <c r="R118" s="72"/>
      <c r="S118" s="24" t="str">
        <f>IF(COUNTA(A118:R118)=0,"",IF(AND(COUNTA(A118:C118)=3,COUNTIF('SRF Drop Downs'!$B$2:$B$5,'Sponsor Response Form (SRF)'!D118),COUNTIF('SRF Drop Downs'!$F$2:$F$5,'Sponsor Response Form (SRF)'!E118),COUNTIF('SRF Drop Downs'!$C$2:$C$4,'Sponsor Response Form (SRF)'!F118),COUNTIF('SRF Drop Downs'!$D$2:$D$6,'Sponsor Response Form (SRF)'!G118),COUNTIF('SRF Drop Downs'!$A$2:$A$5,'Sponsor Response Form (SRF)'!H118),COUNTIF('SRF Drop Downs'!$A$2:$A$4,'Sponsor Response Form (SRF)'!I118),COUNTIF('SRF Drop Downs'!$A$2:$A$5,'Sponsor Response Form (SRF)'!J118),COUNTIF('SRF Drop Downs'!$E$2:$E$7,'Sponsor Response Form (SRF)'!K118),COUNTIF('SRF Drop Downs'!$A$2:$A$4,'Sponsor Response Form (SRF)'!L118),COUNTIF('SRF Drop Downs'!$A$2:$A$4,'Sponsor Response Form (SRF)'!M118),COUNTIF('SRF Drop Downs'!$A$2:$A$4,'Sponsor Response Form (SRF)'!N118),COUNTIF('SRF Drop Downs'!$A$2:$A$4,'Sponsor Response Form (SRF)'!O118),COUNTIF('SRF Drop Downs'!$A$2:$A$4,'Sponsor Response Form (SRF)'!P118),COUNTIF('SRF Drop Downs'!$A$2:$A$4,'Sponsor Response Form (SRF)'!Q118),COUNTIF('SRF Drop Downs'!$A$2:$A$4,'Sponsor Response Form (SRF)'!R118)),"Complete","Incomplete"))</f>
        <v/>
      </c>
      <c r="T118" s="25" t="str">
        <f>IF(S118="Complete",IF(AND(NOT(ISNA(VLOOKUP(CONCATENATE(D118,E118,F118,G118,H118,I118,J118,K118),'SRF Drop Downs'!G:G,1,FALSE))),IF(AND(G118&lt;&gt;"C3",K118&lt;&gt;"O5"),IF(SUM(COUNTIF(L118:R118,"Y"),COUNTIF(L118:R118,"N"))=0,"V","I"),IF(COUNTIF(L118:R118,"Y"),"V","I"))="V", IF(AND('Sponsor Response Form (SRF)'!D118="M1", COUNTIF('OMS Response Form (ORF)'!C:C, B118)&gt;0), "I", "V")="V"), "Valid","Invalid")," ")</f>
        <v xml:space="preserve"> </v>
      </c>
    </row>
    <row r="119" spans="1:20" x14ac:dyDescent="0.25">
      <c r="A119" s="69"/>
      <c r="B119" s="70"/>
      <c r="C119" s="71"/>
      <c r="D119" s="72"/>
      <c r="E119" s="72"/>
      <c r="F119" s="72"/>
      <c r="G119" s="72"/>
      <c r="H119" s="72"/>
      <c r="I119" s="72"/>
      <c r="J119" s="72"/>
      <c r="K119" s="72"/>
      <c r="L119" s="72"/>
      <c r="M119" s="72"/>
      <c r="N119" s="72"/>
      <c r="O119" s="72"/>
      <c r="P119" s="72"/>
      <c r="Q119" s="72"/>
      <c r="R119" s="72"/>
      <c r="S119" s="24" t="str">
        <f>IF(COUNTA(A119:R119)=0,"",IF(AND(COUNTA(A119:C119)=3,COUNTIF('SRF Drop Downs'!$B$2:$B$5,'Sponsor Response Form (SRF)'!D119),COUNTIF('SRF Drop Downs'!$F$2:$F$5,'Sponsor Response Form (SRF)'!E119),COUNTIF('SRF Drop Downs'!$C$2:$C$4,'Sponsor Response Form (SRF)'!F119),COUNTIF('SRF Drop Downs'!$D$2:$D$6,'Sponsor Response Form (SRF)'!G119),COUNTIF('SRF Drop Downs'!$A$2:$A$5,'Sponsor Response Form (SRF)'!H119),COUNTIF('SRF Drop Downs'!$A$2:$A$4,'Sponsor Response Form (SRF)'!I119),COUNTIF('SRF Drop Downs'!$A$2:$A$5,'Sponsor Response Form (SRF)'!J119),COUNTIF('SRF Drop Downs'!$E$2:$E$7,'Sponsor Response Form (SRF)'!K119),COUNTIF('SRF Drop Downs'!$A$2:$A$4,'Sponsor Response Form (SRF)'!L119),COUNTIF('SRF Drop Downs'!$A$2:$A$4,'Sponsor Response Form (SRF)'!M119),COUNTIF('SRF Drop Downs'!$A$2:$A$4,'Sponsor Response Form (SRF)'!N119),COUNTIF('SRF Drop Downs'!$A$2:$A$4,'Sponsor Response Form (SRF)'!O119),COUNTIF('SRF Drop Downs'!$A$2:$A$4,'Sponsor Response Form (SRF)'!P119),COUNTIF('SRF Drop Downs'!$A$2:$A$4,'Sponsor Response Form (SRF)'!Q119),COUNTIF('SRF Drop Downs'!$A$2:$A$4,'Sponsor Response Form (SRF)'!R119)),"Complete","Incomplete"))</f>
        <v/>
      </c>
      <c r="T119" s="25" t="str">
        <f>IF(S119="Complete",IF(AND(NOT(ISNA(VLOOKUP(CONCATENATE(D119,E119,F119,G119,H119,I119,J119,K119),'SRF Drop Downs'!G:G,1,FALSE))),IF(AND(G119&lt;&gt;"C3",K119&lt;&gt;"O5"),IF(SUM(COUNTIF(L119:R119,"Y"),COUNTIF(L119:R119,"N"))=0,"V","I"),IF(COUNTIF(L119:R119,"Y"),"V","I"))="V", IF(AND('Sponsor Response Form (SRF)'!D119="M1", COUNTIF('OMS Response Form (ORF)'!C:C, B119)&gt;0), "I", "V")="V"), "Valid","Invalid")," ")</f>
        <v xml:space="preserve"> </v>
      </c>
    </row>
    <row r="120" spans="1:20" x14ac:dyDescent="0.25">
      <c r="A120" s="69"/>
      <c r="B120" s="70"/>
      <c r="C120" s="71"/>
      <c r="D120" s="72"/>
      <c r="E120" s="72"/>
      <c r="F120" s="72"/>
      <c r="G120" s="72"/>
      <c r="H120" s="72"/>
      <c r="I120" s="72"/>
      <c r="J120" s="72"/>
      <c r="K120" s="72"/>
      <c r="L120" s="72"/>
      <c r="M120" s="72"/>
      <c r="N120" s="72"/>
      <c r="O120" s="72"/>
      <c r="P120" s="72"/>
      <c r="Q120" s="72"/>
      <c r="R120" s="72"/>
      <c r="S120" s="24" t="str">
        <f>IF(COUNTA(A120:R120)=0,"",IF(AND(COUNTA(A120:C120)=3,COUNTIF('SRF Drop Downs'!$B$2:$B$5,'Sponsor Response Form (SRF)'!D120),COUNTIF('SRF Drop Downs'!$F$2:$F$5,'Sponsor Response Form (SRF)'!E120),COUNTIF('SRF Drop Downs'!$C$2:$C$4,'Sponsor Response Form (SRF)'!F120),COUNTIF('SRF Drop Downs'!$D$2:$D$6,'Sponsor Response Form (SRF)'!G120),COUNTIF('SRF Drop Downs'!$A$2:$A$5,'Sponsor Response Form (SRF)'!H120),COUNTIF('SRF Drop Downs'!$A$2:$A$4,'Sponsor Response Form (SRF)'!I120),COUNTIF('SRF Drop Downs'!$A$2:$A$5,'Sponsor Response Form (SRF)'!J120),COUNTIF('SRF Drop Downs'!$E$2:$E$7,'Sponsor Response Form (SRF)'!K120),COUNTIF('SRF Drop Downs'!$A$2:$A$4,'Sponsor Response Form (SRF)'!L120),COUNTIF('SRF Drop Downs'!$A$2:$A$4,'Sponsor Response Form (SRF)'!M120),COUNTIF('SRF Drop Downs'!$A$2:$A$4,'Sponsor Response Form (SRF)'!N120),COUNTIF('SRF Drop Downs'!$A$2:$A$4,'Sponsor Response Form (SRF)'!O120),COUNTIF('SRF Drop Downs'!$A$2:$A$4,'Sponsor Response Form (SRF)'!P120),COUNTIF('SRF Drop Downs'!$A$2:$A$4,'Sponsor Response Form (SRF)'!Q120),COUNTIF('SRF Drop Downs'!$A$2:$A$4,'Sponsor Response Form (SRF)'!R120)),"Complete","Incomplete"))</f>
        <v/>
      </c>
      <c r="T120" s="25" t="str">
        <f>IF(S120="Complete",IF(AND(NOT(ISNA(VLOOKUP(CONCATENATE(D120,E120,F120,G120,H120,I120,J120,K120),'SRF Drop Downs'!G:G,1,FALSE))),IF(AND(G120&lt;&gt;"C3",K120&lt;&gt;"O5"),IF(SUM(COUNTIF(L120:R120,"Y"),COUNTIF(L120:R120,"N"))=0,"V","I"),IF(COUNTIF(L120:R120,"Y"),"V","I"))="V", IF(AND('Sponsor Response Form (SRF)'!D120="M1", COUNTIF('OMS Response Form (ORF)'!C:C, B120)&gt;0), "I", "V")="V"), "Valid","Invalid")," ")</f>
        <v xml:space="preserve"> </v>
      </c>
    </row>
    <row r="121" spans="1:20" x14ac:dyDescent="0.25">
      <c r="A121" s="69"/>
      <c r="B121" s="70"/>
      <c r="C121" s="71"/>
      <c r="D121" s="72"/>
      <c r="E121" s="72"/>
      <c r="F121" s="72"/>
      <c r="G121" s="72"/>
      <c r="H121" s="72"/>
      <c r="I121" s="72"/>
      <c r="J121" s="72"/>
      <c r="K121" s="72"/>
      <c r="L121" s="72"/>
      <c r="M121" s="72"/>
      <c r="N121" s="72"/>
      <c r="O121" s="72"/>
      <c r="P121" s="72"/>
      <c r="Q121" s="72"/>
      <c r="R121" s="72"/>
      <c r="S121" s="24" t="str">
        <f>IF(COUNTA(A121:R121)=0,"",IF(AND(COUNTA(A121:C121)=3,COUNTIF('SRF Drop Downs'!$B$2:$B$5,'Sponsor Response Form (SRF)'!D121),COUNTIF('SRF Drop Downs'!$F$2:$F$5,'Sponsor Response Form (SRF)'!E121),COUNTIF('SRF Drop Downs'!$C$2:$C$4,'Sponsor Response Form (SRF)'!F121),COUNTIF('SRF Drop Downs'!$D$2:$D$6,'Sponsor Response Form (SRF)'!G121),COUNTIF('SRF Drop Downs'!$A$2:$A$5,'Sponsor Response Form (SRF)'!H121),COUNTIF('SRF Drop Downs'!$A$2:$A$4,'Sponsor Response Form (SRF)'!I121),COUNTIF('SRF Drop Downs'!$A$2:$A$5,'Sponsor Response Form (SRF)'!J121),COUNTIF('SRF Drop Downs'!$E$2:$E$7,'Sponsor Response Form (SRF)'!K121),COUNTIF('SRF Drop Downs'!$A$2:$A$4,'Sponsor Response Form (SRF)'!L121),COUNTIF('SRF Drop Downs'!$A$2:$A$4,'Sponsor Response Form (SRF)'!M121),COUNTIF('SRF Drop Downs'!$A$2:$A$4,'Sponsor Response Form (SRF)'!N121),COUNTIF('SRF Drop Downs'!$A$2:$A$4,'Sponsor Response Form (SRF)'!O121),COUNTIF('SRF Drop Downs'!$A$2:$A$4,'Sponsor Response Form (SRF)'!P121),COUNTIF('SRF Drop Downs'!$A$2:$A$4,'Sponsor Response Form (SRF)'!Q121),COUNTIF('SRF Drop Downs'!$A$2:$A$4,'Sponsor Response Form (SRF)'!R121)),"Complete","Incomplete"))</f>
        <v/>
      </c>
      <c r="T121" s="25" t="str">
        <f>IF(S121="Complete",IF(AND(NOT(ISNA(VLOOKUP(CONCATENATE(D121,E121,F121,G121,H121,I121,J121,K121),'SRF Drop Downs'!G:G,1,FALSE))),IF(AND(G121&lt;&gt;"C3",K121&lt;&gt;"O5"),IF(SUM(COUNTIF(L121:R121,"Y"),COUNTIF(L121:R121,"N"))=0,"V","I"),IF(COUNTIF(L121:R121,"Y"),"V","I"))="V", IF(AND('Sponsor Response Form (SRF)'!D121="M1", COUNTIF('OMS Response Form (ORF)'!C:C, B121)&gt;0), "I", "V")="V"), "Valid","Invalid")," ")</f>
        <v xml:space="preserve"> </v>
      </c>
    </row>
    <row r="122" spans="1:20" x14ac:dyDescent="0.25">
      <c r="A122" s="69"/>
      <c r="B122" s="70"/>
      <c r="C122" s="71"/>
      <c r="D122" s="72"/>
      <c r="E122" s="72"/>
      <c r="F122" s="72"/>
      <c r="G122" s="72"/>
      <c r="H122" s="72"/>
      <c r="I122" s="72"/>
      <c r="J122" s="72"/>
      <c r="K122" s="72"/>
      <c r="L122" s="72"/>
      <c r="M122" s="72"/>
      <c r="N122" s="72"/>
      <c r="O122" s="72"/>
      <c r="P122" s="72"/>
      <c r="Q122" s="72"/>
      <c r="R122" s="72"/>
      <c r="S122" s="24" t="str">
        <f>IF(COUNTA(A122:R122)=0,"",IF(AND(COUNTA(A122:C122)=3,COUNTIF('SRF Drop Downs'!$B$2:$B$5,'Sponsor Response Form (SRF)'!D122),COUNTIF('SRF Drop Downs'!$F$2:$F$5,'Sponsor Response Form (SRF)'!E122),COUNTIF('SRF Drop Downs'!$C$2:$C$4,'Sponsor Response Form (SRF)'!F122),COUNTIF('SRF Drop Downs'!$D$2:$D$6,'Sponsor Response Form (SRF)'!G122),COUNTIF('SRF Drop Downs'!$A$2:$A$5,'Sponsor Response Form (SRF)'!H122),COUNTIF('SRF Drop Downs'!$A$2:$A$4,'Sponsor Response Form (SRF)'!I122),COUNTIF('SRF Drop Downs'!$A$2:$A$5,'Sponsor Response Form (SRF)'!J122),COUNTIF('SRF Drop Downs'!$E$2:$E$7,'Sponsor Response Form (SRF)'!K122),COUNTIF('SRF Drop Downs'!$A$2:$A$4,'Sponsor Response Form (SRF)'!L122),COUNTIF('SRF Drop Downs'!$A$2:$A$4,'Sponsor Response Form (SRF)'!M122),COUNTIF('SRF Drop Downs'!$A$2:$A$4,'Sponsor Response Form (SRF)'!N122),COUNTIF('SRF Drop Downs'!$A$2:$A$4,'Sponsor Response Form (SRF)'!O122),COUNTIF('SRF Drop Downs'!$A$2:$A$4,'Sponsor Response Form (SRF)'!P122),COUNTIF('SRF Drop Downs'!$A$2:$A$4,'Sponsor Response Form (SRF)'!Q122),COUNTIF('SRF Drop Downs'!$A$2:$A$4,'Sponsor Response Form (SRF)'!R122)),"Complete","Incomplete"))</f>
        <v/>
      </c>
      <c r="T122" s="25" t="str">
        <f>IF(S122="Complete",IF(AND(NOT(ISNA(VLOOKUP(CONCATENATE(D122,E122,F122,G122,H122,I122,J122,K122),'SRF Drop Downs'!G:G,1,FALSE))),IF(AND(G122&lt;&gt;"C3",K122&lt;&gt;"O5"),IF(SUM(COUNTIF(L122:R122,"Y"),COUNTIF(L122:R122,"N"))=0,"V","I"),IF(COUNTIF(L122:R122,"Y"),"V","I"))="V", IF(AND('Sponsor Response Form (SRF)'!D122="M1", COUNTIF('OMS Response Form (ORF)'!C:C, B122)&gt;0), "I", "V")="V"), "Valid","Invalid")," ")</f>
        <v xml:space="preserve"> </v>
      </c>
    </row>
    <row r="123" spans="1:20" x14ac:dyDescent="0.25">
      <c r="A123" s="69"/>
      <c r="B123" s="70"/>
      <c r="C123" s="71"/>
      <c r="D123" s="72"/>
      <c r="E123" s="72"/>
      <c r="F123" s="72"/>
      <c r="G123" s="72"/>
      <c r="H123" s="72"/>
      <c r="I123" s="72"/>
      <c r="J123" s="72"/>
      <c r="K123" s="72"/>
      <c r="L123" s="72"/>
      <c r="M123" s="72"/>
      <c r="N123" s="72"/>
      <c r="O123" s="72"/>
      <c r="P123" s="72"/>
      <c r="Q123" s="72"/>
      <c r="R123" s="72"/>
      <c r="S123" s="24" t="str">
        <f>IF(COUNTA(A123:R123)=0,"",IF(AND(COUNTA(A123:C123)=3,COUNTIF('SRF Drop Downs'!$B$2:$B$5,'Sponsor Response Form (SRF)'!D123),COUNTIF('SRF Drop Downs'!$F$2:$F$5,'Sponsor Response Form (SRF)'!E123),COUNTIF('SRF Drop Downs'!$C$2:$C$4,'Sponsor Response Form (SRF)'!F123),COUNTIF('SRF Drop Downs'!$D$2:$D$6,'Sponsor Response Form (SRF)'!G123),COUNTIF('SRF Drop Downs'!$A$2:$A$5,'Sponsor Response Form (SRF)'!H123),COUNTIF('SRF Drop Downs'!$A$2:$A$4,'Sponsor Response Form (SRF)'!I123),COUNTIF('SRF Drop Downs'!$A$2:$A$5,'Sponsor Response Form (SRF)'!J123),COUNTIF('SRF Drop Downs'!$E$2:$E$7,'Sponsor Response Form (SRF)'!K123),COUNTIF('SRF Drop Downs'!$A$2:$A$4,'Sponsor Response Form (SRF)'!L123),COUNTIF('SRF Drop Downs'!$A$2:$A$4,'Sponsor Response Form (SRF)'!M123),COUNTIF('SRF Drop Downs'!$A$2:$A$4,'Sponsor Response Form (SRF)'!N123),COUNTIF('SRF Drop Downs'!$A$2:$A$4,'Sponsor Response Form (SRF)'!O123),COUNTIF('SRF Drop Downs'!$A$2:$A$4,'Sponsor Response Form (SRF)'!P123),COUNTIF('SRF Drop Downs'!$A$2:$A$4,'Sponsor Response Form (SRF)'!Q123),COUNTIF('SRF Drop Downs'!$A$2:$A$4,'Sponsor Response Form (SRF)'!R123)),"Complete","Incomplete"))</f>
        <v/>
      </c>
      <c r="T123" s="25" t="str">
        <f>IF(S123="Complete",IF(AND(NOT(ISNA(VLOOKUP(CONCATENATE(D123,E123,F123,G123,H123,I123,J123,K123),'SRF Drop Downs'!G:G,1,FALSE))),IF(AND(G123&lt;&gt;"C3",K123&lt;&gt;"O5"),IF(SUM(COUNTIF(L123:R123,"Y"),COUNTIF(L123:R123,"N"))=0,"V","I"),IF(COUNTIF(L123:R123,"Y"),"V","I"))="V", IF(AND('Sponsor Response Form (SRF)'!D123="M1", COUNTIF('OMS Response Form (ORF)'!C:C, B123)&gt;0), "I", "V")="V"), "Valid","Invalid")," ")</f>
        <v xml:space="preserve"> </v>
      </c>
    </row>
    <row r="124" spans="1:20" x14ac:dyDescent="0.25">
      <c r="A124" s="69"/>
      <c r="B124" s="70"/>
      <c r="C124" s="71"/>
      <c r="D124" s="72"/>
      <c r="E124" s="72"/>
      <c r="F124" s="72"/>
      <c r="G124" s="72"/>
      <c r="H124" s="72"/>
      <c r="I124" s="72"/>
      <c r="J124" s="72"/>
      <c r="K124" s="72"/>
      <c r="L124" s="72"/>
      <c r="M124" s="72"/>
      <c r="N124" s="72"/>
      <c r="O124" s="72"/>
      <c r="P124" s="72"/>
      <c r="Q124" s="72"/>
      <c r="R124" s="72"/>
      <c r="S124" s="24" t="str">
        <f>IF(COUNTA(A124:R124)=0,"",IF(AND(COUNTA(A124:C124)=3,COUNTIF('SRF Drop Downs'!$B$2:$B$5,'Sponsor Response Form (SRF)'!D124),COUNTIF('SRF Drop Downs'!$F$2:$F$5,'Sponsor Response Form (SRF)'!E124),COUNTIF('SRF Drop Downs'!$C$2:$C$4,'Sponsor Response Form (SRF)'!F124),COUNTIF('SRF Drop Downs'!$D$2:$D$6,'Sponsor Response Form (SRF)'!G124),COUNTIF('SRF Drop Downs'!$A$2:$A$5,'Sponsor Response Form (SRF)'!H124),COUNTIF('SRF Drop Downs'!$A$2:$A$4,'Sponsor Response Form (SRF)'!I124),COUNTIF('SRF Drop Downs'!$A$2:$A$5,'Sponsor Response Form (SRF)'!J124),COUNTIF('SRF Drop Downs'!$E$2:$E$7,'Sponsor Response Form (SRF)'!K124),COUNTIF('SRF Drop Downs'!$A$2:$A$4,'Sponsor Response Form (SRF)'!L124),COUNTIF('SRF Drop Downs'!$A$2:$A$4,'Sponsor Response Form (SRF)'!M124),COUNTIF('SRF Drop Downs'!$A$2:$A$4,'Sponsor Response Form (SRF)'!N124),COUNTIF('SRF Drop Downs'!$A$2:$A$4,'Sponsor Response Form (SRF)'!O124),COUNTIF('SRF Drop Downs'!$A$2:$A$4,'Sponsor Response Form (SRF)'!P124),COUNTIF('SRF Drop Downs'!$A$2:$A$4,'Sponsor Response Form (SRF)'!Q124),COUNTIF('SRF Drop Downs'!$A$2:$A$4,'Sponsor Response Form (SRF)'!R124)),"Complete","Incomplete"))</f>
        <v/>
      </c>
      <c r="T124" s="25" t="str">
        <f>IF(S124="Complete",IF(AND(NOT(ISNA(VLOOKUP(CONCATENATE(D124,E124,F124,G124,H124,I124,J124,K124),'SRF Drop Downs'!G:G,1,FALSE))),IF(AND(G124&lt;&gt;"C3",K124&lt;&gt;"O5"),IF(SUM(COUNTIF(L124:R124,"Y"),COUNTIF(L124:R124,"N"))=0,"V","I"),IF(COUNTIF(L124:R124,"Y"),"V","I"))="V", IF(AND('Sponsor Response Form (SRF)'!D124="M1", COUNTIF('OMS Response Form (ORF)'!C:C, B124)&gt;0), "I", "V")="V"), "Valid","Invalid")," ")</f>
        <v xml:space="preserve"> </v>
      </c>
    </row>
    <row r="125" spans="1:20" x14ac:dyDescent="0.25">
      <c r="A125" s="69"/>
      <c r="B125" s="70"/>
      <c r="C125" s="71"/>
      <c r="D125" s="72"/>
      <c r="E125" s="72"/>
      <c r="F125" s="72"/>
      <c r="G125" s="72"/>
      <c r="H125" s="72"/>
      <c r="I125" s="72"/>
      <c r="J125" s="72"/>
      <c r="K125" s="72"/>
      <c r="L125" s="72"/>
      <c r="M125" s="72"/>
      <c r="N125" s="72"/>
      <c r="O125" s="72"/>
      <c r="P125" s="72"/>
      <c r="Q125" s="72"/>
      <c r="R125" s="72"/>
      <c r="S125" s="24" t="str">
        <f>IF(COUNTA(A125:R125)=0,"",IF(AND(COUNTA(A125:C125)=3,COUNTIF('SRF Drop Downs'!$B$2:$B$5,'Sponsor Response Form (SRF)'!D125),COUNTIF('SRF Drop Downs'!$F$2:$F$5,'Sponsor Response Form (SRF)'!E125),COUNTIF('SRF Drop Downs'!$C$2:$C$4,'Sponsor Response Form (SRF)'!F125),COUNTIF('SRF Drop Downs'!$D$2:$D$6,'Sponsor Response Form (SRF)'!G125),COUNTIF('SRF Drop Downs'!$A$2:$A$5,'Sponsor Response Form (SRF)'!H125),COUNTIF('SRF Drop Downs'!$A$2:$A$4,'Sponsor Response Form (SRF)'!I125),COUNTIF('SRF Drop Downs'!$A$2:$A$5,'Sponsor Response Form (SRF)'!J125),COUNTIF('SRF Drop Downs'!$E$2:$E$7,'Sponsor Response Form (SRF)'!K125),COUNTIF('SRF Drop Downs'!$A$2:$A$4,'Sponsor Response Form (SRF)'!L125),COUNTIF('SRF Drop Downs'!$A$2:$A$4,'Sponsor Response Form (SRF)'!M125),COUNTIF('SRF Drop Downs'!$A$2:$A$4,'Sponsor Response Form (SRF)'!N125),COUNTIF('SRF Drop Downs'!$A$2:$A$4,'Sponsor Response Form (SRF)'!O125),COUNTIF('SRF Drop Downs'!$A$2:$A$4,'Sponsor Response Form (SRF)'!P125),COUNTIF('SRF Drop Downs'!$A$2:$A$4,'Sponsor Response Form (SRF)'!Q125),COUNTIF('SRF Drop Downs'!$A$2:$A$4,'Sponsor Response Form (SRF)'!R125)),"Complete","Incomplete"))</f>
        <v/>
      </c>
      <c r="T125" s="25" t="str">
        <f>IF(S125="Complete",IF(AND(NOT(ISNA(VLOOKUP(CONCATENATE(D125,E125,F125,G125,H125,I125,J125,K125),'SRF Drop Downs'!G:G,1,FALSE))),IF(AND(G125&lt;&gt;"C3",K125&lt;&gt;"O5"),IF(SUM(COUNTIF(L125:R125,"Y"),COUNTIF(L125:R125,"N"))=0,"V","I"),IF(COUNTIF(L125:R125,"Y"),"V","I"))="V", IF(AND('Sponsor Response Form (SRF)'!D125="M1", COUNTIF('OMS Response Form (ORF)'!C:C, B125)&gt;0), "I", "V")="V"), "Valid","Invalid")," ")</f>
        <v xml:space="preserve"> </v>
      </c>
    </row>
    <row r="126" spans="1:20" x14ac:dyDescent="0.25">
      <c r="A126" s="69"/>
      <c r="B126" s="70"/>
      <c r="C126" s="71"/>
      <c r="D126" s="72"/>
      <c r="E126" s="72"/>
      <c r="F126" s="72"/>
      <c r="G126" s="72"/>
      <c r="H126" s="72"/>
      <c r="I126" s="72"/>
      <c r="J126" s="72"/>
      <c r="K126" s="72"/>
      <c r="L126" s="72"/>
      <c r="M126" s="72"/>
      <c r="N126" s="72"/>
      <c r="O126" s="72"/>
      <c r="P126" s="72"/>
      <c r="Q126" s="72"/>
      <c r="R126" s="72"/>
      <c r="S126" s="24" t="str">
        <f>IF(COUNTA(A126:R126)=0,"",IF(AND(COUNTA(A126:C126)=3,COUNTIF('SRF Drop Downs'!$B$2:$B$5,'Sponsor Response Form (SRF)'!D126),COUNTIF('SRF Drop Downs'!$F$2:$F$5,'Sponsor Response Form (SRF)'!E126),COUNTIF('SRF Drop Downs'!$C$2:$C$4,'Sponsor Response Form (SRF)'!F126),COUNTIF('SRF Drop Downs'!$D$2:$D$6,'Sponsor Response Form (SRF)'!G126),COUNTIF('SRF Drop Downs'!$A$2:$A$5,'Sponsor Response Form (SRF)'!H126),COUNTIF('SRF Drop Downs'!$A$2:$A$4,'Sponsor Response Form (SRF)'!I126),COUNTIF('SRF Drop Downs'!$A$2:$A$5,'Sponsor Response Form (SRF)'!J126),COUNTIF('SRF Drop Downs'!$E$2:$E$7,'Sponsor Response Form (SRF)'!K126),COUNTIF('SRF Drop Downs'!$A$2:$A$4,'Sponsor Response Form (SRF)'!L126),COUNTIF('SRF Drop Downs'!$A$2:$A$4,'Sponsor Response Form (SRF)'!M126),COUNTIF('SRF Drop Downs'!$A$2:$A$4,'Sponsor Response Form (SRF)'!N126),COUNTIF('SRF Drop Downs'!$A$2:$A$4,'Sponsor Response Form (SRF)'!O126),COUNTIF('SRF Drop Downs'!$A$2:$A$4,'Sponsor Response Form (SRF)'!P126),COUNTIF('SRF Drop Downs'!$A$2:$A$4,'Sponsor Response Form (SRF)'!Q126),COUNTIF('SRF Drop Downs'!$A$2:$A$4,'Sponsor Response Form (SRF)'!R126)),"Complete","Incomplete"))</f>
        <v/>
      </c>
      <c r="T126" s="25" t="str">
        <f>IF(S126="Complete",IF(AND(NOT(ISNA(VLOOKUP(CONCATENATE(D126,E126,F126,G126,H126,I126,J126,K126),'SRF Drop Downs'!G:G,1,FALSE))),IF(AND(G126&lt;&gt;"C3",K126&lt;&gt;"O5"),IF(SUM(COUNTIF(L126:R126,"Y"),COUNTIF(L126:R126,"N"))=0,"V","I"),IF(COUNTIF(L126:R126,"Y"),"V","I"))="V", IF(AND('Sponsor Response Form (SRF)'!D126="M1", COUNTIF('OMS Response Form (ORF)'!C:C, B126)&gt;0), "I", "V")="V"), "Valid","Invalid")," ")</f>
        <v xml:space="preserve"> </v>
      </c>
    </row>
    <row r="127" spans="1:20" x14ac:dyDescent="0.25">
      <c r="A127" s="69"/>
      <c r="B127" s="70"/>
      <c r="C127" s="71"/>
      <c r="D127" s="72"/>
      <c r="E127" s="72"/>
      <c r="F127" s="72"/>
      <c r="G127" s="72"/>
      <c r="H127" s="72"/>
      <c r="I127" s="72"/>
      <c r="J127" s="72"/>
      <c r="K127" s="72"/>
      <c r="L127" s="72"/>
      <c r="M127" s="72"/>
      <c r="N127" s="72"/>
      <c r="O127" s="72"/>
      <c r="P127" s="72"/>
      <c r="Q127" s="72"/>
      <c r="R127" s="72"/>
      <c r="S127" s="24" t="str">
        <f>IF(COUNTA(A127:R127)=0,"",IF(AND(COUNTA(A127:C127)=3,COUNTIF('SRF Drop Downs'!$B$2:$B$5,'Sponsor Response Form (SRF)'!D127),COUNTIF('SRF Drop Downs'!$F$2:$F$5,'Sponsor Response Form (SRF)'!E127),COUNTIF('SRF Drop Downs'!$C$2:$C$4,'Sponsor Response Form (SRF)'!F127),COUNTIF('SRF Drop Downs'!$D$2:$D$6,'Sponsor Response Form (SRF)'!G127),COUNTIF('SRF Drop Downs'!$A$2:$A$5,'Sponsor Response Form (SRF)'!H127),COUNTIF('SRF Drop Downs'!$A$2:$A$4,'Sponsor Response Form (SRF)'!I127),COUNTIF('SRF Drop Downs'!$A$2:$A$5,'Sponsor Response Form (SRF)'!J127),COUNTIF('SRF Drop Downs'!$E$2:$E$7,'Sponsor Response Form (SRF)'!K127),COUNTIF('SRF Drop Downs'!$A$2:$A$4,'Sponsor Response Form (SRF)'!L127),COUNTIF('SRF Drop Downs'!$A$2:$A$4,'Sponsor Response Form (SRF)'!M127),COUNTIF('SRF Drop Downs'!$A$2:$A$4,'Sponsor Response Form (SRF)'!N127),COUNTIF('SRF Drop Downs'!$A$2:$A$4,'Sponsor Response Form (SRF)'!O127),COUNTIF('SRF Drop Downs'!$A$2:$A$4,'Sponsor Response Form (SRF)'!P127),COUNTIF('SRF Drop Downs'!$A$2:$A$4,'Sponsor Response Form (SRF)'!Q127),COUNTIF('SRF Drop Downs'!$A$2:$A$4,'Sponsor Response Form (SRF)'!R127)),"Complete","Incomplete"))</f>
        <v/>
      </c>
      <c r="T127" s="25" t="str">
        <f>IF(S127="Complete",IF(AND(NOT(ISNA(VLOOKUP(CONCATENATE(D127,E127,F127,G127,H127,I127,J127,K127),'SRF Drop Downs'!G:G,1,FALSE))),IF(AND(G127&lt;&gt;"C3",K127&lt;&gt;"O5"),IF(SUM(COUNTIF(L127:R127,"Y"),COUNTIF(L127:R127,"N"))=0,"V","I"),IF(COUNTIF(L127:R127,"Y"),"V","I"))="V", IF(AND('Sponsor Response Form (SRF)'!D127="M1", COUNTIF('OMS Response Form (ORF)'!C:C, B127)&gt;0), "I", "V")="V"), "Valid","Invalid")," ")</f>
        <v xml:space="preserve"> </v>
      </c>
    </row>
    <row r="128" spans="1:20" x14ac:dyDescent="0.25">
      <c r="A128" s="69"/>
      <c r="B128" s="70"/>
      <c r="C128" s="71"/>
      <c r="D128" s="72"/>
      <c r="E128" s="72"/>
      <c r="F128" s="72"/>
      <c r="G128" s="72"/>
      <c r="H128" s="72"/>
      <c r="I128" s="72"/>
      <c r="J128" s="72"/>
      <c r="K128" s="72"/>
      <c r="L128" s="72"/>
      <c r="M128" s="72"/>
      <c r="N128" s="72"/>
      <c r="O128" s="72"/>
      <c r="P128" s="72"/>
      <c r="Q128" s="72"/>
      <c r="R128" s="72"/>
      <c r="S128" s="24" t="str">
        <f>IF(COUNTA(A128:R128)=0,"",IF(AND(COUNTA(A128:C128)=3,COUNTIF('SRF Drop Downs'!$B$2:$B$5,'Sponsor Response Form (SRF)'!D128),COUNTIF('SRF Drop Downs'!$F$2:$F$5,'Sponsor Response Form (SRF)'!E128),COUNTIF('SRF Drop Downs'!$C$2:$C$4,'Sponsor Response Form (SRF)'!F128),COUNTIF('SRF Drop Downs'!$D$2:$D$6,'Sponsor Response Form (SRF)'!G128),COUNTIF('SRF Drop Downs'!$A$2:$A$5,'Sponsor Response Form (SRF)'!H128),COUNTIF('SRF Drop Downs'!$A$2:$A$4,'Sponsor Response Form (SRF)'!I128),COUNTIF('SRF Drop Downs'!$A$2:$A$5,'Sponsor Response Form (SRF)'!J128),COUNTIF('SRF Drop Downs'!$E$2:$E$7,'Sponsor Response Form (SRF)'!K128),COUNTIF('SRF Drop Downs'!$A$2:$A$4,'Sponsor Response Form (SRF)'!L128),COUNTIF('SRF Drop Downs'!$A$2:$A$4,'Sponsor Response Form (SRF)'!M128),COUNTIF('SRF Drop Downs'!$A$2:$A$4,'Sponsor Response Form (SRF)'!N128),COUNTIF('SRF Drop Downs'!$A$2:$A$4,'Sponsor Response Form (SRF)'!O128),COUNTIF('SRF Drop Downs'!$A$2:$A$4,'Sponsor Response Form (SRF)'!P128),COUNTIF('SRF Drop Downs'!$A$2:$A$4,'Sponsor Response Form (SRF)'!Q128),COUNTIF('SRF Drop Downs'!$A$2:$A$4,'Sponsor Response Form (SRF)'!R128)),"Complete","Incomplete"))</f>
        <v/>
      </c>
      <c r="T128" s="25" t="str">
        <f>IF(S128="Complete",IF(AND(NOT(ISNA(VLOOKUP(CONCATENATE(D128,E128,F128,G128,H128,I128,J128,K128),'SRF Drop Downs'!G:G,1,FALSE))),IF(AND(G128&lt;&gt;"C3",K128&lt;&gt;"O5"),IF(SUM(COUNTIF(L128:R128,"Y"),COUNTIF(L128:R128,"N"))=0,"V","I"),IF(COUNTIF(L128:R128,"Y"),"V","I"))="V", IF(AND('Sponsor Response Form (SRF)'!D128="M1", COUNTIF('OMS Response Form (ORF)'!C:C, B128)&gt;0), "I", "V")="V"), "Valid","Invalid")," ")</f>
        <v xml:space="preserve"> </v>
      </c>
    </row>
    <row r="129" spans="1:20" x14ac:dyDescent="0.25">
      <c r="A129" s="69"/>
      <c r="B129" s="70"/>
      <c r="C129" s="71"/>
      <c r="D129" s="72"/>
      <c r="E129" s="72"/>
      <c r="F129" s="72"/>
      <c r="G129" s="72"/>
      <c r="H129" s="72"/>
      <c r="I129" s="72"/>
      <c r="J129" s="72"/>
      <c r="K129" s="72"/>
      <c r="L129" s="72"/>
      <c r="M129" s="72"/>
      <c r="N129" s="72"/>
      <c r="O129" s="72"/>
      <c r="P129" s="72"/>
      <c r="Q129" s="72"/>
      <c r="R129" s="72"/>
      <c r="S129" s="24" t="str">
        <f>IF(COUNTA(A129:R129)=0,"",IF(AND(COUNTA(A129:C129)=3,COUNTIF('SRF Drop Downs'!$B$2:$B$5,'Sponsor Response Form (SRF)'!D129),COUNTIF('SRF Drop Downs'!$F$2:$F$5,'Sponsor Response Form (SRF)'!E129),COUNTIF('SRF Drop Downs'!$C$2:$C$4,'Sponsor Response Form (SRF)'!F129),COUNTIF('SRF Drop Downs'!$D$2:$D$6,'Sponsor Response Form (SRF)'!G129),COUNTIF('SRF Drop Downs'!$A$2:$A$5,'Sponsor Response Form (SRF)'!H129),COUNTIF('SRF Drop Downs'!$A$2:$A$4,'Sponsor Response Form (SRF)'!I129),COUNTIF('SRF Drop Downs'!$A$2:$A$5,'Sponsor Response Form (SRF)'!J129),COUNTIF('SRF Drop Downs'!$E$2:$E$7,'Sponsor Response Form (SRF)'!K129),COUNTIF('SRF Drop Downs'!$A$2:$A$4,'Sponsor Response Form (SRF)'!L129),COUNTIF('SRF Drop Downs'!$A$2:$A$4,'Sponsor Response Form (SRF)'!M129),COUNTIF('SRF Drop Downs'!$A$2:$A$4,'Sponsor Response Form (SRF)'!N129),COUNTIF('SRF Drop Downs'!$A$2:$A$4,'Sponsor Response Form (SRF)'!O129),COUNTIF('SRF Drop Downs'!$A$2:$A$4,'Sponsor Response Form (SRF)'!P129),COUNTIF('SRF Drop Downs'!$A$2:$A$4,'Sponsor Response Form (SRF)'!Q129),COUNTIF('SRF Drop Downs'!$A$2:$A$4,'Sponsor Response Form (SRF)'!R129)),"Complete","Incomplete"))</f>
        <v/>
      </c>
      <c r="T129" s="25" t="str">
        <f>IF(S129="Complete",IF(AND(NOT(ISNA(VLOOKUP(CONCATENATE(D129,E129,F129,G129,H129,I129,J129,K129),'SRF Drop Downs'!G:G,1,FALSE))),IF(AND(G129&lt;&gt;"C3",K129&lt;&gt;"O5"),IF(SUM(COUNTIF(L129:R129,"Y"),COUNTIF(L129:R129,"N"))=0,"V","I"),IF(COUNTIF(L129:R129,"Y"),"V","I"))="V", IF(AND('Sponsor Response Form (SRF)'!D129="M1", COUNTIF('OMS Response Form (ORF)'!C:C, B129)&gt;0), "I", "V")="V"), "Valid","Invalid")," ")</f>
        <v xml:space="preserve"> </v>
      </c>
    </row>
    <row r="130" spans="1:20" x14ac:dyDescent="0.25">
      <c r="A130" s="69"/>
      <c r="B130" s="70"/>
      <c r="C130" s="71"/>
      <c r="D130" s="72"/>
      <c r="E130" s="72"/>
      <c r="F130" s="72"/>
      <c r="G130" s="72"/>
      <c r="H130" s="72"/>
      <c r="I130" s="72"/>
      <c r="J130" s="72"/>
      <c r="K130" s="72"/>
      <c r="L130" s="72"/>
      <c r="M130" s="72"/>
      <c r="N130" s="72"/>
      <c r="O130" s="72"/>
      <c r="P130" s="72"/>
      <c r="Q130" s="72"/>
      <c r="R130" s="72"/>
      <c r="S130" s="24" t="str">
        <f>IF(COUNTA(A130:R130)=0,"",IF(AND(COUNTA(A130:C130)=3,COUNTIF('SRF Drop Downs'!$B$2:$B$5,'Sponsor Response Form (SRF)'!D130),COUNTIF('SRF Drop Downs'!$F$2:$F$5,'Sponsor Response Form (SRF)'!E130),COUNTIF('SRF Drop Downs'!$C$2:$C$4,'Sponsor Response Form (SRF)'!F130),COUNTIF('SRF Drop Downs'!$D$2:$D$6,'Sponsor Response Form (SRF)'!G130),COUNTIF('SRF Drop Downs'!$A$2:$A$5,'Sponsor Response Form (SRF)'!H130),COUNTIF('SRF Drop Downs'!$A$2:$A$4,'Sponsor Response Form (SRF)'!I130),COUNTIF('SRF Drop Downs'!$A$2:$A$5,'Sponsor Response Form (SRF)'!J130),COUNTIF('SRF Drop Downs'!$E$2:$E$7,'Sponsor Response Form (SRF)'!K130),COUNTIF('SRF Drop Downs'!$A$2:$A$4,'Sponsor Response Form (SRF)'!L130),COUNTIF('SRF Drop Downs'!$A$2:$A$4,'Sponsor Response Form (SRF)'!M130),COUNTIF('SRF Drop Downs'!$A$2:$A$4,'Sponsor Response Form (SRF)'!N130),COUNTIF('SRF Drop Downs'!$A$2:$A$4,'Sponsor Response Form (SRF)'!O130),COUNTIF('SRF Drop Downs'!$A$2:$A$4,'Sponsor Response Form (SRF)'!P130),COUNTIF('SRF Drop Downs'!$A$2:$A$4,'Sponsor Response Form (SRF)'!Q130),COUNTIF('SRF Drop Downs'!$A$2:$A$4,'Sponsor Response Form (SRF)'!R130)),"Complete","Incomplete"))</f>
        <v/>
      </c>
      <c r="T130" s="25" t="str">
        <f>IF(S130="Complete",IF(AND(NOT(ISNA(VLOOKUP(CONCATENATE(D130,E130,F130,G130,H130,I130,J130,K130),'SRF Drop Downs'!G:G,1,FALSE))),IF(AND(G130&lt;&gt;"C3",K130&lt;&gt;"O5"),IF(SUM(COUNTIF(L130:R130,"Y"),COUNTIF(L130:R130,"N"))=0,"V","I"),IF(COUNTIF(L130:R130,"Y"),"V","I"))="V", IF(AND('Sponsor Response Form (SRF)'!D130="M1", COUNTIF('OMS Response Form (ORF)'!C:C, B130)&gt;0), "I", "V")="V"), "Valid","Invalid")," ")</f>
        <v xml:space="preserve"> </v>
      </c>
    </row>
    <row r="131" spans="1:20" x14ac:dyDescent="0.25">
      <c r="A131" s="69"/>
      <c r="B131" s="70"/>
      <c r="C131" s="71"/>
      <c r="D131" s="72"/>
      <c r="E131" s="72"/>
      <c r="F131" s="72"/>
      <c r="G131" s="72"/>
      <c r="H131" s="72"/>
      <c r="I131" s="72"/>
      <c r="J131" s="72"/>
      <c r="K131" s="72"/>
      <c r="L131" s="72"/>
      <c r="M131" s="72"/>
      <c r="N131" s="72"/>
      <c r="O131" s="72"/>
      <c r="P131" s="72"/>
      <c r="Q131" s="72"/>
      <c r="R131" s="72"/>
      <c r="S131" s="24" t="str">
        <f>IF(COUNTA(A131:R131)=0,"",IF(AND(COUNTA(A131:C131)=3,COUNTIF('SRF Drop Downs'!$B$2:$B$5,'Sponsor Response Form (SRF)'!D131),COUNTIF('SRF Drop Downs'!$F$2:$F$5,'Sponsor Response Form (SRF)'!E131),COUNTIF('SRF Drop Downs'!$C$2:$C$4,'Sponsor Response Form (SRF)'!F131),COUNTIF('SRF Drop Downs'!$D$2:$D$6,'Sponsor Response Form (SRF)'!G131),COUNTIF('SRF Drop Downs'!$A$2:$A$5,'Sponsor Response Form (SRF)'!H131),COUNTIF('SRF Drop Downs'!$A$2:$A$4,'Sponsor Response Form (SRF)'!I131),COUNTIF('SRF Drop Downs'!$A$2:$A$5,'Sponsor Response Form (SRF)'!J131),COUNTIF('SRF Drop Downs'!$E$2:$E$7,'Sponsor Response Form (SRF)'!K131),COUNTIF('SRF Drop Downs'!$A$2:$A$4,'Sponsor Response Form (SRF)'!L131),COUNTIF('SRF Drop Downs'!$A$2:$A$4,'Sponsor Response Form (SRF)'!M131),COUNTIF('SRF Drop Downs'!$A$2:$A$4,'Sponsor Response Form (SRF)'!N131),COUNTIF('SRF Drop Downs'!$A$2:$A$4,'Sponsor Response Form (SRF)'!O131),COUNTIF('SRF Drop Downs'!$A$2:$A$4,'Sponsor Response Form (SRF)'!P131),COUNTIF('SRF Drop Downs'!$A$2:$A$4,'Sponsor Response Form (SRF)'!Q131),COUNTIF('SRF Drop Downs'!$A$2:$A$4,'Sponsor Response Form (SRF)'!R131)),"Complete","Incomplete"))</f>
        <v/>
      </c>
      <c r="T131" s="25" t="str">
        <f>IF(S131="Complete",IF(AND(NOT(ISNA(VLOOKUP(CONCATENATE(D131,E131,F131,G131,H131,I131,J131,K131),'SRF Drop Downs'!G:G,1,FALSE))),IF(AND(G131&lt;&gt;"C3",K131&lt;&gt;"O5"),IF(SUM(COUNTIF(L131:R131,"Y"),COUNTIF(L131:R131,"N"))=0,"V","I"),IF(COUNTIF(L131:R131,"Y"),"V","I"))="V", IF(AND('Sponsor Response Form (SRF)'!D131="M1", COUNTIF('OMS Response Form (ORF)'!C:C, B131)&gt;0), "I", "V")="V"), "Valid","Invalid")," ")</f>
        <v xml:space="preserve"> </v>
      </c>
    </row>
    <row r="132" spans="1:20" x14ac:dyDescent="0.25">
      <c r="A132" s="69"/>
      <c r="B132" s="70"/>
      <c r="C132" s="71"/>
      <c r="D132" s="72"/>
      <c r="E132" s="72"/>
      <c r="F132" s="72"/>
      <c r="G132" s="72"/>
      <c r="H132" s="72"/>
      <c r="I132" s="72"/>
      <c r="J132" s="72"/>
      <c r="K132" s="72"/>
      <c r="L132" s="72"/>
      <c r="M132" s="72"/>
      <c r="N132" s="72"/>
      <c r="O132" s="72"/>
      <c r="P132" s="72"/>
      <c r="Q132" s="72"/>
      <c r="R132" s="72"/>
      <c r="S132" s="24" t="str">
        <f>IF(COUNTA(A132:R132)=0,"",IF(AND(COUNTA(A132:C132)=3,COUNTIF('SRF Drop Downs'!$B$2:$B$5,'Sponsor Response Form (SRF)'!D132),COUNTIF('SRF Drop Downs'!$F$2:$F$5,'Sponsor Response Form (SRF)'!E132),COUNTIF('SRF Drop Downs'!$C$2:$C$4,'Sponsor Response Form (SRF)'!F132),COUNTIF('SRF Drop Downs'!$D$2:$D$6,'Sponsor Response Form (SRF)'!G132),COUNTIF('SRF Drop Downs'!$A$2:$A$5,'Sponsor Response Form (SRF)'!H132),COUNTIF('SRF Drop Downs'!$A$2:$A$4,'Sponsor Response Form (SRF)'!I132),COUNTIF('SRF Drop Downs'!$A$2:$A$5,'Sponsor Response Form (SRF)'!J132),COUNTIF('SRF Drop Downs'!$E$2:$E$7,'Sponsor Response Form (SRF)'!K132),COUNTIF('SRF Drop Downs'!$A$2:$A$4,'Sponsor Response Form (SRF)'!L132),COUNTIF('SRF Drop Downs'!$A$2:$A$4,'Sponsor Response Form (SRF)'!M132),COUNTIF('SRF Drop Downs'!$A$2:$A$4,'Sponsor Response Form (SRF)'!N132),COUNTIF('SRF Drop Downs'!$A$2:$A$4,'Sponsor Response Form (SRF)'!O132),COUNTIF('SRF Drop Downs'!$A$2:$A$4,'Sponsor Response Form (SRF)'!P132),COUNTIF('SRF Drop Downs'!$A$2:$A$4,'Sponsor Response Form (SRF)'!Q132),COUNTIF('SRF Drop Downs'!$A$2:$A$4,'Sponsor Response Form (SRF)'!R132)),"Complete","Incomplete"))</f>
        <v/>
      </c>
      <c r="T132" s="25" t="str">
        <f>IF(S132="Complete",IF(AND(NOT(ISNA(VLOOKUP(CONCATENATE(D132,E132,F132,G132,H132,I132,J132,K132),'SRF Drop Downs'!G:G,1,FALSE))),IF(AND(G132&lt;&gt;"C3",K132&lt;&gt;"O5"),IF(SUM(COUNTIF(L132:R132,"Y"),COUNTIF(L132:R132,"N"))=0,"V","I"),IF(COUNTIF(L132:R132,"Y"),"V","I"))="V", IF(AND('Sponsor Response Form (SRF)'!D132="M1", COUNTIF('OMS Response Form (ORF)'!C:C, B132)&gt;0), "I", "V")="V"), "Valid","Invalid")," ")</f>
        <v xml:space="preserve"> </v>
      </c>
    </row>
    <row r="133" spans="1:20" x14ac:dyDescent="0.25">
      <c r="A133" s="69"/>
      <c r="B133" s="70"/>
      <c r="C133" s="71"/>
      <c r="D133" s="72"/>
      <c r="E133" s="72"/>
      <c r="F133" s="72"/>
      <c r="G133" s="72"/>
      <c r="H133" s="72"/>
      <c r="I133" s="72"/>
      <c r="J133" s="72"/>
      <c r="K133" s="72"/>
      <c r="L133" s="72"/>
      <c r="M133" s="72"/>
      <c r="N133" s="72"/>
      <c r="O133" s="72"/>
      <c r="P133" s="72"/>
      <c r="Q133" s="72"/>
      <c r="R133" s="72"/>
      <c r="S133" s="24" t="str">
        <f>IF(COUNTA(A133:R133)=0,"",IF(AND(COUNTA(A133:C133)=3,COUNTIF('SRF Drop Downs'!$B$2:$B$5,'Sponsor Response Form (SRF)'!D133),COUNTIF('SRF Drop Downs'!$F$2:$F$5,'Sponsor Response Form (SRF)'!E133),COUNTIF('SRF Drop Downs'!$C$2:$C$4,'Sponsor Response Form (SRF)'!F133),COUNTIF('SRF Drop Downs'!$D$2:$D$6,'Sponsor Response Form (SRF)'!G133),COUNTIF('SRF Drop Downs'!$A$2:$A$5,'Sponsor Response Form (SRF)'!H133),COUNTIF('SRF Drop Downs'!$A$2:$A$4,'Sponsor Response Form (SRF)'!I133),COUNTIF('SRF Drop Downs'!$A$2:$A$5,'Sponsor Response Form (SRF)'!J133),COUNTIF('SRF Drop Downs'!$E$2:$E$7,'Sponsor Response Form (SRF)'!K133),COUNTIF('SRF Drop Downs'!$A$2:$A$4,'Sponsor Response Form (SRF)'!L133),COUNTIF('SRF Drop Downs'!$A$2:$A$4,'Sponsor Response Form (SRF)'!M133),COUNTIF('SRF Drop Downs'!$A$2:$A$4,'Sponsor Response Form (SRF)'!N133),COUNTIF('SRF Drop Downs'!$A$2:$A$4,'Sponsor Response Form (SRF)'!O133),COUNTIF('SRF Drop Downs'!$A$2:$A$4,'Sponsor Response Form (SRF)'!P133),COUNTIF('SRF Drop Downs'!$A$2:$A$4,'Sponsor Response Form (SRF)'!Q133),COUNTIF('SRF Drop Downs'!$A$2:$A$4,'Sponsor Response Form (SRF)'!R133)),"Complete","Incomplete"))</f>
        <v/>
      </c>
      <c r="T133" s="25" t="str">
        <f>IF(S133="Complete",IF(AND(NOT(ISNA(VLOOKUP(CONCATENATE(D133,E133,F133,G133,H133,I133,J133,K133),'SRF Drop Downs'!G:G,1,FALSE))),IF(AND(G133&lt;&gt;"C3",K133&lt;&gt;"O5"),IF(SUM(COUNTIF(L133:R133,"Y"),COUNTIF(L133:R133,"N"))=0,"V","I"),IF(COUNTIF(L133:R133,"Y"),"V","I"))="V", IF(AND('Sponsor Response Form (SRF)'!D133="M1", COUNTIF('OMS Response Form (ORF)'!C:C, B133)&gt;0), "I", "V")="V"), "Valid","Invalid")," ")</f>
        <v xml:space="preserve"> </v>
      </c>
    </row>
    <row r="134" spans="1:20" x14ac:dyDescent="0.25">
      <c r="A134" s="69"/>
      <c r="B134" s="70"/>
      <c r="C134" s="71"/>
      <c r="D134" s="72"/>
      <c r="E134" s="72"/>
      <c r="F134" s="72"/>
      <c r="G134" s="72"/>
      <c r="H134" s="72"/>
      <c r="I134" s="72"/>
      <c r="J134" s="72"/>
      <c r="K134" s="72"/>
      <c r="L134" s="72"/>
      <c r="M134" s="72"/>
      <c r="N134" s="72"/>
      <c r="O134" s="72"/>
      <c r="P134" s="72"/>
      <c r="Q134" s="72"/>
      <c r="R134" s="72"/>
      <c r="S134" s="24" t="str">
        <f>IF(COUNTA(A134:R134)=0,"",IF(AND(COUNTA(A134:C134)=3,COUNTIF('SRF Drop Downs'!$B$2:$B$5,'Sponsor Response Form (SRF)'!D134),COUNTIF('SRF Drop Downs'!$F$2:$F$5,'Sponsor Response Form (SRF)'!E134),COUNTIF('SRF Drop Downs'!$C$2:$C$4,'Sponsor Response Form (SRF)'!F134),COUNTIF('SRF Drop Downs'!$D$2:$D$6,'Sponsor Response Form (SRF)'!G134),COUNTIF('SRF Drop Downs'!$A$2:$A$5,'Sponsor Response Form (SRF)'!H134),COUNTIF('SRF Drop Downs'!$A$2:$A$4,'Sponsor Response Form (SRF)'!I134),COUNTIF('SRF Drop Downs'!$A$2:$A$5,'Sponsor Response Form (SRF)'!J134),COUNTIF('SRF Drop Downs'!$E$2:$E$7,'Sponsor Response Form (SRF)'!K134),COUNTIF('SRF Drop Downs'!$A$2:$A$4,'Sponsor Response Form (SRF)'!L134),COUNTIF('SRF Drop Downs'!$A$2:$A$4,'Sponsor Response Form (SRF)'!M134),COUNTIF('SRF Drop Downs'!$A$2:$A$4,'Sponsor Response Form (SRF)'!N134),COUNTIF('SRF Drop Downs'!$A$2:$A$4,'Sponsor Response Form (SRF)'!O134),COUNTIF('SRF Drop Downs'!$A$2:$A$4,'Sponsor Response Form (SRF)'!P134),COUNTIF('SRF Drop Downs'!$A$2:$A$4,'Sponsor Response Form (SRF)'!Q134),COUNTIF('SRF Drop Downs'!$A$2:$A$4,'Sponsor Response Form (SRF)'!R134)),"Complete","Incomplete"))</f>
        <v/>
      </c>
      <c r="T134" s="25" t="str">
        <f>IF(S134="Complete",IF(AND(NOT(ISNA(VLOOKUP(CONCATENATE(D134,E134,F134,G134,H134,I134,J134,K134),'SRF Drop Downs'!G:G,1,FALSE))),IF(AND(G134&lt;&gt;"C3",K134&lt;&gt;"O5"),IF(SUM(COUNTIF(L134:R134,"Y"),COUNTIF(L134:R134,"N"))=0,"V","I"),IF(COUNTIF(L134:R134,"Y"),"V","I"))="V", IF(AND('Sponsor Response Form (SRF)'!D134="M1", COUNTIF('OMS Response Form (ORF)'!C:C, B134)&gt;0), "I", "V")="V"), "Valid","Invalid")," ")</f>
        <v xml:space="preserve"> </v>
      </c>
    </row>
    <row r="135" spans="1:20" x14ac:dyDescent="0.25">
      <c r="A135" s="69"/>
      <c r="B135" s="70"/>
      <c r="C135" s="71"/>
      <c r="D135" s="72"/>
      <c r="E135" s="72"/>
      <c r="F135" s="72"/>
      <c r="G135" s="72"/>
      <c r="H135" s="72"/>
      <c r="I135" s="72"/>
      <c r="J135" s="72"/>
      <c r="K135" s="72"/>
      <c r="L135" s="72"/>
      <c r="M135" s="72"/>
      <c r="N135" s="72"/>
      <c r="O135" s="72"/>
      <c r="P135" s="72"/>
      <c r="Q135" s="72"/>
      <c r="R135" s="72"/>
      <c r="S135" s="24" t="str">
        <f>IF(COUNTA(A135:R135)=0,"",IF(AND(COUNTA(A135:C135)=3,COUNTIF('SRF Drop Downs'!$B$2:$B$5,'Sponsor Response Form (SRF)'!D135),COUNTIF('SRF Drop Downs'!$F$2:$F$5,'Sponsor Response Form (SRF)'!E135),COUNTIF('SRF Drop Downs'!$C$2:$C$4,'Sponsor Response Form (SRF)'!F135),COUNTIF('SRF Drop Downs'!$D$2:$D$6,'Sponsor Response Form (SRF)'!G135),COUNTIF('SRF Drop Downs'!$A$2:$A$5,'Sponsor Response Form (SRF)'!H135),COUNTIF('SRF Drop Downs'!$A$2:$A$4,'Sponsor Response Form (SRF)'!I135),COUNTIF('SRF Drop Downs'!$A$2:$A$5,'Sponsor Response Form (SRF)'!J135),COUNTIF('SRF Drop Downs'!$E$2:$E$7,'Sponsor Response Form (SRF)'!K135),COUNTIF('SRF Drop Downs'!$A$2:$A$4,'Sponsor Response Form (SRF)'!L135),COUNTIF('SRF Drop Downs'!$A$2:$A$4,'Sponsor Response Form (SRF)'!M135),COUNTIF('SRF Drop Downs'!$A$2:$A$4,'Sponsor Response Form (SRF)'!N135),COUNTIF('SRF Drop Downs'!$A$2:$A$4,'Sponsor Response Form (SRF)'!O135),COUNTIF('SRF Drop Downs'!$A$2:$A$4,'Sponsor Response Form (SRF)'!P135),COUNTIF('SRF Drop Downs'!$A$2:$A$4,'Sponsor Response Form (SRF)'!Q135),COUNTIF('SRF Drop Downs'!$A$2:$A$4,'Sponsor Response Form (SRF)'!R135)),"Complete","Incomplete"))</f>
        <v/>
      </c>
      <c r="T135" s="25" t="str">
        <f>IF(S135="Complete",IF(AND(NOT(ISNA(VLOOKUP(CONCATENATE(D135,E135,F135,G135,H135,I135,J135,K135),'SRF Drop Downs'!G:G,1,FALSE))),IF(AND(G135&lt;&gt;"C3",K135&lt;&gt;"O5"),IF(SUM(COUNTIF(L135:R135,"Y"),COUNTIF(L135:R135,"N"))=0,"V","I"),IF(COUNTIF(L135:R135,"Y"),"V","I"))="V", IF(AND('Sponsor Response Form (SRF)'!D135="M1", COUNTIF('OMS Response Form (ORF)'!C:C, B135)&gt;0), "I", "V")="V"), "Valid","Invalid")," ")</f>
        <v xml:space="preserve"> </v>
      </c>
    </row>
    <row r="136" spans="1:20" x14ac:dyDescent="0.25">
      <c r="A136" s="69"/>
      <c r="B136" s="70"/>
      <c r="C136" s="71"/>
      <c r="D136" s="72"/>
      <c r="E136" s="72"/>
      <c r="F136" s="72"/>
      <c r="G136" s="72"/>
      <c r="H136" s="72"/>
      <c r="I136" s="72"/>
      <c r="J136" s="72"/>
      <c r="K136" s="72"/>
      <c r="L136" s="72"/>
      <c r="M136" s="72"/>
      <c r="N136" s="72"/>
      <c r="O136" s="72"/>
      <c r="P136" s="72"/>
      <c r="Q136" s="72"/>
      <c r="R136" s="72"/>
      <c r="S136" s="24" t="str">
        <f>IF(COUNTA(A136:R136)=0,"",IF(AND(COUNTA(A136:C136)=3,COUNTIF('SRF Drop Downs'!$B$2:$B$5,'Sponsor Response Form (SRF)'!D136),COUNTIF('SRF Drop Downs'!$F$2:$F$5,'Sponsor Response Form (SRF)'!E136),COUNTIF('SRF Drop Downs'!$C$2:$C$4,'Sponsor Response Form (SRF)'!F136),COUNTIF('SRF Drop Downs'!$D$2:$D$6,'Sponsor Response Form (SRF)'!G136),COUNTIF('SRF Drop Downs'!$A$2:$A$5,'Sponsor Response Form (SRF)'!H136),COUNTIF('SRF Drop Downs'!$A$2:$A$4,'Sponsor Response Form (SRF)'!I136),COUNTIF('SRF Drop Downs'!$A$2:$A$5,'Sponsor Response Form (SRF)'!J136),COUNTIF('SRF Drop Downs'!$E$2:$E$7,'Sponsor Response Form (SRF)'!K136),COUNTIF('SRF Drop Downs'!$A$2:$A$4,'Sponsor Response Form (SRF)'!L136),COUNTIF('SRF Drop Downs'!$A$2:$A$4,'Sponsor Response Form (SRF)'!M136),COUNTIF('SRF Drop Downs'!$A$2:$A$4,'Sponsor Response Form (SRF)'!N136),COUNTIF('SRF Drop Downs'!$A$2:$A$4,'Sponsor Response Form (SRF)'!O136),COUNTIF('SRF Drop Downs'!$A$2:$A$4,'Sponsor Response Form (SRF)'!P136),COUNTIF('SRF Drop Downs'!$A$2:$A$4,'Sponsor Response Form (SRF)'!Q136),COUNTIF('SRF Drop Downs'!$A$2:$A$4,'Sponsor Response Form (SRF)'!R136)),"Complete","Incomplete"))</f>
        <v/>
      </c>
      <c r="T136" s="25" t="str">
        <f>IF(S136="Complete",IF(AND(NOT(ISNA(VLOOKUP(CONCATENATE(D136,E136,F136,G136,H136,I136,J136,K136),'SRF Drop Downs'!G:G,1,FALSE))),IF(AND(G136&lt;&gt;"C3",K136&lt;&gt;"O5"),IF(SUM(COUNTIF(L136:R136,"Y"),COUNTIF(L136:R136,"N"))=0,"V","I"),IF(COUNTIF(L136:R136,"Y"),"V","I"))="V", IF(AND('Sponsor Response Form (SRF)'!D136="M1", COUNTIF('OMS Response Form (ORF)'!C:C, B136)&gt;0), "I", "V")="V"), "Valid","Invalid")," ")</f>
        <v xml:space="preserve"> </v>
      </c>
    </row>
    <row r="137" spans="1:20" x14ac:dyDescent="0.25">
      <c r="A137" s="69"/>
      <c r="B137" s="70"/>
      <c r="C137" s="71"/>
      <c r="D137" s="72"/>
      <c r="E137" s="72"/>
      <c r="F137" s="72"/>
      <c r="G137" s="72"/>
      <c r="H137" s="72"/>
      <c r="I137" s="72"/>
      <c r="J137" s="72"/>
      <c r="K137" s="72"/>
      <c r="L137" s="72"/>
      <c r="M137" s="72"/>
      <c r="N137" s="72"/>
      <c r="O137" s="72"/>
      <c r="P137" s="72"/>
      <c r="Q137" s="72"/>
      <c r="R137" s="72"/>
      <c r="S137" s="24" t="str">
        <f>IF(COUNTA(A137:R137)=0,"",IF(AND(COUNTA(A137:C137)=3,COUNTIF('SRF Drop Downs'!$B$2:$B$5,'Sponsor Response Form (SRF)'!D137),COUNTIF('SRF Drop Downs'!$F$2:$F$5,'Sponsor Response Form (SRF)'!E137),COUNTIF('SRF Drop Downs'!$C$2:$C$4,'Sponsor Response Form (SRF)'!F137),COUNTIF('SRF Drop Downs'!$D$2:$D$6,'Sponsor Response Form (SRF)'!G137),COUNTIF('SRF Drop Downs'!$A$2:$A$5,'Sponsor Response Form (SRF)'!H137),COUNTIF('SRF Drop Downs'!$A$2:$A$4,'Sponsor Response Form (SRF)'!I137),COUNTIF('SRF Drop Downs'!$A$2:$A$5,'Sponsor Response Form (SRF)'!J137),COUNTIF('SRF Drop Downs'!$E$2:$E$7,'Sponsor Response Form (SRF)'!K137),COUNTIF('SRF Drop Downs'!$A$2:$A$4,'Sponsor Response Form (SRF)'!L137),COUNTIF('SRF Drop Downs'!$A$2:$A$4,'Sponsor Response Form (SRF)'!M137),COUNTIF('SRF Drop Downs'!$A$2:$A$4,'Sponsor Response Form (SRF)'!N137),COUNTIF('SRF Drop Downs'!$A$2:$A$4,'Sponsor Response Form (SRF)'!O137),COUNTIF('SRF Drop Downs'!$A$2:$A$4,'Sponsor Response Form (SRF)'!P137),COUNTIF('SRF Drop Downs'!$A$2:$A$4,'Sponsor Response Form (SRF)'!Q137),COUNTIF('SRF Drop Downs'!$A$2:$A$4,'Sponsor Response Form (SRF)'!R137)),"Complete","Incomplete"))</f>
        <v/>
      </c>
      <c r="T137" s="25" t="str">
        <f>IF(S137="Complete",IF(AND(NOT(ISNA(VLOOKUP(CONCATENATE(D137,E137,F137,G137,H137,I137,J137,K137),'SRF Drop Downs'!G:G,1,FALSE))),IF(AND(G137&lt;&gt;"C3",K137&lt;&gt;"O5"),IF(SUM(COUNTIF(L137:R137,"Y"),COUNTIF(L137:R137,"N"))=0,"V","I"),IF(COUNTIF(L137:R137,"Y"),"V","I"))="V", IF(AND('Sponsor Response Form (SRF)'!D137="M1", COUNTIF('OMS Response Form (ORF)'!C:C, B137)&gt;0), "I", "V")="V"), "Valid","Invalid")," ")</f>
        <v xml:space="preserve"> </v>
      </c>
    </row>
    <row r="138" spans="1:20" x14ac:dyDescent="0.25">
      <c r="A138" s="69"/>
      <c r="B138" s="70"/>
      <c r="C138" s="71"/>
      <c r="D138" s="72"/>
      <c r="E138" s="72"/>
      <c r="F138" s="72"/>
      <c r="G138" s="72"/>
      <c r="H138" s="72"/>
      <c r="I138" s="72"/>
      <c r="J138" s="72"/>
      <c r="K138" s="72"/>
      <c r="L138" s="72"/>
      <c r="M138" s="72"/>
      <c r="N138" s="72"/>
      <c r="O138" s="72"/>
      <c r="P138" s="72"/>
      <c r="Q138" s="72"/>
      <c r="R138" s="72"/>
      <c r="S138" s="24" t="str">
        <f>IF(COUNTA(A138:R138)=0,"",IF(AND(COUNTA(A138:C138)=3,COUNTIF('SRF Drop Downs'!$B$2:$B$5,'Sponsor Response Form (SRF)'!D138),COUNTIF('SRF Drop Downs'!$F$2:$F$5,'Sponsor Response Form (SRF)'!E138),COUNTIF('SRF Drop Downs'!$C$2:$C$4,'Sponsor Response Form (SRF)'!F138),COUNTIF('SRF Drop Downs'!$D$2:$D$6,'Sponsor Response Form (SRF)'!G138),COUNTIF('SRF Drop Downs'!$A$2:$A$5,'Sponsor Response Form (SRF)'!H138),COUNTIF('SRF Drop Downs'!$A$2:$A$4,'Sponsor Response Form (SRF)'!I138),COUNTIF('SRF Drop Downs'!$A$2:$A$5,'Sponsor Response Form (SRF)'!J138),COUNTIF('SRF Drop Downs'!$E$2:$E$7,'Sponsor Response Form (SRF)'!K138),COUNTIF('SRF Drop Downs'!$A$2:$A$4,'Sponsor Response Form (SRF)'!L138),COUNTIF('SRF Drop Downs'!$A$2:$A$4,'Sponsor Response Form (SRF)'!M138),COUNTIF('SRF Drop Downs'!$A$2:$A$4,'Sponsor Response Form (SRF)'!N138),COUNTIF('SRF Drop Downs'!$A$2:$A$4,'Sponsor Response Form (SRF)'!O138),COUNTIF('SRF Drop Downs'!$A$2:$A$4,'Sponsor Response Form (SRF)'!P138),COUNTIF('SRF Drop Downs'!$A$2:$A$4,'Sponsor Response Form (SRF)'!Q138),COUNTIF('SRF Drop Downs'!$A$2:$A$4,'Sponsor Response Form (SRF)'!R138)),"Complete","Incomplete"))</f>
        <v/>
      </c>
      <c r="T138" s="25" t="str">
        <f>IF(S138="Complete",IF(AND(NOT(ISNA(VLOOKUP(CONCATENATE(D138,E138,F138,G138,H138,I138,J138,K138),'SRF Drop Downs'!G:G,1,FALSE))),IF(AND(G138&lt;&gt;"C3",K138&lt;&gt;"O5"),IF(SUM(COUNTIF(L138:R138,"Y"),COUNTIF(L138:R138,"N"))=0,"V","I"),IF(COUNTIF(L138:R138,"Y"),"V","I"))="V", IF(AND('Sponsor Response Form (SRF)'!D138="M1", COUNTIF('OMS Response Form (ORF)'!C:C, B138)&gt;0), "I", "V")="V"), "Valid","Invalid")," ")</f>
        <v xml:space="preserve"> </v>
      </c>
    </row>
    <row r="139" spans="1:20" x14ac:dyDescent="0.25">
      <c r="A139" s="69"/>
      <c r="B139" s="70"/>
      <c r="C139" s="71"/>
      <c r="D139" s="72"/>
      <c r="E139" s="72"/>
      <c r="F139" s="72"/>
      <c r="G139" s="72"/>
      <c r="H139" s="72"/>
      <c r="I139" s="72"/>
      <c r="J139" s="72"/>
      <c r="K139" s="72"/>
      <c r="L139" s="72"/>
      <c r="M139" s="72"/>
      <c r="N139" s="72"/>
      <c r="O139" s="72"/>
      <c r="P139" s="72"/>
      <c r="Q139" s="72"/>
      <c r="R139" s="72"/>
      <c r="S139" s="24" t="str">
        <f>IF(COUNTA(A139:R139)=0,"",IF(AND(COUNTA(A139:C139)=3,COUNTIF('SRF Drop Downs'!$B$2:$B$5,'Sponsor Response Form (SRF)'!D139),COUNTIF('SRF Drop Downs'!$F$2:$F$5,'Sponsor Response Form (SRF)'!E139),COUNTIF('SRF Drop Downs'!$C$2:$C$4,'Sponsor Response Form (SRF)'!F139),COUNTIF('SRF Drop Downs'!$D$2:$D$6,'Sponsor Response Form (SRF)'!G139),COUNTIF('SRF Drop Downs'!$A$2:$A$5,'Sponsor Response Form (SRF)'!H139),COUNTIF('SRF Drop Downs'!$A$2:$A$4,'Sponsor Response Form (SRF)'!I139),COUNTIF('SRF Drop Downs'!$A$2:$A$5,'Sponsor Response Form (SRF)'!J139),COUNTIF('SRF Drop Downs'!$E$2:$E$7,'Sponsor Response Form (SRF)'!K139),COUNTIF('SRF Drop Downs'!$A$2:$A$4,'Sponsor Response Form (SRF)'!L139),COUNTIF('SRF Drop Downs'!$A$2:$A$4,'Sponsor Response Form (SRF)'!M139),COUNTIF('SRF Drop Downs'!$A$2:$A$4,'Sponsor Response Form (SRF)'!N139),COUNTIF('SRF Drop Downs'!$A$2:$A$4,'Sponsor Response Form (SRF)'!O139),COUNTIF('SRF Drop Downs'!$A$2:$A$4,'Sponsor Response Form (SRF)'!P139),COUNTIF('SRF Drop Downs'!$A$2:$A$4,'Sponsor Response Form (SRF)'!Q139),COUNTIF('SRF Drop Downs'!$A$2:$A$4,'Sponsor Response Form (SRF)'!R139)),"Complete","Incomplete"))</f>
        <v/>
      </c>
      <c r="T139" s="25" t="str">
        <f>IF(S139="Complete",IF(AND(NOT(ISNA(VLOOKUP(CONCATENATE(D139,E139,F139,G139,H139,I139,J139,K139),'SRF Drop Downs'!G:G,1,FALSE))),IF(AND(G139&lt;&gt;"C3",K139&lt;&gt;"O5"),IF(SUM(COUNTIF(L139:R139,"Y"),COUNTIF(L139:R139,"N"))=0,"V","I"),IF(COUNTIF(L139:R139,"Y"),"V","I"))="V", IF(AND('Sponsor Response Form (SRF)'!D139="M1", COUNTIF('OMS Response Form (ORF)'!C:C, B139)&gt;0), "I", "V")="V"), "Valid","Invalid")," ")</f>
        <v xml:space="preserve"> </v>
      </c>
    </row>
    <row r="140" spans="1:20" x14ac:dyDescent="0.25">
      <c r="A140" s="69"/>
      <c r="B140" s="70"/>
      <c r="C140" s="71"/>
      <c r="D140" s="72"/>
      <c r="E140" s="72"/>
      <c r="F140" s="72"/>
      <c r="G140" s="72"/>
      <c r="H140" s="72"/>
      <c r="I140" s="72"/>
      <c r="J140" s="72"/>
      <c r="K140" s="72"/>
      <c r="L140" s="72"/>
      <c r="M140" s="72"/>
      <c r="N140" s="72"/>
      <c r="O140" s="72"/>
      <c r="P140" s="72"/>
      <c r="Q140" s="72"/>
      <c r="R140" s="72"/>
      <c r="S140" s="24" t="str">
        <f>IF(COUNTA(A140:R140)=0,"",IF(AND(COUNTA(A140:C140)=3,COUNTIF('SRF Drop Downs'!$B$2:$B$5,'Sponsor Response Form (SRF)'!D140),COUNTIF('SRF Drop Downs'!$F$2:$F$5,'Sponsor Response Form (SRF)'!E140),COUNTIF('SRF Drop Downs'!$C$2:$C$4,'Sponsor Response Form (SRF)'!F140),COUNTIF('SRF Drop Downs'!$D$2:$D$6,'Sponsor Response Form (SRF)'!G140),COUNTIF('SRF Drop Downs'!$A$2:$A$5,'Sponsor Response Form (SRF)'!H140),COUNTIF('SRF Drop Downs'!$A$2:$A$4,'Sponsor Response Form (SRF)'!I140),COUNTIF('SRF Drop Downs'!$A$2:$A$5,'Sponsor Response Form (SRF)'!J140),COUNTIF('SRF Drop Downs'!$E$2:$E$7,'Sponsor Response Form (SRF)'!K140),COUNTIF('SRF Drop Downs'!$A$2:$A$4,'Sponsor Response Form (SRF)'!L140),COUNTIF('SRF Drop Downs'!$A$2:$A$4,'Sponsor Response Form (SRF)'!M140),COUNTIF('SRF Drop Downs'!$A$2:$A$4,'Sponsor Response Form (SRF)'!N140),COUNTIF('SRF Drop Downs'!$A$2:$A$4,'Sponsor Response Form (SRF)'!O140),COUNTIF('SRF Drop Downs'!$A$2:$A$4,'Sponsor Response Form (SRF)'!P140),COUNTIF('SRF Drop Downs'!$A$2:$A$4,'Sponsor Response Form (SRF)'!Q140),COUNTIF('SRF Drop Downs'!$A$2:$A$4,'Sponsor Response Form (SRF)'!R140)),"Complete","Incomplete"))</f>
        <v/>
      </c>
      <c r="T140" s="25" t="str">
        <f>IF(S140="Complete",IF(AND(NOT(ISNA(VLOOKUP(CONCATENATE(D140,E140,F140,G140,H140,I140,J140,K140),'SRF Drop Downs'!G:G,1,FALSE))),IF(AND(G140&lt;&gt;"C3",K140&lt;&gt;"O5"),IF(SUM(COUNTIF(L140:R140,"Y"),COUNTIF(L140:R140,"N"))=0,"V","I"),IF(COUNTIF(L140:R140,"Y"),"V","I"))="V", IF(AND('Sponsor Response Form (SRF)'!D140="M1", COUNTIF('OMS Response Form (ORF)'!C:C, B140)&gt;0), "I", "V")="V"), "Valid","Invalid")," ")</f>
        <v xml:space="preserve"> </v>
      </c>
    </row>
    <row r="141" spans="1:20" x14ac:dyDescent="0.25">
      <c r="A141" s="69"/>
      <c r="B141" s="70"/>
      <c r="C141" s="71"/>
      <c r="D141" s="72"/>
      <c r="E141" s="72"/>
      <c r="F141" s="72"/>
      <c r="G141" s="72"/>
      <c r="H141" s="72"/>
      <c r="I141" s="72"/>
      <c r="J141" s="72"/>
      <c r="K141" s="72"/>
      <c r="L141" s="72"/>
      <c r="M141" s="72"/>
      <c r="N141" s="72"/>
      <c r="O141" s="72"/>
      <c r="P141" s="72"/>
      <c r="Q141" s="72"/>
      <c r="R141" s="72"/>
      <c r="S141" s="24" t="str">
        <f>IF(COUNTA(A141:R141)=0,"",IF(AND(COUNTA(A141:C141)=3,COUNTIF('SRF Drop Downs'!$B$2:$B$5,'Sponsor Response Form (SRF)'!D141),COUNTIF('SRF Drop Downs'!$F$2:$F$5,'Sponsor Response Form (SRF)'!E141),COUNTIF('SRF Drop Downs'!$C$2:$C$4,'Sponsor Response Form (SRF)'!F141),COUNTIF('SRF Drop Downs'!$D$2:$D$6,'Sponsor Response Form (SRF)'!G141),COUNTIF('SRF Drop Downs'!$A$2:$A$5,'Sponsor Response Form (SRF)'!H141),COUNTIF('SRF Drop Downs'!$A$2:$A$4,'Sponsor Response Form (SRF)'!I141),COUNTIF('SRF Drop Downs'!$A$2:$A$5,'Sponsor Response Form (SRF)'!J141),COUNTIF('SRF Drop Downs'!$E$2:$E$7,'Sponsor Response Form (SRF)'!K141),COUNTIF('SRF Drop Downs'!$A$2:$A$4,'Sponsor Response Form (SRF)'!L141),COUNTIF('SRF Drop Downs'!$A$2:$A$4,'Sponsor Response Form (SRF)'!M141),COUNTIF('SRF Drop Downs'!$A$2:$A$4,'Sponsor Response Form (SRF)'!N141),COUNTIF('SRF Drop Downs'!$A$2:$A$4,'Sponsor Response Form (SRF)'!O141),COUNTIF('SRF Drop Downs'!$A$2:$A$4,'Sponsor Response Form (SRF)'!P141),COUNTIF('SRF Drop Downs'!$A$2:$A$4,'Sponsor Response Form (SRF)'!Q141),COUNTIF('SRF Drop Downs'!$A$2:$A$4,'Sponsor Response Form (SRF)'!R141)),"Complete","Incomplete"))</f>
        <v/>
      </c>
      <c r="T141" s="25" t="str">
        <f>IF(S141="Complete",IF(AND(NOT(ISNA(VLOOKUP(CONCATENATE(D141,E141,F141,G141,H141,I141,J141,K141),'SRF Drop Downs'!G:G,1,FALSE))),IF(AND(G141&lt;&gt;"C3",K141&lt;&gt;"O5"),IF(SUM(COUNTIF(L141:R141,"Y"),COUNTIF(L141:R141,"N"))=0,"V","I"),IF(COUNTIF(L141:R141,"Y"),"V","I"))="V", IF(AND('Sponsor Response Form (SRF)'!D141="M1", COUNTIF('OMS Response Form (ORF)'!C:C, B141)&gt;0), "I", "V")="V"), "Valid","Invalid")," ")</f>
        <v xml:space="preserve"> </v>
      </c>
    </row>
    <row r="142" spans="1:20" x14ac:dyDescent="0.25">
      <c r="A142" s="69"/>
      <c r="B142" s="70"/>
      <c r="C142" s="71"/>
      <c r="D142" s="72"/>
      <c r="E142" s="72"/>
      <c r="F142" s="72"/>
      <c r="G142" s="72"/>
      <c r="H142" s="72"/>
      <c r="I142" s="72"/>
      <c r="J142" s="72"/>
      <c r="K142" s="72"/>
      <c r="L142" s="72"/>
      <c r="M142" s="72"/>
      <c r="N142" s="72"/>
      <c r="O142" s="72"/>
      <c r="P142" s="72"/>
      <c r="Q142" s="72"/>
      <c r="R142" s="72"/>
      <c r="S142" s="24" t="str">
        <f>IF(COUNTA(A142:R142)=0,"",IF(AND(COUNTA(A142:C142)=3,COUNTIF('SRF Drop Downs'!$B$2:$B$5,'Sponsor Response Form (SRF)'!D142),COUNTIF('SRF Drop Downs'!$F$2:$F$5,'Sponsor Response Form (SRF)'!E142),COUNTIF('SRF Drop Downs'!$C$2:$C$4,'Sponsor Response Form (SRF)'!F142),COUNTIF('SRF Drop Downs'!$D$2:$D$6,'Sponsor Response Form (SRF)'!G142),COUNTIF('SRF Drop Downs'!$A$2:$A$5,'Sponsor Response Form (SRF)'!H142),COUNTIF('SRF Drop Downs'!$A$2:$A$4,'Sponsor Response Form (SRF)'!I142),COUNTIF('SRF Drop Downs'!$A$2:$A$5,'Sponsor Response Form (SRF)'!J142),COUNTIF('SRF Drop Downs'!$E$2:$E$7,'Sponsor Response Form (SRF)'!K142),COUNTIF('SRF Drop Downs'!$A$2:$A$4,'Sponsor Response Form (SRF)'!L142),COUNTIF('SRF Drop Downs'!$A$2:$A$4,'Sponsor Response Form (SRF)'!M142),COUNTIF('SRF Drop Downs'!$A$2:$A$4,'Sponsor Response Form (SRF)'!N142),COUNTIF('SRF Drop Downs'!$A$2:$A$4,'Sponsor Response Form (SRF)'!O142),COUNTIF('SRF Drop Downs'!$A$2:$A$4,'Sponsor Response Form (SRF)'!P142),COUNTIF('SRF Drop Downs'!$A$2:$A$4,'Sponsor Response Form (SRF)'!Q142),COUNTIF('SRF Drop Downs'!$A$2:$A$4,'Sponsor Response Form (SRF)'!R142)),"Complete","Incomplete"))</f>
        <v/>
      </c>
      <c r="T142" s="25" t="str">
        <f>IF(S142="Complete",IF(AND(NOT(ISNA(VLOOKUP(CONCATENATE(D142,E142,F142,G142,H142,I142,J142,K142),'SRF Drop Downs'!G:G,1,FALSE))),IF(AND(G142&lt;&gt;"C3",K142&lt;&gt;"O5"),IF(SUM(COUNTIF(L142:R142,"Y"),COUNTIF(L142:R142,"N"))=0,"V","I"),IF(COUNTIF(L142:R142,"Y"),"V","I"))="V", IF(AND('Sponsor Response Form (SRF)'!D142="M1", COUNTIF('OMS Response Form (ORF)'!C:C, B142)&gt;0), "I", "V")="V"), "Valid","Invalid")," ")</f>
        <v xml:space="preserve"> </v>
      </c>
    </row>
    <row r="143" spans="1:20" x14ac:dyDescent="0.25">
      <c r="A143" s="69"/>
      <c r="B143" s="70"/>
      <c r="C143" s="71"/>
      <c r="D143" s="72"/>
      <c r="E143" s="72"/>
      <c r="F143" s="72"/>
      <c r="G143" s="72"/>
      <c r="H143" s="72"/>
      <c r="I143" s="72"/>
      <c r="J143" s="72"/>
      <c r="K143" s="72"/>
      <c r="L143" s="72"/>
      <c r="M143" s="72"/>
      <c r="N143" s="72"/>
      <c r="O143" s="72"/>
      <c r="P143" s="72"/>
      <c r="Q143" s="72"/>
      <c r="R143" s="72"/>
      <c r="S143" s="24" t="str">
        <f>IF(COUNTA(A143:R143)=0,"",IF(AND(COUNTA(A143:C143)=3,COUNTIF('SRF Drop Downs'!$B$2:$B$5,'Sponsor Response Form (SRF)'!D143),COUNTIF('SRF Drop Downs'!$F$2:$F$5,'Sponsor Response Form (SRF)'!E143),COUNTIF('SRF Drop Downs'!$C$2:$C$4,'Sponsor Response Form (SRF)'!F143),COUNTIF('SRF Drop Downs'!$D$2:$D$6,'Sponsor Response Form (SRF)'!G143),COUNTIF('SRF Drop Downs'!$A$2:$A$5,'Sponsor Response Form (SRF)'!H143),COUNTIF('SRF Drop Downs'!$A$2:$A$4,'Sponsor Response Form (SRF)'!I143),COUNTIF('SRF Drop Downs'!$A$2:$A$5,'Sponsor Response Form (SRF)'!J143),COUNTIF('SRF Drop Downs'!$E$2:$E$7,'Sponsor Response Form (SRF)'!K143),COUNTIF('SRF Drop Downs'!$A$2:$A$4,'Sponsor Response Form (SRF)'!L143),COUNTIF('SRF Drop Downs'!$A$2:$A$4,'Sponsor Response Form (SRF)'!M143),COUNTIF('SRF Drop Downs'!$A$2:$A$4,'Sponsor Response Form (SRF)'!N143),COUNTIF('SRF Drop Downs'!$A$2:$A$4,'Sponsor Response Form (SRF)'!O143),COUNTIF('SRF Drop Downs'!$A$2:$A$4,'Sponsor Response Form (SRF)'!P143),COUNTIF('SRF Drop Downs'!$A$2:$A$4,'Sponsor Response Form (SRF)'!Q143),COUNTIF('SRF Drop Downs'!$A$2:$A$4,'Sponsor Response Form (SRF)'!R143)),"Complete","Incomplete"))</f>
        <v/>
      </c>
      <c r="T143" s="25" t="str">
        <f>IF(S143="Complete",IF(AND(NOT(ISNA(VLOOKUP(CONCATENATE(D143,E143,F143,G143,H143,I143,J143,K143),'SRF Drop Downs'!G:G,1,FALSE))),IF(AND(G143&lt;&gt;"C3",K143&lt;&gt;"O5"),IF(SUM(COUNTIF(L143:R143,"Y"),COUNTIF(L143:R143,"N"))=0,"V","I"),IF(COUNTIF(L143:R143,"Y"),"V","I"))="V", IF(AND('Sponsor Response Form (SRF)'!D143="M1", COUNTIF('OMS Response Form (ORF)'!C:C, B143)&gt;0), "I", "V")="V"), "Valid","Invalid")," ")</f>
        <v xml:space="preserve"> </v>
      </c>
    </row>
    <row r="144" spans="1:20" x14ac:dyDescent="0.25">
      <c r="A144" s="69"/>
      <c r="B144" s="70"/>
      <c r="C144" s="71"/>
      <c r="D144" s="72"/>
      <c r="E144" s="72"/>
      <c r="F144" s="72"/>
      <c r="G144" s="72"/>
      <c r="H144" s="72"/>
      <c r="I144" s="72"/>
      <c r="J144" s="72"/>
      <c r="K144" s="72"/>
      <c r="L144" s="72"/>
      <c r="M144" s="72"/>
      <c r="N144" s="72"/>
      <c r="O144" s="72"/>
      <c r="P144" s="72"/>
      <c r="Q144" s="72"/>
      <c r="R144" s="72"/>
      <c r="S144" s="24" t="str">
        <f>IF(COUNTA(A144:R144)=0,"",IF(AND(COUNTA(A144:C144)=3,COUNTIF('SRF Drop Downs'!$B$2:$B$5,'Sponsor Response Form (SRF)'!D144),COUNTIF('SRF Drop Downs'!$F$2:$F$5,'Sponsor Response Form (SRF)'!E144),COUNTIF('SRF Drop Downs'!$C$2:$C$4,'Sponsor Response Form (SRF)'!F144),COUNTIF('SRF Drop Downs'!$D$2:$D$6,'Sponsor Response Form (SRF)'!G144),COUNTIF('SRF Drop Downs'!$A$2:$A$5,'Sponsor Response Form (SRF)'!H144),COUNTIF('SRF Drop Downs'!$A$2:$A$4,'Sponsor Response Form (SRF)'!I144),COUNTIF('SRF Drop Downs'!$A$2:$A$5,'Sponsor Response Form (SRF)'!J144),COUNTIF('SRF Drop Downs'!$E$2:$E$7,'Sponsor Response Form (SRF)'!K144),COUNTIF('SRF Drop Downs'!$A$2:$A$4,'Sponsor Response Form (SRF)'!L144),COUNTIF('SRF Drop Downs'!$A$2:$A$4,'Sponsor Response Form (SRF)'!M144),COUNTIF('SRF Drop Downs'!$A$2:$A$4,'Sponsor Response Form (SRF)'!N144),COUNTIF('SRF Drop Downs'!$A$2:$A$4,'Sponsor Response Form (SRF)'!O144),COUNTIF('SRF Drop Downs'!$A$2:$A$4,'Sponsor Response Form (SRF)'!P144),COUNTIF('SRF Drop Downs'!$A$2:$A$4,'Sponsor Response Form (SRF)'!Q144),COUNTIF('SRF Drop Downs'!$A$2:$A$4,'Sponsor Response Form (SRF)'!R144)),"Complete","Incomplete"))</f>
        <v/>
      </c>
      <c r="T144" s="25" t="str">
        <f>IF(S144="Complete",IF(AND(NOT(ISNA(VLOOKUP(CONCATENATE(D144,E144,F144,G144,H144,I144,J144,K144),'SRF Drop Downs'!G:G,1,FALSE))),IF(AND(G144&lt;&gt;"C3",K144&lt;&gt;"O5"),IF(SUM(COUNTIF(L144:R144,"Y"),COUNTIF(L144:R144,"N"))=0,"V","I"),IF(COUNTIF(L144:R144,"Y"),"V","I"))="V", IF(AND('Sponsor Response Form (SRF)'!D144="M1", COUNTIF('OMS Response Form (ORF)'!C:C, B144)&gt;0), "I", "V")="V"), "Valid","Invalid")," ")</f>
        <v xml:space="preserve"> </v>
      </c>
    </row>
    <row r="145" spans="1:20" x14ac:dyDescent="0.25">
      <c r="A145" s="69"/>
      <c r="B145" s="70"/>
      <c r="C145" s="71"/>
      <c r="D145" s="72"/>
      <c r="E145" s="72"/>
      <c r="F145" s="72"/>
      <c r="G145" s="72"/>
      <c r="H145" s="72"/>
      <c r="I145" s="72"/>
      <c r="J145" s="72"/>
      <c r="K145" s="72"/>
      <c r="L145" s="72"/>
      <c r="M145" s="72"/>
      <c r="N145" s="72"/>
      <c r="O145" s="72"/>
      <c r="P145" s="72"/>
      <c r="Q145" s="72"/>
      <c r="R145" s="72"/>
      <c r="S145" s="24" t="str">
        <f>IF(COUNTA(A145:R145)=0,"",IF(AND(COUNTA(A145:C145)=3,COUNTIF('SRF Drop Downs'!$B$2:$B$5,'Sponsor Response Form (SRF)'!D145),COUNTIF('SRF Drop Downs'!$F$2:$F$5,'Sponsor Response Form (SRF)'!E145),COUNTIF('SRF Drop Downs'!$C$2:$C$4,'Sponsor Response Form (SRF)'!F145),COUNTIF('SRF Drop Downs'!$D$2:$D$6,'Sponsor Response Form (SRF)'!G145),COUNTIF('SRF Drop Downs'!$A$2:$A$5,'Sponsor Response Form (SRF)'!H145),COUNTIF('SRF Drop Downs'!$A$2:$A$4,'Sponsor Response Form (SRF)'!I145),COUNTIF('SRF Drop Downs'!$A$2:$A$5,'Sponsor Response Form (SRF)'!J145),COUNTIF('SRF Drop Downs'!$E$2:$E$7,'Sponsor Response Form (SRF)'!K145),COUNTIF('SRF Drop Downs'!$A$2:$A$4,'Sponsor Response Form (SRF)'!L145),COUNTIF('SRF Drop Downs'!$A$2:$A$4,'Sponsor Response Form (SRF)'!M145),COUNTIF('SRF Drop Downs'!$A$2:$A$4,'Sponsor Response Form (SRF)'!N145),COUNTIF('SRF Drop Downs'!$A$2:$A$4,'Sponsor Response Form (SRF)'!O145),COUNTIF('SRF Drop Downs'!$A$2:$A$4,'Sponsor Response Form (SRF)'!P145),COUNTIF('SRF Drop Downs'!$A$2:$A$4,'Sponsor Response Form (SRF)'!Q145),COUNTIF('SRF Drop Downs'!$A$2:$A$4,'Sponsor Response Form (SRF)'!R145)),"Complete","Incomplete"))</f>
        <v/>
      </c>
      <c r="T145" s="25" t="str">
        <f>IF(S145="Complete",IF(AND(NOT(ISNA(VLOOKUP(CONCATENATE(D145,E145,F145,G145,H145,I145,J145,K145),'SRF Drop Downs'!G:G,1,FALSE))),IF(AND(G145&lt;&gt;"C3",K145&lt;&gt;"O5"),IF(SUM(COUNTIF(L145:R145,"Y"),COUNTIF(L145:R145,"N"))=0,"V","I"),IF(COUNTIF(L145:R145,"Y"),"V","I"))="V", IF(AND('Sponsor Response Form (SRF)'!D145="M1", COUNTIF('OMS Response Form (ORF)'!C:C, B145)&gt;0), "I", "V")="V"), "Valid","Invalid")," ")</f>
        <v xml:space="preserve"> </v>
      </c>
    </row>
    <row r="146" spans="1:20" x14ac:dyDescent="0.25">
      <c r="A146" s="69"/>
      <c r="B146" s="70"/>
      <c r="C146" s="71"/>
      <c r="D146" s="72"/>
      <c r="E146" s="72"/>
      <c r="F146" s="72"/>
      <c r="G146" s="72"/>
      <c r="H146" s="72"/>
      <c r="I146" s="72"/>
      <c r="J146" s="72"/>
      <c r="K146" s="72"/>
      <c r="L146" s="72"/>
      <c r="M146" s="72"/>
      <c r="N146" s="72"/>
      <c r="O146" s="72"/>
      <c r="P146" s="72"/>
      <c r="Q146" s="72"/>
      <c r="R146" s="72"/>
      <c r="S146" s="24" t="str">
        <f>IF(COUNTA(A146:R146)=0,"",IF(AND(COUNTA(A146:C146)=3,COUNTIF('SRF Drop Downs'!$B$2:$B$5,'Sponsor Response Form (SRF)'!D146),COUNTIF('SRF Drop Downs'!$F$2:$F$5,'Sponsor Response Form (SRF)'!E146),COUNTIF('SRF Drop Downs'!$C$2:$C$4,'Sponsor Response Form (SRF)'!F146),COUNTIF('SRF Drop Downs'!$D$2:$D$6,'Sponsor Response Form (SRF)'!G146),COUNTIF('SRF Drop Downs'!$A$2:$A$5,'Sponsor Response Form (SRF)'!H146),COUNTIF('SRF Drop Downs'!$A$2:$A$4,'Sponsor Response Form (SRF)'!I146),COUNTIF('SRF Drop Downs'!$A$2:$A$5,'Sponsor Response Form (SRF)'!J146),COUNTIF('SRF Drop Downs'!$E$2:$E$7,'Sponsor Response Form (SRF)'!K146),COUNTIF('SRF Drop Downs'!$A$2:$A$4,'Sponsor Response Form (SRF)'!L146),COUNTIF('SRF Drop Downs'!$A$2:$A$4,'Sponsor Response Form (SRF)'!M146),COUNTIF('SRF Drop Downs'!$A$2:$A$4,'Sponsor Response Form (SRF)'!N146),COUNTIF('SRF Drop Downs'!$A$2:$A$4,'Sponsor Response Form (SRF)'!O146),COUNTIF('SRF Drop Downs'!$A$2:$A$4,'Sponsor Response Form (SRF)'!P146),COUNTIF('SRF Drop Downs'!$A$2:$A$4,'Sponsor Response Form (SRF)'!Q146),COUNTIF('SRF Drop Downs'!$A$2:$A$4,'Sponsor Response Form (SRF)'!R146)),"Complete","Incomplete"))</f>
        <v/>
      </c>
      <c r="T146" s="25" t="str">
        <f>IF(S146="Complete",IF(AND(NOT(ISNA(VLOOKUP(CONCATENATE(D146,E146,F146,G146,H146,I146,J146,K146),'SRF Drop Downs'!G:G,1,FALSE))),IF(AND(G146&lt;&gt;"C3",K146&lt;&gt;"O5"),IF(SUM(COUNTIF(L146:R146,"Y"),COUNTIF(L146:R146,"N"))=0,"V","I"),IF(COUNTIF(L146:R146,"Y"),"V","I"))="V", IF(AND('Sponsor Response Form (SRF)'!D146="M1", COUNTIF('OMS Response Form (ORF)'!C:C, B146)&gt;0), "I", "V")="V"), "Valid","Invalid")," ")</f>
        <v xml:space="preserve"> </v>
      </c>
    </row>
    <row r="147" spans="1:20" x14ac:dyDescent="0.25">
      <c r="A147" s="69"/>
      <c r="B147" s="70"/>
      <c r="C147" s="71"/>
      <c r="D147" s="72"/>
      <c r="E147" s="72"/>
      <c r="F147" s="72"/>
      <c r="G147" s="72"/>
      <c r="H147" s="72"/>
      <c r="I147" s="72"/>
      <c r="J147" s="72"/>
      <c r="K147" s="72"/>
      <c r="L147" s="72"/>
      <c r="M147" s="72"/>
      <c r="N147" s="72"/>
      <c r="O147" s="72"/>
      <c r="P147" s="72"/>
      <c r="Q147" s="72"/>
      <c r="R147" s="72"/>
      <c r="S147" s="24" t="str">
        <f>IF(COUNTA(A147:R147)=0,"",IF(AND(COUNTA(A147:C147)=3,COUNTIF('SRF Drop Downs'!$B$2:$B$5,'Sponsor Response Form (SRF)'!D147),COUNTIF('SRF Drop Downs'!$F$2:$F$5,'Sponsor Response Form (SRF)'!E147),COUNTIF('SRF Drop Downs'!$C$2:$C$4,'Sponsor Response Form (SRF)'!F147),COUNTIF('SRF Drop Downs'!$D$2:$D$6,'Sponsor Response Form (SRF)'!G147),COUNTIF('SRF Drop Downs'!$A$2:$A$5,'Sponsor Response Form (SRF)'!H147),COUNTIF('SRF Drop Downs'!$A$2:$A$4,'Sponsor Response Form (SRF)'!I147),COUNTIF('SRF Drop Downs'!$A$2:$A$5,'Sponsor Response Form (SRF)'!J147),COUNTIF('SRF Drop Downs'!$E$2:$E$7,'Sponsor Response Form (SRF)'!K147),COUNTIF('SRF Drop Downs'!$A$2:$A$4,'Sponsor Response Form (SRF)'!L147),COUNTIF('SRF Drop Downs'!$A$2:$A$4,'Sponsor Response Form (SRF)'!M147),COUNTIF('SRF Drop Downs'!$A$2:$A$4,'Sponsor Response Form (SRF)'!N147),COUNTIF('SRF Drop Downs'!$A$2:$A$4,'Sponsor Response Form (SRF)'!O147),COUNTIF('SRF Drop Downs'!$A$2:$A$4,'Sponsor Response Form (SRF)'!P147),COUNTIF('SRF Drop Downs'!$A$2:$A$4,'Sponsor Response Form (SRF)'!Q147),COUNTIF('SRF Drop Downs'!$A$2:$A$4,'Sponsor Response Form (SRF)'!R147)),"Complete","Incomplete"))</f>
        <v/>
      </c>
      <c r="T147" s="25" t="str">
        <f>IF(S147="Complete",IF(AND(NOT(ISNA(VLOOKUP(CONCATENATE(D147,E147,F147,G147,H147,I147,J147,K147),'SRF Drop Downs'!G:G,1,FALSE))),IF(AND(G147&lt;&gt;"C3",K147&lt;&gt;"O5"),IF(SUM(COUNTIF(L147:R147,"Y"),COUNTIF(L147:R147,"N"))=0,"V","I"),IF(COUNTIF(L147:R147,"Y"),"V","I"))="V", IF(AND('Sponsor Response Form (SRF)'!D147="M1", COUNTIF('OMS Response Form (ORF)'!C:C, B147)&gt;0), "I", "V")="V"), "Valid","Invalid")," ")</f>
        <v xml:space="preserve"> </v>
      </c>
    </row>
    <row r="148" spans="1:20" x14ac:dyDescent="0.25">
      <c r="A148" s="69"/>
      <c r="B148" s="70"/>
      <c r="C148" s="71"/>
      <c r="D148" s="72"/>
      <c r="E148" s="72"/>
      <c r="F148" s="72"/>
      <c r="G148" s="72"/>
      <c r="H148" s="72"/>
      <c r="I148" s="72"/>
      <c r="J148" s="72"/>
      <c r="K148" s="72"/>
      <c r="L148" s="72"/>
      <c r="M148" s="72"/>
      <c r="N148" s="72"/>
      <c r="O148" s="72"/>
      <c r="P148" s="72"/>
      <c r="Q148" s="72"/>
      <c r="R148" s="72"/>
      <c r="S148" s="24" t="str">
        <f>IF(COUNTA(A148:R148)=0,"",IF(AND(COUNTA(A148:C148)=3,COUNTIF('SRF Drop Downs'!$B$2:$B$5,'Sponsor Response Form (SRF)'!D148),COUNTIF('SRF Drop Downs'!$F$2:$F$5,'Sponsor Response Form (SRF)'!E148),COUNTIF('SRF Drop Downs'!$C$2:$C$4,'Sponsor Response Form (SRF)'!F148),COUNTIF('SRF Drop Downs'!$D$2:$D$6,'Sponsor Response Form (SRF)'!G148),COUNTIF('SRF Drop Downs'!$A$2:$A$5,'Sponsor Response Form (SRF)'!H148),COUNTIF('SRF Drop Downs'!$A$2:$A$4,'Sponsor Response Form (SRF)'!I148),COUNTIF('SRF Drop Downs'!$A$2:$A$5,'Sponsor Response Form (SRF)'!J148),COUNTIF('SRF Drop Downs'!$E$2:$E$7,'Sponsor Response Form (SRF)'!K148),COUNTIF('SRF Drop Downs'!$A$2:$A$4,'Sponsor Response Form (SRF)'!L148),COUNTIF('SRF Drop Downs'!$A$2:$A$4,'Sponsor Response Form (SRF)'!M148),COUNTIF('SRF Drop Downs'!$A$2:$A$4,'Sponsor Response Form (SRF)'!N148),COUNTIF('SRF Drop Downs'!$A$2:$A$4,'Sponsor Response Form (SRF)'!O148),COUNTIF('SRF Drop Downs'!$A$2:$A$4,'Sponsor Response Form (SRF)'!P148),COUNTIF('SRF Drop Downs'!$A$2:$A$4,'Sponsor Response Form (SRF)'!Q148),COUNTIF('SRF Drop Downs'!$A$2:$A$4,'Sponsor Response Form (SRF)'!R148)),"Complete","Incomplete"))</f>
        <v/>
      </c>
      <c r="T148" s="25" t="str">
        <f>IF(S148="Complete",IF(AND(NOT(ISNA(VLOOKUP(CONCATENATE(D148,E148,F148,G148,H148,I148,J148,K148),'SRF Drop Downs'!G:G,1,FALSE))),IF(AND(G148&lt;&gt;"C3",K148&lt;&gt;"O5"),IF(SUM(COUNTIF(L148:R148,"Y"),COUNTIF(L148:R148,"N"))=0,"V","I"),IF(COUNTIF(L148:R148,"Y"),"V","I"))="V", IF(AND('Sponsor Response Form (SRF)'!D148="M1", COUNTIF('OMS Response Form (ORF)'!C:C, B148)&gt;0), "I", "V")="V"), "Valid","Invalid")," ")</f>
        <v xml:space="preserve"> </v>
      </c>
    </row>
    <row r="149" spans="1:20" x14ac:dyDescent="0.25">
      <c r="A149" s="69"/>
      <c r="B149" s="70"/>
      <c r="C149" s="71"/>
      <c r="D149" s="72"/>
      <c r="E149" s="72"/>
      <c r="F149" s="72"/>
      <c r="G149" s="72"/>
      <c r="H149" s="72"/>
      <c r="I149" s="72"/>
      <c r="J149" s="72"/>
      <c r="K149" s="72"/>
      <c r="L149" s="72"/>
      <c r="M149" s="72"/>
      <c r="N149" s="72"/>
      <c r="O149" s="72"/>
      <c r="P149" s="72"/>
      <c r="Q149" s="72"/>
      <c r="R149" s="72"/>
      <c r="S149" s="24" t="str">
        <f>IF(COUNTA(A149:R149)=0,"",IF(AND(COUNTA(A149:C149)=3,COUNTIF('SRF Drop Downs'!$B$2:$B$5,'Sponsor Response Form (SRF)'!D149),COUNTIF('SRF Drop Downs'!$F$2:$F$5,'Sponsor Response Form (SRF)'!E149),COUNTIF('SRF Drop Downs'!$C$2:$C$4,'Sponsor Response Form (SRF)'!F149),COUNTIF('SRF Drop Downs'!$D$2:$D$6,'Sponsor Response Form (SRF)'!G149),COUNTIF('SRF Drop Downs'!$A$2:$A$5,'Sponsor Response Form (SRF)'!H149),COUNTIF('SRF Drop Downs'!$A$2:$A$4,'Sponsor Response Form (SRF)'!I149),COUNTIF('SRF Drop Downs'!$A$2:$A$5,'Sponsor Response Form (SRF)'!J149),COUNTIF('SRF Drop Downs'!$E$2:$E$7,'Sponsor Response Form (SRF)'!K149),COUNTIF('SRF Drop Downs'!$A$2:$A$4,'Sponsor Response Form (SRF)'!L149),COUNTIF('SRF Drop Downs'!$A$2:$A$4,'Sponsor Response Form (SRF)'!M149),COUNTIF('SRF Drop Downs'!$A$2:$A$4,'Sponsor Response Form (SRF)'!N149),COUNTIF('SRF Drop Downs'!$A$2:$A$4,'Sponsor Response Form (SRF)'!O149),COUNTIF('SRF Drop Downs'!$A$2:$A$4,'Sponsor Response Form (SRF)'!P149),COUNTIF('SRF Drop Downs'!$A$2:$A$4,'Sponsor Response Form (SRF)'!Q149),COUNTIF('SRF Drop Downs'!$A$2:$A$4,'Sponsor Response Form (SRF)'!R149)),"Complete","Incomplete"))</f>
        <v/>
      </c>
      <c r="T149" s="25" t="str">
        <f>IF(S149="Complete",IF(AND(NOT(ISNA(VLOOKUP(CONCATENATE(D149,E149,F149,G149,H149,I149,J149,K149),'SRF Drop Downs'!G:G,1,FALSE))),IF(AND(G149&lt;&gt;"C3",K149&lt;&gt;"O5"),IF(SUM(COUNTIF(L149:R149,"Y"),COUNTIF(L149:R149,"N"))=0,"V","I"),IF(COUNTIF(L149:R149,"Y"),"V","I"))="V", IF(AND('Sponsor Response Form (SRF)'!D149="M1", COUNTIF('OMS Response Form (ORF)'!C:C, B149)&gt;0), "I", "V")="V"), "Valid","Invalid")," ")</f>
        <v xml:space="preserve"> </v>
      </c>
    </row>
    <row r="150" spans="1:20" x14ac:dyDescent="0.25">
      <c r="A150" s="69"/>
      <c r="B150" s="70"/>
      <c r="C150" s="71"/>
      <c r="D150" s="72"/>
      <c r="E150" s="72"/>
      <c r="F150" s="72"/>
      <c r="G150" s="72"/>
      <c r="H150" s="72"/>
      <c r="I150" s="72"/>
      <c r="J150" s="72"/>
      <c r="K150" s="72"/>
      <c r="L150" s="72"/>
      <c r="M150" s="72"/>
      <c r="N150" s="72"/>
      <c r="O150" s="72"/>
      <c r="P150" s="72"/>
      <c r="Q150" s="72"/>
      <c r="R150" s="72"/>
      <c r="S150" s="24" t="str">
        <f>IF(COUNTA(A150:R150)=0,"",IF(AND(COUNTA(A150:C150)=3,COUNTIF('SRF Drop Downs'!$B$2:$B$5,'Sponsor Response Form (SRF)'!D150),COUNTIF('SRF Drop Downs'!$F$2:$F$5,'Sponsor Response Form (SRF)'!E150),COUNTIF('SRF Drop Downs'!$C$2:$C$4,'Sponsor Response Form (SRF)'!F150),COUNTIF('SRF Drop Downs'!$D$2:$D$6,'Sponsor Response Form (SRF)'!G150),COUNTIF('SRF Drop Downs'!$A$2:$A$5,'Sponsor Response Form (SRF)'!H150),COUNTIF('SRF Drop Downs'!$A$2:$A$4,'Sponsor Response Form (SRF)'!I150),COUNTIF('SRF Drop Downs'!$A$2:$A$5,'Sponsor Response Form (SRF)'!J150),COUNTIF('SRF Drop Downs'!$E$2:$E$7,'Sponsor Response Form (SRF)'!K150),COUNTIF('SRF Drop Downs'!$A$2:$A$4,'Sponsor Response Form (SRF)'!L150),COUNTIF('SRF Drop Downs'!$A$2:$A$4,'Sponsor Response Form (SRF)'!M150),COUNTIF('SRF Drop Downs'!$A$2:$A$4,'Sponsor Response Form (SRF)'!N150),COUNTIF('SRF Drop Downs'!$A$2:$A$4,'Sponsor Response Form (SRF)'!O150),COUNTIF('SRF Drop Downs'!$A$2:$A$4,'Sponsor Response Form (SRF)'!P150),COUNTIF('SRF Drop Downs'!$A$2:$A$4,'Sponsor Response Form (SRF)'!Q150),COUNTIF('SRF Drop Downs'!$A$2:$A$4,'Sponsor Response Form (SRF)'!R150)),"Complete","Incomplete"))</f>
        <v/>
      </c>
      <c r="T150" s="25" t="str">
        <f>IF(S150="Complete",IF(AND(NOT(ISNA(VLOOKUP(CONCATENATE(D150,E150,F150,G150,H150,I150,J150,K150),'SRF Drop Downs'!G:G,1,FALSE))),IF(AND(G150&lt;&gt;"C3",K150&lt;&gt;"O5"),IF(SUM(COUNTIF(L150:R150,"Y"),COUNTIF(L150:R150,"N"))=0,"V","I"),IF(COUNTIF(L150:R150,"Y"),"V","I"))="V", IF(AND('Sponsor Response Form (SRF)'!D150="M1", COUNTIF('OMS Response Form (ORF)'!C:C, B150)&gt;0), "I", "V")="V"), "Valid","Invalid")," ")</f>
        <v xml:space="preserve"> </v>
      </c>
    </row>
    <row r="151" spans="1:20" x14ac:dyDescent="0.25">
      <c r="A151" s="69"/>
      <c r="B151" s="70"/>
      <c r="C151" s="71"/>
      <c r="D151" s="72"/>
      <c r="E151" s="72"/>
      <c r="F151" s="72"/>
      <c r="G151" s="72"/>
      <c r="H151" s="72"/>
      <c r="I151" s="72"/>
      <c r="J151" s="72"/>
      <c r="K151" s="72"/>
      <c r="L151" s="72"/>
      <c r="M151" s="72"/>
      <c r="N151" s="72"/>
      <c r="O151" s="72"/>
      <c r="P151" s="72"/>
      <c r="Q151" s="72"/>
      <c r="R151" s="72"/>
      <c r="S151" s="24" t="str">
        <f>IF(COUNTA(A151:R151)=0,"",IF(AND(COUNTA(A151:C151)=3,COUNTIF('SRF Drop Downs'!$B$2:$B$5,'Sponsor Response Form (SRF)'!D151),COUNTIF('SRF Drop Downs'!$F$2:$F$5,'Sponsor Response Form (SRF)'!E151),COUNTIF('SRF Drop Downs'!$C$2:$C$4,'Sponsor Response Form (SRF)'!F151),COUNTIF('SRF Drop Downs'!$D$2:$D$6,'Sponsor Response Form (SRF)'!G151),COUNTIF('SRF Drop Downs'!$A$2:$A$5,'Sponsor Response Form (SRF)'!H151),COUNTIF('SRF Drop Downs'!$A$2:$A$4,'Sponsor Response Form (SRF)'!I151),COUNTIF('SRF Drop Downs'!$A$2:$A$5,'Sponsor Response Form (SRF)'!J151),COUNTIF('SRF Drop Downs'!$E$2:$E$7,'Sponsor Response Form (SRF)'!K151),COUNTIF('SRF Drop Downs'!$A$2:$A$4,'Sponsor Response Form (SRF)'!L151),COUNTIF('SRF Drop Downs'!$A$2:$A$4,'Sponsor Response Form (SRF)'!M151),COUNTIF('SRF Drop Downs'!$A$2:$A$4,'Sponsor Response Form (SRF)'!N151),COUNTIF('SRF Drop Downs'!$A$2:$A$4,'Sponsor Response Form (SRF)'!O151),COUNTIF('SRF Drop Downs'!$A$2:$A$4,'Sponsor Response Form (SRF)'!P151),COUNTIF('SRF Drop Downs'!$A$2:$A$4,'Sponsor Response Form (SRF)'!Q151),COUNTIF('SRF Drop Downs'!$A$2:$A$4,'Sponsor Response Form (SRF)'!R151)),"Complete","Incomplete"))</f>
        <v/>
      </c>
      <c r="T151" s="25" t="str">
        <f>IF(S151="Complete",IF(AND(NOT(ISNA(VLOOKUP(CONCATENATE(D151,E151,F151,G151,H151,I151,J151,K151),'SRF Drop Downs'!G:G,1,FALSE))),IF(AND(G151&lt;&gt;"C3",K151&lt;&gt;"O5"),IF(SUM(COUNTIF(L151:R151,"Y"),COUNTIF(L151:R151,"N"))=0,"V","I"),IF(COUNTIF(L151:R151,"Y"),"V","I"))="V", IF(AND('Sponsor Response Form (SRF)'!D151="M1", COUNTIF('OMS Response Form (ORF)'!C:C, B151)&gt;0), "I", "V")="V"), "Valid","Invalid")," ")</f>
        <v xml:space="preserve"> </v>
      </c>
    </row>
    <row r="152" spans="1:20" x14ac:dyDescent="0.25">
      <c r="A152" s="69"/>
      <c r="B152" s="70"/>
      <c r="C152" s="71"/>
      <c r="D152" s="72"/>
      <c r="E152" s="72"/>
      <c r="F152" s="72"/>
      <c r="G152" s="72"/>
      <c r="H152" s="72"/>
      <c r="I152" s="72"/>
      <c r="J152" s="72"/>
      <c r="K152" s="72"/>
      <c r="L152" s="72"/>
      <c r="M152" s="72"/>
      <c r="N152" s="72"/>
      <c r="O152" s="72"/>
      <c r="P152" s="72"/>
      <c r="Q152" s="72"/>
      <c r="R152" s="72"/>
      <c r="S152" s="24" t="str">
        <f>IF(COUNTA(A152:R152)=0,"",IF(AND(COUNTA(A152:C152)=3,COUNTIF('SRF Drop Downs'!$B$2:$B$5,'Sponsor Response Form (SRF)'!D152),COUNTIF('SRF Drop Downs'!$F$2:$F$5,'Sponsor Response Form (SRF)'!E152),COUNTIF('SRF Drop Downs'!$C$2:$C$4,'Sponsor Response Form (SRF)'!F152),COUNTIF('SRF Drop Downs'!$D$2:$D$6,'Sponsor Response Form (SRF)'!G152),COUNTIF('SRF Drop Downs'!$A$2:$A$5,'Sponsor Response Form (SRF)'!H152),COUNTIF('SRF Drop Downs'!$A$2:$A$4,'Sponsor Response Form (SRF)'!I152),COUNTIF('SRF Drop Downs'!$A$2:$A$5,'Sponsor Response Form (SRF)'!J152),COUNTIF('SRF Drop Downs'!$E$2:$E$7,'Sponsor Response Form (SRF)'!K152),COUNTIF('SRF Drop Downs'!$A$2:$A$4,'Sponsor Response Form (SRF)'!L152),COUNTIF('SRF Drop Downs'!$A$2:$A$4,'Sponsor Response Form (SRF)'!M152),COUNTIF('SRF Drop Downs'!$A$2:$A$4,'Sponsor Response Form (SRF)'!N152),COUNTIF('SRF Drop Downs'!$A$2:$A$4,'Sponsor Response Form (SRF)'!O152),COUNTIF('SRF Drop Downs'!$A$2:$A$4,'Sponsor Response Form (SRF)'!P152),COUNTIF('SRF Drop Downs'!$A$2:$A$4,'Sponsor Response Form (SRF)'!Q152),COUNTIF('SRF Drop Downs'!$A$2:$A$4,'Sponsor Response Form (SRF)'!R152)),"Complete","Incomplete"))</f>
        <v/>
      </c>
      <c r="T152" s="25" t="str">
        <f>IF(S152="Complete",IF(AND(NOT(ISNA(VLOOKUP(CONCATENATE(D152,E152,F152,G152,H152,I152,J152,K152),'SRF Drop Downs'!G:G,1,FALSE))),IF(AND(G152&lt;&gt;"C3",K152&lt;&gt;"O5"),IF(SUM(COUNTIF(L152:R152,"Y"),COUNTIF(L152:R152,"N"))=0,"V","I"),IF(COUNTIF(L152:R152,"Y"),"V","I"))="V", IF(AND('Sponsor Response Form (SRF)'!D152="M1", COUNTIF('OMS Response Form (ORF)'!C:C, B152)&gt;0), "I", "V")="V"), "Valid","Invalid")," ")</f>
        <v xml:space="preserve"> </v>
      </c>
    </row>
    <row r="153" spans="1:20" x14ac:dyDescent="0.25">
      <c r="A153" s="69"/>
      <c r="B153" s="70"/>
      <c r="C153" s="71"/>
      <c r="D153" s="72"/>
      <c r="E153" s="72"/>
      <c r="F153" s="72"/>
      <c r="G153" s="72"/>
      <c r="H153" s="72"/>
      <c r="I153" s="72"/>
      <c r="J153" s="72"/>
      <c r="K153" s="72"/>
      <c r="L153" s="72"/>
      <c r="M153" s="72"/>
      <c r="N153" s="72"/>
      <c r="O153" s="72"/>
      <c r="P153" s="72"/>
      <c r="Q153" s="72"/>
      <c r="R153" s="72"/>
      <c r="S153" s="24" t="str">
        <f>IF(COUNTA(A153:R153)=0,"",IF(AND(COUNTA(A153:C153)=3,COUNTIF('SRF Drop Downs'!$B$2:$B$5,'Sponsor Response Form (SRF)'!D153),COUNTIF('SRF Drop Downs'!$F$2:$F$5,'Sponsor Response Form (SRF)'!E153),COUNTIF('SRF Drop Downs'!$C$2:$C$4,'Sponsor Response Form (SRF)'!F153),COUNTIF('SRF Drop Downs'!$D$2:$D$6,'Sponsor Response Form (SRF)'!G153),COUNTIF('SRF Drop Downs'!$A$2:$A$5,'Sponsor Response Form (SRF)'!H153),COUNTIF('SRF Drop Downs'!$A$2:$A$4,'Sponsor Response Form (SRF)'!I153),COUNTIF('SRF Drop Downs'!$A$2:$A$5,'Sponsor Response Form (SRF)'!J153),COUNTIF('SRF Drop Downs'!$E$2:$E$7,'Sponsor Response Form (SRF)'!K153),COUNTIF('SRF Drop Downs'!$A$2:$A$4,'Sponsor Response Form (SRF)'!L153),COUNTIF('SRF Drop Downs'!$A$2:$A$4,'Sponsor Response Form (SRF)'!M153),COUNTIF('SRF Drop Downs'!$A$2:$A$4,'Sponsor Response Form (SRF)'!N153),COUNTIF('SRF Drop Downs'!$A$2:$A$4,'Sponsor Response Form (SRF)'!O153),COUNTIF('SRF Drop Downs'!$A$2:$A$4,'Sponsor Response Form (SRF)'!P153),COUNTIF('SRF Drop Downs'!$A$2:$A$4,'Sponsor Response Form (SRF)'!Q153),COUNTIF('SRF Drop Downs'!$A$2:$A$4,'Sponsor Response Form (SRF)'!R153)),"Complete","Incomplete"))</f>
        <v/>
      </c>
      <c r="T153" s="25" t="str">
        <f>IF(S153="Complete",IF(AND(NOT(ISNA(VLOOKUP(CONCATENATE(D153,E153,F153,G153,H153,I153,J153,K153),'SRF Drop Downs'!G:G,1,FALSE))),IF(AND(G153&lt;&gt;"C3",K153&lt;&gt;"O5"),IF(SUM(COUNTIF(L153:R153,"Y"),COUNTIF(L153:R153,"N"))=0,"V","I"),IF(COUNTIF(L153:R153,"Y"),"V","I"))="V", IF(AND('Sponsor Response Form (SRF)'!D153="M1", COUNTIF('OMS Response Form (ORF)'!C:C, B153)&gt;0), "I", "V")="V"), "Valid","Invalid")," ")</f>
        <v xml:space="preserve"> </v>
      </c>
    </row>
    <row r="154" spans="1:20" x14ac:dyDescent="0.25">
      <c r="A154" s="69"/>
      <c r="B154" s="70"/>
      <c r="C154" s="71"/>
      <c r="D154" s="72"/>
      <c r="E154" s="72"/>
      <c r="F154" s="72"/>
      <c r="G154" s="72"/>
      <c r="H154" s="72"/>
      <c r="I154" s="72"/>
      <c r="J154" s="72"/>
      <c r="K154" s="72"/>
      <c r="L154" s="72"/>
      <c r="M154" s="72"/>
      <c r="N154" s="72"/>
      <c r="O154" s="72"/>
      <c r="P154" s="72"/>
      <c r="Q154" s="72"/>
      <c r="R154" s="72"/>
      <c r="S154" s="24" t="str">
        <f>IF(COUNTA(A154:R154)=0,"",IF(AND(COUNTA(A154:C154)=3,COUNTIF('SRF Drop Downs'!$B$2:$B$5,'Sponsor Response Form (SRF)'!D154),COUNTIF('SRF Drop Downs'!$F$2:$F$5,'Sponsor Response Form (SRF)'!E154),COUNTIF('SRF Drop Downs'!$C$2:$C$4,'Sponsor Response Form (SRF)'!F154),COUNTIF('SRF Drop Downs'!$D$2:$D$6,'Sponsor Response Form (SRF)'!G154),COUNTIF('SRF Drop Downs'!$A$2:$A$5,'Sponsor Response Form (SRF)'!H154),COUNTIF('SRF Drop Downs'!$A$2:$A$4,'Sponsor Response Form (SRF)'!I154),COUNTIF('SRF Drop Downs'!$A$2:$A$5,'Sponsor Response Form (SRF)'!J154),COUNTIF('SRF Drop Downs'!$E$2:$E$7,'Sponsor Response Form (SRF)'!K154),COUNTIF('SRF Drop Downs'!$A$2:$A$4,'Sponsor Response Form (SRF)'!L154),COUNTIF('SRF Drop Downs'!$A$2:$A$4,'Sponsor Response Form (SRF)'!M154),COUNTIF('SRF Drop Downs'!$A$2:$A$4,'Sponsor Response Form (SRF)'!N154),COUNTIF('SRF Drop Downs'!$A$2:$A$4,'Sponsor Response Form (SRF)'!O154),COUNTIF('SRF Drop Downs'!$A$2:$A$4,'Sponsor Response Form (SRF)'!P154),COUNTIF('SRF Drop Downs'!$A$2:$A$4,'Sponsor Response Form (SRF)'!Q154),COUNTIF('SRF Drop Downs'!$A$2:$A$4,'Sponsor Response Form (SRF)'!R154)),"Complete","Incomplete"))</f>
        <v/>
      </c>
      <c r="T154" s="25" t="str">
        <f>IF(S154="Complete",IF(AND(NOT(ISNA(VLOOKUP(CONCATENATE(D154,E154,F154,G154,H154,I154,J154,K154),'SRF Drop Downs'!G:G,1,FALSE))),IF(AND(G154&lt;&gt;"C3",K154&lt;&gt;"O5"),IF(SUM(COUNTIF(L154:R154,"Y"),COUNTIF(L154:R154,"N"))=0,"V","I"),IF(COUNTIF(L154:R154,"Y"),"V","I"))="V", IF(AND('Sponsor Response Form (SRF)'!D154="M1", COUNTIF('OMS Response Form (ORF)'!C:C, B154)&gt;0), "I", "V")="V"), "Valid","Invalid")," ")</f>
        <v xml:space="preserve"> </v>
      </c>
    </row>
    <row r="155" spans="1:20" x14ac:dyDescent="0.25">
      <c r="A155" s="69"/>
      <c r="B155" s="70"/>
      <c r="C155" s="71"/>
      <c r="D155" s="72"/>
      <c r="E155" s="72"/>
      <c r="F155" s="72"/>
      <c r="G155" s="72"/>
      <c r="H155" s="72"/>
      <c r="I155" s="72"/>
      <c r="J155" s="72"/>
      <c r="K155" s="72"/>
      <c r="L155" s="72"/>
      <c r="M155" s="72"/>
      <c r="N155" s="72"/>
      <c r="O155" s="72"/>
      <c r="P155" s="72"/>
      <c r="Q155" s="72"/>
      <c r="R155" s="72"/>
      <c r="S155" s="24" t="str">
        <f>IF(COUNTA(A155:R155)=0,"",IF(AND(COUNTA(A155:C155)=3,COUNTIF('SRF Drop Downs'!$B$2:$B$5,'Sponsor Response Form (SRF)'!D155),COUNTIF('SRF Drop Downs'!$F$2:$F$5,'Sponsor Response Form (SRF)'!E155),COUNTIF('SRF Drop Downs'!$C$2:$C$4,'Sponsor Response Form (SRF)'!F155),COUNTIF('SRF Drop Downs'!$D$2:$D$6,'Sponsor Response Form (SRF)'!G155),COUNTIF('SRF Drop Downs'!$A$2:$A$5,'Sponsor Response Form (SRF)'!H155),COUNTIF('SRF Drop Downs'!$A$2:$A$4,'Sponsor Response Form (SRF)'!I155),COUNTIF('SRF Drop Downs'!$A$2:$A$5,'Sponsor Response Form (SRF)'!J155),COUNTIF('SRF Drop Downs'!$E$2:$E$7,'Sponsor Response Form (SRF)'!K155),COUNTIF('SRF Drop Downs'!$A$2:$A$4,'Sponsor Response Form (SRF)'!L155),COUNTIF('SRF Drop Downs'!$A$2:$A$4,'Sponsor Response Form (SRF)'!M155),COUNTIF('SRF Drop Downs'!$A$2:$A$4,'Sponsor Response Form (SRF)'!N155),COUNTIF('SRF Drop Downs'!$A$2:$A$4,'Sponsor Response Form (SRF)'!O155),COUNTIF('SRF Drop Downs'!$A$2:$A$4,'Sponsor Response Form (SRF)'!P155),COUNTIF('SRF Drop Downs'!$A$2:$A$4,'Sponsor Response Form (SRF)'!Q155),COUNTIF('SRF Drop Downs'!$A$2:$A$4,'Sponsor Response Form (SRF)'!R155)),"Complete","Incomplete"))</f>
        <v/>
      </c>
      <c r="T155" s="25" t="str">
        <f>IF(S155="Complete",IF(AND(NOT(ISNA(VLOOKUP(CONCATENATE(D155,E155,F155,G155,H155,I155,J155,K155),'SRF Drop Downs'!G:G,1,FALSE))),IF(AND(G155&lt;&gt;"C3",K155&lt;&gt;"O5"),IF(SUM(COUNTIF(L155:R155,"Y"),COUNTIF(L155:R155,"N"))=0,"V","I"),IF(COUNTIF(L155:R155,"Y"),"V","I"))="V", IF(AND('Sponsor Response Form (SRF)'!D155="M1", COUNTIF('OMS Response Form (ORF)'!C:C, B155)&gt;0), "I", "V")="V"), "Valid","Invalid")," ")</f>
        <v xml:space="preserve"> </v>
      </c>
    </row>
    <row r="156" spans="1:20" x14ac:dyDescent="0.25">
      <c r="A156" s="69"/>
      <c r="B156" s="70"/>
      <c r="C156" s="71"/>
      <c r="D156" s="72"/>
      <c r="E156" s="72"/>
      <c r="F156" s="72"/>
      <c r="G156" s="72"/>
      <c r="H156" s="72"/>
      <c r="I156" s="72"/>
      <c r="J156" s="72"/>
      <c r="K156" s="72"/>
      <c r="L156" s="72"/>
      <c r="M156" s="72"/>
      <c r="N156" s="72"/>
      <c r="O156" s="72"/>
      <c r="P156" s="72"/>
      <c r="Q156" s="72"/>
      <c r="R156" s="72"/>
      <c r="S156" s="24" t="str">
        <f>IF(COUNTA(A156:R156)=0,"",IF(AND(COUNTA(A156:C156)=3,COUNTIF('SRF Drop Downs'!$B$2:$B$5,'Sponsor Response Form (SRF)'!D156),COUNTIF('SRF Drop Downs'!$F$2:$F$5,'Sponsor Response Form (SRF)'!E156),COUNTIF('SRF Drop Downs'!$C$2:$C$4,'Sponsor Response Form (SRF)'!F156),COUNTIF('SRF Drop Downs'!$D$2:$D$6,'Sponsor Response Form (SRF)'!G156),COUNTIF('SRF Drop Downs'!$A$2:$A$5,'Sponsor Response Form (SRF)'!H156),COUNTIF('SRF Drop Downs'!$A$2:$A$4,'Sponsor Response Form (SRF)'!I156),COUNTIF('SRF Drop Downs'!$A$2:$A$5,'Sponsor Response Form (SRF)'!J156),COUNTIF('SRF Drop Downs'!$E$2:$E$7,'Sponsor Response Form (SRF)'!K156),COUNTIF('SRF Drop Downs'!$A$2:$A$4,'Sponsor Response Form (SRF)'!L156),COUNTIF('SRF Drop Downs'!$A$2:$A$4,'Sponsor Response Form (SRF)'!M156),COUNTIF('SRF Drop Downs'!$A$2:$A$4,'Sponsor Response Form (SRF)'!N156),COUNTIF('SRF Drop Downs'!$A$2:$A$4,'Sponsor Response Form (SRF)'!O156),COUNTIF('SRF Drop Downs'!$A$2:$A$4,'Sponsor Response Form (SRF)'!P156),COUNTIF('SRF Drop Downs'!$A$2:$A$4,'Sponsor Response Form (SRF)'!Q156),COUNTIF('SRF Drop Downs'!$A$2:$A$4,'Sponsor Response Form (SRF)'!R156)),"Complete","Incomplete"))</f>
        <v/>
      </c>
      <c r="T156" s="25" t="str">
        <f>IF(S156="Complete",IF(AND(NOT(ISNA(VLOOKUP(CONCATENATE(D156,E156,F156,G156,H156,I156,J156,K156),'SRF Drop Downs'!G:G,1,FALSE))),IF(AND(G156&lt;&gt;"C3",K156&lt;&gt;"O5"),IF(SUM(COUNTIF(L156:R156,"Y"),COUNTIF(L156:R156,"N"))=0,"V","I"),IF(COUNTIF(L156:R156,"Y"),"V","I"))="V", IF(AND('Sponsor Response Form (SRF)'!D156="M1", COUNTIF('OMS Response Form (ORF)'!C:C, B156)&gt;0), "I", "V")="V"), "Valid","Invalid")," ")</f>
        <v xml:space="preserve"> </v>
      </c>
    </row>
    <row r="157" spans="1:20" x14ac:dyDescent="0.25">
      <c r="A157" s="69"/>
      <c r="B157" s="70"/>
      <c r="C157" s="71"/>
      <c r="D157" s="72"/>
      <c r="E157" s="72"/>
      <c r="F157" s="72"/>
      <c r="G157" s="72"/>
      <c r="H157" s="72"/>
      <c r="I157" s="72"/>
      <c r="J157" s="72"/>
      <c r="K157" s="72"/>
      <c r="L157" s="72"/>
      <c r="M157" s="72"/>
      <c r="N157" s="72"/>
      <c r="O157" s="72"/>
      <c r="P157" s="72"/>
      <c r="Q157" s="72"/>
      <c r="R157" s="72"/>
      <c r="S157" s="24" t="str">
        <f>IF(COUNTA(A157:R157)=0,"",IF(AND(COUNTA(A157:C157)=3,COUNTIF('SRF Drop Downs'!$B$2:$B$5,'Sponsor Response Form (SRF)'!D157),COUNTIF('SRF Drop Downs'!$F$2:$F$5,'Sponsor Response Form (SRF)'!E157),COUNTIF('SRF Drop Downs'!$C$2:$C$4,'Sponsor Response Form (SRF)'!F157),COUNTIF('SRF Drop Downs'!$D$2:$D$6,'Sponsor Response Form (SRF)'!G157),COUNTIF('SRF Drop Downs'!$A$2:$A$5,'Sponsor Response Form (SRF)'!H157),COUNTIF('SRF Drop Downs'!$A$2:$A$4,'Sponsor Response Form (SRF)'!I157),COUNTIF('SRF Drop Downs'!$A$2:$A$5,'Sponsor Response Form (SRF)'!J157),COUNTIF('SRF Drop Downs'!$E$2:$E$7,'Sponsor Response Form (SRF)'!K157),COUNTIF('SRF Drop Downs'!$A$2:$A$4,'Sponsor Response Form (SRF)'!L157),COUNTIF('SRF Drop Downs'!$A$2:$A$4,'Sponsor Response Form (SRF)'!M157),COUNTIF('SRF Drop Downs'!$A$2:$A$4,'Sponsor Response Form (SRF)'!N157),COUNTIF('SRF Drop Downs'!$A$2:$A$4,'Sponsor Response Form (SRF)'!O157),COUNTIF('SRF Drop Downs'!$A$2:$A$4,'Sponsor Response Form (SRF)'!P157),COUNTIF('SRF Drop Downs'!$A$2:$A$4,'Sponsor Response Form (SRF)'!Q157),COUNTIF('SRF Drop Downs'!$A$2:$A$4,'Sponsor Response Form (SRF)'!R157)),"Complete","Incomplete"))</f>
        <v/>
      </c>
      <c r="T157" s="25" t="str">
        <f>IF(S157="Complete",IF(AND(NOT(ISNA(VLOOKUP(CONCATENATE(D157,E157,F157,G157,H157,I157,J157,K157),'SRF Drop Downs'!G:G,1,FALSE))),IF(AND(G157&lt;&gt;"C3",K157&lt;&gt;"O5"),IF(SUM(COUNTIF(L157:R157,"Y"),COUNTIF(L157:R157,"N"))=0,"V","I"),IF(COUNTIF(L157:R157,"Y"),"V","I"))="V", IF(AND('Sponsor Response Form (SRF)'!D157="M1", COUNTIF('OMS Response Form (ORF)'!C:C, B157)&gt;0), "I", "V")="V"), "Valid","Invalid")," ")</f>
        <v xml:space="preserve"> </v>
      </c>
    </row>
    <row r="158" spans="1:20" x14ac:dyDescent="0.25">
      <c r="A158" s="69"/>
      <c r="B158" s="70"/>
      <c r="C158" s="71"/>
      <c r="D158" s="72"/>
      <c r="E158" s="72"/>
      <c r="F158" s="72"/>
      <c r="G158" s="72"/>
      <c r="H158" s="72"/>
      <c r="I158" s="72"/>
      <c r="J158" s="72"/>
      <c r="K158" s="72"/>
      <c r="L158" s="72"/>
      <c r="M158" s="72"/>
      <c r="N158" s="72"/>
      <c r="O158" s="72"/>
      <c r="P158" s="72"/>
      <c r="Q158" s="72"/>
      <c r="R158" s="72"/>
      <c r="S158" s="24" t="str">
        <f>IF(COUNTA(A158:R158)=0,"",IF(AND(COUNTA(A158:C158)=3,COUNTIF('SRF Drop Downs'!$B$2:$B$5,'Sponsor Response Form (SRF)'!D158),COUNTIF('SRF Drop Downs'!$F$2:$F$5,'Sponsor Response Form (SRF)'!E158),COUNTIF('SRF Drop Downs'!$C$2:$C$4,'Sponsor Response Form (SRF)'!F158),COUNTIF('SRF Drop Downs'!$D$2:$D$6,'Sponsor Response Form (SRF)'!G158),COUNTIF('SRF Drop Downs'!$A$2:$A$5,'Sponsor Response Form (SRF)'!H158),COUNTIF('SRF Drop Downs'!$A$2:$A$4,'Sponsor Response Form (SRF)'!I158),COUNTIF('SRF Drop Downs'!$A$2:$A$5,'Sponsor Response Form (SRF)'!J158),COUNTIF('SRF Drop Downs'!$E$2:$E$7,'Sponsor Response Form (SRF)'!K158),COUNTIF('SRF Drop Downs'!$A$2:$A$4,'Sponsor Response Form (SRF)'!L158),COUNTIF('SRF Drop Downs'!$A$2:$A$4,'Sponsor Response Form (SRF)'!M158),COUNTIF('SRF Drop Downs'!$A$2:$A$4,'Sponsor Response Form (SRF)'!N158),COUNTIF('SRF Drop Downs'!$A$2:$A$4,'Sponsor Response Form (SRF)'!O158),COUNTIF('SRF Drop Downs'!$A$2:$A$4,'Sponsor Response Form (SRF)'!P158),COUNTIF('SRF Drop Downs'!$A$2:$A$4,'Sponsor Response Form (SRF)'!Q158),COUNTIF('SRF Drop Downs'!$A$2:$A$4,'Sponsor Response Form (SRF)'!R158)),"Complete","Incomplete"))</f>
        <v/>
      </c>
      <c r="T158" s="25" t="str">
        <f>IF(S158="Complete",IF(AND(NOT(ISNA(VLOOKUP(CONCATENATE(D158,E158,F158,G158,H158,I158,J158,K158),'SRF Drop Downs'!G:G,1,FALSE))),IF(AND(G158&lt;&gt;"C3",K158&lt;&gt;"O5"),IF(SUM(COUNTIF(L158:R158,"Y"),COUNTIF(L158:R158,"N"))=0,"V","I"),IF(COUNTIF(L158:R158,"Y"),"V","I"))="V", IF(AND('Sponsor Response Form (SRF)'!D158="M1", COUNTIF('OMS Response Form (ORF)'!C:C, B158)&gt;0), "I", "V")="V"), "Valid","Invalid")," ")</f>
        <v xml:space="preserve"> </v>
      </c>
    </row>
    <row r="159" spans="1:20" x14ac:dyDescent="0.25">
      <c r="A159" s="69"/>
      <c r="B159" s="70"/>
      <c r="C159" s="71"/>
      <c r="D159" s="72"/>
      <c r="E159" s="72"/>
      <c r="F159" s="72"/>
      <c r="G159" s="72"/>
      <c r="H159" s="72"/>
      <c r="I159" s="72"/>
      <c r="J159" s="72"/>
      <c r="K159" s="72"/>
      <c r="L159" s="72"/>
      <c r="M159" s="72"/>
      <c r="N159" s="72"/>
      <c r="O159" s="72"/>
      <c r="P159" s="72"/>
      <c r="Q159" s="72"/>
      <c r="R159" s="72"/>
      <c r="S159" s="24" t="str">
        <f>IF(COUNTA(A159:R159)=0,"",IF(AND(COUNTA(A159:C159)=3,COUNTIF('SRF Drop Downs'!$B$2:$B$5,'Sponsor Response Form (SRF)'!D159),COUNTIF('SRF Drop Downs'!$F$2:$F$5,'Sponsor Response Form (SRF)'!E159),COUNTIF('SRF Drop Downs'!$C$2:$C$4,'Sponsor Response Form (SRF)'!F159),COUNTIF('SRF Drop Downs'!$D$2:$D$6,'Sponsor Response Form (SRF)'!G159),COUNTIF('SRF Drop Downs'!$A$2:$A$5,'Sponsor Response Form (SRF)'!H159),COUNTIF('SRF Drop Downs'!$A$2:$A$4,'Sponsor Response Form (SRF)'!I159),COUNTIF('SRF Drop Downs'!$A$2:$A$5,'Sponsor Response Form (SRF)'!J159),COUNTIF('SRF Drop Downs'!$E$2:$E$7,'Sponsor Response Form (SRF)'!K159),COUNTIF('SRF Drop Downs'!$A$2:$A$4,'Sponsor Response Form (SRF)'!L159),COUNTIF('SRF Drop Downs'!$A$2:$A$4,'Sponsor Response Form (SRF)'!M159),COUNTIF('SRF Drop Downs'!$A$2:$A$4,'Sponsor Response Form (SRF)'!N159),COUNTIF('SRF Drop Downs'!$A$2:$A$4,'Sponsor Response Form (SRF)'!O159),COUNTIF('SRF Drop Downs'!$A$2:$A$4,'Sponsor Response Form (SRF)'!P159),COUNTIF('SRF Drop Downs'!$A$2:$A$4,'Sponsor Response Form (SRF)'!Q159),COUNTIF('SRF Drop Downs'!$A$2:$A$4,'Sponsor Response Form (SRF)'!R159)),"Complete","Incomplete"))</f>
        <v/>
      </c>
      <c r="T159" s="25" t="str">
        <f>IF(S159="Complete",IF(AND(NOT(ISNA(VLOOKUP(CONCATENATE(D159,E159,F159,G159,H159,I159,J159,K159),'SRF Drop Downs'!G:G,1,FALSE))),IF(AND(G159&lt;&gt;"C3",K159&lt;&gt;"O5"),IF(SUM(COUNTIF(L159:R159,"Y"),COUNTIF(L159:R159,"N"))=0,"V","I"),IF(COUNTIF(L159:R159,"Y"),"V","I"))="V", IF(AND('Sponsor Response Form (SRF)'!D159="M1", COUNTIF('OMS Response Form (ORF)'!C:C, B159)&gt;0), "I", "V")="V"), "Valid","Invalid")," ")</f>
        <v xml:space="preserve"> </v>
      </c>
    </row>
    <row r="160" spans="1:20" x14ac:dyDescent="0.25">
      <c r="A160" s="69"/>
      <c r="B160" s="70"/>
      <c r="C160" s="71"/>
      <c r="D160" s="72"/>
      <c r="E160" s="72"/>
      <c r="F160" s="72"/>
      <c r="G160" s="72"/>
      <c r="H160" s="72"/>
      <c r="I160" s="72"/>
      <c r="J160" s="72"/>
      <c r="K160" s="72"/>
      <c r="L160" s="72"/>
      <c r="M160" s="72"/>
      <c r="N160" s="72"/>
      <c r="O160" s="72"/>
      <c r="P160" s="72"/>
      <c r="Q160" s="72"/>
      <c r="R160" s="72"/>
      <c r="S160" s="24" t="str">
        <f>IF(COUNTA(A160:R160)=0,"",IF(AND(COUNTA(A160:C160)=3,COUNTIF('SRF Drop Downs'!$B$2:$B$5,'Sponsor Response Form (SRF)'!D160),COUNTIF('SRF Drop Downs'!$F$2:$F$5,'Sponsor Response Form (SRF)'!E160),COUNTIF('SRF Drop Downs'!$C$2:$C$4,'Sponsor Response Form (SRF)'!F160),COUNTIF('SRF Drop Downs'!$D$2:$D$6,'Sponsor Response Form (SRF)'!G160),COUNTIF('SRF Drop Downs'!$A$2:$A$5,'Sponsor Response Form (SRF)'!H160),COUNTIF('SRF Drop Downs'!$A$2:$A$4,'Sponsor Response Form (SRF)'!I160),COUNTIF('SRF Drop Downs'!$A$2:$A$5,'Sponsor Response Form (SRF)'!J160),COUNTIF('SRF Drop Downs'!$E$2:$E$7,'Sponsor Response Form (SRF)'!K160),COUNTIF('SRF Drop Downs'!$A$2:$A$4,'Sponsor Response Form (SRF)'!L160),COUNTIF('SRF Drop Downs'!$A$2:$A$4,'Sponsor Response Form (SRF)'!M160),COUNTIF('SRF Drop Downs'!$A$2:$A$4,'Sponsor Response Form (SRF)'!N160),COUNTIF('SRF Drop Downs'!$A$2:$A$4,'Sponsor Response Form (SRF)'!O160),COUNTIF('SRF Drop Downs'!$A$2:$A$4,'Sponsor Response Form (SRF)'!P160),COUNTIF('SRF Drop Downs'!$A$2:$A$4,'Sponsor Response Form (SRF)'!Q160),COUNTIF('SRF Drop Downs'!$A$2:$A$4,'Sponsor Response Form (SRF)'!R160)),"Complete","Incomplete"))</f>
        <v/>
      </c>
      <c r="T160" s="25" t="str">
        <f>IF(S160="Complete",IF(AND(NOT(ISNA(VLOOKUP(CONCATENATE(D160,E160,F160,G160,H160,I160,J160,K160),'SRF Drop Downs'!G:G,1,FALSE))),IF(AND(G160&lt;&gt;"C3",K160&lt;&gt;"O5"),IF(SUM(COUNTIF(L160:R160,"Y"),COUNTIF(L160:R160,"N"))=0,"V","I"),IF(COUNTIF(L160:R160,"Y"),"V","I"))="V", IF(AND('Sponsor Response Form (SRF)'!D160="M1", COUNTIF('OMS Response Form (ORF)'!C:C, B160)&gt;0), "I", "V")="V"), "Valid","Invalid")," ")</f>
        <v xml:space="preserve"> </v>
      </c>
    </row>
    <row r="161" spans="1:20" x14ac:dyDescent="0.25">
      <c r="A161" s="69"/>
      <c r="B161" s="70"/>
      <c r="C161" s="71"/>
      <c r="D161" s="72"/>
      <c r="E161" s="72"/>
      <c r="F161" s="72"/>
      <c r="G161" s="72"/>
      <c r="H161" s="72"/>
      <c r="I161" s="72"/>
      <c r="J161" s="72"/>
      <c r="K161" s="72"/>
      <c r="L161" s="72"/>
      <c r="M161" s="72"/>
      <c r="N161" s="72"/>
      <c r="O161" s="72"/>
      <c r="P161" s="72"/>
      <c r="Q161" s="72"/>
      <c r="R161" s="72"/>
      <c r="S161" s="24" t="str">
        <f>IF(COUNTA(A161:R161)=0,"",IF(AND(COUNTA(A161:C161)=3,COUNTIF('SRF Drop Downs'!$B$2:$B$5,'Sponsor Response Form (SRF)'!D161),COUNTIF('SRF Drop Downs'!$F$2:$F$5,'Sponsor Response Form (SRF)'!E161),COUNTIF('SRF Drop Downs'!$C$2:$C$4,'Sponsor Response Form (SRF)'!F161),COUNTIF('SRF Drop Downs'!$D$2:$D$6,'Sponsor Response Form (SRF)'!G161),COUNTIF('SRF Drop Downs'!$A$2:$A$5,'Sponsor Response Form (SRF)'!H161),COUNTIF('SRF Drop Downs'!$A$2:$A$4,'Sponsor Response Form (SRF)'!I161),COUNTIF('SRF Drop Downs'!$A$2:$A$5,'Sponsor Response Form (SRF)'!J161),COUNTIF('SRF Drop Downs'!$E$2:$E$7,'Sponsor Response Form (SRF)'!K161),COUNTIF('SRF Drop Downs'!$A$2:$A$4,'Sponsor Response Form (SRF)'!L161),COUNTIF('SRF Drop Downs'!$A$2:$A$4,'Sponsor Response Form (SRF)'!M161),COUNTIF('SRF Drop Downs'!$A$2:$A$4,'Sponsor Response Form (SRF)'!N161),COUNTIF('SRF Drop Downs'!$A$2:$A$4,'Sponsor Response Form (SRF)'!O161),COUNTIF('SRF Drop Downs'!$A$2:$A$4,'Sponsor Response Form (SRF)'!P161),COUNTIF('SRF Drop Downs'!$A$2:$A$4,'Sponsor Response Form (SRF)'!Q161),COUNTIF('SRF Drop Downs'!$A$2:$A$4,'Sponsor Response Form (SRF)'!R161)),"Complete","Incomplete"))</f>
        <v/>
      </c>
      <c r="T161" s="25" t="str">
        <f>IF(S161="Complete",IF(AND(NOT(ISNA(VLOOKUP(CONCATENATE(D161,E161,F161,G161,H161,I161,J161,K161),'SRF Drop Downs'!G:G,1,FALSE))),IF(AND(G161&lt;&gt;"C3",K161&lt;&gt;"O5"),IF(SUM(COUNTIF(L161:R161,"Y"),COUNTIF(L161:R161,"N"))=0,"V","I"),IF(COUNTIF(L161:R161,"Y"),"V","I"))="V", IF(AND('Sponsor Response Form (SRF)'!D161="M1", COUNTIF('OMS Response Form (ORF)'!C:C, B161)&gt;0), "I", "V")="V"), "Valid","Invalid")," ")</f>
        <v xml:space="preserve"> </v>
      </c>
    </row>
    <row r="162" spans="1:20" x14ac:dyDescent="0.25">
      <c r="A162" s="69"/>
      <c r="B162" s="70"/>
      <c r="C162" s="71"/>
      <c r="D162" s="72"/>
      <c r="E162" s="72"/>
      <c r="F162" s="72"/>
      <c r="G162" s="72"/>
      <c r="H162" s="72"/>
      <c r="I162" s="72"/>
      <c r="J162" s="72"/>
      <c r="K162" s="72"/>
      <c r="L162" s="72"/>
      <c r="M162" s="72"/>
      <c r="N162" s="72"/>
      <c r="O162" s="72"/>
      <c r="P162" s="72"/>
      <c r="Q162" s="72"/>
      <c r="R162" s="72"/>
      <c r="S162" s="24" t="str">
        <f>IF(COUNTA(A162:R162)=0,"",IF(AND(COUNTA(A162:C162)=3,COUNTIF('SRF Drop Downs'!$B$2:$B$5,'Sponsor Response Form (SRF)'!D162),COUNTIF('SRF Drop Downs'!$F$2:$F$5,'Sponsor Response Form (SRF)'!E162),COUNTIF('SRF Drop Downs'!$C$2:$C$4,'Sponsor Response Form (SRF)'!F162),COUNTIF('SRF Drop Downs'!$D$2:$D$6,'Sponsor Response Form (SRF)'!G162),COUNTIF('SRF Drop Downs'!$A$2:$A$5,'Sponsor Response Form (SRF)'!H162),COUNTIF('SRF Drop Downs'!$A$2:$A$4,'Sponsor Response Form (SRF)'!I162),COUNTIF('SRF Drop Downs'!$A$2:$A$5,'Sponsor Response Form (SRF)'!J162),COUNTIF('SRF Drop Downs'!$E$2:$E$7,'Sponsor Response Form (SRF)'!K162),COUNTIF('SRF Drop Downs'!$A$2:$A$4,'Sponsor Response Form (SRF)'!L162),COUNTIF('SRF Drop Downs'!$A$2:$A$4,'Sponsor Response Form (SRF)'!M162),COUNTIF('SRF Drop Downs'!$A$2:$A$4,'Sponsor Response Form (SRF)'!N162),COUNTIF('SRF Drop Downs'!$A$2:$A$4,'Sponsor Response Form (SRF)'!O162),COUNTIF('SRF Drop Downs'!$A$2:$A$4,'Sponsor Response Form (SRF)'!P162),COUNTIF('SRF Drop Downs'!$A$2:$A$4,'Sponsor Response Form (SRF)'!Q162),COUNTIF('SRF Drop Downs'!$A$2:$A$4,'Sponsor Response Form (SRF)'!R162)),"Complete","Incomplete"))</f>
        <v/>
      </c>
      <c r="T162" s="25" t="str">
        <f>IF(S162="Complete",IF(AND(NOT(ISNA(VLOOKUP(CONCATENATE(D162,E162,F162,G162,H162,I162,J162,K162),'SRF Drop Downs'!G:G,1,FALSE))),IF(AND(G162&lt;&gt;"C3",K162&lt;&gt;"O5"),IF(SUM(COUNTIF(L162:R162,"Y"),COUNTIF(L162:R162,"N"))=0,"V","I"),IF(COUNTIF(L162:R162,"Y"),"V","I"))="V", IF(AND('Sponsor Response Form (SRF)'!D162="M1", COUNTIF('OMS Response Form (ORF)'!C:C, B162)&gt;0), "I", "V")="V"), "Valid","Invalid")," ")</f>
        <v xml:space="preserve"> </v>
      </c>
    </row>
    <row r="163" spans="1:20" x14ac:dyDescent="0.25">
      <c r="A163" s="69"/>
      <c r="B163" s="70"/>
      <c r="C163" s="71"/>
      <c r="D163" s="72"/>
      <c r="E163" s="72"/>
      <c r="F163" s="72"/>
      <c r="G163" s="72"/>
      <c r="H163" s="72"/>
      <c r="I163" s="72"/>
      <c r="J163" s="72"/>
      <c r="K163" s="72"/>
      <c r="L163" s="72"/>
      <c r="M163" s="72"/>
      <c r="N163" s="72"/>
      <c r="O163" s="72"/>
      <c r="P163" s="72"/>
      <c r="Q163" s="72"/>
      <c r="R163" s="72"/>
      <c r="S163" s="24" t="str">
        <f>IF(COUNTA(A163:R163)=0,"",IF(AND(COUNTA(A163:C163)=3,COUNTIF('SRF Drop Downs'!$B$2:$B$5,'Sponsor Response Form (SRF)'!D163),COUNTIF('SRF Drop Downs'!$F$2:$F$5,'Sponsor Response Form (SRF)'!E163),COUNTIF('SRF Drop Downs'!$C$2:$C$4,'Sponsor Response Form (SRF)'!F163),COUNTIF('SRF Drop Downs'!$D$2:$D$6,'Sponsor Response Form (SRF)'!G163),COUNTIF('SRF Drop Downs'!$A$2:$A$5,'Sponsor Response Form (SRF)'!H163),COUNTIF('SRF Drop Downs'!$A$2:$A$4,'Sponsor Response Form (SRF)'!I163),COUNTIF('SRF Drop Downs'!$A$2:$A$5,'Sponsor Response Form (SRF)'!J163),COUNTIF('SRF Drop Downs'!$E$2:$E$7,'Sponsor Response Form (SRF)'!K163),COUNTIF('SRF Drop Downs'!$A$2:$A$4,'Sponsor Response Form (SRF)'!L163),COUNTIF('SRF Drop Downs'!$A$2:$A$4,'Sponsor Response Form (SRF)'!M163),COUNTIF('SRF Drop Downs'!$A$2:$A$4,'Sponsor Response Form (SRF)'!N163),COUNTIF('SRF Drop Downs'!$A$2:$A$4,'Sponsor Response Form (SRF)'!O163),COUNTIF('SRF Drop Downs'!$A$2:$A$4,'Sponsor Response Form (SRF)'!P163),COUNTIF('SRF Drop Downs'!$A$2:$A$4,'Sponsor Response Form (SRF)'!Q163),COUNTIF('SRF Drop Downs'!$A$2:$A$4,'Sponsor Response Form (SRF)'!R163)),"Complete","Incomplete"))</f>
        <v/>
      </c>
      <c r="T163" s="25" t="str">
        <f>IF(S163="Complete",IF(AND(NOT(ISNA(VLOOKUP(CONCATENATE(D163,E163,F163,G163,H163,I163,J163,K163),'SRF Drop Downs'!G:G,1,FALSE))),IF(AND(G163&lt;&gt;"C3",K163&lt;&gt;"O5"),IF(SUM(COUNTIF(L163:R163,"Y"),COUNTIF(L163:R163,"N"))=0,"V","I"),IF(COUNTIF(L163:R163,"Y"),"V","I"))="V", IF(AND('Sponsor Response Form (SRF)'!D163="M1", COUNTIF('OMS Response Form (ORF)'!C:C, B163)&gt;0), "I", "V")="V"), "Valid","Invalid")," ")</f>
        <v xml:space="preserve"> </v>
      </c>
    </row>
    <row r="164" spans="1:20" x14ac:dyDescent="0.25">
      <c r="A164" s="69"/>
      <c r="B164" s="70"/>
      <c r="C164" s="71"/>
      <c r="D164" s="72"/>
      <c r="E164" s="72"/>
      <c r="F164" s="72"/>
      <c r="G164" s="72"/>
      <c r="H164" s="72"/>
      <c r="I164" s="72"/>
      <c r="J164" s="72"/>
      <c r="K164" s="72"/>
      <c r="L164" s="72"/>
      <c r="M164" s="72"/>
      <c r="N164" s="72"/>
      <c r="O164" s="72"/>
      <c r="P164" s="72"/>
      <c r="Q164" s="72"/>
      <c r="R164" s="72"/>
      <c r="S164" s="24" t="str">
        <f>IF(COUNTA(A164:R164)=0,"",IF(AND(COUNTA(A164:C164)=3,COUNTIF('SRF Drop Downs'!$B$2:$B$5,'Sponsor Response Form (SRF)'!D164),COUNTIF('SRF Drop Downs'!$F$2:$F$5,'Sponsor Response Form (SRF)'!E164),COUNTIF('SRF Drop Downs'!$C$2:$C$4,'Sponsor Response Form (SRF)'!F164),COUNTIF('SRF Drop Downs'!$D$2:$D$6,'Sponsor Response Form (SRF)'!G164),COUNTIF('SRF Drop Downs'!$A$2:$A$5,'Sponsor Response Form (SRF)'!H164),COUNTIF('SRF Drop Downs'!$A$2:$A$4,'Sponsor Response Form (SRF)'!I164),COUNTIF('SRF Drop Downs'!$A$2:$A$5,'Sponsor Response Form (SRF)'!J164),COUNTIF('SRF Drop Downs'!$E$2:$E$7,'Sponsor Response Form (SRF)'!K164),COUNTIF('SRF Drop Downs'!$A$2:$A$4,'Sponsor Response Form (SRF)'!L164),COUNTIF('SRF Drop Downs'!$A$2:$A$4,'Sponsor Response Form (SRF)'!M164),COUNTIF('SRF Drop Downs'!$A$2:$A$4,'Sponsor Response Form (SRF)'!N164),COUNTIF('SRF Drop Downs'!$A$2:$A$4,'Sponsor Response Form (SRF)'!O164),COUNTIF('SRF Drop Downs'!$A$2:$A$4,'Sponsor Response Form (SRF)'!P164),COUNTIF('SRF Drop Downs'!$A$2:$A$4,'Sponsor Response Form (SRF)'!Q164),COUNTIF('SRF Drop Downs'!$A$2:$A$4,'Sponsor Response Form (SRF)'!R164)),"Complete","Incomplete"))</f>
        <v/>
      </c>
      <c r="T164" s="25" t="str">
        <f>IF(S164="Complete",IF(AND(NOT(ISNA(VLOOKUP(CONCATENATE(D164,E164,F164,G164,H164,I164,J164,K164),'SRF Drop Downs'!G:G,1,FALSE))),IF(AND(G164&lt;&gt;"C3",K164&lt;&gt;"O5"),IF(SUM(COUNTIF(L164:R164,"Y"),COUNTIF(L164:R164,"N"))=0,"V","I"),IF(COUNTIF(L164:R164,"Y"),"V","I"))="V", IF(AND('Sponsor Response Form (SRF)'!D164="M1", COUNTIF('OMS Response Form (ORF)'!C:C, B164)&gt;0), "I", "V")="V"), "Valid","Invalid")," ")</f>
        <v xml:space="preserve"> </v>
      </c>
    </row>
    <row r="165" spans="1:20" x14ac:dyDescent="0.25">
      <c r="A165" s="69"/>
      <c r="B165" s="70"/>
      <c r="C165" s="71"/>
      <c r="D165" s="72"/>
      <c r="E165" s="72"/>
      <c r="F165" s="72"/>
      <c r="G165" s="72"/>
      <c r="H165" s="72"/>
      <c r="I165" s="72"/>
      <c r="J165" s="72"/>
      <c r="K165" s="72"/>
      <c r="L165" s="72"/>
      <c r="M165" s="72"/>
      <c r="N165" s="72"/>
      <c r="O165" s="72"/>
      <c r="P165" s="72"/>
      <c r="Q165" s="72"/>
      <c r="R165" s="72"/>
      <c r="S165" s="24" t="str">
        <f>IF(COUNTA(A165:R165)=0,"",IF(AND(COUNTA(A165:C165)=3,COUNTIF('SRF Drop Downs'!$B$2:$B$5,'Sponsor Response Form (SRF)'!D165),COUNTIF('SRF Drop Downs'!$F$2:$F$5,'Sponsor Response Form (SRF)'!E165),COUNTIF('SRF Drop Downs'!$C$2:$C$4,'Sponsor Response Form (SRF)'!F165),COUNTIF('SRF Drop Downs'!$D$2:$D$6,'Sponsor Response Form (SRF)'!G165),COUNTIF('SRF Drop Downs'!$A$2:$A$5,'Sponsor Response Form (SRF)'!H165),COUNTIF('SRF Drop Downs'!$A$2:$A$4,'Sponsor Response Form (SRF)'!I165),COUNTIF('SRF Drop Downs'!$A$2:$A$5,'Sponsor Response Form (SRF)'!J165),COUNTIF('SRF Drop Downs'!$E$2:$E$7,'Sponsor Response Form (SRF)'!K165),COUNTIF('SRF Drop Downs'!$A$2:$A$4,'Sponsor Response Form (SRF)'!L165),COUNTIF('SRF Drop Downs'!$A$2:$A$4,'Sponsor Response Form (SRF)'!M165),COUNTIF('SRF Drop Downs'!$A$2:$A$4,'Sponsor Response Form (SRF)'!N165),COUNTIF('SRF Drop Downs'!$A$2:$A$4,'Sponsor Response Form (SRF)'!O165),COUNTIF('SRF Drop Downs'!$A$2:$A$4,'Sponsor Response Form (SRF)'!P165),COUNTIF('SRF Drop Downs'!$A$2:$A$4,'Sponsor Response Form (SRF)'!Q165),COUNTIF('SRF Drop Downs'!$A$2:$A$4,'Sponsor Response Form (SRF)'!R165)),"Complete","Incomplete"))</f>
        <v/>
      </c>
      <c r="T165" s="25" t="str">
        <f>IF(S165="Complete",IF(AND(NOT(ISNA(VLOOKUP(CONCATENATE(D165,E165,F165,G165,H165,I165,J165,K165),'SRF Drop Downs'!G:G,1,FALSE))),IF(AND(G165&lt;&gt;"C3",K165&lt;&gt;"O5"),IF(SUM(COUNTIF(L165:R165,"Y"),COUNTIF(L165:R165,"N"))=0,"V","I"),IF(COUNTIF(L165:R165,"Y"),"V","I"))="V", IF(AND('Sponsor Response Form (SRF)'!D165="M1", COUNTIF('OMS Response Form (ORF)'!C:C, B165)&gt;0), "I", "V")="V"), "Valid","Invalid")," ")</f>
        <v xml:space="preserve"> </v>
      </c>
    </row>
    <row r="166" spans="1:20" x14ac:dyDescent="0.25">
      <c r="A166" s="69"/>
      <c r="B166" s="70"/>
      <c r="C166" s="71"/>
      <c r="D166" s="72"/>
      <c r="E166" s="72"/>
      <c r="F166" s="72"/>
      <c r="G166" s="72"/>
      <c r="H166" s="72"/>
      <c r="I166" s="72"/>
      <c r="J166" s="72"/>
      <c r="K166" s="72"/>
      <c r="L166" s="72"/>
      <c r="M166" s="72"/>
      <c r="N166" s="72"/>
      <c r="O166" s="72"/>
      <c r="P166" s="72"/>
      <c r="Q166" s="72"/>
      <c r="R166" s="72"/>
      <c r="S166" s="24" t="str">
        <f>IF(COUNTA(A166:R166)=0,"",IF(AND(COUNTA(A166:C166)=3,COUNTIF('SRF Drop Downs'!$B$2:$B$5,'Sponsor Response Form (SRF)'!D166),COUNTIF('SRF Drop Downs'!$F$2:$F$5,'Sponsor Response Form (SRF)'!E166),COUNTIF('SRF Drop Downs'!$C$2:$C$4,'Sponsor Response Form (SRF)'!F166),COUNTIF('SRF Drop Downs'!$D$2:$D$6,'Sponsor Response Form (SRF)'!G166),COUNTIF('SRF Drop Downs'!$A$2:$A$5,'Sponsor Response Form (SRF)'!H166),COUNTIF('SRF Drop Downs'!$A$2:$A$4,'Sponsor Response Form (SRF)'!I166),COUNTIF('SRF Drop Downs'!$A$2:$A$5,'Sponsor Response Form (SRF)'!J166),COUNTIF('SRF Drop Downs'!$E$2:$E$7,'Sponsor Response Form (SRF)'!K166),COUNTIF('SRF Drop Downs'!$A$2:$A$4,'Sponsor Response Form (SRF)'!L166),COUNTIF('SRF Drop Downs'!$A$2:$A$4,'Sponsor Response Form (SRF)'!M166),COUNTIF('SRF Drop Downs'!$A$2:$A$4,'Sponsor Response Form (SRF)'!N166),COUNTIF('SRF Drop Downs'!$A$2:$A$4,'Sponsor Response Form (SRF)'!O166),COUNTIF('SRF Drop Downs'!$A$2:$A$4,'Sponsor Response Form (SRF)'!P166),COUNTIF('SRF Drop Downs'!$A$2:$A$4,'Sponsor Response Form (SRF)'!Q166),COUNTIF('SRF Drop Downs'!$A$2:$A$4,'Sponsor Response Form (SRF)'!R166)),"Complete","Incomplete"))</f>
        <v/>
      </c>
      <c r="T166" s="25" t="str">
        <f>IF(S166="Complete",IF(AND(NOT(ISNA(VLOOKUP(CONCATENATE(D166,E166,F166,G166,H166,I166,J166,K166),'SRF Drop Downs'!G:G,1,FALSE))),IF(AND(G166&lt;&gt;"C3",K166&lt;&gt;"O5"),IF(SUM(COUNTIF(L166:R166,"Y"),COUNTIF(L166:R166,"N"))=0,"V","I"),IF(COUNTIF(L166:R166,"Y"),"V","I"))="V", IF(AND('Sponsor Response Form (SRF)'!D166="M1", COUNTIF('OMS Response Form (ORF)'!C:C, B166)&gt;0), "I", "V")="V"), "Valid","Invalid")," ")</f>
        <v xml:space="preserve"> </v>
      </c>
    </row>
    <row r="167" spans="1:20" x14ac:dyDescent="0.25">
      <c r="A167" s="69"/>
      <c r="B167" s="70"/>
      <c r="C167" s="71"/>
      <c r="D167" s="72"/>
      <c r="E167" s="72"/>
      <c r="F167" s="72"/>
      <c r="G167" s="72"/>
      <c r="H167" s="72"/>
      <c r="I167" s="72"/>
      <c r="J167" s="72"/>
      <c r="K167" s="72"/>
      <c r="L167" s="72"/>
      <c r="M167" s="72"/>
      <c r="N167" s="72"/>
      <c r="O167" s="72"/>
      <c r="P167" s="72"/>
      <c r="Q167" s="72"/>
      <c r="R167" s="72"/>
      <c r="S167" s="24" t="str">
        <f>IF(COUNTA(A167:R167)=0,"",IF(AND(COUNTA(A167:C167)=3,COUNTIF('SRF Drop Downs'!$B$2:$B$5,'Sponsor Response Form (SRF)'!D167),COUNTIF('SRF Drop Downs'!$F$2:$F$5,'Sponsor Response Form (SRF)'!E167),COUNTIF('SRF Drop Downs'!$C$2:$C$4,'Sponsor Response Form (SRF)'!F167),COUNTIF('SRF Drop Downs'!$D$2:$D$6,'Sponsor Response Form (SRF)'!G167),COUNTIF('SRF Drop Downs'!$A$2:$A$5,'Sponsor Response Form (SRF)'!H167),COUNTIF('SRF Drop Downs'!$A$2:$A$4,'Sponsor Response Form (SRF)'!I167),COUNTIF('SRF Drop Downs'!$A$2:$A$5,'Sponsor Response Form (SRF)'!J167),COUNTIF('SRF Drop Downs'!$E$2:$E$7,'Sponsor Response Form (SRF)'!K167),COUNTIF('SRF Drop Downs'!$A$2:$A$4,'Sponsor Response Form (SRF)'!L167),COUNTIF('SRF Drop Downs'!$A$2:$A$4,'Sponsor Response Form (SRF)'!M167),COUNTIF('SRF Drop Downs'!$A$2:$A$4,'Sponsor Response Form (SRF)'!N167),COUNTIF('SRF Drop Downs'!$A$2:$A$4,'Sponsor Response Form (SRF)'!O167),COUNTIF('SRF Drop Downs'!$A$2:$A$4,'Sponsor Response Form (SRF)'!P167),COUNTIF('SRF Drop Downs'!$A$2:$A$4,'Sponsor Response Form (SRF)'!Q167),COUNTIF('SRF Drop Downs'!$A$2:$A$4,'Sponsor Response Form (SRF)'!R167)),"Complete","Incomplete"))</f>
        <v/>
      </c>
      <c r="T167" s="25" t="str">
        <f>IF(S167="Complete",IF(AND(NOT(ISNA(VLOOKUP(CONCATENATE(D167,E167,F167,G167,H167,I167,J167,K167),'SRF Drop Downs'!G:G,1,FALSE))),IF(AND(G167&lt;&gt;"C3",K167&lt;&gt;"O5"),IF(SUM(COUNTIF(L167:R167,"Y"),COUNTIF(L167:R167,"N"))=0,"V","I"),IF(COUNTIF(L167:R167,"Y"),"V","I"))="V", IF(AND('Sponsor Response Form (SRF)'!D167="M1", COUNTIF('OMS Response Form (ORF)'!C:C, B167)&gt;0), "I", "V")="V"), "Valid","Invalid")," ")</f>
        <v xml:space="preserve"> </v>
      </c>
    </row>
    <row r="168" spans="1:20" x14ac:dyDescent="0.25">
      <c r="A168" s="69"/>
      <c r="B168" s="70"/>
      <c r="C168" s="71"/>
      <c r="D168" s="72"/>
      <c r="E168" s="72"/>
      <c r="F168" s="72"/>
      <c r="G168" s="72"/>
      <c r="H168" s="72"/>
      <c r="I168" s="72"/>
      <c r="J168" s="72"/>
      <c r="K168" s="72"/>
      <c r="L168" s="72"/>
      <c r="M168" s="72"/>
      <c r="N168" s="72"/>
      <c r="O168" s="72"/>
      <c r="P168" s="72"/>
      <c r="Q168" s="72"/>
      <c r="R168" s="72"/>
      <c r="S168" s="24" t="str">
        <f>IF(COUNTA(A168:R168)=0,"",IF(AND(COUNTA(A168:C168)=3,COUNTIF('SRF Drop Downs'!$B$2:$B$5,'Sponsor Response Form (SRF)'!D168),COUNTIF('SRF Drop Downs'!$F$2:$F$5,'Sponsor Response Form (SRF)'!E168),COUNTIF('SRF Drop Downs'!$C$2:$C$4,'Sponsor Response Form (SRF)'!F168),COUNTIF('SRF Drop Downs'!$D$2:$D$6,'Sponsor Response Form (SRF)'!G168),COUNTIF('SRF Drop Downs'!$A$2:$A$5,'Sponsor Response Form (SRF)'!H168),COUNTIF('SRF Drop Downs'!$A$2:$A$4,'Sponsor Response Form (SRF)'!I168),COUNTIF('SRF Drop Downs'!$A$2:$A$5,'Sponsor Response Form (SRF)'!J168),COUNTIF('SRF Drop Downs'!$E$2:$E$7,'Sponsor Response Form (SRF)'!K168),COUNTIF('SRF Drop Downs'!$A$2:$A$4,'Sponsor Response Form (SRF)'!L168),COUNTIF('SRF Drop Downs'!$A$2:$A$4,'Sponsor Response Form (SRF)'!M168),COUNTIF('SRF Drop Downs'!$A$2:$A$4,'Sponsor Response Form (SRF)'!N168),COUNTIF('SRF Drop Downs'!$A$2:$A$4,'Sponsor Response Form (SRF)'!O168),COUNTIF('SRF Drop Downs'!$A$2:$A$4,'Sponsor Response Form (SRF)'!P168),COUNTIF('SRF Drop Downs'!$A$2:$A$4,'Sponsor Response Form (SRF)'!Q168),COUNTIF('SRF Drop Downs'!$A$2:$A$4,'Sponsor Response Form (SRF)'!R168)),"Complete","Incomplete"))</f>
        <v/>
      </c>
      <c r="T168" s="25" t="str">
        <f>IF(S168="Complete",IF(AND(NOT(ISNA(VLOOKUP(CONCATENATE(D168,E168,F168,G168,H168,I168,J168,K168),'SRF Drop Downs'!G:G,1,FALSE))),IF(AND(G168&lt;&gt;"C3",K168&lt;&gt;"O5"),IF(SUM(COUNTIF(L168:R168,"Y"),COUNTIF(L168:R168,"N"))=0,"V","I"),IF(COUNTIF(L168:R168,"Y"),"V","I"))="V", IF(AND('Sponsor Response Form (SRF)'!D168="M1", COUNTIF('OMS Response Form (ORF)'!C:C, B168)&gt;0), "I", "V")="V"), "Valid","Invalid")," ")</f>
        <v xml:space="preserve"> </v>
      </c>
    </row>
    <row r="169" spans="1:20" x14ac:dyDescent="0.25">
      <c r="A169" s="69"/>
      <c r="B169" s="70"/>
      <c r="C169" s="71"/>
      <c r="D169" s="72"/>
      <c r="E169" s="72"/>
      <c r="F169" s="72"/>
      <c r="G169" s="72"/>
      <c r="H169" s="72"/>
      <c r="I169" s="72"/>
      <c r="J169" s="72"/>
      <c r="K169" s="72"/>
      <c r="L169" s="72"/>
      <c r="M169" s="72"/>
      <c r="N169" s="72"/>
      <c r="O169" s="72"/>
      <c r="P169" s="72"/>
      <c r="Q169" s="72"/>
      <c r="R169" s="72"/>
      <c r="S169" s="24" t="str">
        <f>IF(COUNTA(A169:R169)=0,"",IF(AND(COUNTA(A169:C169)=3,COUNTIF('SRF Drop Downs'!$B$2:$B$5,'Sponsor Response Form (SRF)'!D169),COUNTIF('SRF Drop Downs'!$F$2:$F$5,'Sponsor Response Form (SRF)'!E169),COUNTIF('SRF Drop Downs'!$C$2:$C$4,'Sponsor Response Form (SRF)'!F169),COUNTIF('SRF Drop Downs'!$D$2:$D$6,'Sponsor Response Form (SRF)'!G169),COUNTIF('SRF Drop Downs'!$A$2:$A$5,'Sponsor Response Form (SRF)'!H169),COUNTIF('SRF Drop Downs'!$A$2:$A$4,'Sponsor Response Form (SRF)'!I169),COUNTIF('SRF Drop Downs'!$A$2:$A$5,'Sponsor Response Form (SRF)'!J169),COUNTIF('SRF Drop Downs'!$E$2:$E$7,'Sponsor Response Form (SRF)'!K169),COUNTIF('SRF Drop Downs'!$A$2:$A$4,'Sponsor Response Form (SRF)'!L169),COUNTIF('SRF Drop Downs'!$A$2:$A$4,'Sponsor Response Form (SRF)'!M169),COUNTIF('SRF Drop Downs'!$A$2:$A$4,'Sponsor Response Form (SRF)'!N169),COUNTIF('SRF Drop Downs'!$A$2:$A$4,'Sponsor Response Form (SRF)'!O169),COUNTIF('SRF Drop Downs'!$A$2:$A$4,'Sponsor Response Form (SRF)'!P169),COUNTIF('SRF Drop Downs'!$A$2:$A$4,'Sponsor Response Form (SRF)'!Q169),COUNTIF('SRF Drop Downs'!$A$2:$A$4,'Sponsor Response Form (SRF)'!R169)),"Complete","Incomplete"))</f>
        <v/>
      </c>
      <c r="T169" s="25" t="str">
        <f>IF(S169="Complete",IF(AND(NOT(ISNA(VLOOKUP(CONCATENATE(D169,E169,F169,G169,H169,I169,J169,K169),'SRF Drop Downs'!G:G,1,FALSE))),IF(AND(G169&lt;&gt;"C3",K169&lt;&gt;"O5"),IF(SUM(COUNTIF(L169:R169,"Y"),COUNTIF(L169:R169,"N"))=0,"V","I"),IF(COUNTIF(L169:R169,"Y"),"V","I"))="V", IF(AND('Sponsor Response Form (SRF)'!D169="M1", COUNTIF('OMS Response Form (ORF)'!C:C, B169)&gt;0), "I", "V")="V"), "Valid","Invalid")," ")</f>
        <v xml:space="preserve"> </v>
      </c>
    </row>
    <row r="170" spans="1:20" x14ac:dyDescent="0.25">
      <c r="A170" s="69"/>
      <c r="B170" s="70"/>
      <c r="C170" s="71"/>
      <c r="D170" s="72"/>
      <c r="E170" s="72"/>
      <c r="F170" s="72"/>
      <c r="G170" s="72"/>
      <c r="H170" s="72"/>
      <c r="I170" s="72"/>
      <c r="J170" s="72"/>
      <c r="K170" s="72"/>
      <c r="L170" s="72"/>
      <c r="M170" s="72"/>
      <c r="N170" s="72"/>
      <c r="O170" s="72"/>
      <c r="P170" s="72"/>
      <c r="Q170" s="72"/>
      <c r="R170" s="72"/>
      <c r="S170" s="24" t="str">
        <f>IF(COUNTA(A170:R170)=0,"",IF(AND(COUNTA(A170:C170)=3,COUNTIF('SRF Drop Downs'!$B$2:$B$5,'Sponsor Response Form (SRF)'!D170),COUNTIF('SRF Drop Downs'!$F$2:$F$5,'Sponsor Response Form (SRF)'!E170),COUNTIF('SRF Drop Downs'!$C$2:$C$4,'Sponsor Response Form (SRF)'!F170),COUNTIF('SRF Drop Downs'!$D$2:$D$6,'Sponsor Response Form (SRF)'!G170),COUNTIF('SRF Drop Downs'!$A$2:$A$5,'Sponsor Response Form (SRF)'!H170),COUNTIF('SRF Drop Downs'!$A$2:$A$4,'Sponsor Response Form (SRF)'!I170),COUNTIF('SRF Drop Downs'!$A$2:$A$5,'Sponsor Response Form (SRF)'!J170),COUNTIF('SRF Drop Downs'!$E$2:$E$7,'Sponsor Response Form (SRF)'!K170),COUNTIF('SRF Drop Downs'!$A$2:$A$4,'Sponsor Response Form (SRF)'!L170),COUNTIF('SRF Drop Downs'!$A$2:$A$4,'Sponsor Response Form (SRF)'!M170),COUNTIF('SRF Drop Downs'!$A$2:$A$4,'Sponsor Response Form (SRF)'!N170),COUNTIF('SRF Drop Downs'!$A$2:$A$4,'Sponsor Response Form (SRF)'!O170),COUNTIF('SRF Drop Downs'!$A$2:$A$4,'Sponsor Response Form (SRF)'!P170),COUNTIF('SRF Drop Downs'!$A$2:$A$4,'Sponsor Response Form (SRF)'!Q170),COUNTIF('SRF Drop Downs'!$A$2:$A$4,'Sponsor Response Form (SRF)'!R170)),"Complete","Incomplete"))</f>
        <v/>
      </c>
      <c r="T170" s="25" t="str">
        <f>IF(S170="Complete",IF(AND(NOT(ISNA(VLOOKUP(CONCATENATE(D170,E170,F170,G170,H170,I170,J170,K170),'SRF Drop Downs'!G:G,1,FALSE))),IF(AND(G170&lt;&gt;"C3",K170&lt;&gt;"O5"),IF(SUM(COUNTIF(L170:R170,"Y"),COUNTIF(L170:R170,"N"))=0,"V","I"),IF(COUNTIF(L170:R170,"Y"),"V","I"))="V", IF(AND('Sponsor Response Form (SRF)'!D170="M1", COUNTIF('OMS Response Form (ORF)'!C:C, B170)&gt;0), "I", "V")="V"), "Valid","Invalid")," ")</f>
        <v xml:space="preserve"> </v>
      </c>
    </row>
    <row r="171" spans="1:20" x14ac:dyDescent="0.25">
      <c r="A171" s="69"/>
      <c r="B171" s="70"/>
      <c r="C171" s="71"/>
      <c r="D171" s="72"/>
      <c r="E171" s="72"/>
      <c r="F171" s="72"/>
      <c r="G171" s="72"/>
      <c r="H171" s="72"/>
      <c r="I171" s="72"/>
      <c r="J171" s="72"/>
      <c r="K171" s="72"/>
      <c r="L171" s="72"/>
      <c r="M171" s="72"/>
      <c r="N171" s="72"/>
      <c r="O171" s="72"/>
      <c r="P171" s="72"/>
      <c r="Q171" s="72"/>
      <c r="R171" s="72"/>
      <c r="S171" s="24" t="str">
        <f>IF(COUNTA(A171:R171)=0,"",IF(AND(COUNTA(A171:C171)=3,COUNTIF('SRF Drop Downs'!$B$2:$B$5,'Sponsor Response Form (SRF)'!D171),COUNTIF('SRF Drop Downs'!$F$2:$F$5,'Sponsor Response Form (SRF)'!E171),COUNTIF('SRF Drop Downs'!$C$2:$C$4,'Sponsor Response Form (SRF)'!F171),COUNTIF('SRF Drop Downs'!$D$2:$D$6,'Sponsor Response Form (SRF)'!G171),COUNTIF('SRF Drop Downs'!$A$2:$A$5,'Sponsor Response Form (SRF)'!H171),COUNTIF('SRF Drop Downs'!$A$2:$A$4,'Sponsor Response Form (SRF)'!I171),COUNTIF('SRF Drop Downs'!$A$2:$A$5,'Sponsor Response Form (SRF)'!J171),COUNTIF('SRF Drop Downs'!$E$2:$E$7,'Sponsor Response Form (SRF)'!K171),COUNTIF('SRF Drop Downs'!$A$2:$A$4,'Sponsor Response Form (SRF)'!L171),COUNTIF('SRF Drop Downs'!$A$2:$A$4,'Sponsor Response Form (SRF)'!M171),COUNTIF('SRF Drop Downs'!$A$2:$A$4,'Sponsor Response Form (SRF)'!N171),COUNTIF('SRF Drop Downs'!$A$2:$A$4,'Sponsor Response Form (SRF)'!O171),COUNTIF('SRF Drop Downs'!$A$2:$A$4,'Sponsor Response Form (SRF)'!P171),COUNTIF('SRF Drop Downs'!$A$2:$A$4,'Sponsor Response Form (SRF)'!Q171),COUNTIF('SRF Drop Downs'!$A$2:$A$4,'Sponsor Response Form (SRF)'!R171)),"Complete","Incomplete"))</f>
        <v/>
      </c>
      <c r="T171" s="25" t="str">
        <f>IF(S171="Complete",IF(AND(NOT(ISNA(VLOOKUP(CONCATENATE(D171,E171,F171,G171,H171,I171,J171,K171),'SRF Drop Downs'!G:G,1,FALSE))),IF(AND(G171&lt;&gt;"C3",K171&lt;&gt;"O5"),IF(SUM(COUNTIF(L171:R171,"Y"),COUNTIF(L171:R171,"N"))=0,"V","I"),IF(COUNTIF(L171:R171,"Y"),"V","I"))="V", IF(AND('Sponsor Response Form (SRF)'!D171="M1", COUNTIF('OMS Response Form (ORF)'!C:C, B171)&gt;0), "I", "V")="V"), "Valid","Invalid")," ")</f>
        <v xml:space="preserve"> </v>
      </c>
    </row>
    <row r="172" spans="1:20" x14ac:dyDescent="0.25">
      <c r="A172" s="69"/>
      <c r="B172" s="70"/>
      <c r="C172" s="71"/>
      <c r="D172" s="72"/>
      <c r="E172" s="72"/>
      <c r="F172" s="72"/>
      <c r="G172" s="72"/>
      <c r="H172" s="72"/>
      <c r="I172" s="72"/>
      <c r="J172" s="72"/>
      <c r="K172" s="72"/>
      <c r="L172" s="72"/>
      <c r="M172" s="72"/>
      <c r="N172" s="72"/>
      <c r="O172" s="72"/>
      <c r="P172" s="72"/>
      <c r="Q172" s="72"/>
      <c r="R172" s="72"/>
      <c r="S172" s="24" t="str">
        <f>IF(COUNTA(A172:R172)=0,"",IF(AND(COUNTA(A172:C172)=3,COUNTIF('SRF Drop Downs'!$B$2:$B$5,'Sponsor Response Form (SRF)'!D172),COUNTIF('SRF Drop Downs'!$F$2:$F$5,'Sponsor Response Form (SRF)'!E172),COUNTIF('SRF Drop Downs'!$C$2:$C$4,'Sponsor Response Form (SRF)'!F172),COUNTIF('SRF Drop Downs'!$D$2:$D$6,'Sponsor Response Form (SRF)'!G172),COUNTIF('SRF Drop Downs'!$A$2:$A$5,'Sponsor Response Form (SRF)'!H172),COUNTIF('SRF Drop Downs'!$A$2:$A$4,'Sponsor Response Form (SRF)'!I172),COUNTIF('SRF Drop Downs'!$A$2:$A$5,'Sponsor Response Form (SRF)'!J172),COUNTIF('SRF Drop Downs'!$E$2:$E$7,'Sponsor Response Form (SRF)'!K172),COUNTIF('SRF Drop Downs'!$A$2:$A$4,'Sponsor Response Form (SRF)'!L172),COUNTIF('SRF Drop Downs'!$A$2:$A$4,'Sponsor Response Form (SRF)'!M172),COUNTIF('SRF Drop Downs'!$A$2:$A$4,'Sponsor Response Form (SRF)'!N172),COUNTIF('SRF Drop Downs'!$A$2:$A$4,'Sponsor Response Form (SRF)'!O172),COUNTIF('SRF Drop Downs'!$A$2:$A$4,'Sponsor Response Form (SRF)'!P172),COUNTIF('SRF Drop Downs'!$A$2:$A$4,'Sponsor Response Form (SRF)'!Q172),COUNTIF('SRF Drop Downs'!$A$2:$A$4,'Sponsor Response Form (SRF)'!R172)),"Complete","Incomplete"))</f>
        <v/>
      </c>
      <c r="T172" s="25" t="str">
        <f>IF(S172="Complete",IF(AND(NOT(ISNA(VLOOKUP(CONCATENATE(D172,E172,F172,G172,H172,I172,J172,K172),'SRF Drop Downs'!G:G,1,FALSE))),IF(AND(G172&lt;&gt;"C3",K172&lt;&gt;"O5"),IF(SUM(COUNTIF(L172:R172,"Y"),COUNTIF(L172:R172,"N"))=0,"V","I"),IF(COUNTIF(L172:R172,"Y"),"V","I"))="V", IF(AND('Sponsor Response Form (SRF)'!D172="M1", COUNTIF('OMS Response Form (ORF)'!C:C, B172)&gt;0), "I", "V")="V"), "Valid","Invalid")," ")</f>
        <v xml:space="preserve"> </v>
      </c>
    </row>
    <row r="173" spans="1:20" x14ac:dyDescent="0.25">
      <c r="A173" s="69"/>
      <c r="B173" s="70"/>
      <c r="C173" s="71"/>
      <c r="D173" s="72"/>
      <c r="E173" s="72"/>
      <c r="F173" s="72"/>
      <c r="G173" s="72"/>
      <c r="H173" s="72"/>
      <c r="I173" s="72"/>
      <c r="J173" s="72"/>
      <c r="K173" s="72"/>
      <c r="L173" s="72"/>
      <c r="M173" s="72"/>
      <c r="N173" s="72"/>
      <c r="O173" s="72"/>
      <c r="P173" s="72"/>
      <c r="Q173" s="72"/>
      <c r="R173" s="72"/>
      <c r="S173" s="24" t="str">
        <f>IF(COUNTA(A173:R173)=0,"",IF(AND(COUNTA(A173:C173)=3,COUNTIF('SRF Drop Downs'!$B$2:$B$5,'Sponsor Response Form (SRF)'!D173),COUNTIF('SRF Drop Downs'!$F$2:$F$5,'Sponsor Response Form (SRF)'!E173),COUNTIF('SRF Drop Downs'!$C$2:$C$4,'Sponsor Response Form (SRF)'!F173),COUNTIF('SRF Drop Downs'!$D$2:$D$6,'Sponsor Response Form (SRF)'!G173),COUNTIF('SRF Drop Downs'!$A$2:$A$5,'Sponsor Response Form (SRF)'!H173),COUNTIF('SRF Drop Downs'!$A$2:$A$4,'Sponsor Response Form (SRF)'!I173),COUNTIF('SRF Drop Downs'!$A$2:$A$5,'Sponsor Response Form (SRF)'!J173),COUNTIF('SRF Drop Downs'!$E$2:$E$7,'Sponsor Response Form (SRF)'!K173),COUNTIF('SRF Drop Downs'!$A$2:$A$4,'Sponsor Response Form (SRF)'!L173),COUNTIF('SRF Drop Downs'!$A$2:$A$4,'Sponsor Response Form (SRF)'!M173),COUNTIF('SRF Drop Downs'!$A$2:$A$4,'Sponsor Response Form (SRF)'!N173),COUNTIF('SRF Drop Downs'!$A$2:$A$4,'Sponsor Response Form (SRF)'!O173),COUNTIF('SRF Drop Downs'!$A$2:$A$4,'Sponsor Response Form (SRF)'!P173),COUNTIF('SRF Drop Downs'!$A$2:$A$4,'Sponsor Response Form (SRF)'!Q173),COUNTIF('SRF Drop Downs'!$A$2:$A$4,'Sponsor Response Form (SRF)'!R173)),"Complete","Incomplete"))</f>
        <v/>
      </c>
      <c r="T173" s="25" t="str">
        <f>IF(S173="Complete",IF(AND(NOT(ISNA(VLOOKUP(CONCATENATE(D173,E173,F173,G173,H173,I173,J173,K173),'SRF Drop Downs'!G:G,1,FALSE))),IF(AND(G173&lt;&gt;"C3",K173&lt;&gt;"O5"),IF(SUM(COUNTIF(L173:R173,"Y"),COUNTIF(L173:R173,"N"))=0,"V","I"),IF(COUNTIF(L173:R173,"Y"),"V","I"))="V", IF(AND('Sponsor Response Form (SRF)'!D173="M1", COUNTIF('OMS Response Form (ORF)'!C:C, B173)&gt;0), "I", "V")="V"), "Valid","Invalid")," ")</f>
        <v xml:space="preserve"> </v>
      </c>
    </row>
    <row r="174" spans="1:20" x14ac:dyDescent="0.25">
      <c r="A174" s="69"/>
      <c r="B174" s="70"/>
      <c r="C174" s="71"/>
      <c r="D174" s="72"/>
      <c r="E174" s="72"/>
      <c r="F174" s="72"/>
      <c r="G174" s="72"/>
      <c r="H174" s="72"/>
      <c r="I174" s="72"/>
      <c r="J174" s="72"/>
      <c r="K174" s="72"/>
      <c r="L174" s="72"/>
      <c r="M174" s="72"/>
      <c r="N174" s="72"/>
      <c r="O174" s="72"/>
      <c r="P174" s="72"/>
      <c r="Q174" s="72"/>
      <c r="R174" s="72"/>
      <c r="S174" s="24" t="str">
        <f>IF(COUNTA(A174:R174)=0,"",IF(AND(COUNTA(A174:C174)=3,COUNTIF('SRF Drop Downs'!$B$2:$B$5,'Sponsor Response Form (SRF)'!D174),COUNTIF('SRF Drop Downs'!$F$2:$F$5,'Sponsor Response Form (SRF)'!E174),COUNTIF('SRF Drop Downs'!$C$2:$C$4,'Sponsor Response Form (SRF)'!F174),COUNTIF('SRF Drop Downs'!$D$2:$D$6,'Sponsor Response Form (SRF)'!G174),COUNTIF('SRF Drop Downs'!$A$2:$A$5,'Sponsor Response Form (SRF)'!H174),COUNTIF('SRF Drop Downs'!$A$2:$A$4,'Sponsor Response Form (SRF)'!I174),COUNTIF('SRF Drop Downs'!$A$2:$A$5,'Sponsor Response Form (SRF)'!J174),COUNTIF('SRF Drop Downs'!$E$2:$E$7,'Sponsor Response Form (SRF)'!K174),COUNTIF('SRF Drop Downs'!$A$2:$A$4,'Sponsor Response Form (SRF)'!L174),COUNTIF('SRF Drop Downs'!$A$2:$A$4,'Sponsor Response Form (SRF)'!M174),COUNTIF('SRF Drop Downs'!$A$2:$A$4,'Sponsor Response Form (SRF)'!N174),COUNTIF('SRF Drop Downs'!$A$2:$A$4,'Sponsor Response Form (SRF)'!O174),COUNTIF('SRF Drop Downs'!$A$2:$A$4,'Sponsor Response Form (SRF)'!P174),COUNTIF('SRF Drop Downs'!$A$2:$A$4,'Sponsor Response Form (SRF)'!Q174),COUNTIF('SRF Drop Downs'!$A$2:$A$4,'Sponsor Response Form (SRF)'!R174)),"Complete","Incomplete"))</f>
        <v/>
      </c>
      <c r="T174" s="25" t="str">
        <f>IF(S174="Complete",IF(AND(NOT(ISNA(VLOOKUP(CONCATENATE(D174,E174,F174,G174,H174,I174,J174,K174),'SRF Drop Downs'!G:G,1,FALSE))),IF(AND(G174&lt;&gt;"C3",K174&lt;&gt;"O5"),IF(SUM(COUNTIF(L174:R174,"Y"),COUNTIF(L174:R174,"N"))=0,"V","I"),IF(COUNTIF(L174:R174,"Y"),"V","I"))="V", IF(AND('Sponsor Response Form (SRF)'!D174="M1", COUNTIF('OMS Response Form (ORF)'!C:C, B174)&gt;0), "I", "V")="V"), "Valid","Invalid")," ")</f>
        <v xml:space="preserve"> </v>
      </c>
    </row>
    <row r="175" spans="1:20" x14ac:dyDescent="0.25">
      <c r="A175" s="69"/>
      <c r="B175" s="70"/>
      <c r="C175" s="71"/>
      <c r="D175" s="72"/>
      <c r="E175" s="72"/>
      <c r="F175" s="72"/>
      <c r="G175" s="72"/>
      <c r="H175" s="72"/>
      <c r="I175" s="72"/>
      <c r="J175" s="72"/>
      <c r="K175" s="72"/>
      <c r="L175" s="72"/>
      <c r="M175" s="72"/>
      <c r="N175" s="72"/>
      <c r="O175" s="72"/>
      <c r="P175" s="72"/>
      <c r="Q175" s="72"/>
      <c r="R175" s="72"/>
      <c r="S175" s="24" t="str">
        <f>IF(COUNTA(A175:R175)=0,"",IF(AND(COUNTA(A175:C175)=3,COUNTIF('SRF Drop Downs'!$B$2:$B$5,'Sponsor Response Form (SRF)'!D175),COUNTIF('SRF Drop Downs'!$F$2:$F$5,'Sponsor Response Form (SRF)'!E175),COUNTIF('SRF Drop Downs'!$C$2:$C$4,'Sponsor Response Form (SRF)'!F175),COUNTIF('SRF Drop Downs'!$D$2:$D$6,'Sponsor Response Form (SRF)'!G175),COUNTIF('SRF Drop Downs'!$A$2:$A$5,'Sponsor Response Form (SRF)'!H175),COUNTIF('SRF Drop Downs'!$A$2:$A$4,'Sponsor Response Form (SRF)'!I175),COUNTIF('SRF Drop Downs'!$A$2:$A$5,'Sponsor Response Form (SRF)'!J175),COUNTIF('SRF Drop Downs'!$E$2:$E$7,'Sponsor Response Form (SRF)'!K175),COUNTIF('SRF Drop Downs'!$A$2:$A$4,'Sponsor Response Form (SRF)'!L175),COUNTIF('SRF Drop Downs'!$A$2:$A$4,'Sponsor Response Form (SRF)'!M175),COUNTIF('SRF Drop Downs'!$A$2:$A$4,'Sponsor Response Form (SRF)'!N175),COUNTIF('SRF Drop Downs'!$A$2:$A$4,'Sponsor Response Form (SRF)'!O175),COUNTIF('SRF Drop Downs'!$A$2:$A$4,'Sponsor Response Form (SRF)'!P175),COUNTIF('SRF Drop Downs'!$A$2:$A$4,'Sponsor Response Form (SRF)'!Q175),COUNTIF('SRF Drop Downs'!$A$2:$A$4,'Sponsor Response Form (SRF)'!R175)),"Complete","Incomplete"))</f>
        <v/>
      </c>
      <c r="T175" s="25" t="str">
        <f>IF(S175="Complete",IF(AND(NOT(ISNA(VLOOKUP(CONCATENATE(D175,E175,F175,G175,H175,I175,J175,K175),'SRF Drop Downs'!G:G,1,FALSE))),IF(AND(G175&lt;&gt;"C3",K175&lt;&gt;"O5"),IF(SUM(COUNTIF(L175:R175,"Y"),COUNTIF(L175:R175,"N"))=0,"V","I"),IF(COUNTIF(L175:R175,"Y"),"V","I"))="V", IF(AND('Sponsor Response Form (SRF)'!D175="M1", COUNTIF('OMS Response Form (ORF)'!C:C, B175)&gt;0), "I", "V")="V"), "Valid","Invalid")," ")</f>
        <v xml:space="preserve"> </v>
      </c>
    </row>
    <row r="176" spans="1:20" x14ac:dyDescent="0.25">
      <c r="A176" s="69"/>
      <c r="B176" s="70"/>
      <c r="C176" s="71"/>
      <c r="D176" s="72"/>
      <c r="E176" s="72"/>
      <c r="F176" s="72"/>
      <c r="G176" s="72"/>
      <c r="H176" s="72"/>
      <c r="I176" s="72"/>
      <c r="J176" s="72"/>
      <c r="K176" s="72"/>
      <c r="L176" s="72"/>
      <c r="M176" s="72"/>
      <c r="N176" s="72"/>
      <c r="O176" s="72"/>
      <c r="P176" s="72"/>
      <c r="Q176" s="72"/>
      <c r="R176" s="72"/>
      <c r="S176" s="24" t="str">
        <f>IF(COUNTA(A176:R176)=0,"",IF(AND(COUNTA(A176:C176)=3,COUNTIF('SRF Drop Downs'!$B$2:$B$5,'Sponsor Response Form (SRF)'!D176),COUNTIF('SRF Drop Downs'!$F$2:$F$5,'Sponsor Response Form (SRF)'!E176),COUNTIF('SRF Drop Downs'!$C$2:$C$4,'Sponsor Response Form (SRF)'!F176),COUNTIF('SRF Drop Downs'!$D$2:$D$6,'Sponsor Response Form (SRF)'!G176),COUNTIF('SRF Drop Downs'!$A$2:$A$5,'Sponsor Response Form (SRF)'!H176),COUNTIF('SRF Drop Downs'!$A$2:$A$4,'Sponsor Response Form (SRF)'!I176),COUNTIF('SRF Drop Downs'!$A$2:$A$5,'Sponsor Response Form (SRF)'!J176),COUNTIF('SRF Drop Downs'!$E$2:$E$7,'Sponsor Response Form (SRF)'!K176),COUNTIF('SRF Drop Downs'!$A$2:$A$4,'Sponsor Response Form (SRF)'!L176),COUNTIF('SRF Drop Downs'!$A$2:$A$4,'Sponsor Response Form (SRF)'!M176),COUNTIF('SRF Drop Downs'!$A$2:$A$4,'Sponsor Response Form (SRF)'!N176),COUNTIF('SRF Drop Downs'!$A$2:$A$4,'Sponsor Response Form (SRF)'!O176),COUNTIF('SRF Drop Downs'!$A$2:$A$4,'Sponsor Response Form (SRF)'!P176),COUNTIF('SRF Drop Downs'!$A$2:$A$4,'Sponsor Response Form (SRF)'!Q176),COUNTIF('SRF Drop Downs'!$A$2:$A$4,'Sponsor Response Form (SRF)'!R176)),"Complete","Incomplete"))</f>
        <v/>
      </c>
      <c r="T176" s="25" t="str">
        <f>IF(S176="Complete",IF(AND(NOT(ISNA(VLOOKUP(CONCATENATE(D176,E176,F176,G176,H176,I176,J176,K176),'SRF Drop Downs'!G:G,1,FALSE))),IF(AND(G176&lt;&gt;"C3",K176&lt;&gt;"O5"),IF(SUM(COUNTIF(L176:R176,"Y"),COUNTIF(L176:R176,"N"))=0,"V","I"),IF(COUNTIF(L176:R176,"Y"),"V","I"))="V", IF(AND('Sponsor Response Form (SRF)'!D176="M1", COUNTIF('OMS Response Form (ORF)'!C:C, B176)&gt;0), "I", "V")="V"), "Valid","Invalid")," ")</f>
        <v xml:space="preserve"> </v>
      </c>
    </row>
    <row r="177" spans="1:20" x14ac:dyDescent="0.25">
      <c r="A177" s="69"/>
      <c r="B177" s="70"/>
      <c r="C177" s="71"/>
      <c r="D177" s="72"/>
      <c r="E177" s="72"/>
      <c r="F177" s="72"/>
      <c r="G177" s="72"/>
      <c r="H177" s="72"/>
      <c r="I177" s="72"/>
      <c r="J177" s="72"/>
      <c r="K177" s="72"/>
      <c r="L177" s="72"/>
      <c r="M177" s="72"/>
      <c r="N177" s="72"/>
      <c r="O177" s="72"/>
      <c r="P177" s="72"/>
      <c r="Q177" s="72"/>
      <c r="R177" s="72"/>
      <c r="S177" s="24" t="str">
        <f>IF(COUNTA(A177:R177)=0,"",IF(AND(COUNTA(A177:C177)=3,COUNTIF('SRF Drop Downs'!$B$2:$B$5,'Sponsor Response Form (SRF)'!D177),COUNTIF('SRF Drop Downs'!$F$2:$F$5,'Sponsor Response Form (SRF)'!E177),COUNTIF('SRF Drop Downs'!$C$2:$C$4,'Sponsor Response Form (SRF)'!F177),COUNTIF('SRF Drop Downs'!$D$2:$D$6,'Sponsor Response Form (SRF)'!G177),COUNTIF('SRF Drop Downs'!$A$2:$A$5,'Sponsor Response Form (SRF)'!H177),COUNTIF('SRF Drop Downs'!$A$2:$A$4,'Sponsor Response Form (SRF)'!I177),COUNTIF('SRF Drop Downs'!$A$2:$A$5,'Sponsor Response Form (SRF)'!J177),COUNTIF('SRF Drop Downs'!$E$2:$E$7,'Sponsor Response Form (SRF)'!K177),COUNTIF('SRF Drop Downs'!$A$2:$A$4,'Sponsor Response Form (SRF)'!L177),COUNTIF('SRF Drop Downs'!$A$2:$A$4,'Sponsor Response Form (SRF)'!M177),COUNTIF('SRF Drop Downs'!$A$2:$A$4,'Sponsor Response Form (SRF)'!N177),COUNTIF('SRF Drop Downs'!$A$2:$A$4,'Sponsor Response Form (SRF)'!O177),COUNTIF('SRF Drop Downs'!$A$2:$A$4,'Sponsor Response Form (SRF)'!P177),COUNTIF('SRF Drop Downs'!$A$2:$A$4,'Sponsor Response Form (SRF)'!Q177),COUNTIF('SRF Drop Downs'!$A$2:$A$4,'Sponsor Response Form (SRF)'!R177)),"Complete","Incomplete"))</f>
        <v/>
      </c>
      <c r="T177" s="25" t="str">
        <f>IF(S177="Complete",IF(AND(NOT(ISNA(VLOOKUP(CONCATENATE(D177,E177,F177,G177,H177,I177,J177,K177),'SRF Drop Downs'!G:G,1,FALSE))),IF(AND(G177&lt;&gt;"C3",K177&lt;&gt;"O5"),IF(SUM(COUNTIF(L177:R177,"Y"),COUNTIF(L177:R177,"N"))=0,"V","I"),IF(COUNTIF(L177:R177,"Y"),"V","I"))="V", IF(AND('Sponsor Response Form (SRF)'!D177="M1", COUNTIF('OMS Response Form (ORF)'!C:C, B177)&gt;0), "I", "V")="V"), "Valid","Invalid")," ")</f>
        <v xml:space="preserve"> </v>
      </c>
    </row>
    <row r="178" spans="1:20" x14ac:dyDescent="0.25">
      <c r="A178" s="69"/>
      <c r="B178" s="70"/>
      <c r="C178" s="71"/>
      <c r="D178" s="72"/>
      <c r="E178" s="72"/>
      <c r="F178" s="72"/>
      <c r="G178" s="72"/>
      <c r="H178" s="72"/>
      <c r="I178" s="72"/>
      <c r="J178" s="72"/>
      <c r="K178" s="72"/>
      <c r="L178" s="72"/>
      <c r="M178" s="72"/>
      <c r="N178" s="72"/>
      <c r="O178" s="72"/>
      <c r="P178" s="72"/>
      <c r="Q178" s="72"/>
      <c r="R178" s="72"/>
      <c r="S178" s="24" t="str">
        <f>IF(COUNTA(A178:R178)=0,"",IF(AND(COUNTA(A178:C178)=3,COUNTIF('SRF Drop Downs'!$B$2:$B$5,'Sponsor Response Form (SRF)'!D178),COUNTIF('SRF Drop Downs'!$F$2:$F$5,'Sponsor Response Form (SRF)'!E178),COUNTIF('SRF Drop Downs'!$C$2:$C$4,'Sponsor Response Form (SRF)'!F178),COUNTIF('SRF Drop Downs'!$D$2:$D$6,'Sponsor Response Form (SRF)'!G178),COUNTIF('SRF Drop Downs'!$A$2:$A$5,'Sponsor Response Form (SRF)'!H178),COUNTIF('SRF Drop Downs'!$A$2:$A$4,'Sponsor Response Form (SRF)'!I178),COUNTIF('SRF Drop Downs'!$A$2:$A$5,'Sponsor Response Form (SRF)'!J178),COUNTIF('SRF Drop Downs'!$E$2:$E$7,'Sponsor Response Form (SRF)'!K178),COUNTIF('SRF Drop Downs'!$A$2:$A$4,'Sponsor Response Form (SRF)'!L178),COUNTIF('SRF Drop Downs'!$A$2:$A$4,'Sponsor Response Form (SRF)'!M178),COUNTIF('SRF Drop Downs'!$A$2:$A$4,'Sponsor Response Form (SRF)'!N178),COUNTIF('SRF Drop Downs'!$A$2:$A$4,'Sponsor Response Form (SRF)'!O178),COUNTIF('SRF Drop Downs'!$A$2:$A$4,'Sponsor Response Form (SRF)'!P178),COUNTIF('SRF Drop Downs'!$A$2:$A$4,'Sponsor Response Form (SRF)'!Q178),COUNTIF('SRF Drop Downs'!$A$2:$A$4,'Sponsor Response Form (SRF)'!R178)),"Complete","Incomplete"))</f>
        <v/>
      </c>
      <c r="T178" s="25" t="str">
        <f>IF(S178="Complete",IF(AND(NOT(ISNA(VLOOKUP(CONCATENATE(D178,E178,F178,G178,H178,I178,J178,K178),'SRF Drop Downs'!G:G,1,FALSE))),IF(AND(G178&lt;&gt;"C3",K178&lt;&gt;"O5"),IF(SUM(COUNTIF(L178:R178,"Y"),COUNTIF(L178:R178,"N"))=0,"V","I"),IF(COUNTIF(L178:R178,"Y"),"V","I"))="V", IF(AND('Sponsor Response Form (SRF)'!D178="M1", COUNTIF('OMS Response Form (ORF)'!C:C, B178)&gt;0), "I", "V")="V"), "Valid","Invalid")," ")</f>
        <v xml:space="preserve"> </v>
      </c>
    </row>
    <row r="179" spans="1:20" x14ac:dyDescent="0.25">
      <c r="A179" s="69"/>
      <c r="B179" s="70"/>
      <c r="C179" s="71"/>
      <c r="D179" s="72"/>
      <c r="E179" s="72"/>
      <c r="F179" s="72"/>
      <c r="G179" s="72"/>
      <c r="H179" s="72"/>
      <c r="I179" s="72"/>
      <c r="J179" s="72"/>
      <c r="K179" s="72"/>
      <c r="L179" s="72"/>
      <c r="M179" s="72"/>
      <c r="N179" s="72"/>
      <c r="O179" s="72"/>
      <c r="P179" s="72"/>
      <c r="Q179" s="72"/>
      <c r="R179" s="72"/>
      <c r="S179" s="24" t="str">
        <f>IF(COUNTA(A179:R179)=0,"",IF(AND(COUNTA(A179:C179)=3,COUNTIF('SRF Drop Downs'!$B$2:$B$5,'Sponsor Response Form (SRF)'!D179),COUNTIF('SRF Drop Downs'!$F$2:$F$5,'Sponsor Response Form (SRF)'!E179),COUNTIF('SRF Drop Downs'!$C$2:$C$4,'Sponsor Response Form (SRF)'!F179),COUNTIF('SRF Drop Downs'!$D$2:$D$6,'Sponsor Response Form (SRF)'!G179),COUNTIF('SRF Drop Downs'!$A$2:$A$5,'Sponsor Response Form (SRF)'!H179),COUNTIF('SRF Drop Downs'!$A$2:$A$4,'Sponsor Response Form (SRF)'!I179),COUNTIF('SRF Drop Downs'!$A$2:$A$5,'Sponsor Response Form (SRF)'!J179),COUNTIF('SRF Drop Downs'!$E$2:$E$7,'Sponsor Response Form (SRF)'!K179),COUNTIF('SRF Drop Downs'!$A$2:$A$4,'Sponsor Response Form (SRF)'!L179),COUNTIF('SRF Drop Downs'!$A$2:$A$4,'Sponsor Response Form (SRF)'!M179),COUNTIF('SRF Drop Downs'!$A$2:$A$4,'Sponsor Response Form (SRF)'!N179),COUNTIF('SRF Drop Downs'!$A$2:$A$4,'Sponsor Response Form (SRF)'!O179),COUNTIF('SRF Drop Downs'!$A$2:$A$4,'Sponsor Response Form (SRF)'!P179),COUNTIF('SRF Drop Downs'!$A$2:$A$4,'Sponsor Response Form (SRF)'!Q179),COUNTIF('SRF Drop Downs'!$A$2:$A$4,'Sponsor Response Form (SRF)'!R179)),"Complete","Incomplete"))</f>
        <v/>
      </c>
      <c r="T179" s="25" t="str">
        <f>IF(S179="Complete",IF(AND(NOT(ISNA(VLOOKUP(CONCATENATE(D179,E179,F179,G179,H179,I179,J179,K179),'SRF Drop Downs'!G:G,1,FALSE))),IF(AND(G179&lt;&gt;"C3",K179&lt;&gt;"O5"),IF(SUM(COUNTIF(L179:R179,"Y"),COUNTIF(L179:R179,"N"))=0,"V","I"),IF(COUNTIF(L179:R179,"Y"),"V","I"))="V", IF(AND('Sponsor Response Form (SRF)'!D179="M1", COUNTIF('OMS Response Form (ORF)'!C:C, B179)&gt;0), "I", "V")="V"), "Valid","Invalid")," ")</f>
        <v xml:space="preserve"> </v>
      </c>
    </row>
    <row r="180" spans="1:20" x14ac:dyDescent="0.25">
      <c r="A180" s="69"/>
      <c r="B180" s="70"/>
      <c r="C180" s="71"/>
      <c r="D180" s="72"/>
      <c r="E180" s="72"/>
      <c r="F180" s="72"/>
      <c r="G180" s="72"/>
      <c r="H180" s="72"/>
      <c r="I180" s="72"/>
      <c r="J180" s="72"/>
      <c r="K180" s="72"/>
      <c r="L180" s="72"/>
      <c r="M180" s="72"/>
      <c r="N180" s="72"/>
      <c r="O180" s="72"/>
      <c r="P180" s="72"/>
      <c r="Q180" s="72"/>
      <c r="R180" s="72"/>
      <c r="S180" s="24" t="str">
        <f>IF(COUNTA(A180:R180)=0,"",IF(AND(COUNTA(A180:C180)=3,COUNTIF('SRF Drop Downs'!$B$2:$B$5,'Sponsor Response Form (SRF)'!D180),COUNTIF('SRF Drop Downs'!$F$2:$F$5,'Sponsor Response Form (SRF)'!E180),COUNTIF('SRF Drop Downs'!$C$2:$C$4,'Sponsor Response Form (SRF)'!F180),COUNTIF('SRF Drop Downs'!$D$2:$D$6,'Sponsor Response Form (SRF)'!G180),COUNTIF('SRF Drop Downs'!$A$2:$A$5,'Sponsor Response Form (SRF)'!H180),COUNTIF('SRF Drop Downs'!$A$2:$A$4,'Sponsor Response Form (SRF)'!I180),COUNTIF('SRF Drop Downs'!$A$2:$A$5,'Sponsor Response Form (SRF)'!J180),COUNTIF('SRF Drop Downs'!$E$2:$E$7,'Sponsor Response Form (SRF)'!K180),COUNTIF('SRF Drop Downs'!$A$2:$A$4,'Sponsor Response Form (SRF)'!L180),COUNTIF('SRF Drop Downs'!$A$2:$A$4,'Sponsor Response Form (SRF)'!M180),COUNTIF('SRF Drop Downs'!$A$2:$A$4,'Sponsor Response Form (SRF)'!N180),COUNTIF('SRF Drop Downs'!$A$2:$A$4,'Sponsor Response Form (SRF)'!O180),COUNTIF('SRF Drop Downs'!$A$2:$A$4,'Sponsor Response Form (SRF)'!P180),COUNTIF('SRF Drop Downs'!$A$2:$A$4,'Sponsor Response Form (SRF)'!Q180),COUNTIF('SRF Drop Downs'!$A$2:$A$4,'Sponsor Response Form (SRF)'!R180)),"Complete","Incomplete"))</f>
        <v/>
      </c>
      <c r="T180" s="25" t="str">
        <f>IF(S180="Complete",IF(AND(NOT(ISNA(VLOOKUP(CONCATENATE(D180,E180,F180,G180,H180,I180,J180,K180),'SRF Drop Downs'!G:G,1,FALSE))),IF(AND(G180&lt;&gt;"C3",K180&lt;&gt;"O5"),IF(SUM(COUNTIF(L180:R180,"Y"),COUNTIF(L180:R180,"N"))=0,"V","I"),IF(COUNTIF(L180:R180,"Y"),"V","I"))="V", IF(AND('Sponsor Response Form (SRF)'!D180="M1", COUNTIF('OMS Response Form (ORF)'!C:C, B180)&gt;0), "I", "V")="V"), "Valid","Invalid")," ")</f>
        <v xml:space="preserve"> </v>
      </c>
    </row>
    <row r="181" spans="1:20" x14ac:dyDescent="0.25">
      <c r="A181" s="69"/>
      <c r="B181" s="70"/>
      <c r="C181" s="71"/>
      <c r="D181" s="72"/>
      <c r="E181" s="72"/>
      <c r="F181" s="72"/>
      <c r="G181" s="72"/>
      <c r="H181" s="72"/>
      <c r="I181" s="72"/>
      <c r="J181" s="72"/>
      <c r="K181" s="72"/>
      <c r="L181" s="72"/>
      <c r="M181" s="72"/>
      <c r="N181" s="72"/>
      <c r="O181" s="72"/>
      <c r="P181" s="72"/>
      <c r="Q181" s="72"/>
      <c r="R181" s="72"/>
      <c r="S181" s="24" t="str">
        <f>IF(COUNTA(A181:R181)=0,"",IF(AND(COUNTA(A181:C181)=3,COUNTIF('SRF Drop Downs'!$B$2:$B$5,'Sponsor Response Form (SRF)'!D181),COUNTIF('SRF Drop Downs'!$F$2:$F$5,'Sponsor Response Form (SRF)'!E181),COUNTIF('SRF Drop Downs'!$C$2:$C$4,'Sponsor Response Form (SRF)'!F181),COUNTIF('SRF Drop Downs'!$D$2:$D$6,'Sponsor Response Form (SRF)'!G181),COUNTIF('SRF Drop Downs'!$A$2:$A$5,'Sponsor Response Form (SRF)'!H181),COUNTIF('SRF Drop Downs'!$A$2:$A$4,'Sponsor Response Form (SRF)'!I181),COUNTIF('SRF Drop Downs'!$A$2:$A$5,'Sponsor Response Form (SRF)'!J181),COUNTIF('SRF Drop Downs'!$E$2:$E$7,'Sponsor Response Form (SRF)'!K181),COUNTIF('SRF Drop Downs'!$A$2:$A$4,'Sponsor Response Form (SRF)'!L181),COUNTIF('SRF Drop Downs'!$A$2:$A$4,'Sponsor Response Form (SRF)'!M181),COUNTIF('SRF Drop Downs'!$A$2:$A$4,'Sponsor Response Form (SRF)'!N181),COUNTIF('SRF Drop Downs'!$A$2:$A$4,'Sponsor Response Form (SRF)'!O181),COUNTIF('SRF Drop Downs'!$A$2:$A$4,'Sponsor Response Form (SRF)'!P181),COUNTIF('SRF Drop Downs'!$A$2:$A$4,'Sponsor Response Form (SRF)'!Q181),COUNTIF('SRF Drop Downs'!$A$2:$A$4,'Sponsor Response Form (SRF)'!R181)),"Complete","Incomplete"))</f>
        <v/>
      </c>
      <c r="T181" s="25" t="str">
        <f>IF(S181="Complete",IF(AND(NOT(ISNA(VLOOKUP(CONCATENATE(D181,E181,F181,G181,H181,I181,J181,K181),'SRF Drop Downs'!G:G,1,FALSE))),IF(AND(G181&lt;&gt;"C3",K181&lt;&gt;"O5"),IF(SUM(COUNTIF(L181:R181,"Y"),COUNTIF(L181:R181,"N"))=0,"V","I"),IF(COUNTIF(L181:R181,"Y"),"V","I"))="V", IF(AND('Sponsor Response Form (SRF)'!D181="M1", COUNTIF('OMS Response Form (ORF)'!C:C, B181)&gt;0), "I", "V")="V"), "Valid","Invalid")," ")</f>
        <v xml:space="preserve"> </v>
      </c>
    </row>
    <row r="182" spans="1:20" x14ac:dyDescent="0.25">
      <c r="A182" s="69"/>
      <c r="B182" s="70"/>
      <c r="C182" s="71"/>
      <c r="D182" s="72"/>
      <c r="E182" s="72"/>
      <c r="F182" s="72"/>
      <c r="G182" s="72"/>
      <c r="H182" s="72"/>
      <c r="I182" s="72"/>
      <c r="J182" s="72"/>
      <c r="K182" s="72"/>
      <c r="L182" s="72"/>
      <c r="M182" s="72"/>
      <c r="N182" s="72"/>
      <c r="O182" s="72"/>
      <c r="P182" s="72"/>
      <c r="Q182" s="72"/>
      <c r="R182" s="72"/>
      <c r="S182" s="24" t="str">
        <f>IF(COUNTA(A182:R182)=0,"",IF(AND(COUNTA(A182:C182)=3,COUNTIF('SRF Drop Downs'!$B$2:$B$5,'Sponsor Response Form (SRF)'!D182),COUNTIF('SRF Drop Downs'!$F$2:$F$5,'Sponsor Response Form (SRF)'!E182),COUNTIF('SRF Drop Downs'!$C$2:$C$4,'Sponsor Response Form (SRF)'!F182),COUNTIF('SRF Drop Downs'!$D$2:$D$6,'Sponsor Response Form (SRF)'!G182),COUNTIF('SRF Drop Downs'!$A$2:$A$5,'Sponsor Response Form (SRF)'!H182),COUNTIF('SRF Drop Downs'!$A$2:$A$4,'Sponsor Response Form (SRF)'!I182),COUNTIF('SRF Drop Downs'!$A$2:$A$5,'Sponsor Response Form (SRF)'!J182),COUNTIF('SRF Drop Downs'!$E$2:$E$7,'Sponsor Response Form (SRF)'!K182),COUNTIF('SRF Drop Downs'!$A$2:$A$4,'Sponsor Response Form (SRF)'!L182),COUNTIF('SRF Drop Downs'!$A$2:$A$4,'Sponsor Response Form (SRF)'!M182),COUNTIF('SRF Drop Downs'!$A$2:$A$4,'Sponsor Response Form (SRF)'!N182),COUNTIF('SRF Drop Downs'!$A$2:$A$4,'Sponsor Response Form (SRF)'!O182),COUNTIF('SRF Drop Downs'!$A$2:$A$4,'Sponsor Response Form (SRF)'!P182),COUNTIF('SRF Drop Downs'!$A$2:$A$4,'Sponsor Response Form (SRF)'!Q182),COUNTIF('SRF Drop Downs'!$A$2:$A$4,'Sponsor Response Form (SRF)'!R182)),"Complete","Incomplete"))</f>
        <v/>
      </c>
      <c r="T182" s="25" t="str">
        <f>IF(S182="Complete",IF(AND(NOT(ISNA(VLOOKUP(CONCATENATE(D182,E182,F182,G182,H182,I182,J182,K182),'SRF Drop Downs'!G:G,1,FALSE))),IF(AND(G182&lt;&gt;"C3",K182&lt;&gt;"O5"),IF(SUM(COUNTIF(L182:R182,"Y"),COUNTIF(L182:R182,"N"))=0,"V","I"),IF(COUNTIF(L182:R182,"Y"),"V","I"))="V", IF(AND('Sponsor Response Form (SRF)'!D182="M1", COUNTIF('OMS Response Form (ORF)'!C:C, B182)&gt;0), "I", "V")="V"), "Valid","Invalid")," ")</f>
        <v xml:space="preserve"> </v>
      </c>
    </row>
    <row r="183" spans="1:20" x14ac:dyDescent="0.25">
      <c r="A183" s="69"/>
      <c r="B183" s="70"/>
      <c r="C183" s="71"/>
      <c r="D183" s="72"/>
      <c r="E183" s="72"/>
      <c r="F183" s="72"/>
      <c r="G183" s="72"/>
      <c r="H183" s="72"/>
      <c r="I183" s="72"/>
      <c r="J183" s="72"/>
      <c r="K183" s="72"/>
      <c r="L183" s="72"/>
      <c r="M183" s="72"/>
      <c r="N183" s="72"/>
      <c r="O183" s="72"/>
      <c r="P183" s="72"/>
      <c r="Q183" s="72"/>
      <c r="R183" s="72"/>
      <c r="S183" s="24" t="str">
        <f>IF(COUNTA(A183:R183)=0,"",IF(AND(COUNTA(A183:C183)=3,COUNTIF('SRF Drop Downs'!$B$2:$B$5,'Sponsor Response Form (SRF)'!D183),COUNTIF('SRF Drop Downs'!$F$2:$F$5,'Sponsor Response Form (SRF)'!E183),COUNTIF('SRF Drop Downs'!$C$2:$C$4,'Sponsor Response Form (SRF)'!F183),COUNTIF('SRF Drop Downs'!$D$2:$D$6,'Sponsor Response Form (SRF)'!G183),COUNTIF('SRF Drop Downs'!$A$2:$A$5,'Sponsor Response Form (SRF)'!H183),COUNTIF('SRF Drop Downs'!$A$2:$A$4,'Sponsor Response Form (SRF)'!I183),COUNTIF('SRF Drop Downs'!$A$2:$A$5,'Sponsor Response Form (SRF)'!J183),COUNTIF('SRF Drop Downs'!$E$2:$E$7,'Sponsor Response Form (SRF)'!K183),COUNTIF('SRF Drop Downs'!$A$2:$A$4,'Sponsor Response Form (SRF)'!L183),COUNTIF('SRF Drop Downs'!$A$2:$A$4,'Sponsor Response Form (SRF)'!M183),COUNTIF('SRF Drop Downs'!$A$2:$A$4,'Sponsor Response Form (SRF)'!N183),COUNTIF('SRF Drop Downs'!$A$2:$A$4,'Sponsor Response Form (SRF)'!O183),COUNTIF('SRF Drop Downs'!$A$2:$A$4,'Sponsor Response Form (SRF)'!P183),COUNTIF('SRF Drop Downs'!$A$2:$A$4,'Sponsor Response Form (SRF)'!Q183),COUNTIF('SRF Drop Downs'!$A$2:$A$4,'Sponsor Response Form (SRF)'!R183)),"Complete","Incomplete"))</f>
        <v/>
      </c>
      <c r="T183" s="25" t="str">
        <f>IF(S183="Complete",IF(AND(NOT(ISNA(VLOOKUP(CONCATENATE(D183,E183,F183,G183,H183,I183,J183,K183),'SRF Drop Downs'!G:G,1,FALSE))),IF(AND(G183&lt;&gt;"C3",K183&lt;&gt;"O5"),IF(SUM(COUNTIF(L183:R183,"Y"),COUNTIF(L183:R183,"N"))=0,"V","I"),IF(COUNTIF(L183:R183,"Y"),"V","I"))="V", IF(AND('Sponsor Response Form (SRF)'!D183="M1", COUNTIF('OMS Response Form (ORF)'!C:C, B183)&gt;0), "I", "V")="V"), "Valid","Invalid")," ")</f>
        <v xml:space="preserve"> </v>
      </c>
    </row>
    <row r="184" spans="1:20" x14ac:dyDescent="0.25">
      <c r="A184" s="69"/>
      <c r="B184" s="70"/>
      <c r="C184" s="71"/>
      <c r="D184" s="72"/>
      <c r="E184" s="72"/>
      <c r="F184" s="72"/>
      <c r="G184" s="72"/>
      <c r="H184" s="72"/>
      <c r="I184" s="72"/>
      <c r="J184" s="72"/>
      <c r="K184" s="72"/>
      <c r="L184" s="72"/>
      <c r="M184" s="72"/>
      <c r="N184" s="72"/>
      <c r="O184" s="72"/>
      <c r="P184" s="72"/>
      <c r="Q184" s="72"/>
      <c r="R184" s="72"/>
      <c r="S184" s="24" t="str">
        <f>IF(COUNTA(A184:R184)=0,"",IF(AND(COUNTA(A184:C184)=3,COUNTIF('SRF Drop Downs'!$B$2:$B$5,'Sponsor Response Form (SRF)'!D184),COUNTIF('SRF Drop Downs'!$F$2:$F$5,'Sponsor Response Form (SRF)'!E184),COUNTIF('SRF Drop Downs'!$C$2:$C$4,'Sponsor Response Form (SRF)'!F184),COUNTIF('SRF Drop Downs'!$D$2:$D$6,'Sponsor Response Form (SRF)'!G184),COUNTIF('SRF Drop Downs'!$A$2:$A$5,'Sponsor Response Form (SRF)'!H184),COUNTIF('SRF Drop Downs'!$A$2:$A$4,'Sponsor Response Form (SRF)'!I184),COUNTIF('SRF Drop Downs'!$A$2:$A$5,'Sponsor Response Form (SRF)'!J184),COUNTIF('SRF Drop Downs'!$E$2:$E$7,'Sponsor Response Form (SRF)'!K184),COUNTIF('SRF Drop Downs'!$A$2:$A$4,'Sponsor Response Form (SRF)'!L184),COUNTIF('SRF Drop Downs'!$A$2:$A$4,'Sponsor Response Form (SRF)'!M184),COUNTIF('SRF Drop Downs'!$A$2:$A$4,'Sponsor Response Form (SRF)'!N184),COUNTIF('SRF Drop Downs'!$A$2:$A$4,'Sponsor Response Form (SRF)'!O184),COUNTIF('SRF Drop Downs'!$A$2:$A$4,'Sponsor Response Form (SRF)'!P184),COUNTIF('SRF Drop Downs'!$A$2:$A$4,'Sponsor Response Form (SRF)'!Q184),COUNTIF('SRF Drop Downs'!$A$2:$A$4,'Sponsor Response Form (SRF)'!R184)),"Complete","Incomplete"))</f>
        <v/>
      </c>
      <c r="T184" s="25" t="str">
        <f>IF(S184="Complete",IF(AND(NOT(ISNA(VLOOKUP(CONCATENATE(D184,E184,F184,G184,H184,I184,J184,K184),'SRF Drop Downs'!G:G,1,FALSE))),IF(AND(G184&lt;&gt;"C3",K184&lt;&gt;"O5"),IF(SUM(COUNTIF(L184:R184,"Y"),COUNTIF(L184:R184,"N"))=0,"V","I"),IF(COUNTIF(L184:R184,"Y"),"V","I"))="V", IF(AND('Sponsor Response Form (SRF)'!D184="M1", COUNTIF('OMS Response Form (ORF)'!C:C, B184)&gt;0), "I", "V")="V"), "Valid","Invalid")," ")</f>
        <v xml:space="preserve"> </v>
      </c>
    </row>
    <row r="185" spans="1:20" x14ac:dyDescent="0.25">
      <c r="A185" s="69"/>
      <c r="B185" s="70"/>
      <c r="C185" s="71"/>
      <c r="D185" s="72"/>
      <c r="E185" s="72"/>
      <c r="F185" s="72"/>
      <c r="G185" s="72"/>
      <c r="H185" s="72"/>
      <c r="I185" s="72"/>
      <c r="J185" s="72"/>
      <c r="K185" s="72"/>
      <c r="L185" s="72"/>
      <c r="M185" s="72"/>
      <c r="N185" s="72"/>
      <c r="O185" s="72"/>
      <c r="P185" s="72"/>
      <c r="Q185" s="72"/>
      <c r="R185" s="72"/>
      <c r="S185" s="24" t="str">
        <f>IF(COUNTA(A185:R185)=0,"",IF(AND(COUNTA(A185:C185)=3,COUNTIF('SRF Drop Downs'!$B$2:$B$5,'Sponsor Response Form (SRF)'!D185),COUNTIF('SRF Drop Downs'!$F$2:$F$5,'Sponsor Response Form (SRF)'!E185),COUNTIF('SRF Drop Downs'!$C$2:$C$4,'Sponsor Response Form (SRF)'!F185),COUNTIF('SRF Drop Downs'!$D$2:$D$6,'Sponsor Response Form (SRF)'!G185),COUNTIF('SRF Drop Downs'!$A$2:$A$5,'Sponsor Response Form (SRF)'!H185),COUNTIF('SRF Drop Downs'!$A$2:$A$4,'Sponsor Response Form (SRF)'!I185),COUNTIF('SRF Drop Downs'!$A$2:$A$5,'Sponsor Response Form (SRF)'!J185),COUNTIF('SRF Drop Downs'!$E$2:$E$7,'Sponsor Response Form (SRF)'!K185),COUNTIF('SRF Drop Downs'!$A$2:$A$4,'Sponsor Response Form (SRF)'!L185),COUNTIF('SRF Drop Downs'!$A$2:$A$4,'Sponsor Response Form (SRF)'!M185),COUNTIF('SRF Drop Downs'!$A$2:$A$4,'Sponsor Response Form (SRF)'!N185),COUNTIF('SRF Drop Downs'!$A$2:$A$4,'Sponsor Response Form (SRF)'!O185),COUNTIF('SRF Drop Downs'!$A$2:$A$4,'Sponsor Response Form (SRF)'!P185),COUNTIF('SRF Drop Downs'!$A$2:$A$4,'Sponsor Response Form (SRF)'!Q185),COUNTIF('SRF Drop Downs'!$A$2:$A$4,'Sponsor Response Form (SRF)'!R185)),"Complete","Incomplete"))</f>
        <v/>
      </c>
      <c r="T185" s="25" t="str">
        <f>IF(S185="Complete",IF(AND(NOT(ISNA(VLOOKUP(CONCATENATE(D185,E185,F185,G185,H185,I185,J185,K185),'SRF Drop Downs'!G:G,1,FALSE))),IF(AND(G185&lt;&gt;"C3",K185&lt;&gt;"O5"),IF(SUM(COUNTIF(L185:R185,"Y"),COUNTIF(L185:R185,"N"))=0,"V","I"),IF(COUNTIF(L185:R185,"Y"),"V","I"))="V", IF(AND('Sponsor Response Form (SRF)'!D185="M1", COUNTIF('OMS Response Form (ORF)'!C:C, B185)&gt;0), "I", "V")="V"), "Valid","Invalid")," ")</f>
        <v xml:space="preserve"> </v>
      </c>
    </row>
    <row r="186" spans="1:20" x14ac:dyDescent="0.25">
      <c r="A186" s="69"/>
      <c r="B186" s="70"/>
      <c r="C186" s="71"/>
      <c r="D186" s="72"/>
      <c r="E186" s="72"/>
      <c r="F186" s="72"/>
      <c r="G186" s="72"/>
      <c r="H186" s="72"/>
      <c r="I186" s="72"/>
      <c r="J186" s="72"/>
      <c r="K186" s="72"/>
      <c r="L186" s="72"/>
      <c r="M186" s="72"/>
      <c r="N186" s="72"/>
      <c r="O186" s="72"/>
      <c r="P186" s="72"/>
      <c r="Q186" s="72"/>
      <c r="R186" s="72"/>
      <c r="S186" s="24" t="str">
        <f>IF(COUNTA(A186:R186)=0,"",IF(AND(COUNTA(A186:C186)=3,COUNTIF('SRF Drop Downs'!$B$2:$B$5,'Sponsor Response Form (SRF)'!D186),COUNTIF('SRF Drop Downs'!$F$2:$F$5,'Sponsor Response Form (SRF)'!E186),COUNTIF('SRF Drop Downs'!$C$2:$C$4,'Sponsor Response Form (SRF)'!F186),COUNTIF('SRF Drop Downs'!$D$2:$D$6,'Sponsor Response Form (SRF)'!G186),COUNTIF('SRF Drop Downs'!$A$2:$A$5,'Sponsor Response Form (SRF)'!H186),COUNTIF('SRF Drop Downs'!$A$2:$A$4,'Sponsor Response Form (SRF)'!I186),COUNTIF('SRF Drop Downs'!$A$2:$A$5,'Sponsor Response Form (SRF)'!J186),COUNTIF('SRF Drop Downs'!$E$2:$E$7,'Sponsor Response Form (SRF)'!K186),COUNTIF('SRF Drop Downs'!$A$2:$A$4,'Sponsor Response Form (SRF)'!L186),COUNTIF('SRF Drop Downs'!$A$2:$A$4,'Sponsor Response Form (SRF)'!M186),COUNTIF('SRF Drop Downs'!$A$2:$A$4,'Sponsor Response Form (SRF)'!N186),COUNTIF('SRF Drop Downs'!$A$2:$A$4,'Sponsor Response Form (SRF)'!O186),COUNTIF('SRF Drop Downs'!$A$2:$A$4,'Sponsor Response Form (SRF)'!P186),COUNTIF('SRF Drop Downs'!$A$2:$A$4,'Sponsor Response Form (SRF)'!Q186),COUNTIF('SRF Drop Downs'!$A$2:$A$4,'Sponsor Response Form (SRF)'!R186)),"Complete","Incomplete"))</f>
        <v/>
      </c>
      <c r="T186" s="25" t="str">
        <f>IF(S186="Complete",IF(AND(NOT(ISNA(VLOOKUP(CONCATENATE(D186,E186,F186,G186,H186,I186,J186,K186),'SRF Drop Downs'!G:G,1,FALSE))),IF(AND(G186&lt;&gt;"C3",K186&lt;&gt;"O5"),IF(SUM(COUNTIF(L186:R186,"Y"),COUNTIF(L186:R186,"N"))=0,"V","I"),IF(COUNTIF(L186:R186,"Y"),"V","I"))="V", IF(AND('Sponsor Response Form (SRF)'!D186="M1", COUNTIF('OMS Response Form (ORF)'!C:C, B186)&gt;0), "I", "V")="V"), "Valid","Invalid")," ")</f>
        <v xml:space="preserve"> </v>
      </c>
    </row>
    <row r="187" spans="1:20" x14ac:dyDescent="0.25">
      <c r="A187" s="69"/>
      <c r="B187" s="70"/>
      <c r="C187" s="71"/>
      <c r="D187" s="72"/>
      <c r="E187" s="72"/>
      <c r="F187" s="72"/>
      <c r="G187" s="72"/>
      <c r="H187" s="72"/>
      <c r="I187" s="72"/>
      <c r="J187" s="72"/>
      <c r="K187" s="72"/>
      <c r="L187" s="72"/>
      <c r="M187" s="72"/>
      <c r="N187" s="72"/>
      <c r="O187" s="72"/>
      <c r="P187" s="72"/>
      <c r="Q187" s="72"/>
      <c r="R187" s="72"/>
      <c r="S187" s="24" t="str">
        <f>IF(COUNTA(A187:R187)=0,"",IF(AND(COUNTA(A187:C187)=3,COUNTIF('SRF Drop Downs'!$B$2:$B$5,'Sponsor Response Form (SRF)'!D187),COUNTIF('SRF Drop Downs'!$F$2:$F$5,'Sponsor Response Form (SRF)'!E187),COUNTIF('SRF Drop Downs'!$C$2:$C$4,'Sponsor Response Form (SRF)'!F187),COUNTIF('SRF Drop Downs'!$D$2:$D$6,'Sponsor Response Form (SRF)'!G187),COUNTIF('SRF Drop Downs'!$A$2:$A$5,'Sponsor Response Form (SRF)'!H187),COUNTIF('SRF Drop Downs'!$A$2:$A$4,'Sponsor Response Form (SRF)'!I187),COUNTIF('SRF Drop Downs'!$A$2:$A$5,'Sponsor Response Form (SRF)'!J187),COUNTIF('SRF Drop Downs'!$E$2:$E$7,'Sponsor Response Form (SRF)'!K187),COUNTIF('SRF Drop Downs'!$A$2:$A$4,'Sponsor Response Form (SRF)'!L187),COUNTIF('SRF Drop Downs'!$A$2:$A$4,'Sponsor Response Form (SRF)'!M187),COUNTIF('SRF Drop Downs'!$A$2:$A$4,'Sponsor Response Form (SRF)'!N187),COUNTIF('SRF Drop Downs'!$A$2:$A$4,'Sponsor Response Form (SRF)'!O187),COUNTIF('SRF Drop Downs'!$A$2:$A$4,'Sponsor Response Form (SRF)'!P187),COUNTIF('SRF Drop Downs'!$A$2:$A$4,'Sponsor Response Form (SRF)'!Q187),COUNTIF('SRF Drop Downs'!$A$2:$A$4,'Sponsor Response Form (SRF)'!R187)),"Complete","Incomplete"))</f>
        <v/>
      </c>
      <c r="T187" s="25" t="str">
        <f>IF(S187="Complete",IF(AND(NOT(ISNA(VLOOKUP(CONCATENATE(D187,E187,F187,G187,H187,I187,J187,K187),'SRF Drop Downs'!G:G,1,FALSE))),IF(AND(G187&lt;&gt;"C3",K187&lt;&gt;"O5"),IF(SUM(COUNTIF(L187:R187,"Y"),COUNTIF(L187:R187,"N"))=0,"V","I"),IF(COUNTIF(L187:R187,"Y"),"V","I"))="V", IF(AND('Sponsor Response Form (SRF)'!D187="M1", COUNTIF('OMS Response Form (ORF)'!C:C, B187)&gt;0), "I", "V")="V"), "Valid","Invalid")," ")</f>
        <v xml:space="preserve"> </v>
      </c>
    </row>
    <row r="188" spans="1:20" x14ac:dyDescent="0.25">
      <c r="A188" s="69"/>
      <c r="B188" s="70"/>
      <c r="C188" s="71"/>
      <c r="D188" s="72"/>
      <c r="E188" s="72"/>
      <c r="F188" s="72"/>
      <c r="G188" s="72"/>
      <c r="H188" s="72"/>
      <c r="I188" s="72"/>
      <c r="J188" s="72"/>
      <c r="K188" s="72"/>
      <c r="L188" s="72"/>
      <c r="M188" s="72"/>
      <c r="N188" s="72"/>
      <c r="O188" s="72"/>
      <c r="P188" s="72"/>
      <c r="Q188" s="72"/>
      <c r="R188" s="72"/>
      <c r="S188" s="24" t="str">
        <f>IF(COUNTA(A188:R188)=0,"",IF(AND(COUNTA(A188:C188)=3,COUNTIF('SRF Drop Downs'!$B$2:$B$5,'Sponsor Response Form (SRF)'!D188),COUNTIF('SRF Drop Downs'!$F$2:$F$5,'Sponsor Response Form (SRF)'!E188),COUNTIF('SRF Drop Downs'!$C$2:$C$4,'Sponsor Response Form (SRF)'!F188),COUNTIF('SRF Drop Downs'!$D$2:$D$6,'Sponsor Response Form (SRF)'!G188),COUNTIF('SRF Drop Downs'!$A$2:$A$5,'Sponsor Response Form (SRF)'!H188),COUNTIF('SRF Drop Downs'!$A$2:$A$4,'Sponsor Response Form (SRF)'!I188),COUNTIF('SRF Drop Downs'!$A$2:$A$5,'Sponsor Response Form (SRF)'!J188),COUNTIF('SRF Drop Downs'!$E$2:$E$7,'Sponsor Response Form (SRF)'!K188),COUNTIF('SRF Drop Downs'!$A$2:$A$4,'Sponsor Response Form (SRF)'!L188),COUNTIF('SRF Drop Downs'!$A$2:$A$4,'Sponsor Response Form (SRF)'!M188),COUNTIF('SRF Drop Downs'!$A$2:$A$4,'Sponsor Response Form (SRF)'!N188),COUNTIF('SRF Drop Downs'!$A$2:$A$4,'Sponsor Response Form (SRF)'!O188),COUNTIF('SRF Drop Downs'!$A$2:$A$4,'Sponsor Response Form (SRF)'!P188),COUNTIF('SRF Drop Downs'!$A$2:$A$4,'Sponsor Response Form (SRF)'!Q188),COUNTIF('SRF Drop Downs'!$A$2:$A$4,'Sponsor Response Form (SRF)'!R188)),"Complete","Incomplete"))</f>
        <v/>
      </c>
      <c r="T188" s="25" t="str">
        <f>IF(S188="Complete",IF(AND(NOT(ISNA(VLOOKUP(CONCATENATE(D188,E188,F188,G188,H188,I188,J188,K188),'SRF Drop Downs'!G:G,1,FALSE))),IF(AND(G188&lt;&gt;"C3",K188&lt;&gt;"O5"),IF(SUM(COUNTIF(L188:R188,"Y"),COUNTIF(L188:R188,"N"))=0,"V","I"),IF(COUNTIF(L188:R188,"Y"),"V","I"))="V", IF(AND('Sponsor Response Form (SRF)'!D188="M1", COUNTIF('OMS Response Form (ORF)'!C:C, B188)&gt;0), "I", "V")="V"), "Valid","Invalid")," ")</f>
        <v xml:space="preserve"> </v>
      </c>
    </row>
    <row r="189" spans="1:20" x14ac:dyDescent="0.25">
      <c r="A189" s="69"/>
      <c r="B189" s="70"/>
      <c r="C189" s="71"/>
      <c r="D189" s="72"/>
      <c r="E189" s="72"/>
      <c r="F189" s="72"/>
      <c r="G189" s="72"/>
      <c r="H189" s="72"/>
      <c r="I189" s="72"/>
      <c r="J189" s="72"/>
      <c r="K189" s="72"/>
      <c r="L189" s="72"/>
      <c r="M189" s="72"/>
      <c r="N189" s="72"/>
      <c r="O189" s="72"/>
      <c r="P189" s="72"/>
      <c r="Q189" s="72"/>
      <c r="R189" s="72"/>
      <c r="S189" s="24" t="str">
        <f>IF(COUNTA(A189:R189)=0,"",IF(AND(COUNTA(A189:C189)=3,COUNTIF('SRF Drop Downs'!$B$2:$B$5,'Sponsor Response Form (SRF)'!D189),COUNTIF('SRF Drop Downs'!$F$2:$F$5,'Sponsor Response Form (SRF)'!E189),COUNTIF('SRF Drop Downs'!$C$2:$C$4,'Sponsor Response Form (SRF)'!F189),COUNTIF('SRF Drop Downs'!$D$2:$D$6,'Sponsor Response Form (SRF)'!G189),COUNTIF('SRF Drop Downs'!$A$2:$A$5,'Sponsor Response Form (SRF)'!H189),COUNTIF('SRF Drop Downs'!$A$2:$A$4,'Sponsor Response Form (SRF)'!I189),COUNTIF('SRF Drop Downs'!$A$2:$A$5,'Sponsor Response Form (SRF)'!J189),COUNTIF('SRF Drop Downs'!$E$2:$E$7,'Sponsor Response Form (SRF)'!K189),COUNTIF('SRF Drop Downs'!$A$2:$A$4,'Sponsor Response Form (SRF)'!L189),COUNTIF('SRF Drop Downs'!$A$2:$A$4,'Sponsor Response Form (SRF)'!M189),COUNTIF('SRF Drop Downs'!$A$2:$A$4,'Sponsor Response Form (SRF)'!N189),COUNTIF('SRF Drop Downs'!$A$2:$A$4,'Sponsor Response Form (SRF)'!O189),COUNTIF('SRF Drop Downs'!$A$2:$A$4,'Sponsor Response Form (SRF)'!P189),COUNTIF('SRF Drop Downs'!$A$2:$A$4,'Sponsor Response Form (SRF)'!Q189),COUNTIF('SRF Drop Downs'!$A$2:$A$4,'Sponsor Response Form (SRF)'!R189)),"Complete","Incomplete"))</f>
        <v/>
      </c>
      <c r="T189" s="25" t="str">
        <f>IF(S189="Complete",IF(AND(NOT(ISNA(VLOOKUP(CONCATENATE(D189,E189,F189,G189,H189,I189,J189,K189),'SRF Drop Downs'!G:G,1,FALSE))),IF(AND(G189&lt;&gt;"C3",K189&lt;&gt;"O5"),IF(SUM(COUNTIF(L189:R189,"Y"),COUNTIF(L189:R189,"N"))=0,"V","I"),IF(COUNTIF(L189:R189,"Y"),"V","I"))="V", IF(AND('Sponsor Response Form (SRF)'!D189="M1", COUNTIF('OMS Response Form (ORF)'!C:C, B189)&gt;0), "I", "V")="V"), "Valid","Invalid")," ")</f>
        <v xml:space="preserve"> </v>
      </c>
    </row>
    <row r="190" spans="1:20" x14ac:dyDescent="0.25">
      <c r="A190" s="69"/>
      <c r="B190" s="70"/>
      <c r="C190" s="71"/>
      <c r="D190" s="72"/>
      <c r="E190" s="72"/>
      <c r="F190" s="72"/>
      <c r="G190" s="72"/>
      <c r="H190" s="72"/>
      <c r="I190" s="72"/>
      <c r="J190" s="72"/>
      <c r="K190" s="72"/>
      <c r="L190" s="72"/>
      <c r="M190" s="72"/>
      <c r="N190" s="72"/>
      <c r="O190" s="72"/>
      <c r="P190" s="72"/>
      <c r="Q190" s="72"/>
      <c r="R190" s="72"/>
      <c r="S190" s="24" t="str">
        <f>IF(COUNTA(A190:R190)=0,"",IF(AND(COUNTA(A190:C190)=3,COUNTIF('SRF Drop Downs'!$B$2:$B$5,'Sponsor Response Form (SRF)'!D190),COUNTIF('SRF Drop Downs'!$F$2:$F$5,'Sponsor Response Form (SRF)'!E190),COUNTIF('SRF Drop Downs'!$C$2:$C$4,'Sponsor Response Form (SRF)'!F190),COUNTIF('SRF Drop Downs'!$D$2:$D$6,'Sponsor Response Form (SRF)'!G190),COUNTIF('SRF Drop Downs'!$A$2:$A$5,'Sponsor Response Form (SRF)'!H190),COUNTIF('SRF Drop Downs'!$A$2:$A$4,'Sponsor Response Form (SRF)'!I190),COUNTIF('SRF Drop Downs'!$A$2:$A$5,'Sponsor Response Form (SRF)'!J190),COUNTIF('SRF Drop Downs'!$E$2:$E$7,'Sponsor Response Form (SRF)'!K190),COUNTIF('SRF Drop Downs'!$A$2:$A$4,'Sponsor Response Form (SRF)'!L190),COUNTIF('SRF Drop Downs'!$A$2:$A$4,'Sponsor Response Form (SRF)'!M190),COUNTIF('SRF Drop Downs'!$A$2:$A$4,'Sponsor Response Form (SRF)'!N190),COUNTIF('SRF Drop Downs'!$A$2:$A$4,'Sponsor Response Form (SRF)'!O190),COUNTIF('SRF Drop Downs'!$A$2:$A$4,'Sponsor Response Form (SRF)'!P190),COUNTIF('SRF Drop Downs'!$A$2:$A$4,'Sponsor Response Form (SRF)'!Q190),COUNTIF('SRF Drop Downs'!$A$2:$A$4,'Sponsor Response Form (SRF)'!R190)),"Complete","Incomplete"))</f>
        <v/>
      </c>
      <c r="T190" s="25" t="str">
        <f>IF(S190="Complete",IF(AND(NOT(ISNA(VLOOKUP(CONCATENATE(D190,E190,F190,G190,H190,I190,J190,K190),'SRF Drop Downs'!G:G,1,FALSE))),IF(AND(G190&lt;&gt;"C3",K190&lt;&gt;"O5"),IF(SUM(COUNTIF(L190:R190,"Y"),COUNTIF(L190:R190,"N"))=0,"V","I"),IF(COUNTIF(L190:R190,"Y"),"V","I"))="V", IF(AND('Sponsor Response Form (SRF)'!D190="M1", COUNTIF('OMS Response Form (ORF)'!C:C, B190)&gt;0), "I", "V")="V"), "Valid","Invalid")," ")</f>
        <v xml:space="preserve"> </v>
      </c>
    </row>
    <row r="191" spans="1:20" x14ac:dyDescent="0.25">
      <c r="A191" s="69"/>
      <c r="B191" s="70"/>
      <c r="C191" s="71"/>
      <c r="D191" s="72"/>
      <c r="E191" s="72"/>
      <c r="F191" s="72"/>
      <c r="G191" s="72"/>
      <c r="H191" s="72"/>
      <c r="I191" s="72"/>
      <c r="J191" s="72"/>
      <c r="K191" s="72"/>
      <c r="L191" s="72"/>
      <c r="M191" s="72"/>
      <c r="N191" s="72"/>
      <c r="O191" s="72"/>
      <c r="P191" s="72"/>
      <c r="Q191" s="72"/>
      <c r="R191" s="72"/>
      <c r="S191" s="24" t="str">
        <f>IF(COUNTA(A191:R191)=0,"",IF(AND(COUNTA(A191:C191)=3,COUNTIF('SRF Drop Downs'!$B$2:$B$5,'Sponsor Response Form (SRF)'!D191),COUNTIF('SRF Drop Downs'!$F$2:$F$5,'Sponsor Response Form (SRF)'!E191),COUNTIF('SRF Drop Downs'!$C$2:$C$4,'Sponsor Response Form (SRF)'!F191),COUNTIF('SRF Drop Downs'!$D$2:$D$6,'Sponsor Response Form (SRF)'!G191),COUNTIF('SRF Drop Downs'!$A$2:$A$5,'Sponsor Response Form (SRF)'!H191),COUNTIF('SRF Drop Downs'!$A$2:$A$4,'Sponsor Response Form (SRF)'!I191),COUNTIF('SRF Drop Downs'!$A$2:$A$5,'Sponsor Response Form (SRF)'!J191),COUNTIF('SRF Drop Downs'!$E$2:$E$7,'Sponsor Response Form (SRF)'!K191),COUNTIF('SRF Drop Downs'!$A$2:$A$4,'Sponsor Response Form (SRF)'!L191),COUNTIF('SRF Drop Downs'!$A$2:$A$4,'Sponsor Response Form (SRF)'!M191),COUNTIF('SRF Drop Downs'!$A$2:$A$4,'Sponsor Response Form (SRF)'!N191),COUNTIF('SRF Drop Downs'!$A$2:$A$4,'Sponsor Response Form (SRF)'!O191),COUNTIF('SRF Drop Downs'!$A$2:$A$4,'Sponsor Response Form (SRF)'!P191),COUNTIF('SRF Drop Downs'!$A$2:$A$4,'Sponsor Response Form (SRF)'!Q191),COUNTIF('SRF Drop Downs'!$A$2:$A$4,'Sponsor Response Form (SRF)'!R191)),"Complete","Incomplete"))</f>
        <v/>
      </c>
      <c r="T191" s="25" t="str">
        <f>IF(S191="Complete",IF(AND(NOT(ISNA(VLOOKUP(CONCATENATE(D191,E191,F191,G191,H191,I191,J191,K191),'SRF Drop Downs'!G:G,1,FALSE))),IF(AND(G191&lt;&gt;"C3",K191&lt;&gt;"O5"),IF(SUM(COUNTIF(L191:R191,"Y"),COUNTIF(L191:R191,"N"))=0,"V","I"),IF(COUNTIF(L191:R191,"Y"),"V","I"))="V", IF(AND('Sponsor Response Form (SRF)'!D191="M1", COUNTIF('OMS Response Form (ORF)'!C:C, B191)&gt;0), "I", "V")="V"), "Valid","Invalid")," ")</f>
        <v xml:space="preserve"> </v>
      </c>
    </row>
    <row r="192" spans="1:20" x14ac:dyDescent="0.25">
      <c r="A192" s="69"/>
      <c r="B192" s="70"/>
      <c r="C192" s="71"/>
      <c r="D192" s="72"/>
      <c r="E192" s="72"/>
      <c r="F192" s="72"/>
      <c r="G192" s="72"/>
      <c r="H192" s="72"/>
      <c r="I192" s="72"/>
      <c r="J192" s="72"/>
      <c r="K192" s="72"/>
      <c r="L192" s="72"/>
      <c r="M192" s="72"/>
      <c r="N192" s="72"/>
      <c r="O192" s="72"/>
      <c r="P192" s="72"/>
      <c r="Q192" s="72"/>
      <c r="R192" s="72"/>
      <c r="S192" s="24" t="str">
        <f>IF(COUNTA(A192:R192)=0,"",IF(AND(COUNTA(A192:C192)=3,COUNTIF('SRF Drop Downs'!$B$2:$B$5,'Sponsor Response Form (SRF)'!D192),COUNTIF('SRF Drop Downs'!$F$2:$F$5,'Sponsor Response Form (SRF)'!E192),COUNTIF('SRF Drop Downs'!$C$2:$C$4,'Sponsor Response Form (SRF)'!F192),COUNTIF('SRF Drop Downs'!$D$2:$D$6,'Sponsor Response Form (SRF)'!G192),COUNTIF('SRF Drop Downs'!$A$2:$A$5,'Sponsor Response Form (SRF)'!H192),COUNTIF('SRF Drop Downs'!$A$2:$A$4,'Sponsor Response Form (SRF)'!I192),COUNTIF('SRF Drop Downs'!$A$2:$A$5,'Sponsor Response Form (SRF)'!J192),COUNTIF('SRF Drop Downs'!$E$2:$E$7,'Sponsor Response Form (SRF)'!K192),COUNTIF('SRF Drop Downs'!$A$2:$A$4,'Sponsor Response Form (SRF)'!L192),COUNTIF('SRF Drop Downs'!$A$2:$A$4,'Sponsor Response Form (SRF)'!M192),COUNTIF('SRF Drop Downs'!$A$2:$A$4,'Sponsor Response Form (SRF)'!N192),COUNTIF('SRF Drop Downs'!$A$2:$A$4,'Sponsor Response Form (SRF)'!O192),COUNTIF('SRF Drop Downs'!$A$2:$A$4,'Sponsor Response Form (SRF)'!P192),COUNTIF('SRF Drop Downs'!$A$2:$A$4,'Sponsor Response Form (SRF)'!Q192),COUNTIF('SRF Drop Downs'!$A$2:$A$4,'Sponsor Response Form (SRF)'!R192)),"Complete","Incomplete"))</f>
        <v/>
      </c>
      <c r="T192" s="25" t="str">
        <f>IF(S192="Complete",IF(AND(NOT(ISNA(VLOOKUP(CONCATENATE(D192,E192,F192,G192,H192,I192,J192,K192),'SRF Drop Downs'!G:G,1,FALSE))),IF(AND(G192&lt;&gt;"C3",K192&lt;&gt;"O5"),IF(SUM(COUNTIF(L192:R192,"Y"),COUNTIF(L192:R192,"N"))=0,"V","I"),IF(COUNTIF(L192:R192,"Y"),"V","I"))="V", IF(AND('Sponsor Response Form (SRF)'!D192="M1", COUNTIF('OMS Response Form (ORF)'!C:C, B192)&gt;0), "I", "V")="V"), "Valid","Invalid")," ")</f>
        <v xml:space="preserve"> </v>
      </c>
    </row>
    <row r="193" spans="1:20" x14ac:dyDescent="0.25">
      <c r="A193" s="69"/>
      <c r="B193" s="70"/>
      <c r="C193" s="71"/>
      <c r="D193" s="72"/>
      <c r="E193" s="72"/>
      <c r="F193" s="72"/>
      <c r="G193" s="72"/>
      <c r="H193" s="72"/>
      <c r="I193" s="72"/>
      <c r="J193" s="72"/>
      <c r="K193" s="72"/>
      <c r="L193" s="72"/>
      <c r="M193" s="72"/>
      <c r="N193" s="72"/>
      <c r="O193" s="72"/>
      <c r="P193" s="72"/>
      <c r="Q193" s="72"/>
      <c r="R193" s="72"/>
      <c r="S193" s="24" t="str">
        <f>IF(COUNTA(A193:R193)=0,"",IF(AND(COUNTA(A193:C193)=3,COUNTIF('SRF Drop Downs'!$B$2:$B$5,'Sponsor Response Form (SRF)'!D193),COUNTIF('SRF Drop Downs'!$F$2:$F$5,'Sponsor Response Form (SRF)'!E193),COUNTIF('SRF Drop Downs'!$C$2:$C$4,'Sponsor Response Form (SRF)'!F193),COUNTIF('SRF Drop Downs'!$D$2:$D$6,'Sponsor Response Form (SRF)'!G193),COUNTIF('SRF Drop Downs'!$A$2:$A$5,'Sponsor Response Form (SRF)'!H193),COUNTIF('SRF Drop Downs'!$A$2:$A$4,'Sponsor Response Form (SRF)'!I193),COUNTIF('SRF Drop Downs'!$A$2:$A$5,'Sponsor Response Form (SRF)'!J193),COUNTIF('SRF Drop Downs'!$E$2:$E$7,'Sponsor Response Form (SRF)'!K193),COUNTIF('SRF Drop Downs'!$A$2:$A$4,'Sponsor Response Form (SRF)'!L193),COUNTIF('SRF Drop Downs'!$A$2:$A$4,'Sponsor Response Form (SRF)'!M193),COUNTIF('SRF Drop Downs'!$A$2:$A$4,'Sponsor Response Form (SRF)'!N193),COUNTIF('SRF Drop Downs'!$A$2:$A$4,'Sponsor Response Form (SRF)'!O193),COUNTIF('SRF Drop Downs'!$A$2:$A$4,'Sponsor Response Form (SRF)'!P193),COUNTIF('SRF Drop Downs'!$A$2:$A$4,'Sponsor Response Form (SRF)'!Q193),COUNTIF('SRF Drop Downs'!$A$2:$A$4,'Sponsor Response Form (SRF)'!R193)),"Complete","Incomplete"))</f>
        <v/>
      </c>
      <c r="T193" s="25" t="str">
        <f>IF(S193="Complete",IF(AND(NOT(ISNA(VLOOKUP(CONCATENATE(D193,E193,F193,G193,H193,I193,J193,K193),'SRF Drop Downs'!G:G,1,FALSE))),IF(AND(G193&lt;&gt;"C3",K193&lt;&gt;"O5"),IF(SUM(COUNTIF(L193:R193,"Y"),COUNTIF(L193:R193,"N"))=0,"V","I"),IF(COUNTIF(L193:R193,"Y"),"V","I"))="V", IF(AND('Sponsor Response Form (SRF)'!D193="M1", COUNTIF('OMS Response Form (ORF)'!C:C, B193)&gt;0), "I", "V")="V"), "Valid","Invalid")," ")</f>
        <v xml:space="preserve"> </v>
      </c>
    </row>
    <row r="194" spans="1:20" x14ac:dyDescent="0.25">
      <c r="A194" s="69"/>
      <c r="B194" s="70"/>
      <c r="C194" s="71"/>
      <c r="D194" s="72"/>
      <c r="E194" s="72"/>
      <c r="F194" s="72"/>
      <c r="G194" s="72"/>
      <c r="H194" s="72"/>
      <c r="I194" s="72"/>
      <c r="J194" s="72"/>
      <c r="K194" s="72"/>
      <c r="L194" s="72"/>
      <c r="M194" s="72"/>
      <c r="N194" s="72"/>
      <c r="O194" s="72"/>
      <c r="P194" s="72"/>
      <c r="Q194" s="72"/>
      <c r="R194" s="72"/>
      <c r="S194" s="24" t="str">
        <f>IF(COUNTA(A194:R194)=0,"",IF(AND(COUNTA(A194:C194)=3,COUNTIF('SRF Drop Downs'!$B$2:$B$5,'Sponsor Response Form (SRF)'!D194),COUNTIF('SRF Drop Downs'!$F$2:$F$5,'Sponsor Response Form (SRF)'!E194),COUNTIF('SRF Drop Downs'!$C$2:$C$4,'Sponsor Response Form (SRF)'!F194),COUNTIF('SRF Drop Downs'!$D$2:$D$6,'Sponsor Response Form (SRF)'!G194),COUNTIF('SRF Drop Downs'!$A$2:$A$5,'Sponsor Response Form (SRF)'!H194),COUNTIF('SRF Drop Downs'!$A$2:$A$4,'Sponsor Response Form (SRF)'!I194),COUNTIF('SRF Drop Downs'!$A$2:$A$5,'Sponsor Response Form (SRF)'!J194),COUNTIF('SRF Drop Downs'!$E$2:$E$7,'Sponsor Response Form (SRF)'!K194),COUNTIF('SRF Drop Downs'!$A$2:$A$4,'Sponsor Response Form (SRF)'!L194),COUNTIF('SRF Drop Downs'!$A$2:$A$4,'Sponsor Response Form (SRF)'!M194),COUNTIF('SRF Drop Downs'!$A$2:$A$4,'Sponsor Response Form (SRF)'!N194),COUNTIF('SRF Drop Downs'!$A$2:$A$4,'Sponsor Response Form (SRF)'!O194),COUNTIF('SRF Drop Downs'!$A$2:$A$4,'Sponsor Response Form (SRF)'!P194),COUNTIF('SRF Drop Downs'!$A$2:$A$4,'Sponsor Response Form (SRF)'!Q194),COUNTIF('SRF Drop Downs'!$A$2:$A$4,'Sponsor Response Form (SRF)'!R194)),"Complete","Incomplete"))</f>
        <v/>
      </c>
      <c r="T194" s="25" t="str">
        <f>IF(S194="Complete",IF(AND(NOT(ISNA(VLOOKUP(CONCATENATE(D194,E194,F194,G194,H194,I194,J194,K194),'SRF Drop Downs'!G:G,1,FALSE))),IF(AND(G194&lt;&gt;"C3",K194&lt;&gt;"O5"),IF(SUM(COUNTIF(L194:R194,"Y"),COUNTIF(L194:R194,"N"))=0,"V","I"),IF(COUNTIF(L194:R194,"Y"),"V","I"))="V", IF(AND('Sponsor Response Form (SRF)'!D194="M1", COUNTIF('OMS Response Form (ORF)'!C:C, B194)&gt;0), "I", "V")="V"), "Valid","Invalid")," ")</f>
        <v xml:space="preserve"> </v>
      </c>
    </row>
    <row r="195" spans="1:20" x14ac:dyDescent="0.25">
      <c r="A195" s="69"/>
      <c r="B195" s="70"/>
      <c r="C195" s="71"/>
      <c r="D195" s="72"/>
      <c r="E195" s="72"/>
      <c r="F195" s="72"/>
      <c r="G195" s="72"/>
      <c r="H195" s="72"/>
      <c r="I195" s="72"/>
      <c r="J195" s="72"/>
      <c r="K195" s="72"/>
      <c r="L195" s="72"/>
      <c r="M195" s="72"/>
      <c r="N195" s="72"/>
      <c r="O195" s="72"/>
      <c r="P195" s="72"/>
      <c r="Q195" s="72"/>
      <c r="R195" s="72"/>
      <c r="S195" s="24" t="str">
        <f>IF(COUNTA(A195:R195)=0,"",IF(AND(COUNTA(A195:C195)=3,COUNTIF('SRF Drop Downs'!$B$2:$B$5,'Sponsor Response Form (SRF)'!D195),COUNTIF('SRF Drop Downs'!$F$2:$F$5,'Sponsor Response Form (SRF)'!E195),COUNTIF('SRF Drop Downs'!$C$2:$C$4,'Sponsor Response Form (SRF)'!F195),COUNTIF('SRF Drop Downs'!$D$2:$D$6,'Sponsor Response Form (SRF)'!G195),COUNTIF('SRF Drop Downs'!$A$2:$A$5,'Sponsor Response Form (SRF)'!H195),COUNTIF('SRF Drop Downs'!$A$2:$A$4,'Sponsor Response Form (SRF)'!I195),COUNTIF('SRF Drop Downs'!$A$2:$A$5,'Sponsor Response Form (SRF)'!J195),COUNTIF('SRF Drop Downs'!$E$2:$E$7,'Sponsor Response Form (SRF)'!K195),COUNTIF('SRF Drop Downs'!$A$2:$A$4,'Sponsor Response Form (SRF)'!L195),COUNTIF('SRF Drop Downs'!$A$2:$A$4,'Sponsor Response Form (SRF)'!M195),COUNTIF('SRF Drop Downs'!$A$2:$A$4,'Sponsor Response Form (SRF)'!N195),COUNTIF('SRF Drop Downs'!$A$2:$A$4,'Sponsor Response Form (SRF)'!O195),COUNTIF('SRF Drop Downs'!$A$2:$A$4,'Sponsor Response Form (SRF)'!P195),COUNTIF('SRF Drop Downs'!$A$2:$A$4,'Sponsor Response Form (SRF)'!Q195),COUNTIF('SRF Drop Downs'!$A$2:$A$4,'Sponsor Response Form (SRF)'!R195)),"Complete","Incomplete"))</f>
        <v/>
      </c>
      <c r="T195" s="25" t="str">
        <f>IF(S195="Complete",IF(AND(NOT(ISNA(VLOOKUP(CONCATENATE(D195,E195,F195,G195,H195,I195,J195,K195),'SRF Drop Downs'!G:G,1,FALSE))),IF(AND(G195&lt;&gt;"C3",K195&lt;&gt;"O5"),IF(SUM(COUNTIF(L195:R195,"Y"),COUNTIF(L195:R195,"N"))=0,"V","I"),IF(COUNTIF(L195:R195,"Y"),"V","I"))="V", IF(AND('Sponsor Response Form (SRF)'!D195="M1", COUNTIF('OMS Response Form (ORF)'!C:C, B195)&gt;0), "I", "V")="V"), "Valid","Invalid")," ")</f>
        <v xml:space="preserve"> </v>
      </c>
    </row>
    <row r="196" spans="1:20" x14ac:dyDescent="0.25">
      <c r="A196" s="69"/>
      <c r="B196" s="70"/>
      <c r="C196" s="71"/>
      <c r="D196" s="72"/>
      <c r="E196" s="72"/>
      <c r="F196" s="72"/>
      <c r="G196" s="72"/>
      <c r="H196" s="72"/>
      <c r="I196" s="72"/>
      <c r="J196" s="72"/>
      <c r="K196" s="72"/>
      <c r="L196" s="72"/>
      <c r="M196" s="72"/>
      <c r="N196" s="72"/>
      <c r="O196" s="72"/>
      <c r="P196" s="72"/>
      <c r="Q196" s="72"/>
      <c r="R196" s="72"/>
      <c r="S196" s="24" t="str">
        <f>IF(COUNTA(A196:R196)=0,"",IF(AND(COUNTA(A196:C196)=3,COUNTIF('SRF Drop Downs'!$B$2:$B$5,'Sponsor Response Form (SRF)'!D196),COUNTIF('SRF Drop Downs'!$F$2:$F$5,'Sponsor Response Form (SRF)'!E196),COUNTIF('SRF Drop Downs'!$C$2:$C$4,'Sponsor Response Form (SRF)'!F196),COUNTIF('SRF Drop Downs'!$D$2:$D$6,'Sponsor Response Form (SRF)'!G196),COUNTIF('SRF Drop Downs'!$A$2:$A$5,'Sponsor Response Form (SRF)'!H196),COUNTIF('SRF Drop Downs'!$A$2:$A$4,'Sponsor Response Form (SRF)'!I196),COUNTIF('SRF Drop Downs'!$A$2:$A$5,'Sponsor Response Form (SRF)'!J196),COUNTIF('SRF Drop Downs'!$E$2:$E$7,'Sponsor Response Form (SRF)'!K196),COUNTIF('SRF Drop Downs'!$A$2:$A$4,'Sponsor Response Form (SRF)'!L196),COUNTIF('SRF Drop Downs'!$A$2:$A$4,'Sponsor Response Form (SRF)'!M196),COUNTIF('SRF Drop Downs'!$A$2:$A$4,'Sponsor Response Form (SRF)'!N196),COUNTIF('SRF Drop Downs'!$A$2:$A$4,'Sponsor Response Form (SRF)'!O196),COUNTIF('SRF Drop Downs'!$A$2:$A$4,'Sponsor Response Form (SRF)'!P196),COUNTIF('SRF Drop Downs'!$A$2:$A$4,'Sponsor Response Form (SRF)'!Q196),COUNTIF('SRF Drop Downs'!$A$2:$A$4,'Sponsor Response Form (SRF)'!R196)),"Complete","Incomplete"))</f>
        <v/>
      </c>
      <c r="T196" s="25" t="str">
        <f>IF(S196="Complete",IF(AND(NOT(ISNA(VLOOKUP(CONCATENATE(D196,E196,F196,G196,H196,I196,J196,K196),'SRF Drop Downs'!G:G,1,FALSE))),IF(AND(G196&lt;&gt;"C3",K196&lt;&gt;"O5"),IF(SUM(COUNTIF(L196:R196,"Y"),COUNTIF(L196:R196,"N"))=0,"V","I"),IF(COUNTIF(L196:R196,"Y"),"V","I"))="V", IF(AND('Sponsor Response Form (SRF)'!D196="M1", COUNTIF('OMS Response Form (ORF)'!C:C, B196)&gt;0), "I", "V")="V"), "Valid","Invalid")," ")</f>
        <v xml:space="preserve"> </v>
      </c>
    </row>
    <row r="197" spans="1:20" x14ac:dyDescent="0.25">
      <c r="A197" s="69"/>
      <c r="B197" s="70"/>
      <c r="C197" s="71"/>
      <c r="D197" s="72"/>
      <c r="E197" s="72"/>
      <c r="F197" s="72"/>
      <c r="G197" s="72"/>
      <c r="H197" s="72"/>
      <c r="I197" s="72"/>
      <c r="J197" s="72"/>
      <c r="K197" s="72"/>
      <c r="L197" s="72"/>
      <c r="M197" s="72"/>
      <c r="N197" s="72"/>
      <c r="O197" s="72"/>
      <c r="P197" s="72"/>
      <c r="Q197" s="72"/>
      <c r="R197" s="72"/>
      <c r="S197" s="24" t="str">
        <f>IF(COUNTA(A197:R197)=0,"",IF(AND(COUNTA(A197:C197)=3,COUNTIF('SRF Drop Downs'!$B$2:$B$5,'Sponsor Response Form (SRF)'!D197),COUNTIF('SRF Drop Downs'!$F$2:$F$5,'Sponsor Response Form (SRF)'!E197),COUNTIF('SRF Drop Downs'!$C$2:$C$4,'Sponsor Response Form (SRF)'!F197),COUNTIF('SRF Drop Downs'!$D$2:$D$6,'Sponsor Response Form (SRF)'!G197),COUNTIF('SRF Drop Downs'!$A$2:$A$5,'Sponsor Response Form (SRF)'!H197),COUNTIF('SRF Drop Downs'!$A$2:$A$4,'Sponsor Response Form (SRF)'!I197),COUNTIF('SRF Drop Downs'!$A$2:$A$5,'Sponsor Response Form (SRF)'!J197),COUNTIF('SRF Drop Downs'!$E$2:$E$7,'Sponsor Response Form (SRF)'!K197),COUNTIF('SRF Drop Downs'!$A$2:$A$4,'Sponsor Response Form (SRF)'!L197),COUNTIF('SRF Drop Downs'!$A$2:$A$4,'Sponsor Response Form (SRF)'!M197),COUNTIF('SRF Drop Downs'!$A$2:$A$4,'Sponsor Response Form (SRF)'!N197),COUNTIF('SRF Drop Downs'!$A$2:$A$4,'Sponsor Response Form (SRF)'!O197),COUNTIF('SRF Drop Downs'!$A$2:$A$4,'Sponsor Response Form (SRF)'!P197),COUNTIF('SRF Drop Downs'!$A$2:$A$4,'Sponsor Response Form (SRF)'!Q197),COUNTIF('SRF Drop Downs'!$A$2:$A$4,'Sponsor Response Form (SRF)'!R197)),"Complete","Incomplete"))</f>
        <v/>
      </c>
      <c r="T197" s="25" t="str">
        <f>IF(S197="Complete",IF(AND(NOT(ISNA(VLOOKUP(CONCATENATE(D197,E197,F197,G197,H197,I197,J197,K197),'SRF Drop Downs'!G:G,1,FALSE))),IF(AND(G197&lt;&gt;"C3",K197&lt;&gt;"O5"),IF(SUM(COUNTIF(L197:R197,"Y"),COUNTIF(L197:R197,"N"))=0,"V","I"),IF(COUNTIF(L197:R197,"Y"),"V","I"))="V", IF(AND('Sponsor Response Form (SRF)'!D197="M1", COUNTIF('OMS Response Form (ORF)'!C:C, B197)&gt;0), "I", "V")="V"), "Valid","Invalid")," ")</f>
        <v xml:space="preserve"> </v>
      </c>
    </row>
    <row r="198" spans="1:20" x14ac:dyDescent="0.25">
      <c r="A198" s="69"/>
      <c r="B198" s="70"/>
      <c r="C198" s="71"/>
      <c r="D198" s="72"/>
      <c r="E198" s="72"/>
      <c r="F198" s="72"/>
      <c r="G198" s="72"/>
      <c r="H198" s="72"/>
      <c r="I198" s="72"/>
      <c r="J198" s="72"/>
      <c r="K198" s="72"/>
      <c r="L198" s="72"/>
      <c r="M198" s="72"/>
      <c r="N198" s="72"/>
      <c r="O198" s="72"/>
      <c r="P198" s="72"/>
      <c r="Q198" s="72"/>
      <c r="R198" s="72"/>
      <c r="S198" s="24" t="str">
        <f>IF(COUNTA(A198:R198)=0,"",IF(AND(COUNTA(A198:C198)=3,COUNTIF('SRF Drop Downs'!$B$2:$B$5,'Sponsor Response Form (SRF)'!D198),COUNTIF('SRF Drop Downs'!$F$2:$F$5,'Sponsor Response Form (SRF)'!E198),COUNTIF('SRF Drop Downs'!$C$2:$C$4,'Sponsor Response Form (SRF)'!F198),COUNTIF('SRF Drop Downs'!$D$2:$D$6,'Sponsor Response Form (SRF)'!G198),COUNTIF('SRF Drop Downs'!$A$2:$A$5,'Sponsor Response Form (SRF)'!H198),COUNTIF('SRF Drop Downs'!$A$2:$A$4,'Sponsor Response Form (SRF)'!I198),COUNTIF('SRF Drop Downs'!$A$2:$A$5,'Sponsor Response Form (SRF)'!J198),COUNTIF('SRF Drop Downs'!$E$2:$E$7,'Sponsor Response Form (SRF)'!K198),COUNTIF('SRF Drop Downs'!$A$2:$A$4,'Sponsor Response Form (SRF)'!L198),COUNTIF('SRF Drop Downs'!$A$2:$A$4,'Sponsor Response Form (SRF)'!M198),COUNTIF('SRF Drop Downs'!$A$2:$A$4,'Sponsor Response Form (SRF)'!N198),COUNTIF('SRF Drop Downs'!$A$2:$A$4,'Sponsor Response Form (SRF)'!O198),COUNTIF('SRF Drop Downs'!$A$2:$A$4,'Sponsor Response Form (SRF)'!P198),COUNTIF('SRF Drop Downs'!$A$2:$A$4,'Sponsor Response Form (SRF)'!Q198),COUNTIF('SRF Drop Downs'!$A$2:$A$4,'Sponsor Response Form (SRF)'!R198)),"Complete","Incomplete"))</f>
        <v/>
      </c>
      <c r="T198" s="25" t="str">
        <f>IF(S198="Complete",IF(AND(NOT(ISNA(VLOOKUP(CONCATENATE(D198,E198,F198,G198,H198,I198,J198,K198),'SRF Drop Downs'!G:G,1,FALSE))),IF(AND(G198&lt;&gt;"C3",K198&lt;&gt;"O5"),IF(SUM(COUNTIF(L198:R198,"Y"),COUNTIF(L198:R198,"N"))=0,"V","I"),IF(COUNTIF(L198:R198,"Y"),"V","I"))="V", IF(AND('Sponsor Response Form (SRF)'!D198="M1", COUNTIF('OMS Response Form (ORF)'!C:C, B198)&gt;0), "I", "V")="V"), "Valid","Invalid")," ")</f>
        <v xml:space="preserve"> </v>
      </c>
    </row>
    <row r="199" spans="1:20" x14ac:dyDescent="0.25">
      <c r="A199" s="69"/>
      <c r="B199" s="70"/>
      <c r="C199" s="71"/>
      <c r="D199" s="72"/>
      <c r="E199" s="72"/>
      <c r="F199" s="72"/>
      <c r="G199" s="72"/>
      <c r="H199" s="72"/>
      <c r="I199" s="72"/>
      <c r="J199" s="72"/>
      <c r="K199" s="72"/>
      <c r="L199" s="72"/>
      <c r="M199" s="72"/>
      <c r="N199" s="72"/>
      <c r="O199" s="72"/>
      <c r="P199" s="72"/>
      <c r="Q199" s="72"/>
      <c r="R199" s="72"/>
      <c r="S199" s="24" t="str">
        <f>IF(COUNTA(A199:R199)=0,"",IF(AND(COUNTA(A199:C199)=3,COUNTIF('SRF Drop Downs'!$B$2:$B$5,'Sponsor Response Form (SRF)'!D199),COUNTIF('SRF Drop Downs'!$F$2:$F$5,'Sponsor Response Form (SRF)'!E199),COUNTIF('SRF Drop Downs'!$C$2:$C$4,'Sponsor Response Form (SRF)'!F199),COUNTIF('SRF Drop Downs'!$D$2:$D$6,'Sponsor Response Form (SRF)'!G199),COUNTIF('SRF Drop Downs'!$A$2:$A$5,'Sponsor Response Form (SRF)'!H199),COUNTIF('SRF Drop Downs'!$A$2:$A$4,'Sponsor Response Form (SRF)'!I199),COUNTIF('SRF Drop Downs'!$A$2:$A$5,'Sponsor Response Form (SRF)'!J199),COUNTIF('SRF Drop Downs'!$E$2:$E$7,'Sponsor Response Form (SRF)'!K199),COUNTIF('SRF Drop Downs'!$A$2:$A$4,'Sponsor Response Form (SRF)'!L199),COUNTIF('SRF Drop Downs'!$A$2:$A$4,'Sponsor Response Form (SRF)'!M199),COUNTIF('SRF Drop Downs'!$A$2:$A$4,'Sponsor Response Form (SRF)'!N199),COUNTIF('SRF Drop Downs'!$A$2:$A$4,'Sponsor Response Form (SRF)'!O199),COUNTIF('SRF Drop Downs'!$A$2:$A$4,'Sponsor Response Form (SRF)'!P199),COUNTIF('SRF Drop Downs'!$A$2:$A$4,'Sponsor Response Form (SRF)'!Q199),COUNTIF('SRF Drop Downs'!$A$2:$A$4,'Sponsor Response Form (SRF)'!R199)),"Complete","Incomplete"))</f>
        <v/>
      </c>
      <c r="T199" s="25" t="str">
        <f>IF(S199="Complete",IF(AND(NOT(ISNA(VLOOKUP(CONCATENATE(D199,E199,F199,G199,H199,I199,J199,K199),'SRF Drop Downs'!G:G,1,FALSE))),IF(AND(G199&lt;&gt;"C3",K199&lt;&gt;"O5"),IF(SUM(COUNTIF(L199:R199,"Y"),COUNTIF(L199:R199,"N"))=0,"V","I"),IF(COUNTIF(L199:R199,"Y"),"V","I"))="V", IF(AND('Sponsor Response Form (SRF)'!D199="M1", COUNTIF('OMS Response Form (ORF)'!C:C, B199)&gt;0), "I", "V")="V"), "Valid","Invalid")," ")</f>
        <v xml:space="preserve"> </v>
      </c>
    </row>
    <row r="200" spans="1:20" x14ac:dyDescent="0.25">
      <c r="A200" s="69"/>
      <c r="B200" s="70"/>
      <c r="C200" s="71"/>
      <c r="D200" s="72"/>
      <c r="E200" s="72"/>
      <c r="F200" s="72"/>
      <c r="G200" s="72"/>
      <c r="H200" s="72"/>
      <c r="I200" s="72"/>
      <c r="J200" s="72"/>
      <c r="K200" s="72"/>
      <c r="L200" s="72"/>
      <c r="M200" s="72"/>
      <c r="N200" s="72"/>
      <c r="O200" s="72"/>
      <c r="P200" s="72"/>
      <c r="Q200" s="72"/>
      <c r="R200" s="72"/>
      <c r="S200" s="24" t="str">
        <f>IF(COUNTA(A200:R200)=0,"",IF(AND(COUNTA(A200:C200)=3,COUNTIF('SRF Drop Downs'!$B$2:$B$5,'Sponsor Response Form (SRF)'!D200),COUNTIF('SRF Drop Downs'!$F$2:$F$5,'Sponsor Response Form (SRF)'!E200),COUNTIF('SRF Drop Downs'!$C$2:$C$4,'Sponsor Response Form (SRF)'!F200),COUNTIF('SRF Drop Downs'!$D$2:$D$6,'Sponsor Response Form (SRF)'!G200),COUNTIF('SRF Drop Downs'!$A$2:$A$5,'Sponsor Response Form (SRF)'!H200),COUNTIF('SRF Drop Downs'!$A$2:$A$4,'Sponsor Response Form (SRF)'!I200),COUNTIF('SRF Drop Downs'!$A$2:$A$5,'Sponsor Response Form (SRF)'!J200),COUNTIF('SRF Drop Downs'!$E$2:$E$7,'Sponsor Response Form (SRF)'!K200),COUNTIF('SRF Drop Downs'!$A$2:$A$4,'Sponsor Response Form (SRF)'!L200),COUNTIF('SRF Drop Downs'!$A$2:$A$4,'Sponsor Response Form (SRF)'!M200),COUNTIF('SRF Drop Downs'!$A$2:$A$4,'Sponsor Response Form (SRF)'!N200),COUNTIF('SRF Drop Downs'!$A$2:$A$4,'Sponsor Response Form (SRF)'!O200),COUNTIF('SRF Drop Downs'!$A$2:$A$4,'Sponsor Response Form (SRF)'!P200),COUNTIF('SRF Drop Downs'!$A$2:$A$4,'Sponsor Response Form (SRF)'!Q200),COUNTIF('SRF Drop Downs'!$A$2:$A$4,'Sponsor Response Form (SRF)'!R200)),"Complete","Incomplete"))</f>
        <v/>
      </c>
      <c r="T200" s="25" t="str">
        <f>IF(S200="Complete",IF(AND(NOT(ISNA(VLOOKUP(CONCATENATE(D200,E200,F200,G200,H200,I200,J200,K200),'SRF Drop Downs'!G:G,1,FALSE))),IF(AND(G200&lt;&gt;"C3",K200&lt;&gt;"O5"),IF(SUM(COUNTIF(L200:R200,"Y"),COUNTIF(L200:R200,"N"))=0,"V","I"),IF(COUNTIF(L200:R200,"Y"),"V","I"))="V", IF(AND('Sponsor Response Form (SRF)'!D200="M1", COUNTIF('OMS Response Form (ORF)'!C:C, B200)&gt;0), "I", "V")="V"), "Valid","Invalid")," ")</f>
        <v xml:space="preserve"> </v>
      </c>
    </row>
    <row r="201" spans="1:20" x14ac:dyDescent="0.25">
      <c r="A201" s="69"/>
      <c r="B201" s="70"/>
      <c r="C201" s="71"/>
      <c r="D201" s="72"/>
      <c r="E201" s="72"/>
      <c r="F201" s="72"/>
      <c r="G201" s="72"/>
      <c r="H201" s="72"/>
      <c r="I201" s="72"/>
      <c r="J201" s="72"/>
      <c r="K201" s="72"/>
      <c r="L201" s="72"/>
      <c r="M201" s="72"/>
      <c r="N201" s="72"/>
      <c r="O201" s="72"/>
      <c r="P201" s="72"/>
      <c r="Q201" s="72"/>
      <c r="R201" s="72"/>
      <c r="S201" s="24" t="str">
        <f>IF(COUNTA(A201:R201)=0,"",IF(AND(COUNTA(A201:C201)=3,COUNTIF('SRF Drop Downs'!$B$2:$B$5,'Sponsor Response Form (SRF)'!D201),COUNTIF('SRF Drop Downs'!$F$2:$F$5,'Sponsor Response Form (SRF)'!E201),COUNTIF('SRF Drop Downs'!$C$2:$C$4,'Sponsor Response Form (SRF)'!F201),COUNTIF('SRF Drop Downs'!$D$2:$D$6,'Sponsor Response Form (SRF)'!G201),COUNTIF('SRF Drop Downs'!$A$2:$A$5,'Sponsor Response Form (SRF)'!H201),COUNTIF('SRF Drop Downs'!$A$2:$A$4,'Sponsor Response Form (SRF)'!I201),COUNTIF('SRF Drop Downs'!$A$2:$A$5,'Sponsor Response Form (SRF)'!J201),COUNTIF('SRF Drop Downs'!$E$2:$E$7,'Sponsor Response Form (SRF)'!K201),COUNTIF('SRF Drop Downs'!$A$2:$A$4,'Sponsor Response Form (SRF)'!L201),COUNTIF('SRF Drop Downs'!$A$2:$A$4,'Sponsor Response Form (SRF)'!M201),COUNTIF('SRF Drop Downs'!$A$2:$A$4,'Sponsor Response Form (SRF)'!N201),COUNTIF('SRF Drop Downs'!$A$2:$A$4,'Sponsor Response Form (SRF)'!O201),COUNTIF('SRF Drop Downs'!$A$2:$A$4,'Sponsor Response Form (SRF)'!P201),COUNTIF('SRF Drop Downs'!$A$2:$A$4,'Sponsor Response Form (SRF)'!Q201),COUNTIF('SRF Drop Downs'!$A$2:$A$4,'Sponsor Response Form (SRF)'!R201)),"Complete","Incomplete"))</f>
        <v/>
      </c>
      <c r="T201" s="25" t="str">
        <f>IF(S201="Complete",IF(AND(NOT(ISNA(VLOOKUP(CONCATENATE(D201,E201,F201,G201,H201,I201,J201,K201),'SRF Drop Downs'!G:G,1,FALSE))),IF(AND(G201&lt;&gt;"C3",K201&lt;&gt;"O5"),IF(SUM(COUNTIF(L201:R201,"Y"),COUNTIF(L201:R201,"N"))=0,"V","I"),IF(COUNTIF(L201:R201,"Y"),"V","I"))="V", IF(AND('Sponsor Response Form (SRF)'!D201="M1", COUNTIF('OMS Response Form (ORF)'!C:C, B201)&gt;0), "I", "V")="V"), "Valid","Invalid")," ")</f>
        <v xml:space="preserve"> </v>
      </c>
    </row>
    <row r="202" spans="1:20" x14ac:dyDescent="0.25">
      <c r="A202" s="69"/>
      <c r="B202" s="70"/>
      <c r="C202" s="71"/>
      <c r="D202" s="72"/>
      <c r="E202" s="72"/>
      <c r="F202" s="72"/>
      <c r="G202" s="72"/>
      <c r="H202" s="72"/>
      <c r="I202" s="72"/>
      <c r="J202" s="72"/>
      <c r="K202" s="72"/>
      <c r="L202" s="72"/>
      <c r="M202" s="72"/>
      <c r="N202" s="72"/>
      <c r="O202" s="72"/>
      <c r="P202" s="72"/>
      <c r="Q202" s="72"/>
      <c r="R202" s="72"/>
      <c r="S202" s="24" t="str">
        <f>IF(COUNTA(A202:R202)=0,"",IF(AND(COUNTA(A202:C202)=3,COUNTIF('SRF Drop Downs'!$B$2:$B$5,'Sponsor Response Form (SRF)'!D202),COUNTIF('SRF Drop Downs'!$F$2:$F$5,'Sponsor Response Form (SRF)'!E202),COUNTIF('SRF Drop Downs'!$C$2:$C$4,'Sponsor Response Form (SRF)'!F202),COUNTIF('SRF Drop Downs'!$D$2:$D$6,'Sponsor Response Form (SRF)'!G202),COUNTIF('SRF Drop Downs'!$A$2:$A$5,'Sponsor Response Form (SRF)'!H202),COUNTIF('SRF Drop Downs'!$A$2:$A$4,'Sponsor Response Form (SRF)'!I202),COUNTIF('SRF Drop Downs'!$A$2:$A$5,'Sponsor Response Form (SRF)'!J202),COUNTIF('SRF Drop Downs'!$E$2:$E$7,'Sponsor Response Form (SRF)'!K202),COUNTIF('SRF Drop Downs'!$A$2:$A$4,'Sponsor Response Form (SRF)'!L202),COUNTIF('SRF Drop Downs'!$A$2:$A$4,'Sponsor Response Form (SRF)'!M202),COUNTIF('SRF Drop Downs'!$A$2:$A$4,'Sponsor Response Form (SRF)'!N202),COUNTIF('SRF Drop Downs'!$A$2:$A$4,'Sponsor Response Form (SRF)'!O202),COUNTIF('SRF Drop Downs'!$A$2:$A$4,'Sponsor Response Form (SRF)'!P202),COUNTIF('SRF Drop Downs'!$A$2:$A$4,'Sponsor Response Form (SRF)'!Q202),COUNTIF('SRF Drop Downs'!$A$2:$A$4,'Sponsor Response Form (SRF)'!R202)),"Complete","Incomplete"))</f>
        <v/>
      </c>
      <c r="T202" s="25" t="str">
        <f>IF(S202="Complete",IF(AND(NOT(ISNA(VLOOKUP(CONCATENATE(D202,E202,F202,G202,H202,I202,J202,K202),'SRF Drop Downs'!G:G,1,FALSE))),IF(AND(G202&lt;&gt;"C3",K202&lt;&gt;"O5"),IF(SUM(COUNTIF(L202:R202,"Y"),COUNTIF(L202:R202,"N"))=0,"V","I"),IF(COUNTIF(L202:R202,"Y"),"V","I"))="V", IF(AND('Sponsor Response Form (SRF)'!D202="M1", COUNTIF('OMS Response Form (ORF)'!C:C, B202)&gt;0), "I", "V")="V"), "Valid","Invalid")," ")</f>
        <v xml:space="preserve"> </v>
      </c>
    </row>
    <row r="203" spans="1:20" x14ac:dyDescent="0.25">
      <c r="A203" s="69"/>
      <c r="B203" s="70"/>
      <c r="C203" s="71"/>
      <c r="D203" s="72"/>
      <c r="E203" s="72"/>
      <c r="F203" s="72"/>
      <c r="G203" s="72"/>
      <c r="H203" s="72"/>
      <c r="I203" s="72"/>
      <c r="J203" s="72"/>
      <c r="K203" s="72"/>
      <c r="L203" s="72"/>
      <c r="M203" s="72"/>
      <c r="N203" s="72"/>
      <c r="O203" s="72"/>
      <c r="P203" s="72"/>
      <c r="Q203" s="72"/>
      <c r="R203" s="72"/>
      <c r="S203" s="24" t="str">
        <f>IF(COUNTA(A203:R203)=0,"",IF(AND(COUNTA(A203:C203)=3,COUNTIF('SRF Drop Downs'!$B$2:$B$5,'Sponsor Response Form (SRF)'!D203),COUNTIF('SRF Drop Downs'!$F$2:$F$5,'Sponsor Response Form (SRF)'!E203),COUNTIF('SRF Drop Downs'!$C$2:$C$4,'Sponsor Response Form (SRF)'!F203),COUNTIF('SRF Drop Downs'!$D$2:$D$6,'Sponsor Response Form (SRF)'!G203),COUNTIF('SRF Drop Downs'!$A$2:$A$5,'Sponsor Response Form (SRF)'!H203),COUNTIF('SRF Drop Downs'!$A$2:$A$4,'Sponsor Response Form (SRF)'!I203),COUNTIF('SRF Drop Downs'!$A$2:$A$5,'Sponsor Response Form (SRF)'!J203),COUNTIF('SRF Drop Downs'!$E$2:$E$7,'Sponsor Response Form (SRF)'!K203),COUNTIF('SRF Drop Downs'!$A$2:$A$4,'Sponsor Response Form (SRF)'!L203),COUNTIF('SRF Drop Downs'!$A$2:$A$4,'Sponsor Response Form (SRF)'!M203),COUNTIF('SRF Drop Downs'!$A$2:$A$4,'Sponsor Response Form (SRF)'!N203),COUNTIF('SRF Drop Downs'!$A$2:$A$4,'Sponsor Response Form (SRF)'!O203),COUNTIF('SRF Drop Downs'!$A$2:$A$4,'Sponsor Response Form (SRF)'!P203),COUNTIF('SRF Drop Downs'!$A$2:$A$4,'Sponsor Response Form (SRF)'!Q203),COUNTIF('SRF Drop Downs'!$A$2:$A$4,'Sponsor Response Form (SRF)'!R203)),"Complete","Incomplete"))</f>
        <v/>
      </c>
      <c r="T203" s="25" t="str">
        <f>IF(S203="Complete",IF(AND(NOT(ISNA(VLOOKUP(CONCATENATE(D203,E203,F203,G203,H203,I203,J203,K203),'SRF Drop Downs'!G:G,1,FALSE))),IF(AND(G203&lt;&gt;"C3",K203&lt;&gt;"O5"),IF(SUM(COUNTIF(L203:R203,"Y"),COUNTIF(L203:R203,"N"))=0,"V","I"),IF(COUNTIF(L203:R203,"Y"),"V","I"))="V", IF(AND('Sponsor Response Form (SRF)'!D203="M1", COUNTIF('OMS Response Form (ORF)'!C:C, B203)&gt;0), "I", "V")="V"), "Valid","Invalid")," ")</f>
        <v xml:space="preserve"> </v>
      </c>
    </row>
    <row r="204" spans="1:20" x14ac:dyDescent="0.25">
      <c r="A204" s="69"/>
      <c r="B204" s="70"/>
      <c r="C204" s="71"/>
      <c r="D204" s="72"/>
      <c r="E204" s="72"/>
      <c r="F204" s="72"/>
      <c r="G204" s="72"/>
      <c r="H204" s="72"/>
      <c r="I204" s="72"/>
      <c r="J204" s="72"/>
      <c r="K204" s="72"/>
      <c r="L204" s="72"/>
      <c r="M204" s="72"/>
      <c r="N204" s="72"/>
      <c r="O204" s="72"/>
      <c r="P204" s="72"/>
      <c r="Q204" s="72"/>
      <c r="R204" s="72"/>
      <c r="S204" s="24" t="str">
        <f>IF(COUNTA(A204:R204)=0,"",IF(AND(COUNTA(A204:C204)=3,COUNTIF('SRF Drop Downs'!$B$2:$B$5,'Sponsor Response Form (SRF)'!D204),COUNTIF('SRF Drop Downs'!$F$2:$F$5,'Sponsor Response Form (SRF)'!E204),COUNTIF('SRF Drop Downs'!$C$2:$C$4,'Sponsor Response Form (SRF)'!F204),COUNTIF('SRF Drop Downs'!$D$2:$D$6,'Sponsor Response Form (SRF)'!G204),COUNTIF('SRF Drop Downs'!$A$2:$A$5,'Sponsor Response Form (SRF)'!H204),COUNTIF('SRF Drop Downs'!$A$2:$A$4,'Sponsor Response Form (SRF)'!I204),COUNTIF('SRF Drop Downs'!$A$2:$A$5,'Sponsor Response Form (SRF)'!J204),COUNTIF('SRF Drop Downs'!$E$2:$E$7,'Sponsor Response Form (SRF)'!K204),COUNTIF('SRF Drop Downs'!$A$2:$A$4,'Sponsor Response Form (SRF)'!L204),COUNTIF('SRF Drop Downs'!$A$2:$A$4,'Sponsor Response Form (SRF)'!M204),COUNTIF('SRF Drop Downs'!$A$2:$A$4,'Sponsor Response Form (SRF)'!N204),COUNTIF('SRF Drop Downs'!$A$2:$A$4,'Sponsor Response Form (SRF)'!O204),COUNTIF('SRF Drop Downs'!$A$2:$A$4,'Sponsor Response Form (SRF)'!P204),COUNTIF('SRF Drop Downs'!$A$2:$A$4,'Sponsor Response Form (SRF)'!Q204),COUNTIF('SRF Drop Downs'!$A$2:$A$4,'Sponsor Response Form (SRF)'!R204)),"Complete","Incomplete"))</f>
        <v/>
      </c>
      <c r="T204" s="25" t="str">
        <f>IF(S204="Complete",IF(AND(NOT(ISNA(VLOOKUP(CONCATENATE(D204,E204,F204,G204,H204,I204,J204,K204),'SRF Drop Downs'!G:G,1,FALSE))),IF(AND(G204&lt;&gt;"C3",K204&lt;&gt;"O5"),IF(SUM(COUNTIF(L204:R204,"Y"),COUNTIF(L204:R204,"N"))=0,"V","I"),IF(COUNTIF(L204:R204,"Y"),"V","I"))="V", IF(AND('Sponsor Response Form (SRF)'!D204="M1", COUNTIF('OMS Response Form (ORF)'!C:C, B204)&gt;0), "I", "V")="V"), "Valid","Invalid")," ")</f>
        <v xml:space="preserve"> </v>
      </c>
    </row>
    <row r="205" spans="1:20" x14ac:dyDescent="0.25">
      <c r="A205" s="69"/>
      <c r="B205" s="70"/>
      <c r="C205" s="71"/>
      <c r="D205" s="72"/>
      <c r="E205" s="72"/>
      <c r="F205" s="72"/>
      <c r="G205" s="72"/>
      <c r="H205" s="72"/>
      <c r="I205" s="72"/>
      <c r="J205" s="72"/>
      <c r="K205" s="72"/>
      <c r="L205" s="72"/>
      <c r="M205" s="72"/>
      <c r="N205" s="72"/>
      <c r="O205" s="72"/>
      <c r="P205" s="72"/>
      <c r="Q205" s="72"/>
      <c r="R205" s="72"/>
      <c r="S205" s="24" t="str">
        <f>IF(COUNTA(A205:R205)=0,"",IF(AND(COUNTA(A205:C205)=3,COUNTIF('SRF Drop Downs'!$B$2:$B$5,'Sponsor Response Form (SRF)'!D205),COUNTIF('SRF Drop Downs'!$F$2:$F$5,'Sponsor Response Form (SRF)'!E205),COUNTIF('SRF Drop Downs'!$C$2:$C$4,'Sponsor Response Form (SRF)'!F205),COUNTIF('SRF Drop Downs'!$D$2:$D$6,'Sponsor Response Form (SRF)'!G205),COUNTIF('SRF Drop Downs'!$A$2:$A$5,'Sponsor Response Form (SRF)'!H205),COUNTIF('SRF Drop Downs'!$A$2:$A$4,'Sponsor Response Form (SRF)'!I205),COUNTIF('SRF Drop Downs'!$A$2:$A$5,'Sponsor Response Form (SRF)'!J205),COUNTIF('SRF Drop Downs'!$E$2:$E$7,'Sponsor Response Form (SRF)'!K205),COUNTIF('SRF Drop Downs'!$A$2:$A$4,'Sponsor Response Form (SRF)'!L205),COUNTIF('SRF Drop Downs'!$A$2:$A$4,'Sponsor Response Form (SRF)'!M205),COUNTIF('SRF Drop Downs'!$A$2:$A$4,'Sponsor Response Form (SRF)'!N205),COUNTIF('SRF Drop Downs'!$A$2:$A$4,'Sponsor Response Form (SRF)'!O205),COUNTIF('SRF Drop Downs'!$A$2:$A$4,'Sponsor Response Form (SRF)'!P205),COUNTIF('SRF Drop Downs'!$A$2:$A$4,'Sponsor Response Form (SRF)'!Q205),COUNTIF('SRF Drop Downs'!$A$2:$A$4,'Sponsor Response Form (SRF)'!R205)),"Complete","Incomplete"))</f>
        <v/>
      </c>
      <c r="T205" s="25" t="str">
        <f>IF(S205="Complete",IF(AND(NOT(ISNA(VLOOKUP(CONCATENATE(D205,E205,F205,G205,H205,I205,J205,K205),'SRF Drop Downs'!G:G,1,FALSE))),IF(AND(G205&lt;&gt;"C3",K205&lt;&gt;"O5"),IF(SUM(COUNTIF(L205:R205,"Y"),COUNTIF(L205:R205,"N"))=0,"V","I"),IF(COUNTIF(L205:R205,"Y"),"V","I"))="V", IF(AND('Sponsor Response Form (SRF)'!D205="M1", COUNTIF('OMS Response Form (ORF)'!C:C, B205)&gt;0), "I", "V")="V"), "Valid","Invalid")," ")</f>
        <v xml:space="preserve"> </v>
      </c>
    </row>
    <row r="206" spans="1:20" x14ac:dyDescent="0.25">
      <c r="A206" s="69"/>
      <c r="B206" s="70"/>
      <c r="C206" s="71"/>
      <c r="D206" s="72"/>
      <c r="E206" s="72"/>
      <c r="F206" s="72"/>
      <c r="G206" s="72"/>
      <c r="H206" s="72"/>
      <c r="I206" s="72"/>
      <c r="J206" s="72"/>
      <c r="K206" s="72"/>
      <c r="L206" s="72"/>
      <c r="M206" s="72"/>
      <c r="N206" s="72"/>
      <c r="O206" s="72"/>
      <c r="P206" s="72"/>
      <c r="Q206" s="72"/>
      <c r="R206" s="72"/>
      <c r="S206" s="24" t="str">
        <f>IF(COUNTA(A206:R206)=0,"",IF(AND(COUNTA(A206:C206)=3,COUNTIF('SRF Drop Downs'!$B$2:$B$5,'Sponsor Response Form (SRF)'!D206),COUNTIF('SRF Drop Downs'!$F$2:$F$5,'Sponsor Response Form (SRF)'!E206),COUNTIF('SRF Drop Downs'!$C$2:$C$4,'Sponsor Response Form (SRF)'!F206),COUNTIF('SRF Drop Downs'!$D$2:$D$6,'Sponsor Response Form (SRF)'!G206),COUNTIF('SRF Drop Downs'!$A$2:$A$5,'Sponsor Response Form (SRF)'!H206),COUNTIF('SRF Drop Downs'!$A$2:$A$4,'Sponsor Response Form (SRF)'!I206),COUNTIF('SRF Drop Downs'!$A$2:$A$5,'Sponsor Response Form (SRF)'!J206),COUNTIF('SRF Drop Downs'!$E$2:$E$7,'Sponsor Response Form (SRF)'!K206),COUNTIF('SRF Drop Downs'!$A$2:$A$4,'Sponsor Response Form (SRF)'!L206),COUNTIF('SRF Drop Downs'!$A$2:$A$4,'Sponsor Response Form (SRF)'!M206),COUNTIF('SRF Drop Downs'!$A$2:$A$4,'Sponsor Response Form (SRF)'!N206),COUNTIF('SRF Drop Downs'!$A$2:$A$4,'Sponsor Response Form (SRF)'!O206),COUNTIF('SRF Drop Downs'!$A$2:$A$4,'Sponsor Response Form (SRF)'!P206),COUNTIF('SRF Drop Downs'!$A$2:$A$4,'Sponsor Response Form (SRF)'!Q206),COUNTIF('SRF Drop Downs'!$A$2:$A$4,'Sponsor Response Form (SRF)'!R206)),"Complete","Incomplete"))</f>
        <v/>
      </c>
      <c r="T206" s="25" t="str">
        <f>IF(S206="Complete",IF(AND(NOT(ISNA(VLOOKUP(CONCATENATE(D206,E206,F206,G206,H206,I206,J206,K206),'SRF Drop Downs'!G:G,1,FALSE))),IF(AND(G206&lt;&gt;"C3",K206&lt;&gt;"O5"),IF(SUM(COUNTIF(L206:R206,"Y"),COUNTIF(L206:R206,"N"))=0,"V","I"),IF(COUNTIF(L206:R206,"Y"),"V","I"))="V", IF(AND('Sponsor Response Form (SRF)'!D206="M1", COUNTIF('OMS Response Form (ORF)'!C:C, B206)&gt;0), "I", "V")="V"), "Valid","Invalid")," ")</f>
        <v xml:space="preserve"> </v>
      </c>
    </row>
    <row r="207" spans="1:20" x14ac:dyDescent="0.25">
      <c r="A207" s="69"/>
      <c r="B207" s="70"/>
      <c r="C207" s="71"/>
      <c r="D207" s="72"/>
      <c r="E207" s="72"/>
      <c r="F207" s="72"/>
      <c r="G207" s="72"/>
      <c r="H207" s="72"/>
      <c r="I207" s="72"/>
      <c r="J207" s="72"/>
      <c r="K207" s="72"/>
      <c r="L207" s="72"/>
      <c r="M207" s="72"/>
      <c r="N207" s="72"/>
      <c r="O207" s="72"/>
      <c r="P207" s="72"/>
      <c r="Q207" s="72"/>
      <c r="R207" s="72"/>
      <c r="S207" s="24" t="str">
        <f>IF(COUNTA(A207:R207)=0,"",IF(AND(COUNTA(A207:C207)=3,COUNTIF('SRF Drop Downs'!$B$2:$B$5,'Sponsor Response Form (SRF)'!D207),COUNTIF('SRF Drop Downs'!$F$2:$F$5,'Sponsor Response Form (SRF)'!E207),COUNTIF('SRF Drop Downs'!$C$2:$C$4,'Sponsor Response Form (SRF)'!F207),COUNTIF('SRF Drop Downs'!$D$2:$D$6,'Sponsor Response Form (SRF)'!G207),COUNTIF('SRF Drop Downs'!$A$2:$A$5,'Sponsor Response Form (SRF)'!H207),COUNTIF('SRF Drop Downs'!$A$2:$A$4,'Sponsor Response Form (SRF)'!I207),COUNTIF('SRF Drop Downs'!$A$2:$A$5,'Sponsor Response Form (SRF)'!J207),COUNTIF('SRF Drop Downs'!$E$2:$E$7,'Sponsor Response Form (SRF)'!K207),COUNTIF('SRF Drop Downs'!$A$2:$A$4,'Sponsor Response Form (SRF)'!L207),COUNTIF('SRF Drop Downs'!$A$2:$A$4,'Sponsor Response Form (SRF)'!M207),COUNTIF('SRF Drop Downs'!$A$2:$A$4,'Sponsor Response Form (SRF)'!N207),COUNTIF('SRF Drop Downs'!$A$2:$A$4,'Sponsor Response Form (SRF)'!O207),COUNTIF('SRF Drop Downs'!$A$2:$A$4,'Sponsor Response Form (SRF)'!P207),COUNTIF('SRF Drop Downs'!$A$2:$A$4,'Sponsor Response Form (SRF)'!Q207),COUNTIF('SRF Drop Downs'!$A$2:$A$4,'Sponsor Response Form (SRF)'!R207)),"Complete","Incomplete"))</f>
        <v/>
      </c>
      <c r="T207" s="25" t="str">
        <f>IF(S207="Complete",IF(AND(NOT(ISNA(VLOOKUP(CONCATENATE(D207,E207,F207,G207,H207,I207,J207,K207),'SRF Drop Downs'!G:G,1,FALSE))),IF(AND(G207&lt;&gt;"C3",K207&lt;&gt;"O5"),IF(SUM(COUNTIF(L207:R207,"Y"),COUNTIF(L207:R207,"N"))=0,"V","I"),IF(COUNTIF(L207:R207,"Y"),"V","I"))="V", IF(AND('Sponsor Response Form (SRF)'!D207="M1", COUNTIF('OMS Response Form (ORF)'!C:C, B207)&gt;0), "I", "V")="V"), "Valid","Invalid")," ")</f>
        <v xml:space="preserve"> </v>
      </c>
    </row>
    <row r="208" spans="1:20" x14ac:dyDescent="0.25">
      <c r="A208" s="69"/>
      <c r="B208" s="70"/>
      <c r="C208" s="71"/>
      <c r="D208" s="72"/>
      <c r="E208" s="72"/>
      <c r="F208" s="72"/>
      <c r="G208" s="72"/>
      <c r="H208" s="72"/>
      <c r="I208" s="72"/>
      <c r="J208" s="72"/>
      <c r="K208" s="72"/>
      <c r="L208" s="72"/>
      <c r="M208" s="72"/>
      <c r="N208" s="72"/>
      <c r="O208" s="72"/>
      <c r="P208" s="72"/>
      <c r="Q208" s="72"/>
      <c r="R208" s="72"/>
      <c r="S208" s="24" t="str">
        <f>IF(COUNTA(A208:R208)=0,"",IF(AND(COUNTA(A208:C208)=3,COUNTIF('SRF Drop Downs'!$B$2:$B$5,'Sponsor Response Form (SRF)'!D208),COUNTIF('SRF Drop Downs'!$F$2:$F$5,'Sponsor Response Form (SRF)'!E208),COUNTIF('SRF Drop Downs'!$C$2:$C$4,'Sponsor Response Form (SRF)'!F208),COUNTIF('SRF Drop Downs'!$D$2:$D$6,'Sponsor Response Form (SRF)'!G208),COUNTIF('SRF Drop Downs'!$A$2:$A$5,'Sponsor Response Form (SRF)'!H208),COUNTIF('SRF Drop Downs'!$A$2:$A$4,'Sponsor Response Form (SRF)'!I208),COUNTIF('SRF Drop Downs'!$A$2:$A$5,'Sponsor Response Form (SRF)'!J208),COUNTIF('SRF Drop Downs'!$E$2:$E$7,'Sponsor Response Form (SRF)'!K208),COUNTIF('SRF Drop Downs'!$A$2:$A$4,'Sponsor Response Form (SRF)'!L208),COUNTIF('SRF Drop Downs'!$A$2:$A$4,'Sponsor Response Form (SRF)'!M208),COUNTIF('SRF Drop Downs'!$A$2:$A$4,'Sponsor Response Form (SRF)'!N208),COUNTIF('SRF Drop Downs'!$A$2:$A$4,'Sponsor Response Form (SRF)'!O208),COUNTIF('SRF Drop Downs'!$A$2:$A$4,'Sponsor Response Form (SRF)'!P208),COUNTIF('SRF Drop Downs'!$A$2:$A$4,'Sponsor Response Form (SRF)'!Q208),COUNTIF('SRF Drop Downs'!$A$2:$A$4,'Sponsor Response Form (SRF)'!R208)),"Complete","Incomplete"))</f>
        <v/>
      </c>
      <c r="T208" s="25" t="str">
        <f>IF(S208="Complete",IF(AND(NOT(ISNA(VLOOKUP(CONCATENATE(D208,E208,F208,G208,H208,I208,J208,K208),'SRF Drop Downs'!G:G,1,FALSE))),IF(AND(G208&lt;&gt;"C3",K208&lt;&gt;"O5"),IF(SUM(COUNTIF(L208:R208,"Y"),COUNTIF(L208:R208,"N"))=0,"V","I"),IF(COUNTIF(L208:R208,"Y"),"V","I"))="V", IF(AND('Sponsor Response Form (SRF)'!D208="M1", COUNTIF('OMS Response Form (ORF)'!C:C, B208)&gt;0), "I", "V")="V"), "Valid","Invalid")," ")</f>
        <v xml:space="preserve"> </v>
      </c>
    </row>
    <row r="209" spans="1:20" x14ac:dyDescent="0.25">
      <c r="A209" s="69"/>
      <c r="B209" s="70"/>
      <c r="C209" s="71"/>
      <c r="D209" s="72"/>
      <c r="E209" s="72"/>
      <c r="F209" s="72"/>
      <c r="G209" s="72"/>
      <c r="H209" s="72"/>
      <c r="I209" s="72"/>
      <c r="J209" s="72"/>
      <c r="K209" s="72"/>
      <c r="L209" s="72"/>
      <c r="M209" s="72"/>
      <c r="N209" s="72"/>
      <c r="O209" s="72"/>
      <c r="P209" s="72"/>
      <c r="Q209" s="72"/>
      <c r="R209" s="72"/>
      <c r="S209" s="24" t="str">
        <f>IF(COUNTA(A209:R209)=0,"",IF(AND(COUNTA(A209:C209)=3,COUNTIF('SRF Drop Downs'!$B$2:$B$5,'Sponsor Response Form (SRF)'!D209),COUNTIF('SRF Drop Downs'!$F$2:$F$5,'Sponsor Response Form (SRF)'!E209),COUNTIF('SRF Drop Downs'!$C$2:$C$4,'Sponsor Response Form (SRF)'!F209),COUNTIF('SRF Drop Downs'!$D$2:$D$6,'Sponsor Response Form (SRF)'!G209),COUNTIF('SRF Drop Downs'!$A$2:$A$5,'Sponsor Response Form (SRF)'!H209),COUNTIF('SRF Drop Downs'!$A$2:$A$4,'Sponsor Response Form (SRF)'!I209),COUNTIF('SRF Drop Downs'!$A$2:$A$5,'Sponsor Response Form (SRF)'!J209),COUNTIF('SRF Drop Downs'!$E$2:$E$7,'Sponsor Response Form (SRF)'!K209),COUNTIF('SRF Drop Downs'!$A$2:$A$4,'Sponsor Response Form (SRF)'!L209),COUNTIF('SRF Drop Downs'!$A$2:$A$4,'Sponsor Response Form (SRF)'!M209),COUNTIF('SRF Drop Downs'!$A$2:$A$4,'Sponsor Response Form (SRF)'!N209),COUNTIF('SRF Drop Downs'!$A$2:$A$4,'Sponsor Response Form (SRF)'!O209),COUNTIF('SRF Drop Downs'!$A$2:$A$4,'Sponsor Response Form (SRF)'!P209),COUNTIF('SRF Drop Downs'!$A$2:$A$4,'Sponsor Response Form (SRF)'!Q209),COUNTIF('SRF Drop Downs'!$A$2:$A$4,'Sponsor Response Form (SRF)'!R209)),"Complete","Incomplete"))</f>
        <v/>
      </c>
      <c r="T209" s="25" t="str">
        <f>IF(S209="Complete",IF(AND(NOT(ISNA(VLOOKUP(CONCATENATE(D209,E209,F209,G209,H209,I209,J209,K209),'SRF Drop Downs'!G:G,1,FALSE))),IF(AND(G209&lt;&gt;"C3",K209&lt;&gt;"O5"),IF(SUM(COUNTIF(L209:R209,"Y"),COUNTIF(L209:R209,"N"))=0,"V","I"),IF(COUNTIF(L209:R209,"Y"),"V","I"))="V", IF(AND('Sponsor Response Form (SRF)'!D209="M1", COUNTIF('OMS Response Form (ORF)'!C:C, B209)&gt;0), "I", "V")="V"), "Valid","Invalid")," ")</f>
        <v xml:space="preserve"> </v>
      </c>
    </row>
    <row r="210" spans="1:20" x14ac:dyDescent="0.25">
      <c r="A210" s="69"/>
      <c r="B210" s="70"/>
      <c r="C210" s="71"/>
      <c r="D210" s="72"/>
      <c r="E210" s="72"/>
      <c r="F210" s="72"/>
      <c r="G210" s="72"/>
      <c r="H210" s="72"/>
      <c r="I210" s="72"/>
      <c r="J210" s="72"/>
      <c r="K210" s="72"/>
      <c r="L210" s="72"/>
      <c r="M210" s="72"/>
      <c r="N210" s="72"/>
      <c r="O210" s="72"/>
      <c r="P210" s="72"/>
      <c r="Q210" s="72"/>
      <c r="R210" s="72"/>
      <c r="S210" s="24" t="str">
        <f>IF(COUNTA(A210:R210)=0,"",IF(AND(COUNTA(A210:C210)=3,COUNTIF('SRF Drop Downs'!$B$2:$B$5,'Sponsor Response Form (SRF)'!D210),COUNTIF('SRF Drop Downs'!$F$2:$F$5,'Sponsor Response Form (SRF)'!E210),COUNTIF('SRF Drop Downs'!$C$2:$C$4,'Sponsor Response Form (SRF)'!F210),COUNTIF('SRF Drop Downs'!$D$2:$D$6,'Sponsor Response Form (SRF)'!G210),COUNTIF('SRF Drop Downs'!$A$2:$A$5,'Sponsor Response Form (SRF)'!H210),COUNTIF('SRF Drop Downs'!$A$2:$A$4,'Sponsor Response Form (SRF)'!I210),COUNTIF('SRF Drop Downs'!$A$2:$A$5,'Sponsor Response Form (SRF)'!J210),COUNTIF('SRF Drop Downs'!$E$2:$E$7,'Sponsor Response Form (SRF)'!K210),COUNTIF('SRF Drop Downs'!$A$2:$A$4,'Sponsor Response Form (SRF)'!L210),COUNTIF('SRF Drop Downs'!$A$2:$A$4,'Sponsor Response Form (SRF)'!M210),COUNTIF('SRF Drop Downs'!$A$2:$A$4,'Sponsor Response Form (SRF)'!N210),COUNTIF('SRF Drop Downs'!$A$2:$A$4,'Sponsor Response Form (SRF)'!O210),COUNTIF('SRF Drop Downs'!$A$2:$A$4,'Sponsor Response Form (SRF)'!P210),COUNTIF('SRF Drop Downs'!$A$2:$A$4,'Sponsor Response Form (SRF)'!Q210),COUNTIF('SRF Drop Downs'!$A$2:$A$4,'Sponsor Response Form (SRF)'!R210)),"Complete","Incomplete"))</f>
        <v/>
      </c>
      <c r="T210" s="25" t="str">
        <f>IF(S210="Complete",IF(AND(NOT(ISNA(VLOOKUP(CONCATENATE(D210,E210,F210,G210,H210,I210,J210,K210),'SRF Drop Downs'!G:G,1,FALSE))),IF(AND(G210&lt;&gt;"C3",K210&lt;&gt;"O5"),IF(SUM(COUNTIF(L210:R210,"Y"),COUNTIF(L210:R210,"N"))=0,"V","I"),IF(COUNTIF(L210:R210,"Y"),"V","I"))="V", IF(AND('Sponsor Response Form (SRF)'!D210="M1", COUNTIF('OMS Response Form (ORF)'!C:C, B210)&gt;0), "I", "V")="V"), "Valid","Invalid")," ")</f>
        <v xml:space="preserve"> </v>
      </c>
    </row>
    <row r="211" spans="1:20" x14ac:dyDescent="0.25">
      <c r="A211" s="69"/>
      <c r="B211" s="70"/>
      <c r="C211" s="71"/>
      <c r="D211" s="72"/>
      <c r="E211" s="72"/>
      <c r="F211" s="72"/>
      <c r="G211" s="72"/>
      <c r="H211" s="72"/>
      <c r="I211" s="72"/>
      <c r="J211" s="72"/>
      <c r="K211" s="72"/>
      <c r="L211" s="72"/>
      <c r="M211" s="72"/>
      <c r="N211" s="72"/>
      <c r="O211" s="72"/>
      <c r="P211" s="72"/>
      <c r="Q211" s="72"/>
      <c r="R211" s="72"/>
      <c r="S211" s="24" t="str">
        <f>IF(COUNTA(A211:R211)=0,"",IF(AND(COUNTA(A211:C211)=3,COUNTIF('SRF Drop Downs'!$B$2:$B$5,'Sponsor Response Form (SRF)'!D211),COUNTIF('SRF Drop Downs'!$F$2:$F$5,'Sponsor Response Form (SRF)'!E211),COUNTIF('SRF Drop Downs'!$C$2:$C$4,'Sponsor Response Form (SRF)'!F211),COUNTIF('SRF Drop Downs'!$D$2:$D$6,'Sponsor Response Form (SRF)'!G211),COUNTIF('SRF Drop Downs'!$A$2:$A$5,'Sponsor Response Form (SRF)'!H211),COUNTIF('SRF Drop Downs'!$A$2:$A$4,'Sponsor Response Form (SRF)'!I211),COUNTIF('SRF Drop Downs'!$A$2:$A$5,'Sponsor Response Form (SRF)'!J211),COUNTIF('SRF Drop Downs'!$E$2:$E$7,'Sponsor Response Form (SRF)'!K211),COUNTIF('SRF Drop Downs'!$A$2:$A$4,'Sponsor Response Form (SRF)'!L211),COUNTIF('SRF Drop Downs'!$A$2:$A$4,'Sponsor Response Form (SRF)'!M211),COUNTIF('SRF Drop Downs'!$A$2:$A$4,'Sponsor Response Form (SRF)'!N211),COUNTIF('SRF Drop Downs'!$A$2:$A$4,'Sponsor Response Form (SRF)'!O211),COUNTIF('SRF Drop Downs'!$A$2:$A$4,'Sponsor Response Form (SRF)'!P211),COUNTIF('SRF Drop Downs'!$A$2:$A$4,'Sponsor Response Form (SRF)'!Q211),COUNTIF('SRF Drop Downs'!$A$2:$A$4,'Sponsor Response Form (SRF)'!R211)),"Complete","Incomplete"))</f>
        <v/>
      </c>
      <c r="T211" s="25" t="str">
        <f>IF(S211="Complete",IF(AND(NOT(ISNA(VLOOKUP(CONCATENATE(D211,E211,F211,G211,H211,I211,J211,K211),'SRF Drop Downs'!G:G,1,FALSE))),IF(AND(G211&lt;&gt;"C3",K211&lt;&gt;"O5"),IF(SUM(COUNTIF(L211:R211,"Y"),COUNTIF(L211:R211,"N"))=0,"V","I"),IF(COUNTIF(L211:R211,"Y"),"V","I"))="V", IF(AND('Sponsor Response Form (SRF)'!D211="M1", COUNTIF('OMS Response Form (ORF)'!C:C, B211)&gt;0), "I", "V")="V"), "Valid","Invalid")," ")</f>
        <v xml:space="preserve"> </v>
      </c>
    </row>
    <row r="212" spans="1:20" x14ac:dyDescent="0.25">
      <c r="A212" s="69"/>
      <c r="B212" s="70"/>
      <c r="C212" s="71"/>
      <c r="D212" s="72"/>
      <c r="E212" s="72"/>
      <c r="F212" s="72"/>
      <c r="G212" s="72"/>
      <c r="H212" s="72"/>
      <c r="I212" s="72"/>
      <c r="J212" s="72"/>
      <c r="K212" s="72"/>
      <c r="L212" s="72"/>
      <c r="M212" s="72"/>
      <c r="N212" s="72"/>
      <c r="O212" s="72"/>
      <c r="P212" s="72"/>
      <c r="Q212" s="72"/>
      <c r="R212" s="72"/>
      <c r="S212" s="24" t="str">
        <f>IF(COUNTA(A212:R212)=0,"",IF(AND(COUNTA(A212:C212)=3,COUNTIF('SRF Drop Downs'!$B$2:$B$5,'Sponsor Response Form (SRF)'!D212),COUNTIF('SRF Drop Downs'!$F$2:$F$5,'Sponsor Response Form (SRF)'!E212),COUNTIF('SRF Drop Downs'!$C$2:$C$4,'Sponsor Response Form (SRF)'!F212),COUNTIF('SRF Drop Downs'!$D$2:$D$6,'Sponsor Response Form (SRF)'!G212),COUNTIF('SRF Drop Downs'!$A$2:$A$5,'Sponsor Response Form (SRF)'!H212),COUNTIF('SRF Drop Downs'!$A$2:$A$4,'Sponsor Response Form (SRF)'!I212),COUNTIF('SRF Drop Downs'!$A$2:$A$5,'Sponsor Response Form (SRF)'!J212),COUNTIF('SRF Drop Downs'!$E$2:$E$7,'Sponsor Response Form (SRF)'!K212),COUNTIF('SRF Drop Downs'!$A$2:$A$4,'Sponsor Response Form (SRF)'!L212),COUNTIF('SRF Drop Downs'!$A$2:$A$4,'Sponsor Response Form (SRF)'!M212),COUNTIF('SRF Drop Downs'!$A$2:$A$4,'Sponsor Response Form (SRF)'!N212),COUNTIF('SRF Drop Downs'!$A$2:$A$4,'Sponsor Response Form (SRF)'!O212),COUNTIF('SRF Drop Downs'!$A$2:$A$4,'Sponsor Response Form (SRF)'!P212),COUNTIF('SRF Drop Downs'!$A$2:$A$4,'Sponsor Response Form (SRF)'!Q212),COUNTIF('SRF Drop Downs'!$A$2:$A$4,'Sponsor Response Form (SRF)'!R212)),"Complete","Incomplete"))</f>
        <v/>
      </c>
      <c r="T212" s="25" t="str">
        <f>IF(S212="Complete",IF(AND(NOT(ISNA(VLOOKUP(CONCATENATE(D212,E212,F212,G212,H212,I212,J212,K212),'SRF Drop Downs'!G:G,1,FALSE))),IF(AND(G212&lt;&gt;"C3",K212&lt;&gt;"O5"),IF(SUM(COUNTIF(L212:R212,"Y"),COUNTIF(L212:R212,"N"))=0,"V","I"),IF(COUNTIF(L212:R212,"Y"),"V","I"))="V", IF(AND('Sponsor Response Form (SRF)'!D212="M1", COUNTIF('OMS Response Form (ORF)'!C:C, B212)&gt;0), "I", "V")="V"), "Valid","Invalid")," ")</f>
        <v xml:space="preserve"> </v>
      </c>
    </row>
    <row r="213" spans="1:20" x14ac:dyDescent="0.25">
      <c r="A213" s="69"/>
      <c r="B213" s="70"/>
      <c r="C213" s="71"/>
      <c r="D213" s="72"/>
      <c r="E213" s="72"/>
      <c r="F213" s="72"/>
      <c r="G213" s="72"/>
      <c r="H213" s="72"/>
      <c r="I213" s="72"/>
      <c r="J213" s="72"/>
      <c r="K213" s="72"/>
      <c r="L213" s="72"/>
      <c r="M213" s="72"/>
      <c r="N213" s="72"/>
      <c r="O213" s="72"/>
      <c r="P213" s="72"/>
      <c r="Q213" s="72"/>
      <c r="R213" s="72"/>
      <c r="S213" s="24" t="str">
        <f>IF(COUNTA(A213:R213)=0,"",IF(AND(COUNTA(A213:C213)=3,COUNTIF('SRF Drop Downs'!$B$2:$B$5,'Sponsor Response Form (SRF)'!D213),COUNTIF('SRF Drop Downs'!$F$2:$F$5,'Sponsor Response Form (SRF)'!E213),COUNTIF('SRF Drop Downs'!$C$2:$C$4,'Sponsor Response Form (SRF)'!F213),COUNTIF('SRF Drop Downs'!$D$2:$D$6,'Sponsor Response Form (SRF)'!G213),COUNTIF('SRF Drop Downs'!$A$2:$A$5,'Sponsor Response Form (SRF)'!H213),COUNTIF('SRF Drop Downs'!$A$2:$A$4,'Sponsor Response Form (SRF)'!I213),COUNTIF('SRF Drop Downs'!$A$2:$A$5,'Sponsor Response Form (SRF)'!J213),COUNTIF('SRF Drop Downs'!$E$2:$E$7,'Sponsor Response Form (SRF)'!K213),COUNTIF('SRF Drop Downs'!$A$2:$A$4,'Sponsor Response Form (SRF)'!L213),COUNTIF('SRF Drop Downs'!$A$2:$A$4,'Sponsor Response Form (SRF)'!M213),COUNTIF('SRF Drop Downs'!$A$2:$A$4,'Sponsor Response Form (SRF)'!N213),COUNTIF('SRF Drop Downs'!$A$2:$A$4,'Sponsor Response Form (SRF)'!O213),COUNTIF('SRF Drop Downs'!$A$2:$A$4,'Sponsor Response Form (SRF)'!P213),COUNTIF('SRF Drop Downs'!$A$2:$A$4,'Sponsor Response Form (SRF)'!Q213),COUNTIF('SRF Drop Downs'!$A$2:$A$4,'Sponsor Response Form (SRF)'!R213)),"Complete","Incomplete"))</f>
        <v/>
      </c>
      <c r="T213" s="25" t="str">
        <f>IF(S213="Complete",IF(AND(NOT(ISNA(VLOOKUP(CONCATENATE(D213,E213,F213,G213,H213,I213,J213,K213),'SRF Drop Downs'!G:G,1,FALSE))),IF(AND(G213&lt;&gt;"C3",K213&lt;&gt;"O5"),IF(SUM(COUNTIF(L213:R213,"Y"),COUNTIF(L213:R213,"N"))=0,"V","I"),IF(COUNTIF(L213:R213,"Y"),"V","I"))="V", IF(AND('Sponsor Response Form (SRF)'!D213="M1", COUNTIF('OMS Response Form (ORF)'!C:C, B213)&gt;0), "I", "V")="V"), "Valid","Invalid")," ")</f>
        <v xml:space="preserve"> </v>
      </c>
    </row>
    <row r="214" spans="1:20" x14ac:dyDescent="0.25">
      <c r="A214" s="69"/>
      <c r="B214" s="70"/>
      <c r="C214" s="71"/>
      <c r="D214" s="72"/>
      <c r="E214" s="72"/>
      <c r="F214" s="72"/>
      <c r="G214" s="72"/>
      <c r="H214" s="72"/>
      <c r="I214" s="72"/>
      <c r="J214" s="72"/>
      <c r="K214" s="72"/>
      <c r="L214" s="72"/>
      <c r="M214" s="72"/>
      <c r="N214" s="72"/>
      <c r="O214" s="72"/>
      <c r="P214" s="72"/>
      <c r="Q214" s="72"/>
      <c r="R214" s="72"/>
      <c r="S214" s="24" t="str">
        <f>IF(COUNTA(A214:R214)=0,"",IF(AND(COUNTA(A214:C214)=3,COUNTIF('SRF Drop Downs'!$B$2:$B$5,'Sponsor Response Form (SRF)'!D214),COUNTIF('SRF Drop Downs'!$F$2:$F$5,'Sponsor Response Form (SRF)'!E214),COUNTIF('SRF Drop Downs'!$C$2:$C$4,'Sponsor Response Form (SRF)'!F214),COUNTIF('SRF Drop Downs'!$D$2:$D$6,'Sponsor Response Form (SRF)'!G214),COUNTIF('SRF Drop Downs'!$A$2:$A$5,'Sponsor Response Form (SRF)'!H214),COUNTIF('SRF Drop Downs'!$A$2:$A$4,'Sponsor Response Form (SRF)'!I214),COUNTIF('SRF Drop Downs'!$A$2:$A$5,'Sponsor Response Form (SRF)'!J214),COUNTIF('SRF Drop Downs'!$E$2:$E$7,'Sponsor Response Form (SRF)'!K214),COUNTIF('SRF Drop Downs'!$A$2:$A$4,'Sponsor Response Form (SRF)'!L214),COUNTIF('SRF Drop Downs'!$A$2:$A$4,'Sponsor Response Form (SRF)'!M214),COUNTIF('SRF Drop Downs'!$A$2:$A$4,'Sponsor Response Form (SRF)'!N214),COUNTIF('SRF Drop Downs'!$A$2:$A$4,'Sponsor Response Form (SRF)'!O214),COUNTIF('SRF Drop Downs'!$A$2:$A$4,'Sponsor Response Form (SRF)'!P214),COUNTIF('SRF Drop Downs'!$A$2:$A$4,'Sponsor Response Form (SRF)'!Q214),COUNTIF('SRF Drop Downs'!$A$2:$A$4,'Sponsor Response Form (SRF)'!R214)),"Complete","Incomplete"))</f>
        <v/>
      </c>
      <c r="T214" s="25" t="str">
        <f>IF(S214="Complete",IF(AND(NOT(ISNA(VLOOKUP(CONCATENATE(D214,E214,F214,G214,H214,I214,J214,K214),'SRF Drop Downs'!G:G,1,FALSE))),IF(AND(G214&lt;&gt;"C3",K214&lt;&gt;"O5"),IF(SUM(COUNTIF(L214:R214,"Y"),COUNTIF(L214:R214,"N"))=0,"V","I"),IF(COUNTIF(L214:R214,"Y"),"V","I"))="V", IF(AND('Sponsor Response Form (SRF)'!D214="M1", COUNTIF('OMS Response Form (ORF)'!C:C, B214)&gt;0), "I", "V")="V"), "Valid","Invalid")," ")</f>
        <v xml:space="preserve"> </v>
      </c>
    </row>
    <row r="215" spans="1:20" x14ac:dyDescent="0.25">
      <c r="A215" s="69"/>
      <c r="B215" s="70"/>
      <c r="C215" s="71"/>
      <c r="D215" s="72"/>
      <c r="E215" s="72"/>
      <c r="F215" s="72"/>
      <c r="G215" s="72"/>
      <c r="H215" s="72"/>
      <c r="I215" s="72"/>
      <c r="J215" s="72"/>
      <c r="K215" s="72"/>
      <c r="L215" s="72"/>
      <c r="M215" s="72"/>
      <c r="N215" s="72"/>
      <c r="O215" s="72"/>
      <c r="P215" s="72"/>
      <c r="Q215" s="72"/>
      <c r="R215" s="72"/>
      <c r="S215" s="24" t="str">
        <f>IF(COUNTA(A215:R215)=0,"",IF(AND(COUNTA(A215:C215)=3,COUNTIF('SRF Drop Downs'!$B$2:$B$5,'Sponsor Response Form (SRF)'!D215),COUNTIF('SRF Drop Downs'!$F$2:$F$5,'Sponsor Response Form (SRF)'!E215),COUNTIF('SRF Drop Downs'!$C$2:$C$4,'Sponsor Response Form (SRF)'!F215),COUNTIF('SRF Drop Downs'!$D$2:$D$6,'Sponsor Response Form (SRF)'!G215),COUNTIF('SRF Drop Downs'!$A$2:$A$5,'Sponsor Response Form (SRF)'!H215),COUNTIF('SRF Drop Downs'!$A$2:$A$4,'Sponsor Response Form (SRF)'!I215),COUNTIF('SRF Drop Downs'!$A$2:$A$5,'Sponsor Response Form (SRF)'!J215),COUNTIF('SRF Drop Downs'!$E$2:$E$7,'Sponsor Response Form (SRF)'!K215),COUNTIF('SRF Drop Downs'!$A$2:$A$4,'Sponsor Response Form (SRF)'!L215),COUNTIF('SRF Drop Downs'!$A$2:$A$4,'Sponsor Response Form (SRF)'!M215),COUNTIF('SRF Drop Downs'!$A$2:$A$4,'Sponsor Response Form (SRF)'!N215),COUNTIF('SRF Drop Downs'!$A$2:$A$4,'Sponsor Response Form (SRF)'!O215),COUNTIF('SRF Drop Downs'!$A$2:$A$4,'Sponsor Response Form (SRF)'!P215),COUNTIF('SRF Drop Downs'!$A$2:$A$4,'Sponsor Response Form (SRF)'!Q215),COUNTIF('SRF Drop Downs'!$A$2:$A$4,'Sponsor Response Form (SRF)'!R215)),"Complete","Incomplete"))</f>
        <v/>
      </c>
      <c r="T215" s="25" t="str">
        <f>IF(S215="Complete",IF(AND(NOT(ISNA(VLOOKUP(CONCATENATE(D215,E215,F215,G215,H215,I215,J215,K215),'SRF Drop Downs'!G:G,1,FALSE))),IF(AND(G215&lt;&gt;"C3",K215&lt;&gt;"O5"),IF(SUM(COUNTIF(L215:R215,"Y"),COUNTIF(L215:R215,"N"))=0,"V","I"),IF(COUNTIF(L215:R215,"Y"),"V","I"))="V", IF(AND('Sponsor Response Form (SRF)'!D215="M1", COUNTIF('OMS Response Form (ORF)'!C:C, B215)&gt;0), "I", "V")="V"), "Valid","Invalid")," ")</f>
        <v xml:space="preserve"> </v>
      </c>
    </row>
    <row r="216" spans="1:20" x14ac:dyDescent="0.25">
      <c r="A216" s="69"/>
      <c r="B216" s="70"/>
      <c r="C216" s="71"/>
      <c r="D216" s="72"/>
      <c r="E216" s="72"/>
      <c r="F216" s="72"/>
      <c r="G216" s="72"/>
      <c r="H216" s="72"/>
      <c r="I216" s="72"/>
      <c r="J216" s="72"/>
      <c r="K216" s="72"/>
      <c r="L216" s="72"/>
      <c r="M216" s="72"/>
      <c r="N216" s="72"/>
      <c r="O216" s="72"/>
      <c r="P216" s="72"/>
      <c r="Q216" s="72"/>
      <c r="R216" s="72"/>
      <c r="S216" s="24" t="str">
        <f>IF(COUNTA(A216:R216)=0,"",IF(AND(COUNTA(A216:C216)=3,COUNTIF('SRF Drop Downs'!$B$2:$B$5,'Sponsor Response Form (SRF)'!D216),COUNTIF('SRF Drop Downs'!$F$2:$F$5,'Sponsor Response Form (SRF)'!E216),COUNTIF('SRF Drop Downs'!$C$2:$C$4,'Sponsor Response Form (SRF)'!F216),COUNTIF('SRF Drop Downs'!$D$2:$D$6,'Sponsor Response Form (SRF)'!G216),COUNTIF('SRF Drop Downs'!$A$2:$A$5,'Sponsor Response Form (SRF)'!H216),COUNTIF('SRF Drop Downs'!$A$2:$A$4,'Sponsor Response Form (SRF)'!I216),COUNTIF('SRF Drop Downs'!$A$2:$A$5,'Sponsor Response Form (SRF)'!J216),COUNTIF('SRF Drop Downs'!$E$2:$E$7,'Sponsor Response Form (SRF)'!K216),COUNTIF('SRF Drop Downs'!$A$2:$A$4,'Sponsor Response Form (SRF)'!L216),COUNTIF('SRF Drop Downs'!$A$2:$A$4,'Sponsor Response Form (SRF)'!M216),COUNTIF('SRF Drop Downs'!$A$2:$A$4,'Sponsor Response Form (SRF)'!N216),COUNTIF('SRF Drop Downs'!$A$2:$A$4,'Sponsor Response Form (SRF)'!O216),COUNTIF('SRF Drop Downs'!$A$2:$A$4,'Sponsor Response Form (SRF)'!P216),COUNTIF('SRF Drop Downs'!$A$2:$A$4,'Sponsor Response Form (SRF)'!Q216),COUNTIF('SRF Drop Downs'!$A$2:$A$4,'Sponsor Response Form (SRF)'!R216)),"Complete","Incomplete"))</f>
        <v/>
      </c>
      <c r="T216" s="25" t="str">
        <f>IF(S216="Complete",IF(AND(NOT(ISNA(VLOOKUP(CONCATENATE(D216,E216,F216,G216,H216,I216,J216,K216),'SRF Drop Downs'!G:G,1,FALSE))),IF(AND(G216&lt;&gt;"C3",K216&lt;&gt;"O5"),IF(SUM(COUNTIF(L216:R216,"Y"),COUNTIF(L216:R216,"N"))=0,"V","I"),IF(COUNTIF(L216:R216,"Y"),"V","I"))="V", IF(AND('Sponsor Response Form (SRF)'!D216="M1", COUNTIF('OMS Response Form (ORF)'!C:C, B216)&gt;0), "I", "V")="V"), "Valid","Invalid")," ")</f>
        <v xml:space="preserve"> </v>
      </c>
    </row>
    <row r="217" spans="1:20" x14ac:dyDescent="0.25">
      <c r="A217" s="69"/>
      <c r="B217" s="70"/>
      <c r="C217" s="71"/>
      <c r="D217" s="72"/>
      <c r="E217" s="72"/>
      <c r="F217" s="72"/>
      <c r="G217" s="72"/>
      <c r="H217" s="72"/>
      <c r="I217" s="72"/>
      <c r="J217" s="72"/>
      <c r="K217" s="72"/>
      <c r="L217" s="72"/>
      <c r="M217" s="72"/>
      <c r="N217" s="72"/>
      <c r="O217" s="72"/>
      <c r="P217" s="72"/>
      <c r="Q217" s="72"/>
      <c r="R217" s="72"/>
      <c r="S217" s="24" t="str">
        <f>IF(COUNTA(A217:R217)=0,"",IF(AND(COUNTA(A217:C217)=3,COUNTIF('SRF Drop Downs'!$B$2:$B$5,'Sponsor Response Form (SRF)'!D217),COUNTIF('SRF Drop Downs'!$F$2:$F$5,'Sponsor Response Form (SRF)'!E217),COUNTIF('SRF Drop Downs'!$C$2:$C$4,'Sponsor Response Form (SRF)'!F217),COUNTIF('SRF Drop Downs'!$D$2:$D$6,'Sponsor Response Form (SRF)'!G217),COUNTIF('SRF Drop Downs'!$A$2:$A$5,'Sponsor Response Form (SRF)'!H217),COUNTIF('SRF Drop Downs'!$A$2:$A$4,'Sponsor Response Form (SRF)'!I217),COUNTIF('SRF Drop Downs'!$A$2:$A$5,'Sponsor Response Form (SRF)'!J217),COUNTIF('SRF Drop Downs'!$E$2:$E$7,'Sponsor Response Form (SRF)'!K217),COUNTIF('SRF Drop Downs'!$A$2:$A$4,'Sponsor Response Form (SRF)'!L217),COUNTIF('SRF Drop Downs'!$A$2:$A$4,'Sponsor Response Form (SRF)'!M217),COUNTIF('SRF Drop Downs'!$A$2:$A$4,'Sponsor Response Form (SRF)'!N217),COUNTIF('SRF Drop Downs'!$A$2:$A$4,'Sponsor Response Form (SRF)'!O217),COUNTIF('SRF Drop Downs'!$A$2:$A$4,'Sponsor Response Form (SRF)'!P217),COUNTIF('SRF Drop Downs'!$A$2:$A$4,'Sponsor Response Form (SRF)'!Q217),COUNTIF('SRF Drop Downs'!$A$2:$A$4,'Sponsor Response Form (SRF)'!R217)),"Complete","Incomplete"))</f>
        <v/>
      </c>
      <c r="T217" s="25" t="str">
        <f>IF(S217="Complete",IF(AND(NOT(ISNA(VLOOKUP(CONCATENATE(D217,E217,F217,G217,H217,I217,J217,K217),'SRF Drop Downs'!G:G,1,FALSE))),IF(AND(G217&lt;&gt;"C3",K217&lt;&gt;"O5"),IF(SUM(COUNTIF(L217:R217,"Y"),COUNTIF(L217:R217,"N"))=0,"V","I"),IF(COUNTIF(L217:R217,"Y"),"V","I"))="V", IF(AND('Sponsor Response Form (SRF)'!D217="M1", COUNTIF('OMS Response Form (ORF)'!C:C, B217)&gt;0), "I", "V")="V"), "Valid","Invalid")," ")</f>
        <v xml:space="preserve"> </v>
      </c>
    </row>
    <row r="218" spans="1:20" x14ac:dyDescent="0.25">
      <c r="A218" s="69"/>
      <c r="B218" s="70"/>
      <c r="C218" s="71"/>
      <c r="D218" s="72"/>
      <c r="E218" s="72"/>
      <c r="F218" s="72"/>
      <c r="G218" s="72"/>
      <c r="H218" s="72"/>
      <c r="I218" s="72"/>
      <c r="J218" s="72"/>
      <c r="K218" s="72"/>
      <c r="L218" s="72"/>
      <c r="M218" s="72"/>
      <c r="N218" s="72"/>
      <c r="O218" s="72"/>
      <c r="P218" s="72"/>
      <c r="Q218" s="72"/>
      <c r="R218" s="72"/>
      <c r="S218" s="24" t="str">
        <f>IF(COUNTA(A218:R218)=0,"",IF(AND(COUNTA(A218:C218)=3,COUNTIF('SRF Drop Downs'!$B$2:$B$5,'Sponsor Response Form (SRF)'!D218),COUNTIF('SRF Drop Downs'!$F$2:$F$5,'Sponsor Response Form (SRF)'!E218),COUNTIF('SRF Drop Downs'!$C$2:$C$4,'Sponsor Response Form (SRF)'!F218),COUNTIF('SRF Drop Downs'!$D$2:$D$6,'Sponsor Response Form (SRF)'!G218),COUNTIF('SRF Drop Downs'!$A$2:$A$5,'Sponsor Response Form (SRF)'!H218),COUNTIF('SRF Drop Downs'!$A$2:$A$4,'Sponsor Response Form (SRF)'!I218),COUNTIF('SRF Drop Downs'!$A$2:$A$5,'Sponsor Response Form (SRF)'!J218),COUNTIF('SRF Drop Downs'!$E$2:$E$7,'Sponsor Response Form (SRF)'!K218),COUNTIF('SRF Drop Downs'!$A$2:$A$4,'Sponsor Response Form (SRF)'!L218),COUNTIF('SRF Drop Downs'!$A$2:$A$4,'Sponsor Response Form (SRF)'!M218),COUNTIF('SRF Drop Downs'!$A$2:$A$4,'Sponsor Response Form (SRF)'!N218),COUNTIF('SRF Drop Downs'!$A$2:$A$4,'Sponsor Response Form (SRF)'!O218),COUNTIF('SRF Drop Downs'!$A$2:$A$4,'Sponsor Response Form (SRF)'!P218),COUNTIF('SRF Drop Downs'!$A$2:$A$4,'Sponsor Response Form (SRF)'!Q218),COUNTIF('SRF Drop Downs'!$A$2:$A$4,'Sponsor Response Form (SRF)'!R218)),"Complete","Incomplete"))</f>
        <v/>
      </c>
      <c r="T218" s="25" t="str">
        <f>IF(S218="Complete",IF(AND(NOT(ISNA(VLOOKUP(CONCATENATE(D218,E218,F218,G218,H218,I218,J218,K218),'SRF Drop Downs'!G:G,1,FALSE))),IF(AND(G218&lt;&gt;"C3",K218&lt;&gt;"O5"),IF(SUM(COUNTIF(L218:R218,"Y"),COUNTIF(L218:R218,"N"))=0,"V","I"),IF(COUNTIF(L218:R218,"Y"),"V","I"))="V", IF(AND('Sponsor Response Form (SRF)'!D218="M1", COUNTIF('OMS Response Form (ORF)'!C:C, B218)&gt;0), "I", "V")="V"), "Valid","Invalid")," ")</f>
        <v xml:space="preserve"> </v>
      </c>
    </row>
    <row r="219" spans="1:20" x14ac:dyDescent="0.25">
      <c r="A219" s="69"/>
      <c r="B219" s="70"/>
      <c r="C219" s="71"/>
      <c r="D219" s="72"/>
      <c r="E219" s="72"/>
      <c r="F219" s="72"/>
      <c r="G219" s="72"/>
      <c r="H219" s="72"/>
      <c r="I219" s="72"/>
      <c r="J219" s="72"/>
      <c r="K219" s="72"/>
      <c r="L219" s="72"/>
      <c r="M219" s="72"/>
      <c r="N219" s="72"/>
      <c r="O219" s="72"/>
      <c r="P219" s="72"/>
      <c r="Q219" s="72"/>
      <c r="R219" s="72"/>
      <c r="S219" s="24" t="str">
        <f>IF(COUNTA(A219:R219)=0,"",IF(AND(COUNTA(A219:C219)=3,COUNTIF('SRF Drop Downs'!$B$2:$B$5,'Sponsor Response Form (SRF)'!D219),COUNTIF('SRF Drop Downs'!$F$2:$F$5,'Sponsor Response Form (SRF)'!E219),COUNTIF('SRF Drop Downs'!$C$2:$C$4,'Sponsor Response Form (SRF)'!F219),COUNTIF('SRF Drop Downs'!$D$2:$D$6,'Sponsor Response Form (SRF)'!G219),COUNTIF('SRF Drop Downs'!$A$2:$A$5,'Sponsor Response Form (SRF)'!H219),COUNTIF('SRF Drop Downs'!$A$2:$A$4,'Sponsor Response Form (SRF)'!I219),COUNTIF('SRF Drop Downs'!$A$2:$A$5,'Sponsor Response Form (SRF)'!J219),COUNTIF('SRF Drop Downs'!$E$2:$E$7,'Sponsor Response Form (SRF)'!K219),COUNTIF('SRF Drop Downs'!$A$2:$A$4,'Sponsor Response Form (SRF)'!L219),COUNTIF('SRF Drop Downs'!$A$2:$A$4,'Sponsor Response Form (SRF)'!M219),COUNTIF('SRF Drop Downs'!$A$2:$A$4,'Sponsor Response Form (SRF)'!N219),COUNTIF('SRF Drop Downs'!$A$2:$A$4,'Sponsor Response Form (SRF)'!O219),COUNTIF('SRF Drop Downs'!$A$2:$A$4,'Sponsor Response Form (SRF)'!P219),COUNTIF('SRF Drop Downs'!$A$2:$A$4,'Sponsor Response Form (SRF)'!Q219),COUNTIF('SRF Drop Downs'!$A$2:$A$4,'Sponsor Response Form (SRF)'!R219)),"Complete","Incomplete"))</f>
        <v/>
      </c>
      <c r="T219" s="25" t="str">
        <f>IF(S219="Complete",IF(AND(NOT(ISNA(VLOOKUP(CONCATENATE(D219,E219,F219,G219,H219,I219,J219,K219),'SRF Drop Downs'!G:G,1,FALSE))),IF(AND(G219&lt;&gt;"C3",K219&lt;&gt;"O5"),IF(SUM(COUNTIF(L219:R219,"Y"),COUNTIF(L219:R219,"N"))=0,"V","I"),IF(COUNTIF(L219:R219,"Y"),"V","I"))="V", IF(AND('Sponsor Response Form (SRF)'!D219="M1", COUNTIF('OMS Response Form (ORF)'!C:C, B219)&gt;0), "I", "V")="V"), "Valid","Invalid")," ")</f>
        <v xml:space="preserve"> </v>
      </c>
    </row>
    <row r="220" spans="1:20" x14ac:dyDescent="0.25">
      <c r="A220" s="69"/>
      <c r="B220" s="70"/>
      <c r="C220" s="71"/>
      <c r="D220" s="72"/>
      <c r="E220" s="72"/>
      <c r="F220" s="72"/>
      <c r="G220" s="72"/>
      <c r="H220" s="72"/>
      <c r="I220" s="72"/>
      <c r="J220" s="72"/>
      <c r="K220" s="72"/>
      <c r="L220" s="72"/>
      <c r="M220" s="72"/>
      <c r="N220" s="72"/>
      <c r="O220" s="72"/>
      <c r="P220" s="72"/>
      <c r="Q220" s="72"/>
      <c r="R220" s="72"/>
      <c r="S220" s="24" t="str">
        <f>IF(COUNTA(A220:R220)=0,"",IF(AND(COUNTA(A220:C220)=3,COUNTIF('SRF Drop Downs'!$B$2:$B$5,'Sponsor Response Form (SRF)'!D220),COUNTIF('SRF Drop Downs'!$F$2:$F$5,'Sponsor Response Form (SRF)'!E220),COUNTIF('SRF Drop Downs'!$C$2:$C$4,'Sponsor Response Form (SRF)'!F220),COUNTIF('SRF Drop Downs'!$D$2:$D$6,'Sponsor Response Form (SRF)'!G220),COUNTIF('SRF Drop Downs'!$A$2:$A$5,'Sponsor Response Form (SRF)'!H220),COUNTIF('SRF Drop Downs'!$A$2:$A$4,'Sponsor Response Form (SRF)'!I220),COUNTIF('SRF Drop Downs'!$A$2:$A$5,'Sponsor Response Form (SRF)'!J220),COUNTIF('SRF Drop Downs'!$E$2:$E$7,'Sponsor Response Form (SRF)'!K220),COUNTIF('SRF Drop Downs'!$A$2:$A$4,'Sponsor Response Form (SRF)'!L220),COUNTIF('SRF Drop Downs'!$A$2:$A$4,'Sponsor Response Form (SRF)'!M220),COUNTIF('SRF Drop Downs'!$A$2:$A$4,'Sponsor Response Form (SRF)'!N220),COUNTIF('SRF Drop Downs'!$A$2:$A$4,'Sponsor Response Form (SRF)'!O220),COUNTIF('SRF Drop Downs'!$A$2:$A$4,'Sponsor Response Form (SRF)'!P220),COUNTIF('SRF Drop Downs'!$A$2:$A$4,'Sponsor Response Form (SRF)'!Q220),COUNTIF('SRF Drop Downs'!$A$2:$A$4,'Sponsor Response Form (SRF)'!R220)),"Complete","Incomplete"))</f>
        <v/>
      </c>
      <c r="T220" s="25" t="str">
        <f>IF(S220="Complete",IF(AND(NOT(ISNA(VLOOKUP(CONCATENATE(D220,E220,F220,G220,H220,I220,J220,K220),'SRF Drop Downs'!G:G,1,FALSE))),IF(AND(G220&lt;&gt;"C3",K220&lt;&gt;"O5"),IF(SUM(COUNTIF(L220:R220,"Y"),COUNTIF(L220:R220,"N"))=0,"V","I"),IF(COUNTIF(L220:R220,"Y"),"V","I"))="V", IF(AND('Sponsor Response Form (SRF)'!D220="M1", COUNTIF('OMS Response Form (ORF)'!C:C, B220)&gt;0), "I", "V")="V"), "Valid","Invalid")," ")</f>
        <v xml:space="preserve"> </v>
      </c>
    </row>
    <row r="221" spans="1:20" x14ac:dyDescent="0.25">
      <c r="A221" s="69"/>
      <c r="B221" s="70"/>
      <c r="C221" s="71"/>
      <c r="D221" s="72"/>
      <c r="E221" s="72"/>
      <c r="F221" s="72"/>
      <c r="G221" s="72"/>
      <c r="H221" s="72"/>
      <c r="I221" s="72"/>
      <c r="J221" s="72"/>
      <c r="K221" s="72"/>
      <c r="L221" s="72"/>
      <c r="M221" s="72"/>
      <c r="N221" s="72"/>
      <c r="O221" s="72"/>
      <c r="P221" s="72"/>
      <c r="Q221" s="72"/>
      <c r="R221" s="72"/>
      <c r="S221" s="24" t="str">
        <f>IF(COUNTA(A221:R221)=0,"",IF(AND(COUNTA(A221:C221)=3,COUNTIF('SRF Drop Downs'!$B$2:$B$5,'Sponsor Response Form (SRF)'!D221),COUNTIF('SRF Drop Downs'!$F$2:$F$5,'Sponsor Response Form (SRF)'!E221),COUNTIF('SRF Drop Downs'!$C$2:$C$4,'Sponsor Response Form (SRF)'!F221),COUNTIF('SRF Drop Downs'!$D$2:$D$6,'Sponsor Response Form (SRF)'!G221),COUNTIF('SRF Drop Downs'!$A$2:$A$5,'Sponsor Response Form (SRF)'!H221),COUNTIF('SRF Drop Downs'!$A$2:$A$4,'Sponsor Response Form (SRF)'!I221),COUNTIF('SRF Drop Downs'!$A$2:$A$5,'Sponsor Response Form (SRF)'!J221),COUNTIF('SRF Drop Downs'!$E$2:$E$7,'Sponsor Response Form (SRF)'!K221),COUNTIF('SRF Drop Downs'!$A$2:$A$4,'Sponsor Response Form (SRF)'!L221),COUNTIF('SRF Drop Downs'!$A$2:$A$4,'Sponsor Response Form (SRF)'!M221),COUNTIF('SRF Drop Downs'!$A$2:$A$4,'Sponsor Response Form (SRF)'!N221),COUNTIF('SRF Drop Downs'!$A$2:$A$4,'Sponsor Response Form (SRF)'!O221),COUNTIF('SRF Drop Downs'!$A$2:$A$4,'Sponsor Response Form (SRF)'!P221),COUNTIF('SRF Drop Downs'!$A$2:$A$4,'Sponsor Response Form (SRF)'!Q221),COUNTIF('SRF Drop Downs'!$A$2:$A$4,'Sponsor Response Form (SRF)'!R221)),"Complete","Incomplete"))</f>
        <v/>
      </c>
      <c r="T221" s="25" t="str">
        <f>IF(S221="Complete",IF(AND(NOT(ISNA(VLOOKUP(CONCATENATE(D221,E221,F221,G221,H221,I221,J221,K221),'SRF Drop Downs'!G:G,1,FALSE))),IF(AND(G221&lt;&gt;"C3",K221&lt;&gt;"O5"),IF(SUM(COUNTIF(L221:R221,"Y"),COUNTIF(L221:R221,"N"))=0,"V","I"),IF(COUNTIF(L221:R221,"Y"),"V","I"))="V", IF(AND('Sponsor Response Form (SRF)'!D221="M1", COUNTIF('OMS Response Form (ORF)'!C:C, B221)&gt;0), "I", "V")="V"), "Valid","Invalid")," ")</f>
        <v xml:space="preserve"> </v>
      </c>
    </row>
    <row r="222" spans="1:20" x14ac:dyDescent="0.25">
      <c r="A222" s="69"/>
      <c r="B222" s="70"/>
      <c r="C222" s="71"/>
      <c r="D222" s="72"/>
      <c r="E222" s="72"/>
      <c r="F222" s="72"/>
      <c r="G222" s="72"/>
      <c r="H222" s="72"/>
      <c r="I222" s="72"/>
      <c r="J222" s="72"/>
      <c r="K222" s="72"/>
      <c r="L222" s="72"/>
      <c r="M222" s="72"/>
      <c r="N222" s="72"/>
      <c r="O222" s="72"/>
      <c r="P222" s="72"/>
      <c r="Q222" s="72"/>
      <c r="R222" s="72"/>
      <c r="S222" s="24" t="str">
        <f>IF(COUNTA(A222:R222)=0,"",IF(AND(COUNTA(A222:C222)=3,COUNTIF('SRF Drop Downs'!$B$2:$B$5,'Sponsor Response Form (SRF)'!D222),COUNTIF('SRF Drop Downs'!$F$2:$F$5,'Sponsor Response Form (SRF)'!E222),COUNTIF('SRF Drop Downs'!$C$2:$C$4,'Sponsor Response Form (SRF)'!F222),COUNTIF('SRF Drop Downs'!$D$2:$D$6,'Sponsor Response Form (SRF)'!G222),COUNTIF('SRF Drop Downs'!$A$2:$A$5,'Sponsor Response Form (SRF)'!H222),COUNTIF('SRF Drop Downs'!$A$2:$A$4,'Sponsor Response Form (SRF)'!I222),COUNTIF('SRF Drop Downs'!$A$2:$A$5,'Sponsor Response Form (SRF)'!J222),COUNTIF('SRF Drop Downs'!$E$2:$E$7,'Sponsor Response Form (SRF)'!K222),COUNTIF('SRF Drop Downs'!$A$2:$A$4,'Sponsor Response Form (SRF)'!L222),COUNTIF('SRF Drop Downs'!$A$2:$A$4,'Sponsor Response Form (SRF)'!M222),COUNTIF('SRF Drop Downs'!$A$2:$A$4,'Sponsor Response Form (SRF)'!N222),COUNTIF('SRF Drop Downs'!$A$2:$A$4,'Sponsor Response Form (SRF)'!O222),COUNTIF('SRF Drop Downs'!$A$2:$A$4,'Sponsor Response Form (SRF)'!P222),COUNTIF('SRF Drop Downs'!$A$2:$A$4,'Sponsor Response Form (SRF)'!Q222),COUNTIF('SRF Drop Downs'!$A$2:$A$4,'Sponsor Response Form (SRF)'!R222)),"Complete","Incomplete"))</f>
        <v/>
      </c>
      <c r="T222" s="25" t="str">
        <f>IF(S222="Complete",IF(AND(NOT(ISNA(VLOOKUP(CONCATENATE(D222,E222,F222,G222,H222,I222,J222,K222),'SRF Drop Downs'!G:G,1,FALSE))),IF(AND(G222&lt;&gt;"C3",K222&lt;&gt;"O5"),IF(SUM(COUNTIF(L222:R222,"Y"),COUNTIF(L222:R222,"N"))=0,"V","I"),IF(COUNTIF(L222:R222,"Y"),"V","I"))="V", IF(AND('Sponsor Response Form (SRF)'!D222="M1", COUNTIF('OMS Response Form (ORF)'!C:C, B222)&gt;0), "I", "V")="V"), "Valid","Invalid")," ")</f>
        <v xml:space="preserve"> </v>
      </c>
    </row>
    <row r="223" spans="1:20" x14ac:dyDescent="0.25">
      <c r="A223" s="69"/>
      <c r="B223" s="70"/>
      <c r="C223" s="71"/>
      <c r="D223" s="72"/>
      <c r="E223" s="72"/>
      <c r="F223" s="72"/>
      <c r="G223" s="72"/>
      <c r="H223" s="72"/>
      <c r="I223" s="72"/>
      <c r="J223" s="72"/>
      <c r="K223" s="72"/>
      <c r="L223" s="72"/>
      <c r="M223" s="72"/>
      <c r="N223" s="72"/>
      <c r="O223" s="72"/>
      <c r="P223" s="72"/>
      <c r="Q223" s="72"/>
      <c r="R223" s="72"/>
      <c r="S223" s="24" t="str">
        <f>IF(COUNTA(A223:R223)=0,"",IF(AND(COUNTA(A223:C223)=3,COUNTIF('SRF Drop Downs'!$B$2:$B$5,'Sponsor Response Form (SRF)'!D223),COUNTIF('SRF Drop Downs'!$F$2:$F$5,'Sponsor Response Form (SRF)'!E223),COUNTIF('SRF Drop Downs'!$C$2:$C$4,'Sponsor Response Form (SRF)'!F223),COUNTIF('SRF Drop Downs'!$D$2:$D$6,'Sponsor Response Form (SRF)'!G223),COUNTIF('SRF Drop Downs'!$A$2:$A$5,'Sponsor Response Form (SRF)'!H223),COUNTIF('SRF Drop Downs'!$A$2:$A$4,'Sponsor Response Form (SRF)'!I223),COUNTIF('SRF Drop Downs'!$A$2:$A$5,'Sponsor Response Form (SRF)'!J223),COUNTIF('SRF Drop Downs'!$E$2:$E$7,'Sponsor Response Form (SRF)'!K223),COUNTIF('SRF Drop Downs'!$A$2:$A$4,'Sponsor Response Form (SRF)'!L223),COUNTIF('SRF Drop Downs'!$A$2:$A$4,'Sponsor Response Form (SRF)'!M223),COUNTIF('SRF Drop Downs'!$A$2:$A$4,'Sponsor Response Form (SRF)'!N223),COUNTIF('SRF Drop Downs'!$A$2:$A$4,'Sponsor Response Form (SRF)'!O223),COUNTIF('SRF Drop Downs'!$A$2:$A$4,'Sponsor Response Form (SRF)'!P223),COUNTIF('SRF Drop Downs'!$A$2:$A$4,'Sponsor Response Form (SRF)'!Q223),COUNTIF('SRF Drop Downs'!$A$2:$A$4,'Sponsor Response Form (SRF)'!R223)),"Complete","Incomplete"))</f>
        <v/>
      </c>
      <c r="T223" s="25" t="str">
        <f>IF(S223="Complete",IF(AND(NOT(ISNA(VLOOKUP(CONCATENATE(D223,E223,F223,G223,H223,I223,J223,K223),'SRF Drop Downs'!G:G,1,FALSE))),IF(AND(G223&lt;&gt;"C3",K223&lt;&gt;"O5"),IF(SUM(COUNTIF(L223:R223,"Y"),COUNTIF(L223:R223,"N"))=0,"V","I"),IF(COUNTIF(L223:R223,"Y"),"V","I"))="V", IF(AND('Sponsor Response Form (SRF)'!D223="M1", COUNTIF('OMS Response Form (ORF)'!C:C, B223)&gt;0), "I", "V")="V"), "Valid","Invalid")," ")</f>
        <v xml:space="preserve"> </v>
      </c>
    </row>
    <row r="224" spans="1:20" x14ac:dyDescent="0.25">
      <c r="A224" s="69"/>
      <c r="B224" s="70"/>
      <c r="C224" s="71"/>
      <c r="D224" s="72"/>
      <c r="E224" s="72"/>
      <c r="F224" s="72"/>
      <c r="G224" s="72"/>
      <c r="H224" s="72"/>
      <c r="I224" s="72"/>
      <c r="J224" s="72"/>
      <c r="K224" s="72"/>
      <c r="L224" s="72"/>
      <c r="M224" s="72"/>
      <c r="N224" s="72"/>
      <c r="O224" s="72"/>
      <c r="P224" s="72"/>
      <c r="Q224" s="72"/>
      <c r="R224" s="72"/>
      <c r="S224" s="24" t="str">
        <f>IF(COUNTA(A224:R224)=0,"",IF(AND(COUNTA(A224:C224)=3,COUNTIF('SRF Drop Downs'!$B$2:$B$5,'Sponsor Response Form (SRF)'!D224),COUNTIF('SRF Drop Downs'!$F$2:$F$5,'Sponsor Response Form (SRF)'!E224),COUNTIF('SRF Drop Downs'!$C$2:$C$4,'Sponsor Response Form (SRF)'!F224),COUNTIF('SRF Drop Downs'!$D$2:$D$6,'Sponsor Response Form (SRF)'!G224),COUNTIF('SRF Drop Downs'!$A$2:$A$5,'Sponsor Response Form (SRF)'!H224),COUNTIF('SRF Drop Downs'!$A$2:$A$4,'Sponsor Response Form (SRF)'!I224),COUNTIF('SRF Drop Downs'!$A$2:$A$5,'Sponsor Response Form (SRF)'!J224),COUNTIF('SRF Drop Downs'!$E$2:$E$7,'Sponsor Response Form (SRF)'!K224),COUNTIF('SRF Drop Downs'!$A$2:$A$4,'Sponsor Response Form (SRF)'!L224),COUNTIF('SRF Drop Downs'!$A$2:$A$4,'Sponsor Response Form (SRF)'!M224),COUNTIF('SRF Drop Downs'!$A$2:$A$4,'Sponsor Response Form (SRF)'!N224),COUNTIF('SRF Drop Downs'!$A$2:$A$4,'Sponsor Response Form (SRF)'!O224),COUNTIF('SRF Drop Downs'!$A$2:$A$4,'Sponsor Response Form (SRF)'!P224),COUNTIF('SRF Drop Downs'!$A$2:$A$4,'Sponsor Response Form (SRF)'!Q224),COUNTIF('SRF Drop Downs'!$A$2:$A$4,'Sponsor Response Form (SRF)'!R224)),"Complete","Incomplete"))</f>
        <v/>
      </c>
      <c r="T224" s="25" t="str">
        <f>IF(S224="Complete",IF(AND(NOT(ISNA(VLOOKUP(CONCATENATE(D224,E224,F224,G224,H224,I224,J224,K224),'SRF Drop Downs'!G:G,1,FALSE))),IF(AND(G224&lt;&gt;"C3",K224&lt;&gt;"O5"),IF(SUM(COUNTIF(L224:R224,"Y"),COUNTIF(L224:R224,"N"))=0,"V","I"),IF(COUNTIF(L224:R224,"Y"),"V","I"))="V", IF(AND('Sponsor Response Form (SRF)'!D224="M1", COUNTIF('OMS Response Form (ORF)'!C:C, B224)&gt;0), "I", "V")="V"), "Valid","Invalid")," ")</f>
        <v xml:space="preserve"> </v>
      </c>
    </row>
    <row r="225" spans="1:20" x14ac:dyDescent="0.25">
      <c r="A225" s="69"/>
      <c r="B225" s="70"/>
      <c r="C225" s="71"/>
      <c r="D225" s="72"/>
      <c r="E225" s="72"/>
      <c r="F225" s="72"/>
      <c r="G225" s="72"/>
      <c r="H225" s="72"/>
      <c r="I225" s="72"/>
      <c r="J225" s="72"/>
      <c r="K225" s="72"/>
      <c r="L225" s="72"/>
      <c r="M225" s="72"/>
      <c r="N225" s="72"/>
      <c r="O225" s="72"/>
      <c r="P225" s="72"/>
      <c r="Q225" s="72"/>
      <c r="R225" s="72"/>
      <c r="S225" s="24" t="str">
        <f>IF(COUNTA(A225:R225)=0,"",IF(AND(COUNTA(A225:C225)=3,COUNTIF('SRF Drop Downs'!$B$2:$B$5,'Sponsor Response Form (SRF)'!D225),COUNTIF('SRF Drop Downs'!$F$2:$F$5,'Sponsor Response Form (SRF)'!E225),COUNTIF('SRF Drop Downs'!$C$2:$C$4,'Sponsor Response Form (SRF)'!F225),COUNTIF('SRF Drop Downs'!$D$2:$D$6,'Sponsor Response Form (SRF)'!G225),COUNTIF('SRF Drop Downs'!$A$2:$A$5,'Sponsor Response Form (SRF)'!H225),COUNTIF('SRF Drop Downs'!$A$2:$A$4,'Sponsor Response Form (SRF)'!I225),COUNTIF('SRF Drop Downs'!$A$2:$A$5,'Sponsor Response Form (SRF)'!J225),COUNTIF('SRF Drop Downs'!$E$2:$E$7,'Sponsor Response Form (SRF)'!K225),COUNTIF('SRF Drop Downs'!$A$2:$A$4,'Sponsor Response Form (SRF)'!L225),COUNTIF('SRF Drop Downs'!$A$2:$A$4,'Sponsor Response Form (SRF)'!M225),COUNTIF('SRF Drop Downs'!$A$2:$A$4,'Sponsor Response Form (SRF)'!N225),COUNTIF('SRF Drop Downs'!$A$2:$A$4,'Sponsor Response Form (SRF)'!O225),COUNTIF('SRF Drop Downs'!$A$2:$A$4,'Sponsor Response Form (SRF)'!P225),COUNTIF('SRF Drop Downs'!$A$2:$A$4,'Sponsor Response Form (SRF)'!Q225),COUNTIF('SRF Drop Downs'!$A$2:$A$4,'Sponsor Response Form (SRF)'!R225)),"Complete","Incomplete"))</f>
        <v/>
      </c>
      <c r="T225" s="25" t="str">
        <f>IF(S225="Complete",IF(AND(NOT(ISNA(VLOOKUP(CONCATENATE(D225,E225,F225,G225,H225,I225,J225,K225),'SRF Drop Downs'!G:G,1,FALSE))),IF(AND(G225&lt;&gt;"C3",K225&lt;&gt;"O5"),IF(SUM(COUNTIF(L225:R225,"Y"),COUNTIF(L225:R225,"N"))=0,"V","I"),IF(COUNTIF(L225:R225,"Y"),"V","I"))="V", IF(AND('Sponsor Response Form (SRF)'!D225="M1", COUNTIF('OMS Response Form (ORF)'!C:C, B225)&gt;0), "I", "V")="V"), "Valid","Invalid")," ")</f>
        <v xml:space="preserve"> </v>
      </c>
    </row>
    <row r="226" spans="1:20" x14ac:dyDescent="0.25">
      <c r="A226" s="69"/>
      <c r="B226" s="70"/>
      <c r="C226" s="71"/>
      <c r="D226" s="72"/>
      <c r="E226" s="72"/>
      <c r="F226" s="72"/>
      <c r="G226" s="72"/>
      <c r="H226" s="72"/>
      <c r="I226" s="72"/>
      <c r="J226" s="72"/>
      <c r="K226" s="72"/>
      <c r="L226" s="72"/>
      <c r="M226" s="72"/>
      <c r="N226" s="72"/>
      <c r="O226" s="72"/>
      <c r="P226" s="72"/>
      <c r="Q226" s="72"/>
      <c r="R226" s="72"/>
      <c r="S226" s="24" t="str">
        <f>IF(COUNTA(A226:R226)=0,"",IF(AND(COUNTA(A226:C226)=3,COUNTIF('SRF Drop Downs'!$B$2:$B$5,'Sponsor Response Form (SRF)'!D226),COUNTIF('SRF Drop Downs'!$F$2:$F$5,'Sponsor Response Form (SRF)'!E226),COUNTIF('SRF Drop Downs'!$C$2:$C$4,'Sponsor Response Form (SRF)'!F226),COUNTIF('SRF Drop Downs'!$D$2:$D$6,'Sponsor Response Form (SRF)'!G226),COUNTIF('SRF Drop Downs'!$A$2:$A$5,'Sponsor Response Form (SRF)'!H226),COUNTIF('SRF Drop Downs'!$A$2:$A$4,'Sponsor Response Form (SRF)'!I226),COUNTIF('SRF Drop Downs'!$A$2:$A$5,'Sponsor Response Form (SRF)'!J226),COUNTIF('SRF Drop Downs'!$E$2:$E$7,'Sponsor Response Form (SRF)'!K226),COUNTIF('SRF Drop Downs'!$A$2:$A$4,'Sponsor Response Form (SRF)'!L226),COUNTIF('SRF Drop Downs'!$A$2:$A$4,'Sponsor Response Form (SRF)'!M226),COUNTIF('SRF Drop Downs'!$A$2:$A$4,'Sponsor Response Form (SRF)'!N226),COUNTIF('SRF Drop Downs'!$A$2:$A$4,'Sponsor Response Form (SRF)'!O226),COUNTIF('SRF Drop Downs'!$A$2:$A$4,'Sponsor Response Form (SRF)'!P226),COUNTIF('SRF Drop Downs'!$A$2:$A$4,'Sponsor Response Form (SRF)'!Q226),COUNTIF('SRF Drop Downs'!$A$2:$A$4,'Sponsor Response Form (SRF)'!R226)),"Complete","Incomplete"))</f>
        <v/>
      </c>
      <c r="T226" s="25" t="str">
        <f>IF(S226="Complete",IF(AND(NOT(ISNA(VLOOKUP(CONCATENATE(D226,E226,F226,G226,H226,I226,J226,K226),'SRF Drop Downs'!G:G,1,FALSE))),IF(AND(G226&lt;&gt;"C3",K226&lt;&gt;"O5"),IF(SUM(COUNTIF(L226:R226,"Y"),COUNTIF(L226:R226,"N"))=0,"V","I"),IF(COUNTIF(L226:R226,"Y"),"V","I"))="V", IF(AND('Sponsor Response Form (SRF)'!D226="M1", COUNTIF('OMS Response Form (ORF)'!C:C, B226)&gt;0), "I", "V")="V"), "Valid","Invalid")," ")</f>
        <v xml:space="preserve"> </v>
      </c>
    </row>
    <row r="227" spans="1:20" x14ac:dyDescent="0.25">
      <c r="A227" s="69"/>
      <c r="B227" s="70"/>
      <c r="C227" s="71"/>
      <c r="D227" s="72"/>
      <c r="E227" s="72"/>
      <c r="F227" s="72"/>
      <c r="G227" s="72"/>
      <c r="H227" s="72"/>
      <c r="I227" s="72"/>
      <c r="J227" s="72"/>
      <c r="K227" s="72"/>
      <c r="L227" s="72"/>
      <c r="M227" s="72"/>
      <c r="N227" s="72"/>
      <c r="O227" s="72"/>
      <c r="P227" s="72"/>
      <c r="Q227" s="72"/>
      <c r="R227" s="72"/>
      <c r="S227" s="24" t="str">
        <f>IF(COUNTA(A227:R227)=0,"",IF(AND(COUNTA(A227:C227)=3,COUNTIF('SRF Drop Downs'!$B$2:$B$5,'Sponsor Response Form (SRF)'!D227),COUNTIF('SRF Drop Downs'!$F$2:$F$5,'Sponsor Response Form (SRF)'!E227),COUNTIF('SRF Drop Downs'!$C$2:$C$4,'Sponsor Response Form (SRF)'!F227),COUNTIF('SRF Drop Downs'!$D$2:$D$6,'Sponsor Response Form (SRF)'!G227),COUNTIF('SRF Drop Downs'!$A$2:$A$5,'Sponsor Response Form (SRF)'!H227),COUNTIF('SRF Drop Downs'!$A$2:$A$4,'Sponsor Response Form (SRF)'!I227),COUNTIF('SRF Drop Downs'!$A$2:$A$5,'Sponsor Response Form (SRF)'!J227),COUNTIF('SRF Drop Downs'!$E$2:$E$7,'Sponsor Response Form (SRF)'!K227),COUNTIF('SRF Drop Downs'!$A$2:$A$4,'Sponsor Response Form (SRF)'!L227),COUNTIF('SRF Drop Downs'!$A$2:$A$4,'Sponsor Response Form (SRF)'!M227),COUNTIF('SRF Drop Downs'!$A$2:$A$4,'Sponsor Response Form (SRF)'!N227),COUNTIF('SRF Drop Downs'!$A$2:$A$4,'Sponsor Response Form (SRF)'!O227),COUNTIF('SRF Drop Downs'!$A$2:$A$4,'Sponsor Response Form (SRF)'!P227),COUNTIF('SRF Drop Downs'!$A$2:$A$4,'Sponsor Response Form (SRF)'!Q227),COUNTIF('SRF Drop Downs'!$A$2:$A$4,'Sponsor Response Form (SRF)'!R227)),"Complete","Incomplete"))</f>
        <v/>
      </c>
      <c r="T227" s="25" t="str">
        <f>IF(S227="Complete",IF(AND(NOT(ISNA(VLOOKUP(CONCATENATE(D227,E227,F227,G227,H227,I227,J227,K227),'SRF Drop Downs'!G:G,1,FALSE))),IF(AND(G227&lt;&gt;"C3",K227&lt;&gt;"O5"),IF(SUM(COUNTIF(L227:R227,"Y"),COUNTIF(L227:R227,"N"))=0,"V","I"),IF(COUNTIF(L227:R227,"Y"),"V","I"))="V", IF(AND('Sponsor Response Form (SRF)'!D227="M1", COUNTIF('OMS Response Form (ORF)'!C:C, B227)&gt;0), "I", "V")="V"), "Valid","Invalid")," ")</f>
        <v xml:space="preserve"> </v>
      </c>
    </row>
    <row r="228" spans="1:20" x14ac:dyDescent="0.25">
      <c r="A228" s="69"/>
      <c r="B228" s="70"/>
      <c r="C228" s="71"/>
      <c r="D228" s="72"/>
      <c r="E228" s="72"/>
      <c r="F228" s="72"/>
      <c r="G228" s="72"/>
      <c r="H228" s="72"/>
      <c r="I228" s="72"/>
      <c r="J228" s="72"/>
      <c r="K228" s="72"/>
      <c r="L228" s="72"/>
      <c r="M228" s="72"/>
      <c r="N228" s="72"/>
      <c r="O228" s="72"/>
      <c r="P228" s="72"/>
      <c r="Q228" s="72"/>
      <c r="R228" s="72"/>
      <c r="S228" s="24" t="str">
        <f>IF(COUNTA(A228:R228)=0,"",IF(AND(COUNTA(A228:C228)=3,COUNTIF('SRF Drop Downs'!$B$2:$B$5,'Sponsor Response Form (SRF)'!D228),COUNTIF('SRF Drop Downs'!$F$2:$F$5,'Sponsor Response Form (SRF)'!E228),COUNTIF('SRF Drop Downs'!$C$2:$C$4,'Sponsor Response Form (SRF)'!F228),COUNTIF('SRF Drop Downs'!$D$2:$D$6,'Sponsor Response Form (SRF)'!G228),COUNTIF('SRF Drop Downs'!$A$2:$A$5,'Sponsor Response Form (SRF)'!H228),COUNTIF('SRF Drop Downs'!$A$2:$A$4,'Sponsor Response Form (SRF)'!I228),COUNTIF('SRF Drop Downs'!$A$2:$A$5,'Sponsor Response Form (SRF)'!J228),COUNTIF('SRF Drop Downs'!$E$2:$E$7,'Sponsor Response Form (SRF)'!K228),COUNTIF('SRF Drop Downs'!$A$2:$A$4,'Sponsor Response Form (SRF)'!L228),COUNTIF('SRF Drop Downs'!$A$2:$A$4,'Sponsor Response Form (SRF)'!M228),COUNTIF('SRF Drop Downs'!$A$2:$A$4,'Sponsor Response Form (SRF)'!N228),COUNTIF('SRF Drop Downs'!$A$2:$A$4,'Sponsor Response Form (SRF)'!O228),COUNTIF('SRF Drop Downs'!$A$2:$A$4,'Sponsor Response Form (SRF)'!P228),COUNTIF('SRF Drop Downs'!$A$2:$A$4,'Sponsor Response Form (SRF)'!Q228),COUNTIF('SRF Drop Downs'!$A$2:$A$4,'Sponsor Response Form (SRF)'!R228)),"Complete","Incomplete"))</f>
        <v/>
      </c>
      <c r="T228" s="25" t="str">
        <f>IF(S228="Complete",IF(AND(NOT(ISNA(VLOOKUP(CONCATENATE(D228,E228,F228,G228,H228,I228,J228,K228),'SRF Drop Downs'!G:G,1,FALSE))),IF(AND(G228&lt;&gt;"C3",K228&lt;&gt;"O5"),IF(SUM(COUNTIF(L228:R228,"Y"),COUNTIF(L228:R228,"N"))=0,"V","I"),IF(COUNTIF(L228:R228,"Y"),"V","I"))="V", IF(AND('Sponsor Response Form (SRF)'!D228="M1", COUNTIF('OMS Response Form (ORF)'!C:C, B228)&gt;0), "I", "V")="V"), "Valid","Invalid")," ")</f>
        <v xml:space="preserve"> </v>
      </c>
    </row>
    <row r="229" spans="1:20" x14ac:dyDescent="0.25">
      <c r="A229" s="69"/>
      <c r="B229" s="70"/>
      <c r="C229" s="71"/>
      <c r="D229" s="72"/>
      <c r="E229" s="72"/>
      <c r="F229" s="72"/>
      <c r="G229" s="72"/>
      <c r="H229" s="72"/>
      <c r="I229" s="72"/>
      <c r="J229" s="72"/>
      <c r="K229" s="72"/>
      <c r="L229" s="72"/>
      <c r="M229" s="72"/>
      <c r="N229" s="72"/>
      <c r="O229" s="72"/>
      <c r="P229" s="72"/>
      <c r="Q229" s="72"/>
      <c r="R229" s="72"/>
      <c r="S229" s="24" t="str">
        <f>IF(COUNTA(A229:R229)=0,"",IF(AND(COUNTA(A229:C229)=3,COUNTIF('SRF Drop Downs'!$B$2:$B$5,'Sponsor Response Form (SRF)'!D229),COUNTIF('SRF Drop Downs'!$F$2:$F$5,'Sponsor Response Form (SRF)'!E229),COUNTIF('SRF Drop Downs'!$C$2:$C$4,'Sponsor Response Form (SRF)'!F229),COUNTIF('SRF Drop Downs'!$D$2:$D$6,'Sponsor Response Form (SRF)'!G229),COUNTIF('SRF Drop Downs'!$A$2:$A$5,'Sponsor Response Form (SRF)'!H229),COUNTIF('SRF Drop Downs'!$A$2:$A$4,'Sponsor Response Form (SRF)'!I229),COUNTIF('SRF Drop Downs'!$A$2:$A$5,'Sponsor Response Form (SRF)'!J229),COUNTIF('SRF Drop Downs'!$E$2:$E$7,'Sponsor Response Form (SRF)'!K229),COUNTIF('SRF Drop Downs'!$A$2:$A$4,'Sponsor Response Form (SRF)'!L229),COUNTIF('SRF Drop Downs'!$A$2:$A$4,'Sponsor Response Form (SRF)'!M229),COUNTIF('SRF Drop Downs'!$A$2:$A$4,'Sponsor Response Form (SRF)'!N229),COUNTIF('SRF Drop Downs'!$A$2:$A$4,'Sponsor Response Form (SRF)'!O229),COUNTIF('SRF Drop Downs'!$A$2:$A$4,'Sponsor Response Form (SRF)'!P229),COUNTIF('SRF Drop Downs'!$A$2:$A$4,'Sponsor Response Form (SRF)'!Q229),COUNTIF('SRF Drop Downs'!$A$2:$A$4,'Sponsor Response Form (SRF)'!R229)),"Complete","Incomplete"))</f>
        <v/>
      </c>
      <c r="T229" s="25" t="str">
        <f>IF(S229="Complete",IF(AND(NOT(ISNA(VLOOKUP(CONCATENATE(D229,E229,F229,G229,H229,I229,J229,K229),'SRF Drop Downs'!G:G,1,FALSE))),IF(AND(G229&lt;&gt;"C3",K229&lt;&gt;"O5"),IF(SUM(COUNTIF(L229:R229,"Y"),COUNTIF(L229:R229,"N"))=0,"V","I"),IF(COUNTIF(L229:R229,"Y"),"V","I"))="V", IF(AND('Sponsor Response Form (SRF)'!D229="M1", COUNTIF('OMS Response Form (ORF)'!C:C, B229)&gt;0), "I", "V")="V"), "Valid","Invalid")," ")</f>
        <v xml:space="preserve"> </v>
      </c>
    </row>
    <row r="230" spans="1:20" x14ac:dyDescent="0.25">
      <c r="A230" s="69"/>
      <c r="B230" s="70"/>
      <c r="C230" s="71"/>
      <c r="D230" s="72"/>
      <c r="E230" s="72"/>
      <c r="F230" s="72"/>
      <c r="G230" s="72"/>
      <c r="H230" s="72"/>
      <c r="I230" s="72"/>
      <c r="J230" s="72"/>
      <c r="K230" s="72"/>
      <c r="L230" s="72"/>
      <c r="M230" s="72"/>
      <c r="N230" s="72"/>
      <c r="O230" s="72"/>
      <c r="P230" s="72"/>
      <c r="Q230" s="72"/>
      <c r="R230" s="72"/>
      <c r="S230" s="24" t="str">
        <f>IF(COUNTA(A230:R230)=0,"",IF(AND(COUNTA(A230:C230)=3,COUNTIF('SRF Drop Downs'!$B$2:$B$5,'Sponsor Response Form (SRF)'!D230),COUNTIF('SRF Drop Downs'!$F$2:$F$5,'Sponsor Response Form (SRF)'!E230),COUNTIF('SRF Drop Downs'!$C$2:$C$4,'Sponsor Response Form (SRF)'!F230),COUNTIF('SRF Drop Downs'!$D$2:$D$6,'Sponsor Response Form (SRF)'!G230),COUNTIF('SRF Drop Downs'!$A$2:$A$5,'Sponsor Response Form (SRF)'!H230),COUNTIF('SRF Drop Downs'!$A$2:$A$4,'Sponsor Response Form (SRF)'!I230),COUNTIF('SRF Drop Downs'!$A$2:$A$5,'Sponsor Response Form (SRF)'!J230),COUNTIF('SRF Drop Downs'!$E$2:$E$7,'Sponsor Response Form (SRF)'!K230),COUNTIF('SRF Drop Downs'!$A$2:$A$4,'Sponsor Response Form (SRF)'!L230),COUNTIF('SRF Drop Downs'!$A$2:$A$4,'Sponsor Response Form (SRF)'!M230),COUNTIF('SRF Drop Downs'!$A$2:$A$4,'Sponsor Response Form (SRF)'!N230),COUNTIF('SRF Drop Downs'!$A$2:$A$4,'Sponsor Response Form (SRF)'!O230),COUNTIF('SRF Drop Downs'!$A$2:$A$4,'Sponsor Response Form (SRF)'!P230),COUNTIF('SRF Drop Downs'!$A$2:$A$4,'Sponsor Response Form (SRF)'!Q230),COUNTIF('SRF Drop Downs'!$A$2:$A$4,'Sponsor Response Form (SRF)'!R230)),"Complete","Incomplete"))</f>
        <v/>
      </c>
      <c r="T230" s="25" t="str">
        <f>IF(S230="Complete",IF(AND(NOT(ISNA(VLOOKUP(CONCATENATE(D230,E230,F230,G230,H230,I230,J230,K230),'SRF Drop Downs'!G:G,1,FALSE))),IF(AND(G230&lt;&gt;"C3",K230&lt;&gt;"O5"),IF(SUM(COUNTIF(L230:R230,"Y"),COUNTIF(L230:R230,"N"))=0,"V","I"),IF(COUNTIF(L230:R230,"Y"),"V","I"))="V", IF(AND('Sponsor Response Form (SRF)'!D230="M1", COUNTIF('OMS Response Form (ORF)'!C:C, B230)&gt;0), "I", "V")="V"), "Valid","Invalid")," ")</f>
        <v xml:space="preserve"> </v>
      </c>
    </row>
    <row r="231" spans="1:20" x14ac:dyDescent="0.25">
      <c r="A231" s="69"/>
      <c r="B231" s="70"/>
      <c r="C231" s="71"/>
      <c r="D231" s="72"/>
      <c r="E231" s="72"/>
      <c r="F231" s="72"/>
      <c r="G231" s="72"/>
      <c r="H231" s="72"/>
      <c r="I231" s="72"/>
      <c r="J231" s="72"/>
      <c r="K231" s="72"/>
      <c r="L231" s="72"/>
      <c r="M231" s="72"/>
      <c r="N231" s="72"/>
      <c r="O231" s="72"/>
      <c r="P231" s="72"/>
      <c r="Q231" s="72"/>
      <c r="R231" s="72"/>
      <c r="S231" s="24" t="str">
        <f>IF(COUNTA(A231:R231)=0,"",IF(AND(COUNTA(A231:C231)=3,COUNTIF('SRF Drop Downs'!$B$2:$B$5,'Sponsor Response Form (SRF)'!D231),COUNTIF('SRF Drop Downs'!$F$2:$F$5,'Sponsor Response Form (SRF)'!E231),COUNTIF('SRF Drop Downs'!$C$2:$C$4,'Sponsor Response Form (SRF)'!F231),COUNTIF('SRF Drop Downs'!$D$2:$D$6,'Sponsor Response Form (SRF)'!G231),COUNTIF('SRF Drop Downs'!$A$2:$A$5,'Sponsor Response Form (SRF)'!H231),COUNTIF('SRF Drop Downs'!$A$2:$A$4,'Sponsor Response Form (SRF)'!I231),COUNTIF('SRF Drop Downs'!$A$2:$A$5,'Sponsor Response Form (SRF)'!J231),COUNTIF('SRF Drop Downs'!$E$2:$E$7,'Sponsor Response Form (SRF)'!K231),COUNTIF('SRF Drop Downs'!$A$2:$A$4,'Sponsor Response Form (SRF)'!L231),COUNTIF('SRF Drop Downs'!$A$2:$A$4,'Sponsor Response Form (SRF)'!M231),COUNTIF('SRF Drop Downs'!$A$2:$A$4,'Sponsor Response Form (SRF)'!N231),COUNTIF('SRF Drop Downs'!$A$2:$A$4,'Sponsor Response Form (SRF)'!O231),COUNTIF('SRF Drop Downs'!$A$2:$A$4,'Sponsor Response Form (SRF)'!P231),COUNTIF('SRF Drop Downs'!$A$2:$A$4,'Sponsor Response Form (SRF)'!Q231),COUNTIF('SRF Drop Downs'!$A$2:$A$4,'Sponsor Response Form (SRF)'!R231)),"Complete","Incomplete"))</f>
        <v/>
      </c>
      <c r="T231" s="25" t="str">
        <f>IF(S231="Complete",IF(AND(NOT(ISNA(VLOOKUP(CONCATENATE(D231,E231,F231,G231,H231,I231,J231,K231),'SRF Drop Downs'!G:G,1,FALSE))),IF(AND(G231&lt;&gt;"C3",K231&lt;&gt;"O5"),IF(SUM(COUNTIF(L231:R231,"Y"),COUNTIF(L231:R231,"N"))=0,"V","I"),IF(COUNTIF(L231:R231,"Y"),"V","I"))="V", IF(AND('Sponsor Response Form (SRF)'!D231="M1", COUNTIF('OMS Response Form (ORF)'!C:C, B231)&gt;0), "I", "V")="V"), "Valid","Invalid")," ")</f>
        <v xml:space="preserve"> </v>
      </c>
    </row>
    <row r="232" spans="1:20" x14ac:dyDescent="0.25">
      <c r="A232" s="69"/>
      <c r="B232" s="70"/>
      <c r="C232" s="71"/>
      <c r="D232" s="72"/>
      <c r="E232" s="72"/>
      <c r="F232" s="72"/>
      <c r="G232" s="72"/>
      <c r="H232" s="72"/>
      <c r="I232" s="72"/>
      <c r="J232" s="72"/>
      <c r="K232" s="72"/>
      <c r="L232" s="72"/>
      <c r="M232" s="72"/>
      <c r="N232" s="72"/>
      <c r="O232" s="72"/>
      <c r="P232" s="72"/>
      <c r="Q232" s="72"/>
      <c r="R232" s="72"/>
      <c r="S232" s="24" t="str">
        <f>IF(COUNTA(A232:R232)=0,"",IF(AND(COUNTA(A232:C232)=3,COUNTIF('SRF Drop Downs'!$B$2:$B$5,'Sponsor Response Form (SRF)'!D232),COUNTIF('SRF Drop Downs'!$F$2:$F$5,'Sponsor Response Form (SRF)'!E232),COUNTIF('SRF Drop Downs'!$C$2:$C$4,'Sponsor Response Form (SRF)'!F232),COUNTIF('SRF Drop Downs'!$D$2:$D$6,'Sponsor Response Form (SRF)'!G232),COUNTIF('SRF Drop Downs'!$A$2:$A$5,'Sponsor Response Form (SRF)'!H232),COUNTIF('SRF Drop Downs'!$A$2:$A$4,'Sponsor Response Form (SRF)'!I232),COUNTIF('SRF Drop Downs'!$A$2:$A$5,'Sponsor Response Form (SRF)'!J232),COUNTIF('SRF Drop Downs'!$E$2:$E$7,'Sponsor Response Form (SRF)'!K232),COUNTIF('SRF Drop Downs'!$A$2:$A$4,'Sponsor Response Form (SRF)'!L232),COUNTIF('SRF Drop Downs'!$A$2:$A$4,'Sponsor Response Form (SRF)'!M232),COUNTIF('SRF Drop Downs'!$A$2:$A$4,'Sponsor Response Form (SRF)'!N232),COUNTIF('SRF Drop Downs'!$A$2:$A$4,'Sponsor Response Form (SRF)'!O232),COUNTIF('SRF Drop Downs'!$A$2:$A$4,'Sponsor Response Form (SRF)'!P232),COUNTIF('SRF Drop Downs'!$A$2:$A$4,'Sponsor Response Form (SRF)'!Q232),COUNTIF('SRF Drop Downs'!$A$2:$A$4,'Sponsor Response Form (SRF)'!R232)),"Complete","Incomplete"))</f>
        <v/>
      </c>
      <c r="T232" s="25" t="str">
        <f>IF(S232="Complete",IF(AND(NOT(ISNA(VLOOKUP(CONCATENATE(D232,E232,F232,G232,H232,I232,J232,K232),'SRF Drop Downs'!G:G,1,FALSE))),IF(AND(G232&lt;&gt;"C3",K232&lt;&gt;"O5"),IF(SUM(COUNTIF(L232:R232,"Y"),COUNTIF(L232:R232,"N"))=0,"V","I"),IF(COUNTIF(L232:R232,"Y"),"V","I"))="V", IF(AND('Sponsor Response Form (SRF)'!D232="M1", COUNTIF('OMS Response Form (ORF)'!C:C, B232)&gt;0), "I", "V")="V"), "Valid","Invalid")," ")</f>
        <v xml:space="preserve"> </v>
      </c>
    </row>
    <row r="233" spans="1:20" x14ac:dyDescent="0.25">
      <c r="A233" s="69"/>
      <c r="B233" s="70"/>
      <c r="C233" s="71"/>
      <c r="D233" s="72"/>
      <c r="E233" s="72"/>
      <c r="F233" s="72"/>
      <c r="G233" s="72"/>
      <c r="H233" s="72"/>
      <c r="I233" s="72"/>
      <c r="J233" s="72"/>
      <c r="K233" s="72"/>
      <c r="L233" s="72"/>
      <c r="M233" s="72"/>
      <c r="N233" s="72"/>
      <c r="O233" s="72"/>
      <c r="P233" s="72"/>
      <c r="Q233" s="72"/>
      <c r="R233" s="72"/>
      <c r="S233" s="24" t="str">
        <f>IF(COUNTA(A233:R233)=0,"",IF(AND(COUNTA(A233:C233)=3,COUNTIF('SRF Drop Downs'!$B$2:$B$5,'Sponsor Response Form (SRF)'!D233),COUNTIF('SRF Drop Downs'!$F$2:$F$5,'Sponsor Response Form (SRF)'!E233),COUNTIF('SRF Drop Downs'!$C$2:$C$4,'Sponsor Response Form (SRF)'!F233),COUNTIF('SRF Drop Downs'!$D$2:$D$6,'Sponsor Response Form (SRF)'!G233),COUNTIF('SRF Drop Downs'!$A$2:$A$5,'Sponsor Response Form (SRF)'!H233),COUNTIF('SRF Drop Downs'!$A$2:$A$4,'Sponsor Response Form (SRF)'!I233),COUNTIF('SRF Drop Downs'!$A$2:$A$5,'Sponsor Response Form (SRF)'!J233),COUNTIF('SRF Drop Downs'!$E$2:$E$7,'Sponsor Response Form (SRF)'!K233),COUNTIF('SRF Drop Downs'!$A$2:$A$4,'Sponsor Response Form (SRF)'!L233),COUNTIF('SRF Drop Downs'!$A$2:$A$4,'Sponsor Response Form (SRF)'!M233),COUNTIF('SRF Drop Downs'!$A$2:$A$4,'Sponsor Response Form (SRF)'!N233),COUNTIF('SRF Drop Downs'!$A$2:$A$4,'Sponsor Response Form (SRF)'!O233),COUNTIF('SRF Drop Downs'!$A$2:$A$4,'Sponsor Response Form (SRF)'!P233),COUNTIF('SRF Drop Downs'!$A$2:$A$4,'Sponsor Response Form (SRF)'!Q233),COUNTIF('SRF Drop Downs'!$A$2:$A$4,'Sponsor Response Form (SRF)'!R233)),"Complete","Incomplete"))</f>
        <v/>
      </c>
      <c r="T233" s="25" t="str">
        <f>IF(S233="Complete",IF(AND(NOT(ISNA(VLOOKUP(CONCATENATE(D233,E233,F233,G233,H233,I233,J233,K233),'SRF Drop Downs'!G:G,1,FALSE))),IF(AND(G233&lt;&gt;"C3",K233&lt;&gt;"O5"),IF(SUM(COUNTIF(L233:R233,"Y"),COUNTIF(L233:R233,"N"))=0,"V","I"),IF(COUNTIF(L233:R233,"Y"),"V","I"))="V", IF(AND('Sponsor Response Form (SRF)'!D233="M1", COUNTIF('OMS Response Form (ORF)'!C:C, B233)&gt;0), "I", "V")="V"), "Valid","Invalid")," ")</f>
        <v xml:space="preserve"> </v>
      </c>
    </row>
    <row r="234" spans="1:20" x14ac:dyDescent="0.25">
      <c r="A234" s="69"/>
      <c r="B234" s="70"/>
      <c r="C234" s="71"/>
      <c r="D234" s="72"/>
      <c r="E234" s="72"/>
      <c r="F234" s="72"/>
      <c r="G234" s="72"/>
      <c r="H234" s="72"/>
      <c r="I234" s="72"/>
      <c r="J234" s="72"/>
      <c r="K234" s="72"/>
      <c r="L234" s="72"/>
      <c r="M234" s="72"/>
      <c r="N234" s="72"/>
      <c r="O234" s="72"/>
      <c r="P234" s="72"/>
      <c r="Q234" s="72"/>
      <c r="R234" s="72"/>
      <c r="S234" s="24" t="str">
        <f>IF(COUNTA(A234:R234)=0,"",IF(AND(COUNTA(A234:C234)=3,COUNTIF('SRF Drop Downs'!$B$2:$B$5,'Sponsor Response Form (SRF)'!D234),COUNTIF('SRF Drop Downs'!$F$2:$F$5,'Sponsor Response Form (SRF)'!E234),COUNTIF('SRF Drop Downs'!$C$2:$C$4,'Sponsor Response Form (SRF)'!F234),COUNTIF('SRF Drop Downs'!$D$2:$D$6,'Sponsor Response Form (SRF)'!G234),COUNTIF('SRF Drop Downs'!$A$2:$A$5,'Sponsor Response Form (SRF)'!H234),COUNTIF('SRF Drop Downs'!$A$2:$A$4,'Sponsor Response Form (SRF)'!I234),COUNTIF('SRF Drop Downs'!$A$2:$A$5,'Sponsor Response Form (SRF)'!J234),COUNTIF('SRF Drop Downs'!$E$2:$E$7,'Sponsor Response Form (SRF)'!K234),COUNTIF('SRF Drop Downs'!$A$2:$A$4,'Sponsor Response Form (SRF)'!L234),COUNTIF('SRF Drop Downs'!$A$2:$A$4,'Sponsor Response Form (SRF)'!M234),COUNTIF('SRF Drop Downs'!$A$2:$A$4,'Sponsor Response Form (SRF)'!N234),COUNTIF('SRF Drop Downs'!$A$2:$A$4,'Sponsor Response Form (SRF)'!O234),COUNTIF('SRF Drop Downs'!$A$2:$A$4,'Sponsor Response Form (SRF)'!P234),COUNTIF('SRF Drop Downs'!$A$2:$A$4,'Sponsor Response Form (SRF)'!Q234),COUNTIF('SRF Drop Downs'!$A$2:$A$4,'Sponsor Response Form (SRF)'!R234)),"Complete","Incomplete"))</f>
        <v/>
      </c>
      <c r="T234" s="25" t="str">
        <f>IF(S234="Complete",IF(AND(NOT(ISNA(VLOOKUP(CONCATENATE(D234,E234,F234,G234,H234,I234,J234,K234),'SRF Drop Downs'!G:G,1,FALSE))),IF(AND(G234&lt;&gt;"C3",K234&lt;&gt;"O5"),IF(SUM(COUNTIF(L234:R234,"Y"),COUNTIF(L234:R234,"N"))=0,"V","I"),IF(COUNTIF(L234:R234,"Y"),"V","I"))="V", IF(AND('Sponsor Response Form (SRF)'!D234="M1", COUNTIF('OMS Response Form (ORF)'!C:C, B234)&gt;0), "I", "V")="V"), "Valid","Invalid")," ")</f>
        <v xml:space="preserve"> </v>
      </c>
    </row>
    <row r="235" spans="1:20" x14ac:dyDescent="0.25">
      <c r="A235" s="69"/>
      <c r="B235" s="70"/>
      <c r="C235" s="71"/>
      <c r="D235" s="72"/>
      <c r="E235" s="72"/>
      <c r="F235" s="72"/>
      <c r="G235" s="72"/>
      <c r="H235" s="72"/>
      <c r="I235" s="72"/>
      <c r="J235" s="72"/>
      <c r="K235" s="72"/>
      <c r="L235" s="72"/>
      <c r="M235" s="72"/>
      <c r="N235" s="72"/>
      <c r="O235" s="72"/>
      <c r="P235" s="72"/>
      <c r="Q235" s="72"/>
      <c r="R235" s="72"/>
      <c r="S235" s="24" t="str">
        <f>IF(COUNTA(A235:R235)=0,"",IF(AND(COUNTA(A235:C235)=3,COUNTIF('SRF Drop Downs'!$B$2:$B$5,'Sponsor Response Form (SRF)'!D235),COUNTIF('SRF Drop Downs'!$F$2:$F$5,'Sponsor Response Form (SRF)'!E235),COUNTIF('SRF Drop Downs'!$C$2:$C$4,'Sponsor Response Form (SRF)'!F235),COUNTIF('SRF Drop Downs'!$D$2:$D$6,'Sponsor Response Form (SRF)'!G235),COUNTIF('SRF Drop Downs'!$A$2:$A$5,'Sponsor Response Form (SRF)'!H235),COUNTIF('SRF Drop Downs'!$A$2:$A$4,'Sponsor Response Form (SRF)'!I235),COUNTIF('SRF Drop Downs'!$A$2:$A$5,'Sponsor Response Form (SRF)'!J235),COUNTIF('SRF Drop Downs'!$E$2:$E$7,'Sponsor Response Form (SRF)'!K235),COUNTIF('SRF Drop Downs'!$A$2:$A$4,'Sponsor Response Form (SRF)'!L235),COUNTIF('SRF Drop Downs'!$A$2:$A$4,'Sponsor Response Form (SRF)'!M235),COUNTIF('SRF Drop Downs'!$A$2:$A$4,'Sponsor Response Form (SRF)'!N235),COUNTIF('SRF Drop Downs'!$A$2:$A$4,'Sponsor Response Form (SRF)'!O235),COUNTIF('SRF Drop Downs'!$A$2:$A$4,'Sponsor Response Form (SRF)'!P235),COUNTIF('SRF Drop Downs'!$A$2:$A$4,'Sponsor Response Form (SRF)'!Q235),COUNTIF('SRF Drop Downs'!$A$2:$A$4,'Sponsor Response Form (SRF)'!R235)),"Complete","Incomplete"))</f>
        <v/>
      </c>
      <c r="T235" s="25" t="str">
        <f>IF(S235="Complete",IF(AND(NOT(ISNA(VLOOKUP(CONCATENATE(D235,E235,F235,G235,H235,I235,J235,K235),'SRF Drop Downs'!G:G,1,FALSE))),IF(AND(G235&lt;&gt;"C3",K235&lt;&gt;"O5"),IF(SUM(COUNTIF(L235:R235,"Y"),COUNTIF(L235:R235,"N"))=0,"V","I"),IF(COUNTIF(L235:R235,"Y"),"V","I"))="V", IF(AND('Sponsor Response Form (SRF)'!D235="M1", COUNTIF('OMS Response Form (ORF)'!C:C, B235)&gt;0), "I", "V")="V"), "Valid","Invalid")," ")</f>
        <v xml:space="preserve"> </v>
      </c>
    </row>
    <row r="236" spans="1:20" x14ac:dyDescent="0.25">
      <c r="A236" s="69"/>
      <c r="B236" s="70"/>
      <c r="C236" s="71"/>
      <c r="D236" s="72"/>
      <c r="E236" s="72"/>
      <c r="F236" s="72"/>
      <c r="G236" s="72"/>
      <c r="H236" s="72"/>
      <c r="I236" s="72"/>
      <c r="J236" s="72"/>
      <c r="K236" s="72"/>
      <c r="L236" s="72"/>
      <c r="M236" s="72"/>
      <c r="N236" s="72"/>
      <c r="O236" s="72"/>
      <c r="P236" s="72"/>
      <c r="Q236" s="72"/>
      <c r="R236" s="72"/>
      <c r="S236" s="24" t="str">
        <f>IF(COUNTA(A236:R236)=0,"",IF(AND(COUNTA(A236:C236)=3,COUNTIF('SRF Drop Downs'!$B$2:$B$5,'Sponsor Response Form (SRF)'!D236),COUNTIF('SRF Drop Downs'!$F$2:$F$5,'Sponsor Response Form (SRF)'!E236),COUNTIF('SRF Drop Downs'!$C$2:$C$4,'Sponsor Response Form (SRF)'!F236),COUNTIF('SRF Drop Downs'!$D$2:$D$6,'Sponsor Response Form (SRF)'!G236),COUNTIF('SRF Drop Downs'!$A$2:$A$5,'Sponsor Response Form (SRF)'!H236),COUNTIF('SRF Drop Downs'!$A$2:$A$4,'Sponsor Response Form (SRF)'!I236),COUNTIF('SRF Drop Downs'!$A$2:$A$5,'Sponsor Response Form (SRF)'!J236),COUNTIF('SRF Drop Downs'!$E$2:$E$7,'Sponsor Response Form (SRF)'!K236),COUNTIF('SRF Drop Downs'!$A$2:$A$4,'Sponsor Response Form (SRF)'!L236),COUNTIF('SRF Drop Downs'!$A$2:$A$4,'Sponsor Response Form (SRF)'!M236),COUNTIF('SRF Drop Downs'!$A$2:$A$4,'Sponsor Response Form (SRF)'!N236),COUNTIF('SRF Drop Downs'!$A$2:$A$4,'Sponsor Response Form (SRF)'!O236),COUNTIF('SRF Drop Downs'!$A$2:$A$4,'Sponsor Response Form (SRF)'!P236),COUNTIF('SRF Drop Downs'!$A$2:$A$4,'Sponsor Response Form (SRF)'!Q236),COUNTIF('SRF Drop Downs'!$A$2:$A$4,'Sponsor Response Form (SRF)'!R236)),"Complete","Incomplete"))</f>
        <v/>
      </c>
      <c r="T236" s="25" t="str">
        <f>IF(S236="Complete",IF(AND(NOT(ISNA(VLOOKUP(CONCATENATE(D236,E236,F236,G236,H236,I236,J236,K236),'SRF Drop Downs'!G:G,1,FALSE))),IF(AND(G236&lt;&gt;"C3",K236&lt;&gt;"O5"),IF(SUM(COUNTIF(L236:R236,"Y"),COUNTIF(L236:R236,"N"))=0,"V","I"),IF(COUNTIF(L236:R236,"Y"),"V","I"))="V", IF(AND('Sponsor Response Form (SRF)'!D236="M1", COUNTIF('OMS Response Form (ORF)'!C:C, B236)&gt;0), "I", "V")="V"), "Valid","Invalid")," ")</f>
        <v xml:space="preserve"> </v>
      </c>
    </row>
    <row r="237" spans="1:20" x14ac:dyDescent="0.25">
      <c r="A237" s="69"/>
      <c r="B237" s="70"/>
      <c r="C237" s="71"/>
      <c r="D237" s="72"/>
      <c r="E237" s="72"/>
      <c r="F237" s="72"/>
      <c r="G237" s="72"/>
      <c r="H237" s="72"/>
      <c r="I237" s="72"/>
      <c r="J237" s="72"/>
      <c r="K237" s="72"/>
      <c r="L237" s="72"/>
      <c r="M237" s="72"/>
      <c r="N237" s="72"/>
      <c r="O237" s="72"/>
      <c r="P237" s="72"/>
      <c r="Q237" s="72"/>
      <c r="R237" s="72"/>
      <c r="S237" s="24" t="str">
        <f>IF(COUNTA(A237:R237)=0,"",IF(AND(COUNTA(A237:C237)=3,COUNTIF('SRF Drop Downs'!$B$2:$B$5,'Sponsor Response Form (SRF)'!D237),COUNTIF('SRF Drop Downs'!$F$2:$F$5,'Sponsor Response Form (SRF)'!E237),COUNTIF('SRF Drop Downs'!$C$2:$C$4,'Sponsor Response Form (SRF)'!F237),COUNTIF('SRF Drop Downs'!$D$2:$D$6,'Sponsor Response Form (SRF)'!G237),COUNTIF('SRF Drop Downs'!$A$2:$A$5,'Sponsor Response Form (SRF)'!H237),COUNTIF('SRF Drop Downs'!$A$2:$A$4,'Sponsor Response Form (SRF)'!I237),COUNTIF('SRF Drop Downs'!$A$2:$A$5,'Sponsor Response Form (SRF)'!J237),COUNTIF('SRF Drop Downs'!$E$2:$E$7,'Sponsor Response Form (SRF)'!K237),COUNTIF('SRF Drop Downs'!$A$2:$A$4,'Sponsor Response Form (SRF)'!L237),COUNTIF('SRF Drop Downs'!$A$2:$A$4,'Sponsor Response Form (SRF)'!M237),COUNTIF('SRF Drop Downs'!$A$2:$A$4,'Sponsor Response Form (SRF)'!N237),COUNTIF('SRF Drop Downs'!$A$2:$A$4,'Sponsor Response Form (SRF)'!O237),COUNTIF('SRF Drop Downs'!$A$2:$A$4,'Sponsor Response Form (SRF)'!P237),COUNTIF('SRF Drop Downs'!$A$2:$A$4,'Sponsor Response Form (SRF)'!Q237),COUNTIF('SRF Drop Downs'!$A$2:$A$4,'Sponsor Response Form (SRF)'!R237)),"Complete","Incomplete"))</f>
        <v/>
      </c>
      <c r="T237" s="25" t="str">
        <f>IF(S237="Complete",IF(AND(NOT(ISNA(VLOOKUP(CONCATENATE(D237,E237,F237,G237,H237,I237,J237,K237),'SRF Drop Downs'!G:G,1,FALSE))),IF(AND(G237&lt;&gt;"C3",K237&lt;&gt;"O5"),IF(SUM(COUNTIF(L237:R237,"Y"),COUNTIF(L237:R237,"N"))=0,"V","I"),IF(COUNTIF(L237:R237,"Y"),"V","I"))="V", IF(AND('Sponsor Response Form (SRF)'!D237="M1", COUNTIF('OMS Response Form (ORF)'!C:C, B237)&gt;0), "I", "V")="V"), "Valid","Invalid")," ")</f>
        <v xml:space="preserve"> </v>
      </c>
    </row>
    <row r="238" spans="1:20" x14ac:dyDescent="0.25">
      <c r="A238" s="69"/>
      <c r="B238" s="70"/>
      <c r="C238" s="71"/>
      <c r="D238" s="72"/>
      <c r="E238" s="72"/>
      <c r="F238" s="72"/>
      <c r="G238" s="72"/>
      <c r="H238" s="72"/>
      <c r="I238" s="72"/>
      <c r="J238" s="72"/>
      <c r="K238" s="72"/>
      <c r="L238" s="72"/>
      <c r="M238" s="72"/>
      <c r="N238" s="72"/>
      <c r="O238" s="72"/>
      <c r="P238" s="72"/>
      <c r="Q238" s="72"/>
      <c r="R238" s="72"/>
      <c r="S238" s="24" t="str">
        <f>IF(COUNTA(A238:R238)=0,"",IF(AND(COUNTA(A238:C238)=3,COUNTIF('SRF Drop Downs'!$B$2:$B$5,'Sponsor Response Form (SRF)'!D238),COUNTIF('SRF Drop Downs'!$F$2:$F$5,'Sponsor Response Form (SRF)'!E238),COUNTIF('SRF Drop Downs'!$C$2:$C$4,'Sponsor Response Form (SRF)'!F238),COUNTIF('SRF Drop Downs'!$D$2:$D$6,'Sponsor Response Form (SRF)'!G238),COUNTIF('SRF Drop Downs'!$A$2:$A$5,'Sponsor Response Form (SRF)'!H238),COUNTIF('SRF Drop Downs'!$A$2:$A$4,'Sponsor Response Form (SRF)'!I238),COUNTIF('SRF Drop Downs'!$A$2:$A$5,'Sponsor Response Form (SRF)'!J238),COUNTIF('SRF Drop Downs'!$E$2:$E$7,'Sponsor Response Form (SRF)'!K238),COUNTIF('SRF Drop Downs'!$A$2:$A$4,'Sponsor Response Form (SRF)'!L238),COUNTIF('SRF Drop Downs'!$A$2:$A$4,'Sponsor Response Form (SRF)'!M238),COUNTIF('SRF Drop Downs'!$A$2:$A$4,'Sponsor Response Form (SRF)'!N238),COUNTIF('SRF Drop Downs'!$A$2:$A$4,'Sponsor Response Form (SRF)'!O238),COUNTIF('SRF Drop Downs'!$A$2:$A$4,'Sponsor Response Form (SRF)'!P238),COUNTIF('SRF Drop Downs'!$A$2:$A$4,'Sponsor Response Form (SRF)'!Q238),COUNTIF('SRF Drop Downs'!$A$2:$A$4,'Sponsor Response Form (SRF)'!R238)),"Complete","Incomplete"))</f>
        <v/>
      </c>
      <c r="T238" s="25" t="str">
        <f>IF(S238="Complete",IF(AND(NOT(ISNA(VLOOKUP(CONCATENATE(D238,E238,F238,G238,H238,I238,J238,K238),'SRF Drop Downs'!G:G,1,FALSE))),IF(AND(G238&lt;&gt;"C3",K238&lt;&gt;"O5"),IF(SUM(COUNTIF(L238:R238,"Y"),COUNTIF(L238:R238,"N"))=0,"V","I"),IF(COUNTIF(L238:R238,"Y"),"V","I"))="V", IF(AND('Sponsor Response Form (SRF)'!D238="M1", COUNTIF('OMS Response Form (ORF)'!C:C, B238)&gt;0), "I", "V")="V"), "Valid","Invalid")," ")</f>
        <v xml:space="preserve"> </v>
      </c>
    </row>
    <row r="239" spans="1:20" x14ac:dyDescent="0.25">
      <c r="A239" s="69"/>
      <c r="B239" s="70"/>
      <c r="C239" s="71"/>
      <c r="D239" s="72"/>
      <c r="E239" s="72"/>
      <c r="F239" s="72"/>
      <c r="G239" s="72"/>
      <c r="H239" s="72"/>
      <c r="I239" s="72"/>
      <c r="J239" s="72"/>
      <c r="K239" s="72"/>
      <c r="L239" s="72"/>
      <c r="M239" s="72"/>
      <c r="N239" s="72"/>
      <c r="O239" s="72"/>
      <c r="P239" s="72"/>
      <c r="Q239" s="72"/>
      <c r="R239" s="72"/>
      <c r="S239" s="24" t="str">
        <f>IF(COUNTA(A239:R239)=0,"",IF(AND(COUNTA(A239:C239)=3,COUNTIF('SRF Drop Downs'!$B$2:$B$5,'Sponsor Response Form (SRF)'!D239),COUNTIF('SRF Drop Downs'!$F$2:$F$5,'Sponsor Response Form (SRF)'!E239),COUNTIF('SRF Drop Downs'!$C$2:$C$4,'Sponsor Response Form (SRF)'!F239),COUNTIF('SRF Drop Downs'!$D$2:$D$6,'Sponsor Response Form (SRF)'!G239),COUNTIF('SRF Drop Downs'!$A$2:$A$5,'Sponsor Response Form (SRF)'!H239),COUNTIF('SRF Drop Downs'!$A$2:$A$4,'Sponsor Response Form (SRF)'!I239),COUNTIF('SRF Drop Downs'!$A$2:$A$5,'Sponsor Response Form (SRF)'!J239),COUNTIF('SRF Drop Downs'!$E$2:$E$7,'Sponsor Response Form (SRF)'!K239),COUNTIF('SRF Drop Downs'!$A$2:$A$4,'Sponsor Response Form (SRF)'!L239),COUNTIF('SRF Drop Downs'!$A$2:$A$4,'Sponsor Response Form (SRF)'!M239),COUNTIF('SRF Drop Downs'!$A$2:$A$4,'Sponsor Response Form (SRF)'!N239),COUNTIF('SRF Drop Downs'!$A$2:$A$4,'Sponsor Response Form (SRF)'!O239),COUNTIF('SRF Drop Downs'!$A$2:$A$4,'Sponsor Response Form (SRF)'!P239),COUNTIF('SRF Drop Downs'!$A$2:$A$4,'Sponsor Response Form (SRF)'!Q239),COUNTIF('SRF Drop Downs'!$A$2:$A$4,'Sponsor Response Form (SRF)'!R239)),"Complete","Incomplete"))</f>
        <v/>
      </c>
      <c r="T239" s="25" t="str">
        <f>IF(S239="Complete",IF(AND(NOT(ISNA(VLOOKUP(CONCATENATE(D239,E239,F239,G239,H239,I239,J239,K239),'SRF Drop Downs'!G:G,1,FALSE))),IF(AND(G239&lt;&gt;"C3",K239&lt;&gt;"O5"),IF(SUM(COUNTIF(L239:R239,"Y"),COUNTIF(L239:R239,"N"))=0,"V","I"),IF(COUNTIF(L239:R239,"Y"),"V","I"))="V", IF(AND('Sponsor Response Form (SRF)'!D239="M1", COUNTIF('OMS Response Form (ORF)'!C:C, B239)&gt;0), "I", "V")="V"), "Valid","Invalid")," ")</f>
        <v xml:space="preserve"> </v>
      </c>
    </row>
    <row r="240" spans="1:20" x14ac:dyDescent="0.25">
      <c r="A240" s="69"/>
      <c r="B240" s="70"/>
      <c r="C240" s="71"/>
      <c r="D240" s="72"/>
      <c r="E240" s="72"/>
      <c r="F240" s="72"/>
      <c r="G240" s="72"/>
      <c r="H240" s="72"/>
      <c r="I240" s="72"/>
      <c r="J240" s="72"/>
      <c r="K240" s="72"/>
      <c r="L240" s="72"/>
      <c r="M240" s="72"/>
      <c r="N240" s="72"/>
      <c r="O240" s="72"/>
      <c r="P240" s="72"/>
      <c r="Q240" s="72"/>
      <c r="R240" s="72"/>
      <c r="S240" s="24" t="str">
        <f>IF(COUNTA(A240:R240)=0,"",IF(AND(COUNTA(A240:C240)=3,COUNTIF('SRF Drop Downs'!$B$2:$B$5,'Sponsor Response Form (SRF)'!D240),COUNTIF('SRF Drop Downs'!$F$2:$F$5,'Sponsor Response Form (SRF)'!E240),COUNTIF('SRF Drop Downs'!$C$2:$C$4,'Sponsor Response Form (SRF)'!F240),COUNTIF('SRF Drop Downs'!$D$2:$D$6,'Sponsor Response Form (SRF)'!G240),COUNTIF('SRF Drop Downs'!$A$2:$A$5,'Sponsor Response Form (SRF)'!H240),COUNTIF('SRF Drop Downs'!$A$2:$A$4,'Sponsor Response Form (SRF)'!I240),COUNTIF('SRF Drop Downs'!$A$2:$A$5,'Sponsor Response Form (SRF)'!J240),COUNTIF('SRF Drop Downs'!$E$2:$E$7,'Sponsor Response Form (SRF)'!K240),COUNTIF('SRF Drop Downs'!$A$2:$A$4,'Sponsor Response Form (SRF)'!L240),COUNTIF('SRF Drop Downs'!$A$2:$A$4,'Sponsor Response Form (SRF)'!M240),COUNTIF('SRF Drop Downs'!$A$2:$A$4,'Sponsor Response Form (SRF)'!N240),COUNTIF('SRF Drop Downs'!$A$2:$A$4,'Sponsor Response Form (SRF)'!O240),COUNTIF('SRF Drop Downs'!$A$2:$A$4,'Sponsor Response Form (SRF)'!P240),COUNTIF('SRF Drop Downs'!$A$2:$A$4,'Sponsor Response Form (SRF)'!Q240),COUNTIF('SRF Drop Downs'!$A$2:$A$4,'Sponsor Response Form (SRF)'!R240)),"Complete","Incomplete"))</f>
        <v/>
      </c>
      <c r="T240" s="25" t="str">
        <f>IF(S240="Complete",IF(AND(NOT(ISNA(VLOOKUP(CONCATENATE(D240,E240,F240,G240,H240,I240,J240,K240),'SRF Drop Downs'!G:G,1,FALSE))),IF(AND(G240&lt;&gt;"C3",K240&lt;&gt;"O5"),IF(SUM(COUNTIF(L240:R240,"Y"),COUNTIF(L240:R240,"N"))=0,"V","I"),IF(COUNTIF(L240:R240,"Y"),"V","I"))="V", IF(AND('Sponsor Response Form (SRF)'!D240="M1", COUNTIF('OMS Response Form (ORF)'!C:C, B240)&gt;0), "I", "V")="V"), "Valid","Invalid")," ")</f>
        <v xml:space="preserve"> </v>
      </c>
    </row>
    <row r="241" spans="1:20" x14ac:dyDescent="0.25">
      <c r="A241" s="69"/>
      <c r="B241" s="70"/>
      <c r="C241" s="71"/>
      <c r="D241" s="72"/>
      <c r="E241" s="72"/>
      <c r="F241" s="72"/>
      <c r="G241" s="72"/>
      <c r="H241" s="72"/>
      <c r="I241" s="72"/>
      <c r="J241" s="72"/>
      <c r="K241" s="72"/>
      <c r="L241" s="72"/>
      <c r="M241" s="72"/>
      <c r="N241" s="72"/>
      <c r="O241" s="72"/>
      <c r="P241" s="72"/>
      <c r="Q241" s="72"/>
      <c r="R241" s="72"/>
      <c r="S241" s="24" t="str">
        <f>IF(COUNTA(A241:R241)=0,"",IF(AND(COUNTA(A241:C241)=3,COUNTIF('SRF Drop Downs'!$B$2:$B$5,'Sponsor Response Form (SRF)'!D241),COUNTIF('SRF Drop Downs'!$F$2:$F$5,'Sponsor Response Form (SRF)'!E241),COUNTIF('SRF Drop Downs'!$C$2:$C$4,'Sponsor Response Form (SRF)'!F241),COUNTIF('SRF Drop Downs'!$D$2:$D$6,'Sponsor Response Form (SRF)'!G241),COUNTIF('SRF Drop Downs'!$A$2:$A$5,'Sponsor Response Form (SRF)'!H241),COUNTIF('SRF Drop Downs'!$A$2:$A$4,'Sponsor Response Form (SRF)'!I241),COUNTIF('SRF Drop Downs'!$A$2:$A$5,'Sponsor Response Form (SRF)'!J241),COUNTIF('SRF Drop Downs'!$E$2:$E$7,'Sponsor Response Form (SRF)'!K241),COUNTIF('SRF Drop Downs'!$A$2:$A$4,'Sponsor Response Form (SRF)'!L241),COUNTIF('SRF Drop Downs'!$A$2:$A$4,'Sponsor Response Form (SRF)'!M241),COUNTIF('SRF Drop Downs'!$A$2:$A$4,'Sponsor Response Form (SRF)'!N241),COUNTIF('SRF Drop Downs'!$A$2:$A$4,'Sponsor Response Form (SRF)'!O241),COUNTIF('SRF Drop Downs'!$A$2:$A$4,'Sponsor Response Form (SRF)'!P241),COUNTIF('SRF Drop Downs'!$A$2:$A$4,'Sponsor Response Form (SRF)'!Q241),COUNTIF('SRF Drop Downs'!$A$2:$A$4,'Sponsor Response Form (SRF)'!R241)),"Complete","Incomplete"))</f>
        <v/>
      </c>
      <c r="T241" s="25" t="str">
        <f>IF(S241="Complete",IF(AND(NOT(ISNA(VLOOKUP(CONCATENATE(D241,E241,F241,G241,H241,I241,J241,K241),'SRF Drop Downs'!G:G,1,FALSE))),IF(AND(G241&lt;&gt;"C3",K241&lt;&gt;"O5"),IF(SUM(COUNTIF(L241:R241,"Y"),COUNTIF(L241:R241,"N"))=0,"V","I"),IF(COUNTIF(L241:R241,"Y"),"V","I"))="V", IF(AND('Sponsor Response Form (SRF)'!D241="M1", COUNTIF('OMS Response Form (ORF)'!C:C, B241)&gt;0), "I", "V")="V"), "Valid","Invalid")," ")</f>
        <v xml:space="preserve"> </v>
      </c>
    </row>
    <row r="242" spans="1:20" x14ac:dyDescent="0.25">
      <c r="A242" s="69"/>
      <c r="B242" s="70"/>
      <c r="C242" s="71"/>
      <c r="D242" s="72"/>
      <c r="E242" s="72"/>
      <c r="F242" s="72"/>
      <c r="G242" s="72"/>
      <c r="H242" s="72"/>
      <c r="I242" s="72"/>
      <c r="J242" s="72"/>
      <c r="K242" s="72"/>
      <c r="L242" s="72"/>
      <c r="M242" s="72"/>
      <c r="N242" s="72"/>
      <c r="O242" s="72"/>
      <c r="P242" s="72"/>
      <c r="Q242" s="72"/>
      <c r="R242" s="72"/>
      <c r="S242" s="24" t="str">
        <f>IF(COUNTA(A242:R242)=0,"",IF(AND(COUNTA(A242:C242)=3,COUNTIF('SRF Drop Downs'!$B$2:$B$5,'Sponsor Response Form (SRF)'!D242),COUNTIF('SRF Drop Downs'!$F$2:$F$5,'Sponsor Response Form (SRF)'!E242),COUNTIF('SRF Drop Downs'!$C$2:$C$4,'Sponsor Response Form (SRF)'!F242),COUNTIF('SRF Drop Downs'!$D$2:$D$6,'Sponsor Response Form (SRF)'!G242),COUNTIF('SRF Drop Downs'!$A$2:$A$5,'Sponsor Response Form (SRF)'!H242),COUNTIF('SRF Drop Downs'!$A$2:$A$4,'Sponsor Response Form (SRF)'!I242),COUNTIF('SRF Drop Downs'!$A$2:$A$5,'Sponsor Response Form (SRF)'!J242),COUNTIF('SRF Drop Downs'!$E$2:$E$7,'Sponsor Response Form (SRF)'!K242),COUNTIF('SRF Drop Downs'!$A$2:$A$4,'Sponsor Response Form (SRF)'!L242),COUNTIF('SRF Drop Downs'!$A$2:$A$4,'Sponsor Response Form (SRF)'!M242),COUNTIF('SRF Drop Downs'!$A$2:$A$4,'Sponsor Response Form (SRF)'!N242),COUNTIF('SRF Drop Downs'!$A$2:$A$4,'Sponsor Response Form (SRF)'!O242),COUNTIF('SRF Drop Downs'!$A$2:$A$4,'Sponsor Response Form (SRF)'!P242),COUNTIF('SRF Drop Downs'!$A$2:$A$4,'Sponsor Response Form (SRF)'!Q242),COUNTIF('SRF Drop Downs'!$A$2:$A$4,'Sponsor Response Form (SRF)'!R242)),"Complete","Incomplete"))</f>
        <v/>
      </c>
      <c r="T242" s="25" t="str">
        <f>IF(S242="Complete",IF(AND(NOT(ISNA(VLOOKUP(CONCATENATE(D242,E242,F242,G242,H242,I242,J242,K242),'SRF Drop Downs'!G:G,1,FALSE))),IF(AND(G242&lt;&gt;"C3",K242&lt;&gt;"O5"),IF(SUM(COUNTIF(L242:R242,"Y"),COUNTIF(L242:R242,"N"))=0,"V","I"),IF(COUNTIF(L242:R242,"Y"),"V","I"))="V", IF(AND('Sponsor Response Form (SRF)'!D242="M1", COUNTIF('OMS Response Form (ORF)'!C:C, B242)&gt;0), "I", "V")="V"), "Valid","Invalid")," ")</f>
        <v xml:space="preserve"> </v>
      </c>
    </row>
    <row r="243" spans="1:20" x14ac:dyDescent="0.25">
      <c r="A243" s="69"/>
      <c r="B243" s="70"/>
      <c r="C243" s="71"/>
      <c r="D243" s="72"/>
      <c r="E243" s="72"/>
      <c r="F243" s="72"/>
      <c r="G243" s="72"/>
      <c r="H243" s="72"/>
      <c r="I243" s="72"/>
      <c r="J243" s="72"/>
      <c r="K243" s="72"/>
      <c r="L243" s="72"/>
      <c r="M243" s="72"/>
      <c r="N243" s="72"/>
      <c r="O243" s="72"/>
      <c r="P243" s="72"/>
      <c r="Q243" s="72"/>
      <c r="R243" s="72"/>
      <c r="S243" s="24" t="str">
        <f>IF(COUNTA(A243:R243)=0,"",IF(AND(COUNTA(A243:C243)=3,COUNTIF('SRF Drop Downs'!$B$2:$B$5,'Sponsor Response Form (SRF)'!D243),COUNTIF('SRF Drop Downs'!$F$2:$F$5,'Sponsor Response Form (SRF)'!E243),COUNTIF('SRF Drop Downs'!$C$2:$C$4,'Sponsor Response Form (SRF)'!F243),COUNTIF('SRF Drop Downs'!$D$2:$D$6,'Sponsor Response Form (SRF)'!G243),COUNTIF('SRF Drop Downs'!$A$2:$A$5,'Sponsor Response Form (SRF)'!H243),COUNTIF('SRF Drop Downs'!$A$2:$A$4,'Sponsor Response Form (SRF)'!I243),COUNTIF('SRF Drop Downs'!$A$2:$A$5,'Sponsor Response Form (SRF)'!J243),COUNTIF('SRF Drop Downs'!$E$2:$E$7,'Sponsor Response Form (SRF)'!K243),COUNTIF('SRF Drop Downs'!$A$2:$A$4,'Sponsor Response Form (SRF)'!L243),COUNTIF('SRF Drop Downs'!$A$2:$A$4,'Sponsor Response Form (SRF)'!M243),COUNTIF('SRF Drop Downs'!$A$2:$A$4,'Sponsor Response Form (SRF)'!N243),COUNTIF('SRF Drop Downs'!$A$2:$A$4,'Sponsor Response Form (SRF)'!O243),COUNTIF('SRF Drop Downs'!$A$2:$A$4,'Sponsor Response Form (SRF)'!P243),COUNTIF('SRF Drop Downs'!$A$2:$A$4,'Sponsor Response Form (SRF)'!Q243),COUNTIF('SRF Drop Downs'!$A$2:$A$4,'Sponsor Response Form (SRF)'!R243)),"Complete","Incomplete"))</f>
        <v/>
      </c>
      <c r="T243" s="25" t="str">
        <f>IF(S243="Complete",IF(AND(NOT(ISNA(VLOOKUP(CONCATENATE(D243,E243,F243,G243,H243,I243,J243,K243),'SRF Drop Downs'!G:G,1,FALSE))),IF(AND(G243&lt;&gt;"C3",K243&lt;&gt;"O5"),IF(SUM(COUNTIF(L243:R243,"Y"),COUNTIF(L243:R243,"N"))=0,"V","I"),IF(COUNTIF(L243:R243,"Y"),"V","I"))="V", IF(AND('Sponsor Response Form (SRF)'!D243="M1", COUNTIF('OMS Response Form (ORF)'!C:C, B243)&gt;0), "I", "V")="V"), "Valid","Invalid")," ")</f>
        <v xml:space="preserve"> </v>
      </c>
    </row>
    <row r="244" spans="1:20" x14ac:dyDescent="0.25">
      <c r="A244" s="69"/>
      <c r="B244" s="70"/>
      <c r="C244" s="71"/>
      <c r="D244" s="72"/>
      <c r="E244" s="72"/>
      <c r="F244" s="72"/>
      <c r="G244" s="72"/>
      <c r="H244" s="72"/>
      <c r="I244" s="72"/>
      <c r="J244" s="72"/>
      <c r="K244" s="72"/>
      <c r="L244" s="72"/>
      <c r="M244" s="72"/>
      <c r="N244" s="72"/>
      <c r="O244" s="72"/>
      <c r="P244" s="72"/>
      <c r="Q244" s="72"/>
      <c r="R244" s="72"/>
      <c r="S244" s="24" t="str">
        <f>IF(COUNTA(A244:R244)=0,"",IF(AND(COUNTA(A244:C244)=3,COUNTIF('SRF Drop Downs'!$B$2:$B$5,'Sponsor Response Form (SRF)'!D244),COUNTIF('SRF Drop Downs'!$F$2:$F$5,'Sponsor Response Form (SRF)'!E244),COUNTIF('SRF Drop Downs'!$C$2:$C$4,'Sponsor Response Form (SRF)'!F244),COUNTIF('SRF Drop Downs'!$D$2:$D$6,'Sponsor Response Form (SRF)'!G244),COUNTIF('SRF Drop Downs'!$A$2:$A$5,'Sponsor Response Form (SRF)'!H244),COUNTIF('SRF Drop Downs'!$A$2:$A$4,'Sponsor Response Form (SRF)'!I244),COUNTIF('SRF Drop Downs'!$A$2:$A$5,'Sponsor Response Form (SRF)'!J244),COUNTIF('SRF Drop Downs'!$E$2:$E$7,'Sponsor Response Form (SRF)'!K244),COUNTIF('SRF Drop Downs'!$A$2:$A$4,'Sponsor Response Form (SRF)'!L244),COUNTIF('SRF Drop Downs'!$A$2:$A$4,'Sponsor Response Form (SRF)'!M244),COUNTIF('SRF Drop Downs'!$A$2:$A$4,'Sponsor Response Form (SRF)'!N244),COUNTIF('SRF Drop Downs'!$A$2:$A$4,'Sponsor Response Form (SRF)'!O244),COUNTIF('SRF Drop Downs'!$A$2:$A$4,'Sponsor Response Form (SRF)'!P244),COUNTIF('SRF Drop Downs'!$A$2:$A$4,'Sponsor Response Form (SRF)'!Q244),COUNTIF('SRF Drop Downs'!$A$2:$A$4,'Sponsor Response Form (SRF)'!R244)),"Complete","Incomplete"))</f>
        <v/>
      </c>
      <c r="T244" s="25" t="str">
        <f>IF(S244="Complete",IF(AND(NOT(ISNA(VLOOKUP(CONCATENATE(D244,E244,F244,G244,H244,I244,J244,K244),'SRF Drop Downs'!G:G,1,FALSE))),IF(AND(G244&lt;&gt;"C3",K244&lt;&gt;"O5"),IF(SUM(COUNTIF(L244:R244,"Y"),COUNTIF(L244:R244,"N"))=0,"V","I"),IF(COUNTIF(L244:R244,"Y"),"V","I"))="V", IF(AND('Sponsor Response Form (SRF)'!D244="M1", COUNTIF('OMS Response Form (ORF)'!C:C, B244)&gt;0), "I", "V")="V"), "Valid","Invalid")," ")</f>
        <v xml:space="preserve"> </v>
      </c>
    </row>
    <row r="245" spans="1:20" x14ac:dyDescent="0.25">
      <c r="A245" s="69"/>
      <c r="B245" s="70"/>
      <c r="C245" s="71"/>
      <c r="D245" s="72"/>
      <c r="E245" s="72"/>
      <c r="F245" s="72"/>
      <c r="G245" s="72"/>
      <c r="H245" s="72"/>
      <c r="I245" s="72"/>
      <c r="J245" s="72"/>
      <c r="K245" s="72"/>
      <c r="L245" s="72"/>
      <c r="M245" s="72"/>
      <c r="N245" s="72"/>
      <c r="O245" s="72"/>
      <c r="P245" s="72"/>
      <c r="Q245" s="72"/>
      <c r="R245" s="72"/>
      <c r="S245" s="24" t="str">
        <f>IF(COUNTA(A245:R245)=0,"",IF(AND(COUNTA(A245:C245)=3,COUNTIF('SRF Drop Downs'!$B$2:$B$5,'Sponsor Response Form (SRF)'!D245),COUNTIF('SRF Drop Downs'!$F$2:$F$5,'Sponsor Response Form (SRF)'!E245),COUNTIF('SRF Drop Downs'!$C$2:$C$4,'Sponsor Response Form (SRF)'!F245),COUNTIF('SRF Drop Downs'!$D$2:$D$6,'Sponsor Response Form (SRF)'!G245),COUNTIF('SRF Drop Downs'!$A$2:$A$5,'Sponsor Response Form (SRF)'!H245),COUNTIF('SRF Drop Downs'!$A$2:$A$4,'Sponsor Response Form (SRF)'!I245),COUNTIF('SRF Drop Downs'!$A$2:$A$5,'Sponsor Response Form (SRF)'!J245),COUNTIF('SRF Drop Downs'!$E$2:$E$7,'Sponsor Response Form (SRF)'!K245),COUNTIF('SRF Drop Downs'!$A$2:$A$4,'Sponsor Response Form (SRF)'!L245),COUNTIF('SRF Drop Downs'!$A$2:$A$4,'Sponsor Response Form (SRF)'!M245),COUNTIF('SRF Drop Downs'!$A$2:$A$4,'Sponsor Response Form (SRF)'!N245),COUNTIF('SRF Drop Downs'!$A$2:$A$4,'Sponsor Response Form (SRF)'!O245),COUNTIF('SRF Drop Downs'!$A$2:$A$4,'Sponsor Response Form (SRF)'!P245),COUNTIF('SRF Drop Downs'!$A$2:$A$4,'Sponsor Response Form (SRF)'!Q245),COUNTIF('SRF Drop Downs'!$A$2:$A$4,'Sponsor Response Form (SRF)'!R245)),"Complete","Incomplete"))</f>
        <v/>
      </c>
      <c r="T245" s="25" t="str">
        <f>IF(S245="Complete",IF(AND(NOT(ISNA(VLOOKUP(CONCATENATE(D245,E245,F245,G245,H245,I245,J245,K245),'SRF Drop Downs'!G:G,1,FALSE))),IF(AND(G245&lt;&gt;"C3",K245&lt;&gt;"O5"),IF(SUM(COUNTIF(L245:R245,"Y"),COUNTIF(L245:R245,"N"))=0,"V","I"),IF(COUNTIF(L245:R245,"Y"),"V","I"))="V", IF(AND('Sponsor Response Form (SRF)'!D245="M1", COUNTIF('OMS Response Form (ORF)'!C:C, B245)&gt;0), "I", "V")="V"), "Valid","Invalid")," ")</f>
        <v xml:space="preserve"> </v>
      </c>
    </row>
    <row r="246" spans="1:20" x14ac:dyDescent="0.25">
      <c r="A246" s="69"/>
      <c r="B246" s="70"/>
      <c r="C246" s="71"/>
      <c r="D246" s="72"/>
      <c r="E246" s="72"/>
      <c r="F246" s="72"/>
      <c r="G246" s="72"/>
      <c r="H246" s="72"/>
      <c r="I246" s="72"/>
      <c r="J246" s="72"/>
      <c r="K246" s="72"/>
      <c r="L246" s="72"/>
      <c r="M246" s="72"/>
      <c r="N246" s="72"/>
      <c r="O246" s="72"/>
      <c r="P246" s="72"/>
      <c r="Q246" s="72"/>
      <c r="R246" s="72"/>
      <c r="S246" s="24" t="str">
        <f>IF(COUNTA(A246:R246)=0,"",IF(AND(COUNTA(A246:C246)=3,COUNTIF('SRF Drop Downs'!$B$2:$B$5,'Sponsor Response Form (SRF)'!D246),COUNTIF('SRF Drop Downs'!$F$2:$F$5,'Sponsor Response Form (SRF)'!E246),COUNTIF('SRF Drop Downs'!$C$2:$C$4,'Sponsor Response Form (SRF)'!F246),COUNTIF('SRF Drop Downs'!$D$2:$D$6,'Sponsor Response Form (SRF)'!G246),COUNTIF('SRF Drop Downs'!$A$2:$A$5,'Sponsor Response Form (SRF)'!H246),COUNTIF('SRF Drop Downs'!$A$2:$A$4,'Sponsor Response Form (SRF)'!I246),COUNTIF('SRF Drop Downs'!$A$2:$A$5,'Sponsor Response Form (SRF)'!J246),COUNTIF('SRF Drop Downs'!$E$2:$E$7,'Sponsor Response Form (SRF)'!K246),COUNTIF('SRF Drop Downs'!$A$2:$A$4,'Sponsor Response Form (SRF)'!L246),COUNTIF('SRF Drop Downs'!$A$2:$A$4,'Sponsor Response Form (SRF)'!M246),COUNTIF('SRF Drop Downs'!$A$2:$A$4,'Sponsor Response Form (SRF)'!N246),COUNTIF('SRF Drop Downs'!$A$2:$A$4,'Sponsor Response Form (SRF)'!O246),COUNTIF('SRF Drop Downs'!$A$2:$A$4,'Sponsor Response Form (SRF)'!P246),COUNTIF('SRF Drop Downs'!$A$2:$A$4,'Sponsor Response Form (SRF)'!Q246),COUNTIF('SRF Drop Downs'!$A$2:$A$4,'Sponsor Response Form (SRF)'!R246)),"Complete","Incomplete"))</f>
        <v/>
      </c>
      <c r="T246" s="25" t="str">
        <f>IF(S246="Complete",IF(AND(NOT(ISNA(VLOOKUP(CONCATENATE(D246,E246,F246,G246,H246,I246,J246,K246),'SRF Drop Downs'!G:G,1,FALSE))),IF(AND(G246&lt;&gt;"C3",K246&lt;&gt;"O5"),IF(SUM(COUNTIF(L246:R246,"Y"),COUNTIF(L246:R246,"N"))=0,"V","I"),IF(COUNTIF(L246:R246,"Y"),"V","I"))="V", IF(AND('Sponsor Response Form (SRF)'!D246="M1", COUNTIF('OMS Response Form (ORF)'!C:C, B246)&gt;0), "I", "V")="V"), "Valid","Invalid")," ")</f>
        <v xml:space="preserve"> </v>
      </c>
    </row>
    <row r="247" spans="1:20" x14ac:dyDescent="0.25">
      <c r="A247" s="69"/>
      <c r="B247" s="70"/>
      <c r="C247" s="71"/>
      <c r="D247" s="72"/>
      <c r="E247" s="72"/>
      <c r="F247" s="72"/>
      <c r="G247" s="72"/>
      <c r="H247" s="72"/>
      <c r="I247" s="72"/>
      <c r="J247" s="72"/>
      <c r="K247" s="72"/>
      <c r="L247" s="72"/>
      <c r="M247" s="72"/>
      <c r="N247" s="72"/>
      <c r="O247" s="72"/>
      <c r="P247" s="72"/>
      <c r="Q247" s="72"/>
      <c r="R247" s="72"/>
      <c r="S247" s="24" t="str">
        <f>IF(COUNTA(A247:R247)=0,"",IF(AND(COUNTA(A247:C247)=3,COUNTIF('SRF Drop Downs'!$B$2:$B$5,'Sponsor Response Form (SRF)'!D247),COUNTIF('SRF Drop Downs'!$F$2:$F$5,'Sponsor Response Form (SRF)'!E247),COUNTIF('SRF Drop Downs'!$C$2:$C$4,'Sponsor Response Form (SRF)'!F247),COUNTIF('SRF Drop Downs'!$D$2:$D$6,'Sponsor Response Form (SRF)'!G247),COUNTIF('SRF Drop Downs'!$A$2:$A$5,'Sponsor Response Form (SRF)'!H247),COUNTIF('SRF Drop Downs'!$A$2:$A$4,'Sponsor Response Form (SRF)'!I247),COUNTIF('SRF Drop Downs'!$A$2:$A$5,'Sponsor Response Form (SRF)'!J247),COUNTIF('SRF Drop Downs'!$E$2:$E$7,'Sponsor Response Form (SRF)'!K247),COUNTIF('SRF Drop Downs'!$A$2:$A$4,'Sponsor Response Form (SRF)'!L247),COUNTIF('SRF Drop Downs'!$A$2:$A$4,'Sponsor Response Form (SRF)'!M247),COUNTIF('SRF Drop Downs'!$A$2:$A$4,'Sponsor Response Form (SRF)'!N247),COUNTIF('SRF Drop Downs'!$A$2:$A$4,'Sponsor Response Form (SRF)'!O247),COUNTIF('SRF Drop Downs'!$A$2:$A$4,'Sponsor Response Form (SRF)'!P247),COUNTIF('SRF Drop Downs'!$A$2:$A$4,'Sponsor Response Form (SRF)'!Q247),COUNTIF('SRF Drop Downs'!$A$2:$A$4,'Sponsor Response Form (SRF)'!R247)),"Complete","Incomplete"))</f>
        <v/>
      </c>
      <c r="T247" s="25" t="str">
        <f>IF(S247="Complete",IF(AND(NOT(ISNA(VLOOKUP(CONCATENATE(D247,E247,F247,G247,H247,I247,J247,K247),'SRF Drop Downs'!G:G,1,FALSE))),IF(AND(G247&lt;&gt;"C3",K247&lt;&gt;"O5"),IF(SUM(COUNTIF(L247:R247,"Y"),COUNTIF(L247:R247,"N"))=0,"V","I"),IF(COUNTIF(L247:R247,"Y"),"V","I"))="V", IF(AND('Sponsor Response Form (SRF)'!D247="M1", COUNTIF('OMS Response Form (ORF)'!C:C, B247)&gt;0), "I", "V")="V"), "Valid","Invalid")," ")</f>
        <v xml:space="preserve"> </v>
      </c>
    </row>
    <row r="248" spans="1:20" x14ac:dyDescent="0.25">
      <c r="A248" s="69"/>
      <c r="B248" s="70"/>
      <c r="C248" s="71"/>
      <c r="D248" s="72"/>
      <c r="E248" s="72"/>
      <c r="F248" s="72"/>
      <c r="G248" s="72"/>
      <c r="H248" s="72"/>
      <c r="I248" s="72"/>
      <c r="J248" s="72"/>
      <c r="K248" s="72"/>
      <c r="L248" s="72"/>
      <c r="M248" s="72"/>
      <c r="N248" s="72"/>
      <c r="O248" s="72"/>
      <c r="P248" s="72"/>
      <c r="Q248" s="72"/>
      <c r="R248" s="72"/>
      <c r="S248" s="24" t="str">
        <f>IF(COUNTA(A248:R248)=0,"",IF(AND(COUNTA(A248:C248)=3,COUNTIF('SRF Drop Downs'!$B$2:$B$5,'Sponsor Response Form (SRF)'!D248),COUNTIF('SRF Drop Downs'!$F$2:$F$5,'Sponsor Response Form (SRF)'!E248),COUNTIF('SRF Drop Downs'!$C$2:$C$4,'Sponsor Response Form (SRF)'!F248),COUNTIF('SRF Drop Downs'!$D$2:$D$6,'Sponsor Response Form (SRF)'!G248),COUNTIF('SRF Drop Downs'!$A$2:$A$5,'Sponsor Response Form (SRF)'!H248),COUNTIF('SRF Drop Downs'!$A$2:$A$4,'Sponsor Response Form (SRF)'!I248),COUNTIF('SRF Drop Downs'!$A$2:$A$5,'Sponsor Response Form (SRF)'!J248),COUNTIF('SRF Drop Downs'!$E$2:$E$7,'Sponsor Response Form (SRF)'!K248),COUNTIF('SRF Drop Downs'!$A$2:$A$4,'Sponsor Response Form (SRF)'!L248),COUNTIF('SRF Drop Downs'!$A$2:$A$4,'Sponsor Response Form (SRF)'!M248),COUNTIF('SRF Drop Downs'!$A$2:$A$4,'Sponsor Response Form (SRF)'!N248),COUNTIF('SRF Drop Downs'!$A$2:$A$4,'Sponsor Response Form (SRF)'!O248),COUNTIF('SRF Drop Downs'!$A$2:$A$4,'Sponsor Response Form (SRF)'!P248),COUNTIF('SRF Drop Downs'!$A$2:$A$4,'Sponsor Response Form (SRF)'!Q248),COUNTIF('SRF Drop Downs'!$A$2:$A$4,'Sponsor Response Form (SRF)'!R248)),"Complete","Incomplete"))</f>
        <v/>
      </c>
      <c r="T248" s="25" t="str">
        <f>IF(S248="Complete",IF(AND(NOT(ISNA(VLOOKUP(CONCATENATE(D248,E248,F248,G248,H248,I248,J248,K248),'SRF Drop Downs'!G:G,1,FALSE))),IF(AND(G248&lt;&gt;"C3",K248&lt;&gt;"O5"),IF(SUM(COUNTIF(L248:R248,"Y"),COUNTIF(L248:R248,"N"))=0,"V","I"),IF(COUNTIF(L248:R248,"Y"),"V","I"))="V", IF(AND('Sponsor Response Form (SRF)'!D248="M1", COUNTIF('OMS Response Form (ORF)'!C:C, B248)&gt;0), "I", "V")="V"), "Valid","Invalid")," ")</f>
        <v xml:space="preserve"> </v>
      </c>
    </row>
    <row r="249" spans="1:20" x14ac:dyDescent="0.25">
      <c r="A249" s="69"/>
      <c r="B249" s="70"/>
      <c r="C249" s="71"/>
      <c r="D249" s="72"/>
      <c r="E249" s="72"/>
      <c r="F249" s="72"/>
      <c r="G249" s="72"/>
      <c r="H249" s="72"/>
      <c r="I249" s="72"/>
      <c r="J249" s="72"/>
      <c r="K249" s="72"/>
      <c r="L249" s="72"/>
      <c r="M249" s="72"/>
      <c r="N249" s="72"/>
      <c r="O249" s="72"/>
      <c r="P249" s="72"/>
      <c r="Q249" s="72"/>
      <c r="R249" s="72"/>
      <c r="S249" s="24" t="str">
        <f>IF(COUNTA(A249:R249)=0,"",IF(AND(COUNTA(A249:C249)=3,COUNTIF('SRF Drop Downs'!$B$2:$B$5,'Sponsor Response Form (SRF)'!D249),COUNTIF('SRF Drop Downs'!$F$2:$F$5,'Sponsor Response Form (SRF)'!E249),COUNTIF('SRF Drop Downs'!$C$2:$C$4,'Sponsor Response Form (SRF)'!F249),COUNTIF('SRF Drop Downs'!$D$2:$D$6,'Sponsor Response Form (SRF)'!G249),COUNTIF('SRF Drop Downs'!$A$2:$A$5,'Sponsor Response Form (SRF)'!H249),COUNTIF('SRF Drop Downs'!$A$2:$A$4,'Sponsor Response Form (SRF)'!I249),COUNTIF('SRF Drop Downs'!$A$2:$A$5,'Sponsor Response Form (SRF)'!J249),COUNTIF('SRF Drop Downs'!$E$2:$E$7,'Sponsor Response Form (SRF)'!K249),COUNTIF('SRF Drop Downs'!$A$2:$A$4,'Sponsor Response Form (SRF)'!L249),COUNTIF('SRF Drop Downs'!$A$2:$A$4,'Sponsor Response Form (SRF)'!M249),COUNTIF('SRF Drop Downs'!$A$2:$A$4,'Sponsor Response Form (SRF)'!N249),COUNTIF('SRF Drop Downs'!$A$2:$A$4,'Sponsor Response Form (SRF)'!O249),COUNTIF('SRF Drop Downs'!$A$2:$A$4,'Sponsor Response Form (SRF)'!P249),COUNTIF('SRF Drop Downs'!$A$2:$A$4,'Sponsor Response Form (SRF)'!Q249),COUNTIF('SRF Drop Downs'!$A$2:$A$4,'Sponsor Response Form (SRF)'!R249)),"Complete","Incomplete"))</f>
        <v/>
      </c>
      <c r="T249" s="25" t="str">
        <f>IF(S249="Complete",IF(AND(NOT(ISNA(VLOOKUP(CONCATENATE(D249,E249,F249,G249,H249,I249,J249,K249),'SRF Drop Downs'!G:G,1,FALSE))),IF(AND(G249&lt;&gt;"C3",K249&lt;&gt;"O5"),IF(SUM(COUNTIF(L249:R249,"Y"),COUNTIF(L249:R249,"N"))=0,"V","I"),IF(COUNTIF(L249:R249,"Y"),"V","I"))="V", IF(AND('Sponsor Response Form (SRF)'!D249="M1", COUNTIF('OMS Response Form (ORF)'!C:C, B249)&gt;0), "I", "V")="V"), "Valid","Invalid")," ")</f>
        <v xml:space="preserve"> </v>
      </c>
    </row>
    <row r="250" spans="1:20" x14ac:dyDescent="0.25">
      <c r="A250" s="69"/>
      <c r="B250" s="70"/>
      <c r="C250" s="71"/>
      <c r="D250" s="72"/>
      <c r="E250" s="72"/>
      <c r="F250" s="72"/>
      <c r="G250" s="72"/>
      <c r="H250" s="72"/>
      <c r="I250" s="72"/>
      <c r="J250" s="72"/>
      <c r="K250" s="72"/>
      <c r="L250" s="72"/>
      <c r="M250" s="72"/>
      <c r="N250" s="72"/>
      <c r="O250" s="72"/>
      <c r="P250" s="72"/>
      <c r="Q250" s="72"/>
      <c r="R250" s="72"/>
      <c r="S250" s="24" t="str">
        <f>IF(COUNTA(A250:R250)=0,"",IF(AND(COUNTA(A250:C250)=3,COUNTIF('SRF Drop Downs'!$B$2:$B$5,'Sponsor Response Form (SRF)'!D250),COUNTIF('SRF Drop Downs'!$F$2:$F$5,'Sponsor Response Form (SRF)'!E250),COUNTIF('SRF Drop Downs'!$C$2:$C$4,'Sponsor Response Form (SRF)'!F250),COUNTIF('SRF Drop Downs'!$D$2:$D$6,'Sponsor Response Form (SRF)'!G250),COUNTIF('SRF Drop Downs'!$A$2:$A$5,'Sponsor Response Form (SRF)'!H250),COUNTIF('SRF Drop Downs'!$A$2:$A$4,'Sponsor Response Form (SRF)'!I250),COUNTIF('SRF Drop Downs'!$A$2:$A$5,'Sponsor Response Form (SRF)'!J250),COUNTIF('SRF Drop Downs'!$E$2:$E$7,'Sponsor Response Form (SRF)'!K250),COUNTIF('SRF Drop Downs'!$A$2:$A$4,'Sponsor Response Form (SRF)'!L250),COUNTIF('SRF Drop Downs'!$A$2:$A$4,'Sponsor Response Form (SRF)'!M250),COUNTIF('SRF Drop Downs'!$A$2:$A$4,'Sponsor Response Form (SRF)'!N250),COUNTIF('SRF Drop Downs'!$A$2:$A$4,'Sponsor Response Form (SRF)'!O250),COUNTIF('SRF Drop Downs'!$A$2:$A$4,'Sponsor Response Form (SRF)'!P250),COUNTIF('SRF Drop Downs'!$A$2:$A$4,'Sponsor Response Form (SRF)'!Q250),COUNTIF('SRF Drop Downs'!$A$2:$A$4,'Sponsor Response Form (SRF)'!R250)),"Complete","Incomplete"))</f>
        <v/>
      </c>
      <c r="T250" s="25" t="str">
        <f>IF(S250="Complete",IF(AND(NOT(ISNA(VLOOKUP(CONCATENATE(D250,E250,F250,G250,H250,I250,J250,K250),'SRF Drop Downs'!G:G,1,FALSE))),IF(AND(G250&lt;&gt;"C3",K250&lt;&gt;"O5"),IF(SUM(COUNTIF(L250:R250,"Y"),COUNTIF(L250:R250,"N"))=0,"V","I"),IF(COUNTIF(L250:R250,"Y"),"V","I"))="V", IF(AND('Sponsor Response Form (SRF)'!D250="M1", COUNTIF('OMS Response Form (ORF)'!C:C, B250)&gt;0), "I", "V")="V"), "Valid","Invalid")," ")</f>
        <v xml:space="preserve"> </v>
      </c>
    </row>
    <row r="251" spans="1:20" x14ac:dyDescent="0.25">
      <c r="A251" s="69"/>
      <c r="B251" s="70"/>
      <c r="C251" s="71"/>
      <c r="D251" s="72"/>
      <c r="E251" s="72"/>
      <c r="F251" s="72"/>
      <c r="G251" s="72"/>
      <c r="H251" s="72"/>
      <c r="I251" s="72"/>
      <c r="J251" s="72"/>
      <c r="K251" s="72"/>
      <c r="L251" s="72"/>
      <c r="M251" s="72"/>
      <c r="N251" s="72"/>
      <c r="O251" s="72"/>
      <c r="P251" s="72"/>
      <c r="Q251" s="72"/>
      <c r="R251" s="72"/>
      <c r="S251" s="24" t="str">
        <f>IF(COUNTA(A251:R251)=0,"",IF(AND(COUNTA(A251:C251)=3,COUNTIF('SRF Drop Downs'!$B$2:$B$5,'Sponsor Response Form (SRF)'!D251),COUNTIF('SRF Drop Downs'!$F$2:$F$5,'Sponsor Response Form (SRF)'!E251),COUNTIF('SRF Drop Downs'!$C$2:$C$4,'Sponsor Response Form (SRF)'!F251),COUNTIF('SRF Drop Downs'!$D$2:$D$6,'Sponsor Response Form (SRF)'!G251),COUNTIF('SRF Drop Downs'!$A$2:$A$5,'Sponsor Response Form (SRF)'!H251),COUNTIF('SRF Drop Downs'!$A$2:$A$4,'Sponsor Response Form (SRF)'!I251),COUNTIF('SRF Drop Downs'!$A$2:$A$5,'Sponsor Response Form (SRF)'!J251),COUNTIF('SRF Drop Downs'!$E$2:$E$7,'Sponsor Response Form (SRF)'!K251),COUNTIF('SRF Drop Downs'!$A$2:$A$4,'Sponsor Response Form (SRF)'!L251),COUNTIF('SRF Drop Downs'!$A$2:$A$4,'Sponsor Response Form (SRF)'!M251),COUNTIF('SRF Drop Downs'!$A$2:$A$4,'Sponsor Response Form (SRF)'!N251),COUNTIF('SRF Drop Downs'!$A$2:$A$4,'Sponsor Response Form (SRF)'!O251),COUNTIF('SRF Drop Downs'!$A$2:$A$4,'Sponsor Response Form (SRF)'!P251),COUNTIF('SRF Drop Downs'!$A$2:$A$4,'Sponsor Response Form (SRF)'!Q251),COUNTIF('SRF Drop Downs'!$A$2:$A$4,'Sponsor Response Form (SRF)'!R251)),"Complete","Incomplete"))</f>
        <v/>
      </c>
      <c r="T251" s="25" t="str">
        <f>IF(S251="Complete",IF(AND(NOT(ISNA(VLOOKUP(CONCATENATE(D251,E251,F251,G251,H251,I251,J251,K251),'SRF Drop Downs'!G:G,1,FALSE))),IF(AND(G251&lt;&gt;"C3",K251&lt;&gt;"O5"),IF(SUM(COUNTIF(L251:R251,"Y"),COUNTIF(L251:R251,"N"))=0,"V","I"),IF(COUNTIF(L251:R251,"Y"),"V","I"))="V", IF(AND('Sponsor Response Form (SRF)'!D251="M1", COUNTIF('OMS Response Form (ORF)'!C:C, B251)&gt;0), "I", "V")="V"), "Valid","Invalid")," ")</f>
        <v xml:space="preserve"> </v>
      </c>
    </row>
    <row r="252" spans="1:20" x14ac:dyDescent="0.25">
      <c r="A252" s="69"/>
      <c r="B252" s="70"/>
      <c r="C252" s="71"/>
      <c r="D252" s="72"/>
      <c r="E252" s="72"/>
      <c r="F252" s="72"/>
      <c r="G252" s="72"/>
      <c r="H252" s="72"/>
      <c r="I252" s="72"/>
      <c r="J252" s="72"/>
      <c r="K252" s="72"/>
      <c r="L252" s="72"/>
      <c r="M252" s="72"/>
      <c r="N252" s="72"/>
      <c r="O252" s="72"/>
      <c r="P252" s="72"/>
      <c r="Q252" s="72"/>
      <c r="R252" s="72"/>
      <c r="S252" s="24" t="str">
        <f>IF(COUNTA(A252:R252)=0,"",IF(AND(COUNTA(A252:C252)=3,COUNTIF('SRF Drop Downs'!$B$2:$B$5,'Sponsor Response Form (SRF)'!D252),COUNTIF('SRF Drop Downs'!$F$2:$F$5,'Sponsor Response Form (SRF)'!E252),COUNTIF('SRF Drop Downs'!$C$2:$C$4,'Sponsor Response Form (SRF)'!F252),COUNTIF('SRF Drop Downs'!$D$2:$D$6,'Sponsor Response Form (SRF)'!G252),COUNTIF('SRF Drop Downs'!$A$2:$A$5,'Sponsor Response Form (SRF)'!H252),COUNTIF('SRF Drop Downs'!$A$2:$A$4,'Sponsor Response Form (SRF)'!I252),COUNTIF('SRF Drop Downs'!$A$2:$A$5,'Sponsor Response Form (SRF)'!J252),COUNTIF('SRF Drop Downs'!$E$2:$E$7,'Sponsor Response Form (SRF)'!K252),COUNTIF('SRF Drop Downs'!$A$2:$A$4,'Sponsor Response Form (SRF)'!L252),COUNTIF('SRF Drop Downs'!$A$2:$A$4,'Sponsor Response Form (SRF)'!M252),COUNTIF('SRF Drop Downs'!$A$2:$A$4,'Sponsor Response Form (SRF)'!N252),COUNTIF('SRF Drop Downs'!$A$2:$A$4,'Sponsor Response Form (SRF)'!O252),COUNTIF('SRF Drop Downs'!$A$2:$A$4,'Sponsor Response Form (SRF)'!P252),COUNTIF('SRF Drop Downs'!$A$2:$A$4,'Sponsor Response Form (SRF)'!Q252),COUNTIF('SRF Drop Downs'!$A$2:$A$4,'Sponsor Response Form (SRF)'!R252)),"Complete","Incomplete"))</f>
        <v/>
      </c>
      <c r="T252" s="25" t="str">
        <f>IF(S252="Complete",IF(AND(NOT(ISNA(VLOOKUP(CONCATENATE(D252,E252,F252,G252,H252,I252,J252,K252),'SRF Drop Downs'!G:G,1,FALSE))),IF(AND(G252&lt;&gt;"C3",K252&lt;&gt;"O5"),IF(SUM(COUNTIF(L252:R252,"Y"),COUNTIF(L252:R252,"N"))=0,"V","I"),IF(COUNTIF(L252:R252,"Y"),"V","I"))="V", IF(AND('Sponsor Response Form (SRF)'!D252="M1", COUNTIF('OMS Response Form (ORF)'!C:C, B252)&gt;0), "I", "V")="V"), "Valid","Invalid")," ")</f>
        <v xml:space="preserve"> </v>
      </c>
    </row>
    <row r="253" spans="1:20" x14ac:dyDescent="0.25">
      <c r="A253" s="69"/>
      <c r="B253" s="70"/>
      <c r="C253" s="71"/>
      <c r="D253" s="72"/>
      <c r="E253" s="72"/>
      <c r="F253" s="72"/>
      <c r="G253" s="72"/>
      <c r="H253" s="72"/>
      <c r="I253" s="72"/>
      <c r="J253" s="72"/>
      <c r="K253" s="72"/>
      <c r="L253" s="72"/>
      <c r="M253" s="72"/>
      <c r="N253" s="72"/>
      <c r="O253" s="72"/>
      <c r="P253" s="72"/>
      <c r="Q253" s="72"/>
      <c r="R253" s="72"/>
      <c r="S253" s="24" t="str">
        <f>IF(COUNTA(A253:R253)=0,"",IF(AND(COUNTA(A253:C253)=3,COUNTIF('SRF Drop Downs'!$B$2:$B$5,'Sponsor Response Form (SRF)'!D253),COUNTIF('SRF Drop Downs'!$F$2:$F$5,'Sponsor Response Form (SRF)'!E253),COUNTIF('SRF Drop Downs'!$C$2:$C$4,'Sponsor Response Form (SRF)'!F253),COUNTIF('SRF Drop Downs'!$D$2:$D$6,'Sponsor Response Form (SRF)'!G253),COUNTIF('SRF Drop Downs'!$A$2:$A$5,'Sponsor Response Form (SRF)'!H253),COUNTIF('SRF Drop Downs'!$A$2:$A$4,'Sponsor Response Form (SRF)'!I253),COUNTIF('SRF Drop Downs'!$A$2:$A$5,'Sponsor Response Form (SRF)'!J253),COUNTIF('SRF Drop Downs'!$E$2:$E$7,'Sponsor Response Form (SRF)'!K253),COUNTIF('SRF Drop Downs'!$A$2:$A$4,'Sponsor Response Form (SRF)'!L253),COUNTIF('SRF Drop Downs'!$A$2:$A$4,'Sponsor Response Form (SRF)'!M253),COUNTIF('SRF Drop Downs'!$A$2:$A$4,'Sponsor Response Form (SRF)'!N253),COUNTIF('SRF Drop Downs'!$A$2:$A$4,'Sponsor Response Form (SRF)'!O253),COUNTIF('SRF Drop Downs'!$A$2:$A$4,'Sponsor Response Form (SRF)'!P253),COUNTIF('SRF Drop Downs'!$A$2:$A$4,'Sponsor Response Form (SRF)'!Q253),COUNTIF('SRF Drop Downs'!$A$2:$A$4,'Sponsor Response Form (SRF)'!R253)),"Complete","Incomplete"))</f>
        <v/>
      </c>
      <c r="T253" s="25" t="str">
        <f>IF(S253="Complete",IF(AND(NOT(ISNA(VLOOKUP(CONCATENATE(D253,E253,F253,G253,H253,I253,J253,K253),'SRF Drop Downs'!G:G,1,FALSE))),IF(AND(G253&lt;&gt;"C3",K253&lt;&gt;"O5"),IF(SUM(COUNTIF(L253:R253,"Y"),COUNTIF(L253:R253,"N"))=0,"V","I"),IF(COUNTIF(L253:R253,"Y"),"V","I"))="V", IF(AND('Sponsor Response Form (SRF)'!D253="M1", COUNTIF('OMS Response Form (ORF)'!C:C, B253)&gt;0), "I", "V")="V"), "Valid","Invalid")," ")</f>
        <v xml:space="preserve"> </v>
      </c>
    </row>
    <row r="254" spans="1:20" x14ac:dyDescent="0.25">
      <c r="A254" s="69"/>
      <c r="B254" s="70"/>
      <c r="C254" s="71"/>
      <c r="D254" s="72"/>
      <c r="E254" s="72"/>
      <c r="F254" s="72"/>
      <c r="G254" s="72"/>
      <c r="H254" s="72"/>
      <c r="I254" s="72"/>
      <c r="J254" s="72"/>
      <c r="K254" s="72"/>
      <c r="L254" s="72"/>
      <c r="M254" s="72"/>
      <c r="N254" s="72"/>
      <c r="O254" s="72"/>
      <c r="P254" s="72"/>
      <c r="Q254" s="72"/>
      <c r="R254" s="72"/>
      <c r="S254" s="24" t="str">
        <f>IF(COUNTA(A254:R254)=0,"",IF(AND(COUNTA(A254:C254)=3,COUNTIF('SRF Drop Downs'!$B$2:$B$5,'Sponsor Response Form (SRF)'!D254),COUNTIF('SRF Drop Downs'!$F$2:$F$5,'Sponsor Response Form (SRF)'!E254),COUNTIF('SRF Drop Downs'!$C$2:$C$4,'Sponsor Response Form (SRF)'!F254),COUNTIF('SRF Drop Downs'!$D$2:$D$6,'Sponsor Response Form (SRF)'!G254),COUNTIF('SRF Drop Downs'!$A$2:$A$5,'Sponsor Response Form (SRF)'!H254),COUNTIF('SRF Drop Downs'!$A$2:$A$4,'Sponsor Response Form (SRF)'!I254),COUNTIF('SRF Drop Downs'!$A$2:$A$5,'Sponsor Response Form (SRF)'!J254),COUNTIF('SRF Drop Downs'!$E$2:$E$7,'Sponsor Response Form (SRF)'!K254),COUNTIF('SRF Drop Downs'!$A$2:$A$4,'Sponsor Response Form (SRF)'!L254),COUNTIF('SRF Drop Downs'!$A$2:$A$4,'Sponsor Response Form (SRF)'!M254),COUNTIF('SRF Drop Downs'!$A$2:$A$4,'Sponsor Response Form (SRF)'!N254),COUNTIF('SRF Drop Downs'!$A$2:$A$4,'Sponsor Response Form (SRF)'!O254),COUNTIF('SRF Drop Downs'!$A$2:$A$4,'Sponsor Response Form (SRF)'!P254),COUNTIF('SRF Drop Downs'!$A$2:$A$4,'Sponsor Response Form (SRF)'!Q254),COUNTIF('SRF Drop Downs'!$A$2:$A$4,'Sponsor Response Form (SRF)'!R254)),"Complete","Incomplete"))</f>
        <v/>
      </c>
      <c r="T254" s="25" t="str">
        <f>IF(S254="Complete",IF(AND(NOT(ISNA(VLOOKUP(CONCATENATE(D254,E254,F254,G254,H254,I254,J254,K254),'SRF Drop Downs'!G:G,1,FALSE))),IF(AND(G254&lt;&gt;"C3",K254&lt;&gt;"O5"),IF(SUM(COUNTIF(L254:R254,"Y"),COUNTIF(L254:R254,"N"))=0,"V","I"),IF(COUNTIF(L254:R254,"Y"),"V","I"))="V", IF(AND('Sponsor Response Form (SRF)'!D254="M1", COUNTIF('OMS Response Form (ORF)'!C:C, B254)&gt;0), "I", "V")="V"), "Valid","Invalid")," ")</f>
        <v xml:space="preserve"> </v>
      </c>
    </row>
    <row r="255" spans="1:20" x14ac:dyDescent="0.25">
      <c r="A255" s="69"/>
      <c r="B255" s="70"/>
      <c r="C255" s="71"/>
      <c r="D255" s="72"/>
      <c r="E255" s="72"/>
      <c r="F255" s="72"/>
      <c r="G255" s="72"/>
      <c r="H255" s="72"/>
      <c r="I255" s="72"/>
      <c r="J255" s="72"/>
      <c r="K255" s="72"/>
      <c r="L255" s="72"/>
      <c r="M255" s="72"/>
      <c r="N255" s="72"/>
      <c r="O255" s="72"/>
      <c r="P255" s="72"/>
      <c r="Q255" s="72"/>
      <c r="R255" s="72"/>
      <c r="S255" s="24" t="str">
        <f>IF(COUNTA(A255:R255)=0,"",IF(AND(COUNTA(A255:C255)=3,COUNTIF('SRF Drop Downs'!$B$2:$B$5,'Sponsor Response Form (SRF)'!D255),COUNTIF('SRF Drop Downs'!$F$2:$F$5,'Sponsor Response Form (SRF)'!E255),COUNTIF('SRF Drop Downs'!$C$2:$C$4,'Sponsor Response Form (SRF)'!F255),COUNTIF('SRF Drop Downs'!$D$2:$D$6,'Sponsor Response Form (SRF)'!G255),COUNTIF('SRF Drop Downs'!$A$2:$A$5,'Sponsor Response Form (SRF)'!H255),COUNTIF('SRF Drop Downs'!$A$2:$A$4,'Sponsor Response Form (SRF)'!I255),COUNTIF('SRF Drop Downs'!$A$2:$A$5,'Sponsor Response Form (SRF)'!J255),COUNTIF('SRF Drop Downs'!$E$2:$E$7,'Sponsor Response Form (SRF)'!K255),COUNTIF('SRF Drop Downs'!$A$2:$A$4,'Sponsor Response Form (SRF)'!L255),COUNTIF('SRF Drop Downs'!$A$2:$A$4,'Sponsor Response Form (SRF)'!M255),COUNTIF('SRF Drop Downs'!$A$2:$A$4,'Sponsor Response Form (SRF)'!N255),COUNTIF('SRF Drop Downs'!$A$2:$A$4,'Sponsor Response Form (SRF)'!O255),COUNTIF('SRF Drop Downs'!$A$2:$A$4,'Sponsor Response Form (SRF)'!P255),COUNTIF('SRF Drop Downs'!$A$2:$A$4,'Sponsor Response Form (SRF)'!Q255),COUNTIF('SRF Drop Downs'!$A$2:$A$4,'Sponsor Response Form (SRF)'!R255)),"Complete","Incomplete"))</f>
        <v/>
      </c>
      <c r="T255" s="25" t="str">
        <f>IF(S255="Complete",IF(AND(NOT(ISNA(VLOOKUP(CONCATENATE(D255,E255,F255,G255,H255,I255,J255,K255),'SRF Drop Downs'!G:G,1,FALSE))),IF(AND(G255&lt;&gt;"C3",K255&lt;&gt;"O5"),IF(SUM(COUNTIF(L255:R255,"Y"),COUNTIF(L255:R255,"N"))=0,"V","I"),IF(COUNTIF(L255:R255,"Y"),"V","I"))="V", IF(AND('Sponsor Response Form (SRF)'!D255="M1", COUNTIF('OMS Response Form (ORF)'!C:C, B255)&gt;0), "I", "V")="V"), "Valid","Invalid")," ")</f>
        <v xml:space="preserve"> </v>
      </c>
    </row>
    <row r="256" spans="1:20" x14ac:dyDescent="0.25">
      <c r="A256" s="69"/>
      <c r="B256" s="70"/>
      <c r="C256" s="71"/>
      <c r="D256" s="72"/>
      <c r="E256" s="72"/>
      <c r="F256" s="72"/>
      <c r="G256" s="72"/>
      <c r="H256" s="72"/>
      <c r="I256" s="72"/>
      <c r="J256" s="72"/>
      <c r="K256" s="72"/>
      <c r="L256" s="72"/>
      <c r="M256" s="72"/>
      <c r="N256" s="72"/>
      <c r="O256" s="72"/>
      <c r="P256" s="72"/>
      <c r="Q256" s="72"/>
      <c r="R256" s="72"/>
      <c r="S256" s="24" t="str">
        <f>IF(COUNTA(A256:R256)=0,"",IF(AND(COUNTA(A256:C256)=3,COUNTIF('SRF Drop Downs'!$B$2:$B$5,'Sponsor Response Form (SRF)'!D256),COUNTIF('SRF Drop Downs'!$F$2:$F$5,'Sponsor Response Form (SRF)'!E256),COUNTIF('SRF Drop Downs'!$C$2:$C$4,'Sponsor Response Form (SRF)'!F256),COUNTIF('SRF Drop Downs'!$D$2:$D$6,'Sponsor Response Form (SRF)'!G256),COUNTIF('SRF Drop Downs'!$A$2:$A$5,'Sponsor Response Form (SRF)'!H256),COUNTIF('SRF Drop Downs'!$A$2:$A$4,'Sponsor Response Form (SRF)'!I256),COUNTIF('SRF Drop Downs'!$A$2:$A$5,'Sponsor Response Form (SRF)'!J256),COUNTIF('SRF Drop Downs'!$E$2:$E$7,'Sponsor Response Form (SRF)'!K256),COUNTIF('SRF Drop Downs'!$A$2:$A$4,'Sponsor Response Form (SRF)'!L256),COUNTIF('SRF Drop Downs'!$A$2:$A$4,'Sponsor Response Form (SRF)'!M256),COUNTIF('SRF Drop Downs'!$A$2:$A$4,'Sponsor Response Form (SRF)'!N256),COUNTIF('SRF Drop Downs'!$A$2:$A$4,'Sponsor Response Form (SRF)'!O256),COUNTIF('SRF Drop Downs'!$A$2:$A$4,'Sponsor Response Form (SRF)'!P256),COUNTIF('SRF Drop Downs'!$A$2:$A$4,'Sponsor Response Form (SRF)'!Q256),COUNTIF('SRF Drop Downs'!$A$2:$A$4,'Sponsor Response Form (SRF)'!R256)),"Complete","Incomplete"))</f>
        <v/>
      </c>
      <c r="T256" s="25" t="str">
        <f>IF(S256="Complete",IF(AND(NOT(ISNA(VLOOKUP(CONCATENATE(D256,E256,F256,G256,H256,I256,J256,K256),'SRF Drop Downs'!G:G,1,FALSE))),IF(AND(G256&lt;&gt;"C3",K256&lt;&gt;"O5"),IF(SUM(COUNTIF(L256:R256,"Y"),COUNTIF(L256:R256,"N"))=0,"V","I"),IF(COUNTIF(L256:R256,"Y"),"V","I"))="V", IF(AND('Sponsor Response Form (SRF)'!D256="M1", COUNTIF('OMS Response Form (ORF)'!C:C, B256)&gt;0), "I", "V")="V"), "Valid","Invalid")," ")</f>
        <v xml:space="preserve"> </v>
      </c>
    </row>
    <row r="257" spans="1:20" x14ac:dyDescent="0.25">
      <c r="A257" s="69"/>
      <c r="B257" s="70"/>
      <c r="C257" s="71"/>
      <c r="D257" s="72"/>
      <c r="E257" s="72"/>
      <c r="F257" s="72"/>
      <c r="G257" s="72"/>
      <c r="H257" s="72"/>
      <c r="I257" s="72"/>
      <c r="J257" s="72"/>
      <c r="K257" s="72"/>
      <c r="L257" s="72"/>
      <c r="M257" s="72"/>
      <c r="N257" s="72"/>
      <c r="O257" s="72"/>
      <c r="P257" s="72"/>
      <c r="Q257" s="72"/>
      <c r="R257" s="72"/>
      <c r="S257" s="24" t="str">
        <f>IF(COUNTA(A257:R257)=0,"",IF(AND(COUNTA(A257:C257)=3,COUNTIF('SRF Drop Downs'!$B$2:$B$5,'Sponsor Response Form (SRF)'!D257),COUNTIF('SRF Drop Downs'!$F$2:$F$5,'Sponsor Response Form (SRF)'!E257),COUNTIF('SRF Drop Downs'!$C$2:$C$4,'Sponsor Response Form (SRF)'!F257),COUNTIF('SRF Drop Downs'!$D$2:$D$6,'Sponsor Response Form (SRF)'!G257),COUNTIF('SRF Drop Downs'!$A$2:$A$5,'Sponsor Response Form (SRF)'!H257),COUNTIF('SRF Drop Downs'!$A$2:$A$4,'Sponsor Response Form (SRF)'!I257),COUNTIF('SRF Drop Downs'!$A$2:$A$5,'Sponsor Response Form (SRF)'!J257),COUNTIF('SRF Drop Downs'!$E$2:$E$7,'Sponsor Response Form (SRF)'!K257),COUNTIF('SRF Drop Downs'!$A$2:$A$4,'Sponsor Response Form (SRF)'!L257),COUNTIF('SRF Drop Downs'!$A$2:$A$4,'Sponsor Response Form (SRF)'!M257),COUNTIF('SRF Drop Downs'!$A$2:$A$4,'Sponsor Response Form (SRF)'!N257),COUNTIF('SRF Drop Downs'!$A$2:$A$4,'Sponsor Response Form (SRF)'!O257),COUNTIF('SRF Drop Downs'!$A$2:$A$4,'Sponsor Response Form (SRF)'!P257),COUNTIF('SRF Drop Downs'!$A$2:$A$4,'Sponsor Response Form (SRF)'!Q257),COUNTIF('SRF Drop Downs'!$A$2:$A$4,'Sponsor Response Form (SRF)'!R257)),"Complete","Incomplete"))</f>
        <v/>
      </c>
      <c r="T257" s="25" t="str">
        <f>IF(S257="Complete",IF(AND(NOT(ISNA(VLOOKUP(CONCATENATE(D257,E257,F257,G257,H257,I257,J257,K257),'SRF Drop Downs'!G:G,1,FALSE))),IF(AND(G257&lt;&gt;"C3",K257&lt;&gt;"O5"),IF(SUM(COUNTIF(L257:R257,"Y"),COUNTIF(L257:R257,"N"))=0,"V","I"),IF(COUNTIF(L257:R257,"Y"),"V","I"))="V", IF(AND('Sponsor Response Form (SRF)'!D257="M1", COUNTIF('OMS Response Form (ORF)'!C:C, B257)&gt;0), "I", "V")="V"), "Valid","Invalid")," ")</f>
        <v xml:space="preserve"> </v>
      </c>
    </row>
    <row r="258" spans="1:20" x14ac:dyDescent="0.25">
      <c r="A258" s="69"/>
      <c r="B258" s="70"/>
      <c r="C258" s="71"/>
      <c r="D258" s="72"/>
      <c r="E258" s="72"/>
      <c r="F258" s="72"/>
      <c r="G258" s="72"/>
      <c r="H258" s="72"/>
      <c r="I258" s="72"/>
      <c r="J258" s="72"/>
      <c r="K258" s="72"/>
      <c r="L258" s="72"/>
      <c r="M258" s="72"/>
      <c r="N258" s="72"/>
      <c r="O258" s="72"/>
      <c r="P258" s="72"/>
      <c r="Q258" s="72"/>
      <c r="R258" s="72"/>
      <c r="S258" s="24" t="str">
        <f>IF(COUNTA(A258:R258)=0,"",IF(AND(COUNTA(A258:C258)=3,COUNTIF('SRF Drop Downs'!$B$2:$B$5,'Sponsor Response Form (SRF)'!D258),COUNTIF('SRF Drop Downs'!$F$2:$F$5,'Sponsor Response Form (SRF)'!E258),COUNTIF('SRF Drop Downs'!$C$2:$C$4,'Sponsor Response Form (SRF)'!F258),COUNTIF('SRF Drop Downs'!$D$2:$D$6,'Sponsor Response Form (SRF)'!G258),COUNTIF('SRF Drop Downs'!$A$2:$A$5,'Sponsor Response Form (SRF)'!H258),COUNTIF('SRF Drop Downs'!$A$2:$A$4,'Sponsor Response Form (SRF)'!I258),COUNTIF('SRF Drop Downs'!$A$2:$A$5,'Sponsor Response Form (SRF)'!J258),COUNTIF('SRF Drop Downs'!$E$2:$E$7,'Sponsor Response Form (SRF)'!K258),COUNTIF('SRF Drop Downs'!$A$2:$A$4,'Sponsor Response Form (SRF)'!L258),COUNTIF('SRF Drop Downs'!$A$2:$A$4,'Sponsor Response Form (SRF)'!M258),COUNTIF('SRF Drop Downs'!$A$2:$A$4,'Sponsor Response Form (SRF)'!N258),COUNTIF('SRF Drop Downs'!$A$2:$A$4,'Sponsor Response Form (SRF)'!O258),COUNTIF('SRF Drop Downs'!$A$2:$A$4,'Sponsor Response Form (SRF)'!P258),COUNTIF('SRF Drop Downs'!$A$2:$A$4,'Sponsor Response Form (SRF)'!Q258),COUNTIF('SRF Drop Downs'!$A$2:$A$4,'Sponsor Response Form (SRF)'!R258)),"Complete","Incomplete"))</f>
        <v/>
      </c>
      <c r="T258" s="25" t="str">
        <f>IF(S258="Complete",IF(AND(NOT(ISNA(VLOOKUP(CONCATENATE(D258,E258,F258,G258,H258,I258,J258,K258),'SRF Drop Downs'!G:G,1,FALSE))),IF(AND(G258&lt;&gt;"C3",K258&lt;&gt;"O5"),IF(SUM(COUNTIF(L258:R258,"Y"),COUNTIF(L258:R258,"N"))=0,"V","I"),IF(COUNTIF(L258:R258,"Y"),"V","I"))="V", IF(AND('Sponsor Response Form (SRF)'!D258="M1", COUNTIF('OMS Response Form (ORF)'!C:C, B258)&gt;0), "I", "V")="V"), "Valid","Invalid")," ")</f>
        <v xml:space="preserve"> </v>
      </c>
    </row>
    <row r="259" spans="1:20" x14ac:dyDescent="0.25">
      <c r="A259" s="69"/>
      <c r="B259" s="70"/>
      <c r="C259" s="71"/>
      <c r="D259" s="72"/>
      <c r="E259" s="72"/>
      <c r="F259" s="72"/>
      <c r="G259" s="72"/>
      <c r="H259" s="72"/>
      <c r="I259" s="72"/>
      <c r="J259" s="72"/>
      <c r="K259" s="72"/>
      <c r="L259" s="72"/>
      <c r="M259" s="72"/>
      <c r="N259" s="72"/>
      <c r="O259" s="72"/>
      <c r="P259" s="72"/>
      <c r="Q259" s="72"/>
      <c r="R259" s="72"/>
      <c r="S259" s="24" t="str">
        <f>IF(COUNTA(A259:R259)=0,"",IF(AND(COUNTA(A259:C259)=3,COUNTIF('SRF Drop Downs'!$B$2:$B$5,'Sponsor Response Form (SRF)'!D259),COUNTIF('SRF Drop Downs'!$F$2:$F$5,'Sponsor Response Form (SRF)'!E259),COUNTIF('SRF Drop Downs'!$C$2:$C$4,'Sponsor Response Form (SRF)'!F259),COUNTIF('SRF Drop Downs'!$D$2:$D$6,'Sponsor Response Form (SRF)'!G259),COUNTIF('SRF Drop Downs'!$A$2:$A$5,'Sponsor Response Form (SRF)'!H259),COUNTIF('SRF Drop Downs'!$A$2:$A$4,'Sponsor Response Form (SRF)'!I259),COUNTIF('SRF Drop Downs'!$A$2:$A$5,'Sponsor Response Form (SRF)'!J259),COUNTIF('SRF Drop Downs'!$E$2:$E$7,'Sponsor Response Form (SRF)'!K259),COUNTIF('SRF Drop Downs'!$A$2:$A$4,'Sponsor Response Form (SRF)'!L259),COUNTIF('SRF Drop Downs'!$A$2:$A$4,'Sponsor Response Form (SRF)'!M259),COUNTIF('SRF Drop Downs'!$A$2:$A$4,'Sponsor Response Form (SRF)'!N259),COUNTIF('SRF Drop Downs'!$A$2:$A$4,'Sponsor Response Form (SRF)'!O259),COUNTIF('SRF Drop Downs'!$A$2:$A$4,'Sponsor Response Form (SRF)'!P259),COUNTIF('SRF Drop Downs'!$A$2:$A$4,'Sponsor Response Form (SRF)'!Q259),COUNTIF('SRF Drop Downs'!$A$2:$A$4,'Sponsor Response Form (SRF)'!R259)),"Complete","Incomplete"))</f>
        <v/>
      </c>
      <c r="T259" s="25" t="str">
        <f>IF(S259="Complete",IF(AND(NOT(ISNA(VLOOKUP(CONCATENATE(D259,E259,F259,G259,H259,I259,J259,K259),'SRF Drop Downs'!G:G,1,FALSE))),IF(AND(G259&lt;&gt;"C3",K259&lt;&gt;"O5"),IF(SUM(COUNTIF(L259:R259,"Y"),COUNTIF(L259:R259,"N"))=0,"V","I"),IF(COUNTIF(L259:R259,"Y"),"V","I"))="V", IF(AND('Sponsor Response Form (SRF)'!D259="M1", COUNTIF('OMS Response Form (ORF)'!C:C, B259)&gt;0), "I", "V")="V"), "Valid","Invalid")," ")</f>
        <v xml:space="preserve"> </v>
      </c>
    </row>
    <row r="260" spans="1:20" x14ac:dyDescent="0.25">
      <c r="A260" s="69"/>
      <c r="B260" s="70"/>
      <c r="C260" s="71"/>
      <c r="D260" s="72"/>
      <c r="E260" s="72"/>
      <c r="F260" s="72"/>
      <c r="G260" s="72"/>
      <c r="H260" s="72"/>
      <c r="I260" s="72"/>
      <c r="J260" s="72"/>
      <c r="K260" s="72"/>
      <c r="L260" s="72"/>
      <c r="M260" s="72"/>
      <c r="N260" s="72"/>
      <c r="O260" s="72"/>
      <c r="P260" s="72"/>
      <c r="Q260" s="72"/>
      <c r="R260" s="72"/>
      <c r="S260" s="24" t="str">
        <f>IF(COUNTA(A260:R260)=0,"",IF(AND(COUNTA(A260:C260)=3,COUNTIF('SRF Drop Downs'!$B$2:$B$5,'Sponsor Response Form (SRF)'!D260),COUNTIF('SRF Drop Downs'!$F$2:$F$5,'Sponsor Response Form (SRF)'!E260),COUNTIF('SRF Drop Downs'!$C$2:$C$4,'Sponsor Response Form (SRF)'!F260),COUNTIF('SRF Drop Downs'!$D$2:$D$6,'Sponsor Response Form (SRF)'!G260),COUNTIF('SRF Drop Downs'!$A$2:$A$5,'Sponsor Response Form (SRF)'!H260),COUNTIF('SRF Drop Downs'!$A$2:$A$4,'Sponsor Response Form (SRF)'!I260),COUNTIF('SRF Drop Downs'!$A$2:$A$5,'Sponsor Response Form (SRF)'!J260),COUNTIF('SRF Drop Downs'!$E$2:$E$7,'Sponsor Response Form (SRF)'!K260),COUNTIF('SRF Drop Downs'!$A$2:$A$4,'Sponsor Response Form (SRF)'!L260),COUNTIF('SRF Drop Downs'!$A$2:$A$4,'Sponsor Response Form (SRF)'!M260),COUNTIF('SRF Drop Downs'!$A$2:$A$4,'Sponsor Response Form (SRF)'!N260),COUNTIF('SRF Drop Downs'!$A$2:$A$4,'Sponsor Response Form (SRF)'!O260),COUNTIF('SRF Drop Downs'!$A$2:$A$4,'Sponsor Response Form (SRF)'!P260),COUNTIF('SRF Drop Downs'!$A$2:$A$4,'Sponsor Response Form (SRF)'!Q260),COUNTIF('SRF Drop Downs'!$A$2:$A$4,'Sponsor Response Form (SRF)'!R260)),"Complete","Incomplete"))</f>
        <v/>
      </c>
      <c r="T260" s="25" t="str">
        <f>IF(S260="Complete",IF(AND(NOT(ISNA(VLOOKUP(CONCATENATE(D260,E260,F260,G260,H260,I260,J260,K260),'SRF Drop Downs'!G:G,1,FALSE))),IF(AND(G260&lt;&gt;"C3",K260&lt;&gt;"O5"),IF(SUM(COUNTIF(L260:R260,"Y"),COUNTIF(L260:R260,"N"))=0,"V","I"),IF(COUNTIF(L260:R260,"Y"),"V","I"))="V", IF(AND('Sponsor Response Form (SRF)'!D260="M1", COUNTIF('OMS Response Form (ORF)'!C:C, B260)&gt;0), "I", "V")="V"), "Valid","Invalid")," ")</f>
        <v xml:space="preserve"> </v>
      </c>
    </row>
    <row r="261" spans="1:20" x14ac:dyDescent="0.25">
      <c r="A261" s="69"/>
      <c r="B261" s="70"/>
      <c r="C261" s="71"/>
      <c r="D261" s="72"/>
      <c r="E261" s="72"/>
      <c r="F261" s="72"/>
      <c r="G261" s="72"/>
      <c r="H261" s="72"/>
      <c r="I261" s="72"/>
      <c r="J261" s="72"/>
      <c r="K261" s="72"/>
      <c r="L261" s="72"/>
      <c r="M261" s="72"/>
      <c r="N261" s="72"/>
      <c r="O261" s="72"/>
      <c r="P261" s="72"/>
      <c r="Q261" s="72"/>
      <c r="R261" s="72"/>
      <c r="S261" s="24" t="str">
        <f>IF(COUNTA(A261:R261)=0,"",IF(AND(COUNTA(A261:C261)=3,COUNTIF('SRF Drop Downs'!$B$2:$B$5,'Sponsor Response Form (SRF)'!D261),COUNTIF('SRF Drop Downs'!$F$2:$F$5,'Sponsor Response Form (SRF)'!E261),COUNTIF('SRF Drop Downs'!$C$2:$C$4,'Sponsor Response Form (SRF)'!F261),COUNTIF('SRF Drop Downs'!$D$2:$D$6,'Sponsor Response Form (SRF)'!G261),COUNTIF('SRF Drop Downs'!$A$2:$A$5,'Sponsor Response Form (SRF)'!H261),COUNTIF('SRF Drop Downs'!$A$2:$A$4,'Sponsor Response Form (SRF)'!I261),COUNTIF('SRF Drop Downs'!$A$2:$A$5,'Sponsor Response Form (SRF)'!J261),COUNTIF('SRF Drop Downs'!$E$2:$E$7,'Sponsor Response Form (SRF)'!K261),COUNTIF('SRF Drop Downs'!$A$2:$A$4,'Sponsor Response Form (SRF)'!L261),COUNTIF('SRF Drop Downs'!$A$2:$A$4,'Sponsor Response Form (SRF)'!M261),COUNTIF('SRF Drop Downs'!$A$2:$A$4,'Sponsor Response Form (SRF)'!N261),COUNTIF('SRF Drop Downs'!$A$2:$A$4,'Sponsor Response Form (SRF)'!O261),COUNTIF('SRF Drop Downs'!$A$2:$A$4,'Sponsor Response Form (SRF)'!P261),COUNTIF('SRF Drop Downs'!$A$2:$A$4,'Sponsor Response Form (SRF)'!Q261),COUNTIF('SRF Drop Downs'!$A$2:$A$4,'Sponsor Response Form (SRF)'!R261)),"Complete","Incomplete"))</f>
        <v/>
      </c>
      <c r="T261" s="25" t="str">
        <f>IF(S261="Complete",IF(AND(NOT(ISNA(VLOOKUP(CONCATENATE(D261,E261,F261,G261,H261,I261,J261,K261),'SRF Drop Downs'!G:G,1,FALSE))),IF(AND(G261&lt;&gt;"C3",K261&lt;&gt;"O5"),IF(SUM(COUNTIF(L261:R261,"Y"),COUNTIF(L261:R261,"N"))=0,"V","I"),IF(COUNTIF(L261:R261,"Y"),"V","I"))="V", IF(AND('Sponsor Response Form (SRF)'!D261="M1", COUNTIF('OMS Response Form (ORF)'!C:C, B261)&gt;0), "I", "V")="V"), "Valid","Invalid")," ")</f>
        <v xml:space="preserve"> </v>
      </c>
    </row>
    <row r="262" spans="1:20" x14ac:dyDescent="0.25">
      <c r="A262" s="69"/>
      <c r="B262" s="70"/>
      <c r="C262" s="71"/>
      <c r="D262" s="72"/>
      <c r="E262" s="72"/>
      <c r="F262" s="72"/>
      <c r="G262" s="72"/>
      <c r="H262" s="72"/>
      <c r="I262" s="72"/>
      <c r="J262" s="72"/>
      <c r="K262" s="72"/>
      <c r="L262" s="72"/>
      <c r="M262" s="72"/>
      <c r="N262" s="72"/>
      <c r="O262" s="72"/>
      <c r="P262" s="72"/>
      <c r="Q262" s="72"/>
      <c r="R262" s="72"/>
      <c r="S262" s="24" t="str">
        <f>IF(COUNTA(A262:R262)=0,"",IF(AND(COUNTA(A262:C262)=3,COUNTIF('SRF Drop Downs'!$B$2:$B$5,'Sponsor Response Form (SRF)'!D262),COUNTIF('SRF Drop Downs'!$F$2:$F$5,'Sponsor Response Form (SRF)'!E262),COUNTIF('SRF Drop Downs'!$C$2:$C$4,'Sponsor Response Form (SRF)'!F262),COUNTIF('SRF Drop Downs'!$D$2:$D$6,'Sponsor Response Form (SRF)'!G262),COUNTIF('SRF Drop Downs'!$A$2:$A$5,'Sponsor Response Form (SRF)'!H262),COUNTIF('SRF Drop Downs'!$A$2:$A$4,'Sponsor Response Form (SRF)'!I262),COUNTIF('SRF Drop Downs'!$A$2:$A$5,'Sponsor Response Form (SRF)'!J262),COUNTIF('SRF Drop Downs'!$E$2:$E$7,'Sponsor Response Form (SRF)'!K262),COUNTIF('SRF Drop Downs'!$A$2:$A$4,'Sponsor Response Form (SRF)'!L262),COUNTIF('SRF Drop Downs'!$A$2:$A$4,'Sponsor Response Form (SRF)'!M262),COUNTIF('SRF Drop Downs'!$A$2:$A$4,'Sponsor Response Form (SRF)'!N262),COUNTIF('SRF Drop Downs'!$A$2:$A$4,'Sponsor Response Form (SRF)'!O262),COUNTIF('SRF Drop Downs'!$A$2:$A$4,'Sponsor Response Form (SRF)'!P262),COUNTIF('SRF Drop Downs'!$A$2:$A$4,'Sponsor Response Form (SRF)'!Q262),COUNTIF('SRF Drop Downs'!$A$2:$A$4,'Sponsor Response Form (SRF)'!R262)),"Complete","Incomplete"))</f>
        <v/>
      </c>
      <c r="T262" s="25" t="str">
        <f>IF(S262="Complete",IF(AND(NOT(ISNA(VLOOKUP(CONCATENATE(D262,E262,F262,G262,H262,I262,J262,K262),'SRF Drop Downs'!G:G,1,FALSE))),IF(AND(G262&lt;&gt;"C3",K262&lt;&gt;"O5"),IF(SUM(COUNTIF(L262:R262,"Y"),COUNTIF(L262:R262,"N"))=0,"V","I"),IF(COUNTIF(L262:R262,"Y"),"V","I"))="V", IF(AND('Sponsor Response Form (SRF)'!D262="M1", COUNTIF('OMS Response Form (ORF)'!C:C, B262)&gt;0), "I", "V")="V"), "Valid","Invalid")," ")</f>
        <v xml:space="preserve"> </v>
      </c>
    </row>
    <row r="263" spans="1:20" x14ac:dyDescent="0.25">
      <c r="A263" s="69"/>
      <c r="B263" s="70"/>
      <c r="C263" s="71"/>
      <c r="D263" s="72"/>
      <c r="E263" s="72"/>
      <c r="F263" s="72"/>
      <c r="G263" s="72"/>
      <c r="H263" s="72"/>
      <c r="I263" s="72"/>
      <c r="J263" s="72"/>
      <c r="K263" s="72"/>
      <c r="L263" s="72"/>
      <c r="M263" s="72"/>
      <c r="N263" s="72"/>
      <c r="O263" s="72"/>
      <c r="P263" s="72"/>
      <c r="Q263" s="72"/>
      <c r="R263" s="72"/>
      <c r="S263" s="24" t="str">
        <f>IF(COUNTA(A263:R263)=0,"",IF(AND(COUNTA(A263:C263)=3,COUNTIF('SRF Drop Downs'!$B$2:$B$5,'Sponsor Response Form (SRF)'!D263),COUNTIF('SRF Drop Downs'!$F$2:$F$5,'Sponsor Response Form (SRF)'!E263),COUNTIF('SRF Drop Downs'!$C$2:$C$4,'Sponsor Response Form (SRF)'!F263),COUNTIF('SRF Drop Downs'!$D$2:$D$6,'Sponsor Response Form (SRF)'!G263),COUNTIF('SRF Drop Downs'!$A$2:$A$5,'Sponsor Response Form (SRF)'!H263),COUNTIF('SRF Drop Downs'!$A$2:$A$4,'Sponsor Response Form (SRF)'!I263),COUNTIF('SRF Drop Downs'!$A$2:$A$5,'Sponsor Response Form (SRF)'!J263),COUNTIF('SRF Drop Downs'!$E$2:$E$7,'Sponsor Response Form (SRF)'!K263),COUNTIF('SRF Drop Downs'!$A$2:$A$4,'Sponsor Response Form (SRF)'!L263),COUNTIF('SRF Drop Downs'!$A$2:$A$4,'Sponsor Response Form (SRF)'!M263),COUNTIF('SRF Drop Downs'!$A$2:$A$4,'Sponsor Response Form (SRF)'!N263),COUNTIF('SRF Drop Downs'!$A$2:$A$4,'Sponsor Response Form (SRF)'!O263),COUNTIF('SRF Drop Downs'!$A$2:$A$4,'Sponsor Response Form (SRF)'!P263),COUNTIF('SRF Drop Downs'!$A$2:$A$4,'Sponsor Response Form (SRF)'!Q263),COUNTIF('SRF Drop Downs'!$A$2:$A$4,'Sponsor Response Form (SRF)'!R263)),"Complete","Incomplete"))</f>
        <v/>
      </c>
      <c r="T263" s="25" t="str">
        <f>IF(S263="Complete",IF(AND(NOT(ISNA(VLOOKUP(CONCATENATE(D263,E263,F263,G263,H263,I263,J263,K263),'SRF Drop Downs'!G:G,1,FALSE))),IF(AND(G263&lt;&gt;"C3",K263&lt;&gt;"O5"),IF(SUM(COUNTIF(L263:R263,"Y"),COUNTIF(L263:R263,"N"))=0,"V","I"),IF(COUNTIF(L263:R263,"Y"),"V","I"))="V", IF(AND('Sponsor Response Form (SRF)'!D263="M1", COUNTIF('OMS Response Form (ORF)'!C:C, B263)&gt;0), "I", "V")="V"), "Valid","Invalid")," ")</f>
        <v xml:space="preserve"> </v>
      </c>
    </row>
    <row r="264" spans="1:20" x14ac:dyDescent="0.25">
      <c r="A264" s="69"/>
      <c r="B264" s="70"/>
      <c r="C264" s="71"/>
      <c r="D264" s="72"/>
      <c r="E264" s="72"/>
      <c r="F264" s="72"/>
      <c r="G264" s="72"/>
      <c r="H264" s="72"/>
      <c r="I264" s="72"/>
      <c r="J264" s="72"/>
      <c r="K264" s="72"/>
      <c r="L264" s="72"/>
      <c r="M264" s="72"/>
      <c r="N264" s="72"/>
      <c r="O264" s="72"/>
      <c r="P264" s="72"/>
      <c r="Q264" s="72"/>
      <c r="R264" s="72"/>
      <c r="S264" s="24" t="str">
        <f>IF(COUNTA(A264:R264)=0,"",IF(AND(COUNTA(A264:C264)=3,COUNTIF('SRF Drop Downs'!$B$2:$B$5,'Sponsor Response Form (SRF)'!D264),COUNTIF('SRF Drop Downs'!$F$2:$F$5,'Sponsor Response Form (SRF)'!E264),COUNTIF('SRF Drop Downs'!$C$2:$C$4,'Sponsor Response Form (SRF)'!F264),COUNTIF('SRF Drop Downs'!$D$2:$D$6,'Sponsor Response Form (SRF)'!G264),COUNTIF('SRF Drop Downs'!$A$2:$A$5,'Sponsor Response Form (SRF)'!H264),COUNTIF('SRF Drop Downs'!$A$2:$A$4,'Sponsor Response Form (SRF)'!I264),COUNTIF('SRF Drop Downs'!$A$2:$A$5,'Sponsor Response Form (SRF)'!J264),COUNTIF('SRF Drop Downs'!$E$2:$E$7,'Sponsor Response Form (SRF)'!K264),COUNTIF('SRF Drop Downs'!$A$2:$A$4,'Sponsor Response Form (SRF)'!L264),COUNTIF('SRF Drop Downs'!$A$2:$A$4,'Sponsor Response Form (SRF)'!M264),COUNTIF('SRF Drop Downs'!$A$2:$A$4,'Sponsor Response Form (SRF)'!N264),COUNTIF('SRF Drop Downs'!$A$2:$A$4,'Sponsor Response Form (SRF)'!O264),COUNTIF('SRF Drop Downs'!$A$2:$A$4,'Sponsor Response Form (SRF)'!P264),COUNTIF('SRF Drop Downs'!$A$2:$A$4,'Sponsor Response Form (SRF)'!Q264),COUNTIF('SRF Drop Downs'!$A$2:$A$4,'Sponsor Response Form (SRF)'!R264)),"Complete","Incomplete"))</f>
        <v/>
      </c>
      <c r="T264" s="25" t="str">
        <f>IF(S264="Complete",IF(AND(NOT(ISNA(VLOOKUP(CONCATENATE(D264,E264,F264,G264,H264,I264,J264,K264),'SRF Drop Downs'!G:G,1,FALSE))),IF(AND(G264&lt;&gt;"C3",K264&lt;&gt;"O5"),IF(SUM(COUNTIF(L264:R264,"Y"),COUNTIF(L264:R264,"N"))=0,"V","I"),IF(COUNTIF(L264:R264,"Y"),"V","I"))="V", IF(AND('Sponsor Response Form (SRF)'!D264="M1", COUNTIF('OMS Response Form (ORF)'!C:C, B264)&gt;0), "I", "V")="V"), "Valid","Invalid")," ")</f>
        <v xml:space="preserve"> </v>
      </c>
    </row>
    <row r="265" spans="1:20" x14ac:dyDescent="0.25">
      <c r="A265" s="69"/>
      <c r="B265" s="70"/>
      <c r="C265" s="71"/>
      <c r="D265" s="72"/>
      <c r="E265" s="72"/>
      <c r="F265" s="72"/>
      <c r="G265" s="72"/>
      <c r="H265" s="72"/>
      <c r="I265" s="72"/>
      <c r="J265" s="72"/>
      <c r="K265" s="72"/>
      <c r="L265" s="72"/>
      <c r="M265" s="72"/>
      <c r="N265" s="72"/>
      <c r="O265" s="72"/>
      <c r="P265" s="72"/>
      <c r="Q265" s="72"/>
      <c r="R265" s="72"/>
      <c r="S265" s="24" t="str">
        <f>IF(COUNTA(A265:R265)=0,"",IF(AND(COUNTA(A265:C265)=3,COUNTIF('SRF Drop Downs'!$B$2:$B$5,'Sponsor Response Form (SRF)'!D265),COUNTIF('SRF Drop Downs'!$F$2:$F$5,'Sponsor Response Form (SRF)'!E265),COUNTIF('SRF Drop Downs'!$C$2:$C$4,'Sponsor Response Form (SRF)'!F265),COUNTIF('SRF Drop Downs'!$D$2:$D$6,'Sponsor Response Form (SRF)'!G265),COUNTIF('SRF Drop Downs'!$A$2:$A$5,'Sponsor Response Form (SRF)'!H265),COUNTIF('SRF Drop Downs'!$A$2:$A$4,'Sponsor Response Form (SRF)'!I265),COUNTIF('SRF Drop Downs'!$A$2:$A$5,'Sponsor Response Form (SRF)'!J265),COUNTIF('SRF Drop Downs'!$E$2:$E$7,'Sponsor Response Form (SRF)'!K265),COUNTIF('SRF Drop Downs'!$A$2:$A$4,'Sponsor Response Form (SRF)'!L265),COUNTIF('SRF Drop Downs'!$A$2:$A$4,'Sponsor Response Form (SRF)'!M265),COUNTIF('SRF Drop Downs'!$A$2:$A$4,'Sponsor Response Form (SRF)'!N265),COUNTIF('SRF Drop Downs'!$A$2:$A$4,'Sponsor Response Form (SRF)'!O265),COUNTIF('SRF Drop Downs'!$A$2:$A$4,'Sponsor Response Form (SRF)'!P265),COUNTIF('SRF Drop Downs'!$A$2:$A$4,'Sponsor Response Form (SRF)'!Q265),COUNTIF('SRF Drop Downs'!$A$2:$A$4,'Sponsor Response Form (SRF)'!R265)),"Complete","Incomplete"))</f>
        <v/>
      </c>
      <c r="T265" s="25" t="str">
        <f>IF(S265="Complete",IF(AND(NOT(ISNA(VLOOKUP(CONCATENATE(D265,E265,F265,G265,H265,I265,J265,K265),'SRF Drop Downs'!G:G,1,FALSE))),IF(AND(G265&lt;&gt;"C3",K265&lt;&gt;"O5"),IF(SUM(COUNTIF(L265:R265,"Y"),COUNTIF(L265:R265,"N"))=0,"V","I"),IF(COUNTIF(L265:R265,"Y"),"V","I"))="V", IF(AND('Sponsor Response Form (SRF)'!D265="M1", COUNTIF('OMS Response Form (ORF)'!C:C, B265)&gt;0), "I", "V")="V"), "Valid","Invalid")," ")</f>
        <v xml:space="preserve"> </v>
      </c>
    </row>
    <row r="266" spans="1:20" x14ac:dyDescent="0.25">
      <c r="A266" s="69"/>
      <c r="B266" s="70"/>
      <c r="C266" s="71"/>
      <c r="D266" s="72"/>
      <c r="E266" s="72"/>
      <c r="F266" s="72"/>
      <c r="G266" s="72"/>
      <c r="H266" s="72"/>
      <c r="I266" s="72"/>
      <c r="J266" s="72"/>
      <c r="K266" s="72"/>
      <c r="L266" s="72"/>
      <c r="M266" s="72"/>
      <c r="N266" s="72"/>
      <c r="O266" s="72"/>
      <c r="P266" s="72"/>
      <c r="Q266" s="72"/>
      <c r="R266" s="72"/>
      <c r="S266" s="24" t="str">
        <f>IF(COUNTA(A266:R266)=0,"",IF(AND(COUNTA(A266:C266)=3,COUNTIF('SRF Drop Downs'!$B$2:$B$5,'Sponsor Response Form (SRF)'!D266),COUNTIF('SRF Drop Downs'!$F$2:$F$5,'Sponsor Response Form (SRF)'!E266),COUNTIF('SRF Drop Downs'!$C$2:$C$4,'Sponsor Response Form (SRF)'!F266),COUNTIF('SRF Drop Downs'!$D$2:$D$6,'Sponsor Response Form (SRF)'!G266),COUNTIF('SRF Drop Downs'!$A$2:$A$5,'Sponsor Response Form (SRF)'!H266),COUNTIF('SRF Drop Downs'!$A$2:$A$4,'Sponsor Response Form (SRF)'!I266),COUNTIF('SRF Drop Downs'!$A$2:$A$5,'Sponsor Response Form (SRF)'!J266),COUNTIF('SRF Drop Downs'!$E$2:$E$7,'Sponsor Response Form (SRF)'!K266),COUNTIF('SRF Drop Downs'!$A$2:$A$4,'Sponsor Response Form (SRF)'!L266),COUNTIF('SRF Drop Downs'!$A$2:$A$4,'Sponsor Response Form (SRF)'!M266),COUNTIF('SRF Drop Downs'!$A$2:$A$4,'Sponsor Response Form (SRF)'!N266),COUNTIF('SRF Drop Downs'!$A$2:$A$4,'Sponsor Response Form (SRF)'!O266),COUNTIF('SRF Drop Downs'!$A$2:$A$4,'Sponsor Response Form (SRF)'!P266),COUNTIF('SRF Drop Downs'!$A$2:$A$4,'Sponsor Response Form (SRF)'!Q266),COUNTIF('SRF Drop Downs'!$A$2:$A$4,'Sponsor Response Form (SRF)'!R266)),"Complete","Incomplete"))</f>
        <v/>
      </c>
      <c r="T266" s="25" t="str">
        <f>IF(S266="Complete",IF(AND(NOT(ISNA(VLOOKUP(CONCATENATE(D266,E266,F266,G266,H266,I266,J266,K266),'SRF Drop Downs'!G:G,1,FALSE))),IF(AND(G266&lt;&gt;"C3",K266&lt;&gt;"O5"),IF(SUM(COUNTIF(L266:R266,"Y"),COUNTIF(L266:R266,"N"))=0,"V","I"),IF(COUNTIF(L266:R266,"Y"),"V","I"))="V", IF(AND('Sponsor Response Form (SRF)'!D266="M1", COUNTIF('OMS Response Form (ORF)'!C:C, B266)&gt;0), "I", "V")="V"), "Valid","Invalid")," ")</f>
        <v xml:space="preserve"> </v>
      </c>
    </row>
    <row r="267" spans="1:20" x14ac:dyDescent="0.25">
      <c r="A267" s="69"/>
      <c r="B267" s="70"/>
      <c r="C267" s="71"/>
      <c r="D267" s="72"/>
      <c r="E267" s="72"/>
      <c r="F267" s="72"/>
      <c r="G267" s="72"/>
      <c r="H267" s="72"/>
      <c r="I267" s="72"/>
      <c r="J267" s="72"/>
      <c r="K267" s="72"/>
      <c r="L267" s="72"/>
      <c r="M267" s="72"/>
      <c r="N267" s="72"/>
      <c r="O267" s="72"/>
      <c r="P267" s="72"/>
      <c r="Q267" s="72"/>
      <c r="R267" s="72"/>
      <c r="S267" s="24" t="str">
        <f>IF(COUNTA(A267:R267)=0,"",IF(AND(COUNTA(A267:C267)=3,COUNTIF('SRF Drop Downs'!$B$2:$B$5,'Sponsor Response Form (SRF)'!D267),COUNTIF('SRF Drop Downs'!$F$2:$F$5,'Sponsor Response Form (SRF)'!E267),COUNTIF('SRF Drop Downs'!$C$2:$C$4,'Sponsor Response Form (SRF)'!F267),COUNTIF('SRF Drop Downs'!$D$2:$D$6,'Sponsor Response Form (SRF)'!G267),COUNTIF('SRF Drop Downs'!$A$2:$A$5,'Sponsor Response Form (SRF)'!H267),COUNTIF('SRF Drop Downs'!$A$2:$A$4,'Sponsor Response Form (SRF)'!I267),COUNTIF('SRF Drop Downs'!$A$2:$A$5,'Sponsor Response Form (SRF)'!J267),COUNTIF('SRF Drop Downs'!$E$2:$E$7,'Sponsor Response Form (SRF)'!K267),COUNTIF('SRF Drop Downs'!$A$2:$A$4,'Sponsor Response Form (SRF)'!L267),COUNTIF('SRF Drop Downs'!$A$2:$A$4,'Sponsor Response Form (SRF)'!M267),COUNTIF('SRF Drop Downs'!$A$2:$A$4,'Sponsor Response Form (SRF)'!N267),COUNTIF('SRF Drop Downs'!$A$2:$A$4,'Sponsor Response Form (SRF)'!O267),COUNTIF('SRF Drop Downs'!$A$2:$A$4,'Sponsor Response Form (SRF)'!P267),COUNTIF('SRF Drop Downs'!$A$2:$A$4,'Sponsor Response Form (SRF)'!Q267),COUNTIF('SRF Drop Downs'!$A$2:$A$4,'Sponsor Response Form (SRF)'!R267)),"Complete","Incomplete"))</f>
        <v/>
      </c>
      <c r="T267" s="25" t="str">
        <f>IF(S267="Complete",IF(AND(NOT(ISNA(VLOOKUP(CONCATENATE(D267,E267,F267,G267,H267,I267,J267,K267),'SRF Drop Downs'!G:G,1,FALSE))),IF(AND(G267&lt;&gt;"C3",K267&lt;&gt;"O5"),IF(SUM(COUNTIF(L267:R267,"Y"),COUNTIF(L267:R267,"N"))=0,"V","I"),IF(COUNTIF(L267:R267,"Y"),"V","I"))="V", IF(AND('Sponsor Response Form (SRF)'!D267="M1", COUNTIF('OMS Response Form (ORF)'!C:C, B267)&gt;0), "I", "V")="V"), "Valid","Invalid")," ")</f>
        <v xml:space="preserve"> </v>
      </c>
    </row>
    <row r="268" spans="1:20" x14ac:dyDescent="0.25">
      <c r="A268" s="69"/>
      <c r="B268" s="70"/>
      <c r="C268" s="71"/>
      <c r="D268" s="72"/>
      <c r="E268" s="72"/>
      <c r="F268" s="72"/>
      <c r="G268" s="72"/>
      <c r="H268" s="72"/>
      <c r="I268" s="72"/>
      <c r="J268" s="72"/>
      <c r="K268" s="72"/>
      <c r="L268" s="72"/>
      <c r="M268" s="72"/>
      <c r="N268" s="72"/>
      <c r="O268" s="72"/>
      <c r="P268" s="72"/>
      <c r="Q268" s="72"/>
      <c r="R268" s="72"/>
      <c r="S268" s="24" t="str">
        <f>IF(COUNTA(A268:R268)=0,"",IF(AND(COUNTA(A268:C268)=3,COUNTIF('SRF Drop Downs'!$B$2:$B$5,'Sponsor Response Form (SRF)'!D268),COUNTIF('SRF Drop Downs'!$F$2:$F$5,'Sponsor Response Form (SRF)'!E268),COUNTIF('SRF Drop Downs'!$C$2:$C$4,'Sponsor Response Form (SRF)'!F268),COUNTIF('SRF Drop Downs'!$D$2:$D$6,'Sponsor Response Form (SRF)'!G268),COUNTIF('SRF Drop Downs'!$A$2:$A$5,'Sponsor Response Form (SRF)'!H268),COUNTIF('SRF Drop Downs'!$A$2:$A$4,'Sponsor Response Form (SRF)'!I268),COUNTIF('SRF Drop Downs'!$A$2:$A$5,'Sponsor Response Form (SRF)'!J268),COUNTIF('SRF Drop Downs'!$E$2:$E$7,'Sponsor Response Form (SRF)'!K268),COUNTIF('SRF Drop Downs'!$A$2:$A$4,'Sponsor Response Form (SRF)'!L268),COUNTIF('SRF Drop Downs'!$A$2:$A$4,'Sponsor Response Form (SRF)'!M268),COUNTIF('SRF Drop Downs'!$A$2:$A$4,'Sponsor Response Form (SRF)'!N268),COUNTIF('SRF Drop Downs'!$A$2:$A$4,'Sponsor Response Form (SRF)'!O268),COUNTIF('SRF Drop Downs'!$A$2:$A$4,'Sponsor Response Form (SRF)'!P268),COUNTIF('SRF Drop Downs'!$A$2:$A$4,'Sponsor Response Form (SRF)'!Q268),COUNTIF('SRF Drop Downs'!$A$2:$A$4,'Sponsor Response Form (SRF)'!R268)),"Complete","Incomplete"))</f>
        <v/>
      </c>
      <c r="T268" s="25" t="str">
        <f>IF(S268="Complete",IF(AND(NOT(ISNA(VLOOKUP(CONCATENATE(D268,E268,F268,G268,H268,I268,J268,K268),'SRF Drop Downs'!G:G,1,FALSE))),IF(AND(G268&lt;&gt;"C3",K268&lt;&gt;"O5"),IF(SUM(COUNTIF(L268:R268,"Y"),COUNTIF(L268:R268,"N"))=0,"V","I"),IF(COUNTIF(L268:R268,"Y"),"V","I"))="V", IF(AND('Sponsor Response Form (SRF)'!D268="M1", COUNTIF('OMS Response Form (ORF)'!C:C, B268)&gt;0), "I", "V")="V"), "Valid","Invalid")," ")</f>
        <v xml:space="preserve"> </v>
      </c>
    </row>
    <row r="269" spans="1:20" x14ac:dyDescent="0.25">
      <c r="A269" s="69"/>
      <c r="B269" s="70"/>
      <c r="C269" s="71"/>
      <c r="D269" s="72"/>
      <c r="E269" s="72"/>
      <c r="F269" s="72"/>
      <c r="G269" s="72"/>
      <c r="H269" s="72"/>
      <c r="I269" s="72"/>
      <c r="J269" s="72"/>
      <c r="K269" s="72"/>
      <c r="L269" s="72"/>
      <c r="M269" s="72"/>
      <c r="N269" s="72"/>
      <c r="O269" s="72"/>
      <c r="P269" s="72"/>
      <c r="Q269" s="72"/>
      <c r="R269" s="72"/>
      <c r="S269" s="24" t="str">
        <f>IF(COUNTA(A269:R269)=0,"",IF(AND(COUNTA(A269:C269)=3,COUNTIF('SRF Drop Downs'!$B$2:$B$5,'Sponsor Response Form (SRF)'!D269),COUNTIF('SRF Drop Downs'!$F$2:$F$5,'Sponsor Response Form (SRF)'!E269),COUNTIF('SRF Drop Downs'!$C$2:$C$4,'Sponsor Response Form (SRF)'!F269),COUNTIF('SRF Drop Downs'!$D$2:$D$6,'Sponsor Response Form (SRF)'!G269),COUNTIF('SRF Drop Downs'!$A$2:$A$5,'Sponsor Response Form (SRF)'!H269),COUNTIF('SRF Drop Downs'!$A$2:$A$4,'Sponsor Response Form (SRF)'!I269),COUNTIF('SRF Drop Downs'!$A$2:$A$5,'Sponsor Response Form (SRF)'!J269),COUNTIF('SRF Drop Downs'!$E$2:$E$7,'Sponsor Response Form (SRF)'!K269),COUNTIF('SRF Drop Downs'!$A$2:$A$4,'Sponsor Response Form (SRF)'!L269),COUNTIF('SRF Drop Downs'!$A$2:$A$4,'Sponsor Response Form (SRF)'!M269),COUNTIF('SRF Drop Downs'!$A$2:$A$4,'Sponsor Response Form (SRF)'!N269),COUNTIF('SRF Drop Downs'!$A$2:$A$4,'Sponsor Response Form (SRF)'!O269),COUNTIF('SRF Drop Downs'!$A$2:$A$4,'Sponsor Response Form (SRF)'!P269),COUNTIF('SRF Drop Downs'!$A$2:$A$4,'Sponsor Response Form (SRF)'!Q269),COUNTIF('SRF Drop Downs'!$A$2:$A$4,'Sponsor Response Form (SRF)'!R269)),"Complete","Incomplete"))</f>
        <v/>
      </c>
      <c r="T269" s="25" t="str">
        <f>IF(S269="Complete",IF(AND(NOT(ISNA(VLOOKUP(CONCATENATE(D269,E269,F269,G269,H269,I269,J269,K269),'SRF Drop Downs'!G:G,1,FALSE))),IF(AND(G269&lt;&gt;"C3",K269&lt;&gt;"O5"),IF(SUM(COUNTIF(L269:R269,"Y"),COUNTIF(L269:R269,"N"))=0,"V","I"),IF(COUNTIF(L269:R269,"Y"),"V","I"))="V", IF(AND('Sponsor Response Form (SRF)'!D269="M1", COUNTIF('OMS Response Form (ORF)'!C:C, B269)&gt;0), "I", "V")="V"), "Valid","Invalid")," ")</f>
        <v xml:space="preserve"> </v>
      </c>
    </row>
    <row r="270" spans="1:20" x14ac:dyDescent="0.25">
      <c r="A270" s="69"/>
      <c r="B270" s="70"/>
      <c r="C270" s="71"/>
      <c r="D270" s="72"/>
      <c r="E270" s="72"/>
      <c r="F270" s="72"/>
      <c r="G270" s="72"/>
      <c r="H270" s="72"/>
      <c r="I270" s="72"/>
      <c r="J270" s="72"/>
      <c r="K270" s="72"/>
      <c r="L270" s="72"/>
      <c r="M270" s="72"/>
      <c r="N270" s="72"/>
      <c r="O270" s="72"/>
      <c r="P270" s="72"/>
      <c r="Q270" s="72"/>
      <c r="R270" s="72"/>
      <c r="S270" s="24" t="str">
        <f>IF(COUNTA(A270:R270)=0,"",IF(AND(COUNTA(A270:C270)=3,COUNTIF('SRF Drop Downs'!$B$2:$B$5,'Sponsor Response Form (SRF)'!D270),COUNTIF('SRF Drop Downs'!$F$2:$F$5,'Sponsor Response Form (SRF)'!E270),COUNTIF('SRF Drop Downs'!$C$2:$C$4,'Sponsor Response Form (SRF)'!F270),COUNTIF('SRF Drop Downs'!$D$2:$D$6,'Sponsor Response Form (SRF)'!G270),COUNTIF('SRF Drop Downs'!$A$2:$A$5,'Sponsor Response Form (SRF)'!H270),COUNTIF('SRF Drop Downs'!$A$2:$A$4,'Sponsor Response Form (SRF)'!I270),COUNTIF('SRF Drop Downs'!$A$2:$A$5,'Sponsor Response Form (SRF)'!J270),COUNTIF('SRF Drop Downs'!$E$2:$E$7,'Sponsor Response Form (SRF)'!K270),COUNTIF('SRF Drop Downs'!$A$2:$A$4,'Sponsor Response Form (SRF)'!L270),COUNTIF('SRF Drop Downs'!$A$2:$A$4,'Sponsor Response Form (SRF)'!M270),COUNTIF('SRF Drop Downs'!$A$2:$A$4,'Sponsor Response Form (SRF)'!N270),COUNTIF('SRF Drop Downs'!$A$2:$A$4,'Sponsor Response Form (SRF)'!O270),COUNTIF('SRF Drop Downs'!$A$2:$A$4,'Sponsor Response Form (SRF)'!P270),COUNTIF('SRF Drop Downs'!$A$2:$A$4,'Sponsor Response Form (SRF)'!Q270),COUNTIF('SRF Drop Downs'!$A$2:$A$4,'Sponsor Response Form (SRF)'!R270)),"Complete","Incomplete"))</f>
        <v/>
      </c>
      <c r="T270" s="25" t="str">
        <f>IF(S270="Complete",IF(AND(NOT(ISNA(VLOOKUP(CONCATENATE(D270,E270,F270,G270,H270,I270,J270,K270),'SRF Drop Downs'!G:G,1,FALSE))),IF(AND(G270&lt;&gt;"C3",K270&lt;&gt;"O5"),IF(SUM(COUNTIF(L270:R270,"Y"),COUNTIF(L270:R270,"N"))=0,"V","I"),IF(COUNTIF(L270:R270,"Y"),"V","I"))="V", IF(AND('Sponsor Response Form (SRF)'!D270="M1", COUNTIF('OMS Response Form (ORF)'!C:C, B270)&gt;0), "I", "V")="V"), "Valid","Invalid")," ")</f>
        <v xml:space="preserve"> </v>
      </c>
    </row>
    <row r="271" spans="1:20" x14ac:dyDescent="0.25">
      <c r="A271" s="69"/>
      <c r="B271" s="70"/>
      <c r="C271" s="71"/>
      <c r="D271" s="72"/>
      <c r="E271" s="72"/>
      <c r="F271" s="72"/>
      <c r="G271" s="72"/>
      <c r="H271" s="72"/>
      <c r="I271" s="72"/>
      <c r="J271" s="72"/>
      <c r="K271" s="72"/>
      <c r="L271" s="72"/>
      <c r="M271" s="72"/>
      <c r="N271" s="72"/>
      <c r="O271" s="72"/>
      <c r="P271" s="72"/>
      <c r="Q271" s="72"/>
      <c r="R271" s="72"/>
      <c r="S271" s="24" t="str">
        <f>IF(COUNTA(A271:R271)=0,"",IF(AND(COUNTA(A271:C271)=3,COUNTIF('SRF Drop Downs'!$B$2:$B$5,'Sponsor Response Form (SRF)'!D271),COUNTIF('SRF Drop Downs'!$F$2:$F$5,'Sponsor Response Form (SRF)'!E271),COUNTIF('SRF Drop Downs'!$C$2:$C$4,'Sponsor Response Form (SRF)'!F271),COUNTIF('SRF Drop Downs'!$D$2:$D$6,'Sponsor Response Form (SRF)'!G271),COUNTIF('SRF Drop Downs'!$A$2:$A$5,'Sponsor Response Form (SRF)'!H271),COUNTIF('SRF Drop Downs'!$A$2:$A$4,'Sponsor Response Form (SRF)'!I271),COUNTIF('SRF Drop Downs'!$A$2:$A$5,'Sponsor Response Form (SRF)'!J271),COUNTIF('SRF Drop Downs'!$E$2:$E$7,'Sponsor Response Form (SRF)'!K271),COUNTIF('SRF Drop Downs'!$A$2:$A$4,'Sponsor Response Form (SRF)'!L271),COUNTIF('SRF Drop Downs'!$A$2:$A$4,'Sponsor Response Form (SRF)'!M271),COUNTIF('SRF Drop Downs'!$A$2:$A$4,'Sponsor Response Form (SRF)'!N271),COUNTIF('SRF Drop Downs'!$A$2:$A$4,'Sponsor Response Form (SRF)'!O271),COUNTIF('SRF Drop Downs'!$A$2:$A$4,'Sponsor Response Form (SRF)'!P271),COUNTIF('SRF Drop Downs'!$A$2:$A$4,'Sponsor Response Form (SRF)'!Q271),COUNTIF('SRF Drop Downs'!$A$2:$A$4,'Sponsor Response Form (SRF)'!R271)),"Complete","Incomplete"))</f>
        <v/>
      </c>
      <c r="T271" s="25" t="str">
        <f>IF(S271="Complete",IF(AND(NOT(ISNA(VLOOKUP(CONCATENATE(D271,E271,F271,G271,H271,I271,J271,K271),'SRF Drop Downs'!G:G,1,FALSE))),IF(AND(G271&lt;&gt;"C3",K271&lt;&gt;"O5"),IF(SUM(COUNTIF(L271:R271,"Y"),COUNTIF(L271:R271,"N"))=0,"V","I"),IF(COUNTIF(L271:R271,"Y"),"V","I"))="V", IF(AND('Sponsor Response Form (SRF)'!D271="M1", COUNTIF('OMS Response Form (ORF)'!C:C, B271)&gt;0), "I", "V")="V"), "Valid","Invalid")," ")</f>
        <v xml:space="preserve"> </v>
      </c>
    </row>
    <row r="272" spans="1:20" x14ac:dyDescent="0.25">
      <c r="A272" s="69"/>
      <c r="B272" s="70"/>
      <c r="C272" s="71"/>
      <c r="D272" s="72"/>
      <c r="E272" s="72"/>
      <c r="F272" s="72"/>
      <c r="G272" s="72"/>
      <c r="H272" s="72"/>
      <c r="I272" s="72"/>
      <c r="J272" s="72"/>
      <c r="K272" s="72"/>
      <c r="L272" s="72"/>
      <c r="M272" s="72"/>
      <c r="N272" s="72"/>
      <c r="O272" s="72"/>
      <c r="P272" s="72"/>
      <c r="Q272" s="72"/>
      <c r="R272" s="72"/>
      <c r="S272" s="24" t="str">
        <f>IF(COUNTA(A272:R272)=0,"",IF(AND(COUNTA(A272:C272)=3,COUNTIF('SRF Drop Downs'!$B$2:$B$5,'Sponsor Response Form (SRF)'!D272),COUNTIF('SRF Drop Downs'!$F$2:$F$5,'Sponsor Response Form (SRF)'!E272),COUNTIF('SRF Drop Downs'!$C$2:$C$4,'Sponsor Response Form (SRF)'!F272),COUNTIF('SRF Drop Downs'!$D$2:$D$6,'Sponsor Response Form (SRF)'!G272),COUNTIF('SRF Drop Downs'!$A$2:$A$5,'Sponsor Response Form (SRF)'!H272),COUNTIF('SRF Drop Downs'!$A$2:$A$4,'Sponsor Response Form (SRF)'!I272),COUNTIF('SRF Drop Downs'!$A$2:$A$5,'Sponsor Response Form (SRF)'!J272),COUNTIF('SRF Drop Downs'!$E$2:$E$7,'Sponsor Response Form (SRF)'!K272),COUNTIF('SRF Drop Downs'!$A$2:$A$4,'Sponsor Response Form (SRF)'!L272),COUNTIF('SRF Drop Downs'!$A$2:$A$4,'Sponsor Response Form (SRF)'!M272),COUNTIF('SRF Drop Downs'!$A$2:$A$4,'Sponsor Response Form (SRF)'!N272),COUNTIF('SRF Drop Downs'!$A$2:$A$4,'Sponsor Response Form (SRF)'!O272),COUNTIF('SRF Drop Downs'!$A$2:$A$4,'Sponsor Response Form (SRF)'!P272),COUNTIF('SRF Drop Downs'!$A$2:$A$4,'Sponsor Response Form (SRF)'!Q272),COUNTIF('SRF Drop Downs'!$A$2:$A$4,'Sponsor Response Form (SRF)'!R272)),"Complete","Incomplete"))</f>
        <v/>
      </c>
      <c r="T272" s="25" t="str">
        <f>IF(S272="Complete",IF(AND(NOT(ISNA(VLOOKUP(CONCATENATE(D272,E272,F272,G272,H272,I272,J272,K272),'SRF Drop Downs'!G:G,1,FALSE))),IF(AND(G272&lt;&gt;"C3",K272&lt;&gt;"O5"),IF(SUM(COUNTIF(L272:R272,"Y"),COUNTIF(L272:R272,"N"))=0,"V","I"),IF(COUNTIF(L272:R272,"Y"),"V","I"))="V", IF(AND('Sponsor Response Form (SRF)'!D272="M1", COUNTIF('OMS Response Form (ORF)'!C:C, B272)&gt;0), "I", "V")="V"), "Valid","Invalid")," ")</f>
        <v xml:space="preserve"> </v>
      </c>
    </row>
    <row r="273" spans="1:20" x14ac:dyDescent="0.25">
      <c r="A273" s="69"/>
      <c r="B273" s="70"/>
      <c r="C273" s="71"/>
      <c r="D273" s="72"/>
      <c r="E273" s="72"/>
      <c r="F273" s="72"/>
      <c r="G273" s="72"/>
      <c r="H273" s="72"/>
      <c r="I273" s="72"/>
      <c r="J273" s="72"/>
      <c r="K273" s="72"/>
      <c r="L273" s="72"/>
      <c r="M273" s="72"/>
      <c r="N273" s="72"/>
      <c r="O273" s="72"/>
      <c r="P273" s="72"/>
      <c r="Q273" s="72"/>
      <c r="R273" s="72"/>
      <c r="S273" s="24" t="str">
        <f>IF(COUNTA(A273:R273)=0,"",IF(AND(COUNTA(A273:C273)=3,COUNTIF('SRF Drop Downs'!$B$2:$B$5,'Sponsor Response Form (SRF)'!D273),COUNTIF('SRF Drop Downs'!$F$2:$F$5,'Sponsor Response Form (SRF)'!E273),COUNTIF('SRF Drop Downs'!$C$2:$C$4,'Sponsor Response Form (SRF)'!F273),COUNTIF('SRF Drop Downs'!$D$2:$D$6,'Sponsor Response Form (SRF)'!G273),COUNTIF('SRF Drop Downs'!$A$2:$A$5,'Sponsor Response Form (SRF)'!H273),COUNTIF('SRF Drop Downs'!$A$2:$A$4,'Sponsor Response Form (SRF)'!I273),COUNTIF('SRF Drop Downs'!$A$2:$A$5,'Sponsor Response Form (SRF)'!J273),COUNTIF('SRF Drop Downs'!$E$2:$E$7,'Sponsor Response Form (SRF)'!K273),COUNTIF('SRF Drop Downs'!$A$2:$A$4,'Sponsor Response Form (SRF)'!L273),COUNTIF('SRF Drop Downs'!$A$2:$A$4,'Sponsor Response Form (SRF)'!M273),COUNTIF('SRF Drop Downs'!$A$2:$A$4,'Sponsor Response Form (SRF)'!N273),COUNTIF('SRF Drop Downs'!$A$2:$A$4,'Sponsor Response Form (SRF)'!O273),COUNTIF('SRF Drop Downs'!$A$2:$A$4,'Sponsor Response Form (SRF)'!P273),COUNTIF('SRF Drop Downs'!$A$2:$A$4,'Sponsor Response Form (SRF)'!Q273),COUNTIF('SRF Drop Downs'!$A$2:$A$4,'Sponsor Response Form (SRF)'!R273)),"Complete","Incomplete"))</f>
        <v/>
      </c>
      <c r="T273" s="25" t="str">
        <f>IF(S273="Complete",IF(AND(NOT(ISNA(VLOOKUP(CONCATENATE(D273,E273,F273,G273,H273,I273,J273,K273),'SRF Drop Downs'!G:G,1,FALSE))),IF(AND(G273&lt;&gt;"C3",K273&lt;&gt;"O5"),IF(SUM(COUNTIF(L273:R273,"Y"),COUNTIF(L273:R273,"N"))=0,"V","I"),IF(COUNTIF(L273:R273,"Y"),"V","I"))="V", IF(AND('Sponsor Response Form (SRF)'!D273="M1", COUNTIF('OMS Response Form (ORF)'!C:C, B273)&gt;0), "I", "V")="V"), "Valid","Invalid")," ")</f>
        <v xml:space="preserve"> </v>
      </c>
    </row>
    <row r="274" spans="1:20" x14ac:dyDescent="0.25">
      <c r="A274" s="69"/>
      <c r="B274" s="70"/>
      <c r="C274" s="71"/>
      <c r="D274" s="72"/>
      <c r="E274" s="72"/>
      <c r="F274" s="72"/>
      <c r="G274" s="72"/>
      <c r="H274" s="72"/>
      <c r="I274" s="72"/>
      <c r="J274" s="72"/>
      <c r="K274" s="72"/>
      <c r="L274" s="72"/>
      <c r="M274" s="72"/>
      <c r="N274" s="72"/>
      <c r="O274" s="72"/>
      <c r="P274" s="72"/>
      <c r="Q274" s="72"/>
      <c r="R274" s="72"/>
      <c r="S274" s="24" t="str">
        <f>IF(COUNTA(A274:R274)=0,"",IF(AND(COUNTA(A274:C274)=3,COUNTIF('SRF Drop Downs'!$B$2:$B$5,'Sponsor Response Form (SRF)'!D274),COUNTIF('SRF Drop Downs'!$F$2:$F$5,'Sponsor Response Form (SRF)'!E274),COUNTIF('SRF Drop Downs'!$C$2:$C$4,'Sponsor Response Form (SRF)'!F274),COUNTIF('SRF Drop Downs'!$D$2:$D$6,'Sponsor Response Form (SRF)'!G274),COUNTIF('SRF Drop Downs'!$A$2:$A$5,'Sponsor Response Form (SRF)'!H274),COUNTIF('SRF Drop Downs'!$A$2:$A$4,'Sponsor Response Form (SRF)'!I274),COUNTIF('SRF Drop Downs'!$A$2:$A$5,'Sponsor Response Form (SRF)'!J274),COUNTIF('SRF Drop Downs'!$E$2:$E$7,'Sponsor Response Form (SRF)'!K274),COUNTIF('SRF Drop Downs'!$A$2:$A$4,'Sponsor Response Form (SRF)'!L274),COUNTIF('SRF Drop Downs'!$A$2:$A$4,'Sponsor Response Form (SRF)'!M274),COUNTIF('SRF Drop Downs'!$A$2:$A$4,'Sponsor Response Form (SRF)'!N274),COUNTIF('SRF Drop Downs'!$A$2:$A$4,'Sponsor Response Form (SRF)'!O274),COUNTIF('SRF Drop Downs'!$A$2:$A$4,'Sponsor Response Form (SRF)'!P274),COUNTIF('SRF Drop Downs'!$A$2:$A$4,'Sponsor Response Form (SRF)'!Q274),COUNTIF('SRF Drop Downs'!$A$2:$A$4,'Sponsor Response Form (SRF)'!R274)),"Complete","Incomplete"))</f>
        <v/>
      </c>
      <c r="T274" s="25" t="str">
        <f>IF(S274="Complete",IF(AND(NOT(ISNA(VLOOKUP(CONCATENATE(D274,E274,F274,G274,H274,I274,J274,K274),'SRF Drop Downs'!G:G,1,FALSE))),IF(AND(G274&lt;&gt;"C3",K274&lt;&gt;"O5"),IF(SUM(COUNTIF(L274:R274,"Y"),COUNTIF(L274:R274,"N"))=0,"V","I"),IF(COUNTIF(L274:R274,"Y"),"V","I"))="V", IF(AND('Sponsor Response Form (SRF)'!D274="M1", COUNTIF('OMS Response Form (ORF)'!C:C, B274)&gt;0), "I", "V")="V"), "Valid","Invalid")," ")</f>
        <v xml:space="preserve"> </v>
      </c>
    </row>
    <row r="275" spans="1:20" x14ac:dyDescent="0.25">
      <c r="A275" s="69"/>
      <c r="B275" s="70"/>
      <c r="C275" s="71"/>
      <c r="D275" s="72"/>
      <c r="E275" s="72"/>
      <c r="F275" s="72"/>
      <c r="G275" s="72"/>
      <c r="H275" s="72"/>
      <c r="I275" s="72"/>
      <c r="J275" s="72"/>
      <c r="K275" s="72"/>
      <c r="L275" s="72"/>
      <c r="M275" s="72"/>
      <c r="N275" s="72"/>
      <c r="O275" s="72"/>
      <c r="P275" s="72"/>
      <c r="Q275" s="72"/>
      <c r="R275" s="72"/>
      <c r="S275" s="24" t="str">
        <f>IF(COUNTA(A275:R275)=0,"",IF(AND(COUNTA(A275:C275)=3,COUNTIF('SRF Drop Downs'!$B$2:$B$5,'Sponsor Response Form (SRF)'!D275),COUNTIF('SRF Drop Downs'!$F$2:$F$5,'Sponsor Response Form (SRF)'!E275),COUNTIF('SRF Drop Downs'!$C$2:$C$4,'Sponsor Response Form (SRF)'!F275),COUNTIF('SRF Drop Downs'!$D$2:$D$6,'Sponsor Response Form (SRF)'!G275),COUNTIF('SRF Drop Downs'!$A$2:$A$5,'Sponsor Response Form (SRF)'!H275),COUNTIF('SRF Drop Downs'!$A$2:$A$4,'Sponsor Response Form (SRF)'!I275),COUNTIF('SRF Drop Downs'!$A$2:$A$5,'Sponsor Response Form (SRF)'!J275),COUNTIF('SRF Drop Downs'!$E$2:$E$7,'Sponsor Response Form (SRF)'!K275),COUNTIF('SRF Drop Downs'!$A$2:$A$4,'Sponsor Response Form (SRF)'!L275),COUNTIF('SRF Drop Downs'!$A$2:$A$4,'Sponsor Response Form (SRF)'!M275),COUNTIF('SRF Drop Downs'!$A$2:$A$4,'Sponsor Response Form (SRF)'!N275),COUNTIF('SRF Drop Downs'!$A$2:$A$4,'Sponsor Response Form (SRF)'!O275),COUNTIF('SRF Drop Downs'!$A$2:$A$4,'Sponsor Response Form (SRF)'!P275),COUNTIF('SRF Drop Downs'!$A$2:$A$4,'Sponsor Response Form (SRF)'!Q275),COUNTIF('SRF Drop Downs'!$A$2:$A$4,'Sponsor Response Form (SRF)'!R275)),"Complete","Incomplete"))</f>
        <v/>
      </c>
      <c r="T275" s="25" t="str">
        <f>IF(S275="Complete",IF(AND(NOT(ISNA(VLOOKUP(CONCATENATE(D275,E275,F275,G275,H275,I275,J275,K275),'SRF Drop Downs'!G:G,1,FALSE))),IF(AND(G275&lt;&gt;"C3",K275&lt;&gt;"O5"),IF(SUM(COUNTIF(L275:R275,"Y"),COUNTIF(L275:R275,"N"))=0,"V","I"),IF(COUNTIF(L275:R275,"Y"),"V","I"))="V", IF(AND('Sponsor Response Form (SRF)'!D275="M1", COUNTIF('OMS Response Form (ORF)'!C:C, B275)&gt;0), "I", "V")="V"), "Valid","Invalid")," ")</f>
        <v xml:space="preserve"> </v>
      </c>
    </row>
    <row r="276" spans="1:20" x14ac:dyDescent="0.25">
      <c r="A276" s="69"/>
      <c r="B276" s="70"/>
      <c r="C276" s="71"/>
      <c r="D276" s="72"/>
      <c r="E276" s="72"/>
      <c r="F276" s="72"/>
      <c r="G276" s="72"/>
      <c r="H276" s="72"/>
      <c r="I276" s="72"/>
      <c r="J276" s="72"/>
      <c r="K276" s="72"/>
      <c r="L276" s="72"/>
      <c r="M276" s="72"/>
      <c r="N276" s="72"/>
      <c r="O276" s="72"/>
      <c r="P276" s="72"/>
      <c r="Q276" s="72"/>
      <c r="R276" s="72"/>
      <c r="S276" s="24" t="str">
        <f>IF(COUNTA(A276:R276)=0,"",IF(AND(COUNTA(A276:C276)=3,COUNTIF('SRF Drop Downs'!$B$2:$B$5,'Sponsor Response Form (SRF)'!D276),COUNTIF('SRF Drop Downs'!$F$2:$F$5,'Sponsor Response Form (SRF)'!E276),COUNTIF('SRF Drop Downs'!$C$2:$C$4,'Sponsor Response Form (SRF)'!F276),COUNTIF('SRF Drop Downs'!$D$2:$D$6,'Sponsor Response Form (SRF)'!G276),COUNTIF('SRF Drop Downs'!$A$2:$A$5,'Sponsor Response Form (SRF)'!H276),COUNTIF('SRF Drop Downs'!$A$2:$A$4,'Sponsor Response Form (SRF)'!I276),COUNTIF('SRF Drop Downs'!$A$2:$A$5,'Sponsor Response Form (SRF)'!J276),COUNTIF('SRF Drop Downs'!$E$2:$E$7,'Sponsor Response Form (SRF)'!K276),COUNTIF('SRF Drop Downs'!$A$2:$A$4,'Sponsor Response Form (SRF)'!L276),COUNTIF('SRF Drop Downs'!$A$2:$A$4,'Sponsor Response Form (SRF)'!M276),COUNTIF('SRF Drop Downs'!$A$2:$A$4,'Sponsor Response Form (SRF)'!N276),COUNTIF('SRF Drop Downs'!$A$2:$A$4,'Sponsor Response Form (SRF)'!O276),COUNTIF('SRF Drop Downs'!$A$2:$A$4,'Sponsor Response Form (SRF)'!P276),COUNTIF('SRF Drop Downs'!$A$2:$A$4,'Sponsor Response Form (SRF)'!Q276),COUNTIF('SRF Drop Downs'!$A$2:$A$4,'Sponsor Response Form (SRF)'!R276)),"Complete","Incomplete"))</f>
        <v/>
      </c>
      <c r="T276" s="25" t="str">
        <f>IF(S276="Complete",IF(AND(NOT(ISNA(VLOOKUP(CONCATENATE(D276,E276,F276,G276,H276,I276,J276,K276),'SRF Drop Downs'!G:G,1,FALSE))),IF(AND(G276&lt;&gt;"C3",K276&lt;&gt;"O5"),IF(SUM(COUNTIF(L276:R276,"Y"),COUNTIF(L276:R276,"N"))=0,"V","I"),IF(COUNTIF(L276:R276,"Y"),"V","I"))="V", IF(AND('Sponsor Response Form (SRF)'!D276="M1", COUNTIF('OMS Response Form (ORF)'!C:C, B276)&gt;0), "I", "V")="V"), "Valid","Invalid")," ")</f>
        <v xml:space="preserve"> </v>
      </c>
    </row>
    <row r="277" spans="1:20" x14ac:dyDescent="0.25">
      <c r="A277" s="69"/>
      <c r="B277" s="70"/>
      <c r="C277" s="71"/>
      <c r="D277" s="72"/>
      <c r="E277" s="72"/>
      <c r="F277" s="72"/>
      <c r="G277" s="72"/>
      <c r="H277" s="72"/>
      <c r="I277" s="72"/>
      <c r="J277" s="72"/>
      <c r="K277" s="72"/>
      <c r="L277" s="72"/>
      <c r="M277" s="72"/>
      <c r="N277" s="72"/>
      <c r="O277" s="72"/>
      <c r="P277" s="72"/>
      <c r="Q277" s="72"/>
      <c r="R277" s="72"/>
      <c r="S277" s="24" t="str">
        <f>IF(COUNTA(A277:R277)=0,"",IF(AND(COUNTA(A277:C277)=3,COUNTIF('SRF Drop Downs'!$B$2:$B$5,'Sponsor Response Form (SRF)'!D277),COUNTIF('SRF Drop Downs'!$F$2:$F$5,'Sponsor Response Form (SRF)'!E277),COUNTIF('SRF Drop Downs'!$C$2:$C$4,'Sponsor Response Form (SRF)'!F277),COUNTIF('SRF Drop Downs'!$D$2:$D$6,'Sponsor Response Form (SRF)'!G277),COUNTIF('SRF Drop Downs'!$A$2:$A$5,'Sponsor Response Form (SRF)'!H277),COUNTIF('SRF Drop Downs'!$A$2:$A$4,'Sponsor Response Form (SRF)'!I277),COUNTIF('SRF Drop Downs'!$A$2:$A$5,'Sponsor Response Form (SRF)'!J277),COUNTIF('SRF Drop Downs'!$E$2:$E$7,'Sponsor Response Form (SRF)'!K277),COUNTIF('SRF Drop Downs'!$A$2:$A$4,'Sponsor Response Form (SRF)'!L277),COUNTIF('SRF Drop Downs'!$A$2:$A$4,'Sponsor Response Form (SRF)'!M277),COUNTIF('SRF Drop Downs'!$A$2:$A$4,'Sponsor Response Form (SRF)'!N277),COUNTIF('SRF Drop Downs'!$A$2:$A$4,'Sponsor Response Form (SRF)'!O277),COUNTIF('SRF Drop Downs'!$A$2:$A$4,'Sponsor Response Form (SRF)'!P277),COUNTIF('SRF Drop Downs'!$A$2:$A$4,'Sponsor Response Form (SRF)'!Q277),COUNTIF('SRF Drop Downs'!$A$2:$A$4,'Sponsor Response Form (SRF)'!R277)),"Complete","Incomplete"))</f>
        <v/>
      </c>
      <c r="T277" s="25" t="str">
        <f>IF(S277="Complete",IF(AND(NOT(ISNA(VLOOKUP(CONCATENATE(D277,E277,F277,G277,H277,I277,J277,K277),'SRF Drop Downs'!G:G,1,FALSE))),IF(AND(G277&lt;&gt;"C3",K277&lt;&gt;"O5"),IF(SUM(COUNTIF(L277:R277,"Y"),COUNTIF(L277:R277,"N"))=0,"V","I"),IF(COUNTIF(L277:R277,"Y"),"V","I"))="V", IF(AND('Sponsor Response Form (SRF)'!D277="M1", COUNTIF('OMS Response Form (ORF)'!C:C, B277)&gt;0), "I", "V")="V"), "Valid","Invalid")," ")</f>
        <v xml:space="preserve"> </v>
      </c>
    </row>
    <row r="278" spans="1:20" x14ac:dyDescent="0.25">
      <c r="A278" s="69"/>
      <c r="B278" s="70"/>
      <c r="C278" s="71"/>
      <c r="D278" s="72"/>
      <c r="E278" s="72"/>
      <c r="F278" s="72"/>
      <c r="G278" s="72"/>
      <c r="H278" s="72"/>
      <c r="I278" s="72"/>
      <c r="J278" s="72"/>
      <c r="K278" s="72"/>
      <c r="L278" s="72"/>
      <c r="M278" s="72"/>
      <c r="N278" s="72"/>
      <c r="O278" s="72"/>
      <c r="P278" s="72"/>
      <c r="Q278" s="72"/>
      <c r="R278" s="72"/>
      <c r="S278" s="24" t="str">
        <f>IF(COUNTA(A278:R278)=0,"",IF(AND(COUNTA(A278:C278)=3,COUNTIF('SRF Drop Downs'!$B$2:$B$5,'Sponsor Response Form (SRF)'!D278),COUNTIF('SRF Drop Downs'!$F$2:$F$5,'Sponsor Response Form (SRF)'!E278),COUNTIF('SRF Drop Downs'!$C$2:$C$4,'Sponsor Response Form (SRF)'!F278),COUNTIF('SRF Drop Downs'!$D$2:$D$6,'Sponsor Response Form (SRF)'!G278),COUNTIF('SRF Drop Downs'!$A$2:$A$5,'Sponsor Response Form (SRF)'!H278),COUNTIF('SRF Drop Downs'!$A$2:$A$4,'Sponsor Response Form (SRF)'!I278),COUNTIF('SRF Drop Downs'!$A$2:$A$5,'Sponsor Response Form (SRF)'!J278),COUNTIF('SRF Drop Downs'!$E$2:$E$7,'Sponsor Response Form (SRF)'!K278),COUNTIF('SRF Drop Downs'!$A$2:$A$4,'Sponsor Response Form (SRF)'!L278),COUNTIF('SRF Drop Downs'!$A$2:$A$4,'Sponsor Response Form (SRF)'!M278),COUNTIF('SRF Drop Downs'!$A$2:$A$4,'Sponsor Response Form (SRF)'!N278),COUNTIF('SRF Drop Downs'!$A$2:$A$4,'Sponsor Response Form (SRF)'!O278),COUNTIF('SRF Drop Downs'!$A$2:$A$4,'Sponsor Response Form (SRF)'!P278),COUNTIF('SRF Drop Downs'!$A$2:$A$4,'Sponsor Response Form (SRF)'!Q278),COUNTIF('SRF Drop Downs'!$A$2:$A$4,'Sponsor Response Form (SRF)'!R278)),"Complete","Incomplete"))</f>
        <v/>
      </c>
      <c r="T278" s="25" t="str">
        <f>IF(S278="Complete",IF(AND(NOT(ISNA(VLOOKUP(CONCATENATE(D278,E278,F278,G278,H278,I278,J278,K278),'SRF Drop Downs'!G:G,1,FALSE))),IF(AND(G278&lt;&gt;"C3",K278&lt;&gt;"O5"),IF(SUM(COUNTIF(L278:R278,"Y"),COUNTIF(L278:R278,"N"))=0,"V","I"),IF(COUNTIF(L278:R278,"Y"),"V","I"))="V", IF(AND('Sponsor Response Form (SRF)'!D278="M1", COUNTIF('OMS Response Form (ORF)'!C:C, B278)&gt;0), "I", "V")="V"), "Valid","Invalid")," ")</f>
        <v xml:space="preserve"> </v>
      </c>
    </row>
    <row r="279" spans="1:20" x14ac:dyDescent="0.25">
      <c r="A279" s="69"/>
      <c r="B279" s="70"/>
      <c r="C279" s="71"/>
      <c r="D279" s="72"/>
      <c r="E279" s="72"/>
      <c r="F279" s="72"/>
      <c r="G279" s="72"/>
      <c r="H279" s="72"/>
      <c r="I279" s="72"/>
      <c r="J279" s="72"/>
      <c r="K279" s="72"/>
      <c r="L279" s="72"/>
      <c r="M279" s="72"/>
      <c r="N279" s="72"/>
      <c r="O279" s="72"/>
      <c r="P279" s="72"/>
      <c r="Q279" s="72"/>
      <c r="R279" s="72"/>
      <c r="S279" s="24" t="str">
        <f>IF(COUNTA(A279:R279)=0,"",IF(AND(COUNTA(A279:C279)=3,COUNTIF('SRF Drop Downs'!$B$2:$B$5,'Sponsor Response Form (SRF)'!D279),COUNTIF('SRF Drop Downs'!$F$2:$F$5,'Sponsor Response Form (SRF)'!E279),COUNTIF('SRF Drop Downs'!$C$2:$C$4,'Sponsor Response Form (SRF)'!F279),COUNTIF('SRF Drop Downs'!$D$2:$D$6,'Sponsor Response Form (SRF)'!G279),COUNTIF('SRF Drop Downs'!$A$2:$A$5,'Sponsor Response Form (SRF)'!H279),COUNTIF('SRF Drop Downs'!$A$2:$A$4,'Sponsor Response Form (SRF)'!I279),COUNTIF('SRF Drop Downs'!$A$2:$A$5,'Sponsor Response Form (SRF)'!J279),COUNTIF('SRF Drop Downs'!$E$2:$E$7,'Sponsor Response Form (SRF)'!K279),COUNTIF('SRF Drop Downs'!$A$2:$A$4,'Sponsor Response Form (SRF)'!L279),COUNTIF('SRF Drop Downs'!$A$2:$A$4,'Sponsor Response Form (SRF)'!M279),COUNTIF('SRF Drop Downs'!$A$2:$A$4,'Sponsor Response Form (SRF)'!N279),COUNTIF('SRF Drop Downs'!$A$2:$A$4,'Sponsor Response Form (SRF)'!O279),COUNTIF('SRF Drop Downs'!$A$2:$A$4,'Sponsor Response Form (SRF)'!P279),COUNTIF('SRF Drop Downs'!$A$2:$A$4,'Sponsor Response Form (SRF)'!Q279),COUNTIF('SRF Drop Downs'!$A$2:$A$4,'Sponsor Response Form (SRF)'!R279)),"Complete","Incomplete"))</f>
        <v/>
      </c>
      <c r="T279" s="25" t="str">
        <f>IF(S279="Complete",IF(AND(NOT(ISNA(VLOOKUP(CONCATENATE(D279,E279,F279,G279,H279,I279,J279,K279),'SRF Drop Downs'!G:G,1,FALSE))),IF(AND(G279&lt;&gt;"C3",K279&lt;&gt;"O5"),IF(SUM(COUNTIF(L279:R279,"Y"),COUNTIF(L279:R279,"N"))=0,"V","I"),IF(COUNTIF(L279:R279,"Y"),"V","I"))="V", IF(AND('Sponsor Response Form (SRF)'!D279="M1", COUNTIF('OMS Response Form (ORF)'!C:C, B279)&gt;0), "I", "V")="V"), "Valid","Invalid")," ")</f>
        <v xml:space="preserve"> </v>
      </c>
    </row>
    <row r="280" spans="1:20" x14ac:dyDescent="0.25">
      <c r="A280" s="69"/>
      <c r="B280" s="70"/>
      <c r="C280" s="71"/>
      <c r="D280" s="72"/>
      <c r="E280" s="72"/>
      <c r="F280" s="72"/>
      <c r="G280" s="72"/>
      <c r="H280" s="72"/>
      <c r="I280" s="72"/>
      <c r="J280" s="72"/>
      <c r="K280" s="72"/>
      <c r="L280" s="72"/>
      <c r="M280" s="72"/>
      <c r="N280" s="72"/>
      <c r="O280" s="72"/>
      <c r="P280" s="72"/>
      <c r="Q280" s="72"/>
      <c r="R280" s="72"/>
      <c r="S280" s="24" t="str">
        <f>IF(COUNTA(A280:R280)=0,"",IF(AND(COUNTA(A280:C280)=3,COUNTIF('SRF Drop Downs'!$B$2:$B$5,'Sponsor Response Form (SRF)'!D280),COUNTIF('SRF Drop Downs'!$F$2:$F$5,'Sponsor Response Form (SRF)'!E280),COUNTIF('SRF Drop Downs'!$C$2:$C$4,'Sponsor Response Form (SRF)'!F280),COUNTIF('SRF Drop Downs'!$D$2:$D$6,'Sponsor Response Form (SRF)'!G280),COUNTIF('SRF Drop Downs'!$A$2:$A$5,'Sponsor Response Form (SRF)'!H280),COUNTIF('SRF Drop Downs'!$A$2:$A$4,'Sponsor Response Form (SRF)'!I280),COUNTIF('SRF Drop Downs'!$A$2:$A$5,'Sponsor Response Form (SRF)'!J280),COUNTIF('SRF Drop Downs'!$E$2:$E$7,'Sponsor Response Form (SRF)'!K280),COUNTIF('SRF Drop Downs'!$A$2:$A$4,'Sponsor Response Form (SRF)'!L280),COUNTIF('SRF Drop Downs'!$A$2:$A$4,'Sponsor Response Form (SRF)'!M280),COUNTIF('SRF Drop Downs'!$A$2:$A$4,'Sponsor Response Form (SRF)'!N280),COUNTIF('SRF Drop Downs'!$A$2:$A$4,'Sponsor Response Form (SRF)'!O280),COUNTIF('SRF Drop Downs'!$A$2:$A$4,'Sponsor Response Form (SRF)'!P280),COUNTIF('SRF Drop Downs'!$A$2:$A$4,'Sponsor Response Form (SRF)'!Q280),COUNTIF('SRF Drop Downs'!$A$2:$A$4,'Sponsor Response Form (SRF)'!R280)),"Complete","Incomplete"))</f>
        <v/>
      </c>
      <c r="T280" s="25" t="str">
        <f>IF(S280="Complete",IF(AND(NOT(ISNA(VLOOKUP(CONCATENATE(D280,E280,F280,G280,H280,I280,J280,K280),'SRF Drop Downs'!G:G,1,FALSE))),IF(AND(G280&lt;&gt;"C3",K280&lt;&gt;"O5"),IF(SUM(COUNTIF(L280:R280,"Y"),COUNTIF(L280:R280,"N"))=0,"V","I"),IF(COUNTIF(L280:R280,"Y"),"V","I"))="V", IF(AND('Sponsor Response Form (SRF)'!D280="M1", COUNTIF('OMS Response Form (ORF)'!C:C, B280)&gt;0), "I", "V")="V"), "Valid","Invalid")," ")</f>
        <v xml:space="preserve"> </v>
      </c>
    </row>
    <row r="281" spans="1:20" x14ac:dyDescent="0.25">
      <c r="A281" s="69"/>
      <c r="B281" s="70"/>
      <c r="C281" s="71"/>
      <c r="D281" s="72"/>
      <c r="E281" s="72"/>
      <c r="F281" s="72"/>
      <c r="G281" s="72"/>
      <c r="H281" s="72"/>
      <c r="I281" s="72"/>
      <c r="J281" s="72"/>
      <c r="K281" s="72"/>
      <c r="L281" s="72"/>
      <c r="M281" s="72"/>
      <c r="N281" s="72"/>
      <c r="O281" s="72"/>
      <c r="P281" s="72"/>
      <c r="Q281" s="72"/>
      <c r="R281" s="72"/>
      <c r="S281" s="24" t="str">
        <f>IF(COUNTA(A281:R281)=0,"",IF(AND(COUNTA(A281:C281)=3,COUNTIF('SRF Drop Downs'!$B$2:$B$5,'Sponsor Response Form (SRF)'!D281),COUNTIF('SRF Drop Downs'!$F$2:$F$5,'Sponsor Response Form (SRF)'!E281),COUNTIF('SRF Drop Downs'!$C$2:$C$4,'Sponsor Response Form (SRF)'!F281),COUNTIF('SRF Drop Downs'!$D$2:$D$6,'Sponsor Response Form (SRF)'!G281),COUNTIF('SRF Drop Downs'!$A$2:$A$5,'Sponsor Response Form (SRF)'!H281),COUNTIF('SRF Drop Downs'!$A$2:$A$4,'Sponsor Response Form (SRF)'!I281),COUNTIF('SRF Drop Downs'!$A$2:$A$5,'Sponsor Response Form (SRF)'!J281),COUNTIF('SRF Drop Downs'!$E$2:$E$7,'Sponsor Response Form (SRF)'!K281),COUNTIF('SRF Drop Downs'!$A$2:$A$4,'Sponsor Response Form (SRF)'!L281),COUNTIF('SRF Drop Downs'!$A$2:$A$4,'Sponsor Response Form (SRF)'!M281),COUNTIF('SRF Drop Downs'!$A$2:$A$4,'Sponsor Response Form (SRF)'!N281),COUNTIF('SRF Drop Downs'!$A$2:$A$4,'Sponsor Response Form (SRF)'!O281),COUNTIF('SRF Drop Downs'!$A$2:$A$4,'Sponsor Response Form (SRF)'!P281),COUNTIF('SRF Drop Downs'!$A$2:$A$4,'Sponsor Response Form (SRF)'!Q281),COUNTIF('SRF Drop Downs'!$A$2:$A$4,'Sponsor Response Form (SRF)'!R281)),"Complete","Incomplete"))</f>
        <v/>
      </c>
      <c r="T281" s="25" t="str">
        <f>IF(S281="Complete",IF(AND(NOT(ISNA(VLOOKUP(CONCATENATE(D281,E281,F281,G281,H281,I281,J281,K281),'SRF Drop Downs'!G:G,1,FALSE))),IF(AND(G281&lt;&gt;"C3",K281&lt;&gt;"O5"),IF(SUM(COUNTIF(L281:R281,"Y"),COUNTIF(L281:R281,"N"))=0,"V","I"),IF(COUNTIF(L281:R281,"Y"),"V","I"))="V", IF(AND('Sponsor Response Form (SRF)'!D281="M1", COUNTIF('OMS Response Form (ORF)'!C:C, B281)&gt;0), "I", "V")="V"), "Valid","Invalid")," ")</f>
        <v xml:space="preserve"> </v>
      </c>
    </row>
    <row r="282" spans="1:20" x14ac:dyDescent="0.25">
      <c r="A282" s="69"/>
      <c r="B282" s="70"/>
      <c r="C282" s="71"/>
      <c r="D282" s="72"/>
      <c r="E282" s="72"/>
      <c r="F282" s="72"/>
      <c r="G282" s="72"/>
      <c r="H282" s="72"/>
      <c r="I282" s="72"/>
      <c r="J282" s="72"/>
      <c r="K282" s="72"/>
      <c r="L282" s="72"/>
      <c r="M282" s="72"/>
      <c r="N282" s="72"/>
      <c r="O282" s="72"/>
      <c r="P282" s="72"/>
      <c r="Q282" s="72"/>
      <c r="R282" s="72"/>
      <c r="S282" s="24" t="str">
        <f>IF(COUNTA(A282:R282)=0,"",IF(AND(COUNTA(A282:C282)=3,COUNTIF('SRF Drop Downs'!$B$2:$B$5,'Sponsor Response Form (SRF)'!D282),COUNTIF('SRF Drop Downs'!$F$2:$F$5,'Sponsor Response Form (SRF)'!E282),COUNTIF('SRF Drop Downs'!$C$2:$C$4,'Sponsor Response Form (SRF)'!F282),COUNTIF('SRF Drop Downs'!$D$2:$D$6,'Sponsor Response Form (SRF)'!G282),COUNTIF('SRF Drop Downs'!$A$2:$A$5,'Sponsor Response Form (SRF)'!H282),COUNTIF('SRF Drop Downs'!$A$2:$A$4,'Sponsor Response Form (SRF)'!I282),COUNTIF('SRF Drop Downs'!$A$2:$A$5,'Sponsor Response Form (SRF)'!J282),COUNTIF('SRF Drop Downs'!$E$2:$E$7,'Sponsor Response Form (SRF)'!K282),COUNTIF('SRF Drop Downs'!$A$2:$A$4,'Sponsor Response Form (SRF)'!L282),COUNTIF('SRF Drop Downs'!$A$2:$A$4,'Sponsor Response Form (SRF)'!M282),COUNTIF('SRF Drop Downs'!$A$2:$A$4,'Sponsor Response Form (SRF)'!N282),COUNTIF('SRF Drop Downs'!$A$2:$A$4,'Sponsor Response Form (SRF)'!O282),COUNTIF('SRF Drop Downs'!$A$2:$A$4,'Sponsor Response Form (SRF)'!P282),COUNTIF('SRF Drop Downs'!$A$2:$A$4,'Sponsor Response Form (SRF)'!Q282),COUNTIF('SRF Drop Downs'!$A$2:$A$4,'Sponsor Response Form (SRF)'!R282)),"Complete","Incomplete"))</f>
        <v/>
      </c>
      <c r="T282" s="25" t="str">
        <f>IF(S282="Complete",IF(AND(NOT(ISNA(VLOOKUP(CONCATENATE(D282,E282,F282,G282,H282,I282,J282,K282),'SRF Drop Downs'!G:G,1,FALSE))),IF(AND(G282&lt;&gt;"C3",K282&lt;&gt;"O5"),IF(SUM(COUNTIF(L282:R282,"Y"),COUNTIF(L282:R282,"N"))=0,"V","I"),IF(COUNTIF(L282:R282,"Y"),"V","I"))="V", IF(AND('Sponsor Response Form (SRF)'!D282="M1", COUNTIF('OMS Response Form (ORF)'!C:C, B282)&gt;0), "I", "V")="V"), "Valid","Invalid")," ")</f>
        <v xml:space="preserve"> </v>
      </c>
    </row>
    <row r="283" spans="1:20" x14ac:dyDescent="0.25">
      <c r="A283" s="69"/>
      <c r="B283" s="70"/>
      <c r="C283" s="71"/>
      <c r="D283" s="72"/>
      <c r="E283" s="72"/>
      <c r="F283" s="72"/>
      <c r="G283" s="72"/>
      <c r="H283" s="72"/>
      <c r="I283" s="72"/>
      <c r="J283" s="72"/>
      <c r="K283" s="72"/>
      <c r="L283" s="72"/>
      <c r="M283" s="72"/>
      <c r="N283" s="72"/>
      <c r="O283" s="72"/>
      <c r="P283" s="72"/>
      <c r="Q283" s="72"/>
      <c r="R283" s="72"/>
      <c r="S283" s="24" t="str">
        <f>IF(COUNTA(A283:R283)=0,"",IF(AND(COUNTA(A283:C283)=3,COUNTIF('SRF Drop Downs'!$B$2:$B$5,'Sponsor Response Form (SRF)'!D283),COUNTIF('SRF Drop Downs'!$F$2:$F$5,'Sponsor Response Form (SRF)'!E283),COUNTIF('SRF Drop Downs'!$C$2:$C$4,'Sponsor Response Form (SRF)'!F283),COUNTIF('SRF Drop Downs'!$D$2:$D$6,'Sponsor Response Form (SRF)'!G283),COUNTIF('SRF Drop Downs'!$A$2:$A$5,'Sponsor Response Form (SRF)'!H283),COUNTIF('SRF Drop Downs'!$A$2:$A$4,'Sponsor Response Form (SRF)'!I283),COUNTIF('SRF Drop Downs'!$A$2:$A$5,'Sponsor Response Form (SRF)'!J283),COUNTIF('SRF Drop Downs'!$E$2:$E$7,'Sponsor Response Form (SRF)'!K283),COUNTIF('SRF Drop Downs'!$A$2:$A$4,'Sponsor Response Form (SRF)'!L283),COUNTIF('SRF Drop Downs'!$A$2:$A$4,'Sponsor Response Form (SRF)'!M283),COUNTIF('SRF Drop Downs'!$A$2:$A$4,'Sponsor Response Form (SRF)'!N283),COUNTIF('SRF Drop Downs'!$A$2:$A$4,'Sponsor Response Form (SRF)'!O283),COUNTIF('SRF Drop Downs'!$A$2:$A$4,'Sponsor Response Form (SRF)'!P283),COUNTIF('SRF Drop Downs'!$A$2:$A$4,'Sponsor Response Form (SRF)'!Q283),COUNTIF('SRF Drop Downs'!$A$2:$A$4,'Sponsor Response Form (SRF)'!R283)),"Complete","Incomplete"))</f>
        <v/>
      </c>
      <c r="T283" s="25" t="str">
        <f>IF(S283="Complete",IF(AND(NOT(ISNA(VLOOKUP(CONCATENATE(D283,E283,F283,G283,H283,I283,J283,K283),'SRF Drop Downs'!G:G,1,FALSE))),IF(AND(G283&lt;&gt;"C3",K283&lt;&gt;"O5"),IF(SUM(COUNTIF(L283:R283,"Y"),COUNTIF(L283:R283,"N"))=0,"V","I"),IF(COUNTIF(L283:R283,"Y"),"V","I"))="V", IF(AND('Sponsor Response Form (SRF)'!D283="M1", COUNTIF('OMS Response Form (ORF)'!C:C, B283)&gt;0), "I", "V")="V"), "Valid","Invalid")," ")</f>
        <v xml:space="preserve"> </v>
      </c>
    </row>
    <row r="284" spans="1:20" x14ac:dyDescent="0.25">
      <c r="A284" s="69"/>
      <c r="B284" s="70"/>
      <c r="C284" s="71"/>
      <c r="D284" s="72"/>
      <c r="E284" s="72"/>
      <c r="F284" s="72"/>
      <c r="G284" s="72"/>
      <c r="H284" s="72"/>
      <c r="I284" s="72"/>
      <c r="J284" s="72"/>
      <c r="K284" s="72"/>
      <c r="L284" s="72"/>
      <c r="M284" s="72"/>
      <c r="N284" s="72"/>
      <c r="O284" s="72"/>
      <c r="P284" s="72"/>
      <c r="Q284" s="72"/>
      <c r="R284" s="72"/>
      <c r="S284" s="24" t="str">
        <f>IF(COUNTA(A284:R284)=0,"",IF(AND(COUNTA(A284:C284)=3,COUNTIF('SRF Drop Downs'!$B$2:$B$5,'Sponsor Response Form (SRF)'!D284),COUNTIF('SRF Drop Downs'!$F$2:$F$5,'Sponsor Response Form (SRF)'!E284),COUNTIF('SRF Drop Downs'!$C$2:$C$4,'Sponsor Response Form (SRF)'!F284),COUNTIF('SRF Drop Downs'!$D$2:$D$6,'Sponsor Response Form (SRF)'!G284),COUNTIF('SRF Drop Downs'!$A$2:$A$5,'Sponsor Response Form (SRF)'!H284),COUNTIF('SRF Drop Downs'!$A$2:$A$4,'Sponsor Response Form (SRF)'!I284),COUNTIF('SRF Drop Downs'!$A$2:$A$5,'Sponsor Response Form (SRF)'!J284),COUNTIF('SRF Drop Downs'!$E$2:$E$7,'Sponsor Response Form (SRF)'!K284),COUNTIF('SRF Drop Downs'!$A$2:$A$4,'Sponsor Response Form (SRF)'!L284),COUNTIF('SRF Drop Downs'!$A$2:$A$4,'Sponsor Response Form (SRF)'!M284),COUNTIF('SRF Drop Downs'!$A$2:$A$4,'Sponsor Response Form (SRF)'!N284),COUNTIF('SRF Drop Downs'!$A$2:$A$4,'Sponsor Response Form (SRF)'!O284),COUNTIF('SRF Drop Downs'!$A$2:$A$4,'Sponsor Response Form (SRF)'!P284),COUNTIF('SRF Drop Downs'!$A$2:$A$4,'Sponsor Response Form (SRF)'!Q284),COUNTIF('SRF Drop Downs'!$A$2:$A$4,'Sponsor Response Form (SRF)'!R284)),"Complete","Incomplete"))</f>
        <v/>
      </c>
      <c r="T284" s="25" t="str">
        <f>IF(S284="Complete",IF(AND(NOT(ISNA(VLOOKUP(CONCATENATE(D284,E284,F284,G284,H284,I284,J284,K284),'SRF Drop Downs'!G:G,1,FALSE))),IF(AND(G284&lt;&gt;"C3",K284&lt;&gt;"O5"),IF(SUM(COUNTIF(L284:R284,"Y"),COUNTIF(L284:R284,"N"))=0,"V","I"),IF(COUNTIF(L284:R284,"Y"),"V","I"))="V", IF(AND('Sponsor Response Form (SRF)'!D284="M1", COUNTIF('OMS Response Form (ORF)'!C:C, B284)&gt;0), "I", "V")="V"), "Valid","Invalid")," ")</f>
        <v xml:space="preserve"> </v>
      </c>
    </row>
    <row r="285" spans="1:20" x14ac:dyDescent="0.25">
      <c r="A285" s="69"/>
      <c r="B285" s="70"/>
      <c r="C285" s="71"/>
      <c r="D285" s="72"/>
      <c r="E285" s="72"/>
      <c r="F285" s="72"/>
      <c r="G285" s="72"/>
      <c r="H285" s="72"/>
      <c r="I285" s="72"/>
      <c r="J285" s="72"/>
      <c r="K285" s="72"/>
      <c r="L285" s="72"/>
      <c r="M285" s="72"/>
      <c r="N285" s="72"/>
      <c r="O285" s="72"/>
      <c r="P285" s="72"/>
      <c r="Q285" s="72"/>
      <c r="R285" s="72"/>
      <c r="S285" s="24" t="str">
        <f>IF(COUNTA(A285:R285)=0,"",IF(AND(COUNTA(A285:C285)=3,COUNTIF('SRF Drop Downs'!$B$2:$B$5,'Sponsor Response Form (SRF)'!D285),COUNTIF('SRF Drop Downs'!$F$2:$F$5,'Sponsor Response Form (SRF)'!E285),COUNTIF('SRF Drop Downs'!$C$2:$C$4,'Sponsor Response Form (SRF)'!F285),COUNTIF('SRF Drop Downs'!$D$2:$D$6,'Sponsor Response Form (SRF)'!G285),COUNTIF('SRF Drop Downs'!$A$2:$A$5,'Sponsor Response Form (SRF)'!H285),COUNTIF('SRF Drop Downs'!$A$2:$A$4,'Sponsor Response Form (SRF)'!I285),COUNTIF('SRF Drop Downs'!$A$2:$A$5,'Sponsor Response Form (SRF)'!J285),COUNTIF('SRF Drop Downs'!$E$2:$E$7,'Sponsor Response Form (SRF)'!K285),COUNTIF('SRF Drop Downs'!$A$2:$A$4,'Sponsor Response Form (SRF)'!L285),COUNTIF('SRF Drop Downs'!$A$2:$A$4,'Sponsor Response Form (SRF)'!M285),COUNTIF('SRF Drop Downs'!$A$2:$A$4,'Sponsor Response Form (SRF)'!N285),COUNTIF('SRF Drop Downs'!$A$2:$A$4,'Sponsor Response Form (SRF)'!O285),COUNTIF('SRF Drop Downs'!$A$2:$A$4,'Sponsor Response Form (SRF)'!P285),COUNTIF('SRF Drop Downs'!$A$2:$A$4,'Sponsor Response Form (SRF)'!Q285),COUNTIF('SRF Drop Downs'!$A$2:$A$4,'Sponsor Response Form (SRF)'!R285)),"Complete","Incomplete"))</f>
        <v/>
      </c>
      <c r="T285" s="25" t="str">
        <f>IF(S285="Complete",IF(AND(NOT(ISNA(VLOOKUP(CONCATENATE(D285,E285,F285,G285,H285,I285,J285,K285),'SRF Drop Downs'!G:G,1,FALSE))),IF(AND(G285&lt;&gt;"C3",K285&lt;&gt;"O5"),IF(SUM(COUNTIF(L285:R285,"Y"),COUNTIF(L285:R285,"N"))=0,"V","I"),IF(COUNTIF(L285:R285,"Y"),"V","I"))="V", IF(AND('Sponsor Response Form (SRF)'!D285="M1", COUNTIF('OMS Response Form (ORF)'!C:C, B285)&gt;0), "I", "V")="V"), "Valid","Invalid")," ")</f>
        <v xml:space="preserve"> </v>
      </c>
    </row>
    <row r="286" spans="1:20" x14ac:dyDescent="0.25">
      <c r="A286" s="69"/>
      <c r="B286" s="70"/>
      <c r="C286" s="71"/>
      <c r="D286" s="72"/>
      <c r="E286" s="72"/>
      <c r="F286" s="72"/>
      <c r="G286" s="72"/>
      <c r="H286" s="72"/>
      <c r="I286" s="72"/>
      <c r="J286" s="72"/>
      <c r="K286" s="72"/>
      <c r="L286" s="72"/>
      <c r="M286" s="72"/>
      <c r="N286" s="72"/>
      <c r="O286" s="72"/>
      <c r="P286" s="72"/>
      <c r="Q286" s="72"/>
      <c r="R286" s="72"/>
      <c r="S286" s="24" t="str">
        <f>IF(COUNTA(A286:R286)=0,"",IF(AND(COUNTA(A286:C286)=3,COUNTIF('SRF Drop Downs'!$B$2:$B$5,'Sponsor Response Form (SRF)'!D286),COUNTIF('SRF Drop Downs'!$F$2:$F$5,'Sponsor Response Form (SRF)'!E286),COUNTIF('SRF Drop Downs'!$C$2:$C$4,'Sponsor Response Form (SRF)'!F286),COUNTIF('SRF Drop Downs'!$D$2:$D$6,'Sponsor Response Form (SRF)'!G286),COUNTIF('SRF Drop Downs'!$A$2:$A$5,'Sponsor Response Form (SRF)'!H286),COUNTIF('SRF Drop Downs'!$A$2:$A$4,'Sponsor Response Form (SRF)'!I286),COUNTIF('SRF Drop Downs'!$A$2:$A$5,'Sponsor Response Form (SRF)'!J286),COUNTIF('SRF Drop Downs'!$E$2:$E$7,'Sponsor Response Form (SRF)'!K286),COUNTIF('SRF Drop Downs'!$A$2:$A$4,'Sponsor Response Form (SRF)'!L286),COUNTIF('SRF Drop Downs'!$A$2:$A$4,'Sponsor Response Form (SRF)'!M286),COUNTIF('SRF Drop Downs'!$A$2:$A$4,'Sponsor Response Form (SRF)'!N286),COUNTIF('SRF Drop Downs'!$A$2:$A$4,'Sponsor Response Form (SRF)'!O286),COUNTIF('SRF Drop Downs'!$A$2:$A$4,'Sponsor Response Form (SRF)'!P286),COUNTIF('SRF Drop Downs'!$A$2:$A$4,'Sponsor Response Form (SRF)'!Q286),COUNTIF('SRF Drop Downs'!$A$2:$A$4,'Sponsor Response Form (SRF)'!R286)),"Complete","Incomplete"))</f>
        <v/>
      </c>
      <c r="T286" s="25" t="str">
        <f>IF(S286="Complete",IF(AND(NOT(ISNA(VLOOKUP(CONCATENATE(D286,E286,F286,G286,H286,I286,J286,K286),'SRF Drop Downs'!G:G,1,FALSE))),IF(AND(G286&lt;&gt;"C3",K286&lt;&gt;"O5"),IF(SUM(COUNTIF(L286:R286,"Y"),COUNTIF(L286:R286,"N"))=0,"V","I"),IF(COUNTIF(L286:R286,"Y"),"V","I"))="V", IF(AND('Sponsor Response Form (SRF)'!D286="M1", COUNTIF('OMS Response Form (ORF)'!C:C, B286)&gt;0), "I", "V")="V"), "Valid","Invalid")," ")</f>
        <v xml:space="preserve"> </v>
      </c>
    </row>
    <row r="287" spans="1:20" x14ac:dyDescent="0.25">
      <c r="A287" s="69"/>
      <c r="B287" s="70"/>
      <c r="C287" s="71"/>
      <c r="D287" s="72"/>
      <c r="E287" s="72"/>
      <c r="F287" s="72"/>
      <c r="G287" s="72"/>
      <c r="H287" s="72"/>
      <c r="I287" s="72"/>
      <c r="J287" s="72"/>
      <c r="K287" s="72"/>
      <c r="L287" s="72"/>
      <c r="M287" s="72"/>
      <c r="N287" s="72"/>
      <c r="O287" s="72"/>
      <c r="P287" s="72"/>
      <c r="Q287" s="72"/>
      <c r="R287" s="72"/>
      <c r="S287" s="24" t="str">
        <f>IF(COUNTA(A287:R287)=0,"",IF(AND(COUNTA(A287:C287)=3,COUNTIF('SRF Drop Downs'!$B$2:$B$5,'Sponsor Response Form (SRF)'!D287),COUNTIF('SRF Drop Downs'!$F$2:$F$5,'Sponsor Response Form (SRF)'!E287),COUNTIF('SRF Drop Downs'!$C$2:$C$4,'Sponsor Response Form (SRF)'!F287),COUNTIF('SRF Drop Downs'!$D$2:$D$6,'Sponsor Response Form (SRF)'!G287),COUNTIF('SRF Drop Downs'!$A$2:$A$5,'Sponsor Response Form (SRF)'!H287),COUNTIF('SRF Drop Downs'!$A$2:$A$4,'Sponsor Response Form (SRF)'!I287),COUNTIF('SRF Drop Downs'!$A$2:$A$5,'Sponsor Response Form (SRF)'!J287),COUNTIF('SRF Drop Downs'!$E$2:$E$7,'Sponsor Response Form (SRF)'!K287),COUNTIF('SRF Drop Downs'!$A$2:$A$4,'Sponsor Response Form (SRF)'!L287),COUNTIF('SRF Drop Downs'!$A$2:$A$4,'Sponsor Response Form (SRF)'!M287),COUNTIF('SRF Drop Downs'!$A$2:$A$4,'Sponsor Response Form (SRF)'!N287),COUNTIF('SRF Drop Downs'!$A$2:$A$4,'Sponsor Response Form (SRF)'!O287),COUNTIF('SRF Drop Downs'!$A$2:$A$4,'Sponsor Response Form (SRF)'!P287),COUNTIF('SRF Drop Downs'!$A$2:$A$4,'Sponsor Response Form (SRF)'!Q287),COUNTIF('SRF Drop Downs'!$A$2:$A$4,'Sponsor Response Form (SRF)'!R287)),"Complete","Incomplete"))</f>
        <v/>
      </c>
      <c r="T287" s="25" t="str">
        <f>IF(S287="Complete",IF(AND(NOT(ISNA(VLOOKUP(CONCATENATE(D287,E287,F287,G287,H287,I287,J287,K287),'SRF Drop Downs'!G:G,1,FALSE))),IF(AND(G287&lt;&gt;"C3",K287&lt;&gt;"O5"),IF(SUM(COUNTIF(L287:R287,"Y"),COUNTIF(L287:R287,"N"))=0,"V","I"),IF(COUNTIF(L287:R287,"Y"),"V","I"))="V", IF(AND('Sponsor Response Form (SRF)'!D287="M1", COUNTIF('OMS Response Form (ORF)'!C:C, B287)&gt;0), "I", "V")="V"), "Valid","Invalid")," ")</f>
        <v xml:space="preserve"> </v>
      </c>
    </row>
    <row r="288" spans="1:20" x14ac:dyDescent="0.25">
      <c r="A288" s="69"/>
      <c r="B288" s="70"/>
      <c r="C288" s="71"/>
      <c r="D288" s="72"/>
      <c r="E288" s="72"/>
      <c r="F288" s="72"/>
      <c r="G288" s="72"/>
      <c r="H288" s="72"/>
      <c r="I288" s="72"/>
      <c r="J288" s="72"/>
      <c r="K288" s="72"/>
      <c r="L288" s="72"/>
      <c r="M288" s="72"/>
      <c r="N288" s="72"/>
      <c r="O288" s="72"/>
      <c r="P288" s="72"/>
      <c r="Q288" s="72"/>
      <c r="R288" s="72"/>
      <c r="S288" s="24" t="str">
        <f>IF(COUNTA(A288:R288)=0,"",IF(AND(COUNTA(A288:C288)=3,COUNTIF('SRF Drop Downs'!$B$2:$B$5,'Sponsor Response Form (SRF)'!D288),COUNTIF('SRF Drop Downs'!$F$2:$F$5,'Sponsor Response Form (SRF)'!E288),COUNTIF('SRF Drop Downs'!$C$2:$C$4,'Sponsor Response Form (SRF)'!F288),COUNTIF('SRF Drop Downs'!$D$2:$D$6,'Sponsor Response Form (SRF)'!G288),COUNTIF('SRF Drop Downs'!$A$2:$A$5,'Sponsor Response Form (SRF)'!H288),COUNTIF('SRF Drop Downs'!$A$2:$A$4,'Sponsor Response Form (SRF)'!I288),COUNTIF('SRF Drop Downs'!$A$2:$A$5,'Sponsor Response Form (SRF)'!J288),COUNTIF('SRF Drop Downs'!$E$2:$E$7,'Sponsor Response Form (SRF)'!K288),COUNTIF('SRF Drop Downs'!$A$2:$A$4,'Sponsor Response Form (SRF)'!L288),COUNTIF('SRF Drop Downs'!$A$2:$A$4,'Sponsor Response Form (SRF)'!M288),COUNTIF('SRF Drop Downs'!$A$2:$A$4,'Sponsor Response Form (SRF)'!N288),COUNTIF('SRF Drop Downs'!$A$2:$A$4,'Sponsor Response Form (SRF)'!O288),COUNTIF('SRF Drop Downs'!$A$2:$A$4,'Sponsor Response Form (SRF)'!P288),COUNTIF('SRF Drop Downs'!$A$2:$A$4,'Sponsor Response Form (SRF)'!Q288),COUNTIF('SRF Drop Downs'!$A$2:$A$4,'Sponsor Response Form (SRF)'!R288)),"Complete","Incomplete"))</f>
        <v/>
      </c>
      <c r="T288" s="25" t="str">
        <f>IF(S288="Complete",IF(AND(NOT(ISNA(VLOOKUP(CONCATENATE(D288,E288,F288,G288,H288,I288,J288,K288),'SRF Drop Downs'!G:G,1,FALSE))),IF(AND(G288&lt;&gt;"C3",K288&lt;&gt;"O5"),IF(SUM(COUNTIF(L288:R288,"Y"),COUNTIF(L288:R288,"N"))=0,"V","I"),IF(COUNTIF(L288:R288,"Y"),"V","I"))="V", IF(AND('Sponsor Response Form (SRF)'!D288="M1", COUNTIF('OMS Response Form (ORF)'!C:C, B288)&gt;0), "I", "V")="V"), "Valid","Invalid")," ")</f>
        <v xml:space="preserve"> </v>
      </c>
    </row>
    <row r="289" spans="1:20" x14ac:dyDescent="0.25">
      <c r="A289" s="69"/>
      <c r="B289" s="70"/>
      <c r="C289" s="71"/>
      <c r="D289" s="72"/>
      <c r="E289" s="72"/>
      <c r="F289" s="72"/>
      <c r="G289" s="72"/>
      <c r="H289" s="72"/>
      <c r="I289" s="72"/>
      <c r="J289" s="72"/>
      <c r="K289" s="72"/>
      <c r="L289" s="72"/>
      <c r="M289" s="72"/>
      <c r="N289" s="72"/>
      <c r="O289" s="72"/>
      <c r="P289" s="72"/>
      <c r="Q289" s="72"/>
      <c r="R289" s="72"/>
      <c r="S289" s="24" t="str">
        <f>IF(COUNTA(A289:R289)=0,"",IF(AND(COUNTA(A289:C289)=3,COUNTIF('SRF Drop Downs'!$B$2:$B$5,'Sponsor Response Form (SRF)'!D289),COUNTIF('SRF Drop Downs'!$F$2:$F$5,'Sponsor Response Form (SRF)'!E289),COUNTIF('SRF Drop Downs'!$C$2:$C$4,'Sponsor Response Form (SRF)'!F289),COUNTIF('SRF Drop Downs'!$D$2:$D$6,'Sponsor Response Form (SRF)'!G289),COUNTIF('SRF Drop Downs'!$A$2:$A$5,'Sponsor Response Form (SRF)'!H289),COUNTIF('SRF Drop Downs'!$A$2:$A$4,'Sponsor Response Form (SRF)'!I289),COUNTIF('SRF Drop Downs'!$A$2:$A$5,'Sponsor Response Form (SRF)'!J289),COUNTIF('SRF Drop Downs'!$E$2:$E$7,'Sponsor Response Form (SRF)'!K289),COUNTIF('SRF Drop Downs'!$A$2:$A$4,'Sponsor Response Form (SRF)'!L289),COUNTIF('SRF Drop Downs'!$A$2:$A$4,'Sponsor Response Form (SRF)'!M289),COUNTIF('SRF Drop Downs'!$A$2:$A$4,'Sponsor Response Form (SRF)'!N289),COUNTIF('SRF Drop Downs'!$A$2:$A$4,'Sponsor Response Form (SRF)'!O289),COUNTIF('SRF Drop Downs'!$A$2:$A$4,'Sponsor Response Form (SRF)'!P289),COUNTIF('SRF Drop Downs'!$A$2:$A$4,'Sponsor Response Form (SRF)'!Q289),COUNTIF('SRF Drop Downs'!$A$2:$A$4,'Sponsor Response Form (SRF)'!R289)),"Complete","Incomplete"))</f>
        <v/>
      </c>
      <c r="T289" s="25" t="str">
        <f>IF(S289="Complete",IF(AND(NOT(ISNA(VLOOKUP(CONCATENATE(D289,E289,F289,G289,H289,I289,J289,K289),'SRF Drop Downs'!G:G,1,FALSE))),IF(AND(G289&lt;&gt;"C3",K289&lt;&gt;"O5"),IF(SUM(COUNTIF(L289:R289,"Y"),COUNTIF(L289:R289,"N"))=0,"V","I"),IF(COUNTIF(L289:R289,"Y"),"V","I"))="V", IF(AND('Sponsor Response Form (SRF)'!D289="M1", COUNTIF('OMS Response Form (ORF)'!C:C, B289)&gt;0), "I", "V")="V"), "Valid","Invalid")," ")</f>
        <v xml:space="preserve"> </v>
      </c>
    </row>
    <row r="290" spans="1:20" x14ac:dyDescent="0.25">
      <c r="A290" s="69"/>
      <c r="B290" s="70"/>
      <c r="C290" s="71"/>
      <c r="D290" s="72"/>
      <c r="E290" s="72"/>
      <c r="F290" s="72"/>
      <c r="G290" s="72"/>
      <c r="H290" s="72"/>
      <c r="I290" s="72"/>
      <c r="J290" s="72"/>
      <c r="K290" s="72"/>
      <c r="L290" s="72"/>
      <c r="M290" s="72"/>
      <c r="N290" s="72"/>
      <c r="O290" s="72"/>
      <c r="P290" s="72"/>
      <c r="Q290" s="72"/>
      <c r="R290" s="72"/>
      <c r="S290" s="24" t="str">
        <f>IF(COUNTA(A290:R290)=0,"",IF(AND(COUNTA(A290:C290)=3,COUNTIF('SRF Drop Downs'!$B$2:$B$5,'Sponsor Response Form (SRF)'!D290),COUNTIF('SRF Drop Downs'!$F$2:$F$5,'Sponsor Response Form (SRF)'!E290),COUNTIF('SRF Drop Downs'!$C$2:$C$4,'Sponsor Response Form (SRF)'!F290),COUNTIF('SRF Drop Downs'!$D$2:$D$6,'Sponsor Response Form (SRF)'!G290),COUNTIF('SRF Drop Downs'!$A$2:$A$5,'Sponsor Response Form (SRF)'!H290),COUNTIF('SRF Drop Downs'!$A$2:$A$4,'Sponsor Response Form (SRF)'!I290),COUNTIF('SRF Drop Downs'!$A$2:$A$5,'Sponsor Response Form (SRF)'!J290),COUNTIF('SRF Drop Downs'!$E$2:$E$7,'Sponsor Response Form (SRF)'!K290),COUNTIF('SRF Drop Downs'!$A$2:$A$4,'Sponsor Response Form (SRF)'!L290),COUNTIF('SRF Drop Downs'!$A$2:$A$4,'Sponsor Response Form (SRF)'!M290),COUNTIF('SRF Drop Downs'!$A$2:$A$4,'Sponsor Response Form (SRF)'!N290),COUNTIF('SRF Drop Downs'!$A$2:$A$4,'Sponsor Response Form (SRF)'!O290),COUNTIF('SRF Drop Downs'!$A$2:$A$4,'Sponsor Response Form (SRF)'!P290),COUNTIF('SRF Drop Downs'!$A$2:$A$4,'Sponsor Response Form (SRF)'!Q290),COUNTIF('SRF Drop Downs'!$A$2:$A$4,'Sponsor Response Form (SRF)'!R290)),"Complete","Incomplete"))</f>
        <v/>
      </c>
      <c r="T290" s="25" t="str">
        <f>IF(S290="Complete",IF(AND(NOT(ISNA(VLOOKUP(CONCATENATE(D290,E290,F290,G290,H290,I290,J290,K290),'SRF Drop Downs'!G:G,1,FALSE))),IF(AND(G290&lt;&gt;"C3",K290&lt;&gt;"O5"),IF(SUM(COUNTIF(L290:R290,"Y"),COUNTIF(L290:R290,"N"))=0,"V","I"),IF(COUNTIF(L290:R290,"Y"),"V","I"))="V", IF(AND('Sponsor Response Form (SRF)'!D290="M1", COUNTIF('OMS Response Form (ORF)'!C:C, B290)&gt;0), "I", "V")="V"), "Valid","Invalid")," ")</f>
        <v xml:space="preserve"> </v>
      </c>
    </row>
    <row r="291" spans="1:20" x14ac:dyDescent="0.25">
      <c r="A291" s="69"/>
      <c r="B291" s="70"/>
      <c r="C291" s="71"/>
      <c r="D291" s="72"/>
      <c r="E291" s="72"/>
      <c r="F291" s="72"/>
      <c r="G291" s="72"/>
      <c r="H291" s="72"/>
      <c r="I291" s="72"/>
      <c r="J291" s="72"/>
      <c r="K291" s="72"/>
      <c r="L291" s="72"/>
      <c r="M291" s="72"/>
      <c r="N291" s="72"/>
      <c r="O291" s="72"/>
      <c r="P291" s="72"/>
      <c r="Q291" s="72"/>
      <c r="R291" s="72"/>
      <c r="S291" s="24" t="str">
        <f>IF(COUNTA(A291:R291)=0,"",IF(AND(COUNTA(A291:C291)=3,COUNTIF('SRF Drop Downs'!$B$2:$B$5,'Sponsor Response Form (SRF)'!D291),COUNTIF('SRF Drop Downs'!$F$2:$F$5,'Sponsor Response Form (SRF)'!E291),COUNTIF('SRF Drop Downs'!$C$2:$C$4,'Sponsor Response Form (SRF)'!F291),COUNTIF('SRF Drop Downs'!$D$2:$D$6,'Sponsor Response Form (SRF)'!G291),COUNTIF('SRF Drop Downs'!$A$2:$A$5,'Sponsor Response Form (SRF)'!H291),COUNTIF('SRF Drop Downs'!$A$2:$A$4,'Sponsor Response Form (SRF)'!I291),COUNTIF('SRF Drop Downs'!$A$2:$A$5,'Sponsor Response Form (SRF)'!J291),COUNTIF('SRF Drop Downs'!$E$2:$E$7,'Sponsor Response Form (SRF)'!K291),COUNTIF('SRF Drop Downs'!$A$2:$A$4,'Sponsor Response Form (SRF)'!L291),COUNTIF('SRF Drop Downs'!$A$2:$A$4,'Sponsor Response Form (SRF)'!M291),COUNTIF('SRF Drop Downs'!$A$2:$A$4,'Sponsor Response Form (SRF)'!N291),COUNTIF('SRF Drop Downs'!$A$2:$A$4,'Sponsor Response Form (SRF)'!O291),COUNTIF('SRF Drop Downs'!$A$2:$A$4,'Sponsor Response Form (SRF)'!P291),COUNTIF('SRF Drop Downs'!$A$2:$A$4,'Sponsor Response Form (SRF)'!Q291),COUNTIF('SRF Drop Downs'!$A$2:$A$4,'Sponsor Response Form (SRF)'!R291)),"Complete","Incomplete"))</f>
        <v/>
      </c>
      <c r="T291" s="25" t="str">
        <f>IF(S291="Complete",IF(AND(NOT(ISNA(VLOOKUP(CONCATENATE(D291,E291,F291,G291,H291,I291,J291,K291),'SRF Drop Downs'!G:G,1,FALSE))),IF(AND(G291&lt;&gt;"C3",K291&lt;&gt;"O5"),IF(SUM(COUNTIF(L291:R291,"Y"),COUNTIF(L291:R291,"N"))=0,"V","I"),IF(COUNTIF(L291:R291,"Y"),"V","I"))="V", IF(AND('Sponsor Response Form (SRF)'!D291="M1", COUNTIF('OMS Response Form (ORF)'!C:C, B291)&gt;0), "I", "V")="V"), "Valid","Invalid")," ")</f>
        <v xml:space="preserve"> </v>
      </c>
    </row>
    <row r="292" spans="1:20" x14ac:dyDescent="0.25">
      <c r="A292" s="69"/>
      <c r="B292" s="70"/>
      <c r="C292" s="71"/>
      <c r="D292" s="72"/>
      <c r="E292" s="72"/>
      <c r="F292" s="72"/>
      <c r="G292" s="72"/>
      <c r="H292" s="72"/>
      <c r="I292" s="72"/>
      <c r="J292" s="72"/>
      <c r="K292" s="72"/>
      <c r="L292" s="72"/>
      <c r="M292" s="72"/>
      <c r="N292" s="72"/>
      <c r="O292" s="72"/>
      <c r="P292" s="72"/>
      <c r="Q292" s="72"/>
      <c r="R292" s="72"/>
      <c r="S292" s="24" t="str">
        <f>IF(COUNTA(A292:R292)=0,"",IF(AND(COUNTA(A292:C292)=3,COUNTIF('SRF Drop Downs'!$B$2:$B$5,'Sponsor Response Form (SRF)'!D292),COUNTIF('SRF Drop Downs'!$F$2:$F$5,'Sponsor Response Form (SRF)'!E292),COUNTIF('SRF Drop Downs'!$C$2:$C$4,'Sponsor Response Form (SRF)'!F292),COUNTIF('SRF Drop Downs'!$D$2:$D$6,'Sponsor Response Form (SRF)'!G292),COUNTIF('SRF Drop Downs'!$A$2:$A$5,'Sponsor Response Form (SRF)'!H292),COUNTIF('SRF Drop Downs'!$A$2:$A$4,'Sponsor Response Form (SRF)'!I292),COUNTIF('SRF Drop Downs'!$A$2:$A$5,'Sponsor Response Form (SRF)'!J292),COUNTIF('SRF Drop Downs'!$E$2:$E$7,'Sponsor Response Form (SRF)'!K292),COUNTIF('SRF Drop Downs'!$A$2:$A$4,'Sponsor Response Form (SRF)'!L292),COUNTIF('SRF Drop Downs'!$A$2:$A$4,'Sponsor Response Form (SRF)'!M292),COUNTIF('SRF Drop Downs'!$A$2:$A$4,'Sponsor Response Form (SRF)'!N292),COUNTIF('SRF Drop Downs'!$A$2:$A$4,'Sponsor Response Form (SRF)'!O292),COUNTIF('SRF Drop Downs'!$A$2:$A$4,'Sponsor Response Form (SRF)'!P292),COUNTIF('SRF Drop Downs'!$A$2:$A$4,'Sponsor Response Form (SRF)'!Q292),COUNTIF('SRF Drop Downs'!$A$2:$A$4,'Sponsor Response Form (SRF)'!R292)),"Complete","Incomplete"))</f>
        <v/>
      </c>
      <c r="T292" s="25" t="str">
        <f>IF(S292="Complete",IF(AND(NOT(ISNA(VLOOKUP(CONCATENATE(D292,E292,F292,G292,H292,I292,J292,K292),'SRF Drop Downs'!G:G,1,FALSE))),IF(AND(G292&lt;&gt;"C3",K292&lt;&gt;"O5"),IF(SUM(COUNTIF(L292:R292,"Y"),COUNTIF(L292:R292,"N"))=0,"V","I"),IF(COUNTIF(L292:R292,"Y"),"V","I"))="V", IF(AND('Sponsor Response Form (SRF)'!D292="M1", COUNTIF('OMS Response Form (ORF)'!C:C, B292)&gt;0), "I", "V")="V"), "Valid","Invalid")," ")</f>
        <v xml:space="preserve"> </v>
      </c>
    </row>
    <row r="293" spans="1:20" x14ac:dyDescent="0.25">
      <c r="A293" s="69"/>
      <c r="B293" s="70"/>
      <c r="C293" s="71"/>
      <c r="D293" s="72"/>
      <c r="E293" s="72"/>
      <c r="F293" s="72"/>
      <c r="G293" s="72"/>
      <c r="H293" s="72"/>
      <c r="I293" s="72"/>
      <c r="J293" s="72"/>
      <c r="K293" s="72"/>
      <c r="L293" s="72"/>
      <c r="M293" s="72"/>
      <c r="N293" s="72"/>
      <c r="O293" s="72"/>
      <c r="P293" s="72"/>
      <c r="Q293" s="72"/>
      <c r="R293" s="72"/>
      <c r="S293" s="24" t="str">
        <f>IF(COUNTA(A293:R293)=0,"",IF(AND(COUNTA(A293:C293)=3,COUNTIF('SRF Drop Downs'!$B$2:$B$5,'Sponsor Response Form (SRF)'!D293),COUNTIF('SRF Drop Downs'!$F$2:$F$5,'Sponsor Response Form (SRF)'!E293),COUNTIF('SRF Drop Downs'!$C$2:$C$4,'Sponsor Response Form (SRF)'!F293),COUNTIF('SRF Drop Downs'!$D$2:$D$6,'Sponsor Response Form (SRF)'!G293),COUNTIF('SRF Drop Downs'!$A$2:$A$5,'Sponsor Response Form (SRF)'!H293),COUNTIF('SRF Drop Downs'!$A$2:$A$4,'Sponsor Response Form (SRF)'!I293),COUNTIF('SRF Drop Downs'!$A$2:$A$5,'Sponsor Response Form (SRF)'!J293),COUNTIF('SRF Drop Downs'!$E$2:$E$7,'Sponsor Response Form (SRF)'!K293),COUNTIF('SRF Drop Downs'!$A$2:$A$4,'Sponsor Response Form (SRF)'!L293),COUNTIF('SRF Drop Downs'!$A$2:$A$4,'Sponsor Response Form (SRF)'!M293),COUNTIF('SRF Drop Downs'!$A$2:$A$4,'Sponsor Response Form (SRF)'!N293),COUNTIF('SRF Drop Downs'!$A$2:$A$4,'Sponsor Response Form (SRF)'!O293),COUNTIF('SRF Drop Downs'!$A$2:$A$4,'Sponsor Response Form (SRF)'!P293),COUNTIF('SRF Drop Downs'!$A$2:$A$4,'Sponsor Response Form (SRF)'!Q293),COUNTIF('SRF Drop Downs'!$A$2:$A$4,'Sponsor Response Form (SRF)'!R293)),"Complete","Incomplete"))</f>
        <v/>
      </c>
      <c r="T293" s="25" t="str">
        <f>IF(S293="Complete",IF(AND(NOT(ISNA(VLOOKUP(CONCATENATE(D293,E293,F293,G293,H293,I293,J293,K293),'SRF Drop Downs'!G:G,1,FALSE))),IF(AND(G293&lt;&gt;"C3",K293&lt;&gt;"O5"),IF(SUM(COUNTIF(L293:R293,"Y"),COUNTIF(L293:R293,"N"))=0,"V","I"),IF(COUNTIF(L293:R293,"Y"),"V","I"))="V", IF(AND('Sponsor Response Form (SRF)'!D293="M1", COUNTIF('OMS Response Form (ORF)'!C:C, B293)&gt;0), "I", "V")="V"), "Valid","Invalid")," ")</f>
        <v xml:space="preserve"> </v>
      </c>
    </row>
    <row r="294" spans="1:20" x14ac:dyDescent="0.25">
      <c r="A294" s="69"/>
      <c r="B294" s="70"/>
      <c r="C294" s="71"/>
      <c r="D294" s="72"/>
      <c r="E294" s="72"/>
      <c r="F294" s="72"/>
      <c r="G294" s="72"/>
      <c r="H294" s="72"/>
      <c r="I294" s="72"/>
      <c r="J294" s="72"/>
      <c r="K294" s="72"/>
      <c r="L294" s="72"/>
      <c r="M294" s="72"/>
      <c r="N294" s="72"/>
      <c r="O294" s="72"/>
      <c r="P294" s="72"/>
      <c r="Q294" s="72"/>
      <c r="R294" s="72"/>
      <c r="S294" s="24" t="str">
        <f>IF(COUNTA(A294:R294)=0,"",IF(AND(COUNTA(A294:C294)=3,COUNTIF('SRF Drop Downs'!$B$2:$B$5,'Sponsor Response Form (SRF)'!D294),COUNTIF('SRF Drop Downs'!$F$2:$F$5,'Sponsor Response Form (SRF)'!E294),COUNTIF('SRF Drop Downs'!$C$2:$C$4,'Sponsor Response Form (SRF)'!F294),COUNTIF('SRF Drop Downs'!$D$2:$D$6,'Sponsor Response Form (SRF)'!G294),COUNTIF('SRF Drop Downs'!$A$2:$A$5,'Sponsor Response Form (SRF)'!H294),COUNTIF('SRF Drop Downs'!$A$2:$A$4,'Sponsor Response Form (SRF)'!I294),COUNTIF('SRF Drop Downs'!$A$2:$A$5,'Sponsor Response Form (SRF)'!J294),COUNTIF('SRF Drop Downs'!$E$2:$E$7,'Sponsor Response Form (SRF)'!K294),COUNTIF('SRF Drop Downs'!$A$2:$A$4,'Sponsor Response Form (SRF)'!L294),COUNTIF('SRF Drop Downs'!$A$2:$A$4,'Sponsor Response Form (SRF)'!M294),COUNTIF('SRF Drop Downs'!$A$2:$A$4,'Sponsor Response Form (SRF)'!N294),COUNTIF('SRF Drop Downs'!$A$2:$A$4,'Sponsor Response Form (SRF)'!O294),COUNTIF('SRF Drop Downs'!$A$2:$A$4,'Sponsor Response Form (SRF)'!P294),COUNTIF('SRF Drop Downs'!$A$2:$A$4,'Sponsor Response Form (SRF)'!Q294),COUNTIF('SRF Drop Downs'!$A$2:$A$4,'Sponsor Response Form (SRF)'!R294)),"Complete","Incomplete"))</f>
        <v/>
      </c>
      <c r="T294" s="25" t="str">
        <f>IF(S294="Complete",IF(AND(NOT(ISNA(VLOOKUP(CONCATENATE(D294,E294,F294,G294,H294,I294,J294,K294),'SRF Drop Downs'!G:G,1,FALSE))),IF(AND(G294&lt;&gt;"C3",K294&lt;&gt;"O5"),IF(SUM(COUNTIF(L294:R294,"Y"),COUNTIF(L294:R294,"N"))=0,"V","I"),IF(COUNTIF(L294:R294,"Y"),"V","I"))="V", IF(AND('Sponsor Response Form (SRF)'!D294="M1", COUNTIF('OMS Response Form (ORF)'!C:C, B294)&gt;0), "I", "V")="V"), "Valid","Invalid")," ")</f>
        <v xml:space="preserve"> </v>
      </c>
    </row>
    <row r="295" spans="1:20" x14ac:dyDescent="0.25">
      <c r="A295" s="69"/>
      <c r="B295" s="70"/>
      <c r="C295" s="71"/>
      <c r="D295" s="72"/>
      <c r="E295" s="72"/>
      <c r="F295" s="72"/>
      <c r="G295" s="72"/>
      <c r="H295" s="72"/>
      <c r="I295" s="72"/>
      <c r="J295" s="72"/>
      <c r="K295" s="72"/>
      <c r="L295" s="72"/>
      <c r="M295" s="72"/>
      <c r="N295" s="72"/>
      <c r="O295" s="72"/>
      <c r="P295" s="72"/>
      <c r="Q295" s="72"/>
      <c r="R295" s="72"/>
      <c r="S295" s="24" t="str">
        <f>IF(COUNTA(A295:R295)=0,"",IF(AND(COUNTA(A295:C295)=3,COUNTIF('SRF Drop Downs'!$B$2:$B$5,'Sponsor Response Form (SRF)'!D295),COUNTIF('SRF Drop Downs'!$F$2:$F$5,'Sponsor Response Form (SRF)'!E295),COUNTIF('SRF Drop Downs'!$C$2:$C$4,'Sponsor Response Form (SRF)'!F295),COUNTIF('SRF Drop Downs'!$D$2:$D$6,'Sponsor Response Form (SRF)'!G295),COUNTIF('SRF Drop Downs'!$A$2:$A$5,'Sponsor Response Form (SRF)'!H295),COUNTIF('SRF Drop Downs'!$A$2:$A$4,'Sponsor Response Form (SRF)'!I295),COUNTIF('SRF Drop Downs'!$A$2:$A$5,'Sponsor Response Form (SRF)'!J295),COUNTIF('SRF Drop Downs'!$E$2:$E$7,'Sponsor Response Form (SRF)'!K295),COUNTIF('SRF Drop Downs'!$A$2:$A$4,'Sponsor Response Form (SRF)'!L295),COUNTIF('SRF Drop Downs'!$A$2:$A$4,'Sponsor Response Form (SRF)'!M295),COUNTIF('SRF Drop Downs'!$A$2:$A$4,'Sponsor Response Form (SRF)'!N295),COUNTIF('SRF Drop Downs'!$A$2:$A$4,'Sponsor Response Form (SRF)'!O295),COUNTIF('SRF Drop Downs'!$A$2:$A$4,'Sponsor Response Form (SRF)'!P295),COUNTIF('SRF Drop Downs'!$A$2:$A$4,'Sponsor Response Form (SRF)'!Q295),COUNTIF('SRF Drop Downs'!$A$2:$A$4,'Sponsor Response Form (SRF)'!R295)),"Complete","Incomplete"))</f>
        <v/>
      </c>
      <c r="T295" s="25" t="str">
        <f>IF(S295="Complete",IF(AND(NOT(ISNA(VLOOKUP(CONCATENATE(D295,E295,F295,G295,H295,I295,J295,K295),'SRF Drop Downs'!G:G,1,FALSE))),IF(AND(G295&lt;&gt;"C3",K295&lt;&gt;"O5"),IF(SUM(COUNTIF(L295:R295,"Y"),COUNTIF(L295:R295,"N"))=0,"V","I"),IF(COUNTIF(L295:R295,"Y"),"V","I"))="V", IF(AND('Sponsor Response Form (SRF)'!D295="M1", COUNTIF('OMS Response Form (ORF)'!C:C, B295)&gt;0), "I", "V")="V"), "Valid","Invalid")," ")</f>
        <v xml:space="preserve"> </v>
      </c>
    </row>
    <row r="296" spans="1:20" x14ac:dyDescent="0.25">
      <c r="A296" s="69"/>
      <c r="B296" s="70"/>
      <c r="C296" s="71"/>
      <c r="D296" s="72"/>
      <c r="E296" s="72"/>
      <c r="F296" s="72"/>
      <c r="G296" s="72"/>
      <c r="H296" s="72"/>
      <c r="I296" s="72"/>
      <c r="J296" s="72"/>
      <c r="K296" s="72"/>
      <c r="L296" s="72"/>
      <c r="M296" s="72"/>
      <c r="N296" s="72"/>
      <c r="O296" s="72"/>
      <c r="P296" s="72"/>
      <c r="Q296" s="72"/>
      <c r="R296" s="72"/>
      <c r="S296" s="24" t="str">
        <f>IF(COUNTA(A296:R296)=0,"",IF(AND(COUNTA(A296:C296)=3,COUNTIF('SRF Drop Downs'!$B$2:$B$5,'Sponsor Response Form (SRF)'!D296),COUNTIF('SRF Drop Downs'!$F$2:$F$5,'Sponsor Response Form (SRF)'!E296),COUNTIF('SRF Drop Downs'!$C$2:$C$4,'Sponsor Response Form (SRF)'!F296),COUNTIF('SRF Drop Downs'!$D$2:$D$6,'Sponsor Response Form (SRF)'!G296),COUNTIF('SRF Drop Downs'!$A$2:$A$5,'Sponsor Response Form (SRF)'!H296),COUNTIF('SRF Drop Downs'!$A$2:$A$4,'Sponsor Response Form (SRF)'!I296),COUNTIF('SRF Drop Downs'!$A$2:$A$5,'Sponsor Response Form (SRF)'!J296),COUNTIF('SRF Drop Downs'!$E$2:$E$7,'Sponsor Response Form (SRF)'!K296),COUNTIF('SRF Drop Downs'!$A$2:$A$4,'Sponsor Response Form (SRF)'!L296),COUNTIF('SRF Drop Downs'!$A$2:$A$4,'Sponsor Response Form (SRF)'!M296),COUNTIF('SRF Drop Downs'!$A$2:$A$4,'Sponsor Response Form (SRF)'!N296),COUNTIF('SRF Drop Downs'!$A$2:$A$4,'Sponsor Response Form (SRF)'!O296),COUNTIF('SRF Drop Downs'!$A$2:$A$4,'Sponsor Response Form (SRF)'!P296),COUNTIF('SRF Drop Downs'!$A$2:$A$4,'Sponsor Response Form (SRF)'!Q296),COUNTIF('SRF Drop Downs'!$A$2:$A$4,'Sponsor Response Form (SRF)'!R296)),"Complete","Incomplete"))</f>
        <v/>
      </c>
      <c r="T296" s="25" t="str">
        <f>IF(S296="Complete",IF(AND(NOT(ISNA(VLOOKUP(CONCATENATE(D296,E296,F296,G296,H296,I296,J296,K296),'SRF Drop Downs'!G:G,1,FALSE))),IF(AND(G296&lt;&gt;"C3",K296&lt;&gt;"O5"),IF(SUM(COUNTIF(L296:R296,"Y"),COUNTIF(L296:R296,"N"))=0,"V","I"),IF(COUNTIF(L296:R296,"Y"),"V","I"))="V", IF(AND('Sponsor Response Form (SRF)'!D296="M1", COUNTIF('OMS Response Form (ORF)'!C:C, B296)&gt;0), "I", "V")="V"), "Valid","Invalid")," ")</f>
        <v xml:space="preserve"> </v>
      </c>
    </row>
    <row r="297" spans="1:20" x14ac:dyDescent="0.25">
      <c r="A297" s="69"/>
      <c r="B297" s="70"/>
      <c r="C297" s="71"/>
      <c r="D297" s="72"/>
      <c r="E297" s="72"/>
      <c r="F297" s="72"/>
      <c r="G297" s="72"/>
      <c r="H297" s="72"/>
      <c r="I297" s="72"/>
      <c r="J297" s="72"/>
      <c r="K297" s="72"/>
      <c r="L297" s="72"/>
      <c r="M297" s="72"/>
      <c r="N297" s="72"/>
      <c r="O297" s="72"/>
      <c r="P297" s="72"/>
      <c r="Q297" s="72"/>
      <c r="R297" s="72"/>
      <c r="S297" s="24" t="str">
        <f>IF(COUNTA(A297:R297)=0,"",IF(AND(COUNTA(A297:C297)=3,COUNTIF('SRF Drop Downs'!$B$2:$B$5,'Sponsor Response Form (SRF)'!D297),COUNTIF('SRF Drop Downs'!$F$2:$F$5,'Sponsor Response Form (SRF)'!E297),COUNTIF('SRF Drop Downs'!$C$2:$C$4,'Sponsor Response Form (SRF)'!F297),COUNTIF('SRF Drop Downs'!$D$2:$D$6,'Sponsor Response Form (SRF)'!G297),COUNTIF('SRF Drop Downs'!$A$2:$A$5,'Sponsor Response Form (SRF)'!H297),COUNTIF('SRF Drop Downs'!$A$2:$A$4,'Sponsor Response Form (SRF)'!I297),COUNTIF('SRF Drop Downs'!$A$2:$A$5,'Sponsor Response Form (SRF)'!J297),COUNTIF('SRF Drop Downs'!$E$2:$E$7,'Sponsor Response Form (SRF)'!K297),COUNTIF('SRF Drop Downs'!$A$2:$A$4,'Sponsor Response Form (SRF)'!L297),COUNTIF('SRF Drop Downs'!$A$2:$A$4,'Sponsor Response Form (SRF)'!M297),COUNTIF('SRF Drop Downs'!$A$2:$A$4,'Sponsor Response Form (SRF)'!N297),COUNTIF('SRF Drop Downs'!$A$2:$A$4,'Sponsor Response Form (SRF)'!O297),COUNTIF('SRF Drop Downs'!$A$2:$A$4,'Sponsor Response Form (SRF)'!P297),COUNTIF('SRF Drop Downs'!$A$2:$A$4,'Sponsor Response Form (SRF)'!Q297),COUNTIF('SRF Drop Downs'!$A$2:$A$4,'Sponsor Response Form (SRF)'!R297)),"Complete","Incomplete"))</f>
        <v/>
      </c>
      <c r="T297" s="25" t="str">
        <f>IF(S297="Complete",IF(AND(NOT(ISNA(VLOOKUP(CONCATENATE(D297,E297,F297,G297,H297,I297,J297,K297),'SRF Drop Downs'!G:G,1,FALSE))),IF(AND(G297&lt;&gt;"C3",K297&lt;&gt;"O5"),IF(SUM(COUNTIF(L297:R297,"Y"),COUNTIF(L297:R297,"N"))=0,"V","I"),IF(COUNTIF(L297:R297,"Y"),"V","I"))="V", IF(AND('Sponsor Response Form (SRF)'!D297="M1", COUNTIF('OMS Response Form (ORF)'!C:C, B297)&gt;0), "I", "V")="V"), "Valid","Invalid")," ")</f>
        <v xml:space="preserve"> </v>
      </c>
    </row>
    <row r="298" spans="1:20" x14ac:dyDescent="0.25">
      <c r="A298" s="69"/>
      <c r="B298" s="70"/>
      <c r="C298" s="71"/>
      <c r="D298" s="72"/>
      <c r="E298" s="72"/>
      <c r="F298" s="72"/>
      <c r="G298" s="72"/>
      <c r="H298" s="72"/>
      <c r="I298" s="72"/>
      <c r="J298" s="72"/>
      <c r="K298" s="72"/>
      <c r="L298" s="72"/>
      <c r="M298" s="72"/>
      <c r="N298" s="72"/>
      <c r="O298" s="72"/>
      <c r="P298" s="72"/>
      <c r="Q298" s="72"/>
      <c r="R298" s="72"/>
      <c r="S298" s="24" t="str">
        <f>IF(COUNTA(A298:R298)=0,"",IF(AND(COUNTA(A298:C298)=3,COUNTIF('SRF Drop Downs'!$B$2:$B$5,'Sponsor Response Form (SRF)'!D298),COUNTIF('SRF Drop Downs'!$F$2:$F$5,'Sponsor Response Form (SRF)'!E298),COUNTIF('SRF Drop Downs'!$C$2:$C$4,'Sponsor Response Form (SRF)'!F298),COUNTIF('SRF Drop Downs'!$D$2:$D$6,'Sponsor Response Form (SRF)'!G298),COUNTIF('SRF Drop Downs'!$A$2:$A$5,'Sponsor Response Form (SRF)'!H298),COUNTIF('SRF Drop Downs'!$A$2:$A$4,'Sponsor Response Form (SRF)'!I298),COUNTIF('SRF Drop Downs'!$A$2:$A$5,'Sponsor Response Form (SRF)'!J298),COUNTIF('SRF Drop Downs'!$E$2:$E$7,'Sponsor Response Form (SRF)'!K298),COUNTIF('SRF Drop Downs'!$A$2:$A$4,'Sponsor Response Form (SRF)'!L298),COUNTIF('SRF Drop Downs'!$A$2:$A$4,'Sponsor Response Form (SRF)'!M298),COUNTIF('SRF Drop Downs'!$A$2:$A$4,'Sponsor Response Form (SRF)'!N298),COUNTIF('SRF Drop Downs'!$A$2:$A$4,'Sponsor Response Form (SRF)'!O298),COUNTIF('SRF Drop Downs'!$A$2:$A$4,'Sponsor Response Form (SRF)'!P298),COUNTIF('SRF Drop Downs'!$A$2:$A$4,'Sponsor Response Form (SRF)'!Q298),COUNTIF('SRF Drop Downs'!$A$2:$A$4,'Sponsor Response Form (SRF)'!R298)),"Complete","Incomplete"))</f>
        <v/>
      </c>
      <c r="T298" s="25" t="str">
        <f>IF(S298="Complete",IF(AND(NOT(ISNA(VLOOKUP(CONCATENATE(D298,E298,F298,G298,H298,I298,J298,K298),'SRF Drop Downs'!G:G,1,FALSE))),IF(AND(G298&lt;&gt;"C3",K298&lt;&gt;"O5"),IF(SUM(COUNTIF(L298:R298,"Y"),COUNTIF(L298:R298,"N"))=0,"V","I"),IF(COUNTIF(L298:R298,"Y"),"V","I"))="V", IF(AND('Sponsor Response Form (SRF)'!D298="M1", COUNTIF('OMS Response Form (ORF)'!C:C, B298)&gt;0), "I", "V")="V"), "Valid","Invalid")," ")</f>
        <v xml:space="preserve"> </v>
      </c>
    </row>
    <row r="299" spans="1:20" x14ac:dyDescent="0.25">
      <c r="A299" s="69"/>
      <c r="B299" s="70"/>
      <c r="C299" s="71"/>
      <c r="D299" s="72"/>
      <c r="E299" s="72"/>
      <c r="F299" s="72"/>
      <c r="G299" s="72"/>
      <c r="H299" s="72"/>
      <c r="I299" s="72"/>
      <c r="J299" s="72"/>
      <c r="K299" s="72"/>
      <c r="L299" s="72"/>
      <c r="M299" s="72"/>
      <c r="N299" s="72"/>
      <c r="O299" s="72"/>
      <c r="P299" s="72"/>
      <c r="Q299" s="72"/>
      <c r="R299" s="72"/>
      <c r="S299" s="24" t="str">
        <f>IF(COUNTA(A299:R299)=0,"",IF(AND(COUNTA(A299:C299)=3,COUNTIF('SRF Drop Downs'!$B$2:$B$5,'Sponsor Response Form (SRF)'!D299),COUNTIF('SRF Drop Downs'!$F$2:$F$5,'Sponsor Response Form (SRF)'!E299),COUNTIF('SRF Drop Downs'!$C$2:$C$4,'Sponsor Response Form (SRF)'!F299),COUNTIF('SRF Drop Downs'!$D$2:$D$6,'Sponsor Response Form (SRF)'!G299),COUNTIF('SRF Drop Downs'!$A$2:$A$5,'Sponsor Response Form (SRF)'!H299),COUNTIF('SRF Drop Downs'!$A$2:$A$4,'Sponsor Response Form (SRF)'!I299),COUNTIF('SRF Drop Downs'!$A$2:$A$5,'Sponsor Response Form (SRF)'!J299),COUNTIF('SRF Drop Downs'!$E$2:$E$7,'Sponsor Response Form (SRF)'!K299),COUNTIF('SRF Drop Downs'!$A$2:$A$4,'Sponsor Response Form (SRF)'!L299),COUNTIF('SRF Drop Downs'!$A$2:$A$4,'Sponsor Response Form (SRF)'!M299),COUNTIF('SRF Drop Downs'!$A$2:$A$4,'Sponsor Response Form (SRF)'!N299),COUNTIF('SRF Drop Downs'!$A$2:$A$4,'Sponsor Response Form (SRF)'!O299),COUNTIF('SRF Drop Downs'!$A$2:$A$4,'Sponsor Response Form (SRF)'!P299),COUNTIF('SRF Drop Downs'!$A$2:$A$4,'Sponsor Response Form (SRF)'!Q299),COUNTIF('SRF Drop Downs'!$A$2:$A$4,'Sponsor Response Form (SRF)'!R299)),"Complete","Incomplete"))</f>
        <v/>
      </c>
      <c r="T299" s="25" t="str">
        <f>IF(S299="Complete",IF(AND(NOT(ISNA(VLOOKUP(CONCATENATE(D299,E299,F299,G299,H299,I299,J299,K299),'SRF Drop Downs'!G:G,1,FALSE))),IF(AND(G299&lt;&gt;"C3",K299&lt;&gt;"O5"),IF(SUM(COUNTIF(L299:R299,"Y"),COUNTIF(L299:R299,"N"))=0,"V","I"),IF(COUNTIF(L299:R299,"Y"),"V","I"))="V", IF(AND('Sponsor Response Form (SRF)'!D299="M1", COUNTIF('OMS Response Form (ORF)'!C:C, B299)&gt;0), "I", "V")="V"), "Valid","Invalid")," ")</f>
        <v xml:space="preserve"> </v>
      </c>
    </row>
    <row r="300" spans="1:20" x14ac:dyDescent="0.25">
      <c r="A300" s="69"/>
      <c r="B300" s="70"/>
      <c r="C300" s="71"/>
      <c r="D300" s="72"/>
      <c r="E300" s="72"/>
      <c r="F300" s="72"/>
      <c r="G300" s="72"/>
      <c r="H300" s="72"/>
      <c r="I300" s="72"/>
      <c r="J300" s="72"/>
      <c r="K300" s="72"/>
      <c r="L300" s="72"/>
      <c r="M300" s="72"/>
      <c r="N300" s="72"/>
      <c r="O300" s="72"/>
      <c r="P300" s="72"/>
      <c r="Q300" s="72"/>
      <c r="R300" s="72"/>
      <c r="S300" s="24" t="str">
        <f>IF(COUNTA(A300:R300)=0,"",IF(AND(COUNTA(A300:C300)=3,COUNTIF('SRF Drop Downs'!$B$2:$B$5,'Sponsor Response Form (SRF)'!D300),COUNTIF('SRF Drop Downs'!$F$2:$F$5,'Sponsor Response Form (SRF)'!E300),COUNTIF('SRF Drop Downs'!$C$2:$C$4,'Sponsor Response Form (SRF)'!F300),COUNTIF('SRF Drop Downs'!$D$2:$D$6,'Sponsor Response Form (SRF)'!G300),COUNTIF('SRF Drop Downs'!$A$2:$A$5,'Sponsor Response Form (SRF)'!H300),COUNTIF('SRF Drop Downs'!$A$2:$A$4,'Sponsor Response Form (SRF)'!I300),COUNTIF('SRF Drop Downs'!$A$2:$A$5,'Sponsor Response Form (SRF)'!J300),COUNTIF('SRF Drop Downs'!$E$2:$E$7,'Sponsor Response Form (SRF)'!K300),COUNTIF('SRF Drop Downs'!$A$2:$A$4,'Sponsor Response Form (SRF)'!L300),COUNTIF('SRF Drop Downs'!$A$2:$A$4,'Sponsor Response Form (SRF)'!M300),COUNTIF('SRF Drop Downs'!$A$2:$A$4,'Sponsor Response Form (SRF)'!N300),COUNTIF('SRF Drop Downs'!$A$2:$A$4,'Sponsor Response Form (SRF)'!O300),COUNTIF('SRF Drop Downs'!$A$2:$A$4,'Sponsor Response Form (SRF)'!P300),COUNTIF('SRF Drop Downs'!$A$2:$A$4,'Sponsor Response Form (SRF)'!Q300),COUNTIF('SRF Drop Downs'!$A$2:$A$4,'Sponsor Response Form (SRF)'!R300)),"Complete","Incomplete"))</f>
        <v/>
      </c>
      <c r="T300" s="25" t="str">
        <f>IF(S300="Complete",IF(AND(NOT(ISNA(VLOOKUP(CONCATENATE(D300,E300,F300,G300,H300,I300,J300,K300),'SRF Drop Downs'!G:G,1,FALSE))),IF(AND(G300&lt;&gt;"C3",K300&lt;&gt;"O5"),IF(SUM(COUNTIF(L300:R300,"Y"),COUNTIF(L300:R300,"N"))=0,"V","I"),IF(COUNTIF(L300:R300,"Y"),"V","I"))="V", IF(AND('Sponsor Response Form (SRF)'!D300="M1", COUNTIF('OMS Response Form (ORF)'!C:C, B300)&gt;0), "I", "V")="V"), "Valid","Invalid")," ")</f>
        <v xml:space="preserve"> </v>
      </c>
    </row>
    <row r="301" spans="1:20" x14ac:dyDescent="0.25">
      <c r="A301" s="69"/>
      <c r="B301" s="70"/>
      <c r="C301" s="71"/>
      <c r="D301" s="72"/>
      <c r="E301" s="72"/>
      <c r="F301" s="72"/>
      <c r="G301" s="72"/>
      <c r="H301" s="72"/>
      <c r="I301" s="72"/>
      <c r="J301" s="72"/>
      <c r="K301" s="72"/>
      <c r="L301" s="72"/>
      <c r="M301" s="72"/>
      <c r="N301" s="72"/>
      <c r="O301" s="72"/>
      <c r="P301" s="72"/>
      <c r="Q301" s="72"/>
      <c r="R301" s="72"/>
      <c r="S301" s="24" t="str">
        <f>IF(COUNTA(A301:R301)=0,"",IF(AND(COUNTA(A301:C301)=3,COUNTIF('SRF Drop Downs'!$B$2:$B$5,'Sponsor Response Form (SRF)'!D301),COUNTIF('SRF Drop Downs'!$F$2:$F$5,'Sponsor Response Form (SRF)'!E301),COUNTIF('SRF Drop Downs'!$C$2:$C$4,'Sponsor Response Form (SRF)'!F301),COUNTIF('SRF Drop Downs'!$D$2:$D$6,'Sponsor Response Form (SRF)'!G301),COUNTIF('SRF Drop Downs'!$A$2:$A$5,'Sponsor Response Form (SRF)'!H301),COUNTIF('SRF Drop Downs'!$A$2:$A$4,'Sponsor Response Form (SRF)'!I301),COUNTIF('SRF Drop Downs'!$A$2:$A$5,'Sponsor Response Form (SRF)'!J301),COUNTIF('SRF Drop Downs'!$E$2:$E$7,'Sponsor Response Form (SRF)'!K301),COUNTIF('SRF Drop Downs'!$A$2:$A$4,'Sponsor Response Form (SRF)'!L301),COUNTIF('SRF Drop Downs'!$A$2:$A$4,'Sponsor Response Form (SRF)'!M301),COUNTIF('SRF Drop Downs'!$A$2:$A$4,'Sponsor Response Form (SRF)'!N301),COUNTIF('SRF Drop Downs'!$A$2:$A$4,'Sponsor Response Form (SRF)'!O301),COUNTIF('SRF Drop Downs'!$A$2:$A$4,'Sponsor Response Form (SRF)'!P301),COUNTIF('SRF Drop Downs'!$A$2:$A$4,'Sponsor Response Form (SRF)'!Q301),COUNTIF('SRF Drop Downs'!$A$2:$A$4,'Sponsor Response Form (SRF)'!R301)),"Complete","Incomplete"))</f>
        <v/>
      </c>
      <c r="T301" s="25" t="str">
        <f>IF(S301="Complete",IF(AND(NOT(ISNA(VLOOKUP(CONCATENATE(D301,E301,F301,G301,H301,I301,J301,K301),'SRF Drop Downs'!G:G,1,FALSE))),IF(AND(G301&lt;&gt;"C3",K301&lt;&gt;"O5"),IF(SUM(COUNTIF(L301:R301,"Y"),COUNTIF(L301:R301,"N"))=0,"V","I"),IF(COUNTIF(L301:R301,"Y"),"V","I"))="V", IF(AND('Sponsor Response Form (SRF)'!D301="M1", COUNTIF('OMS Response Form (ORF)'!C:C, B301)&gt;0), "I", "V")="V"), "Valid","Invalid")," ")</f>
        <v xml:space="preserve"> </v>
      </c>
    </row>
    <row r="302" spans="1:20" x14ac:dyDescent="0.25">
      <c r="A302" s="69"/>
      <c r="B302" s="70"/>
      <c r="C302" s="71"/>
      <c r="D302" s="72"/>
      <c r="E302" s="72"/>
      <c r="F302" s="72"/>
      <c r="G302" s="72"/>
      <c r="H302" s="72"/>
      <c r="I302" s="72"/>
      <c r="J302" s="72"/>
      <c r="K302" s="72"/>
      <c r="L302" s="72"/>
      <c r="M302" s="72"/>
      <c r="N302" s="72"/>
      <c r="O302" s="72"/>
      <c r="P302" s="72"/>
      <c r="Q302" s="72"/>
      <c r="R302" s="72"/>
      <c r="S302" s="24" t="str">
        <f>IF(COUNTA(A302:R302)=0,"",IF(AND(COUNTA(A302:C302)=3,COUNTIF('SRF Drop Downs'!$B$2:$B$5,'Sponsor Response Form (SRF)'!D302),COUNTIF('SRF Drop Downs'!$F$2:$F$5,'Sponsor Response Form (SRF)'!E302),COUNTIF('SRF Drop Downs'!$C$2:$C$4,'Sponsor Response Form (SRF)'!F302),COUNTIF('SRF Drop Downs'!$D$2:$D$6,'Sponsor Response Form (SRF)'!G302),COUNTIF('SRF Drop Downs'!$A$2:$A$5,'Sponsor Response Form (SRF)'!H302),COUNTIF('SRF Drop Downs'!$A$2:$A$4,'Sponsor Response Form (SRF)'!I302),COUNTIF('SRF Drop Downs'!$A$2:$A$5,'Sponsor Response Form (SRF)'!J302),COUNTIF('SRF Drop Downs'!$E$2:$E$7,'Sponsor Response Form (SRF)'!K302),COUNTIF('SRF Drop Downs'!$A$2:$A$4,'Sponsor Response Form (SRF)'!L302),COUNTIF('SRF Drop Downs'!$A$2:$A$4,'Sponsor Response Form (SRF)'!M302),COUNTIF('SRF Drop Downs'!$A$2:$A$4,'Sponsor Response Form (SRF)'!N302),COUNTIF('SRF Drop Downs'!$A$2:$A$4,'Sponsor Response Form (SRF)'!O302),COUNTIF('SRF Drop Downs'!$A$2:$A$4,'Sponsor Response Form (SRF)'!P302),COUNTIF('SRF Drop Downs'!$A$2:$A$4,'Sponsor Response Form (SRF)'!Q302),COUNTIF('SRF Drop Downs'!$A$2:$A$4,'Sponsor Response Form (SRF)'!R302)),"Complete","Incomplete"))</f>
        <v/>
      </c>
      <c r="T302" s="25" t="str">
        <f>IF(S302="Complete",IF(AND(NOT(ISNA(VLOOKUP(CONCATENATE(D302,E302,F302,G302,H302,I302,J302,K302),'SRF Drop Downs'!G:G,1,FALSE))),IF(AND(G302&lt;&gt;"C3",K302&lt;&gt;"O5"),IF(SUM(COUNTIF(L302:R302,"Y"),COUNTIF(L302:R302,"N"))=0,"V","I"),IF(COUNTIF(L302:R302,"Y"),"V","I"))="V", IF(AND('Sponsor Response Form (SRF)'!D302="M1", COUNTIF('OMS Response Form (ORF)'!C:C, B302)&gt;0), "I", "V")="V"), "Valid","Invalid")," ")</f>
        <v xml:space="preserve"> </v>
      </c>
    </row>
    <row r="303" spans="1:20" x14ac:dyDescent="0.25">
      <c r="A303" s="69"/>
      <c r="B303" s="70"/>
      <c r="C303" s="71"/>
      <c r="D303" s="72"/>
      <c r="E303" s="72"/>
      <c r="F303" s="72"/>
      <c r="G303" s="72"/>
      <c r="H303" s="72"/>
      <c r="I303" s="72"/>
      <c r="J303" s="72"/>
      <c r="K303" s="72"/>
      <c r="L303" s="72"/>
      <c r="M303" s="72"/>
      <c r="N303" s="72"/>
      <c r="O303" s="72"/>
      <c r="P303" s="72"/>
      <c r="Q303" s="72"/>
      <c r="R303" s="72"/>
      <c r="S303" s="24" t="str">
        <f>IF(COUNTA(A303:R303)=0,"",IF(AND(COUNTA(A303:C303)=3,COUNTIF('SRF Drop Downs'!$B$2:$B$5,'Sponsor Response Form (SRF)'!D303),COUNTIF('SRF Drop Downs'!$F$2:$F$5,'Sponsor Response Form (SRF)'!E303),COUNTIF('SRF Drop Downs'!$C$2:$C$4,'Sponsor Response Form (SRF)'!F303),COUNTIF('SRF Drop Downs'!$D$2:$D$6,'Sponsor Response Form (SRF)'!G303),COUNTIF('SRF Drop Downs'!$A$2:$A$5,'Sponsor Response Form (SRF)'!H303),COUNTIF('SRF Drop Downs'!$A$2:$A$4,'Sponsor Response Form (SRF)'!I303),COUNTIF('SRF Drop Downs'!$A$2:$A$5,'Sponsor Response Form (SRF)'!J303),COUNTIF('SRF Drop Downs'!$E$2:$E$7,'Sponsor Response Form (SRF)'!K303),COUNTIF('SRF Drop Downs'!$A$2:$A$4,'Sponsor Response Form (SRF)'!L303),COUNTIF('SRF Drop Downs'!$A$2:$A$4,'Sponsor Response Form (SRF)'!M303),COUNTIF('SRF Drop Downs'!$A$2:$A$4,'Sponsor Response Form (SRF)'!N303),COUNTIF('SRF Drop Downs'!$A$2:$A$4,'Sponsor Response Form (SRF)'!O303),COUNTIF('SRF Drop Downs'!$A$2:$A$4,'Sponsor Response Form (SRF)'!P303),COUNTIF('SRF Drop Downs'!$A$2:$A$4,'Sponsor Response Form (SRF)'!Q303),COUNTIF('SRF Drop Downs'!$A$2:$A$4,'Sponsor Response Form (SRF)'!R303)),"Complete","Incomplete"))</f>
        <v/>
      </c>
      <c r="T303" s="25" t="str">
        <f>IF(S303="Complete",IF(AND(NOT(ISNA(VLOOKUP(CONCATENATE(D303,E303,F303,G303,H303,I303,J303,K303),'SRF Drop Downs'!G:G,1,FALSE))),IF(AND(G303&lt;&gt;"C3",K303&lt;&gt;"O5"),IF(SUM(COUNTIF(L303:R303,"Y"),COUNTIF(L303:R303,"N"))=0,"V","I"),IF(COUNTIF(L303:R303,"Y"),"V","I"))="V", IF(AND('Sponsor Response Form (SRF)'!D303="M1", COUNTIF('OMS Response Form (ORF)'!C:C, B303)&gt;0), "I", "V")="V"), "Valid","Invalid")," ")</f>
        <v xml:space="preserve"> </v>
      </c>
    </row>
    <row r="304" spans="1:20" x14ac:dyDescent="0.25">
      <c r="A304" s="69"/>
      <c r="B304" s="70"/>
      <c r="C304" s="71"/>
      <c r="D304" s="72"/>
      <c r="E304" s="72"/>
      <c r="F304" s="72"/>
      <c r="G304" s="72"/>
      <c r="H304" s="72"/>
      <c r="I304" s="72"/>
      <c r="J304" s="72"/>
      <c r="K304" s="72"/>
      <c r="L304" s="72"/>
      <c r="M304" s="72"/>
      <c r="N304" s="72"/>
      <c r="O304" s="72"/>
      <c r="P304" s="72"/>
      <c r="Q304" s="72"/>
      <c r="R304" s="72"/>
      <c r="S304" s="24" t="str">
        <f>IF(COUNTA(A304:R304)=0,"",IF(AND(COUNTA(A304:C304)=3,COUNTIF('SRF Drop Downs'!$B$2:$B$5,'Sponsor Response Form (SRF)'!D304),COUNTIF('SRF Drop Downs'!$F$2:$F$5,'Sponsor Response Form (SRF)'!E304),COUNTIF('SRF Drop Downs'!$C$2:$C$4,'Sponsor Response Form (SRF)'!F304),COUNTIF('SRF Drop Downs'!$D$2:$D$6,'Sponsor Response Form (SRF)'!G304),COUNTIF('SRF Drop Downs'!$A$2:$A$5,'Sponsor Response Form (SRF)'!H304),COUNTIF('SRF Drop Downs'!$A$2:$A$4,'Sponsor Response Form (SRF)'!I304),COUNTIF('SRF Drop Downs'!$A$2:$A$5,'Sponsor Response Form (SRF)'!J304),COUNTIF('SRF Drop Downs'!$E$2:$E$7,'Sponsor Response Form (SRF)'!K304),COUNTIF('SRF Drop Downs'!$A$2:$A$4,'Sponsor Response Form (SRF)'!L304),COUNTIF('SRF Drop Downs'!$A$2:$A$4,'Sponsor Response Form (SRF)'!M304),COUNTIF('SRF Drop Downs'!$A$2:$A$4,'Sponsor Response Form (SRF)'!N304),COUNTIF('SRF Drop Downs'!$A$2:$A$4,'Sponsor Response Form (SRF)'!O304),COUNTIF('SRF Drop Downs'!$A$2:$A$4,'Sponsor Response Form (SRF)'!P304),COUNTIF('SRF Drop Downs'!$A$2:$A$4,'Sponsor Response Form (SRF)'!Q304),COUNTIF('SRF Drop Downs'!$A$2:$A$4,'Sponsor Response Form (SRF)'!R304)),"Complete","Incomplete"))</f>
        <v/>
      </c>
      <c r="T304" s="25" t="str">
        <f>IF(S304="Complete",IF(AND(NOT(ISNA(VLOOKUP(CONCATENATE(D304,E304,F304,G304,H304,I304,J304,K304),'SRF Drop Downs'!G:G,1,FALSE))),IF(AND(G304&lt;&gt;"C3",K304&lt;&gt;"O5"),IF(SUM(COUNTIF(L304:R304,"Y"),COUNTIF(L304:R304,"N"))=0,"V","I"),IF(COUNTIF(L304:R304,"Y"),"V","I"))="V", IF(AND('Sponsor Response Form (SRF)'!D304="M1", COUNTIF('OMS Response Form (ORF)'!C:C, B304)&gt;0), "I", "V")="V"), "Valid","Invalid")," ")</f>
        <v xml:space="preserve"> </v>
      </c>
    </row>
    <row r="305" spans="1:20" x14ac:dyDescent="0.25">
      <c r="A305" s="69"/>
      <c r="B305" s="70"/>
      <c r="C305" s="71"/>
      <c r="D305" s="72"/>
      <c r="E305" s="72"/>
      <c r="F305" s="72"/>
      <c r="G305" s="72"/>
      <c r="H305" s="72"/>
      <c r="I305" s="72"/>
      <c r="J305" s="72"/>
      <c r="K305" s="72"/>
      <c r="L305" s="72"/>
      <c r="M305" s="72"/>
      <c r="N305" s="72"/>
      <c r="O305" s="72"/>
      <c r="P305" s="72"/>
      <c r="Q305" s="72"/>
      <c r="R305" s="72"/>
      <c r="S305" s="24" t="str">
        <f>IF(COUNTA(A305:R305)=0,"",IF(AND(COUNTA(A305:C305)=3,COUNTIF('SRF Drop Downs'!$B$2:$B$5,'Sponsor Response Form (SRF)'!D305),COUNTIF('SRF Drop Downs'!$F$2:$F$5,'Sponsor Response Form (SRF)'!E305),COUNTIF('SRF Drop Downs'!$C$2:$C$4,'Sponsor Response Form (SRF)'!F305),COUNTIF('SRF Drop Downs'!$D$2:$D$6,'Sponsor Response Form (SRF)'!G305),COUNTIF('SRF Drop Downs'!$A$2:$A$5,'Sponsor Response Form (SRF)'!H305),COUNTIF('SRF Drop Downs'!$A$2:$A$4,'Sponsor Response Form (SRF)'!I305),COUNTIF('SRF Drop Downs'!$A$2:$A$5,'Sponsor Response Form (SRF)'!J305),COUNTIF('SRF Drop Downs'!$E$2:$E$7,'Sponsor Response Form (SRF)'!K305),COUNTIF('SRF Drop Downs'!$A$2:$A$4,'Sponsor Response Form (SRF)'!L305),COUNTIF('SRF Drop Downs'!$A$2:$A$4,'Sponsor Response Form (SRF)'!M305),COUNTIF('SRF Drop Downs'!$A$2:$A$4,'Sponsor Response Form (SRF)'!N305),COUNTIF('SRF Drop Downs'!$A$2:$A$4,'Sponsor Response Form (SRF)'!O305),COUNTIF('SRF Drop Downs'!$A$2:$A$4,'Sponsor Response Form (SRF)'!P305),COUNTIF('SRF Drop Downs'!$A$2:$A$4,'Sponsor Response Form (SRF)'!Q305),COUNTIF('SRF Drop Downs'!$A$2:$A$4,'Sponsor Response Form (SRF)'!R305)),"Complete","Incomplete"))</f>
        <v/>
      </c>
      <c r="T305" s="25" t="str">
        <f>IF(S305="Complete",IF(AND(NOT(ISNA(VLOOKUP(CONCATENATE(D305,E305,F305,G305,H305,I305,J305,K305),'SRF Drop Downs'!G:G,1,FALSE))),IF(AND(G305&lt;&gt;"C3",K305&lt;&gt;"O5"),IF(SUM(COUNTIF(L305:R305,"Y"),COUNTIF(L305:R305,"N"))=0,"V","I"),IF(COUNTIF(L305:R305,"Y"),"V","I"))="V", IF(AND('Sponsor Response Form (SRF)'!D305="M1", COUNTIF('OMS Response Form (ORF)'!C:C, B305)&gt;0), "I", "V")="V"), "Valid","Invalid")," ")</f>
        <v xml:space="preserve"> </v>
      </c>
    </row>
    <row r="306" spans="1:20" x14ac:dyDescent="0.25">
      <c r="A306" s="69"/>
      <c r="B306" s="70"/>
      <c r="C306" s="71"/>
      <c r="D306" s="72"/>
      <c r="E306" s="72"/>
      <c r="F306" s="72"/>
      <c r="G306" s="72"/>
      <c r="H306" s="72"/>
      <c r="I306" s="72"/>
      <c r="J306" s="72"/>
      <c r="K306" s="72"/>
      <c r="L306" s="72"/>
      <c r="M306" s="72"/>
      <c r="N306" s="72"/>
      <c r="O306" s="72"/>
      <c r="P306" s="72"/>
      <c r="Q306" s="72"/>
      <c r="R306" s="72"/>
      <c r="S306" s="24" t="str">
        <f>IF(COUNTA(A306:R306)=0,"",IF(AND(COUNTA(A306:C306)=3,COUNTIF('SRF Drop Downs'!$B$2:$B$5,'Sponsor Response Form (SRF)'!D306),COUNTIF('SRF Drop Downs'!$F$2:$F$5,'Sponsor Response Form (SRF)'!E306),COUNTIF('SRF Drop Downs'!$C$2:$C$4,'Sponsor Response Form (SRF)'!F306),COUNTIF('SRF Drop Downs'!$D$2:$D$6,'Sponsor Response Form (SRF)'!G306),COUNTIF('SRF Drop Downs'!$A$2:$A$5,'Sponsor Response Form (SRF)'!H306),COUNTIF('SRF Drop Downs'!$A$2:$A$4,'Sponsor Response Form (SRF)'!I306),COUNTIF('SRF Drop Downs'!$A$2:$A$5,'Sponsor Response Form (SRF)'!J306),COUNTIF('SRF Drop Downs'!$E$2:$E$7,'Sponsor Response Form (SRF)'!K306),COUNTIF('SRF Drop Downs'!$A$2:$A$4,'Sponsor Response Form (SRF)'!L306),COUNTIF('SRF Drop Downs'!$A$2:$A$4,'Sponsor Response Form (SRF)'!M306),COUNTIF('SRF Drop Downs'!$A$2:$A$4,'Sponsor Response Form (SRF)'!N306),COUNTIF('SRF Drop Downs'!$A$2:$A$4,'Sponsor Response Form (SRF)'!O306),COUNTIF('SRF Drop Downs'!$A$2:$A$4,'Sponsor Response Form (SRF)'!P306),COUNTIF('SRF Drop Downs'!$A$2:$A$4,'Sponsor Response Form (SRF)'!Q306),COUNTIF('SRF Drop Downs'!$A$2:$A$4,'Sponsor Response Form (SRF)'!R306)),"Complete","Incomplete"))</f>
        <v/>
      </c>
      <c r="T306" s="25" t="str">
        <f>IF(S306="Complete",IF(AND(NOT(ISNA(VLOOKUP(CONCATENATE(D306,E306,F306,G306,H306,I306,J306,K306),'SRF Drop Downs'!G:G,1,FALSE))),IF(AND(G306&lt;&gt;"C3",K306&lt;&gt;"O5"),IF(SUM(COUNTIF(L306:R306,"Y"),COUNTIF(L306:R306,"N"))=0,"V","I"),IF(COUNTIF(L306:R306,"Y"),"V","I"))="V", IF(AND('Sponsor Response Form (SRF)'!D306="M1", COUNTIF('OMS Response Form (ORF)'!C:C, B306)&gt;0), "I", "V")="V"), "Valid","Invalid")," ")</f>
        <v xml:space="preserve"> </v>
      </c>
    </row>
    <row r="307" spans="1:20" x14ac:dyDescent="0.25">
      <c r="A307" s="69"/>
      <c r="B307" s="70"/>
      <c r="C307" s="71"/>
      <c r="D307" s="72"/>
      <c r="E307" s="72"/>
      <c r="F307" s="72"/>
      <c r="G307" s="72"/>
      <c r="H307" s="72"/>
      <c r="I307" s="72"/>
      <c r="J307" s="72"/>
      <c r="K307" s="72"/>
      <c r="L307" s="72"/>
      <c r="M307" s="72"/>
      <c r="N307" s="72"/>
      <c r="O307" s="72"/>
      <c r="P307" s="72"/>
      <c r="Q307" s="72"/>
      <c r="R307" s="72"/>
      <c r="S307" s="24" t="str">
        <f>IF(COUNTA(A307:R307)=0,"",IF(AND(COUNTA(A307:C307)=3,COUNTIF('SRF Drop Downs'!$B$2:$B$5,'Sponsor Response Form (SRF)'!D307),COUNTIF('SRF Drop Downs'!$F$2:$F$5,'Sponsor Response Form (SRF)'!E307),COUNTIF('SRF Drop Downs'!$C$2:$C$4,'Sponsor Response Form (SRF)'!F307),COUNTIF('SRF Drop Downs'!$D$2:$D$6,'Sponsor Response Form (SRF)'!G307),COUNTIF('SRF Drop Downs'!$A$2:$A$5,'Sponsor Response Form (SRF)'!H307),COUNTIF('SRF Drop Downs'!$A$2:$A$4,'Sponsor Response Form (SRF)'!I307),COUNTIF('SRF Drop Downs'!$A$2:$A$5,'Sponsor Response Form (SRF)'!J307),COUNTIF('SRF Drop Downs'!$E$2:$E$7,'Sponsor Response Form (SRF)'!K307),COUNTIF('SRF Drop Downs'!$A$2:$A$4,'Sponsor Response Form (SRF)'!L307),COUNTIF('SRF Drop Downs'!$A$2:$A$4,'Sponsor Response Form (SRF)'!M307),COUNTIF('SRF Drop Downs'!$A$2:$A$4,'Sponsor Response Form (SRF)'!N307),COUNTIF('SRF Drop Downs'!$A$2:$A$4,'Sponsor Response Form (SRF)'!O307),COUNTIF('SRF Drop Downs'!$A$2:$A$4,'Sponsor Response Form (SRF)'!P307),COUNTIF('SRF Drop Downs'!$A$2:$A$4,'Sponsor Response Form (SRF)'!Q307),COUNTIF('SRF Drop Downs'!$A$2:$A$4,'Sponsor Response Form (SRF)'!R307)),"Complete","Incomplete"))</f>
        <v/>
      </c>
      <c r="T307" s="25" t="str">
        <f>IF(S307="Complete",IF(AND(NOT(ISNA(VLOOKUP(CONCATENATE(D307,E307,F307,G307,H307,I307,J307,K307),'SRF Drop Downs'!G:G,1,FALSE))),IF(AND(G307&lt;&gt;"C3",K307&lt;&gt;"O5"),IF(SUM(COUNTIF(L307:R307,"Y"),COUNTIF(L307:R307,"N"))=0,"V","I"),IF(COUNTIF(L307:R307,"Y"),"V","I"))="V", IF(AND('Sponsor Response Form (SRF)'!D307="M1", COUNTIF('OMS Response Form (ORF)'!C:C, B307)&gt;0), "I", "V")="V"), "Valid","Invalid")," ")</f>
        <v xml:space="preserve"> </v>
      </c>
    </row>
    <row r="308" spans="1:20" x14ac:dyDescent="0.25">
      <c r="A308" s="69"/>
      <c r="B308" s="70"/>
      <c r="C308" s="71"/>
      <c r="D308" s="72"/>
      <c r="E308" s="72"/>
      <c r="F308" s="72"/>
      <c r="G308" s="72"/>
      <c r="H308" s="72"/>
      <c r="I308" s="72"/>
      <c r="J308" s="72"/>
      <c r="K308" s="72"/>
      <c r="L308" s="72"/>
      <c r="M308" s="72"/>
      <c r="N308" s="72"/>
      <c r="O308" s="72"/>
      <c r="P308" s="72"/>
      <c r="Q308" s="72"/>
      <c r="R308" s="72"/>
      <c r="S308" s="24" t="str">
        <f>IF(COUNTA(A308:R308)=0,"",IF(AND(COUNTA(A308:C308)=3,COUNTIF('SRF Drop Downs'!$B$2:$B$5,'Sponsor Response Form (SRF)'!D308),COUNTIF('SRF Drop Downs'!$F$2:$F$5,'Sponsor Response Form (SRF)'!E308),COUNTIF('SRF Drop Downs'!$C$2:$C$4,'Sponsor Response Form (SRF)'!F308),COUNTIF('SRF Drop Downs'!$D$2:$D$6,'Sponsor Response Form (SRF)'!G308),COUNTIF('SRF Drop Downs'!$A$2:$A$5,'Sponsor Response Form (SRF)'!H308),COUNTIF('SRF Drop Downs'!$A$2:$A$4,'Sponsor Response Form (SRF)'!I308),COUNTIF('SRF Drop Downs'!$A$2:$A$5,'Sponsor Response Form (SRF)'!J308),COUNTIF('SRF Drop Downs'!$E$2:$E$7,'Sponsor Response Form (SRF)'!K308),COUNTIF('SRF Drop Downs'!$A$2:$A$4,'Sponsor Response Form (SRF)'!L308),COUNTIF('SRF Drop Downs'!$A$2:$A$4,'Sponsor Response Form (SRF)'!M308),COUNTIF('SRF Drop Downs'!$A$2:$A$4,'Sponsor Response Form (SRF)'!N308),COUNTIF('SRF Drop Downs'!$A$2:$A$4,'Sponsor Response Form (SRF)'!O308),COUNTIF('SRF Drop Downs'!$A$2:$A$4,'Sponsor Response Form (SRF)'!P308),COUNTIF('SRF Drop Downs'!$A$2:$A$4,'Sponsor Response Form (SRF)'!Q308),COUNTIF('SRF Drop Downs'!$A$2:$A$4,'Sponsor Response Form (SRF)'!R308)),"Complete","Incomplete"))</f>
        <v/>
      </c>
      <c r="T308" s="25" t="str">
        <f>IF(S308="Complete",IF(AND(NOT(ISNA(VLOOKUP(CONCATENATE(D308,E308,F308,G308,H308,I308,J308,K308),'SRF Drop Downs'!G:G,1,FALSE))),IF(AND(G308&lt;&gt;"C3",K308&lt;&gt;"O5"),IF(SUM(COUNTIF(L308:R308,"Y"),COUNTIF(L308:R308,"N"))=0,"V","I"),IF(COUNTIF(L308:R308,"Y"),"V","I"))="V", IF(AND('Sponsor Response Form (SRF)'!D308="M1", COUNTIF('OMS Response Form (ORF)'!C:C, B308)&gt;0), "I", "V")="V"), "Valid","Invalid")," ")</f>
        <v xml:space="preserve"> </v>
      </c>
    </row>
    <row r="309" spans="1:20" x14ac:dyDescent="0.25">
      <c r="A309" s="69"/>
      <c r="B309" s="70"/>
      <c r="C309" s="71"/>
      <c r="D309" s="72"/>
      <c r="E309" s="72"/>
      <c r="F309" s="72"/>
      <c r="G309" s="72"/>
      <c r="H309" s="72"/>
      <c r="I309" s="72"/>
      <c r="J309" s="72"/>
      <c r="K309" s="72"/>
      <c r="L309" s="72"/>
      <c r="M309" s="72"/>
      <c r="N309" s="72"/>
      <c r="O309" s="72"/>
      <c r="P309" s="72"/>
      <c r="Q309" s="72"/>
      <c r="R309" s="72"/>
      <c r="S309" s="24" t="str">
        <f>IF(COUNTA(A309:R309)=0,"",IF(AND(COUNTA(A309:C309)=3,COUNTIF('SRF Drop Downs'!$B$2:$B$5,'Sponsor Response Form (SRF)'!D309),COUNTIF('SRF Drop Downs'!$F$2:$F$5,'Sponsor Response Form (SRF)'!E309),COUNTIF('SRF Drop Downs'!$C$2:$C$4,'Sponsor Response Form (SRF)'!F309),COUNTIF('SRF Drop Downs'!$D$2:$D$6,'Sponsor Response Form (SRF)'!G309),COUNTIF('SRF Drop Downs'!$A$2:$A$5,'Sponsor Response Form (SRF)'!H309),COUNTIF('SRF Drop Downs'!$A$2:$A$4,'Sponsor Response Form (SRF)'!I309),COUNTIF('SRF Drop Downs'!$A$2:$A$5,'Sponsor Response Form (SRF)'!J309),COUNTIF('SRF Drop Downs'!$E$2:$E$7,'Sponsor Response Form (SRF)'!K309),COUNTIF('SRF Drop Downs'!$A$2:$A$4,'Sponsor Response Form (SRF)'!L309),COUNTIF('SRF Drop Downs'!$A$2:$A$4,'Sponsor Response Form (SRF)'!M309),COUNTIF('SRF Drop Downs'!$A$2:$A$4,'Sponsor Response Form (SRF)'!N309),COUNTIF('SRF Drop Downs'!$A$2:$A$4,'Sponsor Response Form (SRF)'!O309),COUNTIF('SRF Drop Downs'!$A$2:$A$4,'Sponsor Response Form (SRF)'!P309),COUNTIF('SRF Drop Downs'!$A$2:$A$4,'Sponsor Response Form (SRF)'!Q309),COUNTIF('SRF Drop Downs'!$A$2:$A$4,'Sponsor Response Form (SRF)'!R309)),"Complete","Incomplete"))</f>
        <v/>
      </c>
      <c r="T309" s="25" t="str">
        <f>IF(S309="Complete",IF(AND(NOT(ISNA(VLOOKUP(CONCATENATE(D309,E309,F309,G309,H309,I309,J309,K309),'SRF Drop Downs'!G:G,1,FALSE))),IF(AND(G309&lt;&gt;"C3",K309&lt;&gt;"O5"),IF(SUM(COUNTIF(L309:R309,"Y"),COUNTIF(L309:R309,"N"))=0,"V","I"),IF(COUNTIF(L309:R309,"Y"),"V","I"))="V", IF(AND('Sponsor Response Form (SRF)'!D309="M1", COUNTIF('OMS Response Form (ORF)'!C:C, B309)&gt;0), "I", "V")="V"), "Valid","Invalid")," ")</f>
        <v xml:space="preserve"> </v>
      </c>
    </row>
    <row r="310" spans="1:20" x14ac:dyDescent="0.25">
      <c r="A310" s="69"/>
      <c r="B310" s="70"/>
      <c r="C310" s="71"/>
      <c r="D310" s="72"/>
      <c r="E310" s="72"/>
      <c r="F310" s="72"/>
      <c r="G310" s="72"/>
      <c r="H310" s="72"/>
      <c r="I310" s="72"/>
      <c r="J310" s="72"/>
      <c r="K310" s="72"/>
      <c r="L310" s="72"/>
      <c r="M310" s="72"/>
      <c r="N310" s="72"/>
      <c r="O310" s="72"/>
      <c r="P310" s="72"/>
      <c r="Q310" s="72"/>
      <c r="R310" s="72"/>
      <c r="S310" s="24" t="str">
        <f>IF(COUNTA(A310:R310)=0,"",IF(AND(COUNTA(A310:C310)=3,COUNTIF('SRF Drop Downs'!$B$2:$B$5,'Sponsor Response Form (SRF)'!D310),COUNTIF('SRF Drop Downs'!$F$2:$F$5,'Sponsor Response Form (SRF)'!E310),COUNTIF('SRF Drop Downs'!$C$2:$C$4,'Sponsor Response Form (SRF)'!F310),COUNTIF('SRF Drop Downs'!$D$2:$D$6,'Sponsor Response Form (SRF)'!G310),COUNTIF('SRF Drop Downs'!$A$2:$A$5,'Sponsor Response Form (SRF)'!H310),COUNTIF('SRF Drop Downs'!$A$2:$A$4,'Sponsor Response Form (SRF)'!I310),COUNTIF('SRF Drop Downs'!$A$2:$A$5,'Sponsor Response Form (SRF)'!J310),COUNTIF('SRF Drop Downs'!$E$2:$E$7,'Sponsor Response Form (SRF)'!K310),COUNTIF('SRF Drop Downs'!$A$2:$A$4,'Sponsor Response Form (SRF)'!L310),COUNTIF('SRF Drop Downs'!$A$2:$A$4,'Sponsor Response Form (SRF)'!M310),COUNTIF('SRF Drop Downs'!$A$2:$A$4,'Sponsor Response Form (SRF)'!N310),COUNTIF('SRF Drop Downs'!$A$2:$A$4,'Sponsor Response Form (SRF)'!O310),COUNTIF('SRF Drop Downs'!$A$2:$A$4,'Sponsor Response Form (SRF)'!P310),COUNTIF('SRF Drop Downs'!$A$2:$A$4,'Sponsor Response Form (SRF)'!Q310),COUNTIF('SRF Drop Downs'!$A$2:$A$4,'Sponsor Response Form (SRF)'!R310)),"Complete","Incomplete"))</f>
        <v/>
      </c>
      <c r="T310" s="25" t="str">
        <f>IF(S310="Complete",IF(AND(NOT(ISNA(VLOOKUP(CONCATENATE(D310,E310,F310,G310,H310,I310,J310,K310),'SRF Drop Downs'!G:G,1,FALSE))),IF(AND(G310&lt;&gt;"C3",K310&lt;&gt;"O5"),IF(SUM(COUNTIF(L310:R310,"Y"),COUNTIF(L310:R310,"N"))=0,"V","I"),IF(COUNTIF(L310:R310,"Y"),"V","I"))="V", IF(AND('Sponsor Response Form (SRF)'!D310="M1", COUNTIF('OMS Response Form (ORF)'!C:C, B310)&gt;0), "I", "V")="V"), "Valid","Invalid")," ")</f>
        <v xml:space="preserve"> </v>
      </c>
    </row>
    <row r="311" spans="1:20" x14ac:dyDescent="0.25">
      <c r="A311" s="69"/>
      <c r="B311" s="70"/>
      <c r="C311" s="71"/>
      <c r="D311" s="72"/>
      <c r="E311" s="72"/>
      <c r="F311" s="72"/>
      <c r="G311" s="72"/>
      <c r="H311" s="72"/>
      <c r="I311" s="72"/>
      <c r="J311" s="72"/>
      <c r="K311" s="72"/>
      <c r="L311" s="72"/>
      <c r="M311" s="72"/>
      <c r="N311" s="72"/>
      <c r="O311" s="72"/>
      <c r="P311" s="72"/>
      <c r="Q311" s="72"/>
      <c r="R311" s="72"/>
      <c r="S311" s="24" t="str">
        <f>IF(COUNTA(A311:R311)=0,"",IF(AND(COUNTA(A311:C311)=3,COUNTIF('SRF Drop Downs'!$B$2:$B$5,'Sponsor Response Form (SRF)'!D311),COUNTIF('SRF Drop Downs'!$F$2:$F$5,'Sponsor Response Form (SRF)'!E311),COUNTIF('SRF Drop Downs'!$C$2:$C$4,'Sponsor Response Form (SRF)'!F311),COUNTIF('SRF Drop Downs'!$D$2:$D$6,'Sponsor Response Form (SRF)'!G311),COUNTIF('SRF Drop Downs'!$A$2:$A$5,'Sponsor Response Form (SRF)'!H311),COUNTIF('SRF Drop Downs'!$A$2:$A$4,'Sponsor Response Form (SRF)'!I311),COUNTIF('SRF Drop Downs'!$A$2:$A$5,'Sponsor Response Form (SRF)'!J311),COUNTIF('SRF Drop Downs'!$E$2:$E$7,'Sponsor Response Form (SRF)'!K311),COUNTIF('SRF Drop Downs'!$A$2:$A$4,'Sponsor Response Form (SRF)'!L311),COUNTIF('SRF Drop Downs'!$A$2:$A$4,'Sponsor Response Form (SRF)'!M311),COUNTIF('SRF Drop Downs'!$A$2:$A$4,'Sponsor Response Form (SRF)'!N311),COUNTIF('SRF Drop Downs'!$A$2:$A$4,'Sponsor Response Form (SRF)'!O311),COUNTIF('SRF Drop Downs'!$A$2:$A$4,'Sponsor Response Form (SRF)'!P311),COUNTIF('SRF Drop Downs'!$A$2:$A$4,'Sponsor Response Form (SRF)'!Q311),COUNTIF('SRF Drop Downs'!$A$2:$A$4,'Sponsor Response Form (SRF)'!R311)),"Complete","Incomplete"))</f>
        <v/>
      </c>
      <c r="T311" s="25" t="str">
        <f>IF(S311="Complete",IF(AND(NOT(ISNA(VLOOKUP(CONCATENATE(D311,E311,F311,G311,H311,I311,J311,K311),'SRF Drop Downs'!G:G,1,FALSE))),IF(AND(G311&lt;&gt;"C3",K311&lt;&gt;"O5"),IF(SUM(COUNTIF(L311:R311,"Y"),COUNTIF(L311:R311,"N"))=0,"V","I"),IF(COUNTIF(L311:R311,"Y"),"V","I"))="V", IF(AND('Sponsor Response Form (SRF)'!D311="M1", COUNTIF('OMS Response Form (ORF)'!C:C, B311)&gt;0), "I", "V")="V"), "Valid","Invalid")," ")</f>
        <v xml:space="preserve"> </v>
      </c>
    </row>
    <row r="312" spans="1:20" x14ac:dyDescent="0.25">
      <c r="A312" s="69"/>
      <c r="B312" s="70"/>
      <c r="C312" s="71"/>
      <c r="D312" s="72"/>
      <c r="E312" s="72"/>
      <c r="F312" s="72"/>
      <c r="G312" s="72"/>
      <c r="H312" s="72"/>
      <c r="I312" s="72"/>
      <c r="J312" s="72"/>
      <c r="K312" s="72"/>
      <c r="L312" s="72"/>
      <c r="M312" s="72"/>
      <c r="N312" s="72"/>
      <c r="O312" s="72"/>
      <c r="P312" s="72"/>
      <c r="Q312" s="72"/>
      <c r="R312" s="72"/>
      <c r="S312" s="24" t="str">
        <f>IF(COUNTA(A312:R312)=0,"",IF(AND(COUNTA(A312:C312)=3,COUNTIF('SRF Drop Downs'!$B$2:$B$5,'Sponsor Response Form (SRF)'!D312),COUNTIF('SRF Drop Downs'!$F$2:$F$5,'Sponsor Response Form (SRF)'!E312),COUNTIF('SRF Drop Downs'!$C$2:$C$4,'Sponsor Response Form (SRF)'!F312),COUNTIF('SRF Drop Downs'!$D$2:$D$6,'Sponsor Response Form (SRF)'!G312),COUNTIF('SRF Drop Downs'!$A$2:$A$5,'Sponsor Response Form (SRF)'!H312),COUNTIF('SRF Drop Downs'!$A$2:$A$4,'Sponsor Response Form (SRF)'!I312),COUNTIF('SRF Drop Downs'!$A$2:$A$5,'Sponsor Response Form (SRF)'!J312),COUNTIF('SRF Drop Downs'!$E$2:$E$7,'Sponsor Response Form (SRF)'!K312),COUNTIF('SRF Drop Downs'!$A$2:$A$4,'Sponsor Response Form (SRF)'!L312),COUNTIF('SRF Drop Downs'!$A$2:$A$4,'Sponsor Response Form (SRF)'!M312),COUNTIF('SRF Drop Downs'!$A$2:$A$4,'Sponsor Response Form (SRF)'!N312),COUNTIF('SRF Drop Downs'!$A$2:$A$4,'Sponsor Response Form (SRF)'!O312),COUNTIF('SRF Drop Downs'!$A$2:$A$4,'Sponsor Response Form (SRF)'!P312),COUNTIF('SRF Drop Downs'!$A$2:$A$4,'Sponsor Response Form (SRF)'!Q312),COUNTIF('SRF Drop Downs'!$A$2:$A$4,'Sponsor Response Form (SRF)'!R312)),"Complete","Incomplete"))</f>
        <v/>
      </c>
      <c r="T312" s="25" t="str">
        <f>IF(S312="Complete",IF(AND(NOT(ISNA(VLOOKUP(CONCATENATE(D312,E312,F312,G312,H312,I312,J312,K312),'SRF Drop Downs'!G:G,1,FALSE))),IF(AND(G312&lt;&gt;"C3",K312&lt;&gt;"O5"),IF(SUM(COUNTIF(L312:R312,"Y"),COUNTIF(L312:R312,"N"))=0,"V","I"),IF(COUNTIF(L312:R312,"Y"),"V","I"))="V", IF(AND('Sponsor Response Form (SRF)'!D312="M1", COUNTIF('OMS Response Form (ORF)'!C:C, B312)&gt;0), "I", "V")="V"), "Valid","Invalid")," ")</f>
        <v xml:space="preserve"> </v>
      </c>
    </row>
    <row r="313" spans="1:20" x14ac:dyDescent="0.25">
      <c r="A313" s="69"/>
      <c r="B313" s="70"/>
      <c r="C313" s="71"/>
      <c r="D313" s="72"/>
      <c r="E313" s="72"/>
      <c r="F313" s="72"/>
      <c r="G313" s="72"/>
      <c r="H313" s="72"/>
      <c r="I313" s="72"/>
      <c r="J313" s="72"/>
      <c r="K313" s="72"/>
      <c r="L313" s="72"/>
      <c r="M313" s="72"/>
      <c r="N313" s="72"/>
      <c r="O313" s="72"/>
      <c r="P313" s="72"/>
      <c r="Q313" s="72"/>
      <c r="R313" s="72"/>
      <c r="S313" s="24" t="str">
        <f>IF(COUNTA(A313:R313)=0,"",IF(AND(COUNTA(A313:C313)=3,COUNTIF('SRF Drop Downs'!$B$2:$B$5,'Sponsor Response Form (SRF)'!D313),COUNTIF('SRF Drop Downs'!$F$2:$F$5,'Sponsor Response Form (SRF)'!E313),COUNTIF('SRF Drop Downs'!$C$2:$C$4,'Sponsor Response Form (SRF)'!F313),COUNTIF('SRF Drop Downs'!$D$2:$D$6,'Sponsor Response Form (SRF)'!G313),COUNTIF('SRF Drop Downs'!$A$2:$A$5,'Sponsor Response Form (SRF)'!H313),COUNTIF('SRF Drop Downs'!$A$2:$A$4,'Sponsor Response Form (SRF)'!I313),COUNTIF('SRF Drop Downs'!$A$2:$A$5,'Sponsor Response Form (SRF)'!J313),COUNTIF('SRF Drop Downs'!$E$2:$E$7,'Sponsor Response Form (SRF)'!K313),COUNTIF('SRF Drop Downs'!$A$2:$A$4,'Sponsor Response Form (SRF)'!L313),COUNTIF('SRF Drop Downs'!$A$2:$A$4,'Sponsor Response Form (SRF)'!M313),COUNTIF('SRF Drop Downs'!$A$2:$A$4,'Sponsor Response Form (SRF)'!N313),COUNTIF('SRF Drop Downs'!$A$2:$A$4,'Sponsor Response Form (SRF)'!O313),COUNTIF('SRF Drop Downs'!$A$2:$A$4,'Sponsor Response Form (SRF)'!P313),COUNTIF('SRF Drop Downs'!$A$2:$A$4,'Sponsor Response Form (SRF)'!Q313),COUNTIF('SRF Drop Downs'!$A$2:$A$4,'Sponsor Response Form (SRF)'!R313)),"Complete","Incomplete"))</f>
        <v/>
      </c>
      <c r="T313" s="25" t="str">
        <f>IF(S313="Complete",IF(AND(NOT(ISNA(VLOOKUP(CONCATENATE(D313,E313,F313,G313,H313,I313,J313,K313),'SRF Drop Downs'!G:G,1,FALSE))),IF(AND(G313&lt;&gt;"C3",K313&lt;&gt;"O5"),IF(SUM(COUNTIF(L313:R313,"Y"),COUNTIF(L313:R313,"N"))=0,"V","I"),IF(COUNTIF(L313:R313,"Y"),"V","I"))="V", IF(AND('Sponsor Response Form (SRF)'!D313="M1", COUNTIF('OMS Response Form (ORF)'!C:C, B313)&gt;0), "I", "V")="V"), "Valid","Invalid")," ")</f>
        <v xml:space="preserve"> </v>
      </c>
    </row>
    <row r="314" spans="1:20" x14ac:dyDescent="0.25">
      <c r="A314" s="69"/>
      <c r="B314" s="70"/>
      <c r="C314" s="71"/>
      <c r="D314" s="72"/>
      <c r="E314" s="72"/>
      <c r="F314" s="72"/>
      <c r="G314" s="72"/>
      <c r="H314" s="72"/>
      <c r="I314" s="72"/>
      <c r="J314" s="72"/>
      <c r="K314" s="72"/>
      <c r="L314" s="72"/>
      <c r="M314" s="72"/>
      <c r="N314" s="72"/>
      <c r="O314" s="72"/>
      <c r="P314" s="72"/>
      <c r="Q314" s="72"/>
      <c r="R314" s="72"/>
      <c r="S314" s="24" t="str">
        <f>IF(COUNTA(A314:R314)=0,"",IF(AND(COUNTA(A314:C314)=3,COUNTIF('SRF Drop Downs'!$B$2:$B$5,'Sponsor Response Form (SRF)'!D314),COUNTIF('SRF Drop Downs'!$F$2:$F$5,'Sponsor Response Form (SRF)'!E314),COUNTIF('SRF Drop Downs'!$C$2:$C$4,'Sponsor Response Form (SRF)'!F314),COUNTIF('SRF Drop Downs'!$D$2:$D$6,'Sponsor Response Form (SRF)'!G314),COUNTIF('SRF Drop Downs'!$A$2:$A$5,'Sponsor Response Form (SRF)'!H314),COUNTIF('SRF Drop Downs'!$A$2:$A$4,'Sponsor Response Form (SRF)'!I314),COUNTIF('SRF Drop Downs'!$A$2:$A$5,'Sponsor Response Form (SRF)'!J314),COUNTIF('SRF Drop Downs'!$E$2:$E$7,'Sponsor Response Form (SRF)'!K314),COUNTIF('SRF Drop Downs'!$A$2:$A$4,'Sponsor Response Form (SRF)'!L314),COUNTIF('SRF Drop Downs'!$A$2:$A$4,'Sponsor Response Form (SRF)'!M314),COUNTIF('SRF Drop Downs'!$A$2:$A$4,'Sponsor Response Form (SRF)'!N314),COUNTIF('SRF Drop Downs'!$A$2:$A$4,'Sponsor Response Form (SRF)'!O314),COUNTIF('SRF Drop Downs'!$A$2:$A$4,'Sponsor Response Form (SRF)'!P314),COUNTIF('SRF Drop Downs'!$A$2:$A$4,'Sponsor Response Form (SRF)'!Q314),COUNTIF('SRF Drop Downs'!$A$2:$A$4,'Sponsor Response Form (SRF)'!R314)),"Complete","Incomplete"))</f>
        <v/>
      </c>
      <c r="T314" s="25" t="str">
        <f>IF(S314="Complete",IF(AND(NOT(ISNA(VLOOKUP(CONCATENATE(D314,E314,F314,G314,H314,I314,J314,K314),'SRF Drop Downs'!G:G,1,FALSE))),IF(AND(G314&lt;&gt;"C3",K314&lt;&gt;"O5"),IF(SUM(COUNTIF(L314:R314,"Y"),COUNTIF(L314:R314,"N"))=0,"V","I"),IF(COUNTIF(L314:R314,"Y"),"V","I"))="V", IF(AND('Sponsor Response Form (SRF)'!D314="M1", COUNTIF('OMS Response Form (ORF)'!C:C, B314)&gt;0), "I", "V")="V"), "Valid","Invalid")," ")</f>
        <v xml:space="preserve"> </v>
      </c>
    </row>
    <row r="315" spans="1:20" x14ac:dyDescent="0.25">
      <c r="A315" s="69"/>
      <c r="B315" s="70"/>
      <c r="C315" s="71"/>
      <c r="D315" s="72"/>
      <c r="E315" s="72"/>
      <c r="F315" s="72"/>
      <c r="G315" s="72"/>
      <c r="H315" s="72"/>
      <c r="I315" s="72"/>
      <c r="J315" s="72"/>
      <c r="K315" s="72"/>
      <c r="L315" s="72"/>
      <c r="M315" s="72"/>
      <c r="N315" s="72"/>
      <c r="O315" s="72"/>
      <c r="P315" s="72"/>
      <c r="Q315" s="72"/>
      <c r="R315" s="72"/>
      <c r="S315" s="24" t="str">
        <f>IF(COUNTA(A315:R315)=0,"",IF(AND(COUNTA(A315:C315)=3,COUNTIF('SRF Drop Downs'!$B$2:$B$5,'Sponsor Response Form (SRF)'!D315),COUNTIF('SRF Drop Downs'!$F$2:$F$5,'Sponsor Response Form (SRF)'!E315),COUNTIF('SRF Drop Downs'!$C$2:$C$4,'Sponsor Response Form (SRF)'!F315),COUNTIF('SRF Drop Downs'!$D$2:$D$6,'Sponsor Response Form (SRF)'!G315),COUNTIF('SRF Drop Downs'!$A$2:$A$5,'Sponsor Response Form (SRF)'!H315),COUNTIF('SRF Drop Downs'!$A$2:$A$4,'Sponsor Response Form (SRF)'!I315),COUNTIF('SRF Drop Downs'!$A$2:$A$5,'Sponsor Response Form (SRF)'!J315),COUNTIF('SRF Drop Downs'!$E$2:$E$7,'Sponsor Response Form (SRF)'!K315),COUNTIF('SRF Drop Downs'!$A$2:$A$4,'Sponsor Response Form (SRF)'!L315),COUNTIF('SRF Drop Downs'!$A$2:$A$4,'Sponsor Response Form (SRF)'!M315),COUNTIF('SRF Drop Downs'!$A$2:$A$4,'Sponsor Response Form (SRF)'!N315),COUNTIF('SRF Drop Downs'!$A$2:$A$4,'Sponsor Response Form (SRF)'!O315),COUNTIF('SRF Drop Downs'!$A$2:$A$4,'Sponsor Response Form (SRF)'!P315),COUNTIF('SRF Drop Downs'!$A$2:$A$4,'Sponsor Response Form (SRF)'!Q315),COUNTIF('SRF Drop Downs'!$A$2:$A$4,'Sponsor Response Form (SRF)'!R315)),"Complete","Incomplete"))</f>
        <v/>
      </c>
      <c r="T315" s="25" t="str">
        <f>IF(S315="Complete",IF(AND(NOT(ISNA(VLOOKUP(CONCATENATE(D315,E315,F315,G315,H315,I315,J315,K315),'SRF Drop Downs'!G:G,1,FALSE))),IF(AND(G315&lt;&gt;"C3",K315&lt;&gt;"O5"),IF(SUM(COUNTIF(L315:R315,"Y"),COUNTIF(L315:R315,"N"))=0,"V","I"),IF(COUNTIF(L315:R315,"Y"),"V","I"))="V", IF(AND('Sponsor Response Form (SRF)'!D315="M1", COUNTIF('OMS Response Form (ORF)'!C:C, B315)&gt;0), "I", "V")="V"), "Valid","Invalid")," ")</f>
        <v xml:space="preserve"> </v>
      </c>
    </row>
    <row r="316" spans="1:20" x14ac:dyDescent="0.25">
      <c r="A316" s="69"/>
      <c r="B316" s="70"/>
      <c r="C316" s="71"/>
      <c r="D316" s="72"/>
      <c r="E316" s="72"/>
      <c r="F316" s="72"/>
      <c r="G316" s="72"/>
      <c r="H316" s="72"/>
      <c r="I316" s="72"/>
      <c r="J316" s="72"/>
      <c r="K316" s="72"/>
      <c r="L316" s="72"/>
      <c r="M316" s="72"/>
      <c r="N316" s="72"/>
      <c r="O316" s="72"/>
      <c r="P316" s="72"/>
      <c r="Q316" s="72"/>
      <c r="R316" s="72"/>
      <c r="S316" s="24" t="str">
        <f>IF(COUNTA(A316:R316)=0,"",IF(AND(COUNTA(A316:C316)=3,COUNTIF('SRF Drop Downs'!$B$2:$B$5,'Sponsor Response Form (SRF)'!D316),COUNTIF('SRF Drop Downs'!$F$2:$F$5,'Sponsor Response Form (SRF)'!E316),COUNTIF('SRF Drop Downs'!$C$2:$C$4,'Sponsor Response Form (SRF)'!F316),COUNTIF('SRF Drop Downs'!$D$2:$D$6,'Sponsor Response Form (SRF)'!G316),COUNTIF('SRF Drop Downs'!$A$2:$A$5,'Sponsor Response Form (SRF)'!H316),COUNTIF('SRF Drop Downs'!$A$2:$A$4,'Sponsor Response Form (SRF)'!I316),COUNTIF('SRF Drop Downs'!$A$2:$A$5,'Sponsor Response Form (SRF)'!J316),COUNTIF('SRF Drop Downs'!$E$2:$E$7,'Sponsor Response Form (SRF)'!K316),COUNTIF('SRF Drop Downs'!$A$2:$A$4,'Sponsor Response Form (SRF)'!L316),COUNTIF('SRF Drop Downs'!$A$2:$A$4,'Sponsor Response Form (SRF)'!M316),COUNTIF('SRF Drop Downs'!$A$2:$A$4,'Sponsor Response Form (SRF)'!N316),COUNTIF('SRF Drop Downs'!$A$2:$A$4,'Sponsor Response Form (SRF)'!O316),COUNTIF('SRF Drop Downs'!$A$2:$A$4,'Sponsor Response Form (SRF)'!P316),COUNTIF('SRF Drop Downs'!$A$2:$A$4,'Sponsor Response Form (SRF)'!Q316),COUNTIF('SRF Drop Downs'!$A$2:$A$4,'Sponsor Response Form (SRF)'!R316)),"Complete","Incomplete"))</f>
        <v/>
      </c>
      <c r="T316" s="25" t="str">
        <f>IF(S316="Complete",IF(AND(NOT(ISNA(VLOOKUP(CONCATENATE(D316,E316,F316,G316,H316,I316,J316,K316),'SRF Drop Downs'!G:G,1,FALSE))),IF(AND(G316&lt;&gt;"C3",K316&lt;&gt;"O5"),IF(SUM(COUNTIF(L316:R316,"Y"),COUNTIF(L316:R316,"N"))=0,"V","I"),IF(COUNTIF(L316:R316,"Y"),"V","I"))="V", IF(AND('Sponsor Response Form (SRF)'!D316="M1", COUNTIF('OMS Response Form (ORF)'!C:C, B316)&gt;0), "I", "V")="V"), "Valid","Invalid")," ")</f>
        <v xml:space="preserve"> </v>
      </c>
    </row>
    <row r="317" spans="1:20" x14ac:dyDescent="0.25">
      <c r="A317" s="69"/>
      <c r="B317" s="70"/>
      <c r="C317" s="71"/>
      <c r="D317" s="72"/>
      <c r="E317" s="72"/>
      <c r="F317" s="72"/>
      <c r="G317" s="72"/>
      <c r="H317" s="72"/>
      <c r="I317" s="72"/>
      <c r="J317" s="72"/>
      <c r="K317" s="72"/>
      <c r="L317" s="72"/>
      <c r="M317" s="72"/>
      <c r="N317" s="72"/>
      <c r="O317" s="72"/>
      <c r="P317" s="72"/>
      <c r="Q317" s="72"/>
      <c r="R317" s="72"/>
      <c r="S317" s="24" t="str">
        <f>IF(COUNTA(A317:R317)=0,"",IF(AND(COUNTA(A317:C317)=3,COUNTIF('SRF Drop Downs'!$B$2:$B$5,'Sponsor Response Form (SRF)'!D317),COUNTIF('SRF Drop Downs'!$F$2:$F$5,'Sponsor Response Form (SRF)'!E317),COUNTIF('SRF Drop Downs'!$C$2:$C$4,'Sponsor Response Form (SRF)'!F317),COUNTIF('SRF Drop Downs'!$D$2:$D$6,'Sponsor Response Form (SRF)'!G317),COUNTIF('SRF Drop Downs'!$A$2:$A$5,'Sponsor Response Form (SRF)'!H317),COUNTIF('SRF Drop Downs'!$A$2:$A$4,'Sponsor Response Form (SRF)'!I317),COUNTIF('SRF Drop Downs'!$A$2:$A$5,'Sponsor Response Form (SRF)'!J317),COUNTIF('SRF Drop Downs'!$E$2:$E$7,'Sponsor Response Form (SRF)'!K317),COUNTIF('SRF Drop Downs'!$A$2:$A$4,'Sponsor Response Form (SRF)'!L317),COUNTIF('SRF Drop Downs'!$A$2:$A$4,'Sponsor Response Form (SRF)'!M317),COUNTIF('SRF Drop Downs'!$A$2:$A$4,'Sponsor Response Form (SRF)'!N317),COUNTIF('SRF Drop Downs'!$A$2:$A$4,'Sponsor Response Form (SRF)'!O317),COUNTIF('SRF Drop Downs'!$A$2:$A$4,'Sponsor Response Form (SRF)'!P317),COUNTIF('SRF Drop Downs'!$A$2:$A$4,'Sponsor Response Form (SRF)'!Q317),COUNTIF('SRF Drop Downs'!$A$2:$A$4,'Sponsor Response Form (SRF)'!R317)),"Complete","Incomplete"))</f>
        <v/>
      </c>
      <c r="T317" s="25" t="str">
        <f>IF(S317="Complete",IF(AND(NOT(ISNA(VLOOKUP(CONCATENATE(D317,E317,F317,G317,H317,I317,J317,K317),'SRF Drop Downs'!G:G,1,FALSE))),IF(AND(G317&lt;&gt;"C3",K317&lt;&gt;"O5"),IF(SUM(COUNTIF(L317:R317,"Y"),COUNTIF(L317:R317,"N"))=0,"V","I"),IF(COUNTIF(L317:R317,"Y"),"V","I"))="V", IF(AND('Sponsor Response Form (SRF)'!D317="M1", COUNTIF('OMS Response Form (ORF)'!C:C, B317)&gt;0), "I", "V")="V"), "Valid","Invalid")," ")</f>
        <v xml:space="preserve"> </v>
      </c>
    </row>
    <row r="318" spans="1:20" x14ac:dyDescent="0.25">
      <c r="A318" s="69"/>
      <c r="B318" s="70"/>
      <c r="C318" s="71"/>
      <c r="D318" s="72"/>
      <c r="E318" s="72"/>
      <c r="F318" s="72"/>
      <c r="G318" s="72"/>
      <c r="H318" s="72"/>
      <c r="I318" s="72"/>
      <c r="J318" s="72"/>
      <c r="K318" s="72"/>
      <c r="L318" s="72"/>
      <c r="M318" s="72"/>
      <c r="N318" s="72"/>
      <c r="O318" s="72"/>
      <c r="P318" s="72"/>
      <c r="Q318" s="72"/>
      <c r="R318" s="72"/>
      <c r="S318" s="24" t="str">
        <f>IF(COUNTA(A318:R318)=0,"",IF(AND(COUNTA(A318:C318)=3,COUNTIF('SRF Drop Downs'!$B$2:$B$5,'Sponsor Response Form (SRF)'!D318),COUNTIF('SRF Drop Downs'!$F$2:$F$5,'Sponsor Response Form (SRF)'!E318),COUNTIF('SRF Drop Downs'!$C$2:$C$4,'Sponsor Response Form (SRF)'!F318),COUNTIF('SRF Drop Downs'!$D$2:$D$6,'Sponsor Response Form (SRF)'!G318),COUNTIF('SRF Drop Downs'!$A$2:$A$5,'Sponsor Response Form (SRF)'!H318),COUNTIF('SRF Drop Downs'!$A$2:$A$4,'Sponsor Response Form (SRF)'!I318),COUNTIF('SRF Drop Downs'!$A$2:$A$5,'Sponsor Response Form (SRF)'!J318),COUNTIF('SRF Drop Downs'!$E$2:$E$7,'Sponsor Response Form (SRF)'!K318),COUNTIF('SRF Drop Downs'!$A$2:$A$4,'Sponsor Response Form (SRF)'!L318),COUNTIF('SRF Drop Downs'!$A$2:$A$4,'Sponsor Response Form (SRF)'!M318),COUNTIF('SRF Drop Downs'!$A$2:$A$4,'Sponsor Response Form (SRF)'!N318),COUNTIF('SRF Drop Downs'!$A$2:$A$4,'Sponsor Response Form (SRF)'!O318),COUNTIF('SRF Drop Downs'!$A$2:$A$4,'Sponsor Response Form (SRF)'!P318),COUNTIF('SRF Drop Downs'!$A$2:$A$4,'Sponsor Response Form (SRF)'!Q318),COUNTIF('SRF Drop Downs'!$A$2:$A$4,'Sponsor Response Form (SRF)'!R318)),"Complete","Incomplete"))</f>
        <v/>
      </c>
      <c r="T318" s="25" t="str">
        <f>IF(S318="Complete",IF(AND(NOT(ISNA(VLOOKUP(CONCATENATE(D318,E318,F318,G318,H318,I318,J318,K318),'SRF Drop Downs'!G:G,1,FALSE))),IF(AND(G318&lt;&gt;"C3",K318&lt;&gt;"O5"),IF(SUM(COUNTIF(L318:R318,"Y"),COUNTIF(L318:R318,"N"))=0,"V","I"),IF(COUNTIF(L318:R318,"Y"),"V","I"))="V", IF(AND('Sponsor Response Form (SRF)'!D318="M1", COUNTIF('OMS Response Form (ORF)'!C:C, B318)&gt;0), "I", "V")="V"), "Valid","Invalid")," ")</f>
        <v xml:space="preserve"> </v>
      </c>
    </row>
    <row r="319" spans="1:20" x14ac:dyDescent="0.25">
      <c r="A319" s="69"/>
      <c r="B319" s="70"/>
      <c r="C319" s="71"/>
      <c r="D319" s="72"/>
      <c r="E319" s="72"/>
      <c r="F319" s="72"/>
      <c r="G319" s="72"/>
      <c r="H319" s="72"/>
      <c r="I319" s="72"/>
      <c r="J319" s="72"/>
      <c r="K319" s="72"/>
      <c r="L319" s="72"/>
      <c r="M319" s="72"/>
      <c r="N319" s="72"/>
      <c r="O319" s="72"/>
      <c r="P319" s="72"/>
      <c r="Q319" s="72"/>
      <c r="R319" s="72"/>
      <c r="S319" s="24" t="str">
        <f>IF(COUNTA(A319:R319)=0,"",IF(AND(COUNTA(A319:C319)=3,COUNTIF('SRF Drop Downs'!$B$2:$B$5,'Sponsor Response Form (SRF)'!D319),COUNTIF('SRF Drop Downs'!$F$2:$F$5,'Sponsor Response Form (SRF)'!E319),COUNTIF('SRF Drop Downs'!$C$2:$C$4,'Sponsor Response Form (SRF)'!F319),COUNTIF('SRF Drop Downs'!$D$2:$D$6,'Sponsor Response Form (SRF)'!G319),COUNTIF('SRF Drop Downs'!$A$2:$A$5,'Sponsor Response Form (SRF)'!H319),COUNTIF('SRF Drop Downs'!$A$2:$A$4,'Sponsor Response Form (SRF)'!I319),COUNTIF('SRF Drop Downs'!$A$2:$A$5,'Sponsor Response Form (SRF)'!J319),COUNTIF('SRF Drop Downs'!$E$2:$E$7,'Sponsor Response Form (SRF)'!K319),COUNTIF('SRF Drop Downs'!$A$2:$A$4,'Sponsor Response Form (SRF)'!L319),COUNTIF('SRF Drop Downs'!$A$2:$A$4,'Sponsor Response Form (SRF)'!M319),COUNTIF('SRF Drop Downs'!$A$2:$A$4,'Sponsor Response Form (SRF)'!N319),COUNTIF('SRF Drop Downs'!$A$2:$A$4,'Sponsor Response Form (SRF)'!O319),COUNTIF('SRF Drop Downs'!$A$2:$A$4,'Sponsor Response Form (SRF)'!P319),COUNTIF('SRF Drop Downs'!$A$2:$A$4,'Sponsor Response Form (SRF)'!Q319),COUNTIF('SRF Drop Downs'!$A$2:$A$4,'Sponsor Response Form (SRF)'!R319)),"Complete","Incomplete"))</f>
        <v/>
      </c>
      <c r="T319" s="25" t="str">
        <f>IF(S319="Complete",IF(AND(NOT(ISNA(VLOOKUP(CONCATENATE(D319,E319,F319,G319,H319,I319,J319,K319),'SRF Drop Downs'!G:G,1,FALSE))),IF(AND(G319&lt;&gt;"C3",K319&lt;&gt;"O5"),IF(SUM(COUNTIF(L319:R319,"Y"),COUNTIF(L319:R319,"N"))=0,"V","I"),IF(COUNTIF(L319:R319,"Y"),"V","I"))="V", IF(AND('Sponsor Response Form (SRF)'!D319="M1", COUNTIF('OMS Response Form (ORF)'!C:C, B319)&gt;0), "I", "V")="V"), "Valid","Invalid")," ")</f>
        <v xml:space="preserve"> </v>
      </c>
    </row>
    <row r="320" spans="1:20" x14ac:dyDescent="0.25">
      <c r="A320" s="69"/>
      <c r="B320" s="70"/>
      <c r="C320" s="71"/>
      <c r="D320" s="72"/>
      <c r="E320" s="72"/>
      <c r="F320" s="72"/>
      <c r="G320" s="72"/>
      <c r="H320" s="72"/>
      <c r="I320" s="72"/>
      <c r="J320" s="72"/>
      <c r="K320" s="72"/>
      <c r="L320" s="72"/>
      <c r="M320" s="72"/>
      <c r="N320" s="72"/>
      <c r="O320" s="72"/>
      <c r="P320" s="72"/>
      <c r="Q320" s="72"/>
      <c r="R320" s="72"/>
      <c r="S320" s="24" t="str">
        <f>IF(COUNTA(A320:R320)=0,"",IF(AND(COUNTA(A320:C320)=3,COUNTIF('SRF Drop Downs'!$B$2:$B$5,'Sponsor Response Form (SRF)'!D320),COUNTIF('SRF Drop Downs'!$F$2:$F$5,'Sponsor Response Form (SRF)'!E320),COUNTIF('SRF Drop Downs'!$C$2:$C$4,'Sponsor Response Form (SRF)'!F320),COUNTIF('SRF Drop Downs'!$D$2:$D$6,'Sponsor Response Form (SRF)'!G320),COUNTIF('SRF Drop Downs'!$A$2:$A$5,'Sponsor Response Form (SRF)'!H320),COUNTIF('SRF Drop Downs'!$A$2:$A$4,'Sponsor Response Form (SRF)'!I320),COUNTIF('SRF Drop Downs'!$A$2:$A$5,'Sponsor Response Form (SRF)'!J320),COUNTIF('SRF Drop Downs'!$E$2:$E$7,'Sponsor Response Form (SRF)'!K320),COUNTIF('SRF Drop Downs'!$A$2:$A$4,'Sponsor Response Form (SRF)'!L320),COUNTIF('SRF Drop Downs'!$A$2:$A$4,'Sponsor Response Form (SRF)'!M320),COUNTIF('SRF Drop Downs'!$A$2:$A$4,'Sponsor Response Form (SRF)'!N320),COUNTIF('SRF Drop Downs'!$A$2:$A$4,'Sponsor Response Form (SRF)'!O320),COUNTIF('SRF Drop Downs'!$A$2:$A$4,'Sponsor Response Form (SRF)'!P320),COUNTIF('SRF Drop Downs'!$A$2:$A$4,'Sponsor Response Form (SRF)'!Q320),COUNTIF('SRF Drop Downs'!$A$2:$A$4,'Sponsor Response Form (SRF)'!R320)),"Complete","Incomplete"))</f>
        <v/>
      </c>
      <c r="T320" s="25" t="str">
        <f>IF(S320="Complete",IF(AND(NOT(ISNA(VLOOKUP(CONCATENATE(D320,E320,F320,G320,H320,I320,J320,K320),'SRF Drop Downs'!G:G,1,FALSE))),IF(AND(G320&lt;&gt;"C3",K320&lt;&gt;"O5"),IF(SUM(COUNTIF(L320:R320,"Y"),COUNTIF(L320:R320,"N"))=0,"V","I"),IF(COUNTIF(L320:R320,"Y"),"V","I"))="V", IF(AND('Sponsor Response Form (SRF)'!D320="M1", COUNTIF('OMS Response Form (ORF)'!C:C, B320)&gt;0), "I", "V")="V"), "Valid","Invalid")," ")</f>
        <v xml:space="preserve"> </v>
      </c>
    </row>
    <row r="321" spans="1:20" x14ac:dyDescent="0.25">
      <c r="A321" s="69"/>
      <c r="B321" s="70"/>
      <c r="C321" s="71"/>
      <c r="D321" s="72"/>
      <c r="E321" s="72"/>
      <c r="F321" s="72"/>
      <c r="G321" s="72"/>
      <c r="H321" s="72"/>
      <c r="I321" s="72"/>
      <c r="J321" s="72"/>
      <c r="K321" s="72"/>
      <c r="L321" s="72"/>
      <c r="M321" s="72"/>
      <c r="N321" s="72"/>
      <c r="O321" s="72"/>
      <c r="P321" s="72"/>
      <c r="Q321" s="72"/>
      <c r="R321" s="72"/>
      <c r="S321" s="24" t="str">
        <f>IF(COUNTA(A321:R321)=0,"",IF(AND(COUNTA(A321:C321)=3,COUNTIF('SRF Drop Downs'!$B$2:$B$5,'Sponsor Response Form (SRF)'!D321),COUNTIF('SRF Drop Downs'!$F$2:$F$5,'Sponsor Response Form (SRF)'!E321),COUNTIF('SRF Drop Downs'!$C$2:$C$4,'Sponsor Response Form (SRF)'!F321),COUNTIF('SRF Drop Downs'!$D$2:$D$6,'Sponsor Response Form (SRF)'!G321),COUNTIF('SRF Drop Downs'!$A$2:$A$5,'Sponsor Response Form (SRF)'!H321),COUNTIF('SRF Drop Downs'!$A$2:$A$4,'Sponsor Response Form (SRF)'!I321),COUNTIF('SRF Drop Downs'!$A$2:$A$5,'Sponsor Response Form (SRF)'!J321),COUNTIF('SRF Drop Downs'!$E$2:$E$7,'Sponsor Response Form (SRF)'!K321),COUNTIF('SRF Drop Downs'!$A$2:$A$4,'Sponsor Response Form (SRF)'!L321),COUNTIF('SRF Drop Downs'!$A$2:$A$4,'Sponsor Response Form (SRF)'!M321),COUNTIF('SRF Drop Downs'!$A$2:$A$4,'Sponsor Response Form (SRF)'!N321),COUNTIF('SRF Drop Downs'!$A$2:$A$4,'Sponsor Response Form (SRF)'!O321),COUNTIF('SRF Drop Downs'!$A$2:$A$4,'Sponsor Response Form (SRF)'!P321),COUNTIF('SRF Drop Downs'!$A$2:$A$4,'Sponsor Response Form (SRF)'!Q321),COUNTIF('SRF Drop Downs'!$A$2:$A$4,'Sponsor Response Form (SRF)'!R321)),"Complete","Incomplete"))</f>
        <v/>
      </c>
      <c r="T321" s="25" t="str">
        <f>IF(S321="Complete",IF(AND(NOT(ISNA(VLOOKUP(CONCATENATE(D321,E321,F321,G321,H321,I321,J321,K321),'SRF Drop Downs'!G:G,1,FALSE))),IF(AND(G321&lt;&gt;"C3",K321&lt;&gt;"O5"),IF(SUM(COUNTIF(L321:R321,"Y"),COUNTIF(L321:R321,"N"))=0,"V","I"),IF(COUNTIF(L321:R321,"Y"),"V","I"))="V", IF(AND('Sponsor Response Form (SRF)'!D321="M1", COUNTIF('OMS Response Form (ORF)'!C:C, B321)&gt;0), "I", "V")="V"), "Valid","Invalid")," ")</f>
        <v xml:space="preserve"> </v>
      </c>
    </row>
    <row r="322" spans="1:20" x14ac:dyDescent="0.25">
      <c r="A322" s="69"/>
      <c r="B322" s="70"/>
      <c r="C322" s="71"/>
      <c r="D322" s="72"/>
      <c r="E322" s="72"/>
      <c r="F322" s="72"/>
      <c r="G322" s="72"/>
      <c r="H322" s="72"/>
      <c r="I322" s="72"/>
      <c r="J322" s="72"/>
      <c r="K322" s="72"/>
      <c r="L322" s="72"/>
      <c r="M322" s="72"/>
      <c r="N322" s="72"/>
      <c r="O322" s="72"/>
      <c r="P322" s="72"/>
      <c r="Q322" s="72"/>
      <c r="R322" s="72"/>
      <c r="S322" s="24" t="str">
        <f>IF(COUNTA(A322:R322)=0,"",IF(AND(COUNTA(A322:C322)=3,COUNTIF('SRF Drop Downs'!$B$2:$B$5,'Sponsor Response Form (SRF)'!D322),COUNTIF('SRF Drop Downs'!$F$2:$F$5,'Sponsor Response Form (SRF)'!E322),COUNTIF('SRF Drop Downs'!$C$2:$C$4,'Sponsor Response Form (SRF)'!F322),COUNTIF('SRF Drop Downs'!$D$2:$D$6,'Sponsor Response Form (SRF)'!G322),COUNTIF('SRF Drop Downs'!$A$2:$A$5,'Sponsor Response Form (SRF)'!H322),COUNTIF('SRF Drop Downs'!$A$2:$A$4,'Sponsor Response Form (SRF)'!I322),COUNTIF('SRF Drop Downs'!$A$2:$A$5,'Sponsor Response Form (SRF)'!J322),COUNTIF('SRF Drop Downs'!$E$2:$E$7,'Sponsor Response Form (SRF)'!K322),COUNTIF('SRF Drop Downs'!$A$2:$A$4,'Sponsor Response Form (SRF)'!L322),COUNTIF('SRF Drop Downs'!$A$2:$A$4,'Sponsor Response Form (SRF)'!M322),COUNTIF('SRF Drop Downs'!$A$2:$A$4,'Sponsor Response Form (SRF)'!N322),COUNTIF('SRF Drop Downs'!$A$2:$A$4,'Sponsor Response Form (SRF)'!O322),COUNTIF('SRF Drop Downs'!$A$2:$A$4,'Sponsor Response Form (SRF)'!P322),COUNTIF('SRF Drop Downs'!$A$2:$A$4,'Sponsor Response Form (SRF)'!Q322),COUNTIF('SRF Drop Downs'!$A$2:$A$4,'Sponsor Response Form (SRF)'!R322)),"Complete","Incomplete"))</f>
        <v/>
      </c>
      <c r="T322" s="25" t="str">
        <f>IF(S322="Complete",IF(AND(NOT(ISNA(VLOOKUP(CONCATENATE(D322,E322,F322,G322,H322,I322,J322,K322),'SRF Drop Downs'!G:G,1,FALSE))),IF(AND(G322&lt;&gt;"C3",K322&lt;&gt;"O5"),IF(SUM(COUNTIF(L322:R322,"Y"),COUNTIF(L322:R322,"N"))=0,"V","I"),IF(COUNTIF(L322:R322,"Y"),"V","I"))="V", IF(AND('Sponsor Response Form (SRF)'!D322="M1", COUNTIF('OMS Response Form (ORF)'!C:C, B322)&gt;0), "I", "V")="V"), "Valid","Invalid")," ")</f>
        <v xml:space="preserve"> </v>
      </c>
    </row>
    <row r="323" spans="1:20" x14ac:dyDescent="0.25">
      <c r="A323" s="69"/>
      <c r="B323" s="70"/>
      <c r="C323" s="71"/>
      <c r="D323" s="72"/>
      <c r="E323" s="72"/>
      <c r="F323" s="72"/>
      <c r="G323" s="72"/>
      <c r="H323" s="72"/>
      <c r="I323" s="72"/>
      <c r="J323" s="72"/>
      <c r="K323" s="72"/>
      <c r="L323" s="72"/>
      <c r="M323" s="72"/>
      <c r="N323" s="72"/>
      <c r="O323" s="72"/>
      <c r="P323" s="72"/>
      <c r="Q323" s="72"/>
      <c r="R323" s="72"/>
      <c r="S323" s="24" t="str">
        <f>IF(COUNTA(A323:R323)=0,"",IF(AND(COUNTA(A323:C323)=3,COUNTIF('SRF Drop Downs'!$B$2:$B$5,'Sponsor Response Form (SRF)'!D323),COUNTIF('SRF Drop Downs'!$F$2:$F$5,'Sponsor Response Form (SRF)'!E323),COUNTIF('SRF Drop Downs'!$C$2:$C$4,'Sponsor Response Form (SRF)'!F323),COUNTIF('SRF Drop Downs'!$D$2:$D$6,'Sponsor Response Form (SRF)'!G323),COUNTIF('SRF Drop Downs'!$A$2:$A$5,'Sponsor Response Form (SRF)'!H323),COUNTIF('SRF Drop Downs'!$A$2:$A$4,'Sponsor Response Form (SRF)'!I323),COUNTIF('SRF Drop Downs'!$A$2:$A$5,'Sponsor Response Form (SRF)'!J323),COUNTIF('SRF Drop Downs'!$E$2:$E$7,'Sponsor Response Form (SRF)'!K323),COUNTIF('SRF Drop Downs'!$A$2:$A$4,'Sponsor Response Form (SRF)'!L323),COUNTIF('SRF Drop Downs'!$A$2:$A$4,'Sponsor Response Form (SRF)'!M323),COUNTIF('SRF Drop Downs'!$A$2:$A$4,'Sponsor Response Form (SRF)'!N323),COUNTIF('SRF Drop Downs'!$A$2:$A$4,'Sponsor Response Form (SRF)'!O323),COUNTIF('SRF Drop Downs'!$A$2:$A$4,'Sponsor Response Form (SRF)'!P323),COUNTIF('SRF Drop Downs'!$A$2:$A$4,'Sponsor Response Form (SRF)'!Q323),COUNTIF('SRF Drop Downs'!$A$2:$A$4,'Sponsor Response Form (SRF)'!R323)),"Complete","Incomplete"))</f>
        <v/>
      </c>
      <c r="T323" s="25" t="str">
        <f>IF(S323="Complete",IF(AND(NOT(ISNA(VLOOKUP(CONCATENATE(D323,E323,F323,G323,H323,I323,J323,K323),'SRF Drop Downs'!G:G,1,FALSE))),IF(AND(G323&lt;&gt;"C3",K323&lt;&gt;"O5"),IF(SUM(COUNTIF(L323:R323,"Y"),COUNTIF(L323:R323,"N"))=0,"V","I"),IF(COUNTIF(L323:R323,"Y"),"V","I"))="V", IF(AND('Sponsor Response Form (SRF)'!D323="M1", COUNTIF('OMS Response Form (ORF)'!C:C, B323)&gt;0), "I", "V")="V"), "Valid","Invalid")," ")</f>
        <v xml:space="preserve"> </v>
      </c>
    </row>
    <row r="324" spans="1:20" x14ac:dyDescent="0.25">
      <c r="A324" s="69"/>
      <c r="B324" s="70"/>
      <c r="C324" s="71"/>
      <c r="D324" s="72"/>
      <c r="E324" s="72"/>
      <c r="F324" s="72"/>
      <c r="G324" s="72"/>
      <c r="H324" s="72"/>
      <c r="I324" s="72"/>
      <c r="J324" s="72"/>
      <c r="K324" s="72"/>
      <c r="L324" s="72"/>
      <c r="M324" s="72"/>
      <c r="N324" s="72"/>
      <c r="O324" s="72"/>
      <c r="P324" s="72"/>
      <c r="Q324" s="72"/>
      <c r="R324" s="72"/>
      <c r="S324" s="24" t="str">
        <f>IF(COUNTA(A324:R324)=0,"",IF(AND(COUNTA(A324:C324)=3,COUNTIF('SRF Drop Downs'!$B$2:$B$5,'Sponsor Response Form (SRF)'!D324),COUNTIF('SRF Drop Downs'!$F$2:$F$5,'Sponsor Response Form (SRF)'!E324),COUNTIF('SRF Drop Downs'!$C$2:$C$4,'Sponsor Response Form (SRF)'!F324),COUNTIF('SRF Drop Downs'!$D$2:$D$6,'Sponsor Response Form (SRF)'!G324),COUNTIF('SRF Drop Downs'!$A$2:$A$5,'Sponsor Response Form (SRF)'!H324),COUNTIF('SRF Drop Downs'!$A$2:$A$4,'Sponsor Response Form (SRF)'!I324),COUNTIF('SRF Drop Downs'!$A$2:$A$5,'Sponsor Response Form (SRF)'!J324),COUNTIF('SRF Drop Downs'!$E$2:$E$7,'Sponsor Response Form (SRF)'!K324),COUNTIF('SRF Drop Downs'!$A$2:$A$4,'Sponsor Response Form (SRF)'!L324),COUNTIF('SRF Drop Downs'!$A$2:$A$4,'Sponsor Response Form (SRF)'!M324),COUNTIF('SRF Drop Downs'!$A$2:$A$4,'Sponsor Response Form (SRF)'!N324),COUNTIF('SRF Drop Downs'!$A$2:$A$4,'Sponsor Response Form (SRF)'!O324),COUNTIF('SRF Drop Downs'!$A$2:$A$4,'Sponsor Response Form (SRF)'!P324),COUNTIF('SRF Drop Downs'!$A$2:$A$4,'Sponsor Response Form (SRF)'!Q324),COUNTIF('SRF Drop Downs'!$A$2:$A$4,'Sponsor Response Form (SRF)'!R324)),"Complete","Incomplete"))</f>
        <v/>
      </c>
      <c r="T324" s="25" t="str">
        <f>IF(S324="Complete",IF(AND(NOT(ISNA(VLOOKUP(CONCATENATE(D324,E324,F324,G324,H324,I324,J324,K324),'SRF Drop Downs'!G:G,1,FALSE))),IF(AND(G324&lt;&gt;"C3",K324&lt;&gt;"O5"),IF(SUM(COUNTIF(L324:R324,"Y"),COUNTIF(L324:R324,"N"))=0,"V","I"),IF(COUNTIF(L324:R324,"Y"),"V","I"))="V", IF(AND('Sponsor Response Form (SRF)'!D324="M1", COUNTIF('OMS Response Form (ORF)'!C:C, B324)&gt;0), "I", "V")="V"), "Valid","Invalid")," ")</f>
        <v xml:space="preserve"> </v>
      </c>
    </row>
    <row r="325" spans="1:20" x14ac:dyDescent="0.25">
      <c r="A325" s="69"/>
      <c r="B325" s="70"/>
      <c r="C325" s="71"/>
      <c r="D325" s="72"/>
      <c r="E325" s="72"/>
      <c r="F325" s="72"/>
      <c r="G325" s="72"/>
      <c r="H325" s="72"/>
      <c r="I325" s="72"/>
      <c r="J325" s="72"/>
      <c r="K325" s="72"/>
      <c r="L325" s="72"/>
      <c r="M325" s="72"/>
      <c r="N325" s="72"/>
      <c r="O325" s="72"/>
      <c r="P325" s="72"/>
      <c r="Q325" s="72"/>
      <c r="R325" s="72"/>
      <c r="S325" s="24" t="str">
        <f>IF(COUNTA(A325:R325)=0,"",IF(AND(COUNTA(A325:C325)=3,COUNTIF('SRF Drop Downs'!$B$2:$B$5,'Sponsor Response Form (SRF)'!D325),COUNTIF('SRF Drop Downs'!$F$2:$F$5,'Sponsor Response Form (SRF)'!E325),COUNTIF('SRF Drop Downs'!$C$2:$C$4,'Sponsor Response Form (SRF)'!F325),COUNTIF('SRF Drop Downs'!$D$2:$D$6,'Sponsor Response Form (SRF)'!G325),COUNTIF('SRF Drop Downs'!$A$2:$A$5,'Sponsor Response Form (SRF)'!H325),COUNTIF('SRF Drop Downs'!$A$2:$A$4,'Sponsor Response Form (SRF)'!I325),COUNTIF('SRF Drop Downs'!$A$2:$A$5,'Sponsor Response Form (SRF)'!J325),COUNTIF('SRF Drop Downs'!$E$2:$E$7,'Sponsor Response Form (SRF)'!K325),COUNTIF('SRF Drop Downs'!$A$2:$A$4,'Sponsor Response Form (SRF)'!L325),COUNTIF('SRF Drop Downs'!$A$2:$A$4,'Sponsor Response Form (SRF)'!M325),COUNTIF('SRF Drop Downs'!$A$2:$A$4,'Sponsor Response Form (SRF)'!N325),COUNTIF('SRF Drop Downs'!$A$2:$A$4,'Sponsor Response Form (SRF)'!O325),COUNTIF('SRF Drop Downs'!$A$2:$A$4,'Sponsor Response Form (SRF)'!P325),COUNTIF('SRF Drop Downs'!$A$2:$A$4,'Sponsor Response Form (SRF)'!Q325),COUNTIF('SRF Drop Downs'!$A$2:$A$4,'Sponsor Response Form (SRF)'!R325)),"Complete","Incomplete"))</f>
        <v/>
      </c>
      <c r="T325" s="25" t="str">
        <f>IF(S325="Complete",IF(AND(NOT(ISNA(VLOOKUP(CONCATENATE(D325,E325,F325,G325,H325,I325,J325,K325),'SRF Drop Downs'!G:G,1,FALSE))),IF(AND(G325&lt;&gt;"C3",K325&lt;&gt;"O5"),IF(SUM(COUNTIF(L325:R325,"Y"),COUNTIF(L325:R325,"N"))=0,"V","I"),IF(COUNTIF(L325:R325,"Y"),"V","I"))="V", IF(AND('Sponsor Response Form (SRF)'!D325="M1", COUNTIF('OMS Response Form (ORF)'!C:C, B325)&gt;0), "I", "V")="V"), "Valid","Invalid")," ")</f>
        <v xml:space="preserve"> </v>
      </c>
    </row>
    <row r="326" spans="1:20" x14ac:dyDescent="0.25">
      <c r="A326" s="69"/>
      <c r="B326" s="70"/>
      <c r="C326" s="71"/>
      <c r="D326" s="72"/>
      <c r="E326" s="72"/>
      <c r="F326" s="72"/>
      <c r="G326" s="72"/>
      <c r="H326" s="72"/>
      <c r="I326" s="72"/>
      <c r="J326" s="72"/>
      <c r="K326" s="72"/>
      <c r="L326" s="72"/>
      <c r="M326" s="72"/>
      <c r="N326" s="72"/>
      <c r="O326" s="72"/>
      <c r="P326" s="72"/>
      <c r="Q326" s="72"/>
      <c r="R326" s="72"/>
      <c r="S326" s="24" t="str">
        <f>IF(COUNTA(A326:R326)=0,"",IF(AND(COUNTA(A326:C326)=3,COUNTIF('SRF Drop Downs'!$B$2:$B$5,'Sponsor Response Form (SRF)'!D326),COUNTIF('SRF Drop Downs'!$F$2:$F$5,'Sponsor Response Form (SRF)'!E326),COUNTIF('SRF Drop Downs'!$C$2:$C$4,'Sponsor Response Form (SRF)'!F326),COUNTIF('SRF Drop Downs'!$D$2:$D$6,'Sponsor Response Form (SRF)'!G326),COUNTIF('SRF Drop Downs'!$A$2:$A$5,'Sponsor Response Form (SRF)'!H326),COUNTIF('SRF Drop Downs'!$A$2:$A$4,'Sponsor Response Form (SRF)'!I326),COUNTIF('SRF Drop Downs'!$A$2:$A$5,'Sponsor Response Form (SRF)'!J326),COUNTIF('SRF Drop Downs'!$E$2:$E$7,'Sponsor Response Form (SRF)'!K326),COUNTIF('SRF Drop Downs'!$A$2:$A$4,'Sponsor Response Form (SRF)'!L326),COUNTIF('SRF Drop Downs'!$A$2:$A$4,'Sponsor Response Form (SRF)'!M326),COUNTIF('SRF Drop Downs'!$A$2:$A$4,'Sponsor Response Form (SRF)'!N326),COUNTIF('SRF Drop Downs'!$A$2:$A$4,'Sponsor Response Form (SRF)'!O326),COUNTIF('SRF Drop Downs'!$A$2:$A$4,'Sponsor Response Form (SRF)'!P326),COUNTIF('SRF Drop Downs'!$A$2:$A$4,'Sponsor Response Form (SRF)'!Q326),COUNTIF('SRF Drop Downs'!$A$2:$A$4,'Sponsor Response Form (SRF)'!R326)),"Complete","Incomplete"))</f>
        <v/>
      </c>
      <c r="T326" s="25" t="str">
        <f>IF(S326="Complete",IF(AND(NOT(ISNA(VLOOKUP(CONCATENATE(D326,E326,F326,G326,H326,I326,J326,K326),'SRF Drop Downs'!G:G,1,FALSE))),IF(AND(G326&lt;&gt;"C3",K326&lt;&gt;"O5"),IF(SUM(COUNTIF(L326:R326,"Y"),COUNTIF(L326:R326,"N"))=0,"V","I"),IF(COUNTIF(L326:R326,"Y"),"V","I"))="V", IF(AND('Sponsor Response Form (SRF)'!D326="M1", COUNTIF('OMS Response Form (ORF)'!C:C, B326)&gt;0), "I", "V")="V"), "Valid","Invalid")," ")</f>
        <v xml:space="preserve"> </v>
      </c>
    </row>
    <row r="327" spans="1:20" x14ac:dyDescent="0.25">
      <c r="A327" s="69"/>
      <c r="B327" s="70"/>
      <c r="C327" s="71"/>
      <c r="D327" s="72"/>
      <c r="E327" s="72"/>
      <c r="F327" s="72"/>
      <c r="G327" s="72"/>
      <c r="H327" s="72"/>
      <c r="I327" s="72"/>
      <c r="J327" s="72"/>
      <c r="K327" s="72"/>
      <c r="L327" s="72"/>
      <c r="M327" s="72"/>
      <c r="N327" s="72"/>
      <c r="O327" s="72"/>
      <c r="P327" s="72"/>
      <c r="Q327" s="72"/>
      <c r="R327" s="72"/>
      <c r="S327" s="24" t="str">
        <f>IF(COUNTA(A327:R327)=0,"",IF(AND(COUNTA(A327:C327)=3,COUNTIF('SRF Drop Downs'!$B$2:$B$5,'Sponsor Response Form (SRF)'!D327),COUNTIF('SRF Drop Downs'!$F$2:$F$5,'Sponsor Response Form (SRF)'!E327),COUNTIF('SRF Drop Downs'!$C$2:$C$4,'Sponsor Response Form (SRF)'!F327),COUNTIF('SRF Drop Downs'!$D$2:$D$6,'Sponsor Response Form (SRF)'!G327),COUNTIF('SRF Drop Downs'!$A$2:$A$5,'Sponsor Response Form (SRF)'!H327),COUNTIF('SRF Drop Downs'!$A$2:$A$4,'Sponsor Response Form (SRF)'!I327),COUNTIF('SRF Drop Downs'!$A$2:$A$5,'Sponsor Response Form (SRF)'!J327),COUNTIF('SRF Drop Downs'!$E$2:$E$7,'Sponsor Response Form (SRF)'!K327),COUNTIF('SRF Drop Downs'!$A$2:$A$4,'Sponsor Response Form (SRF)'!L327),COUNTIF('SRF Drop Downs'!$A$2:$A$4,'Sponsor Response Form (SRF)'!M327),COUNTIF('SRF Drop Downs'!$A$2:$A$4,'Sponsor Response Form (SRF)'!N327),COUNTIF('SRF Drop Downs'!$A$2:$A$4,'Sponsor Response Form (SRF)'!O327),COUNTIF('SRF Drop Downs'!$A$2:$A$4,'Sponsor Response Form (SRF)'!P327),COUNTIF('SRF Drop Downs'!$A$2:$A$4,'Sponsor Response Form (SRF)'!Q327),COUNTIF('SRF Drop Downs'!$A$2:$A$4,'Sponsor Response Form (SRF)'!R327)),"Complete","Incomplete"))</f>
        <v/>
      </c>
      <c r="T327" s="25" t="str">
        <f>IF(S327="Complete",IF(AND(NOT(ISNA(VLOOKUP(CONCATENATE(D327,E327,F327,G327,H327,I327,J327,K327),'SRF Drop Downs'!G:G,1,FALSE))),IF(AND(G327&lt;&gt;"C3",K327&lt;&gt;"O5"),IF(SUM(COUNTIF(L327:R327,"Y"),COUNTIF(L327:R327,"N"))=0,"V","I"),IF(COUNTIF(L327:R327,"Y"),"V","I"))="V", IF(AND('Sponsor Response Form (SRF)'!D327="M1", COUNTIF('OMS Response Form (ORF)'!C:C, B327)&gt;0), "I", "V")="V"), "Valid","Invalid")," ")</f>
        <v xml:space="preserve"> </v>
      </c>
    </row>
    <row r="328" spans="1:20" x14ac:dyDescent="0.25">
      <c r="A328" s="69"/>
      <c r="B328" s="70"/>
      <c r="C328" s="71"/>
      <c r="D328" s="72"/>
      <c r="E328" s="72"/>
      <c r="F328" s="72"/>
      <c r="G328" s="72"/>
      <c r="H328" s="72"/>
      <c r="I328" s="72"/>
      <c r="J328" s="72"/>
      <c r="K328" s="72"/>
      <c r="L328" s="72"/>
      <c r="M328" s="72"/>
      <c r="N328" s="72"/>
      <c r="O328" s="72"/>
      <c r="P328" s="72"/>
      <c r="Q328" s="72"/>
      <c r="R328" s="72"/>
      <c r="S328" s="24" t="str">
        <f>IF(COUNTA(A328:R328)=0,"",IF(AND(COUNTA(A328:C328)=3,COUNTIF('SRF Drop Downs'!$B$2:$B$5,'Sponsor Response Form (SRF)'!D328),COUNTIF('SRF Drop Downs'!$F$2:$F$5,'Sponsor Response Form (SRF)'!E328),COUNTIF('SRF Drop Downs'!$C$2:$C$4,'Sponsor Response Form (SRF)'!F328),COUNTIF('SRF Drop Downs'!$D$2:$D$6,'Sponsor Response Form (SRF)'!G328),COUNTIF('SRF Drop Downs'!$A$2:$A$5,'Sponsor Response Form (SRF)'!H328),COUNTIF('SRF Drop Downs'!$A$2:$A$4,'Sponsor Response Form (SRF)'!I328),COUNTIF('SRF Drop Downs'!$A$2:$A$5,'Sponsor Response Form (SRF)'!J328),COUNTIF('SRF Drop Downs'!$E$2:$E$7,'Sponsor Response Form (SRF)'!K328),COUNTIF('SRF Drop Downs'!$A$2:$A$4,'Sponsor Response Form (SRF)'!L328),COUNTIF('SRF Drop Downs'!$A$2:$A$4,'Sponsor Response Form (SRF)'!M328),COUNTIF('SRF Drop Downs'!$A$2:$A$4,'Sponsor Response Form (SRF)'!N328),COUNTIF('SRF Drop Downs'!$A$2:$A$4,'Sponsor Response Form (SRF)'!O328),COUNTIF('SRF Drop Downs'!$A$2:$A$4,'Sponsor Response Form (SRF)'!P328),COUNTIF('SRF Drop Downs'!$A$2:$A$4,'Sponsor Response Form (SRF)'!Q328),COUNTIF('SRF Drop Downs'!$A$2:$A$4,'Sponsor Response Form (SRF)'!R328)),"Complete","Incomplete"))</f>
        <v/>
      </c>
      <c r="T328" s="25" t="str">
        <f>IF(S328="Complete",IF(AND(NOT(ISNA(VLOOKUP(CONCATENATE(D328,E328,F328,G328,H328,I328,J328,K328),'SRF Drop Downs'!G:G,1,FALSE))),IF(AND(G328&lt;&gt;"C3",K328&lt;&gt;"O5"),IF(SUM(COUNTIF(L328:R328,"Y"),COUNTIF(L328:R328,"N"))=0,"V","I"),IF(COUNTIF(L328:R328,"Y"),"V","I"))="V", IF(AND('Sponsor Response Form (SRF)'!D328="M1", COUNTIF('OMS Response Form (ORF)'!C:C, B328)&gt;0), "I", "V")="V"), "Valid","Invalid")," ")</f>
        <v xml:space="preserve"> </v>
      </c>
    </row>
    <row r="329" spans="1:20" x14ac:dyDescent="0.25">
      <c r="A329" s="69"/>
      <c r="B329" s="70"/>
      <c r="C329" s="71"/>
      <c r="D329" s="72"/>
      <c r="E329" s="72"/>
      <c r="F329" s="72"/>
      <c r="G329" s="72"/>
      <c r="H329" s="72"/>
      <c r="I329" s="72"/>
      <c r="J329" s="72"/>
      <c r="K329" s="72"/>
      <c r="L329" s="72"/>
      <c r="M329" s="72"/>
      <c r="N329" s="72"/>
      <c r="O329" s="72"/>
      <c r="P329" s="72"/>
      <c r="Q329" s="72"/>
      <c r="R329" s="72"/>
      <c r="S329" s="24" t="str">
        <f>IF(COUNTA(A329:R329)=0,"",IF(AND(COUNTA(A329:C329)=3,COUNTIF('SRF Drop Downs'!$B$2:$B$5,'Sponsor Response Form (SRF)'!D329),COUNTIF('SRF Drop Downs'!$F$2:$F$5,'Sponsor Response Form (SRF)'!E329),COUNTIF('SRF Drop Downs'!$C$2:$C$4,'Sponsor Response Form (SRF)'!F329),COUNTIF('SRF Drop Downs'!$D$2:$D$6,'Sponsor Response Form (SRF)'!G329),COUNTIF('SRF Drop Downs'!$A$2:$A$5,'Sponsor Response Form (SRF)'!H329),COUNTIF('SRF Drop Downs'!$A$2:$A$4,'Sponsor Response Form (SRF)'!I329),COUNTIF('SRF Drop Downs'!$A$2:$A$5,'Sponsor Response Form (SRF)'!J329),COUNTIF('SRF Drop Downs'!$E$2:$E$7,'Sponsor Response Form (SRF)'!K329),COUNTIF('SRF Drop Downs'!$A$2:$A$4,'Sponsor Response Form (SRF)'!L329),COUNTIF('SRF Drop Downs'!$A$2:$A$4,'Sponsor Response Form (SRF)'!M329),COUNTIF('SRF Drop Downs'!$A$2:$A$4,'Sponsor Response Form (SRF)'!N329),COUNTIF('SRF Drop Downs'!$A$2:$A$4,'Sponsor Response Form (SRF)'!O329),COUNTIF('SRF Drop Downs'!$A$2:$A$4,'Sponsor Response Form (SRF)'!P329),COUNTIF('SRF Drop Downs'!$A$2:$A$4,'Sponsor Response Form (SRF)'!Q329),COUNTIF('SRF Drop Downs'!$A$2:$A$4,'Sponsor Response Form (SRF)'!R329)),"Complete","Incomplete"))</f>
        <v/>
      </c>
      <c r="T329" s="25" t="str">
        <f>IF(S329="Complete",IF(AND(NOT(ISNA(VLOOKUP(CONCATENATE(D329,E329,F329,G329,H329,I329,J329,K329),'SRF Drop Downs'!G:G,1,FALSE))),IF(AND(G329&lt;&gt;"C3",K329&lt;&gt;"O5"),IF(SUM(COUNTIF(L329:R329,"Y"),COUNTIF(L329:R329,"N"))=0,"V","I"),IF(COUNTIF(L329:R329,"Y"),"V","I"))="V", IF(AND('Sponsor Response Form (SRF)'!D329="M1", COUNTIF('OMS Response Form (ORF)'!C:C, B329)&gt;0), "I", "V")="V"), "Valid","Invalid")," ")</f>
        <v xml:space="preserve"> </v>
      </c>
    </row>
    <row r="330" spans="1:20" x14ac:dyDescent="0.25">
      <c r="A330" s="69"/>
      <c r="B330" s="70"/>
      <c r="C330" s="71"/>
      <c r="D330" s="72"/>
      <c r="E330" s="72"/>
      <c r="F330" s="72"/>
      <c r="G330" s="72"/>
      <c r="H330" s="72"/>
      <c r="I330" s="72"/>
      <c r="J330" s="72"/>
      <c r="K330" s="72"/>
      <c r="L330" s="72"/>
      <c r="M330" s="72"/>
      <c r="N330" s="72"/>
      <c r="O330" s="72"/>
      <c r="P330" s="72"/>
      <c r="Q330" s="72"/>
      <c r="R330" s="72"/>
      <c r="S330" s="24" t="str">
        <f>IF(COUNTA(A330:R330)=0,"",IF(AND(COUNTA(A330:C330)=3,COUNTIF('SRF Drop Downs'!$B$2:$B$5,'Sponsor Response Form (SRF)'!D330),COUNTIF('SRF Drop Downs'!$F$2:$F$5,'Sponsor Response Form (SRF)'!E330),COUNTIF('SRF Drop Downs'!$C$2:$C$4,'Sponsor Response Form (SRF)'!F330),COUNTIF('SRF Drop Downs'!$D$2:$D$6,'Sponsor Response Form (SRF)'!G330),COUNTIF('SRF Drop Downs'!$A$2:$A$5,'Sponsor Response Form (SRF)'!H330),COUNTIF('SRF Drop Downs'!$A$2:$A$4,'Sponsor Response Form (SRF)'!I330),COUNTIF('SRF Drop Downs'!$A$2:$A$5,'Sponsor Response Form (SRF)'!J330),COUNTIF('SRF Drop Downs'!$E$2:$E$7,'Sponsor Response Form (SRF)'!K330),COUNTIF('SRF Drop Downs'!$A$2:$A$4,'Sponsor Response Form (SRF)'!L330),COUNTIF('SRF Drop Downs'!$A$2:$A$4,'Sponsor Response Form (SRF)'!M330),COUNTIF('SRF Drop Downs'!$A$2:$A$4,'Sponsor Response Form (SRF)'!N330),COUNTIF('SRF Drop Downs'!$A$2:$A$4,'Sponsor Response Form (SRF)'!O330),COUNTIF('SRF Drop Downs'!$A$2:$A$4,'Sponsor Response Form (SRF)'!P330),COUNTIF('SRF Drop Downs'!$A$2:$A$4,'Sponsor Response Form (SRF)'!Q330),COUNTIF('SRF Drop Downs'!$A$2:$A$4,'Sponsor Response Form (SRF)'!R330)),"Complete","Incomplete"))</f>
        <v/>
      </c>
      <c r="T330" s="25" t="str">
        <f>IF(S330="Complete",IF(AND(NOT(ISNA(VLOOKUP(CONCATENATE(D330,E330,F330,G330,H330,I330,J330,K330),'SRF Drop Downs'!G:G,1,FALSE))),IF(AND(G330&lt;&gt;"C3",K330&lt;&gt;"O5"),IF(SUM(COUNTIF(L330:R330,"Y"),COUNTIF(L330:R330,"N"))=0,"V","I"),IF(COUNTIF(L330:R330,"Y"),"V","I"))="V", IF(AND('Sponsor Response Form (SRF)'!D330="M1", COUNTIF('OMS Response Form (ORF)'!C:C, B330)&gt;0), "I", "V")="V"), "Valid","Invalid")," ")</f>
        <v xml:space="preserve"> </v>
      </c>
    </row>
    <row r="331" spans="1:20" x14ac:dyDescent="0.25">
      <c r="A331" s="69"/>
      <c r="B331" s="70"/>
      <c r="C331" s="71"/>
      <c r="D331" s="72"/>
      <c r="E331" s="72"/>
      <c r="F331" s="72"/>
      <c r="G331" s="72"/>
      <c r="H331" s="72"/>
      <c r="I331" s="72"/>
      <c r="J331" s="72"/>
      <c r="K331" s="72"/>
      <c r="L331" s="72"/>
      <c r="M331" s="72"/>
      <c r="N331" s="72"/>
      <c r="O331" s="72"/>
      <c r="P331" s="72"/>
      <c r="Q331" s="72"/>
      <c r="R331" s="72"/>
      <c r="S331" s="24" t="str">
        <f>IF(COUNTA(A331:R331)=0,"",IF(AND(COUNTA(A331:C331)=3,COUNTIF('SRF Drop Downs'!$B$2:$B$5,'Sponsor Response Form (SRF)'!D331),COUNTIF('SRF Drop Downs'!$F$2:$F$5,'Sponsor Response Form (SRF)'!E331),COUNTIF('SRF Drop Downs'!$C$2:$C$4,'Sponsor Response Form (SRF)'!F331),COUNTIF('SRF Drop Downs'!$D$2:$D$6,'Sponsor Response Form (SRF)'!G331),COUNTIF('SRF Drop Downs'!$A$2:$A$5,'Sponsor Response Form (SRF)'!H331),COUNTIF('SRF Drop Downs'!$A$2:$A$4,'Sponsor Response Form (SRF)'!I331),COUNTIF('SRF Drop Downs'!$A$2:$A$5,'Sponsor Response Form (SRF)'!J331),COUNTIF('SRF Drop Downs'!$E$2:$E$7,'Sponsor Response Form (SRF)'!K331),COUNTIF('SRF Drop Downs'!$A$2:$A$4,'Sponsor Response Form (SRF)'!L331),COUNTIF('SRF Drop Downs'!$A$2:$A$4,'Sponsor Response Form (SRF)'!M331),COUNTIF('SRF Drop Downs'!$A$2:$A$4,'Sponsor Response Form (SRF)'!N331),COUNTIF('SRF Drop Downs'!$A$2:$A$4,'Sponsor Response Form (SRF)'!O331),COUNTIF('SRF Drop Downs'!$A$2:$A$4,'Sponsor Response Form (SRF)'!P331),COUNTIF('SRF Drop Downs'!$A$2:$A$4,'Sponsor Response Form (SRF)'!Q331),COUNTIF('SRF Drop Downs'!$A$2:$A$4,'Sponsor Response Form (SRF)'!R331)),"Complete","Incomplete"))</f>
        <v/>
      </c>
      <c r="T331" s="25" t="str">
        <f>IF(S331="Complete",IF(AND(NOT(ISNA(VLOOKUP(CONCATENATE(D331,E331,F331,G331,H331,I331,J331,K331),'SRF Drop Downs'!G:G,1,FALSE))),IF(AND(G331&lt;&gt;"C3",K331&lt;&gt;"O5"),IF(SUM(COUNTIF(L331:R331,"Y"),COUNTIF(L331:R331,"N"))=0,"V","I"),IF(COUNTIF(L331:R331,"Y"),"V","I"))="V", IF(AND('Sponsor Response Form (SRF)'!D331="M1", COUNTIF('OMS Response Form (ORF)'!C:C, B331)&gt;0), "I", "V")="V"), "Valid","Invalid")," ")</f>
        <v xml:space="preserve"> </v>
      </c>
    </row>
    <row r="332" spans="1:20" x14ac:dyDescent="0.25">
      <c r="A332" s="69"/>
      <c r="B332" s="70"/>
      <c r="C332" s="71"/>
      <c r="D332" s="72"/>
      <c r="E332" s="72"/>
      <c r="F332" s="72"/>
      <c r="G332" s="72"/>
      <c r="H332" s="72"/>
      <c r="I332" s="72"/>
      <c r="J332" s="72"/>
      <c r="K332" s="72"/>
      <c r="L332" s="72"/>
      <c r="M332" s="72"/>
      <c r="N332" s="72"/>
      <c r="O332" s="72"/>
      <c r="P332" s="72"/>
      <c r="Q332" s="72"/>
      <c r="R332" s="72"/>
      <c r="S332" s="24" t="str">
        <f>IF(COUNTA(A332:R332)=0,"",IF(AND(COUNTA(A332:C332)=3,COUNTIF('SRF Drop Downs'!$B$2:$B$5,'Sponsor Response Form (SRF)'!D332),COUNTIF('SRF Drop Downs'!$F$2:$F$5,'Sponsor Response Form (SRF)'!E332),COUNTIF('SRF Drop Downs'!$C$2:$C$4,'Sponsor Response Form (SRF)'!F332),COUNTIF('SRF Drop Downs'!$D$2:$D$6,'Sponsor Response Form (SRF)'!G332),COUNTIF('SRF Drop Downs'!$A$2:$A$5,'Sponsor Response Form (SRF)'!H332),COUNTIF('SRF Drop Downs'!$A$2:$A$4,'Sponsor Response Form (SRF)'!I332),COUNTIF('SRF Drop Downs'!$A$2:$A$5,'Sponsor Response Form (SRF)'!J332),COUNTIF('SRF Drop Downs'!$E$2:$E$7,'Sponsor Response Form (SRF)'!K332),COUNTIF('SRF Drop Downs'!$A$2:$A$4,'Sponsor Response Form (SRF)'!L332),COUNTIF('SRF Drop Downs'!$A$2:$A$4,'Sponsor Response Form (SRF)'!M332),COUNTIF('SRF Drop Downs'!$A$2:$A$4,'Sponsor Response Form (SRF)'!N332),COUNTIF('SRF Drop Downs'!$A$2:$A$4,'Sponsor Response Form (SRF)'!O332),COUNTIF('SRF Drop Downs'!$A$2:$A$4,'Sponsor Response Form (SRF)'!P332),COUNTIF('SRF Drop Downs'!$A$2:$A$4,'Sponsor Response Form (SRF)'!Q332),COUNTIF('SRF Drop Downs'!$A$2:$A$4,'Sponsor Response Form (SRF)'!R332)),"Complete","Incomplete"))</f>
        <v/>
      </c>
      <c r="T332" s="25" t="str">
        <f>IF(S332="Complete",IF(AND(NOT(ISNA(VLOOKUP(CONCATENATE(D332,E332,F332,G332,H332,I332,J332,K332),'SRF Drop Downs'!G:G,1,FALSE))),IF(AND(G332&lt;&gt;"C3",K332&lt;&gt;"O5"),IF(SUM(COUNTIF(L332:R332,"Y"),COUNTIF(L332:R332,"N"))=0,"V","I"),IF(COUNTIF(L332:R332,"Y"),"V","I"))="V", IF(AND('Sponsor Response Form (SRF)'!D332="M1", COUNTIF('OMS Response Form (ORF)'!C:C, B332)&gt;0), "I", "V")="V"), "Valid","Invalid")," ")</f>
        <v xml:space="preserve"> </v>
      </c>
    </row>
    <row r="333" spans="1:20" x14ac:dyDescent="0.25">
      <c r="A333" s="69"/>
      <c r="B333" s="70"/>
      <c r="C333" s="71"/>
      <c r="D333" s="72"/>
      <c r="E333" s="72"/>
      <c r="F333" s="72"/>
      <c r="G333" s="72"/>
      <c r="H333" s="72"/>
      <c r="I333" s="72"/>
      <c r="J333" s="72"/>
      <c r="K333" s="72"/>
      <c r="L333" s="72"/>
      <c r="M333" s="72"/>
      <c r="N333" s="72"/>
      <c r="O333" s="72"/>
      <c r="P333" s="72"/>
      <c r="Q333" s="72"/>
      <c r="R333" s="72"/>
      <c r="S333" s="24" t="str">
        <f>IF(COUNTA(A333:R333)=0,"",IF(AND(COUNTA(A333:C333)=3,COUNTIF('SRF Drop Downs'!$B$2:$B$5,'Sponsor Response Form (SRF)'!D333),COUNTIF('SRF Drop Downs'!$F$2:$F$5,'Sponsor Response Form (SRF)'!E333),COUNTIF('SRF Drop Downs'!$C$2:$C$4,'Sponsor Response Form (SRF)'!F333),COUNTIF('SRF Drop Downs'!$D$2:$D$6,'Sponsor Response Form (SRF)'!G333),COUNTIF('SRF Drop Downs'!$A$2:$A$5,'Sponsor Response Form (SRF)'!H333),COUNTIF('SRF Drop Downs'!$A$2:$A$4,'Sponsor Response Form (SRF)'!I333),COUNTIF('SRF Drop Downs'!$A$2:$A$5,'Sponsor Response Form (SRF)'!J333),COUNTIF('SRF Drop Downs'!$E$2:$E$7,'Sponsor Response Form (SRF)'!K333),COUNTIF('SRF Drop Downs'!$A$2:$A$4,'Sponsor Response Form (SRF)'!L333),COUNTIF('SRF Drop Downs'!$A$2:$A$4,'Sponsor Response Form (SRF)'!M333),COUNTIF('SRF Drop Downs'!$A$2:$A$4,'Sponsor Response Form (SRF)'!N333),COUNTIF('SRF Drop Downs'!$A$2:$A$4,'Sponsor Response Form (SRF)'!O333),COUNTIF('SRF Drop Downs'!$A$2:$A$4,'Sponsor Response Form (SRF)'!P333),COUNTIF('SRF Drop Downs'!$A$2:$A$4,'Sponsor Response Form (SRF)'!Q333),COUNTIF('SRF Drop Downs'!$A$2:$A$4,'Sponsor Response Form (SRF)'!R333)),"Complete","Incomplete"))</f>
        <v/>
      </c>
      <c r="T333" s="25" t="str">
        <f>IF(S333="Complete",IF(AND(NOT(ISNA(VLOOKUP(CONCATENATE(D333,E333,F333,G333,H333,I333,J333,K333),'SRF Drop Downs'!G:G,1,FALSE))),IF(AND(G333&lt;&gt;"C3",K333&lt;&gt;"O5"),IF(SUM(COUNTIF(L333:R333,"Y"),COUNTIF(L333:R333,"N"))=0,"V","I"),IF(COUNTIF(L333:R333,"Y"),"V","I"))="V", IF(AND('Sponsor Response Form (SRF)'!D333="M1", COUNTIF('OMS Response Form (ORF)'!C:C, B333)&gt;0), "I", "V")="V"), "Valid","Invalid")," ")</f>
        <v xml:space="preserve"> </v>
      </c>
    </row>
    <row r="334" spans="1:20" x14ac:dyDescent="0.25">
      <c r="A334" s="69"/>
      <c r="B334" s="70"/>
      <c r="C334" s="71"/>
      <c r="D334" s="72"/>
      <c r="E334" s="72"/>
      <c r="F334" s="72"/>
      <c r="G334" s="72"/>
      <c r="H334" s="72"/>
      <c r="I334" s="72"/>
      <c r="J334" s="72"/>
      <c r="K334" s="72"/>
      <c r="L334" s="72"/>
      <c r="M334" s="72"/>
      <c r="N334" s="72"/>
      <c r="O334" s="72"/>
      <c r="P334" s="72"/>
      <c r="Q334" s="72"/>
      <c r="R334" s="72"/>
      <c r="S334" s="24" t="str">
        <f>IF(COUNTA(A334:R334)=0,"",IF(AND(COUNTA(A334:C334)=3,COUNTIF('SRF Drop Downs'!$B$2:$B$5,'Sponsor Response Form (SRF)'!D334),COUNTIF('SRF Drop Downs'!$F$2:$F$5,'Sponsor Response Form (SRF)'!E334),COUNTIF('SRF Drop Downs'!$C$2:$C$4,'Sponsor Response Form (SRF)'!F334),COUNTIF('SRF Drop Downs'!$D$2:$D$6,'Sponsor Response Form (SRF)'!G334),COUNTIF('SRF Drop Downs'!$A$2:$A$5,'Sponsor Response Form (SRF)'!H334),COUNTIF('SRF Drop Downs'!$A$2:$A$4,'Sponsor Response Form (SRF)'!I334),COUNTIF('SRF Drop Downs'!$A$2:$A$5,'Sponsor Response Form (SRF)'!J334),COUNTIF('SRF Drop Downs'!$E$2:$E$7,'Sponsor Response Form (SRF)'!K334),COUNTIF('SRF Drop Downs'!$A$2:$A$4,'Sponsor Response Form (SRF)'!L334),COUNTIF('SRF Drop Downs'!$A$2:$A$4,'Sponsor Response Form (SRF)'!M334),COUNTIF('SRF Drop Downs'!$A$2:$A$4,'Sponsor Response Form (SRF)'!N334),COUNTIF('SRF Drop Downs'!$A$2:$A$4,'Sponsor Response Form (SRF)'!O334),COUNTIF('SRF Drop Downs'!$A$2:$A$4,'Sponsor Response Form (SRF)'!P334),COUNTIF('SRF Drop Downs'!$A$2:$A$4,'Sponsor Response Form (SRF)'!Q334),COUNTIF('SRF Drop Downs'!$A$2:$A$4,'Sponsor Response Form (SRF)'!R334)),"Complete","Incomplete"))</f>
        <v/>
      </c>
      <c r="T334" s="25" t="str">
        <f>IF(S334="Complete",IF(AND(NOT(ISNA(VLOOKUP(CONCATENATE(D334,E334,F334,G334,H334,I334,J334,K334),'SRF Drop Downs'!G:G,1,FALSE))),IF(AND(G334&lt;&gt;"C3",K334&lt;&gt;"O5"),IF(SUM(COUNTIF(L334:R334,"Y"),COUNTIF(L334:R334,"N"))=0,"V","I"),IF(COUNTIF(L334:R334,"Y"),"V","I"))="V", IF(AND('Sponsor Response Form (SRF)'!D334="M1", COUNTIF('OMS Response Form (ORF)'!C:C, B334)&gt;0), "I", "V")="V"), "Valid","Invalid")," ")</f>
        <v xml:space="preserve"> </v>
      </c>
    </row>
    <row r="335" spans="1:20" x14ac:dyDescent="0.25">
      <c r="A335" s="69"/>
      <c r="B335" s="70"/>
      <c r="C335" s="71"/>
      <c r="D335" s="72"/>
      <c r="E335" s="72"/>
      <c r="F335" s="72"/>
      <c r="G335" s="72"/>
      <c r="H335" s="72"/>
      <c r="I335" s="72"/>
      <c r="J335" s="72"/>
      <c r="K335" s="72"/>
      <c r="L335" s="72"/>
      <c r="M335" s="72"/>
      <c r="N335" s="72"/>
      <c r="O335" s="72"/>
      <c r="P335" s="72"/>
      <c r="Q335" s="72"/>
      <c r="R335" s="72"/>
      <c r="S335" s="24" t="str">
        <f>IF(COUNTA(A335:R335)=0,"",IF(AND(COUNTA(A335:C335)=3,COUNTIF('SRF Drop Downs'!$B$2:$B$5,'Sponsor Response Form (SRF)'!D335),COUNTIF('SRF Drop Downs'!$F$2:$F$5,'Sponsor Response Form (SRF)'!E335),COUNTIF('SRF Drop Downs'!$C$2:$C$4,'Sponsor Response Form (SRF)'!F335),COUNTIF('SRF Drop Downs'!$D$2:$D$6,'Sponsor Response Form (SRF)'!G335),COUNTIF('SRF Drop Downs'!$A$2:$A$5,'Sponsor Response Form (SRF)'!H335),COUNTIF('SRF Drop Downs'!$A$2:$A$4,'Sponsor Response Form (SRF)'!I335),COUNTIF('SRF Drop Downs'!$A$2:$A$5,'Sponsor Response Form (SRF)'!J335),COUNTIF('SRF Drop Downs'!$E$2:$E$7,'Sponsor Response Form (SRF)'!K335),COUNTIF('SRF Drop Downs'!$A$2:$A$4,'Sponsor Response Form (SRF)'!L335),COUNTIF('SRF Drop Downs'!$A$2:$A$4,'Sponsor Response Form (SRF)'!M335),COUNTIF('SRF Drop Downs'!$A$2:$A$4,'Sponsor Response Form (SRF)'!N335),COUNTIF('SRF Drop Downs'!$A$2:$A$4,'Sponsor Response Form (SRF)'!O335),COUNTIF('SRF Drop Downs'!$A$2:$A$4,'Sponsor Response Form (SRF)'!P335),COUNTIF('SRF Drop Downs'!$A$2:$A$4,'Sponsor Response Form (SRF)'!Q335),COUNTIF('SRF Drop Downs'!$A$2:$A$4,'Sponsor Response Form (SRF)'!R335)),"Complete","Incomplete"))</f>
        <v/>
      </c>
      <c r="T335" s="25" t="str">
        <f>IF(S335="Complete",IF(AND(NOT(ISNA(VLOOKUP(CONCATENATE(D335,E335,F335,G335,H335,I335,J335,K335),'SRF Drop Downs'!G:G,1,FALSE))),IF(AND(G335&lt;&gt;"C3",K335&lt;&gt;"O5"),IF(SUM(COUNTIF(L335:R335,"Y"),COUNTIF(L335:R335,"N"))=0,"V","I"),IF(COUNTIF(L335:R335,"Y"),"V","I"))="V", IF(AND('Sponsor Response Form (SRF)'!D335="M1", COUNTIF('OMS Response Form (ORF)'!C:C, B335)&gt;0), "I", "V")="V"), "Valid","Invalid")," ")</f>
        <v xml:space="preserve"> </v>
      </c>
    </row>
    <row r="336" spans="1:20" x14ac:dyDescent="0.25">
      <c r="A336" s="69"/>
      <c r="B336" s="70"/>
      <c r="C336" s="71"/>
      <c r="D336" s="72"/>
      <c r="E336" s="72"/>
      <c r="F336" s="72"/>
      <c r="G336" s="72"/>
      <c r="H336" s="72"/>
      <c r="I336" s="72"/>
      <c r="J336" s="72"/>
      <c r="K336" s="72"/>
      <c r="L336" s="72"/>
      <c r="M336" s="72"/>
      <c r="N336" s="72"/>
      <c r="O336" s="72"/>
      <c r="P336" s="72"/>
      <c r="Q336" s="72"/>
      <c r="R336" s="72"/>
      <c r="S336" s="24" t="str">
        <f>IF(COUNTA(A336:R336)=0,"",IF(AND(COUNTA(A336:C336)=3,COUNTIF('SRF Drop Downs'!$B$2:$B$5,'Sponsor Response Form (SRF)'!D336),COUNTIF('SRF Drop Downs'!$F$2:$F$5,'Sponsor Response Form (SRF)'!E336),COUNTIF('SRF Drop Downs'!$C$2:$C$4,'Sponsor Response Form (SRF)'!F336),COUNTIF('SRF Drop Downs'!$D$2:$D$6,'Sponsor Response Form (SRF)'!G336),COUNTIF('SRF Drop Downs'!$A$2:$A$5,'Sponsor Response Form (SRF)'!H336),COUNTIF('SRF Drop Downs'!$A$2:$A$4,'Sponsor Response Form (SRF)'!I336),COUNTIF('SRF Drop Downs'!$A$2:$A$5,'Sponsor Response Form (SRF)'!J336),COUNTIF('SRF Drop Downs'!$E$2:$E$7,'Sponsor Response Form (SRF)'!K336),COUNTIF('SRF Drop Downs'!$A$2:$A$4,'Sponsor Response Form (SRF)'!L336),COUNTIF('SRF Drop Downs'!$A$2:$A$4,'Sponsor Response Form (SRF)'!M336),COUNTIF('SRF Drop Downs'!$A$2:$A$4,'Sponsor Response Form (SRF)'!N336),COUNTIF('SRF Drop Downs'!$A$2:$A$4,'Sponsor Response Form (SRF)'!O336),COUNTIF('SRF Drop Downs'!$A$2:$A$4,'Sponsor Response Form (SRF)'!P336),COUNTIF('SRF Drop Downs'!$A$2:$A$4,'Sponsor Response Form (SRF)'!Q336),COUNTIF('SRF Drop Downs'!$A$2:$A$4,'Sponsor Response Form (SRF)'!R336)),"Complete","Incomplete"))</f>
        <v/>
      </c>
      <c r="T336" s="25" t="str">
        <f>IF(S336="Complete",IF(AND(NOT(ISNA(VLOOKUP(CONCATENATE(D336,E336,F336,G336,H336,I336,J336,K336),'SRF Drop Downs'!G:G,1,FALSE))),IF(AND(G336&lt;&gt;"C3",K336&lt;&gt;"O5"),IF(SUM(COUNTIF(L336:R336,"Y"),COUNTIF(L336:R336,"N"))=0,"V","I"),IF(COUNTIF(L336:R336,"Y"),"V","I"))="V", IF(AND('Sponsor Response Form (SRF)'!D336="M1", COUNTIF('OMS Response Form (ORF)'!C:C, B336)&gt;0), "I", "V")="V"), "Valid","Invalid")," ")</f>
        <v xml:space="preserve"> </v>
      </c>
    </row>
    <row r="337" spans="1:20" x14ac:dyDescent="0.25">
      <c r="A337" s="69"/>
      <c r="B337" s="70"/>
      <c r="C337" s="71"/>
      <c r="D337" s="72"/>
      <c r="E337" s="72"/>
      <c r="F337" s="72"/>
      <c r="G337" s="72"/>
      <c r="H337" s="72"/>
      <c r="I337" s="72"/>
      <c r="J337" s="72"/>
      <c r="K337" s="72"/>
      <c r="L337" s="72"/>
      <c r="M337" s="72"/>
      <c r="N337" s="72"/>
      <c r="O337" s="72"/>
      <c r="P337" s="72"/>
      <c r="Q337" s="72"/>
      <c r="R337" s="72"/>
      <c r="S337" s="24" t="str">
        <f>IF(COUNTA(A337:R337)=0,"",IF(AND(COUNTA(A337:C337)=3,COUNTIF('SRF Drop Downs'!$B$2:$B$5,'Sponsor Response Form (SRF)'!D337),COUNTIF('SRF Drop Downs'!$F$2:$F$5,'Sponsor Response Form (SRF)'!E337),COUNTIF('SRF Drop Downs'!$C$2:$C$4,'Sponsor Response Form (SRF)'!F337),COUNTIF('SRF Drop Downs'!$D$2:$D$6,'Sponsor Response Form (SRF)'!G337),COUNTIF('SRF Drop Downs'!$A$2:$A$5,'Sponsor Response Form (SRF)'!H337),COUNTIF('SRF Drop Downs'!$A$2:$A$4,'Sponsor Response Form (SRF)'!I337),COUNTIF('SRF Drop Downs'!$A$2:$A$5,'Sponsor Response Form (SRF)'!J337),COUNTIF('SRF Drop Downs'!$E$2:$E$7,'Sponsor Response Form (SRF)'!K337),COUNTIF('SRF Drop Downs'!$A$2:$A$4,'Sponsor Response Form (SRF)'!L337),COUNTIF('SRF Drop Downs'!$A$2:$A$4,'Sponsor Response Form (SRF)'!M337),COUNTIF('SRF Drop Downs'!$A$2:$A$4,'Sponsor Response Form (SRF)'!N337),COUNTIF('SRF Drop Downs'!$A$2:$A$4,'Sponsor Response Form (SRF)'!O337),COUNTIF('SRF Drop Downs'!$A$2:$A$4,'Sponsor Response Form (SRF)'!P337),COUNTIF('SRF Drop Downs'!$A$2:$A$4,'Sponsor Response Form (SRF)'!Q337),COUNTIF('SRF Drop Downs'!$A$2:$A$4,'Sponsor Response Form (SRF)'!R337)),"Complete","Incomplete"))</f>
        <v/>
      </c>
      <c r="T337" s="25" t="str">
        <f>IF(S337="Complete",IF(AND(NOT(ISNA(VLOOKUP(CONCATENATE(D337,E337,F337,G337,H337,I337,J337,K337),'SRF Drop Downs'!G:G,1,FALSE))),IF(AND(G337&lt;&gt;"C3",K337&lt;&gt;"O5"),IF(SUM(COUNTIF(L337:R337,"Y"),COUNTIF(L337:R337,"N"))=0,"V","I"),IF(COUNTIF(L337:R337,"Y"),"V","I"))="V", IF(AND('Sponsor Response Form (SRF)'!D337="M1", COUNTIF('OMS Response Form (ORF)'!C:C, B337)&gt;0), "I", "V")="V"), "Valid","Invalid")," ")</f>
        <v xml:space="preserve"> </v>
      </c>
    </row>
    <row r="338" spans="1:20" x14ac:dyDescent="0.25">
      <c r="A338" s="69"/>
      <c r="B338" s="70"/>
      <c r="C338" s="71"/>
      <c r="D338" s="72"/>
      <c r="E338" s="72"/>
      <c r="F338" s="72"/>
      <c r="G338" s="72"/>
      <c r="H338" s="72"/>
      <c r="I338" s="72"/>
      <c r="J338" s="72"/>
      <c r="K338" s="72"/>
      <c r="L338" s="72"/>
      <c r="M338" s="72"/>
      <c r="N338" s="72"/>
      <c r="O338" s="72"/>
      <c r="P338" s="72"/>
      <c r="Q338" s="72"/>
      <c r="R338" s="72"/>
      <c r="S338" s="24" t="str">
        <f>IF(COUNTA(A338:R338)=0,"",IF(AND(COUNTA(A338:C338)=3,COUNTIF('SRF Drop Downs'!$B$2:$B$5,'Sponsor Response Form (SRF)'!D338),COUNTIF('SRF Drop Downs'!$F$2:$F$5,'Sponsor Response Form (SRF)'!E338),COUNTIF('SRF Drop Downs'!$C$2:$C$4,'Sponsor Response Form (SRF)'!F338),COUNTIF('SRF Drop Downs'!$D$2:$D$6,'Sponsor Response Form (SRF)'!G338),COUNTIF('SRF Drop Downs'!$A$2:$A$5,'Sponsor Response Form (SRF)'!H338),COUNTIF('SRF Drop Downs'!$A$2:$A$4,'Sponsor Response Form (SRF)'!I338),COUNTIF('SRF Drop Downs'!$A$2:$A$5,'Sponsor Response Form (SRF)'!J338),COUNTIF('SRF Drop Downs'!$E$2:$E$7,'Sponsor Response Form (SRF)'!K338),COUNTIF('SRF Drop Downs'!$A$2:$A$4,'Sponsor Response Form (SRF)'!L338),COUNTIF('SRF Drop Downs'!$A$2:$A$4,'Sponsor Response Form (SRF)'!M338),COUNTIF('SRF Drop Downs'!$A$2:$A$4,'Sponsor Response Form (SRF)'!N338),COUNTIF('SRF Drop Downs'!$A$2:$A$4,'Sponsor Response Form (SRF)'!O338),COUNTIF('SRF Drop Downs'!$A$2:$A$4,'Sponsor Response Form (SRF)'!P338),COUNTIF('SRF Drop Downs'!$A$2:$A$4,'Sponsor Response Form (SRF)'!Q338),COUNTIF('SRF Drop Downs'!$A$2:$A$4,'Sponsor Response Form (SRF)'!R338)),"Complete","Incomplete"))</f>
        <v/>
      </c>
      <c r="T338" s="25" t="str">
        <f>IF(S338="Complete",IF(AND(NOT(ISNA(VLOOKUP(CONCATENATE(D338,E338,F338,G338,H338,I338,J338,K338),'SRF Drop Downs'!G:G,1,FALSE))),IF(AND(G338&lt;&gt;"C3",K338&lt;&gt;"O5"),IF(SUM(COUNTIF(L338:R338,"Y"),COUNTIF(L338:R338,"N"))=0,"V","I"),IF(COUNTIF(L338:R338,"Y"),"V","I"))="V", IF(AND('Sponsor Response Form (SRF)'!D338="M1", COUNTIF('OMS Response Form (ORF)'!C:C, B338)&gt;0), "I", "V")="V"), "Valid","Invalid")," ")</f>
        <v xml:space="preserve"> </v>
      </c>
    </row>
    <row r="339" spans="1:20" x14ac:dyDescent="0.25">
      <c r="A339" s="69"/>
      <c r="B339" s="70"/>
      <c r="C339" s="71"/>
      <c r="D339" s="72"/>
      <c r="E339" s="72"/>
      <c r="F339" s="72"/>
      <c r="G339" s="72"/>
      <c r="H339" s="72"/>
      <c r="I339" s="72"/>
      <c r="J339" s="72"/>
      <c r="K339" s="72"/>
      <c r="L339" s="72"/>
      <c r="M339" s="72"/>
      <c r="N339" s="72"/>
      <c r="O339" s="72"/>
      <c r="P339" s="72"/>
      <c r="Q339" s="72"/>
      <c r="R339" s="72"/>
      <c r="S339" s="24" t="str">
        <f>IF(COUNTA(A339:R339)=0,"",IF(AND(COUNTA(A339:C339)=3,COUNTIF('SRF Drop Downs'!$B$2:$B$5,'Sponsor Response Form (SRF)'!D339),COUNTIF('SRF Drop Downs'!$F$2:$F$5,'Sponsor Response Form (SRF)'!E339),COUNTIF('SRF Drop Downs'!$C$2:$C$4,'Sponsor Response Form (SRF)'!F339),COUNTIF('SRF Drop Downs'!$D$2:$D$6,'Sponsor Response Form (SRF)'!G339),COUNTIF('SRF Drop Downs'!$A$2:$A$5,'Sponsor Response Form (SRF)'!H339),COUNTIF('SRF Drop Downs'!$A$2:$A$4,'Sponsor Response Form (SRF)'!I339),COUNTIF('SRF Drop Downs'!$A$2:$A$5,'Sponsor Response Form (SRF)'!J339),COUNTIF('SRF Drop Downs'!$E$2:$E$7,'Sponsor Response Form (SRF)'!K339),COUNTIF('SRF Drop Downs'!$A$2:$A$4,'Sponsor Response Form (SRF)'!L339),COUNTIF('SRF Drop Downs'!$A$2:$A$4,'Sponsor Response Form (SRF)'!M339),COUNTIF('SRF Drop Downs'!$A$2:$A$4,'Sponsor Response Form (SRF)'!N339),COUNTIF('SRF Drop Downs'!$A$2:$A$4,'Sponsor Response Form (SRF)'!O339),COUNTIF('SRF Drop Downs'!$A$2:$A$4,'Sponsor Response Form (SRF)'!P339),COUNTIF('SRF Drop Downs'!$A$2:$A$4,'Sponsor Response Form (SRF)'!Q339),COUNTIF('SRF Drop Downs'!$A$2:$A$4,'Sponsor Response Form (SRF)'!R339)),"Complete","Incomplete"))</f>
        <v/>
      </c>
      <c r="T339" s="25" t="str">
        <f>IF(S339="Complete",IF(AND(NOT(ISNA(VLOOKUP(CONCATENATE(D339,E339,F339,G339,H339,I339,J339,K339),'SRF Drop Downs'!G:G,1,FALSE))),IF(AND(G339&lt;&gt;"C3",K339&lt;&gt;"O5"),IF(SUM(COUNTIF(L339:R339,"Y"),COUNTIF(L339:R339,"N"))=0,"V","I"),IF(COUNTIF(L339:R339,"Y"),"V","I"))="V", IF(AND('Sponsor Response Form (SRF)'!D339="M1", COUNTIF('OMS Response Form (ORF)'!C:C, B339)&gt;0), "I", "V")="V"), "Valid","Invalid")," ")</f>
        <v xml:space="preserve"> </v>
      </c>
    </row>
    <row r="340" spans="1:20" x14ac:dyDescent="0.25">
      <c r="A340" s="69"/>
      <c r="B340" s="70"/>
      <c r="C340" s="71"/>
      <c r="D340" s="72"/>
      <c r="E340" s="72"/>
      <c r="F340" s="72"/>
      <c r="G340" s="72"/>
      <c r="H340" s="72"/>
      <c r="I340" s="72"/>
      <c r="J340" s="72"/>
      <c r="K340" s="72"/>
      <c r="L340" s="72"/>
      <c r="M340" s="72"/>
      <c r="N340" s="72"/>
      <c r="O340" s="72"/>
      <c r="P340" s="72"/>
      <c r="Q340" s="72"/>
      <c r="R340" s="72"/>
      <c r="S340" s="24" t="str">
        <f>IF(COUNTA(A340:R340)=0,"",IF(AND(COUNTA(A340:C340)=3,COUNTIF('SRF Drop Downs'!$B$2:$B$5,'Sponsor Response Form (SRF)'!D340),COUNTIF('SRF Drop Downs'!$F$2:$F$5,'Sponsor Response Form (SRF)'!E340),COUNTIF('SRF Drop Downs'!$C$2:$C$4,'Sponsor Response Form (SRF)'!F340),COUNTIF('SRF Drop Downs'!$D$2:$D$6,'Sponsor Response Form (SRF)'!G340),COUNTIF('SRF Drop Downs'!$A$2:$A$5,'Sponsor Response Form (SRF)'!H340),COUNTIF('SRF Drop Downs'!$A$2:$A$4,'Sponsor Response Form (SRF)'!I340),COUNTIF('SRF Drop Downs'!$A$2:$A$5,'Sponsor Response Form (SRF)'!J340),COUNTIF('SRF Drop Downs'!$E$2:$E$7,'Sponsor Response Form (SRF)'!K340),COUNTIF('SRF Drop Downs'!$A$2:$A$4,'Sponsor Response Form (SRF)'!L340),COUNTIF('SRF Drop Downs'!$A$2:$A$4,'Sponsor Response Form (SRF)'!M340),COUNTIF('SRF Drop Downs'!$A$2:$A$4,'Sponsor Response Form (SRF)'!N340),COUNTIF('SRF Drop Downs'!$A$2:$A$4,'Sponsor Response Form (SRF)'!O340),COUNTIF('SRF Drop Downs'!$A$2:$A$4,'Sponsor Response Form (SRF)'!P340),COUNTIF('SRF Drop Downs'!$A$2:$A$4,'Sponsor Response Form (SRF)'!Q340),COUNTIF('SRF Drop Downs'!$A$2:$A$4,'Sponsor Response Form (SRF)'!R340)),"Complete","Incomplete"))</f>
        <v/>
      </c>
      <c r="T340" s="25" t="str">
        <f>IF(S340="Complete",IF(AND(NOT(ISNA(VLOOKUP(CONCATENATE(D340,E340,F340,G340,H340,I340,J340,K340),'SRF Drop Downs'!G:G,1,FALSE))),IF(AND(G340&lt;&gt;"C3",K340&lt;&gt;"O5"),IF(SUM(COUNTIF(L340:R340,"Y"),COUNTIF(L340:R340,"N"))=0,"V","I"),IF(COUNTIF(L340:R340,"Y"),"V","I"))="V", IF(AND('Sponsor Response Form (SRF)'!D340="M1", COUNTIF('OMS Response Form (ORF)'!C:C, B340)&gt;0), "I", "V")="V"), "Valid","Invalid")," ")</f>
        <v xml:space="preserve"> </v>
      </c>
    </row>
    <row r="341" spans="1:20" x14ac:dyDescent="0.25">
      <c r="A341" s="69"/>
      <c r="B341" s="70"/>
      <c r="C341" s="71"/>
      <c r="D341" s="72"/>
      <c r="E341" s="72"/>
      <c r="F341" s="72"/>
      <c r="G341" s="72"/>
      <c r="H341" s="72"/>
      <c r="I341" s="72"/>
      <c r="J341" s="72"/>
      <c r="K341" s="72"/>
      <c r="L341" s="72"/>
      <c r="M341" s="72"/>
      <c r="N341" s="72"/>
      <c r="O341" s="72"/>
      <c r="P341" s="72"/>
      <c r="Q341" s="72"/>
      <c r="R341" s="72"/>
      <c r="S341" s="24" t="str">
        <f>IF(COUNTA(A341:R341)=0,"",IF(AND(COUNTA(A341:C341)=3,COUNTIF('SRF Drop Downs'!$B$2:$B$5,'Sponsor Response Form (SRF)'!D341),COUNTIF('SRF Drop Downs'!$F$2:$F$5,'Sponsor Response Form (SRF)'!E341),COUNTIF('SRF Drop Downs'!$C$2:$C$4,'Sponsor Response Form (SRF)'!F341),COUNTIF('SRF Drop Downs'!$D$2:$D$6,'Sponsor Response Form (SRF)'!G341),COUNTIF('SRF Drop Downs'!$A$2:$A$5,'Sponsor Response Form (SRF)'!H341),COUNTIF('SRF Drop Downs'!$A$2:$A$4,'Sponsor Response Form (SRF)'!I341),COUNTIF('SRF Drop Downs'!$A$2:$A$5,'Sponsor Response Form (SRF)'!J341),COUNTIF('SRF Drop Downs'!$E$2:$E$7,'Sponsor Response Form (SRF)'!K341),COUNTIF('SRF Drop Downs'!$A$2:$A$4,'Sponsor Response Form (SRF)'!L341),COUNTIF('SRF Drop Downs'!$A$2:$A$4,'Sponsor Response Form (SRF)'!M341),COUNTIF('SRF Drop Downs'!$A$2:$A$4,'Sponsor Response Form (SRF)'!N341),COUNTIF('SRF Drop Downs'!$A$2:$A$4,'Sponsor Response Form (SRF)'!O341),COUNTIF('SRF Drop Downs'!$A$2:$A$4,'Sponsor Response Form (SRF)'!P341),COUNTIF('SRF Drop Downs'!$A$2:$A$4,'Sponsor Response Form (SRF)'!Q341),COUNTIF('SRF Drop Downs'!$A$2:$A$4,'Sponsor Response Form (SRF)'!R341)),"Complete","Incomplete"))</f>
        <v/>
      </c>
      <c r="T341" s="25" t="str">
        <f>IF(S341="Complete",IF(AND(NOT(ISNA(VLOOKUP(CONCATENATE(D341,E341,F341,G341,H341,I341,J341,K341),'SRF Drop Downs'!G:G,1,FALSE))),IF(AND(G341&lt;&gt;"C3",K341&lt;&gt;"O5"),IF(SUM(COUNTIF(L341:R341,"Y"),COUNTIF(L341:R341,"N"))=0,"V","I"),IF(COUNTIF(L341:R341,"Y"),"V","I"))="V", IF(AND('Sponsor Response Form (SRF)'!D341="M1", COUNTIF('OMS Response Form (ORF)'!C:C, B341)&gt;0), "I", "V")="V"), "Valid","Invalid")," ")</f>
        <v xml:space="preserve"> </v>
      </c>
    </row>
    <row r="342" spans="1:20" x14ac:dyDescent="0.25">
      <c r="A342" s="69"/>
      <c r="B342" s="70"/>
      <c r="C342" s="71"/>
      <c r="D342" s="72"/>
      <c r="E342" s="72"/>
      <c r="F342" s="72"/>
      <c r="G342" s="72"/>
      <c r="H342" s="72"/>
      <c r="I342" s="72"/>
      <c r="J342" s="72"/>
      <c r="K342" s="72"/>
      <c r="L342" s="72"/>
      <c r="M342" s="72"/>
      <c r="N342" s="72"/>
      <c r="O342" s="72"/>
      <c r="P342" s="72"/>
      <c r="Q342" s="72"/>
      <c r="R342" s="72"/>
      <c r="S342" s="24" t="str">
        <f>IF(COUNTA(A342:R342)=0,"",IF(AND(COUNTA(A342:C342)=3,COUNTIF('SRF Drop Downs'!$B$2:$B$5,'Sponsor Response Form (SRF)'!D342),COUNTIF('SRF Drop Downs'!$F$2:$F$5,'Sponsor Response Form (SRF)'!E342),COUNTIF('SRF Drop Downs'!$C$2:$C$4,'Sponsor Response Form (SRF)'!F342),COUNTIF('SRF Drop Downs'!$D$2:$D$6,'Sponsor Response Form (SRF)'!G342),COUNTIF('SRF Drop Downs'!$A$2:$A$5,'Sponsor Response Form (SRF)'!H342),COUNTIF('SRF Drop Downs'!$A$2:$A$4,'Sponsor Response Form (SRF)'!I342),COUNTIF('SRF Drop Downs'!$A$2:$A$5,'Sponsor Response Form (SRF)'!J342),COUNTIF('SRF Drop Downs'!$E$2:$E$7,'Sponsor Response Form (SRF)'!K342),COUNTIF('SRF Drop Downs'!$A$2:$A$4,'Sponsor Response Form (SRF)'!L342),COUNTIF('SRF Drop Downs'!$A$2:$A$4,'Sponsor Response Form (SRF)'!M342),COUNTIF('SRF Drop Downs'!$A$2:$A$4,'Sponsor Response Form (SRF)'!N342),COUNTIF('SRF Drop Downs'!$A$2:$A$4,'Sponsor Response Form (SRF)'!O342),COUNTIF('SRF Drop Downs'!$A$2:$A$4,'Sponsor Response Form (SRF)'!P342),COUNTIF('SRF Drop Downs'!$A$2:$A$4,'Sponsor Response Form (SRF)'!Q342),COUNTIF('SRF Drop Downs'!$A$2:$A$4,'Sponsor Response Form (SRF)'!R342)),"Complete","Incomplete"))</f>
        <v/>
      </c>
      <c r="T342" s="25" t="str">
        <f>IF(S342="Complete",IF(AND(NOT(ISNA(VLOOKUP(CONCATENATE(D342,E342,F342,G342,H342,I342,J342,K342),'SRF Drop Downs'!G:G,1,FALSE))),IF(AND(G342&lt;&gt;"C3",K342&lt;&gt;"O5"),IF(SUM(COUNTIF(L342:R342,"Y"),COUNTIF(L342:R342,"N"))=0,"V","I"),IF(COUNTIF(L342:R342,"Y"),"V","I"))="V", IF(AND('Sponsor Response Form (SRF)'!D342="M1", COUNTIF('OMS Response Form (ORF)'!C:C, B342)&gt;0), "I", "V")="V"), "Valid","Invalid")," ")</f>
        <v xml:space="preserve"> </v>
      </c>
    </row>
    <row r="343" spans="1:20" x14ac:dyDescent="0.25">
      <c r="A343" s="69"/>
      <c r="B343" s="70"/>
      <c r="C343" s="71"/>
      <c r="D343" s="72"/>
      <c r="E343" s="72"/>
      <c r="F343" s="72"/>
      <c r="G343" s="72"/>
      <c r="H343" s="72"/>
      <c r="I343" s="72"/>
      <c r="J343" s="72"/>
      <c r="K343" s="72"/>
      <c r="L343" s="72"/>
      <c r="M343" s="72"/>
      <c r="N343" s="72"/>
      <c r="O343" s="72"/>
      <c r="P343" s="72"/>
      <c r="Q343" s="72"/>
      <c r="R343" s="72"/>
      <c r="S343" s="24" t="str">
        <f>IF(COUNTA(A343:R343)=0,"",IF(AND(COUNTA(A343:C343)=3,COUNTIF('SRF Drop Downs'!$B$2:$B$5,'Sponsor Response Form (SRF)'!D343),COUNTIF('SRF Drop Downs'!$F$2:$F$5,'Sponsor Response Form (SRF)'!E343),COUNTIF('SRF Drop Downs'!$C$2:$C$4,'Sponsor Response Form (SRF)'!F343),COUNTIF('SRF Drop Downs'!$D$2:$D$6,'Sponsor Response Form (SRF)'!G343),COUNTIF('SRF Drop Downs'!$A$2:$A$5,'Sponsor Response Form (SRF)'!H343),COUNTIF('SRF Drop Downs'!$A$2:$A$4,'Sponsor Response Form (SRF)'!I343),COUNTIF('SRF Drop Downs'!$A$2:$A$5,'Sponsor Response Form (SRF)'!J343),COUNTIF('SRF Drop Downs'!$E$2:$E$7,'Sponsor Response Form (SRF)'!K343),COUNTIF('SRF Drop Downs'!$A$2:$A$4,'Sponsor Response Form (SRF)'!L343),COUNTIF('SRF Drop Downs'!$A$2:$A$4,'Sponsor Response Form (SRF)'!M343),COUNTIF('SRF Drop Downs'!$A$2:$A$4,'Sponsor Response Form (SRF)'!N343),COUNTIF('SRF Drop Downs'!$A$2:$A$4,'Sponsor Response Form (SRF)'!O343),COUNTIF('SRF Drop Downs'!$A$2:$A$4,'Sponsor Response Form (SRF)'!P343),COUNTIF('SRF Drop Downs'!$A$2:$A$4,'Sponsor Response Form (SRF)'!Q343),COUNTIF('SRF Drop Downs'!$A$2:$A$4,'Sponsor Response Form (SRF)'!R343)),"Complete","Incomplete"))</f>
        <v/>
      </c>
      <c r="T343" s="25" t="str">
        <f>IF(S343="Complete",IF(AND(NOT(ISNA(VLOOKUP(CONCATENATE(D343,E343,F343,G343,H343,I343,J343,K343),'SRF Drop Downs'!G:G,1,FALSE))),IF(AND(G343&lt;&gt;"C3",K343&lt;&gt;"O5"),IF(SUM(COUNTIF(L343:R343,"Y"),COUNTIF(L343:R343,"N"))=0,"V","I"),IF(COUNTIF(L343:R343,"Y"),"V","I"))="V", IF(AND('Sponsor Response Form (SRF)'!D343="M1", COUNTIF('OMS Response Form (ORF)'!C:C, B343)&gt;0), "I", "V")="V"), "Valid","Invalid")," ")</f>
        <v xml:space="preserve"> </v>
      </c>
    </row>
    <row r="344" spans="1:20" x14ac:dyDescent="0.25">
      <c r="A344" s="69"/>
      <c r="B344" s="70"/>
      <c r="C344" s="71"/>
      <c r="D344" s="72"/>
      <c r="E344" s="72"/>
      <c r="F344" s="72"/>
      <c r="G344" s="72"/>
      <c r="H344" s="72"/>
      <c r="I344" s="72"/>
      <c r="J344" s="72"/>
      <c r="K344" s="72"/>
      <c r="L344" s="72"/>
      <c r="M344" s="72"/>
      <c r="N344" s="72"/>
      <c r="O344" s="72"/>
      <c r="P344" s="72"/>
      <c r="Q344" s="72"/>
      <c r="R344" s="72"/>
      <c r="S344" s="24" t="str">
        <f>IF(COUNTA(A344:R344)=0,"",IF(AND(COUNTA(A344:C344)=3,COUNTIF('SRF Drop Downs'!$B$2:$B$5,'Sponsor Response Form (SRF)'!D344),COUNTIF('SRF Drop Downs'!$F$2:$F$5,'Sponsor Response Form (SRF)'!E344),COUNTIF('SRF Drop Downs'!$C$2:$C$4,'Sponsor Response Form (SRF)'!F344),COUNTIF('SRF Drop Downs'!$D$2:$D$6,'Sponsor Response Form (SRF)'!G344),COUNTIF('SRF Drop Downs'!$A$2:$A$5,'Sponsor Response Form (SRF)'!H344),COUNTIF('SRF Drop Downs'!$A$2:$A$4,'Sponsor Response Form (SRF)'!I344),COUNTIF('SRF Drop Downs'!$A$2:$A$5,'Sponsor Response Form (SRF)'!J344),COUNTIF('SRF Drop Downs'!$E$2:$E$7,'Sponsor Response Form (SRF)'!K344),COUNTIF('SRF Drop Downs'!$A$2:$A$4,'Sponsor Response Form (SRF)'!L344),COUNTIF('SRF Drop Downs'!$A$2:$A$4,'Sponsor Response Form (SRF)'!M344),COUNTIF('SRF Drop Downs'!$A$2:$A$4,'Sponsor Response Form (SRF)'!N344),COUNTIF('SRF Drop Downs'!$A$2:$A$4,'Sponsor Response Form (SRF)'!O344),COUNTIF('SRF Drop Downs'!$A$2:$A$4,'Sponsor Response Form (SRF)'!P344),COUNTIF('SRF Drop Downs'!$A$2:$A$4,'Sponsor Response Form (SRF)'!Q344),COUNTIF('SRF Drop Downs'!$A$2:$A$4,'Sponsor Response Form (SRF)'!R344)),"Complete","Incomplete"))</f>
        <v/>
      </c>
      <c r="T344" s="25" t="str">
        <f>IF(S344="Complete",IF(AND(NOT(ISNA(VLOOKUP(CONCATENATE(D344,E344,F344,G344,H344,I344,J344,K344),'SRF Drop Downs'!G:G,1,FALSE))),IF(AND(G344&lt;&gt;"C3",K344&lt;&gt;"O5"),IF(SUM(COUNTIF(L344:R344,"Y"),COUNTIF(L344:R344,"N"))=0,"V","I"),IF(COUNTIF(L344:R344,"Y"),"V","I"))="V", IF(AND('Sponsor Response Form (SRF)'!D344="M1", COUNTIF('OMS Response Form (ORF)'!C:C, B344)&gt;0), "I", "V")="V"), "Valid","Invalid")," ")</f>
        <v xml:space="preserve"> </v>
      </c>
    </row>
    <row r="345" spans="1:20" x14ac:dyDescent="0.25">
      <c r="A345" s="69"/>
      <c r="B345" s="70"/>
      <c r="C345" s="71"/>
      <c r="D345" s="72"/>
      <c r="E345" s="72"/>
      <c r="F345" s="72"/>
      <c r="G345" s="72"/>
      <c r="H345" s="72"/>
      <c r="I345" s="72"/>
      <c r="J345" s="72"/>
      <c r="K345" s="72"/>
      <c r="L345" s="72"/>
      <c r="M345" s="72"/>
      <c r="N345" s="72"/>
      <c r="O345" s="72"/>
      <c r="P345" s="72"/>
      <c r="Q345" s="72"/>
      <c r="R345" s="72"/>
      <c r="S345" s="24" t="str">
        <f>IF(COUNTA(A345:R345)=0,"",IF(AND(COUNTA(A345:C345)=3,COUNTIF('SRF Drop Downs'!$B$2:$B$5,'Sponsor Response Form (SRF)'!D345),COUNTIF('SRF Drop Downs'!$F$2:$F$5,'Sponsor Response Form (SRF)'!E345),COUNTIF('SRF Drop Downs'!$C$2:$C$4,'Sponsor Response Form (SRF)'!F345),COUNTIF('SRF Drop Downs'!$D$2:$D$6,'Sponsor Response Form (SRF)'!G345),COUNTIF('SRF Drop Downs'!$A$2:$A$5,'Sponsor Response Form (SRF)'!H345),COUNTIF('SRF Drop Downs'!$A$2:$A$4,'Sponsor Response Form (SRF)'!I345),COUNTIF('SRF Drop Downs'!$A$2:$A$5,'Sponsor Response Form (SRF)'!J345),COUNTIF('SRF Drop Downs'!$E$2:$E$7,'Sponsor Response Form (SRF)'!K345),COUNTIF('SRF Drop Downs'!$A$2:$A$4,'Sponsor Response Form (SRF)'!L345),COUNTIF('SRF Drop Downs'!$A$2:$A$4,'Sponsor Response Form (SRF)'!M345),COUNTIF('SRF Drop Downs'!$A$2:$A$4,'Sponsor Response Form (SRF)'!N345),COUNTIF('SRF Drop Downs'!$A$2:$A$4,'Sponsor Response Form (SRF)'!O345),COUNTIF('SRF Drop Downs'!$A$2:$A$4,'Sponsor Response Form (SRF)'!P345),COUNTIF('SRF Drop Downs'!$A$2:$A$4,'Sponsor Response Form (SRF)'!Q345),COUNTIF('SRF Drop Downs'!$A$2:$A$4,'Sponsor Response Form (SRF)'!R345)),"Complete","Incomplete"))</f>
        <v/>
      </c>
      <c r="T345" s="25" t="str">
        <f>IF(S345="Complete",IF(AND(NOT(ISNA(VLOOKUP(CONCATENATE(D345,E345,F345,G345,H345,I345,J345,K345),'SRF Drop Downs'!G:G,1,FALSE))),IF(AND(G345&lt;&gt;"C3",K345&lt;&gt;"O5"),IF(SUM(COUNTIF(L345:R345,"Y"),COUNTIF(L345:R345,"N"))=0,"V","I"),IF(COUNTIF(L345:R345,"Y"),"V","I"))="V", IF(AND('Sponsor Response Form (SRF)'!D345="M1", COUNTIF('OMS Response Form (ORF)'!C:C, B345)&gt;0), "I", "V")="V"), "Valid","Invalid")," ")</f>
        <v xml:space="preserve"> </v>
      </c>
    </row>
    <row r="346" spans="1:20" x14ac:dyDescent="0.25">
      <c r="A346" s="69"/>
      <c r="B346" s="70"/>
      <c r="C346" s="71"/>
      <c r="D346" s="72"/>
      <c r="E346" s="72"/>
      <c r="F346" s="72"/>
      <c r="G346" s="72"/>
      <c r="H346" s="72"/>
      <c r="I346" s="72"/>
      <c r="J346" s="72"/>
      <c r="K346" s="72"/>
      <c r="L346" s="72"/>
      <c r="M346" s="72"/>
      <c r="N346" s="72"/>
      <c r="O346" s="72"/>
      <c r="P346" s="72"/>
      <c r="Q346" s="72"/>
      <c r="R346" s="72"/>
      <c r="S346" s="24" t="str">
        <f>IF(COUNTA(A346:R346)=0,"",IF(AND(COUNTA(A346:C346)=3,COUNTIF('SRF Drop Downs'!$B$2:$B$5,'Sponsor Response Form (SRF)'!D346),COUNTIF('SRF Drop Downs'!$F$2:$F$5,'Sponsor Response Form (SRF)'!E346),COUNTIF('SRF Drop Downs'!$C$2:$C$4,'Sponsor Response Form (SRF)'!F346),COUNTIF('SRF Drop Downs'!$D$2:$D$6,'Sponsor Response Form (SRF)'!G346),COUNTIF('SRF Drop Downs'!$A$2:$A$5,'Sponsor Response Form (SRF)'!H346),COUNTIF('SRF Drop Downs'!$A$2:$A$4,'Sponsor Response Form (SRF)'!I346),COUNTIF('SRF Drop Downs'!$A$2:$A$5,'Sponsor Response Form (SRF)'!J346),COUNTIF('SRF Drop Downs'!$E$2:$E$7,'Sponsor Response Form (SRF)'!K346),COUNTIF('SRF Drop Downs'!$A$2:$A$4,'Sponsor Response Form (SRF)'!L346),COUNTIF('SRF Drop Downs'!$A$2:$A$4,'Sponsor Response Form (SRF)'!M346),COUNTIF('SRF Drop Downs'!$A$2:$A$4,'Sponsor Response Form (SRF)'!N346),COUNTIF('SRF Drop Downs'!$A$2:$A$4,'Sponsor Response Form (SRF)'!O346),COUNTIF('SRF Drop Downs'!$A$2:$A$4,'Sponsor Response Form (SRF)'!P346),COUNTIF('SRF Drop Downs'!$A$2:$A$4,'Sponsor Response Form (SRF)'!Q346),COUNTIF('SRF Drop Downs'!$A$2:$A$4,'Sponsor Response Form (SRF)'!R346)),"Complete","Incomplete"))</f>
        <v/>
      </c>
      <c r="T346" s="25" t="str">
        <f>IF(S346="Complete",IF(AND(NOT(ISNA(VLOOKUP(CONCATENATE(D346,E346,F346,G346,H346,I346,J346,K346),'SRF Drop Downs'!G:G,1,FALSE))),IF(AND(G346&lt;&gt;"C3",K346&lt;&gt;"O5"),IF(SUM(COUNTIF(L346:R346,"Y"),COUNTIF(L346:R346,"N"))=0,"V","I"),IF(COUNTIF(L346:R346,"Y"),"V","I"))="V", IF(AND('Sponsor Response Form (SRF)'!D346="M1", COUNTIF('OMS Response Form (ORF)'!C:C, B346)&gt;0), "I", "V")="V"), "Valid","Invalid")," ")</f>
        <v xml:space="preserve"> </v>
      </c>
    </row>
    <row r="347" spans="1:20" x14ac:dyDescent="0.25">
      <c r="A347" s="69"/>
      <c r="B347" s="70"/>
      <c r="C347" s="71"/>
      <c r="D347" s="72"/>
      <c r="E347" s="72"/>
      <c r="F347" s="72"/>
      <c r="G347" s="72"/>
      <c r="H347" s="72"/>
      <c r="I347" s="72"/>
      <c r="J347" s="72"/>
      <c r="K347" s="72"/>
      <c r="L347" s="72"/>
      <c r="M347" s="72"/>
      <c r="N347" s="72"/>
      <c r="O347" s="72"/>
      <c r="P347" s="72"/>
      <c r="Q347" s="72"/>
      <c r="R347" s="72"/>
      <c r="S347" s="24" t="str">
        <f>IF(COUNTA(A347:R347)=0,"",IF(AND(COUNTA(A347:C347)=3,COUNTIF('SRF Drop Downs'!$B$2:$B$5,'Sponsor Response Form (SRF)'!D347),COUNTIF('SRF Drop Downs'!$F$2:$F$5,'Sponsor Response Form (SRF)'!E347),COUNTIF('SRF Drop Downs'!$C$2:$C$4,'Sponsor Response Form (SRF)'!F347),COUNTIF('SRF Drop Downs'!$D$2:$D$6,'Sponsor Response Form (SRF)'!G347),COUNTIF('SRF Drop Downs'!$A$2:$A$5,'Sponsor Response Form (SRF)'!H347),COUNTIF('SRF Drop Downs'!$A$2:$A$4,'Sponsor Response Form (SRF)'!I347),COUNTIF('SRF Drop Downs'!$A$2:$A$5,'Sponsor Response Form (SRF)'!J347),COUNTIF('SRF Drop Downs'!$E$2:$E$7,'Sponsor Response Form (SRF)'!K347),COUNTIF('SRF Drop Downs'!$A$2:$A$4,'Sponsor Response Form (SRF)'!L347),COUNTIF('SRF Drop Downs'!$A$2:$A$4,'Sponsor Response Form (SRF)'!M347),COUNTIF('SRF Drop Downs'!$A$2:$A$4,'Sponsor Response Form (SRF)'!N347),COUNTIF('SRF Drop Downs'!$A$2:$A$4,'Sponsor Response Form (SRF)'!O347),COUNTIF('SRF Drop Downs'!$A$2:$A$4,'Sponsor Response Form (SRF)'!P347),COUNTIF('SRF Drop Downs'!$A$2:$A$4,'Sponsor Response Form (SRF)'!Q347),COUNTIF('SRF Drop Downs'!$A$2:$A$4,'Sponsor Response Form (SRF)'!R347)),"Complete","Incomplete"))</f>
        <v/>
      </c>
      <c r="T347" s="25" t="str">
        <f>IF(S347="Complete",IF(AND(NOT(ISNA(VLOOKUP(CONCATENATE(D347,E347,F347,G347,H347,I347,J347,K347),'SRF Drop Downs'!G:G,1,FALSE))),IF(AND(G347&lt;&gt;"C3",K347&lt;&gt;"O5"),IF(SUM(COUNTIF(L347:R347,"Y"),COUNTIF(L347:R347,"N"))=0,"V","I"),IF(COUNTIF(L347:R347,"Y"),"V","I"))="V", IF(AND('Sponsor Response Form (SRF)'!D347="M1", COUNTIF('OMS Response Form (ORF)'!C:C, B347)&gt;0), "I", "V")="V"), "Valid","Invalid")," ")</f>
        <v xml:space="preserve"> </v>
      </c>
    </row>
    <row r="348" spans="1:20" x14ac:dyDescent="0.25">
      <c r="A348" s="69"/>
      <c r="B348" s="70"/>
      <c r="C348" s="71"/>
      <c r="D348" s="72"/>
      <c r="E348" s="72"/>
      <c r="F348" s="72"/>
      <c r="G348" s="72"/>
      <c r="H348" s="72"/>
      <c r="I348" s="72"/>
      <c r="J348" s="72"/>
      <c r="K348" s="72"/>
      <c r="L348" s="72"/>
      <c r="M348" s="72"/>
      <c r="N348" s="72"/>
      <c r="O348" s="72"/>
      <c r="P348" s="72"/>
      <c r="Q348" s="72"/>
      <c r="R348" s="72"/>
      <c r="S348" s="24" t="str">
        <f>IF(COUNTA(A348:R348)=0,"",IF(AND(COUNTA(A348:C348)=3,COUNTIF('SRF Drop Downs'!$B$2:$B$5,'Sponsor Response Form (SRF)'!D348),COUNTIF('SRF Drop Downs'!$F$2:$F$5,'Sponsor Response Form (SRF)'!E348),COUNTIF('SRF Drop Downs'!$C$2:$C$4,'Sponsor Response Form (SRF)'!F348),COUNTIF('SRF Drop Downs'!$D$2:$D$6,'Sponsor Response Form (SRF)'!G348),COUNTIF('SRF Drop Downs'!$A$2:$A$5,'Sponsor Response Form (SRF)'!H348),COUNTIF('SRF Drop Downs'!$A$2:$A$4,'Sponsor Response Form (SRF)'!I348),COUNTIF('SRF Drop Downs'!$A$2:$A$5,'Sponsor Response Form (SRF)'!J348),COUNTIF('SRF Drop Downs'!$E$2:$E$7,'Sponsor Response Form (SRF)'!K348),COUNTIF('SRF Drop Downs'!$A$2:$A$4,'Sponsor Response Form (SRF)'!L348),COUNTIF('SRF Drop Downs'!$A$2:$A$4,'Sponsor Response Form (SRF)'!M348),COUNTIF('SRF Drop Downs'!$A$2:$A$4,'Sponsor Response Form (SRF)'!N348),COUNTIF('SRF Drop Downs'!$A$2:$A$4,'Sponsor Response Form (SRF)'!O348),COUNTIF('SRF Drop Downs'!$A$2:$A$4,'Sponsor Response Form (SRF)'!P348),COUNTIF('SRF Drop Downs'!$A$2:$A$4,'Sponsor Response Form (SRF)'!Q348),COUNTIF('SRF Drop Downs'!$A$2:$A$4,'Sponsor Response Form (SRF)'!R348)),"Complete","Incomplete"))</f>
        <v/>
      </c>
      <c r="T348" s="25" t="str">
        <f>IF(S348="Complete",IF(AND(NOT(ISNA(VLOOKUP(CONCATENATE(D348,E348,F348,G348,H348,I348,J348,K348),'SRF Drop Downs'!G:G,1,FALSE))),IF(AND(G348&lt;&gt;"C3",K348&lt;&gt;"O5"),IF(SUM(COUNTIF(L348:R348,"Y"),COUNTIF(L348:R348,"N"))=0,"V","I"),IF(COUNTIF(L348:R348,"Y"),"V","I"))="V", IF(AND('Sponsor Response Form (SRF)'!D348="M1", COUNTIF('OMS Response Form (ORF)'!C:C, B348)&gt;0), "I", "V")="V"), "Valid","Invalid")," ")</f>
        <v xml:space="preserve"> </v>
      </c>
    </row>
    <row r="349" spans="1:20" x14ac:dyDescent="0.25">
      <c r="A349" s="69"/>
      <c r="B349" s="70"/>
      <c r="C349" s="71"/>
      <c r="D349" s="72"/>
      <c r="E349" s="72"/>
      <c r="F349" s="72"/>
      <c r="G349" s="72"/>
      <c r="H349" s="72"/>
      <c r="I349" s="72"/>
      <c r="J349" s="72"/>
      <c r="K349" s="72"/>
      <c r="L349" s="72"/>
      <c r="M349" s="72"/>
      <c r="N349" s="72"/>
      <c r="O349" s="72"/>
      <c r="P349" s="72"/>
      <c r="Q349" s="72"/>
      <c r="R349" s="72"/>
      <c r="S349" s="24" t="str">
        <f>IF(COUNTA(A349:R349)=0,"",IF(AND(COUNTA(A349:C349)=3,COUNTIF('SRF Drop Downs'!$B$2:$B$5,'Sponsor Response Form (SRF)'!D349),COUNTIF('SRF Drop Downs'!$F$2:$F$5,'Sponsor Response Form (SRF)'!E349),COUNTIF('SRF Drop Downs'!$C$2:$C$4,'Sponsor Response Form (SRF)'!F349),COUNTIF('SRF Drop Downs'!$D$2:$D$6,'Sponsor Response Form (SRF)'!G349),COUNTIF('SRF Drop Downs'!$A$2:$A$5,'Sponsor Response Form (SRF)'!H349),COUNTIF('SRF Drop Downs'!$A$2:$A$4,'Sponsor Response Form (SRF)'!I349),COUNTIF('SRF Drop Downs'!$A$2:$A$5,'Sponsor Response Form (SRF)'!J349),COUNTIF('SRF Drop Downs'!$E$2:$E$7,'Sponsor Response Form (SRF)'!K349),COUNTIF('SRF Drop Downs'!$A$2:$A$4,'Sponsor Response Form (SRF)'!L349),COUNTIF('SRF Drop Downs'!$A$2:$A$4,'Sponsor Response Form (SRF)'!M349),COUNTIF('SRF Drop Downs'!$A$2:$A$4,'Sponsor Response Form (SRF)'!N349),COUNTIF('SRF Drop Downs'!$A$2:$A$4,'Sponsor Response Form (SRF)'!O349),COUNTIF('SRF Drop Downs'!$A$2:$A$4,'Sponsor Response Form (SRF)'!P349),COUNTIF('SRF Drop Downs'!$A$2:$A$4,'Sponsor Response Form (SRF)'!Q349),COUNTIF('SRF Drop Downs'!$A$2:$A$4,'Sponsor Response Form (SRF)'!R349)),"Complete","Incomplete"))</f>
        <v/>
      </c>
      <c r="T349" s="25" t="str">
        <f>IF(S349="Complete",IF(AND(NOT(ISNA(VLOOKUP(CONCATENATE(D349,E349,F349,G349,H349,I349,J349,K349),'SRF Drop Downs'!G:G,1,FALSE))),IF(AND(G349&lt;&gt;"C3",K349&lt;&gt;"O5"),IF(SUM(COUNTIF(L349:R349,"Y"),COUNTIF(L349:R349,"N"))=0,"V","I"),IF(COUNTIF(L349:R349,"Y"),"V","I"))="V", IF(AND('Sponsor Response Form (SRF)'!D349="M1", COUNTIF('OMS Response Form (ORF)'!C:C, B349)&gt;0), "I", "V")="V"), "Valid","Invalid")," ")</f>
        <v xml:space="preserve"> </v>
      </c>
    </row>
    <row r="350" spans="1:20" x14ac:dyDescent="0.25">
      <c r="A350" s="69"/>
      <c r="B350" s="70"/>
      <c r="C350" s="71"/>
      <c r="D350" s="72"/>
      <c r="E350" s="72"/>
      <c r="F350" s="72"/>
      <c r="G350" s="72"/>
      <c r="H350" s="72"/>
      <c r="I350" s="72"/>
      <c r="J350" s="72"/>
      <c r="K350" s="72"/>
      <c r="L350" s="72"/>
      <c r="M350" s="72"/>
      <c r="N350" s="72"/>
      <c r="O350" s="72"/>
      <c r="P350" s="72"/>
      <c r="Q350" s="72"/>
      <c r="R350" s="72"/>
      <c r="S350" s="24" t="str">
        <f>IF(COUNTA(A350:R350)=0,"",IF(AND(COUNTA(A350:C350)=3,COUNTIF('SRF Drop Downs'!$B$2:$B$5,'Sponsor Response Form (SRF)'!D350),COUNTIF('SRF Drop Downs'!$F$2:$F$5,'Sponsor Response Form (SRF)'!E350),COUNTIF('SRF Drop Downs'!$C$2:$C$4,'Sponsor Response Form (SRF)'!F350),COUNTIF('SRF Drop Downs'!$D$2:$D$6,'Sponsor Response Form (SRF)'!G350),COUNTIF('SRF Drop Downs'!$A$2:$A$5,'Sponsor Response Form (SRF)'!H350),COUNTIF('SRF Drop Downs'!$A$2:$A$4,'Sponsor Response Form (SRF)'!I350),COUNTIF('SRF Drop Downs'!$A$2:$A$5,'Sponsor Response Form (SRF)'!J350),COUNTIF('SRF Drop Downs'!$E$2:$E$7,'Sponsor Response Form (SRF)'!K350),COUNTIF('SRF Drop Downs'!$A$2:$A$4,'Sponsor Response Form (SRF)'!L350),COUNTIF('SRF Drop Downs'!$A$2:$A$4,'Sponsor Response Form (SRF)'!M350),COUNTIF('SRF Drop Downs'!$A$2:$A$4,'Sponsor Response Form (SRF)'!N350),COUNTIF('SRF Drop Downs'!$A$2:$A$4,'Sponsor Response Form (SRF)'!O350),COUNTIF('SRF Drop Downs'!$A$2:$A$4,'Sponsor Response Form (SRF)'!P350),COUNTIF('SRF Drop Downs'!$A$2:$A$4,'Sponsor Response Form (SRF)'!Q350),COUNTIF('SRF Drop Downs'!$A$2:$A$4,'Sponsor Response Form (SRF)'!R350)),"Complete","Incomplete"))</f>
        <v/>
      </c>
      <c r="T350" s="25" t="str">
        <f>IF(S350="Complete",IF(AND(NOT(ISNA(VLOOKUP(CONCATENATE(D350,E350,F350,G350,H350,I350,J350,K350),'SRF Drop Downs'!G:G,1,FALSE))),IF(AND(G350&lt;&gt;"C3",K350&lt;&gt;"O5"),IF(SUM(COUNTIF(L350:R350,"Y"),COUNTIF(L350:R350,"N"))=0,"V","I"),IF(COUNTIF(L350:R350,"Y"),"V","I"))="V", IF(AND('Sponsor Response Form (SRF)'!D350="M1", COUNTIF('OMS Response Form (ORF)'!C:C, B350)&gt;0), "I", "V")="V"), "Valid","Invalid")," ")</f>
        <v xml:space="preserve"> </v>
      </c>
    </row>
    <row r="351" spans="1:20" x14ac:dyDescent="0.25">
      <c r="A351" s="69"/>
      <c r="B351" s="70"/>
      <c r="C351" s="71"/>
      <c r="D351" s="72"/>
      <c r="E351" s="72"/>
      <c r="F351" s="72"/>
      <c r="G351" s="72"/>
      <c r="H351" s="72"/>
      <c r="I351" s="72"/>
      <c r="J351" s="72"/>
      <c r="K351" s="72"/>
      <c r="L351" s="72"/>
      <c r="M351" s="72"/>
      <c r="N351" s="72"/>
      <c r="O351" s="72"/>
      <c r="P351" s="72"/>
      <c r="Q351" s="72"/>
      <c r="R351" s="72"/>
      <c r="S351" s="24" t="str">
        <f>IF(COUNTA(A351:R351)=0,"",IF(AND(COUNTA(A351:C351)=3,COUNTIF('SRF Drop Downs'!$B$2:$B$5,'Sponsor Response Form (SRF)'!D351),COUNTIF('SRF Drop Downs'!$F$2:$F$5,'Sponsor Response Form (SRF)'!E351),COUNTIF('SRF Drop Downs'!$C$2:$C$4,'Sponsor Response Form (SRF)'!F351),COUNTIF('SRF Drop Downs'!$D$2:$D$6,'Sponsor Response Form (SRF)'!G351),COUNTIF('SRF Drop Downs'!$A$2:$A$5,'Sponsor Response Form (SRF)'!H351),COUNTIF('SRF Drop Downs'!$A$2:$A$4,'Sponsor Response Form (SRF)'!I351),COUNTIF('SRF Drop Downs'!$A$2:$A$5,'Sponsor Response Form (SRF)'!J351),COUNTIF('SRF Drop Downs'!$E$2:$E$7,'Sponsor Response Form (SRF)'!K351),COUNTIF('SRF Drop Downs'!$A$2:$A$4,'Sponsor Response Form (SRF)'!L351),COUNTIF('SRF Drop Downs'!$A$2:$A$4,'Sponsor Response Form (SRF)'!M351),COUNTIF('SRF Drop Downs'!$A$2:$A$4,'Sponsor Response Form (SRF)'!N351),COUNTIF('SRF Drop Downs'!$A$2:$A$4,'Sponsor Response Form (SRF)'!O351),COUNTIF('SRF Drop Downs'!$A$2:$A$4,'Sponsor Response Form (SRF)'!P351),COUNTIF('SRF Drop Downs'!$A$2:$A$4,'Sponsor Response Form (SRF)'!Q351),COUNTIF('SRF Drop Downs'!$A$2:$A$4,'Sponsor Response Form (SRF)'!R351)),"Complete","Incomplete"))</f>
        <v/>
      </c>
      <c r="T351" s="25" t="str">
        <f>IF(S351="Complete",IF(AND(NOT(ISNA(VLOOKUP(CONCATENATE(D351,E351,F351,G351,H351,I351,J351,K351),'SRF Drop Downs'!G:G,1,FALSE))),IF(AND(G351&lt;&gt;"C3",K351&lt;&gt;"O5"),IF(SUM(COUNTIF(L351:R351,"Y"),COUNTIF(L351:R351,"N"))=0,"V","I"),IF(COUNTIF(L351:R351,"Y"),"V","I"))="V", IF(AND('Sponsor Response Form (SRF)'!D351="M1", COUNTIF('OMS Response Form (ORF)'!C:C, B351)&gt;0), "I", "V")="V"), "Valid","Invalid")," ")</f>
        <v xml:space="preserve"> </v>
      </c>
    </row>
    <row r="352" spans="1:20" x14ac:dyDescent="0.25">
      <c r="A352" s="69"/>
      <c r="B352" s="70"/>
      <c r="C352" s="71"/>
      <c r="D352" s="72"/>
      <c r="E352" s="72"/>
      <c r="F352" s="72"/>
      <c r="G352" s="72"/>
      <c r="H352" s="72"/>
      <c r="I352" s="72"/>
      <c r="J352" s="72"/>
      <c r="K352" s="72"/>
      <c r="L352" s="72"/>
      <c r="M352" s="72"/>
      <c r="N352" s="72"/>
      <c r="O352" s="72"/>
      <c r="P352" s="72"/>
      <c r="Q352" s="72"/>
      <c r="R352" s="72"/>
      <c r="S352" s="24" t="str">
        <f>IF(COUNTA(A352:R352)=0,"",IF(AND(COUNTA(A352:C352)=3,COUNTIF('SRF Drop Downs'!$B$2:$B$5,'Sponsor Response Form (SRF)'!D352),COUNTIF('SRF Drop Downs'!$F$2:$F$5,'Sponsor Response Form (SRF)'!E352),COUNTIF('SRF Drop Downs'!$C$2:$C$4,'Sponsor Response Form (SRF)'!F352),COUNTIF('SRF Drop Downs'!$D$2:$D$6,'Sponsor Response Form (SRF)'!G352),COUNTIF('SRF Drop Downs'!$A$2:$A$5,'Sponsor Response Form (SRF)'!H352),COUNTIF('SRF Drop Downs'!$A$2:$A$4,'Sponsor Response Form (SRF)'!I352),COUNTIF('SRF Drop Downs'!$A$2:$A$5,'Sponsor Response Form (SRF)'!J352),COUNTIF('SRF Drop Downs'!$E$2:$E$7,'Sponsor Response Form (SRF)'!K352),COUNTIF('SRF Drop Downs'!$A$2:$A$4,'Sponsor Response Form (SRF)'!L352),COUNTIF('SRF Drop Downs'!$A$2:$A$4,'Sponsor Response Form (SRF)'!M352),COUNTIF('SRF Drop Downs'!$A$2:$A$4,'Sponsor Response Form (SRF)'!N352),COUNTIF('SRF Drop Downs'!$A$2:$A$4,'Sponsor Response Form (SRF)'!O352),COUNTIF('SRF Drop Downs'!$A$2:$A$4,'Sponsor Response Form (SRF)'!P352),COUNTIF('SRF Drop Downs'!$A$2:$A$4,'Sponsor Response Form (SRF)'!Q352),COUNTIF('SRF Drop Downs'!$A$2:$A$4,'Sponsor Response Form (SRF)'!R352)),"Complete","Incomplete"))</f>
        <v/>
      </c>
      <c r="T352" s="25" t="str">
        <f>IF(S352="Complete",IF(AND(NOT(ISNA(VLOOKUP(CONCATENATE(D352,E352,F352,G352,H352,I352,J352,K352),'SRF Drop Downs'!G:G,1,FALSE))),IF(AND(G352&lt;&gt;"C3",K352&lt;&gt;"O5"),IF(SUM(COUNTIF(L352:R352,"Y"),COUNTIF(L352:R352,"N"))=0,"V","I"),IF(COUNTIF(L352:R352,"Y"),"V","I"))="V", IF(AND('Sponsor Response Form (SRF)'!D352="M1", COUNTIF('OMS Response Form (ORF)'!C:C, B352)&gt;0), "I", "V")="V"), "Valid","Invalid")," ")</f>
        <v xml:space="preserve"> </v>
      </c>
    </row>
    <row r="353" spans="1:20" x14ac:dyDescent="0.25">
      <c r="A353" s="69"/>
      <c r="B353" s="70"/>
      <c r="C353" s="71"/>
      <c r="D353" s="72"/>
      <c r="E353" s="72"/>
      <c r="F353" s="72"/>
      <c r="G353" s="72"/>
      <c r="H353" s="72"/>
      <c r="I353" s="72"/>
      <c r="J353" s="72"/>
      <c r="K353" s="72"/>
      <c r="L353" s="72"/>
      <c r="M353" s="72"/>
      <c r="N353" s="72"/>
      <c r="O353" s="72"/>
      <c r="P353" s="72"/>
      <c r="Q353" s="72"/>
      <c r="R353" s="72"/>
      <c r="S353" s="24" t="str">
        <f>IF(COUNTA(A353:R353)=0,"",IF(AND(COUNTA(A353:C353)=3,COUNTIF('SRF Drop Downs'!$B$2:$B$5,'Sponsor Response Form (SRF)'!D353),COUNTIF('SRF Drop Downs'!$F$2:$F$5,'Sponsor Response Form (SRF)'!E353),COUNTIF('SRF Drop Downs'!$C$2:$C$4,'Sponsor Response Form (SRF)'!F353),COUNTIF('SRF Drop Downs'!$D$2:$D$6,'Sponsor Response Form (SRF)'!G353),COUNTIF('SRF Drop Downs'!$A$2:$A$5,'Sponsor Response Form (SRF)'!H353),COUNTIF('SRF Drop Downs'!$A$2:$A$4,'Sponsor Response Form (SRF)'!I353),COUNTIF('SRF Drop Downs'!$A$2:$A$5,'Sponsor Response Form (SRF)'!J353),COUNTIF('SRF Drop Downs'!$E$2:$E$7,'Sponsor Response Form (SRF)'!K353),COUNTIF('SRF Drop Downs'!$A$2:$A$4,'Sponsor Response Form (SRF)'!L353),COUNTIF('SRF Drop Downs'!$A$2:$A$4,'Sponsor Response Form (SRF)'!M353),COUNTIF('SRF Drop Downs'!$A$2:$A$4,'Sponsor Response Form (SRF)'!N353),COUNTIF('SRF Drop Downs'!$A$2:$A$4,'Sponsor Response Form (SRF)'!O353),COUNTIF('SRF Drop Downs'!$A$2:$A$4,'Sponsor Response Form (SRF)'!P353),COUNTIF('SRF Drop Downs'!$A$2:$A$4,'Sponsor Response Form (SRF)'!Q353),COUNTIF('SRF Drop Downs'!$A$2:$A$4,'Sponsor Response Form (SRF)'!R353)),"Complete","Incomplete"))</f>
        <v/>
      </c>
      <c r="T353" s="25" t="str">
        <f>IF(S353="Complete",IF(AND(NOT(ISNA(VLOOKUP(CONCATENATE(D353,E353,F353,G353,H353,I353,J353,K353),'SRF Drop Downs'!G:G,1,FALSE))),IF(AND(G353&lt;&gt;"C3",K353&lt;&gt;"O5"),IF(SUM(COUNTIF(L353:R353,"Y"),COUNTIF(L353:R353,"N"))=0,"V","I"),IF(COUNTIF(L353:R353,"Y"),"V","I"))="V", IF(AND('Sponsor Response Form (SRF)'!D353="M1", COUNTIF('OMS Response Form (ORF)'!C:C, B353)&gt;0), "I", "V")="V"), "Valid","Invalid")," ")</f>
        <v xml:space="preserve"> </v>
      </c>
    </row>
    <row r="354" spans="1:20" x14ac:dyDescent="0.25">
      <c r="A354" s="69"/>
      <c r="B354" s="70"/>
      <c r="C354" s="71"/>
      <c r="D354" s="72"/>
      <c r="E354" s="72"/>
      <c r="F354" s="72"/>
      <c r="G354" s="72"/>
      <c r="H354" s="72"/>
      <c r="I354" s="72"/>
      <c r="J354" s="72"/>
      <c r="K354" s="72"/>
      <c r="L354" s="72"/>
      <c r="M354" s="72"/>
      <c r="N354" s="72"/>
      <c r="O354" s="72"/>
      <c r="P354" s="72"/>
      <c r="Q354" s="72"/>
      <c r="R354" s="72"/>
      <c r="S354" s="24" t="str">
        <f>IF(COUNTA(A354:R354)=0,"",IF(AND(COUNTA(A354:C354)=3,COUNTIF('SRF Drop Downs'!$B$2:$B$5,'Sponsor Response Form (SRF)'!D354),COUNTIF('SRF Drop Downs'!$F$2:$F$5,'Sponsor Response Form (SRF)'!E354),COUNTIF('SRF Drop Downs'!$C$2:$C$4,'Sponsor Response Form (SRF)'!F354),COUNTIF('SRF Drop Downs'!$D$2:$D$6,'Sponsor Response Form (SRF)'!G354),COUNTIF('SRF Drop Downs'!$A$2:$A$5,'Sponsor Response Form (SRF)'!H354),COUNTIF('SRF Drop Downs'!$A$2:$A$4,'Sponsor Response Form (SRF)'!I354),COUNTIF('SRF Drop Downs'!$A$2:$A$5,'Sponsor Response Form (SRF)'!J354),COUNTIF('SRF Drop Downs'!$E$2:$E$7,'Sponsor Response Form (SRF)'!K354),COUNTIF('SRF Drop Downs'!$A$2:$A$4,'Sponsor Response Form (SRF)'!L354),COUNTIF('SRF Drop Downs'!$A$2:$A$4,'Sponsor Response Form (SRF)'!M354),COUNTIF('SRF Drop Downs'!$A$2:$A$4,'Sponsor Response Form (SRF)'!N354),COUNTIF('SRF Drop Downs'!$A$2:$A$4,'Sponsor Response Form (SRF)'!O354),COUNTIF('SRF Drop Downs'!$A$2:$A$4,'Sponsor Response Form (SRF)'!P354),COUNTIF('SRF Drop Downs'!$A$2:$A$4,'Sponsor Response Form (SRF)'!Q354),COUNTIF('SRF Drop Downs'!$A$2:$A$4,'Sponsor Response Form (SRF)'!R354)),"Complete","Incomplete"))</f>
        <v/>
      </c>
      <c r="T354" s="25" t="str">
        <f>IF(S354="Complete",IF(AND(NOT(ISNA(VLOOKUP(CONCATENATE(D354,E354,F354,G354,H354,I354,J354,K354),'SRF Drop Downs'!G:G,1,FALSE))),IF(AND(G354&lt;&gt;"C3",K354&lt;&gt;"O5"),IF(SUM(COUNTIF(L354:R354,"Y"),COUNTIF(L354:R354,"N"))=0,"V","I"),IF(COUNTIF(L354:R354,"Y"),"V","I"))="V", IF(AND('Sponsor Response Form (SRF)'!D354="M1", COUNTIF('OMS Response Form (ORF)'!C:C, B354)&gt;0), "I", "V")="V"), "Valid","Invalid")," ")</f>
        <v xml:space="preserve"> </v>
      </c>
    </row>
    <row r="355" spans="1:20" x14ac:dyDescent="0.25">
      <c r="A355" s="69"/>
      <c r="B355" s="70"/>
      <c r="C355" s="71"/>
      <c r="D355" s="72"/>
      <c r="E355" s="72"/>
      <c r="F355" s="72"/>
      <c r="G355" s="72"/>
      <c r="H355" s="72"/>
      <c r="I355" s="72"/>
      <c r="J355" s="72"/>
      <c r="K355" s="72"/>
      <c r="L355" s="72"/>
      <c r="M355" s="72"/>
      <c r="N355" s="72"/>
      <c r="O355" s="72"/>
      <c r="P355" s="72"/>
      <c r="Q355" s="72"/>
      <c r="R355" s="72"/>
      <c r="S355" s="24" t="str">
        <f>IF(COUNTA(A355:R355)=0,"",IF(AND(COUNTA(A355:C355)=3,COUNTIF('SRF Drop Downs'!$B$2:$B$5,'Sponsor Response Form (SRF)'!D355),COUNTIF('SRF Drop Downs'!$F$2:$F$5,'Sponsor Response Form (SRF)'!E355),COUNTIF('SRF Drop Downs'!$C$2:$C$4,'Sponsor Response Form (SRF)'!F355),COUNTIF('SRF Drop Downs'!$D$2:$D$6,'Sponsor Response Form (SRF)'!G355),COUNTIF('SRF Drop Downs'!$A$2:$A$5,'Sponsor Response Form (SRF)'!H355),COUNTIF('SRF Drop Downs'!$A$2:$A$4,'Sponsor Response Form (SRF)'!I355),COUNTIF('SRF Drop Downs'!$A$2:$A$5,'Sponsor Response Form (SRF)'!J355),COUNTIF('SRF Drop Downs'!$E$2:$E$7,'Sponsor Response Form (SRF)'!K355),COUNTIF('SRF Drop Downs'!$A$2:$A$4,'Sponsor Response Form (SRF)'!L355),COUNTIF('SRF Drop Downs'!$A$2:$A$4,'Sponsor Response Form (SRF)'!M355),COUNTIF('SRF Drop Downs'!$A$2:$A$4,'Sponsor Response Form (SRF)'!N355),COUNTIF('SRF Drop Downs'!$A$2:$A$4,'Sponsor Response Form (SRF)'!O355),COUNTIF('SRF Drop Downs'!$A$2:$A$4,'Sponsor Response Form (SRF)'!P355),COUNTIF('SRF Drop Downs'!$A$2:$A$4,'Sponsor Response Form (SRF)'!Q355),COUNTIF('SRF Drop Downs'!$A$2:$A$4,'Sponsor Response Form (SRF)'!R355)),"Complete","Incomplete"))</f>
        <v/>
      </c>
      <c r="T355" s="25" t="str">
        <f>IF(S355="Complete",IF(AND(NOT(ISNA(VLOOKUP(CONCATENATE(D355,E355,F355,G355,H355,I355,J355,K355),'SRF Drop Downs'!G:G,1,FALSE))),IF(AND(G355&lt;&gt;"C3",K355&lt;&gt;"O5"),IF(SUM(COUNTIF(L355:R355,"Y"),COUNTIF(L355:R355,"N"))=0,"V","I"),IF(COUNTIF(L355:R355,"Y"),"V","I"))="V", IF(AND('Sponsor Response Form (SRF)'!D355="M1", COUNTIF('OMS Response Form (ORF)'!C:C, B355)&gt;0), "I", "V")="V"), "Valid","Invalid")," ")</f>
        <v xml:space="preserve"> </v>
      </c>
    </row>
    <row r="356" spans="1:20" x14ac:dyDescent="0.25">
      <c r="A356" s="69"/>
      <c r="B356" s="70"/>
      <c r="C356" s="71"/>
      <c r="D356" s="72"/>
      <c r="E356" s="72"/>
      <c r="F356" s="72"/>
      <c r="G356" s="72"/>
      <c r="H356" s="72"/>
      <c r="I356" s="72"/>
      <c r="J356" s="72"/>
      <c r="K356" s="72"/>
      <c r="L356" s="72"/>
      <c r="M356" s="72"/>
      <c r="N356" s="72"/>
      <c r="O356" s="72"/>
      <c r="P356" s="72"/>
      <c r="Q356" s="72"/>
      <c r="R356" s="72"/>
      <c r="S356" s="24" t="str">
        <f>IF(COUNTA(A356:R356)=0,"",IF(AND(COUNTA(A356:C356)=3,COUNTIF('SRF Drop Downs'!$B$2:$B$5,'Sponsor Response Form (SRF)'!D356),COUNTIF('SRF Drop Downs'!$F$2:$F$5,'Sponsor Response Form (SRF)'!E356),COUNTIF('SRF Drop Downs'!$C$2:$C$4,'Sponsor Response Form (SRF)'!F356),COUNTIF('SRF Drop Downs'!$D$2:$D$6,'Sponsor Response Form (SRF)'!G356),COUNTIF('SRF Drop Downs'!$A$2:$A$5,'Sponsor Response Form (SRF)'!H356),COUNTIF('SRF Drop Downs'!$A$2:$A$4,'Sponsor Response Form (SRF)'!I356),COUNTIF('SRF Drop Downs'!$A$2:$A$5,'Sponsor Response Form (SRF)'!J356),COUNTIF('SRF Drop Downs'!$E$2:$E$7,'Sponsor Response Form (SRF)'!K356),COUNTIF('SRF Drop Downs'!$A$2:$A$4,'Sponsor Response Form (SRF)'!L356),COUNTIF('SRF Drop Downs'!$A$2:$A$4,'Sponsor Response Form (SRF)'!M356),COUNTIF('SRF Drop Downs'!$A$2:$A$4,'Sponsor Response Form (SRF)'!N356),COUNTIF('SRF Drop Downs'!$A$2:$A$4,'Sponsor Response Form (SRF)'!O356),COUNTIF('SRF Drop Downs'!$A$2:$A$4,'Sponsor Response Form (SRF)'!P356),COUNTIF('SRF Drop Downs'!$A$2:$A$4,'Sponsor Response Form (SRF)'!Q356),COUNTIF('SRF Drop Downs'!$A$2:$A$4,'Sponsor Response Form (SRF)'!R356)),"Complete","Incomplete"))</f>
        <v/>
      </c>
      <c r="T356" s="25" t="str">
        <f>IF(S356="Complete",IF(AND(NOT(ISNA(VLOOKUP(CONCATENATE(D356,E356,F356,G356,H356,I356,J356,K356),'SRF Drop Downs'!G:G,1,FALSE))),IF(AND(G356&lt;&gt;"C3",K356&lt;&gt;"O5"),IF(SUM(COUNTIF(L356:R356,"Y"),COUNTIF(L356:R356,"N"))=0,"V","I"),IF(COUNTIF(L356:R356,"Y"),"V","I"))="V", IF(AND('Sponsor Response Form (SRF)'!D356="M1", COUNTIF('OMS Response Form (ORF)'!C:C, B356)&gt;0), "I", "V")="V"), "Valid","Invalid")," ")</f>
        <v xml:space="preserve"> </v>
      </c>
    </row>
    <row r="357" spans="1:20" x14ac:dyDescent="0.25">
      <c r="A357" s="69"/>
      <c r="B357" s="70"/>
      <c r="C357" s="71"/>
      <c r="D357" s="72"/>
      <c r="E357" s="72"/>
      <c r="F357" s="72"/>
      <c r="G357" s="72"/>
      <c r="H357" s="72"/>
      <c r="I357" s="72"/>
      <c r="J357" s="72"/>
      <c r="K357" s="72"/>
      <c r="L357" s="72"/>
      <c r="M357" s="72"/>
      <c r="N357" s="72"/>
      <c r="O357" s="72"/>
      <c r="P357" s="72"/>
      <c r="Q357" s="72"/>
      <c r="R357" s="72"/>
      <c r="S357" s="24" t="str">
        <f>IF(COUNTA(A357:R357)=0,"",IF(AND(COUNTA(A357:C357)=3,COUNTIF('SRF Drop Downs'!$B$2:$B$5,'Sponsor Response Form (SRF)'!D357),COUNTIF('SRF Drop Downs'!$F$2:$F$5,'Sponsor Response Form (SRF)'!E357),COUNTIF('SRF Drop Downs'!$C$2:$C$4,'Sponsor Response Form (SRF)'!F357),COUNTIF('SRF Drop Downs'!$D$2:$D$6,'Sponsor Response Form (SRF)'!G357),COUNTIF('SRF Drop Downs'!$A$2:$A$5,'Sponsor Response Form (SRF)'!H357),COUNTIF('SRF Drop Downs'!$A$2:$A$4,'Sponsor Response Form (SRF)'!I357),COUNTIF('SRF Drop Downs'!$A$2:$A$5,'Sponsor Response Form (SRF)'!J357),COUNTIF('SRF Drop Downs'!$E$2:$E$7,'Sponsor Response Form (SRF)'!K357),COUNTIF('SRF Drop Downs'!$A$2:$A$4,'Sponsor Response Form (SRF)'!L357),COUNTIF('SRF Drop Downs'!$A$2:$A$4,'Sponsor Response Form (SRF)'!M357),COUNTIF('SRF Drop Downs'!$A$2:$A$4,'Sponsor Response Form (SRF)'!N357),COUNTIF('SRF Drop Downs'!$A$2:$A$4,'Sponsor Response Form (SRF)'!O357),COUNTIF('SRF Drop Downs'!$A$2:$A$4,'Sponsor Response Form (SRF)'!P357),COUNTIF('SRF Drop Downs'!$A$2:$A$4,'Sponsor Response Form (SRF)'!Q357),COUNTIF('SRF Drop Downs'!$A$2:$A$4,'Sponsor Response Form (SRF)'!R357)),"Complete","Incomplete"))</f>
        <v/>
      </c>
      <c r="T357" s="25" t="str">
        <f>IF(S357="Complete",IF(AND(NOT(ISNA(VLOOKUP(CONCATENATE(D357,E357,F357,G357,H357,I357,J357,K357),'SRF Drop Downs'!G:G,1,FALSE))),IF(AND(G357&lt;&gt;"C3",K357&lt;&gt;"O5"),IF(SUM(COUNTIF(L357:R357,"Y"),COUNTIF(L357:R357,"N"))=0,"V","I"),IF(COUNTIF(L357:R357,"Y"),"V","I"))="V", IF(AND('Sponsor Response Form (SRF)'!D357="M1", COUNTIF('OMS Response Form (ORF)'!C:C, B357)&gt;0), "I", "V")="V"), "Valid","Invalid")," ")</f>
        <v xml:space="preserve"> </v>
      </c>
    </row>
    <row r="358" spans="1:20" x14ac:dyDescent="0.25">
      <c r="A358" s="69"/>
      <c r="B358" s="70"/>
      <c r="C358" s="71"/>
      <c r="D358" s="72"/>
      <c r="E358" s="72"/>
      <c r="F358" s="72"/>
      <c r="G358" s="72"/>
      <c r="H358" s="72"/>
      <c r="I358" s="72"/>
      <c r="J358" s="72"/>
      <c r="K358" s="72"/>
      <c r="L358" s="72"/>
      <c r="M358" s="72"/>
      <c r="N358" s="72"/>
      <c r="O358" s="72"/>
      <c r="P358" s="72"/>
      <c r="Q358" s="72"/>
      <c r="R358" s="72"/>
      <c r="S358" s="24" t="str">
        <f>IF(COUNTA(A358:R358)=0,"",IF(AND(COUNTA(A358:C358)=3,COUNTIF('SRF Drop Downs'!$B$2:$B$5,'Sponsor Response Form (SRF)'!D358),COUNTIF('SRF Drop Downs'!$F$2:$F$5,'Sponsor Response Form (SRF)'!E358),COUNTIF('SRF Drop Downs'!$C$2:$C$4,'Sponsor Response Form (SRF)'!F358),COUNTIF('SRF Drop Downs'!$D$2:$D$6,'Sponsor Response Form (SRF)'!G358),COUNTIF('SRF Drop Downs'!$A$2:$A$5,'Sponsor Response Form (SRF)'!H358),COUNTIF('SRF Drop Downs'!$A$2:$A$4,'Sponsor Response Form (SRF)'!I358),COUNTIF('SRF Drop Downs'!$A$2:$A$5,'Sponsor Response Form (SRF)'!J358),COUNTIF('SRF Drop Downs'!$E$2:$E$7,'Sponsor Response Form (SRF)'!K358),COUNTIF('SRF Drop Downs'!$A$2:$A$4,'Sponsor Response Form (SRF)'!L358),COUNTIF('SRF Drop Downs'!$A$2:$A$4,'Sponsor Response Form (SRF)'!M358),COUNTIF('SRF Drop Downs'!$A$2:$A$4,'Sponsor Response Form (SRF)'!N358),COUNTIF('SRF Drop Downs'!$A$2:$A$4,'Sponsor Response Form (SRF)'!O358),COUNTIF('SRF Drop Downs'!$A$2:$A$4,'Sponsor Response Form (SRF)'!P358),COUNTIF('SRF Drop Downs'!$A$2:$A$4,'Sponsor Response Form (SRF)'!Q358),COUNTIF('SRF Drop Downs'!$A$2:$A$4,'Sponsor Response Form (SRF)'!R358)),"Complete","Incomplete"))</f>
        <v/>
      </c>
      <c r="T358" s="25" t="str">
        <f>IF(S358="Complete",IF(AND(NOT(ISNA(VLOOKUP(CONCATENATE(D358,E358,F358,G358,H358,I358,J358,K358),'SRF Drop Downs'!G:G,1,FALSE))),IF(AND(G358&lt;&gt;"C3",K358&lt;&gt;"O5"),IF(SUM(COUNTIF(L358:R358,"Y"),COUNTIF(L358:R358,"N"))=0,"V","I"),IF(COUNTIF(L358:R358,"Y"),"V","I"))="V", IF(AND('Sponsor Response Form (SRF)'!D358="M1", COUNTIF('OMS Response Form (ORF)'!C:C, B358)&gt;0), "I", "V")="V"), "Valid","Invalid")," ")</f>
        <v xml:space="preserve"> </v>
      </c>
    </row>
    <row r="359" spans="1:20" x14ac:dyDescent="0.25">
      <c r="A359" s="69"/>
      <c r="B359" s="70"/>
      <c r="C359" s="71"/>
      <c r="D359" s="72"/>
      <c r="E359" s="72"/>
      <c r="F359" s="72"/>
      <c r="G359" s="72"/>
      <c r="H359" s="72"/>
      <c r="I359" s="72"/>
      <c r="J359" s="72"/>
      <c r="K359" s="72"/>
      <c r="L359" s="72"/>
      <c r="M359" s="72"/>
      <c r="N359" s="72"/>
      <c r="O359" s="72"/>
      <c r="P359" s="72"/>
      <c r="Q359" s="72"/>
      <c r="R359" s="72"/>
      <c r="S359" s="24" t="str">
        <f>IF(COUNTA(A359:R359)=0,"",IF(AND(COUNTA(A359:C359)=3,COUNTIF('SRF Drop Downs'!$B$2:$B$5,'Sponsor Response Form (SRF)'!D359),COUNTIF('SRF Drop Downs'!$F$2:$F$5,'Sponsor Response Form (SRF)'!E359),COUNTIF('SRF Drop Downs'!$C$2:$C$4,'Sponsor Response Form (SRF)'!F359),COUNTIF('SRF Drop Downs'!$D$2:$D$6,'Sponsor Response Form (SRF)'!G359),COUNTIF('SRF Drop Downs'!$A$2:$A$5,'Sponsor Response Form (SRF)'!H359),COUNTIF('SRF Drop Downs'!$A$2:$A$4,'Sponsor Response Form (SRF)'!I359),COUNTIF('SRF Drop Downs'!$A$2:$A$5,'Sponsor Response Form (SRF)'!J359),COUNTIF('SRF Drop Downs'!$E$2:$E$7,'Sponsor Response Form (SRF)'!K359),COUNTIF('SRF Drop Downs'!$A$2:$A$4,'Sponsor Response Form (SRF)'!L359),COUNTIF('SRF Drop Downs'!$A$2:$A$4,'Sponsor Response Form (SRF)'!M359),COUNTIF('SRF Drop Downs'!$A$2:$A$4,'Sponsor Response Form (SRF)'!N359),COUNTIF('SRF Drop Downs'!$A$2:$A$4,'Sponsor Response Form (SRF)'!O359),COUNTIF('SRF Drop Downs'!$A$2:$A$4,'Sponsor Response Form (SRF)'!P359),COUNTIF('SRF Drop Downs'!$A$2:$A$4,'Sponsor Response Form (SRF)'!Q359),COUNTIF('SRF Drop Downs'!$A$2:$A$4,'Sponsor Response Form (SRF)'!R359)),"Complete","Incomplete"))</f>
        <v/>
      </c>
      <c r="T359" s="25" t="str">
        <f>IF(S359="Complete",IF(AND(NOT(ISNA(VLOOKUP(CONCATENATE(D359,E359,F359,G359,H359,I359,J359,K359),'SRF Drop Downs'!G:G,1,FALSE))),IF(AND(G359&lt;&gt;"C3",K359&lt;&gt;"O5"),IF(SUM(COUNTIF(L359:R359,"Y"),COUNTIF(L359:R359,"N"))=0,"V","I"),IF(COUNTIF(L359:R359,"Y"),"V","I"))="V", IF(AND('Sponsor Response Form (SRF)'!D359="M1", COUNTIF('OMS Response Form (ORF)'!C:C, B359)&gt;0), "I", "V")="V"), "Valid","Invalid")," ")</f>
        <v xml:space="preserve"> </v>
      </c>
    </row>
    <row r="360" spans="1:20" x14ac:dyDescent="0.25">
      <c r="A360" s="69"/>
      <c r="B360" s="70"/>
      <c r="C360" s="71"/>
      <c r="D360" s="72"/>
      <c r="E360" s="72"/>
      <c r="F360" s="72"/>
      <c r="G360" s="72"/>
      <c r="H360" s="72"/>
      <c r="I360" s="72"/>
      <c r="J360" s="72"/>
      <c r="K360" s="72"/>
      <c r="L360" s="72"/>
      <c r="M360" s="72"/>
      <c r="N360" s="72"/>
      <c r="O360" s="72"/>
      <c r="P360" s="72"/>
      <c r="Q360" s="72"/>
      <c r="R360" s="72"/>
      <c r="S360" s="24" t="str">
        <f>IF(COUNTA(A360:R360)=0,"",IF(AND(COUNTA(A360:C360)=3,COUNTIF('SRF Drop Downs'!$B$2:$B$5,'Sponsor Response Form (SRF)'!D360),COUNTIF('SRF Drop Downs'!$F$2:$F$5,'Sponsor Response Form (SRF)'!E360),COUNTIF('SRF Drop Downs'!$C$2:$C$4,'Sponsor Response Form (SRF)'!F360),COUNTIF('SRF Drop Downs'!$D$2:$D$6,'Sponsor Response Form (SRF)'!G360),COUNTIF('SRF Drop Downs'!$A$2:$A$5,'Sponsor Response Form (SRF)'!H360),COUNTIF('SRF Drop Downs'!$A$2:$A$4,'Sponsor Response Form (SRF)'!I360),COUNTIF('SRF Drop Downs'!$A$2:$A$5,'Sponsor Response Form (SRF)'!J360),COUNTIF('SRF Drop Downs'!$E$2:$E$7,'Sponsor Response Form (SRF)'!K360),COUNTIF('SRF Drop Downs'!$A$2:$A$4,'Sponsor Response Form (SRF)'!L360),COUNTIF('SRF Drop Downs'!$A$2:$A$4,'Sponsor Response Form (SRF)'!M360),COUNTIF('SRF Drop Downs'!$A$2:$A$4,'Sponsor Response Form (SRF)'!N360),COUNTIF('SRF Drop Downs'!$A$2:$A$4,'Sponsor Response Form (SRF)'!O360),COUNTIF('SRF Drop Downs'!$A$2:$A$4,'Sponsor Response Form (SRF)'!P360),COUNTIF('SRF Drop Downs'!$A$2:$A$4,'Sponsor Response Form (SRF)'!Q360),COUNTIF('SRF Drop Downs'!$A$2:$A$4,'Sponsor Response Form (SRF)'!R360)),"Complete","Incomplete"))</f>
        <v/>
      </c>
      <c r="T360" s="25" t="str">
        <f>IF(S360="Complete",IF(AND(NOT(ISNA(VLOOKUP(CONCATENATE(D360,E360,F360,G360,H360,I360,J360,K360),'SRF Drop Downs'!G:G,1,FALSE))),IF(AND(G360&lt;&gt;"C3",K360&lt;&gt;"O5"),IF(SUM(COUNTIF(L360:R360,"Y"),COUNTIF(L360:R360,"N"))=0,"V","I"),IF(COUNTIF(L360:R360,"Y"),"V","I"))="V", IF(AND('Sponsor Response Form (SRF)'!D360="M1", COUNTIF('OMS Response Form (ORF)'!C:C, B360)&gt;0), "I", "V")="V"), "Valid","Invalid")," ")</f>
        <v xml:space="preserve"> </v>
      </c>
    </row>
    <row r="361" spans="1:20" x14ac:dyDescent="0.25">
      <c r="A361" s="69"/>
      <c r="B361" s="70"/>
      <c r="C361" s="71"/>
      <c r="D361" s="72"/>
      <c r="E361" s="72"/>
      <c r="F361" s="72"/>
      <c r="G361" s="72"/>
      <c r="H361" s="72"/>
      <c r="I361" s="72"/>
      <c r="J361" s="72"/>
      <c r="K361" s="72"/>
      <c r="L361" s="72"/>
      <c r="M361" s="72"/>
      <c r="N361" s="72"/>
      <c r="O361" s="72"/>
      <c r="P361" s="72"/>
      <c r="Q361" s="72"/>
      <c r="R361" s="72"/>
      <c r="S361" s="24" t="str">
        <f>IF(COUNTA(A361:R361)=0,"",IF(AND(COUNTA(A361:C361)=3,COUNTIF('SRF Drop Downs'!$B$2:$B$5,'Sponsor Response Form (SRF)'!D361),COUNTIF('SRF Drop Downs'!$F$2:$F$5,'Sponsor Response Form (SRF)'!E361),COUNTIF('SRF Drop Downs'!$C$2:$C$4,'Sponsor Response Form (SRF)'!F361),COUNTIF('SRF Drop Downs'!$D$2:$D$6,'Sponsor Response Form (SRF)'!G361),COUNTIF('SRF Drop Downs'!$A$2:$A$5,'Sponsor Response Form (SRF)'!H361),COUNTIF('SRF Drop Downs'!$A$2:$A$4,'Sponsor Response Form (SRF)'!I361),COUNTIF('SRF Drop Downs'!$A$2:$A$5,'Sponsor Response Form (SRF)'!J361),COUNTIF('SRF Drop Downs'!$E$2:$E$7,'Sponsor Response Form (SRF)'!K361),COUNTIF('SRF Drop Downs'!$A$2:$A$4,'Sponsor Response Form (SRF)'!L361),COUNTIF('SRF Drop Downs'!$A$2:$A$4,'Sponsor Response Form (SRF)'!M361),COUNTIF('SRF Drop Downs'!$A$2:$A$4,'Sponsor Response Form (SRF)'!N361),COUNTIF('SRF Drop Downs'!$A$2:$A$4,'Sponsor Response Form (SRF)'!O361),COUNTIF('SRF Drop Downs'!$A$2:$A$4,'Sponsor Response Form (SRF)'!P361),COUNTIF('SRF Drop Downs'!$A$2:$A$4,'Sponsor Response Form (SRF)'!Q361),COUNTIF('SRF Drop Downs'!$A$2:$A$4,'Sponsor Response Form (SRF)'!R361)),"Complete","Incomplete"))</f>
        <v/>
      </c>
      <c r="T361" s="25" t="str">
        <f>IF(S361="Complete",IF(AND(NOT(ISNA(VLOOKUP(CONCATENATE(D361,E361,F361,G361,H361,I361,J361,K361),'SRF Drop Downs'!G:G,1,FALSE))),IF(AND(G361&lt;&gt;"C3",K361&lt;&gt;"O5"),IF(SUM(COUNTIF(L361:R361,"Y"),COUNTIF(L361:R361,"N"))=0,"V","I"),IF(COUNTIF(L361:R361,"Y"),"V","I"))="V", IF(AND('Sponsor Response Form (SRF)'!D361="M1", COUNTIF('OMS Response Form (ORF)'!C:C, B361)&gt;0), "I", "V")="V"), "Valid","Invalid")," ")</f>
        <v xml:space="preserve"> </v>
      </c>
    </row>
    <row r="362" spans="1:20" x14ac:dyDescent="0.25">
      <c r="A362" s="69"/>
      <c r="B362" s="70"/>
      <c r="C362" s="71"/>
      <c r="D362" s="72"/>
      <c r="E362" s="72"/>
      <c r="F362" s="72"/>
      <c r="G362" s="72"/>
      <c r="H362" s="72"/>
      <c r="I362" s="72"/>
      <c r="J362" s="72"/>
      <c r="K362" s="72"/>
      <c r="L362" s="72"/>
      <c r="M362" s="72"/>
      <c r="N362" s="72"/>
      <c r="O362" s="72"/>
      <c r="P362" s="72"/>
      <c r="Q362" s="72"/>
      <c r="R362" s="72"/>
      <c r="S362" s="24" t="str">
        <f>IF(COUNTA(A362:R362)=0,"",IF(AND(COUNTA(A362:C362)=3,COUNTIF('SRF Drop Downs'!$B$2:$B$5,'Sponsor Response Form (SRF)'!D362),COUNTIF('SRF Drop Downs'!$F$2:$F$5,'Sponsor Response Form (SRF)'!E362),COUNTIF('SRF Drop Downs'!$C$2:$C$4,'Sponsor Response Form (SRF)'!F362),COUNTIF('SRF Drop Downs'!$D$2:$D$6,'Sponsor Response Form (SRF)'!G362),COUNTIF('SRF Drop Downs'!$A$2:$A$5,'Sponsor Response Form (SRF)'!H362),COUNTIF('SRF Drop Downs'!$A$2:$A$4,'Sponsor Response Form (SRF)'!I362),COUNTIF('SRF Drop Downs'!$A$2:$A$5,'Sponsor Response Form (SRF)'!J362),COUNTIF('SRF Drop Downs'!$E$2:$E$7,'Sponsor Response Form (SRF)'!K362),COUNTIF('SRF Drop Downs'!$A$2:$A$4,'Sponsor Response Form (SRF)'!L362),COUNTIF('SRF Drop Downs'!$A$2:$A$4,'Sponsor Response Form (SRF)'!M362),COUNTIF('SRF Drop Downs'!$A$2:$A$4,'Sponsor Response Form (SRF)'!N362),COUNTIF('SRF Drop Downs'!$A$2:$A$4,'Sponsor Response Form (SRF)'!O362),COUNTIF('SRF Drop Downs'!$A$2:$A$4,'Sponsor Response Form (SRF)'!P362),COUNTIF('SRF Drop Downs'!$A$2:$A$4,'Sponsor Response Form (SRF)'!Q362),COUNTIF('SRF Drop Downs'!$A$2:$A$4,'Sponsor Response Form (SRF)'!R362)),"Complete","Incomplete"))</f>
        <v/>
      </c>
      <c r="T362" s="25" t="str">
        <f>IF(S362="Complete",IF(AND(NOT(ISNA(VLOOKUP(CONCATENATE(D362,E362,F362,G362,H362,I362,J362,K362),'SRF Drop Downs'!G:G,1,FALSE))),IF(AND(G362&lt;&gt;"C3",K362&lt;&gt;"O5"),IF(SUM(COUNTIF(L362:R362,"Y"),COUNTIF(L362:R362,"N"))=0,"V","I"),IF(COUNTIF(L362:R362,"Y"),"V","I"))="V", IF(AND('Sponsor Response Form (SRF)'!D362="M1", COUNTIF('OMS Response Form (ORF)'!C:C, B362)&gt;0), "I", "V")="V"), "Valid","Invalid")," ")</f>
        <v xml:space="preserve"> </v>
      </c>
    </row>
    <row r="363" spans="1:20" x14ac:dyDescent="0.25">
      <c r="A363" s="69"/>
      <c r="B363" s="70"/>
      <c r="C363" s="71"/>
      <c r="D363" s="72"/>
      <c r="E363" s="72"/>
      <c r="F363" s="72"/>
      <c r="G363" s="72"/>
      <c r="H363" s="72"/>
      <c r="I363" s="72"/>
      <c r="J363" s="72"/>
      <c r="K363" s="72"/>
      <c r="L363" s="72"/>
      <c r="M363" s="72"/>
      <c r="N363" s="72"/>
      <c r="O363" s="72"/>
      <c r="P363" s="72"/>
      <c r="Q363" s="72"/>
      <c r="R363" s="72"/>
      <c r="S363" s="24" t="str">
        <f>IF(COUNTA(A363:R363)=0,"",IF(AND(COUNTA(A363:C363)=3,COUNTIF('SRF Drop Downs'!$B$2:$B$5,'Sponsor Response Form (SRF)'!D363),COUNTIF('SRF Drop Downs'!$F$2:$F$5,'Sponsor Response Form (SRF)'!E363),COUNTIF('SRF Drop Downs'!$C$2:$C$4,'Sponsor Response Form (SRF)'!F363),COUNTIF('SRF Drop Downs'!$D$2:$D$6,'Sponsor Response Form (SRF)'!G363),COUNTIF('SRF Drop Downs'!$A$2:$A$5,'Sponsor Response Form (SRF)'!H363),COUNTIF('SRF Drop Downs'!$A$2:$A$4,'Sponsor Response Form (SRF)'!I363),COUNTIF('SRF Drop Downs'!$A$2:$A$5,'Sponsor Response Form (SRF)'!J363),COUNTIF('SRF Drop Downs'!$E$2:$E$7,'Sponsor Response Form (SRF)'!K363),COUNTIF('SRF Drop Downs'!$A$2:$A$4,'Sponsor Response Form (SRF)'!L363),COUNTIF('SRF Drop Downs'!$A$2:$A$4,'Sponsor Response Form (SRF)'!M363),COUNTIF('SRF Drop Downs'!$A$2:$A$4,'Sponsor Response Form (SRF)'!N363),COUNTIF('SRF Drop Downs'!$A$2:$A$4,'Sponsor Response Form (SRF)'!O363),COUNTIF('SRF Drop Downs'!$A$2:$A$4,'Sponsor Response Form (SRF)'!P363),COUNTIF('SRF Drop Downs'!$A$2:$A$4,'Sponsor Response Form (SRF)'!Q363),COUNTIF('SRF Drop Downs'!$A$2:$A$4,'Sponsor Response Form (SRF)'!R363)),"Complete","Incomplete"))</f>
        <v/>
      </c>
      <c r="T363" s="25" t="str">
        <f>IF(S363="Complete",IF(AND(NOT(ISNA(VLOOKUP(CONCATENATE(D363,E363,F363,G363,H363,I363,J363,K363),'SRF Drop Downs'!G:G,1,FALSE))),IF(AND(G363&lt;&gt;"C3",K363&lt;&gt;"O5"),IF(SUM(COUNTIF(L363:R363,"Y"),COUNTIF(L363:R363,"N"))=0,"V","I"),IF(COUNTIF(L363:R363,"Y"),"V","I"))="V", IF(AND('Sponsor Response Form (SRF)'!D363="M1", COUNTIF('OMS Response Form (ORF)'!C:C, B363)&gt;0), "I", "V")="V"), "Valid","Invalid")," ")</f>
        <v xml:space="preserve"> </v>
      </c>
    </row>
    <row r="364" spans="1:20" x14ac:dyDescent="0.25">
      <c r="A364" s="69"/>
      <c r="B364" s="70"/>
      <c r="C364" s="71"/>
      <c r="D364" s="72"/>
      <c r="E364" s="72"/>
      <c r="F364" s="72"/>
      <c r="G364" s="72"/>
      <c r="H364" s="72"/>
      <c r="I364" s="72"/>
      <c r="J364" s="72"/>
      <c r="K364" s="72"/>
      <c r="L364" s="72"/>
      <c r="M364" s="72"/>
      <c r="N364" s="72"/>
      <c r="O364" s="72"/>
      <c r="P364" s="72"/>
      <c r="Q364" s="72"/>
      <c r="R364" s="72"/>
      <c r="S364" s="24" t="str">
        <f>IF(COUNTA(A364:R364)=0,"",IF(AND(COUNTA(A364:C364)=3,COUNTIF('SRF Drop Downs'!$B$2:$B$5,'Sponsor Response Form (SRF)'!D364),COUNTIF('SRF Drop Downs'!$F$2:$F$5,'Sponsor Response Form (SRF)'!E364),COUNTIF('SRF Drop Downs'!$C$2:$C$4,'Sponsor Response Form (SRF)'!F364),COUNTIF('SRF Drop Downs'!$D$2:$D$6,'Sponsor Response Form (SRF)'!G364),COUNTIF('SRF Drop Downs'!$A$2:$A$5,'Sponsor Response Form (SRF)'!H364),COUNTIF('SRF Drop Downs'!$A$2:$A$4,'Sponsor Response Form (SRF)'!I364),COUNTIF('SRF Drop Downs'!$A$2:$A$5,'Sponsor Response Form (SRF)'!J364),COUNTIF('SRF Drop Downs'!$E$2:$E$7,'Sponsor Response Form (SRF)'!K364),COUNTIF('SRF Drop Downs'!$A$2:$A$4,'Sponsor Response Form (SRF)'!L364),COUNTIF('SRF Drop Downs'!$A$2:$A$4,'Sponsor Response Form (SRF)'!M364),COUNTIF('SRF Drop Downs'!$A$2:$A$4,'Sponsor Response Form (SRF)'!N364),COUNTIF('SRF Drop Downs'!$A$2:$A$4,'Sponsor Response Form (SRF)'!O364),COUNTIF('SRF Drop Downs'!$A$2:$A$4,'Sponsor Response Form (SRF)'!P364),COUNTIF('SRF Drop Downs'!$A$2:$A$4,'Sponsor Response Form (SRF)'!Q364),COUNTIF('SRF Drop Downs'!$A$2:$A$4,'Sponsor Response Form (SRF)'!R364)),"Complete","Incomplete"))</f>
        <v/>
      </c>
      <c r="T364" s="25" t="str">
        <f>IF(S364="Complete",IF(AND(NOT(ISNA(VLOOKUP(CONCATENATE(D364,E364,F364,G364,H364,I364,J364,K364),'SRF Drop Downs'!G:G,1,FALSE))),IF(AND(G364&lt;&gt;"C3",K364&lt;&gt;"O5"),IF(SUM(COUNTIF(L364:R364,"Y"),COUNTIF(L364:R364,"N"))=0,"V","I"),IF(COUNTIF(L364:R364,"Y"),"V","I"))="V", IF(AND('Sponsor Response Form (SRF)'!D364="M1", COUNTIF('OMS Response Form (ORF)'!C:C, B364)&gt;0), "I", "V")="V"), "Valid","Invalid")," ")</f>
        <v xml:space="preserve"> </v>
      </c>
    </row>
    <row r="365" spans="1:20" x14ac:dyDescent="0.25">
      <c r="A365" s="69"/>
      <c r="B365" s="70"/>
      <c r="C365" s="71"/>
      <c r="D365" s="72"/>
      <c r="E365" s="72"/>
      <c r="F365" s="72"/>
      <c r="G365" s="72"/>
      <c r="H365" s="72"/>
      <c r="I365" s="72"/>
      <c r="J365" s="72"/>
      <c r="K365" s="72"/>
      <c r="L365" s="72"/>
      <c r="M365" s="72"/>
      <c r="N365" s="72"/>
      <c r="O365" s="72"/>
      <c r="P365" s="72"/>
      <c r="Q365" s="72"/>
      <c r="R365" s="72"/>
      <c r="S365" s="24" t="str">
        <f>IF(COUNTA(A365:R365)=0,"",IF(AND(COUNTA(A365:C365)=3,COUNTIF('SRF Drop Downs'!$B$2:$B$5,'Sponsor Response Form (SRF)'!D365),COUNTIF('SRF Drop Downs'!$F$2:$F$5,'Sponsor Response Form (SRF)'!E365),COUNTIF('SRF Drop Downs'!$C$2:$C$4,'Sponsor Response Form (SRF)'!F365),COUNTIF('SRF Drop Downs'!$D$2:$D$6,'Sponsor Response Form (SRF)'!G365),COUNTIF('SRF Drop Downs'!$A$2:$A$5,'Sponsor Response Form (SRF)'!H365),COUNTIF('SRF Drop Downs'!$A$2:$A$4,'Sponsor Response Form (SRF)'!I365),COUNTIF('SRF Drop Downs'!$A$2:$A$5,'Sponsor Response Form (SRF)'!J365),COUNTIF('SRF Drop Downs'!$E$2:$E$7,'Sponsor Response Form (SRF)'!K365),COUNTIF('SRF Drop Downs'!$A$2:$A$4,'Sponsor Response Form (SRF)'!L365),COUNTIF('SRF Drop Downs'!$A$2:$A$4,'Sponsor Response Form (SRF)'!M365),COUNTIF('SRF Drop Downs'!$A$2:$A$4,'Sponsor Response Form (SRF)'!N365),COUNTIF('SRF Drop Downs'!$A$2:$A$4,'Sponsor Response Form (SRF)'!O365),COUNTIF('SRF Drop Downs'!$A$2:$A$4,'Sponsor Response Form (SRF)'!P365),COUNTIF('SRF Drop Downs'!$A$2:$A$4,'Sponsor Response Form (SRF)'!Q365),COUNTIF('SRF Drop Downs'!$A$2:$A$4,'Sponsor Response Form (SRF)'!R365)),"Complete","Incomplete"))</f>
        <v/>
      </c>
      <c r="T365" s="25" t="str">
        <f>IF(S365="Complete",IF(AND(NOT(ISNA(VLOOKUP(CONCATENATE(D365,E365,F365,G365,H365,I365,J365,K365),'SRF Drop Downs'!G:G,1,FALSE))),IF(AND(G365&lt;&gt;"C3",K365&lt;&gt;"O5"),IF(SUM(COUNTIF(L365:R365,"Y"),COUNTIF(L365:R365,"N"))=0,"V","I"),IF(COUNTIF(L365:R365,"Y"),"V","I"))="V", IF(AND('Sponsor Response Form (SRF)'!D365="M1", COUNTIF('OMS Response Form (ORF)'!C:C, B365)&gt;0), "I", "V")="V"), "Valid","Invalid")," ")</f>
        <v xml:space="preserve"> </v>
      </c>
    </row>
    <row r="366" spans="1:20" x14ac:dyDescent="0.25">
      <c r="A366" s="69"/>
      <c r="B366" s="70"/>
      <c r="C366" s="71"/>
      <c r="D366" s="72"/>
      <c r="E366" s="72"/>
      <c r="F366" s="72"/>
      <c r="G366" s="72"/>
      <c r="H366" s="72"/>
      <c r="I366" s="72"/>
      <c r="J366" s="72"/>
      <c r="K366" s="72"/>
      <c r="L366" s="72"/>
      <c r="M366" s="72"/>
      <c r="N366" s="72"/>
      <c r="O366" s="72"/>
      <c r="P366" s="72"/>
      <c r="Q366" s="72"/>
      <c r="R366" s="72"/>
      <c r="S366" s="24" t="str">
        <f>IF(COUNTA(A366:R366)=0,"",IF(AND(COUNTA(A366:C366)=3,COUNTIF('SRF Drop Downs'!$B$2:$B$5,'Sponsor Response Form (SRF)'!D366),COUNTIF('SRF Drop Downs'!$F$2:$F$5,'Sponsor Response Form (SRF)'!E366),COUNTIF('SRF Drop Downs'!$C$2:$C$4,'Sponsor Response Form (SRF)'!F366),COUNTIF('SRF Drop Downs'!$D$2:$D$6,'Sponsor Response Form (SRF)'!G366),COUNTIF('SRF Drop Downs'!$A$2:$A$5,'Sponsor Response Form (SRF)'!H366),COUNTIF('SRF Drop Downs'!$A$2:$A$4,'Sponsor Response Form (SRF)'!I366),COUNTIF('SRF Drop Downs'!$A$2:$A$5,'Sponsor Response Form (SRF)'!J366),COUNTIF('SRF Drop Downs'!$E$2:$E$7,'Sponsor Response Form (SRF)'!K366),COUNTIF('SRF Drop Downs'!$A$2:$A$4,'Sponsor Response Form (SRF)'!L366),COUNTIF('SRF Drop Downs'!$A$2:$A$4,'Sponsor Response Form (SRF)'!M366),COUNTIF('SRF Drop Downs'!$A$2:$A$4,'Sponsor Response Form (SRF)'!N366),COUNTIF('SRF Drop Downs'!$A$2:$A$4,'Sponsor Response Form (SRF)'!O366),COUNTIF('SRF Drop Downs'!$A$2:$A$4,'Sponsor Response Form (SRF)'!P366),COUNTIF('SRF Drop Downs'!$A$2:$A$4,'Sponsor Response Form (SRF)'!Q366),COUNTIF('SRF Drop Downs'!$A$2:$A$4,'Sponsor Response Form (SRF)'!R366)),"Complete","Incomplete"))</f>
        <v/>
      </c>
      <c r="T366" s="25" t="str">
        <f>IF(S366="Complete",IF(AND(NOT(ISNA(VLOOKUP(CONCATENATE(D366,E366,F366,G366,H366,I366,J366,K366),'SRF Drop Downs'!G:G,1,FALSE))),IF(AND(G366&lt;&gt;"C3",K366&lt;&gt;"O5"),IF(SUM(COUNTIF(L366:R366,"Y"),COUNTIF(L366:R366,"N"))=0,"V","I"),IF(COUNTIF(L366:R366,"Y"),"V","I"))="V", IF(AND('Sponsor Response Form (SRF)'!D366="M1", COUNTIF('OMS Response Form (ORF)'!C:C, B366)&gt;0), "I", "V")="V"), "Valid","Invalid")," ")</f>
        <v xml:space="preserve"> </v>
      </c>
    </row>
    <row r="367" spans="1:20" x14ac:dyDescent="0.25">
      <c r="A367" s="69"/>
      <c r="B367" s="70"/>
      <c r="C367" s="71"/>
      <c r="D367" s="72"/>
      <c r="E367" s="72"/>
      <c r="F367" s="72"/>
      <c r="G367" s="72"/>
      <c r="H367" s="72"/>
      <c r="I367" s="72"/>
      <c r="J367" s="72"/>
      <c r="K367" s="72"/>
      <c r="L367" s="72"/>
      <c r="M367" s="72"/>
      <c r="N367" s="72"/>
      <c r="O367" s="72"/>
      <c r="P367" s="72"/>
      <c r="Q367" s="72"/>
      <c r="R367" s="72"/>
      <c r="S367" s="24" t="str">
        <f>IF(COUNTA(A367:R367)=0,"",IF(AND(COUNTA(A367:C367)=3,COUNTIF('SRF Drop Downs'!$B$2:$B$5,'Sponsor Response Form (SRF)'!D367),COUNTIF('SRF Drop Downs'!$F$2:$F$5,'Sponsor Response Form (SRF)'!E367),COUNTIF('SRF Drop Downs'!$C$2:$C$4,'Sponsor Response Form (SRF)'!F367),COUNTIF('SRF Drop Downs'!$D$2:$D$6,'Sponsor Response Form (SRF)'!G367),COUNTIF('SRF Drop Downs'!$A$2:$A$5,'Sponsor Response Form (SRF)'!H367),COUNTIF('SRF Drop Downs'!$A$2:$A$4,'Sponsor Response Form (SRF)'!I367),COUNTIF('SRF Drop Downs'!$A$2:$A$5,'Sponsor Response Form (SRF)'!J367),COUNTIF('SRF Drop Downs'!$E$2:$E$7,'Sponsor Response Form (SRF)'!K367),COUNTIF('SRF Drop Downs'!$A$2:$A$4,'Sponsor Response Form (SRF)'!L367),COUNTIF('SRF Drop Downs'!$A$2:$A$4,'Sponsor Response Form (SRF)'!M367),COUNTIF('SRF Drop Downs'!$A$2:$A$4,'Sponsor Response Form (SRF)'!N367),COUNTIF('SRF Drop Downs'!$A$2:$A$4,'Sponsor Response Form (SRF)'!O367),COUNTIF('SRF Drop Downs'!$A$2:$A$4,'Sponsor Response Form (SRF)'!P367),COUNTIF('SRF Drop Downs'!$A$2:$A$4,'Sponsor Response Form (SRF)'!Q367),COUNTIF('SRF Drop Downs'!$A$2:$A$4,'Sponsor Response Form (SRF)'!R367)),"Complete","Incomplete"))</f>
        <v/>
      </c>
      <c r="T367" s="25" t="str">
        <f>IF(S367="Complete",IF(AND(NOT(ISNA(VLOOKUP(CONCATENATE(D367,E367,F367,G367,H367,I367,J367,K367),'SRF Drop Downs'!G:G,1,FALSE))),IF(AND(G367&lt;&gt;"C3",K367&lt;&gt;"O5"),IF(SUM(COUNTIF(L367:R367,"Y"),COUNTIF(L367:R367,"N"))=0,"V","I"),IF(COUNTIF(L367:R367,"Y"),"V","I"))="V", IF(AND('Sponsor Response Form (SRF)'!D367="M1", COUNTIF('OMS Response Form (ORF)'!C:C, B367)&gt;0), "I", "V")="V"), "Valid","Invalid")," ")</f>
        <v xml:space="preserve"> </v>
      </c>
    </row>
    <row r="368" spans="1:20" x14ac:dyDescent="0.25">
      <c r="A368" s="69"/>
      <c r="B368" s="70"/>
      <c r="C368" s="71"/>
      <c r="D368" s="72"/>
      <c r="E368" s="72"/>
      <c r="F368" s="72"/>
      <c r="G368" s="72"/>
      <c r="H368" s="72"/>
      <c r="I368" s="72"/>
      <c r="J368" s="72"/>
      <c r="K368" s="72"/>
      <c r="L368" s="72"/>
      <c r="M368" s="72"/>
      <c r="N368" s="72"/>
      <c r="O368" s="72"/>
      <c r="P368" s="72"/>
      <c r="Q368" s="72"/>
      <c r="R368" s="72"/>
      <c r="S368" s="24" t="str">
        <f>IF(COUNTA(A368:R368)=0,"",IF(AND(COUNTA(A368:C368)=3,COUNTIF('SRF Drop Downs'!$B$2:$B$5,'Sponsor Response Form (SRF)'!D368),COUNTIF('SRF Drop Downs'!$F$2:$F$5,'Sponsor Response Form (SRF)'!E368),COUNTIF('SRF Drop Downs'!$C$2:$C$4,'Sponsor Response Form (SRF)'!F368),COUNTIF('SRF Drop Downs'!$D$2:$D$6,'Sponsor Response Form (SRF)'!G368),COUNTIF('SRF Drop Downs'!$A$2:$A$5,'Sponsor Response Form (SRF)'!H368),COUNTIF('SRF Drop Downs'!$A$2:$A$4,'Sponsor Response Form (SRF)'!I368),COUNTIF('SRF Drop Downs'!$A$2:$A$5,'Sponsor Response Form (SRF)'!J368),COUNTIF('SRF Drop Downs'!$E$2:$E$7,'Sponsor Response Form (SRF)'!K368),COUNTIF('SRF Drop Downs'!$A$2:$A$4,'Sponsor Response Form (SRF)'!L368),COUNTIF('SRF Drop Downs'!$A$2:$A$4,'Sponsor Response Form (SRF)'!M368),COUNTIF('SRF Drop Downs'!$A$2:$A$4,'Sponsor Response Form (SRF)'!N368),COUNTIF('SRF Drop Downs'!$A$2:$A$4,'Sponsor Response Form (SRF)'!O368),COUNTIF('SRF Drop Downs'!$A$2:$A$4,'Sponsor Response Form (SRF)'!P368),COUNTIF('SRF Drop Downs'!$A$2:$A$4,'Sponsor Response Form (SRF)'!Q368),COUNTIF('SRF Drop Downs'!$A$2:$A$4,'Sponsor Response Form (SRF)'!R368)),"Complete","Incomplete"))</f>
        <v/>
      </c>
      <c r="T368" s="25" t="str">
        <f>IF(S368="Complete",IF(AND(NOT(ISNA(VLOOKUP(CONCATENATE(D368,E368,F368,G368,H368,I368,J368,K368),'SRF Drop Downs'!G:G,1,FALSE))),IF(AND(G368&lt;&gt;"C3",K368&lt;&gt;"O5"),IF(SUM(COUNTIF(L368:R368,"Y"),COUNTIF(L368:R368,"N"))=0,"V","I"),IF(COUNTIF(L368:R368,"Y"),"V","I"))="V", IF(AND('Sponsor Response Form (SRF)'!D368="M1", COUNTIF('OMS Response Form (ORF)'!C:C, B368)&gt;0), "I", "V")="V"), "Valid","Invalid")," ")</f>
        <v xml:space="preserve"> </v>
      </c>
    </row>
    <row r="369" spans="1:20" x14ac:dyDescent="0.25">
      <c r="A369" s="69"/>
      <c r="B369" s="70"/>
      <c r="C369" s="71"/>
      <c r="D369" s="72"/>
      <c r="E369" s="72"/>
      <c r="F369" s="72"/>
      <c r="G369" s="72"/>
      <c r="H369" s="72"/>
      <c r="I369" s="72"/>
      <c r="J369" s="72"/>
      <c r="K369" s="72"/>
      <c r="L369" s="72"/>
      <c r="M369" s="72"/>
      <c r="N369" s="72"/>
      <c r="O369" s="72"/>
      <c r="P369" s="72"/>
      <c r="Q369" s="72"/>
      <c r="R369" s="72"/>
      <c r="S369" s="24" t="str">
        <f>IF(COUNTA(A369:R369)=0,"",IF(AND(COUNTA(A369:C369)=3,COUNTIF('SRF Drop Downs'!$B$2:$B$5,'Sponsor Response Form (SRF)'!D369),COUNTIF('SRF Drop Downs'!$F$2:$F$5,'Sponsor Response Form (SRF)'!E369),COUNTIF('SRF Drop Downs'!$C$2:$C$4,'Sponsor Response Form (SRF)'!F369),COUNTIF('SRF Drop Downs'!$D$2:$D$6,'Sponsor Response Form (SRF)'!G369),COUNTIF('SRF Drop Downs'!$A$2:$A$5,'Sponsor Response Form (SRF)'!H369),COUNTIF('SRF Drop Downs'!$A$2:$A$4,'Sponsor Response Form (SRF)'!I369),COUNTIF('SRF Drop Downs'!$A$2:$A$5,'Sponsor Response Form (SRF)'!J369),COUNTIF('SRF Drop Downs'!$E$2:$E$7,'Sponsor Response Form (SRF)'!K369),COUNTIF('SRF Drop Downs'!$A$2:$A$4,'Sponsor Response Form (SRF)'!L369),COUNTIF('SRF Drop Downs'!$A$2:$A$4,'Sponsor Response Form (SRF)'!M369),COUNTIF('SRF Drop Downs'!$A$2:$A$4,'Sponsor Response Form (SRF)'!N369),COUNTIF('SRF Drop Downs'!$A$2:$A$4,'Sponsor Response Form (SRF)'!O369),COUNTIF('SRF Drop Downs'!$A$2:$A$4,'Sponsor Response Form (SRF)'!P369),COUNTIF('SRF Drop Downs'!$A$2:$A$4,'Sponsor Response Form (SRF)'!Q369),COUNTIF('SRF Drop Downs'!$A$2:$A$4,'Sponsor Response Form (SRF)'!R369)),"Complete","Incomplete"))</f>
        <v/>
      </c>
      <c r="T369" s="25" t="str">
        <f>IF(S369="Complete",IF(AND(NOT(ISNA(VLOOKUP(CONCATENATE(D369,E369,F369,G369,H369,I369,J369,K369),'SRF Drop Downs'!G:G,1,FALSE))),IF(AND(G369&lt;&gt;"C3",K369&lt;&gt;"O5"),IF(SUM(COUNTIF(L369:R369,"Y"),COUNTIF(L369:R369,"N"))=0,"V","I"),IF(COUNTIF(L369:R369,"Y"),"V","I"))="V", IF(AND('Sponsor Response Form (SRF)'!D369="M1", COUNTIF('OMS Response Form (ORF)'!C:C, B369)&gt;0), "I", "V")="V"), "Valid","Invalid")," ")</f>
        <v xml:space="preserve"> </v>
      </c>
    </row>
    <row r="370" spans="1:20" x14ac:dyDescent="0.25">
      <c r="A370" s="69"/>
      <c r="B370" s="70"/>
      <c r="C370" s="71"/>
      <c r="D370" s="72"/>
      <c r="E370" s="72"/>
      <c r="F370" s="72"/>
      <c r="G370" s="72"/>
      <c r="H370" s="72"/>
      <c r="I370" s="72"/>
      <c r="J370" s="72"/>
      <c r="K370" s="72"/>
      <c r="L370" s="72"/>
      <c r="M370" s="72"/>
      <c r="N370" s="72"/>
      <c r="O370" s="72"/>
      <c r="P370" s="72"/>
      <c r="Q370" s="72"/>
      <c r="R370" s="72"/>
      <c r="S370" s="24" t="str">
        <f>IF(COUNTA(A370:R370)=0,"",IF(AND(COUNTA(A370:C370)=3,COUNTIF('SRF Drop Downs'!$B$2:$B$5,'Sponsor Response Form (SRF)'!D370),COUNTIF('SRF Drop Downs'!$F$2:$F$5,'Sponsor Response Form (SRF)'!E370),COUNTIF('SRF Drop Downs'!$C$2:$C$4,'Sponsor Response Form (SRF)'!F370),COUNTIF('SRF Drop Downs'!$D$2:$D$6,'Sponsor Response Form (SRF)'!G370),COUNTIF('SRF Drop Downs'!$A$2:$A$5,'Sponsor Response Form (SRF)'!H370),COUNTIF('SRF Drop Downs'!$A$2:$A$4,'Sponsor Response Form (SRF)'!I370),COUNTIF('SRF Drop Downs'!$A$2:$A$5,'Sponsor Response Form (SRF)'!J370),COUNTIF('SRF Drop Downs'!$E$2:$E$7,'Sponsor Response Form (SRF)'!K370),COUNTIF('SRF Drop Downs'!$A$2:$A$4,'Sponsor Response Form (SRF)'!L370),COUNTIF('SRF Drop Downs'!$A$2:$A$4,'Sponsor Response Form (SRF)'!M370),COUNTIF('SRF Drop Downs'!$A$2:$A$4,'Sponsor Response Form (SRF)'!N370),COUNTIF('SRF Drop Downs'!$A$2:$A$4,'Sponsor Response Form (SRF)'!O370),COUNTIF('SRF Drop Downs'!$A$2:$A$4,'Sponsor Response Form (SRF)'!P370),COUNTIF('SRF Drop Downs'!$A$2:$A$4,'Sponsor Response Form (SRF)'!Q370),COUNTIF('SRF Drop Downs'!$A$2:$A$4,'Sponsor Response Form (SRF)'!R370)),"Complete","Incomplete"))</f>
        <v/>
      </c>
      <c r="T370" s="25" t="str">
        <f>IF(S370="Complete",IF(AND(NOT(ISNA(VLOOKUP(CONCATENATE(D370,E370,F370,G370,H370,I370,J370,K370),'SRF Drop Downs'!G:G,1,FALSE))),IF(AND(G370&lt;&gt;"C3",K370&lt;&gt;"O5"),IF(SUM(COUNTIF(L370:R370,"Y"),COUNTIF(L370:R370,"N"))=0,"V","I"),IF(COUNTIF(L370:R370,"Y"),"V","I"))="V", IF(AND('Sponsor Response Form (SRF)'!D370="M1", COUNTIF('OMS Response Form (ORF)'!C:C, B370)&gt;0), "I", "V")="V"), "Valid","Invalid")," ")</f>
        <v xml:space="preserve"> </v>
      </c>
    </row>
    <row r="371" spans="1:20" x14ac:dyDescent="0.25">
      <c r="A371" s="69"/>
      <c r="B371" s="70"/>
      <c r="C371" s="71"/>
      <c r="D371" s="72"/>
      <c r="E371" s="72"/>
      <c r="F371" s="72"/>
      <c r="G371" s="72"/>
      <c r="H371" s="72"/>
      <c r="I371" s="72"/>
      <c r="J371" s="72"/>
      <c r="K371" s="72"/>
      <c r="L371" s="72"/>
      <c r="M371" s="72"/>
      <c r="N371" s="72"/>
      <c r="O371" s="72"/>
      <c r="P371" s="72"/>
      <c r="Q371" s="72"/>
      <c r="R371" s="72"/>
      <c r="S371" s="24" t="str">
        <f>IF(COUNTA(A371:R371)=0,"",IF(AND(COUNTA(A371:C371)=3,COUNTIF('SRF Drop Downs'!$B$2:$B$5,'Sponsor Response Form (SRF)'!D371),COUNTIF('SRF Drop Downs'!$F$2:$F$5,'Sponsor Response Form (SRF)'!E371),COUNTIF('SRF Drop Downs'!$C$2:$C$4,'Sponsor Response Form (SRF)'!F371),COUNTIF('SRF Drop Downs'!$D$2:$D$6,'Sponsor Response Form (SRF)'!G371),COUNTIF('SRF Drop Downs'!$A$2:$A$5,'Sponsor Response Form (SRF)'!H371),COUNTIF('SRF Drop Downs'!$A$2:$A$4,'Sponsor Response Form (SRF)'!I371),COUNTIF('SRF Drop Downs'!$A$2:$A$5,'Sponsor Response Form (SRF)'!J371),COUNTIF('SRF Drop Downs'!$E$2:$E$7,'Sponsor Response Form (SRF)'!K371),COUNTIF('SRF Drop Downs'!$A$2:$A$4,'Sponsor Response Form (SRF)'!L371),COUNTIF('SRF Drop Downs'!$A$2:$A$4,'Sponsor Response Form (SRF)'!M371),COUNTIF('SRF Drop Downs'!$A$2:$A$4,'Sponsor Response Form (SRF)'!N371),COUNTIF('SRF Drop Downs'!$A$2:$A$4,'Sponsor Response Form (SRF)'!O371),COUNTIF('SRF Drop Downs'!$A$2:$A$4,'Sponsor Response Form (SRF)'!P371),COUNTIF('SRF Drop Downs'!$A$2:$A$4,'Sponsor Response Form (SRF)'!Q371),COUNTIF('SRF Drop Downs'!$A$2:$A$4,'Sponsor Response Form (SRF)'!R371)),"Complete","Incomplete"))</f>
        <v/>
      </c>
      <c r="T371" s="25" t="str">
        <f>IF(S371="Complete",IF(AND(NOT(ISNA(VLOOKUP(CONCATENATE(D371,E371,F371,G371,H371,I371,J371,K371),'SRF Drop Downs'!G:G,1,FALSE))),IF(AND(G371&lt;&gt;"C3",K371&lt;&gt;"O5"),IF(SUM(COUNTIF(L371:R371,"Y"),COUNTIF(L371:R371,"N"))=0,"V","I"),IF(COUNTIF(L371:R371,"Y"),"V","I"))="V", IF(AND('Sponsor Response Form (SRF)'!D371="M1", COUNTIF('OMS Response Form (ORF)'!C:C, B371)&gt;0), "I", "V")="V"), "Valid","Invalid")," ")</f>
        <v xml:space="preserve"> </v>
      </c>
    </row>
    <row r="372" spans="1:20" x14ac:dyDescent="0.25">
      <c r="A372" s="69"/>
      <c r="B372" s="70"/>
      <c r="C372" s="71"/>
      <c r="D372" s="72"/>
      <c r="E372" s="72"/>
      <c r="F372" s="72"/>
      <c r="G372" s="72"/>
      <c r="H372" s="72"/>
      <c r="I372" s="72"/>
      <c r="J372" s="72"/>
      <c r="K372" s="72"/>
      <c r="L372" s="72"/>
      <c r="M372" s="72"/>
      <c r="N372" s="72"/>
      <c r="O372" s="72"/>
      <c r="P372" s="72"/>
      <c r="Q372" s="72"/>
      <c r="R372" s="72"/>
      <c r="S372" s="24" t="str">
        <f>IF(COUNTA(A372:R372)=0,"",IF(AND(COUNTA(A372:C372)=3,COUNTIF('SRF Drop Downs'!$B$2:$B$5,'Sponsor Response Form (SRF)'!D372),COUNTIF('SRF Drop Downs'!$F$2:$F$5,'Sponsor Response Form (SRF)'!E372),COUNTIF('SRF Drop Downs'!$C$2:$C$4,'Sponsor Response Form (SRF)'!F372),COUNTIF('SRF Drop Downs'!$D$2:$D$6,'Sponsor Response Form (SRF)'!G372),COUNTIF('SRF Drop Downs'!$A$2:$A$5,'Sponsor Response Form (SRF)'!H372),COUNTIF('SRF Drop Downs'!$A$2:$A$4,'Sponsor Response Form (SRF)'!I372),COUNTIF('SRF Drop Downs'!$A$2:$A$5,'Sponsor Response Form (SRF)'!J372),COUNTIF('SRF Drop Downs'!$E$2:$E$7,'Sponsor Response Form (SRF)'!K372),COUNTIF('SRF Drop Downs'!$A$2:$A$4,'Sponsor Response Form (SRF)'!L372),COUNTIF('SRF Drop Downs'!$A$2:$A$4,'Sponsor Response Form (SRF)'!M372),COUNTIF('SRF Drop Downs'!$A$2:$A$4,'Sponsor Response Form (SRF)'!N372),COUNTIF('SRF Drop Downs'!$A$2:$A$4,'Sponsor Response Form (SRF)'!O372),COUNTIF('SRF Drop Downs'!$A$2:$A$4,'Sponsor Response Form (SRF)'!P372),COUNTIF('SRF Drop Downs'!$A$2:$A$4,'Sponsor Response Form (SRF)'!Q372),COUNTIF('SRF Drop Downs'!$A$2:$A$4,'Sponsor Response Form (SRF)'!R372)),"Complete","Incomplete"))</f>
        <v/>
      </c>
      <c r="T372" s="25" t="str">
        <f>IF(S372="Complete",IF(AND(NOT(ISNA(VLOOKUP(CONCATENATE(D372,E372,F372,G372,H372,I372,J372,K372),'SRF Drop Downs'!G:G,1,FALSE))),IF(AND(G372&lt;&gt;"C3",K372&lt;&gt;"O5"),IF(SUM(COUNTIF(L372:R372,"Y"),COUNTIF(L372:R372,"N"))=0,"V","I"),IF(COUNTIF(L372:R372,"Y"),"V","I"))="V", IF(AND('Sponsor Response Form (SRF)'!D372="M1", COUNTIF('OMS Response Form (ORF)'!C:C, B372)&gt;0), "I", "V")="V"), "Valid","Invalid")," ")</f>
        <v xml:space="preserve"> </v>
      </c>
    </row>
    <row r="373" spans="1:20" x14ac:dyDescent="0.25">
      <c r="A373" s="69"/>
      <c r="B373" s="70"/>
      <c r="C373" s="71"/>
      <c r="D373" s="72"/>
      <c r="E373" s="72"/>
      <c r="F373" s="72"/>
      <c r="G373" s="72"/>
      <c r="H373" s="72"/>
      <c r="I373" s="72"/>
      <c r="J373" s="72"/>
      <c r="K373" s="72"/>
      <c r="L373" s="72"/>
      <c r="M373" s="72"/>
      <c r="N373" s="72"/>
      <c r="O373" s="72"/>
      <c r="P373" s="72"/>
      <c r="Q373" s="72"/>
      <c r="R373" s="72"/>
      <c r="S373" s="24" t="str">
        <f>IF(COUNTA(A373:R373)=0,"",IF(AND(COUNTA(A373:C373)=3,COUNTIF('SRF Drop Downs'!$B$2:$B$5,'Sponsor Response Form (SRF)'!D373),COUNTIF('SRF Drop Downs'!$F$2:$F$5,'Sponsor Response Form (SRF)'!E373),COUNTIF('SRF Drop Downs'!$C$2:$C$4,'Sponsor Response Form (SRF)'!F373),COUNTIF('SRF Drop Downs'!$D$2:$D$6,'Sponsor Response Form (SRF)'!G373),COUNTIF('SRF Drop Downs'!$A$2:$A$5,'Sponsor Response Form (SRF)'!H373),COUNTIF('SRF Drop Downs'!$A$2:$A$4,'Sponsor Response Form (SRF)'!I373),COUNTIF('SRF Drop Downs'!$A$2:$A$5,'Sponsor Response Form (SRF)'!J373),COUNTIF('SRF Drop Downs'!$E$2:$E$7,'Sponsor Response Form (SRF)'!K373),COUNTIF('SRF Drop Downs'!$A$2:$A$4,'Sponsor Response Form (SRF)'!L373),COUNTIF('SRF Drop Downs'!$A$2:$A$4,'Sponsor Response Form (SRF)'!M373),COUNTIF('SRF Drop Downs'!$A$2:$A$4,'Sponsor Response Form (SRF)'!N373),COUNTIF('SRF Drop Downs'!$A$2:$A$4,'Sponsor Response Form (SRF)'!O373),COUNTIF('SRF Drop Downs'!$A$2:$A$4,'Sponsor Response Form (SRF)'!P373),COUNTIF('SRF Drop Downs'!$A$2:$A$4,'Sponsor Response Form (SRF)'!Q373),COUNTIF('SRF Drop Downs'!$A$2:$A$4,'Sponsor Response Form (SRF)'!R373)),"Complete","Incomplete"))</f>
        <v/>
      </c>
      <c r="T373" s="25" t="str">
        <f>IF(S373="Complete",IF(AND(NOT(ISNA(VLOOKUP(CONCATENATE(D373,E373,F373,G373,H373,I373,J373,K373),'SRF Drop Downs'!G:G,1,FALSE))),IF(AND(G373&lt;&gt;"C3",K373&lt;&gt;"O5"),IF(SUM(COUNTIF(L373:R373,"Y"),COUNTIF(L373:R373,"N"))=0,"V","I"),IF(COUNTIF(L373:R373,"Y"),"V","I"))="V", IF(AND('Sponsor Response Form (SRF)'!D373="M1", COUNTIF('OMS Response Form (ORF)'!C:C, B373)&gt;0), "I", "V")="V"), "Valid","Invalid")," ")</f>
        <v xml:space="preserve"> </v>
      </c>
    </row>
    <row r="374" spans="1:20" x14ac:dyDescent="0.25">
      <c r="A374" s="69"/>
      <c r="B374" s="70"/>
      <c r="C374" s="71"/>
      <c r="D374" s="72"/>
      <c r="E374" s="72"/>
      <c r="F374" s="72"/>
      <c r="G374" s="72"/>
      <c r="H374" s="72"/>
      <c r="I374" s="72"/>
      <c r="J374" s="72"/>
      <c r="K374" s="72"/>
      <c r="L374" s="72"/>
      <c r="M374" s="72"/>
      <c r="N374" s="72"/>
      <c r="O374" s="72"/>
      <c r="P374" s="72"/>
      <c r="Q374" s="72"/>
      <c r="R374" s="72"/>
      <c r="S374" s="24" t="str">
        <f>IF(COUNTA(A374:R374)=0,"",IF(AND(COUNTA(A374:C374)=3,COUNTIF('SRF Drop Downs'!$B$2:$B$5,'Sponsor Response Form (SRF)'!D374),COUNTIF('SRF Drop Downs'!$F$2:$F$5,'Sponsor Response Form (SRF)'!E374),COUNTIF('SRF Drop Downs'!$C$2:$C$4,'Sponsor Response Form (SRF)'!F374),COUNTIF('SRF Drop Downs'!$D$2:$D$6,'Sponsor Response Form (SRF)'!G374),COUNTIF('SRF Drop Downs'!$A$2:$A$5,'Sponsor Response Form (SRF)'!H374),COUNTIF('SRF Drop Downs'!$A$2:$A$4,'Sponsor Response Form (SRF)'!I374),COUNTIF('SRF Drop Downs'!$A$2:$A$5,'Sponsor Response Form (SRF)'!J374),COUNTIF('SRF Drop Downs'!$E$2:$E$7,'Sponsor Response Form (SRF)'!K374),COUNTIF('SRF Drop Downs'!$A$2:$A$4,'Sponsor Response Form (SRF)'!L374),COUNTIF('SRF Drop Downs'!$A$2:$A$4,'Sponsor Response Form (SRF)'!M374),COUNTIF('SRF Drop Downs'!$A$2:$A$4,'Sponsor Response Form (SRF)'!N374),COUNTIF('SRF Drop Downs'!$A$2:$A$4,'Sponsor Response Form (SRF)'!O374),COUNTIF('SRF Drop Downs'!$A$2:$A$4,'Sponsor Response Form (SRF)'!P374),COUNTIF('SRF Drop Downs'!$A$2:$A$4,'Sponsor Response Form (SRF)'!Q374),COUNTIF('SRF Drop Downs'!$A$2:$A$4,'Sponsor Response Form (SRF)'!R374)),"Complete","Incomplete"))</f>
        <v/>
      </c>
      <c r="T374" s="25" t="str">
        <f>IF(S374="Complete",IF(AND(NOT(ISNA(VLOOKUP(CONCATENATE(D374,E374,F374,G374,H374,I374,J374,K374),'SRF Drop Downs'!G:G,1,FALSE))),IF(AND(G374&lt;&gt;"C3",K374&lt;&gt;"O5"),IF(SUM(COUNTIF(L374:R374,"Y"),COUNTIF(L374:R374,"N"))=0,"V","I"),IF(COUNTIF(L374:R374,"Y"),"V","I"))="V", IF(AND('Sponsor Response Form (SRF)'!D374="M1", COUNTIF('OMS Response Form (ORF)'!C:C, B374)&gt;0), "I", "V")="V"), "Valid","Invalid")," ")</f>
        <v xml:space="preserve"> </v>
      </c>
    </row>
    <row r="375" spans="1:20" x14ac:dyDescent="0.25">
      <c r="A375" s="69"/>
      <c r="B375" s="70"/>
      <c r="C375" s="71"/>
      <c r="D375" s="72"/>
      <c r="E375" s="72"/>
      <c r="F375" s="72"/>
      <c r="G375" s="72"/>
      <c r="H375" s="72"/>
      <c r="I375" s="72"/>
      <c r="J375" s="72"/>
      <c r="K375" s="72"/>
      <c r="L375" s="72"/>
      <c r="M375" s="72"/>
      <c r="N375" s="72"/>
      <c r="O375" s="72"/>
      <c r="P375" s="72"/>
      <c r="Q375" s="72"/>
      <c r="R375" s="72"/>
      <c r="S375" s="24" t="str">
        <f>IF(COUNTA(A375:R375)=0,"",IF(AND(COUNTA(A375:C375)=3,COUNTIF('SRF Drop Downs'!$B$2:$B$5,'Sponsor Response Form (SRF)'!D375),COUNTIF('SRF Drop Downs'!$F$2:$F$5,'Sponsor Response Form (SRF)'!E375),COUNTIF('SRF Drop Downs'!$C$2:$C$4,'Sponsor Response Form (SRF)'!F375),COUNTIF('SRF Drop Downs'!$D$2:$D$6,'Sponsor Response Form (SRF)'!G375),COUNTIF('SRF Drop Downs'!$A$2:$A$5,'Sponsor Response Form (SRF)'!H375),COUNTIF('SRF Drop Downs'!$A$2:$A$4,'Sponsor Response Form (SRF)'!I375),COUNTIF('SRF Drop Downs'!$A$2:$A$5,'Sponsor Response Form (SRF)'!J375),COUNTIF('SRF Drop Downs'!$E$2:$E$7,'Sponsor Response Form (SRF)'!K375),COUNTIF('SRF Drop Downs'!$A$2:$A$4,'Sponsor Response Form (SRF)'!L375),COUNTIF('SRF Drop Downs'!$A$2:$A$4,'Sponsor Response Form (SRF)'!M375),COUNTIF('SRF Drop Downs'!$A$2:$A$4,'Sponsor Response Form (SRF)'!N375),COUNTIF('SRF Drop Downs'!$A$2:$A$4,'Sponsor Response Form (SRF)'!O375),COUNTIF('SRF Drop Downs'!$A$2:$A$4,'Sponsor Response Form (SRF)'!P375),COUNTIF('SRF Drop Downs'!$A$2:$A$4,'Sponsor Response Form (SRF)'!Q375),COUNTIF('SRF Drop Downs'!$A$2:$A$4,'Sponsor Response Form (SRF)'!R375)),"Complete","Incomplete"))</f>
        <v/>
      </c>
      <c r="T375" s="25" t="str">
        <f>IF(S375="Complete",IF(AND(NOT(ISNA(VLOOKUP(CONCATENATE(D375,E375,F375,G375,H375,I375,J375,K375),'SRF Drop Downs'!G:G,1,FALSE))),IF(AND(G375&lt;&gt;"C3",K375&lt;&gt;"O5"),IF(SUM(COUNTIF(L375:R375,"Y"),COUNTIF(L375:R375,"N"))=0,"V","I"),IF(COUNTIF(L375:R375,"Y"),"V","I"))="V", IF(AND('Sponsor Response Form (SRF)'!D375="M1", COUNTIF('OMS Response Form (ORF)'!C:C, B375)&gt;0), "I", "V")="V"), "Valid","Invalid")," ")</f>
        <v xml:space="preserve"> </v>
      </c>
    </row>
    <row r="376" spans="1:20" x14ac:dyDescent="0.25">
      <c r="A376" s="69"/>
      <c r="B376" s="70"/>
      <c r="C376" s="71"/>
      <c r="D376" s="72"/>
      <c r="E376" s="72"/>
      <c r="F376" s="72"/>
      <c r="G376" s="72"/>
      <c r="H376" s="72"/>
      <c r="I376" s="72"/>
      <c r="J376" s="72"/>
      <c r="K376" s="72"/>
      <c r="L376" s="72"/>
      <c r="M376" s="72"/>
      <c r="N376" s="72"/>
      <c r="O376" s="72"/>
      <c r="P376" s="72"/>
      <c r="Q376" s="72"/>
      <c r="R376" s="72"/>
      <c r="S376" s="24" t="str">
        <f>IF(COUNTA(A376:R376)=0,"",IF(AND(COUNTA(A376:C376)=3,COUNTIF('SRF Drop Downs'!$B$2:$B$5,'Sponsor Response Form (SRF)'!D376),COUNTIF('SRF Drop Downs'!$F$2:$F$5,'Sponsor Response Form (SRF)'!E376),COUNTIF('SRF Drop Downs'!$C$2:$C$4,'Sponsor Response Form (SRF)'!F376),COUNTIF('SRF Drop Downs'!$D$2:$D$6,'Sponsor Response Form (SRF)'!G376),COUNTIF('SRF Drop Downs'!$A$2:$A$5,'Sponsor Response Form (SRF)'!H376),COUNTIF('SRF Drop Downs'!$A$2:$A$4,'Sponsor Response Form (SRF)'!I376),COUNTIF('SRF Drop Downs'!$A$2:$A$5,'Sponsor Response Form (SRF)'!J376),COUNTIF('SRF Drop Downs'!$E$2:$E$7,'Sponsor Response Form (SRF)'!K376),COUNTIF('SRF Drop Downs'!$A$2:$A$4,'Sponsor Response Form (SRF)'!L376),COUNTIF('SRF Drop Downs'!$A$2:$A$4,'Sponsor Response Form (SRF)'!M376),COUNTIF('SRF Drop Downs'!$A$2:$A$4,'Sponsor Response Form (SRF)'!N376),COUNTIF('SRF Drop Downs'!$A$2:$A$4,'Sponsor Response Form (SRF)'!O376),COUNTIF('SRF Drop Downs'!$A$2:$A$4,'Sponsor Response Form (SRF)'!P376),COUNTIF('SRF Drop Downs'!$A$2:$A$4,'Sponsor Response Form (SRF)'!Q376),COUNTIF('SRF Drop Downs'!$A$2:$A$4,'Sponsor Response Form (SRF)'!R376)),"Complete","Incomplete"))</f>
        <v/>
      </c>
      <c r="T376" s="25" t="str">
        <f>IF(S376="Complete",IF(AND(NOT(ISNA(VLOOKUP(CONCATENATE(D376,E376,F376,G376,H376,I376,J376,K376),'SRF Drop Downs'!G:G,1,FALSE))),IF(AND(G376&lt;&gt;"C3",K376&lt;&gt;"O5"),IF(SUM(COUNTIF(L376:R376,"Y"),COUNTIF(L376:R376,"N"))=0,"V","I"),IF(COUNTIF(L376:R376,"Y"),"V","I"))="V", IF(AND('Sponsor Response Form (SRF)'!D376="M1", COUNTIF('OMS Response Form (ORF)'!C:C, B376)&gt;0), "I", "V")="V"), "Valid","Invalid")," ")</f>
        <v xml:space="preserve"> </v>
      </c>
    </row>
    <row r="377" spans="1:20" x14ac:dyDescent="0.25">
      <c r="A377" s="69"/>
      <c r="B377" s="70"/>
      <c r="C377" s="71"/>
      <c r="D377" s="72"/>
      <c r="E377" s="72"/>
      <c r="F377" s="72"/>
      <c r="G377" s="72"/>
      <c r="H377" s="72"/>
      <c r="I377" s="72"/>
      <c r="J377" s="72"/>
      <c r="K377" s="72"/>
      <c r="L377" s="72"/>
      <c r="M377" s="72"/>
      <c r="N377" s="72"/>
      <c r="O377" s="72"/>
      <c r="P377" s="72"/>
      <c r="Q377" s="72"/>
      <c r="R377" s="72"/>
      <c r="S377" s="24" t="str">
        <f>IF(COUNTA(A377:R377)=0,"",IF(AND(COUNTA(A377:C377)=3,COUNTIF('SRF Drop Downs'!$B$2:$B$5,'Sponsor Response Form (SRF)'!D377),COUNTIF('SRF Drop Downs'!$F$2:$F$5,'Sponsor Response Form (SRF)'!E377),COUNTIF('SRF Drop Downs'!$C$2:$C$4,'Sponsor Response Form (SRF)'!F377),COUNTIF('SRF Drop Downs'!$D$2:$D$6,'Sponsor Response Form (SRF)'!G377),COUNTIF('SRF Drop Downs'!$A$2:$A$5,'Sponsor Response Form (SRF)'!H377),COUNTIF('SRF Drop Downs'!$A$2:$A$4,'Sponsor Response Form (SRF)'!I377),COUNTIF('SRF Drop Downs'!$A$2:$A$5,'Sponsor Response Form (SRF)'!J377),COUNTIF('SRF Drop Downs'!$E$2:$E$7,'Sponsor Response Form (SRF)'!K377),COUNTIF('SRF Drop Downs'!$A$2:$A$4,'Sponsor Response Form (SRF)'!L377),COUNTIF('SRF Drop Downs'!$A$2:$A$4,'Sponsor Response Form (SRF)'!M377),COUNTIF('SRF Drop Downs'!$A$2:$A$4,'Sponsor Response Form (SRF)'!N377),COUNTIF('SRF Drop Downs'!$A$2:$A$4,'Sponsor Response Form (SRF)'!O377),COUNTIF('SRF Drop Downs'!$A$2:$A$4,'Sponsor Response Form (SRF)'!P377),COUNTIF('SRF Drop Downs'!$A$2:$A$4,'Sponsor Response Form (SRF)'!Q377),COUNTIF('SRF Drop Downs'!$A$2:$A$4,'Sponsor Response Form (SRF)'!R377)),"Complete","Incomplete"))</f>
        <v/>
      </c>
      <c r="T377" s="25" t="str">
        <f>IF(S377="Complete",IF(AND(NOT(ISNA(VLOOKUP(CONCATENATE(D377,E377,F377,G377,H377,I377,J377,K377),'SRF Drop Downs'!G:G,1,FALSE))),IF(AND(G377&lt;&gt;"C3",K377&lt;&gt;"O5"),IF(SUM(COUNTIF(L377:R377,"Y"),COUNTIF(L377:R377,"N"))=0,"V","I"),IF(COUNTIF(L377:R377,"Y"),"V","I"))="V", IF(AND('Sponsor Response Form (SRF)'!D377="M1", COUNTIF('OMS Response Form (ORF)'!C:C, B377)&gt;0), "I", "V")="V"), "Valid","Invalid")," ")</f>
        <v xml:space="preserve"> </v>
      </c>
    </row>
    <row r="378" spans="1:20" x14ac:dyDescent="0.25">
      <c r="A378" s="69"/>
      <c r="B378" s="70"/>
      <c r="C378" s="71"/>
      <c r="D378" s="72"/>
      <c r="E378" s="72"/>
      <c r="F378" s="72"/>
      <c r="G378" s="72"/>
      <c r="H378" s="72"/>
      <c r="I378" s="72"/>
      <c r="J378" s="72"/>
      <c r="K378" s="72"/>
      <c r="L378" s="72"/>
      <c r="M378" s="72"/>
      <c r="N378" s="72"/>
      <c r="O378" s="72"/>
      <c r="P378" s="72"/>
      <c r="Q378" s="72"/>
      <c r="R378" s="72"/>
      <c r="S378" s="24" t="str">
        <f>IF(COUNTA(A378:R378)=0,"",IF(AND(COUNTA(A378:C378)=3,COUNTIF('SRF Drop Downs'!$B$2:$B$5,'Sponsor Response Form (SRF)'!D378),COUNTIF('SRF Drop Downs'!$F$2:$F$5,'Sponsor Response Form (SRF)'!E378),COUNTIF('SRF Drop Downs'!$C$2:$C$4,'Sponsor Response Form (SRF)'!F378),COUNTIF('SRF Drop Downs'!$D$2:$D$6,'Sponsor Response Form (SRF)'!G378),COUNTIF('SRF Drop Downs'!$A$2:$A$5,'Sponsor Response Form (SRF)'!H378),COUNTIF('SRF Drop Downs'!$A$2:$A$4,'Sponsor Response Form (SRF)'!I378),COUNTIF('SRF Drop Downs'!$A$2:$A$5,'Sponsor Response Form (SRF)'!J378),COUNTIF('SRF Drop Downs'!$E$2:$E$7,'Sponsor Response Form (SRF)'!K378),COUNTIF('SRF Drop Downs'!$A$2:$A$4,'Sponsor Response Form (SRF)'!L378),COUNTIF('SRF Drop Downs'!$A$2:$A$4,'Sponsor Response Form (SRF)'!M378),COUNTIF('SRF Drop Downs'!$A$2:$A$4,'Sponsor Response Form (SRF)'!N378),COUNTIF('SRF Drop Downs'!$A$2:$A$4,'Sponsor Response Form (SRF)'!O378),COUNTIF('SRF Drop Downs'!$A$2:$A$4,'Sponsor Response Form (SRF)'!P378),COUNTIF('SRF Drop Downs'!$A$2:$A$4,'Sponsor Response Form (SRF)'!Q378),COUNTIF('SRF Drop Downs'!$A$2:$A$4,'Sponsor Response Form (SRF)'!R378)),"Complete","Incomplete"))</f>
        <v/>
      </c>
      <c r="T378" s="25" t="str">
        <f>IF(S378="Complete",IF(AND(NOT(ISNA(VLOOKUP(CONCATENATE(D378,E378,F378,G378,H378,I378,J378,K378),'SRF Drop Downs'!G:G,1,FALSE))),IF(AND(G378&lt;&gt;"C3",K378&lt;&gt;"O5"),IF(SUM(COUNTIF(L378:R378,"Y"),COUNTIF(L378:R378,"N"))=0,"V","I"),IF(COUNTIF(L378:R378,"Y"),"V","I"))="V", IF(AND('Sponsor Response Form (SRF)'!D378="M1", COUNTIF('OMS Response Form (ORF)'!C:C, B378)&gt;0), "I", "V")="V"), "Valid","Invalid")," ")</f>
        <v xml:space="preserve"> </v>
      </c>
    </row>
    <row r="379" spans="1:20" x14ac:dyDescent="0.25">
      <c r="A379" s="69"/>
      <c r="B379" s="70"/>
      <c r="C379" s="71"/>
      <c r="D379" s="72"/>
      <c r="E379" s="72"/>
      <c r="F379" s="72"/>
      <c r="G379" s="72"/>
      <c r="H379" s="72"/>
      <c r="I379" s="72"/>
      <c r="J379" s="72"/>
      <c r="K379" s="72"/>
      <c r="L379" s="72"/>
      <c r="M379" s="72"/>
      <c r="N379" s="72"/>
      <c r="O379" s="72"/>
      <c r="P379" s="72"/>
      <c r="Q379" s="72"/>
      <c r="R379" s="72"/>
      <c r="S379" s="24" t="str">
        <f>IF(COUNTA(A379:R379)=0,"",IF(AND(COUNTA(A379:C379)=3,COUNTIF('SRF Drop Downs'!$B$2:$B$5,'Sponsor Response Form (SRF)'!D379),COUNTIF('SRF Drop Downs'!$F$2:$F$5,'Sponsor Response Form (SRF)'!E379),COUNTIF('SRF Drop Downs'!$C$2:$C$4,'Sponsor Response Form (SRF)'!F379),COUNTIF('SRF Drop Downs'!$D$2:$D$6,'Sponsor Response Form (SRF)'!G379),COUNTIF('SRF Drop Downs'!$A$2:$A$5,'Sponsor Response Form (SRF)'!H379),COUNTIF('SRF Drop Downs'!$A$2:$A$4,'Sponsor Response Form (SRF)'!I379),COUNTIF('SRF Drop Downs'!$A$2:$A$5,'Sponsor Response Form (SRF)'!J379),COUNTIF('SRF Drop Downs'!$E$2:$E$7,'Sponsor Response Form (SRF)'!K379),COUNTIF('SRF Drop Downs'!$A$2:$A$4,'Sponsor Response Form (SRF)'!L379),COUNTIF('SRF Drop Downs'!$A$2:$A$4,'Sponsor Response Form (SRF)'!M379),COUNTIF('SRF Drop Downs'!$A$2:$A$4,'Sponsor Response Form (SRF)'!N379),COUNTIF('SRF Drop Downs'!$A$2:$A$4,'Sponsor Response Form (SRF)'!O379),COUNTIF('SRF Drop Downs'!$A$2:$A$4,'Sponsor Response Form (SRF)'!P379),COUNTIF('SRF Drop Downs'!$A$2:$A$4,'Sponsor Response Form (SRF)'!Q379),COUNTIF('SRF Drop Downs'!$A$2:$A$4,'Sponsor Response Form (SRF)'!R379)),"Complete","Incomplete"))</f>
        <v/>
      </c>
      <c r="T379" s="25" t="str">
        <f>IF(S379="Complete",IF(AND(NOT(ISNA(VLOOKUP(CONCATENATE(D379,E379,F379,G379,H379,I379,J379,K379),'SRF Drop Downs'!G:G,1,FALSE))),IF(AND(G379&lt;&gt;"C3",K379&lt;&gt;"O5"),IF(SUM(COUNTIF(L379:R379,"Y"),COUNTIF(L379:R379,"N"))=0,"V","I"),IF(COUNTIF(L379:R379,"Y"),"V","I"))="V", IF(AND('Sponsor Response Form (SRF)'!D379="M1", COUNTIF('OMS Response Form (ORF)'!C:C, B379)&gt;0), "I", "V")="V"), "Valid","Invalid")," ")</f>
        <v xml:space="preserve"> </v>
      </c>
    </row>
    <row r="380" spans="1:20" x14ac:dyDescent="0.25">
      <c r="A380" s="69"/>
      <c r="B380" s="70"/>
      <c r="C380" s="71"/>
      <c r="D380" s="72"/>
      <c r="E380" s="72"/>
      <c r="F380" s="72"/>
      <c r="G380" s="72"/>
      <c r="H380" s="72"/>
      <c r="I380" s="72"/>
      <c r="J380" s="72"/>
      <c r="K380" s="72"/>
      <c r="L380" s="72"/>
      <c r="M380" s="72"/>
      <c r="N380" s="72"/>
      <c r="O380" s="72"/>
      <c r="P380" s="72"/>
      <c r="Q380" s="72"/>
      <c r="R380" s="72"/>
      <c r="S380" s="24" t="str">
        <f>IF(COUNTA(A380:R380)=0,"",IF(AND(COUNTA(A380:C380)=3,COUNTIF('SRF Drop Downs'!$B$2:$B$5,'Sponsor Response Form (SRF)'!D380),COUNTIF('SRF Drop Downs'!$F$2:$F$5,'Sponsor Response Form (SRF)'!E380),COUNTIF('SRF Drop Downs'!$C$2:$C$4,'Sponsor Response Form (SRF)'!F380),COUNTIF('SRF Drop Downs'!$D$2:$D$6,'Sponsor Response Form (SRF)'!G380),COUNTIF('SRF Drop Downs'!$A$2:$A$5,'Sponsor Response Form (SRF)'!H380),COUNTIF('SRF Drop Downs'!$A$2:$A$4,'Sponsor Response Form (SRF)'!I380),COUNTIF('SRF Drop Downs'!$A$2:$A$5,'Sponsor Response Form (SRF)'!J380),COUNTIF('SRF Drop Downs'!$E$2:$E$7,'Sponsor Response Form (SRF)'!K380),COUNTIF('SRF Drop Downs'!$A$2:$A$4,'Sponsor Response Form (SRF)'!L380),COUNTIF('SRF Drop Downs'!$A$2:$A$4,'Sponsor Response Form (SRF)'!M380),COUNTIF('SRF Drop Downs'!$A$2:$A$4,'Sponsor Response Form (SRF)'!N380),COUNTIF('SRF Drop Downs'!$A$2:$A$4,'Sponsor Response Form (SRF)'!O380),COUNTIF('SRF Drop Downs'!$A$2:$A$4,'Sponsor Response Form (SRF)'!P380),COUNTIF('SRF Drop Downs'!$A$2:$A$4,'Sponsor Response Form (SRF)'!Q380),COUNTIF('SRF Drop Downs'!$A$2:$A$4,'Sponsor Response Form (SRF)'!R380)),"Complete","Incomplete"))</f>
        <v/>
      </c>
      <c r="T380" s="25" t="str">
        <f>IF(S380="Complete",IF(AND(NOT(ISNA(VLOOKUP(CONCATENATE(D380,E380,F380,G380,H380,I380,J380,K380),'SRF Drop Downs'!G:G,1,FALSE))),IF(AND(G380&lt;&gt;"C3",K380&lt;&gt;"O5"),IF(SUM(COUNTIF(L380:R380,"Y"),COUNTIF(L380:R380,"N"))=0,"V","I"),IF(COUNTIF(L380:R380,"Y"),"V","I"))="V", IF(AND('Sponsor Response Form (SRF)'!D380="M1", COUNTIF('OMS Response Form (ORF)'!C:C, B380)&gt;0), "I", "V")="V"), "Valid","Invalid")," ")</f>
        <v xml:space="preserve"> </v>
      </c>
    </row>
    <row r="381" spans="1:20" x14ac:dyDescent="0.25">
      <c r="A381" s="69"/>
      <c r="B381" s="70"/>
      <c r="C381" s="71"/>
      <c r="D381" s="72"/>
      <c r="E381" s="72"/>
      <c r="F381" s="72"/>
      <c r="G381" s="72"/>
      <c r="H381" s="72"/>
      <c r="I381" s="72"/>
      <c r="J381" s="72"/>
      <c r="K381" s="72"/>
      <c r="L381" s="72"/>
      <c r="M381" s="72"/>
      <c r="N381" s="72"/>
      <c r="O381" s="72"/>
      <c r="P381" s="72"/>
      <c r="Q381" s="72"/>
      <c r="R381" s="72"/>
      <c r="S381" s="24" t="str">
        <f>IF(COUNTA(A381:R381)=0,"",IF(AND(COUNTA(A381:C381)=3,COUNTIF('SRF Drop Downs'!$B$2:$B$5,'Sponsor Response Form (SRF)'!D381),COUNTIF('SRF Drop Downs'!$F$2:$F$5,'Sponsor Response Form (SRF)'!E381),COUNTIF('SRF Drop Downs'!$C$2:$C$4,'Sponsor Response Form (SRF)'!F381),COUNTIF('SRF Drop Downs'!$D$2:$D$6,'Sponsor Response Form (SRF)'!G381),COUNTIF('SRF Drop Downs'!$A$2:$A$5,'Sponsor Response Form (SRF)'!H381),COUNTIF('SRF Drop Downs'!$A$2:$A$4,'Sponsor Response Form (SRF)'!I381),COUNTIF('SRF Drop Downs'!$A$2:$A$5,'Sponsor Response Form (SRF)'!J381),COUNTIF('SRF Drop Downs'!$E$2:$E$7,'Sponsor Response Form (SRF)'!K381),COUNTIF('SRF Drop Downs'!$A$2:$A$4,'Sponsor Response Form (SRF)'!L381),COUNTIF('SRF Drop Downs'!$A$2:$A$4,'Sponsor Response Form (SRF)'!M381),COUNTIF('SRF Drop Downs'!$A$2:$A$4,'Sponsor Response Form (SRF)'!N381),COUNTIF('SRF Drop Downs'!$A$2:$A$4,'Sponsor Response Form (SRF)'!O381),COUNTIF('SRF Drop Downs'!$A$2:$A$4,'Sponsor Response Form (SRF)'!P381),COUNTIF('SRF Drop Downs'!$A$2:$A$4,'Sponsor Response Form (SRF)'!Q381),COUNTIF('SRF Drop Downs'!$A$2:$A$4,'Sponsor Response Form (SRF)'!R381)),"Complete","Incomplete"))</f>
        <v/>
      </c>
      <c r="T381" s="25" t="str">
        <f>IF(S381="Complete",IF(AND(NOT(ISNA(VLOOKUP(CONCATENATE(D381,E381,F381,G381,H381,I381,J381,K381),'SRF Drop Downs'!G:G,1,FALSE))),IF(AND(G381&lt;&gt;"C3",K381&lt;&gt;"O5"),IF(SUM(COUNTIF(L381:R381,"Y"),COUNTIF(L381:R381,"N"))=0,"V","I"),IF(COUNTIF(L381:R381,"Y"),"V","I"))="V", IF(AND('Sponsor Response Form (SRF)'!D381="M1", COUNTIF('OMS Response Form (ORF)'!C:C, B381)&gt;0), "I", "V")="V"), "Valid","Invalid")," ")</f>
        <v xml:space="preserve"> </v>
      </c>
    </row>
    <row r="382" spans="1:20" x14ac:dyDescent="0.25">
      <c r="A382" s="69"/>
      <c r="B382" s="70"/>
      <c r="C382" s="71"/>
      <c r="D382" s="72"/>
      <c r="E382" s="72"/>
      <c r="F382" s="72"/>
      <c r="G382" s="72"/>
      <c r="H382" s="72"/>
      <c r="I382" s="72"/>
      <c r="J382" s="72"/>
      <c r="K382" s="72"/>
      <c r="L382" s="72"/>
      <c r="M382" s="72"/>
      <c r="N382" s="72"/>
      <c r="O382" s="72"/>
      <c r="P382" s="72"/>
      <c r="Q382" s="72"/>
      <c r="R382" s="72"/>
      <c r="S382" s="24" t="str">
        <f>IF(COUNTA(A382:R382)=0,"",IF(AND(COUNTA(A382:C382)=3,COUNTIF('SRF Drop Downs'!$B$2:$B$5,'Sponsor Response Form (SRF)'!D382),COUNTIF('SRF Drop Downs'!$F$2:$F$5,'Sponsor Response Form (SRF)'!E382),COUNTIF('SRF Drop Downs'!$C$2:$C$4,'Sponsor Response Form (SRF)'!F382),COUNTIF('SRF Drop Downs'!$D$2:$D$6,'Sponsor Response Form (SRF)'!G382),COUNTIF('SRF Drop Downs'!$A$2:$A$5,'Sponsor Response Form (SRF)'!H382),COUNTIF('SRF Drop Downs'!$A$2:$A$4,'Sponsor Response Form (SRF)'!I382),COUNTIF('SRF Drop Downs'!$A$2:$A$5,'Sponsor Response Form (SRF)'!J382),COUNTIF('SRF Drop Downs'!$E$2:$E$7,'Sponsor Response Form (SRF)'!K382),COUNTIF('SRF Drop Downs'!$A$2:$A$4,'Sponsor Response Form (SRF)'!L382),COUNTIF('SRF Drop Downs'!$A$2:$A$4,'Sponsor Response Form (SRF)'!M382),COUNTIF('SRF Drop Downs'!$A$2:$A$4,'Sponsor Response Form (SRF)'!N382),COUNTIF('SRF Drop Downs'!$A$2:$A$4,'Sponsor Response Form (SRF)'!O382),COUNTIF('SRF Drop Downs'!$A$2:$A$4,'Sponsor Response Form (SRF)'!P382),COUNTIF('SRF Drop Downs'!$A$2:$A$4,'Sponsor Response Form (SRF)'!Q382),COUNTIF('SRF Drop Downs'!$A$2:$A$4,'Sponsor Response Form (SRF)'!R382)),"Complete","Incomplete"))</f>
        <v/>
      </c>
      <c r="T382" s="25" t="str">
        <f>IF(S382="Complete",IF(AND(NOT(ISNA(VLOOKUP(CONCATENATE(D382,E382,F382,G382,H382,I382,J382,K382),'SRF Drop Downs'!G:G,1,FALSE))),IF(AND(G382&lt;&gt;"C3",K382&lt;&gt;"O5"),IF(SUM(COUNTIF(L382:R382,"Y"),COUNTIF(L382:R382,"N"))=0,"V","I"),IF(COUNTIF(L382:R382,"Y"),"V","I"))="V", IF(AND('Sponsor Response Form (SRF)'!D382="M1", COUNTIF('OMS Response Form (ORF)'!C:C, B382)&gt;0), "I", "V")="V"), "Valid","Invalid")," ")</f>
        <v xml:space="preserve"> </v>
      </c>
    </row>
    <row r="383" spans="1:20" x14ac:dyDescent="0.25">
      <c r="A383" s="69"/>
      <c r="B383" s="70"/>
      <c r="C383" s="71"/>
      <c r="D383" s="72"/>
      <c r="E383" s="72"/>
      <c r="F383" s="72"/>
      <c r="G383" s="72"/>
      <c r="H383" s="72"/>
      <c r="I383" s="72"/>
      <c r="J383" s="72"/>
      <c r="K383" s="72"/>
      <c r="L383" s="72"/>
      <c r="M383" s="72"/>
      <c r="N383" s="72"/>
      <c r="O383" s="72"/>
      <c r="P383" s="72"/>
      <c r="Q383" s="72"/>
      <c r="R383" s="72"/>
      <c r="S383" s="24" t="str">
        <f>IF(COUNTA(A383:R383)=0,"",IF(AND(COUNTA(A383:C383)=3,COUNTIF('SRF Drop Downs'!$B$2:$B$5,'Sponsor Response Form (SRF)'!D383),COUNTIF('SRF Drop Downs'!$F$2:$F$5,'Sponsor Response Form (SRF)'!E383),COUNTIF('SRF Drop Downs'!$C$2:$C$4,'Sponsor Response Form (SRF)'!F383),COUNTIF('SRF Drop Downs'!$D$2:$D$6,'Sponsor Response Form (SRF)'!G383),COUNTIF('SRF Drop Downs'!$A$2:$A$5,'Sponsor Response Form (SRF)'!H383),COUNTIF('SRF Drop Downs'!$A$2:$A$4,'Sponsor Response Form (SRF)'!I383),COUNTIF('SRF Drop Downs'!$A$2:$A$5,'Sponsor Response Form (SRF)'!J383),COUNTIF('SRF Drop Downs'!$E$2:$E$7,'Sponsor Response Form (SRF)'!K383),COUNTIF('SRF Drop Downs'!$A$2:$A$4,'Sponsor Response Form (SRF)'!L383),COUNTIF('SRF Drop Downs'!$A$2:$A$4,'Sponsor Response Form (SRF)'!M383),COUNTIF('SRF Drop Downs'!$A$2:$A$4,'Sponsor Response Form (SRF)'!N383),COUNTIF('SRF Drop Downs'!$A$2:$A$4,'Sponsor Response Form (SRF)'!O383),COUNTIF('SRF Drop Downs'!$A$2:$A$4,'Sponsor Response Form (SRF)'!P383),COUNTIF('SRF Drop Downs'!$A$2:$A$4,'Sponsor Response Form (SRF)'!Q383),COUNTIF('SRF Drop Downs'!$A$2:$A$4,'Sponsor Response Form (SRF)'!R383)),"Complete","Incomplete"))</f>
        <v/>
      </c>
      <c r="T383" s="25" t="str">
        <f>IF(S383="Complete",IF(AND(NOT(ISNA(VLOOKUP(CONCATENATE(D383,E383,F383,G383,H383,I383,J383,K383),'SRF Drop Downs'!G:G,1,FALSE))),IF(AND(G383&lt;&gt;"C3",K383&lt;&gt;"O5"),IF(SUM(COUNTIF(L383:R383,"Y"),COUNTIF(L383:R383,"N"))=0,"V","I"),IF(COUNTIF(L383:R383,"Y"),"V","I"))="V", IF(AND('Sponsor Response Form (SRF)'!D383="M1", COUNTIF('OMS Response Form (ORF)'!C:C, B383)&gt;0), "I", "V")="V"), "Valid","Invalid")," ")</f>
        <v xml:space="preserve"> </v>
      </c>
    </row>
    <row r="384" spans="1:20" x14ac:dyDescent="0.25">
      <c r="A384" s="69"/>
      <c r="B384" s="70"/>
      <c r="C384" s="71"/>
      <c r="D384" s="72"/>
      <c r="E384" s="72"/>
      <c r="F384" s="72"/>
      <c r="G384" s="72"/>
      <c r="H384" s="72"/>
      <c r="I384" s="72"/>
      <c r="J384" s="72"/>
      <c r="K384" s="72"/>
      <c r="L384" s="72"/>
      <c r="M384" s="72"/>
      <c r="N384" s="72"/>
      <c r="O384" s="72"/>
      <c r="P384" s="72"/>
      <c r="Q384" s="72"/>
      <c r="R384" s="72"/>
      <c r="S384" s="24" t="str">
        <f>IF(COUNTA(A384:R384)=0,"",IF(AND(COUNTA(A384:C384)=3,COUNTIF('SRF Drop Downs'!$B$2:$B$5,'Sponsor Response Form (SRF)'!D384),COUNTIF('SRF Drop Downs'!$F$2:$F$5,'Sponsor Response Form (SRF)'!E384),COUNTIF('SRF Drop Downs'!$C$2:$C$4,'Sponsor Response Form (SRF)'!F384),COUNTIF('SRF Drop Downs'!$D$2:$D$6,'Sponsor Response Form (SRF)'!G384),COUNTIF('SRF Drop Downs'!$A$2:$A$5,'Sponsor Response Form (SRF)'!H384),COUNTIF('SRF Drop Downs'!$A$2:$A$4,'Sponsor Response Form (SRF)'!I384),COUNTIF('SRF Drop Downs'!$A$2:$A$5,'Sponsor Response Form (SRF)'!J384),COUNTIF('SRF Drop Downs'!$E$2:$E$7,'Sponsor Response Form (SRF)'!K384),COUNTIF('SRF Drop Downs'!$A$2:$A$4,'Sponsor Response Form (SRF)'!L384),COUNTIF('SRF Drop Downs'!$A$2:$A$4,'Sponsor Response Form (SRF)'!M384),COUNTIF('SRF Drop Downs'!$A$2:$A$4,'Sponsor Response Form (SRF)'!N384),COUNTIF('SRF Drop Downs'!$A$2:$A$4,'Sponsor Response Form (SRF)'!O384),COUNTIF('SRF Drop Downs'!$A$2:$A$4,'Sponsor Response Form (SRF)'!P384),COUNTIF('SRF Drop Downs'!$A$2:$A$4,'Sponsor Response Form (SRF)'!Q384),COUNTIF('SRF Drop Downs'!$A$2:$A$4,'Sponsor Response Form (SRF)'!R384)),"Complete","Incomplete"))</f>
        <v/>
      </c>
      <c r="T384" s="25" t="str">
        <f>IF(S384="Complete",IF(AND(NOT(ISNA(VLOOKUP(CONCATENATE(D384,E384,F384,G384,H384,I384,J384,K384),'SRF Drop Downs'!G:G,1,FALSE))),IF(AND(G384&lt;&gt;"C3",K384&lt;&gt;"O5"),IF(SUM(COUNTIF(L384:R384,"Y"),COUNTIF(L384:R384,"N"))=0,"V","I"),IF(COUNTIF(L384:R384,"Y"),"V","I"))="V", IF(AND('Sponsor Response Form (SRF)'!D384="M1", COUNTIF('OMS Response Form (ORF)'!C:C, B384)&gt;0), "I", "V")="V"), "Valid","Invalid")," ")</f>
        <v xml:space="preserve"> </v>
      </c>
    </row>
    <row r="385" spans="1:20" x14ac:dyDescent="0.25">
      <c r="A385" s="69"/>
      <c r="B385" s="70"/>
      <c r="C385" s="71"/>
      <c r="D385" s="72"/>
      <c r="E385" s="72"/>
      <c r="F385" s="72"/>
      <c r="G385" s="72"/>
      <c r="H385" s="72"/>
      <c r="I385" s="72"/>
      <c r="J385" s="72"/>
      <c r="K385" s="72"/>
      <c r="L385" s="72"/>
      <c r="M385" s="72"/>
      <c r="N385" s="72"/>
      <c r="O385" s="72"/>
      <c r="P385" s="72"/>
      <c r="Q385" s="72"/>
      <c r="R385" s="72"/>
      <c r="S385" s="24" t="str">
        <f>IF(COUNTA(A385:R385)=0,"",IF(AND(COUNTA(A385:C385)=3,COUNTIF('SRF Drop Downs'!$B$2:$B$5,'Sponsor Response Form (SRF)'!D385),COUNTIF('SRF Drop Downs'!$F$2:$F$5,'Sponsor Response Form (SRF)'!E385),COUNTIF('SRF Drop Downs'!$C$2:$C$4,'Sponsor Response Form (SRF)'!F385),COUNTIF('SRF Drop Downs'!$D$2:$D$6,'Sponsor Response Form (SRF)'!G385),COUNTIF('SRF Drop Downs'!$A$2:$A$5,'Sponsor Response Form (SRF)'!H385),COUNTIF('SRF Drop Downs'!$A$2:$A$4,'Sponsor Response Form (SRF)'!I385),COUNTIF('SRF Drop Downs'!$A$2:$A$5,'Sponsor Response Form (SRF)'!J385),COUNTIF('SRF Drop Downs'!$E$2:$E$7,'Sponsor Response Form (SRF)'!K385),COUNTIF('SRF Drop Downs'!$A$2:$A$4,'Sponsor Response Form (SRF)'!L385),COUNTIF('SRF Drop Downs'!$A$2:$A$4,'Sponsor Response Form (SRF)'!M385),COUNTIF('SRF Drop Downs'!$A$2:$A$4,'Sponsor Response Form (SRF)'!N385),COUNTIF('SRF Drop Downs'!$A$2:$A$4,'Sponsor Response Form (SRF)'!O385),COUNTIF('SRF Drop Downs'!$A$2:$A$4,'Sponsor Response Form (SRF)'!P385),COUNTIF('SRF Drop Downs'!$A$2:$A$4,'Sponsor Response Form (SRF)'!Q385),COUNTIF('SRF Drop Downs'!$A$2:$A$4,'Sponsor Response Form (SRF)'!R385)),"Complete","Incomplete"))</f>
        <v/>
      </c>
      <c r="T385" s="25" t="str">
        <f>IF(S385="Complete",IF(AND(NOT(ISNA(VLOOKUP(CONCATENATE(D385,E385,F385,G385,H385,I385,J385,K385),'SRF Drop Downs'!G:G,1,FALSE))),IF(AND(G385&lt;&gt;"C3",K385&lt;&gt;"O5"),IF(SUM(COUNTIF(L385:R385,"Y"),COUNTIF(L385:R385,"N"))=0,"V","I"),IF(COUNTIF(L385:R385,"Y"),"V","I"))="V", IF(AND('Sponsor Response Form (SRF)'!D385="M1", COUNTIF('OMS Response Form (ORF)'!C:C, B385)&gt;0), "I", "V")="V"), "Valid","Invalid")," ")</f>
        <v xml:space="preserve"> </v>
      </c>
    </row>
    <row r="386" spans="1:20" x14ac:dyDescent="0.25">
      <c r="A386" s="69"/>
      <c r="B386" s="70"/>
      <c r="C386" s="71"/>
      <c r="D386" s="72"/>
      <c r="E386" s="72"/>
      <c r="F386" s="72"/>
      <c r="G386" s="72"/>
      <c r="H386" s="72"/>
      <c r="I386" s="72"/>
      <c r="J386" s="72"/>
      <c r="K386" s="72"/>
      <c r="L386" s="72"/>
      <c r="M386" s="72"/>
      <c r="N386" s="72"/>
      <c r="O386" s="72"/>
      <c r="P386" s="72"/>
      <c r="Q386" s="72"/>
      <c r="R386" s="72"/>
      <c r="S386" s="24" t="str">
        <f>IF(COUNTA(A386:R386)=0,"",IF(AND(COUNTA(A386:C386)=3,COUNTIF('SRF Drop Downs'!$B$2:$B$5,'Sponsor Response Form (SRF)'!D386),COUNTIF('SRF Drop Downs'!$F$2:$F$5,'Sponsor Response Form (SRF)'!E386),COUNTIF('SRF Drop Downs'!$C$2:$C$4,'Sponsor Response Form (SRF)'!F386),COUNTIF('SRF Drop Downs'!$D$2:$D$6,'Sponsor Response Form (SRF)'!G386),COUNTIF('SRF Drop Downs'!$A$2:$A$5,'Sponsor Response Form (SRF)'!H386),COUNTIF('SRF Drop Downs'!$A$2:$A$4,'Sponsor Response Form (SRF)'!I386),COUNTIF('SRF Drop Downs'!$A$2:$A$5,'Sponsor Response Form (SRF)'!J386),COUNTIF('SRF Drop Downs'!$E$2:$E$7,'Sponsor Response Form (SRF)'!K386),COUNTIF('SRF Drop Downs'!$A$2:$A$4,'Sponsor Response Form (SRF)'!L386),COUNTIF('SRF Drop Downs'!$A$2:$A$4,'Sponsor Response Form (SRF)'!M386),COUNTIF('SRF Drop Downs'!$A$2:$A$4,'Sponsor Response Form (SRF)'!N386),COUNTIF('SRF Drop Downs'!$A$2:$A$4,'Sponsor Response Form (SRF)'!O386),COUNTIF('SRF Drop Downs'!$A$2:$A$4,'Sponsor Response Form (SRF)'!P386),COUNTIF('SRF Drop Downs'!$A$2:$A$4,'Sponsor Response Form (SRF)'!Q386),COUNTIF('SRF Drop Downs'!$A$2:$A$4,'Sponsor Response Form (SRF)'!R386)),"Complete","Incomplete"))</f>
        <v/>
      </c>
      <c r="T386" s="25" t="str">
        <f>IF(S386="Complete",IF(AND(NOT(ISNA(VLOOKUP(CONCATENATE(D386,E386,F386,G386,H386,I386,J386,K386),'SRF Drop Downs'!G:G,1,FALSE))),IF(AND(G386&lt;&gt;"C3",K386&lt;&gt;"O5"),IF(SUM(COUNTIF(L386:R386,"Y"),COUNTIF(L386:R386,"N"))=0,"V","I"),IF(COUNTIF(L386:R386,"Y"),"V","I"))="V", IF(AND('Sponsor Response Form (SRF)'!D386="M1", COUNTIF('OMS Response Form (ORF)'!C:C, B386)&gt;0), "I", "V")="V"), "Valid","Invalid")," ")</f>
        <v xml:space="preserve"> </v>
      </c>
    </row>
    <row r="387" spans="1:20" x14ac:dyDescent="0.25">
      <c r="A387" s="69"/>
      <c r="B387" s="70"/>
      <c r="C387" s="71"/>
      <c r="D387" s="72"/>
      <c r="E387" s="72"/>
      <c r="F387" s="72"/>
      <c r="G387" s="72"/>
      <c r="H387" s="72"/>
      <c r="I387" s="72"/>
      <c r="J387" s="72"/>
      <c r="K387" s="72"/>
      <c r="L387" s="72"/>
      <c r="M387" s="72"/>
      <c r="N387" s="72"/>
      <c r="O387" s="72"/>
      <c r="P387" s="72"/>
      <c r="Q387" s="72"/>
      <c r="R387" s="72"/>
      <c r="S387" s="24" t="str">
        <f>IF(COUNTA(A387:R387)=0,"",IF(AND(COUNTA(A387:C387)=3,COUNTIF('SRF Drop Downs'!$B$2:$B$5,'Sponsor Response Form (SRF)'!D387),COUNTIF('SRF Drop Downs'!$F$2:$F$5,'Sponsor Response Form (SRF)'!E387),COUNTIF('SRF Drop Downs'!$C$2:$C$4,'Sponsor Response Form (SRF)'!F387),COUNTIF('SRF Drop Downs'!$D$2:$D$6,'Sponsor Response Form (SRF)'!G387),COUNTIF('SRF Drop Downs'!$A$2:$A$5,'Sponsor Response Form (SRF)'!H387),COUNTIF('SRF Drop Downs'!$A$2:$A$4,'Sponsor Response Form (SRF)'!I387),COUNTIF('SRF Drop Downs'!$A$2:$A$5,'Sponsor Response Form (SRF)'!J387),COUNTIF('SRF Drop Downs'!$E$2:$E$7,'Sponsor Response Form (SRF)'!K387),COUNTIF('SRF Drop Downs'!$A$2:$A$4,'Sponsor Response Form (SRF)'!L387),COUNTIF('SRF Drop Downs'!$A$2:$A$4,'Sponsor Response Form (SRF)'!M387),COUNTIF('SRF Drop Downs'!$A$2:$A$4,'Sponsor Response Form (SRF)'!N387),COUNTIF('SRF Drop Downs'!$A$2:$A$4,'Sponsor Response Form (SRF)'!O387),COUNTIF('SRF Drop Downs'!$A$2:$A$4,'Sponsor Response Form (SRF)'!P387),COUNTIF('SRF Drop Downs'!$A$2:$A$4,'Sponsor Response Form (SRF)'!Q387),COUNTIF('SRF Drop Downs'!$A$2:$A$4,'Sponsor Response Form (SRF)'!R387)),"Complete","Incomplete"))</f>
        <v/>
      </c>
      <c r="T387" s="25" t="str">
        <f>IF(S387="Complete",IF(AND(NOT(ISNA(VLOOKUP(CONCATENATE(D387,E387,F387,G387,H387,I387,J387,K387),'SRF Drop Downs'!G:G,1,FALSE))),IF(AND(G387&lt;&gt;"C3",K387&lt;&gt;"O5"),IF(SUM(COUNTIF(L387:R387,"Y"),COUNTIF(L387:R387,"N"))=0,"V","I"),IF(COUNTIF(L387:R387,"Y"),"V","I"))="V", IF(AND('Sponsor Response Form (SRF)'!D387="M1", COUNTIF('OMS Response Form (ORF)'!C:C, B387)&gt;0), "I", "V")="V"), "Valid","Invalid")," ")</f>
        <v xml:space="preserve"> </v>
      </c>
    </row>
    <row r="388" spans="1:20" x14ac:dyDescent="0.25">
      <c r="A388" s="69"/>
      <c r="B388" s="70"/>
      <c r="C388" s="71"/>
      <c r="D388" s="72"/>
      <c r="E388" s="72"/>
      <c r="F388" s="72"/>
      <c r="G388" s="72"/>
      <c r="H388" s="72"/>
      <c r="I388" s="72"/>
      <c r="J388" s="72"/>
      <c r="K388" s="72"/>
      <c r="L388" s="72"/>
      <c r="M388" s="72"/>
      <c r="N388" s="72"/>
      <c r="O388" s="72"/>
      <c r="P388" s="72"/>
      <c r="Q388" s="72"/>
      <c r="R388" s="72"/>
      <c r="S388" s="24" t="str">
        <f>IF(COUNTA(A388:R388)=0,"",IF(AND(COUNTA(A388:C388)=3,COUNTIF('SRF Drop Downs'!$B$2:$B$5,'Sponsor Response Form (SRF)'!D388),COUNTIF('SRF Drop Downs'!$F$2:$F$5,'Sponsor Response Form (SRF)'!E388),COUNTIF('SRF Drop Downs'!$C$2:$C$4,'Sponsor Response Form (SRF)'!F388),COUNTIF('SRF Drop Downs'!$D$2:$D$6,'Sponsor Response Form (SRF)'!G388),COUNTIF('SRF Drop Downs'!$A$2:$A$5,'Sponsor Response Form (SRF)'!H388),COUNTIF('SRF Drop Downs'!$A$2:$A$4,'Sponsor Response Form (SRF)'!I388),COUNTIF('SRF Drop Downs'!$A$2:$A$5,'Sponsor Response Form (SRF)'!J388),COUNTIF('SRF Drop Downs'!$E$2:$E$7,'Sponsor Response Form (SRF)'!K388),COUNTIF('SRF Drop Downs'!$A$2:$A$4,'Sponsor Response Form (SRF)'!L388),COUNTIF('SRF Drop Downs'!$A$2:$A$4,'Sponsor Response Form (SRF)'!M388),COUNTIF('SRF Drop Downs'!$A$2:$A$4,'Sponsor Response Form (SRF)'!N388),COUNTIF('SRF Drop Downs'!$A$2:$A$4,'Sponsor Response Form (SRF)'!O388),COUNTIF('SRF Drop Downs'!$A$2:$A$4,'Sponsor Response Form (SRF)'!P388),COUNTIF('SRF Drop Downs'!$A$2:$A$4,'Sponsor Response Form (SRF)'!Q388),COUNTIF('SRF Drop Downs'!$A$2:$A$4,'Sponsor Response Form (SRF)'!R388)),"Complete","Incomplete"))</f>
        <v/>
      </c>
      <c r="T388" s="25" t="str">
        <f>IF(S388="Complete",IF(AND(NOT(ISNA(VLOOKUP(CONCATENATE(D388,E388,F388,G388,H388,I388,J388,K388),'SRF Drop Downs'!G:G,1,FALSE))),IF(AND(G388&lt;&gt;"C3",K388&lt;&gt;"O5"),IF(SUM(COUNTIF(L388:R388,"Y"),COUNTIF(L388:R388,"N"))=0,"V","I"),IF(COUNTIF(L388:R388,"Y"),"V","I"))="V", IF(AND('Sponsor Response Form (SRF)'!D388="M1", COUNTIF('OMS Response Form (ORF)'!C:C, B388)&gt;0), "I", "V")="V"), "Valid","Invalid")," ")</f>
        <v xml:space="preserve"> </v>
      </c>
    </row>
    <row r="389" spans="1:20" x14ac:dyDescent="0.25">
      <c r="A389" s="69"/>
      <c r="B389" s="70"/>
      <c r="C389" s="71"/>
      <c r="D389" s="72"/>
      <c r="E389" s="72"/>
      <c r="F389" s="72"/>
      <c r="G389" s="72"/>
      <c r="H389" s="72"/>
      <c r="I389" s="72"/>
      <c r="J389" s="72"/>
      <c r="K389" s="72"/>
      <c r="L389" s="72"/>
      <c r="M389" s="72"/>
      <c r="N389" s="72"/>
      <c r="O389" s="72"/>
      <c r="P389" s="72"/>
      <c r="Q389" s="72"/>
      <c r="R389" s="72"/>
      <c r="S389" s="24" t="str">
        <f>IF(COUNTA(A389:R389)=0,"",IF(AND(COUNTA(A389:C389)=3,COUNTIF('SRF Drop Downs'!$B$2:$B$5,'Sponsor Response Form (SRF)'!D389),COUNTIF('SRF Drop Downs'!$F$2:$F$5,'Sponsor Response Form (SRF)'!E389),COUNTIF('SRF Drop Downs'!$C$2:$C$4,'Sponsor Response Form (SRF)'!F389),COUNTIF('SRF Drop Downs'!$D$2:$D$6,'Sponsor Response Form (SRF)'!G389),COUNTIF('SRF Drop Downs'!$A$2:$A$5,'Sponsor Response Form (SRF)'!H389),COUNTIF('SRF Drop Downs'!$A$2:$A$4,'Sponsor Response Form (SRF)'!I389),COUNTIF('SRF Drop Downs'!$A$2:$A$5,'Sponsor Response Form (SRF)'!J389),COUNTIF('SRF Drop Downs'!$E$2:$E$7,'Sponsor Response Form (SRF)'!K389),COUNTIF('SRF Drop Downs'!$A$2:$A$4,'Sponsor Response Form (SRF)'!L389),COUNTIF('SRF Drop Downs'!$A$2:$A$4,'Sponsor Response Form (SRF)'!M389),COUNTIF('SRF Drop Downs'!$A$2:$A$4,'Sponsor Response Form (SRF)'!N389),COUNTIF('SRF Drop Downs'!$A$2:$A$4,'Sponsor Response Form (SRF)'!O389),COUNTIF('SRF Drop Downs'!$A$2:$A$4,'Sponsor Response Form (SRF)'!P389),COUNTIF('SRF Drop Downs'!$A$2:$A$4,'Sponsor Response Form (SRF)'!Q389),COUNTIF('SRF Drop Downs'!$A$2:$A$4,'Sponsor Response Form (SRF)'!R389)),"Complete","Incomplete"))</f>
        <v/>
      </c>
      <c r="T389" s="25" t="str">
        <f>IF(S389="Complete",IF(AND(NOT(ISNA(VLOOKUP(CONCATENATE(D389,E389,F389,G389,H389,I389,J389,K389),'SRF Drop Downs'!G:G,1,FALSE))),IF(AND(G389&lt;&gt;"C3",K389&lt;&gt;"O5"),IF(SUM(COUNTIF(L389:R389,"Y"),COUNTIF(L389:R389,"N"))=0,"V","I"),IF(COUNTIF(L389:R389,"Y"),"V","I"))="V", IF(AND('Sponsor Response Form (SRF)'!D389="M1", COUNTIF('OMS Response Form (ORF)'!C:C, B389)&gt;0), "I", "V")="V"), "Valid","Invalid")," ")</f>
        <v xml:space="preserve"> </v>
      </c>
    </row>
    <row r="390" spans="1:20" x14ac:dyDescent="0.25">
      <c r="A390" s="69"/>
      <c r="B390" s="70"/>
      <c r="C390" s="71"/>
      <c r="D390" s="72"/>
      <c r="E390" s="72"/>
      <c r="F390" s="72"/>
      <c r="G390" s="72"/>
      <c r="H390" s="72"/>
      <c r="I390" s="72"/>
      <c r="J390" s="72"/>
      <c r="K390" s="72"/>
      <c r="L390" s="72"/>
      <c r="M390" s="72"/>
      <c r="N390" s="72"/>
      <c r="O390" s="72"/>
      <c r="P390" s="72"/>
      <c r="Q390" s="72"/>
      <c r="R390" s="72"/>
      <c r="S390" s="24" t="str">
        <f>IF(COUNTA(A390:R390)=0,"",IF(AND(COUNTA(A390:C390)=3,COUNTIF('SRF Drop Downs'!$B$2:$B$5,'Sponsor Response Form (SRF)'!D390),COUNTIF('SRF Drop Downs'!$F$2:$F$5,'Sponsor Response Form (SRF)'!E390),COUNTIF('SRF Drop Downs'!$C$2:$C$4,'Sponsor Response Form (SRF)'!F390),COUNTIF('SRF Drop Downs'!$D$2:$D$6,'Sponsor Response Form (SRF)'!G390),COUNTIF('SRF Drop Downs'!$A$2:$A$5,'Sponsor Response Form (SRF)'!H390),COUNTIF('SRF Drop Downs'!$A$2:$A$4,'Sponsor Response Form (SRF)'!I390),COUNTIF('SRF Drop Downs'!$A$2:$A$5,'Sponsor Response Form (SRF)'!J390),COUNTIF('SRF Drop Downs'!$E$2:$E$7,'Sponsor Response Form (SRF)'!K390),COUNTIF('SRF Drop Downs'!$A$2:$A$4,'Sponsor Response Form (SRF)'!L390),COUNTIF('SRF Drop Downs'!$A$2:$A$4,'Sponsor Response Form (SRF)'!M390),COUNTIF('SRF Drop Downs'!$A$2:$A$4,'Sponsor Response Form (SRF)'!N390),COUNTIF('SRF Drop Downs'!$A$2:$A$4,'Sponsor Response Form (SRF)'!O390),COUNTIF('SRF Drop Downs'!$A$2:$A$4,'Sponsor Response Form (SRF)'!P390),COUNTIF('SRF Drop Downs'!$A$2:$A$4,'Sponsor Response Form (SRF)'!Q390),COUNTIF('SRF Drop Downs'!$A$2:$A$4,'Sponsor Response Form (SRF)'!R390)),"Complete","Incomplete"))</f>
        <v/>
      </c>
      <c r="T390" s="25" t="str">
        <f>IF(S390="Complete",IF(AND(NOT(ISNA(VLOOKUP(CONCATENATE(D390,E390,F390,G390,H390,I390,J390,K390),'SRF Drop Downs'!G:G,1,FALSE))),IF(AND(G390&lt;&gt;"C3",K390&lt;&gt;"O5"),IF(SUM(COUNTIF(L390:R390,"Y"),COUNTIF(L390:R390,"N"))=0,"V","I"),IF(COUNTIF(L390:R390,"Y"),"V","I"))="V", IF(AND('Sponsor Response Form (SRF)'!D390="M1", COUNTIF('OMS Response Form (ORF)'!C:C, B390)&gt;0), "I", "V")="V"), "Valid","Invalid")," ")</f>
        <v xml:space="preserve"> </v>
      </c>
    </row>
    <row r="391" spans="1:20" x14ac:dyDescent="0.25">
      <c r="A391" s="69"/>
      <c r="B391" s="70"/>
      <c r="C391" s="71"/>
      <c r="D391" s="72"/>
      <c r="E391" s="72"/>
      <c r="F391" s="72"/>
      <c r="G391" s="72"/>
      <c r="H391" s="72"/>
      <c r="I391" s="72"/>
      <c r="J391" s="72"/>
      <c r="K391" s="72"/>
      <c r="L391" s="72"/>
      <c r="M391" s="72"/>
      <c r="N391" s="72"/>
      <c r="O391" s="72"/>
      <c r="P391" s="72"/>
      <c r="Q391" s="72"/>
      <c r="R391" s="72"/>
      <c r="S391" s="24" t="str">
        <f>IF(COUNTA(A391:R391)=0,"",IF(AND(COUNTA(A391:C391)=3,COUNTIF('SRF Drop Downs'!$B$2:$B$5,'Sponsor Response Form (SRF)'!D391),COUNTIF('SRF Drop Downs'!$F$2:$F$5,'Sponsor Response Form (SRF)'!E391),COUNTIF('SRF Drop Downs'!$C$2:$C$4,'Sponsor Response Form (SRF)'!F391),COUNTIF('SRF Drop Downs'!$D$2:$D$6,'Sponsor Response Form (SRF)'!G391),COUNTIF('SRF Drop Downs'!$A$2:$A$5,'Sponsor Response Form (SRF)'!H391),COUNTIF('SRF Drop Downs'!$A$2:$A$4,'Sponsor Response Form (SRF)'!I391),COUNTIF('SRF Drop Downs'!$A$2:$A$5,'Sponsor Response Form (SRF)'!J391),COUNTIF('SRF Drop Downs'!$E$2:$E$7,'Sponsor Response Form (SRF)'!K391),COUNTIF('SRF Drop Downs'!$A$2:$A$4,'Sponsor Response Form (SRF)'!L391),COUNTIF('SRF Drop Downs'!$A$2:$A$4,'Sponsor Response Form (SRF)'!M391),COUNTIF('SRF Drop Downs'!$A$2:$A$4,'Sponsor Response Form (SRF)'!N391),COUNTIF('SRF Drop Downs'!$A$2:$A$4,'Sponsor Response Form (SRF)'!O391),COUNTIF('SRF Drop Downs'!$A$2:$A$4,'Sponsor Response Form (SRF)'!P391),COUNTIF('SRF Drop Downs'!$A$2:$A$4,'Sponsor Response Form (SRF)'!Q391),COUNTIF('SRF Drop Downs'!$A$2:$A$4,'Sponsor Response Form (SRF)'!R391)),"Complete","Incomplete"))</f>
        <v/>
      </c>
      <c r="T391" s="25" t="str">
        <f>IF(S391="Complete",IF(AND(NOT(ISNA(VLOOKUP(CONCATENATE(D391,E391,F391,G391,H391,I391,J391,K391),'SRF Drop Downs'!G:G,1,FALSE))),IF(AND(G391&lt;&gt;"C3",K391&lt;&gt;"O5"),IF(SUM(COUNTIF(L391:R391,"Y"),COUNTIF(L391:R391,"N"))=0,"V","I"),IF(COUNTIF(L391:R391,"Y"),"V","I"))="V", IF(AND('Sponsor Response Form (SRF)'!D391="M1", COUNTIF('OMS Response Form (ORF)'!C:C, B391)&gt;0), "I", "V")="V"), "Valid","Invalid")," ")</f>
        <v xml:space="preserve"> </v>
      </c>
    </row>
    <row r="392" spans="1:20" x14ac:dyDescent="0.25">
      <c r="A392" s="69"/>
      <c r="B392" s="70"/>
      <c r="C392" s="71"/>
      <c r="D392" s="72"/>
      <c r="E392" s="72"/>
      <c r="F392" s="72"/>
      <c r="G392" s="72"/>
      <c r="H392" s="72"/>
      <c r="I392" s="72"/>
      <c r="J392" s="72"/>
      <c r="K392" s="72"/>
      <c r="L392" s="72"/>
      <c r="M392" s="72"/>
      <c r="N392" s="72"/>
      <c r="O392" s="72"/>
      <c r="P392" s="72"/>
      <c r="Q392" s="72"/>
      <c r="R392" s="72"/>
      <c r="S392" s="24" t="str">
        <f>IF(COUNTA(A392:R392)=0,"",IF(AND(COUNTA(A392:C392)=3,COUNTIF('SRF Drop Downs'!$B$2:$B$5,'Sponsor Response Form (SRF)'!D392),COUNTIF('SRF Drop Downs'!$F$2:$F$5,'Sponsor Response Form (SRF)'!E392),COUNTIF('SRF Drop Downs'!$C$2:$C$4,'Sponsor Response Form (SRF)'!F392),COUNTIF('SRF Drop Downs'!$D$2:$D$6,'Sponsor Response Form (SRF)'!G392),COUNTIF('SRF Drop Downs'!$A$2:$A$5,'Sponsor Response Form (SRF)'!H392),COUNTIF('SRF Drop Downs'!$A$2:$A$4,'Sponsor Response Form (SRF)'!I392),COUNTIF('SRF Drop Downs'!$A$2:$A$5,'Sponsor Response Form (SRF)'!J392),COUNTIF('SRF Drop Downs'!$E$2:$E$7,'Sponsor Response Form (SRF)'!K392),COUNTIF('SRF Drop Downs'!$A$2:$A$4,'Sponsor Response Form (SRF)'!L392),COUNTIF('SRF Drop Downs'!$A$2:$A$4,'Sponsor Response Form (SRF)'!M392),COUNTIF('SRF Drop Downs'!$A$2:$A$4,'Sponsor Response Form (SRF)'!N392),COUNTIF('SRF Drop Downs'!$A$2:$A$4,'Sponsor Response Form (SRF)'!O392),COUNTIF('SRF Drop Downs'!$A$2:$A$4,'Sponsor Response Form (SRF)'!P392),COUNTIF('SRF Drop Downs'!$A$2:$A$4,'Sponsor Response Form (SRF)'!Q392),COUNTIF('SRF Drop Downs'!$A$2:$A$4,'Sponsor Response Form (SRF)'!R392)),"Complete","Incomplete"))</f>
        <v/>
      </c>
      <c r="T392" s="25" t="str">
        <f>IF(S392="Complete",IF(AND(NOT(ISNA(VLOOKUP(CONCATENATE(D392,E392,F392,G392,H392,I392,J392,K392),'SRF Drop Downs'!G:G,1,FALSE))),IF(AND(G392&lt;&gt;"C3",K392&lt;&gt;"O5"),IF(SUM(COUNTIF(L392:R392,"Y"),COUNTIF(L392:R392,"N"))=0,"V","I"),IF(COUNTIF(L392:R392,"Y"),"V","I"))="V", IF(AND('Sponsor Response Form (SRF)'!D392="M1", COUNTIF('OMS Response Form (ORF)'!C:C, B392)&gt;0), "I", "V")="V"), "Valid","Invalid")," ")</f>
        <v xml:space="preserve"> </v>
      </c>
    </row>
    <row r="393" spans="1:20" x14ac:dyDescent="0.25">
      <c r="A393" s="69"/>
      <c r="B393" s="70"/>
      <c r="C393" s="71"/>
      <c r="D393" s="72"/>
      <c r="E393" s="72"/>
      <c r="F393" s="72"/>
      <c r="G393" s="72"/>
      <c r="H393" s="72"/>
      <c r="I393" s="72"/>
      <c r="J393" s="72"/>
      <c r="K393" s="72"/>
      <c r="L393" s="72"/>
      <c r="M393" s="72"/>
      <c r="N393" s="72"/>
      <c r="O393" s="72"/>
      <c r="P393" s="72"/>
      <c r="Q393" s="72"/>
      <c r="R393" s="72"/>
      <c r="S393" s="24" t="str">
        <f>IF(COUNTA(A393:R393)=0,"",IF(AND(COUNTA(A393:C393)=3,COUNTIF('SRF Drop Downs'!$B$2:$B$5,'Sponsor Response Form (SRF)'!D393),COUNTIF('SRF Drop Downs'!$F$2:$F$5,'Sponsor Response Form (SRF)'!E393),COUNTIF('SRF Drop Downs'!$C$2:$C$4,'Sponsor Response Form (SRF)'!F393),COUNTIF('SRF Drop Downs'!$D$2:$D$6,'Sponsor Response Form (SRF)'!G393),COUNTIF('SRF Drop Downs'!$A$2:$A$5,'Sponsor Response Form (SRF)'!H393),COUNTIF('SRF Drop Downs'!$A$2:$A$4,'Sponsor Response Form (SRF)'!I393),COUNTIF('SRF Drop Downs'!$A$2:$A$5,'Sponsor Response Form (SRF)'!J393),COUNTIF('SRF Drop Downs'!$E$2:$E$7,'Sponsor Response Form (SRF)'!K393),COUNTIF('SRF Drop Downs'!$A$2:$A$4,'Sponsor Response Form (SRF)'!L393),COUNTIF('SRF Drop Downs'!$A$2:$A$4,'Sponsor Response Form (SRF)'!M393),COUNTIF('SRF Drop Downs'!$A$2:$A$4,'Sponsor Response Form (SRF)'!N393),COUNTIF('SRF Drop Downs'!$A$2:$A$4,'Sponsor Response Form (SRF)'!O393),COUNTIF('SRF Drop Downs'!$A$2:$A$4,'Sponsor Response Form (SRF)'!P393),COUNTIF('SRF Drop Downs'!$A$2:$A$4,'Sponsor Response Form (SRF)'!Q393),COUNTIF('SRF Drop Downs'!$A$2:$A$4,'Sponsor Response Form (SRF)'!R393)),"Complete","Incomplete"))</f>
        <v/>
      </c>
      <c r="T393" s="25" t="str">
        <f>IF(S393="Complete",IF(AND(NOT(ISNA(VLOOKUP(CONCATENATE(D393,E393,F393,G393,H393,I393,J393,K393),'SRF Drop Downs'!G:G,1,FALSE))),IF(AND(G393&lt;&gt;"C3",K393&lt;&gt;"O5"),IF(SUM(COUNTIF(L393:R393,"Y"),COUNTIF(L393:R393,"N"))=0,"V","I"),IF(COUNTIF(L393:R393,"Y"),"V","I"))="V", IF(AND('Sponsor Response Form (SRF)'!D393="M1", COUNTIF('OMS Response Form (ORF)'!C:C, B393)&gt;0), "I", "V")="V"), "Valid","Invalid")," ")</f>
        <v xml:space="preserve"> </v>
      </c>
    </row>
    <row r="394" spans="1:20" x14ac:dyDescent="0.25">
      <c r="A394" s="69"/>
      <c r="B394" s="70"/>
      <c r="C394" s="71"/>
      <c r="D394" s="72"/>
      <c r="E394" s="72"/>
      <c r="F394" s="72"/>
      <c r="G394" s="72"/>
      <c r="H394" s="72"/>
      <c r="I394" s="72"/>
      <c r="J394" s="72"/>
      <c r="K394" s="72"/>
      <c r="L394" s="72"/>
      <c r="M394" s="72"/>
      <c r="N394" s="72"/>
      <c r="O394" s="72"/>
      <c r="P394" s="72"/>
      <c r="Q394" s="72"/>
      <c r="R394" s="72"/>
      <c r="S394" s="24" t="str">
        <f>IF(COUNTA(A394:R394)=0,"",IF(AND(COUNTA(A394:C394)=3,COUNTIF('SRF Drop Downs'!$B$2:$B$5,'Sponsor Response Form (SRF)'!D394),COUNTIF('SRF Drop Downs'!$F$2:$F$5,'Sponsor Response Form (SRF)'!E394),COUNTIF('SRF Drop Downs'!$C$2:$C$4,'Sponsor Response Form (SRF)'!F394),COUNTIF('SRF Drop Downs'!$D$2:$D$6,'Sponsor Response Form (SRF)'!G394),COUNTIF('SRF Drop Downs'!$A$2:$A$5,'Sponsor Response Form (SRF)'!H394),COUNTIF('SRF Drop Downs'!$A$2:$A$4,'Sponsor Response Form (SRF)'!I394),COUNTIF('SRF Drop Downs'!$A$2:$A$5,'Sponsor Response Form (SRF)'!J394),COUNTIF('SRF Drop Downs'!$E$2:$E$7,'Sponsor Response Form (SRF)'!K394),COUNTIF('SRF Drop Downs'!$A$2:$A$4,'Sponsor Response Form (SRF)'!L394),COUNTIF('SRF Drop Downs'!$A$2:$A$4,'Sponsor Response Form (SRF)'!M394),COUNTIF('SRF Drop Downs'!$A$2:$A$4,'Sponsor Response Form (SRF)'!N394),COUNTIF('SRF Drop Downs'!$A$2:$A$4,'Sponsor Response Form (SRF)'!O394),COUNTIF('SRF Drop Downs'!$A$2:$A$4,'Sponsor Response Form (SRF)'!P394),COUNTIF('SRF Drop Downs'!$A$2:$A$4,'Sponsor Response Form (SRF)'!Q394),COUNTIF('SRF Drop Downs'!$A$2:$A$4,'Sponsor Response Form (SRF)'!R394)),"Complete","Incomplete"))</f>
        <v/>
      </c>
      <c r="T394" s="25" t="str">
        <f>IF(S394="Complete",IF(AND(NOT(ISNA(VLOOKUP(CONCATENATE(D394,E394,F394,G394,H394,I394,J394,K394),'SRF Drop Downs'!G:G,1,FALSE))),IF(AND(G394&lt;&gt;"C3",K394&lt;&gt;"O5"),IF(SUM(COUNTIF(L394:R394,"Y"),COUNTIF(L394:R394,"N"))=0,"V","I"),IF(COUNTIF(L394:R394,"Y"),"V","I"))="V", IF(AND('Sponsor Response Form (SRF)'!D394="M1", COUNTIF('OMS Response Form (ORF)'!C:C, B394)&gt;0), "I", "V")="V"), "Valid","Invalid")," ")</f>
        <v xml:space="preserve"> </v>
      </c>
    </row>
    <row r="395" spans="1:20" x14ac:dyDescent="0.25">
      <c r="A395" s="69"/>
      <c r="B395" s="70"/>
      <c r="C395" s="71"/>
      <c r="D395" s="72"/>
      <c r="E395" s="72"/>
      <c r="F395" s="72"/>
      <c r="G395" s="72"/>
      <c r="H395" s="72"/>
      <c r="I395" s="72"/>
      <c r="J395" s="72"/>
      <c r="K395" s="72"/>
      <c r="L395" s="72"/>
      <c r="M395" s="72"/>
      <c r="N395" s="72"/>
      <c r="O395" s="72"/>
      <c r="P395" s="72"/>
      <c r="Q395" s="72"/>
      <c r="R395" s="72"/>
      <c r="S395" s="24" t="str">
        <f>IF(COUNTA(A395:R395)=0,"",IF(AND(COUNTA(A395:C395)=3,COUNTIF('SRF Drop Downs'!$B$2:$B$5,'Sponsor Response Form (SRF)'!D395),COUNTIF('SRF Drop Downs'!$F$2:$F$5,'Sponsor Response Form (SRF)'!E395),COUNTIF('SRF Drop Downs'!$C$2:$C$4,'Sponsor Response Form (SRF)'!F395),COUNTIF('SRF Drop Downs'!$D$2:$D$6,'Sponsor Response Form (SRF)'!G395),COUNTIF('SRF Drop Downs'!$A$2:$A$5,'Sponsor Response Form (SRF)'!H395),COUNTIF('SRF Drop Downs'!$A$2:$A$4,'Sponsor Response Form (SRF)'!I395),COUNTIF('SRF Drop Downs'!$A$2:$A$5,'Sponsor Response Form (SRF)'!J395),COUNTIF('SRF Drop Downs'!$E$2:$E$7,'Sponsor Response Form (SRF)'!K395),COUNTIF('SRF Drop Downs'!$A$2:$A$4,'Sponsor Response Form (SRF)'!L395),COUNTIF('SRF Drop Downs'!$A$2:$A$4,'Sponsor Response Form (SRF)'!M395),COUNTIF('SRF Drop Downs'!$A$2:$A$4,'Sponsor Response Form (SRF)'!N395),COUNTIF('SRF Drop Downs'!$A$2:$A$4,'Sponsor Response Form (SRF)'!O395),COUNTIF('SRF Drop Downs'!$A$2:$A$4,'Sponsor Response Form (SRF)'!P395),COUNTIF('SRF Drop Downs'!$A$2:$A$4,'Sponsor Response Form (SRF)'!Q395),COUNTIF('SRF Drop Downs'!$A$2:$A$4,'Sponsor Response Form (SRF)'!R395)),"Complete","Incomplete"))</f>
        <v/>
      </c>
      <c r="T395" s="25" t="str">
        <f>IF(S395="Complete",IF(AND(NOT(ISNA(VLOOKUP(CONCATENATE(D395,E395,F395,G395,H395,I395,J395,K395),'SRF Drop Downs'!G:G,1,FALSE))),IF(AND(G395&lt;&gt;"C3",K395&lt;&gt;"O5"),IF(SUM(COUNTIF(L395:R395,"Y"),COUNTIF(L395:R395,"N"))=0,"V","I"),IF(COUNTIF(L395:R395,"Y"),"V","I"))="V", IF(AND('Sponsor Response Form (SRF)'!D395="M1", COUNTIF('OMS Response Form (ORF)'!C:C, B395)&gt;0), "I", "V")="V"), "Valid","Invalid")," ")</f>
        <v xml:space="preserve"> </v>
      </c>
    </row>
    <row r="396" spans="1:20" x14ac:dyDescent="0.25">
      <c r="A396" s="69"/>
      <c r="B396" s="70"/>
      <c r="C396" s="71"/>
      <c r="D396" s="72"/>
      <c r="E396" s="72"/>
      <c r="F396" s="72"/>
      <c r="G396" s="72"/>
      <c r="H396" s="72"/>
      <c r="I396" s="72"/>
      <c r="J396" s="72"/>
      <c r="K396" s="72"/>
      <c r="L396" s="72"/>
      <c r="M396" s="72"/>
      <c r="N396" s="72"/>
      <c r="O396" s="72"/>
      <c r="P396" s="72"/>
      <c r="Q396" s="72"/>
      <c r="R396" s="72"/>
      <c r="S396" s="24" t="str">
        <f>IF(COUNTA(A396:R396)=0,"",IF(AND(COUNTA(A396:C396)=3,COUNTIF('SRF Drop Downs'!$B$2:$B$5,'Sponsor Response Form (SRF)'!D396),COUNTIF('SRF Drop Downs'!$F$2:$F$5,'Sponsor Response Form (SRF)'!E396),COUNTIF('SRF Drop Downs'!$C$2:$C$4,'Sponsor Response Form (SRF)'!F396),COUNTIF('SRF Drop Downs'!$D$2:$D$6,'Sponsor Response Form (SRF)'!G396),COUNTIF('SRF Drop Downs'!$A$2:$A$5,'Sponsor Response Form (SRF)'!H396),COUNTIF('SRF Drop Downs'!$A$2:$A$4,'Sponsor Response Form (SRF)'!I396),COUNTIF('SRF Drop Downs'!$A$2:$A$5,'Sponsor Response Form (SRF)'!J396),COUNTIF('SRF Drop Downs'!$E$2:$E$7,'Sponsor Response Form (SRF)'!K396),COUNTIF('SRF Drop Downs'!$A$2:$A$4,'Sponsor Response Form (SRF)'!L396),COUNTIF('SRF Drop Downs'!$A$2:$A$4,'Sponsor Response Form (SRF)'!M396),COUNTIF('SRF Drop Downs'!$A$2:$A$4,'Sponsor Response Form (SRF)'!N396),COUNTIF('SRF Drop Downs'!$A$2:$A$4,'Sponsor Response Form (SRF)'!O396),COUNTIF('SRF Drop Downs'!$A$2:$A$4,'Sponsor Response Form (SRF)'!P396),COUNTIF('SRF Drop Downs'!$A$2:$A$4,'Sponsor Response Form (SRF)'!Q396),COUNTIF('SRF Drop Downs'!$A$2:$A$4,'Sponsor Response Form (SRF)'!R396)),"Complete","Incomplete"))</f>
        <v/>
      </c>
      <c r="T396" s="25" t="str">
        <f>IF(S396="Complete",IF(AND(NOT(ISNA(VLOOKUP(CONCATENATE(D396,E396,F396,G396,H396,I396,J396,K396),'SRF Drop Downs'!G:G,1,FALSE))),IF(AND(G396&lt;&gt;"C3",K396&lt;&gt;"O5"),IF(SUM(COUNTIF(L396:R396,"Y"),COUNTIF(L396:R396,"N"))=0,"V","I"),IF(COUNTIF(L396:R396,"Y"),"V","I"))="V", IF(AND('Sponsor Response Form (SRF)'!D396="M1", COUNTIF('OMS Response Form (ORF)'!C:C, B396)&gt;0), "I", "V")="V"), "Valid","Invalid")," ")</f>
        <v xml:space="preserve"> </v>
      </c>
    </row>
    <row r="397" spans="1:20" x14ac:dyDescent="0.25">
      <c r="A397" s="69"/>
      <c r="B397" s="70"/>
      <c r="C397" s="71"/>
      <c r="D397" s="72"/>
      <c r="E397" s="72"/>
      <c r="F397" s="72"/>
      <c r="G397" s="72"/>
      <c r="H397" s="72"/>
      <c r="I397" s="72"/>
      <c r="J397" s="72"/>
      <c r="K397" s="72"/>
      <c r="L397" s="72"/>
      <c r="M397" s="72"/>
      <c r="N397" s="72"/>
      <c r="O397" s="72"/>
      <c r="P397" s="72"/>
      <c r="Q397" s="72"/>
      <c r="R397" s="72"/>
      <c r="S397" s="24" t="str">
        <f>IF(COUNTA(A397:R397)=0,"",IF(AND(COUNTA(A397:C397)=3,COUNTIF('SRF Drop Downs'!$B$2:$B$5,'Sponsor Response Form (SRF)'!D397),COUNTIF('SRF Drop Downs'!$F$2:$F$5,'Sponsor Response Form (SRF)'!E397),COUNTIF('SRF Drop Downs'!$C$2:$C$4,'Sponsor Response Form (SRF)'!F397),COUNTIF('SRF Drop Downs'!$D$2:$D$6,'Sponsor Response Form (SRF)'!G397),COUNTIF('SRF Drop Downs'!$A$2:$A$5,'Sponsor Response Form (SRF)'!H397),COUNTIF('SRF Drop Downs'!$A$2:$A$4,'Sponsor Response Form (SRF)'!I397),COUNTIF('SRF Drop Downs'!$A$2:$A$5,'Sponsor Response Form (SRF)'!J397),COUNTIF('SRF Drop Downs'!$E$2:$E$7,'Sponsor Response Form (SRF)'!K397),COUNTIF('SRF Drop Downs'!$A$2:$A$4,'Sponsor Response Form (SRF)'!L397),COUNTIF('SRF Drop Downs'!$A$2:$A$4,'Sponsor Response Form (SRF)'!M397),COUNTIF('SRF Drop Downs'!$A$2:$A$4,'Sponsor Response Form (SRF)'!N397),COUNTIF('SRF Drop Downs'!$A$2:$A$4,'Sponsor Response Form (SRF)'!O397),COUNTIF('SRF Drop Downs'!$A$2:$A$4,'Sponsor Response Form (SRF)'!P397),COUNTIF('SRF Drop Downs'!$A$2:$A$4,'Sponsor Response Form (SRF)'!Q397),COUNTIF('SRF Drop Downs'!$A$2:$A$4,'Sponsor Response Form (SRF)'!R397)),"Complete","Incomplete"))</f>
        <v/>
      </c>
      <c r="T397" s="25" t="str">
        <f>IF(S397="Complete",IF(AND(NOT(ISNA(VLOOKUP(CONCATENATE(D397,E397,F397,G397,H397,I397,J397,K397),'SRF Drop Downs'!G:G,1,FALSE))),IF(AND(G397&lt;&gt;"C3",K397&lt;&gt;"O5"),IF(SUM(COUNTIF(L397:R397,"Y"),COUNTIF(L397:R397,"N"))=0,"V","I"),IF(COUNTIF(L397:R397,"Y"),"V","I"))="V", IF(AND('Sponsor Response Form (SRF)'!D397="M1", COUNTIF('OMS Response Form (ORF)'!C:C, B397)&gt;0), "I", "V")="V"), "Valid","Invalid")," ")</f>
        <v xml:space="preserve"> </v>
      </c>
    </row>
    <row r="398" spans="1:20" x14ac:dyDescent="0.25">
      <c r="A398" s="69"/>
      <c r="B398" s="70"/>
      <c r="C398" s="71"/>
      <c r="D398" s="72"/>
      <c r="E398" s="72"/>
      <c r="F398" s="72"/>
      <c r="G398" s="72"/>
      <c r="H398" s="72"/>
      <c r="I398" s="72"/>
      <c r="J398" s="72"/>
      <c r="K398" s="72"/>
      <c r="L398" s="72"/>
      <c r="M398" s="72"/>
      <c r="N398" s="72"/>
      <c r="O398" s="72"/>
      <c r="P398" s="72"/>
      <c r="Q398" s="72"/>
      <c r="R398" s="72"/>
      <c r="S398" s="24" t="str">
        <f>IF(COUNTA(A398:R398)=0,"",IF(AND(COUNTA(A398:C398)=3,COUNTIF('SRF Drop Downs'!$B$2:$B$5,'Sponsor Response Form (SRF)'!D398),COUNTIF('SRF Drop Downs'!$F$2:$F$5,'Sponsor Response Form (SRF)'!E398),COUNTIF('SRF Drop Downs'!$C$2:$C$4,'Sponsor Response Form (SRF)'!F398),COUNTIF('SRF Drop Downs'!$D$2:$D$6,'Sponsor Response Form (SRF)'!G398),COUNTIF('SRF Drop Downs'!$A$2:$A$5,'Sponsor Response Form (SRF)'!H398),COUNTIF('SRF Drop Downs'!$A$2:$A$4,'Sponsor Response Form (SRF)'!I398),COUNTIF('SRF Drop Downs'!$A$2:$A$5,'Sponsor Response Form (SRF)'!J398),COUNTIF('SRF Drop Downs'!$E$2:$E$7,'Sponsor Response Form (SRF)'!K398),COUNTIF('SRF Drop Downs'!$A$2:$A$4,'Sponsor Response Form (SRF)'!L398),COUNTIF('SRF Drop Downs'!$A$2:$A$4,'Sponsor Response Form (SRF)'!M398),COUNTIF('SRF Drop Downs'!$A$2:$A$4,'Sponsor Response Form (SRF)'!N398),COUNTIF('SRF Drop Downs'!$A$2:$A$4,'Sponsor Response Form (SRF)'!O398),COUNTIF('SRF Drop Downs'!$A$2:$A$4,'Sponsor Response Form (SRF)'!P398),COUNTIF('SRF Drop Downs'!$A$2:$A$4,'Sponsor Response Form (SRF)'!Q398),COUNTIF('SRF Drop Downs'!$A$2:$A$4,'Sponsor Response Form (SRF)'!R398)),"Complete","Incomplete"))</f>
        <v/>
      </c>
      <c r="T398" s="25" t="str">
        <f>IF(S398="Complete",IF(AND(NOT(ISNA(VLOOKUP(CONCATENATE(D398,E398,F398,G398,H398,I398,J398,K398),'SRF Drop Downs'!G:G,1,FALSE))),IF(AND(G398&lt;&gt;"C3",K398&lt;&gt;"O5"),IF(SUM(COUNTIF(L398:R398,"Y"),COUNTIF(L398:R398,"N"))=0,"V","I"),IF(COUNTIF(L398:R398,"Y"),"V","I"))="V", IF(AND('Sponsor Response Form (SRF)'!D398="M1", COUNTIF('OMS Response Form (ORF)'!C:C, B398)&gt;0), "I", "V")="V"), "Valid","Invalid")," ")</f>
        <v xml:space="preserve"> </v>
      </c>
    </row>
    <row r="399" spans="1:20" x14ac:dyDescent="0.25">
      <c r="A399" s="69"/>
      <c r="B399" s="70"/>
      <c r="C399" s="71"/>
      <c r="D399" s="72"/>
      <c r="E399" s="72"/>
      <c r="F399" s="72"/>
      <c r="G399" s="72"/>
      <c r="H399" s="72"/>
      <c r="I399" s="72"/>
      <c r="J399" s="72"/>
      <c r="K399" s="72"/>
      <c r="L399" s="72"/>
      <c r="M399" s="72"/>
      <c r="N399" s="72"/>
      <c r="O399" s="72"/>
      <c r="P399" s="72"/>
      <c r="Q399" s="72"/>
      <c r="R399" s="72"/>
      <c r="S399" s="24" t="str">
        <f>IF(COUNTA(A399:R399)=0,"",IF(AND(COUNTA(A399:C399)=3,COUNTIF('SRF Drop Downs'!$B$2:$B$5,'Sponsor Response Form (SRF)'!D399),COUNTIF('SRF Drop Downs'!$F$2:$F$5,'Sponsor Response Form (SRF)'!E399),COUNTIF('SRF Drop Downs'!$C$2:$C$4,'Sponsor Response Form (SRF)'!F399),COUNTIF('SRF Drop Downs'!$D$2:$D$6,'Sponsor Response Form (SRF)'!G399),COUNTIF('SRF Drop Downs'!$A$2:$A$5,'Sponsor Response Form (SRF)'!H399),COUNTIF('SRF Drop Downs'!$A$2:$A$4,'Sponsor Response Form (SRF)'!I399),COUNTIF('SRF Drop Downs'!$A$2:$A$5,'Sponsor Response Form (SRF)'!J399),COUNTIF('SRF Drop Downs'!$E$2:$E$7,'Sponsor Response Form (SRF)'!K399),COUNTIF('SRF Drop Downs'!$A$2:$A$4,'Sponsor Response Form (SRF)'!L399),COUNTIF('SRF Drop Downs'!$A$2:$A$4,'Sponsor Response Form (SRF)'!M399),COUNTIF('SRF Drop Downs'!$A$2:$A$4,'Sponsor Response Form (SRF)'!N399),COUNTIF('SRF Drop Downs'!$A$2:$A$4,'Sponsor Response Form (SRF)'!O399),COUNTIF('SRF Drop Downs'!$A$2:$A$4,'Sponsor Response Form (SRF)'!P399),COUNTIF('SRF Drop Downs'!$A$2:$A$4,'Sponsor Response Form (SRF)'!Q399),COUNTIF('SRF Drop Downs'!$A$2:$A$4,'Sponsor Response Form (SRF)'!R399)),"Complete","Incomplete"))</f>
        <v/>
      </c>
      <c r="T399" s="25" t="str">
        <f>IF(S399="Complete",IF(AND(NOT(ISNA(VLOOKUP(CONCATENATE(D399,E399,F399,G399,H399,I399,J399,K399),'SRF Drop Downs'!G:G,1,FALSE))),IF(AND(G399&lt;&gt;"C3",K399&lt;&gt;"O5"),IF(SUM(COUNTIF(L399:R399,"Y"),COUNTIF(L399:R399,"N"))=0,"V","I"),IF(COUNTIF(L399:R399,"Y"),"V","I"))="V", IF(AND('Sponsor Response Form (SRF)'!D399="M1", COUNTIF('OMS Response Form (ORF)'!C:C, B399)&gt;0), "I", "V")="V"), "Valid","Invalid")," ")</f>
        <v xml:space="preserve"> </v>
      </c>
    </row>
    <row r="400" spans="1:20" x14ac:dyDescent="0.25">
      <c r="A400" s="69"/>
      <c r="B400" s="70"/>
      <c r="C400" s="71"/>
      <c r="D400" s="72"/>
      <c r="E400" s="72"/>
      <c r="F400" s="72"/>
      <c r="G400" s="72"/>
      <c r="H400" s="72"/>
      <c r="I400" s="72"/>
      <c r="J400" s="72"/>
      <c r="K400" s="72"/>
      <c r="L400" s="72"/>
      <c r="M400" s="72"/>
      <c r="N400" s="72"/>
      <c r="O400" s="72"/>
      <c r="P400" s="72"/>
      <c r="Q400" s="72"/>
      <c r="R400" s="72"/>
      <c r="S400" s="24" t="str">
        <f>IF(COUNTA(A400:R400)=0,"",IF(AND(COUNTA(A400:C400)=3,COUNTIF('SRF Drop Downs'!$B$2:$B$5,'Sponsor Response Form (SRF)'!D400),COUNTIF('SRF Drop Downs'!$F$2:$F$5,'Sponsor Response Form (SRF)'!E400),COUNTIF('SRF Drop Downs'!$C$2:$C$4,'Sponsor Response Form (SRF)'!F400),COUNTIF('SRF Drop Downs'!$D$2:$D$6,'Sponsor Response Form (SRF)'!G400),COUNTIF('SRF Drop Downs'!$A$2:$A$5,'Sponsor Response Form (SRF)'!H400),COUNTIF('SRF Drop Downs'!$A$2:$A$4,'Sponsor Response Form (SRF)'!I400),COUNTIF('SRF Drop Downs'!$A$2:$A$5,'Sponsor Response Form (SRF)'!J400),COUNTIF('SRF Drop Downs'!$E$2:$E$7,'Sponsor Response Form (SRF)'!K400),COUNTIF('SRF Drop Downs'!$A$2:$A$4,'Sponsor Response Form (SRF)'!L400),COUNTIF('SRF Drop Downs'!$A$2:$A$4,'Sponsor Response Form (SRF)'!M400),COUNTIF('SRF Drop Downs'!$A$2:$A$4,'Sponsor Response Form (SRF)'!N400),COUNTIF('SRF Drop Downs'!$A$2:$A$4,'Sponsor Response Form (SRF)'!O400),COUNTIF('SRF Drop Downs'!$A$2:$A$4,'Sponsor Response Form (SRF)'!P400),COUNTIF('SRF Drop Downs'!$A$2:$A$4,'Sponsor Response Form (SRF)'!Q400),COUNTIF('SRF Drop Downs'!$A$2:$A$4,'Sponsor Response Form (SRF)'!R400)),"Complete","Incomplete"))</f>
        <v/>
      </c>
      <c r="T400" s="25" t="str">
        <f>IF(S400="Complete",IF(AND(NOT(ISNA(VLOOKUP(CONCATENATE(D400,E400,F400,G400,H400,I400,J400,K400),'SRF Drop Downs'!G:G,1,FALSE))),IF(AND(G400&lt;&gt;"C3",K400&lt;&gt;"O5"),IF(SUM(COUNTIF(L400:R400,"Y"),COUNTIF(L400:R400,"N"))=0,"V","I"),IF(COUNTIF(L400:R400,"Y"),"V","I"))="V", IF(AND('Sponsor Response Form (SRF)'!D400="M1", COUNTIF('OMS Response Form (ORF)'!C:C, B400)&gt;0), "I", "V")="V"), "Valid","Invalid")," ")</f>
        <v xml:space="preserve"> </v>
      </c>
    </row>
    <row r="401" spans="1:20" x14ac:dyDescent="0.25">
      <c r="A401" s="69"/>
      <c r="B401" s="70"/>
      <c r="C401" s="71"/>
      <c r="D401" s="72"/>
      <c r="E401" s="72"/>
      <c r="F401" s="72"/>
      <c r="G401" s="72"/>
      <c r="H401" s="72"/>
      <c r="I401" s="72"/>
      <c r="J401" s="72"/>
      <c r="K401" s="72"/>
      <c r="L401" s="72"/>
      <c r="M401" s="72"/>
      <c r="N401" s="72"/>
      <c r="O401" s="72"/>
      <c r="P401" s="72"/>
      <c r="Q401" s="72"/>
      <c r="R401" s="72"/>
      <c r="S401" s="24" t="str">
        <f>IF(COUNTA(A401:R401)=0,"",IF(AND(COUNTA(A401:C401)=3,COUNTIF('SRF Drop Downs'!$B$2:$B$5,'Sponsor Response Form (SRF)'!D401),COUNTIF('SRF Drop Downs'!$F$2:$F$5,'Sponsor Response Form (SRF)'!E401),COUNTIF('SRF Drop Downs'!$C$2:$C$4,'Sponsor Response Form (SRF)'!F401),COUNTIF('SRF Drop Downs'!$D$2:$D$6,'Sponsor Response Form (SRF)'!G401),COUNTIF('SRF Drop Downs'!$A$2:$A$5,'Sponsor Response Form (SRF)'!H401),COUNTIF('SRF Drop Downs'!$A$2:$A$4,'Sponsor Response Form (SRF)'!I401),COUNTIF('SRF Drop Downs'!$A$2:$A$5,'Sponsor Response Form (SRF)'!J401),COUNTIF('SRF Drop Downs'!$E$2:$E$7,'Sponsor Response Form (SRF)'!K401),COUNTIF('SRF Drop Downs'!$A$2:$A$4,'Sponsor Response Form (SRF)'!L401),COUNTIF('SRF Drop Downs'!$A$2:$A$4,'Sponsor Response Form (SRF)'!M401),COUNTIF('SRF Drop Downs'!$A$2:$A$4,'Sponsor Response Form (SRF)'!N401),COUNTIF('SRF Drop Downs'!$A$2:$A$4,'Sponsor Response Form (SRF)'!O401),COUNTIF('SRF Drop Downs'!$A$2:$A$4,'Sponsor Response Form (SRF)'!P401),COUNTIF('SRF Drop Downs'!$A$2:$A$4,'Sponsor Response Form (SRF)'!Q401),COUNTIF('SRF Drop Downs'!$A$2:$A$4,'Sponsor Response Form (SRF)'!R401)),"Complete","Incomplete"))</f>
        <v/>
      </c>
      <c r="T401" s="25" t="str">
        <f>IF(S401="Complete",IF(AND(NOT(ISNA(VLOOKUP(CONCATENATE(D401,E401,F401,G401,H401,I401,J401,K401),'SRF Drop Downs'!G:G,1,FALSE))),IF(AND(G401&lt;&gt;"C3",K401&lt;&gt;"O5"),IF(SUM(COUNTIF(L401:R401,"Y"),COUNTIF(L401:R401,"N"))=0,"V","I"),IF(COUNTIF(L401:R401,"Y"),"V","I"))="V", IF(AND('Sponsor Response Form (SRF)'!D401="M1", COUNTIF('OMS Response Form (ORF)'!C:C, B401)&gt;0), "I", "V")="V"), "Valid","Invalid")," ")</f>
        <v xml:space="preserve"> </v>
      </c>
    </row>
    <row r="402" spans="1:20" x14ac:dyDescent="0.25">
      <c r="A402" s="69"/>
      <c r="B402" s="70"/>
      <c r="C402" s="71"/>
      <c r="D402" s="72"/>
      <c r="E402" s="72"/>
      <c r="F402" s="72"/>
      <c r="G402" s="72"/>
      <c r="H402" s="72"/>
      <c r="I402" s="72"/>
      <c r="J402" s="72"/>
      <c r="K402" s="72"/>
      <c r="L402" s="72"/>
      <c r="M402" s="72"/>
      <c r="N402" s="72"/>
      <c r="O402" s="72"/>
      <c r="P402" s="72"/>
      <c r="Q402" s="72"/>
      <c r="R402" s="72"/>
      <c r="S402" s="24" t="str">
        <f>IF(COUNTA(A402:R402)=0,"",IF(AND(COUNTA(A402:C402)=3,COUNTIF('SRF Drop Downs'!$B$2:$B$5,'Sponsor Response Form (SRF)'!D402),COUNTIF('SRF Drop Downs'!$F$2:$F$5,'Sponsor Response Form (SRF)'!E402),COUNTIF('SRF Drop Downs'!$C$2:$C$4,'Sponsor Response Form (SRF)'!F402),COUNTIF('SRF Drop Downs'!$D$2:$D$6,'Sponsor Response Form (SRF)'!G402),COUNTIF('SRF Drop Downs'!$A$2:$A$5,'Sponsor Response Form (SRF)'!H402),COUNTIF('SRF Drop Downs'!$A$2:$A$4,'Sponsor Response Form (SRF)'!I402),COUNTIF('SRF Drop Downs'!$A$2:$A$5,'Sponsor Response Form (SRF)'!J402),COUNTIF('SRF Drop Downs'!$E$2:$E$7,'Sponsor Response Form (SRF)'!K402),COUNTIF('SRF Drop Downs'!$A$2:$A$4,'Sponsor Response Form (SRF)'!L402),COUNTIF('SRF Drop Downs'!$A$2:$A$4,'Sponsor Response Form (SRF)'!M402),COUNTIF('SRF Drop Downs'!$A$2:$A$4,'Sponsor Response Form (SRF)'!N402),COUNTIF('SRF Drop Downs'!$A$2:$A$4,'Sponsor Response Form (SRF)'!O402),COUNTIF('SRF Drop Downs'!$A$2:$A$4,'Sponsor Response Form (SRF)'!P402),COUNTIF('SRF Drop Downs'!$A$2:$A$4,'Sponsor Response Form (SRF)'!Q402),COUNTIF('SRF Drop Downs'!$A$2:$A$4,'Sponsor Response Form (SRF)'!R402)),"Complete","Incomplete"))</f>
        <v/>
      </c>
      <c r="T402" s="25" t="str">
        <f>IF(S402="Complete",IF(AND(NOT(ISNA(VLOOKUP(CONCATENATE(D402,E402,F402,G402,H402,I402,J402,K402),'SRF Drop Downs'!G:G,1,FALSE))),IF(AND(G402&lt;&gt;"C3",K402&lt;&gt;"O5"),IF(SUM(COUNTIF(L402:R402,"Y"),COUNTIF(L402:R402,"N"))=0,"V","I"),IF(COUNTIF(L402:R402,"Y"),"V","I"))="V", IF(AND('Sponsor Response Form (SRF)'!D402="M1", COUNTIF('OMS Response Form (ORF)'!C:C, B402)&gt;0), "I", "V")="V"), "Valid","Invalid")," ")</f>
        <v xml:space="preserve"> </v>
      </c>
    </row>
    <row r="403" spans="1:20" x14ac:dyDescent="0.25">
      <c r="A403" s="69"/>
      <c r="B403" s="70"/>
      <c r="C403" s="71"/>
      <c r="D403" s="72"/>
      <c r="E403" s="72"/>
      <c r="F403" s="72"/>
      <c r="G403" s="72"/>
      <c r="H403" s="72"/>
      <c r="I403" s="72"/>
      <c r="J403" s="72"/>
      <c r="K403" s="72"/>
      <c r="L403" s="72"/>
      <c r="M403" s="72"/>
      <c r="N403" s="72"/>
      <c r="O403" s="72"/>
      <c r="P403" s="72"/>
      <c r="Q403" s="72"/>
      <c r="R403" s="72"/>
      <c r="S403" s="24" t="str">
        <f>IF(COUNTA(A403:R403)=0,"",IF(AND(COUNTA(A403:C403)=3,COUNTIF('SRF Drop Downs'!$B$2:$B$5,'Sponsor Response Form (SRF)'!D403),COUNTIF('SRF Drop Downs'!$F$2:$F$5,'Sponsor Response Form (SRF)'!E403),COUNTIF('SRF Drop Downs'!$C$2:$C$4,'Sponsor Response Form (SRF)'!F403),COUNTIF('SRF Drop Downs'!$D$2:$D$6,'Sponsor Response Form (SRF)'!G403),COUNTIF('SRF Drop Downs'!$A$2:$A$5,'Sponsor Response Form (SRF)'!H403),COUNTIF('SRF Drop Downs'!$A$2:$A$4,'Sponsor Response Form (SRF)'!I403),COUNTIF('SRF Drop Downs'!$A$2:$A$5,'Sponsor Response Form (SRF)'!J403),COUNTIF('SRF Drop Downs'!$E$2:$E$7,'Sponsor Response Form (SRF)'!K403),COUNTIF('SRF Drop Downs'!$A$2:$A$4,'Sponsor Response Form (SRF)'!L403),COUNTIF('SRF Drop Downs'!$A$2:$A$4,'Sponsor Response Form (SRF)'!M403),COUNTIF('SRF Drop Downs'!$A$2:$A$4,'Sponsor Response Form (SRF)'!N403),COUNTIF('SRF Drop Downs'!$A$2:$A$4,'Sponsor Response Form (SRF)'!O403),COUNTIF('SRF Drop Downs'!$A$2:$A$4,'Sponsor Response Form (SRF)'!P403),COUNTIF('SRF Drop Downs'!$A$2:$A$4,'Sponsor Response Form (SRF)'!Q403),COUNTIF('SRF Drop Downs'!$A$2:$A$4,'Sponsor Response Form (SRF)'!R403)),"Complete","Incomplete"))</f>
        <v/>
      </c>
      <c r="T403" s="25" t="str">
        <f>IF(S403="Complete",IF(AND(NOT(ISNA(VLOOKUP(CONCATENATE(D403,E403,F403,G403,H403,I403,J403,K403),'SRF Drop Downs'!G:G,1,FALSE))),IF(AND(G403&lt;&gt;"C3",K403&lt;&gt;"O5"),IF(SUM(COUNTIF(L403:R403,"Y"),COUNTIF(L403:R403,"N"))=0,"V","I"),IF(COUNTIF(L403:R403,"Y"),"V","I"))="V", IF(AND('Sponsor Response Form (SRF)'!D403="M1", COUNTIF('OMS Response Form (ORF)'!C:C, B403)&gt;0), "I", "V")="V"), "Valid","Invalid")," ")</f>
        <v xml:space="preserve"> </v>
      </c>
    </row>
    <row r="404" spans="1:20" x14ac:dyDescent="0.25">
      <c r="A404" s="69"/>
      <c r="B404" s="70"/>
      <c r="C404" s="71"/>
      <c r="D404" s="72"/>
      <c r="E404" s="72"/>
      <c r="F404" s="72"/>
      <c r="G404" s="72"/>
      <c r="H404" s="72"/>
      <c r="I404" s="72"/>
      <c r="J404" s="72"/>
      <c r="K404" s="72"/>
      <c r="L404" s="72"/>
      <c r="M404" s="72"/>
      <c r="N404" s="72"/>
      <c r="O404" s="72"/>
      <c r="P404" s="72"/>
      <c r="Q404" s="72"/>
      <c r="R404" s="72"/>
      <c r="S404" s="24" t="str">
        <f>IF(COUNTA(A404:R404)=0,"",IF(AND(COUNTA(A404:C404)=3,COUNTIF('SRF Drop Downs'!$B$2:$B$5,'Sponsor Response Form (SRF)'!D404),COUNTIF('SRF Drop Downs'!$F$2:$F$5,'Sponsor Response Form (SRF)'!E404),COUNTIF('SRF Drop Downs'!$C$2:$C$4,'Sponsor Response Form (SRF)'!F404),COUNTIF('SRF Drop Downs'!$D$2:$D$6,'Sponsor Response Form (SRF)'!G404),COUNTIF('SRF Drop Downs'!$A$2:$A$5,'Sponsor Response Form (SRF)'!H404),COUNTIF('SRF Drop Downs'!$A$2:$A$4,'Sponsor Response Form (SRF)'!I404),COUNTIF('SRF Drop Downs'!$A$2:$A$5,'Sponsor Response Form (SRF)'!J404),COUNTIF('SRF Drop Downs'!$E$2:$E$7,'Sponsor Response Form (SRF)'!K404),COUNTIF('SRF Drop Downs'!$A$2:$A$4,'Sponsor Response Form (SRF)'!L404),COUNTIF('SRF Drop Downs'!$A$2:$A$4,'Sponsor Response Form (SRF)'!M404),COUNTIF('SRF Drop Downs'!$A$2:$A$4,'Sponsor Response Form (SRF)'!N404),COUNTIF('SRF Drop Downs'!$A$2:$A$4,'Sponsor Response Form (SRF)'!O404),COUNTIF('SRF Drop Downs'!$A$2:$A$4,'Sponsor Response Form (SRF)'!P404),COUNTIF('SRF Drop Downs'!$A$2:$A$4,'Sponsor Response Form (SRF)'!Q404),COUNTIF('SRF Drop Downs'!$A$2:$A$4,'Sponsor Response Form (SRF)'!R404)),"Complete","Incomplete"))</f>
        <v/>
      </c>
      <c r="T404" s="25" t="str">
        <f>IF(S404="Complete",IF(AND(NOT(ISNA(VLOOKUP(CONCATENATE(D404,E404,F404,G404,H404,I404,J404,K404),'SRF Drop Downs'!G:G,1,FALSE))),IF(AND(G404&lt;&gt;"C3",K404&lt;&gt;"O5"),IF(SUM(COUNTIF(L404:R404,"Y"),COUNTIF(L404:R404,"N"))=0,"V","I"),IF(COUNTIF(L404:R404,"Y"),"V","I"))="V", IF(AND('Sponsor Response Form (SRF)'!D404="M1", COUNTIF('OMS Response Form (ORF)'!C:C, B404)&gt;0), "I", "V")="V"), "Valid","Invalid")," ")</f>
        <v xml:space="preserve"> </v>
      </c>
    </row>
    <row r="405" spans="1:20" x14ac:dyDescent="0.25">
      <c r="A405" s="69"/>
      <c r="B405" s="70"/>
      <c r="C405" s="71"/>
      <c r="D405" s="72"/>
      <c r="E405" s="72"/>
      <c r="F405" s="72"/>
      <c r="G405" s="72"/>
      <c r="H405" s="72"/>
      <c r="I405" s="72"/>
      <c r="J405" s="72"/>
      <c r="K405" s="72"/>
      <c r="L405" s="72"/>
      <c r="M405" s="72"/>
      <c r="N405" s="72"/>
      <c r="O405" s="72"/>
      <c r="P405" s="72"/>
      <c r="Q405" s="72"/>
      <c r="R405" s="72"/>
      <c r="S405" s="24" t="str">
        <f>IF(COUNTA(A405:R405)=0,"",IF(AND(COUNTA(A405:C405)=3,COUNTIF('SRF Drop Downs'!$B$2:$B$5,'Sponsor Response Form (SRF)'!D405),COUNTIF('SRF Drop Downs'!$F$2:$F$5,'Sponsor Response Form (SRF)'!E405),COUNTIF('SRF Drop Downs'!$C$2:$C$4,'Sponsor Response Form (SRF)'!F405),COUNTIF('SRF Drop Downs'!$D$2:$D$6,'Sponsor Response Form (SRF)'!G405),COUNTIF('SRF Drop Downs'!$A$2:$A$5,'Sponsor Response Form (SRF)'!H405),COUNTIF('SRF Drop Downs'!$A$2:$A$4,'Sponsor Response Form (SRF)'!I405),COUNTIF('SRF Drop Downs'!$A$2:$A$5,'Sponsor Response Form (SRF)'!J405),COUNTIF('SRF Drop Downs'!$E$2:$E$7,'Sponsor Response Form (SRF)'!K405),COUNTIF('SRF Drop Downs'!$A$2:$A$4,'Sponsor Response Form (SRF)'!L405),COUNTIF('SRF Drop Downs'!$A$2:$A$4,'Sponsor Response Form (SRF)'!M405),COUNTIF('SRF Drop Downs'!$A$2:$A$4,'Sponsor Response Form (SRF)'!N405),COUNTIF('SRF Drop Downs'!$A$2:$A$4,'Sponsor Response Form (SRF)'!O405),COUNTIF('SRF Drop Downs'!$A$2:$A$4,'Sponsor Response Form (SRF)'!P405),COUNTIF('SRF Drop Downs'!$A$2:$A$4,'Sponsor Response Form (SRF)'!Q405),COUNTIF('SRF Drop Downs'!$A$2:$A$4,'Sponsor Response Form (SRF)'!R405)),"Complete","Incomplete"))</f>
        <v/>
      </c>
      <c r="T405" s="25" t="str">
        <f>IF(S405="Complete",IF(AND(NOT(ISNA(VLOOKUP(CONCATENATE(D405,E405,F405,G405,H405,I405,J405,K405),'SRF Drop Downs'!G:G,1,FALSE))),IF(AND(G405&lt;&gt;"C3",K405&lt;&gt;"O5"),IF(SUM(COUNTIF(L405:R405,"Y"),COUNTIF(L405:R405,"N"))=0,"V","I"),IF(COUNTIF(L405:R405,"Y"),"V","I"))="V", IF(AND('Sponsor Response Form (SRF)'!D405="M1", COUNTIF('OMS Response Form (ORF)'!C:C, B405)&gt;0), "I", "V")="V"), "Valid","Invalid")," ")</f>
        <v xml:space="preserve"> </v>
      </c>
    </row>
    <row r="406" spans="1:20" x14ac:dyDescent="0.25">
      <c r="A406" s="69"/>
      <c r="B406" s="70"/>
      <c r="C406" s="71"/>
      <c r="D406" s="72"/>
      <c r="E406" s="72"/>
      <c r="F406" s="72"/>
      <c r="G406" s="72"/>
      <c r="H406" s="72"/>
      <c r="I406" s="72"/>
      <c r="J406" s="72"/>
      <c r="K406" s="72"/>
      <c r="L406" s="72"/>
      <c r="M406" s="72"/>
      <c r="N406" s="72"/>
      <c r="O406" s="72"/>
      <c r="P406" s="72"/>
      <c r="Q406" s="72"/>
      <c r="R406" s="72"/>
      <c r="S406" s="24" t="str">
        <f>IF(COUNTA(A406:R406)=0,"",IF(AND(COUNTA(A406:C406)=3,COUNTIF('SRF Drop Downs'!$B$2:$B$5,'Sponsor Response Form (SRF)'!D406),COUNTIF('SRF Drop Downs'!$F$2:$F$5,'Sponsor Response Form (SRF)'!E406),COUNTIF('SRF Drop Downs'!$C$2:$C$4,'Sponsor Response Form (SRF)'!F406),COUNTIF('SRF Drop Downs'!$D$2:$D$6,'Sponsor Response Form (SRF)'!G406),COUNTIF('SRF Drop Downs'!$A$2:$A$5,'Sponsor Response Form (SRF)'!H406),COUNTIF('SRF Drop Downs'!$A$2:$A$4,'Sponsor Response Form (SRF)'!I406),COUNTIF('SRF Drop Downs'!$A$2:$A$5,'Sponsor Response Form (SRF)'!J406),COUNTIF('SRF Drop Downs'!$E$2:$E$7,'Sponsor Response Form (SRF)'!K406),COUNTIF('SRF Drop Downs'!$A$2:$A$4,'Sponsor Response Form (SRF)'!L406),COUNTIF('SRF Drop Downs'!$A$2:$A$4,'Sponsor Response Form (SRF)'!M406),COUNTIF('SRF Drop Downs'!$A$2:$A$4,'Sponsor Response Form (SRF)'!N406),COUNTIF('SRF Drop Downs'!$A$2:$A$4,'Sponsor Response Form (SRF)'!O406),COUNTIF('SRF Drop Downs'!$A$2:$A$4,'Sponsor Response Form (SRF)'!P406),COUNTIF('SRF Drop Downs'!$A$2:$A$4,'Sponsor Response Form (SRF)'!Q406),COUNTIF('SRF Drop Downs'!$A$2:$A$4,'Sponsor Response Form (SRF)'!R406)),"Complete","Incomplete"))</f>
        <v/>
      </c>
      <c r="T406" s="25" t="str">
        <f>IF(S406="Complete",IF(AND(NOT(ISNA(VLOOKUP(CONCATENATE(D406,E406,F406,G406,H406,I406,J406,K406),'SRF Drop Downs'!G:G,1,FALSE))),IF(AND(G406&lt;&gt;"C3",K406&lt;&gt;"O5"),IF(SUM(COUNTIF(L406:R406,"Y"),COUNTIF(L406:R406,"N"))=0,"V","I"),IF(COUNTIF(L406:R406,"Y"),"V","I"))="V", IF(AND('Sponsor Response Form (SRF)'!D406="M1", COUNTIF('OMS Response Form (ORF)'!C:C, B406)&gt;0), "I", "V")="V"), "Valid","Invalid")," ")</f>
        <v xml:space="preserve"> </v>
      </c>
    </row>
    <row r="407" spans="1:20" x14ac:dyDescent="0.25">
      <c r="A407" s="69"/>
      <c r="B407" s="70"/>
      <c r="C407" s="71"/>
      <c r="D407" s="72"/>
      <c r="E407" s="72"/>
      <c r="F407" s="72"/>
      <c r="G407" s="72"/>
      <c r="H407" s="72"/>
      <c r="I407" s="72"/>
      <c r="J407" s="72"/>
      <c r="K407" s="72"/>
      <c r="L407" s="72"/>
      <c r="M407" s="72"/>
      <c r="N407" s="72"/>
      <c r="O407" s="72"/>
      <c r="P407" s="72"/>
      <c r="Q407" s="72"/>
      <c r="R407" s="72"/>
      <c r="S407" s="24" t="str">
        <f>IF(COUNTA(A407:R407)=0,"",IF(AND(COUNTA(A407:C407)=3,COUNTIF('SRF Drop Downs'!$B$2:$B$5,'Sponsor Response Form (SRF)'!D407),COUNTIF('SRF Drop Downs'!$F$2:$F$5,'Sponsor Response Form (SRF)'!E407),COUNTIF('SRF Drop Downs'!$C$2:$C$4,'Sponsor Response Form (SRF)'!F407),COUNTIF('SRF Drop Downs'!$D$2:$D$6,'Sponsor Response Form (SRF)'!G407),COUNTIF('SRF Drop Downs'!$A$2:$A$5,'Sponsor Response Form (SRF)'!H407),COUNTIF('SRF Drop Downs'!$A$2:$A$4,'Sponsor Response Form (SRF)'!I407),COUNTIF('SRF Drop Downs'!$A$2:$A$5,'Sponsor Response Form (SRF)'!J407),COUNTIF('SRF Drop Downs'!$E$2:$E$7,'Sponsor Response Form (SRF)'!K407),COUNTIF('SRF Drop Downs'!$A$2:$A$4,'Sponsor Response Form (SRF)'!L407),COUNTIF('SRF Drop Downs'!$A$2:$A$4,'Sponsor Response Form (SRF)'!M407),COUNTIF('SRF Drop Downs'!$A$2:$A$4,'Sponsor Response Form (SRF)'!N407),COUNTIF('SRF Drop Downs'!$A$2:$A$4,'Sponsor Response Form (SRF)'!O407),COUNTIF('SRF Drop Downs'!$A$2:$A$4,'Sponsor Response Form (SRF)'!P407),COUNTIF('SRF Drop Downs'!$A$2:$A$4,'Sponsor Response Form (SRF)'!Q407),COUNTIF('SRF Drop Downs'!$A$2:$A$4,'Sponsor Response Form (SRF)'!R407)),"Complete","Incomplete"))</f>
        <v/>
      </c>
      <c r="T407" s="25" t="str">
        <f>IF(S407="Complete",IF(AND(NOT(ISNA(VLOOKUP(CONCATENATE(D407,E407,F407,G407,H407,I407,J407,K407),'SRF Drop Downs'!G:G,1,FALSE))),IF(AND(G407&lt;&gt;"C3",K407&lt;&gt;"O5"),IF(SUM(COUNTIF(L407:R407,"Y"),COUNTIF(L407:R407,"N"))=0,"V","I"),IF(COUNTIF(L407:R407,"Y"),"V","I"))="V", IF(AND('Sponsor Response Form (SRF)'!D407="M1", COUNTIF('OMS Response Form (ORF)'!C:C, B407)&gt;0), "I", "V")="V"), "Valid","Invalid")," ")</f>
        <v xml:space="preserve"> </v>
      </c>
    </row>
    <row r="408" spans="1:20" x14ac:dyDescent="0.25">
      <c r="A408" s="69"/>
      <c r="B408" s="70"/>
      <c r="C408" s="71"/>
      <c r="D408" s="72"/>
      <c r="E408" s="72"/>
      <c r="F408" s="72"/>
      <c r="G408" s="72"/>
      <c r="H408" s="72"/>
      <c r="I408" s="72"/>
      <c r="J408" s="72"/>
      <c r="K408" s="72"/>
      <c r="L408" s="72"/>
      <c r="M408" s="72"/>
      <c r="N408" s="72"/>
      <c r="O408" s="72"/>
      <c r="P408" s="72"/>
      <c r="Q408" s="72"/>
      <c r="R408" s="72"/>
      <c r="S408" s="24" t="str">
        <f>IF(COUNTA(A408:R408)=0,"",IF(AND(COUNTA(A408:C408)=3,COUNTIF('SRF Drop Downs'!$B$2:$B$5,'Sponsor Response Form (SRF)'!D408),COUNTIF('SRF Drop Downs'!$F$2:$F$5,'Sponsor Response Form (SRF)'!E408),COUNTIF('SRF Drop Downs'!$C$2:$C$4,'Sponsor Response Form (SRF)'!F408),COUNTIF('SRF Drop Downs'!$D$2:$D$6,'Sponsor Response Form (SRF)'!G408),COUNTIF('SRF Drop Downs'!$A$2:$A$5,'Sponsor Response Form (SRF)'!H408),COUNTIF('SRF Drop Downs'!$A$2:$A$4,'Sponsor Response Form (SRF)'!I408),COUNTIF('SRF Drop Downs'!$A$2:$A$5,'Sponsor Response Form (SRF)'!J408),COUNTIF('SRF Drop Downs'!$E$2:$E$7,'Sponsor Response Form (SRF)'!K408),COUNTIF('SRF Drop Downs'!$A$2:$A$4,'Sponsor Response Form (SRF)'!L408),COUNTIF('SRF Drop Downs'!$A$2:$A$4,'Sponsor Response Form (SRF)'!M408),COUNTIF('SRF Drop Downs'!$A$2:$A$4,'Sponsor Response Form (SRF)'!N408),COUNTIF('SRF Drop Downs'!$A$2:$A$4,'Sponsor Response Form (SRF)'!O408),COUNTIF('SRF Drop Downs'!$A$2:$A$4,'Sponsor Response Form (SRF)'!P408),COUNTIF('SRF Drop Downs'!$A$2:$A$4,'Sponsor Response Form (SRF)'!Q408),COUNTIF('SRF Drop Downs'!$A$2:$A$4,'Sponsor Response Form (SRF)'!R408)),"Complete","Incomplete"))</f>
        <v/>
      </c>
      <c r="T408" s="25" t="str">
        <f>IF(S408="Complete",IF(AND(NOT(ISNA(VLOOKUP(CONCATENATE(D408,E408,F408,G408,H408,I408,J408,K408),'SRF Drop Downs'!G:G,1,FALSE))),IF(AND(G408&lt;&gt;"C3",K408&lt;&gt;"O5"),IF(SUM(COUNTIF(L408:R408,"Y"),COUNTIF(L408:R408,"N"))=0,"V","I"),IF(COUNTIF(L408:R408,"Y"),"V","I"))="V", IF(AND('Sponsor Response Form (SRF)'!D408="M1", COUNTIF('OMS Response Form (ORF)'!C:C, B408)&gt;0), "I", "V")="V"), "Valid","Invalid")," ")</f>
        <v xml:space="preserve"> </v>
      </c>
    </row>
    <row r="409" spans="1:20" x14ac:dyDescent="0.25">
      <c r="A409" s="69"/>
      <c r="B409" s="70"/>
      <c r="C409" s="71"/>
      <c r="D409" s="72"/>
      <c r="E409" s="72"/>
      <c r="F409" s="72"/>
      <c r="G409" s="72"/>
      <c r="H409" s="72"/>
      <c r="I409" s="72"/>
      <c r="J409" s="72"/>
      <c r="K409" s="72"/>
      <c r="L409" s="72"/>
      <c r="M409" s="72"/>
      <c r="N409" s="72"/>
      <c r="O409" s="72"/>
      <c r="P409" s="72"/>
      <c r="Q409" s="72"/>
      <c r="R409" s="72"/>
      <c r="S409" s="24" t="str">
        <f>IF(COUNTA(A409:R409)=0,"",IF(AND(COUNTA(A409:C409)=3,COUNTIF('SRF Drop Downs'!$B$2:$B$5,'Sponsor Response Form (SRF)'!D409),COUNTIF('SRF Drop Downs'!$F$2:$F$5,'Sponsor Response Form (SRF)'!E409),COUNTIF('SRF Drop Downs'!$C$2:$C$4,'Sponsor Response Form (SRF)'!F409),COUNTIF('SRF Drop Downs'!$D$2:$D$6,'Sponsor Response Form (SRF)'!G409),COUNTIF('SRF Drop Downs'!$A$2:$A$5,'Sponsor Response Form (SRF)'!H409),COUNTIF('SRF Drop Downs'!$A$2:$A$4,'Sponsor Response Form (SRF)'!I409),COUNTIF('SRF Drop Downs'!$A$2:$A$5,'Sponsor Response Form (SRF)'!J409),COUNTIF('SRF Drop Downs'!$E$2:$E$7,'Sponsor Response Form (SRF)'!K409),COUNTIF('SRF Drop Downs'!$A$2:$A$4,'Sponsor Response Form (SRF)'!L409),COUNTIF('SRF Drop Downs'!$A$2:$A$4,'Sponsor Response Form (SRF)'!M409),COUNTIF('SRF Drop Downs'!$A$2:$A$4,'Sponsor Response Form (SRF)'!N409),COUNTIF('SRF Drop Downs'!$A$2:$A$4,'Sponsor Response Form (SRF)'!O409),COUNTIF('SRF Drop Downs'!$A$2:$A$4,'Sponsor Response Form (SRF)'!P409),COUNTIF('SRF Drop Downs'!$A$2:$A$4,'Sponsor Response Form (SRF)'!Q409),COUNTIF('SRF Drop Downs'!$A$2:$A$4,'Sponsor Response Form (SRF)'!R409)),"Complete","Incomplete"))</f>
        <v/>
      </c>
      <c r="T409" s="25" t="str">
        <f>IF(S409="Complete",IF(AND(NOT(ISNA(VLOOKUP(CONCATENATE(D409,E409,F409,G409,H409,I409,J409,K409),'SRF Drop Downs'!G:G,1,FALSE))),IF(AND(G409&lt;&gt;"C3",K409&lt;&gt;"O5"),IF(SUM(COUNTIF(L409:R409,"Y"),COUNTIF(L409:R409,"N"))=0,"V","I"),IF(COUNTIF(L409:R409,"Y"),"V","I"))="V", IF(AND('Sponsor Response Form (SRF)'!D409="M1", COUNTIF('OMS Response Form (ORF)'!C:C, B409)&gt;0), "I", "V")="V"), "Valid","Invalid")," ")</f>
        <v xml:space="preserve"> </v>
      </c>
    </row>
    <row r="410" spans="1:20" x14ac:dyDescent="0.25">
      <c r="A410" s="69"/>
      <c r="B410" s="70"/>
      <c r="C410" s="71"/>
      <c r="D410" s="72"/>
      <c r="E410" s="72"/>
      <c r="F410" s="72"/>
      <c r="G410" s="72"/>
      <c r="H410" s="72"/>
      <c r="I410" s="72"/>
      <c r="J410" s="72"/>
      <c r="K410" s="72"/>
      <c r="L410" s="72"/>
      <c r="M410" s="72"/>
      <c r="N410" s="72"/>
      <c r="O410" s="72"/>
      <c r="P410" s="72"/>
      <c r="Q410" s="72"/>
      <c r="R410" s="72"/>
      <c r="S410" s="24" t="str">
        <f>IF(COUNTA(A410:R410)=0,"",IF(AND(COUNTA(A410:C410)=3,COUNTIF('SRF Drop Downs'!$B$2:$B$5,'Sponsor Response Form (SRF)'!D410),COUNTIF('SRF Drop Downs'!$F$2:$F$5,'Sponsor Response Form (SRF)'!E410),COUNTIF('SRF Drop Downs'!$C$2:$C$4,'Sponsor Response Form (SRF)'!F410),COUNTIF('SRF Drop Downs'!$D$2:$D$6,'Sponsor Response Form (SRF)'!G410),COUNTIF('SRF Drop Downs'!$A$2:$A$5,'Sponsor Response Form (SRF)'!H410),COUNTIF('SRF Drop Downs'!$A$2:$A$4,'Sponsor Response Form (SRF)'!I410),COUNTIF('SRF Drop Downs'!$A$2:$A$5,'Sponsor Response Form (SRF)'!J410),COUNTIF('SRF Drop Downs'!$E$2:$E$7,'Sponsor Response Form (SRF)'!K410),COUNTIF('SRF Drop Downs'!$A$2:$A$4,'Sponsor Response Form (SRF)'!L410),COUNTIF('SRF Drop Downs'!$A$2:$A$4,'Sponsor Response Form (SRF)'!M410),COUNTIF('SRF Drop Downs'!$A$2:$A$4,'Sponsor Response Form (SRF)'!N410),COUNTIF('SRF Drop Downs'!$A$2:$A$4,'Sponsor Response Form (SRF)'!O410),COUNTIF('SRF Drop Downs'!$A$2:$A$4,'Sponsor Response Form (SRF)'!P410),COUNTIF('SRF Drop Downs'!$A$2:$A$4,'Sponsor Response Form (SRF)'!Q410),COUNTIF('SRF Drop Downs'!$A$2:$A$4,'Sponsor Response Form (SRF)'!R410)),"Complete","Incomplete"))</f>
        <v/>
      </c>
      <c r="T410" s="25" t="str">
        <f>IF(S410="Complete",IF(AND(NOT(ISNA(VLOOKUP(CONCATENATE(D410,E410,F410,G410,H410,I410,J410,K410),'SRF Drop Downs'!G:G,1,FALSE))),IF(AND(G410&lt;&gt;"C3",K410&lt;&gt;"O5"),IF(SUM(COUNTIF(L410:R410,"Y"),COUNTIF(L410:R410,"N"))=0,"V","I"),IF(COUNTIF(L410:R410,"Y"),"V","I"))="V", IF(AND('Sponsor Response Form (SRF)'!D410="M1", COUNTIF('OMS Response Form (ORF)'!C:C, B410)&gt;0), "I", "V")="V"), "Valid","Invalid")," ")</f>
        <v xml:space="preserve"> </v>
      </c>
    </row>
    <row r="411" spans="1:20" x14ac:dyDescent="0.25">
      <c r="A411" s="69"/>
      <c r="B411" s="70"/>
      <c r="C411" s="71"/>
      <c r="D411" s="72"/>
      <c r="E411" s="72"/>
      <c r="F411" s="72"/>
      <c r="G411" s="72"/>
      <c r="H411" s="72"/>
      <c r="I411" s="72"/>
      <c r="J411" s="72"/>
      <c r="K411" s="72"/>
      <c r="L411" s="72"/>
      <c r="M411" s="72"/>
      <c r="N411" s="72"/>
      <c r="O411" s="72"/>
      <c r="P411" s="72"/>
      <c r="Q411" s="72"/>
      <c r="R411" s="72"/>
      <c r="S411" s="24" t="str">
        <f>IF(COUNTA(A411:R411)=0,"",IF(AND(COUNTA(A411:C411)=3,COUNTIF('SRF Drop Downs'!$B$2:$B$5,'Sponsor Response Form (SRF)'!D411),COUNTIF('SRF Drop Downs'!$F$2:$F$5,'Sponsor Response Form (SRF)'!E411),COUNTIF('SRF Drop Downs'!$C$2:$C$4,'Sponsor Response Form (SRF)'!F411),COUNTIF('SRF Drop Downs'!$D$2:$D$6,'Sponsor Response Form (SRF)'!G411),COUNTIF('SRF Drop Downs'!$A$2:$A$5,'Sponsor Response Form (SRF)'!H411),COUNTIF('SRF Drop Downs'!$A$2:$A$4,'Sponsor Response Form (SRF)'!I411),COUNTIF('SRF Drop Downs'!$A$2:$A$5,'Sponsor Response Form (SRF)'!J411),COUNTIF('SRF Drop Downs'!$E$2:$E$7,'Sponsor Response Form (SRF)'!K411),COUNTIF('SRF Drop Downs'!$A$2:$A$4,'Sponsor Response Form (SRF)'!L411),COUNTIF('SRF Drop Downs'!$A$2:$A$4,'Sponsor Response Form (SRF)'!M411),COUNTIF('SRF Drop Downs'!$A$2:$A$4,'Sponsor Response Form (SRF)'!N411),COUNTIF('SRF Drop Downs'!$A$2:$A$4,'Sponsor Response Form (SRF)'!O411),COUNTIF('SRF Drop Downs'!$A$2:$A$4,'Sponsor Response Form (SRF)'!P411),COUNTIF('SRF Drop Downs'!$A$2:$A$4,'Sponsor Response Form (SRF)'!Q411),COUNTIF('SRF Drop Downs'!$A$2:$A$4,'Sponsor Response Form (SRF)'!R411)),"Complete","Incomplete"))</f>
        <v/>
      </c>
      <c r="T411" s="25" t="str">
        <f>IF(S411="Complete",IF(AND(NOT(ISNA(VLOOKUP(CONCATENATE(D411,E411,F411,G411,H411,I411,J411,K411),'SRF Drop Downs'!G:G,1,FALSE))),IF(AND(G411&lt;&gt;"C3",K411&lt;&gt;"O5"),IF(SUM(COUNTIF(L411:R411,"Y"),COUNTIF(L411:R411,"N"))=0,"V","I"),IF(COUNTIF(L411:R411,"Y"),"V","I"))="V", IF(AND('Sponsor Response Form (SRF)'!D411="M1", COUNTIF('OMS Response Form (ORF)'!C:C, B411)&gt;0), "I", "V")="V"), "Valid","Invalid")," ")</f>
        <v xml:space="preserve"> </v>
      </c>
    </row>
    <row r="412" spans="1:20" x14ac:dyDescent="0.25">
      <c r="A412" s="69"/>
      <c r="B412" s="70"/>
      <c r="C412" s="71"/>
      <c r="D412" s="72"/>
      <c r="E412" s="72"/>
      <c r="F412" s="72"/>
      <c r="G412" s="72"/>
      <c r="H412" s="72"/>
      <c r="I412" s="72"/>
      <c r="J412" s="72"/>
      <c r="K412" s="72"/>
      <c r="L412" s="72"/>
      <c r="M412" s="72"/>
      <c r="N412" s="72"/>
      <c r="O412" s="72"/>
      <c r="P412" s="72"/>
      <c r="Q412" s="72"/>
      <c r="R412" s="72"/>
      <c r="S412" s="24" t="str">
        <f>IF(COUNTA(A412:R412)=0,"",IF(AND(COUNTA(A412:C412)=3,COUNTIF('SRF Drop Downs'!$B$2:$B$5,'Sponsor Response Form (SRF)'!D412),COUNTIF('SRF Drop Downs'!$F$2:$F$5,'Sponsor Response Form (SRF)'!E412),COUNTIF('SRF Drop Downs'!$C$2:$C$4,'Sponsor Response Form (SRF)'!F412),COUNTIF('SRF Drop Downs'!$D$2:$D$6,'Sponsor Response Form (SRF)'!G412),COUNTIF('SRF Drop Downs'!$A$2:$A$5,'Sponsor Response Form (SRF)'!H412),COUNTIF('SRF Drop Downs'!$A$2:$A$4,'Sponsor Response Form (SRF)'!I412),COUNTIF('SRF Drop Downs'!$A$2:$A$5,'Sponsor Response Form (SRF)'!J412),COUNTIF('SRF Drop Downs'!$E$2:$E$7,'Sponsor Response Form (SRF)'!K412),COUNTIF('SRF Drop Downs'!$A$2:$A$4,'Sponsor Response Form (SRF)'!L412),COUNTIF('SRF Drop Downs'!$A$2:$A$4,'Sponsor Response Form (SRF)'!M412),COUNTIF('SRF Drop Downs'!$A$2:$A$4,'Sponsor Response Form (SRF)'!N412),COUNTIF('SRF Drop Downs'!$A$2:$A$4,'Sponsor Response Form (SRF)'!O412),COUNTIF('SRF Drop Downs'!$A$2:$A$4,'Sponsor Response Form (SRF)'!P412),COUNTIF('SRF Drop Downs'!$A$2:$A$4,'Sponsor Response Form (SRF)'!Q412),COUNTIF('SRF Drop Downs'!$A$2:$A$4,'Sponsor Response Form (SRF)'!R412)),"Complete","Incomplete"))</f>
        <v/>
      </c>
      <c r="T412" s="25" t="str">
        <f>IF(S412="Complete",IF(AND(NOT(ISNA(VLOOKUP(CONCATENATE(D412,E412,F412,G412,H412,I412,J412,K412),'SRF Drop Downs'!G:G,1,FALSE))),IF(AND(G412&lt;&gt;"C3",K412&lt;&gt;"O5"),IF(SUM(COUNTIF(L412:R412,"Y"),COUNTIF(L412:R412,"N"))=0,"V","I"),IF(COUNTIF(L412:R412,"Y"),"V","I"))="V", IF(AND('Sponsor Response Form (SRF)'!D412="M1", COUNTIF('OMS Response Form (ORF)'!C:C, B412)&gt;0), "I", "V")="V"), "Valid","Invalid")," ")</f>
        <v xml:space="preserve"> </v>
      </c>
    </row>
    <row r="413" spans="1:20" x14ac:dyDescent="0.25">
      <c r="A413" s="69"/>
      <c r="B413" s="70"/>
      <c r="C413" s="71"/>
      <c r="D413" s="72"/>
      <c r="E413" s="72"/>
      <c r="F413" s="72"/>
      <c r="G413" s="72"/>
      <c r="H413" s="72"/>
      <c r="I413" s="72"/>
      <c r="J413" s="72"/>
      <c r="K413" s="72"/>
      <c r="L413" s="72"/>
      <c r="M413" s="72"/>
      <c r="N413" s="72"/>
      <c r="O413" s="72"/>
      <c r="P413" s="72"/>
      <c r="Q413" s="72"/>
      <c r="R413" s="72"/>
      <c r="S413" s="24" t="str">
        <f>IF(COUNTA(A413:R413)=0,"",IF(AND(COUNTA(A413:C413)=3,COUNTIF('SRF Drop Downs'!$B$2:$B$5,'Sponsor Response Form (SRF)'!D413),COUNTIF('SRF Drop Downs'!$F$2:$F$5,'Sponsor Response Form (SRF)'!E413),COUNTIF('SRF Drop Downs'!$C$2:$C$4,'Sponsor Response Form (SRF)'!F413),COUNTIF('SRF Drop Downs'!$D$2:$D$6,'Sponsor Response Form (SRF)'!G413),COUNTIF('SRF Drop Downs'!$A$2:$A$5,'Sponsor Response Form (SRF)'!H413),COUNTIF('SRF Drop Downs'!$A$2:$A$4,'Sponsor Response Form (SRF)'!I413),COUNTIF('SRF Drop Downs'!$A$2:$A$5,'Sponsor Response Form (SRF)'!J413),COUNTIF('SRF Drop Downs'!$E$2:$E$7,'Sponsor Response Form (SRF)'!K413),COUNTIF('SRF Drop Downs'!$A$2:$A$4,'Sponsor Response Form (SRF)'!L413),COUNTIF('SRF Drop Downs'!$A$2:$A$4,'Sponsor Response Form (SRF)'!M413),COUNTIF('SRF Drop Downs'!$A$2:$A$4,'Sponsor Response Form (SRF)'!N413),COUNTIF('SRF Drop Downs'!$A$2:$A$4,'Sponsor Response Form (SRF)'!O413),COUNTIF('SRF Drop Downs'!$A$2:$A$4,'Sponsor Response Form (SRF)'!P413),COUNTIF('SRF Drop Downs'!$A$2:$A$4,'Sponsor Response Form (SRF)'!Q413),COUNTIF('SRF Drop Downs'!$A$2:$A$4,'Sponsor Response Form (SRF)'!R413)),"Complete","Incomplete"))</f>
        <v/>
      </c>
      <c r="T413" s="25" t="str">
        <f>IF(S413="Complete",IF(AND(NOT(ISNA(VLOOKUP(CONCATENATE(D413,E413,F413,G413,H413,I413,J413,K413),'SRF Drop Downs'!G:G,1,FALSE))),IF(AND(G413&lt;&gt;"C3",K413&lt;&gt;"O5"),IF(SUM(COUNTIF(L413:R413,"Y"),COUNTIF(L413:R413,"N"))=0,"V","I"),IF(COUNTIF(L413:R413,"Y"),"V","I"))="V", IF(AND('Sponsor Response Form (SRF)'!D413="M1", COUNTIF('OMS Response Form (ORF)'!C:C, B413)&gt;0), "I", "V")="V"), "Valid","Invalid")," ")</f>
        <v xml:space="preserve"> </v>
      </c>
    </row>
    <row r="414" spans="1:20" x14ac:dyDescent="0.25">
      <c r="A414" s="69"/>
      <c r="B414" s="70"/>
      <c r="C414" s="71"/>
      <c r="D414" s="72"/>
      <c r="E414" s="72"/>
      <c r="F414" s="72"/>
      <c r="G414" s="72"/>
      <c r="H414" s="72"/>
      <c r="I414" s="72"/>
      <c r="J414" s="72"/>
      <c r="K414" s="72"/>
      <c r="L414" s="72"/>
      <c r="M414" s="72"/>
      <c r="N414" s="72"/>
      <c r="O414" s="72"/>
      <c r="P414" s="72"/>
      <c r="Q414" s="72"/>
      <c r="R414" s="72"/>
      <c r="S414" s="24" t="str">
        <f>IF(COUNTA(A414:R414)=0,"",IF(AND(COUNTA(A414:C414)=3,COUNTIF('SRF Drop Downs'!$B$2:$B$5,'Sponsor Response Form (SRF)'!D414),COUNTIF('SRF Drop Downs'!$F$2:$F$5,'Sponsor Response Form (SRF)'!E414),COUNTIF('SRF Drop Downs'!$C$2:$C$4,'Sponsor Response Form (SRF)'!F414),COUNTIF('SRF Drop Downs'!$D$2:$D$6,'Sponsor Response Form (SRF)'!G414),COUNTIF('SRF Drop Downs'!$A$2:$A$5,'Sponsor Response Form (SRF)'!H414),COUNTIF('SRF Drop Downs'!$A$2:$A$4,'Sponsor Response Form (SRF)'!I414),COUNTIF('SRF Drop Downs'!$A$2:$A$5,'Sponsor Response Form (SRF)'!J414),COUNTIF('SRF Drop Downs'!$E$2:$E$7,'Sponsor Response Form (SRF)'!K414),COUNTIF('SRF Drop Downs'!$A$2:$A$4,'Sponsor Response Form (SRF)'!L414),COUNTIF('SRF Drop Downs'!$A$2:$A$4,'Sponsor Response Form (SRF)'!M414),COUNTIF('SRF Drop Downs'!$A$2:$A$4,'Sponsor Response Form (SRF)'!N414),COUNTIF('SRF Drop Downs'!$A$2:$A$4,'Sponsor Response Form (SRF)'!O414),COUNTIF('SRF Drop Downs'!$A$2:$A$4,'Sponsor Response Form (SRF)'!P414),COUNTIF('SRF Drop Downs'!$A$2:$A$4,'Sponsor Response Form (SRF)'!Q414),COUNTIF('SRF Drop Downs'!$A$2:$A$4,'Sponsor Response Form (SRF)'!R414)),"Complete","Incomplete"))</f>
        <v/>
      </c>
      <c r="T414" s="25" t="str">
        <f>IF(S414="Complete",IF(AND(NOT(ISNA(VLOOKUP(CONCATENATE(D414,E414,F414,G414,H414,I414,J414,K414),'SRF Drop Downs'!G:G,1,FALSE))),IF(AND(G414&lt;&gt;"C3",K414&lt;&gt;"O5"),IF(SUM(COUNTIF(L414:R414,"Y"),COUNTIF(L414:R414,"N"))=0,"V","I"),IF(COUNTIF(L414:R414,"Y"),"V","I"))="V", IF(AND('Sponsor Response Form (SRF)'!D414="M1", COUNTIF('OMS Response Form (ORF)'!C:C, B414)&gt;0), "I", "V")="V"), "Valid","Invalid")," ")</f>
        <v xml:space="preserve"> </v>
      </c>
    </row>
    <row r="415" spans="1:20" x14ac:dyDescent="0.25">
      <c r="A415" s="69"/>
      <c r="B415" s="70"/>
      <c r="C415" s="71"/>
      <c r="D415" s="72"/>
      <c r="E415" s="72"/>
      <c r="F415" s="72"/>
      <c r="G415" s="72"/>
      <c r="H415" s="72"/>
      <c r="I415" s="72"/>
      <c r="J415" s="72"/>
      <c r="K415" s="72"/>
      <c r="L415" s="72"/>
      <c r="M415" s="72"/>
      <c r="N415" s="72"/>
      <c r="O415" s="72"/>
      <c r="P415" s="72"/>
      <c r="Q415" s="72"/>
      <c r="R415" s="72"/>
      <c r="S415" s="24" t="str">
        <f>IF(COUNTA(A415:R415)=0,"",IF(AND(COUNTA(A415:C415)=3,COUNTIF('SRF Drop Downs'!$B$2:$B$5,'Sponsor Response Form (SRF)'!D415),COUNTIF('SRF Drop Downs'!$F$2:$F$5,'Sponsor Response Form (SRF)'!E415),COUNTIF('SRF Drop Downs'!$C$2:$C$4,'Sponsor Response Form (SRF)'!F415),COUNTIF('SRF Drop Downs'!$D$2:$D$6,'Sponsor Response Form (SRF)'!G415),COUNTIF('SRF Drop Downs'!$A$2:$A$5,'Sponsor Response Form (SRF)'!H415),COUNTIF('SRF Drop Downs'!$A$2:$A$4,'Sponsor Response Form (SRF)'!I415),COUNTIF('SRF Drop Downs'!$A$2:$A$5,'Sponsor Response Form (SRF)'!J415),COUNTIF('SRF Drop Downs'!$E$2:$E$7,'Sponsor Response Form (SRF)'!K415),COUNTIF('SRF Drop Downs'!$A$2:$A$4,'Sponsor Response Form (SRF)'!L415),COUNTIF('SRF Drop Downs'!$A$2:$A$4,'Sponsor Response Form (SRF)'!M415),COUNTIF('SRF Drop Downs'!$A$2:$A$4,'Sponsor Response Form (SRF)'!N415),COUNTIF('SRF Drop Downs'!$A$2:$A$4,'Sponsor Response Form (SRF)'!O415),COUNTIF('SRF Drop Downs'!$A$2:$A$4,'Sponsor Response Form (SRF)'!P415),COUNTIF('SRF Drop Downs'!$A$2:$A$4,'Sponsor Response Form (SRF)'!Q415),COUNTIF('SRF Drop Downs'!$A$2:$A$4,'Sponsor Response Form (SRF)'!R415)),"Complete","Incomplete"))</f>
        <v/>
      </c>
      <c r="T415" s="25" t="str">
        <f>IF(S415="Complete",IF(AND(NOT(ISNA(VLOOKUP(CONCATENATE(D415,E415,F415,G415,H415,I415,J415,K415),'SRF Drop Downs'!G:G,1,FALSE))),IF(AND(G415&lt;&gt;"C3",K415&lt;&gt;"O5"),IF(SUM(COUNTIF(L415:R415,"Y"),COUNTIF(L415:R415,"N"))=0,"V","I"),IF(COUNTIF(L415:R415,"Y"),"V","I"))="V", IF(AND('Sponsor Response Form (SRF)'!D415="M1", COUNTIF('OMS Response Form (ORF)'!C:C, B415)&gt;0), "I", "V")="V"), "Valid","Invalid")," ")</f>
        <v xml:space="preserve"> </v>
      </c>
    </row>
    <row r="416" spans="1:20" x14ac:dyDescent="0.25">
      <c r="A416" s="69"/>
      <c r="B416" s="70"/>
      <c r="C416" s="71"/>
      <c r="D416" s="72"/>
      <c r="E416" s="72"/>
      <c r="F416" s="72"/>
      <c r="G416" s="72"/>
      <c r="H416" s="72"/>
      <c r="I416" s="72"/>
      <c r="J416" s="72"/>
      <c r="K416" s="72"/>
      <c r="L416" s="72"/>
      <c r="M416" s="72"/>
      <c r="N416" s="72"/>
      <c r="O416" s="72"/>
      <c r="P416" s="72"/>
      <c r="Q416" s="72"/>
      <c r="R416" s="72"/>
      <c r="S416" s="24" t="str">
        <f>IF(COUNTA(A416:R416)=0,"",IF(AND(COUNTA(A416:C416)=3,COUNTIF('SRF Drop Downs'!$B$2:$B$5,'Sponsor Response Form (SRF)'!D416),COUNTIF('SRF Drop Downs'!$F$2:$F$5,'Sponsor Response Form (SRF)'!E416),COUNTIF('SRF Drop Downs'!$C$2:$C$4,'Sponsor Response Form (SRF)'!F416),COUNTIF('SRF Drop Downs'!$D$2:$D$6,'Sponsor Response Form (SRF)'!G416),COUNTIF('SRF Drop Downs'!$A$2:$A$5,'Sponsor Response Form (SRF)'!H416),COUNTIF('SRF Drop Downs'!$A$2:$A$4,'Sponsor Response Form (SRF)'!I416),COUNTIF('SRF Drop Downs'!$A$2:$A$5,'Sponsor Response Form (SRF)'!J416),COUNTIF('SRF Drop Downs'!$E$2:$E$7,'Sponsor Response Form (SRF)'!K416),COUNTIF('SRF Drop Downs'!$A$2:$A$4,'Sponsor Response Form (SRF)'!L416),COUNTIF('SRF Drop Downs'!$A$2:$A$4,'Sponsor Response Form (SRF)'!M416),COUNTIF('SRF Drop Downs'!$A$2:$A$4,'Sponsor Response Form (SRF)'!N416),COUNTIF('SRF Drop Downs'!$A$2:$A$4,'Sponsor Response Form (SRF)'!O416),COUNTIF('SRF Drop Downs'!$A$2:$A$4,'Sponsor Response Form (SRF)'!P416),COUNTIF('SRF Drop Downs'!$A$2:$A$4,'Sponsor Response Form (SRF)'!Q416),COUNTIF('SRF Drop Downs'!$A$2:$A$4,'Sponsor Response Form (SRF)'!R416)),"Complete","Incomplete"))</f>
        <v/>
      </c>
      <c r="T416" s="25" t="str">
        <f>IF(S416="Complete",IF(AND(NOT(ISNA(VLOOKUP(CONCATENATE(D416,E416,F416,G416,H416,I416,J416,K416),'SRF Drop Downs'!G:G,1,FALSE))),IF(AND(G416&lt;&gt;"C3",K416&lt;&gt;"O5"),IF(SUM(COUNTIF(L416:R416,"Y"),COUNTIF(L416:R416,"N"))=0,"V","I"),IF(COUNTIF(L416:R416,"Y"),"V","I"))="V", IF(AND('Sponsor Response Form (SRF)'!D416="M1", COUNTIF('OMS Response Form (ORF)'!C:C, B416)&gt;0), "I", "V")="V"), "Valid","Invalid")," ")</f>
        <v xml:space="preserve"> </v>
      </c>
    </row>
    <row r="417" spans="1:20" x14ac:dyDescent="0.25">
      <c r="A417" s="69"/>
      <c r="B417" s="70"/>
      <c r="C417" s="71"/>
      <c r="D417" s="72"/>
      <c r="E417" s="72"/>
      <c r="F417" s="72"/>
      <c r="G417" s="72"/>
      <c r="H417" s="72"/>
      <c r="I417" s="72"/>
      <c r="J417" s="72"/>
      <c r="K417" s="72"/>
      <c r="L417" s="72"/>
      <c r="M417" s="72"/>
      <c r="N417" s="72"/>
      <c r="O417" s="72"/>
      <c r="P417" s="72"/>
      <c r="Q417" s="72"/>
      <c r="R417" s="72"/>
      <c r="S417" s="24" t="str">
        <f>IF(COUNTA(A417:R417)=0,"",IF(AND(COUNTA(A417:C417)=3,COUNTIF('SRF Drop Downs'!$B$2:$B$5,'Sponsor Response Form (SRF)'!D417),COUNTIF('SRF Drop Downs'!$F$2:$F$5,'Sponsor Response Form (SRF)'!E417),COUNTIF('SRF Drop Downs'!$C$2:$C$4,'Sponsor Response Form (SRF)'!F417),COUNTIF('SRF Drop Downs'!$D$2:$D$6,'Sponsor Response Form (SRF)'!G417),COUNTIF('SRF Drop Downs'!$A$2:$A$5,'Sponsor Response Form (SRF)'!H417),COUNTIF('SRF Drop Downs'!$A$2:$A$4,'Sponsor Response Form (SRF)'!I417),COUNTIF('SRF Drop Downs'!$A$2:$A$5,'Sponsor Response Form (SRF)'!J417),COUNTIF('SRF Drop Downs'!$E$2:$E$7,'Sponsor Response Form (SRF)'!K417),COUNTIF('SRF Drop Downs'!$A$2:$A$4,'Sponsor Response Form (SRF)'!L417),COUNTIF('SRF Drop Downs'!$A$2:$A$4,'Sponsor Response Form (SRF)'!M417),COUNTIF('SRF Drop Downs'!$A$2:$A$4,'Sponsor Response Form (SRF)'!N417),COUNTIF('SRF Drop Downs'!$A$2:$A$4,'Sponsor Response Form (SRF)'!O417),COUNTIF('SRF Drop Downs'!$A$2:$A$4,'Sponsor Response Form (SRF)'!P417),COUNTIF('SRF Drop Downs'!$A$2:$A$4,'Sponsor Response Form (SRF)'!Q417),COUNTIF('SRF Drop Downs'!$A$2:$A$4,'Sponsor Response Form (SRF)'!R417)),"Complete","Incomplete"))</f>
        <v/>
      </c>
      <c r="T417" s="25" t="str">
        <f>IF(S417="Complete",IF(AND(NOT(ISNA(VLOOKUP(CONCATENATE(D417,E417,F417,G417,H417,I417,J417,K417),'SRF Drop Downs'!G:G,1,FALSE))),IF(AND(G417&lt;&gt;"C3",K417&lt;&gt;"O5"),IF(SUM(COUNTIF(L417:R417,"Y"),COUNTIF(L417:R417,"N"))=0,"V","I"),IF(COUNTIF(L417:R417,"Y"),"V","I"))="V", IF(AND('Sponsor Response Form (SRF)'!D417="M1", COUNTIF('OMS Response Form (ORF)'!C:C, B417)&gt;0), "I", "V")="V"), "Valid","Invalid")," ")</f>
        <v xml:space="preserve"> </v>
      </c>
    </row>
    <row r="418" spans="1:20" x14ac:dyDescent="0.25">
      <c r="A418" s="69"/>
      <c r="B418" s="70"/>
      <c r="C418" s="71"/>
      <c r="D418" s="72"/>
      <c r="E418" s="72"/>
      <c r="F418" s="72"/>
      <c r="G418" s="72"/>
      <c r="H418" s="72"/>
      <c r="I418" s="72"/>
      <c r="J418" s="72"/>
      <c r="K418" s="72"/>
      <c r="L418" s="72"/>
      <c r="M418" s="72"/>
      <c r="N418" s="72"/>
      <c r="O418" s="72"/>
      <c r="P418" s="72"/>
      <c r="Q418" s="72"/>
      <c r="R418" s="72"/>
      <c r="S418" s="24" t="str">
        <f>IF(COUNTA(A418:R418)=0,"",IF(AND(COUNTA(A418:C418)=3,COUNTIF('SRF Drop Downs'!$B$2:$B$5,'Sponsor Response Form (SRF)'!D418),COUNTIF('SRF Drop Downs'!$F$2:$F$5,'Sponsor Response Form (SRF)'!E418),COUNTIF('SRF Drop Downs'!$C$2:$C$4,'Sponsor Response Form (SRF)'!F418),COUNTIF('SRF Drop Downs'!$D$2:$D$6,'Sponsor Response Form (SRF)'!G418),COUNTIF('SRF Drop Downs'!$A$2:$A$5,'Sponsor Response Form (SRF)'!H418),COUNTIF('SRF Drop Downs'!$A$2:$A$4,'Sponsor Response Form (SRF)'!I418),COUNTIF('SRF Drop Downs'!$A$2:$A$5,'Sponsor Response Form (SRF)'!J418),COUNTIF('SRF Drop Downs'!$E$2:$E$7,'Sponsor Response Form (SRF)'!K418),COUNTIF('SRF Drop Downs'!$A$2:$A$4,'Sponsor Response Form (SRF)'!L418),COUNTIF('SRF Drop Downs'!$A$2:$A$4,'Sponsor Response Form (SRF)'!M418),COUNTIF('SRF Drop Downs'!$A$2:$A$4,'Sponsor Response Form (SRF)'!N418),COUNTIF('SRF Drop Downs'!$A$2:$A$4,'Sponsor Response Form (SRF)'!O418),COUNTIF('SRF Drop Downs'!$A$2:$A$4,'Sponsor Response Form (SRF)'!P418),COUNTIF('SRF Drop Downs'!$A$2:$A$4,'Sponsor Response Form (SRF)'!Q418),COUNTIF('SRF Drop Downs'!$A$2:$A$4,'Sponsor Response Form (SRF)'!R418)),"Complete","Incomplete"))</f>
        <v/>
      </c>
      <c r="T418" s="25" t="str">
        <f>IF(S418="Complete",IF(AND(NOT(ISNA(VLOOKUP(CONCATENATE(D418,E418,F418,G418,H418,I418,J418,K418),'SRF Drop Downs'!G:G,1,FALSE))),IF(AND(G418&lt;&gt;"C3",K418&lt;&gt;"O5"),IF(SUM(COUNTIF(L418:R418,"Y"),COUNTIF(L418:R418,"N"))=0,"V","I"),IF(COUNTIF(L418:R418,"Y"),"V","I"))="V", IF(AND('Sponsor Response Form (SRF)'!D418="M1", COUNTIF('OMS Response Form (ORF)'!C:C, B418)&gt;0), "I", "V")="V"), "Valid","Invalid")," ")</f>
        <v xml:space="preserve"> </v>
      </c>
    </row>
    <row r="419" spans="1:20" x14ac:dyDescent="0.25">
      <c r="A419" s="69"/>
      <c r="B419" s="70"/>
      <c r="C419" s="71"/>
      <c r="D419" s="72"/>
      <c r="E419" s="72"/>
      <c r="F419" s="72"/>
      <c r="G419" s="72"/>
      <c r="H419" s="72"/>
      <c r="I419" s="72"/>
      <c r="J419" s="72"/>
      <c r="K419" s="72"/>
      <c r="L419" s="72"/>
      <c r="M419" s="72"/>
      <c r="N419" s="72"/>
      <c r="O419" s="72"/>
      <c r="P419" s="72"/>
      <c r="Q419" s="72"/>
      <c r="R419" s="72"/>
      <c r="S419" s="24" t="str">
        <f>IF(COUNTA(A419:R419)=0,"",IF(AND(COUNTA(A419:C419)=3,COUNTIF('SRF Drop Downs'!$B$2:$B$5,'Sponsor Response Form (SRF)'!D419),COUNTIF('SRF Drop Downs'!$F$2:$F$5,'Sponsor Response Form (SRF)'!E419),COUNTIF('SRF Drop Downs'!$C$2:$C$4,'Sponsor Response Form (SRF)'!F419),COUNTIF('SRF Drop Downs'!$D$2:$D$6,'Sponsor Response Form (SRF)'!G419),COUNTIF('SRF Drop Downs'!$A$2:$A$5,'Sponsor Response Form (SRF)'!H419),COUNTIF('SRF Drop Downs'!$A$2:$A$4,'Sponsor Response Form (SRF)'!I419),COUNTIF('SRF Drop Downs'!$A$2:$A$5,'Sponsor Response Form (SRF)'!J419),COUNTIF('SRF Drop Downs'!$E$2:$E$7,'Sponsor Response Form (SRF)'!K419),COUNTIF('SRF Drop Downs'!$A$2:$A$4,'Sponsor Response Form (SRF)'!L419),COUNTIF('SRF Drop Downs'!$A$2:$A$4,'Sponsor Response Form (SRF)'!M419),COUNTIF('SRF Drop Downs'!$A$2:$A$4,'Sponsor Response Form (SRF)'!N419),COUNTIF('SRF Drop Downs'!$A$2:$A$4,'Sponsor Response Form (SRF)'!O419),COUNTIF('SRF Drop Downs'!$A$2:$A$4,'Sponsor Response Form (SRF)'!P419),COUNTIF('SRF Drop Downs'!$A$2:$A$4,'Sponsor Response Form (SRF)'!Q419),COUNTIF('SRF Drop Downs'!$A$2:$A$4,'Sponsor Response Form (SRF)'!R419)),"Complete","Incomplete"))</f>
        <v/>
      </c>
      <c r="T419" s="25" t="str">
        <f>IF(S419="Complete",IF(AND(NOT(ISNA(VLOOKUP(CONCATENATE(D419,E419,F419,G419,H419,I419,J419,K419),'SRF Drop Downs'!G:G,1,FALSE))),IF(AND(G419&lt;&gt;"C3",K419&lt;&gt;"O5"),IF(SUM(COUNTIF(L419:R419,"Y"),COUNTIF(L419:R419,"N"))=0,"V","I"),IF(COUNTIF(L419:R419,"Y"),"V","I"))="V", IF(AND('Sponsor Response Form (SRF)'!D419="M1", COUNTIF('OMS Response Form (ORF)'!C:C, B419)&gt;0), "I", "V")="V"), "Valid","Invalid")," ")</f>
        <v xml:space="preserve"> </v>
      </c>
    </row>
    <row r="420" spans="1:20" x14ac:dyDescent="0.25">
      <c r="A420" s="69"/>
      <c r="B420" s="70"/>
      <c r="C420" s="71"/>
      <c r="D420" s="72"/>
      <c r="E420" s="72"/>
      <c r="F420" s="72"/>
      <c r="G420" s="72"/>
      <c r="H420" s="72"/>
      <c r="I420" s="72"/>
      <c r="J420" s="72"/>
      <c r="K420" s="72"/>
      <c r="L420" s="72"/>
      <c r="M420" s="72"/>
      <c r="N420" s="72"/>
      <c r="O420" s="72"/>
      <c r="P420" s="72"/>
      <c r="Q420" s="72"/>
      <c r="R420" s="72"/>
      <c r="S420" s="24" t="str">
        <f>IF(COUNTA(A420:R420)=0,"",IF(AND(COUNTA(A420:C420)=3,COUNTIF('SRF Drop Downs'!$B$2:$B$5,'Sponsor Response Form (SRF)'!D420),COUNTIF('SRF Drop Downs'!$F$2:$F$5,'Sponsor Response Form (SRF)'!E420),COUNTIF('SRF Drop Downs'!$C$2:$C$4,'Sponsor Response Form (SRF)'!F420),COUNTIF('SRF Drop Downs'!$D$2:$D$6,'Sponsor Response Form (SRF)'!G420),COUNTIF('SRF Drop Downs'!$A$2:$A$5,'Sponsor Response Form (SRF)'!H420),COUNTIF('SRF Drop Downs'!$A$2:$A$4,'Sponsor Response Form (SRF)'!I420),COUNTIF('SRF Drop Downs'!$A$2:$A$5,'Sponsor Response Form (SRF)'!J420),COUNTIF('SRF Drop Downs'!$E$2:$E$7,'Sponsor Response Form (SRF)'!K420),COUNTIF('SRF Drop Downs'!$A$2:$A$4,'Sponsor Response Form (SRF)'!L420),COUNTIF('SRF Drop Downs'!$A$2:$A$4,'Sponsor Response Form (SRF)'!M420),COUNTIF('SRF Drop Downs'!$A$2:$A$4,'Sponsor Response Form (SRF)'!N420),COUNTIF('SRF Drop Downs'!$A$2:$A$4,'Sponsor Response Form (SRF)'!O420),COUNTIF('SRF Drop Downs'!$A$2:$A$4,'Sponsor Response Form (SRF)'!P420),COUNTIF('SRF Drop Downs'!$A$2:$A$4,'Sponsor Response Form (SRF)'!Q420),COUNTIF('SRF Drop Downs'!$A$2:$A$4,'Sponsor Response Form (SRF)'!R420)),"Complete","Incomplete"))</f>
        <v/>
      </c>
      <c r="T420" s="25" t="str">
        <f>IF(S420="Complete",IF(AND(NOT(ISNA(VLOOKUP(CONCATENATE(D420,E420,F420,G420,H420,I420,J420,K420),'SRF Drop Downs'!G:G,1,FALSE))),IF(AND(G420&lt;&gt;"C3",K420&lt;&gt;"O5"),IF(SUM(COUNTIF(L420:R420,"Y"),COUNTIF(L420:R420,"N"))=0,"V","I"),IF(COUNTIF(L420:R420,"Y"),"V","I"))="V", IF(AND('Sponsor Response Form (SRF)'!D420="M1", COUNTIF('OMS Response Form (ORF)'!C:C, B420)&gt;0), "I", "V")="V"), "Valid","Invalid")," ")</f>
        <v xml:space="preserve"> </v>
      </c>
    </row>
    <row r="421" spans="1:20" x14ac:dyDescent="0.25">
      <c r="A421" s="69"/>
      <c r="B421" s="70"/>
      <c r="C421" s="71"/>
      <c r="D421" s="72"/>
      <c r="E421" s="72"/>
      <c r="F421" s="72"/>
      <c r="G421" s="72"/>
      <c r="H421" s="72"/>
      <c r="I421" s="72"/>
      <c r="J421" s="72"/>
      <c r="K421" s="72"/>
      <c r="L421" s="72"/>
      <c r="M421" s="72"/>
      <c r="N421" s="72"/>
      <c r="O421" s="72"/>
      <c r="P421" s="72"/>
      <c r="Q421" s="72"/>
      <c r="R421" s="72"/>
      <c r="S421" s="24" t="str">
        <f>IF(COUNTA(A421:R421)=0,"",IF(AND(COUNTA(A421:C421)=3,COUNTIF('SRF Drop Downs'!$B$2:$B$5,'Sponsor Response Form (SRF)'!D421),COUNTIF('SRF Drop Downs'!$F$2:$F$5,'Sponsor Response Form (SRF)'!E421),COUNTIF('SRF Drop Downs'!$C$2:$C$4,'Sponsor Response Form (SRF)'!F421),COUNTIF('SRF Drop Downs'!$D$2:$D$6,'Sponsor Response Form (SRF)'!G421),COUNTIF('SRF Drop Downs'!$A$2:$A$5,'Sponsor Response Form (SRF)'!H421),COUNTIF('SRF Drop Downs'!$A$2:$A$4,'Sponsor Response Form (SRF)'!I421),COUNTIF('SRF Drop Downs'!$A$2:$A$5,'Sponsor Response Form (SRF)'!J421),COUNTIF('SRF Drop Downs'!$E$2:$E$7,'Sponsor Response Form (SRF)'!K421),COUNTIF('SRF Drop Downs'!$A$2:$A$4,'Sponsor Response Form (SRF)'!L421),COUNTIF('SRF Drop Downs'!$A$2:$A$4,'Sponsor Response Form (SRF)'!M421),COUNTIF('SRF Drop Downs'!$A$2:$A$4,'Sponsor Response Form (SRF)'!N421),COUNTIF('SRF Drop Downs'!$A$2:$A$4,'Sponsor Response Form (SRF)'!O421),COUNTIF('SRF Drop Downs'!$A$2:$A$4,'Sponsor Response Form (SRF)'!P421),COUNTIF('SRF Drop Downs'!$A$2:$A$4,'Sponsor Response Form (SRF)'!Q421),COUNTIF('SRF Drop Downs'!$A$2:$A$4,'Sponsor Response Form (SRF)'!R421)),"Complete","Incomplete"))</f>
        <v/>
      </c>
      <c r="T421" s="25" t="str">
        <f>IF(S421="Complete",IF(AND(NOT(ISNA(VLOOKUP(CONCATENATE(D421,E421,F421,G421,H421,I421,J421,K421),'SRF Drop Downs'!G:G,1,FALSE))),IF(AND(G421&lt;&gt;"C3",K421&lt;&gt;"O5"),IF(SUM(COUNTIF(L421:R421,"Y"),COUNTIF(L421:R421,"N"))=0,"V","I"),IF(COUNTIF(L421:R421,"Y"),"V","I"))="V", IF(AND('Sponsor Response Form (SRF)'!D421="M1", COUNTIF('OMS Response Form (ORF)'!C:C, B421)&gt;0), "I", "V")="V"), "Valid","Invalid")," ")</f>
        <v xml:space="preserve"> </v>
      </c>
    </row>
    <row r="422" spans="1:20" x14ac:dyDescent="0.25">
      <c r="A422" s="69"/>
      <c r="B422" s="70"/>
      <c r="C422" s="71"/>
      <c r="D422" s="72"/>
      <c r="E422" s="72"/>
      <c r="F422" s="72"/>
      <c r="G422" s="72"/>
      <c r="H422" s="72"/>
      <c r="I422" s="72"/>
      <c r="J422" s="72"/>
      <c r="K422" s="72"/>
      <c r="L422" s="72"/>
      <c r="M422" s="72"/>
      <c r="N422" s="72"/>
      <c r="O422" s="72"/>
      <c r="P422" s="72"/>
      <c r="Q422" s="72"/>
      <c r="R422" s="72"/>
      <c r="S422" s="24" t="str">
        <f>IF(COUNTA(A422:R422)=0,"",IF(AND(COUNTA(A422:C422)=3,COUNTIF('SRF Drop Downs'!$B$2:$B$5,'Sponsor Response Form (SRF)'!D422),COUNTIF('SRF Drop Downs'!$F$2:$F$5,'Sponsor Response Form (SRF)'!E422),COUNTIF('SRF Drop Downs'!$C$2:$C$4,'Sponsor Response Form (SRF)'!F422),COUNTIF('SRF Drop Downs'!$D$2:$D$6,'Sponsor Response Form (SRF)'!G422),COUNTIF('SRF Drop Downs'!$A$2:$A$5,'Sponsor Response Form (SRF)'!H422),COUNTIF('SRF Drop Downs'!$A$2:$A$4,'Sponsor Response Form (SRF)'!I422),COUNTIF('SRF Drop Downs'!$A$2:$A$5,'Sponsor Response Form (SRF)'!J422),COUNTIF('SRF Drop Downs'!$E$2:$E$7,'Sponsor Response Form (SRF)'!K422),COUNTIF('SRF Drop Downs'!$A$2:$A$4,'Sponsor Response Form (SRF)'!L422),COUNTIF('SRF Drop Downs'!$A$2:$A$4,'Sponsor Response Form (SRF)'!M422),COUNTIF('SRF Drop Downs'!$A$2:$A$4,'Sponsor Response Form (SRF)'!N422),COUNTIF('SRF Drop Downs'!$A$2:$A$4,'Sponsor Response Form (SRF)'!O422),COUNTIF('SRF Drop Downs'!$A$2:$A$4,'Sponsor Response Form (SRF)'!P422),COUNTIF('SRF Drop Downs'!$A$2:$A$4,'Sponsor Response Form (SRF)'!Q422),COUNTIF('SRF Drop Downs'!$A$2:$A$4,'Sponsor Response Form (SRF)'!R422)),"Complete","Incomplete"))</f>
        <v/>
      </c>
      <c r="T422" s="25" t="str">
        <f>IF(S422="Complete",IF(AND(NOT(ISNA(VLOOKUP(CONCATENATE(D422,E422,F422,G422,H422,I422,J422,K422),'SRF Drop Downs'!G:G,1,FALSE))),IF(AND(G422&lt;&gt;"C3",K422&lt;&gt;"O5"),IF(SUM(COUNTIF(L422:R422,"Y"),COUNTIF(L422:R422,"N"))=0,"V","I"),IF(COUNTIF(L422:R422,"Y"),"V","I"))="V", IF(AND('Sponsor Response Form (SRF)'!D422="M1", COUNTIF('OMS Response Form (ORF)'!C:C, B422)&gt;0), "I", "V")="V"), "Valid","Invalid")," ")</f>
        <v xml:space="preserve"> </v>
      </c>
    </row>
    <row r="423" spans="1:20" x14ac:dyDescent="0.25">
      <c r="A423" s="69"/>
      <c r="B423" s="70"/>
      <c r="C423" s="71"/>
      <c r="D423" s="72"/>
      <c r="E423" s="72"/>
      <c r="F423" s="72"/>
      <c r="G423" s="72"/>
      <c r="H423" s="72"/>
      <c r="I423" s="72"/>
      <c r="J423" s="72"/>
      <c r="K423" s="72"/>
      <c r="L423" s="72"/>
      <c r="M423" s="72"/>
      <c r="N423" s="72"/>
      <c r="O423" s="72"/>
      <c r="P423" s="72"/>
      <c r="Q423" s="72"/>
      <c r="R423" s="72"/>
      <c r="S423" s="24" t="str">
        <f>IF(COUNTA(A423:R423)=0,"",IF(AND(COUNTA(A423:C423)=3,COUNTIF('SRF Drop Downs'!$B$2:$B$5,'Sponsor Response Form (SRF)'!D423),COUNTIF('SRF Drop Downs'!$F$2:$F$5,'Sponsor Response Form (SRF)'!E423),COUNTIF('SRF Drop Downs'!$C$2:$C$4,'Sponsor Response Form (SRF)'!F423),COUNTIF('SRF Drop Downs'!$D$2:$D$6,'Sponsor Response Form (SRF)'!G423),COUNTIF('SRF Drop Downs'!$A$2:$A$5,'Sponsor Response Form (SRF)'!H423),COUNTIF('SRF Drop Downs'!$A$2:$A$4,'Sponsor Response Form (SRF)'!I423),COUNTIF('SRF Drop Downs'!$A$2:$A$5,'Sponsor Response Form (SRF)'!J423),COUNTIF('SRF Drop Downs'!$E$2:$E$7,'Sponsor Response Form (SRF)'!K423),COUNTIF('SRF Drop Downs'!$A$2:$A$4,'Sponsor Response Form (SRF)'!L423),COUNTIF('SRF Drop Downs'!$A$2:$A$4,'Sponsor Response Form (SRF)'!M423),COUNTIF('SRF Drop Downs'!$A$2:$A$4,'Sponsor Response Form (SRF)'!N423),COUNTIF('SRF Drop Downs'!$A$2:$A$4,'Sponsor Response Form (SRF)'!O423),COUNTIF('SRF Drop Downs'!$A$2:$A$4,'Sponsor Response Form (SRF)'!P423),COUNTIF('SRF Drop Downs'!$A$2:$A$4,'Sponsor Response Form (SRF)'!Q423),COUNTIF('SRF Drop Downs'!$A$2:$A$4,'Sponsor Response Form (SRF)'!R423)),"Complete","Incomplete"))</f>
        <v/>
      </c>
      <c r="T423" s="25" t="str">
        <f>IF(S423="Complete",IF(AND(NOT(ISNA(VLOOKUP(CONCATENATE(D423,E423,F423,G423,H423,I423,J423,K423),'SRF Drop Downs'!G:G,1,FALSE))),IF(AND(G423&lt;&gt;"C3",K423&lt;&gt;"O5"),IF(SUM(COUNTIF(L423:R423,"Y"),COUNTIF(L423:R423,"N"))=0,"V","I"),IF(COUNTIF(L423:R423,"Y"),"V","I"))="V", IF(AND('Sponsor Response Form (SRF)'!D423="M1", COUNTIF('OMS Response Form (ORF)'!C:C, B423)&gt;0), "I", "V")="V"), "Valid","Invalid")," ")</f>
        <v xml:space="preserve"> </v>
      </c>
    </row>
    <row r="424" spans="1:20" x14ac:dyDescent="0.25">
      <c r="A424" s="69"/>
      <c r="B424" s="70"/>
      <c r="C424" s="71"/>
      <c r="D424" s="72"/>
      <c r="E424" s="72"/>
      <c r="F424" s="72"/>
      <c r="G424" s="72"/>
      <c r="H424" s="72"/>
      <c r="I424" s="72"/>
      <c r="J424" s="72"/>
      <c r="K424" s="72"/>
      <c r="L424" s="72"/>
      <c r="M424" s="72"/>
      <c r="N424" s="72"/>
      <c r="O424" s="72"/>
      <c r="P424" s="72"/>
      <c r="Q424" s="72"/>
      <c r="R424" s="72"/>
      <c r="S424" s="24" t="str">
        <f>IF(COUNTA(A424:R424)=0,"",IF(AND(COUNTA(A424:C424)=3,COUNTIF('SRF Drop Downs'!$B$2:$B$5,'Sponsor Response Form (SRF)'!D424),COUNTIF('SRF Drop Downs'!$F$2:$F$5,'Sponsor Response Form (SRF)'!E424),COUNTIF('SRF Drop Downs'!$C$2:$C$4,'Sponsor Response Form (SRF)'!F424),COUNTIF('SRF Drop Downs'!$D$2:$D$6,'Sponsor Response Form (SRF)'!G424),COUNTIF('SRF Drop Downs'!$A$2:$A$5,'Sponsor Response Form (SRF)'!H424),COUNTIF('SRF Drop Downs'!$A$2:$A$4,'Sponsor Response Form (SRF)'!I424),COUNTIF('SRF Drop Downs'!$A$2:$A$5,'Sponsor Response Form (SRF)'!J424),COUNTIF('SRF Drop Downs'!$E$2:$E$7,'Sponsor Response Form (SRF)'!K424),COUNTIF('SRF Drop Downs'!$A$2:$A$4,'Sponsor Response Form (SRF)'!L424),COUNTIF('SRF Drop Downs'!$A$2:$A$4,'Sponsor Response Form (SRF)'!M424),COUNTIF('SRF Drop Downs'!$A$2:$A$4,'Sponsor Response Form (SRF)'!N424),COUNTIF('SRF Drop Downs'!$A$2:$A$4,'Sponsor Response Form (SRF)'!O424),COUNTIF('SRF Drop Downs'!$A$2:$A$4,'Sponsor Response Form (SRF)'!P424),COUNTIF('SRF Drop Downs'!$A$2:$A$4,'Sponsor Response Form (SRF)'!Q424),COUNTIF('SRF Drop Downs'!$A$2:$A$4,'Sponsor Response Form (SRF)'!R424)),"Complete","Incomplete"))</f>
        <v/>
      </c>
      <c r="T424" s="25" t="str">
        <f>IF(S424="Complete",IF(AND(NOT(ISNA(VLOOKUP(CONCATENATE(D424,E424,F424,G424,H424,I424,J424,K424),'SRF Drop Downs'!G:G,1,FALSE))),IF(AND(G424&lt;&gt;"C3",K424&lt;&gt;"O5"),IF(SUM(COUNTIF(L424:R424,"Y"),COUNTIF(L424:R424,"N"))=0,"V","I"),IF(COUNTIF(L424:R424,"Y"),"V","I"))="V", IF(AND('Sponsor Response Form (SRF)'!D424="M1", COUNTIF('OMS Response Form (ORF)'!C:C, B424)&gt;0), "I", "V")="V"), "Valid","Invalid")," ")</f>
        <v xml:space="preserve"> </v>
      </c>
    </row>
    <row r="425" spans="1:20" x14ac:dyDescent="0.25">
      <c r="A425" s="69"/>
      <c r="B425" s="70"/>
      <c r="C425" s="71"/>
      <c r="D425" s="72"/>
      <c r="E425" s="72"/>
      <c r="F425" s="72"/>
      <c r="G425" s="72"/>
      <c r="H425" s="72"/>
      <c r="I425" s="72"/>
      <c r="J425" s="72"/>
      <c r="K425" s="72"/>
      <c r="L425" s="72"/>
      <c r="M425" s="72"/>
      <c r="N425" s="72"/>
      <c r="O425" s="72"/>
      <c r="P425" s="72"/>
      <c r="Q425" s="72"/>
      <c r="R425" s="72"/>
      <c r="S425" s="24" t="str">
        <f>IF(COUNTA(A425:R425)=0,"",IF(AND(COUNTA(A425:C425)=3,COUNTIF('SRF Drop Downs'!$B$2:$B$5,'Sponsor Response Form (SRF)'!D425),COUNTIF('SRF Drop Downs'!$F$2:$F$5,'Sponsor Response Form (SRF)'!E425),COUNTIF('SRF Drop Downs'!$C$2:$C$4,'Sponsor Response Form (SRF)'!F425),COUNTIF('SRF Drop Downs'!$D$2:$D$6,'Sponsor Response Form (SRF)'!G425),COUNTIF('SRF Drop Downs'!$A$2:$A$5,'Sponsor Response Form (SRF)'!H425),COUNTIF('SRF Drop Downs'!$A$2:$A$4,'Sponsor Response Form (SRF)'!I425),COUNTIF('SRF Drop Downs'!$A$2:$A$5,'Sponsor Response Form (SRF)'!J425),COUNTIF('SRF Drop Downs'!$E$2:$E$7,'Sponsor Response Form (SRF)'!K425),COUNTIF('SRF Drop Downs'!$A$2:$A$4,'Sponsor Response Form (SRF)'!L425),COUNTIF('SRF Drop Downs'!$A$2:$A$4,'Sponsor Response Form (SRF)'!M425),COUNTIF('SRF Drop Downs'!$A$2:$A$4,'Sponsor Response Form (SRF)'!N425),COUNTIF('SRF Drop Downs'!$A$2:$A$4,'Sponsor Response Form (SRF)'!O425),COUNTIF('SRF Drop Downs'!$A$2:$A$4,'Sponsor Response Form (SRF)'!P425),COUNTIF('SRF Drop Downs'!$A$2:$A$4,'Sponsor Response Form (SRF)'!Q425),COUNTIF('SRF Drop Downs'!$A$2:$A$4,'Sponsor Response Form (SRF)'!R425)),"Complete","Incomplete"))</f>
        <v/>
      </c>
      <c r="T425" s="25" t="str">
        <f>IF(S425="Complete",IF(AND(NOT(ISNA(VLOOKUP(CONCATENATE(D425,E425,F425,G425,H425,I425,J425,K425),'SRF Drop Downs'!G:G,1,FALSE))),IF(AND(G425&lt;&gt;"C3",K425&lt;&gt;"O5"),IF(SUM(COUNTIF(L425:R425,"Y"),COUNTIF(L425:R425,"N"))=0,"V","I"),IF(COUNTIF(L425:R425,"Y"),"V","I"))="V", IF(AND('Sponsor Response Form (SRF)'!D425="M1", COUNTIF('OMS Response Form (ORF)'!C:C, B425)&gt;0), "I", "V")="V"), "Valid","Invalid")," ")</f>
        <v xml:space="preserve"> </v>
      </c>
    </row>
    <row r="426" spans="1:20" x14ac:dyDescent="0.25">
      <c r="A426" s="69"/>
      <c r="B426" s="70"/>
      <c r="C426" s="71"/>
      <c r="D426" s="72"/>
      <c r="E426" s="72"/>
      <c r="F426" s="72"/>
      <c r="G426" s="72"/>
      <c r="H426" s="72"/>
      <c r="I426" s="72"/>
      <c r="J426" s="72"/>
      <c r="K426" s="72"/>
      <c r="L426" s="72"/>
      <c r="M426" s="72"/>
      <c r="N426" s="72"/>
      <c r="O426" s="72"/>
      <c r="P426" s="72"/>
      <c r="Q426" s="72"/>
      <c r="R426" s="72"/>
      <c r="S426" s="24" t="str">
        <f>IF(COUNTA(A426:R426)=0,"",IF(AND(COUNTA(A426:C426)=3,COUNTIF('SRF Drop Downs'!$B$2:$B$5,'Sponsor Response Form (SRF)'!D426),COUNTIF('SRF Drop Downs'!$F$2:$F$5,'Sponsor Response Form (SRF)'!E426),COUNTIF('SRF Drop Downs'!$C$2:$C$4,'Sponsor Response Form (SRF)'!F426),COUNTIF('SRF Drop Downs'!$D$2:$D$6,'Sponsor Response Form (SRF)'!G426),COUNTIF('SRF Drop Downs'!$A$2:$A$5,'Sponsor Response Form (SRF)'!H426),COUNTIF('SRF Drop Downs'!$A$2:$A$4,'Sponsor Response Form (SRF)'!I426),COUNTIF('SRF Drop Downs'!$A$2:$A$5,'Sponsor Response Form (SRF)'!J426),COUNTIF('SRF Drop Downs'!$E$2:$E$7,'Sponsor Response Form (SRF)'!K426),COUNTIF('SRF Drop Downs'!$A$2:$A$4,'Sponsor Response Form (SRF)'!L426),COUNTIF('SRF Drop Downs'!$A$2:$A$4,'Sponsor Response Form (SRF)'!M426),COUNTIF('SRF Drop Downs'!$A$2:$A$4,'Sponsor Response Form (SRF)'!N426),COUNTIF('SRF Drop Downs'!$A$2:$A$4,'Sponsor Response Form (SRF)'!O426),COUNTIF('SRF Drop Downs'!$A$2:$A$4,'Sponsor Response Form (SRF)'!P426),COUNTIF('SRF Drop Downs'!$A$2:$A$4,'Sponsor Response Form (SRF)'!Q426),COUNTIF('SRF Drop Downs'!$A$2:$A$4,'Sponsor Response Form (SRF)'!R426)),"Complete","Incomplete"))</f>
        <v/>
      </c>
      <c r="T426" s="25" t="str">
        <f>IF(S426="Complete",IF(AND(NOT(ISNA(VLOOKUP(CONCATENATE(D426,E426,F426,G426,H426,I426,J426,K426),'SRF Drop Downs'!G:G,1,FALSE))),IF(AND(G426&lt;&gt;"C3",K426&lt;&gt;"O5"),IF(SUM(COUNTIF(L426:R426,"Y"),COUNTIF(L426:R426,"N"))=0,"V","I"),IF(COUNTIF(L426:R426,"Y"),"V","I"))="V", IF(AND('Sponsor Response Form (SRF)'!D426="M1", COUNTIF('OMS Response Form (ORF)'!C:C, B426)&gt;0), "I", "V")="V"), "Valid","Invalid")," ")</f>
        <v xml:space="preserve"> </v>
      </c>
    </row>
    <row r="427" spans="1:20" x14ac:dyDescent="0.25">
      <c r="A427" s="69"/>
      <c r="B427" s="70"/>
      <c r="C427" s="71"/>
      <c r="D427" s="72"/>
      <c r="E427" s="72"/>
      <c r="F427" s="72"/>
      <c r="G427" s="72"/>
      <c r="H427" s="72"/>
      <c r="I427" s="72"/>
      <c r="J427" s="72"/>
      <c r="K427" s="72"/>
      <c r="L427" s="72"/>
      <c r="M427" s="72"/>
      <c r="N427" s="72"/>
      <c r="O427" s="72"/>
      <c r="P427" s="72"/>
      <c r="Q427" s="72"/>
      <c r="R427" s="72"/>
      <c r="S427" s="24" t="str">
        <f>IF(COUNTA(A427:R427)=0,"",IF(AND(COUNTA(A427:C427)=3,COUNTIF('SRF Drop Downs'!$B$2:$B$5,'Sponsor Response Form (SRF)'!D427),COUNTIF('SRF Drop Downs'!$F$2:$F$5,'Sponsor Response Form (SRF)'!E427),COUNTIF('SRF Drop Downs'!$C$2:$C$4,'Sponsor Response Form (SRF)'!F427),COUNTIF('SRF Drop Downs'!$D$2:$D$6,'Sponsor Response Form (SRF)'!G427),COUNTIF('SRF Drop Downs'!$A$2:$A$5,'Sponsor Response Form (SRF)'!H427),COUNTIF('SRF Drop Downs'!$A$2:$A$4,'Sponsor Response Form (SRF)'!I427),COUNTIF('SRF Drop Downs'!$A$2:$A$5,'Sponsor Response Form (SRF)'!J427),COUNTIF('SRF Drop Downs'!$E$2:$E$7,'Sponsor Response Form (SRF)'!K427),COUNTIF('SRF Drop Downs'!$A$2:$A$4,'Sponsor Response Form (SRF)'!L427),COUNTIF('SRF Drop Downs'!$A$2:$A$4,'Sponsor Response Form (SRF)'!M427),COUNTIF('SRF Drop Downs'!$A$2:$A$4,'Sponsor Response Form (SRF)'!N427),COUNTIF('SRF Drop Downs'!$A$2:$A$4,'Sponsor Response Form (SRF)'!O427),COUNTIF('SRF Drop Downs'!$A$2:$A$4,'Sponsor Response Form (SRF)'!P427),COUNTIF('SRF Drop Downs'!$A$2:$A$4,'Sponsor Response Form (SRF)'!Q427),COUNTIF('SRF Drop Downs'!$A$2:$A$4,'Sponsor Response Form (SRF)'!R427)),"Complete","Incomplete"))</f>
        <v/>
      </c>
      <c r="T427" s="25" t="str">
        <f>IF(S427="Complete",IF(AND(NOT(ISNA(VLOOKUP(CONCATENATE(D427,E427,F427,G427,H427,I427,J427,K427),'SRF Drop Downs'!G:G,1,FALSE))),IF(AND(G427&lt;&gt;"C3",K427&lt;&gt;"O5"),IF(SUM(COUNTIF(L427:R427,"Y"),COUNTIF(L427:R427,"N"))=0,"V","I"),IF(COUNTIF(L427:R427,"Y"),"V","I"))="V", IF(AND('Sponsor Response Form (SRF)'!D427="M1", COUNTIF('OMS Response Form (ORF)'!C:C, B427)&gt;0), "I", "V")="V"), "Valid","Invalid")," ")</f>
        <v xml:space="preserve"> </v>
      </c>
    </row>
    <row r="428" spans="1:20" x14ac:dyDescent="0.25">
      <c r="A428" s="69"/>
      <c r="B428" s="70"/>
      <c r="C428" s="71"/>
      <c r="D428" s="72"/>
      <c r="E428" s="72"/>
      <c r="F428" s="72"/>
      <c r="G428" s="72"/>
      <c r="H428" s="72"/>
      <c r="I428" s="72"/>
      <c r="J428" s="72"/>
      <c r="K428" s="72"/>
      <c r="L428" s="72"/>
      <c r="M428" s="72"/>
      <c r="N428" s="72"/>
      <c r="O428" s="72"/>
      <c r="P428" s="72"/>
      <c r="Q428" s="72"/>
      <c r="R428" s="72"/>
      <c r="S428" s="24" t="str">
        <f>IF(COUNTA(A428:R428)=0,"",IF(AND(COUNTA(A428:C428)=3,COUNTIF('SRF Drop Downs'!$B$2:$B$5,'Sponsor Response Form (SRF)'!D428),COUNTIF('SRF Drop Downs'!$F$2:$F$5,'Sponsor Response Form (SRF)'!E428),COUNTIF('SRF Drop Downs'!$C$2:$C$4,'Sponsor Response Form (SRF)'!F428),COUNTIF('SRF Drop Downs'!$D$2:$D$6,'Sponsor Response Form (SRF)'!G428),COUNTIF('SRF Drop Downs'!$A$2:$A$5,'Sponsor Response Form (SRF)'!H428),COUNTIF('SRF Drop Downs'!$A$2:$A$4,'Sponsor Response Form (SRF)'!I428),COUNTIF('SRF Drop Downs'!$A$2:$A$5,'Sponsor Response Form (SRF)'!J428),COUNTIF('SRF Drop Downs'!$E$2:$E$7,'Sponsor Response Form (SRF)'!K428),COUNTIF('SRF Drop Downs'!$A$2:$A$4,'Sponsor Response Form (SRF)'!L428),COUNTIF('SRF Drop Downs'!$A$2:$A$4,'Sponsor Response Form (SRF)'!M428),COUNTIF('SRF Drop Downs'!$A$2:$A$4,'Sponsor Response Form (SRF)'!N428),COUNTIF('SRF Drop Downs'!$A$2:$A$4,'Sponsor Response Form (SRF)'!O428),COUNTIF('SRF Drop Downs'!$A$2:$A$4,'Sponsor Response Form (SRF)'!P428),COUNTIF('SRF Drop Downs'!$A$2:$A$4,'Sponsor Response Form (SRF)'!Q428),COUNTIF('SRF Drop Downs'!$A$2:$A$4,'Sponsor Response Form (SRF)'!R428)),"Complete","Incomplete"))</f>
        <v/>
      </c>
      <c r="T428" s="25" t="str">
        <f>IF(S428="Complete",IF(AND(NOT(ISNA(VLOOKUP(CONCATENATE(D428,E428,F428,G428,H428,I428,J428,K428),'SRF Drop Downs'!G:G,1,FALSE))),IF(AND(G428&lt;&gt;"C3",K428&lt;&gt;"O5"),IF(SUM(COUNTIF(L428:R428,"Y"),COUNTIF(L428:R428,"N"))=0,"V","I"),IF(COUNTIF(L428:R428,"Y"),"V","I"))="V", IF(AND('Sponsor Response Form (SRF)'!D428="M1", COUNTIF('OMS Response Form (ORF)'!C:C, B428)&gt;0), "I", "V")="V"), "Valid","Invalid")," ")</f>
        <v xml:space="preserve"> </v>
      </c>
    </row>
    <row r="429" spans="1:20" x14ac:dyDescent="0.25">
      <c r="A429" s="69"/>
      <c r="B429" s="70"/>
      <c r="C429" s="71"/>
      <c r="D429" s="72"/>
      <c r="E429" s="72"/>
      <c r="F429" s="72"/>
      <c r="G429" s="72"/>
      <c r="H429" s="72"/>
      <c r="I429" s="72"/>
      <c r="J429" s="72"/>
      <c r="K429" s="72"/>
      <c r="L429" s="72"/>
      <c r="M429" s="72"/>
      <c r="N429" s="72"/>
      <c r="O429" s="72"/>
      <c r="P429" s="72"/>
      <c r="Q429" s="72"/>
      <c r="R429" s="72"/>
      <c r="S429" s="24" t="str">
        <f>IF(COUNTA(A429:R429)=0,"",IF(AND(COUNTA(A429:C429)=3,COUNTIF('SRF Drop Downs'!$B$2:$B$5,'Sponsor Response Form (SRF)'!D429),COUNTIF('SRF Drop Downs'!$F$2:$F$5,'Sponsor Response Form (SRF)'!E429),COUNTIF('SRF Drop Downs'!$C$2:$C$4,'Sponsor Response Form (SRF)'!F429),COUNTIF('SRF Drop Downs'!$D$2:$D$6,'Sponsor Response Form (SRF)'!G429),COUNTIF('SRF Drop Downs'!$A$2:$A$5,'Sponsor Response Form (SRF)'!H429),COUNTIF('SRF Drop Downs'!$A$2:$A$4,'Sponsor Response Form (SRF)'!I429),COUNTIF('SRF Drop Downs'!$A$2:$A$5,'Sponsor Response Form (SRF)'!J429),COUNTIF('SRF Drop Downs'!$E$2:$E$7,'Sponsor Response Form (SRF)'!K429),COUNTIF('SRF Drop Downs'!$A$2:$A$4,'Sponsor Response Form (SRF)'!L429),COUNTIF('SRF Drop Downs'!$A$2:$A$4,'Sponsor Response Form (SRF)'!M429),COUNTIF('SRF Drop Downs'!$A$2:$A$4,'Sponsor Response Form (SRF)'!N429),COUNTIF('SRF Drop Downs'!$A$2:$A$4,'Sponsor Response Form (SRF)'!O429),COUNTIF('SRF Drop Downs'!$A$2:$A$4,'Sponsor Response Form (SRF)'!P429),COUNTIF('SRF Drop Downs'!$A$2:$A$4,'Sponsor Response Form (SRF)'!Q429),COUNTIF('SRF Drop Downs'!$A$2:$A$4,'Sponsor Response Form (SRF)'!R429)),"Complete","Incomplete"))</f>
        <v/>
      </c>
      <c r="T429" s="25" t="str">
        <f>IF(S429="Complete",IF(AND(NOT(ISNA(VLOOKUP(CONCATENATE(D429,E429,F429,G429,H429,I429,J429,K429),'SRF Drop Downs'!G:G,1,FALSE))),IF(AND(G429&lt;&gt;"C3",K429&lt;&gt;"O5"),IF(SUM(COUNTIF(L429:R429,"Y"),COUNTIF(L429:R429,"N"))=0,"V","I"),IF(COUNTIF(L429:R429,"Y"),"V","I"))="V", IF(AND('Sponsor Response Form (SRF)'!D429="M1", COUNTIF('OMS Response Form (ORF)'!C:C, B429)&gt;0), "I", "V")="V"), "Valid","Invalid")," ")</f>
        <v xml:space="preserve"> </v>
      </c>
    </row>
    <row r="430" spans="1:20" x14ac:dyDescent="0.25">
      <c r="A430" s="69"/>
      <c r="B430" s="70"/>
      <c r="C430" s="71"/>
      <c r="D430" s="72"/>
      <c r="E430" s="72"/>
      <c r="F430" s="72"/>
      <c r="G430" s="72"/>
      <c r="H430" s="72"/>
      <c r="I430" s="72"/>
      <c r="J430" s="72"/>
      <c r="K430" s="72"/>
      <c r="L430" s="72"/>
      <c r="M430" s="72"/>
      <c r="N430" s="72"/>
      <c r="O430" s="72"/>
      <c r="P430" s="72"/>
      <c r="Q430" s="72"/>
      <c r="R430" s="72"/>
      <c r="S430" s="24" t="str">
        <f>IF(COUNTA(A430:R430)=0,"",IF(AND(COUNTA(A430:C430)=3,COUNTIF('SRF Drop Downs'!$B$2:$B$5,'Sponsor Response Form (SRF)'!D430),COUNTIF('SRF Drop Downs'!$F$2:$F$5,'Sponsor Response Form (SRF)'!E430),COUNTIF('SRF Drop Downs'!$C$2:$C$4,'Sponsor Response Form (SRF)'!F430),COUNTIF('SRF Drop Downs'!$D$2:$D$6,'Sponsor Response Form (SRF)'!G430),COUNTIF('SRF Drop Downs'!$A$2:$A$5,'Sponsor Response Form (SRF)'!H430),COUNTIF('SRF Drop Downs'!$A$2:$A$4,'Sponsor Response Form (SRF)'!I430),COUNTIF('SRF Drop Downs'!$A$2:$A$5,'Sponsor Response Form (SRF)'!J430),COUNTIF('SRF Drop Downs'!$E$2:$E$7,'Sponsor Response Form (SRF)'!K430),COUNTIF('SRF Drop Downs'!$A$2:$A$4,'Sponsor Response Form (SRF)'!L430),COUNTIF('SRF Drop Downs'!$A$2:$A$4,'Sponsor Response Form (SRF)'!M430),COUNTIF('SRF Drop Downs'!$A$2:$A$4,'Sponsor Response Form (SRF)'!N430),COUNTIF('SRF Drop Downs'!$A$2:$A$4,'Sponsor Response Form (SRF)'!O430),COUNTIF('SRF Drop Downs'!$A$2:$A$4,'Sponsor Response Form (SRF)'!P430),COUNTIF('SRF Drop Downs'!$A$2:$A$4,'Sponsor Response Form (SRF)'!Q430),COUNTIF('SRF Drop Downs'!$A$2:$A$4,'Sponsor Response Form (SRF)'!R430)),"Complete","Incomplete"))</f>
        <v/>
      </c>
      <c r="T430" s="25" t="str">
        <f>IF(S430="Complete",IF(AND(NOT(ISNA(VLOOKUP(CONCATENATE(D430,E430,F430,G430,H430,I430,J430,K430),'SRF Drop Downs'!G:G,1,FALSE))),IF(AND(G430&lt;&gt;"C3",K430&lt;&gt;"O5"),IF(SUM(COUNTIF(L430:R430,"Y"),COUNTIF(L430:R430,"N"))=0,"V","I"),IF(COUNTIF(L430:R430,"Y"),"V","I"))="V", IF(AND('Sponsor Response Form (SRF)'!D430="M1", COUNTIF('OMS Response Form (ORF)'!C:C, B430)&gt;0), "I", "V")="V"), "Valid","Invalid")," ")</f>
        <v xml:space="preserve"> </v>
      </c>
    </row>
    <row r="431" spans="1:20" x14ac:dyDescent="0.25">
      <c r="A431" s="69"/>
      <c r="B431" s="70"/>
      <c r="C431" s="71"/>
      <c r="D431" s="72"/>
      <c r="E431" s="72"/>
      <c r="F431" s="72"/>
      <c r="G431" s="72"/>
      <c r="H431" s="72"/>
      <c r="I431" s="72"/>
      <c r="J431" s="72"/>
      <c r="K431" s="72"/>
      <c r="L431" s="72"/>
      <c r="M431" s="72"/>
      <c r="N431" s="72"/>
      <c r="O431" s="72"/>
      <c r="P431" s="72"/>
      <c r="Q431" s="72"/>
      <c r="R431" s="72"/>
      <c r="S431" s="24" t="str">
        <f>IF(COUNTA(A431:R431)=0,"",IF(AND(COUNTA(A431:C431)=3,COUNTIF('SRF Drop Downs'!$B$2:$B$5,'Sponsor Response Form (SRF)'!D431),COUNTIF('SRF Drop Downs'!$F$2:$F$5,'Sponsor Response Form (SRF)'!E431),COUNTIF('SRF Drop Downs'!$C$2:$C$4,'Sponsor Response Form (SRF)'!F431),COUNTIF('SRF Drop Downs'!$D$2:$D$6,'Sponsor Response Form (SRF)'!G431),COUNTIF('SRF Drop Downs'!$A$2:$A$5,'Sponsor Response Form (SRF)'!H431),COUNTIF('SRF Drop Downs'!$A$2:$A$4,'Sponsor Response Form (SRF)'!I431),COUNTIF('SRF Drop Downs'!$A$2:$A$5,'Sponsor Response Form (SRF)'!J431),COUNTIF('SRF Drop Downs'!$E$2:$E$7,'Sponsor Response Form (SRF)'!K431),COUNTIF('SRF Drop Downs'!$A$2:$A$4,'Sponsor Response Form (SRF)'!L431),COUNTIF('SRF Drop Downs'!$A$2:$A$4,'Sponsor Response Form (SRF)'!M431),COUNTIF('SRF Drop Downs'!$A$2:$A$4,'Sponsor Response Form (SRF)'!N431),COUNTIF('SRF Drop Downs'!$A$2:$A$4,'Sponsor Response Form (SRF)'!O431),COUNTIF('SRF Drop Downs'!$A$2:$A$4,'Sponsor Response Form (SRF)'!P431),COUNTIF('SRF Drop Downs'!$A$2:$A$4,'Sponsor Response Form (SRF)'!Q431),COUNTIF('SRF Drop Downs'!$A$2:$A$4,'Sponsor Response Form (SRF)'!R431)),"Complete","Incomplete"))</f>
        <v/>
      </c>
      <c r="T431" s="25" t="str">
        <f>IF(S431="Complete",IF(AND(NOT(ISNA(VLOOKUP(CONCATENATE(D431,E431,F431,G431,H431,I431,J431,K431),'SRF Drop Downs'!G:G,1,FALSE))),IF(AND(G431&lt;&gt;"C3",K431&lt;&gt;"O5"),IF(SUM(COUNTIF(L431:R431,"Y"),COUNTIF(L431:R431,"N"))=0,"V","I"),IF(COUNTIF(L431:R431,"Y"),"V","I"))="V", IF(AND('Sponsor Response Form (SRF)'!D431="M1", COUNTIF('OMS Response Form (ORF)'!C:C, B431)&gt;0), "I", "V")="V"), "Valid","Invalid")," ")</f>
        <v xml:space="preserve"> </v>
      </c>
    </row>
    <row r="432" spans="1:20" x14ac:dyDescent="0.25">
      <c r="A432" s="69"/>
      <c r="B432" s="70"/>
      <c r="C432" s="71"/>
      <c r="D432" s="72"/>
      <c r="E432" s="72"/>
      <c r="F432" s="72"/>
      <c r="G432" s="72"/>
      <c r="H432" s="72"/>
      <c r="I432" s="72"/>
      <c r="J432" s="72"/>
      <c r="K432" s="72"/>
      <c r="L432" s="72"/>
      <c r="M432" s="72"/>
      <c r="N432" s="72"/>
      <c r="O432" s="72"/>
      <c r="P432" s="72"/>
      <c r="Q432" s="72"/>
      <c r="R432" s="72"/>
      <c r="S432" s="24" t="str">
        <f>IF(COUNTA(A432:R432)=0,"",IF(AND(COUNTA(A432:C432)=3,COUNTIF('SRF Drop Downs'!$B$2:$B$5,'Sponsor Response Form (SRF)'!D432),COUNTIF('SRF Drop Downs'!$F$2:$F$5,'Sponsor Response Form (SRF)'!E432),COUNTIF('SRF Drop Downs'!$C$2:$C$4,'Sponsor Response Form (SRF)'!F432),COUNTIF('SRF Drop Downs'!$D$2:$D$6,'Sponsor Response Form (SRF)'!G432),COUNTIF('SRF Drop Downs'!$A$2:$A$5,'Sponsor Response Form (SRF)'!H432),COUNTIF('SRF Drop Downs'!$A$2:$A$4,'Sponsor Response Form (SRF)'!I432),COUNTIF('SRF Drop Downs'!$A$2:$A$5,'Sponsor Response Form (SRF)'!J432),COUNTIF('SRF Drop Downs'!$E$2:$E$7,'Sponsor Response Form (SRF)'!K432),COUNTIF('SRF Drop Downs'!$A$2:$A$4,'Sponsor Response Form (SRF)'!L432),COUNTIF('SRF Drop Downs'!$A$2:$A$4,'Sponsor Response Form (SRF)'!M432),COUNTIF('SRF Drop Downs'!$A$2:$A$4,'Sponsor Response Form (SRF)'!N432),COUNTIF('SRF Drop Downs'!$A$2:$A$4,'Sponsor Response Form (SRF)'!O432),COUNTIF('SRF Drop Downs'!$A$2:$A$4,'Sponsor Response Form (SRF)'!P432),COUNTIF('SRF Drop Downs'!$A$2:$A$4,'Sponsor Response Form (SRF)'!Q432),COUNTIF('SRF Drop Downs'!$A$2:$A$4,'Sponsor Response Form (SRF)'!R432)),"Complete","Incomplete"))</f>
        <v/>
      </c>
      <c r="T432" s="25" t="str">
        <f>IF(S432="Complete",IF(AND(NOT(ISNA(VLOOKUP(CONCATENATE(D432,E432,F432,G432,H432,I432,J432,K432),'SRF Drop Downs'!G:G,1,FALSE))),IF(AND(G432&lt;&gt;"C3",K432&lt;&gt;"O5"),IF(SUM(COUNTIF(L432:R432,"Y"),COUNTIF(L432:R432,"N"))=0,"V","I"),IF(COUNTIF(L432:R432,"Y"),"V","I"))="V", IF(AND('Sponsor Response Form (SRF)'!D432="M1", COUNTIF('OMS Response Form (ORF)'!C:C, B432)&gt;0), "I", "V")="V"), "Valid","Invalid")," ")</f>
        <v xml:space="preserve"> </v>
      </c>
    </row>
    <row r="433" spans="1:20" x14ac:dyDescent="0.25">
      <c r="A433" s="69"/>
      <c r="B433" s="70"/>
      <c r="C433" s="71"/>
      <c r="D433" s="72"/>
      <c r="E433" s="72"/>
      <c r="F433" s="72"/>
      <c r="G433" s="72"/>
      <c r="H433" s="72"/>
      <c r="I433" s="72"/>
      <c r="J433" s="72"/>
      <c r="K433" s="72"/>
      <c r="L433" s="72"/>
      <c r="M433" s="72"/>
      <c r="N433" s="72"/>
      <c r="O433" s="72"/>
      <c r="P433" s="72"/>
      <c r="Q433" s="72"/>
      <c r="R433" s="72"/>
      <c r="S433" s="24" t="str">
        <f>IF(COUNTA(A433:R433)=0,"",IF(AND(COUNTA(A433:C433)=3,COUNTIF('SRF Drop Downs'!$B$2:$B$5,'Sponsor Response Form (SRF)'!D433),COUNTIF('SRF Drop Downs'!$F$2:$F$5,'Sponsor Response Form (SRF)'!E433),COUNTIF('SRF Drop Downs'!$C$2:$C$4,'Sponsor Response Form (SRF)'!F433),COUNTIF('SRF Drop Downs'!$D$2:$D$6,'Sponsor Response Form (SRF)'!G433),COUNTIF('SRF Drop Downs'!$A$2:$A$5,'Sponsor Response Form (SRF)'!H433),COUNTIF('SRF Drop Downs'!$A$2:$A$4,'Sponsor Response Form (SRF)'!I433),COUNTIF('SRF Drop Downs'!$A$2:$A$5,'Sponsor Response Form (SRF)'!J433),COUNTIF('SRF Drop Downs'!$E$2:$E$7,'Sponsor Response Form (SRF)'!K433),COUNTIF('SRF Drop Downs'!$A$2:$A$4,'Sponsor Response Form (SRF)'!L433),COUNTIF('SRF Drop Downs'!$A$2:$A$4,'Sponsor Response Form (SRF)'!M433),COUNTIF('SRF Drop Downs'!$A$2:$A$4,'Sponsor Response Form (SRF)'!N433),COUNTIF('SRF Drop Downs'!$A$2:$A$4,'Sponsor Response Form (SRF)'!O433),COUNTIF('SRF Drop Downs'!$A$2:$A$4,'Sponsor Response Form (SRF)'!P433),COUNTIF('SRF Drop Downs'!$A$2:$A$4,'Sponsor Response Form (SRF)'!Q433),COUNTIF('SRF Drop Downs'!$A$2:$A$4,'Sponsor Response Form (SRF)'!R433)),"Complete","Incomplete"))</f>
        <v/>
      </c>
      <c r="T433" s="25" t="str">
        <f>IF(S433="Complete",IF(AND(NOT(ISNA(VLOOKUP(CONCATENATE(D433,E433,F433,G433,H433,I433,J433,K433),'SRF Drop Downs'!G:G,1,FALSE))),IF(AND(G433&lt;&gt;"C3",K433&lt;&gt;"O5"),IF(SUM(COUNTIF(L433:R433,"Y"),COUNTIF(L433:R433,"N"))=0,"V","I"),IF(COUNTIF(L433:R433,"Y"),"V","I"))="V", IF(AND('Sponsor Response Form (SRF)'!D433="M1", COUNTIF('OMS Response Form (ORF)'!C:C, B433)&gt;0), "I", "V")="V"), "Valid","Invalid")," ")</f>
        <v xml:space="preserve"> </v>
      </c>
    </row>
    <row r="434" spans="1:20" x14ac:dyDescent="0.25">
      <c r="A434" s="69"/>
      <c r="B434" s="70"/>
      <c r="C434" s="71"/>
      <c r="D434" s="72"/>
      <c r="E434" s="72"/>
      <c r="F434" s="72"/>
      <c r="G434" s="72"/>
      <c r="H434" s="72"/>
      <c r="I434" s="72"/>
      <c r="J434" s="72"/>
      <c r="K434" s="72"/>
      <c r="L434" s="72"/>
      <c r="M434" s="72"/>
      <c r="N434" s="72"/>
      <c r="O434" s="72"/>
      <c r="P434" s="72"/>
      <c r="Q434" s="72"/>
      <c r="R434" s="72"/>
      <c r="S434" s="24" t="str">
        <f>IF(COUNTA(A434:R434)=0,"",IF(AND(COUNTA(A434:C434)=3,COUNTIF('SRF Drop Downs'!$B$2:$B$5,'Sponsor Response Form (SRF)'!D434),COUNTIF('SRF Drop Downs'!$F$2:$F$5,'Sponsor Response Form (SRF)'!E434),COUNTIF('SRF Drop Downs'!$C$2:$C$4,'Sponsor Response Form (SRF)'!F434),COUNTIF('SRF Drop Downs'!$D$2:$D$6,'Sponsor Response Form (SRF)'!G434),COUNTIF('SRF Drop Downs'!$A$2:$A$5,'Sponsor Response Form (SRF)'!H434),COUNTIF('SRF Drop Downs'!$A$2:$A$4,'Sponsor Response Form (SRF)'!I434),COUNTIF('SRF Drop Downs'!$A$2:$A$5,'Sponsor Response Form (SRF)'!J434),COUNTIF('SRF Drop Downs'!$E$2:$E$7,'Sponsor Response Form (SRF)'!K434),COUNTIF('SRF Drop Downs'!$A$2:$A$4,'Sponsor Response Form (SRF)'!L434),COUNTIF('SRF Drop Downs'!$A$2:$A$4,'Sponsor Response Form (SRF)'!M434),COUNTIF('SRF Drop Downs'!$A$2:$A$4,'Sponsor Response Form (SRF)'!N434),COUNTIF('SRF Drop Downs'!$A$2:$A$4,'Sponsor Response Form (SRF)'!O434),COUNTIF('SRF Drop Downs'!$A$2:$A$4,'Sponsor Response Form (SRF)'!P434),COUNTIF('SRF Drop Downs'!$A$2:$A$4,'Sponsor Response Form (SRF)'!Q434),COUNTIF('SRF Drop Downs'!$A$2:$A$4,'Sponsor Response Form (SRF)'!R434)),"Complete","Incomplete"))</f>
        <v/>
      </c>
      <c r="T434" s="25" t="str">
        <f>IF(S434="Complete",IF(AND(NOT(ISNA(VLOOKUP(CONCATENATE(D434,E434,F434,G434,H434,I434,J434,K434),'SRF Drop Downs'!G:G,1,FALSE))),IF(AND(G434&lt;&gt;"C3",K434&lt;&gt;"O5"),IF(SUM(COUNTIF(L434:R434,"Y"),COUNTIF(L434:R434,"N"))=0,"V","I"),IF(COUNTIF(L434:R434,"Y"),"V","I"))="V", IF(AND('Sponsor Response Form (SRF)'!D434="M1", COUNTIF('OMS Response Form (ORF)'!C:C, B434)&gt;0), "I", "V")="V"), "Valid","Invalid")," ")</f>
        <v xml:space="preserve"> </v>
      </c>
    </row>
    <row r="435" spans="1:20" x14ac:dyDescent="0.25">
      <c r="A435" s="69"/>
      <c r="B435" s="70"/>
      <c r="C435" s="71"/>
      <c r="D435" s="72"/>
      <c r="E435" s="72"/>
      <c r="F435" s="72"/>
      <c r="G435" s="72"/>
      <c r="H435" s="72"/>
      <c r="I435" s="72"/>
      <c r="J435" s="72"/>
      <c r="K435" s="72"/>
      <c r="L435" s="72"/>
      <c r="M435" s="72"/>
      <c r="N435" s="72"/>
      <c r="O435" s="72"/>
      <c r="P435" s="72"/>
      <c r="Q435" s="72"/>
      <c r="R435" s="72"/>
      <c r="S435" s="24" t="str">
        <f>IF(COUNTA(A435:R435)=0,"",IF(AND(COUNTA(A435:C435)=3,COUNTIF('SRF Drop Downs'!$B$2:$B$5,'Sponsor Response Form (SRF)'!D435),COUNTIF('SRF Drop Downs'!$F$2:$F$5,'Sponsor Response Form (SRF)'!E435),COUNTIF('SRF Drop Downs'!$C$2:$C$4,'Sponsor Response Form (SRF)'!F435),COUNTIF('SRF Drop Downs'!$D$2:$D$6,'Sponsor Response Form (SRF)'!G435),COUNTIF('SRF Drop Downs'!$A$2:$A$5,'Sponsor Response Form (SRF)'!H435),COUNTIF('SRF Drop Downs'!$A$2:$A$4,'Sponsor Response Form (SRF)'!I435),COUNTIF('SRF Drop Downs'!$A$2:$A$5,'Sponsor Response Form (SRF)'!J435),COUNTIF('SRF Drop Downs'!$E$2:$E$7,'Sponsor Response Form (SRF)'!K435),COUNTIF('SRF Drop Downs'!$A$2:$A$4,'Sponsor Response Form (SRF)'!L435),COUNTIF('SRF Drop Downs'!$A$2:$A$4,'Sponsor Response Form (SRF)'!M435),COUNTIF('SRF Drop Downs'!$A$2:$A$4,'Sponsor Response Form (SRF)'!N435),COUNTIF('SRF Drop Downs'!$A$2:$A$4,'Sponsor Response Form (SRF)'!O435),COUNTIF('SRF Drop Downs'!$A$2:$A$4,'Sponsor Response Form (SRF)'!P435),COUNTIF('SRF Drop Downs'!$A$2:$A$4,'Sponsor Response Form (SRF)'!Q435),COUNTIF('SRF Drop Downs'!$A$2:$A$4,'Sponsor Response Form (SRF)'!R435)),"Complete","Incomplete"))</f>
        <v/>
      </c>
      <c r="T435" s="25" t="str">
        <f>IF(S435="Complete",IF(AND(NOT(ISNA(VLOOKUP(CONCATENATE(D435,E435,F435,G435,H435,I435,J435,K435),'SRF Drop Downs'!G:G,1,FALSE))),IF(AND(G435&lt;&gt;"C3",K435&lt;&gt;"O5"),IF(SUM(COUNTIF(L435:R435,"Y"),COUNTIF(L435:R435,"N"))=0,"V","I"),IF(COUNTIF(L435:R435,"Y"),"V","I"))="V", IF(AND('Sponsor Response Form (SRF)'!D435="M1", COUNTIF('OMS Response Form (ORF)'!C:C, B435)&gt;0), "I", "V")="V"), "Valid","Invalid")," ")</f>
        <v xml:space="preserve"> </v>
      </c>
    </row>
    <row r="436" spans="1:20" x14ac:dyDescent="0.25">
      <c r="A436" s="69"/>
      <c r="B436" s="70"/>
      <c r="C436" s="71"/>
      <c r="D436" s="72"/>
      <c r="E436" s="72"/>
      <c r="F436" s="72"/>
      <c r="G436" s="72"/>
      <c r="H436" s="72"/>
      <c r="I436" s="72"/>
      <c r="J436" s="72"/>
      <c r="K436" s="72"/>
      <c r="L436" s="72"/>
      <c r="M436" s="72"/>
      <c r="N436" s="72"/>
      <c r="O436" s="72"/>
      <c r="P436" s="72"/>
      <c r="Q436" s="72"/>
      <c r="R436" s="72"/>
      <c r="S436" s="24" t="str">
        <f>IF(COUNTA(A436:R436)=0,"",IF(AND(COUNTA(A436:C436)=3,COUNTIF('SRF Drop Downs'!$B$2:$B$5,'Sponsor Response Form (SRF)'!D436),COUNTIF('SRF Drop Downs'!$F$2:$F$5,'Sponsor Response Form (SRF)'!E436),COUNTIF('SRF Drop Downs'!$C$2:$C$4,'Sponsor Response Form (SRF)'!F436),COUNTIF('SRF Drop Downs'!$D$2:$D$6,'Sponsor Response Form (SRF)'!G436),COUNTIF('SRF Drop Downs'!$A$2:$A$5,'Sponsor Response Form (SRF)'!H436),COUNTIF('SRF Drop Downs'!$A$2:$A$4,'Sponsor Response Form (SRF)'!I436),COUNTIF('SRF Drop Downs'!$A$2:$A$5,'Sponsor Response Form (SRF)'!J436),COUNTIF('SRF Drop Downs'!$E$2:$E$7,'Sponsor Response Form (SRF)'!K436),COUNTIF('SRF Drop Downs'!$A$2:$A$4,'Sponsor Response Form (SRF)'!L436),COUNTIF('SRF Drop Downs'!$A$2:$A$4,'Sponsor Response Form (SRF)'!M436),COUNTIF('SRF Drop Downs'!$A$2:$A$4,'Sponsor Response Form (SRF)'!N436),COUNTIF('SRF Drop Downs'!$A$2:$A$4,'Sponsor Response Form (SRF)'!O436),COUNTIF('SRF Drop Downs'!$A$2:$A$4,'Sponsor Response Form (SRF)'!P436),COUNTIF('SRF Drop Downs'!$A$2:$A$4,'Sponsor Response Form (SRF)'!Q436),COUNTIF('SRF Drop Downs'!$A$2:$A$4,'Sponsor Response Form (SRF)'!R436)),"Complete","Incomplete"))</f>
        <v/>
      </c>
      <c r="T436" s="25" t="str">
        <f>IF(S436="Complete",IF(AND(NOT(ISNA(VLOOKUP(CONCATENATE(D436,E436,F436,G436,H436,I436,J436,K436),'SRF Drop Downs'!G:G,1,FALSE))),IF(AND(G436&lt;&gt;"C3",K436&lt;&gt;"O5"),IF(SUM(COUNTIF(L436:R436,"Y"),COUNTIF(L436:R436,"N"))=0,"V","I"),IF(COUNTIF(L436:R436,"Y"),"V","I"))="V", IF(AND('Sponsor Response Form (SRF)'!D436="M1", COUNTIF('OMS Response Form (ORF)'!C:C, B436)&gt;0), "I", "V")="V"), "Valid","Invalid")," ")</f>
        <v xml:space="preserve"> </v>
      </c>
    </row>
    <row r="437" spans="1:20" x14ac:dyDescent="0.25">
      <c r="A437" s="69"/>
      <c r="B437" s="70"/>
      <c r="C437" s="71"/>
      <c r="D437" s="72"/>
      <c r="E437" s="72"/>
      <c r="F437" s="72"/>
      <c r="G437" s="72"/>
      <c r="H437" s="72"/>
      <c r="I437" s="72"/>
      <c r="J437" s="72"/>
      <c r="K437" s="72"/>
      <c r="L437" s="72"/>
      <c r="M437" s="72"/>
      <c r="N437" s="72"/>
      <c r="O437" s="72"/>
      <c r="P437" s="72"/>
      <c r="Q437" s="72"/>
      <c r="R437" s="72"/>
      <c r="S437" s="24" t="str">
        <f>IF(COUNTA(A437:R437)=0,"",IF(AND(COUNTA(A437:C437)=3,COUNTIF('SRF Drop Downs'!$B$2:$B$5,'Sponsor Response Form (SRF)'!D437),COUNTIF('SRF Drop Downs'!$F$2:$F$5,'Sponsor Response Form (SRF)'!E437),COUNTIF('SRF Drop Downs'!$C$2:$C$4,'Sponsor Response Form (SRF)'!F437),COUNTIF('SRF Drop Downs'!$D$2:$D$6,'Sponsor Response Form (SRF)'!G437),COUNTIF('SRF Drop Downs'!$A$2:$A$5,'Sponsor Response Form (SRF)'!H437),COUNTIF('SRF Drop Downs'!$A$2:$A$4,'Sponsor Response Form (SRF)'!I437),COUNTIF('SRF Drop Downs'!$A$2:$A$5,'Sponsor Response Form (SRF)'!J437),COUNTIF('SRF Drop Downs'!$E$2:$E$7,'Sponsor Response Form (SRF)'!K437),COUNTIF('SRF Drop Downs'!$A$2:$A$4,'Sponsor Response Form (SRF)'!L437),COUNTIF('SRF Drop Downs'!$A$2:$A$4,'Sponsor Response Form (SRF)'!M437),COUNTIF('SRF Drop Downs'!$A$2:$A$4,'Sponsor Response Form (SRF)'!N437),COUNTIF('SRF Drop Downs'!$A$2:$A$4,'Sponsor Response Form (SRF)'!O437),COUNTIF('SRF Drop Downs'!$A$2:$A$4,'Sponsor Response Form (SRF)'!P437),COUNTIF('SRF Drop Downs'!$A$2:$A$4,'Sponsor Response Form (SRF)'!Q437),COUNTIF('SRF Drop Downs'!$A$2:$A$4,'Sponsor Response Form (SRF)'!R437)),"Complete","Incomplete"))</f>
        <v/>
      </c>
      <c r="T437" s="25" t="str">
        <f>IF(S437="Complete",IF(AND(NOT(ISNA(VLOOKUP(CONCATENATE(D437,E437,F437,G437,H437,I437,J437,K437),'SRF Drop Downs'!G:G,1,FALSE))),IF(AND(G437&lt;&gt;"C3",K437&lt;&gt;"O5"),IF(SUM(COUNTIF(L437:R437,"Y"),COUNTIF(L437:R437,"N"))=0,"V","I"),IF(COUNTIF(L437:R437,"Y"),"V","I"))="V", IF(AND('Sponsor Response Form (SRF)'!D437="M1", COUNTIF('OMS Response Form (ORF)'!C:C, B437)&gt;0), "I", "V")="V"), "Valid","Invalid")," ")</f>
        <v xml:space="preserve"> </v>
      </c>
    </row>
    <row r="438" spans="1:20" x14ac:dyDescent="0.25">
      <c r="A438" s="69"/>
      <c r="B438" s="70"/>
      <c r="C438" s="71"/>
      <c r="D438" s="72"/>
      <c r="E438" s="72"/>
      <c r="F438" s="72"/>
      <c r="G438" s="72"/>
      <c r="H438" s="72"/>
      <c r="I438" s="72"/>
      <c r="J438" s="72"/>
      <c r="K438" s="72"/>
      <c r="L438" s="72"/>
      <c r="M438" s="72"/>
      <c r="N438" s="72"/>
      <c r="O438" s="72"/>
      <c r="P438" s="72"/>
      <c r="Q438" s="72"/>
      <c r="R438" s="72"/>
      <c r="S438" s="24" t="str">
        <f>IF(COUNTA(A438:R438)=0,"",IF(AND(COUNTA(A438:C438)=3,COUNTIF('SRF Drop Downs'!$B$2:$B$5,'Sponsor Response Form (SRF)'!D438),COUNTIF('SRF Drop Downs'!$F$2:$F$5,'Sponsor Response Form (SRF)'!E438),COUNTIF('SRF Drop Downs'!$C$2:$C$4,'Sponsor Response Form (SRF)'!F438),COUNTIF('SRF Drop Downs'!$D$2:$D$6,'Sponsor Response Form (SRF)'!G438),COUNTIF('SRF Drop Downs'!$A$2:$A$5,'Sponsor Response Form (SRF)'!H438),COUNTIF('SRF Drop Downs'!$A$2:$A$4,'Sponsor Response Form (SRF)'!I438),COUNTIF('SRF Drop Downs'!$A$2:$A$5,'Sponsor Response Form (SRF)'!J438),COUNTIF('SRF Drop Downs'!$E$2:$E$7,'Sponsor Response Form (SRF)'!K438),COUNTIF('SRF Drop Downs'!$A$2:$A$4,'Sponsor Response Form (SRF)'!L438),COUNTIF('SRF Drop Downs'!$A$2:$A$4,'Sponsor Response Form (SRF)'!M438),COUNTIF('SRF Drop Downs'!$A$2:$A$4,'Sponsor Response Form (SRF)'!N438),COUNTIF('SRF Drop Downs'!$A$2:$A$4,'Sponsor Response Form (SRF)'!O438),COUNTIF('SRF Drop Downs'!$A$2:$A$4,'Sponsor Response Form (SRF)'!P438),COUNTIF('SRF Drop Downs'!$A$2:$A$4,'Sponsor Response Form (SRF)'!Q438),COUNTIF('SRF Drop Downs'!$A$2:$A$4,'Sponsor Response Form (SRF)'!R438)),"Complete","Incomplete"))</f>
        <v/>
      </c>
      <c r="T438" s="25" t="str">
        <f>IF(S438="Complete",IF(AND(NOT(ISNA(VLOOKUP(CONCATENATE(D438,E438,F438,G438,H438,I438,J438,K438),'SRF Drop Downs'!G:G,1,FALSE))),IF(AND(G438&lt;&gt;"C3",K438&lt;&gt;"O5"),IF(SUM(COUNTIF(L438:R438,"Y"),COUNTIF(L438:R438,"N"))=0,"V","I"),IF(COUNTIF(L438:R438,"Y"),"V","I"))="V", IF(AND('Sponsor Response Form (SRF)'!D438="M1", COUNTIF('OMS Response Form (ORF)'!C:C, B438)&gt;0), "I", "V")="V"), "Valid","Invalid")," ")</f>
        <v xml:space="preserve"> </v>
      </c>
    </row>
    <row r="439" spans="1:20" x14ac:dyDescent="0.25">
      <c r="A439" s="69"/>
      <c r="B439" s="70"/>
      <c r="C439" s="71"/>
      <c r="D439" s="72"/>
      <c r="E439" s="72"/>
      <c r="F439" s="72"/>
      <c r="G439" s="72"/>
      <c r="H439" s="72"/>
      <c r="I439" s="72"/>
      <c r="J439" s="72"/>
      <c r="K439" s="72"/>
      <c r="L439" s="72"/>
      <c r="M439" s="72"/>
      <c r="N439" s="72"/>
      <c r="O439" s="72"/>
      <c r="P439" s="72"/>
      <c r="Q439" s="72"/>
      <c r="R439" s="72"/>
      <c r="S439" s="24" t="str">
        <f>IF(COUNTA(A439:R439)=0,"",IF(AND(COUNTA(A439:C439)=3,COUNTIF('SRF Drop Downs'!$B$2:$B$5,'Sponsor Response Form (SRF)'!D439),COUNTIF('SRF Drop Downs'!$F$2:$F$5,'Sponsor Response Form (SRF)'!E439),COUNTIF('SRF Drop Downs'!$C$2:$C$4,'Sponsor Response Form (SRF)'!F439),COUNTIF('SRF Drop Downs'!$D$2:$D$6,'Sponsor Response Form (SRF)'!G439),COUNTIF('SRF Drop Downs'!$A$2:$A$5,'Sponsor Response Form (SRF)'!H439),COUNTIF('SRF Drop Downs'!$A$2:$A$4,'Sponsor Response Form (SRF)'!I439),COUNTIF('SRF Drop Downs'!$A$2:$A$5,'Sponsor Response Form (SRF)'!J439),COUNTIF('SRF Drop Downs'!$E$2:$E$7,'Sponsor Response Form (SRF)'!K439),COUNTIF('SRF Drop Downs'!$A$2:$A$4,'Sponsor Response Form (SRF)'!L439),COUNTIF('SRF Drop Downs'!$A$2:$A$4,'Sponsor Response Form (SRF)'!M439),COUNTIF('SRF Drop Downs'!$A$2:$A$4,'Sponsor Response Form (SRF)'!N439),COUNTIF('SRF Drop Downs'!$A$2:$A$4,'Sponsor Response Form (SRF)'!O439),COUNTIF('SRF Drop Downs'!$A$2:$A$4,'Sponsor Response Form (SRF)'!P439),COUNTIF('SRF Drop Downs'!$A$2:$A$4,'Sponsor Response Form (SRF)'!Q439),COUNTIF('SRF Drop Downs'!$A$2:$A$4,'Sponsor Response Form (SRF)'!R439)),"Complete","Incomplete"))</f>
        <v/>
      </c>
      <c r="T439" s="25" t="str">
        <f>IF(S439="Complete",IF(AND(NOT(ISNA(VLOOKUP(CONCATENATE(D439,E439,F439,G439,H439,I439,J439,K439),'SRF Drop Downs'!G:G,1,FALSE))),IF(AND(G439&lt;&gt;"C3",K439&lt;&gt;"O5"),IF(SUM(COUNTIF(L439:R439,"Y"),COUNTIF(L439:R439,"N"))=0,"V","I"),IF(COUNTIF(L439:R439,"Y"),"V","I"))="V", IF(AND('Sponsor Response Form (SRF)'!D439="M1", COUNTIF('OMS Response Form (ORF)'!C:C, B439)&gt;0), "I", "V")="V"), "Valid","Invalid")," ")</f>
        <v xml:space="preserve"> </v>
      </c>
    </row>
    <row r="440" spans="1:20" x14ac:dyDescent="0.25">
      <c r="A440" s="69"/>
      <c r="B440" s="70"/>
      <c r="C440" s="71"/>
      <c r="D440" s="72"/>
      <c r="E440" s="72"/>
      <c r="F440" s="72"/>
      <c r="G440" s="72"/>
      <c r="H440" s="72"/>
      <c r="I440" s="72"/>
      <c r="J440" s="72"/>
      <c r="K440" s="72"/>
      <c r="L440" s="72"/>
      <c r="M440" s="72"/>
      <c r="N440" s="72"/>
      <c r="O440" s="72"/>
      <c r="P440" s="72"/>
      <c r="Q440" s="72"/>
      <c r="R440" s="72"/>
      <c r="S440" s="24" t="str">
        <f>IF(COUNTA(A440:R440)=0,"",IF(AND(COUNTA(A440:C440)=3,COUNTIF('SRF Drop Downs'!$B$2:$B$5,'Sponsor Response Form (SRF)'!D440),COUNTIF('SRF Drop Downs'!$F$2:$F$5,'Sponsor Response Form (SRF)'!E440),COUNTIF('SRF Drop Downs'!$C$2:$C$4,'Sponsor Response Form (SRF)'!F440),COUNTIF('SRF Drop Downs'!$D$2:$D$6,'Sponsor Response Form (SRF)'!G440),COUNTIF('SRF Drop Downs'!$A$2:$A$5,'Sponsor Response Form (SRF)'!H440),COUNTIF('SRF Drop Downs'!$A$2:$A$4,'Sponsor Response Form (SRF)'!I440),COUNTIF('SRF Drop Downs'!$A$2:$A$5,'Sponsor Response Form (SRF)'!J440),COUNTIF('SRF Drop Downs'!$E$2:$E$7,'Sponsor Response Form (SRF)'!K440),COUNTIF('SRF Drop Downs'!$A$2:$A$4,'Sponsor Response Form (SRF)'!L440),COUNTIF('SRF Drop Downs'!$A$2:$A$4,'Sponsor Response Form (SRF)'!M440),COUNTIF('SRF Drop Downs'!$A$2:$A$4,'Sponsor Response Form (SRF)'!N440),COUNTIF('SRF Drop Downs'!$A$2:$A$4,'Sponsor Response Form (SRF)'!O440),COUNTIF('SRF Drop Downs'!$A$2:$A$4,'Sponsor Response Form (SRF)'!P440),COUNTIF('SRF Drop Downs'!$A$2:$A$4,'Sponsor Response Form (SRF)'!Q440),COUNTIF('SRF Drop Downs'!$A$2:$A$4,'Sponsor Response Form (SRF)'!R440)),"Complete","Incomplete"))</f>
        <v/>
      </c>
      <c r="T440" s="25" t="str">
        <f>IF(S440="Complete",IF(AND(NOT(ISNA(VLOOKUP(CONCATENATE(D440,E440,F440,G440,H440,I440,J440,K440),'SRF Drop Downs'!G:G,1,FALSE))),IF(AND(G440&lt;&gt;"C3",K440&lt;&gt;"O5"),IF(SUM(COUNTIF(L440:R440,"Y"),COUNTIF(L440:R440,"N"))=0,"V","I"),IF(COUNTIF(L440:R440,"Y"),"V","I"))="V", IF(AND('Sponsor Response Form (SRF)'!D440="M1", COUNTIF('OMS Response Form (ORF)'!C:C, B440)&gt;0), "I", "V")="V"), "Valid","Invalid")," ")</f>
        <v xml:space="preserve"> </v>
      </c>
    </row>
    <row r="441" spans="1:20" x14ac:dyDescent="0.25">
      <c r="A441" s="69"/>
      <c r="B441" s="70"/>
      <c r="C441" s="71"/>
      <c r="D441" s="72"/>
      <c r="E441" s="72"/>
      <c r="F441" s="72"/>
      <c r="G441" s="72"/>
      <c r="H441" s="72"/>
      <c r="I441" s="72"/>
      <c r="J441" s="72"/>
      <c r="K441" s="72"/>
      <c r="L441" s="72"/>
      <c r="M441" s="72"/>
      <c r="N441" s="72"/>
      <c r="O441" s="72"/>
      <c r="P441" s="72"/>
      <c r="Q441" s="72"/>
      <c r="R441" s="72"/>
      <c r="S441" s="24" t="str">
        <f>IF(COUNTA(A441:R441)=0,"",IF(AND(COUNTA(A441:C441)=3,COUNTIF('SRF Drop Downs'!$B$2:$B$5,'Sponsor Response Form (SRF)'!D441),COUNTIF('SRF Drop Downs'!$F$2:$F$5,'Sponsor Response Form (SRF)'!E441),COUNTIF('SRF Drop Downs'!$C$2:$C$4,'Sponsor Response Form (SRF)'!F441),COUNTIF('SRF Drop Downs'!$D$2:$D$6,'Sponsor Response Form (SRF)'!G441),COUNTIF('SRF Drop Downs'!$A$2:$A$5,'Sponsor Response Form (SRF)'!H441),COUNTIF('SRF Drop Downs'!$A$2:$A$4,'Sponsor Response Form (SRF)'!I441),COUNTIF('SRF Drop Downs'!$A$2:$A$5,'Sponsor Response Form (SRF)'!J441),COUNTIF('SRF Drop Downs'!$E$2:$E$7,'Sponsor Response Form (SRF)'!K441),COUNTIF('SRF Drop Downs'!$A$2:$A$4,'Sponsor Response Form (SRF)'!L441),COUNTIF('SRF Drop Downs'!$A$2:$A$4,'Sponsor Response Form (SRF)'!M441),COUNTIF('SRF Drop Downs'!$A$2:$A$4,'Sponsor Response Form (SRF)'!N441),COUNTIF('SRF Drop Downs'!$A$2:$A$4,'Sponsor Response Form (SRF)'!O441),COUNTIF('SRF Drop Downs'!$A$2:$A$4,'Sponsor Response Form (SRF)'!P441),COUNTIF('SRF Drop Downs'!$A$2:$A$4,'Sponsor Response Form (SRF)'!Q441),COUNTIF('SRF Drop Downs'!$A$2:$A$4,'Sponsor Response Form (SRF)'!R441)),"Complete","Incomplete"))</f>
        <v/>
      </c>
      <c r="T441" s="25" t="str">
        <f>IF(S441="Complete",IF(AND(NOT(ISNA(VLOOKUP(CONCATENATE(D441,E441,F441,G441,H441,I441,J441,K441),'SRF Drop Downs'!G:G,1,FALSE))),IF(AND(G441&lt;&gt;"C3",K441&lt;&gt;"O5"),IF(SUM(COUNTIF(L441:R441,"Y"),COUNTIF(L441:R441,"N"))=0,"V","I"),IF(COUNTIF(L441:R441,"Y"),"V","I"))="V", IF(AND('Sponsor Response Form (SRF)'!D441="M1", COUNTIF('OMS Response Form (ORF)'!C:C, B441)&gt;0), "I", "V")="V"), "Valid","Invalid")," ")</f>
        <v xml:space="preserve"> </v>
      </c>
    </row>
    <row r="442" spans="1:20" x14ac:dyDescent="0.25">
      <c r="A442" s="69"/>
      <c r="B442" s="70"/>
      <c r="C442" s="71"/>
      <c r="D442" s="72"/>
      <c r="E442" s="72"/>
      <c r="F442" s="72"/>
      <c r="G442" s="72"/>
      <c r="H442" s="72"/>
      <c r="I442" s="72"/>
      <c r="J442" s="72"/>
      <c r="K442" s="72"/>
      <c r="L442" s="72"/>
      <c r="M442" s="72"/>
      <c r="N442" s="72"/>
      <c r="O442" s="72"/>
      <c r="P442" s="72"/>
      <c r="Q442" s="72"/>
      <c r="R442" s="72"/>
      <c r="S442" s="24" t="str">
        <f>IF(COUNTA(A442:R442)=0,"",IF(AND(COUNTA(A442:C442)=3,COUNTIF('SRF Drop Downs'!$B$2:$B$5,'Sponsor Response Form (SRF)'!D442),COUNTIF('SRF Drop Downs'!$F$2:$F$5,'Sponsor Response Form (SRF)'!E442),COUNTIF('SRF Drop Downs'!$C$2:$C$4,'Sponsor Response Form (SRF)'!F442),COUNTIF('SRF Drop Downs'!$D$2:$D$6,'Sponsor Response Form (SRF)'!G442),COUNTIF('SRF Drop Downs'!$A$2:$A$5,'Sponsor Response Form (SRF)'!H442),COUNTIF('SRF Drop Downs'!$A$2:$A$4,'Sponsor Response Form (SRF)'!I442),COUNTIF('SRF Drop Downs'!$A$2:$A$5,'Sponsor Response Form (SRF)'!J442),COUNTIF('SRF Drop Downs'!$E$2:$E$7,'Sponsor Response Form (SRF)'!K442),COUNTIF('SRF Drop Downs'!$A$2:$A$4,'Sponsor Response Form (SRF)'!L442),COUNTIF('SRF Drop Downs'!$A$2:$A$4,'Sponsor Response Form (SRF)'!M442),COUNTIF('SRF Drop Downs'!$A$2:$A$4,'Sponsor Response Form (SRF)'!N442),COUNTIF('SRF Drop Downs'!$A$2:$A$4,'Sponsor Response Form (SRF)'!O442),COUNTIF('SRF Drop Downs'!$A$2:$A$4,'Sponsor Response Form (SRF)'!P442),COUNTIF('SRF Drop Downs'!$A$2:$A$4,'Sponsor Response Form (SRF)'!Q442),COUNTIF('SRF Drop Downs'!$A$2:$A$4,'Sponsor Response Form (SRF)'!R442)),"Complete","Incomplete"))</f>
        <v/>
      </c>
      <c r="T442" s="25" t="str">
        <f>IF(S442="Complete",IF(AND(NOT(ISNA(VLOOKUP(CONCATENATE(D442,E442,F442,G442,H442,I442,J442,K442),'SRF Drop Downs'!G:G,1,FALSE))),IF(AND(G442&lt;&gt;"C3",K442&lt;&gt;"O5"),IF(SUM(COUNTIF(L442:R442,"Y"),COUNTIF(L442:R442,"N"))=0,"V","I"),IF(COUNTIF(L442:R442,"Y"),"V","I"))="V", IF(AND('Sponsor Response Form (SRF)'!D442="M1", COUNTIF('OMS Response Form (ORF)'!C:C, B442)&gt;0), "I", "V")="V"), "Valid","Invalid")," ")</f>
        <v xml:space="preserve"> </v>
      </c>
    </row>
    <row r="443" spans="1:20" x14ac:dyDescent="0.25">
      <c r="A443" s="69"/>
      <c r="B443" s="70"/>
      <c r="C443" s="71"/>
      <c r="D443" s="72"/>
      <c r="E443" s="72"/>
      <c r="F443" s="72"/>
      <c r="G443" s="72"/>
      <c r="H443" s="72"/>
      <c r="I443" s="72"/>
      <c r="J443" s="72"/>
      <c r="K443" s="72"/>
      <c r="L443" s="72"/>
      <c r="M443" s="72"/>
      <c r="N443" s="72"/>
      <c r="O443" s="72"/>
      <c r="P443" s="72"/>
      <c r="Q443" s="72"/>
      <c r="R443" s="72"/>
      <c r="S443" s="24" t="str">
        <f>IF(COUNTA(A443:R443)=0,"",IF(AND(COUNTA(A443:C443)=3,COUNTIF('SRF Drop Downs'!$B$2:$B$5,'Sponsor Response Form (SRF)'!D443),COUNTIF('SRF Drop Downs'!$F$2:$F$5,'Sponsor Response Form (SRF)'!E443),COUNTIF('SRF Drop Downs'!$C$2:$C$4,'Sponsor Response Form (SRF)'!F443),COUNTIF('SRF Drop Downs'!$D$2:$D$6,'Sponsor Response Form (SRF)'!G443),COUNTIF('SRF Drop Downs'!$A$2:$A$5,'Sponsor Response Form (SRF)'!H443),COUNTIF('SRF Drop Downs'!$A$2:$A$4,'Sponsor Response Form (SRF)'!I443),COUNTIF('SRF Drop Downs'!$A$2:$A$5,'Sponsor Response Form (SRF)'!J443),COUNTIF('SRF Drop Downs'!$E$2:$E$7,'Sponsor Response Form (SRF)'!K443),COUNTIF('SRF Drop Downs'!$A$2:$A$4,'Sponsor Response Form (SRF)'!L443),COUNTIF('SRF Drop Downs'!$A$2:$A$4,'Sponsor Response Form (SRF)'!M443),COUNTIF('SRF Drop Downs'!$A$2:$A$4,'Sponsor Response Form (SRF)'!N443),COUNTIF('SRF Drop Downs'!$A$2:$A$4,'Sponsor Response Form (SRF)'!O443),COUNTIF('SRF Drop Downs'!$A$2:$A$4,'Sponsor Response Form (SRF)'!P443),COUNTIF('SRF Drop Downs'!$A$2:$A$4,'Sponsor Response Form (SRF)'!Q443),COUNTIF('SRF Drop Downs'!$A$2:$A$4,'Sponsor Response Form (SRF)'!R443)),"Complete","Incomplete"))</f>
        <v/>
      </c>
      <c r="T443" s="25" t="str">
        <f>IF(S443="Complete",IF(AND(NOT(ISNA(VLOOKUP(CONCATENATE(D443,E443,F443,G443,H443,I443,J443,K443),'SRF Drop Downs'!G:G,1,FALSE))),IF(AND(G443&lt;&gt;"C3",K443&lt;&gt;"O5"),IF(SUM(COUNTIF(L443:R443,"Y"),COUNTIF(L443:R443,"N"))=0,"V","I"),IF(COUNTIF(L443:R443,"Y"),"V","I"))="V", IF(AND('Sponsor Response Form (SRF)'!D443="M1", COUNTIF('OMS Response Form (ORF)'!C:C, B443)&gt;0), "I", "V")="V"), "Valid","Invalid")," ")</f>
        <v xml:space="preserve"> </v>
      </c>
    </row>
    <row r="444" spans="1:20" x14ac:dyDescent="0.25">
      <c r="A444" s="69"/>
      <c r="B444" s="70"/>
      <c r="C444" s="71"/>
      <c r="D444" s="72"/>
      <c r="E444" s="72"/>
      <c r="F444" s="72"/>
      <c r="G444" s="72"/>
      <c r="H444" s="72"/>
      <c r="I444" s="72"/>
      <c r="J444" s="72"/>
      <c r="K444" s="72"/>
      <c r="L444" s="72"/>
      <c r="M444" s="72"/>
      <c r="N444" s="72"/>
      <c r="O444" s="72"/>
      <c r="P444" s="72"/>
      <c r="Q444" s="72"/>
      <c r="R444" s="72"/>
      <c r="S444" s="24" t="str">
        <f>IF(COUNTA(A444:R444)=0,"",IF(AND(COUNTA(A444:C444)=3,COUNTIF('SRF Drop Downs'!$B$2:$B$5,'Sponsor Response Form (SRF)'!D444),COUNTIF('SRF Drop Downs'!$F$2:$F$5,'Sponsor Response Form (SRF)'!E444),COUNTIF('SRF Drop Downs'!$C$2:$C$4,'Sponsor Response Form (SRF)'!F444),COUNTIF('SRF Drop Downs'!$D$2:$D$6,'Sponsor Response Form (SRF)'!G444),COUNTIF('SRF Drop Downs'!$A$2:$A$5,'Sponsor Response Form (SRF)'!H444),COUNTIF('SRF Drop Downs'!$A$2:$A$4,'Sponsor Response Form (SRF)'!I444),COUNTIF('SRF Drop Downs'!$A$2:$A$5,'Sponsor Response Form (SRF)'!J444),COUNTIF('SRF Drop Downs'!$E$2:$E$7,'Sponsor Response Form (SRF)'!K444),COUNTIF('SRF Drop Downs'!$A$2:$A$4,'Sponsor Response Form (SRF)'!L444),COUNTIF('SRF Drop Downs'!$A$2:$A$4,'Sponsor Response Form (SRF)'!M444),COUNTIF('SRF Drop Downs'!$A$2:$A$4,'Sponsor Response Form (SRF)'!N444),COUNTIF('SRF Drop Downs'!$A$2:$A$4,'Sponsor Response Form (SRF)'!O444),COUNTIF('SRF Drop Downs'!$A$2:$A$4,'Sponsor Response Form (SRF)'!P444),COUNTIF('SRF Drop Downs'!$A$2:$A$4,'Sponsor Response Form (SRF)'!Q444),COUNTIF('SRF Drop Downs'!$A$2:$A$4,'Sponsor Response Form (SRF)'!R444)),"Complete","Incomplete"))</f>
        <v/>
      </c>
      <c r="T444" s="25" t="str">
        <f>IF(S444="Complete",IF(AND(NOT(ISNA(VLOOKUP(CONCATENATE(D444,E444,F444,G444,H444,I444,J444,K444),'SRF Drop Downs'!G:G,1,FALSE))),IF(AND(G444&lt;&gt;"C3",K444&lt;&gt;"O5"),IF(SUM(COUNTIF(L444:R444,"Y"),COUNTIF(L444:R444,"N"))=0,"V","I"),IF(COUNTIF(L444:R444,"Y"),"V","I"))="V", IF(AND('Sponsor Response Form (SRF)'!D444="M1", COUNTIF('OMS Response Form (ORF)'!C:C, B444)&gt;0), "I", "V")="V"), "Valid","Invalid")," ")</f>
        <v xml:space="preserve"> </v>
      </c>
    </row>
    <row r="445" spans="1:20" x14ac:dyDescent="0.25">
      <c r="A445" s="69"/>
      <c r="B445" s="70"/>
      <c r="C445" s="71"/>
      <c r="D445" s="72"/>
      <c r="E445" s="72"/>
      <c r="F445" s="72"/>
      <c r="G445" s="72"/>
      <c r="H445" s="72"/>
      <c r="I445" s="72"/>
      <c r="J445" s="72"/>
      <c r="K445" s="72"/>
      <c r="L445" s="72"/>
      <c r="M445" s="72"/>
      <c r="N445" s="72"/>
      <c r="O445" s="72"/>
      <c r="P445" s="72"/>
      <c r="Q445" s="72"/>
      <c r="R445" s="72"/>
      <c r="S445" s="24" t="str">
        <f>IF(COUNTA(A445:R445)=0,"",IF(AND(COUNTA(A445:C445)=3,COUNTIF('SRF Drop Downs'!$B$2:$B$5,'Sponsor Response Form (SRF)'!D445),COUNTIF('SRF Drop Downs'!$F$2:$F$5,'Sponsor Response Form (SRF)'!E445),COUNTIF('SRF Drop Downs'!$C$2:$C$4,'Sponsor Response Form (SRF)'!F445),COUNTIF('SRF Drop Downs'!$D$2:$D$6,'Sponsor Response Form (SRF)'!G445),COUNTIF('SRF Drop Downs'!$A$2:$A$5,'Sponsor Response Form (SRF)'!H445),COUNTIF('SRF Drop Downs'!$A$2:$A$4,'Sponsor Response Form (SRF)'!I445),COUNTIF('SRF Drop Downs'!$A$2:$A$5,'Sponsor Response Form (SRF)'!J445),COUNTIF('SRF Drop Downs'!$E$2:$E$7,'Sponsor Response Form (SRF)'!K445),COUNTIF('SRF Drop Downs'!$A$2:$A$4,'Sponsor Response Form (SRF)'!L445),COUNTIF('SRF Drop Downs'!$A$2:$A$4,'Sponsor Response Form (SRF)'!M445),COUNTIF('SRF Drop Downs'!$A$2:$A$4,'Sponsor Response Form (SRF)'!N445),COUNTIF('SRF Drop Downs'!$A$2:$A$4,'Sponsor Response Form (SRF)'!O445),COUNTIF('SRF Drop Downs'!$A$2:$A$4,'Sponsor Response Form (SRF)'!P445),COUNTIF('SRF Drop Downs'!$A$2:$A$4,'Sponsor Response Form (SRF)'!Q445),COUNTIF('SRF Drop Downs'!$A$2:$A$4,'Sponsor Response Form (SRF)'!R445)),"Complete","Incomplete"))</f>
        <v/>
      </c>
      <c r="T445" s="25" t="str">
        <f>IF(S445="Complete",IF(AND(NOT(ISNA(VLOOKUP(CONCATENATE(D445,E445,F445,G445,H445,I445,J445,K445),'SRF Drop Downs'!G:G,1,FALSE))),IF(AND(G445&lt;&gt;"C3",K445&lt;&gt;"O5"),IF(SUM(COUNTIF(L445:R445,"Y"),COUNTIF(L445:R445,"N"))=0,"V","I"),IF(COUNTIF(L445:R445,"Y"),"V","I"))="V", IF(AND('Sponsor Response Form (SRF)'!D445="M1", COUNTIF('OMS Response Form (ORF)'!C:C, B445)&gt;0), "I", "V")="V"), "Valid","Invalid")," ")</f>
        <v xml:space="preserve"> </v>
      </c>
    </row>
    <row r="446" spans="1:20" x14ac:dyDescent="0.25">
      <c r="A446" s="69"/>
      <c r="B446" s="70"/>
      <c r="C446" s="71"/>
      <c r="D446" s="72"/>
      <c r="E446" s="72"/>
      <c r="F446" s="72"/>
      <c r="G446" s="72"/>
      <c r="H446" s="72"/>
      <c r="I446" s="72"/>
      <c r="J446" s="72"/>
      <c r="K446" s="72"/>
      <c r="L446" s="72"/>
      <c r="M446" s="72"/>
      <c r="N446" s="72"/>
      <c r="O446" s="72"/>
      <c r="P446" s="72"/>
      <c r="Q446" s="72"/>
      <c r="R446" s="72"/>
      <c r="S446" s="24" t="str">
        <f>IF(COUNTA(A446:R446)=0,"",IF(AND(COUNTA(A446:C446)=3,COUNTIF('SRF Drop Downs'!$B$2:$B$5,'Sponsor Response Form (SRF)'!D446),COUNTIF('SRF Drop Downs'!$F$2:$F$5,'Sponsor Response Form (SRF)'!E446),COUNTIF('SRF Drop Downs'!$C$2:$C$4,'Sponsor Response Form (SRF)'!F446),COUNTIF('SRF Drop Downs'!$D$2:$D$6,'Sponsor Response Form (SRF)'!G446),COUNTIF('SRF Drop Downs'!$A$2:$A$5,'Sponsor Response Form (SRF)'!H446),COUNTIF('SRF Drop Downs'!$A$2:$A$4,'Sponsor Response Form (SRF)'!I446),COUNTIF('SRF Drop Downs'!$A$2:$A$5,'Sponsor Response Form (SRF)'!J446),COUNTIF('SRF Drop Downs'!$E$2:$E$7,'Sponsor Response Form (SRF)'!K446),COUNTIF('SRF Drop Downs'!$A$2:$A$4,'Sponsor Response Form (SRF)'!L446),COUNTIF('SRF Drop Downs'!$A$2:$A$4,'Sponsor Response Form (SRF)'!M446),COUNTIF('SRF Drop Downs'!$A$2:$A$4,'Sponsor Response Form (SRF)'!N446),COUNTIF('SRF Drop Downs'!$A$2:$A$4,'Sponsor Response Form (SRF)'!O446),COUNTIF('SRF Drop Downs'!$A$2:$A$4,'Sponsor Response Form (SRF)'!P446),COUNTIF('SRF Drop Downs'!$A$2:$A$4,'Sponsor Response Form (SRF)'!Q446),COUNTIF('SRF Drop Downs'!$A$2:$A$4,'Sponsor Response Form (SRF)'!R446)),"Complete","Incomplete"))</f>
        <v/>
      </c>
      <c r="T446" s="25" t="str">
        <f>IF(S446="Complete",IF(AND(NOT(ISNA(VLOOKUP(CONCATENATE(D446,E446,F446,G446,H446,I446,J446,K446),'SRF Drop Downs'!G:G,1,FALSE))),IF(AND(G446&lt;&gt;"C3",K446&lt;&gt;"O5"),IF(SUM(COUNTIF(L446:R446,"Y"),COUNTIF(L446:R446,"N"))=0,"V","I"),IF(COUNTIF(L446:R446,"Y"),"V","I"))="V", IF(AND('Sponsor Response Form (SRF)'!D446="M1", COUNTIF('OMS Response Form (ORF)'!C:C, B446)&gt;0), "I", "V")="V"), "Valid","Invalid")," ")</f>
        <v xml:space="preserve"> </v>
      </c>
    </row>
    <row r="447" spans="1:20" x14ac:dyDescent="0.25">
      <c r="A447" s="69"/>
      <c r="B447" s="70"/>
      <c r="C447" s="71"/>
      <c r="D447" s="72"/>
      <c r="E447" s="72"/>
      <c r="F447" s="72"/>
      <c r="G447" s="72"/>
      <c r="H447" s="72"/>
      <c r="I447" s="72"/>
      <c r="J447" s="72"/>
      <c r="K447" s="72"/>
      <c r="L447" s="72"/>
      <c r="M447" s="72"/>
      <c r="N447" s="72"/>
      <c r="O447" s="72"/>
      <c r="P447" s="72"/>
      <c r="Q447" s="72"/>
      <c r="R447" s="72"/>
      <c r="S447" s="24" t="str">
        <f>IF(COUNTA(A447:R447)=0,"",IF(AND(COUNTA(A447:C447)=3,COUNTIF('SRF Drop Downs'!$B$2:$B$5,'Sponsor Response Form (SRF)'!D447),COUNTIF('SRF Drop Downs'!$F$2:$F$5,'Sponsor Response Form (SRF)'!E447),COUNTIF('SRF Drop Downs'!$C$2:$C$4,'Sponsor Response Form (SRF)'!F447),COUNTIF('SRF Drop Downs'!$D$2:$D$6,'Sponsor Response Form (SRF)'!G447),COUNTIF('SRF Drop Downs'!$A$2:$A$5,'Sponsor Response Form (SRF)'!H447),COUNTIF('SRF Drop Downs'!$A$2:$A$4,'Sponsor Response Form (SRF)'!I447),COUNTIF('SRF Drop Downs'!$A$2:$A$5,'Sponsor Response Form (SRF)'!J447),COUNTIF('SRF Drop Downs'!$E$2:$E$7,'Sponsor Response Form (SRF)'!K447),COUNTIF('SRF Drop Downs'!$A$2:$A$4,'Sponsor Response Form (SRF)'!L447),COUNTIF('SRF Drop Downs'!$A$2:$A$4,'Sponsor Response Form (SRF)'!M447),COUNTIF('SRF Drop Downs'!$A$2:$A$4,'Sponsor Response Form (SRF)'!N447),COUNTIF('SRF Drop Downs'!$A$2:$A$4,'Sponsor Response Form (SRF)'!O447),COUNTIF('SRF Drop Downs'!$A$2:$A$4,'Sponsor Response Form (SRF)'!P447),COUNTIF('SRF Drop Downs'!$A$2:$A$4,'Sponsor Response Form (SRF)'!Q447),COUNTIF('SRF Drop Downs'!$A$2:$A$4,'Sponsor Response Form (SRF)'!R447)),"Complete","Incomplete"))</f>
        <v/>
      </c>
      <c r="T447" s="25" t="str">
        <f>IF(S447="Complete",IF(AND(NOT(ISNA(VLOOKUP(CONCATENATE(D447,E447,F447,G447,H447,I447,J447,K447),'SRF Drop Downs'!G:G,1,FALSE))),IF(AND(G447&lt;&gt;"C3",K447&lt;&gt;"O5"),IF(SUM(COUNTIF(L447:R447,"Y"),COUNTIF(L447:R447,"N"))=0,"V","I"),IF(COUNTIF(L447:R447,"Y"),"V","I"))="V", IF(AND('Sponsor Response Form (SRF)'!D447="M1", COUNTIF('OMS Response Form (ORF)'!C:C, B447)&gt;0), "I", "V")="V"), "Valid","Invalid")," ")</f>
        <v xml:space="preserve"> </v>
      </c>
    </row>
    <row r="448" spans="1:20" x14ac:dyDescent="0.25">
      <c r="A448" s="69"/>
      <c r="B448" s="70"/>
      <c r="C448" s="71"/>
      <c r="D448" s="72"/>
      <c r="E448" s="72"/>
      <c r="F448" s="72"/>
      <c r="G448" s="72"/>
      <c r="H448" s="72"/>
      <c r="I448" s="72"/>
      <c r="J448" s="72"/>
      <c r="K448" s="72"/>
      <c r="L448" s="72"/>
      <c r="M448" s="72"/>
      <c r="N448" s="72"/>
      <c r="O448" s="72"/>
      <c r="P448" s="72"/>
      <c r="Q448" s="72"/>
      <c r="R448" s="72"/>
      <c r="S448" s="24" t="str">
        <f>IF(COUNTA(A448:R448)=0,"",IF(AND(COUNTA(A448:C448)=3,COUNTIF('SRF Drop Downs'!$B$2:$B$5,'Sponsor Response Form (SRF)'!D448),COUNTIF('SRF Drop Downs'!$F$2:$F$5,'Sponsor Response Form (SRF)'!E448),COUNTIF('SRF Drop Downs'!$C$2:$C$4,'Sponsor Response Form (SRF)'!F448),COUNTIF('SRF Drop Downs'!$D$2:$D$6,'Sponsor Response Form (SRF)'!G448),COUNTIF('SRF Drop Downs'!$A$2:$A$5,'Sponsor Response Form (SRF)'!H448),COUNTIF('SRF Drop Downs'!$A$2:$A$4,'Sponsor Response Form (SRF)'!I448),COUNTIF('SRF Drop Downs'!$A$2:$A$5,'Sponsor Response Form (SRF)'!J448),COUNTIF('SRF Drop Downs'!$E$2:$E$7,'Sponsor Response Form (SRF)'!K448),COUNTIF('SRF Drop Downs'!$A$2:$A$4,'Sponsor Response Form (SRF)'!L448),COUNTIF('SRF Drop Downs'!$A$2:$A$4,'Sponsor Response Form (SRF)'!M448),COUNTIF('SRF Drop Downs'!$A$2:$A$4,'Sponsor Response Form (SRF)'!N448),COUNTIF('SRF Drop Downs'!$A$2:$A$4,'Sponsor Response Form (SRF)'!O448),COUNTIF('SRF Drop Downs'!$A$2:$A$4,'Sponsor Response Form (SRF)'!P448),COUNTIF('SRF Drop Downs'!$A$2:$A$4,'Sponsor Response Form (SRF)'!Q448),COUNTIF('SRF Drop Downs'!$A$2:$A$4,'Sponsor Response Form (SRF)'!R448)),"Complete","Incomplete"))</f>
        <v/>
      </c>
      <c r="T448" s="25" t="str">
        <f>IF(S448="Complete",IF(AND(NOT(ISNA(VLOOKUP(CONCATENATE(D448,E448,F448,G448,H448,I448,J448,K448),'SRF Drop Downs'!G:G,1,FALSE))),IF(AND(G448&lt;&gt;"C3",K448&lt;&gt;"O5"),IF(SUM(COUNTIF(L448:R448,"Y"),COUNTIF(L448:R448,"N"))=0,"V","I"),IF(COUNTIF(L448:R448,"Y"),"V","I"))="V", IF(AND('Sponsor Response Form (SRF)'!D448="M1", COUNTIF('OMS Response Form (ORF)'!C:C, B448)&gt;0), "I", "V")="V"), "Valid","Invalid")," ")</f>
        <v xml:space="preserve"> </v>
      </c>
    </row>
    <row r="449" spans="1:20" x14ac:dyDescent="0.25">
      <c r="A449" s="69"/>
      <c r="B449" s="70"/>
      <c r="C449" s="71"/>
      <c r="D449" s="72"/>
      <c r="E449" s="72"/>
      <c r="F449" s="72"/>
      <c r="G449" s="72"/>
      <c r="H449" s="72"/>
      <c r="I449" s="72"/>
      <c r="J449" s="72"/>
      <c r="K449" s="72"/>
      <c r="L449" s="72"/>
      <c r="M449" s="72"/>
      <c r="N449" s="72"/>
      <c r="O449" s="72"/>
      <c r="P449" s="72"/>
      <c r="Q449" s="72"/>
      <c r="R449" s="72"/>
      <c r="S449" s="24" t="str">
        <f>IF(COUNTA(A449:R449)=0,"",IF(AND(COUNTA(A449:C449)=3,COUNTIF('SRF Drop Downs'!$B$2:$B$5,'Sponsor Response Form (SRF)'!D449),COUNTIF('SRF Drop Downs'!$F$2:$F$5,'Sponsor Response Form (SRF)'!E449),COUNTIF('SRF Drop Downs'!$C$2:$C$4,'Sponsor Response Form (SRF)'!F449),COUNTIF('SRF Drop Downs'!$D$2:$D$6,'Sponsor Response Form (SRF)'!G449),COUNTIF('SRF Drop Downs'!$A$2:$A$5,'Sponsor Response Form (SRF)'!H449),COUNTIF('SRF Drop Downs'!$A$2:$A$4,'Sponsor Response Form (SRF)'!I449),COUNTIF('SRF Drop Downs'!$A$2:$A$5,'Sponsor Response Form (SRF)'!J449),COUNTIF('SRF Drop Downs'!$E$2:$E$7,'Sponsor Response Form (SRF)'!K449),COUNTIF('SRF Drop Downs'!$A$2:$A$4,'Sponsor Response Form (SRF)'!L449),COUNTIF('SRF Drop Downs'!$A$2:$A$4,'Sponsor Response Form (SRF)'!M449),COUNTIF('SRF Drop Downs'!$A$2:$A$4,'Sponsor Response Form (SRF)'!N449),COUNTIF('SRF Drop Downs'!$A$2:$A$4,'Sponsor Response Form (SRF)'!O449),COUNTIF('SRF Drop Downs'!$A$2:$A$4,'Sponsor Response Form (SRF)'!P449),COUNTIF('SRF Drop Downs'!$A$2:$A$4,'Sponsor Response Form (SRF)'!Q449),COUNTIF('SRF Drop Downs'!$A$2:$A$4,'Sponsor Response Form (SRF)'!R449)),"Complete","Incomplete"))</f>
        <v/>
      </c>
      <c r="T449" s="25" t="str">
        <f>IF(S449="Complete",IF(AND(NOT(ISNA(VLOOKUP(CONCATENATE(D449,E449,F449,G449,H449,I449,J449,K449),'SRF Drop Downs'!G:G,1,FALSE))),IF(AND(G449&lt;&gt;"C3",K449&lt;&gt;"O5"),IF(SUM(COUNTIF(L449:R449,"Y"),COUNTIF(L449:R449,"N"))=0,"V","I"),IF(COUNTIF(L449:R449,"Y"),"V","I"))="V", IF(AND('Sponsor Response Form (SRF)'!D449="M1", COUNTIF('OMS Response Form (ORF)'!C:C, B449)&gt;0), "I", "V")="V"), "Valid","Invalid")," ")</f>
        <v xml:space="preserve"> </v>
      </c>
    </row>
    <row r="450" spans="1:20" x14ac:dyDescent="0.25">
      <c r="A450" s="69"/>
      <c r="B450" s="70"/>
      <c r="C450" s="71"/>
      <c r="D450" s="72"/>
      <c r="E450" s="72"/>
      <c r="F450" s="72"/>
      <c r="G450" s="72"/>
      <c r="H450" s="72"/>
      <c r="I450" s="72"/>
      <c r="J450" s="72"/>
      <c r="K450" s="72"/>
      <c r="L450" s="72"/>
      <c r="M450" s="72"/>
      <c r="N450" s="72"/>
      <c r="O450" s="72"/>
      <c r="P450" s="72"/>
      <c r="Q450" s="72"/>
      <c r="R450" s="72"/>
      <c r="S450" s="24" t="str">
        <f>IF(COUNTA(A450:R450)=0,"",IF(AND(COUNTA(A450:C450)=3,COUNTIF('SRF Drop Downs'!$B$2:$B$5,'Sponsor Response Form (SRF)'!D450),COUNTIF('SRF Drop Downs'!$F$2:$F$5,'Sponsor Response Form (SRF)'!E450),COUNTIF('SRF Drop Downs'!$C$2:$C$4,'Sponsor Response Form (SRF)'!F450),COUNTIF('SRF Drop Downs'!$D$2:$D$6,'Sponsor Response Form (SRF)'!G450),COUNTIF('SRF Drop Downs'!$A$2:$A$5,'Sponsor Response Form (SRF)'!H450),COUNTIF('SRF Drop Downs'!$A$2:$A$4,'Sponsor Response Form (SRF)'!I450),COUNTIF('SRF Drop Downs'!$A$2:$A$5,'Sponsor Response Form (SRF)'!J450),COUNTIF('SRF Drop Downs'!$E$2:$E$7,'Sponsor Response Form (SRF)'!K450),COUNTIF('SRF Drop Downs'!$A$2:$A$4,'Sponsor Response Form (SRF)'!L450),COUNTIF('SRF Drop Downs'!$A$2:$A$4,'Sponsor Response Form (SRF)'!M450),COUNTIF('SRF Drop Downs'!$A$2:$A$4,'Sponsor Response Form (SRF)'!N450),COUNTIF('SRF Drop Downs'!$A$2:$A$4,'Sponsor Response Form (SRF)'!O450),COUNTIF('SRF Drop Downs'!$A$2:$A$4,'Sponsor Response Form (SRF)'!P450),COUNTIF('SRF Drop Downs'!$A$2:$A$4,'Sponsor Response Form (SRF)'!Q450),COUNTIF('SRF Drop Downs'!$A$2:$A$4,'Sponsor Response Form (SRF)'!R450)),"Complete","Incomplete"))</f>
        <v/>
      </c>
      <c r="T450" s="25" t="str">
        <f>IF(S450="Complete",IF(AND(NOT(ISNA(VLOOKUP(CONCATENATE(D450,E450,F450,G450,H450,I450,J450,K450),'SRF Drop Downs'!G:G,1,FALSE))),IF(AND(G450&lt;&gt;"C3",K450&lt;&gt;"O5"),IF(SUM(COUNTIF(L450:R450,"Y"),COUNTIF(L450:R450,"N"))=0,"V","I"),IF(COUNTIF(L450:R450,"Y"),"V","I"))="V", IF(AND('Sponsor Response Form (SRF)'!D450="M1", COUNTIF('OMS Response Form (ORF)'!C:C, B450)&gt;0), "I", "V")="V"), "Valid","Invalid")," ")</f>
        <v xml:space="preserve"> </v>
      </c>
    </row>
    <row r="451" spans="1:20" x14ac:dyDescent="0.25">
      <c r="A451" s="69"/>
      <c r="B451" s="70"/>
      <c r="C451" s="71"/>
      <c r="D451" s="72"/>
      <c r="E451" s="72"/>
      <c r="F451" s="72"/>
      <c r="G451" s="72"/>
      <c r="H451" s="72"/>
      <c r="I451" s="72"/>
      <c r="J451" s="72"/>
      <c r="K451" s="72"/>
      <c r="L451" s="72"/>
      <c r="M451" s="72"/>
      <c r="N451" s="72"/>
      <c r="O451" s="72"/>
      <c r="P451" s="72"/>
      <c r="Q451" s="72"/>
      <c r="R451" s="72"/>
      <c r="S451" s="24" t="str">
        <f>IF(COUNTA(A451:R451)=0,"",IF(AND(COUNTA(A451:C451)=3,COUNTIF('SRF Drop Downs'!$B$2:$B$5,'Sponsor Response Form (SRF)'!D451),COUNTIF('SRF Drop Downs'!$F$2:$F$5,'Sponsor Response Form (SRF)'!E451),COUNTIF('SRF Drop Downs'!$C$2:$C$4,'Sponsor Response Form (SRF)'!F451),COUNTIF('SRF Drop Downs'!$D$2:$D$6,'Sponsor Response Form (SRF)'!G451),COUNTIF('SRF Drop Downs'!$A$2:$A$5,'Sponsor Response Form (SRF)'!H451),COUNTIF('SRF Drop Downs'!$A$2:$A$4,'Sponsor Response Form (SRF)'!I451),COUNTIF('SRF Drop Downs'!$A$2:$A$5,'Sponsor Response Form (SRF)'!J451),COUNTIF('SRF Drop Downs'!$E$2:$E$7,'Sponsor Response Form (SRF)'!K451),COUNTIF('SRF Drop Downs'!$A$2:$A$4,'Sponsor Response Form (SRF)'!L451),COUNTIF('SRF Drop Downs'!$A$2:$A$4,'Sponsor Response Form (SRF)'!M451),COUNTIF('SRF Drop Downs'!$A$2:$A$4,'Sponsor Response Form (SRF)'!N451),COUNTIF('SRF Drop Downs'!$A$2:$A$4,'Sponsor Response Form (SRF)'!O451),COUNTIF('SRF Drop Downs'!$A$2:$A$4,'Sponsor Response Form (SRF)'!P451),COUNTIF('SRF Drop Downs'!$A$2:$A$4,'Sponsor Response Form (SRF)'!Q451),COUNTIF('SRF Drop Downs'!$A$2:$A$4,'Sponsor Response Form (SRF)'!R451)),"Complete","Incomplete"))</f>
        <v/>
      </c>
      <c r="T451" s="25" t="str">
        <f>IF(S451="Complete",IF(AND(NOT(ISNA(VLOOKUP(CONCATENATE(D451,E451,F451,G451,H451,I451,J451,K451),'SRF Drop Downs'!G:G,1,FALSE))),IF(AND(G451&lt;&gt;"C3",K451&lt;&gt;"O5"),IF(SUM(COUNTIF(L451:R451,"Y"),COUNTIF(L451:R451,"N"))=0,"V","I"),IF(COUNTIF(L451:R451,"Y"),"V","I"))="V", IF(AND('Sponsor Response Form (SRF)'!D451="M1", COUNTIF('OMS Response Form (ORF)'!C:C, B451)&gt;0), "I", "V")="V"), "Valid","Invalid")," ")</f>
        <v xml:space="preserve"> </v>
      </c>
    </row>
    <row r="452" spans="1:20" x14ac:dyDescent="0.25">
      <c r="A452" s="69"/>
      <c r="B452" s="70"/>
      <c r="C452" s="71"/>
      <c r="D452" s="72"/>
      <c r="E452" s="72"/>
      <c r="F452" s="72"/>
      <c r="G452" s="72"/>
      <c r="H452" s="72"/>
      <c r="I452" s="72"/>
      <c r="J452" s="72"/>
      <c r="K452" s="72"/>
      <c r="L452" s="72"/>
      <c r="M452" s="72"/>
      <c r="N452" s="72"/>
      <c r="O452" s="72"/>
      <c r="P452" s="72"/>
      <c r="Q452" s="72"/>
      <c r="R452" s="72"/>
      <c r="S452" s="24" t="str">
        <f>IF(COUNTA(A452:R452)=0,"",IF(AND(COUNTA(A452:C452)=3,COUNTIF('SRF Drop Downs'!$B$2:$B$5,'Sponsor Response Form (SRF)'!D452),COUNTIF('SRF Drop Downs'!$F$2:$F$5,'Sponsor Response Form (SRF)'!E452),COUNTIF('SRF Drop Downs'!$C$2:$C$4,'Sponsor Response Form (SRF)'!F452),COUNTIF('SRF Drop Downs'!$D$2:$D$6,'Sponsor Response Form (SRF)'!G452),COUNTIF('SRF Drop Downs'!$A$2:$A$5,'Sponsor Response Form (SRF)'!H452),COUNTIF('SRF Drop Downs'!$A$2:$A$4,'Sponsor Response Form (SRF)'!I452),COUNTIF('SRF Drop Downs'!$A$2:$A$5,'Sponsor Response Form (SRF)'!J452),COUNTIF('SRF Drop Downs'!$E$2:$E$7,'Sponsor Response Form (SRF)'!K452),COUNTIF('SRF Drop Downs'!$A$2:$A$4,'Sponsor Response Form (SRF)'!L452),COUNTIF('SRF Drop Downs'!$A$2:$A$4,'Sponsor Response Form (SRF)'!M452),COUNTIF('SRF Drop Downs'!$A$2:$A$4,'Sponsor Response Form (SRF)'!N452),COUNTIF('SRF Drop Downs'!$A$2:$A$4,'Sponsor Response Form (SRF)'!O452),COUNTIF('SRF Drop Downs'!$A$2:$A$4,'Sponsor Response Form (SRF)'!P452),COUNTIF('SRF Drop Downs'!$A$2:$A$4,'Sponsor Response Form (SRF)'!Q452),COUNTIF('SRF Drop Downs'!$A$2:$A$4,'Sponsor Response Form (SRF)'!R452)),"Complete","Incomplete"))</f>
        <v/>
      </c>
      <c r="T452" s="25" t="str">
        <f>IF(S452="Complete",IF(AND(NOT(ISNA(VLOOKUP(CONCATENATE(D452,E452,F452,G452,H452,I452,J452,K452),'SRF Drop Downs'!G:G,1,FALSE))),IF(AND(G452&lt;&gt;"C3",K452&lt;&gt;"O5"),IF(SUM(COUNTIF(L452:R452,"Y"),COUNTIF(L452:R452,"N"))=0,"V","I"),IF(COUNTIF(L452:R452,"Y"),"V","I"))="V", IF(AND('Sponsor Response Form (SRF)'!D452="M1", COUNTIF('OMS Response Form (ORF)'!C:C, B452)&gt;0), "I", "V")="V"), "Valid","Invalid")," ")</f>
        <v xml:space="preserve"> </v>
      </c>
    </row>
    <row r="453" spans="1:20" x14ac:dyDescent="0.25">
      <c r="A453" s="69"/>
      <c r="B453" s="70"/>
      <c r="C453" s="71"/>
      <c r="D453" s="72"/>
      <c r="E453" s="72"/>
      <c r="F453" s="72"/>
      <c r="G453" s="72"/>
      <c r="H453" s="72"/>
      <c r="I453" s="72"/>
      <c r="J453" s="72"/>
      <c r="K453" s="72"/>
      <c r="L453" s="72"/>
      <c r="M453" s="72"/>
      <c r="N453" s="72"/>
      <c r="O453" s="72"/>
      <c r="P453" s="72"/>
      <c r="Q453" s="72"/>
      <c r="R453" s="72"/>
      <c r="S453" s="24" t="str">
        <f>IF(COUNTA(A453:R453)=0,"",IF(AND(COUNTA(A453:C453)=3,COUNTIF('SRF Drop Downs'!$B$2:$B$5,'Sponsor Response Form (SRF)'!D453),COUNTIF('SRF Drop Downs'!$F$2:$F$5,'Sponsor Response Form (SRF)'!E453),COUNTIF('SRF Drop Downs'!$C$2:$C$4,'Sponsor Response Form (SRF)'!F453),COUNTIF('SRF Drop Downs'!$D$2:$D$6,'Sponsor Response Form (SRF)'!G453),COUNTIF('SRF Drop Downs'!$A$2:$A$5,'Sponsor Response Form (SRF)'!H453),COUNTIF('SRF Drop Downs'!$A$2:$A$4,'Sponsor Response Form (SRF)'!I453),COUNTIF('SRF Drop Downs'!$A$2:$A$5,'Sponsor Response Form (SRF)'!J453),COUNTIF('SRF Drop Downs'!$E$2:$E$7,'Sponsor Response Form (SRF)'!K453),COUNTIF('SRF Drop Downs'!$A$2:$A$4,'Sponsor Response Form (SRF)'!L453),COUNTIF('SRF Drop Downs'!$A$2:$A$4,'Sponsor Response Form (SRF)'!M453),COUNTIF('SRF Drop Downs'!$A$2:$A$4,'Sponsor Response Form (SRF)'!N453),COUNTIF('SRF Drop Downs'!$A$2:$A$4,'Sponsor Response Form (SRF)'!O453),COUNTIF('SRF Drop Downs'!$A$2:$A$4,'Sponsor Response Form (SRF)'!P453),COUNTIF('SRF Drop Downs'!$A$2:$A$4,'Sponsor Response Form (SRF)'!Q453),COUNTIF('SRF Drop Downs'!$A$2:$A$4,'Sponsor Response Form (SRF)'!R453)),"Complete","Incomplete"))</f>
        <v/>
      </c>
      <c r="T453" s="25" t="str">
        <f>IF(S453="Complete",IF(AND(NOT(ISNA(VLOOKUP(CONCATENATE(D453,E453,F453,G453,H453,I453,J453,K453),'SRF Drop Downs'!G:G,1,FALSE))),IF(AND(G453&lt;&gt;"C3",K453&lt;&gt;"O5"),IF(SUM(COUNTIF(L453:R453,"Y"),COUNTIF(L453:R453,"N"))=0,"V","I"),IF(COUNTIF(L453:R453,"Y"),"V","I"))="V", IF(AND('Sponsor Response Form (SRF)'!D453="M1", COUNTIF('OMS Response Form (ORF)'!C:C, B453)&gt;0), "I", "V")="V"), "Valid","Invalid")," ")</f>
        <v xml:space="preserve"> </v>
      </c>
    </row>
    <row r="454" spans="1:20" x14ac:dyDescent="0.25">
      <c r="A454" s="69"/>
      <c r="B454" s="70"/>
      <c r="C454" s="71"/>
      <c r="D454" s="72"/>
      <c r="E454" s="72"/>
      <c r="F454" s="72"/>
      <c r="G454" s="72"/>
      <c r="H454" s="72"/>
      <c r="I454" s="72"/>
      <c r="J454" s="72"/>
      <c r="K454" s="72"/>
      <c r="L454" s="72"/>
      <c r="M454" s="72"/>
      <c r="N454" s="72"/>
      <c r="O454" s="72"/>
      <c r="P454" s="72"/>
      <c r="Q454" s="72"/>
      <c r="R454" s="72"/>
      <c r="S454" s="24" t="str">
        <f>IF(COUNTA(A454:R454)=0,"",IF(AND(COUNTA(A454:C454)=3,COUNTIF('SRF Drop Downs'!$B$2:$B$5,'Sponsor Response Form (SRF)'!D454),COUNTIF('SRF Drop Downs'!$F$2:$F$5,'Sponsor Response Form (SRF)'!E454),COUNTIF('SRF Drop Downs'!$C$2:$C$4,'Sponsor Response Form (SRF)'!F454),COUNTIF('SRF Drop Downs'!$D$2:$D$6,'Sponsor Response Form (SRF)'!G454),COUNTIF('SRF Drop Downs'!$A$2:$A$5,'Sponsor Response Form (SRF)'!H454),COUNTIF('SRF Drop Downs'!$A$2:$A$4,'Sponsor Response Form (SRF)'!I454),COUNTIF('SRF Drop Downs'!$A$2:$A$5,'Sponsor Response Form (SRF)'!J454),COUNTIF('SRF Drop Downs'!$E$2:$E$7,'Sponsor Response Form (SRF)'!K454),COUNTIF('SRF Drop Downs'!$A$2:$A$4,'Sponsor Response Form (SRF)'!L454),COUNTIF('SRF Drop Downs'!$A$2:$A$4,'Sponsor Response Form (SRF)'!M454),COUNTIF('SRF Drop Downs'!$A$2:$A$4,'Sponsor Response Form (SRF)'!N454),COUNTIF('SRF Drop Downs'!$A$2:$A$4,'Sponsor Response Form (SRF)'!O454),COUNTIF('SRF Drop Downs'!$A$2:$A$4,'Sponsor Response Form (SRF)'!P454),COUNTIF('SRF Drop Downs'!$A$2:$A$4,'Sponsor Response Form (SRF)'!Q454),COUNTIF('SRF Drop Downs'!$A$2:$A$4,'Sponsor Response Form (SRF)'!R454)),"Complete","Incomplete"))</f>
        <v/>
      </c>
      <c r="T454" s="25" t="str">
        <f>IF(S454="Complete",IF(AND(NOT(ISNA(VLOOKUP(CONCATENATE(D454,E454,F454,G454,H454,I454,J454,K454),'SRF Drop Downs'!G:G,1,FALSE))),IF(AND(G454&lt;&gt;"C3",K454&lt;&gt;"O5"),IF(SUM(COUNTIF(L454:R454,"Y"),COUNTIF(L454:R454,"N"))=0,"V","I"),IF(COUNTIF(L454:R454,"Y"),"V","I"))="V", IF(AND('Sponsor Response Form (SRF)'!D454="M1", COUNTIF('OMS Response Form (ORF)'!C:C, B454)&gt;0), "I", "V")="V"), "Valid","Invalid")," ")</f>
        <v xml:space="preserve"> </v>
      </c>
    </row>
    <row r="455" spans="1:20" x14ac:dyDescent="0.25">
      <c r="A455" s="69"/>
      <c r="B455" s="70"/>
      <c r="C455" s="71"/>
      <c r="D455" s="72"/>
      <c r="E455" s="72"/>
      <c r="F455" s="72"/>
      <c r="G455" s="72"/>
      <c r="H455" s="72"/>
      <c r="I455" s="72"/>
      <c r="J455" s="72"/>
      <c r="K455" s="72"/>
      <c r="L455" s="72"/>
      <c r="M455" s="72"/>
      <c r="N455" s="72"/>
      <c r="O455" s="72"/>
      <c r="P455" s="72"/>
      <c r="Q455" s="72"/>
      <c r="R455" s="72"/>
      <c r="S455" s="24" t="str">
        <f>IF(COUNTA(A455:R455)=0,"",IF(AND(COUNTA(A455:C455)=3,COUNTIF('SRF Drop Downs'!$B$2:$B$5,'Sponsor Response Form (SRF)'!D455),COUNTIF('SRF Drop Downs'!$F$2:$F$5,'Sponsor Response Form (SRF)'!E455),COUNTIF('SRF Drop Downs'!$C$2:$C$4,'Sponsor Response Form (SRF)'!F455),COUNTIF('SRF Drop Downs'!$D$2:$D$6,'Sponsor Response Form (SRF)'!G455),COUNTIF('SRF Drop Downs'!$A$2:$A$5,'Sponsor Response Form (SRF)'!H455),COUNTIF('SRF Drop Downs'!$A$2:$A$4,'Sponsor Response Form (SRF)'!I455),COUNTIF('SRF Drop Downs'!$A$2:$A$5,'Sponsor Response Form (SRF)'!J455),COUNTIF('SRF Drop Downs'!$E$2:$E$7,'Sponsor Response Form (SRF)'!K455),COUNTIF('SRF Drop Downs'!$A$2:$A$4,'Sponsor Response Form (SRF)'!L455),COUNTIF('SRF Drop Downs'!$A$2:$A$4,'Sponsor Response Form (SRF)'!M455),COUNTIF('SRF Drop Downs'!$A$2:$A$4,'Sponsor Response Form (SRF)'!N455),COUNTIF('SRF Drop Downs'!$A$2:$A$4,'Sponsor Response Form (SRF)'!O455),COUNTIF('SRF Drop Downs'!$A$2:$A$4,'Sponsor Response Form (SRF)'!P455),COUNTIF('SRF Drop Downs'!$A$2:$A$4,'Sponsor Response Form (SRF)'!Q455),COUNTIF('SRF Drop Downs'!$A$2:$A$4,'Sponsor Response Form (SRF)'!R455)),"Complete","Incomplete"))</f>
        <v/>
      </c>
      <c r="T455" s="25" t="str">
        <f>IF(S455="Complete",IF(AND(NOT(ISNA(VLOOKUP(CONCATENATE(D455,E455,F455,G455,H455,I455,J455,K455),'SRF Drop Downs'!G:G,1,FALSE))),IF(AND(G455&lt;&gt;"C3",K455&lt;&gt;"O5"),IF(SUM(COUNTIF(L455:R455,"Y"),COUNTIF(L455:R455,"N"))=0,"V","I"),IF(COUNTIF(L455:R455,"Y"),"V","I"))="V", IF(AND('Sponsor Response Form (SRF)'!D455="M1", COUNTIF('OMS Response Form (ORF)'!C:C, B455)&gt;0), "I", "V")="V"), "Valid","Invalid")," ")</f>
        <v xml:space="preserve"> </v>
      </c>
    </row>
    <row r="456" spans="1:20" x14ac:dyDescent="0.25">
      <c r="A456" s="69"/>
      <c r="B456" s="70"/>
      <c r="C456" s="71"/>
      <c r="D456" s="72"/>
      <c r="E456" s="72"/>
      <c r="F456" s="72"/>
      <c r="G456" s="72"/>
      <c r="H456" s="72"/>
      <c r="I456" s="72"/>
      <c r="J456" s="72"/>
      <c r="K456" s="72"/>
      <c r="L456" s="72"/>
      <c r="M456" s="72"/>
      <c r="N456" s="72"/>
      <c r="O456" s="72"/>
      <c r="P456" s="72"/>
      <c r="Q456" s="72"/>
      <c r="R456" s="72"/>
      <c r="S456" s="24" t="str">
        <f>IF(COUNTA(A456:R456)=0,"",IF(AND(COUNTA(A456:C456)=3,COUNTIF('SRF Drop Downs'!$B$2:$B$5,'Sponsor Response Form (SRF)'!D456),COUNTIF('SRF Drop Downs'!$F$2:$F$5,'Sponsor Response Form (SRF)'!E456),COUNTIF('SRF Drop Downs'!$C$2:$C$4,'Sponsor Response Form (SRF)'!F456),COUNTIF('SRF Drop Downs'!$D$2:$D$6,'Sponsor Response Form (SRF)'!G456),COUNTIF('SRF Drop Downs'!$A$2:$A$5,'Sponsor Response Form (SRF)'!H456),COUNTIF('SRF Drop Downs'!$A$2:$A$4,'Sponsor Response Form (SRF)'!I456),COUNTIF('SRF Drop Downs'!$A$2:$A$5,'Sponsor Response Form (SRF)'!J456),COUNTIF('SRF Drop Downs'!$E$2:$E$7,'Sponsor Response Form (SRF)'!K456),COUNTIF('SRF Drop Downs'!$A$2:$A$4,'Sponsor Response Form (SRF)'!L456),COUNTIF('SRF Drop Downs'!$A$2:$A$4,'Sponsor Response Form (SRF)'!M456),COUNTIF('SRF Drop Downs'!$A$2:$A$4,'Sponsor Response Form (SRF)'!N456),COUNTIF('SRF Drop Downs'!$A$2:$A$4,'Sponsor Response Form (SRF)'!O456),COUNTIF('SRF Drop Downs'!$A$2:$A$4,'Sponsor Response Form (SRF)'!P456),COUNTIF('SRF Drop Downs'!$A$2:$A$4,'Sponsor Response Form (SRF)'!Q456),COUNTIF('SRF Drop Downs'!$A$2:$A$4,'Sponsor Response Form (SRF)'!R456)),"Complete","Incomplete"))</f>
        <v/>
      </c>
      <c r="T456" s="25" t="str">
        <f>IF(S456="Complete",IF(AND(NOT(ISNA(VLOOKUP(CONCATENATE(D456,E456,F456,G456,H456,I456,J456,K456),'SRF Drop Downs'!G:G,1,FALSE))),IF(AND(G456&lt;&gt;"C3",K456&lt;&gt;"O5"),IF(SUM(COUNTIF(L456:R456,"Y"),COUNTIF(L456:R456,"N"))=0,"V","I"),IF(COUNTIF(L456:R456,"Y"),"V","I"))="V", IF(AND('Sponsor Response Form (SRF)'!D456="M1", COUNTIF('OMS Response Form (ORF)'!C:C, B456)&gt;0), "I", "V")="V"), "Valid","Invalid")," ")</f>
        <v xml:space="preserve"> </v>
      </c>
    </row>
    <row r="457" spans="1:20" x14ac:dyDescent="0.25">
      <c r="A457" s="69"/>
      <c r="B457" s="70"/>
      <c r="C457" s="71"/>
      <c r="D457" s="72"/>
      <c r="E457" s="72"/>
      <c r="F457" s="72"/>
      <c r="G457" s="72"/>
      <c r="H457" s="72"/>
      <c r="I457" s="72"/>
      <c r="J457" s="72"/>
      <c r="K457" s="72"/>
      <c r="L457" s="72"/>
      <c r="M457" s="72"/>
      <c r="N457" s="72"/>
      <c r="O457" s="72"/>
      <c r="P457" s="72"/>
      <c r="Q457" s="72"/>
      <c r="R457" s="72"/>
      <c r="S457" s="24" t="str">
        <f>IF(COUNTA(A457:R457)=0,"",IF(AND(COUNTA(A457:C457)=3,COUNTIF('SRF Drop Downs'!$B$2:$B$5,'Sponsor Response Form (SRF)'!D457),COUNTIF('SRF Drop Downs'!$F$2:$F$5,'Sponsor Response Form (SRF)'!E457),COUNTIF('SRF Drop Downs'!$C$2:$C$4,'Sponsor Response Form (SRF)'!F457),COUNTIF('SRF Drop Downs'!$D$2:$D$6,'Sponsor Response Form (SRF)'!G457),COUNTIF('SRF Drop Downs'!$A$2:$A$5,'Sponsor Response Form (SRF)'!H457),COUNTIF('SRF Drop Downs'!$A$2:$A$4,'Sponsor Response Form (SRF)'!I457),COUNTIF('SRF Drop Downs'!$A$2:$A$5,'Sponsor Response Form (SRF)'!J457),COUNTIF('SRF Drop Downs'!$E$2:$E$7,'Sponsor Response Form (SRF)'!K457),COUNTIF('SRF Drop Downs'!$A$2:$A$4,'Sponsor Response Form (SRF)'!L457),COUNTIF('SRF Drop Downs'!$A$2:$A$4,'Sponsor Response Form (SRF)'!M457),COUNTIF('SRF Drop Downs'!$A$2:$A$4,'Sponsor Response Form (SRF)'!N457),COUNTIF('SRF Drop Downs'!$A$2:$A$4,'Sponsor Response Form (SRF)'!O457),COUNTIF('SRF Drop Downs'!$A$2:$A$4,'Sponsor Response Form (SRF)'!P457),COUNTIF('SRF Drop Downs'!$A$2:$A$4,'Sponsor Response Form (SRF)'!Q457),COUNTIF('SRF Drop Downs'!$A$2:$A$4,'Sponsor Response Form (SRF)'!R457)),"Complete","Incomplete"))</f>
        <v/>
      </c>
      <c r="T457" s="25" t="str">
        <f>IF(S457="Complete",IF(AND(NOT(ISNA(VLOOKUP(CONCATENATE(D457,E457,F457,G457,H457,I457,J457,K457),'SRF Drop Downs'!G:G,1,FALSE))),IF(AND(G457&lt;&gt;"C3",K457&lt;&gt;"O5"),IF(SUM(COUNTIF(L457:R457,"Y"),COUNTIF(L457:R457,"N"))=0,"V","I"),IF(COUNTIF(L457:R457,"Y"),"V","I"))="V", IF(AND('Sponsor Response Form (SRF)'!D457="M1", COUNTIF('OMS Response Form (ORF)'!C:C, B457)&gt;0), "I", "V")="V"), "Valid","Invalid")," ")</f>
        <v xml:space="preserve"> </v>
      </c>
    </row>
    <row r="458" spans="1:20" x14ac:dyDescent="0.25">
      <c r="A458" s="69"/>
      <c r="B458" s="70"/>
      <c r="C458" s="71"/>
      <c r="D458" s="72"/>
      <c r="E458" s="72"/>
      <c r="F458" s="72"/>
      <c r="G458" s="72"/>
      <c r="H458" s="72"/>
      <c r="I458" s="72"/>
      <c r="J458" s="72"/>
      <c r="K458" s="72"/>
      <c r="L458" s="72"/>
      <c r="M458" s="72"/>
      <c r="N458" s="72"/>
      <c r="O458" s="72"/>
      <c r="P458" s="72"/>
      <c r="Q458" s="72"/>
      <c r="R458" s="72"/>
      <c r="S458" s="24" t="str">
        <f>IF(COUNTA(A458:R458)=0,"",IF(AND(COUNTA(A458:C458)=3,COUNTIF('SRF Drop Downs'!$B$2:$B$5,'Sponsor Response Form (SRF)'!D458),COUNTIF('SRF Drop Downs'!$F$2:$F$5,'Sponsor Response Form (SRF)'!E458),COUNTIF('SRF Drop Downs'!$C$2:$C$4,'Sponsor Response Form (SRF)'!F458),COUNTIF('SRF Drop Downs'!$D$2:$D$6,'Sponsor Response Form (SRF)'!G458),COUNTIF('SRF Drop Downs'!$A$2:$A$5,'Sponsor Response Form (SRF)'!H458),COUNTIF('SRF Drop Downs'!$A$2:$A$4,'Sponsor Response Form (SRF)'!I458),COUNTIF('SRF Drop Downs'!$A$2:$A$5,'Sponsor Response Form (SRF)'!J458),COUNTIF('SRF Drop Downs'!$E$2:$E$7,'Sponsor Response Form (SRF)'!K458),COUNTIF('SRF Drop Downs'!$A$2:$A$4,'Sponsor Response Form (SRF)'!L458),COUNTIF('SRF Drop Downs'!$A$2:$A$4,'Sponsor Response Form (SRF)'!M458),COUNTIF('SRF Drop Downs'!$A$2:$A$4,'Sponsor Response Form (SRF)'!N458),COUNTIF('SRF Drop Downs'!$A$2:$A$4,'Sponsor Response Form (SRF)'!O458),COUNTIF('SRF Drop Downs'!$A$2:$A$4,'Sponsor Response Form (SRF)'!P458),COUNTIF('SRF Drop Downs'!$A$2:$A$4,'Sponsor Response Form (SRF)'!Q458),COUNTIF('SRF Drop Downs'!$A$2:$A$4,'Sponsor Response Form (SRF)'!R458)),"Complete","Incomplete"))</f>
        <v/>
      </c>
      <c r="T458" s="25" t="str">
        <f>IF(S458="Complete",IF(AND(NOT(ISNA(VLOOKUP(CONCATENATE(D458,E458,F458,G458,H458,I458,J458,K458),'SRF Drop Downs'!G:G,1,FALSE))),IF(AND(G458&lt;&gt;"C3",K458&lt;&gt;"O5"),IF(SUM(COUNTIF(L458:R458,"Y"),COUNTIF(L458:R458,"N"))=0,"V","I"),IF(COUNTIF(L458:R458,"Y"),"V","I"))="V", IF(AND('Sponsor Response Form (SRF)'!D458="M1", COUNTIF('OMS Response Form (ORF)'!C:C, B458)&gt;0), "I", "V")="V"), "Valid","Invalid")," ")</f>
        <v xml:space="preserve"> </v>
      </c>
    </row>
    <row r="459" spans="1:20" x14ac:dyDescent="0.25">
      <c r="A459" s="69"/>
      <c r="B459" s="70"/>
      <c r="C459" s="71"/>
      <c r="D459" s="72"/>
      <c r="E459" s="72"/>
      <c r="F459" s="72"/>
      <c r="G459" s="72"/>
      <c r="H459" s="72"/>
      <c r="I459" s="72"/>
      <c r="J459" s="72"/>
      <c r="K459" s="72"/>
      <c r="L459" s="72"/>
      <c r="M459" s="72"/>
      <c r="N459" s="72"/>
      <c r="O459" s="72"/>
      <c r="P459" s="72"/>
      <c r="Q459" s="72"/>
      <c r="R459" s="72"/>
      <c r="S459" s="24" t="str">
        <f>IF(COUNTA(A459:R459)=0,"",IF(AND(COUNTA(A459:C459)=3,COUNTIF('SRF Drop Downs'!$B$2:$B$5,'Sponsor Response Form (SRF)'!D459),COUNTIF('SRF Drop Downs'!$F$2:$F$5,'Sponsor Response Form (SRF)'!E459),COUNTIF('SRF Drop Downs'!$C$2:$C$4,'Sponsor Response Form (SRF)'!F459),COUNTIF('SRF Drop Downs'!$D$2:$D$6,'Sponsor Response Form (SRF)'!G459),COUNTIF('SRF Drop Downs'!$A$2:$A$5,'Sponsor Response Form (SRF)'!H459),COUNTIF('SRF Drop Downs'!$A$2:$A$4,'Sponsor Response Form (SRF)'!I459),COUNTIF('SRF Drop Downs'!$A$2:$A$5,'Sponsor Response Form (SRF)'!J459),COUNTIF('SRF Drop Downs'!$E$2:$E$7,'Sponsor Response Form (SRF)'!K459),COUNTIF('SRF Drop Downs'!$A$2:$A$4,'Sponsor Response Form (SRF)'!L459),COUNTIF('SRF Drop Downs'!$A$2:$A$4,'Sponsor Response Form (SRF)'!M459),COUNTIF('SRF Drop Downs'!$A$2:$A$4,'Sponsor Response Form (SRF)'!N459),COUNTIF('SRF Drop Downs'!$A$2:$A$4,'Sponsor Response Form (SRF)'!O459),COUNTIF('SRF Drop Downs'!$A$2:$A$4,'Sponsor Response Form (SRF)'!P459),COUNTIF('SRF Drop Downs'!$A$2:$A$4,'Sponsor Response Form (SRF)'!Q459),COUNTIF('SRF Drop Downs'!$A$2:$A$4,'Sponsor Response Form (SRF)'!R459)),"Complete","Incomplete"))</f>
        <v/>
      </c>
      <c r="T459" s="25" t="str">
        <f>IF(S459="Complete",IF(AND(NOT(ISNA(VLOOKUP(CONCATENATE(D459,E459,F459,G459,H459,I459,J459,K459),'SRF Drop Downs'!G:G,1,FALSE))),IF(AND(G459&lt;&gt;"C3",K459&lt;&gt;"O5"),IF(SUM(COUNTIF(L459:R459,"Y"),COUNTIF(L459:R459,"N"))=0,"V","I"),IF(COUNTIF(L459:R459,"Y"),"V","I"))="V", IF(AND('Sponsor Response Form (SRF)'!D459="M1", COUNTIF('OMS Response Form (ORF)'!C:C, B459)&gt;0), "I", "V")="V"), "Valid","Invalid")," ")</f>
        <v xml:space="preserve"> </v>
      </c>
    </row>
    <row r="460" spans="1:20" x14ac:dyDescent="0.25">
      <c r="A460" s="69"/>
      <c r="B460" s="70"/>
      <c r="C460" s="71"/>
      <c r="D460" s="72"/>
      <c r="E460" s="72"/>
      <c r="F460" s="72"/>
      <c r="G460" s="72"/>
      <c r="H460" s="72"/>
      <c r="I460" s="72"/>
      <c r="J460" s="72"/>
      <c r="K460" s="72"/>
      <c r="L460" s="72"/>
      <c r="M460" s="72"/>
      <c r="N460" s="72"/>
      <c r="O460" s="72"/>
      <c r="P460" s="72"/>
      <c r="Q460" s="72"/>
      <c r="R460" s="72"/>
      <c r="S460" s="24" t="str">
        <f>IF(COUNTA(A460:R460)=0,"",IF(AND(COUNTA(A460:C460)=3,COUNTIF('SRF Drop Downs'!$B$2:$B$5,'Sponsor Response Form (SRF)'!D460),COUNTIF('SRF Drop Downs'!$F$2:$F$5,'Sponsor Response Form (SRF)'!E460),COUNTIF('SRF Drop Downs'!$C$2:$C$4,'Sponsor Response Form (SRF)'!F460),COUNTIF('SRF Drop Downs'!$D$2:$D$6,'Sponsor Response Form (SRF)'!G460),COUNTIF('SRF Drop Downs'!$A$2:$A$5,'Sponsor Response Form (SRF)'!H460),COUNTIF('SRF Drop Downs'!$A$2:$A$4,'Sponsor Response Form (SRF)'!I460),COUNTIF('SRF Drop Downs'!$A$2:$A$5,'Sponsor Response Form (SRF)'!J460),COUNTIF('SRF Drop Downs'!$E$2:$E$7,'Sponsor Response Form (SRF)'!K460),COUNTIF('SRF Drop Downs'!$A$2:$A$4,'Sponsor Response Form (SRF)'!L460),COUNTIF('SRF Drop Downs'!$A$2:$A$4,'Sponsor Response Form (SRF)'!M460),COUNTIF('SRF Drop Downs'!$A$2:$A$4,'Sponsor Response Form (SRF)'!N460),COUNTIF('SRF Drop Downs'!$A$2:$A$4,'Sponsor Response Form (SRF)'!O460),COUNTIF('SRF Drop Downs'!$A$2:$A$4,'Sponsor Response Form (SRF)'!P460),COUNTIF('SRF Drop Downs'!$A$2:$A$4,'Sponsor Response Form (SRF)'!Q460),COUNTIF('SRF Drop Downs'!$A$2:$A$4,'Sponsor Response Form (SRF)'!R460)),"Complete","Incomplete"))</f>
        <v/>
      </c>
      <c r="T460" s="25" t="str">
        <f>IF(S460="Complete",IF(AND(NOT(ISNA(VLOOKUP(CONCATENATE(D460,E460,F460,G460,H460,I460,J460,K460),'SRF Drop Downs'!G:G,1,FALSE))),IF(AND(G460&lt;&gt;"C3",K460&lt;&gt;"O5"),IF(SUM(COUNTIF(L460:R460,"Y"),COUNTIF(L460:R460,"N"))=0,"V","I"),IF(COUNTIF(L460:R460,"Y"),"V","I"))="V", IF(AND('Sponsor Response Form (SRF)'!D460="M1", COUNTIF('OMS Response Form (ORF)'!C:C, B460)&gt;0), "I", "V")="V"), "Valid","Invalid")," ")</f>
        <v xml:space="preserve"> </v>
      </c>
    </row>
    <row r="461" spans="1:20" x14ac:dyDescent="0.25">
      <c r="A461" s="69"/>
      <c r="B461" s="70"/>
      <c r="C461" s="71"/>
      <c r="D461" s="72"/>
      <c r="E461" s="72"/>
      <c r="F461" s="72"/>
      <c r="G461" s="72"/>
      <c r="H461" s="72"/>
      <c r="I461" s="72"/>
      <c r="J461" s="72"/>
      <c r="K461" s="72"/>
      <c r="L461" s="72"/>
      <c r="M461" s="72"/>
      <c r="N461" s="72"/>
      <c r="O461" s="72"/>
      <c r="P461" s="72"/>
      <c r="Q461" s="72"/>
      <c r="R461" s="72"/>
      <c r="S461" s="24" t="str">
        <f>IF(COUNTA(A461:R461)=0,"",IF(AND(COUNTA(A461:C461)=3,COUNTIF('SRF Drop Downs'!$B$2:$B$5,'Sponsor Response Form (SRF)'!D461),COUNTIF('SRF Drop Downs'!$F$2:$F$5,'Sponsor Response Form (SRF)'!E461),COUNTIF('SRF Drop Downs'!$C$2:$C$4,'Sponsor Response Form (SRF)'!F461),COUNTIF('SRF Drop Downs'!$D$2:$D$6,'Sponsor Response Form (SRF)'!G461),COUNTIF('SRF Drop Downs'!$A$2:$A$5,'Sponsor Response Form (SRF)'!H461),COUNTIF('SRF Drop Downs'!$A$2:$A$4,'Sponsor Response Form (SRF)'!I461),COUNTIF('SRF Drop Downs'!$A$2:$A$5,'Sponsor Response Form (SRF)'!J461),COUNTIF('SRF Drop Downs'!$E$2:$E$7,'Sponsor Response Form (SRF)'!K461),COUNTIF('SRF Drop Downs'!$A$2:$A$4,'Sponsor Response Form (SRF)'!L461),COUNTIF('SRF Drop Downs'!$A$2:$A$4,'Sponsor Response Form (SRF)'!M461),COUNTIF('SRF Drop Downs'!$A$2:$A$4,'Sponsor Response Form (SRF)'!N461),COUNTIF('SRF Drop Downs'!$A$2:$A$4,'Sponsor Response Form (SRF)'!O461),COUNTIF('SRF Drop Downs'!$A$2:$A$4,'Sponsor Response Form (SRF)'!P461),COUNTIF('SRF Drop Downs'!$A$2:$A$4,'Sponsor Response Form (SRF)'!Q461),COUNTIF('SRF Drop Downs'!$A$2:$A$4,'Sponsor Response Form (SRF)'!R461)),"Complete","Incomplete"))</f>
        <v/>
      </c>
      <c r="T461" s="25" t="str">
        <f>IF(S461="Complete",IF(AND(NOT(ISNA(VLOOKUP(CONCATENATE(D461,E461,F461,G461,H461,I461,J461,K461),'SRF Drop Downs'!G:G,1,FALSE))),IF(AND(G461&lt;&gt;"C3",K461&lt;&gt;"O5"),IF(SUM(COUNTIF(L461:R461,"Y"),COUNTIF(L461:R461,"N"))=0,"V","I"),IF(COUNTIF(L461:R461,"Y"),"V","I"))="V", IF(AND('Sponsor Response Form (SRF)'!D461="M1", COUNTIF('OMS Response Form (ORF)'!C:C, B461)&gt;0), "I", "V")="V"), "Valid","Invalid")," ")</f>
        <v xml:space="preserve"> </v>
      </c>
    </row>
    <row r="462" spans="1:20" x14ac:dyDescent="0.25">
      <c r="A462" s="69"/>
      <c r="B462" s="70"/>
      <c r="C462" s="71"/>
      <c r="D462" s="72"/>
      <c r="E462" s="72"/>
      <c r="F462" s="72"/>
      <c r="G462" s="72"/>
      <c r="H462" s="72"/>
      <c r="I462" s="72"/>
      <c r="J462" s="72"/>
      <c r="K462" s="72"/>
      <c r="L462" s="72"/>
      <c r="M462" s="72"/>
      <c r="N462" s="72"/>
      <c r="O462" s="72"/>
      <c r="P462" s="72"/>
      <c r="Q462" s="72"/>
      <c r="R462" s="72"/>
      <c r="S462" s="24" t="str">
        <f>IF(COUNTA(A462:R462)=0,"",IF(AND(COUNTA(A462:C462)=3,COUNTIF('SRF Drop Downs'!$B$2:$B$5,'Sponsor Response Form (SRF)'!D462),COUNTIF('SRF Drop Downs'!$F$2:$F$5,'Sponsor Response Form (SRF)'!E462),COUNTIF('SRF Drop Downs'!$C$2:$C$4,'Sponsor Response Form (SRF)'!F462),COUNTIF('SRF Drop Downs'!$D$2:$D$6,'Sponsor Response Form (SRF)'!G462),COUNTIF('SRF Drop Downs'!$A$2:$A$5,'Sponsor Response Form (SRF)'!H462),COUNTIF('SRF Drop Downs'!$A$2:$A$4,'Sponsor Response Form (SRF)'!I462),COUNTIF('SRF Drop Downs'!$A$2:$A$5,'Sponsor Response Form (SRF)'!J462),COUNTIF('SRF Drop Downs'!$E$2:$E$7,'Sponsor Response Form (SRF)'!K462),COUNTIF('SRF Drop Downs'!$A$2:$A$4,'Sponsor Response Form (SRF)'!L462),COUNTIF('SRF Drop Downs'!$A$2:$A$4,'Sponsor Response Form (SRF)'!M462),COUNTIF('SRF Drop Downs'!$A$2:$A$4,'Sponsor Response Form (SRF)'!N462),COUNTIF('SRF Drop Downs'!$A$2:$A$4,'Sponsor Response Form (SRF)'!O462),COUNTIF('SRF Drop Downs'!$A$2:$A$4,'Sponsor Response Form (SRF)'!P462),COUNTIF('SRF Drop Downs'!$A$2:$A$4,'Sponsor Response Form (SRF)'!Q462),COUNTIF('SRF Drop Downs'!$A$2:$A$4,'Sponsor Response Form (SRF)'!R462)),"Complete","Incomplete"))</f>
        <v/>
      </c>
      <c r="T462" s="25" t="str">
        <f>IF(S462="Complete",IF(AND(NOT(ISNA(VLOOKUP(CONCATENATE(D462,E462,F462,G462,H462,I462,J462,K462),'SRF Drop Downs'!G:G,1,FALSE))),IF(AND(G462&lt;&gt;"C3",K462&lt;&gt;"O5"),IF(SUM(COUNTIF(L462:R462,"Y"),COUNTIF(L462:R462,"N"))=0,"V","I"),IF(COUNTIF(L462:R462,"Y"),"V","I"))="V", IF(AND('Sponsor Response Form (SRF)'!D462="M1", COUNTIF('OMS Response Form (ORF)'!C:C, B462)&gt;0), "I", "V")="V"), "Valid","Invalid")," ")</f>
        <v xml:space="preserve"> </v>
      </c>
    </row>
    <row r="463" spans="1:20" x14ac:dyDescent="0.25">
      <c r="A463" s="69"/>
      <c r="B463" s="70"/>
      <c r="C463" s="71"/>
      <c r="D463" s="72"/>
      <c r="E463" s="72"/>
      <c r="F463" s="72"/>
      <c r="G463" s="72"/>
      <c r="H463" s="72"/>
      <c r="I463" s="72"/>
      <c r="J463" s="72"/>
      <c r="K463" s="72"/>
      <c r="L463" s="72"/>
      <c r="M463" s="72"/>
      <c r="N463" s="72"/>
      <c r="O463" s="72"/>
      <c r="P463" s="72"/>
      <c r="Q463" s="72"/>
      <c r="R463" s="72"/>
      <c r="S463" s="24" t="str">
        <f>IF(COUNTA(A463:R463)=0,"",IF(AND(COUNTA(A463:C463)=3,COUNTIF('SRF Drop Downs'!$B$2:$B$5,'Sponsor Response Form (SRF)'!D463),COUNTIF('SRF Drop Downs'!$F$2:$F$5,'Sponsor Response Form (SRF)'!E463),COUNTIF('SRF Drop Downs'!$C$2:$C$4,'Sponsor Response Form (SRF)'!F463),COUNTIF('SRF Drop Downs'!$D$2:$D$6,'Sponsor Response Form (SRF)'!G463),COUNTIF('SRF Drop Downs'!$A$2:$A$5,'Sponsor Response Form (SRF)'!H463),COUNTIF('SRF Drop Downs'!$A$2:$A$4,'Sponsor Response Form (SRF)'!I463),COUNTIF('SRF Drop Downs'!$A$2:$A$5,'Sponsor Response Form (SRF)'!J463),COUNTIF('SRF Drop Downs'!$E$2:$E$7,'Sponsor Response Form (SRF)'!K463),COUNTIF('SRF Drop Downs'!$A$2:$A$4,'Sponsor Response Form (SRF)'!L463),COUNTIF('SRF Drop Downs'!$A$2:$A$4,'Sponsor Response Form (SRF)'!M463),COUNTIF('SRF Drop Downs'!$A$2:$A$4,'Sponsor Response Form (SRF)'!N463),COUNTIF('SRF Drop Downs'!$A$2:$A$4,'Sponsor Response Form (SRF)'!O463),COUNTIF('SRF Drop Downs'!$A$2:$A$4,'Sponsor Response Form (SRF)'!P463),COUNTIF('SRF Drop Downs'!$A$2:$A$4,'Sponsor Response Form (SRF)'!Q463),COUNTIF('SRF Drop Downs'!$A$2:$A$4,'Sponsor Response Form (SRF)'!R463)),"Complete","Incomplete"))</f>
        <v/>
      </c>
      <c r="T463" s="25" t="str">
        <f>IF(S463="Complete",IF(AND(NOT(ISNA(VLOOKUP(CONCATENATE(D463,E463,F463,G463,H463,I463,J463,K463),'SRF Drop Downs'!G:G,1,FALSE))),IF(AND(G463&lt;&gt;"C3",K463&lt;&gt;"O5"),IF(SUM(COUNTIF(L463:R463,"Y"),COUNTIF(L463:R463,"N"))=0,"V","I"),IF(COUNTIF(L463:R463,"Y"),"V","I"))="V", IF(AND('Sponsor Response Form (SRF)'!D463="M1", COUNTIF('OMS Response Form (ORF)'!C:C, B463)&gt;0), "I", "V")="V"), "Valid","Invalid")," ")</f>
        <v xml:space="preserve"> </v>
      </c>
    </row>
    <row r="464" spans="1:20" x14ac:dyDescent="0.25">
      <c r="A464" s="69"/>
      <c r="B464" s="70"/>
      <c r="C464" s="71"/>
      <c r="D464" s="72"/>
      <c r="E464" s="72"/>
      <c r="F464" s="72"/>
      <c r="G464" s="72"/>
      <c r="H464" s="72"/>
      <c r="I464" s="72"/>
      <c r="J464" s="72"/>
      <c r="K464" s="72"/>
      <c r="L464" s="72"/>
      <c r="M464" s="72"/>
      <c r="N464" s="72"/>
      <c r="O464" s="72"/>
      <c r="P464" s="72"/>
      <c r="Q464" s="72"/>
      <c r="R464" s="72"/>
      <c r="S464" s="24" t="str">
        <f>IF(COUNTA(A464:R464)=0,"",IF(AND(COUNTA(A464:C464)=3,COUNTIF('SRF Drop Downs'!$B$2:$B$5,'Sponsor Response Form (SRF)'!D464),COUNTIF('SRF Drop Downs'!$F$2:$F$5,'Sponsor Response Form (SRF)'!E464),COUNTIF('SRF Drop Downs'!$C$2:$C$4,'Sponsor Response Form (SRF)'!F464),COUNTIF('SRF Drop Downs'!$D$2:$D$6,'Sponsor Response Form (SRF)'!G464),COUNTIF('SRF Drop Downs'!$A$2:$A$5,'Sponsor Response Form (SRF)'!H464),COUNTIF('SRF Drop Downs'!$A$2:$A$4,'Sponsor Response Form (SRF)'!I464),COUNTIF('SRF Drop Downs'!$A$2:$A$5,'Sponsor Response Form (SRF)'!J464),COUNTIF('SRF Drop Downs'!$E$2:$E$7,'Sponsor Response Form (SRF)'!K464),COUNTIF('SRF Drop Downs'!$A$2:$A$4,'Sponsor Response Form (SRF)'!L464),COUNTIF('SRF Drop Downs'!$A$2:$A$4,'Sponsor Response Form (SRF)'!M464),COUNTIF('SRF Drop Downs'!$A$2:$A$4,'Sponsor Response Form (SRF)'!N464),COUNTIF('SRF Drop Downs'!$A$2:$A$4,'Sponsor Response Form (SRF)'!O464),COUNTIF('SRF Drop Downs'!$A$2:$A$4,'Sponsor Response Form (SRF)'!P464),COUNTIF('SRF Drop Downs'!$A$2:$A$4,'Sponsor Response Form (SRF)'!Q464),COUNTIF('SRF Drop Downs'!$A$2:$A$4,'Sponsor Response Form (SRF)'!R464)),"Complete","Incomplete"))</f>
        <v/>
      </c>
      <c r="T464" s="25" t="str">
        <f>IF(S464="Complete",IF(AND(NOT(ISNA(VLOOKUP(CONCATENATE(D464,E464,F464,G464,H464,I464,J464,K464),'SRF Drop Downs'!G:G,1,FALSE))),IF(AND(G464&lt;&gt;"C3",K464&lt;&gt;"O5"),IF(SUM(COUNTIF(L464:R464,"Y"),COUNTIF(L464:R464,"N"))=0,"V","I"),IF(COUNTIF(L464:R464,"Y"),"V","I"))="V", IF(AND('Sponsor Response Form (SRF)'!D464="M1", COUNTIF('OMS Response Form (ORF)'!C:C, B464)&gt;0), "I", "V")="V"), "Valid","Invalid")," ")</f>
        <v xml:space="preserve"> </v>
      </c>
    </row>
    <row r="465" spans="1:20" x14ac:dyDescent="0.25">
      <c r="A465" s="69"/>
      <c r="B465" s="70"/>
      <c r="C465" s="71"/>
      <c r="D465" s="72"/>
      <c r="E465" s="72"/>
      <c r="F465" s="72"/>
      <c r="G465" s="72"/>
      <c r="H465" s="72"/>
      <c r="I465" s="72"/>
      <c r="J465" s="72"/>
      <c r="K465" s="72"/>
      <c r="L465" s="72"/>
      <c r="M465" s="72"/>
      <c r="N465" s="72"/>
      <c r="O465" s="72"/>
      <c r="P465" s="72"/>
      <c r="Q465" s="72"/>
      <c r="R465" s="72"/>
      <c r="S465" s="24" t="str">
        <f>IF(COUNTA(A465:R465)=0,"",IF(AND(COUNTA(A465:C465)=3,COUNTIF('SRF Drop Downs'!$B$2:$B$5,'Sponsor Response Form (SRF)'!D465),COUNTIF('SRF Drop Downs'!$F$2:$F$5,'Sponsor Response Form (SRF)'!E465),COUNTIF('SRF Drop Downs'!$C$2:$C$4,'Sponsor Response Form (SRF)'!F465),COUNTIF('SRF Drop Downs'!$D$2:$D$6,'Sponsor Response Form (SRF)'!G465),COUNTIF('SRF Drop Downs'!$A$2:$A$5,'Sponsor Response Form (SRF)'!H465),COUNTIF('SRF Drop Downs'!$A$2:$A$4,'Sponsor Response Form (SRF)'!I465),COUNTIF('SRF Drop Downs'!$A$2:$A$5,'Sponsor Response Form (SRF)'!J465),COUNTIF('SRF Drop Downs'!$E$2:$E$7,'Sponsor Response Form (SRF)'!K465),COUNTIF('SRF Drop Downs'!$A$2:$A$4,'Sponsor Response Form (SRF)'!L465),COUNTIF('SRF Drop Downs'!$A$2:$A$4,'Sponsor Response Form (SRF)'!M465),COUNTIF('SRF Drop Downs'!$A$2:$A$4,'Sponsor Response Form (SRF)'!N465),COUNTIF('SRF Drop Downs'!$A$2:$A$4,'Sponsor Response Form (SRF)'!O465),COUNTIF('SRF Drop Downs'!$A$2:$A$4,'Sponsor Response Form (SRF)'!P465),COUNTIF('SRF Drop Downs'!$A$2:$A$4,'Sponsor Response Form (SRF)'!Q465),COUNTIF('SRF Drop Downs'!$A$2:$A$4,'Sponsor Response Form (SRF)'!R465)),"Complete","Incomplete"))</f>
        <v/>
      </c>
      <c r="T465" s="25" t="str">
        <f>IF(S465="Complete",IF(AND(NOT(ISNA(VLOOKUP(CONCATENATE(D465,E465,F465,G465,H465,I465,J465,K465),'SRF Drop Downs'!G:G,1,FALSE))),IF(AND(G465&lt;&gt;"C3",K465&lt;&gt;"O5"),IF(SUM(COUNTIF(L465:R465,"Y"),COUNTIF(L465:R465,"N"))=0,"V","I"),IF(COUNTIF(L465:R465,"Y"),"V","I"))="V", IF(AND('Sponsor Response Form (SRF)'!D465="M1", COUNTIF('OMS Response Form (ORF)'!C:C, B465)&gt;0), "I", "V")="V"), "Valid","Invalid")," ")</f>
        <v xml:space="preserve"> </v>
      </c>
    </row>
    <row r="466" spans="1:20" x14ac:dyDescent="0.25">
      <c r="A466" s="69"/>
      <c r="B466" s="70"/>
      <c r="C466" s="71"/>
      <c r="D466" s="72"/>
      <c r="E466" s="72"/>
      <c r="F466" s="72"/>
      <c r="G466" s="72"/>
      <c r="H466" s="72"/>
      <c r="I466" s="72"/>
      <c r="J466" s="72"/>
      <c r="K466" s="72"/>
      <c r="L466" s="72"/>
      <c r="M466" s="72"/>
      <c r="N466" s="72"/>
      <c r="O466" s="72"/>
      <c r="P466" s="72"/>
      <c r="Q466" s="72"/>
      <c r="R466" s="72"/>
      <c r="S466" s="24" t="str">
        <f>IF(COUNTA(A466:R466)=0,"",IF(AND(COUNTA(A466:C466)=3,COUNTIF('SRF Drop Downs'!$B$2:$B$5,'Sponsor Response Form (SRF)'!D466),COUNTIF('SRF Drop Downs'!$F$2:$F$5,'Sponsor Response Form (SRF)'!E466),COUNTIF('SRF Drop Downs'!$C$2:$C$4,'Sponsor Response Form (SRF)'!F466),COUNTIF('SRF Drop Downs'!$D$2:$D$6,'Sponsor Response Form (SRF)'!G466),COUNTIF('SRF Drop Downs'!$A$2:$A$5,'Sponsor Response Form (SRF)'!H466),COUNTIF('SRF Drop Downs'!$A$2:$A$4,'Sponsor Response Form (SRF)'!I466),COUNTIF('SRF Drop Downs'!$A$2:$A$5,'Sponsor Response Form (SRF)'!J466),COUNTIF('SRF Drop Downs'!$E$2:$E$7,'Sponsor Response Form (SRF)'!K466),COUNTIF('SRF Drop Downs'!$A$2:$A$4,'Sponsor Response Form (SRF)'!L466),COUNTIF('SRF Drop Downs'!$A$2:$A$4,'Sponsor Response Form (SRF)'!M466),COUNTIF('SRF Drop Downs'!$A$2:$A$4,'Sponsor Response Form (SRF)'!N466),COUNTIF('SRF Drop Downs'!$A$2:$A$4,'Sponsor Response Form (SRF)'!O466),COUNTIF('SRF Drop Downs'!$A$2:$A$4,'Sponsor Response Form (SRF)'!P466),COUNTIF('SRF Drop Downs'!$A$2:$A$4,'Sponsor Response Form (SRF)'!Q466),COUNTIF('SRF Drop Downs'!$A$2:$A$4,'Sponsor Response Form (SRF)'!R466)),"Complete","Incomplete"))</f>
        <v/>
      </c>
      <c r="T466" s="25" t="str">
        <f>IF(S466="Complete",IF(AND(NOT(ISNA(VLOOKUP(CONCATENATE(D466,E466,F466,G466,H466,I466,J466,K466),'SRF Drop Downs'!G:G,1,FALSE))),IF(AND(G466&lt;&gt;"C3",K466&lt;&gt;"O5"),IF(SUM(COUNTIF(L466:R466,"Y"),COUNTIF(L466:R466,"N"))=0,"V","I"),IF(COUNTIF(L466:R466,"Y"),"V","I"))="V", IF(AND('Sponsor Response Form (SRF)'!D466="M1", COUNTIF('OMS Response Form (ORF)'!C:C, B466)&gt;0), "I", "V")="V"), "Valid","Invalid")," ")</f>
        <v xml:space="preserve"> </v>
      </c>
    </row>
    <row r="467" spans="1:20" x14ac:dyDescent="0.25">
      <c r="A467" s="69"/>
      <c r="B467" s="70"/>
      <c r="C467" s="71"/>
      <c r="D467" s="72"/>
      <c r="E467" s="72"/>
      <c r="F467" s="72"/>
      <c r="G467" s="72"/>
      <c r="H467" s="72"/>
      <c r="I467" s="72"/>
      <c r="J467" s="72"/>
      <c r="K467" s="72"/>
      <c r="L467" s="72"/>
      <c r="M467" s="72"/>
      <c r="N467" s="72"/>
      <c r="O467" s="72"/>
      <c r="P467" s="72"/>
      <c r="Q467" s="72"/>
      <c r="R467" s="72"/>
      <c r="S467" s="24" t="str">
        <f>IF(COUNTA(A467:R467)=0,"",IF(AND(COUNTA(A467:C467)=3,COUNTIF('SRF Drop Downs'!$B$2:$B$5,'Sponsor Response Form (SRF)'!D467),COUNTIF('SRF Drop Downs'!$F$2:$F$5,'Sponsor Response Form (SRF)'!E467),COUNTIF('SRF Drop Downs'!$C$2:$C$4,'Sponsor Response Form (SRF)'!F467),COUNTIF('SRF Drop Downs'!$D$2:$D$6,'Sponsor Response Form (SRF)'!G467),COUNTIF('SRF Drop Downs'!$A$2:$A$5,'Sponsor Response Form (SRF)'!H467),COUNTIF('SRF Drop Downs'!$A$2:$A$4,'Sponsor Response Form (SRF)'!I467),COUNTIF('SRF Drop Downs'!$A$2:$A$5,'Sponsor Response Form (SRF)'!J467),COUNTIF('SRF Drop Downs'!$E$2:$E$7,'Sponsor Response Form (SRF)'!K467),COUNTIF('SRF Drop Downs'!$A$2:$A$4,'Sponsor Response Form (SRF)'!L467),COUNTIF('SRF Drop Downs'!$A$2:$A$4,'Sponsor Response Form (SRF)'!M467),COUNTIF('SRF Drop Downs'!$A$2:$A$4,'Sponsor Response Form (SRF)'!N467),COUNTIF('SRF Drop Downs'!$A$2:$A$4,'Sponsor Response Form (SRF)'!O467),COUNTIF('SRF Drop Downs'!$A$2:$A$4,'Sponsor Response Form (SRF)'!P467),COUNTIF('SRF Drop Downs'!$A$2:$A$4,'Sponsor Response Form (SRF)'!Q467),COUNTIF('SRF Drop Downs'!$A$2:$A$4,'Sponsor Response Form (SRF)'!R467)),"Complete","Incomplete"))</f>
        <v/>
      </c>
      <c r="T467" s="25" t="str">
        <f>IF(S467="Complete",IF(AND(NOT(ISNA(VLOOKUP(CONCATENATE(D467,E467,F467,G467,H467,I467,J467,K467),'SRF Drop Downs'!G:G,1,FALSE))),IF(AND(G467&lt;&gt;"C3",K467&lt;&gt;"O5"),IF(SUM(COUNTIF(L467:R467,"Y"),COUNTIF(L467:R467,"N"))=0,"V","I"),IF(COUNTIF(L467:R467,"Y"),"V","I"))="V", IF(AND('Sponsor Response Form (SRF)'!D467="M1", COUNTIF('OMS Response Form (ORF)'!C:C, B467)&gt;0), "I", "V")="V"), "Valid","Invalid")," ")</f>
        <v xml:space="preserve"> </v>
      </c>
    </row>
    <row r="468" spans="1:20" x14ac:dyDescent="0.25">
      <c r="A468" s="69"/>
      <c r="B468" s="70"/>
      <c r="C468" s="71"/>
      <c r="D468" s="72"/>
      <c r="E468" s="72"/>
      <c r="F468" s="72"/>
      <c r="G468" s="72"/>
      <c r="H468" s="72"/>
      <c r="I468" s="72"/>
      <c r="J468" s="72"/>
      <c r="K468" s="72"/>
      <c r="L468" s="72"/>
      <c r="M468" s="72"/>
      <c r="N468" s="72"/>
      <c r="O468" s="72"/>
      <c r="P468" s="72"/>
      <c r="Q468" s="72"/>
      <c r="R468" s="72"/>
      <c r="S468" s="24" t="str">
        <f>IF(COUNTA(A468:R468)=0,"",IF(AND(COUNTA(A468:C468)=3,COUNTIF('SRF Drop Downs'!$B$2:$B$5,'Sponsor Response Form (SRF)'!D468),COUNTIF('SRF Drop Downs'!$F$2:$F$5,'Sponsor Response Form (SRF)'!E468),COUNTIF('SRF Drop Downs'!$C$2:$C$4,'Sponsor Response Form (SRF)'!F468),COUNTIF('SRF Drop Downs'!$D$2:$D$6,'Sponsor Response Form (SRF)'!G468),COUNTIF('SRF Drop Downs'!$A$2:$A$5,'Sponsor Response Form (SRF)'!H468),COUNTIF('SRF Drop Downs'!$A$2:$A$4,'Sponsor Response Form (SRF)'!I468),COUNTIF('SRF Drop Downs'!$A$2:$A$5,'Sponsor Response Form (SRF)'!J468),COUNTIF('SRF Drop Downs'!$E$2:$E$7,'Sponsor Response Form (SRF)'!K468),COUNTIF('SRF Drop Downs'!$A$2:$A$4,'Sponsor Response Form (SRF)'!L468),COUNTIF('SRF Drop Downs'!$A$2:$A$4,'Sponsor Response Form (SRF)'!M468),COUNTIF('SRF Drop Downs'!$A$2:$A$4,'Sponsor Response Form (SRF)'!N468),COUNTIF('SRF Drop Downs'!$A$2:$A$4,'Sponsor Response Form (SRF)'!O468),COUNTIF('SRF Drop Downs'!$A$2:$A$4,'Sponsor Response Form (SRF)'!P468),COUNTIF('SRF Drop Downs'!$A$2:$A$4,'Sponsor Response Form (SRF)'!Q468),COUNTIF('SRF Drop Downs'!$A$2:$A$4,'Sponsor Response Form (SRF)'!R468)),"Complete","Incomplete"))</f>
        <v/>
      </c>
      <c r="T468" s="25" t="str">
        <f>IF(S468="Complete",IF(AND(NOT(ISNA(VLOOKUP(CONCATENATE(D468,E468,F468,G468,H468,I468,J468,K468),'SRF Drop Downs'!G:G,1,FALSE))),IF(AND(G468&lt;&gt;"C3",K468&lt;&gt;"O5"),IF(SUM(COUNTIF(L468:R468,"Y"),COUNTIF(L468:R468,"N"))=0,"V","I"),IF(COUNTIF(L468:R468,"Y"),"V","I"))="V", IF(AND('Sponsor Response Form (SRF)'!D468="M1", COUNTIF('OMS Response Form (ORF)'!C:C, B468)&gt;0), "I", "V")="V"), "Valid","Invalid")," ")</f>
        <v xml:space="preserve"> </v>
      </c>
    </row>
    <row r="469" spans="1:20" x14ac:dyDescent="0.25">
      <c r="A469" s="69"/>
      <c r="B469" s="70"/>
      <c r="C469" s="71"/>
      <c r="D469" s="72"/>
      <c r="E469" s="72"/>
      <c r="F469" s="72"/>
      <c r="G469" s="72"/>
      <c r="H469" s="72"/>
      <c r="I469" s="72"/>
      <c r="J469" s="72"/>
      <c r="K469" s="72"/>
      <c r="L469" s="72"/>
      <c r="M469" s="72"/>
      <c r="N469" s="72"/>
      <c r="O469" s="72"/>
      <c r="P469" s="72"/>
      <c r="Q469" s="72"/>
      <c r="R469" s="72"/>
      <c r="S469" s="24" t="str">
        <f>IF(COUNTA(A469:R469)=0,"",IF(AND(COUNTA(A469:C469)=3,COUNTIF('SRF Drop Downs'!$B$2:$B$5,'Sponsor Response Form (SRF)'!D469),COUNTIF('SRF Drop Downs'!$F$2:$F$5,'Sponsor Response Form (SRF)'!E469),COUNTIF('SRF Drop Downs'!$C$2:$C$4,'Sponsor Response Form (SRF)'!F469),COUNTIF('SRF Drop Downs'!$D$2:$D$6,'Sponsor Response Form (SRF)'!G469),COUNTIF('SRF Drop Downs'!$A$2:$A$5,'Sponsor Response Form (SRF)'!H469),COUNTIF('SRF Drop Downs'!$A$2:$A$4,'Sponsor Response Form (SRF)'!I469),COUNTIF('SRF Drop Downs'!$A$2:$A$5,'Sponsor Response Form (SRF)'!J469),COUNTIF('SRF Drop Downs'!$E$2:$E$7,'Sponsor Response Form (SRF)'!K469),COUNTIF('SRF Drop Downs'!$A$2:$A$4,'Sponsor Response Form (SRF)'!L469),COUNTIF('SRF Drop Downs'!$A$2:$A$4,'Sponsor Response Form (SRF)'!M469),COUNTIF('SRF Drop Downs'!$A$2:$A$4,'Sponsor Response Form (SRF)'!N469),COUNTIF('SRF Drop Downs'!$A$2:$A$4,'Sponsor Response Form (SRF)'!O469),COUNTIF('SRF Drop Downs'!$A$2:$A$4,'Sponsor Response Form (SRF)'!P469),COUNTIF('SRF Drop Downs'!$A$2:$A$4,'Sponsor Response Form (SRF)'!Q469),COUNTIF('SRF Drop Downs'!$A$2:$A$4,'Sponsor Response Form (SRF)'!R469)),"Complete","Incomplete"))</f>
        <v/>
      </c>
      <c r="T469" s="25" t="str">
        <f>IF(S469="Complete",IF(AND(NOT(ISNA(VLOOKUP(CONCATENATE(D469,E469,F469,G469,H469,I469,J469,K469),'SRF Drop Downs'!G:G,1,FALSE))),IF(AND(G469&lt;&gt;"C3",K469&lt;&gt;"O5"),IF(SUM(COUNTIF(L469:R469,"Y"),COUNTIF(L469:R469,"N"))=0,"V","I"),IF(COUNTIF(L469:R469,"Y"),"V","I"))="V", IF(AND('Sponsor Response Form (SRF)'!D469="M1", COUNTIF('OMS Response Form (ORF)'!C:C, B469)&gt;0), "I", "V")="V"), "Valid","Invalid")," ")</f>
        <v xml:space="preserve"> </v>
      </c>
    </row>
    <row r="470" spans="1:20" x14ac:dyDescent="0.25">
      <c r="A470" s="69"/>
      <c r="B470" s="70"/>
      <c r="C470" s="71"/>
      <c r="D470" s="72"/>
      <c r="E470" s="72"/>
      <c r="F470" s="72"/>
      <c r="G470" s="72"/>
      <c r="H470" s="72"/>
      <c r="I470" s="72"/>
      <c r="J470" s="72"/>
      <c r="K470" s="72"/>
      <c r="L470" s="72"/>
      <c r="M470" s="72"/>
      <c r="N470" s="72"/>
      <c r="O470" s="72"/>
      <c r="P470" s="72"/>
      <c r="Q470" s="72"/>
      <c r="R470" s="72"/>
      <c r="S470" s="24" t="str">
        <f>IF(COUNTA(A470:R470)=0,"",IF(AND(COUNTA(A470:C470)=3,COUNTIF('SRF Drop Downs'!$B$2:$B$5,'Sponsor Response Form (SRF)'!D470),COUNTIF('SRF Drop Downs'!$F$2:$F$5,'Sponsor Response Form (SRF)'!E470),COUNTIF('SRF Drop Downs'!$C$2:$C$4,'Sponsor Response Form (SRF)'!F470),COUNTIF('SRF Drop Downs'!$D$2:$D$6,'Sponsor Response Form (SRF)'!G470),COUNTIF('SRF Drop Downs'!$A$2:$A$5,'Sponsor Response Form (SRF)'!H470),COUNTIF('SRF Drop Downs'!$A$2:$A$4,'Sponsor Response Form (SRF)'!I470),COUNTIF('SRF Drop Downs'!$A$2:$A$5,'Sponsor Response Form (SRF)'!J470),COUNTIF('SRF Drop Downs'!$E$2:$E$7,'Sponsor Response Form (SRF)'!K470),COUNTIF('SRF Drop Downs'!$A$2:$A$4,'Sponsor Response Form (SRF)'!L470),COUNTIF('SRF Drop Downs'!$A$2:$A$4,'Sponsor Response Form (SRF)'!M470),COUNTIF('SRF Drop Downs'!$A$2:$A$4,'Sponsor Response Form (SRF)'!N470),COUNTIF('SRF Drop Downs'!$A$2:$A$4,'Sponsor Response Form (SRF)'!O470),COUNTIF('SRF Drop Downs'!$A$2:$A$4,'Sponsor Response Form (SRF)'!P470),COUNTIF('SRF Drop Downs'!$A$2:$A$4,'Sponsor Response Form (SRF)'!Q470),COUNTIF('SRF Drop Downs'!$A$2:$A$4,'Sponsor Response Form (SRF)'!R470)),"Complete","Incomplete"))</f>
        <v/>
      </c>
      <c r="T470" s="25" t="str">
        <f>IF(S470="Complete",IF(AND(NOT(ISNA(VLOOKUP(CONCATENATE(D470,E470,F470,G470,H470,I470,J470,K470),'SRF Drop Downs'!G:G,1,FALSE))),IF(AND(G470&lt;&gt;"C3",K470&lt;&gt;"O5"),IF(SUM(COUNTIF(L470:R470,"Y"),COUNTIF(L470:R470,"N"))=0,"V","I"),IF(COUNTIF(L470:R470,"Y"),"V","I"))="V", IF(AND('Sponsor Response Form (SRF)'!D470="M1", COUNTIF('OMS Response Form (ORF)'!C:C, B470)&gt;0), "I", "V")="V"), "Valid","Invalid")," ")</f>
        <v xml:space="preserve"> </v>
      </c>
    </row>
    <row r="471" spans="1:20" x14ac:dyDescent="0.25">
      <c r="A471" s="69"/>
      <c r="B471" s="70"/>
      <c r="C471" s="71"/>
      <c r="D471" s="72"/>
      <c r="E471" s="72"/>
      <c r="F471" s="72"/>
      <c r="G471" s="72"/>
      <c r="H471" s="72"/>
      <c r="I471" s="72"/>
      <c r="J471" s="72"/>
      <c r="K471" s="72"/>
      <c r="L471" s="72"/>
      <c r="M471" s="72"/>
      <c r="N471" s="72"/>
      <c r="O471" s="72"/>
      <c r="P471" s="72"/>
      <c r="Q471" s="72"/>
      <c r="R471" s="72"/>
      <c r="S471" s="24" t="str">
        <f>IF(COUNTA(A471:R471)=0,"",IF(AND(COUNTA(A471:C471)=3,COUNTIF('SRF Drop Downs'!$B$2:$B$5,'Sponsor Response Form (SRF)'!D471),COUNTIF('SRF Drop Downs'!$F$2:$F$5,'Sponsor Response Form (SRF)'!E471),COUNTIF('SRF Drop Downs'!$C$2:$C$4,'Sponsor Response Form (SRF)'!F471),COUNTIF('SRF Drop Downs'!$D$2:$D$6,'Sponsor Response Form (SRF)'!G471),COUNTIF('SRF Drop Downs'!$A$2:$A$5,'Sponsor Response Form (SRF)'!H471),COUNTIF('SRF Drop Downs'!$A$2:$A$4,'Sponsor Response Form (SRF)'!I471),COUNTIF('SRF Drop Downs'!$A$2:$A$5,'Sponsor Response Form (SRF)'!J471),COUNTIF('SRF Drop Downs'!$E$2:$E$7,'Sponsor Response Form (SRF)'!K471),COUNTIF('SRF Drop Downs'!$A$2:$A$4,'Sponsor Response Form (SRF)'!L471),COUNTIF('SRF Drop Downs'!$A$2:$A$4,'Sponsor Response Form (SRF)'!M471),COUNTIF('SRF Drop Downs'!$A$2:$A$4,'Sponsor Response Form (SRF)'!N471),COUNTIF('SRF Drop Downs'!$A$2:$A$4,'Sponsor Response Form (SRF)'!O471),COUNTIF('SRF Drop Downs'!$A$2:$A$4,'Sponsor Response Form (SRF)'!P471),COUNTIF('SRF Drop Downs'!$A$2:$A$4,'Sponsor Response Form (SRF)'!Q471),COUNTIF('SRF Drop Downs'!$A$2:$A$4,'Sponsor Response Form (SRF)'!R471)),"Complete","Incomplete"))</f>
        <v/>
      </c>
      <c r="T471" s="25" t="str">
        <f>IF(S471="Complete",IF(AND(NOT(ISNA(VLOOKUP(CONCATENATE(D471,E471,F471,G471,H471,I471,J471,K471),'SRF Drop Downs'!G:G,1,FALSE))),IF(AND(G471&lt;&gt;"C3",K471&lt;&gt;"O5"),IF(SUM(COUNTIF(L471:R471,"Y"),COUNTIF(L471:R471,"N"))=0,"V","I"),IF(COUNTIF(L471:R471,"Y"),"V","I"))="V", IF(AND('Sponsor Response Form (SRF)'!D471="M1", COUNTIF('OMS Response Form (ORF)'!C:C, B471)&gt;0), "I", "V")="V"), "Valid","Invalid")," ")</f>
        <v xml:space="preserve"> </v>
      </c>
    </row>
    <row r="472" spans="1:20" x14ac:dyDescent="0.25">
      <c r="A472" s="69"/>
      <c r="B472" s="70"/>
      <c r="C472" s="71"/>
      <c r="D472" s="72"/>
      <c r="E472" s="72"/>
      <c r="F472" s="72"/>
      <c r="G472" s="72"/>
      <c r="H472" s="72"/>
      <c r="I472" s="72"/>
      <c r="J472" s="72"/>
      <c r="K472" s="72"/>
      <c r="L472" s="72"/>
      <c r="M472" s="72"/>
      <c r="N472" s="72"/>
      <c r="O472" s="72"/>
      <c r="P472" s="72"/>
      <c r="Q472" s="72"/>
      <c r="R472" s="72"/>
      <c r="S472" s="24" t="str">
        <f>IF(COUNTA(A472:R472)=0,"",IF(AND(COUNTA(A472:C472)=3,COUNTIF('SRF Drop Downs'!$B$2:$B$5,'Sponsor Response Form (SRF)'!D472),COUNTIF('SRF Drop Downs'!$F$2:$F$5,'Sponsor Response Form (SRF)'!E472),COUNTIF('SRF Drop Downs'!$C$2:$C$4,'Sponsor Response Form (SRF)'!F472),COUNTIF('SRF Drop Downs'!$D$2:$D$6,'Sponsor Response Form (SRF)'!G472),COUNTIF('SRF Drop Downs'!$A$2:$A$5,'Sponsor Response Form (SRF)'!H472),COUNTIF('SRF Drop Downs'!$A$2:$A$4,'Sponsor Response Form (SRF)'!I472),COUNTIF('SRF Drop Downs'!$A$2:$A$5,'Sponsor Response Form (SRF)'!J472),COUNTIF('SRF Drop Downs'!$E$2:$E$7,'Sponsor Response Form (SRF)'!K472),COUNTIF('SRF Drop Downs'!$A$2:$A$4,'Sponsor Response Form (SRF)'!L472),COUNTIF('SRF Drop Downs'!$A$2:$A$4,'Sponsor Response Form (SRF)'!M472),COUNTIF('SRF Drop Downs'!$A$2:$A$4,'Sponsor Response Form (SRF)'!N472),COUNTIF('SRF Drop Downs'!$A$2:$A$4,'Sponsor Response Form (SRF)'!O472),COUNTIF('SRF Drop Downs'!$A$2:$A$4,'Sponsor Response Form (SRF)'!P472),COUNTIF('SRF Drop Downs'!$A$2:$A$4,'Sponsor Response Form (SRF)'!Q472),COUNTIF('SRF Drop Downs'!$A$2:$A$4,'Sponsor Response Form (SRF)'!R472)),"Complete","Incomplete"))</f>
        <v/>
      </c>
      <c r="T472" s="25" t="str">
        <f>IF(S472="Complete",IF(AND(NOT(ISNA(VLOOKUP(CONCATENATE(D472,E472,F472,G472,H472,I472,J472,K472),'SRF Drop Downs'!G:G,1,FALSE))),IF(AND(G472&lt;&gt;"C3",K472&lt;&gt;"O5"),IF(SUM(COUNTIF(L472:R472,"Y"),COUNTIF(L472:R472,"N"))=0,"V","I"),IF(COUNTIF(L472:R472,"Y"),"V","I"))="V", IF(AND('Sponsor Response Form (SRF)'!D472="M1", COUNTIF('OMS Response Form (ORF)'!C:C, B472)&gt;0), "I", "V")="V"), "Valid","Invalid")," ")</f>
        <v xml:space="preserve"> </v>
      </c>
    </row>
    <row r="473" spans="1:20" x14ac:dyDescent="0.25">
      <c r="A473" s="69"/>
      <c r="B473" s="70"/>
      <c r="C473" s="71"/>
      <c r="D473" s="72"/>
      <c r="E473" s="72"/>
      <c r="F473" s="72"/>
      <c r="G473" s="72"/>
      <c r="H473" s="72"/>
      <c r="I473" s="72"/>
      <c r="J473" s="72"/>
      <c r="K473" s="72"/>
      <c r="L473" s="72"/>
      <c r="M473" s="72"/>
      <c r="N473" s="72"/>
      <c r="O473" s="72"/>
      <c r="P473" s="72"/>
      <c r="Q473" s="72"/>
      <c r="R473" s="72"/>
      <c r="S473" s="24" t="str">
        <f>IF(COUNTA(A473:R473)=0,"",IF(AND(COUNTA(A473:C473)=3,COUNTIF('SRF Drop Downs'!$B$2:$B$5,'Sponsor Response Form (SRF)'!D473),COUNTIF('SRF Drop Downs'!$F$2:$F$5,'Sponsor Response Form (SRF)'!E473),COUNTIF('SRF Drop Downs'!$C$2:$C$4,'Sponsor Response Form (SRF)'!F473),COUNTIF('SRF Drop Downs'!$D$2:$D$6,'Sponsor Response Form (SRF)'!G473),COUNTIF('SRF Drop Downs'!$A$2:$A$5,'Sponsor Response Form (SRF)'!H473),COUNTIF('SRF Drop Downs'!$A$2:$A$4,'Sponsor Response Form (SRF)'!I473),COUNTIF('SRF Drop Downs'!$A$2:$A$5,'Sponsor Response Form (SRF)'!J473),COUNTIF('SRF Drop Downs'!$E$2:$E$7,'Sponsor Response Form (SRF)'!K473),COUNTIF('SRF Drop Downs'!$A$2:$A$4,'Sponsor Response Form (SRF)'!L473),COUNTIF('SRF Drop Downs'!$A$2:$A$4,'Sponsor Response Form (SRF)'!M473),COUNTIF('SRF Drop Downs'!$A$2:$A$4,'Sponsor Response Form (SRF)'!N473),COUNTIF('SRF Drop Downs'!$A$2:$A$4,'Sponsor Response Form (SRF)'!O473),COUNTIF('SRF Drop Downs'!$A$2:$A$4,'Sponsor Response Form (SRF)'!P473),COUNTIF('SRF Drop Downs'!$A$2:$A$4,'Sponsor Response Form (SRF)'!Q473),COUNTIF('SRF Drop Downs'!$A$2:$A$4,'Sponsor Response Form (SRF)'!R473)),"Complete","Incomplete"))</f>
        <v/>
      </c>
      <c r="T473" s="25" t="str">
        <f>IF(S473="Complete",IF(AND(NOT(ISNA(VLOOKUP(CONCATENATE(D473,E473,F473,G473,H473,I473,J473,K473),'SRF Drop Downs'!G:G,1,FALSE))),IF(AND(G473&lt;&gt;"C3",K473&lt;&gt;"O5"),IF(SUM(COUNTIF(L473:R473,"Y"),COUNTIF(L473:R473,"N"))=0,"V","I"),IF(COUNTIF(L473:R473,"Y"),"V","I"))="V", IF(AND('Sponsor Response Form (SRF)'!D473="M1", COUNTIF('OMS Response Form (ORF)'!C:C, B473)&gt;0), "I", "V")="V"), "Valid","Invalid")," ")</f>
        <v xml:space="preserve"> </v>
      </c>
    </row>
    <row r="474" spans="1:20" x14ac:dyDescent="0.25">
      <c r="A474" s="69"/>
      <c r="B474" s="70"/>
      <c r="C474" s="71"/>
      <c r="D474" s="72"/>
      <c r="E474" s="72"/>
      <c r="F474" s="72"/>
      <c r="G474" s="72"/>
      <c r="H474" s="72"/>
      <c r="I474" s="72"/>
      <c r="J474" s="72"/>
      <c r="K474" s="72"/>
      <c r="L474" s="72"/>
      <c r="M474" s="72"/>
      <c r="N474" s="72"/>
      <c r="O474" s="72"/>
      <c r="P474" s="72"/>
      <c r="Q474" s="72"/>
      <c r="R474" s="72"/>
      <c r="S474" s="24" t="str">
        <f>IF(COUNTA(A474:R474)=0,"",IF(AND(COUNTA(A474:C474)=3,COUNTIF('SRF Drop Downs'!$B$2:$B$5,'Sponsor Response Form (SRF)'!D474),COUNTIF('SRF Drop Downs'!$F$2:$F$5,'Sponsor Response Form (SRF)'!E474),COUNTIF('SRF Drop Downs'!$C$2:$C$4,'Sponsor Response Form (SRF)'!F474),COUNTIF('SRF Drop Downs'!$D$2:$D$6,'Sponsor Response Form (SRF)'!G474),COUNTIF('SRF Drop Downs'!$A$2:$A$5,'Sponsor Response Form (SRF)'!H474),COUNTIF('SRF Drop Downs'!$A$2:$A$4,'Sponsor Response Form (SRF)'!I474),COUNTIF('SRF Drop Downs'!$A$2:$A$5,'Sponsor Response Form (SRF)'!J474),COUNTIF('SRF Drop Downs'!$E$2:$E$7,'Sponsor Response Form (SRF)'!K474),COUNTIF('SRF Drop Downs'!$A$2:$A$4,'Sponsor Response Form (SRF)'!L474),COUNTIF('SRF Drop Downs'!$A$2:$A$4,'Sponsor Response Form (SRF)'!M474),COUNTIF('SRF Drop Downs'!$A$2:$A$4,'Sponsor Response Form (SRF)'!N474),COUNTIF('SRF Drop Downs'!$A$2:$A$4,'Sponsor Response Form (SRF)'!O474),COUNTIF('SRF Drop Downs'!$A$2:$A$4,'Sponsor Response Form (SRF)'!P474),COUNTIF('SRF Drop Downs'!$A$2:$A$4,'Sponsor Response Form (SRF)'!Q474),COUNTIF('SRF Drop Downs'!$A$2:$A$4,'Sponsor Response Form (SRF)'!R474)),"Complete","Incomplete"))</f>
        <v/>
      </c>
      <c r="T474" s="25" t="str">
        <f>IF(S474="Complete",IF(AND(NOT(ISNA(VLOOKUP(CONCATENATE(D474,E474,F474,G474,H474,I474,J474,K474),'SRF Drop Downs'!G:G,1,FALSE))),IF(AND(G474&lt;&gt;"C3",K474&lt;&gt;"O5"),IF(SUM(COUNTIF(L474:R474,"Y"),COUNTIF(L474:R474,"N"))=0,"V","I"),IF(COUNTIF(L474:R474,"Y"),"V","I"))="V", IF(AND('Sponsor Response Form (SRF)'!D474="M1", COUNTIF('OMS Response Form (ORF)'!C:C, B474)&gt;0), "I", "V")="V"), "Valid","Invalid")," ")</f>
        <v xml:space="preserve"> </v>
      </c>
    </row>
    <row r="475" spans="1:20" x14ac:dyDescent="0.25">
      <c r="A475" s="69"/>
      <c r="B475" s="70"/>
      <c r="C475" s="71"/>
      <c r="D475" s="72"/>
      <c r="E475" s="72"/>
      <c r="F475" s="72"/>
      <c r="G475" s="72"/>
      <c r="H475" s="72"/>
      <c r="I475" s="72"/>
      <c r="J475" s="72"/>
      <c r="K475" s="72"/>
      <c r="L475" s="72"/>
      <c r="M475" s="72"/>
      <c r="N475" s="72"/>
      <c r="O475" s="72"/>
      <c r="P475" s="72"/>
      <c r="Q475" s="72"/>
      <c r="R475" s="72"/>
      <c r="S475" s="24" t="str">
        <f>IF(COUNTA(A475:R475)=0,"",IF(AND(COUNTA(A475:C475)=3,COUNTIF('SRF Drop Downs'!$B$2:$B$5,'Sponsor Response Form (SRF)'!D475),COUNTIF('SRF Drop Downs'!$F$2:$F$5,'Sponsor Response Form (SRF)'!E475),COUNTIF('SRF Drop Downs'!$C$2:$C$4,'Sponsor Response Form (SRF)'!F475),COUNTIF('SRF Drop Downs'!$D$2:$D$6,'Sponsor Response Form (SRF)'!G475),COUNTIF('SRF Drop Downs'!$A$2:$A$5,'Sponsor Response Form (SRF)'!H475),COUNTIF('SRF Drop Downs'!$A$2:$A$4,'Sponsor Response Form (SRF)'!I475),COUNTIF('SRF Drop Downs'!$A$2:$A$5,'Sponsor Response Form (SRF)'!J475),COUNTIF('SRF Drop Downs'!$E$2:$E$7,'Sponsor Response Form (SRF)'!K475),COUNTIF('SRF Drop Downs'!$A$2:$A$4,'Sponsor Response Form (SRF)'!L475),COUNTIF('SRF Drop Downs'!$A$2:$A$4,'Sponsor Response Form (SRF)'!M475),COUNTIF('SRF Drop Downs'!$A$2:$A$4,'Sponsor Response Form (SRF)'!N475),COUNTIF('SRF Drop Downs'!$A$2:$A$4,'Sponsor Response Form (SRF)'!O475),COUNTIF('SRF Drop Downs'!$A$2:$A$4,'Sponsor Response Form (SRF)'!P475),COUNTIF('SRF Drop Downs'!$A$2:$A$4,'Sponsor Response Form (SRF)'!Q475),COUNTIF('SRF Drop Downs'!$A$2:$A$4,'Sponsor Response Form (SRF)'!R475)),"Complete","Incomplete"))</f>
        <v/>
      </c>
      <c r="T475" s="25" t="str">
        <f>IF(S475="Complete",IF(AND(NOT(ISNA(VLOOKUP(CONCATENATE(D475,E475,F475,G475,H475,I475,J475,K475),'SRF Drop Downs'!G:G,1,FALSE))),IF(AND(G475&lt;&gt;"C3",K475&lt;&gt;"O5"),IF(SUM(COUNTIF(L475:R475,"Y"),COUNTIF(L475:R475,"N"))=0,"V","I"),IF(COUNTIF(L475:R475,"Y"),"V","I"))="V", IF(AND('Sponsor Response Form (SRF)'!D475="M1", COUNTIF('OMS Response Form (ORF)'!C:C, B475)&gt;0), "I", "V")="V"), "Valid","Invalid")," ")</f>
        <v xml:space="preserve"> </v>
      </c>
    </row>
    <row r="476" spans="1:20" x14ac:dyDescent="0.25">
      <c r="A476" s="69"/>
      <c r="B476" s="70"/>
      <c r="C476" s="71"/>
      <c r="D476" s="72"/>
      <c r="E476" s="72"/>
      <c r="F476" s="72"/>
      <c r="G476" s="72"/>
      <c r="H476" s="72"/>
      <c r="I476" s="72"/>
      <c r="J476" s="72"/>
      <c r="K476" s="72"/>
      <c r="L476" s="72"/>
      <c r="M476" s="72"/>
      <c r="N476" s="72"/>
      <c r="O476" s="72"/>
      <c r="P476" s="72"/>
      <c r="Q476" s="72"/>
      <c r="R476" s="72"/>
      <c r="S476" s="24" t="str">
        <f>IF(COUNTA(A476:R476)=0,"",IF(AND(COUNTA(A476:C476)=3,COUNTIF('SRF Drop Downs'!$B$2:$B$5,'Sponsor Response Form (SRF)'!D476),COUNTIF('SRF Drop Downs'!$F$2:$F$5,'Sponsor Response Form (SRF)'!E476),COUNTIF('SRF Drop Downs'!$C$2:$C$4,'Sponsor Response Form (SRF)'!F476),COUNTIF('SRF Drop Downs'!$D$2:$D$6,'Sponsor Response Form (SRF)'!G476),COUNTIF('SRF Drop Downs'!$A$2:$A$5,'Sponsor Response Form (SRF)'!H476),COUNTIF('SRF Drop Downs'!$A$2:$A$4,'Sponsor Response Form (SRF)'!I476),COUNTIF('SRF Drop Downs'!$A$2:$A$5,'Sponsor Response Form (SRF)'!J476),COUNTIF('SRF Drop Downs'!$E$2:$E$7,'Sponsor Response Form (SRF)'!K476),COUNTIF('SRF Drop Downs'!$A$2:$A$4,'Sponsor Response Form (SRF)'!L476),COUNTIF('SRF Drop Downs'!$A$2:$A$4,'Sponsor Response Form (SRF)'!M476),COUNTIF('SRF Drop Downs'!$A$2:$A$4,'Sponsor Response Form (SRF)'!N476),COUNTIF('SRF Drop Downs'!$A$2:$A$4,'Sponsor Response Form (SRF)'!O476),COUNTIF('SRF Drop Downs'!$A$2:$A$4,'Sponsor Response Form (SRF)'!P476),COUNTIF('SRF Drop Downs'!$A$2:$A$4,'Sponsor Response Form (SRF)'!Q476),COUNTIF('SRF Drop Downs'!$A$2:$A$4,'Sponsor Response Form (SRF)'!R476)),"Complete","Incomplete"))</f>
        <v/>
      </c>
      <c r="T476" s="25" t="str">
        <f>IF(S476="Complete",IF(AND(NOT(ISNA(VLOOKUP(CONCATENATE(D476,E476,F476,G476,H476,I476,J476,K476),'SRF Drop Downs'!G:G,1,FALSE))),IF(AND(G476&lt;&gt;"C3",K476&lt;&gt;"O5"),IF(SUM(COUNTIF(L476:R476,"Y"),COUNTIF(L476:R476,"N"))=0,"V","I"),IF(COUNTIF(L476:R476,"Y"),"V","I"))="V", IF(AND('Sponsor Response Form (SRF)'!D476="M1", COUNTIF('OMS Response Form (ORF)'!C:C, B476)&gt;0), "I", "V")="V"), "Valid","Invalid")," ")</f>
        <v xml:space="preserve"> </v>
      </c>
    </row>
    <row r="477" spans="1:20" x14ac:dyDescent="0.25">
      <c r="A477" s="69"/>
      <c r="B477" s="70"/>
      <c r="C477" s="71"/>
      <c r="D477" s="72"/>
      <c r="E477" s="72"/>
      <c r="F477" s="72"/>
      <c r="G477" s="72"/>
      <c r="H477" s="72"/>
      <c r="I477" s="72"/>
      <c r="J477" s="72"/>
      <c r="K477" s="72"/>
      <c r="L477" s="72"/>
      <c r="M477" s="72"/>
      <c r="N477" s="72"/>
      <c r="O477" s="72"/>
      <c r="P477" s="72"/>
      <c r="Q477" s="72"/>
      <c r="R477" s="72"/>
      <c r="S477" s="24" t="str">
        <f>IF(COUNTA(A477:R477)=0,"",IF(AND(COUNTA(A477:C477)=3,COUNTIF('SRF Drop Downs'!$B$2:$B$5,'Sponsor Response Form (SRF)'!D477),COUNTIF('SRF Drop Downs'!$F$2:$F$5,'Sponsor Response Form (SRF)'!E477),COUNTIF('SRF Drop Downs'!$C$2:$C$4,'Sponsor Response Form (SRF)'!F477),COUNTIF('SRF Drop Downs'!$D$2:$D$6,'Sponsor Response Form (SRF)'!G477),COUNTIF('SRF Drop Downs'!$A$2:$A$5,'Sponsor Response Form (SRF)'!H477),COUNTIF('SRF Drop Downs'!$A$2:$A$4,'Sponsor Response Form (SRF)'!I477),COUNTIF('SRF Drop Downs'!$A$2:$A$5,'Sponsor Response Form (SRF)'!J477),COUNTIF('SRF Drop Downs'!$E$2:$E$7,'Sponsor Response Form (SRF)'!K477),COUNTIF('SRF Drop Downs'!$A$2:$A$4,'Sponsor Response Form (SRF)'!L477),COUNTIF('SRF Drop Downs'!$A$2:$A$4,'Sponsor Response Form (SRF)'!M477),COUNTIF('SRF Drop Downs'!$A$2:$A$4,'Sponsor Response Form (SRF)'!N477),COUNTIF('SRF Drop Downs'!$A$2:$A$4,'Sponsor Response Form (SRF)'!O477),COUNTIF('SRF Drop Downs'!$A$2:$A$4,'Sponsor Response Form (SRF)'!P477),COUNTIF('SRF Drop Downs'!$A$2:$A$4,'Sponsor Response Form (SRF)'!Q477),COUNTIF('SRF Drop Downs'!$A$2:$A$4,'Sponsor Response Form (SRF)'!R477)),"Complete","Incomplete"))</f>
        <v/>
      </c>
      <c r="T477" s="25" t="str">
        <f>IF(S477="Complete",IF(AND(NOT(ISNA(VLOOKUP(CONCATENATE(D477,E477,F477,G477,H477,I477,J477,K477),'SRF Drop Downs'!G:G,1,FALSE))),IF(AND(G477&lt;&gt;"C3",K477&lt;&gt;"O5"),IF(SUM(COUNTIF(L477:R477,"Y"),COUNTIF(L477:R477,"N"))=0,"V","I"),IF(COUNTIF(L477:R477,"Y"),"V","I"))="V", IF(AND('Sponsor Response Form (SRF)'!D477="M1", COUNTIF('OMS Response Form (ORF)'!C:C, B477)&gt;0), "I", "V")="V"), "Valid","Invalid")," ")</f>
        <v xml:space="preserve"> </v>
      </c>
    </row>
    <row r="478" spans="1:20" x14ac:dyDescent="0.25">
      <c r="A478" s="69"/>
      <c r="B478" s="70"/>
      <c r="C478" s="71"/>
      <c r="D478" s="72"/>
      <c r="E478" s="72"/>
      <c r="F478" s="72"/>
      <c r="G478" s="72"/>
      <c r="H478" s="72"/>
      <c r="I478" s="72"/>
      <c r="J478" s="72"/>
      <c r="K478" s="72"/>
      <c r="L478" s="72"/>
      <c r="M478" s="72"/>
      <c r="N478" s="72"/>
      <c r="O478" s="72"/>
      <c r="P478" s="72"/>
      <c r="Q478" s="72"/>
      <c r="R478" s="72"/>
      <c r="S478" s="24" t="str">
        <f>IF(COUNTA(A478:R478)=0,"",IF(AND(COUNTA(A478:C478)=3,COUNTIF('SRF Drop Downs'!$B$2:$B$5,'Sponsor Response Form (SRF)'!D478),COUNTIF('SRF Drop Downs'!$F$2:$F$5,'Sponsor Response Form (SRF)'!E478),COUNTIF('SRF Drop Downs'!$C$2:$C$4,'Sponsor Response Form (SRF)'!F478),COUNTIF('SRF Drop Downs'!$D$2:$D$6,'Sponsor Response Form (SRF)'!G478),COUNTIF('SRF Drop Downs'!$A$2:$A$5,'Sponsor Response Form (SRF)'!H478),COUNTIF('SRF Drop Downs'!$A$2:$A$4,'Sponsor Response Form (SRF)'!I478),COUNTIF('SRF Drop Downs'!$A$2:$A$5,'Sponsor Response Form (SRF)'!J478),COUNTIF('SRF Drop Downs'!$E$2:$E$7,'Sponsor Response Form (SRF)'!K478),COUNTIF('SRF Drop Downs'!$A$2:$A$4,'Sponsor Response Form (SRF)'!L478),COUNTIF('SRF Drop Downs'!$A$2:$A$4,'Sponsor Response Form (SRF)'!M478),COUNTIF('SRF Drop Downs'!$A$2:$A$4,'Sponsor Response Form (SRF)'!N478),COUNTIF('SRF Drop Downs'!$A$2:$A$4,'Sponsor Response Form (SRF)'!O478),COUNTIF('SRF Drop Downs'!$A$2:$A$4,'Sponsor Response Form (SRF)'!P478),COUNTIF('SRF Drop Downs'!$A$2:$A$4,'Sponsor Response Form (SRF)'!Q478),COUNTIF('SRF Drop Downs'!$A$2:$A$4,'Sponsor Response Form (SRF)'!R478)),"Complete","Incomplete"))</f>
        <v/>
      </c>
      <c r="T478" s="25" t="str">
        <f>IF(S478="Complete",IF(AND(NOT(ISNA(VLOOKUP(CONCATENATE(D478,E478,F478,G478,H478,I478,J478,K478),'SRF Drop Downs'!G:G,1,FALSE))),IF(AND(G478&lt;&gt;"C3",K478&lt;&gt;"O5"),IF(SUM(COUNTIF(L478:R478,"Y"),COUNTIF(L478:R478,"N"))=0,"V","I"),IF(COUNTIF(L478:R478,"Y"),"V","I"))="V", IF(AND('Sponsor Response Form (SRF)'!D478="M1", COUNTIF('OMS Response Form (ORF)'!C:C, B478)&gt;0), "I", "V")="V"), "Valid","Invalid")," ")</f>
        <v xml:space="preserve"> </v>
      </c>
    </row>
    <row r="479" spans="1:20" x14ac:dyDescent="0.25">
      <c r="A479" s="69"/>
      <c r="B479" s="70"/>
      <c r="C479" s="71"/>
      <c r="D479" s="72"/>
      <c r="E479" s="72"/>
      <c r="F479" s="72"/>
      <c r="G479" s="72"/>
      <c r="H479" s="72"/>
      <c r="I479" s="72"/>
      <c r="J479" s="72"/>
      <c r="K479" s="72"/>
      <c r="L479" s="72"/>
      <c r="M479" s="72"/>
      <c r="N479" s="72"/>
      <c r="O479" s="72"/>
      <c r="P479" s="72"/>
      <c r="Q479" s="72"/>
      <c r="R479" s="72"/>
      <c r="S479" s="24" t="str">
        <f>IF(COUNTA(A479:R479)=0,"",IF(AND(COUNTA(A479:C479)=3,COUNTIF('SRF Drop Downs'!$B$2:$B$5,'Sponsor Response Form (SRF)'!D479),COUNTIF('SRF Drop Downs'!$F$2:$F$5,'Sponsor Response Form (SRF)'!E479),COUNTIF('SRF Drop Downs'!$C$2:$C$4,'Sponsor Response Form (SRF)'!F479),COUNTIF('SRF Drop Downs'!$D$2:$D$6,'Sponsor Response Form (SRF)'!G479),COUNTIF('SRF Drop Downs'!$A$2:$A$5,'Sponsor Response Form (SRF)'!H479),COUNTIF('SRF Drop Downs'!$A$2:$A$4,'Sponsor Response Form (SRF)'!I479),COUNTIF('SRF Drop Downs'!$A$2:$A$5,'Sponsor Response Form (SRF)'!J479),COUNTIF('SRF Drop Downs'!$E$2:$E$7,'Sponsor Response Form (SRF)'!K479),COUNTIF('SRF Drop Downs'!$A$2:$A$4,'Sponsor Response Form (SRF)'!L479),COUNTIF('SRF Drop Downs'!$A$2:$A$4,'Sponsor Response Form (SRF)'!M479),COUNTIF('SRF Drop Downs'!$A$2:$A$4,'Sponsor Response Form (SRF)'!N479),COUNTIF('SRF Drop Downs'!$A$2:$A$4,'Sponsor Response Form (SRF)'!O479),COUNTIF('SRF Drop Downs'!$A$2:$A$4,'Sponsor Response Form (SRF)'!P479),COUNTIF('SRF Drop Downs'!$A$2:$A$4,'Sponsor Response Form (SRF)'!Q479),COUNTIF('SRF Drop Downs'!$A$2:$A$4,'Sponsor Response Form (SRF)'!R479)),"Complete","Incomplete"))</f>
        <v/>
      </c>
      <c r="T479" s="25" t="str">
        <f>IF(S479="Complete",IF(AND(NOT(ISNA(VLOOKUP(CONCATENATE(D479,E479,F479,G479,H479,I479,J479,K479),'SRF Drop Downs'!G:G,1,FALSE))),IF(AND(G479&lt;&gt;"C3",K479&lt;&gt;"O5"),IF(SUM(COUNTIF(L479:R479,"Y"),COUNTIF(L479:R479,"N"))=0,"V","I"),IF(COUNTIF(L479:R479,"Y"),"V","I"))="V", IF(AND('Sponsor Response Form (SRF)'!D479="M1", COUNTIF('OMS Response Form (ORF)'!C:C, B479)&gt;0), "I", "V")="V"), "Valid","Invalid")," ")</f>
        <v xml:space="preserve"> </v>
      </c>
    </row>
    <row r="480" spans="1:20" x14ac:dyDescent="0.25">
      <c r="A480" s="69"/>
      <c r="B480" s="70"/>
      <c r="C480" s="71"/>
      <c r="D480" s="72"/>
      <c r="E480" s="72"/>
      <c r="F480" s="72"/>
      <c r="G480" s="72"/>
      <c r="H480" s="72"/>
      <c r="I480" s="72"/>
      <c r="J480" s="72"/>
      <c r="K480" s="72"/>
      <c r="L480" s="72"/>
      <c r="M480" s="72"/>
      <c r="N480" s="72"/>
      <c r="O480" s="72"/>
      <c r="P480" s="72"/>
      <c r="Q480" s="72"/>
      <c r="R480" s="72"/>
      <c r="S480" s="24" t="str">
        <f>IF(COUNTA(A480:R480)=0,"",IF(AND(COUNTA(A480:C480)=3,COUNTIF('SRF Drop Downs'!$B$2:$B$5,'Sponsor Response Form (SRF)'!D480),COUNTIF('SRF Drop Downs'!$F$2:$F$5,'Sponsor Response Form (SRF)'!E480),COUNTIF('SRF Drop Downs'!$C$2:$C$4,'Sponsor Response Form (SRF)'!F480),COUNTIF('SRF Drop Downs'!$D$2:$D$6,'Sponsor Response Form (SRF)'!G480),COUNTIF('SRF Drop Downs'!$A$2:$A$5,'Sponsor Response Form (SRF)'!H480),COUNTIF('SRF Drop Downs'!$A$2:$A$4,'Sponsor Response Form (SRF)'!I480),COUNTIF('SRF Drop Downs'!$A$2:$A$5,'Sponsor Response Form (SRF)'!J480),COUNTIF('SRF Drop Downs'!$E$2:$E$7,'Sponsor Response Form (SRF)'!K480),COUNTIF('SRF Drop Downs'!$A$2:$A$4,'Sponsor Response Form (SRF)'!L480),COUNTIF('SRF Drop Downs'!$A$2:$A$4,'Sponsor Response Form (SRF)'!M480),COUNTIF('SRF Drop Downs'!$A$2:$A$4,'Sponsor Response Form (SRF)'!N480),COUNTIF('SRF Drop Downs'!$A$2:$A$4,'Sponsor Response Form (SRF)'!O480),COUNTIF('SRF Drop Downs'!$A$2:$A$4,'Sponsor Response Form (SRF)'!P480),COUNTIF('SRF Drop Downs'!$A$2:$A$4,'Sponsor Response Form (SRF)'!Q480),COUNTIF('SRF Drop Downs'!$A$2:$A$4,'Sponsor Response Form (SRF)'!R480)),"Complete","Incomplete"))</f>
        <v/>
      </c>
      <c r="T480" s="25" t="str">
        <f>IF(S480="Complete",IF(AND(NOT(ISNA(VLOOKUP(CONCATENATE(D480,E480,F480,G480,H480,I480,J480,K480),'SRF Drop Downs'!G:G,1,FALSE))),IF(AND(G480&lt;&gt;"C3",K480&lt;&gt;"O5"),IF(SUM(COUNTIF(L480:R480,"Y"),COUNTIF(L480:R480,"N"))=0,"V","I"),IF(COUNTIF(L480:R480,"Y"),"V","I"))="V", IF(AND('Sponsor Response Form (SRF)'!D480="M1", COUNTIF('OMS Response Form (ORF)'!C:C, B480)&gt;0), "I", "V")="V"), "Valid","Invalid")," ")</f>
        <v xml:space="preserve"> </v>
      </c>
    </row>
    <row r="481" spans="1:20" x14ac:dyDescent="0.25">
      <c r="A481" s="69"/>
      <c r="B481" s="70"/>
      <c r="C481" s="71"/>
      <c r="D481" s="72"/>
      <c r="E481" s="72"/>
      <c r="F481" s="72"/>
      <c r="G481" s="72"/>
      <c r="H481" s="72"/>
      <c r="I481" s="72"/>
      <c r="J481" s="72"/>
      <c r="K481" s="72"/>
      <c r="L481" s="72"/>
      <c r="M481" s="72"/>
      <c r="N481" s="72"/>
      <c r="O481" s="72"/>
      <c r="P481" s="72"/>
      <c r="Q481" s="72"/>
      <c r="R481" s="72"/>
      <c r="S481" s="24" t="str">
        <f>IF(COUNTA(A481:R481)=0,"",IF(AND(COUNTA(A481:C481)=3,COUNTIF('SRF Drop Downs'!$B$2:$B$5,'Sponsor Response Form (SRF)'!D481),COUNTIF('SRF Drop Downs'!$F$2:$F$5,'Sponsor Response Form (SRF)'!E481),COUNTIF('SRF Drop Downs'!$C$2:$C$4,'Sponsor Response Form (SRF)'!F481),COUNTIF('SRF Drop Downs'!$D$2:$D$6,'Sponsor Response Form (SRF)'!G481),COUNTIF('SRF Drop Downs'!$A$2:$A$5,'Sponsor Response Form (SRF)'!H481),COUNTIF('SRF Drop Downs'!$A$2:$A$4,'Sponsor Response Form (SRF)'!I481),COUNTIF('SRF Drop Downs'!$A$2:$A$5,'Sponsor Response Form (SRF)'!J481),COUNTIF('SRF Drop Downs'!$E$2:$E$7,'Sponsor Response Form (SRF)'!K481),COUNTIF('SRF Drop Downs'!$A$2:$A$4,'Sponsor Response Form (SRF)'!L481),COUNTIF('SRF Drop Downs'!$A$2:$A$4,'Sponsor Response Form (SRF)'!M481),COUNTIF('SRF Drop Downs'!$A$2:$A$4,'Sponsor Response Form (SRF)'!N481),COUNTIF('SRF Drop Downs'!$A$2:$A$4,'Sponsor Response Form (SRF)'!O481),COUNTIF('SRF Drop Downs'!$A$2:$A$4,'Sponsor Response Form (SRF)'!P481),COUNTIF('SRF Drop Downs'!$A$2:$A$4,'Sponsor Response Form (SRF)'!Q481),COUNTIF('SRF Drop Downs'!$A$2:$A$4,'Sponsor Response Form (SRF)'!R481)),"Complete","Incomplete"))</f>
        <v/>
      </c>
      <c r="T481" s="25" t="str">
        <f>IF(S481="Complete",IF(AND(NOT(ISNA(VLOOKUP(CONCATENATE(D481,E481,F481,G481,H481,I481,J481,K481),'SRF Drop Downs'!G:G,1,FALSE))),IF(AND(G481&lt;&gt;"C3",K481&lt;&gt;"O5"),IF(SUM(COUNTIF(L481:R481,"Y"),COUNTIF(L481:R481,"N"))=0,"V","I"),IF(COUNTIF(L481:R481,"Y"),"V","I"))="V", IF(AND('Sponsor Response Form (SRF)'!D481="M1", COUNTIF('OMS Response Form (ORF)'!C:C, B481)&gt;0), "I", "V")="V"), "Valid","Invalid")," ")</f>
        <v xml:space="preserve"> </v>
      </c>
    </row>
    <row r="482" spans="1:20" x14ac:dyDescent="0.25">
      <c r="A482" s="69"/>
      <c r="B482" s="70"/>
      <c r="C482" s="71"/>
      <c r="D482" s="72"/>
      <c r="E482" s="72"/>
      <c r="F482" s="72"/>
      <c r="G482" s="72"/>
      <c r="H482" s="72"/>
      <c r="I482" s="72"/>
      <c r="J482" s="72"/>
      <c r="K482" s="72"/>
      <c r="L482" s="72"/>
      <c r="M482" s="72"/>
      <c r="N482" s="72"/>
      <c r="O482" s="72"/>
      <c r="P482" s="72"/>
      <c r="Q482" s="72"/>
      <c r="R482" s="72"/>
      <c r="S482" s="24" t="str">
        <f>IF(COUNTA(A482:R482)=0,"",IF(AND(COUNTA(A482:C482)=3,COUNTIF('SRF Drop Downs'!$B$2:$B$5,'Sponsor Response Form (SRF)'!D482),COUNTIF('SRF Drop Downs'!$F$2:$F$5,'Sponsor Response Form (SRF)'!E482),COUNTIF('SRF Drop Downs'!$C$2:$C$4,'Sponsor Response Form (SRF)'!F482),COUNTIF('SRF Drop Downs'!$D$2:$D$6,'Sponsor Response Form (SRF)'!G482),COUNTIF('SRF Drop Downs'!$A$2:$A$5,'Sponsor Response Form (SRF)'!H482),COUNTIF('SRF Drop Downs'!$A$2:$A$4,'Sponsor Response Form (SRF)'!I482),COUNTIF('SRF Drop Downs'!$A$2:$A$5,'Sponsor Response Form (SRF)'!J482),COUNTIF('SRF Drop Downs'!$E$2:$E$7,'Sponsor Response Form (SRF)'!K482),COUNTIF('SRF Drop Downs'!$A$2:$A$4,'Sponsor Response Form (SRF)'!L482),COUNTIF('SRF Drop Downs'!$A$2:$A$4,'Sponsor Response Form (SRF)'!M482),COUNTIF('SRF Drop Downs'!$A$2:$A$4,'Sponsor Response Form (SRF)'!N482),COUNTIF('SRF Drop Downs'!$A$2:$A$4,'Sponsor Response Form (SRF)'!O482),COUNTIF('SRF Drop Downs'!$A$2:$A$4,'Sponsor Response Form (SRF)'!P482),COUNTIF('SRF Drop Downs'!$A$2:$A$4,'Sponsor Response Form (SRF)'!Q482),COUNTIF('SRF Drop Downs'!$A$2:$A$4,'Sponsor Response Form (SRF)'!R482)),"Complete","Incomplete"))</f>
        <v/>
      </c>
      <c r="T482" s="25" t="str">
        <f>IF(S482="Complete",IF(AND(NOT(ISNA(VLOOKUP(CONCATENATE(D482,E482,F482,G482,H482,I482,J482,K482),'SRF Drop Downs'!G:G,1,FALSE))),IF(AND(G482&lt;&gt;"C3",K482&lt;&gt;"O5"),IF(SUM(COUNTIF(L482:R482,"Y"),COUNTIF(L482:R482,"N"))=0,"V","I"),IF(COUNTIF(L482:R482,"Y"),"V","I"))="V", IF(AND('Sponsor Response Form (SRF)'!D482="M1", COUNTIF('OMS Response Form (ORF)'!C:C, B482)&gt;0), "I", "V")="V"), "Valid","Invalid")," ")</f>
        <v xml:space="preserve"> </v>
      </c>
    </row>
    <row r="483" spans="1:20" x14ac:dyDescent="0.25">
      <c r="A483" s="69"/>
      <c r="B483" s="70"/>
      <c r="C483" s="71"/>
      <c r="D483" s="72"/>
      <c r="E483" s="72"/>
      <c r="F483" s="72"/>
      <c r="G483" s="72"/>
      <c r="H483" s="72"/>
      <c r="I483" s="72"/>
      <c r="J483" s="72"/>
      <c r="K483" s="72"/>
      <c r="L483" s="72"/>
      <c r="M483" s="72"/>
      <c r="N483" s="72"/>
      <c r="O483" s="72"/>
      <c r="P483" s="72"/>
      <c r="Q483" s="72"/>
      <c r="R483" s="72"/>
      <c r="S483" s="24" t="str">
        <f>IF(COUNTA(A483:R483)=0,"",IF(AND(COUNTA(A483:C483)=3,COUNTIF('SRF Drop Downs'!$B$2:$B$5,'Sponsor Response Form (SRF)'!D483),COUNTIF('SRF Drop Downs'!$F$2:$F$5,'Sponsor Response Form (SRF)'!E483),COUNTIF('SRF Drop Downs'!$C$2:$C$4,'Sponsor Response Form (SRF)'!F483),COUNTIF('SRF Drop Downs'!$D$2:$D$6,'Sponsor Response Form (SRF)'!G483),COUNTIF('SRF Drop Downs'!$A$2:$A$5,'Sponsor Response Form (SRF)'!H483),COUNTIF('SRF Drop Downs'!$A$2:$A$4,'Sponsor Response Form (SRF)'!I483),COUNTIF('SRF Drop Downs'!$A$2:$A$5,'Sponsor Response Form (SRF)'!J483),COUNTIF('SRF Drop Downs'!$E$2:$E$7,'Sponsor Response Form (SRF)'!K483),COUNTIF('SRF Drop Downs'!$A$2:$A$4,'Sponsor Response Form (SRF)'!L483),COUNTIF('SRF Drop Downs'!$A$2:$A$4,'Sponsor Response Form (SRF)'!M483),COUNTIF('SRF Drop Downs'!$A$2:$A$4,'Sponsor Response Form (SRF)'!N483),COUNTIF('SRF Drop Downs'!$A$2:$A$4,'Sponsor Response Form (SRF)'!O483),COUNTIF('SRF Drop Downs'!$A$2:$A$4,'Sponsor Response Form (SRF)'!P483),COUNTIF('SRF Drop Downs'!$A$2:$A$4,'Sponsor Response Form (SRF)'!Q483),COUNTIF('SRF Drop Downs'!$A$2:$A$4,'Sponsor Response Form (SRF)'!R483)),"Complete","Incomplete"))</f>
        <v/>
      </c>
      <c r="T483" s="25" t="str">
        <f>IF(S483="Complete",IF(AND(NOT(ISNA(VLOOKUP(CONCATENATE(D483,E483,F483,G483,H483,I483,J483,K483),'SRF Drop Downs'!G:G,1,FALSE))),IF(AND(G483&lt;&gt;"C3",K483&lt;&gt;"O5"),IF(SUM(COUNTIF(L483:R483,"Y"),COUNTIF(L483:R483,"N"))=0,"V","I"),IF(COUNTIF(L483:R483,"Y"),"V","I"))="V", IF(AND('Sponsor Response Form (SRF)'!D483="M1", COUNTIF('OMS Response Form (ORF)'!C:C, B483)&gt;0), "I", "V")="V"), "Valid","Invalid")," ")</f>
        <v xml:space="preserve"> </v>
      </c>
    </row>
    <row r="484" spans="1:20" x14ac:dyDescent="0.25">
      <c r="A484" s="69"/>
      <c r="B484" s="70"/>
      <c r="C484" s="71"/>
      <c r="D484" s="72"/>
      <c r="E484" s="72"/>
      <c r="F484" s="72"/>
      <c r="G484" s="72"/>
      <c r="H484" s="72"/>
      <c r="I484" s="72"/>
      <c r="J484" s="72"/>
      <c r="K484" s="72"/>
      <c r="L484" s="72"/>
      <c r="M484" s="72"/>
      <c r="N484" s="72"/>
      <c r="O484" s="72"/>
      <c r="P484" s="72"/>
      <c r="Q484" s="72"/>
      <c r="R484" s="72"/>
      <c r="S484" s="24" t="str">
        <f>IF(COUNTA(A484:R484)=0,"",IF(AND(COUNTA(A484:C484)=3,COUNTIF('SRF Drop Downs'!$B$2:$B$5,'Sponsor Response Form (SRF)'!D484),COUNTIF('SRF Drop Downs'!$F$2:$F$5,'Sponsor Response Form (SRF)'!E484),COUNTIF('SRF Drop Downs'!$C$2:$C$4,'Sponsor Response Form (SRF)'!F484),COUNTIF('SRF Drop Downs'!$D$2:$D$6,'Sponsor Response Form (SRF)'!G484),COUNTIF('SRF Drop Downs'!$A$2:$A$5,'Sponsor Response Form (SRF)'!H484),COUNTIF('SRF Drop Downs'!$A$2:$A$4,'Sponsor Response Form (SRF)'!I484),COUNTIF('SRF Drop Downs'!$A$2:$A$5,'Sponsor Response Form (SRF)'!J484),COUNTIF('SRF Drop Downs'!$E$2:$E$7,'Sponsor Response Form (SRF)'!K484),COUNTIF('SRF Drop Downs'!$A$2:$A$4,'Sponsor Response Form (SRF)'!L484),COUNTIF('SRF Drop Downs'!$A$2:$A$4,'Sponsor Response Form (SRF)'!M484),COUNTIF('SRF Drop Downs'!$A$2:$A$4,'Sponsor Response Form (SRF)'!N484),COUNTIF('SRF Drop Downs'!$A$2:$A$4,'Sponsor Response Form (SRF)'!O484),COUNTIF('SRF Drop Downs'!$A$2:$A$4,'Sponsor Response Form (SRF)'!P484),COUNTIF('SRF Drop Downs'!$A$2:$A$4,'Sponsor Response Form (SRF)'!Q484),COUNTIF('SRF Drop Downs'!$A$2:$A$4,'Sponsor Response Form (SRF)'!R484)),"Complete","Incomplete"))</f>
        <v/>
      </c>
      <c r="T484" s="25" t="str">
        <f>IF(S484="Complete",IF(AND(NOT(ISNA(VLOOKUP(CONCATENATE(D484,E484,F484,G484,H484,I484,J484,K484),'SRF Drop Downs'!G:G,1,FALSE))),IF(AND(G484&lt;&gt;"C3",K484&lt;&gt;"O5"),IF(SUM(COUNTIF(L484:R484,"Y"),COUNTIF(L484:R484,"N"))=0,"V","I"),IF(COUNTIF(L484:R484,"Y"),"V","I"))="V", IF(AND('Sponsor Response Form (SRF)'!D484="M1", COUNTIF('OMS Response Form (ORF)'!C:C, B484)&gt;0), "I", "V")="V"), "Valid","Invalid")," ")</f>
        <v xml:space="preserve"> </v>
      </c>
    </row>
    <row r="485" spans="1:20" x14ac:dyDescent="0.25">
      <c r="A485" s="69"/>
      <c r="B485" s="70"/>
      <c r="C485" s="71"/>
      <c r="D485" s="72"/>
      <c r="E485" s="72"/>
      <c r="F485" s="72"/>
      <c r="G485" s="72"/>
      <c r="H485" s="72"/>
      <c r="I485" s="72"/>
      <c r="J485" s="72"/>
      <c r="K485" s="72"/>
      <c r="L485" s="72"/>
      <c r="M485" s="72"/>
      <c r="N485" s="72"/>
      <c r="O485" s="72"/>
      <c r="P485" s="72"/>
      <c r="Q485" s="72"/>
      <c r="R485" s="72"/>
      <c r="S485" s="24" t="str">
        <f>IF(COUNTA(A485:R485)=0,"",IF(AND(COUNTA(A485:C485)=3,COUNTIF('SRF Drop Downs'!$B$2:$B$5,'Sponsor Response Form (SRF)'!D485),COUNTIF('SRF Drop Downs'!$F$2:$F$5,'Sponsor Response Form (SRF)'!E485),COUNTIF('SRF Drop Downs'!$C$2:$C$4,'Sponsor Response Form (SRF)'!F485),COUNTIF('SRF Drop Downs'!$D$2:$D$6,'Sponsor Response Form (SRF)'!G485),COUNTIF('SRF Drop Downs'!$A$2:$A$5,'Sponsor Response Form (SRF)'!H485),COUNTIF('SRF Drop Downs'!$A$2:$A$4,'Sponsor Response Form (SRF)'!I485),COUNTIF('SRF Drop Downs'!$A$2:$A$5,'Sponsor Response Form (SRF)'!J485),COUNTIF('SRF Drop Downs'!$E$2:$E$7,'Sponsor Response Form (SRF)'!K485),COUNTIF('SRF Drop Downs'!$A$2:$A$4,'Sponsor Response Form (SRF)'!L485),COUNTIF('SRF Drop Downs'!$A$2:$A$4,'Sponsor Response Form (SRF)'!M485),COUNTIF('SRF Drop Downs'!$A$2:$A$4,'Sponsor Response Form (SRF)'!N485),COUNTIF('SRF Drop Downs'!$A$2:$A$4,'Sponsor Response Form (SRF)'!O485),COUNTIF('SRF Drop Downs'!$A$2:$A$4,'Sponsor Response Form (SRF)'!P485),COUNTIF('SRF Drop Downs'!$A$2:$A$4,'Sponsor Response Form (SRF)'!Q485),COUNTIF('SRF Drop Downs'!$A$2:$A$4,'Sponsor Response Form (SRF)'!R485)),"Complete","Incomplete"))</f>
        <v/>
      </c>
      <c r="T485" s="25" t="str">
        <f>IF(S485="Complete",IF(AND(NOT(ISNA(VLOOKUP(CONCATENATE(D485,E485,F485,G485,H485,I485,J485,K485),'SRF Drop Downs'!G:G,1,FALSE))),IF(AND(G485&lt;&gt;"C3",K485&lt;&gt;"O5"),IF(SUM(COUNTIF(L485:R485,"Y"),COUNTIF(L485:R485,"N"))=0,"V","I"),IF(COUNTIF(L485:R485,"Y"),"V","I"))="V", IF(AND('Sponsor Response Form (SRF)'!D485="M1", COUNTIF('OMS Response Form (ORF)'!C:C, B485)&gt;0), "I", "V")="V"), "Valid","Invalid")," ")</f>
        <v xml:space="preserve"> </v>
      </c>
    </row>
    <row r="486" spans="1:20" x14ac:dyDescent="0.25">
      <c r="A486" s="69"/>
      <c r="B486" s="70"/>
      <c r="C486" s="71"/>
      <c r="D486" s="72"/>
      <c r="E486" s="72"/>
      <c r="F486" s="72"/>
      <c r="G486" s="72"/>
      <c r="H486" s="72"/>
      <c r="I486" s="72"/>
      <c r="J486" s="72"/>
      <c r="K486" s="72"/>
      <c r="L486" s="72"/>
      <c r="M486" s="72"/>
      <c r="N486" s="72"/>
      <c r="O486" s="72"/>
      <c r="P486" s="72"/>
      <c r="Q486" s="72"/>
      <c r="R486" s="72"/>
      <c r="S486" s="24" t="str">
        <f>IF(COUNTA(A486:R486)=0,"",IF(AND(COUNTA(A486:C486)=3,COUNTIF('SRF Drop Downs'!$B$2:$B$5,'Sponsor Response Form (SRF)'!D486),COUNTIF('SRF Drop Downs'!$F$2:$F$5,'Sponsor Response Form (SRF)'!E486),COUNTIF('SRF Drop Downs'!$C$2:$C$4,'Sponsor Response Form (SRF)'!F486),COUNTIF('SRF Drop Downs'!$D$2:$D$6,'Sponsor Response Form (SRF)'!G486),COUNTIF('SRF Drop Downs'!$A$2:$A$5,'Sponsor Response Form (SRF)'!H486),COUNTIF('SRF Drop Downs'!$A$2:$A$4,'Sponsor Response Form (SRF)'!I486),COUNTIF('SRF Drop Downs'!$A$2:$A$5,'Sponsor Response Form (SRF)'!J486),COUNTIF('SRF Drop Downs'!$E$2:$E$7,'Sponsor Response Form (SRF)'!K486),COUNTIF('SRF Drop Downs'!$A$2:$A$4,'Sponsor Response Form (SRF)'!L486),COUNTIF('SRF Drop Downs'!$A$2:$A$4,'Sponsor Response Form (SRF)'!M486),COUNTIF('SRF Drop Downs'!$A$2:$A$4,'Sponsor Response Form (SRF)'!N486),COUNTIF('SRF Drop Downs'!$A$2:$A$4,'Sponsor Response Form (SRF)'!O486),COUNTIF('SRF Drop Downs'!$A$2:$A$4,'Sponsor Response Form (SRF)'!P486),COUNTIF('SRF Drop Downs'!$A$2:$A$4,'Sponsor Response Form (SRF)'!Q486),COUNTIF('SRF Drop Downs'!$A$2:$A$4,'Sponsor Response Form (SRF)'!R486)),"Complete","Incomplete"))</f>
        <v/>
      </c>
      <c r="T486" s="25" t="str">
        <f>IF(S486="Complete",IF(AND(NOT(ISNA(VLOOKUP(CONCATENATE(D486,E486,F486,G486,H486,I486,J486,K486),'SRF Drop Downs'!G:G,1,FALSE))),IF(AND(G486&lt;&gt;"C3",K486&lt;&gt;"O5"),IF(SUM(COUNTIF(L486:R486,"Y"),COUNTIF(L486:R486,"N"))=0,"V","I"),IF(COUNTIF(L486:R486,"Y"),"V","I"))="V", IF(AND('Sponsor Response Form (SRF)'!D486="M1", COUNTIF('OMS Response Form (ORF)'!C:C, B486)&gt;0), "I", "V")="V"), "Valid","Invalid")," ")</f>
        <v xml:space="preserve"> </v>
      </c>
    </row>
    <row r="487" spans="1:20" x14ac:dyDescent="0.25">
      <c r="A487" s="69"/>
      <c r="B487" s="70"/>
      <c r="C487" s="71"/>
      <c r="D487" s="72"/>
      <c r="E487" s="72"/>
      <c r="F487" s="72"/>
      <c r="G487" s="72"/>
      <c r="H487" s="72"/>
      <c r="I487" s="72"/>
      <c r="J487" s="72"/>
      <c r="K487" s="72"/>
      <c r="L487" s="72"/>
      <c r="M487" s="72"/>
      <c r="N487" s="72"/>
      <c r="O487" s="72"/>
      <c r="P487" s="72"/>
      <c r="Q487" s="72"/>
      <c r="R487" s="72"/>
      <c r="S487" s="24" t="str">
        <f>IF(COUNTA(A487:R487)=0,"",IF(AND(COUNTA(A487:C487)=3,COUNTIF('SRF Drop Downs'!$B$2:$B$5,'Sponsor Response Form (SRF)'!D487),COUNTIF('SRF Drop Downs'!$F$2:$F$5,'Sponsor Response Form (SRF)'!E487),COUNTIF('SRF Drop Downs'!$C$2:$C$4,'Sponsor Response Form (SRF)'!F487),COUNTIF('SRF Drop Downs'!$D$2:$D$6,'Sponsor Response Form (SRF)'!G487),COUNTIF('SRF Drop Downs'!$A$2:$A$5,'Sponsor Response Form (SRF)'!H487),COUNTIF('SRF Drop Downs'!$A$2:$A$4,'Sponsor Response Form (SRF)'!I487),COUNTIF('SRF Drop Downs'!$A$2:$A$5,'Sponsor Response Form (SRF)'!J487),COUNTIF('SRF Drop Downs'!$E$2:$E$7,'Sponsor Response Form (SRF)'!K487),COUNTIF('SRF Drop Downs'!$A$2:$A$4,'Sponsor Response Form (SRF)'!L487),COUNTIF('SRF Drop Downs'!$A$2:$A$4,'Sponsor Response Form (SRF)'!M487),COUNTIF('SRF Drop Downs'!$A$2:$A$4,'Sponsor Response Form (SRF)'!N487),COUNTIF('SRF Drop Downs'!$A$2:$A$4,'Sponsor Response Form (SRF)'!O487),COUNTIF('SRF Drop Downs'!$A$2:$A$4,'Sponsor Response Form (SRF)'!P487),COUNTIF('SRF Drop Downs'!$A$2:$A$4,'Sponsor Response Form (SRF)'!Q487),COUNTIF('SRF Drop Downs'!$A$2:$A$4,'Sponsor Response Form (SRF)'!R487)),"Complete","Incomplete"))</f>
        <v/>
      </c>
      <c r="T487" s="25" t="str">
        <f>IF(S487="Complete",IF(AND(NOT(ISNA(VLOOKUP(CONCATENATE(D487,E487,F487,G487,H487,I487,J487,K487),'SRF Drop Downs'!G:G,1,FALSE))),IF(AND(G487&lt;&gt;"C3",K487&lt;&gt;"O5"),IF(SUM(COUNTIF(L487:R487,"Y"),COUNTIF(L487:R487,"N"))=0,"V","I"),IF(COUNTIF(L487:R487,"Y"),"V","I"))="V", IF(AND('Sponsor Response Form (SRF)'!D487="M1", COUNTIF('OMS Response Form (ORF)'!C:C, B487)&gt;0), "I", "V")="V"), "Valid","Invalid")," ")</f>
        <v xml:space="preserve"> </v>
      </c>
    </row>
    <row r="488" spans="1:20" x14ac:dyDescent="0.25">
      <c r="A488" s="69"/>
      <c r="B488" s="70"/>
      <c r="C488" s="71"/>
      <c r="D488" s="72"/>
      <c r="E488" s="72"/>
      <c r="F488" s="72"/>
      <c r="G488" s="72"/>
      <c r="H488" s="72"/>
      <c r="I488" s="72"/>
      <c r="J488" s="72"/>
      <c r="K488" s="72"/>
      <c r="L488" s="72"/>
      <c r="M488" s="72"/>
      <c r="N488" s="72"/>
      <c r="O488" s="72"/>
      <c r="P488" s="72"/>
      <c r="Q488" s="72"/>
      <c r="R488" s="72"/>
      <c r="S488" s="24" t="str">
        <f>IF(COUNTA(A488:R488)=0,"",IF(AND(COUNTA(A488:C488)=3,COUNTIF('SRF Drop Downs'!$B$2:$B$5,'Sponsor Response Form (SRF)'!D488),COUNTIF('SRF Drop Downs'!$F$2:$F$5,'Sponsor Response Form (SRF)'!E488),COUNTIF('SRF Drop Downs'!$C$2:$C$4,'Sponsor Response Form (SRF)'!F488),COUNTIF('SRF Drop Downs'!$D$2:$D$6,'Sponsor Response Form (SRF)'!G488),COUNTIF('SRF Drop Downs'!$A$2:$A$5,'Sponsor Response Form (SRF)'!H488),COUNTIF('SRF Drop Downs'!$A$2:$A$4,'Sponsor Response Form (SRF)'!I488),COUNTIF('SRF Drop Downs'!$A$2:$A$5,'Sponsor Response Form (SRF)'!J488),COUNTIF('SRF Drop Downs'!$E$2:$E$7,'Sponsor Response Form (SRF)'!K488),COUNTIF('SRF Drop Downs'!$A$2:$A$4,'Sponsor Response Form (SRF)'!L488),COUNTIF('SRF Drop Downs'!$A$2:$A$4,'Sponsor Response Form (SRF)'!M488),COUNTIF('SRF Drop Downs'!$A$2:$A$4,'Sponsor Response Form (SRF)'!N488),COUNTIF('SRF Drop Downs'!$A$2:$A$4,'Sponsor Response Form (SRF)'!O488),COUNTIF('SRF Drop Downs'!$A$2:$A$4,'Sponsor Response Form (SRF)'!P488),COUNTIF('SRF Drop Downs'!$A$2:$A$4,'Sponsor Response Form (SRF)'!Q488),COUNTIF('SRF Drop Downs'!$A$2:$A$4,'Sponsor Response Form (SRF)'!R488)),"Complete","Incomplete"))</f>
        <v/>
      </c>
      <c r="T488" s="25" t="str">
        <f>IF(S488="Complete",IF(AND(NOT(ISNA(VLOOKUP(CONCATENATE(D488,E488,F488,G488,H488,I488,J488,K488),'SRF Drop Downs'!G:G,1,FALSE))),IF(AND(G488&lt;&gt;"C3",K488&lt;&gt;"O5"),IF(SUM(COUNTIF(L488:R488,"Y"),COUNTIF(L488:R488,"N"))=0,"V","I"),IF(COUNTIF(L488:R488,"Y"),"V","I"))="V", IF(AND('Sponsor Response Form (SRF)'!D488="M1", COUNTIF('OMS Response Form (ORF)'!C:C, B488)&gt;0), "I", "V")="V"), "Valid","Invalid")," ")</f>
        <v xml:space="preserve"> </v>
      </c>
    </row>
    <row r="489" spans="1:20" x14ac:dyDescent="0.25">
      <c r="A489" s="69"/>
      <c r="B489" s="70"/>
      <c r="C489" s="71"/>
      <c r="D489" s="72"/>
      <c r="E489" s="72"/>
      <c r="F489" s="72"/>
      <c r="G489" s="72"/>
      <c r="H489" s="72"/>
      <c r="I489" s="72"/>
      <c r="J489" s="72"/>
      <c r="K489" s="72"/>
      <c r="L489" s="72"/>
      <c r="M489" s="72"/>
      <c r="N489" s="72"/>
      <c r="O489" s="72"/>
      <c r="P489" s="72"/>
      <c r="Q489" s="72"/>
      <c r="R489" s="72"/>
      <c r="S489" s="24" t="str">
        <f>IF(COUNTA(A489:R489)=0,"",IF(AND(COUNTA(A489:C489)=3,COUNTIF('SRF Drop Downs'!$B$2:$B$5,'Sponsor Response Form (SRF)'!D489),COUNTIF('SRF Drop Downs'!$F$2:$F$5,'Sponsor Response Form (SRF)'!E489),COUNTIF('SRF Drop Downs'!$C$2:$C$4,'Sponsor Response Form (SRF)'!F489),COUNTIF('SRF Drop Downs'!$D$2:$D$6,'Sponsor Response Form (SRF)'!G489),COUNTIF('SRF Drop Downs'!$A$2:$A$5,'Sponsor Response Form (SRF)'!H489),COUNTIF('SRF Drop Downs'!$A$2:$A$4,'Sponsor Response Form (SRF)'!I489),COUNTIF('SRF Drop Downs'!$A$2:$A$5,'Sponsor Response Form (SRF)'!J489),COUNTIF('SRF Drop Downs'!$E$2:$E$7,'Sponsor Response Form (SRF)'!K489),COUNTIF('SRF Drop Downs'!$A$2:$A$4,'Sponsor Response Form (SRF)'!L489),COUNTIF('SRF Drop Downs'!$A$2:$A$4,'Sponsor Response Form (SRF)'!M489),COUNTIF('SRF Drop Downs'!$A$2:$A$4,'Sponsor Response Form (SRF)'!N489),COUNTIF('SRF Drop Downs'!$A$2:$A$4,'Sponsor Response Form (SRF)'!O489),COUNTIF('SRF Drop Downs'!$A$2:$A$4,'Sponsor Response Form (SRF)'!P489),COUNTIF('SRF Drop Downs'!$A$2:$A$4,'Sponsor Response Form (SRF)'!Q489),COUNTIF('SRF Drop Downs'!$A$2:$A$4,'Sponsor Response Form (SRF)'!R489)),"Complete","Incomplete"))</f>
        <v/>
      </c>
      <c r="T489" s="25" t="str">
        <f>IF(S489="Complete",IF(AND(NOT(ISNA(VLOOKUP(CONCATENATE(D489,E489,F489,G489,H489,I489,J489,K489),'SRF Drop Downs'!G:G,1,FALSE))),IF(AND(G489&lt;&gt;"C3",K489&lt;&gt;"O5"),IF(SUM(COUNTIF(L489:R489,"Y"),COUNTIF(L489:R489,"N"))=0,"V","I"),IF(COUNTIF(L489:R489,"Y"),"V","I"))="V", IF(AND('Sponsor Response Form (SRF)'!D489="M1", COUNTIF('OMS Response Form (ORF)'!C:C, B489)&gt;0), "I", "V")="V"), "Valid","Invalid")," ")</f>
        <v xml:space="preserve"> </v>
      </c>
    </row>
    <row r="490" spans="1:20" x14ac:dyDescent="0.25">
      <c r="A490" s="69"/>
      <c r="B490" s="70"/>
      <c r="C490" s="71"/>
      <c r="D490" s="72"/>
      <c r="E490" s="72"/>
      <c r="F490" s="72"/>
      <c r="G490" s="72"/>
      <c r="H490" s="72"/>
      <c r="I490" s="72"/>
      <c r="J490" s="72"/>
      <c r="K490" s="72"/>
      <c r="L490" s="72"/>
      <c r="M490" s="72"/>
      <c r="N490" s="72"/>
      <c r="O490" s="72"/>
      <c r="P490" s="72"/>
      <c r="Q490" s="72"/>
      <c r="R490" s="72"/>
      <c r="S490" s="24" t="str">
        <f>IF(COUNTA(A490:R490)=0,"",IF(AND(COUNTA(A490:C490)=3,COUNTIF('SRF Drop Downs'!$B$2:$B$5,'Sponsor Response Form (SRF)'!D490),COUNTIF('SRF Drop Downs'!$F$2:$F$5,'Sponsor Response Form (SRF)'!E490),COUNTIF('SRF Drop Downs'!$C$2:$C$4,'Sponsor Response Form (SRF)'!F490),COUNTIF('SRF Drop Downs'!$D$2:$D$6,'Sponsor Response Form (SRF)'!G490),COUNTIF('SRF Drop Downs'!$A$2:$A$5,'Sponsor Response Form (SRF)'!H490),COUNTIF('SRF Drop Downs'!$A$2:$A$4,'Sponsor Response Form (SRF)'!I490),COUNTIF('SRF Drop Downs'!$A$2:$A$5,'Sponsor Response Form (SRF)'!J490),COUNTIF('SRF Drop Downs'!$E$2:$E$7,'Sponsor Response Form (SRF)'!K490),COUNTIF('SRF Drop Downs'!$A$2:$A$4,'Sponsor Response Form (SRF)'!L490),COUNTIF('SRF Drop Downs'!$A$2:$A$4,'Sponsor Response Form (SRF)'!M490),COUNTIF('SRF Drop Downs'!$A$2:$A$4,'Sponsor Response Form (SRF)'!N490),COUNTIF('SRF Drop Downs'!$A$2:$A$4,'Sponsor Response Form (SRF)'!O490),COUNTIF('SRF Drop Downs'!$A$2:$A$4,'Sponsor Response Form (SRF)'!P490),COUNTIF('SRF Drop Downs'!$A$2:$A$4,'Sponsor Response Form (SRF)'!Q490),COUNTIF('SRF Drop Downs'!$A$2:$A$4,'Sponsor Response Form (SRF)'!R490)),"Complete","Incomplete"))</f>
        <v/>
      </c>
      <c r="T490" s="25" t="str">
        <f>IF(S490="Complete",IF(AND(NOT(ISNA(VLOOKUP(CONCATENATE(D490,E490,F490,G490,H490,I490,J490,K490),'SRF Drop Downs'!G:G,1,FALSE))),IF(AND(G490&lt;&gt;"C3",K490&lt;&gt;"O5"),IF(SUM(COUNTIF(L490:R490,"Y"),COUNTIF(L490:R490,"N"))=0,"V","I"),IF(COUNTIF(L490:R490,"Y"),"V","I"))="V", IF(AND('Sponsor Response Form (SRF)'!D490="M1", COUNTIF('OMS Response Form (ORF)'!C:C, B490)&gt;0), "I", "V")="V"), "Valid","Invalid")," ")</f>
        <v xml:space="preserve"> </v>
      </c>
    </row>
    <row r="491" spans="1:20" x14ac:dyDescent="0.25">
      <c r="A491" s="69"/>
      <c r="B491" s="70"/>
      <c r="C491" s="71"/>
      <c r="D491" s="72"/>
      <c r="E491" s="72"/>
      <c r="F491" s="72"/>
      <c r="G491" s="72"/>
      <c r="H491" s="72"/>
      <c r="I491" s="72"/>
      <c r="J491" s="72"/>
      <c r="K491" s="72"/>
      <c r="L491" s="72"/>
      <c r="M491" s="72"/>
      <c r="N491" s="72"/>
      <c r="O491" s="72"/>
      <c r="P491" s="72"/>
      <c r="Q491" s="72"/>
      <c r="R491" s="72"/>
      <c r="S491" s="24" t="str">
        <f>IF(COUNTA(A491:R491)=0,"",IF(AND(COUNTA(A491:C491)=3,COUNTIF('SRF Drop Downs'!$B$2:$B$5,'Sponsor Response Form (SRF)'!D491),COUNTIF('SRF Drop Downs'!$F$2:$F$5,'Sponsor Response Form (SRF)'!E491),COUNTIF('SRF Drop Downs'!$C$2:$C$4,'Sponsor Response Form (SRF)'!F491),COUNTIF('SRF Drop Downs'!$D$2:$D$6,'Sponsor Response Form (SRF)'!G491),COUNTIF('SRF Drop Downs'!$A$2:$A$5,'Sponsor Response Form (SRF)'!H491),COUNTIF('SRF Drop Downs'!$A$2:$A$4,'Sponsor Response Form (SRF)'!I491),COUNTIF('SRF Drop Downs'!$A$2:$A$5,'Sponsor Response Form (SRF)'!J491),COUNTIF('SRF Drop Downs'!$E$2:$E$7,'Sponsor Response Form (SRF)'!K491),COUNTIF('SRF Drop Downs'!$A$2:$A$4,'Sponsor Response Form (SRF)'!L491),COUNTIF('SRF Drop Downs'!$A$2:$A$4,'Sponsor Response Form (SRF)'!M491),COUNTIF('SRF Drop Downs'!$A$2:$A$4,'Sponsor Response Form (SRF)'!N491),COUNTIF('SRF Drop Downs'!$A$2:$A$4,'Sponsor Response Form (SRF)'!O491),COUNTIF('SRF Drop Downs'!$A$2:$A$4,'Sponsor Response Form (SRF)'!P491),COUNTIF('SRF Drop Downs'!$A$2:$A$4,'Sponsor Response Form (SRF)'!Q491),COUNTIF('SRF Drop Downs'!$A$2:$A$4,'Sponsor Response Form (SRF)'!R491)),"Complete","Incomplete"))</f>
        <v/>
      </c>
      <c r="T491" s="25" t="str">
        <f>IF(S491="Complete",IF(AND(NOT(ISNA(VLOOKUP(CONCATENATE(D491,E491,F491,G491,H491,I491,J491,K491),'SRF Drop Downs'!G:G,1,FALSE))),IF(AND(G491&lt;&gt;"C3",K491&lt;&gt;"O5"),IF(SUM(COUNTIF(L491:R491,"Y"),COUNTIF(L491:R491,"N"))=0,"V","I"),IF(COUNTIF(L491:R491,"Y"),"V","I"))="V", IF(AND('Sponsor Response Form (SRF)'!D491="M1", COUNTIF('OMS Response Form (ORF)'!C:C, B491)&gt;0), "I", "V")="V"), "Valid","Invalid")," ")</f>
        <v xml:space="preserve"> </v>
      </c>
    </row>
    <row r="492" spans="1:20" x14ac:dyDescent="0.25">
      <c r="A492" s="69"/>
      <c r="B492" s="70"/>
      <c r="C492" s="71"/>
      <c r="D492" s="72"/>
      <c r="E492" s="72"/>
      <c r="F492" s="72"/>
      <c r="G492" s="72"/>
      <c r="H492" s="72"/>
      <c r="I492" s="72"/>
      <c r="J492" s="72"/>
      <c r="K492" s="72"/>
      <c r="L492" s="72"/>
      <c r="M492" s="72"/>
      <c r="N492" s="72"/>
      <c r="O492" s="72"/>
      <c r="P492" s="72"/>
      <c r="Q492" s="72"/>
      <c r="R492" s="72"/>
      <c r="S492" s="24" t="str">
        <f>IF(COUNTA(A492:R492)=0,"",IF(AND(COUNTA(A492:C492)=3,COUNTIF('SRF Drop Downs'!$B$2:$B$5,'Sponsor Response Form (SRF)'!D492),COUNTIF('SRF Drop Downs'!$F$2:$F$5,'Sponsor Response Form (SRF)'!E492),COUNTIF('SRF Drop Downs'!$C$2:$C$4,'Sponsor Response Form (SRF)'!F492),COUNTIF('SRF Drop Downs'!$D$2:$D$6,'Sponsor Response Form (SRF)'!G492),COUNTIF('SRF Drop Downs'!$A$2:$A$5,'Sponsor Response Form (SRF)'!H492),COUNTIF('SRF Drop Downs'!$A$2:$A$4,'Sponsor Response Form (SRF)'!I492),COUNTIF('SRF Drop Downs'!$A$2:$A$5,'Sponsor Response Form (SRF)'!J492),COUNTIF('SRF Drop Downs'!$E$2:$E$7,'Sponsor Response Form (SRF)'!K492),COUNTIF('SRF Drop Downs'!$A$2:$A$4,'Sponsor Response Form (SRF)'!L492),COUNTIF('SRF Drop Downs'!$A$2:$A$4,'Sponsor Response Form (SRF)'!M492),COUNTIF('SRF Drop Downs'!$A$2:$A$4,'Sponsor Response Form (SRF)'!N492),COUNTIF('SRF Drop Downs'!$A$2:$A$4,'Sponsor Response Form (SRF)'!O492),COUNTIF('SRF Drop Downs'!$A$2:$A$4,'Sponsor Response Form (SRF)'!P492),COUNTIF('SRF Drop Downs'!$A$2:$A$4,'Sponsor Response Form (SRF)'!Q492),COUNTIF('SRF Drop Downs'!$A$2:$A$4,'Sponsor Response Form (SRF)'!R492)),"Complete","Incomplete"))</f>
        <v/>
      </c>
      <c r="T492" s="25" t="str">
        <f>IF(S492="Complete",IF(AND(NOT(ISNA(VLOOKUP(CONCATENATE(D492,E492,F492,G492,H492,I492,J492,K492),'SRF Drop Downs'!G:G,1,FALSE))),IF(AND(G492&lt;&gt;"C3",K492&lt;&gt;"O5"),IF(SUM(COUNTIF(L492:R492,"Y"),COUNTIF(L492:R492,"N"))=0,"V","I"),IF(COUNTIF(L492:R492,"Y"),"V","I"))="V", IF(AND('Sponsor Response Form (SRF)'!D492="M1", COUNTIF('OMS Response Form (ORF)'!C:C, B492)&gt;0), "I", "V")="V"), "Valid","Invalid")," ")</f>
        <v xml:space="preserve"> </v>
      </c>
    </row>
    <row r="493" spans="1:20" x14ac:dyDescent="0.25">
      <c r="A493" s="69"/>
      <c r="B493" s="70"/>
      <c r="C493" s="71"/>
      <c r="D493" s="72"/>
      <c r="E493" s="72"/>
      <c r="F493" s="72"/>
      <c r="G493" s="72"/>
      <c r="H493" s="72"/>
      <c r="I493" s="72"/>
      <c r="J493" s="72"/>
      <c r="K493" s="72"/>
      <c r="L493" s="72"/>
      <c r="M493" s="72"/>
      <c r="N493" s="72"/>
      <c r="O493" s="72"/>
      <c r="P493" s="72"/>
      <c r="Q493" s="72"/>
      <c r="R493" s="72"/>
      <c r="S493" s="24" t="str">
        <f>IF(COUNTA(A493:R493)=0,"",IF(AND(COUNTA(A493:C493)=3,COUNTIF('SRF Drop Downs'!$B$2:$B$5,'Sponsor Response Form (SRF)'!D493),COUNTIF('SRF Drop Downs'!$F$2:$F$5,'Sponsor Response Form (SRF)'!E493),COUNTIF('SRF Drop Downs'!$C$2:$C$4,'Sponsor Response Form (SRF)'!F493),COUNTIF('SRF Drop Downs'!$D$2:$D$6,'Sponsor Response Form (SRF)'!G493),COUNTIF('SRF Drop Downs'!$A$2:$A$5,'Sponsor Response Form (SRF)'!H493),COUNTIF('SRF Drop Downs'!$A$2:$A$4,'Sponsor Response Form (SRF)'!I493),COUNTIF('SRF Drop Downs'!$A$2:$A$5,'Sponsor Response Form (SRF)'!J493),COUNTIF('SRF Drop Downs'!$E$2:$E$7,'Sponsor Response Form (SRF)'!K493),COUNTIF('SRF Drop Downs'!$A$2:$A$4,'Sponsor Response Form (SRF)'!L493),COUNTIF('SRF Drop Downs'!$A$2:$A$4,'Sponsor Response Form (SRF)'!M493),COUNTIF('SRF Drop Downs'!$A$2:$A$4,'Sponsor Response Form (SRF)'!N493),COUNTIF('SRF Drop Downs'!$A$2:$A$4,'Sponsor Response Form (SRF)'!O493),COUNTIF('SRF Drop Downs'!$A$2:$A$4,'Sponsor Response Form (SRF)'!P493),COUNTIF('SRF Drop Downs'!$A$2:$A$4,'Sponsor Response Form (SRF)'!Q493),COUNTIF('SRF Drop Downs'!$A$2:$A$4,'Sponsor Response Form (SRF)'!R493)),"Complete","Incomplete"))</f>
        <v/>
      </c>
      <c r="T493" s="25" t="str">
        <f>IF(S493="Complete",IF(AND(NOT(ISNA(VLOOKUP(CONCATENATE(D493,E493,F493,G493,H493,I493,J493,K493),'SRF Drop Downs'!G:G,1,FALSE))),IF(AND(G493&lt;&gt;"C3",K493&lt;&gt;"O5"),IF(SUM(COUNTIF(L493:R493,"Y"),COUNTIF(L493:R493,"N"))=0,"V","I"),IF(COUNTIF(L493:R493,"Y"),"V","I"))="V", IF(AND('Sponsor Response Form (SRF)'!D493="M1", COUNTIF('OMS Response Form (ORF)'!C:C, B493)&gt;0), "I", "V")="V"), "Valid","Invalid")," ")</f>
        <v xml:space="preserve"> </v>
      </c>
    </row>
    <row r="494" spans="1:20" x14ac:dyDescent="0.25">
      <c r="A494" s="69"/>
      <c r="B494" s="70"/>
      <c r="C494" s="71"/>
      <c r="D494" s="72"/>
      <c r="E494" s="72"/>
      <c r="F494" s="72"/>
      <c r="G494" s="72"/>
      <c r="H494" s="72"/>
      <c r="I494" s="72"/>
      <c r="J494" s="72"/>
      <c r="K494" s="72"/>
      <c r="L494" s="72"/>
      <c r="M494" s="72"/>
      <c r="N494" s="72"/>
      <c r="O494" s="72"/>
      <c r="P494" s="72"/>
      <c r="Q494" s="72"/>
      <c r="R494" s="72"/>
      <c r="S494" s="24" t="str">
        <f>IF(COUNTA(A494:R494)=0,"",IF(AND(COUNTA(A494:C494)=3,COUNTIF('SRF Drop Downs'!$B$2:$B$5,'Sponsor Response Form (SRF)'!D494),COUNTIF('SRF Drop Downs'!$F$2:$F$5,'Sponsor Response Form (SRF)'!E494),COUNTIF('SRF Drop Downs'!$C$2:$C$4,'Sponsor Response Form (SRF)'!F494),COUNTIF('SRF Drop Downs'!$D$2:$D$6,'Sponsor Response Form (SRF)'!G494),COUNTIF('SRF Drop Downs'!$A$2:$A$5,'Sponsor Response Form (SRF)'!H494),COUNTIF('SRF Drop Downs'!$A$2:$A$4,'Sponsor Response Form (SRF)'!I494),COUNTIF('SRF Drop Downs'!$A$2:$A$5,'Sponsor Response Form (SRF)'!J494),COUNTIF('SRF Drop Downs'!$E$2:$E$7,'Sponsor Response Form (SRF)'!K494),COUNTIF('SRF Drop Downs'!$A$2:$A$4,'Sponsor Response Form (SRF)'!L494),COUNTIF('SRF Drop Downs'!$A$2:$A$4,'Sponsor Response Form (SRF)'!M494),COUNTIF('SRF Drop Downs'!$A$2:$A$4,'Sponsor Response Form (SRF)'!N494),COUNTIF('SRF Drop Downs'!$A$2:$A$4,'Sponsor Response Form (SRF)'!O494),COUNTIF('SRF Drop Downs'!$A$2:$A$4,'Sponsor Response Form (SRF)'!P494),COUNTIF('SRF Drop Downs'!$A$2:$A$4,'Sponsor Response Form (SRF)'!Q494),COUNTIF('SRF Drop Downs'!$A$2:$A$4,'Sponsor Response Form (SRF)'!R494)),"Complete","Incomplete"))</f>
        <v/>
      </c>
      <c r="T494" s="25" t="str">
        <f>IF(S494="Complete",IF(AND(NOT(ISNA(VLOOKUP(CONCATENATE(D494,E494,F494,G494,H494,I494,J494,K494),'SRF Drop Downs'!G:G,1,FALSE))),IF(AND(G494&lt;&gt;"C3",K494&lt;&gt;"O5"),IF(SUM(COUNTIF(L494:R494,"Y"),COUNTIF(L494:R494,"N"))=0,"V","I"),IF(COUNTIF(L494:R494,"Y"),"V","I"))="V", IF(AND('Sponsor Response Form (SRF)'!D494="M1", COUNTIF('OMS Response Form (ORF)'!C:C, B494)&gt;0), "I", "V")="V"), "Valid","Invalid")," ")</f>
        <v xml:space="preserve"> </v>
      </c>
    </row>
    <row r="495" spans="1:20" x14ac:dyDescent="0.25">
      <c r="A495" s="69"/>
      <c r="B495" s="70"/>
      <c r="C495" s="71"/>
      <c r="D495" s="72"/>
      <c r="E495" s="72"/>
      <c r="F495" s="72"/>
      <c r="G495" s="72"/>
      <c r="H495" s="72"/>
      <c r="I495" s="72"/>
      <c r="J495" s="72"/>
      <c r="K495" s="72"/>
      <c r="L495" s="72"/>
      <c r="M495" s="72"/>
      <c r="N495" s="72"/>
      <c r="O495" s="72"/>
      <c r="P495" s="72"/>
      <c r="Q495" s="72"/>
      <c r="R495" s="72"/>
      <c r="S495" s="24" t="str">
        <f>IF(COUNTA(A495:R495)=0,"",IF(AND(COUNTA(A495:C495)=3,COUNTIF('SRF Drop Downs'!$B$2:$B$5,'Sponsor Response Form (SRF)'!D495),COUNTIF('SRF Drop Downs'!$F$2:$F$5,'Sponsor Response Form (SRF)'!E495),COUNTIF('SRF Drop Downs'!$C$2:$C$4,'Sponsor Response Form (SRF)'!F495),COUNTIF('SRF Drop Downs'!$D$2:$D$6,'Sponsor Response Form (SRF)'!G495),COUNTIF('SRF Drop Downs'!$A$2:$A$5,'Sponsor Response Form (SRF)'!H495),COUNTIF('SRF Drop Downs'!$A$2:$A$4,'Sponsor Response Form (SRF)'!I495),COUNTIF('SRF Drop Downs'!$A$2:$A$5,'Sponsor Response Form (SRF)'!J495),COUNTIF('SRF Drop Downs'!$E$2:$E$7,'Sponsor Response Form (SRF)'!K495),COUNTIF('SRF Drop Downs'!$A$2:$A$4,'Sponsor Response Form (SRF)'!L495),COUNTIF('SRF Drop Downs'!$A$2:$A$4,'Sponsor Response Form (SRF)'!M495),COUNTIF('SRF Drop Downs'!$A$2:$A$4,'Sponsor Response Form (SRF)'!N495),COUNTIF('SRF Drop Downs'!$A$2:$A$4,'Sponsor Response Form (SRF)'!O495),COUNTIF('SRF Drop Downs'!$A$2:$A$4,'Sponsor Response Form (SRF)'!P495),COUNTIF('SRF Drop Downs'!$A$2:$A$4,'Sponsor Response Form (SRF)'!Q495),COUNTIF('SRF Drop Downs'!$A$2:$A$4,'Sponsor Response Form (SRF)'!R495)),"Complete","Incomplete"))</f>
        <v/>
      </c>
      <c r="T495" s="25" t="str">
        <f>IF(S495="Complete",IF(AND(NOT(ISNA(VLOOKUP(CONCATENATE(D495,E495,F495,G495,H495,I495,J495,K495),'SRF Drop Downs'!G:G,1,FALSE))),IF(AND(G495&lt;&gt;"C3",K495&lt;&gt;"O5"),IF(SUM(COUNTIF(L495:R495,"Y"),COUNTIF(L495:R495,"N"))=0,"V","I"),IF(COUNTIF(L495:R495,"Y"),"V","I"))="V", IF(AND('Sponsor Response Form (SRF)'!D495="M1", COUNTIF('OMS Response Form (ORF)'!C:C, B495)&gt;0), "I", "V")="V"), "Valid","Invalid")," ")</f>
        <v xml:space="preserve"> </v>
      </c>
    </row>
    <row r="496" spans="1:20" x14ac:dyDescent="0.25">
      <c r="A496" s="69"/>
      <c r="B496" s="70"/>
      <c r="C496" s="71"/>
      <c r="D496" s="72"/>
      <c r="E496" s="72"/>
      <c r="F496" s="72"/>
      <c r="G496" s="72"/>
      <c r="H496" s="72"/>
      <c r="I496" s="72"/>
      <c r="J496" s="72"/>
      <c r="K496" s="72"/>
      <c r="L496" s="72"/>
      <c r="M496" s="72"/>
      <c r="N496" s="72"/>
      <c r="O496" s="72"/>
      <c r="P496" s="72"/>
      <c r="Q496" s="72"/>
      <c r="R496" s="72"/>
      <c r="S496" s="24" t="str">
        <f>IF(COUNTA(A496:R496)=0,"",IF(AND(COUNTA(A496:C496)=3,COUNTIF('SRF Drop Downs'!$B$2:$B$5,'Sponsor Response Form (SRF)'!D496),COUNTIF('SRF Drop Downs'!$F$2:$F$5,'Sponsor Response Form (SRF)'!E496),COUNTIF('SRF Drop Downs'!$C$2:$C$4,'Sponsor Response Form (SRF)'!F496),COUNTIF('SRF Drop Downs'!$D$2:$D$6,'Sponsor Response Form (SRF)'!G496),COUNTIF('SRF Drop Downs'!$A$2:$A$5,'Sponsor Response Form (SRF)'!H496),COUNTIF('SRF Drop Downs'!$A$2:$A$4,'Sponsor Response Form (SRF)'!I496),COUNTIF('SRF Drop Downs'!$A$2:$A$5,'Sponsor Response Form (SRF)'!J496),COUNTIF('SRF Drop Downs'!$E$2:$E$7,'Sponsor Response Form (SRF)'!K496),COUNTIF('SRF Drop Downs'!$A$2:$A$4,'Sponsor Response Form (SRF)'!L496),COUNTIF('SRF Drop Downs'!$A$2:$A$4,'Sponsor Response Form (SRF)'!M496),COUNTIF('SRF Drop Downs'!$A$2:$A$4,'Sponsor Response Form (SRF)'!N496),COUNTIF('SRF Drop Downs'!$A$2:$A$4,'Sponsor Response Form (SRF)'!O496),COUNTIF('SRF Drop Downs'!$A$2:$A$4,'Sponsor Response Form (SRF)'!P496),COUNTIF('SRF Drop Downs'!$A$2:$A$4,'Sponsor Response Form (SRF)'!Q496),COUNTIF('SRF Drop Downs'!$A$2:$A$4,'Sponsor Response Form (SRF)'!R496)),"Complete","Incomplete"))</f>
        <v/>
      </c>
      <c r="T496" s="25" t="str">
        <f>IF(S496="Complete",IF(AND(NOT(ISNA(VLOOKUP(CONCATENATE(D496,E496,F496,G496,H496,I496,J496,K496),'SRF Drop Downs'!G:G,1,FALSE))),IF(AND(G496&lt;&gt;"C3",K496&lt;&gt;"O5"),IF(SUM(COUNTIF(L496:R496,"Y"),COUNTIF(L496:R496,"N"))=0,"V","I"),IF(COUNTIF(L496:R496,"Y"),"V","I"))="V", IF(AND('Sponsor Response Form (SRF)'!D496="M1", COUNTIF('OMS Response Form (ORF)'!C:C, B496)&gt;0), "I", "V")="V"), "Valid","Invalid")," ")</f>
        <v xml:space="preserve"> </v>
      </c>
    </row>
    <row r="497" spans="1:20" x14ac:dyDescent="0.25">
      <c r="A497" s="69"/>
      <c r="B497" s="70"/>
      <c r="C497" s="71"/>
      <c r="D497" s="72"/>
      <c r="E497" s="72"/>
      <c r="F497" s="72"/>
      <c r="G497" s="72"/>
      <c r="H497" s="72"/>
      <c r="I497" s="72"/>
      <c r="J497" s="72"/>
      <c r="K497" s="72"/>
      <c r="L497" s="72"/>
      <c r="M497" s="72"/>
      <c r="N497" s="72"/>
      <c r="O497" s="72"/>
      <c r="P497" s="72"/>
      <c r="Q497" s="72"/>
      <c r="R497" s="72"/>
      <c r="S497" s="24" t="str">
        <f>IF(COUNTA(A497:R497)=0,"",IF(AND(COUNTA(A497:C497)=3,COUNTIF('SRF Drop Downs'!$B$2:$B$5,'Sponsor Response Form (SRF)'!D497),COUNTIF('SRF Drop Downs'!$F$2:$F$5,'Sponsor Response Form (SRF)'!E497),COUNTIF('SRF Drop Downs'!$C$2:$C$4,'Sponsor Response Form (SRF)'!F497),COUNTIF('SRF Drop Downs'!$D$2:$D$6,'Sponsor Response Form (SRF)'!G497),COUNTIF('SRF Drop Downs'!$A$2:$A$5,'Sponsor Response Form (SRF)'!H497),COUNTIF('SRF Drop Downs'!$A$2:$A$4,'Sponsor Response Form (SRF)'!I497),COUNTIF('SRF Drop Downs'!$A$2:$A$5,'Sponsor Response Form (SRF)'!J497),COUNTIF('SRF Drop Downs'!$E$2:$E$7,'Sponsor Response Form (SRF)'!K497),COUNTIF('SRF Drop Downs'!$A$2:$A$4,'Sponsor Response Form (SRF)'!L497),COUNTIF('SRF Drop Downs'!$A$2:$A$4,'Sponsor Response Form (SRF)'!M497),COUNTIF('SRF Drop Downs'!$A$2:$A$4,'Sponsor Response Form (SRF)'!N497),COUNTIF('SRF Drop Downs'!$A$2:$A$4,'Sponsor Response Form (SRF)'!O497),COUNTIF('SRF Drop Downs'!$A$2:$A$4,'Sponsor Response Form (SRF)'!P497),COUNTIF('SRF Drop Downs'!$A$2:$A$4,'Sponsor Response Form (SRF)'!Q497),COUNTIF('SRF Drop Downs'!$A$2:$A$4,'Sponsor Response Form (SRF)'!R497)),"Complete","Incomplete"))</f>
        <v/>
      </c>
      <c r="T497" s="25" t="str">
        <f>IF(S497="Complete",IF(AND(NOT(ISNA(VLOOKUP(CONCATENATE(D497,E497,F497,G497,H497,I497,J497,K497),'SRF Drop Downs'!G:G,1,FALSE))),IF(AND(G497&lt;&gt;"C3",K497&lt;&gt;"O5"),IF(SUM(COUNTIF(L497:R497,"Y"),COUNTIF(L497:R497,"N"))=0,"V","I"),IF(COUNTIF(L497:R497,"Y"),"V","I"))="V", IF(AND('Sponsor Response Form (SRF)'!D497="M1", COUNTIF('OMS Response Form (ORF)'!C:C, B497)&gt;0), "I", "V")="V"), "Valid","Invalid")," ")</f>
        <v xml:space="preserve"> </v>
      </c>
    </row>
    <row r="498" spans="1:20" x14ac:dyDescent="0.25">
      <c r="A498" s="69"/>
      <c r="B498" s="70"/>
      <c r="C498" s="71"/>
      <c r="D498" s="72"/>
      <c r="E498" s="72"/>
      <c r="F498" s="72"/>
      <c r="G498" s="72"/>
      <c r="H498" s="72"/>
      <c r="I498" s="72"/>
      <c r="J498" s="72"/>
      <c r="K498" s="72"/>
      <c r="L498" s="72"/>
      <c r="M498" s="72"/>
      <c r="N498" s="72"/>
      <c r="O498" s="72"/>
      <c r="P498" s="72"/>
      <c r="Q498" s="72"/>
      <c r="R498" s="72"/>
      <c r="S498" s="24" t="str">
        <f>IF(COUNTA(A498:R498)=0,"",IF(AND(COUNTA(A498:C498)=3,COUNTIF('SRF Drop Downs'!$B$2:$B$5,'Sponsor Response Form (SRF)'!D498),COUNTIF('SRF Drop Downs'!$F$2:$F$5,'Sponsor Response Form (SRF)'!E498),COUNTIF('SRF Drop Downs'!$C$2:$C$4,'Sponsor Response Form (SRF)'!F498),COUNTIF('SRF Drop Downs'!$D$2:$D$6,'Sponsor Response Form (SRF)'!G498),COUNTIF('SRF Drop Downs'!$A$2:$A$5,'Sponsor Response Form (SRF)'!H498),COUNTIF('SRF Drop Downs'!$A$2:$A$4,'Sponsor Response Form (SRF)'!I498),COUNTIF('SRF Drop Downs'!$A$2:$A$5,'Sponsor Response Form (SRF)'!J498),COUNTIF('SRF Drop Downs'!$E$2:$E$7,'Sponsor Response Form (SRF)'!K498),COUNTIF('SRF Drop Downs'!$A$2:$A$4,'Sponsor Response Form (SRF)'!L498),COUNTIF('SRF Drop Downs'!$A$2:$A$4,'Sponsor Response Form (SRF)'!M498),COUNTIF('SRF Drop Downs'!$A$2:$A$4,'Sponsor Response Form (SRF)'!N498),COUNTIF('SRF Drop Downs'!$A$2:$A$4,'Sponsor Response Form (SRF)'!O498),COUNTIF('SRF Drop Downs'!$A$2:$A$4,'Sponsor Response Form (SRF)'!P498),COUNTIF('SRF Drop Downs'!$A$2:$A$4,'Sponsor Response Form (SRF)'!Q498),COUNTIF('SRF Drop Downs'!$A$2:$A$4,'Sponsor Response Form (SRF)'!R498)),"Complete","Incomplete"))</f>
        <v/>
      </c>
      <c r="T498" s="25" t="str">
        <f>IF(S498="Complete",IF(AND(NOT(ISNA(VLOOKUP(CONCATENATE(D498,E498,F498,G498,H498,I498,J498,K498),'SRF Drop Downs'!G:G,1,FALSE))),IF(AND(G498&lt;&gt;"C3",K498&lt;&gt;"O5"),IF(SUM(COUNTIF(L498:R498,"Y"),COUNTIF(L498:R498,"N"))=0,"V","I"),IF(COUNTIF(L498:R498,"Y"),"V","I"))="V", IF(AND('Sponsor Response Form (SRF)'!D498="M1", COUNTIF('OMS Response Form (ORF)'!C:C, B498)&gt;0), "I", "V")="V"), "Valid","Invalid")," ")</f>
        <v xml:space="preserve"> </v>
      </c>
    </row>
    <row r="499" spans="1:20" x14ac:dyDescent="0.25">
      <c r="A499" s="69"/>
      <c r="B499" s="70"/>
      <c r="C499" s="71"/>
      <c r="D499" s="72"/>
      <c r="E499" s="72"/>
      <c r="F499" s="72"/>
      <c r="G499" s="72"/>
      <c r="H499" s="72"/>
      <c r="I499" s="72"/>
      <c r="J499" s="72"/>
      <c r="K499" s="72"/>
      <c r="L499" s="72"/>
      <c r="M499" s="72"/>
      <c r="N499" s="72"/>
      <c r="O499" s="72"/>
      <c r="P499" s="72"/>
      <c r="Q499" s="72"/>
      <c r="R499" s="72"/>
      <c r="S499" s="24" t="str">
        <f>IF(COUNTA(A499:R499)=0,"",IF(AND(COUNTA(A499:C499)=3,COUNTIF('SRF Drop Downs'!$B$2:$B$5,'Sponsor Response Form (SRF)'!D499),COUNTIF('SRF Drop Downs'!$F$2:$F$5,'Sponsor Response Form (SRF)'!E499),COUNTIF('SRF Drop Downs'!$C$2:$C$4,'Sponsor Response Form (SRF)'!F499),COUNTIF('SRF Drop Downs'!$D$2:$D$6,'Sponsor Response Form (SRF)'!G499),COUNTIF('SRF Drop Downs'!$A$2:$A$5,'Sponsor Response Form (SRF)'!H499),COUNTIF('SRF Drop Downs'!$A$2:$A$4,'Sponsor Response Form (SRF)'!I499),COUNTIF('SRF Drop Downs'!$A$2:$A$5,'Sponsor Response Form (SRF)'!J499),COUNTIF('SRF Drop Downs'!$E$2:$E$7,'Sponsor Response Form (SRF)'!K499),COUNTIF('SRF Drop Downs'!$A$2:$A$4,'Sponsor Response Form (SRF)'!L499),COUNTIF('SRF Drop Downs'!$A$2:$A$4,'Sponsor Response Form (SRF)'!M499),COUNTIF('SRF Drop Downs'!$A$2:$A$4,'Sponsor Response Form (SRF)'!N499),COUNTIF('SRF Drop Downs'!$A$2:$A$4,'Sponsor Response Form (SRF)'!O499),COUNTIF('SRF Drop Downs'!$A$2:$A$4,'Sponsor Response Form (SRF)'!P499),COUNTIF('SRF Drop Downs'!$A$2:$A$4,'Sponsor Response Form (SRF)'!Q499),COUNTIF('SRF Drop Downs'!$A$2:$A$4,'Sponsor Response Form (SRF)'!R499)),"Complete","Incomplete"))</f>
        <v/>
      </c>
      <c r="T499" s="25" t="str">
        <f>IF(S499="Complete",IF(AND(NOT(ISNA(VLOOKUP(CONCATENATE(D499,E499,F499,G499,H499,I499,J499,K499),'SRF Drop Downs'!G:G,1,FALSE))),IF(AND(G499&lt;&gt;"C3",K499&lt;&gt;"O5"),IF(SUM(COUNTIF(L499:R499,"Y"),COUNTIF(L499:R499,"N"))=0,"V","I"),IF(COUNTIF(L499:R499,"Y"),"V","I"))="V", IF(AND('Sponsor Response Form (SRF)'!D499="M1", COUNTIF('OMS Response Form (ORF)'!C:C, B499)&gt;0), "I", "V")="V"), "Valid","Invalid")," ")</f>
        <v xml:space="preserve"> </v>
      </c>
    </row>
    <row r="500" spans="1:20" x14ac:dyDescent="0.25">
      <c r="A500" s="69"/>
      <c r="B500" s="70"/>
      <c r="C500" s="71"/>
      <c r="D500" s="72"/>
      <c r="E500" s="72"/>
      <c r="F500" s="72"/>
      <c r="G500" s="72"/>
      <c r="H500" s="72"/>
      <c r="I500" s="72"/>
      <c r="J500" s="72"/>
      <c r="K500" s="72"/>
      <c r="L500" s="72"/>
      <c r="M500" s="72"/>
      <c r="N500" s="72"/>
      <c r="O500" s="72"/>
      <c r="P500" s="72"/>
      <c r="Q500" s="72"/>
      <c r="R500" s="72"/>
      <c r="S500" s="24" t="str">
        <f>IF(COUNTA(A500:R500)=0,"",IF(AND(COUNTA(A500:C500)=3,COUNTIF('SRF Drop Downs'!$B$2:$B$5,'Sponsor Response Form (SRF)'!D500),COUNTIF('SRF Drop Downs'!$F$2:$F$5,'Sponsor Response Form (SRF)'!E500),COUNTIF('SRF Drop Downs'!$C$2:$C$4,'Sponsor Response Form (SRF)'!F500),COUNTIF('SRF Drop Downs'!$D$2:$D$6,'Sponsor Response Form (SRF)'!G500),COUNTIF('SRF Drop Downs'!$A$2:$A$5,'Sponsor Response Form (SRF)'!H500),COUNTIF('SRF Drop Downs'!$A$2:$A$4,'Sponsor Response Form (SRF)'!I500),COUNTIF('SRF Drop Downs'!$A$2:$A$5,'Sponsor Response Form (SRF)'!J500),COUNTIF('SRF Drop Downs'!$E$2:$E$7,'Sponsor Response Form (SRF)'!K500),COUNTIF('SRF Drop Downs'!$A$2:$A$4,'Sponsor Response Form (SRF)'!L500),COUNTIF('SRF Drop Downs'!$A$2:$A$4,'Sponsor Response Form (SRF)'!M500),COUNTIF('SRF Drop Downs'!$A$2:$A$4,'Sponsor Response Form (SRF)'!N500),COUNTIF('SRF Drop Downs'!$A$2:$A$4,'Sponsor Response Form (SRF)'!O500),COUNTIF('SRF Drop Downs'!$A$2:$A$4,'Sponsor Response Form (SRF)'!P500),COUNTIF('SRF Drop Downs'!$A$2:$A$4,'Sponsor Response Form (SRF)'!Q500),COUNTIF('SRF Drop Downs'!$A$2:$A$4,'Sponsor Response Form (SRF)'!R500)),"Complete","Incomplete"))</f>
        <v/>
      </c>
      <c r="T500" s="25" t="str">
        <f>IF(S500="Complete",IF(AND(NOT(ISNA(VLOOKUP(CONCATENATE(D500,E500,F500,G500,H500,I500,J500,K500),'SRF Drop Downs'!G:G,1,FALSE))),IF(AND(G500&lt;&gt;"C3",K500&lt;&gt;"O5"),IF(SUM(COUNTIF(L500:R500,"Y"),COUNTIF(L500:R500,"N"))=0,"V","I"),IF(COUNTIF(L500:R500,"Y"),"V","I"))="V", IF(AND('Sponsor Response Form (SRF)'!D500="M1", COUNTIF('OMS Response Form (ORF)'!C:C, B500)&gt;0), "I", "V")="V"), "Valid","Invalid")," ")</f>
        <v xml:space="preserve"> </v>
      </c>
    </row>
    <row r="501" spans="1:20" x14ac:dyDescent="0.25">
      <c r="A501" s="69"/>
      <c r="B501" s="70"/>
      <c r="C501" s="71"/>
      <c r="D501" s="72"/>
      <c r="E501" s="72"/>
      <c r="F501" s="72"/>
      <c r="G501" s="72"/>
      <c r="H501" s="72"/>
      <c r="I501" s="72"/>
      <c r="J501" s="72"/>
      <c r="K501" s="72"/>
      <c r="L501" s="72"/>
      <c r="M501" s="72"/>
      <c r="N501" s="72"/>
      <c r="O501" s="72"/>
      <c r="P501" s="72"/>
      <c r="Q501" s="72"/>
      <c r="R501" s="72"/>
      <c r="S501" s="24" t="str">
        <f>IF(COUNTA(A501:R501)=0,"",IF(AND(COUNTA(A501:C501)=3,COUNTIF('SRF Drop Downs'!$B$2:$B$5,'Sponsor Response Form (SRF)'!D501),COUNTIF('SRF Drop Downs'!$F$2:$F$5,'Sponsor Response Form (SRF)'!E501),COUNTIF('SRF Drop Downs'!$C$2:$C$4,'Sponsor Response Form (SRF)'!F501),COUNTIF('SRF Drop Downs'!$D$2:$D$6,'Sponsor Response Form (SRF)'!G501),COUNTIF('SRF Drop Downs'!$A$2:$A$5,'Sponsor Response Form (SRF)'!H501),COUNTIF('SRF Drop Downs'!$A$2:$A$4,'Sponsor Response Form (SRF)'!I501),COUNTIF('SRF Drop Downs'!$A$2:$A$5,'Sponsor Response Form (SRF)'!J501),COUNTIF('SRF Drop Downs'!$E$2:$E$7,'Sponsor Response Form (SRF)'!K501),COUNTIF('SRF Drop Downs'!$A$2:$A$4,'Sponsor Response Form (SRF)'!L501),COUNTIF('SRF Drop Downs'!$A$2:$A$4,'Sponsor Response Form (SRF)'!M501),COUNTIF('SRF Drop Downs'!$A$2:$A$4,'Sponsor Response Form (SRF)'!N501),COUNTIF('SRF Drop Downs'!$A$2:$A$4,'Sponsor Response Form (SRF)'!O501),COUNTIF('SRF Drop Downs'!$A$2:$A$4,'Sponsor Response Form (SRF)'!P501),COUNTIF('SRF Drop Downs'!$A$2:$A$4,'Sponsor Response Form (SRF)'!Q501),COUNTIF('SRF Drop Downs'!$A$2:$A$4,'Sponsor Response Form (SRF)'!R501)),"Complete","Incomplete"))</f>
        <v/>
      </c>
      <c r="T501" s="25" t="str">
        <f>IF(S501="Complete",IF(AND(NOT(ISNA(VLOOKUP(CONCATENATE(D501,E501,F501,G501,H501,I501,J501,K501),'SRF Drop Downs'!G:G,1,FALSE))),IF(AND(G501&lt;&gt;"C3",K501&lt;&gt;"O5"),IF(SUM(COUNTIF(L501:R501,"Y"),COUNTIF(L501:R501,"N"))=0,"V","I"),IF(COUNTIF(L501:R501,"Y"),"V","I"))="V", IF(AND('Sponsor Response Form (SRF)'!D501="M1", COUNTIF('OMS Response Form (ORF)'!C:C, B501)&gt;0), "I", "V")="V"), "Valid","Invalid")," ")</f>
        <v xml:space="preserve"> </v>
      </c>
    </row>
    <row r="502" spans="1:20" x14ac:dyDescent="0.25">
      <c r="A502" s="69"/>
      <c r="B502" s="70"/>
      <c r="C502" s="71"/>
      <c r="D502" s="72"/>
      <c r="E502" s="72"/>
      <c r="F502" s="72"/>
      <c r="G502" s="72"/>
      <c r="H502" s="72"/>
      <c r="I502" s="72"/>
      <c r="J502" s="72"/>
      <c r="K502" s="72"/>
      <c r="L502" s="72"/>
      <c r="M502" s="72"/>
      <c r="N502" s="72"/>
      <c r="O502" s="72"/>
      <c r="P502" s="72"/>
      <c r="Q502" s="72"/>
      <c r="R502" s="72"/>
      <c r="S502" s="24" t="str">
        <f>IF(COUNTA(A502:R502)=0,"",IF(AND(COUNTA(A502:C502)=3,COUNTIF('SRF Drop Downs'!$B$2:$B$5,'Sponsor Response Form (SRF)'!D502),COUNTIF('SRF Drop Downs'!$F$2:$F$5,'Sponsor Response Form (SRF)'!E502),COUNTIF('SRF Drop Downs'!$C$2:$C$4,'Sponsor Response Form (SRF)'!F502),COUNTIF('SRF Drop Downs'!$D$2:$D$6,'Sponsor Response Form (SRF)'!G502),COUNTIF('SRF Drop Downs'!$A$2:$A$5,'Sponsor Response Form (SRF)'!H502),COUNTIF('SRF Drop Downs'!$A$2:$A$4,'Sponsor Response Form (SRF)'!I502),COUNTIF('SRF Drop Downs'!$A$2:$A$5,'Sponsor Response Form (SRF)'!J502),COUNTIF('SRF Drop Downs'!$E$2:$E$7,'Sponsor Response Form (SRF)'!K502),COUNTIF('SRF Drop Downs'!$A$2:$A$4,'Sponsor Response Form (SRF)'!L502),COUNTIF('SRF Drop Downs'!$A$2:$A$4,'Sponsor Response Form (SRF)'!M502),COUNTIF('SRF Drop Downs'!$A$2:$A$4,'Sponsor Response Form (SRF)'!N502),COUNTIF('SRF Drop Downs'!$A$2:$A$4,'Sponsor Response Form (SRF)'!O502),COUNTIF('SRF Drop Downs'!$A$2:$A$4,'Sponsor Response Form (SRF)'!P502),COUNTIF('SRF Drop Downs'!$A$2:$A$4,'Sponsor Response Form (SRF)'!Q502),COUNTIF('SRF Drop Downs'!$A$2:$A$4,'Sponsor Response Form (SRF)'!R502)),"Complete","Incomplete"))</f>
        <v/>
      </c>
      <c r="T502" s="25" t="str">
        <f>IF(S502="Complete",IF(AND(NOT(ISNA(VLOOKUP(CONCATENATE(D502,E502,F502,G502,H502,I502,J502,K502),'SRF Drop Downs'!G:G,1,FALSE))),IF(AND(G502&lt;&gt;"C3",K502&lt;&gt;"O5"),IF(SUM(COUNTIF(L502:R502,"Y"),COUNTIF(L502:R502,"N"))=0,"V","I"),IF(COUNTIF(L502:R502,"Y"),"V","I"))="V", IF(AND('Sponsor Response Form (SRF)'!D502="M1", COUNTIF('OMS Response Form (ORF)'!C:C, B502)&gt;0), "I", "V")="V"), "Valid","Invalid")," ")</f>
        <v xml:space="preserve"> </v>
      </c>
    </row>
    <row r="503" spans="1:20" x14ac:dyDescent="0.25">
      <c r="A503" s="69"/>
      <c r="B503" s="70"/>
      <c r="C503" s="71"/>
      <c r="D503" s="72"/>
      <c r="E503" s="72"/>
      <c r="F503" s="72"/>
      <c r="G503" s="72"/>
      <c r="H503" s="72"/>
      <c r="I503" s="72"/>
      <c r="J503" s="72"/>
      <c r="K503" s="72"/>
      <c r="L503" s="72"/>
      <c r="M503" s="72"/>
      <c r="N503" s="72"/>
      <c r="O503" s="72"/>
      <c r="P503" s="72"/>
      <c r="Q503" s="72"/>
      <c r="R503" s="72"/>
      <c r="S503" s="24" t="str">
        <f>IF(COUNTA(A503:R503)=0,"",IF(AND(COUNTA(A503:C503)=3,COUNTIF('SRF Drop Downs'!$B$2:$B$5,'Sponsor Response Form (SRF)'!D503),COUNTIF('SRF Drop Downs'!$F$2:$F$5,'Sponsor Response Form (SRF)'!E503),COUNTIF('SRF Drop Downs'!$C$2:$C$4,'Sponsor Response Form (SRF)'!F503),COUNTIF('SRF Drop Downs'!$D$2:$D$6,'Sponsor Response Form (SRF)'!G503),COUNTIF('SRF Drop Downs'!$A$2:$A$5,'Sponsor Response Form (SRF)'!H503),COUNTIF('SRF Drop Downs'!$A$2:$A$4,'Sponsor Response Form (SRF)'!I503),COUNTIF('SRF Drop Downs'!$A$2:$A$5,'Sponsor Response Form (SRF)'!J503),COUNTIF('SRF Drop Downs'!$E$2:$E$7,'Sponsor Response Form (SRF)'!K503),COUNTIF('SRF Drop Downs'!$A$2:$A$4,'Sponsor Response Form (SRF)'!L503),COUNTIF('SRF Drop Downs'!$A$2:$A$4,'Sponsor Response Form (SRF)'!M503),COUNTIF('SRF Drop Downs'!$A$2:$A$4,'Sponsor Response Form (SRF)'!N503),COUNTIF('SRF Drop Downs'!$A$2:$A$4,'Sponsor Response Form (SRF)'!O503),COUNTIF('SRF Drop Downs'!$A$2:$A$4,'Sponsor Response Form (SRF)'!P503),COUNTIF('SRF Drop Downs'!$A$2:$A$4,'Sponsor Response Form (SRF)'!Q503),COUNTIF('SRF Drop Downs'!$A$2:$A$4,'Sponsor Response Form (SRF)'!R503)),"Complete","Incomplete"))</f>
        <v/>
      </c>
      <c r="T503" s="25" t="str">
        <f>IF(S503="Complete",IF(AND(NOT(ISNA(VLOOKUP(CONCATENATE(D503,E503,F503,G503,H503,I503,J503,K503),'SRF Drop Downs'!G:G,1,FALSE))),IF(AND(G503&lt;&gt;"C3",K503&lt;&gt;"O5"),IF(SUM(COUNTIF(L503:R503,"Y"),COUNTIF(L503:R503,"N"))=0,"V","I"),IF(COUNTIF(L503:R503,"Y"),"V","I"))="V", IF(AND('Sponsor Response Form (SRF)'!D503="M1", COUNTIF('OMS Response Form (ORF)'!C:C, B503)&gt;0), "I", "V")="V"), "Valid","Invalid")," ")</f>
        <v xml:space="preserve"> </v>
      </c>
    </row>
    <row r="504" spans="1:20" x14ac:dyDescent="0.25">
      <c r="A504" s="69"/>
      <c r="B504" s="70"/>
      <c r="C504" s="71"/>
      <c r="D504" s="72"/>
      <c r="E504" s="72"/>
      <c r="F504" s="72"/>
      <c r="G504" s="72"/>
      <c r="H504" s="72"/>
      <c r="I504" s="72"/>
      <c r="J504" s="72"/>
      <c r="K504" s="72"/>
      <c r="L504" s="72"/>
      <c r="M504" s="72"/>
      <c r="N504" s="72"/>
      <c r="O504" s="72"/>
      <c r="P504" s="72"/>
      <c r="Q504" s="72"/>
      <c r="R504" s="72"/>
      <c r="S504" s="24" t="str">
        <f>IF(COUNTA(A504:R504)=0,"",IF(AND(COUNTA(A504:C504)=3,COUNTIF('SRF Drop Downs'!$B$2:$B$5,'Sponsor Response Form (SRF)'!D504),COUNTIF('SRF Drop Downs'!$F$2:$F$5,'Sponsor Response Form (SRF)'!E504),COUNTIF('SRF Drop Downs'!$C$2:$C$4,'Sponsor Response Form (SRF)'!F504),COUNTIF('SRF Drop Downs'!$D$2:$D$6,'Sponsor Response Form (SRF)'!G504),COUNTIF('SRF Drop Downs'!$A$2:$A$5,'Sponsor Response Form (SRF)'!H504),COUNTIF('SRF Drop Downs'!$A$2:$A$4,'Sponsor Response Form (SRF)'!I504),COUNTIF('SRF Drop Downs'!$A$2:$A$5,'Sponsor Response Form (SRF)'!J504),COUNTIF('SRF Drop Downs'!$E$2:$E$7,'Sponsor Response Form (SRF)'!K504),COUNTIF('SRF Drop Downs'!$A$2:$A$4,'Sponsor Response Form (SRF)'!L504),COUNTIF('SRF Drop Downs'!$A$2:$A$4,'Sponsor Response Form (SRF)'!M504),COUNTIF('SRF Drop Downs'!$A$2:$A$4,'Sponsor Response Form (SRF)'!N504),COUNTIF('SRF Drop Downs'!$A$2:$A$4,'Sponsor Response Form (SRF)'!O504),COUNTIF('SRF Drop Downs'!$A$2:$A$4,'Sponsor Response Form (SRF)'!P504),COUNTIF('SRF Drop Downs'!$A$2:$A$4,'Sponsor Response Form (SRF)'!Q504),COUNTIF('SRF Drop Downs'!$A$2:$A$4,'Sponsor Response Form (SRF)'!R504)),"Complete","Incomplete"))</f>
        <v/>
      </c>
      <c r="T504" s="25" t="str">
        <f>IF(S504="Complete",IF(AND(NOT(ISNA(VLOOKUP(CONCATENATE(D504,E504,F504,G504,H504,I504,J504,K504),'SRF Drop Downs'!G:G,1,FALSE))),IF(AND(G504&lt;&gt;"C3",K504&lt;&gt;"O5"),IF(SUM(COUNTIF(L504:R504,"Y"),COUNTIF(L504:R504,"N"))=0,"V","I"),IF(COUNTIF(L504:R504,"Y"),"V","I"))="V", IF(AND('Sponsor Response Form (SRF)'!D504="M1", COUNTIF('OMS Response Form (ORF)'!C:C, B504)&gt;0), "I", "V")="V"), "Valid","Invalid")," ")</f>
        <v xml:space="preserve"> </v>
      </c>
    </row>
    <row r="505" spans="1:20" x14ac:dyDescent="0.25">
      <c r="A505" s="69"/>
      <c r="B505" s="70"/>
      <c r="C505" s="71"/>
      <c r="D505" s="72"/>
      <c r="E505" s="72"/>
      <c r="F505" s="72"/>
      <c r="G505" s="72"/>
      <c r="H505" s="72"/>
      <c r="I505" s="72"/>
      <c r="J505" s="72"/>
      <c r="K505" s="72"/>
      <c r="L505" s="72"/>
      <c r="M505" s="72"/>
      <c r="N505" s="72"/>
      <c r="O505" s="72"/>
      <c r="P505" s="72"/>
      <c r="Q505" s="72"/>
      <c r="R505" s="72"/>
      <c r="S505" s="24" t="str">
        <f>IF(COUNTA(A505:R505)=0,"",IF(AND(COUNTA(A505:C505)=3,COUNTIF('SRF Drop Downs'!$B$2:$B$5,'Sponsor Response Form (SRF)'!D505),COUNTIF('SRF Drop Downs'!$F$2:$F$5,'Sponsor Response Form (SRF)'!E505),COUNTIF('SRF Drop Downs'!$C$2:$C$4,'Sponsor Response Form (SRF)'!F505),COUNTIF('SRF Drop Downs'!$D$2:$D$6,'Sponsor Response Form (SRF)'!G505),COUNTIF('SRF Drop Downs'!$A$2:$A$5,'Sponsor Response Form (SRF)'!H505),COUNTIF('SRF Drop Downs'!$A$2:$A$4,'Sponsor Response Form (SRF)'!I505),COUNTIF('SRF Drop Downs'!$A$2:$A$5,'Sponsor Response Form (SRF)'!J505),COUNTIF('SRF Drop Downs'!$E$2:$E$7,'Sponsor Response Form (SRF)'!K505),COUNTIF('SRF Drop Downs'!$A$2:$A$4,'Sponsor Response Form (SRF)'!L505),COUNTIF('SRF Drop Downs'!$A$2:$A$4,'Sponsor Response Form (SRF)'!M505),COUNTIF('SRF Drop Downs'!$A$2:$A$4,'Sponsor Response Form (SRF)'!N505),COUNTIF('SRF Drop Downs'!$A$2:$A$4,'Sponsor Response Form (SRF)'!O505),COUNTIF('SRF Drop Downs'!$A$2:$A$4,'Sponsor Response Form (SRF)'!P505),COUNTIF('SRF Drop Downs'!$A$2:$A$4,'Sponsor Response Form (SRF)'!Q505),COUNTIF('SRF Drop Downs'!$A$2:$A$4,'Sponsor Response Form (SRF)'!R505)),"Complete","Incomplete"))</f>
        <v/>
      </c>
      <c r="T505" s="25" t="str">
        <f>IF(S505="Complete",IF(AND(NOT(ISNA(VLOOKUP(CONCATENATE(D505,E505,F505,G505,H505,I505,J505,K505),'SRF Drop Downs'!G:G,1,FALSE))),IF(AND(G505&lt;&gt;"C3",K505&lt;&gt;"O5"),IF(SUM(COUNTIF(L505:R505,"Y"),COUNTIF(L505:R505,"N"))=0,"V","I"),IF(COUNTIF(L505:R505,"Y"),"V","I"))="V", IF(AND('Sponsor Response Form (SRF)'!D505="M1", COUNTIF('OMS Response Form (ORF)'!C:C, B505)&gt;0), "I", "V")="V"), "Valid","Invalid")," ")</f>
        <v xml:space="preserve"> </v>
      </c>
    </row>
    <row r="506" spans="1:20" x14ac:dyDescent="0.25">
      <c r="A506" s="69"/>
      <c r="B506" s="70"/>
      <c r="C506" s="71"/>
      <c r="D506" s="72"/>
      <c r="E506" s="72"/>
      <c r="F506" s="72"/>
      <c r="G506" s="72"/>
      <c r="H506" s="72"/>
      <c r="I506" s="72"/>
      <c r="J506" s="72"/>
      <c r="K506" s="72"/>
      <c r="L506" s="72"/>
      <c r="M506" s="72"/>
      <c r="N506" s="72"/>
      <c r="O506" s="72"/>
      <c r="P506" s="72"/>
      <c r="Q506" s="72"/>
      <c r="R506" s="72"/>
      <c r="S506" s="24" t="str">
        <f>IF(COUNTA(A506:R506)=0,"",IF(AND(COUNTA(A506:C506)=3,COUNTIF('SRF Drop Downs'!$B$2:$B$5,'Sponsor Response Form (SRF)'!D506),COUNTIF('SRF Drop Downs'!$F$2:$F$5,'Sponsor Response Form (SRF)'!E506),COUNTIF('SRF Drop Downs'!$C$2:$C$4,'Sponsor Response Form (SRF)'!F506),COUNTIF('SRF Drop Downs'!$D$2:$D$6,'Sponsor Response Form (SRF)'!G506),COUNTIF('SRF Drop Downs'!$A$2:$A$5,'Sponsor Response Form (SRF)'!H506),COUNTIF('SRF Drop Downs'!$A$2:$A$4,'Sponsor Response Form (SRF)'!I506),COUNTIF('SRF Drop Downs'!$A$2:$A$5,'Sponsor Response Form (SRF)'!J506),COUNTIF('SRF Drop Downs'!$E$2:$E$7,'Sponsor Response Form (SRF)'!K506),COUNTIF('SRF Drop Downs'!$A$2:$A$4,'Sponsor Response Form (SRF)'!L506),COUNTIF('SRF Drop Downs'!$A$2:$A$4,'Sponsor Response Form (SRF)'!M506),COUNTIF('SRF Drop Downs'!$A$2:$A$4,'Sponsor Response Form (SRF)'!N506),COUNTIF('SRF Drop Downs'!$A$2:$A$4,'Sponsor Response Form (SRF)'!O506),COUNTIF('SRF Drop Downs'!$A$2:$A$4,'Sponsor Response Form (SRF)'!P506),COUNTIF('SRF Drop Downs'!$A$2:$A$4,'Sponsor Response Form (SRF)'!Q506),COUNTIF('SRF Drop Downs'!$A$2:$A$4,'Sponsor Response Form (SRF)'!R506)),"Complete","Incomplete"))</f>
        <v/>
      </c>
      <c r="T506" s="25" t="str">
        <f>IF(S506="Complete",IF(AND(NOT(ISNA(VLOOKUP(CONCATENATE(D506,E506,F506,G506,H506,I506,J506,K506),'SRF Drop Downs'!G:G,1,FALSE))),IF(AND(G506&lt;&gt;"C3",K506&lt;&gt;"O5"),IF(SUM(COUNTIF(L506:R506,"Y"),COUNTIF(L506:R506,"N"))=0,"V","I"),IF(COUNTIF(L506:R506,"Y"),"V","I"))="V", IF(AND('Sponsor Response Form (SRF)'!D506="M1", COUNTIF('OMS Response Form (ORF)'!C:C, B506)&gt;0), "I", "V")="V"), "Valid","Invalid")," ")</f>
        <v xml:space="preserve"> </v>
      </c>
    </row>
    <row r="507" spans="1:20" x14ac:dyDescent="0.25">
      <c r="A507" s="69"/>
      <c r="B507" s="70"/>
      <c r="C507" s="71"/>
      <c r="D507" s="72"/>
      <c r="E507" s="72"/>
      <c r="F507" s="72"/>
      <c r="G507" s="72"/>
      <c r="H507" s="72"/>
      <c r="I507" s="72"/>
      <c r="J507" s="72"/>
      <c r="K507" s="72"/>
      <c r="L507" s="72"/>
      <c r="M507" s="72"/>
      <c r="N507" s="72"/>
      <c r="O507" s="72"/>
      <c r="P507" s="72"/>
      <c r="Q507" s="72"/>
      <c r="R507" s="72"/>
      <c r="S507" s="24" t="str">
        <f>IF(COUNTA(A507:R507)=0,"",IF(AND(COUNTA(A507:C507)=3,COUNTIF('SRF Drop Downs'!$B$2:$B$5,'Sponsor Response Form (SRF)'!D507),COUNTIF('SRF Drop Downs'!$F$2:$F$5,'Sponsor Response Form (SRF)'!E507),COUNTIF('SRF Drop Downs'!$C$2:$C$4,'Sponsor Response Form (SRF)'!F507),COUNTIF('SRF Drop Downs'!$D$2:$D$6,'Sponsor Response Form (SRF)'!G507),COUNTIF('SRF Drop Downs'!$A$2:$A$5,'Sponsor Response Form (SRF)'!H507),COUNTIF('SRF Drop Downs'!$A$2:$A$4,'Sponsor Response Form (SRF)'!I507),COUNTIF('SRF Drop Downs'!$A$2:$A$5,'Sponsor Response Form (SRF)'!J507),COUNTIF('SRF Drop Downs'!$E$2:$E$7,'Sponsor Response Form (SRF)'!K507),COUNTIF('SRF Drop Downs'!$A$2:$A$4,'Sponsor Response Form (SRF)'!L507),COUNTIF('SRF Drop Downs'!$A$2:$A$4,'Sponsor Response Form (SRF)'!M507),COUNTIF('SRF Drop Downs'!$A$2:$A$4,'Sponsor Response Form (SRF)'!N507),COUNTIF('SRF Drop Downs'!$A$2:$A$4,'Sponsor Response Form (SRF)'!O507),COUNTIF('SRF Drop Downs'!$A$2:$A$4,'Sponsor Response Form (SRF)'!P507),COUNTIF('SRF Drop Downs'!$A$2:$A$4,'Sponsor Response Form (SRF)'!Q507),COUNTIF('SRF Drop Downs'!$A$2:$A$4,'Sponsor Response Form (SRF)'!R507)),"Complete","Incomplete"))</f>
        <v/>
      </c>
      <c r="T507" s="25" t="str">
        <f>IF(S507="Complete",IF(AND(NOT(ISNA(VLOOKUP(CONCATENATE(D507,E507,F507,G507,H507,I507,J507,K507),'SRF Drop Downs'!G:G,1,FALSE))),IF(AND(G507&lt;&gt;"C3",K507&lt;&gt;"O5"),IF(SUM(COUNTIF(L507:R507,"Y"),COUNTIF(L507:R507,"N"))=0,"V","I"),IF(COUNTIF(L507:R507,"Y"),"V","I"))="V", IF(AND('Sponsor Response Form (SRF)'!D507="M1", COUNTIF('OMS Response Form (ORF)'!C:C, B507)&gt;0), "I", "V")="V"), "Valid","Invalid")," ")</f>
        <v xml:space="preserve"> </v>
      </c>
    </row>
    <row r="508" spans="1:20" x14ac:dyDescent="0.25">
      <c r="A508" s="69"/>
      <c r="B508" s="70"/>
      <c r="C508" s="71"/>
      <c r="D508" s="72"/>
      <c r="E508" s="72"/>
      <c r="F508" s="72"/>
      <c r="G508" s="72"/>
      <c r="H508" s="72"/>
      <c r="I508" s="72"/>
      <c r="J508" s="72"/>
      <c r="K508" s="72"/>
      <c r="L508" s="72"/>
      <c r="M508" s="72"/>
      <c r="N508" s="72"/>
      <c r="O508" s="72"/>
      <c r="P508" s="72"/>
      <c r="Q508" s="72"/>
      <c r="R508" s="72"/>
      <c r="S508" s="24" t="str">
        <f>IF(COUNTA(A508:R508)=0,"",IF(AND(COUNTA(A508:C508)=3,COUNTIF('SRF Drop Downs'!$B$2:$B$5,'Sponsor Response Form (SRF)'!D508),COUNTIF('SRF Drop Downs'!$F$2:$F$5,'Sponsor Response Form (SRF)'!E508),COUNTIF('SRF Drop Downs'!$C$2:$C$4,'Sponsor Response Form (SRF)'!F508),COUNTIF('SRF Drop Downs'!$D$2:$D$6,'Sponsor Response Form (SRF)'!G508),COUNTIF('SRF Drop Downs'!$A$2:$A$5,'Sponsor Response Form (SRF)'!H508),COUNTIF('SRF Drop Downs'!$A$2:$A$4,'Sponsor Response Form (SRF)'!I508),COUNTIF('SRF Drop Downs'!$A$2:$A$5,'Sponsor Response Form (SRF)'!J508),COUNTIF('SRF Drop Downs'!$E$2:$E$7,'Sponsor Response Form (SRF)'!K508),COUNTIF('SRF Drop Downs'!$A$2:$A$4,'Sponsor Response Form (SRF)'!L508),COUNTIF('SRF Drop Downs'!$A$2:$A$4,'Sponsor Response Form (SRF)'!M508),COUNTIF('SRF Drop Downs'!$A$2:$A$4,'Sponsor Response Form (SRF)'!N508),COUNTIF('SRF Drop Downs'!$A$2:$A$4,'Sponsor Response Form (SRF)'!O508),COUNTIF('SRF Drop Downs'!$A$2:$A$4,'Sponsor Response Form (SRF)'!P508),COUNTIF('SRF Drop Downs'!$A$2:$A$4,'Sponsor Response Form (SRF)'!Q508),COUNTIF('SRF Drop Downs'!$A$2:$A$4,'Sponsor Response Form (SRF)'!R508)),"Complete","Incomplete"))</f>
        <v/>
      </c>
      <c r="T508" s="25" t="str">
        <f>IF(S508="Complete",IF(AND(NOT(ISNA(VLOOKUP(CONCATENATE(D508,E508,F508,G508,H508,I508,J508,K508),'SRF Drop Downs'!G:G,1,FALSE))),IF(AND(G508&lt;&gt;"C3",K508&lt;&gt;"O5"),IF(SUM(COUNTIF(L508:R508,"Y"),COUNTIF(L508:R508,"N"))=0,"V","I"),IF(COUNTIF(L508:R508,"Y"),"V","I"))="V", IF(AND('Sponsor Response Form (SRF)'!D508="M1", COUNTIF('OMS Response Form (ORF)'!C:C, B508)&gt;0), "I", "V")="V"), "Valid","Invalid")," ")</f>
        <v xml:space="preserve"> </v>
      </c>
    </row>
    <row r="509" spans="1:20" x14ac:dyDescent="0.25">
      <c r="A509" s="69"/>
      <c r="B509" s="70"/>
      <c r="C509" s="71"/>
      <c r="D509" s="72"/>
      <c r="E509" s="72"/>
      <c r="F509" s="72"/>
      <c r="G509" s="72"/>
      <c r="H509" s="72"/>
      <c r="I509" s="72"/>
      <c r="J509" s="72"/>
      <c r="K509" s="72"/>
      <c r="L509" s="72"/>
      <c r="M509" s="72"/>
      <c r="N509" s="72"/>
      <c r="O509" s="72"/>
      <c r="P509" s="72"/>
      <c r="Q509" s="72"/>
      <c r="R509" s="72"/>
      <c r="S509" s="24" t="str">
        <f>IF(COUNTA(A509:R509)=0,"",IF(AND(COUNTA(A509:C509)=3,COUNTIF('SRF Drop Downs'!$B$2:$B$5,'Sponsor Response Form (SRF)'!D509),COUNTIF('SRF Drop Downs'!$F$2:$F$5,'Sponsor Response Form (SRF)'!E509),COUNTIF('SRF Drop Downs'!$C$2:$C$4,'Sponsor Response Form (SRF)'!F509),COUNTIF('SRF Drop Downs'!$D$2:$D$6,'Sponsor Response Form (SRF)'!G509),COUNTIF('SRF Drop Downs'!$A$2:$A$5,'Sponsor Response Form (SRF)'!H509),COUNTIF('SRF Drop Downs'!$A$2:$A$4,'Sponsor Response Form (SRF)'!I509),COUNTIF('SRF Drop Downs'!$A$2:$A$5,'Sponsor Response Form (SRF)'!J509),COUNTIF('SRF Drop Downs'!$E$2:$E$7,'Sponsor Response Form (SRF)'!K509),COUNTIF('SRF Drop Downs'!$A$2:$A$4,'Sponsor Response Form (SRF)'!L509),COUNTIF('SRF Drop Downs'!$A$2:$A$4,'Sponsor Response Form (SRF)'!M509),COUNTIF('SRF Drop Downs'!$A$2:$A$4,'Sponsor Response Form (SRF)'!N509),COUNTIF('SRF Drop Downs'!$A$2:$A$4,'Sponsor Response Form (SRF)'!O509),COUNTIF('SRF Drop Downs'!$A$2:$A$4,'Sponsor Response Form (SRF)'!P509),COUNTIF('SRF Drop Downs'!$A$2:$A$4,'Sponsor Response Form (SRF)'!Q509),COUNTIF('SRF Drop Downs'!$A$2:$A$4,'Sponsor Response Form (SRF)'!R509)),"Complete","Incomplete"))</f>
        <v/>
      </c>
      <c r="T509" s="25" t="str">
        <f>IF(S509="Complete",IF(AND(NOT(ISNA(VLOOKUP(CONCATENATE(D509,E509,F509,G509,H509,I509,J509,K509),'SRF Drop Downs'!G:G,1,FALSE))),IF(AND(G509&lt;&gt;"C3",K509&lt;&gt;"O5"),IF(SUM(COUNTIF(L509:R509,"Y"),COUNTIF(L509:R509,"N"))=0,"V","I"),IF(COUNTIF(L509:R509,"Y"),"V","I"))="V", IF(AND('Sponsor Response Form (SRF)'!D509="M1", COUNTIF('OMS Response Form (ORF)'!C:C, B509)&gt;0), "I", "V")="V"), "Valid","Invalid")," ")</f>
        <v xml:space="preserve"> </v>
      </c>
    </row>
    <row r="510" spans="1:20" x14ac:dyDescent="0.25">
      <c r="A510" s="69"/>
      <c r="B510" s="70"/>
      <c r="C510" s="71"/>
      <c r="D510" s="72"/>
      <c r="E510" s="72"/>
      <c r="F510" s="72"/>
      <c r="G510" s="72"/>
      <c r="H510" s="72"/>
      <c r="I510" s="72"/>
      <c r="J510" s="72"/>
      <c r="K510" s="72"/>
      <c r="L510" s="72"/>
      <c r="M510" s="72"/>
      <c r="N510" s="72"/>
      <c r="O510" s="72"/>
      <c r="P510" s="72"/>
      <c r="Q510" s="72"/>
      <c r="R510" s="72"/>
      <c r="S510" s="24" t="str">
        <f>IF(COUNTA(A510:R510)=0,"",IF(AND(COUNTA(A510:C510)=3,COUNTIF('SRF Drop Downs'!$B$2:$B$5,'Sponsor Response Form (SRF)'!D510),COUNTIF('SRF Drop Downs'!$F$2:$F$5,'Sponsor Response Form (SRF)'!E510),COUNTIF('SRF Drop Downs'!$C$2:$C$4,'Sponsor Response Form (SRF)'!F510),COUNTIF('SRF Drop Downs'!$D$2:$D$6,'Sponsor Response Form (SRF)'!G510),COUNTIF('SRF Drop Downs'!$A$2:$A$5,'Sponsor Response Form (SRF)'!H510),COUNTIF('SRF Drop Downs'!$A$2:$A$4,'Sponsor Response Form (SRF)'!I510),COUNTIF('SRF Drop Downs'!$A$2:$A$5,'Sponsor Response Form (SRF)'!J510),COUNTIF('SRF Drop Downs'!$E$2:$E$7,'Sponsor Response Form (SRF)'!K510),COUNTIF('SRF Drop Downs'!$A$2:$A$4,'Sponsor Response Form (SRF)'!L510),COUNTIF('SRF Drop Downs'!$A$2:$A$4,'Sponsor Response Form (SRF)'!M510),COUNTIF('SRF Drop Downs'!$A$2:$A$4,'Sponsor Response Form (SRF)'!N510),COUNTIF('SRF Drop Downs'!$A$2:$A$4,'Sponsor Response Form (SRF)'!O510),COUNTIF('SRF Drop Downs'!$A$2:$A$4,'Sponsor Response Form (SRF)'!P510),COUNTIF('SRF Drop Downs'!$A$2:$A$4,'Sponsor Response Form (SRF)'!Q510),COUNTIF('SRF Drop Downs'!$A$2:$A$4,'Sponsor Response Form (SRF)'!R510)),"Complete","Incomplete"))</f>
        <v/>
      </c>
      <c r="T510" s="25" t="str">
        <f>IF(S510="Complete",IF(AND(NOT(ISNA(VLOOKUP(CONCATENATE(D510,E510,F510,G510,H510,I510,J510,K510),'SRF Drop Downs'!G:G,1,FALSE))),IF(AND(G510&lt;&gt;"C3",K510&lt;&gt;"O5"),IF(SUM(COUNTIF(L510:R510,"Y"),COUNTIF(L510:R510,"N"))=0,"V","I"),IF(COUNTIF(L510:R510,"Y"),"V","I"))="V", IF(AND('Sponsor Response Form (SRF)'!D510="M1", COUNTIF('OMS Response Form (ORF)'!C:C, B510)&gt;0), "I", "V")="V"), "Valid","Invalid")," ")</f>
        <v xml:space="preserve"> </v>
      </c>
    </row>
    <row r="511" spans="1:20" x14ac:dyDescent="0.25">
      <c r="A511" s="69"/>
      <c r="B511" s="70"/>
      <c r="C511" s="71"/>
      <c r="D511" s="72"/>
      <c r="E511" s="72"/>
      <c r="F511" s="72"/>
      <c r="G511" s="72"/>
      <c r="H511" s="72"/>
      <c r="I511" s="72"/>
      <c r="J511" s="72"/>
      <c r="K511" s="72"/>
      <c r="L511" s="72"/>
      <c r="M511" s="72"/>
      <c r="N511" s="72"/>
      <c r="O511" s="72"/>
      <c r="P511" s="72"/>
      <c r="Q511" s="72"/>
      <c r="R511" s="72"/>
      <c r="S511" s="24" t="str">
        <f>IF(COUNTA(A511:R511)=0,"",IF(AND(COUNTA(A511:C511)=3,COUNTIF('SRF Drop Downs'!$B$2:$B$5,'Sponsor Response Form (SRF)'!D511),COUNTIF('SRF Drop Downs'!$F$2:$F$5,'Sponsor Response Form (SRF)'!E511),COUNTIF('SRF Drop Downs'!$C$2:$C$4,'Sponsor Response Form (SRF)'!F511),COUNTIF('SRF Drop Downs'!$D$2:$D$6,'Sponsor Response Form (SRF)'!G511),COUNTIF('SRF Drop Downs'!$A$2:$A$5,'Sponsor Response Form (SRF)'!H511),COUNTIF('SRF Drop Downs'!$A$2:$A$4,'Sponsor Response Form (SRF)'!I511),COUNTIF('SRF Drop Downs'!$A$2:$A$5,'Sponsor Response Form (SRF)'!J511),COUNTIF('SRF Drop Downs'!$E$2:$E$7,'Sponsor Response Form (SRF)'!K511),COUNTIF('SRF Drop Downs'!$A$2:$A$4,'Sponsor Response Form (SRF)'!L511),COUNTIF('SRF Drop Downs'!$A$2:$A$4,'Sponsor Response Form (SRF)'!M511),COUNTIF('SRF Drop Downs'!$A$2:$A$4,'Sponsor Response Form (SRF)'!N511),COUNTIF('SRF Drop Downs'!$A$2:$A$4,'Sponsor Response Form (SRF)'!O511),COUNTIF('SRF Drop Downs'!$A$2:$A$4,'Sponsor Response Form (SRF)'!P511),COUNTIF('SRF Drop Downs'!$A$2:$A$4,'Sponsor Response Form (SRF)'!Q511),COUNTIF('SRF Drop Downs'!$A$2:$A$4,'Sponsor Response Form (SRF)'!R511)),"Complete","Incomplete"))</f>
        <v/>
      </c>
      <c r="T511" s="25" t="str">
        <f>IF(S511="Complete",IF(AND(NOT(ISNA(VLOOKUP(CONCATENATE(D511,E511,F511,G511,H511,I511,J511,K511),'SRF Drop Downs'!G:G,1,FALSE))),IF(AND(G511&lt;&gt;"C3",K511&lt;&gt;"O5"),IF(SUM(COUNTIF(L511:R511,"Y"),COUNTIF(L511:R511,"N"))=0,"V","I"),IF(COUNTIF(L511:R511,"Y"),"V","I"))="V", IF(AND('Sponsor Response Form (SRF)'!D511="M1", COUNTIF('OMS Response Form (ORF)'!C:C, B511)&gt;0), "I", "V")="V"), "Valid","Invalid")," ")</f>
        <v xml:space="preserve"> </v>
      </c>
    </row>
    <row r="512" spans="1:20" x14ac:dyDescent="0.25">
      <c r="A512" s="69"/>
      <c r="B512" s="70"/>
      <c r="C512" s="71"/>
      <c r="D512" s="72"/>
      <c r="E512" s="72"/>
      <c r="F512" s="72"/>
      <c r="G512" s="72"/>
      <c r="H512" s="72"/>
      <c r="I512" s="72"/>
      <c r="J512" s="72"/>
      <c r="K512" s="72"/>
      <c r="L512" s="72"/>
      <c r="M512" s="72"/>
      <c r="N512" s="72"/>
      <c r="O512" s="72"/>
      <c r="P512" s="72"/>
      <c r="Q512" s="72"/>
      <c r="R512" s="72"/>
      <c r="S512" s="24" t="str">
        <f>IF(COUNTA(A512:R512)=0,"",IF(AND(COUNTA(A512:C512)=3,COUNTIF('SRF Drop Downs'!$B$2:$B$5,'Sponsor Response Form (SRF)'!D512),COUNTIF('SRF Drop Downs'!$F$2:$F$5,'Sponsor Response Form (SRF)'!E512),COUNTIF('SRF Drop Downs'!$C$2:$C$4,'Sponsor Response Form (SRF)'!F512),COUNTIF('SRF Drop Downs'!$D$2:$D$6,'Sponsor Response Form (SRF)'!G512),COUNTIF('SRF Drop Downs'!$A$2:$A$5,'Sponsor Response Form (SRF)'!H512),COUNTIF('SRF Drop Downs'!$A$2:$A$4,'Sponsor Response Form (SRF)'!I512),COUNTIF('SRF Drop Downs'!$A$2:$A$5,'Sponsor Response Form (SRF)'!J512),COUNTIF('SRF Drop Downs'!$E$2:$E$7,'Sponsor Response Form (SRF)'!K512),COUNTIF('SRF Drop Downs'!$A$2:$A$4,'Sponsor Response Form (SRF)'!L512),COUNTIF('SRF Drop Downs'!$A$2:$A$4,'Sponsor Response Form (SRF)'!M512),COUNTIF('SRF Drop Downs'!$A$2:$A$4,'Sponsor Response Form (SRF)'!N512),COUNTIF('SRF Drop Downs'!$A$2:$A$4,'Sponsor Response Form (SRF)'!O512),COUNTIF('SRF Drop Downs'!$A$2:$A$4,'Sponsor Response Form (SRF)'!P512),COUNTIF('SRF Drop Downs'!$A$2:$A$4,'Sponsor Response Form (SRF)'!Q512),COUNTIF('SRF Drop Downs'!$A$2:$A$4,'Sponsor Response Form (SRF)'!R512)),"Complete","Incomplete"))</f>
        <v/>
      </c>
      <c r="T512" s="25" t="str">
        <f>IF(S512="Complete",IF(AND(NOT(ISNA(VLOOKUP(CONCATENATE(D512,E512,F512,G512,H512,I512,J512,K512),'SRF Drop Downs'!G:G,1,FALSE))),IF(AND(G512&lt;&gt;"C3",K512&lt;&gt;"O5"),IF(SUM(COUNTIF(L512:R512,"Y"),COUNTIF(L512:R512,"N"))=0,"V","I"),IF(COUNTIF(L512:R512,"Y"),"V","I"))="V", IF(AND('Sponsor Response Form (SRF)'!D512="M1", COUNTIF('OMS Response Form (ORF)'!C:C, B512)&gt;0), "I", "V")="V"), "Valid","Invalid")," ")</f>
        <v xml:space="preserve"> </v>
      </c>
    </row>
    <row r="513" spans="1:20" x14ac:dyDescent="0.25">
      <c r="A513" s="69"/>
      <c r="B513" s="70"/>
      <c r="C513" s="71"/>
      <c r="D513" s="72"/>
      <c r="E513" s="72"/>
      <c r="F513" s="72"/>
      <c r="G513" s="72"/>
      <c r="H513" s="72"/>
      <c r="I513" s="72"/>
      <c r="J513" s="72"/>
      <c r="K513" s="72"/>
      <c r="L513" s="72"/>
      <c r="M513" s="72"/>
      <c r="N513" s="72"/>
      <c r="O513" s="72"/>
      <c r="P513" s="72"/>
      <c r="Q513" s="72"/>
      <c r="R513" s="72"/>
      <c r="S513" s="24" t="str">
        <f>IF(COUNTA(A513:R513)=0,"",IF(AND(COUNTA(A513:C513)=3,COUNTIF('SRF Drop Downs'!$B$2:$B$5,'Sponsor Response Form (SRF)'!D513),COUNTIF('SRF Drop Downs'!$F$2:$F$5,'Sponsor Response Form (SRF)'!E513),COUNTIF('SRF Drop Downs'!$C$2:$C$4,'Sponsor Response Form (SRF)'!F513),COUNTIF('SRF Drop Downs'!$D$2:$D$6,'Sponsor Response Form (SRF)'!G513),COUNTIF('SRF Drop Downs'!$A$2:$A$5,'Sponsor Response Form (SRF)'!H513),COUNTIF('SRF Drop Downs'!$A$2:$A$4,'Sponsor Response Form (SRF)'!I513),COUNTIF('SRF Drop Downs'!$A$2:$A$5,'Sponsor Response Form (SRF)'!J513),COUNTIF('SRF Drop Downs'!$E$2:$E$7,'Sponsor Response Form (SRF)'!K513),COUNTIF('SRF Drop Downs'!$A$2:$A$4,'Sponsor Response Form (SRF)'!L513),COUNTIF('SRF Drop Downs'!$A$2:$A$4,'Sponsor Response Form (SRF)'!M513),COUNTIF('SRF Drop Downs'!$A$2:$A$4,'Sponsor Response Form (SRF)'!N513),COUNTIF('SRF Drop Downs'!$A$2:$A$4,'Sponsor Response Form (SRF)'!O513),COUNTIF('SRF Drop Downs'!$A$2:$A$4,'Sponsor Response Form (SRF)'!P513),COUNTIF('SRF Drop Downs'!$A$2:$A$4,'Sponsor Response Form (SRF)'!Q513),COUNTIF('SRF Drop Downs'!$A$2:$A$4,'Sponsor Response Form (SRF)'!R513)),"Complete","Incomplete"))</f>
        <v/>
      </c>
      <c r="T513" s="25" t="str">
        <f>IF(S513="Complete",IF(AND(NOT(ISNA(VLOOKUP(CONCATENATE(D513,E513,F513,G513,H513,I513,J513,K513),'SRF Drop Downs'!G:G,1,FALSE))),IF(AND(G513&lt;&gt;"C3",K513&lt;&gt;"O5"),IF(SUM(COUNTIF(L513:R513,"Y"),COUNTIF(L513:R513,"N"))=0,"V","I"),IF(COUNTIF(L513:R513,"Y"),"V","I"))="V", IF(AND('Sponsor Response Form (SRF)'!D513="M1", COUNTIF('OMS Response Form (ORF)'!C:C, B513)&gt;0), "I", "V")="V"), "Valid","Invalid")," ")</f>
        <v xml:space="preserve"> </v>
      </c>
    </row>
    <row r="514" spans="1:20" x14ac:dyDescent="0.25">
      <c r="A514" s="69"/>
      <c r="B514" s="70"/>
      <c r="C514" s="71"/>
      <c r="D514" s="72"/>
      <c r="E514" s="72"/>
      <c r="F514" s="72"/>
      <c r="G514" s="72"/>
      <c r="H514" s="72"/>
      <c r="I514" s="72"/>
      <c r="J514" s="72"/>
      <c r="K514" s="72"/>
      <c r="L514" s="72"/>
      <c r="M514" s="72"/>
      <c r="N514" s="72"/>
      <c r="O514" s="72"/>
      <c r="P514" s="72"/>
      <c r="Q514" s="72"/>
      <c r="R514" s="72"/>
      <c r="S514" s="24" t="str">
        <f>IF(COUNTA(A514:R514)=0,"",IF(AND(COUNTA(A514:C514)=3,COUNTIF('SRF Drop Downs'!$B$2:$B$5,'Sponsor Response Form (SRF)'!D514),COUNTIF('SRF Drop Downs'!$F$2:$F$5,'Sponsor Response Form (SRF)'!E514),COUNTIF('SRF Drop Downs'!$C$2:$C$4,'Sponsor Response Form (SRF)'!F514),COUNTIF('SRF Drop Downs'!$D$2:$D$6,'Sponsor Response Form (SRF)'!G514),COUNTIF('SRF Drop Downs'!$A$2:$A$5,'Sponsor Response Form (SRF)'!H514),COUNTIF('SRF Drop Downs'!$A$2:$A$4,'Sponsor Response Form (SRF)'!I514),COUNTIF('SRF Drop Downs'!$A$2:$A$5,'Sponsor Response Form (SRF)'!J514),COUNTIF('SRF Drop Downs'!$E$2:$E$7,'Sponsor Response Form (SRF)'!K514),COUNTIF('SRF Drop Downs'!$A$2:$A$4,'Sponsor Response Form (SRF)'!L514),COUNTIF('SRF Drop Downs'!$A$2:$A$4,'Sponsor Response Form (SRF)'!M514),COUNTIF('SRF Drop Downs'!$A$2:$A$4,'Sponsor Response Form (SRF)'!N514),COUNTIF('SRF Drop Downs'!$A$2:$A$4,'Sponsor Response Form (SRF)'!O514),COUNTIF('SRF Drop Downs'!$A$2:$A$4,'Sponsor Response Form (SRF)'!P514),COUNTIF('SRF Drop Downs'!$A$2:$A$4,'Sponsor Response Form (SRF)'!Q514),COUNTIF('SRF Drop Downs'!$A$2:$A$4,'Sponsor Response Form (SRF)'!R514)),"Complete","Incomplete"))</f>
        <v/>
      </c>
      <c r="T514" s="25" t="str">
        <f>IF(S514="Complete",IF(AND(NOT(ISNA(VLOOKUP(CONCATENATE(D514,E514,F514,G514,H514,I514,J514,K514),'SRF Drop Downs'!G:G,1,FALSE))),IF(AND(G514&lt;&gt;"C3",K514&lt;&gt;"O5"),IF(SUM(COUNTIF(L514:R514,"Y"),COUNTIF(L514:R514,"N"))=0,"V","I"),IF(COUNTIF(L514:R514,"Y"),"V","I"))="V", IF(AND('Sponsor Response Form (SRF)'!D514="M1", COUNTIF('OMS Response Form (ORF)'!C:C, B514)&gt;0), "I", "V")="V"), "Valid","Invalid")," ")</f>
        <v xml:space="preserve"> </v>
      </c>
    </row>
    <row r="515" spans="1:20" x14ac:dyDescent="0.25">
      <c r="A515" s="69"/>
      <c r="B515" s="70"/>
      <c r="C515" s="71"/>
      <c r="D515" s="72"/>
      <c r="E515" s="72"/>
      <c r="F515" s="72"/>
      <c r="G515" s="72"/>
      <c r="H515" s="72"/>
      <c r="I515" s="72"/>
      <c r="J515" s="72"/>
      <c r="K515" s="72"/>
      <c r="L515" s="72"/>
      <c r="M515" s="72"/>
      <c r="N515" s="72"/>
      <c r="O515" s="72"/>
      <c r="P515" s="72"/>
      <c r="Q515" s="72"/>
      <c r="R515" s="72"/>
      <c r="S515" s="24" t="str">
        <f>IF(COUNTA(A515:R515)=0,"",IF(AND(COUNTA(A515:C515)=3,COUNTIF('SRF Drop Downs'!$B$2:$B$5,'Sponsor Response Form (SRF)'!D515),COUNTIF('SRF Drop Downs'!$F$2:$F$5,'Sponsor Response Form (SRF)'!E515),COUNTIF('SRF Drop Downs'!$C$2:$C$4,'Sponsor Response Form (SRF)'!F515),COUNTIF('SRF Drop Downs'!$D$2:$D$6,'Sponsor Response Form (SRF)'!G515),COUNTIF('SRF Drop Downs'!$A$2:$A$5,'Sponsor Response Form (SRF)'!H515),COUNTIF('SRF Drop Downs'!$A$2:$A$4,'Sponsor Response Form (SRF)'!I515),COUNTIF('SRF Drop Downs'!$A$2:$A$5,'Sponsor Response Form (SRF)'!J515),COUNTIF('SRF Drop Downs'!$E$2:$E$7,'Sponsor Response Form (SRF)'!K515),COUNTIF('SRF Drop Downs'!$A$2:$A$4,'Sponsor Response Form (SRF)'!L515),COUNTIF('SRF Drop Downs'!$A$2:$A$4,'Sponsor Response Form (SRF)'!M515),COUNTIF('SRF Drop Downs'!$A$2:$A$4,'Sponsor Response Form (SRF)'!N515),COUNTIF('SRF Drop Downs'!$A$2:$A$4,'Sponsor Response Form (SRF)'!O515),COUNTIF('SRF Drop Downs'!$A$2:$A$4,'Sponsor Response Form (SRF)'!P515),COUNTIF('SRF Drop Downs'!$A$2:$A$4,'Sponsor Response Form (SRF)'!Q515),COUNTIF('SRF Drop Downs'!$A$2:$A$4,'Sponsor Response Form (SRF)'!R515)),"Complete","Incomplete"))</f>
        <v/>
      </c>
      <c r="T515" s="25" t="str">
        <f>IF(S515="Complete",IF(AND(NOT(ISNA(VLOOKUP(CONCATENATE(D515,E515,F515,G515,H515,I515,J515,K515),'SRF Drop Downs'!G:G,1,FALSE))),IF(AND(G515&lt;&gt;"C3",K515&lt;&gt;"O5"),IF(SUM(COUNTIF(L515:R515,"Y"),COUNTIF(L515:R515,"N"))=0,"V","I"),IF(COUNTIF(L515:R515,"Y"),"V","I"))="V", IF(AND('Sponsor Response Form (SRF)'!D515="M1", COUNTIF('OMS Response Form (ORF)'!C:C, B515)&gt;0), "I", "V")="V"), "Valid","Invalid")," ")</f>
        <v xml:space="preserve"> </v>
      </c>
    </row>
    <row r="516" spans="1:20" x14ac:dyDescent="0.25">
      <c r="A516" s="69"/>
      <c r="B516" s="70"/>
      <c r="C516" s="71"/>
      <c r="D516" s="72"/>
      <c r="E516" s="72"/>
      <c r="F516" s="72"/>
      <c r="G516" s="72"/>
      <c r="H516" s="72"/>
      <c r="I516" s="72"/>
      <c r="J516" s="72"/>
      <c r="K516" s="72"/>
      <c r="L516" s="72"/>
      <c r="M516" s="72"/>
      <c r="N516" s="72"/>
      <c r="O516" s="72"/>
      <c r="P516" s="72"/>
      <c r="Q516" s="72"/>
      <c r="R516" s="72"/>
      <c r="S516" s="24" t="str">
        <f>IF(COUNTA(A516:R516)=0,"",IF(AND(COUNTA(A516:C516)=3,COUNTIF('SRF Drop Downs'!$B$2:$B$5,'Sponsor Response Form (SRF)'!D516),COUNTIF('SRF Drop Downs'!$F$2:$F$5,'Sponsor Response Form (SRF)'!E516),COUNTIF('SRF Drop Downs'!$C$2:$C$4,'Sponsor Response Form (SRF)'!F516),COUNTIF('SRF Drop Downs'!$D$2:$D$6,'Sponsor Response Form (SRF)'!G516),COUNTIF('SRF Drop Downs'!$A$2:$A$5,'Sponsor Response Form (SRF)'!H516),COUNTIF('SRF Drop Downs'!$A$2:$A$4,'Sponsor Response Form (SRF)'!I516),COUNTIF('SRF Drop Downs'!$A$2:$A$5,'Sponsor Response Form (SRF)'!J516),COUNTIF('SRF Drop Downs'!$E$2:$E$7,'Sponsor Response Form (SRF)'!K516),COUNTIF('SRF Drop Downs'!$A$2:$A$4,'Sponsor Response Form (SRF)'!L516),COUNTIF('SRF Drop Downs'!$A$2:$A$4,'Sponsor Response Form (SRF)'!M516),COUNTIF('SRF Drop Downs'!$A$2:$A$4,'Sponsor Response Form (SRF)'!N516),COUNTIF('SRF Drop Downs'!$A$2:$A$4,'Sponsor Response Form (SRF)'!O516),COUNTIF('SRF Drop Downs'!$A$2:$A$4,'Sponsor Response Form (SRF)'!P516),COUNTIF('SRF Drop Downs'!$A$2:$A$4,'Sponsor Response Form (SRF)'!Q516),COUNTIF('SRF Drop Downs'!$A$2:$A$4,'Sponsor Response Form (SRF)'!R516)),"Complete","Incomplete"))</f>
        <v/>
      </c>
      <c r="T516" s="25" t="str">
        <f>IF(S516="Complete",IF(AND(NOT(ISNA(VLOOKUP(CONCATENATE(D516,E516,F516,G516,H516,I516,J516,K516),'SRF Drop Downs'!G:G,1,FALSE))),IF(AND(G516&lt;&gt;"C3",K516&lt;&gt;"O5"),IF(SUM(COUNTIF(L516:R516,"Y"),COUNTIF(L516:R516,"N"))=0,"V","I"),IF(COUNTIF(L516:R516,"Y"),"V","I"))="V", IF(AND('Sponsor Response Form (SRF)'!D516="M1", COUNTIF('OMS Response Form (ORF)'!C:C, B516)&gt;0), "I", "V")="V"), "Valid","Invalid")," ")</f>
        <v xml:space="preserve"> </v>
      </c>
    </row>
    <row r="517" spans="1:20" x14ac:dyDescent="0.25">
      <c r="A517" s="69"/>
      <c r="B517" s="70"/>
      <c r="C517" s="71"/>
      <c r="D517" s="72"/>
      <c r="E517" s="72"/>
      <c r="F517" s="72"/>
      <c r="G517" s="72"/>
      <c r="H517" s="72"/>
      <c r="I517" s="72"/>
      <c r="J517" s="72"/>
      <c r="K517" s="72"/>
      <c r="L517" s="72"/>
      <c r="M517" s="72"/>
      <c r="N517" s="72"/>
      <c r="O517" s="72"/>
      <c r="P517" s="72"/>
      <c r="Q517" s="72"/>
      <c r="R517" s="72"/>
      <c r="S517" s="24" t="str">
        <f>IF(COUNTA(A517:R517)=0,"",IF(AND(COUNTA(A517:C517)=3,COUNTIF('SRF Drop Downs'!$B$2:$B$5,'Sponsor Response Form (SRF)'!D517),COUNTIF('SRF Drop Downs'!$F$2:$F$5,'Sponsor Response Form (SRF)'!E517),COUNTIF('SRF Drop Downs'!$C$2:$C$4,'Sponsor Response Form (SRF)'!F517),COUNTIF('SRF Drop Downs'!$D$2:$D$6,'Sponsor Response Form (SRF)'!G517),COUNTIF('SRF Drop Downs'!$A$2:$A$5,'Sponsor Response Form (SRF)'!H517),COUNTIF('SRF Drop Downs'!$A$2:$A$4,'Sponsor Response Form (SRF)'!I517),COUNTIF('SRF Drop Downs'!$A$2:$A$5,'Sponsor Response Form (SRF)'!J517),COUNTIF('SRF Drop Downs'!$E$2:$E$7,'Sponsor Response Form (SRF)'!K517),COUNTIF('SRF Drop Downs'!$A$2:$A$4,'Sponsor Response Form (SRF)'!L517),COUNTIF('SRF Drop Downs'!$A$2:$A$4,'Sponsor Response Form (SRF)'!M517),COUNTIF('SRF Drop Downs'!$A$2:$A$4,'Sponsor Response Form (SRF)'!N517),COUNTIF('SRF Drop Downs'!$A$2:$A$4,'Sponsor Response Form (SRF)'!O517),COUNTIF('SRF Drop Downs'!$A$2:$A$4,'Sponsor Response Form (SRF)'!P517),COUNTIF('SRF Drop Downs'!$A$2:$A$4,'Sponsor Response Form (SRF)'!Q517),COUNTIF('SRF Drop Downs'!$A$2:$A$4,'Sponsor Response Form (SRF)'!R517)),"Complete","Incomplete"))</f>
        <v/>
      </c>
      <c r="T517" s="25" t="str">
        <f>IF(S517="Complete",IF(AND(NOT(ISNA(VLOOKUP(CONCATENATE(D517,E517,F517,G517,H517,I517,J517,K517),'SRF Drop Downs'!G:G,1,FALSE))),IF(AND(G517&lt;&gt;"C3",K517&lt;&gt;"O5"),IF(SUM(COUNTIF(L517:R517,"Y"),COUNTIF(L517:R517,"N"))=0,"V","I"),IF(COUNTIF(L517:R517,"Y"),"V","I"))="V", IF(AND('Sponsor Response Form (SRF)'!D517="M1", COUNTIF('OMS Response Form (ORF)'!C:C, B517)&gt;0), "I", "V")="V"), "Valid","Invalid")," ")</f>
        <v xml:space="preserve"> </v>
      </c>
    </row>
    <row r="518" spans="1:20" x14ac:dyDescent="0.25">
      <c r="A518" s="69"/>
      <c r="B518" s="70"/>
      <c r="C518" s="71"/>
      <c r="D518" s="72"/>
      <c r="E518" s="72"/>
      <c r="F518" s="72"/>
      <c r="G518" s="72"/>
      <c r="H518" s="72"/>
      <c r="I518" s="72"/>
      <c r="J518" s="72"/>
      <c r="K518" s="72"/>
      <c r="L518" s="72"/>
      <c r="M518" s="72"/>
      <c r="N518" s="72"/>
      <c r="O518" s="72"/>
      <c r="P518" s="72"/>
      <c r="Q518" s="72"/>
      <c r="R518" s="72"/>
      <c r="S518" s="24" t="str">
        <f>IF(COUNTA(A518:R518)=0,"",IF(AND(COUNTA(A518:C518)=3,COUNTIF('SRF Drop Downs'!$B$2:$B$5,'Sponsor Response Form (SRF)'!D518),COUNTIF('SRF Drop Downs'!$F$2:$F$5,'Sponsor Response Form (SRF)'!E518),COUNTIF('SRF Drop Downs'!$C$2:$C$4,'Sponsor Response Form (SRF)'!F518),COUNTIF('SRF Drop Downs'!$D$2:$D$6,'Sponsor Response Form (SRF)'!G518),COUNTIF('SRF Drop Downs'!$A$2:$A$5,'Sponsor Response Form (SRF)'!H518),COUNTIF('SRF Drop Downs'!$A$2:$A$4,'Sponsor Response Form (SRF)'!I518),COUNTIF('SRF Drop Downs'!$A$2:$A$5,'Sponsor Response Form (SRF)'!J518),COUNTIF('SRF Drop Downs'!$E$2:$E$7,'Sponsor Response Form (SRF)'!K518),COUNTIF('SRF Drop Downs'!$A$2:$A$4,'Sponsor Response Form (SRF)'!L518),COUNTIF('SRF Drop Downs'!$A$2:$A$4,'Sponsor Response Form (SRF)'!M518),COUNTIF('SRF Drop Downs'!$A$2:$A$4,'Sponsor Response Form (SRF)'!N518),COUNTIF('SRF Drop Downs'!$A$2:$A$4,'Sponsor Response Form (SRF)'!O518),COUNTIF('SRF Drop Downs'!$A$2:$A$4,'Sponsor Response Form (SRF)'!P518),COUNTIF('SRF Drop Downs'!$A$2:$A$4,'Sponsor Response Form (SRF)'!Q518),COUNTIF('SRF Drop Downs'!$A$2:$A$4,'Sponsor Response Form (SRF)'!R518)),"Complete","Incomplete"))</f>
        <v/>
      </c>
      <c r="T518" s="25" t="str">
        <f>IF(S518="Complete",IF(AND(NOT(ISNA(VLOOKUP(CONCATENATE(D518,E518,F518,G518,H518,I518,J518,K518),'SRF Drop Downs'!G:G,1,FALSE))),IF(AND(G518&lt;&gt;"C3",K518&lt;&gt;"O5"),IF(SUM(COUNTIF(L518:R518,"Y"),COUNTIF(L518:R518,"N"))=0,"V","I"),IF(COUNTIF(L518:R518,"Y"),"V","I"))="V", IF(AND('Sponsor Response Form (SRF)'!D518="M1", COUNTIF('OMS Response Form (ORF)'!C:C, B518)&gt;0), "I", "V")="V"), "Valid","Invalid")," ")</f>
        <v xml:space="preserve"> </v>
      </c>
    </row>
    <row r="519" spans="1:20" x14ac:dyDescent="0.25">
      <c r="A519" s="69"/>
      <c r="B519" s="70"/>
      <c r="C519" s="71"/>
      <c r="D519" s="72"/>
      <c r="E519" s="72"/>
      <c r="F519" s="72"/>
      <c r="G519" s="72"/>
      <c r="H519" s="72"/>
      <c r="I519" s="72"/>
      <c r="J519" s="72"/>
      <c r="K519" s="72"/>
      <c r="L519" s="72"/>
      <c r="M519" s="72"/>
      <c r="N519" s="72"/>
      <c r="O519" s="72"/>
      <c r="P519" s="72"/>
      <c r="Q519" s="72"/>
      <c r="R519" s="72"/>
      <c r="S519" s="24" t="str">
        <f>IF(COUNTA(A519:R519)=0,"",IF(AND(COUNTA(A519:C519)=3,COUNTIF('SRF Drop Downs'!$B$2:$B$5,'Sponsor Response Form (SRF)'!D519),COUNTIF('SRF Drop Downs'!$F$2:$F$5,'Sponsor Response Form (SRF)'!E519),COUNTIF('SRF Drop Downs'!$C$2:$C$4,'Sponsor Response Form (SRF)'!F519),COUNTIF('SRF Drop Downs'!$D$2:$D$6,'Sponsor Response Form (SRF)'!G519),COUNTIF('SRF Drop Downs'!$A$2:$A$5,'Sponsor Response Form (SRF)'!H519),COUNTIF('SRF Drop Downs'!$A$2:$A$4,'Sponsor Response Form (SRF)'!I519),COUNTIF('SRF Drop Downs'!$A$2:$A$5,'Sponsor Response Form (SRF)'!J519),COUNTIF('SRF Drop Downs'!$E$2:$E$7,'Sponsor Response Form (SRF)'!K519),COUNTIF('SRF Drop Downs'!$A$2:$A$4,'Sponsor Response Form (SRF)'!L519),COUNTIF('SRF Drop Downs'!$A$2:$A$4,'Sponsor Response Form (SRF)'!M519),COUNTIF('SRF Drop Downs'!$A$2:$A$4,'Sponsor Response Form (SRF)'!N519),COUNTIF('SRF Drop Downs'!$A$2:$A$4,'Sponsor Response Form (SRF)'!O519),COUNTIF('SRF Drop Downs'!$A$2:$A$4,'Sponsor Response Form (SRF)'!P519),COUNTIF('SRF Drop Downs'!$A$2:$A$4,'Sponsor Response Form (SRF)'!Q519),COUNTIF('SRF Drop Downs'!$A$2:$A$4,'Sponsor Response Form (SRF)'!R519)),"Complete","Incomplete"))</f>
        <v/>
      </c>
      <c r="T519" s="25" t="str">
        <f>IF(S519="Complete",IF(AND(NOT(ISNA(VLOOKUP(CONCATENATE(D519,E519,F519,G519,H519,I519,J519,K519),'SRF Drop Downs'!G:G,1,FALSE))),IF(AND(G519&lt;&gt;"C3",K519&lt;&gt;"O5"),IF(SUM(COUNTIF(L519:R519,"Y"),COUNTIF(L519:R519,"N"))=0,"V","I"),IF(COUNTIF(L519:R519,"Y"),"V","I"))="V", IF(AND('Sponsor Response Form (SRF)'!D519="M1", COUNTIF('OMS Response Form (ORF)'!C:C, B519)&gt;0), "I", "V")="V"), "Valid","Invalid")," ")</f>
        <v xml:space="preserve"> </v>
      </c>
    </row>
    <row r="520" spans="1:20" x14ac:dyDescent="0.25">
      <c r="A520" s="69"/>
      <c r="B520" s="70"/>
      <c r="C520" s="71"/>
      <c r="D520" s="72"/>
      <c r="E520" s="72"/>
      <c r="F520" s="72"/>
      <c r="G520" s="72"/>
      <c r="H520" s="72"/>
      <c r="I520" s="72"/>
      <c r="J520" s="72"/>
      <c r="K520" s="72"/>
      <c r="L520" s="72"/>
      <c r="M520" s="72"/>
      <c r="N520" s="72"/>
      <c r="O520" s="72"/>
      <c r="P520" s="72"/>
      <c r="Q520" s="72"/>
      <c r="R520" s="72"/>
      <c r="S520" s="24" t="str">
        <f>IF(COUNTA(A520:R520)=0,"",IF(AND(COUNTA(A520:C520)=3,COUNTIF('SRF Drop Downs'!$B$2:$B$5,'Sponsor Response Form (SRF)'!D520),COUNTIF('SRF Drop Downs'!$F$2:$F$5,'Sponsor Response Form (SRF)'!E520),COUNTIF('SRF Drop Downs'!$C$2:$C$4,'Sponsor Response Form (SRF)'!F520),COUNTIF('SRF Drop Downs'!$D$2:$D$6,'Sponsor Response Form (SRF)'!G520),COUNTIF('SRF Drop Downs'!$A$2:$A$5,'Sponsor Response Form (SRF)'!H520),COUNTIF('SRF Drop Downs'!$A$2:$A$4,'Sponsor Response Form (SRF)'!I520),COUNTIF('SRF Drop Downs'!$A$2:$A$5,'Sponsor Response Form (SRF)'!J520),COUNTIF('SRF Drop Downs'!$E$2:$E$7,'Sponsor Response Form (SRF)'!K520),COUNTIF('SRF Drop Downs'!$A$2:$A$4,'Sponsor Response Form (SRF)'!L520),COUNTIF('SRF Drop Downs'!$A$2:$A$4,'Sponsor Response Form (SRF)'!M520),COUNTIF('SRF Drop Downs'!$A$2:$A$4,'Sponsor Response Form (SRF)'!N520),COUNTIF('SRF Drop Downs'!$A$2:$A$4,'Sponsor Response Form (SRF)'!O520),COUNTIF('SRF Drop Downs'!$A$2:$A$4,'Sponsor Response Form (SRF)'!P520),COUNTIF('SRF Drop Downs'!$A$2:$A$4,'Sponsor Response Form (SRF)'!Q520),COUNTIF('SRF Drop Downs'!$A$2:$A$4,'Sponsor Response Form (SRF)'!R520)),"Complete","Incomplete"))</f>
        <v/>
      </c>
      <c r="T520" s="25" t="str">
        <f>IF(S520="Complete",IF(AND(NOT(ISNA(VLOOKUP(CONCATENATE(D520,E520,F520,G520,H520,I520,J520,K520),'SRF Drop Downs'!G:G,1,FALSE))),IF(AND(G520&lt;&gt;"C3",K520&lt;&gt;"O5"),IF(SUM(COUNTIF(L520:R520,"Y"),COUNTIF(L520:R520,"N"))=0,"V","I"),IF(COUNTIF(L520:R520,"Y"),"V","I"))="V", IF(AND('Sponsor Response Form (SRF)'!D520="M1", COUNTIF('OMS Response Form (ORF)'!C:C, B520)&gt;0), "I", "V")="V"), "Valid","Invalid")," ")</f>
        <v xml:space="preserve"> </v>
      </c>
    </row>
    <row r="521" spans="1:20" x14ac:dyDescent="0.25">
      <c r="A521" s="69"/>
      <c r="B521" s="70"/>
      <c r="C521" s="71"/>
      <c r="D521" s="72"/>
      <c r="E521" s="72"/>
      <c r="F521" s="72"/>
      <c r="G521" s="72"/>
      <c r="H521" s="72"/>
      <c r="I521" s="72"/>
      <c r="J521" s="72"/>
      <c r="K521" s="72"/>
      <c r="L521" s="72"/>
      <c r="M521" s="72"/>
      <c r="N521" s="72"/>
      <c r="O521" s="72"/>
      <c r="P521" s="72"/>
      <c r="Q521" s="72"/>
      <c r="R521" s="72"/>
      <c r="S521" s="24" t="str">
        <f>IF(COUNTA(A521:R521)=0,"",IF(AND(COUNTA(A521:C521)=3,COUNTIF('SRF Drop Downs'!$B$2:$B$5,'Sponsor Response Form (SRF)'!D521),COUNTIF('SRF Drop Downs'!$F$2:$F$5,'Sponsor Response Form (SRF)'!E521),COUNTIF('SRF Drop Downs'!$C$2:$C$4,'Sponsor Response Form (SRF)'!F521),COUNTIF('SRF Drop Downs'!$D$2:$D$6,'Sponsor Response Form (SRF)'!G521),COUNTIF('SRF Drop Downs'!$A$2:$A$5,'Sponsor Response Form (SRF)'!H521),COUNTIF('SRF Drop Downs'!$A$2:$A$4,'Sponsor Response Form (SRF)'!I521),COUNTIF('SRF Drop Downs'!$A$2:$A$5,'Sponsor Response Form (SRF)'!J521),COUNTIF('SRF Drop Downs'!$E$2:$E$7,'Sponsor Response Form (SRF)'!K521),COUNTIF('SRF Drop Downs'!$A$2:$A$4,'Sponsor Response Form (SRF)'!L521),COUNTIF('SRF Drop Downs'!$A$2:$A$4,'Sponsor Response Form (SRF)'!M521),COUNTIF('SRF Drop Downs'!$A$2:$A$4,'Sponsor Response Form (SRF)'!N521),COUNTIF('SRF Drop Downs'!$A$2:$A$4,'Sponsor Response Form (SRF)'!O521),COUNTIF('SRF Drop Downs'!$A$2:$A$4,'Sponsor Response Form (SRF)'!P521),COUNTIF('SRF Drop Downs'!$A$2:$A$4,'Sponsor Response Form (SRF)'!Q521),COUNTIF('SRF Drop Downs'!$A$2:$A$4,'Sponsor Response Form (SRF)'!R521)),"Complete","Incomplete"))</f>
        <v/>
      </c>
      <c r="T521" s="25" t="str">
        <f>IF(S521="Complete",IF(AND(NOT(ISNA(VLOOKUP(CONCATENATE(D521,E521,F521,G521,H521,I521,J521,K521),'SRF Drop Downs'!G:G,1,FALSE))),IF(AND(G521&lt;&gt;"C3",K521&lt;&gt;"O5"),IF(SUM(COUNTIF(L521:R521,"Y"),COUNTIF(L521:R521,"N"))=0,"V","I"),IF(COUNTIF(L521:R521,"Y"),"V","I"))="V", IF(AND('Sponsor Response Form (SRF)'!D521="M1", COUNTIF('OMS Response Form (ORF)'!C:C, B521)&gt;0), "I", "V")="V"), "Valid","Invalid")," ")</f>
        <v xml:space="preserve"> </v>
      </c>
    </row>
    <row r="522" spans="1:20" x14ac:dyDescent="0.25">
      <c r="A522" s="69"/>
      <c r="B522" s="70"/>
      <c r="C522" s="71"/>
      <c r="D522" s="72"/>
      <c r="E522" s="72"/>
      <c r="F522" s="72"/>
      <c r="G522" s="72"/>
      <c r="H522" s="72"/>
      <c r="I522" s="72"/>
      <c r="J522" s="72"/>
      <c r="K522" s="72"/>
      <c r="L522" s="72"/>
      <c r="M522" s="72"/>
      <c r="N522" s="72"/>
      <c r="O522" s="72"/>
      <c r="P522" s="72"/>
      <c r="Q522" s="72"/>
      <c r="R522" s="72"/>
      <c r="S522" s="24" t="str">
        <f>IF(COUNTA(A522:R522)=0,"",IF(AND(COUNTA(A522:C522)=3,COUNTIF('SRF Drop Downs'!$B$2:$B$5,'Sponsor Response Form (SRF)'!D522),COUNTIF('SRF Drop Downs'!$F$2:$F$5,'Sponsor Response Form (SRF)'!E522),COUNTIF('SRF Drop Downs'!$C$2:$C$4,'Sponsor Response Form (SRF)'!F522),COUNTIF('SRF Drop Downs'!$D$2:$D$6,'Sponsor Response Form (SRF)'!G522),COUNTIF('SRF Drop Downs'!$A$2:$A$5,'Sponsor Response Form (SRF)'!H522),COUNTIF('SRF Drop Downs'!$A$2:$A$4,'Sponsor Response Form (SRF)'!I522),COUNTIF('SRF Drop Downs'!$A$2:$A$5,'Sponsor Response Form (SRF)'!J522),COUNTIF('SRF Drop Downs'!$E$2:$E$7,'Sponsor Response Form (SRF)'!K522),COUNTIF('SRF Drop Downs'!$A$2:$A$4,'Sponsor Response Form (SRF)'!L522),COUNTIF('SRF Drop Downs'!$A$2:$A$4,'Sponsor Response Form (SRF)'!M522),COUNTIF('SRF Drop Downs'!$A$2:$A$4,'Sponsor Response Form (SRF)'!N522),COUNTIF('SRF Drop Downs'!$A$2:$A$4,'Sponsor Response Form (SRF)'!O522),COUNTIF('SRF Drop Downs'!$A$2:$A$4,'Sponsor Response Form (SRF)'!P522),COUNTIF('SRF Drop Downs'!$A$2:$A$4,'Sponsor Response Form (SRF)'!Q522),COUNTIF('SRF Drop Downs'!$A$2:$A$4,'Sponsor Response Form (SRF)'!R522)),"Complete","Incomplete"))</f>
        <v/>
      </c>
      <c r="T522" s="25" t="str">
        <f>IF(S522="Complete",IF(AND(NOT(ISNA(VLOOKUP(CONCATENATE(D522,E522,F522,G522,H522,I522,J522,K522),'SRF Drop Downs'!G:G,1,FALSE))),IF(AND(G522&lt;&gt;"C3",K522&lt;&gt;"O5"),IF(SUM(COUNTIF(L522:R522,"Y"),COUNTIF(L522:R522,"N"))=0,"V","I"),IF(COUNTIF(L522:R522,"Y"),"V","I"))="V", IF(AND('Sponsor Response Form (SRF)'!D522="M1", COUNTIF('OMS Response Form (ORF)'!C:C, B522)&gt;0), "I", "V")="V"), "Valid","Invalid")," ")</f>
        <v xml:space="preserve"> </v>
      </c>
    </row>
    <row r="523" spans="1:20" x14ac:dyDescent="0.25">
      <c r="A523" s="69"/>
      <c r="B523" s="70"/>
      <c r="C523" s="71"/>
      <c r="D523" s="72"/>
      <c r="E523" s="72"/>
      <c r="F523" s="72"/>
      <c r="G523" s="72"/>
      <c r="H523" s="72"/>
      <c r="I523" s="72"/>
      <c r="J523" s="72"/>
      <c r="K523" s="72"/>
      <c r="L523" s="72"/>
      <c r="M523" s="72"/>
      <c r="N523" s="72"/>
      <c r="O523" s="72"/>
      <c r="P523" s="72"/>
      <c r="Q523" s="72"/>
      <c r="R523" s="72"/>
      <c r="S523" s="24" t="str">
        <f>IF(COUNTA(A523:R523)=0,"",IF(AND(COUNTA(A523:C523)=3,COUNTIF('SRF Drop Downs'!$B$2:$B$5,'Sponsor Response Form (SRF)'!D523),COUNTIF('SRF Drop Downs'!$F$2:$F$5,'Sponsor Response Form (SRF)'!E523),COUNTIF('SRF Drop Downs'!$C$2:$C$4,'Sponsor Response Form (SRF)'!F523),COUNTIF('SRF Drop Downs'!$D$2:$D$6,'Sponsor Response Form (SRF)'!G523),COUNTIF('SRF Drop Downs'!$A$2:$A$5,'Sponsor Response Form (SRF)'!H523),COUNTIF('SRF Drop Downs'!$A$2:$A$4,'Sponsor Response Form (SRF)'!I523),COUNTIF('SRF Drop Downs'!$A$2:$A$5,'Sponsor Response Form (SRF)'!J523),COUNTIF('SRF Drop Downs'!$E$2:$E$7,'Sponsor Response Form (SRF)'!K523),COUNTIF('SRF Drop Downs'!$A$2:$A$4,'Sponsor Response Form (SRF)'!L523),COUNTIF('SRF Drop Downs'!$A$2:$A$4,'Sponsor Response Form (SRF)'!M523),COUNTIF('SRF Drop Downs'!$A$2:$A$4,'Sponsor Response Form (SRF)'!N523),COUNTIF('SRF Drop Downs'!$A$2:$A$4,'Sponsor Response Form (SRF)'!O523),COUNTIF('SRF Drop Downs'!$A$2:$A$4,'Sponsor Response Form (SRF)'!P523),COUNTIF('SRF Drop Downs'!$A$2:$A$4,'Sponsor Response Form (SRF)'!Q523),COUNTIF('SRF Drop Downs'!$A$2:$A$4,'Sponsor Response Form (SRF)'!R523)),"Complete","Incomplete"))</f>
        <v/>
      </c>
      <c r="T523" s="25" t="str">
        <f>IF(S523="Complete",IF(AND(NOT(ISNA(VLOOKUP(CONCATENATE(D523,E523,F523,G523,H523,I523,J523,K523),'SRF Drop Downs'!G:G,1,FALSE))),IF(AND(G523&lt;&gt;"C3",K523&lt;&gt;"O5"),IF(SUM(COUNTIF(L523:R523,"Y"),COUNTIF(L523:R523,"N"))=0,"V","I"),IF(COUNTIF(L523:R523,"Y"),"V","I"))="V", IF(AND('Sponsor Response Form (SRF)'!D523="M1", COUNTIF('OMS Response Form (ORF)'!C:C, B523)&gt;0), "I", "V")="V"), "Valid","Invalid")," ")</f>
        <v xml:space="preserve"> </v>
      </c>
    </row>
    <row r="524" spans="1:20" x14ac:dyDescent="0.25">
      <c r="A524" s="69"/>
      <c r="B524" s="70"/>
      <c r="C524" s="71"/>
      <c r="D524" s="72"/>
      <c r="E524" s="72"/>
      <c r="F524" s="72"/>
      <c r="G524" s="72"/>
      <c r="H524" s="72"/>
      <c r="I524" s="72"/>
      <c r="J524" s="72"/>
      <c r="K524" s="72"/>
      <c r="L524" s="72"/>
      <c r="M524" s="72"/>
      <c r="N524" s="72"/>
      <c r="O524" s="72"/>
      <c r="P524" s="72"/>
      <c r="Q524" s="72"/>
      <c r="R524" s="72"/>
      <c r="S524" s="24" t="str">
        <f>IF(COUNTA(A524:R524)=0,"",IF(AND(COUNTA(A524:C524)=3,COUNTIF('SRF Drop Downs'!$B$2:$B$5,'Sponsor Response Form (SRF)'!D524),COUNTIF('SRF Drop Downs'!$F$2:$F$5,'Sponsor Response Form (SRF)'!E524),COUNTIF('SRF Drop Downs'!$C$2:$C$4,'Sponsor Response Form (SRF)'!F524),COUNTIF('SRF Drop Downs'!$D$2:$D$6,'Sponsor Response Form (SRF)'!G524),COUNTIF('SRF Drop Downs'!$A$2:$A$5,'Sponsor Response Form (SRF)'!H524),COUNTIF('SRF Drop Downs'!$A$2:$A$4,'Sponsor Response Form (SRF)'!I524),COUNTIF('SRF Drop Downs'!$A$2:$A$5,'Sponsor Response Form (SRF)'!J524),COUNTIF('SRF Drop Downs'!$E$2:$E$7,'Sponsor Response Form (SRF)'!K524),COUNTIF('SRF Drop Downs'!$A$2:$A$4,'Sponsor Response Form (SRF)'!L524),COUNTIF('SRF Drop Downs'!$A$2:$A$4,'Sponsor Response Form (SRF)'!M524),COUNTIF('SRF Drop Downs'!$A$2:$A$4,'Sponsor Response Form (SRF)'!N524),COUNTIF('SRF Drop Downs'!$A$2:$A$4,'Sponsor Response Form (SRF)'!O524),COUNTIF('SRF Drop Downs'!$A$2:$A$4,'Sponsor Response Form (SRF)'!P524),COUNTIF('SRF Drop Downs'!$A$2:$A$4,'Sponsor Response Form (SRF)'!Q524),COUNTIF('SRF Drop Downs'!$A$2:$A$4,'Sponsor Response Form (SRF)'!R524)),"Complete","Incomplete"))</f>
        <v/>
      </c>
      <c r="T524" s="25" t="str">
        <f>IF(S524="Complete",IF(AND(NOT(ISNA(VLOOKUP(CONCATENATE(D524,E524,F524,G524,H524,I524,J524,K524),'SRF Drop Downs'!G:G,1,FALSE))),IF(AND(G524&lt;&gt;"C3",K524&lt;&gt;"O5"),IF(SUM(COUNTIF(L524:R524,"Y"),COUNTIF(L524:R524,"N"))=0,"V","I"),IF(COUNTIF(L524:R524,"Y"),"V","I"))="V", IF(AND('Sponsor Response Form (SRF)'!D524="M1", COUNTIF('OMS Response Form (ORF)'!C:C, B524)&gt;0), "I", "V")="V"), "Valid","Invalid")," ")</f>
        <v xml:space="preserve"> </v>
      </c>
    </row>
    <row r="525" spans="1:20" x14ac:dyDescent="0.25">
      <c r="A525" s="69"/>
      <c r="B525" s="70"/>
      <c r="C525" s="71"/>
      <c r="D525" s="72"/>
      <c r="E525" s="72"/>
      <c r="F525" s="72"/>
      <c r="G525" s="72"/>
      <c r="H525" s="72"/>
      <c r="I525" s="72"/>
      <c r="J525" s="72"/>
      <c r="K525" s="72"/>
      <c r="L525" s="72"/>
      <c r="M525" s="72"/>
      <c r="N525" s="72"/>
      <c r="O525" s="72"/>
      <c r="P525" s="72"/>
      <c r="Q525" s="72"/>
      <c r="R525" s="72"/>
      <c r="S525" s="24" t="str">
        <f>IF(COUNTA(A525:R525)=0,"",IF(AND(COUNTA(A525:C525)=3,COUNTIF('SRF Drop Downs'!$B$2:$B$5,'Sponsor Response Form (SRF)'!D525),COUNTIF('SRF Drop Downs'!$F$2:$F$5,'Sponsor Response Form (SRF)'!E525),COUNTIF('SRF Drop Downs'!$C$2:$C$4,'Sponsor Response Form (SRF)'!F525),COUNTIF('SRF Drop Downs'!$D$2:$D$6,'Sponsor Response Form (SRF)'!G525),COUNTIF('SRF Drop Downs'!$A$2:$A$5,'Sponsor Response Form (SRF)'!H525),COUNTIF('SRF Drop Downs'!$A$2:$A$4,'Sponsor Response Form (SRF)'!I525),COUNTIF('SRF Drop Downs'!$A$2:$A$5,'Sponsor Response Form (SRF)'!J525),COUNTIF('SRF Drop Downs'!$E$2:$E$7,'Sponsor Response Form (SRF)'!K525),COUNTIF('SRF Drop Downs'!$A$2:$A$4,'Sponsor Response Form (SRF)'!L525),COUNTIF('SRF Drop Downs'!$A$2:$A$4,'Sponsor Response Form (SRF)'!M525),COUNTIF('SRF Drop Downs'!$A$2:$A$4,'Sponsor Response Form (SRF)'!N525),COUNTIF('SRF Drop Downs'!$A$2:$A$4,'Sponsor Response Form (SRF)'!O525),COUNTIF('SRF Drop Downs'!$A$2:$A$4,'Sponsor Response Form (SRF)'!P525),COUNTIF('SRF Drop Downs'!$A$2:$A$4,'Sponsor Response Form (SRF)'!Q525),COUNTIF('SRF Drop Downs'!$A$2:$A$4,'Sponsor Response Form (SRF)'!R525)),"Complete","Incomplete"))</f>
        <v/>
      </c>
      <c r="T525" s="25" t="str">
        <f>IF(S525="Complete",IF(AND(NOT(ISNA(VLOOKUP(CONCATENATE(D525,E525,F525,G525,H525,I525,J525,K525),'SRF Drop Downs'!G:G,1,FALSE))),IF(AND(G525&lt;&gt;"C3",K525&lt;&gt;"O5"),IF(SUM(COUNTIF(L525:R525,"Y"),COUNTIF(L525:R525,"N"))=0,"V","I"),IF(COUNTIF(L525:R525,"Y"),"V","I"))="V", IF(AND('Sponsor Response Form (SRF)'!D525="M1", COUNTIF('OMS Response Form (ORF)'!C:C, B525)&gt;0), "I", "V")="V"), "Valid","Invalid")," ")</f>
        <v xml:space="preserve"> </v>
      </c>
    </row>
    <row r="526" spans="1:20" x14ac:dyDescent="0.25">
      <c r="A526" s="69"/>
      <c r="B526" s="70"/>
      <c r="C526" s="71"/>
      <c r="D526" s="72"/>
      <c r="E526" s="72"/>
      <c r="F526" s="72"/>
      <c r="G526" s="72"/>
      <c r="H526" s="72"/>
      <c r="I526" s="72"/>
      <c r="J526" s="72"/>
      <c r="K526" s="72"/>
      <c r="L526" s="72"/>
      <c r="M526" s="72"/>
      <c r="N526" s="72"/>
      <c r="O526" s="72"/>
      <c r="P526" s="72"/>
      <c r="Q526" s="72"/>
      <c r="R526" s="72"/>
      <c r="S526" s="24" t="str">
        <f>IF(COUNTA(A526:R526)=0,"",IF(AND(COUNTA(A526:C526)=3,COUNTIF('SRF Drop Downs'!$B$2:$B$5,'Sponsor Response Form (SRF)'!D526),COUNTIF('SRF Drop Downs'!$F$2:$F$5,'Sponsor Response Form (SRF)'!E526),COUNTIF('SRF Drop Downs'!$C$2:$C$4,'Sponsor Response Form (SRF)'!F526),COUNTIF('SRF Drop Downs'!$D$2:$D$6,'Sponsor Response Form (SRF)'!G526),COUNTIF('SRF Drop Downs'!$A$2:$A$5,'Sponsor Response Form (SRF)'!H526),COUNTIF('SRF Drop Downs'!$A$2:$A$4,'Sponsor Response Form (SRF)'!I526),COUNTIF('SRF Drop Downs'!$A$2:$A$5,'Sponsor Response Form (SRF)'!J526),COUNTIF('SRF Drop Downs'!$E$2:$E$7,'Sponsor Response Form (SRF)'!K526),COUNTIF('SRF Drop Downs'!$A$2:$A$4,'Sponsor Response Form (SRF)'!L526),COUNTIF('SRF Drop Downs'!$A$2:$A$4,'Sponsor Response Form (SRF)'!M526),COUNTIF('SRF Drop Downs'!$A$2:$A$4,'Sponsor Response Form (SRF)'!N526),COUNTIF('SRF Drop Downs'!$A$2:$A$4,'Sponsor Response Form (SRF)'!O526),COUNTIF('SRF Drop Downs'!$A$2:$A$4,'Sponsor Response Form (SRF)'!P526),COUNTIF('SRF Drop Downs'!$A$2:$A$4,'Sponsor Response Form (SRF)'!Q526),COUNTIF('SRF Drop Downs'!$A$2:$A$4,'Sponsor Response Form (SRF)'!R526)),"Complete","Incomplete"))</f>
        <v/>
      </c>
      <c r="T526" s="25" t="str">
        <f>IF(S526="Complete",IF(AND(NOT(ISNA(VLOOKUP(CONCATENATE(D526,E526,F526,G526,H526,I526,J526,K526),'SRF Drop Downs'!G:G,1,FALSE))),IF(AND(G526&lt;&gt;"C3",K526&lt;&gt;"O5"),IF(SUM(COUNTIF(L526:R526,"Y"),COUNTIF(L526:R526,"N"))=0,"V","I"),IF(COUNTIF(L526:R526,"Y"),"V","I"))="V", IF(AND('Sponsor Response Form (SRF)'!D526="M1", COUNTIF('OMS Response Form (ORF)'!C:C, B526)&gt;0), "I", "V")="V"), "Valid","Invalid")," ")</f>
        <v xml:space="preserve"> </v>
      </c>
    </row>
    <row r="527" spans="1:20" x14ac:dyDescent="0.25">
      <c r="A527" s="69"/>
      <c r="B527" s="70"/>
      <c r="C527" s="71"/>
      <c r="D527" s="72"/>
      <c r="E527" s="72"/>
      <c r="F527" s="72"/>
      <c r="G527" s="72"/>
      <c r="H527" s="72"/>
      <c r="I527" s="72"/>
      <c r="J527" s="72"/>
      <c r="K527" s="72"/>
      <c r="L527" s="72"/>
      <c r="M527" s="72"/>
      <c r="N527" s="72"/>
      <c r="O527" s="72"/>
      <c r="P527" s="72"/>
      <c r="Q527" s="72"/>
      <c r="R527" s="72"/>
      <c r="S527" s="24" t="str">
        <f>IF(COUNTA(A527:R527)=0,"",IF(AND(COUNTA(A527:C527)=3,COUNTIF('SRF Drop Downs'!$B$2:$B$5,'Sponsor Response Form (SRF)'!D527),COUNTIF('SRF Drop Downs'!$F$2:$F$5,'Sponsor Response Form (SRF)'!E527),COUNTIF('SRF Drop Downs'!$C$2:$C$4,'Sponsor Response Form (SRF)'!F527),COUNTIF('SRF Drop Downs'!$D$2:$D$6,'Sponsor Response Form (SRF)'!G527),COUNTIF('SRF Drop Downs'!$A$2:$A$5,'Sponsor Response Form (SRF)'!H527),COUNTIF('SRF Drop Downs'!$A$2:$A$4,'Sponsor Response Form (SRF)'!I527),COUNTIF('SRF Drop Downs'!$A$2:$A$5,'Sponsor Response Form (SRF)'!J527),COUNTIF('SRF Drop Downs'!$E$2:$E$7,'Sponsor Response Form (SRF)'!K527),COUNTIF('SRF Drop Downs'!$A$2:$A$4,'Sponsor Response Form (SRF)'!L527),COUNTIF('SRF Drop Downs'!$A$2:$A$4,'Sponsor Response Form (SRF)'!M527),COUNTIF('SRF Drop Downs'!$A$2:$A$4,'Sponsor Response Form (SRF)'!N527),COUNTIF('SRF Drop Downs'!$A$2:$A$4,'Sponsor Response Form (SRF)'!O527),COUNTIF('SRF Drop Downs'!$A$2:$A$4,'Sponsor Response Form (SRF)'!P527),COUNTIF('SRF Drop Downs'!$A$2:$A$4,'Sponsor Response Form (SRF)'!Q527),COUNTIF('SRF Drop Downs'!$A$2:$A$4,'Sponsor Response Form (SRF)'!R527)),"Complete","Incomplete"))</f>
        <v/>
      </c>
      <c r="T527" s="25" t="str">
        <f>IF(S527="Complete",IF(AND(NOT(ISNA(VLOOKUP(CONCATENATE(D527,E527,F527,G527,H527,I527,J527,K527),'SRF Drop Downs'!G:G,1,FALSE))),IF(AND(G527&lt;&gt;"C3",K527&lt;&gt;"O5"),IF(SUM(COUNTIF(L527:R527,"Y"),COUNTIF(L527:R527,"N"))=0,"V","I"),IF(COUNTIF(L527:R527,"Y"),"V","I"))="V", IF(AND('Sponsor Response Form (SRF)'!D527="M1", COUNTIF('OMS Response Form (ORF)'!C:C, B527)&gt;0), "I", "V")="V"), "Valid","Invalid")," ")</f>
        <v xml:space="preserve"> </v>
      </c>
    </row>
    <row r="528" spans="1:20" x14ac:dyDescent="0.25">
      <c r="A528" s="69"/>
      <c r="B528" s="70"/>
      <c r="C528" s="71"/>
      <c r="D528" s="72"/>
      <c r="E528" s="72"/>
      <c r="F528" s="72"/>
      <c r="G528" s="72"/>
      <c r="H528" s="72"/>
      <c r="I528" s="72"/>
      <c r="J528" s="72"/>
      <c r="K528" s="72"/>
      <c r="L528" s="72"/>
      <c r="M528" s="72"/>
      <c r="N528" s="72"/>
      <c r="O528" s="72"/>
      <c r="P528" s="72"/>
      <c r="Q528" s="72"/>
      <c r="R528" s="72"/>
      <c r="S528" s="24" t="str">
        <f>IF(COUNTA(A528:R528)=0,"",IF(AND(COUNTA(A528:C528)=3,COUNTIF('SRF Drop Downs'!$B$2:$B$5,'Sponsor Response Form (SRF)'!D528),COUNTIF('SRF Drop Downs'!$F$2:$F$5,'Sponsor Response Form (SRF)'!E528),COUNTIF('SRF Drop Downs'!$C$2:$C$4,'Sponsor Response Form (SRF)'!F528),COUNTIF('SRF Drop Downs'!$D$2:$D$6,'Sponsor Response Form (SRF)'!G528),COUNTIF('SRF Drop Downs'!$A$2:$A$5,'Sponsor Response Form (SRF)'!H528),COUNTIF('SRF Drop Downs'!$A$2:$A$4,'Sponsor Response Form (SRF)'!I528),COUNTIF('SRF Drop Downs'!$A$2:$A$5,'Sponsor Response Form (SRF)'!J528),COUNTIF('SRF Drop Downs'!$E$2:$E$7,'Sponsor Response Form (SRF)'!K528),COUNTIF('SRF Drop Downs'!$A$2:$A$4,'Sponsor Response Form (SRF)'!L528),COUNTIF('SRF Drop Downs'!$A$2:$A$4,'Sponsor Response Form (SRF)'!M528),COUNTIF('SRF Drop Downs'!$A$2:$A$4,'Sponsor Response Form (SRF)'!N528),COUNTIF('SRF Drop Downs'!$A$2:$A$4,'Sponsor Response Form (SRF)'!O528),COUNTIF('SRF Drop Downs'!$A$2:$A$4,'Sponsor Response Form (SRF)'!P528),COUNTIF('SRF Drop Downs'!$A$2:$A$4,'Sponsor Response Form (SRF)'!Q528),COUNTIF('SRF Drop Downs'!$A$2:$A$4,'Sponsor Response Form (SRF)'!R528)),"Complete","Incomplete"))</f>
        <v/>
      </c>
      <c r="T528" s="25" t="str">
        <f>IF(S528="Complete",IF(AND(NOT(ISNA(VLOOKUP(CONCATENATE(D528,E528,F528,G528,H528,I528,J528,K528),'SRF Drop Downs'!G:G,1,FALSE))),IF(AND(G528&lt;&gt;"C3",K528&lt;&gt;"O5"),IF(SUM(COUNTIF(L528:R528,"Y"),COUNTIF(L528:R528,"N"))=0,"V","I"),IF(COUNTIF(L528:R528,"Y"),"V","I"))="V", IF(AND('Sponsor Response Form (SRF)'!D528="M1", COUNTIF('OMS Response Form (ORF)'!C:C, B528)&gt;0), "I", "V")="V"), "Valid","Invalid")," ")</f>
        <v xml:space="preserve"> </v>
      </c>
    </row>
    <row r="529" spans="1:20" x14ac:dyDescent="0.25">
      <c r="A529" s="69"/>
      <c r="B529" s="70"/>
      <c r="C529" s="71"/>
      <c r="D529" s="72"/>
      <c r="E529" s="72"/>
      <c r="F529" s="72"/>
      <c r="G529" s="72"/>
      <c r="H529" s="72"/>
      <c r="I529" s="72"/>
      <c r="J529" s="72"/>
      <c r="K529" s="72"/>
      <c r="L529" s="72"/>
      <c r="M529" s="72"/>
      <c r="N529" s="72"/>
      <c r="O529" s="72"/>
      <c r="P529" s="72"/>
      <c r="Q529" s="72"/>
      <c r="R529" s="72"/>
      <c r="S529" s="24" t="str">
        <f>IF(COUNTA(A529:R529)=0,"",IF(AND(COUNTA(A529:C529)=3,COUNTIF('SRF Drop Downs'!$B$2:$B$5,'Sponsor Response Form (SRF)'!D529),COUNTIF('SRF Drop Downs'!$F$2:$F$5,'Sponsor Response Form (SRF)'!E529),COUNTIF('SRF Drop Downs'!$C$2:$C$4,'Sponsor Response Form (SRF)'!F529),COUNTIF('SRF Drop Downs'!$D$2:$D$6,'Sponsor Response Form (SRF)'!G529),COUNTIF('SRF Drop Downs'!$A$2:$A$5,'Sponsor Response Form (SRF)'!H529),COUNTIF('SRF Drop Downs'!$A$2:$A$4,'Sponsor Response Form (SRF)'!I529),COUNTIF('SRF Drop Downs'!$A$2:$A$5,'Sponsor Response Form (SRF)'!J529),COUNTIF('SRF Drop Downs'!$E$2:$E$7,'Sponsor Response Form (SRF)'!K529),COUNTIF('SRF Drop Downs'!$A$2:$A$4,'Sponsor Response Form (SRF)'!L529),COUNTIF('SRF Drop Downs'!$A$2:$A$4,'Sponsor Response Form (SRF)'!M529),COUNTIF('SRF Drop Downs'!$A$2:$A$4,'Sponsor Response Form (SRF)'!N529),COUNTIF('SRF Drop Downs'!$A$2:$A$4,'Sponsor Response Form (SRF)'!O529),COUNTIF('SRF Drop Downs'!$A$2:$A$4,'Sponsor Response Form (SRF)'!P529),COUNTIF('SRF Drop Downs'!$A$2:$A$4,'Sponsor Response Form (SRF)'!Q529),COUNTIF('SRF Drop Downs'!$A$2:$A$4,'Sponsor Response Form (SRF)'!R529)),"Complete","Incomplete"))</f>
        <v/>
      </c>
      <c r="T529" s="25" t="str">
        <f>IF(S529="Complete",IF(AND(NOT(ISNA(VLOOKUP(CONCATENATE(D529,E529,F529,G529,H529,I529,J529,K529),'SRF Drop Downs'!G:G,1,FALSE))),IF(AND(G529&lt;&gt;"C3",K529&lt;&gt;"O5"),IF(SUM(COUNTIF(L529:R529,"Y"),COUNTIF(L529:R529,"N"))=0,"V","I"),IF(COUNTIF(L529:R529,"Y"),"V","I"))="V", IF(AND('Sponsor Response Form (SRF)'!D529="M1", COUNTIF('OMS Response Form (ORF)'!C:C, B529)&gt;0), "I", "V")="V"), "Valid","Invalid")," ")</f>
        <v xml:space="preserve"> </v>
      </c>
    </row>
    <row r="530" spans="1:20" x14ac:dyDescent="0.25">
      <c r="A530" s="69"/>
      <c r="B530" s="70"/>
      <c r="C530" s="71"/>
      <c r="D530" s="72"/>
      <c r="E530" s="72"/>
      <c r="F530" s="72"/>
      <c r="G530" s="72"/>
      <c r="H530" s="72"/>
      <c r="I530" s="72"/>
      <c r="J530" s="72"/>
      <c r="K530" s="72"/>
      <c r="L530" s="72"/>
      <c r="M530" s="72"/>
      <c r="N530" s="72"/>
      <c r="O530" s="72"/>
      <c r="P530" s="72"/>
      <c r="Q530" s="72"/>
      <c r="R530" s="72"/>
      <c r="S530" s="24" t="str">
        <f>IF(COUNTA(A530:R530)=0,"",IF(AND(COUNTA(A530:C530)=3,COUNTIF('SRF Drop Downs'!$B$2:$B$5,'Sponsor Response Form (SRF)'!D530),COUNTIF('SRF Drop Downs'!$F$2:$F$5,'Sponsor Response Form (SRF)'!E530),COUNTIF('SRF Drop Downs'!$C$2:$C$4,'Sponsor Response Form (SRF)'!F530),COUNTIF('SRF Drop Downs'!$D$2:$D$6,'Sponsor Response Form (SRF)'!G530),COUNTIF('SRF Drop Downs'!$A$2:$A$5,'Sponsor Response Form (SRF)'!H530),COUNTIF('SRF Drop Downs'!$A$2:$A$4,'Sponsor Response Form (SRF)'!I530),COUNTIF('SRF Drop Downs'!$A$2:$A$5,'Sponsor Response Form (SRF)'!J530),COUNTIF('SRF Drop Downs'!$E$2:$E$7,'Sponsor Response Form (SRF)'!K530),COUNTIF('SRF Drop Downs'!$A$2:$A$4,'Sponsor Response Form (SRF)'!L530),COUNTIF('SRF Drop Downs'!$A$2:$A$4,'Sponsor Response Form (SRF)'!M530),COUNTIF('SRF Drop Downs'!$A$2:$A$4,'Sponsor Response Form (SRF)'!N530),COUNTIF('SRF Drop Downs'!$A$2:$A$4,'Sponsor Response Form (SRF)'!O530),COUNTIF('SRF Drop Downs'!$A$2:$A$4,'Sponsor Response Form (SRF)'!P530),COUNTIF('SRF Drop Downs'!$A$2:$A$4,'Sponsor Response Form (SRF)'!Q530),COUNTIF('SRF Drop Downs'!$A$2:$A$4,'Sponsor Response Form (SRF)'!R530)),"Complete","Incomplete"))</f>
        <v/>
      </c>
      <c r="T530" s="25" t="str">
        <f>IF(S530="Complete",IF(AND(NOT(ISNA(VLOOKUP(CONCATENATE(D530,E530,F530,G530,H530,I530,J530,K530),'SRF Drop Downs'!G:G,1,FALSE))),IF(AND(G530&lt;&gt;"C3",K530&lt;&gt;"O5"),IF(SUM(COUNTIF(L530:R530,"Y"),COUNTIF(L530:R530,"N"))=0,"V","I"),IF(COUNTIF(L530:R530,"Y"),"V","I"))="V", IF(AND('Sponsor Response Form (SRF)'!D530="M1", COUNTIF('OMS Response Form (ORF)'!C:C, B530)&gt;0), "I", "V")="V"), "Valid","Invalid")," ")</f>
        <v xml:space="preserve"> </v>
      </c>
    </row>
    <row r="531" spans="1:20" x14ac:dyDescent="0.25">
      <c r="A531" s="69"/>
      <c r="B531" s="70"/>
      <c r="C531" s="71"/>
      <c r="D531" s="72"/>
      <c r="E531" s="72"/>
      <c r="F531" s="72"/>
      <c r="G531" s="72"/>
      <c r="H531" s="72"/>
      <c r="I531" s="72"/>
      <c r="J531" s="72"/>
      <c r="K531" s="72"/>
      <c r="L531" s="72"/>
      <c r="M531" s="72"/>
      <c r="N531" s="72"/>
      <c r="O531" s="72"/>
      <c r="P531" s="72"/>
      <c r="Q531" s="72"/>
      <c r="R531" s="72"/>
      <c r="S531" s="24" t="str">
        <f>IF(COUNTA(A531:R531)=0,"",IF(AND(COUNTA(A531:C531)=3,COUNTIF('SRF Drop Downs'!$B$2:$B$5,'Sponsor Response Form (SRF)'!D531),COUNTIF('SRF Drop Downs'!$F$2:$F$5,'Sponsor Response Form (SRF)'!E531),COUNTIF('SRF Drop Downs'!$C$2:$C$4,'Sponsor Response Form (SRF)'!F531),COUNTIF('SRF Drop Downs'!$D$2:$D$6,'Sponsor Response Form (SRF)'!G531),COUNTIF('SRF Drop Downs'!$A$2:$A$5,'Sponsor Response Form (SRF)'!H531),COUNTIF('SRF Drop Downs'!$A$2:$A$4,'Sponsor Response Form (SRF)'!I531),COUNTIF('SRF Drop Downs'!$A$2:$A$5,'Sponsor Response Form (SRF)'!J531),COUNTIF('SRF Drop Downs'!$E$2:$E$7,'Sponsor Response Form (SRF)'!K531),COUNTIF('SRF Drop Downs'!$A$2:$A$4,'Sponsor Response Form (SRF)'!L531),COUNTIF('SRF Drop Downs'!$A$2:$A$4,'Sponsor Response Form (SRF)'!M531),COUNTIF('SRF Drop Downs'!$A$2:$A$4,'Sponsor Response Form (SRF)'!N531),COUNTIF('SRF Drop Downs'!$A$2:$A$4,'Sponsor Response Form (SRF)'!O531),COUNTIF('SRF Drop Downs'!$A$2:$A$4,'Sponsor Response Form (SRF)'!P531),COUNTIF('SRF Drop Downs'!$A$2:$A$4,'Sponsor Response Form (SRF)'!Q531),COUNTIF('SRF Drop Downs'!$A$2:$A$4,'Sponsor Response Form (SRF)'!R531)),"Complete","Incomplete"))</f>
        <v/>
      </c>
      <c r="T531" s="25" t="str">
        <f>IF(S531="Complete",IF(AND(NOT(ISNA(VLOOKUP(CONCATENATE(D531,E531,F531,G531,H531,I531,J531,K531),'SRF Drop Downs'!G:G,1,FALSE))),IF(AND(G531&lt;&gt;"C3",K531&lt;&gt;"O5"),IF(SUM(COUNTIF(L531:R531,"Y"),COUNTIF(L531:R531,"N"))=0,"V","I"),IF(COUNTIF(L531:R531,"Y"),"V","I"))="V", IF(AND('Sponsor Response Form (SRF)'!D531="M1", COUNTIF('OMS Response Form (ORF)'!C:C, B531)&gt;0), "I", "V")="V"), "Valid","Invalid")," ")</f>
        <v xml:space="preserve"> </v>
      </c>
    </row>
    <row r="532" spans="1:20" x14ac:dyDescent="0.25">
      <c r="A532" s="69"/>
      <c r="B532" s="70"/>
      <c r="C532" s="71"/>
      <c r="D532" s="72"/>
      <c r="E532" s="72"/>
      <c r="F532" s="72"/>
      <c r="G532" s="72"/>
      <c r="H532" s="72"/>
      <c r="I532" s="72"/>
      <c r="J532" s="72"/>
      <c r="K532" s="72"/>
      <c r="L532" s="72"/>
      <c r="M532" s="72"/>
      <c r="N532" s="72"/>
      <c r="O532" s="72"/>
      <c r="P532" s="72"/>
      <c r="Q532" s="72"/>
      <c r="R532" s="72"/>
      <c r="S532" s="24" t="str">
        <f>IF(COUNTA(A532:R532)=0,"",IF(AND(COUNTA(A532:C532)=3,COUNTIF('SRF Drop Downs'!$B$2:$B$5,'Sponsor Response Form (SRF)'!D532),COUNTIF('SRF Drop Downs'!$F$2:$F$5,'Sponsor Response Form (SRF)'!E532),COUNTIF('SRF Drop Downs'!$C$2:$C$4,'Sponsor Response Form (SRF)'!F532),COUNTIF('SRF Drop Downs'!$D$2:$D$6,'Sponsor Response Form (SRF)'!G532),COUNTIF('SRF Drop Downs'!$A$2:$A$5,'Sponsor Response Form (SRF)'!H532),COUNTIF('SRF Drop Downs'!$A$2:$A$4,'Sponsor Response Form (SRF)'!I532),COUNTIF('SRF Drop Downs'!$A$2:$A$5,'Sponsor Response Form (SRF)'!J532),COUNTIF('SRF Drop Downs'!$E$2:$E$7,'Sponsor Response Form (SRF)'!K532),COUNTIF('SRF Drop Downs'!$A$2:$A$4,'Sponsor Response Form (SRF)'!L532),COUNTIF('SRF Drop Downs'!$A$2:$A$4,'Sponsor Response Form (SRF)'!M532),COUNTIF('SRF Drop Downs'!$A$2:$A$4,'Sponsor Response Form (SRF)'!N532),COUNTIF('SRF Drop Downs'!$A$2:$A$4,'Sponsor Response Form (SRF)'!O532),COUNTIF('SRF Drop Downs'!$A$2:$A$4,'Sponsor Response Form (SRF)'!P532),COUNTIF('SRF Drop Downs'!$A$2:$A$4,'Sponsor Response Form (SRF)'!Q532),COUNTIF('SRF Drop Downs'!$A$2:$A$4,'Sponsor Response Form (SRF)'!R532)),"Complete","Incomplete"))</f>
        <v/>
      </c>
      <c r="T532" s="25" t="str">
        <f>IF(S532="Complete",IF(AND(NOT(ISNA(VLOOKUP(CONCATENATE(D532,E532,F532,G532,H532,I532,J532,K532),'SRF Drop Downs'!G:G,1,FALSE))),IF(AND(G532&lt;&gt;"C3",K532&lt;&gt;"O5"),IF(SUM(COUNTIF(L532:R532,"Y"),COUNTIF(L532:R532,"N"))=0,"V","I"),IF(COUNTIF(L532:R532,"Y"),"V","I"))="V", IF(AND('Sponsor Response Form (SRF)'!D532="M1", COUNTIF('OMS Response Form (ORF)'!C:C, B532)&gt;0), "I", "V")="V"), "Valid","Invalid")," ")</f>
        <v xml:space="preserve"> </v>
      </c>
    </row>
    <row r="533" spans="1:20" x14ac:dyDescent="0.25">
      <c r="A533" s="69"/>
      <c r="B533" s="70"/>
      <c r="C533" s="71"/>
      <c r="D533" s="72"/>
      <c r="E533" s="72"/>
      <c r="F533" s="72"/>
      <c r="G533" s="72"/>
      <c r="H533" s="72"/>
      <c r="I533" s="72"/>
      <c r="J533" s="72"/>
      <c r="K533" s="72"/>
      <c r="L533" s="72"/>
      <c r="M533" s="72"/>
      <c r="N533" s="72"/>
      <c r="O533" s="72"/>
      <c r="P533" s="72"/>
      <c r="Q533" s="72"/>
      <c r="R533" s="72"/>
      <c r="S533" s="24" t="str">
        <f>IF(COUNTA(A533:R533)=0,"",IF(AND(COUNTA(A533:C533)=3,COUNTIF('SRF Drop Downs'!$B$2:$B$5,'Sponsor Response Form (SRF)'!D533),COUNTIF('SRF Drop Downs'!$F$2:$F$5,'Sponsor Response Form (SRF)'!E533),COUNTIF('SRF Drop Downs'!$C$2:$C$4,'Sponsor Response Form (SRF)'!F533),COUNTIF('SRF Drop Downs'!$D$2:$D$6,'Sponsor Response Form (SRF)'!G533),COUNTIF('SRF Drop Downs'!$A$2:$A$5,'Sponsor Response Form (SRF)'!H533),COUNTIF('SRF Drop Downs'!$A$2:$A$4,'Sponsor Response Form (SRF)'!I533),COUNTIF('SRF Drop Downs'!$A$2:$A$5,'Sponsor Response Form (SRF)'!J533),COUNTIF('SRF Drop Downs'!$E$2:$E$7,'Sponsor Response Form (SRF)'!K533),COUNTIF('SRF Drop Downs'!$A$2:$A$4,'Sponsor Response Form (SRF)'!L533),COUNTIF('SRF Drop Downs'!$A$2:$A$4,'Sponsor Response Form (SRF)'!M533),COUNTIF('SRF Drop Downs'!$A$2:$A$4,'Sponsor Response Form (SRF)'!N533),COUNTIF('SRF Drop Downs'!$A$2:$A$4,'Sponsor Response Form (SRF)'!O533),COUNTIF('SRF Drop Downs'!$A$2:$A$4,'Sponsor Response Form (SRF)'!P533),COUNTIF('SRF Drop Downs'!$A$2:$A$4,'Sponsor Response Form (SRF)'!Q533),COUNTIF('SRF Drop Downs'!$A$2:$A$4,'Sponsor Response Form (SRF)'!R533)),"Complete","Incomplete"))</f>
        <v/>
      </c>
      <c r="T533" s="25" t="str">
        <f>IF(S533="Complete",IF(AND(NOT(ISNA(VLOOKUP(CONCATENATE(D533,E533,F533,G533,H533,I533,J533,K533),'SRF Drop Downs'!G:G,1,FALSE))),IF(AND(G533&lt;&gt;"C3",K533&lt;&gt;"O5"),IF(SUM(COUNTIF(L533:R533,"Y"),COUNTIF(L533:R533,"N"))=0,"V","I"),IF(COUNTIF(L533:R533,"Y"),"V","I"))="V", IF(AND('Sponsor Response Form (SRF)'!D533="M1", COUNTIF('OMS Response Form (ORF)'!C:C, B533)&gt;0), "I", "V")="V"), "Valid","Invalid")," ")</f>
        <v xml:space="preserve"> </v>
      </c>
    </row>
    <row r="534" spans="1:20" x14ac:dyDescent="0.25">
      <c r="A534" s="69"/>
      <c r="B534" s="70"/>
      <c r="C534" s="71"/>
      <c r="D534" s="72"/>
      <c r="E534" s="72"/>
      <c r="F534" s="72"/>
      <c r="G534" s="72"/>
      <c r="H534" s="72"/>
      <c r="I534" s="72"/>
      <c r="J534" s="72"/>
      <c r="K534" s="72"/>
      <c r="L534" s="72"/>
      <c r="M534" s="72"/>
      <c r="N534" s="72"/>
      <c r="O534" s="72"/>
      <c r="P534" s="72"/>
      <c r="Q534" s="72"/>
      <c r="R534" s="72"/>
      <c r="S534" s="24" t="str">
        <f>IF(COUNTA(A534:R534)=0,"",IF(AND(COUNTA(A534:C534)=3,COUNTIF('SRF Drop Downs'!$B$2:$B$5,'Sponsor Response Form (SRF)'!D534),COUNTIF('SRF Drop Downs'!$F$2:$F$5,'Sponsor Response Form (SRF)'!E534),COUNTIF('SRF Drop Downs'!$C$2:$C$4,'Sponsor Response Form (SRF)'!F534),COUNTIF('SRF Drop Downs'!$D$2:$D$6,'Sponsor Response Form (SRF)'!G534),COUNTIF('SRF Drop Downs'!$A$2:$A$5,'Sponsor Response Form (SRF)'!H534),COUNTIF('SRF Drop Downs'!$A$2:$A$4,'Sponsor Response Form (SRF)'!I534),COUNTIF('SRF Drop Downs'!$A$2:$A$5,'Sponsor Response Form (SRF)'!J534),COUNTIF('SRF Drop Downs'!$E$2:$E$7,'Sponsor Response Form (SRF)'!K534),COUNTIF('SRF Drop Downs'!$A$2:$A$4,'Sponsor Response Form (SRF)'!L534),COUNTIF('SRF Drop Downs'!$A$2:$A$4,'Sponsor Response Form (SRF)'!M534),COUNTIF('SRF Drop Downs'!$A$2:$A$4,'Sponsor Response Form (SRF)'!N534),COUNTIF('SRF Drop Downs'!$A$2:$A$4,'Sponsor Response Form (SRF)'!O534),COUNTIF('SRF Drop Downs'!$A$2:$A$4,'Sponsor Response Form (SRF)'!P534),COUNTIF('SRF Drop Downs'!$A$2:$A$4,'Sponsor Response Form (SRF)'!Q534),COUNTIF('SRF Drop Downs'!$A$2:$A$4,'Sponsor Response Form (SRF)'!R534)),"Complete","Incomplete"))</f>
        <v/>
      </c>
      <c r="T534" s="25" t="str">
        <f>IF(S534="Complete",IF(AND(NOT(ISNA(VLOOKUP(CONCATENATE(D534,E534,F534,G534,H534,I534,J534,K534),'SRF Drop Downs'!G:G,1,FALSE))),IF(AND(G534&lt;&gt;"C3",K534&lt;&gt;"O5"),IF(SUM(COUNTIF(L534:R534,"Y"),COUNTIF(L534:R534,"N"))=0,"V","I"),IF(COUNTIF(L534:R534,"Y"),"V","I"))="V", IF(AND('Sponsor Response Form (SRF)'!D534="M1", COUNTIF('OMS Response Form (ORF)'!C:C, B534)&gt;0), "I", "V")="V"), "Valid","Invalid")," ")</f>
        <v xml:space="preserve"> </v>
      </c>
    </row>
    <row r="535" spans="1:20" x14ac:dyDescent="0.25">
      <c r="A535" s="69"/>
      <c r="B535" s="70"/>
      <c r="C535" s="71"/>
      <c r="D535" s="72"/>
      <c r="E535" s="72"/>
      <c r="F535" s="72"/>
      <c r="G535" s="72"/>
      <c r="H535" s="72"/>
      <c r="I535" s="72"/>
      <c r="J535" s="72"/>
      <c r="K535" s="72"/>
      <c r="L535" s="72"/>
      <c r="M535" s="72"/>
      <c r="N535" s="72"/>
      <c r="O535" s="72"/>
      <c r="P535" s="72"/>
      <c r="Q535" s="72"/>
      <c r="R535" s="72"/>
      <c r="S535" s="24" t="str">
        <f>IF(COUNTA(A535:R535)=0,"",IF(AND(COUNTA(A535:C535)=3,COUNTIF('SRF Drop Downs'!$B$2:$B$5,'Sponsor Response Form (SRF)'!D535),COUNTIF('SRF Drop Downs'!$F$2:$F$5,'Sponsor Response Form (SRF)'!E535),COUNTIF('SRF Drop Downs'!$C$2:$C$4,'Sponsor Response Form (SRF)'!F535),COUNTIF('SRF Drop Downs'!$D$2:$D$6,'Sponsor Response Form (SRF)'!G535),COUNTIF('SRF Drop Downs'!$A$2:$A$5,'Sponsor Response Form (SRF)'!H535),COUNTIF('SRF Drop Downs'!$A$2:$A$4,'Sponsor Response Form (SRF)'!I535),COUNTIF('SRF Drop Downs'!$A$2:$A$5,'Sponsor Response Form (SRF)'!J535),COUNTIF('SRF Drop Downs'!$E$2:$E$7,'Sponsor Response Form (SRF)'!K535),COUNTIF('SRF Drop Downs'!$A$2:$A$4,'Sponsor Response Form (SRF)'!L535),COUNTIF('SRF Drop Downs'!$A$2:$A$4,'Sponsor Response Form (SRF)'!M535),COUNTIF('SRF Drop Downs'!$A$2:$A$4,'Sponsor Response Form (SRF)'!N535),COUNTIF('SRF Drop Downs'!$A$2:$A$4,'Sponsor Response Form (SRF)'!O535),COUNTIF('SRF Drop Downs'!$A$2:$A$4,'Sponsor Response Form (SRF)'!P535),COUNTIF('SRF Drop Downs'!$A$2:$A$4,'Sponsor Response Form (SRF)'!Q535),COUNTIF('SRF Drop Downs'!$A$2:$A$4,'Sponsor Response Form (SRF)'!R535)),"Complete","Incomplete"))</f>
        <v/>
      </c>
      <c r="T535" s="25" t="str">
        <f>IF(S535="Complete",IF(AND(NOT(ISNA(VLOOKUP(CONCATENATE(D535,E535,F535,G535,H535,I535,J535,K535),'SRF Drop Downs'!G:G,1,FALSE))),IF(AND(G535&lt;&gt;"C3",K535&lt;&gt;"O5"),IF(SUM(COUNTIF(L535:R535,"Y"),COUNTIF(L535:R535,"N"))=0,"V","I"),IF(COUNTIF(L535:R535,"Y"),"V","I"))="V", IF(AND('Sponsor Response Form (SRF)'!D535="M1", COUNTIF('OMS Response Form (ORF)'!C:C, B535)&gt;0), "I", "V")="V"), "Valid","Invalid")," ")</f>
        <v xml:space="preserve"> </v>
      </c>
    </row>
    <row r="536" spans="1:20" x14ac:dyDescent="0.25">
      <c r="A536" s="69"/>
      <c r="B536" s="70"/>
      <c r="C536" s="71"/>
      <c r="D536" s="72"/>
      <c r="E536" s="72"/>
      <c r="F536" s="72"/>
      <c r="G536" s="72"/>
      <c r="H536" s="72"/>
      <c r="I536" s="72"/>
      <c r="J536" s="72"/>
      <c r="K536" s="72"/>
      <c r="L536" s="72"/>
      <c r="M536" s="72"/>
      <c r="N536" s="72"/>
      <c r="O536" s="72"/>
      <c r="P536" s="72"/>
      <c r="Q536" s="72"/>
      <c r="R536" s="72"/>
      <c r="S536" s="24" t="str">
        <f>IF(COUNTA(A536:R536)=0,"",IF(AND(COUNTA(A536:C536)=3,COUNTIF('SRF Drop Downs'!$B$2:$B$5,'Sponsor Response Form (SRF)'!D536),COUNTIF('SRF Drop Downs'!$F$2:$F$5,'Sponsor Response Form (SRF)'!E536),COUNTIF('SRF Drop Downs'!$C$2:$C$4,'Sponsor Response Form (SRF)'!F536),COUNTIF('SRF Drop Downs'!$D$2:$D$6,'Sponsor Response Form (SRF)'!G536),COUNTIF('SRF Drop Downs'!$A$2:$A$5,'Sponsor Response Form (SRF)'!H536),COUNTIF('SRF Drop Downs'!$A$2:$A$4,'Sponsor Response Form (SRF)'!I536),COUNTIF('SRF Drop Downs'!$A$2:$A$5,'Sponsor Response Form (SRF)'!J536),COUNTIF('SRF Drop Downs'!$E$2:$E$7,'Sponsor Response Form (SRF)'!K536),COUNTIF('SRF Drop Downs'!$A$2:$A$4,'Sponsor Response Form (SRF)'!L536),COUNTIF('SRF Drop Downs'!$A$2:$A$4,'Sponsor Response Form (SRF)'!M536),COUNTIF('SRF Drop Downs'!$A$2:$A$4,'Sponsor Response Form (SRF)'!N536),COUNTIF('SRF Drop Downs'!$A$2:$A$4,'Sponsor Response Form (SRF)'!O536),COUNTIF('SRF Drop Downs'!$A$2:$A$4,'Sponsor Response Form (SRF)'!P536),COUNTIF('SRF Drop Downs'!$A$2:$A$4,'Sponsor Response Form (SRF)'!Q536),COUNTIF('SRF Drop Downs'!$A$2:$A$4,'Sponsor Response Form (SRF)'!R536)),"Complete","Incomplete"))</f>
        <v/>
      </c>
      <c r="T536" s="25" t="str">
        <f>IF(S536="Complete",IF(AND(NOT(ISNA(VLOOKUP(CONCATENATE(D536,E536,F536,G536,H536,I536,J536,K536),'SRF Drop Downs'!G:G,1,FALSE))),IF(AND(G536&lt;&gt;"C3",K536&lt;&gt;"O5"),IF(SUM(COUNTIF(L536:R536,"Y"),COUNTIF(L536:R536,"N"))=0,"V","I"),IF(COUNTIF(L536:R536,"Y"),"V","I"))="V", IF(AND('Sponsor Response Form (SRF)'!D536="M1", COUNTIF('OMS Response Form (ORF)'!C:C, B536)&gt;0), "I", "V")="V"), "Valid","Invalid")," ")</f>
        <v xml:space="preserve"> </v>
      </c>
    </row>
    <row r="537" spans="1:20" x14ac:dyDescent="0.25">
      <c r="A537" s="69"/>
      <c r="B537" s="70"/>
      <c r="C537" s="71"/>
      <c r="D537" s="72"/>
      <c r="E537" s="72"/>
      <c r="F537" s="72"/>
      <c r="G537" s="72"/>
      <c r="H537" s="72"/>
      <c r="I537" s="72"/>
      <c r="J537" s="72"/>
      <c r="K537" s="72"/>
      <c r="L537" s="72"/>
      <c r="M537" s="72"/>
      <c r="N537" s="72"/>
      <c r="O537" s="72"/>
      <c r="P537" s="72"/>
      <c r="Q537" s="72"/>
      <c r="R537" s="72"/>
      <c r="S537" s="24" t="str">
        <f>IF(COUNTA(A537:R537)=0,"",IF(AND(COUNTA(A537:C537)=3,COUNTIF('SRF Drop Downs'!$B$2:$B$5,'Sponsor Response Form (SRF)'!D537),COUNTIF('SRF Drop Downs'!$F$2:$F$5,'Sponsor Response Form (SRF)'!E537),COUNTIF('SRF Drop Downs'!$C$2:$C$4,'Sponsor Response Form (SRF)'!F537),COUNTIF('SRF Drop Downs'!$D$2:$D$6,'Sponsor Response Form (SRF)'!G537),COUNTIF('SRF Drop Downs'!$A$2:$A$5,'Sponsor Response Form (SRF)'!H537),COUNTIF('SRF Drop Downs'!$A$2:$A$4,'Sponsor Response Form (SRF)'!I537),COUNTIF('SRF Drop Downs'!$A$2:$A$5,'Sponsor Response Form (SRF)'!J537),COUNTIF('SRF Drop Downs'!$E$2:$E$7,'Sponsor Response Form (SRF)'!K537),COUNTIF('SRF Drop Downs'!$A$2:$A$4,'Sponsor Response Form (SRF)'!L537),COUNTIF('SRF Drop Downs'!$A$2:$A$4,'Sponsor Response Form (SRF)'!M537),COUNTIF('SRF Drop Downs'!$A$2:$A$4,'Sponsor Response Form (SRF)'!N537),COUNTIF('SRF Drop Downs'!$A$2:$A$4,'Sponsor Response Form (SRF)'!O537),COUNTIF('SRF Drop Downs'!$A$2:$A$4,'Sponsor Response Form (SRF)'!P537),COUNTIF('SRF Drop Downs'!$A$2:$A$4,'Sponsor Response Form (SRF)'!Q537),COUNTIF('SRF Drop Downs'!$A$2:$A$4,'Sponsor Response Form (SRF)'!R537)),"Complete","Incomplete"))</f>
        <v/>
      </c>
      <c r="T537" s="25" t="str">
        <f>IF(S537="Complete",IF(AND(NOT(ISNA(VLOOKUP(CONCATENATE(D537,E537,F537,G537,H537,I537,J537,K537),'SRF Drop Downs'!G:G,1,FALSE))),IF(AND(G537&lt;&gt;"C3",K537&lt;&gt;"O5"),IF(SUM(COUNTIF(L537:R537,"Y"),COUNTIF(L537:R537,"N"))=0,"V","I"),IF(COUNTIF(L537:R537,"Y"),"V","I"))="V", IF(AND('Sponsor Response Form (SRF)'!D537="M1", COUNTIF('OMS Response Form (ORF)'!C:C, B537)&gt;0), "I", "V")="V"), "Valid","Invalid")," ")</f>
        <v xml:space="preserve"> </v>
      </c>
    </row>
    <row r="538" spans="1:20" x14ac:dyDescent="0.25">
      <c r="A538" s="69"/>
      <c r="B538" s="70"/>
      <c r="C538" s="71"/>
      <c r="D538" s="72"/>
      <c r="E538" s="72"/>
      <c r="F538" s="72"/>
      <c r="G538" s="72"/>
      <c r="H538" s="72"/>
      <c r="I538" s="72"/>
      <c r="J538" s="72"/>
      <c r="K538" s="72"/>
      <c r="L538" s="72"/>
      <c r="M538" s="72"/>
      <c r="N538" s="72"/>
      <c r="O538" s="72"/>
      <c r="P538" s="72"/>
      <c r="Q538" s="72"/>
      <c r="R538" s="72"/>
      <c r="S538" s="24" t="str">
        <f>IF(COUNTA(A538:R538)=0,"",IF(AND(COUNTA(A538:C538)=3,COUNTIF('SRF Drop Downs'!$B$2:$B$5,'Sponsor Response Form (SRF)'!D538),COUNTIF('SRF Drop Downs'!$F$2:$F$5,'Sponsor Response Form (SRF)'!E538),COUNTIF('SRF Drop Downs'!$C$2:$C$4,'Sponsor Response Form (SRF)'!F538),COUNTIF('SRF Drop Downs'!$D$2:$D$6,'Sponsor Response Form (SRF)'!G538),COUNTIF('SRF Drop Downs'!$A$2:$A$5,'Sponsor Response Form (SRF)'!H538),COUNTIF('SRF Drop Downs'!$A$2:$A$4,'Sponsor Response Form (SRF)'!I538),COUNTIF('SRF Drop Downs'!$A$2:$A$5,'Sponsor Response Form (SRF)'!J538),COUNTIF('SRF Drop Downs'!$E$2:$E$7,'Sponsor Response Form (SRF)'!K538),COUNTIF('SRF Drop Downs'!$A$2:$A$4,'Sponsor Response Form (SRF)'!L538),COUNTIF('SRF Drop Downs'!$A$2:$A$4,'Sponsor Response Form (SRF)'!M538),COUNTIF('SRF Drop Downs'!$A$2:$A$4,'Sponsor Response Form (SRF)'!N538),COUNTIF('SRF Drop Downs'!$A$2:$A$4,'Sponsor Response Form (SRF)'!O538),COUNTIF('SRF Drop Downs'!$A$2:$A$4,'Sponsor Response Form (SRF)'!P538),COUNTIF('SRF Drop Downs'!$A$2:$A$4,'Sponsor Response Form (SRF)'!Q538),COUNTIF('SRF Drop Downs'!$A$2:$A$4,'Sponsor Response Form (SRF)'!R538)),"Complete","Incomplete"))</f>
        <v/>
      </c>
      <c r="T538" s="25" t="str">
        <f>IF(S538="Complete",IF(AND(NOT(ISNA(VLOOKUP(CONCATENATE(D538,E538,F538,G538,H538,I538,J538,K538),'SRF Drop Downs'!G:G,1,FALSE))),IF(AND(G538&lt;&gt;"C3",K538&lt;&gt;"O5"),IF(SUM(COUNTIF(L538:R538,"Y"),COUNTIF(L538:R538,"N"))=0,"V","I"),IF(COUNTIF(L538:R538,"Y"),"V","I"))="V", IF(AND('Sponsor Response Form (SRF)'!D538="M1", COUNTIF('OMS Response Form (ORF)'!C:C, B538)&gt;0), "I", "V")="V"), "Valid","Invalid")," ")</f>
        <v xml:space="preserve"> </v>
      </c>
    </row>
    <row r="539" spans="1:20" x14ac:dyDescent="0.25">
      <c r="A539" s="69"/>
      <c r="B539" s="70"/>
      <c r="C539" s="71"/>
      <c r="D539" s="72"/>
      <c r="E539" s="72"/>
      <c r="F539" s="72"/>
      <c r="G539" s="72"/>
      <c r="H539" s="72"/>
      <c r="I539" s="72"/>
      <c r="J539" s="72"/>
      <c r="K539" s="72"/>
      <c r="L539" s="72"/>
      <c r="M539" s="72"/>
      <c r="N539" s="72"/>
      <c r="O539" s="72"/>
      <c r="P539" s="72"/>
      <c r="Q539" s="72"/>
      <c r="R539" s="72"/>
      <c r="S539" s="24" t="str">
        <f>IF(COUNTA(A539:R539)=0,"",IF(AND(COUNTA(A539:C539)=3,COUNTIF('SRF Drop Downs'!$B$2:$B$5,'Sponsor Response Form (SRF)'!D539),COUNTIF('SRF Drop Downs'!$F$2:$F$5,'Sponsor Response Form (SRF)'!E539),COUNTIF('SRF Drop Downs'!$C$2:$C$4,'Sponsor Response Form (SRF)'!F539),COUNTIF('SRF Drop Downs'!$D$2:$D$6,'Sponsor Response Form (SRF)'!G539),COUNTIF('SRF Drop Downs'!$A$2:$A$5,'Sponsor Response Form (SRF)'!H539),COUNTIF('SRF Drop Downs'!$A$2:$A$4,'Sponsor Response Form (SRF)'!I539),COUNTIF('SRF Drop Downs'!$A$2:$A$5,'Sponsor Response Form (SRF)'!J539),COUNTIF('SRF Drop Downs'!$E$2:$E$7,'Sponsor Response Form (SRF)'!K539),COUNTIF('SRF Drop Downs'!$A$2:$A$4,'Sponsor Response Form (SRF)'!L539),COUNTIF('SRF Drop Downs'!$A$2:$A$4,'Sponsor Response Form (SRF)'!M539),COUNTIF('SRF Drop Downs'!$A$2:$A$4,'Sponsor Response Form (SRF)'!N539),COUNTIF('SRF Drop Downs'!$A$2:$A$4,'Sponsor Response Form (SRF)'!O539),COUNTIF('SRF Drop Downs'!$A$2:$A$4,'Sponsor Response Form (SRF)'!P539),COUNTIF('SRF Drop Downs'!$A$2:$A$4,'Sponsor Response Form (SRF)'!Q539),COUNTIF('SRF Drop Downs'!$A$2:$A$4,'Sponsor Response Form (SRF)'!R539)),"Complete","Incomplete"))</f>
        <v/>
      </c>
      <c r="T539" s="25" t="str">
        <f>IF(S539="Complete",IF(AND(NOT(ISNA(VLOOKUP(CONCATENATE(D539,E539,F539,G539,H539,I539,J539,K539),'SRF Drop Downs'!G:G,1,FALSE))),IF(AND(G539&lt;&gt;"C3",K539&lt;&gt;"O5"),IF(SUM(COUNTIF(L539:R539,"Y"),COUNTIF(L539:R539,"N"))=0,"V","I"),IF(COUNTIF(L539:R539,"Y"),"V","I"))="V", IF(AND('Sponsor Response Form (SRF)'!D539="M1", COUNTIF('OMS Response Form (ORF)'!C:C, B539)&gt;0), "I", "V")="V"), "Valid","Invalid")," ")</f>
        <v xml:space="preserve"> </v>
      </c>
    </row>
    <row r="540" spans="1:20" x14ac:dyDescent="0.25">
      <c r="A540" s="69"/>
      <c r="B540" s="70"/>
      <c r="C540" s="71"/>
      <c r="D540" s="72"/>
      <c r="E540" s="72"/>
      <c r="F540" s="72"/>
      <c r="G540" s="72"/>
      <c r="H540" s="72"/>
      <c r="I540" s="72"/>
      <c r="J540" s="72"/>
      <c r="K540" s="72"/>
      <c r="L540" s="72"/>
      <c r="M540" s="72"/>
      <c r="N540" s="72"/>
      <c r="O540" s="72"/>
      <c r="P540" s="72"/>
      <c r="Q540" s="72"/>
      <c r="R540" s="72"/>
      <c r="S540" s="24" t="str">
        <f>IF(COUNTA(A540:R540)=0,"",IF(AND(COUNTA(A540:C540)=3,COUNTIF('SRF Drop Downs'!$B$2:$B$5,'Sponsor Response Form (SRF)'!D540),COUNTIF('SRF Drop Downs'!$F$2:$F$5,'Sponsor Response Form (SRF)'!E540),COUNTIF('SRF Drop Downs'!$C$2:$C$4,'Sponsor Response Form (SRF)'!F540),COUNTIF('SRF Drop Downs'!$D$2:$D$6,'Sponsor Response Form (SRF)'!G540),COUNTIF('SRF Drop Downs'!$A$2:$A$5,'Sponsor Response Form (SRF)'!H540),COUNTIF('SRF Drop Downs'!$A$2:$A$4,'Sponsor Response Form (SRF)'!I540),COUNTIF('SRF Drop Downs'!$A$2:$A$5,'Sponsor Response Form (SRF)'!J540),COUNTIF('SRF Drop Downs'!$E$2:$E$7,'Sponsor Response Form (SRF)'!K540),COUNTIF('SRF Drop Downs'!$A$2:$A$4,'Sponsor Response Form (SRF)'!L540),COUNTIF('SRF Drop Downs'!$A$2:$A$4,'Sponsor Response Form (SRF)'!M540),COUNTIF('SRF Drop Downs'!$A$2:$A$4,'Sponsor Response Form (SRF)'!N540),COUNTIF('SRF Drop Downs'!$A$2:$A$4,'Sponsor Response Form (SRF)'!O540),COUNTIF('SRF Drop Downs'!$A$2:$A$4,'Sponsor Response Form (SRF)'!P540),COUNTIF('SRF Drop Downs'!$A$2:$A$4,'Sponsor Response Form (SRF)'!Q540),COUNTIF('SRF Drop Downs'!$A$2:$A$4,'Sponsor Response Form (SRF)'!R540)),"Complete","Incomplete"))</f>
        <v/>
      </c>
      <c r="T540" s="25" t="str">
        <f>IF(S540="Complete",IF(AND(NOT(ISNA(VLOOKUP(CONCATENATE(D540,E540,F540,G540,H540,I540,J540,K540),'SRF Drop Downs'!G:G,1,FALSE))),IF(AND(G540&lt;&gt;"C3",K540&lt;&gt;"O5"),IF(SUM(COUNTIF(L540:R540,"Y"),COUNTIF(L540:R540,"N"))=0,"V","I"),IF(COUNTIF(L540:R540,"Y"),"V","I"))="V", IF(AND('Sponsor Response Form (SRF)'!D540="M1", COUNTIF('OMS Response Form (ORF)'!C:C, B540)&gt;0), "I", "V")="V"), "Valid","Invalid")," ")</f>
        <v xml:space="preserve"> </v>
      </c>
    </row>
    <row r="541" spans="1:20" x14ac:dyDescent="0.25">
      <c r="A541" s="69"/>
      <c r="B541" s="70"/>
      <c r="C541" s="71"/>
      <c r="D541" s="72"/>
      <c r="E541" s="72"/>
      <c r="F541" s="72"/>
      <c r="G541" s="72"/>
      <c r="H541" s="72"/>
      <c r="I541" s="72"/>
      <c r="J541" s="72"/>
      <c r="K541" s="72"/>
      <c r="L541" s="72"/>
      <c r="M541" s="72"/>
      <c r="N541" s="72"/>
      <c r="O541" s="72"/>
      <c r="P541" s="72"/>
      <c r="Q541" s="72"/>
      <c r="R541" s="72"/>
      <c r="S541" s="24" t="str">
        <f>IF(COUNTA(A541:R541)=0,"",IF(AND(COUNTA(A541:C541)=3,COUNTIF('SRF Drop Downs'!$B$2:$B$5,'Sponsor Response Form (SRF)'!D541),COUNTIF('SRF Drop Downs'!$F$2:$F$5,'Sponsor Response Form (SRF)'!E541),COUNTIF('SRF Drop Downs'!$C$2:$C$4,'Sponsor Response Form (SRF)'!F541),COUNTIF('SRF Drop Downs'!$D$2:$D$6,'Sponsor Response Form (SRF)'!G541),COUNTIF('SRF Drop Downs'!$A$2:$A$5,'Sponsor Response Form (SRF)'!H541),COUNTIF('SRF Drop Downs'!$A$2:$A$4,'Sponsor Response Form (SRF)'!I541),COUNTIF('SRF Drop Downs'!$A$2:$A$5,'Sponsor Response Form (SRF)'!J541),COUNTIF('SRF Drop Downs'!$E$2:$E$7,'Sponsor Response Form (SRF)'!K541),COUNTIF('SRF Drop Downs'!$A$2:$A$4,'Sponsor Response Form (SRF)'!L541),COUNTIF('SRF Drop Downs'!$A$2:$A$4,'Sponsor Response Form (SRF)'!M541),COUNTIF('SRF Drop Downs'!$A$2:$A$4,'Sponsor Response Form (SRF)'!N541),COUNTIF('SRF Drop Downs'!$A$2:$A$4,'Sponsor Response Form (SRF)'!O541),COUNTIF('SRF Drop Downs'!$A$2:$A$4,'Sponsor Response Form (SRF)'!P541),COUNTIF('SRF Drop Downs'!$A$2:$A$4,'Sponsor Response Form (SRF)'!Q541),COUNTIF('SRF Drop Downs'!$A$2:$A$4,'Sponsor Response Form (SRF)'!R541)),"Complete","Incomplete"))</f>
        <v/>
      </c>
      <c r="T541" s="25" t="str">
        <f>IF(S541="Complete",IF(AND(NOT(ISNA(VLOOKUP(CONCATENATE(D541,E541,F541,G541,H541,I541,J541,K541),'SRF Drop Downs'!G:G,1,FALSE))),IF(AND(G541&lt;&gt;"C3",K541&lt;&gt;"O5"),IF(SUM(COUNTIF(L541:R541,"Y"),COUNTIF(L541:R541,"N"))=0,"V","I"),IF(COUNTIF(L541:R541,"Y"),"V","I"))="V", IF(AND('Sponsor Response Form (SRF)'!D541="M1", COUNTIF('OMS Response Form (ORF)'!C:C, B541)&gt;0), "I", "V")="V"), "Valid","Invalid")," ")</f>
        <v xml:space="preserve"> </v>
      </c>
    </row>
    <row r="542" spans="1:20" x14ac:dyDescent="0.25">
      <c r="A542" s="69"/>
      <c r="B542" s="70"/>
      <c r="C542" s="71"/>
      <c r="D542" s="72"/>
      <c r="E542" s="72"/>
      <c r="F542" s="72"/>
      <c r="G542" s="72"/>
      <c r="H542" s="72"/>
      <c r="I542" s="72"/>
      <c r="J542" s="72"/>
      <c r="K542" s="72"/>
      <c r="L542" s="72"/>
      <c r="M542" s="72"/>
      <c r="N542" s="72"/>
      <c r="O542" s="72"/>
      <c r="P542" s="72"/>
      <c r="Q542" s="72"/>
      <c r="R542" s="72"/>
      <c r="S542" s="24" t="str">
        <f>IF(COUNTA(A542:R542)=0,"",IF(AND(COUNTA(A542:C542)=3,COUNTIF('SRF Drop Downs'!$B$2:$B$5,'Sponsor Response Form (SRF)'!D542),COUNTIF('SRF Drop Downs'!$F$2:$F$5,'Sponsor Response Form (SRF)'!E542),COUNTIF('SRF Drop Downs'!$C$2:$C$4,'Sponsor Response Form (SRF)'!F542),COUNTIF('SRF Drop Downs'!$D$2:$D$6,'Sponsor Response Form (SRF)'!G542),COUNTIF('SRF Drop Downs'!$A$2:$A$5,'Sponsor Response Form (SRF)'!H542),COUNTIF('SRF Drop Downs'!$A$2:$A$4,'Sponsor Response Form (SRF)'!I542),COUNTIF('SRF Drop Downs'!$A$2:$A$5,'Sponsor Response Form (SRF)'!J542),COUNTIF('SRF Drop Downs'!$E$2:$E$7,'Sponsor Response Form (SRF)'!K542),COUNTIF('SRF Drop Downs'!$A$2:$A$4,'Sponsor Response Form (SRF)'!L542),COUNTIF('SRF Drop Downs'!$A$2:$A$4,'Sponsor Response Form (SRF)'!M542),COUNTIF('SRF Drop Downs'!$A$2:$A$4,'Sponsor Response Form (SRF)'!N542),COUNTIF('SRF Drop Downs'!$A$2:$A$4,'Sponsor Response Form (SRF)'!O542),COUNTIF('SRF Drop Downs'!$A$2:$A$4,'Sponsor Response Form (SRF)'!P542),COUNTIF('SRF Drop Downs'!$A$2:$A$4,'Sponsor Response Form (SRF)'!Q542),COUNTIF('SRF Drop Downs'!$A$2:$A$4,'Sponsor Response Form (SRF)'!R542)),"Complete","Incomplete"))</f>
        <v/>
      </c>
      <c r="T542" s="25" t="str">
        <f>IF(S542="Complete",IF(AND(NOT(ISNA(VLOOKUP(CONCATENATE(D542,E542,F542,G542,H542,I542,J542,K542),'SRF Drop Downs'!G:G,1,FALSE))),IF(AND(G542&lt;&gt;"C3",K542&lt;&gt;"O5"),IF(SUM(COUNTIF(L542:R542,"Y"),COUNTIF(L542:R542,"N"))=0,"V","I"),IF(COUNTIF(L542:R542,"Y"),"V","I"))="V", IF(AND('Sponsor Response Form (SRF)'!D542="M1", COUNTIF('OMS Response Form (ORF)'!C:C, B542)&gt;0), "I", "V")="V"), "Valid","Invalid")," ")</f>
        <v xml:space="preserve"> </v>
      </c>
    </row>
    <row r="543" spans="1:20" x14ac:dyDescent="0.25">
      <c r="A543" s="69"/>
      <c r="B543" s="70"/>
      <c r="C543" s="71"/>
      <c r="D543" s="72"/>
      <c r="E543" s="72"/>
      <c r="F543" s="72"/>
      <c r="G543" s="72"/>
      <c r="H543" s="72"/>
      <c r="I543" s="72"/>
      <c r="J543" s="72"/>
      <c r="K543" s="72"/>
      <c r="L543" s="72"/>
      <c r="M543" s="72"/>
      <c r="N543" s="72"/>
      <c r="O543" s="72"/>
      <c r="P543" s="72"/>
      <c r="Q543" s="72"/>
      <c r="R543" s="72"/>
      <c r="S543" s="24" t="str">
        <f>IF(COUNTA(A543:R543)=0,"",IF(AND(COUNTA(A543:C543)=3,COUNTIF('SRF Drop Downs'!$B$2:$B$5,'Sponsor Response Form (SRF)'!D543),COUNTIF('SRF Drop Downs'!$F$2:$F$5,'Sponsor Response Form (SRF)'!E543),COUNTIF('SRF Drop Downs'!$C$2:$C$4,'Sponsor Response Form (SRF)'!F543),COUNTIF('SRF Drop Downs'!$D$2:$D$6,'Sponsor Response Form (SRF)'!G543),COUNTIF('SRF Drop Downs'!$A$2:$A$5,'Sponsor Response Form (SRF)'!H543),COUNTIF('SRF Drop Downs'!$A$2:$A$4,'Sponsor Response Form (SRF)'!I543),COUNTIF('SRF Drop Downs'!$A$2:$A$5,'Sponsor Response Form (SRF)'!J543),COUNTIF('SRF Drop Downs'!$E$2:$E$7,'Sponsor Response Form (SRF)'!K543),COUNTIF('SRF Drop Downs'!$A$2:$A$4,'Sponsor Response Form (SRF)'!L543),COUNTIF('SRF Drop Downs'!$A$2:$A$4,'Sponsor Response Form (SRF)'!M543),COUNTIF('SRF Drop Downs'!$A$2:$A$4,'Sponsor Response Form (SRF)'!N543),COUNTIF('SRF Drop Downs'!$A$2:$A$4,'Sponsor Response Form (SRF)'!O543),COUNTIF('SRF Drop Downs'!$A$2:$A$4,'Sponsor Response Form (SRF)'!P543),COUNTIF('SRF Drop Downs'!$A$2:$A$4,'Sponsor Response Form (SRF)'!Q543),COUNTIF('SRF Drop Downs'!$A$2:$A$4,'Sponsor Response Form (SRF)'!R543)),"Complete","Incomplete"))</f>
        <v/>
      </c>
      <c r="T543" s="25" t="str">
        <f>IF(S543="Complete",IF(AND(NOT(ISNA(VLOOKUP(CONCATENATE(D543,E543,F543,G543,H543,I543,J543,K543),'SRF Drop Downs'!G:G,1,FALSE))),IF(AND(G543&lt;&gt;"C3",K543&lt;&gt;"O5"),IF(SUM(COUNTIF(L543:R543,"Y"),COUNTIF(L543:R543,"N"))=0,"V","I"),IF(COUNTIF(L543:R543,"Y"),"V","I"))="V", IF(AND('Sponsor Response Form (SRF)'!D543="M1", COUNTIF('OMS Response Form (ORF)'!C:C, B543)&gt;0), "I", "V")="V"), "Valid","Invalid")," ")</f>
        <v xml:space="preserve"> </v>
      </c>
    </row>
    <row r="544" spans="1:20" x14ac:dyDescent="0.25">
      <c r="A544" s="69"/>
      <c r="B544" s="70"/>
      <c r="C544" s="71"/>
      <c r="D544" s="72"/>
      <c r="E544" s="72"/>
      <c r="F544" s="72"/>
      <c r="G544" s="72"/>
      <c r="H544" s="72"/>
      <c r="I544" s="72"/>
      <c r="J544" s="72"/>
      <c r="K544" s="72"/>
      <c r="L544" s="72"/>
      <c r="M544" s="72"/>
      <c r="N544" s="72"/>
      <c r="O544" s="72"/>
      <c r="P544" s="72"/>
      <c r="Q544" s="72"/>
      <c r="R544" s="72"/>
      <c r="S544" s="24" t="str">
        <f>IF(COUNTA(A544:R544)=0,"",IF(AND(COUNTA(A544:C544)=3,COUNTIF('SRF Drop Downs'!$B$2:$B$5,'Sponsor Response Form (SRF)'!D544),COUNTIF('SRF Drop Downs'!$F$2:$F$5,'Sponsor Response Form (SRF)'!E544),COUNTIF('SRF Drop Downs'!$C$2:$C$4,'Sponsor Response Form (SRF)'!F544),COUNTIF('SRF Drop Downs'!$D$2:$D$6,'Sponsor Response Form (SRF)'!G544),COUNTIF('SRF Drop Downs'!$A$2:$A$5,'Sponsor Response Form (SRF)'!H544),COUNTIF('SRF Drop Downs'!$A$2:$A$4,'Sponsor Response Form (SRF)'!I544),COUNTIF('SRF Drop Downs'!$A$2:$A$5,'Sponsor Response Form (SRF)'!J544),COUNTIF('SRF Drop Downs'!$E$2:$E$7,'Sponsor Response Form (SRF)'!K544),COUNTIF('SRF Drop Downs'!$A$2:$A$4,'Sponsor Response Form (SRF)'!L544),COUNTIF('SRF Drop Downs'!$A$2:$A$4,'Sponsor Response Form (SRF)'!M544),COUNTIF('SRF Drop Downs'!$A$2:$A$4,'Sponsor Response Form (SRF)'!N544),COUNTIF('SRF Drop Downs'!$A$2:$A$4,'Sponsor Response Form (SRF)'!O544),COUNTIF('SRF Drop Downs'!$A$2:$A$4,'Sponsor Response Form (SRF)'!P544),COUNTIF('SRF Drop Downs'!$A$2:$A$4,'Sponsor Response Form (SRF)'!Q544),COUNTIF('SRF Drop Downs'!$A$2:$A$4,'Sponsor Response Form (SRF)'!R544)),"Complete","Incomplete"))</f>
        <v/>
      </c>
      <c r="T544" s="25" t="str">
        <f>IF(S544="Complete",IF(AND(NOT(ISNA(VLOOKUP(CONCATENATE(D544,E544,F544,G544,H544,I544,J544,K544),'SRF Drop Downs'!G:G,1,FALSE))),IF(AND(G544&lt;&gt;"C3",K544&lt;&gt;"O5"),IF(SUM(COUNTIF(L544:R544,"Y"),COUNTIF(L544:R544,"N"))=0,"V","I"),IF(COUNTIF(L544:R544,"Y"),"V","I"))="V", IF(AND('Sponsor Response Form (SRF)'!D544="M1", COUNTIF('OMS Response Form (ORF)'!C:C, B544)&gt;0), "I", "V")="V"), "Valid","Invalid")," ")</f>
        <v xml:space="preserve"> </v>
      </c>
    </row>
    <row r="545" spans="1:20" x14ac:dyDescent="0.25">
      <c r="A545" s="69"/>
      <c r="B545" s="70"/>
      <c r="C545" s="71"/>
      <c r="D545" s="72"/>
      <c r="E545" s="72"/>
      <c r="F545" s="72"/>
      <c r="G545" s="72"/>
      <c r="H545" s="72"/>
      <c r="I545" s="72"/>
      <c r="J545" s="72"/>
      <c r="K545" s="72"/>
      <c r="L545" s="72"/>
      <c r="M545" s="72"/>
      <c r="N545" s="72"/>
      <c r="O545" s="72"/>
      <c r="P545" s="72"/>
      <c r="Q545" s="72"/>
      <c r="R545" s="72"/>
      <c r="S545" s="24" t="str">
        <f>IF(COUNTA(A545:R545)=0,"",IF(AND(COUNTA(A545:C545)=3,COUNTIF('SRF Drop Downs'!$B$2:$B$5,'Sponsor Response Form (SRF)'!D545),COUNTIF('SRF Drop Downs'!$F$2:$F$5,'Sponsor Response Form (SRF)'!E545),COUNTIF('SRF Drop Downs'!$C$2:$C$4,'Sponsor Response Form (SRF)'!F545),COUNTIF('SRF Drop Downs'!$D$2:$D$6,'Sponsor Response Form (SRF)'!G545),COUNTIF('SRF Drop Downs'!$A$2:$A$5,'Sponsor Response Form (SRF)'!H545),COUNTIF('SRF Drop Downs'!$A$2:$A$4,'Sponsor Response Form (SRF)'!I545),COUNTIF('SRF Drop Downs'!$A$2:$A$5,'Sponsor Response Form (SRF)'!J545),COUNTIF('SRF Drop Downs'!$E$2:$E$7,'Sponsor Response Form (SRF)'!K545),COUNTIF('SRF Drop Downs'!$A$2:$A$4,'Sponsor Response Form (SRF)'!L545),COUNTIF('SRF Drop Downs'!$A$2:$A$4,'Sponsor Response Form (SRF)'!M545),COUNTIF('SRF Drop Downs'!$A$2:$A$4,'Sponsor Response Form (SRF)'!N545),COUNTIF('SRF Drop Downs'!$A$2:$A$4,'Sponsor Response Form (SRF)'!O545),COUNTIF('SRF Drop Downs'!$A$2:$A$4,'Sponsor Response Form (SRF)'!P545),COUNTIF('SRF Drop Downs'!$A$2:$A$4,'Sponsor Response Form (SRF)'!Q545),COUNTIF('SRF Drop Downs'!$A$2:$A$4,'Sponsor Response Form (SRF)'!R545)),"Complete","Incomplete"))</f>
        <v/>
      </c>
      <c r="T545" s="25" t="str">
        <f>IF(S545="Complete",IF(AND(NOT(ISNA(VLOOKUP(CONCATENATE(D545,E545,F545,G545,H545,I545,J545,K545),'SRF Drop Downs'!G:G,1,FALSE))),IF(AND(G545&lt;&gt;"C3",K545&lt;&gt;"O5"),IF(SUM(COUNTIF(L545:R545,"Y"),COUNTIF(L545:R545,"N"))=0,"V","I"),IF(COUNTIF(L545:R545,"Y"),"V","I"))="V", IF(AND('Sponsor Response Form (SRF)'!D545="M1", COUNTIF('OMS Response Form (ORF)'!C:C, B545)&gt;0), "I", "V")="V"), "Valid","Invalid")," ")</f>
        <v xml:space="preserve"> </v>
      </c>
    </row>
    <row r="546" spans="1:20" x14ac:dyDescent="0.25">
      <c r="A546" s="69"/>
      <c r="B546" s="70"/>
      <c r="C546" s="71"/>
      <c r="D546" s="72"/>
      <c r="E546" s="72"/>
      <c r="F546" s="72"/>
      <c r="G546" s="72"/>
      <c r="H546" s="72"/>
      <c r="I546" s="72"/>
      <c r="J546" s="72"/>
      <c r="K546" s="72"/>
      <c r="L546" s="72"/>
      <c r="M546" s="72"/>
      <c r="N546" s="72"/>
      <c r="O546" s="72"/>
      <c r="P546" s="72"/>
      <c r="Q546" s="72"/>
      <c r="R546" s="72"/>
      <c r="S546" s="24" t="str">
        <f>IF(COUNTA(A546:R546)=0,"",IF(AND(COUNTA(A546:C546)=3,COUNTIF('SRF Drop Downs'!$B$2:$B$5,'Sponsor Response Form (SRF)'!D546),COUNTIF('SRF Drop Downs'!$F$2:$F$5,'Sponsor Response Form (SRF)'!E546),COUNTIF('SRF Drop Downs'!$C$2:$C$4,'Sponsor Response Form (SRF)'!F546),COUNTIF('SRF Drop Downs'!$D$2:$D$6,'Sponsor Response Form (SRF)'!G546),COUNTIF('SRF Drop Downs'!$A$2:$A$5,'Sponsor Response Form (SRF)'!H546),COUNTIF('SRF Drop Downs'!$A$2:$A$4,'Sponsor Response Form (SRF)'!I546),COUNTIF('SRF Drop Downs'!$A$2:$A$5,'Sponsor Response Form (SRF)'!J546),COUNTIF('SRF Drop Downs'!$E$2:$E$7,'Sponsor Response Form (SRF)'!K546),COUNTIF('SRF Drop Downs'!$A$2:$A$4,'Sponsor Response Form (SRF)'!L546),COUNTIF('SRF Drop Downs'!$A$2:$A$4,'Sponsor Response Form (SRF)'!M546),COUNTIF('SRF Drop Downs'!$A$2:$A$4,'Sponsor Response Form (SRF)'!N546),COUNTIF('SRF Drop Downs'!$A$2:$A$4,'Sponsor Response Form (SRF)'!O546),COUNTIF('SRF Drop Downs'!$A$2:$A$4,'Sponsor Response Form (SRF)'!P546),COUNTIF('SRF Drop Downs'!$A$2:$A$4,'Sponsor Response Form (SRF)'!Q546),COUNTIF('SRF Drop Downs'!$A$2:$A$4,'Sponsor Response Form (SRF)'!R546)),"Complete","Incomplete"))</f>
        <v/>
      </c>
      <c r="T546" s="25" t="str">
        <f>IF(S546="Complete",IF(AND(NOT(ISNA(VLOOKUP(CONCATENATE(D546,E546,F546,G546,H546,I546,J546,K546),'SRF Drop Downs'!G:G,1,FALSE))),IF(AND(G546&lt;&gt;"C3",K546&lt;&gt;"O5"),IF(SUM(COUNTIF(L546:R546,"Y"),COUNTIF(L546:R546,"N"))=0,"V","I"),IF(COUNTIF(L546:R546,"Y"),"V","I"))="V", IF(AND('Sponsor Response Form (SRF)'!D546="M1", COUNTIF('OMS Response Form (ORF)'!C:C, B546)&gt;0), "I", "V")="V"), "Valid","Invalid")," ")</f>
        <v xml:space="preserve"> </v>
      </c>
    </row>
    <row r="547" spans="1:20" x14ac:dyDescent="0.25">
      <c r="A547" s="69"/>
      <c r="B547" s="70"/>
      <c r="C547" s="71"/>
      <c r="D547" s="72"/>
      <c r="E547" s="72"/>
      <c r="F547" s="72"/>
      <c r="G547" s="72"/>
      <c r="H547" s="72"/>
      <c r="I547" s="72"/>
      <c r="J547" s="72"/>
      <c r="K547" s="72"/>
      <c r="L547" s="72"/>
      <c r="M547" s="72"/>
      <c r="N547" s="72"/>
      <c r="O547" s="72"/>
      <c r="P547" s="72"/>
      <c r="Q547" s="72"/>
      <c r="R547" s="72"/>
      <c r="S547" s="24" t="str">
        <f>IF(COUNTA(A547:R547)=0,"",IF(AND(COUNTA(A547:C547)=3,COUNTIF('SRF Drop Downs'!$B$2:$B$5,'Sponsor Response Form (SRF)'!D547),COUNTIF('SRF Drop Downs'!$F$2:$F$5,'Sponsor Response Form (SRF)'!E547),COUNTIF('SRF Drop Downs'!$C$2:$C$4,'Sponsor Response Form (SRF)'!F547),COUNTIF('SRF Drop Downs'!$D$2:$D$6,'Sponsor Response Form (SRF)'!G547),COUNTIF('SRF Drop Downs'!$A$2:$A$5,'Sponsor Response Form (SRF)'!H547),COUNTIF('SRF Drop Downs'!$A$2:$A$4,'Sponsor Response Form (SRF)'!I547),COUNTIF('SRF Drop Downs'!$A$2:$A$5,'Sponsor Response Form (SRF)'!J547),COUNTIF('SRF Drop Downs'!$E$2:$E$7,'Sponsor Response Form (SRF)'!K547),COUNTIF('SRF Drop Downs'!$A$2:$A$4,'Sponsor Response Form (SRF)'!L547),COUNTIF('SRF Drop Downs'!$A$2:$A$4,'Sponsor Response Form (SRF)'!M547),COUNTIF('SRF Drop Downs'!$A$2:$A$4,'Sponsor Response Form (SRF)'!N547),COUNTIF('SRF Drop Downs'!$A$2:$A$4,'Sponsor Response Form (SRF)'!O547),COUNTIF('SRF Drop Downs'!$A$2:$A$4,'Sponsor Response Form (SRF)'!P547),COUNTIF('SRF Drop Downs'!$A$2:$A$4,'Sponsor Response Form (SRF)'!Q547),COUNTIF('SRF Drop Downs'!$A$2:$A$4,'Sponsor Response Form (SRF)'!R547)),"Complete","Incomplete"))</f>
        <v/>
      </c>
      <c r="T547" s="25" t="str">
        <f>IF(S547="Complete",IF(AND(NOT(ISNA(VLOOKUP(CONCATENATE(D547,E547,F547,G547,H547,I547,J547,K547),'SRF Drop Downs'!G:G,1,FALSE))),IF(AND(G547&lt;&gt;"C3",K547&lt;&gt;"O5"),IF(SUM(COUNTIF(L547:R547,"Y"),COUNTIF(L547:R547,"N"))=0,"V","I"),IF(COUNTIF(L547:R547,"Y"),"V","I"))="V", IF(AND('Sponsor Response Form (SRF)'!D547="M1", COUNTIF('OMS Response Form (ORF)'!C:C, B547)&gt;0), "I", "V")="V"), "Valid","Invalid")," ")</f>
        <v xml:space="preserve"> </v>
      </c>
    </row>
    <row r="548" spans="1:20" x14ac:dyDescent="0.25">
      <c r="A548" s="69"/>
      <c r="B548" s="70"/>
      <c r="C548" s="71"/>
      <c r="D548" s="72"/>
      <c r="E548" s="72"/>
      <c r="F548" s="72"/>
      <c r="G548" s="72"/>
      <c r="H548" s="72"/>
      <c r="I548" s="72"/>
      <c r="J548" s="72"/>
      <c r="K548" s="72"/>
      <c r="L548" s="72"/>
      <c r="M548" s="72"/>
      <c r="N548" s="72"/>
      <c r="O548" s="72"/>
      <c r="P548" s="72"/>
      <c r="Q548" s="72"/>
      <c r="R548" s="72"/>
      <c r="S548" s="24" t="str">
        <f>IF(COUNTA(A548:R548)=0,"",IF(AND(COUNTA(A548:C548)=3,COUNTIF('SRF Drop Downs'!$B$2:$B$5,'Sponsor Response Form (SRF)'!D548),COUNTIF('SRF Drop Downs'!$F$2:$F$5,'Sponsor Response Form (SRF)'!E548),COUNTIF('SRF Drop Downs'!$C$2:$C$4,'Sponsor Response Form (SRF)'!F548),COUNTIF('SRF Drop Downs'!$D$2:$D$6,'Sponsor Response Form (SRF)'!G548),COUNTIF('SRF Drop Downs'!$A$2:$A$5,'Sponsor Response Form (SRF)'!H548),COUNTIF('SRF Drop Downs'!$A$2:$A$4,'Sponsor Response Form (SRF)'!I548),COUNTIF('SRF Drop Downs'!$A$2:$A$5,'Sponsor Response Form (SRF)'!J548),COUNTIF('SRF Drop Downs'!$E$2:$E$7,'Sponsor Response Form (SRF)'!K548),COUNTIF('SRF Drop Downs'!$A$2:$A$4,'Sponsor Response Form (SRF)'!L548),COUNTIF('SRF Drop Downs'!$A$2:$A$4,'Sponsor Response Form (SRF)'!M548),COUNTIF('SRF Drop Downs'!$A$2:$A$4,'Sponsor Response Form (SRF)'!N548),COUNTIF('SRF Drop Downs'!$A$2:$A$4,'Sponsor Response Form (SRF)'!O548),COUNTIF('SRF Drop Downs'!$A$2:$A$4,'Sponsor Response Form (SRF)'!P548),COUNTIF('SRF Drop Downs'!$A$2:$A$4,'Sponsor Response Form (SRF)'!Q548),COUNTIF('SRF Drop Downs'!$A$2:$A$4,'Sponsor Response Form (SRF)'!R548)),"Complete","Incomplete"))</f>
        <v/>
      </c>
      <c r="T548" s="25" t="str">
        <f>IF(S548="Complete",IF(AND(NOT(ISNA(VLOOKUP(CONCATENATE(D548,E548,F548,G548,H548,I548,J548,K548),'SRF Drop Downs'!G:G,1,FALSE))),IF(AND(G548&lt;&gt;"C3",K548&lt;&gt;"O5"),IF(SUM(COUNTIF(L548:R548,"Y"),COUNTIF(L548:R548,"N"))=0,"V","I"),IF(COUNTIF(L548:R548,"Y"),"V","I"))="V", IF(AND('Sponsor Response Form (SRF)'!D548="M1", COUNTIF('OMS Response Form (ORF)'!C:C, B548)&gt;0), "I", "V")="V"), "Valid","Invalid")," ")</f>
        <v xml:space="preserve"> </v>
      </c>
    </row>
    <row r="549" spans="1:20" x14ac:dyDescent="0.25">
      <c r="A549" s="69"/>
      <c r="B549" s="70"/>
      <c r="C549" s="71"/>
      <c r="D549" s="72"/>
      <c r="E549" s="72"/>
      <c r="F549" s="72"/>
      <c r="G549" s="72"/>
      <c r="H549" s="72"/>
      <c r="I549" s="72"/>
      <c r="J549" s="72"/>
      <c r="K549" s="72"/>
      <c r="L549" s="72"/>
      <c r="M549" s="72"/>
      <c r="N549" s="72"/>
      <c r="O549" s="72"/>
      <c r="P549" s="72"/>
      <c r="Q549" s="72"/>
      <c r="R549" s="72"/>
      <c r="S549" s="24" t="str">
        <f>IF(COUNTA(A549:R549)=0,"",IF(AND(COUNTA(A549:C549)=3,COUNTIF('SRF Drop Downs'!$B$2:$B$5,'Sponsor Response Form (SRF)'!D549),COUNTIF('SRF Drop Downs'!$F$2:$F$5,'Sponsor Response Form (SRF)'!E549),COUNTIF('SRF Drop Downs'!$C$2:$C$4,'Sponsor Response Form (SRF)'!F549),COUNTIF('SRF Drop Downs'!$D$2:$D$6,'Sponsor Response Form (SRF)'!G549),COUNTIF('SRF Drop Downs'!$A$2:$A$5,'Sponsor Response Form (SRF)'!H549),COUNTIF('SRF Drop Downs'!$A$2:$A$4,'Sponsor Response Form (SRF)'!I549),COUNTIF('SRF Drop Downs'!$A$2:$A$5,'Sponsor Response Form (SRF)'!J549),COUNTIF('SRF Drop Downs'!$E$2:$E$7,'Sponsor Response Form (SRF)'!K549),COUNTIF('SRF Drop Downs'!$A$2:$A$4,'Sponsor Response Form (SRF)'!L549),COUNTIF('SRF Drop Downs'!$A$2:$A$4,'Sponsor Response Form (SRF)'!M549),COUNTIF('SRF Drop Downs'!$A$2:$A$4,'Sponsor Response Form (SRF)'!N549),COUNTIF('SRF Drop Downs'!$A$2:$A$4,'Sponsor Response Form (SRF)'!O549),COUNTIF('SRF Drop Downs'!$A$2:$A$4,'Sponsor Response Form (SRF)'!P549),COUNTIF('SRF Drop Downs'!$A$2:$A$4,'Sponsor Response Form (SRF)'!Q549),COUNTIF('SRF Drop Downs'!$A$2:$A$4,'Sponsor Response Form (SRF)'!R549)),"Complete","Incomplete"))</f>
        <v/>
      </c>
      <c r="T549" s="25" t="str">
        <f>IF(S549="Complete",IF(AND(NOT(ISNA(VLOOKUP(CONCATENATE(D549,E549,F549,G549,H549,I549,J549,K549),'SRF Drop Downs'!G:G,1,FALSE))),IF(AND(G549&lt;&gt;"C3",K549&lt;&gt;"O5"),IF(SUM(COUNTIF(L549:R549,"Y"),COUNTIF(L549:R549,"N"))=0,"V","I"),IF(COUNTIF(L549:R549,"Y"),"V","I"))="V", IF(AND('Sponsor Response Form (SRF)'!D549="M1", COUNTIF('OMS Response Form (ORF)'!C:C, B549)&gt;0), "I", "V")="V"), "Valid","Invalid")," ")</f>
        <v xml:space="preserve"> </v>
      </c>
    </row>
    <row r="550" spans="1:20" x14ac:dyDescent="0.25">
      <c r="A550" s="69"/>
      <c r="B550" s="70"/>
      <c r="C550" s="71"/>
      <c r="D550" s="72"/>
      <c r="E550" s="72"/>
      <c r="F550" s="72"/>
      <c r="G550" s="72"/>
      <c r="H550" s="72"/>
      <c r="I550" s="72"/>
      <c r="J550" s="72"/>
      <c r="K550" s="72"/>
      <c r="L550" s="72"/>
      <c r="M550" s="72"/>
      <c r="N550" s="72"/>
      <c r="O550" s="72"/>
      <c r="P550" s="72"/>
      <c r="Q550" s="72"/>
      <c r="R550" s="72"/>
      <c r="S550" s="24" t="str">
        <f>IF(COUNTA(A550:R550)=0,"",IF(AND(COUNTA(A550:C550)=3,COUNTIF('SRF Drop Downs'!$B$2:$B$5,'Sponsor Response Form (SRF)'!D550),COUNTIF('SRF Drop Downs'!$F$2:$F$5,'Sponsor Response Form (SRF)'!E550),COUNTIF('SRF Drop Downs'!$C$2:$C$4,'Sponsor Response Form (SRF)'!F550),COUNTIF('SRF Drop Downs'!$D$2:$D$6,'Sponsor Response Form (SRF)'!G550),COUNTIF('SRF Drop Downs'!$A$2:$A$5,'Sponsor Response Form (SRF)'!H550),COUNTIF('SRF Drop Downs'!$A$2:$A$4,'Sponsor Response Form (SRF)'!I550),COUNTIF('SRF Drop Downs'!$A$2:$A$5,'Sponsor Response Form (SRF)'!J550),COUNTIF('SRF Drop Downs'!$E$2:$E$7,'Sponsor Response Form (SRF)'!K550),COUNTIF('SRF Drop Downs'!$A$2:$A$4,'Sponsor Response Form (SRF)'!L550),COUNTIF('SRF Drop Downs'!$A$2:$A$4,'Sponsor Response Form (SRF)'!M550),COUNTIF('SRF Drop Downs'!$A$2:$A$4,'Sponsor Response Form (SRF)'!N550),COUNTIF('SRF Drop Downs'!$A$2:$A$4,'Sponsor Response Form (SRF)'!O550),COUNTIF('SRF Drop Downs'!$A$2:$A$4,'Sponsor Response Form (SRF)'!P550),COUNTIF('SRF Drop Downs'!$A$2:$A$4,'Sponsor Response Form (SRF)'!Q550),COUNTIF('SRF Drop Downs'!$A$2:$A$4,'Sponsor Response Form (SRF)'!R550)),"Complete","Incomplete"))</f>
        <v/>
      </c>
      <c r="T550" s="25" t="str">
        <f>IF(S550="Complete",IF(AND(NOT(ISNA(VLOOKUP(CONCATENATE(D550,E550,F550,G550,H550,I550,J550,K550),'SRF Drop Downs'!G:G,1,FALSE))),IF(AND(G550&lt;&gt;"C3",K550&lt;&gt;"O5"),IF(SUM(COUNTIF(L550:R550,"Y"),COUNTIF(L550:R550,"N"))=0,"V","I"),IF(COUNTIF(L550:R550,"Y"),"V","I"))="V", IF(AND('Sponsor Response Form (SRF)'!D550="M1", COUNTIF('OMS Response Form (ORF)'!C:C, B550)&gt;0), "I", "V")="V"), "Valid","Invalid")," ")</f>
        <v xml:space="preserve"> </v>
      </c>
    </row>
    <row r="551" spans="1:20" x14ac:dyDescent="0.25">
      <c r="A551" s="69"/>
      <c r="B551" s="70"/>
      <c r="C551" s="71"/>
      <c r="D551" s="72"/>
      <c r="E551" s="72"/>
      <c r="F551" s="72"/>
      <c r="G551" s="72"/>
      <c r="H551" s="72"/>
      <c r="I551" s="72"/>
      <c r="J551" s="72"/>
      <c r="K551" s="72"/>
      <c r="L551" s="72"/>
      <c r="M551" s="72"/>
      <c r="N551" s="72"/>
      <c r="O551" s="72"/>
      <c r="P551" s="72"/>
      <c r="Q551" s="72"/>
      <c r="R551" s="72"/>
      <c r="S551" s="24" t="str">
        <f>IF(COUNTA(A551:R551)=0,"",IF(AND(COUNTA(A551:C551)=3,COUNTIF('SRF Drop Downs'!$B$2:$B$5,'Sponsor Response Form (SRF)'!D551),COUNTIF('SRF Drop Downs'!$F$2:$F$5,'Sponsor Response Form (SRF)'!E551),COUNTIF('SRF Drop Downs'!$C$2:$C$4,'Sponsor Response Form (SRF)'!F551),COUNTIF('SRF Drop Downs'!$D$2:$D$6,'Sponsor Response Form (SRF)'!G551),COUNTIF('SRF Drop Downs'!$A$2:$A$5,'Sponsor Response Form (SRF)'!H551),COUNTIF('SRF Drop Downs'!$A$2:$A$4,'Sponsor Response Form (SRF)'!I551),COUNTIF('SRF Drop Downs'!$A$2:$A$5,'Sponsor Response Form (SRF)'!J551),COUNTIF('SRF Drop Downs'!$E$2:$E$7,'Sponsor Response Form (SRF)'!K551),COUNTIF('SRF Drop Downs'!$A$2:$A$4,'Sponsor Response Form (SRF)'!L551),COUNTIF('SRF Drop Downs'!$A$2:$A$4,'Sponsor Response Form (SRF)'!M551),COUNTIF('SRF Drop Downs'!$A$2:$A$4,'Sponsor Response Form (SRF)'!N551),COUNTIF('SRF Drop Downs'!$A$2:$A$4,'Sponsor Response Form (SRF)'!O551),COUNTIF('SRF Drop Downs'!$A$2:$A$4,'Sponsor Response Form (SRF)'!P551),COUNTIF('SRF Drop Downs'!$A$2:$A$4,'Sponsor Response Form (SRF)'!Q551),COUNTIF('SRF Drop Downs'!$A$2:$A$4,'Sponsor Response Form (SRF)'!R551)),"Complete","Incomplete"))</f>
        <v/>
      </c>
      <c r="T551" s="25" t="str">
        <f>IF(S551="Complete",IF(AND(NOT(ISNA(VLOOKUP(CONCATENATE(D551,E551,F551,G551,H551,I551,J551,K551),'SRF Drop Downs'!G:G,1,FALSE))),IF(AND(G551&lt;&gt;"C3",K551&lt;&gt;"O5"),IF(SUM(COUNTIF(L551:R551,"Y"),COUNTIF(L551:R551,"N"))=0,"V","I"),IF(COUNTIF(L551:R551,"Y"),"V","I"))="V", IF(AND('Sponsor Response Form (SRF)'!D551="M1", COUNTIF('OMS Response Form (ORF)'!C:C, B551)&gt;0), "I", "V")="V"), "Valid","Invalid")," ")</f>
        <v xml:space="preserve"> </v>
      </c>
    </row>
    <row r="552" spans="1:20" x14ac:dyDescent="0.25">
      <c r="A552" s="69"/>
      <c r="B552" s="70"/>
      <c r="C552" s="71"/>
      <c r="D552" s="72"/>
      <c r="E552" s="72"/>
      <c r="F552" s="72"/>
      <c r="G552" s="72"/>
      <c r="H552" s="72"/>
      <c r="I552" s="72"/>
      <c r="J552" s="72"/>
      <c r="K552" s="72"/>
      <c r="L552" s="72"/>
      <c r="M552" s="72"/>
      <c r="N552" s="72"/>
      <c r="O552" s="72"/>
      <c r="P552" s="72"/>
      <c r="Q552" s="72"/>
      <c r="R552" s="72"/>
      <c r="S552" s="24" t="str">
        <f>IF(COUNTA(A552:R552)=0,"",IF(AND(COUNTA(A552:C552)=3,COUNTIF('SRF Drop Downs'!$B$2:$B$5,'Sponsor Response Form (SRF)'!D552),COUNTIF('SRF Drop Downs'!$F$2:$F$5,'Sponsor Response Form (SRF)'!E552),COUNTIF('SRF Drop Downs'!$C$2:$C$4,'Sponsor Response Form (SRF)'!F552),COUNTIF('SRF Drop Downs'!$D$2:$D$6,'Sponsor Response Form (SRF)'!G552),COUNTIF('SRF Drop Downs'!$A$2:$A$5,'Sponsor Response Form (SRF)'!H552),COUNTIF('SRF Drop Downs'!$A$2:$A$4,'Sponsor Response Form (SRF)'!I552),COUNTIF('SRF Drop Downs'!$A$2:$A$5,'Sponsor Response Form (SRF)'!J552),COUNTIF('SRF Drop Downs'!$E$2:$E$7,'Sponsor Response Form (SRF)'!K552),COUNTIF('SRF Drop Downs'!$A$2:$A$4,'Sponsor Response Form (SRF)'!L552),COUNTIF('SRF Drop Downs'!$A$2:$A$4,'Sponsor Response Form (SRF)'!M552),COUNTIF('SRF Drop Downs'!$A$2:$A$4,'Sponsor Response Form (SRF)'!N552),COUNTIF('SRF Drop Downs'!$A$2:$A$4,'Sponsor Response Form (SRF)'!O552),COUNTIF('SRF Drop Downs'!$A$2:$A$4,'Sponsor Response Form (SRF)'!P552),COUNTIF('SRF Drop Downs'!$A$2:$A$4,'Sponsor Response Form (SRF)'!Q552),COUNTIF('SRF Drop Downs'!$A$2:$A$4,'Sponsor Response Form (SRF)'!R552)),"Complete","Incomplete"))</f>
        <v/>
      </c>
      <c r="T552" s="25" t="str">
        <f>IF(S552="Complete",IF(AND(NOT(ISNA(VLOOKUP(CONCATENATE(D552,E552,F552,G552,H552,I552,J552,K552),'SRF Drop Downs'!G:G,1,FALSE))),IF(AND(G552&lt;&gt;"C3",K552&lt;&gt;"O5"),IF(SUM(COUNTIF(L552:R552,"Y"),COUNTIF(L552:R552,"N"))=0,"V","I"),IF(COUNTIF(L552:R552,"Y"),"V","I"))="V", IF(AND('Sponsor Response Form (SRF)'!D552="M1", COUNTIF('OMS Response Form (ORF)'!C:C, B552)&gt;0), "I", "V")="V"), "Valid","Invalid")," ")</f>
        <v xml:space="preserve"> </v>
      </c>
    </row>
    <row r="553" spans="1:20" x14ac:dyDescent="0.25">
      <c r="A553" s="69"/>
      <c r="B553" s="70"/>
      <c r="C553" s="71"/>
      <c r="D553" s="72"/>
      <c r="E553" s="72"/>
      <c r="F553" s="72"/>
      <c r="G553" s="72"/>
      <c r="H553" s="72"/>
      <c r="I553" s="72"/>
      <c r="J553" s="72"/>
      <c r="K553" s="72"/>
      <c r="L553" s="72"/>
      <c r="M553" s="72"/>
      <c r="N553" s="72"/>
      <c r="O553" s="72"/>
      <c r="P553" s="72"/>
      <c r="Q553" s="72"/>
      <c r="R553" s="72"/>
      <c r="S553" s="24" t="str">
        <f>IF(COUNTA(A553:R553)=0,"",IF(AND(COUNTA(A553:C553)=3,COUNTIF('SRF Drop Downs'!$B$2:$B$5,'Sponsor Response Form (SRF)'!D553),COUNTIF('SRF Drop Downs'!$F$2:$F$5,'Sponsor Response Form (SRF)'!E553),COUNTIF('SRF Drop Downs'!$C$2:$C$4,'Sponsor Response Form (SRF)'!F553),COUNTIF('SRF Drop Downs'!$D$2:$D$6,'Sponsor Response Form (SRF)'!G553),COUNTIF('SRF Drop Downs'!$A$2:$A$5,'Sponsor Response Form (SRF)'!H553),COUNTIF('SRF Drop Downs'!$A$2:$A$4,'Sponsor Response Form (SRF)'!I553),COUNTIF('SRF Drop Downs'!$A$2:$A$5,'Sponsor Response Form (SRF)'!J553),COUNTIF('SRF Drop Downs'!$E$2:$E$7,'Sponsor Response Form (SRF)'!K553),COUNTIF('SRF Drop Downs'!$A$2:$A$4,'Sponsor Response Form (SRF)'!L553),COUNTIF('SRF Drop Downs'!$A$2:$A$4,'Sponsor Response Form (SRF)'!M553),COUNTIF('SRF Drop Downs'!$A$2:$A$4,'Sponsor Response Form (SRF)'!N553),COUNTIF('SRF Drop Downs'!$A$2:$A$4,'Sponsor Response Form (SRF)'!O553),COUNTIF('SRF Drop Downs'!$A$2:$A$4,'Sponsor Response Form (SRF)'!P553),COUNTIF('SRF Drop Downs'!$A$2:$A$4,'Sponsor Response Form (SRF)'!Q553),COUNTIF('SRF Drop Downs'!$A$2:$A$4,'Sponsor Response Form (SRF)'!R553)),"Complete","Incomplete"))</f>
        <v/>
      </c>
      <c r="T553" s="25" t="str">
        <f>IF(S553="Complete",IF(AND(NOT(ISNA(VLOOKUP(CONCATENATE(D553,E553,F553,G553,H553,I553,J553,K553),'SRF Drop Downs'!G:G,1,FALSE))),IF(AND(G553&lt;&gt;"C3",K553&lt;&gt;"O5"),IF(SUM(COUNTIF(L553:R553,"Y"),COUNTIF(L553:R553,"N"))=0,"V","I"),IF(COUNTIF(L553:R553,"Y"),"V","I"))="V", IF(AND('Sponsor Response Form (SRF)'!D553="M1", COUNTIF('OMS Response Form (ORF)'!C:C, B553)&gt;0), "I", "V")="V"), "Valid","Invalid")," ")</f>
        <v xml:space="preserve"> </v>
      </c>
    </row>
    <row r="554" spans="1:20" x14ac:dyDescent="0.25">
      <c r="A554" s="69"/>
      <c r="B554" s="70"/>
      <c r="C554" s="71"/>
      <c r="D554" s="72"/>
      <c r="E554" s="72"/>
      <c r="F554" s="72"/>
      <c r="G554" s="72"/>
      <c r="H554" s="72"/>
      <c r="I554" s="72"/>
      <c r="J554" s="72"/>
      <c r="K554" s="72"/>
      <c r="L554" s="72"/>
      <c r="M554" s="72"/>
      <c r="N554" s="72"/>
      <c r="O554" s="72"/>
      <c r="P554" s="72"/>
      <c r="Q554" s="72"/>
      <c r="R554" s="72"/>
      <c r="S554" s="24" t="str">
        <f>IF(COUNTA(A554:R554)=0,"",IF(AND(COUNTA(A554:C554)=3,COUNTIF('SRF Drop Downs'!$B$2:$B$5,'Sponsor Response Form (SRF)'!D554),COUNTIF('SRF Drop Downs'!$F$2:$F$5,'Sponsor Response Form (SRF)'!E554),COUNTIF('SRF Drop Downs'!$C$2:$C$4,'Sponsor Response Form (SRF)'!F554),COUNTIF('SRF Drop Downs'!$D$2:$D$6,'Sponsor Response Form (SRF)'!G554),COUNTIF('SRF Drop Downs'!$A$2:$A$5,'Sponsor Response Form (SRF)'!H554),COUNTIF('SRF Drop Downs'!$A$2:$A$4,'Sponsor Response Form (SRF)'!I554),COUNTIF('SRF Drop Downs'!$A$2:$A$5,'Sponsor Response Form (SRF)'!J554),COUNTIF('SRF Drop Downs'!$E$2:$E$7,'Sponsor Response Form (SRF)'!K554),COUNTIF('SRF Drop Downs'!$A$2:$A$4,'Sponsor Response Form (SRF)'!L554),COUNTIF('SRF Drop Downs'!$A$2:$A$4,'Sponsor Response Form (SRF)'!M554),COUNTIF('SRF Drop Downs'!$A$2:$A$4,'Sponsor Response Form (SRF)'!N554),COUNTIF('SRF Drop Downs'!$A$2:$A$4,'Sponsor Response Form (SRF)'!O554),COUNTIF('SRF Drop Downs'!$A$2:$A$4,'Sponsor Response Form (SRF)'!P554),COUNTIF('SRF Drop Downs'!$A$2:$A$4,'Sponsor Response Form (SRF)'!Q554),COUNTIF('SRF Drop Downs'!$A$2:$A$4,'Sponsor Response Form (SRF)'!R554)),"Complete","Incomplete"))</f>
        <v/>
      </c>
      <c r="T554" s="25" t="str">
        <f>IF(S554="Complete",IF(AND(NOT(ISNA(VLOOKUP(CONCATENATE(D554,E554,F554,G554,H554,I554,J554,K554),'SRF Drop Downs'!G:G,1,FALSE))),IF(AND(G554&lt;&gt;"C3",K554&lt;&gt;"O5"),IF(SUM(COUNTIF(L554:R554,"Y"),COUNTIF(L554:R554,"N"))=0,"V","I"),IF(COUNTIF(L554:R554,"Y"),"V","I"))="V", IF(AND('Sponsor Response Form (SRF)'!D554="M1", COUNTIF('OMS Response Form (ORF)'!C:C, B554)&gt;0), "I", "V")="V"), "Valid","Invalid")," ")</f>
        <v xml:space="preserve"> </v>
      </c>
    </row>
    <row r="555" spans="1:20" x14ac:dyDescent="0.25">
      <c r="A555" s="69"/>
      <c r="B555" s="70"/>
      <c r="C555" s="71"/>
      <c r="D555" s="72"/>
      <c r="E555" s="72"/>
      <c r="F555" s="72"/>
      <c r="G555" s="72"/>
      <c r="H555" s="72"/>
      <c r="I555" s="72"/>
      <c r="J555" s="72"/>
      <c r="K555" s="72"/>
      <c r="L555" s="72"/>
      <c r="M555" s="72"/>
      <c r="N555" s="72"/>
      <c r="O555" s="72"/>
      <c r="P555" s="72"/>
      <c r="Q555" s="72"/>
      <c r="R555" s="72"/>
      <c r="S555" s="24" t="str">
        <f>IF(COUNTA(A555:R555)=0,"",IF(AND(COUNTA(A555:C555)=3,COUNTIF('SRF Drop Downs'!$B$2:$B$5,'Sponsor Response Form (SRF)'!D555),COUNTIF('SRF Drop Downs'!$F$2:$F$5,'Sponsor Response Form (SRF)'!E555),COUNTIF('SRF Drop Downs'!$C$2:$C$4,'Sponsor Response Form (SRF)'!F555),COUNTIF('SRF Drop Downs'!$D$2:$D$6,'Sponsor Response Form (SRF)'!G555),COUNTIF('SRF Drop Downs'!$A$2:$A$5,'Sponsor Response Form (SRF)'!H555),COUNTIF('SRF Drop Downs'!$A$2:$A$4,'Sponsor Response Form (SRF)'!I555),COUNTIF('SRF Drop Downs'!$A$2:$A$5,'Sponsor Response Form (SRF)'!J555),COUNTIF('SRF Drop Downs'!$E$2:$E$7,'Sponsor Response Form (SRF)'!K555),COUNTIF('SRF Drop Downs'!$A$2:$A$4,'Sponsor Response Form (SRF)'!L555),COUNTIF('SRF Drop Downs'!$A$2:$A$4,'Sponsor Response Form (SRF)'!M555),COUNTIF('SRF Drop Downs'!$A$2:$A$4,'Sponsor Response Form (SRF)'!N555),COUNTIF('SRF Drop Downs'!$A$2:$A$4,'Sponsor Response Form (SRF)'!O555),COUNTIF('SRF Drop Downs'!$A$2:$A$4,'Sponsor Response Form (SRF)'!P555),COUNTIF('SRF Drop Downs'!$A$2:$A$4,'Sponsor Response Form (SRF)'!Q555),COUNTIF('SRF Drop Downs'!$A$2:$A$4,'Sponsor Response Form (SRF)'!R555)),"Complete","Incomplete"))</f>
        <v/>
      </c>
      <c r="T555" s="25" t="str">
        <f>IF(S555="Complete",IF(AND(NOT(ISNA(VLOOKUP(CONCATENATE(D555,E555,F555,G555,H555,I555,J555,K555),'SRF Drop Downs'!G:G,1,FALSE))),IF(AND(G555&lt;&gt;"C3",K555&lt;&gt;"O5"),IF(SUM(COUNTIF(L555:R555,"Y"),COUNTIF(L555:R555,"N"))=0,"V","I"),IF(COUNTIF(L555:R555,"Y"),"V","I"))="V", IF(AND('Sponsor Response Form (SRF)'!D555="M1", COUNTIF('OMS Response Form (ORF)'!C:C, B555)&gt;0), "I", "V")="V"), "Valid","Invalid")," ")</f>
        <v xml:space="preserve"> </v>
      </c>
    </row>
    <row r="556" spans="1:20" x14ac:dyDescent="0.25">
      <c r="A556" s="69"/>
      <c r="B556" s="70"/>
      <c r="C556" s="71"/>
      <c r="D556" s="72"/>
      <c r="E556" s="72"/>
      <c r="F556" s="72"/>
      <c r="G556" s="72"/>
      <c r="H556" s="72"/>
      <c r="I556" s="72"/>
      <c r="J556" s="72"/>
      <c r="K556" s="72"/>
      <c r="L556" s="72"/>
      <c r="M556" s="72"/>
      <c r="N556" s="72"/>
      <c r="O556" s="72"/>
      <c r="P556" s="72"/>
      <c r="Q556" s="72"/>
      <c r="R556" s="72"/>
      <c r="S556" s="24" t="str">
        <f>IF(COUNTA(A556:R556)=0,"",IF(AND(COUNTA(A556:C556)=3,COUNTIF('SRF Drop Downs'!$B$2:$B$5,'Sponsor Response Form (SRF)'!D556),COUNTIF('SRF Drop Downs'!$F$2:$F$5,'Sponsor Response Form (SRF)'!E556),COUNTIF('SRF Drop Downs'!$C$2:$C$4,'Sponsor Response Form (SRF)'!F556),COUNTIF('SRF Drop Downs'!$D$2:$D$6,'Sponsor Response Form (SRF)'!G556),COUNTIF('SRF Drop Downs'!$A$2:$A$5,'Sponsor Response Form (SRF)'!H556),COUNTIF('SRF Drop Downs'!$A$2:$A$4,'Sponsor Response Form (SRF)'!I556),COUNTIF('SRF Drop Downs'!$A$2:$A$5,'Sponsor Response Form (SRF)'!J556),COUNTIF('SRF Drop Downs'!$E$2:$E$7,'Sponsor Response Form (SRF)'!K556),COUNTIF('SRF Drop Downs'!$A$2:$A$4,'Sponsor Response Form (SRF)'!L556),COUNTIF('SRF Drop Downs'!$A$2:$A$4,'Sponsor Response Form (SRF)'!M556),COUNTIF('SRF Drop Downs'!$A$2:$A$4,'Sponsor Response Form (SRF)'!N556),COUNTIF('SRF Drop Downs'!$A$2:$A$4,'Sponsor Response Form (SRF)'!O556),COUNTIF('SRF Drop Downs'!$A$2:$A$4,'Sponsor Response Form (SRF)'!P556),COUNTIF('SRF Drop Downs'!$A$2:$A$4,'Sponsor Response Form (SRF)'!Q556),COUNTIF('SRF Drop Downs'!$A$2:$A$4,'Sponsor Response Form (SRF)'!R556)),"Complete","Incomplete"))</f>
        <v/>
      </c>
      <c r="T556" s="25" t="str">
        <f>IF(S556="Complete",IF(AND(NOT(ISNA(VLOOKUP(CONCATENATE(D556,E556,F556,G556,H556,I556,J556,K556),'SRF Drop Downs'!G:G,1,FALSE))),IF(AND(G556&lt;&gt;"C3",K556&lt;&gt;"O5"),IF(SUM(COUNTIF(L556:R556,"Y"),COUNTIF(L556:R556,"N"))=0,"V","I"),IF(COUNTIF(L556:R556,"Y"),"V","I"))="V", IF(AND('Sponsor Response Form (SRF)'!D556="M1", COUNTIF('OMS Response Form (ORF)'!C:C, B556)&gt;0), "I", "V")="V"), "Valid","Invalid")," ")</f>
        <v xml:space="preserve"> </v>
      </c>
    </row>
    <row r="557" spans="1:20" x14ac:dyDescent="0.25">
      <c r="A557" s="69"/>
      <c r="B557" s="70"/>
      <c r="C557" s="71"/>
      <c r="D557" s="72"/>
      <c r="E557" s="72"/>
      <c r="F557" s="72"/>
      <c r="G557" s="72"/>
      <c r="H557" s="72"/>
      <c r="I557" s="72"/>
      <c r="J557" s="72"/>
      <c r="K557" s="72"/>
      <c r="L557" s="72"/>
      <c r="M557" s="72"/>
      <c r="N557" s="72"/>
      <c r="O557" s="72"/>
      <c r="P557" s="72"/>
      <c r="Q557" s="72"/>
      <c r="R557" s="72"/>
      <c r="S557" s="24" t="str">
        <f>IF(COUNTA(A557:R557)=0,"",IF(AND(COUNTA(A557:C557)=3,COUNTIF('SRF Drop Downs'!$B$2:$B$5,'Sponsor Response Form (SRF)'!D557),COUNTIF('SRF Drop Downs'!$F$2:$F$5,'Sponsor Response Form (SRF)'!E557),COUNTIF('SRF Drop Downs'!$C$2:$C$4,'Sponsor Response Form (SRF)'!F557),COUNTIF('SRF Drop Downs'!$D$2:$D$6,'Sponsor Response Form (SRF)'!G557),COUNTIF('SRF Drop Downs'!$A$2:$A$5,'Sponsor Response Form (SRF)'!H557),COUNTIF('SRF Drop Downs'!$A$2:$A$4,'Sponsor Response Form (SRF)'!I557),COUNTIF('SRF Drop Downs'!$A$2:$A$5,'Sponsor Response Form (SRF)'!J557),COUNTIF('SRF Drop Downs'!$E$2:$E$7,'Sponsor Response Form (SRF)'!K557),COUNTIF('SRF Drop Downs'!$A$2:$A$4,'Sponsor Response Form (SRF)'!L557),COUNTIF('SRF Drop Downs'!$A$2:$A$4,'Sponsor Response Form (SRF)'!M557),COUNTIF('SRF Drop Downs'!$A$2:$A$4,'Sponsor Response Form (SRF)'!N557),COUNTIF('SRF Drop Downs'!$A$2:$A$4,'Sponsor Response Form (SRF)'!O557),COUNTIF('SRF Drop Downs'!$A$2:$A$4,'Sponsor Response Form (SRF)'!P557),COUNTIF('SRF Drop Downs'!$A$2:$A$4,'Sponsor Response Form (SRF)'!Q557),COUNTIF('SRF Drop Downs'!$A$2:$A$4,'Sponsor Response Form (SRF)'!R557)),"Complete","Incomplete"))</f>
        <v/>
      </c>
      <c r="T557" s="25" t="str">
        <f>IF(S557="Complete",IF(AND(NOT(ISNA(VLOOKUP(CONCATENATE(D557,E557,F557,G557,H557,I557,J557,K557),'SRF Drop Downs'!G:G,1,FALSE))),IF(AND(G557&lt;&gt;"C3",K557&lt;&gt;"O5"),IF(SUM(COUNTIF(L557:R557,"Y"),COUNTIF(L557:R557,"N"))=0,"V","I"),IF(COUNTIF(L557:R557,"Y"),"V","I"))="V", IF(AND('Sponsor Response Form (SRF)'!D557="M1", COUNTIF('OMS Response Form (ORF)'!C:C, B557)&gt;0), "I", "V")="V"), "Valid","Invalid")," ")</f>
        <v xml:space="preserve"> </v>
      </c>
    </row>
    <row r="558" spans="1:20" x14ac:dyDescent="0.25">
      <c r="A558" s="69"/>
      <c r="B558" s="70"/>
      <c r="C558" s="71"/>
      <c r="D558" s="72"/>
      <c r="E558" s="72"/>
      <c r="F558" s="72"/>
      <c r="G558" s="72"/>
      <c r="H558" s="72"/>
      <c r="I558" s="72"/>
      <c r="J558" s="72"/>
      <c r="K558" s="72"/>
      <c r="L558" s="72"/>
      <c r="M558" s="72"/>
      <c r="N558" s="72"/>
      <c r="O558" s="72"/>
      <c r="P558" s="72"/>
      <c r="Q558" s="72"/>
      <c r="R558" s="72"/>
      <c r="S558" s="24" t="str">
        <f>IF(COUNTA(A558:R558)=0,"",IF(AND(COUNTA(A558:C558)=3,COUNTIF('SRF Drop Downs'!$B$2:$B$5,'Sponsor Response Form (SRF)'!D558),COUNTIF('SRF Drop Downs'!$F$2:$F$5,'Sponsor Response Form (SRF)'!E558),COUNTIF('SRF Drop Downs'!$C$2:$C$4,'Sponsor Response Form (SRF)'!F558),COUNTIF('SRF Drop Downs'!$D$2:$D$6,'Sponsor Response Form (SRF)'!G558),COUNTIF('SRF Drop Downs'!$A$2:$A$5,'Sponsor Response Form (SRF)'!H558),COUNTIF('SRF Drop Downs'!$A$2:$A$4,'Sponsor Response Form (SRF)'!I558),COUNTIF('SRF Drop Downs'!$A$2:$A$5,'Sponsor Response Form (SRF)'!J558),COUNTIF('SRF Drop Downs'!$E$2:$E$7,'Sponsor Response Form (SRF)'!K558),COUNTIF('SRF Drop Downs'!$A$2:$A$4,'Sponsor Response Form (SRF)'!L558),COUNTIF('SRF Drop Downs'!$A$2:$A$4,'Sponsor Response Form (SRF)'!M558),COUNTIF('SRF Drop Downs'!$A$2:$A$4,'Sponsor Response Form (SRF)'!N558),COUNTIF('SRF Drop Downs'!$A$2:$A$4,'Sponsor Response Form (SRF)'!O558),COUNTIF('SRF Drop Downs'!$A$2:$A$4,'Sponsor Response Form (SRF)'!P558),COUNTIF('SRF Drop Downs'!$A$2:$A$4,'Sponsor Response Form (SRF)'!Q558),COUNTIF('SRF Drop Downs'!$A$2:$A$4,'Sponsor Response Form (SRF)'!R558)),"Complete","Incomplete"))</f>
        <v/>
      </c>
      <c r="T558" s="25" t="str">
        <f>IF(S558="Complete",IF(AND(NOT(ISNA(VLOOKUP(CONCATENATE(D558,E558,F558,G558,H558,I558,J558,K558),'SRF Drop Downs'!G:G,1,FALSE))),IF(AND(G558&lt;&gt;"C3",K558&lt;&gt;"O5"),IF(SUM(COUNTIF(L558:R558,"Y"),COUNTIF(L558:R558,"N"))=0,"V","I"),IF(COUNTIF(L558:R558,"Y"),"V","I"))="V", IF(AND('Sponsor Response Form (SRF)'!D558="M1", COUNTIF('OMS Response Form (ORF)'!C:C, B558)&gt;0), "I", "V")="V"), "Valid","Invalid")," ")</f>
        <v xml:space="preserve"> </v>
      </c>
    </row>
    <row r="559" spans="1:20" x14ac:dyDescent="0.25">
      <c r="A559" s="69"/>
      <c r="B559" s="70"/>
      <c r="C559" s="71"/>
      <c r="D559" s="72"/>
      <c r="E559" s="72"/>
      <c r="F559" s="72"/>
      <c r="G559" s="72"/>
      <c r="H559" s="72"/>
      <c r="I559" s="72"/>
      <c r="J559" s="72"/>
      <c r="K559" s="72"/>
      <c r="L559" s="72"/>
      <c r="M559" s="72"/>
      <c r="N559" s="72"/>
      <c r="O559" s="72"/>
      <c r="P559" s="72"/>
      <c r="Q559" s="72"/>
      <c r="R559" s="72"/>
      <c r="S559" s="24" t="str">
        <f>IF(COUNTA(A559:R559)=0,"",IF(AND(COUNTA(A559:C559)=3,COUNTIF('SRF Drop Downs'!$B$2:$B$5,'Sponsor Response Form (SRF)'!D559),COUNTIF('SRF Drop Downs'!$F$2:$F$5,'Sponsor Response Form (SRF)'!E559),COUNTIF('SRF Drop Downs'!$C$2:$C$4,'Sponsor Response Form (SRF)'!F559),COUNTIF('SRF Drop Downs'!$D$2:$D$6,'Sponsor Response Form (SRF)'!G559),COUNTIF('SRF Drop Downs'!$A$2:$A$5,'Sponsor Response Form (SRF)'!H559),COUNTIF('SRF Drop Downs'!$A$2:$A$4,'Sponsor Response Form (SRF)'!I559),COUNTIF('SRF Drop Downs'!$A$2:$A$5,'Sponsor Response Form (SRF)'!J559),COUNTIF('SRF Drop Downs'!$E$2:$E$7,'Sponsor Response Form (SRF)'!K559),COUNTIF('SRF Drop Downs'!$A$2:$A$4,'Sponsor Response Form (SRF)'!L559),COUNTIF('SRF Drop Downs'!$A$2:$A$4,'Sponsor Response Form (SRF)'!M559),COUNTIF('SRF Drop Downs'!$A$2:$A$4,'Sponsor Response Form (SRF)'!N559),COUNTIF('SRF Drop Downs'!$A$2:$A$4,'Sponsor Response Form (SRF)'!O559),COUNTIF('SRF Drop Downs'!$A$2:$A$4,'Sponsor Response Form (SRF)'!P559),COUNTIF('SRF Drop Downs'!$A$2:$A$4,'Sponsor Response Form (SRF)'!Q559),COUNTIF('SRF Drop Downs'!$A$2:$A$4,'Sponsor Response Form (SRF)'!R559)),"Complete","Incomplete"))</f>
        <v/>
      </c>
      <c r="T559" s="25" t="str">
        <f>IF(S559="Complete",IF(AND(NOT(ISNA(VLOOKUP(CONCATENATE(D559,E559,F559,G559,H559,I559,J559,K559),'SRF Drop Downs'!G:G,1,FALSE))),IF(AND(G559&lt;&gt;"C3",K559&lt;&gt;"O5"),IF(SUM(COUNTIF(L559:R559,"Y"),COUNTIF(L559:R559,"N"))=0,"V","I"),IF(COUNTIF(L559:R559,"Y"),"V","I"))="V", IF(AND('Sponsor Response Form (SRF)'!D559="M1", COUNTIF('OMS Response Form (ORF)'!C:C, B559)&gt;0), "I", "V")="V"), "Valid","Invalid")," ")</f>
        <v xml:space="preserve"> </v>
      </c>
    </row>
    <row r="560" spans="1:20" x14ac:dyDescent="0.25">
      <c r="A560" s="69"/>
      <c r="B560" s="70"/>
      <c r="C560" s="71"/>
      <c r="D560" s="72"/>
      <c r="E560" s="72"/>
      <c r="F560" s="72"/>
      <c r="G560" s="72"/>
      <c r="H560" s="72"/>
      <c r="I560" s="72"/>
      <c r="J560" s="72"/>
      <c r="K560" s="72"/>
      <c r="L560" s="72"/>
      <c r="M560" s="72"/>
      <c r="N560" s="72"/>
      <c r="O560" s="72"/>
      <c r="P560" s="72"/>
      <c r="Q560" s="72"/>
      <c r="R560" s="72"/>
      <c r="S560" s="24" t="str">
        <f>IF(COUNTA(A560:R560)=0,"",IF(AND(COUNTA(A560:C560)=3,COUNTIF('SRF Drop Downs'!$B$2:$B$5,'Sponsor Response Form (SRF)'!D560),COUNTIF('SRF Drop Downs'!$F$2:$F$5,'Sponsor Response Form (SRF)'!E560),COUNTIF('SRF Drop Downs'!$C$2:$C$4,'Sponsor Response Form (SRF)'!F560),COUNTIF('SRF Drop Downs'!$D$2:$D$6,'Sponsor Response Form (SRF)'!G560),COUNTIF('SRF Drop Downs'!$A$2:$A$5,'Sponsor Response Form (SRF)'!H560),COUNTIF('SRF Drop Downs'!$A$2:$A$4,'Sponsor Response Form (SRF)'!I560),COUNTIF('SRF Drop Downs'!$A$2:$A$5,'Sponsor Response Form (SRF)'!J560),COUNTIF('SRF Drop Downs'!$E$2:$E$7,'Sponsor Response Form (SRF)'!K560),COUNTIF('SRF Drop Downs'!$A$2:$A$4,'Sponsor Response Form (SRF)'!L560),COUNTIF('SRF Drop Downs'!$A$2:$A$4,'Sponsor Response Form (SRF)'!M560),COUNTIF('SRF Drop Downs'!$A$2:$A$4,'Sponsor Response Form (SRF)'!N560),COUNTIF('SRF Drop Downs'!$A$2:$A$4,'Sponsor Response Form (SRF)'!O560),COUNTIF('SRF Drop Downs'!$A$2:$A$4,'Sponsor Response Form (SRF)'!P560),COUNTIF('SRF Drop Downs'!$A$2:$A$4,'Sponsor Response Form (SRF)'!Q560),COUNTIF('SRF Drop Downs'!$A$2:$A$4,'Sponsor Response Form (SRF)'!R560)),"Complete","Incomplete"))</f>
        <v/>
      </c>
      <c r="T560" s="25" t="str">
        <f>IF(S560="Complete",IF(AND(NOT(ISNA(VLOOKUP(CONCATENATE(D560,E560,F560,G560,H560,I560,J560,K560),'SRF Drop Downs'!G:G,1,FALSE))),IF(AND(G560&lt;&gt;"C3",K560&lt;&gt;"O5"),IF(SUM(COUNTIF(L560:R560,"Y"),COUNTIF(L560:R560,"N"))=0,"V","I"),IF(COUNTIF(L560:R560,"Y"),"V","I"))="V", IF(AND('Sponsor Response Form (SRF)'!D560="M1", COUNTIF('OMS Response Form (ORF)'!C:C, B560)&gt;0), "I", "V")="V"), "Valid","Invalid")," ")</f>
        <v xml:space="preserve"> </v>
      </c>
    </row>
    <row r="561" spans="1:20" x14ac:dyDescent="0.25">
      <c r="A561" s="69"/>
      <c r="B561" s="70"/>
      <c r="C561" s="71"/>
      <c r="D561" s="72"/>
      <c r="E561" s="72"/>
      <c r="F561" s="72"/>
      <c r="G561" s="72"/>
      <c r="H561" s="72"/>
      <c r="I561" s="72"/>
      <c r="J561" s="72"/>
      <c r="K561" s="72"/>
      <c r="L561" s="72"/>
      <c r="M561" s="72"/>
      <c r="N561" s="72"/>
      <c r="O561" s="72"/>
      <c r="P561" s="72"/>
      <c r="Q561" s="72"/>
      <c r="R561" s="72"/>
      <c r="S561" s="24" t="str">
        <f>IF(COUNTA(A561:R561)=0,"",IF(AND(COUNTA(A561:C561)=3,COUNTIF('SRF Drop Downs'!$B$2:$B$5,'Sponsor Response Form (SRF)'!D561),COUNTIF('SRF Drop Downs'!$F$2:$F$5,'Sponsor Response Form (SRF)'!E561),COUNTIF('SRF Drop Downs'!$C$2:$C$4,'Sponsor Response Form (SRF)'!F561),COUNTIF('SRF Drop Downs'!$D$2:$D$6,'Sponsor Response Form (SRF)'!G561),COUNTIF('SRF Drop Downs'!$A$2:$A$5,'Sponsor Response Form (SRF)'!H561),COUNTIF('SRF Drop Downs'!$A$2:$A$4,'Sponsor Response Form (SRF)'!I561),COUNTIF('SRF Drop Downs'!$A$2:$A$5,'Sponsor Response Form (SRF)'!J561),COUNTIF('SRF Drop Downs'!$E$2:$E$7,'Sponsor Response Form (SRF)'!K561),COUNTIF('SRF Drop Downs'!$A$2:$A$4,'Sponsor Response Form (SRF)'!L561),COUNTIF('SRF Drop Downs'!$A$2:$A$4,'Sponsor Response Form (SRF)'!M561),COUNTIF('SRF Drop Downs'!$A$2:$A$4,'Sponsor Response Form (SRF)'!N561),COUNTIF('SRF Drop Downs'!$A$2:$A$4,'Sponsor Response Form (SRF)'!O561),COUNTIF('SRF Drop Downs'!$A$2:$A$4,'Sponsor Response Form (SRF)'!P561),COUNTIF('SRF Drop Downs'!$A$2:$A$4,'Sponsor Response Form (SRF)'!Q561),COUNTIF('SRF Drop Downs'!$A$2:$A$4,'Sponsor Response Form (SRF)'!R561)),"Complete","Incomplete"))</f>
        <v/>
      </c>
      <c r="T561" s="25" t="str">
        <f>IF(S561="Complete",IF(AND(NOT(ISNA(VLOOKUP(CONCATENATE(D561,E561,F561,G561,H561,I561,J561,K561),'SRF Drop Downs'!G:G,1,FALSE))),IF(AND(G561&lt;&gt;"C3",K561&lt;&gt;"O5"),IF(SUM(COUNTIF(L561:R561,"Y"),COUNTIF(L561:R561,"N"))=0,"V","I"),IF(COUNTIF(L561:R561,"Y"),"V","I"))="V", IF(AND('Sponsor Response Form (SRF)'!D561="M1", COUNTIF('OMS Response Form (ORF)'!C:C, B561)&gt;0), "I", "V")="V"), "Valid","Invalid")," ")</f>
        <v xml:space="preserve"> </v>
      </c>
    </row>
    <row r="562" spans="1:20" x14ac:dyDescent="0.25">
      <c r="A562" s="69"/>
      <c r="B562" s="70"/>
      <c r="C562" s="71"/>
      <c r="D562" s="72"/>
      <c r="E562" s="72"/>
      <c r="F562" s="72"/>
      <c r="G562" s="72"/>
      <c r="H562" s="72"/>
      <c r="I562" s="72"/>
      <c r="J562" s="72"/>
      <c r="K562" s="72"/>
      <c r="L562" s="72"/>
      <c r="M562" s="72"/>
      <c r="N562" s="72"/>
      <c r="O562" s="72"/>
      <c r="P562" s="72"/>
      <c r="Q562" s="72"/>
      <c r="R562" s="72"/>
      <c r="S562" s="24" t="str">
        <f>IF(COUNTA(A562:R562)=0,"",IF(AND(COUNTA(A562:C562)=3,COUNTIF('SRF Drop Downs'!$B$2:$B$5,'Sponsor Response Form (SRF)'!D562),COUNTIF('SRF Drop Downs'!$F$2:$F$5,'Sponsor Response Form (SRF)'!E562),COUNTIF('SRF Drop Downs'!$C$2:$C$4,'Sponsor Response Form (SRF)'!F562),COUNTIF('SRF Drop Downs'!$D$2:$D$6,'Sponsor Response Form (SRF)'!G562),COUNTIF('SRF Drop Downs'!$A$2:$A$5,'Sponsor Response Form (SRF)'!H562),COUNTIF('SRF Drop Downs'!$A$2:$A$4,'Sponsor Response Form (SRF)'!I562),COUNTIF('SRF Drop Downs'!$A$2:$A$5,'Sponsor Response Form (SRF)'!J562),COUNTIF('SRF Drop Downs'!$E$2:$E$7,'Sponsor Response Form (SRF)'!K562),COUNTIF('SRF Drop Downs'!$A$2:$A$4,'Sponsor Response Form (SRF)'!L562),COUNTIF('SRF Drop Downs'!$A$2:$A$4,'Sponsor Response Form (SRF)'!M562),COUNTIF('SRF Drop Downs'!$A$2:$A$4,'Sponsor Response Form (SRF)'!N562),COUNTIF('SRF Drop Downs'!$A$2:$A$4,'Sponsor Response Form (SRF)'!O562),COUNTIF('SRF Drop Downs'!$A$2:$A$4,'Sponsor Response Form (SRF)'!P562),COUNTIF('SRF Drop Downs'!$A$2:$A$4,'Sponsor Response Form (SRF)'!Q562),COUNTIF('SRF Drop Downs'!$A$2:$A$4,'Sponsor Response Form (SRF)'!R562)),"Complete","Incomplete"))</f>
        <v/>
      </c>
      <c r="T562" s="25" t="str">
        <f>IF(S562="Complete",IF(AND(NOT(ISNA(VLOOKUP(CONCATENATE(D562,E562,F562,G562,H562,I562,J562,K562),'SRF Drop Downs'!G:G,1,FALSE))),IF(AND(G562&lt;&gt;"C3",K562&lt;&gt;"O5"),IF(SUM(COUNTIF(L562:R562,"Y"),COUNTIF(L562:R562,"N"))=0,"V","I"),IF(COUNTIF(L562:R562,"Y"),"V","I"))="V", IF(AND('Sponsor Response Form (SRF)'!D562="M1", COUNTIF('OMS Response Form (ORF)'!C:C, B562)&gt;0), "I", "V")="V"), "Valid","Invalid")," ")</f>
        <v xml:space="preserve"> </v>
      </c>
    </row>
    <row r="563" spans="1:20" x14ac:dyDescent="0.25">
      <c r="A563" s="69"/>
      <c r="B563" s="70"/>
      <c r="C563" s="71"/>
      <c r="D563" s="72"/>
      <c r="E563" s="72"/>
      <c r="F563" s="72"/>
      <c r="G563" s="72"/>
      <c r="H563" s="72"/>
      <c r="I563" s="72"/>
      <c r="J563" s="72"/>
      <c r="K563" s="72"/>
      <c r="L563" s="72"/>
      <c r="M563" s="72"/>
      <c r="N563" s="72"/>
      <c r="O563" s="72"/>
      <c r="P563" s="72"/>
      <c r="Q563" s="72"/>
      <c r="R563" s="72"/>
      <c r="S563" s="24" t="str">
        <f>IF(COUNTA(A563:R563)=0,"",IF(AND(COUNTA(A563:C563)=3,COUNTIF('SRF Drop Downs'!$B$2:$B$5,'Sponsor Response Form (SRF)'!D563),COUNTIF('SRF Drop Downs'!$F$2:$F$5,'Sponsor Response Form (SRF)'!E563),COUNTIF('SRF Drop Downs'!$C$2:$C$4,'Sponsor Response Form (SRF)'!F563),COUNTIF('SRF Drop Downs'!$D$2:$D$6,'Sponsor Response Form (SRF)'!G563),COUNTIF('SRF Drop Downs'!$A$2:$A$5,'Sponsor Response Form (SRF)'!H563),COUNTIF('SRF Drop Downs'!$A$2:$A$4,'Sponsor Response Form (SRF)'!I563),COUNTIF('SRF Drop Downs'!$A$2:$A$5,'Sponsor Response Form (SRF)'!J563),COUNTIF('SRF Drop Downs'!$E$2:$E$7,'Sponsor Response Form (SRF)'!K563),COUNTIF('SRF Drop Downs'!$A$2:$A$4,'Sponsor Response Form (SRF)'!L563),COUNTIF('SRF Drop Downs'!$A$2:$A$4,'Sponsor Response Form (SRF)'!M563),COUNTIF('SRF Drop Downs'!$A$2:$A$4,'Sponsor Response Form (SRF)'!N563),COUNTIF('SRF Drop Downs'!$A$2:$A$4,'Sponsor Response Form (SRF)'!O563),COUNTIF('SRF Drop Downs'!$A$2:$A$4,'Sponsor Response Form (SRF)'!P563),COUNTIF('SRF Drop Downs'!$A$2:$A$4,'Sponsor Response Form (SRF)'!Q563),COUNTIF('SRF Drop Downs'!$A$2:$A$4,'Sponsor Response Form (SRF)'!R563)),"Complete","Incomplete"))</f>
        <v/>
      </c>
      <c r="T563" s="25" t="str">
        <f>IF(S563="Complete",IF(AND(NOT(ISNA(VLOOKUP(CONCATENATE(D563,E563,F563,G563,H563,I563,J563,K563),'SRF Drop Downs'!G:G,1,FALSE))),IF(AND(G563&lt;&gt;"C3",K563&lt;&gt;"O5"),IF(SUM(COUNTIF(L563:R563,"Y"),COUNTIF(L563:R563,"N"))=0,"V","I"),IF(COUNTIF(L563:R563,"Y"),"V","I"))="V", IF(AND('Sponsor Response Form (SRF)'!D563="M1", COUNTIF('OMS Response Form (ORF)'!C:C, B563)&gt;0), "I", "V")="V"), "Valid","Invalid")," ")</f>
        <v xml:space="preserve"> </v>
      </c>
    </row>
    <row r="564" spans="1:20" x14ac:dyDescent="0.25">
      <c r="A564" s="69"/>
      <c r="B564" s="70"/>
      <c r="C564" s="71"/>
      <c r="D564" s="72"/>
      <c r="E564" s="72"/>
      <c r="F564" s="72"/>
      <c r="G564" s="72"/>
      <c r="H564" s="72"/>
      <c r="I564" s="72"/>
      <c r="J564" s="72"/>
      <c r="K564" s="72"/>
      <c r="L564" s="72"/>
      <c r="M564" s="72"/>
      <c r="N564" s="72"/>
      <c r="O564" s="72"/>
      <c r="P564" s="72"/>
      <c r="Q564" s="72"/>
      <c r="R564" s="72"/>
      <c r="S564" s="24" t="str">
        <f>IF(COUNTA(A564:R564)=0,"",IF(AND(COUNTA(A564:C564)=3,COUNTIF('SRF Drop Downs'!$B$2:$B$5,'Sponsor Response Form (SRF)'!D564),COUNTIF('SRF Drop Downs'!$F$2:$F$5,'Sponsor Response Form (SRF)'!E564),COUNTIF('SRF Drop Downs'!$C$2:$C$4,'Sponsor Response Form (SRF)'!F564),COUNTIF('SRF Drop Downs'!$D$2:$D$6,'Sponsor Response Form (SRF)'!G564),COUNTIF('SRF Drop Downs'!$A$2:$A$5,'Sponsor Response Form (SRF)'!H564),COUNTIF('SRF Drop Downs'!$A$2:$A$4,'Sponsor Response Form (SRF)'!I564),COUNTIF('SRF Drop Downs'!$A$2:$A$5,'Sponsor Response Form (SRF)'!J564),COUNTIF('SRF Drop Downs'!$E$2:$E$7,'Sponsor Response Form (SRF)'!K564),COUNTIF('SRF Drop Downs'!$A$2:$A$4,'Sponsor Response Form (SRF)'!L564),COUNTIF('SRF Drop Downs'!$A$2:$A$4,'Sponsor Response Form (SRF)'!M564),COUNTIF('SRF Drop Downs'!$A$2:$A$4,'Sponsor Response Form (SRF)'!N564),COUNTIF('SRF Drop Downs'!$A$2:$A$4,'Sponsor Response Form (SRF)'!O564),COUNTIF('SRF Drop Downs'!$A$2:$A$4,'Sponsor Response Form (SRF)'!P564),COUNTIF('SRF Drop Downs'!$A$2:$A$4,'Sponsor Response Form (SRF)'!Q564),COUNTIF('SRF Drop Downs'!$A$2:$A$4,'Sponsor Response Form (SRF)'!R564)),"Complete","Incomplete"))</f>
        <v/>
      </c>
      <c r="T564" s="25" t="str">
        <f>IF(S564="Complete",IF(AND(NOT(ISNA(VLOOKUP(CONCATENATE(D564,E564,F564,G564,H564,I564,J564,K564),'SRF Drop Downs'!G:G,1,FALSE))),IF(AND(G564&lt;&gt;"C3",K564&lt;&gt;"O5"),IF(SUM(COUNTIF(L564:R564,"Y"),COUNTIF(L564:R564,"N"))=0,"V","I"),IF(COUNTIF(L564:R564,"Y"),"V","I"))="V", IF(AND('Sponsor Response Form (SRF)'!D564="M1", COUNTIF('OMS Response Form (ORF)'!C:C, B564)&gt;0), "I", "V")="V"), "Valid","Invalid")," ")</f>
        <v xml:space="preserve"> </v>
      </c>
    </row>
    <row r="565" spans="1:20" x14ac:dyDescent="0.25">
      <c r="A565" s="69"/>
      <c r="B565" s="70"/>
      <c r="C565" s="71"/>
      <c r="D565" s="72"/>
      <c r="E565" s="72"/>
      <c r="F565" s="72"/>
      <c r="G565" s="72"/>
      <c r="H565" s="72"/>
      <c r="I565" s="72"/>
      <c r="J565" s="72"/>
      <c r="K565" s="72"/>
      <c r="L565" s="72"/>
      <c r="M565" s="72"/>
      <c r="N565" s="72"/>
      <c r="O565" s="72"/>
      <c r="P565" s="72"/>
      <c r="Q565" s="72"/>
      <c r="R565" s="72"/>
      <c r="S565" s="24" t="str">
        <f>IF(COUNTA(A565:R565)=0,"",IF(AND(COUNTA(A565:C565)=3,COUNTIF('SRF Drop Downs'!$B$2:$B$5,'Sponsor Response Form (SRF)'!D565),COUNTIF('SRF Drop Downs'!$F$2:$F$5,'Sponsor Response Form (SRF)'!E565),COUNTIF('SRF Drop Downs'!$C$2:$C$4,'Sponsor Response Form (SRF)'!F565),COUNTIF('SRF Drop Downs'!$D$2:$D$6,'Sponsor Response Form (SRF)'!G565),COUNTIF('SRF Drop Downs'!$A$2:$A$5,'Sponsor Response Form (SRF)'!H565),COUNTIF('SRF Drop Downs'!$A$2:$A$4,'Sponsor Response Form (SRF)'!I565),COUNTIF('SRF Drop Downs'!$A$2:$A$5,'Sponsor Response Form (SRF)'!J565),COUNTIF('SRF Drop Downs'!$E$2:$E$7,'Sponsor Response Form (SRF)'!K565),COUNTIF('SRF Drop Downs'!$A$2:$A$4,'Sponsor Response Form (SRF)'!L565),COUNTIF('SRF Drop Downs'!$A$2:$A$4,'Sponsor Response Form (SRF)'!M565),COUNTIF('SRF Drop Downs'!$A$2:$A$4,'Sponsor Response Form (SRF)'!N565),COUNTIF('SRF Drop Downs'!$A$2:$A$4,'Sponsor Response Form (SRF)'!O565),COUNTIF('SRF Drop Downs'!$A$2:$A$4,'Sponsor Response Form (SRF)'!P565),COUNTIF('SRF Drop Downs'!$A$2:$A$4,'Sponsor Response Form (SRF)'!Q565),COUNTIF('SRF Drop Downs'!$A$2:$A$4,'Sponsor Response Form (SRF)'!R565)),"Complete","Incomplete"))</f>
        <v/>
      </c>
      <c r="T565" s="25" t="str">
        <f>IF(S565="Complete",IF(AND(NOT(ISNA(VLOOKUP(CONCATENATE(D565,E565,F565,G565,H565,I565,J565,K565),'SRF Drop Downs'!G:G,1,FALSE))),IF(AND(G565&lt;&gt;"C3",K565&lt;&gt;"O5"),IF(SUM(COUNTIF(L565:R565,"Y"),COUNTIF(L565:R565,"N"))=0,"V","I"),IF(COUNTIF(L565:R565,"Y"),"V","I"))="V", IF(AND('Sponsor Response Form (SRF)'!D565="M1", COUNTIF('OMS Response Form (ORF)'!C:C, B565)&gt;0), "I", "V")="V"), "Valid","Invalid")," ")</f>
        <v xml:space="preserve"> </v>
      </c>
    </row>
    <row r="566" spans="1:20" x14ac:dyDescent="0.25">
      <c r="A566" s="69"/>
      <c r="B566" s="70"/>
      <c r="C566" s="71"/>
      <c r="D566" s="72"/>
      <c r="E566" s="72"/>
      <c r="F566" s="72"/>
      <c r="G566" s="72"/>
      <c r="H566" s="72"/>
      <c r="I566" s="72"/>
      <c r="J566" s="72"/>
      <c r="K566" s="72"/>
      <c r="L566" s="72"/>
      <c r="M566" s="72"/>
      <c r="N566" s="72"/>
      <c r="O566" s="72"/>
      <c r="P566" s="72"/>
      <c r="Q566" s="72"/>
      <c r="R566" s="72"/>
      <c r="S566" s="24" t="str">
        <f>IF(COUNTA(A566:R566)=0,"",IF(AND(COUNTA(A566:C566)=3,COUNTIF('SRF Drop Downs'!$B$2:$B$5,'Sponsor Response Form (SRF)'!D566),COUNTIF('SRF Drop Downs'!$F$2:$F$5,'Sponsor Response Form (SRF)'!E566),COUNTIF('SRF Drop Downs'!$C$2:$C$4,'Sponsor Response Form (SRF)'!F566),COUNTIF('SRF Drop Downs'!$D$2:$D$6,'Sponsor Response Form (SRF)'!G566),COUNTIF('SRF Drop Downs'!$A$2:$A$5,'Sponsor Response Form (SRF)'!H566),COUNTIF('SRF Drop Downs'!$A$2:$A$4,'Sponsor Response Form (SRF)'!I566),COUNTIF('SRF Drop Downs'!$A$2:$A$5,'Sponsor Response Form (SRF)'!J566),COUNTIF('SRF Drop Downs'!$E$2:$E$7,'Sponsor Response Form (SRF)'!K566),COUNTIF('SRF Drop Downs'!$A$2:$A$4,'Sponsor Response Form (SRF)'!L566),COUNTIF('SRF Drop Downs'!$A$2:$A$4,'Sponsor Response Form (SRF)'!M566),COUNTIF('SRF Drop Downs'!$A$2:$A$4,'Sponsor Response Form (SRF)'!N566),COUNTIF('SRF Drop Downs'!$A$2:$A$4,'Sponsor Response Form (SRF)'!O566),COUNTIF('SRF Drop Downs'!$A$2:$A$4,'Sponsor Response Form (SRF)'!P566),COUNTIF('SRF Drop Downs'!$A$2:$A$4,'Sponsor Response Form (SRF)'!Q566),COUNTIF('SRF Drop Downs'!$A$2:$A$4,'Sponsor Response Form (SRF)'!R566)),"Complete","Incomplete"))</f>
        <v/>
      </c>
      <c r="T566" s="25" t="str">
        <f>IF(S566="Complete",IF(AND(NOT(ISNA(VLOOKUP(CONCATENATE(D566,E566,F566,G566,H566,I566,J566,K566),'SRF Drop Downs'!G:G,1,FALSE))),IF(AND(G566&lt;&gt;"C3",K566&lt;&gt;"O5"),IF(SUM(COUNTIF(L566:R566,"Y"),COUNTIF(L566:R566,"N"))=0,"V","I"),IF(COUNTIF(L566:R566,"Y"),"V","I"))="V", IF(AND('Sponsor Response Form (SRF)'!D566="M1", COUNTIF('OMS Response Form (ORF)'!C:C, B566)&gt;0), "I", "V")="V"), "Valid","Invalid")," ")</f>
        <v xml:space="preserve"> </v>
      </c>
    </row>
    <row r="567" spans="1:20" x14ac:dyDescent="0.25">
      <c r="A567" s="69"/>
      <c r="B567" s="70"/>
      <c r="C567" s="71"/>
      <c r="D567" s="72"/>
      <c r="E567" s="72"/>
      <c r="F567" s="72"/>
      <c r="G567" s="72"/>
      <c r="H567" s="72"/>
      <c r="I567" s="72"/>
      <c r="J567" s="72"/>
      <c r="K567" s="72"/>
      <c r="L567" s="72"/>
      <c r="M567" s="72"/>
      <c r="N567" s="72"/>
      <c r="O567" s="72"/>
      <c r="P567" s="72"/>
      <c r="Q567" s="72"/>
      <c r="R567" s="72"/>
      <c r="S567" s="24" t="str">
        <f>IF(COUNTA(A567:R567)=0,"",IF(AND(COUNTA(A567:C567)=3,COUNTIF('SRF Drop Downs'!$B$2:$B$5,'Sponsor Response Form (SRF)'!D567),COUNTIF('SRF Drop Downs'!$F$2:$F$5,'Sponsor Response Form (SRF)'!E567),COUNTIF('SRF Drop Downs'!$C$2:$C$4,'Sponsor Response Form (SRF)'!F567),COUNTIF('SRF Drop Downs'!$D$2:$D$6,'Sponsor Response Form (SRF)'!G567),COUNTIF('SRF Drop Downs'!$A$2:$A$5,'Sponsor Response Form (SRF)'!H567),COUNTIF('SRF Drop Downs'!$A$2:$A$4,'Sponsor Response Form (SRF)'!I567),COUNTIF('SRF Drop Downs'!$A$2:$A$5,'Sponsor Response Form (SRF)'!J567),COUNTIF('SRF Drop Downs'!$E$2:$E$7,'Sponsor Response Form (SRF)'!K567),COUNTIF('SRF Drop Downs'!$A$2:$A$4,'Sponsor Response Form (SRF)'!L567),COUNTIF('SRF Drop Downs'!$A$2:$A$4,'Sponsor Response Form (SRF)'!M567),COUNTIF('SRF Drop Downs'!$A$2:$A$4,'Sponsor Response Form (SRF)'!N567),COUNTIF('SRF Drop Downs'!$A$2:$A$4,'Sponsor Response Form (SRF)'!O567),COUNTIF('SRF Drop Downs'!$A$2:$A$4,'Sponsor Response Form (SRF)'!P567),COUNTIF('SRF Drop Downs'!$A$2:$A$4,'Sponsor Response Form (SRF)'!Q567),COUNTIF('SRF Drop Downs'!$A$2:$A$4,'Sponsor Response Form (SRF)'!R567)),"Complete","Incomplete"))</f>
        <v/>
      </c>
      <c r="T567" s="25" t="str">
        <f>IF(S567="Complete",IF(AND(NOT(ISNA(VLOOKUP(CONCATENATE(D567,E567,F567,G567,H567,I567,J567,K567),'SRF Drop Downs'!G:G,1,FALSE))),IF(AND(G567&lt;&gt;"C3",K567&lt;&gt;"O5"),IF(SUM(COUNTIF(L567:R567,"Y"),COUNTIF(L567:R567,"N"))=0,"V","I"),IF(COUNTIF(L567:R567,"Y"),"V","I"))="V", IF(AND('Sponsor Response Form (SRF)'!D567="M1", COUNTIF('OMS Response Form (ORF)'!C:C, B567)&gt;0), "I", "V")="V"), "Valid","Invalid")," ")</f>
        <v xml:space="preserve"> </v>
      </c>
    </row>
    <row r="568" spans="1:20" x14ac:dyDescent="0.25">
      <c r="A568" s="69"/>
      <c r="B568" s="70"/>
      <c r="C568" s="71"/>
      <c r="D568" s="72"/>
      <c r="E568" s="72"/>
      <c r="F568" s="72"/>
      <c r="G568" s="72"/>
      <c r="H568" s="72"/>
      <c r="I568" s="72"/>
      <c r="J568" s="72"/>
      <c r="K568" s="72"/>
      <c r="L568" s="72"/>
      <c r="M568" s="72"/>
      <c r="N568" s="72"/>
      <c r="O568" s="72"/>
      <c r="P568" s="72"/>
      <c r="Q568" s="72"/>
      <c r="R568" s="72"/>
      <c r="S568" s="24" t="str">
        <f>IF(COUNTA(A568:R568)=0,"",IF(AND(COUNTA(A568:C568)=3,COUNTIF('SRF Drop Downs'!$B$2:$B$5,'Sponsor Response Form (SRF)'!D568),COUNTIF('SRF Drop Downs'!$F$2:$F$5,'Sponsor Response Form (SRF)'!E568),COUNTIF('SRF Drop Downs'!$C$2:$C$4,'Sponsor Response Form (SRF)'!F568),COUNTIF('SRF Drop Downs'!$D$2:$D$6,'Sponsor Response Form (SRF)'!G568),COUNTIF('SRF Drop Downs'!$A$2:$A$5,'Sponsor Response Form (SRF)'!H568),COUNTIF('SRF Drop Downs'!$A$2:$A$4,'Sponsor Response Form (SRF)'!I568),COUNTIF('SRF Drop Downs'!$A$2:$A$5,'Sponsor Response Form (SRF)'!J568),COUNTIF('SRF Drop Downs'!$E$2:$E$7,'Sponsor Response Form (SRF)'!K568),COUNTIF('SRF Drop Downs'!$A$2:$A$4,'Sponsor Response Form (SRF)'!L568),COUNTIF('SRF Drop Downs'!$A$2:$A$4,'Sponsor Response Form (SRF)'!M568),COUNTIF('SRF Drop Downs'!$A$2:$A$4,'Sponsor Response Form (SRF)'!N568),COUNTIF('SRF Drop Downs'!$A$2:$A$4,'Sponsor Response Form (SRF)'!O568),COUNTIF('SRF Drop Downs'!$A$2:$A$4,'Sponsor Response Form (SRF)'!P568),COUNTIF('SRF Drop Downs'!$A$2:$A$4,'Sponsor Response Form (SRF)'!Q568),COUNTIF('SRF Drop Downs'!$A$2:$A$4,'Sponsor Response Form (SRF)'!R568)),"Complete","Incomplete"))</f>
        <v/>
      </c>
      <c r="T568" s="25" t="str">
        <f>IF(S568="Complete",IF(AND(NOT(ISNA(VLOOKUP(CONCATENATE(D568,E568,F568,G568,H568,I568,J568,K568),'SRF Drop Downs'!G:G,1,FALSE))),IF(AND(G568&lt;&gt;"C3",K568&lt;&gt;"O5"),IF(SUM(COUNTIF(L568:R568,"Y"),COUNTIF(L568:R568,"N"))=0,"V","I"),IF(COUNTIF(L568:R568,"Y"),"V","I"))="V", IF(AND('Sponsor Response Form (SRF)'!D568="M1", COUNTIF('OMS Response Form (ORF)'!C:C, B568)&gt;0), "I", "V")="V"), "Valid","Invalid")," ")</f>
        <v xml:space="preserve"> </v>
      </c>
    </row>
    <row r="569" spans="1:20" x14ac:dyDescent="0.25">
      <c r="A569" s="69"/>
      <c r="B569" s="70"/>
      <c r="C569" s="71"/>
      <c r="D569" s="72"/>
      <c r="E569" s="72"/>
      <c r="F569" s="72"/>
      <c r="G569" s="72"/>
      <c r="H569" s="72"/>
      <c r="I569" s="72"/>
      <c r="J569" s="72"/>
      <c r="K569" s="72"/>
      <c r="L569" s="72"/>
      <c r="M569" s="72"/>
      <c r="N569" s="72"/>
      <c r="O569" s="72"/>
      <c r="P569" s="72"/>
      <c r="Q569" s="72"/>
      <c r="R569" s="72"/>
      <c r="S569" s="24" t="str">
        <f>IF(COUNTA(A569:R569)=0,"",IF(AND(COUNTA(A569:C569)=3,COUNTIF('SRF Drop Downs'!$B$2:$B$5,'Sponsor Response Form (SRF)'!D569),COUNTIF('SRF Drop Downs'!$F$2:$F$5,'Sponsor Response Form (SRF)'!E569),COUNTIF('SRF Drop Downs'!$C$2:$C$4,'Sponsor Response Form (SRF)'!F569),COUNTIF('SRF Drop Downs'!$D$2:$D$6,'Sponsor Response Form (SRF)'!G569),COUNTIF('SRF Drop Downs'!$A$2:$A$5,'Sponsor Response Form (SRF)'!H569),COUNTIF('SRF Drop Downs'!$A$2:$A$4,'Sponsor Response Form (SRF)'!I569),COUNTIF('SRF Drop Downs'!$A$2:$A$5,'Sponsor Response Form (SRF)'!J569),COUNTIF('SRF Drop Downs'!$E$2:$E$7,'Sponsor Response Form (SRF)'!K569),COUNTIF('SRF Drop Downs'!$A$2:$A$4,'Sponsor Response Form (SRF)'!L569),COUNTIF('SRF Drop Downs'!$A$2:$A$4,'Sponsor Response Form (SRF)'!M569),COUNTIF('SRF Drop Downs'!$A$2:$A$4,'Sponsor Response Form (SRF)'!N569),COUNTIF('SRF Drop Downs'!$A$2:$A$4,'Sponsor Response Form (SRF)'!O569),COUNTIF('SRF Drop Downs'!$A$2:$A$4,'Sponsor Response Form (SRF)'!P569),COUNTIF('SRF Drop Downs'!$A$2:$A$4,'Sponsor Response Form (SRF)'!Q569),COUNTIF('SRF Drop Downs'!$A$2:$A$4,'Sponsor Response Form (SRF)'!R569)),"Complete","Incomplete"))</f>
        <v/>
      </c>
      <c r="T569" s="25" t="str">
        <f>IF(S569="Complete",IF(AND(NOT(ISNA(VLOOKUP(CONCATENATE(D569,E569,F569,G569,H569,I569,J569,K569),'SRF Drop Downs'!G:G,1,FALSE))),IF(AND(G569&lt;&gt;"C3",K569&lt;&gt;"O5"),IF(SUM(COUNTIF(L569:R569,"Y"),COUNTIF(L569:R569,"N"))=0,"V","I"),IF(COUNTIF(L569:R569,"Y"),"V","I"))="V", IF(AND('Sponsor Response Form (SRF)'!D569="M1", COUNTIF('OMS Response Form (ORF)'!C:C, B569)&gt;0), "I", "V")="V"), "Valid","Invalid")," ")</f>
        <v xml:space="preserve"> </v>
      </c>
    </row>
    <row r="570" spans="1:20" x14ac:dyDescent="0.25">
      <c r="A570" s="69"/>
      <c r="B570" s="70"/>
      <c r="C570" s="71"/>
      <c r="D570" s="72"/>
      <c r="E570" s="72"/>
      <c r="F570" s="72"/>
      <c r="G570" s="72"/>
      <c r="H570" s="72"/>
      <c r="I570" s="72"/>
      <c r="J570" s="72"/>
      <c r="K570" s="72"/>
      <c r="L570" s="72"/>
      <c r="M570" s="72"/>
      <c r="N570" s="72"/>
      <c r="O570" s="72"/>
      <c r="P570" s="72"/>
      <c r="Q570" s="72"/>
      <c r="R570" s="72"/>
      <c r="S570" s="24" t="str">
        <f>IF(COUNTA(A570:R570)=0,"",IF(AND(COUNTA(A570:C570)=3,COUNTIF('SRF Drop Downs'!$B$2:$B$5,'Sponsor Response Form (SRF)'!D570),COUNTIF('SRF Drop Downs'!$F$2:$F$5,'Sponsor Response Form (SRF)'!E570),COUNTIF('SRF Drop Downs'!$C$2:$C$4,'Sponsor Response Form (SRF)'!F570),COUNTIF('SRF Drop Downs'!$D$2:$D$6,'Sponsor Response Form (SRF)'!G570),COUNTIF('SRF Drop Downs'!$A$2:$A$5,'Sponsor Response Form (SRF)'!H570),COUNTIF('SRF Drop Downs'!$A$2:$A$4,'Sponsor Response Form (SRF)'!I570),COUNTIF('SRF Drop Downs'!$A$2:$A$5,'Sponsor Response Form (SRF)'!J570),COUNTIF('SRF Drop Downs'!$E$2:$E$7,'Sponsor Response Form (SRF)'!K570),COUNTIF('SRF Drop Downs'!$A$2:$A$4,'Sponsor Response Form (SRF)'!L570),COUNTIF('SRF Drop Downs'!$A$2:$A$4,'Sponsor Response Form (SRF)'!M570),COUNTIF('SRF Drop Downs'!$A$2:$A$4,'Sponsor Response Form (SRF)'!N570),COUNTIF('SRF Drop Downs'!$A$2:$A$4,'Sponsor Response Form (SRF)'!O570),COUNTIF('SRF Drop Downs'!$A$2:$A$4,'Sponsor Response Form (SRF)'!P570),COUNTIF('SRF Drop Downs'!$A$2:$A$4,'Sponsor Response Form (SRF)'!Q570),COUNTIF('SRF Drop Downs'!$A$2:$A$4,'Sponsor Response Form (SRF)'!R570)),"Complete","Incomplete"))</f>
        <v/>
      </c>
      <c r="T570" s="25" t="str">
        <f>IF(S570="Complete",IF(AND(NOT(ISNA(VLOOKUP(CONCATENATE(D570,E570,F570,G570,H570,I570,J570,K570),'SRF Drop Downs'!G:G,1,FALSE))),IF(AND(G570&lt;&gt;"C3",K570&lt;&gt;"O5"),IF(SUM(COUNTIF(L570:R570,"Y"),COUNTIF(L570:R570,"N"))=0,"V","I"),IF(COUNTIF(L570:R570,"Y"),"V","I"))="V", IF(AND('Sponsor Response Form (SRF)'!D570="M1", COUNTIF('OMS Response Form (ORF)'!C:C, B570)&gt;0), "I", "V")="V"), "Valid","Invalid")," ")</f>
        <v xml:space="preserve"> </v>
      </c>
    </row>
    <row r="571" spans="1:20" x14ac:dyDescent="0.25">
      <c r="A571" s="69"/>
      <c r="B571" s="70"/>
      <c r="C571" s="71"/>
      <c r="D571" s="72"/>
      <c r="E571" s="72"/>
      <c r="F571" s="72"/>
      <c r="G571" s="72"/>
      <c r="H571" s="72"/>
      <c r="I571" s="72"/>
      <c r="J571" s="72"/>
      <c r="K571" s="72"/>
      <c r="L571" s="72"/>
      <c r="M571" s="72"/>
      <c r="N571" s="72"/>
      <c r="O571" s="72"/>
      <c r="P571" s="72"/>
      <c r="Q571" s="72"/>
      <c r="R571" s="72"/>
      <c r="S571" s="24" t="str">
        <f>IF(COUNTA(A571:R571)=0,"",IF(AND(COUNTA(A571:C571)=3,COUNTIF('SRF Drop Downs'!$B$2:$B$5,'Sponsor Response Form (SRF)'!D571),COUNTIF('SRF Drop Downs'!$F$2:$F$5,'Sponsor Response Form (SRF)'!E571),COUNTIF('SRF Drop Downs'!$C$2:$C$4,'Sponsor Response Form (SRF)'!F571),COUNTIF('SRF Drop Downs'!$D$2:$D$6,'Sponsor Response Form (SRF)'!G571),COUNTIF('SRF Drop Downs'!$A$2:$A$5,'Sponsor Response Form (SRF)'!H571),COUNTIF('SRF Drop Downs'!$A$2:$A$4,'Sponsor Response Form (SRF)'!I571),COUNTIF('SRF Drop Downs'!$A$2:$A$5,'Sponsor Response Form (SRF)'!J571),COUNTIF('SRF Drop Downs'!$E$2:$E$7,'Sponsor Response Form (SRF)'!K571),COUNTIF('SRF Drop Downs'!$A$2:$A$4,'Sponsor Response Form (SRF)'!L571),COUNTIF('SRF Drop Downs'!$A$2:$A$4,'Sponsor Response Form (SRF)'!M571),COUNTIF('SRF Drop Downs'!$A$2:$A$4,'Sponsor Response Form (SRF)'!N571),COUNTIF('SRF Drop Downs'!$A$2:$A$4,'Sponsor Response Form (SRF)'!O571),COUNTIF('SRF Drop Downs'!$A$2:$A$4,'Sponsor Response Form (SRF)'!P571),COUNTIF('SRF Drop Downs'!$A$2:$A$4,'Sponsor Response Form (SRF)'!Q571),COUNTIF('SRF Drop Downs'!$A$2:$A$4,'Sponsor Response Form (SRF)'!R571)),"Complete","Incomplete"))</f>
        <v/>
      </c>
      <c r="T571" s="25" t="str">
        <f>IF(S571="Complete",IF(AND(NOT(ISNA(VLOOKUP(CONCATENATE(D571,E571,F571,G571,H571,I571,J571,K571),'SRF Drop Downs'!G:G,1,FALSE))),IF(AND(G571&lt;&gt;"C3",K571&lt;&gt;"O5"),IF(SUM(COUNTIF(L571:R571,"Y"),COUNTIF(L571:R571,"N"))=0,"V","I"),IF(COUNTIF(L571:R571,"Y"),"V","I"))="V", IF(AND('Sponsor Response Form (SRF)'!D571="M1", COUNTIF('OMS Response Form (ORF)'!C:C, B571)&gt;0), "I", "V")="V"), "Valid","Invalid")," ")</f>
        <v xml:space="preserve"> </v>
      </c>
    </row>
    <row r="572" spans="1:20" x14ac:dyDescent="0.25">
      <c r="A572" s="69"/>
      <c r="B572" s="70"/>
      <c r="C572" s="71"/>
      <c r="D572" s="72"/>
      <c r="E572" s="72"/>
      <c r="F572" s="72"/>
      <c r="G572" s="72"/>
      <c r="H572" s="72"/>
      <c r="I572" s="72"/>
      <c r="J572" s="72"/>
      <c r="K572" s="72"/>
      <c r="L572" s="72"/>
      <c r="M572" s="72"/>
      <c r="N572" s="72"/>
      <c r="O572" s="72"/>
      <c r="P572" s="72"/>
      <c r="Q572" s="72"/>
      <c r="R572" s="72"/>
      <c r="S572" s="24" t="str">
        <f>IF(COUNTA(A572:R572)=0,"",IF(AND(COUNTA(A572:C572)=3,COUNTIF('SRF Drop Downs'!$B$2:$B$5,'Sponsor Response Form (SRF)'!D572),COUNTIF('SRF Drop Downs'!$F$2:$F$5,'Sponsor Response Form (SRF)'!E572),COUNTIF('SRF Drop Downs'!$C$2:$C$4,'Sponsor Response Form (SRF)'!F572),COUNTIF('SRF Drop Downs'!$D$2:$D$6,'Sponsor Response Form (SRF)'!G572),COUNTIF('SRF Drop Downs'!$A$2:$A$5,'Sponsor Response Form (SRF)'!H572),COUNTIF('SRF Drop Downs'!$A$2:$A$4,'Sponsor Response Form (SRF)'!I572),COUNTIF('SRF Drop Downs'!$A$2:$A$5,'Sponsor Response Form (SRF)'!J572),COUNTIF('SRF Drop Downs'!$E$2:$E$7,'Sponsor Response Form (SRF)'!K572),COUNTIF('SRF Drop Downs'!$A$2:$A$4,'Sponsor Response Form (SRF)'!L572),COUNTIF('SRF Drop Downs'!$A$2:$A$4,'Sponsor Response Form (SRF)'!M572),COUNTIF('SRF Drop Downs'!$A$2:$A$4,'Sponsor Response Form (SRF)'!N572),COUNTIF('SRF Drop Downs'!$A$2:$A$4,'Sponsor Response Form (SRF)'!O572),COUNTIF('SRF Drop Downs'!$A$2:$A$4,'Sponsor Response Form (SRF)'!P572),COUNTIF('SRF Drop Downs'!$A$2:$A$4,'Sponsor Response Form (SRF)'!Q572),COUNTIF('SRF Drop Downs'!$A$2:$A$4,'Sponsor Response Form (SRF)'!R572)),"Complete","Incomplete"))</f>
        <v/>
      </c>
      <c r="T572" s="25" t="str">
        <f>IF(S572="Complete",IF(AND(NOT(ISNA(VLOOKUP(CONCATENATE(D572,E572,F572,G572,H572,I572,J572,K572),'SRF Drop Downs'!G:G,1,FALSE))),IF(AND(G572&lt;&gt;"C3",K572&lt;&gt;"O5"),IF(SUM(COUNTIF(L572:R572,"Y"),COUNTIF(L572:R572,"N"))=0,"V","I"),IF(COUNTIF(L572:R572,"Y"),"V","I"))="V", IF(AND('Sponsor Response Form (SRF)'!D572="M1", COUNTIF('OMS Response Form (ORF)'!C:C, B572)&gt;0), "I", "V")="V"), "Valid","Invalid")," ")</f>
        <v xml:space="preserve"> </v>
      </c>
    </row>
    <row r="573" spans="1:20" x14ac:dyDescent="0.25">
      <c r="A573" s="69"/>
      <c r="B573" s="70"/>
      <c r="C573" s="71"/>
      <c r="D573" s="72"/>
      <c r="E573" s="72"/>
      <c r="F573" s="72"/>
      <c r="G573" s="72"/>
      <c r="H573" s="72"/>
      <c r="I573" s="72"/>
      <c r="J573" s="72"/>
      <c r="K573" s="72"/>
      <c r="L573" s="72"/>
      <c r="M573" s="72"/>
      <c r="N573" s="72"/>
      <c r="O573" s="72"/>
      <c r="P573" s="72"/>
      <c r="Q573" s="72"/>
      <c r="R573" s="72"/>
      <c r="S573" s="24" t="str">
        <f>IF(COUNTA(A573:R573)=0,"",IF(AND(COUNTA(A573:C573)=3,COUNTIF('SRF Drop Downs'!$B$2:$B$5,'Sponsor Response Form (SRF)'!D573),COUNTIF('SRF Drop Downs'!$F$2:$F$5,'Sponsor Response Form (SRF)'!E573),COUNTIF('SRF Drop Downs'!$C$2:$C$4,'Sponsor Response Form (SRF)'!F573),COUNTIF('SRF Drop Downs'!$D$2:$D$6,'Sponsor Response Form (SRF)'!G573),COUNTIF('SRF Drop Downs'!$A$2:$A$5,'Sponsor Response Form (SRF)'!H573),COUNTIF('SRF Drop Downs'!$A$2:$A$4,'Sponsor Response Form (SRF)'!I573),COUNTIF('SRF Drop Downs'!$A$2:$A$5,'Sponsor Response Form (SRF)'!J573),COUNTIF('SRF Drop Downs'!$E$2:$E$7,'Sponsor Response Form (SRF)'!K573),COUNTIF('SRF Drop Downs'!$A$2:$A$4,'Sponsor Response Form (SRF)'!L573),COUNTIF('SRF Drop Downs'!$A$2:$A$4,'Sponsor Response Form (SRF)'!M573),COUNTIF('SRF Drop Downs'!$A$2:$A$4,'Sponsor Response Form (SRF)'!N573),COUNTIF('SRF Drop Downs'!$A$2:$A$4,'Sponsor Response Form (SRF)'!O573),COUNTIF('SRF Drop Downs'!$A$2:$A$4,'Sponsor Response Form (SRF)'!P573),COUNTIF('SRF Drop Downs'!$A$2:$A$4,'Sponsor Response Form (SRF)'!Q573),COUNTIF('SRF Drop Downs'!$A$2:$A$4,'Sponsor Response Form (SRF)'!R573)),"Complete","Incomplete"))</f>
        <v/>
      </c>
      <c r="T573" s="25" t="str">
        <f>IF(S573="Complete",IF(AND(NOT(ISNA(VLOOKUP(CONCATENATE(D573,E573,F573,G573,H573,I573,J573,K573),'SRF Drop Downs'!G:G,1,FALSE))),IF(AND(G573&lt;&gt;"C3",K573&lt;&gt;"O5"),IF(SUM(COUNTIF(L573:R573,"Y"),COUNTIF(L573:R573,"N"))=0,"V","I"),IF(COUNTIF(L573:R573,"Y"),"V","I"))="V", IF(AND('Sponsor Response Form (SRF)'!D573="M1", COUNTIF('OMS Response Form (ORF)'!C:C, B573)&gt;0), "I", "V")="V"), "Valid","Invalid")," ")</f>
        <v xml:space="preserve"> </v>
      </c>
    </row>
    <row r="574" spans="1:20" x14ac:dyDescent="0.25">
      <c r="A574" s="69"/>
      <c r="B574" s="70"/>
      <c r="C574" s="71"/>
      <c r="D574" s="72"/>
      <c r="E574" s="72"/>
      <c r="F574" s="72"/>
      <c r="G574" s="72"/>
      <c r="H574" s="72"/>
      <c r="I574" s="72"/>
      <c r="J574" s="72"/>
      <c r="K574" s="72"/>
      <c r="L574" s="72"/>
      <c r="M574" s="72"/>
      <c r="N574" s="72"/>
      <c r="O574" s="72"/>
      <c r="P574" s="72"/>
      <c r="Q574" s="72"/>
      <c r="R574" s="72"/>
      <c r="S574" s="24" t="str">
        <f>IF(COUNTA(A574:R574)=0,"",IF(AND(COUNTA(A574:C574)=3,COUNTIF('SRF Drop Downs'!$B$2:$B$5,'Sponsor Response Form (SRF)'!D574),COUNTIF('SRF Drop Downs'!$F$2:$F$5,'Sponsor Response Form (SRF)'!E574),COUNTIF('SRF Drop Downs'!$C$2:$C$4,'Sponsor Response Form (SRF)'!F574),COUNTIF('SRF Drop Downs'!$D$2:$D$6,'Sponsor Response Form (SRF)'!G574),COUNTIF('SRF Drop Downs'!$A$2:$A$5,'Sponsor Response Form (SRF)'!H574),COUNTIF('SRF Drop Downs'!$A$2:$A$4,'Sponsor Response Form (SRF)'!I574),COUNTIF('SRF Drop Downs'!$A$2:$A$5,'Sponsor Response Form (SRF)'!J574),COUNTIF('SRF Drop Downs'!$E$2:$E$7,'Sponsor Response Form (SRF)'!K574),COUNTIF('SRF Drop Downs'!$A$2:$A$4,'Sponsor Response Form (SRF)'!L574),COUNTIF('SRF Drop Downs'!$A$2:$A$4,'Sponsor Response Form (SRF)'!M574),COUNTIF('SRF Drop Downs'!$A$2:$A$4,'Sponsor Response Form (SRF)'!N574),COUNTIF('SRF Drop Downs'!$A$2:$A$4,'Sponsor Response Form (SRF)'!O574),COUNTIF('SRF Drop Downs'!$A$2:$A$4,'Sponsor Response Form (SRF)'!P574),COUNTIF('SRF Drop Downs'!$A$2:$A$4,'Sponsor Response Form (SRF)'!Q574),COUNTIF('SRF Drop Downs'!$A$2:$A$4,'Sponsor Response Form (SRF)'!R574)),"Complete","Incomplete"))</f>
        <v/>
      </c>
      <c r="T574" s="25" t="str">
        <f>IF(S574="Complete",IF(AND(NOT(ISNA(VLOOKUP(CONCATENATE(D574,E574,F574,G574,H574,I574,J574,K574),'SRF Drop Downs'!G:G,1,FALSE))),IF(AND(G574&lt;&gt;"C3",K574&lt;&gt;"O5"),IF(SUM(COUNTIF(L574:R574,"Y"),COUNTIF(L574:R574,"N"))=0,"V","I"),IF(COUNTIF(L574:R574,"Y"),"V","I"))="V", IF(AND('Sponsor Response Form (SRF)'!D574="M1", COUNTIF('OMS Response Form (ORF)'!C:C, B574)&gt;0), "I", "V")="V"), "Valid","Invalid")," ")</f>
        <v xml:space="preserve"> </v>
      </c>
    </row>
    <row r="575" spans="1:20" x14ac:dyDescent="0.25">
      <c r="A575" s="69"/>
      <c r="B575" s="70"/>
      <c r="C575" s="71"/>
      <c r="D575" s="72"/>
      <c r="E575" s="72"/>
      <c r="F575" s="72"/>
      <c r="G575" s="72"/>
      <c r="H575" s="72"/>
      <c r="I575" s="72"/>
      <c r="J575" s="72"/>
      <c r="K575" s="72"/>
      <c r="L575" s="72"/>
      <c r="M575" s="72"/>
      <c r="N575" s="72"/>
      <c r="O575" s="72"/>
      <c r="P575" s="72"/>
      <c r="Q575" s="72"/>
      <c r="R575" s="72"/>
      <c r="S575" s="24" t="str">
        <f>IF(COUNTA(A575:R575)=0,"",IF(AND(COUNTA(A575:C575)=3,COUNTIF('SRF Drop Downs'!$B$2:$B$5,'Sponsor Response Form (SRF)'!D575),COUNTIF('SRF Drop Downs'!$F$2:$F$5,'Sponsor Response Form (SRF)'!E575),COUNTIF('SRF Drop Downs'!$C$2:$C$4,'Sponsor Response Form (SRF)'!F575),COUNTIF('SRF Drop Downs'!$D$2:$D$6,'Sponsor Response Form (SRF)'!G575),COUNTIF('SRF Drop Downs'!$A$2:$A$5,'Sponsor Response Form (SRF)'!H575),COUNTIF('SRF Drop Downs'!$A$2:$A$4,'Sponsor Response Form (SRF)'!I575),COUNTIF('SRF Drop Downs'!$A$2:$A$5,'Sponsor Response Form (SRF)'!J575),COUNTIF('SRF Drop Downs'!$E$2:$E$7,'Sponsor Response Form (SRF)'!K575),COUNTIF('SRF Drop Downs'!$A$2:$A$4,'Sponsor Response Form (SRF)'!L575),COUNTIF('SRF Drop Downs'!$A$2:$A$4,'Sponsor Response Form (SRF)'!M575),COUNTIF('SRF Drop Downs'!$A$2:$A$4,'Sponsor Response Form (SRF)'!N575),COUNTIF('SRF Drop Downs'!$A$2:$A$4,'Sponsor Response Form (SRF)'!O575),COUNTIF('SRF Drop Downs'!$A$2:$A$4,'Sponsor Response Form (SRF)'!P575),COUNTIF('SRF Drop Downs'!$A$2:$A$4,'Sponsor Response Form (SRF)'!Q575),COUNTIF('SRF Drop Downs'!$A$2:$A$4,'Sponsor Response Form (SRF)'!R575)),"Complete","Incomplete"))</f>
        <v/>
      </c>
      <c r="T575" s="25" t="str">
        <f>IF(S575="Complete",IF(AND(NOT(ISNA(VLOOKUP(CONCATENATE(D575,E575,F575,G575,H575,I575,J575,K575),'SRF Drop Downs'!G:G,1,FALSE))),IF(AND(G575&lt;&gt;"C3",K575&lt;&gt;"O5"),IF(SUM(COUNTIF(L575:R575,"Y"),COUNTIF(L575:R575,"N"))=0,"V","I"),IF(COUNTIF(L575:R575,"Y"),"V","I"))="V", IF(AND('Sponsor Response Form (SRF)'!D575="M1", COUNTIF('OMS Response Form (ORF)'!C:C, B575)&gt;0), "I", "V")="V"), "Valid","Invalid")," ")</f>
        <v xml:space="preserve"> </v>
      </c>
    </row>
    <row r="576" spans="1:20" x14ac:dyDescent="0.25">
      <c r="A576" s="69"/>
      <c r="B576" s="70"/>
      <c r="C576" s="71"/>
      <c r="D576" s="72"/>
      <c r="E576" s="72"/>
      <c r="F576" s="72"/>
      <c r="G576" s="72"/>
      <c r="H576" s="72"/>
      <c r="I576" s="72"/>
      <c r="J576" s="72"/>
      <c r="K576" s="72"/>
      <c r="L576" s="72"/>
      <c r="M576" s="72"/>
      <c r="N576" s="72"/>
      <c r="O576" s="72"/>
      <c r="P576" s="72"/>
      <c r="Q576" s="72"/>
      <c r="R576" s="72"/>
      <c r="S576" s="24" t="str">
        <f>IF(COUNTA(A576:R576)=0,"",IF(AND(COUNTA(A576:C576)=3,COUNTIF('SRF Drop Downs'!$B$2:$B$5,'Sponsor Response Form (SRF)'!D576),COUNTIF('SRF Drop Downs'!$F$2:$F$5,'Sponsor Response Form (SRF)'!E576),COUNTIF('SRF Drop Downs'!$C$2:$C$4,'Sponsor Response Form (SRF)'!F576),COUNTIF('SRF Drop Downs'!$D$2:$D$6,'Sponsor Response Form (SRF)'!G576),COUNTIF('SRF Drop Downs'!$A$2:$A$5,'Sponsor Response Form (SRF)'!H576),COUNTIF('SRF Drop Downs'!$A$2:$A$4,'Sponsor Response Form (SRF)'!I576),COUNTIF('SRF Drop Downs'!$A$2:$A$5,'Sponsor Response Form (SRF)'!J576),COUNTIF('SRF Drop Downs'!$E$2:$E$7,'Sponsor Response Form (SRF)'!K576),COUNTIF('SRF Drop Downs'!$A$2:$A$4,'Sponsor Response Form (SRF)'!L576),COUNTIF('SRF Drop Downs'!$A$2:$A$4,'Sponsor Response Form (SRF)'!M576),COUNTIF('SRF Drop Downs'!$A$2:$A$4,'Sponsor Response Form (SRF)'!N576),COUNTIF('SRF Drop Downs'!$A$2:$A$4,'Sponsor Response Form (SRF)'!O576),COUNTIF('SRF Drop Downs'!$A$2:$A$4,'Sponsor Response Form (SRF)'!P576),COUNTIF('SRF Drop Downs'!$A$2:$A$4,'Sponsor Response Form (SRF)'!Q576),COUNTIF('SRF Drop Downs'!$A$2:$A$4,'Sponsor Response Form (SRF)'!R576)),"Complete","Incomplete"))</f>
        <v/>
      </c>
      <c r="T576" s="25" t="str">
        <f>IF(S576="Complete",IF(AND(NOT(ISNA(VLOOKUP(CONCATENATE(D576,E576,F576,G576,H576,I576,J576,K576),'SRF Drop Downs'!G:G,1,FALSE))),IF(AND(G576&lt;&gt;"C3",K576&lt;&gt;"O5"),IF(SUM(COUNTIF(L576:R576,"Y"),COUNTIF(L576:R576,"N"))=0,"V","I"),IF(COUNTIF(L576:R576,"Y"),"V","I"))="V", IF(AND('Sponsor Response Form (SRF)'!D576="M1", COUNTIF('OMS Response Form (ORF)'!C:C, B576)&gt;0), "I", "V")="V"), "Valid","Invalid")," ")</f>
        <v xml:space="preserve"> </v>
      </c>
    </row>
    <row r="577" spans="1:20" x14ac:dyDescent="0.25">
      <c r="A577" s="69"/>
      <c r="B577" s="70"/>
      <c r="C577" s="71"/>
      <c r="D577" s="72"/>
      <c r="E577" s="72"/>
      <c r="F577" s="72"/>
      <c r="G577" s="72"/>
      <c r="H577" s="72"/>
      <c r="I577" s="72"/>
      <c r="J577" s="72"/>
      <c r="K577" s="72"/>
      <c r="L577" s="72"/>
      <c r="M577" s="72"/>
      <c r="N577" s="72"/>
      <c r="O577" s="72"/>
      <c r="P577" s="72"/>
      <c r="Q577" s="72"/>
      <c r="R577" s="72"/>
      <c r="S577" s="24" t="str">
        <f>IF(COUNTA(A577:R577)=0,"",IF(AND(COUNTA(A577:C577)=3,COUNTIF('SRF Drop Downs'!$B$2:$B$5,'Sponsor Response Form (SRF)'!D577),COUNTIF('SRF Drop Downs'!$F$2:$F$5,'Sponsor Response Form (SRF)'!E577),COUNTIF('SRF Drop Downs'!$C$2:$C$4,'Sponsor Response Form (SRF)'!F577),COUNTIF('SRF Drop Downs'!$D$2:$D$6,'Sponsor Response Form (SRF)'!G577),COUNTIF('SRF Drop Downs'!$A$2:$A$5,'Sponsor Response Form (SRF)'!H577),COUNTIF('SRF Drop Downs'!$A$2:$A$4,'Sponsor Response Form (SRF)'!I577),COUNTIF('SRF Drop Downs'!$A$2:$A$5,'Sponsor Response Form (SRF)'!J577),COUNTIF('SRF Drop Downs'!$E$2:$E$7,'Sponsor Response Form (SRF)'!K577),COUNTIF('SRF Drop Downs'!$A$2:$A$4,'Sponsor Response Form (SRF)'!L577),COUNTIF('SRF Drop Downs'!$A$2:$A$4,'Sponsor Response Form (SRF)'!M577),COUNTIF('SRF Drop Downs'!$A$2:$A$4,'Sponsor Response Form (SRF)'!N577),COUNTIF('SRF Drop Downs'!$A$2:$A$4,'Sponsor Response Form (SRF)'!O577),COUNTIF('SRF Drop Downs'!$A$2:$A$4,'Sponsor Response Form (SRF)'!P577),COUNTIF('SRF Drop Downs'!$A$2:$A$4,'Sponsor Response Form (SRF)'!Q577),COUNTIF('SRF Drop Downs'!$A$2:$A$4,'Sponsor Response Form (SRF)'!R577)),"Complete","Incomplete"))</f>
        <v/>
      </c>
      <c r="T577" s="25" t="str">
        <f>IF(S577="Complete",IF(AND(NOT(ISNA(VLOOKUP(CONCATENATE(D577,E577,F577,G577,H577,I577,J577,K577),'SRF Drop Downs'!G:G,1,FALSE))),IF(AND(G577&lt;&gt;"C3",K577&lt;&gt;"O5"),IF(SUM(COUNTIF(L577:R577,"Y"),COUNTIF(L577:R577,"N"))=0,"V","I"),IF(COUNTIF(L577:R577,"Y"),"V","I"))="V", IF(AND('Sponsor Response Form (SRF)'!D577="M1", COUNTIF('OMS Response Form (ORF)'!C:C, B577)&gt;0), "I", "V")="V"), "Valid","Invalid")," ")</f>
        <v xml:space="preserve"> </v>
      </c>
    </row>
    <row r="578" spans="1:20" x14ac:dyDescent="0.25">
      <c r="A578" s="69"/>
      <c r="B578" s="70"/>
      <c r="C578" s="71"/>
      <c r="D578" s="72"/>
      <c r="E578" s="72"/>
      <c r="F578" s="72"/>
      <c r="G578" s="72"/>
      <c r="H578" s="72"/>
      <c r="I578" s="72"/>
      <c r="J578" s="72"/>
      <c r="K578" s="72"/>
      <c r="L578" s="72"/>
      <c r="M578" s="72"/>
      <c r="N578" s="72"/>
      <c r="O578" s="72"/>
      <c r="P578" s="72"/>
      <c r="Q578" s="72"/>
      <c r="R578" s="72"/>
      <c r="S578" s="24" t="str">
        <f>IF(COUNTA(A578:R578)=0,"",IF(AND(COUNTA(A578:C578)=3,COUNTIF('SRF Drop Downs'!$B$2:$B$5,'Sponsor Response Form (SRF)'!D578),COUNTIF('SRF Drop Downs'!$F$2:$F$5,'Sponsor Response Form (SRF)'!E578),COUNTIF('SRF Drop Downs'!$C$2:$C$4,'Sponsor Response Form (SRF)'!F578),COUNTIF('SRF Drop Downs'!$D$2:$D$6,'Sponsor Response Form (SRF)'!G578),COUNTIF('SRF Drop Downs'!$A$2:$A$5,'Sponsor Response Form (SRF)'!H578),COUNTIF('SRF Drop Downs'!$A$2:$A$4,'Sponsor Response Form (SRF)'!I578),COUNTIF('SRF Drop Downs'!$A$2:$A$5,'Sponsor Response Form (SRF)'!J578),COUNTIF('SRF Drop Downs'!$E$2:$E$7,'Sponsor Response Form (SRF)'!K578),COUNTIF('SRF Drop Downs'!$A$2:$A$4,'Sponsor Response Form (SRF)'!L578),COUNTIF('SRF Drop Downs'!$A$2:$A$4,'Sponsor Response Form (SRF)'!M578),COUNTIF('SRF Drop Downs'!$A$2:$A$4,'Sponsor Response Form (SRF)'!N578),COUNTIF('SRF Drop Downs'!$A$2:$A$4,'Sponsor Response Form (SRF)'!O578),COUNTIF('SRF Drop Downs'!$A$2:$A$4,'Sponsor Response Form (SRF)'!P578),COUNTIF('SRF Drop Downs'!$A$2:$A$4,'Sponsor Response Form (SRF)'!Q578),COUNTIF('SRF Drop Downs'!$A$2:$A$4,'Sponsor Response Form (SRF)'!R578)),"Complete","Incomplete"))</f>
        <v/>
      </c>
      <c r="T578" s="25" t="str">
        <f>IF(S578="Complete",IF(AND(NOT(ISNA(VLOOKUP(CONCATENATE(D578,E578,F578,G578,H578,I578,J578,K578),'SRF Drop Downs'!G:G,1,FALSE))),IF(AND(G578&lt;&gt;"C3",K578&lt;&gt;"O5"),IF(SUM(COUNTIF(L578:R578,"Y"),COUNTIF(L578:R578,"N"))=0,"V","I"),IF(COUNTIF(L578:R578,"Y"),"V","I"))="V", IF(AND('Sponsor Response Form (SRF)'!D578="M1", COUNTIF('OMS Response Form (ORF)'!C:C, B578)&gt;0), "I", "V")="V"), "Valid","Invalid")," ")</f>
        <v xml:space="preserve"> </v>
      </c>
    </row>
    <row r="579" spans="1:20" x14ac:dyDescent="0.25">
      <c r="A579" s="69"/>
      <c r="B579" s="70"/>
      <c r="C579" s="71"/>
      <c r="D579" s="72"/>
      <c r="E579" s="72"/>
      <c r="F579" s="72"/>
      <c r="G579" s="72"/>
      <c r="H579" s="72"/>
      <c r="I579" s="72"/>
      <c r="J579" s="72"/>
      <c r="K579" s="72"/>
      <c r="L579" s="72"/>
      <c r="M579" s="72"/>
      <c r="N579" s="72"/>
      <c r="O579" s="72"/>
      <c r="P579" s="72"/>
      <c r="Q579" s="72"/>
      <c r="R579" s="72"/>
      <c r="S579" s="24" t="str">
        <f>IF(COUNTA(A579:R579)=0,"",IF(AND(COUNTA(A579:C579)=3,COUNTIF('SRF Drop Downs'!$B$2:$B$5,'Sponsor Response Form (SRF)'!D579),COUNTIF('SRF Drop Downs'!$F$2:$F$5,'Sponsor Response Form (SRF)'!E579),COUNTIF('SRF Drop Downs'!$C$2:$C$4,'Sponsor Response Form (SRF)'!F579),COUNTIF('SRF Drop Downs'!$D$2:$D$6,'Sponsor Response Form (SRF)'!G579),COUNTIF('SRF Drop Downs'!$A$2:$A$5,'Sponsor Response Form (SRF)'!H579),COUNTIF('SRF Drop Downs'!$A$2:$A$4,'Sponsor Response Form (SRF)'!I579),COUNTIF('SRF Drop Downs'!$A$2:$A$5,'Sponsor Response Form (SRF)'!J579),COUNTIF('SRF Drop Downs'!$E$2:$E$7,'Sponsor Response Form (SRF)'!K579),COUNTIF('SRF Drop Downs'!$A$2:$A$4,'Sponsor Response Form (SRF)'!L579),COUNTIF('SRF Drop Downs'!$A$2:$A$4,'Sponsor Response Form (SRF)'!M579),COUNTIF('SRF Drop Downs'!$A$2:$A$4,'Sponsor Response Form (SRF)'!N579),COUNTIF('SRF Drop Downs'!$A$2:$A$4,'Sponsor Response Form (SRF)'!O579),COUNTIF('SRF Drop Downs'!$A$2:$A$4,'Sponsor Response Form (SRF)'!P579),COUNTIF('SRF Drop Downs'!$A$2:$A$4,'Sponsor Response Form (SRF)'!Q579),COUNTIF('SRF Drop Downs'!$A$2:$A$4,'Sponsor Response Form (SRF)'!R579)),"Complete","Incomplete"))</f>
        <v/>
      </c>
      <c r="T579" s="25" t="str">
        <f>IF(S579="Complete",IF(AND(NOT(ISNA(VLOOKUP(CONCATENATE(D579,E579,F579,G579,H579,I579,J579,K579),'SRF Drop Downs'!G:G,1,FALSE))),IF(AND(G579&lt;&gt;"C3",K579&lt;&gt;"O5"),IF(SUM(COUNTIF(L579:R579,"Y"),COUNTIF(L579:R579,"N"))=0,"V","I"),IF(COUNTIF(L579:R579,"Y"),"V","I"))="V", IF(AND('Sponsor Response Form (SRF)'!D579="M1", COUNTIF('OMS Response Form (ORF)'!C:C, B579)&gt;0), "I", "V")="V"), "Valid","Invalid")," ")</f>
        <v xml:space="preserve"> </v>
      </c>
    </row>
    <row r="580" spans="1:20" x14ac:dyDescent="0.25">
      <c r="A580" s="69"/>
      <c r="B580" s="70"/>
      <c r="C580" s="71"/>
      <c r="D580" s="72"/>
      <c r="E580" s="72"/>
      <c r="F580" s="72"/>
      <c r="G580" s="72"/>
      <c r="H580" s="72"/>
      <c r="I580" s="72"/>
      <c r="J580" s="72"/>
      <c r="K580" s="72"/>
      <c r="L580" s="72"/>
      <c r="M580" s="72"/>
      <c r="N580" s="72"/>
      <c r="O580" s="72"/>
      <c r="P580" s="72"/>
      <c r="Q580" s="72"/>
      <c r="R580" s="72"/>
      <c r="S580" s="24" t="str">
        <f>IF(COUNTA(A580:R580)=0,"",IF(AND(COUNTA(A580:C580)=3,COUNTIF('SRF Drop Downs'!$B$2:$B$5,'Sponsor Response Form (SRF)'!D580),COUNTIF('SRF Drop Downs'!$F$2:$F$5,'Sponsor Response Form (SRF)'!E580),COUNTIF('SRF Drop Downs'!$C$2:$C$4,'Sponsor Response Form (SRF)'!F580),COUNTIF('SRF Drop Downs'!$D$2:$D$6,'Sponsor Response Form (SRF)'!G580),COUNTIF('SRF Drop Downs'!$A$2:$A$5,'Sponsor Response Form (SRF)'!H580),COUNTIF('SRF Drop Downs'!$A$2:$A$4,'Sponsor Response Form (SRF)'!I580),COUNTIF('SRF Drop Downs'!$A$2:$A$5,'Sponsor Response Form (SRF)'!J580),COUNTIF('SRF Drop Downs'!$E$2:$E$7,'Sponsor Response Form (SRF)'!K580),COUNTIF('SRF Drop Downs'!$A$2:$A$4,'Sponsor Response Form (SRF)'!L580),COUNTIF('SRF Drop Downs'!$A$2:$A$4,'Sponsor Response Form (SRF)'!M580),COUNTIF('SRF Drop Downs'!$A$2:$A$4,'Sponsor Response Form (SRF)'!N580),COUNTIF('SRF Drop Downs'!$A$2:$A$4,'Sponsor Response Form (SRF)'!O580),COUNTIF('SRF Drop Downs'!$A$2:$A$4,'Sponsor Response Form (SRF)'!P580),COUNTIF('SRF Drop Downs'!$A$2:$A$4,'Sponsor Response Form (SRF)'!Q580),COUNTIF('SRF Drop Downs'!$A$2:$A$4,'Sponsor Response Form (SRF)'!R580)),"Complete","Incomplete"))</f>
        <v/>
      </c>
      <c r="T580" s="25" t="str">
        <f>IF(S580="Complete",IF(AND(NOT(ISNA(VLOOKUP(CONCATENATE(D580,E580,F580,G580,H580,I580,J580,K580),'SRF Drop Downs'!G:G,1,FALSE))),IF(AND(G580&lt;&gt;"C3",K580&lt;&gt;"O5"),IF(SUM(COUNTIF(L580:R580,"Y"),COUNTIF(L580:R580,"N"))=0,"V","I"),IF(COUNTIF(L580:R580,"Y"),"V","I"))="V", IF(AND('Sponsor Response Form (SRF)'!D580="M1", COUNTIF('OMS Response Form (ORF)'!C:C, B580)&gt;0), "I", "V")="V"), "Valid","Invalid")," ")</f>
        <v xml:space="preserve"> </v>
      </c>
    </row>
    <row r="581" spans="1:20" x14ac:dyDescent="0.25">
      <c r="A581" s="69"/>
      <c r="B581" s="70"/>
      <c r="C581" s="71"/>
      <c r="D581" s="72"/>
      <c r="E581" s="72"/>
      <c r="F581" s="72"/>
      <c r="G581" s="72"/>
      <c r="H581" s="72"/>
      <c r="I581" s="72"/>
      <c r="J581" s="72"/>
      <c r="K581" s="72"/>
      <c r="L581" s="72"/>
      <c r="M581" s="72"/>
      <c r="N581" s="72"/>
      <c r="O581" s="72"/>
      <c r="P581" s="72"/>
      <c r="Q581" s="72"/>
      <c r="R581" s="72"/>
      <c r="S581" s="24" t="str">
        <f>IF(COUNTA(A581:R581)=0,"",IF(AND(COUNTA(A581:C581)=3,COUNTIF('SRF Drop Downs'!$B$2:$B$5,'Sponsor Response Form (SRF)'!D581),COUNTIF('SRF Drop Downs'!$F$2:$F$5,'Sponsor Response Form (SRF)'!E581),COUNTIF('SRF Drop Downs'!$C$2:$C$4,'Sponsor Response Form (SRF)'!F581),COUNTIF('SRF Drop Downs'!$D$2:$D$6,'Sponsor Response Form (SRF)'!G581),COUNTIF('SRF Drop Downs'!$A$2:$A$5,'Sponsor Response Form (SRF)'!H581),COUNTIF('SRF Drop Downs'!$A$2:$A$4,'Sponsor Response Form (SRF)'!I581),COUNTIF('SRF Drop Downs'!$A$2:$A$5,'Sponsor Response Form (SRF)'!J581),COUNTIF('SRF Drop Downs'!$E$2:$E$7,'Sponsor Response Form (SRF)'!K581),COUNTIF('SRF Drop Downs'!$A$2:$A$4,'Sponsor Response Form (SRF)'!L581),COUNTIF('SRF Drop Downs'!$A$2:$A$4,'Sponsor Response Form (SRF)'!M581),COUNTIF('SRF Drop Downs'!$A$2:$A$4,'Sponsor Response Form (SRF)'!N581),COUNTIF('SRF Drop Downs'!$A$2:$A$4,'Sponsor Response Form (SRF)'!O581),COUNTIF('SRF Drop Downs'!$A$2:$A$4,'Sponsor Response Form (SRF)'!P581),COUNTIF('SRF Drop Downs'!$A$2:$A$4,'Sponsor Response Form (SRF)'!Q581),COUNTIF('SRF Drop Downs'!$A$2:$A$4,'Sponsor Response Form (SRF)'!R581)),"Complete","Incomplete"))</f>
        <v/>
      </c>
      <c r="T581" s="25" t="str">
        <f>IF(S581="Complete",IF(AND(NOT(ISNA(VLOOKUP(CONCATENATE(D581,E581,F581,G581,H581,I581,J581,K581),'SRF Drop Downs'!G:G,1,FALSE))),IF(AND(G581&lt;&gt;"C3",K581&lt;&gt;"O5"),IF(SUM(COUNTIF(L581:R581,"Y"),COUNTIF(L581:R581,"N"))=0,"V","I"),IF(COUNTIF(L581:R581,"Y"),"V","I"))="V", IF(AND('Sponsor Response Form (SRF)'!D581="M1", COUNTIF('OMS Response Form (ORF)'!C:C, B581)&gt;0), "I", "V")="V"), "Valid","Invalid")," ")</f>
        <v xml:space="preserve"> </v>
      </c>
    </row>
    <row r="582" spans="1:20" x14ac:dyDescent="0.25">
      <c r="A582" s="69"/>
      <c r="B582" s="70"/>
      <c r="C582" s="71"/>
      <c r="D582" s="72"/>
      <c r="E582" s="72"/>
      <c r="F582" s="72"/>
      <c r="G582" s="72"/>
      <c r="H582" s="72"/>
      <c r="I582" s="72"/>
      <c r="J582" s="72"/>
      <c r="K582" s="72"/>
      <c r="L582" s="72"/>
      <c r="M582" s="72"/>
      <c r="N582" s="72"/>
      <c r="O582" s="72"/>
      <c r="P582" s="72"/>
      <c r="Q582" s="72"/>
      <c r="R582" s="72"/>
      <c r="S582" s="24" t="str">
        <f>IF(COUNTA(A582:R582)=0,"",IF(AND(COUNTA(A582:C582)=3,COUNTIF('SRF Drop Downs'!$B$2:$B$5,'Sponsor Response Form (SRF)'!D582),COUNTIF('SRF Drop Downs'!$F$2:$F$5,'Sponsor Response Form (SRF)'!E582),COUNTIF('SRF Drop Downs'!$C$2:$C$4,'Sponsor Response Form (SRF)'!F582),COUNTIF('SRF Drop Downs'!$D$2:$D$6,'Sponsor Response Form (SRF)'!G582),COUNTIF('SRF Drop Downs'!$A$2:$A$5,'Sponsor Response Form (SRF)'!H582),COUNTIF('SRF Drop Downs'!$A$2:$A$4,'Sponsor Response Form (SRF)'!I582),COUNTIF('SRF Drop Downs'!$A$2:$A$5,'Sponsor Response Form (SRF)'!J582),COUNTIF('SRF Drop Downs'!$E$2:$E$7,'Sponsor Response Form (SRF)'!K582),COUNTIF('SRF Drop Downs'!$A$2:$A$4,'Sponsor Response Form (SRF)'!L582),COUNTIF('SRF Drop Downs'!$A$2:$A$4,'Sponsor Response Form (SRF)'!M582),COUNTIF('SRF Drop Downs'!$A$2:$A$4,'Sponsor Response Form (SRF)'!N582),COUNTIF('SRF Drop Downs'!$A$2:$A$4,'Sponsor Response Form (SRF)'!O582),COUNTIF('SRF Drop Downs'!$A$2:$A$4,'Sponsor Response Form (SRF)'!P582),COUNTIF('SRF Drop Downs'!$A$2:$A$4,'Sponsor Response Form (SRF)'!Q582),COUNTIF('SRF Drop Downs'!$A$2:$A$4,'Sponsor Response Form (SRF)'!R582)),"Complete","Incomplete"))</f>
        <v/>
      </c>
      <c r="T582" s="25" t="str">
        <f>IF(S582="Complete",IF(AND(NOT(ISNA(VLOOKUP(CONCATENATE(D582,E582,F582,G582,H582,I582,J582,K582),'SRF Drop Downs'!G:G,1,FALSE))),IF(AND(G582&lt;&gt;"C3",K582&lt;&gt;"O5"),IF(SUM(COUNTIF(L582:R582,"Y"),COUNTIF(L582:R582,"N"))=0,"V","I"),IF(COUNTIF(L582:R582,"Y"),"V","I"))="V", IF(AND('Sponsor Response Form (SRF)'!D582="M1", COUNTIF('OMS Response Form (ORF)'!C:C, B582)&gt;0), "I", "V")="V"), "Valid","Invalid")," ")</f>
        <v xml:space="preserve"> </v>
      </c>
    </row>
    <row r="583" spans="1:20" x14ac:dyDescent="0.25">
      <c r="A583" s="69"/>
      <c r="B583" s="70"/>
      <c r="C583" s="71"/>
      <c r="D583" s="72"/>
      <c r="E583" s="72"/>
      <c r="F583" s="72"/>
      <c r="G583" s="72"/>
      <c r="H583" s="72"/>
      <c r="I583" s="72"/>
      <c r="J583" s="72"/>
      <c r="K583" s="72"/>
      <c r="L583" s="72"/>
      <c r="M583" s="72"/>
      <c r="N583" s="72"/>
      <c r="O583" s="72"/>
      <c r="P583" s="72"/>
      <c r="Q583" s="72"/>
      <c r="R583" s="72"/>
      <c r="S583" s="24" t="str">
        <f>IF(COUNTA(A583:R583)=0,"",IF(AND(COUNTA(A583:C583)=3,COUNTIF('SRF Drop Downs'!$B$2:$B$5,'Sponsor Response Form (SRF)'!D583),COUNTIF('SRF Drop Downs'!$F$2:$F$5,'Sponsor Response Form (SRF)'!E583),COUNTIF('SRF Drop Downs'!$C$2:$C$4,'Sponsor Response Form (SRF)'!F583),COUNTIF('SRF Drop Downs'!$D$2:$D$6,'Sponsor Response Form (SRF)'!G583),COUNTIF('SRF Drop Downs'!$A$2:$A$5,'Sponsor Response Form (SRF)'!H583),COUNTIF('SRF Drop Downs'!$A$2:$A$4,'Sponsor Response Form (SRF)'!I583),COUNTIF('SRF Drop Downs'!$A$2:$A$5,'Sponsor Response Form (SRF)'!J583),COUNTIF('SRF Drop Downs'!$E$2:$E$7,'Sponsor Response Form (SRF)'!K583),COUNTIF('SRF Drop Downs'!$A$2:$A$4,'Sponsor Response Form (SRF)'!L583),COUNTIF('SRF Drop Downs'!$A$2:$A$4,'Sponsor Response Form (SRF)'!M583),COUNTIF('SRF Drop Downs'!$A$2:$A$4,'Sponsor Response Form (SRF)'!N583),COUNTIF('SRF Drop Downs'!$A$2:$A$4,'Sponsor Response Form (SRF)'!O583),COUNTIF('SRF Drop Downs'!$A$2:$A$4,'Sponsor Response Form (SRF)'!P583),COUNTIF('SRF Drop Downs'!$A$2:$A$4,'Sponsor Response Form (SRF)'!Q583),COUNTIF('SRF Drop Downs'!$A$2:$A$4,'Sponsor Response Form (SRF)'!R583)),"Complete","Incomplete"))</f>
        <v/>
      </c>
      <c r="T583" s="25" t="str">
        <f>IF(S583="Complete",IF(AND(NOT(ISNA(VLOOKUP(CONCATENATE(D583,E583,F583,G583,H583,I583,J583,K583),'SRF Drop Downs'!G:G,1,FALSE))),IF(AND(G583&lt;&gt;"C3",K583&lt;&gt;"O5"),IF(SUM(COUNTIF(L583:R583,"Y"),COUNTIF(L583:R583,"N"))=0,"V","I"),IF(COUNTIF(L583:R583,"Y"),"V","I"))="V", IF(AND('Sponsor Response Form (SRF)'!D583="M1", COUNTIF('OMS Response Form (ORF)'!C:C, B583)&gt;0), "I", "V")="V"), "Valid","Invalid")," ")</f>
        <v xml:space="preserve"> </v>
      </c>
    </row>
    <row r="584" spans="1:20" x14ac:dyDescent="0.25">
      <c r="A584" s="69"/>
      <c r="B584" s="70"/>
      <c r="C584" s="71"/>
      <c r="D584" s="72"/>
      <c r="E584" s="72"/>
      <c r="F584" s="72"/>
      <c r="G584" s="72"/>
      <c r="H584" s="72"/>
      <c r="I584" s="72"/>
      <c r="J584" s="72"/>
      <c r="K584" s="72"/>
      <c r="L584" s="72"/>
      <c r="M584" s="72"/>
      <c r="N584" s="72"/>
      <c r="O584" s="72"/>
      <c r="P584" s="72"/>
      <c r="Q584" s="72"/>
      <c r="R584" s="72"/>
      <c r="S584" s="24" t="str">
        <f>IF(COUNTA(A584:R584)=0,"",IF(AND(COUNTA(A584:C584)=3,COUNTIF('SRF Drop Downs'!$B$2:$B$5,'Sponsor Response Form (SRF)'!D584),COUNTIF('SRF Drop Downs'!$F$2:$F$5,'Sponsor Response Form (SRF)'!E584),COUNTIF('SRF Drop Downs'!$C$2:$C$4,'Sponsor Response Form (SRF)'!F584),COUNTIF('SRF Drop Downs'!$D$2:$D$6,'Sponsor Response Form (SRF)'!G584),COUNTIF('SRF Drop Downs'!$A$2:$A$5,'Sponsor Response Form (SRF)'!H584),COUNTIF('SRF Drop Downs'!$A$2:$A$4,'Sponsor Response Form (SRF)'!I584),COUNTIF('SRF Drop Downs'!$A$2:$A$5,'Sponsor Response Form (SRF)'!J584),COUNTIF('SRF Drop Downs'!$E$2:$E$7,'Sponsor Response Form (SRF)'!K584),COUNTIF('SRF Drop Downs'!$A$2:$A$4,'Sponsor Response Form (SRF)'!L584),COUNTIF('SRF Drop Downs'!$A$2:$A$4,'Sponsor Response Form (SRF)'!M584),COUNTIF('SRF Drop Downs'!$A$2:$A$4,'Sponsor Response Form (SRF)'!N584),COUNTIF('SRF Drop Downs'!$A$2:$A$4,'Sponsor Response Form (SRF)'!O584),COUNTIF('SRF Drop Downs'!$A$2:$A$4,'Sponsor Response Form (SRF)'!P584),COUNTIF('SRF Drop Downs'!$A$2:$A$4,'Sponsor Response Form (SRF)'!Q584),COUNTIF('SRF Drop Downs'!$A$2:$A$4,'Sponsor Response Form (SRF)'!R584)),"Complete","Incomplete"))</f>
        <v/>
      </c>
      <c r="T584" s="25" t="str">
        <f>IF(S584="Complete",IF(AND(NOT(ISNA(VLOOKUP(CONCATENATE(D584,E584,F584,G584,H584,I584,J584,K584),'SRF Drop Downs'!G:G,1,FALSE))),IF(AND(G584&lt;&gt;"C3",K584&lt;&gt;"O5"),IF(SUM(COUNTIF(L584:R584,"Y"),COUNTIF(L584:R584,"N"))=0,"V","I"),IF(COUNTIF(L584:R584,"Y"),"V","I"))="V", IF(AND('Sponsor Response Form (SRF)'!D584="M1", COUNTIF('OMS Response Form (ORF)'!C:C, B584)&gt;0), "I", "V")="V"), "Valid","Invalid")," ")</f>
        <v xml:space="preserve"> </v>
      </c>
    </row>
    <row r="585" spans="1:20" x14ac:dyDescent="0.25">
      <c r="A585" s="69"/>
      <c r="B585" s="70"/>
      <c r="C585" s="71"/>
      <c r="D585" s="72"/>
      <c r="E585" s="72"/>
      <c r="F585" s="72"/>
      <c r="G585" s="72"/>
      <c r="H585" s="72"/>
      <c r="I585" s="72"/>
      <c r="J585" s="72"/>
      <c r="K585" s="72"/>
      <c r="L585" s="72"/>
      <c r="M585" s="72"/>
      <c r="N585" s="72"/>
      <c r="O585" s="72"/>
      <c r="P585" s="72"/>
      <c r="Q585" s="72"/>
      <c r="R585" s="72"/>
      <c r="S585" s="24" t="str">
        <f>IF(COUNTA(A585:R585)=0,"",IF(AND(COUNTA(A585:C585)=3,COUNTIF('SRF Drop Downs'!$B$2:$B$5,'Sponsor Response Form (SRF)'!D585),COUNTIF('SRF Drop Downs'!$F$2:$F$5,'Sponsor Response Form (SRF)'!E585),COUNTIF('SRF Drop Downs'!$C$2:$C$4,'Sponsor Response Form (SRF)'!F585),COUNTIF('SRF Drop Downs'!$D$2:$D$6,'Sponsor Response Form (SRF)'!G585),COUNTIF('SRF Drop Downs'!$A$2:$A$5,'Sponsor Response Form (SRF)'!H585),COUNTIF('SRF Drop Downs'!$A$2:$A$4,'Sponsor Response Form (SRF)'!I585),COUNTIF('SRF Drop Downs'!$A$2:$A$5,'Sponsor Response Form (SRF)'!J585),COUNTIF('SRF Drop Downs'!$E$2:$E$7,'Sponsor Response Form (SRF)'!K585),COUNTIF('SRF Drop Downs'!$A$2:$A$4,'Sponsor Response Form (SRF)'!L585),COUNTIF('SRF Drop Downs'!$A$2:$A$4,'Sponsor Response Form (SRF)'!M585),COUNTIF('SRF Drop Downs'!$A$2:$A$4,'Sponsor Response Form (SRF)'!N585),COUNTIF('SRF Drop Downs'!$A$2:$A$4,'Sponsor Response Form (SRF)'!O585),COUNTIF('SRF Drop Downs'!$A$2:$A$4,'Sponsor Response Form (SRF)'!P585),COUNTIF('SRF Drop Downs'!$A$2:$A$4,'Sponsor Response Form (SRF)'!Q585),COUNTIF('SRF Drop Downs'!$A$2:$A$4,'Sponsor Response Form (SRF)'!R585)),"Complete","Incomplete"))</f>
        <v/>
      </c>
      <c r="T585" s="25" t="str">
        <f>IF(S585="Complete",IF(AND(NOT(ISNA(VLOOKUP(CONCATENATE(D585,E585,F585,G585,H585,I585,J585,K585),'SRF Drop Downs'!G:G,1,FALSE))),IF(AND(G585&lt;&gt;"C3",K585&lt;&gt;"O5"),IF(SUM(COUNTIF(L585:R585,"Y"),COUNTIF(L585:R585,"N"))=0,"V","I"),IF(COUNTIF(L585:R585,"Y"),"V","I"))="V", IF(AND('Sponsor Response Form (SRF)'!D585="M1", COUNTIF('OMS Response Form (ORF)'!C:C, B585)&gt;0), "I", "V")="V"), "Valid","Invalid")," ")</f>
        <v xml:space="preserve"> </v>
      </c>
    </row>
    <row r="586" spans="1:20" x14ac:dyDescent="0.25">
      <c r="A586" s="69"/>
      <c r="B586" s="70"/>
      <c r="C586" s="71"/>
      <c r="D586" s="72"/>
      <c r="E586" s="72"/>
      <c r="F586" s="72"/>
      <c r="G586" s="72"/>
      <c r="H586" s="72"/>
      <c r="I586" s="72"/>
      <c r="J586" s="72"/>
      <c r="K586" s="72"/>
      <c r="L586" s="72"/>
      <c r="M586" s="72"/>
      <c r="N586" s="72"/>
      <c r="O586" s="72"/>
      <c r="P586" s="72"/>
      <c r="Q586" s="72"/>
      <c r="R586" s="72"/>
      <c r="S586" s="24" t="str">
        <f>IF(COUNTA(A586:R586)=0,"",IF(AND(COUNTA(A586:C586)=3,COUNTIF('SRF Drop Downs'!$B$2:$B$5,'Sponsor Response Form (SRF)'!D586),COUNTIF('SRF Drop Downs'!$F$2:$F$5,'Sponsor Response Form (SRF)'!E586),COUNTIF('SRF Drop Downs'!$C$2:$C$4,'Sponsor Response Form (SRF)'!F586),COUNTIF('SRF Drop Downs'!$D$2:$D$6,'Sponsor Response Form (SRF)'!G586),COUNTIF('SRF Drop Downs'!$A$2:$A$5,'Sponsor Response Form (SRF)'!H586),COUNTIF('SRF Drop Downs'!$A$2:$A$4,'Sponsor Response Form (SRF)'!I586),COUNTIF('SRF Drop Downs'!$A$2:$A$5,'Sponsor Response Form (SRF)'!J586),COUNTIF('SRF Drop Downs'!$E$2:$E$7,'Sponsor Response Form (SRF)'!K586),COUNTIF('SRF Drop Downs'!$A$2:$A$4,'Sponsor Response Form (SRF)'!L586),COUNTIF('SRF Drop Downs'!$A$2:$A$4,'Sponsor Response Form (SRF)'!M586),COUNTIF('SRF Drop Downs'!$A$2:$A$4,'Sponsor Response Form (SRF)'!N586),COUNTIF('SRF Drop Downs'!$A$2:$A$4,'Sponsor Response Form (SRF)'!O586),COUNTIF('SRF Drop Downs'!$A$2:$A$4,'Sponsor Response Form (SRF)'!P586),COUNTIF('SRF Drop Downs'!$A$2:$A$4,'Sponsor Response Form (SRF)'!Q586),COUNTIF('SRF Drop Downs'!$A$2:$A$4,'Sponsor Response Form (SRF)'!R586)),"Complete","Incomplete"))</f>
        <v/>
      </c>
      <c r="T586" s="25" t="str">
        <f>IF(S586="Complete",IF(AND(NOT(ISNA(VLOOKUP(CONCATENATE(D586,E586,F586,G586,H586,I586,J586,K586),'SRF Drop Downs'!G:G,1,FALSE))),IF(AND(G586&lt;&gt;"C3",K586&lt;&gt;"O5"),IF(SUM(COUNTIF(L586:R586,"Y"),COUNTIF(L586:R586,"N"))=0,"V","I"),IF(COUNTIF(L586:R586,"Y"),"V","I"))="V", IF(AND('Sponsor Response Form (SRF)'!D586="M1", COUNTIF('OMS Response Form (ORF)'!C:C, B586)&gt;0), "I", "V")="V"), "Valid","Invalid")," ")</f>
        <v xml:space="preserve"> </v>
      </c>
    </row>
    <row r="587" spans="1:20" x14ac:dyDescent="0.25">
      <c r="A587" s="69"/>
      <c r="B587" s="70"/>
      <c r="C587" s="71"/>
      <c r="D587" s="72"/>
      <c r="E587" s="72"/>
      <c r="F587" s="72"/>
      <c r="G587" s="72"/>
      <c r="H587" s="72"/>
      <c r="I587" s="72"/>
      <c r="J587" s="72"/>
      <c r="K587" s="72"/>
      <c r="L587" s="72"/>
      <c r="M587" s="72"/>
      <c r="N587" s="72"/>
      <c r="O587" s="72"/>
      <c r="P587" s="72"/>
      <c r="Q587" s="72"/>
      <c r="R587" s="72"/>
      <c r="S587" s="24" t="str">
        <f>IF(COUNTA(A587:R587)=0,"",IF(AND(COUNTA(A587:C587)=3,COUNTIF('SRF Drop Downs'!$B$2:$B$5,'Sponsor Response Form (SRF)'!D587),COUNTIF('SRF Drop Downs'!$F$2:$F$5,'Sponsor Response Form (SRF)'!E587),COUNTIF('SRF Drop Downs'!$C$2:$C$4,'Sponsor Response Form (SRF)'!F587),COUNTIF('SRF Drop Downs'!$D$2:$D$6,'Sponsor Response Form (SRF)'!G587),COUNTIF('SRF Drop Downs'!$A$2:$A$5,'Sponsor Response Form (SRF)'!H587),COUNTIF('SRF Drop Downs'!$A$2:$A$4,'Sponsor Response Form (SRF)'!I587),COUNTIF('SRF Drop Downs'!$A$2:$A$5,'Sponsor Response Form (SRF)'!J587),COUNTIF('SRF Drop Downs'!$E$2:$E$7,'Sponsor Response Form (SRF)'!K587),COUNTIF('SRF Drop Downs'!$A$2:$A$4,'Sponsor Response Form (SRF)'!L587),COUNTIF('SRF Drop Downs'!$A$2:$A$4,'Sponsor Response Form (SRF)'!M587),COUNTIF('SRF Drop Downs'!$A$2:$A$4,'Sponsor Response Form (SRF)'!N587),COUNTIF('SRF Drop Downs'!$A$2:$A$4,'Sponsor Response Form (SRF)'!O587),COUNTIF('SRF Drop Downs'!$A$2:$A$4,'Sponsor Response Form (SRF)'!P587),COUNTIF('SRF Drop Downs'!$A$2:$A$4,'Sponsor Response Form (SRF)'!Q587),COUNTIF('SRF Drop Downs'!$A$2:$A$4,'Sponsor Response Form (SRF)'!R587)),"Complete","Incomplete"))</f>
        <v/>
      </c>
      <c r="T587" s="25" t="str">
        <f>IF(S587="Complete",IF(AND(NOT(ISNA(VLOOKUP(CONCATENATE(D587,E587,F587,G587,H587,I587,J587,K587),'SRF Drop Downs'!G:G,1,FALSE))),IF(AND(G587&lt;&gt;"C3",K587&lt;&gt;"O5"),IF(SUM(COUNTIF(L587:R587,"Y"),COUNTIF(L587:R587,"N"))=0,"V","I"),IF(COUNTIF(L587:R587,"Y"),"V","I"))="V", IF(AND('Sponsor Response Form (SRF)'!D587="M1", COUNTIF('OMS Response Form (ORF)'!C:C, B587)&gt;0), "I", "V")="V"), "Valid","Invalid")," ")</f>
        <v xml:space="preserve"> </v>
      </c>
    </row>
    <row r="588" spans="1:20" x14ac:dyDescent="0.25">
      <c r="A588" s="69"/>
      <c r="B588" s="70"/>
      <c r="C588" s="71"/>
      <c r="D588" s="72"/>
      <c r="E588" s="72"/>
      <c r="F588" s="72"/>
      <c r="G588" s="72"/>
      <c r="H588" s="72"/>
      <c r="I588" s="72"/>
      <c r="J588" s="72"/>
      <c r="K588" s="72"/>
      <c r="L588" s="72"/>
      <c r="M588" s="72"/>
      <c r="N588" s="72"/>
      <c r="O588" s="72"/>
      <c r="P588" s="72"/>
      <c r="Q588" s="72"/>
      <c r="R588" s="72"/>
      <c r="S588" s="24" t="str">
        <f>IF(COUNTA(A588:R588)=0,"",IF(AND(COUNTA(A588:C588)=3,COUNTIF('SRF Drop Downs'!$B$2:$B$5,'Sponsor Response Form (SRF)'!D588),COUNTIF('SRF Drop Downs'!$F$2:$F$5,'Sponsor Response Form (SRF)'!E588),COUNTIF('SRF Drop Downs'!$C$2:$C$4,'Sponsor Response Form (SRF)'!F588),COUNTIF('SRF Drop Downs'!$D$2:$D$6,'Sponsor Response Form (SRF)'!G588),COUNTIF('SRF Drop Downs'!$A$2:$A$5,'Sponsor Response Form (SRF)'!H588),COUNTIF('SRF Drop Downs'!$A$2:$A$4,'Sponsor Response Form (SRF)'!I588),COUNTIF('SRF Drop Downs'!$A$2:$A$5,'Sponsor Response Form (SRF)'!J588),COUNTIF('SRF Drop Downs'!$E$2:$E$7,'Sponsor Response Form (SRF)'!K588),COUNTIF('SRF Drop Downs'!$A$2:$A$4,'Sponsor Response Form (SRF)'!L588),COUNTIF('SRF Drop Downs'!$A$2:$A$4,'Sponsor Response Form (SRF)'!M588),COUNTIF('SRF Drop Downs'!$A$2:$A$4,'Sponsor Response Form (SRF)'!N588),COUNTIF('SRF Drop Downs'!$A$2:$A$4,'Sponsor Response Form (SRF)'!O588),COUNTIF('SRF Drop Downs'!$A$2:$A$4,'Sponsor Response Form (SRF)'!P588),COUNTIF('SRF Drop Downs'!$A$2:$A$4,'Sponsor Response Form (SRF)'!Q588),COUNTIF('SRF Drop Downs'!$A$2:$A$4,'Sponsor Response Form (SRF)'!R588)),"Complete","Incomplete"))</f>
        <v/>
      </c>
      <c r="T588" s="25" t="str">
        <f>IF(S588="Complete",IF(AND(NOT(ISNA(VLOOKUP(CONCATENATE(D588,E588,F588,G588,H588,I588,J588,K588),'SRF Drop Downs'!G:G,1,FALSE))),IF(AND(G588&lt;&gt;"C3",K588&lt;&gt;"O5"),IF(SUM(COUNTIF(L588:R588,"Y"),COUNTIF(L588:R588,"N"))=0,"V","I"),IF(COUNTIF(L588:R588,"Y"),"V","I"))="V", IF(AND('Sponsor Response Form (SRF)'!D588="M1", COUNTIF('OMS Response Form (ORF)'!C:C, B588)&gt;0), "I", "V")="V"), "Valid","Invalid")," ")</f>
        <v xml:space="preserve"> </v>
      </c>
    </row>
    <row r="589" spans="1:20" x14ac:dyDescent="0.25">
      <c r="A589" s="69"/>
      <c r="B589" s="70"/>
      <c r="C589" s="71"/>
      <c r="D589" s="72"/>
      <c r="E589" s="72"/>
      <c r="F589" s="72"/>
      <c r="G589" s="72"/>
      <c r="H589" s="72"/>
      <c r="I589" s="72"/>
      <c r="J589" s="72"/>
      <c r="K589" s="72"/>
      <c r="L589" s="72"/>
      <c r="M589" s="72"/>
      <c r="N589" s="72"/>
      <c r="O589" s="72"/>
      <c r="P589" s="72"/>
      <c r="Q589" s="72"/>
      <c r="R589" s="72"/>
      <c r="S589" s="24" t="str">
        <f>IF(COUNTA(A589:R589)=0,"",IF(AND(COUNTA(A589:C589)=3,COUNTIF('SRF Drop Downs'!$B$2:$B$5,'Sponsor Response Form (SRF)'!D589),COUNTIF('SRF Drop Downs'!$F$2:$F$5,'Sponsor Response Form (SRF)'!E589),COUNTIF('SRF Drop Downs'!$C$2:$C$4,'Sponsor Response Form (SRF)'!F589),COUNTIF('SRF Drop Downs'!$D$2:$D$6,'Sponsor Response Form (SRF)'!G589),COUNTIF('SRF Drop Downs'!$A$2:$A$5,'Sponsor Response Form (SRF)'!H589),COUNTIF('SRF Drop Downs'!$A$2:$A$4,'Sponsor Response Form (SRF)'!I589),COUNTIF('SRF Drop Downs'!$A$2:$A$5,'Sponsor Response Form (SRF)'!J589),COUNTIF('SRF Drop Downs'!$E$2:$E$7,'Sponsor Response Form (SRF)'!K589),COUNTIF('SRF Drop Downs'!$A$2:$A$4,'Sponsor Response Form (SRF)'!L589),COUNTIF('SRF Drop Downs'!$A$2:$A$4,'Sponsor Response Form (SRF)'!M589),COUNTIF('SRF Drop Downs'!$A$2:$A$4,'Sponsor Response Form (SRF)'!N589),COUNTIF('SRF Drop Downs'!$A$2:$A$4,'Sponsor Response Form (SRF)'!O589),COUNTIF('SRF Drop Downs'!$A$2:$A$4,'Sponsor Response Form (SRF)'!P589),COUNTIF('SRF Drop Downs'!$A$2:$A$4,'Sponsor Response Form (SRF)'!Q589),COUNTIF('SRF Drop Downs'!$A$2:$A$4,'Sponsor Response Form (SRF)'!R589)),"Complete","Incomplete"))</f>
        <v/>
      </c>
      <c r="T589" s="25" t="str">
        <f>IF(S589="Complete",IF(AND(NOT(ISNA(VLOOKUP(CONCATENATE(D589,E589,F589,G589,H589,I589,J589,K589),'SRF Drop Downs'!G:G,1,FALSE))),IF(AND(G589&lt;&gt;"C3",K589&lt;&gt;"O5"),IF(SUM(COUNTIF(L589:R589,"Y"),COUNTIF(L589:R589,"N"))=0,"V","I"),IF(COUNTIF(L589:R589,"Y"),"V","I"))="V", IF(AND('Sponsor Response Form (SRF)'!D589="M1", COUNTIF('OMS Response Form (ORF)'!C:C, B589)&gt;0), "I", "V")="V"), "Valid","Invalid")," ")</f>
        <v xml:space="preserve"> </v>
      </c>
    </row>
    <row r="590" spans="1:20" x14ac:dyDescent="0.25">
      <c r="A590" s="69"/>
      <c r="B590" s="70"/>
      <c r="C590" s="71"/>
      <c r="D590" s="72"/>
      <c r="E590" s="72"/>
      <c r="F590" s="72"/>
      <c r="G590" s="72"/>
      <c r="H590" s="72"/>
      <c r="I590" s="72"/>
      <c r="J590" s="72"/>
      <c r="K590" s="72"/>
      <c r="L590" s="72"/>
      <c r="M590" s="72"/>
      <c r="N590" s="72"/>
      <c r="O590" s="72"/>
      <c r="P590" s="72"/>
      <c r="Q590" s="72"/>
      <c r="R590" s="72"/>
      <c r="S590" s="24" t="str">
        <f>IF(COUNTA(A590:R590)=0,"",IF(AND(COUNTA(A590:C590)=3,COUNTIF('SRF Drop Downs'!$B$2:$B$5,'Sponsor Response Form (SRF)'!D590),COUNTIF('SRF Drop Downs'!$F$2:$F$5,'Sponsor Response Form (SRF)'!E590),COUNTIF('SRF Drop Downs'!$C$2:$C$4,'Sponsor Response Form (SRF)'!F590),COUNTIF('SRF Drop Downs'!$D$2:$D$6,'Sponsor Response Form (SRF)'!G590),COUNTIF('SRF Drop Downs'!$A$2:$A$5,'Sponsor Response Form (SRF)'!H590),COUNTIF('SRF Drop Downs'!$A$2:$A$4,'Sponsor Response Form (SRF)'!I590),COUNTIF('SRF Drop Downs'!$A$2:$A$5,'Sponsor Response Form (SRF)'!J590),COUNTIF('SRF Drop Downs'!$E$2:$E$7,'Sponsor Response Form (SRF)'!K590),COUNTIF('SRF Drop Downs'!$A$2:$A$4,'Sponsor Response Form (SRF)'!L590),COUNTIF('SRF Drop Downs'!$A$2:$A$4,'Sponsor Response Form (SRF)'!M590),COUNTIF('SRF Drop Downs'!$A$2:$A$4,'Sponsor Response Form (SRF)'!N590),COUNTIF('SRF Drop Downs'!$A$2:$A$4,'Sponsor Response Form (SRF)'!O590),COUNTIF('SRF Drop Downs'!$A$2:$A$4,'Sponsor Response Form (SRF)'!P590),COUNTIF('SRF Drop Downs'!$A$2:$A$4,'Sponsor Response Form (SRF)'!Q590),COUNTIF('SRF Drop Downs'!$A$2:$A$4,'Sponsor Response Form (SRF)'!R590)),"Complete","Incomplete"))</f>
        <v/>
      </c>
      <c r="T590" s="25" t="str">
        <f>IF(S590="Complete",IF(AND(NOT(ISNA(VLOOKUP(CONCATENATE(D590,E590,F590,G590,H590,I590,J590,K590),'SRF Drop Downs'!G:G,1,FALSE))),IF(AND(G590&lt;&gt;"C3",K590&lt;&gt;"O5"),IF(SUM(COUNTIF(L590:R590,"Y"),COUNTIF(L590:R590,"N"))=0,"V","I"),IF(COUNTIF(L590:R590,"Y"),"V","I"))="V", IF(AND('Sponsor Response Form (SRF)'!D590="M1", COUNTIF('OMS Response Form (ORF)'!C:C, B590)&gt;0), "I", "V")="V"), "Valid","Invalid")," ")</f>
        <v xml:space="preserve"> </v>
      </c>
    </row>
    <row r="591" spans="1:20" x14ac:dyDescent="0.25">
      <c r="A591" s="69"/>
      <c r="B591" s="70"/>
      <c r="C591" s="71"/>
      <c r="D591" s="72"/>
      <c r="E591" s="72"/>
      <c r="F591" s="72"/>
      <c r="G591" s="72"/>
      <c r="H591" s="72"/>
      <c r="I591" s="72"/>
      <c r="J591" s="72"/>
      <c r="K591" s="72"/>
      <c r="L591" s="72"/>
      <c r="M591" s="72"/>
      <c r="N591" s="72"/>
      <c r="O591" s="72"/>
      <c r="P591" s="72"/>
      <c r="Q591" s="72"/>
      <c r="R591" s="72"/>
      <c r="S591" s="24" t="str">
        <f>IF(COUNTA(A591:R591)=0,"",IF(AND(COUNTA(A591:C591)=3,COUNTIF('SRF Drop Downs'!$B$2:$B$5,'Sponsor Response Form (SRF)'!D591),COUNTIF('SRF Drop Downs'!$F$2:$F$5,'Sponsor Response Form (SRF)'!E591),COUNTIF('SRF Drop Downs'!$C$2:$C$4,'Sponsor Response Form (SRF)'!F591),COUNTIF('SRF Drop Downs'!$D$2:$D$6,'Sponsor Response Form (SRF)'!G591),COUNTIF('SRF Drop Downs'!$A$2:$A$5,'Sponsor Response Form (SRF)'!H591),COUNTIF('SRF Drop Downs'!$A$2:$A$4,'Sponsor Response Form (SRF)'!I591),COUNTIF('SRF Drop Downs'!$A$2:$A$5,'Sponsor Response Form (SRF)'!J591),COUNTIF('SRF Drop Downs'!$E$2:$E$7,'Sponsor Response Form (SRF)'!K591),COUNTIF('SRF Drop Downs'!$A$2:$A$4,'Sponsor Response Form (SRF)'!L591),COUNTIF('SRF Drop Downs'!$A$2:$A$4,'Sponsor Response Form (SRF)'!M591),COUNTIF('SRF Drop Downs'!$A$2:$A$4,'Sponsor Response Form (SRF)'!N591),COUNTIF('SRF Drop Downs'!$A$2:$A$4,'Sponsor Response Form (SRF)'!O591),COUNTIF('SRF Drop Downs'!$A$2:$A$4,'Sponsor Response Form (SRF)'!P591),COUNTIF('SRF Drop Downs'!$A$2:$A$4,'Sponsor Response Form (SRF)'!Q591),COUNTIF('SRF Drop Downs'!$A$2:$A$4,'Sponsor Response Form (SRF)'!R591)),"Complete","Incomplete"))</f>
        <v/>
      </c>
      <c r="T591" s="25" t="str">
        <f>IF(S591="Complete",IF(AND(NOT(ISNA(VLOOKUP(CONCATENATE(D591,E591,F591,G591,H591,I591,J591,K591),'SRF Drop Downs'!G:G,1,FALSE))),IF(AND(G591&lt;&gt;"C3",K591&lt;&gt;"O5"),IF(SUM(COUNTIF(L591:R591,"Y"),COUNTIF(L591:R591,"N"))=0,"V","I"),IF(COUNTIF(L591:R591,"Y"),"V","I"))="V", IF(AND('Sponsor Response Form (SRF)'!D591="M1", COUNTIF('OMS Response Form (ORF)'!C:C, B591)&gt;0), "I", "V")="V"), "Valid","Invalid")," ")</f>
        <v xml:space="preserve"> </v>
      </c>
    </row>
    <row r="592" spans="1:20" x14ac:dyDescent="0.25">
      <c r="A592" s="69"/>
      <c r="B592" s="70"/>
      <c r="C592" s="71"/>
      <c r="D592" s="72"/>
      <c r="E592" s="72"/>
      <c r="F592" s="72"/>
      <c r="G592" s="72"/>
      <c r="H592" s="72"/>
      <c r="I592" s="72"/>
      <c r="J592" s="72"/>
      <c r="K592" s="72"/>
      <c r="L592" s="72"/>
      <c r="M592" s="72"/>
      <c r="N592" s="72"/>
      <c r="O592" s="72"/>
      <c r="P592" s="72"/>
      <c r="Q592" s="72"/>
      <c r="R592" s="72"/>
      <c r="S592" s="24" t="str">
        <f>IF(COUNTA(A592:R592)=0,"",IF(AND(COUNTA(A592:C592)=3,COUNTIF('SRF Drop Downs'!$B$2:$B$5,'Sponsor Response Form (SRF)'!D592),COUNTIF('SRF Drop Downs'!$F$2:$F$5,'Sponsor Response Form (SRF)'!E592),COUNTIF('SRF Drop Downs'!$C$2:$C$4,'Sponsor Response Form (SRF)'!F592),COUNTIF('SRF Drop Downs'!$D$2:$D$6,'Sponsor Response Form (SRF)'!G592),COUNTIF('SRF Drop Downs'!$A$2:$A$5,'Sponsor Response Form (SRF)'!H592),COUNTIF('SRF Drop Downs'!$A$2:$A$4,'Sponsor Response Form (SRF)'!I592),COUNTIF('SRF Drop Downs'!$A$2:$A$5,'Sponsor Response Form (SRF)'!J592),COUNTIF('SRF Drop Downs'!$E$2:$E$7,'Sponsor Response Form (SRF)'!K592),COUNTIF('SRF Drop Downs'!$A$2:$A$4,'Sponsor Response Form (SRF)'!L592),COUNTIF('SRF Drop Downs'!$A$2:$A$4,'Sponsor Response Form (SRF)'!M592),COUNTIF('SRF Drop Downs'!$A$2:$A$4,'Sponsor Response Form (SRF)'!N592),COUNTIF('SRF Drop Downs'!$A$2:$A$4,'Sponsor Response Form (SRF)'!O592),COUNTIF('SRF Drop Downs'!$A$2:$A$4,'Sponsor Response Form (SRF)'!P592),COUNTIF('SRF Drop Downs'!$A$2:$A$4,'Sponsor Response Form (SRF)'!Q592),COUNTIF('SRF Drop Downs'!$A$2:$A$4,'Sponsor Response Form (SRF)'!R592)),"Complete","Incomplete"))</f>
        <v/>
      </c>
      <c r="T592" s="25" t="str">
        <f>IF(S592="Complete",IF(AND(NOT(ISNA(VLOOKUP(CONCATENATE(D592,E592,F592,G592,H592,I592,J592,K592),'SRF Drop Downs'!G:G,1,FALSE))),IF(AND(G592&lt;&gt;"C3",K592&lt;&gt;"O5"),IF(SUM(COUNTIF(L592:R592,"Y"),COUNTIF(L592:R592,"N"))=0,"V","I"),IF(COUNTIF(L592:R592,"Y"),"V","I"))="V", IF(AND('Sponsor Response Form (SRF)'!D592="M1", COUNTIF('OMS Response Form (ORF)'!C:C, B592)&gt;0), "I", "V")="V"), "Valid","Invalid")," ")</f>
        <v xml:space="preserve"> </v>
      </c>
    </row>
    <row r="593" spans="1:20" x14ac:dyDescent="0.25">
      <c r="A593" s="69"/>
      <c r="B593" s="70"/>
      <c r="C593" s="71"/>
      <c r="D593" s="72"/>
      <c r="E593" s="72"/>
      <c r="F593" s="72"/>
      <c r="G593" s="72"/>
      <c r="H593" s="72"/>
      <c r="I593" s="72"/>
      <c r="J593" s="72"/>
      <c r="K593" s="72"/>
      <c r="L593" s="72"/>
      <c r="M593" s="72"/>
      <c r="N593" s="72"/>
      <c r="O593" s="72"/>
      <c r="P593" s="72"/>
      <c r="Q593" s="72"/>
      <c r="R593" s="72"/>
      <c r="S593" s="24" t="str">
        <f>IF(COUNTA(A593:R593)=0,"",IF(AND(COUNTA(A593:C593)=3,COUNTIF('SRF Drop Downs'!$B$2:$B$5,'Sponsor Response Form (SRF)'!D593),COUNTIF('SRF Drop Downs'!$F$2:$F$5,'Sponsor Response Form (SRF)'!E593),COUNTIF('SRF Drop Downs'!$C$2:$C$4,'Sponsor Response Form (SRF)'!F593),COUNTIF('SRF Drop Downs'!$D$2:$D$6,'Sponsor Response Form (SRF)'!G593),COUNTIF('SRF Drop Downs'!$A$2:$A$5,'Sponsor Response Form (SRF)'!H593),COUNTIF('SRF Drop Downs'!$A$2:$A$4,'Sponsor Response Form (SRF)'!I593),COUNTIF('SRF Drop Downs'!$A$2:$A$5,'Sponsor Response Form (SRF)'!J593),COUNTIF('SRF Drop Downs'!$E$2:$E$7,'Sponsor Response Form (SRF)'!K593),COUNTIF('SRF Drop Downs'!$A$2:$A$4,'Sponsor Response Form (SRF)'!L593),COUNTIF('SRF Drop Downs'!$A$2:$A$4,'Sponsor Response Form (SRF)'!M593),COUNTIF('SRF Drop Downs'!$A$2:$A$4,'Sponsor Response Form (SRF)'!N593),COUNTIF('SRF Drop Downs'!$A$2:$A$4,'Sponsor Response Form (SRF)'!O593),COUNTIF('SRF Drop Downs'!$A$2:$A$4,'Sponsor Response Form (SRF)'!P593),COUNTIF('SRF Drop Downs'!$A$2:$A$4,'Sponsor Response Form (SRF)'!Q593),COUNTIF('SRF Drop Downs'!$A$2:$A$4,'Sponsor Response Form (SRF)'!R593)),"Complete","Incomplete"))</f>
        <v/>
      </c>
      <c r="T593" s="25" t="str">
        <f>IF(S593="Complete",IF(AND(NOT(ISNA(VLOOKUP(CONCATENATE(D593,E593,F593,G593,H593,I593,J593,K593),'SRF Drop Downs'!G:G,1,FALSE))),IF(AND(G593&lt;&gt;"C3",K593&lt;&gt;"O5"),IF(SUM(COUNTIF(L593:R593,"Y"),COUNTIF(L593:R593,"N"))=0,"V","I"),IF(COUNTIF(L593:R593,"Y"),"V","I"))="V", IF(AND('Sponsor Response Form (SRF)'!D593="M1", COUNTIF('OMS Response Form (ORF)'!C:C, B593)&gt;0), "I", "V")="V"), "Valid","Invalid")," ")</f>
        <v xml:space="preserve"> </v>
      </c>
    </row>
    <row r="594" spans="1:20" x14ac:dyDescent="0.25">
      <c r="A594" s="69"/>
      <c r="B594" s="70"/>
      <c r="C594" s="71"/>
      <c r="D594" s="72"/>
      <c r="E594" s="72"/>
      <c r="F594" s="72"/>
      <c r="G594" s="72"/>
      <c r="H594" s="72"/>
      <c r="I594" s="72"/>
      <c r="J594" s="72"/>
      <c r="K594" s="72"/>
      <c r="L594" s="72"/>
      <c r="M594" s="72"/>
      <c r="N594" s="72"/>
      <c r="O594" s="72"/>
      <c r="P594" s="72"/>
      <c r="Q594" s="72"/>
      <c r="R594" s="72"/>
      <c r="S594" s="24" t="str">
        <f>IF(COUNTA(A594:R594)=0,"",IF(AND(COUNTA(A594:C594)=3,COUNTIF('SRF Drop Downs'!$B$2:$B$5,'Sponsor Response Form (SRF)'!D594),COUNTIF('SRF Drop Downs'!$F$2:$F$5,'Sponsor Response Form (SRF)'!E594),COUNTIF('SRF Drop Downs'!$C$2:$C$4,'Sponsor Response Form (SRF)'!F594),COUNTIF('SRF Drop Downs'!$D$2:$D$6,'Sponsor Response Form (SRF)'!G594),COUNTIF('SRF Drop Downs'!$A$2:$A$5,'Sponsor Response Form (SRF)'!H594),COUNTIF('SRF Drop Downs'!$A$2:$A$4,'Sponsor Response Form (SRF)'!I594),COUNTIF('SRF Drop Downs'!$A$2:$A$5,'Sponsor Response Form (SRF)'!J594),COUNTIF('SRF Drop Downs'!$E$2:$E$7,'Sponsor Response Form (SRF)'!K594),COUNTIF('SRF Drop Downs'!$A$2:$A$4,'Sponsor Response Form (SRF)'!L594),COUNTIF('SRF Drop Downs'!$A$2:$A$4,'Sponsor Response Form (SRF)'!M594),COUNTIF('SRF Drop Downs'!$A$2:$A$4,'Sponsor Response Form (SRF)'!N594),COUNTIF('SRF Drop Downs'!$A$2:$A$4,'Sponsor Response Form (SRF)'!O594),COUNTIF('SRF Drop Downs'!$A$2:$A$4,'Sponsor Response Form (SRF)'!P594),COUNTIF('SRF Drop Downs'!$A$2:$A$4,'Sponsor Response Form (SRF)'!Q594),COUNTIF('SRF Drop Downs'!$A$2:$A$4,'Sponsor Response Form (SRF)'!R594)),"Complete","Incomplete"))</f>
        <v/>
      </c>
      <c r="T594" s="25" t="str">
        <f>IF(S594="Complete",IF(AND(NOT(ISNA(VLOOKUP(CONCATENATE(D594,E594,F594,G594,H594,I594,J594,K594),'SRF Drop Downs'!G:G,1,FALSE))),IF(AND(G594&lt;&gt;"C3",K594&lt;&gt;"O5"),IF(SUM(COUNTIF(L594:R594,"Y"),COUNTIF(L594:R594,"N"))=0,"V","I"),IF(COUNTIF(L594:R594,"Y"),"V","I"))="V", IF(AND('Sponsor Response Form (SRF)'!D594="M1", COUNTIF('OMS Response Form (ORF)'!C:C, B594)&gt;0), "I", "V")="V"), "Valid","Invalid")," ")</f>
        <v xml:space="preserve"> </v>
      </c>
    </row>
    <row r="595" spans="1:20" x14ac:dyDescent="0.25">
      <c r="A595" s="69"/>
      <c r="B595" s="70"/>
      <c r="C595" s="71"/>
      <c r="D595" s="72"/>
      <c r="E595" s="72"/>
      <c r="F595" s="72"/>
      <c r="G595" s="72"/>
      <c r="H595" s="72"/>
      <c r="I595" s="72"/>
      <c r="J595" s="72"/>
      <c r="K595" s="72"/>
      <c r="L595" s="72"/>
      <c r="M595" s="72"/>
      <c r="N595" s="72"/>
      <c r="O595" s="72"/>
      <c r="P595" s="72"/>
      <c r="Q595" s="72"/>
      <c r="R595" s="72"/>
      <c r="S595" s="24" t="str">
        <f>IF(COUNTA(A595:R595)=0,"",IF(AND(COUNTA(A595:C595)=3,COUNTIF('SRF Drop Downs'!$B$2:$B$5,'Sponsor Response Form (SRF)'!D595),COUNTIF('SRF Drop Downs'!$F$2:$F$5,'Sponsor Response Form (SRF)'!E595),COUNTIF('SRF Drop Downs'!$C$2:$C$4,'Sponsor Response Form (SRF)'!F595),COUNTIF('SRF Drop Downs'!$D$2:$D$6,'Sponsor Response Form (SRF)'!G595),COUNTIF('SRF Drop Downs'!$A$2:$A$5,'Sponsor Response Form (SRF)'!H595),COUNTIF('SRF Drop Downs'!$A$2:$A$4,'Sponsor Response Form (SRF)'!I595),COUNTIF('SRF Drop Downs'!$A$2:$A$5,'Sponsor Response Form (SRF)'!J595),COUNTIF('SRF Drop Downs'!$E$2:$E$7,'Sponsor Response Form (SRF)'!K595),COUNTIF('SRF Drop Downs'!$A$2:$A$4,'Sponsor Response Form (SRF)'!L595),COUNTIF('SRF Drop Downs'!$A$2:$A$4,'Sponsor Response Form (SRF)'!M595),COUNTIF('SRF Drop Downs'!$A$2:$A$4,'Sponsor Response Form (SRF)'!N595),COUNTIF('SRF Drop Downs'!$A$2:$A$4,'Sponsor Response Form (SRF)'!O595),COUNTIF('SRF Drop Downs'!$A$2:$A$4,'Sponsor Response Form (SRF)'!P595),COUNTIF('SRF Drop Downs'!$A$2:$A$4,'Sponsor Response Form (SRF)'!Q595),COUNTIF('SRF Drop Downs'!$A$2:$A$4,'Sponsor Response Form (SRF)'!R595)),"Complete","Incomplete"))</f>
        <v/>
      </c>
      <c r="T595" s="25" t="str">
        <f>IF(S595="Complete",IF(AND(NOT(ISNA(VLOOKUP(CONCATENATE(D595,E595,F595,G595,H595,I595,J595,K595),'SRF Drop Downs'!G:G,1,FALSE))),IF(AND(G595&lt;&gt;"C3",K595&lt;&gt;"O5"),IF(SUM(COUNTIF(L595:R595,"Y"),COUNTIF(L595:R595,"N"))=0,"V","I"),IF(COUNTIF(L595:R595,"Y"),"V","I"))="V", IF(AND('Sponsor Response Form (SRF)'!D595="M1", COUNTIF('OMS Response Form (ORF)'!C:C, B595)&gt;0), "I", "V")="V"), "Valid","Invalid")," ")</f>
        <v xml:space="preserve"> </v>
      </c>
    </row>
    <row r="596" spans="1:20" x14ac:dyDescent="0.25">
      <c r="A596" s="69"/>
      <c r="B596" s="70"/>
      <c r="C596" s="71"/>
      <c r="D596" s="72"/>
      <c r="E596" s="72"/>
      <c r="F596" s="72"/>
      <c r="G596" s="72"/>
      <c r="H596" s="72"/>
      <c r="I596" s="72"/>
      <c r="J596" s="72"/>
      <c r="K596" s="72"/>
      <c r="L596" s="72"/>
      <c r="M596" s="72"/>
      <c r="N596" s="72"/>
      <c r="O596" s="72"/>
      <c r="P596" s="72"/>
      <c r="Q596" s="72"/>
      <c r="R596" s="72"/>
      <c r="S596" s="24" t="str">
        <f>IF(COUNTA(A596:R596)=0,"",IF(AND(COUNTA(A596:C596)=3,COUNTIF('SRF Drop Downs'!$B$2:$B$5,'Sponsor Response Form (SRF)'!D596),COUNTIF('SRF Drop Downs'!$F$2:$F$5,'Sponsor Response Form (SRF)'!E596),COUNTIF('SRF Drop Downs'!$C$2:$C$4,'Sponsor Response Form (SRF)'!F596),COUNTIF('SRF Drop Downs'!$D$2:$D$6,'Sponsor Response Form (SRF)'!G596),COUNTIF('SRF Drop Downs'!$A$2:$A$5,'Sponsor Response Form (SRF)'!H596),COUNTIF('SRF Drop Downs'!$A$2:$A$4,'Sponsor Response Form (SRF)'!I596),COUNTIF('SRF Drop Downs'!$A$2:$A$5,'Sponsor Response Form (SRF)'!J596),COUNTIF('SRF Drop Downs'!$E$2:$E$7,'Sponsor Response Form (SRF)'!K596),COUNTIF('SRF Drop Downs'!$A$2:$A$4,'Sponsor Response Form (SRF)'!L596),COUNTIF('SRF Drop Downs'!$A$2:$A$4,'Sponsor Response Form (SRF)'!M596),COUNTIF('SRF Drop Downs'!$A$2:$A$4,'Sponsor Response Form (SRF)'!N596),COUNTIF('SRF Drop Downs'!$A$2:$A$4,'Sponsor Response Form (SRF)'!O596),COUNTIF('SRF Drop Downs'!$A$2:$A$4,'Sponsor Response Form (SRF)'!P596),COUNTIF('SRF Drop Downs'!$A$2:$A$4,'Sponsor Response Form (SRF)'!Q596),COUNTIF('SRF Drop Downs'!$A$2:$A$4,'Sponsor Response Form (SRF)'!R596)),"Complete","Incomplete"))</f>
        <v/>
      </c>
      <c r="T596" s="25" t="str">
        <f>IF(S596="Complete",IF(AND(NOT(ISNA(VLOOKUP(CONCATENATE(D596,E596,F596,G596,H596,I596,J596,K596),'SRF Drop Downs'!G:G,1,FALSE))),IF(AND(G596&lt;&gt;"C3",K596&lt;&gt;"O5"),IF(SUM(COUNTIF(L596:R596,"Y"),COUNTIF(L596:R596,"N"))=0,"V","I"),IF(COUNTIF(L596:R596,"Y"),"V","I"))="V", IF(AND('Sponsor Response Form (SRF)'!D596="M1", COUNTIF('OMS Response Form (ORF)'!C:C, B596)&gt;0), "I", "V")="V"), "Valid","Invalid")," ")</f>
        <v xml:space="preserve"> </v>
      </c>
    </row>
    <row r="597" spans="1:20" x14ac:dyDescent="0.25">
      <c r="A597" s="69"/>
      <c r="B597" s="70"/>
      <c r="C597" s="71"/>
      <c r="D597" s="72"/>
      <c r="E597" s="72"/>
      <c r="F597" s="72"/>
      <c r="G597" s="72"/>
      <c r="H597" s="72"/>
      <c r="I597" s="72"/>
      <c r="J597" s="72"/>
      <c r="K597" s="72"/>
      <c r="L597" s="72"/>
      <c r="M597" s="72"/>
      <c r="N597" s="72"/>
      <c r="O597" s="72"/>
      <c r="P597" s="72"/>
      <c r="Q597" s="72"/>
      <c r="R597" s="72"/>
      <c r="S597" s="24" t="str">
        <f>IF(COUNTA(A597:R597)=0,"",IF(AND(COUNTA(A597:C597)=3,COUNTIF('SRF Drop Downs'!$B$2:$B$5,'Sponsor Response Form (SRF)'!D597),COUNTIF('SRF Drop Downs'!$F$2:$F$5,'Sponsor Response Form (SRF)'!E597),COUNTIF('SRF Drop Downs'!$C$2:$C$4,'Sponsor Response Form (SRF)'!F597),COUNTIF('SRF Drop Downs'!$D$2:$D$6,'Sponsor Response Form (SRF)'!G597),COUNTIF('SRF Drop Downs'!$A$2:$A$5,'Sponsor Response Form (SRF)'!H597),COUNTIF('SRF Drop Downs'!$A$2:$A$4,'Sponsor Response Form (SRF)'!I597),COUNTIF('SRF Drop Downs'!$A$2:$A$5,'Sponsor Response Form (SRF)'!J597),COUNTIF('SRF Drop Downs'!$E$2:$E$7,'Sponsor Response Form (SRF)'!K597),COUNTIF('SRF Drop Downs'!$A$2:$A$4,'Sponsor Response Form (SRF)'!L597),COUNTIF('SRF Drop Downs'!$A$2:$A$4,'Sponsor Response Form (SRF)'!M597),COUNTIF('SRF Drop Downs'!$A$2:$A$4,'Sponsor Response Form (SRF)'!N597),COUNTIF('SRF Drop Downs'!$A$2:$A$4,'Sponsor Response Form (SRF)'!O597),COUNTIF('SRF Drop Downs'!$A$2:$A$4,'Sponsor Response Form (SRF)'!P597),COUNTIF('SRF Drop Downs'!$A$2:$A$4,'Sponsor Response Form (SRF)'!Q597),COUNTIF('SRF Drop Downs'!$A$2:$A$4,'Sponsor Response Form (SRF)'!R597)),"Complete","Incomplete"))</f>
        <v/>
      </c>
      <c r="T597" s="25" t="str">
        <f>IF(S597="Complete",IF(AND(NOT(ISNA(VLOOKUP(CONCATENATE(D597,E597,F597,G597,H597,I597,J597,K597),'SRF Drop Downs'!G:G,1,FALSE))),IF(AND(G597&lt;&gt;"C3",K597&lt;&gt;"O5"),IF(SUM(COUNTIF(L597:R597,"Y"),COUNTIF(L597:R597,"N"))=0,"V","I"),IF(COUNTIF(L597:R597,"Y"),"V","I"))="V", IF(AND('Sponsor Response Form (SRF)'!D597="M1", COUNTIF('OMS Response Form (ORF)'!C:C, B597)&gt;0), "I", "V")="V"), "Valid","Invalid")," ")</f>
        <v xml:space="preserve"> </v>
      </c>
    </row>
    <row r="598" spans="1:20" x14ac:dyDescent="0.25">
      <c r="A598" s="69"/>
      <c r="B598" s="70"/>
      <c r="C598" s="71"/>
      <c r="D598" s="72"/>
      <c r="E598" s="72"/>
      <c r="F598" s="72"/>
      <c r="G598" s="72"/>
      <c r="H598" s="72"/>
      <c r="I598" s="72"/>
      <c r="J598" s="72"/>
      <c r="K598" s="72"/>
      <c r="L598" s="72"/>
      <c r="M598" s="72"/>
      <c r="N598" s="72"/>
      <c r="O598" s="72"/>
      <c r="P598" s="72"/>
      <c r="Q598" s="72"/>
      <c r="R598" s="72"/>
      <c r="S598" s="24" t="str">
        <f>IF(COUNTA(A598:R598)=0,"",IF(AND(COUNTA(A598:C598)=3,COUNTIF('SRF Drop Downs'!$B$2:$B$5,'Sponsor Response Form (SRF)'!D598),COUNTIF('SRF Drop Downs'!$F$2:$F$5,'Sponsor Response Form (SRF)'!E598),COUNTIF('SRF Drop Downs'!$C$2:$C$4,'Sponsor Response Form (SRF)'!F598),COUNTIF('SRF Drop Downs'!$D$2:$D$6,'Sponsor Response Form (SRF)'!G598),COUNTIF('SRF Drop Downs'!$A$2:$A$5,'Sponsor Response Form (SRF)'!H598),COUNTIF('SRF Drop Downs'!$A$2:$A$4,'Sponsor Response Form (SRF)'!I598),COUNTIF('SRF Drop Downs'!$A$2:$A$5,'Sponsor Response Form (SRF)'!J598),COUNTIF('SRF Drop Downs'!$E$2:$E$7,'Sponsor Response Form (SRF)'!K598),COUNTIF('SRF Drop Downs'!$A$2:$A$4,'Sponsor Response Form (SRF)'!L598),COUNTIF('SRF Drop Downs'!$A$2:$A$4,'Sponsor Response Form (SRF)'!M598),COUNTIF('SRF Drop Downs'!$A$2:$A$4,'Sponsor Response Form (SRF)'!N598),COUNTIF('SRF Drop Downs'!$A$2:$A$4,'Sponsor Response Form (SRF)'!O598),COUNTIF('SRF Drop Downs'!$A$2:$A$4,'Sponsor Response Form (SRF)'!P598),COUNTIF('SRF Drop Downs'!$A$2:$A$4,'Sponsor Response Form (SRF)'!Q598),COUNTIF('SRF Drop Downs'!$A$2:$A$4,'Sponsor Response Form (SRF)'!R598)),"Complete","Incomplete"))</f>
        <v/>
      </c>
      <c r="T598" s="25" t="str">
        <f>IF(S598="Complete",IF(AND(NOT(ISNA(VLOOKUP(CONCATENATE(D598,E598,F598,G598,H598,I598,J598,K598),'SRF Drop Downs'!G:G,1,FALSE))),IF(AND(G598&lt;&gt;"C3",K598&lt;&gt;"O5"),IF(SUM(COUNTIF(L598:R598,"Y"),COUNTIF(L598:R598,"N"))=0,"V","I"),IF(COUNTIF(L598:R598,"Y"),"V","I"))="V", IF(AND('Sponsor Response Form (SRF)'!D598="M1", COUNTIF('OMS Response Form (ORF)'!C:C, B598)&gt;0), "I", "V")="V"), "Valid","Invalid")," ")</f>
        <v xml:space="preserve"> </v>
      </c>
    </row>
    <row r="599" spans="1:20" x14ac:dyDescent="0.25">
      <c r="A599" s="69"/>
      <c r="B599" s="70"/>
      <c r="C599" s="71"/>
      <c r="D599" s="72"/>
      <c r="E599" s="72"/>
      <c r="F599" s="72"/>
      <c r="G599" s="72"/>
      <c r="H599" s="72"/>
      <c r="I599" s="72"/>
      <c r="J599" s="72"/>
      <c r="K599" s="72"/>
      <c r="L599" s="72"/>
      <c r="M599" s="72"/>
      <c r="N599" s="72"/>
      <c r="O599" s="72"/>
      <c r="P599" s="72"/>
      <c r="Q599" s="72"/>
      <c r="R599" s="72"/>
      <c r="S599" s="24" t="str">
        <f>IF(COUNTA(A599:R599)=0,"",IF(AND(COUNTA(A599:C599)=3,COUNTIF('SRF Drop Downs'!$B$2:$B$5,'Sponsor Response Form (SRF)'!D599),COUNTIF('SRF Drop Downs'!$F$2:$F$5,'Sponsor Response Form (SRF)'!E599),COUNTIF('SRF Drop Downs'!$C$2:$C$4,'Sponsor Response Form (SRF)'!F599),COUNTIF('SRF Drop Downs'!$D$2:$D$6,'Sponsor Response Form (SRF)'!G599),COUNTIF('SRF Drop Downs'!$A$2:$A$5,'Sponsor Response Form (SRF)'!H599),COUNTIF('SRF Drop Downs'!$A$2:$A$4,'Sponsor Response Form (SRF)'!I599),COUNTIF('SRF Drop Downs'!$A$2:$A$5,'Sponsor Response Form (SRF)'!J599),COUNTIF('SRF Drop Downs'!$E$2:$E$7,'Sponsor Response Form (SRF)'!K599),COUNTIF('SRF Drop Downs'!$A$2:$A$4,'Sponsor Response Form (SRF)'!L599),COUNTIF('SRF Drop Downs'!$A$2:$A$4,'Sponsor Response Form (SRF)'!M599),COUNTIF('SRF Drop Downs'!$A$2:$A$4,'Sponsor Response Form (SRF)'!N599),COUNTIF('SRF Drop Downs'!$A$2:$A$4,'Sponsor Response Form (SRF)'!O599),COUNTIF('SRF Drop Downs'!$A$2:$A$4,'Sponsor Response Form (SRF)'!P599),COUNTIF('SRF Drop Downs'!$A$2:$A$4,'Sponsor Response Form (SRF)'!Q599),COUNTIF('SRF Drop Downs'!$A$2:$A$4,'Sponsor Response Form (SRF)'!R599)),"Complete","Incomplete"))</f>
        <v/>
      </c>
      <c r="T599" s="25" t="str">
        <f>IF(S599="Complete",IF(AND(NOT(ISNA(VLOOKUP(CONCATENATE(D599,E599,F599,G599,H599,I599,J599,K599),'SRF Drop Downs'!G:G,1,FALSE))),IF(AND(G599&lt;&gt;"C3",K599&lt;&gt;"O5"),IF(SUM(COUNTIF(L599:R599,"Y"),COUNTIF(L599:R599,"N"))=0,"V","I"),IF(COUNTIF(L599:R599,"Y"),"V","I"))="V", IF(AND('Sponsor Response Form (SRF)'!D599="M1", COUNTIF('OMS Response Form (ORF)'!C:C, B599)&gt;0), "I", "V")="V"), "Valid","Invalid")," ")</f>
        <v xml:space="preserve"> </v>
      </c>
    </row>
    <row r="600" spans="1:20" x14ac:dyDescent="0.25">
      <c r="A600" s="69"/>
      <c r="B600" s="70"/>
      <c r="C600" s="71"/>
      <c r="D600" s="72"/>
      <c r="E600" s="72"/>
      <c r="F600" s="72"/>
      <c r="G600" s="72"/>
      <c r="H600" s="72"/>
      <c r="I600" s="72"/>
      <c r="J600" s="72"/>
      <c r="K600" s="72"/>
      <c r="L600" s="72"/>
      <c r="M600" s="72"/>
      <c r="N600" s="72"/>
      <c r="O600" s="72"/>
      <c r="P600" s="72"/>
      <c r="Q600" s="72"/>
      <c r="R600" s="72"/>
      <c r="S600" s="24" t="str">
        <f>IF(COUNTA(A600:R600)=0,"",IF(AND(COUNTA(A600:C600)=3,COUNTIF('SRF Drop Downs'!$B$2:$B$5,'Sponsor Response Form (SRF)'!D600),COUNTIF('SRF Drop Downs'!$F$2:$F$5,'Sponsor Response Form (SRF)'!E600),COUNTIF('SRF Drop Downs'!$C$2:$C$4,'Sponsor Response Form (SRF)'!F600),COUNTIF('SRF Drop Downs'!$D$2:$D$6,'Sponsor Response Form (SRF)'!G600),COUNTIF('SRF Drop Downs'!$A$2:$A$5,'Sponsor Response Form (SRF)'!H600),COUNTIF('SRF Drop Downs'!$A$2:$A$4,'Sponsor Response Form (SRF)'!I600),COUNTIF('SRF Drop Downs'!$A$2:$A$5,'Sponsor Response Form (SRF)'!J600),COUNTIF('SRF Drop Downs'!$E$2:$E$7,'Sponsor Response Form (SRF)'!K600),COUNTIF('SRF Drop Downs'!$A$2:$A$4,'Sponsor Response Form (SRF)'!L600),COUNTIF('SRF Drop Downs'!$A$2:$A$4,'Sponsor Response Form (SRF)'!M600),COUNTIF('SRF Drop Downs'!$A$2:$A$4,'Sponsor Response Form (SRF)'!N600),COUNTIF('SRF Drop Downs'!$A$2:$A$4,'Sponsor Response Form (SRF)'!O600),COUNTIF('SRF Drop Downs'!$A$2:$A$4,'Sponsor Response Form (SRF)'!P600),COUNTIF('SRF Drop Downs'!$A$2:$A$4,'Sponsor Response Form (SRF)'!Q600),COUNTIF('SRF Drop Downs'!$A$2:$A$4,'Sponsor Response Form (SRF)'!R600)),"Complete","Incomplete"))</f>
        <v/>
      </c>
      <c r="T600" s="25" t="str">
        <f>IF(S600="Complete",IF(AND(NOT(ISNA(VLOOKUP(CONCATENATE(D600,E600,F600,G600,H600,I600,J600,K600),'SRF Drop Downs'!G:G,1,FALSE))),IF(AND(G600&lt;&gt;"C3",K600&lt;&gt;"O5"),IF(SUM(COUNTIF(L600:R600,"Y"),COUNTIF(L600:R600,"N"))=0,"V","I"),IF(COUNTIF(L600:R600,"Y"),"V","I"))="V", IF(AND('Sponsor Response Form (SRF)'!D600="M1", COUNTIF('OMS Response Form (ORF)'!C:C, B600)&gt;0), "I", "V")="V"), "Valid","Invalid")," ")</f>
        <v xml:space="preserve"> </v>
      </c>
    </row>
    <row r="601" spans="1:20" x14ac:dyDescent="0.25">
      <c r="A601" s="69"/>
      <c r="B601" s="70"/>
      <c r="C601" s="71"/>
      <c r="D601" s="72"/>
      <c r="E601" s="72"/>
      <c r="F601" s="72"/>
      <c r="G601" s="72"/>
      <c r="H601" s="72"/>
      <c r="I601" s="72"/>
      <c r="J601" s="72"/>
      <c r="K601" s="72"/>
      <c r="L601" s="72"/>
      <c r="M601" s="72"/>
      <c r="N601" s="72"/>
      <c r="O601" s="72"/>
      <c r="P601" s="72"/>
      <c r="Q601" s="72"/>
      <c r="R601" s="72"/>
      <c r="S601" s="24" t="str">
        <f>IF(COUNTA(A601:R601)=0,"",IF(AND(COUNTA(A601:C601)=3,COUNTIF('SRF Drop Downs'!$B$2:$B$5,'Sponsor Response Form (SRF)'!D601),COUNTIF('SRF Drop Downs'!$F$2:$F$5,'Sponsor Response Form (SRF)'!E601),COUNTIF('SRF Drop Downs'!$C$2:$C$4,'Sponsor Response Form (SRF)'!F601),COUNTIF('SRF Drop Downs'!$D$2:$D$6,'Sponsor Response Form (SRF)'!G601),COUNTIF('SRF Drop Downs'!$A$2:$A$5,'Sponsor Response Form (SRF)'!H601),COUNTIF('SRF Drop Downs'!$A$2:$A$4,'Sponsor Response Form (SRF)'!I601),COUNTIF('SRF Drop Downs'!$A$2:$A$5,'Sponsor Response Form (SRF)'!J601),COUNTIF('SRF Drop Downs'!$E$2:$E$7,'Sponsor Response Form (SRF)'!K601),COUNTIF('SRF Drop Downs'!$A$2:$A$4,'Sponsor Response Form (SRF)'!L601),COUNTIF('SRF Drop Downs'!$A$2:$A$4,'Sponsor Response Form (SRF)'!M601),COUNTIF('SRF Drop Downs'!$A$2:$A$4,'Sponsor Response Form (SRF)'!N601),COUNTIF('SRF Drop Downs'!$A$2:$A$4,'Sponsor Response Form (SRF)'!O601),COUNTIF('SRF Drop Downs'!$A$2:$A$4,'Sponsor Response Form (SRF)'!P601),COUNTIF('SRF Drop Downs'!$A$2:$A$4,'Sponsor Response Form (SRF)'!Q601),COUNTIF('SRF Drop Downs'!$A$2:$A$4,'Sponsor Response Form (SRF)'!R601)),"Complete","Incomplete"))</f>
        <v/>
      </c>
      <c r="T601" s="25" t="str">
        <f>IF(S601="Complete",IF(AND(NOT(ISNA(VLOOKUP(CONCATENATE(D601,E601,F601,G601,H601,I601,J601,K601),'SRF Drop Downs'!G:G,1,FALSE))),IF(AND(G601&lt;&gt;"C3",K601&lt;&gt;"O5"),IF(SUM(COUNTIF(L601:R601,"Y"),COUNTIF(L601:R601,"N"))=0,"V","I"),IF(COUNTIF(L601:R601,"Y"),"V","I"))="V", IF(AND('Sponsor Response Form (SRF)'!D601="M1", COUNTIF('OMS Response Form (ORF)'!C:C, B601)&gt;0), "I", "V")="V"), "Valid","Invalid")," ")</f>
        <v xml:space="preserve"> </v>
      </c>
    </row>
    <row r="602" spans="1:20" x14ac:dyDescent="0.25">
      <c r="A602" s="69"/>
      <c r="B602" s="70"/>
      <c r="C602" s="71"/>
      <c r="D602" s="72"/>
      <c r="E602" s="72"/>
      <c r="F602" s="72"/>
      <c r="G602" s="72"/>
      <c r="H602" s="72"/>
      <c r="I602" s="72"/>
      <c r="J602" s="72"/>
      <c r="K602" s="72"/>
      <c r="L602" s="72"/>
      <c r="M602" s="72"/>
      <c r="N602" s="72"/>
      <c r="O602" s="72"/>
      <c r="P602" s="72"/>
      <c r="Q602" s="72"/>
      <c r="R602" s="72"/>
      <c r="S602" s="24" t="str">
        <f>IF(COUNTA(A602:R602)=0,"",IF(AND(COUNTA(A602:C602)=3,COUNTIF('SRF Drop Downs'!$B$2:$B$5,'Sponsor Response Form (SRF)'!D602),COUNTIF('SRF Drop Downs'!$F$2:$F$5,'Sponsor Response Form (SRF)'!E602),COUNTIF('SRF Drop Downs'!$C$2:$C$4,'Sponsor Response Form (SRF)'!F602),COUNTIF('SRF Drop Downs'!$D$2:$D$6,'Sponsor Response Form (SRF)'!G602),COUNTIF('SRF Drop Downs'!$A$2:$A$5,'Sponsor Response Form (SRF)'!H602),COUNTIF('SRF Drop Downs'!$A$2:$A$4,'Sponsor Response Form (SRF)'!I602),COUNTIF('SRF Drop Downs'!$A$2:$A$5,'Sponsor Response Form (SRF)'!J602),COUNTIF('SRF Drop Downs'!$E$2:$E$7,'Sponsor Response Form (SRF)'!K602),COUNTIF('SRF Drop Downs'!$A$2:$A$4,'Sponsor Response Form (SRF)'!L602),COUNTIF('SRF Drop Downs'!$A$2:$A$4,'Sponsor Response Form (SRF)'!M602),COUNTIF('SRF Drop Downs'!$A$2:$A$4,'Sponsor Response Form (SRF)'!N602),COUNTIF('SRF Drop Downs'!$A$2:$A$4,'Sponsor Response Form (SRF)'!O602),COUNTIF('SRF Drop Downs'!$A$2:$A$4,'Sponsor Response Form (SRF)'!P602),COUNTIF('SRF Drop Downs'!$A$2:$A$4,'Sponsor Response Form (SRF)'!Q602),COUNTIF('SRF Drop Downs'!$A$2:$A$4,'Sponsor Response Form (SRF)'!R602)),"Complete","Incomplete"))</f>
        <v/>
      </c>
      <c r="T602" s="25" t="str">
        <f>IF(S602="Complete",IF(AND(NOT(ISNA(VLOOKUP(CONCATENATE(D602,E602,F602,G602,H602,I602,J602,K602),'SRF Drop Downs'!G:G,1,FALSE))),IF(AND(G602&lt;&gt;"C3",K602&lt;&gt;"O5"),IF(SUM(COUNTIF(L602:R602,"Y"),COUNTIF(L602:R602,"N"))=0,"V","I"),IF(COUNTIF(L602:R602,"Y"),"V","I"))="V", IF(AND('Sponsor Response Form (SRF)'!D602="M1", COUNTIF('OMS Response Form (ORF)'!C:C, B602)&gt;0), "I", "V")="V"), "Valid","Invalid")," ")</f>
        <v xml:space="preserve"> </v>
      </c>
    </row>
    <row r="603" spans="1:20" x14ac:dyDescent="0.25">
      <c r="A603" s="69"/>
      <c r="B603" s="70"/>
      <c r="C603" s="71"/>
      <c r="D603" s="72"/>
      <c r="E603" s="72"/>
      <c r="F603" s="72"/>
      <c r="G603" s="72"/>
      <c r="H603" s="72"/>
      <c r="I603" s="72"/>
      <c r="J603" s="72"/>
      <c r="K603" s="72"/>
      <c r="L603" s="72"/>
      <c r="M603" s="72"/>
      <c r="N603" s="72"/>
      <c r="O603" s="72"/>
      <c r="P603" s="72"/>
      <c r="Q603" s="72"/>
      <c r="R603" s="72"/>
      <c r="S603" s="24" t="str">
        <f>IF(COUNTA(A603:R603)=0,"",IF(AND(COUNTA(A603:C603)=3,COUNTIF('SRF Drop Downs'!$B$2:$B$5,'Sponsor Response Form (SRF)'!D603),COUNTIF('SRF Drop Downs'!$F$2:$F$5,'Sponsor Response Form (SRF)'!E603),COUNTIF('SRF Drop Downs'!$C$2:$C$4,'Sponsor Response Form (SRF)'!F603),COUNTIF('SRF Drop Downs'!$D$2:$D$6,'Sponsor Response Form (SRF)'!G603),COUNTIF('SRF Drop Downs'!$A$2:$A$5,'Sponsor Response Form (SRF)'!H603),COUNTIF('SRF Drop Downs'!$A$2:$A$4,'Sponsor Response Form (SRF)'!I603),COUNTIF('SRF Drop Downs'!$A$2:$A$5,'Sponsor Response Form (SRF)'!J603),COUNTIF('SRF Drop Downs'!$E$2:$E$7,'Sponsor Response Form (SRF)'!K603),COUNTIF('SRF Drop Downs'!$A$2:$A$4,'Sponsor Response Form (SRF)'!L603),COUNTIF('SRF Drop Downs'!$A$2:$A$4,'Sponsor Response Form (SRF)'!M603),COUNTIF('SRF Drop Downs'!$A$2:$A$4,'Sponsor Response Form (SRF)'!N603),COUNTIF('SRF Drop Downs'!$A$2:$A$4,'Sponsor Response Form (SRF)'!O603),COUNTIF('SRF Drop Downs'!$A$2:$A$4,'Sponsor Response Form (SRF)'!P603),COUNTIF('SRF Drop Downs'!$A$2:$A$4,'Sponsor Response Form (SRF)'!Q603),COUNTIF('SRF Drop Downs'!$A$2:$A$4,'Sponsor Response Form (SRF)'!R603)),"Complete","Incomplete"))</f>
        <v/>
      </c>
      <c r="T603" s="25" t="str">
        <f>IF(S603="Complete",IF(AND(NOT(ISNA(VLOOKUP(CONCATENATE(D603,E603,F603,G603,H603,I603,J603,K603),'SRF Drop Downs'!G:G,1,FALSE))),IF(AND(G603&lt;&gt;"C3",K603&lt;&gt;"O5"),IF(SUM(COUNTIF(L603:R603,"Y"),COUNTIF(L603:R603,"N"))=0,"V","I"),IF(COUNTIF(L603:R603,"Y"),"V","I"))="V", IF(AND('Sponsor Response Form (SRF)'!D603="M1", COUNTIF('OMS Response Form (ORF)'!C:C, B603)&gt;0), "I", "V")="V"), "Valid","Invalid")," ")</f>
        <v xml:space="preserve"> </v>
      </c>
    </row>
    <row r="604" spans="1:20" x14ac:dyDescent="0.25">
      <c r="A604" s="69"/>
      <c r="B604" s="70"/>
      <c r="C604" s="71"/>
      <c r="D604" s="72"/>
      <c r="E604" s="72"/>
      <c r="F604" s="72"/>
      <c r="G604" s="72"/>
      <c r="H604" s="72"/>
      <c r="I604" s="72"/>
      <c r="J604" s="72"/>
      <c r="K604" s="72"/>
      <c r="L604" s="72"/>
      <c r="M604" s="72"/>
      <c r="N604" s="72"/>
      <c r="O604" s="72"/>
      <c r="P604" s="72"/>
      <c r="Q604" s="72"/>
      <c r="R604" s="72"/>
      <c r="S604" s="24" t="str">
        <f>IF(COUNTA(A604:R604)=0,"",IF(AND(COUNTA(A604:C604)=3,COUNTIF('SRF Drop Downs'!$B$2:$B$5,'Sponsor Response Form (SRF)'!D604),COUNTIF('SRF Drop Downs'!$F$2:$F$5,'Sponsor Response Form (SRF)'!E604),COUNTIF('SRF Drop Downs'!$C$2:$C$4,'Sponsor Response Form (SRF)'!F604),COUNTIF('SRF Drop Downs'!$D$2:$D$6,'Sponsor Response Form (SRF)'!G604),COUNTIF('SRF Drop Downs'!$A$2:$A$5,'Sponsor Response Form (SRF)'!H604),COUNTIF('SRF Drop Downs'!$A$2:$A$4,'Sponsor Response Form (SRF)'!I604),COUNTIF('SRF Drop Downs'!$A$2:$A$5,'Sponsor Response Form (SRF)'!J604),COUNTIF('SRF Drop Downs'!$E$2:$E$7,'Sponsor Response Form (SRF)'!K604),COUNTIF('SRF Drop Downs'!$A$2:$A$4,'Sponsor Response Form (SRF)'!L604),COUNTIF('SRF Drop Downs'!$A$2:$A$4,'Sponsor Response Form (SRF)'!M604),COUNTIF('SRF Drop Downs'!$A$2:$A$4,'Sponsor Response Form (SRF)'!N604),COUNTIF('SRF Drop Downs'!$A$2:$A$4,'Sponsor Response Form (SRF)'!O604),COUNTIF('SRF Drop Downs'!$A$2:$A$4,'Sponsor Response Form (SRF)'!P604),COUNTIF('SRF Drop Downs'!$A$2:$A$4,'Sponsor Response Form (SRF)'!Q604),COUNTIF('SRF Drop Downs'!$A$2:$A$4,'Sponsor Response Form (SRF)'!R604)),"Complete","Incomplete"))</f>
        <v/>
      </c>
      <c r="T604" s="25" t="str">
        <f>IF(S604="Complete",IF(AND(NOT(ISNA(VLOOKUP(CONCATENATE(D604,E604,F604,G604,H604,I604,J604,K604),'SRF Drop Downs'!G:G,1,FALSE))),IF(AND(G604&lt;&gt;"C3",K604&lt;&gt;"O5"),IF(SUM(COUNTIF(L604:R604,"Y"),COUNTIF(L604:R604,"N"))=0,"V","I"),IF(COUNTIF(L604:R604,"Y"),"V","I"))="V", IF(AND('Sponsor Response Form (SRF)'!D604="M1", COUNTIF('OMS Response Form (ORF)'!C:C, B604)&gt;0), "I", "V")="V"), "Valid","Invalid")," ")</f>
        <v xml:space="preserve"> </v>
      </c>
    </row>
    <row r="605" spans="1:20" x14ac:dyDescent="0.25">
      <c r="A605" s="69"/>
      <c r="B605" s="70"/>
      <c r="C605" s="71"/>
      <c r="D605" s="72"/>
      <c r="E605" s="72"/>
      <c r="F605" s="72"/>
      <c r="G605" s="72"/>
      <c r="H605" s="72"/>
      <c r="I605" s="72"/>
      <c r="J605" s="72"/>
      <c r="K605" s="72"/>
      <c r="L605" s="72"/>
      <c r="M605" s="72"/>
      <c r="N605" s="72"/>
      <c r="O605" s="72"/>
      <c r="P605" s="72"/>
      <c r="Q605" s="72"/>
      <c r="R605" s="72"/>
      <c r="S605" s="24" t="str">
        <f>IF(COUNTA(A605:R605)=0,"",IF(AND(COUNTA(A605:C605)=3,COUNTIF('SRF Drop Downs'!$B$2:$B$5,'Sponsor Response Form (SRF)'!D605),COUNTIF('SRF Drop Downs'!$F$2:$F$5,'Sponsor Response Form (SRF)'!E605),COUNTIF('SRF Drop Downs'!$C$2:$C$4,'Sponsor Response Form (SRF)'!F605),COUNTIF('SRF Drop Downs'!$D$2:$D$6,'Sponsor Response Form (SRF)'!G605),COUNTIF('SRF Drop Downs'!$A$2:$A$5,'Sponsor Response Form (SRF)'!H605),COUNTIF('SRF Drop Downs'!$A$2:$A$4,'Sponsor Response Form (SRF)'!I605),COUNTIF('SRF Drop Downs'!$A$2:$A$5,'Sponsor Response Form (SRF)'!J605),COUNTIF('SRF Drop Downs'!$E$2:$E$7,'Sponsor Response Form (SRF)'!K605),COUNTIF('SRF Drop Downs'!$A$2:$A$4,'Sponsor Response Form (SRF)'!L605),COUNTIF('SRF Drop Downs'!$A$2:$A$4,'Sponsor Response Form (SRF)'!M605),COUNTIF('SRF Drop Downs'!$A$2:$A$4,'Sponsor Response Form (SRF)'!N605),COUNTIF('SRF Drop Downs'!$A$2:$A$4,'Sponsor Response Form (SRF)'!O605),COUNTIF('SRF Drop Downs'!$A$2:$A$4,'Sponsor Response Form (SRF)'!P605),COUNTIF('SRF Drop Downs'!$A$2:$A$4,'Sponsor Response Form (SRF)'!Q605),COUNTIF('SRF Drop Downs'!$A$2:$A$4,'Sponsor Response Form (SRF)'!R605)),"Complete","Incomplete"))</f>
        <v/>
      </c>
      <c r="T605" s="25" t="str">
        <f>IF(S605="Complete",IF(AND(NOT(ISNA(VLOOKUP(CONCATENATE(D605,E605,F605,G605,H605,I605,J605,K605),'SRF Drop Downs'!G:G,1,FALSE))),IF(AND(G605&lt;&gt;"C3",K605&lt;&gt;"O5"),IF(SUM(COUNTIF(L605:R605,"Y"),COUNTIF(L605:R605,"N"))=0,"V","I"),IF(COUNTIF(L605:R605,"Y"),"V","I"))="V", IF(AND('Sponsor Response Form (SRF)'!D605="M1", COUNTIF('OMS Response Form (ORF)'!C:C, B605)&gt;0), "I", "V")="V"), "Valid","Invalid")," ")</f>
        <v xml:space="preserve"> </v>
      </c>
    </row>
    <row r="606" spans="1:20" x14ac:dyDescent="0.25">
      <c r="A606" s="69"/>
      <c r="B606" s="70"/>
      <c r="C606" s="71"/>
      <c r="D606" s="72"/>
      <c r="E606" s="72"/>
      <c r="F606" s="72"/>
      <c r="G606" s="72"/>
      <c r="H606" s="72"/>
      <c r="I606" s="72"/>
      <c r="J606" s="72"/>
      <c r="K606" s="72"/>
      <c r="L606" s="72"/>
      <c r="M606" s="72"/>
      <c r="N606" s="72"/>
      <c r="O606" s="72"/>
      <c r="P606" s="72"/>
      <c r="Q606" s="72"/>
      <c r="R606" s="72"/>
      <c r="S606" s="24" t="str">
        <f>IF(COUNTA(A606:R606)=0,"",IF(AND(COUNTA(A606:C606)=3,COUNTIF('SRF Drop Downs'!$B$2:$B$5,'Sponsor Response Form (SRF)'!D606),COUNTIF('SRF Drop Downs'!$F$2:$F$5,'Sponsor Response Form (SRF)'!E606),COUNTIF('SRF Drop Downs'!$C$2:$C$4,'Sponsor Response Form (SRF)'!F606),COUNTIF('SRF Drop Downs'!$D$2:$D$6,'Sponsor Response Form (SRF)'!G606),COUNTIF('SRF Drop Downs'!$A$2:$A$5,'Sponsor Response Form (SRF)'!H606),COUNTIF('SRF Drop Downs'!$A$2:$A$4,'Sponsor Response Form (SRF)'!I606),COUNTIF('SRF Drop Downs'!$A$2:$A$5,'Sponsor Response Form (SRF)'!J606),COUNTIF('SRF Drop Downs'!$E$2:$E$7,'Sponsor Response Form (SRF)'!K606),COUNTIF('SRF Drop Downs'!$A$2:$A$4,'Sponsor Response Form (SRF)'!L606),COUNTIF('SRF Drop Downs'!$A$2:$A$4,'Sponsor Response Form (SRF)'!M606),COUNTIF('SRF Drop Downs'!$A$2:$A$4,'Sponsor Response Form (SRF)'!N606),COUNTIF('SRF Drop Downs'!$A$2:$A$4,'Sponsor Response Form (SRF)'!O606),COUNTIF('SRF Drop Downs'!$A$2:$A$4,'Sponsor Response Form (SRF)'!P606),COUNTIF('SRF Drop Downs'!$A$2:$A$4,'Sponsor Response Form (SRF)'!Q606),COUNTIF('SRF Drop Downs'!$A$2:$A$4,'Sponsor Response Form (SRF)'!R606)),"Complete","Incomplete"))</f>
        <v/>
      </c>
      <c r="T606" s="25" t="str">
        <f>IF(S606="Complete",IF(AND(NOT(ISNA(VLOOKUP(CONCATENATE(D606,E606,F606,G606,H606,I606,J606,K606),'SRF Drop Downs'!G:G,1,FALSE))),IF(AND(G606&lt;&gt;"C3",K606&lt;&gt;"O5"),IF(SUM(COUNTIF(L606:R606,"Y"),COUNTIF(L606:R606,"N"))=0,"V","I"),IF(COUNTIF(L606:R606,"Y"),"V","I"))="V", IF(AND('Sponsor Response Form (SRF)'!D606="M1", COUNTIF('OMS Response Form (ORF)'!C:C, B606)&gt;0), "I", "V")="V"), "Valid","Invalid")," ")</f>
        <v xml:space="preserve"> </v>
      </c>
    </row>
    <row r="607" spans="1:20" x14ac:dyDescent="0.25">
      <c r="A607" s="69"/>
      <c r="B607" s="70"/>
      <c r="C607" s="71"/>
      <c r="D607" s="72"/>
      <c r="E607" s="72"/>
      <c r="F607" s="72"/>
      <c r="G607" s="72"/>
      <c r="H607" s="72"/>
      <c r="I607" s="72"/>
      <c r="J607" s="72"/>
      <c r="K607" s="72"/>
      <c r="L607" s="72"/>
      <c r="M607" s="72"/>
      <c r="N607" s="72"/>
      <c r="O607" s="72"/>
      <c r="P607" s="72"/>
      <c r="Q607" s="72"/>
      <c r="R607" s="72"/>
      <c r="S607" s="24" t="str">
        <f>IF(COUNTA(A607:R607)=0,"",IF(AND(COUNTA(A607:C607)=3,COUNTIF('SRF Drop Downs'!$B$2:$B$5,'Sponsor Response Form (SRF)'!D607),COUNTIF('SRF Drop Downs'!$F$2:$F$5,'Sponsor Response Form (SRF)'!E607),COUNTIF('SRF Drop Downs'!$C$2:$C$4,'Sponsor Response Form (SRF)'!F607),COUNTIF('SRF Drop Downs'!$D$2:$D$6,'Sponsor Response Form (SRF)'!G607),COUNTIF('SRF Drop Downs'!$A$2:$A$5,'Sponsor Response Form (SRF)'!H607),COUNTIF('SRF Drop Downs'!$A$2:$A$4,'Sponsor Response Form (SRF)'!I607),COUNTIF('SRF Drop Downs'!$A$2:$A$5,'Sponsor Response Form (SRF)'!J607),COUNTIF('SRF Drop Downs'!$E$2:$E$7,'Sponsor Response Form (SRF)'!K607),COUNTIF('SRF Drop Downs'!$A$2:$A$4,'Sponsor Response Form (SRF)'!L607),COUNTIF('SRF Drop Downs'!$A$2:$A$4,'Sponsor Response Form (SRF)'!M607),COUNTIF('SRF Drop Downs'!$A$2:$A$4,'Sponsor Response Form (SRF)'!N607),COUNTIF('SRF Drop Downs'!$A$2:$A$4,'Sponsor Response Form (SRF)'!O607),COUNTIF('SRF Drop Downs'!$A$2:$A$4,'Sponsor Response Form (SRF)'!P607),COUNTIF('SRF Drop Downs'!$A$2:$A$4,'Sponsor Response Form (SRF)'!Q607),COUNTIF('SRF Drop Downs'!$A$2:$A$4,'Sponsor Response Form (SRF)'!R607)),"Complete","Incomplete"))</f>
        <v/>
      </c>
      <c r="T607" s="25" t="str">
        <f>IF(S607="Complete",IF(AND(NOT(ISNA(VLOOKUP(CONCATENATE(D607,E607,F607,G607,H607,I607,J607,K607),'SRF Drop Downs'!G:G,1,FALSE))),IF(AND(G607&lt;&gt;"C3",K607&lt;&gt;"O5"),IF(SUM(COUNTIF(L607:R607,"Y"),COUNTIF(L607:R607,"N"))=0,"V","I"),IF(COUNTIF(L607:R607,"Y"),"V","I"))="V", IF(AND('Sponsor Response Form (SRF)'!D607="M1", COUNTIF('OMS Response Form (ORF)'!C:C, B607)&gt;0), "I", "V")="V"), "Valid","Invalid")," ")</f>
        <v xml:space="preserve"> </v>
      </c>
    </row>
    <row r="608" spans="1:20" x14ac:dyDescent="0.25">
      <c r="A608" s="69"/>
      <c r="B608" s="70"/>
      <c r="C608" s="71"/>
      <c r="D608" s="72"/>
      <c r="E608" s="72"/>
      <c r="F608" s="72"/>
      <c r="G608" s="72"/>
      <c r="H608" s="72"/>
      <c r="I608" s="72"/>
      <c r="J608" s="72"/>
      <c r="K608" s="72"/>
      <c r="L608" s="72"/>
      <c r="M608" s="72"/>
      <c r="N608" s="72"/>
      <c r="O608" s="72"/>
      <c r="P608" s="72"/>
      <c r="Q608" s="72"/>
      <c r="R608" s="72"/>
      <c r="S608" s="24" t="str">
        <f>IF(COUNTA(A608:R608)=0,"",IF(AND(COUNTA(A608:C608)=3,COUNTIF('SRF Drop Downs'!$B$2:$B$5,'Sponsor Response Form (SRF)'!D608),COUNTIF('SRF Drop Downs'!$F$2:$F$5,'Sponsor Response Form (SRF)'!E608),COUNTIF('SRF Drop Downs'!$C$2:$C$4,'Sponsor Response Form (SRF)'!F608),COUNTIF('SRF Drop Downs'!$D$2:$D$6,'Sponsor Response Form (SRF)'!G608),COUNTIF('SRF Drop Downs'!$A$2:$A$5,'Sponsor Response Form (SRF)'!H608),COUNTIF('SRF Drop Downs'!$A$2:$A$4,'Sponsor Response Form (SRF)'!I608),COUNTIF('SRF Drop Downs'!$A$2:$A$5,'Sponsor Response Form (SRF)'!J608),COUNTIF('SRF Drop Downs'!$E$2:$E$7,'Sponsor Response Form (SRF)'!K608),COUNTIF('SRF Drop Downs'!$A$2:$A$4,'Sponsor Response Form (SRF)'!L608),COUNTIF('SRF Drop Downs'!$A$2:$A$4,'Sponsor Response Form (SRF)'!M608),COUNTIF('SRF Drop Downs'!$A$2:$A$4,'Sponsor Response Form (SRF)'!N608),COUNTIF('SRF Drop Downs'!$A$2:$A$4,'Sponsor Response Form (SRF)'!O608),COUNTIF('SRF Drop Downs'!$A$2:$A$4,'Sponsor Response Form (SRF)'!P608),COUNTIF('SRF Drop Downs'!$A$2:$A$4,'Sponsor Response Form (SRF)'!Q608),COUNTIF('SRF Drop Downs'!$A$2:$A$4,'Sponsor Response Form (SRF)'!R608)),"Complete","Incomplete"))</f>
        <v/>
      </c>
      <c r="T608" s="25" t="str">
        <f>IF(S608="Complete",IF(AND(NOT(ISNA(VLOOKUP(CONCATENATE(D608,E608,F608,G608,H608,I608,J608,K608),'SRF Drop Downs'!G:G,1,FALSE))),IF(AND(G608&lt;&gt;"C3",K608&lt;&gt;"O5"),IF(SUM(COUNTIF(L608:R608,"Y"),COUNTIF(L608:R608,"N"))=0,"V","I"),IF(COUNTIF(L608:R608,"Y"),"V","I"))="V", IF(AND('Sponsor Response Form (SRF)'!D608="M1", COUNTIF('OMS Response Form (ORF)'!C:C, B608)&gt;0), "I", "V")="V"), "Valid","Invalid")," ")</f>
        <v xml:space="preserve"> </v>
      </c>
    </row>
    <row r="609" spans="1:20" x14ac:dyDescent="0.25">
      <c r="A609" s="69"/>
      <c r="B609" s="70"/>
      <c r="C609" s="71"/>
      <c r="D609" s="72"/>
      <c r="E609" s="72"/>
      <c r="F609" s="72"/>
      <c r="G609" s="72"/>
      <c r="H609" s="72"/>
      <c r="I609" s="72"/>
      <c r="J609" s="72"/>
      <c r="K609" s="72"/>
      <c r="L609" s="72"/>
      <c r="M609" s="72"/>
      <c r="N609" s="72"/>
      <c r="O609" s="72"/>
      <c r="P609" s="72"/>
      <c r="Q609" s="72"/>
      <c r="R609" s="72"/>
      <c r="S609" s="24" t="str">
        <f>IF(COUNTA(A609:R609)=0,"",IF(AND(COUNTA(A609:C609)=3,COUNTIF('SRF Drop Downs'!$B$2:$B$5,'Sponsor Response Form (SRF)'!D609),COUNTIF('SRF Drop Downs'!$F$2:$F$5,'Sponsor Response Form (SRF)'!E609),COUNTIF('SRF Drop Downs'!$C$2:$C$4,'Sponsor Response Form (SRF)'!F609),COUNTIF('SRF Drop Downs'!$D$2:$D$6,'Sponsor Response Form (SRF)'!G609),COUNTIF('SRF Drop Downs'!$A$2:$A$5,'Sponsor Response Form (SRF)'!H609),COUNTIF('SRF Drop Downs'!$A$2:$A$4,'Sponsor Response Form (SRF)'!I609),COUNTIF('SRF Drop Downs'!$A$2:$A$5,'Sponsor Response Form (SRF)'!J609),COUNTIF('SRF Drop Downs'!$E$2:$E$7,'Sponsor Response Form (SRF)'!K609),COUNTIF('SRF Drop Downs'!$A$2:$A$4,'Sponsor Response Form (SRF)'!L609),COUNTIF('SRF Drop Downs'!$A$2:$A$4,'Sponsor Response Form (SRF)'!M609),COUNTIF('SRF Drop Downs'!$A$2:$A$4,'Sponsor Response Form (SRF)'!N609),COUNTIF('SRF Drop Downs'!$A$2:$A$4,'Sponsor Response Form (SRF)'!O609),COUNTIF('SRF Drop Downs'!$A$2:$A$4,'Sponsor Response Form (SRF)'!P609),COUNTIF('SRF Drop Downs'!$A$2:$A$4,'Sponsor Response Form (SRF)'!Q609),COUNTIF('SRF Drop Downs'!$A$2:$A$4,'Sponsor Response Form (SRF)'!R609)),"Complete","Incomplete"))</f>
        <v/>
      </c>
      <c r="T609" s="25" t="str">
        <f>IF(S609="Complete",IF(AND(NOT(ISNA(VLOOKUP(CONCATENATE(D609,E609,F609,G609,H609,I609,J609,K609),'SRF Drop Downs'!G:G,1,FALSE))),IF(AND(G609&lt;&gt;"C3",K609&lt;&gt;"O5"),IF(SUM(COUNTIF(L609:R609,"Y"),COUNTIF(L609:R609,"N"))=0,"V","I"),IF(COUNTIF(L609:R609,"Y"),"V","I"))="V", IF(AND('Sponsor Response Form (SRF)'!D609="M1", COUNTIF('OMS Response Form (ORF)'!C:C, B609)&gt;0), "I", "V")="V"), "Valid","Invalid")," ")</f>
        <v xml:space="preserve"> </v>
      </c>
    </row>
    <row r="610" spans="1:20" x14ac:dyDescent="0.25">
      <c r="A610" s="69"/>
      <c r="B610" s="70"/>
      <c r="C610" s="71"/>
      <c r="D610" s="72"/>
      <c r="E610" s="72"/>
      <c r="F610" s="72"/>
      <c r="G610" s="72"/>
      <c r="H610" s="72"/>
      <c r="I610" s="72"/>
      <c r="J610" s="72"/>
      <c r="K610" s="72"/>
      <c r="L610" s="72"/>
      <c r="M610" s="72"/>
      <c r="N610" s="72"/>
      <c r="O610" s="72"/>
      <c r="P610" s="72"/>
      <c r="Q610" s="72"/>
      <c r="R610" s="72"/>
      <c r="S610" s="24" t="str">
        <f>IF(COUNTA(A610:R610)=0,"",IF(AND(COUNTA(A610:C610)=3,COUNTIF('SRF Drop Downs'!$B$2:$B$5,'Sponsor Response Form (SRF)'!D610),COUNTIF('SRF Drop Downs'!$F$2:$F$5,'Sponsor Response Form (SRF)'!E610),COUNTIF('SRF Drop Downs'!$C$2:$C$4,'Sponsor Response Form (SRF)'!F610),COUNTIF('SRF Drop Downs'!$D$2:$D$6,'Sponsor Response Form (SRF)'!G610),COUNTIF('SRF Drop Downs'!$A$2:$A$5,'Sponsor Response Form (SRF)'!H610),COUNTIF('SRF Drop Downs'!$A$2:$A$4,'Sponsor Response Form (SRF)'!I610),COUNTIF('SRF Drop Downs'!$A$2:$A$5,'Sponsor Response Form (SRF)'!J610),COUNTIF('SRF Drop Downs'!$E$2:$E$7,'Sponsor Response Form (SRF)'!K610),COUNTIF('SRF Drop Downs'!$A$2:$A$4,'Sponsor Response Form (SRF)'!L610),COUNTIF('SRF Drop Downs'!$A$2:$A$4,'Sponsor Response Form (SRF)'!M610),COUNTIF('SRF Drop Downs'!$A$2:$A$4,'Sponsor Response Form (SRF)'!N610),COUNTIF('SRF Drop Downs'!$A$2:$A$4,'Sponsor Response Form (SRF)'!O610),COUNTIF('SRF Drop Downs'!$A$2:$A$4,'Sponsor Response Form (SRF)'!P610),COUNTIF('SRF Drop Downs'!$A$2:$A$4,'Sponsor Response Form (SRF)'!Q610),COUNTIF('SRF Drop Downs'!$A$2:$A$4,'Sponsor Response Form (SRF)'!R610)),"Complete","Incomplete"))</f>
        <v/>
      </c>
      <c r="T610" s="25" t="str">
        <f>IF(S610="Complete",IF(AND(NOT(ISNA(VLOOKUP(CONCATENATE(D610,E610,F610,G610,H610,I610,J610,K610),'SRF Drop Downs'!G:G,1,FALSE))),IF(AND(G610&lt;&gt;"C3",K610&lt;&gt;"O5"),IF(SUM(COUNTIF(L610:R610,"Y"),COUNTIF(L610:R610,"N"))=0,"V","I"),IF(COUNTIF(L610:R610,"Y"),"V","I"))="V", IF(AND('Sponsor Response Form (SRF)'!D610="M1", COUNTIF('OMS Response Form (ORF)'!C:C, B610)&gt;0), "I", "V")="V"), "Valid","Invalid")," ")</f>
        <v xml:space="preserve"> </v>
      </c>
    </row>
    <row r="611" spans="1:20" x14ac:dyDescent="0.25">
      <c r="A611" s="69"/>
      <c r="B611" s="70"/>
      <c r="C611" s="71"/>
      <c r="D611" s="72"/>
      <c r="E611" s="72"/>
      <c r="F611" s="72"/>
      <c r="G611" s="72"/>
      <c r="H611" s="72"/>
      <c r="I611" s="72"/>
      <c r="J611" s="72"/>
      <c r="K611" s="72"/>
      <c r="L611" s="72"/>
      <c r="M611" s="72"/>
      <c r="N611" s="72"/>
      <c r="O611" s="72"/>
      <c r="P611" s="72"/>
      <c r="Q611" s="72"/>
      <c r="R611" s="72"/>
      <c r="S611" s="24" t="str">
        <f>IF(COUNTA(A611:R611)=0,"",IF(AND(COUNTA(A611:C611)=3,COUNTIF('SRF Drop Downs'!$B$2:$B$5,'Sponsor Response Form (SRF)'!D611),COUNTIF('SRF Drop Downs'!$F$2:$F$5,'Sponsor Response Form (SRF)'!E611),COUNTIF('SRF Drop Downs'!$C$2:$C$4,'Sponsor Response Form (SRF)'!F611),COUNTIF('SRF Drop Downs'!$D$2:$D$6,'Sponsor Response Form (SRF)'!G611),COUNTIF('SRF Drop Downs'!$A$2:$A$5,'Sponsor Response Form (SRF)'!H611),COUNTIF('SRF Drop Downs'!$A$2:$A$4,'Sponsor Response Form (SRF)'!I611),COUNTIF('SRF Drop Downs'!$A$2:$A$5,'Sponsor Response Form (SRF)'!J611),COUNTIF('SRF Drop Downs'!$E$2:$E$7,'Sponsor Response Form (SRF)'!K611),COUNTIF('SRF Drop Downs'!$A$2:$A$4,'Sponsor Response Form (SRF)'!L611),COUNTIF('SRF Drop Downs'!$A$2:$A$4,'Sponsor Response Form (SRF)'!M611),COUNTIF('SRF Drop Downs'!$A$2:$A$4,'Sponsor Response Form (SRF)'!N611),COUNTIF('SRF Drop Downs'!$A$2:$A$4,'Sponsor Response Form (SRF)'!O611),COUNTIF('SRF Drop Downs'!$A$2:$A$4,'Sponsor Response Form (SRF)'!P611),COUNTIF('SRF Drop Downs'!$A$2:$A$4,'Sponsor Response Form (SRF)'!Q611),COUNTIF('SRF Drop Downs'!$A$2:$A$4,'Sponsor Response Form (SRF)'!R611)),"Complete","Incomplete"))</f>
        <v/>
      </c>
      <c r="T611" s="25" t="str">
        <f>IF(S611="Complete",IF(AND(NOT(ISNA(VLOOKUP(CONCATENATE(D611,E611,F611,G611,H611,I611,J611,K611),'SRF Drop Downs'!G:G,1,FALSE))),IF(AND(G611&lt;&gt;"C3",K611&lt;&gt;"O5"),IF(SUM(COUNTIF(L611:R611,"Y"),COUNTIF(L611:R611,"N"))=0,"V","I"),IF(COUNTIF(L611:R611,"Y"),"V","I"))="V", IF(AND('Sponsor Response Form (SRF)'!D611="M1", COUNTIF('OMS Response Form (ORF)'!C:C, B611)&gt;0), "I", "V")="V"), "Valid","Invalid")," ")</f>
        <v xml:space="preserve"> </v>
      </c>
    </row>
    <row r="612" spans="1:20" x14ac:dyDescent="0.25">
      <c r="A612" s="69"/>
      <c r="B612" s="70"/>
      <c r="C612" s="71"/>
      <c r="D612" s="72"/>
      <c r="E612" s="72"/>
      <c r="F612" s="72"/>
      <c r="G612" s="72"/>
      <c r="H612" s="72"/>
      <c r="I612" s="72"/>
      <c r="J612" s="72"/>
      <c r="K612" s="72"/>
      <c r="L612" s="72"/>
      <c r="M612" s="72"/>
      <c r="N612" s="72"/>
      <c r="O612" s="72"/>
      <c r="P612" s="72"/>
      <c r="Q612" s="72"/>
      <c r="R612" s="72"/>
      <c r="S612" s="24" t="str">
        <f>IF(COUNTA(A612:R612)=0,"",IF(AND(COUNTA(A612:C612)=3,COUNTIF('SRF Drop Downs'!$B$2:$B$5,'Sponsor Response Form (SRF)'!D612),COUNTIF('SRF Drop Downs'!$F$2:$F$5,'Sponsor Response Form (SRF)'!E612),COUNTIF('SRF Drop Downs'!$C$2:$C$4,'Sponsor Response Form (SRF)'!F612),COUNTIF('SRF Drop Downs'!$D$2:$D$6,'Sponsor Response Form (SRF)'!G612),COUNTIF('SRF Drop Downs'!$A$2:$A$5,'Sponsor Response Form (SRF)'!H612),COUNTIF('SRF Drop Downs'!$A$2:$A$4,'Sponsor Response Form (SRF)'!I612),COUNTIF('SRF Drop Downs'!$A$2:$A$5,'Sponsor Response Form (SRF)'!J612),COUNTIF('SRF Drop Downs'!$E$2:$E$7,'Sponsor Response Form (SRF)'!K612),COUNTIF('SRF Drop Downs'!$A$2:$A$4,'Sponsor Response Form (SRF)'!L612),COUNTIF('SRF Drop Downs'!$A$2:$A$4,'Sponsor Response Form (SRF)'!M612),COUNTIF('SRF Drop Downs'!$A$2:$A$4,'Sponsor Response Form (SRF)'!N612),COUNTIF('SRF Drop Downs'!$A$2:$A$4,'Sponsor Response Form (SRF)'!O612),COUNTIF('SRF Drop Downs'!$A$2:$A$4,'Sponsor Response Form (SRF)'!P612),COUNTIF('SRF Drop Downs'!$A$2:$A$4,'Sponsor Response Form (SRF)'!Q612),COUNTIF('SRF Drop Downs'!$A$2:$A$4,'Sponsor Response Form (SRF)'!R612)),"Complete","Incomplete"))</f>
        <v/>
      </c>
      <c r="T612" s="25" t="str">
        <f>IF(S612="Complete",IF(AND(NOT(ISNA(VLOOKUP(CONCATENATE(D612,E612,F612,G612,H612,I612,J612,K612),'SRF Drop Downs'!G:G,1,FALSE))),IF(AND(G612&lt;&gt;"C3",K612&lt;&gt;"O5"),IF(SUM(COUNTIF(L612:R612,"Y"),COUNTIF(L612:R612,"N"))=0,"V","I"),IF(COUNTIF(L612:R612,"Y"),"V","I"))="V", IF(AND('Sponsor Response Form (SRF)'!D612="M1", COUNTIF('OMS Response Form (ORF)'!C:C, B612)&gt;0), "I", "V")="V"), "Valid","Invalid")," ")</f>
        <v xml:space="preserve"> </v>
      </c>
    </row>
    <row r="613" spans="1:20" x14ac:dyDescent="0.25">
      <c r="A613" s="69"/>
      <c r="B613" s="70"/>
      <c r="C613" s="71"/>
      <c r="D613" s="72"/>
      <c r="E613" s="72"/>
      <c r="F613" s="72"/>
      <c r="G613" s="72"/>
      <c r="H613" s="72"/>
      <c r="I613" s="72"/>
      <c r="J613" s="72"/>
      <c r="K613" s="72"/>
      <c r="L613" s="72"/>
      <c r="M613" s="72"/>
      <c r="N613" s="72"/>
      <c r="O613" s="72"/>
      <c r="P613" s="72"/>
      <c r="Q613" s="72"/>
      <c r="R613" s="72"/>
      <c r="S613" s="24" t="str">
        <f>IF(COUNTA(A613:R613)=0,"",IF(AND(COUNTA(A613:C613)=3,COUNTIF('SRF Drop Downs'!$B$2:$B$5,'Sponsor Response Form (SRF)'!D613),COUNTIF('SRF Drop Downs'!$F$2:$F$5,'Sponsor Response Form (SRF)'!E613),COUNTIF('SRF Drop Downs'!$C$2:$C$4,'Sponsor Response Form (SRF)'!F613),COUNTIF('SRF Drop Downs'!$D$2:$D$6,'Sponsor Response Form (SRF)'!G613),COUNTIF('SRF Drop Downs'!$A$2:$A$5,'Sponsor Response Form (SRF)'!H613),COUNTIF('SRF Drop Downs'!$A$2:$A$4,'Sponsor Response Form (SRF)'!I613),COUNTIF('SRF Drop Downs'!$A$2:$A$5,'Sponsor Response Form (SRF)'!J613),COUNTIF('SRF Drop Downs'!$E$2:$E$7,'Sponsor Response Form (SRF)'!K613),COUNTIF('SRF Drop Downs'!$A$2:$A$4,'Sponsor Response Form (SRF)'!L613),COUNTIF('SRF Drop Downs'!$A$2:$A$4,'Sponsor Response Form (SRF)'!M613),COUNTIF('SRF Drop Downs'!$A$2:$A$4,'Sponsor Response Form (SRF)'!N613),COUNTIF('SRF Drop Downs'!$A$2:$A$4,'Sponsor Response Form (SRF)'!O613),COUNTIF('SRF Drop Downs'!$A$2:$A$4,'Sponsor Response Form (SRF)'!P613),COUNTIF('SRF Drop Downs'!$A$2:$A$4,'Sponsor Response Form (SRF)'!Q613),COUNTIF('SRF Drop Downs'!$A$2:$A$4,'Sponsor Response Form (SRF)'!R613)),"Complete","Incomplete"))</f>
        <v/>
      </c>
      <c r="T613" s="25" t="str">
        <f>IF(S613="Complete",IF(AND(NOT(ISNA(VLOOKUP(CONCATENATE(D613,E613,F613,G613,H613,I613,J613,K613),'SRF Drop Downs'!G:G,1,FALSE))),IF(AND(G613&lt;&gt;"C3",K613&lt;&gt;"O5"),IF(SUM(COUNTIF(L613:R613,"Y"),COUNTIF(L613:R613,"N"))=0,"V","I"),IF(COUNTIF(L613:R613,"Y"),"V","I"))="V", IF(AND('Sponsor Response Form (SRF)'!D613="M1", COUNTIF('OMS Response Form (ORF)'!C:C, B613)&gt;0), "I", "V")="V"), "Valid","Invalid")," ")</f>
        <v xml:space="preserve"> </v>
      </c>
    </row>
    <row r="614" spans="1:20" x14ac:dyDescent="0.25">
      <c r="A614" s="69"/>
      <c r="B614" s="70"/>
      <c r="C614" s="71"/>
      <c r="D614" s="72"/>
      <c r="E614" s="72"/>
      <c r="F614" s="72"/>
      <c r="G614" s="72"/>
      <c r="H614" s="72"/>
      <c r="I614" s="72"/>
      <c r="J614" s="72"/>
      <c r="K614" s="72"/>
      <c r="L614" s="72"/>
      <c r="M614" s="72"/>
      <c r="N614" s="72"/>
      <c r="O614" s="72"/>
      <c r="P614" s="72"/>
      <c r="Q614" s="72"/>
      <c r="R614" s="72"/>
      <c r="S614" s="24" t="str">
        <f>IF(COUNTA(A614:R614)=0,"",IF(AND(COUNTA(A614:C614)=3,COUNTIF('SRF Drop Downs'!$B$2:$B$5,'Sponsor Response Form (SRF)'!D614),COUNTIF('SRF Drop Downs'!$F$2:$F$5,'Sponsor Response Form (SRF)'!E614),COUNTIF('SRF Drop Downs'!$C$2:$C$4,'Sponsor Response Form (SRF)'!F614),COUNTIF('SRF Drop Downs'!$D$2:$D$6,'Sponsor Response Form (SRF)'!G614),COUNTIF('SRF Drop Downs'!$A$2:$A$5,'Sponsor Response Form (SRF)'!H614),COUNTIF('SRF Drop Downs'!$A$2:$A$4,'Sponsor Response Form (SRF)'!I614),COUNTIF('SRF Drop Downs'!$A$2:$A$5,'Sponsor Response Form (SRF)'!J614),COUNTIF('SRF Drop Downs'!$E$2:$E$7,'Sponsor Response Form (SRF)'!K614),COUNTIF('SRF Drop Downs'!$A$2:$A$4,'Sponsor Response Form (SRF)'!L614),COUNTIF('SRF Drop Downs'!$A$2:$A$4,'Sponsor Response Form (SRF)'!M614),COUNTIF('SRF Drop Downs'!$A$2:$A$4,'Sponsor Response Form (SRF)'!N614),COUNTIF('SRF Drop Downs'!$A$2:$A$4,'Sponsor Response Form (SRF)'!O614),COUNTIF('SRF Drop Downs'!$A$2:$A$4,'Sponsor Response Form (SRF)'!P614),COUNTIF('SRF Drop Downs'!$A$2:$A$4,'Sponsor Response Form (SRF)'!Q614),COUNTIF('SRF Drop Downs'!$A$2:$A$4,'Sponsor Response Form (SRF)'!R614)),"Complete","Incomplete"))</f>
        <v/>
      </c>
      <c r="T614" s="25" t="str">
        <f>IF(S614="Complete",IF(AND(NOT(ISNA(VLOOKUP(CONCATENATE(D614,E614,F614,G614,H614,I614,J614,K614),'SRF Drop Downs'!G:G,1,FALSE))),IF(AND(G614&lt;&gt;"C3",K614&lt;&gt;"O5"),IF(SUM(COUNTIF(L614:R614,"Y"),COUNTIF(L614:R614,"N"))=0,"V","I"),IF(COUNTIF(L614:R614,"Y"),"V","I"))="V", IF(AND('Sponsor Response Form (SRF)'!D614="M1", COUNTIF('OMS Response Form (ORF)'!C:C, B614)&gt;0), "I", "V")="V"), "Valid","Invalid")," ")</f>
        <v xml:space="preserve"> </v>
      </c>
    </row>
    <row r="615" spans="1:20" x14ac:dyDescent="0.25">
      <c r="A615" s="69"/>
      <c r="B615" s="70"/>
      <c r="C615" s="71"/>
      <c r="D615" s="72"/>
      <c r="E615" s="72"/>
      <c r="F615" s="72"/>
      <c r="G615" s="72"/>
      <c r="H615" s="72"/>
      <c r="I615" s="72"/>
      <c r="J615" s="72"/>
      <c r="K615" s="72"/>
      <c r="L615" s="72"/>
      <c r="M615" s="72"/>
      <c r="N615" s="72"/>
      <c r="O615" s="72"/>
      <c r="P615" s="72"/>
      <c r="Q615" s="72"/>
      <c r="R615" s="72"/>
      <c r="S615" s="24" t="str">
        <f>IF(COUNTA(A615:R615)=0,"",IF(AND(COUNTA(A615:C615)=3,COUNTIF('SRF Drop Downs'!$B$2:$B$5,'Sponsor Response Form (SRF)'!D615),COUNTIF('SRF Drop Downs'!$F$2:$F$5,'Sponsor Response Form (SRF)'!E615),COUNTIF('SRF Drop Downs'!$C$2:$C$4,'Sponsor Response Form (SRF)'!F615),COUNTIF('SRF Drop Downs'!$D$2:$D$6,'Sponsor Response Form (SRF)'!G615),COUNTIF('SRF Drop Downs'!$A$2:$A$5,'Sponsor Response Form (SRF)'!H615),COUNTIF('SRF Drop Downs'!$A$2:$A$4,'Sponsor Response Form (SRF)'!I615),COUNTIF('SRF Drop Downs'!$A$2:$A$5,'Sponsor Response Form (SRF)'!J615),COUNTIF('SRF Drop Downs'!$E$2:$E$7,'Sponsor Response Form (SRF)'!K615),COUNTIF('SRF Drop Downs'!$A$2:$A$4,'Sponsor Response Form (SRF)'!L615),COUNTIF('SRF Drop Downs'!$A$2:$A$4,'Sponsor Response Form (SRF)'!M615),COUNTIF('SRF Drop Downs'!$A$2:$A$4,'Sponsor Response Form (SRF)'!N615),COUNTIF('SRF Drop Downs'!$A$2:$A$4,'Sponsor Response Form (SRF)'!O615),COUNTIF('SRF Drop Downs'!$A$2:$A$4,'Sponsor Response Form (SRF)'!P615),COUNTIF('SRF Drop Downs'!$A$2:$A$4,'Sponsor Response Form (SRF)'!Q615),COUNTIF('SRF Drop Downs'!$A$2:$A$4,'Sponsor Response Form (SRF)'!R615)),"Complete","Incomplete"))</f>
        <v/>
      </c>
      <c r="T615" s="25" t="str">
        <f>IF(S615="Complete",IF(AND(NOT(ISNA(VLOOKUP(CONCATENATE(D615,E615,F615,G615,H615,I615,J615,K615),'SRF Drop Downs'!G:G,1,FALSE))),IF(AND(G615&lt;&gt;"C3",K615&lt;&gt;"O5"),IF(SUM(COUNTIF(L615:R615,"Y"),COUNTIF(L615:R615,"N"))=0,"V","I"),IF(COUNTIF(L615:R615,"Y"),"V","I"))="V", IF(AND('Sponsor Response Form (SRF)'!D615="M1", COUNTIF('OMS Response Form (ORF)'!C:C, B615)&gt;0), "I", "V")="V"), "Valid","Invalid")," ")</f>
        <v xml:space="preserve"> </v>
      </c>
    </row>
    <row r="616" spans="1:20" x14ac:dyDescent="0.25">
      <c r="A616" s="69"/>
      <c r="B616" s="70"/>
      <c r="C616" s="71"/>
      <c r="D616" s="72"/>
      <c r="E616" s="72"/>
      <c r="F616" s="72"/>
      <c r="G616" s="72"/>
      <c r="H616" s="72"/>
      <c r="I616" s="72"/>
      <c r="J616" s="72"/>
      <c r="K616" s="72"/>
      <c r="L616" s="72"/>
      <c r="M616" s="72"/>
      <c r="N616" s="72"/>
      <c r="O616" s="72"/>
      <c r="P616" s="72"/>
      <c r="Q616" s="72"/>
      <c r="R616" s="72"/>
      <c r="S616" s="24" t="str">
        <f>IF(COUNTA(A616:R616)=0,"",IF(AND(COUNTA(A616:C616)=3,COUNTIF('SRF Drop Downs'!$B$2:$B$5,'Sponsor Response Form (SRF)'!D616),COUNTIF('SRF Drop Downs'!$F$2:$F$5,'Sponsor Response Form (SRF)'!E616),COUNTIF('SRF Drop Downs'!$C$2:$C$4,'Sponsor Response Form (SRF)'!F616),COUNTIF('SRF Drop Downs'!$D$2:$D$6,'Sponsor Response Form (SRF)'!G616),COUNTIF('SRF Drop Downs'!$A$2:$A$5,'Sponsor Response Form (SRF)'!H616),COUNTIF('SRF Drop Downs'!$A$2:$A$4,'Sponsor Response Form (SRF)'!I616),COUNTIF('SRF Drop Downs'!$A$2:$A$5,'Sponsor Response Form (SRF)'!J616),COUNTIF('SRF Drop Downs'!$E$2:$E$7,'Sponsor Response Form (SRF)'!K616),COUNTIF('SRF Drop Downs'!$A$2:$A$4,'Sponsor Response Form (SRF)'!L616),COUNTIF('SRF Drop Downs'!$A$2:$A$4,'Sponsor Response Form (SRF)'!M616),COUNTIF('SRF Drop Downs'!$A$2:$A$4,'Sponsor Response Form (SRF)'!N616),COUNTIF('SRF Drop Downs'!$A$2:$A$4,'Sponsor Response Form (SRF)'!O616),COUNTIF('SRF Drop Downs'!$A$2:$A$4,'Sponsor Response Form (SRF)'!P616),COUNTIF('SRF Drop Downs'!$A$2:$A$4,'Sponsor Response Form (SRF)'!Q616),COUNTIF('SRF Drop Downs'!$A$2:$A$4,'Sponsor Response Form (SRF)'!R616)),"Complete","Incomplete"))</f>
        <v/>
      </c>
      <c r="T616" s="25" t="str">
        <f>IF(S616="Complete",IF(AND(NOT(ISNA(VLOOKUP(CONCATENATE(D616,E616,F616,G616,H616,I616,J616,K616),'SRF Drop Downs'!G:G,1,FALSE))),IF(AND(G616&lt;&gt;"C3",K616&lt;&gt;"O5"),IF(SUM(COUNTIF(L616:R616,"Y"),COUNTIF(L616:R616,"N"))=0,"V","I"),IF(COUNTIF(L616:R616,"Y"),"V","I"))="V", IF(AND('Sponsor Response Form (SRF)'!D616="M1", COUNTIF('OMS Response Form (ORF)'!C:C, B616)&gt;0), "I", "V")="V"), "Valid","Invalid")," ")</f>
        <v xml:space="preserve"> </v>
      </c>
    </row>
    <row r="617" spans="1:20" x14ac:dyDescent="0.25">
      <c r="A617" s="69"/>
      <c r="B617" s="70"/>
      <c r="C617" s="71"/>
      <c r="D617" s="72"/>
      <c r="E617" s="72"/>
      <c r="F617" s="72"/>
      <c r="G617" s="72"/>
      <c r="H617" s="72"/>
      <c r="I617" s="72"/>
      <c r="J617" s="72"/>
      <c r="K617" s="72"/>
      <c r="L617" s="72"/>
      <c r="M617" s="72"/>
      <c r="N617" s="72"/>
      <c r="O617" s="72"/>
      <c r="P617" s="72"/>
      <c r="Q617" s="72"/>
      <c r="R617" s="72"/>
      <c r="S617" s="24" t="str">
        <f>IF(COUNTA(A617:R617)=0,"",IF(AND(COUNTA(A617:C617)=3,COUNTIF('SRF Drop Downs'!$B$2:$B$5,'Sponsor Response Form (SRF)'!D617),COUNTIF('SRF Drop Downs'!$F$2:$F$5,'Sponsor Response Form (SRF)'!E617),COUNTIF('SRF Drop Downs'!$C$2:$C$4,'Sponsor Response Form (SRF)'!F617),COUNTIF('SRF Drop Downs'!$D$2:$D$6,'Sponsor Response Form (SRF)'!G617),COUNTIF('SRF Drop Downs'!$A$2:$A$5,'Sponsor Response Form (SRF)'!H617),COUNTIF('SRF Drop Downs'!$A$2:$A$4,'Sponsor Response Form (SRF)'!I617),COUNTIF('SRF Drop Downs'!$A$2:$A$5,'Sponsor Response Form (SRF)'!J617),COUNTIF('SRF Drop Downs'!$E$2:$E$7,'Sponsor Response Form (SRF)'!K617),COUNTIF('SRF Drop Downs'!$A$2:$A$4,'Sponsor Response Form (SRF)'!L617),COUNTIF('SRF Drop Downs'!$A$2:$A$4,'Sponsor Response Form (SRF)'!M617),COUNTIF('SRF Drop Downs'!$A$2:$A$4,'Sponsor Response Form (SRF)'!N617),COUNTIF('SRF Drop Downs'!$A$2:$A$4,'Sponsor Response Form (SRF)'!O617),COUNTIF('SRF Drop Downs'!$A$2:$A$4,'Sponsor Response Form (SRF)'!P617),COUNTIF('SRF Drop Downs'!$A$2:$A$4,'Sponsor Response Form (SRF)'!Q617),COUNTIF('SRF Drop Downs'!$A$2:$A$4,'Sponsor Response Form (SRF)'!R617)),"Complete","Incomplete"))</f>
        <v/>
      </c>
      <c r="T617" s="25" t="str">
        <f>IF(S617="Complete",IF(AND(NOT(ISNA(VLOOKUP(CONCATENATE(D617,E617,F617,G617,H617,I617,J617,K617),'SRF Drop Downs'!G:G,1,FALSE))),IF(AND(G617&lt;&gt;"C3",K617&lt;&gt;"O5"),IF(SUM(COUNTIF(L617:R617,"Y"),COUNTIF(L617:R617,"N"))=0,"V","I"),IF(COUNTIF(L617:R617,"Y"),"V","I"))="V", IF(AND('Sponsor Response Form (SRF)'!D617="M1", COUNTIF('OMS Response Form (ORF)'!C:C, B617)&gt;0), "I", "V")="V"), "Valid","Invalid")," ")</f>
        <v xml:space="preserve"> </v>
      </c>
    </row>
    <row r="618" spans="1:20" x14ac:dyDescent="0.25">
      <c r="A618" s="69"/>
      <c r="B618" s="70"/>
      <c r="C618" s="71"/>
      <c r="D618" s="72"/>
      <c r="E618" s="72"/>
      <c r="F618" s="72"/>
      <c r="G618" s="72"/>
      <c r="H618" s="72"/>
      <c r="I618" s="72"/>
      <c r="J618" s="72"/>
      <c r="K618" s="72"/>
      <c r="L618" s="72"/>
      <c r="M618" s="72"/>
      <c r="N618" s="72"/>
      <c r="O618" s="72"/>
      <c r="P618" s="72"/>
      <c r="Q618" s="72"/>
      <c r="R618" s="72"/>
      <c r="S618" s="24" t="str">
        <f>IF(COUNTA(A618:R618)=0,"",IF(AND(COUNTA(A618:C618)=3,COUNTIF('SRF Drop Downs'!$B$2:$B$5,'Sponsor Response Form (SRF)'!D618),COUNTIF('SRF Drop Downs'!$F$2:$F$5,'Sponsor Response Form (SRF)'!E618),COUNTIF('SRF Drop Downs'!$C$2:$C$4,'Sponsor Response Form (SRF)'!F618),COUNTIF('SRF Drop Downs'!$D$2:$D$6,'Sponsor Response Form (SRF)'!G618),COUNTIF('SRF Drop Downs'!$A$2:$A$5,'Sponsor Response Form (SRF)'!H618),COUNTIF('SRF Drop Downs'!$A$2:$A$4,'Sponsor Response Form (SRF)'!I618),COUNTIF('SRF Drop Downs'!$A$2:$A$5,'Sponsor Response Form (SRF)'!J618),COUNTIF('SRF Drop Downs'!$E$2:$E$7,'Sponsor Response Form (SRF)'!K618),COUNTIF('SRF Drop Downs'!$A$2:$A$4,'Sponsor Response Form (SRF)'!L618),COUNTIF('SRF Drop Downs'!$A$2:$A$4,'Sponsor Response Form (SRF)'!M618),COUNTIF('SRF Drop Downs'!$A$2:$A$4,'Sponsor Response Form (SRF)'!N618),COUNTIF('SRF Drop Downs'!$A$2:$A$4,'Sponsor Response Form (SRF)'!O618),COUNTIF('SRF Drop Downs'!$A$2:$A$4,'Sponsor Response Form (SRF)'!P618),COUNTIF('SRF Drop Downs'!$A$2:$A$4,'Sponsor Response Form (SRF)'!Q618),COUNTIF('SRF Drop Downs'!$A$2:$A$4,'Sponsor Response Form (SRF)'!R618)),"Complete","Incomplete"))</f>
        <v/>
      </c>
      <c r="T618" s="25" t="str">
        <f>IF(S618="Complete",IF(AND(NOT(ISNA(VLOOKUP(CONCATENATE(D618,E618,F618,G618,H618,I618,J618,K618),'SRF Drop Downs'!G:G,1,FALSE))),IF(AND(G618&lt;&gt;"C3",K618&lt;&gt;"O5"),IF(SUM(COUNTIF(L618:R618,"Y"),COUNTIF(L618:R618,"N"))=0,"V","I"),IF(COUNTIF(L618:R618,"Y"),"V","I"))="V", IF(AND('Sponsor Response Form (SRF)'!D618="M1", COUNTIF('OMS Response Form (ORF)'!C:C, B618)&gt;0), "I", "V")="V"), "Valid","Invalid")," ")</f>
        <v xml:space="preserve"> </v>
      </c>
    </row>
    <row r="619" spans="1:20" x14ac:dyDescent="0.25">
      <c r="A619" s="69"/>
      <c r="B619" s="70"/>
      <c r="C619" s="71"/>
      <c r="D619" s="72"/>
      <c r="E619" s="72"/>
      <c r="F619" s="72"/>
      <c r="G619" s="72"/>
      <c r="H619" s="72"/>
      <c r="I619" s="72"/>
      <c r="J619" s="72"/>
      <c r="K619" s="72"/>
      <c r="L619" s="72"/>
      <c r="M619" s="72"/>
      <c r="N619" s="72"/>
      <c r="O619" s="72"/>
      <c r="P619" s="72"/>
      <c r="Q619" s="72"/>
      <c r="R619" s="72"/>
      <c r="S619" s="24" t="str">
        <f>IF(COUNTA(A619:R619)=0,"",IF(AND(COUNTA(A619:C619)=3,COUNTIF('SRF Drop Downs'!$B$2:$B$5,'Sponsor Response Form (SRF)'!D619),COUNTIF('SRF Drop Downs'!$F$2:$F$5,'Sponsor Response Form (SRF)'!E619),COUNTIF('SRF Drop Downs'!$C$2:$C$4,'Sponsor Response Form (SRF)'!F619),COUNTIF('SRF Drop Downs'!$D$2:$D$6,'Sponsor Response Form (SRF)'!G619),COUNTIF('SRF Drop Downs'!$A$2:$A$5,'Sponsor Response Form (SRF)'!H619),COUNTIF('SRF Drop Downs'!$A$2:$A$4,'Sponsor Response Form (SRF)'!I619),COUNTIF('SRF Drop Downs'!$A$2:$A$5,'Sponsor Response Form (SRF)'!J619),COUNTIF('SRF Drop Downs'!$E$2:$E$7,'Sponsor Response Form (SRF)'!K619),COUNTIF('SRF Drop Downs'!$A$2:$A$4,'Sponsor Response Form (SRF)'!L619),COUNTIF('SRF Drop Downs'!$A$2:$A$4,'Sponsor Response Form (SRF)'!M619),COUNTIF('SRF Drop Downs'!$A$2:$A$4,'Sponsor Response Form (SRF)'!N619),COUNTIF('SRF Drop Downs'!$A$2:$A$4,'Sponsor Response Form (SRF)'!O619),COUNTIF('SRF Drop Downs'!$A$2:$A$4,'Sponsor Response Form (SRF)'!P619),COUNTIF('SRF Drop Downs'!$A$2:$A$4,'Sponsor Response Form (SRF)'!Q619),COUNTIF('SRF Drop Downs'!$A$2:$A$4,'Sponsor Response Form (SRF)'!R619)),"Complete","Incomplete"))</f>
        <v/>
      </c>
      <c r="T619" s="25" t="str">
        <f>IF(S619="Complete",IF(AND(NOT(ISNA(VLOOKUP(CONCATENATE(D619,E619,F619,G619,H619,I619,J619,K619),'SRF Drop Downs'!G:G,1,FALSE))),IF(AND(G619&lt;&gt;"C3",K619&lt;&gt;"O5"),IF(SUM(COUNTIF(L619:R619,"Y"),COUNTIF(L619:R619,"N"))=0,"V","I"),IF(COUNTIF(L619:R619,"Y"),"V","I"))="V", IF(AND('Sponsor Response Form (SRF)'!D619="M1", COUNTIF('OMS Response Form (ORF)'!C:C, B619)&gt;0), "I", "V")="V"), "Valid","Invalid")," ")</f>
        <v xml:space="preserve"> </v>
      </c>
    </row>
    <row r="620" spans="1:20" x14ac:dyDescent="0.25">
      <c r="A620" s="69"/>
      <c r="B620" s="70"/>
      <c r="C620" s="71"/>
      <c r="D620" s="72"/>
      <c r="E620" s="72"/>
      <c r="F620" s="72"/>
      <c r="G620" s="72"/>
      <c r="H620" s="72"/>
      <c r="I620" s="72"/>
      <c r="J620" s="72"/>
      <c r="K620" s="72"/>
      <c r="L620" s="72"/>
      <c r="M620" s="72"/>
      <c r="N620" s="72"/>
      <c r="O620" s="72"/>
      <c r="P620" s="72"/>
      <c r="Q620" s="72"/>
      <c r="R620" s="72"/>
      <c r="S620" s="24" t="str">
        <f>IF(COUNTA(A620:R620)=0,"",IF(AND(COUNTA(A620:C620)=3,COUNTIF('SRF Drop Downs'!$B$2:$B$5,'Sponsor Response Form (SRF)'!D620),COUNTIF('SRF Drop Downs'!$F$2:$F$5,'Sponsor Response Form (SRF)'!E620),COUNTIF('SRF Drop Downs'!$C$2:$C$4,'Sponsor Response Form (SRF)'!F620),COUNTIF('SRF Drop Downs'!$D$2:$D$6,'Sponsor Response Form (SRF)'!G620),COUNTIF('SRF Drop Downs'!$A$2:$A$5,'Sponsor Response Form (SRF)'!H620),COUNTIF('SRF Drop Downs'!$A$2:$A$4,'Sponsor Response Form (SRF)'!I620),COUNTIF('SRF Drop Downs'!$A$2:$A$5,'Sponsor Response Form (SRF)'!J620),COUNTIF('SRF Drop Downs'!$E$2:$E$7,'Sponsor Response Form (SRF)'!K620),COUNTIF('SRF Drop Downs'!$A$2:$A$4,'Sponsor Response Form (SRF)'!L620),COUNTIF('SRF Drop Downs'!$A$2:$A$4,'Sponsor Response Form (SRF)'!M620),COUNTIF('SRF Drop Downs'!$A$2:$A$4,'Sponsor Response Form (SRF)'!N620),COUNTIF('SRF Drop Downs'!$A$2:$A$4,'Sponsor Response Form (SRF)'!O620),COUNTIF('SRF Drop Downs'!$A$2:$A$4,'Sponsor Response Form (SRF)'!P620),COUNTIF('SRF Drop Downs'!$A$2:$A$4,'Sponsor Response Form (SRF)'!Q620),COUNTIF('SRF Drop Downs'!$A$2:$A$4,'Sponsor Response Form (SRF)'!R620)),"Complete","Incomplete"))</f>
        <v/>
      </c>
      <c r="T620" s="25" t="str">
        <f>IF(S620="Complete",IF(AND(NOT(ISNA(VLOOKUP(CONCATENATE(D620,E620,F620,G620,H620,I620,J620,K620),'SRF Drop Downs'!G:G,1,FALSE))),IF(AND(G620&lt;&gt;"C3",K620&lt;&gt;"O5"),IF(SUM(COUNTIF(L620:R620,"Y"),COUNTIF(L620:R620,"N"))=0,"V","I"),IF(COUNTIF(L620:R620,"Y"),"V","I"))="V", IF(AND('Sponsor Response Form (SRF)'!D620="M1", COUNTIF('OMS Response Form (ORF)'!C:C, B620)&gt;0), "I", "V")="V"), "Valid","Invalid")," ")</f>
        <v xml:space="preserve"> </v>
      </c>
    </row>
    <row r="621" spans="1:20" x14ac:dyDescent="0.25">
      <c r="A621" s="69"/>
      <c r="B621" s="70"/>
      <c r="C621" s="71"/>
      <c r="D621" s="72"/>
      <c r="E621" s="72"/>
      <c r="F621" s="72"/>
      <c r="G621" s="72"/>
      <c r="H621" s="72"/>
      <c r="I621" s="72"/>
      <c r="J621" s="72"/>
      <c r="K621" s="72"/>
      <c r="L621" s="72"/>
      <c r="M621" s="72"/>
      <c r="N621" s="72"/>
      <c r="O621" s="72"/>
      <c r="P621" s="72"/>
      <c r="Q621" s="72"/>
      <c r="R621" s="72"/>
      <c r="S621" s="24" t="str">
        <f>IF(COUNTA(A621:R621)=0,"",IF(AND(COUNTA(A621:C621)=3,COUNTIF('SRF Drop Downs'!$B$2:$B$5,'Sponsor Response Form (SRF)'!D621),COUNTIF('SRF Drop Downs'!$F$2:$F$5,'Sponsor Response Form (SRF)'!E621),COUNTIF('SRF Drop Downs'!$C$2:$C$4,'Sponsor Response Form (SRF)'!F621),COUNTIF('SRF Drop Downs'!$D$2:$D$6,'Sponsor Response Form (SRF)'!G621),COUNTIF('SRF Drop Downs'!$A$2:$A$5,'Sponsor Response Form (SRF)'!H621),COUNTIF('SRF Drop Downs'!$A$2:$A$4,'Sponsor Response Form (SRF)'!I621),COUNTIF('SRF Drop Downs'!$A$2:$A$5,'Sponsor Response Form (SRF)'!J621),COUNTIF('SRF Drop Downs'!$E$2:$E$7,'Sponsor Response Form (SRF)'!K621),COUNTIF('SRF Drop Downs'!$A$2:$A$4,'Sponsor Response Form (SRF)'!L621),COUNTIF('SRF Drop Downs'!$A$2:$A$4,'Sponsor Response Form (SRF)'!M621),COUNTIF('SRF Drop Downs'!$A$2:$A$4,'Sponsor Response Form (SRF)'!N621),COUNTIF('SRF Drop Downs'!$A$2:$A$4,'Sponsor Response Form (SRF)'!O621),COUNTIF('SRF Drop Downs'!$A$2:$A$4,'Sponsor Response Form (SRF)'!P621),COUNTIF('SRF Drop Downs'!$A$2:$A$4,'Sponsor Response Form (SRF)'!Q621),COUNTIF('SRF Drop Downs'!$A$2:$A$4,'Sponsor Response Form (SRF)'!R621)),"Complete","Incomplete"))</f>
        <v/>
      </c>
      <c r="T621" s="25" t="str">
        <f>IF(S621="Complete",IF(AND(NOT(ISNA(VLOOKUP(CONCATENATE(D621,E621,F621,G621,H621,I621,J621,K621),'SRF Drop Downs'!G:G,1,FALSE))),IF(AND(G621&lt;&gt;"C3",K621&lt;&gt;"O5"),IF(SUM(COUNTIF(L621:R621,"Y"),COUNTIF(L621:R621,"N"))=0,"V","I"),IF(COUNTIF(L621:R621,"Y"),"V","I"))="V", IF(AND('Sponsor Response Form (SRF)'!D621="M1", COUNTIF('OMS Response Form (ORF)'!C:C, B621)&gt;0), "I", "V")="V"), "Valid","Invalid")," ")</f>
        <v xml:space="preserve"> </v>
      </c>
    </row>
    <row r="622" spans="1:20" x14ac:dyDescent="0.25">
      <c r="A622" s="69"/>
      <c r="B622" s="70"/>
      <c r="C622" s="71"/>
      <c r="D622" s="72"/>
      <c r="E622" s="72"/>
      <c r="F622" s="72"/>
      <c r="G622" s="72"/>
      <c r="H622" s="72"/>
      <c r="I622" s="72"/>
      <c r="J622" s="72"/>
      <c r="K622" s="72"/>
      <c r="L622" s="72"/>
      <c r="M622" s="72"/>
      <c r="N622" s="72"/>
      <c r="O622" s="72"/>
      <c r="P622" s="72"/>
      <c r="Q622" s="72"/>
      <c r="R622" s="72"/>
      <c r="S622" s="24" t="str">
        <f>IF(COUNTA(A622:R622)=0,"",IF(AND(COUNTA(A622:C622)=3,COUNTIF('SRF Drop Downs'!$B$2:$B$5,'Sponsor Response Form (SRF)'!D622),COUNTIF('SRF Drop Downs'!$F$2:$F$5,'Sponsor Response Form (SRF)'!E622),COUNTIF('SRF Drop Downs'!$C$2:$C$4,'Sponsor Response Form (SRF)'!F622),COUNTIF('SRF Drop Downs'!$D$2:$D$6,'Sponsor Response Form (SRF)'!G622),COUNTIF('SRF Drop Downs'!$A$2:$A$5,'Sponsor Response Form (SRF)'!H622),COUNTIF('SRF Drop Downs'!$A$2:$A$4,'Sponsor Response Form (SRF)'!I622),COUNTIF('SRF Drop Downs'!$A$2:$A$5,'Sponsor Response Form (SRF)'!J622),COUNTIF('SRF Drop Downs'!$E$2:$E$7,'Sponsor Response Form (SRF)'!K622),COUNTIF('SRF Drop Downs'!$A$2:$A$4,'Sponsor Response Form (SRF)'!L622),COUNTIF('SRF Drop Downs'!$A$2:$A$4,'Sponsor Response Form (SRF)'!M622),COUNTIF('SRF Drop Downs'!$A$2:$A$4,'Sponsor Response Form (SRF)'!N622),COUNTIF('SRF Drop Downs'!$A$2:$A$4,'Sponsor Response Form (SRF)'!O622),COUNTIF('SRF Drop Downs'!$A$2:$A$4,'Sponsor Response Form (SRF)'!P622),COUNTIF('SRF Drop Downs'!$A$2:$A$4,'Sponsor Response Form (SRF)'!Q622),COUNTIF('SRF Drop Downs'!$A$2:$A$4,'Sponsor Response Form (SRF)'!R622)),"Complete","Incomplete"))</f>
        <v/>
      </c>
      <c r="T622" s="25" t="str">
        <f>IF(S622="Complete",IF(AND(NOT(ISNA(VLOOKUP(CONCATENATE(D622,E622,F622,G622,H622,I622,J622,K622),'SRF Drop Downs'!G:G,1,FALSE))),IF(AND(G622&lt;&gt;"C3",K622&lt;&gt;"O5"),IF(SUM(COUNTIF(L622:R622,"Y"),COUNTIF(L622:R622,"N"))=0,"V","I"),IF(COUNTIF(L622:R622,"Y"),"V","I"))="V", IF(AND('Sponsor Response Form (SRF)'!D622="M1", COUNTIF('OMS Response Form (ORF)'!C:C, B622)&gt;0), "I", "V")="V"), "Valid","Invalid")," ")</f>
        <v xml:space="preserve"> </v>
      </c>
    </row>
    <row r="623" spans="1:20" x14ac:dyDescent="0.25">
      <c r="A623" s="69"/>
      <c r="B623" s="70"/>
      <c r="C623" s="71"/>
      <c r="D623" s="72"/>
      <c r="E623" s="72"/>
      <c r="F623" s="72"/>
      <c r="G623" s="72"/>
      <c r="H623" s="72"/>
      <c r="I623" s="72"/>
      <c r="J623" s="72"/>
      <c r="K623" s="72"/>
      <c r="L623" s="72"/>
      <c r="M623" s="72"/>
      <c r="N623" s="72"/>
      <c r="O623" s="72"/>
      <c r="P623" s="72"/>
      <c r="Q623" s="72"/>
      <c r="R623" s="72"/>
      <c r="S623" s="24" t="str">
        <f>IF(COUNTA(A623:R623)=0,"",IF(AND(COUNTA(A623:C623)=3,COUNTIF('SRF Drop Downs'!$B$2:$B$5,'Sponsor Response Form (SRF)'!D623),COUNTIF('SRF Drop Downs'!$F$2:$F$5,'Sponsor Response Form (SRF)'!E623),COUNTIF('SRF Drop Downs'!$C$2:$C$4,'Sponsor Response Form (SRF)'!F623),COUNTIF('SRF Drop Downs'!$D$2:$D$6,'Sponsor Response Form (SRF)'!G623),COUNTIF('SRF Drop Downs'!$A$2:$A$5,'Sponsor Response Form (SRF)'!H623),COUNTIF('SRF Drop Downs'!$A$2:$A$4,'Sponsor Response Form (SRF)'!I623),COUNTIF('SRF Drop Downs'!$A$2:$A$5,'Sponsor Response Form (SRF)'!J623),COUNTIF('SRF Drop Downs'!$E$2:$E$7,'Sponsor Response Form (SRF)'!K623),COUNTIF('SRF Drop Downs'!$A$2:$A$4,'Sponsor Response Form (SRF)'!L623),COUNTIF('SRF Drop Downs'!$A$2:$A$4,'Sponsor Response Form (SRF)'!M623),COUNTIF('SRF Drop Downs'!$A$2:$A$4,'Sponsor Response Form (SRF)'!N623),COUNTIF('SRF Drop Downs'!$A$2:$A$4,'Sponsor Response Form (SRF)'!O623),COUNTIF('SRF Drop Downs'!$A$2:$A$4,'Sponsor Response Form (SRF)'!P623),COUNTIF('SRF Drop Downs'!$A$2:$A$4,'Sponsor Response Form (SRF)'!Q623),COUNTIF('SRF Drop Downs'!$A$2:$A$4,'Sponsor Response Form (SRF)'!R623)),"Complete","Incomplete"))</f>
        <v/>
      </c>
      <c r="T623" s="25" t="str">
        <f>IF(S623="Complete",IF(AND(NOT(ISNA(VLOOKUP(CONCATENATE(D623,E623,F623,G623,H623,I623,J623,K623),'SRF Drop Downs'!G:G,1,FALSE))),IF(AND(G623&lt;&gt;"C3",K623&lt;&gt;"O5"),IF(SUM(COUNTIF(L623:R623,"Y"),COUNTIF(L623:R623,"N"))=0,"V","I"),IF(COUNTIF(L623:R623,"Y"),"V","I"))="V", IF(AND('Sponsor Response Form (SRF)'!D623="M1", COUNTIF('OMS Response Form (ORF)'!C:C, B623)&gt;0), "I", "V")="V"), "Valid","Invalid")," ")</f>
        <v xml:space="preserve"> </v>
      </c>
    </row>
    <row r="624" spans="1:20" x14ac:dyDescent="0.25">
      <c r="A624" s="69"/>
      <c r="B624" s="70"/>
      <c r="C624" s="71"/>
      <c r="D624" s="72"/>
      <c r="E624" s="72"/>
      <c r="F624" s="72"/>
      <c r="G624" s="72"/>
      <c r="H624" s="72"/>
      <c r="I624" s="72"/>
      <c r="J624" s="72"/>
      <c r="K624" s="72"/>
      <c r="L624" s="72"/>
      <c r="M624" s="72"/>
      <c r="N624" s="72"/>
      <c r="O624" s="72"/>
      <c r="P624" s="72"/>
      <c r="Q624" s="72"/>
      <c r="R624" s="72"/>
      <c r="S624" s="24" t="str">
        <f>IF(COUNTA(A624:R624)=0,"",IF(AND(COUNTA(A624:C624)=3,COUNTIF('SRF Drop Downs'!$B$2:$B$5,'Sponsor Response Form (SRF)'!D624),COUNTIF('SRF Drop Downs'!$F$2:$F$5,'Sponsor Response Form (SRF)'!E624),COUNTIF('SRF Drop Downs'!$C$2:$C$4,'Sponsor Response Form (SRF)'!F624),COUNTIF('SRF Drop Downs'!$D$2:$D$6,'Sponsor Response Form (SRF)'!G624),COUNTIF('SRF Drop Downs'!$A$2:$A$5,'Sponsor Response Form (SRF)'!H624),COUNTIF('SRF Drop Downs'!$A$2:$A$4,'Sponsor Response Form (SRF)'!I624),COUNTIF('SRF Drop Downs'!$A$2:$A$5,'Sponsor Response Form (SRF)'!J624),COUNTIF('SRF Drop Downs'!$E$2:$E$7,'Sponsor Response Form (SRF)'!K624),COUNTIF('SRF Drop Downs'!$A$2:$A$4,'Sponsor Response Form (SRF)'!L624),COUNTIF('SRF Drop Downs'!$A$2:$A$4,'Sponsor Response Form (SRF)'!M624),COUNTIF('SRF Drop Downs'!$A$2:$A$4,'Sponsor Response Form (SRF)'!N624),COUNTIF('SRF Drop Downs'!$A$2:$A$4,'Sponsor Response Form (SRF)'!O624),COUNTIF('SRF Drop Downs'!$A$2:$A$4,'Sponsor Response Form (SRF)'!P624),COUNTIF('SRF Drop Downs'!$A$2:$A$4,'Sponsor Response Form (SRF)'!Q624),COUNTIF('SRF Drop Downs'!$A$2:$A$4,'Sponsor Response Form (SRF)'!R624)),"Complete","Incomplete"))</f>
        <v/>
      </c>
      <c r="T624" s="25" t="str">
        <f>IF(S624="Complete",IF(AND(NOT(ISNA(VLOOKUP(CONCATENATE(D624,E624,F624,G624,H624,I624,J624,K624),'SRF Drop Downs'!G:G,1,FALSE))),IF(AND(G624&lt;&gt;"C3",K624&lt;&gt;"O5"),IF(SUM(COUNTIF(L624:R624,"Y"),COUNTIF(L624:R624,"N"))=0,"V","I"),IF(COUNTIF(L624:R624,"Y"),"V","I"))="V", IF(AND('Sponsor Response Form (SRF)'!D624="M1", COUNTIF('OMS Response Form (ORF)'!C:C, B624)&gt;0), "I", "V")="V"), "Valid","Invalid")," ")</f>
        <v xml:space="preserve"> </v>
      </c>
    </row>
    <row r="625" spans="1:20" x14ac:dyDescent="0.25">
      <c r="A625" s="69"/>
      <c r="B625" s="70"/>
      <c r="C625" s="71"/>
      <c r="D625" s="72"/>
      <c r="E625" s="72"/>
      <c r="F625" s="72"/>
      <c r="G625" s="72"/>
      <c r="H625" s="72"/>
      <c r="I625" s="72"/>
      <c r="J625" s="72"/>
      <c r="K625" s="72"/>
      <c r="L625" s="72"/>
      <c r="M625" s="72"/>
      <c r="N625" s="72"/>
      <c r="O625" s="72"/>
      <c r="P625" s="72"/>
      <c r="Q625" s="72"/>
      <c r="R625" s="72"/>
      <c r="S625" s="24" t="str">
        <f>IF(COUNTA(A625:R625)=0,"",IF(AND(COUNTA(A625:C625)=3,COUNTIF('SRF Drop Downs'!$B$2:$B$5,'Sponsor Response Form (SRF)'!D625),COUNTIF('SRF Drop Downs'!$F$2:$F$5,'Sponsor Response Form (SRF)'!E625),COUNTIF('SRF Drop Downs'!$C$2:$C$4,'Sponsor Response Form (SRF)'!F625),COUNTIF('SRF Drop Downs'!$D$2:$D$6,'Sponsor Response Form (SRF)'!G625),COUNTIF('SRF Drop Downs'!$A$2:$A$5,'Sponsor Response Form (SRF)'!H625),COUNTIF('SRF Drop Downs'!$A$2:$A$4,'Sponsor Response Form (SRF)'!I625),COUNTIF('SRF Drop Downs'!$A$2:$A$5,'Sponsor Response Form (SRF)'!J625),COUNTIF('SRF Drop Downs'!$E$2:$E$7,'Sponsor Response Form (SRF)'!K625),COUNTIF('SRF Drop Downs'!$A$2:$A$4,'Sponsor Response Form (SRF)'!L625),COUNTIF('SRF Drop Downs'!$A$2:$A$4,'Sponsor Response Form (SRF)'!M625),COUNTIF('SRF Drop Downs'!$A$2:$A$4,'Sponsor Response Form (SRF)'!N625),COUNTIF('SRF Drop Downs'!$A$2:$A$4,'Sponsor Response Form (SRF)'!O625),COUNTIF('SRF Drop Downs'!$A$2:$A$4,'Sponsor Response Form (SRF)'!P625),COUNTIF('SRF Drop Downs'!$A$2:$A$4,'Sponsor Response Form (SRF)'!Q625),COUNTIF('SRF Drop Downs'!$A$2:$A$4,'Sponsor Response Form (SRF)'!R625)),"Complete","Incomplete"))</f>
        <v/>
      </c>
      <c r="T625" s="25" t="str">
        <f>IF(S625="Complete",IF(AND(NOT(ISNA(VLOOKUP(CONCATENATE(D625,E625,F625,G625,H625,I625,J625,K625),'SRF Drop Downs'!G:G,1,FALSE))),IF(AND(G625&lt;&gt;"C3",K625&lt;&gt;"O5"),IF(SUM(COUNTIF(L625:R625,"Y"),COUNTIF(L625:R625,"N"))=0,"V","I"),IF(COUNTIF(L625:R625,"Y"),"V","I"))="V", IF(AND('Sponsor Response Form (SRF)'!D625="M1", COUNTIF('OMS Response Form (ORF)'!C:C, B625)&gt;0), "I", "V")="V"), "Valid","Invalid")," ")</f>
        <v xml:space="preserve"> </v>
      </c>
    </row>
    <row r="626" spans="1:20" x14ac:dyDescent="0.25">
      <c r="A626" s="69"/>
      <c r="B626" s="70"/>
      <c r="C626" s="71"/>
      <c r="D626" s="72"/>
      <c r="E626" s="72"/>
      <c r="F626" s="72"/>
      <c r="G626" s="72"/>
      <c r="H626" s="72"/>
      <c r="I626" s="72"/>
      <c r="J626" s="72"/>
      <c r="K626" s="72"/>
      <c r="L626" s="72"/>
      <c r="M626" s="72"/>
      <c r="N626" s="72"/>
      <c r="O626" s="72"/>
      <c r="P626" s="72"/>
      <c r="Q626" s="72"/>
      <c r="R626" s="72"/>
      <c r="S626" s="24" t="str">
        <f>IF(COUNTA(A626:R626)=0,"",IF(AND(COUNTA(A626:C626)=3,COUNTIF('SRF Drop Downs'!$B$2:$B$5,'Sponsor Response Form (SRF)'!D626),COUNTIF('SRF Drop Downs'!$F$2:$F$5,'Sponsor Response Form (SRF)'!E626),COUNTIF('SRF Drop Downs'!$C$2:$C$4,'Sponsor Response Form (SRF)'!F626),COUNTIF('SRF Drop Downs'!$D$2:$D$6,'Sponsor Response Form (SRF)'!G626),COUNTIF('SRF Drop Downs'!$A$2:$A$5,'Sponsor Response Form (SRF)'!H626),COUNTIF('SRF Drop Downs'!$A$2:$A$4,'Sponsor Response Form (SRF)'!I626),COUNTIF('SRF Drop Downs'!$A$2:$A$5,'Sponsor Response Form (SRF)'!J626),COUNTIF('SRF Drop Downs'!$E$2:$E$7,'Sponsor Response Form (SRF)'!K626),COUNTIF('SRF Drop Downs'!$A$2:$A$4,'Sponsor Response Form (SRF)'!L626),COUNTIF('SRF Drop Downs'!$A$2:$A$4,'Sponsor Response Form (SRF)'!M626),COUNTIF('SRF Drop Downs'!$A$2:$A$4,'Sponsor Response Form (SRF)'!N626),COUNTIF('SRF Drop Downs'!$A$2:$A$4,'Sponsor Response Form (SRF)'!O626),COUNTIF('SRF Drop Downs'!$A$2:$A$4,'Sponsor Response Form (SRF)'!P626),COUNTIF('SRF Drop Downs'!$A$2:$A$4,'Sponsor Response Form (SRF)'!Q626),COUNTIF('SRF Drop Downs'!$A$2:$A$4,'Sponsor Response Form (SRF)'!R626)),"Complete","Incomplete"))</f>
        <v/>
      </c>
      <c r="T626" s="25" t="str">
        <f>IF(S626="Complete",IF(AND(NOT(ISNA(VLOOKUP(CONCATENATE(D626,E626,F626,G626,H626,I626,J626,K626),'SRF Drop Downs'!G:G,1,FALSE))),IF(AND(G626&lt;&gt;"C3",K626&lt;&gt;"O5"),IF(SUM(COUNTIF(L626:R626,"Y"),COUNTIF(L626:R626,"N"))=0,"V","I"),IF(COUNTIF(L626:R626,"Y"),"V","I"))="V", IF(AND('Sponsor Response Form (SRF)'!D626="M1", COUNTIF('OMS Response Form (ORF)'!C:C, B626)&gt;0), "I", "V")="V"), "Valid","Invalid")," ")</f>
        <v xml:space="preserve"> </v>
      </c>
    </row>
    <row r="627" spans="1:20" x14ac:dyDescent="0.25">
      <c r="A627" s="69"/>
      <c r="B627" s="70"/>
      <c r="C627" s="71"/>
      <c r="D627" s="72"/>
      <c r="E627" s="72"/>
      <c r="F627" s="72"/>
      <c r="G627" s="72"/>
      <c r="H627" s="72"/>
      <c r="I627" s="72"/>
      <c r="J627" s="72"/>
      <c r="K627" s="72"/>
      <c r="L627" s="72"/>
      <c r="M627" s="72"/>
      <c r="N627" s="72"/>
      <c r="O627" s="72"/>
      <c r="P627" s="72"/>
      <c r="Q627" s="72"/>
      <c r="R627" s="72"/>
      <c r="S627" s="24" t="str">
        <f>IF(COUNTA(A627:R627)=0,"",IF(AND(COUNTA(A627:C627)=3,COUNTIF('SRF Drop Downs'!$B$2:$B$5,'Sponsor Response Form (SRF)'!D627),COUNTIF('SRF Drop Downs'!$F$2:$F$5,'Sponsor Response Form (SRF)'!E627),COUNTIF('SRF Drop Downs'!$C$2:$C$4,'Sponsor Response Form (SRF)'!F627),COUNTIF('SRF Drop Downs'!$D$2:$D$6,'Sponsor Response Form (SRF)'!G627),COUNTIF('SRF Drop Downs'!$A$2:$A$5,'Sponsor Response Form (SRF)'!H627),COUNTIF('SRF Drop Downs'!$A$2:$A$4,'Sponsor Response Form (SRF)'!I627),COUNTIF('SRF Drop Downs'!$A$2:$A$5,'Sponsor Response Form (SRF)'!J627),COUNTIF('SRF Drop Downs'!$E$2:$E$7,'Sponsor Response Form (SRF)'!K627),COUNTIF('SRF Drop Downs'!$A$2:$A$4,'Sponsor Response Form (SRF)'!L627),COUNTIF('SRF Drop Downs'!$A$2:$A$4,'Sponsor Response Form (SRF)'!M627),COUNTIF('SRF Drop Downs'!$A$2:$A$4,'Sponsor Response Form (SRF)'!N627),COUNTIF('SRF Drop Downs'!$A$2:$A$4,'Sponsor Response Form (SRF)'!O627),COUNTIF('SRF Drop Downs'!$A$2:$A$4,'Sponsor Response Form (SRF)'!P627),COUNTIF('SRF Drop Downs'!$A$2:$A$4,'Sponsor Response Form (SRF)'!Q627),COUNTIF('SRF Drop Downs'!$A$2:$A$4,'Sponsor Response Form (SRF)'!R627)),"Complete","Incomplete"))</f>
        <v/>
      </c>
      <c r="T627" s="25" t="str">
        <f>IF(S627="Complete",IF(AND(NOT(ISNA(VLOOKUP(CONCATENATE(D627,E627,F627,G627,H627,I627,J627,K627),'SRF Drop Downs'!G:G,1,FALSE))),IF(AND(G627&lt;&gt;"C3",K627&lt;&gt;"O5"),IF(SUM(COUNTIF(L627:R627,"Y"),COUNTIF(L627:R627,"N"))=0,"V","I"),IF(COUNTIF(L627:R627,"Y"),"V","I"))="V", IF(AND('Sponsor Response Form (SRF)'!D627="M1", COUNTIF('OMS Response Form (ORF)'!C:C, B627)&gt;0), "I", "V")="V"), "Valid","Invalid")," ")</f>
        <v xml:space="preserve"> </v>
      </c>
    </row>
    <row r="628" spans="1:20" x14ac:dyDescent="0.25">
      <c r="A628" s="69"/>
      <c r="B628" s="70"/>
      <c r="C628" s="71"/>
      <c r="D628" s="72"/>
      <c r="E628" s="72"/>
      <c r="F628" s="72"/>
      <c r="G628" s="72"/>
      <c r="H628" s="72"/>
      <c r="I628" s="72"/>
      <c r="J628" s="72"/>
      <c r="K628" s="72"/>
      <c r="L628" s="72"/>
      <c r="M628" s="72"/>
      <c r="N628" s="72"/>
      <c r="O628" s="72"/>
      <c r="P628" s="72"/>
      <c r="Q628" s="72"/>
      <c r="R628" s="72"/>
      <c r="S628" s="24" t="str">
        <f>IF(COUNTA(A628:R628)=0,"",IF(AND(COUNTA(A628:C628)=3,COUNTIF('SRF Drop Downs'!$B$2:$B$5,'Sponsor Response Form (SRF)'!D628),COUNTIF('SRF Drop Downs'!$F$2:$F$5,'Sponsor Response Form (SRF)'!E628),COUNTIF('SRF Drop Downs'!$C$2:$C$4,'Sponsor Response Form (SRF)'!F628),COUNTIF('SRF Drop Downs'!$D$2:$D$6,'Sponsor Response Form (SRF)'!G628),COUNTIF('SRF Drop Downs'!$A$2:$A$5,'Sponsor Response Form (SRF)'!H628),COUNTIF('SRF Drop Downs'!$A$2:$A$4,'Sponsor Response Form (SRF)'!I628),COUNTIF('SRF Drop Downs'!$A$2:$A$5,'Sponsor Response Form (SRF)'!J628),COUNTIF('SRF Drop Downs'!$E$2:$E$7,'Sponsor Response Form (SRF)'!K628),COUNTIF('SRF Drop Downs'!$A$2:$A$4,'Sponsor Response Form (SRF)'!L628),COUNTIF('SRF Drop Downs'!$A$2:$A$4,'Sponsor Response Form (SRF)'!M628),COUNTIF('SRF Drop Downs'!$A$2:$A$4,'Sponsor Response Form (SRF)'!N628),COUNTIF('SRF Drop Downs'!$A$2:$A$4,'Sponsor Response Form (SRF)'!O628),COUNTIF('SRF Drop Downs'!$A$2:$A$4,'Sponsor Response Form (SRF)'!P628),COUNTIF('SRF Drop Downs'!$A$2:$A$4,'Sponsor Response Form (SRF)'!Q628),COUNTIF('SRF Drop Downs'!$A$2:$A$4,'Sponsor Response Form (SRF)'!R628)),"Complete","Incomplete"))</f>
        <v/>
      </c>
      <c r="T628" s="25" t="str">
        <f>IF(S628="Complete",IF(AND(NOT(ISNA(VLOOKUP(CONCATENATE(D628,E628,F628,G628,H628,I628,J628,K628),'SRF Drop Downs'!G:G,1,FALSE))),IF(AND(G628&lt;&gt;"C3",K628&lt;&gt;"O5"),IF(SUM(COUNTIF(L628:R628,"Y"),COUNTIF(L628:R628,"N"))=0,"V","I"),IF(COUNTIF(L628:R628,"Y"),"V","I"))="V", IF(AND('Sponsor Response Form (SRF)'!D628="M1", COUNTIF('OMS Response Form (ORF)'!C:C, B628)&gt;0), "I", "V")="V"), "Valid","Invalid")," ")</f>
        <v xml:space="preserve"> </v>
      </c>
    </row>
    <row r="629" spans="1:20" x14ac:dyDescent="0.25">
      <c r="A629" s="69"/>
      <c r="B629" s="70"/>
      <c r="C629" s="71"/>
      <c r="D629" s="72"/>
      <c r="E629" s="72"/>
      <c r="F629" s="72"/>
      <c r="G629" s="72"/>
      <c r="H629" s="72"/>
      <c r="I629" s="72"/>
      <c r="J629" s="72"/>
      <c r="K629" s="72"/>
      <c r="L629" s="72"/>
      <c r="M629" s="72"/>
      <c r="N629" s="72"/>
      <c r="O629" s="72"/>
      <c r="P629" s="72"/>
      <c r="Q629" s="72"/>
      <c r="R629" s="72"/>
      <c r="S629" s="24" t="str">
        <f>IF(COUNTA(A629:R629)=0,"",IF(AND(COUNTA(A629:C629)=3,COUNTIF('SRF Drop Downs'!$B$2:$B$5,'Sponsor Response Form (SRF)'!D629),COUNTIF('SRF Drop Downs'!$F$2:$F$5,'Sponsor Response Form (SRF)'!E629),COUNTIF('SRF Drop Downs'!$C$2:$C$4,'Sponsor Response Form (SRF)'!F629),COUNTIF('SRF Drop Downs'!$D$2:$D$6,'Sponsor Response Form (SRF)'!G629),COUNTIF('SRF Drop Downs'!$A$2:$A$5,'Sponsor Response Form (SRF)'!H629),COUNTIF('SRF Drop Downs'!$A$2:$A$4,'Sponsor Response Form (SRF)'!I629),COUNTIF('SRF Drop Downs'!$A$2:$A$5,'Sponsor Response Form (SRF)'!J629),COUNTIF('SRF Drop Downs'!$E$2:$E$7,'Sponsor Response Form (SRF)'!K629),COUNTIF('SRF Drop Downs'!$A$2:$A$4,'Sponsor Response Form (SRF)'!L629),COUNTIF('SRF Drop Downs'!$A$2:$A$4,'Sponsor Response Form (SRF)'!M629),COUNTIF('SRF Drop Downs'!$A$2:$A$4,'Sponsor Response Form (SRF)'!N629),COUNTIF('SRF Drop Downs'!$A$2:$A$4,'Sponsor Response Form (SRF)'!O629),COUNTIF('SRF Drop Downs'!$A$2:$A$4,'Sponsor Response Form (SRF)'!P629),COUNTIF('SRF Drop Downs'!$A$2:$A$4,'Sponsor Response Form (SRF)'!Q629),COUNTIF('SRF Drop Downs'!$A$2:$A$4,'Sponsor Response Form (SRF)'!R629)),"Complete","Incomplete"))</f>
        <v/>
      </c>
      <c r="T629" s="25" t="str">
        <f>IF(S629="Complete",IF(AND(NOT(ISNA(VLOOKUP(CONCATENATE(D629,E629,F629,G629,H629,I629,J629,K629),'SRF Drop Downs'!G:G,1,FALSE))),IF(AND(G629&lt;&gt;"C3",K629&lt;&gt;"O5"),IF(SUM(COUNTIF(L629:R629,"Y"),COUNTIF(L629:R629,"N"))=0,"V","I"),IF(COUNTIF(L629:R629,"Y"),"V","I"))="V", IF(AND('Sponsor Response Form (SRF)'!D629="M1", COUNTIF('OMS Response Form (ORF)'!C:C, B629)&gt;0), "I", "V")="V"), "Valid","Invalid")," ")</f>
        <v xml:space="preserve"> </v>
      </c>
    </row>
    <row r="630" spans="1:20" x14ac:dyDescent="0.25">
      <c r="A630" s="69"/>
      <c r="B630" s="70"/>
      <c r="C630" s="71"/>
      <c r="D630" s="72"/>
      <c r="E630" s="72"/>
      <c r="F630" s="72"/>
      <c r="G630" s="72"/>
      <c r="H630" s="72"/>
      <c r="I630" s="72"/>
      <c r="J630" s="72"/>
      <c r="K630" s="72"/>
      <c r="L630" s="72"/>
      <c r="M630" s="72"/>
      <c r="N630" s="72"/>
      <c r="O630" s="72"/>
      <c r="P630" s="72"/>
      <c r="Q630" s="72"/>
      <c r="R630" s="72"/>
      <c r="S630" s="24" t="str">
        <f>IF(COUNTA(A630:R630)=0,"",IF(AND(COUNTA(A630:C630)=3,COUNTIF('SRF Drop Downs'!$B$2:$B$5,'Sponsor Response Form (SRF)'!D630),COUNTIF('SRF Drop Downs'!$F$2:$F$5,'Sponsor Response Form (SRF)'!E630),COUNTIF('SRF Drop Downs'!$C$2:$C$4,'Sponsor Response Form (SRF)'!F630),COUNTIF('SRF Drop Downs'!$D$2:$D$6,'Sponsor Response Form (SRF)'!G630),COUNTIF('SRF Drop Downs'!$A$2:$A$5,'Sponsor Response Form (SRF)'!H630),COUNTIF('SRF Drop Downs'!$A$2:$A$4,'Sponsor Response Form (SRF)'!I630),COUNTIF('SRF Drop Downs'!$A$2:$A$5,'Sponsor Response Form (SRF)'!J630),COUNTIF('SRF Drop Downs'!$E$2:$E$7,'Sponsor Response Form (SRF)'!K630),COUNTIF('SRF Drop Downs'!$A$2:$A$4,'Sponsor Response Form (SRF)'!L630),COUNTIF('SRF Drop Downs'!$A$2:$A$4,'Sponsor Response Form (SRF)'!M630),COUNTIF('SRF Drop Downs'!$A$2:$A$4,'Sponsor Response Form (SRF)'!N630),COUNTIF('SRF Drop Downs'!$A$2:$A$4,'Sponsor Response Form (SRF)'!O630),COUNTIF('SRF Drop Downs'!$A$2:$A$4,'Sponsor Response Form (SRF)'!P630),COUNTIF('SRF Drop Downs'!$A$2:$A$4,'Sponsor Response Form (SRF)'!Q630),COUNTIF('SRF Drop Downs'!$A$2:$A$4,'Sponsor Response Form (SRF)'!R630)),"Complete","Incomplete"))</f>
        <v/>
      </c>
      <c r="T630" s="25" t="str">
        <f>IF(S630="Complete",IF(AND(NOT(ISNA(VLOOKUP(CONCATENATE(D630,E630,F630,G630,H630,I630,J630,K630),'SRF Drop Downs'!G:G,1,FALSE))),IF(AND(G630&lt;&gt;"C3",K630&lt;&gt;"O5"),IF(SUM(COUNTIF(L630:R630,"Y"),COUNTIF(L630:R630,"N"))=0,"V","I"),IF(COUNTIF(L630:R630,"Y"),"V","I"))="V", IF(AND('Sponsor Response Form (SRF)'!D630="M1", COUNTIF('OMS Response Form (ORF)'!C:C, B630)&gt;0), "I", "V")="V"), "Valid","Invalid")," ")</f>
        <v xml:space="preserve"> </v>
      </c>
    </row>
    <row r="631" spans="1:20" x14ac:dyDescent="0.25">
      <c r="A631" s="69"/>
      <c r="B631" s="70"/>
      <c r="C631" s="71"/>
      <c r="D631" s="72"/>
      <c r="E631" s="72"/>
      <c r="F631" s="72"/>
      <c r="G631" s="72"/>
      <c r="H631" s="72"/>
      <c r="I631" s="72"/>
      <c r="J631" s="72"/>
      <c r="K631" s="72"/>
      <c r="L631" s="72"/>
      <c r="M631" s="72"/>
      <c r="N631" s="72"/>
      <c r="O631" s="72"/>
      <c r="P631" s="72"/>
      <c r="Q631" s="72"/>
      <c r="R631" s="72"/>
      <c r="S631" s="24" t="str">
        <f>IF(COUNTA(A631:R631)=0,"",IF(AND(COUNTA(A631:C631)=3,COUNTIF('SRF Drop Downs'!$B$2:$B$5,'Sponsor Response Form (SRF)'!D631),COUNTIF('SRF Drop Downs'!$F$2:$F$5,'Sponsor Response Form (SRF)'!E631),COUNTIF('SRF Drop Downs'!$C$2:$C$4,'Sponsor Response Form (SRF)'!F631),COUNTIF('SRF Drop Downs'!$D$2:$D$6,'Sponsor Response Form (SRF)'!G631),COUNTIF('SRF Drop Downs'!$A$2:$A$5,'Sponsor Response Form (SRF)'!H631),COUNTIF('SRF Drop Downs'!$A$2:$A$4,'Sponsor Response Form (SRF)'!I631),COUNTIF('SRF Drop Downs'!$A$2:$A$5,'Sponsor Response Form (SRF)'!J631),COUNTIF('SRF Drop Downs'!$E$2:$E$7,'Sponsor Response Form (SRF)'!K631),COUNTIF('SRF Drop Downs'!$A$2:$A$4,'Sponsor Response Form (SRF)'!L631),COUNTIF('SRF Drop Downs'!$A$2:$A$4,'Sponsor Response Form (SRF)'!M631),COUNTIF('SRF Drop Downs'!$A$2:$A$4,'Sponsor Response Form (SRF)'!N631),COUNTIF('SRF Drop Downs'!$A$2:$A$4,'Sponsor Response Form (SRF)'!O631),COUNTIF('SRF Drop Downs'!$A$2:$A$4,'Sponsor Response Form (SRF)'!P631),COUNTIF('SRF Drop Downs'!$A$2:$A$4,'Sponsor Response Form (SRF)'!Q631),COUNTIF('SRF Drop Downs'!$A$2:$A$4,'Sponsor Response Form (SRF)'!R631)),"Complete","Incomplete"))</f>
        <v/>
      </c>
      <c r="T631" s="25" t="str">
        <f>IF(S631="Complete",IF(AND(NOT(ISNA(VLOOKUP(CONCATENATE(D631,E631,F631,G631,H631,I631,J631,K631),'SRF Drop Downs'!G:G,1,FALSE))),IF(AND(G631&lt;&gt;"C3",K631&lt;&gt;"O5"),IF(SUM(COUNTIF(L631:R631,"Y"),COUNTIF(L631:R631,"N"))=0,"V","I"),IF(COUNTIF(L631:R631,"Y"),"V","I"))="V", IF(AND('Sponsor Response Form (SRF)'!D631="M1", COUNTIF('OMS Response Form (ORF)'!C:C, B631)&gt;0), "I", "V")="V"), "Valid","Invalid")," ")</f>
        <v xml:space="preserve"> </v>
      </c>
    </row>
    <row r="632" spans="1:20" x14ac:dyDescent="0.25">
      <c r="A632" s="69"/>
      <c r="B632" s="70"/>
      <c r="C632" s="71"/>
      <c r="D632" s="72"/>
      <c r="E632" s="72"/>
      <c r="F632" s="72"/>
      <c r="G632" s="72"/>
      <c r="H632" s="72"/>
      <c r="I632" s="72"/>
      <c r="J632" s="72"/>
      <c r="K632" s="72"/>
      <c r="L632" s="72"/>
      <c r="M632" s="72"/>
      <c r="N632" s="72"/>
      <c r="O632" s="72"/>
      <c r="P632" s="72"/>
      <c r="Q632" s="72"/>
      <c r="R632" s="72"/>
      <c r="S632" s="24" t="str">
        <f>IF(COUNTA(A632:R632)=0,"",IF(AND(COUNTA(A632:C632)=3,COUNTIF('SRF Drop Downs'!$B$2:$B$5,'Sponsor Response Form (SRF)'!D632),COUNTIF('SRF Drop Downs'!$F$2:$F$5,'Sponsor Response Form (SRF)'!E632),COUNTIF('SRF Drop Downs'!$C$2:$C$4,'Sponsor Response Form (SRF)'!F632),COUNTIF('SRF Drop Downs'!$D$2:$D$6,'Sponsor Response Form (SRF)'!G632),COUNTIF('SRF Drop Downs'!$A$2:$A$5,'Sponsor Response Form (SRF)'!H632),COUNTIF('SRF Drop Downs'!$A$2:$A$4,'Sponsor Response Form (SRF)'!I632),COUNTIF('SRF Drop Downs'!$A$2:$A$5,'Sponsor Response Form (SRF)'!J632),COUNTIF('SRF Drop Downs'!$E$2:$E$7,'Sponsor Response Form (SRF)'!K632),COUNTIF('SRF Drop Downs'!$A$2:$A$4,'Sponsor Response Form (SRF)'!L632),COUNTIF('SRF Drop Downs'!$A$2:$A$4,'Sponsor Response Form (SRF)'!M632),COUNTIF('SRF Drop Downs'!$A$2:$A$4,'Sponsor Response Form (SRF)'!N632),COUNTIF('SRF Drop Downs'!$A$2:$A$4,'Sponsor Response Form (SRF)'!O632),COUNTIF('SRF Drop Downs'!$A$2:$A$4,'Sponsor Response Form (SRF)'!P632),COUNTIF('SRF Drop Downs'!$A$2:$A$4,'Sponsor Response Form (SRF)'!Q632),COUNTIF('SRF Drop Downs'!$A$2:$A$4,'Sponsor Response Form (SRF)'!R632)),"Complete","Incomplete"))</f>
        <v/>
      </c>
      <c r="T632" s="25" t="str">
        <f>IF(S632="Complete",IF(AND(NOT(ISNA(VLOOKUP(CONCATENATE(D632,E632,F632,G632,H632,I632,J632,K632),'SRF Drop Downs'!G:G,1,FALSE))),IF(AND(G632&lt;&gt;"C3",K632&lt;&gt;"O5"),IF(SUM(COUNTIF(L632:R632,"Y"),COUNTIF(L632:R632,"N"))=0,"V","I"),IF(COUNTIF(L632:R632,"Y"),"V","I"))="V", IF(AND('Sponsor Response Form (SRF)'!D632="M1", COUNTIF('OMS Response Form (ORF)'!C:C, B632)&gt;0), "I", "V")="V"), "Valid","Invalid")," ")</f>
        <v xml:space="preserve"> </v>
      </c>
    </row>
    <row r="633" spans="1:20" x14ac:dyDescent="0.25">
      <c r="A633" s="69"/>
      <c r="B633" s="70"/>
      <c r="C633" s="71"/>
      <c r="D633" s="72"/>
      <c r="E633" s="72"/>
      <c r="F633" s="72"/>
      <c r="G633" s="72"/>
      <c r="H633" s="72"/>
      <c r="I633" s="72"/>
      <c r="J633" s="72"/>
      <c r="K633" s="72"/>
      <c r="L633" s="72"/>
      <c r="M633" s="72"/>
      <c r="N633" s="72"/>
      <c r="O633" s="72"/>
      <c r="P633" s="72"/>
      <c r="Q633" s="72"/>
      <c r="R633" s="72"/>
      <c r="S633" s="24" t="str">
        <f>IF(COUNTA(A633:R633)=0,"",IF(AND(COUNTA(A633:C633)=3,COUNTIF('SRF Drop Downs'!$B$2:$B$5,'Sponsor Response Form (SRF)'!D633),COUNTIF('SRF Drop Downs'!$F$2:$F$5,'Sponsor Response Form (SRF)'!E633),COUNTIF('SRF Drop Downs'!$C$2:$C$4,'Sponsor Response Form (SRF)'!F633),COUNTIF('SRF Drop Downs'!$D$2:$D$6,'Sponsor Response Form (SRF)'!G633),COUNTIF('SRF Drop Downs'!$A$2:$A$5,'Sponsor Response Form (SRF)'!H633),COUNTIF('SRF Drop Downs'!$A$2:$A$4,'Sponsor Response Form (SRF)'!I633),COUNTIF('SRF Drop Downs'!$A$2:$A$5,'Sponsor Response Form (SRF)'!J633),COUNTIF('SRF Drop Downs'!$E$2:$E$7,'Sponsor Response Form (SRF)'!K633),COUNTIF('SRF Drop Downs'!$A$2:$A$4,'Sponsor Response Form (SRF)'!L633),COUNTIF('SRF Drop Downs'!$A$2:$A$4,'Sponsor Response Form (SRF)'!M633),COUNTIF('SRF Drop Downs'!$A$2:$A$4,'Sponsor Response Form (SRF)'!N633),COUNTIF('SRF Drop Downs'!$A$2:$A$4,'Sponsor Response Form (SRF)'!O633),COUNTIF('SRF Drop Downs'!$A$2:$A$4,'Sponsor Response Form (SRF)'!P633),COUNTIF('SRF Drop Downs'!$A$2:$A$4,'Sponsor Response Form (SRF)'!Q633),COUNTIF('SRF Drop Downs'!$A$2:$A$4,'Sponsor Response Form (SRF)'!R633)),"Complete","Incomplete"))</f>
        <v/>
      </c>
      <c r="T633" s="25" t="str">
        <f>IF(S633="Complete",IF(AND(NOT(ISNA(VLOOKUP(CONCATENATE(D633,E633,F633,G633,H633,I633,J633,K633),'SRF Drop Downs'!G:G,1,FALSE))),IF(AND(G633&lt;&gt;"C3",K633&lt;&gt;"O5"),IF(SUM(COUNTIF(L633:R633,"Y"),COUNTIF(L633:R633,"N"))=0,"V","I"),IF(COUNTIF(L633:R633,"Y"),"V","I"))="V", IF(AND('Sponsor Response Form (SRF)'!D633="M1", COUNTIF('OMS Response Form (ORF)'!C:C, B633)&gt;0), "I", "V")="V"), "Valid","Invalid")," ")</f>
        <v xml:space="preserve"> </v>
      </c>
    </row>
    <row r="634" spans="1:20" x14ac:dyDescent="0.25">
      <c r="A634" s="69"/>
      <c r="B634" s="70"/>
      <c r="C634" s="71"/>
      <c r="D634" s="72"/>
      <c r="E634" s="72"/>
      <c r="F634" s="72"/>
      <c r="G634" s="72"/>
      <c r="H634" s="72"/>
      <c r="I634" s="72"/>
      <c r="J634" s="72"/>
      <c r="K634" s="72"/>
      <c r="L634" s="72"/>
      <c r="M634" s="72"/>
      <c r="N634" s="72"/>
      <c r="O634" s="72"/>
      <c r="P634" s="72"/>
      <c r="Q634" s="72"/>
      <c r="R634" s="72"/>
      <c r="S634" s="24" t="str">
        <f>IF(COUNTA(A634:R634)=0,"",IF(AND(COUNTA(A634:C634)=3,COUNTIF('SRF Drop Downs'!$B$2:$B$5,'Sponsor Response Form (SRF)'!D634),COUNTIF('SRF Drop Downs'!$F$2:$F$5,'Sponsor Response Form (SRF)'!E634),COUNTIF('SRF Drop Downs'!$C$2:$C$4,'Sponsor Response Form (SRF)'!F634),COUNTIF('SRF Drop Downs'!$D$2:$D$6,'Sponsor Response Form (SRF)'!G634),COUNTIF('SRF Drop Downs'!$A$2:$A$5,'Sponsor Response Form (SRF)'!H634),COUNTIF('SRF Drop Downs'!$A$2:$A$4,'Sponsor Response Form (SRF)'!I634),COUNTIF('SRF Drop Downs'!$A$2:$A$5,'Sponsor Response Form (SRF)'!J634),COUNTIF('SRF Drop Downs'!$E$2:$E$7,'Sponsor Response Form (SRF)'!K634),COUNTIF('SRF Drop Downs'!$A$2:$A$4,'Sponsor Response Form (SRF)'!L634),COUNTIF('SRF Drop Downs'!$A$2:$A$4,'Sponsor Response Form (SRF)'!M634),COUNTIF('SRF Drop Downs'!$A$2:$A$4,'Sponsor Response Form (SRF)'!N634),COUNTIF('SRF Drop Downs'!$A$2:$A$4,'Sponsor Response Form (SRF)'!O634),COUNTIF('SRF Drop Downs'!$A$2:$A$4,'Sponsor Response Form (SRF)'!P634),COUNTIF('SRF Drop Downs'!$A$2:$A$4,'Sponsor Response Form (SRF)'!Q634),COUNTIF('SRF Drop Downs'!$A$2:$A$4,'Sponsor Response Form (SRF)'!R634)),"Complete","Incomplete"))</f>
        <v/>
      </c>
      <c r="T634" s="25" t="str">
        <f>IF(S634="Complete",IF(AND(NOT(ISNA(VLOOKUP(CONCATENATE(D634,E634,F634,G634,H634,I634,J634,K634),'SRF Drop Downs'!G:G,1,FALSE))),IF(AND(G634&lt;&gt;"C3",K634&lt;&gt;"O5"),IF(SUM(COUNTIF(L634:R634,"Y"),COUNTIF(L634:R634,"N"))=0,"V","I"),IF(COUNTIF(L634:R634,"Y"),"V","I"))="V", IF(AND('Sponsor Response Form (SRF)'!D634="M1", COUNTIF('OMS Response Form (ORF)'!C:C, B634)&gt;0), "I", "V")="V"), "Valid","Invalid")," ")</f>
        <v xml:space="preserve"> </v>
      </c>
    </row>
    <row r="635" spans="1:20" x14ac:dyDescent="0.25">
      <c r="A635" s="69"/>
      <c r="B635" s="70"/>
      <c r="C635" s="71"/>
      <c r="D635" s="72"/>
      <c r="E635" s="72"/>
      <c r="F635" s="72"/>
      <c r="G635" s="72"/>
      <c r="H635" s="72"/>
      <c r="I635" s="72"/>
      <c r="J635" s="72"/>
      <c r="K635" s="72"/>
      <c r="L635" s="72"/>
      <c r="M635" s="72"/>
      <c r="N635" s="72"/>
      <c r="O635" s="72"/>
      <c r="P635" s="72"/>
      <c r="Q635" s="72"/>
      <c r="R635" s="72"/>
      <c r="S635" s="24" t="str">
        <f>IF(COUNTA(A635:R635)=0,"",IF(AND(COUNTA(A635:C635)=3,COUNTIF('SRF Drop Downs'!$B$2:$B$5,'Sponsor Response Form (SRF)'!D635),COUNTIF('SRF Drop Downs'!$F$2:$F$5,'Sponsor Response Form (SRF)'!E635),COUNTIF('SRF Drop Downs'!$C$2:$C$4,'Sponsor Response Form (SRF)'!F635),COUNTIF('SRF Drop Downs'!$D$2:$D$6,'Sponsor Response Form (SRF)'!G635),COUNTIF('SRF Drop Downs'!$A$2:$A$5,'Sponsor Response Form (SRF)'!H635),COUNTIF('SRF Drop Downs'!$A$2:$A$4,'Sponsor Response Form (SRF)'!I635),COUNTIF('SRF Drop Downs'!$A$2:$A$5,'Sponsor Response Form (SRF)'!J635),COUNTIF('SRF Drop Downs'!$E$2:$E$7,'Sponsor Response Form (SRF)'!K635),COUNTIF('SRF Drop Downs'!$A$2:$A$4,'Sponsor Response Form (SRF)'!L635),COUNTIF('SRF Drop Downs'!$A$2:$A$4,'Sponsor Response Form (SRF)'!M635),COUNTIF('SRF Drop Downs'!$A$2:$A$4,'Sponsor Response Form (SRF)'!N635),COUNTIF('SRF Drop Downs'!$A$2:$A$4,'Sponsor Response Form (SRF)'!O635),COUNTIF('SRF Drop Downs'!$A$2:$A$4,'Sponsor Response Form (SRF)'!P635),COUNTIF('SRF Drop Downs'!$A$2:$A$4,'Sponsor Response Form (SRF)'!Q635),COUNTIF('SRF Drop Downs'!$A$2:$A$4,'Sponsor Response Form (SRF)'!R635)),"Complete","Incomplete"))</f>
        <v/>
      </c>
      <c r="T635" s="25" t="str">
        <f>IF(S635="Complete",IF(AND(NOT(ISNA(VLOOKUP(CONCATENATE(D635,E635,F635,G635,H635,I635,J635,K635),'SRF Drop Downs'!G:G,1,FALSE))),IF(AND(G635&lt;&gt;"C3",K635&lt;&gt;"O5"),IF(SUM(COUNTIF(L635:R635,"Y"),COUNTIF(L635:R635,"N"))=0,"V","I"),IF(COUNTIF(L635:R635,"Y"),"V","I"))="V", IF(AND('Sponsor Response Form (SRF)'!D635="M1", COUNTIF('OMS Response Form (ORF)'!C:C, B635)&gt;0), "I", "V")="V"), "Valid","Invalid")," ")</f>
        <v xml:space="preserve"> </v>
      </c>
    </row>
    <row r="636" spans="1:20" x14ac:dyDescent="0.25">
      <c r="A636" s="69"/>
      <c r="B636" s="70"/>
      <c r="C636" s="71"/>
      <c r="D636" s="72"/>
      <c r="E636" s="72"/>
      <c r="F636" s="72"/>
      <c r="G636" s="72"/>
      <c r="H636" s="72"/>
      <c r="I636" s="72"/>
      <c r="J636" s="72"/>
      <c r="K636" s="72"/>
      <c r="L636" s="72"/>
      <c r="M636" s="72"/>
      <c r="N636" s="72"/>
      <c r="O636" s="72"/>
      <c r="P636" s="72"/>
      <c r="Q636" s="72"/>
      <c r="R636" s="72"/>
      <c r="S636" s="24" t="str">
        <f>IF(COUNTA(A636:R636)=0,"",IF(AND(COUNTA(A636:C636)=3,COUNTIF('SRF Drop Downs'!$B$2:$B$5,'Sponsor Response Form (SRF)'!D636),COUNTIF('SRF Drop Downs'!$F$2:$F$5,'Sponsor Response Form (SRF)'!E636),COUNTIF('SRF Drop Downs'!$C$2:$C$4,'Sponsor Response Form (SRF)'!F636),COUNTIF('SRF Drop Downs'!$D$2:$D$6,'Sponsor Response Form (SRF)'!G636),COUNTIF('SRF Drop Downs'!$A$2:$A$5,'Sponsor Response Form (SRF)'!H636),COUNTIF('SRF Drop Downs'!$A$2:$A$4,'Sponsor Response Form (SRF)'!I636),COUNTIF('SRF Drop Downs'!$A$2:$A$5,'Sponsor Response Form (SRF)'!J636),COUNTIF('SRF Drop Downs'!$E$2:$E$7,'Sponsor Response Form (SRF)'!K636),COUNTIF('SRF Drop Downs'!$A$2:$A$4,'Sponsor Response Form (SRF)'!L636),COUNTIF('SRF Drop Downs'!$A$2:$A$4,'Sponsor Response Form (SRF)'!M636),COUNTIF('SRF Drop Downs'!$A$2:$A$4,'Sponsor Response Form (SRF)'!N636),COUNTIF('SRF Drop Downs'!$A$2:$A$4,'Sponsor Response Form (SRF)'!O636),COUNTIF('SRF Drop Downs'!$A$2:$A$4,'Sponsor Response Form (SRF)'!P636),COUNTIF('SRF Drop Downs'!$A$2:$A$4,'Sponsor Response Form (SRF)'!Q636),COUNTIF('SRF Drop Downs'!$A$2:$A$4,'Sponsor Response Form (SRF)'!R636)),"Complete","Incomplete"))</f>
        <v/>
      </c>
      <c r="T636" s="25" t="str">
        <f>IF(S636="Complete",IF(AND(NOT(ISNA(VLOOKUP(CONCATENATE(D636,E636,F636,G636,H636,I636,J636,K636),'SRF Drop Downs'!G:G,1,FALSE))),IF(AND(G636&lt;&gt;"C3",K636&lt;&gt;"O5"),IF(SUM(COUNTIF(L636:R636,"Y"),COUNTIF(L636:R636,"N"))=0,"V","I"),IF(COUNTIF(L636:R636,"Y"),"V","I"))="V", IF(AND('Sponsor Response Form (SRF)'!D636="M1", COUNTIF('OMS Response Form (ORF)'!C:C, B636)&gt;0), "I", "V")="V"), "Valid","Invalid")," ")</f>
        <v xml:space="preserve"> </v>
      </c>
    </row>
    <row r="637" spans="1:20" x14ac:dyDescent="0.25">
      <c r="A637" s="69"/>
      <c r="B637" s="70"/>
      <c r="C637" s="71"/>
      <c r="D637" s="72"/>
      <c r="E637" s="72"/>
      <c r="F637" s="72"/>
      <c r="G637" s="72"/>
      <c r="H637" s="72"/>
      <c r="I637" s="72"/>
      <c r="J637" s="72"/>
      <c r="K637" s="72"/>
      <c r="L637" s="72"/>
      <c r="M637" s="72"/>
      <c r="N637" s="72"/>
      <c r="O637" s="72"/>
      <c r="P637" s="72"/>
      <c r="Q637" s="72"/>
      <c r="R637" s="72"/>
      <c r="S637" s="24" t="str">
        <f>IF(COUNTA(A637:R637)=0,"",IF(AND(COUNTA(A637:C637)=3,COUNTIF('SRF Drop Downs'!$B$2:$B$5,'Sponsor Response Form (SRF)'!D637),COUNTIF('SRF Drop Downs'!$F$2:$F$5,'Sponsor Response Form (SRF)'!E637),COUNTIF('SRF Drop Downs'!$C$2:$C$4,'Sponsor Response Form (SRF)'!F637),COUNTIF('SRF Drop Downs'!$D$2:$D$6,'Sponsor Response Form (SRF)'!G637),COUNTIF('SRF Drop Downs'!$A$2:$A$5,'Sponsor Response Form (SRF)'!H637),COUNTIF('SRF Drop Downs'!$A$2:$A$4,'Sponsor Response Form (SRF)'!I637),COUNTIF('SRF Drop Downs'!$A$2:$A$5,'Sponsor Response Form (SRF)'!J637),COUNTIF('SRF Drop Downs'!$E$2:$E$7,'Sponsor Response Form (SRF)'!K637),COUNTIF('SRF Drop Downs'!$A$2:$A$4,'Sponsor Response Form (SRF)'!L637),COUNTIF('SRF Drop Downs'!$A$2:$A$4,'Sponsor Response Form (SRF)'!M637),COUNTIF('SRF Drop Downs'!$A$2:$A$4,'Sponsor Response Form (SRF)'!N637),COUNTIF('SRF Drop Downs'!$A$2:$A$4,'Sponsor Response Form (SRF)'!O637),COUNTIF('SRF Drop Downs'!$A$2:$A$4,'Sponsor Response Form (SRF)'!P637),COUNTIF('SRF Drop Downs'!$A$2:$A$4,'Sponsor Response Form (SRF)'!Q637),COUNTIF('SRF Drop Downs'!$A$2:$A$4,'Sponsor Response Form (SRF)'!R637)),"Complete","Incomplete"))</f>
        <v/>
      </c>
      <c r="T637" s="25" t="str">
        <f>IF(S637="Complete",IF(AND(NOT(ISNA(VLOOKUP(CONCATENATE(D637,E637,F637,G637,H637,I637,J637,K637),'SRF Drop Downs'!G:G,1,FALSE))),IF(AND(G637&lt;&gt;"C3",K637&lt;&gt;"O5"),IF(SUM(COUNTIF(L637:R637,"Y"),COUNTIF(L637:R637,"N"))=0,"V","I"),IF(COUNTIF(L637:R637,"Y"),"V","I"))="V", IF(AND('Sponsor Response Form (SRF)'!D637="M1", COUNTIF('OMS Response Form (ORF)'!C:C, B637)&gt;0), "I", "V")="V"), "Valid","Invalid")," ")</f>
        <v xml:space="preserve"> </v>
      </c>
    </row>
    <row r="638" spans="1:20" x14ac:dyDescent="0.25">
      <c r="A638" s="69"/>
      <c r="B638" s="70"/>
      <c r="C638" s="71"/>
      <c r="D638" s="72"/>
      <c r="E638" s="72"/>
      <c r="F638" s="72"/>
      <c r="G638" s="72"/>
      <c r="H638" s="72"/>
      <c r="I638" s="72"/>
      <c r="J638" s="72"/>
      <c r="K638" s="72"/>
      <c r="L638" s="72"/>
      <c r="M638" s="72"/>
      <c r="N638" s="72"/>
      <c r="O638" s="72"/>
      <c r="P638" s="72"/>
      <c r="Q638" s="72"/>
      <c r="R638" s="72"/>
      <c r="S638" s="24" t="str">
        <f>IF(COUNTA(A638:R638)=0,"",IF(AND(COUNTA(A638:C638)=3,COUNTIF('SRF Drop Downs'!$B$2:$B$5,'Sponsor Response Form (SRF)'!D638),COUNTIF('SRF Drop Downs'!$F$2:$F$5,'Sponsor Response Form (SRF)'!E638),COUNTIF('SRF Drop Downs'!$C$2:$C$4,'Sponsor Response Form (SRF)'!F638),COUNTIF('SRF Drop Downs'!$D$2:$D$6,'Sponsor Response Form (SRF)'!G638),COUNTIF('SRF Drop Downs'!$A$2:$A$5,'Sponsor Response Form (SRF)'!H638),COUNTIF('SRF Drop Downs'!$A$2:$A$4,'Sponsor Response Form (SRF)'!I638),COUNTIF('SRF Drop Downs'!$A$2:$A$5,'Sponsor Response Form (SRF)'!J638),COUNTIF('SRF Drop Downs'!$E$2:$E$7,'Sponsor Response Form (SRF)'!K638),COUNTIF('SRF Drop Downs'!$A$2:$A$4,'Sponsor Response Form (SRF)'!L638),COUNTIF('SRF Drop Downs'!$A$2:$A$4,'Sponsor Response Form (SRF)'!M638),COUNTIF('SRF Drop Downs'!$A$2:$A$4,'Sponsor Response Form (SRF)'!N638),COUNTIF('SRF Drop Downs'!$A$2:$A$4,'Sponsor Response Form (SRF)'!O638),COUNTIF('SRF Drop Downs'!$A$2:$A$4,'Sponsor Response Form (SRF)'!P638),COUNTIF('SRF Drop Downs'!$A$2:$A$4,'Sponsor Response Form (SRF)'!Q638),COUNTIF('SRF Drop Downs'!$A$2:$A$4,'Sponsor Response Form (SRF)'!R638)),"Complete","Incomplete"))</f>
        <v/>
      </c>
      <c r="T638" s="25" t="str">
        <f>IF(S638="Complete",IF(AND(NOT(ISNA(VLOOKUP(CONCATENATE(D638,E638,F638,G638,H638,I638,J638,K638),'SRF Drop Downs'!G:G,1,FALSE))),IF(AND(G638&lt;&gt;"C3",K638&lt;&gt;"O5"),IF(SUM(COUNTIF(L638:R638,"Y"),COUNTIF(L638:R638,"N"))=0,"V","I"),IF(COUNTIF(L638:R638,"Y"),"V","I"))="V", IF(AND('Sponsor Response Form (SRF)'!D638="M1", COUNTIF('OMS Response Form (ORF)'!C:C, B638)&gt;0), "I", "V")="V"), "Valid","Invalid")," ")</f>
        <v xml:space="preserve"> </v>
      </c>
    </row>
    <row r="639" spans="1:20" x14ac:dyDescent="0.25">
      <c r="A639" s="69"/>
      <c r="B639" s="70"/>
      <c r="C639" s="71"/>
      <c r="D639" s="72"/>
      <c r="E639" s="72"/>
      <c r="F639" s="72"/>
      <c r="G639" s="72"/>
      <c r="H639" s="72"/>
      <c r="I639" s="72"/>
      <c r="J639" s="72"/>
      <c r="K639" s="72"/>
      <c r="L639" s="72"/>
      <c r="M639" s="72"/>
      <c r="N639" s="72"/>
      <c r="O639" s="72"/>
      <c r="P639" s="72"/>
      <c r="Q639" s="72"/>
      <c r="R639" s="72"/>
      <c r="S639" s="24" t="str">
        <f>IF(COUNTA(A639:R639)=0,"",IF(AND(COUNTA(A639:C639)=3,COUNTIF('SRF Drop Downs'!$B$2:$B$5,'Sponsor Response Form (SRF)'!D639),COUNTIF('SRF Drop Downs'!$F$2:$F$5,'Sponsor Response Form (SRF)'!E639),COUNTIF('SRF Drop Downs'!$C$2:$C$4,'Sponsor Response Form (SRF)'!F639),COUNTIF('SRF Drop Downs'!$D$2:$D$6,'Sponsor Response Form (SRF)'!G639),COUNTIF('SRF Drop Downs'!$A$2:$A$5,'Sponsor Response Form (SRF)'!H639),COUNTIF('SRF Drop Downs'!$A$2:$A$4,'Sponsor Response Form (SRF)'!I639),COUNTIF('SRF Drop Downs'!$A$2:$A$5,'Sponsor Response Form (SRF)'!J639),COUNTIF('SRF Drop Downs'!$E$2:$E$7,'Sponsor Response Form (SRF)'!K639),COUNTIF('SRF Drop Downs'!$A$2:$A$4,'Sponsor Response Form (SRF)'!L639),COUNTIF('SRF Drop Downs'!$A$2:$A$4,'Sponsor Response Form (SRF)'!M639),COUNTIF('SRF Drop Downs'!$A$2:$A$4,'Sponsor Response Form (SRF)'!N639),COUNTIF('SRF Drop Downs'!$A$2:$A$4,'Sponsor Response Form (SRF)'!O639),COUNTIF('SRF Drop Downs'!$A$2:$A$4,'Sponsor Response Form (SRF)'!P639),COUNTIF('SRF Drop Downs'!$A$2:$A$4,'Sponsor Response Form (SRF)'!Q639),COUNTIF('SRF Drop Downs'!$A$2:$A$4,'Sponsor Response Form (SRF)'!R639)),"Complete","Incomplete"))</f>
        <v/>
      </c>
      <c r="T639" s="25" t="str">
        <f>IF(S639="Complete",IF(AND(NOT(ISNA(VLOOKUP(CONCATENATE(D639,E639,F639,G639,H639,I639,J639,K639),'SRF Drop Downs'!G:G,1,FALSE))),IF(AND(G639&lt;&gt;"C3",K639&lt;&gt;"O5"),IF(SUM(COUNTIF(L639:R639,"Y"),COUNTIF(L639:R639,"N"))=0,"V","I"),IF(COUNTIF(L639:R639,"Y"),"V","I"))="V", IF(AND('Sponsor Response Form (SRF)'!D639="M1", COUNTIF('OMS Response Form (ORF)'!C:C, B639)&gt;0), "I", "V")="V"), "Valid","Invalid")," ")</f>
        <v xml:space="preserve"> </v>
      </c>
    </row>
    <row r="640" spans="1:20" x14ac:dyDescent="0.25">
      <c r="A640" s="69"/>
      <c r="B640" s="70"/>
      <c r="C640" s="71"/>
      <c r="D640" s="72"/>
      <c r="E640" s="72"/>
      <c r="F640" s="72"/>
      <c r="G640" s="72"/>
      <c r="H640" s="72"/>
      <c r="I640" s="72"/>
      <c r="J640" s="72"/>
      <c r="K640" s="72"/>
      <c r="L640" s="72"/>
      <c r="M640" s="72"/>
      <c r="N640" s="72"/>
      <c r="O640" s="72"/>
      <c r="P640" s="72"/>
      <c r="Q640" s="72"/>
      <c r="R640" s="72"/>
      <c r="S640" s="24" t="str">
        <f>IF(COUNTA(A640:R640)=0,"",IF(AND(COUNTA(A640:C640)=3,COUNTIF('SRF Drop Downs'!$B$2:$B$5,'Sponsor Response Form (SRF)'!D640),COUNTIF('SRF Drop Downs'!$F$2:$F$5,'Sponsor Response Form (SRF)'!E640),COUNTIF('SRF Drop Downs'!$C$2:$C$4,'Sponsor Response Form (SRF)'!F640),COUNTIF('SRF Drop Downs'!$D$2:$D$6,'Sponsor Response Form (SRF)'!G640),COUNTIF('SRF Drop Downs'!$A$2:$A$5,'Sponsor Response Form (SRF)'!H640),COUNTIF('SRF Drop Downs'!$A$2:$A$4,'Sponsor Response Form (SRF)'!I640),COUNTIF('SRF Drop Downs'!$A$2:$A$5,'Sponsor Response Form (SRF)'!J640),COUNTIF('SRF Drop Downs'!$E$2:$E$7,'Sponsor Response Form (SRF)'!K640),COUNTIF('SRF Drop Downs'!$A$2:$A$4,'Sponsor Response Form (SRF)'!L640),COUNTIF('SRF Drop Downs'!$A$2:$A$4,'Sponsor Response Form (SRF)'!M640),COUNTIF('SRF Drop Downs'!$A$2:$A$4,'Sponsor Response Form (SRF)'!N640),COUNTIF('SRF Drop Downs'!$A$2:$A$4,'Sponsor Response Form (SRF)'!O640),COUNTIF('SRF Drop Downs'!$A$2:$A$4,'Sponsor Response Form (SRF)'!P640),COUNTIF('SRF Drop Downs'!$A$2:$A$4,'Sponsor Response Form (SRF)'!Q640),COUNTIF('SRF Drop Downs'!$A$2:$A$4,'Sponsor Response Form (SRF)'!R640)),"Complete","Incomplete"))</f>
        <v/>
      </c>
      <c r="T640" s="25" t="str">
        <f>IF(S640="Complete",IF(AND(NOT(ISNA(VLOOKUP(CONCATENATE(D640,E640,F640,G640,H640,I640,J640,K640),'SRF Drop Downs'!G:G,1,FALSE))),IF(AND(G640&lt;&gt;"C3",K640&lt;&gt;"O5"),IF(SUM(COUNTIF(L640:R640,"Y"),COUNTIF(L640:R640,"N"))=0,"V","I"),IF(COUNTIF(L640:R640,"Y"),"V","I"))="V", IF(AND('Sponsor Response Form (SRF)'!D640="M1", COUNTIF('OMS Response Form (ORF)'!C:C, B640)&gt;0), "I", "V")="V"), "Valid","Invalid")," ")</f>
        <v xml:space="preserve"> </v>
      </c>
    </row>
    <row r="641" spans="1:20" x14ac:dyDescent="0.25">
      <c r="A641" s="69"/>
      <c r="B641" s="70"/>
      <c r="C641" s="71"/>
      <c r="D641" s="72"/>
      <c r="E641" s="72"/>
      <c r="F641" s="72"/>
      <c r="G641" s="72"/>
      <c r="H641" s="72"/>
      <c r="I641" s="72"/>
      <c r="J641" s="72"/>
      <c r="K641" s="72"/>
      <c r="L641" s="72"/>
      <c r="M641" s="72"/>
      <c r="N641" s="72"/>
      <c r="O641" s="72"/>
      <c r="P641" s="72"/>
      <c r="Q641" s="72"/>
      <c r="R641" s="72"/>
      <c r="S641" s="24" t="str">
        <f>IF(COUNTA(A641:R641)=0,"",IF(AND(COUNTA(A641:C641)=3,COUNTIF('SRF Drop Downs'!$B$2:$B$5,'Sponsor Response Form (SRF)'!D641),COUNTIF('SRF Drop Downs'!$F$2:$F$5,'Sponsor Response Form (SRF)'!E641),COUNTIF('SRF Drop Downs'!$C$2:$C$4,'Sponsor Response Form (SRF)'!F641),COUNTIF('SRF Drop Downs'!$D$2:$D$6,'Sponsor Response Form (SRF)'!G641),COUNTIF('SRF Drop Downs'!$A$2:$A$5,'Sponsor Response Form (SRF)'!H641),COUNTIF('SRF Drop Downs'!$A$2:$A$4,'Sponsor Response Form (SRF)'!I641),COUNTIF('SRF Drop Downs'!$A$2:$A$5,'Sponsor Response Form (SRF)'!J641),COUNTIF('SRF Drop Downs'!$E$2:$E$7,'Sponsor Response Form (SRF)'!K641),COUNTIF('SRF Drop Downs'!$A$2:$A$4,'Sponsor Response Form (SRF)'!L641),COUNTIF('SRF Drop Downs'!$A$2:$A$4,'Sponsor Response Form (SRF)'!M641),COUNTIF('SRF Drop Downs'!$A$2:$A$4,'Sponsor Response Form (SRF)'!N641),COUNTIF('SRF Drop Downs'!$A$2:$A$4,'Sponsor Response Form (SRF)'!O641),COUNTIF('SRF Drop Downs'!$A$2:$A$4,'Sponsor Response Form (SRF)'!P641),COUNTIF('SRF Drop Downs'!$A$2:$A$4,'Sponsor Response Form (SRF)'!Q641),COUNTIF('SRF Drop Downs'!$A$2:$A$4,'Sponsor Response Form (SRF)'!R641)),"Complete","Incomplete"))</f>
        <v/>
      </c>
      <c r="T641" s="25" t="str">
        <f>IF(S641="Complete",IF(AND(NOT(ISNA(VLOOKUP(CONCATENATE(D641,E641,F641,G641,H641,I641,J641,K641),'SRF Drop Downs'!G:G,1,FALSE))),IF(AND(G641&lt;&gt;"C3",K641&lt;&gt;"O5"),IF(SUM(COUNTIF(L641:R641,"Y"),COUNTIF(L641:R641,"N"))=0,"V","I"),IF(COUNTIF(L641:R641,"Y"),"V","I"))="V", IF(AND('Sponsor Response Form (SRF)'!D641="M1", COUNTIF('OMS Response Form (ORF)'!C:C, B641)&gt;0), "I", "V")="V"), "Valid","Invalid")," ")</f>
        <v xml:space="preserve"> </v>
      </c>
    </row>
    <row r="642" spans="1:20" x14ac:dyDescent="0.25">
      <c r="A642" s="69"/>
      <c r="B642" s="70"/>
      <c r="C642" s="71"/>
      <c r="D642" s="72"/>
      <c r="E642" s="72"/>
      <c r="F642" s="72"/>
      <c r="G642" s="72"/>
      <c r="H642" s="72"/>
      <c r="I642" s="72"/>
      <c r="J642" s="72"/>
      <c r="K642" s="72"/>
      <c r="L642" s="72"/>
      <c r="M642" s="72"/>
      <c r="N642" s="72"/>
      <c r="O642" s="72"/>
      <c r="P642" s="72"/>
      <c r="Q642" s="72"/>
      <c r="R642" s="72"/>
      <c r="S642" s="24" t="str">
        <f>IF(COUNTA(A642:R642)=0,"",IF(AND(COUNTA(A642:C642)=3,COUNTIF('SRF Drop Downs'!$B$2:$B$5,'Sponsor Response Form (SRF)'!D642),COUNTIF('SRF Drop Downs'!$F$2:$F$5,'Sponsor Response Form (SRF)'!E642),COUNTIF('SRF Drop Downs'!$C$2:$C$4,'Sponsor Response Form (SRF)'!F642),COUNTIF('SRF Drop Downs'!$D$2:$D$6,'Sponsor Response Form (SRF)'!G642),COUNTIF('SRF Drop Downs'!$A$2:$A$5,'Sponsor Response Form (SRF)'!H642),COUNTIF('SRF Drop Downs'!$A$2:$A$4,'Sponsor Response Form (SRF)'!I642),COUNTIF('SRF Drop Downs'!$A$2:$A$5,'Sponsor Response Form (SRF)'!J642),COUNTIF('SRF Drop Downs'!$E$2:$E$7,'Sponsor Response Form (SRF)'!K642),COUNTIF('SRF Drop Downs'!$A$2:$A$4,'Sponsor Response Form (SRF)'!L642),COUNTIF('SRF Drop Downs'!$A$2:$A$4,'Sponsor Response Form (SRF)'!M642),COUNTIF('SRF Drop Downs'!$A$2:$A$4,'Sponsor Response Form (SRF)'!N642),COUNTIF('SRF Drop Downs'!$A$2:$A$4,'Sponsor Response Form (SRF)'!O642),COUNTIF('SRF Drop Downs'!$A$2:$A$4,'Sponsor Response Form (SRF)'!P642),COUNTIF('SRF Drop Downs'!$A$2:$A$4,'Sponsor Response Form (SRF)'!Q642),COUNTIF('SRF Drop Downs'!$A$2:$A$4,'Sponsor Response Form (SRF)'!R642)),"Complete","Incomplete"))</f>
        <v/>
      </c>
      <c r="T642" s="25" t="str">
        <f>IF(S642="Complete",IF(AND(NOT(ISNA(VLOOKUP(CONCATENATE(D642,E642,F642,G642,H642,I642,J642,K642),'SRF Drop Downs'!G:G,1,FALSE))),IF(AND(G642&lt;&gt;"C3",K642&lt;&gt;"O5"),IF(SUM(COUNTIF(L642:R642,"Y"),COUNTIF(L642:R642,"N"))=0,"V","I"),IF(COUNTIF(L642:R642,"Y"),"V","I"))="V", IF(AND('Sponsor Response Form (SRF)'!D642="M1", COUNTIF('OMS Response Form (ORF)'!C:C, B642)&gt;0), "I", "V")="V"), "Valid","Invalid")," ")</f>
        <v xml:space="preserve"> </v>
      </c>
    </row>
    <row r="643" spans="1:20" x14ac:dyDescent="0.25">
      <c r="A643" s="69"/>
      <c r="B643" s="70"/>
      <c r="C643" s="71"/>
      <c r="D643" s="72"/>
      <c r="E643" s="72"/>
      <c r="F643" s="72"/>
      <c r="G643" s="72"/>
      <c r="H643" s="72"/>
      <c r="I643" s="72"/>
      <c r="J643" s="72"/>
      <c r="K643" s="72"/>
      <c r="L643" s="72"/>
      <c r="M643" s="72"/>
      <c r="N643" s="72"/>
      <c r="O643" s="72"/>
      <c r="P643" s="72"/>
      <c r="Q643" s="72"/>
      <c r="R643" s="72"/>
      <c r="S643" s="24" t="str">
        <f>IF(COUNTA(A643:R643)=0,"",IF(AND(COUNTA(A643:C643)=3,COUNTIF('SRF Drop Downs'!$B$2:$B$5,'Sponsor Response Form (SRF)'!D643),COUNTIF('SRF Drop Downs'!$F$2:$F$5,'Sponsor Response Form (SRF)'!E643),COUNTIF('SRF Drop Downs'!$C$2:$C$4,'Sponsor Response Form (SRF)'!F643),COUNTIF('SRF Drop Downs'!$D$2:$D$6,'Sponsor Response Form (SRF)'!G643),COUNTIF('SRF Drop Downs'!$A$2:$A$5,'Sponsor Response Form (SRF)'!H643),COUNTIF('SRF Drop Downs'!$A$2:$A$4,'Sponsor Response Form (SRF)'!I643),COUNTIF('SRF Drop Downs'!$A$2:$A$5,'Sponsor Response Form (SRF)'!J643),COUNTIF('SRF Drop Downs'!$E$2:$E$7,'Sponsor Response Form (SRF)'!K643),COUNTIF('SRF Drop Downs'!$A$2:$A$4,'Sponsor Response Form (SRF)'!L643),COUNTIF('SRF Drop Downs'!$A$2:$A$4,'Sponsor Response Form (SRF)'!M643),COUNTIF('SRF Drop Downs'!$A$2:$A$4,'Sponsor Response Form (SRF)'!N643),COUNTIF('SRF Drop Downs'!$A$2:$A$4,'Sponsor Response Form (SRF)'!O643),COUNTIF('SRF Drop Downs'!$A$2:$A$4,'Sponsor Response Form (SRF)'!P643),COUNTIF('SRF Drop Downs'!$A$2:$A$4,'Sponsor Response Form (SRF)'!Q643),COUNTIF('SRF Drop Downs'!$A$2:$A$4,'Sponsor Response Form (SRF)'!R643)),"Complete","Incomplete"))</f>
        <v/>
      </c>
      <c r="T643" s="25" t="str">
        <f>IF(S643="Complete",IF(AND(NOT(ISNA(VLOOKUP(CONCATENATE(D643,E643,F643,G643,H643,I643,J643,K643),'SRF Drop Downs'!G:G,1,FALSE))),IF(AND(G643&lt;&gt;"C3",K643&lt;&gt;"O5"),IF(SUM(COUNTIF(L643:R643,"Y"),COUNTIF(L643:R643,"N"))=0,"V","I"),IF(COUNTIF(L643:R643,"Y"),"V","I"))="V", IF(AND('Sponsor Response Form (SRF)'!D643="M1", COUNTIF('OMS Response Form (ORF)'!C:C, B643)&gt;0), "I", "V")="V"), "Valid","Invalid")," ")</f>
        <v xml:space="preserve"> </v>
      </c>
    </row>
    <row r="644" spans="1:20" x14ac:dyDescent="0.25">
      <c r="A644" s="69"/>
      <c r="B644" s="70"/>
      <c r="C644" s="71"/>
      <c r="D644" s="72"/>
      <c r="E644" s="72"/>
      <c r="F644" s="72"/>
      <c r="G644" s="72"/>
      <c r="H644" s="72"/>
      <c r="I644" s="72"/>
      <c r="J644" s="72"/>
      <c r="K644" s="72"/>
      <c r="L644" s="72"/>
      <c r="M644" s="72"/>
      <c r="N644" s="72"/>
      <c r="O644" s="72"/>
      <c r="P644" s="72"/>
      <c r="Q644" s="72"/>
      <c r="R644" s="72"/>
      <c r="S644" s="24" t="str">
        <f>IF(COUNTA(A644:R644)=0,"",IF(AND(COUNTA(A644:C644)=3,COUNTIF('SRF Drop Downs'!$B$2:$B$5,'Sponsor Response Form (SRF)'!D644),COUNTIF('SRF Drop Downs'!$F$2:$F$5,'Sponsor Response Form (SRF)'!E644),COUNTIF('SRF Drop Downs'!$C$2:$C$4,'Sponsor Response Form (SRF)'!F644),COUNTIF('SRF Drop Downs'!$D$2:$D$6,'Sponsor Response Form (SRF)'!G644),COUNTIF('SRF Drop Downs'!$A$2:$A$5,'Sponsor Response Form (SRF)'!H644),COUNTIF('SRF Drop Downs'!$A$2:$A$4,'Sponsor Response Form (SRF)'!I644),COUNTIF('SRF Drop Downs'!$A$2:$A$5,'Sponsor Response Form (SRF)'!J644),COUNTIF('SRF Drop Downs'!$E$2:$E$7,'Sponsor Response Form (SRF)'!K644),COUNTIF('SRF Drop Downs'!$A$2:$A$4,'Sponsor Response Form (SRF)'!L644),COUNTIF('SRF Drop Downs'!$A$2:$A$4,'Sponsor Response Form (SRF)'!M644),COUNTIF('SRF Drop Downs'!$A$2:$A$4,'Sponsor Response Form (SRF)'!N644),COUNTIF('SRF Drop Downs'!$A$2:$A$4,'Sponsor Response Form (SRF)'!O644),COUNTIF('SRF Drop Downs'!$A$2:$A$4,'Sponsor Response Form (SRF)'!P644),COUNTIF('SRF Drop Downs'!$A$2:$A$4,'Sponsor Response Form (SRF)'!Q644),COUNTIF('SRF Drop Downs'!$A$2:$A$4,'Sponsor Response Form (SRF)'!R644)),"Complete","Incomplete"))</f>
        <v/>
      </c>
      <c r="T644" s="25" t="str">
        <f>IF(S644="Complete",IF(AND(NOT(ISNA(VLOOKUP(CONCATENATE(D644,E644,F644,G644,H644,I644,J644,K644),'SRF Drop Downs'!G:G,1,FALSE))),IF(AND(G644&lt;&gt;"C3",K644&lt;&gt;"O5"),IF(SUM(COUNTIF(L644:R644,"Y"),COUNTIF(L644:R644,"N"))=0,"V","I"),IF(COUNTIF(L644:R644,"Y"),"V","I"))="V", IF(AND('Sponsor Response Form (SRF)'!D644="M1", COUNTIF('OMS Response Form (ORF)'!C:C, B644)&gt;0), "I", "V")="V"), "Valid","Invalid")," ")</f>
        <v xml:space="preserve"> </v>
      </c>
    </row>
    <row r="645" spans="1:20" x14ac:dyDescent="0.25">
      <c r="A645" s="69"/>
      <c r="B645" s="70"/>
      <c r="C645" s="71"/>
      <c r="D645" s="72"/>
      <c r="E645" s="72"/>
      <c r="F645" s="72"/>
      <c r="G645" s="72"/>
      <c r="H645" s="72"/>
      <c r="I645" s="72"/>
      <c r="J645" s="72"/>
      <c r="K645" s="72"/>
      <c r="L645" s="72"/>
      <c r="M645" s="72"/>
      <c r="N645" s="72"/>
      <c r="O645" s="72"/>
      <c r="P645" s="72"/>
      <c r="Q645" s="72"/>
      <c r="R645" s="72"/>
      <c r="S645" s="24" t="str">
        <f>IF(COUNTA(A645:R645)=0,"",IF(AND(COUNTA(A645:C645)=3,COUNTIF('SRF Drop Downs'!$B$2:$B$5,'Sponsor Response Form (SRF)'!D645),COUNTIF('SRF Drop Downs'!$F$2:$F$5,'Sponsor Response Form (SRF)'!E645),COUNTIF('SRF Drop Downs'!$C$2:$C$4,'Sponsor Response Form (SRF)'!F645),COUNTIF('SRF Drop Downs'!$D$2:$D$6,'Sponsor Response Form (SRF)'!G645),COUNTIF('SRF Drop Downs'!$A$2:$A$5,'Sponsor Response Form (SRF)'!H645),COUNTIF('SRF Drop Downs'!$A$2:$A$4,'Sponsor Response Form (SRF)'!I645),COUNTIF('SRF Drop Downs'!$A$2:$A$5,'Sponsor Response Form (SRF)'!J645),COUNTIF('SRF Drop Downs'!$E$2:$E$7,'Sponsor Response Form (SRF)'!K645),COUNTIF('SRF Drop Downs'!$A$2:$A$4,'Sponsor Response Form (SRF)'!L645),COUNTIF('SRF Drop Downs'!$A$2:$A$4,'Sponsor Response Form (SRF)'!M645),COUNTIF('SRF Drop Downs'!$A$2:$A$4,'Sponsor Response Form (SRF)'!N645),COUNTIF('SRF Drop Downs'!$A$2:$A$4,'Sponsor Response Form (SRF)'!O645),COUNTIF('SRF Drop Downs'!$A$2:$A$4,'Sponsor Response Form (SRF)'!P645),COUNTIF('SRF Drop Downs'!$A$2:$A$4,'Sponsor Response Form (SRF)'!Q645),COUNTIF('SRF Drop Downs'!$A$2:$A$4,'Sponsor Response Form (SRF)'!R645)),"Complete","Incomplete"))</f>
        <v/>
      </c>
      <c r="T645" s="25" t="str">
        <f>IF(S645="Complete",IF(AND(NOT(ISNA(VLOOKUP(CONCATENATE(D645,E645,F645,G645,H645,I645,J645,K645),'SRF Drop Downs'!G:G,1,FALSE))),IF(AND(G645&lt;&gt;"C3",K645&lt;&gt;"O5"),IF(SUM(COUNTIF(L645:R645,"Y"),COUNTIF(L645:R645,"N"))=0,"V","I"),IF(COUNTIF(L645:R645,"Y"),"V","I"))="V", IF(AND('Sponsor Response Form (SRF)'!D645="M1", COUNTIF('OMS Response Form (ORF)'!C:C, B645)&gt;0), "I", "V")="V"), "Valid","Invalid")," ")</f>
        <v xml:space="preserve"> </v>
      </c>
    </row>
    <row r="646" spans="1:20" x14ac:dyDescent="0.25">
      <c r="A646" s="69"/>
      <c r="B646" s="70"/>
      <c r="C646" s="71"/>
      <c r="D646" s="72"/>
      <c r="E646" s="72"/>
      <c r="F646" s="72"/>
      <c r="G646" s="72"/>
      <c r="H646" s="72"/>
      <c r="I646" s="72"/>
      <c r="J646" s="72"/>
      <c r="K646" s="72"/>
      <c r="L646" s="72"/>
      <c r="M646" s="72"/>
      <c r="N646" s="72"/>
      <c r="O646" s="72"/>
      <c r="P646" s="72"/>
      <c r="Q646" s="72"/>
      <c r="R646" s="72"/>
      <c r="S646" s="24" t="str">
        <f>IF(COUNTA(A646:R646)=0,"",IF(AND(COUNTA(A646:C646)=3,COUNTIF('SRF Drop Downs'!$B$2:$B$5,'Sponsor Response Form (SRF)'!D646),COUNTIF('SRF Drop Downs'!$F$2:$F$5,'Sponsor Response Form (SRF)'!E646),COUNTIF('SRF Drop Downs'!$C$2:$C$4,'Sponsor Response Form (SRF)'!F646),COUNTIF('SRF Drop Downs'!$D$2:$D$6,'Sponsor Response Form (SRF)'!G646),COUNTIF('SRF Drop Downs'!$A$2:$A$5,'Sponsor Response Form (SRF)'!H646),COUNTIF('SRF Drop Downs'!$A$2:$A$4,'Sponsor Response Form (SRF)'!I646),COUNTIF('SRF Drop Downs'!$A$2:$A$5,'Sponsor Response Form (SRF)'!J646),COUNTIF('SRF Drop Downs'!$E$2:$E$7,'Sponsor Response Form (SRF)'!K646),COUNTIF('SRF Drop Downs'!$A$2:$A$4,'Sponsor Response Form (SRF)'!L646),COUNTIF('SRF Drop Downs'!$A$2:$A$4,'Sponsor Response Form (SRF)'!M646),COUNTIF('SRF Drop Downs'!$A$2:$A$4,'Sponsor Response Form (SRF)'!N646),COUNTIF('SRF Drop Downs'!$A$2:$A$4,'Sponsor Response Form (SRF)'!O646),COUNTIF('SRF Drop Downs'!$A$2:$A$4,'Sponsor Response Form (SRF)'!P646),COUNTIF('SRF Drop Downs'!$A$2:$A$4,'Sponsor Response Form (SRF)'!Q646),COUNTIF('SRF Drop Downs'!$A$2:$A$4,'Sponsor Response Form (SRF)'!R646)),"Complete","Incomplete"))</f>
        <v/>
      </c>
      <c r="T646" s="25" t="str">
        <f>IF(S646="Complete",IF(AND(NOT(ISNA(VLOOKUP(CONCATENATE(D646,E646,F646,G646,H646,I646,J646,K646),'SRF Drop Downs'!G:G,1,FALSE))),IF(AND(G646&lt;&gt;"C3",K646&lt;&gt;"O5"),IF(SUM(COUNTIF(L646:R646,"Y"),COUNTIF(L646:R646,"N"))=0,"V","I"),IF(COUNTIF(L646:R646,"Y"),"V","I"))="V", IF(AND('Sponsor Response Form (SRF)'!D646="M1", COUNTIF('OMS Response Form (ORF)'!C:C, B646)&gt;0), "I", "V")="V"), "Valid","Invalid")," ")</f>
        <v xml:space="preserve"> </v>
      </c>
    </row>
    <row r="647" spans="1:20" x14ac:dyDescent="0.25">
      <c r="A647" s="69"/>
      <c r="B647" s="70"/>
      <c r="C647" s="71"/>
      <c r="D647" s="72"/>
      <c r="E647" s="72"/>
      <c r="F647" s="72"/>
      <c r="G647" s="72"/>
      <c r="H647" s="72"/>
      <c r="I647" s="72"/>
      <c r="J647" s="72"/>
      <c r="K647" s="72"/>
      <c r="L647" s="72"/>
      <c r="M647" s="72"/>
      <c r="N647" s="72"/>
      <c r="O647" s="72"/>
      <c r="P647" s="72"/>
      <c r="Q647" s="72"/>
      <c r="R647" s="72"/>
      <c r="S647" s="24" t="str">
        <f>IF(COUNTA(A647:R647)=0,"",IF(AND(COUNTA(A647:C647)=3,COUNTIF('SRF Drop Downs'!$B$2:$B$5,'Sponsor Response Form (SRF)'!D647),COUNTIF('SRF Drop Downs'!$F$2:$F$5,'Sponsor Response Form (SRF)'!E647),COUNTIF('SRF Drop Downs'!$C$2:$C$4,'Sponsor Response Form (SRF)'!F647),COUNTIF('SRF Drop Downs'!$D$2:$D$6,'Sponsor Response Form (SRF)'!G647),COUNTIF('SRF Drop Downs'!$A$2:$A$5,'Sponsor Response Form (SRF)'!H647),COUNTIF('SRF Drop Downs'!$A$2:$A$4,'Sponsor Response Form (SRF)'!I647),COUNTIF('SRF Drop Downs'!$A$2:$A$5,'Sponsor Response Form (SRF)'!J647),COUNTIF('SRF Drop Downs'!$E$2:$E$7,'Sponsor Response Form (SRF)'!K647),COUNTIF('SRF Drop Downs'!$A$2:$A$4,'Sponsor Response Form (SRF)'!L647),COUNTIF('SRF Drop Downs'!$A$2:$A$4,'Sponsor Response Form (SRF)'!M647),COUNTIF('SRF Drop Downs'!$A$2:$A$4,'Sponsor Response Form (SRF)'!N647),COUNTIF('SRF Drop Downs'!$A$2:$A$4,'Sponsor Response Form (SRF)'!O647),COUNTIF('SRF Drop Downs'!$A$2:$A$4,'Sponsor Response Form (SRF)'!P647),COUNTIF('SRF Drop Downs'!$A$2:$A$4,'Sponsor Response Form (SRF)'!Q647),COUNTIF('SRF Drop Downs'!$A$2:$A$4,'Sponsor Response Form (SRF)'!R647)),"Complete","Incomplete"))</f>
        <v/>
      </c>
      <c r="T647" s="25" t="str">
        <f>IF(S647="Complete",IF(AND(NOT(ISNA(VLOOKUP(CONCATENATE(D647,E647,F647,G647,H647,I647,J647,K647),'SRF Drop Downs'!G:G,1,FALSE))),IF(AND(G647&lt;&gt;"C3",K647&lt;&gt;"O5"),IF(SUM(COUNTIF(L647:R647,"Y"),COUNTIF(L647:R647,"N"))=0,"V","I"),IF(COUNTIF(L647:R647,"Y"),"V","I"))="V", IF(AND('Sponsor Response Form (SRF)'!D647="M1", COUNTIF('OMS Response Form (ORF)'!C:C, B647)&gt;0), "I", "V")="V"), "Valid","Invalid")," ")</f>
        <v xml:space="preserve"> </v>
      </c>
    </row>
    <row r="648" spans="1:20" x14ac:dyDescent="0.25">
      <c r="A648" s="69"/>
      <c r="B648" s="70"/>
      <c r="C648" s="71"/>
      <c r="D648" s="72"/>
      <c r="E648" s="72"/>
      <c r="F648" s="72"/>
      <c r="G648" s="72"/>
      <c r="H648" s="72"/>
      <c r="I648" s="72"/>
      <c r="J648" s="72"/>
      <c r="K648" s="72"/>
      <c r="L648" s="72"/>
      <c r="M648" s="72"/>
      <c r="N648" s="72"/>
      <c r="O648" s="72"/>
      <c r="P648" s="72"/>
      <c r="Q648" s="72"/>
      <c r="R648" s="72"/>
      <c r="S648" s="24" t="str">
        <f>IF(COUNTA(A648:R648)=0,"",IF(AND(COUNTA(A648:C648)=3,COUNTIF('SRF Drop Downs'!$B$2:$B$5,'Sponsor Response Form (SRF)'!D648),COUNTIF('SRF Drop Downs'!$F$2:$F$5,'Sponsor Response Form (SRF)'!E648),COUNTIF('SRF Drop Downs'!$C$2:$C$4,'Sponsor Response Form (SRF)'!F648),COUNTIF('SRF Drop Downs'!$D$2:$D$6,'Sponsor Response Form (SRF)'!G648),COUNTIF('SRF Drop Downs'!$A$2:$A$5,'Sponsor Response Form (SRF)'!H648),COUNTIF('SRF Drop Downs'!$A$2:$A$4,'Sponsor Response Form (SRF)'!I648),COUNTIF('SRF Drop Downs'!$A$2:$A$5,'Sponsor Response Form (SRF)'!J648),COUNTIF('SRF Drop Downs'!$E$2:$E$7,'Sponsor Response Form (SRF)'!K648),COUNTIF('SRF Drop Downs'!$A$2:$A$4,'Sponsor Response Form (SRF)'!L648),COUNTIF('SRF Drop Downs'!$A$2:$A$4,'Sponsor Response Form (SRF)'!M648),COUNTIF('SRF Drop Downs'!$A$2:$A$4,'Sponsor Response Form (SRF)'!N648),COUNTIF('SRF Drop Downs'!$A$2:$A$4,'Sponsor Response Form (SRF)'!O648),COUNTIF('SRF Drop Downs'!$A$2:$A$4,'Sponsor Response Form (SRF)'!P648),COUNTIF('SRF Drop Downs'!$A$2:$A$4,'Sponsor Response Form (SRF)'!Q648),COUNTIF('SRF Drop Downs'!$A$2:$A$4,'Sponsor Response Form (SRF)'!R648)),"Complete","Incomplete"))</f>
        <v/>
      </c>
      <c r="T648" s="25" t="str">
        <f>IF(S648="Complete",IF(AND(NOT(ISNA(VLOOKUP(CONCATENATE(D648,E648,F648,G648,H648,I648,J648,K648),'SRF Drop Downs'!G:G,1,FALSE))),IF(AND(G648&lt;&gt;"C3",K648&lt;&gt;"O5"),IF(SUM(COUNTIF(L648:R648,"Y"),COUNTIF(L648:R648,"N"))=0,"V","I"),IF(COUNTIF(L648:R648,"Y"),"V","I"))="V", IF(AND('Sponsor Response Form (SRF)'!D648="M1", COUNTIF('OMS Response Form (ORF)'!C:C, B648)&gt;0), "I", "V")="V"), "Valid","Invalid")," ")</f>
        <v xml:space="preserve"> </v>
      </c>
    </row>
    <row r="649" spans="1:20" x14ac:dyDescent="0.25">
      <c r="A649" s="69"/>
      <c r="B649" s="70"/>
      <c r="C649" s="71"/>
      <c r="D649" s="72"/>
      <c r="E649" s="72"/>
      <c r="F649" s="72"/>
      <c r="G649" s="72"/>
      <c r="H649" s="72"/>
      <c r="I649" s="72"/>
      <c r="J649" s="72"/>
      <c r="K649" s="72"/>
      <c r="L649" s="72"/>
      <c r="M649" s="72"/>
      <c r="N649" s="72"/>
      <c r="O649" s="72"/>
      <c r="P649" s="72"/>
      <c r="Q649" s="72"/>
      <c r="R649" s="72"/>
      <c r="S649" s="24" t="str">
        <f>IF(COUNTA(A649:R649)=0,"",IF(AND(COUNTA(A649:C649)=3,COUNTIF('SRF Drop Downs'!$B$2:$B$5,'Sponsor Response Form (SRF)'!D649),COUNTIF('SRF Drop Downs'!$F$2:$F$5,'Sponsor Response Form (SRF)'!E649),COUNTIF('SRF Drop Downs'!$C$2:$C$4,'Sponsor Response Form (SRF)'!F649),COUNTIF('SRF Drop Downs'!$D$2:$D$6,'Sponsor Response Form (SRF)'!G649),COUNTIF('SRF Drop Downs'!$A$2:$A$5,'Sponsor Response Form (SRF)'!H649),COUNTIF('SRF Drop Downs'!$A$2:$A$4,'Sponsor Response Form (SRF)'!I649),COUNTIF('SRF Drop Downs'!$A$2:$A$5,'Sponsor Response Form (SRF)'!J649),COUNTIF('SRF Drop Downs'!$E$2:$E$7,'Sponsor Response Form (SRF)'!K649),COUNTIF('SRF Drop Downs'!$A$2:$A$4,'Sponsor Response Form (SRF)'!L649),COUNTIF('SRF Drop Downs'!$A$2:$A$4,'Sponsor Response Form (SRF)'!M649),COUNTIF('SRF Drop Downs'!$A$2:$A$4,'Sponsor Response Form (SRF)'!N649),COUNTIF('SRF Drop Downs'!$A$2:$A$4,'Sponsor Response Form (SRF)'!O649),COUNTIF('SRF Drop Downs'!$A$2:$A$4,'Sponsor Response Form (SRF)'!P649),COUNTIF('SRF Drop Downs'!$A$2:$A$4,'Sponsor Response Form (SRF)'!Q649),COUNTIF('SRF Drop Downs'!$A$2:$A$4,'Sponsor Response Form (SRF)'!R649)),"Complete","Incomplete"))</f>
        <v/>
      </c>
      <c r="T649" s="25" t="str">
        <f>IF(S649="Complete",IF(AND(NOT(ISNA(VLOOKUP(CONCATENATE(D649,E649,F649,G649,H649,I649,J649,K649),'SRF Drop Downs'!G:G,1,FALSE))),IF(AND(G649&lt;&gt;"C3",K649&lt;&gt;"O5"),IF(SUM(COUNTIF(L649:R649,"Y"),COUNTIF(L649:R649,"N"))=0,"V","I"),IF(COUNTIF(L649:R649,"Y"),"V","I"))="V", IF(AND('Sponsor Response Form (SRF)'!D649="M1", COUNTIF('OMS Response Form (ORF)'!C:C, B649)&gt;0), "I", "V")="V"), "Valid","Invalid")," ")</f>
        <v xml:space="preserve"> </v>
      </c>
    </row>
    <row r="650" spans="1:20" x14ac:dyDescent="0.25">
      <c r="A650" s="69"/>
      <c r="B650" s="70"/>
      <c r="C650" s="71"/>
      <c r="D650" s="72"/>
      <c r="E650" s="72"/>
      <c r="F650" s="72"/>
      <c r="G650" s="72"/>
      <c r="H650" s="72"/>
      <c r="I650" s="72"/>
      <c r="J650" s="72"/>
      <c r="K650" s="72"/>
      <c r="L650" s="72"/>
      <c r="M650" s="72"/>
      <c r="N650" s="72"/>
      <c r="O650" s="72"/>
      <c r="P650" s="72"/>
      <c r="Q650" s="72"/>
      <c r="R650" s="72"/>
      <c r="S650" s="24" t="str">
        <f>IF(COUNTA(A650:R650)=0,"",IF(AND(COUNTA(A650:C650)=3,COUNTIF('SRF Drop Downs'!$B$2:$B$5,'Sponsor Response Form (SRF)'!D650),COUNTIF('SRF Drop Downs'!$F$2:$F$5,'Sponsor Response Form (SRF)'!E650),COUNTIF('SRF Drop Downs'!$C$2:$C$4,'Sponsor Response Form (SRF)'!F650),COUNTIF('SRF Drop Downs'!$D$2:$D$6,'Sponsor Response Form (SRF)'!G650),COUNTIF('SRF Drop Downs'!$A$2:$A$5,'Sponsor Response Form (SRF)'!H650),COUNTIF('SRF Drop Downs'!$A$2:$A$4,'Sponsor Response Form (SRF)'!I650),COUNTIF('SRF Drop Downs'!$A$2:$A$5,'Sponsor Response Form (SRF)'!J650),COUNTIF('SRF Drop Downs'!$E$2:$E$7,'Sponsor Response Form (SRF)'!K650),COUNTIF('SRF Drop Downs'!$A$2:$A$4,'Sponsor Response Form (SRF)'!L650),COUNTIF('SRF Drop Downs'!$A$2:$A$4,'Sponsor Response Form (SRF)'!M650),COUNTIF('SRF Drop Downs'!$A$2:$A$4,'Sponsor Response Form (SRF)'!N650),COUNTIF('SRF Drop Downs'!$A$2:$A$4,'Sponsor Response Form (SRF)'!O650),COUNTIF('SRF Drop Downs'!$A$2:$A$4,'Sponsor Response Form (SRF)'!P650),COUNTIF('SRF Drop Downs'!$A$2:$A$4,'Sponsor Response Form (SRF)'!Q650),COUNTIF('SRF Drop Downs'!$A$2:$A$4,'Sponsor Response Form (SRF)'!R650)),"Complete","Incomplete"))</f>
        <v/>
      </c>
      <c r="T650" s="25" t="str">
        <f>IF(S650="Complete",IF(AND(NOT(ISNA(VLOOKUP(CONCATENATE(D650,E650,F650,G650,H650,I650,J650,K650),'SRF Drop Downs'!G:G,1,FALSE))),IF(AND(G650&lt;&gt;"C3",K650&lt;&gt;"O5"),IF(SUM(COUNTIF(L650:R650,"Y"),COUNTIF(L650:R650,"N"))=0,"V","I"),IF(COUNTIF(L650:R650,"Y"),"V","I"))="V", IF(AND('Sponsor Response Form (SRF)'!D650="M1", COUNTIF('OMS Response Form (ORF)'!C:C, B650)&gt;0), "I", "V")="V"), "Valid","Invalid")," ")</f>
        <v xml:space="preserve"> </v>
      </c>
    </row>
    <row r="651" spans="1:20" x14ac:dyDescent="0.25">
      <c r="A651" s="69"/>
      <c r="B651" s="70"/>
      <c r="C651" s="71"/>
      <c r="D651" s="72"/>
      <c r="E651" s="72"/>
      <c r="F651" s="72"/>
      <c r="G651" s="72"/>
      <c r="H651" s="72"/>
      <c r="I651" s="72"/>
      <c r="J651" s="72"/>
      <c r="K651" s="72"/>
      <c r="L651" s="72"/>
      <c r="M651" s="72"/>
      <c r="N651" s="72"/>
      <c r="O651" s="72"/>
      <c r="P651" s="72"/>
      <c r="Q651" s="72"/>
      <c r="R651" s="72"/>
      <c r="S651" s="24" t="str">
        <f>IF(COUNTA(A651:R651)=0,"",IF(AND(COUNTA(A651:C651)=3,COUNTIF('SRF Drop Downs'!$B$2:$B$5,'Sponsor Response Form (SRF)'!D651),COUNTIF('SRF Drop Downs'!$F$2:$F$5,'Sponsor Response Form (SRF)'!E651),COUNTIF('SRF Drop Downs'!$C$2:$C$4,'Sponsor Response Form (SRF)'!F651),COUNTIF('SRF Drop Downs'!$D$2:$D$6,'Sponsor Response Form (SRF)'!G651),COUNTIF('SRF Drop Downs'!$A$2:$A$5,'Sponsor Response Form (SRF)'!H651),COUNTIF('SRF Drop Downs'!$A$2:$A$4,'Sponsor Response Form (SRF)'!I651),COUNTIF('SRF Drop Downs'!$A$2:$A$5,'Sponsor Response Form (SRF)'!J651),COUNTIF('SRF Drop Downs'!$E$2:$E$7,'Sponsor Response Form (SRF)'!K651),COUNTIF('SRF Drop Downs'!$A$2:$A$4,'Sponsor Response Form (SRF)'!L651),COUNTIF('SRF Drop Downs'!$A$2:$A$4,'Sponsor Response Form (SRF)'!M651),COUNTIF('SRF Drop Downs'!$A$2:$A$4,'Sponsor Response Form (SRF)'!N651),COUNTIF('SRF Drop Downs'!$A$2:$A$4,'Sponsor Response Form (SRF)'!O651),COUNTIF('SRF Drop Downs'!$A$2:$A$4,'Sponsor Response Form (SRF)'!P651),COUNTIF('SRF Drop Downs'!$A$2:$A$4,'Sponsor Response Form (SRF)'!Q651),COUNTIF('SRF Drop Downs'!$A$2:$A$4,'Sponsor Response Form (SRF)'!R651)),"Complete","Incomplete"))</f>
        <v/>
      </c>
      <c r="T651" s="25" t="str">
        <f>IF(S651="Complete",IF(AND(NOT(ISNA(VLOOKUP(CONCATENATE(D651,E651,F651,G651,H651,I651,J651,K651),'SRF Drop Downs'!G:G,1,FALSE))),IF(AND(G651&lt;&gt;"C3",K651&lt;&gt;"O5"),IF(SUM(COUNTIF(L651:R651,"Y"),COUNTIF(L651:R651,"N"))=0,"V","I"),IF(COUNTIF(L651:R651,"Y"),"V","I"))="V", IF(AND('Sponsor Response Form (SRF)'!D651="M1", COUNTIF('OMS Response Form (ORF)'!C:C, B651)&gt;0), "I", "V")="V"), "Valid","Invalid")," ")</f>
        <v xml:space="preserve"> </v>
      </c>
    </row>
    <row r="652" spans="1:20" x14ac:dyDescent="0.25">
      <c r="A652" s="69"/>
      <c r="B652" s="70"/>
      <c r="C652" s="71"/>
      <c r="D652" s="72"/>
      <c r="E652" s="72"/>
      <c r="F652" s="72"/>
      <c r="G652" s="72"/>
      <c r="H652" s="72"/>
      <c r="I652" s="72"/>
      <c r="J652" s="72"/>
      <c r="K652" s="72"/>
      <c r="L652" s="72"/>
      <c r="M652" s="72"/>
      <c r="N652" s="72"/>
      <c r="O652" s="72"/>
      <c r="P652" s="72"/>
      <c r="Q652" s="72"/>
      <c r="R652" s="72"/>
      <c r="S652" s="24" t="str">
        <f>IF(COUNTA(A652:R652)=0,"",IF(AND(COUNTA(A652:C652)=3,COUNTIF('SRF Drop Downs'!$B$2:$B$5,'Sponsor Response Form (SRF)'!D652),COUNTIF('SRF Drop Downs'!$F$2:$F$5,'Sponsor Response Form (SRF)'!E652),COUNTIF('SRF Drop Downs'!$C$2:$C$4,'Sponsor Response Form (SRF)'!F652),COUNTIF('SRF Drop Downs'!$D$2:$D$6,'Sponsor Response Form (SRF)'!G652),COUNTIF('SRF Drop Downs'!$A$2:$A$5,'Sponsor Response Form (SRF)'!H652),COUNTIF('SRF Drop Downs'!$A$2:$A$4,'Sponsor Response Form (SRF)'!I652),COUNTIF('SRF Drop Downs'!$A$2:$A$5,'Sponsor Response Form (SRF)'!J652),COUNTIF('SRF Drop Downs'!$E$2:$E$7,'Sponsor Response Form (SRF)'!K652),COUNTIF('SRF Drop Downs'!$A$2:$A$4,'Sponsor Response Form (SRF)'!L652),COUNTIF('SRF Drop Downs'!$A$2:$A$4,'Sponsor Response Form (SRF)'!M652),COUNTIF('SRF Drop Downs'!$A$2:$A$4,'Sponsor Response Form (SRF)'!N652),COUNTIF('SRF Drop Downs'!$A$2:$A$4,'Sponsor Response Form (SRF)'!O652),COUNTIF('SRF Drop Downs'!$A$2:$A$4,'Sponsor Response Form (SRF)'!P652),COUNTIF('SRF Drop Downs'!$A$2:$A$4,'Sponsor Response Form (SRF)'!Q652),COUNTIF('SRF Drop Downs'!$A$2:$A$4,'Sponsor Response Form (SRF)'!R652)),"Complete","Incomplete"))</f>
        <v/>
      </c>
      <c r="T652" s="25" t="str">
        <f>IF(S652="Complete",IF(AND(NOT(ISNA(VLOOKUP(CONCATENATE(D652,E652,F652,G652,H652,I652,J652,K652),'SRF Drop Downs'!G:G,1,FALSE))),IF(AND(G652&lt;&gt;"C3",K652&lt;&gt;"O5"),IF(SUM(COUNTIF(L652:R652,"Y"),COUNTIF(L652:R652,"N"))=0,"V","I"),IF(COUNTIF(L652:R652,"Y"),"V","I"))="V", IF(AND('Sponsor Response Form (SRF)'!D652="M1", COUNTIF('OMS Response Form (ORF)'!C:C, B652)&gt;0), "I", "V")="V"), "Valid","Invalid")," ")</f>
        <v xml:space="preserve"> </v>
      </c>
    </row>
    <row r="653" spans="1:20" x14ac:dyDescent="0.25">
      <c r="A653" s="69"/>
      <c r="B653" s="70"/>
      <c r="C653" s="71"/>
      <c r="D653" s="72"/>
      <c r="E653" s="72"/>
      <c r="F653" s="72"/>
      <c r="G653" s="72"/>
      <c r="H653" s="72"/>
      <c r="I653" s="72"/>
      <c r="J653" s="72"/>
      <c r="K653" s="72"/>
      <c r="L653" s="72"/>
      <c r="M653" s="72"/>
      <c r="N653" s="72"/>
      <c r="O653" s="72"/>
      <c r="P653" s="72"/>
      <c r="Q653" s="72"/>
      <c r="R653" s="72"/>
      <c r="S653" s="24" t="str">
        <f>IF(COUNTA(A653:R653)=0,"",IF(AND(COUNTA(A653:C653)=3,COUNTIF('SRF Drop Downs'!$B$2:$B$5,'Sponsor Response Form (SRF)'!D653),COUNTIF('SRF Drop Downs'!$F$2:$F$5,'Sponsor Response Form (SRF)'!E653),COUNTIF('SRF Drop Downs'!$C$2:$C$4,'Sponsor Response Form (SRF)'!F653),COUNTIF('SRF Drop Downs'!$D$2:$D$6,'Sponsor Response Form (SRF)'!G653),COUNTIF('SRF Drop Downs'!$A$2:$A$5,'Sponsor Response Form (SRF)'!H653),COUNTIF('SRF Drop Downs'!$A$2:$A$4,'Sponsor Response Form (SRF)'!I653),COUNTIF('SRF Drop Downs'!$A$2:$A$5,'Sponsor Response Form (SRF)'!J653),COUNTIF('SRF Drop Downs'!$E$2:$E$7,'Sponsor Response Form (SRF)'!K653),COUNTIF('SRF Drop Downs'!$A$2:$A$4,'Sponsor Response Form (SRF)'!L653),COUNTIF('SRF Drop Downs'!$A$2:$A$4,'Sponsor Response Form (SRF)'!M653),COUNTIF('SRF Drop Downs'!$A$2:$A$4,'Sponsor Response Form (SRF)'!N653),COUNTIF('SRF Drop Downs'!$A$2:$A$4,'Sponsor Response Form (SRF)'!O653),COUNTIF('SRF Drop Downs'!$A$2:$A$4,'Sponsor Response Form (SRF)'!P653),COUNTIF('SRF Drop Downs'!$A$2:$A$4,'Sponsor Response Form (SRF)'!Q653),COUNTIF('SRF Drop Downs'!$A$2:$A$4,'Sponsor Response Form (SRF)'!R653)),"Complete","Incomplete"))</f>
        <v/>
      </c>
      <c r="T653" s="25" t="str">
        <f>IF(S653="Complete",IF(AND(NOT(ISNA(VLOOKUP(CONCATENATE(D653,E653,F653,G653,H653,I653,J653,K653),'SRF Drop Downs'!G:G,1,FALSE))),IF(AND(G653&lt;&gt;"C3",K653&lt;&gt;"O5"),IF(SUM(COUNTIF(L653:R653,"Y"),COUNTIF(L653:R653,"N"))=0,"V","I"),IF(COUNTIF(L653:R653,"Y"),"V","I"))="V", IF(AND('Sponsor Response Form (SRF)'!D653="M1", COUNTIF('OMS Response Form (ORF)'!C:C, B653)&gt;0), "I", "V")="V"), "Valid","Invalid")," ")</f>
        <v xml:space="preserve"> </v>
      </c>
    </row>
    <row r="654" spans="1:20" x14ac:dyDescent="0.25">
      <c r="A654" s="69"/>
      <c r="B654" s="70"/>
      <c r="C654" s="71"/>
      <c r="D654" s="72"/>
      <c r="E654" s="72"/>
      <c r="F654" s="72"/>
      <c r="G654" s="72"/>
      <c r="H654" s="72"/>
      <c r="I654" s="72"/>
      <c r="J654" s="72"/>
      <c r="K654" s="72"/>
      <c r="L654" s="72"/>
      <c r="M654" s="72"/>
      <c r="N654" s="72"/>
      <c r="O654" s="72"/>
      <c r="P654" s="72"/>
      <c r="Q654" s="72"/>
      <c r="R654" s="72"/>
      <c r="S654" s="24" t="str">
        <f>IF(COUNTA(A654:R654)=0,"",IF(AND(COUNTA(A654:C654)=3,COUNTIF('SRF Drop Downs'!$B$2:$B$5,'Sponsor Response Form (SRF)'!D654),COUNTIF('SRF Drop Downs'!$F$2:$F$5,'Sponsor Response Form (SRF)'!E654),COUNTIF('SRF Drop Downs'!$C$2:$C$4,'Sponsor Response Form (SRF)'!F654),COUNTIF('SRF Drop Downs'!$D$2:$D$6,'Sponsor Response Form (SRF)'!G654),COUNTIF('SRF Drop Downs'!$A$2:$A$5,'Sponsor Response Form (SRF)'!H654),COUNTIF('SRF Drop Downs'!$A$2:$A$4,'Sponsor Response Form (SRF)'!I654),COUNTIF('SRF Drop Downs'!$A$2:$A$5,'Sponsor Response Form (SRF)'!J654),COUNTIF('SRF Drop Downs'!$E$2:$E$7,'Sponsor Response Form (SRF)'!K654),COUNTIF('SRF Drop Downs'!$A$2:$A$4,'Sponsor Response Form (SRF)'!L654),COUNTIF('SRF Drop Downs'!$A$2:$A$4,'Sponsor Response Form (SRF)'!M654),COUNTIF('SRF Drop Downs'!$A$2:$A$4,'Sponsor Response Form (SRF)'!N654),COUNTIF('SRF Drop Downs'!$A$2:$A$4,'Sponsor Response Form (SRF)'!O654),COUNTIF('SRF Drop Downs'!$A$2:$A$4,'Sponsor Response Form (SRF)'!P654),COUNTIF('SRF Drop Downs'!$A$2:$A$4,'Sponsor Response Form (SRF)'!Q654),COUNTIF('SRF Drop Downs'!$A$2:$A$4,'Sponsor Response Form (SRF)'!R654)),"Complete","Incomplete"))</f>
        <v/>
      </c>
      <c r="T654" s="25" t="str">
        <f>IF(S654="Complete",IF(AND(NOT(ISNA(VLOOKUP(CONCATENATE(D654,E654,F654,G654,H654,I654,J654,K654),'SRF Drop Downs'!G:G,1,FALSE))),IF(AND(G654&lt;&gt;"C3",K654&lt;&gt;"O5"),IF(SUM(COUNTIF(L654:R654,"Y"),COUNTIF(L654:R654,"N"))=0,"V","I"),IF(COUNTIF(L654:R654,"Y"),"V","I"))="V", IF(AND('Sponsor Response Form (SRF)'!D654="M1", COUNTIF('OMS Response Form (ORF)'!C:C, B654)&gt;0), "I", "V")="V"), "Valid","Invalid")," ")</f>
        <v xml:space="preserve"> </v>
      </c>
    </row>
    <row r="655" spans="1:20" x14ac:dyDescent="0.25">
      <c r="A655" s="69"/>
      <c r="B655" s="70"/>
      <c r="C655" s="71"/>
      <c r="D655" s="72"/>
      <c r="E655" s="72"/>
      <c r="F655" s="72"/>
      <c r="G655" s="72"/>
      <c r="H655" s="72"/>
      <c r="I655" s="72"/>
      <c r="J655" s="72"/>
      <c r="K655" s="72"/>
      <c r="L655" s="72"/>
      <c r="M655" s="72"/>
      <c r="N655" s="72"/>
      <c r="O655" s="72"/>
      <c r="P655" s="72"/>
      <c r="Q655" s="72"/>
      <c r="R655" s="72"/>
      <c r="S655" s="24" t="str">
        <f>IF(COUNTA(A655:R655)=0,"",IF(AND(COUNTA(A655:C655)=3,COUNTIF('SRF Drop Downs'!$B$2:$B$5,'Sponsor Response Form (SRF)'!D655),COUNTIF('SRF Drop Downs'!$F$2:$F$5,'Sponsor Response Form (SRF)'!E655),COUNTIF('SRF Drop Downs'!$C$2:$C$4,'Sponsor Response Form (SRF)'!F655),COUNTIF('SRF Drop Downs'!$D$2:$D$6,'Sponsor Response Form (SRF)'!G655),COUNTIF('SRF Drop Downs'!$A$2:$A$5,'Sponsor Response Form (SRF)'!H655),COUNTIF('SRF Drop Downs'!$A$2:$A$4,'Sponsor Response Form (SRF)'!I655),COUNTIF('SRF Drop Downs'!$A$2:$A$5,'Sponsor Response Form (SRF)'!J655),COUNTIF('SRF Drop Downs'!$E$2:$E$7,'Sponsor Response Form (SRF)'!K655),COUNTIF('SRF Drop Downs'!$A$2:$A$4,'Sponsor Response Form (SRF)'!L655),COUNTIF('SRF Drop Downs'!$A$2:$A$4,'Sponsor Response Form (SRF)'!M655),COUNTIF('SRF Drop Downs'!$A$2:$A$4,'Sponsor Response Form (SRF)'!N655),COUNTIF('SRF Drop Downs'!$A$2:$A$4,'Sponsor Response Form (SRF)'!O655),COUNTIF('SRF Drop Downs'!$A$2:$A$4,'Sponsor Response Form (SRF)'!P655),COUNTIF('SRF Drop Downs'!$A$2:$A$4,'Sponsor Response Form (SRF)'!Q655),COUNTIF('SRF Drop Downs'!$A$2:$A$4,'Sponsor Response Form (SRF)'!R655)),"Complete","Incomplete"))</f>
        <v/>
      </c>
      <c r="T655" s="25" t="str">
        <f>IF(S655="Complete",IF(AND(NOT(ISNA(VLOOKUP(CONCATENATE(D655,E655,F655,G655,H655,I655,J655,K655),'SRF Drop Downs'!G:G,1,FALSE))),IF(AND(G655&lt;&gt;"C3",K655&lt;&gt;"O5"),IF(SUM(COUNTIF(L655:R655,"Y"),COUNTIF(L655:R655,"N"))=0,"V","I"),IF(COUNTIF(L655:R655,"Y"),"V","I"))="V", IF(AND('Sponsor Response Form (SRF)'!D655="M1", COUNTIF('OMS Response Form (ORF)'!C:C, B655)&gt;0), "I", "V")="V"), "Valid","Invalid")," ")</f>
        <v xml:space="preserve"> </v>
      </c>
    </row>
    <row r="656" spans="1:20" x14ac:dyDescent="0.25">
      <c r="A656" s="69"/>
      <c r="B656" s="70"/>
      <c r="C656" s="71"/>
      <c r="D656" s="72"/>
      <c r="E656" s="72"/>
      <c r="F656" s="72"/>
      <c r="G656" s="72"/>
      <c r="H656" s="72"/>
      <c r="I656" s="72"/>
      <c r="J656" s="72"/>
      <c r="K656" s="72"/>
      <c r="L656" s="72"/>
      <c r="M656" s="72"/>
      <c r="N656" s="72"/>
      <c r="O656" s="72"/>
      <c r="P656" s="72"/>
      <c r="Q656" s="72"/>
      <c r="R656" s="72"/>
      <c r="S656" s="24" t="str">
        <f>IF(COUNTA(A656:R656)=0,"",IF(AND(COUNTA(A656:C656)=3,COUNTIF('SRF Drop Downs'!$B$2:$B$5,'Sponsor Response Form (SRF)'!D656),COUNTIF('SRF Drop Downs'!$F$2:$F$5,'Sponsor Response Form (SRF)'!E656),COUNTIF('SRF Drop Downs'!$C$2:$C$4,'Sponsor Response Form (SRF)'!F656),COUNTIF('SRF Drop Downs'!$D$2:$D$6,'Sponsor Response Form (SRF)'!G656),COUNTIF('SRF Drop Downs'!$A$2:$A$5,'Sponsor Response Form (SRF)'!H656),COUNTIF('SRF Drop Downs'!$A$2:$A$4,'Sponsor Response Form (SRF)'!I656),COUNTIF('SRF Drop Downs'!$A$2:$A$5,'Sponsor Response Form (SRF)'!J656),COUNTIF('SRF Drop Downs'!$E$2:$E$7,'Sponsor Response Form (SRF)'!K656),COUNTIF('SRF Drop Downs'!$A$2:$A$4,'Sponsor Response Form (SRF)'!L656),COUNTIF('SRF Drop Downs'!$A$2:$A$4,'Sponsor Response Form (SRF)'!M656),COUNTIF('SRF Drop Downs'!$A$2:$A$4,'Sponsor Response Form (SRF)'!N656),COUNTIF('SRF Drop Downs'!$A$2:$A$4,'Sponsor Response Form (SRF)'!O656),COUNTIF('SRF Drop Downs'!$A$2:$A$4,'Sponsor Response Form (SRF)'!P656),COUNTIF('SRF Drop Downs'!$A$2:$A$4,'Sponsor Response Form (SRF)'!Q656),COUNTIF('SRF Drop Downs'!$A$2:$A$4,'Sponsor Response Form (SRF)'!R656)),"Complete","Incomplete"))</f>
        <v/>
      </c>
      <c r="T656" s="25" t="str">
        <f>IF(S656="Complete",IF(AND(NOT(ISNA(VLOOKUP(CONCATENATE(D656,E656,F656,G656,H656,I656,J656,K656),'SRF Drop Downs'!G:G,1,FALSE))),IF(AND(G656&lt;&gt;"C3",K656&lt;&gt;"O5"),IF(SUM(COUNTIF(L656:R656,"Y"),COUNTIF(L656:R656,"N"))=0,"V","I"),IF(COUNTIF(L656:R656,"Y"),"V","I"))="V", IF(AND('Sponsor Response Form (SRF)'!D656="M1", COUNTIF('OMS Response Form (ORF)'!C:C, B656)&gt;0), "I", "V")="V"), "Valid","Invalid")," ")</f>
        <v xml:space="preserve"> </v>
      </c>
    </row>
    <row r="657" spans="1:20" x14ac:dyDescent="0.25">
      <c r="A657" s="69"/>
      <c r="B657" s="70"/>
      <c r="C657" s="71"/>
      <c r="D657" s="72"/>
      <c r="E657" s="72"/>
      <c r="F657" s="72"/>
      <c r="G657" s="72"/>
      <c r="H657" s="72"/>
      <c r="I657" s="72"/>
      <c r="J657" s="72"/>
      <c r="K657" s="72"/>
      <c r="L657" s="72"/>
      <c r="M657" s="72"/>
      <c r="N657" s="72"/>
      <c r="O657" s="72"/>
      <c r="P657" s="72"/>
      <c r="Q657" s="72"/>
      <c r="R657" s="72"/>
      <c r="S657" s="24" t="str">
        <f>IF(COUNTA(A657:R657)=0,"",IF(AND(COUNTA(A657:C657)=3,COUNTIF('SRF Drop Downs'!$B$2:$B$5,'Sponsor Response Form (SRF)'!D657),COUNTIF('SRF Drop Downs'!$F$2:$F$5,'Sponsor Response Form (SRF)'!E657),COUNTIF('SRF Drop Downs'!$C$2:$C$4,'Sponsor Response Form (SRF)'!F657),COUNTIF('SRF Drop Downs'!$D$2:$D$6,'Sponsor Response Form (SRF)'!G657),COUNTIF('SRF Drop Downs'!$A$2:$A$5,'Sponsor Response Form (SRF)'!H657),COUNTIF('SRF Drop Downs'!$A$2:$A$4,'Sponsor Response Form (SRF)'!I657),COUNTIF('SRF Drop Downs'!$A$2:$A$5,'Sponsor Response Form (SRF)'!J657),COUNTIF('SRF Drop Downs'!$E$2:$E$7,'Sponsor Response Form (SRF)'!K657),COUNTIF('SRF Drop Downs'!$A$2:$A$4,'Sponsor Response Form (SRF)'!L657),COUNTIF('SRF Drop Downs'!$A$2:$A$4,'Sponsor Response Form (SRF)'!M657),COUNTIF('SRF Drop Downs'!$A$2:$A$4,'Sponsor Response Form (SRF)'!N657),COUNTIF('SRF Drop Downs'!$A$2:$A$4,'Sponsor Response Form (SRF)'!O657),COUNTIF('SRF Drop Downs'!$A$2:$A$4,'Sponsor Response Form (SRF)'!P657),COUNTIF('SRF Drop Downs'!$A$2:$A$4,'Sponsor Response Form (SRF)'!Q657),COUNTIF('SRF Drop Downs'!$A$2:$A$4,'Sponsor Response Form (SRF)'!R657)),"Complete","Incomplete"))</f>
        <v/>
      </c>
      <c r="T657" s="25" t="str">
        <f>IF(S657="Complete",IF(AND(NOT(ISNA(VLOOKUP(CONCATENATE(D657,E657,F657,G657,H657,I657,J657,K657),'SRF Drop Downs'!G:G,1,FALSE))),IF(AND(G657&lt;&gt;"C3",K657&lt;&gt;"O5"),IF(SUM(COUNTIF(L657:R657,"Y"),COUNTIF(L657:R657,"N"))=0,"V","I"),IF(COUNTIF(L657:R657,"Y"),"V","I"))="V", IF(AND('Sponsor Response Form (SRF)'!D657="M1", COUNTIF('OMS Response Form (ORF)'!C:C, B657)&gt;0), "I", "V")="V"), "Valid","Invalid")," ")</f>
        <v xml:space="preserve"> </v>
      </c>
    </row>
    <row r="658" spans="1:20" x14ac:dyDescent="0.25">
      <c r="A658" s="69"/>
      <c r="B658" s="70"/>
      <c r="C658" s="71"/>
      <c r="D658" s="72"/>
      <c r="E658" s="72"/>
      <c r="F658" s="72"/>
      <c r="G658" s="72"/>
      <c r="H658" s="72"/>
      <c r="I658" s="72"/>
      <c r="J658" s="72"/>
      <c r="K658" s="72"/>
      <c r="L658" s="72"/>
      <c r="M658" s="72"/>
      <c r="N658" s="72"/>
      <c r="O658" s="72"/>
      <c r="P658" s="72"/>
      <c r="Q658" s="72"/>
      <c r="R658" s="72"/>
      <c r="S658" s="24" t="str">
        <f>IF(COUNTA(A658:R658)=0,"",IF(AND(COUNTA(A658:C658)=3,COUNTIF('SRF Drop Downs'!$B$2:$B$5,'Sponsor Response Form (SRF)'!D658),COUNTIF('SRF Drop Downs'!$F$2:$F$5,'Sponsor Response Form (SRF)'!E658),COUNTIF('SRF Drop Downs'!$C$2:$C$4,'Sponsor Response Form (SRF)'!F658),COUNTIF('SRF Drop Downs'!$D$2:$D$6,'Sponsor Response Form (SRF)'!G658),COUNTIF('SRF Drop Downs'!$A$2:$A$5,'Sponsor Response Form (SRF)'!H658),COUNTIF('SRF Drop Downs'!$A$2:$A$4,'Sponsor Response Form (SRF)'!I658),COUNTIF('SRF Drop Downs'!$A$2:$A$5,'Sponsor Response Form (SRF)'!J658),COUNTIF('SRF Drop Downs'!$E$2:$E$7,'Sponsor Response Form (SRF)'!K658),COUNTIF('SRF Drop Downs'!$A$2:$A$4,'Sponsor Response Form (SRF)'!L658),COUNTIF('SRF Drop Downs'!$A$2:$A$4,'Sponsor Response Form (SRF)'!M658),COUNTIF('SRF Drop Downs'!$A$2:$A$4,'Sponsor Response Form (SRF)'!N658),COUNTIF('SRF Drop Downs'!$A$2:$A$4,'Sponsor Response Form (SRF)'!O658),COUNTIF('SRF Drop Downs'!$A$2:$A$4,'Sponsor Response Form (SRF)'!P658),COUNTIF('SRF Drop Downs'!$A$2:$A$4,'Sponsor Response Form (SRF)'!Q658),COUNTIF('SRF Drop Downs'!$A$2:$A$4,'Sponsor Response Form (SRF)'!R658)),"Complete","Incomplete"))</f>
        <v/>
      </c>
      <c r="T658" s="25" t="str">
        <f>IF(S658="Complete",IF(AND(NOT(ISNA(VLOOKUP(CONCATENATE(D658,E658,F658,G658,H658,I658,J658,K658),'SRF Drop Downs'!G:G,1,FALSE))),IF(AND(G658&lt;&gt;"C3",K658&lt;&gt;"O5"),IF(SUM(COUNTIF(L658:R658,"Y"),COUNTIF(L658:R658,"N"))=0,"V","I"),IF(COUNTIF(L658:R658,"Y"),"V","I"))="V", IF(AND('Sponsor Response Form (SRF)'!D658="M1", COUNTIF('OMS Response Form (ORF)'!C:C, B658)&gt;0), "I", "V")="V"), "Valid","Invalid")," ")</f>
        <v xml:space="preserve"> </v>
      </c>
    </row>
    <row r="659" spans="1:20" x14ac:dyDescent="0.25">
      <c r="A659" s="69"/>
      <c r="B659" s="70"/>
      <c r="C659" s="71"/>
      <c r="D659" s="72"/>
      <c r="E659" s="72"/>
      <c r="F659" s="72"/>
      <c r="G659" s="72"/>
      <c r="H659" s="72"/>
      <c r="I659" s="72"/>
      <c r="J659" s="72"/>
      <c r="K659" s="72"/>
      <c r="L659" s="72"/>
      <c r="M659" s="72"/>
      <c r="N659" s="72"/>
      <c r="O659" s="72"/>
      <c r="P659" s="72"/>
      <c r="Q659" s="72"/>
      <c r="R659" s="72"/>
      <c r="S659" s="24" t="str">
        <f>IF(COUNTA(A659:R659)=0,"",IF(AND(COUNTA(A659:C659)=3,COUNTIF('SRF Drop Downs'!$B$2:$B$5,'Sponsor Response Form (SRF)'!D659),COUNTIF('SRF Drop Downs'!$F$2:$F$5,'Sponsor Response Form (SRF)'!E659),COUNTIF('SRF Drop Downs'!$C$2:$C$4,'Sponsor Response Form (SRF)'!F659),COUNTIF('SRF Drop Downs'!$D$2:$D$6,'Sponsor Response Form (SRF)'!G659),COUNTIF('SRF Drop Downs'!$A$2:$A$5,'Sponsor Response Form (SRF)'!H659),COUNTIF('SRF Drop Downs'!$A$2:$A$4,'Sponsor Response Form (SRF)'!I659),COUNTIF('SRF Drop Downs'!$A$2:$A$5,'Sponsor Response Form (SRF)'!J659),COUNTIF('SRF Drop Downs'!$E$2:$E$7,'Sponsor Response Form (SRF)'!K659),COUNTIF('SRF Drop Downs'!$A$2:$A$4,'Sponsor Response Form (SRF)'!L659),COUNTIF('SRF Drop Downs'!$A$2:$A$4,'Sponsor Response Form (SRF)'!M659),COUNTIF('SRF Drop Downs'!$A$2:$A$4,'Sponsor Response Form (SRF)'!N659),COUNTIF('SRF Drop Downs'!$A$2:$A$4,'Sponsor Response Form (SRF)'!O659),COUNTIF('SRF Drop Downs'!$A$2:$A$4,'Sponsor Response Form (SRF)'!P659),COUNTIF('SRF Drop Downs'!$A$2:$A$4,'Sponsor Response Form (SRF)'!Q659),COUNTIF('SRF Drop Downs'!$A$2:$A$4,'Sponsor Response Form (SRF)'!R659)),"Complete","Incomplete"))</f>
        <v/>
      </c>
      <c r="T659" s="25" t="str">
        <f>IF(S659="Complete",IF(AND(NOT(ISNA(VLOOKUP(CONCATENATE(D659,E659,F659,G659,H659,I659,J659,K659),'SRF Drop Downs'!G:G,1,FALSE))),IF(AND(G659&lt;&gt;"C3",K659&lt;&gt;"O5"),IF(SUM(COUNTIF(L659:R659,"Y"),COUNTIF(L659:R659,"N"))=0,"V","I"),IF(COUNTIF(L659:R659,"Y"),"V","I"))="V", IF(AND('Sponsor Response Form (SRF)'!D659="M1", COUNTIF('OMS Response Form (ORF)'!C:C, B659)&gt;0), "I", "V")="V"), "Valid","Invalid")," ")</f>
        <v xml:space="preserve"> </v>
      </c>
    </row>
    <row r="660" spans="1:20" x14ac:dyDescent="0.25">
      <c r="A660" s="69"/>
      <c r="B660" s="70"/>
      <c r="C660" s="71"/>
      <c r="D660" s="72"/>
      <c r="E660" s="72"/>
      <c r="F660" s="72"/>
      <c r="G660" s="72"/>
      <c r="H660" s="72"/>
      <c r="I660" s="72"/>
      <c r="J660" s="72"/>
      <c r="K660" s="72"/>
      <c r="L660" s="72"/>
      <c r="M660" s="72"/>
      <c r="N660" s="72"/>
      <c r="O660" s="72"/>
      <c r="P660" s="72"/>
      <c r="Q660" s="72"/>
      <c r="R660" s="72"/>
      <c r="S660" s="24" t="str">
        <f>IF(COUNTA(A660:R660)=0,"",IF(AND(COUNTA(A660:C660)=3,COUNTIF('SRF Drop Downs'!$B$2:$B$5,'Sponsor Response Form (SRF)'!D660),COUNTIF('SRF Drop Downs'!$F$2:$F$5,'Sponsor Response Form (SRF)'!E660),COUNTIF('SRF Drop Downs'!$C$2:$C$4,'Sponsor Response Form (SRF)'!F660),COUNTIF('SRF Drop Downs'!$D$2:$D$6,'Sponsor Response Form (SRF)'!G660),COUNTIF('SRF Drop Downs'!$A$2:$A$5,'Sponsor Response Form (SRF)'!H660),COUNTIF('SRF Drop Downs'!$A$2:$A$4,'Sponsor Response Form (SRF)'!I660),COUNTIF('SRF Drop Downs'!$A$2:$A$5,'Sponsor Response Form (SRF)'!J660),COUNTIF('SRF Drop Downs'!$E$2:$E$7,'Sponsor Response Form (SRF)'!K660),COUNTIF('SRF Drop Downs'!$A$2:$A$4,'Sponsor Response Form (SRF)'!L660),COUNTIF('SRF Drop Downs'!$A$2:$A$4,'Sponsor Response Form (SRF)'!M660),COUNTIF('SRF Drop Downs'!$A$2:$A$4,'Sponsor Response Form (SRF)'!N660),COUNTIF('SRF Drop Downs'!$A$2:$A$4,'Sponsor Response Form (SRF)'!O660),COUNTIF('SRF Drop Downs'!$A$2:$A$4,'Sponsor Response Form (SRF)'!P660),COUNTIF('SRF Drop Downs'!$A$2:$A$4,'Sponsor Response Form (SRF)'!Q660),COUNTIF('SRF Drop Downs'!$A$2:$A$4,'Sponsor Response Form (SRF)'!R660)),"Complete","Incomplete"))</f>
        <v/>
      </c>
      <c r="T660" s="25" t="str">
        <f>IF(S660="Complete",IF(AND(NOT(ISNA(VLOOKUP(CONCATENATE(D660,E660,F660,G660,H660,I660,J660,K660),'SRF Drop Downs'!G:G,1,FALSE))),IF(AND(G660&lt;&gt;"C3",K660&lt;&gt;"O5"),IF(SUM(COUNTIF(L660:R660,"Y"),COUNTIF(L660:R660,"N"))=0,"V","I"),IF(COUNTIF(L660:R660,"Y"),"V","I"))="V", IF(AND('Sponsor Response Form (SRF)'!D660="M1", COUNTIF('OMS Response Form (ORF)'!C:C, B660)&gt;0), "I", "V")="V"), "Valid","Invalid")," ")</f>
        <v xml:space="preserve"> </v>
      </c>
    </row>
    <row r="661" spans="1:20" x14ac:dyDescent="0.25">
      <c r="A661" s="69"/>
      <c r="B661" s="70"/>
      <c r="C661" s="71"/>
      <c r="D661" s="72"/>
      <c r="E661" s="72"/>
      <c r="F661" s="72"/>
      <c r="G661" s="72"/>
      <c r="H661" s="72"/>
      <c r="I661" s="72"/>
      <c r="J661" s="72"/>
      <c r="K661" s="72"/>
      <c r="L661" s="72"/>
      <c r="M661" s="72"/>
      <c r="N661" s="72"/>
      <c r="O661" s="72"/>
      <c r="P661" s="72"/>
      <c r="Q661" s="72"/>
      <c r="R661" s="72"/>
      <c r="S661" s="24" t="str">
        <f>IF(COUNTA(A661:R661)=0,"",IF(AND(COUNTA(A661:C661)=3,COUNTIF('SRF Drop Downs'!$B$2:$B$5,'Sponsor Response Form (SRF)'!D661),COUNTIF('SRF Drop Downs'!$F$2:$F$5,'Sponsor Response Form (SRF)'!E661),COUNTIF('SRF Drop Downs'!$C$2:$C$4,'Sponsor Response Form (SRF)'!F661),COUNTIF('SRF Drop Downs'!$D$2:$D$6,'Sponsor Response Form (SRF)'!G661),COUNTIF('SRF Drop Downs'!$A$2:$A$5,'Sponsor Response Form (SRF)'!H661),COUNTIF('SRF Drop Downs'!$A$2:$A$4,'Sponsor Response Form (SRF)'!I661),COUNTIF('SRF Drop Downs'!$A$2:$A$5,'Sponsor Response Form (SRF)'!J661),COUNTIF('SRF Drop Downs'!$E$2:$E$7,'Sponsor Response Form (SRF)'!K661),COUNTIF('SRF Drop Downs'!$A$2:$A$4,'Sponsor Response Form (SRF)'!L661),COUNTIF('SRF Drop Downs'!$A$2:$A$4,'Sponsor Response Form (SRF)'!M661),COUNTIF('SRF Drop Downs'!$A$2:$A$4,'Sponsor Response Form (SRF)'!N661),COUNTIF('SRF Drop Downs'!$A$2:$A$4,'Sponsor Response Form (SRF)'!O661),COUNTIF('SRF Drop Downs'!$A$2:$A$4,'Sponsor Response Form (SRF)'!P661),COUNTIF('SRF Drop Downs'!$A$2:$A$4,'Sponsor Response Form (SRF)'!Q661),COUNTIF('SRF Drop Downs'!$A$2:$A$4,'Sponsor Response Form (SRF)'!R661)),"Complete","Incomplete"))</f>
        <v/>
      </c>
      <c r="T661" s="25" t="str">
        <f>IF(S661="Complete",IF(AND(NOT(ISNA(VLOOKUP(CONCATENATE(D661,E661,F661,G661,H661,I661,J661,K661),'SRF Drop Downs'!G:G,1,FALSE))),IF(AND(G661&lt;&gt;"C3",K661&lt;&gt;"O5"),IF(SUM(COUNTIF(L661:R661,"Y"),COUNTIF(L661:R661,"N"))=0,"V","I"),IF(COUNTIF(L661:R661,"Y"),"V","I"))="V", IF(AND('Sponsor Response Form (SRF)'!D661="M1", COUNTIF('OMS Response Form (ORF)'!C:C, B661)&gt;0), "I", "V")="V"), "Valid","Invalid")," ")</f>
        <v xml:space="preserve"> </v>
      </c>
    </row>
    <row r="662" spans="1:20" x14ac:dyDescent="0.25">
      <c r="A662" s="69"/>
      <c r="B662" s="70"/>
      <c r="C662" s="71"/>
      <c r="D662" s="72"/>
      <c r="E662" s="72"/>
      <c r="F662" s="72"/>
      <c r="G662" s="72"/>
      <c r="H662" s="72"/>
      <c r="I662" s="72"/>
      <c r="J662" s="72"/>
      <c r="K662" s="72"/>
      <c r="L662" s="72"/>
      <c r="M662" s="72"/>
      <c r="N662" s="72"/>
      <c r="O662" s="72"/>
      <c r="P662" s="72"/>
      <c r="Q662" s="72"/>
      <c r="R662" s="72"/>
      <c r="S662" s="24" t="str">
        <f>IF(COUNTA(A662:R662)=0,"",IF(AND(COUNTA(A662:C662)=3,COUNTIF('SRF Drop Downs'!$B$2:$B$5,'Sponsor Response Form (SRF)'!D662),COUNTIF('SRF Drop Downs'!$F$2:$F$5,'Sponsor Response Form (SRF)'!E662),COUNTIF('SRF Drop Downs'!$C$2:$C$4,'Sponsor Response Form (SRF)'!F662),COUNTIF('SRF Drop Downs'!$D$2:$D$6,'Sponsor Response Form (SRF)'!G662),COUNTIF('SRF Drop Downs'!$A$2:$A$5,'Sponsor Response Form (SRF)'!H662),COUNTIF('SRF Drop Downs'!$A$2:$A$4,'Sponsor Response Form (SRF)'!I662),COUNTIF('SRF Drop Downs'!$A$2:$A$5,'Sponsor Response Form (SRF)'!J662),COUNTIF('SRF Drop Downs'!$E$2:$E$7,'Sponsor Response Form (SRF)'!K662),COUNTIF('SRF Drop Downs'!$A$2:$A$4,'Sponsor Response Form (SRF)'!L662),COUNTIF('SRF Drop Downs'!$A$2:$A$4,'Sponsor Response Form (SRF)'!M662),COUNTIF('SRF Drop Downs'!$A$2:$A$4,'Sponsor Response Form (SRF)'!N662),COUNTIF('SRF Drop Downs'!$A$2:$A$4,'Sponsor Response Form (SRF)'!O662),COUNTIF('SRF Drop Downs'!$A$2:$A$4,'Sponsor Response Form (SRF)'!P662),COUNTIF('SRF Drop Downs'!$A$2:$A$4,'Sponsor Response Form (SRF)'!Q662),COUNTIF('SRF Drop Downs'!$A$2:$A$4,'Sponsor Response Form (SRF)'!R662)),"Complete","Incomplete"))</f>
        <v/>
      </c>
      <c r="T662" s="25" t="str">
        <f>IF(S662="Complete",IF(AND(NOT(ISNA(VLOOKUP(CONCATENATE(D662,E662,F662,G662,H662,I662,J662,K662),'SRF Drop Downs'!G:G,1,FALSE))),IF(AND(G662&lt;&gt;"C3",K662&lt;&gt;"O5"),IF(SUM(COUNTIF(L662:R662,"Y"),COUNTIF(L662:R662,"N"))=0,"V","I"),IF(COUNTIF(L662:R662,"Y"),"V","I"))="V", IF(AND('Sponsor Response Form (SRF)'!D662="M1", COUNTIF('OMS Response Form (ORF)'!C:C, B662)&gt;0), "I", "V")="V"), "Valid","Invalid")," ")</f>
        <v xml:space="preserve"> </v>
      </c>
    </row>
    <row r="663" spans="1:20" x14ac:dyDescent="0.25">
      <c r="A663" s="69"/>
      <c r="B663" s="70"/>
      <c r="C663" s="71"/>
      <c r="D663" s="72"/>
      <c r="E663" s="72"/>
      <c r="F663" s="72"/>
      <c r="G663" s="72"/>
      <c r="H663" s="72"/>
      <c r="I663" s="72"/>
      <c r="J663" s="72"/>
      <c r="K663" s="72"/>
      <c r="L663" s="72"/>
      <c r="M663" s="72"/>
      <c r="N663" s="72"/>
      <c r="O663" s="72"/>
      <c r="P663" s="72"/>
      <c r="Q663" s="72"/>
      <c r="R663" s="72"/>
      <c r="S663" s="24" t="str">
        <f>IF(COUNTA(A663:R663)=0,"",IF(AND(COUNTA(A663:C663)=3,COUNTIF('SRF Drop Downs'!$B$2:$B$5,'Sponsor Response Form (SRF)'!D663),COUNTIF('SRF Drop Downs'!$F$2:$F$5,'Sponsor Response Form (SRF)'!E663),COUNTIF('SRF Drop Downs'!$C$2:$C$4,'Sponsor Response Form (SRF)'!F663),COUNTIF('SRF Drop Downs'!$D$2:$D$6,'Sponsor Response Form (SRF)'!G663),COUNTIF('SRF Drop Downs'!$A$2:$A$5,'Sponsor Response Form (SRF)'!H663),COUNTIF('SRF Drop Downs'!$A$2:$A$4,'Sponsor Response Form (SRF)'!I663),COUNTIF('SRF Drop Downs'!$A$2:$A$5,'Sponsor Response Form (SRF)'!J663),COUNTIF('SRF Drop Downs'!$E$2:$E$7,'Sponsor Response Form (SRF)'!K663),COUNTIF('SRF Drop Downs'!$A$2:$A$4,'Sponsor Response Form (SRF)'!L663),COUNTIF('SRF Drop Downs'!$A$2:$A$4,'Sponsor Response Form (SRF)'!M663),COUNTIF('SRF Drop Downs'!$A$2:$A$4,'Sponsor Response Form (SRF)'!N663),COUNTIF('SRF Drop Downs'!$A$2:$A$4,'Sponsor Response Form (SRF)'!O663),COUNTIF('SRF Drop Downs'!$A$2:$A$4,'Sponsor Response Form (SRF)'!P663),COUNTIF('SRF Drop Downs'!$A$2:$A$4,'Sponsor Response Form (SRF)'!Q663),COUNTIF('SRF Drop Downs'!$A$2:$A$4,'Sponsor Response Form (SRF)'!R663)),"Complete","Incomplete"))</f>
        <v/>
      </c>
      <c r="T663" s="25" t="str">
        <f>IF(S663="Complete",IF(AND(NOT(ISNA(VLOOKUP(CONCATENATE(D663,E663,F663,G663,H663,I663,J663,K663),'SRF Drop Downs'!G:G,1,FALSE))),IF(AND(G663&lt;&gt;"C3",K663&lt;&gt;"O5"),IF(SUM(COUNTIF(L663:R663,"Y"),COUNTIF(L663:R663,"N"))=0,"V","I"),IF(COUNTIF(L663:R663,"Y"),"V","I"))="V", IF(AND('Sponsor Response Form (SRF)'!D663="M1", COUNTIF('OMS Response Form (ORF)'!C:C, B663)&gt;0), "I", "V")="V"), "Valid","Invalid")," ")</f>
        <v xml:space="preserve"> </v>
      </c>
    </row>
    <row r="664" spans="1:20" x14ac:dyDescent="0.25">
      <c r="A664" s="69"/>
      <c r="B664" s="70"/>
      <c r="C664" s="71"/>
      <c r="D664" s="72"/>
      <c r="E664" s="72"/>
      <c r="F664" s="72"/>
      <c r="G664" s="72"/>
      <c r="H664" s="72"/>
      <c r="I664" s="72"/>
      <c r="J664" s="72"/>
      <c r="K664" s="72"/>
      <c r="L664" s="72"/>
      <c r="M664" s="72"/>
      <c r="N664" s="72"/>
      <c r="O664" s="72"/>
      <c r="P664" s="72"/>
      <c r="Q664" s="72"/>
      <c r="R664" s="72"/>
      <c r="S664" s="24" t="str">
        <f>IF(COUNTA(A664:R664)=0,"",IF(AND(COUNTA(A664:C664)=3,COUNTIF('SRF Drop Downs'!$B$2:$B$5,'Sponsor Response Form (SRF)'!D664),COUNTIF('SRF Drop Downs'!$F$2:$F$5,'Sponsor Response Form (SRF)'!E664),COUNTIF('SRF Drop Downs'!$C$2:$C$4,'Sponsor Response Form (SRF)'!F664),COUNTIF('SRF Drop Downs'!$D$2:$D$6,'Sponsor Response Form (SRF)'!G664),COUNTIF('SRF Drop Downs'!$A$2:$A$5,'Sponsor Response Form (SRF)'!H664),COUNTIF('SRF Drop Downs'!$A$2:$A$4,'Sponsor Response Form (SRF)'!I664),COUNTIF('SRF Drop Downs'!$A$2:$A$5,'Sponsor Response Form (SRF)'!J664),COUNTIF('SRF Drop Downs'!$E$2:$E$7,'Sponsor Response Form (SRF)'!K664),COUNTIF('SRF Drop Downs'!$A$2:$A$4,'Sponsor Response Form (SRF)'!L664),COUNTIF('SRF Drop Downs'!$A$2:$A$4,'Sponsor Response Form (SRF)'!M664),COUNTIF('SRF Drop Downs'!$A$2:$A$4,'Sponsor Response Form (SRF)'!N664),COUNTIF('SRF Drop Downs'!$A$2:$A$4,'Sponsor Response Form (SRF)'!O664),COUNTIF('SRF Drop Downs'!$A$2:$A$4,'Sponsor Response Form (SRF)'!P664),COUNTIF('SRF Drop Downs'!$A$2:$A$4,'Sponsor Response Form (SRF)'!Q664),COUNTIF('SRF Drop Downs'!$A$2:$A$4,'Sponsor Response Form (SRF)'!R664)),"Complete","Incomplete"))</f>
        <v/>
      </c>
      <c r="T664" s="25" t="str">
        <f>IF(S664="Complete",IF(AND(NOT(ISNA(VLOOKUP(CONCATENATE(D664,E664,F664,G664,H664,I664,J664,K664),'SRF Drop Downs'!G:G,1,FALSE))),IF(AND(G664&lt;&gt;"C3",K664&lt;&gt;"O5"),IF(SUM(COUNTIF(L664:R664,"Y"),COUNTIF(L664:R664,"N"))=0,"V","I"),IF(COUNTIF(L664:R664,"Y"),"V","I"))="V", IF(AND('Sponsor Response Form (SRF)'!D664="M1", COUNTIF('OMS Response Form (ORF)'!C:C, B664)&gt;0), "I", "V")="V"), "Valid","Invalid")," ")</f>
        <v xml:space="preserve"> </v>
      </c>
    </row>
    <row r="665" spans="1:20" x14ac:dyDescent="0.25">
      <c r="A665" s="69"/>
      <c r="B665" s="70"/>
      <c r="C665" s="71"/>
      <c r="D665" s="72"/>
      <c r="E665" s="72"/>
      <c r="F665" s="72"/>
      <c r="G665" s="72"/>
      <c r="H665" s="72"/>
      <c r="I665" s="72"/>
      <c r="J665" s="72"/>
      <c r="K665" s="72"/>
      <c r="L665" s="72"/>
      <c r="M665" s="72"/>
      <c r="N665" s="72"/>
      <c r="O665" s="72"/>
      <c r="P665" s="72"/>
      <c r="Q665" s="72"/>
      <c r="R665" s="72"/>
      <c r="S665" s="24" t="str">
        <f>IF(COUNTA(A665:R665)=0,"",IF(AND(COUNTA(A665:C665)=3,COUNTIF('SRF Drop Downs'!$B$2:$B$5,'Sponsor Response Form (SRF)'!D665),COUNTIF('SRF Drop Downs'!$F$2:$F$5,'Sponsor Response Form (SRF)'!E665),COUNTIF('SRF Drop Downs'!$C$2:$C$4,'Sponsor Response Form (SRF)'!F665),COUNTIF('SRF Drop Downs'!$D$2:$D$6,'Sponsor Response Form (SRF)'!G665),COUNTIF('SRF Drop Downs'!$A$2:$A$5,'Sponsor Response Form (SRF)'!H665),COUNTIF('SRF Drop Downs'!$A$2:$A$4,'Sponsor Response Form (SRF)'!I665),COUNTIF('SRF Drop Downs'!$A$2:$A$5,'Sponsor Response Form (SRF)'!J665),COUNTIF('SRF Drop Downs'!$E$2:$E$7,'Sponsor Response Form (SRF)'!K665),COUNTIF('SRF Drop Downs'!$A$2:$A$4,'Sponsor Response Form (SRF)'!L665),COUNTIF('SRF Drop Downs'!$A$2:$A$4,'Sponsor Response Form (SRF)'!M665),COUNTIF('SRF Drop Downs'!$A$2:$A$4,'Sponsor Response Form (SRF)'!N665),COUNTIF('SRF Drop Downs'!$A$2:$A$4,'Sponsor Response Form (SRF)'!O665),COUNTIF('SRF Drop Downs'!$A$2:$A$4,'Sponsor Response Form (SRF)'!P665),COUNTIF('SRF Drop Downs'!$A$2:$A$4,'Sponsor Response Form (SRF)'!Q665),COUNTIF('SRF Drop Downs'!$A$2:$A$4,'Sponsor Response Form (SRF)'!R665)),"Complete","Incomplete"))</f>
        <v/>
      </c>
      <c r="T665" s="25" t="str">
        <f>IF(S665="Complete",IF(AND(NOT(ISNA(VLOOKUP(CONCATENATE(D665,E665,F665,G665,H665,I665,J665,K665),'SRF Drop Downs'!G:G,1,FALSE))),IF(AND(G665&lt;&gt;"C3",K665&lt;&gt;"O5"),IF(SUM(COUNTIF(L665:R665,"Y"),COUNTIF(L665:R665,"N"))=0,"V","I"),IF(COUNTIF(L665:R665,"Y"),"V","I"))="V", IF(AND('Sponsor Response Form (SRF)'!D665="M1", COUNTIF('OMS Response Form (ORF)'!C:C, B665)&gt;0), "I", "V")="V"), "Valid","Invalid")," ")</f>
        <v xml:space="preserve"> </v>
      </c>
    </row>
    <row r="666" spans="1:20" x14ac:dyDescent="0.25">
      <c r="A666" s="69"/>
      <c r="B666" s="70"/>
      <c r="C666" s="71"/>
      <c r="D666" s="72"/>
      <c r="E666" s="72"/>
      <c r="F666" s="72"/>
      <c r="G666" s="72"/>
      <c r="H666" s="72"/>
      <c r="I666" s="72"/>
      <c r="J666" s="72"/>
      <c r="K666" s="72"/>
      <c r="L666" s="72"/>
      <c r="M666" s="72"/>
      <c r="N666" s="72"/>
      <c r="O666" s="72"/>
      <c r="P666" s="72"/>
      <c r="Q666" s="72"/>
      <c r="R666" s="72"/>
      <c r="S666" s="24" t="str">
        <f>IF(COUNTA(A666:R666)=0,"",IF(AND(COUNTA(A666:C666)=3,COUNTIF('SRF Drop Downs'!$B$2:$B$5,'Sponsor Response Form (SRF)'!D666),COUNTIF('SRF Drop Downs'!$F$2:$F$5,'Sponsor Response Form (SRF)'!E666),COUNTIF('SRF Drop Downs'!$C$2:$C$4,'Sponsor Response Form (SRF)'!F666),COUNTIF('SRF Drop Downs'!$D$2:$D$6,'Sponsor Response Form (SRF)'!G666),COUNTIF('SRF Drop Downs'!$A$2:$A$5,'Sponsor Response Form (SRF)'!H666),COUNTIF('SRF Drop Downs'!$A$2:$A$4,'Sponsor Response Form (SRF)'!I666),COUNTIF('SRF Drop Downs'!$A$2:$A$5,'Sponsor Response Form (SRF)'!J666),COUNTIF('SRF Drop Downs'!$E$2:$E$7,'Sponsor Response Form (SRF)'!K666),COUNTIF('SRF Drop Downs'!$A$2:$A$4,'Sponsor Response Form (SRF)'!L666),COUNTIF('SRF Drop Downs'!$A$2:$A$4,'Sponsor Response Form (SRF)'!M666),COUNTIF('SRF Drop Downs'!$A$2:$A$4,'Sponsor Response Form (SRF)'!N666),COUNTIF('SRF Drop Downs'!$A$2:$A$4,'Sponsor Response Form (SRF)'!O666),COUNTIF('SRF Drop Downs'!$A$2:$A$4,'Sponsor Response Form (SRF)'!P666),COUNTIF('SRF Drop Downs'!$A$2:$A$4,'Sponsor Response Form (SRF)'!Q666),COUNTIF('SRF Drop Downs'!$A$2:$A$4,'Sponsor Response Form (SRF)'!R666)),"Complete","Incomplete"))</f>
        <v/>
      </c>
      <c r="T666" s="25" t="str">
        <f>IF(S666="Complete",IF(AND(NOT(ISNA(VLOOKUP(CONCATENATE(D666,E666,F666,G666,H666,I666,J666,K666),'SRF Drop Downs'!G:G,1,FALSE))),IF(AND(G666&lt;&gt;"C3",K666&lt;&gt;"O5"),IF(SUM(COUNTIF(L666:R666,"Y"),COUNTIF(L666:R666,"N"))=0,"V","I"),IF(COUNTIF(L666:R666,"Y"),"V","I"))="V", IF(AND('Sponsor Response Form (SRF)'!D666="M1", COUNTIF('OMS Response Form (ORF)'!C:C, B666)&gt;0), "I", "V")="V"), "Valid","Invalid")," ")</f>
        <v xml:space="preserve"> </v>
      </c>
    </row>
    <row r="667" spans="1:20" x14ac:dyDescent="0.25">
      <c r="A667" s="69"/>
      <c r="B667" s="70"/>
      <c r="C667" s="71"/>
      <c r="D667" s="72"/>
      <c r="E667" s="72"/>
      <c r="F667" s="72"/>
      <c r="G667" s="72"/>
      <c r="H667" s="72"/>
      <c r="I667" s="72"/>
      <c r="J667" s="72"/>
      <c r="K667" s="72"/>
      <c r="L667" s="72"/>
      <c r="M667" s="72"/>
      <c r="N667" s="72"/>
      <c r="O667" s="72"/>
      <c r="P667" s="72"/>
      <c r="Q667" s="72"/>
      <c r="R667" s="72"/>
      <c r="S667" s="24" t="str">
        <f>IF(COUNTA(A667:R667)=0,"",IF(AND(COUNTA(A667:C667)=3,COUNTIF('SRF Drop Downs'!$B$2:$B$5,'Sponsor Response Form (SRF)'!D667),COUNTIF('SRF Drop Downs'!$F$2:$F$5,'Sponsor Response Form (SRF)'!E667),COUNTIF('SRF Drop Downs'!$C$2:$C$4,'Sponsor Response Form (SRF)'!F667),COUNTIF('SRF Drop Downs'!$D$2:$D$6,'Sponsor Response Form (SRF)'!G667),COUNTIF('SRF Drop Downs'!$A$2:$A$5,'Sponsor Response Form (SRF)'!H667),COUNTIF('SRF Drop Downs'!$A$2:$A$4,'Sponsor Response Form (SRF)'!I667),COUNTIF('SRF Drop Downs'!$A$2:$A$5,'Sponsor Response Form (SRF)'!J667),COUNTIF('SRF Drop Downs'!$E$2:$E$7,'Sponsor Response Form (SRF)'!K667),COUNTIF('SRF Drop Downs'!$A$2:$A$4,'Sponsor Response Form (SRF)'!L667),COUNTIF('SRF Drop Downs'!$A$2:$A$4,'Sponsor Response Form (SRF)'!M667),COUNTIF('SRF Drop Downs'!$A$2:$A$4,'Sponsor Response Form (SRF)'!N667),COUNTIF('SRF Drop Downs'!$A$2:$A$4,'Sponsor Response Form (SRF)'!O667),COUNTIF('SRF Drop Downs'!$A$2:$A$4,'Sponsor Response Form (SRF)'!P667),COUNTIF('SRF Drop Downs'!$A$2:$A$4,'Sponsor Response Form (SRF)'!Q667),COUNTIF('SRF Drop Downs'!$A$2:$A$4,'Sponsor Response Form (SRF)'!R667)),"Complete","Incomplete"))</f>
        <v/>
      </c>
      <c r="T667" s="25" t="str">
        <f>IF(S667="Complete",IF(AND(NOT(ISNA(VLOOKUP(CONCATENATE(D667,E667,F667,G667,H667,I667,J667,K667),'SRF Drop Downs'!G:G,1,FALSE))),IF(AND(G667&lt;&gt;"C3",K667&lt;&gt;"O5"),IF(SUM(COUNTIF(L667:R667,"Y"),COUNTIF(L667:R667,"N"))=0,"V","I"),IF(COUNTIF(L667:R667,"Y"),"V","I"))="V", IF(AND('Sponsor Response Form (SRF)'!D667="M1", COUNTIF('OMS Response Form (ORF)'!C:C, B667)&gt;0), "I", "V")="V"), "Valid","Invalid")," ")</f>
        <v xml:space="preserve"> </v>
      </c>
    </row>
    <row r="668" spans="1:20" x14ac:dyDescent="0.25">
      <c r="A668" s="69"/>
      <c r="B668" s="70"/>
      <c r="C668" s="71"/>
      <c r="D668" s="72"/>
      <c r="E668" s="72"/>
      <c r="F668" s="72"/>
      <c r="G668" s="72"/>
      <c r="H668" s="72"/>
      <c r="I668" s="72"/>
      <c r="J668" s="72"/>
      <c r="K668" s="72"/>
      <c r="L668" s="72"/>
      <c r="M668" s="72"/>
      <c r="N668" s="72"/>
      <c r="O668" s="72"/>
      <c r="P668" s="72"/>
      <c r="Q668" s="72"/>
      <c r="R668" s="72"/>
      <c r="S668" s="24" t="str">
        <f>IF(COUNTA(A668:R668)=0,"",IF(AND(COUNTA(A668:C668)=3,COUNTIF('SRF Drop Downs'!$B$2:$B$5,'Sponsor Response Form (SRF)'!D668),COUNTIF('SRF Drop Downs'!$F$2:$F$5,'Sponsor Response Form (SRF)'!E668),COUNTIF('SRF Drop Downs'!$C$2:$C$4,'Sponsor Response Form (SRF)'!F668),COUNTIF('SRF Drop Downs'!$D$2:$D$6,'Sponsor Response Form (SRF)'!G668),COUNTIF('SRF Drop Downs'!$A$2:$A$5,'Sponsor Response Form (SRF)'!H668),COUNTIF('SRF Drop Downs'!$A$2:$A$4,'Sponsor Response Form (SRF)'!I668),COUNTIF('SRF Drop Downs'!$A$2:$A$5,'Sponsor Response Form (SRF)'!J668),COUNTIF('SRF Drop Downs'!$E$2:$E$7,'Sponsor Response Form (SRF)'!K668),COUNTIF('SRF Drop Downs'!$A$2:$A$4,'Sponsor Response Form (SRF)'!L668),COUNTIF('SRF Drop Downs'!$A$2:$A$4,'Sponsor Response Form (SRF)'!M668),COUNTIF('SRF Drop Downs'!$A$2:$A$4,'Sponsor Response Form (SRF)'!N668),COUNTIF('SRF Drop Downs'!$A$2:$A$4,'Sponsor Response Form (SRF)'!O668),COUNTIF('SRF Drop Downs'!$A$2:$A$4,'Sponsor Response Form (SRF)'!P668),COUNTIF('SRF Drop Downs'!$A$2:$A$4,'Sponsor Response Form (SRF)'!Q668),COUNTIF('SRF Drop Downs'!$A$2:$A$4,'Sponsor Response Form (SRF)'!R668)),"Complete","Incomplete"))</f>
        <v/>
      </c>
      <c r="T668" s="25" t="str">
        <f>IF(S668="Complete",IF(AND(NOT(ISNA(VLOOKUP(CONCATENATE(D668,E668,F668,G668,H668,I668,J668,K668),'SRF Drop Downs'!G:G,1,FALSE))),IF(AND(G668&lt;&gt;"C3",K668&lt;&gt;"O5"),IF(SUM(COUNTIF(L668:R668,"Y"),COUNTIF(L668:R668,"N"))=0,"V","I"),IF(COUNTIF(L668:R668,"Y"),"V","I"))="V", IF(AND('Sponsor Response Form (SRF)'!D668="M1", COUNTIF('OMS Response Form (ORF)'!C:C, B668)&gt;0), "I", "V")="V"), "Valid","Invalid")," ")</f>
        <v xml:space="preserve"> </v>
      </c>
    </row>
    <row r="669" spans="1:20" x14ac:dyDescent="0.25">
      <c r="A669" s="69"/>
      <c r="B669" s="70"/>
      <c r="C669" s="71"/>
      <c r="D669" s="72"/>
      <c r="E669" s="72"/>
      <c r="F669" s="72"/>
      <c r="G669" s="72"/>
      <c r="H669" s="72"/>
      <c r="I669" s="72"/>
      <c r="J669" s="72"/>
      <c r="K669" s="72"/>
      <c r="L669" s="72"/>
      <c r="M669" s="72"/>
      <c r="N669" s="72"/>
      <c r="O669" s="72"/>
      <c r="P669" s="72"/>
      <c r="Q669" s="72"/>
      <c r="R669" s="72"/>
      <c r="S669" s="24" t="str">
        <f>IF(COUNTA(A669:R669)=0,"",IF(AND(COUNTA(A669:C669)=3,COUNTIF('SRF Drop Downs'!$B$2:$B$5,'Sponsor Response Form (SRF)'!D669),COUNTIF('SRF Drop Downs'!$F$2:$F$5,'Sponsor Response Form (SRF)'!E669),COUNTIF('SRF Drop Downs'!$C$2:$C$4,'Sponsor Response Form (SRF)'!F669),COUNTIF('SRF Drop Downs'!$D$2:$D$6,'Sponsor Response Form (SRF)'!G669),COUNTIF('SRF Drop Downs'!$A$2:$A$5,'Sponsor Response Form (SRF)'!H669),COUNTIF('SRF Drop Downs'!$A$2:$A$4,'Sponsor Response Form (SRF)'!I669),COUNTIF('SRF Drop Downs'!$A$2:$A$5,'Sponsor Response Form (SRF)'!J669),COUNTIF('SRF Drop Downs'!$E$2:$E$7,'Sponsor Response Form (SRF)'!K669),COUNTIF('SRF Drop Downs'!$A$2:$A$4,'Sponsor Response Form (SRF)'!L669),COUNTIF('SRF Drop Downs'!$A$2:$A$4,'Sponsor Response Form (SRF)'!M669),COUNTIF('SRF Drop Downs'!$A$2:$A$4,'Sponsor Response Form (SRF)'!N669),COUNTIF('SRF Drop Downs'!$A$2:$A$4,'Sponsor Response Form (SRF)'!O669),COUNTIF('SRF Drop Downs'!$A$2:$A$4,'Sponsor Response Form (SRF)'!P669),COUNTIF('SRF Drop Downs'!$A$2:$A$4,'Sponsor Response Form (SRF)'!Q669),COUNTIF('SRF Drop Downs'!$A$2:$A$4,'Sponsor Response Form (SRF)'!R669)),"Complete","Incomplete"))</f>
        <v/>
      </c>
      <c r="T669" s="25" t="str">
        <f>IF(S669="Complete",IF(AND(NOT(ISNA(VLOOKUP(CONCATENATE(D669,E669,F669,G669,H669,I669,J669,K669),'SRF Drop Downs'!G:G,1,FALSE))),IF(AND(G669&lt;&gt;"C3",K669&lt;&gt;"O5"),IF(SUM(COUNTIF(L669:R669,"Y"),COUNTIF(L669:R669,"N"))=0,"V","I"),IF(COUNTIF(L669:R669,"Y"),"V","I"))="V", IF(AND('Sponsor Response Form (SRF)'!D669="M1", COUNTIF('OMS Response Form (ORF)'!C:C, B669)&gt;0), "I", "V")="V"), "Valid","Invalid")," ")</f>
        <v xml:space="preserve"> </v>
      </c>
    </row>
    <row r="670" spans="1:20" x14ac:dyDescent="0.25">
      <c r="A670" s="69"/>
      <c r="B670" s="70"/>
      <c r="C670" s="71"/>
      <c r="D670" s="72"/>
      <c r="E670" s="72"/>
      <c r="F670" s="72"/>
      <c r="G670" s="72"/>
      <c r="H670" s="72"/>
      <c r="I670" s="72"/>
      <c r="J670" s="72"/>
      <c r="K670" s="72"/>
      <c r="L670" s="72"/>
      <c r="M670" s="72"/>
      <c r="N670" s="72"/>
      <c r="O670" s="72"/>
      <c r="P670" s="72"/>
      <c r="Q670" s="72"/>
      <c r="R670" s="72"/>
      <c r="S670" s="24" t="str">
        <f>IF(COUNTA(A670:R670)=0,"",IF(AND(COUNTA(A670:C670)=3,COUNTIF('SRF Drop Downs'!$B$2:$B$5,'Sponsor Response Form (SRF)'!D670),COUNTIF('SRF Drop Downs'!$F$2:$F$5,'Sponsor Response Form (SRF)'!E670),COUNTIF('SRF Drop Downs'!$C$2:$C$4,'Sponsor Response Form (SRF)'!F670),COUNTIF('SRF Drop Downs'!$D$2:$D$6,'Sponsor Response Form (SRF)'!G670),COUNTIF('SRF Drop Downs'!$A$2:$A$5,'Sponsor Response Form (SRF)'!H670),COUNTIF('SRF Drop Downs'!$A$2:$A$4,'Sponsor Response Form (SRF)'!I670),COUNTIF('SRF Drop Downs'!$A$2:$A$5,'Sponsor Response Form (SRF)'!J670),COUNTIF('SRF Drop Downs'!$E$2:$E$7,'Sponsor Response Form (SRF)'!K670),COUNTIF('SRF Drop Downs'!$A$2:$A$4,'Sponsor Response Form (SRF)'!L670),COUNTIF('SRF Drop Downs'!$A$2:$A$4,'Sponsor Response Form (SRF)'!M670),COUNTIF('SRF Drop Downs'!$A$2:$A$4,'Sponsor Response Form (SRF)'!N670),COUNTIF('SRF Drop Downs'!$A$2:$A$4,'Sponsor Response Form (SRF)'!O670),COUNTIF('SRF Drop Downs'!$A$2:$A$4,'Sponsor Response Form (SRF)'!P670),COUNTIF('SRF Drop Downs'!$A$2:$A$4,'Sponsor Response Form (SRF)'!Q670),COUNTIF('SRF Drop Downs'!$A$2:$A$4,'Sponsor Response Form (SRF)'!R670)),"Complete","Incomplete"))</f>
        <v/>
      </c>
      <c r="T670" s="25" t="str">
        <f>IF(S670="Complete",IF(AND(NOT(ISNA(VLOOKUP(CONCATENATE(D670,E670,F670,G670,H670,I670,J670,K670),'SRF Drop Downs'!G:G,1,FALSE))),IF(AND(G670&lt;&gt;"C3",K670&lt;&gt;"O5"),IF(SUM(COUNTIF(L670:R670,"Y"),COUNTIF(L670:R670,"N"))=0,"V","I"),IF(COUNTIF(L670:R670,"Y"),"V","I"))="V", IF(AND('Sponsor Response Form (SRF)'!D670="M1", COUNTIF('OMS Response Form (ORF)'!C:C, B670)&gt;0), "I", "V")="V"), "Valid","Invalid")," ")</f>
        <v xml:space="preserve"> </v>
      </c>
    </row>
    <row r="671" spans="1:20" x14ac:dyDescent="0.25">
      <c r="A671" s="69"/>
      <c r="B671" s="70"/>
      <c r="C671" s="71"/>
      <c r="D671" s="72"/>
      <c r="E671" s="72"/>
      <c r="F671" s="72"/>
      <c r="G671" s="72"/>
      <c r="H671" s="72"/>
      <c r="I671" s="72"/>
      <c r="J671" s="72"/>
      <c r="K671" s="72"/>
      <c r="L671" s="72"/>
      <c r="M671" s="72"/>
      <c r="N671" s="72"/>
      <c r="O671" s="72"/>
      <c r="P671" s="72"/>
      <c r="Q671" s="72"/>
      <c r="R671" s="72"/>
      <c r="S671" s="24" t="str">
        <f>IF(COUNTA(A671:R671)=0,"",IF(AND(COUNTA(A671:C671)=3,COUNTIF('SRF Drop Downs'!$B$2:$B$5,'Sponsor Response Form (SRF)'!D671),COUNTIF('SRF Drop Downs'!$F$2:$F$5,'Sponsor Response Form (SRF)'!E671),COUNTIF('SRF Drop Downs'!$C$2:$C$4,'Sponsor Response Form (SRF)'!F671),COUNTIF('SRF Drop Downs'!$D$2:$D$6,'Sponsor Response Form (SRF)'!G671),COUNTIF('SRF Drop Downs'!$A$2:$A$5,'Sponsor Response Form (SRF)'!H671),COUNTIF('SRF Drop Downs'!$A$2:$A$4,'Sponsor Response Form (SRF)'!I671),COUNTIF('SRF Drop Downs'!$A$2:$A$5,'Sponsor Response Form (SRF)'!J671),COUNTIF('SRF Drop Downs'!$E$2:$E$7,'Sponsor Response Form (SRF)'!K671),COUNTIF('SRF Drop Downs'!$A$2:$A$4,'Sponsor Response Form (SRF)'!L671),COUNTIF('SRF Drop Downs'!$A$2:$A$4,'Sponsor Response Form (SRF)'!M671),COUNTIF('SRF Drop Downs'!$A$2:$A$4,'Sponsor Response Form (SRF)'!N671),COUNTIF('SRF Drop Downs'!$A$2:$A$4,'Sponsor Response Form (SRF)'!O671),COUNTIF('SRF Drop Downs'!$A$2:$A$4,'Sponsor Response Form (SRF)'!P671),COUNTIF('SRF Drop Downs'!$A$2:$A$4,'Sponsor Response Form (SRF)'!Q671),COUNTIF('SRF Drop Downs'!$A$2:$A$4,'Sponsor Response Form (SRF)'!R671)),"Complete","Incomplete"))</f>
        <v/>
      </c>
      <c r="T671" s="25" t="str">
        <f>IF(S671="Complete",IF(AND(NOT(ISNA(VLOOKUP(CONCATENATE(D671,E671,F671,G671,H671,I671,J671,K671),'SRF Drop Downs'!G:G,1,FALSE))),IF(AND(G671&lt;&gt;"C3",K671&lt;&gt;"O5"),IF(SUM(COUNTIF(L671:R671,"Y"),COUNTIF(L671:R671,"N"))=0,"V","I"),IF(COUNTIF(L671:R671,"Y"),"V","I"))="V", IF(AND('Sponsor Response Form (SRF)'!D671="M1", COUNTIF('OMS Response Form (ORF)'!C:C, B671)&gt;0), "I", "V")="V"), "Valid","Invalid")," ")</f>
        <v xml:space="preserve"> </v>
      </c>
    </row>
    <row r="672" spans="1:20" x14ac:dyDescent="0.25">
      <c r="A672" s="69"/>
      <c r="B672" s="70"/>
      <c r="C672" s="71"/>
      <c r="D672" s="72"/>
      <c r="E672" s="72"/>
      <c r="F672" s="72"/>
      <c r="G672" s="72"/>
      <c r="H672" s="72"/>
      <c r="I672" s="72"/>
      <c r="J672" s="72"/>
      <c r="K672" s="72"/>
      <c r="L672" s="72"/>
      <c r="M672" s="72"/>
      <c r="N672" s="72"/>
      <c r="O672" s="72"/>
      <c r="P672" s="72"/>
      <c r="Q672" s="72"/>
      <c r="R672" s="72"/>
      <c r="S672" s="24" t="str">
        <f>IF(COUNTA(A672:R672)=0,"",IF(AND(COUNTA(A672:C672)=3,COUNTIF('SRF Drop Downs'!$B$2:$B$5,'Sponsor Response Form (SRF)'!D672),COUNTIF('SRF Drop Downs'!$F$2:$F$5,'Sponsor Response Form (SRF)'!E672),COUNTIF('SRF Drop Downs'!$C$2:$C$4,'Sponsor Response Form (SRF)'!F672),COUNTIF('SRF Drop Downs'!$D$2:$D$6,'Sponsor Response Form (SRF)'!G672),COUNTIF('SRF Drop Downs'!$A$2:$A$5,'Sponsor Response Form (SRF)'!H672),COUNTIF('SRF Drop Downs'!$A$2:$A$4,'Sponsor Response Form (SRF)'!I672),COUNTIF('SRF Drop Downs'!$A$2:$A$5,'Sponsor Response Form (SRF)'!J672),COUNTIF('SRF Drop Downs'!$E$2:$E$7,'Sponsor Response Form (SRF)'!K672),COUNTIF('SRF Drop Downs'!$A$2:$A$4,'Sponsor Response Form (SRF)'!L672),COUNTIF('SRF Drop Downs'!$A$2:$A$4,'Sponsor Response Form (SRF)'!M672),COUNTIF('SRF Drop Downs'!$A$2:$A$4,'Sponsor Response Form (SRF)'!N672),COUNTIF('SRF Drop Downs'!$A$2:$A$4,'Sponsor Response Form (SRF)'!O672),COUNTIF('SRF Drop Downs'!$A$2:$A$4,'Sponsor Response Form (SRF)'!P672),COUNTIF('SRF Drop Downs'!$A$2:$A$4,'Sponsor Response Form (SRF)'!Q672),COUNTIF('SRF Drop Downs'!$A$2:$A$4,'Sponsor Response Form (SRF)'!R672)),"Complete","Incomplete"))</f>
        <v/>
      </c>
      <c r="T672" s="25" t="str">
        <f>IF(S672="Complete",IF(AND(NOT(ISNA(VLOOKUP(CONCATENATE(D672,E672,F672,G672,H672,I672,J672,K672),'SRF Drop Downs'!G:G,1,FALSE))),IF(AND(G672&lt;&gt;"C3",K672&lt;&gt;"O5"),IF(SUM(COUNTIF(L672:R672,"Y"),COUNTIF(L672:R672,"N"))=0,"V","I"),IF(COUNTIF(L672:R672,"Y"),"V","I"))="V", IF(AND('Sponsor Response Form (SRF)'!D672="M1", COUNTIF('OMS Response Form (ORF)'!C:C, B672)&gt;0), "I", "V")="V"), "Valid","Invalid")," ")</f>
        <v xml:space="preserve"> </v>
      </c>
    </row>
    <row r="673" spans="1:20" x14ac:dyDescent="0.25">
      <c r="A673" s="69"/>
      <c r="B673" s="70"/>
      <c r="C673" s="71"/>
      <c r="D673" s="72"/>
      <c r="E673" s="72"/>
      <c r="F673" s="72"/>
      <c r="G673" s="72"/>
      <c r="H673" s="72"/>
      <c r="I673" s="72"/>
      <c r="J673" s="72"/>
      <c r="K673" s="72"/>
      <c r="L673" s="72"/>
      <c r="M673" s="72"/>
      <c r="N673" s="72"/>
      <c r="O673" s="72"/>
      <c r="P673" s="72"/>
      <c r="Q673" s="72"/>
      <c r="R673" s="72"/>
      <c r="S673" s="24" t="str">
        <f>IF(COUNTA(A673:R673)=0,"",IF(AND(COUNTA(A673:C673)=3,COUNTIF('SRF Drop Downs'!$B$2:$B$5,'Sponsor Response Form (SRF)'!D673),COUNTIF('SRF Drop Downs'!$F$2:$F$5,'Sponsor Response Form (SRF)'!E673),COUNTIF('SRF Drop Downs'!$C$2:$C$4,'Sponsor Response Form (SRF)'!F673),COUNTIF('SRF Drop Downs'!$D$2:$D$6,'Sponsor Response Form (SRF)'!G673),COUNTIF('SRF Drop Downs'!$A$2:$A$5,'Sponsor Response Form (SRF)'!H673),COUNTIF('SRF Drop Downs'!$A$2:$A$4,'Sponsor Response Form (SRF)'!I673),COUNTIF('SRF Drop Downs'!$A$2:$A$5,'Sponsor Response Form (SRF)'!J673),COUNTIF('SRF Drop Downs'!$E$2:$E$7,'Sponsor Response Form (SRF)'!K673),COUNTIF('SRF Drop Downs'!$A$2:$A$4,'Sponsor Response Form (SRF)'!L673),COUNTIF('SRF Drop Downs'!$A$2:$A$4,'Sponsor Response Form (SRF)'!M673),COUNTIF('SRF Drop Downs'!$A$2:$A$4,'Sponsor Response Form (SRF)'!N673),COUNTIF('SRF Drop Downs'!$A$2:$A$4,'Sponsor Response Form (SRF)'!O673),COUNTIF('SRF Drop Downs'!$A$2:$A$4,'Sponsor Response Form (SRF)'!P673),COUNTIF('SRF Drop Downs'!$A$2:$A$4,'Sponsor Response Form (SRF)'!Q673),COUNTIF('SRF Drop Downs'!$A$2:$A$4,'Sponsor Response Form (SRF)'!R673)),"Complete","Incomplete"))</f>
        <v/>
      </c>
      <c r="T673" s="25" t="str">
        <f>IF(S673="Complete",IF(AND(NOT(ISNA(VLOOKUP(CONCATENATE(D673,E673,F673,G673,H673,I673,J673,K673),'SRF Drop Downs'!G:G,1,FALSE))),IF(AND(G673&lt;&gt;"C3",K673&lt;&gt;"O5"),IF(SUM(COUNTIF(L673:R673,"Y"),COUNTIF(L673:R673,"N"))=0,"V","I"),IF(COUNTIF(L673:R673,"Y"),"V","I"))="V", IF(AND('Sponsor Response Form (SRF)'!D673="M1", COUNTIF('OMS Response Form (ORF)'!C:C, B673)&gt;0), "I", "V")="V"), "Valid","Invalid")," ")</f>
        <v xml:space="preserve"> </v>
      </c>
    </row>
    <row r="674" spans="1:20" x14ac:dyDescent="0.25">
      <c r="A674" s="69"/>
      <c r="B674" s="70"/>
      <c r="C674" s="71"/>
      <c r="D674" s="72"/>
      <c r="E674" s="72"/>
      <c r="F674" s="72"/>
      <c r="G674" s="72"/>
      <c r="H674" s="72"/>
      <c r="I674" s="72"/>
      <c r="J674" s="72"/>
      <c r="K674" s="72"/>
      <c r="L674" s="72"/>
      <c r="M674" s="72"/>
      <c r="N674" s="72"/>
      <c r="O674" s="72"/>
      <c r="P674" s="72"/>
      <c r="Q674" s="72"/>
      <c r="R674" s="72"/>
      <c r="S674" s="24" t="str">
        <f>IF(COUNTA(A674:R674)=0,"",IF(AND(COUNTA(A674:C674)=3,COUNTIF('SRF Drop Downs'!$B$2:$B$5,'Sponsor Response Form (SRF)'!D674),COUNTIF('SRF Drop Downs'!$F$2:$F$5,'Sponsor Response Form (SRF)'!E674),COUNTIF('SRF Drop Downs'!$C$2:$C$4,'Sponsor Response Form (SRF)'!F674),COUNTIF('SRF Drop Downs'!$D$2:$D$6,'Sponsor Response Form (SRF)'!G674),COUNTIF('SRF Drop Downs'!$A$2:$A$5,'Sponsor Response Form (SRF)'!H674),COUNTIF('SRF Drop Downs'!$A$2:$A$4,'Sponsor Response Form (SRF)'!I674),COUNTIF('SRF Drop Downs'!$A$2:$A$5,'Sponsor Response Form (SRF)'!J674),COUNTIF('SRF Drop Downs'!$E$2:$E$7,'Sponsor Response Form (SRF)'!K674),COUNTIF('SRF Drop Downs'!$A$2:$A$4,'Sponsor Response Form (SRF)'!L674),COUNTIF('SRF Drop Downs'!$A$2:$A$4,'Sponsor Response Form (SRF)'!M674),COUNTIF('SRF Drop Downs'!$A$2:$A$4,'Sponsor Response Form (SRF)'!N674),COUNTIF('SRF Drop Downs'!$A$2:$A$4,'Sponsor Response Form (SRF)'!O674),COUNTIF('SRF Drop Downs'!$A$2:$A$4,'Sponsor Response Form (SRF)'!P674),COUNTIF('SRF Drop Downs'!$A$2:$A$4,'Sponsor Response Form (SRF)'!Q674),COUNTIF('SRF Drop Downs'!$A$2:$A$4,'Sponsor Response Form (SRF)'!R674)),"Complete","Incomplete"))</f>
        <v/>
      </c>
      <c r="T674" s="25" t="str">
        <f>IF(S674="Complete",IF(AND(NOT(ISNA(VLOOKUP(CONCATENATE(D674,E674,F674,G674,H674,I674,J674,K674),'SRF Drop Downs'!G:G,1,FALSE))),IF(AND(G674&lt;&gt;"C3",K674&lt;&gt;"O5"),IF(SUM(COUNTIF(L674:R674,"Y"),COUNTIF(L674:R674,"N"))=0,"V","I"),IF(COUNTIF(L674:R674,"Y"),"V","I"))="V", IF(AND('Sponsor Response Form (SRF)'!D674="M1", COUNTIF('OMS Response Form (ORF)'!C:C, B674)&gt;0), "I", "V")="V"), "Valid","Invalid")," ")</f>
        <v xml:space="preserve"> </v>
      </c>
    </row>
    <row r="675" spans="1:20" x14ac:dyDescent="0.25">
      <c r="A675" s="69"/>
      <c r="B675" s="70"/>
      <c r="C675" s="71"/>
      <c r="D675" s="72"/>
      <c r="E675" s="72"/>
      <c r="F675" s="72"/>
      <c r="G675" s="72"/>
      <c r="H675" s="72"/>
      <c r="I675" s="72"/>
      <c r="J675" s="72"/>
      <c r="K675" s="72"/>
      <c r="L675" s="72"/>
      <c r="M675" s="72"/>
      <c r="N675" s="72"/>
      <c r="O675" s="72"/>
      <c r="P675" s="72"/>
      <c r="Q675" s="72"/>
      <c r="R675" s="72"/>
      <c r="S675" s="24" t="str">
        <f>IF(COUNTA(A675:R675)=0,"",IF(AND(COUNTA(A675:C675)=3,COUNTIF('SRF Drop Downs'!$B$2:$B$5,'Sponsor Response Form (SRF)'!D675),COUNTIF('SRF Drop Downs'!$F$2:$F$5,'Sponsor Response Form (SRF)'!E675),COUNTIF('SRF Drop Downs'!$C$2:$C$4,'Sponsor Response Form (SRF)'!F675),COUNTIF('SRF Drop Downs'!$D$2:$D$6,'Sponsor Response Form (SRF)'!G675),COUNTIF('SRF Drop Downs'!$A$2:$A$5,'Sponsor Response Form (SRF)'!H675),COUNTIF('SRF Drop Downs'!$A$2:$A$4,'Sponsor Response Form (SRF)'!I675),COUNTIF('SRF Drop Downs'!$A$2:$A$5,'Sponsor Response Form (SRF)'!J675),COUNTIF('SRF Drop Downs'!$E$2:$E$7,'Sponsor Response Form (SRF)'!K675),COUNTIF('SRF Drop Downs'!$A$2:$A$4,'Sponsor Response Form (SRF)'!L675),COUNTIF('SRF Drop Downs'!$A$2:$A$4,'Sponsor Response Form (SRF)'!M675),COUNTIF('SRF Drop Downs'!$A$2:$A$4,'Sponsor Response Form (SRF)'!N675),COUNTIF('SRF Drop Downs'!$A$2:$A$4,'Sponsor Response Form (SRF)'!O675),COUNTIF('SRF Drop Downs'!$A$2:$A$4,'Sponsor Response Form (SRF)'!P675),COUNTIF('SRF Drop Downs'!$A$2:$A$4,'Sponsor Response Form (SRF)'!Q675),COUNTIF('SRF Drop Downs'!$A$2:$A$4,'Sponsor Response Form (SRF)'!R675)),"Complete","Incomplete"))</f>
        <v/>
      </c>
      <c r="T675" s="25" t="str">
        <f>IF(S675="Complete",IF(AND(NOT(ISNA(VLOOKUP(CONCATENATE(D675,E675,F675,G675,H675,I675,J675,K675),'SRF Drop Downs'!G:G,1,FALSE))),IF(AND(G675&lt;&gt;"C3",K675&lt;&gt;"O5"),IF(SUM(COUNTIF(L675:R675,"Y"),COUNTIF(L675:R675,"N"))=0,"V","I"),IF(COUNTIF(L675:R675,"Y"),"V","I"))="V", IF(AND('Sponsor Response Form (SRF)'!D675="M1", COUNTIF('OMS Response Form (ORF)'!C:C, B675)&gt;0), "I", "V")="V"), "Valid","Invalid")," ")</f>
        <v xml:space="preserve"> </v>
      </c>
    </row>
    <row r="676" spans="1:20" x14ac:dyDescent="0.25">
      <c r="A676" s="69"/>
      <c r="B676" s="70"/>
      <c r="C676" s="71"/>
      <c r="D676" s="72"/>
      <c r="E676" s="72"/>
      <c r="F676" s="72"/>
      <c r="G676" s="72"/>
      <c r="H676" s="72"/>
      <c r="I676" s="72"/>
      <c r="J676" s="72"/>
      <c r="K676" s="72"/>
      <c r="L676" s="72"/>
      <c r="M676" s="72"/>
      <c r="N676" s="72"/>
      <c r="O676" s="72"/>
      <c r="P676" s="72"/>
      <c r="Q676" s="72"/>
      <c r="R676" s="72"/>
      <c r="S676" s="24" t="str">
        <f>IF(COUNTA(A676:R676)=0,"",IF(AND(COUNTA(A676:C676)=3,COUNTIF('SRF Drop Downs'!$B$2:$B$5,'Sponsor Response Form (SRF)'!D676),COUNTIF('SRF Drop Downs'!$F$2:$F$5,'Sponsor Response Form (SRF)'!E676),COUNTIF('SRF Drop Downs'!$C$2:$C$4,'Sponsor Response Form (SRF)'!F676),COUNTIF('SRF Drop Downs'!$D$2:$D$6,'Sponsor Response Form (SRF)'!G676),COUNTIF('SRF Drop Downs'!$A$2:$A$5,'Sponsor Response Form (SRF)'!H676),COUNTIF('SRF Drop Downs'!$A$2:$A$4,'Sponsor Response Form (SRF)'!I676),COUNTIF('SRF Drop Downs'!$A$2:$A$5,'Sponsor Response Form (SRF)'!J676),COUNTIF('SRF Drop Downs'!$E$2:$E$7,'Sponsor Response Form (SRF)'!K676),COUNTIF('SRF Drop Downs'!$A$2:$A$4,'Sponsor Response Form (SRF)'!L676),COUNTIF('SRF Drop Downs'!$A$2:$A$4,'Sponsor Response Form (SRF)'!M676),COUNTIF('SRF Drop Downs'!$A$2:$A$4,'Sponsor Response Form (SRF)'!N676),COUNTIF('SRF Drop Downs'!$A$2:$A$4,'Sponsor Response Form (SRF)'!O676),COUNTIF('SRF Drop Downs'!$A$2:$A$4,'Sponsor Response Form (SRF)'!P676),COUNTIF('SRF Drop Downs'!$A$2:$A$4,'Sponsor Response Form (SRF)'!Q676),COUNTIF('SRF Drop Downs'!$A$2:$A$4,'Sponsor Response Form (SRF)'!R676)),"Complete","Incomplete"))</f>
        <v/>
      </c>
      <c r="T676" s="25" t="str">
        <f>IF(S676="Complete",IF(AND(NOT(ISNA(VLOOKUP(CONCATENATE(D676,E676,F676,G676,H676,I676,J676,K676),'SRF Drop Downs'!G:G,1,FALSE))),IF(AND(G676&lt;&gt;"C3",K676&lt;&gt;"O5"),IF(SUM(COUNTIF(L676:R676,"Y"),COUNTIF(L676:R676,"N"))=0,"V","I"),IF(COUNTIF(L676:R676,"Y"),"V","I"))="V", IF(AND('Sponsor Response Form (SRF)'!D676="M1", COUNTIF('OMS Response Form (ORF)'!C:C, B676)&gt;0), "I", "V")="V"), "Valid","Invalid")," ")</f>
        <v xml:space="preserve"> </v>
      </c>
    </row>
    <row r="677" spans="1:20" x14ac:dyDescent="0.25">
      <c r="A677" s="69"/>
      <c r="B677" s="70"/>
      <c r="C677" s="71"/>
      <c r="D677" s="72"/>
      <c r="E677" s="72"/>
      <c r="F677" s="72"/>
      <c r="G677" s="72"/>
      <c r="H677" s="72"/>
      <c r="I677" s="72"/>
      <c r="J677" s="72"/>
      <c r="K677" s="72"/>
      <c r="L677" s="72"/>
      <c r="M677" s="72"/>
      <c r="N677" s="72"/>
      <c r="O677" s="72"/>
      <c r="P677" s="72"/>
      <c r="Q677" s="72"/>
      <c r="R677" s="72"/>
      <c r="S677" s="24" t="str">
        <f>IF(COUNTA(A677:R677)=0,"",IF(AND(COUNTA(A677:C677)=3,COUNTIF('SRF Drop Downs'!$B$2:$B$5,'Sponsor Response Form (SRF)'!D677),COUNTIF('SRF Drop Downs'!$F$2:$F$5,'Sponsor Response Form (SRF)'!E677),COUNTIF('SRF Drop Downs'!$C$2:$C$4,'Sponsor Response Form (SRF)'!F677),COUNTIF('SRF Drop Downs'!$D$2:$D$6,'Sponsor Response Form (SRF)'!G677),COUNTIF('SRF Drop Downs'!$A$2:$A$5,'Sponsor Response Form (SRF)'!H677),COUNTIF('SRF Drop Downs'!$A$2:$A$4,'Sponsor Response Form (SRF)'!I677),COUNTIF('SRF Drop Downs'!$A$2:$A$5,'Sponsor Response Form (SRF)'!J677),COUNTIF('SRF Drop Downs'!$E$2:$E$7,'Sponsor Response Form (SRF)'!K677),COUNTIF('SRF Drop Downs'!$A$2:$A$4,'Sponsor Response Form (SRF)'!L677),COUNTIF('SRF Drop Downs'!$A$2:$A$4,'Sponsor Response Form (SRF)'!M677),COUNTIF('SRF Drop Downs'!$A$2:$A$4,'Sponsor Response Form (SRF)'!N677),COUNTIF('SRF Drop Downs'!$A$2:$A$4,'Sponsor Response Form (SRF)'!O677),COUNTIF('SRF Drop Downs'!$A$2:$A$4,'Sponsor Response Form (SRF)'!P677),COUNTIF('SRF Drop Downs'!$A$2:$A$4,'Sponsor Response Form (SRF)'!Q677),COUNTIF('SRF Drop Downs'!$A$2:$A$4,'Sponsor Response Form (SRF)'!R677)),"Complete","Incomplete"))</f>
        <v/>
      </c>
      <c r="T677" s="25" t="str">
        <f>IF(S677="Complete",IF(AND(NOT(ISNA(VLOOKUP(CONCATENATE(D677,E677,F677,G677,H677,I677,J677,K677),'SRF Drop Downs'!G:G,1,FALSE))),IF(AND(G677&lt;&gt;"C3",K677&lt;&gt;"O5"),IF(SUM(COUNTIF(L677:R677,"Y"),COUNTIF(L677:R677,"N"))=0,"V","I"),IF(COUNTIF(L677:R677,"Y"),"V","I"))="V", IF(AND('Sponsor Response Form (SRF)'!D677="M1", COUNTIF('OMS Response Form (ORF)'!C:C, B677)&gt;0), "I", "V")="V"), "Valid","Invalid")," ")</f>
        <v xml:space="preserve"> </v>
      </c>
    </row>
    <row r="678" spans="1:20" x14ac:dyDescent="0.25">
      <c r="A678" s="69"/>
      <c r="B678" s="70"/>
      <c r="C678" s="71"/>
      <c r="D678" s="72"/>
      <c r="E678" s="72"/>
      <c r="F678" s="72"/>
      <c r="G678" s="72"/>
      <c r="H678" s="72"/>
      <c r="I678" s="72"/>
      <c r="J678" s="72"/>
      <c r="K678" s="72"/>
      <c r="L678" s="72"/>
      <c r="M678" s="72"/>
      <c r="N678" s="72"/>
      <c r="O678" s="72"/>
      <c r="P678" s="72"/>
      <c r="Q678" s="72"/>
      <c r="R678" s="72"/>
      <c r="S678" s="24" t="str">
        <f>IF(COUNTA(A678:R678)=0,"",IF(AND(COUNTA(A678:C678)=3,COUNTIF('SRF Drop Downs'!$B$2:$B$5,'Sponsor Response Form (SRF)'!D678),COUNTIF('SRF Drop Downs'!$F$2:$F$5,'Sponsor Response Form (SRF)'!E678),COUNTIF('SRF Drop Downs'!$C$2:$C$4,'Sponsor Response Form (SRF)'!F678),COUNTIF('SRF Drop Downs'!$D$2:$D$6,'Sponsor Response Form (SRF)'!G678),COUNTIF('SRF Drop Downs'!$A$2:$A$5,'Sponsor Response Form (SRF)'!H678),COUNTIF('SRF Drop Downs'!$A$2:$A$4,'Sponsor Response Form (SRF)'!I678),COUNTIF('SRF Drop Downs'!$A$2:$A$5,'Sponsor Response Form (SRF)'!J678),COUNTIF('SRF Drop Downs'!$E$2:$E$7,'Sponsor Response Form (SRF)'!K678),COUNTIF('SRF Drop Downs'!$A$2:$A$4,'Sponsor Response Form (SRF)'!L678),COUNTIF('SRF Drop Downs'!$A$2:$A$4,'Sponsor Response Form (SRF)'!M678),COUNTIF('SRF Drop Downs'!$A$2:$A$4,'Sponsor Response Form (SRF)'!N678),COUNTIF('SRF Drop Downs'!$A$2:$A$4,'Sponsor Response Form (SRF)'!O678),COUNTIF('SRF Drop Downs'!$A$2:$A$4,'Sponsor Response Form (SRF)'!P678),COUNTIF('SRF Drop Downs'!$A$2:$A$4,'Sponsor Response Form (SRF)'!Q678),COUNTIF('SRF Drop Downs'!$A$2:$A$4,'Sponsor Response Form (SRF)'!R678)),"Complete","Incomplete"))</f>
        <v/>
      </c>
      <c r="T678" s="25" t="str">
        <f>IF(S678="Complete",IF(AND(NOT(ISNA(VLOOKUP(CONCATENATE(D678,E678,F678,G678,H678,I678,J678,K678),'SRF Drop Downs'!G:G,1,FALSE))),IF(AND(G678&lt;&gt;"C3",K678&lt;&gt;"O5"),IF(SUM(COUNTIF(L678:R678,"Y"),COUNTIF(L678:R678,"N"))=0,"V","I"),IF(COUNTIF(L678:R678,"Y"),"V","I"))="V", IF(AND('Sponsor Response Form (SRF)'!D678="M1", COUNTIF('OMS Response Form (ORF)'!C:C, B678)&gt;0), "I", "V")="V"), "Valid","Invalid")," ")</f>
        <v xml:space="preserve"> </v>
      </c>
    </row>
    <row r="679" spans="1:20" x14ac:dyDescent="0.25">
      <c r="A679" s="69"/>
      <c r="B679" s="70"/>
      <c r="C679" s="71"/>
      <c r="D679" s="72"/>
      <c r="E679" s="72"/>
      <c r="F679" s="72"/>
      <c r="G679" s="72"/>
      <c r="H679" s="72"/>
      <c r="I679" s="72"/>
      <c r="J679" s="72"/>
      <c r="K679" s="72"/>
      <c r="L679" s="72"/>
      <c r="M679" s="72"/>
      <c r="N679" s="72"/>
      <c r="O679" s="72"/>
      <c r="P679" s="72"/>
      <c r="Q679" s="72"/>
      <c r="R679" s="72"/>
      <c r="S679" s="24" t="str">
        <f>IF(COUNTA(A679:R679)=0,"",IF(AND(COUNTA(A679:C679)=3,COUNTIF('SRF Drop Downs'!$B$2:$B$5,'Sponsor Response Form (SRF)'!D679),COUNTIF('SRF Drop Downs'!$F$2:$F$5,'Sponsor Response Form (SRF)'!E679),COUNTIF('SRF Drop Downs'!$C$2:$C$4,'Sponsor Response Form (SRF)'!F679),COUNTIF('SRF Drop Downs'!$D$2:$D$6,'Sponsor Response Form (SRF)'!G679),COUNTIF('SRF Drop Downs'!$A$2:$A$5,'Sponsor Response Form (SRF)'!H679),COUNTIF('SRF Drop Downs'!$A$2:$A$4,'Sponsor Response Form (SRF)'!I679),COUNTIF('SRF Drop Downs'!$A$2:$A$5,'Sponsor Response Form (SRF)'!J679),COUNTIF('SRF Drop Downs'!$E$2:$E$7,'Sponsor Response Form (SRF)'!K679),COUNTIF('SRF Drop Downs'!$A$2:$A$4,'Sponsor Response Form (SRF)'!L679),COUNTIF('SRF Drop Downs'!$A$2:$A$4,'Sponsor Response Form (SRF)'!M679),COUNTIF('SRF Drop Downs'!$A$2:$A$4,'Sponsor Response Form (SRF)'!N679),COUNTIF('SRF Drop Downs'!$A$2:$A$4,'Sponsor Response Form (SRF)'!O679),COUNTIF('SRF Drop Downs'!$A$2:$A$4,'Sponsor Response Form (SRF)'!P679),COUNTIF('SRF Drop Downs'!$A$2:$A$4,'Sponsor Response Form (SRF)'!Q679),COUNTIF('SRF Drop Downs'!$A$2:$A$4,'Sponsor Response Form (SRF)'!R679)),"Complete","Incomplete"))</f>
        <v/>
      </c>
      <c r="T679" s="25" t="str">
        <f>IF(S679="Complete",IF(AND(NOT(ISNA(VLOOKUP(CONCATENATE(D679,E679,F679,G679,H679,I679,J679,K679),'SRF Drop Downs'!G:G,1,FALSE))),IF(AND(G679&lt;&gt;"C3",K679&lt;&gt;"O5"),IF(SUM(COUNTIF(L679:R679,"Y"),COUNTIF(L679:R679,"N"))=0,"V","I"),IF(COUNTIF(L679:R679,"Y"),"V","I"))="V", IF(AND('Sponsor Response Form (SRF)'!D679="M1", COUNTIF('OMS Response Form (ORF)'!C:C, B679)&gt;0), "I", "V")="V"), "Valid","Invalid")," ")</f>
        <v xml:space="preserve"> </v>
      </c>
    </row>
    <row r="680" spans="1:20" x14ac:dyDescent="0.25">
      <c r="A680" s="69"/>
      <c r="B680" s="70"/>
      <c r="C680" s="71"/>
      <c r="D680" s="72"/>
      <c r="E680" s="72"/>
      <c r="F680" s="72"/>
      <c r="G680" s="72"/>
      <c r="H680" s="72"/>
      <c r="I680" s="72"/>
      <c r="J680" s="72"/>
      <c r="K680" s="72"/>
      <c r="L680" s="72"/>
      <c r="M680" s="72"/>
      <c r="N680" s="72"/>
      <c r="O680" s="72"/>
      <c r="P680" s="72"/>
      <c r="Q680" s="72"/>
      <c r="R680" s="72"/>
      <c r="S680" s="24" t="str">
        <f>IF(COUNTA(A680:R680)=0,"",IF(AND(COUNTA(A680:C680)=3,COUNTIF('SRF Drop Downs'!$B$2:$B$5,'Sponsor Response Form (SRF)'!D680),COUNTIF('SRF Drop Downs'!$F$2:$F$5,'Sponsor Response Form (SRF)'!E680),COUNTIF('SRF Drop Downs'!$C$2:$C$4,'Sponsor Response Form (SRF)'!F680),COUNTIF('SRF Drop Downs'!$D$2:$D$6,'Sponsor Response Form (SRF)'!G680),COUNTIF('SRF Drop Downs'!$A$2:$A$5,'Sponsor Response Form (SRF)'!H680),COUNTIF('SRF Drop Downs'!$A$2:$A$4,'Sponsor Response Form (SRF)'!I680),COUNTIF('SRF Drop Downs'!$A$2:$A$5,'Sponsor Response Form (SRF)'!J680),COUNTIF('SRF Drop Downs'!$E$2:$E$7,'Sponsor Response Form (SRF)'!K680),COUNTIF('SRF Drop Downs'!$A$2:$A$4,'Sponsor Response Form (SRF)'!L680),COUNTIF('SRF Drop Downs'!$A$2:$A$4,'Sponsor Response Form (SRF)'!M680),COUNTIF('SRF Drop Downs'!$A$2:$A$4,'Sponsor Response Form (SRF)'!N680),COUNTIF('SRF Drop Downs'!$A$2:$A$4,'Sponsor Response Form (SRF)'!O680),COUNTIF('SRF Drop Downs'!$A$2:$A$4,'Sponsor Response Form (SRF)'!P680),COUNTIF('SRF Drop Downs'!$A$2:$A$4,'Sponsor Response Form (SRF)'!Q680),COUNTIF('SRF Drop Downs'!$A$2:$A$4,'Sponsor Response Form (SRF)'!R680)),"Complete","Incomplete"))</f>
        <v/>
      </c>
      <c r="T680" s="25" t="str">
        <f>IF(S680="Complete",IF(AND(NOT(ISNA(VLOOKUP(CONCATENATE(D680,E680,F680,G680,H680,I680,J680,K680),'SRF Drop Downs'!G:G,1,FALSE))),IF(AND(G680&lt;&gt;"C3",K680&lt;&gt;"O5"),IF(SUM(COUNTIF(L680:R680,"Y"),COUNTIF(L680:R680,"N"))=0,"V","I"),IF(COUNTIF(L680:R680,"Y"),"V","I"))="V", IF(AND('Sponsor Response Form (SRF)'!D680="M1", COUNTIF('OMS Response Form (ORF)'!C:C, B680)&gt;0), "I", "V")="V"), "Valid","Invalid")," ")</f>
        <v xml:space="preserve"> </v>
      </c>
    </row>
    <row r="681" spans="1:20" x14ac:dyDescent="0.25">
      <c r="A681" s="69"/>
      <c r="B681" s="70"/>
      <c r="C681" s="71"/>
      <c r="D681" s="72"/>
      <c r="E681" s="72"/>
      <c r="F681" s="72"/>
      <c r="G681" s="72"/>
      <c r="H681" s="72"/>
      <c r="I681" s="72"/>
      <c r="J681" s="72"/>
      <c r="K681" s="72"/>
      <c r="L681" s="72"/>
      <c r="M681" s="72"/>
      <c r="N681" s="72"/>
      <c r="O681" s="72"/>
      <c r="P681" s="72"/>
      <c r="Q681" s="72"/>
      <c r="R681" s="72"/>
      <c r="S681" s="24" t="str">
        <f>IF(COUNTA(A681:R681)=0,"",IF(AND(COUNTA(A681:C681)=3,COUNTIF('SRF Drop Downs'!$B$2:$B$5,'Sponsor Response Form (SRF)'!D681),COUNTIF('SRF Drop Downs'!$F$2:$F$5,'Sponsor Response Form (SRF)'!E681),COUNTIF('SRF Drop Downs'!$C$2:$C$4,'Sponsor Response Form (SRF)'!F681),COUNTIF('SRF Drop Downs'!$D$2:$D$6,'Sponsor Response Form (SRF)'!G681),COUNTIF('SRF Drop Downs'!$A$2:$A$5,'Sponsor Response Form (SRF)'!H681),COUNTIF('SRF Drop Downs'!$A$2:$A$4,'Sponsor Response Form (SRF)'!I681),COUNTIF('SRF Drop Downs'!$A$2:$A$5,'Sponsor Response Form (SRF)'!J681),COUNTIF('SRF Drop Downs'!$E$2:$E$7,'Sponsor Response Form (SRF)'!K681),COUNTIF('SRF Drop Downs'!$A$2:$A$4,'Sponsor Response Form (SRF)'!L681),COUNTIF('SRF Drop Downs'!$A$2:$A$4,'Sponsor Response Form (SRF)'!M681),COUNTIF('SRF Drop Downs'!$A$2:$A$4,'Sponsor Response Form (SRF)'!N681),COUNTIF('SRF Drop Downs'!$A$2:$A$4,'Sponsor Response Form (SRF)'!O681),COUNTIF('SRF Drop Downs'!$A$2:$A$4,'Sponsor Response Form (SRF)'!P681),COUNTIF('SRF Drop Downs'!$A$2:$A$4,'Sponsor Response Form (SRF)'!Q681),COUNTIF('SRF Drop Downs'!$A$2:$A$4,'Sponsor Response Form (SRF)'!R681)),"Complete","Incomplete"))</f>
        <v/>
      </c>
      <c r="T681" s="25" t="str">
        <f>IF(S681="Complete",IF(AND(NOT(ISNA(VLOOKUP(CONCATENATE(D681,E681,F681,G681,H681,I681,J681,K681),'SRF Drop Downs'!G:G,1,FALSE))),IF(AND(G681&lt;&gt;"C3",K681&lt;&gt;"O5"),IF(SUM(COUNTIF(L681:R681,"Y"),COUNTIF(L681:R681,"N"))=0,"V","I"),IF(COUNTIF(L681:R681,"Y"),"V","I"))="V", IF(AND('Sponsor Response Form (SRF)'!D681="M1", COUNTIF('OMS Response Form (ORF)'!C:C, B681)&gt;0), "I", "V")="V"), "Valid","Invalid")," ")</f>
        <v xml:space="preserve"> </v>
      </c>
    </row>
    <row r="682" spans="1:20" x14ac:dyDescent="0.25">
      <c r="A682" s="69"/>
      <c r="B682" s="70"/>
      <c r="C682" s="71"/>
      <c r="D682" s="72"/>
      <c r="E682" s="72"/>
      <c r="F682" s="72"/>
      <c r="G682" s="72"/>
      <c r="H682" s="72"/>
      <c r="I682" s="72"/>
      <c r="J682" s="72"/>
      <c r="K682" s="72"/>
      <c r="L682" s="72"/>
      <c r="M682" s="72"/>
      <c r="N682" s="72"/>
      <c r="O682" s="72"/>
      <c r="P682" s="72"/>
      <c r="Q682" s="72"/>
      <c r="R682" s="72"/>
      <c r="S682" s="24" t="str">
        <f>IF(COUNTA(A682:R682)=0,"",IF(AND(COUNTA(A682:C682)=3,COUNTIF('SRF Drop Downs'!$B$2:$B$5,'Sponsor Response Form (SRF)'!D682),COUNTIF('SRF Drop Downs'!$F$2:$F$5,'Sponsor Response Form (SRF)'!E682),COUNTIF('SRF Drop Downs'!$C$2:$C$4,'Sponsor Response Form (SRF)'!F682),COUNTIF('SRF Drop Downs'!$D$2:$D$6,'Sponsor Response Form (SRF)'!G682),COUNTIF('SRF Drop Downs'!$A$2:$A$5,'Sponsor Response Form (SRF)'!H682),COUNTIF('SRF Drop Downs'!$A$2:$A$4,'Sponsor Response Form (SRF)'!I682),COUNTIF('SRF Drop Downs'!$A$2:$A$5,'Sponsor Response Form (SRF)'!J682),COUNTIF('SRF Drop Downs'!$E$2:$E$7,'Sponsor Response Form (SRF)'!K682),COUNTIF('SRF Drop Downs'!$A$2:$A$4,'Sponsor Response Form (SRF)'!L682),COUNTIF('SRF Drop Downs'!$A$2:$A$4,'Sponsor Response Form (SRF)'!M682),COUNTIF('SRF Drop Downs'!$A$2:$A$4,'Sponsor Response Form (SRF)'!N682),COUNTIF('SRF Drop Downs'!$A$2:$A$4,'Sponsor Response Form (SRF)'!O682),COUNTIF('SRF Drop Downs'!$A$2:$A$4,'Sponsor Response Form (SRF)'!P682),COUNTIF('SRF Drop Downs'!$A$2:$A$4,'Sponsor Response Form (SRF)'!Q682),COUNTIF('SRF Drop Downs'!$A$2:$A$4,'Sponsor Response Form (SRF)'!R682)),"Complete","Incomplete"))</f>
        <v/>
      </c>
      <c r="T682" s="25" t="str">
        <f>IF(S682="Complete",IF(AND(NOT(ISNA(VLOOKUP(CONCATENATE(D682,E682,F682,G682,H682,I682,J682,K682),'SRF Drop Downs'!G:G,1,FALSE))),IF(AND(G682&lt;&gt;"C3",K682&lt;&gt;"O5"),IF(SUM(COUNTIF(L682:R682,"Y"),COUNTIF(L682:R682,"N"))=0,"V","I"),IF(COUNTIF(L682:R682,"Y"),"V","I"))="V", IF(AND('Sponsor Response Form (SRF)'!D682="M1", COUNTIF('OMS Response Form (ORF)'!C:C, B682)&gt;0), "I", "V")="V"), "Valid","Invalid")," ")</f>
        <v xml:space="preserve"> </v>
      </c>
    </row>
    <row r="683" spans="1:20" x14ac:dyDescent="0.25">
      <c r="A683" s="69"/>
      <c r="B683" s="70"/>
      <c r="C683" s="71"/>
      <c r="D683" s="72"/>
      <c r="E683" s="72"/>
      <c r="F683" s="72"/>
      <c r="G683" s="72"/>
      <c r="H683" s="72"/>
      <c r="I683" s="72"/>
      <c r="J683" s="72"/>
      <c r="K683" s="72"/>
      <c r="L683" s="72"/>
      <c r="M683" s="72"/>
      <c r="N683" s="72"/>
      <c r="O683" s="72"/>
      <c r="P683" s="72"/>
      <c r="Q683" s="72"/>
      <c r="R683" s="72"/>
      <c r="S683" s="24" t="str">
        <f>IF(COUNTA(A683:R683)=0,"",IF(AND(COUNTA(A683:C683)=3,COUNTIF('SRF Drop Downs'!$B$2:$B$5,'Sponsor Response Form (SRF)'!D683),COUNTIF('SRF Drop Downs'!$F$2:$F$5,'Sponsor Response Form (SRF)'!E683),COUNTIF('SRF Drop Downs'!$C$2:$C$4,'Sponsor Response Form (SRF)'!F683),COUNTIF('SRF Drop Downs'!$D$2:$D$6,'Sponsor Response Form (SRF)'!G683),COUNTIF('SRF Drop Downs'!$A$2:$A$5,'Sponsor Response Form (SRF)'!H683),COUNTIF('SRF Drop Downs'!$A$2:$A$4,'Sponsor Response Form (SRF)'!I683),COUNTIF('SRF Drop Downs'!$A$2:$A$5,'Sponsor Response Form (SRF)'!J683),COUNTIF('SRF Drop Downs'!$E$2:$E$7,'Sponsor Response Form (SRF)'!K683),COUNTIF('SRF Drop Downs'!$A$2:$A$4,'Sponsor Response Form (SRF)'!L683),COUNTIF('SRF Drop Downs'!$A$2:$A$4,'Sponsor Response Form (SRF)'!M683),COUNTIF('SRF Drop Downs'!$A$2:$A$4,'Sponsor Response Form (SRF)'!N683),COUNTIF('SRF Drop Downs'!$A$2:$A$4,'Sponsor Response Form (SRF)'!O683),COUNTIF('SRF Drop Downs'!$A$2:$A$4,'Sponsor Response Form (SRF)'!P683),COUNTIF('SRF Drop Downs'!$A$2:$A$4,'Sponsor Response Form (SRF)'!Q683),COUNTIF('SRF Drop Downs'!$A$2:$A$4,'Sponsor Response Form (SRF)'!R683)),"Complete","Incomplete"))</f>
        <v/>
      </c>
      <c r="T683" s="25" t="str">
        <f>IF(S683="Complete",IF(AND(NOT(ISNA(VLOOKUP(CONCATENATE(D683,E683,F683,G683,H683,I683,J683,K683),'SRF Drop Downs'!G:G,1,FALSE))),IF(AND(G683&lt;&gt;"C3",K683&lt;&gt;"O5"),IF(SUM(COUNTIF(L683:R683,"Y"),COUNTIF(L683:R683,"N"))=0,"V","I"),IF(COUNTIF(L683:R683,"Y"),"V","I"))="V", IF(AND('Sponsor Response Form (SRF)'!D683="M1", COUNTIF('OMS Response Form (ORF)'!C:C, B683)&gt;0), "I", "V")="V"), "Valid","Invalid")," ")</f>
        <v xml:space="preserve"> </v>
      </c>
    </row>
    <row r="684" spans="1:20" x14ac:dyDescent="0.25">
      <c r="A684" s="69"/>
      <c r="B684" s="70"/>
      <c r="C684" s="71"/>
      <c r="D684" s="72"/>
      <c r="E684" s="72"/>
      <c r="F684" s="72"/>
      <c r="G684" s="72"/>
      <c r="H684" s="72"/>
      <c r="I684" s="72"/>
      <c r="J684" s="72"/>
      <c r="K684" s="72"/>
      <c r="L684" s="72"/>
      <c r="M684" s="72"/>
      <c r="N684" s="72"/>
      <c r="O684" s="72"/>
      <c r="P684" s="72"/>
      <c r="Q684" s="72"/>
      <c r="R684" s="72"/>
      <c r="S684" s="24" t="str">
        <f>IF(COUNTA(A684:R684)=0,"",IF(AND(COUNTA(A684:C684)=3,COUNTIF('SRF Drop Downs'!$B$2:$B$5,'Sponsor Response Form (SRF)'!D684),COUNTIF('SRF Drop Downs'!$F$2:$F$5,'Sponsor Response Form (SRF)'!E684),COUNTIF('SRF Drop Downs'!$C$2:$C$4,'Sponsor Response Form (SRF)'!F684),COUNTIF('SRF Drop Downs'!$D$2:$D$6,'Sponsor Response Form (SRF)'!G684),COUNTIF('SRF Drop Downs'!$A$2:$A$5,'Sponsor Response Form (SRF)'!H684),COUNTIF('SRF Drop Downs'!$A$2:$A$4,'Sponsor Response Form (SRF)'!I684),COUNTIF('SRF Drop Downs'!$A$2:$A$5,'Sponsor Response Form (SRF)'!J684),COUNTIF('SRF Drop Downs'!$E$2:$E$7,'Sponsor Response Form (SRF)'!K684),COUNTIF('SRF Drop Downs'!$A$2:$A$4,'Sponsor Response Form (SRF)'!L684),COUNTIF('SRF Drop Downs'!$A$2:$A$4,'Sponsor Response Form (SRF)'!M684),COUNTIF('SRF Drop Downs'!$A$2:$A$4,'Sponsor Response Form (SRF)'!N684),COUNTIF('SRF Drop Downs'!$A$2:$A$4,'Sponsor Response Form (SRF)'!O684),COUNTIF('SRF Drop Downs'!$A$2:$A$4,'Sponsor Response Form (SRF)'!P684),COUNTIF('SRF Drop Downs'!$A$2:$A$4,'Sponsor Response Form (SRF)'!Q684),COUNTIF('SRF Drop Downs'!$A$2:$A$4,'Sponsor Response Form (SRF)'!R684)),"Complete","Incomplete"))</f>
        <v/>
      </c>
      <c r="T684" s="25" t="str">
        <f>IF(S684="Complete",IF(AND(NOT(ISNA(VLOOKUP(CONCATENATE(D684,E684,F684,G684,H684,I684,J684,K684),'SRF Drop Downs'!G:G,1,FALSE))),IF(AND(G684&lt;&gt;"C3",K684&lt;&gt;"O5"),IF(SUM(COUNTIF(L684:R684,"Y"),COUNTIF(L684:R684,"N"))=0,"V","I"),IF(COUNTIF(L684:R684,"Y"),"V","I"))="V", IF(AND('Sponsor Response Form (SRF)'!D684="M1", COUNTIF('OMS Response Form (ORF)'!C:C, B684)&gt;0), "I", "V")="V"), "Valid","Invalid")," ")</f>
        <v xml:space="preserve"> </v>
      </c>
    </row>
    <row r="685" spans="1:20" x14ac:dyDescent="0.25">
      <c r="A685" s="69"/>
      <c r="B685" s="70"/>
      <c r="C685" s="71"/>
      <c r="D685" s="72"/>
      <c r="E685" s="72"/>
      <c r="F685" s="72"/>
      <c r="G685" s="72"/>
      <c r="H685" s="72"/>
      <c r="I685" s="72"/>
      <c r="J685" s="72"/>
      <c r="K685" s="72"/>
      <c r="L685" s="72"/>
      <c r="M685" s="72"/>
      <c r="N685" s="72"/>
      <c r="O685" s="72"/>
      <c r="P685" s="72"/>
      <c r="Q685" s="72"/>
      <c r="R685" s="72"/>
      <c r="S685" s="24" t="str">
        <f>IF(COUNTA(A685:R685)=0,"",IF(AND(COUNTA(A685:C685)=3,COUNTIF('SRF Drop Downs'!$B$2:$B$5,'Sponsor Response Form (SRF)'!D685),COUNTIF('SRF Drop Downs'!$F$2:$F$5,'Sponsor Response Form (SRF)'!E685),COUNTIF('SRF Drop Downs'!$C$2:$C$4,'Sponsor Response Form (SRF)'!F685),COUNTIF('SRF Drop Downs'!$D$2:$D$6,'Sponsor Response Form (SRF)'!G685),COUNTIF('SRF Drop Downs'!$A$2:$A$5,'Sponsor Response Form (SRF)'!H685),COUNTIF('SRF Drop Downs'!$A$2:$A$4,'Sponsor Response Form (SRF)'!I685),COUNTIF('SRF Drop Downs'!$A$2:$A$5,'Sponsor Response Form (SRF)'!J685),COUNTIF('SRF Drop Downs'!$E$2:$E$7,'Sponsor Response Form (SRF)'!K685),COUNTIF('SRF Drop Downs'!$A$2:$A$4,'Sponsor Response Form (SRF)'!L685),COUNTIF('SRF Drop Downs'!$A$2:$A$4,'Sponsor Response Form (SRF)'!M685),COUNTIF('SRF Drop Downs'!$A$2:$A$4,'Sponsor Response Form (SRF)'!N685),COUNTIF('SRF Drop Downs'!$A$2:$A$4,'Sponsor Response Form (SRF)'!O685),COUNTIF('SRF Drop Downs'!$A$2:$A$4,'Sponsor Response Form (SRF)'!P685),COUNTIF('SRF Drop Downs'!$A$2:$A$4,'Sponsor Response Form (SRF)'!Q685),COUNTIF('SRF Drop Downs'!$A$2:$A$4,'Sponsor Response Form (SRF)'!R685)),"Complete","Incomplete"))</f>
        <v/>
      </c>
      <c r="T685" s="25" t="str">
        <f>IF(S685="Complete",IF(AND(NOT(ISNA(VLOOKUP(CONCATENATE(D685,E685,F685,G685,H685,I685,J685,K685),'SRF Drop Downs'!G:G,1,FALSE))),IF(AND(G685&lt;&gt;"C3",K685&lt;&gt;"O5"),IF(SUM(COUNTIF(L685:R685,"Y"),COUNTIF(L685:R685,"N"))=0,"V","I"),IF(COUNTIF(L685:R685,"Y"),"V","I"))="V", IF(AND('Sponsor Response Form (SRF)'!D685="M1", COUNTIF('OMS Response Form (ORF)'!C:C, B685)&gt;0), "I", "V")="V"), "Valid","Invalid")," ")</f>
        <v xml:space="preserve"> </v>
      </c>
    </row>
    <row r="686" spans="1:20" x14ac:dyDescent="0.25">
      <c r="A686" s="69"/>
      <c r="B686" s="70"/>
      <c r="C686" s="71"/>
      <c r="D686" s="72"/>
      <c r="E686" s="72"/>
      <c r="F686" s="72"/>
      <c r="G686" s="72"/>
      <c r="H686" s="72"/>
      <c r="I686" s="72"/>
      <c r="J686" s="72"/>
      <c r="K686" s="72"/>
      <c r="L686" s="72"/>
      <c r="M686" s="72"/>
      <c r="N686" s="72"/>
      <c r="O686" s="72"/>
      <c r="P686" s="72"/>
      <c r="Q686" s="72"/>
      <c r="R686" s="72"/>
      <c r="S686" s="24" t="str">
        <f>IF(COUNTA(A686:R686)=0,"",IF(AND(COUNTA(A686:C686)=3,COUNTIF('SRF Drop Downs'!$B$2:$B$5,'Sponsor Response Form (SRF)'!D686),COUNTIF('SRF Drop Downs'!$F$2:$F$5,'Sponsor Response Form (SRF)'!E686),COUNTIF('SRF Drop Downs'!$C$2:$C$4,'Sponsor Response Form (SRF)'!F686),COUNTIF('SRF Drop Downs'!$D$2:$D$6,'Sponsor Response Form (SRF)'!G686),COUNTIF('SRF Drop Downs'!$A$2:$A$5,'Sponsor Response Form (SRF)'!H686),COUNTIF('SRF Drop Downs'!$A$2:$A$4,'Sponsor Response Form (SRF)'!I686),COUNTIF('SRF Drop Downs'!$A$2:$A$5,'Sponsor Response Form (SRF)'!J686),COUNTIF('SRF Drop Downs'!$E$2:$E$7,'Sponsor Response Form (SRF)'!K686),COUNTIF('SRF Drop Downs'!$A$2:$A$4,'Sponsor Response Form (SRF)'!L686),COUNTIF('SRF Drop Downs'!$A$2:$A$4,'Sponsor Response Form (SRF)'!M686),COUNTIF('SRF Drop Downs'!$A$2:$A$4,'Sponsor Response Form (SRF)'!N686),COUNTIF('SRF Drop Downs'!$A$2:$A$4,'Sponsor Response Form (SRF)'!O686),COUNTIF('SRF Drop Downs'!$A$2:$A$4,'Sponsor Response Form (SRF)'!P686),COUNTIF('SRF Drop Downs'!$A$2:$A$4,'Sponsor Response Form (SRF)'!Q686),COUNTIF('SRF Drop Downs'!$A$2:$A$4,'Sponsor Response Form (SRF)'!R686)),"Complete","Incomplete"))</f>
        <v/>
      </c>
      <c r="T686" s="25" t="str">
        <f>IF(S686="Complete",IF(AND(NOT(ISNA(VLOOKUP(CONCATENATE(D686,E686,F686,G686,H686,I686,J686,K686),'SRF Drop Downs'!G:G,1,FALSE))),IF(AND(G686&lt;&gt;"C3",K686&lt;&gt;"O5"),IF(SUM(COUNTIF(L686:R686,"Y"),COUNTIF(L686:R686,"N"))=0,"V","I"),IF(COUNTIF(L686:R686,"Y"),"V","I"))="V", IF(AND('Sponsor Response Form (SRF)'!D686="M1", COUNTIF('OMS Response Form (ORF)'!C:C, B686)&gt;0), "I", "V")="V"), "Valid","Invalid")," ")</f>
        <v xml:space="preserve"> </v>
      </c>
    </row>
    <row r="687" spans="1:20" x14ac:dyDescent="0.25">
      <c r="A687" s="69"/>
      <c r="B687" s="70"/>
      <c r="C687" s="71"/>
      <c r="D687" s="72"/>
      <c r="E687" s="72"/>
      <c r="F687" s="72"/>
      <c r="G687" s="72"/>
      <c r="H687" s="72"/>
      <c r="I687" s="72"/>
      <c r="J687" s="72"/>
      <c r="K687" s="72"/>
      <c r="L687" s="72"/>
      <c r="M687" s="72"/>
      <c r="N687" s="72"/>
      <c r="O687" s="72"/>
      <c r="P687" s="72"/>
      <c r="Q687" s="72"/>
      <c r="R687" s="72"/>
      <c r="S687" s="24" t="str">
        <f>IF(COUNTA(A687:R687)=0,"",IF(AND(COUNTA(A687:C687)=3,COUNTIF('SRF Drop Downs'!$B$2:$B$5,'Sponsor Response Form (SRF)'!D687),COUNTIF('SRF Drop Downs'!$F$2:$F$5,'Sponsor Response Form (SRF)'!E687),COUNTIF('SRF Drop Downs'!$C$2:$C$4,'Sponsor Response Form (SRF)'!F687),COUNTIF('SRF Drop Downs'!$D$2:$D$6,'Sponsor Response Form (SRF)'!G687),COUNTIF('SRF Drop Downs'!$A$2:$A$5,'Sponsor Response Form (SRF)'!H687),COUNTIF('SRF Drop Downs'!$A$2:$A$4,'Sponsor Response Form (SRF)'!I687),COUNTIF('SRF Drop Downs'!$A$2:$A$5,'Sponsor Response Form (SRF)'!J687),COUNTIF('SRF Drop Downs'!$E$2:$E$7,'Sponsor Response Form (SRF)'!K687),COUNTIF('SRF Drop Downs'!$A$2:$A$4,'Sponsor Response Form (SRF)'!L687),COUNTIF('SRF Drop Downs'!$A$2:$A$4,'Sponsor Response Form (SRF)'!M687),COUNTIF('SRF Drop Downs'!$A$2:$A$4,'Sponsor Response Form (SRF)'!N687),COUNTIF('SRF Drop Downs'!$A$2:$A$4,'Sponsor Response Form (SRF)'!O687),COUNTIF('SRF Drop Downs'!$A$2:$A$4,'Sponsor Response Form (SRF)'!P687),COUNTIF('SRF Drop Downs'!$A$2:$A$4,'Sponsor Response Form (SRF)'!Q687),COUNTIF('SRF Drop Downs'!$A$2:$A$4,'Sponsor Response Form (SRF)'!R687)),"Complete","Incomplete"))</f>
        <v/>
      </c>
      <c r="T687" s="25" t="str">
        <f>IF(S687="Complete",IF(AND(NOT(ISNA(VLOOKUP(CONCATENATE(D687,E687,F687,G687,H687,I687,J687,K687),'SRF Drop Downs'!G:G,1,FALSE))),IF(AND(G687&lt;&gt;"C3",K687&lt;&gt;"O5"),IF(SUM(COUNTIF(L687:R687,"Y"),COUNTIF(L687:R687,"N"))=0,"V","I"),IF(COUNTIF(L687:R687,"Y"),"V","I"))="V", IF(AND('Sponsor Response Form (SRF)'!D687="M1", COUNTIF('OMS Response Form (ORF)'!C:C, B687)&gt;0), "I", "V")="V"), "Valid","Invalid")," ")</f>
        <v xml:space="preserve"> </v>
      </c>
    </row>
    <row r="688" spans="1:20" x14ac:dyDescent="0.25">
      <c r="A688" s="69"/>
      <c r="B688" s="70"/>
      <c r="C688" s="71"/>
      <c r="D688" s="72"/>
      <c r="E688" s="72"/>
      <c r="F688" s="72"/>
      <c r="G688" s="72"/>
      <c r="H688" s="72"/>
      <c r="I688" s="72"/>
      <c r="J688" s="72"/>
      <c r="K688" s="72"/>
      <c r="L688" s="72"/>
      <c r="M688" s="72"/>
      <c r="N688" s="72"/>
      <c r="O688" s="72"/>
      <c r="P688" s="72"/>
      <c r="Q688" s="72"/>
      <c r="R688" s="72"/>
      <c r="S688" s="24" t="str">
        <f>IF(COUNTA(A688:R688)=0,"",IF(AND(COUNTA(A688:C688)=3,COUNTIF('SRF Drop Downs'!$B$2:$B$5,'Sponsor Response Form (SRF)'!D688),COUNTIF('SRF Drop Downs'!$F$2:$F$5,'Sponsor Response Form (SRF)'!E688),COUNTIF('SRF Drop Downs'!$C$2:$C$4,'Sponsor Response Form (SRF)'!F688),COUNTIF('SRF Drop Downs'!$D$2:$D$6,'Sponsor Response Form (SRF)'!G688),COUNTIF('SRF Drop Downs'!$A$2:$A$5,'Sponsor Response Form (SRF)'!H688),COUNTIF('SRF Drop Downs'!$A$2:$A$4,'Sponsor Response Form (SRF)'!I688),COUNTIF('SRF Drop Downs'!$A$2:$A$5,'Sponsor Response Form (SRF)'!J688),COUNTIF('SRF Drop Downs'!$E$2:$E$7,'Sponsor Response Form (SRF)'!K688),COUNTIF('SRF Drop Downs'!$A$2:$A$4,'Sponsor Response Form (SRF)'!L688),COUNTIF('SRF Drop Downs'!$A$2:$A$4,'Sponsor Response Form (SRF)'!M688),COUNTIF('SRF Drop Downs'!$A$2:$A$4,'Sponsor Response Form (SRF)'!N688),COUNTIF('SRF Drop Downs'!$A$2:$A$4,'Sponsor Response Form (SRF)'!O688),COUNTIF('SRF Drop Downs'!$A$2:$A$4,'Sponsor Response Form (SRF)'!P688),COUNTIF('SRF Drop Downs'!$A$2:$A$4,'Sponsor Response Form (SRF)'!Q688),COUNTIF('SRF Drop Downs'!$A$2:$A$4,'Sponsor Response Form (SRF)'!R688)),"Complete","Incomplete"))</f>
        <v/>
      </c>
      <c r="T688" s="25" t="str">
        <f>IF(S688="Complete",IF(AND(NOT(ISNA(VLOOKUP(CONCATENATE(D688,E688,F688,G688,H688,I688,J688,K688),'SRF Drop Downs'!G:G,1,FALSE))),IF(AND(G688&lt;&gt;"C3",K688&lt;&gt;"O5"),IF(SUM(COUNTIF(L688:R688,"Y"),COUNTIF(L688:R688,"N"))=0,"V","I"),IF(COUNTIF(L688:R688,"Y"),"V","I"))="V", IF(AND('Sponsor Response Form (SRF)'!D688="M1", COUNTIF('OMS Response Form (ORF)'!C:C, B688)&gt;0), "I", "V")="V"), "Valid","Invalid")," ")</f>
        <v xml:space="preserve"> </v>
      </c>
    </row>
    <row r="689" spans="1:20" x14ac:dyDescent="0.25">
      <c r="A689" s="69"/>
      <c r="B689" s="70"/>
      <c r="C689" s="71"/>
      <c r="D689" s="72"/>
      <c r="E689" s="72"/>
      <c r="F689" s="72"/>
      <c r="G689" s="72"/>
      <c r="H689" s="72"/>
      <c r="I689" s="72"/>
      <c r="J689" s="72"/>
      <c r="K689" s="72"/>
      <c r="L689" s="72"/>
      <c r="M689" s="72"/>
      <c r="N689" s="72"/>
      <c r="O689" s="72"/>
      <c r="P689" s="72"/>
      <c r="Q689" s="72"/>
      <c r="R689" s="72"/>
      <c r="S689" s="24" t="str">
        <f>IF(COUNTA(A689:R689)=0,"",IF(AND(COUNTA(A689:C689)=3,COUNTIF('SRF Drop Downs'!$B$2:$B$5,'Sponsor Response Form (SRF)'!D689),COUNTIF('SRF Drop Downs'!$F$2:$F$5,'Sponsor Response Form (SRF)'!E689),COUNTIF('SRF Drop Downs'!$C$2:$C$4,'Sponsor Response Form (SRF)'!F689),COUNTIF('SRF Drop Downs'!$D$2:$D$6,'Sponsor Response Form (SRF)'!G689),COUNTIF('SRF Drop Downs'!$A$2:$A$5,'Sponsor Response Form (SRF)'!H689),COUNTIF('SRF Drop Downs'!$A$2:$A$4,'Sponsor Response Form (SRF)'!I689),COUNTIF('SRF Drop Downs'!$A$2:$A$5,'Sponsor Response Form (SRF)'!J689),COUNTIF('SRF Drop Downs'!$E$2:$E$7,'Sponsor Response Form (SRF)'!K689),COUNTIF('SRF Drop Downs'!$A$2:$A$4,'Sponsor Response Form (SRF)'!L689),COUNTIF('SRF Drop Downs'!$A$2:$A$4,'Sponsor Response Form (SRF)'!M689),COUNTIF('SRF Drop Downs'!$A$2:$A$4,'Sponsor Response Form (SRF)'!N689),COUNTIF('SRF Drop Downs'!$A$2:$A$4,'Sponsor Response Form (SRF)'!O689),COUNTIF('SRF Drop Downs'!$A$2:$A$4,'Sponsor Response Form (SRF)'!P689),COUNTIF('SRF Drop Downs'!$A$2:$A$4,'Sponsor Response Form (SRF)'!Q689),COUNTIF('SRF Drop Downs'!$A$2:$A$4,'Sponsor Response Form (SRF)'!R689)),"Complete","Incomplete"))</f>
        <v/>
      </c>
      <c r="T689" s="25" t="str">
        <f>IF(S689="Complete",IF(AND(NOT(ISNA(VLOOKUP(CONCATENATE(D689,E689,F689,G689,H689,I689,J689,K689),'SRF Drop Downs'!G:G,1,FALSE))),IF(AND(G689&lt;&gt;"C3",K689&lt;&gt;"O5"),IF(SUM(COUNTIF(L689:R689,"Y"),COUNTIF(L689:R689,"N"))=0,"V","I"),IF(COUNTIF(L689:R689,"Y"),"V","I"))="V", IF(AND('Sponsor Response Form (SRF)'!D689="M1", COUNTIF('OMS Response Form (ORF)'!C:C, B689)&gt;0), "I", "V")="V"), "Valid","Invalid")," ")</f>
        <v xml:space="preserve"> </v>
      </c>
    </row>
    <row r="690" spans="1:20" x14ac:dyDescent="0.25">
      <c r="A690" s="69"/>
      <c r="B690" s="70"/>
      <c r="C690" s="71"/>
      <c r="D690" s="72"/>
      <c r="E690" s="72"/>
      <c r="F690" s="72"/>
      <c r="G690" s="72"/>
      <c r="H690" s="72"/>
      <c r="I690" s="72"/>
      <c r="J690" s="72"/>
      <c r="K690" s="72"/>
      <c r="L690" s="72"/>
      <c r="M690" s="72"/>
      <c r="N690" s="72"/>
      <c r="O690" s="72"/>
      <c r="P690" s="72"/>
      <c r="Q690" s="72"/>
      <c r="R690" s="72"/>
      <c r="S690" s="24" t="str">
        <f>IF(COUNTA(A690:R690)=0,"",IF(AND(COUNTA(A690:C690)=3,COUNTIF('SRF Drop Downs'!$B$2:$B$5,'Sponsor Response Form (SRF)'!D690),COUNTIF('SRF Drop Downs'!$F$2:$F$5,'Sponsor Response Form (SRF)'!E690),COUNTIF('SRF Drop Downs'!$C$2:$C$4,'Sponsor Response Form (SRF)'!F690),COUNTIF('SRF Drop Downs'!$D$2:$D$6,'Sponsor Response Form (SRF)'!G690),COUNTIF('SRF Drop Downs'!$A$2:$A$5,'Sponsor Response Form (SRF)'!H690),COUNTIF('SRF Drop Downs'!$A$2:$A$4,'Sponsor Response Form (SRF)'!I690),COUNTIF('SRF Drop Downs'!$A$2:$A$5,'Sponsor Response Form (SRF)'!J690),COUNTIF('SRF Drop Downs'!$E$2:$E$7,'Sponsor Response Form (SRF)'!K690),COUNTIF('SRF Drop Downs'!$A$2:$A$4,'Sponsor Response Form (SRF)'!L690),COUNTIF('SRF Drop Downs'!$A$2:$A$4,'Sponsor Response Form (SRF)'!M690),COUNTIF('SRF Drop Downs'!$A$2:$A$4,'Sponsor Response Form (SRF)'!N690),COUNTIF('SRF Drop Downs'!$A$2:$A$4,'Sponsor Response Form (SRF)'!O690),COUNTIF('SRF Drop Downs'!$A$2:$A$4,'Sponsor Response Form (SRF)'!P690),COUNTIF('SRF Drop Downs'!$A$2:$A$4,'Sponsor Response Form (SRF)'!Q690),COUNTIF('SRF Drop Downs'!$A$2:$A$4,'Sponsor Response Form (SRF)'!R690)),"Complete","Incomplete"))</f>
        <v/>
      </c>
      <c r="T690" s="25" t="str">
        <f>IF(S690="Complete",IF(AND(NOT(ISNA(VLOOKUP(CONCATENATE(D690,E690,F690,G690,H690,I690,J690,K690),'SRF Drop Downs'!G:G,1,FALSE))),IF(AND(G690&lt;&gt;"C3",K690&lt;&gt;"O5"),IF(SUM(COUNTIF(L690:R690,"Y"),COUNTIF(L690:R690,"N"))=0,"V","I"),IF(COUNTIF(L690:R690,"Y"),"V","I"))="V", IF(AND('Sponsor Response Form (SRF)'!D690="M1", COUNTIF('OMS Response Form (ORF)'!C:C, B690)&gt;0), "I", "V")="V"), "Valid","Invalid")," ")</f>
        <v xml:space="preserve"> </v>
      </c>
    </row>
    <row r="691" spans="1:20" x14ac:dyDescent="0.25">
      <c r="A691" s="69"/>
      <c r="B691" s="70"/>
      <c r="C691" s="71"/>
      <c r="D691" s="72"/>
      <c r="E691" s="72"/>
      <c r="F691" s="72"/>
      <c r="G691" s="72"/>
      <c r="H691" s="72"/>
      <c r="I691" s="72"/>
      <c r="J691" s="72"/>
      <c r="K691" s="72"/>
      <c r="L691" s="72"/>
      <c r="M691" s="72"/>
      <c r="N691" s="72"/>
      <c r="O691" s="72"/>
      <c r="P691" s="72"/>
      <c r="Q691" s="72"/>
      <c r="R691" s="72"/>
      <c r="S691" s="24" t="str">
        <f>IF(COUNTA(A691:R691)=0,"",IF(AND(COUNTA(A691:C691)=3,COUNTIF('SRF Drop Downs'!$B$2:$B$5,'Sponsor Response Form (SRF)'!D691),COUNTIF('SRF Drop Downs'!$F$2:$F$5,'Sponsor Response Form (SRF)'!E691),COUNTIF('SRF Drop Downs'!$C$2:$C$4,'Sponsor Response Form (SRF)'!F691),COUNTIF('SRF Drop Downs'!$D$2:$D$6,'Sponsor Response Form (SRF)'!G691),COUNTIF('SRF Drop Downs'!$A$2:$A$5,'Sponsor Response Form (SRF)'!H691),COUNTIF('SRF Drop Downs'!$A$2:$A$4,'Sponsor Response Form (SRF)'!I691),COUNTIF('SRF Drop Downs'!$A$2:$A$5,'Sponsor Response Form (SRF)'!J691),COUNTIF('SRF Drop Downs'!$E$2:$E$7,'Sponsor Response Form (SRF)'!K691),COUNTIF('SRF Drop Downs'!$A$2:$A$4,'Sponsor Response Form (SRF)'!L691),COUNTIF('SRF Drop Downs'!$A$2:$A$4,'Sponsor Response Form (SRF)'!M691),COUNTIF('SRF Drop Downs'!$A$2:$A$4,'Sponsor Response Form (SRF)'!N691),COUNTIF('SRF Drop Downs'!$A$2:$A$4,'Sponsor Response Form (SRF)'!O691),COUNTIF('SRF Drop Downs'!$A$2:$A$4,'Sponsor Response Form (SRF)'!P691),COUNTIF('SRF Drop Downs'!$A$2:$A$4,'Sponsor Response Form (SRF)'!Q691),COUNTIF('SRF Drop Downs'!$A$2:$A$4,'Sponsor Response Form (SRF)'!R691)),"Complete","Incomplete"))</f>
        <v/>
      </c>
      <c r="T691" s="25" t="str">
        <f>IF(S691="Complete",IF(AND(NOT(ISNA(VLOOKUP(CONCATENATE(D691,E691,F691,G691,H691,I691,J691,K691),'SRF Drop Downs'!G:G,1,FALSE))),IF(AND(G691&lt;&gt;"C3",K691&lt;&gt;"O5"),IF(SUM(COUNTIF(L691:R691,"Y"),COUNTIF(L691:R691,"N"))=0,"V","I"),IF(COUNTIF(L691:R691,"Y"),"V","I"))="V", IF(AND('Sponsor Response Form (SRF)'!D691="M1", COUNTIF('OMS Response Form (ORF)'!C:C, B691)&gt;0), "I", "V")="V"), "Valid","Invalid")," ")</f>
        <v xml:space="preserve"> </v>
      </c>
    </row>
    <row r="692" spans="1:20" x14ac:dyDescent="0.25">
      <c r="A692" s="69"/>
      <c r="B692" s="70"/>
      <c r="C692" s="71"/>
      <c r="D692" s="72"/>
      <c r="E692" s="72"/>
      <c r="F692" s="72"/>
      <c r="G692" s="72"/>
      <c r="H692" s="72"/>
      <c r="I692" s="72"/>
      <c r="J692" s="72"/>
      <c r="K692" s="72"/>
      <c r="L692" s="72"/>
      <c r="M692" s="72"/>
      <c r="N692" s="72"/>
      <c r="O692" s="72"/>
      <c r="P692" s="72"/>
      <c r="Q692" s="72"/>
      <c r="R692" s="72"/>
      <c r="S692" s="24" t="str">
        <f>IF(COUNTA(A692:R692)=0,"",IF(AND(COUNTA(A692:C692)=3,COUNTIF('SRF Drop Downs'!$B$2:$B$5,'Sponsor Response Form (SRF)'!D692),COUNTIF('SRF Drop Downs'!$F$2:$F$5,'Sponsor Response Form (SRF)'!E692),COUNTIF('SRF Drop Downs'!$C$2:$C$4,'Sponsor Response Form (SRF)'!F692),COUNTIF('SRF Drop Downs'!$D$2:$D$6,'Sponsor Response Form (SRF)'!G692),COUNTIF('SRF Drop Downs'!$A$2:$A$5,'Sponsor Response Form (SRF)'!H692),COUNTIF('SRF Drop Downs'!$A$2:$A$4,'Sponsor Response Form (SRF)'!I692),COUNTIF('SRF Drop Downs'!$A$2:$A$5,'Sponsor Response Form (SRF)'!J692),COUNTIF('SRF Drop Downs'!$E$2:$E$7,'Sponsor Response Form (SRF)'!K692),COUNTIF('SRF Drop Downs'!$A$2:$A$4,'Sponsor Response Form (SRF)'!L692),COUNTIF('SRF Drop Downs'!$A$2:$A$4,'Sponsor Response Form (SRF)'!M692),COUNTIF('SRF Drop Downs'!$A$2:$A$4,'Sponsor Response Form (SRF)'!N692),COUNTIF('SRF Drop Downs'!$A$2:$A$4,'Sponsor Response Form (SRF)'!O692),COUNTIF('SRF Drop Downs'!$A$2:$A$4,'Sponsor Response Form (SRF)'!P692),COUNTIF('SRF Drop Downs'!$A$2:$A$4,'Sponsor Response Form (SRF)'!Q692),COUNTIF('SRF Drop Downs'!$A$2:$A$4,'Sponsor Response Form (SRF)'!R692)),"Complete","Incomplete"))</f>
        <v/>
      </c>
      <c r="T692" s="25" t="str">
        <f>IF(S692="Complete",IF(AND(NOT(ISNA(VLOOKUP(CONCATENATE(D692,E692,F692,G692,H692,I692,J692,K692),'SRF Drop Downs'!G:G,1,FALSE))),IF(AND(G692&lt;&gt;"C3",K692&lt;&gt;"O5"),IF(SUM(COUNTIF(L692:R692,"Y"),COUNTIF(L692:R692,"N"))=0,"V","I"),IF(COUNTIF(L692:R692,"Y"),"V","I"))="V", IF(AND('Sponsor Response Form (SRF)'!D692="M1", COUNTIF('OMS Response Form (ORF)'!C:C, B692)&gt;0), "I", "V")="V"), "Valid","Invalid")," ")</f>
        <v xml:space="preserve"> </v>
      </c>
    </row>
    <row r="693" spans="1:20" x14ac:dyDescent="0.25">
      <c r="A693" s="69"/>
      <c r="B693" s="70"/>
      <c r="C693" s="71"/>
      <c r="D693" s="72"/>
      <c r="E693" s="72"/>
      <c r="F693" s="72"/>
      <c r="G693" s="72"/>
      <c r="H693" s="72"/>
      <c r="I693" s="72"/>
      <c r="J693" s="72"/>
      <c r="K693" s="72"/>
      <c r="L693" s="72"/>
      <c r="M693" s="72"/>
      <c r="N693" s="72"/>
      <c r="O693" s="72"/>
      <c r="P693" s="72"/>
      <c r="Q693" s="72"/>
      <c r="R693" s="72"/>
      <c r="S693" s="24" t="str">
        <f>IF(COUNTA(A693:R693)=0,"",IF(AND(COUNTA(A693:C693)=3,COUNTIF('SRF Drop Downs'!$B$2:$B$5,'Sponsor Response Form (SRF)'!D693),COUNTIF('SRF Drop Downs'!$F$2:$F$5,'Sponsor Response Form (SRF)'!E693),COUNTIF('SRF Drop Downs'!$C$2:$C$4,'Sponsor Response Form (SRF)'!F693),COUNTIF('SRF Drop Downs'!$D$2:$D$6,'Sponsor Response Form (SRF)'!G693),COUNTIF('SRF Drop Downs'!$A$2:$A$5,'Sponsor Response Form (SRF)'!H693),COUNTIF('SRF Drop Downs'!$A$2:$A$4,'Sponsor Response Form (SRF)'!I693),COUNTIF('SRF Drop Downs'!$A$2:$A$5,'Sponsor Response Form (SRF)'!J693),COUNTIF('SRF Drop Downs'!$E$2:$E$7,'Sponsor Response Form (SRF)'!K693),COUNTIF('SRF Drop Downs'!$A$2:$A$4,'Sponsor Response Form (SRF)'!L693),COUNTIF('SRF Drop Downs'!$A$2:$A$4,'Sponsor Response Form (SRF)'!M693),COUNTIF('SRF Drop Downs'!$A$2:$A$4,'Sponsor Response Form (SRF)'!N693),COUNTIF('SRF Drop Downs'!$A$2:$A$4,'Sponsor Response Form (SRF)'!O693),COUNTIF('SRF Drop Downs'!$A$2:$A$4,'Sponsor Response Form (SRF)'!P693),COUNTIF('SRF Drop Downs'!$A$2:$A$4,'Sponsor Response Form (SRF)'!Q693),COUNTIF('SRF Drop Downs'!$A$2:$A$4,'Sponsor Response Form (SRF)'!R693)),"Complete","Incomplete"))</f>
        <v/>
      </c>
      <c r="T693" s="25" t="str">
        <f>IF(S693="Complete",IF(AND(NOT(ISNA(VLOOKUP(CONCATENATE(D693,E693,F693,G693,H693,I693,J693,K693),'SRF Drop Downs'!G:G,1,FALSE))),IF(AND(G693&lt;&gt;"C3",K693&lt;&gt;"O5"),IF(SUM(COUNTIF(L693:R693,"Y"),COUNTIF(L693:R693,"N"))=0,"V","I"),IF(COUNTIF(L693:R693,"Y"),"V","I"))="V", IF(AND('Sponsor Response Form (SRF)'!D693="M1", COUNTIF('OMS Response Form (ORF)'!C:C, B693)&gt;0), "I", "V")="V"), "Valid","Invalid")," ")</f>
        <v xml:space="preserve"> </v>
      </c>
    </row>
    <row r="694" spans="1:20" x14ac:dyDescent="0.25">
      <c r="A694" s="69"/>
      <c r="B694" s="70"/>
      <c r="C694" s="71"/>
      <c r="D694" s="72"/>
      <c r="E694" s="72"/>
      <c r="F694" s="72"/>
      <c r="G694" s="72"/>
      <c r="H694" s="72"/>
      <c r="I694" s="72"/>
      <c r="J694" s="72"/>
      <c r="K694" s="72"/>
      <c r="L694" s="72"/>
      <c r="M694" s="72"/>
      <c r="N694" s="72"/>
      <c r="O694" s="72"/>
      <c r="P694" s="72"/>
      <c r="Q694" s="72"/>
      <c r="R694" s="72"/>
      <c r="S694" s="24" t="str">
        <f>IF(COUNTA(A694:R694)=0,"",IF(AND(COUNTA(A694:C694)=3,COUNTIF('SRF Drop Downs'!$B$2:$B$5,'Sponsor Response Form (SRF)'!D694),COUNTIF('SRF Drop Downs'!$F$2:$F$5,'Sponsor Response Form (SRF)'!E694),COUNTIF('SRF Drop Downs'!$C$2:$C$4,'Sponsor Response Form (SRF)'!F694),COUNTIF('SRF Drop Downs'!$D$2:$D$6,'Sponsor Response Form (SRF)'!G694),COUNTIF('SRF Drop Downs'!$A$2:$A$5,'Sponsor Response Form (SRF)'!H694),COUNTIF('SRF Drop Downs'!$A$2:$A$4,'Sponsor Response Form (SRF)'!I694),COUNTIF('SRF Drop Downs'!$A$2:$A$5,'Sponsor Response Form (SRF)'!J694),COUNTIF('SRF Drop Downs'!$E$2:$E$7,'Sponsor Response Form (SRF)'!K694),COUNTIF('SRF Drop Downs'!$A$2:$A$4,'Sponsor Response Form (SRF)'!L694),COUNTIF('SRF Drop Downs'!$A$2:$A$4,'Sponsor Response Form (SRF)'!M694),COUNTIF('SRF Drop Downs'!$A$2:$A$4,'Sponsor Response Form (SRF)'!N694),COUNTIF('SRF Drop Downs'!$A$2:$A$4,'Sponsor Response Form (SRF)'!O694),COUNTIF('SRF Drop Downs'!$A$2:$A$4,'Sponsor Response Form (SRF)'!P694),COUNTIF('SRF Drop Downs'!$A$2:$A$4,'Sponsor Response Form (SRF)'!Q694),COUNTIF('SRF Drop Downs'!$A$2:$A$4,'Sponsor Response Form (SRF)'!R694)),"Complete","Incomplete"))</f>
        <v/>
      </c>
      <c r="T694" s="25" t="str">
        <f>IF(S694="Complete",IF(AND(NOT(ISNA(VLOOKUP(CONCATENATE(D694,E694,F694,G694,H694,I694,J694,K694),'SRF Drop Downs'!G:G,1,FALSE))),IF(AND(G694&lt;&gt;"C3",K694&lt;&gt;"O5"),IF(SUM(COUNTIF(L694:R694,"Y"),COUNTIF(L694:R694,"N"))=0,"V","I"),IF(COUNTIF(L694:R694,"Y"),"V","I"))="V", IF(AND('Sponsor Response Form (SRF)'!D694="M1", COUNTIF('OMS Response Form (ORF)'!C:C, B694)&gt;0), "I", "V")="V"), "Valid","Invalid")," ")</f>
        <v xml:space="preserve"> </v>
      </c>
    </row>
    <row r="695" spans="1:20" x14ac:dyDescent="0.25">
      <c r="A695" s="69"/>
      <c r="B695" s="70"/>
      <c r="C695" s="71"/>
      <c r="D695" s="72"/>
      <c r="E695" s="72"/>
      <c r="F695" s="72"/>
      <c r="G695" s="72"/>
      <c r="H695" s="72"/>
      <c r="I695" s="72"/>
      <c r="J695" s="72"/>
      <c r="K695" s="72"/>
      <c r="L695" s="72"/>
      <c r="M695" s="72"/>
      <c r="N695" s="72"/>
      <c r="O695" s="72"/>
      <c r="P695" s="72"/>
      <c r="Q695" s="72"/>
      <c r="R695" s="72"/>
      <c r="S695" s="24" t="str">
        <f>IF(COUNTA(A695:R695)=0,"",IF(AND(COUNTA(A695:C695)=3,COUNTIF('SRF Drop Downs'!$B$2:$B$5,'Sponsor Response Form (SRF)'!D695),COUNTIF('SRF Drop Downs'!$F$2:$F$5,'Sponsor Response Form (SRF)'!E695),COUNTIF('SRF Drop Downs'!$C$2:$C$4,'Sponsor Response Form (SRF)'!F695),COUNTIF('SRF Drop Downs'!$D$2:$D$6,'Sponsor Response Form (SRF)'!G695),COUNTIF('SRF Drop Downs'!$A$2:$A$5,'Sponsor Response Form (SRF)'!H695),COUNTIF('SRF Drop Downs'!$A$2:$A$4,'Sponsor Response Form (SRF)'!I695),COUNTIF('SRF Drop Downs'!$A$2:$A$5,'Sponsor Response Form (SRF)'!J695),COUNTIF('SRF Drop Downs'!$E$2:$E$7,'Sponsor Response Form (SRF)'!K695),COUNTIF('SRF Drop Downs'!$A$2:$A$4,'Sponsor Response Form (SRF)'!L695),COUNTIF('SRF Drop Downs'!$A$2:$A$4,'Sponsor Response Form (SRF)'!M695),COUNTIF('SRF Drop Downs'!$A$2:$A$4,'Sponsor Response Form (SRF)'!N695),COUNTIF('SRF Drop Downs'!$A$2:$A$4,'Sponsor Response Form (SRF)'!O695),COUNTIF('SRF Drop Downs'!$A$2:$A$4,'Sponsor Response Form (SRF)'!P695),COUNTIF('SRF Drop Downs'!$A$2:$A$4,'Sponsor Response Form (SRF)'!Q695),COUNTIF('SRF Drop Downs'!$A$2:$A$4,'Sponsor Response Form (SRF)'!R695)),"Complete","Incomplete"))</f>
        <v/>
      </c>
      <c r="T695" s="25" t="str">
        <f>IF(S695="Complete",IF(AND(NOT(ISNA(VLOOKUP(CONCATENATE(D695,E695,F695,G695,H695,I695,J695,K695),'SRF Drop Downs'!G:G,1,FALSE))),IF(AND(G695&lt;&gt;"C3",K695&lt;&gt;"O5"),IF(SUM(COUNTIF(L695:R695,"Y"),COUNTIF(L695:R695,"N"))=0,"V","I"),IF(COUNTIF(L695:R695,"Y"),"V","I"))="V", IF(AND('Sponsor Response Form (SRF)'!D695="M1", COUNTIF('OMS Response Form (ORF)'!C:C, B695)&gt;0), "I", "V")="V"), "Valid","Invalid")," ")</f>
        <v xml:space="preserve"> </v>
      </c>
    </row>
    <row r="696" spans="1:20" x14ac:dyDescent="0.25">
      <c r="A696" s="69"/>
      <c r="B696" s="70"/>
      <c r="C696" s="71"/>
      <c r="D696" s="72"/>
      <c r="E696" s="72"/>
      <c r="F696" s="72"/>
      <c r="G696" s="72"/>
      <c r="H696" s="72"/>
      <c r="I696" s="72"/>
      <c r="J696" s="72"/>
      <c r="K696" s="72"/>
      <c r="L696" s="72"/>
      <c r="M696" s="72"/>
      <c r="N696" s="72"/>
      <c r="O696" s="72"/>
      <c r="P696" s="72"/>
      <c r="Q696" s="72"/>
      <c r="R696" s="72"/>
      <c r="S696" s="24" t="str">
        <f>IF(COUNTA(A696:R696)=0,"",IF(AND(COUNTA(A696:C696)=3,COUNTIF('SRF Drop Downs'!$B$2:$B$5,'Sponsor Response Form (SRF)'!D696),COUNTIF('SRF Drop Downs'!$F$2:$F$5,'Sponsor Response Form (SRF)'!E696),COUNTIF('SRF Drop Downs'!$C$2:$C$4,'Sponsor Response Form (SRF)'!F696),COUNTIF('SRF Drop Downs'!$D$2:$D$6,'Sponsor Response Form (SRF)'!G696),COUNTIF('SRF Drop Downs'!$A$2:$A$5,'Sponsor Response Form (SRF)'!H696),COUNTIF('SRF Drop Downs'!$A$2:$A$4,'Sponsor Response Form (SRF)'!I696),COUNTIF('SRF Drop Downs'!$A$2:$A$5,'Sponsor Response Form (SRF)'!J696),COUNTIF('SRF Drop Downs'!$E$2:$E$7,'Sponsor Response Form (SRF)'!K696),COUNTIF('SRF Drop Downs'!$A$2:$A$4,'Sponsor Response Form (SRF)'!L696),COUNTIF('SRF Drop Downs'!$A$2:$A$4,'Sponsor Response Form (SRF)'!M696),COUNTIF('SRF Drop Downs'!$A$2:$A$4,'Sponsor Response Form (SRF)'!N696),COUNTIF('SRF Drop Downs'!$A$2:$A$4,'Sponsor Response Form (SRF)'!O696),COUNTIF('SRF Drop Downs'!$A$2:$A$4,'Sponsor Response Form (SRF)'!P696),COUNTIF('SRF Drop Downs'!$A$2:$A$4,'Sponsor Response Form (SRF)'!Q696),COUNTIF('SRF Drop Downs'!$A$2:$A$4,'Sponsor Response Form (SRF)'!R696)),"Complete","Incomplete"))</f>
        <v/>
      </c>
      <c r="T696" s="25" t="str">
        <f>IF(S696="Complete",IF(AND(NOT(ISNA(VLOOKUP(CONCATENATE(D696,E696,F696,G696,H696,I696,J696,K696),'SRF Drop Downs'!G:G,1,FALSE))),IF(AND(G696&lt;&gt;"C3",K696&lt;&gt;"O5"),IF(SUM(COUNTIF(L696:R696,"Y"),COUNTIF(L696:R696,"N"))=0,"V","I"),IF(COUNTIF(L696:R696,"Y"),"V","I"))="V", IF(AND('Sponsor Response Form (SRF)'!D696="M1", COUNTIF('OMS Response Form (ORF)'!C:C, B696)&gt;0), "I", "V")="V"), "Valid","Invalid")," ")</f>
        <v xml:space="preserve"> </v>
      </c>
    </row>
    <row r="697" spans="1:20" x14ac:dyDescent="0.25">
      <c r="A697" s="69"/>
      <c r="B697" s="70"/>
      <c r="C697" s="71"/>
      <c r="D697" s="72"/>
      <c r="E697" s="72"/>
      <c r="F697" s="72"/>
      <c r="G697" s="72"/>
      <c r="H697" s="72"/>
      <c r="I697" s="72"/>
      <c r="J697" s="72"/>
      <c r="K697" s="72"/>
      <c r="L697" s="72"/>
      <c r="M697" s="72"/>
      <c r="N697" s="72"/>
      <c r="O697" s="72"/>
      <c r="P697" s="72"/>
      <c r="Q697" s="72"/>
      <c r="R697" s="72"/>
      <c r="S697" s="24" t="str">
        <f>IF(COUNTA(A697:R697)=0,"",IF(AND(COUNTA(A697:C697)=3,COUNTIF('SRF Drop Downs'!$B$2:$B$5,'Sponsor Response Form (SRF)'!D697),COUNTIF('SRF Drop Downs'!$F$2:$F$5,'Sponsor Response Form (SRF)'!E697),COUNTIF('SRF Drop Downs'!$C$2:$C$4,'Sponsor Response Form (SRF)'!F697),COUNTIF('SRF Drop Downs'!$D$2:$D$6,'Sponsor Response Form (SRF)'!G697),COUNTIF('SRF Drop Downs'!$A$2:$A$5,'Sponsor Response Form (SRF)'!H697),COUNTIF('SRF Drop Downs'!$A$2:$A$4,'Sponsor Response Form (SRF)'!I697),COUNTIF('SRF Drop Downs'!$A$2:$A$5,'Sponsor Response Form (SRF)'!J697),COUNTIF('SRF Drop Downs'!$E$2:$E$7,'Sponsor Response Form (SRF)'!K697),COUNTIF('SRF Drop Downs'!$A$2:$A$4,'Sponsor Response Form (SRF)'!L697),COUNTIF('SRF Drop Downs'!$A$2:$A$4,'Sponsor Response Form (SRF)'!M697),COUNTIF('SRF Drop Downs'!$A$2:$A$4,'Sponsor Response Form (SRF)'!N697),COUNTIF('SRF Drop Downs'!$A$2:$A$4,'Sponsor Response Form (SRF)'!O697),COUNTIF('SRF Drop Downs'!$A$2:$A$4,'Sponsor Response Form (SRF)'!P697),COUNTIF('SRF Drop Downs'!$A$2:$A$4,'Sponsor Response Form (SRF)'!Q697),COUNTIF('SRF Drop Downs'!$A$2:$A$4,'Sponsor Response Form (SRF)'!R697)),"Complete","Incomplete"))</f>
        <v/>
      </c>
      <c r="T697" s="25" t="str">
        <f>IF(S697="Complete",IF(AND(NOT(ISNA(VLOOKUP(CONCATENATE(D697,E697,F697,G697,H697,I697,J697,K697),'SRF Drop Downs'!G:G,1,FALSE))),IF(AND(G697&lt;&gt;"C3",K697&lt;&gt;"O5"),IF(SUM(COUNTIF(L697:R697,"Y"),COUNTIF(L697:R697,"N"))=0,"V","I"),IF(COUNTIF(L697:R697,"Y"),"V","I"))="V", IF(AND('Sponsor Response Form (SRF)'!D697="M1", COUNTIF('OMS Response Form (ORF)'!C:C, B697)&gt;0), "I", "V")="V"), "Valid","Invalid")," ")</f>
        <v xml:space="preserve"> </v>
      </c>
    </row>
    <row r="698" spans="1:20" x14ac:dyDescent="0.25">
      <c r="A698" s="69"/>
      <c r="B698" s="70"/>
      <c r="C698" s="71"/>
      <c r="D698" s="72"/>
      <c r="E698" s="72"/>
      <c r="F698" s="72"/>
      <c r="G698" s="72"/>
      <c r="H698" s="72"/>
      <c r="I698" s="72"/>
      <c r="J698" s="72"/>
      <c r="K698" s="72"/>
      <c r="L698" s="72"/>
      <c r="M698" s="72"/>
      <c r="N698" s="72"/>
      <c r="O698" s="72"/>
      <c r="P698" s="72"/>
      <c r="Q698" s="72"/>
      <c r="R698" s="72"/>
      <c r="S698" s="24" t="str">
        <f>IF(COUNTA(A698:R698)=0,"",IF(AND(COUNTA(A698:C698)=3,COUNTIF('SRF Drop Downs'!$B$2:$B$5,'Sponsor Response Form (SRF)'!D698),COUNTIF('SRF Drop Downs'!$F$2:$F$5,'Sponsor Response Form (SRF)'!E698),COUNTIF('SRF Drop Downs'!$C$2:$C$4,'Sponsor Response Form (SRF)'!F698),COUNTIF('SRF Drop Downs'!$D$2:$D$6,'Sponsor Response Form (SRF)'!G698),COUNTIF('SRF Drop Downs'!$A$2:$A$5,'Sponsor Response Form (SRF)'!H698),COUNTIF('SRF Drop Downs'!$A$2:$A$4,'Sponsor Response Form (SRF)'!I698),COUNTIF('SRF Drop Downs'!$A$2:$A$5,'Sponsor Response Form (SRF)'!J698),COUNTIF('SRF Drop Downs'!$E$2:$E$7,'Sponsor Response Form (SRF)'!K698),COUNTIF('SRF Drop Downs'!$A$2:$A$4,'Sponsor Response Form (SRF)'!L698),COUNTIF('SRF Drop Downs'!$A$2:$A$4,'Sponsor Response Form (SRF)'!M698),COUNTIF('SRF Drop Downs'!$A$2:$A$4,'Sponsor Response Form (SRF)'!N698),COUNTIF('SRF Drop Downs'!$A$2:$A$4,'Sponsor Response Form (SRF)'!O698),COUNTIF('SRF Drop Downs'!$A$2:$A$4,'Sponsor Response Form (SRF)'!P698),COUNTIF('SRF Drop Downs'!$A$2:$A$4,'Sponsor Response Form (SRF)'!Q698),COUNTIF('SRF Drop Downs'!$A$2:$A$4,'Sponsor Response Form (SRF)'!R698)),"Complete","Incomplete"))</f>
        <v/>
      </c>
      <c r="T698" s="25" t="str">
        <f>IF(S698="Complete",IF(AND(NOT(ISNA(VLOOKUP(CONCATENATE(D698,E698,F698,G698,H698,I698,J698,K698),'SRF Drop Downs'!G:G,1,FALSE))),IF(AND(G698&lt;&gt;"C3",K698&lt;&gt;"O5"),IF(SUM(COUNTIF(L698:R698,"Y"),COUNTIF(L698:R698,"N"))=0,"V","I"),IF(COUNTIF(L698:R698,"Y"),"V","I"))="V", IF(AND('Sponsor Response Form (SRF)'!D698="M1", COUNTIF('OMS Response Form (ORF)'!C:C, B698)&gt;0), "I", "V")="V"), "Valid","Invalid")," ")</f>
        <v xml:space="preserve"> </v>
      </c>
    </row>
    <row r="699" spans="1:20" x14ac:dyDescent="0.25">
      <c r="A699" s="69"/>
      <c r="B699" s="70"/>
      <c r="C699" s="71"/>
      <c r="D699" s="72"/>
      <c r="E699" s="72"/>
      <c r="F699" s="72"/>
      <c r="G699" s="72"/>
      <c r="H699" s="72"/>
      <c r="I699" s="72"/>
      <c r="J699" s="72"/>
      <c r="K699" s="72"/>
      <c r="L699" s="72"/>
      <c r="M699" s="72"/>
      <c r="N699" s="72"/>
      <c r="O699" s="72"/>
      <c r="P699" s="72"/>
      <c r="Q699" s="72"/>
      <c r="R699" s="72"/>
      <c r="S699" s="24" t="str">
        <f>IF(COUNTA(A699:R699)=0,"",IF(AND(COUNTA(A699:C699)=3,COUNTIF('SRF Drop Downs'!$B$2:$B$5,'Sponsor Response Form (SRF)'!D699),COUNTIF('SRF Drop Downs'!$F$2:$F$5,'Sponsor Response Form (SRF)'!E699),COUNTIF('SRF Drop Downs'!$C$2:$C$4,'Sponsor Response Form (SRF)'!F699),COUNTIF('SRF Drop Downs'!$D$2:$D$6,'Sponsor Response Form (SRF)'!G699),COUNTIF('SRF Drop Downs'!$A$2:$A$5,'Sponsor Response Form (SRF)'!H699),COUNTIF('SRF Drop Downs'!$A$2:$A$4,'Sponsor Response Form (SRF)'!I699),COUNTIF('SRF Drop Downs'!$A$2:$A$5,'Sponsor Response Form (SRF)'!J699),COUNTIF('SRF Drop Downs'!$E$2:$E$7,'Sponsor Response Form (SRF)'!K699),COUNTIF('SRF Drop Downs'!$A$2:$A$4,'Sponsor Response Form (SRF)'!L699),COUNTIF('SRF Drop Downs'!$A$2:$A$4,'Sponsor Response Form (SRF)'!M699),COUNTIF('SRF Drop Downs'!$A$2:$A$4,'Sponsor Response Form (SRF)'!N699),COUNTIF('SRF Drop Downs'!$A$2:$A$4,'Sponsor Response Form (SRF)'!O699),COUNTIF('SRF Drop Downs'!$A$2:$A$4,'Sponsor Response Form (SRF)'!P699),COUNTIF('SRF Drop Downs'!$A$2:$A$4,'Sponsor Response Form (SRF)'!Q699),COUNTIF('SRF Drop Downs'!$A$2:$A$4,'Sponsor Response Form (SRF)'!R699)),"Complete","Incomplete"))</f>
        <v/>
      </c>
      <c r="T699" s="25" t="str">
        <f>IF(S699="Complete",IF(AND(NOT(ISNA(VLOOKUP(CONCATENATE(D699,E699,F699,G699,H699,I699,J699,K699),'SRF Drop Downs'!G:G,1,FALSE))),IF(AND(G699&lt;&gt;"C3",K699&lt;&gt;"O5"),IF(SUM(COUNTIF(L699:R699,"Y"),COUNTIF(L699:R699,"N"))=0,"V","I"),IF(COUNTIF(L699:R699,"Y"),"V","I"))="V", IF(AND('Sponsor Response Form (SRF)'!D699="M1", COUNTIF('OMS Response Form (ORF)'!C:C, B699)&gt;0), "I", "V")="V"), "Valid","Invalid")," ")</f>
        <v xml:space="preserve"> </v>
      </c>
    </row>
    <row r="700" spans="1:20" x14ac:dyDescent="0.25">
      <c r="A700" s="69"/>
      <c r="B700" s="70"/>
      <c r="C700" s="71"/>
      <c r="D700" s="72"/>
      <c r="E700" s="72"/>
      <c r="F700" s="72"/>
      <c r="G700" s="72"/>
      <c r="H700" s="72"/>
      <c r="I700" s="72"/>
      <c r="J700" s="72"/>
      <c r="K700" s="72"/>
      <c r="L700" s="72"/>
      <c r="M700" s="72"/>
      <c r="N700" s="72"/>
      <c r="O700" s="72"/>
      <c r="P700" s="72"/>
      <c r="Q700" s="72"/>
      <c r="R700" s="72"/>
      <c r="S700" s="24" t="str">
        <f>IF(COUNTA(A700:R700)=0,"",IF(AND(COUNTA(A700:C700)=3,COUNTIF('SRF Drop Downs'!$B$2:$B$5,'Sponsor Response Form (SRF)'!D700),COUNTIF('SRF Drop Downs'!$F$2:$F$5,'Sponsor Response Form (SRF)'!E700),COUNTIF('SRF Drop Downs'!$C$2:$C$4,'Sponsor Response Form (SRF)'!F700),COUNTIF('SRF Drop Downs'!$D$2:$D$6,'Sponsor Response Form (SRF)'!G700),COUNTIF('SRF Drop Downs'!$A$2:$A$5,'Sponsor Response Form (SRF)'!H700),COUNTIF('SRF Drop Downs'!$A$2:$A$4,'Sponsor Response Form (SRF)'!I700),COUNTIF('SRF Drop Downs'!$A$2:$A$5,'Sponsor Response Form (SRF)'!J700),COUNTIF('SRF Drop Downs'!$E$2:$E$7,'Sponsor Response Form (SRF)'!K700),COUNTIF('SRF Drop Downs'!$A$2:$A$4,'Sponsor Response Form (SRF)'!L700),COUNTIF('SRF Drop Downs'!$A$2:$A$4,'Sponsor Response Form (SRF)'!M700),COUNTIF('SRF Drop Downs'!$A$2:$A$4,'Sponsor Response Form (SRF)'!N700),COUNTIF('SRF Drop Downs'!$A$2:$A$4,'Sponsor Response Form (SRF)'!O700),COUNTIF('SRF Drop Downs'!$A$2:$A$4,'Sponsor Response Form (SRF)'!P700),COUNTIF('SRF Drop Downs'!$A$2:$A$4,'Sponsor Response Form (SRF)'!Q700),COUNTIF('SRF Drop Downs'!$A$2:$A$4,'Sponsor Response Form (SRF)'!R700)),"Complete","Incomplete"))</f>
        <v/>
      </c>
      <c r="T700" s="25" t="str">
        <f>IF(S700="Complete",IF(AND(NOT(ISNA(VLOOKUP(CONCATENATE(D700,E700,F700,G700,H700,I700,J700,K700),'SRF Drop Downs'!G:G,1,FALSE))),IF(AND(G700&lt;&gt;"C3",K700&lt;&gt;"O5"),IF(SUM(COUNTIF(L700:R700,"Y"),COUNTIF(L700:R700,"N"))=0,"V","I"),IF(COUNTIF(L700:R700,"Y"),"V","I"))="V", IF(AND('Sponsor Response Form (SRF)'!D700="M1", COUNTIF('OMS Response Form (ORF)'!C:C, B700)&gt;0), "I", "V")="V"), "Valid","Invalid")," ")</f>
        <v xml:space="preserve"> </v>
      </c>
    </row>
    <row r="701" spans="1:20" x14ac:dyDescent="0.25">
      <c r="A701" s="69"/>
      <c r="B701" s="70"/>
      <c r="C701" s="71"/>
      <c r="D701" s="72"/>
      <c r="E701" s="72"/>
      <c r="F701" s="72"/>
      <c r="G701" s="72"/>
      <c r="H701" s="72"/>
      <c r="I701" s="72"/>
      <c r="J701" s="72"/>
      <c r="K701" s="72"/>
      <c r="L701" s="72"/>
      <c r="M701" s="72"/>
      <c r="N701" s="72"/>
      <c r="O701" s="72"/>
      <c r="P701" s="72"/>
      <c r="Q701" s="72"/>
      <c r="R701" s="72"/>
      <c r="S701" s="24" t="str">
        <f>IF(COUNTA(A701:R701)=0,"",IF(AND(COUNTA(A701:C701)=3,COUNTIF('SRF Drop Downs'!$B$2:$B$5,'Sponsor Response Form (SRF)'!D701),COUNTIF('SRF Drop Downs'!$F$2:$F$5,'Sponsor Response Form (SRF)'!E701),COUNTIF('SRF Drop Downs'!$C$2:$C$4,'Sponsor Response Form (SRF)'!F701),COUNTIF('SRF Drop Downs'!$D$2:$D$6,'Sponsor Response Form (SRF)'!G701),COUNTIF('SRF Drop Downs'!$A$2:$A$5,'Sponsor Response Form (SRF)'!H701),COUNTIF('SRF Drop Downs'!$A$2:$A$4,'Sponsor Response Form (SRF)'!I701),COUNTIF('SRF Drop Downs'!$A$2:$A$5,'Sponsor Response Form (SRF)'!J701),COUNTIF('SRF Drop Downs'!$E$2:$E$7,'Sponsor Response Form (SRF)'!K701),COUNTIF('SRF Drop Downs'!$A$2:$A$4,'Sponsor Response Form (SRF)'!L701),COUNTIF('SRF Drop Downs'!$A$2:$A$4,'Sponsor Response Form (SRF)'!M701),COUNTIF('SRF Drop Downs'!$A$2:$A$4,'Sponsor Response Form (SRF)'!N701),COUNTIF('SRF Drop Downs'!$A$2:$A$4,'Sponsor Response Form (SRF)'!O701),COUNTIF('SRF Drop Downs'!$A$2:$A$4,'Sponsor Response Form (SRF)'!P701),COUNTIF('SRF Drop Downs'!$A$2:$A$4,'Sponsor Response Form (SRF)'!Q701),COUNTIF('SRF Drop Downs'!$A$2:$A$4,'Sponsor Response Form (SRF)'!R701)),"Complete","Incomplete"))</f>
        <v/>
      </c>
      <c r="T701" s="25" t="str">
        <f>IF(S701="Complete",IF(AND(NOT(ISNA(VLOOKUP(CONCATENATE(D701,E701,F701,G701,H701,I701,J701,K701),'SRF Drop Downs'!G:G,1,FALSE))),IF(AND(G701&lt;&gt;"C3",K701&lt;&gt;"O5"),IF(SUM(COUNTIF(L701:R701,"Y"),COUNTIF(L701:R701,"N"))=0,"V","I"),IF(COUNTIF(L701:R701,"Y"),"V","I"))="V", IF(AND('Sponsor Response Form (SRF)'!D701="M1", COUNTIF('OMS Response Form (ORF)'!C:C, B701)&gt;0), "I", "V")="V"), "Valid","Invalid")," ")</f>
        <v xml:space="preserve"> </v>
      </c>
    </row>
    <row r="702" spans="1:20" x14ac:dyDescent="0.25">
      <c r="A702" s="69"/>
      <c r="B702" s="70"/>
      <c r="C702" s="71"/>
      <c r="D702" s="72"/>
      <c r="E702" s="72"/>
      <c r="F702" s="72"/>
      <c r="G702" s="72"/>
      <c r="H702" s="72"/>
      <c r="I702" s="72"/>
      <c r="J702" s="72"/>
      <c r="K702" s="72"/>
      <c r="L702" s="72"/>
      <c r="M702" s="72"/>
      <c r="N702" s="72"/>
      <c r="O702" s="72"/>
      <c r="P702" s="72"/>
      <c r="Q702" s="72"/>
      <c r="R702" s="72"/>
      <c r="S702" s="24" t="str">
        <f>IF(COUNTA(A702:R702)=0,"",IF(AND(COUNTA(A702:C702)=3,COUNTIF('SRF Drop Downs'!$B$2:$B$5,'Sponsor Response Form (SRF)'!D702),COUNTIF('SRF Drop Downs'!$F$2:$F$5,'Sponsor Response Form (SRF)'!E702),COUNTIF('SRF Drop Downs'!$C$2:$C$4,'Sponsor Response Form (SRF)'!F702),COUNTIF('SRF Drop Downs'!$D$2:$D$6,'Sponsor Response Form (SRF)'!G702),COUNTIF('SRF Drop Downs'!$A$2:$A$5,'Sponsor Response Form (SRF)'!H702),COUNTIF('SRF Drop Downs'!$A$2:$A$4,'Sponsor Response Form (SRF)'!I702),COUNTIF('SRF Drop Downs'!$A$2:$A$5,'Sponsor Response Form (SRF)'!J702),COUNTIF('SRF Drop Downs'!$E$2:$E$7,'Sponsor Response Form (SRF)'!K702),COUNTIF('SRF Drop Downs'!$A$2:$A$4,'Sponsor Response Form (SRF)'!L702),COUNTIF('SRF Drop Downs'!$A$2:$A$4,'Sponsor Response Form (SRF)'!M702),COUNTIF('SRF Drop Downs'!$A$2:$A$4,'Sponsor Response Form (SRF)'!N702),COUNTIF('SRF Drop Downs'!$A$2:$A$4,'Sponsor Response Form (SRF)'!O702),COUNTIF('SRF Drop Downs'!$A$2:$A$4,'Sponsor Response Form (SRF)'!P702),COUNTIF('SRF Drop Downs'!$A$2:$A$4,'Sponsor Response Form (SRF)'!Q702),COUNTIF('SRF Drop Downs'!$A$2:$A$4,'Sponsor Response Form (SRF)'!R702)),"Complete","Incomplete"))</f>
        <v/>
      </c>
      <c r="T702" s="25" t="str">
        <f>IF(S702="Complete",IF(AND(NOT(ISNA(VLOOKUP(CONCATENATE(D702,E702,F702,G702,H702,I702,J702,K702),'SRF Drop Downs'!G:G,1,FALSE))),IF(AND(G702&lt;&gt;"C3",K702&lt;&gt;"O5"),IF(SUM(COUNTIF(L702:R702,"Y"),COUNTIF(L702:R702,"N"))=0,"V","I"),IF(COUNTIF(L702:R702,"Y"),"V","I"))="V", IF(AND('Sponsor Response Form (SRF)'!D702="M1", COUNTIF('OMS Response Form (ORF)'!C:C, B702)&gt;0), "I", "V")="V"), "Valid","Invalid")," ")</f>
        <v xml:space="preserve"> </v>
      </c>
    </row>
    <row r="703" spans="1:20" x14ac:dyDescent="0.25">
      <c r="A703" s="69"/>
      <c r="B703" s="70"/>
      <c r="C703" s="71"/>
      <c r="D703" s="72"/>
      <c r="E703" s="72"/>
      <c r="F703" s="72"/>
      <c r="G703" s="72"/>
      <c r="H703" s="72"/>
      <c r="I703" s="72"/>
      <c r="J703" s="72"/>
      <c r="K703" s="72"/>
      <c r="L703" s="72"/>
      <c r="M703" s="72"/>
      <c r="N703" s="72"/>
      <c r="O703" s="72"/>
      <c r="P703" s="72"/>
      <c r="Q703" s="72"/>
      <c r="R703" s="72"/>
      <c r="S703" s="24" t="str">
        <f>IF(COUNTA(A703:R703)=0,"",IF(AND(COUNTA(A703:C703)=3,COUNTIF('SRF Drop Downs'!$B$2:$B$5,'Sponsor Response Form (SRF)'!D703),COUNTIF('SRF Drop Downs'!$F$2:$F$5,'Sponsor Response Form (SRF)'!E703),COUNTIF('SRF Drop Downs'!$C$2:$C$4,'Sponsor Response Form (SRF)'!F703),COUNTIF('SRF Drop Downs'!$D$2:$D$6,'Sponsor Response Form (SRF)'!G703),COUNTIF('SRF Drop Downs'!$A$2:$A$5,'Sponsor Response Form (SRF)'!H703),COUNTIF('SRF Drop Downs'!$A$2:$A$4,'Sponsor Response Form (SRF)'!I703),COUNTIF('SRF Drop Downs'!$A$2:$A$5,'Sponsor Response Form (SRF)'!J703),COUNTIF('SRF Drop Downs'!$E$2:$E$7,'Sponsor Response Form (SRF)'!K703),COUNTIF('SRF Drop Downs'!$A$2:$A$4,'Sponsor Response Form (SRF)'!L703),COUNTIF('SRF Drop Downs'!$A$2:$A$4,'Sponsor Response Form (SRF)'!M703),COUNTIF('SRF Drop Downs'!$A$2:$A$4,'Sponsor Response Form (SRF)'!N703),COUNTIF('SRF Drop Downs'!$A$2:$A$4,'Sponsor Response Form (SRF)'!O703),COUNTIF('SRF Drop Downs'!$A$2:$A$4,'Sponsor Response Form (SRF)'!P703),COUNTIF('SRF Drop Downs'!$A$2:$A$4,'Sponsor Response Form (SRF)'!Q703),COUNTIF('SRF Drop Downs'!$A$2:$A$4,'Sponsor Response Form (SRF)'!R703)),"Complete","Incomplete"))</f>
        <v/>
      </c>
      <c r="T703" s="25" t="str">
        <f>IF(S703="Complete",IF(AND(NOT(ISNA(VLOOKUP(CONCATENATE(D703,E703,F703,G703,H703,I703,J703,K703),'SRF Drop Downs'!G:G,1,FALSE))),IF(AND(G703&lt;&gt;"C3",K703&lt;&gt;"O5"),IF(SUM(COUNTIF(L703:R703,"Y"),COUNTIF(L703:R703,"N"))=0,"V","I"),IF(COUNTIF(L703:R703,"Y"),"V","I"))="V", IF(AND('Sponsor Response Form (SRF)'!D703="M1", COUNTIF('OMS Response Form (ORF)'!C:C, B703)&gt;0), "I", "V")="V"), "Valid","Invalid")," ")</f>
        <v xml:space="preserve"> </v>
      </c>
    </row>
    <row r="704" spans="1:20" x14ac:dyDescent="0.25">
      <c r="A704" s="69"/>
      <c r="B704" s="70"/>
      <c r="C704" s="71"/>
      <c r="D704" s="72"/>
      <c r="E704" s="72"/>
      <c r="F704" s="72"/>
      <c r="G704" s="72"/>
      <c r="H704" s="72"/>
      <c r="I704" s="72"/>
      <c r="J704" s="72"/>
      <c r="K704" s="72"/>
      <c r="L704" s="72"/>
      <c r="M704" s="72"/>
      <c r="N704" s="72"/>
      <c r="O704" s="72"/>
      <c r="P704" s="72"/>
      <c r="Q704" s="72"/>
      <c r="R704" s="72"/>
      <c r="S704" s="24" t="str">
        <f>IF(COUNTA(A704:R704)=0,"",IF(AND(COUNTA(A704:C704)=3,COUNTIF('SRF Drop Downs'!$B$2:$B$5,'Sponsor Response Form (SRF)'!D704),COUNTIF('SRF Drop Downs'!$F$2:$F$5,'Sponsor Response Form (SRF)'!E704),COUNTIF('SRF Drop Downs'!$C$2:$C$4,'Sponsor Response Form (SRF)'!F704),COUNTIF('SRF Drop Downs'!$D$2:$D$6,'Sponsor Response Form (SRF)'!G704),COUNTIF('SRF Drop Downs'!$A$2:$A$5,'Sponsor Response Form (SRF)'!H704),COUNTIF('SRF Drop Downs'!$A$2:$A$4,'Sponsor Response Form (SRF)'!I704),COUNTIF('SRF Drop Downs'!$A$2:$A$5,'Sponsor Response Form (SRF)'!J704),COUNTIF('SRF Drop Downs'!$E$2:$E$7,'Sponsor Response Form (SRF)'!K704),COUNTIF('SRF Drop Downs'!$A$2:$A$4,'Sponsor Response Form (SRF)'!L704),COUNTIF('SRF Drop Downs'!$A$2:$A$4,'Sponsor Response Form (SRF)'!M704),COUNTIF('SRF Drop Downs'!$A$2:$A$4,'Sponsor Response Form (SRF)'!N704),COUNTIF('SRF Drop Downs'!$A$2:$A$4,'Sponsor Response Form (SRF)'!O704),COUNTIF('SRF Drop Downs'!$A$2:$A$4,'Sponsor Response Form (SRF)'!P704),COUNTIF('SRF Drop Downs'!$A$2:$A$4,'Sponsor Response Form (SRF)'!Q704),COUNTIF('SRF Drop Downs'!$A$2:$A$4,'Sponsor Response Form (SRF)'!R704)),"Complete","Incomplete"))</f>
        <v/>
      </c>
      <c r="T704" s="25" t="str">
        <f>IF(S704="Complete",IF(AND(NOT(ISNA(VLOOKUP(CONCATENATE(D704,E704,F704,G704,H704,I704,J704,K704),'SRF Drop Downs'!G:G,1,FALSE))),IF(AND(G704&lt;&gt;"C3",K704&lt;&gt;"O5"),IF(SUM(COUNTIF(L704:R704,"Y"),COUNTIF(L704:R704,"N"))=0,"V","I"),IF(COUNTIF(L704:R704,"Y"),"V","I"))="V", IF(AND('Sponsor Response Form (SRF)'!D704="M1", COUNTIF('OMS Response Form (ORF)'!C:C, B704)&gt;0), "I", "V")="V"), "Valid","Invalid")," ")</f>
        <v xml:space="preserve"> </v>
      </c>
    </row>
    <row r="705" spans="1:20" x14ac:dyDescent="0.25">
      <c r="A705" s="69"/>
      <c r="B705" s="70"/>
      <c r="C705" s="71"/>
      <c r="D705" s="72"/>
      <c r="E705" s="72"/>
      <c r="F705" s="72"/>
      <c r="G705" s="72"/>
      <c r="H705" s="72"/>
      <c r="I705" s="72"/>
      <c r="J705" s="72"/>
      <c r="K705" s="72"/>
      <c r="L705" s="72"/>
      <c r="M705" s="72"/>
      <c r="N705" s="72"/>
      <c r="O705" s="72"/>
      <c r="P705" s="72"/>
      <c r="Q705" s="72"/>
      <c r="R705" s="72"/>
      <c r="S705" s="24" t="str">
        <f>IF(COUNTA(A705:R705)=0,"",IF(AND(COUNTA(A705:C705)=3,COUNTIF('SRF Drop Downs'!$B$2:$B$5,'Sponsor Response Form (SRF)'!D705),COUNTIF('SRF Drop Downs'!$F$2:$F$5,'Sponsor Response Form (SRF)'!E705),COUNTIF('SRF Drop Downs'!$C$2:$C$4,'Sponsor Response Form (SRF)'!F705),COUNTIF('SRF Drop Downs'!$D$2:$D$6,'Sponsor Response Form (SRF)'!G705),COUNTIF('SRF Drop Downs'!$A$2:$A$5,'Sponsor Response Form (SRF)'!H705),COUNTIF('SRF Drop Downs'!$A$2:$A$4,'Sponsor Response Form (SRF)'!I705),COUNTIF('SRF Drop Downs'!$A$2:$A$5,'Sponsor Response Form (SRF)'!J705),COUNTIF('SRF Drop Downs'!$E$2:$E$7,'Sponsor Response Form (SRF)'!K705),COUNTIF('SRF Drop Downs'!$A$2:$A$4,'Sponsor Response Form (SRF)'!L705),COUNTIF('SRF Drop Downs'!$A$2:$A$4,'Sponsor Response Form (SRF)'!M705),COUNTIF('SRF Drop Downs'!$A$2:$A$4,'Sponsor Response Form (SRF)'!N705),COUNTIF('SRF Drop Downs'!$A$2:$A$4,'Sponsor Response Form (SRF)'!O705),COUNTIF('SRF Drop Downs'!$A$2:$A$4,'Sponsor Response Form (SRF)'!P705),COUNTIF('SRF Drop Downs'!$A$2:$A$4,'Sponsor Response Form (SRF)'!Q705),COUNTIF('SRF Drop Downs'!$A$2:$A$4,'Sponsor Response Form (SRF)'!R705)),"Complete","Incomplete"))</f>
        <v/>
      </c>
      <c r="T705" s="25" t="str">
        <f>IF(S705="Complete",IF(AND(NOT(ISNA(VLOOKUP(CONCATENATE(D705,E705,F705,G705,H705,I705,J705,K705),'SRF Drop Downs'!G:G,1,FALSE))),IF(AND(G705&lt;&gt;"C3",K705&lt;&gt;"O5"),IF(SUM(COUNTIF(L705:R705,"Y"),COUNTIF(L705:R705,"N"))=0,"V","I"),IF(COUNTIF(L705:R705,"Y"),"V","I"))="V", IF(AND('Sponsor Response Form (SRF)'!D705="M1", COUNTIF('OMS Response Form (ORF)'!C:C, B705)&gt;0), "I", "V")="V"), "Valid","Invalid")," ")</f>
        <v xml:space="preserve"> </v>
      </c>
    </row>
    <row r="706" spans="1:20" x14ac:dyDescent="0.25">
      <c r="A706" s="69"/>
      <c r="B706" s="70"/>
      <c r="C706" s="71"/>
      <c r="D706" s="72"/>
      <c r="E706" s="72"/>
      <c r="F706" s="72"/>
      <c r="G706" s="72"/>
      <c r="H706" s="72"/>
      <c r="I706" s="72"/>
      <c r="J706" s="72"/>
      <c r="K706" s="72"/>
      <c r="L706" s="72"/>
      <c r="M706" s="72"/>
      <c r="N706" s="72"/>
      <c r="O706" s="72"/>
      <c r="P706" s="72"/>
      <c r="Q706" s="72"/>
      <c r="R706" s="72"/>
      <c r="S706" s="24" t="str">
        <f>IF(COUNTA(A706:R706)=0,"",IF(AND(COUNTA(A706:C706)=3,COUNTIF('SRF Drop Downs'!$B$2:$B$5,'Sponsor Response Form (SRF)'!D706),COUNTIF('SRF Drop Downs'!$F$2:$F$5,'Sponsor Response Form (SRF)'!E706),COUNTIF('SRF Drop Downs'!$C$2:$C$4,'Sponsor Response Form (SRF)'!F706),COUNTIF('SRF Drop Downs'!$D$2:$D$6,'Sponsor Response Form (SRF)'!G706),COUNTIF('SRF Drop Downs'!$A$2:$A$5,'Sponsor Response Form (SRF)'!H706),COUNTIF('SRF Drop Downs'!$A$2:$A$4,'Sponsor Response Form (SRF)'!I706),COUNTIF('SRF Drop Downs'!$A$2:$A$5,'Sponsor Response Form (SRF)'!J706),COUNTIF('SRF Drop Downs'!$E$2:$E$7,'Sponsor Response Form (SRF)'!K706),COUNTIF('SRF Drop Downs'!$A$2:$A$4,'Sponsor Response Form (SRF)'!L706),COUNTIF('SRF Drop Downs'!$A$2:$A$4,'Sponsor Response Form (SRF)'!M706),COUNTIF('SRF Drop Downs'!$A$2:$A$4,'Sponsor Response Form (SRF)'!N706),COUNTIF('SRF Drop Downs'!$A$2:$A$4,'Sponsor Response Form (SRF)'!O706),COUNTIF('SRF Drop Downs'!$A$2:$A$4,'Sponsor Response Form (SRF)'!P706),COUNTIF('SRF Drop Downs'!$A$2:$A$4,'Sponsor Response Form (SRF)'!Q706),COUNTIF('SRF Drop Downs'!$A$2:$A$4,'Sponsor Response Form (SRF)'!R706)),"Complete","Incomplete"))</f>
        <v/>
      </c>
      <c r="T706" s="25" t="str">
        <f>IF(S706="Complete",IF(AND(NOT(ISNA(VLOOKUP(CONCATENATE(D706,E706,F706,G706,H706,I706,J706,K706),'SRF Drop Downs'!G:G,1,FALSE))),IF(AND(G706&lt;&gt;"C3",K706&lt;&gt;"O5"),IF(SUM(COUNTIF(L706:R706,"Y"),COUNTIF(L706:R706,"N"))=0,"V","I"),IF(COUNTIF(L706:R706,"Y"),"V","I"))="V", IF(AND('Sponsor Response Form (SRF)'!D706="M1", COUNTIF('OMS Response Form (ORF)'!C:C, B706)&gt;0), "I", "V")="V"), "Valid","Invalid")," ")</f>
        <v xml:space="preserve"> </v>
      </c>
    </row>
    <row r="707" spans="1:20" x14ac:dyDescent="0.25">
      <c r="A707" s="69"/>
      <c r="B707" s="70"/>
      <c r="C707" s="71"/>
      <c r="D707" s="72"/>
      <c r="E707" s="72"/>
      <c r="F707" s="72"/>
      <c r="G707" s="72"/>
      <c r="H707" s="72"/>
      <c r="I707" s="72"/>
      <c r="J707" s="72"/>
      <c r="K707" s="72"/>
      <c r="L707" s="72"/>
      <c r="M707" s="72"/>
      <c r="N707" s="72"/>
      <c r="O707" s="72"/>
      <c r="P707" s="72"/>
      <c r="Q707" s="72"/>
      <c r="R707" s="72"/>
      <c r="S707" s="24" t="str">
        <f>IF(COUNTA(A707:R707)=0,"",IF(AND(COUNTA(A707:C707)=3,COUNTIF('SRF Drop Downs'!$B$2:$B$5,'Sponsor Response Form (SRF)'!D707),COUNTIF('SRF Drop Downs'!$F$2:$F$5,'Sponsor Response Form (SRF)'!E707),COUNTIF('SRF Drop Downs'!$C$2:$C$4,'Sponsor Response Form (SRF)'!F707),COUNTIF('SRF Drop Downs'!$D$2:$D$6,'Sponsor Response Form (SRF)'!G707),COUNTIF('SRF Drop Downs'!$A$2:$A$5,'Sponsor Response Form (SRF)'!H707),COUNTIF('SRF Drop Downs'!$A$2:$A$4,'Sponsor Response Form (SRF)'!I707),COUNTIF('SRF Drop Downs'!$A$2:$A$5,'Sponsor Response Form (SRF)'!J707),COUNTIF('SRF Drop Downs'!$E$2:$E$7,'Sponsor Response Form (SRF)'!K707),COUNTIF('SRF Drop Downs'!$A$2:$A$4,'Sponsor Response Form (SRF)'!L707),COUNTIF('SRF Drop Downs'!$A$2:$A$4,'Sponsor Response Form (SRF)'!M707),COUNTIF('SRF Drop Downs'!$A$2:$A$4,'Sponsor Response Form (SRF)'!N707),COUNTIF('SRF Drop Downs'!$A$2:$A$4,'Sponsor Response Form (SRF)'!O707),COUNTIF('SRF Drop Downs'!$A$2:$A$4,'Sponsor Response Form (SRF)'!P707),COUNTIF('SRF Drop Downs'!$A$2:$A$4,'Sponsor Response Form (SRF)'!Q707),COUNTIF('SRF Drop Downs'!$A$2:$A$4,'Sponsor Response Form (SRF)'!R707)),"Complete","Incomplete"))</f>
        <v/>
      </c>
      <c r="T707" s="25" t="str">
        <f>IF(S707="Complete",IF(AND(NOT(ISNA(VLOOKUP(CONCATENATE(D707,E707,F707,G707,H707,I707,J707,K707),'SRF Drop Downs'!G:G,1,FALSE))),IF(AND(G707&lt;&gt;"C3",K707&lt;&gt;"O5"),IF(SUM(COUNTIF(L707:R707,"Y"),COUNTIF(L707:R707,"N"))=0,"V","I"),IF(COUNTIF(L707:R707,"Y"),"V","I"))="V", IF(AND('Sponsor Response Form (SRF)'!D707="M1", COUNTIF('OMS Response Form (ORF)'!C:C, B707)&gt;0), "I", "V")="V"), "Valid","Invalid")," ")</f>
        <v xml:space="preserve"> </v>
      </c>
    </row>
    <row r="708" spans="1:20" x14ac:dyDescent="0.25">
      <c r="A708" s="69"/>
      <c r="B708" s="70"/>
      <c r="C708" s="71"/>
      <c r="D708" s="72"/>
      <c r="E708" s="72"/>
      <c r="F708" s="72"/>
      <c r="G708" s="72"/>
      <c r="H708" s="72"/>
      <c r="I708" s="72"/>
      <c r="J708" s="72"/>
      <c r="K708" s="72"/>
      <c r="L708" s="72"/>
      <c r="M708" s="72"/>
      <c r="N708" s="72"/>
      <c r="O708" s="72"/>
      <c r="P708" s="72"/>
      <c r="Q708" s="72"/>
      <c r="R708" s="72"/>
      <c r="S708" s="24" t="str">
        <f>IF(COUNTA(A708:R708)=0,"",IF(AND(COUNTA(A708:C708)=3,COUNTIF('SRF Drop Downs'!$B$2:$B$5,'Sponsor Response Form (SRF)'!D708),COUNTIF('SRF Drop Downs'!$F$2:$F$5,'Sponsor Response Form (SRF)'!E708),COUNTIF('SRF Drop Downs'!$C$2:$C$4,'Sponsor Response Form (SRF)'!F708),COUNTIF('SRF Drop Downs'!$D$2:$D$6,'Sponsor Response Form (SRF)'!G708),COUNTIF('SRF Drop Downs'!$A$2:$A$5,'Sponsor Response Form (SRF)'!H708),COUNTIF('SRF Drop Downs'!$A$2:$A$4,'Sponsor Response Form (SRF)'!I708),COUNTIF('SRF Drop Downs'!$A$2:$A$5,'Sponsor Response Form (SRF)'!J708),COUNTIF('SRF Drop Downs'!$E$2:$E$7,'Sponsor Response Form (SRF)'!K708),COUNTIF('SRF Drop Downs'!$A$2:$A$4,'Sponsor Response Form (SRF)'!L708),COUNTIF('SRF Drop Downs'!$A$2:$A$4,'Sponsor Response Form (SRF)'!M708),COUNTIF('SRF Drop Downs'!$A$2:$A$4,'Sponsor Response Form (SRF)'!N708),COUNTIF('SRF Drop Downs'!$A$2:$A$4,'Sponsor Response Form (SRF)'!O708),COUNTIF('SRF Drop Downs'!$A$2:$A$4,'Sponsor Response Form (SRF)'!P708),COUNTIF('SRF Drop Downs'!$A$2:$A$4,'Sponsor Response Form (SRF)'!Q708),COUNTIF('SRF Drop Downs'!$A$2:$A$4,'Sponsor Response Form (SRF)'!R708)),"Complete","Incomplete"))</f>
        <v/>
      </c>
      <c r="T708" s="25" t="str">
        <f>IF(S708="Complete",IF(AND(NOT(ISNA(VLOOKUP(CONCATENATE(D708,E708,F708,G708,H708,I708,J708,K708),'SRF Drop Downs'!G:G,1,FALSE))),IF(AND(G708&lt;&gt;"C3",K708&lt;&gt;"O5"),IF(SUM(COUNTIF(L708:R708,"Y"),COUNTIF(L708:R708,"N"))=0,"V","I"),IF(COUNTIF(L708:R708,"Y"),"V","I"))="V", IF(AND('Sponsor Response Form (SRF)'!D708="M1", COUNTIF('OMS Response Form (ORF)'!C:C, B708)&gt;0), "I", "V")="V"), "Valid","Invalid")," ")</f>
        <v xml:space="preserve"> </v>
      </c>
    </row>
    <row r="709" spans="1:20" x14ac:dyDescent="0.25">
      <c r="A709" s="69"/>
      <c r="B709" s="70"/>
      <c r="C709" s="71"/>
      <c r="D709" s="72"/>
      <c r="E709" s="72"/>
      <c r="F709" s="72"/>
      <c r="G709" s="72"/>
      <c r="H709" s="72"/>
      <c r="I709" s="72"/>
      <c r="J709" s="72"/>
      <c r="K709" s="72"/>
      <c r="L709" s="72"/>
      <c r="M709" s="72"/>
      <c r="N709" s="72"/>
      <c r="O709" s="72"/>
      <c r="P709" s="72"/>
      <c r="Q709" s="72"/>
      <c r="R709" s="72"/>
      <c r="S709" s="24" t="str">
        <f>IF(COUNTA(A709:R709)=0,"",IF(AND(COUNTA(A709:C709)=3,COUNTIF('SRF Drop Downs'!$B$2:$B$5,'Sponsor Response Form (SRF)'!D709),COUNTIF('SRF Drop Downs'!$F$2:$F$5,'Sponsor Response Form (SRF)'!E709),COUNTIF('SRF Drop Downs'!$C$2:$C$4,'Sponsor Response Form (SRF)'!F709),COUNTIF('SRF Drop Downs'!$D$2:$D$6,'Sponsor Response Form (SRF)'!G709),COUNTIF('SRF Drop Downs'!$A$2:$A$5,'Sponsor Response Form (SRF)'!H709),COUNTIF('SRF Drop Downs'!$A$2:$A$4,'Sponsor Response Form (SRF)'!I709),COUNTIF('SRF Drop Downs'!$A$2:$A$5,'Sponsor Response Form (SRF)'!J709),COUNTIF('SRF Drop Downs'!$E$2:$E$7,'Sponsor Response Form (SRF)'!K709),COUNTIF('SRF Drop Downs'!$A$2:$A$4,'Sponsor Response Form (SRF)'!L709),COUNTIF('SRF Drop Downs'!$A$2:$A$4,'Sponsor Response Form (SRF)'!M709),COUNTIF('SRF Drop Downs'!$A$2:$A$4,'Sponsor Response Form (SRF)'!N709),COUNTIF('SRF Drop Downs'!$A$2:$A$4,'Sponsor Response Form (SRF)'!O709),COUNTIF('SRF Drop Downs'!$A$2:$A$4,'Sponsor Response Form (SRF)'!P709),COUNTIF('SRF Drop Downs'!$A$2:$A$4,'Sponsor Response Form (SRF)'!Q709),COUNTIF('SRF Drop Downs'!$A$2:$A$4,'Sponsor Response Form (SRF)'!R709)),"Complete","Incomplete"))</f>
        <v/>
      </c>
      <c r="T709" s="25" t="str">
        <f>IF(S709="Complete",IF(AND(NOT(ISNA(VLOOKUP(CONCATENATE(D709,E709,F709,G709,H709,I709,J709,K709),'SRF Drop Downs'!G:G,1,FALSE))),IF(AND(G709&lt;&gt;"C3",K709&lt;&gt;"O5"),IF(SUM(COUNTIF(L709:R709,"Y"),COUNTIF(L709:R709,"N"))=0,"V","I"),IF(COUNTIF(L709:R709,"Y"),"V","I"))="V", IF(AND('Sponsor Response Form (SRF)'!D709="M1", COUNTIF('OMS Response Form (ORF)'!C:C, B709)&gt;0), "I", "V")="V"), "Valid","Invalid")," ")</f>
        <v xml:space="preserve"> </v>
      </c>
    </row>
    <row r="710" spans="1:20" x14ac:dyDescent="0.25">
      <c r="A710" s="69"/>
      <c r="B710" s="70"/>
      <c r="C710" s="71"/>
      <c r="D710" s="72"/>
      <c r="E710" s="72"/>
      <c r="F710" s="72"/>
      <c r="G710" s="72"/>
      <c r="H710" s="72"/>
      <c r="I710" s="72"/>
      <c r="J710" s="72"/>
      <c r="K710" s="72"/>
      <c r="L710" s="72"/>
      <c r="M710" s="72"/>
      <c r="N710" s="72"/>
      <c r="O710" s="72"/>
      <c r="P710" s="72"/>
      <c r="Q710" s="72"/>
      <c r="R710" s="72"/>
      <c r="S710" s="24" t="str">
        <f>IF(COUNTA(A710:R710)=0,"",IF(AND(COUNTA(A710:C710)=3,COUNTIF('SRF Drop Downs'!$B$2:$B$5,'Sponsor Response Form (SRF)'!D710),COUNTIF('SRF Drop Downs'!$F$2:$F$5,'Sponsor Response Form (SRF)'!E710),COUNTIF('SRF Drop Downs'!$C$2:$C$4,'Sponsor Response Form (SRF)'!F710),COUNTIF('SRF Drop Downs'!$D$2:$D$6,'Sponsor Response Form (SRF)'!G710),COUNTIF('SRF Drop Downs'!$A$2:$A$5,'Sponsor Response Form (SRF)'!H710),COUNTIF('SRF Drop Downs'!$A$2:$A$4,'Sponsor Response Form (SRF)'!I710),COUNTIF('SRF Drop Downs'!$A$2:$A$5,'Sponsor Response Form (SRF)'!J710),COUNTIF('SRF Drop Downs'!$E$2:$E$7,'Sponsor Response Form (SRF)'!K710),COUNTIF('SRF Drop Downs'!$A$2:$A$4,'Sponsor Response Form (SRF)'!L710),COUNTIF('SRF Drop Downs'!$A$2:$A$4,'Sponsor Response Form (SRF)'!M710),COUNTIF('SRF Drop Downs'!$A$2:$A$4,'Sponsor Response Form (SRF)'!N710),COUNTIF('SRF Drop Downs'!$A$2:$A$4,'Sponsor Response Form (SRF)'!O710),COUNTIF('SRF Drop Downs'!$A$2:$A$4,'Sponsor Response Form (SRF)'!P710),COUNTIF('SRF Drop Downs'!$A$2:$A$4,'Sponsor Response Form (SRF)'!Q710),COUNTIF('SRF Drop Downs'!$A$2:$A$4,'Sponsor Response Form (SRF)'!R710)),"Complete","Incomplete"))</f>
        <v/>
      </c>
      <c r="T710" s="25" t="str">
        <f>IF(S710="Complete",IF(AND(NOT(ISNA(VLOOKUP(CONCATENATE(D710,E710,F710,G710,H710,I710,J710,K710),'SRF Drop Downs'!G:G,1,FALSE))),IF(AND(G710&lt;&gt;"C3",K710&lt;&gt;"O5"),IF(SUM(COUNTIF(L710:R710,"Y"),COUNTIF(L710:R710,"N"))=0,"V","I"),IF(COUNTIF(L710:R710,"Y"),"V","I"))="V", IF(AND('Sponsor Response Form (SRF)'!D710="M1", COUNTIF('OMS Response Form (ORF)'!C:C, B710)&gt;0), "I", "V")="V"), "Valid","Invalid")," ")</f>
        <v xml:space="preserve"> </v>
      </c>
    </row>
    <row r="711" spans="1:20" x14ac:dyDescent="0.25">
      <c r="A711" s="69"/>
      <c r="B711" s="70"/>
      <c r="C711" s="71"/>
      <c r="D711" s="72"/>
      <c r="E711" s="72"/>
      <c r="F711" s="72"/>
      <c r="G711" s="72"/>
      <c r="H711" s="72"/>
      <c r="I711" s="72"/>
      <c r="J711" s="72"/>
      <c r="K711" s="72"/>
      <c r="L711" s="72"/>
      <c r="M711" s="72"/>
      <c r="N711" s="72"/>
      <c r="O711" s="72"/>
      <c r="P711" s="72"/>
      <c r="Q711" s="72"/>
      <c r="R711" s="72"/>
      <c r="S711" s="24" t="str">
        <f>IF(COUNTA(A711:R711)=0,"",IF(AND(COUNTA(A711:C711)=3,COUNTIF('SRF Drop Downs'!$B$2:$B$5,'Sponsor Response Form (SRF)'!D711),COUNTIF('SRF Drop Downs'!$F$2:$F$5,'Sponsor Response Form (SRF)'!E711),COUNTIF('SRF Drop Downs'!$C$2:$C$4,'Sponsor Response Form (SRF)'!F711),COUNTIF('SRF Drop Downs'!$D$2:$D$6,'Sponsor Response Form (SRF)'!G711),COUNTIF('SRF Drop Downs'!$A$2:$A$5,'Sponsor Response Form (SRF)'!H711),COUNTIF('SRF Drop Downs'!$A$2:$A$4,'Sponsor Response Form (SRF)'!I711),COUNTIF('SRF Drop Downs'!$A$2:$A$5,'Sponsor Response Form (SRF)'!J711),COUNTIF('SRF Drop Downs'!$E$2:$E$7,'Sponsor Response Form (SRF)'!K711),COUNTIF('SRF Drop Downs'!$A$2:$A$4,'Sponsor Response Form (SRF)'!L711),COUNTIF('SRF Drop Downs'!$A$2:$A$4,'Sponsor Response Form (SRF)'!M711),COUNTIF('SRF Drop Downs'!$A$2:$A$4,'Sponsor Response Form (SRF)'!N711),COUNTIF('SRF Drop Downs'!$A$2:$A$4,'Sponsor Response Form (SRF)'!O711),COUNTIF('SRF Drop Downs'!$A$2:$A$4,'Sponsor Response Form (SRF)'!P711),COUNTIF('SRF Drop Downs'!$A$2:$A$4,'Sponsor Response Form (SRF)'!Q711),COUNTIF('SRF Drop Downs'!$A$2:$A$4,'Sponsor Response Form (SRF)'!R711)),"Complete","Incomplete"))</f>
        <v/>
      </c>
      <c r="T711" s="25" t="str">
        <f>IF(S711="Complete",IF(AND(NOT(ISNA(VLOOKUP(CONCATENATE(D711,E711,F711,G711,H711,I711,J711,K711),'SRF Drop Downs'!G:G,1,FALSE))),IF(AND(G711&lt;&gt;"C3",K711&lt;&gt;"O5"),IF(SUM(COUNTIF(L711:R711,"Y"),COUNTIF(L711:R711,"N"))=0,"V","I"),IF(COUNTIF(L711:R711,"Y"),"V","I"))="V", IF(AND('Sponsor Response Form (SRF)'!D711="M1", COUNTIF('OMS Response Form (ORF)'!C:C, B711)&gt;0), "I", "V")="V"), "Valid","Invalid")," ")</f>
        <v xml:space="preserve"> </v>
      </c>
    </row>
    <row r="712" spans="1:20" x14ac:dyDescent="0.25">
      <c r="A712" s="69"/>
      <c r="B712" s="70"/>
      <c r="C712" s="71"/>
      <c r="D712" s="72"/>
      <c r="E712" s="72"/>
      <c r="F712" s="72"/>
      <c r="G712" s="72"/>
      <c r="H712" s="72"/>
      <c r="I712" s="72"/>
      <c r="J712" s="72"/>
      <c r="K712" s="72"/>
      <c r="L712" s="72"/>
      <c r="M712" s="72"/>
      <c r="N712" s="72"/>
      <c r="O712" s="72"/>
      <c r="P712" s="72"/>
      <c r="Q712" s="72"/>
      <c r="R712" s="72"/>
      <c r="S712" s="24" t="str">
        <f>IF(COUNTA(A712:R712)=0,"",IF(AND(COUNTA(A712:C712)=3,COUNTIF('SRF Drop Downs'!$B$2:$B$5,'Sponsor Response Form (SRF)'!D712),COUNTIF('SRF Drop Downs'!$F$2:$F$5,'Sponsor Response Form (SRF)'!E712),COUNTIF('SRF Drop Downs'!$C$2:$C$4,'Sponsor Response Form (SRF)'!F712),COUNTIF('SRF Drop Downs'!$D$2:$D$6,'Sponsor Response Form (SRF)'!G712),COUNTIF('SRF Drop Downs'!$A$2:$A$5,'Sponsor Response Form (SRF)'!H712),COUNTIF('SRF Drop Downs'!$A$2:$A$4,'Sponsor Response Form (SRF)'!I712),COUNTIF('SRF Drop Downs'!$A$2:$A$5,'Sponsor Response Form (SRF)'!J712),COUNTIF('SRF Drop Downs'!$E$2:$E$7,'Sponsor Response Form (SRF)'!K712),COUNTIF('SRF Drop Downs'!$A$2:$A$4,'Sponsor Response Form (SRF)'!L712),COUNTIF('SRF Drop Downs'!$A$2:$A$4,'Sponsor Response Form (SRF)'!M712),COUNTIF('SRF Drop Downs'!$A$2:$A$4,'Sponsor Response Form (SRF)'!N712),COUNTIF('SRF Drop Downs'!$A$2:$A$4,'Sponsor Response Form (SRF)'!O712),COUNTIF('SRF Drop Downs'!$A$2:$A$4,'Sponsor Response Form (SRF)'!P712),COUNTIF('SRF Drop Downs'!$A$2:$A$4,'Sponsor Response Form (SRF)'!Q712),COUNTIF('SRF Drop Downs'!$A$2:$A$4,'Sponsor Response Form (SRF)'!R712)),"Complete","Incomplete"))</f>
        <v/>
      </c>
      <c r="T712" s="25" t="str">
        <f>IF(S712="Complete",IF(AND(NOT(ISNA(VLOOKUP(CONCATENATE(D712,E712,F712,G712,H712,I712,J712,K712),'SRF Drop Downs'!G:G,1,FALSE))),IF(AND(G712&lt;&gt;"C3",K712&lt;&gt;"O5"),IF(SUM(COUNTIF(L712:R712,"Y"),COUNTIF(L712:R712,"N"))=0,"V","I"),IF(COUNTIF(L712:R712,"Y"),"V","I"))="V", IF(AND('Sponsor Response Form (SRF)'!D712="M1", COUNTIF('OMS Response Form (ORF)'!C:C, B712)&gt;0), "I", "V")="V"), "Valid","Invalid")," ")</f>
        <v xml:space="preserve"> </v>
      </c>
    </row>
    <row r="713" spans="1:20" x14ac:dyDescent="0.25">
      <c r="A713" s="69"/>
      <c r="B713" s="70"/>
      <c r="C713" s="71"/>
      <c r="D713" s="72"/>
      <c r="E713" s="72"/>
      <c r="F713" s="72"/>
      <c r="G713" s="72"/>
      <c r="H713" s="72"/>
      <c r="I713" s="72"/>
      <c r="J713" s="72"/>
      <c r="K713" s="72"/>
      <c r="L713" s="72"/>
      <c r="M713" s="72"/>
      <c r="N713" s="72"/>
      <c r="O713" s="72"/>
      <c r="P713" s="72"/>
      <c r="Q713" s="72"/>
      <c r="R713" s="72"/>
      <c r="S713" s="24" t="str">
        <f>IF(COUNTA(A713:R713)=0,"",IF(AND(COUNTA(A713:C713)=3,COUNTIF('SRF Drop Downs'!$B$2:$B$5,'Sponsor Response Form (SRF)'!D713),COUNTIF('SRF Drop Downs'!$F$2:$F$5,'Sponsor Response Form (SRF)'!E713),COUNTIF('SRF Drop Downs'!$C$2:$C$4,'Sponsor Response Form (SRF)'!F713),COUNTIF('SRF Drop Downs'!$D$2:$D$6,'Sponsor Response Form (SRF)'!G713),COUNTIF('SRF Drop Downs'!$A$2:$A$5,'Sponsor Response Form (SRF)'!H713),COUNTIF('SRF Drop Downs'!$A$2:$A$4,'Sponsor Response Form (SRF)'!I713),COUNTIF('SRF Drop Downs'!$A$2:$A$5,'Sponsor Response Form (SRF)'!J713),COUNTIF('SRF Drop Downs'!$E$2:$E$7,'Sponsor Response Form (SRF)'!K713),COUNTIF('SRF Drop Downs'!$A$2:$A$4,'Sponsor Response Form (SRF)'!L713),COUNTIF('SRF Drop Downs'!$A$2:$A$4,'Sponsor Response Form (SRF)'!M713),COUNTIF('SRF Drop Downs'!$A$2:$A$4,'Sponsor Response Form (SRF)'!N713),COUNTIF('SRF Drop Downs'!$A$2:$A$4,'Sponsor Response Form (SRF)'!O713),COUNTIF('SRF Drop Downs'!$A$2:$A$4,'Sponsor Response Form (SRF)'!P713),COUNTIF('SRF Drop Downs'!$A$2:$A$4,'Sponsor Response Form (SRF)'!Q713),COUNTIF('SRF Drop Downs'!$A$2:$A$4,'Sponsor Response Form (SRF)'!R713)),"Complete","Incomplete"))</f>
        <v/>
      </c>
      <c r="T713" s="25" t="str">
        <f>IF(S713="Complete",IF(AND(NOT(ISNA(VLOOKUP(CONCATENATE(D713,E713,F713,G713,H713,I713,J713,K713),'SRF Drop Downs'!G:G,1,FALSE))),IF(AND(G713&lt;&gt;"C3",K713&lt;&gt;"O5"),IF(SUM(COUNTIF(L713:R713,"Y"),COUNTIF(L713:R713,"N"))=0,"V","I"),IF(COUNTIF(L713:R713,"Y"),"V","I"))="V", IF(AND('Sponsor Response Form (SRF)'!D713="M1", COUNTIF('OMS Response Form (ORF)'!C:C, B713)&gt;0), "I", "V")="V"), "Valid","Invalid")," ")</f>
        <v xml:space="preserve"> </v>
      </c>
    </row>
    <row r="714" spans="1:20" x14ac:dyDescent="0.25">
      <c r="A714" s="69"/>
      <c r="B714" s="70"/>
      <c r="C714" s="71"/>
      <c r="D714" s="72"/>
      <c r="E714" s="72"/>
      <c r="F714" s="72"/>
      <c r="G714" s="72"/>
      <c r="H714" s="72"/>
      <c r="I714" s="72"/>
      <c r="J714" s="72"/>
      <c r="K714" s="72"/>
      <c r="L714" s="72"/>
      <c r="M714" s="72"/>
      <c r="N714" s="72"/>
      <c r="O714" s="72"/>
      <c r="P714" s="72"/>
      <c r="Q714" s="72"/>
      <c r="R714" s="72"/>
      <c r="S714" s="24" t="str">
        <f>IF(COUNTA(A714:R714)=0,"",IF(AND(COUNTA(A714:C714)=3,COUNTIF('SRF Drop Downs'!$B$2:$B$5,'Sponsor Response Form (SRF)'!D714),COUNTIF('SRF Drop Downs'!$F$2:$F$5,'Sponsor Response Form (SRF)'!E714),COUNTIF('SRF Drop Downs'!$C$2:$C$4,'Sponsor Response Form (SRF)'!F714),COUNTIF('SRF Drop Downs'!$D$2:$D$6,'Sponsor Response Form (SRF)'!G714),COUNTIF('SRF Drop Downs'!$A$2:$A$5,'Sponsor Response Form (SRF)'!H714),COUNTIF('SRF Drop Downs'!$A$2:$A$4,'Sponsor Response Form (SRF)'!I714),COUNTIF('SRF Drop Downs'!$A$2:$A$5,'Sponsor Response Form (SRF)'!J714),COUNTIF('SRF Drop Downs'!$E$2:$E$7,'Sponsor Response Form (SRF)'!K714),COUNTIF('SRF Drop Downs'!$A$2:$A$4,'Sponsor Response Form (SRF)'!L714),COUNTIF('SRF Drop Downs'!$A$2:$A$4,'Sponsor Response Form (SRF)'!M714),COUNTIF('SRF Drop Downs'!$A$2:$A$4,'Sponsor Response Form (SRF)'!N714),COUNTIF('SRF Drop Downs'!$A$2:$A$4,'Sponsor Response Form (SRF)'!O714),COUNTIF('SRF Drop Downs'!$A$2:$A$4,'Sponsor Response Form (SRF)'!P714),COUNTIF('SRF Drop Downs'!$A$2:$A$4,'Sponsor Response Form (SRF)'!Q714),COUNTIF('SRF Drop Downs'!$A$2:$A$4,'Sponsor Response Form (SRF)'!R714)),"Complete","Incomplete"))</f>
        <v/>
      </c>
      <c r="T714" s="25" t="str">
        <f>IF(S714="Complete",IF(AND(NOT(ISNA(VLOOKUP(CONCATENATE(D714,E714,F714,G714,H714,I714,J714,K714),'SRF Drop Downs'!G:G,1,FALSE))),IF(AND(G714&lt;&gt;"C3",K714&lt;&gt;"O5"),IF(SUM(COUNTIF(L714:R714,"Y"),COUNTIF(L714:R714,"N"))=0,"V","I"),IF(COUNTIF(L714:R714,"Y"),"V","I"))="V", IF(AND('Sponsor Response Form (SRF)'!D714="M1", COUNTIF('OMS Response Form (ORF)'!C:C, B714)&gt;0), "I", "V")="V"), "Valid","Invalid")," ")</f>
        <v xml:space="preserve"> </v>
      </c>
    </row>
    <row r="715" spans="1:20" x14ac:dyDescent="0.25">
      <c r="A715" s="69"/>
      <c r="B715" s="70"/>
      <c r="C715" s="71"/>
      <c r="D715" s="72"/>
      <c r="E715" s="72"/>
      <c r="F715" s="72"/>
      <c r="G715" s="72"/>
      <c r="H715" s="72"/>
      <c r="I715" s="72"/>
      <c r="J715" s="72"/>
      <c r="K715" s="72"/>
      <c r="L715" s="72"/>
      <c r="M715" s="72"/>
      <c r="N715" s="72"/>
      <c r="O715" s="72"/>
      <c r="P715" s="72"/>
      <c r="Q715" s="72"/>
      <c r="R715" s="72"/>
      <c r="S715" s="24" t="str">
        <f>IF(COUNTA(A715:R715)=0,"",IF(AND(COUNTA(A715:C715)=3,COUNTIF('SRF Drop Downs'!$B$2:$B$5,'Sponsor Response Form (SRF)'!D715),COUNTIF('SRF Drop Downs'!$F$2:$F$5,'Sponsor Response Form (SRF)'!E715),COUNTIF('SRF Drop Downs'!$C$2:$C$4,'Sponsor Response Form (SRF)'!F715),COUNTIF('SRF Drop Downs'!$D$2:$D$6,'Sponsor Response Form (SRF)'!G715),COUNTIF('SRF Drop Downs'!$A$2:$A$5,'Sponsor Response Form (SRF)'!H715),COUNTIF('SRF Drop Downs'!$A$2:$A$4,'Sponsor Response Form (SRF)'!I715),COUNTIF('SRF Drop Downs'!$A$2:$A$5,'Sponsor Response Form (SRF)'!J715),COUNTIF('SRF Drop Downs'!$E$2:$E$7,'Sponsor Response Form (SRF)'!K715),COUNTIF('SRF Drop Downs'!$A$2:$A$4,'Sponsor Response Form (SRF)'!L715),COUNTIF('SRF Drop Downs'!$A$2:$A$4,'Sponsor Response Form (SRF)'!M715),COUNTIF('SRF Drop Downs'!$A$2:$A$4,'Sponsor Response Form (SRF)'!N715),COUNTIF('SRF Drop Downs'!$A$2:$A$4,'Sponsor Response Form (SRF)'!O715),COUNTIF('SRF Drop Downs'!$A$2:$A$4,'Sponsor Response Form (SRF)'!P715),COUNTIF('SRF Drop Downs'!$A$2:$A$4,'Sponsor Response Form (SRF)'!Q715),COUNTIF('SRF Drop Downs'!$A$2:$A$4,'Sponsor Response Form (SRF)'!R715)),"Complete","Incomplete"))</f>
        <v/>
      </c>
      <c r="T715" s="25" t="str">
        <f>IF(S715="Complete",IF(AND(NOT(ISNA(VLOOKUP(CONCATENATE(D715,E715,F715,G715,H715,I715,J715,K715),'SRF Drop Downs'!G:G,1,FALSE))),IF(AND(G715&lt;&gt;"C3",K715&lt;&gt;"O5"),IF(SUM(COUNTIF(L715:R715,"Y"),COUNTIF(L715:R715,"N"))=0,"V","I"),IF(COUNTIF(L715:R715,"Y"),"V","I"))="V", IF(AND('Sponsor Response Form (SRF)'!D715="M1", COUNTIF('OMS Response Form (ORF)'!C:C, B715)&gt;0), "I", "V")="V"), "Valid","Invalid")," ")</f>
        <v xml:space="preserve"> </v>
      </c>
    </row>
    <row r="716" spans="1:20" x14ac:dyDescent="0.25">
      <c r="A716" s="69"/>
      <c r="B716" s="70"/>
      <c r="C716" s="71"/>
      <c r="D716" s="72"/>
      <c r="E716" s="72"/>
      <c r="F716" s="72"/>
      <c r="G716" s="72"/>
      <c r="H716" s="72"/>
      <c r="I716" s="72"/>
      <c r="J716" s="72"/>
      <c r="K716" s="72"/>
      <c r="L716" s="72"/>
      <c r="M716" s="72"/>
      <c r="N716" s="72"/>
      <c r="O716" s="72"/>
      <c r="P716" s="72"/>
      <c r="Q716" s="72"/>
      <c r="R716" s="72"/>
      <c r="S716" s="24" t="str">
        <f>IF(COUNTA(A716:R716)=0,"",IF(AND(COUNTA(A716:C716)=3,COUNTIF('SRF Drop Downs'!$B$2:$B$5,'Sponsor Response Form (SRF)'!D716),COUNTIF('SRF Drop Downs'!$F$2:$F$5,'Sponsor Response Form (SRF)'!E716),COUNTIF('SRF Drop Downs'!$C$2:$C$4,'Sponsor Response Form (SRF)'!F716),COUNTIF('SRF Drop Downs'!$D$2:$D$6,'Sponsor Response Form (SRF)'!G716),COUNTIF('SRF Drop Downs'!$A$2:$A$5,'Sponsor Response Form (SRF)'!H716),COUNTIF('SRF Drop Downs'!$A$2:$A$4,'Sponsor Response Form (SRF)'!I716),COUNTIF('SRF Drop Downs'!$A$2:$A$5,'Sponsor Response Form (SRF)'!J716),COUNTIF('SRF Drop Downs'!$E$2:$E$7,'Sponsor Response Form (SRF)'!K716),COUNTIF('SRF Drop Downs'!$A$2:$A$4,'Sponsor Response Form (SRF)'!L716),COUNTIF('SRF Drop Downs'!$A$2:$A$4,'Sponsor Response Form (SRF)'!M716),COUNTIF('SRF Drop Downs'!$A$2:$A$4,'Sponsor Response Form (SRF)'!N716),COUNTIF('SRF Drop Downs'!$A$2:$A$4,'Sponsor Response Form (SRF)'!O716),COUNTIF('SRF Drop Downs'!$A$2:$A$4,'Sponsor Response Form (SRF)'!P716),COUNTIF('SRF Drop Downs'!$A$2:$A$4,'Sponsor Response Form (SRF)'!Q716),COUNTIF('SRF Drop Downs'!$A$2:$A$4,'Sponsor Response Form (SRF)'!R716)),"Complete","Incomplete"))</f>
        <v/>
      </c>
      <c r="T716" s="25" t="str">
        <f>IF(S716="Complete",IF(AND(NOT(ISNA(VLOOKUP(CONCATENATE(D716,E716,F716,G716,H716,I716,J716,K716),'SRF Drop Downs'!G:G,1,FALSE))),IF(AND(G716&lt;&gt;"C3",K716&lt;&gt;"O5"),IF(SUM(COUNTIF(L716:R716,"Y"),COUNTIF(L716:R716,"N"))=0,"V","I"),IF(COUNTIF(L716:R716,"Y"),"V","I"))="V", IF(AND('Sponsor Response Form (SRF)'!D716="M1", COUNTIF('OMS Response Form (ORF)'!C:C, B716)&gt;0), "I", "V")="V"), "Valid","Invalid")," ")</f>
        <v xml:space="preserve"> </v>
      </c>
    </row>
    <row r="717" spans="1:20" x14ac:dyDescent="0.25">
      <c r="A717" s="69"/>
      <c r="B717" s="70"/>
      <c r="C717" s="71"/>
      <c r="D717" s="72"/>
      <c r="E717" s="72"/>
      <c r="F717" s="72"/>
      <c r="G717" s="72"/>
      <c r="H717" s="72"/>
      <c r="I717" s="72"/>
      <c r="J717" s="72"/>
      <c r="K717" s="72"/>
      <c r="L717" s="72"/>
      <c r="M717" s="72"/>
      <c r="N717" s="72"/>
      <c r="O717" s="72"/>
      <c r="P717" s="72"/>
      <c r="Q717" s="72"/>
      <c r="R717" s="72"/>
      <c r="S717" s="24" t="str">
        <f>IF(COUNTA(A717:R717)=0,"",IF(AND(COUNTA(A717:C717)=3,COUNTIF('SRF Drop Downs'!$B$2:$B$5,'Sponsor Response Form (SRF)'!D717),COUNTIF('SRF Drop Downs'!$F$2:$F$5,'Sponsor Response Form (SRF)'!E717),COUNTIF('SRF Drop Downs'!$C$2:$C$4,'Sponsor Response Form (SRF)'!F717),COUNTIF('SRF Drop Downs'!$D$2:$D$6,'Sponsor Response Form (SRF)'!G717),COUNTIF('SRF Drop Downs'!$A$2:$A$5,'Sponsor Response Form (SRF)'!H717),COUNTIF('SRF Drop Downs'!$A$2:$A$4,'Sponsor Response Form (SRF)'!I717),COUNTIF('SRF Drop Downs'!$A$2:$A$5,'Sponsor Response Form (SRF)'!J717),COUNTIF('SRF Drop Downs'!$E$2:$E$7,'Sponsor Response Form (SRF)'!K717),COUNTIF('SRF Drop Downs'!$A$2:$A$4,'Sponsor Response Form (SRF)'!L717),COUNTIF('SRF Drop Downs'!$A$2:$A$4,'Sponsor Response Form (SRF)'!M717),COUNTIF('SRF Drop Downs'!$A$2:$A$4,'Sponsor Response Form (SRF)'!N717),COUNTIF('SRF Drop Downs'!$A$2:$A$4,'Sponsor Response Form (SRF)'!O717),COUNTIF('SRF Drop Downs'!$A$2:$A$4,'Sponsor Response Form (SRF)'!P717),COUNTIF('SRF Drop Downs'!$A$2:$A$4,'Sponsor Response Form (SRF)'!Q717),COUNTIF('SRF Drop Downs'!$A$2:$A$4,'Sponsor Response Form (SRF)'!R717)),"Complete","Incomplete"))</f>
        <v/>
      </c>
      <c r="T717" s="25" t="str">
        <f>IF(S717="Complete",IF(AND(NOT(ISNA(VLOOKUP(CONCATENATE(D717,E717,F717,G717,H717,I717,J717,K717),'SRF Drop Downs'!G:G,1,FALSE))),IF(AND(G717&lt;&gt;"C3",K717&lt;&gt;"O5"),IF(SUM(COUNTIF(L717:R717,"Y"),COUNTIF(L717:R717,"N"))=0,"V","I"),IF(COUNTIF(L717:R717,"Y"),"V","I"))="V", IF(AND('Sponsor Response Form (SRF)'!D717="M1", COUNTIF('OMS Response Form (ORF)'!C:C, B717)&gt;0), "I", "V")="V"), "Valid","Invalid")," ")</f>
        <v xml:space="preserve"> </v>
      </c>
    </row>
    <row r="718" spans="1:20" x14ac:dyDescent="0.25">
      <c r="A718" s="69"/>
      <c r="B718" s="70"/>
      <c r="C718" s="71"/>
      <c r="D718" s="72"/>
      <c r="E718" s="72"/>
      <c r="F718" s="72"/>
      <c r="G718" s="72"/>
      <c r="H718" s="72"/>
      <c r="I718" s="72"/>
      <c r="J718" s="72"/>
      <c r="K718" s="72"/>
      <c r="L718" s="72"/>
      <c r="M718" s="72"/>
      <c r="N718" s="72"/>
      <c r="O718" s="72"/>
      <c r="P718" s="72"/>
      <c r="Q718" s="72"/>
      <c r="R718" s="72"/>
      <c r="S718" s="24" t="str">
        <f>IF(COUNTA(A718:R718)=0,"",IF(AND(COUNTA(A718:C718)=3,COUNTIF('SRF Drop Downs'!$B$2:$B$5,'Sponsor Response Form (SRF)'!D718),COUNTIF('SRF Drop Downs'!$F$2:$F$5,'Sponsor Response Form (SRF)'!E718),COUNTIF('SRF Drop Downs'!$C$2:$C$4,'Sponsor Response Form (SRF)'!F718),COUNTIF('SRF Drop Downs'!$D$2:$D$6,'Sponsor Response Form (SRF)'!G718),COUNTIF('SRF Drop Downs'!$A$2:$A$5,'Sponsor Response Form (SRF)'!H718),COUNTIF('SRF Drop Downs'!$A$2:$A$4,'Sponsor Response Form (SRF)'!I718),COUNTIF('SRF Drop Downs'!$A$2:$A$5,'Sponsor Response Form (SRF)'!J718),COUNTIF('SRF Drop Downs'!$E$2:$E$7,'Sponsor Response Form (SRF)'!K718),COUNTIF('SRF Drop Downs'!$A$2:$A$4,'Sponsor Response Form (SRF)'!L718),COUNTIF('SRF Drop Downs'!$A$2:$A$4,'Sponsor Response Form (SRF)'!M718),COUNTIF('SRF Drop Downs'!$A$2:$A$4,'Sponsor Response Form (SRF)'!N718),COUNTIF('SRF Drop Downs'!$A$2:$A$4,'Sponsor Response Form (SRF)'!O718),COUNTIF('SRF Drop Downs'!$A$2:$A$4,'Sponsor Response Form (SRF)'!P718),COUNTIF('SRF Drop Downs'!$A$2:$A$4,'Sponsor Response Form (SRF)'!Q718),COUNTIF('SRF Drop Downs'!$A$2:$A$4,'Sponsor Response Form (SRF)'!R718)),"Complete","Incomplete"))</f>
        <v/>
      </c>
      <c r="T718" s="25" t="str">
        <f>IF(S718="Complete",IF(AND(NOT(ISNA(VLOOKUP(CONCATENATE(D718,E718,F718,G718,H718,I718,J718,K718),'SRF Drop Downs'!G:G,1,FALSE))),IF(AND(G718&lt;&gt;"C3",K718&lt;&gt;"O5"),IF(SUM(COUNTIF(L718:R718,"Y"),COUNTIF(L718:R718,"N"))=0,"V","I"),IF(COUNTIF(L718:R718,"Y"),"V","I"))="V", IF(AND('Sponsor Response Form (SRF)'!D718="M1", COUNTIF('OMS Response Form (ORF)'!C:C, B718)&gt;0), "I", "V")="V"), "Valid","Invalid")," ")</f>
        <v xml:space="preserve"> </v>
      </c>
    </row>
    <row r="719" spans="1:20" x14ac:dyDescent="0.25">
      <c r="A719" s="69"/>
      <c r="B719" s="70"/>
      <c r="C719" s="71"/>
      <c r="D719" s="72"/>
      <c r="E719" s="72"/>
      <c r="F719" s="72"/>
      <c r="G719" s="72"/>
      <c r="H719" s="72"/>
      <c r="I719" s="72"/>
      <c r="J719" s="72"/>
      <c r="K719" s="72"/>
      <c r="L719" s="72"/>
      <c r="M719" s="72"/>
      <c r="N719" s="72"/>
      <c r="O719" s="72"/>
      <c r="P719" s="72"/>
      <c r="Q719" s="72"/>
      <c r="R719" s="72"/>
      <c r="S719" s="24" t="str">
        <f>IF(COUNTA(A719:R719)=0,"",IF(AND(COUNTA(A719:C719)=3,COUNTIF('SRF Drop Downs'!$B$2:$B$5,'Sponsor Response Form (SRF)'!D719),COUNTIF('SRF Drop Downs'!$F$2:$F$5,'Sponsor Response Form (SRF)'!E719),COUNTIF('SRF Drop Downs'!$C$2:$C$4,'Sponsor Response Form (SRF)'!F719),COUNTIF('SRF Drop Downs'!$D$2:$D$6,'Sponsor Response Form (SRF)'!G719),COUNTIF('SRF Drop Downs'!$A$2:$A$5,'Sponsor Response Form (SRF)'!H719),COUNTIF('SRF Drop Downs'!$A$2:$A$4,'Sponsor Response Form (SRF)'!I719),COUNTIF('SRF Drop Downs'!$A$2:$A$5,'Sponsor Response Form (SRF)'!J719),COUNTIF('SRF Drop Downs'!$E$2:$E$7,'Sponsor Response Form (SRF)'!K719),COUNTIF('SRF Drop Downs'!$A$2:$A$4,'Sponsor Response Form (SRF)'!L719),COUNTIF('SRF Drop Downs'!$A$2:$A$4,'Sponsor Response Form (SRF)'!M719),COUNTIF('SRF Drop Downs'!$A$2:$A$4,'Sponsor Response Form (SRF)'!N719),COUNTIF('SRF Drop Downs'!$A$2:$A$4,'Sponsor Response Form (SRF)'!O719),COUNTIF('SRF Drop Downs'!$A$2:$A$4,'Sponsor Response Form (SRF)'!P719),COUNTIF('SRF Drop Downs'!$A$2:$A$4,'Sponsor Response Form (SRF)'!Q719),COUNTIF('SRF Drop Downs'!$A$2:$A$4,'Sponsor Response Form (SRF)'!R719)),"Complete","Incomplete"))</f>
        <v/>
      </c>
      <c r="T719" s="25" t="str">
        <f>IF(S719="Complete",IF(AND(NOT(ISNA(VLOOKUP(CONCATENATE(D719,E719,F719,G719,H719,I719,J719,K719),'SRF Drop Downs'!G:G,1,FALSE))),IF(AND(G719&lt;&gt;"C3",K719&lt;&gt;"O5"),IF(SUM(COUNTIF(L719:R719,"Y"),COUNTIF(L719:R719,"N"))=0,"V","I"),IF(COUNTIF(L719:R719,"Y"),"V","I"))="V", IF(AND('Sponsor Response Form (SRF)'!D719="M1", COUNTIF('OMS Response Form (ORF)'!C:C, B719)&gt;0), "I", "V")="V"), "Valid","Invalid")," ")</f>
        <v xml:space="preserve"> </v>
      </c>
    </row>
    <row r="720" spans="1:20" x14ac:dyDescent="0.25">
      <c r="A720" s="69"/>
      <c r="B720" s="70"/>
      <c r="C720" s="71"/>
      <c r="D720" s="72"/>
      <c r="E720" s="72"/>
      <c r="F720" s="72"/>
      <c r="G720" s="72"/>
      <c r="H720" s="72"/>
      <c r="I720" s="72"/>
      <c r="J720" s="72"/>
      <c r="K720" s="72"/>
      <c r="L720" s="72"/>
      <c r="M720" s="72"/>
      <c r="N720" s="72"/>
      <c r="O720" s="72"/>
      <c r="P720" s="72"/>
      <c r="Q720" s="72"/>
      <c r="R720" s="72"/>
      <c r="S720" s="24" t="str">
        <f>IF(COUNTA(A720:R720)=0,"",IF(AND(COUNTA(A720:C720)=3,COUNTIF('SRF Drop Downs'!$B$2:$B$5,'Sponsor Response Form (SRF)'!D720),COUNTIF('SRF Drop Downs'!$F$2:$F$5,'Sponsor Response Form (SRF)'!E720),COUNTIF('SRF Drop Downs'!$C$2:$C$4,'Sponsor Response Form (SRF)'!F720),COUNTIF('SRF Drop Downs'!$D$2:$D$6,'Sponsor Response Form (SRF)'!G720),COUNTIF('SRF Drop Downs'!$A$2:$A$5,'Sponsor Response Form (SRF)'!H720),COUNTIF('SRF Drop Downs'!$A$2:$A$4,'Sponsor Response Form (SRF)'!I720),COUNTIF('SRF Drop Downs'!$A$2:$A$5,'Sponsor Response Form (SRF)'!J720),COUNTIF('SRF Drop Downs'!$E$2:$E$7,'Sponsor Response Form (SRF)'!K720),COUNTIF('SRF Drop Downs'!$A$2:$A$4,'Sponsor Response Form (SRF)'!L720),COUNTIF('SRF Drop Downs'!$A$2:$A$4,'Sponsor Response Form (SRF)'!M720),COUNTIF('SRF Drop Downs'!$A$2:$A$4,'Sponsor Response Form (SRF)'!N720),COUNTIF('SRF Drop Downs'!$A$2:$A$4,'Sponsor Response Form (SRF)'!O720),COUNTIF('SRF Drop Downs'!$A$2:$A$4,'Sponsor Response Form (SRF)'!P720),COUNTIF('SRF Drop Downs'!$A$2:$A$4,'Sponsor Response Form (SRF)'!Q720),COUNTIF('SRF Drop Downs'!$A$2:$A$4,'Sponsor Response Form (SRF)'!R720)),"Complete","Incomplete"))</f>
        <v/>
      </c>
      <c r="T720" s="25" t="str">
        <f>IF(S720="Complete",IF(AND(NOT(ISNA(VLOOKUP(CONCATENATE(D720,E720,F720,G720,H720,I720,J720,K720),'SRF Drop Downs'!G:G,1,FALSE))),IF(AND(G720&lt;&gt;"C3",K720&lt;&gt;"O5"),IF(SUM(COUNTIF(L720:R720,"Y"),COUNTIF(L720:R720,"N"))=0,"V","I"),IF(COUNTIF(L720:R720,"Y"),"V","I"))="V", IF(AND('Sponsor Response Form (SRF)'!D720="M1", COUNTIF('OMS Response Form (ORF)'!C:C, B720)&gt;0), "I", "V")="V"), "Valid","Invalid")," ")</f>
        <v xml:space="preserve"> </v>
      </c>
    </row>
    <row r="721" spans="1:20" x14ac:dyDescent="0.25">
      <c r="A721" s="69"/>
      <c r="B721" s="70"/>
      <c r="C721" s="71"/>
      <c r="D721" s="72"/>
      <c r="E721" s="72"/>
      <c r="F721" s="72"/>
      <c r="G721" s="72"/>
      <c r="H721" s="72"/>
      <c r="I721" s="72"/>
      <c r="J721" s="72"/>
      <c r="K721" s="72"/>
      <c r="L721" s="72"/>
      <c r="M721" s="72"/>
      <c r="N721" s="72"/>
      <c r="O721" s="72"/>
      <c r="P721" s="72"/>
      <c r="Q721" s="72"/>
      <c r="R721" s="72"/>
      <c r="S721" s="24" t="str">
        <f>IF(COUNTA(A721:R721)=0,"",IF(AND(COUNTA(A721:C721)=3,COUNTIF('SRF Drop Downs'!$B$2:$B$5,'Sponsor Response Form (SRF)'!D721),COUNTIF('SRF Drop Downs'!$F$2:$F$5,'Sponsor Response Form (SRF)'!E721),COUNTIF('SRF Drop Downs'!$C$2:$C$4,'Sponsor Response Form (SRF)'!F721),COUNTIF('SRF Drop Downs'!$D$2:$D$6,'Sponsor Response Form (SRF)'!G721),COUNTIF('SRF Drop Downs'!$A$2:$A$5,'Sponsor Response Form (SRF)'!H721),COUNTIF('SRF Drop Downs'!$A$2:$A$4,'Sponsor Response Form (SRF)'!I721),COUNTIF('SRF Drop Downs'!$A$2:$A$5,'Sponsor Response Form (SRF)'!J721),COUNTIF('SRF Drop Downs'!$E$2:$E$7,'Sponsor Response Form (SRF)'!K721),COUNTIF('SRF Drop Downs'!$A$2:$A$4,'Sponsor Response Form (SRF)'!L721),COUNTIF('SRF Drop Downs'!$A$2:$A$4,'Sponsor Response Form (SRF)'!M721),COUNTIF('SRF Drop Downs'!$A$2:$A$4,'Sponsor Response Form (SRF)'!N721),COUNTIF('SRF Drop Downs'!$A$2:$A$4,'Sponsor Response Form (SRF)'!O721),COUNTIF('SRF Drop Downs'!$A$2:$A$4,'Sponsor Response Form (SRF)'!P721),COUNTIF('SRF Drop Downs'!$A$2:$A$4,'Sponsor Response Form (SRF)'!Q721),COUNTIF('SRF Drop Downs'!$A$2:$A$4,'Sponsor Response Form (SRF)'!R721)),"Complete","Incomplete"))</f>
        <v/>
      </c>
      <c r="T721" s="25" t="str">
        <f>IF(S721="Complete",IF(AND(NOT(ISNA(VLOOKUP(CONCATENATE(D721,E721,F721,G721,H721,I721,J721,K721),'SRF Drop Downs'!G:G,1,FALSE))),IF(AND(G721&lt;&gt;"C3",K721&lt;&gt;"O5"),IF(SUM(COUNTIF(L721:R721,"Y"),COUNTIF(L721:R721,"N"))=0,"V","I"),IF(COUNTIF(L721:R721,"Y"),"V","I"))="V", IF(AND('Sponsor Response Form (SRF)'!D721="M1", COUNTIF('OMS Response Form (ORF)'!C:C, B721)&gt;0), "I", "V")="V"), "Valid","Invalid")," ")</f>
        <v xml:space="preserve"> </v>
      </c>
    </row>
    <row r="722" spans="1:20" x14ac:dyDescent="0.25">
      <c r="A722" s="69"/>
      <c r="B722" s="70"/>
      <c r="C722" s="71"/>
      <c r="D722" s="72"/>
      <c r="E722" s="72"/>
      <c r="F722" s="72"/>
      <c r="G722" s="72"/>
      <c r="H722" s="72"/>
      <c r="I722" s="72"/>
      <c r="J722" s="72"/>
      <c r="K722" s="72"/>
      <c r="L722" s="72"/>
      <c r="M722" s="72"/>
      <c r="N722" s="72"/>
      <c r="O722" s="72"/>
      <c r="P722" s="72"/>
      <c r="Q722" s="72"/>
      <c r="R722" s="72"/>
      <c r="S722" s="24" t="str">
        <f>IF(COUNTA(A722:R722)=0,"",IF(AND(COUNTA(A722:C722)=3,COUNTIF('SRF Drop Downs'!$B$2:$B$5,'Sponsor Response Form (SRF)'!D722),COUNTIF('SRF Drop Downs'!$F$2:$F$5,'Sponsor Response Form (SRF)'!E722),COUNTIF('SRF Drop Downs'!$C$2:$C$4,'Sponsor Response Form (SRF)'!F722),COUNTIF('SRF Drop Downs'!$D$2:$D$6,'Sponsor Response Form (SRF)'!G722),COUNTIF('SRF Drop Downs'!$A$2:$A$5,'Sponsor Response Form (SRF)'!H722),COUNTIF('SRF Drop Downs'!$A$2:$A$4,'Sponsor Response Form (SRF)'!I722),COUNTIF('SRF Drop Downs'!$A$2:$A$5,'Sponsor Response Form (SRF)'!J722),COUNTIF('SRF Drop Downs'!$E$2:$E$7,'Sponsor Response Form (SRF)'!K722),COUNTIF('SRF Drop Downs'!$A$2:$A$4,'Sponsor Response Form (SRF)'!L722),COUNTIF('SRF Drop Downs'!$A$2:$A$4,'Sponsor Response Form (SRF)'!M722),COUNTIF('SRF Drop Downs'!$A$2:$A$4,'Sponsor Response Form (SRF)'!N722),COUNTIF('SRF Drop Downs'!$A$2:$A$4,'Sponsor Response Form (SRF)'!O722),COUNTIF('SRF Drop Downs'!$A$2:$A$4,'Sponsor Response Form (SRF)'!P722),COUNTIF('SRF Drop Downs'!$A$2:$A$4,'Sponsor Response Form (SRF)'!Q722),COUNTIF('SRF Drop Downs'!$A$2:$A$4,'Sponsor Response Form (SRF)'!R722)),"Complete","Incomplete"))</f>
        <v/>
      </c>
      <c r="T722" s="25" t="str">
        <f>IF(S722="Complete",IF(AND(NOT(ISNA(VLOOKUP(CONCATENATE(D722,E722,F722,G722,H722,I722,J722,K722),'SRF Drop Downs'!G:G,1,FALSE))),IF(AND(G722&lt;&gt;"C3",K722&lt;&gt;"O5"),IF(SUM(COUNTIF(L722:R722,"Y"),COUNTIF(L722:R722,"N"))=0,"V","I"),IF(COUNTIF(L722:R722,"Y"),"V","I"))="V", IF(AND('Sponsor Response Form (SRF)'!D722="M1", COUNTIF('OMS Response Form (ORF)'!C:C, B722)&gt;0), "I", "V")="V"), "Valid","Invalid")," ")</f>
        <v xml:space="preserve"> </v>
      </c>
    </row>
    <row r="723" spans="1:20" x14ac:dyDescent="0.25">
      <c r="A723" s="69"/>
      <c r="B723" s="70"/>
      <c r="C723" s="71"/>
      <c r="D723" s="72"/>
      <c r="E723" s="72"/>
      <c r="F723" s="72"/>
      <c r="G723" s="72"/>
      <c r="H723" s="72"/>
      <c r="I723" s="72"/>
      <c r="J723" s="72"/>
      <c r="K723" s="72"/>
      <c r="L723" s="72"/>
      <c r="M723" s="72"/>
      <c r="N723" s="72"/>
      <c r="O723" s="72"/>
      <c r="P723" s="72"/>
      <c r="Q723" s="72"/>
      <c r="R723" s="72"/>
      <c r="S723" s="24" t="str">
        <f>IF(COUNTA(A723:R723)=0,"",IF(AND(COUNTA(A723:C723)=3,COUNTIF('SRF Drop Downs'!$B$2:$B$5,'Sponsor Response Form (SRF)'!D723),COUNTIF('SRF Drop Downs'!$F$2:$F$5,'Sponsor Response Form (SRF)'!E723),COUNTIF('SRF Drop Downs'!$C$2:$C$4,'Sponsor Response Form (SRF)'!F723),COUNTIF('SRF Drop Downs'!$D$2:$D$6,'Sponsor Response Form (SRF)'!G723),COUNTIF('SRF Drop Downs'!$A$2:$A$5,'Sponsor Response Form (SRF)'!H723),COUNTIF('SRF Drop Downs'!$A$2:$A$4,'Sponsor Response Form (SRF)'!I723),COUNTIF('SRF Drop Downs'!$A$2:$A$5,'Sponsor Response Form (SRF)'!J723),COUNTIF('SRF Drop Downs'!$E$2:$E$7,'Sponsor Response Form (SRF)'!K723),COUNTIF('SRF Drop Downs'!$A$2:$A$4,'Sponsor Response Form (SRF)'!L723),COUNTIF('SRF Drop Downs'!$A$2:$A$4,'Sponsor Response Form (SRF)'!M723),COUNTIF('SRF Drop Downs'!$A$2:$A$4,'Sponsor Response Form (SRF)'!N723),COUNTIF('SRF Drop Downs'!$A$2:$A$4,'Sponsor Response Form (SRF)'!O723),COUNTIF('SRF Drop Downs'!$A$2:$A$4,'Sponsor Response Form (SRF)'!P723),COUNTIF('SRF Drop Downs'!$A$2:$A$4,'Sponsor Response Form (SRF)'!Q723),COUNTIF('SRF Drop Downs'!$A$2:$A$4,'Sponsor Response Form (SRF)'!R723)),"Complete","Incomplete"))</f>
        <v/>
      </c>
      <c r="T723" s="25" t="str">
        <f>IF(S723="Complete",IF(AND(NOT(ISNA(VLOOKUP(CONCATENATE(D723,E723,F723,G723,H723,I723,J723,K723),'SRF Drop Downs'!G:G,1,FALSE))),IF(AND(G723&lt;&gt;"C3",K723&lt;&gt;"O5"),IF(SUM(COUNTIF(L723:R723,"Y"),COUNTIF(L723:R723,"N"))=0,"V","I"),IF(COUNTIF(L723:R723,"Y"),"V","I"))="V", IF(AND('Sponsor Response Form (SRF)'!D723="M1", COUNTIF('OMS Response Form (ORF)'!C:C, B723)&gt;0), "I", "V")="V"), "Valid","Invalid")," ")</f>
        <v xml:space="preserve"> </v>
      </c>
    </row>
    <row r="724" spans="1:20" x14ac:dyDescent="0.25">
      <c r="A724" s="69"/>
      <c r="B724" s="70"/>
      <c r="C724" s="71"/>
      <c r="D724" s="72"/>
      <c r="E724" s="72"/>
      <c r="F724" s="72"/>
      <c r="G724" s="72"/>
      <c r="H724" s="72"/>
      <c r="I724" s="72"/>
      <c r="J724" s="72"/>
      <c r="K724" s="72"/>
      <c r="L724" s="72"/>
      <c r="M724" s="72"/>
      <c r="N724" s="72"/>
      <c r="O724" s="72"/>
      <c r="P724" s="72"/>
      <c r="Q724" s="72"/>
      <c r="R724" s="72"/>
      <c r="S724" s="24" t="str">
        <f>IF(COUNTA(A724:R724)=0,"",IF(AND(COUNTA(A724:C724)=3,COUNTIF('SRF Drop Downs'!$B$2:$B$5,'Sponsor Response Form (SRF)'!D724),COUNTIF('SRF Drop Downs'!$F$2:$F$5,'Sponsor Response Form (SRF)'!E724),COUNTIF('SRF Drop Downs'!$C$2:$C$4,'Sponsor Response Form (SRF)'!F724),COUNTIF('SRF Drop Downs'!$D$2:$D$6,'Sponsor Response Form (SRF)'!G724),COUNTIF('SRF Drop Downs'!$A$2:$A$5,'Sponsor Response Form (SRF)'!H724),COUNTIF('SRF Drop Downs'!$A$2:$A$4,'Sponsor Response Form (SRF)'!I724),COUNTIF('SRF Drop Downs'!$A$2:$A$5,'Sponsor Response Form (SRF)'!J724),COUNTIF('SRF Drop Downs'!$E$2:$E$7,'Sponsor Response Form (SRF)'!K724),COUNTIF('SRF Drop Downs'!$A$2:$A$4,'Sponsor Response Form (SRF)'!L724),COUNTIF('SRF Drop Downs'!$A$2:$A$4,'Sponsor Response Form (SRF)'!M724),COUNTIF('SRF Drop Downs'!$A$2:$A$4,'Sponsor Response Form (SRF)'!N724),COUNTIF('SRF Drop Downs'!$A$2:$A$4,'Sponsor Response Form (SRF)'!O724),COUNTIF('SRF Drop Downs'!$A$2:$A$4,'Sponsor Response Form (SRF)'!P724),COUNTIF('SRF Drop Downs'!$A$2:$A$4,'Sponsor Response Form (SRF)'!Q724),COUNTIF('SRF Drop Downs'!$A$2:$A$4,'Sponsor Response Form (SRF)'!R724)),"Complete","Incomplete"))</f>
        <v/>
      </c>
      <c r="T724" s="25" t="str">
        <f>IF(S724="Complete",IF(AND(NOT(ISNA(VLOOKUP(CONCATENATE(D724,E724,F724,G724,H724,I724,J724,K724),'SRF Drop Downs'!G:G,1,FALSE))),IF(AND(G724&lt;&gt;"C3",K724&lt;&gt;"O5"),IF(SUM(COUNTIF(L724:R724,"Y"),COUNTIF(L724:R724,"N"))=0,"V","I"),IF(COUNTIF(L724:R724,"Y"),"V","I"))="V", IF(AND('Sponsor Response Form (SRF)'!D724="M1", COUNTIF('OMS Response Form (ORF)'!C:C, B724)&gt;0), "I", "V")="V"), "Valid","Invalid")," ")</f>
        <v xml:space="preserve"> </v>
      </c>
    </row>
    <row r="725" spans="1:20" x14ac:dyDescent="0.25">
      <c r="A725" s="69"/>
      <c r="B725" s="70"/>
      <c r="C725" s="71"/>
      <c r="D725" s="72"/>
      <c r="E725" s="72"/>
      <c r="F725" s="72"/>
      <c r="G725" s="72"/>
      <c r="H725" s="72"/>
      <c r="I725" s="72"/>
      <c r="J725" s="72"/>
      <c r="K725" s="72"/>
      <c r="L725" s="72"/>
      <c r="M725" s="72"/>
      <c r="N725" s="72"/>
      <c r="O725" s="72"/>
      <c r="P725" s="72"/>
      <c r="Q725" s="72"/>
      <c r="R725" s="72"/>
      <c r="S725" s="24" t="str">
        <f>IF(COUNTA(A725:R725)=0,"",IF(AND(COUNTA(A725:C725)=3,COUNTIF('SRF Drop Downs'!$B$2:$B$5,'Sponsor Response Form (SRF)'!D725),COUNTIF('SRF Drop Downs'!$F$2:$F$5,'Sponsor Response Form (SRF)'!E725),COUNTIF('SRF Drop Downs'!$C$2:$C$4,'Sponsor Response Form (SRF)'!F725),COUNTIF('SRF Drop Downs'!$D$2:$D$6,'Sponsor Response Form (SRF)'!G725),COUNTIF('SRF Drop Downs'!$A$2:$A$5,'Sponsor Response Form (SRF)'!H725),COUNTIF('SRF Drop Downs'!$A$2:$A$4,'Sponsor Response Form (SRF)'!I725),COUNTIF('SRF Drop Downs'!$A$2:$A$5,'Sponsor Response Form (SRF)'!J725),COUNTIF('SRF Drop Downs'!$E$2:$E$7,'Sponsor Response Form (SRF)'!K725),COUNTIF('SRF Drop Downs'!$A$2:$A$4,'Sponsor Response Form (SRF)'!L725),COUNTIF('SRF Drop Downs'!$A$2:$A$4,'Sponsor Response Form (SRF)'!M725),COUNTIF('SRF Drop Downs'!$A$2:$A$4,'Sponsor Response Form (SRF)'!N725),COUNTIF('SRF Drop Downs'!$A$2:$A$4,'Sponsor Response Form (SRF)'!O725),COUNTIF('SRF Drop Downs'!$A$2:$A$4,'Sponsor Response Form (SRF)'!P725),COUNTIF('SRF Drop Downs'!$A$2:$A$4,'Sponsor Response Form (SRF)'!Q725),COUNTIF('SRF Drop Downs'!$A$2:$A$4,'Sponsor Response Form (SRF)'!R725)),"Complete","Incomplete"))</f>
        <v/>
      </c>
      <c r="T725" s="25" t="str">
        <f>IF(S725="Complete",IF(AND(NOT(ISNA(VLOOKUP(CONCATENATE(D725,E725,F725,G725,H725,I725,J725,K725),'SRF Drop Downs'!G:G,1,FALSE))),IF(AND(G725&lt;&gt;"C3",K725&lt;&gt;"O5"),IF(SUM(COUNTIF(L725:R725,"Y"),COUNTIF(L725:R725,"N"))=0,"V","I"),IF(COUNTIF(L725:R725,"Y"),"V","I"))="V", IF(AND('Sponsor Response Form (SRF)'!D725="M1", COUNTIF('OMS Response Form (ORF)'!C:C, B725)&gt;0), "I", "V")="V"), "Valid","Invalid")," ")</f>
        <v xml:space="preserve"> </v>
      </c>
    </row>
    <row r="726" spans="1:20" x14ac:dyDescent="0.25">
      <c r="A726" s="69"/>
      <c r="B726" s="70"/>
      <c r="C726" s="71"/>
      <c r="D726" s="72"/>
      <c r="E726" s="72"/>
      <c r="F726" s="72"/>
      <c r="G726" s="72"/>
      <c r="H726" s="72"/>
      <c r="I726" s="72"/>
      <c r="J726" s="72"/>
      <c r="K726" s="72"/>
      <c r="L726" s="72"/>
      <c r="M726" s="72"/>
      <c r="N726" s="72"/>
      <c r="O726" s="72"/>
      <c r="P726" s="72"/>
      <c r="Q726" s="72"/>
      <c r="R726" s="72"/>
      <c r="S726" s="24" t="str">
        <f>IF(COUNTA(A726:R726)=0,"",IF(AND(COUNTA(A726:C726)=3,COUNTIF('SRF Drop Downs'!$B$2:$B$5,'Sponsor Response Form (SRF)'!D726),COUNTIF('SRF Drop Downs'!$F$2:$F$5,'Sponsor Response Form (SRF)'!E726),COUNTIF('SRF Drop Downs'!$C$2:$C$4,'Sponsor Response Form (SRF)'!F726),COUNTIF('SRF Drop Downs'!$D$2:$D$6,'Sponsor Response Form (SRF)'!G726),COUNTIF('SRF Drop Downs'!$A$2:$A$5,'Sponsor Response Form (SRF)'!H726),COUNTIF('SRF Drop Downs'!$A$2:$A$4,'Sponsor Response Form (SRF)'!I726),COUNTIF('SRF Drop Downs'!$A$2:$A$5,'Sponsor Response Form (SRF)'!J726),COUNTIF('SRF Drop Downs'!$E$2:$E$7,'Sponsor Response Form (SRF)'!K726),COUNTIF('SRF Drop Downs'!$A$2:$A$4,'Sponsor Response Form (SRF)'!L726),COUNTIF('SRF Drop Downs'!$A$2:$A$4,'Sponsor Response Form (SRF)'!M726),COUNTIF('SRF Drop Downs'!$A$2:$A$4,'Sponsor Response Form (SRF)'!N726),COUNTIF('SRF Drop Downs'!$A$2:$A$4,'Sponsor Response Form (SRF)'!O726),COUNTIF('SRF Drop Downs'!$A$2:$A$4,'Sponsor Response Form (SRF)'!P726),COUNTIF('SRF Drop Downs'!$A$2:$A$4,'Sponsor Response Form (SRF)'!Q726),COUNTIF('SRF Drop Downs'!$A$2:$A$4,'Sponsor Response Form (SRF)'!R726)),"Complete","Incomplete"))</f>
        <v/>
      </c>
      <c r="T726" s="25" t="str">
        <f>IF(S726="Complete",IF(AND(NOT(ISNA(VLOOKUP(CONCATENATE(D726,E726,F726,G726,H726,I726,J726,K726),'SRF Drop Downs'!G:G,1,FALSE))),IF(AND(G726&lt;&gt;"C3",K726&lt;&gt;"O5"),IF(SUM(COUNTIF(L726:R726,"Y"),COUNTIF(L726:R726,"N"))=0,"V","I"),IF(COUNTIF(L726:R726,"Y"),"V","I"))="V", IF(AND('Sponsor Response Form (SRF)'!D726="M1", COUNTIF('OMS Response Form (ORF)'!C:C, B726)&gt;0), "I", "V")="V"), "Valid","Invalid")," ")</f>
        <v xml:space="preserve"> </v>
      </c>
    </row>
    <row r="727" spans="1:20" x14ac:dyDescent="0.25">
      <c r="A727" s="69"/>
      <c r="B727" s="70"/>
      <c r="C727" s="71"/>
      <c r="D727" s="72"/>
      <c r="E727" s="72"/>
      <c r="F727" s="72"/>
      <c r="G727" s="72"/>
      <c r="H727" s="72"/>
      <c r="I727" s="72"/>
      <c r="J727" s="72"/>
      <c r="K727" s="72"/>
      <c r="L727" s="72"/>
      <c r="M727" s="72"/>
      <c r="N727" s="72"/>
      <c r="O727" s="72"/>
      <c r="P727" s="72"/>
      <c r="Q727" s="72"/>
      <c r="R727" s="72"/>
      <c r="S727" s="24" t="str">
        <f>IF(COUNTA(A727:R727)=0,"",IF(AND(COUNTA(A727:C727)=3,COUNTIF('SRF Drop Downs'!$B$2:$B$5,'Sponsor Response Form (SRF)'!D727),COUNTIF('SRF Drop Downs'!$F$2:$F$5,'Sponsor Response Form (SRF)'!E727),COUNTIF('SRF Drop Downs'!$C$2:$C$4,'Sponsor Response Form (SRF)'!F727),COUNTIF('SRF Drop Downs'!$D$2:$D$6,'Sponsor Response Form (SRF)'!G727),COUNTIF('SRF Drop Downs'!$A$2:$A$5,'Sponsor Response Form (SRF)'!H727),COUNTIF('SRF Drop Downs'!$A$2:$A$4,'Sponsor Response Form (SRF)'!I727),COUNTIF('SRF Drop Downs'!$A$2:$A$5,'Sponsor Response Form (SRF)'!J727),COUNTIF('SRF Drop Downs'!$E$2:$E$7,'Sponsor Response Form (SRF)'!K727),COUNTIF('SRF Drop Downs'!$A$2:$A$4,'Sponsor Response Form (SRF)'!L727),COUNTIF('SRF Drop Downs'!$A$2:$A$4,'Sponsor Response Form (SRF)'!M727),COUNTIF('SRF Drop Downs'!$A$2:$A$4,'Sponsor Response Form (SRF)'!N727),COUNTIF('SRF Drop Downs'!$A$2:$A$4,'Sponsor Response Form (SRF)'!O727),COUNTIF('SRF Drop Downs'!$A$2:$A$4,'Sponsor Response Form (SRF)'!P727),COUNTIF('SRF Drop Downs'!$A$2:$A$4,'Sponsor Response Form (SRF)'!Q727),COUNTIF('SRF Drop Downs'!$A$2:$A$4,'Sponsor Response Form (SRF)'!R727)),"Complete","Incomplete"))</f>
        <v/>
      </c>
      <c r="T727" s="25" t="str">
        <f>IF(S727="Complete",IF(AND(NOT(ISNA(VLOOKUP(CONCATENATE(D727,E727,F727,G727,H727,I727,J727,K727),'SRF Drop Downs'!G:G,1,FALSE))),IF(AND(G727&lt;&gt;"C3",K727&lt;&gt;"O5"),IF(SUM(COUNTIF(L727:R727,"Y"),COUNTIF(L727:R727,"N"))=0,"V","I"),IF(COUNTIF(L727:R727,"Y"),"V","I"))="V", IF(AND('Sponsor Response Form (SRF)'!D727="M1", COUNTIF('OMS Response Form (ORF)'!C:C, B727)&gt;0), "I", "V")="V"), "Valid","Invalid")," ")</f>
        <v xml:space="preserve"> </v>
      </c>
    </row>
    <row r="728" spans="1:20" x14ac:dyDescent="0.25">
      <c r="A728" s="69"/>
      <c r="B728" s="70"/>
      <c r="C728" s="71"/>
      <c r="D728" s="72"/>
      <c r="E728" s="72"/>
      <c r="F728" s="72"/>
      <c r="G728" s="72"/>
      <c r="H728" s="72"/>
      <c r="I728" s="72"/>
      <c r="J728" s="72"/>
      <c r="K728" s="72"/>
      <c r="L728" s="72"/>
      <c r="M728" s="72"/>
      <c r="N728" s="72"/>
      <c r="O728" s="72"/>
      <c r="P728" s="72"/>
      <c r="Q728" s="72"/>
      <c r="R728" s="72"/>
      <c r="S728" s="24" t="str">
        <f>IF(COUNTA(A728:R728)=0,"",IF(AND(COUNTA(A728:C728)=3,COUNTIF('SRF Drop Downs'!$B$2:$B$5,'Sponsor Response Form (SRF)'!D728),COUNTIF('SRF Drop Downs'!$F$2:$F$5,'Sponsor Response Form (SRF)'!E728),COUNTIF('SRF Drop Downs'!$C$2:$C$4,'Sponsor Response Form (SRF)'!F728),COUNTIF('SRF Drop Downs'!$D$2:$D$6,'Sponsor Response Form (SRF)'!G728),COUNTIF('SRF Drop Downs'!$A$2:$A$5,'Sponsor Response Form (SRF)'!H728),COUNTIF('SRF Drop Downs'!$A$2:$A$4,'Sponsor Response Form (SRF)'!I728),COUNTIF('SRF Drop Downs'!$A$2:$A$5,'Sponsor Response Form (SRF)'!J728),COUNTIF('SRF Drop Downs'!$E$2:$E$7,'Sponsor Response Form (SRF)'!K728),COUNTIF('SRF Drop Downs'!$A$2:$A$4,'Sponsor Response Form (SRF)'!L728),COUNTIF('SRF Drop Downs'!$A$2:$A$4,'Sponsor Response Form (SRF)'!M728),COUNTIF('SRF Drop Downs'!$A$2:$A$4,'Sponsor Response Form (SRF)'!N728),COUNTIF('SRF Drop Downs'!$A$2:$A$4,'Sponsor Response Form (SRF)'!O728),COUNTIF('SRF Drop Downs'!$A$2:$A$4,'Sponsor Response Form (SRF)'!P728),COUNTIF('SRF Drop Downs'!$A$2:$A$4,'Sponsor Response Form (SRF)'!Q728),COUNTIF('SRF Drop Downs'!$A$2:$A$4,'Sponsor Response Form (SRF)'!R728)),"Complete","Incomplete"))</f>
        <v/>
      </c>
      <c r="T728" s="25" t="str">
        <f>IF(S728="Complete",IF(AND(NOT(ISNA(VLOOKUP(CONCATENATE(D728,E728,F728,G728,H728,I728,J728,K728),'SRF Drop Downs'!G:G,1,FALSE))),IF(AND(G728&lt;&gt;"C3",K728&lt;&gt;"O5"),IF(SUM(COUNTIF(L728:R728,"Y"),COUNTIF(L728:R728,"N"))=0,"V","I"),IF(COUNTIF(L728:R728,"Y"),"V","I"))="V", IF(AND('Sponsor Response Form (SRF)'!D728="M1", COUNTIF('OMS Response Form (ORF)'!C:C, B728)&gt;0), "I", "V")="V"), "Valid","Invalid")," ")</f>
        <v xml:space="preserve"> </v>
      </c>
    </row>
    <row r="729" spans="1:20" x14ac:dyDescent="0.25">
      <c r="A729" s="69"/>
      <c r="B729" s="70"/>
      <c r="C729" s="71"/>
      <c r="D729" s="72"/>
      <c r="E729" s="72"/>
      <c r="F729" s="72"/>
      <c r="G729" s="72"/>
      <c r="H729" s="72"/>
      <c r="I729" s="72"/>
      <c r="J729" s="72"/>
      <c r="K729" s="72"/>
      <c r="L729" s="72"/>
      <c r="M729" s="72"/>
      <c r="N729" s="72"/>
      <c r="O729" s="72"/>
      <c r="P729" s="72"/>
      <c r="Q729" s="72"/>
      <c r="R729" s="72"/>
      <c r="S729" s="24" t="str">
        <f>IF(COUNTA(A729:R729)=0,"",IF(AND(COUNTA(A729:C729)=3,COUNTIF('SRF Drop Downs'!$B$2:$B$5,'Sponsor Response Form (SRF)'!D729),COUNTIF('SRF Drop Downs'!$F$2:$F$5,'Sponsor Response Form (SRF)'!E729),COUNTIF('SRF Drop Downs'!$C$2:$C$4,'Sponsor Response Form (SRF)'!F729),COUNTIF('SRF Drop Downs'!$D$2:$D$6,'Sponsor Response Form (SRF)'!G729),COUNTIF('SRF Drop Downs'!$A$2:$A$5,'Sponsor Response Form (SRF)'!H729),COUNTIF('SRF Drop Downs'!$A$2:$A$4,'Sponsor Response Form (SRF)'!I729),COUNTIF('SRF Drop Downs'!$A$2:$A$5,'Sponsor Response Form (SRF)'!J729),COUNTIF('SRF Drop Downs'!$E$2:$E$7,'Sponsor Response Form (SRF)'!K729),COUNTIF('SRF Drop Downs'!$A$2:$A$4,'Sponsor Response Form (SRF)'!L729),COUNTIF('SRF Drop Downs'!$A$2:$A$4,'Sponsor Response Form (SRF)'!M729),COUNTIF('SRF Drop Downs'!$A$2:$A$4,'Sponsor Response Form (SRF)'!N729),COUNTIF('SRF Drop Downs'!$A$2:$A$4,'Sponsor Response Form (SRF)'!O729),COUNTIF('SRF Drop Downs'!$A$2:$A$4,'Sponsor Response Form (SRF)'!P729),COUNTIF('SRF Drop Downs'!$A$2:$A$4,'Sponsor Response Form (SRF)'!Q729),COUNTIF('SRF Drop Downs'!$A$2:$A$4,'Sponsor Response Form (SRF)'!R729)),"Complete","Incomplete"))</f>
        <v/>
      </c>
      <c r="T729" s="25" t="str">
        <f>IF(S729="Complete",IF(AND(NOT(ISNA(VLOOKUP(CONCATENATE(D729,E729,F729,G729,H729,I729,J729,K729),'SRF Drop Downs'!G:G,1,FALSE))),IF(AND(G729&lt;&gt;"C3",K729&lt;&gt;"O5"),IF(SUM(COUNTIF(L729:R729,"Y"),COUNTIF(L729:R729,"N"))=0,"V","I"),IF(COUNTIF(L729:R729,"Y"),"V","I"))="V", IF(AND('Sponsor Response Form (SRF)'!D729="M1", COUNTIF('OMS Response Form (ORF)'!C:C, B729)&gt;0), "I", "V")="V"), "Valid","Invalid")," ")</f>
        <v xml:space="preserve"> </v>
      </c>
    </row>
    <row r="730" spans="1:20" x14ac:dyDescent="0.25">
      <c r="A730" s="69"/>
      <c r="B730" s="70"/>
      <c r="C730" s="71"/>
      <c r="D730" s="72"/>
      <c r="E730" s="72"/>
      <c r="F730" s="72"/>
      <c r="G730" s="72"/>
      <c r="H730" s="72"/>
      <c r="I730" s="72"/>
      <c r="J730" s="72"/>
      <c r="K730" s="72"/>
      <c r="L730" s="72"/>
      <c r="M730" s="72"/>
      <c r="N730" s="72"/>
      <c r="O730" s="72"/>
      <c r="P730" s="72"/>
      <c r="Q730" s="72"/>
      <c r="R730" s="72"/>
      <c r="S730" s="24" t="str">
        <f>IF(COUNTA(A730:R730)=0,"",IF(AND(COUNTA(A730:C730)=3,COUNTIF('SRF Drop Downs'!$B$2:$B$5,'Sponsor Response Form (SRF)'!D730),COUNTIF('SRF Drop Downs'!$F$2:$F$5,'Sponsor Response Form (SRF)'!E730),COUNTIF('SRF Drop Downs'!$C$2:$C$4,'Sponsor Response Form (SRF)'!F730),COUNTIF('SRF Drop Downs'!$D$2:$D$6,'Sponsor Response Form (SRF)'!G730),COUNTIF('SRF Drop Downs'!$A$2:$A$5,'Sponsor Response Form (SRF)'!H730),COUNTIF('SRF Drop Downs'!$A$2:$A$4,'Sponsor Response Form (SRF)'!I730),COUNTIF('SRF Drop Downs'!$A$2:$A$5,'Sponsor Response Form (SRF)'!J730),COUNTIF('SRF Drop Downs'!$E$2:$E$7,'Sponsor Response Form (SRF)'!K730),COUNTIF('SRF Drop Downs'!$A$2:$A$4,'Sponsor Response Form (SRF)'!L730),COUNTIF('SRF Drop Downs'!$A$2:$A$4,'Sponsor Response Form (SRF)'!M730),COUNTIF('SRF Drop Downs'!$A$2:$A$4,'Sponsor Response Form (SRF)'!N730),COUNTIF('SRF Drop Downs'!$A$2:$A$4,'Sponsor Response Form (SRF)'!O730),COUNTIF('SRF Drop Downs'!$A$2:$A$4,'Sponsor Response Form (SRF)'!P730),COUNTIF('SRF Drop Downs'!$A$2:$A$4,'Sponsor Response Form (SRF)'!Q730),COUNTIF('SRF Drop Downs'!$A$2:$A$4,'Sponsor Response Form (SRF)'!R730)),"Complete","Incomplete"))</f>
        <v/>
      </c>
      <c r="T730" s="25" t="str">
        <f>IF(S730="Complete",IF(AND(NOT(ISNA(VLOOKUP(CONCATENATE(D730,E730,F730,G730,H730,I730,J730,K730),'SRF Drop Downs'!G:G,1,FALSE))),IF(AND(G730&lt;&gt;"C3",K730&lt;&gt;"O5"),IF(SUM(COUNTIF(L730:R730,"Y"),COUNTIF(L730:R730,"N"))=0,"V","I"),IF(COUNTIF(L730:R730,"Y"),"V","I"))="V", IF(AND('Sponsor Response Form (SRF)'!D730="M1", COUNTIF('OMS Response Form (ORF)'!C:C, B730)&gt;0), "I", "V")="V"), "Valid","Invalid")," ")</f>
        <v xml:space="preserve"> </v>
      </c>
    </row>
    <row r="731" spans="1:20" x14ac:dyDescent="0.25">
      <c r="A731" s="69"/>
      <c r="B731" s="70"/>
      <c r="C731" s="71"/>
      <c r="D731" s="72"/>
      <c r="E731" s="72"/>
      <c r="F731" s="72"/>
      <c r="G731" s="72"/>
      <c r="H731" s="72"/>
      <c r="I731" s="72"/>
      <c r="J731" s="72"/>
      <c r="K731" s="72"/>
      <c r="L731" s="72"/>
      <c r="M731" s="72"/>
      <c r="N731" s="72"/>
      <c r="O731" s="72"/>
      <c r="P731" s="72"/>
      <c r="Q731" s="72"/>
      <c r="R731" s="72"/>
      <c r="S731" s="24" t="str">
        <f>IF(COUNTA(A731:R731)=0,"",IF(AND(COUNTA(A731:C731)=3,COUNTIF('SRF Drop Downs'!$B$2:$B$5,'Sponsor Response Form (SRF)'!D731),COUNTIF('SRF Drop Downs'!$F$2:$F$5,'Sponsor Response Form (SRF)'!E731),COUNTIF('SRF Drop Downs'!$C$2:$C$4,'Sponsor Response Form (SRF)'!F731),COUNTIF('SRF Drop Downs'!$D$2:$D$6,'Sponsor Response Form (SRF)'!G731),COUNTIF('SRF Drop Downs'!$A$2:$A$5,'Sponsor Response Form (SRF)'!H731),COUNTIF('SRF Drop Downs'!$A$2:$A$4,'Sponsor Response Form (SRF)'!I731),COUNTIF('SRF Drop Downs'!$A$2:$A$5,'Sponsor Response Form (SRF)'!J731),COUNTIF('SRF Drop Downs'!$E$2:$E$7,'Sponsor Response Form (SRF)'!K731),COUNTIF('SRF Drop Downs'!$A$2:$A$4,'Sponsor Response Form (SRF)'!L731),COUNTIF('SRF Drop Downs'!$A$2:$A$4,'Sponsor Response Form (SRF)'!M731),COUNTIF('SRF Drop Downs'!$A$2:$A$4,'Sponsor Response Form (SRF)'!N731),COUNTIF('SRF Drop Downs'!$A$2:$A$4,'Sponsor Response Form (SRF)'!O731),COUNTIF('SRF Drop Downs'!$A$2:$A$4,'Sponsor Response Form (SRF)'!P731),COUNTIF('SRF Drop Downs'!$A$2:$A$4,'Sponsor Response Form (SRF)'!Q731),COUNTIF('SRF Drop Downs'!$A$2:$A$4,'Sponsor Response Form (SRF)'!R731)),"Complete","Incomplete"))</f>
        <v/>
      </c>
      <c r="T731" s="25" t="str">
        <f>IF(S731="Complete",IF(AND(NOT(ISNA(VLOOKUP(CONCATENATE(D731,E731,F731,G731,H731,I731,J731,K731),'SRF Drop Downs'!G:G,1,FALSE))),IF(AND(G731&lt;&gt;"C3",K731&lt;&gt;"O5"),IF(SUM(COUNTIF(L731:R731,"Y"),COUNTIF(L731:R731,"N"))=0,"V","I"),IF(COUNTIF(L731:R731,"Y"),"V","I"))="V", IF(AND('Sponsor Response Form (SRF)'!D731="M1", COUNTIF('OMS Response Form (ORF)'!C:C, B731)&gt;0), "I", "V")="V"), "Valid","Invalid")," ")</f>
        <v xml:space="preserve"> </v>
      </c>
    </row>
    <row r="732" spans="1:20" x14ac:dyDescent="0.25">
      <c r="A732" s="69"/>
      <c r="B732" s="70"/>
      <c r="C732" s="71"/>
      <c r="D732" s="72"/>
      <c r="E732" s="72"/>
      <c r="F732" s="72"/>
      <c r="G732" s="72"/>
      <c r="H732" s="72"/>
      <c r="I732" s="72"/>
      <c r="J732" s="72"/>
      <c r="K732" s="72"/>
      <c r="L732" s="72"/>
      <c r="M732" s="72"/>
      <c r="N732" s="72"/>
      <c r="O732" s="72"/>
      <c r="P732" s="72"/>
      <c r="Q732" s="72"/>
      <c r="R732" s="72"/>
      <c r="S732" s="24" t="str">
        <f>IF(COUNTA(A732:R732)=0,"",IF(AND(COUNTA(A732:C732)=3,COUNTIF('SRF Drop Downs'!$B$2:$B$5,'Sponsor Response Form (SRF)'!D732),COUNTIF('SRF Drop Downs'!$F$2:$F$5,'Sponsor Response Form (SRF)'!E732),COUNTIF('SRF Drop Downs'!$C$2:$C$4,'Sponsor Response Form (SRF)'!F732),COUNTIF('SRF Drop Downs'!$D$2:$D$6,'Sponsor Response Form (SRF)'!G732),COUNTIF('SRF Drop Downs'!$A$2:$A$5,'Sponsor Response Form (SRF)'!H732),COUNTIF('SRF Drop Downs'!$A$2:$A$4,'Sponsor Response Form (SRF)'!I732),COUNTIF('SRF Drop Downs'!$A$2:$A$5,'Sponsor Response Form (SRF)'!J732),COUNTIF('SRF Drop Downs'!$E$2:$E$7,'Sponsor Response Form (SRF)'!K732),COUNTIF('SRF Drop Downs'!$A$2:$A$4,'Sponsor Response Form (SRF)'!L732),COUNTIF('SRF Drop Downs'!$A$2:$A$4,'Sponsor Response Form (SRF)'!M732),COUNTIF('SRF Drop Downs'!$A$2:$A$4,'Sponsor Response Form (SRF)'!N732),COUNTIF('SRF Drop Downs'!$A$2:$A$4,'Sponsor Response Form (SRF)'!O732),COUNTIF('SRF Drop Downs'!$A$2:$A$4,'Sponsor Response Form (SRF)'!P732),COUNTIF('SRF Drop Downs'!$A$2:$A$4,'Sponsor Response Form (SRF)'!Q732),COUNTIF('SRF Drop Downs'!$A$2:$A$4,'Sponsor Response Form (SRF)'!R732)),"Complete","Incomplete"))</f>
        <v/>
      </c>
      <c r="T732" s="25" t="str">
        <f>IF(S732="Complete",IF(AND(NOT(ISNA(VLOOKUP(CONCATENATE(D732,E732,F732,G732,H732,I732,J732,K732),'SRF Drop Downs'!G:G,1,FALSE))),IF(AND(G732&lt;&gt;"C3",K732&lt;&gt;"O5"),IF(SUM(COUNTIF(L732:R732,"Y"),COUNTIF(L732:R732,"N"))=0,"V","I"),IF(COUNTIF(L732:R732,"Y"),"V","I"))="V", IF(AND('Sponsor Response Form (SRF)'!D732="M1", COUNTIF('OMS Response Form (ORF)'!C:C, B732)&gt;0), "I", "V")="V"), "Valid","Invalid")," ")</f>
        <v xml:space="preserve"> </v>
      </c>
    </row>
    <row r="733" spans="1:20" x14ac:dyDescent="0.25">
      <c r="A733" s="69"/>
      <c r="B733" s="70"/>
      <c r="C733" s="71"/>
      <c r="D733" s="72"/>
      <c r="E733" s="72"/>
      <c r="F733" s="72"/>
      <c r="G733" s="72"/>
      <c r="H733" s="72"/>
      <c r="I733" s="72"/>
      <c r="J733" s="72"/>
      <c r="K733" s="72"/>
      <c r="L733" s="72"/>
      <c r="M733" s="72"/>
      <c r="N733" s="72"/>
      <c r="O733" s="72"/>
      <c r="P733" s="72"/>
      <c r="Q733" s="72"/>
      <c r="R733" s="72"/>
      <c r="S733" s="24" t="str">
        <f>IF(COUNTA(A733:R733)=0,"",IF(AND(COUNTA(A733:C733)=3,COUNTIF('SRF Drop Downs'!$B$2:$B$5,'Sponsor Response Form (SRF)'!D733),COUNTIF('SRF Drop Downs'!$F$2:$F$5,'Sponsor Response Form (SRF)'!E733),COUNTIF('SRF Drop Downs'!$C$2:$C$4,'Sponsor Response Form (SRF)'!F733),COUNTIF('SRF Drop Downs'!$D$2:$D$6,'Sponsor Response Form (SRF)'!G733),COUNTIF('SRF Drop Downs'!$A$2:$A$5,'Sponsor Response Form (SRF)'!H733),COUNTIF('SRF Drop Downs'!$A$2:$A$4,'Sponsor Response Form (SRF)'!I733),COUNTIF('SRF Drop Downs'!$A$2:$A$5,'Sponsor Response Form (SRF)'!J733),COUNTIF('SRF Drop Downs'!$E$2:$E$7,'Sponsor Response Form (SRF)'!K733),COUNTIF('SRF Drop Downs'!$A$2:$A$4,'Sponsor Response Form (SRF)'!L733),COUNTIF('SRF Drop Downs'!$A$2:$A$4,'Sponsor Response Form (SRF)'!M733),COUNTIF('SRF Drop Downs'!$A$2:$A$4,'Sponsor Response Form (SRF)'!N733),COUNTIF('SRF Drop Downs'!$A$2:$A$4,'Sponsor Response Form (SRF)'!O733),COUNTIF('SRF Drop Downs'!$A$2:$A$4,'Sponsor Response Form (SRF)'!P733),COUNTIF('SRF Drop Downs'!$A$2:$A$4,'Sponsor Response Form (SRF)'!Q733),COUNTIF('SRF Drop Downs'!$A$2:$A$4,'Sponsor Response Form (SRF)'!R733)),"Complete","Incomplete"))</f>
        <v/>
      </c>
      <c r="T733" s="25" t="str">
        <f>IF(S733="Complete",IF(AND(NOT(ISNA(VLOOKUP(CONCATENATE(D733,E733,F733,G733,H733,I733,J733,K733),'SRF Drop Downs'!G:G,1,FALSE))),IF(AND(G733&lt;&gt;"C3",K733&lt;&gt;"O5"),IF(SUM(COUNTIF(L733:R733,"Y"),COUNTIF(L733:R733,"N"))=0,"V","I"),IF(COUNTIF(L733:R733,"Y"),"V","I"))="V", IF(AND('Sponsor Response Form (SRF)'!D733="M1", COUNTIF('OMS Response Form (ORF)'!C:C, B733)&gt;0), "I", "V")="V"), "Valid","Invalid")," ")</f>
        <v xml:space="preserve"> </v>
      </c>
    </row>
    <row r="734" spans="1:20" x14ac:dyDescent="0.25">
      <c r="A734" s="69"/>
      <c r="B734" s="70"/>
      <c r="C734" s="71"/>
      <c r="D734" s="72"/>
      <c r="E734" s="72"/>
      <c r="F734" s="72"/>
      <c r="G734" s="72"/>
      <c r="H734" s="72"/>
      <c r="I734" s="72"/>
      <c r="J734" s="72"/>
      <c r="K734" s="72"/>
      <c r="L734" s="72"/>
      <c r="M734" s="72"/>
      <c r="N734" s="72"/>
      <c r="O734" s="72"/>
      <c r="P734" s="72"/>
      <c r="Q734" s="72"/>
      <c r="R734" s="72"/>
      <c r="S734" s="24" t="str">
        <f>IF(COUNTA(A734:R734)=0,"",IF(AND(COUNTA(A734:C734)=3,COUNTIF('SRF Drop Downs'!$B$2:$B$5,'Sponsor Response Form (SRF)'!D734),COUNTIF('SRF Drop Downs'!$F$2:$F$5,'Sponsor Response Form (SRF)'!E734),COUNTIF('SRF Drop Downs'!$C$2:$C$4,'Sponsor Response Form (SRF)'!F734),COUNTIF('SRF Drop Downs'!$D$2:$D$6,'Sponsor Response Form (SRF)'!G734),COUNTIF('SRF Drop Downs'!$A$2:$A$5,'Sponsor Response Form (SRF)'!H734),COUNTIF('SRF Drop Downs'!$A$2:$A$4,'Sponsor Response Form (SRF)'!I734),COUNTIF('SRF Drop Downs'!$A$2:$A$5,'Sponsor Response Form (SRF)'!J734),COUNTIF('SRF Drop Downs'!$E$2:$E$7,'Sponsor Response Form (SRF)'!K734),COUNTIF('SRF Drop Downs'!$A$2:$A$4,'Sponsor Response Form (SRF)'!L734),COUNTIF('SRF Drop Downs'!$A$2:$A$4,'Sponsor Response Form (SRF)'!M734),COUNTIF('SRF Drop Downs'!$A$2:$A$4,'Sponsor Response Form (SRF)'!N734),COUNTIF('SRF Drop Downs'!$A$2:$A$4,'Sponsor Response Form (SRF)'!O734),COUNTIF('SRF Drop Downs'!$A$2:$A$4,'Sponsor Response Form (SRF)'!P734),COUNTIF('SRF Drop Downs'!$A$2:$A$4,'Sponsor Response Form (SRF)'!Q734),COUNTIF('SRF Drop Downs'!$A$2:$A$4,'Sponsor Response Form (SRF)'!R734)),"Complete","Incomplete"))</f>
        <v/>
      </c>
      <c r="T734" s="25" t="str">
        <f>IF(S734="Complete",IF(AND(NOT(ISNA(VLOOKUP(CONCATENATE(D734,E734,F734,G734,H734,I734,J734,K734),'SRF Drop Downs'!G:G,1,FALSE))),IF(AND(G734&lt;&gt;"C3",K734&lt;&gt;"O5"),IF(SUM(COUNTIF(L734:R734,"Y"),COUNTIF(L734:R734,"N"))=0,"V","I"),IF(COUNTIF(L734:R734,"Y"),"V","I"))="V", IF(AND('Sponsor Response Form (SRF)'!D734="M1", COUNTIF('OMS Response Form (ORF)'!C:C, B734)&gt;0), "I", "V")="V"), "Valid","Invalid")," ")</f>
        <v xml:space="preserve"> </v>
      </c>
    </row>
    <row r="735" spans="1:20" x14ac:dyDescent="0.25">
      <c r="A735" s="69"/>
      <c r="B735" s="70"/>
      <c r="C735" s="71"/>
      <c r="D735" s="72"/>
      <c r="E735" s="72"/>
      <c r="F735" s="72"/>
      <c r="G735" s="72"/>
      <c r="H735" s="72"/>
      <c r="I735" s="72"/>
      <c r="J735" s="72"/>
      <c r="K735" s="72"/>
      <c r="L735" s="72"/>
      <c r="M735" s="72"/>
      <c r="N735" s="72"/>
      <c r="O735" s="72"/>
      <c r="P735" s="72"/>
      <c r="Q735" s="72"/>
      <c r="R735" s="72"/>
      <c r="S735" s="24" t="str">
        <f>IF(COUNTA(A735:R735)=0,"",IF(AND(COUNTA(A735:C735)=3,COUNTIF('SRF Drop Downs'!$B$2:$B$5,'Sponsor Response Form (SRF)'!D735),COUNTIF('SRF Drop Downs'!$F$2:$F$5,'Sponsor Response Form (SRF)'!E735),COUNTIF('SRF Drop Downs'!$C$2:$C$4,'Sponsor Response Form (SRF)'!F735),COUNTIF('SRF Drop Downs'!$D$2:$D$6,'Sponsor Response Form (SRF)'!G735),COUNTIF('SRF Drop Downs'!$A$2:$A$5,'Sponsor Response Form (SRF)'!H735),COUNTIF('SRF Drop Downs'!$A$2:$A$4,'Sponsor Response Form (SRF)'!I735),COUNTIF('SRF Drop Downs'!$A$2:$A$5,'Sponsor Response Form (SRF)'!J735),COUNTIF('SRF Drop Downs'!$E$2:$E$7,'Sponsor Response Form (SRF)'!K735),COUNTIF('SRF Drop Downs'!$A$2:$A$4,'Sponsor Response Form (SRF)'!L735),COUNTIF('SRF Drop Downs'!$A$2:$A$4,'Sponsor Response Form (SRF)'!M735),COUNTIF('SRF Drop Downs'!$A$2:$A$4,'Sponsor Response Form (SRF)'!N735),COUNTIF('SRF Drop Downs'!$A$2:$A$4,'Sponsor Response Form (SRF)'!O735),COUNTIF('SRF Drop Downs'!$A$2:$A$4,'Sponsor Response Form (SRF)'!P735),COUNTIF('SRF Drop Downs'!$A$2:$A$4,'Sponsor Response Form (SRF)'!Q735),COUNTIF('SRF Drop Downs'!$A$2:$A$4,'Sponsor Response Form (SRF)'!R735)),"Complete","Incomplete"))</f>
        <v/>
      </c>
      <c r="T735" s="25" t="str">
        <f>IF(S735="Complete",IF(AND(NOT(ISNA(VLOOKUP(CONCATENATE(D735,E735,F735,G735,H735,I735,J735,K735),'SRF Drop Downs'!G:G,1,FALSE))),IF(AND(G735&lt;&gt;"C3",K735&lt;&gt;"O5"),IF(SUM(COUNTIF(L735:R735,"Y"),COUNTIF(L735:R735,"N"))=0,"V","I"),IF(COUNTIF(L735:R735,"Y"),"V","I"))="V", IF(AND('Sponsor Response Form (SRF)'!D735="M1", COUNTIF('OMS Response Form (ORF)'!C:C, B735)&gt;0), "I", "V")="V"), "Valid","Invalid")," ")</f>
        <v xml:space="preserve"> </v>
      </c>
    </row>
    <row r="736" spans="1:20" x14ac:dyDescent="0.25">
      <c r="A736" s="69"/>
      <c r="B736" s="70"/>
      <c r="C736" s="71"/>
      <c r="D736" s="72"/>
      <c r="E736" s="72"/>
      <c r="F736" s="72"/>
      <c r="G736" s="72"/>
      <c r="H736" s="72"/>
      <c r="I736" s="72"/>
      <c r="J736" s="72"/>
      <c r="K736" s="72"/>
      <c r="L736" s="72"/>
      <c r="M736" s="72"/>
      <c r="N736" s="72"/>
      <c r="O736" s="72"/>
      <c r="P736" s="72"/>
      <c r="Q736" s="72"/>
      <c r="R736" s="72"/>
      <c r="S736" s="24" t="str">
        <f>IF(COUNTA(A736:R736)=0,"",IF(AND(COUNTA(A736:C736)=3,COUNTIF('SRF Drop Downs'!$B$2:$B$5,'Sponsor Response Form (SRF)'!D736),COUNTIF('SRF Drop Downs'!$F$2:$F$5,'Sponsor Response Form (SRF)'!E736),COUNTIF('SRF Drop Downs'!$C$2:$C$4,'Sponsor Response Form (SRF)'!F736),COUNTIF('SRF Drop Downs'!$D$2:$D$6,'Sponsor Response Form (SRF)'!G736),COUNTIF('SRF Drop Downs'!$A$2:$A$5,'Sponsor Response Form (SRF)'!H736),COUNTIF('SRF Drop Downs'!$A$2:$A$4,'Sponsor Response Form (SRF)'!I736),COUNTIF('SRF Drop Downs'!$A$2:$A$5,'Sponsor Response Form (SRF)'!J736),COUNTIF('SRF Drop Downs'!$E$2:$E$7,'Sponsor Response Form (SRF)'!K736),COUNTIF('SRF Drop Downs'!$A$2:$A$4,'Sponsor Response Form (SRF)'!L736),COUNTIF('SRF Drop Downs'!$A$2:$A$4,'Sponsor Response Form (SRF)'!M736),COUNTIF('SRF Drop Downs'!$A$2:$A$4,'Sponsor Response Form (SRF)'!N736),COUNTIF('SRF Drop Downs'!$A$2:$A$4,'Sponsor Response Form (SRF)'!O736),COUNTIF('SRF Drop Downs'!$A$2:$A$4,'Sponsor Response Form (SRF)'!P736),COUNTIF('SRF Drop Downs'!$A$2:$A$4,'Sponsor Response Form (SRF)'!Q736),COUNTIF('SRF Drop Downs'!$A$2:$A$4,'Sponsor Response Form (SRF)'!R736)),"Complete","Incomplete"))</f>
        <v/>
      </c>
      <c r="T736" s="25" t="str">
        <f>IF(S736="Complete",IF(AND(NOT(ISNA(VLOOKUP(CONCATENATE(D736,E736,F736,G736,H736,I736,J736,K736),'SRF Drop Downs'!G:G,1,FALSE))),IF(AND(G736&lt;&gt;"C3",K736&lt;&gt;"O5"),IF(SUM(COUNTIF(L736:R736,"Y"),COUNTIF(L736:R736,"N"))=0,"V","I"),IF(COUNTIF(L736:R736,"Y"),"V","I"))="V", IF(AND('Sponsor Response Form (SRF)'!D736="M1", COUNTIF('OMS Response Form (ORF)'!C:C, B736)&gt;0), "I", "V")="V"), "Valid","Invalid")," ")</f>
        <v xml:space="preserve"> </v>
      </c>
    </row>
    <row r="737" spans="1:20" x14ac:dyDescent="0.25">
      <c r="A737" s="69"/>
      <c r="B737" s="70"/>
      <c r="C737" s="71"/>
      <c r="D737" s="72"/>
      <c r="E737" s="72"/>
      <c r="F737" s="72"/>
      <c r="G737" s="72"/>
      <c r="H737" s="72"/>
      <c r="I737" s="72"/>
      <c r="J737" s="72"/>
      <c r="K737" s="72"/>
      <c r="L737" s="72"/>
      <c r="M737" s="72"/>
      <c r="N737" s="72"/>
      <c r="O737" s="72"/>
      <c r="P737" s="72"/>
      <c r="Q737" s="72"/>
      <c r="R737" s="72"/>
      <c r="S737" s="24" t="str">
        <f>IF(COUNTA(A737:R737)=0,"",IF(AND(COUNTA(A737:C737)=3,COUNTIF('SRF Drop Downs'!$B$2:$B$5,'Sponsor Response Form (SRF)'!D737),COUNTIF('SRF Drop Downs'!$F$2:$F$5,'Sponsor Response Form (SRF)'!E737),COUNTIF('SRF Drop Downs'!$C$2:$C$4,'Sponsor Response Form (SRF)'!F737),COUNTIF('SRF Drop Downs'!$D$2:$D$6,'Sponsor Response Form (SRF)'!G737),COUNTIF('SRF Drop Downs'!$A$2:$A$5,'Sponsor Response Form (SRF)'!H737),COUNTIF('SRF Drop Downs'!$A$2:$A$4,'Sponsor Response Form (SRF)'!I737),COUNTIF('SRF Drop Downs'!$A$2:$A$5,'Sponsor Response Form (SRF)'!J737),COUNTIF('SRF Drop Downs'!$E$2:$E$7,'Sponsor Response Form (SRF)'!K737),COUNTIF('SRF Drop Downs'!$A$2:$A$4,'Sponsor Response Form (SRF)'!L737),COUNTIF('SRF Drop Downs'!$A$2:$A$4,'Sponsor Response Form (SRF)'!M737),COUNTIF('SRF Drop Downs'!$A$2:$A$4,'Sponsor Response Form (SRF)'!N737),COUNTIF('SRF Drop Downs'!$A$2:$A$4,'Sponsor Response Form (SRF)'!O737),COUNTIF('SRF Drop Downs'!$A$2:$A$4,'Sponsor Response Form (SRF)'!P737),COUNTIF('SRF Drop Downs'!$A$2:$A$4,'Sponsor Response Form (SRF)'!Q737),COUNTIF('SRF Drop Downs'!$A$2:$A$4,'Sponsor Response Form (SRF)'!R737)),"Complete","Incomplete"))</f>
        <v/>
      </c>
      <c r="T737" s="25" t="str">
        <f>IF(S737="Complete",IF(AND(NOT(ISNA(VLOOKUP(CONCATENATE(D737,E737,F737,G737,H737,I737,J737,K737),'SRF Drop Downs'!G:G,1,FALSE))),IF(AND(G737&lt;&gt;"C3",K737&lt;&gt;"O5"),IF(SUM(COUNTIF(L737:R737,"Y"),COUNTIF(L737:R737,"N"))=0,"V","I"),IF(COUNTIF(L737:R737,"Y"),"V","I"))="V", IF(AND('Sponsor Response Form (SRF)'!D737="M1", COUNTIF('OMS Response Form (ORF)'!C:C, B737)&gt;0), "I", "V")="V"), "Valid","Invalid")," ")</f>
        <v xml:space="preserve"> </v>
      </c>
    </row>
    <row r="738" spans="1:20" x14ac:dyDescent="0.25">
      <c r="A738" s="69"/>
      <c r="B738" s="70"/>
      <c r="C738" s="71"/>
      <c r="D738" s="72"/>
      <c r="E738" s="72"/>
      <c r="F738" s="72"/>
      <c r="G738" s="72"/>
      <c r="H738" s="72"/>
      <c r="I738" s="72"/>
      <c r="J738" s="72"/>
      <c r="K738" s="72"/>
      <c r="L738" s="72"/>
      <c r="M738" s="72"/>
      <c r="N738" s="72"/>
      <c r="O738" s="72"/>
      <c r="P738" s="72"/>
      <c r="Q738" s="72"/>
      <c r="R738" s="72"/>
      <c r="S738" s="24" t="str">
        <f>IF(COUNTA(A738:R738)=0,"",IF(AND(COUNTA(A738:C738)=3,COUNTIF('SRF Drop Downs'!$B$2:$B$5,'Sponsor Response Form (SRF)'!D738),COUNTIF('SRF Drop Downs'!$F$2:$F$5,'Sponsor Response Form (SRF)'!E738),COUNTIF('SRF Drop Downs'!$C$2:$C$4,'Sponsor Response Form (SRF)'!F738),COUNTIF('SRF Drop Downs'!$D$2:$D$6,'Sponsor Response Form (SRF)'!G738),COUNTIF('SRF Drop Downs'!$A$2:$A$5,'Sponsor Response Form (SRF)'!H738),COUNTIF('SRF Drop Downs'!$A$2:$A$4,'Sponsor Response Form (SRF)'!I738),COUNTIF('SRF Drop Downs'!$A$2:$A$5,'Sponsor Response Form (SRF)'!J738),COUNTIF('SRF Drop Downs'!$E$2:$E$7,'Sponsor Response Form (SRF)'!K738),COUNTIF('SRF Drop Downs'!$A$2:$A$4,'Sponsor Response Form (SRF)'!L738),COUNTIF('SRF Drop Downs'!$A$2:$A$4,'Sponsor Response Form (SRF)'!M738),COUNTIF('SRF Drop Downs'!$A$2:$A$4,'Sponsor Response Form (SRF)'!N738),COUNTIF('SRF Drop Downs'!$A$2:$A$4,'Sponsor Response Form (SRF)'!O738),COUNTIF('SRF Drop Downs'!$A$2:$A$4,'Sponsor Response Form (SRF)'!P738),COUNTIF('SRF Drop Downs'!$A$2:$A$4,'Sponsor Response Form (SRF)'!Q738),COUNTIF('SRF Drop Downs'!$A$2:$A$4,'Sponsor Response Form (SRF)'!R738)),"Complete","Incomplete"))</f>
        <v/>
      </c>
      <c r="T738" s="25" t="str">
        <f>IF(S738="Complete",IF(AND(NOT(ISNA(VLOOKUP(CONCATENATE(D738,E738,F738,G738,H738,I738,J738,K738),'SRF Drop Downs'!G:G,1,FALSE))),IF(AND(G738&lt;&gt;"C3",K738&lt;&gt;"O5"),IF(SUM(COUNTIF(L738:R738,"Y"),COUNTIF(L738:R738,"N"))=0,"V","I"),IF(COUNTIF(L738:R738,"Y"),"V","I"))="V", IF(AND('Sponsor Response Form (SRF)'!D738="M1", COUNTIF('OMS Response Form (ORF)'!C:C, B738)&gt;0), "I", "V")="V"), "Valid","Invalid")," ")</f>
        <v xml:space="preserve"> </v>
      </c>
    </row>
    <row r="739" spans="1:20" x14ac:dyDescent="0.25">
      <c r="A739" s="69"/>
      <c r="B739" s="70"/>
      <c r="C739" s="71"/>
      <c r="D739" s="72"/>
      <c r="E739" s="72"/>
      <c r="F739" s="72"/>
      <c r="G739" s="72"/>
      <c r="H739" s="72"/>
      <c r="I739" s="72"/>
      <c r="J739" s="72"/>
      <c r="K739" s="72"/>
      <c r="L739" s="72"/>
      <c r="M739" s="72"/>
      <c r="N739" s="72"/>
      <c r="O739" s="72"/>
      <c r="P739" s="72"/>
      <c r="Q739" s="72"/>
      <c r="R739" s="72"/>
      <c r="S739" s="24" t="str">
        <f>IF(COUNTA(A739:R739)=0,"",IF(AND(COUNTA(A739:C739)=3,COUNTIF('SRF Drop Downs'!$B$2:$B$5,'Sponsor Response Form (SRF)'!D739),COUNTIF('SRF Drop Downs'!$F$2:$F$5,'Sponsor Response Form (SRF)'!E739),COUNTIF('SRF Drop Downs'!$C$2:$C$4,'Sponsor Response Form (SRF)'!F739),COUNTIF('SRF Drop Downs'!$D$2:$D$6,'Sponsor Response Form (SRF)'!G739),COUNTIF('SRF Drop Downs'!$A$2:$A$5,'Sponsor Response Form (SRF)'!H739),COUNTIF('SRF Drop Downs'!$A$2:$A$4,'Sponsor Response Form (SRF)'!I739),COUNTIF('SRF Drop Downs'!$A$2:$A$5,'Sponsor Response Form (SRF)'!J739),COUNTIF('SRF Drop Downs'!$E$2:$E$7,'Sponsor Response Form (SRF)'!K739),COUNTIF('SRF Drop Downs'!$A$2:$A$4,'Sponsor Response Form (SRF)'!L739),COUNTIF('SRF Drop Downs'!$A$2:$A$4,'Sponsor Response Form (SRF)'!M739),COUNTIF('SRF Drop Downs'!$A$2:$A$4,'Sponsor Response Form (SRF)'!N739),COUNTIF('SRF Drop Downs'!$A$2:$A$4,'Sponsor Response Form (SRF)'!O739),COUNTIF('SRF Drop Downs'!$A$2:$A$4,'Sponsor Response Form (SRF)'!P739),COUNTIF('SRF Drop Downs'!$A$2:$A$4,'Sponsor Response Form (SRF)'!Q739),COUNTIF('SRF Drop Downs'!$A$2:$A$4,'Sponsor Response Form (SRF)'!R739)),"Complete","Incomplete"))</f>
        <v/>
      </c>
      <c r="T739" s="25" t="str">
        <f>IF(S739="Complete",IF(AND(NOT(ISNA(VLOOKUP(CONCATENATE(D739,E739,F739,G739,H739,I739,J739,K739),'SRF Drop Downs'!G:G,1,FALSE))),IF(AND(G739&lt;&gt;"C3",K739&lt;&gt;"O5"),IF(SUM(COUNTIF(L739:R739,"Y"),COUNTIF(L739:R739,"N"))=0,"V","I"),IF(COUNTIF(L739:R739,"Y"),"V","I"))="V", IF(AND('Sponsor Response Form (SRF)'!D739="M1", COUNTIF('OMS Response Form (ORF)'!C:C, B739)&gt;0), "I", "V")="V"), "Valid","Invalid")," ")</f>
        <v xml:space="preserve"> </v>
      </c>
    </row>
    <row r="740" spans="1:20" x14ac:dyDescent="0.25">
      <c r="A740" s="69"/>
      <c r="B740" s="70"/>
      <c r="C740" s="71"/>
      <c r="D740" s="72"/>
      <c r="E740" s="72"/>
      <c r="F740" s="72"/>
      <c r="G740" s="72"/>
      <c r="H740" s="72"/>
      <c r="I740" s="72"/>
      <c r="J740" s="72"/>
      <c r="K740" s="72"/>
      <c r="L740" s="72"/>
      <c r="M740" s="72"/>
      <c r="N740" s="72"/>
      <c r="O740" s="72"/>
      <c r="P740" s="72"/>
      <c r="Q740" s="72"/>
      <c r="R740" s="72"/>
      <c r="S740" s="24" t="str">
        <f>IF(COUNTA(A740:R740)=0,"",IF(AND(COUNTA(A740:C740)=3,COUNTIF('SRF Drop Downs'!$B$2:$B$5,'Sponsor Response Form (SRF)'!D740),COUNTIF('SRF Drop Downs'!$F$2:$F$5,'Sponsor Response Form (SRF)'!E740),COUNTIF('SRF Drop Downs'!$C$2:$C$4,'Sponsor Response Form (SRF)'!F740),COUNTIF('SRF Drop Downs'!$D$2:$D$6,'Sponsor Response Form (SRF)'!G740),COUNTIF('SRF Drop Downs'!$A$2:$A$5,'Sponsor Response Form (SRF)'!H740),COUNTIF('SRF Drop Downs'!$A$2:$A$4,'Sponsor Response Form (SRF)'!I740),COUNTIF('SRF Drop Downs'!$A$2:$A$5,'Sponsor Response Form (SRF)'!J740),COUNTIF('SRF Drop Downs'!$E$2:$E$7,'Sponsor Response Form (SRF)'!K740),COUNTIF('SRF Drop Downs'!$A$2:$A$4,'Sponsor Response Form (SRF)'!L740),COUNTIF('SRF Drop Downs'!$A$2:$A$4,'Sponsor Response Form (SRF)'!M740),COUNTIF('SRF Drop Downs'!$A$2:$A$4,'Sponsor Response Form (SRF)'!N740),COUNTIF('SRF Drop Downs'!$A$2:$A$4,'Sponsor Response Form (SRF)'!O740),COUNTIF('SRF Drop Downs'!$A$2:$A$4,'Sponsor Response Form (SRF)'!P740),COUNTIF('SRF Drop Downs'!$A$2:$A$4,'Sponsor Response Form (SRF)'!Q740),COUNTIF('SRF Drop Downs'!$A$2:$A$4,'Sponsor Response Form (SRF)'!R740)),"Complete","Incomplete"))</f>
        <v/>
      </c>
      <c r="T740" s="25" t="str">
        <f>IF(S740="Complete",IF(AND(NOT(ISNA(VLOOKUP(CONCATENATE(D740,E740,F740,G740,H740,I740,J740,K740),'SRF Drop Downs'!G:G,1,FALSE))),IF(AND(G740&lt;&gt;"C3",K740&lt;&gt;"O5"),IF(SUM(COUNTIF(L740:R740,"Y"),COUNTIF(L740:R740,"N"))=0,"V","I"),IF(COUNTIF(L740:R740,"Y"),"V","I"))="V", IF(AND('Sponsor Response Form (SRF)'!D740="M1", COUNTIF('OMS Response Form (ORF)'!C:C, B740)&gt;0), "I", "V")="V"), "Valid","Invalid")," ")</f>
        <v xml:space="preserve"> </v>
      </c>
    </row>
    <row r="741" spans="1:20" x14ac:dyDescent="0.25">
      <c r="A741" s="69"/>
      <c r="B741" s="70"/>
      <c r="C741" s="71"/>
      <c r="D741" s="72"/>
      <c r="E741" s="72"/>
      <c r="F741" s="72"/>
      <c r="G741" s="72"/>
      <c r="H741" s="72"/>
      <c r="I741" s="72"/>
      <c r="J741" s="72"/>
      <c r="K741" s="72"/>
      <c r="L741" s="72"/>
      <c r="M741" s="72"/>
      <c r="N741" s="72"/>
      <c r="O741" s="72"/>
      <c r="P741" s="72"/>
      <c r="Q741" s="72"/>
      <c r="R741" s="72"/>
      <c r="S741" s="24" t="str">
        <f>IF(COUNTA(A741:R741)=0,"",IF(AND(COUNTA(A741:C741)=3,COUNTIF('SRF Drop Downs'!$B$2:$B$5,'Sponsor Response Form (SRF)'!D741),COUNTIF('SRF Drop Downs'!$F$2:$F$5,'Sponsor Response Form (SRF)'!E741),COUNTIF('SRF Drop Downs'!$C$2:$C$4,'Sponsor Response Form (SRF)'!F741),COUNTIF('SRF Drop Downs'!$D$2:$D$6,'Sponsor Response Form (SRF)'!G741),COUNTIF('SRF Drop Downs'!$A$2:$A$5,'Sponsor Response Form (SRF)'!H741),COUNTIF('SRF Drop Downs'!$A$2:$A$4,'Sponsor Response Form (SRF)'!I741),COUNTIF('SRF Drop Downs'!$A$2:$A$5,'Sponsor Response Form (SRF)'!J741),COUNTIF('SRF Drop Downs'!$E$2:$E$7,'Sponsor Response Form (SRF)'!K741),COUNTIF('SRF Drop Downs'!$A$2:$A$4,'Sponsor Response Form (SRF)'!L741),COUNTIF('SRF Drop Downs'!$A$2:$A$4,'Sponsor Response Form (SRF)'!M741),COUNTIF('SRF Drop Downs'!$A$2:$A$4,'Sponsor Response Form (SRF)'!N741),COUNTIF('SRF Drop Downs'!$A$2:$A$4,'Sponsor Response Form (SRF)'!O741),COUNTIF('SRF Drop Downs'!$A$2:$A$4,'Sponsor Response Form (SRF)'!P741),COUNTIF('SRF Drop Downs'!$A$2:$A$4,'Sponsor Response Form (SRF)'!Q741),COUNTIF('SRF Drop Downs'!$A$2:$A$4,'Sponsor Response Form (SRF)'!R741)),"Complete","Incomplete"))</f>
        <v/>
      </c>
      <c r="T741" s="25" t="str">
        <f>IF(S741="Complete",IF(AND(NOT(ISNA(VLOOKUP(CONCATENATE(D741,E741,F741,G741,H741,I741,J741,K741),'SRF Drop Downs'!G:G,1,FALSE))),IF(AND(G741&lt;&gt;"C3",K741&lt;&gt;"O5"),IF(SUM(COUNTIF(L741:R741,"Y"),COUNTIF(L741:R741,"N"))=0,"V","I"),IF(COUNTIF(L741:R741,"Y"),"V","I"))="V", IF(AND('Sponsor Response Form (SRF)'!D741="M1", COUNTIF('OMS Response Form (ORF)'!C:C, B741)&gt;0), "I", "V")="V"), "Valid","Invalid")," ")</f>
        <v xml:space="preserve"> </v>
      </c>
    </row>
    <row r="742" spans="1:20" x14ac:dyDescent="0.25">
      <c r="A742" s="69"/>
      <c r="B742" s="70"/>
      <c r="C742" s="71"/>
      <c r="D742" s="72"/>
      <c r="E742" s="72"/>
      <c r="F742" s="72"/>
      <c r="G742" s="72"/>
      <c r="H742" s="72"/>
      <c r="I742" s="72"/>
      <c r="J742" s="72"/>
      <c r="K742" s="72"/>
      <c r="L742" s="72"/>
      <c r="M742" s="72"/>
      <c r="N742" s="72"/>
      <c r="O742" s="72"/>
      <c r="P742" s="72"/>
      <c r="Q742" s="72"/>
      <c r="R742" s="72"/>
      <c r="S742" s="24" t="str">
        <f>IF(COUNTA(A742:R742)=0,"",IF(AND(COUNTA(A742:C742)=3,COUNTIF('SRF Drop Downs'!$B$2:$B$5,'Sponsor Response Form (SRF)'!D742),COUNTIF('SRF Drop Downs'!$F$2:$F$5,'Sponsor Response Form (SRF)'!E742),COUNTIF('SRF Drop Downs'!$C$2:$C$4,'Sponsor Response Form (SRF)'!F742),COUNTIF('SRF Drop Downs'!$D$2:$D$6,'Sponsor Response Form (SRF)'!G742),COUNTIF('SRF Drop Downs'!$A$2:$A$5,'Sponsor Response Form (SRF)'!H742),COUNTIF('SRF Drop Downs'!$A$2:$A$4,'Sponsor Response Form (SRF)'!I742),COUNTIF('SRF Drop Downs'!$A$2:$A$5,'Sponsor Response Form (SRF)'!J742),COUNTIF('SRF Drop Downs'!$E$2:$E$7,'Sponsor Response Form (SRF)'!K742),COUNTIF('SRF Drop Downs'!$A$2:$A$4,'Sponsor Response Form (SRF)'!L742),COUNTIF('SRF Drop Downs'!$A$2:$A$4,'Sponsor Response Form (SRF)'!M742),COUNTIF('SRF Drop Downs'!$A$2:$A$4,'Sponsor Response Form (SRF)'!N742),COUNTIF('SRF Drop Downs'!$A$2:$A$4,'Sponsor Response Form (SRF)'!O742),COUNTIF('SRF Drop Downs'!$A$2:$A$4,'Sponsor Response Form (SRF)'!P742),COUNTIF('SRF Drop Downs'!$A$2:$A$4,'Sponsor Response Form (SRF)'!Q742),COUNTIF('SRF Drop Downs'!$A$2:$A$4,'Sponsor Response Form (SRF)'!R742)),"Complete","Incomplete"))</f>
        <v/>
      </c>
      <c r="T742" s="25" t="str">
        <f>IF(S742="Complete",IF(AND(NOT(ISNA(VLOOKUP(CONCATENATE(D742,E742,F742,G742,H742,I742,J742,K742),'SRF Drop Downs'!G:G,1,FALSE))),IF(AND(G742&lt;&gt;"C3",K742&lt;&gt;"O5"),IF(SUM(COUNTIF(L742:R742,"Y"),COUNTIF(L742:R742,"N"))=0,"V","I"),IF(COUNTIF(L742:R742,"Y"),"V","I"))="V", IF(AND('Sponsor Response Form (SRF)'!D742="M1", COUNTIF('OMS Response Form (ORF)'!C:C, B742)&gt;0), "I", "V")="V"), "Valid","Invalid")," ")</f>
        <v xml:space="preserve"> </v>
      </c>
    </row>
    <row r="743" spans="1:20" x14ac:dyDescent="0.25">
      <c r="A743" s="69"/>
      <c r="B743" s="70"/>
      <c r="C743" s="71"/>
      <c r="D743" s="72"/>
      <c r="E743" s="72"/>
      <c r="F743" s="72"/>
      <c r="G743" s="72"/>
      <c r="H743" s="72"/>
      <c r="I743" s="72"/>
      <c r="J743" s="72"/>
      <c r="K743" s="72"/>
      <c r="L743" s="72"/>
      <c r="M743" s="72"/>
      <c r="N743" s="72"/>
      <c r="O743" s="72"/>
      <c r="P743" s="72"/>
      <c r="Q743" s="72"/>
      <c r="R743" s="72"/>
      <c r="S743" s="24" t="str">
        <f>IF(COUNTA(A743:R743)=0,"",IF(AND(COUNTA(A743:C743)=3,COUNTIF('SRF Drop Downs'!$B$2:$B$5,'Sponsor Response Form (SRF)'!D743),COUNTIF('SRF Drop Downs'!$F$2:$F$5,'Sponsor Response Form (SRF)'!E743),COUNTIF('SRF Drop Downs'!$C$2:$C$4,'Sponsor Response Form (SRF)'!F743),COUNTIF('SRF Drop Downs'!$D$2:$D$6,'Sponsor Response Form (SRF)'!G743),COUNTIF('SRF Drop Downs'!$A$2:$A$5,'Sponsor Response Form (SRF)'!H743),COUNTIF('SRF Drop Downs'!$A$2:$A$4,'Sponsor Response Form (SRF)'!I743),COUNTIF('SRF Drop Downs'!$A$2:$A$5,'Sponsor Response Form (SRF)'!J743),COUNTIF('SRF Drop Downs'!$E$2:$E$7,'Sponsor Response Form (SRF)'!K743),COUNTIF('SRF Drop Downs'!$A$2:$A$4,'Sponsor Response Form (SRF)'!L743),COUNTIF('SRF Drop Downs'!$A$2:$A$4,'Sponsor Response Form (SRF)'!M743),COUNTIF('SRF Drop Downs'!$A$2:$A$4,'Sponsor Response Form (SRF)'!N743),COUNTIF('SRF Drop Downs'!$A$2:$A$4,'Sponsor Response Form (SRF)'!O743),COUNTIF('SRF Drop Downs'!$A$2:$A$4,'Sponsor Response Form (SRF)'!P743),COUNTIF('SRF Drop Downs'!$A$2:$A$4,'Sponsor Response Form (SRF)'!Q743),COUNTIF('SRF Drop Downs'!$A$2:$A$4,'Sponsor Response Form (SRF)'!R743)),"Complete","Incomplete"))</f>
        <v/>
      </c>
      <c r="T743" s="25" t="str">
        <f>IF(S743="Complete",IF(AND(NOT(ISNA(VLOOKUP(CONCATENATE(D743,E743,F743,G743,H743,I743,J743,K743),'SRF Drop Downs'!G:G,1,FALSE))),IF(AND(G743&lt;&gt;"C3",K743&lt;&gt;"O5"),IF(SUM(COUNTIF(L743:R743,"Y"),COUNTIF(L743:R743,"N"))=0,"V","I"),IF(COUNTIF(L743:R743,"Y"),"V","I"))="V", IF(AND('Sponsor Response Form (SRF)'!D743="M1", COUNTIF('OMS Response Form (ORF)'!C:C, B743)&gt;0), "I", "V")="V"), "Valid","Invalid")," ")</f>
        <v xml:space="preserve"> </v>
      </c>
    </row>
    <row r="744" spans="1:20" x14ac:dyDescent="0.25">
      <c r="A744" s="69"/>
      <c r="B744" s="70"/>
      <c r="C744" s="71"/>
      <c r="D744" s="72"/>
      <c r="E744" s="72"/>
      <c r="F744" s="72"/>
      <c r="G744" s="72"/>
      <c r="H744" s="72"/>
      <c r="I744" s="72"/>
      <c r="J744" s="72"/>
      <c r="K744" s="72"/>
      <c r="L744" s="72"/>
      <c r="M744" s="72"/>
      <c r="N744" s="72"/>
      <c r="O744" s="72"/>
      <c r="P744" s="72"/>
      <c r="Q744" s="72"/>
      <c r="R744" s="72"/>
      <c r="S744" s="24" t="str">
        <f>IF(COUNTA(A744:R744)=0,"",IF(AND(COUNTA(A744:C744)=3,COUNTIF('SRF Drop Downs'!$B$2:$B$5,'Sponsor Response Form (SRF)'!D744),COUNTIF('SRF Drop Downs'!$F$2:$F$5,'Sponsor Response Form (SRF)'!E744),COUNTIF('SRF Drop Downs'!$C$2:$C$4,'Sponsor Response Form (SRF)'!F744),COUNTIF('SRF Drop Downs'!$D$2:$D$6,'Sponsor Response Form (SRF)'!G744),COUNTIF('SRF Drop Downs'!$A$2:$A$5,'Sponsor Response Form (SRF)'!H744),COUNTIF('SRF Drop Downs'!$A$2:$A$4,'Sponsor Response Form (SRF)'!I744),COUNTIF('SRF Drop Downs'!$A$2:$A$5,'Sponsor Response Form (SRF)'!J744),COUNTIF('SRF Drop Downs'!$E$2:$E$7,'Sponsor Response Form (SRF)'!K744),COUNTIF('SRF Drop Downs'!$A$2:$A$4,'Sponsor Response Form (SRF)'!L744),COUNTIF('SRF Drop Downs'!$A$2:$A$4,'Sponsor Response Form (SRF)'!M744),COUNTIF('SRF Drop Downs'!$A$2:$A$4,'Sponsor Response Form (SRF)'!N744),COUNTIF('SRF Drop Downs'!$A$2:$A$4,'Sponsor Response Form (SRF)'!O744),COUNTIF('SRF Drop Downs'!$A$2:$A$4,'Sponsor Response Form (SRF)'!P744),COUNTIF('SRF Drop Downs'!$A$2:$A$4,'Sponsor Response Form (SRF)'!Q744),COUNTIF('SRF Drop Downs'!$A$2:$A$4,'Sponsor Response Form (SRF)'!R744)),"Complete","Incomplete"))</f>
        <v/>
      </c>
      <c r="T744" s="25" t="str">
        <f>IF(S744="Complete",IF(AND(NOT(ISNA(VLOOKUP(CONCATENATE(D744,E744,F744,G744,H744,I744,J744,K744),'SRF Drop Downs'!G:G,1,FALSE))),IF(AND(G744&lt;&gt;"C3",K744&lt;&gt;"O5"),IF(SUM(COUNTIF(L744:R744,"Y"),COUNTIF(L744:R744,"N"))=0,"V","I"),IF(COUNTIF(L744:R744,"Y"),"V","I"))="V", IF(AND('Sponsor Response Form (SRF)'!D744="M1", COUNTIF('OMS Response Form (ORF)'!C:C, B744)&gt;0), "I", "V")="V"), "Valid","Invalid")," ")</f>
        <v xml:space="preserve"> </v>
      </c>
    </row>
    <row r="745" spans="1:20" x14ac:dyDescent="0.25">
      <c r="A745" s="69"/>
      <c r="B745" s="70"/>
      <c r="C745" s="71"/>
      <c r="D745" s="72"/>
      <c r="E745" s="72"/>
      <c r="F745" s="72"/>
      <c r="G745" s="72"/>
      <c r="H745" s="72"/>
      <c r="I745" s="72"/>
      <c r="J745" s="72"/>
      <c r="K745" s="72"/>
      <c r="L745" s="72"/>
      <c r="M745" s="72"/>
      <c r="N745" s="72"/>
      <c r="O745" s="72"/>
      <c r="P745" s="72"/>
      <c r="Q745" s="72"/>
      <c r="R745" s="72"/>
      <c r="S745" s="24" t="str">
        <f>IF(COUNTA(A745:R745)=0,"",IF(AND(COUNTA(A745:C745)=3,COUNTIF('SRF Drop Downs'!$B$2:$B$5,'Sponsor Response Form (SRF)'!D745),COUNTIF('SRF Drop Downs'!$F$2:$F$5,'Sponsor Response Form (SRF)'!E745),COUNTIF('SRF Drop Downs'!$C$2:$C$4,'Sponsor Response Form (SRF)'!F745),COUNTIF('SRF Drop Downs'!$D$2:$D$6,'Sponsor Response Form (SRF)'!G745),COUNTIF('SRF Drop Downs'!$A$2:$A$5,'Sponsor Response Form (SRF)'!H745),COUNTIF('SRF Drop Downs'!$A$2:$A$4,'Sponsor Response Form (SRF)'!I745),COUNTIF('SRF Drop Downs'!$A$2:$A$5,'Sponsor Response Form (SRF)'!J745),COUNTIF('SRF Drop Downs'!$E$2:$E$7,'Sponsor Response Form (SRF)'!K745),COUNTIF('SRF Drop Downs'!$A$2:$A$4,'Sponsor Response Form (SRF)'!L745),COUNTIF('SRF Drop Downs'!$A$2:$A$4,'Sponsor Response Form (SRF)'!M745),COUNTIF('SRF Drop Downs'!$A$2:$A$4,'Sponsor Response Form (SRF)'!N745),COUNTIF('SRF Drop Downs'!$A$2:$A$4,'Sponsor Response Form (SRF)'!O745),COUNTIF('SRF Drop Downs'!$A$2:$A$4,'Sponsor Response Form (SRF)'!P745),COUNTIF('SRF Drop Downs'!$A$2:$A$4,'Sponsor Response Form (SRF)'!Q745),COUNTIF('SRF Drop Downs'!$A$2:$A$4,'Sponsor Response Form (SRF)'!R745)),"Complete","Incomplete"))</f>
        <v/>
      </c>
      <c r="T745" s="25" t="str">
        <f>IF(S745="Complete",IF(AND(NOT(ISNA(VLOOKUP(CONCATENATE(D745,E745,F745,G745,H745,I745,J745,K745),'SRF Drop Downs'!G:G,1,FALSE))),IF(AND(G745&lt;&gt;"C3",K745&lt;&gt;"O5"),IF(SUM(COUNTIF(L745:R745,"Y"),COUNTIF(L745:R745,"N"))=0,"V","I"),IF(COUNTIF(L745:R745,"Y"),"V","I"))="V", IF(AND('Sponsor Response Form (SRF)'!D745="M1", COUNTIF('OMS Response Form (ORF)'!C:C, B745)&gt;0), "I", "V")="V"), "Valid","Invalid")," ")</f>
        <v xml:space="preserve"> </v>
      </c>
    </row>
    <row r="746" spans="1:20" x14ac:dyDescent="0.25">
      <c r="A746" s="69"/>
      <c r="B746" s="70"/>
      <c r="C746" s="71"/>
      <c r="D746" s="72"/>
      <c r="E746" s="72"/>
      <c r="F746" s="72"/>
      <c r="G746" s="72"/>
      <c r="H746" s="72"/>
      <c r="I746" s="72"/>
      <c r="J746" s="72"/>
      <c r="K746" s="72"/>
      <c r="L746" s="72"/>
      <c r="M746" s="72"/>
      <c r="N746" s="72"/>
      <c r="O746" s="72"/>
      <c r="P746" s="72"/>
      <c r="Q746" s="72"/>
      <c r="R746" s="72"/>
      <c r="S746" s="24" t="str">
        <f>IF(COUNTA(A746:R746)=0,"",IF(AND(COUNTA(A746:C746)=3,COUNTIF('SRF Drop Downs'!$B$2:$B$5,'Sponsor Response Form (SRF)'!D746),COUNTIF('SRF Drop Downs'!$F$2:$F$5,'Sponsor Response Form (SRF)'!E746),COUNTIF('SRF Drop Downs'!$C$2:$C$4,'Sponsor Response Form (SRF)'!F746),COUNTIF('SRF Drop Downs'!$D$2:$D$6,'Sponsor Response Form (SRF)'!G746),COUNTIF('SRF Drop Downs'!$A$2:$A$5,'Sponsor Response Form (SRF)'!H746),COUNTIF('SRF Drop Downs'!$A$2:$A$4,'Sponsor Response Form (SRF)'!I746),COUNTIF('SRF Drop Downs'!$A$2:$A$5,'Sponsor Response Form (SRF)'!J746),COUNTIF('SRF Drop Downs'!$E$2:$E$7,'Sponsor Response Form (SRF)'!K746),COUNTIF('SRF Drop Downs'!$A$2:$A$4,'Sponsor Response Form (SRF)'!L746),COUNTIF('SRF Drop Downs'!$A$2:$A$4,'Sponsor Response Form (SRF)'!M746),COUNTIF('SRF Drop Downs'!$A$2:$A$4,'Sponsor Response Form (SRF)'!N746),COUNTIF('SRF Drop Downs'!$A$2:$A$4,'Sponsor Response Form (SRF)'!O746),COUNTIF('SRF Drop Downs'!$A$2:$A$4,'Sponsor Response Form (SRF)'!P746),COUNTIF('SRF Drop Downs'!$A$2:$A$4,'Sponsor Response Form (SRF)'!Q746),COUNTIF('SRF Drop Downs'!$A$2:$A$4,'Sponsor Response Form (SRF)'!R746)),"Complete","Incomplete"))</f>
        <v/>
      </c>
      <c r="T746" s="25" t="str">
        <f>IF(S746="Complete",IF(AND(NOT(ISNA(VLOOKUP(CONCATENATE(D746,E746,F746,G746,H746,I746,J746,K746),'SRF Drop Downs'!G:G,1,FALSE))),IF(AND(G746&lt;&gt;"C3",K746&lt;&gt;"O5"),IF(SUM(COUNTIF(L746:R746,"Y"),COUNTIF(L746:R746,"N"))=0,"V","I"),IF(COUNTIF(L746:R746,"Y"),"V","I"))="V", IF(AND('Sponsor Response Form (SRF)'!D746="M1", COUNTIF('OMS Response Form (ORF)'!C:C, B746)&gt;0), "I", "V")="V"), "Valid","Invalid")," ")</f>
        <v xml:space="preserve"> </v>
      </c>
    </row>
    <row r="747" spans="1:20" x14ac:dyDescent="0.25">
      <c r="A747" s="69"/>
      <c r="B747" s="70"/>
      <c r="C747" s="71"/>
      <c r="D747" s="72"/>
      <c r="E747" s="72"/>
      <c r="F747" s="72"/>
      <c r="G747" s="72"/>
      <c r="H747" s="72"/>
      <c r="I747" s="72"/>
      <c r="J747" s="72"/>
      <c r="K747" s="72"/>
      <c r="L747" s="72"/>
      <c r="M747" s="72"/>
      <c r="N747" s="72"/>
      <c r="O747" s="72"/>
      <c r="P747" s="72"/>
      <c r="Q747" s="72"/>
      <c r="R747" s="72"/>
      <c r="S747" s="24" t="str">
        <f>IF(COUNTA(A747:R747)=0,"",IF(AND(COUNTA(A747:C747)=3,COUNTIF('SRF Drop Downs'!$B$2:$B$5,'Sponsor Response Form (SRF)'!D747),COUNTIF('SRF Drop Downs'!$F$2:$F$5,'Sponsor Response Form (SRF)'!E747),COUNTIF('SRF Drop Downs'!$C$2:$C$4,'Sponsor Response Form (SRF)'!F747),COUNTIF('SRF Drop Downs'!$D$2:$D$6,'Sponsor Response Form (SRF)'!G747),COUNTIF('SRF Drop Downs'!$A$2:$A$5,'Sponsor Response Form (SRF)'!H747),COUNTIF('SRF Drop Downs'!$A$2:$A$4,'Sponsor Response Form (SRF)'!I747),COUNTIF('SRF Drop Downs'!$A$2:$A$5,'Sponsor Response Form (SRF)'!J747),COUNTIF('SRF Drop Downs'!$E$2:$E$7,'Sponsor Response Form (SRF)'!K747),COUNTIF('SRF Drop Downs'!$A$2:$A$4,'Sponsor Response Form (SRF)'!L747),COUNTIF('SRF Drop Downs'!$A$2:$A$4,'Sponsor Response Form (SRF)'!M747),COUNTIF('SRF Drop Downs'!$A$2:$A$4,'Sponsor Response Form (SRF)'!N747),COUNTIF('SRF Drop Downs'!$A$2:$A$4,'Sponsor Response Form (SRF)'!O747),COUNTIF('SRF Drop Downs'!$A$2:$A$4,'Sponsor Response Form (SRF)'!P747),COUNTIF('SRF Drop Downs'!$A$2:$A$4,'Sponsor Response Form (SRF)'!Q747),COUNTIF('SRF Drop Downs'!$A$2:$A$4,'Sponsor Response Form (SRF)'!R747)),"Complete","Incomplete"))</f>
        <v/>
      </c>
      <c r="T747" s="25" t="str">
        <f>IF(S747="Complete",IF(AND(NOT(ISNA(VLOOKUP(CONCATENATE(D747,E747,F747,G747,H747,I747,J747,K747),'SRF Drop Downs'!G:G,1,FALSE))),IF(AND(G747&lt;&gt;"C3",K747&lt;&gt;"O5"),IF(SUM(COUNTIF(L747:R747,"Y"),COUNTIF(L747:R747,"N"))=0,"V","I"),IF(COUNTIF(L747:R747,"Y"),"V","I"))="V", IF(AND('Sponsor Response Form (SRF)'!D747="M1", COUNTIF('OMS Response Form (ORF)'!C:C, B747)&gt;0), "I", "V")="V"), "Valid","Invalid")," ")</f>
        <v xml:space="preserve"> </v>
      </c>
    </row>
    <row r="748" spans="1:20" x14ac:dyDescent="0.25">
      <c r="A748" s="69"/>
      <c r="B748" s="70"/>
      <c r="C748" s="71"/>
      <c r="D748" s="72"/>
      <c r="E748" s="72"/>
      <c r="F748" s="72"/>
      <c r="G748" s="72"/>
      <c r="H748" s="72"/>
      <c r="I748" s="72"/>
      <c r="J748" s="72"/>
      <c r="K748" s="72"/>
      <c r="L748" s="72"/>
      <c r="M748" s="72"/>
      <c r="N748" s="72"/>
      <c r="O748" s="72"/>
      <c r="P748" s="72"/>
      <c r="Q748" s="72"/>
      <c r="R748" s="72"/>
      <c r="S748" s="24" t="str">
        <f>IF(COUNTA(A748:R748)=0,"",IF(AND(COUNTA(A748:C748)=3,COUNTIF('SRF Drop Downs'!$B$2:$B$5,'Sponsor Response Form (SRF)'!D748),COUNTIF('SRF Drop Downs'!$F$2:$F$5,'Sponsor Response Form (SRF)'!E748),COUNTIF('SRF Drop Downs'!$C$2:$C$4,'Sponsor Response Form (SRF)'!F748),COUNTIF('SRF Drop Downs'!$D$2:$D$6,'Sponsor Response Form (SRF)'!G748),COUNTIF('SRF Drop Downs'!$A$2:$A$5,'Sponsor Response Form (SRF)'!H748),COUNTIF('SRF Drop Downs'!$A$2:$A$4,'Sponsor Response Form (SRF)'!I748),COUNTIF('SRF Drop Downs'!$A$2:$A$5,'Sponsor Response Form (SRF)'!J748),COUNTIF('SRF Drop Downs'!$E$2:$E$7,'Sponsor Response Form (SRF)'!K748),COUNTIF('SRF Drop Downs'!$A$2:$A$4,'Sponsor Response Form (SRF)'!L748),COUNTIF('SRF Drop Downs'!$A$2:$A$4,'Sponsor Response Form (SRF)'!M748),COUNTIF('SRF Drop Downs'!$A$2:$A$4,'Sponsor Response Form (SRF)'!N748),COUNTIF('SRF Drop Downs'!$A$2:$A$4,'Sponsor Response Form (SRF)'!O748),COUNTIF('SRF Drop Downs'!$A$2:$A$4,'Sponsor Response Form (SRF)'!P748),COUNTIF('SRF Drop Downs'!$A$2:$A$4,'Sponsor Response Form (SRF)'!Q748),COUNTIF('SRF Drop Downs'!$A$2:$A$4,'Sponsor Response Form (SRF)'!R748)),"Complete","Incomplete"))</f>
        <v/>
      </c>
      <c r="T748" s="25" t="str">
        <f>IF(S748="Complete",IF(AND(NOT(ISNA(VLOOKUP(CONCATENATE(D748,E748,F748,G748,H748,I748,J748,K748),'SRF Drop Downs'!G:G,1,FALSE))),IF(AND(G748&lt;&gt;"C3",K748&lt;&gt;"O5"),IF(SUM(COUNTIF(L748:R748,"Y"),COUNTIF(L748:R748,"N"))=0,"V","I"),IF(COUNTIF(L748:R748,"Y"),"V","I"))="V", IF(AND('Sponsor Response Form (SRF)'!D748="M1", COUNTIF('OMS Response Form (ORF)'!C:C, B748)&gt;0), "I", "V")="V"), "Valid","Invalid")," ")</f>
        <v xml:space="preserve"> </v>
      </c>
    </row>
    <row r="749" spans="1:20" x14ac:dyDescent="0.25">
      <c r="A749" s="69"/>
      <c r="B749" s="70"/>
      <c r="C749" s="71"/>
      <c r="D749" s="72"/>
      <c r="E749" s="72"/>
      <c r="F749" s="72"/>
      <c r="G749" s="72"/>
      <c r="H749" s="72"/>
      <c r="I749" s="72"/>
      <c r="J749" s="72"/>
      <c r="K749" s="72"/>
      <c r="L749" s="72"/>
      <c r="M749" s="72"/>
      <c r="N749" s="72"/>
      <c r="O749" s="72"/>
      <c r="P749" s="72"/>
      <c r="Q749" s="72"/>
      <c r="R749" s="72"/>
      <c r="S749" s="24" t="str">
        <f>IF(COUNTA(A749:R749)=0,"",IF(AND(COUNTA(A749:C749)=3,COUNTIF('SRF Drop Downs'!$B$2:$B$5,'Sponsor Response Form (SRF)'!D749),COUNTIF('SRF Drop Downs'!$F$2:$F$5,'Sponsor Response Form (SRF)'!E749),COUNTIF('SRF Drop Downs'!$C$2:$C$4,'Sponsor Response Form (SRF)'!F749),COUNTIF('SRF Drop Downs'!$D$2:$D$6,'Sponsor Response Form (SRF)'!G749),COUNTIF('SRF Drop Downs'!$A$2:$A$5,'Sponsor Response Form (SRF)'!H749),COUNTIF('SRF Drop Downs'!$A$2:$A$4,'Sponsor Response Form (SRF)'!I749),COUNTIF('SRF Drop Downs'!$A$2:$A$5,'Sponsor Response Form (SRF)'!J749),COUNTIF('SRF Drop Downs'!$E$2:$E$7,'Sponsor Response Form (SRF)'!K749),COUNTIF('SRF Drop Downs'!$A$2:$A$4,'Sponsor Response Form (SRF)'!L749),COUNTIF('SRF Drop Downs'!$A$2:$A$4,'Sponsor Response Form (SRF)'!M749),COUNTIF('SRF Drop Downs'!$A$2:$A$4,'Sponsor Response Form (SRF)'!N749),COUNTIF('SRF Drop Downs'!$A$2:$A$4,'Sponsor Response Form (SRF)'!O749),COUNTIF('SRF Drop Downs'!$A$2:$A$4,'Sponsor Response Form (SRF)'!P749),COUNTIF('SRF Drop Downs'!$A$2:$A$4,'Sponsor Response Form (SRF)'!Q749),COUNTIF('SRF Drop Downs'!$A$2:$A$4,'Sponsor Response Form (SRF)'!R749)),"Complete","Incomplete"))</f>
        <v/>
      </c>
      <c r="T749" s="25" t="str">
        <f>IF(S749="Complete",IF(AND(NOT(ISNA(VLOOKUP(CONCATENATE(D749,E749,F749,G749,H749,I749,J749,K749),'SRF Drop Downs'!G:G,1,FALSE))),IF(AND(G749&lt;&gt;"C3",K749&lt;&gt;"O5"),IF(SUM(COUNTIF(L749:R749,"Y"),COUNTIF(L749:R749,"N"))=0,"V","I"),IF(COUNTIF(L749:R749,"Y"),"V","I"))="V", IF(AND('Sponsor Response Form (SRF)'!D749="M1", COUNTIF('OMS Response Form (ORF)'!C:C, B749)&gt;0), "I", "V")="V"), "Valid","Invalid")," ")</f>
        <v xml:space="preserve"> </v>
      </c>
    </row>
    <row r="750" spans="1:20" x14ac:dyDescent="0.25">
      <c r="A750" s="69"/>
      <c r="B750" s="70"/>
      <c r="C750" s="71"/>
      <c r="D750" s="72"/>
      <c r="E750" s="72"/>
      <c r="F750" s="72"/>
      <c r="G750" s="72"/>
      <c r="H750" s="72"/>
      <c r="I750" s="72"/>
      <c r="J750" s="72"/>
      <c r="K750" s="72"/>
      <c r="L750" s="72"/>
      <c r="M750" s="72"/>
      <c r="N750" s="72"/>
      <c r="O750" s="72"/>
      <c r="P750" s="72"/>
      <c r="Q750" s="72"/>
      <c r="R750" s="72"/>
      <c r="S750" s="24" t="str">
        <f>IF(COUNTA(A750:R750)=0,"",IF(AND(COUNTA(A750:C750)=3,COUNTIF('SRF Drop Downs'!$B$2:$B$5,'Sponsor Response Form (SRF)'!D750),COUNTIF('SRF Drop Downs'!$F$2:$F$5,'Sponsor Response Form (SRF)'!E750),COUNTIF('SRF Drop Downs'!$C$2:$C$4,'Sponsor Response Form (SRF)'!F750),COUNTIF('SRF Drop Downs'!$D$2:$D$6,'Sponsor Response Form (SRF)'!G750),COUNTIF('SRF Drop Downs'!$A$2:$A$5,'Sponsor Response Form (SRF)'!H750),COUNTIF('SRF Drop Downs'!$A$2:$A$4,'Sponsor Response Form (SRF)'!I750),COUNTIF('SRF Drop Downs'!$A$2:$A$5,'Sponsor Response Form (SRF)'!J750),COUNTIF('SRF Drop Downs'!$E$2:$E$7,'Sponsor Response Form (SRF)'!K750),COUNTIF('SRF Drop Downs'!$A$2:$A$4,'Sponsor Response Form (SRF)'!L750),COUNTIF('SRF Drop Downs'!$A$2:$A$4,'Sponsor Response Form (SRF)'!M750),COUNTIF('SRF Drop Downs'!$A$2:$A$4,'Sponsor Response Form (SRF)'!N750),COUNTIF('SRF Drop Downs'!$A$2:$A$4,'Sponsor Response Form (SRF)'!O750),COUNTIF('SRF Drop Downs'!$A$2:$A$4,'Sponsor Response Form (SRF)'!P750),COUNTIF('SRF Drop Downs'!$A$2:$A$4,'Sponsor Response Form (SRF)'!Q750),COUNTIF('SRF Drop Downs'!$A$2:$A$4,'Sponsor Response Form (SRF)'!R750)),"Complete","Incomplete"))</f>
        <v/>
      </c>
      <c r="T750" s="25" t="str">
        <f>IF(S750="Complete",IF(AND(NOT(ISNA(VLOOKUP(CONCATENATE(D750,E750,F750,G750,H750,I750,J750,K750),'SRF Drop Downs'!G:G,1,FALSE))),IF(AND(G750&lt;&gt;"C3",K750&lt;&gt;"O5"),IF(SUM(COUNTIF(L750:R750,"Y"),COUNTIF(L750:R750,"N"))=0,"V","I"),IF(COUNTIF(L750:R750,"Y"),"V","I"))="V", IF(AND('Sponsor Response Form (SRF)'!D750="M1", COUNTIF('OMS Response Form (ORF)'!C:C, B750)&gt;0), "I", "V")="V"), "Valid","Invalid")," ")</f>
        <v xml:space="preserve"> </v>
      </c>
    </row>
    <row r="751" spans="1:20" x14ac:dyDescent="0.25">
      <c r="A751" s="69"/>
      <c r="B751" s="70"/>
      <c r="C751" s="71"/>
      <c r="D751" s="72"/>
      <c r="E751" s="72"/>
      <c r="F751" s="72"/>
      <c r="G751" s="72"/>
      <c r="H751" s="72"/>
      <c r="I751" s="72"/>
      <c r="J751" s="72"/>
      <c r="K751" s="72"/>
      <c r="L751" s="72"/>
      <c r="M751" s="72"/>
      <c r="N751" s="72"/>
      <c r="O751" s="72"/>
      <c r="P751" s="72"/>
      <c r="Q751" s="72"/>
      <c r="R751" s="72"/>
      <c r="S751" s="24" t="str">
        <f>IF(COUNTA(A751:R751)=0,"",IF(AND(COUNTA(A751:C751)=3,COUNTIF('SRF Drop Downs'!$B$2:$B$5,'Sponsor Response Form (SRF)'!D751),COUNTIF('SRF Drop Downs'!$F$2:$F$5,'Sponsor Response Form (SRF)'!E751),COUNTIF('SRF Drop Downs'!$C$2:$C$4,'Sponsor Response Form (SRF)'!F751),COUNTIF('SRF Drop Downs'!$D$2:$D$6,'Sponsor Response Form (SRF)'!G751),COUNTIF('SRF Drop Downs'!$A$2:$A$5,'Sponsor Response Form (SRF)'!H751),COUNTIF('SRF Drop Downs'!$A$2:$A$4,'Sponsor Response Form (SRF)'!I751),COUNTIF('SRF Drop Downs'!$A$2:$A$5,'Sponsor Response Form (SRF)'!J751),COUNTIF('SRF Drop Downs'!$E$2:$E$7,'Sponsor Response Form (SRF)'!K751),COUNTIF('SRF Drop Downs'!$A$2:$A$4,'Sponsor Response Form (SRF)'!L751),COUNTIF('SRF Drop Downs'!$A$2:$A$4,'Sponsor Response Form (SRF)'!M751),COUNTIF('SRF Drop Downs'!$A$2:$A$4,'Sponsor Response Form (SRF)'!N751),COUNTIF('SRF Drop Downs'!$A$2:$A$4,'Sponsor Response Form (SRF)'!O751),COUNTIF('SRF Drop Downs'!$A$2:$A$4,'Sponsor Response Form (SRF)'!P751),COUNTIF('SRF Drop Downs'!$A$2:$A$4,'Sponsor Response Form (SRF)'!Q751),COUNTIF('SRF Drop Downs'!$A$2:$A$4,'Sponsor Response Form (SRF)'!R751)),"Complete","Incomplete"))</f>
        <v/>
      </c>
      <c r="T751" s="25" t="str">
        <f>IF(S751="Complete",IF(AND(NOT(ISNA(VLOOKUP(CONCATENATE(D751,E751,F751,G751,H751,I751,J751,K751),'SRF Drop Downs'!G:G,1,FALSE))),IF(AND(G751&lt;&gt;"C3",K751&lt;&gt;"O5"),IF(SUM(COUNTIF(L751:R751,"Y"),COUNTIF(L751:R751,"N"))=0,"V","I"),IF(COUNTIF(L751:R751,"Y"),"V","I"))="V", IF(AND('Sponsor Response Form (SRF)'!D751="M1", COUNTIF('OMS Response Form (ORF)'!C:C, B751)&gt;0), "I", "V")="V"), "Valid","Invalid")," ")</f>
        <v xml:space="preserve"> </v>
      </c>
    </row>
    <row r="752" spans="1:20" x14ac:dyDescent="0.25">
      <c r="A752" s="69"/>
      <c r="B752" s="70"/>
      <c r="C752" s="71"/>
      <c r="D752" s="72"/>
      <c r="E752" s="72"/>
      <c r="F752" s="72"/>
      <c r="G752" s="72"/>
      <c r="H752" s="72"/>
      <c r="I752" s="72"/>
      <c r="J752" s="72"/>
      <c r="K752" s="72"/>
      <c r="L752" s="72"/>
      <c r="M752" s="72"/>
      <c r="N752" s="72"/>
      <c r="O752" s="72"/>
      <c r="P752" s="72"/>
      <c r="Q752" s="72"/>
      <c r="R752" s="72"/>
      <c r="S752" s="24" t="str">
        <f>IF(COUNTA(A752:R752)=0,"",IF(AND(COUNTA(A752:C752)=3,COUNTIF('SRF Drop Downs'!$B$2:$B$5,'Sponsor Response Form (SRF)'!D752),COUNTIF('SRF Drop Downs'!$F$2:$F$5,'Sponsor Response Form (SRF)'!E752),COUNTIF('SRF Drop Downs'!$C$2:$C$4,'Sponsor Response Form (SRF)'!F752),COUNTIF('SRF Drop Downs'!$D$2:$D$6,'Sponsor Response Form (SRF)'!G752),COUNTIF('SRF Drop Downs'!$A$2:$A$5,'Sponsor Response Form (SRF)'!H752),COUNTIF('SRF Drop Downs'!$A$2:$A$4,'Sponsor Response Form (SRF)'!I752),COUNTIF('SRF Drop Downs'!$A$2:$A$5,'Sponsor Response Form (SRF)'!J752),COUNTIF('SRF Drop Downs'!$E$2:$E$7,'Sponsor Response Form (SRF)'!K752),COUNTIF('SRF Drop Downs'!$A$2:$A$4,'Sponsor Response Form (SRF)'!L752),COUNTIF('SRF Drop Downs'!$A$2:$A$4,'Sponsor Response Form (SRF)'!M752),COUNTIF('SRF Drop Downs'!$A$2:$A$4,'Sponsor Response Form (SRF)'!N752),COUNTIF('SRF Drop Downs'!$A$2:$A$4,'Sponsor Response Form (SRF)'!O752),COUNTIF('SRF Drop Downs'!$A$2:$A$4,'Sponsor Response Form (SRF)'!P752),COUNTIF('SRF Drop Downs'!$A$2:$A$4,'Sponsor Response Form (SRF)'!Q752),COUNTIF('SRF Drop Downs'!$A$2:$A$4,'Sponsor Response Form (SRF)'!R752)),"Complete","Incomplete"))</f>
        <v/>
      </c>
      <c r="T752" s="25" t="str">
        <f>IF(S752="Complete",IF(AND(NOT(ISNA(VLOOKUP(CONCATENATE(D752,E752,F752,G752,H752,I752,J752,K752),'SRF Drop Downs'!G:G,1,FALSE))),IF(AND(G752&lt;&gt;"C3",K752&lt;&gt;"O5"),IF(SUM(COUNTIF(L752:R752,"Y"),COUNTIF(L752:R752,"N"))=0,"V","I"),IF(COUNTIF(L752:R752,"Y"),"V","I"))="V", IF(AND('Sponsor Response Form (SRF)'!D752="M1", COUNTIF('OMS Response Form (ORF)'!C:C, B752)&gt;0), "I", "V")="V"), "Valid","Invalid")," ")</f>
        <v xml:space="preserve"> </v>
      </c>
    </row>
    <row r="753" spans="1:20" x14ac:dyDescent="0.25">
      <c r="A753" s="69"/>
      <c r="B753" s="70"/>
      <c r="C753" s="71"/>
      <c r="D753" s="72"/>
      <c r="E753" s="72"/>
      <c r="F753" s="72"/>
      <c r="G753" s="72"/>
      <c r="H753" s="72"/>
      <c r="I753" s="72"/>
      <c r="J753" s="72"/>
      <c r="K753" s="72"/>
      <c r="L753" s="72"/>
      <c r="M753" s="72"/>
      <c r="N753" s="72"/>
      <c r="O753" s="72"/>
      <c r="P753" s="72"/>
      <c r="Q753" s="72"/>
      <c r="R753" s="72"/>
      <c r="S753" s="24" t="str">
        <f>IF(COUNTA(A753:R753)=0,"",IF(AND(COUNTA(A753:C753)=3,COUNTIF('SRF Drop Downs'!$B$2:$B$5,'Sponsor Response Form (SRF)'!D753),COUNTIF('SRF Drop Downs'!$F$2:$F$5,'Sponsor Response Form (SRF)'!E753),COUNTIF('SRF Drop Downs'!$C$2:$C$4,'Sponsor Response Form (SRF)'!F753),COUNTIF('SRF Drop Downs'!$D$2:$D$6,'Sponsor Response Form (SRF)'!G753),COUNTIF('SRF Drop Downs'!$A$2:$A$5,'Sponsor Response Form (SRF)'!H753),COUNTIF('SRF Drop Downs'!$A$2:$A$4,'Sponsor Response Form (SRF)'!I753),COUNTIF('SRF Drop Downs'!$A$2:$A$5,'Sponsor Response Form (SRF)'!J753),COUNTIF('SRF Drop Downs'!$E$2:$E$7,'Sponsor Response Form (SRF)'!K753),COUNTIF('SRF Drop Downs'!$A$2:$A$4,'Sponsor Response Form (SRF)'!L753),COUNTIF('SRF Drop Downs'!$A$2:$A$4,'Sponsor Response Form (SRF)'!M753),COUNTIF('SRF Drop Downs'!$A$2:$A$4,'Sponsor Response Form (SRF)'!N753),COUNTIF('SRF Drop Downs'!$A$2:$A$4,'Sponsor Response Form (SRF)'!O753),COUNTIF('SRF Drop Downs'!$A$2:$A$4,'Sponsor Response Form (SRF)'!P753),COUNTIF('SRF Drop Downs'!$A$2:$A$4,'Sponsor Response Form (SRF)'!Q753),COUNTIF('SRF Drop Downs'!$A$2:$A$4,'Sponsor Response Form (SRF)'!R753)),"Complete","Incomplete"))</f>
        <v/>
      </c>
      <c r="T753" s="25" t="str">
        <f>IF(S753="Complete",IF(AND(NOT(ISNA(VLOOKUP(CONCATENATE(D753,E753,F753,G753,H753,I753,J753,K753),'SRF Drop Downs'!G:G,1,FALSE))),IF(AND(G753&lt;&gt;"C3",K753&lt;&gt;"O5"),IF(SUM(COUNTIF(L753:R753,"Y"),COUNTIF(L753:R753,"N"))=0,"V","I"),IF(COUNTIF(L753:R753,"Y"),"V","I"))="V", IF(AND('Sponsor Response Form (SRF)'!D753="M1", COUNTIF('OMS Response Form (ORF)'!C:C, B753)&gt;0), "I", "V")="V"), "Valid","Invalid")," ")</f>
        <v xml:space="preserve"> </v>
      </c>
    </row>
    <row r="754" spans="1:20" x14ac:dyDescent="0.25">
      <c r="A754" s="69"/>
      <c r="B754" s="70"/>
      <c r="C754" s="71"/>
      <c r="D754" s="72"/>
      <c r="E754" s="72"/>
      <c r="F754" s="72"/>
      <c r="G754" s="72"/>
      <c r="H754" s="72"/>
      <c r="I754" s="72"/>
      <c r="J754" s="72"/>
      <c r="K754" s="72"/>
      <c r="L754" s="72"/>
      <c r="M754" s="72"/>
      <c r="N754" s="72"/>
      <c r="O754" s="72"/>
      <c r="P754" s="72"/>
      <c r="Q754" s="72"/>
      <c r="R754" s="72"/>
      <c r="S754" s="24" t="str">
        <f>IF(COUNTA(A754:R754)=0,"",IF(AND(COUNTA(A754:C754)=3,COUNTIF('SRF Drop Downs'!$B$2:$B$5,'Sponsor Response Form (SRF)'!D754),COUNTIF('SRF Drop Downs'!$F$2:$F$5,'Sponsor Response Form (SRF)'!E754),COUNTIF('SRF Drop Downs'!$C$2:$C$4,'Sponsor Response Form (SRF)'!F754),COUNTIF('SRF Drop Downs'!$D$2:$D$6,'Sponsor Response Form (SRF)'!G754),COUNTIF('SRF Drop Downs'!$A$2:$A$5,'Sponsor Response Form (SRF)'!H754),COUNTIF('SRF Drop Downs'!$A$2:$A$4,'Sponsor Response Form (SRF)'!I754),COUNTIF('SRF Drop Downs'!$A$2:$A$5,'Sponsor Response Form (SRF)'!J754),COUNTIF('SRF Drop Downs'!$E$2:$E$7,'Sponsor Response Form (SRF)'!K754),COUNTIF('SRF Drop Downs'!$A$2:$A$4,'Sponsor Response Form (SRF)'!L754),COUNTIF('SRF Drop Downs'!$A$2:$A$4,'Sponsor Response Form (SRF)'!M754),COUNTIF('SRF Drop Downs'!$A$2:$A$4,'Sponsor Response Form (SRF)'!N754),COUNTIF('SRF Drop Downs'!$A$2:$A$4,'Sponsor Response Form (SRF)'!O754),COUNTIF('SRF Drop Downs'!$A$2:$A$4,'Sponsor Response Form (SRF)'!P754),COUNTIF('SRF Drop Downs'!$A$2:$A$4,'Sponsor Response Form (SRF)'!Q754),COUNTIF('SRF Drop Downs'!$A$2:$A$4,'Sponsor Response Form (SRF)'!R754)),"Complete","Incomplete"))</f>
        <v/>
      </c>
      <c r="T754" s="25" t="str">
        <f>IF(S754="Complete",IF(AND(NOT(ISNA(VLOOKUP(CONCATENATE(D754,E754,F754,G754,H754,I754,J754,K754),'SRF Drop Downs'!G:G,1,FALSE))),IF(AND(G754&lt;&gt;"C3",K754&lt;&gt;"O5"),IF(SUM(COUNTIF(L754:R754,"Y"),COUNTIF(L754:R754,"N"))=0,"V","I"),IF(COUNTIF(L754:R754,"Y"),"V","I"))="V", IF(AND('Sponsor Response Form (SRF)'!D754="M1", COUNTIF('OMS Response Form (ORF)'!C:C, B754)&gt;0), "I", "V")="V"), "Valid","Invalid")," ")</f>
        <v xml:space="preserve"> </v>
      </c>
    </row>
    <row r="755" spans="1:20" x14ac:dyDescent="0.25">
      <c r="A755" s="69"/>
      <c r="B755" s="70"/>
      <c r="C755" s="71"/>
      <c r="D755" s="72"/>
      <c r="E755" s="72"/>
      <c r="F755" s="72"/>
      <c r="G755" s="72"/>
      <c r="H755" s="72"/>
      <c r="I755" s="72"/>
      <c r="J755" s="72"/>
      <c r="K755" s="72"/>
      <c r="L755" s="72"/>
      <c r="M755" s="72"/>
      <c r="N755" s="72"/>
      <c r="O755" s="72"/>
      <c r="P755" s="72"/>
      <c r="Q755" s="72"/>
      <c r="R755" s="72"/>
      <c r="S755" s="24" t="str">
        <f>IF(COUNTA(A755:R755)=0,"",IF(AND(COUNTA(A755:C755)=3,COUNTIF('SRF Drop Downs'!$B$2:$B$5,'Sponsor Response Form (SRF)'!D755),COUNTIF('SRF Drop Downs'!$F$2:$F$5,'Sponsor Response Form (SRF)'!E755),COUNTIF('SRF Drop Downs'!$C$2:$C$4,'Sponsor Response Form (SRF)'!F755),COUNTIF('SRF Drop Downs'!$D$2:$D$6,'Sponsor Response Form (SRF)'!G755),COUNTIF('SRF Drop Downs'!$A$2:$A$5,'Sponsor Response Form (SRF)'!H755),COUNTIF('SRF Drop Downs'!$A$2:$A$4,'Sponsor Response Form (SRF)'!I755),COUNTIF('SRF Drop Downs'!$A$2:$A$5,'Sponsor Response Form (SRF)'!J755),COUNTIF('SRF Drop Downs'!$E$2:$E$7,'Sponsor Response Form (SRF)'!K755),COUNTIF('SRF Drop Downs'!$A$2:$A$4,'Sponsor Response Form (SRF)'!L755),COUNTIF('SRF Drop Downs'!$A$2:$A$4,'Sponsor Response Form (SRF)'!M755),COUNTIF('SRF Drop Downs'!$A$2:$A$4,'Sponsor Response Form (SRF)'!N755),COUNTIF('SRF Drop Downs'!$A$2:$A$4,'Sponsor Response Form (SRF)'!O755),COUNTIF('SRF Drop Downs'!$A$2:$A$4,'Sponsor Response Form (SRF)'!P755),COUNTIF('SRF Drop Downs'!$A$2:$A$4,'Sponsor Response Form (SRF)'!Q755),COUNTIF('SRF Drop Downs'!$A$2:$A$4,'Sponsor Response Form (SRF)'!R755)),"Complete","Incomplete"))</f>
        <v/>
      </c>
      <c r="T755" s="25" t="str">
        <f>IF(S755="Complete",IF(AND(NOT(ISNA(VLOOKUP(CONCATENATE(D755,E755,F755,G755,H755,I755,J755,K755),'SRF Drop Downs'!G:G,1,FALSE))),IF(AND(G755&lt;&gt;"C3",K755&lt;&gt;"O5"),IF(SUM(COUNTIF(L755:R755,"Y"),COUNTIF(L755:R755,"N"))=0,"V","I"),IF(COUNTIF(L755:R755,"Y"),"V","I"))="V", IF(AND('Sponsor Response Form (SRF)'!D755="M1", COUNTIF('OMS Response Form (ORF)'!C:C, B755)&gt;0), "I", "V")="V"), "Valid","Invalid")," ")</f>
        <v xml:space="preserve"> </v>
      </c>
    </row>
    <row r="756" spans="1:20" x14ac:dyDescent="0.25">
      <c r="A756" s="69"/>
      <c r="B756" s="70"/>
      <c r="C756" s="71"/>
      <c r="D756" s="72"/>
      <c r="E756" s="72"/>
      <c r="F756" s="72"/>
      <c r="G756" s="72"/>
      <c r="H756" s="72"/>
      <c r="I756" s="72"/>
      <c r="J756" s="72"/>
      <c r="K756" s="72"/>
      <c r="L756" s="72"/>
      <c r="M756" s="72"/>
      <c r="N756" s="72"/>
      <c r="O756" s="72"/>
      <c r="P756" s="72"/>
      <c r="Q756" s="72"/>
      <c r="R756" s="72"/>
      <c r="S756" s="24" t="str">
        <f>IF(COUNTA(A756:R756)=0,"",IF(AND(COUNTA(A756:C756)=3,COUNTIF('SRF Drop Downs'!$B$2:$B$5,'Sponsor Response Form (SRF)'!D756),COUNTIF('SRF Drop Downs'!$F$2:$F$5,'Sponsor Response Form (SRF)'!E756),COUNTIF('SRF Drop Downs'!$C$2:$C$4,'Sponsor Response Form (SRF)'!F756),COUNTIF('SRF Drop Downs'!$D$2:$D$6,'Sponsor Response Form (SRF)'!G756),COUNTIF('SRF Drop Downs'!$A$2:$A$5,'Sponsor Response Form (SRF)'!H756),COUNTIF('SRF Drop Downs'!$A$2:$A$4,'Sponsor Response Form (SRF)'!I756),COUNTIF('SRF Drop Downs'!$A$2:$A$5,'Sponsor Response Form (SRF)'!J756),COUNTIF('SRF Drop Downs'!$E$2:$E$7,'Sponsor Response Form (SRF)'!K756),COUNTIF('SRF Drop Downs'!$A$2:$A$4,'Sponsor Response Form (SRF)'!L756),COUNTIF('SRF Drop Downs'!$A$2:$A$4,'Sponsor Response Form (SRF)'!M756),COUNTIF('SRF Drop Downs'!$A$2:$A$4,'Sponsor Response Form (SRF)'!N756),COUNTIF('SRF Drop Downs'!$A$2:$A$4,'Sponsor Response Form (SRF)'!O756),COUNTIF('SRF Drop Downs'!$A$2:$A$4,'Sponsor Response Form (SRF)'!P756),COUNTIF('SRF Drop Downs'!$A$2:$A$4,'Sponsor Response Form (SRF)'!Q756),COUNTIF('SRF Drop Downs'!$A$2:$A$4,'Sponsor Response Form (SRF)'!R756)),"Complete","Incomplete"))</f>
        <v/>
      </c>
      <c r="T756" s="25" t="str">
        <f>IF(S756="Complete",IF(AND(NOT(ISNA(VLOOKUP(CONCATENATE(D756,E756,F756,G756,H756,I756,J756,K756),'SRF Drop Downs'!G:G,1,FALSE))),IF(AND(G756&lt;&gt;"C3",K756&lt;&gt;"O5"),IF(SUM(COUNTIF(L756:R756,"Y"),COUNTIF(L756:R756,"N"))=0,"V","I"),IF(COUNTIF(L756:R756,"Y"),"V","I"))="V", IF(AND('Sponsor Response Form (SRF)'!D756="M1", COUNTIF('OMS Response Form (ORF)'!C:C, B756)&gt;0), "I", "V")="V"), "Valid","Invalid")," ")</f>
        <v xml:space="preserve"> </v>
      </c>
    </row>
    <row r="757" spans="1:20" x14ac:dyDescent="0.25">
      <c r="A757" s="69"/>
      <c r="B757" s="70"/>
      <c r="C757" s="71"/>
      <c r="D757" s="72"/>
      <c r="E757" s="72"/>
      <c r="F757" s="72"/>
      <c r="G757" s="72"/>
      <c r="H757" s="72"/>
      <c r="I757" s="72"/>
      <c r="J757" s="72"/>
      <c r="K757" s="72"/>
      <c r="L757" s="72"/>
      <c r="M757" s="72"/>
      <c r="N757" s="72"/>
      <c r="O757" s="72"/>
      <c r="P757" s="72"/>
      <c r="Q757" s="72"/>
      <c r="R757" s="72"/>
      <c r="S757" s="24" t="str">
        <f>IF(COUNTA(A757:R757)=0,"",IF(AND(COUNTA(A757:C757)=3,COUNTIF('SRF Drop Downs'!$B$2:$B$5,'Sponsor Response Form (SRF)'!D757),COUNTIF('SRF Drop Downs'!$F$2:$F$5,'Sponsor Response Form (SRF)'!E757),COUNTIF('SRF Drop Downs'!$C$2:$C$4,'Sponsor Response Form (SRF)'!F757),COUNTIF('SRF Drop Downs'!$D$2:$D$6,'Sponsor Response Form (SRF)'!G757),COUNTIF('SRF Drop Downs'!$A$2:$A$5,'Sponsor Response Form (SRF)'!H757),COUNTIF('SRF Drop Downs'!$A$2:$A$4,'Sponsor Response Form (SRF)'!I757),COUNTIF('SRF Drop Downs'!$A$2:$A$5,'Sponsor Response Form (SRF)'!J757),COUNTIF('SRF Drop Downs'!$E$2:$E$7,'Sponsor Response Form (SRF)'!K757),COUNTIF('SRF Drop Downs'!$A$2:$A$4,'Sponsor Response Form (SRF)'!L757),COUNTIF('SRF Drop Downs'!$A$2:$A$4,'Sponsor Response Form (SRF)'!M757),COUNTIF('SRF Drop Downs'!$A$2:$A$4,'Sponsor Response Form (SRF)'!N757),COUNTIF('SRF Drop Downs'!$A$2:$A$4,'Sponsor Response Form (SRF)'!O757),COUNTIF('SRF Drop Downs'!$A$2:$A$4,'Sponsor Response Form (SRF)'!P757),COUNTIF('SRF Drop Downs'!$A$2:$A$4,'Sponsor Response Form (SRF)'!Q757),COUNTIF('SRF Drop Downs'!$A$2:$A$4,'Sponsor Response Form (SRF)'!R757)),"Complete","Incomplete"))</f>
        <v/>
      </c>
      <c r="T757" s="25" t="str">
        <f>IF(S757="Complete",IF(AND(NOT(ISNA(VLOOKUP(CONCATENATE(D757,E757,F757,G757,H757,I757,J757,K757),'SRF Drop Downs'!G:G,1,FALSE))),IF(AND(G757&lt;&gt;"C3",K757&lt;&gt;"O5"),IF(SUM(COUNTIF(L757:R757,"Y"),COUNTIF(L757:R757,"N"))=0,"V","I"),IF(COUNTIF(L757:R757,"Y"),"V","I"))="V", IF(AND('Sponsor Response Form (SRF)'!D757="M1", COUNTIF('OMS Response Form (ORF)'!C:C, B757)&gt;0), "I", "V")="V"), "Valid","Invalid")," ")</f>
        <v xml:space="preserve"> </v>
      </c>
    </row>
    <row r="758" spans="1:20" x14ac:dyDescent="0.25">
      <c r="A758" s="69"/>
      <c r="B758" s="70"/>
      <c r="C758" s="71"/>
      <c r="D758" s="72"/>
      <c r="E758" s="72"/>
      <c r="F758" s="72"/>
      <c r="G758" s="72"/>
      <c r="H758" s="72"/>
      <c r="I758" s="72"/>
      <c r="J758" s="72"/>
      <c r="K758" s="72"/>
      <c r="L758" s="72"/>
      <c r="M758" s="72"/>
      <c r="N758" s="72"/>
      <c r="O758" s="72"/>
      <c r="P758" s="72"/>
      <c r="Q758" s="72"/>
      <c r="R758" s="72"/>
      <c r="S758" s="24" t="str">
        <f>IF(COUNTA(A758:R758)=0,"",IF(AND(COUNTA(A758:C758)=3,COUNTIF('SRF Drop Downs'!$B$2:$B$5,'Sponsor Response Form (SRF)'!D758),COUNTIF('SRF Drop Downs'!$F$2:$F$5,'Sponsor Response Form (SRF)'!E758),COUNTIF('SRF Drop Downs'!$C$2:$C$4,'Sponsor Response Form (SRF)'!F758),COUNTIF('SRF Drop Downs'!$D$2:$D$6,'Sponsor Response Form (SRF)'!G758),COUNTIF('SRF Drop Downs'!$A$2:$A$5,'Sponsor Response Form (SRF)'!H758),COUNTIF('SRF Drop Downs'!$A$2:$A$4,'Sponsor Response Form (SRF)'!I758),COUNTIF('SRF Drop Downs'!$A$2:$A$5,'Sponsor Response Form (SRF)'!J758),COUNTIF('SRF Drop Downs'!$E$2:$E$7,'Sponsor Response Form (SRF)'!K758),COUNTIF('SRF Drop Downs'!$A$2:$A$4,'Sponsor Response Form (SRF)'!L758),COUNTIF('SRF Drop Downs'!$A$2:$A$4,'Sponsor Response Form (SRF)'!M758),COUNTIF('SRF Drop Downs'!$A$2:$A$4,'Sponsor Response Form (SRF)'!N758),COUNTIF('SRF Drop Downs'!$A$2:$A$4,'Sponsor Response Form (SRF)'!O758),COUNTIF('SRF Drop Downs'!$A$2:$A$4,'Sponsor Response Form (SRF)'!P758),COUNTIF('SRF Drop Downs'!$A$2:$A$4,'Sponsor Response Form (SRF)'!Q758),COUNTIF('SRF Drop Downs'!$A$2:$A$4,'Sponsor Response Form (SRF)'!R758)),"Complete","Incomplete"))</f>
        <v/>
      </c>
      <c r="T758" s="25" t="str">
        <f>IF(S758="Complete",IF(AND(NOT(ISNA(VLOOKUP(CONCATENATE(D758,E758,F758,G758,H758,I758,J758,K758),'SRF Drop Downs'!G:G,1,FALSE))),IF(AND(G758&lt;&gt;"C3",K758&lt;&gt;"O5"),IF(SUM(COUNTIF(L758:R758,"Y"),COUNTIF(L758:R758,"N"))=0,"V","I"),IF(COUNTIF(L758:R758,"Y"),"V","I"))="V", IF(AND('Sponsor Response Form (SRF)'!D758="M1", COUNTIF('OMS Response Form (ORF)'!C:C, B758)&gt;0), "I", "V")="V"), "Valid","Invalid")," ")</f>
        <v xml:space="preserve"> </v>
      </c>
    </row>
    <row r="759" spans="1:20" x14ac:dyDescent="0.25">
      <c r="A759" s="69"/>
      <c r="B759" s="70"/>
      <c r="C759" s="71"/>
      <c r="D759" s="72"/>
      <c r="E759" s="72"/>
      <c r="F759" s="72"/>
      <c r="G759" s="72"/>
      <c r="H759" s="72"/>
      <c r="I759" s="72"/>
      <c r="J759" s="72"/>
      <c r="K759" s="72"/>
      <c r="L759" s="72"/>
      <c r="M759" s="72"/>
      <c r="N759" s="72"/>
      <c r="O759" s="72"/>
      <c r="P759" s="72"/>
      <c r="Q759" s="72"/>
      <c r="R759" s="72"/>
      <c r="S759" s="24" t="str">
        <f>IF(COUNTA(A759:R759)=0,"",IF(AND(COUNTA(A759:C759)=3,COUNTIF('SRF Drop Downs'!$B$2:$B$5,'Sponsor Response Form (SRF)'!D759),COUNTIF('SRF Drop Downs'!$F$2:$F$5,'Sponsor Response Form (SRF)'!E759),COUNTIF('SRF Drop Downs'!$C$2:$C$4,'Sponsor Response Form (SRF)'!F759),COUNTIF('SRF Drop Downs'!$D$2:$D$6,'Sponsor Response Form (SRF)'!G759),COUNTIF('SRF Drop Downs'!$A$2:$A$5,'Sponsor Response Form (SRF)'!H759),COUNTIF('SRF Drop Downs'!$A$2:$A$4,'Sponsor Response Form (SRF)'!I759),COUNTIF('SRF Drop Downs'!$A$2:$A$5,'Sponsor Response Form (SRF)'!J759),COUNTIF('SRF Drop Downs'!$E$2:$E$7,'Sponsor Response Form (SRF)'!K759),COUNTIF('SRF Drop Downs'!$A$2:$A$4,'Sponsor Response Form (SRF)'!L759),COUNTIF('SRF Drop Downs'!$A$2:$A$4,'Sponsor Response Form (SRF)'!M759),COUNTIF('SRF Drop Downs'!$A$2:$A$4,'Sponsor Response Form (SRF)'!N759),COUNTIF('SRF Drop Downs'!$A$2:$A$4,'Sponsor Response Form (SRF)'!O759),COUNTIF('SRF Drop Downs'!$A$2:$A$4,'Sponsor Response Form (SRF)'!P759),COUNTIF('SRF Drop Downs'!$A$2:$A$4,'Sponsor Response Form (SRF)'!Q759),COUNTIF('SRF Drop Downs'!$A$2:$A$4,'Sponsor Response Form (SRF)'!R759)),"Complete","Incomplete"))</f>
        <v/>
      </c>
      <c r="T759" s="25" t="str">
        <f>IF(S759="Complete",IF(AND(NOT(ISNA(VLOOKUP(CONCATENATE(D759,E759,F759,G759,H759,I759,J759,K759),'SRF Drop Downs'!G:G,1,FALSE))),IF(AND(G759&lt;&gt;"C3",K759&lt;&gt;"O5"),IF(SUM(COUNTIF(L759:R759,"Y"),COUNTIF(L759:R759,"N"))=0,"V","I"),IF(COUNTIF(L759:R759,"Y"),"V","I"))="V", IF(AND('Sponsor Response Form (SRF)'!D759="M1", COUNTIF('OMS Response Form (ORF)'!C:C, B759)&gt;0), "I", "V")="V"), "Valid","Invalid")," ")</f>
        <v xml:space="preserve"> </v>
      </c>
    </row>
    <row r="760" spans="1:20" x14ac:dyDescent="0.25">
      <c r="A760" s="69"/>
      <c r="B760" s="70"/>
      <c r="C760" s="71"/>
      <c r="D760" s="72"/>
      <c r="E760" s="72"/>
      <c r="F760" s="72"/>
      <c r="G760" s="72"/>
      <c r="H760" s="72"/>
      <c r="I760" s="72"/>
      <c r="J760" s="72"/>
      <c r="K760" s="72"/>
      <c r="L760" s="72"/>
      <c r="M760" s="72"/>
      <c r="N760" s="72"/>
      <c r="O760" s="72"/>
      <c r="P760" s="72"/>
      <c r="Q760" s="72"/>
      <c r="R760" s="72"/>
      <c r="S760" s="24" t="str">
        <f>IF(COUNTA(A760:R760)=0,"",IF(AND(COUNTA(A760:C760)=3,COUNTIF('SRF Drop Downs'!$B$2:$B$5,'Sponsor Response Form (SRF)'!D760),COUNTIF('SRF Drop Downs'!$F$2:$F$5,'Sponsor Response Form (SRF)'!E760),COUNTIF('SRF Drop Downs'!$C$2:$C$4,'Sponsor Response Form (SRF)'!F760),COUNTIF('SRF Drop Downs'!$D$2:$D$6,'Sponsor Response Form (SRF)'!G760),COUNTIF('SRF Drop Downs'!$A$2:$A$5,'Sponsor Response Form (SRF)'!H760),COUNTIF('SRF Drop Downs'!$A$2:$A$4,'Sponsor Response Form (SRF)'!I760),COUNTIF('SRF Drop Downs'!$A$2:$A$5,'Sponsor Response Form (SRF)'!J760),COUNTIF('SRF Drop Downs'!$E$2:$E$7,'Sponsor Response Form (SRF)'!K760),COUNTIF('SRF Drop Downs'!$A$2:$A$4,'Sponsor Response Form (SRF)'!L760),COUNTIF('SRF Drop Downs'!$A$2:$A$4,'Sponsor Response Form (SRF)'!M760),COUNTIF('SRF Drop Downs'!$A$2:$A$4,'Sponsor Response Form (SRF)'!N760),COUNTIF('SRF Drop Downs'!$A$2:$A$4,'Sponsor Response Form (SRF)'!O760),COUNTIF('SRF Drop Downs'!$A$2:$A$4,'Sponsor Response Form (SRF)'!P760),COUNTIF('SRF Drop Downs'!$A$2:$A$4,'Sponsor Response Form (SRF)'!Q760),COUNTIF('SRF Drop Downs'!$A$2:$A$4,'Sponsor Response Form (SRF)'!R760)),"Complete","Incomplete"))</f>
        <v/>
      </c>
      <c r="T760" s="25" t="str">
        <f>IF(S760="Complete",IF(AND(NOT(ISNA(VLOOKUP(CONCATENATE(D760,E760,F760,G760,H760,I760,J760,K760),'SRF Drop Downs'!G:G,1,FALSE))),IF(AND(G760&lt;&gt;"C3",K760&lt;&gt;"O5"),IF(SUM(COUNTIF(L760:R760,"Y"),COUNTIF(L760:R760,"N"))=0,"V","I"),IF(COUNTIF(L760:R760,"Y"),"V","I"))="V", IF(AND('Sponsor Response Form (SRF)'!D760="M1", COUNTIF('OMS Response Form (ORF)'!C:C, B760)&gt;0), "I", "V")="V"), "Valid","Invalid")," ")</f>
        <v xml:space="preserve"> </v>
      </c>
    </row>
    <row r="761" spans="1:20" x14ac:dyDescent="0.25">
      <c r="A761" s="69"/>
      <c r="B761" s="70"/>
      <c r="C761" s="71"/>
      <c r="D761" s="72"/>
      <c r="E761" s="72"/>
      <c r="F761" s="72"/>
      <c r="G761" s="72"/>
      <c r="H761" s="72"/>
      <c r="I761" s="72"/>
      <c r="J761" s="72"/>
      <c r="K761" s="72"/>
      <c r="L761" s="72"/>
      <c r="M761" s="72"/>
      <c r="N761" s="72"/>
      <c r="O761" s="72"/>
      <c r="P761" s="72"/>
      <c r="Q761" s="72"/>
      <c r="R761" s="72"/>
      <c r="S761" s="24" t="str">
        <f>IF(COUNTA(A761:R761)=0,"",IF(AND(COUNTA(A761:C761)=3,COUNTIF('SRF Drop Downs'!$B$2:$B$5,'Sponsor Response Form (SRF)'!D761),COUNTIF('SRF Drop Downs'!$F$2:$F$5,'Sponsor Response Form (SRF)'!E761),COUNTIF('SRF Drop Downs'!$C$2:$C$4,'Sponsor Response Form (SRF)'!F761),COUNTIF('SRF Drop Downs'!$D$2:$D$6,'Sponsor Response Form (SRF)'!G761),COUNTIF('SRF Drop Downs'!$A$2:$A$5,'Sponsor Response Form (SRF)'!H761),COUNTIF('SRF Drop Downs'!$A$2:$A$4,'Sponsor Response Form (SRF)'!I761),COUNTIF('SRF Drop Downs'!$A$2:$A$5,'Sponsor Response Form (SRF)'!J761),COUNTIF('SRF Drop Downs'!$E$2:$E$7,'Sponsor Response Form (SRF)'!K761),COUNTIF('SRF Drop Downs'!$A$2:$A$4,'Sponsor Response Form (SRF)'!L761),COUNTIF('SRF Drop Downs'!$A$2:$A$4,'Sponsor Response Form (SRF)'!M761),COUNTIF('SRF Drop Downs'!$A$2:$A$4,'Sponsor Response Form (SRF)'!N761),COUNTIF('SRF Drop Downs'!$A$2:$A$4,'Sponsor Response Form (SRF)'!O761),COUNTIF('SRF Drop Downs'!$A$2:$A$4,'Sponsor Response Form (SRF)'!P761),COUNTIF('SRF Drop Downs'!$A$2:$A$4,'Sponsor Response Form (SRF)'!Q761),COUNTIF('SRF Drop Downs'!$A$2:$A$4,'Sponsor Response Form (SRF)'!R761)),"Complete","Incomplete"))</f>
        <v/>
      </c>
      <c r="T761" s="25" t="str">
        <f>IF(S761="Complete",IF(AND(NOT(ISNA(VLOOKUP(CONCATENATE(D761,E761,F761,G761,H761,I761,J761,K761),'SRF Drop Downs'!G:G,1,FALSE))),IF(AND(G761&lt;&gt;"C3",K761&lt;&gt;"O5"),IF(SUM(COUNTIF(L761:R761,"Y"),COUNTIF(L761:R761,"N"))=0,"V","I"),IF(COUNTIF(L761:R761,"Y"),"V","I"))="V", IF(AND('Sponsor Response Form (SRF)'!D761="M1", COUNTIF('OMS Response Form (ORF)'!C:C, B761)&gt;0), "I", "V")="V"), "Valid","Invalid")," ")</f>
        <v xml:space="preserve"> </v>
      </c>
    </row>
    <row r="762" spans="1:20" x14ac:dyDescent="0.25">
      <c r="A762" s="69"/>
      <c r="B762" s="70"/>
      <c r="C762" s="71"/>
      <c r="D762" s="72"/>
      <c r="E762" s="72"/>
      <c r="F762" s="72"/>
      <c r="G762" s="72"/>
      <c r="H762" s="72"/>
      <c r="I762" s="72"/>
      <c r="J762" s="72"/>
      <c r="K762" s="72"/>
      <c r="L762" s="72"/>
      <c r="M762" s="72"/>
      <c r="N762" s="72"/>
      <c r="O762" s="72"/>
      <c r="P762" s="72"/>
      <c r="Q762" s="72"/>
      <c r="R762" s="72"/>
      <c r="S762" s="24" t="str">
        <f>IF(COUNTA(A762:R762)=0,"",IF(AND(COUNTA(A762:C762)=3,COUNTIF('SRF Drop Downs'!$B$2:$B$5,'Sponsor Response Form (SRF)'!D762),COUNTIF('SRF Drop Downs'!$F$2:$F$5,'Sponsor Response Form (SRF)'!E762),COUNTIF('SRF Drop Downs'!$C$2:$C$4,'Sponsor Response Form (SRF)'!F762),COUNTIF('SRF Drop Downs'!$D$2:$D$6,'Sponsor Response Form (SRF)'!G762),COUNTIF('SRF Drop Downs'!$A$2:$A$5,'Sponsor Response Form (SRF)'!H762),COUNTIF('SRF Drop Downs'!$A$2:$A$4,'Sponsor Response Form (SRF)'!I762),COUNTIF('SRF Drop Downs'!$A$2:$A$5,'Sponsor Response Form (SRF)'!J762),COUNTIF('SRF Drop Downs'!$E$2:$E$7,'Sponsor Response Form (SRF)'!K762),COUNTIF('SRF Drop Downs'!$A$2:$A$4,'Sponsor Response Form (SRF)'!L762),COUNTIF('SRF Drop Downs'!$A$2:$A$4,'Sponsor Response Form (SRF)'!M762),COUNTIF('SRF Drop Downs'!$A$2:$A$4,'Sponsor Response Form (SRF)'!N762),COUNTIF('SRF Drop Downs'!$A$2:$A$4,'Sponsor Response Form (SRF)'!O762),COUNTIF('SRF Drop Downs'!$A$2:$A$4,'Sponsor Response Form (SRF)'!P762),COUNTIF('SRF Drop Downs'!$A$2:$A$4,'Sponsor Response Form (SRF)'!Q762),COUNTIF('SRF Drop Downs'!$A$2:$A$4,'Sponsor Response Form (SRF)'!R762)),"Complete","Incomplete"))</f>
        <v/>
      </c>
      <c r="T762" s="25" t="str">
        <f>IF(S762="Complete",IF(AND(NOT(ISNA(VLOOKUP(CONCATENATE(D762,E762,F762,G762,H762,I762,J762,K762),'SRF Drop Downs'!G:G,1,FALSE))),IF(AND(G762&lt;&gt;"C3",K762&lt;&gt;"O5"),IF(SUM(COUNTIF(L762:R762,"Y"),COUNTIF(L762:R762,"N"))=0,"V","I"),IF(COUNTIF(L762:R762,"Y"),"V","I"))="V", IF(AND('Sponsor Response Form (SRF)'!D762="M1", COUNTIF('OMS Response Form (ORF)'!C:C, B762)&gt;0), "I", "V")="V"), "Valid","Invalid")," ")</f>
        <v xml:space="preserve"> </v>
      </c>
    </row>
    <row r="763" spans="1:20" x14ac:dyDescent="0.25">
      <c r="A763" s="69"/>
      <c r="B763" s="70"/>
      <c r="C763" s="71"/>
      <c r="D763" s="72"/>
      <c r="E763" s="72"/>
      <c r="F763" s="72"/>
      <c r="G763" s="72"/>
      <c r="H763" s="72"/>
      <c r="I763" s="72"/>
      <c r="J763" s="72"/>
      <c r="K763" s="72"/>
      <c r="L763" s="72"/>
      <c r="M763" s="72"/>
      <c r="N763" s="72"/>
      <c r="O763" s="72"/>
      <c r="P763" s="72"/>
      <c r="Q763" s="72"/>
      <c r="R763" s="72"/>
      <c r="S763" s="24" t="str">
        <f>IF(COUNTA(A763:R763)=0,"",IF(AND(COUNTA(A763:C763)=3,COUNTIF('SRF Drop Downs'!$B$2:$B$5,'Sponsor Response Form (SRF)'!D763),COUNTIF('SRF Drop Downs'!$F$2:$F$5,'Sponsor Response Form (SRF)'!E763),COUNTIF('SRF Drop Downs'!$C$2:$C$4,'Sponsor Response Form (SRF)'!F763),COUNTIF('SRF Drop Downs'!$D$2:$D$6,'Sponsor Response Form (SRF)'!G763),COUNTIF('SRF Drop Downs'!$A$2:$A$5,'Sponsor Response Form (SRF)'!H763),COUNTIF('SRF Drop Downs'!$A$2:$A$4,'Sponsor Response Form (SRF)'!I763),COUNTIF('SRF Drop Downs'!$A$2:$A$5,'Sponsor Response Form (SRF)'!J763),COUNTIF('SRF Drop Downs'!$E$2:$E$7,'Sponsor Response Form (SRF)'!K763),COUNTIF('SRF Drop Downs'!$A$2:$A$4,'Sponsor Response Form (SRF)'!L763),COUNTIF('SRF Drop Downs'!$A$2:$A$4,'Sponsor Response Form (SRF)'!M763),COUNTIF('SRF Drop Downs'!$A$2:$A$4,'Sponsor Response Form (SRF)'!N763),COUNTIF('SRF Drop Downs'!$A$2:$A$4,'Sponsor Response Form (SRF)'!O763),COUNTIF('SRF Drop Downs'!$A$2:$A$4,'Sponsor Response Form (SRF)'!P763),COUNTIF('SRF Drop Downs'!$A$2:$A$4,'Sponsor Response Form (SRF)'!Q763),COUNTIF('SRF Drop Downs'!$A$2:$A$4,'Sponsor Response Form (SRF)'!R763)),"Complete","Incomplete"))</f>
        <v/>
      </c>
      <c r="T763" s="25" t="str">
        <f>IF(S763="Complete",IF(AND(NOT(ISNA(VLOOKUP(CONCATENATE(D763,E763,F763,G763,H763,I763,J763,K763),'SRF Drop Downs'!G:G,1,FALSE))),IF(AND(G763&lt;&gt;"C3",K763&lt;&gt;"O5"),IF(SUM(COUNTIF(L763:R763,"Y"),COUNTIF(L763:R763,"N"))=0,"V","I"),IF(COUNTIF(L763:R763,"Y"),"V","I"))="V", IF(AND('Sponsor Response Form (SRF)'!D763="M1", COUNTIF('OMS Response Form (ORF)'!C:C, B763)&gt;0), "I", "V")="V"), "Valid","Invalid")," ")</f>
        <v xml:space="preserve"> </v>
      </c>
    </row>
    <row r="764" spans="1:20" x14ac:dyDescent="0.25">
      <c r="A764" s="69"/>
      <c r="B764" s="70"/>
      <c r="C764" s="71"/>
      <c r="D764" s="72"/>
      <c r="E764" s="72"/>
      <c r="F764" s="72"/>
      <c r="G764" s="72"/>
      <c r="H764" s="72"/>
      <c r="I764" s="72"/>
      <c r="J764" s="72"/>
      <c r="K764" s="72"/>
      <c r="L764" s="72"/>
      <c r="M764" s="72"/>
      <c r="N764" s="72"/>
      <c r="O764" s="72"/>
      <c r="P764" s="72"/>
      <c r="Q764" s="72"/>
      <c r="R764" s="72"/>
      <c r="S764" s="24" t="str">
        <f>IF(COUNTA(A764:R764)=0,"",IF(AND(COUNTA(A764:C764)=3,COUNTIF('SRF Drop Downs'!$B$2:$B$5,'Sponsor Response Form (SRF)'!D764),COUNTIF('SRF Drop Downs'!$F$2:$F$5,'Sponsor Response Form (SRF)'!E764),COUNTIF('SRF Drop Downs'!$C$2:$C$4,'Sponsor Response Form (SRF)'!F764),COUNTIF('SRF Drop Downs'!$D$2:$D$6,'Sponsor Response Form (SRF)'!G764),COUNTIF('SRF Drop Downs'!$A$2:$A$5,'Sponsor Response Form (SRF)'!H764),COUNTIF('SRF Drop Downs'!$A$2:$A$4,'Sponsor Response Form (SRF)'!I764),COUNTIF('SRF Drop Downs'!$A$2:$A$5,'Sponsor Response Form (SRF)'!J764),COUNTIF('SRF Drop Downs'!$E$2:$E$7,'Sponsor Response Form (SRF)'!K764),COUNTIF('SRF Drop Downs'!$A$2:$A$4,'Sponsor Response Form (SRF)'!L764),COUNTIF('SRF Drop Downs'!$A$2:$A$4,'Sponsor Response Form (SRF)'!M764),COUNTIF('SRF Drop Downs'!$A$2:$A$4,'Sponsor Response Form (SRF)'!N764),COUNTIF('SRF Drop Downs'!$A$2:$A$4,'Sponsor Response Form (SRF)'!O764),COUNTIF('SRF Drop Downs'!$A$2:$A$4,'Sponsor Response Form (SRF)'!P764),COUNTIF('SRF Drop Downs'!$A$2:$A$4,'Sponsor Response Form (SRF)'!Q764),COUNTIF('SRF Drop Downs'!$A$2:$A$4,'Sponsor Response Form (SRF)'!R764)),"Complete","Incomplete"))</f>
        <v/>
      </c>
      <c r="T764" s="25" t="str">
        <f>IF(S764="Complete",IF(AND(NOT(ISNA(VLOOKUP(CONCATENATE(D764,E764,F764,G764,H764,I764,J764,K764),'SRF Drop Downs'!G:G,1,FALSE))),IF(AND(G764&lt;&gt;"C3",K764&lt;&gt;"O5"),IF(SUM(COUNTIF(L764:R764,"Y"),COUNTIF(L764:R764,"N"))=0,"V","I"),IF(COUNTIF(L764:R764,"Y"),"V","I"))="V", IF(AND('Sponsor Response Form (SRF)'!D764="M1", COUNTIF('OMS Response Form (ORF)'!C:C, B764)&gt;0), "I", "V")="V"), "Valid","Invalid")," ")</f>
        <v xml:space="preserve"> </v>
      </c>
    </row>
    <row r="765" spans="1:20" x14ac:dyDescent="0.25">
      <c r="A765" s="69"/>
      <c r="B765" s="70"/>
      <c r="C765" s="71"/>
      <c r="D765" s="72"/>
      <c r="E765" s="72"/>
      <c r="F765" s="72"/>
      <c r="G765" s="72"/>
      <c r="H765" s="72"/>
      <c r="I765" s="72"/>
      <c r="J765" s="72"/>
      <c r="K765" s="72"/>
      <c r="L765" s="72"/>
      <c r="M765" s="72"/>
      <c r="N765" s="72"/>
      <c r="O765" s="72"/>
      <c r="P765" s="72"/>
      <c r="Q765" s="72"/>
      <c r="R765" s="72"/>
      <c r="S765" s="24" t="str">
        <f>IF(COUNTA(A765:R765)=0,"",IF(AND(COUNTA(A765:C765)=3,COUNTIF('SRF Drop Downs'!$B$2:$B$5,'Sponsor Response Form (SRF)'!D765),COUNTIF('SRF Drop Downs'!$F$2:$F$5,'Sponsor Response Form (SRF)'!E765),COUNTIF('SRF Drop Downs'!$C$2:$C$4,'Sponsor Response Form (SRF)'!F765),COUNTIF('SRF Drop Downs'!$D$2:$D$6,'Sponsor Response Form (SRF)'!G765),COUNTIF('SRF Drop Downs'!$A$2:$A$5,'Sponsor Response Form (SRF)'!H765),COUNTIF('SRF Drop Downs'!$A$2:$A$4,'Sponsor Response Form (SRF)'!I765),COUNTIF('SRF Drop Downs'!$A$2:$A$5,'Sponsor Response Form (SRF)'!J765),COUNTIF('SRF Drop Downs'!$E$2:$E$7,'Sponsor Response Form (SRF)'!K765),COUNTIF('SRF Drop Downs'!$A$2:$A$4,'Sponsor Response Form (SRF)'!L765),COUNTIF('SRF Drop Downs'!$A$2:$A$4,'Sponsor Response Form (SRF)'!M765),COUNTIF('SRF Drop Downs'!$A$2:$A$4,'Sponsor Response Form (SRF)'!N765),COUNTIF('SRF Drop Downs'!$A$2:$A$4,'Sponsor Response Form (SRF)'!O765),COUNTIF('SRF Drop Downs'!$A$2:$A$4,'Sponsor Response Form (SRF)'!P765),COUNTIF('SRF Drop Downs'!$A$2:$A$4,'Sponsor Response Form (SRF)'!Q765),COUNTIF('SRF Drop Downs'!$A$2:$A$4,'Sponsor Response Form (SRF)'!R765)),"Complete","Incomplete"))</f>
        <v/>
      </c>
      <c r="T765" s="25" t="str">
        <f>IF(S765="Complete",IF(AND(NOT(ISNA(VLOOKUP(CONCATENATE(D765,E765,F765,G765,H765,I765,J765,K765),'SRF Drop Downs'!G:G,1,FALSE))),IF(AND(G765&lt;&gt;"C3",K765&lt;&gt;"O5"),IF(SUM(COUNTIF(L765:R765,"Y"),COUNTIF(L765:R765,"N"))=0,"V","I"),IF(COUNTIF(L765:R765,"Y"),"V","I"))="V", IF(AND('Sponsor Response Form (SRF)'!D765="M1", COUNTIF('OMS Response Form (ORF)'!C:C, B765)&gt;0), "I", "V")="V"), "Valid","Invalid")," ")</f>
        <v xml:space="preserve"> </v>
      </c>
    </row>
    <row r="766" spans="1:20" x14ac:dyDescent="0.25">
      <c r="A766" s="69"/>
      <c r="B766" s="70"/>
      <c r="C766" s="71"/>
      <c r="D766" s="72"/>
      <c r="E766" s="72"/>
      <c r="F766" s="72"/>
      <c r="G766" s="72"/>
      <c r="H766" s="72"/>
      <c r="I766" s="72"/>
      <c r="J766" s="72"/>
      <c r="K766" s="72"/>
      <c r="L766" s="72"/>
      <c r="M766" s="72"/>
      <c r="N766" s="72"/>
      <c r="O766" s="72"/>
      <c r="P766" s="72"/>
      <c r="Q766" s="72"/>
      <c r="R766" s="72"/>
      <c r="S766" s="24" t="str">
        <f>IF(COUNTA(A766:R766)=0,"",IF(AND(COUNTA(A766:C766)=3,COUNTIF('SRF Drop Downs'!$B$2:$B$5,'Sponsor Response Form (SRF)'!D766),COUNTIF('SRF Drop Downs'!$F$2:$F$5,'Sponsor Response Form (SRF)'!E766),COUNTIF('SRF Drop Downs'!$C$2:$C$4,'Sponsor Response Form (SRF)'!F766),COUNTIF('SRF Drop Downs'!$D$2:$D$6,'Sponsor Response Form (SRF)'!G766),COUNTIF('SRF Drop Downs'!$A$2:$A$5,'Sponsor Response Form (SRF)'!H766),COUNTIF('SRF Drop Downs'!$A$2:$A$4,'Sponsor Response Form (SRF)'!I766),COUNTIF('SRF Drop Downs'!$A$2:$A$5,'Sponsor Response Form (SRF)'!J766),COUNTIF('SRF Drop Downs'!$E$2:$E$7,'Sponsor Response Form (SRF)'!K766),COUNTIF('SRF Drop Downs'!$A$2:$A$4,'Sponsor Response Form (SRF)'!L766),COUNTIF('SRF Drop Downs'!$A$2:$A$4,'Sponsor Response Form (SRF)'!M766),COUNTIF('SRF Drop Downs'!$A$2:$A$4,'Sponsor Response Form (SRF)'!N766),COUNTIF('SRF Drop Downs'!$A$2:$A$4,'Sponsor Response Form (SRF)'!O766),COUNTIF('SRF Drop Downs'!$A$2:$A$4,'Sponsor Response Form (SRF)'!P766),COUNTIF('SRF Drop Downs'!$A$2:$A$4,'Sponsor Response Form (SRF)'!Q766),COUNTIF('SRF Drop Downs'!$A$2:$A$4,'Sponsor Response Form (SRF)'!R766)),"Complete","Incomplete"))</f>
        <v/>
      </c>
      <c r="T766" s="25" t="str">
        <f>IF(S766="Complete",IF(AND(NOT(ISNA(VLOOKUP(CONCATENATE(D766,E766,F766,G766,H766,I766,J766,K766),'SRF Drop Downs'!G:G,1,FALSE))),IF(AND(G766&lt;&gt;"C3",K766&lt;&gt;"O5"),IF(SUM(COUNTIF(L766:R766,"Y"),COUNTIF(L766:R766,"N"))=0,"V","I"),IF(COUNTIF(L766:R766,"Y"),"V","I"))="V", IF(AND('Sponsor Response Form (SRF)'!D766="M1", COUNTIF('OMS Response Form (ORF)'!C:C, B766)&gt;0), "I", "V")="V"), "Valid","Invalid")," ")</f>
        <v xml:space="preserve"> </v>
      </c>
    </row>
    <row r="767" spans="1:20" x14ac:dyDescent="0.25">
      <c r="A767" s="69"/>
      <c r="B767" s="70"/>
      <c r="C767" s="71"/>
      <c r="D767" s="72"/>
      <c r="E767" s="72"/>
      <c r="F767" s="72"/>
      <c r="G767" s="72"/>
      <c r="H767" s="72"/>
      <c r="I767" s="72"/>
      <c r="J767" s="72"/>
      <c r="K767" s="72"/>
      <c r="L767" s="72"/>
      <c r="M767" s="72"/>
      <c r="N767" s="72"/>
      <c r="O767" s="72"/>
      <c r="P767" s="72"/>
      <c r="Q767" s="72"/>
      <c r="R767" s="72"/>
      <c r="S767" s="24" t="str">
        <f>IF(COUNTA(A767:R767)=0,"",IF(AND(COUNTA(A767:C767)=3,COUNTIF('SRF Drop Downs'!$B$2:$B$5,'Sponsor Response Form (SRF)'!D767),COUNTIF('SRF Drop Downs'!$F$2:$F$5,'Sponsor Response Form (SRF)'!E767),COUNTIF('SRF Drop Downs'!$C$2:$C$4,'Sponsor Response Form (SRF)'!F767),COUNTIF('SRF Drop Downs'!$D$2:$D$6,'Sponsor Response Form (SRF)'!G767),COUNTIF('SRF Drop Downs'!$A$2:$A$5,'Sponsor Response Form (SRF)'!H767),COUNTIF('SRF Drop Downs'!$A$2:$A$4,'Sponsor Response Form (SRF)'!I767),COUNTIF('SRF Drop Downs'!$A$2:$A$5,'Sponsor Response Form (SRF)'!J767),COUNTIF('SRF Drop Downs'!$E$2:$E$7,'Sponsor Response Form (SRF)'!K767),COUNTIF('SRF Drop Downs'!$A$2:$A$4,'Sponsor Response Form (SRF)'!L767),COUNTIF('SRF Drop Downs'!$A$2:$A$4,'Sponsor Response Form (SRF)'!M767),COUNTIF('SRF Drop Downs'!$A$2:$A$4,'Sponsor Response Form (SRF)'!N767),COUNTIF('SRF Drop Downs'!$A$2:$A$4,'Sponsor Response Form (SRF)'!O767),COUNTIF('SRF Drop Downs'!$A$2:$A$4,'Sponsor Response Form (SRF)'!P767),COUNTIF('SRF Drop Downs'!$A$2:$A$4,'Sponsor Response Form (SRF)'!Q767),COUNTIF('SRF Drop Downs'!$A$2:$A$4,'Sponsor Response Form (SRF)'!R767)),"Complete","Incomplete"))</f>
        <v/>
      </c>
      <c r="T767" s="25" t="str">
        <f>IF(S767="Complete",IF(AND(NOT(ISNA(VLOOKUP(CONCATENATE(D767,E767,F767,G767,H767,I767,J767,K767),'SRF Drop Downs'!G:G,1,FALSE))),IF(AND(G767&lt;&gt;"C3",K767&lt;&gt;"O5"),IF(SUM(COUNTIF(L767:R767,"Y"),COUNTIF(L767:R767,"N"))=0,"V","I"),IF(COUNTIF(L767:R767,"Y"),"V","I"))="V", IF(AND('Sponsor Response Form (SRF)'!D767="M1", COUNTIF('OMS Response Form (ORF)'!C:C, B767)&gt;0), "I", "V")="V"), "Valid","Invalid")," ")</f>
        <v xml:space="preserve"> </v>
      </c>
    </row>
    <row r="768" spans="1:20" x14ac:dyDescent="0.25">
      <c r="A768" s="69"/>
      <c r="B768" s="70"/>
      <c r="C768" s="71"/>
      <c r="D768" s="72"/>
      <c r="E768" s="72"/>
      <c r="F768" s="72"/>
      <c r="G768" s="72"/>
      <c r="H768" s="72"/>
      <c r="I768" s="72"/>
      <c r="J768" s="72"/>
      <c r="K768" s="72"/>
      <c r="L768" s="72"/>
      <c r="M768" s="72"/>
      <c r="N768" s="72"/>
      <c r="O768" s="72"/>
      <c r="P768" s="72"/>
      <c r="Q768" s="72"/>
      <c r="R768" s="72"/>
      <c r="S768" s="24" t="str">
        <f>IF(COUNTA(A768:R768)=0,"",IF(AND(COUNTA(A768:C768)=3,COUNTIF('SRF Drop Downs'!$B$2:$B$5,'Sponsor Response Form (SRF)'!D768),COUNTIF('SRF Drop Downs'!$F$2:$F$5,'Sponsor Response Form (SRF)'!E768),COUNTIF('SRF Drop Downs'!$C$2:$C$4,'Sponsor Response Form (SRF)'!F768),COUNTIF('SRF Drop Downs'!$D$2:$D$6,'Sponsor Response Form (SRF)'!G768),COUNTIF('SRF Drop Downs'!$A$2:$A$5,'Sponsor Response Form (SRF)'!H768),COUNTIF('SRF Drop Downs'!$A$2:$A$4,'Sponsor Response Form (SRF)'!I768),COUNTIF('SRF Drop Downs'!$A$2:$A$5,'Sponsor Response Form (SRF)'!J768),COUNTIF('SRF Drop Downs'!$E$2:$E$7,'Sponsor Response Form (SRF)'!K768),COUNTIF('SRF Drop Downs'!$A$2:$A$4,'Sponsor Response Form (SRF)'!L768),COUNTIF('SRF Drop Downs'!$A$2:$A$4,'Sponsor Response Form (SRF)'!M768),COUNTIF('SRF Drop Downs'!$A$2:$A$4,'Sponsor Response Form (SRF)'!N768),COUNTIF('SRF Drop Downs'!$A$2:$A$4,'Sponsor Response Form (SRF)'!O768),COUNTIF('SRF Drop Downs'!$A$2:$A$4,'Sponsor Response Form (SRF)'!P768),COUNTIF('SRF Drop Downs'!$A$2:$A$4,'Sponsor Response Form (SRF)'!Q768),COUNTIF('SRF Drop Downs'!$A$2:$A$4,'Sponsor Response Form (SRF)'!R768)),"Complete","Incomplete"))</f>
        <v/>
      </c>
      <c r="T768" s="25" t="str">
        <f>IF(S768="Complete",IF(AND(NOT(ISNA(VLOOKUP(CONCATENATE(D768,E768,F768,G768,H768,I768,J768,K768),'SRF Drop Downs'!G:G,1,FALSE))),IF(AND(G768&lt;&gt;"C3",K768&lt;&gt;"O5"),IF(SUM(COUNTIF(L768:R768,"Y"),COUNTIF(L768:R768,"N"))=0,"V","I"),IF(COUNTIF(L768:R768,"Y"),"V","I"))="V", IF(AND('Sponsor Response Form (SRF)'!D768="M1", COUNTIF('OMS Response Form (ORF)'!C:C, B768)&gt;0), "I", "V")="V"), "Valid","Invalid")," ")</f>
        <v xml:space="preserve"> </v>
      </c>
    </row>
    <row r="769" spans="1:20" x14ac:dyDescent="0.25">
      <c r="A769" s="69"/>
      <c r="B769" s="70"/>
      <c r="C769" s="71"/>
      <c r="D769" s="72"/>
      <c r="E769" s="72"/>
      <c r="F769" s="72"/>
      <c r="G769" s="72"/>
      <c r="H769" s="72"/>
      <c r="I769" s="72"/>
      <c r="J769" s="72"/>
      <c r="K769" s="72"/>
      <c r="L769" s="72"/>
      <c r="M769" s="72"/>
      <c r="N769" s="72"/>
      <c r="O769" s="72"/>
      <c r="P769" s="72"/>
      <c r="Q769" s="72"/>
      <c r="R769" s="72"/>
      <c r="S769" s="24" t="str">
        <f>IF(COUNTA(A769:R769)=0,"",IF(AND(COUNTA(A769:C769)=3,COUNTIF('SRF Drop Downs'!$B$2:$B$5,'Sponsor Response Form (SRF)'!D769),COUNTIF('SRF Drop Downs'!$F$2:$F$5,'Sponsor Response Form (SRF)'!E769),COUNTIF('SRF Drop Downs'!$C$2:$C$4,'Sponsor Response Form (SRF)'!F769),COUNTIF('SRF Drop Downs'!$D$2:$D$6,'Sponsor Response Form (SRF)'!G769),COUNTIF('SRF Drop Downs'!$A$2:$A$5,'Sponsor Response Form (SRF)'!H769),COUNTIF('SRF Drop Downs'!$A$2:$A$4,'Sponsor Response Form (SRF)'!I769),COUNTIF('SRF Drop Downs'!$A$2:$A$5,'Sponsor Response Form (SRF)'!J769),COUNTIF('SRF Drop Downs'!$E$2:$E$7,'Sponsor Response Form (SRF)'!K769),COUNTIF('SRF Drop Downs'!$A$2:$A$4,'Sponsor Response Form (SRF)'!L769),COUNTIF('SRF Drop Downs'!$A$2:$A$4,'Sponsor Response Form (SRF)'!M769),COUNTIF('SRF Drop Downs'!$A$2:$A$4,'Sponsor Response Form (SRF)'!N769),COUNTIF('SRF Drop Downs'!$A$2:$A$4,'Sponsor Response Form (SRF)'!O769),COUNTIF('SRF Drop Downs'!$A$2:$A$4,'Sponsor Response Form (SRF)'!P769),COUNTIF('SRF Drop Downs'!$A$2:$A$4,'Sponsor Response Form (SRF)'!Q769),COUNTIF('SRF Drop Downs'!$A$2:$A$4,'Sponsor Response Form (SRF)'!R769)),"Complete","Incomplete"))</f>
        <v/>
      </c>
      <c r="T769" s="25" t="str">
        <f>IF(S769="Complete",IF(AND(NOT(ISNA(VLOOKUP(CONCATENATE(D769,E769,F769,G769,H769,I769,J769,K769),'SRF Drop Downs'!G:G,1,FALSE))),IF(AND(G769&lt;&gt;"C3",K769&lt;&gt;"O5"),IF(SUM(COUNTIF(L769:R769,"Y"),COUNTIF(L769:R769,"N"))=0,"V","I"),IF(COUNTIF(L769:R769,"Y"),"V","I"))="V", IF(AND('Sponsor Response Form (SRF)'!D769="M1", COUNTIF('OMS Response Form (ORF)'!C:C, B769)&gt;0), "I", "V")="V"), "Valid","Invalid")," ")</f>
        <v xml:space="preserve"> </v>
      </c>
    </row>
    <row r="770" spans="1:20" x14ac:dyDescent="0.25">
      <c r="A770" s="69"/>
      <c r="B770" s="70"/>
      <c r="C770" s="71"/>
      <c r="D770" s="72"/>
      <c r="E770" s="72"/>
      <c r="F770" s="72"/>
      <c r="G770" s="72"/>
      <c r="H770" s="72"/>
      <c r="I770" s="72"/>
      <c r="J770" s="72"/>
      <c r="K770" s="72"/>
      <c r="L770" s="72"/>
      <c r="M770" s="72"/>
      <c r="N770" s="72"/>
      <c r="O770" s="72"/>
      <c r="P770" s="72"/>
      <c r="Q770" s="72"/>
      <c r="R770" s="72"/>
      <c r="S770" s="24" t="str">
        <f>IF(COUNTA(A770:R770)=0,"",IF(AND(COUNTA(A770:C770)=3,COUNTIF('SRF Drop Downs'!$B$2:$B$5,'Sponsor Response Form (SRF)'!D770),COUNTIF('SRF Drop Downs'!$F$2:$F$5,'Sponsor Response Form (SRF)'!E770),COUNTIF('SRF Drop Downs'!$C$2:$C$4,'Sponsor Response Form (SRF)'!F770),COUNTIF('SRF Drop Downs'!$D$2:$D$6,'Sponsor Response Form (SRF)'!G770),COUNTIF('SRF Drop Downs'!$A$2:$A$5,'Sponsor Response Form (SRF)'!H770),COUNTIF('SRF Drop Downs'!$A$2:$A$4,'Sponsor Response Form (SRF)'!I770),COUNTIF('SRF Drop Downs'!$A$2:$A$5,'Sponsor Response Form (SRF)'!J770),COUNTIF('SRF Drop Downs'!$E$2:$E$7,'Sponsor Response Form (SRF)'!K770),COUNTIF('SRF Drop Downs'!$A$2:$A$4,'Sponsor Response Form (SRF)'!L770),COUNTIF('SRF Drop Downs'!$A$2:$A$4,'Sponsor Response Form (SRF)'!M770),COUNTIF('SRF Drop Downs'!$A$2:$A$4,'Sponsor Response Form (SRF)'!N770),COUNTIF('SRF Drop Downs'!$A$2:$A$4,'Sponsor Response Form (SRF)'!O770),COUNTIF('SRF Drop Downs'!$A$2:$A$4,'Sponsor Response Form (SRF)'!P770),COUNTIF('SRF Drop Downs'!$A$2:$A$4,'Sponsor Response Form (SRF)'!Q770),COUNTIF('SRF Drop Downs'!$A$2:$A$4,'Sponsor Response Form (SRF)'!R770)),"Complete","Incomplete"))</f>
        <v/>
      </c>
      <c r="T770" s="25" t="str">
        <f>IF(S770="Complete",IF(AND(NOT(ISNA(VLOOKUP(CONCATENATE(D770,E770,F770,G770,H770,I770,J770,K770),'SRF Drop Downs'!G:G,1,FALSE))),IF(AND(G770&lt;&gt;"C3",K770&lt;&gt;"O5"),IF(SUM(COUNTIF(L770:R770,"Y"),COUNTIF(L770:R770,"N"))=0,"V","I"),IF(COUNTIF(L770:R770,"Y"),"V","I"))="V", IF(AND('Sponsor Response Form (SRF)'!D770="M1", COUNTIF('OMS Response Form (ORF)'!C:C, B770)&gt;0), "I", "V")="V"), "Valid","Invalid")," ")</f>
        <v xml:space="preserve"> </v>
      </c>
    </row>
    <row r="771" spans="1:20" x14ac:dyDescent="0.25">
      <c r="A771" s="69"/>
      <c r="B771" s="70"/>
      <c r="C771" s="71"/>
      <c r="D771" s="72"/>
      <c r="E771" s="72"/>
      <c r="F771" s="72"/>
      <c r="G771" s="72"/>
      <c r="H771" s="72"/>
      <c r="I771" s="72"/>
      <c r="J771" s="72"/>
      <c r="K771" s="72"/>
      <c r="L771" s="72"/>
      <c r="M771" s="72"/>
      <c r="N771" s="72"/>
      <c r="O771" s="72"/>
      <c r="P771" s="72"/>
      <c r="Q771" s="72"/>
      <c r="R771" s="72"/>
      <c r="S771" s="24" t="str">
        <f>IF(COUNTA(A771:R771)=0,"",IF(AND(COUNTA(A771:C771)=3,COUNTIF('SRF Drop Downs'!$B$2:$B$5,'Sponsor Response Form (SRF)'!D771),COUNTIF('SRF Drop Downs'!$F$2:$F$5,'Sponsor Response Form (SRF)'!E771),COUNTIF('SRF Drop Downs'!$C$2:$C$4,'Sponsor Response Form (SRF)'!F771),COUNTIF('SRF Drop Downs'!$D$2:$D$6,'Sponsor Response Form (SRF)'!G771),COUNTIF('SRF Drop Downs'!$A$2:$A$5,'Sponsor Response Form (SRF)'!H771),COUNTIF('SRF Drop Downs'!$A$2:$A$4,'Sponsor Response Form (SRF)'!I771),COUNTIF('SRF Drop Downs'!$A$2:$A$5,'Sponsor Response Form (SRF)'!J771),COUNTIF('SRF Drop Downs'!$E$2:$E$7,'Sponsor Response Form (SRF)'!K771),COUNTIF('SRF Drop Downs'!$A$2:$A$4,'Sponsor Response Form (SRF)'!L771),COUNTIF('SRF Drop Downs'!$A$2:$A$4,'Sponsor Response Form (SRF)'!M771),COUNTIF('SRF Drop Downs'!$A$2:$A$4,'Sponsor Response Form (SRF)'!N771),COUNTIF('SRF Drop Downs'!$A$2:$A$4,'Sponsor Response Form (SRF)'!O771),COUNTIF('SRF Drop Downs'!$A$2:$A$4,'Sponsor Response Form (SRF)'!P771),COUNTIF('SRF Drop Downs'!$A$2:$A$4,'Sponsor Response Form (SRF)'!Q771),COUNTIF('SRF Drop Downs'!$A$2:$A$4,'Sponsor Response Form (SRF)'!R771)),"Complete","Incomplete"))</f>
        <v/>
      </c>
      <c r="T771" s="25" t="str">
        <f>IF(S771="Complete",IF(AND(NOT(ISNA(VLOOKUP(CONCATENATE(D771,E771,F771,G771,H771,I771,J771,K771),'SRF Drop Downs'!G:G,1,FALSE))),IF(AND(G771&lt;&gt;"C3",K771&lt;&gt;"O5"),IF(SUM(COUNTIF(L771:R771,"Y"),COUNTIF(L771:R771,"N"))=0,"V","I"),IF(COUNTIF(L771:R771,"Y"),"V","I"))="V", IF(AND('Sponsor Response Form (SRF)'!D771="M1", COUNTIF('OMS Response Form (ORF)'!C:C, B771)&gt;0), "I", "V")="V"), "Valid","Invalid")," ")</f>
        <v xml:space="preserve"> </v>
      </c>
    </row>
    <row r="772" spans="1:20" x14ac:dyDescent="0.25">
      <c r="A772" s="69"/>
      <c r="B772" s="70"/>
      <c r="C772" s="71"/>
      <c r="D772" s="72"/>
      <c r="E772" s="72"/>
      <c r="F772" s="72"/>
      <c r="G772" s="72"/>
      <c r="H772" s="72"/>
      <c r="I772" s="72"/>
      <c r="J772" s="72"/>
      <c r="K772" s="72"/>
      <c r="L772" s="72"/>
      <c r="M772" s="72"/>
      <c r="N772" s="72"/>
      <c r="O772" s="72"/>
      <c r="P772" s="72"/>
      <c r="Q772" s="72"/>
      <c r="R772" s="72"/>
      <c r="S772" s="24" t="str">
        <f>IF(COUNTA(A772:R772)=0,"",IF(AND(COUNTA(A772:C772)=3,COUNTIF('SRF Drop Downs'!$B$2:$B$5,'Sponsor Response Form (SRF)'!D772),COUNTIF('SRF Drop Downs'!$F$2:$F$5,'Sponsor Response Form (SRF)'!E772),COUNTIF('SRF Drop Downs'!$C$2:$C$4,'Sponsor Response Form (SRF)'!F772),COUNTIF('SRF Drop Downs'!$D$2:$D$6,'Sponsor Response Form (SRF)'!G772),COUNTIF('SRF Drop Downs'!$A$2:$A$5,'Sponsor Response Form (SRF)'!H772),COUNTIF('SRF Drop Downs'!$A$2:$A$4,'Sponsor Response Form (SRF)'!I772),COUNTIF('SRF Drop Downs'!$A$2:$A$5,'Sponsor Response Form (SRF)'!J772),COUNTIF('SRF Drop Downs'!$E$2:$E$7,'Sponsor Response Form (SRF)'!K772),COUNTIF('SRF Drop Downs'!$A$2:$A$4,'Sponsor Response Form (SRF)'!L772),COUNTIF('SRF Drop Downs'!$A$2:$A$4,'Sponsor Response Form (SRF)'!M772),COUNTIF('SRF Drop Downs'!$A$2:$A$4,'Sponsor Response Form (SRF)'!N772),COUNTIF('SRF Drop Downs'!$A$2:$A$4,'Sponsor Response Form (SRF)'!O772),COUNTIF('SRF Drop Downs'!$A$2:$A$4,'Sponsor Response Form (SRF)'!P772),COUNTIF('SRF Drop Downs'!$A$2:$A$4,'Sponsor Response Form (SRF)'!Q772),COUNTIF('SRF Drop Downs'!$A$2:$A$4,'Sponsor Response Form (SRF)'!R772)),"Complete","Incomplete"))</f>
        <v/>
      </c>
      <c r="T772" s="25" t="str">
        <f>IF(S772="Complete",IF(AND(NOT(ISNA(VLOOKUP(CONCATENATE(D772,E772,F772,G772,H772,I772,J772,K772),'SRF Drop Downs'!G:G,1,FALSE))),IF(AND(G772&lt;&gt;"C3",K772&lt;&gt;"O5"),IF(SUM(COUNTIF(L772:R772,"Y"),COUNTIF(L772:R772,"N"))=0,"V","I"),IF(COUNTIF(L772:R772,"Y"),"V","I"))="V", IF(AND('Sponsor Response Form (SRF)'!D772="M1", COUNTIF('OMS Response Form (ORF)'!C:C, B772)&gt;0), "I", "V")="V"), "Valid","Invalid")," ")</f>
        <v xml:space="preserve"> </v>
      </c>
    </row>
    <row r="773" spans="1:20" x14ac:dyDescent="0.25">
      <c r="A773" s="69"/>
      <c r="B773" s="70"/>
      <c r="C773" s="71"/>
      <c r="D773" s="72"/>
      <c r="E773" s="72"/>
      <c r="F773" s="72"/>
      <c r="G773" s="72"/>
      <c r="H773" s="72"/>
      <c r="I773" s="72"/>
      <c r="J773" s="72"/>
      <c r="K773" s="72"/>
      <c r="L773" s="72"/>
      <c r="M773" s="72"/>
      <c r="N773" s="72"/>
      <c r="O773" s="72"/>
      <c r="P773" s="72"/>
      <c r="Q773" s="72"/>
      <c r="R773" s="72"/>
      <c r="S773" s="24" t="str">
        <f>IF(COUNTA(A773:R773)=0,"",IF(AND(COUNTA(A773:C773)=3,COUNTIF('SRF Drop Downs'!$B$2:$B$5,'Sponsor Response Form (SRF)'!D773),COUNTIF('SRF Drop Downs'!$F$2:$F$5,'Sponsor Response Form (SRF)'!E773),COUNTIF('SRF Drop Downs'!$C$2:$C$4,'Sponsor Response Form (SRF)'!F773),COUNTIF('SRF Drop Downs'!$D$2:$D$6,'Sponsor Response Form (SRF)'!G773),COUNTIF('SRF Drop Downs'!$A$2:$A$5,'Sponsor Response Form (SRF)'!H773),COUNTIF('SRF Drop Downs'!$A$2:$A$4,'Sponsor Response Form (SRF)'!I773),COUNTIF('SRF Drop Downs'!$A$2:$A$5,'Sponsor Response Form (SRF)'!J773),COUNTIF('SRF Drop Downs'!$E$2:$E$7,'Sponsor Response Form (SRF)'!K773),COUNTIF('SRF Drop Downs'!$A$2:$A$4,'Sponsor Response Form (SRF)'!L773),COUNTIF('SRF Drop Downs'!$A$2:$A$4,'Sponsor Response Form (SRF)'!M773),COUNTIF('SRF Drop Downs'!$A$2:$A$4,'Sponsor Response Form (SRF)'!N773),COUNTIF('SRF Drop Downs'!$A$2:$A$4,'Sponsor Response Form (SRF)'!O773),COUNTIF('SRF Drop Downs'!$A$2:$A$4,'Sponsor Response Form (SRF)'!P773),COUNTIF('SRF Drop Downs'!$A$2:$A$4,'Sponsor Response Form (SRF)'!Q773),COUNTIF('SRF Drop Downs'!$A$2:$A$4,'Sponsor Response Form (SRF)'!R773)),"Complete","Incomplete"))</f>
        <v/>
      </c>
      <c r="T773" s="25" t="str">
        <f>IF(S773="Complete",IF(AND(NOT(ISNA(VLOOKUP(CONCATENATE(D773,E773,F773,G773,H773,I773,J773,K773),'SRF Drop Downs'!G:G,1,FALSE))),IF(AND(G773&lt;&gt;"C3",K773&lt;&gt;"O5"),IF(SUM(COUNTIF(L773:R773,"Y"),COUNTIF(L773:R773,"N"))=0,"V","I"),IF(COUNTIF(L773:R773,"Y"),"V","I"))="V", IF(AND('Sponsor Response Form (SRF)'!D773="M1", COUNTIF('OMS Response Form (ORF)'!C:C, B773)&gt;0), "I", "V")="V"), "Valid","Invalid")," ")</f>
        <v xml:space="preserve"> </v>
      </c>
    </row>
    <row r="774" spans="1:20" x14ac:dyDescent="0.25">
      <c r="A774" s="69"/>
      <c r="B774" s="70"/>
      <c r="C774" s="71"/>
      <c r="D774" s="72"/>
      <c r="E774" s="72"/>
      <c r="F774" s="72"/>
      <c r="G774" s="72"/>
      <c r="H774" s="72"/>
      <c r="I774" s="72"/>
      <c r="J774" s="72"/>
      <c r="K774" s="72"/>
      <c r="L774" s="72"/>
      <c r="M774" s="72"/>
      <c r="N774" s="72"/>
      <c r="O774" s="72"/>
      <c r="P774" s="72"/>
      <c r="Q774" s="72"/>
      <c r="R774" s="72"/>
      <c r="S774" s="24" t="str">
        <f>IF(COUNTA(A774:R774)=0,"",IF(AND(COUNTA(A774:C774)=3,COUNTIF('SRF Drop Downs'!$B$2:$B$5,'Sponsor Response Form (SRF)'!D774),COUNTIF('SRF Drop Downs'!$F$2:$F$5,'Sponsor Response Form (SRF)'!E774),COUNTIF('SRF Drop Downs'!$C$2:$C$4,'Sponsor Response Form (SRF)'!F774),COUNTIF('SRF Drop Downs'!$D$2:$D$6,'Sponsor Response Form (SRF)'!G774),COUNTIF('SRF Drop Downs'!$A$2:$A$5,'Sponsor Response Form (SRF)'!H774),COUNTIF('SRF Drop Downs'!$A$2:$A$4,'Sponsor Response Form (SRF)'!I774),COUNTIF('SRF Drop Downs'!$A$2:$A$5,'Sponsor Response Form (SRF)'!J774),COUNTIF('SRF Drop Downs'!$E$2:$E$7,'Sponsor Response Form (SRF)'!K774),COUNTIF('SRF Drop Downs'!$A$2:$A$4,'Sponsor Response Form (SRF)'!L774),COUNTIF('SRF Drop Downs'!$A$2:$A$4,'Sponsor Response Form (SRF)'!M774),COUNTIF('SRF Drop Downs'!$A$2:$A$4,'Sponsor Response Form (SRF)'!N774),COUNTIF('SRF Drop Downs'!$A$2:$A$4,'Sponsor Response Form (SRF)'!O774),COUNTIF('SRF Drop Downs'!$A$2:$A$4,'Sponsor Response Form (SRF)'!P774),COUNTIF('SRF Drop Downs'!$A$2:$A$4,'Sponsor Response Form (SRF)'!Q774),COUNTIF('SRF Drop Downs'!$A$2:$A$4,'Sponsor Response Form (SRF)'!R774)),"Complete","Incomplete"))</f>
        <v/>
      </c>
      <c r="T774" s="25" t="str">
        <f>IF(S774="Complete",IF(AND(NOT(ISNA(VLOOKUP(CONCATENATE(D774,E774,F774,G774,H774,I774,J774,K774),'SRF Drop Downs'!G:G,1,FALSE))),IF(AND(G774&lt;&gt;"C3",K774&lt;&gt;"O5"),IF(SUM(COUNTIF(L774:R774,"Y"),COUNTIF(L774:R774,"N"))=0,"V","I"),IF(COUNTIF(L774:R774,"Y"),"V","I"))="V", IF(AND('Sponsor Response Form (SRF)'!D774="M1", COUNTIF('OMS Response Form (ORF)'!C:C, B774)&gt;0), "I", "V")="V"), "Valid","Invalid")," ")</f>
        <v xml:space="preserve"> </v>
      </c>
    </row>
    <row r="775" spans="1:20" x14ac:dyDescent="0.25">
      <c r="A775" s="69"/>
      <c r="B775" s="70"/>
      <c r="C775" s="71"/>
      <c r="D775" s="72"/>
      <c r="E775" s="72"/>
      <c r="F775" s="72"/>
      <c r="G775" s="72"/>
      <c r="H775" s="72"/>
      <c r="I775" s="72"/>
      <c r="J775" s="72"/>
      <c r="K775" s="72"/>
      <c r="L775" s="72"/>
      <c r="M775" s="72"/>
      <c r="N775" s="72"/>
      <c r="O775" s="72"/>
      <c r="P775" s="72"/>
      <c r="Q775" s="72"/>
      <c r="R775" s="72"/>
      <c r="S775" s="24" t="str">
        <f>IF(COUNTA(A775:R775)=0,"",IF(AND(COUNTA(A775:C775)=3,COUNTIF('SRF Drop Downs'!$B$2:$B$5,'Sponsor Response Form (SRF)'!D775),COUNTIF('SRF Drop Downs'!$F$2:$F$5,'Sponsor Response Form (SRF)'!E775),COUNTIF('SRF Drop Downs'!$C$2:$C$4,'Sponsor Response Form (SRF)'!F775),COUNTIF('SRF Drop Downs'!$D$2:$D$6,'Sponsor Response Form (SRF)'!G775),COUNTIF('SRF Drop Downs'!$A$2:$A$5,'Sponsor Response Form (SRF)'!H775),COUNTIF('SRF Drop Downs'!$A$2:$A$4,'Sponsor Response Form (SRF)'!I775),COUNTIF('SRF Drop Downs'!$A$2:$A$5,'Sponsor Response Form (SRF)'!J775),COUNTIF('SRF Drop Downs'!$E$2:$E$7,'Sponsor Response Form (SRF)'!K775),COUNTIF('SRF Drop Downs'!$A$2:$A$4,'Sponsor Response Form (SRF)'!L775),COUNTIF('SRF Drop Downs'!$A$2:$A$4,'Sponsor Response Form (SRF)'!M775),COUNTIF('SRF Drop Downs'!$A$2:$A$4,'Sponsor Response Form (SRF)'!N775),COUNTIF('SRF Drop Downs'!$A$2:$A$4,'Sponsor Response Form (SRF)'!O775),COUNTIF('SRF Drop Downs'!$A$2:$A$4,'Sponsor Response Form (SRF)'!P775),COUNTIF('SRF Drop Downs'!$A$2:$A$4,'Sponsor Response Form (SRF)'!Q775),COUNTIF('SRF Drop Downs'!$A$2:$A$4,'Sponsor Response Form (SRF)'!R775)),"Complete","Incomplete"))</f>
        <v/>
      </c>
      <c r="T775" s="25" t="str">
        <f>IF(S775="Complete",IF(AND(NOT(ISNA(VLOOKUP(CONCATENATE(D775,E775,F775,G775,H775,I775,J775,K775),'SRF Drop Downs'!G:G,1,FALSE))),IF(AND(G775&lt;&gt;"C3",K775&lt;&gt;"O5"),IF(SUM(COUNTIF(L775:R775,"Y"),COUNTIF(L775:R775,"N"))=0,"V","I"),IF(COUNTIF(L775:R775,"Y"),"V","I"))="V", IF(AND('Sponsor Response Form (SRF)'!D775="M1", COUNTIF('OMS Response Form (ORF)'!C:C, B775)&gt;0), "I", "V")="V"), "Valid","Invalid")," ")</f>
        <v xml:space="preserve"> </v>
      </c>
    </row>
    <row r="776" spans="1:20" x14ac:dyDescent="0.25">
      <c r="A776" s="69"/>
      <c r="B776" s="70"/>
      <c r="C776" s="71"/>
      <c r="D776" s="72"/>
      <c r="E776" s="72"/>
      <c r="F776" s="72"/>
      <c r="G776" s="72"/>
      <c r="H776" s="72"/>
      <c r="I776" s="72"/>
      <c r="J776" s="72"/>
      <c r="K776" s="72"/>
      <c r="L776" s="72"/>
      <c r="M776" s="72"/>
      <c r="N776" s="72"/>
      <c r="O776" s="72"/>
      <c r="P776" s="72"/>
      <c r="Q776" s="72"/>
      <c r="R776" s="72"/>
      <c r="S776" s="24" t="str">
        <f>IF(COUNTA(A776:R776)=0,"",IF(AND(COUNTA(A776:C776)=3,COUNTIF('SRF Drop Downs'!$B$2:$B$5,'Sponsor Response Form (SRF)'!D776),COUNTIF('SRF Drop Downs'!$F$2:$F$5,'Sponsor Response Form (SRF)'!E776),COUNTIF('SRF Drop Downs'!$C$2:$C$4,'Sponsor Response Form (SRF)'!F776),COUNTIF('SRF Drop Downs'!$D$2:$D$6,'Sponsor Response Form (SRF)'!G776),COUNTIF('SRF Drop Downs'!$A$2:$A$5,'Sponsor Response Form (SRF)'!H776),COUNTIF('SRF Drop Downs'!$A$2:$A$4,'Sponsor Response Form (SRF)'!I776),COUNTIF('SRF Drop Downs'!$A$2:$A$5,'Sponsor Response Form (SRF)'!J776),COUNTIF('SRF Drop Downs'!$E$2:$E$7,'Sponsor Response Form (SRF)'!K776),COUNTIF('SRF Drop Downs'!$A$2:$A$4,'Sponsor Response Form (SRF)'!L776),COUNTIF('SRF Drop Downs'!$A$2:$A$4,'Sponsor Response Form (SRF)'!M776),COUNTIF('SRF Drop Downs'!$A$2:$A$4,'Sponsor Response Form (SRF)'!N776),COUNTIF('SRF Drop Downs'!$A$2:$A$4,'Sponsor Response Form (SRF)'!O776),COUNTIF('SRF Drop Downs'!$A$2:$A$4,'Sponsor Response Form (SRF)'!P776),COUNTIF('SRF Drop Downs'!$A$2:$A$4,'Sponsor Response Form (SRF)'!Q776),COUNTIF('SRF Drop Downs'!$A$2:$A$4,'Sponsor Response Form (SRF)'!R776)),"Complete","Incomplete"))</f>
        <v/>
      </c>
      <c r="T776" s="25" t="str">
        <f>IF(S776="Complete",IF(AND(NOT(ISNA(VLOOKUP(CONCATENATE(D776,E776,F776,G776,H776,I776,J776,K776),'SRF Drop Downs'!G:G,1,FALSE))),IF(AND(G776&lt;&gt;"C3",K776&lt;&gt;"O5"),IF(SUM(COUNTIF(L776:R776,"Y"),COUNTIF(L776:R776,"N"))=0,"V","I"),IF(COUNTIF(L776:R776,"Y"),"V","I"))="V", IF(AND('Sponsor Response Form (SRF)'!D776="M1", COUNTIF('OMS Response Form (ORF)'!C:C, B776)&gt;0), "I", "V")="V"), "Valid","Invalid")," ")</f>
        <v xml:space="preserve"> </v>
      </c>
    </row>
    <row r="777" spans="1:20" x14ac:dyDescent="0.25">
      <c r="A777" s="69"/>
      <c r="B777" s="70"/>
      <c r="C777" s="71"/>
      <c r="D777" s="72"/>
      <c r="E777" s="72"/>
      <c r="F777" s="72"/>
      <c r="G777" s="72"/>
      <c r="H777" s="72"/>
      <c r="I777" s="72"/>
      <c r="J777" s="72"/>
      <c r="K777" s="72"/>
      <c r="L777" s="72"/>
      <c r="M777" s="72"/>
      <c r="N777" s="72"/>
      <c r="O777" s="72"/>
      <c r="P777" s="72"/>
      <c r="Q777" s="72"/>
      <c r="R777" s="72"/>
      <c r="S777" s="24" t="str">
        <f>IF(COUNTA(A777:R777)=0,"",IF(AND(COUNTA(A777:C777)=3,COUNTIF('SRF Drop Downs'!$B$2:$B$5,'Sponsor Response Form (SRF)'!D777),COUNTIF('SRF Drop Downs'!$F$2:$F$5,'Sponsor Response Form (SRF)'!E777),COUNTIF('SRF Drop Downs'!$C$2:$C$4,'Sponsor Response Form (SRF)'!F777),COUNTIF('SRF Drop Downs'!$D$2:$D$6,'Sponsor Response Form (SRF)'!G777),COUNTIF('SRF Drop Downs'!$A$2:$A$5,'Sponsor Response Form (SRF)'!H777),COUNTIF('SRF Drop Downs'!$A$2:$A$4,'Sponsor Response Form (SRF)'!I777),COUNTIF('SRF Drop Downs'!$A$2:$A$5,'Sponsor Response Form (SRF)'!J777),COUNTIF('SRF Drop Downs'!$E$2:$E$7,'Sponsor Response Form (SRF)'!K777),COUNTIF('SRF Drop Downs'!$A$2:$A$4,'Sponsor Response Form (SRF)'!L777),COUNTIF('SRF Drop Downs'!$A$2:$A$4,'Sponsor Response Form (SRF)'!M777),COUNTIF('SRF Drop Downs'!$A$2:$A$4,'Sponsor Response Form (SRF)'!N777),COUNTIF('SRF Drop Downs'!$A$2:$A$4,'Sponsor Response Form (SRF)'!O777),COUNTIF('SRF Drop Downs'!$A$2:$A$4,'Sponsor Response Form (SRF)'!P777),COUNTIF('SRF Drop Downs'!$A$2:$A$4,'Sponsor Response Form (SRF)'!Q777),COUNTIF('SRF Drop Downs'!$A$2:$A$4,'Sponsor Response Form (SRF)'!R777)),"Complete","Incomplete"))</f>
        <v/>
      </c>
      <c r="T777" s="25" t="str">
        <f>IF(S777="Complete",IF(AND(NOT(ISNA(VLOOKUP(CONCATENATE(D777,E777,F777,G777,H777,I777,J777,K777),'SRF Drop Downs'!G:G,1,FALSE))),IF(AND(G777&lt;&gt;"C3",K777&lt;&gt;"O5"),IF(SUM(COUNTIF(L777:R777,"Y"),COUNTIF(L777:R777,"N"))=0,"V","I"),IF(COUNTIF(L777:R777,"Y"),"V","I"))="V", IF(AND('Sponsor Response Form (SRF)'!D777="M1", COUNTIF('OMS Response Form (ORF)'!C:C, B777)&gt;0), "I", "V")="V"), "Valid","Invalid")," ")</f>
        <v xml:space="preserve"> </v>
      </c>
    </row>
    <row r="778" spans="1:20" x14ac:dyDescent="0.25">
      <c r="A778" s="69"/>
      <c r="B778" s="70"/>
      <c r="C778" s="71"/>
      <c r="D778" s="72"/>
      <c r="E778" s="72"/>
      <c r="F778" s="72"/>
      <c r="G778" s="72"/>
      <c r="H778" s="72"/>
      <c r="I778" s="72"/>
      <c r="J778" s="72"/>
      <c r="K778" s="72"/>
      <c r="L778" s="72"/>
      <c r="M778" s="72"/>
      <c r="N778" s="72"/>
      <c r="O778" s="72"/>
      <c r="P778" s="72"/>
      <c r="Q778" s="72"/>
      <c r="R778" s="72"/>
      <c r="S778" s="24" t="str">
        <f>IF(COUNTA(A778:R778)=0,"",IF(AND(COUNTA(A778:C778)=3,COUNTIF('SRF Drop Downs'!$B$2:$B$5,'Sponsor Response Form (SRF)'!D778),COUNTIF('SRF Drop Downs'!$F$2:$F$5,'Sponsor Response Form (SRF)'!E778),COUNTIF('SRF Drop Downs'!$C$2:$C$4,'Sponsor Response Form (SRF)'!F778),COUNTIF('SRF Drop Downs'!$D$2:$D$6,'Sponsor Response Form (SRF)'!G778),COUNTIF('SRF Drop Downs'!$A$2:$A$5,'Sponsor Response Form (SRF)'!H778),COUNTIF('SRF Drop Downs'!$A$2:$A$4,'Sponsor Response Form (SRF)'!I778),COUNTIF('SRF Drop Downs'!$A$2:$A$5,'Sponsor Response Form (SRF)'!J778),COUNTIF('SRF Drop Downs'!$E$2:$E$7,'Sponsor Response Form (SRF)'!K778),COUNTIF('SRF Drop Downs'!$A$2:$A$4,'Sponsor Response Form (SRF)'!L778),COUNTIF('SRF Drop Downs'!$A$2:$A$4,'Sponsor Response Form (SRF)'!M778),COUNTIF('SRF Drop Downs'!$A$2:$A$4,'Sponsor Response Form (SRF)'!N778),COUNTIF('SRF Drop Downs'!$A$2:$A$4,'Sponsor Response Form (SRF)'!O778),COUNTIF('SRF Drop Downs'!$A$2:$A$4,'Sponsor Response Form (SRF)'!P778),COUNTIF('SRF Drop Downs'!$A$2:$A$4,'Sponsor Response Form (SRF)'!Q778),COUNTIF('SRF Drop Downs'!$A$2:$A$4,'Sponsor Response Form (SRF)'!R778)),"Complete","Incomplete"))</f>
        <v/>
      </c>
      <c r="T778" s="25" t="str">
        <f>IF(S778="Complete",IF(AND(NOT(ISNA(VLOOKUP(CONCATENATE(D778,E778,F778,G778,H778,I778,J778,K778),'SRF Drop Downs'!G:G,1,FALSE))),IF(AND(G778&lt;&gt;"C3",K778&lt;&gt;"O5"),IF(SUM(COUNTIF(L778:R778,"Y"),COUNTIF(L778:R778,"N"))=0,"V","I"),IF(COUNTIF(L778:R778,"Y"),"V","I"))="V", IF(AND('Sponsor Response Form (SRF)'!D778="M1", COUNTIF('OMS Response Form (ORF)'!C:C, B778)&gt;0), "I", "V")="V"), "Valid","Invalid")," ")</f>
        <v xml:space="preserve"> </v>
      </c>
    </row>
    <row r="779" spans="1:20" x14ac:dyDescent="0.25">
      <c r="A779" s="69"/>
      <c r="B779" s="70"/>
      <c r="C779" s="71"/>
      <c r="D779" s="72"/>
      <c r="E779" s="72"/>
      <c r="F779" s="72"/>
      <c r="G779" s="72"/>
      <c r="H779" s="72"/>
      <c r="I779" s="72"/>
      <c r="J779" s="72"/>
      <c r="K779" s="72"/>
      <c r="L779" s="72"/>
      <c r="M779" s="72"/>
      <c r="N779" s="72"/>
      <c r="O779" s="72"/>
      <c r="P779" s="72"/>
      <c r="Q779" s="72"/>
      <c r="R779" s="72"/>
      <c r="S779" s="24" t="str">
        <f>IF(COUNTA(A779:R779)=0,"",IF(AND(COUNTA(A779:C779)=3,COUNTIF('SRF Drop Downs'!$B$2:$B$5,'Sponsor Response Form (SRF)'!D779),COUNTIF('SRF Drop Downs'!$F$2:$F$5,'Sponsor Response Form (SRF)'!E779),COUNTIF('SRF Drop Downs'!$C$2:$C$4,'Sponsor Response Form (SRF)'!F779),COUNTIF('SRF Drop Downs'!$D$2:$D$6,'Sponsor Response Form (SRF)'!G779),COUNTIF('SRF Drop Downs'!$A$2:$A$5,'Sponsor Response Form (SRF)'!H779),COUNTIF('SRF Drop Downs'!$A$2:$A$4,'Sponsor Response Form (SRF)'!I779),COUNTIF('SRF Drop Downs'!$A$2:$A$5,'Sponsor Response Form (SRF)'!J779),COUNTIF('SRF Drop Downs'!$E$2:$E$7,'Sponsor Response Form (SRF)'!K779),COUNTIF('SRF Drop Downs'!$A$2:$A$4,'Sponsor Response Form (SRF)'!L779),COUNTIF('SRF Drop Downs'!$A$2:$A$4,'Sponsor Response Form (SRF)'!M779),COUNTIF('SRF Drop Downs'!$A$2:$A$4,'Sponsor Response Form (SRF)'!N779),COUNTIF('SRF Drop Downs'!$A$2:$A$4,'Sponsor Response Form (SRF)'!O779),COUNTIF('SRF Drop Downs'!$A$2:$A$4,'Sponsor Response Form (SRF)'!P779),COUNTIF('SRF Drop Downs'!$A$2:$A$4,'Sponsor Response Form (SRF)'!Q779),COUNTIF('SRF Drop Downs'!$A$2:$A$4,'Sponsor Response Form (SRF)'!R779)),"Complete","Incomplete"))</f>
        <v/>
      </c>
      <c r="T779" s="25" t="str">
        <f>IF(S779="Complete",IF(AND(NOT(ISNA(VLOOKUP(CONCATENATE(D779,E779,F779,G779,H779,I779,J779,K779),'SRF Drop Downs'!G:G,1,FALSE))),IF(AND(G779&lt;&gt;"C3",K779&lt;&gt;"O5"),IF(SUM(COUNTIF(L779:R779,"Y"),COUNTIF(L779:R779,"N"))=0,"V","I"),IF(COUNTIF(L779:R779,"Y"),"V","I"))="V", IF(AND('Sponsor Response Form (SRF)'!D779="M1", COUNTIF('OMS Response Form (ORF)'!C:C, B779)&gt;0), "I", "V")="V"), "Valid","Invalid")," ")</f>
        <v xml:space="preserve"> </v>
      </c>
    </row>
    <row r="780" spans="1:20" x14ac:dyDescent="0.25">
      <c r="A780" s="69"/>
      <c r="B780" s="70"/>
      <c r="C780" s="71"/>
      <c r="D780" s="72"/>
      <c r="E780" s="72"/>
      <c r="F780" s="72"/>
      <c r="G780" s="72"/>
      <c r="H780" s="72"/>
      <c r="I780" s="72"/>
      <c r="J780" s="72"/>
      <c r="K780" s="72"/>
      <c r="L780" s="72"/>
      <c r="M780" s="72"/>
      <c r="N780" s="72"/>
      <c r="O780" s="72"/>
      <c r="P780" s="72"/>
      <c r="Q780" s="72"/>
      <c r="R780" s="72"/>
      <c r="S780" s="24" t="str">
        <f>IF(COUNTA(A780:R780)=0,"",IF(AND(COUNTA(A780:C780)=3,COUNTIF('SRF Drop Downs'!$B$2:$B$5,'Sponsor Response Form (SRF)'!D780),COUNTIF('SRF Drop Downs'!$F$2:$F$5,'Sponsor Response Form (SRF)'!E780),COUNTIF('SRF Drop Downs'!$C$2:$C$4,'Sponsor Response Form (SRF)'!F780),COUNTIF('SRF Drop Downs'!$D$2:$D$6,'Sponsor Response Form (SRF)'!G780),COUNTIF('SRF Drop Downs'!$A$2:$A$5,'Sponsor Response Form (SRF)'!H780),COUNTIF('SRF Drop Downs'!$A$2:$A$4,'Sponsor Response Form (SRF)'!I780),COUNTIF('SRF Drop Downs'!$A$2:$A$5,'Sponsor Response Form (SRF)'!J780),COUNTIF('SRF Drop Downs'!$E$2:$E$7,'Sponsor Response Form (SRF)'!K780),COUNTIF('SRF Drop Downs'!$A$2:$A$4,'Sponsor Response Form (SRF)'!L780),COUNTIF('SRF Drop Downs'!$A$2:$A$4,'Sponsor Response Form (SRF)'!M780),COUNTIF('SRF Drop Downs'!$A$2:$A$4,'Sponsor Response Form (SRF)'!N780),COUNTIF('SRF Drop Downs'!$A$2:$A$4,'Sponsor Response Form (SRF)'!O780),COUNTIF('SRF Drop Downs'!$A$2:$A$4,'Sponsor Response Form (SRF)'!P780),COUNTIF('SRF Drop Downs'!$A$2:$A$4,'Sponsor Response Form (SRF)'!Q780),COUNTIF('SRF Drop Downs'!$A$2:$A$4,'Sponsor Response Form (SRF)'!R780)),"Complete","Incomplete"))</f>
        <v/>
      </c>
      <c r="T780" s="25" t="str">
        <f>IF(S780="Complete",IF(AND(NOT(ISNA(VLOOKUP(CONCATENATE(D780,E780,F780,G780,H780,I780,J780,K780),'SRF Drop Downs'!G:G,1,FALSE))),IF(AND(G780&lt;&gt;"C3",K780&lt;&gt;"O5"),IF(SUM(COUNTIF(L780:R780,"Y"),COUNTIF(L780:R780,"N"))=0,"V","I"),IF(COUNTIF(L780:R780,"Y"),"V","I"))="V", IF(AND('Sponsor Response Form (SRF)'!D780="M1", COUNTIF('OMS Response Form (ORF)'!C:C, B780)&gt;0), "I", "V")="V"), "Valid","Invalid")," ")</f>
        <v xml:space="preserve"> </v>
      </c>
    </row>
    <row r="781" spans="1:20" x14ac:dyDescent="0.25">
      <c r="A781" s="69"/>
      <c r="B781" s="70"/>
      <c r="C781" s="71"/>
      <c r="D781" s="72"/>
      <c r="E781" s="72"/>
      <c r="F781" s="72"/>
      <c r="G781" s="72"/>
      <c r="H781" s="72"/>
      <c r="I781" s="72"/>
      <c r="J781" s="72"/>
      <c r="K781" s="72"/>
      <c r="L781" s="72"/>
      <c r="M781" s="72"/>
      <c r="N781" s="72"/>
      <c r="O781" s="72"/>
      <c r="P781" s="72"/>
      <c r="Q781" s="72"/>
      <c r="R781" s="72"/>
      <c r="S781" s="24" t="str">
        <f>IF(COUNTA(A781:R781)=0,"",IF(AND(COUNTA(A781:C781)=3,COUNTIF('SRF Drop Downs'!$B$2:$B$5,'Sponsor Response Form (SRF)'!D781),COUNTIF('SRF Drop Downs'!$F$2:$F$5,'Sponsor Response Form (SRF)'!E781),COUNTIF('SRF Drop Downs'!$C$2:$C$4,'Sponsor Response Form (SRF)'!F781),COUNTIF('SRF Drop Downs'!$D$2:$D$6,'Sponsor Response Form (SRF)'!G781),COUNTIF('SRF Drop Downs'!$A$2:$A$5,'Sponsor Response Form (SRF)'!H781),COUNTIF('SRF Drop Downs'!$A$2:$A$4,'Sponsor Response Form (SRF)'!I781),COUNTIF('SRF Drop Downs'!$A$2:$A$5,'Sponsor Response Form (SRF)'!J781),COUNTIF('SRF Drop Downs'!$E$2:$E$7,'Sponsor Response Form (SRF)'!K781),COUNTIF('SRF Drop Downs'!$A$2:$A$4,'Sponsor Response Form (SRF)'!L781),COUNTIF('SRF Drop Downs'!$A$2:$A$4,'Sponsor Response Form (SRF)'!M781),COUNTIF('SRF Drop Downs'!$A$2:$A$4,'Sponsor Response Form (SRF)'!N781),COUNTIF('SRF Drop Downs'!$A$2:$A$4,'Sponsor Response Form (SRF)'!O781),COUNTIF('SRF Drop Downs'!$A$2:$A$4,'Sponsor Response Form (SRF)'!P781),COUNTIF('SRF Drop Downs'!$A$2:$A$4,'Sponsor Response Form (SRF)'!Q781),COUNTIF('SRF Drop Downs'!$A$2:$A$4,'Sponsor Response Form (SRF)'!R781)),"Complete","Incomplete"))</f>
        <v/>
      </c>
      <c r="T781" s="25" t="str">
        <f>IF(S781="Complete",IF(AND(NOT(ISNA(VLOOKUP(CONCATENATE(D781,E781,F781,G781,H781,I781,J781,K781),'SRF Drop Downs'!G:G,1,FALSE))),IF(AND(G781&lt;&gt;"C3",K781&lt;&gt;"O5"),IF(SUM(COUNTIF(L781:R781,"Y"),COUNTIF(L781:R781,"N"))=0,"V","I"),IF(COUNTIF(L781:R781,"Y"),"V","I"))="V", IF(AND('Sponsor Response Form (SRF)'!D781="M1", COUNTIF('OMS Response Form (ORF)'!C:C, B781)&gt;0), "I", "V")="V"), "Valid","Invalid")," ")</f>
        <v xml:space="preserve"> </v>
      </c>
    </row>
    <row r="782" spans="1:20" x14ac:dyDescent="0.25">
      <c r="A782" s="69"/>
      <c r="B782" s="70"/>
      <c r="C782" s="71"/>
      <c r="D782" s="72"/>
      <c r="E782" s="72"/>
      <c r="F782" s="72"/>
      <c r="G782" s="72"/>
      <c r="H782" s="72"/>
      <c r="I782" s="72"/>
      <c r="J782" s="72"/>
      <c r="K782" s="72"/>
      <c r="L782" s="72"/>
      <c r="M782" s="72"/>
      <c r="N782" s="72"/>
      <c r="O782" s="72"/>
      <c r="P782" s="72"/>
      <c r="Q782" s="72"/>
      <c r="R782" s="72"/>
      <c r="S782" s="24" t="str">
        <f>IF(COUNTA(A782:R782)=0,"",IF(AND(COUNTA(A782:C782)=3,COUNTIF('SRF Drop Downs'!$B$2:$B$5,'Sponsor Response Form (SRF)'!D782),COUNTIF('SRF Drop Downs'!$F$2:$F$5,'Sponsor Response Form (SRF)'!E782),COUNTIF('SRF Drop Downs'!$C$2:$C$4,'Sponsor Response Form (SRF)'!F782),COUNTIF('SRF Drop Downs'!$D$2:$D$6,'Sponsor Response Form (SRF)'!G782),COUNTIF('SRF Drop Downs'!$A$2:$A$5,'Sponsor Response Form (SRF)'!H782),COUNTIF('SRF Drop Downs'!$A$2:$A$4,'Sponsor Response Form (SRF)'!I782),COUNTIF('SRF Drop Downs'!$A$2:$A$5,'Sponsor Response Form (SRF)'!J782),COUNTIF('SRF Drop Downs'!$E$2:$E$7,'Sponsor Response Form (SRF)'!K782),COUNTIF('SRF Drop Downs'!$A$2:$A$4,'Sponsor Response Form (SRF)'!L782),COUNTIF('SRF Drop Downs'!$A$2:$A$4,'Sponsor Response Form (SRF)'!M782),COUNTIF('SRF Drop Downs'!$A$2:$A$4,'Sponsor Response Form (SRF)'!N782),COUNTIF('SRF Drop Downs'!$A$2:$A$4,'Sponsor Response Form (SRF)'!O782),COUNTIF('SRF Drop Downs'!$A$2:$A$4,'Sponsor Response Form (SRF)'!P782),COUNTIF('SRF Drop Downs'!$A$2:$A$4,'Sponsor Response Form (SRF)'!Q782),COUNTIF('SRF Drop Downs'!$A$2:$A$4,'Sponsor Response Form (SRF)'!R782)),"Complete","Incomplete"))</f>
        <v/>
      </c>
      <c r="T782" s="25" t="str">
        <f>IF(S782="Complete",IF(AND(NOT(ISNA(VLOOKUP(CONCATENATE(D782,E782,F782,G782,H782,I782,J782,K782),'SRF Drop Downs'!G:G,1,FALSE))),IF(AND(G782&lt;&gt;"C3",K782&lt;&gt;"O5"),IF(SUM(COUNTIF(L782:R782,"Y"),COUNTIF(L782:R782,"N"))=0,"V","I"),IF(COUNTIF(L782:R782,"Y"),"V","I"))="V", IF(AND('Sponsor Response Form (SRF)'!D782="M1", COUNTIF('OMS Response Form (ORF)'!C:C, B782)&gt;0), "I", "V")="V"), "Valid","Invalid")," ")</f>
        <v xml:space="preserve"> </v>
      </c>
    </row>
    <row r="783" spans="1:20" x14ac:dyDescent="0.25">
      <c r="A783" s="69"/>
      <c r="B783" s="70"/>
      <c r="C783" s="71"/>
      <c r="D783" s="72"/>
      <c r="E783" s="72"/>
      <c r="F783" s="72"/>
      <c r="G783" s="72"/>
      <c r="H783" s="72"/>
      <c r="I783" s="72"/>
      <c r="J783" s="72"/>
      <c r="K783" s="72"/>
      <c r="L783" s="72"/>
      <c r="M783" s="72"/>
      <c r="N783" s="72"/>
      <c r="O783" s="72"/>
      <c r="P783" s="72"/>
      <c r="Q783" s="72"/>
      <c r="R783" s="72"/>
      <c r="S783" s="24" t="str">
        <f>IF(COUNTA(A783:R783)=0,"",IF(AND(COUNTA(A783:C783)=3,COUNTIF('SRF Drop Downs'!$B$2:$B$5,'Sponsor Response Form (SRF)'!D783),COUNTIF('SRF Drop Downs'!$F$2:$F$5,'Sponsor Response Form (SRF)'!E783),COUNTIF('SRF Drop Downs'!$C$2:$C$4,'Sponsor Response Form (SRF)'!F783),COUNTIF('SRF Drop Downs'!$D$2:$D$6,'Sponsor Response Form (SRF)'!G783),COUNTIF('SRF Drop Downs'!$A$2:$A$5,'Sponsor Response Form (SRF)'!H783),COUNTIF('SRF Drop Downs'!$A$2:$A$4,'Sponsor Response Form (SRF)'!I783),COUNTIF('SRF Drop Downs'!$A$2:$A$5,'Sponsor Response Form (SRF)'!J783),COUNTIF('SRF Drop Downs'!$E$2:$E$7,'Sponsor Response Form (SRF)'!K783),COUNTIF('SRF Drop Downs'!$A$2:$A$4,'Sponsor Response Form (SRF)'!L783),COUNTIF('SRF Drop Downs'!$A$2:$A$4,'Sponsor Response Form (SRF)'!M783),COUNTIF('SRF Drop Downs'!$A$2:$A$4,'Sponsor Response Form (SRF)'!N783),COUNTIF('SRF Drop Downs'!$A$2:$A$4,'Sponsor Response Form (SRF)'!O783),COUNTIF('SRF Drop Downs'!$A$2:$A$4,'Sponsor Response Form (SRF)'!P783),COUNTIF('SRF Drop Downs'!$A$2:$A$4,'Sponsor Response Form (SRF)'!Q783),COUNTIF('SRF Drop Downs'!$A$2:$A$4,'Sponsor Response Form (SRF)'!R783)),"Complete","Incomplete"))</f>
        <v/>
      </c>
      <c r="T783" s="25" t="str">
        <f>IF(S783="Complete",IF(AND(NOT(ISNA(VLOOKUP(CONCATENATE(D783,E783,F783,G783,H783,I783,J783,K783),'SRF Drop Downs'!G:G,1,FALSE))),IF(AND(G783&lt;&gt;"C3",K783&lt;&gt;"O5"),IF(SUM(COUNTIF(L783:R783,"Y"),COUNTIF(L783:R783,"N"))=0,"V","I"),IF(COUNTIF(L783:R783,"Y"),"V","I"))="V", IF(AND('Sponsor Response Form (SRF)'!D783="M1", COUNTIF('OMS Response Form (ORF)'!C:C, B783)&gt;0), "I", "V")="V"), "Valid","Invalid")," ")</f>
        <v xml:space="preserve"> </v>
      </c>
    </row>
    <row r="784" spans="1:20" x14ac:dyDescent="0.25">
      <c r="A784" s="69"/>
      <c r="B784" s="70"/>
      <c r="C784" s="71"/>
      <c r="D784" s="72"/>
      <c r="E784" s="72"/>
      <c r="F784" s="72"/>
      <c r="G784" s="72"/>
      <c r="H784" s="72"/>
      <c r="I784" s="72"/>
      <c r="J784" s="72"/>
      <c r="K784" s="72"/>
      <c r="L784" s="72"/>
      <c r="M784" s="72"/>
      <c r="N784" s="72"/>
      <c r="O784" s="72"/>
      <c r="P784" s="72"/>
      <c r="Q784" s="72"/>
      <c r="R784" s="72"/>
      <c r="S784" s="24" t="str">
        <f>IF(COUNTA(A784:R784)=0,"",IF(AND(COUNTA(A784:C784)=3,COUNTIF('SRF Drop Downs'!$B$2:$B$5,'Sponsor Response Form (SRF)'!D784),COUNTIF('SRF Drop Downs'!$F$2:$F$5,'Sponsor Response Form (SRF)'!E784),COUNTIF('SRF Drop Downs'!$C$2:$C$4,'Sponsor Response Form (SRF)'!F784),COUNTIF('SRF Drop Downs'!$D$2:$D$6,'Sponsor Response Form (SRF)'!G784),COUNTIF('SRF Drop Downs'!$A$2:$A$5,'Sponsor Response Form (SRF)'!H784),COUNTIF('SRF Drop Downs'!$A$2:$A$4,'Sponsor Response Form (SRF)'!I784),COUNTIF('SRF Drop Downs'!$A$2:$A$5,'Sponsor Response Form (SRF)'!J784),COUNTIF('SRF Drop Downs'!$E$2:$E$7,'Sponsor Response Form (SRF)'!K784),COUNTIF('SRF Drop Downs'!$A$2:$A$4,'Sponsor Response Form (SRF)'!L784),COUNTIF('SRF Drop Downs'!$A$2:$A$4,'Sponsor Response Form (SRF)'!M784),COUNTIF('SRF Drop Downs'!$A$2:$A$4,'Sponsor Response Form (SRF)'!N784),COUNTIF('SRF Drop Downs'!$A$2:$A$4,'Sponsor Response Form (SRF)'!O784),COUNTIF('SRF Drop Downs'!$A$2:$A$4,'Sponsor Response Form (SRF)'!P784),COUNTIF('SRF Drop Downs'!$A$2:$A$4,'Sponsor Response Form (SRF)'!Q784),COUNTIF('SRF Drop Downs'!$A$2:$A$4,'Sponsor Response Form (SRF)'!R784)),"Complete","Incomplete"))</f>
        <v/>
      </c>
      <c r="T784" s="25" t="str">
        <f>IF(S784="Complete",IF(AND(NOT(ISNA(VLOOKUP(CONCATENATE(D784,E784,F784,G784,H784,I784,J784,K784),'SRF Drop Downs'!G:G,1,FALSE))),IF(AND(G784&lt;&gt;"C3",K784&lt;&gt;"O5"),IF(SUM(COUNTIF(L784:R784,"Y"),COUNTIF(L784:R784,"N"))=0,"V","I"),IF(COUNTIF(L784:R784,"Y"),"V","I"))="V", IF(AND('Sponsor Response Form (SRF)'!D784="M1", COUNTIF('OMS Response Form (ORF)'!C:C, B784)&gt;0), "I", "V")="V"), "Valid","Invalid")," ")</f>
        <v xml:space="preserve"> </v>
      </c>
    </row>
    <row r="785" spans="1:20" x14ac:dyDescent="0.25">
      <c r="A785" s="69"/>
      <c r="B785" s="70"/>
      <c r="C785" s="71"/>
      <c r="D785" s="72"/>
      <c r="E785" s="72"/>
      <c r="F785" s="72"/>
      <c r="G785" s="72"/>
      <c r="H785" s="72"/>
      <c r="I785" s="72"/>
      <c r="J785" s="72"/>
      <c r="K785" s="72"/>
      <c r="L785" s="72"/>
      <c r="M785" s="72"/>
      <c r="N785" s="72"/>
      <c r="O785" s="72"/>
      <c r="P785" s="72"/>
      <c r="Q785" s="72"/>
      <c r="R785" s="72"/>
      <c r="S785" s="24" t="str">
        <f>IF(COUNTA(A785:R785)=0,"",IF(AND(COUNTA(A785:C785)=3,COUNTIF('SRF Drop Downs'!$B$2:$B$5,'Sponsor Response Form (SRF)'!D785),COUNTIF('SRF Drop Downs'!$F$2:$F$5,'Sponsor Response Form (SRF)'!E785),COUNTIF('SRF Drop Downs'!$C$2:$C$4,'Sponsor Response Form (SRF)'!F785),COUNTIF('SRF Drop Downs'!$D$2:$D$6,'Sponsor Response Form (SRF)'!G785),COUNTIF('SRF Drop Downs'!$A$2:$A$5,'Sponsor Response Form (SRF)'!H785),COUNTIF('SRF Drop Downs'!$A$2:$A$4,'Sponsor Response Form (SRF)'!I785),COUNTIF('SRF Drop Downs'!$A$2:$A$5,'Sponsor Response Form (SRF)'!J785),COUNTIF('SRF Drop Downs'!$E$2:$E$7,'Sponsor Response Form (SRF)'!K785),COUNTIF('SRF Drop Downs'!$A$2:$A$4,'Sponsor Response Form (SRF)'!L785),COUNTIF('SRF Drop Downs'!$A$2:$A$4,'Sponsor Response Form (SRF)'!M785),COUNTIF('SRF Drop Downs'!$A$2:$A$4,'Sponsor Response Form (SRF)'!N785),COUNTIF('SRF Drop Downs'!$A$2:$A$4,'Sponsor Response Form (SRF)'!O785),COUNTIF('SRF Drop Downs'!$A$2:$A$4,'Sponsor Response Form (SRF)'!P785),COUNTIF('SRF Drop Downs'!$A$2:$A$4,'Sponsor Response Form (SRF)'!Q785),COUNTIF('SRF Drop Downs'!$A$2:$A$4,'Sponsor Response Form (SRF)'!R785)),"Complete","Incomplete"))</f>
        <v/>
      </c>
      <c r="T785" s="25" t="str">
        <f>IF(S785="Complete",IF(AND(NOT(ISNA(VLOOKUP(CONCATENATE(D785,E785,F785,G785,H785,I785,J785,K785),'SRF Drop Downs'!G:G,1,FALSE))),IF(AND(G785&lt;&gt;"C3",K785&lt;&gt;"O5"),IF(SUM(COUNTIF(L785:R785,"Y"),COUNTIF(L785:R785,"N"))=0,"V","I"),IF(COUNTIF(L785:R785,"Y"),"V","I"))="V", IF(AND('Sponsor Response Form (SRF)'!D785="M1", COUNTIF('OMS Response Form (ORF)'!C:C, B785)&gt;0), "I", "V")="V"), "Valid","Invalid")," ")</f>
        <v xml:space="preserve"> </v>
      </c>
    </row>
    <row r="786" spans="1:20" x14ac:dyDescent="0.25">
      <c r="A786" s="69"/>
      <c r="B786" s="70"/>
      <c r="C786" s="71"/>
      <c r="D786" s="72"/>
      <c r="E786" s="72"/>
      <c r="F786" s="72"/>
      <c r="G786" s="72"/>
      <c r="H786" s="72"/>
      <c r="I786" s="72"/>
      <c r="J786" s="72"/>
      <c r="K786" s="72"/>
      <c r="L786" s="72"/>
      <c r="M786" s="72"/>
      <c r="N786" s="72"/>
      <c r="O786" s="72"/>
      <c r="P786" s="72"/>
      <c r="Q786" s="72"/>
      <c r="R786" s="72"/>
      <c r="S786" s="24" t="str">
        <f>IF(COUNTA(A786:R786)=0,"",IF(AND(COUNTA(A786:C786)=3,COUNTIF('SRF Drop Downs'!$B$2:$B$5,'Sponsor Response Form (SRF)'!D786),COUNTIF('SRF Drop Downs'!$F$2:$F$5,'Sponsor Response Form (SRF)'!E786),COUNTIF('SRF Drop Downs'!$C$2:$C$4,'Sponsor Response Form (SRF)'!F786),COUNTIF('SRF Drop Downs'!$D$2:$D$6,'Sponsor Response Form (SRF)'!G786),COUNTIF('SRF Drop Downs'!$A$2:$A$5,'Sponsor Response Form (SRF)'!H786),COUNTIF('SRF Drop Downs'!$A$2:$A$4,'Sponsor Response Form (SRF)'!I786),COUNTIF('SRF Drop Downs'!$A$2:$A$5,'Sponsor Response Form (SRF)'!J786),COUNTIF('SRF Drop Downs'!$E$2:$E$7,'Sponsor Response Form (SRF)'!K786),COUNTIF('SRF Drop Downs'!$A$2:$A$4,'Sponsor Response Form (SRF)'!L786),COUNTIF('SRF Drop Downs'!$A$2:$A$4,'Sponsor Response Form (SRF)'!M786),COUNTIF('SRF Drop Downs'!$A$2:$A$4,'Sponsor Response Form (SRF)'!N786),COUNTIF('SRF Drop Downs'!$A$2:$A$4,'Sponsor Response Form (SRF)'!O786),COUNTIF('SRF Drop Downs'!$A$2:$A$4,'Sponsor Response Form (SRF)'!P786),COUNTIF('SRF Drop Downs'!$A$2:$A$4,'Sponsor Response Form (SRF)'!Q786),COUNTIF('SRF Drop Downs'!$A$2:$A$4,'Sponsor Response Form (SRF)'!R786)),"Complete","Incomplete"))</f>
        <v/>
      </c>
      <c r="T786" s="25" t="str">
        <f>IF(S786="Complete",IF(AND(NOT(ISNA(VLOOKUP(CONCATENATE(D786,E786,F786,G786,H786,I786,J786,K786),'SRF Drop Downs'!G:G,1,FALSE))),IF(AND(G786&lt;&gt;"C3",K786&lt;&gt;"O5"),IF(SUM(COUNTIF(L786:R786,"Y"),COUNTIF(L786:R786,"N"))=0,"V","I"),IF(COUNTIF(L786:R786,"Y"),"V","I"))="V", IF(AND('Sponsor Response Form (SRF)'!D786="M1", COUNTIF('OMS Response Form (ORF)'!C:C, B786)&gt;0), "I", "V")="V"), "Valid","Invalid")," ")</f>
        <v xml:space="preserve"> </v>
      </c>
    </row>
    <row r="787" spans="1:20" x14ac:dyDescent="0.25">
      <c r="A787" s="69"/>
      <c r="B787" s="70"/>
      <c r="C787" s="71"/>
      <c r="D787" s="72"/>
      <c r="E787" s="72"/>
      <c r="F787" s="72"/>
      <c r="G787" s="72"/>
      <c r="H787" s="72"/>
      <c r="I787" s="72"/>
      <c r="J787" s="72"/>
      <c r="K787" s="72"/>
      <c r="L787" s="72"/>
      <c r="M787" s="72"/>
      <c r="N787" s="72"/>
      <c r="O787" s="72"/>
      <c r="P787" s="72"/>
      <c r="Q787" s="72"/>
      <c r="R787" s="72"/>
      <c r="S787" s="24" t="str">
        <f>IF(COUNTA(A787:R787)=0,"",IF(AND(COUNTA(A787:C787)=3,COUNTIF('SRF Drop Downs'!$B$2:$B$5,'Sponsor Response Form (SRF)'!D787),COUNTIF('SRF Drop Downs'!$F$2:$F$5,'Sponsor Response Form (SRF)'!E787),COUNTIF('SRF Drop Downs'!$C$2:$C$4,'Sponsor Response Form (SRF)'!F787),COUNTIF('SRF Drop Downs'!$D$2:$D$6,'Sponsor Response Form (SRF)'!G787),COUNTIF('SRF Drop Downs'!$A$2:$A$5,'Sponsor Response Form (SRF)'!H787),COUNTIF('SRF Drop Downs'!$A$2:$A$4,'Sponsor Response Form (SRF)'!I787),COUNTIF('SRF Drop Downs'!$A$2:$A$5,'Sponsor Response Form (SRF)'!J787),COUNTIF('SRF Drop Downs'!$E$2:$E$7,'Sponsor Response Form (SRF)'!K787),COUNTIF('SRF Drop Downs'!$A$2:$A$4,'Sponsor Response Form (SRF)'!L787),COUNTIF('SRF Drop Downs'!$A$2:$A$4,'Sponsor Response Form (SRF)'!M787),COUNTIF('SRF Drop Downs'!$A$2:$A$4,'Sponsor Response Form (SRF)'!N787),COUNTIF('SRF Drop Downs'!$A$2:$A$4,'Sponsor Response Form (SRF)'!O787),COUNTIF('SRF Drop Downs'!$A$2:$A$4,'Sponsor Response Form (SRF)'!P787),COUNTIF('SRF Drop Downs'!$A$2:$A$4,'Sponsor Response Form (SRF)'!Q787),COUNTIF('SRF Drop Downs'!$A$2:$A$4,'Sponsor Response Form (SRF)'!R787)),"Complete","Incomplete"))</f>
        <v/>
      </c>
      <c r="T787" s="25" t="str">
        <f>IF(S787="Complete",IF(AND(NOT(ISNA(VLOOKUP(CONCATENATE(D787,E787,F787,G787,H787,I787,J787,K787),'SRF Drop Downs'!G:G,1,FALSE))),IF(AND(G787&lt;&gt;"C3",K787&lt;&gt;"O5"),IF(SUM(COUNTIF(L787:R787,"Y"),COUNTIF(L787:R787,"N"))=0,"V","I"),IF(COUNTIF(L787:R787,"Y"),"V","I"))="V", IF(AND('Sponsor Response Form (SRF)'!D787="M1", COUNTIF('OMS Response Form (ORF)'!C:C, B787)&gt;0), "I", "V")="V"), "Valid","Invalid")," ")</f>
        <v xml:space="preserve"> </v>
      </c>
    </row>
    <row r="788" spans="1:20" x14ac:dyDescent="0.25">
      <c r="A788" s="69"/>
      <c r="B788" s="70"/>
      <c r="C788" s="71"/>
      <c r="D788" s="72"/>
      <c r="E788" s="72"/>
      <c r="F788" s="72"/>
      <c r="G788" s="72"/>
      <c r="H788" s="72"/>
      <c r="I788" s="72"/>
      <c r="J788" s="72"/>
      <c r="K788" s="72"/>
      <c r="L788" s="72"/>
      <c r="M788" s="72"/>
      <c r="N788" s="72"/>
      <c r="O788" s="72"/>
      <c r="P788" s="72"/>
      <c r="Q788" s="72"/>
      <c r="R788" s="72"/>
      <c r="S788" s="24" t="str">
        <f>IF(COUNTA(A788:R788)=0,"",IF(AND(COUNTA(A788:C788)=3,COUNTIF('SRF Drop Downs'!$B$2:$B$5,'Sponsor Response Form (SRF)'!D788),COUNTIF('SRF Drop Downs'!$F$2:$F$5,'Sponsor Response Form (SRF)'!E788),COUNTIF('SRF Drop Downs'!$C$2:$C$4,'Sponsor Response Form (SRF)'!F788),COUNTIF('SRF Drop Downs'!$D$2:$D$6,'Sponsor Response Form (SRF)'!G788),COUNTIF('SRF Drop Downs'!$A$2:$A$5,'Sponsor Response Form (SRF)'!H788),COUNTIF('SRF Drop Downs'!$A$2:$A$4,'Sponsor Response Form (SRF)'!I788),COUNTIF('SRF Drop Downs'!$A$2:$A$5,'Sponsor Response Form (SRF)'!J788),COUNTIF('SRF Drop Downs'!$E$2:$E$7,'Sponsor Response Form (SRF)'!K788),COUNTIF('SRF Drop Downs'!$A$2:$A$4,'Sponsor Response Form (SRF)'!L788),COUNTIF('SRF Drop Downs'!$A$2:$A$4,'Sponsor Response Form (SRF)'!M788),COUNTIF('SRF Drop Downs'!$A$2:$A$4,'Sponsor Response Form (SRF)'!N788),COUNTIF('SRF Drop Downs'!$A$2:$A$4,'Sponsor Response Form (SRF)'!O788),COUNTIF('SRF Drop Downs'!$A$2:$A$4,'Sponsor Response Form (SRF)'!P788),COUNTIF('SRF Drop Downs'!$A$2:$A$4,'Sponsor Response Form (SRF)'!Q788),COUNTIF('SRF Drop Downs'!$A$2:$A$4,'Sponsor Response Form (SRF)'!R788)),"Complete","Incomplete"))</f>
        <v/>
      </c>
      <c r="T788" s="25" t="str">
        <f>IF(S788="Complete",IF(AND(NOT(ISNA(VLOOKUP(CONCATENATE(D788,E788,F788,G788,H788,I788,J788,K788),'SRF Drop Downs'!G:G,1,FALSE))),IF(AND(G788&lt;&gt;"C3",K788&lt;&gt;"O5"),IF(SUM(COUNTIF(L788:R788,"Y"),COUNTIF(L788:R788,"N"))=0,"V","I"),IF(COUNTIF(L788:R788,"Y"),"V","I"))="V", IF(AND('Sponsor Response Form (SRF)'!D788="M1", COUNTIF('OMS Response Form (ORF)'!C:C, B788)&gt;0), "I", "V")="V"), "Valid","Invalid")," ")</f>
        <v xml:space="preserve"> </v>
      </c>
    </row>
    <row r="789" spans="1:20" x14ac:dyDescent="0.25">
      <c r="A789" s="69"/>
      <c r="B789" s="70"/>
      <c r="C789" s="71"/>
      <c r="D789" s="72"/>
      <c r="E789" s="72"/>
      <c r="F789" s="72"/>
      <c r="G789" s="72"/>
      <c r="H789" s="72"/>
      <c r="I789" s="72"/>
      <c r="J789" s="72"/>
      <c r="K789" s="72"/>
      <c r="L789" s="72"/>
      <c r="M789" s="72"/>
      <c r="N789" s="72"/>
      <c r="O789" s="72"/>
      <c r="P789" s="72"/>
      <c r="Q789" s="72"/>
      <c r="R789" s="72"/>
      <c r="S789" s="24" t="str">
        <f>IF(COUNTA(A789:R789)=0,"",IF(AND(COUNTA(A789:C789)=3,COUNTIF('SRF Drop Downs'!$B$2:$B$5,'Sponsor Response Form (SRF)'!D789),COUNTIF('SRF Drop Downs'!$F$2:$F$5,'Sponsor Response Form (SRF)'!E789),COUNTIF('SRF Drop Downs'!$C$2:$C$4,'Sponsor Response Form (SRF)'!F789),COUNTIF('SRF Drop Downs'!$D$2:$D$6,'Sponsor Response Form (SRF)'!G789),COUNTIF('SRF Drop Downs'!$A$2:$A$5,'Sponsor Response Form (SRF)'!H789),COUNTIF('SRF Drop Downs'!$A$2:$A$4,'Sponsor Response Form (SRF)'!I789),COUNTIF('SRF Drop Downs'!$A$2:$A$5,'Sponsor Response Form (SRF)'!J789),COUNTIF('SRF Drop Downs'!$E$2:$E$7,'Sponsor Response Form (SRF)'!K789),COUNTIF('SRF Drop Downs'!$A$2:$A$4,'Sponsor Response Form (SRF)'!L789),COUNTIF('SRF Drop Downs'!$A$2:$A$4,'Sponsor Response Form (SRF)'!M789),COUNTIF('SRF Drop Downs'!$A$2:$A$4,'Sponsor Response Form (SRF)'!N789),COUNTIF('SRF Drop Downs'!$A$2:$A$4,'Sponsor Response Form (SRF)'!O789),COUNTIF('SRF Drop Downs'!$A$2:$A$4,'Sponsor Response Form (SRF)'!P789),COUNTIF('SRF Drop Downs'!$A$2:$A$4,'Sponsor Response Form (SRF)'!Q789),COUNTIF('SRF Drop Downs'!$A$2:$A$4,'Sponsor Response Form (SRF)'!R789)),"Complete","Incomplete"))</f>
        <v/>
      </c>
      <c r="T789" s="25" t="str">
        <f>IF(S789="Complete",IF(AND(NOT(ISNA(VLOOKUP(CONCATENATE(D789,E789,F789,G789,H789,I789,J789,K789),'SRF Drop Downs'!G:G,1,FALSE))),IF(AND(G789&lt;&gt;"C3",K789&lt;&gt;"O5"),IF(SUM(COUNTIF(L789:R789,"Y"),COUNTIF(L789:R789,"N"))=0,"V","I"),IF(COUNTIF(L789:R789,"Y"),"V","I"))="V", IF(AND('Sponsor Response Form (SRF)'!D789="M1", COUNTIF('OMS Response Form (ORF)'!C:C, B789)&gt;0), "I", "V")="V"), "Valid","Invalid")," ")</f>
        <v xml:space="preserve"> </v>
      </c>
    </row>
    <row r="790" spans="1:20" x14ac:dyDescent="0.25">
      <c r="A790" s="69"/>
      <c r="B790" s="70"/>
      <c r="C790" s="71"/>
      <c r="D790" s="72"/>
      <c r="E790" s="72"/>
      <c r="F790" s="72"/>
      <c r="G790" s="72"/>
      <c r="H790" s="72"/>
      <c r="I790" s="72"/>
      <c r="J790" s="72"/>
      <c r="K790" s="72"/>
      <c r="L790" s="72"/>
      <c r="M790" s="72"/>
      <c r="N790" s="72"/>
      <c r="O790" s="72"/>
      <c r="P790" s="72"/>
      <c r="Q790" s="72"/>
      <c r="R790" s="72"/>
      <c r="S790" s="24" t="str">
        <f>IF(COUNTA(A790:R790)=0,"",IF(AND(COUNTA(A790:C790)=3,COUNTIF('SRF Drop Downs'!$B$2:$B$5,'Sponsor Response Form (SRF)'!D790),COUNTIF('SRF Drop Downs'!$F$2:$F$5,'Sponsor Response Form (SRF)'!E790),COUNTIF('SRF Drop Downs'!$C$2:$C$4,'Sponsor Response Form (SRF)'!F790),COUNTIF('SRF Drop Downs'!$D$2:$D$6,'Sponsor Response Form (SRF)'!G790),COUNTIF('SRF Drop Downs'!$A$2:$A$5,'Sponsor Response Form (SRF)'!H790),COUNTIF('SRF Drop Downs'!$A$2:$A$4,'Sponsor Response Form (SRF)'!I790),COUNTIF('SRF Drop Downs'!$A$2:$A$5,'Sponsor Response Form (SRF)'!J790),COUNTIF('SRF Drop Downs'!$E$2:$E$7,'Sponsor Response Form (SRF)'!K790),COUNTIF('SRF Drop Downs'!$A$2:$A$4,'Sponsor Response Form (SRF)'!L790),COUNTIF('SRF Drop Downs'!$A$2:$A$4,'Sponsor Response Form (SRF)'!M790),COUNTIF('SRF Drop Downs'!$A$2:$A$4,'Sponsor Response Form (SRF)'!N790),COUNTIF('SRF Drop Downs'!$A$2:$A$4,'Sponsor Response Form (SRF)'!O790),COUNTIF('SRF Drop Downs'!$A$2:$A$4,'Sponsor Response Form (SRF)'!P790),COUNTIF('SRF Drop Downs'!$A$2:$A$4,'Sponsor Response Form (SRF)'!Q790),COUNTIF('SRF Drop Downs'!$A$2:$A$4,'Sponsor Response Form (SRF)'!R790)),"Complete","Incomplete"))</f>
        <v/>
      </c>
      <c r="T790" s="25" t="str">
        <f>IF(S790="Complete",IF(AND(NOT(ISNA(VLOOKUP(CONCATENATE(D790,E790,F790,G790,H790,I790,J790,K790),'SRF Drop Downs'!G:G,1,FALSE))),IF(AND(G790&lt;&gt;"C3",K790&lt;&gt;"O5"),IF(SUM(COUNTIF(L790:R790,"Y"),COUNTIF(L790:R790,"N"))=0,"V","I"),IF(COUNTIF(L790:R790,"Y"),"V","I"))="V", IF(AND('Sponsor Response Form (SRF)'!D790="M1", COUNTIF('OMS Response Form (ORF)'!C:C, B790)&gt;0), "I", "V")="V"), "Valid","Invalid")," ")</f>
        <v xml:space="preserve"> </v>
      </c>
    </row>
    <row r="791" spans="1:20" x14ac:dyDescent="0.25">
      <c r="A791" s="69"/>
      <c r="B791" s="70"/>
      <c r="C791" s="71"/>
      <c r="D791" s="72"/>
      <c r="E791" s="72"/>
      <c r="F791" s="72"/>
      <c r="G791" s="72"/>
      <c r="H791" s="72"/>
      <c r="I791" s="72"/>
      <c r="J791" s="72"/>
      <c r="K791" s="72"/>
      <c r="L791" s="72"/>
      <c r="M791" s="72"/>
      <c r="N791" s="72"/>
      <c r="O791" s="72"/>
      <c r="P791" s="72"/>
      <c r="Q791" s="72"/>
      <c r="R791" s="72"/>
      <c r="S791" s="24" t="str">
        <f>IF(COUNTA(A791:R791)=0,"",IF(AND(COUNTA(A791:C791)=3,COUNTIF('SRF Drop Downs'!$B$2:$B$5,'Sponsor Response Form (SRF)'!D791),COUNTIF('SRF Drop Downs'!$F$2:$F$5,'Sponsor Response Form (SRF)'!E791),COUNTIF('SRF Drop Downs'!$C$2:$C$4,'Sponsor Response Form (SRF)'!F791),COUNTIF('SRF Drop Downs'!$D$2:$D$6,'Sponsor Response Form (SRF)'!G791),COUNTIF('SRF Drop Downs'!$A$2:$A$5,'Sponsor Response Form (SRF)'!H791),COUNTIF('SRF Drop Downs'!$A$2:$A$4,'Sponsor Response Form (SRF)'!I791),COUNTIF('SRF Drop Downs'!$A$2:$A$5,'Sponsor Response Form (SRF)'!J791),COUNTIF('SRF Drop Downs'!$E$2:$E$7,'Sponsor Response Form (SRF)'!K791),COUNTIF('SRF Drop Downs'!$A$2:$A$4,'Sponsor Response Form (SRF)'!L791),COUNTIF('SRF Drop Downs'!$A$2:$A$4,'Sponsor Response Form (SRF)'!M791),COUNTIF('SRF Drop Downs'!$A$2:$A$4,'Sponsor Response Form (SRF)'!N791),COUNTIF('SRF Drop Downs'!$A$2:$A$4,'Sponsor Response Form (SRF)'!O791),COUNTIF('SRF Drop Downs'!$A$2:$A$4,'Sponsor Response Form (SRF)'!P791),COUNTIF('SRF Drop Downs'!$A$2:$A$4,'Sponsor Response Form (SRF)'!Q791),COUNTIF('SRF Drop Downs'!$A$2:$A$4,'Sponsor Response Form (SRF)'!R791)),"Complete","Incomplete"))</f>
        <v/>
      </c>
      <c r="T791" s="25" t="str">
        <f>IF(S791="Complete",IF(AND(NOT(ISNA(VLOOKUP(CONCATENATE(D791,E791,F791,G791,H791,I791,J791,K791),'SRF Drop Downs'!G:G,1,FALSE))),IF(AND(G791&lt;&gt;"C3",K791&lt;&gt;"O5"),IF(SUM(COUNTIF(L791:R791,"Y"),COUNTIF(L791:R791,"N"))=0,"V","I"),IF(COUNTIF(L791:R791,"Y"),"V","I"))="V", IF(AND('Sponsor Response Form (SRF)'!D791="M1", COUNTIF('OMS Response Form (ORF)'!C:C, B791)&gt;0), "I", "V")="V"), "Valid","Invalid")," ")</f>
        <v xml:space="preserve"> </v>
      </c>
    </row>
    <row r="792" spans="1:20" x14ac:dyDescent="0.25">
      <c r="A792" s="69"/>
      <c r="B792" s="70"/>
      <c r="C792" s="71"/>
      <c r="D792" s="72"/>
      <c r="E792" s="72"/>
      <c r="F792" s="72"/>
      <c r="G792" s="72"/>
      <c r="H792" s="72"/>
      <c r="I792" s="72"/>
      <c r="J792" s="72"/>
      <c r="K792" s="72"/>
      <c r="L792" s="72"/>
      <c r="M792" s="72"/>
      <c r="N792" s="72"/>
      <c r="O792" s="72"/>
      <c r="P792" s="72"/>
      <c r="Q792" s="72"/>
      <c r="R792" s="72"/>
      <c r="S792" s="24" t="str">
        <f>IF(COUNTA(A792:R792)=0,"",IF(AND(COUNTA(A792:C792)=3,COUNTIF('SRF Drop Downs'!$B$2:$B$5,'Sponsor Response Form (SRF)'!D792),COUNTIF('SRF Drop Downs'!$F$2:$F$5,'Sponsor Response Form (SRF)'!E792),COUNTIF('SRF Drop Downs'!$C$2:$C$4,'Sponsor Response Form (SRF)'!F792),COUNTIF('SRF Drop Downs'!$D$2:$D$6,'Sponsor Response Form (SRF)'!G792),COUNTIF('SRF Drop Downs'!$A$2:$A$5,'Sponsor Response Form (SRF)'!H792),COUNTIF('SRF Drop Downs'!$A$2:$A$4,'Sponsor Response Form (SRF)'!I792),COUNTIF('SRF Drop Downs'!$A$2:$A$5,'Sponsor Response Form (SRF)'!J792),COUNTIF('SRF Drop Downs'!$E$2:$E$7,'Sponsor Response Form (SRF)'!K792),COUNTIF('SRF Drop Downs'!$A$2:$A$4,'Sponsor Response Form (SRF)'!L792),COUNTIF('SRF Drop Downs'!$A$2:$A$4,'Sponsor Response Form (SRF)'!M792),COUNTIF('SRF Drop Downs'!$A$2:$A$4,'Sponsor Response Form (SRF)'!N792),COUNTIF('SRF Drop Downs'!$A$2:$A$4,'Sponsor Response Form (SRF)'!O792),COUNTIF('SRF Drop Downs'!$A$2:$A$4,'Sponsor Response Form (SRF)'!P792),COUNTIF('SRF Drop Downs'!$A$2:$A$4,'Sponsor Response Form (SRF)'!Q792),COUNTIF('SRF Drop Downs'!$A$2:$A$4,'Sponsor Response Form (SRF)'!R792)),"Complete","Incomplete"))</f>
        <v/>
      </c>
      <c r="T792" s="25" t="str">
        <f>IF(S792="Complete",IF(AND(NOT(ISNA(VLOOKUP(CONCATENATE(D792,E792,F792,G792,H792,I792,J792,K792),'SRF Drop Downs'!G:G,1,FALSE))),IF(AND(G792&lt;&gt;"C3",K792&lt;&gt;"O5"),IF(SUM(COUNTIF(L792:R792,"Y"),COUNTIF(L792:R792,"N"))=0,"V","I"),IF(COUNTIF(L792:R792,"Y"),"V","I"))="V", IF(AND('Sponsor Response Form (SRF)'!D792="M1", COUNTIF('OMS Response Form (ORF)'!C:C, B792)&gt;0), "I", "V")="V"), "Valid","Invalid")," ")</f>
        <v xml:space="preserve"> </v>
      </c>
    </row>
    <row r="793" spans="1:20" x14ac:dyDescent="0.25">
      <c r="A793" s="69"/>
      <c r="B793" s="70"/>
      <c r="C793" s="71"/>
      <c r="D793" s="72"/>
      <c r="E793" s="72"/>
      <c r="F793" s="72"/>
      <c r="G793" s="72"/>
      <c r="H793" s="72"/>
      <c r="I793" s="72"/>
      <c r="J793" s="72"/>
      <c r="K793" s="72"/>
      <c r="L793" s="72"/>
      <c r="M793" s="72"/>
      <c r="N793" s="72"/>
      <c r="O793" s="72"/>
      <c r="P793" s="72"/>
      <c r="Q793" s="72"/>
      <c r="R793" s="72"/>
      <c r="S793" s="24" t="str">
        <f>IF(COUNTA(A793:R793)=0,"",IF(AND(COUNTA(A793:C793)=3,COUNTIF('SRF Drop Downs'!$B$2:$B$5,'Sponsor Response Form (SRF)'!D793),COUNTIF('SRF Drop Downs'!$F$2:$F$5,'Sponsor Response Form (SRF)'!E793),COUNTIF('SRF Drop Downs'!$C$2:$C$4,'Sponsor Response Form (SRF)'!F793),COUNTIF('SRF Drop Downs'!$D$2:$D$6,'Sponsor Response Form (SRF)'!G793),COUNTIF('SRF Drop Downs'!$A$2:$A$5,'Sponsor Response Form (SRF)'!H793),COUNTIF('SRF Drop Downs'!$A$2:$A$4,'Sponsor Response Form (SRF)'!I793),COUNTIF('SRF Drop Downs'!$A$2:$A$5,'Sponsor Response Form (SRF)'!J793),COUNTIF('SRF Drop Downs'!$E$2:$E$7,'Sponsor Response Form (SRF)'!K793),COUNTIF('SRF Drop Downs'!$A$2:$A$4,'Sponsor Response Form (SRF)'!L793),COUNTIF('SRF Drop Downs'!$A$2:$A$4,'Sponsor Response Form (SRF)'!M793),COUNTIF('SRF Drop Downs'!$A$2:$A$4,'Sponsor Response Form (SRF)'!N793),COUNTIF('SRF Drop Downs'!$A$2:$A$4,'Sponsor Response Form (SRF)'!O793),COUNTIF('SRF Drop Downs'!$A$2:$A$4,'Sponsor Response Form (SRF)'!P793),COUNTIF('SRF Drop Downs'!$A$2:$A$4,'Sponsor Response Form (SRF)'!Q793),COUNTIF('SRF Drop Downs'!$A$2:$A$4,'Sponsor Response Form (SRF)'!R793)),"Complete","Incomplete"))</f>
        <v/>
      </c>
      <c r="T793" s="25" t="str">
        <f>IF(S793="Complete",IF(AND(NOT(ISNA(VLOOKUP(CONCATENATE(D793,E793,F793,G793,H793,I793,J793,K793),'SRF Drop Downs'!G:G,1,FALSE))),IF(AND(G793&lt;&gt;"C3",K793&lt;&gt;"O5"),IF(SUM(COUNTIF(L793:R793,"Y"),COUNTIF(L793:R793,"N"))=0,"V","I"),IF(COUNTIF(L793:R793,"Y"),"V","I"))="V", IF(AND('Sponsor Response Form (SRF)'!D793="M1", COUNTIF('OMS Response Form (ORF)'!C:C, B793)&gt;0), "I", "V")="V"), "Valid","Invalid")," ")</f>
        <v xml:space="preserve"> </v>
      </c>
    </row>
    <row r="794" spans="1:20" x14ac:dyDescent="0.25">
      <c r="A794" s="69"/>
      <c r="B794" s="70"/>
      <c r="C794" s="71"/>
      <c r="D794" s="72"/>
      <c r="E794" s="72"/>
      <c r="F794" s="72"/>
      <c r="G794" s="72"/>
      <c r="H794" s="72"/>
      <c r="I794" s="72"/>
      <c r="J794" s="72"/>
      <c r="K794" s="72"/>
      <c r="L794" s="72"/>
      <c r="M794" s="72"/>
      <c r="N794" s="72"/>
      <c r="O794" s="72"/>
      <c r="P794" s="72"/>
      <c r="Q794" s="72"/>
      <c r="R794" s="72"/>
      <c r="S794" s="24" t="str">
        <f>IF(COUNTA(A794:R794)=0,"",IF(AND(COUNTA(A794:C794)=3,COUNTIF('SRF Drop Downs'!$B$2:$B$5,'Sponsor Response Form (SRF)'!D794),COUNTIF('SRF Drop Downs'!$F$2:$F$5,'Sponsor Response Form (SRF)'!E794),COUNTIF('SRF Drop Downs'!$C$2:$C$4,'Sponsor Response Form (SRF)'!F794),COUNTIF('SRF Drop Downs'!$D$2:$D$6,'Sponsor Response Form (SRF)'!G794),COUNTIF('SRF Drop Downs'!$A$2:$A$5,'Sponsor Response Form (SRF)'!H794),COUNTIF('SRF Drop Downs'!$A$2:$A$4,'Sponsor Response Form (SRF)'!I794),COUNTIF('SRF Drop Downs'!$A$2:$A$5,'Sponsor Response Form (SRF)'!J794),COUNTIF('SRF Drop Downs'!$E$2:$E$7,'Sponsor Response Form (SRF)'!K794),COUNTIF('SRF Drop Downs'!$A$2:$A$4,'Sponsor Response Form (SRF)'!L794),COUNTIF('SRF Drop Downs'!$A$2:$A$4,'Sponsor Response Form (SRF)'!M794),COUNTIF('SRF Drop Downs'!$A$2:$A$4,'Sponsor Response Form (SRF)'!N794),COUNTIF('SRF Drop Downs'!$A$2:$A$4,'Sponsor Response Form (SRF)'!O794),COUNTIF('SRF Drop Downs'!$A$2:$A$4,'Sponsor Response Form (SRF)'!P794),COUNTIF('SRF Drop Downs'!$A$2:$A$4,'Sponsor Response Form (SRF)'!Q794),COUNTIF('SRF Drop Downs'!$A$2:$A$4,'Sponsor Response Form (SRF)'!R794)),"Complete","Incomplete"))</f>
        <v/>
      </c>
      <c r="T794" s="25" t="str">
        <f>IF(S794="Complete",IF(AND(NOT(ISNA(VLOOKUP(CONCATENATE(D794,E794,F794,G794,H794,I794,J794,K794),'SRF Drop Downs'!G:G,1,FALSE))),IF(AND(G794&lt;&gt;"C3",K794&lt;&gt;"O5"),IF(SUM(COUNTIF(L794:R794,"Y"),COUNTIF(L794:R794,"N"))=0,"V","I"),IF(COUNTIF(L794:R794,"Y"),"V","I"))="V", IF(AND('Sponsor Response Form (SRF)'!D794="M1", COUNTIF('OMS Response Form (ORF)'!C:C, B794)&gt;0), "I", "V")="V"), "Valid","Invalid")," ")</f>
        <v xml:space="preserve"> </v>
      </c>
    </row>
    <row r="795" spans="1:20" x14ac:dyDescent="0.25">
      <c r="A795" s="69"/>
      <c r="B795" s="70"/>
      <c r="C795" s="71"/>
      <c r="D795" s="72"/>
      <c r="E795" s="72"/>
      <c r="F795" s="72"/>
      <c r="G795" s="72"/>
      <c r="H795" s="72"/>
      <c r="I795" s="72"/>
      <c r="J795" s="72"/>
      <c r="K795" s="72"/>
      <c r="L795" s="72"/>
      <c r="M795" s="72"/>
      <c r="N795" s="72"/>
      <c r="O795" s="72"/>
      <c r="P795" s="72"/>
      <c r="Q795" s="72"/>
      <c r="R795" s="72"/>
      <c r="S795" s="24" t="str">
        <f>IF(COUNTA(A795:R795)=0,"",IF(AND(COUNTA(A795:C795)=3,COUNTIF('SRF Drop Downs'!$B$2:$B$5,'Sponsor Response Form (SRF)'!D795),COUNTIF('SRF Drop Downs'!$F$2:$F$5,'Sponsor Response Form (SRF)'!E795),COUNTIF('SRF Drop Downs'!$C$2:$C$4,'Sponsor Response Form (SRF)'!F795),COUNTIF('SRF Drop Downs'!$D$2:$D$6,'Sponsor Response Form (SRF)'!G795),COUNTIF('SRF Drop Downs'!$A$2:$A$5,'Sponsor Response Form (SRF)'!H795),COUNTIF('SRF Drop Downs'!$A$2:$A$4,'Sponsor Response Form (SRF)'!I795),COUNTIF('SRF Drop Downs'!$A$2:$A$5,'Sponsor Response Form (SRF)'!J795),COUNTIF('SRF Drop Downs'!$E$2:$E$7,'Sponsor Response Form (SRF)'!K795),COUNTIF('SRF Drop Downs'!$A$2:$A$4,'Sponsor Response Form (SRF)'!L795),COUNTIF('SRF Drop Downs'!$A$2:$A$4,'Sponsor Response Form (SRF)'!M795),COUNTIF('SRF Drop Downs'!$A$2:$A$4,'Sponsor Response Form (SRF)'!N795),COUNTIF('SRF Drop Downs'!$A$2:$A$4,'Sponsor Response Form (SRF)'!O795),COUNTIF('SRF Drop Downs'!$A$2:$A$4,'Sponsor Response Form (SRF)'!P795),COUNTIF('SRF Drop Downs'!$A$2:$A$4,'Sponsor Response Form (SRF)'!Q795),COUNTIF('SRF Drop Downs'!$A$2:$A$4,'Sponsor Response Form (SRF)'!R795)),"Complete","Incomplete"))</f>
        <v/>
      </c>
      <c r="T795" s="25" t="str">
        <f>IF(S795="Complete",IF(AND(NOT(ISNA(VLOOKUP(CONCATENATE(D795,E795,F795,G795,H795,I795,J795,K795),'SRF Drop Downs'!G:G,1,FALSE))),IF(AND(G795&lt;&gt;"C3",K795&lt;&gt;"O5"),IF(SUM(COUNTIF(L795:R795,"Y"),COUNTIF(L795:R795,"N"))=0,"V","I"),IF(COUNTIF(L795:R795,"Y"),"V","I"))="V", IF(AND('Sponsor Response Form (SRF)'!D795="M1", COUNTIF('OMS Response Form (ORF)'!C:C, B795)&gt;0), "I", "V")="V"), "Valid","Invalid")," ")</f>
        <v xml:space="preserve"> </v>
      </c>
    </row>
    <row r="796" spans="1:20" x14ac:dyDescent="0.25">
      <c r="A796" s="69"/>
      <c r="B796" s="70"/>
      <c r="C796" s="71"/>
      <c r="D796" s="72"/>
      <c r="E796" s="72"/>
      <c r="F796" s="72"/>
      <c r="G796" s="72"/>
      <c r="H796" s="72"/>
      <c r="I796" s="72"/>
      <c r="J796" s="72"/>
      <c r="K796" s="72"/>
      <c r="L796" s="72"/>
      <c r="M796" s="72"/>
      <c r="N796" s="72"/>
      <c r="O796" s="72"/>
      <c r="P796" s="72"/>
      <c r="Q796" s="72"/>
      <c r="R796" s="72"/>
      <c r="S796" s="24" t="str">
        <f>IF(COUNTA(A796:R796)=0,"",IF(AND(COUNTA(A796:C796)=3,COUNTIF('SRF Drop Downs'!$B$2:$B$5,'Sponsor Response Form (SRF)'!D796),COUNTIF('SRF Drop Downs'!$F$2:$F$5,'Sponsor Response Form (SRF)'!E796),COUNTIF('SRF Drop Downs'!$C$2:$C$4,'Sponsor Response Form (SRF)'!F796),COUNTIF('SRF Drop Downs'!$D$2:$D$6,'Sponsor Response Form (SRF)'!G796),COUNTIF('SRF Drop Downs'!$A$2:$A$5,'Sponsor Response Form (SRF)'!H796),COUNTIF('SRF Drop Downs'!$A$2:$A$4,'Sponsor Response Form (SRF)'!I796),COUNTIF('SRF Drop Downs'!$A$2:$A$5,'Sponsor Response Form (SRF)'!J796),COUNTIF('SRF Drop Downs'!$E$2:$E$7,'Sponsor Response Form (SRF)'!K796),COUNTIF('SRF Drop Downs'!$A$2:$A$4,'Sponsor Response Form (SRF)'!L796),COUNTIF('SRF Drop Downs'!$A$2:$A$4,'Sponsor Response Form (SRF)'!M796),COUNTIF('SRF Drop Downs'!$A$2:$A$4,'Sponsor Response Form (SRF)'!N796),COUNTIF('SRF Drop Downs'!$A$2:$A$4,'Sponsor Response Form (SRF)'!O796),COUNTIF('SRF Drop Downs'!$A$2:$A$4,'Sponsor Response Form (SRF)'!P796),COUNTIF('SRF Drop Downs'!$A$2:$A$4,'Sponsor Response Form (SRF)'!Q796),COUNTIF('SRF Drop Downs'!$A$2:$A$4,'Sponsor Response Form (SRF)'!R796)),"Complete","Incomplete"))</f>
        <v/>
      </c>
      <c r="T796" s="25" t="str">
        <f>IF(S796="Complete",IF(AND(NOT(ISNA(VLOOKUP(CONCATENATE(D796,E796,F796,G796,H796,I796,J796,K796),'SRF Drop Downs'!G:G,1,FALSE))),IF(AND(G796&lt;&gt;"C3",K796&lt;&gt;"O5"),IF(SUM(COUNTIF(L796:R796,"Y"),COUNTIF(L796:R796,"N"))=0,"V","I"),IF(COUNTIF(L796:R796,"Y"),"V","I"))="V", IF(AND('Sponsor Response Form (SRF)'!D796="M1", COUNTIF('OMS Response Form (ORF)'!C:C, B796)&gt;0), "I", "V")="V"), "Valid","Invalid")," ")</f>
        <v xml:space="preserve"> </v>
      </c>
    </row>
    <row r="797" spans="1:20" x14ac:dyDescent="0.25">
      <c r="A797" s="69"/>
      <c r="B797" s="70"/>
      <c r="C797" s="71"/>
      <c r="D797" s="72"/>
      <c r="E797" s="72"/>
      <c r="F797" s="72"/>
      <c r="G797" s="72"/>
      <c r="H797" s="72"/>
      <c r="I797" s="72"/>
      <c r="J797" s="72"/>
      <c r="K797" s="72"/>
      <c r="L797" s="72"/>
      <c r="M797" s="72"/>
      <c r="N797" s="72"/>
      <c r="O797" s="72"/>
      <c r="P797" s="72"/>
      <c r="Q797" s="72"/>
      <c r="R797" s="72"/>
      <c r="S797" s="24" t="str">
        <f>IF(COUNTA(A797:R797)=0,"",IF(AND(COUNTA(A797:C797)=3,COUNTIF('SRF Drop Downs'!$B$2:$B$5,'Sponsor Response Form (SRF)'!D797),COUNTIF('SRF Drop Downs'!$F$2:$F$5,'Sponsor Response Form (SRF)'!E797),COUNTIF('SRF Drop Downs'!$C$2:$C$4,'Sponsor Response Form (SRF)'!F797),COUNTIF('SRF Drop Downs'!$D$2:$D$6,'Sponsor Response Form (SRF)'!G797),COUNTIF('SRF Drop Downs'!$A$2:$A$5,'Sponsor Response Form (SRF)'!H797),COUNTIF('SRF Drop Downs'!$A$2:$A$4,'Sponsor Response Form (SRF)'!I797),COUNTIF('SRF Drop Downs'!$A$2:$A$5,'Sponsor Response Form (SRF)'!J797),COUNTIF('SRF Drop Downs'!$E$2:$E$7,'Sponsor Response Form (SRF)'!K797),COUNTIF('SRF Drop Downs'!$A$2:$A$4,'Sponsor Response Form (SRF)'!L797),COUNTIF('SRF Drop Downs'!$A$2:$A$4,'Sponsor Response Form (SRF)'!M797),COUNTIF('SRF Drop Downs'!$A$2:$A$4,'Sponsor Response Form (SRF)'!N797),COUNTIF('SRF Drop Downs'!$A$2:$A$4,'Sponsor Response Form (SRF)'!O797),COUNTIF('SRF Drop Downs'!$A$2:$A$4,'Sponsor Response Form (SRF)'!P797),COUNTIF('SRF Drop Downs'!$A$2:$A$4,'Sponsor Response Form (SRF)'!Q797),COUNTIF('SRF Drop Downs'!$A$2:$A$4,'Sponsor Response Form (SRF)'!R797)),"Complete","Incomplete"))</f>
        <v/>
      </c>
      <c r="T797" s="25" t="str">
        <f>IF(S797="Complete",IF(AND(NOT(ISNA(VLOOKUP(CONCATENATE(D797,E797,F797,G797,H797,I797,J797,K797),'SRF Drop Downs'!G:G,1,FALSE))),IF(AND(G797&lt;&gt;"C3",K797&lt;&gt;"O5"),IF(SUM(COUNTIF(L797:R797,"Y"),COUNTIF(L797:R797,"N"))=0,"V","I"),IF(COUNTIF(L797:R797,"Y"),"V","I"))="V", IF(AND('Sponsor Response Form (SRF)'!D797="M1", COUNTIF('OMS Response Form (ORF)'!C:C, B797)&gt;0), "I", "V")="V"), "Valid","Invalid")," ")</f>
        <v xml:space="preserve"> </v>
      </c>
    </row>
    <row r="798" spans="1:20" x14ac:dyDescent="0.25">
      <c r="A798" s="69"/>
      <c r="B798" s="70"/>
      <c r="C798" s="71"/>
      <c r="D798" s="72"/>
      <c r="E798" s="72"/>
      <c r="F798" s="72"/>
      <c r="G798" s="72"/>
      <c r="H798" s="72"/>
      <c r="I798" s="72"/>
      <c r="J798" s="72"/>
      <c r="K798" s="72"/>
      <c r="L798" s="72"/>
      <c r="M798" s="72"/>
      <c r="N798" s="72"/>
      <c r="O798" s="72"/>
      <c r="P798" s="72"/>
      <c r="Q798" s="72"/>
      <c r="R798" s="72"/>
      <c r="S798" s="24" t="str">
        <f>IF(COUNTA(A798:R798)=0,"",IF(AND(COUNTA(A798:C798)=3,COUNTIF('SRF Drop Downs'!$B$2:$B$5,'Sponsor Response Form (SRF)'!D798),COUNTIF('SRF Drop Downs'!$F$2:$F$5,'Sponsor Response Form (SRF)'!E798),COUNTIF('SRF Drop Downs'!$C$2:$C$4,'Sponsor Response Form (SRF)'!F798),COUNTIF('SRF Drop Downs'!$D$2:$D$6,'Sponsor Response Form (SRF)'!G798),COUNTIF('SRF Drop Downs'!$A$2:$A$5,'Sponsor Response Form (SRF)'!H798),COUNTIF('SRF Drop Downs'!$A$2:$A$4,'Sponsor Response Form (SRF)'!I798),COUNTIF('SRF Drop Downs'!$A$2:$A$5,'Sponsor Response Form (SRF)'!J798),COUNTIF('SRF Drop Downs'!$E$2:$E$7,'Sponsor Response Form (SRF)'!K798),COUNTIF('SRF Drop Downs'!$A$2:$A$4,'Sponsor Response Form (SRF)'!L798),COUNTIF('SRF Drop Downs'!$A$2:$A$4,'Sponsor Response Form (SRF)'!M798),COUNTIF('SRF Drop Downs'!$A$2:$A$4,'Sponsor Response Form (SRF)'!N798),COUNTIF('SRF Drop Downs'!$A$2:$A$4,'Sponsor Response Form (SRF)'!O798),COUNTIF('SRF Drop Downs'!$A$2:$A$4,'Sponsor Response Form (SRF)'!P798),COUNTIF('SRF Drop Downs'!$A$2:$A$4,'Sponsor Response Form (SRF)'!Q798),COUNTIF('SRF Drop Downs'!$A$2:$A$4,'Sponsor Response Form (SRF)'!R798)),"Complete","Incomplete"))</f>
        <v/>
      </c>
      <c r="T798" s="25" t="str">
        <f>IF(S798="Complete",IF(AND(NOT(ISNA(VLOOKUP(CONCATENATE(D798,E798,F798,G798,H798,I798,J798,K798),'SRF Drop Downs'!G:G,1,FALSE))),IF(AND(G798&lt;&gt;"C3",K798&lt;&gt;"O5"),IF(SUM(COUNTIF(L798:R798,"Y"),COUNTIF(L798:R798,"N"))=0,"V","I"),IF(COUNTIF(L798:R798,"Y"),"V","I"))="V", IF(AND('Sponsor Response Form (SRF)'!D798="M1", COUNTIF('OMS Response Form (ORF)'!C:C, B798)&gt;0), "I", "V")="V"), "Valid","Invalid")," ")</f>
        <v xml:space="preserve"> </v>
      </c>
    </row>
    <row r="799" spans="1:20" x14ac:dyDescent="0.25">
      <c r="A799" s="69"/>
      <c r="B799" s="70"/>
      <c r="C799" s="71"/>
      <c r="D799" s="72"/>
      <c r="E799" s="72"/>
      <c r="F799" s="72"/>
      <c r="G799" s="72"/>
      <c r="H799" s="72"/>
      <c r="I799" s="72"/>
      <c r="J799" s="72"/>
      <c r="K799" s="72"/>
      <c r="L799" s="72"/>
      <c r="M799" s="72"/>
      <c r="N799" s="72"/>
      <c r="O799" s="72"/>
      <c r="P799" s="72"/>
      <c r="Q799" s="72"/>
      <c r="R799" s="72"/>
      <c r="S799" s="24" t="str">
        <f>IF(COUNTA(A799:R799)=0,"",IF(AND(COUNTA(A799:C799)=3,COUNTIF('SRF Drop Downs'!$B$2:$B$5,'Sponsor Response Form (SRF)'!D799),COUNTIF('SRF Drop Downs'!$F$2:$F$5,'Sponsor Response Form (SRF)'!E799),COUNTIF('SRF Drop Downs'!$C$2:$C$4,'Sponsor Response Form (SRF)'!F799),COUNTIF('SRF Drop Downs'!$D$2:$D$6,'Sponsor Response Form (SRF)'!G799),COUNTIF('SRF Drop Downs'!$A$2:$A$5,'Sponsor Response Form (SRF)'!H799),COUNTIF('SRF Drop Downs'!$A$2:$A$4,'Sponsor Response Form (SRF)'!I799),COUNTIF('SRF Drop Downs'!$A$2:$A$5,'Sponsor Response Form (SRF)'!J799),COUNTIF('SRF Drop Downs'!$E$2:$E$7,'Sponsor Response Form (SRF)'!K799),COUNTIF('SRF Drop Downs'!$A$2:$A$4,'Sponsor Response Form (SRF)'!L799),COUNTIF('SRF Drop Downs'!$A$2:$A$4,'Sponsor Response Form (SRF)'!M799),COUNTIF('SRF Drop Downs'!$A$2:$A$4,'Sponsor Response Form (SRF)'!N799),COUNTIF('SRF Drop Downs'!$A$2:$A$4,'Sponsor Response Form (SRF)'!O799),COUNTIF('SRF Drop Downs'!$A$2:$A$4,'Sponsor Response Form (SRF)'!P799),COUNTIF('SRF Drop Downs'!$A$2:$A$4,'Sponsor Response Form (SRF)'!Q799),COUNTIF('SRF Drop Downs'!$A$2:$A$4,'Sponsor Response Form (SRF)'!R799)),"Complete","Incomplete"))</f>
        <v/>
      </c>
      <c r="T799" s="25" t="str">
        <f>IF(S799="Complete",IF(AND(NOT(ISNA(VLOOKUP(CONCATENATE(D799,E799,F799,G799,H799,I799,J799,K799),'SRF Drop Downs'!G:G,1,FALSE))),IF(AND(G799&lt;&gt;"C3",K799&lt;&gt;"O5"),IF(SUM(COUNTIF(L799:R799,"Y"),COUNTIF(L799:R799,"N"))=0,"V","I"),IF(COUNTIF(L799:R799,"Y"),"V","I"))="V", IF(AND('Sponsor Response Form (SRF)'!D799="M1", COUNTIF('OMS Response Form (ORF)'!C:C, B799)&gt;0), "I", "V")="V"), "Valid","Invalid")," ")</f>
        <v xml:space="preserve"> </v>
      </c>
    </row>
    <row r="800" spans="1:20" x14ac:dyDescent="0.25">
      <c r="A800" s="69"/>
      <c r="B800" s="70"/>
      <c r="C800" s="71"/>
      <c r="D800" s="72"/>
      <c r="E800" s="72"/>
      <c r="F800" s="72"/>
      <c r="G800" s="72"/>
      <c r="H800" s="72"/>
      <c r="I800" s="72"/>
      <c r="J800" s="72"/>
      <c r="K800" s="72"/>
      <c r="L800" s="72"/>
      <c r="M800" s="72"/>
      <c r="N800" s="72"/>
      <c r="O800" s="72"/>
      <c r="P800" s="72"/>
      <c r="Q800" s="72"/>
      <c r="R800" s="72"/>
      <c r="S800" s="24" t="str">
        <f>IF(COUNTA(A800:R800)=0,"",IF(AND(COUNTA(A800:C800)=3,COUNTIF('SRF Drop Downs'!$B$2:$B$5,'Sponsor Response Form (SRF)'!D800),COUNTIF('SRF Drop Downs'!$F$2:$F$5,'Sponsor Response Form (SRF)'!E800),COUNTIF('SRF Drop Downs'!$C$2:$C$4,'Sponsor Response Form (SRF)'!F800),COUNTIF('SRF Drop Downs'!$D$2:$D$6,'Sponsor Response Form (SRF)'!G800),COUNTIF('SRF Drop Downs'!$A$2:$A$5,'Sponsor Response Form (SRF)'!H800),COUNTIF('SRF Drop Downs'!$A$2:$A$4,'Sponsor Response Form (SRF)'!I800),COUNTIF('SRF Drop Downs'!$A$2:$A$5,'Sponsor Response Form (SRF)'!J800),COUNTIF('SRF Drop Downs'!$E$2:$E$7,'Sponsor Response Form (SRF)'!K800),COUNTIF('SRF Drop Downs'!$A$2:$A$4,'Sponsor Response Form (SRF)'!L800),COUNTIF('SRF Drop Downs'!$A$2:$A$4,'Sponsor Response Form (SRF)'!M800),COUNTIF('SRF Drop Downs'!$A$2:$A$4,'Sponsor Response Form (SRF)'!N800),COUNTIF('SRF Drop Downs'!$A$2:$A$4,'Sponsor Response Form (SRF)'!O800),COUNTIF('SRF Drop Downs'!$A$2:$A$4,'Sponsor Response Form (SRF)'!P800),COUNTIF('SRF Drop Downs'!$A$2:$A$4,'Sponsor Response Form (SRF)'!Q800),COUNTIF('SRF Drop Downs'!$A$2:$A$4,'Sponsor Response Form (SRF)'!R800)),"Complete","Incomplete"))</f>
        <v/>
      </c>
      <c r="T800" s="25" t="str">
        <f>IF(S800="Complete",IF(AND(NOT(ISNA(VLOOKUP(CONCATENATE(D800,E800,F800,G800,H800,I800,J800,K800),'SRF Drop Downs'!G:G,1,FALSE))),IF(AND(G800&lt;&gt;"C3",K800&lt;&gt;"O5"),IF(SUM(COUNTIF(L800:R800,"Y"),COUNTIF(L800:R800,"N"))=0,"V","I"),IF(COUNTIF(L800:R800,"Y"),"V","I"))="V", IF(AND('Sponsor Response Form (SRF)'!D800="M1", COUNTIF('OMS Response Form (ORF)'!C:C, B800)&gt;0), "I", "V")="V"), "Valid","Invalid")," ")</f>
        <v xml:space="preserve"> </v>
      </c>
    </row>
    <row r="801" spans="1:20" x14ac:dyDescent="0.25">
      <c r="A801" s="69"/>
      <c r="B801" s="70"/>
      <c r="C801" s="71"/>
      <c r="D801" s="72"/>
      <c r="E801" s="72"/>
      <c r="F801" s="72"/>
      <c r="G801" s="72"/>
      <c r="H801" s="72"/>
      <c r="I801" s="72"/>
      <c r="J801" s="72"/>
      <c r="K801" s="72"/>
      <c r="L801" s="72"/>
      <c r="M801" s="72"/>
      <c r="N801" s="72"/>
      <c r="O801" s="72"/>
      <c r="P801" s="72"/>
      <c r="Q801" s="72"/>
      <c r="R801" s="72"/>
      <c r="S801" s="24" t="str">
        <f>IF(COUNTA(A801:R801)=0,"",IF(AND(COUNTA(A801:C801)=3,COUNTIF('SRF Drop Downs'!$B$2:$B$5,'Sponsor Response Form (SRF)'!D801),COUNTIF('SRF Drop Downs'!$F$2:$F$5,'Sponsor Response Form (SRF)'!E801),COUNTIF('SRF Drop Downs'!$C$2:$C$4,'Sponsor Response Form (SRF)'!F801),COUNTIF('SRF Drop Downs'!$D$2:$D$6,'Sponsor Response Form (SRF)'!G801),COUNTIF('SRF Drop Downs'!$A$2:$A$5,'Sponsor Response Form (SRF)'!H801),COUNTIF('SRF Drop Downs'!$A$2:$A$4,'Sponsor Response Form (SRF)'!I801),COUNTIF('SRF Drop Downs'!$A$2:$A$5,'Sponsor Response Form (SRF)'!J801),COUNTIF('SRF Drop Downs'!$E$2:$E$7,'Sponsor Response Form (SRF)'!K801),COUNTIF('SRF Drop Downs'!$A$2:$A$4,'Sponsor Response Form (SRF)'!L801),COUNTIF('SRF Drop Downs'!$A$2:$A$4,'Sponsor Response Form (SRF)'!M801),COUNTIF('SRF Drop Downs'!$A$2:$A$4,'Sponsor Response Form (SRF)'!N801),COUNTIF('SRF Drop Downs'!$A$2:$A$4,'Sponsor Response Form (SRF)'!O801),COUNTIF('SRF Drop Downs'!$A$2:$A$4,'Sponsor Response Form (SRF)'!P801),COUNTIF('SRF Drop Downs'!$A$2:$A$4,'Sponsor Response Form (SRF)'!Q801),COUNTIF('SRF Drop Downs'!$A$2:$A$4,'Sponsor Response Form (SRF)'!R801)),"Complete","Incomplete"))</f>
        <v/>
      </c>
      <c r="T801" s="25" t="str">
        <f>IF(S801="Complete",IF(AND(NOT(ISNA(VLOOKUP(CONCATENATE(D801,E801,F801,G801,H801,I801,J801,K801),'SRF Drop Downs'!G:G,1,FALSE))),IF(AND(G801&lt;&gt;"C3",K801&lt;&gt;"O5"),IF(SUM(COUNTIF(L801:R801,"Y"),COUNTIF(L801:R801,"N"))=0,"V","I"),IF(COUNTIF(L801:R801,"Y"),"V","I"))="V", IF(AND('Sponsor Response Form (SRF)'!D801="M1", COUNTIF('OMS Response Form (ORF)'!C:C, B801)&gt;0), "I", "V")="V"), "Valid","Invalid")," ")</f>
        <v xml:space="preserve"> </v>
      </c>
    </row>
    <row r="802" spans="1:20" x14ac:dyDescent="0.25">
      <c r="A802" s="69"/>
      <c r="B802" s="70"/>
      <c r="C802" s="71"/>
      <c r="D802" s="72"/>
      <c r="E802" s="72"/>
      <c r="F802" s="72"/>
      <c r="G802" s="72"/>
      <c r="H802" s="72"/>
      <c r="I802" s="72"/>
      <c r="J802" s="72"/>
      <c r="K802" s="72"/>
      <c r="L802" s="72"/>
      <c r="M802" s="72"/>
      <c r="N802" s="72"/>
      <c r="O802" s="72"/>
      <c r="P802" s="72"/>
      <c r="Q802" s="72"/>
      <c r="R802" s="72"/>
      <c r="S802" s="24" t="str">
        <f>IF(COUNTA(A802:R802)=0,"",IF(AND(COUNTA(A802:C802)=3,COUNTIF('SRF Drop Downs'!$B$2:$B$5,'Sponsor Response Form (SRF)'!D802),COUNTIF('SRF Drop Downs'!$F$2:$F$5,'Sponsor Response Form (SRF)'!E802),COUNTIF('SRF Drop Downs'!$C$2:$C$4,'Sponsor Response Form (SRF)'!F802),COUNTIF('SRF Drop Downs'!$D$2:$D$6,'Sponsor Response Form (SRF)'!G802),COUNTIF('SRF Drop Downs'!$A$2:$A$5,'Sponsor Response Form (SRF)'!H802),COUNTIF('SRF Drop Downs'!$A$2:$A$4,'Sponsor Response Form (SRF)'!I802),COUNTIF('SRF Drop Downs'!$A$2:$A$5,'Sponsor Response Form (SRF)'!J802),COUNTIF('SRF Drop Downs'!$E$2:$E$7,'Sponsor Response Form (SRF)'!K802),COUNTIF('SRF Drop Downs'!$A$2:$A$4,'Sponsor Response Form (SRF)'!L802),COUNTIF('SRF Drop Downs'!$A$2:$A$4,'Sponsor Response Form (SRF)'!M802),COUNTIF('SRF Drop Downs'!$A$2:$A$4,'Sponsor Response Form (SRF)'!N802),COUNTIF('SRF Drop Downs'!$A$2:$A$4,'Sponsor Response Form (SRF)'!O802),COUNTIF('SRF Drop Downs'!$A$2:$A$4,'Sponsor Response Form (SRF)'!P802),COUNTIF('SRF Drop Downs'!$A$2:$A$4,'Sponsor Response Form (SRF)'!Q802),COUNTIF('SRF Drop Downs'!$A$2:$A$4,'Sponsor Response Form (SRF)'!R802)),"Complete","Incomplete"))</f>
        <v/>
      </c>
      <c r="T802" s="25" t="str">
        <f>IF(S802="Complete",IF(AND(NOT(ISNA(VLOOKUP(CONCATENATE(D802,E802,F802,G802,H802,I802,J802,K802),'SRF Drop Downs'!G:G,1,FALSE))),IF(AND(G802&lt;&gt;"C3",K802&lt;&gt;"O5"),IF(SUM(COUNTIF(L802:R802,"Y"),COUNTIF(L802:R802,"N"))=0,"V","I"),IF(COUNTIF(L802:R802,"Y"),"V","I"))="V", IF(AND('Sponsor Response Form (SRF)'!D802="M1", COUNTIF('OMS Response Form (ORF)'!C:C, B802)&gt;0), "I", "V")="V"), "Valid","Invalid")," ")</f>
        <v xml:space="preserve"> </v>
      </c>
    </row>
    <row r="803" spans="1:20" x14ac:dyDescent="0.25">
      <c r="A803" s="69"/>
      <c r="B803" s="70"/>
      <c r="C803" s="71"/>
      <c r="D803" s="72"/>
      <c r="E803" s="72"/>
      <c r="F803" s="72"/>
      <c r="G803" s="72"/>
      <c r="H803" s="72"/>
      <c r="I803" s="72"/>
      <c r="J803" s="72"/>
      <c r="K803" s="72"/>
      <c r="L803" s="72"/>
      <c r="M803" s="72"/>
      <c r="N803" s="72"/>
      <c r="O803" s="72"/>
      <c r="P803" s="72"/>
      <c r="Q803" s="72"/>
      <c r="R803" s="72"/>
      <c r="S803" s="24" t="str">
        <f>IF(COUNTA(A803:R803)=0,"",IF(AND(COUNTA(A803:C803)=3,COUNTIF('SRF Drop Downs'!$B$2:$B$5,'Sponsor Response Form (SRF)'!D803),COUNTIF('SRF Drop Downs'!$F$2:$F$5,'Sponsor Response Form (SRF)'!E803),COUNTIF('SRF Drop Downs'!$C$2:$C$4,'Sponsor Response Form (SRF)'!F803),COUNTIF('SRF Drop Downs'!$D$2:$D$6,'Sponsor Response Form (SRF)'!G803),COUNTIF('SRF Drop Downs'!$A$2:$A$5,'Sponsor Response Form (SRF)'!H803),COUNTIF('SRF Drop Downs'!$A$2:$A$4,'Sponsor Response Form (SRF)'!I803),COUNTIF('SRF Drop Downs'!$A$2:$A$5,'Sponsor Response Form (SRF)'!J803),COUNTIF('SRF Drop Downs'!$E$2:$E$7,'Sponsor Response Form (SRF)'!K803),COUNTIF('SRF Drop Downs'!$A$2:$A$4,'Sponsor Response Form (SRF)'!L803),COUNTIF('SRF Drop Downs'!$A$2:$A$4,'Sponsor Response Form (SRF)'!M803),COUNTIF('SRF Drop Downs'!$A$2:$A$4,'Sponsor Response Form (SRF)'!N803),COUNTIF('SRF Drop Downs'!$A$2:$A$4,'Sponsor Response Form (SRF)'!O803),COUNTIF('SRF Drop Downs'!$A$2:$A$4,'Sponsor Response Form (SRF)'!P803),COUNTIF('SRF Drop Downs'!$A$2:$A$4,'Sponsor Response Form (SRF)'!Q803),COUNTIF('SRF Drop Downs'!$A$2:$A$4,'Sponsor Response Form (SRF)'!R803)),"Complete","Incomplete"))</f>
        <v/>
      </c>
      <c r="T803" s="25" t="str">
        <f>IF(S803="Complete",IF(AND(NOT(ISNA(VLOOKUP(CONCATENATE(D803,E803,F803,G803,H803,I803,J803,K803),'SRF Drop Downs'!G:G,1,FALSE))),IF(AND(G803&lt;&gt;"C3",K803&lt;&gt;"O5"),IF(SUM(COUNTIF(L803:R803,"Y"),COUNTIF(L803:R803,"N"))=0,"V","I"),IF(COUNTIF(L803:R803,"Y"),"V","I"))="V", IF(AND('Sponsor Response Form (SRF)'!D803="M1", COUNTIF('OMS Response Form (ORF)'!C:C, B803)&gt;0), "I", "V")="V"), "Valid","Invalid")," ")</f>
        <v xml:space="preserve"> </v>
      </c>
    </row>
    <row r="804" spans="1:20" x14ac:dyDescent="0.25">
      <c r="A804" s="69"/>
      <c r="B804" s="70"/>
      <c r="C804" s="71"/>
      <c r="D804" s="72"/>
      <c r="E804" s="72"/>
      <c r="F804" s="72"/>
      <c r="G804" s="72"/>
      <c r="H804" s="72"/>
      <c r="I804" s="72"/>
      <c r="J804" s="72"/>
      <c r="K804" s="72"/>
      <c r="L804" s="72"/>
      <c r="M804" s="72"/>
      <c r="N804" s="72"/>
      <c r="O804" s="72"/>
      <c r="P804" s="72"/>
      <c r="Q804" s="72"/>
      <c r="R804" s="72"/>
      <c r="S804" s="24" t="str">
        <f>IF(COUNTA(A804:R804)=0,"",IF(AND(COUNTA(A804:C804)=3,COUNTIF('SRF Drop Downs'!$B$2:$B$5,'Sponsor Response Form (SRF)'!D804),COUNTIF('SRF Drop Downs'!$F$2:$F$5,'Sponsor Response Form (SRF)'!E804),COUNTIF('SRF Drop Downs'!$C$2:$C$4,'Sponsor Response Form (SRF)'!F804),COUNTIF('SRF Drop Downs'!$D$2:$D$6,'Sponsor Response Form (SRF)'!G804),COUNTIF('SRF Drop Downs'!$A$2:$A$5,'Sponsor Response Form (SRF)'!H804),COUNTIF('SRF Drop Downs'!$A$2:$A$4,'Sponsor Response Form (SRF)'!I804),COUNTIF('SRF Drop Downs'!$A$2:$A$5,'Sponsor Response Form (SRF)'!J804),COUNTIF('SRF Drop Downs'!$E$2:$E$7,'Sponsor Response Form (SRF)'!K804),COUNTIF('SRF Drop Downs'!$A$2:$A$4,'Sponsor Response Form (SRF)'!L804),COUNTIF('SRF Drop Downs'!$A$2:$A$4,'Sponsor Response Form (SRF)'!M804),COUNTIF('SRF Drop Downs'!$A$2:$A$4,'Sponsor Response Form (SRF)'!N804),COUNTIF('SRF Drop Downs'!$A$2:$A$4,'Sponsor Response Form (SRF)'!O804),COUNTIF('SRF Drop Downs'!$A$2:$A$4,'Sponsor Response Form (SRF)'!P804),COUNTIF('SRF Drop Downs'!$A$2:$A$4,'Sponsor Response Form (SRF)'!Q804),COUNTIF('SRF Drop Downs'!$A$2:$A$4,'Sponsor Response Form (SRF)'!R804)),"Complete","Incomplete"))</f>
        <v/>
      </c>
      <c r="T804" s="25" t="str">
        <f>IF(S804="Complete",IF(AND(NOT(ISNA(VLOOKUP(CONCATENATE(D804,E804,F804,G804,H804,I804,J804,K804),'SRF Drop Downs'!G:G,1,FALSE))),IF(AND(G804&lt;&gt;"C3",K804&lt;&gt;"O5"),IF(SUM(COUNTIF(L804:R804,"Y"),COUNTIF(L804:R804,"N"))=0,"V","I"),IF(COUNTIF(L804:R804,"Y"),"V","I"))="V", IF(AND('Sponsor Response Form (SRF)'!D804="M1", COUNTIF('OMS Response Form (ORF)'!C:C, B804)&gt;0), "I", "V")="V"), "Valid","Invalid")," ")</f>
        <v xml:space="preserve"> </v>
      </c>
    </row>
    <row r="805" spans="1:20" x14ac:dyDescent="0.25">
      <c r="A805" s="69"/>
      <c r="B805" s="70"/>
      <c r="C805" s="71"/>
      <c r="D805" s="72"/>
      <c r="E805" s="72"/>
      <c r="F805" s="72"/>
      <c r="G805" s="72"/>
      <c r="H805" s="72"/>
      <c r="I805" s="72"/>
      <c r="J805" s="72"/>
      <c r="K805" s="72"/>
      <c r="L805" s="72"/>
      <c r="M805" s="72"/>
      <c r="N805" s="72"/>
      <c r="O805" s="72"/>
      <c r="P805" s="72"/>
      <c r="Q805" s="72"/>
      <c r="R805" s="72"/>
      <c r="S805" s="24" t="str">
        <f>IF(COUNTA(A805:R805)=0,"",IF(AND(COUNTA(A805:C805)=3,COUNTIF('SRF Drop Downs'!$B$2:$B$5,'Sponsor Response Form (SRF)'!D805),COUNTIF('SRF Drop Downs'!$F$2:$F$5,'Sponsor Response Form (SRF)'!E805),COUNTIF('SRF Drop Downs'!$C$2:$C$4,'Sponsor Response Form (SRF)'!F805),COUNTIF('SRF Drop Downs'!$D$2:$D$6,'Sponsor Response Form (SRF)'!G805),COUNTIF('SRF Drop Downs'!$A$2:$A$5,'Sponsor Response Form (SRF)'!H805),COUNTIF('SRF Drop Downs'!$A$2:$A$4,'Sponsor Response Form (SRF)'!I805),COUNTIF('SRF Drop Downs'!$A$2:$A$5,'Sponsor Response Form (SRF)'!J805),COUNTIF('SRF Drop Downs'!$E$2:$E$7,'Sponsor Response Form (SRF)'!K805),COUNTIF('SRF Drop Downs'!$A$2:$A$4,'Sponsor Response Form (SRF)'!L805),COUNTIF('SRF Drop Downs'!$A$2:$A$4,'Sponsor Response Form (SRF)'!M805),COUNTIF('SRF Drop Downs'!$A$2:$A$4,'Sponsor Response Form (SRF)'!N805),COUNTIF('SRF Drop Downs'!$A$2:$A$4,'Sponsor Response Form (SRF)'!O805),COUNTIF('SRF Drop Downs'!$A$2:$A$4,'Sponsor Response Form (SRF)'!P805),COUNTIF('SRF Drop Downs'!$A$2:$A$4,'Sponsor Response Form (SRF)'!Q805),COUNTIF('SRF Drop Downs'!$A$2:$A$4,'Sponsor Response Form (SRF)'!R805)),"Complete","Incomplete"))</f>
        <v/>
      </c>
      <c r="T805" s="25" t="str">
        <f>IF(S805="Complete",IF(AND(NOT(ISNA(VLOOKUP(CONCATENATE(D805,E805,F805,G805,H805,I805,J805,K805),'SRF Drop Downs'!G:G,1,FALSE))),IF(AND(G805&lt;&gt;"C3",K805&lt;&gt;"O5"),IF(SUM(COUNTIF(L805:R805,"Y"),COUNTIF(L805:R805,"N"))=0,"V","I"),IF(COUNTIF(L805:R805,"Y"),"V","I"))="V", IF(AND('Sponsor Response Form (SRF)'!D805="M1", COUNTIF('OMS Response Form (ORF)'!C:C, B805)&gt;0), "I", "V")="V"), "Valid","Invalid")," ")</f>
        <v xml:space="preserve"> </v>
      </c>
    </row>
    <row r="806" spans="1:20" x14ac:dyDescent="0.25">
      <c r="A806" s="69"/>
      <c r="B806" s="70"/>
      <c r="C806" s="71"/>
      <c r="D806" s="72"/>
      <c r="E806" s="72"/>
      <c r="F806" s="72"/>
      <c r="G806" s="72"/>
      <c r="H806" s="72"/>
      <c r="I806" s="72"/>
      <c r="J806" s="72"/>
      <c r="K806" s="72"/>
      <c r="L806" s="72"/>
      <c r="M806" s="72"/>
      <c r="N806" s="72"/>
      <c r="O806" s="72"/>
      <c r="P806" s="72"/>
      <c r="Q806" s="72"/>
      <c r="R806" s="72"/>
      <c r="S806" s="24" t="str">
        <f>IF(COUNTA(A806:R806)=0,"",IF(AND(COUNTA(A806:C806)=3,COUNTIF('SRF Drop Downs'!$B$2:$B$5,'Sponsor Response Form (SRF)'!D806),COUNTIF('SRF Drop Downs'!$F$2:$F$5,'Sponsor Response Form (SRF)'!E806),COUNTIF('SRF Drop Downs'!$C$2:$C$4,'Sponsor Response Form (SRF)'!F806),COUNTIF('SRF Drop Downs'!$D$2:$D$6,'Sponsor Response Form (SRF)'!G806),COUNTIF('SRF Drop Downs'!$A$2:$A$5,'Sponsor Response Form (SRF)'!H806),COUNTIF('SRF Drop Downs'!$A$2:$A$4,'Sponsor Response Form (SRF)'!I806),COUNTIF('SRF Drop Downs'!$A$2:$A$5,'Sponsor Response Form (SRF)'!J806),COUNTIF('SRF Drop Downs'!$E$2:$E$7,'Sponsor Response Form (SRF)'!K806),COUNTIF('SRF Drop Downs'!$A$2:$A$4,'Sponsor Response Form (SRF)'!L806),COUNTIF('SRF Drop Downs'!$A$2:$A$4,'Sponsor Response Form (SRF)'!M806),COUNTIF('SRF Drop Downs'!$A$2:$A$4,'Sponsor Response Form (SRF)'!N806),COUNTIF('SRF Drop Downs'!$A$2:$A$4,'Sponsor Response Form (SRF)'!O806),COUNTIF('SRF Drop Downs'!$A$2:$A$4,'Sponsor Response Form (SRF)'!P806),COUNTIF('SRF Drop Downs'!$A$2:$A$4,'Sponsor Response Form (SRF)'!Q806),COUNTIF('SRF Drop Downs'!$A$2:$A$4,'Sponsor Response Form (SRF)'!R806)),"Complete","Incomplete"))</f>
        <v/>
      </c>
      <c r="T806" s="25" t="str">
        <f>IF(S806="Complete",IF(AND(NOT(ISNA(VLOOKUP(CONCATENATE(D806,E806,F806,G806,H806,I806,J806,K806),'SRF Drop Downs'!G:G,1,FALSE))),IF(AND(G806&lt;&gt;"C3",K806&lt;&gt;"O5"),IF(SUM(COUNTIF(L806:R806,"Y"),COUNTIF(L806:R806,"N"))=0,"V","I"),IF(COUNTIF(L806:R806,"Y"),"V","I"))="V", IF(AND('Sponsor Response Form (SRF)'!D806="M1", COUNTIF('OMS Response Form (ORF)'!C:C, B806)&gt;0), "I", "V")="V"), "Valid","Invalid")," ")</f>
        <v xml:space="preserve"> </v>
      </c>
    </row>
    <row r="807" spans="1:20" x14ac:dyDescent="0.25">
      <c r="A807" s="69"/>
      <c r="B807" s="70"/>
      <c r="C807" s="71"/>
      <c r="D807" s="72"/>
      <c r="E807" s="72"/>
      <c r="F807" s="72"/>
      <c r="G807" s="72"/>
      <c r="H807" s="72"/>
      <c r="I807" s="72"/>
      <c r="J807" s="72"/>
      <c r="K807" s="72"/>
      <c r="L807" s="72"/>
      <c r="M807" s="72"/>
      <c r="N807" s="72"/>
      <c r="O807" s="72"/>
      <c r="P807" s="72"/>
      <c r="Q807" s="72"/>
      <c r="R807" s="72"/>
      <c r="S807" s="24" t="str">
        <f>IF(COUNTA(A807:R807)=0,"",IF(AND(COUNTA(A807:C807)=3,COUNTIF('SRF Drop Downs'!$B$2:$B$5,'Sponsor Response Form (SRF)'!D807),COUNTIF('SRF Drop Downs'!$F$2:$F$5,'Sponsor Response Form (SRF)'!E807),COUNTIF('SRF Drop Downs'!$C$2:$C$4,'Sponsor Response Form (SRF)'!F807),COUNTIF('SRF Drop Downs'!$D$2:$D$6,'Sponsor Response Form (SRF)'!G807),COUNTIF('SRF Drop Downs'!$A$2:$A$5,'Sponsor Response Form (SRF)'!H807),COUNTIF('SRF Drop Downs'!$A$2:$A$4,'Sponsor Response Form (SRF)'!I807),COUNTIF('SRF Drop Downs'!$A$2:$A$5,'Sponsor Response Form (SRF)'!J807),COUNTIF('SRF Drop Downs'!$E$2:$E$7,'Sponsor Response Form (SRF)'!K807),COUNTIF('SRF Drop Downs'!$A$2:$A$4,'Sponsor Response Form (SRF)'!L807),COUNTIF('SRF Drop Downs'!$A$2:$A$4,'Sponsor Response Form (SRF)'!M807),COUNTIF('SRF Drop Downs'!$A$2:$A$4,'Sponsor Response Form (SRF)'!N807),COUNTIF('SRF Drop Downs'!$A$2:$A$4,'Sponsor Response Form (SRF)'!O807),COUNTIF('SRF Drop Downs'!$A$2:$A$4,'Sponsor Response Form (SRF)'!P807),COUNTIF('SRF Drop Downs'!$A$2:$A$4,'Sponsor Response Form (SRF)'!Q807),COUNTIF('SRF Drop Downs'!$A$2:$A$4,'Sponsor Response Form (SRF)'!R807)),"Complete","Incomplete"))</f>
        <v/>
      </c>
      <c r="T807" s="25" t="str">
        <f>IF(S807="Complete",IF(AND(NOT(ISNA(VLOOKUP(CONCATENATE(D807,E807,F807,G807,H807,I807,J807,K807),'SRF Drop Downs'!G:G,1,FALSE))),IF(AND(G807&lt;&gt;"C3",K807&lt;&gt;"O5"),IF(SUM(COUNTIF(L807:R807,"Y"),COUNTIF(L807:R807,"N"))=0,"V","I"),IF(COUNTIF(L807:R807,"Y"),"V","I"))="V", IF(AND('Sponsor Response Form (SRF)'!D807="M1", COUNTIF('OMS Response Form (ORF)'!C:C, B807)&gt;0), "I", "V")="V"), "Valid","Invalid")," ")</f>
        <v xml:space="preserve"> </v>
      </c>
    </row>
    <row r="808" spans="1:20" x14ac:dyDescent="0.25">
      <c r="A808" s="69"/>
      <c r="B808" s="70"/>
      <c r="C808" s="71"/>
      <c r="D808" s="72"/>
      <c r="E808" s="72"/>
      <c r="F808" s="72"/>
      <c r="G808" s="72"/>
      <c r="H808" s="72"/>
      <c r="I808" s="72"/>
      <c r="J808" s="72"/>
      <c r="K808" s="72"/>
      <c r="L808" s="72"/>
      <c r="M808" s="72"/>
      <c r="N808" s="72"/>
      <c r="O808" s="72"/>
      <c r="P808" s="72"/>
      <c r="Q808" s="72"/>
      <c r="R808" s="72"/>
      <c r="S808" s="24" t="str">
        <f>IF(COUNTA(A808:R808)=0,"",IF(AND(COUNTA(A808:C808)=3,COUNTIF('SRF Drop Downs'!$B$2:$B$5,'Sponsor Response Form (SRF)'!D808),COUNTIF('SRF Drop Downs'!$F$2:$F$5,'Sponsor Response Form (SRF)'!E808),COUNTIF('SRF Drop Downs'!$C$2:$C$4,'Sponsor Response Form (SRF)'!F808),COUNTIF('SRF Drop Downs'!$D$2:$D$6,'Sponsor Response Form (SRF)'!G808),COUNTIF('SRF Drop Downs'!$A$2:$A$5,'Sponsor Response Form (SRF)'!H808),COUNTIF('SRF Drop Downs'!$A$2:$A$4,'Sponsor Response Form (SRF)'!I808),COUNTIF('SRF Drop Downs'!$A$2:$A$5,'Sponsor Response Form (SRF)'!J808),COUNTIF('SRF Drop Downs'!$E$2:$E$7,'Sponsor Response Form (SRF)'!K808),COUNTIF('SRF Drop Downs'!$A$2:$A$4,'Sponsor Response Form (SRF)'!L808),COUNTIF('SRF Drop Downs'!$A$2:$A$4,'Sponsor Response Form (SRF)'!M808),COUNTIF('SRF Drop Downs'!$A$2:$A$4,'Sponsor Response Form (SRF)'!N808),COUNTIF('SRF Drop Downs'!$A$2:$A$4,'Sponsor Response Form (SRF)'!O808),COUNTIF('SRF Drop Downs'!$A$2:$A$4,'Sponsor Response Form (SRF)'!P808),COUNTIF('SRF Drop Downs'!$A$2:$A$4,'Sponsor Response Form (SRF)'!Q808),COUNTIF('SRF Drop Downs'!$A$2:$A$4,'Sponsor Response Form (SRF)'!R808)),"Complete","Incomplete"))</f>
        <v/>
      </c>
      <c r="T808" s="25" t="str">
        <f>IF(S808="Complete",IF(AND(NOT(ISNA(VLOOKUP(CONCATENATE(D808,E808,F808,G808,H808,I808,J808,K808),'SRF Drop Downs'!G:G,1,FALSE))),IF(AND(G808&lt;&gt;"C3",K808&lt;&gt;"O5"),IF(SUM(COUNTIF(L808:R808,"Y"),COUNTIF(L808:R808,"N"))=0,"V","I"),IF(COUNTIF(L808:R808,"Y"),"V","I"))="V", IF(AND('Sponsor Response Form (SRF)'!D808="M1", COUNTIF('OMS Response Form (ORF)'!C:C, B808)&gt;0), "I", "V")="V"), "Valid","Invalid")," ")</f>
        <v xml:space="preserve"> </v>
      </c>
    </row>
    <row r="809" spans="1:20" x14ac:dyDescent="0.25">
      <c r="A809" s="69"/>
      <c r="B809" s="70"/>
      <c r="C809" s="71"/>
      <c r="D809" s="72"/>
      <c r="E809" s="72"/>
      <c r="F809" s="72"/>
      <c r="G809" s="72"/>
      <c r="H809" s="72"/>
      <c r="I809" s="72"/>
      <c r="J809" s="72"/>
      <c r="K809" s="72"/>
      <c r="L809" s="72"/>
      <c r="M809" s="72"/>
      <c r="N809" s="72"/>
      <c r="O809" s="72"/>
      <c r="P809" s="72"/>
      <c r="Q809" s="72"/>
      <c r="R809" s="72"/>
      <c r="S809" s="24" t="str">
        <f>IF(COUNTA(A809:R809)=0,"",IF(AND(COUNTA(A809:C809)=3,COUNTIF('SRF Drop Downs'!$B$2:$B$5,'Sponsor Response Form (SRF)'!D809),COUNTIF('SRF Drop Downs'!$F$2:$F$5,'Sponsor Response Form (SRF)'!E809),COUNTIF('SRF Drop Downs'!$C$2:$C$4,'Sponsor Response Form (SRF)'!F809),COUNTIF('SRF Drop Downs'!$D$2:$D$6,'Sponsor Response Form (SRF)'!G809),COUNTIF('SRF Drop Downs'!$A$2:$A$5,'Sponsor Response Form (SRF)'!H809),COUNTIF('SRF Drop Downs'!$A$2:$A$4,'Sponsor Response Form (SRF)'!I809),COUNTIF('SRF Drop Downs'!$A$2:$A$5,'Sponsor Response Form (SRF)'!J809),COUNTIF('SRF Drop Downs'!$E$2:$E$7,'Sponsor Response Form (SRF)'!K809),COUNTIF('SRF Drop Downs'!$A$2:$A$4,'Sponsor Response Form (SRF)'!L809),COUNTIF('SRF Drop Downs'!$A$2:$A$4,'Sponsor Response Form (SRF)'!M809),COUNTIF('SRF Drop Downs'!$A$2:$A$4,'Sponsor Response Form (SRF)'!N809),COUNTIF('SRF Drop Downs'!$A$2:$A$4,'Sponsor Response Form (SRF)'!O809),COUNTIF('SRF Drop Downs'!$A$2:$A$4,'Sponsor Response Form (SRF)'!P809),COUNTIF('SRF Drop Downs'!$A$2:$A$4,'Sponsor Response Form (SRF)'!Q809),COUNTIF('SRF Drop Downs'!$A$2:$A$4,'Sponsor Response Form (SRF)'!R809)),"Complete","Incomplete"))</f>
        <v/>
      </c>
      <c r="T809" s="25" t="str">
        <f>IF(S809="Complete",IF(AND(NOT(ISNA(VLOOKUP(CONCATENATE(D809,E809,F809,G809,H809,I809,J809,K809),'SRF Drop Downs'!G:G,1,FALSE))),IF(AND(G809&lt;&gt;"C3",K809&lt;&gt;"O5"),IF(SUM(COUNTIF(L809:R809,"Y"),COUNTIF(L809:R809,"N"))=0,"V","I"),IF(COUNTIF(L809:R809,"Y"),"V","I"))="V", IF(AND('Sponsor Response Form (SRF)'!D809="M1", COUNTIF('OMS Response Form (ORF)'!C:C, B809)&gt;0), "I", "V")="V"), "Valid","Invalid")," ")</f>
        <v xml:space="preserve"> </v>
      </c>
    </row>
    <row r="810" spans="1:20" x14ac:dyDescent="0.25">
      <c r="A810" s="69"/>
      <c r="B810" s="70"/>
      <c r="C810" s="71"/>
      <c r="D810" s="72"/>
      <c r="E810" s="72"/>
      <c r="F810" s="72"/>
      <c r="G810" s="72"/>
      <c r="H810" s="72"/>
      <c r="I810" s="72"/>
      <c r="J810" s="72"/>
      <c r="K810" s="72"/>
      <c r="L810" s="72"/>
      <c r="M810" s="72"/>
      <c r="N810" s="72"/>
      <c r="O810" s="72"/>
      <c r="P810" s="72"/>
      <c r="Q810" s="72"/>
      <c r="R810" s="72"/>
      <c r="S810" s="24" t="str">
        <f>IF(COUNTA(A810:R810)=0,"",IF(AND(COUNTA(A810:C810)=3,COUNTIF('SRF Drop Downs'!$B$2:$B$5,'Sponsor Response Form (SRF)'!D810),COUNTIF('SRF Drop Downs'!$F$2:$F$5,'Sponsor Response Form (SRF)'!E810),COUNTIF('SRF Drop Downs'!$C$2:$C$4,'Sponsor Response Form (SRF)'!F810),COUNTIF('SRF Drop Downs'!$D$2:$D$6,'Sponsor Response Form (SRF)'!G810),COUNTIF('SRF Drop Downs'!$A$2:$A$5,'Sponsor Response Form (SRF)'!H810),COUNTIF('SRF Drop Downs'!$A$2:$A$4,'Sponsor Response Form (SRF)'!I810),COUNTIF('SRF Drop Downs'!$A$2:$A$5,'Sponsor Response Form (SRF)'!J810),COUNTIF('SRF Drop Downs'!$E$2:$E$7,'Sponsor Response Form (SRF)'!K810),COUNTIF('SRF Drop Downs'!$A$2:$A$4,'Sponsor Response Form (SRF)'!L810),COUNTIF('SRF Drop Downs'!$A$2:$A$4,'Sponsor Response Form (SRF)'!M810),COUNTIF('SRF Drop Downs'!$A$2:$A$4,'Sponsor Response Form (SRF)'!N810),COUNTIF('SRF Drop Downs'!$A$2:$A$4,'Sponsor Response Form (SRF)'!O810),COUNTIF('SRF Drop Downs'!$A$2:$A$4,'Sponsor Response Form (SRF)'!P810),COUNTIF('SRF Drop Downs'!$A$2:$A$4,'Sponsor Response Form (SRF)'!Q810),COUNTIF('SRF Drop Downs'!$A$2:$A$4,'Sponsor Response Form (SRF)'!R810)),"Complete","Incomplete"))</f>
        <v/>
      </c>
      <c r="T810" s="25" t="str">
        <f>IF(S810="Complete",IF(AND(NOT(ISNA(VLOOKUP(CONCATENATE(D810,E810,F810,G810,H810,I810,J810,K810),'SRF Drop Downs'!G:G,1,FALSE))),IF(AND(G810&lt;&gt;"C3",K810&lt;&gt;"O5"),IF(SUM(COUNTIF(L810:R810,"Y"),COUNTIF(L810:R810,"N"))=0,"V","I"),IF(COUNTIF(L810:R810,"Y"),"V","I"))="V", IF(AND('Sponsor Response Form (SRF)'!D810="M1", COUNTIF('OMS Response Form (ORF)'!C:C, B810)&gt;0), "I", "V")="V"), "Valid","Invalid")," ")</f>
        <v xml:space="preserve"> </v>
      </c>
    </row>
    <row r="811" spans="1:20" x14ac:dyDescent="0.25">
      <c r="A811" s="69"/>
      <c r="B811" s="70"/>
      <c r="C811" s="71"/>
      <c r="D811" s="72"/>
      <c r="E811" s="72"/>
      <c r="F811" s="72"/>
      <c r="G811" s="72"/>
      <c r="H811" s="72"/>
      <c r="I811" s="72"/>
      <c r="J811" s="72"/>
      <c r="K811" s="72"/>
      <c r="L811" s="72"/>
      <c r="M811" s="72"/>
      <c r="N811" s="72"/>
      <c r="O811" s="72"/>
      <c r="P811" s="72"/>
      <c r="Q811" s="72"/>
      <c r="R811" s="72"/>
      <c r="S811" s="24" t="str">
        <f>IF(COUNTA(A811:R811)=0,"",IF(AND(COUNTA(A811:C811)=3,COUNTIF('SRF Drop Downs'!$B$2:$B$5,'Sponsor Response Form (SRF)'!D811),COUNTIF('SRF Drop Downs'!$F$2:$F$5,'Sponsor Response Form (SRF)'!E811),COUNTIF('SRF Drop Downs'!$C$2:$C$4,'Sponsor Response Form (SRF)'!F811),COUNTIF('SRF Drop Downs'!$D$2:$D$6,'Sponsor Response Form (SRF)'!G811),COUNTIF('SRF Drop Downs'!$A$2:$A$5,'Sponsor Response Form (SRF)'!H811),COUNTIF('SRF Drop Downs'!$A$2:$A$4,'Sponsor Response Form (SRF)'!I811),COUNTIF('SRF Drop Downs'!$A$2:$A$5,'Sponsor Response Form (SRF)'!J811),COUNTIF('SRF Drop Downs'!$E$2:$E$7,'Sponsor Response Form (SRF)'!K811),COUNTIF('SRF Drop Downs'!$A$2:$A$4,'Sponsor Response Form (SRF)'!L811),COUNTIF('SRF Drop Downs'!$A$2:$A$4,'Sponsor Response Form (SRF)'!M811),COUNTIF('SRF Drop Downs'!$A$2:$A$4,'Sponsor Response Form (SRF)'!N811),COUNTIF('SRF Drop Downs'!$A$2:$A$4,'Sponsor Response Form (SRF)'!O811),COUNTIF('SRF Drop Downs'!$A$2:$A$4,'Sponsor Response Form (SRF)'!P811),COUNTIF('SRF Drop Downs'!$A$2:$A$4,'Sponsor Response Form (SRF)'!Q811),COUNTIF('SRF Drop Downs'!$A$2:$A$4,'Sponsor Response Form (SRF)'!R811)),"Complete","Incomplete"))</f>
        <v/>
      </c>
      <c r="T811" s="25" t="str">
        <f>IF(S811="Complete",IF(AND(NOT(ISNA(VLOOKUP(CONCATENATE(D811,E811,F811,G811,H811,I811,J811,K811),'SRF Drop Downs'!G:G,1,FALSE))),IF(AND(G811&lt;&gt;"C3",K811&lt;&gt;"O5"),IF(SUM(COUNTIF(L811:R811,"Y"),COUNTIF(L811:R811,"N"))=0,"V","I"),IF(COUNTIF(L811:R811,"Y"),"V","I"))="V", IF(AND('Sponsor Response Form (SRF)'!D811="M1", COUNTIF('OMS Response Form (ORF)'!C:C, B811)&gt;0), "I", "V")="V"), "Valid","Invalid")," ")</f>
        <v xml:space="preserve"> </v>
      </c>
    </row>
    <row r="812" spans="1:20" x14ac:dyDescent="0.25">
      <c r="A812" s="69"/>
      <c r="B812" s="70"/>
      <c r="C812" s="71"/>
      <c r="D812" s="72"/>
      <c r="E812" s="72"/>
      <c r="F812" s="72"/>
      <c r="G812" s="72"/>
      <c r="H812" s="72"/>
      <c r="I812" s="72"/>
      <c r="J812" s="72"/>
      <c r="K812" s="72"/>
      <c r="L812" s="72"/>
      <c r="M812" s="72"/>
      <c r="N812" s="72"/>
      <c r="O812" s="72"/>
      <c r="P812" s="72"/>
      <c r="Q812" s="72"/>
      <c r="R812" s="72"/>
      <c r="S812" s="24" t="str">
        <f>IF(COUNTA(A812:R812)=0,"",IF(AND(COUNTA(A812:C812)=3,COUNTIF('SRF Drop Downs'!$B$2:$B$5,'Sponsor Response Form (SRF)'!D812),COUNTIF('SRF Drop Downs'!$F$2:$F$5,'Sponsor Response Form (SRF)'!E812),COUNTIF('SRF Drop Downs'!$C$2:$C$4,'Sponsor Response Form (SRF)'!F812),COUNTIF('SRF Drop Downs'!$D$2:$D$6,'Sponsor Response Form (SRF)'!G812),COUNTIF('SRF Drop Downs'!$A$2:$A$5,'Sponsor Response Form (SRF)'!H812),COUNTIF('SRF Drop Downs'!$A$2:$A$4,'Sponsor Response Form (SRF)'!I812),COUNTIF('SRF Drop Downs'!$A$2:$A$5,'Sponsor Response Form (SRF)'!J812),COUNTIF('SRF Drop Downs'!$E$2:$E$7,'Sponsor Response Form (SRF)'!K812),COUNTIF('SRF Drop Downs'!$A$2:$A$4,'Sponsor Response Form (SRF)'!L812),COUNTIF('SRF Drop Downs'!$A$2:$A$4,'Sponsor Response Form (SRF)'!M812),COUNTIF('SRF Drop Downs'!$A$2:$A$4,'Sponsor Response Form (SRF)'!N812),COUNTIF('SRF Drop Downs'!$A$2:$A$4,'Sponsor Response Form (SRF)'!O812),COUNTIF('SRF Drop Downs'!$A$2:$A$4,'Sponsor Response Form (SRF)'!P812),COUNTIF('SRF Drop Downs'!$A$2:$A$4,'Sponsor Response Form (SRF)'!Q812),COUNTIF('SRF Drop Downs'!$A$2:$A$4,'Sponsor Response Form (SRF)'!R812)),"Complete","Incomplete"))</f>
        <v/>
      </c>
      <c r="T812" s="25" t="str">
        <f>IF(S812="Complete",IF(AND(NOT(ISNA(VLOOKUP(CONCATENATE(D812,E812,F812,G812,H812,I812,J812,K812),'SRF Drop Downs'!G:G,1,FALSE))),IF(AND(G812&lt;&gt;"C3",K812&lt;&gt;"O5"),IF(SUM(COUNTIF(L812:R812,"Y"),COUNTIF(L812:R812,"N"))=0,"V","I"),IF(COUNTIF(L812:R812,"Y"),"V","I"))="V", IF(AND('Sponsor Response Form (SRF)'!D812="M1", COUNTIF('OMS Response Form (ORF)'!C:C, B812)&gt;0), "I", "V")="V"), "Valid","Invalid")," ")</f>
        <v xml:space="preserve"> </v>
      </c>
    </row>
    <row r="813" spans="1:20" x14ac:dyDescent="0.25">
      <c r="A813" s="69"/>
      <c r="B813" s="70"/>
      <c r="C813" s="71"/>
      <c r="D813" s="72"/>
      <c r="E813" s="72"/>
      <c r="F813" s="72"/>
      <c r="G813" s="72"/>
      <c r="H813" s="72"/>
      <c r="I813" s="72"/>
      <c r="J813" s="72"/>
      <c r="K813" s="72"/>
      <c r="L813" s="72"/>
      <c r="M813" s="72"/>
      <c r="N813" s="72"/>
      <c r="O813" s="72"/>
      <c r="P813" s="72"/>
      <c r="Q813" s="72"/>
      <c r="R813" s="72"/>
      <c r="S813" s="24" t="str">
        <f>IF(COUNTA(A813:R813)=0,"",IF(AND(COUNTA(A813:C813)=3,COUNTIF('SRF Drop Downs'!$B$2:$B$5,'Sponsor Response Form (SRF)'!D813),COUNTIF('SRF Drop Downs'!$F$2:$F$5,'Sponsor Response Form (SRF)'!E813),COUNTIF('SRF Drop Downs'!$C$2:$C$4,'Sponsor Response Form (SRF)'!F813),COUNTIF('SRF Drop Downs'!$D$2:$D$6,'Sponsor Response Form (SRF)'!G813),COUNTIF('SRF Drop Downs'!$A$2:$A$5,'Sponsor Response Form (SRF)'!H813),COUNTIF('SRF Drop Downs'!$A$2:$A$4,'Sponsor Response Form (SRF)'!I813),COUNTIF('SRF Drop Downs'!$A$2:$A$5,'Sponsor Response Form (SRF)'!J813),COUNTIF('SRF Drop Downs'!$E$2:$E$7,'Sponsor Response Form (SRF)'!K813),COUNTIF('SRF Drop Downs'!$A$2:$A$4,'Sponsor Response Form (SRF)'!L813),COUNTIF('SRF Drop Downs'!$A$2:$A$4,'Sponsor Response Form (SRF)'!M813),COUNTIF('SRF Drop Downs'!$A$2:$A$4,'Sponsor Response Form (SRF)'!N813),COUNTIF('SRF Drop Downs'!$A$2:$A$4,'Sponsor Response Form (SRF)'!O813),COUNTIF('SRF Drop Downs'!$A$2:$A$4,'Sponsor Response Form (SRF)'!P813),COUNTIF('SRF Drop Downs'!$A$2:$A$4,'Sponsor Response Form (SRF)'!Q813),COUNTIF('SRF Drop Downs'!$A$2:$A$4,'Sponsor Response Form (SRF)'!R813)),"Complete","Incomplete"))</f>
        <v/>
      </c>
      <c r="T813" s="25" t="str">
        <f>IF(S813="Complete",IF(AND(NOT(ISNA(VLOOKUP(CONCATENATE(D813,E813,F813,G813,H813,I813,J813,K813),'SRF Drop Downs'!G:G,1,FALSE))),IF(AND(G813&lt;&gt;"C3",K813&lt;&gt;"O5"),IF(SUM(COUNTIF(L813:R813,"Y"),COUNTIF(L813:R813,"N"))=0,"V","I"),IF(COUNTIF(L813:R813,"Y"),"V","I"))="V", IF(AND('Sponsor Response Form (SRF)'!D813="M1", COUNTIF('OMS Response Form (ORF)'!C:C, B813)&gt;0), "I", "V")="V"), "Valid","Invalid")," ")</f>
        <v xml:space="preserve"> </v>
      </c>
    </row>
    <row r="814" spans="1:20" x14ac:dyDescent="0.25">
      <c r="A814" s="69"/>
      <c r="B814" s="70"/>
      <c r="C814" s="71"/>
      <c r="D814" s="72"/>
      <c r="E814" s="72"/>
      <c r="F814" s="72"/>
      <c r="G814" s="72"/>
      <c r="H814" s="72"/>
      <c r="I814" s="72"/>
      <c r="J814" s="72"/>
      <c r="K814" s="72"/>
      <c r="L814" s="72"/>
      <c r="M814" s="72"/>
      <c r="N814" s="72"/>
      <c r="O814" s="72"/>
      <c r="P814" s="72"/>
      <c r="Q814" s="72"/>
      <c r="R814" s="72"/>
      <c r="S814" s="24" t="str">
        <f>IF(COUNTA(A814:R814)=0,"",IF(AND(COUNTA(A814:C814)=3,COUNTIF('SRF Drop Downs'!$B$2:$B$5,'Sponsor Response Form (SRF)'!D814),COUNTIF('SRF Drop Downs'!$F$2:$F$5,'Sponsor Response Form (SRF)'!E814),COUNTIF('SRF Drop Downs'!$C$2:$C$4,'Sponsor Response Form (SRF)'!F814),COUNTIF('SRF Drop Downs'!$D$2:$D$6,'Sponsor Response Form (SRF)'!G814),COUNTIF('SRF Drop Downs'!$A$2:$A$5,'Sponsor Response Form (SRF)'!H814),COUNTIF('SRF Drop Downs'!$A$2:$A$4,'Sponsor Response Form (SRF)'!I814),COUNTIF('SRF Drop Downs'!$A$2:$A$5,'Sponsor Response Form (SRF)'!J814),COUNTIF('SRF Drop Downs'!$E$2:$E$7,'Sponsor Response Form (SRF)'!K814),COUNTIF('SRF Drop Downs'!$A$2:$A$4,'Sponsor Response Form (SRF)'!L814),COUNTIF('SRF Drop Downs'!$A$2:$A$4,'Sponsor Response Form (SRF)'!M814),COUNTIF('SRF Drop Downs'!$A$2:$A$4,'Sponsor Response Form (SRF)'!N814),COUNTIF('SRF Drop Downs'!$A$2:$A$4,'Sponsor Response Form (SRF)'!O814),COUNTIF('SRF Drop Downs'!$A$2:$A$4,'Sponsor Response Form (SRF)'!P814),COUNTIF('SRF Drop Downs'!$A$2:$A$4,'Sponsor Response Form (SRF)'!Q814),COUNTIF('SRF Drop Downs'!$A$2:$A$4,'Sponsor Response Form (SRF)'!R814)),"Complete","Incomplete"))</f>
        <v/>
      </c>
      <c r="T814" s="25" t="str">
        <f>IF(S814="Complete",IF(AND(NOT(ISNA(VLOOKUP(CONCATENATE(D814,E814,F814,G814,H814,I814,J814,K814),'SRF Drop Downs'!G:G,1,FALSE))),IF(AND(G814&lt;&gt;"C3",K814&lt;&gt;"O5"),IF(SUM(COUNTIF(L814:R814,"Y"),COUNTIF(L814:R814,"N"))=0,"V","I"),IF(COUNTIF(L814:R814,"Y"),"V","I"))="V", IF(AND('Sponsor Response Form (SRF)'!D814="M1", COUNTIF('OMS Response Form (ORF)'!C:C, B814)&gt;0), "I", "V")="V"), "Valid","Invalid")," ")</f>
        <v xml:space="preserve"> </v>
      </c>
    </row>
    <row r="815" spans="1:20" x14ac:dyDescent="0.25">
      <c r="A815" s="69"/>
      <c r="B815" s="70"/>
      <c r="C815" s="71"/>
      <c r="D815" s="72"/>
      <c r="E815" s="72"/>
      <c r="F815" s="72"/>
      <c r="G815" s="72"/>
      <c r="H815" s="72"/>
      <c r="I815" s="72"/>
      <c r="J815" s="72"/>
      <c r="K815" s="72"/>
      <c r="L815" s="72"/>
      <c r="M815" s="72"/>
      <c r="N815" s="72"/>
      <c r="O815" s="72"/>
      <c r="P815" s="72"/>
      <c r="Q815" s="72"/>
      <c r="R815" s="72"/>
      <c r="S815" s="24" t="str">
        <f>IF(COUNTA(A815:R815)=0,"",IF(AND(COUNTA(A815:C815)=3,COUNTIF('SRF Drop Downs'!$B$2:$B$5,'Sponsor Response Form (SRF)'!D815),COUNTIF('SRF Drop Downs'!$F$2:$F$5,'Sponsor Response Form (SRF)'!E815),COUNTIF('SRF Drop Downs'!$C$2:$C$4,'Sponsor Response Form (SRF)'!F815),COUNTIF('SRF Drop Downs'!$D$2:$D$6,'Sponsor Response Form (SRF)'!G815),COUNTIF('SRF Drop Downs'!$A$2:$A$5,'Sponsor Response Form (SRF)'!H815),COUNTIF('SRF Drop Downs'!$A$2:$A$4,'Sponsor Response Form (SRF)'!I815),COUNTIF('SRF Drop Downs'!$A$2:$A$5,'Sponsor Response Form (SRF)'!J815),COUNTIF('SRF Drop Downs'!$E$2:$E$7,'Sponsor Response Form (SRF)'!K815),COUNTIF('SRF Drop Downs'!$A$2:$A$4,'Sponsor Response Form (SRF)'!L815),COUNTIF('SRF Drop Downs'!$A$2:$A$4,'Sponsor Response Form (SRF)'!M815),COUNTIF('SRF Drop Downs'!$A$2:$A$4,'Sponsor Response Form (SRF)'!N815),COUNTIF('SRF Drop Downs'!$A$2:$A$4,'Sponsor Response Form (SRF)'!O815),COUNTIF('SRF Drop Downs'!$A$2:$A$4,'Sponsor Response Form (SRF)'!P815),COUNTIF('SRF Drop Downs'!$A$2:$A$4,'Sponsor Response Form (SRF)'!Q815),COUNTIF('SRF Drop Downs'!$A$2:$A$4,'Sponsor Response Form (SRF)'!R815)),"Complete","Incomplete"))</f>
        <v/>
      </c>
      <c r="T815" s="25" t="str">
        <f>IF(S815="Complete",IF(AND(NOT(ISNA(VLOOKUP(CONCATENATE(D815,E815,F815,G815,H815,I815,J815,K815),'SRF Drop Downs'!G:G,1,FALSE))),IF(AND(G815&lt;&gt;"C3",K815&lt;&gt;"O5"),IF(SUM(COUNTIF(L815:R815,"Y"),COUNTIF(L815:R815,"N"))=0,"V","I"),IF(COUNTIF(L815:R815,"Y"),"V","I"))="V", IF(AND('Sponsor Response Form (SRF)'!D815="M1", COUNTIF('OMS Response Form (ORF)'!C:C, B815)&gt;0), "I", "V")="V"), "Valid","Invalid")," ")</f>
        <v xml:space="preserve"> </v>
      </c>
    </row>
    <row r="816" spans="1:20" x14ac:dyDescent="0.25">
      <c r="A816" s="69"/>
      <c r="B816" s="70"/>
      <c r="C816" s="71"/>
      <c r="D816" s="72"/>
      <c r="E816" s="72"/>
      <c r="F816" s="72"/>
      <c r="G816" s="72"/>
      <c r="H816" s="72"/>
      <c r="I816" s="72"/>
      <c r="J816" s="72"/>
      <c r="K816" s="72"/>
      <c r="L816" s="72"/>
      <c r="M816" s="72"/>
      <c r="N816" s="72"/>
      <c r="O816" s="72"/>
      <c r="P816" s="72"/>
      <c r="Q816" s="72"/>
      <c r="R816" s="72"/>
      <c r="S816" s="24" t="str">
        <f>IF(COUNTA(A816:R816)=0,"",IF(AND(COUNTA(A816:C816)=3,COUNTIF('SRF Drop Downs'!$B$2:$B$5,'Sponsor Response Form (SRF)'!D816),COUNTIF('SRF Drop Downs'!$F$2:$F$5,'Sponsor Response Form (SRF)'!E816),COUNTIF('SRF Drop Downs'!$C$2:$C$4,'Sponsor Response Form (SRF)'!F816),COUNTIF('SRF Drop Downs'!$D$2:$D$6,'Sponsor Response Form (SRF)'!G816),COUNTIF('SRF Drop Downs'!$A$2:$A$5,'Sponsor Response Form (SRF)'!H816),COUNTIF('SRF Drop Downs'!$A$2:$A$4,'Sponsor Response Form (SRF)'!I816),COUNTIF('SRF Drop Downs'!$A$2:$A$5,'Sponsor Response Form (SRF)'!J816),COUNTIF('SRF Drop Downs'!$E$2:$E$7,'Sponsor Response Form (SRF)'!K816),COUNTIF('SRF Drop Downs'!$A$2:$A$4,'Sponsor Response Form (SRF)'!L816),COUNTIF('SRF Drop Downs'!$A$2:$A$4,'Sponsor Response Form (SRF)'!M816),COUNTIF('SRF Drop Downs'!$A$2:$A$4,'Sponsor Response Form (SRF)'!N816),COUNTIF('SRF Drop Downs'!$A$2:$A$4,'Sponsor Response Form (SRF)'!O816),COUNTIF('SRF Drop Downs'!$A$2:$A$4,'Sponsor Response Form (SRF)'!P816),COUNTIF('SRF Drop Downs'!$A$2:$A$4,'Sponsor Response Form (SRF)'!Q816),COUNTIF('SRF Drop Downs'!$A$2:$A$4,'Sponsor Response Form (SRF)'!R816)),"Complete","Incomplete"))</f>
        <v/>
      </c>
      <c r="T816" s="25" t="str">
        <f>IF(S816="Complete",IF(AND(NOT(ISNA(VLOOKUP(CONCATENATE(D816,E816,F816,G816,H816,I816,J816,K816),'SRF Drop Downs'!G:G,1,FALSE))),IF(AND(G816&lt;&gt;"C3",K816&lt;&gt;"O5"),IF(SUM(COUNTIF(L816:R816,"Y"),COUNTIF(L816:R816,"N"))=0,"V","I"),IF(COUNTIF(L816:R816,"Y"),"V","I"))="V", IF(AND('Sponsor Response Form (SRF)'!D816="M1", COUNTIF('OMS Response Form (ORF)'!C:C, B816)&gt;0), "I", "V")="V"), "Valid","Invalid")," ")</f>
        <v xml:space="preserve"> </v>
      </c>
    </row>
    <row r="817" spans="1:20" x14ac:dyDescent="0.25">
      <c r="A817" s="69"/>
      <c r="B817" s="70"/>
      <c r="C817" s="71"/>
      <c r="D817" s="72"/>
      <c r="E817" s="72"/>
      <c r="F817" s="72"/>
      <c r="G817" s="72"/>
      <c r="H817" s="72"/>
      <c r="I817" s="72"/>
      <c r="J817" s="72"/>
      <c r="K817" s="72"/>
      <c r="L817" s="72"/>
      <c r="M817" s="72"/>
      <c r="N817" s="72"/>
      <c r="O817" s="72"/>
      <c r="P817" s="72"/>
      <c r="Q817" s="72"/>
      <c r="R817" s="72"/>
      <c r="S817" s="24" t="str">
        <f>IF(COUNTA(A817:R817)=0,"",IF(AND(COUNTA(A817:C817)=3,COUNTIF('SRF Drop Downs'!$B$2:$B$5,'Sponsor Response Form (SRF)'!D817),COUNTIF('SRF Drop Downs'!$F$2:$F$5,'Sponsor Response Form (SRF)'!E817),COUNTIF('SRF Drop Downs'!$C$2:$C$4,'Sponsor Response Form (SRF)'!F817),COUNTIF('SRF Drop Downs'!$D$2:$D$6,'Sponsor Response Form (SRF)'!G817),COUNTIF('SRF Drop Downs'!$A$2:$A$5,'Sponsor Response Form (SRF)'!H817),COUNTIF('SRF Drop Downs'!$A$2:$A$4,'Sponsor Response Form (SRF)'!I817),COUNTIF('SRF Drop Downs'!$A$2:$A$5,'Sponsor Response Form (SRF)'!J817),COUNTIF('SRF Drop Downs'!$E$2:$E$7,'Sponsor Response Form (SRF)'!K817),COUNTIF('SRF Drop Downs'!$A$2:$A$4,'Sponsor Response Form (SRF)'!L817),COUNTIF('SRF Drop Downs'!$A$2:$A$4,'Sponsor Response Form (SRF)'!M817),COUNTIF('SRF Drop Downs'!$A$2:$A$4,'Sponsor Response Form (SRF)'!N817),COUNTIF('SRF Drop Downs'!$A$2:$A$4,'Sponsor Response Form (SRF)'!O817),COUNTIF('SRF Drop Downs'!$A$2:$A$4,'Sponsor Response Form (SRF)'!P817),COUNTIF('SRF Drop Downs'!$A$2:$A$4,'Sponsor Response Form (SRF)'!Q817),COUNTIF('SRF Drop Downs'!$A$2:$A$4,'Sponsor Response Form (SRF)'!R817)),"Complete","Incomplete"))</f>
        <v/>
      </c>
      <c r="T817" s="25" t="str">
        <f>IF(S817="Complete",IF(AND(NOT(ISNA(VLOOKUP(CONCATENATE(D817,E817,F817,G817,H817,I817,J817,K817),'SRF Drop Downs'!G:G,1,FALSE))),IF(AND(G817&lt;&gt;"C3",K817&lt;&gt;"O5"),IF(SUM(COUNTIF(L817:R817,"Y"),COUNTIF(L817:R817,"N"))=0,"V","I"),IF(COUNTIF(L817:R817,"Y"),"V","I"))="V", IF(AND('Sponsor Response Form (SRF)'!D817="M1", COUNTIF('OMS Response Form (ORF)'!C:C, B817)&gt;0), "I", "V")="V"), "Valid","Invalid")," ")</f>
        <v xml:space="preserve"> </v>
      </c>
    </row>
    <row r="818" spans="1:20" x14ac:dyDescent="0.25">
      <c r="A818" s="69"/>
      <c r="B818" s="70"/>
      <c r="C818" s="71"/>
      <c r="D818" s="72"/>
      <c r="E818" s="72"/>
      <c r="F818" s="72"/>
      <c r="G818" s="72"/>
      <c r="H818" s="72"/>
      <c r="I818" s="72"/>
      <c r="J818" s="72"/>
      <c r="K818" s="72"/>
      <c r="L818" s="72"/>
      <c r="M818" s="72"/>
      <c r="N818" s="72"/>
      <c r="O818" s="72"/>
      <c r="P818" s="72"/>
      <c r="Q818" s="72"/>
      <c r="R818" s="72"/>
      <c r="S818" s="24" t="str">
        <f>IF(COUNTA(A818:R818)=0,"",IF(AND(COUNTA(A818:C818)=3,COUNTIF('SRF Drop Downs'!$B$2:$B$5,'Sponsor Response Form (SRF)'!D818),COUNTIF('SRF Drop Downs'!$F$2:$F$5,'Sponsor Response Form (SRF)'!E818),COUNTIF('SRF Drop Downs'!$C$2:$C$4,'Sponsor Response Form (SRF)'!F818),COUNTIF('SRF Drop Downs'!$D$2:$D$6,'Sponsor Response Form (SRF)'!G818),COUNTIF('SRF Drop Downs'!$A$2:$A$5,'Sponsor Response Form (SRF)'!H818),COUNTIF('SRF Drop Downs'!$A$2:$A$4,'Sponsor Response Form (SRF)'!I818),COUNTIF('SRF Drop Downs'!$A$2:$A$5,'Sponsor Response Form (SRF)'!J818),COUNTIF('SRF Drop Downs'!$E$2:$E$7,'Sponsor Response Form (SRF)'!K818),COUNTIF('SRF Drop Downs'!$A$2:$A$4,'Sponsor Response Form (SRF)'!L818),COUNTIF('SRF Drop Downs'!$A$2:$A$4,'Sponsor Response Form (SRF)'!M818),COUNTIF('SRF Drop Downs'!$A$2:$A$4,'Sponsor Response Form (SRF)'!N818),COUNTIF('SRF Drop Downs'!$A$2:$A$4,'Sponsor Response Form (SRF)'!O818),COUNTIF('SRF Drop Downs'!$A$2:$A$4,'Sponsor Response Form (SRF)'!P818),COUNTIF('SRF Drop Downs'!$A$2:$A$4,'Sponsor Response Form (SRF)'!Q818),COUNTIF('SRF Drop Downs'!$A$2:$A$4,'Sponsor Response Form (SRF)'!R818)),"Complete","Incomplete"))</f>
        <v/>
      </c>
      <c r="T818" s="25" t="str">
        <f>IF(S818="Complete",IF(AND(NOT(ISNA(VLOOKUP(CONCATENATE(D818,E818,F818,G818,H818,I818,J818,K818),'SRF Drop Downs'!G:G,1,FALSE))),IF(AND(G818&lt;&gt;"C3",K818&lt;&gt;"O5"),IF(SUM(COUNTIF(L818:R818,"Y"),COUNTIF(L818:R818,"N"))=0,"V","I"),IF(COUNTIF(L818:R818,"Y"),"V","I"))="V", IF(AND('Sponsor Response Form (SRF)'!D818="M1", COUNTIF('OMS Response Form (ORF)'!C:C, B818)&gt;0), "I", "V")="V"), "Valid","Invalid")," ")</f>
        <v xml:space="preserve"> </v>
      </c>
    </row>
    <row r="819" spans="1:20" x14ac:dyDescent="0.25">
      <c r="A819" s="69"/>
      <c r="B819" s="70"/>
      <c r="C819" s="71"/>
      <c r="D819" s="72"/>
      <c r="E819" s="72"/>
      <c r="F819" s="72"/>
      <c r="G819" s="72"/>
      <c r="H819" s="72"/>
      <c r="I819" s="72"/>
      <c r="J819" s="72"/>
      <c r="K819" s="72"/>
      <c r="L819" s="72"/>
      <c r="M819" s="72"/>
      <c r="N819" s="72"/>
      <c r="O819" s="72"/>
      <c r="P819" s="72"/>
      <c r="Q819" s="72"/>
      <c r="R819" s="72"/>
      <c r="S819" s="24" t="str">
        <f>IF(COUNTA(A819:R819)=0,"",IF(AND(COUNTA(A819:C819)=3,COUNTIF('SRF Drop Downs'!$B$2:$B$5,'Sponsor Response Form (SRF)'!D819),COUNTIF('SRF Drop Downs'!$F$2:$F$5,'Sponsor Response Form (SRF)'!E819),COUNTIF('SRF Drop Downs'!$C$2:$C$4,'Sponsor Response Form (SRF)'!F819),COUNTIF('SRF Drop Downs'!$D$2:$D$6,'Sponsor Response Form (SRF)'!G819),COUNTIF('SRF Drop Downs'!$A$2:$A$5,'Sponsor Response Form (SRF)'!H819),COUNTIF('SRF Drop Downs'!$A$2:$A$4,'Sponsor Response Form (SRF)'!I819),COUNTIF('SRF Drop Downs'!$A$2:$A$5,'Sponsor Response Form (SRF)'!J819),COUNTIF('SRF Drop Downs'!$E$2:$E$7,'Sponsor Response Form (SRF)'!K819),COUNTIF('SRF Drop Downs'!$A$2:$A$4,'Sponsor Response Form (SRF)'!L819),COUNTIF('SRF Drop Downs'!$A$2:$A$4,'Sponsor Response Form (SRF)'!M819),COUNTIF('SRF Drop Downs'!$A$2:$A$4,'Sponsor Response Form (SRF)'!N819),COUNTIF('SRF Drop Downs'!$A$2:$A$4,'Sponsor Response Form (SRF)'!O819),COUNTIF('SRF Drop Downs'!$A$2:$A$4,'Sponsor Response Form (SRF)'!P819),COUNTIF('SRF Drop Downs'!$A$2:$A$4,'Sponsor Response Form (SRF)'!Q819),COUNTIF('SRF Drop Downs'!$A$2:$A$4,'Sponsor Response Form (SRF)'!R819)),"Complete","Incomplete"))</f>
        <v/>
      </c>
      <c r="T819" s="25" t="str">
        <f>IF(S819="Complete",IF(AND(NOT(ISNA(VLOOKUP(CONCATENATE(D819,E819,F819,G819,H819,I819,J819,K819),'SRF Drop Downs'!G:G,1,FALSE))),IF(AND(G819&lt;&gt;"C3",K819&lt;&gt;"O5"),IF(SUM(COUNTIF(L819:R819,"Y"),COUNTIF(L819:R819,"N"))=0,"V","I"),IF(COUNTIF(L819:R819,"Y"),"V","I"))="V", IF(AND('Sponsor Response Form (SRF)'!D819="M1", COUNTIF('OMS Response Form (ORF)'!C:C, B819)&gt;0), "I", "V")="V"), "Valid","Invalid")," ")</f>
        <v xml:space="preserve"> </v>
      </c>
    </row>
    <row r="820" spans="1:20" x14ac:dyDescent="0.25">
      <c r="A820" s="69"/>
      <c r="B820" s="70"/>
      <c r="C820" s="71"/>
      <c r="D820" s="72"/>
      <c r="E820" s="72"/>
      <c r="F820" s="72"/>
      <c r="G820" s="72"/>
      <c r="H820" s="72"/>
      <c r="I820" s="72"/>
      <c r="J820" s="72"/>
      <c r="K820" s="72"/>
      <c r="L820" s="72"/>
      <c r="M820" s="72"/>
      <c r="N820" s="72"/>
      <c r="O820" s="72"/>
      <c r="P820" s="72"/>
      <c r="Q820" s="72"/>
      <c r="R820" s="72"/>
      <c r="S820" s="24" t="str">
        <f>IF(COUNTA(A820:R820)=0,"",IF(AND(COUNTA(A820:C820)=3,COUNTIF('SRF Drop Downs'!$B$2:$B$5,'Sponsor Response Form (SRF)'!D820),COUNTIF('SRF Drop Downs'!$F$2:$F$5,'Sponsor Response Form (SRF)'!E820),COUNTIF('SRF Drop Downs'!$C$2:$C$4,'Sponsor Response Form (SRF)'!F820),COUNTIF('SRF Drop Downs'!$D$2:$D$6,'Sponsor Response Form (SRF)'!G820),COUNTIF('SRF Drop Downs'!$A$2:$A$5,'Sponsor Response Form (SRF)'!H820),COUNTIF('SRF Drop Downs'!$A$2:$A$4,'Sponsor Response Form (SRF)'!I820),COUNTIF('SRF Drop Downs'!$A$2:$A$5,'Sponsor Response Form (SRF)'!J820),COUNTIF('SRF Drop Downs'!$E$2:$E$7,'Sponsor Response Form (SRF)'!K820),COUNTIF('SRF Drop Downs'!$A$2:$A$4,'Sponsor Response Form (SRF)'!L820),COUNTIF('SRF Drop Downs'!$A$2:$A$4,'Sponsor Response Form (SRF)'!M820),COUNTIF('SRF Drop Downs'!$A$2:$A$4,'Sponsor Response Form (SRF)'!N820),COUNTIF('SRF Drop Downs'!$A$2:$A$4,'Sponsor Response Form (SRF)'!O820),COUNTIF('SRF Drop Downs'!$A$2:$A$4,'Sponsor Response Form (SRF)'!P820),COUNTIF('SRF Drop Downs'!$A$2:$A$4,'Sponsor Response Form (SRF)'!Q820),COUNTIF('SRF Drop Downs'!$A$2:$A$4,'Sponsor Response Form (SRF)'!R820)),"Complete","Incomplete"))</f>
        <v/>
      </c>
      <c r="T820" s="25" t="str">
        <f>IF(S820="Complete",IF(AND(NOT(ISNA(VLOOKUP(CONCATENATE(D820,E820,F820,G820,H820,I820,J820,K820),'SRF Drop Downs'!G:G,1,FALSE))),IF(AND(G820&lt;&gt;"C3",K820&lt;&gt;"O5"),IF(SUM(COUNTIF(L820:R820,"Y"),COUNTIF(L820:R820,"N"))=0,"V","I"),IF(COUNTIF(L820:R820,"Y"),"V","I"))="V", IF(AND('Sponsor Response Form (SRF)'!D820="M1", COUNTIF('OMS Response Form (ORF)'!C:C, B820)&gt;0), "I", "V")="V"), "Valid","Invalid")," ")</f>
        <v xml:space="preserve"> </v>
      </c>
    </row>
    <row r="821" spans="1:20" x14ac:dyDescent="0.25">
      <c r="A821" s="69"/>
      <c r="B821" s="70"/>
      <c r="C821" s="71"/>
      <c r="D821" s="72"/>
      <c r="E821" s="72"/>
      <c r="F821" s="72"/>
      <c r="G821" s="72"/>
      <c r="H821" s="72"/>
      <c r="I821" s="72"/>
      <c r="J821" s="72"/>
      <c r="K821" s="72"/>
      <c r="L821" s="72"/>
      <c r="M821" s="72"/>
      <c r="N821" s="72"/>
      <c r="O821" s="72"/>
      <c r="P821" s="72"/>
      <c r="Q821" s="72"/>
      <c r="R821" s="72"/>
      <c r="S821" s="24" t="str">
        <f>IF(COUNTA(A821:R821)=0,"",IF(AND(COUNTA(A821:C821)=3,COUNTIF('SRF Drop Downs'!$B$2:$B$5,'Sponsor Response Form (SRF)'!D821),COUNTIF('SRF Drop Downs'!$F$2:$F$5,'Sponsor Response Form (SRF)'!E821),COUNTIF('SRF Drop Downs'!$C$2:$C$4,'Sponsor Response Form (SRF)'!F821),COUNTIF('SRF Drop Downs'!$D$2:$D$6,'Sponsor Response Form (SRF)'!G821),COUNTIF('SRF Drop Downs'!$A$2:$A$5,'Sponsor Response Form (SRF)'!H821),COUNTIF('SRF Drop Downs'!$A$2:$A$4,'Sponsor Response Form (SRF)'!I821),COUNTIF('SRF Drop Downs'!$A$2:$A$5,'Sponsor Response Form (SRF)'!J821),COUNTIF('SRF Drop Downs'!$E$2:$E$7,'Sponsor Response Form (SRF)'!K821),COUNTIF('SRF Drop Downs'!$A$2:$A$4,'Sponsor Response Form (SRF)'!L821),COUNTIF('SRF Drop Downs'!$A$2:$A$4,'Sponsor Response Form (SRF)'!M821),COUNTIF('SRF Drop Downs'!$A$2:$A$4,'Sponsor Response Form (SRF)'!N821),COUNTIF('SRF Drop Downs'!$A$2:$A$4,'Sponsor Response Form (SRF)'!O821),COUNTIF('SRF Drop Downs'!$A$2:$A$4,'Sponsor Response Form (SRF)'!P821),COUNTIF('SRF Drop Downs'!$A$2:$A$4,'Sponsor Response Form (SRF)'!Q821),COUNTIF('SRF Drop Downs'!$A$2:$A$4,'Sponsor Response Form (SRF)'!R821)),"Complete","Incomplete"))</f>
        <v/>
      </c>
      <c r="T821" s="25" t="str">
        <f>IF(S821="Complete",IF(AND(NOT(ISNA(VLOOKUP(CONCATENATE(D821,E821,F821,G821,H821,I821,J821,K821),'SRF Drop Downs'!G:G,1,FALSE))),IF(AND(G821&lt;&gt;"C3",K821&lt;&gt;"O5"),IF(SUM(COUNTIF(L821:R821,"Y"),COUNTIF(L821:R821,"N"))=0,"V","I"),IF(COUNTIF(L821:R821,"Y"),"V","I"))="V", IF(AND('Sponsor Response Form (SRF)'!D821="M1", COUNTIF('OMS Response Form (ORF)'!C:C, B821)&gt;0), "I", "V")="V"), "Valid","Invalid")," ")</f>
        <v xml:space="preserve"> </v>
      </c>
    </row>
    <row r="822" spans="1:20" x14ac:dyDescent="0.25">
      <c r="A822" s="69"/>
      <c r="B822" s="70"/>
      <c r="C822" s="71"/>
      <c r="D822" s="72"/>
      <c r="E822" s="72"/>
      <c r="F822" s="72"/>
      <c r="G822" s="72"/>
      <c r="H822" s="72"/>
      <c r="I822" s="72"/>
      <c r="J822" s="72"/>
      <c r="K822" s="72"/>
      <c r="L822" s="72"/>
      <c r="M822" s="72"/>
      <c r="N822" s="72"/>
      <c r="O822" s="72"/>
      <c r="P822" s="72"/>
      <c r="Q822" s="72"/>
      <c r="R822" s="72"/>
      <c r="S822" s="24" t="str">
        <f>IF(COUNTA(A822:R822)=0,"",IF(AND(COUNTA(A822:C822)=3,COUNTIF('SRF Drop Downs'!$B$2:$B$5,'Sponsor Response Form (SRF)'!D822),COUNTIF('SRF Drop Downs'!$F$2:$F$5,'Sponsor Response Form (SRF)'!E822),COUNTIF('SRF Drop Downs'!$C$2:$C$4,'Sponsor Response Form (SRF)'!F822),COUNTIF('SRF Drop Downs'!$D$2:$D$6,'Sponsor Response Form (SRF)'!G822),COUNTIF('SRF Drop Downs'!$A$2:$A$5,'Sponsor Response Form (SRF)'!H822),COUNTIF('SRF Drop Downs'!$A$2:$A$4,'Sponsor Response Form (SRF)'!I822),COUNTIF('SRF Drop Downs'!$A$2:$A$5,'Sponsor Response Form (SRF)'!J822),COUNTIF('SRF Drop Downs'!$E$2:$E$7,'Sponsor Response Form (SRF)'!K822),COUNTIF('SRF Drop Downs'!$A$2:$A$4,'Sponsor Response Form (SRF)'!L822),COUNTIF('SRF Drop Downs'!$A$2:$A$4,'Sponsor Response Form (SRF)'!M822),COUNTIF('SRF Drop Downs'!$A$2:$A$4,'Sponsor Response Form (SRF)'!N822),COUNTIF('SRF Drop Downs'!$A$2:$A$4,'Sponsor Response Form (SRF)'!O822),COUNTIF('SRF Drop Downs'!$A$2:$A$4,'Sponsor Response Form (SRF)'!P822),COUNTIF('SRF Drop Downs'!$A$2:$A$4,'Sponsor Response Form (SRF)'!Q822),COUNTIF('SRF Drop Downs'!$A$2:$A$4,'Sponsor Response Form (SRF)'!R822)),"Complete","Incomplete"))</f>
        <v/>
      </c>
      <c r="T822" s="25" t="str">
        <f>IF(S822="Complete",IF(AND(NOT(ISNA(VLOOKUP(CONCATENATE(D822,E822,F822,G822,H822,I822,J822,K822),'SRF Drop Downs'!G:G,1,FALSE))),IF(AND(G822&lt;&gt;"C3",K822&lt;&gt;"O5"),IF(SUM(COUNTIF(L822:R822,"Y"),COUNTIF(L822:R822,"N"))=0,"V","I"),IF(COUNTIF(L822:R822,"Y"),"V","I"))="V", IF(AND('Sponsor Response Form (SRF)'!D822="M1", COUNTIF('OMS Response Form (ORF)'!C:C, B822)&gt;0), "I", "V")="V"), "Valid","Invalid")," ")</f>
        <v xml:space="preserve"> </v>
      </c>
    </row>
    <row r="823" spans="1:20" x14ac:dyDescent="0.25">
      <c r="A823" s="69"/>
      <c r="B823" s="70"/>
      <c r="C823" s="71"/>
      <c r="D823" s="72"/>
      <c r="E823" s="72"/>
      <c r="F823" s="72"/>
      <c r="G823" s="72"/>
      <c r="H823" s="72"/>
      <c r="I823" s="72"/>
      <c r="J823" s="72"/>
      <c r="K823" s="72"/>
      <c r="L823" s="72"/>
      <c r="M823" s="72"/>
      <c r="N823" s="72"/>
      <c r="O823" s="72"/>
      <c r="P823" s="72"/>
      <c r="Q823" s="72"/>
      <c r="R823" s="72"/>
      <c r="S823" s="24" t="str">
        <f>IF(COUNTA(A823:R823)=0,"",IF(AND(COUNTA(A823:C823)=3,COUNTIF('SRF Drop Downs'!$B$2:$B$5,'Sponsor Response Form (SRF)'!D823),COUNTIF('SRF Drop Downs'!$F$2:$F$5,'Sponsor Response Form (SRF)'!E823),COUNTIF('SRF Drop Downs'!$C$2:$C$4,'Sponsor Response Form (SRF)'!F823),COUNTIF('SRF Drop Downs'!$D$2:$D$6,'Sponsor Response Form (SRF)'!G823),COUNTIF('SRF Drop Downs'!$A$2:$A$5,'Sponsor Response Form (SRF)'!H823),COUNTIF('SRF Drop Downs'!$A$2:$A$4,'Sponsor Response Form (SRF)'!I823),COUNTIF('SRF Drop Downs'!$A$2:$A$5,'Sponsor Response Form (SRF)'!J823),COUNTIF('SRF Drop Downs'!$E$2:$E$7,'Sponsor Response Form (SRF)'!K823),COUNTIF('SRF Drop Downs'!$A$2:$A$4,'Sponsor Response Form (SRF)'!L823),COUNTIF('SRF Drop Downs'!$A$2:$A$4,'Sponsor Response Form (SRF)'!M823),COUNTIF('SRF Drop Downs'!$A$2:$A$4,'Sponsor Response Form (SRF)'!N823),COUNTIF('SRF Drop Downs'!$A$2:$A$4,'Sponsor Response Form (SRF)'!O823),COUNTIF('SRF Drop Downs'!$A$2:$A$4,'Sponsor Response Form (SRF)'!P823),COUNTIF('SRF Drop Downs'!$A$2:$A$4,'Sponsor Response Form (SRF)'!Q823),COUNTIF('SRF Drop Downs'!$A$2:$A$4,'Sponsor Response Form (SRF)'!R823)),"Complete","Incomplete"))</f>
        <v/>
      </c>
      <c r="T823" s="25" t="str">
        <f>IF(S823="Complete",IF(AND(NOT(ISNA(VLOOKUP(CONCATENATE(D823,E823,F823,G823,H823,I823,J823,K823),'SRF Drop Downs'!G:G,1,FALSE))),IF(AND(G823&lt;&gt;"C3",K823&lt;&gt;"O5"),IF(SUM(COUNTIF(L823:R823,"Y"),COUNTIF(L823:R823,"N"))=0,"V","I"),IF(COUNTIF(L823:R823,"Y"),"V","I"))="V", IF(AND('Sponsor Response Form (SRF)'!D823="M1", COUNTIF('OMS Response Form (ORF)'!C:C, B823)&gt;0), "I", "V")="V"), "Valid","Invalid")," ")</f>
        <v xml:space="preserve"> </v>
      </c>
    </row>
    <row r="824" spans="1:20" x14ac:dyDescent="0.25">
      <c r="A824" s="69"/>
      <c r="B824" s="70"/>
      <c r="C824" s="71"/>
      <c r="D824" s="72"/>
      <c r="E824" s="72"/>
      <c r="F824" s="72"/>
      <c r="G824" s="72"/>
      <c r="H824" s="72"/>
      <c r="I824" s="72"/>
      <c r="J824" s="72"/>
      <c r="K824" s="72"/>
      <c r="L824" s="72"/>
      <c r="M824" s="72"/>
      <c r="N824" s="72"/>
      <c r="O824" s="72"/>
      <c r="P824" s="72"/>
      <c r="Q824" s="72"/>
      <c r="R824" s="72"/>
      <c r="S824" s="24" t="str">
        <f>IF(COUNTA(A824:R824)=0,"",IF(AND(COUNTA(A824:C824)=3,COUNTIF('SRF Drop Downs'!$B$2:$B$5,'Sponsor Response Form (SRF)'!D824),COUNTIF('SRF Drop Downs'!$F$2:$F$5,'Sponsor Response Form (SRF)'!E824),COUNTIF('SRF Drop Downs'!$C$2:$C$4,'Sponsor Response Form (SRF)'!F824),COUNTIF('SRF Drop Downs'!$D$2:$D$6,'Sponsor Response Form (SRF)'!G824),COUNTIF('SRF Drop Downs'!$A$2:$A$5,'Sponsor Response Form (SRF)'!H824),COUNTIF('SRF Drop Downs'!$A$2:$A$4,'Sponsor Response Form (SRF)'!I824),COUNTIF('SRF Drop Downs'!$A$2:$A$5,'Sponsor Response Form (SRF)'!J824),COUNTIF('SRF Drop Downs'!$E$2:$E$7,'Sponsor Response Form (SRF)'!K824),COUNTIF('SRF Drop Downs'!$A$2:$A$4,'Sponsor Response Form (SRF)'!L824),COUNTIF('SRF Drop Downs'!$A$2:$A$4,'Sponsor Response Form (SRF)'!M824),COUNTIF('SRF Drop Downs'!$A$2:$A$4,'Sponsor Response Form (SRF)'!N824),COUNTIF('SRF Drop Downs'!$A$2:$A$4,'Sponsor Response Form (SRF)'!O824),COUNTIF('SRF Drop Downs'!$A$2:$A$4,'Sponsor Response Form (SRF)'!P824),COUNTIF('SRF Drop Downs'!$A$2:$A$4,'Sponsor Response Form (SRF)'!Q824),COUNTIF('SRF Drop Downs'!$A$2:$A$4,'Sponsor Response Form (SRF)'!R824)),"Complete","Incomplete"))</f>
        <v/>
      </c>
      <c r="T824" s="25" t="str">
        <f>IF(S824="Complete",IF(AND(NOT(ISNA(VLOOKUP(CONCATENATE(D824,E824,F824,G824,H824,I824,J824,K824),'SRF Drop Downs'!G:G,1,FALSE))),IF(AND(G824&lt;&gt;"C3",K824&lt;&gt;"O5"),IF(SUM(COUNTIF(L824:R824,"Y"),COUNTIF(L824:R824,"N"))=0,"V","I"),IF(COUNTIF(L824:R824,"Y"),"V","I"))="V", IF(AND('Sponsor Response Form (SRF)'!D824="M1", COUNTIF('OMS Response Form (ORF)'!C:C, B824)&gt;0), "I", "V")="V"), "Valid","Invalid")," ")</f>
        <v xml:space="preserve"> </v>
      </c>
    </row>
    <row r="825" spans="1:20" x14ac:dyDescent="0.25">
      <c r="A825" s="69"/>
      <c r="B825" s="70"/>
      <c r="C825" s="71"/>
      <c r="D825" s="72"/>
      <c r="E825" s="72"/>
      <c r="F825" s="72"/>
      <c r="G825" s="72"/>
      <c r="H825" s="72"/>
      <c r="I825" s="72"/>
      <c r="J825" s="72"/>
      <c r="K825" s="72"/>
      <c r="L825" s="72"/>
      <c r="M825" s="72"/>
      <c r="N825" s="72"/>
      <c r="O825" s="72"/>
      <c r="P825" s="72"/>
      <c r="Q825" s="72"/>
      <c r="R825" s="72"/>
      <c r="S825" s="24" t="str">
        <f>IF(COUNTA(A825:R825)=0,"",IF(AND(COUNTA(A825:C825)=3,COUNTIF('SRF Drop Downs'!$B$2:$B$5,'Sponsor Response Form (SRF)'!D825),COUNTIF('SRF Drop Downs'!$F$2:$F$5,'Sponsor Response Form (SRF)'!E825),COUNTIF('SRF Drop Downs'!$C$2:$C$4,'Sponsor Response Form (SRF)'!F825),COUNTIF('SRF Drop Downs'!$D$2:$D$6,'Sponsor Response Form (SRF)'!G825),COUNTIF('SRF Drop Downs'!$A$2:$A$5,'Sponsor Response Form (SRF)'!H825),COUNTIF('SRF Drop Downs'!$A$2:$A$4,'Sponsor Response Form (SRF)'!I825),COUNTIF('SRF Drop Downs'!$A$2:$A$5,'Sponsor Response Form (SRF)'!J825),COUNTIF('SRF Drop Downs'!$E$2:$E$7,'Sponsor Response Form (SRF)'!K825),COUNTIF('SRF Drop Downs'!$A$2:$A$4,'Sponsor Response Form (SRF)'!L825),COUNTIF('SRF Drop Downs'!$A$2:$A$4,'Sponsor Response Form (SRF)'!M825),COUNTIF('SRF Drop Downs'!$A$2:$A$4,'Sponsor Response Form (SRF)'!N825),COUNTIF('SRF Drop Downs'!$A$2:$A$4,'Sponsor Response Form (SRF)'!O825),COUNTIF('SRF Drop Downs'!$A$2:$A$4,'Sponsor Response Form (SRF)'!P825),COUNTIF('SRF Drop Downs'!$A$2:$A$4,'Sponsor Response Form (SRF)'!Q825),COUNTIF('SRF Drop Downs'!$A$2:$A$4,'Sponsor Response Form (SRF)'!R825)),"Complete","Incomplete"))</f>
        <v/>
      </c>
      <c r="T825" s="25" t="str">
        <f>IF(S825="Complete",IF(AND(NOT(ISNA(VLOOKUP(CONCATENATE(D825,E825,F825,G825,H825,I825,J825,K825),'SRF Drop Downs'!G:G,1,FALSE))),IF(AND(G825&lt;&gt;"C3",K825&lt;&gt;"O5"),IF(SUM(COUNTIF(L825:R825,"Y"),COUNTIF(L825:R825,"N"))=0,"V","I"),IF(COUNTIF(L825:R825,"Y"),"V","I"))="V", IF(AND('Sponsor Response Form (SRF)'!D825="M1", COUNTIF('OMS Response Form (ORF)'!C:C, B825)&gt;0), "I", "V")="V"), "Valid","Invalid")," ")</f>
        <v xml:space="preserve"> </v>
      </c>
    </row>
    <row r="826" spans="1:20" x14ac:dyDescent="0.25">
      <c r="A826" s="69"/>
      <c r="B826" s="70"/>
      <c r="C826" s="71"/>
      <c r="D826" s="72"/>
      <c r="E826" s="72"/>
      <c r="F826" s="72"/>
      <c r="G826" s="72"/>
      <c r="H826" s="72"/>
      <c r="I826" s="72"/>
      <c r="J826" s="72"/>
      <c r="K826" s="72"/>
      <c r="L826" s="72"/>
      <c r="M826" s="72"/>
      <c r="N826" s="72"/>
      <c r="O826" s="72"/>
      <c r="P826" s="72"/>
      <c r="Q826" s="72"/>
      <c r="R826" s="72"/>
      <c r="S826" s="24" t="str">
        <f>IF(COUNTA(A826:R826)=0,"",IF(AND(COUNTA(A826:C826)=3,COUNTIF('SRF Drop Downs'!$B$2:$B$5,'Sponsor Response Form (SRF)'!D826),COUNTIF('SRF Drop Downs'!$F$2:$F$5,'Sponsor Response Form (SRF)'!E826),COUNTIF('SRF Drop Downs'!$C$2:$C$4,'Sponsor Response Form (SRF)'!F826),COUNTIF('SRF Drop Downs'!$D$2:$D$6,'Sponsor Response Form (SRF)'!G826),COUNTIF('SRF Drop Downs'!$A$2:$A$5,'Sponsor Response Form (SRF)'!H826),COUNTIF('SRF Drop Downs'!$A$2:$A$4,'Sponsor Response Form (SRF)'!I826),COUNTIF('SRF Drop Downs'!$A$2:$A$5,'Sponsor Response Form (SRF)'!J826),COUNTIF('SRF Drop Downs'!$E$2:$E$7,'Sponsor Response Form (SRF)'!K826),COUNTIF('SRF Drop Downs'!$A$2:$A$4,'Sponsor Response Form (SRF)'!L826),COUNTIF('SRF Drop Downs'!$A$2:$A$4,'Sponsor Response Form (SRF)'!M826),COUNTIF('SRF Drop Downs'!$A$2:$A$4,'Sponsor Response Form (SRF)'!N826),COUNTIF('SRF Drop Downs'!$A$2:$A$4,'Sponsor Response Form (SRF)'!O826),COUNTIF('SRF Drop Downs'!$A$2:$A$4,'Sponsor Response Form (SRF)'!P826),COUNTIF('SRF Drop Downs'!$A$2:$A$4,'Sponsor Response Form (SRF)'!Q826),COUNTIF('SRF Drop Downs'!$A$2:$A$4,'Sponsor Response Form (SRF)'!R826)),"Complete","Incomplete"))</f>
        <v/>
      </c>
      <c r="T826" s="25" t="str">
        <f>IF(S826="Complete",IF(AND(NOT(ISNA(VLOOKUP(CONCATENATE(D826,E826,F826,G826,H826,I826,J826,K826),'SRF Drop Downs'!G:G,1,FALSE))),IF(AND(G826&lt;&gt;"C3",K826&lt;&gt;"O5"),IF(SUM(COUNTIF(L826:R826,"Y"),COUNTIF(L826:R826,"N"))=0,"V","I"),IF(COUNTIF(L826:R826,"Y"),"V","I"))="V", IF(AND('Sponsor Response Form (SRF)'!D826="M1", COUNTIF('OMS Response Form (ORF)'!C:C, B826)&gt;0), "I", "V")="V"), "Valid","Invalid")," ")</f>
        <v xml:space="preserve"> </v>
      </c>
    </row>
    <row r="827" spans="1:20" x14ac:dyDescent="0.25">
      <c r="A827" s="69"/>
      <c r="B827" s="70"/>
      <c r="C827" s="71"/>
      <c r="D827" s="72"/>
      <c r="E827" s="72"/>
      <c r="F827" s="72"/>
      <c r="G827" s="72"/>
      <c r="H827" s="72"/>
      <c r="I827" s="72"/>
      <c r="J827" s="72"/>
      <c r="K827" s="72"/>
      <c r="L827" s="72"/>
      <c r="M827" s="72"/>
      <c r="N827" s="72"/>
      <c r="O827" s="72"/>
      <c r="P827" s="72"/>
      <c r="Q827" s="72"/>
      <c r="R827" s="72"/>
      <c r="S827" s="24" t="str">
        <f>IF(COUNTA(A827:R827)=0,"",IF(AND(COUNTA(A827:C827)=3,COUNTIF('SRF Drop Downs'!$B$2:$B$5,'Sponsor Response Form (SRF)'!D827),COUNTIF('SRF Drop Downs'!$F$2:$F$5,'Sponsor Response Form (SRF)'!E827),COUNTIF('SRF Drop Downs'!$C$2:$C$4,'Sponsor Response Form (SRF)'!F827),COUNTIF('SRF Drop Downs'!$D$2:$D$6,'Sponsor Response Form (SRF)'!G827),COUNTIF('SRF Drop Downs'!$A$2:$A$5,'Sponsor Response Form (SRF)'!H827),COUNTIF('SRF Drop Downs'!$A$2:$A$4,'Sponsor Response Form (SRF)'!I827),COUNTIF('SRF Drop Downs'!$A$2:$A$5,'Sponsor Response Form (SRF)'!J827),COUNTIF('SRF Drop Downs'!$E$2:$E$7,'Sponsor Response Form (SRF)'!K827),COUNTIF('SRF Drop Downs'!$A$2:$A$4,'Sponsor Response Form (SRF)'!L827),COUNTIF('SRF Drop Downs'!$A$2:$A$4,'Sponsor Response Form (SRF)'!M827),COUNTIF('SRF Drop Downs'!$A$2:$A$4,'Sponsor Response Form (SRF)'!N827),COUNTIF('SRF Drop Downs'!$A$2:$A$4,'Sponsor Response Form (SRF)'!O827),COUNTIF('SRF Drop Downs'!$A$2:$A$4,'Sponsor Response Form (SRF)'!P827),COUNTIF('SRF Drop Downs'!$A$2:$A$4,'Sponsor Response Form (SRF)'!Q827),COUNTIF('SRF Drop Downs'!$A$2:$A$4,'Sponsor Response Form (SRF)'!R827)),"Complete","Incomplete"))</f>
        <v/>
      </c>
      <c r="T827" s="25" t="str">
        <f>IF(S827="Complete",IF(AND(NOT(ISNA(VLOOKUP(CONCATENATE(D827,E827,F827,G827,H827,I827,J827,K827),'SRF Drop Downs'!G:G,1,FALSE))),IF(AND(G827&lt;&gt;"C3",K827&lt;&gt;"O5"),IF(SUM(COUNTIF(L827:R827,"Y"),COUNTIF(L827:R827,"N"))=0,"V","I"),IF(COUNTIF(L827:R827,"Y"),"V","I"))="V", IF(AND('Sponsor Response Form (SRF)'!D827="M1", COUNTIF('OMS Response Form (ORF)'!C:C, B827)&gt;0), "I", "V")="V"), "Valid","Invalid")," ")</f>
        <v xml:space="preserve"> </v>
      </c>
    </row>
    <row r="828" spans="1:20" x14ac:dyDescent="0.25">
      <c r="A828" s="69"/>
      <c r="B828" s="70"/>
      <c r="C828" s="71"/>
      <c r="D828" s="72"/>
      <c r="E828" s="72"/>
      <c r="F828" s="72"/>
      <c r="G828" s="72"/>
      <c r="H828" s="72"/>
      <c r="I828" s="72"/>
      <c r="J828" s="72"/>
      <c r="K828" s="72"/>
      <c r="L828" s="72"/>
      <c r="M828" s="72"/>
      <c r="N828" s="72"/>
      <c r="O828" s="72"/>
      <c r="P828" s="72"/>
      <c r="Q828" s="72"/>
      <c r="R828" s="72"/>
      <c r="S828" s="24" t="str">
        <f>IF(COUNTA(A828:R828)=0,"",IF(AND(COUNTA(A828:C828)=3,COUNTIF('SRF Drop Downs'!$B$2:$B$5,'Sponsor Response Form (SRF)'!D828),COUNTIF('SRF Drop Downs'!$F$2:$F$5,'Sponsor Response Form (SRF)'!E828),COUNTIF('SRF Drop Downs'!$C$2:$C$4,'Sponsor Response Form (SRF)'!F828),COUNTIF('SRF Drop Downs'!$D$2:$D$6,'Sponsor Response Form (SRF)'!G828),COUNTIF('SRF Drop Downs'!$A$2:$A$5,'Sponsor Response Form (SRF)'!H828),COUNTIF('SRF Drop Downs'!$A$2:$A$4,'Sponsor Response Form (SRF)'!I828),COUNTIF('SRF Drop Downs'!$A$2:$A$5,'Sponsor Response Form (SRF)'!J828),COUNTIF('SRF Drop Downs'!$E$2:$E$7,'Sponsor Response Form (SRF)'!K828),COUNTIF('SRF Drop Downs'!$A$2:$A$4,'Sponsor Response Form (SRF)'!L828),COUNTIF('SRF Drop Downs'!$A$2:$A$4,'Sponsor Response Form (SRF)'!M828),COUNTIF('SRF Drop Downs'!$A$2:$A$4,'Sponsor Response Form (SRF)'!N828),COUNTIF('SRF Drop Downs'!$A$2:$A$4,'Sponsor Response Form (SRF)'!O828),COUNTIF('SRF Drop Downs'!$A$2:$A$4,'Sponsor Response Form (SRF)'!P828),COUNTIF('SRF Drop Downs'!$A$2:$A$4,'Sponsor Response Form (SRF)'!Q828),COUNTIF('SRF Drop Downs'!$A$2:$A$4,'Sponsor Response Form (SRF)'!R828)),"Complete","Incomplete"))</f>
        <v/>
      </c>
      <c r="T828" s="25" t="str">
        <f>IF(S828="Complete",IF(AND(NOT(ISNA(VLOOKUP(CONCATENATE(D828,E828,F828,G828,H828,I828,J828,K828),'SRF Drop Downs'!G:G,1,FALSE))),IF(AND(G828&lt;&gt;"C3",K828&lt;&gt;"O5"),IF(SUM(COUNTIF(L828:R828,"Y"),COUNTIF(L828:R828,"N"))=0,"V","I"),IF(COUNTIF(L828:R828,"Y"),"V","I"))="V", IF(AND('Sponsor Response Form (SRF)'!D828="M1", COUNTIF('OMS Response Form (ORF)'!C:C, B828)&gt;0), "I", "V")="V"), "Valid","Invalid")," ")</f>
        <v xml:space="preserve"> </v>
      </c>
    </row>
    <row r="829" spans="1:20" x14ac:dyDescent="0.25">
      <c r="A829" s="69"/>
      <c r="B829" s="70"/>
      <c r="C829" s="71"/>
      <c r="D829" s="72"/>
      <c r="E829" s="72"/>
      <c r="F829" s="72"/>
      <c r="G829" s="72"/>
      <c r="H829" s="72"/>
      <c r="I829" s="72"/>
      <c r="J829" s="72"/>
      <c r="K829" s="72"/>
      <c r="L829" s="72"/>
      <c r="M829" s="72"/>
      <c r="N829" s="72"/>
      <c r="O829" s="72"/>
      <c r="P829" s="72"/>
      <c r="Q829" s="72"/>
      <c r="R829" s="72"/>
      <c r="S829" s="24" t="str">
        <f>IF(COUNTA(A829:R829)=0,"",IF(AND(COUNTA(A829:C829)=3,COUNTIF('SRF Drop Downs'!$B$2:$B$5,'Sponsor Response Form (SRF)'!D829),COUNTIF('SRF Drop Downs'!$F$2:$F$5,'Sponsor Response Form (SRF)'!E829),COUNTIF('SRF Drop Downs'!$C$2:$C$4,'Sponsor Response Form (SRF)'!F829),COUNTIF('SRF Drop Downs'!$D$2:$D$6,'Sponsor Response Form (SRF)'!G829),COUNTIF('SRF Drop Downs'!$A$2:$A$5,'Sponsor Response Form (SRF)'!H829),COUNTIF('SRF Drop Downs'!$A$2:$A$4,'Sponsor Response Form (SRF)'!I829),COUNTIF('SRF Drop Downs'!$A$2:$A$5,'Sponsor Response Form (SRF)'!J829),COUNTIF('SRF Drop Downs'!$E$2:$E$7,'Sponsor Response Form (SRF)'!K829),COUNTIF('SRF Drop Downs'!$A$2:$A$4,'Sponsor Response Form (SRF)'!L829),COUNTIF('SRF Drop Downs'!$A$2:$A$4,'Sponsor Response Form (SRF)'!M829),COUNTIF('SRF Drop Downs'!$A$2:$A$4,'Sponsor Response Form (SRF)'!N829),COUNTIF('SRF Drop Downs'!$A$2:$A$4,'Sponsor Response Form (SRF)'!O829),COUNTIF('SRF Drop Downs'!$A$2:$A$4,'Sponsor Response Form (SRF)'!P829),COUNTIF('SRF Drop Downs'!$A$2:$A$4,'Sponsor Response Form (SRF)'!Q829),COUNTIF('SRF Drop Downs'!$A$2:$A$4,'Sponsor Response Form (SRF)'!R829)),"Complete","Incomplete"))</f>
        <v/>
      </c>
      <c r="T829" s="25" t="str">
        <f>IF(S829="Complete",IF(AND(NOT(ISNA(VLOOKUP(CONCATENATE(D829,E829,F829,G829,H829,I829,J829,K829),'SRF Drop Downs'!G:G,1,FALSE))),IF(AND(G829&lt;&gt;"C3",K829&lt;&gt;"O5"),IF(SUM(COUNTIF(L829:R829,"Y"),COUNTIF(L829:R829,"N"))=0,"V","I"),IF(COUNTIF(L829:R829,"Y"),"V","I"))="V", IF(AND('Sponsor Response Form (SRF)'!D829="M1", COUNTIF('OMS Response Form (ORF)'!C:C, B829)&gt;0), "I", "V")="V"), "Valid","Invalid")," ")</f>
        <v xml:space="preserve"> </v>
      </c>
    </row>
    <row r="830" spans="1:20" x14ac:dyDescent="0.25">
      <c r="A830" s="69"/>
      <c r="B830" s="70"/>
      <c r="C830" s="71"/>
      <c r="D830" s="72"/>
      <c r="E830" s="72"/>
      <c r="F830" s="72"/>
      <c r="G830" s="72"/>
      <c r="H830" s="72"/>
      <c r="I830" s="72"/>
      <c r="J830" s="72"/>
      <c r="K830" s="72"/>
      <c r="L830" s="72"/>
      <c r="M830" s="72"/>
      <c r="N830" s="72"/>
      <c r="O830" s="72"/>
      <c r="P830" s="72"/>
      <c r="Q830" s="72"/>
      <c r="R830" s="72"/>
      <c r="S830" s="24" t="str">
        <f>IF(COUNTA(A830:R830)=0,"",IF(AND(COUNTA(A830:C830)=3,COUNTIF('SRF Drop Downs'!$B$2:$B$5,'Sponsor Response Form (SRF)'!D830),COUNTIF('SRF Drop Downs'!$F$2:$F$5,'Sponsor Response Form (SRF)'!E830),COUNTIF('SRF Drop Downs'!$C$2:$C$4,'Sponsor Response Form (SRF)'!F830),COUNTIF('SRF Drop Downs'!$D$2:$D$6,'Sponsor Response Form (SRF)'!G830),COUNTIF('SRF Drop Downs'!$A$2:$A$5,'Sponsor Response Form (SRF)'!H830),COUNTIF('SRF Drop Downs'!$A$2:$A$4,'Sponsor Response Form (SRF)'!I830),COUNTIF('SRF Drop Downs'!$A$2:$A$5,'Sponsor Response Form (SRF)'!J830),COUNTIF('SRF Drop Downs'!$E$2:$E$7,'Sponsor Response Form (SRF)'!K830),COUNTIF('SRF Drop Downs'!$A$2:$A$4,'Sponsor Response Form (SRF)'!L830),COUNTIF('SRF Drop Downs'!$A$2:$A$4,'Sponsor Response Form (SRF)'!M830),COUNTIF('SRF Drop Downs'!$A$2:$A$4,'Sponsor Response Form (SRF)'!N830),COUNTIF('SRF Drop Downs'!$A$2:$A$4,'Sponsor Response Form (SRF)'!O830),COUNTIF('SRF Drop Downs'!$A$2:$A$4,'Sponsor Response Form (SRF)'!P830),COUNTIF('SRF Drop Downs'!$A$2:$A$4,'Sponsor Response Form (SRF)'!Q830),COUNTIF('SRF Drop Downs'!$A$2:$A$4,'Sponsor Response Form (SRF)'!R830)),"Complete","Incomplete"))</f>
        <v/>
      </c>
      <c r="T830" s="25" t="str">
        <f>IF(S830="Complete",IF(AND(NOT(ISNA(VLOOKUP(CONCATENATE(D830,E830,F830,G830,H830,I830,J830,K830),'SRF Drop Downs'!G:G,1,FALSE))),IF(AND(G830&lt;&gt;"C3",K830&lt;&gt;"O5"),IF(SUM(COUNTIF(L830:R830,"Y"),COUNTIF(L830:R830,"N"))=0,"V","I"),IF(COUNTIF(L830:R830,"Y"),"V","I"))="V", IF(AND('Sponsor Response Form (SRF)'!D830="M1", COUNTIF('OMS Response Form (ORF)'!C:C, B830)&gt;0), "I", "V")="V"), "Valid","Invalid")," ")</f>
        <v xml:space="preserve"> </v>
      </c>
    </row>
    <row r="831" spans="1:20" x14ac:dyDescent="0.25">
      <c r="A831" s="69"/>
      <c r="B831" s="70"/>
      <c r="C831" s="71"/>
      <c r="D831" s="72"/>
      <c r="E831" s="72"/>
      <c r="F831" s="72"/>
      <c r="G831" s="72"/>
      <c r="H831" s="72"/>
      <c r="I831" s="72"/>
      <c r="J831" s="72"/>
      <c r="K831" s="72"/>
      <c r="L831" s="72"/>
      <c r="M831" s="72"/>
      <c r="N831" s="72"/>
      <c r="O831" s="72"/>
      <c r="P831" s="72"/>
      <c r="Q831" s="72"/>
      <c r="R831" s="72"/>
      <c r="S831" s="24" t="str">
        <f>IF(COUNTA(A831:R831)=0,"",IF(AND(COUNTA(A831:C831)=3,COUNTIF('SRF Drop Downs'!$B$2:$B$5,'Sponsor Response Form (SRF)'!D831),COUNTIF('SRF Drop Downs'!$F$2:$F$5,'Sponsor Response Form (SRF)'!E831),COUNTIF('SRF Drop Downs'!$C$2:$C$4,'Sponsor Response Form (SRF)'!F831),COUNTIF('SRF Drop Downs'!$D$2:$D$6,'Sponsor Response Form (SRF)'!G831),COUNTIF('SRF Drop Downs'!$A$2:$A$5,'Sponsor Response Form (SRF)'!H831),COUNTIF('SRF Drop Downs'!$A$2:$A$4,'Sponsor Response Form (SRF)'!I831),COUNTIF('SRF Drop Downs'!$A$2:$A$5,'Sponsor Response Form (SRF)'!J831),COUNTIF('SRF Drop Downs'!$E$2:$E$7,'Sponsor Response Form (SRF)'!K831),COUNTIF('SRF Drop Downs'!$A$2:$A$4,'Sponsor Response Form (SRF)'!L831),COUNTIF('SRF Drop Downs'!$A$2:$A$4,'Sponsor Response Form (SRF)'!M831),COUNTIF('SRF Drop Downs'!$A$2:$A$4,'Sponsor Response Form (SRF)'!N831),COUNTIF('SRF Drop Downs'!$A$2:$A$4,'Sponsor Response Form (SRF)'!O831),COUNTIF('SRF Drop Downs'!$A$2:$A$4,'Sponsor Response Form (SRF)'!P831),COUNTIF('SRF Drop Downs'!$A$2:$A$4,'Sponsor Response Form (SRF)'!Q831),COUNTIF('SRF Drop Downs'!$A$2:$A$4,'Sponsor Response Form (SRF)'!R831)),"Complete","Incomplete"))</f>
        <v/>
      </c>
      <c r="T831" s="25" t="str">
        <f>IF(S831="Complete",IF(AND(NOT(ISNA(VLOOKUP(CONCATENATE(D831,E831,F831,G831,H831,I831,J831,K831),'SRF Drop Downs'!G:G,1,FALSE))),IF(AND(G831&lt;&gt;"C3",K831&lt;&gt;"O5"),IF(SUM(COUNTIF(L831:R831,"Y"),COUNTIF(L831:R831,"N"))=0,"V","I"),IF(COUNTIF(L831:R831,"Y"),"V","I"))="V", IF(AND('Sponsor Response Form (SRF)'!D831="M1", COUNTIF('OMS Response Form (ORF)'!C:C, B831)&gt;0), "I", "V")="V"), "Valid","Invalid")," ")</f>
        <v xml:space="preserve"> </v>
      </c>
    </row>
    <row r="832" spans="1:20" x14ac:dyDescent="0.25">
      <c r="A832" s="69"/>
      <c r="B832" s="70"/>
      <c r="C832" s="71"/>
      <c r="D832" s="72"/>
      <c r="E832" s="72"/>
      <c r="F832" s="72"/>
      <c r="G832" s="72"/>
      <c r="H832" s="72"/>
      <c r="I832" s="72"/>
      <c r="J832" s="72"/>
      <c r="K832" s="72"/>
      <c r="L832" s="72"/>
      <c r="M832" s="72"/>
      <c r="N832" s="72"/>
      <c r="O832" s="72"/>
      <c r="P832" s="72"/>
      <c r="Q832" s="72"/>
      <c r="R832" s="72"/>
      <c r="S832" s="24" t="str">
        <f>IF(COUNTA(A832:R832)=0,"",IF(AND(COUNTA(A832:C832)=3,COUNTIF('SRF Drop Downs'!$B$2:$B$5,'Sponsor Response Form (SRF)'!D832),COUNTIF('SRF Drop Downs'!$F$2:$F$5,'Sponsor Response Form (SRF)'!E832),COUNTIF('SRF Drop Downs'!$C$2:$C$4,'Sponsor Response Form (SRF)'!F832),COUNTIF('SRF Drop Downs'!$D$2:$D$6,'Sponsor Response Form (SRF)'!G832),COUNTIF('SRF Drop Downs'!$A$2:$A$5,'Sponsor Response Form (SRF)'!H832),COUNTIF('SRF Drop Downs'!$A$2:$A$4,'Sponsor Response Form (SRF)'!I832),COUNTIF('SRF Drop Downs'!$A$2:$A$5,'Sponsor Response Form (SRF)'!J832),COUNTIF('SRF Drop Downs'!$E$2:$E$7,'Sponsor Response Form (SRF)'!K832),COUNTIF('SRF Drop Downs'!$A$2:$A$4,'Sponsor Response Form (SRF)'!L832),COUNTIF('SRF Drop Downs'!$A$2:$A$4,'Sponsor Response Form (SRF)'!M832),COUNTIF('SRF Drop Downs'!$A$2:$A$4,'Sponsor Response Form (SRF)'!N832),COUNTIF('SRF Drop Downs'!$A$2:$A$4,'Sponsor Response Form (SRF)'!O832),COUNTIF('SRF Drop Downs'!$A$2:$A$4,'Sponsor Response Form (SRF)'!P832),COUNTIF('SRF Drop Downs'!$A$2:$A$4,'Sponsor Response Form (SRF)'!Q832),COUNTIF('SRF Drop Downs'!$A$2:$A$4,'Sponsor Response Form (SRF)'!R832)),"Complete","Incomplete"))</f>
        <v/>
      </c>
      <c r="T832" s="25" t="str">
        <f>IF(S832="Complete",IF(AND(NOT(ISNA(VLOOKUP(CONCATENATE(D832,E832,F832,G832,H832,I832,J832,K832),'SRF Drop Downs'!G:G,1,FALSE))),IF(AND(G832&lt;&gt;"C3",K832&lt;&gt;"O5"),IF(SUM(COUNTIF(L832:R832,"Y"),COUNTIF(L832:R832,"N"))=0,"V","I"),IF(COUNTIF(L832:R832,"Y"),"V","I"))="V", IF(AND('Sponsor Response Form (SRF)'!D832="M1", COUNTIF('OMS Response Form (ORF)'!C:C, B832)&gt;0), "I", "V")="V"), "Valid","Invalid")," ")</f>
        <v xml:space="preserve"> </v>
      </c>
    </row>
    <row r="833" spans="1:20" x14ac:dyDescent="0.25">
      <c r="A833" s="69"/>
      <c r="B833" s="70"/>
      <c r="C833" s="71"/>
      <c r="D833" s="72"/>
      <c r="E833" s="72"/>
      <c r="F833" s="72"/>
      <c r="G833" s="72"/>
      <c r="H833" s="72"/>
      <c r="I833" s="72"/>
      <c r="J833" s="72"/>
      <c r="K833" s="72"/>
      <c r="L833" s="72"/>
      <c r="M833" s="72"/>
      <c r="N833" s="72"/>
      <c r="O833" s="72"/>
      <c r="P833" s="72"/>
      <c r="Q833" s="72"/>
      <c r="R833" s="72"/>
      <c r="S833" s="24" t="str">
        <f>IF(COUNTA(A833:R833)=0,"",IF(AND(COUNTA(A833:C833)=3,COUNTIF('SRF Drop Downs'!$B$2:$B$5,'Sponsor Response Form (SRF)'!D833),COUNTIF('SRF Drop Downs'!$F$2:$F$5,'Sponsor Response Form (SRF)'!E833),COUNTIF('SRF Drop Downs'!$C$2:$C$4,'Sponsor Response Form (SRF)'!F833),COUNTIF('SRF Drop Downs'!$D$2:$D$6,'Sponsor Response Form (SRF)'!G833),COUNTIF('SRF Drop Downs'!$A$2:$A$5,'Sponsor Response Form (SRF)'!H833),COUNTIF('SRF Drop Downs'!$A$2:$A$4,'Sponsor Response Form (SRF)'!I833),COUNTIF('SRF Drop Downs'!$A$2:$A$5,'Sponsor Response Form (SRF)'!J833),COUNTIF('SRF Drop Downs'!$E$2:$E$7,'Sponsor Response Form (SRF)'!K833),COUNTIF('SRF Drop Downs'!$A$2:$A$4,'Sponsor Response Form (SRF)'!L833),COUNTIF('SRF Drop Downs'!$A$2:$A$4,'Sponsor Response Form (SRF)'!M833),COUNTIF('SRF Drop Downs'!$A$2:$A$4,'Sponsor Response Form (SRF)'!N833),COUNTIF('SRF Drop Downs'!$A$2:$A$4,'Sponsor Response Form (SRF)'!O833),COUNTIF('SRF Drop Downs'!$A$2:$A$4,'Sponsor Response Form (SRF)'!P833),COUNTIF('SRF Drop Downs'!$A$2:$A$4,'Sponsor Response Form (SRF)'!Q833),COUNTIF('SRF Drop Downs'!$A$2:$A$4,'Sponsor Response Form (SRF)'!R833)),"Complete","Incomplete"))</f>
        <v/>
      </c>
      <c r="T833" s="25" t="str">
        <f>IF(S833="Complete",IF(AND(NOT(ISNA(VLOOKUP(CONCATENATE(D833,E833,F833,G833,H833,I833,J833,K833),'SRF Drop Downs'!G:G,1,FALSE))),IF(AND(G833&lt;&gt;"C3",K833&lt;&gt;"O5"),IF(SUM(COUNTIF(L833:R833,"Y"),COUNTIF(L833:R833,"N"))=0,"V","I"),IF(COUNTIF(L833:R833,"Y"),"V","I"))="V", IF(AND('Sponsor Response Form (SRF)'!D833="M1", COUNTIF('OMS Response Form (ORF)'!C:C, B833)&gt;0), "I", "V")="V"), "Valid","Invalid")," ")</f>
        <v xml:space="preserve"> </v>
      </c>
    </row>
    <row r="834" spans="1:20" x14ac:dyDescent="0.25">
      <c r="A834" s="69"/>
      <c r="B834" s="70"/>
      <c r="C834" s="71"/>
      <c r="D834" s="72"/>
      <c r="E834" s="72"/>
      <c r="F834" s="72"/>
      <c r="G834" s="72"/>
      <c r="H834" s="72"/>
      <c r="I834" s="72"/>
      <c r="J834" s="72"/>
      <c r="K834" s="72"/>
      <c r="L834" s="72"/>
      <c r="M834" s="72"/>
      <c r="N834" s="72"/>
      <c r="O834" s="72"/>
      <c r="P834" s="72"/>
      <c r="Q834" s="72"/>
      <c r="R834" s="72"/>
      <c r="S834" s="24" t="str">
        <f>IF(COUNTA(A834:R834)=0,"",IF(AND(COUNTA(A834:C834)=3,COUNTIF('SRF Drop Downs'!$B$2:$B$5,'Sponsor Response Form (SRF)'!D834),COUNTIF('SRF Drop Downs'!$F$2:$F$5,'Sponsor Response Form (SRF)'!E834),COUNTIF('SRF Drop Downs'!$C$2:$C$4,'Sponsor Response Form (SRF)'!F834),COUNTIF('SRF Drop Downs'!$D$2:$D$6,'Sponsor Response Form (SRF)'!G834),COUNTIF('SRF Drop Downs'!$A$2:$A$5,'Sponsor Response Form (SRF)'!H834),COUNTIF('SRF Drop Downs'!$A$2:$A$4,'Sponsor Response Form (SRF)'!I834),COUNTIF('SRF Drop Downs'!$A$2:$A$5,'Sponsor Response Form (SRF)'!J834),COUNTIF('SRF Drop Downs'!$E$2:$E$7,'Sponsor Response Form (SRF)'!K834),COUNTIF('SRF Drop Downs'!$A$2:$A$4,'Sponsor Response Form (SRF)'!L834),COUNTIF('SRF Drop Downs'!$A$2:$A$4,'Sponsor Response Form (SRF)'!M834),COUNTIF('SRF Drop Downs'!$A$2:$A$4,'Sponsor Response Form (SRF)'!N834),COUNTIF('SRF Drop Downs'!$A$2:$A$4,'Sponsor Response Form (SRF)'!O834),COUNTIF('SRF Drop Downs'!$A$2:$A$4,'Sponsor Response Form (SRF)'!P834),COUNTIF('SRF Drop Downs'!$A$2:$A$4,'Sponsor Response Form (SRF)'!Q834),COUNTIF('SRF Drop Downs'!$A$2:$A$4,'Sponsor Response Form (SRF)'!R834)),"Complete","Incomplete"))</f>
        <v/>
      </c>
      <c r="T834" s="25" t="str">
        <f>IF(S834="Complete",IF(AND(NOT(ISNA(VLOOKUP(CONCATENATE(D834,E834,F834,G834,H834,I834,J834,K834),'SRF Drop Downs'!G:G,1,FALSE))),IF(AND(G834&lt;&gt;"C3",K834&lt;&gt;"O5"),IF(SUM(COUNTIF(L834:R834,"Y"),COUNTIF(L834:R834,"N"))=0,"V","I"),IF(COUNTIF(L834:R834,"Y"),"V","I"))="V", IF(AND('Sponsor Response Form (SRF)'!D834="M1", COUNTIF('OMS Response Form (ORF)'!C:C, B834)&gt;0), "I", "V")="V"), "Valid","Invalid")," ")</f>
        <v xml:space="preserve"> </v>
      </c>
    </row>
    <row r="835" spans="1:20" x14ac:dyDescent="0.25">
      <c r="A835" s="69"/>
      <c r="B835" s="70"/>
      <c r="C835" s="71"/>
      <c r="D835" s="72"/>
      <c r="E835" s="72"/>
      <c r="F835" s="72"/>
      <c r="G835" s="72"/>
      <c r="H835" s="72"/>
      <c r="I835" s="72"/>
      <c r="J835" s="72"/>
      <c r="K835" s="72"/>
      <c r="L835" s="72"/>
      <c r="M835" s="72"/>
      <c r="N835" s="72"/>
      <c r="O835" s="72"/>
      <c r="P835" s="72"/>
      <c r="Q835" s="72"/>
      <c r="R835" s="72"/>
      <c r="S835" s="24" t="str">
        <f>IF(COUNTA(A835:R835)=0,"",IF(AND(COUNTA(A835:C835)=3,COUNTIF('SRF Drop Downs'!$B$2:$B$5,'Sponsor Response Form (SRF)'!D835),COUNTIF('SRF Drop Downs'!$F$2:$F$5,'Sponsor Response Form (SRF)'!E835),COUNTIF('SRF Drop Downs'!$C$2:$C$4,'Sponsor Response Form (SRF)'!F835),COUNTIF('SRF Drop Downs'!$D$2:$D$6,'Sponsor Response Form (SRF)'!G835),COUNTIF('SRF Drop Downs'!$A$2:$A$5,'Sponsor Response Form (SRF)'!H835),COUNTIF('SRF Drop Downs'!$A$2:$A$4,'Sponsor Response Form (SRF)'!I835),COUNTIF('SRF Drop Downs'!$A$2:$A$5,'Sponsor Response Form (SRF)'!J835),COUNTIF('SRF Drop Downs'!$E$2:$E$7,'Sponsor Response Form (SRF)'!K835),COUNTIF('SRF Drop Downs'!$A$2:$A$4,'Sponsor Response Form (SRF)'!L835),COUNTIF('SRF Drop Downs'!$A$2:$A$4,'Sponsor Response Form (SRF)'!M835),COUNTIF('SRF Drop Downs'!$A$2:$A$4,'Sponsor Response Form (SRF)'!N835),COUNTIF('SRF Drop Downs'!$A$2:$A$4,'Sponsor Response Form (SRF)'!O835),COUNTIF('SRF Drop Downs'!$A$2:$A$4,'Sponsor Response Form (SRF)'!P835),COUNTIF('SRF Drop Downs'!$A$2:$A$4,'Sponsor Response Form (SRF)'!Q835),COUNTIF('SRF Drop Downs'!$A$2:$A$4,'Sponsor Response Form (SRF)'!R835)),"Complete","Incomplete"))</f>
        <v/>
      </c>
      <c r="T835" s="25" t="str">
        <f>IF(S835="Complete",IF(AND(NOT(ISNA(VLOOKUP(CONCATENATE(D835,E835,F835,G835,H835,I835,J835,K835),'SRF Drop Downs'!G:G,1,FALSE))),IF(AND(G835&lt;&gt;"C3",K835&lt;&gt;"O5"),IF(SUM(COUNTIF(L835:R835,"Y"),COUNTIF(L835:R835,"N"))=0,"V","I"),IF(COUNTIF(L835:R835,"Y"),"V","I"))="V", IF(AND('Sponsor Response Form (SRF)'!D835="M1", COUNTIF('OMS Response Form (ORF)'!C:C, B835)&gt;0), "I", "V")="V"), "Valid","Invalid")," ")</f>
        <v xml:space="preserve"> </v>
      </c>
    </row>
    <row r="836" spans="1:20" x14ac:dyDescent="0.25">
      <c r="A836" s="69"/>
      <c r="B836" s="70"/>
      <c r="C836" s="71"/>
      <c r="D836" s="72"/>
      <c r="E836" s="72"/>
      <c r="F836" s="72"/>
      <c r="G836" s="72"/>
      <c r="H836" s="72"/>
      <c r="I836" s="72"/>
      <c r="J836" s="72"/>
      <c r="K836" s="72"/>
      <c r="L836" s="72"/>
      <c r="M836" s="72"/>
      <c r="N836" s="72"/>
      <c r="O836" s="72"/>
      <c r="P836" s="72"/>
      <c r="Q836" s="72"/>
      <c r="R836" s="72"/>
      <c r="S836" s="24" t="str">
        <f>IF(COUNTA(A836:R836)=0,"",IF(AND(COUNTA(A836:C836)=3,COUNTIF('SRF Drop Downs'!$B$2:$B$5,'Sponsor Response Form (SRF)'!D836),COUNTIF('SRF Drop Downs'!$F$2:$F$5,'Sponsor Response Form (SRF)'!E836),COUNTIF('SRF Drop Downs'!$C$2:$C$4,'Sponsor Response Form (SRF)'!F836),COUNTIF('SRF Drop Downs'!$D$2:$D$6,'Sponsor Response Form (SRF)'!G836),COUNTIF('SRF Drop Downs'!$A$2:$A$5,'Sponsor Response Form (SRF)'!H836),COUNTIF('SRF Drop Downs'!$A$2:$A$4,'Sponsor Response Form (SRF)'!I836),COUNTIF('SRF Drop Downs'!$A$2:$A$5,'Sponsor Response Form (SRF)'!J836),COUNTIF('SRF Drop Downs'!$E$2:$E$7,'Sponsor Response Form (SRF)'!K836),COUNTIF('SRF Drop Downs'!$A$2:$A$4,'Sponsor Response Form (SRF)'!L836),COUNTIF('SRF Drop Downs'!$A$2:$A$4,'Sponsor Response Form (SRF)'!M836),COUNTIF('SRF Drop Downs'!$A$2:$A$4,'Sponsor Response Form (SRF)'!N836),COUNTIF('SRF Drop Downs'!$A$2:$A$4,'Sponsor Response Form (SRF)'!O836),COUNTIF('SRF Drop Downs'!$A$2:$A$4,'Sponsor Response Form (SRF)'!P836),COUNTIF('SRF Drop Downs'!$A$2:$A$4,'Sponsor Response Form (SRF)'!Q836),COUNTIF('SRF Drop Downs'!$A$2:$A$4,'Sponsor Response Form (SRF)'!R836)),"Complete","Incomplete"))</f>
        <v/>
      </c>
      <c r="T836" s="25" t="str">
        <f>IF(S836="Complete",IF(AND(NOT(ISNA(VLOOKUP(CONCATENATE(D836,E836,F836,G836,H836,I836,J836,K836),'SRF Drop Downs'!G:G,1,FALSE))),IF(AND(G836&lt;&gt;"C3",K836&lt;&gt;"O5"),IF(SUM(COUNTIF(L836:R836,"Y"),COUNTIF(L836:R836,"N"))=0,"V","I"),IF(COUNTIF(L836:R836,"Y"),"V","I"))="V", IF(AND('Sponsor Response Form (SRF)'!D836="M1", COUNTIF('OMS Response Form (ORF)'!C:C, B836)&gt;0), "I", "V")="V"), "Valid","Invalid")," ")</f>
        <v xml:space="preserve"> </v>
      </c>
    </row>
    <row r="837" spans="1:20" x14ac:dyDescent="0.25">
      <c r="A837" s="69"/>
      <c r="B837" s="70"/>
      <c r="C837" s="71"/>
      <c r="D837" s="72"/>
      <c r="E837" s="72"/>
      <c r="F837" s="72"/>
      <c r="G837" s="72"/>
      <c r="H837" s="72"/>
      <c r="I837" s="72"/>
      <c r="J837" s="72"/>
      <c r="K837" s="72"/>
      <c r="L837" s="72"/>
      <c r="M837" s="72"/>
      <c r="N837" s="72"/>
      <c r="O837" s="72"/>
      <c r="P837" s="72"/>
      <c r="Q837" s="72"/>
      <c r="R837" s="72"/>
      <c r="S837" s="24" t="str">
        <f>IF(COUNTA(A837:R837)=0,"",IF(AND(COUNTA(A837:C837)=3,COUNTIF('SRF Drop Downs'!$B$2:$B$5,'Sponsor Response Form (SRF)'!D837),COUNTIF('SRF Drop Downs'!$F$2:$F$5,'Sponsor Response Form (SRF)'!E837),COUNTIF('SRF Drop Downs'!$C$2:$C$4,'Sponsor Response Form (SRF)'!F837),COUNTIF('SRF Drop Downs'!$D$2:$D$6,'Sponsor Response Form (SRF)'!G837),COUNTIF('SRF Drop Downs'!$A$2:$A$5,'Sponsor Response Form (SRF)'!H837),COUNTIF('SRF Drop Downs'!$A$2:$A$4,'Sponsor Response Form (SRF)'!I837),COUNTIF('SRF Drop Downs'!$A$2:$A$5,'Sponsor Response Form (SRF)'!J837),COUNTIF('SRF Drop Downs'!$E$2:$E$7,'Sponsor Response Form (SRF)'!K837),COUNTIF('SRF Drop Downs'!$A$2:$A$4,'Sponsor Response Form (SRF)'!L837),COUNTIF('SRF Drop Downs'!$A$2:$A$4,'Sponsor Response Form (SRF)'!M837),COUNTIF('SRF Drop Downs'!$A$2:$A$4,'Sponsor Response Form (SRF)'!N837),COUNTIF('SRF Drop Downs'!$A$2:$A$4,'Sponsor Response Form (SRF)'!O837),COUNTIF('SRF Drop Downs'!$A$2:$A$4,'Sponsor Response Form (SRF)'!P837),COUNTIF('SRF Drop Downs'!$A$2:$A$4,'Sponsor Response Form (SRF)'!Q837),COUNTIF('SRF Drop Downs'!$A$2:$A$4,'Sponsor Response Form (SRF)'!R837)),"Complete","Incomplete"))</f>
        <v/>
      </c>
      <c r="T837" s="25" t="str">
        <f>IF(S837="Complete",IF(AND(NOT(ISNA(VLOOKUP(CONCATENATE(D837,E837,F837,G837,H837,I837,J837,K837),'SRF Drop Downs'!G:G,1,FALSE))),IF(AND(G837&lt;&gt;"C3",K837&lt;&gt;"O5"),IF(SUM(COUNTIF(L837:R837,"Y"),COUNTIF(L837:R837,"N"))=0,"V","I"),IF(COUNTIF(L837:R837,"Y"),"V","I"))="V", IF(AND('Sponsor Response Form (SRF)'!D837="M1", COUNTIF('OMS Response Form (ORF)'!C:C, B837)&gt;0), "I", "V")="V"), "Valid","Invalid")," ")</f>
        <v xml:space="preserve"> </v>
      </c>
    </row>
    <row r="838" spans="1:20" x14ac:dyDescent="0.25">
      <c r="A838" s="69"/>
      <c r="B838" s="70"/>
      <c r="C838" s="71"/>
      <c r="D838" s="72"/>
      <c r="E838" s="72"/>
      <c r="F838" s="72"/>
      <c r="G838" s="72"/>
      <c r="H838" s="72"/>
      <c r="I838" s="72"/>
      <c r="J838" s="72"/>
      <c r="K838" s="72"/>
      <c r="L838" s="72"/>
      <c r="M838" s="72"/>
      <c r="N838" s="72"/>
      <c r="O838" s="72"/>
      <c r="P838" s="72"/>
      <c r="Q838" s="72"/>
      <c r="R838" s="72"/>
      <c r="S838" s="24" t="str">
        <f>IF(COUNTA(A838:R838)=0,"",IF(AND(COUNTA(A838:C838)=3,COUNTIF('SRF Drop Downs'!$B$2:$B$5,'Sponsor Response Form (SRF)'!D838),COUNTIF('SRF Drop Downs'!$F$2:$F$5,'Sponsor Response Form (SRF)'!E838),COUNTIF('SRF Drop Downs'!$C$2:$C$4,'Sponsor Response Form (SRF)'!F838),COUNTIF('SRF Drop Downs'!$D$2:$D$6,'Sponsor Response Form (SRF)'!G838),COUNTIF('SRF Drop Downs'!$A$2:$A$5,'Sponsor Response Form (SRF)'!H838),COUNTIF('SRF Drop Downs'!$A$2:$A$4,'Sponsor Response Form (SRF)'!I838),COUNTIF('SRF Drop Downs'!$A$2:$A$5,'Sponsor Response Form (SRF)'!J838),COUNTIF('SRF Drop Downs'!$E$2:$E$7,'Sponsor Response Form (SRF)'!K838),COUNTIF('SRF Drop Downs'!$A$2:$A$4,'Sponsor Response Form (SRF)'!L838),COUNTIF('SRF Drop Downs'!$A$2:$A$4,'Sponsor Response Form (SRF)'!M838),COUNTIF('SRF Drop Downs'!$A$2:$A$4,'Sponsor Response Form (SRF)'!N838),COUNTIF('SRF Drop Downs'!$A$2:$A$4,'Sponsor Response Form (SRF)'!O838),COUNTIF('SRF Drop Downs'!$A$2:$A$4,'Sponsor Response Form (SRF)'!P838),COUNTIF('SRF Drop Downs'!$A$2:$A$4,'Sponsor Response Form (SRF)'!Q838),COUNTIF('SRF Drop Downs'!$A$2:$A$4,'Sponsor Response Form (SRF)'!R838)),"Complete","Incomplete"))</f>
        <v/>
      </c>
      <c r="T838" s="25" t="str">
        <f>IF(S838="Complete",IF(AND(NOT(ISNA(VLOOKUP(CONCATENATE(D838,E838,F838,G838,H838,I838,J838,K838),'SRF Drop Downs'!G:G,1,FALSE))),IF(AND(G838&lt;&gt;"C3",K838&lt;&gt;"O5"),IF(SUM(COUNTIF(L838:R838,"Y"),COUNTIF(L838:R838,"N"))=0,"V","I"),IF(COUNTIF(L838:R838,"Y"),"V","I"))="V", IF(AND('Sponsor Response Form (SRF)'!D838="M1", COUNTIF('OMS Response Form (ORF)'!C:C, B838)&gt;0), "I", "V")="V"), "Valid","Invalid")," ")</f>
        <v xml:space="preserve"> </v>
      </c>
    </row>
    <row r="839" spans="1:20" x14ac:dyDescent="0.25">
      <c r="A839" s="69"/>
      <c r="B839" s="70"/>
      <c r="C839" s="71"/>
      <c r="D839" s="72"/>
      <c r="E839" s="72"/>
      <c r="F839" s="72"/>
      <c r="G839" s="72"/>
      <c r="H839" s="72"/>
      <c r="I839" s="72"/>
      <c r="J839" s="72"/>
      <c r="K839" s="72"/>
      <c r="L839" s="72"/>
      <c r="M839" s="72"/>
      <c r="N839" s="72"/>
      <c r="O839" s="72"/>
      <c r="P839" s="72"/>
      <c r="Q839" s="72"/>
      <c r="R839" s="72"/>
      <c r="S839" s="24" t="str">
        <f>IF(COUNTA(A839:R839)=0,"",IF(AND(COUNTA(A839:C839)=3,COUNTIF('SRF Drop Downs'!$B$2:$B$5,'Sponsor Response Form (SRF)'!D839),COUNTIF('SRF Drop Downs'!$F$2:$F$5,'Sponsor Response Form (SRF)'!E839),COUNTIF('SRF Drop Downs'!$C$2:$C$4,'Sponsor Response Form (SRF)'!F839),COUNTIF('SRF Drop Downs'!$D$2:$D$6,'Sponsor Response Form (SRF)'!G839),COUNTIF('SRF Drop Downs'!$A$2:$A$5,'Sponsor Response Form (SRF)'!H839),COUNTIF('SRF Drop Downs'!$A$2:$A$4,'Sponsor Response Form (SRF)'!I839),COUNTIF('SRF Drop Downs'!$A$2:$A$5,'Sponsor Response Form (SRF)'!J839),COUNTIF('SRF Drop Downs'!$E$2:$E$7,'Sponsor Response Form (SRF)'!K839),COUNTIF('SRF Drop Downs'!$A$2:$A$4,'Sponsor Response Form (SRF)'!L839),COUNTIF('SRF Drop Downs'!$A$2:$A$4,'Sponsor Response Form (SRF)'!M839),COUNTIF('SRF Drop Downs'!$A$2:$A$4,'Sponsor Response Form (SRF)'!N839),COUNTIF('SRF Drop Downs'!$A$2:$A$4,'Sponsor Response Form (SRF)'!O839),COUNTIF('SRF Drop Downs'!$A$2:$A$4,'Sponsor Response Form (SRF)'!P839),COUNTIF('SRF Drop Downs'!$A$2:$A$4,'Sponsor Response Form (SRF)'!Q839),COUNTIF('SRF Drop Downs'!$A$2:$A$4,'Sponsor Response Form (SRF)'!R839)),"Complete","Incomplete"))</f>
        <v/>
      </c>
      <c r="T839" s="25" t="str">
        <f>IF(S839="Complete",IF(AND(NOT(ISNA(VLOOKUP(CONCATENATE(D839,E839,F839,G839,H839,I839,J839,K839),'SRF Drop Downs'!G:G,1,FALSE))),IF(AND(G839&lt;&gt;"C3",K839&lt;&gt;"O5"),IF(SUM(COUNTIF(L839:R839,"Y"),COUNTIF(L839:R839,"N"))=0,"V","I"),IF(COUNTIF(L839:R839,"Y"),"V","I"))="V", IF(AND('Sponsor Response Form (SRF)'!D839="M1", COUNTIF('OMS Response Form (ORF)'!C:C, B839)&gt;0), "I", "V")="V"), "Valid","Invalid")," ")</f>
        <v xml:space="preserve"> </v>
      </c>
    </row>
    <row r="840" spans="1:20" x14ac:dyDescent="0.25">
      <c r="A840" s="69"/>
      <c r="B840" s="70"/>
      <c r="C840" s="71"/>
      <c r="D840" s="72"/>
      <c r="E840" s="72"/>
      <c r="F840" s="72"/>
      <c r="G840" s="72"/>
      <c r="H840" s="72"/>
      <c r="I840" s="72"/>
      <c r="J840" s="72"/>
      <c r="K840" s="72"/>
      <c r="L840" s="72"/>
      <c r="M840" s="72"/>
      <c r="N840" s="72"/>
      <c r="O840" s="72"/>
      <c r="P840" s="72"/>
      <c r="Q840" s="72"/>
      <c r="R840" s="72"/>
      <c r="S840" s="24" t="str">
        <f>IF(COUNTA(A840:R840)=0,"",IF(AND(COUNTA(A840:C840)=3,COUNTIF('SRF Drop Downs'!$B$2:$B$5,'Sponsor Response Form (SRF)'!D840),COUNTIF('SRF Drop Downs'!$F$2:$F$5,'Sponsor Response Form (SRF)'!E840),COUNTIF('SRF Drop Downs'!$C$2:$C$4,'Sponsor Response Form (SRF)'!F840),COUNTIF('SRF Drop Downs'!$D$2:$D$6,'Sponsor Response Form (SRF)'!G840),COUNTIF('SRF Drop Downs'!$A$2:$A$5,'Sponsor Response Form (SRF)'!H840),COUNTIF('SRF Drop Downs'!$A$2:$A$4,'Sponsor Response Form (SRF)'!I840),COUNTIF('SRF Drop Downs'!$A$2:$A$5,'Sponsor Response Form (SRF)'!J840),COUNTIF('SRF Drop Downs'!$E$2:$E$7,'Sponsor Response Form (SRF)'!K840),COUNTIF('SRF Drop Downs'!$A$2:$A$4,'Sponsor Response Form (SRF)'!L840),COUNTIF('SRF Drop Downs'!$A$2:$A$4,'Sponsor Response Form (SRF)'!M840),COUNTIF('SRF Drop Downs'!$A$2:$A$4,'Sponsor Response Form (SRF)'!N840),COUNTIF('SRF Drop Downs'!$A$2:$A$4,'Sponsor Response Form (SRF)'!O840),COUNTIF('SRF Drop Downs'!$A$2:$A$4,'Sponsor Response Form (SRF)'!P840),COUNTIF('SRF Drop Downs'!$A$2:$A$4,'Sponsor Response Form (SRF)'!Q840),COUNTIF('SRF Drop Downs'!$A$2:$A$4,'Sponsor Response Form (SRF)'!R840)),"Complete","Incomplete"))</f>
        <v/>
      </c>
      <c r="T840" s="25" t="str">
        <f>IF(S840="Complete",IF(AND(NOT(ISNA(VLOOKUP(CONCATENATE(D840,E840,F840,G840,H840,I840,J840,K840),'SRF Drop Downs'!G:G,1,FALSE))),IF(AND(G840&lt;&gt;"C3",K840&lt;&gt;"O5"),IF(SUM(COUNTIF(L840:R840,"Y"),COUNTIF(L840:R840,"N"))=0,"V","I"),IF(COUNTIF(L840:R840,"Y"),"V","I"))="V", IF(AND('Sponsor Response Form (SRF)'!D840="M1", COUNTIF('OMS Response Form (ORF)'!C:C, B840)&gt;0), "I", "V")="V"), "Valid","Invalid")," ")</f>
        <v xml:space="preserve"> </v>
      </c>
    </row>
    <row r="841" spans="1:20" x14ac:dyDescent="0.25">
      <c r="A841" s="69"/>
      <c r="B841" s="70"/>
      <c r="C841" s="71"/>
      <c r="D841" s="72"/>
      <c r="E841" s="72"/>
      <c r="F841" s="72"/>
      <c r="G841" s="72"/>
      <c r="H841" s="72"/>
      <c r="I841" s="72"/>
      <c r="J841" s="72"/>
      <c r="K841" s="72"/>
      <c r="L841" s="72"/>
      <c r="M841" s="72"/>
      <c r="N841" s="72"/>
      <c r="O841" s="72"/>
      <c r="P841" s="72"/>
      <c r="Q841" s="72"/>
      <c r="R841" s="72"/>
      <c r="S841" s="24" t="str">
        <f>IF(COUNTA(A841:R841)=0,"",IF(AND(COUNTA(A841:C841)=3,COUNTIF('SRF Drop Downs'!$B$2:$B$5,'Sponsor Response Form (SRF)'!D841),COUNTIF('SRF Drop Downs'!$F$2:$F$5,'Sponsor Response Form (SRF)'!E841),COUNTIF('SRF Drop Downs'!$C$2:$C$4,'Sponsor Response Form (SRF)'!F841),COUNTIF('SRF Drop Downs'!$D$2:$D$6,'Sponsor Response Form (SRF)'!G841),COUNTIF('SRF Drop Downs'!$A$2:$A$5,'Sponsor Response Form (SRF)'!H841),COUNTIF('SRF Drop Downs'!$A$2:$A$4,'Sponsor Response Form (SRF)'!I841),COUNTIF('SRF Drop Downs'!$A$2:$A$5,'Sponsor Response Form (SRF)'!J841),COUNTIF('SRF Drop Downs'!$E$2:$E$7,'Sponsor Response Form (SRF)'!K841),COUNTIF('SRF Drop Downs'!$A$2:$A$4,'Sponsor Response Form (SRF)'!L841),COUNTIF('SRF Drop Downs'!$A$2:$A$4,'Sponsor Response Form (SRF)'!M841),COUNTIF('SRF Drop Downs'!$A$2:$A$4,'Sponsor Response Form (SRF)'!N841),COUNTIF('SRF Drop Downs'!$A$2:$A$4,'Sponsor Response Form (SRF)'!O841),COUNTIF('SRF Drop Downs'!$A$2:$A$4,'Sponsor Response Form (SRF)'!P841),COUNTIF('SRF Drop Downs'!$A$2:$A$4,'Sponsor Response Form (SRF)'!Q841),COUNTIF('SRF Drop Downs'!$A$2:$A$4,'Sponsor Response Form (SRF)'!R841)),"Complete","Incomplete"))</f>
        <v/>
      </c>
      <c r="T841" s="25" t="str">
        <f>IF(S841="Complete",IF(AND(NOT(ISNA(VLOOKUP(CONCATENATE(D841,E841,F841,G841,H841,I841,J841,K841),'SRF Drop Downs'!G:G,1,FALSE))),IF(AND(G841&lt;&gt;"C3",K841&lt;&gt;"O5"),IF(SUM(COUNTIF(L841:R841,"Y"),COUNTIF(L841:R841,"N"))=0,"V","I"),IF(COUNTIF(L841:R841,"Y"),"V","I"))="V", IF(AND('Sponsor Response Form (SRF)'!D841="M1", COUNTIF('OMS Response Form (ORF)'!C:C, B841)&gt;0), "I", "V")="V"), "Valid","Invalid")," ")</f>
        <v xml:space="preserve"> </v>
      </c>
    </row>
    <row r="842" spans="1:20" x14ac:dyDescent="0.25">
      <c r="A842" s="69"/>
      <c r="B842" s="70"/>
      <c r="C842" s="71"/>
      <c r="D842" s="72"/>
      <c r="E842" s="72"/>
      <c r="F842" s="72"/>
      <c r="G842" s="72"/>
      <c r="H842" s="72"/>
      <c r="I842" s="72"/>
      <c r="J842" s="72"/>
      <c r="K842" s="72"/>
      <c r="L842" s="72"/>
      <c r="M842" s="72"/>
      <c r="N842" s="72"/>
      <c r="O842" s="72"/>
      <c r="P842" s="72"/>
      <c r="Q842" s="72"/>
      <c r="R842" s="72"/>
      <c r="S842" s="24" t="str">
        <f>IF(COUNTA(A842:R842)=0,"",IF(AND(COUNTA(A842:C842)=3,COUNTIF('SRF Drop Downs'!$B$2:$B$5,'Sponsor Response Form (SRF)'!D842),COUNTIF('SRF Drop Downs'!$F$2:$F$5,'Sponsor Response Form (SRF)'!E842),COUNTIF('SRF Drop Downs'!$C$2:$C$4,'Sponsor Response Form (SRF)'!F842),COUNTIF('SRF Drop Downs'!$D$2:$D$6,'Sponsor Response Form (SRF)'!G842),COUNTIF('SRF Drop Downs'!$A$2:$A$5,'Sponsor Response Form (SRF)'!H842),COUNTIF('SRF Drop Downs'!$A$2:$A$4,'Sponsor Response Form (SRF)'!I842),COUNTIF('SRF Drop Downs'!$A$2:$A$5,'Sponsor Response Form (SRF)'!J842),COUNTIF('SRF Drop Downs'!$E$2:$E$7,'Sponsor Response Form (SRF)'!K842),COUNTIF('SRF Drop Downs'!$A$2:$A$4,'Sponsor Response Form (SRF)'!L842),COUNTIF('SRF Drop Downs'!$A$2:$A$4,'Sponsor Response Form (SRF)'!M842),COUNTIF('SRF Drop Downs'!$A$2:$A$4,'Sponsor Response Form (SRF)'!N842),COUNTIF('SRF Drop Downs'!$A$2:$A$4,'Sponsor Response Form (SRF)'!O842),COUNTIF('SRF Drop Downs'!$A$2:$A$4,'Sponsor Response Form (SRF)'!P842),COUNTIF('SRF Drop Downs'!$A$2:$A$4,'Sponsor Response Form (SRF)'!Q842),COUNTIF('SRF Drop Downs'!$A$2:$A$4,'Sponsor Response Form (SRF)'!R842)),"Complete","Incomplete"))</f>
        <v/>
      </c>
      <c r="T842" s="25" t="str">
        <f>IF(S842="Complete",IF(AND(NOT(ISNA(VLOOKUP(CONCATENATE(D842,E842,F842,G842,H842,I842,J842,K842),'SRF Drop Downs'!G:G,1,FALSE))),IF(AND(G842&lt;&gt;"C3",K842&lt;&gt;"O5"),IF(SUM(COUNTIF(L842:R842,"Y"),COUNTIF(L842:R842,"N"))=0,"V","I"),IF(COUNTIF(L842:R842,"Y"),"V","I"))="V", IF(AND('Sponsor Response Form (SRF)'!D842="M1", COUNTIF('OMS Response Form (ORF)'!C:C, B842)&gt;0), "I", "V")="V"), "Valid","Invalid")," ")</f>
        <v xml:space="preserve"> </v>
      </c>
    </row>
    <row r="843" spans="1:20" x14ac:dyDescent="0.25">
      <c r="A843" s="69"/>
      <c r="B843" s="70"/>
      <c r="C843" s="71"/>
      <c r="D843" s="72"/>
      <c r="E843" s="72"/>
      <c r="F843" s="72"/>
      <c r="G843" s="72"/>
      <c r="H843" s="72"/>
      <c r="I843" s="72"/>
      <c r="J843" s="72"/>
      <c r="K843" s="72"/>
      <c r="L843" s="72"/>
      <c r="M843" s="72"/>
      <c r="N843" s="72"/>
      <c r="O843" s="72"/>
      <c r="P843" s="72"/>
      <c r="Q843" s="72"/>
      <c r="R843" s="72"/>
      <c r="S843" s="24" t="str">
        <f>IF(COUNTA(A843:R843)=0,"",IF(AND(COUNTA(A843:C843)=3,COUNTIF('SRF Drop Downs'!$B$2:$B$5,'Sponsor Response Form (SRF)'!D843),COUNTIF('SRF Drop Downs'!$F$2:$F$5,'Sponsor Response Form (SRF)'!E843),COUNTIF('SRF Drop Downs'!$C$2:$C$4,'Sponsor Response Form (SRF)'!F843),COUNTIF('SRF Drop Downs'!$D$2:$D$6,'Sponsor Response Form (SRF)'!G843),COUNTIF('SRF Drop Downs'!$A$2:$A$5,'Sponsor Response Form (SRF)'!H843),COUNTIF('SRF Drop Downs'!$A$2:$A$4,'Sponsor Response Form (SRF)'!I843),COUNTIF('SRF Drop Downs'!$A$2:$A$5,'Sponsor Response Form (SRF)'!J843),COUNTIF('SRF Drop Downs'!$E$2:$E$7,'Sponsor Response Form (SRF)'!K843),COUNTIF('SRF Drop Downs'!$A$2:$A$4,'Sponsor Response Form (SRF)'!L843),COUNTIF('SRF Drop Downs'!$A$2:$A$4,'Sponsor Response Form (SRF)'!M843),COUNTIF('SRF Drop Downs'!$A$2:$A$4,'Sponsor Response Form (SRF)'!N843),COUNTIF('SRF Drop Downs'!$A$2:$A$4,'Sponsor Response Form (SRF)'!O843),COUNTIF('SRF Drop Downs'!$A$2:$A$4,'Sponsor Response Form (SRF)'!P843),COUNTIF('SRF Drop Downs'!$A$2:$A$4,'Sponsor Response Form (SRF)'!Q843),COUNTIF('SRF Drop Downs'!$A$2:$A$4,'Sponsor Response Form (SRF)'!R843)),"Complete","Incomplete"))</f>
        <v/>
      </c>
      <c r="T843" s="25" t="str">
        <f>IF(S843="Complete",IF(AND(NOT(ISNA(VLOOKUP(CONCATENATE(D843,E843,F843,G843,H843,I843,J843,K843),'SRF Drop Downs'!G:G,1,FALSE))),IF(AND(G843&lt;&gt;"C3",K843&lt;&gt;"O5"),IF(SUM(COUNTIF(L843:R843,"Y"),COUNTIF(L843:R843,"N"))=0,"V","I"),IF(COUNTIF(L843:R843,"Y"),"V","I"))="V", IF(AND('Sponsor Response Form (SRF)'!D843="M1", COUNTIF('OMS Response Form (ORF)'!C:C, B843)&gt;0), "I", "V")="V"), "Valid","Invalid")," ")</f>
        <v xml:space="preserve"> </v>
      </c>
    </row>
    <row r="844" spans="1:20" x14ac:dyDescent="0.25">
      <c r="A844" s="69"/>
      <c r="B844" s="70"/>
      <c r="C844" s="71"/>
      <c r="D844" s="72"/>
      <c r="E844" s="72"/>
      <c r="F844" s="72"/>
      <c r="G844" s="72"/>
      <c r="H844" s="72"/>
      <c r="I844" s="72"/>
      <c r="J844" s="72"/>
      <c r="K844" s="72"/>
      <c r="L844" s="72"/>
      <c r="M844" s="72"/>
      <c r="N844" s="72"/>
      <c r="O844" s="72"/>
      <c r="P844" s="72"/>
      <c r="Q844" s="72"/>
      <c r="R844" s="72"/>
      <c r="S844" s="24" t="str">
        <f>IF(COUNTA(A844:R844)=0,"",IF(AND(COUNTA(A844:C844)=3,COUNTIF('SRF Drop Downs'!$B$2:$B$5,'Sponsor Response Form (SRF)'!D844),COUNTIF('SRF Drop Downs'!$F$2:$F$5,'Sponsor Response Form (SRF)'!E844),COUNTIF('SRF Drop Downs'!$C$2:$C$4,'Sponsor Response Form (SRF)'!F844),COUNTIF('SRF Drop Downs'!$D$2:$D$6,'Sponsor Response Form (SRF)'!G844),COUNTIF('SRF Drop Downs'!$A$2:$A$5,'Sponsor Response Form (SRF)'!H844),COUNTIF('SRF Drop Downs'!$A$2:$A$4,'Sponsor Response Form (SRF)'!I844),COUNTIF('SRF Drop Downs'!$A$2:$A$5,'Sponsor Response Form (SRF)'!J844),COUNTIF('SRF Drop Downs'!$E$2:$E$7,'Sponsor Response Form (SRF)'!K844),COUNTIF('SRF Drop Downs'!$A$2:$A$4,'Sponsor Response Form (SRF)'!L844),COUNTIF('SRF Drop Downs'!$A$2:$A$4,'Sponsor Response Form (SRF)'!M844),COUNTIF('SRF Drop Downs'!$A$2:$A$4,'Sponsor Response Form (SRF)'!N844),COUNTIF('SRF Drop Downs'!$A$2:$A$4,'Sponsor Response Form (SRF)'!O844),COUNTIF('SRF Drop Downs'!$A$2:$A$4,'Sponsor Response Form (SRF)'!P844),COUNTIF('SRF Drop Downs'!$A$2:$A$4,'Sponsor Response Form (SRF)'!Q844),COUNTIF('SRF Drop Downs'!$A$2:$A$4,'Sponsor Response Form (SRF)'!R844)),"Complete","Incomplete"))</f>
        <v/>
      </c>
      <c r="T844" s="25" t="str">
        <f>IF(S844="Complete",IF(AND(NOT(ISNA(VLOOKUP(CONCATENATE(D844,E844,F844,G844,H844,I844,J844,K844),'SRF Drop Downs'!G:G,1,FALSE))),IF(AND(G844&lt;&gt;"C3",K844&lt;&gt;"O5"),IF(SUM(COUNTIF(L844:R844,"Y"),COUNTIF(L844:R844,"N"))=0,"V","I"),IF(COUNTIF(L844:R844,"Y"),"V","I"))="V", IF(AND('Sponsor Response Form (SRF)'!D844="M1", COUNTIF('OMS Response Form (ORF)'!C:C, B844)&gt;0), "I", "V")="V"), "Valid","Invalid")," ")</f>
        <v xml:space="preserve"> </v>
      </c>
    </row>
    <row r="845" spans="1:20" x14ac:dyDescent="0.25">
      <c r="A845" s="69"/>
      <c r="B845" s="70"/>
      <c r="C845" s="71"/>
      <c r="D845" s="72"/>
      <c r="E845" s="72"/>
      <c r="F845" s="72"/>
      <c r="G845" s="72"/>
      <c r="H845" s="72"/>
      <c r="I845" s="72"/>
      <c r="J845" s="72"/>
      <c r="K845" s="72"/>
      <c r="L845" s="72"/>
      <c r="M845" s="72"/>
      <c r="N845" s="72"/>
      <c r="O845" s="72"/>
      <c r="P845" s="72"/>
      <c r="Q845" s="72"/>
      <c r="R845" s="72"/>
      <c r="S845" s="24" t="str">
        <f>IF(COUNTA(A845:R845)=0,"",IF(AND(COUNTA(A845:C845)=3,COUNTIF('SRF Drop Downs'!$B$2:$B$5,'Sponsor Response Form (SRF)'!D845),COUNTIF('SRF Drop Downs'!$F$2:$F$5,'Sponsor Response Form (SRF)'!E845),COUNTIF('SRF Drop Downs'!$C$2:$C$4,'Sponsor Response Form (SRF)'!F845),COUNTIF('SRF Drop Downs'!$D$2:$D$6,'Sponsor Response Form (SRF)'!G845),COUNTIF('SRF Drop Downs'!$A$2:$A$5,'Sponsor Response Form (SRF)'!H845),COUNTIF('SRF Drop Downs'!$A$2:$A$4,'Sponsor Response Form (SRF)'!I845),COUNTIF('SRF Drop Downs'!$A$2:$A$5,'Sponsor Response Form (SRF)'!J845),COUNTIF('SRF Drop Downs'!$E$2:$E$7,'Sponsor Response Form (SRF)'!K845),COUNTIF('SRF Drop Downs'!$A$2:$A$4,'Sponsor Response Form (SRF)'!L845),COUNTIF('SRF Drop Downs'!$A$2:$A$4,'Sponsor Response Form (SRF)'!M845),COUNTIF('SRF Drop Downs'!$A$2:$A$4,'Sponsor Response Form (SRF)'!N845),COUNTIF('SRF Drop Downs'!$A$2:$A$4,'Sponsor Response Form (SRF)'!O845),COUNTIF('SRF Drop Downs'!$A$2:$A$4,'Sponsor Response Form (SRF)'!P845),COUNTIF('SRF Drop Downs'!$A$2:$A$4,'Sponsor Response Form (SRF)'!Q845),COUNTIF('SRF Drop Downs'!$A$2:$A$4,'Sponsor Response Form (SRF)'!R845)),"Complete","Incomplete"))</f>
        <v/>
      </c>
      <c r="T845" s="25" t="str">
        <f>IF(S845="Complete",IF(AND(NOT(ISNA(VLOOKUP(CONCATENATE(D845,E845,F845,G845,H845,I845,J845,K845),'SRF Drop Downs'!G:G,1,FALSE))),IF(AND(G845&lt;&gt;"C3",K845&lt;&gt;"O5"),IF(SUM(COUNTIF(L845:R845,"Y"),COUNTIF(L845:R845,"N"))=0,"V","I"),IF(COUNTIF(L845:R845,"Y"),"V","I"))="V", IF(AND('Sponsor Response Form (SRF)'!D845="M1", COUNTIF('OMS Response Form (ORF)'!C:C, B845)&gt;0), "I", "V")="V"), "Valid","Invalid")," ")</f>
        <v xml:space="preserve"> </v>
      </c>
    </row>
    <row r="846" spans="1:20" x14ac:dyDescent="0.25">
      <c r="A846" s="69"/>
      <c r="B846" s="70"/>
      <c r="C846" s="71"/>
      <c r="D846" s="72"/>
      <c r="E846" s="72"/>
      <c r="F846" s="72"/>
      <c r="G846" s="72"/>
      <c r="H846" s="72"/>
      <c r="I846" s="72"/>
      <c r="J846" s="72"/>
      <c r="K846" s="72"/>
      <c r="L846" s="72"/>
      <c r="M846" s="72"/>
      <c r="N846" s="72"/>
      <c r="O846" s="72"/>
      <c r="P846" s="72"/>
      <c r="Q846" s="72"/>
      <c r="R846" s="72"/>
      <c r="S846" s="24" t="str">
        <f>IF(COUNTA(A846:R846)=0,"",IF(AND(COUNTA(A846:C846)=3,COUNTIF('SRF Drop Downs'!$B$2:$B$5,'Sponsor Response Form (SRF)'!D846),COUNTIF('SRF Drop Downs'!$F$2:$F$5,'Sponsor Response Form (SRF)'!E846),COUNTIF('SRF Drop Downs'!$C$2:$C$4,'Sponsor Response Form (SRF)'!F846),COUNTIF('SRF Drop Downs'!$D$2:$D$6,'Sponsor Response Form (SRF)'!G846),COUNTIF('SRF Drop Downs'!$A$2:$A$5,'Sponsor Response Form (SRF)'!H846),COUNTIF('SRF Drop Downs'!$A$2:$A$4,'Sponsor Response Form (SRF)'!I846),COUNTIF('SRF Drop Downs'!$A$2:$A$5,'Sponsor Response Form (SRF)'!J846),COUNTIF('SRF Drop Downs'!$E$2:$E$7,'Sponsor Response Form (SRF)'!K846),COUNTIF('SRF Drop Downs'!$A$2:$A$4,'Sponsor Response Form (SRF)'!L846),COUNTIF('SRF Drop Downs'!$A$2:$A$4,'Sponsor Response Form (SRF)'!M846),COUNTIF('SRF Drop Downs'!$A$2:$A$4,'Sponsor Response Form (SRF)'!N846),COUNTIF('SRF Drop Downs'!$A$2:$A$4,'Sponsor Response Form (SRF)'!O846),COUNTIF('SRF Drop Downs'!$A$2:$A$4,'Sponsor Response Form (SRF)'!P846),COUNTIF('SRF Drop Downs'!$A$2:$A$4,'Sponsor Response Form (SRF)'!Q846),COUNTIF('SRF Drop Downs'!$A$2:$A$4,'Sponsor Response Form (SRF)'!R846)),"Complete","Incomplete"))</f>
        <v/>
      </c>
      <c r="T846" s="25" t="str">
        <f>IF(S846="Complete",IF(AND(NOT(ISNA(VLOOKUP(CONCATENATE(D846,E846,F846,G846,H846,I846,J846,K846),'SRF Drop Downs'!G:G,1,FALSE))),IF(AND(G846&lt;&gt;"C3",K846&lt;&gt;"O5"),IF(SUM(COUNTIF(L846:R846,"Y"),COUNTIF(L846:R846,"N"))=0,"V","I"),IF(COUNTIF(L846:R846,"Y"),"V","I"))="V", IF(AND('Sponsor Response Form (SRF)'!D846="M1", COUNTIF('OMS Response Form (ORF)'!C:C, B846)&gt;0), "I", "V")="V"), "Valid","Invalid")," ")</f>
        <v xml:space="preserve"> </v>
      </c>
    </row>
    <row r="847" spans="1:20" x14ac:dyDescent="0.25">
      <c r="A847" s="69"/>
      <c r="B847" s="70"/>
      <c r="C847" s="71"/>
      <c r="D847" s="72"/>
      <c r="E847" s="72"/>
      <c r="F847" s="72"/>
      <c r="G847" s="72"/>
      <c r="H847" s="72"/>
      <c r="I847" s="72"/>
      <c r="J847" s="72"/>
      <c r="K847" s="72"/>
      <c r="L847" s="72"/>
      <c r="M847" s="72"/>
      <c r="N847" s="72"/>
      <c r="O847" s="72"/>
      <c r="P847" s="72"/>
      <c r="Q847" s="72"/>
      <c r="R847" s="72"/>
      <c r="S847" s="24" t="str">
        <f>IF(COUNTA(A847:R847)=0,"",IF(AND(COUNTA(A847:C847)=3,COUNTIF('SRF Drop Downs'!$B$2:$B$5,'Sponsor Response Form (SRF)'!D847),COUNTIF('SRF Drop Downs'!$F$2:$F$5,'Sponsor Response Form (SRF)'!E847),COUNTIF('SRF Drop Downs'!$C$2:$C$4,'Sponsor Response Form (SRF)'!F847),COUNTIF('SRF Drop Downs'!$D$2:$D$6,'Sponsor Response Form (SRF)'!G847),COUNTIF('SRF Drop Downs'!$A$2:$A$5,'Sponsor Response Form (SRF)'!H847),COUNTIF('SRF Drop Downs'!$A$2:$A$4,'Sponsor Response Form (SRF)'!I847),COUNTIF('SRF Drop Downs'!$A$2:$A$5,'Sponsor Response Form (SRF)'!J847),COUNTIF('SRF Drop Downs'!$E$2:$E$7,'Sponsor Response Form (SRF)'!K847),COUNTIF('SRF Drop Downs'!$A$2:$A$4,'Sponsor Response Form (SRF)'!L847),COUNTIF('SRF Drop Downs'!$A$2:$A$4,'Sponsor Response Form (SRF)'!M847),COUNTIF('SRF Drop Downs'!$A$2:$A$4,'Sponsor Response Form (SRF)'!N847),COUNTIF('SRF Drop Downs'!$A$2:$A$4,'Sponsor Response Form (SRF)'!O847),COUNTIF('SRF Drop Downs'!$A$2:$A$4,'Sponsor Response Form (SRF)'!P847),COUNTIF('SRF Drop Downs'!$A$2:$A$4,'Sponsor Response Form (SRF)'!Q847),COUNTIF('SRF Drop Downs'!$A$2:$A$4,'Sponsor Response Form (SRF)'!R847)),"Complete","Incomplete"))</f>
        <v/>
      </c>
      <c r="T847" s="25" t="str">
        <f>IF(S847="Complete",IF(AND(NOT(ISNA(VLOOKUP(CONCATENATE(D847,E847,F847,G847,H847,I847,J847,K847),'SRF Drop Downs'!G:G,1,FALSE))),IF(AND(G847&lt;&gt;"C3",K847&lt;&gt;"O5"),IF(SUM(COUNTIF(L847:R847,"Y"),COUNTIF(L847:R847,"N"))=0,"V","I"),IF(COUNTIF(L847:R847,"Y"),"V","I"))="V", IF(AND('Sponsor Response Form (SRF)'!D847="M1", COUNTIF('OMS Response Form (ORF)'!C:C, B847)&gt;0), "I", "V")="V"), "Valid","Invalid")," ")</f>
        <v xml:space="preserve"> </v>
      </c>
    </row>
    <row r="848" spans="1:20" x14ac:dyDescent="0.25">
      <c r="A848" s="69"/>
      <c r="B848" s="70"/>
      <c r="C848" s="71"/>
      <c r="D848" s="72"/>
      <c r="E848" s="72"/>
      <c r="F848" s="72"/>
      <c r="G848" s="72"/>
      <c r="H848" s="72"/>
      <c r="I848" s="72"/>
      <c r="J848" s="72"/>
      <c r="K848" s="72"/>
      <c r="L848" s="72"/>
      <c r="M848" s="72"/>
      <c r="N848" s="72"/>
      <c r="O848" s="72"/>
      <c r="P848" s="72"/>
      <c r="Q848" s="72"/>
      <c r="R848" s="72"/>
      <c r="S848" s="24" t="str">
        <f>IF(COUNTA(A848:R848)=0,"",IF(AND(COUNTA(A848:C848)=3,COUNTIF('SRF Drop Downs'!$B$2:$B$5,'Sponsor Response Form (SRF)'!D848),COUNTIF('SRF Drop Downs'!$F$2:$F$5,'Sponsor Response Form (SRF)'!E848),COUNTIF('SRF Drop Downs'!$C$2:$C$4,'Sponsor Response Form (SRF)'!F848),COUNTIF('SRF Drop Downs'!$D$2:$D$6,'Sponsor Response Form (SRF)'!G848),COUNTIF('SRF Drop Downs'!$A$2:$A$5,'Sponsor Response Form (SRF)'!H848),COUNTIF('SRF Drop Downs'!$A$2:$A$4,'Sponsor Response Form (SRF)'!I848),COUNTIF('SRF Drop Downs'!$A$2:$A$5,'Sponsor Response Form (SRF)'!J848),COUNTIF('SRF Drop Downs'!$E$2:$E$7,'Sponsor Response Form (SRF)'!K848),COUNTIF('SRF Drop Downs'!$A$2:$A$4,'Sponsor Response Form (SRF)'!L848),COUNTIF('SRF Drop Downs'!$A$2:$A$4,'Sponsor Response Form (SRF)'!M848),COUNTIF('SRF Drop Downs'!$A$2:$A$4,'Sponsor Response Form (SRF)'!N848),COUNTIF('SRF Drop Downs'!$A$2:$A$4,'Sponsor Response Form (SRF)'!O848),COUNTIF('SRF Drop Downs'!$A$2:$A$4,'Sponsor Response Form (SRF)'!P848),COUNTIF('SRF Drop Downs'!$A$2:$A$4,'Sponsor Response Form (SRF)'!Q848),COUNTIF('SRF Drop Downs'!$A$2:$A$4,'Sponsor Response Form (SRF)'!R848)),"Complete","Incomplete"))</f>
        <v/>
      </c>
      <c r="T848" s="25" t="str">
        <f>IF(S848="Complete",IF(AND(NOT(ISNA(VLOOKUP(CONCATENATE(D848,E848,F848,G848,H848,I848,J848,K848),'SRF Drop Downs'!G:G,1,FALSE))),IF(AND(G848&lt;&gt;"C3",K848&lt;&gt;"O5"),IF(SUM(COUNTIF(L848:R848,"Y"),COUNTIF(L848:R848,"N"))=0,"V","I"),IF(COUNTIF(L848:R848,"Y"),"V","I"))="V", IF(AND('Sponsor Response Form (SRF)'!D848="M1", COUNTIF('OMS Response Form (ORF)'!C:C, B848)&gt;0), "I", "V")="V"), "Valid","Invalid")," ")</f>
        <v xml:space="preserve"> </v>
      </c>
    </row>
    <row r="849" spans="1:20" x14ac:dyDescent="0.25">
      <c r="A849" s="69"/>
      <c r="B849" s="70"/>
      <c r="C849" s="71"/>
      <c r="D849" s="72"/>
      <c r="E849" s="72"/>
      <c r="F849" s="72"/>
      <c r="G849" s="72"/>
      <c r="H849" s="72"/>
      <c r="I849" s="72"/>
      <c r="J849" s="72"/>
      <c r="K849" s="72"/>
      <c r="L849" s="72"/>
      <c r="M849" s="72"/>
      <c r="N849" s="72"/>
      <c r="O849" s="72"/>
      <c r="P849" s="72"/>
      <c r="Q849" s="72"/>
      <c r="R849" s="72"/>
      <c r="S849" s="24" t="str">
        <f>IF(COUNTA(A849:R849)=0,"",IF(AND(COUNTA(A849:C849)=3,COUNTIF('SRF Drop Downs'!$B$2:$B$5,'Sponsor Response Form (SRF)'!D849),COUNTIF('SRF Drop Downs'!$F$2:$F$5,'Sponsor Response Form (SRF)'!E849),COUNTIF('SRF Drop Downs'!$C$2:$C$4,'Sponsor Response Form (SRF)'!F849),COUNTIF('SRF Drop Downs'!$D$2:$D$6,'Sponsor Response Form (SRF)'!G849),COUNTIF('SRF Drop Downs'!$A$2:$A$5,'Sponsor Response Form (SRF)'!H849),COUNTIF('SRF Drop Downs'!$A$2:$A$4,'Sponsor Response Form (SRF)'!I849),COUNTIF('SRF Drop Downs'!$A$2:$A$5,'Sponsor Response Form (SRF)'!J849),COUNTIF('SRF Drop Downs'!$E$2:$E$7,'Sponsor Response Form (SRF)'!K849),COUNTIF('SRF Drop Downs'!$A$2:$A$4,'Sponsor Response Form (SRF)'!L849),COUNTIF('SRF Drop Downs'!$A$2:$A$4,'Sponsor Response Form (SRF)'!M849),COUNTIF('SRF Drop Downs'!$A$2:$A$4,'Sponsor Response Form (SRF)'!N849),COUNTIF('SRF Drop Downs'!$A$2:$A$4,'Sponsor Response Form (SRF)'!O849),COUNTIF('SRF Drop Downs'!$A$2:$A$4,'Sponsor Response Form (SRF)'!P849),COUNTIF('SRF Drop Downs'!$A$2:$A$4,'Sponsor Response Form (SRF)'!Q849),COUNTIF('SRF Drop Downs'!$A$2:$A$4,'Sponsor Response Form (SRF)'!R849)),"Complete","Incomplete"))</f>
        <v/>
      </c>
      <c r="T849" s="25" t="str">
        <f>IF(S849="Complete",IF(AND(NOT(ISNA(VLOOKUP(CONCATENATE(D849,E849,F849,G849,H849,I849,J849,K849),'SRF Drop Downs'!G:G,1,FALSE))),IF(AND(G849&lt;&gt;"C3",K849&lt;&gt;"O5"),IF(SUM(COUNTIF(L849:R849,"Y"),COUNTIF(L849:R849,"N"))=0,"V","I"),IF(COUNTIF(L849:R849,"Y"),"V","I"))="V", IF(AND('Sponsor Response Form (SRF)'!D849="M1", COUNTIF('OMS Response Form (ORF)'!C:C, B849)&gt;0), "I", "V")="V"), "Valid","Invalid")," ")</f>
        <v xml:space="preserve"> </v>
      </c>
    </row>
    <row r="850" spans="1:20" x14ac:dyDescent="0.25">
      <c r="A850" s="69"/>
      <c r="B850" s="70"/>
      <c r="C850" s="71"/>
      <c r="D850" s="72"/>
      <c r="E850" s="72"/>
      <c r="F850" s="72"/>
      <c r="G850" s="72"/>
      <c r="H850" s="72"/>
      <c r="I850" s="72"/>
      <c r="J850" s="72"/>
      <c r="K850" s="72"/>
      <c r="L850" s="72"/>
      <c r="M850" s="72"/>
      <c r="N850" s="72"/>
      <c r="O850" s="72"/>
      <c r="P850" s="72"/>
      <c r="Q850" s="72"/>
      <c r="R850" s="72"/>
      <c r="S850" s="24" t="str">
        <f>IF(COUNTA(A850:R850)=0,"",IF(AND(COUNTA(A850:C850)=3,COUNTIF('SRF Drop Downs'!$B$2:$B$5,'Sponsor Response Form (SRF)'!D850),COUNTIF('SRF Drop Downs'!$F$2:$F$5,'Sponsor Response Form (SRF)'!E850),COUNTIF('SRF Drop Downs'!$C$2:$C$4,'Sponsor Response Form (SRF)'!F850),COUNTIF('SRF Drop Downs'!$D$2:$D$6,'Sponsor Response Form (SRF)'!G850),COUNTIF('SRF Drop Downs'!$A$2:$A$5,'Sponsor Response Form (SRF)'!H850),COUNTIF('SRF Drop Downs'!$A$2:$A$4,'Sponsor Response Form (SRF)'!I850),COUNTIF('SRF Drop Downs'!$A$2:$A$5,'Sponsor Response Form (SRF)'!J850),COUNTIF('SRF Drop Downs'!$E$2:$E$7,'Sponsor Response Form (SRF)'!K850),COUNTIF('SRF Drop Downs'!$A$2:$A$4,'Sponsor Response Form (SRF)'!L850),COUNTIF('SRF Drop Downs'!$A$2:$A$4,'Sponsor Response Form (SRF)'!M850),COUNTIF('SRF Drop Downs'!$A$2:$A$4,'Sponsor Response Form (SRF)'!N850),COUNTIF('SRF Drop Downs'!$A$2:$A$4,'Sponsor Response Form (SRF)'!O850),COUNTIF('SRF Drop Downs'!$A$2:$A$4,'Sponsor Response Form (SRF)'!P850),COUNTIF('SRF Drop Downs'!$A$2:$A$4,'Sponsor Response Form (SRF)'!Q850),COUNTIF('SRF Drop Downs'!$A$2:$A$4,'Sponsor Response Form (SRF)'!R850)),"Complete","Incomplete"))</f>
        <v/>
      </c>
      <c r="T850" s="25" t="str">
        <f>IF(S850="Complete",IF(AND(NOT(ISNA(VLOOKUP(CONCATENATE(D850,E850,F850,G850,H850,I850,J850,K850),'SRF Drop Downs'!G:G,1,FALSE))),IF(AND(G850&lt;&gt;"C3",K850&lt;&gt;"O5"),IF(SUM(COUNTIF(L850:R850,"Y"),COUNTIF(L850:R850,"N"))=0,"V","I"),IF(COUNTIF(L850:R850,"Y"),"V","I"))="V", IF(AND('Sponsor Response Form (SRF)'!D850="M1", COUNTIF('OMS Response Form (ORF)'!C:C, B850)&gt;0), "I", "V")="V"), "Valid","Invalid")," ")</f>
        <v xml:space="preserve"> </v>
      </c>
    </row>
    <row r="851" spans="1:20" x14ac:dyDescent="0.25">
      <c r="A851" s="69"/>
      <c r="B851" s="70"/>
      <c r="C851" s="71"/>
      <c r="D851" s="72"/>
      <c r="E851" s="72"/>
      <c r="F851" s="72"/>
      <c r="G851" s="72"/>
      <c r="H851" s="72"/>
      <c r="I851" s="72"/>
      <c r="J851" s="72"/>
      <c r="K851" s="72"/>
      <c r="L851" s="72"/>
      <c r="M851" s="72"/>
      <c r="N851" s="72"/>
      <c r="O851" s="72"/>
      <c r="P851" s="72"/>
      <c r="Q851" s="72"/>
      <c r="R851" s="72"/>
      <c r="S851" s="24" t="str">
        <f>IF(COUNTA(A851:R851)=0,"",IF(AND(COUNTA(A851:C851)=3,COUNTIF('SRF Drop Downs'!$B$2:$B$5,'Sponsor Response Form (SRF)'!D851),COUNTIF('SRF Drop Downs'!$F$2:$F$5,'Sponsor Response Form (SRF)'!E851),COUNTIF('SRF Drop Downs'!$C$2:$C$4,'Sponsor Response Form (SRF)'!F851),COUNTIF('SRF Drop Downs'!$D$2:$D$6,'Sponsor Response Form (SRF)'!G851),COUNTIF('SRF Drop Downs'!$A$2:$A$5,'Sponsor Response Form (SRF)'!H851),COUNTIF('SRF Drop Downs'!$A$2:$A$4,'Sponsor Response Form (SRF)'!I851),COUNTIF('SRF Drop Downs'!$A$2:$A$5,'Sponsor Response Form (SRF)'!J851),COUNTIF('SRF Drop Downs'!$E$2:$E$7,'Sponsor Response Form (SRF)'!K851),COUNTIF('SRF Drop Downs'!$A$2:$A$4,'Sponsor Response Form (SRF)'!L851),COUNTIF('SRF Drop Downs'!$A$2:$A$4,'Sponsor Response Form (SRF)'!M851),COUNTIF('SRF Drop Downs'!$A$2:$A$4,'Sponsor Response Form (SRF)'!N851),COUNTIF('SRF Drop Downs'!$A$2:$A$4,'Sponsor Response Form (SRF)'!O851),COUNTIF('SRF Drop Downs'!$A$2:$A$4,'Sponsor Response Form (SRF)'!P851),COUNTIF('SRF Drop Downs'!$A$2:$A$4,'Sponsor Response Form (SRF)'!Q851),COUNTIF('SRF Drop Downs'!$A$2:$A$4,'Sponsor Response Form (SRF)'!R851)),"Complete","Incomplete"))</f>
        <v/>
      </c>
      <c r="T851" s="25" t="str">
        <f>IF(S851="Complete",IF(AND(NOT(ISNA(VLOOKUP(CONCATENATE(D851,E851,F851,G851,H851,I851,J851,K851),'SRF Drop Downs'!G:G,1,FALSE))),IF(AND(G851&lt;&gt;"C3",K851&lt;&gt;"O5"),IF(SUM(COUNTIF(L851:R851,"Y"),COUNTIF(L851:R851,"N"))=0,"V","I"),IF(COUNTIF(L851:R851,"Y"),"V","I"))="V", IF(AND('Sponsor Response Form (SRF)'!D851="M1", COUNTIF('OMS Response Form (ORF)'!C:C, B851)&gt;0), "I", "V")="V"), "Valid","Invalid")," ")</f>
        <v xml:space="preserve"> </v>
      </c>
    </row>
    <row r="852" spans="1:20" x14ac:dyDescent="0.25">
      <c r="A852" s="69"/>
      <c r="B852" s="70"/>
      <c r="C852" s="71"/>
      <c r="D852" s="72"/>
      <c r="E852" s="72"/>
      <c r="F852" s="72"/>
      <c r="G852" s="72"/>
      <c r="H852" s="72"/>
      <c r="I852" s="72"/>
      <c r="J852" s="72"/>
      <c r="K852" s="72"/>
      <c r="L852" s="72"/>
      <c r="M852" s="72"/>
      <c r="N852" s="72"/>
      <c r="O852" s="72"/>
      <c r="P852" s="72"/>
      <c r="Q852" s="72"/>
      <c r="R852" s="72"/>
      <c r="S852" s="24" t="str">
        <f>IF(COUNTA(A852:R852)=0,"",IF(AND(COUNTA(A852:C852)=3,COUNTIF('SRF Drop Downs'!$B$2:$B$5,'Sponsor Response Form (SRF)'!D852),COUNTIF('SRF Drop Downs'!$F$2:$F$5,'Sponsor Response Form (SRF)'!E852),COUNTIF('SRF Drop Downs'!$C$2:$C$4,'Sponsor Response Form (SRF)'!F852),COUNTIF('SRF Drop Downs'!$D$2:$D$6,'Sponsor Response Form (SRF)'!G852),COUNTIF('SRF Drop Downs'!$A$2:$A$5,'Sponsor Response Form (SRF)'!H852),COUNTIF('SRF Drop Downs'!$A$2:$A$4,'Sponsor Response Form (SRF)'!I852),COUNTIF('SRF Drop Downs'!$A$2:$A$5,'Sponsor Response Form (SRF)'!J852),COUNTIF('SRF Drop Downs'!$E$2:$E$7,'Sponsor Response Form (SRF)'!K852),COUNTIF('SRF Drop Downs'!$A$2:$A$4,'Sponsor Response Form (SRF)'!L852),COUNTIF('SRF Drop Downs'!$A$2:$A$4,'Sponsor Response Form (SRF)'!M852),COUNTIF('SRF Drop Downs'!$A$2:$A$4,'Sponsor Response Form (SRF)'!N852),COUNTIF('SRF Drop Downs'!$A$2:$A$4,'Sponsor Response Form (SRF)'!O852),COUNTIF('SRF Drop Downs'!$A$2:$A$4,'Sponsor Response Form (SRF)'!P852),COUNTIF('SRF Drop Downs'!$A$2:$A$4,'Sponsor Response Form (SRF)'!Q852),COUNTIF('SRF Drop Downs'!$A$2:$A$4,'Sponsor Response Form (SRF)'!R852)),"Complete","Incomplete"))</f>
        <v/>
      </c>
      <c r="T852" s="25" t="str">
        <f>IF(S852="Complete",IF(AND(NOT(ISNA(VLOOKUP(CONCATENATE(D852,E852,F852,G852,H852,I852,J852,K852),'SRF Drop Downs'!G:G,1,FALSE))),IF(AND(G852&lt;&gt;"C3",K852&lt;&gt;"O5"),IF(SUM(COUNTIF(L852:R852,"Y"),COUNTIF(L852:R852,"N"))=0,"V","I"),IF(COUNTIF(L852:R852,"Y"),"V","I"))="V", IF(AND('Sponsor Response Form (SRF)'!D852="M1", COUNTIF('OMS Response Form (ORF)'!C:C, B852)&gt;0), "I", "V")="V"), "Valid","Invalid")," ")</f>
        <v xml:space="preserve"> </v>
      </c>
    </row>
    <row r="853" spans="1:20" x14ac:dyDescent="0.25">
      <c r="A853" s="69"/>
      <c r="B853" s="70"/>
      <c r="C853" s="71"/>
      <c r="D853" s="72"/>
      <c r="E853" s="72"/>
      <c r="F853" s="72"/>
      <c r="G853" s="72"/>
      <c r="H853" s="72"/>
      <c r="I853" s="72"/>
      <c r="J853" s="72"/>
      <c r="K853" s="72"/>
      <c r="L853" s="72"/>
      <c r="M853" s="72"/>
      <c r="N853" s="72"/>
      <c r="O853" s="72"/>
      <c r="P853" s="72"/>
      <c r="Q853" s="72"/>
      <c r="R853" s="72"/>
      <c r="S853" s="24" t="str">
        <f>IF(COUNTA(A853:R853)=0,"",IF(AND(COUNTA(A853:C853)=3,COUNTIF('SRF Drop Downs'!$B$2:$B$5,'Sponsor Response Form (SRF)'!D853),COUNTIF('SRF Drop Downs'!$F$2:$F$5,'Sponsor Response Form (SRF)'!E853),COUNTIF('SRF Drop Downs'!$C$2:$C$4,'Sponsor Response Form (SRF)'!F853),COUNTIF('SRF Drop Downs'!$D$2:$D$6,'Sponsor Response Form (SRF)'!G853),COUNTIF('SRF Drop Downs'!$A$2:$A$5,'Sponsor Response Form (SRF)'!H853),COUNTIF('SRF Drop Downs'!$A$2:$A$4,'Sponsor Response Form (SRF)'!I853),COUNTIF('SRF Drop Downs'!$A$2:$A$5,'Sponsor Response Form (SRF)'!J853),COUNTIF('SRF Drop Downs'!$E$2:$E$7,'Sponsor Response Form (SRF)'!K853),COUNTIF('SRF Drop Downs'!$A$2:$A$4,'Sponsor Response Form (SRF)'!L853),COUNTIF('SRF Drop Downs'!$A$2:$A$4,'Sponsor Response Form (SRF)'!M853),COUNTIF('SRF Drop Downs'!$A$2:$A$4,'Sponsor Response Form (SRF)'!N853),COUNTIF('SRF Drop Downs'!$A$2:$A$4,'Sponsor Response Form (SRF)'!O853),COUNTIF('SRF Drop Downs'!$A$2:$A$4,'Sponsor Response Form (SRF)'!P853),COUNTIF('SRF Drop Downs'!$A$2:$A$4,'Sponsor Response Form (SRF)'!Q853),COUNTIF('SRF Drop Downs'!$A$2:$A$4,'Sponsor Response Form (SRF)'!R853)),"Complete","Incomplete"))</f>
        <v/>
      </c>
      <c r="T853" s="25" t="str">
        <f>IF(S853="Complete",IF(AND(NOT(ISNA(VLOOKUP(CONCATENATE(D853,E853,F853,G853,H853,I853,J853,K853),'SRF Drop Downs'!G:G,1,FALSE))),IF(AND(G853&lt;&gt;"C3",K853&lt;&gt;"O5"),IF(SUM(COUNTIF(L853:R853,"Y"),COUNTIF(L853:R853,"N"))=0,"V","I"),IF(COUNTIF(L853:R853,"Y"),"V","I"))="V", IF(AND('Sponsor Response Form (SRF)'!D853="M1", COUNTIF('OMS Response Form (ORF)'!C:C, B853)&gt;0), "I", "V")="V"), "Valid","Invalid")," ")</f>
        <v xml:space="preserve"> </v>
      </c>
    </row>
    <row r="854" spans="1:20" x14ac:dyDescent="0.25">
      <c r="A854" s="69"/>
      <c r="B854" s="70"/>
      <c r="C854" s="71"/>
      <c r="D854" s="72"/>
      <c r="E854" s="72"/>
      <c r="F854" s="72"/>
      <c r="G854" s="72"/>
      <c r="H854" s="72"/>
      <c r="I854" s="72"/>
      <c r="J854" s="72"/>
      <c r="K854" s="72"/>
      <c r="L854" s="72"/>
      <c r="M854" s="72"/>
      <c r="N854" s="72"/>
      <c r="O854" s="72"/>
      <c r="P854" s="72"/>
      <c r="Q854" s="72"/>
      <c r="R854" s="72"/>
      <c r="S854" s="24" t="str">
        <f>IF(COUNTA(A854:R854)=0,"",IF(AND(COUNTA(A854:C854)=3,COUNTIF('SRF Drop Downs'!$B$2:$B$5,'Sponsor Response Form (SRF)'!D854),COUNTIF('SRF Drop Downs'!$F$2:$F$5,'Sponsor Response Form (SRF)'!E854),COUNTIF('SRF Drop Downs'!$C$2:$C$4,'Sponsor Response Form (SRF)'!F854),COUNTIF('SRF Drop Downs'!$D$2:$D$6,'Sponsor Response Form (SRF)'!G854),COUNTIF('SRF Drop Downs'!$A$2:$A$5,'Sponsor Response Form (SRF)'!H854),COUNTIF('SRF Drop Downs'!$A$2:$A$4,'Sponsor Response Form (SRF)'!I854),COUNTIF('SRF Drop Downs'!$A$2:$A$5,'Sponsor Response Form (SRF)'!J854),COUNTIF('SRF Drop Downs'!$E$2:$E$7,'Sponsor Response Form (SRF)'!K854),COUNTIF('SRF Drop Downs'!$A$2:$A$4,'Sponsor Response Form (SRF)'!L854),COUNTIF('SRF Drop Downs'!$A$2:$A$4,'Sponsor Response Form (SRF)'!M854),COUNTIF('SRF Drop Downs'!$A$2:$A$4,'Sponsor Response Form (SRF)'!N854),COUNTIF('SRF Drop Downs'!$A$2:$A$4,'Sponsor Response Form (SRF)'!O854),COUNTIF('SRF Drop Downs'!$A$2:$A$4,'Sponsor Response Form (SRF)'!P854),COUNTIF('SRF Drop Downs'!$A$2:$A$4,'Sponsor Response Form (SRF)'!Q854),COUNTIF('SRF Drop Downs'!$A$2:$A$4,'Sponsor Response Form (SRF)'!R854)),"Complete","Incomplete"))</f>
        <v/>
      </c>
      <c r="T854" s="25" t="str">
        <f>IF(S854="Complete",IF(AND(NOT(ISNA(VLOOKUP(CONCATENATE(D854,E854,F854,G854,H854,I854,J854,K854),'SRF Drop Downs'!G:G,1,FALSE))),IF(AND(G854&lt;&gt;"C3",K854&lt;&gt;"O5"),IF(SUM(COUNTIF(L854:R854,"Y"),COUNTIF(L854:R854,"N"))=0,"V","I"),IF(COUNTIF(L854:R854,"Y"),"V","I"))="V", IF(AND('Sponsor Response Form (SRF)'!D854="M1", COUNTIF('OMS Response Form (ORF)'!C:C, B854)&gt;0), "I", "V")="V"), "Valid","Invalid")," ")</f>
        <v xml:space="preserve"> </v>
      </c>
    </row>
    <row r="855" spans="1:20" x14ac:dyDescent="0.25">
      <c r="A855" s="69"/>
      <c r="B855" s="70"/>
      <c r="C855" s="71"/>
      <c r="D855" s="72"/>
      <c r="E855" s="72"/>
      <c r="F855" s="72"/>
      <c r="G855" s="72"/>
      <c r="H855" s="72"/>
      <c r="I855" s="72"/>
      <c r="J855" s="72"/>
      <c r="K855" s="72"/>
      <c r="L855" s="72"/>
      <c r="M855" s="72"/>
      <c r="N855" s="72"/>
      <c r="O855" s="72"/>
      <c r="P855" s="72"/>
      <c r="Q855" s="72"/>
      <c r="R855" s="72"/>
      <c r="S855" s="24" t="str">
        <f>IF(COUNTA(A855:R855)=0,"",IF(AND(COUNTA(A855:C855)=3,COUNTIF('SRF Drop Downs'!$B$2:$B$5,'Sponsor Response Form (SRF)'!D855),COUNTIF('SRF Drop Downs'!$F$2:$F$5,'Sponsor Response Form (SRF)'!E855),COUNTIF('SRF Drop Downs'!$C$2:$C$4,'Sponsor Response Form (SRF)'!F855),COUNTIF('SRF Drop Downs'!$D$2:$D$6,'Sponsor Response Form (SRF)'!G855),COUNTIF('SRF Drop Downs'!$A$2:$A$5,'Sponsor Response Form (SRF)'!H855),COUNTIF('SRF Drop Downs'!$A$2:$A$4,'Sponsor Response Form (SRF)'!I855),COUNTIF('SRF Drop Downs'!$A$2:$A$5,'Sponsor Response Form (SRF)'!J855),COUNTIF('SRF Drop Downs'!$E$2:$E$7,'Sponsor Response Form (SRF)'!K855),COUNTIF('SRF Drop Downs'!$A$2:$A$4,'Sponsor Response Form (SRF)'!L855),COUNTIF('SRF Drop Downs'!$A$2:$A$4,'Sponsor Response Form (SRF)'!M855),COUNTIF('SRF Drop Downs'!$A$2:$A$4,'Sponsor Response Form (SRF)'!N855),COUNTIF('SRF Drop Downs'!$A$2:$A$4,'Sponsor Response Form (SRF)'!O855),COUNTIF('SRF Drop Downs'!$A$2:$A$4,'Sponsor Response Form (SRF)'!P855),COUNTIF('SRF Drop Downs'!$A$2:$A$4,'Sponsor Response Form (SRF)'!Q855),COUNTIF('SRF Drop Downs'!$A$2:$A$4,'Sponsor Response Form (SRF)'!R855)),"Complete","Incomplete"))</f>
        <v/>
      </c>
      <c r="T855" s="25" t="str">
        <f>IF(S855="Complete",IF(AND(NOT(ISNA(VLOOKUP(CONCATENATE(D855,E855,F855,G855,H855,I855,J855,K855),'SRF Drop Downs'!G:G,1,FALSE))),IF(AND(G855&lt;&gt;"C3",K855&lt;&gt;"O5"),IF(SUM(COUNTIF(L855:R855,"Y"),COUNTIF(L855:R855,"N"))=0,"V","I"),IF(COUNTIF(L855:R855,"Y"),"V","I"))="V", IF(AND('Sponsor Response Form (SRF)'!D855="M1", COUNTIF('OMS Response Form (ORF)'!C:C, B855)&gt;0), "I", "V")="V"), "Valid","Invalid")," ")</f>
        <v xml:space="preserve"> </v>
      </c>
    </row>
    <row r="856" spans="1:20" x14ac:dyDescent="0.25">
      <c r="A856" s="69"/>
      <c r="B856" s="70"/>
      <c r="C856" s="71"/>
      <c r="D856" s="72"/>
      <c r="E856" s="72"/>
      <c r="F856" s="72"/>
      <c r="G856" s="72"/>
      <c r="H856" s="72"/>
      <c r="I856" s="72"/>
      <c r="J856" s="72"/>
      <c r="K856" s="72"/>
      <c r="L856" s="72"/>
      <c r="M856" s="72"/>
      <c r="N856" s="72"/>
      <c r="O856" s="72"/>
      <c r="P856" s="72"/>
      <c r="Q856" s="72"/>
      <c r="R856" s="72"/>
      <c r="S856" s="24" t="str">
        <f>IF(COUNTA(A856:R856)=0,"",IF(AND(COUNTA(A856:C856)=3,COUNTIF('SRF Drop Downs'!$B$2:$B$5,'Sponsor Response Form (SRF)'!D856),COUNTIF('SRF Drop Downs'!$F$2:$F$5,'Sponsor Response Form (SRF)'!E856),COUNTIF('SRF Drop Downs'!$C$2:$C$4,'Sponsor Response Form (SRF)'!F856),COUNTIF('SRF Drop Downs'!$D$2:$D$6,'Sponsor Response Form (SRF)'!G856),COUNTIF('SRF Drop Downs'!$A$2:$A$5,'Sponsor Response Form (SRF)'!H856),COUNTIF('SRF Drop Downs'!$A$2:$A$4,'Sponsor Response Form (SRF)'!I856),COUNTIF('SRF Drop Downs'!$A$2:$A$5,'Sponsor Response Form (SRF)'!J856),COUNTIF('SRF Drop Downs'!$E$2:$E$7,'Sponsor Response Form (SRF)'!K856),COUNTIF('SRF Drop Downs'!$A$2:$A$4,'Sponsor Response Form (SRF)'!L856),COUNTIF('SRF Drop Downs'!$A$2:$A$4,'Sponsor Response Form (SRF)'!M856),COUNTIF('SRF Drop Downs'!$A$2:$A$4,'Sponsor Response Form (SRF)'!N856),COUNTIF('SRF Drop Downs'!$A$2:$A$4,'Sponsor Response Form (SRF)'!O856),COUNTIF('SRF Drop Downs'!$A$2:$A$4,'Sponsor Response Form (SRF)'!P856),COUNTIF('SRF Drop Downs'!$A$2:$A$4,'Sponsor Response Form (SRF)'!Q856),COUNTIF('SRF Drop Downs'!$A$2:$A$4,'Sponsor Response Form (SRF)'!R856)),"Complete","Incomplete"))</f>
        <v/>
      </c>
      <c r="T856" s="25" t="str">
        <f>IF(S856="Complete",IF(AND(NOT(ISNA(VLOOKUP(CONCATENATE(D856,E856,F856,G856,H856,I856,J856,K856),'SRF Drop Downs'!G:G,1,FALSE))),IF(AND(G856&lt;&gt;"C3",K856&lt;&gt;"O5"),IF(SUM(COUNTIF(L856:R856,"Y"),COUNTIF(L856:R856,"N"))=0,"V","I"),IF(COUNTIF(L856:R856,"Y"),"V","I"))="V", IF(AND('Sponsor Response Form (SRF)'!D856="M1", COUNTIF('OMS Response Form (ORF)'!C:C, B856)&gt;0), "I", "V")="V"), "Valid","Invalid")," ")</f>
        <v xml:space="preserve"> </v>
      </c>
    </row>
    <row r="857" spans="1:20" x14ac:dyDescent="0.25">
      <c r="A857" s="69"/>
      <c r="B857" s="70"/>
      <c r="C857" s="71"/>
      <c r="D857" s="72"/>
      <c r="E857" s="72"/>
      <c r="F857" s="72"/>
      <c r="G857" s="72"/>
      <c r="H857" s="72"/>
      <c r="I857" s="72"/>
      <c r="J857" s="72"/>
      <c r="K857" s="72"/>
      <c r="L857" s="72"/>
      <c r="M857" s="72"/>
      <c r="N857" s="72"/>
      <c r="O857" s="72"/>
      <c r="P857" s="72"/>
      <c r="Q857" s="72"/>
      <c r="R857" s="72"/>
      <c r="S857" s="24" t="str">
        <f>IF(COUNTA(A857:R857)=0,"",IF(AND(COUNTA(A857:C857)=3,COUNTIF('SRF Drop Downs'!$B$2:$B$5,'Sponsor Response Form (SRF)'!D857),COUNTIF('SRF Drop Downs'!$F$2:$F$5,'Sponsor Response Form (SRF)'!E857),COUNTIF('SRF Drop Downs'!$C$2:$C$4,'Sponsor Response Form (SRF)'!F857),COUNTIF('SRF Drop Downs'!$D$2:$D$6,'Sponsor Response Form (SRF)'!G857),COUNTIF('SRF Drop Downs'!$A$2:$A$5,'Sponsor Response Form (SRF)'!H857),COUNTIF('SRF Drop Downs'!$A$2:$A$4,'Sponsor Response Form (SRF)'!I857),COUNTIF('SRF Drop Downs'!$A$2:$A$5,'Sponsor Response Form (SRF)'!J857),COUNTIF('SRF Drop Downs'!$E$2:$E$7,'Sponsor Response Form (SRF)'!K857),COUNTIF('SRF Drop Downs'!$A$2:$A$4,'Sponsor Response Form (SRF)'!L857),COUNTIF('SRF Drop Downs'!$A$2:$A$4,'Sponsor Response Form (SRF)'!M857),COUNTIF('SRF Drop Downs'!$A$2:$A$4,'Sponsor Response Form (SRF)'!N857),COUNTIF('SRF Drop Downs'!$A$2:$A$4,'Sponsor Response Form (SRF)'!O857),COUNTIF('SRF Drop Downs'!$A$2:$A$4,'Sponsor Response Form (SRF)'!P857),COUNTIF('SRF Drop Downs'!$A$2:$A$4,'Sponsor Response Form (SRF)'!Q857),COUNTIF('SRF Drop Downs'!$A$2:$A$4,'Sponsor Response Form (SRF)'!R857)),"Complete","Incomplete"))</f>
        <v/>
      </c>
      <c r="T857" s="25" t="str">
        <f>IF(S857="Complete",IF(AND(NOT(ISNA(VLOOKUP(CONCATENATE(D857,E857,F857,G857,H857,I857,J857,K857),'SRF Drop Downs'!G:G,1,FALSE))),IF(AND(G857&lt;&gt;"C3",K857&lt;&gt;"O5"),IF(SUM(COUNTIF(L857:R857,"Y"),COUNTIF(L857:R857,"N"))=0,"V","I"),IF(COUNTIF(L857:R857,"Y"),"V","I"))="V", IF(AND('Sponsor Response Form (SRF)'!D857="M1", COUNTIF('OMS Response Form (ORF)'!C:C, B857)&gt;0), "I", "V")="V"), "Valid","Invalid")," ")</f>
        <v xml:space="preserve"> </v>
      </c>
    </row>
    <row r="858" spans="1:20" x14ac:dyDescent="0.25">
      <c r="A858" s="69"/>
      <c r="B858" s="70"/>
      <c r="C858" s="71"/>
      <c r="D858" s="72"/>
      <c r="E858" s="72"/>
      <c r="F858" s="72"/>
      <c r="G858" s="72"/>
      <c r="H858" s="72"/>
      <c r="I858" s="72"/>
      <c r="J858" s="72"/>
      <c r="K858" s="72"/>
      <c r="L858" s="72"/>
      <c r="M858" s="72"/>
      <c r="N858" s="72"/>
      <c r="O858" s="72"/>
      <c r="P858" s="72"/>
      <c r="Q858" s="72"/>
      <c r="R858" s="72"/>
      <c r="S858" s="24" t="str">
        <f>IF(COUNTA(A858:R858)=0,"",IF(AND(COUNTA(A858:C858)=3,COUNTIF('SRF Drop Downs'!$B$2:$B$5,'Sponsor Response Form (SRF)'!D858),COUNTIF('SRF Drop Downs'!$F$2:$F$5,'Sponsor Response Form (SRF)'!E858),COUNTIF('SRF Drop Downs'!$C$2:$C$4,'Sponsor Response Form (SRF)'!F858),COUNTIF('SRF Drop Downs'!$D$2:$D$6,'Sponsor Response Form (SRF)'!G858),COUNTIF('SRF Drop Downs'!$A$2:$A$5,'Sponsor Response Form (SRF)'!H858),COUNTIF('SRF Drop Downs'!$A$2:$A$4,'Sponsor Response Form (SRF)'!I858),COUNTIF('SRF Drop Downs'!$A$2:$A$5,'Sponsor Response Form (SRF)'!J858),COUNTIF('SRF Drop Downs'!$E$2:$E$7,'Sponsor Response Form (SRF)'!K858),COUNTIF('SRF Drop Downs'!$A$2:$A$4,'Sponsor Response Form (SRF)'!L858),COUNTIF('SRF Drop Downs'!$A$2:$A$4,'Sponsor Response Form (SRF)'!M858),COUNTIF('SRF Drop Downs'!$A$2:$A$4,'Sponsor Response Form (SRF)'!N858),COUNTIF('SRF Drop Downs'!$A$2:$A$4,'Sponsor Response Form (SRF)'!O858),COUNTIF('SRF Drop Downs'!$A$2:$A$4,'Sponsor Response Form (SRF)'!P858),COUNTIF('SRF Drop Downs'!$A$2:$A$4,'Sponsor Response Form (SRF)'!Q858),COUNTIF('SRF Drop Downs'!$A$2:$A$4,'Sponsor Response Form (SRF)'!R858)),"Complete","Incomplete"))</f>
        <v/>
      </c>
      <c r="T858" s="25" t="str">
        <f>IF(S858="Complete",IF(AND(NOT(ISNA(VLOOKUP(CONCATENATE(D858,E858,F858,G858,H858,I858,J858,K858),'SRF Drop Downs'!G:G,1,FALSE))),IF(AND(G858&lt;&gt;"C3",K858&lt;&gt;"O5"),IF(SUM(COUNTIF(L858:R858,"Y"),COUNTIF(L858:R858,"N"))=0,"V","I"),IF(COUNTIF(L858:R858,"Y"),"V","I"))="V", IF(AND('Sponsor Response Form (SRF)'!D858="M1", COUNTIF('OMS Response Form (ORF)'!C:C, B858)&gt;0), "I", "V")="V"), "Valid","Invalid")," ")</f>
        <v xml:space="preserve"> </v>
      </c>
    </row>
    <row r="859" spans="1:20" x14ac:dyDescent="0.25">
      <c r="A859" s="69"/>
      <c r="B859" s="70"/>
      <c r="C859" s="71"/>
      <c r="D859" s="72"/>
      <c r="E859" s="72"/>
      <c r="F859" s="72"/>
      <c r="G859" s="72"/>
      <c r="H859" s="72"/>
      <c r="I859" s="72"/>
      <c r="J859" s="72"/>
      <c r="K859" s="72"/>
      <c r="L859" s="72"/>
      <c r="M859" s="72"/>
      <c r="N859" s="72"/>
      <c r="O859" s="72"/>
      <c r="P859" s="72"/>
      <c r="Q859" s="72"/>
      <c r="R859" s="72"/>
      <c r="S859" s="24" t="str">
        <f>IF(COUNTA(A859:R859)=0,"",IF(AND(COUNTA(A859:C859)=3,COUNTIF('SRF Drop Downs'!$B$2:$B$5,'Sponsor Response Form (SRF)'!D859),COUNTIF('SRF Drop Downs'!$F$2:$F$5,'Sponsor Response Form (SRF)'!E859),COUNTIF('SRF Drop Downs'!$C$2:$C$4,'Sponsor Response Form (SRF)'!F859),COUNTIF('SRF Drop Downs'!$D$2:$D$6,'Sponsor Response Form (SRF)'!G859),COUNTIF('SRF Drop Downs'!$A$2:$A$5,'Sponsor Response Form (SRF)'!H859),COUNTIF('SRF Drop Downs'!$A$2:$A$4,'Sponsor Response Form (SRF)'!I859),COUNTIF('SRF Drop Downs'!$A$2:$A$5,'Sponsor Response Form (SRF)'!J859),COUNTIF('SRF Drop Downs'!$E$2:$E$7,'Sponsor Response Form (SRF)'!K859),COUNTIF('SRF Drop Downs'!$A$2:$A$4,'Sponsor Response Form (SRF)'!L859),COUNTIF('SRF Drop Downs'!$A$2:$A$4,'Sponsor Response Form (SRF)'!M859),COUNTIF('SRF Drop Downs'!$A$2:$A$4,'Sponsor Response Form (SRF)'!N859),COUNTIF('SRF Drop Downs'!$A$2:$A$4,'Sponsor Response Form (SRF)'!O859),COUNTIF('SRF Drop Downs'!$A$2:$A$4,'Sponsor Response Form (SRF)'!P859),COUNTIF('SRF Drop Downs'!$A$2:$A$4,'Sponsor Response Form (SRF)'!Q859),COUNTIF('SRF Drop Downs'!$A$2:$A$4,'Sponsor Response Form (SRF)'!R859)),"Complete","Incomplete"))</f>
        <v/>
      </c>
      <c r="T859" s="25" t="str">
        <f>IF(S859="Complete",IF(AND(NOT(ISNA(VLOOKUP(CONCATENATE(D859,E859,F859,G859,H859,I859,J859,K859),'SRF Drop Downs'!G:G,1,FALSE))),IF(AND(G859&lt;&gt;"C3",K859&lt;&gt;"O5"),IF(SUM(COUNTIF(L859:R859,"Y"),COUNTIF(L859:R859,"N"))=0,"V","I"),IF(COUNTIF(L859:R859,"Y"),"V","I"))="V", IF(AND('Sponsor Response Form (SRF)'!D859="M1", COUNTIF('OMS Response Form (ORF)'!C:C, B859)&gt;0), "I", "V")="V"), "Valid","Invalid")," ")</f>
        <v xml:space="preserve"> </v>
      </c>
    </row>
    <row r="860" spans="1:20" x14ac:dyDescent="0.25">
      <c r="A860" s="69"/>
      <c r="B860" s="70"/>
      <c r="C860" s="71"/>
      <c r="D860" s="72"/>
      <c r="E860" s="72"/>
      <c r="F860" s="72"/>
      <c r="G860" s="72"/>
      <c r="H860" s="72"/>
      <c r="I860" s="72"/>
      <c r="J860" s="72"/>
      <c r="K860" s="72"/>
      <c r="L860" s="72"/>
      <c r="M860" s="72"/>
      <c r="N860" s="72"/>
      <c r="O860" s="72"/>
      <c r="P860" s="72"/>
      <c r="Q860" s="72"/>
      <c r="R860" s="72"/>
      <c r="S860" s="24" t="str">
        <f>IF(COUNTA(A860:R860)=0,"",IF(AND(COUNTA(A860:C860)=3,COUNTIF('SRF Drop Downs'!$B$2:$B$5,'Sponsor Response Form (SRF)'!D860),COUNTIF('SRF Drop Downs'!$F$2:$F$5,'Sponsor Response Form (SRF)'!E860),COUNTIF('SRF Drop Downs'!$C$2:$C$4,'Sponsor Response Form (SRF)'!F860),COUNTIF('SRF Drop Downs'!$D$2:$D$6,'Sponsor Response Form (SRF)'!G860),COUNTIF('SRF Drop Downs'!$A$2:$A$5,'Sponsor Response Form (SRF)'!H860),COUNTIF('SRF Drop Downs'!$A$2:$A$4,'Sponsor Response Form (SRF)'!I860),COUNTIF('SRF Drop Downs'!$A$2:$A$5,'Sponsor Response Form (SRF)'!J860),COUNTIF('SRF Drop Downs'!$E$2:$E$7,'Sponsor Response Form (SRF)'!K860),COUNTIF('SRF Drop Downs'!$A$2:$A$4,'Sponsor Response Form (SRF)'!L860),COUNTIF('SRF Drop Downs'!$A$2:$A$4,'Sponsor Response Form (SRF)'!M860),COUNTIF('SRF Drop Downs'!$A$2:$A$4,'Sponsor Response Form (SRF)'!N860),COUNTIF('SRF Drop Downs'!$A$2:$A$4,'Sponsor Response Form (SRF)'!O860),COUNTIF('SRF Drop Downs'!$A$2:$A$4,'Sponsor Response Form (SRF)'!P860),COUNTIF('SRF Drop Downs'!$A$2:$A$4,'Sponsor Response Form (SRF)'!Q860),COUNTIF('SRF Drop Downs'!$A$2:$A$4,'Sponsor Response Form (SRF)'!R860)),"Complete","Incomplete"))</f>
        <v/>
      </c>
      <c r="T860" s="25" t="str">
        <f>IF(S860="Complete",IF(AND(NOT(ISNA(VLOOKUP(CONCATENATE(D860,E860,F860,G860,H860,I860,J860,K860),'SRF Drop Downs'!G:G,1,FALSE))),IF(AND(G860&lt;&gt;"C3",K860&lt;&gt;"O5"),IF(SUM(COUNTIF(L860:R860,"Y"),COUNTIF(L860:R860,"N"))=0,"V","I"),IF(COUNTIF(L860:R860,"Y"),"V","I"))="V", IF(AND('Sponsor Response Form (SRF)'!D860="M1", COUNTIF('OMS Response Form (ORF)'!C:C, B860)&gt;0), "I", "V")="V"), "Valid","Invalid")," ")</f>
        <v xml:space="preserve"> </v>
      </c>
    </row>
    <row r="861" spans="1:20" x14ac:dyDescent="0.25">
      <c r="A861" s="69"/>
      <c r="B861" s="70"/>
      <c r="C861" s="71"/>
      <c r="D861" s="72"/>
      <c r="E861" s="72"/>
      <c r="F861" s="72"/>
      <c r="G861" s="72"/>
      <c r="H861" s="72"/>
      <c r="I861" s="72"/>
      <c r="J861" s="72"/>
      <c r="K861" s="72"/>
      <c r="L861" s="72"/>
      <c r="M861" s="72"/>
      <c r="N861" s="72"/>
      <c r="O861" s="72"/>
      <c r="P861" s="72"/>
      <c r="Q861" s="72"/>
      <c r="R861" s="72"/>
      <c r="S861" s="24" t="str">
        <f>IF(COUNTA(A861:R861)=0,"",IF(AND(COUNTA(A861:C861)=3,COUNTIF('SRF Drop Downs'!$B$2:$B$5,'Sponsor Response Form (SRF)'!D861),COUNTIF('SRF Drop Downs'!$F$2:$F$5,'Sponsor Response Form (SRF)'!E861),COUNTIF('SRF Drop Downs'!$C$2:$C$4,'Sponsor Response Form (SRF)'!F861),COUNTIF('SRF Drop Downs'!$D$2:$D$6,'Sponsor Response Form (SRF)'!G861),COUNTIF('SRF Drop Downs'!$A$2:$A$5,'Sponsor Response Form (SRF)'!H861),COUNTIF('SRF Drop Downs'!$A$2:$A$4,'Sponsor Response Form (SRF)'!I861),COUNTIF('SRF Drop Downs'!$A$2:$A$5,'Sponsor Response Form (SRF)'!J861),COUNTIF('SRF Drop Downs'!$E$2:$E$7,'Sponsor Response Form (SRF)'!K861),COUNTIF('SRF Drop Downs'!$A$2:$A$4,'Sponsor Response Form (SRF)'!L861),COUNTIF('SRF Drop Downs'!$A$2:$A$4,'Sponsor Response Form (SRF)'!M861),COUNTIF('SRF Drop Downs'!$A$2:$A$4,'Sponsor Response Form (SRF)'!N861),COUNTIF('SRF Drop Downs'!$A$2:$A$4,'Sponsor Response Form (SRF)'!O861),COUNTIF('SRF Drop Downs'!$A$2:$A$4,'Sponsor Response Form (SRF)'!P861),COUNTIF('SRF Drop Downs'!$A$2:$A$4,'Sponsor Response Form (SRF)'!Q861),COUNTIF('SRF Drop Downs'!$A$2:$A$4,'Sponsor Response Form (SRF)'!R861)),"Complete","Incomplete"))</f>
        <v/>
      </c>
      <c r="T861" s="25" t="str">
        <f>IF(S861="Complete",IF(AND(NOT(ISNA(VLOOKUP(CONCATENATE(D861,E861,F861,G861,H861,I861,J861,K861),'SRF Drop Downs'!G:G,1,FALSE))),IF(AND(G861&lt;&gt;"C3",K861&lt;&gt;"O5"),IF(SUM(COUNTIF(L861:R861,"Y"),COUNTIF(L861:R861,"N"))=0,"V","I"),IF(COUNTIF(L861:R861,"Y"),"V","I"))="V", IF(AND('Sponsor Response Form (SRF)'!D861="M1", COUNTIF('OMS Response Form (ORF)'!C:C, B861)&gt;0), "I", "V")="V"), "Valid","Invalid")," ")</f>
        <v xml:space="preserve"> </v>
      </c>
    </row>
    <row r="862" spans="1:20" x14ac:dyDescent="0.25">
      <c r="A862" s="69"/>
      <c r="B862" s="70"/>
      <c r="C862" s="71"/>
      <c r="D862" s="72"/>
      <c r="E862" s="72"/>
      <c r="F862" s="72"/>
      <c r="G862" s="72"/>
      <c r="H862" s="72"/>
      <c r="I862" s="72"/>
      <c r="J862" s="72"/>
      <c r="K862" s="72"/>
      <c r="L862" s="72"/>
      <c r="M862" s="72"/>
      <c r="N862" s="72"/>
      <c r="O862" s="72"/>
      <c r="P862" s="72"/>
      <c r="Q862" s="72"/>
      <c r="R862" s="72"/>
      <c r="S862" s="24" t="str">
        <f>IF(COUNTA(A862:R862)=0,"",IF(AND(COUNTA(A862:C862)=3,COUNTIF('SRF Drop Downs'!$B$2:$B$5,'Sponsor Response Form (SRF)'!D862),COUNTIF('SRF Drop Downs'!$F$2:$F$5,'Sponsor Response Form (SRF)'!E862),COUNTIF('SRF Drop Downs'!$C$2:$C$4,'Sponsor Response Form (SRF)'!F862),COUNTIF('SRF Drop Downs'!$D$2:$D$6,'Sponsor Response Form (SRF)'!G862),COUNTIF('SRF Drop Downs'!$A$2:$A$5,'Sponsor Response Form (SRF)'!H862),COUNTIF('SRF Drop Downs'!$A$2:$A$4,'Sponsor Response Form (SRF)'!I862),COUNTIF('SRF Drop Downs'!$A$2:$A$5,'Sponsor Response Form (SRF)'!J862),COUNTIF('SRF Drop Downs'!$E$2:$E$7,'Sponsor Response Form (SRF)'!K862),COUNTIF('SRF Drop Downs'!$A$2:$A$4,'Sponsor Response Form (SRF)'!L862),COUNTIF('SRF Drop Downs'!$A$2:$A$4,'Sponsor Response Form (SRF)'!M862),COUNTIF('SRF Drop Downs'!$A$2:$A$4,'Sponsor Response Form (SRF)'!N862),COUNTIF('SRF Drop Downs'!$A$2:$A$4,'Sponsor Response Form (SRF)'!O862),COUNTIF('SRF Drop Downs'!$A$2:$A$4,'Sponsor Response Form (SRF)'!P862),COUNTIF('SRF Drop Downs'!$A$2:$A$4,'Sponsor Response Form (SRF)'!Q862),COUNTIF('SRF Drop Downs'!$A$2:$A$4,'Sponsor Response Form (SRF)'!R862)),"Complete","Incomplete"))</f>
        <v/>
      </c>
      <c r="T862" s="25" t="str">
        <f>IF(S862="Complete",IF(AND(NOT(ISNA(VLOOKUP(CONCATENATE(D862,E862,F862,G862,H862,I862,J862,K862),'SRF Drop Downs'!G:G,1,FALSE))),IF(AND(G862&lt;&gt;"C3",K862&lt;&gt;"O5"),IF(SUM(COUNTIF(L862:R862,"Y"),COUNTIF(L862:R862,"N"))=0,"V","I"),IF(COUNTIF(L862:R862,"Y"),"V","I"))="V", IF(AND('Sponsor Response Form (SRF)'!D862="M1", COUNTIF('OMS Response Form (ORF)'!C:C, B862)&gt;0), "I", "V")="V"), "Valid","Invalid")," ")</f>
        <v xml:space="preserve"> </v>
      </c>
    </row>
    <row r="863" spans="1:20" x14ac:dyDescent="0.25">
      <c r="A863" s="69"/>
      <c r="B863" s="70"/>
      <c r="C863" s="71"/>
      <c r="D863" s="72"/>
      <c r="E863" s="72"/>
      <c r="F863" s="72"/>
      <c r="G863" s="72"/>
      <c r="H863" s="72"/>
      <c r="I863" s="72"/>
      <c r="J863" s="72"/>
      <c r="K863" s="72"/>
      <c r="L863" s="72"/>
      <c r="M863" s="72"/>
      <c r="N863" s="72"/>
      <c r="O863" s="72"/>
      <c r="P863" s="72"/>
      <c r="Q863" s="72"/>
      <c r="R863" s="72"/>
      <c r="S863" s="24" t="str">
        <f>IF(COUNTA(A863:R863)=0,"",IF(AND(COUNTA(A863:C863)=3,COUNTIF('SRF Drop Downs'!$B$2:$B$5,'Sponsor Response Form (SRF)'!D863),COUNTIF('SRF Drop Downs'!$F$2:$F$5,'Sponsor Response Form (SRF)'!E863),COUNTIF('SRF Drop Downs'!$C$2:$C$4,'Sponsor Response Form (SRF)'!F863),COUNTIF('SRF Drop Downs'!$D$2:$D$6,'Sponsor Response Form (SRF)'!G863),COUNTIF('SRF Drop Downs'!$A$2:$A$5,'Sponsor Response Form (SRF)'!H863),COUNTIF('SRF Drop Downs'!$A$2:$A$4,'Sponsor Response Form (SRF)'!I863),COUNTIF('SRF Drop Downs'!$A$2:$A$5,'Sponsor Response Form (SRF)'!J863),COUNTIF('SRF Drop Downs'!$E$2:$E$7,'Sponsor Response Form (SRF)'!K863),COUNTIF('SRF Drop Downs'!$A$2:$A$4,'Sponsor Response Form (SRF)'!L863),COUNTIF('SRF Drop Downs'!$A$2:$A$4,'Sponsor Response Form (SRF)'!M863),COUNTIF('SRF Drop Downs'!$A$2:$A$4,'Sponsor Response Form (SRF)'!N863),COUNTIF('SRF Drop Downs'!$A$2:$A$4,'Sponsor Response Form (SRF)'!O863),COUNTIF('SRF Drop Downs'!$A$2:$A$4,'Sponsor Response Form (SRF)'!P863),COUNTIF('SRF Drop Downs'!$A$2:$A$4,'Sponsor Response Form (SRF)'!Q863),COUNTIF('SRF Drop Downs'!$A$2:$A$4,'Sponsor Response Form (SRF)'!R863)),"Complete","Incomplete"))</f>
        <v/>
      </c>
      <c r="T863" s="25" t="str">
        <f>IF(S863="Complete",IF(AND(NOT(ISNA(VLOOKUP(CONCATENATE(D863,E863,F863,G863,H863,I863,J863,K863),'SRF Drop Downs'!G:G,1,FALSE))),IF(AND(G863&lt;&gt;"C3",K863&lt;&gt;"O5"),IF(SUM(COUNTIF(L863:R863,"Y"),COUNTIF(L863:R863,"N"))=0,"V","I"),IF(COUNTIF(L863:R863,"Y"),"V","I"))="V", IF(AND('Sponsor Response Form (SRF)'!D863="M1", COUNTIF('OMS Response Form (ORF)'!C:C, B863)&gt;0), "I", "V")="V"), "Valid","Invalid")," ")</f>
        <v xml:space="preserve"> </v>
      </c>
    </row>
    <row r="864" spans="1:20" x14ac:dyDescent="0.25">
      <c r="A864" s="69"/>
      <c r="B864" s="70"/>
      <c r="C864" s="71"/>
      <c r="D864" s="72"/>
      <c r="E864" s="72"/>
      <c r="F864" s="72"/>
      <c r="G864" s="72"/>
      <c r="H864" s="72"/>
      <c r="I864" s="72"/>
      <c r="J864" s="72"/>
      <c r="K864" s="72"/>
      <c r="L864" s="72"/>
      <c r="M864" s="72"/>
      <c r="N864" s="72"/>
      <c r="O864" s="72"/>
      <c r="P864" s="72"/>
      <c r="Q864" s="72"/>
      <c r="R864" s="72"/>
      <c r="S864" s="24" t="str">
        <f>IF(COUNTA(A864:R864)=0,"",IF(AND(COUNTA(A864:C864)=3,COUNTIF('SRF Drop Downs'!$B$2:$B$5,'Sponsor Response Form (SRF)'!D864),COUNTIF('SRF Drop Downs'!$F$2:$F$5,'Sponsor Response Form (SRF)'!E864),COUNTIF('SRF Drop Downs'!$C$2:$C$4,'Sponsor Response Form (SRF)'!F864),COUNTIF('SRF Drop Downs'!$D$2:$D$6,'Sponsor Response Form (SRF)'!G864),COUNTIF('SRF Drop Downs'!$A$2:$A$5,'Sponsor Response Form (SRF)'!H864),COUNTIF('SRF Drop Downs'!$A$2:$A$4,'Sponsor Response Form (SRF)'!I864),COUNTIF('SRF Drop Downs'!$A$2:$A$5,'Sponsor Response Form (SRF)'!J864),COUNTIF('SRF Drop Downs'!$E$2:$E$7,'Sponsor Response Form (SRF)'!K864),COUNTIF('SRF Drop Downs'!$A$2:$A$4,'Sponsor Response Form (SRF)'!L864),COUNTIF('SRF Drop Downs'!$A$2:$A$4,'Sponsor Response Form (SRF)'!M864),COUNTIF('SRF Drop Downs'!$A$2:$A$4,'Sponsor Response Form (SRF)'!N864),COUNTIF('SRF Drop Downs'!$A$2:$A$4,'Sponsor Response Form (SRF)'!O864),COUNTIF('SRF Drop Downs'!$A$2:$A$4,'Sponsor Response Form (SRF)'!P864),COUNTIF('SRF Drop Downs'!$A$2:$A$4,'Sponsor Response Form (SRF)'!Q864),COUNTIF('SRF Drop Downs'!$A$2:$A$4,'Sponsor Response Form (SRF)'!R864)),"Complete","Incomplete"))</f>
        <v/>
      </c>
      <c r="T864" s="25" t="str">
        <f>IF(S864="Complete",IF(AND(NOT(ISNA(VLOOKUP(CONCATENATE(D864,E864,F864,G864,H864,I864,J864,K864),'SRF Drop Downs'!G:G,1,FALSE))),IF(AND(G864&lt;&gt;"C3",K864&lt;&gt;"O5"),IF(SUM(COUNTIF(L864:R864,"Y"),COUNTIF(L864:R864,"N"))=0,"V","I"),IF(COUNTIF(L864:R864,"Y"),"V","I"))="V", IF(AND('Sponsor Response Form (SRF)'!D864="M1", COUNTIF('OMS Response Form (ORF)'!C:C, B864)&gt;0), "I", "V")="V"), "Valid","Invalid")," ")</f>
        <v xml:space="preserve"> </v>
      </c>
    </row>
    <row r="865" spans="1:20" x14ac:dyDescent="0.25">
      <c r="A865" s="69"/>
      <c r="B865" s="70"/>
      <c r="C865" s="71"/>
      <c r="D865" s="72"/>
      <c r="E865" s="72"/>
      <c r="F865" s="72"/>
      <c r="G865" s="72"/>
      <c r="H865" s="72"/>
      <c r="I865" s="72"/>
      <c r="J865" s="72"/>
      <c r="K865" s="72"/>
      <c r="L865" s="72"/>
      <c r="M865" s="72"/>
      <c r="N865" s="72"/>
      <c r="O865" s="72"/>
      <c r="P865" s="72"/>
      <c r="Q865" s="72"/>
      <c r="R865" s="72"/>
      <c r="S865" s="24" t="str">
        <f>IF(COUNTA(A865:R865)=0,"",IF(AND(COUNTA(A865:C865)=3,COUNTIF('SRF Drop Downs'!$B$2:$B$5,'Sponsor Response Form (SRF)'!D865),COUNTIF('SRF Drop Downs'!$F$2:$F$5,'Sponsor Response Form (SRF)'!E865),COUNTIF('SRF Drop Downs'!$C$2:$C$4,'Sponsor Response Form (SRF)'!F865),COUNTIF('SRF Drop Downs'!$D$2:$D$6,'Sponsor Response Form (SRF)'!G865),COUNTIF('SRF Drop Downs'!$A$2:$A$5,'Sponsor Response Form (SRF)'!H865),COUNTIF('SRF Drop Downs'!$A$2:$A$4,'Sponsor Response Form (SRF)'!I865),COUNTIF('SRF Drop Downs'!$A$2:$A$5,'Sponsor Response Form (SRF)'!J865),COUNTIF('SRF Drop Downs'!$E$2:$E$7,'Sponsor Response Form (SRF)'!K865),COUNTIF('SRF Drop Downs'!$A$2:$A$4,'Sponsor Response Form (SRF)'!L865),COUNTIF('SRF Drop Downs'!$A$2:$A$4,'Sponsor Response Form (SRF)'!M865),COUNTIF('SRF Drop Downs'!$A$2:$A$4,'Sponsor Response Form (SRF)'!N865),COUNTIF('SRF Drop Downs'!$A$2:$A$4,'Sponsor Response Form (SRF)'!O865),COUNTIF('SRF Drop Downs'!$A$2:$A$4,'Sponsor Response Form (SRF)'!P865),COUNTIF('SRF Drop Downs'!$A$2:$A$4,'Sponsor Response Form (SRF)'!Q865),COUNTIF('SRF Drop Downs'!$A$2:$A$4,'Sponsor Response Form (SRF)'!R865)),"Complete","Incomplete"))</f>
        <v/>
      </c>
      <c r="T865" s="25" t="str">
        <f>IF(S865="Complete",IF(AND(NOT(ISNA(VLOOKUP(CONCATENATE(D865,E865,F865,G865,H865,I865,J865,K865),'SRF Drop Downs'!G:G,1,FALSE))),IF(AND(G865&lt;&gt;"C3",K865&lt;&gt;"O5"),IF(SUM(COUNTIF(L865:R865,"Y"),COUNTIF(L865:R865,"N"))=0,"V","I"),IF(COUNTIF(L865:R865,"Y"),"V","I"))="V", IF(AND('Sponsor Response Form (SRF)'!D865="M1", COUNTIF('OMS Response Form (ORF)'!C:C, B865)&gt;0), "I", "V")="V"), "Valid","Invalid")," ")</f>
        <v xml:space="preserve"> </v>
      </c>
    </row>
    <row r="866" spans="1:20" x14ac:dyDescent="0.25">
      <c r="A866" s="69"/>
      <c r="B866" s="70"/>
      <c r="C866" s="71"/>
      <c r="D866" s="72"/>
      <c r="E866" s="72"/>
      <c r="F866" s="72"/>
      <c r="G866" s="72"/>
      <c r="H866" s="72"/>
      <c r="I866" s="72"/>
      <c r="J866" s="72"/>
      <c r="K866" s="72"/>
      <c r="L866" s="72"/>
      <c r="M866" s="72"/>
      <c r="N866" s="72"/>
      <c r="O866" s="72"/>
      <c r="P866" s="72"/>
      <c r="Q866" s="72"/>
      <c r="R866" s="72"/>
      <c r="S866" s="24" t="str">
        <f>IF(COUNTA(A866:R866)=0,"",IF(AND(COUNTA(A866:C866)=3,COUNTIF('SRF Drop Downs'!$B$2:$B$5,'Sponsor Response Form (SRF)'!D866),COUNTIF('SRF Drop Downs'!$F$2:$F$5,'Sponsor Response Form (SRF)'!E866),COUNTIF('SRF Drop Downs'!$C$2:$C$4,'Sponsor Response Form (SRF)'!F866),COUNTIF('SRF Drop Downs'!$D$2:$D$6,'Sponsor Response Form (SRF)'!G866),COUNTIF('SRF Drop Downs'!$A$2:$A$5,'Sponsor Response Form (SRF)'!H866),COUNTIF('SRF Drop Downs'!$A$2:$A$4,'Sponsor Response Form (SRF)'!I866),COUNTIF('SRF Drop Downs'!$A$2:$A$5,'Sponsor Response Form (SRF)'!J866),COUNTIF('SRF Drop Downs'!$E$2:$E$7,'Sponsor Response Form (SRF)'!K866),COUNTIF('SRF Drop Downs'!$A$2:$A$4,'Sponsor Response Form (SRF)'!L866),COUNTIF('SRF Drop Downs'!$A$2:$A$4,'Sponsor Response Form (SRF)'!M866),COUNTIF('SRF Drop Downs'!$A$2:$A$4,'Sponsor Response Form (SRF)'!N866),COUNTIF('SRF Drop Downs'!$A$2:$A$4,'Sponsor Response Form (SRF)'!O866),COUNTIF('SRF Drop Downs'!$A$2:$A$4,'Sponsor Response Form (SRF)'!P866),COUNTIF('SRF Drop Downs'!$A$2:$A$4,'Sponsor Response Form (SRF)'!Q866),COUNTIF('SRF Drop Downs'!$A$2:$A$4,'Sponsor Response Form (SRF)'!R866)),"Complete","Incomplete"))</f>
        <v/>
      </c>
      <c r="T866" s="25" t="str">
        <f>IF(S866="Complete",IF(AND(NOT(ISNA(VLOOKUP(CONCATENATE(D866,E866,F866,G866,H866,I866,J866,K866),'SRF Drop Downs'!G:G,1,FALSE))),IF(AND(G866&lt;&gt;"C3",K866&lt;&gt;"O5"),IF(SUM(COUNTIF(L866:R866,"Y"),COUNTIF(L866:R866,"N"))=0,"V","I"),IF(COUNTIF(L866:R866,"Y"),"V","I"))="V", IF(AND('Sponsor Response Form (SRF)'!D866="M1", COUNTIF('OMS Response Form (ORF)'!C:C, B866)&gt;0), "I", "V")="V"), "Valid","Invalid")," ")</f>
        <v xml:space="preserve"> </v>
      </c>
    </row>
    <row r="867" spans="1:20" x14ac:dyDescent="0.25">
      <c r="A867" s="69"/>
      <c r="B867" s="70"/>
      <c r="C867" s="71"/>
      <c r="D867" s="72"/>
      <c r="E867" s="72"/>
      <c r="F867" s="72"/>
      <c r="G867" s="72"/>
      <c r="H867" s="72"/>
      <c r="I867" s="72"/>
      <c r="J867" s="72"/>
      <c r="K867" s="72"/>
      <c r="L867" s="72"/>
      <c r="M867" s="72"/>
      <c r="N867" s="72"/>
      <c r="O867" s="72"/>
      <c r="P867" s="72"/>
      <c r="Q867" s="72"/>
      <c r="R867" s="72"/>
      <c r="S867" s="24" t="str">
        <f>IF(COUNTA(A867:R867)=0,"",IF(AND(COUNTA(A867:C867)=3,COUNTIF('SRF Drop Downs'!$B$2:$B$5,'Sponsor Response Form (SRF)'!D867),COUNTIF('SRF Drop Downs'!$F$2:$F$5,'Sponsor Response Form (SRF)'!E867),COUNTIF('SRF Drop Downs'!$C$2:$C$4,'Sponsor Response Form (SRF)'!F867),COUNTIF('SRF Drop Downs'!$D$2:$D$6,'Sponsor Response Form (SRF)'!G867),COUNTIF('SRF Drop Downs'!$A$2:$A$5,'Sponsor Response Form (SRF)'!H867),COUNTIF('SRF Drop Downs'!$A$2:$A$4,'Sponsor Response Form (SRF)'!I867),COUNTIF('SRF Drop Downs'!$A$2:$A$5,'Sponsor Response Form (SRF)'!J867),COUNTIF('SRF Drop Downs'!$E$2:$E$7,'Sponsor Response Form (SRF)'!K867),COUNTIF('SRF Drop Downs'!$A$2:$A$4,'Sponsor Response Form (SRF)'!L867),COUNTIF('SRF Drop Downs'!$A$2:$A$4,'Sponsor Response Form (SRF)'!M867),COUNTIF('SRF Drop Downs'!$A$2:$A$4,'Sponsor Response Form (SRF)'!N867),COUNTIF('SRF Drop Downs'!$A$2:$A$4,'Sponsor Response Form (SRF)'!O867),COUNTIF('SRF Drop Downs'!$A$2:$A$4,'Sponsor Response Form (SRF)'!P867),COUNTIF('SRF Drop Downs'!$A$2:$A$4,'Sponsor Response Form (SRF)'!Q867),COUNTIF('SRF Drop Downs'!$A$2:$A$4,'Sponsor Response Form (SRF)'!R867)),"Complete","Incomplete"))</f>
        <v/>
      </c>
      <c r="T867" s="25" t="str">
        <f>IF(S867="Complete",IF(AND(NOT(ISNA(VLOOKUP(CONCATENATE(D867,E867,F867,G867,H867,I867,J867,K867),'SRF Drop Downs'!G:G,1,FALSE))),IF(AND(G867&lt;&gt;"C3",K867&lt;&gt;"O5"),IF(SUM(COUNTIF(L867:R867,"Y"),COUNTIF(L867:R867,"N"))=0,"V","I"),IF(COUNTIF(L867:R867,"Y"),"V","I"))="V", IF(AND('Sponsor Response Form (SRF)'!D867="M1", COUNTIF('OMS Response Form (ORF)'!C:C, B867)&gt;0), "I", "V")="V"), "Valid","Invalid")," ")</f>
        <v xml:space="preserve"> </v>
      </c>
    </row>
    <row r="868" spans="1:20" x14ac:dyDescent="0.25">
      <c r="A868" s="69"/>
      <c r="B868" s="70"/>
      <c r="C868" s="71"/>
      <c r="D868" s="72"/>
      <c r="E868" s="72"/>
      <c r="F868" s="72"/>
      <c r="G868" s="72"/>
      <c r="H868" s="72"/>
      <c r="I868" s="72"/>
      <c r="J868" s="72"/>
      <c r="K868" s="72"/>
      <c r="L868" s="72"/>
      <c r="M868" s="72"/>
      <c r="N868" s="72"/>
      <c r="O868" s="72"/>
      <c r="P868" s="72"/>
      <c r="Q868" s="72"/>
      <c r="R868" s="72"/>
      <c r="S868" s="24" t="str">
        <f>IF(COUNTA(A868:R868)=0,"",IF(AND(COUNTA(A868:C868)=3,COUNTIF('SRF Drop Downs'!$B$2:$B$5,'Sponsor Response Form (SRF)'!D868),COUNTIF('SRF Drop Downs'!$F$2:$F$5,'Sponsor Response Form (SRF)'!E868),COUNTIF('SRF Drop Downs'!$C$2:$C$4,'Sponsor Response Form (SRF)'!F868),COUNTIF('SRF Drop Downs'!$D$2:$D$6,'Sponsor Response Form (SRF)'!G868),COUNTIF('SRF Drop Downs'!$A$2:$A$5,'Sponsor Response Form (SRF)'!H868),COUNTIF('SRF Drop Downs'!$A$2:$A$4,'Sponsor Response Form (SRF)'!I868),COUNTIF('SRF Drop Downs'!$A$2:$A$5,'Sponsor Response Form (SRF)'!J868),COUNTIF('SRF Drop Downs'!$E$2:$E$7,'Sponsor Response Form (SRF)'!K868),COUNTIF('SRF Drop Downs'!$A$2:$A$4,'Sponsor Response Form (SRF)'!L868),COUNTIF('SRF Drop Downs'!$A$2:$A$4,'Sponsor Response Form (SRF)'!M868),COUNTIF('SRF Drop Downs'!$A$2:$A$4,'Sponsor Response Form (SRF)'!N868),COUNTIF('SRF Drop Downs'!$A$2:$A$4,'Sponsor Response Form (SRF)'!O868),COUNTIF('SRF Drop Downs'!$A$2:$A$4,'Sponsor Response Form (SRF)'!P868),COUNTIF('SRF Drop Downs'!$A$2:$A$4,'Sponsor Response Form (SRF)'!Q868),COUNTIF('SRF Drop Downs'!$A$2:$A$4,'Sponsor Response Form (SRF)'!R868)),"Complete","Incomplete"))</f>
        <v/>
      </c>
      <c r="T868" s="25" t="str">
        <f>IF(S868="Complete",IF(AND(NOT(ISNA(VLOOKUP(CONCATENATE(D868,E868,F868,G868,H868,I868,J868,K868),'SRF Drop Downs'!G:G,1,FALSE))),IF(AND(G868&lt;&gt;"C3",K868&lt;&gt;"O5"),IF(SUM(COUNTIF(L868:R868,"Y"),COUNTIF(L868:R868,"N"))=0,"V","I"),IF(COUNTIF(L868:R868,"Y"),"V","I"))="V", IF(AND('Sponsor Response Form (SRF)'!D868="M1", COUNTIF('OMS Response Form (ORF)'!C:C, B868)&gt;0), "I", "V")="V"), "Valid","Invalid")," ")</f>
        <v xml:space="preserve"> </v>
      </c>
    </row>
    <row r="869" spans="1:20" x14ac:dyDescent="0.25">
      <c r="A869" s="69"/>
      <c r="B869" s="70"/>
      <c r="C869" s="71"/>
      <c r="D869" s="72"/>
      <c r="E869" s="72"/>
      <c r="F869" s="72"/>
      <c r="G869" s="72"/>
      <c r="H869" s="72"/>
      <c r="I869" s="72"/>
      <c r="J869" s="72"/>
      <c r="K869" s="72"/>
      <c r="L869" s="72"/>
      <c r="M869" s="72"/>
      <c r="N869" s="72"/>
      <c r="O869" s="72"/>
      <c r="P869" s="72"/>
      <c r="Q869" s="72"/>
      <c r="R869" s="72"/>
      <c r="S869" s="24" t="str">
        <f>IF(COUNTA(A869:R869)=0,"",IF(AND(COUNTA(A869:C869)=3,COUNTIF('SRF Drop Downs'!$B$2:$B$5,'Sponsor Response Form (SRF)'!D869),COUNTIF('SRF Drop Downs'!$F$2:$F$5,'Sponsor Response Form (SRF)'!E869),COUNTIF('SRF Drop Downs'!$C$2:$C$4,'Sponsor Response Form (SRF)'!F869),COUNTIF('SRF Drop Downs'!$D$2:$D$6,'Sponsor Response Form (SRF)'!G869),COUNTIF('SRF Drop Downs'!$A$2:$A$5,'Sponsor Response Form (SRF)'!H869),COUNTIF('SRF Drop Downs'!$A$2:$A$4,'Sponsor Response Form (SRF)'!I869),COUNTIF('SRF Drop Downs'!$A$2:$A$5,'Sponsor Response Form (SRF)'!J869),COUNTIF('SRF Drop Downs'!$E$2:$E$7,'Sponsor Response Form (SRF)'!K869),COUNTIF('SRF Drop Downs'!$A$2:$A$4,'Sponsor Response Form (SRF)'!L869),COUNTIF('SRF Drop Downs'!$A$2:$A$4,'Sponsor Response Form (SRF)'!M869),COUNTIF('SRF Drop Downs'!$A$2:$A$4,'Sponsor Response Form (SRF)'!N869),COUNTIF('SRF Drop Downs'!$A$2:$A$4,'Sponsor Response Form (SRF)'!O869),COUNTIF('SRF Drop Downs'!$A$2:$A$4,'Sponsor Response Form (SRF)'!P869),COUNTIF('SRF Drop Downs'!$A$2:$A$4,'Sponsor Response Form (SRF)'!Q869),COUNTIF('SRF Drop Downs'!$A$2:$A$4,'Sponsor Response Form (SRF)'!R869)),"Complete","Incomplete"))</f>
        <v/>
      </c>
      <c r="T869" s="25" t="str">
        <f>IF(S869="Complete",IF(AND(NOT(ISNA(VLOOKUP(CONCATENATE(D869,E869,F869,G869,H869,I869,J869,K869),'SRF Drop Downs'!G:G,1,FALSE))),IF(AND(G869&lt;&gt;"C3",K869&lt;&gt;"O5"),IF(SUM(COUNTIF(L869:R869,"Y"),COUNTIF(L869:R869,"N"))=0,"V","I"),IF(COUNTIF(L869:R869,"Y"),"V","I"))="V", IF(AND('Sponsor Response Form (SRF)'!D869="M1", COUNTIF('OMS Response Form (ORF)'!C:C, B869)&gt;0), "I", "V")="V"), "Valid","Invalid")," ")</f>
        <v xml:space="preserve"> </v>
      </c>
    </row>
    <row r="870" spans="1:20" x14ac:dyDescent="0.25">
      <c r="A870" s="69"/>
      <c r="B870" s="70"/>
      <c r="C870" s="71"/>
      <c r="D870" s="72"/>
      <c r="E870" s="72"/>
      <c r="F870" s="72"/>
      <c r="G870" s="72"/>
      <c r="H870" s="72"/>
      <c r="I870" s="72"/>
      <c r="J870" s="72"/>
      <c r="K870" s="72"/>
      <c r="L870" s="72"/>
      <c r="M870" s="72"/>
      <c r="N870" s="72"/>
      <c r="O870" s="72"/>
      <c r="P870" s="72"/>
      <c r="Q870" s="72"/>
      <c r="R870" s="72"/>
      <c r="S870" s="24" t="str">
        <f>IF(COUNTA(A870:R870)=0,"",IF(AND(COUNTA(A870:C870)=3,COUNTIF('SRF Drop Downs'!$B$2:$B$5,'Sponsor Response Form (SRF)'!D870),COUNTIF('SRF Drop Downs'!$F$2:$F$5,'Sponsor Response Form (SRF)'!E870),COUNTIF('SRF Drop Downs'!$C$2:$C$4,'Sponsor Response Form (SRF)'!F870),COUNTIF('SRF Drop Downs'!$D$2:$D$6,'Sponsor Response Form (SRF)'!G870),COUNTIF('SRF Drop Downs'!$A$2:$A$5,'Sponsor Response Form (SRF)'!H870),COUNTIF('SRF Drop Downs'!$A$2:$A$4,'Sponsor Response Form (SRF)'!I870),COUNTIF('SRF Drop Downs'!$A$2:$A$5,'Sponsor Response Form (SRF)'!J870),COUNTIF('SRF Drop Downs'!$E$2:$E$7,'Sponsor Response Form (SRF)'!K870),COUNTIF('SRF Drop Downs'!$A$2:$A$4,'Sponsor Response Form (SRF)'!L870),COUNTIF('SRF Drop Downs'!$A$2:$A$4,'Sponsor Response Form (SRF)'!M870),COUNTIF('SRF Drop Downs'!$A$2:$A$4,'Sponsor Response Form (SRF)'!N870),COUNTIF('SRF Drop Downs'!$A$2:$A$4,'Sponsor Response Form (SRF)'!O870),COUNTIF('SRF Drop Downs'!$A$2:$A$4,'Sponsor Response Form (SRF)'!P870),COUNTIF('SRF Drop Downs'!$A$2:$A$4,'Sponsor Response Form (SRF)'!Q870),COUNTIF('SRF Drop Downs'!$A$2:$A$4,'Sponsor Response Form (SRF)'!R870)),"Complete","Incomplete"))</f>
        <v/>
      </c>
      <c r="T870" s="25" t="str">
        <f>IF(S870="Complete",IF(AND(NOT(ISNA(VLOOKUP(CONCATENATE(D870,E870,F870,G870,H870,I870,J870,K870),'SRF Drop Downs'!G:G,1,FALSE))),IF(AND(G870&lt;&gt;"C3",K870&lt;&gt;"O5"),IF(SUM(COUNTIF(L870:R870,"Y"),COUNTIF(L870:R870,"N"))=0,"V","I"),IF(COUNTIF(L870:R870,"Y"),"V","I"))="V", IF(AND('Sponsor Response Form (SRF)'!D870="M1", COUNTIF('OMS Response Form (ORF)'!C:C, B870)&gt;0), "I", "V")="V"), "Valid","Invalid")," ")</f>
        <v xml:space="preserve"> </v>
      </c>
    </row>
    <row r="871" spans="1:20" x14ac:dyDescent="0.25">
      <c r="A871" s="69"/>
      <c r="B871" s="70"/>
      <c r="C871" s="71"/>
      <c r="D871" s="72"/>
      <c r="E871" s="72"/>
      <c r="F871" s="72"/>
      <c r="G871" s="72"/>
      <c r="H871" s="72"/>
      <c r="I871" s="72"/>
      <c r="J871" s="72"/>
      <c r="K871" s="72"/>
      <c r="L871" s="72"/>
      <c r="M871" s="72"/>
      <c r="N871" s="72"/>
      <c r="O871" s="72"/>
      <c r="P871" s="72"/>
      <c r="Q871" s="72"/>
      <c r="R871" s="72"/>
      <c r="S871" s="24" t="str">
        <f>IF(COUNTA(A871:R871)=0,"",IF(AND(COUNTA(A871:C871)=3,COUNTIF('SRF Drop Downs'!$B$2:$B$5,'Sponsor Response Form (SRF)'!D871),COUNTIF('SRF Drop Downs'!$F$2:$F$5,'Sponsor Response Form (SRF)'!E871),COUNTIF('SRF Drop Downs'!$C$2:$C$4,'Sponsor Response Form (SRF)'!F871),COUNTIF('SRF Drop Downs'!$D$2:$D$6,'Sponsor Response Form (SRF)'!G871),COUNTIF('SRF Drop Downs'!$A$2:$A$5,'Sponsor Response Form (SRF)'!H871),COUNTIF('SRF Drop Downs'!$A$2:$A$4,'Sponsor Response Form (SRF)'!I871),COUNTIF('SRF Drop Downs'!$A$2:$A$5,'Sponsor Response Form (SRF)'!J871),COUNTIF('SRF Drop Downs'!$E$2:$E$7,'Sponsor Response Form (SRF)'!K871),COUNTIF('SRF Drop Downs'!$A$2:$A$4,'Sponsor Response Form (SRF)'!L871),COUNTIF('SRF Drop Downs'!$A$2:$A$4,'Sponsor Response Form (SRF)'!M871),COUNTIF('SRF Drop Downs'!$A$2:$A$4,'Sponsor Response Form (SRF)'!N871),COUNTIF('SRF Drop Downs'!$A$2:$A$4,'Sponsor Response Form (SRF)'!O871),COUNTIF('SRF Drop Downs'!$A$2:$A$4,'Sponsor Response Form (SRF)'!P871),COUNTIF('SRF Drop Downs'!$A$2:$A$4,'Sponsor Response Form (SRF)'!Q871),COUNTIF('SRF Drop Downs'!$A$2:$A$4,'Sponsor Response Form (SRF)'!R871)),"Complete","Incomplete"))</f>
        <v/>
      </c>
      <c r="T871" s="25" t="str">
        <f>IF(S871="Complete",IF(AND(NOT(ISNA(VLOOKUP(CONCATENATE(D871,E871,F871,G871,H871,I871,J871,K871),'SRF Drop Downs'!G:G,1,FALSE))),IF(AND(G871&lt;&gt;"C3",K871&lt;&gt;"O5"),IF(SUM(COUNTIF(L871:R871,"Y"),COUNTIF(L871:R871,"N"))=0,"V","I"),IF(COUNTIF(L871:R871,"Y"),"V","I"))="V", IF(AND('Sponsor Response Form (SRF)'!D871="M1", COUNTIF('OMS Response Form (ORF)'!C:C, B871)&gt;0), "I", "V")="V"), "Valid","Invalid")," ")</f>
        <v xml:space="preserve"> </v>
      </c>
    </row>
    <row r="872" spans="1:20" x14ac:dyDescent="0.25">
      <c r="A872" s="69"/>
      <c r="B872" s="70"/>
      <c r="C872" s="71"/>
      <c r="D872" s="72"/>
      <c r="E872" s="72"/>
      <c r="F872" s="72"/>
      <c r="G872" s="72"/>
      <c r="H872" s="72"/>
      <c r="I872" s="72"/>
      <c r="J872" s="72"/>
      <c r="K872" s="72"/>
      <c r="L872" s="72"/>
      <c r="M872" s="72"/>
      <c r="N872" s="72"/>
      <c r="O872" s="72"/>
      <c r="P872" s="72"/>
      <c r="Q872" s="72"/>
      <c r="R872" s="72"/>
      <c r="S872" s="24" t="str">
        <f>IF(COUNTA(A872:R872)=0,"",IF(AND(COUNTA(A872:C872)=3,COUNTIF('SRF Drop Downs'!$B$2:$B$5,'Sponsor Response Form (SRF)'!D872),COUNTIF('SRF Drop Downs'!$F$2:$F$5,'Sponsor Response Form (SRF)'!E872),COUNTIF('SRF Drop Downs'!$C$2:$C$4,'Sponsor Response Form (SRF)'!F872),COUNTIF('SRF Drop Downs'!$D$2:$D$6,'Sponsor Response Form (SRF)'!G872),COUNTIF('SRF Drop Downs'!$A$2:$A$5,'Sponsor Response Form (SRF)'!H872),COUNTIF('SRF Drop Downs'!$A$2:$A$4,'Sponsor Response Form (SRF)'!I872),COUNTIF('SRF Drop Downs'!$A$2:$A$5,'Sponsor Response Form (SRF)'!J872),COUNTIF('SRF Drop Downs'!$E$2:$E$7,'Sponsor Response Form (SRF)'!K872),COUNTIF('SRF Drop Downs'!$A$2:$A$4,'Sponsor Response Form (SRF)'!L872),COUNTIF('SRF Drop Downs'!$A$2:$A$4,'Sponsor Response Form (SRF)'!M872),COUNTIF('SRF Drop Downs'!$A$2:$A$4,'Sponsor Response Form (SRF)'!N872),COUNTIF('SRF Drop Downs'!$A$2:$A$4,'Sponsor Response Form (SRF)'!O872),COUNTIF('SRF Drop Downs'!$A$2:$A$4,'Sponsor Response Form (SRF)'!P872),COUNTIF('SRF Drop Downs'!$A$2:$A$4,'Sponsor Response Form (SRF)'!Q872),COUNTIF('SRF Drop Downs'!$A$2:$A$4,'Sponsor Response Form (SRF)'!R872)),"Complete","Incomplete"))</f>
        <v/>
      </c>
      <c r="T872" s="25" t="str">
        <f>IF(S872="Complete",IF(AND(NOT(ISNA(VLOOKUP(CONCATENATE(D872,E872,F872,G872,H872,I872,J872,K872),'SRF Drop Downs'!G:G,1,FALSE))),IF(AND(G872&lt;&gt;"C3",K872&lt;&gt;"O5"),IF(SUM(COUNTIF(L872:R872,"Y"),COUNTIF(L872:R872,"N"))=0,"V","I"),IF(COUNTIF(L872:R872,"Y"),"V","I"))="V", IF(AND('Sponsor Response Form (SRF)'!D872="M1", COUNTIF('OMS Response Form (ORF)'!C:C, B872)&gt;0), "I", "V")="V"), "Valid","Invalid")," ")</f>
        <v xml:space="preserve"> </v>
      </c>
    </row>
    <row r="873" spans="1:20" x14ac:dyDescent="0.25">
      <c r="A873" s="69"/>
      <c r="B873" s="70"/>
      <c r="C873" s="71"/>
      <c r="D873" s="72"/>
      <c r="E873" s="72"/>
      <c r="F873" s="72"/>
      <c r="G873" s="72"/>
      <c r="H873" s="72"/>
      <c r="I873" s="72"/>
      <c r="J873" s="72"/>
      <c r="K873" s="72"/>
      <c r="L873" s="72"/>
      <c r="M873" s="72"/>
      <c r="N873" s="72"/>
      <c r="O873" s="72"/>
      <c r="P873" s="72"/>
      <c r="Q873" s="72"/>
      <c r="R873" s="72"/>
      <c r="S873" s="24" t="str">
        <f>IF(COUNTA(A873:R873)=0,"",IF(AND(COUNTA(A873:C873)=3,COUNTIF('SRF Drop Downs'!$B$2:$B$5,'Sponsor Response Form (SRF)'!D873),COUNTIF('SRF Drop Downs'!$F$2:$F$5,'Sponsor Response Form (SRF)'!E873),COUNTIF('SRF Drop Downs'!$C$2:$C$4,'Sponsor Response Form (SRF)'!F873),COUNTIF('SRF Drop Downs'!$D$2:$D$6,'Sponsor Response Form (SRF)'!G873),COUNTIF('SRF Drop Downs'!$A$2:$A$5,'Sponsor Response Form (SRF)'!H873),COUNTIF('SRF Drop Downs'!$A$2:$A$4,'Sponsor Response Form (SRF)'!I873),COUNTIF('SRF Drop Downs'!$A$2:$A$5,'Sponsor Response Form (SRF)'!J873),COUNTIF('SRF Drop Downs'!$E$2:$E$7,'Sponsor Response Form (SRF)'!K873),COUNTIF('SRF Drop Downs'!$A$2:$A$4,'Sponsor Response Form (SRF)'!L873),COUNTIF('SRF Drop Downs'!$A$2:$A$4,'Sponsor Response Form (SRF)'!M873),COUNTIF('SRF Drop Downs'!$A$2:$A$4,'Sponsor Response Form (SRF)'!N873),COUNTIF('SRF Drop Downs'!$A$2:$A$4,'Sponsor Response Form (SRF)'!O873),COUNTIF('SRF Drop Downs'!$A$2:$A$4,'Sponsor Response Form (SRF)'!P873),COUNTIF('SRF Drop Downs'!$A$2:$A$4,'Sponsor Response Form (SRF)'!Q873),COUNTIF('SRF Drop Downs'!$A$2:$A$4,'Sponsor Response Form (SRF)'!R873)),"Complete","Incomplete"))</f>
        <v/>
      </c>
      <c r="T873" s="25" t="str">
        <f>IF(S873="Complete",IF(AND(NOT(ISNA(VLOOKUP(CONCATENATE(D873,E873,F873,G873,H873,I873,J873,K873),'SRF Drop Downs'!G:G,1,FALSE))),IF(AND(G873&lt;&gt;"C3",K873&lt;&gt;"O5"),IF(SUM(COUNTIF(L873:R873,"Y"),COUNTIF(L873:R873,"N"))=0,"V","I"),IF(COUNTIF(L873:R873,"Y"),"V","I"))="V", IF(AND('Sponsor Response Form (SRF)'!D873="M1", COUNTIF('OMS Response Form (ORF)'!C:C, B873)&gt;0), "I", "V")="V"), "Valid","Invalid")," ")</f>
        <v xml:space="preserve"> </v>
      </c>
    </row>
    <row r="874" spans="1:20" x14ac:dyDescent="0.25">
      <c r="A874" s="69"/>
      <c r="B874" s="70"/>
      <c r="C874" s="71"/>
      <c r="D874" s="72"/>
      <c r="E874" s="72"/>
      <c r="F874" s="72"/>
      <c r="G874" s="72"/>
      <c r="H874" s="72"/>
      <c r="I874" s="72"/>
      <c r="J874" s="72"/>
      <c r="K874" s="72"/>
      <c r="L874" s="72"/>
      <c r="M874" s="72"/>
      <c r="N874" s="72"/>
      <c r="O874" s="72"/>
      <c r="P874" s="72"/>
      <c r="Q874" s="72"/>
      <c r="R874" s="72"/>
      <c r="S874" s="24" t="str">
        <f>IF(COUNTA(A874:R874)=0,"",IF(AND(COUNTA(A874:C874)=3,COUNTIF('SRF Drop Downs'!$B$2:$B$5,'Sponsor Response Form (SRF)'!D874),COUNTIF('SRF Drop Downs'!$F$2:$F$5,'Sponsor Response Form (SRF)'!E874),COUNTIF('SRF Drop Downs'!$C$2:$C$4,'Sponsor Response Form (SRF)'!F874),COUNTIF('SRF Drop Downs'!$D$2:$D$6,'Sponsor Response Form (SRF)'!G874),COUNTIF('SRF Drop Downs'!$A$2:$A$5,'Sponsor Response Form (SRF)'!H874),COUNTIF('SRF Drop Downs'!$A$2:$A$4,'Sponsor Response Form (SRF)'!I874),COUNTIF('SRF Drop Downs'!$A$2:$A$5,'Sponsor Response Form (SRF)'!J874),COUNTIF('SRF Drop Downs'!$E$2:$E$7,'Sponsor Response Form (SRF)'!K874),COUNTIF('SRF Drop Downs'!$A$2:$A$4,'Sponsor Response Form (SRF)'!L874),COUNTIF('SRF Drop Downs'!$A$2:$A$4,'Sponsor Response Form (SRF)'!M874),COUNTIF('SRF Drop Downs'!$A$2:$A$4,'Sponsor Response Form (SRF)'!N874),COUNTIF('SRF Drop Downs'!$A$2:$A$4,'Sponsor Response Form (SRF)'!O874),COUNTIF('SRF Drop Downs'!$A$2:$A$4,'Sponsor Response Form (SRF)'!P874),COUNTIF('SRF Drop Downs'!$A$2:$A$4,'Sponsor Response Form (SRF)'!Q874),COUNTIF('SRF Drop Downs'!$A$2:$A$4,'Sponsor Response Form (SRF)'!R874)),"Complete","Incomplete"))</f>
        <v/>
      </c>
      <c r="T874" s="25" t="str">
        <f>IF(S874="Complete",IF(AND(NOT(ISNA(VLOOKUP(CONCATENATE(D874,E874,F874,G874,H874,I874,J874,K874),'SRF Drop Downs'!G:G,1,FALSE))),IF(AND(G874&lt;&gt;"C3",K874&lt;&gt;"O5"),IF(SUM(COUNTIF(L874:R874,"Y"),COUNTIF(L874:R874,"N"))=0,"V","I"),IF(COUNTIF(L874:R874,"Y"),"V","I"))="V", IF(AND('Sponsor Response Form (SRF)'!D874="M1", COUNTIF('OMS Response Form (ORF)'!C:C, B874)&gt;0), "I", "V")="V"), "Valid","Invalid")," ")</f>
        <v xml:space="preserve"> </v>
      </c>
    </row>
    <row r="875" spans="1:20" x14ac:dyDescent="0.25">
      <c r="A875" s="69"/>
      <c r="B875" s="70"/>
      <c r="C875" s="71"/>
      <c r="D875" s="72"/>
      <c r="E875" s="72"/>
      <c r="F875" s="72"/>
      <c r="G875" s="72"/>
      <c r="H875" s="72"/>
      <c r="I875" s="72"/>
      <c r="J875" s="72"/>
      <c r="K875" s="72"/>
      <c r="L875" s="72"/>
      <c r="M875" s="72"/>
      <c r="N875" s="72"/>
      <c r="O875" s="72"/>
      <c r="P875" s="72"/>
      <c r="Q875" s="72"/>
      <c r="R875" s="72"/>
      <c r="S875" s="24" t="str">
        <f>IF(COUNTA(A875:R875)=0,"",IF(AND(COUNTA(A875:C875)=3,COUNTIF('SRF Drop Downs'!$B$2:$B$5,'Sponsor Response Form (SRF)'!D875),COUNTIF('SRF Drop Downs'!$F$2:$F$5,'Sponsor Response Form (SRF)'!E875),COUNTIF('SRF Drop Downs'!$C$2:$C$4,'Sponsor Response Form (SRF)'!F875),COUNTIF('SRF Drop Downs'!$D$2:$D$6,'Sponsor Response Form (SRF)'!G875),COUNTIF('SRF Drop Downs'!$A$2:$A$5,'Sponsor Response Form (SRF)'!H875),COUNTIF('SRF Drop Downs'!$A$2:$A$4,'Sponsor Response Form (SRF)'!I875),COUNTIF('SRF Drop Downs'!$A$2:$A$5,'Sponsor Response Form (SRF)'!J875),COUNTIF('SRF Drop Downs'!$E$2:$E$7,'Sponsor Response Form (SRF)'!K875),COUNTIF('SRF Drop Downs'!$A$2:$A$4,'Sponsor Response Form (SRF)'!L875),COUNTIF('SRF Drop Downs'!$A$2:$A$4,'Sponsor Response Form (SRF)'!M875),COUNTIF('SRF Drop Downs'!$A$2:$A$4,'Sponsor Response Form (SRF)'!N875),COUNTIF('SRF Drop Downs'!$A$2:$A$4,'Sponsor Response Form (SRF)'!O875),COUNTIF('SRF Drop Downs'!$A$2:$A$4,'Sponsor Response Form (SRF)'!P875),COUNTIF('SRF Drop Downs'!$A$2:$A$4,'Sponsor Response Form (SRF)'!Q875),COUNTIF('SRF Drop Downs'!$A$2:$A$4,'Sponsor Response Form (SRF)'!R875)),"Complete","Incomplete"))</f>
        <v/>
      </c>
      <c r="T875" s="25" t="str">
        <f>IF(S875="Complete",IF(AND(NOT(ISNA(VLOOKUP(CONCATENATE(D875,E875,F875,G875,H875,I875,J875,K875),'SRF Drop Downs'!G:G,1,FALSE))),IF(AND(G875&lt;&gt;"C3",K875&lt;&gt;"O5"),IF(SUM(COUNTIF(L875:R875,"Y"),COUNTIF(L875:R875,"N"))=0,"V","I"),IF(COUNTIF(L875:R875,"Y"),"V","I"))="V", IF(AND('Sponsor Response Form (SRF)'!D875="M1", COUNTIF('OMS Response Form (ORF)'!C:C, B875)&gt;0), "I", "V")="V"), "Valid","Invalid")," ")</f>
        <v xml:space="preserve"> </v>
      </c>
    </row>
    <row r="876" spans="1:20" x14ac:dyDescent="0.25">
      <c r="A876" s="69"/>
      <c r="B876" s="70"/>
      <c r="C876" s="71"/>
      <c r="D876" s="72"/>
      <c r="E876" s="72"/>
      <c r="F876" s="72"/>
      <c r="G876" s="72"/>
      <c r="H876" s="72"/>
      <c r="I876" s="72"/>
      <c r="J876" s="72"/>
      <c r="K876" s="72"/>
      <c r="L876" s="72"/>
      <c r="M876" s="72"/>
      <c r="N876" s="72"/>
      <c r="O876" s="72"/>
      <c r="P876" s="72"/>
      <c r="Q876" s="72"/>
      <c r="R876" s="72"/>
      <c r="S876" s="24" t="str">
        <f>IF(COUNTA(A876:R876)=0,"",IF(AND(COUNTA(A876:C876)=3,COUNTIF('SRF Drop Downs'!$B$2:$B$5,'Sponsor Response Form (SRF)'!D876),COUNTIF('SRF Drop Downs'!$F$2:$F$5,'Sponsor Response Form (SRF)'!E876),COUNTIF('SRF Drop Downs'!$C$2:$C$4,'Sponsor Response Form (SRF)'!F876),COUNTIF('SRF Drop Downs'!$D$2:$D$6,'Sponsor Response Form (SRF)'!G876),COUNTIF('SRF Drop Downs'!$A$2:$A$5,'Sponsor Response Form (SRF)'!H876),COUNTIF('SRF Drop Downs'!$A$2:$A$4,'Sponsor Response Form (SRF)'!I876),COUNTIF('SRF Drop Downs'!$A$2:$A$5,'Sponsor Response Form (SRF)'!J876),COUNTIF('SRF Drop Downs'!$E$2:$E$7,'Sponsor Response Form (SRF)'!K876),COUNTIF('SRF Drop Downs'!$A$2:$A$4,'Sponsor Response Form (SRF)'!L876),COUNTIF('SRF Drop Downs'!$A$2:$A$4,'Sponsor Response Form (SRF)'!M876),COUNTIF('SRF Drop Downs'!$A$2:$A$4,'Sponsor Response Form (SRF)'!N876),COUNTIF('SRF Drop Downs'!$A$2:$A$4,'Sponsor Response Form (SRF)'!O876),COUNTIF('SRF Drop Downs'!$A$2:$A$4,'Sponsor Response Form (SRF)'!P876),COUNTIF('SRF Drop Downs'!$A$2:$A$4,'Sponsor Response Form (SRF)'!Q876),COUNTIF('SRF Drop Downs'!$A$2:$A$4,'Sponsor Response Form (SRF)'!R876)),"Complete","Incomplete"))</f>
        <v/>
      </c>
      <c r="T876" s="25" t="str">
        <f>IF(S876="Complete",IF(AND(NOT(ISNA(VLOOKUP(CONCATENATE(D876,E876,F876,G876,H876,I876,J876,K876),'SRF Drop Downs'!G:G,1,FALSE))),IF(AND(G876&lt;&gt;"C3",K876&lt;&gt;"O5"),IF(SUM(COUNTIF(L876:R876,"Y"),COUNTIF(L876:R876,"N"))=0,"V","I"),IF(COUNTIF(L876:R876,"Y"),"V","I"))="V", IF(AND('Sponsor Response Form (SRF)'!D876="M1", COUNTIF('OMS Response Form (ORF)'!C:C, B876)&gt;0), "I", "V")="V"), "Valid","Invalid")," ")</f>
        <v xml:space="preserve"> </v>
      </c>
    </row>
    <row r="877" spans="1:20" x14ac:dyDescent="0.25">
      <c r="A877" s="69"/>
      <c r="B877" s="70"/>
      <c r="C877" s="71"/>
      <c r="D877" s="72"/>
      <c r="E877" s="72"/>
      <c r="F877" s="72"/>
      <c r="G877" s="72"/>
      <c r="H877" s="72"/>
      <c r="I877" s="72"/>
      <c r="J877" s="72"/>
      <c r="K877" s="72"/>
      <c r="L877" s="72"/>
      <c r="M877" s="72"/>
      <c r="N877" s="72"/>
      <c r="O877" s="72"/>
      <c r="P877" s="72"/>
      <c r="Q877" s="72"/>
      <c r="R877" s="72"/>
      <c r="S877" s="24" t="str">
        <f>IF(COUNTA(A877:R877)=0,"",IF(AND(COUNTA(A877:C877)=3,COUNTIF('SRF Drop Downs'!$B$2:$B$5,'Sponsor Response Form (SRF)'!D877),COUNTIF('SRF Drop Downs'!$F$2:$F$5,'Sponsor Response Form (SRF)'!E877),COUNTIF('SRF Drop Downs'!$C$2:$C$4,'Sponsor Response Form (SRF)'!F877),COUNTIF('SRF Drop Downs'!$D$2:$D$6,'Sponsor Response Form (SRF)'!G877),COUNTIF('SRF Drop Downs'!$A$2:$A$5,'Sponsor Response Form (SRF)'!H877),COUNTIF('SRF Drop Downs'!$A$2:$A$4,'Sponsor Response Form (SRF)'!I877),COUNTIF('SRF Drop Downs'!$A$2:$A$5,'Sponsor Response Form (SRF)'!J877),COUNTIF('SRF Drop Downs'!$E$2:$E$7,'Sponsor Response Form (SRF)'!K877),COUNTIF('SRF Drop Downs'!$A$2:$A$4,'Sponsor Response Form (SRF)'!L877),COUNTIF('SRF Drop Downs'!$A$2:$A$4,'Sponsor Response Form (SRF)'!M877),COUNTIF('SRF Drop Downs'!$A$2:$A$4,'Sponsor Response Form (SRF)'!N877),COUNTIF('SRF Drop Downs'!$A$2:$A$4,'Sponsor Response Form (SRF)'!O877),COUNTIF('SRF Drop Downs'!$A$2:$A$4,'Sponsor Response Form (SRF)'!P877),COUNTIF('SRF Drop Downs'!$A$2:$A$4,'Sponsor Response Form (SRF)'!Q877),COUNTIF('SRF Drop Downs'!$A$2:$A$4,'Sponsor Response Form (SRF)'!R877)),"Complete","Incomplete"))</f>
        <v/>
      </c>
      <c r="T877" s="25" t="str">
        <f>IF(S877="Complete",IF(AND(NOT(ISNA(VLOOKUP(CONCATENATE(D877,E877,F877,G877,H877,I877,J877,K877),'SRF Drop Downs'!G:G,1,FALSE))),IF(AND(G877&lt;&gt;"C3",K877&lt;&gt;"O5"),IF(SUM(COUNTIF(L877:R877,"Y"),COUNTIF(L877:R877,"N"))=0,"V","I"),IF(COUNTIF(L877:R877,"Y"),"V","I"))="V", IF(AND('Sponsor Response Form (SRF)'!D877="M1", COUNTIF('OMS Response Form (ORF)'!C:C, B877)&gt;0), "I", "V")="V"), "Valid","Invalid")," ")</f>
        <v xml:space="preserve"> </v>
      </c>
    </row>
    <row r="878" spans="1:20" x14ac:dyDescent="0.25">
      <c r="A878" s="69"/>
      <c r="B878" s="70"/>
      <c r="C878" s="71"/>
      <c r="D878" s="72"/>
      <c r="E878" s="72"/>
      <c r="F878" s="72"/>
      <c r="G878" s="72"/>
      <c r="H878" s="72"/>
      <c r="I878" s="72"/>
      <c r="J878" s="72"/>
      <c r="K878" s="72"/>
      <c r="L878" s="72"/>
      <c r="M878" s="72"/>
      <c r="N878" s="72"/>
      <c r="O878" s="72"/>
      <c r="P878" s="72"/>
      <c r="Q878" s="72"/>
      <c r="R878" s="72"/>
      <c r="S878" s="24" t="str">
        <f>IF(COUNTA(A878:R878)=0,"",IF(AND(COUNTA(A878:C878)=3,COUNTIF('SRF Drop Downs'!$B$2:$B$5,'Sponsor Response Form (SRF)'!D878),COUNTIF('SRF Drop Downs'!$F$2:$F$5,'Sponsor Response Form (SRF)'!E878),COUNTIF('SRF Drop Downs'!$C$2:$C$4,'Sponsor Response Form (SRF)'!F878),COUNTIF('SRF Drop Downs'!$D$2:$D$6,'Sponsor Response Form (SRF)'!G878),COUNTIF('SRF Drop Downs'!$A$2:$A$5,'Sponsor Response Form (SRF)'!H878),COUNTIF('SRF Drop Downs'!$A$2:$A$4,'Sponsor Response Form (SRF)'!I878),COUNTIF('SRF Drop Downs'!$A$2:$A$5,'Sponsor Response Form (SRF)'!J878),COUNTIF('SRF Drop Downs'!$E$2:$E$7,'Sponsor Response Form (SRF)'!K878),COUNTIF('SRF Drop Downs'!$A$2:$A$4,'Sponsor Response Form (SRF)'!L878),COUNTIF('SRF Drop Downs'!$A$2:$A$4,'Sponsor Response Form (SRF)'!M878),COUNTIF('SRF Drop Downs'!$A$2:$A$4,'Sponsor Response Form (SRF)'!N878),COUNTIF('SRF Drop Downs'!$A$2:$A$4,'Sponsor Response Form (SRF)'!O878),COUNTIF('SRF Drop Downs'!$A$2:$A$4,'Sponsor Response Form (SRF)'!P878),COUNTIF('SRF Drop Downs'!$A$2:$A$4,'Sponsor Response Form (SRF)'!Q878),COUNTIF('SRF Drop Downs'!$A$2:$A$4,'Sponsor Response Form (SRF)'!R878)),"Complete","Incomplete"))</f>
        <v/>
      </c>
      <c r="T878" s="25" t="str">
        <f>IF(S878="Complete",IF(AND(NOT(ISNA(VLOOKUP(CONCATENATE(D878,E878,F878,G878,H878,I878,J878,K878),'SRF Drop Downs'!G:G,1,FALSE))),IF(AND(G878&lt;&gt;"C3",K878&lt;&gt;"O5"),IF(SUM(COUNTIF(L878:R878,"Y"),COUNTIF(L878:R878,"N"))=0,"V","I"),IF(COUNTIF(L878:R878,"Y"),"V","I"))="V", IF(AND('Sponsor Response Form (SRF)'!D878="M1", COUNTIF('OMS Response Form (ORF)'!C:C, B878)&gt;0), "I", "V")="V"), "Valid","Invalid")," ")</f>
        <v xml:space="preserve"> </v>
      </c>
    </row>
    <row r="879" spans="1:20" x14ac:dyDescent="0.25">
      <c r="A879" s="69"/>
      <c r="B879" s="70"/>
      <c r="C879" s="71"/>
      <c r="D879" s="72"/>
      <c r="E879" s="72"/>
      <c r="F879" s="72"/>
      <c r="G879" s="72"/>
      <c r="H879" s="72"/>
      <c r="I879" s="72"/>
      <c r="J879" s="72"/>
      <c r="K879" s="72"/>
      <c r="L879" s="72"/>
      <c r="M879" s="72"/>
      <c r="N879" s="72"/>
      <c r="O879" s="72"/>
      <c r="P879" s="72"/>
      <c r="Q879" s="72"/>
      <c r="R879" s="72"/>
      <c r="S879" s="24" t="str">
        <f>IF(COUNTA(A879:R879)=0,"",IF(AND(COUNTA(A879:C879)=3,COUNTIF('SRF Drop Downs'!$B$2:$B$5,'Sponsor Response Form (SRF)'!D879),COUNTIF('SRF Drop Downs'!$F$2:$F$5,'Sponsor Response Form (SRF)'!E879),COUNTIF('SRF Drop Downs'!$C$2:$C$4,'Sponsor Response Form (SRF)'!F879),COUNTIF('SRF Drop Downs'!$D$2:$D$6,'Sponsor Response Form (SRF)'!G879),COUNTIF('SRF Drop Downs'!$A$2:$A$5,'Sponsor Response Form (SRF)'!H879),COUNTIF('SRF Drop Downs'!$A$2:$A$4,'Sponsor Response Form (SRF)'!I879),COUNTIF('SRF Drop Downs'!$A$2:$A$5,'Sponsor Response Form (SRF)'!J879),COUNTIF('SRF Drop Downs'!$E$2:$E$7,'Sponsor Response Form (SRF)'!K879),COUNTIF('SRF Drop Downs'!$A$2:$A$4,'Sponsor Response Form (SRF)'!L879),COUNTIF('SRF Drop Downs'!$A$2:$A$4,'Sponsor Response Form (SRF)'!M879),COUNTIF('SRF Drop Downs'!$A$2:$A$4,'Sponsor Response Form (SRF)'!N879),COUNTIF('SRF Drop Downs'!$A$2:$A$4,'Sponsor Response Form (SRF)'!O879),COUNTIF('SRF Drop Downs'!$A$2:$A$4,'Sponsor Response Form (SRF)'!P879),COUNTIF('SRF Drop Downs'!$A$2:$A$4,'Sponsor Response Form (SRF)'!Q879),COUNTIF('SRF Drop Downs'!$A$2:$A$4,'Sponsor Response Form (SRF)'!R879)),"Complete","Incomplete"))</f>
        <v/>
      </c>
      <c r="T879" s="25" t="str">
        <f>IF(S879="Complete",IF(AND(NOT(ISNA(VLOOKUP(CONCATENATE(D879,E879,F879,G879,H879,I879,J879,K879),'SRF Drop Downs'!G:G,1,FALSE))),IF(AND(G879&lt;&gt;"C3",K879&lt;&gt;"O5"),IF(SUM(COUNTIF(L879:R879,"Y"),COUNTIF(L879:R879,"N"))=0,"V","I"),IF(COUNTIF(L879:R879,"Y"),"V","I"))="V", IF(AND('Sponsor Response Form (SRF)'!D879="M1", COUNTIF('OMS Response Form (ORF)'!C:C, B879)&gt;0), "I", "V")="V"), "Valid","Invalid")," ")</f>
        <v xml:space="preserve"> </v>
      </c>
    </row>
    <row r="880" spans="1:20" x14ac:dyDescent="0.25">
      <c r="A880" s="69"/>
      <c r="B880" s="70"/>
      <c r="C880" s="71"/>
      <c r="D880" s="72"/>
      <c r="E880" s="72"/>
      <c r="F880" s="72"/>
      <c r="G880" s="72"/>
      <c r="H880" s="72"/>
      <c r="I880" s="72"/>
      <c r="J880" s="72"/>
      <c r="K880" s="72"/>
      <c r="L880" s="72"/>
      <c r="M880" s="72"/>
      <c r="N880" s="72"/>
      <c r="O880" s="72"/>
      <c r="P880" s="72"/>
      <c r="Q880" s="72"/>
      <c r="R880" s="72"/>
      <c r="S880" s="24" t="str">
        <f>IF(COUNTA(A880:R880)=0,"",IF(AND(COUNTA(A880:C880)=3,COUNTIF('SRF Drop Downs'!$B$2:$B$5,'Sponsor Response Form (SRF)'!D880),COUNTIF('SRF Drop Downs'!$F$2:$F$5,'Sponsor Response Form (SRF)'!E880),COUNTIF('SRF Drop Downs'!$C$2:$C$4,'Sponsor Response Form (SRF)'!F880),COUNTIF('SRF Drop Downs'!$D$2:$D$6,'Sponsor Response Form (SRF)'!G880),COUNTIF('SRF Drop Downs'!$A$2:$A$5,'Sponsor Response Form (SRF)'!H880),COUNTIF('SRF Drop Downs'!$A$2:$A$4,'Sponsor Response Form (SRF)'!I880),COUNTIF('SRF Drop Downs'!$A$2:$A$5,'Sponsor Response Form (SRF)'!J880),COUNTIF('SRF Drop Downs'!$E$2:$E$7,'Sponsor Response Form (SRF)'!K880),COUNTIF('SRF Drop Downs'!$A$2:$A$4,'Sponsor Response Form (SRF)'!L880),COUNTIF('SRF Drop Downs'!$A$2:$A$4,'Sponsor Response Form (SRF)'!M880),COUNTIF('SRF Drop Downs'!$A$2:$A$4,'Sponsor Response Form (SRF)'!N880),COUNTIF('SRF Drop Downs'!$A$2:$A$4,'Sponsor Response Form (SRF)'!O880),COUNTIF('SRF Drop Downs'!$A$2:$A$4,'Sponsor Response Form (SRF)'!P880),COUNTIF('SRF Drop Downs'!$A$2:$A$4,'Sponsor Response Form (SRF)'!Q880),COUNTIF('SRF Drop Downs'!$A$2:$A$4,'Sponsor Response Form (SRF)'!R880)),"Complete","Incomplete"))</f>
        <v/>
      </c>
      <c r="T880" s="25" t="str">
        <f>IF(S880="Complete",IF(AND(NOT(ISNA(VLOOKUP(CONCATENATE(D880,E880,F880,G880,H880,I880,J880,K880),'SRF Drop Downs'!G:G,1,FALSE))),IF(AND(G880&lt;&gt;"C3",K880&lt;&gt;"O5"),IF(SUM(COUNTIF(L880:R880,"Y"),COUNTIF(L880:R880,"N"))=0,"V","I"),IF(COUNTIF(L880:R880,"Y"),"V","I"))="V", IF(AND('Sponsor Response Form (SRF)'!D880="M1", COUNTIF('OMS Response Form (ORF)'!C:C, B880)&gt;0), "I", "V")="V"), "Valid","Invalid")," ")</f>
        <v xml:space="preserve"> </v>
      </c>
    </row>
    <row r="881" spans="1:20" x14ac:dyDescent="0.25">
      <c r="A881" s="69"/>
      <c r="B881" s="70"/>
      <c r="C881" s="71"/>
      <c r="D881" s="72"/>
      <c r="E881" s="72"/>
      <c r="F881" s="72"/>
      <c r="G881" s="72"/>
      <c r="H881" s="72"/>
      <c r="I881" s="72"/>
      <c r="J881" s="72"/>
      <c r="K881" s="72"/>
      <c r="L881" s="72"/>
      <c r="M881" s="72"/>
      <c r="N881" s="72"/>
      <c r="O881" s="72"/>
      <c r="P881" s="72"/>
      <c r="Q881" s="72"/>
      <c r="R881" s="72"/>
      <c r="S881" s="24" t="str">
        <f>IF(COUNTA(A881:R881)=0,"",IF(AND(COUNTA(A881:C881)=3,COUNTIF('SRF Drop Downs'!$B$2:$B$5,'Sponsor Response Form (SRF)'!D881),COUNTIF('SRF Drop Downs'!$F$2:$F$5,'Sponsor Response Form (SRF)'!E881),COUNTIF('SRF Drop Downs'!$C$2:$C$4,'Sponsor Response Form (SRF)'!F881),COUNTIF('SRF Drop Downs'!$D$2:$D$6,'Sponsor Response Form (SRF)'!G881),COUNTIF('SRF Drop Downs'!$A$2:$A$5,'Sponsor Response Form (SRF)'!H881),COUNTIF('SRF Drop Downs'!$A$2:$A$4,'Sponsor Response Form (SRF)'!I881),COUNTIF('SRF Drop Downs'!$A$2:$A$5,'Sponsor Response Form (SRF)'!J881),COUNTIF('SRF Drop Downs'!$E$2:$E$7,'Sponsor Response Form (SRF)'!K881),COUNTIF('SRF Drop Downs'!$A$2:$A$4,'Sponsor Response Form (SRF)'!L881),COUNTIF('SRF Drop Downs'!$A$2:$A$4,'Sponsor Response Form (SRF)'!M881),COUNTIF('SRF Drop Downs'!$A$2:$A$4,'Sponsor Response Form (SRF)'!N881),COUNTIF('SRF Drop Downs'!$A$2:$A$4,'Sponsor Response Form (SRF)'!O881),COUNTIF('SRF Drop Downs'!$A$2:$A$4,'Sponsor Response Form (SRF)'!P881),COUNTIF('SRF Drop Downs'!$A$2:$A$4,'Sponsor Response Form (SRF)'!Q881),COUNTIF('SRF Drop Downs'!$A$2:$A$4,'Sponsor Response Form (SRF)'!R881)),"Complete","Incomplete"))</f>
        <v/>
      </c>
      <c r="T881" s="25" t="str">
        <f>IF(S881="Complete",IF(AND(NOT(ISNA(VLOOKUP(CONCATENATE(D881,E881,F881,G881,H881,I881,J881,K881),'SRF Drop Downs'!G:G,1,FALSE))),IF(AND(G881&lt;&gt;"C3",K881&lt;&gt;"O5"),IF(SUM(COUNTIF(L881:R881,"Y"),COUNTIF(L881:R881,"N"))=0,"V","I"),IF(COUNTIF(L881:R881,"Y"),"V","I"))="V", IF(AND('Sponsor Response Form (SRF)'!D881="M1", COUNTIF('OMS Response Form (ORF)'!C:C, B881)&gt;0), "I", "V")="V"), "Valid","Invalid")," ")</f>
        <v xml:space="preserve"> </v>
      </c>
    </row>
    <row r="882" spans="1:20" x14ac:dyDescent="0.25">
      <c r="A882" s="69"/>
      <c r="B882" s="70"/>
      <c r="C882" s="71"/>
      <c r="D882" s="72"/>
      <c r="E882" s="72"/>
      <c r="F882" s="72"/>
      <c r="G882" s="72"/>
      <c r="H882" s="72"/>
      <c r="I882" s="72"/>
      <c r="J882" s="72"/>
      <c r="K882" s="72"/>
      <c r="L882" s="72"/>
      <c r="M882" s="72"/>
      <c r="N882" s="72"/>
      <c r="O882" s="72"/>
      <c r="P882" s="72"/>
      <c r="Q882" s="72"/>
      <c r="R882" s="72"/>
      <c r="S882" s="24" t="str">
        <f>IF(COUNTA(A882:R882)=0,"",IF(AND(COUNTA(A882:C882)=3,COUNTIF('SRF Drop Downs'!$B$2:$B$5,'Sponsor Response Form (SRF)'!D882),COUNTIF('SRF Drop Downs'!$F$2:$F$5,'Sponsor Response Form (SRF)'!E882),COUNTIF('SRF Drop Downs'!$C$2:$C$4,'Sponsor Response Form (SRF)'!F882),COUNTIF('SRF Drop Downs'!$D$2:$D$6,'Sponsor Response Form (SRF)'!G882),COUNTIF('SRF Drop Downs'!$A$2:$A$5,'Sponsor Response Form (SRF)'!H882),COUNTIF('SRF Drop Downs'!$A$2:$A$4,'Sponsor Response Form (SRF)'!I882),COUNTIF('SRF Drop Downs'!$A$2:$A$5,'Sponsor Response Form (SRF)'!J882),COUNTIF('SRF Drop Downs'!$E$2:$E$7,'Sponsor Response Form (SRF)'!K882),COUNTIF('SRF Drop Downs'!$A$2:$A$4,'Sponsor Response Form (SRF)'!L882),COUNTIF('SRF Drop Downs'!$A$2:$A$4,'Sponsor Response Form (SRF)'!M882),COUNTIF('SRF Drop Downs'!$A$2:$A$4,'Sponsor Response Form (SRF)'!N882),COUNTIF('SRF Drop Downs'!$A$2:$A$4,'Sponsor Response Form (SRF)'!O882),COUNTIF('SRF Drop Downs'!$A$2:$A$4,'Sponsor Response Form (SRF)'!P882),COUNTIF('SRF Drop Downs'!$A$2:$A$4,'Sponsor Response Form (SRF)'!Q882),COUNTIF('SRF Drop Downs'!$A$2:$A$4,'Sponsor Response Form (SRF)'!R882)),"Complete","Incomplete"))</f>
        <v/>
      </c>
      <c r="T882" s="25" t="str">
        <f>IF(S882="Complete",IF(AND(NOT(ISNA(VLOOKUP(CONCATENATE(D882,E882,F882,G882,H882,I882,J882,K882),'SRF Drop Downs'!G:G,1,FALSE))),IF(AND(G882&lt;&gt;"C3",K882&lt;&gt;"O5"),IF(SUM(COUNTIF(L882:R882,"Y"),COUNTIF(L882:R882,"N"))=0,"V","I"),IF(COUNTIF(L882:R882,"Y"),"V","I"))="V", IF(AND('Sponsor Response Form (SRF)'!D882="M1", COUNTIF('OMS Response Form (ORF)'!C:C, B882)&gt;0), "I", "V")="V"), "Valid","Invalid")," ")</f>
        <v xml:space="preserve"> </v>
      </c>
    </row>
    <row r="883" spans="1:20" x14ac:dyDescent="0.25">
      <c r="A883" s="69"/>
      <c r="B883" s="70"/>
      <c r="C883" s="71"/>
      <c r="D883" s="72"/>
      <c r="E883" s="72"/>
      <c r="F883" s="72"/>
      <c r="G883" s="72"/>
      <c r="H883" s="72"/>
      <c r="I883" s="72"/>
      <c r="J883" s="72"/>
      <c r="K883" s="72"/>
      <c r="L883" s="72"/>
      <c r="M883" s="72"/>
      <c r="N883" s="72"/>
      <c r="O883" s="72"/>
      <c r="P883" s="72"/>
      <c r="Q883" s="72"/>
      <c r="R883" s="72"/>
      <c r="S883" s="24" t="str">
        <f>IF(COUNTA(A883:R883)=0,"",IF(AND(COUNTA(A883:C883)=3,COUNTIF('SRF Drop Downs'!$B$2:$B$5,'Sponsor Response Form (SRF)'!D883),COUNTIF('SRF Drop Downs'!$F$2:$F$5,'Sponsor Response Form (SRF)'!E883),COUNTIF('SRF Drop Downs'!$C$2:$C$4,'Sponsor Response Form (SRF)'!F883),COUNTIF('SRF Drop Downs'!$D$2:$D$6,'Sponsor Response Form (SRF)'!G883),COUNTIF('SRF Drop Downs'!$A$2:$A$5,'Sponsor Response Form (SRF)'!H883),COUNTIF('SRF Drop Downs'!$A$2:$A$4,'Sponsor Response Form (SRF)'!I883),COUNTIF('SRF Drop Downs'!$A$2:$A$5,'Sponsor Response Form (SRF)'!J883),COUNTIF('SRF Drop Downs'!$E$2:$E$7,'Sponsor Response Form (SRF)'!K883),COUNTIF('SRF Drop Downs'!$A$2:$A$4,'Sponsor Response Form (SRF)'!L883),COUNTIF('SRF Drop Downs'!$A$2:$A$4,'Sponsor Response Form (SRF)'!M883),COUNTIF('SRF Drop Downs'!$A$2:$A$4,'Sponsor Response Form (SRF)'!N883),COUNTIF('SRF Drop Downs'!$A$2:$A$4,'Sponsor Response Form (SRF)'!O883),COUNTIF('SRF Drop Downs'!$A$2:$A$4,'Sponsor Response Form (SRF)'!P883),COUNTIF('SRF Drop Downs'!$A$2:$A$4,'Sponsor Response Form (SRF)'!Q883),COUNTIF('SRF Drop Downs'!$A$2:$A$4,'Sponsor Response Form (SRF)'!R883)),"Complete","Incomplete"))</f>
        <v/>
      </c>
      <c r="T883" s="25" t="str">
        <f>IF(S883="Complete",IF(AND(NOT(ISNA(VLOOKUP(CONCATENATE(D883,E883,F883,G883,H883,I883,J883,K883),'SRF Drop Downs'!G:G,1,FALSE))),IF(AND(G883&lt;&gt;"C3",K883&lt;&gt;"O5"),IF(SUM(COUNTIF(L883:R883,"Y"),COUNTIF(L883:R883,"N"))=0,"V","I"),IF(COUNTIF(L883:R883,"Y"),"V","I"))="V", IF(AND('Sponsor Response Form (SRF)'!D883="M1", COUNTIF('OMS Response Form (ORF)'!C:C, B883)&gt;0), "I", "V")="V"), "Valid","Invalid")," ")</f>
        <v xml:space="preserve"> </v>
      </c>
    </row>
    <row r="884" spans="1:20" x14ac:dyDescent="0.25">
      <c r="A884" s="69"/>
      <c r="B884" s="70"/>
      <c r="C884" s="71"/>
      <c r="D884" s="72"/>
      <c r="E884" s="72"/>
      <c r="F884" s="72"/>
      <c r="G884" s="72"/>
      <c r="H884" s="72"/>
      <c r="I884" s="72"/>
      <c r="J884" s="72"/>
      <c r="K884" s="72"/>
      <c r="L884" s="72"/>
      <c r="M884" s="72"/>
      <c r="N884" s="72"/>
      <c r="O884" s="72"/>
      <c r="P884" s="72"/>
      <c r="Q884" s="72"/>
      <c r="R884" s="72"/>
      <c r="S884" s="24" t="str">
        <f>IF(COUNTA(A884:R884)=0,"",IF(AND(COUNTA(A884:C884)=3,COUNTIF('SRF Drop Downs'!$B$2:$B$5,'Sponsor Response Form (SRF)'!D884),COUNTIF('SRF Drop Downs'!$F$2:$F$5,'Sponsor Response Form (SRF)'!E884),COUNTIF('SRF Drop Downs'!$C$2:$C$4,'Sponsor Response Form (SRF)'!F884),COUNTIF('SRF Drop Downs'!$D$2:$D$6,'Sponsor Response Form (SRF)'!G884),COUNTIF('SRF Drop Downs'!$A$2:$A$5,'Sponsor Response Form (SRF)'!H884),COUNTIF('SRF Drop Downs'!$A$2:$A$4,'Sponsor Response Form (SRF)'!I884),COUNTIF('SRF Drop Downs'!$A$2:$A$5,'Sponsor Response Form (SRF)'!J884),COUNTIF('SRF Drop Downs'!$E$2:$E$7,'Sponsor Response Form (SRF)'!K884),COUNTIF('SRF Drop Downs'!$A$2:$A$4,'Sponsor Response Form (SRF)'!L884),COUNTIF('SRF Drop Downs'!$A$2:$A$4,'Sponsor Response Form (SRF)'!M884),COUNTIF('SRF Drop Downs'!$A$2:$A$4,'Sponsor Response Form (SRF)'!N884),COUNTIF('SRF Drop Downs'!$A$2:$A$4,'Sponsor Response Form (SRF)'!O884),COUNTIF('SRF Drop Downs'!$A$2:$A$4,'Sponsor Response Form (SRF)'!P884),COUNTIF('SRF Drop Downs'!$A$2:$A$4,'Sponsor Response Form (SRF)'!Q884),COUNTIF('SRF Drop Downs'!$A$2:$A$4,'Sponsor Response Form (SRF)'!R884)),"Complete","Incomplete"))</f>
        <v/>
      </c>
      <c r="T884" s="25" t="str">
        <f>IF(S884="Complete",IF(AND(NOT(ISNA(VLOOKUP(CONCATENATE(D884,E884,F884,G884,H884,I884,J884,K884),'SRF Drop Downs'!G:G,1,FALSE))),IF(AND(G884&lt;&gt;"C3",K884&lt;&gt;"O5"),IF(SUM(COUNTIF(L884:R884,"Y"),COUNTIF(L884:R884,"N"))=0,"V","I"),IF(COUNTIF(L884:R884,"Y"),"V","I"))="V", IF(AND('Sponsor Response Form (SRF)'!D884="M1", COUNTIF('OMS Response Form (ORF)'!C:C, B884)&gt;0), "I", "V")="V"), "Valid","Invalid")," ")</f>
        <v xml:space="preserve"> </v>
      </c>
    </row>
    <row r="885" spans="1:20" x14ac:dyDescent="0.25">
      <c r="A885" s="69"/>
      <c r="B885" s="70"/>
      <c r="C885" s="71"/>
      <c r="D885" s="72"/>
      <c r="E885" s="72"/>
      <c r="F885" s="72"/>
      <c r="G885" s="72"/>
      <c r="H885" s="72"/>
      <c r="I885" s="72"/>
      <c r="J885" s="72"/>
      <c r="K885" s="72"/>
      <c r="L885" s="72"/>
      <c r="M885" s="72"/>
      <c r="N885" s="72"/>
      <c r="O885" s="72"/>
      <c r="P885" s="72"/>
      <c r="Q885" s="72"/>
      <c r="R885" s="72"/>
      <c r="S885" s="24" t="str">
        <f>IF(COUNTA(A885:R885)=0,"",IF(AND(COUNTA(A885:C885)=3,COUNTIF('SRF Drop Downs'!$B$2:$B$5,'Sponsor Response Form (SRF)'!D885),COUNTIF('SRF Drop Downs'!$F$2:$F$5,'Sponsor Response Form (SRF)'!E885),COUNTIF('SRF Drop Downs'!$C$2:$C$4,'Sponsor Response Form (SRF)'!F885),COUNTIF('SRF Drop Downs'!$D$2:$D$6,'Sponsor Response Form (SRF)'!G885),COUNTIF('SRF Drop Downs'!$A$2:$A$5,'Sponsor Response Form (SRF)'!H885),COUNTIF('SRF Drop Downs'!$A$2:$A$4,'Sponsor Response Form (SRF)'!I885),COUNTIF('SRF Drop Downs'!$A$2:$A$5,'Sponsor Response Form (SRF)'!J885),COUNTIF('SRF Drop Downs'!$E$2:$E$7,'Sponsor Response Form (SRF)'!K885),COUNTIF('SRF Drop Downs'!$A$2:$A$4,'Sponsor Response Form (SRF)'!L885),COUNTIF('SRF Drop Downs'!$A$2:$A$4,'Sponsor Response Form (SRF)'!M885),COUNTIF('SRF Drop Downs'!$A$2:$A$4,'Sponsor Response Form (SRF)'!N885),COUNTIF('SRF Drop Downs'!$A$2:$A$4,'Sponsor Response Form (SRF)'!O885),COUNTIF('SRF Drop Downs'!$A$2:$A$4,'Sponsor Response Form (SRF)'!P885),COUNTIF('SRF Drop Downs'!$A$2:$A$4,'Sponsor Response Form (SRF)'!Q885),COUNTIF('SRF Drop Downs'!$A$2:$A$4,'Sponsor Response Form (SRF)'!R885)),"Complete","Incomplete"))</f>
        <v/>
      </c>
      <c r="T885" s="25" t="str">
        <f>IF(S885="Complete",IF(AND(NOT(ISNA(VLOOKUP(CONCATENATE(D885,E885,F885,G885,H885,I885,J885,K885),'SRF Drop Downs'!G:G,1,FALSE))),IF(AND(G885&lt;&gt;"C3",K885&lt;&gt;"O5"),IF(SUM(COUNTIF(L885:R885,"Y"),COUNTIF(L885:R885,"N"))=0,"V","I"),IF(COUNTIF(L885:R885,"Y"),"V","I"))="V", IF(AND('Sponsor Response Form (SRF)'!D885="M1", COUNTIF('OMS Response Form (ORF)'!C:C, B885)&gt;0), "I", "V")="V"), "Valid","Invalid")," ")</f>
        <v xml:space="preserve"> </v>
      </c>
    </row>
    <row r="886" spans="1:20" x14ac:dyDescent="0.25">
      <c r="A886" s="69"/>
      <c r="B886" s="70"/>
      <c r="C886" s="71"/>
      <c r="D886" s="72"/>
      <c r="E886" s="72"/>
      <c r="F886" s="72"/>
      <c r="G886" s="72"/>
      <c r="H886" s="72"/>
      <c r="I886" s="72"/>
      <c r="J886" s="72"/>
      <c r="K886" s="72"/>
      <c r="L886" s="72"/>
      <c r="M886" s="72"/>
      <c r="N886" s="72"/>
      <c r="O886" s="72"/>
      <c r="P886" s="72"/>
      <c r="Q886" s="72"/>
      <c r="R886" s="72"/>
      <c r="S886" s="24" t="str">
        <f>IF(COUNTA(A886:R886)=0,"",IF(AND(COUNTA(A886:C886)=3,COUNTIF('SRF Drop Downs'!$B$2:$B$5,'Sponsor Response Form (SRF)'!D886),COUNTIF('SRF Drop Downs'!$F$2:$F$5,'Sponsor Response Form (SRF)'!E886),COUNTIF('SRF Drop Downs'!$C$2:$C$4,'Sponsor Response Form (SRF)'!F886),COUNTIF('SRF Drop Downs'!$D$2:$D$6,'Sponsor Response Form (SRF)'!G886),COUNTIF('SRF Drop Downs'!$A$2:$A$5,'Sponsor Response Form (SRF)'!H886),COUNTIF('SRF Drop Downs'!$A$2:$A$4,'Sponsor Response Form (SRF)'!I886),COUNTIF('SRF Drop Downs'!$A$2:$A$5,'Sponsor Response Form (SRF)'!J886),COUNTIF('SRF Drop Downs'!$E$2:$E$7,'Sponsor Response Form (SRF)'!K886),COUNTIF('SRF Drop Downs'!$A$2:$A$4,'Sponsor Response Form (SRF)'!L886),COUNTIF('SRF Drop Downs'!$A$2:$A$4,'Sponsor Response Form (SRF)'!M886),COUNTIF('SRF Drop Downs'!$A$2:$A$4,'Sponsor Response Form (SRF)'!N886),COUNTIF('SRF Drop Downs'!$A$2:$A$4,'Sponsor Response Form (SRF)'!O886),COUNTIF('SRF Drop Downs'!$A$2:$A$4,'Sponsor Response Form (SRF)'!P886),COUNTIF('SRF Drop Downs'!$A$2:$A$4,'Sponsor Response Form (SRF)'!Q886),COUNTIF('SRF Drop Downs'!$A$2:$A$4,'Sponsor Response Form (SRF)'!R886)),"Complete","Incomplete"))</f>
        <v/>
      </c>
      <c r="T886" s="25" t="str">
        <f>IF(S886="Complete",IF(AND(NOT(ISNA(VLOOKUP(CONCATENATE(D886,E886,F886,G886,H886,I886,J886,K886),'SRF Drop Downs'!G:G,1,FALSE))),IF(AND(G886&lt;&gt;"C3",K886&lt;&gt;"O5"),IF(SUM(COUNTIF(L886:R886,"Y"),COUNTIF(L886:R886,"N"))=0,"V","I"),IF(COUNTIF(L886:R886,"Y"),"V","I"))="V", IF(AND('Sponsor Response Form (SRF)'!D886="M1", COUNTIF('OMS Response Form (ORF)'!C:C, B886)&gt;0), "I", "V")="V"), "Valid","Invalid")," ")</f>
        <v xml:space="preserve"> </v>
      </c>
    </row>
    <row r="887" spans="1:20" x14ac:dyDescent="0.25">
      <c r="A887" s="69"/>
      <c r="B887" s="70"/>
      <c r="C887" s="71"/>
      <c r="D887" s="72"/>
      <c r="E887" s="72"/>
      <c r="F887" s="72"/>
      <c r="G887" s="72"/>
      <c r="H887" s="72"/>
      <c r="I887" s="72"/>
      <c r="J887" s="72"/>
      <c r="K887" s="72"/>
      <c r="L887" s="72"/>
      <c r="M887" s="72"/>
      <c r="N887" s="72"/>
      <c r="O887" s="72"/>
      <c r="P887" s="72"/>
      <c r="Q887" s="72"/>
      <c r="R887" s="72"/>
      <c r="S887" s="24" t="str">
        <f>IF(COUNTA(A887:R887)=0,"",IF(AND(COUNTA(A887:C887)=3,COUNTIF('SRF Drop Downs'!$B$2:$B$5,'Sponsor Response Form (SRF)'!D887),COUNTIF('SRF Drop Downs'!$F$2:$F$5,'Sponsor Response Form (SRF)'!E887),COUNTIF('SRF Drop Downs'!$C$2:$C$4,'Sponsor Response Form (SRF)'!F887),COUNTIF('SRF Drop Downs'!$D$2:$D$6,'Sponsor Response Form (SRF)'!G887),COUNTIF('SRF Drop Downs'!$A$2:$A$5,'Sponsor Response Form (SRF)'!H887),COUNTIF('SRF Drop Downs'!$A$2:$A$4,'Sponsor Response Form (SRF)'!I887),COUNTIF('SRF Drop Downs'!$A$2:$A$5,'Sponsor Response Form (SRF)'!J887),COUNTIF('SRF Drop Downs'!$E$2:$E$7,'Sponsor Response Form (SRF)'!K887),COUNTIF('SRF Drop Downs'!$A$2:$A$4,'Sponsor Response Form (SRF)'!L887),COUNTIF('SRF Drop Downs'!$A$2:$A$4,'Sponsor Response Form (SRF)'!M887),COUNTIF('SRF Drop Downs'!$A$2:$A$4,'Sponsor Response Form (SRF)'!N887),COUNTIF('SRF Drop Downs'!$A$2:$A$4,'Sponsor Response Form (SRF)'!O887),COUNTIF('SRF Drop Downs'!$A$2:$A$4,'Sponsor Response Form (SRF)'!P887),COUNTIF('SRF Drop Downs'!$A$2:$A$4,'Sponsor Response Form (SRF)'!Q887),COUNTIF('SRF Drop Downs'!$A$2:$A$4,'Sponsor Response Form (SRF)'!R887)),"Complete","Incomplete"))</f>
        <v/>
      </c>
      <c r="T887" s="25" t="str">
        <f>IF(S887="Complete",IF(AND(NOT(ISNA(VLOOKUP(CONCATENATE(D887,E887,F887,G887,H887,I887,J887,K887),'SRF Drop Downs'!G:G,1,FALSE))),IF(AND(G887&lt;&gt;"C3",K887&lt;&gt;"O5"),IF(SUM(COUNTIF(L887:R887,"Y"),COUNTIF(L887:R887,"N"))=0,"V","I"),IF(COUNTIF(L887:R887,"Y"),"V","I"))="V", IF(AND('Sponsor Response Form (SRF)'!D887="M1", COUNTIF('OMS Response Form (ORF)'!C:C, B887)&gt;0), "I", "V")="V"), "Valid","Invalid")," ")</f>
        <v xml:space="preserve"> </v>
      </c>
    </row>
    <row r="888" spans="1:20" x14ac:dyDescent="0.25">
      <c r="A888" s="69"/>
      <c r="B888" s="70"/>
      <c r="C888" s="71"/>
      <c r="D888" s="72"/>
      <c r="E888" s="72"/>
      <c r="F888" s="72"/>
      <c r="G888" s="72"/>
      <c r="H888" s="72"/>
      <c r="I888" s="72"/>
      <c r="J888" s="72"/>
      <c r="K888" s="72"/>
      <c r="L888" s="72"/>
      <c r="M888" s="72"/>
      <c r="N888" s="72"/>
      <c r="O888" s="72"/>
      <c r="P888" s="72"/>
      <c r="Q888" s="72"/>
      <c r="R888" s="72"/>
      <c r="S888" s="24" t="str">
        <f>IF(COUNTA(A888:R888)=0,"",IF(AND(COUNTA(A888:C888)=3,COUNTIF('SRF Drop Downs'!$B$2:$B$5,'Sponsor Response Form (SRF)'!D888),COUNTIF('SRF Drop Downs'!$F$2:$F$5,'Sponsor Response Form (SRF)'!E888),COUNTIF('SRF Drop Downs'!$C$2:$C$4,'Sponsor Response Form (SRF)'!F888),COUNTIF('SRF Drop Downs'!$D$2:$D$6,'Sponsor Response Form (SRF)'!G888),COUNTIF('SRF Drop Downs'!$A$2:$A$5,'Sponsor Response Form (SRF)'!H888),COUNTIF('SRF Drop Downs'!$A$2:$A$4,'Sponsor Response Form (SRF)'!I888),COUNTIF('SRF Drop Downs'!$A$2:$A$5,'Sponsor Response Form (SRF)'!J888),COUNTIF('SRF Drop Downs'!$E$2:$E$7,'Sponsor Response Form (SRF)'!K888),COUNTIF('SRF Drop Downs'!$A$2:$A$4,'Sponsor Response Form (SRF)'!L888),COUNTIF('SRF Drop Downs'!$A$2:$A$4,'Sponsor Response Form (SRF)'!M888),COUNTIF('SRF Drop Downs'!$A$2:$A$4,'Sponsor Response Form (SRF)'!N888),COUNTIF('SRF Drop Downs'!$A$2:$A$4,'Sponsor Response Form (SRF)'!O888),COUNTIF('SRF Drop Downs'!$A$2:$A$4,'Sponsor Response Form (SRF)'!P888),COUNTIF('SRF Drop Downs'!$A$2:$A$4,'Sponsor Response Form (SRF)'!Q888),COUNTIF('SRF Drop Downs'!$A$2:$A$4,'Sponsor Response Form (SRF)'!R888)),"Complete","Incomplete"))</f>
        <v/>
      </c>
      <c r="T888" s="25" t="str">
        <f>IF(S888="Complete",IF(AND(NOT(ISNA(VLOOKUP(CONCATENATE(D888,E888,F888,G888,H888,I888,J888,K888),'SRF Drop Downs'!G:G,1,FALSE))),IF(AND(G888&lt;&gt;"C3",K888&lt;&gt;"O5"),IF(SUM(COUNTIF(L888:R888,"Y"),COUNTIF(L888:R888,"N"))=0,"V","I"),IF(COUNTIF(L888:R888,"Y"),"V","I"))="V", IF(AND('Sponsor Response Form (SRF)'!D888="M1", COUNTIF('OMS Response Form (ORF)'!C:C, B888)&gt;0), "I", "V")="V"), "Valid","Invalid")," ")</f>
        <v xml:space="preserve"> </v>
      </c>
    </row>
    <row r="889" spans="1:20" x14ac:dyDescent="0.25">
      <c r="A889" s="69"/>
      <c r="B889" s="70"/>
      <c r="C889" s="71"/>
      <c r="D889" s="72"/>
      <c r="E889" s="72"/>
      <c r="F889" s="72"/>
      <c r="G889" s="72"/>
      <c r="H889" s="72"/>
      <c r="I889" s="72"/>
      <c r="J889" s="72"/>
      <c r="K889" s="72"/>
      <c r="L889" s="72"/>
      <c r="M889" s="72"/>
      <c r="N889" s="72"/>
      <c r="O889" s="72"/>
      <c r="P889" s="72"/>
      <c r="Q889" s="72"/>
      <c r="R889" s="72"/>
      <c r="S889" s="24" t="str">
        <f>IF(COUNTA(A889:R889)=0,"",IF(AND(COUNTA(A889:C889)=3,COUNTIF('SRF Drop Downs'!$B$2:$B$5,'Sponsor Response Form (SRF)'!D889),COUNTIF('SRF Drop Downs'!$F$2:$F$5,'Sponsor Response Form (SRF)'!E889),COUNTIF('SRF Drop Downs'!$C$2:$C$4,'Sponsor Response Form (SRF)'!F889),COUNTIF('SRF Drop Downs'!$D$2:$D$6,'Sponsor Response Form (SRF)'!G889),COUNTIF('SRF Drop Downs'!$A$2:$A$5,'Sponsor Response Form (SRF)'!H889),COUNTIF('SRF Drop Downs'!$A$2:$A$4,'Sponsor Response Form (SRF)'!I889),COUNTIF('SRF Drop Downs'!$A$2:$A$5,'Sponsor Response Form (SRF)'!J889),COUNTIF('SRF Drop Downs'!$E$2:$E$7,'Sponsor Response Form (SRF)'!K889),COUNTIF('SRF Drop Downs'!$A$2:$A$4,'Sponsor Response Form (SRF)'!L889),COUNTIF('SRF Drop Downs'!$A$2:$A$4,'Sponsor Response Form (SRF)'!M889),COUNTIF('SRF Drop Downs'!$A$2:$A$4,'Sponsor Response Form (SRF)'!N889),COUNTIF('SRF Drop Downs'!$A$2:$A$4,'Sponsor Response Form (SRF)'!O889),COUNTIF('SRF Drop Downs'!$A$2:$A$4,'Sponsor Response Form (SRF)'!P889),COUNTIF('SRF Drop Downs'!$A$2:$A$4,'Sponsor Response Form (SRF)'!Q889),COUNTIF('SRF Drop Downs'!$A$2:$A$4,'Sponsor Response Form (SRF)'!R889)),"Complete","Incomplete"))</f>
        <v/>
      </c>
      <c r="T889" s="25" t="str">
        <f>IF(S889="Complete",IF(AND(NOT(ISNA(VLOOKUP(CONCATENATE(D889,E889,F889,G889,H889,I889,J889,K889),'SRF Drop Downs'!G:G,1,FALSE))),IF(AND(G889&lt;&gt;"C3",K889&lt;&gt;"O5"),IF(SUM(COUNTIF(L889:R889,"Y"),COUNTIF(L889:R889,"N"))=0,"V","I"),IF(COUNTIF(L889:R889,"Y"),"V","I"))="V", IF(AND('Sponsor Response Form (SRF)'!D889="M1", COUNTIF('OMS Response Form (ORF)'!C:C, B889)&gt;0), "I", "V")="V"), "Valid","Invalid")," ")</f>
        <v xml:space="preserve"> </v>
      </c>
    </row>
    <row r="890" spans="1:20" x14ac:dyDescent="0.25">
      <c r="A890" s="69"/>
      <c r="B890" s="70"/>
      <c r="C890" s="71"/>
      <c r="D890" s="72"/>
      <c r="E890" s="72"/>
      <c r="F890" s="72"/>
      <c r="G890" s="72"/>
      <c r="H890" s="72"/>
      <c r="I890" s="72"/>
      <c r="J890" s="72"/>
      <c r="K890" s="72"/>
      <c r="L890" s="72"/>
      <c r="M890" s="72"/>
      <c r="N890" s="72"/>
      <c r="O890" s="72"/>
      <c r="P890" s="72"/>
      <c r="Q890" s="72"/>
      <c r="R890" s="72"/>
      <c r="S890" s="24" t="str">
        <f>IF(COUNTA(A890:R890)=0,"",IF(AND(COUNTA(A890:C890)=3,COUNTIF('SRF Drop Downs'!$B$2:$B$5,'Sponsor Response Form (SRF)'!D890),COUNTIF('SRF Drop Downs'!$F$2:$F$5,'Sponsor Response Form (SRF)'!E890),COUNTIF('SRF Drop Downs'!$C$2:$C$4,'Sponsor Response Form (SRF)'!F890),COUNTIF('SRF Drop Downs'!$D$2:$D$6,'Sponsor Response Form (SRF)'!G890),COUNTIF('SRF Drop Downs'!$A$2:$A$5,'Sponsor Response Form (SRF)'!H890),COUNTIF('SRF Drop Downs'!$A$2:$A$4,'Sponsor Response Form (SRF)'!I890),COUNTIF('SRF Drop Downs'!$A$2:$A$5,'Sponsor Response Form (SRF)'!J890),COUNTIF('SRF Drop Downs'!$E$2:$E$7,'Sponsor Response Form (SRF)'!K890),COUNTIF('SRF Drop Downs'!$A$2:$A$4,'Sponsor Response Form (SRF)'!L890),COUNTIF('SRF Drop Downs'!$A$2:$A$4,'Sponsor Response Form (SRF)'!M890),COUNTIF('SRF Drop Downs'!$A$2:$A$4,'Sponsor Response Form (SRF)'!N890),COUNTIF('SRF Drop Downs'!$A$2:$A$4,'Sponsor Response Form (SRF)'!O890),COUNTIF('SRF Drop Downs'!$A$2:$A$4,'Sponsor Response Form (SRF)'!P890),COUNTIF('SRF Drop Downs'!$A$2:$A$4,'Sponsor Response Form (SRF)'!Q890),COUNTIF('SRF Drop Downs'!$A$2:$A$4,'Sponsor Response Form (SRF)'!R890)),"Complete","Incomplete"))</f>
        <v/>
      </c>
      <c r="T890" s="25" t="str">
        <f>IF(S890="Complete",IF(AND(NOT(ISNA(VLOOKUP(CONCATENATE(D890,E890,F890,G890,H890,I890,J890,K890),'SRF Drop Downs'!G:G,1,FALSE))),IF(AND(G890&lt;&gt;"C3",K890&lt;&gt;"O5"),IF(SUM(COUNTIF(L890:R890,"Y"),COUNTIF(L890:R890,"N"))=0,"V","I"),IF(COUNTIF(L890:R890,"Y"),"V","I"))="V", IF(AND('Sponsor Response Form (SRF)'!D890="M1", COUNTIF('OMS Response Form (ORF)'!C:C, B890)&gt;0), "I", "V")="V"), "Valid","Invalid")," ")</f>
        <v xml:space="preserve"> </v>
      </c>
    </row>
    <row r="891" spans="1:20" x14ac:dyDescent="0.25">
      <c r="A891" s="69"/>
      <c r="B891" s="70"/>
      <c r="C891" s="71"/>
      <c r="D891" s="72"/>
      <c r="E891" s="72"/>
      <c r="F891" s="72"/>
      <c r="G891" s="72"/>
      <c r="H891" s="72"/>
      <c r="I891" s="72"/>
      <c r="J891" s="72"/>
      <c r="K891" s="72"/>
      <c r="L891" s="72"/>
      <c r="M891" s="72"/>
      <c r="N891" s="72"/>
      <c r="O891" s="72"/>
      <c r="P891" s="72"/>
      <c r="Q891" s="72"/>
      <c r="R891" s="72"/>
      <c r="S891" s="24" t="str">
        <f>IF(COUNTA(A891:R891)=0,"",IF(AND(COUNTA(A891:C891)=3,COUNTIF('SRF Drop Downs'!$B$2:$B$5,'Sponsor Response Form (SRF)'!D891),COUNTIF('SRF Drop Downs'!$F$2:$F$5,'Sponsor Response Form (SRF)'!E891),COUNTIF('SRF Drop Downs'!$C$2:$C$4,'Sponsor Response Form (SRF)'!F891),COUNTIF('SRF Drop Downs'!$D$2:$D$6,'Sponsor Response Form (SRF)'!G891),COUNTIF('SRF Drop Downs'!$A$2:$A$5,'Sponsor Response Form (SRF)'!H891),COUNTIF('SRF Drop Downs'!$A$2:$A$4,'Sponsor Response Form (SRF)'!I891),COUNTIF('SRF Drop Downs'!$A$2:$A$5,'Sponsor Response Form (SRF)'!J891),COUNTIF('SRF Drop Downs'!$E$2:$E$7,'Sponsor Response Form (SRF)'!K891),COUNTIF('SRF Drop Downs'!$A$2:$A$4,'Sponsor Response Form (SRF)'!L891),COUNTIF('SRF Drop Downs'!$A$2:$A$4,'Sponsor Response Form (SRF)'!M891),COUNTIF('SRF Drop Downs'!$A$2:$A$4,'Sponsor Response Form (SRF)'!N891),COUNTIF('SRF Drop Downs'!$A$2:$A$4,'Sponsor Response Form (SRF)'!O891),COUNTIF('SRF Drop Downs'!$A$2:$A$4,'Sponsor Response Form (SRF)'!P891),COUNTIF('SRF Drop Downs'!$A$2:$A$4,'Sponsor Response Form (SRF)'!Q891),COUNTIF('SRF Drop Downs'!$A$2:$A$4,'Sponsor Response Form (SRF)'!R891)),"Complete","Incomplete"))</f>
        <v/>
      </c>
      <c r="T891" s="25" t="str">
        <f>IF(S891="Complete",IF(AND(NOT(ISNA(VLOOKUP(CONCATENATE(D891,E891,F891,G891,H891,I891,J891,K891),'SRF Drop Downs'!G:G,1,FALSE))),IF(AND(G891&lt;&gt;"C3",K891&lt;&gt;"O5"),IF(SUM(COUNTIF(L891:R891,"Y"),COUNTIF(L891:R891,"N"))=0,"V","I"),IF(COUNTIF(L891:R891,"Y"),"V","I"))="V", IF(AND('Sponsor Response Form (SRF)'!D891="M1", COUNTIF('OMS Response Form (ORF)'!C:C, B891)&gt;0), "I", "V")="V"), "Valid","Invalid")," ")</f>
        <v xml:space="preserve"> </v>
      </c>
    </row>
    <row r="892" spans="1:20" x14ac:dyDescent="0.25">
      <c r="A892" s="69"/>
      <c r="B892" s="70"/>
      <c r="C892" s="71"/>
      <c r="D892" s="72"/>
      <c r="E892" s="72"/>
      <c r="F892" s="72"/>
      <c r="G892" s="72"/>
      <c r="H892" s="72"/>
      <c r="I892" s="72"/>
      <c r="J892" s="72"/>
      <c r="K892" s="72"/>
      <c r="L892" s="72"/>
      <c r="M892" s="72"/>
      <c r="N892" s="72"/>
      <c r="O892" s="72"/>
      <c r="P892" s="72"/>
      <c r="Q892" s="72"/>
      <c r="R892" s="72"/>
      <c r="S892" s="24" t="str">
        <f>IF(COUNTA(A892:R892)=0,"",IF(AND(COUNTA(A892:C892)=3,COUNTIF('SRF Drop Downs'!$B$2:$B$5,'Sponsor Response Form (SRF)'!D892),COUNTIF('SRF Drop Downs'!$F$2:$F$5,'Sponsor Response Form (SRF)'!E892),COUNTIF('SRF Drop Downs'!$C$2:$C$4,'Sponsor Response Form (SRF)'!F892),COUNTIF('SRF Drop Downs'!$D$2:$D$6,'Sponsor Response Form (SRF)'!G892),COUNTIF('SRF Drop Downs'!$A$2:$A$5,'Sponsor Response Form (SRF)'!H892),COUNTIF('SRF Drop Downs'!$A$2:$A$4,'Sponsor Response Form (SRF)'!I892),COUNTIF('SRF Drop Downs'!$A$2:$A$5,'Sponsor Response Form (SRF)'!J892),COUNTIF('SRF Drop Downs'!$E$2:$E$7,'Sponsor Response Form (SRF)'!K892),COUNTIF('SRF Drop Downs'!$A$2:$A$4,'Sponsor Response Form (SRF)'!L892),COUNTIF('SRF Drop Downs'!$A$2:$A$4,'Sponsor Response Form (SRF)'!M892),COUNTIF('SRF Drop Downs'!$A$2:$A$4,'Sponsor Response Form (SRF)'!N892),COUNTIF('SRF Drop Downs'!$A$2:$A$4,'Sponsor Response Form (SRF)'!O892),COUNTIF('SRF Drop Downs'!$A$2:$A$4,'Sponsor Response Form (SRF)'!P892),COUNTIF('SRF Drop Downs'!$A$2:$A$4,'Sponsor Response Form (SRF)'!Q892),COUNTIF('SRF Drop Downs'!$A$2:$A$4,'Sponsor Response Form (SRF)'!R892)),"Complete","Incomplete"))</f>
        <v/>
      </c>
      <c r="T892" s="25" t="str">
        <f>IF(S892="Complete",IF(AND(NOT(ISNA(VLOOKUP(CONCATENATE(D892,E892,F892,G892,H892,I892,J892,K892),'SRF Drop Downs'!G:G,1,FALSE))),IF(AND(G892&lt;&gt;"C3",K892&lt;&gt;"O5"),IF(SUM(COUNTIF(L892:R892,"Y"),COUNTIF(L892:R892,"N"))=0,"V","I"),IF(COUNTIF(L892:R892,"Y"),"V","I"))="V", IF(AND('Sponsor Response Form (SRF)'!D892="M1", COUNTIF('OMS Response Form (ORF)'!C:C, B892)&gt;0), "I", "V")="V"), "Valid","Invalid")," ")</f>
        <v xml:space="preserve"> </v>
      </c>
    </row>
    <row r="893" spans="1:20" x14ac:dyDescent="0.25">
      <c r="A893" s="69"/>
      <c r="B893" s="70"/>
      <c r="C893" s="71"/>
      <c r="D893" s="72"/>
      <c r="E893" s="72"/>
      <c r="F893" s="72"/>
      <c r="G893" s="72"/>
      <c r="H893" s="72"/>
      <c r="I893" s="72"/>
      <c r="J893" s="72"/>
      <c r="K893" s="72"/>
      <c r="L893" s="72"/>
      <c r="M893" s="72"/>
      <c r="N893" s="72"/>
      <c r="O893" s="72"/>
      <c r="P893" s="72"/>
      <c r="Q893" s="72"/>
      <c r="R893" s="72"/>
      <c r="S893" s="24" t="str">
        <f>IF(COUNTA(A893:R893)=0,"",IF(AND(COUNTA(A893:C893)=3,COUNTIF('SRF Drop Downs'!$B$2:$B$5,'Sponsor Response Form (SRF)'!D893),COUNTIF('SRF Drop Downs'!$F$2:$F$5,'Sponsor Response Form (SRF)'!E893),COUNTIF('SRF Drop Downs'!$C$2:$C$4,'Sponsor Response Form (SRF)'!F893),COUNTIF('SRF Drop Downs'!$D$2:$D$6,'Sponsor Response Form (SRF)'!G893),COUNTIF('SRF Drop Downs'!$A$2:$A$5,'Sponsor Response Form (SRF)'!H893),COUNTIF('SRF Drop Downs'!$A$2:$A$4,'Sponsor Response Form (SRF)'!I893),COUNTIF('SRF Drop Downs'!$A$2:$A$5,'Sponsor Response Form (SRF)'!J893),COUNTIF('SRF Drop Downs'!$E$2:$E$7,'Sponsor Response Form (SRF)'!K893),COUNTIF('SRF Drop Downs'!$A$2:$A$4,'Sponsor Response Form (SRF)'!L893),COUNTIF('SRF Drop Downs'!$A$2:$A$4,'Sponsor Response Form (SRF)'!M893),COUNTIF('SRF Drop Downs'!$A$2:$A$4,'Sponsor Response Form (SRF)'!N893),COUNTIF('SRF Drop Downs'!$A$2:$A$4,'Sponsor Response Form (SRF)'!O893),COUNTIF('SRF Drop Downs'!$A$2:$A$4,'Sponsor Response Form (SRF)'!P893),COUNTIF('SRF Drop Downs'!$A$2:$A$4,'Sponsor Response Form (SRF)'!Q893),COUNTIF('SRF Drop Downs'!$A$2:$A$4,'Sponsor Response Form (SRF)'!R893)),"Complete","Incomplete"))</f>
        <v/>
      </c>
      <c r="T893" s="25" t="str">
        <f>IF(S893="Complete",IF(AND(NOT(ISNA(VLOOKUP(CONCATENATE(D893,E893,F893,G893,H893,I893,J893,K893),'SRF Drop Downs'!G:G,1,FALSE))),IF(AND(G893&lt;&gt;"C3",K893&lt;&gt;"O5"),IF(SUM(COUNTIF(L893:R893,"Y"),COUNTIF(L893:R893,"N"))=0,"V","I"),IF(COUNTIF(L893:R893,"Y"),"V","I"))="V", IF(AND('Sponsor Response Form (SRF)'!D893="M1", COUNTIF('OMS Response Form (ORF)'!C:C, B893)&gt;0), "I", "V")="V"), "Valid","Invalid")," ")</f>
        <v xml:space="preserve"> </v>
      </c>
    </row>
    <row r="894" spans="1:20" x14ac:dyDescent="0.25">
      <c r="A894" s="69"/>
      <c r="B894" s="70"/>
      <c r="C894" s="71"/>
      <c r="D894" s="72"/>
      <c r="E894" s="72"/>
      <c r="F894" s="72"/>
      <c r="G894" s="72"/>
      <c r="H894" s="72"/>
      <c r="I894" s="72"/>
      <c r="J894" s="72"/>
      <c r="K894" s="72"/>
      <c r="L894" s="72"/>
      <c r="M894" s="72"/>
      <c r="N894" s="72"/>
      <c r="O894" s="72"/>
      <c r="P894" s="72"/>
      <c r="Q894" s="72"/>
      <c r="R894" s="72"/>
      <c r="S894" s="24" t="str">
        <f>IF(COUNTA(A894:R894)=0,"",IF(AND(COUNTA(A894:C894)=3,COUNTIF('SRF Drop Downs'!$B$2:$B$5,'Sponsor Response Form (SRF)'!D894),COUNTIF('SRF Drop Downs'!$F$2:$F$5,'Sponsor Response Form (SRF)'!E894),COUNTIF('SRF Drop Downs'!$C$2:$C$4,'Sponsor Response Form (SRF)'!F894),COUNTIF('SRF Drop Downs'!$D$2:$D$6,'Sponsor Response Form (SRF)'!G894),COUNTIF('SRF Drop Downs'!$A$2:$A$5,'Sponsor Response Form (SRF)'!H894),COUNTIF('SRF Drop Downs'!$A$2:$A$4,'Sponsor Response Form (SRF)'!I894),COUNTIF('SRF Drop Downs'!$A$2:$A$5,'Sponsor Response Form (SRF)'!J894),COUNTIF('SRF Drop Downs'!$E$2:$E$7,'Sponsor Response Form (SRF)'!K894),COUNTIF('SRF Drop Downs'!$A$2:$A$4,'Sponsor Response Form (SRF)'!L894),COUNTIF('SRF Drop Downs'!$A$2:$A$4,'Sponsor Response Form (SRF)'!M894),COUNTIF('SRF Drop Downs'!$A$2:$A$4,'Sponsor Response Form (SRF)'!N894),COUNTIF('SRF Drop Downs'!$A$2:$A$4,'Sponsor Response Form (SRF)'!O894),COUNTIF('SRF Drop Downs'!$A$2:$A$4,'Sponsor Response Form (SRF)'!P894),COUNTIF('SRF Drop Downs'!$A$2:$A$4,'Sponsor Response Form (SRF)'!Q894),COUNTIF('SRF Drop Downs'!$A$2:$A$4,'Sponsor Response Form (SRF)'!R894)),"Complete","Incomplete"))</f>
        <v/>
      </c>
      <c r="T894" s="25" t="str">
        <f>IF(S894="Complete",IF(AND(NOT(ISNA(VLOOKUP(CONCATENATE(D894,E894,F894,G894,H894,I894,J894,K894),'SRF Drop Downs'!G:G,1,FALSE))),IF(AND(G894&lt;&gt;"C3",K894&lt;&gt;"O5"),IF(SUM(COUNTIF(L894:R894,"Y"),COUNTIF(L894:R894,"N"))=0,"V","I"),IF(COUNTIF(L894:R894,"Y"),"V","I"))="V", IF(AND('Sponsor Response Form (SRF)'!D894="M1", COUNTIF('OMS Response Form (ORF)'!C:C, B894)&gt;0), "I", "V")="V"), "Valid","Invalid")," ")</f>
        <v xml:space="preserve"> </v>
      </c>
    </row>
    <row r="895" spans="1:20" x14ac:dyDescent="0.25">
      <c r="A895" s="69"/>
      <c r="B895" s="70"/>
      <c r="C895" s="71"/>
      <c r="D895" s="72"/>
      <c r="E895" s="72"/>
      <c r="F895" s="72"/>
      <c r="G895" s="72"/>
      <c r="H895" s="72"/>
      <c r="I895" s="72"/>
      <c r="J895" s="72"/>
      <c r="K895" s="72"/>
      <c r="L895" s="72"/>
      <c r="M895" s="72"/>
      <c r="N895" s="72"/>
      <c r="O895" s="72"/>
      <c r="P895" s="72"/>
      <c r="Q895" s="72"/>
      <c r="R895" s="72"/>
      <c r="S895" s="24" t="str">
        <f>IF(COUNTA(A895:R895)=0,"",IF(AND(COUNTA(A895:C895)=3,COUNTIF('SRF Drop Downs'!$B$2:$B$5,'Sponsor Response Form (SRF)'!D895),COUNTIF('SRF Drop Downs'!$F$2:$F$5,'Sponsor Response Form (SRF)'!E895),COUNTIF('SRF Drop Downs'!$C$2:$C$4,'Sponsor Response Form (SRF)'!F895),COUNTIF('SRF Drop Downs'!$D$2:$D$6,'Sponsor Response Form (SRF)'!G895),COUNTIF('SRF Drop Downs'!$A$2:$A$5,'Sponsor Response Form (SRF)'!H895),COUNTIF('SRF Drop Downs'!$A$2:$A$4,'Sponsor Response Form (SRF)'!I895),COUNTIF('SRF Drop Downs'!$A$2:$A$5,'Sponsor Response Form (SRF)'!J895),COUNTIF('SRF Drop Downs'!$E$2:$E$7,'Sponsor Response Form (SRF)'!K895),COUNTIF('SRF Drop Downs'!$A$2:$A$4,'Sponsor Response Form (SRF)'!L895),COUNTIF('SRF Drop Downs'!$A$2:$A$4,'Sponsor Response Form (SRF)'!M895),COUNTIF('SRF Drop Downs'!$A$2:$A$4,'Sponsor Response Form (SRF)'!N895),COUNTIF('SRF Drop Downs'!$A$2:$A$4,'Sponsor Response Form (SRF)'!O895),COUNTIF('SRF Drop Downs'!$A$2:$A$4,'Sponsor Response Form (SRF)'!P895),COUNTIF('SRF Drop Downs'!$A$2:$A$4,'Sponsor Response Form (SRF)'!Q895),COUNTIF('SRF Drop Downs'!$A$2:$A$4,'Sponsor Response Form (SRF)'!R895)),"Complete","Incomplete"))</f>
        <v/>
      </c>
      <c r="T895" s="25" t="str">
        <f>IF(S895="Complete",IF(AND(NOT(ISNA(VLOOKUP(CONCATENATE(D895,E895,F895,G895,H895,I895,J895,K895),'SRF Drop Downs'!G:G,1,FALSE))),IF(AND(G895&lt;&gt;"C3",K895&lt;&gt;"O5"),IF(SUM(COUNTIF(L895:R895,"Y"),COUNTIF(L895:R895,"N"))=0,"V","I"),IF(COUNTIF(L895:R895,"Y"),"V","I"))="V", IF(AND('Sponsor Response Form (SRF)'!D895="M1", COUNTIF('OMS Response Form (ORF)'!C:C, B895)&gt;0), "I", "V")="V"), "Valid","Invalid")," ")</f>
        <v xml:space="preserve"> </v>
      </c>
    </row>
    <row r="896" spans="1:20" x14ac:dyDescent="0.25">
      <c r="A896" s="69"/>
      <c r="B896" s="70"/>
      <c r="C896" s="71"/>
      <c r="D896" s="72"/>
      <c r="E896" s="72"/>
      <c r="F896" s="72"/>
      <c r="G896" s="72"/>
      <c r="H896" s="72"/>
      <c r="I896" s="72"/>
      <c r="J896" s="72"/>
      <c r="K896" s="72"/>
      <c r="L896" s="72"/>
      <c r="M896" s="72"/>
      <c r="N896" s="72"/>
      <c r="O896" s="72"/>
      <c r="P896" s="72"/>
      <c r="Q896" s="72"/>
      <c r="R896" s="72"/>
      <c r="S896" s="24" t="str">
        <f>IF(COUNTA(A896:R896)=0,"",IF(AND(COUNTA(A896:C896)=3,COUNTIF('SRF Drop Downs'!$B$2:$B$5,'Sponsor Response Form (SRF)'!D896),COUNTIF('SRF Drop Downs'!$F$2:$F$5,'Sponsor Response Form (SRF)'!E896),COUNTIF('SRF Drop Downs'!$C$2:$C$4,'Sponsor Response Form (SRF)'!F896),COUNTIF('SRF Drop Downs'!$D$2:$D$6,'Sponsor Response Form (SRF)'!G896),COUNTIF('SRF Drop Downs'!$A$2:$A$5,'Sponsor Response Form (SRF)'!H896),COUNTIF('SRF Drop Downs'!$A$2:$A$4,'Sponsor Response Form (SRF)'!I896),COUNTIF('SRF Drop Downs'!$A$2:$A$5,'Sponsor Response Form (SRF)'!J896),COUNTIF('SRF Drop Downs'!$E$2:$E$7,'Sponsor Response Form (SRF)'!K896),COUNTIF('SRF Drop Downs'!$A$2:$A$4,'Sponsor Response Form (SRF)'!L896),COUNTIF('SRF Drop Downs'!$A$2:$A$4,'Sponsor Response Form (SRF)'!M896),COUNTIF('SRF Drop Downs'!$A$2:$A$4,'Sponsor Response Form (SRF)'!N896),COUNTIF('SRF Drop Downs'!$A$2:$A$4,'Sponsor Response Form (SRF)'!O896),COUNTIF('SRF Drop Downs'!$A$2:$A$4,'Sponsor Response Form (SRF)'!P896),COUNTIF('SRF Drop Downs'!$A$2:$A$4,'Sponsor Response Form (SRF)'!Q896),COUNTIF('SRF Drop Downs'!$A$2:$A$4,'Sponsor Response Form (SRF)'!R896)),"Complete","Incomplete"))</f>
        <v/>
      </c>
      <c r="T896" s="25" t="str">
        <f>IF(S896="Complete",IF(AND(NOT(ISNA(VLOOKUP(CONCATENATE(D896,E896,F896,G896,H896,I896,J896,K896),'SRF Drop Downs'!G:G,1,FALSE))),IF(AND(G896&lt;&gt;"C3",K896&lt;&gt;"O5"),IF(SUM(COUNTIF(L896:R896,"Y"),COUNTIF(L896:R896,"N"))=0,"V","I"),IF(COUNTIF(L896:R896,"Y"),"V","I"))="V", IF(AND('Sponsor Response Form (SRF)'!D896="M1", COUNTIF('OMS Response Form (ORF)'!C:C, B896)&gt;0), "I", "V")="V"), "Valid","Invalid")," ")</f>
        <v xml:space="preserve"> </v>
      </c>
    </row>
    <row r="897" spans="1:20" x14ac:dyDescent="0.25">
      <c r="A897" s="69"/>
      <c r="B897" s="70"/>
      <c r="C897" s="71"/>
      <c r="D897" s="72"/>
      <c r="E897" s="72"/>
      <c r="F897" s="72"/>
      <c r="G897" s="72"/>
      <c r="H897" s="72"/>
      <c r="I897" s="72"/>
      <c r="J897" s="72"/>
      <c r="K897" s="72"/>
      <c r="L897" s="72"/>
      <c r="M897" s="72"/>
      <c r="N897" s="72"/>
      <c r="O897" s="72"/>
      <c r="P897" s="72"/>
      <c r="Q897" s="72"/>
      <c r="R897" s="72"/>
      <c r="S897" s="24" t="str">
        <f>IF(COUNTA(A897:R897)=0,"",IF(AND(COUNTA(A897:C897)=3,COUNTIF('SRF Drop Downs'!$B$2:$B$5,'Sponsor Response Form (SRF)'!D897),COUNTIF('SRF Drop Downs'!$F$2:$F$5,'Sponsor Response Form (SRF)'!E897),COUNTIF('SRF Drop Downs'!$C$2:$C$4,'Sponsor Response Form (SRF)'!F897),COUNTIF('SRF Drop Downs'!$D$2:$D$6,'Sponsor Response Form (SRF)'!G897),COUNTIF('SRF Drop Downs'!$A$2:$A$5,'Sponsor Response Form (SRF)'!H897),COUNTIF('SRF Drop Downs'!$A$2:$A$4,'Sponsor Response Form (SRF)'!I897),COUNTIF('SRF Drop Downs'!$A$2:$A$5,'Sponsor Response Form (SRF)'!J897),COUNTIF('SRF Drop Downs'!$E$2:$E$7,'Sponsor Response Form (SRF)'!K897),COUNTIF('SRF Drop Downs'!$A$2:$A$4,'Sponsor Response Form (SRF)'!L897),COUNTIF('SRF Drop Downs'!$A$2:$A$4,'Sponsor Response Form (SRF)'!M897),COUNTIF('SRF Drop Downs'!$A$2:$A$4,'Sponsor Response Form (SRF)'!N897),COUNTIF('SRF Drop Downs'!$A$2:$A$4,'Sponsor Response Form (SRF)'!O897),COUNTIF('SRF Drop Downs'!$A$2:$A$4,'Sponsor Response Form (SRF)'!P897),COUNTIF('SRF Drop Downs'!$A$2:$A$4,'Sponsor Response Form (SRF)'!Q897),COUNTIF('SRF Drop Downs'!$A$2:$A$4,'Sponsor Response Form (SRF)'!R897)),"Complete","Incomplete"))</f>
        <v/>
      </c>
      <c r="T897" s="25" t="str">
        <f>IF(S897="Complete",IF(AND(NOT(ISNA(VLOOKUP(CONCATENATE(D897,E897,F897,G897,H897,I897,J897,K897),'SRF Drop Downs'!G:G,1,FALSE))),IF(AND(G897&lt;&gt;"C3",K897&lt;&gt;"O5"),IF(SUM(COUNTIF(L897:R897,"Y"),COUNTIF(L897:R897,"N"))=0,"V","I"),IF(COUNTIF(L897:R897,"Y"),"V","I"))="V", IF(AND('Sponsor Response Form (SRF)'!D897="M1", COUNTIF('OMS Response Form (ORF)'!C:C, B897)&gt;0), "I", "V")="V"), "Valid","Invalid")," ")</f>
        <v xml:space="preserve"> </v>
      </c>
    </row>
    <row r="898" spans="1:20" x14ac:dyDescent="0.25">
      <c r="A898" s="69"/>
      <c r="B898" s="70"/>
      <c r="C898" s="71"/>
      <c r="D898" s="72"/>
      <c r="E898" s="72"/>
      <c r="F898" s="72"/>
      <c r="G898" s="72"/>
      <c r="H898" s="72"/>
      <c r="I898" s="72"/>
      <c r="J898" s="72"/>
      <c r="K898" s="72"/>
      <c r="L898" s="72"/>
      <c r="M898" s="72"/>
      <c r="N898" s="72"/>
      <c r="O898" s="72"/>
      <c r="P898" s="72"/>
      <c r="Q898" s="72"/>
      <c r="R898" s="72"/>
      <c r="S898" s="24" t="str">
        <f>IF(COUNTA(A898:R898)=0,"",IF(AND(COUNTA(A898:C898)=3,COUNTIF('SRF Drop Downs'!$B$2:$B$5,'Sponsor Response Form (SRF)'!D898),COUNTIF('SRF Drop Downs'!$F$2:$F$5,'Sponsor Response Form (SRF)'!E898),COUNTIF('SRF Drop Downs'!$C$2:$C$4,'Sponsor Response Form (SRF)'!F898),COUNTIF('SRF Drop Downs'!$D$2:$D$6,'Sponsor Response Form (SRF)'!G898),COUNTIF('SRF Drop Downs'!$A$2:$A$5,'Sponsor Response Form (SRF)'!H898),COUNTIF('SRF Drop Downs'!$A$2:$A$4,'Sponsor Response Form (SRF)'!I898),COUNTIF('SRF Drop Downs'!$A$2:$A$5,'Sponsor Response Form (SRF)'!J898),COUNTIF('SRF Drop Downs'!$E$2:$E$7,'Sponsor Response Form (SRF)'!K898),COUNTIF('SRF Drop Downs'!$A$2:$A$4,'Sponsor Response Form (SRF)'!L898),COUNTIF('SRF Drop Downs'!$A$2:$A$4,'Sponsor Response Form (SRF)'!M898),COUNTIF('SRF Drop Downs'!$A$2:$A$4,'Sponsor Response Form (SRF)'!N898),COUNTIF('SRF Drop Downs'!$A$2:$A$4,'Sponsor Response Form (SRF)'!O898),COUNTIF('SRF Drop Downs'!$A$2:$A$4,'Sponsor Response Form (SRF)'!P898),COUNTIF('SRF Drop Downs'!$A$2:$A$4,'Sponsor Response Form (SRF)'!Q898),COUNTIF('SRF Drop Downs'!$A$2:$A$4,'Sponsor Response Form (SRF)'!R898)),"Complete","Incomplete"))</f>
        <v/>
      </c>
      <c r="T898" s="25" t="str">
        <f>IF(S898="Complete",IF(AND(NOT(ISNA(VLOOKUP(CONCATENATE(D898,E898,F898,G898,H898,I898,J898,K898),'SRF Drop Downs'!G:G,1,FALSE))),IF(AND(G898&lt;&gt;"C3",K898&lt;&gt;"O5"),IF(SUM(COUNTIF(L898:R898,"Y"),COUNTIF(L898:R898,"N"))=0,"V","I"),IF(COUNTIF(L898:R898,"Y"),"V","I"))="V", IF(AND('Sponsor Response Form (SRF)'!D898="M1", COUNTIF('OMS Response Form (ORF)'!C:C, B898)&gt;0), "I", "V")="V"), "Valid","Invalid")," ")</f>
        <v xml:space="preserve"> </v>
      </c>
    </row>
    <row r="899" spans="1:20" x14ac:dyDescent="0.25">
      <c r="A899" s="69"/>
      <c r="B899" s="70"/>
      <c r="C899" s="71"/>
      <c r="D899" s="72"/>
      <c r="E899" s="72"/>
      <c r="F899" s="72"/>
      <c r="G899" s="72"/>
      <c r="H899" s="72"/>
      <c r="I899" s="72"/>
      <c r="J899" s="72"/>
      <c r="K899" s="72"/>
      <c r="L899" s="72"/>
      <c r="M899" s="72"/>
      <c r="N899" s="72"/>
      <c r="O899" s="72"/>
      <c r="P899" s="72"/>
      <c r="Q899" s="72"/>
      <c r="R899" s="72"/>
      <c r="S899" s="24" t="str">
        <f>IF(COUNTA(A899:R899)=0,"",IF(AND(COUNTA(A899:C899)=3,COUNTIF('SRF Drop Downs'!$B$2:$B$5,'Sponsor Response Form (SRF)'!D899),COUNTIF('SRF Drop Downs'!$F$2:$F$5,'Sponsor Response Form (SRF)'!E899),COUNTIF('SRF Drop Downs'!$C$2:$C$4,'Sponsor Response Form (SRF)'!F899),COUNTIF('SRF Drop Downs'!$D$2:$D$6,'Sponsor Response Form (SRF)'!G899),COUNTIF('SRF Drop Downs'!$A$2:$A$5,'Sponsor Response Form (SRF)'!H899),COUNTIF('SRF Drop Downs'!$A$2:$A$4,'Sponsor Response Form (SRF)'!I899),COUNTIF('SRF Drop Downs'!$A$2:$A$5,'Sponsor Response Form (SRF)'!J899),COUNTIF('SRF Drop Downs'!$E$2:$E$7,'Sponsor Response Form (SRF)'!K899),COUNTIF('SRF Drop Downs'!$A$2:$A$4,'Sponsor Response Form (SRF)'!L899),COUNTIF('SRF Drop Downs'!$A$2:$A$4,'Sponsor Response Form (SRF)'!M899),COUNTIF('SRF Drop Downs'!$A$2:$A$4,'Sponsor Response Form (SRF)'!N899),COUNTIF('SRF Drop Downs'!$A$2:$A$4,'Sponsor Response Form (SRF)'!O899),COUNTIF('SRF Drop Downs'!$A$2:$A$4,'Sponsor Response Form (SRF)'!P899),COUNTIF('SRF Drop Downs'!$A$2:$A$4,'Sponsor Response Form (SRF)'!Q899),COUNTIF('SRF Drop Downs'!$A$2:$A$4,'Sponsor Response Form (SRF)'!R899)),"Complete","Incomplete"))</f>
        <v/>
      </c>
      <c r="T899" s="25" t="str">
        <f>IF(S899="Complete",IF(AND(NOT(ISNA(VLOOKUP(CONCATENATE(D899,E899,F899,G899,H899,I899,J899,K899),'SRF Drop Downs'!G:G,1,FALSE))),IF(AND(G899&lt;&gt;"C3",K899&lt;&gt;"O5"),IF(SUM(COUNTIF(L899:R899,"Y"),COUNTIF(L899:R899,"N"))=0,"V","I"),IF(COUNTIF(L899:R899,"Y"),"V","I"))="V", IF(AND('Sponsor Response Form (SRF)'!D899="M1", COUNTIF('OMS Response Form (ORF)'!C:C, B899)&gt;0), "I", "V")="V"), "Valid","Invalid")," ")</f>
        <v xml:space="preserve"> </v>
      </c>
    </row>
    <row r="900" spans="1:20" x14ac:dyDescent="0.25">
      <c r="A900" s="69"/>
      <c r="B900" s="70"/>
      <c r="C900" s="71"/>
      <c r="D900" s="72"/>
      <c r="E900" s="72"/>
      <c r="F900" s="72"/>
      <c r="G900" s="72"/>
      <c r="H900" s="72"/>
      <c r="I900" s="72"/>
      <c r="J900" s="72"/>
      <c r="K900" s="72"/>
      <c r="L900" s="72"/>
      <c r="M900" s="72"/>
      <c r="N900" s="72"/>
      <c r="O900" s="72"/>
      <c r="P900" s="72"/>
      <c r="Q900" s="72"/>
      <c r="R900" s="72"/>
      <c r="S900" s="24" t="str">
        <f>IF(COUNTA(A900:R900)=0,"",IF(AND(COUNTA(A900:C900)=3,COUNTIF('SRF Drop Downs'!$B$2:$B$5,'Sponsor Response Form (SRF)'!D900),COUNTIF('SRF Drop Downs'!$F$2:$F$5,'Sponsor Response Form (SRF)'!E900),COUNTIF('SRF Drop Downs'!$C$2:$C$4,'Sponsor Response Form (SRF)'!F900),COUNTIF('SRF Drop Downs'!$D$2:$D$6,'Sponsor Response Form (SRF)'!G900),COUNTIF('SRF Drop Downs'!$A$2:$A$5,'Sponsor Response Form (SRF)'!H900),COUNTIF('SRF Drop Downs'!$A$2:$A$4,'Sponsor Response Form (SRF)'!I900),COUNTIF('SRF Drop Downs'!$A$2:$A$5,'Sponsor Response Form (SRF)'!J900),COUNTIF('SRF Drop Downs'!$E$2:$E$7,'Sponsor Response Form (SRF)'!K900),COUNTIF('SRF Drop Downs'!$A$2:$A$4,'Sponsor Response Form (SRF)'!L900),COUNTIF('SRF Drop Downs'!$A$2:$A$4,'Sponsor Response Form (SRF)'!M900),COUNTIF('SRF Drop Downs'!$A$2:$A$4,'Sponsor Response Form (SRF)'!N900),COUNTIF('SRF Drop Downs'!$A$2:$A$4,'Sponsor Response Form (SRF)'!O900),COUNTIF('SRF Drop Downs'!$A$2:$A$4,'Sponsor Response Form (SRF)'!P900),COUNTIF('SRF Drop Downs'!$A$2:$A$4,'Sponsor Response Form (SRF)'!Q900),COUNTIF('SRF Drop Downs'!$A$2:$A$4,'Sponsor Response Form (SRF)'!R900)),"Complete","Incomplete"))</f>
        <v/>
      </c>
      <c r="T900" s="25" t="str">
        <f>IF(S900="Complete",IF(AND(NOT(ISNA(VLOOKUP(CONCATENATE(D900,E900,F900,G900,H900,I900,J900,K900),'SRF Drop Downs'!G:G,1,FALSE))),IF(AND(G900&lt;&gt;"C3",K900&lt;&gt;"O5"),IF(SUM(COUNTIF(L900:R900,"Y"),COUNTIF(L900:R900,"N"))=0,"V","I"),IF(COUNTIF(L900:R900,"Y"),"V","I"))="V", IF(AND('Sponsor Response Form (SRF)'!D900="M1", COUNTIF('OMS Response Form (ORF)'!C:C, B900)&gt;0), "I", "V")="V"), "Valid","Invalid")," ")</f>
        <v xml:space="preserve"> </v>
      </c>
    </row>
    <row r="901" spans="1:20" x14ac:dyDescent="0.25">
      <c r="A901" s="69"/>
      <c r="B901" s="70"/>
      <c r="C901" s="71"/>
      <c r="D901" s="72"/>
      <c r="E901" s="72"/>
      <c r="F901" s="72"/>
      <c r="G901" s="72"/>
      <c r="H901" s="72"/>
      <c r="I901" s="72"/>
      <c r="J901" s="72"/>
      <c r="K901" s="72"/>
      <c r="L901" s="72"/>
      <c r="M901" s="72"/>
      <c r="N901" s="72"/>
      <c r="O901" s="72"/>
      <c r="P901" s="72"/>
      <c r="Q901" s="72"/>
      <c r="R901" s="72"/>
      <c r="S901" s="24" t="str">
        <f>IF(COUNTA(A901:R901)=0,"",IF(AND(COUNTA(A901:C901)=3,COUNTIF('SRF Drop Downs'!$B$2:$B$5,'Sponsor Response Form (SRF)'!D901),COUNTIF('SRF Drop Downs'!$F$2:$F$5,'Sponsor Response Form (SRF)'!E901),COUNTIF('SRF Drop Downs'!$C$2:$C$4,'Sponsor Response Form (SRF)'!F901),COUNTIF('SRF Drop Downs'!$D$2:$D$6,'Sponsor Response Form (SRF)'!G901),COUNTIF('SRF Drop Downs'!$A$2:$A$5,'Sponsor Response Form (SRF)'!H901),COUNTIF('SRF Drop Downs'!$A$2:$A$4,'Sponsor Response Form (SRF)'!I901),COUNTIF('SRF Drop Downs'!$A$2:$A$5,'Sponsor Response Form (SRF)'!J901),COUNTIF('SRF Drop Downs'!$E$2:$E$7,'Sponsor Response Form (SRF)'!K901),COUNTIF('SRF Drop Downs'!$A$2:$A$4,'Sponsor Response Form (SRF)'!L901),COUNTIF('SRF Drop Downs'!$A$2:$A$4,'Sponsor Response Form (SRF)'!M901),COUNTIF('SRF Drop Downs'!$A$2:$A$4,'Sponsor Response Form (SRF)'!N901),COUNTIF('SRF Drop Downs'!$A$2:$A$4,'Sponsor Response Form (SRF)'!O901),COUNTIF('SRF Drop Downs'!$A$2:$A$4,'Sponsor Response Form (SRF)'!P901),COUNTIF('SRF Drop Downs'!$A$2:$A$4,'Sponsor Response Form (SRF)'!Q901),COUNTIF('SRF Drop Downs'!$A$2:$A$4,'Sponsor Response Form (SRF)'!R901)),"Complete","Incomplete"))</f>
        <v/>
      </c>
      <c r="T901" s="25" t="str">
        <f>IF(S901="Complete",IF(AND(NOT(ISNA(VLOOKUP(CONCATENATE(D901,E901,F901,G901,H901,I901,J901,K901),'SRF Drop Downs'!G:G,1,FALSE))),IF(AND(G901&lt;&gt;"C3",K901&lt;&gt;"O5"),IF(SUM(COUNTIF(L901:R901,"Y"),COUNTIF(L901:R901,"N"))=0,"V","I"),IF(COUNTIF(L901:R901,"Y"),"V","I"))="V", IF(AND('Sponsor Response Form (SRF)'!D901="M1", COUNTIF('OMS Response Form (ORF)'!C:C, B901)&gt;0), "I", "V")="V"), "Valid","Invalid")," ")</f>
        <v xml:space="preserve"> </v>
      </c>
    </row>
    <row r="902" spans="1:20" x14ac:dyDescent="0.25">
      <c r="A902" s="69"/>
      <c r="B902" s="70"/>
      <c r="C902" s="71"/>
      <c r="D902" s="72"/>
      <c r="E902" s="72"/>
      <c r="F902" s="72"/>
      <c r="G902" s="72"/>
      <c r="H902" s="72"/>
      <c r="I902" s="72"/>
      <c r="J902" s="72"/>
      <c r="K902" s="72"/>
      <c r="L902" s="72"/>
      <c r="M902" s="72"/>
      <c r="N902" s="72"/>
      <c r="O902" s="72"/>
      <c r="P902" s="72"/>
      <c r="Q902" s="72"/>
      <c r="R902" s="72"/>
      <c r="S902" s="24" t="str">
        <f>IF(COUNTA(A902:R902)=0,"",IF(AND(COUNTA(A902:C902)=3,COUNTIF('SRF Drop Downs'!$B$2:$B$5,'Sponsor Response Form (SRF)'!D902),COUNTIF('SRF Drop Downs'!$F$2:$F$5,'Sponsor Response Form (SRF)'!E902),COUNTIF('SRF Drop Downs'!$C$2:$C$4,'Sponsor Response Form (SRF)'!F902),COUNTIF('SRF Drop Downs'!$D$2:$D$6,'Sponsor Response Form (SRF)'!G902),COUNTIF('SRF Drop Downs'!$A$2:$A$5,'Sponsor Response Form (SRF)'!H902),COUNTIF('SRF Drop Downs'!$A$2:$A$4,'Sponsor Response Form (SRF)'!I902),COUNTIF('SRF Drop Downs'!$A$2:$A$5,'Sponsor Response Form (SRF)'!J902),COUNTIF('SRF Drop Downs'!$E$2:$E$7,'Sponsor Response Form (SRF)'!K902),COUNTIF('SRF Drop Downs'!$A$2:$A$4,'Sponsor Response Form (SRF)'!L902),COUNTIF('SRF Drop Downs'!$A$2:$A$4,'Sponsor Response Form (SRF)'!M902),COUNTIF('SRF Drop Downs'!$A$2:$A$4,'Sponsor Response Form (SRF)'!N902),COUNTIF('SRF Drop Downs'!$A$2:$A$4,'Sponsor Response Form (SRF)'!O902),COUNTIF('SRF Drop Downs'!$A$2:$A$4,'Sponsor Response Form (SRF)'!P902),COUNTIF('SRF Drop Downs'!$A$2:$A$4,'Sponsor Response Form (SRF)'!Q902),COUNTIF('SRF Drop Downs'!$A$2:$A$4,'Sponsor Response Form (SRF)'!R902)),"Complete","Incomplete"))</f>
        <v/>
      </c>
      <c r="T902" s="25" t="str">
        <f>IF(S902="Complete",IF(AND(NOT(ISNA(VLOOKUP(CONCATENATE(D902,E902,F902,G902,H902,I902,J902,K902),'SRF Drop Downs'!G:G,1,FALSE))),IF(AND(G902&lt;&gt;"C3",K902&lt;&gt;"O5"),IF(SUM(COUNTIF(L902:R902,"Y"),COUNTIF(L902:R902,"N"))=0,"V","I"),IF(COUNTIF(L902:R902,"Y"),"V","I"))="V", IF(AND('Sponsor Response Form (SRF)'!D902="M1", COUNTIF('OMS Response Form (ORF)'!C:C, B902)&gt;0), "I", "V")="V"), "Valid","Invalid")," ")</f>
        <v xml:space="preserve"> </v>
      </c>
    </row>
    <row r="903" spans="1:20" x14ac:dyDescent="0.25">
      <c r="A903" s="69"/>
      <c r="B903" s="70"/>
      <c r="C903" s="71"/>
      <c r="D903" s="72"/>
      <c r="E903" s="72"/>
      <c r="F903" s="72"/>
      <c r="G903" s="72"/>
      <c r="H903" s="72"/>
      <c r="I903" s="72"/>
      <c r="J903" s="72"/>
      <c r="K903" s="72"/>
      <c r="L903" s="72"/>
      <c r="M903" s="72"/>
      <c r="N903" s="72"/>
      <c r="O903" s="72"/>
      <c r="P903" s="72"/>
      <c r="Q903" s="72"/>
      <c r="R903" s="72"/>
      <c r="S903" s="24" t="str">
        <f>IF(COUNTA(A903:R903)=0,"",IF(AND(COUNTA(A903:C903)=3,COUNTIF('SRF Drop Downs'!$B$2:$B$5,'Sponsor Response Form (SRF)'!D903),COUNTIF('SRF Drop Downs'!$F$2:$F$5,'Sponsor Response Form (SRF)'!E903),COUNTIF('SRF Drop Downs'!$C$2:$C$4,'Sponsor Response Form (SRF)'!F903),COUNTIF('SRF Drop Downs'!$D$2:$D$6,'Sponsor Response Form (SRF)'!G903),COUNTIF('SRF Drop Downs'!$A$2:$A$5,'Sponsor Response Form (SRF)'!H903),COUNTIF('SRF Drop Downs'!$A$2:$A$4,'Sponsor Response Form (SRF)'!I903),COUNTIF('SRF Drop Downs'!$A$2:$A$5,'Sponsor Response Form (SRF)'!J903),COUNTIF('SRF Drop Downs'!$E$2:$E$7,'Sponsor Response Form (SRF)'!K903),COUNTIF('SRF Drop Downs'!$A$2:$A$4,'Sponsor Response Form (SRF)'!L903),COUNTIF('SRF Drop Downs'!$A$2:$A$4,'Sponsor Response Form (SRF)'!M903),COUNTIF('SRF Drop Downs'!$A$2:$A$4,'Sponsor Response Form (SRF)'!N903),COUNTIF('SRF Drop Downs'!$A$2:$A$4,'Sponsor Response Form (SRF)'!O903),COUNTIF('SRF Drop Downs'!$A$2:$A$4,'Sponsor Response Form (SRF)'!P903),COUNTIF('SRF Drop Downs'!$A$2:$A$4,'Sponsor Response Form (SRF)'!Q903),COUNTIF('SRF Drop Downs'!$A$2:$A$4,'Sponsor Response Form (SRF)'!R903)),"Complete","Incomplete"))</f>
        <v/>
      </c>
      <c r="T903" s="25" t="str">
        <f>IF(S903="Complete",IF(AND(NOT(ISNA(VLOOKUP(CONCATENATE(D903,E903,F903,G903,H903,I903,J903,K903),'SRF Drop Downs'!G:G,1,FALSE))),IF(AND(G903&lt;&gt;"C3",K903&lt;&gt;"O5"),IF(SUM(COUNTIF(L903:R903,"Y"),COUNTIF(L903:R903,"N"))=0,"V","I"),IF(COUNTIF(L903:R903,"Y"),"V","I"))="V", IF(AND('Sponsor Response Form (SRF)'!D903="M1", COUNTIF('OMS Response Form (ORF)'!C:C, B903)&gt;0), "I", "V")="V"), "Valid","Invalid")," ")</f>
        <v xml:space="preserve"> </v>
      </c>
    </row>
    <row r="904" spans="1:20" x14ac:dyDescent="0.25">
      <c r="A904" s="69"/>
      <c r="B904" s="70"/>
      <c r="C904" s="71"/>
      <c r="D904" s="72"/>
      <c r="E904" s="72"/>
      <c r="F904" s="72"/>
      <c r="G904" s="72"/>
      <c r="H904" s="72"/>
      <c r="I904" s="72"/>
      <c r="J904" s="72"/>
      <c r="K904" s="72"/>
      <c r="L904" s="72"/>
      <c r="M904" s="72"/>
      <c r="N904" s="72"/>
      <c r="O904" s="72"/>
      <c r="P904" s="72"/>
      <c r="Q904" s="72"/>
      <c r="R904" s="72"/>
      <c r="S904" s="24" t="str">
        <f>IF(COUNTA(A904:R904)=0,"",IF(AND(COUNTA(A904:C904)=3,COUNTIF('SRF Drop Downs'!$B$2:$B$5,'Sponsor Response Form (SRF)'!D904),COUNTIF('SRF Drop Downs'!$F$2:$F$5,'Sponsor Response Form (SRF)'!E904),COUNTIF('SRF Drop Downs'!$C$2:$C$4,'Sponsor Response Form (SRF)'!F904),COUNTIF('SRF Drop Downs'!$D$2:$D$6,'Sponsor Response Form (SRF)'!G904),COUNTIF('SRF Drop Downs'!$A$2:$A$5,'Sponsor Response Form (SRF)'!H904),COUNTIF('SRF Drop Downs'!$A$2:$A$4,'Sponsor Response Form (SRF)'!I904),COUNTIF('SRF Drop Downs'!$A$2:$A$5,'Sponsor Response Form (SRF)'!J904),COUNTIF('SRF Drop Downs'!$E$2:$E$7,'Sponsor Response Form (SRF)'!K904),COUNTIF('SRF Drop Downs'!$A$2:$A$4,'Sponsor Response Form (SRF)'!L904),COUNTIF('SRF Drop Downs'!$A$2:$A$4,'Sponsor Response Form (SRF)'!M904),COUNTIF('SRF Drop Downs'!$A$2:$A$4,'Sponsor Response Form (SRF)'!N904),COUNTIF('SRF Drop Downs'!$A$2:$A$4,'Sponsor Response Form (SRF)'!O904),COUNTIF('SRF Drop Downs'!$A$2:$A$4,'Sponsor Response Form (SRF)'!P904),COUNTIF('SRF Drop Downs'!$A$2:$A$4,'Sponsor Response Form (SRF)'!Q904),COUNTIF('SRF Drop Downs'!$A$2:$A$4,'Sponsor Response Form (SRF)'!R904)),"Complete","Incomplete"))</f>
        <v/>
      </c>
      <c r="T904" s="25" t="str">
        <f>IF(S904="Complete",IF(AND(NOT(ISNA(VLOOKUP(CONCATENATE(D904,E904,F904,G904,H904,I904,J904,K904),'SRF Drop Downs'!G:G,1,FALSE))),IF(AND(G904&lt;&gt;"C3",K904&lt;&gt;"O5"),IF(SUM(COUNTIF(L904:R904,"Y"),COUNTIF(L904:R904,"N"))=0,"V","I"),IF(COUNTIF(L904:R904,"Y"),"V","I"))="V", IF(AND('Sponsor Response Form (SRF)'!D904="M1", COUNTIF('OMS Response Form (ORF)'!C:C, B904)&gt;0), "I", "V")="V"), "Valid","Invalid")," ")</f>
        <v xml:space="preserve"> </v>
      </c>
    </row>
    <row r="905" spans="1:20" x14ac:dyDescent="0.25">
      <c r="A905" s="69"/>
      <c r="B905" s="70"/>
      <c r="C905" s="71"/>
      <c r="D905" s="72"/>
      <c r="E905" s="72"/>
      <c r="F905" s="72"/>
      <c r="G905" s="72"/>
      <c r="H905" s="72"/>
      <c r="I905" s="72"/>
      <c r="J905" s="72"/>
      <c r="K905" s="72"/>
      <c r="L905" s="72"/>
      <c r="M905" s="72"/>
      <c r="N905" s="72"/>
      <c r="O905" s="72"/>
      <c r="P905" s="72"/>
      <c r="Q905" s="72"/>
      <c r="R905" s="72"/>
      <c r="S905" s="24" t="str">
        <f>IF(COUNTA(A905:R905)=0,"",IF(AND(COUNTA(A905:C905)=3,COUNTIF('SRF Drop Downs'!$B$2:$B$5,'Sponsor Response Form (SRF)'!D905),COUNTIF('SRF Drop Downs'!$F$2:$F$5,'Sponsor Response Form (SRF)'!E905),COUNTIF('SRF Drop Downs'!$C$2:$C$4,'Sponsor Response Form (SRF)'!F905),COUNTIF('SRF Drop Downs'!$D$2:$D$6,'Sponsor Response Form (SRF)'!G905),COUNTIF('SRF Drop Downs'!$A$2:$A$5,'Sponsor Response Form (SRF)'!H905),COUNTIF('SRF Drop Downs'!$A$2:$A$4,'Sponsor Response Form (SRF)'!I905),COUNTIF('SRF Drop Downs'!$A$2:$A$5,'Sponsor Response Form (SRF)'!J905),COUNTIF('SRF Drop Downs'!$E$2:$E$7,'Sponsor Response Form (SRF)'!K905),COUNTIF('SRF Drop Downs'!$A$2:$A$4,'Sponsor Response Form (SRF)'!L905),COUNTIF('SRF Drop Downs'!$A$2:$A$4,'Sponsor Response Form (SRF)'!M905),COUNTIF('SRF Drop Downs'!$A$2:$A$4,'Sponsor Response Form (SRF)'!N905),COUNTIF('SRF Drop Downs'!$A$2:$A$4,'Sponsor Response Form (SRF)'!O905),COUNTIF('SRF Drop Downs'!$A$2:$A$4,'Sponsor Response Form (SRF)'!P905),COUNTIF('SRF Drop Downs'!$A$2:$A$4,'Sponsor Response Form (SRF)'!Q905),COUNTIF('SRF Drop Downs'!$A$2:$A$4,'Sponsor Response Form (SRF)'!R905)),"Complete","Incomplete"))</f>
        <v/>
      </c>
      <c r="T905" s="25" t="str">
        <f>IF(S905="Complete",IF(AND(NOT(ISNA(VLOOKUP(CONCATENATE(D905,E905,F905,G905,H905,I905,J905,K905),'SRF Drop Downs'!G:G,1,FALSE))),IF(AND(G905&lt;&gt;"C3",K905&lt;&gt;"O5"),IF(SUM(COUNTIF(L905:R905,"Y"),COUNTIF(L905:R905,"N"))=0,"V","I"),IF(COUNTIF(L905:R905,"Y"),"V","I"))="V", IF(AND('Sponsor Response Form (SRF)'!D905="M1", COUNTIF('OMS Response Form (ORF)'!C:C, B905)&gt;0), "I", "V")="V"), "Valid","Invalid")," ")</f>
        <v xml:space="preserve"> </v>
      </c>
    </row>
    <row r="906" spans="1:20" x14ac:dyDescent="0.25">
      <c r="A906" s="69"/>
      <c r="B906" s="70"/>
      <c r="C906" s="71"/>
      <c r="D906" s="72"/>
      <c r="E906" s="72"/>
      <c r="F906" s="72"/>
      <c r="G906" s="72"/>
      <c r="H906" s="72"/>
      <c r="I906" s="72"/>
      <c r="J906" s="72"/>
      <c r="K906" s="72"/>
      <c r="L906" s="72"/>
      <c r="M906" s="72"/>
      <c r="N906" s="72"/>
      <c r="O906" s="72"/>
      <c r="P906" s="72"/>
      <c r="Q906" s="72"/>
      <c r="R906" s="72"/>
      <c r="S906" s="24" t="str">
        <f>IF(COUNTA(A906:R906)=0,"",IF(AND(COUNTA(A906:C906)=3,COUNTIF('SRF Drop Downs'!$B$2:$B$5,'Sponsor Response Form (SRF)'!D906),COUNTIF('SRF Drop Downs'!$F$2:$F$5,'Sponsor Response Form (SRF)'!E906),COUNTIF('SRF Drop Downs'!$C$2:$C$4,'Sponsor Response Form (SRF)'!F906),COUNTIF('SRF Drop Downs'!$D$2:$D$6,'Sponsor Response Form (SRF)'!G906),COUNTIF('SRF Drop Downs'!$A$2:$A$5,'Sponsor Response Form (SRF)'!H906),COUNTIF('SRF Drop Downs'!$A$2:$A$4,'Sponsor Response Form (SRF)'!I906),COUNTIF('SRF Drop Downs'!$A$2:$A$5,'Sponsor Response Form (SRF)'!J906),COUNTIF('SRF Drop Downs'!$E$2:$E$7,'Sponsor Response Form (SRF)'!K906),COUNTIF('SRF Drop Downs'!$A$2:$A$4,'Sponsor Response Form (SRF)'!L906),COUNTIF('SRF Drop Downs'!$A$2:$A$4,'Sponsor Response Form (SRF)'!M906),COUNTIF('SRF Drop Downs'!$A$2:$A$4,'Sponsor Response Form (SRF)'!N906),COUNTIF('SRF Drop Downs'!$A$2:$A$4,'Sponsor Response Form (SRF)'!O906),COUNTIF('SRF Drop Downs'!$A$2:$A$4,'Sponsor Response Form (SRF)'!P906),COUNTIF('SRF Drop Downs'!$A$2:$A$4,'Sponsor Response Form (SRF)'!Q906),COUNTIF('SRF Drop Downs'!$A$2:$A$4,'Sponsor Response Form (SRF)'!R906)),"Complete","Incomplete"))</f>
        <v/>
      </c>
      <c r="T906" s="25" t="str">
        <f>IF(S906="Complete",IF(AND(NOT(ISNA(VLOOKUP(CONCATENATE(D906,E906,F906,G906,H906,I906,J906,K906),'SRF Drop Downs'!G:G,1,FALSE))),IF(AND(G906&lt;&gt;"C3",K906&lt;&gt;"O5"),IF(SUM(COUNTIF(L906:R906,"Y"),COUNTIF(L906:R906,"N"))=0,"V","I"),IF(COUNTIF(L906:R906,"Y"),"V","I"))="V", IF(AND('Sponsor Response Form (SRF)'!D906="M1", COUNTIF('OMS Response Form (ORF)'!C:C, B906)&gt;0), "I", "V")="V"), "Valid","Invalid")," ")</f>
        <v xml:space="preserve"> </v>
      </c>
    </row>
    <row r="907" spans="1:20" x14ac:dyDescent="0.25">
      <c r="A907" s="69"/>
      <c r="B907" s="70"/>
      <c r="C907" s="71"/>
      <c r="D907" s="72"/>
      <c r="E907" s="72"/>
      <c r="F907" s="72"/>
      <c r="G907" s="72"/>
      <c r="H907" s="72"/>
      <c r="I907" s="72"/>
      <c r="J907" s="72"/>
      <c r="K907" s="72"/>
      <c r="L907" s="72"/>
      <c r="M907" s="72"/>
      <c r="N907" s="72"/>
      <c r="O907" s="72"/>
      <c r="P907" s="72"/>
      <c r="Q907" s="72"/>
      <c r="R907" s="72"/>
      <c r="S907" s="24" t="str">
        <f>IF(COUNTA(A907:R907)=0,"",IF(AND(COUNTA(A907:C907)=3,COUNTIF('SRF Drop Downs'!$B$2:$B$5,'Sponsor Response Form (SRF)'!D907),COUNTIF('SRF Drop Downs'!$F$2:$F$5,'Sponsor Response Form (SRF)'!E907),COUNTIF('SRF Drop Downs'!$C$2:$C$4,'Sponsor Response Form (SRF)'!F907),COUNTIF('SRF Drop Downs'!$D$2:$D$6,'Sponsor Response Form (SRF)'!G907),COUNTIF('SRF Drop Downs'!$A$2:$A$5,'Sponsor Response Form (SRF)'!H907),COUNTIF('SRF Drop Downs'!$A$2:$A$4,'Sponsor Response Form (SRF)'!I907),COUNTIF('SRF Drop Downs'!$A$2:$A$5,'Sponsor Response Form (SRF)'!J907),COUNTIF('SRF Drop Downs'!$E$2:$E$7,'Sponsor Response Form (SRF)'!K907),COUNTIF('SRF Drop Downs'!$A$2:$A$4,'Sponsor Response Form (SRF)'!L907),COUNTIF('SRF Drop Downs'!$A$2:$A$4,'Sponsor Response Form (SRF)'!M907),COUNTIF('SRF Drop Downs'!$A$2:$A$4,'Sponsor Response Form (SRF)'!N907),COUNTIF('SRF Drop Downs'!$A$2:$A$4,'Sponsor Response Form (SRF)'!O907),COUNTIF('SRF Drop Downs'!$A$2:$A$4,'Sponsor Response Form (SRF)'!P907),COUNTIF('SRF Drop Downs'!$A$2:$A$4,'Sponsor Response Form (SRF)'!Q907),COUNTIF('SRF Drop Downs'!$A$2:$A$4,'Sponsor Response Form (SRF)'!R907)),"Complete","Incomplete"))</f>
        <v/>
      </c>
      <c r="T907" s="25" t="str">
        <f>IF(S907="Complete",IF(AND(NOT(ISNA(VLOOKUP(CONCATENATE(D907,E907,F907,G907,H907,I907,J907,K907),'SRF Drop Downs'!G:G,1,FALSE))),IF(AND(G907&lt;&gt;"C3",K907&lt;&gt;"O5"),IF(SUM(COUNTIF(L907:R907,"Y"),COUNTIF(L907:R907,"N"))=0,"V","I"),IF(COUNTIF(L907:R907,"Y"),"V","I"))="V", IF(AND('Sponsor Response Form (SRF)'!D907="M1", COUNTIF('OMS Response Form (ORF)'!C:C, B907)&gt;0), "I", "V")="V"), "Valid","Invalid")," ")</f>
        <v xml:space="preserve"> </v>
      </c>
    </row>
    <row r="908" spans="1:20" x14ac:dyDescent="0.25">
      <c r="A908" s="69"/>
      <c r="B908" s="70"/>
      <c r="C908" s="71"/>
      <c r="D908" s="72"/>
      <c r="E908" s="72"/>
      <c r="F908" s="72"/>
      <c r="G908" s="72"/>
      <c r="H908" s="72"/>
      <c r="I908" s="72"/>
      <c r="J908" s="72"/>
      <c r="K908" s="72"/>
      <c r="L908" s="72"/>
      <c r="M908" s="72"/>
      <c r="N908" s="72"/>
      <c r="O908" s="72"/>
      <c r="P908" s="72"/>
      <c r="Q908" s="72"/>
      <c r="R908" s="72"/>
      <c r="S908" s="24" t="str">
        <f>IF(COUNTA(A908:R908)=0,"",IF(AND(COUNTA(A908:C908)=3,COUNTIF('SRF Drop Downs'!$B$2:$B$5,'Sponsor Response Form (SRF)'!D908),COUNTIF('SRF Drop Downs'!$F$2:$F$5,'Sponsor Response Form (SRF)'!E908),COUNTIF('SRF Drop Downs'!$C$2:$C$4,'Sponsor Response Form (SRF)'!F908),COUNTIF('SRF Drop Downs'!$D$2:$D$6,'Sponsor Response Form (SRF)'!G908),COUNTIF('SRF Drop Downs'!$A$2:$A$5,'Sponsor Response Form (SRF)'!H908),COUNTIF('SRF Drop Downs'!$A$2:$A$4,'Sponsor Response Form (SRF)'!I908),COUNTIF('SRF Drop Downs'!$A$2:$A$5,'Sponsor Response Form (SRF)'!J908),COUNTIF('SRF Drop Downs'!$E$2:$E$7,'Sponsor Response Form (SRF)'!K908),COUNTIF('SRF Drop Downs'!$A$2:$A$4,'Sponsor Response Form (SRF)'!L908),COUNTIF('SRF Drop Downs'!$A$2:$A$4,'Sponsor Response Form (SRF)'!M908),COUNTIF('SRF Drop Downs'!$A$2:$A$4,'Sponsor Response Form (SRF)'!N908),COUNTIF('SRF Drop Downs'!$A$2:$A$4,'Sponsor Response Form (SRF)'!O908),COUNTIF('SRF Drop Downs'!$A$2:$A$4,'Sponsor Response Form (SRF)'!P908),COUNTIF('SRF Drop Downs'!$A$2:$A$4,'Sponsor Response Form (SRF)'!Q908),COUNTIF('SRF Drop Downs'!$A$2:$A$4,'Sponsor Response Form (SRF)'!R908)),"Complete","Incomplete"))</f>
        <v/>
      </c>
      <c r="T908" s="25" t="str">
        <f>IF(S908="Complete",IF(AND(NOT(ISNA(VLOOKUP(CONCATENATE(D908,E908,F908,G908,H908,I908,J908,K908),'SRF Drop Downs'!G:G,1,FALSE))),IF(AND(G908&lt;&gt;"C3",K908&lt;&gt;"O5"),IF(SUM(COUNTIF(L908:R908,"Y"),COUNTIF(L908:R908,"N"))=0,"V","I"),IF(COUNTIF(L908:R908,"Y"),"V","I"))="V", IF(AND('Sponsor Response Form (SRF)'!D908="M1", COUNTIF('OMS Response Form (ORF)'!C:C, B908)&gt;0), "I", "V")="V"), "Valid","Invalid")," ")</f>
        <v xml:space="preserve"> </v>
      </c>
    </row>
    <row r="909" spans="1:20" x14ac:dyDescent="0.25">
      <c r="A909" s="69"/>
      <c r="B909" s="70"/>
      <c r="C909" s="71"/>
      <c r="D909" s="72"/>
      <c r="E909" s="72"/>
      <c r="F909" s="72"/>
      <c r="G909" s="72"/>
      <c r="H909" s="72"/>
      <c r="I909" s="72"/>
      <c r="J909" s="72"/>
      <c r="K909" s="72"/>
      <c r="L909" s="72"/>
      <c r="M909" s="72"/>
      <c r="N909" s="72"/>
      <c r="O909" s="72"/>
      <c r="P909" s="72"/>
      <c r="Q909" s="72"/>
      <c r="R909" s="72"/>
      <c r="S909" s="24" t="str">
        <f>IF(COUNTA(A909:R909)=0,"",IF(AND(COUNTA(A909:C909)=3,COUNTIF('SRF Drop Downs'!$B$2:$B$5,'Sponsor Response Form (SRF)'!D909),COUNTIF('SRF Drop Downs'!$F$2:$F$5,'Sponsor Response Form (SRF)'!E909),COUNTIF('SRF Drop Downs'!$C$2:$C$4,'Sponsor Response Form (SRF)'!F909),COUNTIF('SRF Drop Downs'!$D$2:$D$6,'Sponsor Response Form (SRF)'!G909),COUNTIF('SRF Drop Downs'!$A$2:$A$5,'Sponsor Response Form (SRF)'!H909),COUNTIF('SRF Drop Downs'!$A$2:$A$4,'Sponsor Response Form (SRF)'!I909),COUNTIF('SRF Drop Downs'!$A$2:$A$5,'Sponsor Response Form (SRF)'!J909),COUNTIF('SRF Drop Downs'!$E$2:$E$7,'Sponsor Response Form (SRF)'!K909),COUNTIF('SRF Drop Downs'!$A$2:$A$4,'Sponsor Response Form (SRF)'!L909),COUNTIF('SRF Drop Downs'!$A$2:$A$4,'Sponsor Response Form (SRF)'!M909),COUNTIF('SRF Drop Downs'!$A$2:$A$4,'Sponsor Response Form (SRF)'!N909),COUNTIF('SRF Drop Downs'!$A$2:$A$4,'Sponsor Response Form (SRF)'!O909),COUNTIF('SRF Drop Downs'!$A$2:$A$4,'Sponsor Response Form (SRF)'!P909),COUNTIF('SRF Drop Downs'!$A$2:$A$4,'Sponsor Response Form (SRF)'!Q909),COUNTIF('SRF Drop Downs'!$A$2:$A$4,'Sponsor Response Form (SRF)'!R909)),"Complete","Incomplete"))</f>
        <v/>
      </c>
      <c r="T909" s="25" t="str">
        <f>IF(S909="Complete",IF(AND(NOT(ISNA(VLOOKUP(CONCATENATE(D909,E909,F909,G909,H909,I909,J909,K909),'SRF Drop Downs'!G:G,1,FALSE))),IF(AND(G909&lt;&gt;"C3",K909&lt;&gt;"O5"),IF(SUM(COUNTIF(L909:R909,"Y"),COUNTIF(L909:R909,"N"))=0,"V","I"),IF(COUNTIF(L909:R909,"Y"),"V","I"))="V", IF(AND('Sponsor Response Form (SRF)'!D909="M1", COUNTIF('OMS Response Form (ORF)'!C:C, B909)&gt;0), "I", "V")="V"), "Valid","Invalid")," ")</f>
        <v xml:space="preserve"> </v>
      </c>
    </row>
    <row r="910" spans="1:20" x14ac:dyDescent="0.25">
      <c r="A910" s="69"/>
      <c r="B910" s="70"/>
      <c r="C910" s="71"/>
      <c r="D910" s="72"/>
      <c r="E910" s="72"/>
      <c r="F910" s="72"/>
      <c r="G910" s="72"/>
      <c r="H910" s="72"/>
      <c r="I910" s="72"/>
      <c r="J910" s="72"/>
      <c r="K910" s="72"/>
      <c r="L910" s="72"/>
      <c r="M910" s="72"/>
      <c r="N910" s="72"/>
      <c r="O910" s="72"/>
      <c r="P910" s="72"/>
      <c r="Q910" s="72"/>
      <c r="R910" s="72"/>
      <c r="S910" s="24" t="str">
        <f>IF(COUNTA(A910:R910)=0,"",IF(AND(COUNTA(A910:C910)=3,COUNTIF('SRF Drop Downs'!$B$2:$B$5,'Sponsor Response Form (SRF)'!D910),COUNTIF('SRF Drop Downs'!$F$2:$F$5,'Sponsor Response Form (SRF)'!E910),COUNTIF('SRF Drop Downs'!$C$2:$C$4,'Sponsor Response Form (SRF)'!F910),COUNTIF('SRF Drop Downs'!$D$2:$D$6,'Sponsor Response Form (SRF)'!G910),COUNTIF('SRF Drop Downs'!$A$2:$A$5,'Sponsor Response Form (SRF)'!H910),COUNTIF('SRF Drop Downs'!$A$2:$A$4,'Sponsor Response Form (SRF)'!I910),COUNTIF('SRF Drop Downs'!$A$2:$A$5,'Sponsor Response Form (SRF)'!J910),COUNTIF('SRF Drop Downs'!$E$2:$E$7,'Sponsor Response Form (SRF)'!K910),COUNTIF('SRF Drop Downs'!$A$2:$A$4,'Sponsor Response Form (SRF)'!L910),COUNTIF('SRF Drop Downs'!$A$2:$A$4,'Sponsor Response Form (SRF)'!M910),COUNTIF('SRF Drop Downs'!$A$2:$A$4,'Sponsor Response Form (SRF)'!N910),COUNTIF('SRF Drop Downs'!$A$2:$A$4,'Sponsor Response Form (SRF)'!O910),COUNTIF('SRF Drop Downs'!$A$2:$A$4,'Sponsor Response Form (SRF)'!P910),COUNTIF('SRF Drop Downs'!$A$2:$A$4,'Sponsor Response Form (SRF)'!Q910),COUNTIF('SRF Drop Downs'!$A$2:$A$4,'Sponsor Response Form (SRF)'!R910)),"Complete","Incomplete"))</f>
        <v/>
      </c>
      <c r="T910" s="25" t="str">
        <f>IF(S910="Complete",IF(AND(NOT(ISNA(VLOOKUP(CONCATENATE(D910,E910,F910,G910,H910,I910,J910,K910),'SRF Drop Downs'!G:G,1,FALSE))),IF(AND(G910&lt;&gt;"C3",K910&lt;&gt;"O5"),IF(SUM(COUNTIF(L910:R910,"Y"),COUNTIF(L910:R910,"N"))=0,"V","I"),IF(COUNTIF(L910:R910,"Y"),"V","I"))="V", IF(AND('Sponsor Response Form (SRF)'!D910="M1", COUNTIF('OMS Response Form (ORF)'!C:C, B910)&gt;0), "I", "V")="V"), "Valid","Invalid")," ")</f>
        <v xml:space="preserve"> </v>
      </c>
    </row>
    <row r="911" spans="1:20" x14ac:dyDescent="0.25">
      <c r="A911" s="69"/>
      <c r="B911" s="70"/>
      <c r="C911" s="71"/>
      <c r="D911" s="72"/>
      <c r="E911" s="72"/>
      <c r="F911" s="72"/>
      <c r="G911" s="72"/>
      <c r="H911" s="72"/>
      <c r="I911" s="72"/>
      <c r="J911" s="72"/>
      <c r="K911" s="72"/>
      <c r="L911" s="72"/>
      <c r="M911" s="72"/>
      <c r="N911" s="72"/>
      <c r="O911" s="72"/>
      <c r="P911" s="72"/>
      <c r="Q911" s="72"/>
      <c r="R911" s="72"/>
      <c r="S911" s="24" t="str">
        <f>IF(COUNTA(A911:R911)=0,"",IF(AND(COUNTA(A911:C911)=3,COUNTIF('SRF Drop Downs'!$B$2:$B$5,'Sponsor Response Form (SRF)'!D911),COUNTIF('SRF Drop Downs'!$F$2:$F$5,'Sponsor Response Form (SRF)'!E911),COUNTIF('SRF Drop Downs'!$C$2:$C$4,'Sponsor Response Form (SRF)'!F911),COUNTIF('SRF Drop Downs'!$D$2:$D$6,'Sponsor Response Form (SRF)'!G911),COUNTIF('SRF Drop Downs'!$A$2:$A$5,'Sponsor Response Form (SRF)'!H911),COUNTIF('SRF Drop Downs'!$A$2:$A$4,'Sponsor Response Form (SRF)'!I911),COUNTIF('SRF Drop Downs'!$A$2:$A$5,'Sponsor Response Form (SRF)'!J911),COUNTIF('SRF Drop Downs'!$E$2:$E$7,'Sponsor Response Form (SRF)'!K911),COUNTIF('SRF Drop Downs'!$A$2:$A$4,'Sponsor Response Form (SRF)'!L911),COUNTIF('SRF Drop Downs'!$A$2:$A$4,'Sponsor Response Form (SRF)'!M911),COUNTIF('SRF Drop Downs'!$A$2:$A$4,'Sponsor Response Form (SRF)'!N911),COUNTIF('SRF Drop Downs'!$A$2:$A$4,'Sponsor Response Form (SRF)'!O911),COUNTIF('SRF Drop Downs'!$A$2:$A$4,'Sponsor Response Form (SRF)'!P911),COUNTIF('SRF Drop Downs'!$A$2:$A$4,'Sponsor Response Form (SRF)'!Q911),COUNTIF('SRF Drop Downs'!$A$2:$A$4,'Sponsor Response Form (SRF)'!R911)),"Complete","Incomplete"))</f>
        <v/>
      </c>
      <c r="T911" s="25" t="str">
        <f>IF(S911="Complete",IF(AND(NOT(ISNA(VLOOKUP(CONCATENATE(D911,E911,F911,G911,H911,I911,J911,K911),'SRF Drop Downs'!G:G,1,FALSE))),IF(AND(G911&lt;&gt;"C3",K911&lt;&gt;"O5"),IF(SUM(COUNTIF(L911:R911,"Y"),COUNTIF(L911:R911,"N"))=0,"V","I"),IF(COUNTIF(L911:R911,"Y"),"V","I"))="V", IF(AND('Sponsor Response Form (SRF)'!D911="M1", COUNTIF('OMS Response Form (ORF)'!C:C, B911)&gt;0), "I", "V")="V"), "Valid","Invalid")," ")</f>
        <v xml:space="preserve"> </v>
      </c>
    </row>
    <row r="912" spans="1:20" x14ac:dyDescent="0.25">
      <c r="A912" s="69"/>
      <c r="B912" s="70"/>
      <c r="C912" s="71"/>
      <c r="D912" s="72"/>
      <c r="E912" s="72"/>
      <c r="F912" s="72"/>
      <c r="G912" s="72"/>
      <c r="H912" s="72"/>
      <c r="I912" s="72"/>
      <c r="J912" s="72"/>
      <c r="K912" s="72"/>
      <c r="L912" s="72"/>
      <c r="M912" s="72"/>
      <c r="N912" s="72"/>
      <c r="O912" s="72"/>
      <c r="P912" s="72"/>
      <c r="Q912" s="72"/>
      <c r="R912" s="72"/>
      <c r="S912" s="24" t="str">
        <f>IF(COUNTA(A912:R912)=0,"",IF(AND(COUNTA(A912:C912)=3,COUNTIF('SRF Drop Downs'!$B$2:$B$5,'Sponsor Response Form (SRF)'!D912),COUNTIF('SRF Drop Downs'!$F$2:$F$5,'Sponsor Response Form (SRF)'!E912),COUNTIF('SRF Drop Downs'!$C$2:$C$4,'Sponsor Response Form (SRF)'!F912),COUNTIF('SRF Drop Downs'!$D$2:$D$6,'Sponsor Response Form (SRF)'!G912),COUNTIF('SRF Drop Downs'!$A$2:$A$5,'Sponsor Response Form (SRF)'!H912),COUNTIF('SRF Drop Downs'!$A$2:$A$4,'Sponsor Response Form (SRF)'!I912),COUNTIF('SRF Drop Downs'!$A$2:$A$5,'Sponsor Response Form (SRF)'!J912),COUNTIF('SRF Drop Downs'!$E$2:$E$7,'Sponsor Response Form (SRF)'!K912),COUNTIF('SRF Drop Downs'!$A$2:$A$4,'Sponsor Response Form (SRF)'!L912),COUNTIF('SRF Drop Downs'!$A$2:$A$4,'Sponsor Response Form (SRF)'!M912),COUNTIF('SRF Drop Downs'!$A$2:$A$4,'Sponsor Response Form (SRF)'!N912),COUNTIF('SRF Drop Downs'!$A$2:$A$4,'Sponsor Response Form (SRF)'!O912),COUNTIF('SRF Drop Downs'!$A$2:$A$4,'Sponsor Response Form (SRF)'!P912),COUNTIF('SRF Drop Downs'!$A$2:$A$4,'Sponsor Response Form (SRF)'!Q912),COUNTIF('SRF Drop Downs'!$A$2:$A$4,'Sponsor Response Form (SRF)'!R912)),"Complete","Incomplete"))</f>
        <v/>
      </c>
      <c r="T912" s="25" t="str">
        <f>IF(S912="Complete",IF(AND(NOT(ISNA(VLOOKUP(CONCATENATE(D912,E912,F912,G912,H912,I912,J912,K912),'SRF Drop Downs'!G:G,1,FALSE))),IF(AND(G912&lt;&gt;"C3",K912&lt;&gt;"O5"),IF(SUM(COUNTIF(L912:R912,"Y"),COUNTIF(L912:R912,"N"))=0,"V","I"),IF(COUNTIF(L912:R912,"Y"),"V","I"))="V", IF(AND('Sponsor Response Form (SRF)'!D912="M1", COUNTIF('OMS Response Form (ORF)'!C:C, B912)&gt;0), "I", "V")="V"), "Valid","Invalid")," ")</f>
        <v xml:space="preserve"> </v>
      </c>
    </row>
    <row r="913" spans="1:20" x14ac:dyDescent="0.25">
      <c r="A913" s="69"/>
      <c r="B913" s="70"/>
      <c r="C913" s="71"/>
      <c r="D913" s="72"/>
      <c r="E913" s="72"/>
      <c r="F913" s="72"/>
      <c r="G913" s="72"/>
      <c r="H913" s="72"/>
      <c r="I913" s="72"/>
      <c r="J913" s="72"/>
      <c r="K913" s="72"/>
      <c r="L913" s="72"/>
      <c r="M913" s="72"/>
      <c r="N913" s="72"/>
      <c r="O913" s="72"/>
      <c r="P913" s="72"/>
      <c r="Q913" s="72"/>
      <c r="R913" s="72"/>
      <c r="S913" s="24" t="str">
        <f>IF(COUNTA(A913:R913)=0,"",IF(AND(COUNTA(A913:C913)=3,COUNTIF('SRF Drop Downs'!$B$2:$B$5,'Sponsor Response Form (SRF)'!D913),COUNTIF('SRF Drop Downs'!$F$2:$F$5,'Sponsor Response Form (SRF)'!E913),COUNTIF('SRF Drop Downs'!$C$2:$C$4,'Sponsor Response Form (SRF)'!F913),COUNTIF('SRF Drop Downs'!$D$2:$D$6,'Sponsor Response Form (SRF)'!G913),COUNTIF('SRF Drop Downs'!$A$2:$A$5,'Sponsor Response Form (SRF)'!H913),COUNTIF('SRF Drop Downs'!$A$2:$A$4,'Sponsor Response Form (SRF)'!I913),COUNTIF('SRF Drop Downs'!$A$2:$A$5,'Sponsor Response Form (SRF)'!J913),COUNTIF('SRF Drop Downs'!$E$2:$E$7,'Sponsor Response Form (SRF)'!K913),COUNTIF('SRF Drop Downs'!$A$2:$A$4,'Sponsor Response Form (SRF)'!L913),COUNTIF('SRF Drop Downs'!$A$2:$A$4,'Sponsor Response Form (SRF)'!M913),COUNTIF('SRF Drop Downs'!$A$2:$A$4,'Sponsor Response Form (SRF)'!N913),COUNTIF('SRF Drop Downs'!$A$2:$A$4,'Sponsor Response Form (SRF)'!O913),COUNTIF('SRF Drop Downs'!$A$2:$A$4,'Sponsor Response Form (SRF)'!P913),COUNTIF('SRF Drop Downs'!$A$2:$A$4,'Sponsor Response Form (SRF)'!Q913),COUNTIF('SRF Drop Downs'!$A$2:$A$4,'Sponsor Response Form (SRF)'!R913)),"Complete","Incomplete"))</f>
        <v/>
      </c>
      <c r="T913" s="25" t="str">
        <f>IF(S913="Complete",IF(AND(NOT(ISNA(VLOOKUP(CONCATENATE(D913,E913,F913,G913,H913,I913,J913,K913),'SRF Drop Downs'!G:G,1,FALSE))),IF(AND(G913&lt;&gt;"C3",K913&lt;&gt;"O5"),IF(SUM(COUNTIF(L913:R913,"Y"),COUNTIF(L913:R913,"N"))=0,"V","I"),IF(COUNTIF(L913:R913,"Y"),"V","I"))="V", IF(AND('Sponsor Response Form (SRF)'!D913="M1", COUNTIF('OMS Response Form (ORF)'!C:C, B913)&gt;0), "I", "V")="V"), "Valid","Invalid")," ")</f>
        <v xml:space="preserve"> </v>
      </c>
    </row>
    <row r="914" spans="1:20" x14ac:dyDescent="0.25">
      <c r="A914" s="69"/>
      <c r="B914" s="70"/>
      <c r="C914" s="71"/>
      <c r="D914" s="72"/>
      <c r="E914" s="72"/>
      <c r="F914" s="72"/>
      <c r="G914" s="72"/>
      <c r="H914" s="72"/>
      <c r="I914" s="72"/>
      <c r="J914" s="72"/>
      <c r="K914" s="72"/>
      <c r="L914" s="72"/>
      <c r="M914" s="72"/>
      <c r="N914" s="72"/>
      <c r="O914" s="72"/>
      <c r="P914" s="72"/>
      <c r="Q914" s="72"/>
      <c r="R914" s="72"/>
      <c r="S914" s="24" t="str">
        <f>IF(COUNTA(A914:R914)=0,"",IF(AND(COUNTA(A914:C914)=3,COUNTIF('SRF Drop Downs'!$B$2:$B$5,'Sponsor Response Form (SRF)'!D914),COUNTIF('SRF Drop Downs'!$F$2:$F$5,'Sponsor Response Form (SRF)'!E914),COUNTIF('SRF Drop Downs'!$C$2:$C$4,'Sponsor Response Form (SRF)'!F914),COUNTIF('SRF Drop Downs'!$D$2:$D$6,'Sponsor Response Form (SRF)'!G914),COUNTIF('SRF Drop Downs'!$A$2:$A$5,'Sponsor Response Form (SRF)'!H914),COUNTIF('SRF Drop Downs'!$A$2:$A$4,'Sponsor Response Form (SRF)'!I914),COUNTIF('SRF Drop Downs'!$A$2:$A$5,'Sponsor Response Form (SRF)'!J914),COUNTIF('SRF Drop Downs'!$E$2:$E$7,'Sponsor Response Form (SRF)'!K914),COUNTIF('SRF Drop Downs'!$A$2:$A$4,'Sponsor Response Form (SRF)'!L914),COUNTIF('SRF Drop Downs'!$A$2:$A$4,'Sponsor Response Form (SRF)'!M914),COUNTIF('SRF Drop Downs'!$A$2:$A$4,'Sponsor Response Form (SRF)'!N914),COUNTIF('SRF Drop Downs'!$A$2:$A$4,'Sponsor Response Form (SRF)'!O914),COUNTIF('SRF Drop Downs'!$A$2:$A$4,'Sponsor Response Form (SRF)'!P914),COUNTIF('SRF Drop Downs'!$A$2:$A$4,'Sponsor Response Form (SRF)'!Q914),COUNTIF('SRF Drop Downs'!$A$2:$A$4,'Sponsor Response Form (SRF)'!R914)),"Complete","Incomplete"))</f>
        <v/>
      </c>
      <c r="T914" s="25" t="str">
        <f>IF(S914="Complete",IF(AND(NOT(ISNA(VLOOKUP(CONCATENATE(D914,E914,F914,G914,H914,I914,J914,K914),'SRF Drop Downs'!G:G,1,FALSE))),IF(AND(G914&lt;&gt;"C3",K914&lt;&gt;"O5"),IF(SUM(COUNTIF(L914:R914,"Y"),COUNTIF(L914:R914,"N"))=0,"V","I"),IF(COUNTIF(L914:R914,"Y"),"V","I"))="V", IF(AND('Sponsor Response Form (SRF)'!D914="M1", COUNTIF('OMS Response Form (ORF)'!C:C, B914)&gt;0), "I", "V")="V"), "Valid","Invalid")," ")</f>
        <v xml:space="preserve"> </v>
      </c>
    </row>
    <row r="915" spans="1:20" x14ac:dyDescent="0.25">
      <c r="A915" s="69"/>
      <c r="B915" s="70"/>
      <c r="C915" s="71"/>
      <c r="D915" s="72"/>
      <c r="E915" s="72"/>
      <c r="F915" s="72"/>
      <c r="G915" s="72"/>
      <c r="H915" s="72"/>
      <c r="I915" s="72"/>
      <c r="J915" s="72"/>
      <c r="K915" s="72"/>
      <c r="L915" s="72"/>
      <c r="M915" s="72"/>
      <c r="N915" s="72"/>
      <c r="O915" s="72"/>
      <c r="P915" s="72"/>
      <c r="Q915" s="72"/>
      <c r="R915" s="72"/>
      <c r="S915" s="24" t="str">
        <f>IF(COUNTA(A915:R915)=0,"",IF(AND(COUNTA(A915:C915)=3,COUNTIF('SRF Drop Downs'!$B$2:$B$5,'Sponsor Response Form (SRF)'!D915),COUNTIF('SRF Drop Downs'!$F$2:$F$5,'Sponsor Response Form (SRF)'!E915),COUNTIF('SRF Drop Downs'!$C$2:$C$4,'Sponsor Response Form (SRF)'!F915),COUNTIF('SRF Drop Downs'!$D$2:$D$6,'Sponsor Response Form (SRF)'!G915),COUNTIF('SRF Drop Downs'!$A$2:$A$5,'Sponsor Response Form (SRF)'!H915),COUNTIF('SRF Drop Downs'!$A$2:$A$4,'Sponsor Response Form (SRF)'!I915),COUNTIF('SRF Drop Downs'!$A$2:$A$5,'Sponsor Response Form (SRF)'!J915),COUNTIF('SRF Drop Downs'!$E$2:$E$7,'Sponsor Response Form (SRF)'!K915),COUNTIF('SRF Drop Downs'!$A$2:$A$4,'Sponsor Response Form (SRF)'!L915),COUNTIF('SRF Drop Downs'!$A$2:$A$4,'Sponsor Response Form (SRF)'!M915),COUNTIF('SRF Drop Downs'!$A$2:$A$4,'Sponsor Response Form (SRF)'!N915),COUNTIF('SRF Drop Downs'!$A$2:$A$4,'Sponsor Response Form (SRF)'!O915),COUNTIF('SRF Drop Downs'!$A$2:$A$4,'Sponsor Response Form (SRF)'!P915),COUNTIF('SRF Drop Downs'!$A$2:$A$4,'Sponsor Response Form (SRF)'!Q915),COUNTIF('SRF Drop Downs'!$A$2:$A$4,'Sponsor Response Form (SRF)'!R915)),"Complete","Incomplete"))</f>
        <v/>
      </c>
      <c r="T915" s="25" t="str">
        <f>IF(S915="Complete",IF(AND(NOT(ISNA(VLOOKUP(CONCATENATE(D915,E915,F915,G915,H915,I915,J915,K915),'SRF Drop Downs'!G:G,1,FALSE))),IF(AND(G915&lt;&gt;"C3",K915&lt;&gt;"O5"),IF(SUM(COUNTIF(L915:R915,"Y"),COUNTIF(L915:R915,"N"))=0,"V","I"),IF(COUNTIF(L915:R915,"Y"),"V","I"))="V", IF(AND('Sponsor Response Form (SRF)'!D915="M1", COUNTIF('OMS Response Form (ORF)'!C:C, B915)&gt;0), "I", "V")="V"), "Valid","Invalid")," ")</f>
        <v xml:space="preserve"> </v>
      </c>
    </row>
    <row r="916" spans="1:20" x14ac:dyDescent="0.25">
      <c r="A916" s="69"/>
      <c r="B916" s="70"/>
      <c r="C916" s="71"/>
      <c r="D916" s="72"/>
      <c r="E916" s="72"/>
      <c r="F916" s="72"/>
      <c r="G916" s="72"/>
      <c r="H916" s="72"/>
      <c r="I916" s="72"/>
      <c r="J916" s="72"/>
      <c r="K916" s="72"/>
      <c r="L916" s="72"/>
      <c r="M916" s="72"/>
      <c r="N916" s="72"/>
      <c r="O916" s="72"/>
      <c r="P916" s="72"/>
      <c r="Q916" s="72"/>
      <c r="R916" s="72"/>
      <c r="S916" s="24" t="str">
        <f>IF(COUNTA(A916:R916)=0,"",IF(AND(COUNTA(A916:C916)=3,COUNTIF('SRF Drop Downs'!$B$2:$B$5,'Sponsor Response Form (SRF)'!D916),COUNTIF('SRF Drop Downs'!$F$2:$F$5,'Sponsor Response Form (SRF)'!E916),COUNTIF('SRF Drop Downs'!$C$2:$C$4,'Sponsor Response Form (SRF)'!F916),COUNTIF('SRF Drop Downs'!$D$2:$D$6,'Sponsor Response Form (SRF)'!G916),COUNTIF('SRF Drop Downs'!$A$2:$A$5,'Sponsor Response Form (SRF)'!H916),COUNTIF('SRF Drop Downs'!$A$2:$A$4,'Sponsor Response Form (SRF)'!I916),COUNTIF('SRF Drop Downs'!$A$2:$A$5,'Sponsor Response Form (SRF)'!J916),COUNTIF('SRF Drop Downs'!$E$2:$E$7,'Sponsor Response Form (SRF)'!K916),COUNTIF('SRF Drop Downs'!$A$2:$A$4,'Sponsor Response Form (SRF)'!L916),COUNTIF('SRF Drop Downs'!$A$2:$A$4,'Sponsor Response Form (SRF)'!M916),COUNTIF('SRF Drop Downs'!$A$2:$A$4,'Sponsor Response Form (SRF)'!N916),COUNTIF('SRF Drop Downs'!$A$2:$A$4,'Sponsor Response Form (SRF)'!O916),COUNTIF('SRF Drop Downs'!$A$2:$A$4,'Sponsor Response Form (SRF)'!P916),COUNTIF('SRF Drop Downs'!$A$2:$A$4,'Sponsor Response Form (SRF)'!Q916),COUNTIF('SRF Drop Downs'!$A$2:$A$4,'Sponsor Response Form (SRF)'!R916)),"Complete","Incomplete"))</f>
        <v/>
      </c>
      <c r="T916" s="25" t="str">
        <f>IF(S916="Complete",IF(AND(NOT(ISNA(VLOOKUP(CONCATENATE(D916,E916,F916,G916,H916,I916,J916,K916),'SRF Drop Downs'!G:G,1,FALSE))),IF(AND(G916&lt;&gt;"C3",K916&lt;&gt;"O5"),IF(SUM(COUNTIF(L916:R916,"Y"),COUNTIF(L916:R916,"N"))=0,"V","I"),IF(COUNTIF(L916:R916,"Y"),"V","I"))="V", IF(AND('Sponsor Response Form (SRF)'!D916="M1", COUNTIF('OMS Response Form (ORF)'!C:C, B916)&gt;0), "I", "V")="V"), "Valid","Invalid")," ")</f>
        <v xml:space="preserve"> </v>
      </c>
    </row>
    <row r="917" spans="1:20" x14ac:dyDescent="0.25">
      <c r="A917" s="69"/>
      <c r="B917" s="70"/>
      <c r="C917" s="71"/>
      <c r="D917" s="72"/>
      <c r="E917" s="72"/>
      <c r="F917" s="72"/>
      <c r="G917" s="72"/>
      <c r="H917" s="72"/>
      <c r="I917" s="72"/>
      <c r="J917" s="72"/>
      <c r="K917" s="72"/>
      <c r="L917" s="72"/>
      <c r="M917" s="72"/>
      <c r="N917" s="72"/>
      <c r="O917" s="72"/>
      <c r="P917" s="72"/>
      <c r="Q917" s="72"/>
      <c r="R917" s="72"/>
      <c r="S917" s="24" t="str">
        <f>IF(COUNTA(A917:R917)=0,"",IF(AND(COUNTA(A917:C917)=3,COUNTIF('SRF Drop Downs'!$B$2:$B$5,'Sponsor Response Form (SRF)'!D917),COUNTIF('SRF Drop Downs'!$F$2:$F$5,'Sponsor Response Form (SRF)'!E917),COUNTIF('SRF Drop Downs'!$C$2:$C$4,'Sponsor Response Form (SRF)'!F917),COUNTIF('SRF Drop Downs'!$D$2:$D$6,'Sponsor Response Form (SRF)'!G917),COUNTIF('SRF Drop Downs'!$A$2:$A$5,'Sponsor Response Form (SRF)'!H917),COUNTIF('SRF Drop Downs'!$A$2:$A$4,'Sponsor Response Form (SRF)'!I917),COUNTIF('SRF Drop Downs'!$A$2:$A$5,'Sponsor Response Form (SRF)'!J917),COUNTIF('SRF Drop Downs'!$E$2:$E$7,'Sponsor Response Form (SRF)'!K917),COUNTIF('SRF Drop Downs'!$A$2:$A$4,'Sponsor Response Form (SRF)'!L917),COUNTIF('SRF Drop Downs'!$A$2:$A$4,'Sponsor Response Form (SRF)'!M917),COUNTIF('SRF Drop Downs'!$A$2:$A$4,'Sponsor Response Form (SRF)'!N917),COUNTIF('SRF Drop Downs'!$A$2:$A$4,'Sponsor Response Form (SRF)'!O917),COUNTIF('SRF Drop Downs'!$A$2:$A$4,'Sponsor Response Form (SRF)'!P917),COUNTIF('SRF Drop Downs'!$A$2:$A$4,'Sponsor Response Form (SRF)'!Q917),COUNTIF('SRF Drop Downs'!$A$2:$A$4,'Sponsor Response Form (SRF)'!R917)),"Complete","Incomplete"))</f>
        <v/>
      </c>
      <c r="T917" s="25" t="str">
        <f>IF(S917="Complete",IF(AND(NOT(ISNA(VLOOKUP(CONCATENATE(D917,E917,F917,G917,H917,I917,J917,K917),'SRF Drop Downs'!G:G,1,FALSE))),IF(AND(G917&lt;&gt;"C3",K917&lt;&gt;"O5"),IF(SUM(COUNTIF(L917:R917,"Y"),COUNTIF(L917:R917,"N"))=0,"V","I"),IF(COUNTIF(L917:R917,"Y"),"V","I"))="V", IF(AND('Sponsor Response Form (SRF)'!D917="M1", COUNTIF('OMS Response Form (ORF)'!C:C, B917)&gt;0), "I", "V")="V"), "Valid","Invalid")," ")</f>
        <v xml:space="preserve"> </v>
      </c>
    </row>
    <row r="918" spans="1:20" x14ac:dyDescent="0.25">
      <c r="A918" s="69"/>
      <c r="B918" s="70"/>
      <c r="C918" s="71"/>
      <c r="D918" s="72"/>
      <c r="E918" s="72"/>
      <c r="F918" s="72"/>
      <c r="G918" s="72"/>
      <c r="H918" s="72"/>
      <c r="I918" s="72"/>
      <c r="J918" s="72"/>
      <c r="K918" s="72"/>
      <c r="L918" s="72"/>
      <c r="M918" s="72"/>
      <c r="N918" s="72"/>
      <c r="O918" s="72"/>
      <c r="P918" s="72"/>
      <c r="Q918" s="72"/>
      <c r="R918" s="72"/>
      <c r="S918" s="24" t="str">
        <f>IF(COUNTA(A918:R918)=0,"",IF(AND(COUNTA(A918:C918)=3,COUNTIF('SRF Drop Downs'!$B$2:$B$5,'Sponsor Response Form (SRF)'!D918),COUNTIF('SRF Drop Downs'!$F$2:$F$5,'Sponsor Response Form (SRF)'!E918),COUNTIF('SRF Drop Downs'!$C$2:$C$4,'Sponsor Response Form (SRF)'!F918),COUNTIF('SRF Drop Downs'!$D$2:$D$6,'Sponsor Response Form (SRF)'!G918),COUNTIF('SRF Drop Downs'!$A$2:$A$5,'Sponsor Response Form (SRF)'!H918),COUNTIF('SRF Drop Downs'!$A$2:$A$4,'Sponsor Response Form (SRF)'!I918),COUNTIF('SRF Drop Downs'!$A$2:$A$5,'Sponsor Response Form (SRF)'!J918),COUNTIF('SRF Drop Downs'!$E$2:$E$7,'Sponsor Response Form (SRF)'!K918),COUNTIF('SRF Drop Downs'!$A$2:$A$4,'Sponsor Response Form (SRF)'!L918),COUNTIF('SRF Drop Downs'!$A$2:$A$4,'Sponsor Response Form (SRF)'!M918),COUNTIF('SRF Drop Downs'!$A$2:$A$4,'Sponsor Response Form (SRF)'!N918),COUNTIF('SRF Drop Downs'!$A$2:$A$4,'Sponsor Response Form (SRF)'!O918),COUNTIF('SRF Drop Downs'!$A$2:$A$4,'Sponsor Response Form (SRF)'!P918),COUNTIF('SRF Drop Downs'!$A$2:$A$4,'Sponsor Response Form (SRF)'!Q918),COUNTIF('SRF Drop Downs'!$A$2:$A$4,'Sponsor Response Form (SRF)'!R918)),"Complete","Incomplete"))</f>
        <v/>
      </c>
      <c r="T918" s="25" t="str">
        <f>IF(S918="Complete",IF(AND(NOT(ISNA(VLOOKUP(CONCATENATE(D918,E918,F918,G918,H918,I918,J918,K918),'SRF Drop Downs'!G:G,1,FALSE))),IF(AND(G918&lt;&gt;"C3",K918&lt;&gt;"O5"),IF(SUM(COUNTIF(L918:R918,"Y"),COUNTIF(L918:R918,"N"))=0,"V","I"),IF(COUNTIF(L918:R918,"Y"),"V","I"))="V", IF(AND('Sponsor Response Form (SRF)'!D918="M1", COUNTIF('OMS Response Form (ORF)'!C:C, B918)&gt;0), "I", "V")="V"), "Valid","Invalid")," ")</f>
        <v xml:space="preserve"> </v>
      </c>
    </row>
    <row r="919" spans="1:20" x14ac:dyDescent="0.25">
      <c r="A919" s="69"/>
      <c r="B919" s="70"/>
      <c r="C919" s="71"/>
      <c r="D919" s="72"/>
      <c r="E919" s="72"/>
      <c r="F919" s="72"/>
      <c r="G919" s="72"/>
      <c r="H919" s="72"/>
      <c r="I919" s="72"/>
      <c r="J919" s="72"/>
      <c r="K919" s="72"/>
      <c r="L919" s="72"/>
      <c r="M919" s="72"/>
      <c r="N919" s="72"/>
      <c r="O919" s="72"/>
      <c r="P919" s="72"/>
      <c r="Q919" s="72"/>
      <c r="R919" s="72"/>
      <c r="S919" s="24" t="str">
        <f>IF(COUNTA(A919:R919)=0,"",IF(AND(COUNTA(A919:C919)=3,COUNTIF('SRF Drop Downs'!$B$2:$B$5,'Sponsor Response Form (SRF)'!D919),COUNTIF('SRF Drop Downs'!$F$2:$F$5,'Sponsor Response Form (SRF)'!E919),COUNTIF('SRF Drop Downs'!$C$2:$C$4,'Sponsor Response Form (SRF)'!F919),COUNTIF('SRF Drop Downs'!$D$2:$D$6,'Sponsor Response Form (SRF)'!G919),COUNTIF('SRF Drop Downs'!$A$2:$A$5,'Sponsor Response Form (SRF)'!H919),COUNTIF('SRF Drop Downs'!$A$2:$A$4,'Sponsor Response Form (SRF)'!I919),COUNTIF('SRF Drop Downs'!$A$2:$A$5,'Sponsor Response Form (SRF)'!J919),COUNTIF('SRF Drop Downs'!$E$2:$E$7,'Sponsor Response Form (SRF)'!K919),COUNTIF('SRF Drop Downs'!$A$2:$A$4,'Sponsor Response Form (SRF)'!L919),COUNTIF('SRF Drop Downs'!$A$2:$A$4,'Sponsor Response Form (SRF)'!M919),COUNTIF('SRF Drop Downs'!$A$2:$A$4,'Sponsor Response Form (SRF)'!N919),COUNTIF('SRF Drop Downs'!$A$2:$A$4,'Sponsor Response Form (SRF)'!O919),COUNTIF('SRF Drop Downs'!$A$2:$A$4,'Sponsor Response Form (SRF)'!P919),COUNTIF('SRF Drop Downs'!$A$2:$A$4,'Sponsor Response Form (SRF)'!Q919),COUNTIF('SRF Drop Downs'!$A$2:$A$4,'Sponsor Response Form (SRF)'!R919)),"Complete","Incomplete"))</f>
        <v/>
      </c>
      <c r="T919" s="25" t="str">
        <f>IF(S919="Complete",IF(AND(NOT(ISNA(VLOOKUP(CONCATENATE(D919,E919,F919,G919,H919,I919,J919,K919),'SRF Drop Downs'!G:G,1,FALSE))),IF(AND(G919&lt;&gt;"C3",K919&lt;&gt;"O5"),IF(SUM(COUNTIF(L919:R919,"Y"),COUNTIF(L919:R919,"N"))=0,"V","I"),IF(COUNTIF(L919:R919,"Y"),"V","I"))="V", IF(AND('Sponsor Response Form (SRF)'!D919="M1", COUNTIF('OMS Response Form (ORF)'!C:C, B919)&gt;0), "I", "V")="V"), "Valid","Invalid")," ")</f>
        <v xml:space="preserve"> </v>
      </c>
    </row>
    <row r="920" spans="1:20" x14ac:dyDescent="0.25">
      <c r="A920" s="69"/>
      <c r="B920" s="70"/>
      <c r="C920" s="71"/>
      <c r="D920" s="72"/>
      <c r="E920" s="72"/>
      <c r="F920" s="72"/>
      <c r="G920" s="72"/>
      <c r="H920" s="72"/>
      <c r="I920" s="72"/>
      <c r="J920" s="72"/>
      <c r="K920" s="72"/>
      <c r="L920" s="72"/>
      <c r="M920" s="72"/>
      <c r="N920" s="72"/>
      <c r="O920" s="72"/>
      <c r="P920" s="72"/>
      <c r="Q920" s="72"/>
      <c r="R920" s="72"/>
      <c r="S920" s="24" t="str">
        <f>IF(COUNTA(A920:R920)=0,"",IF(AND(COUNTA(A920:C920)=3,COUNTIF('SRF Drop Downs'!$B$2:$B$5,'Sponsor Response Form (SRF)'!D920),COUNTIF('SRF Drop Downs'!$F$2:$F$5,'Sponsor Response Form (SRF)'!E920),COUNTIF('SRF Drop Downs'!$C$2:$C$4,'Sponsor Response Form (SRF)'!F920),COUNTIF('SRF Drop Downs'!$D$2:$D$6,'Sponsor Response Form (SRF)'!G920),COUNTIF('SRF Drop Downs'!$A$2:$A$5,'Sponsor Response Form (SRF)'!H920),COUNTIF('SRF Drop Downs'!$A$2:$A$4,'Sponsor Response Form (SRF)'!I920),COUNTIF('SRF Drop Downs'!$A$2:$A$5,'Sponsor Response Form (SRF)'!J920),COUNTIF('SRF Drop Downs'!$E$2:$E$7,'Sponsor Response Form (SRF)'!K920),COUNTIF('SRF Drop Downs'!$A$2:$A$4,'Sponsor Response Form (SRF)'!L920),COUNTIF('SRF Drop Downs'!$A$2:$A$4,'Sponsor Response Form (SRF)'!M920),COUNTIF('SRF Drop Downs'!$A$2:$A$4,'Sponsor Response Form (SRF)'!N920),COUNTIF('SRF Drop Downs'!$A$2:$A$4,'Sponsor Response Form (SRF)'!O920),COUNTIF('SRF Drop Downs'!$A$2:$A$4,'Sponsor Response Form (SRF)'!P920),COUNTIF('SRF Drop Downs'!$A$2:$A$4,'Sponsor Response Form (SRF)'!Q920),COUNTIF('SRF Drop Downs'!$A$2:$A$4,'Sponsor Response Form (SRF)'!R920)),"Complete","Incomplete"))</f>
        <v/>
      </c>
      <c r="T920" s="25" t="str">
        <f>IF(S920="Complete",IF(AND(NOT(ISNA(VLOOKUP(CONCATENATE(D920,E920,F920,G920,H920,I920,J920,K920),'SRF Drop Downs'!G:G,1,FALSE))),IF(AND(G920&lt;&gt;"C3",K920&lt;&gt;"O5"),IF(SUM(COUNTIF(L920:R920,"Y"),COUNTIF(L920:R920,"N"))=0,"V","I"),IF(COUNTIF(L920:R920,"Y"),"V","I"))="V", IF(AND('Sponsor Response Form (SRF)'!D920="M1", COUNTIF('OMS Response Form (ORF)'!C:C, B920)&gt;0), "I", "V")="V"), "Valid","Invalid")," ")</f>
        <v xml:space="preserve"> </v>
      </c>
    </row>
    <row r="921" spans="1:20" x14ac:dyDescent="0.25">
      <c r="A921" s="69"/>
      <c r="B921" s="70"/>
      <c r="C921" s="71"/>
      <c r="D921" s="72"/>
      <c r="E921" s="72"/>
      <c r="F921" s="72"/>
      <c r="G921" s="72"/>
      <c r="H921" s="72"/>
      <c r="I921" s="72"/>
      <c r="J921" s="72"/>
      <c r="K921" s="72"/>
      <c r="L921" s="72"/>
      <c r="M921" s="72"/>
      <c r="N921" s="72"/>
      <c r="O921" s="72"/>
      <c r="P921" s="72"/>
      <c r="Q921" s="72"/>
      <c r="R921" s="72"/>
      <c r="S921" s="24" t="str">
        <f>IF(COUNTA(A921:R921)=0,"",IF(AND(COUNTA(A921:C921)=3,COUNTIF('SRF Drop Downs'!$B$2:$B$5,'Sponsor Response Form (SRF)'!D921),COUNTIF('SRF Drop Downs'!$F$2:$F$5,'Sponsor Response Form (SRF)'!E921),COUNTIF('SRF Drop Downs'!$C$2:$C$4,'Sponsor Response Form (SRF)'!F921),COUNTIF('SRF Drop Downs'!$D$2:$D$6,'Sponsor Response Form (SRF)'!G921),COUNTIF('SRF Drop Downs'!$A$2:$A$5,'Sponsor Response Form (SRF)'!H921),COUNTIF('SRF Drop Downs'!$A$2:$A$4,'Sponsor Response Form (SRF)'!I921),COUNTIF('SRF Drop Downs'!$A$2:$A$5,'Sponsor Response Form (SRF)'!J921),COUNTIF('SRF Drop Downs'!$E$2:$E$7,'Sponsor Response Form (SRF)'!K921),COUNTIF('SRF Drop Downs'!$A$2:$A$4,'Sponsor Response Form (SRF)'!L921),COUNTIF('SRF Drop Downs'!$A$2:$A$4,'Sponsor Response Form (SRF)'!M921),COUNTIF('SRF Drop Downs'!$A$2:$A$4,'Sponsor Response Form (SRF)'!N921),COUNTIF('SRF Drop Downs'!$A$2:$A$4,'Sponsor Response Form (SRF)'!O921),COUNTIF('SRF Drop Downs'!$A$2:$A$4,'Sponsor Response Form (SRF)'!P921),COUNTIF('SRF Drop Downs'!$A$2:$A$4,'Sponsor Response Form (SRF)'!Q921),COUNTIF('SRF Drop Downs'!$A$2:$A$4,'Sponsor Response Form (SRF)'!R921)),"Complete","Incomplete"))</f>
        <v/>
      </c>
      <c r="T921" s="25" t="str">
        <f>IF(S921="Complete",IF(AND(NOT(ISNA(VLOOKUP(CONCATENATE(D921,E921,F921,G921,H921,I921,J921,K921),'SRF Drop Downs'!G:G,1,FALSE))),IF(AND(G921&lt;&gt;"C3",K921&lt;&gt;"O5"),IF(SUM(COUNTIF(L921:R921,"Y"),COUNTIF(L921:R921,"N"))=0,"V","I"),IF(COUNTIF(L921:R921,"Y"),"V","I"))="V", IF(AND('Sponsor Response Form (SRF)'!D921="M1", COUNTIF('OMS Response Form (ORF)'!C:C, B921)&gt;0), "I", "V")="V"), "Valid","Invalid")," ")</f>
        <v xml:space="preserve"> </v>
      </c>
    </row>
    <row r="922" spans="1:20" x14ac:dyDescent="0.25">
      <c r="A922" s="69"/>
      <c r="B922" s="70"/>
      <c r="C922" s="71"/>
      <c r="D922" s="72"/>
      <c r="E922" s="72"/>
      <c r="F922" s="72"/>
      <c r="G922" s="72"/>
      <c r="H922" s="72"/>
      <c r="I922" s="72"/>
      <c r="J922" s="72"/>
      <c r="K922" s="72"/>
      <c r="L922" s="72"/>
      <c r="M922" s="72"/>
      <c r="N922" s="72"/>
      <c r="O922" s="72"/>
      <c r="P922" s="72"/>
      <c r="Q922" s="72"/>
      <c r="R922" s="72"/>
      <c r="S922" s="24" t="str">
        <f>IF(COUNTA(A922:R922)=0,"",IF(AND(COUNTA(A922:C922)=3,COUNTIF('SRF Drop Downs'!$B$2:$B$5,'Sponsor Response Form (SRF)'!D922),COUNTIF('SRF Drop Downs'!$F$2:$F$5,'Sponsor Response Form (SRF)'!E922),COUNTIF('SRF Drop Downs'!$C$2:$C$4,'Sponsor Response Form (SRF)'!F922),COUNTIF('SRF Drop Downs'!$D$2:$D$6,'Sponsor Response Form (SRF)'!G922),COUNTIF('SRF Drop Downs'!$A$2:$A$5,'Sponsor Response Form (SRF)'!H922),COUNTIF('SRF Drop Downs'!$A$2:$A$4,'Sponsor Response Form (SRF)'!I922),COUNTIF('SRF Drop Downs'!$A$2:$A$5,'Sponsor Response Form (SRF)'!J922),COUNTIF('SRF Drop Downs'!$E$2:$E$7,'Sponsor Response Form (SRF)'!K922),COUNTIF('SRF Drop Downs'!$A$2:$A$4,'Sponsor Response Form (SRF)'!L922),COUNTIF('SRF Drop Downs'!$A$2:$A$4,'Sponsor Response Form (SRF)'!M922),COUNTIF('SRF Drop Downs'!$A$2:$A$4,'Sponsor Response Form (SRF)'!N922),COUNTIF('SRF Drop Downs'!$A$2:$A$4,'Sponsor Response Form (SRF)'!O922),COUNTIF('SRF Drop Downs'!$A$2:$A$4,'Sponsor Response Form (SRF)'!P922),COUNTIF('SRF Drop Downs'!$A$2:$A$4,'Sponsor Response Form (SRF)'!Q922),COUNTIF('SRF Drop Downs'!$A$2:$A$4,'Sponsor Response Form (SRF)'!R922)),"Complete","Incomplete"))</f>
        <v/>
      </c>
      <c r="T922" s="25" t="str">
        <f>IF(S922="Complete",IF(AND(NOT(ISNA(VLOOKUP(CONCATENATE(D922,E922,F922,G922,H922,I922,J922,K922),'SRF Drop Downs'!G:G,1,FALSE))),IF(AND(G922&lt;&gt;"C3",K922&lt;&gt;"O5"),IF(SUM(COUNTIF(L922:R922,"Y"),COUNTIF(L922:R922,"N"))=0,"V","I"),IF(COUNTIF(L922:R922,"Y"),"V","I"))="V", IF(AND('Sponsor Response Form (SRF)'!D922="M1", COUNTIF('OMS Response Form (ORF)'!C:C, B922)&gt;0), "I", "V")="V"), "Valid","Invalid")," ")</f>
        <v xml:space="preserve"> </v>
      </c>
    </row>
    <row r="923" spans="1:20" x14ac:dyDescent="0.25">
      <c r="A923" s="69"/>
      <c r="B923" s="70"/>
      <c r="C923" s="71"/>
      <c r="D923" s="72"/>
      <c r="E923" s="72"/>
      <c r="F923" s="72"/>
      <c r="G923" s="72"/>
      <c r="H923" s="72"/>
      <c r="I923" s="72"/>
      <c r="J923" s="72"/>
      <c r="K923" s="72"/>
      <c r="L923" s="72"/>
      <c r="M923" s="72"/>
      <c r="N923" s="72"/>
      <c r="O923" s="72"/>
      <c r="P923" s="72"/>
      <c r="Q923" s="72"/>
      <c r="R923" s="72"/>
      <c r="S923" s="24" t="str">
        <f>IF(COUNTA(A923:R923)=0,"",IF(AND(COUNTA(A923:C923)=3,COUNTIF('SRF Drop Downs'!$B$2:$B$5,'Sponsor Response Form (SRF)'!D923),COUNTIF('SRF Drop Downs'!$F$2:$F$5,'Sponsor Response Form (SRF)'!E923),COUNTIF('SRF Drop Downs'!$C$2:$C$4,'Sponsor Response Form (SRF)'!F923),COUNTIF('SRF Drop Downs'!$D$2:$D$6,'Sponsor Response Form (SRF)'!G923),COUNTIF('SRF Drop Downs'!$A$2:$A$5,'Sponsor Response Form (SRF)'!H923),COUNTIF('SRF Drop Downs'!$A$2:$A$4,'Sponsor Response Form (SRF)'!I923),COUNTIF('SRF Drop Downs'!$A$2:$A$5,'Sponsor Response Form (SRF)'!J923),COUNTIF('SRF Drop Downs'!$E$2:$E$7,'Sponsor Response Form (SRF)'!K923),COUNTIF('SRF Drop Downs'!$A$2:$A$4,'Sponsor Response Form (SRF)'!L923),COUNTIF('SRF Drop Downs'!$A$2:$A$4,'Sponsor Response Form (SRF)'!M923),COUNTIF('SRF Drop Downs'!$A$2:$A$4,'Sponsor Response Form (SRF)'!N923),COUNTIF('SRF Drop Downs'!$A$2:$A$4,'Sponsor Response Form (SRF)'!O923),COUNTIF('SRF Drop Downs'!$A$2:$A$4,'Sponsor Response Form (SRF)'!P923),COUNTIF('SRF Drop Downs'!$A$2:$A$4,'Sponsor Response Form (SRF)'!Q923),COUNTIF('SRF Drop Downs'!$A$2:$A$4,'Sponsor Response Form (SRF)'!R923)),"Complete","Incomplete"))</f>
        <v/>
      </c>
      <c r="T923" s="25" t="str">
        <f>IF(S923="Complete",IF(AND(NOT(ISNA(VLOOKUP(CONCATENATE(D923,E923,F923,G923,H923,I923,J923,K923),'SRF Drop Downs'!G:G,1,FALSE))),IF(AND(G923&lt;&gt;"C3",K923&lt;&gt;"O5"),IF(SUM(COUNTIF(L923:R923,"Y"),COUNTIF(L923:R923,"N"))=0,"V","I"),IF(COUNTIF(L923:R923,"Y"),"V","I"))="V", IF(AND('Sponsor Response Form (SRF)'!D923="M1", COUNTIF('OMS Response Form (ORF)'!C:C, B923)&gt;0), "I", "V")="V"), "Valid","Invalid")," ")</f>
        <v xml:space="preserve"> </v>
      </c>
    </row>
    <row r="924" spans="1:20" x14ac:dyDescent="0.25">
      <c r="A924" s="69"/>
      <c r="B924" s="70"/>
      <c r="C924" s="71"/>
      <c r="D924" s="72"/>
      <c r="E924" s="72"/>
      <c r="F924" s="72"/>
      <c r="G924" s="72"/>
      <c r="H924" s="72"/>
      <c r="I924" s="72"/>
      <c r="J924" s="72"/>
      <c r="K924" s="72"/>
      <c r="L924" s="72"/>
      <c r="M924" s="72"/>
      <c r="N924" s="72"/>
      <c r="O924" s="72"/>
      <c r="P924" s="72"/>
      <c r="Q924" s="72"/>
      <c r="R924" s="72"/>
      <c r="S924" s="24" t="str">
        <f>IF(COUNTA(A924:R924)=0,"",IF(AND(COUNTA(A924:C924)=3,COUNTIF('SRF Drop Downs'!$B$2:$B$5,'Sponsor Response Form (SRF)'!D924),COUNTIF('SRF Drop Downs'!$F$2:$F$5,'Sponsor Response Form (SRF)'!E924),COUNTIF('SRF Drop Downs'!$C$2:$C$4,'Sponsor Response Form (SRF)'!F924),COUNTIF('SRF Drop Downs'!$D$2:$D$6,'Sponsor Response Form (SRF)'!G924),COUNTIF('SRF Drop Downs'!$A$2:$A$5,'Sponsor Response Form (SRF)'!H924),COUNTIF('SRF Drop Downs'!$A$2:$A$4,'Sponsor Response Form (SRF)'!I924),COUNTIF('SRF Drop Downs'!$A$2:$A$5,'Sponsor Response Form (SRF)'!J924),COUNTIF('SRF Drop Downs'!$E$2:$E$7,'Sponsor Response Form (SRF)'!K924),COUNTIF('SRF Drop Downs'!$A$2:$A$4,'Sponsor Response Form (SRF)'!L924),COUNTIF('SRF Drop Downs'!$A$2:$A$4,'Sponsor Response Form (SRF)'!M924),COUNTIF('SRF Drop Downs'!$A$2:$A$4,'Sponsor Response Form (SRF)'!N924),COUNTIF('SRF Drop Downs'!$A$2:$A$4,'Sponsor Response Form (SRF)'!O924),COUNTIF('SRF Drop Downs'!$A$2:$A$4,'Sponsor Response Form (SRF)'!P924),COUNTIF('SRF Drop Downs'!$A$2:$A$4,'Sponsor Response Form (SRF)'!Q924),COUNTIF('SRF Drop Downs'!$A$2:$A$4,'Sponsor Response Form (SRF)'!R924)),"Complete","Incomplete"))</f>
        <v/>
      </c>
      <c r="T924" s="25" t="str">
        <f>IF(S924="Complete",IF(AND(NOT(ISNA(VLOOKUP(CONCATENATE(D924,E924,F924,G924,H924,I924,J924,K924),'SRF Drop Downs'!G:G,1,FALSE))),IF(AND(G924&lt;&gt;"C3",K924&lt;&gt;"O5"),IF(SUM(COUNTIF(L924:R924,"Y"),COUNTIF(L924:R924,"N"))=0,"V","I"),IF(COUNTIF(L924:R924,"Y"),"V","I"))="V", IF(AND('Sponsor Response Form (SRF)'!D924="M1", COUNTIF('OMS Response Form (ORF)'!C:C, B924)&gt;0), "I", "V")="V"), "Valid","Invalid")," ")</f>
        <v xml:space="preserve"> </v>
      </c>
    </row>
    <row r="925" spans="1:20" x14ac:dyDescent="0.25">
      <c r="A925" s="69"/>
      <c r="B925" s="70"/>
      <c r="C925" s="71"/>
      <c r="D925" s="72"/>
      <c r="E925" s="72"/>
      <c r="F925" s="72"/>
      <c r="G925" s="72"/>
      <c r="H925" s="72"/>
      <c r="I925" s="72"/>
      <c r="J925" s="72"/>
      <c r="K925" s="72"/>
      <c r="L925" s="72"/>
      <c r="M925" s="72"/>
      <c r="N925" s="72"/>
      <c r="O925" s="72"/>
      <c r="P925" s="72"/>
      <c r="Q925" s="72"/>
      <c r="R925" s="72"/>
      <c r="S925" s="24" t="str">
        <f>IF(COUNTA(A925:R925)=0,"",IF(AND(COUNTA(A925:C925)=3,COUNTIF('SRF Drop Downs'!$B$2:$B$5,'Sponsor Response Form (SRF)'!D925),COUNTIF('SRF Drop Downs'!$F$2:$F$5,'Sponsor Response Form (SRF)'!E925),COUNTIF('SRF Drop Downs'!$C$2:$C$4,'Sponsor Response Form (SRF)'!F925),COUNTIF('SRF Drop Downs'!$D$2:$D$6,'Sponsor Response Form (SRF)'!G925),COUNTIF('SRF Drop Downs'!$A$2:$A$5,'Sponsor Response Form (SRF)'!H925),COUNTIF('SRF Drop Downs'!$A$2:$A$4,'Sponsor Response Form (SRF)'!I925),COUNTIF('SRF Drop Downs'!$A$2:$A$5,'Sponsor Response Form (SRF)'!J925),COUNTIF('SRF Drop Downs'!$E$2:$E$7,'Sponsor Response Form (SRF)'!K925),COUNTIF('SRF Drop Downs'!$A$2:$A$4,'Sponsor Response Form (SRF)'!L925),COUNTIF('SRF Drop Downs'!$A$2:$A$4,'Sponsor Response Form (SRF)'!M925),COUNTIF('SRF Drop Downs'!$A$2:$A$4,'Sponsor Response Form (SRF)'!N925),COUNTIF('SRF Drop Downs'!$A$2:$A$4,'Sponsor Response Form (SRF)'!O925),COUNTIF('SRF Drop Downs'!$A$2:$A$4,'Sponsor Response Form (SRF)'!P925),COUNTIF('SRF Drop Downs'!$A$2:$A$4,'Sponsor Response Form (SRF)'!Q925),COUNTIF('SRF Drop Downs'!$A$2:$A$4,'Sponsor Response Form (SRF)'!R925)),"Complete","Incomplete"))</f>
        <v/>
      </c>
      <c r="T925" s="25" t="str">
        <f>IF(S925="Complete",IF(AND(NOT(ISNA(VLOOKUP(CONCATENATE(D925,E925,F925,G925,H925,I925,J925,K925),'SRF Drop Downs'!G:G,1,FALSE))),IF(AND(G925&lt;&gt;"C3",K925&lt;&gt;"O5"),IF(SUM(COUNTIF(L925:R925,"Y"),COUNTIF(L925:R925,"N"))=0,"V","I"),IF(COUNTIF(L925:R925,"Y"),"V","I"))="V", IF(AND('Sponsor Response Form (SRF)'!D925="M1", COUNTIF('OMS Response Form (ORF)'!C:C, B925)&gt;0), "I", "V")="V"), "Valid","Invalid")," ")</f>
        <v xml:space="preserve"> </v>
      </c>
    </row>
    <row r="926" spans="1:20" x14ac:dyDescent="0.25">
      <c r="A926" s="69"/>
      <c r="B926" s="70"/>
      <c r="C926" s="71"/>
      <c r="D926" s="72"/>
      <c r="E926" s="72"/>
      <c r="F926" s="72"/>
      <c r="G926" s="72"/>
      <c r="H926" s="72"/>
      <c r="I926" s="72"/>
      <c r="J926" s="72"/>
      <c r="K926" s="72"/>
      <c r="L926" s="72"/>
      <c r="M926" s="72"/>
      <c r="N926" s="72"/>
      <c r="O926" s="72"/>
      <c r="P926" s="72"/>
      <c r="Q926" s="72"/>
      <c r="R926" s="72"/>
      <c r="S926" s="24" t="str">
        <f>IF(COUNTA(A926:R926)=0,"",IF(AND(COUNTA(A926:C926)=3,COUNTIF('SRF Drop Downs'!$B$2:$B$5,'Sponsor Response Form (SRF)'!D926),COUNTIF('SRF Drop Downs'!$F$2:$F$5,'Sponsor Response Form (SRF)'!E926),COUNTIF('SRF Drop Downs'!$C$2:$C$4,'Sponsor Response Form (SRF)'!F926),COUNTIF('SRF Drop Downs'!$D$2:$D$6,'Sponsor Response Form (SRF)'!G926),COUNTIF('SRF Drop Downs'!$A$2:$A$5,'Sponsor Response Form (SRF)'!H926),COUNTIF('SRF Drop Downs'!$A$2:$A$4,'Sponsor Response Form (SRF)'!I926),COUNTIF('SRF Drop Downs'!$A$2:$A$5,'Sponsor Response Form (SRF)'!J926),COUNTIF('SRF Drop Downs'!$E$2:$E$7,'Sponsor Response Form (SRF)'!K926),COUNTIF('SRF Drop Downs'!$A$2:$A$4,'Sponsor Response Form (SRF)'!L926),COUNTIF('SRF Drop Downs'!$A$2:$A$4,'Sponsor Response Form (SRF)'!M926),COUNTIF('SRF Drop Downs'!$A$2:$A$4,'Sponsor Response Form (SRF)'!N926),COUNTIF('SRF Drop Downs'!$A$2:$A$4,'Sponsor Response Form (SRF)'!O926),COUNTIF('SRF Drop Downs'!$A$2:$A$4,'Sponsor Response Form (SRF)'!P926),COUNTIF('SRF Drop Downs'!$A$2:$A$4,'Sponsor Response Form (SRF)'!Q926),COUNTIF('SRF Drop Downs'!$A$2:$A$4,'Sponsor Response Form (SRF)'!R926)),"Complete","Incomplete"))</f>
        <v/>
      </c>
      <c r="T926" s="25" t="str">
        <f>IF(S926="Complete",IF(AND(NOT(ISNA(VLOOKUP(CONCATENATE(D926,E926,F926,G926,H926,I926,J926,K926),'SRF Drop Downs'!G:G,1,FALSE))),IF(AND(G926&lt;&gt;"C3",K926&lt;&gt;"O5"),IF(SUM(COUNTIF(L926:R926,"Y"),COUNTIF(L926:R926,"N"))=0,"V","I"),IF(COUNTIF(L926:R926,"Y"),"V","I"))="V", IF(AND('Sponsor Response Form (SRF)'!D926="M1", COUNTIF('OMS Response Form (ORF)'!C:C, B926)&gt;0), "I", "V")="V"), "Valid","Invalid")," ")</f>
        <v xml:space="preserve"> </v>
      </c>
    </row>
    <row r="927" spans="1:20" x14ac:dyDescent="0.25">
      <c r="A927" s="69"/>
      <c r="B927" s="70"/>
      <c r="C927" s="71"/>
      <c r="D927" s="72"/>
      <c r="E927" s="72"/>
      <c r="F927" s="72"/>
      <c r="G927" s="72"/>
      <c r="H927" s="72"/>
      <c r="I927" s="72"/>
      <c r="J927" s="72"/>
      <c r="K927" s="72"/>
      <c r="L927" s="72"/>
      <c r="M927" s="72"/>
      <c r="N927" s="72"/>
      <c r="O927" s="72"/>
      <c r="P927" s="72"/>
      <c r="Q927" s="72"/>
      <c r="R927" s="72"/>
      <c r="S927" s="24" t="str">
        <f>IF(COUNTA(A927:R927)=0,"",IF(AND(COUNTA(A927:C927)=3,COUNTIF('SRF Drop Downs'!$B$2:$B$5,'Sponsor Response Form (SRF)'!D927),COUNTIF('SRF Drop Downs'!$F$2:$F$5,'Sponsor Response Form (SRF)'!E927),COUNTIF('SRF Drop Downs'!$C$2:$C$4,'Sponsor Response Form (SRF)'!F927),COUNTIF('SRF Drop Downs'!$D$2:$D$6,'Sponsor Response Form (SRF)'!G927),COUNTIF('SRF Drop Downs'!$A$2:$A$5,'Sponsor Response Form (SRF)'!H927),COUNTIF('SRF Drop Downs'!$A$2:$A$4,'Sponsor Response Form (SRF)'!I927),COUNTIF('SRF Drop Downs'!$A$2:$A$5,'Sponsor Response Form (SRF)'!J927),COUNTIF('SRF Drop Downs'!$E$2:$E$7,'Sponsor Response Form (SRF)'!K927),COUNTIF('SRF Drop Downs'!$A$2:$A$4,'Sponsor Response Form (SRF)'!L927),COUNTIF('SRF Drop Downs'!$A$2:$A$4,'Sponsor Response Form (SRF)'!M927),COUNTIF('SRF Drop Downs'!$A$2:$A$4,'Sponsor Response Form (SRF)'!N927),COUNTIF('SRF Drop Downs'!$A$2:$A$4,'Sponsor Response Form (SRF)'!O927),COUNTIF('SRF Drop Downs'!$A$2:$A$4,'Sponsor Response Form (SRF)'!P927),COUNTIF('SRF Drop Downs'!$A$2:$A$4,'Sponsor Response Form (SRF)'!Q927),COUNTIF('SRF Drop Downs'!$A$2:$A$4,'Sponsor Response Form (SRF)'!R927)),"Complete","Incomplete"))</f>
        <v/>
      </c>
      <c r="T927" s="25" t="str">
        <f>IF(S927="Complete",IF(AND(NOT(ISNA(VLOOKUP(CONCATENATE(D927,E927,F927,G927,H927,I927,J927,K927),'SRF Drop Downs'!G:G,1,FALSE))),IF(AND(G927&lt;&gt;"C3",K927&lt;&gt;"O5"),IF(SUM(COUNTIF(L927:R927,"Y"),COUNTIF(L927:R927,"N"))=0,"V","I"),IF(COUNTIF(L927:R927,"Y"),"V","I"))="V", IF(AND('Sponsor Response Form (SRF)'!D927="M1", COUNTIF('OMS Response Form (ORF)'!C:C, B927)&gt;0), "I", "V")="V"), "Valid","Invalid")," ")</f>
        <v xml:space="preserve"> </v>
      </c>
    </row>
    <row r="928" spans="1:20" x14ac:dyDescent="0.25">
      <c r="A928" s="69"/>
      <c r="B928" s="70"/>
      <c r="C928" s="71"/>
      <c r="D928" s="72"/>
      <c r="E928" s="72"/>
      <c r="F928" s="72"/>
      <c r="G928" s="72"/>
      <c r="H928" s="72"/>
      <c r="I928" s="72"/>
      <c r="J928" s="72"/>
      <c r="K928" s="72"/>
      <c r="L928" s="72"/>
      <c r="M928" s="72"/>
      <c r="N928" s="72"/>
      <c r="O928" s="72"/>
      <c r="P928" s="72"/>
      <c r="Q928" s="72"/>
      <c r="R928" s="72"/>
      <c r="S928" s="24" t="str">
        <f>IF(COUNTA(A928:R928)=0,"",IF(AND(COUNTA(A928:C928)=3,COUNTIF('SRF Drop Downs'!$B$2:$B$5,'Sponsor Response Form (SRF)'!D928),COUNTIF('SRF Drop Downs'!$F$2:$F$5,'Sponsor Response Form (SRF)'!E928),COUNTIF('SRF Drop Downs'!$C$2:$C$4,'Sponsor Response Form (SRF)'!F928),COUNTIF('SRF Drop Downs'!$D$2:$D$6,'Sponsor Response Form (SRF)'!G928),COUNTIF('SRF Drop Downs'!$A$2:$A$5,'Sponsor Response Form (SRF)'!H928),COUNTIF('SRF Drop Downs'!$A$2:$A$4,'Sponsor Response Form (SRF)'!I928),COUNTIF('SRF Drop Downs'!$A$2:$A$5,'Sponsor Response Form (SRF)'!J928),COUNTIF('SRF Drop Downs'!$E$2:$E$7,'Sponsor Response Form (SRF)'!K928),COUNTIF('SRF Drop Downs'!$A$2:$A$4,'Sponsor Response Form (SRF)'!L928),COUNTIF('SRF Drop Downs'!$A$2:$A$4,'Sponsor Response Form (SRF)'!M928),COUNTIF('SRF Drop Downs'!$A$2:$A$4,'Sponsor Response Form (SRF)'!N928),COUNTIF('SRF Drop Downs'!$A$2:$A$4,'Sponsor Response Form (SRF)'!O928),COUNTIF('SRF Drop Downs'!$A$2:$A$4,'Sponsor Response Form (SRF)'!P928),COUNTIF('SRF Drop Downs'!$A$2:$A$4,'Sponsor Response Form (SRF)'!Q928),COUNTIF('SRF Drop Downs'!$A$2:$A$4,'Sponsor Response Form (SRF)'!R928)),"Complete","Incomplete"))</f>
        <v/>
      </c>
      <c r="T928" s="25" t="str">
        <f>IF(S928="Complete",IF(AND(NOT(ISNA(VLOOKUP(CONCATENATE(D928,E928,F928,G928,H928,I928,J928,K928),'SRF Drop Downs'!G:G,1,FALSE))),IF(AND(G928&lt;&gt;"C3",K928&lt;&gt;"O5"),IF(SUM(COUNTIF(L928:R928,"Y"),COUNTIF(L928:R928,"N"))=0,"V","I"),IF(COUNTIF(L928:R928,"Y"),"V","I"))="V", IF(AND('Sponsor Response Form (SRF)'!D928="M1", COUNTIF('OMS Response Form (ORF)'!C:C, B928)&gt;0), "I", "V")="V"), "Valid","Invalid")," ")</f>
        <v xml:space="preserve"> </v>
      </c>
    </row>
    <row r="929" spans="1:20" x14ac:dyDescent="0.25">
      <c r="A929" s="69"/>
      <c r="B929" s="70"/>
      <c r="C929" s="71"/>
      <c r="D929" s="72"/>
      <c r="E929" s="72"/>
      <c r="F929" s="72"/>
      <c r="G929" s="72"/>
      <c r="H929" s="72"/>
      <c r="I929" s="72"/>
      <c r="J929" s="72"/>
      <c r="K929" s="72"/>
      <c r="L929" s="72"/>
      <c r="M929" s="72"/>
      <c r="N929" s="72"/>
      <c r="O929" s="72"/>
      <c r="P929" s="72"/>
      <c r="Q929" s="72"/>
      <c r="R929" s="72"/>
      <c r="S929" s="24" t="str">
        <f>IF(COUNTA(A929:R929)=0,"",IF(AND(COUNTA(A929:C929)=3,COUNTIF('SRF Drop Downs'!$B$2:$B$5,'Sponsor Response Form (SRF)'!D929),COUNTIF('SRF Drop Downs'!$F$2:$F$5,'Sponsor Response Form (SRF)'!E929),COUNTIF('SRF Drop Downs'!$C$2:$C$4,'Sponsor Response Form (SRF)'!F929),COUNTIF('SRF Drop Downs'!$D$2:$D$6,'Sponsor Response Form (SRF)'!G929),COUNTIF('SRF Drop Downs'!$A$2:$A$5,'Sponsor Response Form (SRF)'!H929),COUNTIF('SRF Drop Downs'!$A$2:$A$4,'Sponsor Response Form (SRF)'!I929),COUNTIF('SRF Drop Downs'!$A$2:$A$5,'Sponsor Response Form (SRF)'!J929),COUNTIF('SRF Drop Downs'!$E$2:$E$7,'Sponsor Response Form (SRF)'!K929),COUNTIF('SRF Drop Downs'!$A$2:$A$4,'Sponsor Response Form (SRF)'!L929),COUNTIF('SRF Drop Downs'!$A$2:$A$4,'Sponsor Response Form (SRF)'!M929),COUNTIF('SRF Drop Downs'!$A$2:$A$4,'Sponsor Response Form (SRF)'!N929),COUNTIF('SRF Drop Downs'!$A$2:$A$4,'Sponsor Response Form (SRF)'!O929),COUNTIF('SRF Drop Downs'!$A$2:$A$4,'Sponsor Response Form (SRF)'!P929),COUNTIF('SRF Drop Downs'!$A$2:$A$4,'Sponsor Response Form (SRF)'!Q929),COUNTIF('SRF Drop Downs'!$A$2:$A$4,'Sponsor Response Form (SRF)'!R929)),"Complete","Incomplete"))</f>
        <v/>
      </c>
      <c r="T929" s="25" t="str">
        <f>IF(S929="Complete",IF(AND(NOT(ISNA(VLOOKUP(CONCATENATE(D929,E929,F929,G929,H929,I929,J929,K929),'SRF Drop Downs'!G:G,1,FALSE))),IF(AND(G929&lt;&gt;"C3",K929&lt;&gt;"O5"),IF(SUM(COUNTIF(L929:R929,"Y"),COUNTIF(L929:R929,"N"))=0,"V","I"),IF(COUNTIF(L929:R929,"Y"),"V","I"))="V", IF(AND('Sponsor Response Form (SRF)'!D929="M1", COUNTIF('OMS Response Form (ORF)'!C:C, B929)&gt;0), "I", "V")="V"), "Valid","Invalid")," ")</f>
        <v xml:space="preserve"> </v>
      </c>
    </row>
    <row r="930" spans="1:20" x14ac:dyDescent="0.25">
      <c r="A930" s="69"/>
      <c r="B930" s="70"/>
      <c r="C930" s="71"/>
      <c r="D930" s="72"/>
      <c r="E930" s="72"/>
      <c r="F930" s="72"/>
      <c r="G930" s="72"/>
      <c r="H930" s="72"/>
      <c r="I930" s="72"/>
      <c r="J930" s="72"/>
      <c r="K930" s="72"/>
      <c r="L930" s="72"/>
      <c r="M930" s="72"/>
      <c r="N930" s="72"/>
      <c r="O930" s="72"/>
      <c r="P930" s="72"/>
      <c r="Q930" s="72"/>
      <c r="R930" s="72"/>
      <c r="S930" s="24" t="str">
        <f>IF(COUNTA(A930:R930)=0,"",IF(AND(COUNTA(A930:C930)=3,COUNTIF('SRF Drop Downs'!$B$2:$B$5,'Sponsor Response Form (SRF)'!D930),COUNTIF('SRF Drop Downs'!$F$2:$F$5,'Sponsor Response Form (SRF)'!E930),COUNTIF('SRF Drop Downs'!$C$2:$C$4,'Sponsor Response Form (SRF)'!F930),COUNTIF('SRF Drop Downs'!$D$2:$D$6,'Sponsor Response Form (SRF)'!G930),COUNTIF('SRF Drop Downs'!$A$2:$A$5,'Sponsor Response Form (SRF)'!H930),COUNTIF('SRF Drop Downs'!$A$2:$A$4,'Sponsor Response Form (SRF)'!I930),COUNTIF('SRF Drop Downs'!$A$2:$A$5,'Sponsor Response Form (SRF)'!J930),COUNTIF('SRF Drop Downs'!$E$2:$E$7,'Sponsor Response Form (SRF)'!K930),COUNTIF('SRF Drop Downs'!$A$2:$A$4,'Sponsor Response Form (SRF)'!L930),COUNTIF('SRF Drop Downs'!$A$2:$A$4,'Sponsor Response Form (SRF)'!M930),COUNTIF('SRF Drop Downs'!$A$2:$A$4,'Sponsor Response Form (SRF)'!N930),COUNTIF('SRF Drop Downs'!$A$2:$A$4,'Sponsor Response Form (SRF)'!O930),COUNTIF('SRF Drop Downs'!$A$2:$A$4,'Sponsor Response Form (SRF)'!P930),COUNTIF('SRF Drop Downs'!$A$2:$A$4,'Sponsor Response Form (SRF)'!Q930),COUNTIF('SRF Drop Downs'!$A$2:$A$4,'Sponsor Response Form (SRF)'!R930)),"Complete","Incomplete"))</f>
        <v/>
      </c>
      <c r="T930" s="25" t="str">
        <f>IF(S930="Complete",IF(AND(NOT(ISNA(VLOOKUP(CONCATENATE(D930,E930,F930,G930,H930,I930,J930,K930),'SRF Drop Downs'!G:G,1,FALSE))),IF(AND(G930&lt;&gt;"C3",K930&lt;&gt;"O5"),IF(SUM(COUNTIF(L930:R930,"Y"),COUNTIF(L930:R930,"N"))=0,"V","I"),IF(COUNTIF(L930:R930,"Y"),"V","I"))="V", IF(AND('Sponsor Response Form (SRF)'!D930="M1", COUNTIF('OMS Response Form (ORF)'!C:C, B930)&gt;0), "I", "V")="V"), "Valid","Invalid")," ")</f>
        <v xml:space="preserve"> </v>
      </c>
    </row>
    <row r="931" spans="1:20" x14ac:dyDescent="0.25">
      <c r="A931" s="69"/>
      <c r="B931" s="70"/>
      <c r="C931" s="71"/>
      <c r="D931" s="72"/>
      <c r="E931" s="72"/>
      <c r="F931" s="72"/>
      <c r="G931" s="72"/>
      <c r="H931" s="72"/>
      <c r="I931" s="72"/>
      <c r="J931" s="72"/>
      <c r="K931" s="72"/>
      <c r="L931" s="72"/>
      <c r="M931" s="72"/>
      <c r="N931" s="72"/>
      <c r="O931" s="72"/>
      <c r="P931" s="72"/>
      <c r="Q931" s="72"/>
      <c r="R931" s="72"/>
      <c r="S931" s="24" t="str">
        <f>IF(COUNTA(A931:R931)=0,"",IF(AND(COUNTA(A931:C931)=3,COUNTIF('SRF Drop Downs'!$B$2:$B$5,'Sponsor Response Form (SRF)'!D931),COUNTIF('SRF Drop Downs'!$F$2:$F$5,'Sponsor Response Form (SRF)'!E931),COUNTIF('SRF Drop Downs'!$C$2:$C$4,'Sponsor Response Form (SRF)'!F931),COUNTIF('SRF Drop Downs'!$D$2:$D$6,'Sponsor Response Form (SRF)'!G931),COUNTIF('SRF Drop Downs'!$A$2:$A$5,'Sponsor Response Form (SRF)'!H931),COUNTIF('SRF Drop Downs'!$A$2:$A$4,'Sponsor Response Form (SRF)'!I931),COUNTIF('SRF Drop Downs'!$A$2:$A$5,'Sponsor Response Form (SRF)'!J931),COUNTIF('SRF Drop Downs'!$E$2:$E$7,'Sponsor Response Form (SRF)'!K931),COUNTIF('SRF Drop Downs'!$A$2:$A$4,'Sponsor Response Form (SRF)'!L931),COUNTIF('SRF Drop Downs'!$A$2:$A$4,'Sponsor Response Form (SRF)'!M931),COUNTIF('SRF Drop Downs'!$A$2:$A$4,'Sponsor Response Form (SRF)'!N931),COUNTIF('SRF Drop Downs'!$A$2:$A$4,'Sponsor Response Form (SRF)'!O931),COUNTIF('SRF Drop Downs'!$A$2:$A$4,'Sponsor Response Form (SRF)'!P931),COUNTIF('SRF Drop Downs'!$A$2:$A$4,'Sponsor Response Form (SRF)'!Q931),COUNTIF('SRF Drop Downs'!$A$2:$A$4,'Sponsor Response Form (SRF)'!R931)),"Complete","Incomplete"))</f>
        <v/>
      </c>
      <c r="T931" s="25" t="str">
        <f>IF(S931="Complete",IF(AND(NOT(ISNA(VLOOKUP(CONCATENATE(D931,E931,F931,G931,H931,I931,J931,K931),'SRF Drop Downs'!G:G,1,FALSE))),IF(AND(G931&lt;&gt;"C3",K931&lt;&gt;"O5"),IF(SUM(COUNTIF(L931:R931,"Y"),COUNTIF(L931:R931,"N"))=0,"V","I"),IF(COUNTIF(L931:R931,"Y"),"V","I"))="V", IF(AND('Sponsor Response Form (SRF)'!D931="M1", COUNTIF('OMS Response Form (ORF)'!C:C, B931)&gt;0), "I", "V")="V"), "Valid","Invalid")," ")</f>
        <v xml:space="preserve"> </v>
      </c>
    </row>
    <row r="932" spans="1:20" x14ac:dyDescent="0.25">
      <c r="A932" s="69"/>
      <c r="B932" s="70"/>
      <c r="C932" s="71"/>
      <c r="D932" s="72"/>
      <c r="E932" s="72"/>
      <c r="F932" s="72"/>
      <c r="G932" s="72"/>
      <c r="H932" s="72"/>
      <c r="I932" s="72"/>
      <c r="J932" s="72"/>
      <c r="K932" s="72"/>
      <c r="L932" s="72"/>
      <c r="M932" s="72"/>
      <c r="N932" s="72"/>
      <c r="O932" s="72"/>
      <c r="P932" s="72"/>
      <c r="Q932" s="72"/>
      <c r="R932" s="72"/>
      <c r="S932" s="24" t="str">
        <f>IF(COUNTA(A932:R932)=0,"",IF(AND(COUNTA(A932:C932)=3,COUNTIF('SRF Drop Downs'!$B$2:$B$5,'Sponsor Response Form (SRF)'!D932),COUNTIF('SRF Drop Downs'!$F$2:$F$5,'Sponsor Response Form (SRF)'!E932),COUNTIF('SRF Drop Downs'!$C$2:$C$4,'Sponsor Response Form (SRF)'!F932),COUNTIF('SRF Drop Downs'!$D$2:$D$6,'Sponsor Response Form (SRF)'!G932),COUNTIF('SRF Drop Downs'!$A$2:$A$5,'Sponsor Response Form (SRF)'!H932),COUNTIF('SRF Drop Downs'!$A$2:$A$4,'Sponsor Response Form (SRF)'!I932),COUNTIF('SRF Drop Downs'!$A$2:$A$5,'Sponsor Response Form (SRF)'!J932),COUNTIF('SRF Drop Downs'!$E$2:$E$7,'Sponsor Response Form (SRF)'!K932),COUNTIF('SRF Drop Downs'!$A$2:$A$4,'Sponsor Response Form (SRF)'!L932),COUNTIF('SRF Drop Downs'!$A$2:$A$4,'Sponsor Response Form (SRF)'!M932),COUNTIF('SRF Drop Downs'!$A$2:$A$4,'Sponsor Response Form (SRF)'!N932),COUNTIF('SRF Drop Downs'!$A$2:$A$4,'Sponsor Response Form (SRF)'!O932),COUNTIF('SRF Drop Downs'!$A$2:$A$4,'Sponsor Response Form (SRF)'!P932),COUNTIF('SRF Drop Downs'!$A$2:$A$4,'Sponsor Response Form (SRF)'!Q932),COUNTIF('SRF Drop Downs'!$A$2:$A$4,'Sponsor Response Form (SRF)'!R932)),"Complete","Incomplete"))</f>
        <v/>
      </c>
      <c r="T932" s="25" t="str">
        <f>IF(S932="Complete",IF(AND(NOT(ISNA(VLOOKUP(CONCATENATE(D932,E932,F932,G932,H932,I932,J932,K932),'SRF Drop Downs'!G:G,1,FALSE))),IF(AND(G932&lt;&gt;"C3",K932&lt;&gt;"O5"),IF(SUM(COUNTIF(L932:R932,"Y"),COUNTIF(L932:R932,"N"))=0,"V","I"),IF(COUNTIF(L932:R932,"Y"),"V","I"))="V", IF(AND('Sponsor Response Form (SRF)'!D932="M1", COUNTIF('OMS Response Form (ORF)'!C:C, B932)&gt;0), "I", "V")="V"), "Valid","Invalid")," ")</f>
        <v xml:space="preserve"> </v>
      </c>
    </row>
    <row r="933" spans="1:20" x14ac:dyDescent="0.25">
      <c r="A933" s="69"/>
      <c r="B933" s="70"/>
      <c r="C933" s="71"/>
      <c r="D933" s="72"/>
      <c r="E933" s="72"/>
      <c r="F933" s="72"/>
      <c r="G933" s="72"/>
      <c r="H933" s="72"/>
      <c r="I933" s="72"/>
      <c r="J933" s="72"/>
      <c r="K933" s="72"/>
      <c r="L933" s="72"/>
      <c r="M933" s="72"/>
      <c r="N933" s="72"/>
      <c r="O933" s="72"/>
      <c r="P933" s="72"/>
      <c r="Q933" s="72"/>
      <c r="R933" s="72"/>
      <c r="S933" s="24" t="str">
        <f>IF(COUNTA(A933:R933)=0,"",IF(AND(COUNTA(A933:C933)=3,COUNTIF('SRF Drop Downs'!$B$2:$B$5,'Sponsor Response Form (SRF)'!D933),COUNTIF('SRF Drop Downs'!$F$2:$F$5,'Sponsor Response Form (SRF)'!E933),COUNTIF('SRF Drop Downs'!$C$2:$C$4,'Sponsor Response Form (SRF)'!F933),COUNTIF('SRF Drop Downs'!$D$2:$D$6,'Sponsor Response Form (SRF)'!G933),COUNTIF('SRF Drop Downs'!$A$2:$A$5,'Sponsor Response Form (SRF)'!H933),COUNTIF('SRF Drop Downs'!$A$2:$A$4,'Sponsor Response Form (SRF)'!I933),COUNTIF('SRF Drop Downs'!$A$2:$A$5,'Sponsor Response Form (SRF)'!J933),COUNTIF('SRF Drop Downs'!$E$2:$E$7,'Sponsor Response Form (SRF)'!K933),COUNTIF('SRF Drop Downs'!$A$2:$A$4,'Sponsor Response Form (SRF)'!L933),COUNTIF('SRF Drop Downs'!$A$2:$A$4,'Sponsor Response Form (SRF)'!M933),COUNTIF('SRF Drop Downs'!$A$2:$A$4,'Sponsor Response Form (SRF)'!N933),COUNTIF('SRF Drop Downs'!$A$2:$A$4,'Sponsor Response Form (SRF)'!O933),COUNTIF('SRF Drop Downs'!$A$2:$A$4,'Sponsor Response Form (SRF)'!P933),COUNTIF('SRF Drop Downs'!$A$2:$A$4,'Sponsor Response Form (SRF)'!Q933),COUNTIF('SRF Drop Downs'!$A$2:$A$4,'Sponsor Response Form (SRF)'!R933)),"Complete","Incomplete"))</f>
        <v/>
      </c>
      <c r="T933" s="25" t="str">
        <f>IF(S933="Complete",IF(AND(NOT(ISNA(VLOOKUP(CONCATENATE(D933,E933,F933,G933,H933,I933,J933,K933),'SRF Drop Downs'!G:G,1,FALSE))),IF(AND(G933&lt;&gt;"C3",K933&lt;&gt;"O5"),IF(SUM(COUNTIF(L933:R933,"Y"),COUNTIF(L933:R933,"N"))=0,"V","I"),IF(COUNTIF(L933:R933,"Y"),"V","I"))="V", IF(AND('Sponsor Response Form (SRF)'!D933="M1", COUNTIF('OMS Response Form (ORF)'!C:C, B933)&gt;0), "I", "V")="V"), "Valid","Invalid")," ")</f>
        <v xml:space="preserve"> </v>
      </c>
    </row>
    <row r="934" spans="1:20" x14ac:dyDescent="0.25">
      <c r="A934" s="69"/>
      <c r="B934" s="70"/>
      <c r="C934" s="71"/>
      <c r="D934" s="72"/>
      <c r="E934" s="72"/>
      <c r="F934" s="72"/>
      <c r="G934" s="72"/>
      <c r="H934" s="72"/>
      <c r="I934" s="72"/>
      <c r="J934" s="72"/>
      <c r="K934" s="72"/>
      <c r="L934" s="72"/>
      <c r="M934" s="72"/>
      <c r="N934" s="72"/>
      <c r="O934" s="72"/>
      <c r="P934" s="72"/>
      <c r="Q934" s="72"/>
      <c r="R934" s="72"/>
      <c r="S934" s="24" t="str">
        <f>IF(COUNTA(A934:R934)=0,"",IF(AND(COUNTA(A934:C934)=3,COUNTIF('SRF Drop Downs'!$B$2:$B$5,'Sponsor Response Form (SRF)'!D934),COUNTIF('SRF Drop Downs'!$F$2:$F$5,'Sponsor Response Form (SRF)'!E934),COUNTIF('SRF Drop Downs'!$C$2:$C$4,'Sponsor Response Form (SRF)'!F934),COUNTIF('SRF Drop Downs'!$D$2:$D$6,'Sponsor Response Form (SRF)'!G934),COUNTIF('SRF Drop Downs'!$A$2:$A$5,'Sponsor Response Form (SRF)'!H934),COUNTIF('SRF Drop Downs'!$A$2:$A$4,'Sponsor Response Form (SRF)'!I934),COUNTIF('SRF Drop Downs'!$A$2:$A$5,'Sponsor Response Form (SRF)'!J934),COUNTIF('SRF Drop Downs'!$E$2:$E$7,'Sponsor Response Form (SRF)'!K934),COUNTIF('SRF Drop Downs'!$A$2:$A$4,'Sponsor Response Form (SRF)'!L934),COUNTIF('SRF Drop Downs'!$A$2:$A$4,'Sponsor Response Form (SRF)'!M934),COUNTIF('SRF Drop Downs'!$A$2:$A$4,'Sponsor Response Form (SRF)'!N934),COUNTIF('SRF Drop Downs'!$A$2:$A$4,'Sponsor Response Form (SRF)'!O934),COUNTIF('SRF Drop Downs'!$A$2:$A$4,'Sponsor Response Form (SRF)'!P934),COUNTIF('SRF Drop Downs'!$A$2:$A$4,'Sponsor Response Form (SRF)'!Q934),COUNTIF('SRF Drop Downs'!$A$2:$A$4,'Sponsor Response Form (SRF)'!R934)),"Complete","Incomplete"))</f>
        <v/>
      </c>
      <c r="T934" s="25" t="str">
        <f>IF(S934="Complete",IF(AND(NOT(ISNA(VLOOKUP(CONCATENATE(D934,E934,F934,G934,H934,I934,J934,K934),'SRF Drop Downs'!G:G,1,FALSE))),IF(AND(G934&lt;&gt;"C3",K934&lt;&gt;"O5"),IF(SUM(COUNTIF(L934:R934,"Y"),COUNTIF(L934:R934,"N"))=0,"V","I"),IF(COUNTIF(L934:R934,"Y"),"V","I"))="V", IF(AND('Sponsor Response Form (SRF)'!D934="M1", COUNTIF('OMS Response Form (ORF)'!C:C, B934)&gt;0), "I", "V")="V"), "Valid","Invalid")," ")</f>
        <v xml:space="preserve"> </v>
      </c>
    </row>
    <row r="935" spans="1:20" x14ac:dyDescent="0.25">
      <c r="A935" s="69"/>
      <c r="B935" s="70"/>
      <c r="C935" s="71"/>
      <c r="D935" s="72"/>
      <c r="E935" s="72"/>
      <c r="F935" s="72"/>
      <c r="G935" s="72"/>
      <c r="H935" s="72"/>
      <c r="I935" s="72"/>
      <c r="J935" s="72"/>
      <c r="K935" s="72"/>
      <c r="L935" s="72"/>
      <c r="M935" s="72"/>
      <c r="N935" s="72"/>
      <c r="O935" s="72"/>
      <c r="P935" s="72"/>
      <c r="Q935" s="72"/>
      <c r="R935" s="72"/>
      <c r="S935" s="24" t="str">
        <f>IF(COUNTA(A935:R935)=0,"",IF(AND(COUNTA(A935:C935)=3,COUNTIF('SRF Drop Downs'!$B$2:$B$5,'Sponsor Response Form (SRF)'!D935),COUNTIF('SRF Drop Downs'!$F$2:$F$5,'Sponsor Response Form (SRF)'!E935),COUNTIF('SRF Drop Downs'!$C$2:$C$4,'Sponsor Response Form (SRF)'!F935),COUNTIF('SRF Drop Downs'!$D$2:$D$6,'Sponsor Response Form (SRF)'!G935),COUNTIF('SRF Drop Downs'!$A$2:$A$5,'Sponsor Response Form (SRF)'!H935),COUNTIF('SRF Drop Downs'!$A$2:$A$4,'Sponsor Response Form (SRF)'!I935),COUNTIF('SRF Drop Downs'!$A$2:$A$5,'Sponsor Response Form (SRF)'!J935),COUNTIF('SRF Drop Downs'!$E$2:$E$7,'Sponsor Response Form (SRF)'!K935),COUNTIF('SRF Drop Downs'!$A$2:$A$4,'Sponsor Response Form (SRF)'!L935),COUNTIF('SRF Drop Downs'!$A$2:$A$4,'Sponsor Response Form (SRF)'!M935),COUNTIF('SRF Drop Downs'!$A$2:$A$4,'Sponsor Response Form (SRF)'!N935),COUNTIF('SRF Drop Downs'!$A$2:$A$4,'Sponsor Response Form (SRF)'!O935),COUNTIF('SRF Drop Downs'!$A$2:$A$4,'Sponsor Response Form (SRF)'!P935),COUNTIF('SRF Drop Downs'!$A$2:$A$4,'Sponsor Response Form (SRF)'!Q935),COUNTIF('SRF Drop Downs'!$A$2:$A$4,'Sponsor Response Form (SRF)'!R935)),"Complete","Incomplete"))</f>
        <v/>
      </c>
      <c r="T935" s="25" t="str">
        <f>IF(S935="Complete",IF(AND(NOT(ISNA(VLOOKUP(CONCATENATE(D935,E935,F935,G935,H935,I935,J935,K935),'SRF Drop Downs'!G:G,1,FALSE))),IF(AND(G935&lt;&gt;"C3",K935&lt;&gt;"O5"),IF(SUM(COUNTIF(L935:R935,"Y"),COUNTIF(L935:R935,"N"))=0,"V","I"),IF(COUNTIF(L935:R935,"Y"),"V","I"))="V", IF(AND('Sponsor Response Form (SRF)'!D935="M1", COUNTIF('OMS Response Form (ORF)'!C:C, B935)&gt;0), "I", "V")="V"), "Valid","Invalid")," ")</f>
        <v xml:space="preserve"> </v>
      </c>
    </row>
    <row r="936" spans="1:20" x14ac:dyDescent="0.25">
      <c r="A936" s="69"/>
      <c r="B936" s="70"/>
      <c r="C936" s="71"/>
      <c r="D936" s="72"/>
      <c r="E936" s="72"/>
      <c r="F936" s="72"/>
      <c r="G936" s="72"/>
      <c r="H936" s="72"/>
      <c r="I936" s="72"/>
      <c r="J936" s="72"/>
      <c r="K936" s="72"/>
      <c r="L936" s="72"/>
      <c r="M936" s="72"/>
      <c r="N936" s="72"/>
      <c r="O936" s="72"/>
      <c r="P936" s="72"/>
      <c r="Q936" s="72"/>
      <c r="R936" s="72"/>
      <c r="S936" s="24" t="str">
        <f>IF(COUNTA(A936:R936)=0,"",IF(AND(COUNTA(A936:C936)=3,COUNTIF('SRF Drop Downs'!$B$2:$B$5,'Sponsor Response Form (SRF)'!D936),COUNTIF('SRF Drop Downs'!$F$2:$F$5,'Sponsor Response Form (SRF)'!E936),COUNTIF('SRF Drop Downs'!$C$2:$C$4,'Sponsor Response Form (SRF)'!F936),COUNTIF('SRF Drop Downs'!$D$2:$D$6,'Sponsor Response Form (SRF)'!G936),COUNTIF('SRF Drop Downs'!$A$2:$A$5,'Sponsor Response Form (SRF)'!H936),COUNTIF('SRF Drop Downs'!$A$2:$A$4,'Sponsor Response Form (SRF)'!I936),COUNTIF('SRF Drop Downs'!$A$2:$A$5,'Sponsor Response Form (SRF)'!J936),COUNTIF('SRF Drop Downs'!$E$2:$E$7,'Sponsor Response Form (SRF)'!K936),COUNTIF('SRF Drop Downs'!$A$2:$A$4,'Sponsor Response Form (SRF)'!L936),COUNTIF('SRF Drop Downs'!$A$2:$A$4,'Sponsor Response Form (SRF)'!M936),COUNTIF('SRF Drop Downs'!$A$2:$A$4,'Sponsor Response Form (SRF)'!N936),COUNTIF('SRF Drop Downs'!$A$2:$A$4,'Sponsor Response Form (SRF)'!O936),COUNTIF('SRF Drop Downs'!$A$2:$A$4,'Sponsor Response Form (SRF)'!P936),COUNTIF('SRF Drop Downs'!$A$2:$A$4,'Sponsor Response Form (SRF)'!Q936),COUNTIF('SRF Drop Downs'!$A$2:$A$4,'Sponsor Response Form (SRF)'!R936)),"Complete","Incomplete"))</f>
        <v/>
      </c>
      <c r="T936" s="25" t="str">
        <f>IF(S936="Complete",IF(AND(NOT(ISNA(VLOOKUP(CONCATENATE(D936,E936,F936,G936,H936,I936,J936,K936),'SRF Drop Downs'!G:G,1,FALSE))),IF(AND(G936&lt;&gt;"C3",K936&lt;&gt;"O5"),IF(SUM(COUNTIF(L936:R936,"Y"),COUNTIF(L936:R936,"N"))=0,"V","I"),IF(COUNTIF(L936:R936,"Y"),"V","I"))="V", IF(AND('Sponsor Response Form (SRF)'!D936="M1", COUNTIF('OMS Response Form (ORF)'!C:C, B936)&gt;0), "I", "V")="V"), "Valid","Invalid")," ")</f>
        <v xml:space="preserve"> </v>
      </c>
    </row>
    <row r="937" spans="1:20" x14ac:dyDescent="0.25">
      <c r="A937" s="69"/>
      <c r="B937" s="70"/>
      <c r="C937" s="71"/>
      <c r="D937" s="72"/>
      <c r="E937" s="72"/>
      <c r="F937" s="72"/>
      <c r="G937" s="72"/>
      <c r="H937" s="72"/>
      <c r="I937" s="72"/>
      <c r="J937" s="72"/>
      <c r="K937" s="72"/>
      <c r="L937" s="72"/>
      <c r="M937" s="72"/>
      <c r="N937" s="72"/>
      <c r="O937" s="72"/>
      <c r="P937" s="72"/>
      <c r="Q937" s="72"/>
      <c r="R937" s="72"/>
      <c r="S937" s="24" t="str">
        <f>IF(COUNTA(A937:R937)=0,"",IF(AND(COUNTA(A937:C937)=3,COUNTIF('SRF Drop Downs'!$B$2:$B$5,'Sponsor Response Form (SRF)'!D937),COUNTIF('SRF Drop Downs'!$F$2:$F$5,'Sponsor Response Form (SRF)'!E937),COUNTIF('SRF Drop Downs'!$C$2:$C$4,'Sponsor Response Form (SRF)'!F937),COUNTIF('SRF Drop Downs'!$D$2:$D$6,'Sponsor Response Form (SRF)'!G937),COUNTIF('SRF Drop Downs'!$A$2:$A$5,'Sponsor Response Form (SRF)'!H937),COUNTIF('SRF Drop Downs'!$A$2:$A$4,'Sponsor Response Form (SRF)'!I937),COUNTIF('SRF Drop Downs'!$A$2:$A$5,'Sponsor Response Form (SRF)'!J937),COUNTIF('SRF Drop Downs'!$E$2:$E$7,'Sponsor Response Form (SRF)'!K937),COUNTIF('SRF Drop Downs'!$A$2:$A$4,'Sponsor Response Form (SRF)'!L937),COUNTIF('SRF Drop Downs'!$A$2:$A$4,'Sponsor Response Form (SRF)'!M937),COUNTIF('SRF Drop Downs'!$A$2:$A$4,'Sponsor Response Form (SRF)'!N937),COUNTIF('SRF Drop Downs'!$A$2:$A$4,'Sponsor Response Form (SRF)'!O937),COUNTIF('SRF Drop Downs'!$A$2:$A$4,'Sponsor Response Form (SRF)'!P937),COUNTIF('SRF Drop Downs'!$A$2:$A$4,'Sponsor Response Form (SRF)'!Q937),COUNTIF('SRF Drop Downs'!$A$2:$A$4,'Sponsor Response Form (SRF)'!R937)),"Complete","Incomplete"))</f>
        <v/>
      </c>
      <c r="T937" s="25" t="str">
        <f>IF(S937="Complete",IF(AND(NOT(ISNA(VLOOKUP(CONCATENATE(D937,E937,F937,G937,H937,I937,J937,K937),'SRF Drop Downs'!G:G,1,FALSE))),IF(AND(G937&lt;&gt;"C3",K937&lt;&gt;"O5"),IF(SUM(COUNTIF(L937:R937,"Y"),COUNTIF(L937:R937,"N"))=0,"V","I"),IF(COUNTIF(L937:R937,"Y"),"V","I"))="V", IF(AND('Sponsor Response Form (SRF)'!D937="M1", COUNTIF('OMS Response Form (ORF)'!C:C, B937)&gt;0), "I", "V")="V"), "Valid","Invalid")," ")</f>
        <v xml:space="preserve"> </v>
      </c>
    </row>
    <row r="938" spans="1:20" x14ac:dyDescent="0.25">
      <c r="A938" s="69"/>
      <c r="B938" s="70"/>
      <c r="C938" s="71"/>
      <c r="D938" s="72"/>
      <c r="E938" s="72"/>
      <c r="F938" s="72"/>
      <c r="G938" s="72"/>
      <c r="H938" s="72"/>
      <c r="I938" s="72"/>
      <c r="J938" s="72"/>
      <c r="K938" s="72"/>
      <c r="L938" s="72"/>
      <c r="M938" s="72"/>
      <c r="N938" s="72"/>
      <c r="O938" s="72"/>
      <c r="P938" s="72"/>
      <c r="Q938" s="72"/>
      <c r="R938" s="72"/>
      <c r="S938" s="24" t="str">
        <f>IF(COUNTA(A938:R938)=0,"",IF(AND(COUNTA(A938:C938)=3,COUNTIF('SRF Drop Downs'!$B$2:$B$5,'Sponsor Response Form (SRF)'!D938),COUNTIF('SRF Drop Downs'!$F$2:$F$5,'Sponsor Response Form (SRF)'!E938),COUNTIF('SRF Drop Downs'!$C$2:$C$4,'Sponsor Response Form (SRF)'!F938),COUNTIF('SRF Drop Downs'!$D$2:$D$6,'Sponsor Response Form (SRF)'!G938),COUNTIF('SRF Drop Downs'!$A$2:$A$5,'Sponsor Response Form (SRF)'!H938),COUNTIF('SRF Drop Downs'!$A$2:$A$4,'Sponsor Response Form (SRF)'!I938),COUNTIF('SRF Drop Downs'!$A$2:$A$5,'Sponsor Response Form (SRF)'!J938),COUNTIF('SRF Drop Downs'!$E$2:$E$7,'Sponsor Response Form (SRF)'!K938),COUNTIF('SRF Drop Downs'!$A$2:$A$4,'Sponsor Response Form (SRF)'!L938),COUNTIF('SRF Drop Downs'!$A$2:$A$4,'Sponsor Response Form (SRF)'!M938),COUNTIF('SRF Drop Downs'!$A$2:$A$4,'Sponsor Response Form (SRF)'!N938),COUNTIF('SRF Drop Downs'!$A$2:$A$4,'Sponsor Response Form (SRF)'!O938),COUNTIF('SRF Drop Downs'!$A$2:$A$4,'Sponsor Response Form (SRF)'!P938),COUNTIF('SRF Drop Downs'!$A$2:$A$4,'Sponsor Response Form (SRF)'!Q938),COUNTIF('SRF Drop Downs'!$A$2:$A$4,'Sponsor Response Form (SRF)'!R938)),"Complete","Incomplete"))</f>
        <v/>
      </c>
      <c r="T938" s="25" t="str">
        <f>IF(S938="Complete",IF(AND(NOT(ISNA(VLOOKUP(CONCATENATE(D938,E938,F938,G938,H938,I938,J938,K938),'SRF Drop Downs'!G:G,1,FALSE))),IF(AND(G938&lt;&gt;"C3",K938&lt;&gt;"O5"),IF(SUM(COUNTIF(L938:R938,"Y"),COUNTIF(L938:R938,"N"))=0,"V","I"),IF(COUNTIF(L938:R938,"Y"),"V","I"))="V", IF(AND('Sponsor Response Form (SRF)'!D938="M1", COUNTIF('OMS Response Form (ORF)'!C:C, B938)&gt;0), "I", "V")="V"), "Valid","Invalid")," ")</f>
        <v xml:space="preserve"> </v>
      </c>
    </row>
    <row r="939" spans="1:20" x14ac:dyDescent="0.25">
      <c r="A939" s="69"/>
      <c r="B939" s="70"/>
      <c r="C939" s="71"/>
      <c r="D939" s="72"/>
      <c r="E939" s="72"/>
      <c r="F939" s="72"/>
      <c r="G939" s="72"/>
      <c r="H939" s="72"/>
      <c r="I939" s="72"/>
      <c r="J939" s="72"/>
      <c r="K939" s="72"/>
      <c r="L939" s="72"/>
      <c r="M939" s="72"/>
      <c r="N939" s="72"/>
      <c r="O939" s="72"/>
      <c r="P939" s="72"/>
      <c r="Q939" s="72"/>
      <c r="R939" s="72"/>
      <c r="S939" s="24" t="str">
        <f>IF(COUNTA(A939:R939)=0,"",IF(AND(COUNTA(A939:C939)=3,COUNTIF('SRF Drop Downs'!$B$2:$B$5,'Sponsor Response Form (SRF)'!D939),COUNTIF('SRF Drop Downs'!$F$2:$F$5,'Sponsor Response Form (SRF)'!E939),COUNTIF('SRF Drop Downs'!$C$2:$C$4,'Sponsor Response Form (SRF)'!F939),COUNTIF('SRF Drop Downs'!$D$2:$D$6,'Sponsor Response Form (SRF)'!G939),COUNTIF('SRF Drop Downs'!$A$2:$A$5,'Sponsor Response Form (SRF)'!H939),COUNTIF('SRF Drop Downs'!$A$2:$A$4,'Sponsor Response Form (SRF)'!I939),COUNTIF('SRF Drop Downs'!$A$2:$A$5,'Sponsor Response Form (SRF)'!J939),COUNTIF('SRF Drop Downs'!$E$2:$E$7,'Sponsor Response Form (SRF)'!K939),COUNTIF('SRF Drop Downs'!$A$2:$A$4,'Sponsor Response Form (SRF)'!L939),COUNTIF('SRF Drop Downs'!$A$2:$A$4,'Sponsor Response Form (SRF)'!M939),COUNTIF('SRF Drop Downs'!$A$2:$A$4,'Sponsor Response Form (SRF)'!N939),COUNTIF('SRF Drop Downs'!$A$2:$A$4,'Sponsor Response Form (SRF)'!O939),COUNTIF('SRF Drop Downs'!$A$2:$A$4,'Sponsor Response Form (SRF)'!P939),COUNTIF('SRF Drop Downs'!$A$2:$A$4,'Sponsor Response Form (SRF)'!Q939),COUNTIF('SRF Drop Downs'!$A$2:$A$4,'Sponsor Response Form (SRF)'!R939)),"Complete","Incomplete"))</f>
        <v/>
      </c>
      <c r="T939" s="25" t="str">
        <f>IF(S939="Complete",IF(AND(NOT(ISNA(VLOOKUP(CONCATENATE(D939,E939,F939,G939,H939,I939,J939,K939),'SRF Drop Downs'!G:G,1,FALSE))),IF(AND(G939&lt;&gt;"C3",K939&lt;&gt;"O5"),IF(SUM(COUNTIF(L939:R939,"Y"),COUNTIF(L939:R939,"N"))=0,"V","I"),IF(COUNTIF(L939:R939,"Y"),"V","I"))="V", IF(AND('Sponsor Response Form (SRF)'!D939="M1", COUNTIF('OMS Response Form (ORF)'!C:C, B939)&gt;0), "I", "V")="V"), "Valid","Invalid")," ")</f>
        <v xml:space="preserve"> </v>
      </c>
    </row>
    <row r="940" spans="1:20" x14ac:dyDescent="0.25">
      <c r="A940" s="69"/>
      <c r="B940" s="70"/>
      <c r="C940" s="71"/>
      <c r="D940" s="72"/>
      <c r="E940" s="72"/>
      <c r="F940" s="72"/>
      <c r="G940" s="72"/>
      <c r="H940" s="72"/>
      <c r="I940" s="72"/>
      <c r="J940" s="72"/>
      <c r="K940" s="72"/>
      <c r="L940" s="72"/>
      <c r="M940" s="72"/>
      <c r="N940" s="72"/>
      <c r="O940" s="72"/>
      <c r="P940" s="72"/>
      <c r="Q940" s="72"/>
      <c r="R940" s="72"/>
      <c r="S940" s="24" t="str">
        <f>IF(COUNTA(A940:R940)=0,"",IF(AND(COUNTA(A940:C940)=3,COUNTIF('SRF Drop Downs'!$B$2:$B$5,'Sponsor Response Form (SRF)'!D940),COUNTIF('SRF Drop Downs'!$F$2:$F$5,'Sponsor Response Form (SRF)'!E940),COUNTIF('SRF Drop Downs'!$C$2:$C$4,'Sponsor Response Form (SRF)'!F940),COUNTIF('SRF Drop Downs'!$D$2:$D$6,'Sponsor Response Form (SRF)'!G940),COUNTIF('SRF Drop Downs'!$A$2:$A$5,'Sponsor Response Form (SRF)'!H940),COUNTIF('SRF Drop Downs'!$A$2:$A$4,'Sponsor Response Form (SRF)'!I940),COUNTIF('SRF Drop Downs'!$A$2:$A$5,'Sponsor Response Form (SRF)'!J940),COUNTIF('SRF Drop Downs'!$E$2:$E$7,'Sponsor Response Form (SRF)'!K940),COUNTIF('SRF Drop Downs'!$A$2:$A$4,'Sponsor Response Form (SRF)'!L940),COUNTIF('SRF Drop Downs'!$A$2:$A$4,'Sponsor Response Form (SRF)'!M940),COUNTIF('SRF Drop Downs'!$A$2:$A$4,'Sponsor Response Form (SRF)'!N940),COUNTIF('SRF Drop Downs'!$A$2:$A$4,'Sponsor Response Form (SRF)'!O940),COUNTIF('SRF Drop Downs'!$A$2:$A$4,'Sponsor Response Form (SRF)'!P940),COUNTIF('SRF Drop Downs'!$A$2:$A$4,'Sponsor Response Form (SRF)'!Q940),COUNTIF('SRF Drop Downs'!$A$2:$A$4,'Sponsor Response Form (SRF)'!R940)),"Complete","Incomplete"))</f>
        <v/>
      </c>
      <c r="T940" s="25" t="str">
        <f>IF(S940="Complete",IF(AND(NOT(ISNA(VLOOKUP(CONCATENATE(D940,E940,F940,G940,H940,I940,J940,K940),'SRF Drop Downs'!G:G,1,FALSE))),IF(AND(G940&lt;&gt;"C3",K940&lt;&gt;"O5"),IF(SUM(COUNTIF(L940:R940,"Y"),COUNTIF(L940:R940,"N"))=0,"V","I"),IF(COUNTIF(L940:R940,"Y"),"V","I"))="V", IF(AND('Sponsor Response Form (SRF)'!D940="M1", COUNTIF('OMS Response Form (ORF)'!C:C, B940)&gt;0), "I", "V")="V"), "Valid","Invalid")," ")</f>
        <v xml:space="preserve"> </v>
      </c>
    </row>
    <row r="941" spans="1:20" x14ac:dyDescent="0.25">
      <c r="A941" s="69"/>
      <c r="B941" s="70"/>
      <c r="C941" s="71"/>
      <c r="D941" s="72"/>
      <c r="E941" s="72"/>
      <c r="F941" s="72"/>
      <c r="G941" s="72"/>
      <c r="H941" s="72"/>
      <c r="I941" s="72"/>
      <c r="J941" s="72"/>
      <c r="K941" s="72"/>
      <c r="L941" s="72"/>
      <c r="M941" s="72"/>
      <c r="N941" s="72"/>
      <c r="O941" s="72"/>
      <c r="P941" s="72"/>
      <c r="Q941" s="72"/>
      <c r="R941" s="72"/>
      <c r="S941" s="24" t="str">
        <f>IF(COUNTA(A941:R941)=0,"",IF(AND(COUNTA(A941:C941)=3,COUNTIF('SRF Drop Downs'!$B$2:$B$5,'Sponsor Response Form (SRF)'!D941),COUNTIF('SRF Drop Downs'!$F$2:$F$5,'Sponsor Response Form (SRF)'!E941),COUNTIF('SRF Drop Downs'!$C$2:$C$4,'Sponsor Response Form (SRF)'!F941),COUNTIF('SRF Drop Downs'!$D$2:$D$6,'Sponsor Response Form (SRF)'!G941),COUNTIF('SRF Drop Downs'!$A$2:$A$5,'Sponsor Response Form (SRF)'!H941),COUNTIF('SRF Drop Downs'!$A$2:$A$4,'Sponsor Response Form (SRF)'!I941),COUNTIF('SRF Drop Downs'!$A$2:$A$5,'Sponsor Response Form (SRF)'!J941),COUNTIF('SRF Drop Downs'!$E$2:$E$7,'Sponsor Response Form (SRF)'!K941),COUNTIF('SRF Drop Downs'!$A$2:$A$4,'Sponsor Response Form (SRF)'!L941),COUNTIF('SRF Drop Downs'!$A$2:$A$4,'Sponsor Response Form (SRF)'!M941),COUNTIF('SRF Drop Downs'!$A$2:$A$4,'Sponsor Response Form (SRF)'!N941),COUNTIF('SRF Drop Downs'!$A$2:$A$4,'Sponsor Response Form (SRF)'!O941),COUNTIF('SRF Drop Downs'!$A$2:$A$4,'Sponsor Response Form (SRF)'!P941),COUNTIF('SRF Drop Downs'!$A$2:$A$4,'Sponsor Response Form (SRF)'!Q941),COUNTIF('SRF Drop Downs'!$A$2:$A$4,'Sponsor Response Form (SRF)'!R941)),"Complete","Incomplete"))</f>
        <v/>
      </c>
      <c r="T941" s="25" t="str">
        <f>IF(S941="Complete",IF(AND(NOT(ISNA(VLOOKUP(CONCATENATE(D941,E941,F941,G941,H941,I941,J941,K941),'SRF Drop Downs'!G:G,1,FALSE))),IF(AND(G941&lt;&gt;"C3",K941&lt;&gt;"O5"),IF(SUM(COUNTIF(L941:R941,"Y"),COUNTIF(L941:R941,"N"))=0,"V","I"),IF(COUNTIF(L941:R941,"Y"),"V","I"))="V", IF(AND('Sponsor Response Form (SRF)'!D941="M1", COUNTIF('OMS Response Form (ORF)'!C:C, B941)&gt;0), "I", "V")="V"), "Valid","Invalid")," ")</f>
        <v xml:space="preserve"> </v>
      </c>
    </row>
    <row r="942" spans="1:20" x14ac:dyDescent="0.25">
      <c r="A942" s="69"/>
      <c r="B942" s="70"/>
      <c r="C942" s="71"/>
      <c r="D942" s="72"/>
      <c r="E942" s="72"/>
      <c r="F942" s="72"/>
      <c r="G942" s="72"/>
      <c r="H942" s="72"/>
      <c r="I942" s="72"/>
      <c r="J942" s="72"/>
      <c r="K942" s="72"/>
      <c r="L942" s="72"/>
      <c r="M942" s="72"/>
      <c r="N942" s="72"/>
      <c r="O942" s="72"/>
      <c r="P942" s="72"/>
      <c r="Q942" s="72"/>
      <c r="R942" s="72"/>
      <c r="S942" s="24" t="str">
        <f>IF(COUNTA(A942:R942)=0,"",IF(AND(COUNTA(A942:C942)=3,COUNTIF('SRF Drop Downs'!$B$2:$B$5,'Sponsor Response Form (SRF)'!D942),COUNTIF('SRF Drop Downs'!$F$2:$F$5,'Sponsor Response Form (SRF)'!E942),COUNTIF('SRF Drop Downs'!$C$2:$C$4,'Sponsor Response Form (SRF)'!F942),COUNTIF('SRF Drop Downs'!$D$2:$D$6,'Sponsor Response Form (SRF)'!G942),COUNTIF('SRF Drop Downs'!$A$2:$A$5,'Sponsor Response Form (SRF)'!H942),COUNTIF('SRF Drop Downs'!$A$2:$A$4,'Sponsor Response Form (SRF)'!I942),COUNTIF('SRF Drop Downs'!$A$2:$A$5,'Sponsor Response Form (SRF)'!J942),COUNTIF('SRF Drop Downs'!$E$2:$E$7,'Sponsor Response Form (SRF)'!K942),COUNTIF('SRF Drop Downs'!$A$2:$A$4,'Sponsor Response Form (SRF)'!L942),COUNTIF('SRF Drop Downs'!$A$2:$A$4,'Sponsor Response Form (SRF)'!M942),COUNTIF('SRF Drop Downs'!$A$2:$A$4,'Sponsor Response Form (SRF)'!N942),COUNTIF('SRF Drop Downs'!$A$2:$A$4,'Sponsor Response Form (SRF)'!O942),COUNTIF('SRF Drop Downs'!$A$2:$A$4,'Sponsor Response Form (SRF)'!P942),COUNTIF('SRF Drop Downs'!$A$2:$A$4,'Sponsor Response Form (SRF)'!Q942),COUNTIF('SRF Drop Downs'!$A$2:$A$4,'Sponsor Response Form (SRF)'!R942)),"Complete","Incomplete"))</f>
        <v/>
      </c>
      <c r="T942" s="25" t="str">
        <f>IF(S942="Complete",IF(AND(NOT(ISNA(VLOOKUP(CONCATENATE(D942,E942,F942,G942,H942,I942,J942,K942),'SRF Drop Downs'!G:G,1,FALSE))),IF(AND(G942&lt;&gt;"C3",K942&lt;&gt;"O5"),IF(SUM(COUNTIF(L942:R942,"Y"),COUNTIF(L942:R942,"N"))=0,"V","I"),IF(COUNTIF(L942:R942,"Y"),"V","I"))="V", IF(AND('Sponsor Response Form (SRF)'!D942="M1", COUNTIF('OMS Response Form (ORF)'!C:C, B942)&gt;0), "I", "V")="V"), "Valid","Invalid")," ")</f>
        <v xml:space="preserve"> </v>
      </c>
    </row>
    <row r="943" spans="1:20" x14ac:dyDescent="0.25">
      <c r="A943" s="69"/>
      <c r="B943" s="70"/>
      <c r="C943" s="71"/>
      <c r="D943" s="72"/>
      <c r="E943" s="72"/>
      <c r="F943" s="72"/>
      <c r="G943" s="72"/>
      <c r="H943" s="72"/>
      <c r="I943" s="72"/>
      <c r="J943" s="72"/>
      <c r="K943" s="72"/>
      <c r="L943" s="72"/>
      <c r="M943" s="72"/>
      <c r="N943" s="72"/>
      <c r="O943" s="72"/>
      <c r="P943" s="72"/>
      <c r="Q943" s="72"/>
      <c r="R943" s="72"/>
      <c r="S943" s="24" t="str">
        <f>IF(COUNTA(A943:R943)=0,"",IF(AND(COUNTA(A943:C943)=3,COUNTIF('SRF Drop Downs'!$B$2:$B$5,'Sponsor Response Form (SRF)'!D943),COUNTIF('SRF Drop Downs'!$F$2:$F$5,'Sponsor Response Form (SRF)'!E943),COUNTIF('SRF Drop Downs'!$C$2:$C$4,'Sponsor Response Form (SRF)'!F943),COUNTIF('SRF Drop Downs'!$D$2:$D$6,'Sponsor Response Form (SRF)'!G943),COUNTIF('SRF Drop Downs'!$A$2:$A$5,'Sponsor Response Form (SRF)'!H943),COUNTIF('SRF Drop Downs'!$A$2:$A$4,'Sponsor Response Form (SRF)'!I943),COUNTIF('SRF Drop Downs'!$A$2:$A$5,'Sponsor Response Form (SRF)'!J943),COUNTIF('SRF Drop Downs'!$E$2:$E$7,'Sponsor Response Form (SRF)'!K943),COUNTIF('SRF Drop Downs'!$A$2:$A$4,'Sponsor Response Form (SRF)'!L943),COUNTIF('SRF Drop Downs'!$A$2:$A$4,'Sponsor Response Form (SRF)'!M943),COUNTIF('SRF Drop Downs'!$A$2:$A$4,'Sponsor Response Form (SRF)'!N943),COUNTIF('SRF Drop Downs'!$A$2:$A$4,'Sponsor Response Form (SRF)'!O943),COUNTIF('SRF Drop Downs'!$A$2:$A$4,'Sponsor Response Form (SRF)'!P943),COUNTIF('SRF Drop Downs'!$A$2:$A$4,'Sponsor Response Form (SRF)'!Q943),COUNTIF('SRF Drop Downs'!$A$2:$A$4,'Sponsor Response Form (SRF)'!R943)),"Complete","Incomplete"))</f>
        <v/>
      </c>
      <c r="T943" s="25" t="str">
        <f>IF(S943="Complete",IF(AND(NOT(ISNA(VLOOKUP(CONCATENATE(D943,E943,F943,G943,H943,I943,J943,K943),'SRF Drop Downs'!G:G,1,FALSE))),IF(AND(G943&lt;&gt;"C3",K943&lt;&gt;"O5"),IF(SUM(COUNTIF(L943:R943,"Y"),COUNTIF(L943:R943,"N"))=0,"V","I"),IF(COUNTIF(L943:R943,"Y"),"V","I"))="V", IF(AND('Sponsor Response Form (SRF)'!D943="M1", COUNTIF('OMS Response Form (ORF)'!C:C, B943)&gt;0), "I", "V")="V"), "Valid","Invalid")," ")</f>
        <v xml:space="preserve"> </v>
      </c>
    </row>
    <row r="944" spans="1:20" x14ac:dyDescent="0.25">
      <c r="A944" s="69"/>
      <c r="B944" s="70"/>
      <c r="C944" s="71"/>
      <c r="D944" s="72"/>
      <c r="E944" s="72"/>
      <c r="F944" s="72"/>
      <c r="G944" s="72"/>
      <c r="H944" s="72"/>
      <c r="I944" s="72"/>
      <c r="J944" s="72"/>
      <c r="K944" s="72"/>
      <c r="L944" s="72"/>
      <c r="M944" s="72"/>
      <c r="N944" s="72"/>
      <c r="O944" s="72"/>
      <c r="P944" s="72"/>
      <c r="Q944" s="72"/>
      <c r="R944" s="72"/>
      <c r="S944" s="24" t="str">
        <f>IF(COUNTA(A944:R944)=0,"",IF(AND(COUNTA(A944:C944)=3,COUNTIF('SRF Drop Downs'!$B$2:$B$5,'Sponsor Response Form (SRF)'!D944),COUNTIF('SRF Drop Downs'!$F$2:$F$5,'Sponsor Response Form (SRF)'!E944),COUNTIF('SRF Drop Downs'!$C$2:$C$4,'Sponsor Response Form (SRF)'!F944),COUNTIF('SRF Drop Downs'!$D$2:$D$6,'Sponsor Response Form (SRF)'!G944),COUNTIF('SRF Drop Downs'!$A$2:$A$5,'Sponsor Response Form (SRF)'!H944),COUNTIF('SRF Drop Downs'!$A$2:$A$4,'Sponsor Response Form (SRF)'!I944),COUNTIF('SRF Drop Downs'!$A$2:$A$5,'Sponsor Response Form (SRF)'!J944),COUNTIF('SRF Drop Downs'!$E$2:$E$7,'Sponsor Response Form (SRF)'!K944),COUNTIF('SRF Drop Downs'!$A$2:$A$4,'Sponsor Response Form (SRF)'!L944),COUNTIF('SRF Drop Downs'!$A$2:$A$4,'Sponsor Response Form (SRF)'!M944),COUNTIF('SRF Drop Downs'!$A$2:$A$4,'Sponsor Response Form (SRF)'!N944),COUNTIF('SRF Drop Downs'!$A$2:$A$4,'Sponsor Response Form (SRF)'!O944),COUNTIF('SRF Drop Downs'!$A$2:$A$4,'Sponsor Response Form (SRF)'!P944),COUNTIF('SRF Drop Downs'!$A$2:$A$4,'Sponsor Response Form (SRF)'!Q944),COUNTIF('SRF Drop Downs'!$A$2:$A$4,'Sponsor Response Form (SRF)'!R944)),"Complete","Incomplete"))</f>
        <v/>
      </c>
      <c r="T944" s="25" t="str">
        <f>IF(S944="Complete",IF(AND(NOT(ISNA(VLOOKUP(CONCATENATE(D944,E944,F944,G944,H944,I944,J944,K944),'SRF Drop Downs'!G:G,1,FALSE))),IF(AND(G944&lt;&gt;"C3",K944&lt;&gt;"O5"),IF(SUM(COUNTIF(L944:R944,"Y"),COUNTIF(L944:R944,"N"))=0,"V","I"),IF(COUNTIF(L944:R944,"Y"),"V","I"))="V", IF(AND('Sponsor Response Form (SRF)'!D944="M1", COUNTIF('OMS Response Form (ORF)'!C:C, B944)&gt;0), "I", "V")="V"), "Valid","Invalid")," ")</f>
        <v xml:space="preserve"> </v>
      </c>
    </row>
    <row r="945" spans="1:20" x14ac:dyDescent="0.25">
      <c r="A945" s="69"/>
      <c r="B945" s="70"/>
      <c r="C945" s="71"/>
      <c r="D945" s="72"/>
      <c r="E945" s="72"/>
      <c r="F945" s="72"/>
      <c r="G945" s="72"/>
      <c r="H945" s="72"/>
      <c r="I945" s="72"/>
      <c r="J945" s="72"/>
      <c r="K945" s="72"/>
      <c r="L945" s="72"/>
      <c r="M945" s="72"/>
      <c r="N945" s="72"/>
      <c r="O945" s="72"/>
      <c r="P945" s="72"/>
      <c r="Q945" s="72"/>
      <c r="R945" s="72"/>
      <c r="S945" s="24" t="str">
        <f>IF(COUNTA(A945:R945)=0,"",IF(AND(COUNTA(A945:C945)=3,COUNTIF('SRF Drop Downs'!$B$2:$B$5,'Sponsor Response Form (SRF)'!D945),COUNTIF('SRF Drop Downs'!$F$2:$F$5,'Sponsor Response Form (SRF)'!E945),COUNTIF('SRF Drop Downs'!$C$2:$C$4,'Sponsor Response Form (SRF)'!F945),COUNTIF('SRF Drop Downs'!$D$2:$D$6,'Sponsor Response Form (SRF)'!G945),COUNTIF('SRF Drop Downs'!$A$2:$A$5,'Sponsor Response Form (SRF)'!H945),COUNTIF('SRF Drop Downs'!$A$2:$A$4,'Sponsor Response Form (SRF)'!I945),COUNTIF('SRF Drop Downs'!$A$2:$A$5,'Sponsor Response Form (SRF)'!J945),COUNTIF('SRF Drop Downs'!$E$2:$E$7,'Sponsor Response Form (SRF)'!K945),COUNTIF('SRF Drop Downs'!$A$2:$A$4,'Sponsor Response Form (SRF)'!L945),COUNTIF('SRF Drop Downs'!$A$2:$A$4,'Sponsor Response Form (SRF)'!M945),COUNTIF('SRF Drop Downs'!$A$2:$A$4,'Sponsor Response Form (SRF)'!N945),COUNTIF('SRF Drop Downs'!$A$2:$A$4,'Sponsor Response Form (SRF)'!O945),COUNTIF('SRF Drop Downs'!$A$2:$A$4,'Sponsor Response Form (SRF)'!P945),COUNTIF('SRF Drop Downs'!$A$2:$A$4,'Sponsor Response Form (SRF)'!Q945),COUNTIF('SRF Drop Downs'!$A$2:$A$4,'Sponsor Response Form (SRF)'!R945)),"Complete","Incomplete"))</f>
        <v/>
      </c>
      <c r="T945" s="25" t="str">
        <f>IF(S945="Complete",IF(AND(NOT(ISNA(VLOOKUP(CONCATENATE(D945,E945,F945,G945,H945,I945,J945,K945),'SRF Drop Downs'!G:G,1,FALSE))),IF(AND(G945&lt;&gt;"C3",K945&lt;&gt;"O5"),IF(SUM(COUNTIF(L945:R945,"Y"),COUNTIF(L945:R945,"N"))=0,"V","I"),IF(COUNTIF(L945:R945,"Y"),"V","I"))="V", IF(AND('Sponsor Response Form (SRF)'!D945="M1", COUNTIF('OMS Response Form (ORF)'!C:C, B945)&gt;0), "I", "V")="V"), "Valid","Invalid")," ")</f>
        <v xml:space="preserve"> </v>
      </c>
    </row>
    <row r="946" spans="1:20" x14ac:dyDescent="0.25">
      <c r="A946" s="69"/>
      <c r="B946" s="70"/>
      <c r="C946" s="71"/>
      <c r="D946" s="72"/>
      <c r="E946" s="72"/>
      <c r="F946" s="72"/>
      <c r="G946" s="72"/>
      <c r="H946" s="72"/>
      <c r="I946" s="72"/>
      <c r="J946" s="72"/>
      <c r="K946" s="72"/>
      <c r="L946" s="72"/>
      <c r="M946" s="72"/>
      <c r="N946" s="72"/>
      <c r="O946" s="72"/>
      <c r="P946" s="72"/>
      <c r="Q946" s="72"/>
      <c r="R946" s="72"/>
      <c r="S946" s="24" t="str">
        <f>IF(COUNTA(A946:R946)=0,"",IF(AND(COUNTA(A946:C946)=3,COUNTIF('SRF Drop Downs'!$B$2:$B$5,'Sponsor Response Form (SRF)'!D946),COUNTIF('SRF Drop Downs'!$F$2:$F$5,'Sponsor Response Form (SRF)'!E946),COUNTIF('SRF Drop Downs'!$C$2:$C$4,'Sponsor Response Form (SRF)'!F946),COUNTIF('SRF Drop Downs'!$D$2:$D$6,'Sponsor Response Form (SRF)'!G946),COUNTIF('SRF Drop Downs'!$A$2:$A$5,'Sponsor Response Form (SRF)'!H946),COUNTIF('SRF Drop Downs'!$A$2:$A$4,'Sponsor Response Form (SRF)'!I946),COUNTIF('SRF Drop Downs'!$A$2:$A$5,'Sponsor Response Form (SRF)'!J946),COUNTIF('SRF Drop Downs'!$E$2:$E$7,'Sponsor Response Form (SRF)'!K946),COUNTIF('SRF Drop Downs'!$A$2:$A$4,'Sponsor Response Form (SRF)'!L946),COUNTIF('SRF Drop Downs'!$A$2:$A$4,'Sponsor Response Form (SRF)'!M946),COUNTIF('SRF Drop Downs'!$A$2:$A$4,'Sponsor Response Form (SRF)'!N946),COUNTIF('SRF Drop Downs'!$A$2:$A$4,'Sponsor Response Form (SRF)'!O946),COUNTIF('SRF Drop Downs'!$A$2:$A$4,'Sponsor Response Form (SRF)'!P946),COUNTIF('SRF Drop Downs'!$A$2:$A$4,'Sponsor Response Form (SRF)'!Q946),COUNTIF('SRF Drop Downs'!$A$2:$A$4,'Sponsor Response Form (SRF)'!R946)),"Complete","Incomplete"))</f>
        <v/>
      </c>
      <c r="T946" s="25" t="str">
        <f>IF(S946="Complete",IF(AND(NOT(ISNA(VLOOKUP(CONCATENATE(D946,E946,F946,G946,H946,I946,J946,K946),'SRF Drop Downs'!G:G,1,FALSE))),IF(AND(G946&lt;&gt;"C3",K946&lt;&gt;"O5"),IF(SUM(COUNTIF(L946:R946,"Y"),COUNTIF(L946:R946,"N"))=0,"V","I"),IF(COUNTIF(L946:R946,"Y"),"V","I"))="V", IF(AND('Sponsor Response Form (SRF)'!D946="M1", COUNTIF('OMS Response Form (ORF)'!C:C, B946)&gt;0), "I", "V")="V"), "Valid","Invalid")," ")</f>
        <v xml:space="preserve"> </v>
      </c>
    </row>
    <row r="947" spans="1:20" x14ac:dyDescent="0.25">
      <c r="A947" s="69"/>
      <c r="B947" s="70"/>
      <c r="C947" s="71"/>
      <c r="D947" s="72"/>
      <c r="E947" s="72"/>
      <c r="F947" s="72"/>
      <c r="G947" s="72"/>
      <c r="H947" s="72"/>
      <c r="I947" s="72"/>
      <c r="J947" s="72"/>
      <c r="K947" s="72"/>
      <c r="L947" s="72"/>
      <c r="M947" s="72"/>
      <c r="N947" s="72"/>
      <c r="O947" s="72"/>
      <c r="P947" s="72"/>
      <c r="Q947" s="72"/>
      <c r="R947" s="72"/>
      <c r="S947" s="24" t="str">
        <f>IF(COUNTA(A947:R947)=0,"",IF(AND(COUNTA(A947:C947)=3,COUNTIF('SRF Drop Downs'!$B$2:$B$5,'Sponsor Response Form (SRF)'!D947),COUNTIF('SRF Drop Downs'!$F$2:$F$5,'Sponsor Response Form (SRF)'!E947),COUNTIF('SRF Drop Downs'!$C$2:$C$4,'Sponsor Response Form (SRF)'!F947),COUNTIF('SRF Drop Downs'!$D$2:$D$6,'Sponsor Response Form (SRF)'!G947),COUNTIF('SRF Drop Downs'!$A$2:$A$5,'Sponsor Response Form (SRF)'!H947),COUNTIF('SRF Drop Downs'!$A$2:$A$4,'Sponsor Response Form (SRF)'!I947),COUNTIF('SRF Drop Downs'!$A$2:$A$5,'Sponsor Response Form (SRF)'!J947),COUNTIF('SRF Drop Downs'!$E$2:$E$7,'Sponsor Response Form (SRF)'!K947),COUNTIF('SRF Drop Downs'!$A$2:$A$4,'Sponsor Response Form (SRF)'!L947),COUNTIF('SRF Drop Downs'!$A$2:$A$4,'Sponsor Response Form (SRF)'!M947),COUNTIF('SRF Drop Downs'!$A$2:$A$4,'Sponsor Response Form (SRF)'!N947),COUNTIF('SRF Drop Downs'!$A$2:$A$4,'Sponsor Response Form (SRF)'!O947),COUNTIF('SRF Drop Downs'!$A$2:$A$4,'Sponsor Response Form (SRF)'!P947),COUNTIF('SRF Drop Downs'!$A$2:$A$4,'Sponsor Response Form (SRF)'!Q947),COUNTIF('SRF Drop Downs'!$A$2:$A$4,'Sponsor Response Form (SRF)'!R947)),"Complete","Incomplete"))</f>
        <v/>
      </c>
      <c r="T947" s="25" t="str">
        <f>IF(S947="Complete",IF(AND(NOT(ISNA(VLOOKUP(CONCATENATE(D947,E947,F947,G947,H947,I947,J947,K947),'SRF Drop Downs'!G:G,1,FALSE))),IF(AND(G947&lt;&gt;"C3",K947&lt;&gt;"O5"),IF(SUM(COUNTIF(L947:R947,"Y"),COUNTIF(L947:R947,"N"))=0,"V","I"),IF(COUNTIF(L947:R947,"Y"),"V","I"))="V", IF(AND('Sponsor Response Form (SRF)'!D947="M1", COUNTIF('OMS Response Form (ORF)'!C:C, B947)&gt;0), "I", "V")="V"), "Valid","Invalid")," ")</f>
        <v xml:space="preserve"> </v>
      </c>
    </row>
    <row r="948" spans="1:20" x14ac:dyDescent="0.25">
      <c r="A948" s="69"/>
      <c r="B948" s="70"/>
      <c r="C948" s="71"/>
      <c r="D948" s="72"/>
      <c r="E948" s="72"/>
      <c r="F948" s="72"/>
      <c r="G948" s="72"/>
      <c r="H948" s="72"/>
      <c r="I948" s="72"/>
      <c r="J948" s="72"/>
      <c r="K948" s="72"/>
      <c r="L948" s="72"/>
      <c r="M948" s="72"/>
      <c r="N948" s="72"/>
      <c r="O948" s="72"/>
      <c r="P948" s="72"/>
      <c r="Q948" s="72"/>
      <c r="R948" s="72"/>
      <c r="S948" s="24" t="str">
        <f>IF(COUNTA(A948:R948)=0,"",IF(AND(COUNTA(A948:C948)=3,COUNTIF('SRF Drop Downs'!$B$2:$B$5,'Sponsor Response Form (SRF)'!D948),COUNTIF('SRF Drop Downs'!$F$2:$F$5,'Sponsor Response Form (SRF)'!E948),COUNTIF('SRF Drop Downs'!$C$2:$C$4,'Sponsor Response Form (SRF)'!F948),COUNTIF('SRF Drop Downs'!$D$2:$D$6,'Sponsor Response Form (SRF)'!G948),COUNTIF('SRF Drop Downs'!$A$2:$A$5,'Sponsor Response Form (SRF)'!H948),COUNTIF('SRF Drop Downs'!$A$2:$A$4,'Sponsor Response Form (SRF)'!I948),COUNTIF('SRF Drop Downs'!$A$2:$A$5,'Sponsor Response Form (SRF)'!J948),COUNTIF('SRF Drop Downs'!$E$2:$E$7,'Sponsor Response Form (SRF)'!K948),COUNTIF('SRF Drop Downs'!$A$2:$A$4,'Sponsor Response Form (SRF)'!L948),COUNTIF('SRF Drop Downs'!$A$2:$A$4,'Sponsor Response Form (SRF)'!M948),COUNTIF('SRF Drop Downs'!$A$2:$A$4,'Sponsor Response Form (SRF)'!N948),COUNTIF('SRF Drop Downs'!$A$2:$A$4,'Sponsor Response Form (SRF)'!O948),COUNTIF('SRF Drop Downs'!$A$2:$A$4,'Sponsor Response Form (SRF)'!P948),COUNTIF('SRF Drop Downs'!$A$2:$A$4,'Sponsor Response Form (SRF)'!Q948),COUNTIF('SRF Drop Downs'!$A$2:$A$4,'Sponsor Response Form (SRF)'!R948)),"Complete","Incomplete"))</f>
        <v/>
      </c>
      <c r="T948" s="25" t="str">
        <f>IF(S948="Complete",IF(AND(NOT(ISNA(VLOOKUP(CONCATENATE(D948,E948,F948,G948,H948,I948,J948,K948),'SRF Drop Downs'!G:G,1,FALSE))),IF(AND(G948&lt;&gt;"C3",K948&lt;&gt;"O5"),IF(SUM(COUNTIF(L948:R948,"Y"),COUNTIF(L948:R948,"N"))=0,"V","I"),IF(COUNTIF(L948:R948,"Y"),"V","I"))="V", IF(AND('Sponsor Response Form (SRF)'!D948="M1", COUNTIF('OMS Response Form (ORF)'!C:C, B948)&gt;0), "I", "V")="V"), "Valid","Invalid")," ")</f>
        <v xml:space="preserve"> </v>
      </c>
    </row>
    <row r="949" spans="1:20" x14ac:dyDescent="0.25">
      <c r="A949" s="69"/>
      <c r="B949" s="70"/>
      <c r="C949" s="71"/>
      <c r="D949" s="72"/>
      <c r="E949" s="72"/>
      <c r="F949" s="72"/>
      <c r="G949" s="72"/>
      <c r="H949" s="72"/>
      <c r="I949" s="72"/>
      <c r="J949" s="72"/>
      <c r="K949" s="72"/>
      <c r="L949" s="72"/>
      <c r="M949" s="72"/>
      <c r="N949" s="72"/>
      <c r="O949" s="72"/>
      <c r="P949" s="72"/>
      <c r="Q949" s="72"/>
      <c r="R949" s="72"/>
      <c r="S949" s="24" t="str">
        <f>IF(COUNTA(A949:R949)=0,"",IF(AND(COUNTA(A949:C949)=3,COUNTIF('SRF Drop Downs'!$B$2:$B$5,'Sponsor Response Form (SRF)'!D949),COUNTIF('SRF Drop Downs'!$F$2:$F$5,'Sponsor Response Form (SRF)'!E949),COUNTIF('SRF Drop Downs'!$C$2:$C$4,'Sponsor Response Form (SRF)'!F949),COUNTIF('SRF Drop Downs'!$D$2:$D$6,'Sponsor Response Form (SRF)'!G949),COUNTIF('SRF Drop Downs'!$A$2:$A$5,'Sponsor Response Form (SRF)'!H949),COUNTIF('SRF Drop Downs'!$A$2:$A$4,'Sponsor Response Form (SRF)'!I949),COUNTIF('SRF Drop Downs'!$A$2:$A$5,'Sponsor Response Form (SRF)'!J949),COUNTIF('SRF Drop Downs'!$E$2:$E$7,'Sponsor Response Form (SRF)'!K949),COUNTIF('SRF Drop Downs'!$A$2:$A$4,'Sponsor Response Form (SRF)'!L949),COUNTIF('SRF Drop Downs'!$A$2:$A$4,'Sponsor Response Form (SRF)'!M949),COUNTIF('SRF Drop Downs'!$A$2:$A$4,'Sponsor Response Form (SRF)'!N949),COUNTIF('SRF Drop Downs'!$A$2:$A$4,'Sponsor Response Form (SRF)'!O949),COUNTIF('SRF Drop Downs'!$A$2:$A$4,'Sponsor Response Form (SRF)'!P949),COUNTIF('SRF Drop Downs'!$A$2:$A$4,'Sponsor Response Form (SRF)'!Q949),COUNTIF('SRF Drop Downs'!$A$2:$A$4,'Sponsor Response Form (SRF)'!R949)),"Complete","Incomplete"))</f>
        <v/>
      </c>
      <c r="T949" s="25" t="str">
        <f>IF(S949="Complete",IF(AND(NOT(ISNA(VLOOKUP(CONCATENATE(D949,E949,F949,G949,H949,I949,J949,K949),'SRF Drop Downs'!G:G,1,FALSE))),IF(AND(G949&lt;&gt;"C3",K949&lt;&gt;"O5"),IF(SUM(COUNTIF(L949:R949,"Y"),COUNTIF(L949:R949,"N"))=0,"V","I"),IF(COUNTIF(L949:R949,"Y"),"V","I"))="V", IF(AND('Sponsor Response Form (SRF)'!D949="M1", COUNTIF('OMS Response Form (ORF)'!C:C, B949)&gt;0), "I", "V")="V"), "Valid","Invalid")," ")</f>
        <v xml:space="preserve"> </v>
      </c>
    </row>
    <row r="950" spans="1:20" x14ac:dyDescent="0.25">
      <c r="A950" s="69"/>
      <c r="B950" s="70"/>
      <c r="C950" s="71"/>
      <c r="D950" s="72"/>
      <c r="E950" s="72"/>
      <c r="F950" s="72"/>
      <c r="G950" s="72"/>
      <c r="H950" s="72"/>
      <c r="I950" s="72"/>
      <c r="J950" s="72"/>
      <c r="K950" s="72"/>
      <c r="L950" s="72"/>
      <c r="M950" s="72"/>
      <c r="N950" s="72"/>
      <c r="O950" s="72"/>
      <c r="P950" s="72"/>
      <c r="Q950" s="72"/>
      <c r="R950" s="72"/>
      <c r="S950" s="24" t="str">
        <f>IF(COUNTA(A950:R950)=0,"",IF(AND(COUNTA(A950:C950)=3,COUNTIF('SRF Drop Downs'!$B$2:$B$5,'Sponsor Response Form (SRF)'!D950),COUNTIF('SRF Drop Downs'!$F$2:$F$5,'Sponsor Response Form (SRF)'!E950),COUNTIF('SRF Drop Downs'!$C$2:$C$4,'Sponsor Response Form (SRF)'!F950),COUNTIF('SRF Drop Downs'!$D$2:$D$6,'Sponsor Response Form (SRF)'!G950),COUNTIF('SRF Drop Downs'!$A$2:$A$5,'Sponsor Response Form (SRF)'!H950),COUNTIF('SRF Drop Downs'!$A$2:$A$4,'Sponsor Response Form (SRF)'!I950),COUNTIF('SRF Drop Downs'!$A$2:$A$5,'Sponsor Response Form (SRF)'!J950),COUNTIF('SRF Drop Downs'!$E$2:$E$7,'Sponsor Response Form (SRF)'!K950),COUNTIF('SRF Drop Downs'!$A$2:$A$4,'Sponsor Response Form (SRF)'!L950),COUNTIF('SRF Drop Downs'!$A$2:$A$4,'Sponsor Response Form (SRF)'!M950),COUNTIF('SRF Drop Downs'!$A$2:$A$4,'Sponsor Response Form (SRF)'!N950),COUNTIF('SRF Drop Downs'!$A$2:$A$4,'Sponsor Response Form (SRF)'!O950),COUNTIF('SRF Drop Downs'!$A$2:$A$4,'Sponsor Response Form (SRF)'!P950),COUNTIF('SRF Drop Downs'!$A$2:$A$4,'Sponsor Response Form (SRF)'!Q950),COUNTIF('SRF Drop Downs'!$A$2:$A$4,'Sponsor Response Form (SRF)'!R950)),"Complete","Incomplete"))</f>
        <v/>
      </c>
      <c r="T950" s="25" t="str">
        <f>IF(S950="Complete",IF(AND(NOT(ISNA(VLOOKUP(CONCATENATE(D950,E950,F950,G950,H950,I950,J950,K950),'SRF Drop Downs'!G:G,1,FALSE))),IF(AND(G950&lt;&gt;"C3",K950&lt;&gt;"O5"),IF(SUM(COUNTIF(L950:R950,"Y"),COUNTIF(L950:R950,"N"))=0,"V","I"),IF(COUNTIF(L950:R950,"Y"),"V","I"))="V", IF(AND('Sponsor Response Form (SRF)'!D950="M1", COUNTIF('OMS Response Form (ORF)'!C:C, B950)&gt;0), "I", "V")="V"), "Valid","Invalid")," ")</f>
        <v xml:space="preserve"> </v>
      </c>
    </row>
    <row r="951" spans="1:20" x14ac:dyDescent="0.25">
      <c r="A951" s="69"/>
      <c r="B951" s="70"/>
      <c r="C951" s="71"/>
      <c r="D951" s="72"/>
      <c r="E951" s="72"/>
      <c r="F951" s="72"/>
      <c r="G951" s="72"/>
      <c r="H951" s="72"/>
      <c r="I951" s="72"/>
      <c r="J951" s="72"/>
      <c r="K951" s="72"/>
      <c r="L951" s="72"/>
      <c r="M951" s="72"/>
      <c r="N951" s="72"/>
      <c r="O951" s="72"/>
      <c r="P951" s="72"/>
      <c r="Q951" s="72"/>
      <c r="R951" s="72"/>
      <c r="S951" s="24" t="str">
        <f>IF(COUNTA(A951:R951)=0,"",IF(AND(COUNTA(A951:C951)=3,COUNTIF('SRF Drop Downs'!$B$2:$B$5,'Sponsor Response Form (SRF)'!D951),COUNTIF('SRF Drop Downs'!$F$2:$F$5,'Sponsor Response Form (SRF)'!E951),COUNTIF('SRF Drop Downs'!$C$2:$C$4,'Sponsor Response Form (SRF)'!F951),COUNTIF('SRF Drop Downs'!$D$2:$D$6,'Sponsor Response Form (SRF)'!G951),COUNTIF('SRF Drop Downs'!$A$2:$A$5,'Sponsor Response Form (SRF)'!H951),COUNTIF('SRF Drop Downs'!$A$2:$A$4,'Sponsor Response Form (SRF)'!I951),COUNTIF('SRF Drop Downs'!$A$2:$A$5,'Sponsor Response Form (SRF)'!J951),COUNTIF('SRF Drop Downs'!$E$2:$E$7,'Sponsor Response Form (SRF)'!K951),COUNTIF('SRF Drop Downs'!$A$2:$A$4,'Sponsor Response Form (SRF)'!L951),COUNTIF('SRF Drop Downs'!$A$2:$A$4,'Sponsor Response Form (SRF)'!M951),COUNTIF('SRF Drop Downs'!$A$2:$A$4,'Sponsor Response Form (SRF)'!N951),COUNTIF('SRF Drop Downs'!$A$2:$A$4,'Sponsor Response Form (SRF)'!O951),COUNTIF('SRF Drop Downs'!$A$2:$A$4,'Sponsor Response Form (SRF)'!P951),COUNTIF('SRF Drop Downs'!$A$2:$A$4,'Sponsor Response Form (SRF)'!Q951),COUNTIF('SRF Drop Downs'!$A$2:$A$4,'Sponsor Response Form (SRF)'!R951)),"Complete","Incomplete"))</f>
        <v/>
      </c>
      <c r="T951" s="25" t="str">
        <f>IF(S951="Complete",IF(AND(NOT(ISNA(VLOOKUP(CONCATENATE(D951,E951,F951,G951,H951,I951,J951,K951),'SRF Drop Downs'!G:G,1,FALSE))),IF(AND(G951&lt;&gt;"C3",K951&lt;&gt;"O5"),IF(SUM(COUNTIF(L951:R951,"Y"),COUNTIF(L951:R951,"N"))=0,"V","I"),IF(COUNTIF(L951:R951,"Y"),"V","I"))="V", IF(AND('Sponsor Response Form (SRF)'!D951="M1", COUNTIF('OMS Response Form (ORF)'!C:C, B951)&gt;0), "I", "V")="V"), "Valid","Invalid")," ")</f>
        <v xml:space="preserve"> </v>
      </c>
    </row>
    <row r="952" spans="1:20" x14ac:dyDescent="0.25">
      <c r="A952" s="69"/>
      <c r="B952" s="70"/>
      <c r="C952" s="71"/>
      <c r="D952" s="72"/>
      <c r="E952" s="72"/>
      <c r="F952" s="72"/>
      <c r="G952" s="72"/>
      <c r="H952" s="72"/>
      <c r="I952" s="72"/>
      <c r="J952" s="72"/>
      <c r="K952" s="72"/>
      <c r="L952" s="72"/>
      <c r="M952" s="72"/>
      <c r="N952" s="72"/>
      <c r="O952" s="72"/>
      <c r="P952" s="72"/>
      <c r="Q952" s="72"/>
      <c r="R952" s="72"/>
      <c r="S952" s="24" t="str">
        <f>IF(COUNTA(A952:R952)=0,"",IF(AND(COUNTA(A952:C952)=3,COUNTIF('SRF Drop Downs'!$B$2:$B$5,'Sponsor Response Form (SRF)'!D952),COUNTIF('SRF Drop Downs'!$F$2:$F$5,'Sponsor Response Form (SRF)'!E952),COUNTIF('SRF Drop Downs'!$C$2:$C$4,'Sponsor Response Form (SRF)'!F952),COUNTIF('SRF Drop Downs'!$D$2:$D$6,'Sponsor Response Form (SRF)'!G952),COUNTIF('SRF Drop Downs'!$A$2:$A$5,'Sponsor Response Form (SRF)'!H952),COUNTIF('SRF Drop Downs'!$A$2:$A$4,'Sponsor Response Form (SRF)'!I952),COUNTIF('SRF Drop Downs'!$A$2:$A$5,'Sponsor Response Form (SRF)'!J952),COUNTIF('SRF Drop Downs'!$E$2:$E$7,'Sponsor Response Form (SRF)'!K952),COUNTIF('SRF Drop Downs'!$A$2:$A$4,'Sponsor Response Form (SRF)'!L952),COUNTIF('SRF Drop Downs'!$A$2:$A$4,'Sponsor Response Form (SRF)'!M952),COUNTIF('SRF Drop Downs'!$A$2:$A$4,'Sponsor Response Form (SRF)'!N952),COUNTIF('SRF Drop Downs'!$A$2:$A$4,'Sponsor Response Form (SRF)'!O952),COUNTIF('SRF Drop Downs'!$A$2:$A$4,'Sponsor Response Form (SRF)'!P952),COUNTIF('SRF Drop Downs'!$A$2:$A$4,'Sponsor Response Form (SRF)'!Q952),COUNTIF('SRF Drop Downs'!$A$2:$A$4,'Sponsor Response Form (SRF)'!R952)),"Complete","Incomplete"))</f>
        <v/>
      </c>
      <c r="T952" s="25" t="str">
        <f>IF(S952="Complete",IF(AND(NOT(ISNA(VLOOKUP(CONCATENATE(D952,E952,F952,G952,H952,I952,J952,K952),'SRF Drop Downs'!G:G,1,FALSE))),IF(AND(G952&lt;&gt;"C3",K952&lt;&gt;"O5"),IF(SUM(COUNTIF(L952:R952,"Y"),COUNTIF(L952:R952,"N"))=0,"V","I"),IF(COUNTIF(L952:R952,"Y"),"V","I"))="V", IF(AND('Sponsor Response Form (SRF)'!D952="M1", COUNTIF('OMS Response Form (ORF)'!C:C, B952)&gt;0), "I", "V")="V"), "Valid","Invalid")," ")</f>
        <v xml:space="preserve"> </v>
      </c>
    </row>
    <row r="953" spans="1:20" x14ac:dyDescent="0.25">
      <c r="A953" s="69"/>
      <c r="B953" s="70"/>
      <c r="C953" s="71"/>
      <c r="D953" s="72"/>
      <c r="E953" s="72"/>
      <c r="F953" s="72"/>
      <c r="G953" s="72"/>
      <c r="H953" s="72"/>
      <c r="I953" s="72"/>
      <c r="J953" s="72"/>
      <c r="K953" s="72"/>
      <c r="L953" s="72"/>
      <c r="M953" s="72"/>
      <c r="N953" s="72"/>
      <c r="O953" s="72"/>
      <c r="P953" s="72"/>
      <c r="Q953" s="72"/>
      <c r="R953" s="72"/>
      <c r="S953" s="24" t="str">
        <f>IF(COUNTA(A953:R953)=0,"",IF(AND(COUNTA(A953:C953)=3,COUNTIF('SRF Drop Downs'!$B$2:$B$5,'Sponsor Response Form (SRF)'!D953),COUNTIF('SRF Drop Downs'!$F$2:$F$5,'Sponsor Response Form (SRF)'!E953),COUNTIF('SRF Drop Downs'!$C$2:$C$4,'Sponsor Response Form (SRF)'!F953),COUNTIF('SRF Drop Downs'!$D$2:$D$6,'Sponsor Response Form (SRF)'!G953),COUNTIF('SRF Drop Downs'!$A$2:$A$5,'Sponsor Response Form (SRF)'!H953),COUNTIF('SRF Drop Downs'!$A$2:$A$4,'Sponsor Response Form (SRF)'!I953),COUNTIF('SRF Drop Downs'!$A$2:$A$5,'Sponsor Response Form (SRF)'!J953),COUNTIF('SRF Drop Downs'!$E$2:$E$7,'Sponsor Response Form (SRF)'!K953),COUNTIF('SRF Drop Downs'!$A$2:$A$4,'Sponsor Response Form (SRF)'!L953),COUNTIF('SRF Drop Downs'!$A$2:$A$4,'Sponsor Response Form (SRF)'!M953),COUNTIF('SRF Drop Downs'!$A$2:$A$4,'Sponsor Response Form (SRF)'!N953),COUNTIF('SRF Drop Downs'!$A$2:$A$4,'Sponsor Response Form (SRF)'!O953),COUNTIF('SRF Drop Downs'!$A$2:$A$4,'Sponsor Response Form (SRF)'!P953),COUNTIF('SRF Drop Downs'!$A$2:$A$4,'Sponsor Response Form (SRF)'!Q953),COUNTIF('SRF Drop Downs'!$A$2:$A$4,'Sponsor Response Form (SRF)'!R953)),"Complete","Incomplete"))</f>
        <v/>
      </c>
      <c r="T953" s="25" t="str">
        <f>IF(S953="Complete",IF(AND(NOT(ISNA(VLOOKUP(CONCATENATE(D953,E953,F953,G953,H953,I953,J953,K953),'SRF Drop Downs'!G:G,1,FALSE))),IF(AND(G953&lt;&gt;"C3",K953&lt;&gt;"O5"),IF(SUM(COUNTIF(L953:R953,"Y"),COUNTIF(L953:R953,"N"))=0,"V","I"),IF(COUNTIF(L953:R953,"Y"),"V","I"))="V", IF(AND('Sponsor Response Form (SRF)'!D953="M1", COUNTIF('OMS Response Form (ORF)'!C:C, B953)&gt;0), "I", "V")="V"), "Valid","Invalid")," ")</f>
        <v xml:space="preserve"> </v>
      </c>
    </row>
    <row r="954" spans="1:20" x14ac:dyDescent="0.25">
      <c r="A954" s="69"/>
      <c r="B954" s="70"/>
      <c r="C954" s="71"/>
      <c r="D954" s="72"/>
      <c r="E954" s="72"/>
      <c r="F954" s="72"/>
      <c r="G954" s="72"/>
      <c r="H954" s="72"/>
      <c r="I954" s="72"/>
      <c r="J954" s="72"/>
      <c r="K954" s="72"/>
      <c r="L954" s="72"/>
      <c r="M954" s="72"/>
      <c r="N954" s="72"/>
      <c r="O954" s="72"/>
      <c r="P954" s="72"/>
      <c r="Q954" s="72"/>
      <c r="R954" s="72"/>
      <c r="S954" s="24" t="str">
        <f>IF(COUNTA(A954:R954)=0,"",IF(AND(COUNTA(A954:C954)=3,COUNTIF('SRF Drop Downs'!$B$2:$B$5,'Sponsor Response Form (SRF)'!D954),COUNTIF('SRF Drop Downs'!$F$2:$F$5,'Sponsor Response Form (SRF)'!E954),COUNTIF('SRF Drop Downs'!$C$2:$C$4,'Sponsor Response Form (SRF)'!F954),COUNTIF('SRF Drop Downs'!$D$2:$D$6,'Sponsor Response Form (SRF)'!G954),COUNTIF('SRF Drop Downs'!$A$2:$A$5,'Sponsor Response Form (SRF)'!H954),COUNTIF('SRF Drop Downs'!$A$2:$A$4,'Sponsor Response Form (SRF)'!I954),COUNTIF('SRF Drop Downs'!$A$2:$A$5,'Sponsor Response Form (SRF)'!J954),COUNTIF('SRF Drop Downs'!$E$2:$E$7,'Sponsor Response Form (SRF)'!K954),COUNTIF('SRF Drop Downs'!$A$2:$A$4,'Sponsor Response Form (SRF)'!L954),COUNTIF('SRF Drop Downs'!$A$2:$A$4,'Sponsor Response Form (SRF)'!M954),COUNTIF('SRF Drop Downs'!$A$2:$A$4,'Sponsor Response Form (SRF)'!N954),COUNTIF('SRF Drop Downs'!$A$2:$A$4,'Sponsor Response Form (SRF)'!O954),COUNTIF('SRF Drop Downs'!$A$2:$A$4,'Sponsor Response Form (SRF)'!P954),COUNTIF('SRF Drop Downs'!$A$2:$A$4,'Sponsor Response Form (SRF)'!Q954),COUNTIF('SRF Drop Downs'!$A$2:$A$4,'Sponsor Response Form (SRF)'!R954)),"Complete","Incomplete"))</f>
        <v/>
      </c>
      <c r="T954" s="25" t="str">
        <f>IF(S954="Complete",IF(AND(NOT(ISNA(VLOOKUP(CONCATENATE(D954,E954,F954,G954,H954,I954,J954,K954),'SRF Drop Downs'!G:G,1,FALSE))),IF(AND(G954&lt;&gt;"C3",K954&lt;&gt;"O5"),IF(SUM(COUNTIF(L954:R954,"Y"),COUNTIF(L954:R954,"N"))=0,"V","I"),IF(COUNTIF(L954:R954,"Y"),"V","I"))="V", IF(AND('Sponsor Response Form (SRF)'!D954="M1", COUNTIF('OMS Response Form (ORF)'!C:C, B954)&gt;0), "I", "V")="V"), "Valid","Invalid")," ")</f>
        <v xml:space="preserve"> </v>
      </c>
    </row>
    <row r="955" spans="1:20" x14ac:dyDescent="0.25">
      <c r="A955" s="69"/>
      <c r="B955" s="70"/>
      <c r="C955" s="71"/>
      <c r="D955" s="72"/>
      <c r="E955" s="72"/>
      <c r="F955" s="72"/>
      <c r="G955" s="72"/>
      <c r="H955" s="72"/>
      <c r="I955" s="72"/>
      <c r="J955" s="72"/>
      <c r="K955" s="72"/>
      <c r="L955" s="72"/>
      <c r="M955" s="72"/>
      <c r="N955" s="72"/>
      <c r="O955" s="72"/>
      <c r="P955" s="72"/>
      <c r="Q955" s="72"/>
      <c r="R955" s="72"/>
      <c r="S955" s="24" t="str">
        <f>IF(COUNTA(A955:R955)=0,"",IF(AND(COUNTA(A955:C955)=3,COUNTIF('SRF Drop Downs'!$B$2:$B$5,'Sponsor Response Form (SRF)'!D955),COUNTIF('SRF Drop Downs'!$F$2:$F$5,'Sponsor Response Form (SRF)'!E955),COUNTIF('SRF Drop Downs'!$C$2:$C$4,'Sponsor Response Form (SRF)'!F955),COUNTIF('SRF Drop Downs'!$D$2:$D$6,'Sponsor Response Form (SRF)'!G955),COUNTIF('SRF Drop Downs'!$A$2:$A$5,'Sponsor Response Form (SRF)'!H955),COUNTIF('SRF Drop Downs'!$A$2:$A$4,'Sponsor Response Form (SRF)'!I955),COUNTIF('SRF Drop Downs'!$A$2:$A$5,'Sponsor Response Form (SRF)'!J955),COUNTIF('SRF Drop Downs'!$E$2:$E$7,'Sponsor Response Form (SRF)'!K955),COUNTIF('SRF Drop Downs'!$A$2:$A$4,'Sponsor Response Form (SRF)'!L955),COUNTIF('SRF Drop Downs'!$A$2:$A$4,'Sponsor Response Form (SRF)'!M955),COUNTIF('SRF Drop Downs'!$A$2:$A$4,'Sponsor Response Form (SRF)'!N955),COUNTIF('SRF Drop Downs'!$A$2:$A$4,'Sponsor Response Form (SRF)'!O955),COUNTIF('SRF Drop Downs'!$A$2:$A$4,'Sponsor Response Form (SRF)'!P955),COUNTIF('SRF Drop Downs'!$A$2:$A$4,'Sponsor Response Form (SRF)'!Q955),COUNTIF('SRF Drop Downs'!$A$2:$A$4,'Sponsor Response Form (SRF)'!R955)),"Complete","Incomplete"))</f>
        <v/>
      </c>
      <c r="T955" s="25" t="str">
        <f>IF(S955="Complete",IF(AND(NOT(ISNA(VLOOKUP(CONCATENATE(D955,E955,F955,G955,H955,I955,J955,K955),'SRF Drop Downs'!G:G,1,FALSE))),IF(AND(G955&lt;&gt;"C3",K955&lt;&gt;"O5"),IF(SUM(COUNTIF(L955:R955,"Y"),COUNTIF(L955:R955,"N"))=0,"V","I"),IF(COUNTIF(L955:R955,"Y"),"V","I"))="V", IF(AND('Sponsor Response Form (SRF)'!D955="M1", COUNTIF('OMS Response Form (ORF)'!C:C, B955)&gt;0), "I", "V")="V"), "Valid","Invalid")," ")</f>
        <v xml:space="preserve"> </v>
      </c>
    </row>
    <row r="956" spans="1:20" x14ac:dyDescent="0.25">
      <c r="A956" s="69"/>
      <c r="B956" s="70"/>
      <c r="C956" s="71"/>
      <c r="D956" s="72"/>
      <c r="E956" s="72"/>
      <c r="F956" s="72"/>
      <c r="G956" s="72"/>
      <c r="H956" s="72"/>
      <c r="I956" s="72"/>
      <c r="J956" s="72"/>
      <c r="K956" s="72"/>
      <c r="L956" s="72"/>
      <c r="M956" s="72"/>
      <c r="N956" s="72"/>
      <c r="O956" s="72"/>
      <c r="P956" s="72"/>
      <c r="Q956" s="72"/>
      <c r="R956" s="72"/>
      <c r="S956" s="24" t="str">
        <f>IF(COUNTA(A956:R956)=0,"",IF(AND(COUNTA(A956:C956)=3,COUNTIF('SRF Drop Downs'!$B$2:$B$5,'Sponsor Response Form (SRF)'!D956),COUNTIF('SRF Drop Downs'!$F$2:$F$5,'Sponsor Response Form (SRF)'!E956),COUNTIF('SRF Drop Downs'!$C$2:$C$4,'Sponsor Response Form (SRF)'!F956),COUNTIF('SRF Drop Downs'!$D$2:$D$6,'Sponsor Response Form (SRF)'!G956),COUNTIF('SRF Drop Downs'!$A$2:$A$5,'Sponsor Response Form (SRF)'!H956),COUNTIF('SRF Drop Downs'!$A$2:$A$4,'Sponsor Response Form (SRF)'!I956),COUNTIF('SRF Drop Downs'!$A$2:$A$5,'Sponsor Response Form (SRF)'!J956),COUNTIF('SRF Drop Downs'!$E$2:$E$7,'Sponsor Response Form (SRF)'!K956),COUNTIF('SRF Drop Downs'!$A$2:$A$4,'Sponsor Response Form (SRF)'!L956),COUNTIF('SRF Drop Downs'!$A$2:$A$4,'Sponsor Response Form (SRF)'!M956),COUNTIF('SRF Drop Downs'!$A$2:$A$4,'Sponsor Response Form (SRF)'!N956),COUNTIF('SRF Drop Downs'!$A$2:$A$4,'Sponsor Response Form (SRF)'!O956),COUNTIF('SRF Drop Downs'!$A$2:$A$4,'Sponsor Response Form (SRF)'!P956),COUNTIF('SRF Drop Downs'!$A$2:$A$4,'Sponsor Response Form (SRF)'!Q956),COUNTIF('SRF Drop Downs'!$A$2:$A$4,'Sponsor Response Form (SRF)'!R956)),"Complete","Incomplete"))</f>
        <v/>
      </c>
      <c r="T956" s="25" t="str">
        <f>IF(S956="Complete",IF(AND(NOT(ISNA(VLOOKUP(CONCATENATE(D956,E956,F956,G956,H956,I956,J956,K956),'SRF Drop Downs'!G:G,1,FALSE))),IF(AND(G956&lt;&gt;"C3",K956&lt;&gt;"O5"),IF(SUM(COUNTIF(L956:R956,"Y"),COUNTIF(L956:R956,"N"))=0,"V","I"),IF(COUNTIF(L956:R956,"Y"),"V","I"))="V", IF(AND('Sponsor Response Form (SRF)'!D956="M1", COUNTIF('OMS Response Form (ORF)'!C:C, B956)&gt;0), "I", "V")="V"), "Valid","Invalid")," ")</f>
        <v xml:space="preserve"> </v>
      </c>
    </row>
    <row r="957" spans="1:20" x14ac:dyDescent="0.25">
      <c r="A957" s="69"/>
      <c r="B957" s="70"/>
      <c r="C957" s="71"/>
      <c r="D957" s="72"/>
      <c r="E957" s="72"/>
      <c r="F957" s="72"/>
      <c r="G957" s="72"/>
      <c r="H957" s="72"/>
      <c r="I957" s="72"/>
      <c r="J957" s="72"/>
      <c r="K957" s="72"/>
      <c r="L957" s="72"/>
      <c r="M957" s="72"/>
      <c r="N957" s="72"/>
      <c r="O957" s="72"/>
      <c r="P957" s="72"/>
      <c r="Q957" s="72"/>
      <c r="R957" s="72"/>
      <c r="S957" s="24" t="str">
        <f>IF(COUNTA(A957:R957)=0,"",IF(AND(COUNTA(A957:C957)=3,COUNTIF('SRF Drop Downs'!$B$2:$B$5,'Sponsor Response Form (SRF)'!D957),COUNTIF('SRF Drop Downs'!$F$2:$F$5,'Sponsor Response Form (SRF)'!E957),COUNTIF('SRF Drop Downs'!$C$2:$C$4,'Sponsor Response Form (SRF)'!F957),COUNTIF('SRF Drop Downs'!$D$2:$D$6,'Sponsor Response Form (SRF)'!G957),COUNTIF('SRF Drop Downs'!$A$2:$A$5,'Sponsor Response Form (SRF)'!H957),COUNTIF('SRF Drop Downs'!$A$2:$A$4,'Sponsor Response Form (SRF)'!I957),COUNTIF('SRF Drop Downs'!$A$2:$A$5,'Sponsor Response Form (SRF)'!J957),COUNTIF('SRF Drop Downs'!$E$2:$E$7,'Sponsor Response Form (SRF)'!K957),COUNTIF('SRF Drop Downs'!$A$2:$A$4,'Sponsor Response Form (SRF)'!L957),COUNTIF('SRF Drop Downs'!$A$2:$A$4,'Sponsor Response Form (SRF)'!M957),COUNTIF('SRF Drop Downs'!$A$2:$A$4,'Sponsor Response Form (SRF)'!N957),COUNTIF('SRF Drop Downs'!$A$2:$A$4,'Sponsor Response Form (SRF)'!O957),COUNTIF('SRF Drop Downs'!$A$2:$A$4,'Sponsor Response Form (SRF)'!P957),COUNTIF('SRF Drop Downs'!$A$2:$A$4,'Sponsor Response Form (SRF)'!Q957),COUNTIF('SRF Drop Downs'!$A$2:$A$4,'Sponsor Response Form (SRF)'!R957)),"Complete","Incomplete"))</f>
        <v/>
      </c>
      <c r="T957" s="25" t="str">
        <f>IF(S957="Complete",IF(AND(NOT(ISNA(VLOOKUP(CONCATENATE(D957,E957,F957,G957,H957,I957,J957,K957),'SRF Drop Downs'!G:G,1,FALSE))),IF(AND(G957&lt;&gt;"C3",K957&lt;&gt;"O5"),IF(SUM(COUNTIF(L957:R957,"Y"),COUNTIF(L957:R957,"N"))=0,"V","I"),IF(COUNTIF(L957:R957,"Y"),"V","I"))="V", IF(AND('Sponsor Response Form (SRF)'!D957="M1", COUNTIF('OMS Response Form (ORF)'!C:C, B957)&gt;0), "I", "V")="V"), "Valid","Invalid")," ")</f>
        <v xml:space="preserve"> </v>
      </c>
    </row>
    <row r="958" spans="1:20" x14ac:dyDescent="0.25">
      <c r="A958" s="69"/>
      <c r="B958" s="70"/>
      <c r="C958" s="71"/>
      <c r="D958" s="72"/>
      <c r="E958" s="72"/>
      <c r="F958" s="72"/>
      <c r="G958" s="72"/>
      <c r="H958" s="72"/>
      <c r="I958" s="72"/>
      <c r="J958" s="72"/>
      <c r="K958" s="72"/>
      <c r="L958" s="72"/>
      <c r="M958" s="72"/>
      <c r="N958" s="72"/>
      <c r="O958" s="72"/>
      <c r="P958" s="72"/>
      <c r="Q958" s="72"/>
      <c r="R958" s="72"/>
      <c r="S958" s="24" t="str">
        <f>IF(COUNTA(A958:R958)=0,"",IF(AND(COUNTA(A958:C958)=3,COUNTIF('SRF Drop Downs'!$B$2:$B$5,'Sponsor Response Form (SRF)'!D958),COUNTIF('SRF Drop Downs'!$F$2:$F$5,'Sponsor Response Form (SRF)'!E958),COUNTIF('SRF Drop Downs'!$C$2:$C$4,'Sponsor Response Form (SRF)'!F958),COUNTIF('SRF Drop Downs'!$D$2:$D$6,'Sponsor Response Form (SRF)'!G958),COUNTIF('SRF Drop Downs'!$A$2:$A$5,'Sponsor Response Form (SRF)'!H958),COUNTIF('SRF Drop Downs'!$A$2:$A$4,'Sponsor Response Form (SRF)'!I958),COUNTIF('SRF Drop Downs'!$A$2:$A$5,'Sponsor Response Form (SRF)'!J958),COUNTIF('SRF Drop Downs'!$E$2:$E$7,'Sponsor Response Form (SRF)'!K958),COUNTIF('SRF Drop Downs'!$A$2:$A$4,'Sponsor Response Form (SRF)'!L958),COUNTIF('SRF Drop Downs'!$A$2:$A$4,'Sponsor Response Form (SRF)'!M958),COUNTIF('SRF Drop Downs'!$A$2:$A$4,'Sponsor Response Form (SRF)'!N958),COUNTIF('SRF Drop Downs'!$A$2:$A$4,'Sponsor Response Form (SRF)'!O958),COUNTIF('SRF Drop Downs'!$A$2:$A$4,'Sponsor Response Form (SRF)'!P958),COUNTIF('SRF Drop Downs'!$A$2:$A$4,'Sponsor Response Form (SRF)'!Q958),COUNTIF('SRF Drop Downs'!$A$2:$A$4,'Sponsor Response Form (SRF)'!R958)),"Complete","Incomplete"))</f>
        <v/>
      </c>
      <c r="T958" s="25" t="str">
        <f>IF(S958="Complete",IF(AND(NOT(ISNA(VLOOKUP(CONCATENATE(D958,E958,F958,G958,H958,I958,J958,K958),'SRF Drop Downs'!G:G,1,FALSE))),IF(AND(G958&lt;&gt;"C3",K958&lt;&gt;"O5"),IF(SUM(COUNTIF(L958:R958,"Y"),COUNTIF(L958:R958,"N"))=0,"V","I"),IF(COUNTIF(L958:R958,"Y"),"V","I"))="V", IF(AND('Sponsor Response Form (SRF)'!D958="M1", COUNTIF('OMS Response Form (ORF)'!C:C, B958)&gt;0), "I", "V")="V"), "Valid","Invalid")," ")</f>
        <v xml:space="preserve"> </v>
      </c>
    </row>
    <row r="959" spans="1:20" x14ac:dyDescent="0.25">
      <c r="A959" s="69"/>
      <c r="B959" s="70"/>
      <c r="C959" s="71"/>
      <c r="D959" s="72"/>
      <c r="E959" s="72"/>
      <c r="F959" s="72"/>
      <c r="G959" s="72"/>
      <c r="H959" s="72"/>
      <c r="I959" s="72"/>
      <c r="J959" s="72"/>
      <c r="K959" s="72"/>
      <c r="L959" s="72"/>
      <c r="M959" s="72"/>
      <c r="N959" s="72"/>
      <c r="O959" s="72"/>
      <c r="P959" s="72"/>
      <c r="Q959" s="72"/>
      <c r="R959" s="72"/>
      <c r="S959" s="24" t="str">
        <f>IF(COUNTA(A959:R959)=0,"",IF(AND(COUNTA(A959:C959)=3,COUNTIF('SRF Drop Downs'!$B$2:$B$5,'Sponsor Response Form (SRF)'!D959),COUNTIF('SRF Drop Downs'!$F$2:$F$5,'Sponsor Response Form (SRF)'!E959),COUNTIF('SRF Drop Downs'!$C$2:$C$4,'Sponsor Response Form (SRF)'!F959),COUNTIF('SRF Drop Downs'!$D$2:$D$6,'Sponsor Response Form (SRF)'!G959),COUNTIF('SRF Drop Downs'!$A$2:$A$5,'Sponsor Response Form (SRF)'!H959),COUNTIF('SRF Drop Downs'!$A$2:$A$4,'Sponsor Response Form (SRF)'!I959),COUNTIF('SRF Drop Downs'!$A$2:$A$5,'Sponsor Response Form (SRF)'!J959),COUNTIF('SRF Drop Downs'!$E$2:$E$7,'Sponsor Response Form (SRF)'!K959),COUNTIF('SRF Drop Downs'!$A$2:$A$4,'Sponsor Response Form (SRF)'!L959),COUNTIF('SRF Drop Downs'!$A$2:$A$4,'Sponsor Response Form (SRF)'!M959),COUNTIF('SRF Drop Downs'!$A$2:$A$4,'Sponsor Response Form (SRF)'!N959),COUNTIF('SRF Drop Downs'!$A$2:$A$4,'Sponsor Response Form (SRF)'!O959),COUNTIF('SRF Drop Downs'!$A$2:$A$4,'Sponsor Response Form (SRF)'!P959),COUNTIF('SRF Drop Downs'!$A$2:$A$4,'Sponsor Response Form (SRF)'!Q959),COUNTIF('SRF Drop Downs'!$A$2:$A$4,'Sponsor Response Form (SRF)'!R959)),"Complete","Incomplete"))</f>
        <v/>
      </c>
      <c r="T959" s="25" t="str">
        <f>IF(S959="Complete",IF(AND(NOT(ISNA(VLOOKUP(CONCATENATE(D959,E959,F959,G959,H959,I959,J959,K959),'SRF Drop Downs'!G:G,1,FALSE))),IF(AND(G959&lt;&gt;"C3",K959&lt;&gt;"O5"),IF(SUM(COUNTIF(L959:R959,"Y"),COUNTIF(L959:R959,"N"))=0,"V","I"),IF(COUNTIF(L959:R959,"Y"),"V","I"))="V", IF(AND('Sponsor Response Form (SRF)'!D959="M1", COUNTIF('OMS Response Form (ORF)'!C:C, B959)&gt;0), "I", "V")="V"), "Valid","Invalid")," ")</f>
        <v xml:space="preserve"> </v>
      </c>
    </row>
    <row r="960" spans="1:20" x14ac:dyDescent="0.25">
      <c r="A960" s="69"/>
      <c r="B960" s="70"/>
      <c r="C960" s="71"/>
      <c r="D960" s="72"/>
      <c r="E960" s="72"/>
      <c r="F960" s="72"/>
      <c r="G960" s="72"/>
      <c r="H960" s="72"/>
      <c r="I960" s="72"/>
      <c r="J960" s="72"/>
      <c r="K960" s="72"/>
      <c r="L960" s="72"/>
      <c r="M960" s="72"/>
      <c r="N960" s="72"/>
      <c r="O960" s="72"/>
      <c r="P960" s="72"/>
      <c r="Q960" s="72"/>
      <c r="R960" s="72"/>
      <c r="S960" s="24" t="str">
        <f>IF(COUNTA(A960:R960)=0,"",IF(AND(COUNTA(A960:C960)=3,COUNTIF('SRF Drop Downs'!$B$2:$B$5,'Sponsor Response Form (SRF)'!D960),COUNTIF('SRF Drop Downs'!$F$2:$F$5,'Sponsor Response Form (SRF)'!E960),COUNTIF('SRF Drop Downs'!$C$2:$C$4,'Sponsor Response Form (SRF)'!F960),COUNTIF('SRF Drop Downs'!$D$2:$D$6,'Sponsor Response Form (SRF)'!G960),COUNTIF('SRF Drop Downs'!$A$2:$A$5,'Sponsor Response Form (SRF)'!H960),COUNTIF('SRF Drop Downs'!$A$2:$A$4,'Sponsor Response Form (SRF)'!I960),COUNTIF('SRF Drop Downs'!$A$2:$A$5,'Sponsor Response Form (SRF)'!J960),COUNTIF('SRF Drop Downs'!$E$2:$E$7,'Sponsor Response Form (SRF)'!K960),COUNTIF('SRF Drop Downs'!$A$2:$A$4,'Sponsor Response Form (SRF)'!L960),COUNTIF('SRF Drop Downs'!$A$2:$A$4,'Sponsor Response Form (SRF)'!M960),COUNTIF('SRF Drop Downs'!$A$2:$A$4,'Sponsor Response Form (SRF)'!N960),COUNTIF('SRF Drop Downs'!$A$2:$A$4,'Sponsor Response Form (SRF)'!O960),COUNTIF('SRF Drop Downs'!$A$2:$A$4,'Sponsor Response Form (SRF)'!P960),COUNTIF('SRF Drop Downs'!$A$2:$A$4,'Sponsor Response Form (SRF)'!Q960),COUNTIF('SRF Drop Downs'!$A$2:$A$4,'Sponsor Response Form (SRF)'!R960)),"Complete","Incomplete"))</f>
        <v/>
      </c>
      <c r="T960" s="25" t="str">
        <f>IF(S960="Complete",IF(AND(NOT(ISNA(VLOOKUP(CONCATENATE(D960,E960,F960,G960,H960,I960,J960,K960),'SRF Drop Downs'!G:G,1,FALSE))),IF(AND(G960&lt;&gt;"C3",K960&lt;&gt;"O5"),IF(SUM(COUNTIF(L960:R960,"Y"),COUNTIF(L960:R960,"N"))=0,"V","I"),IF(COUNTIF(L960:R960,"Y"),"V","I"))="V", IF(AND('Sponsor Response Form (SRF)'!D960="M1", COUNTIF('OMS Response Form (ORF)'!C:C, B960)&gt;0), "I", "V")="V"), "Valid","Invalid")," ")</f>
        <v xml:space="preserve"> </v>
      </c>
    </row>
    <row r="961" spans="1:20" x14ac:dyDescent="0.25">
      <c r="A961" s="69"/>
      <c r="B961" s="70"/>
      <c r="C961" s="71"/>
      <c r="D961" s="72"/>
      <c r="E961" s="72"/>
      <c r="F961" s="72"/>
      <c r="G961" s="72"/>
      <c r="H961" s="72"/>
      <c r="I961" s="72"/>
      <c r="J961" s="72"/>
      <c r="K961" s="72"/>
      <c r="L961" s="72"/>
      <c r="M961" s="72"/>
      <c r="N961" s="72"/>
      <c r="O961" s="72"/>
      <c r="P961" s="72"/>
      <c r="Q961" s="72"/>
      <c r="R961" s="72"/>
      <c r="S961" s="24" t="str">
        <f>IF(COUNTA(A961:R961)=0,"",IF(AND(COUNTA(A961:C961)=3,COUNTIF('SRF Drop Downs'!$B$2:$B$5,'Sponsor Response Form (SRF)'!D961),COUNTIF('SRF Drop Downs'!$F$2:$F$5,'Sponsor Response Form (SRF)'!E961),COUNTIF('SRF Drop Downs'!$C$2:$C$4,'Sponsor Response Form (SRF)'!F961),COUNTIF('SRF Drop Downs'!$D$2:$D$6,'Sponsor Response Form (SRF)'!G961),COUNTIF('SRF Drop Downs'!$A$2:$A$5,'Sponsor Response Form (SRF)'!H961),COUNTIF('SRF Drop Downs'!$A$2:$A$4,'Sponsor Response Form (SRF)'!I961),COUNTIF('SRF Drop Downs'!$A$2:$A$5,'Sponsor Response Form (SRF)'!J961),COUNTIF('SRF Drop Downs'!$E$2:$E$7,'Sponsor Response Form (SRF)'!K961),COUNTIF('SRF Drop Downs'!$A$2:$A$4,'Sponsor Response Form (SRF)'!L961),COUNTIF('SRF Drop Downs'!$A$2:$A$4,'Sponsor Response Form (SRF)'!M961),COUNTIF('SRF Drop Downs'!$A$2:$A$4,'Sponsor Response Form (SRF)'!N961),COUNTIF('SRF Drop Downs'!$A$2:$A$4,'Sponsor Response Form (SRF)'!O961),COUNTIF('SRF Drop Downs'!$A$2:$A$4,'Sponsor Response Form (SRF)'!P961),COUNTIF('SRF Drop Downs'!$A$2:$A$4,'Sponsor Response Form (SRF)'!Q961),COUNTIF('SRF Drop Downs'!$A$2:$A$4,'Sponsor Response Form (SRF)'!R961)),"Complete","Incomplete"))</f>
        <v/>
      </c>
      <c r="T961" s="25" t="str">
        <f>IF(S961="Complete",IF(AND(NOT(ISNA(VLOOKUP(CONCATENATE(D961,E961,F961,G961,H961,I961,J961,K961),'SRF Drop Downs'!G:G,1,FALSE))),IF(AND(G961&lt;&gt;"C3",K961&lt;&gt;"O5"),IF(SUM(COUNTIF(L961:R961,"Y"),COUNTIF(L961:R961,"N"))=0,"V","I"),IF(COUNTIF(L961:R961,"Y"),"V","I"))="V", IF(AND('Sponsor Response Form (SRF)'!D961="M1", COUNTIF('OMS Response Form (ORF)'!C:C, B961)&gt;0), "I", "V")="V"), "Valid","Invalid")," ")</f>
        <v xml:space="preserve"> </v>
      </c>
    </row>
    <row r="962" spans="1:20" x14ac:dyDescent="0.25">
      <c r="A962" s="69"/>
      <c r="B962" s="70"/>
      <c r="C962" s="71"/>
      <c r="D962" s="72"/>
      <c r="E962" s="72"/>
      <c r="F962" s="72"/>
      <c r="G962" s="72"/>
      <c r="H962" s="72"/>
      <c r="I962" s="72"/>
      <c r="J962" s="72"/>
      <c r="K962" s="72"/>
      <c r="L962" s="72"/>
      <c r="M962" s="72"/>
      <c r="N962" s="72"/>
      <c r="O962" s="72"/>
      <c r="P962" s="72"/>
      <c r="Q962" s="72"/>
      <c r="R962" s="72"/>
      <c r="S962" s="24" t="str">
        <f>IF(COUNTA(A962:R962)=0,"",IF(AND(COUNTA(A962:C962)=3,COUNTIF('SRF Drop Downs'!$B$2:$B$5,'Sponsor Response Form (SRF)'!D962),COUNTIF('SRF Drop Downs'!$F$2:$F$5,'Sponsor Response Form (SRF)'!E962),COUNTIF('SRF Drop Downs'!$C$2:$C$4,'Sponsor Response Form (SRF)'!F962),COUNTIF('SRF Drop Downs'!$D$2:$D$6,'Sponsor Response Form (SRF)'!G962),COUNTIF('SRF Drop Downs'!$A$2:$A$5,'Sponsor Response Form (SRF)'!H962),COUNTIF('SRF Drop Downs'!$A$2:$A$4,'Sponsor Response Form (SRF)'!I962),COUNTIF('SRF Drop Downs'!$A$2:$A$5,'Sponsor Response Form (SRF)'!J962),COUNTIF('SRF Drop Downs'!$E$2:$E$7,'Sponsor Response Form (SRF)'!K962),COUNTIF('SRF Drop Downs'!$A$2:$A$4,'Sponsor Response Form (SRF)'!L962),COUNTIF('SRF Drop Downs'!$A$2:$A$4,'Sponsor Response Form (SRF)'!M962),COUNTIF('SRF Drop Downs'!$A$2:$A$4,'Sponsor Response Form (SRF)'!N962),COUNTIF('SRF Drop Downs'!$A$2:$A$4,'Sponsor Response Form (SRF)'!O962),COUNTIF('SRF Drop Downs'!$A$2:$A$4,'Sponsor Response Form (SRF)'!P962),COUNTIF('SRF Drop Downs'!$A$2:$A$4,'Sponsor Response Form (SRF)'!Q962),COUNTIF('SRF Drop Downs'!$A$2:$A$4,'Sponsor Response Form (SRF)'!R962)),"Complete","Incomplete"))</f>
        <v/>
      </c>
      <c r="T962" s="25" t="str">
        <f>IF(S962="Complete",IF(AND(NOT(ISNA(VLOOKUP(CONCATENATE(D962,E962,F962,G962,H962,I962,J962,K962),'SRF Drop Downs'!G:G,1,FALSE))),IF(AND(G962&lt;&gt;"C3",K962&lt;&gt;"O5"),IF(SUM(COUNTIF(L962:R962,"Y"),COUNTIF(L962:R962,"N"))=0,"V","I"),IF(COUNTIF(L962:R962,"Y"),"V","I"))="V", IF(AND('Sponsor Response Form (SRF)'!D962="M1", COUNTIF('OMS Response Form (ORF)'!C:C, B962)&gt;0), "I", "V")="V"), "Valid","Invalid")," ")</f>
        <v xml:space="preserve"> </v>
      </c>
    </row>
    <row r="963" spans="1:20" x14ac:dyDescent="0.25">
      <c r="A963" s="69"/>
      <c r="B963" s="70"/>
      <c r="C963" s="71"/>
      <c r="D963" s="72"/>
      <c r="E963" s="72"/>
      <c r="F963" s="72"/>
      <c r="G963" s="72"/>
      <c r="H963" s="72"/>
      <c r="I963" s="72"/>
      <c r="J963" s="72"/>
      <c r="K963" s="72"/>
      <c r="L963" s="72"/>
      <c r="M963" s="72"/>
      <c r="N963" s="72"/>
      <c r="O963" s="72"/>
      <c r="P963" s="72"/>
      <c r="Q963" s="72"/>
      <c r="R963" s="72"/>
      <c r="S963" s="24" t="str">
        <f>IF(COUNTA(A963:R963)=0,"",IF(AND(COUNTA(A963:C963)=3,COUNTIF('SRF Drop Downs'!$B$2:$B$5,'Sponsor Response Form (SRF)'!D963),COUNTIF('SRF Drop Downs'!$F$2:$F$5,'Sponsor Response Form (SRF)'!E963),COUNTIF('SRF Drop Downs'!$C$2:$C$4,'Sponsor Response Form (SRF)'!F963),COUNTIF('SRF Drop Downs'!$D$2:$D$6,'Sponsor Response Form (SRF)'!G963),COUNTIF('SRF Drop Downs'!$A$2:$A$5,'Sponsor Response Form (SRF)'!H963),COUNTIF('SRF Drop Downs'!$A$2:$A$4,'Sponsor Response Form (SRF)'!I963),COUNTIF('SRF Drop Downs'!$A$2:$A$5,'Sponsor Response Form (SRF)'!J963),COUNTIF('SRF Drop Downs'!$E$2:$E$7,'Sponsor Response Form (SRF)'!K963),COUNTIF('SRF Drop Downs'!$A$2:$A$4,'Sponsor Response Form (SRF)'!L963),COUNTIF('SRF Drop Downs'!$A$2:$A$4,'Sponsor Response Form (SRF)'!M963),COUNTIF('SRF Drop Downs'!$A$2:$A$4,'Sponsor Response Form (SRF)'!N963),COUNTIF('SRF Drop Downs'!$A$2:$A$4,'Sponsor Response Form (SRF)'!O963),COUNTIF('SRF Drop Downs'!$A$2:$A$4,'Sponsor Response Form (SRF)'!P963),COUNTIF('SRF Drop Downs'!$A$2:$A$4,'Sponsor Response Form (SRF)'!Q963),COUNTIF('SRF Drop Downs'!$A$2:$A$4,'Sponsor Response Form (SRF)'!R963)),"Complete","Incomplete"))</f>
        <v/>
      </c>
      <c r="T963" s="25" t="str">
        <f>IF(S963="Complete",IF(AND(NOT(ISNA(VLOOKUP(CONCATENATE(D963,E963,F963,G963,H963,I963,J963,K963),'SRF Drop Downs'!G:G,1,FALSE))),IF(AND(G963&lt;&gt;"C3",K963&lt;&gt;"O5"),IF(SUM(COUNTIF(L963:R963,"Y"),COUNTIF(L963:R963,"N"))=0,"V","I"),IF(COUNTIF(L963:R963,"Y"),"V","I"))="V", IF(AND('Sponsor Response Form (SRF)'!D963="M1", COUNTIF('OMS Response Form (ORF)'!C:C, B963)&gt;0), "I", "V")="V"), "Valid","Invalid")," ")</f>
        <v xml:space="preserve"> </v>
      </c>
    </row>
    <row r="964" spans="1:20" x14ac:dyDescent="0.25">
      <c r="A964" s="69"/>
      <c r="B964" s="70"/>
      <c r="C964" s="71"/>
      <c r="D964" s="72"/>
      <c r="E964" s="72"/>
      <c r="F964" s="72"/>
      <c r="G964" s="72"/>
      <c r="H964" s="72"/>
      <c r="I964" s="72"/>
      <c r="J964" s="72"/>
      <c r="K964" s="72"/>
      <c r="L964" s="72"/>
      <c r="M964" s="72"/>
      <c r="N964" s="72"/>
      <c r="O964" s="72"/>
      <c r="P964" s="72"/>
      <c r="Q964" s="72"/>
      <c r="R964" s="72"/>
      <c r="S964" s="24" t="str">
        <f>IF(COUNTA(A964:R964)=0,"",IF(AND(COUNTA(A964:C964)=3,COUNTIF('SRF Drop Downs'!$B$2:$B$5,'Sponsor Response Form (SRF)'!D964),COUNTIF('SRF Drop Downs'!$F$2:$F$5,'Sponsor Response Form (SRF)'!E964),COUNTIF('SRF Drop Downs'!$C$2:$C$4,'Sponsor Response Form (SRF)'!F964),COUNTIF('SRF Drop Downs'!$D$2:$D$6,'Sponsor Response Form (SRF)'!G964),COUNTIF('SRF Drop Downs'!$A$2:$A$5,'Sponsor Response Form (SRF)'!H964),COUNTIF('SRF Drop Downs'!$A$2:$A$4,'Sponsor Response Form (SRF)'!I964),COUNTIF('SRF Drop Downs'!$A$2:$A$5,'Sponsor Response Form (SRF)'!J964),COUNTIF('SRF Drop Downs'!$E$2:$E$7,'Sponsor Response Form (SRF)'!K964),COUNTIF('SRF Drop Downs'!$A$2:$A$4,'Sponsor Response Form (SRF)'!L964),COUNTIF('SRF Drop Downs'!$A$2:$A$4,'Sponsor Response Form (SRF)'!M964),COUNTIF('SRF Drop Downs'!$A$2:$A$4,'Sponsor Response Form (SRF)'!N964),COUNTIF('SRF Drop Downs'!$A$2:$A$4,'Sponsor Response Form (SRF)'!O964),COUNTIF('SRF Drop Downs'!$A$2:$A$4,'Sponsor Response Form (SRF)'!P964),COUNTIF('SRF Drop Downs'!$A$2:$A$4,'Sponsor Response Form (SRF)'!Q964),COUNTIF('SRF Drop Downs'!$A$2:$A$4,'Sponsor Response Form (SRF)'!R964)),"Complete","Incomplete"))</f>
        <v/>
      </c>
      <c r="T964" s="25" t="str">
        <f>IF(S964="Complete",IF(AND(NOT(ISNA(VLOOKUP(CONCATENATE(D964,E964,F964,G964,H964,I964,J964,K964),'SRF Drop Downs'!G:G,1,FALSE))),IF(AND(G964&lt;&gt;"C3",K964&lt;&gt;"O5"),IF(SUM(COUNTIF(L964:R964,"Y"),COUNTIF(L964:R964,"N"))=0,"V","I"),IF(COUNTIF(L964:R964,"Y"),"V","I"))="V", IF(AND('Sponsor Response Form (SRF)'!D964="M1", COUNTIF('OMS Response Form (ORF)'!C:C, B964)&gt;0), "I", "V")="V"), "Valid","Invalid")," ")</f>
        <v xml:space="preserve"> </v>
      </c>
    </row>
    <row r="965" spans="1:20" x14ac:dyDescent="0.25">
      <c r="A965" s="69"/>
      <c r="B965" s="70"/>
      <c r="C965" s="71"/>
      <c r="D965" s="72"/>
      <c r="E965" s="72"/>
      <c r="F965" s="72"/>
      <c r="G965" s="72"/>
      <c r="H965" s="72"/>
      <c r="I965" s="72"/>
      <c r="J965" s="72"/>
      <c r="K965" s="72"/>
      <c r="L965" s="72"/>
      <c r="M965" s="72"/>
      <c r="N965" s="72"/>
      <c r="O965" s="72"/>
      <c r="P965" s="72"/>
      <c r="Q965" s="72"/>
      <c r="R965" s="72"/>
      <c r="S965" s="24" t="str">
        <f>IF(COUNTA(A965:R965)=0,"",IF(AND(COUNTA(A965:C965)=3,COUNTIF('SRF Drop Downs'!$B$2:$B$5,'Sponsor Response Form (SRF)'!D965),COUNTIF('SRF Drop Downs'!$F$2:$F$5,'Sponsor Response Form (SRF)'!E965),COUNTIF('SRF Drop Downs'!$C$2:$C$4,'Sponsor Response Form (SRF)'!F965),COUNTIF('SRF Drop Downs'!$D$2:$D$6,'Sponsor Response Form (SRF)'!G965),COUNTIF('SRF Drop Downs'!$A$2:$A$5,'Sponsor Response Form (SRF)'!H965),COUNTIF('SRF Drop Downs'!$A$2:$A$4,'Sponsor Response Form (SRF)'!I965),COUNTIF('SRF Drop Downs'!$A$2:$A$5,'Sponsor Response Form (SRF)'!J965),COUNTIF('SRF Drop Downs'!$E$2:$E$7,'Sponsor Response Form (SRF)'!K965),COUNTIF('SRF Drop Downs'!$A$2:$A$4,'Sponsor Response Form (SRF)'!L965),COUNTIF('SRF Drop Downs'!$A$2:$A$4,'Sponsor Response Form (SRF)'!M965),COUNTIF('SRF Drop Downs'!$A$2:$A$4,'Sponsor Response Form (SRF)'!N965),COUNTIF('SRF Drop Downs'!$A$2:$A$4,'Sponsor Response Form (SRF)'!O965),COUNTIF('SRF Drop Downs'!$A$2:$A$4,'Sponsor Response Form (SRF)'!P965),COUNTIF('SRF Drop Downs'!$A$2:$A$4,'Sponsor Response Form (SRF)'!Q965),COUNTIF('SRF Drop Downs'!$A$2:$A$4,'Sponsor Response Form (SRF)'!R965)),"Complete","Incomplete"))</f>
        <v/>
      </c>
      <c r="T965" s="25" t="str">
        <f>IF(S965="Complete",IF(AND(NOT(ISNA(VLOOKUP(CONCATENATE(D965,E965,F965,G965,H965,I965,J965,K965),'SRF Drop Downs'!G:G,1,FALSE))),IF(AND(G965&lt;&gt;"C3",K965&lt;&gt;"O5"),IF(SUM(COUNTIF(L965:R965,"Y"),COUNTIF(L965:R965,"N"))=0,"V","I"),IF(COUNTIF(L965:R965,"Y"),"V","I"))="V", IF(AND('Sponsor Response Form (SRF)'!D965="M1", COUNTIF('OMS Response Form (ORF)'!C:C, B965)&gt;0), "I", "V")="V"), "Valid","Invalid")," ")</f>
        <v xml:space="preserve"> </v>
      </c>
    </row>
    <row r="966" spans="1:20" x14ac:dyDescent="0.25">
      <c r="A966" s="69"/>
      <c r="B966" s="70"/>
      <c r="C966" s="71"/>
      <c r="D966" s="72"/>
      <c r="E966" s="72"/>
      <c r="F966" s="72"/>
      <c r="G966" s="72"/>
      <c r="H966" s="72"/>
      <c r="I966" s="72"/>
      <c r="J966" s="72"/>
      <c r="K966" s="72"/>
      <c r="L966" s="72"/>
      <c r="M966" s="72"/>
      <c r="N966" s="72"/>
      <c r="O966" s="72"/>
      <c r="P966" s="72"/>
      <c r="Q966" s="72"/>
      <c r="R966" s="72"/>
      <c r="S966" s="24" t="str">
        <f>IF(COUNTA(A966:R966)=0,"",IF(AND(COUNTA(A966:C966)=3,COUNTIF('SRF Drop Downs'!$B$2:$B$5,'Sponsor Response Form (SRF)'!D966),COUNTIF('SRF Drop Downs'!$F$2:$F$5,'Sponsor Response Form (SRF)'!E966),COUNTIF('SRF Drop Downs'!$C$2:$C$4,'Sponsor Response Form (SRF)'!F966),COUNTIF('SRF Drop Downs'!$D$2:$D$6,'Sponsor Response Form (SRF)'!G966),COUNTIF('SRF Drop Downs'!$A$2:$A$5,'Sponsor Response Form (SRF)'!H966),COUNTIF('SRF Drop Downs'!$A$2:$A$4,'Sponsor Response Form (SRF)'!I966),COUNTIF('SRF Drop Downs'!$A$2:$A$5,'Sponsor Response Form (SRF)'!J966),COUNTIF('SRF Drop Downs'!$E$2:$E$7,'Sponsor Response Form (SRF)'!K966),COUNTIF('SRF Drop Downs'!$A$2:$A$4,'Sponsor Response Form (SRF)'!L966),COUNTIF('SRF Drop Downs'!$A$2:$A$4,'Sponsor Response Form (SRF)'!M966),COUNTIF('SRF Drop Downs'!$A$2:$A$4,'Sponsor Response Form (SRF)'!N966),COUNTIF('SRF Drop Downs'!$A$2:$A$4,'Sponsor Response Form (SRF)'!O966),COUNTIF('SRF Drop Downs'!$A$2:$A$4,'Sponsor Response Form (SRF)'!P966),COUNTIF('SRF Drop Downs'!$A$2:$A$4,'Sponsor Response Form (SRF)'!Q966),COUNTIF('SRF Drop Downs'!$A$2:$A$4,'Sponsor Response Form (SRF)'!R966)),"Complete","Incomplete"))</f>
        <v/>
      </c>
      <c r="T966" s="25" t="str">
        <f>IF(S966="Complete",IF(AND(NOT(ISNA(VLOOKUP(CONCATENATE(D966,E966,F966,G966,H966,I966,J966,K966),'SRF Drop Downs'!G:G,1,FALSE))),IF(AND(G966&lt;&gt;"C3",K966&lt;&gt;"O5"),IF(SUM(COUNTIF(L966:R966,"Y"),COUNTIF(L966:R966,"N"))=0,"V","I"),IF(COUNTIF(L966:R966,"Y"),"V","I"))="V", IF(AND('Sponsor Response Form (SRF)'!D966="M1", COUNTIF('OMS Response Form (ORF)'!C:C, B966)&gt;0), "I", "V")="V"), "Valid","Invalid")," ")</f>
        <v xml:space="preserve"> </v>
      </c>
    </row>
    <row r="967" spans="1:20" x14ac:dyDescent="0.25">
      <c r="A967" s="69"/>
      <c r="B967" s="70"/>
      <c r="C967" s="71"/>
      <c r="D967" s="72"/>
      <c r="E967" s="72"/>
      <c r="F967" s="72"/>
      <c r="G967" s="72"/>
      <c r="H967" s="72"/>
      <c r="I967" s="72"/>
      <c r="J967" s="72"/>
      <c r="K967" s="72"/>
      <c r="L967" s="72"/>
      <c r="M967" s="72"/>
      <c r="N967" s="72"/>
      <c r="O967" s="72"/>
      <c r="P967" s="72"/>
      <c r="Q967" s="72"/>
      <c r="R967" s="72"/>
      <c r="S967" s="24" t="str">
        <f>IF(COUNTA(A967:R967)=0,"",IF(AND(COUNTA(A967:C967)=3,COUNTIF('SRF Drop Downs'!$B$2:$B$5,'Sponsor Response Form (SRF)'!D967),COUNTIF('SRF Drop Downs'!$F$2:$F$5,'Sponsor Response Form (SRF)'!E967),COUNTIF('SRF Drop Downs'!$C$2:$C$4,'Sponsor Response Form (SRF)'!F967),COUNTIF('SRF Drop Downs'!$D$2:$D$6,'Sponsor Response Form (SRF)'!G967),COUNTIF('SRF Drop Downs'!$A$2:$A$5,'Sponsor Response Form (SRF)'!H967),COUNTIF('SRF Drop Downs'!$A$2:$A$4,'Sponsor Response Form (SRF)'!I967),COUNTIF('SRF Drop Downs'!$A$2:$A$5,'Sponsor Response Form (SRF)'!J967),COUNTIF('SRF Drop Downs'!$E$2:$E$7,'Sponsor Response Form (SRF)'!K967),COUNTIF('SRF Drop Downs'!$A$2:$A$4,'Sponsor Response Form (SRF)'!L967),COUNTIF('SRF Drop Downs'!$A$2:$A$4,'Sponsor Response Form (SRF)'!M967),COUNTIF('SRF Drop Downs'!$A$2:$A$4,'Sponsor Response Form (SRF)'!N967),COUNTIF('SRF Drop Downs'!$A$2:$A$4,'Sponsor Response Form (SRF)'!O967),COUNTIF('SRF Drop Downs'!$A$2:$A$4,'Sponsor Response Form (SRF)'!P967),COUNTIF('SRF Drop Downs'!$A$2:$A$4,'Sponsor Response Form (SRF)'!Q967),COUNTIF('SRF Drop Downs'!$A$2:$A$4,'Sponsor Response Form (SRF)'!R967)),"Complete","Incomplete"))</f>
        <v/>
      </c>
      <c r="T967" s="25" t="str">
        <f>IF(S967="Complete",IF(AND(NOT(ISNA(VLOOKUP(CONCATENATE(D967,E967,F967,G967,H967,I967,J967,K967),'SRF Drop Downs'!G:G,1,FALSE))),IF(AND(G967&lt;&gt;"C3",K967&lt;&gt;"O5"),IF(SUM(COUNTIF(L967:R967,"Y"),COUNTIF(L967:R967,"N"))=0,"V","I"),IF(COUNTIF(L967:R967,"Y"),"V","I"))="V", IF(AND('Sponsor Response Form (SRF)'!D967="M1", COUNTIF('OMS Response Form (ORF)'!C:C, B967)&gt;0), "I", "V")="V"), "Valid","Invalid")," ")</f>
        <v xml:space="preserve"> </v>
      </c>
    </row>
    <row r="968" spans="1:20" x14ac:dyDescent="0.25">
      <c r="A968" s="69"/>
      <c r="B968" s="70"/>
      <c r="C968" s="71"/>
      <c r="D968" s="72"/>
      <c r="E968" s="72"/>
      <c r="F968" s="72"/>
      <c r="G968" s="72"/>
      <c r="H968" s="72"/>
      <c r="I968" s="72"/>
      <c r="J968" s="72"/>
      <c r="K968" s="72"/>
      <c r="L968" s="72"/>
      <c r="M968" s="72"/>
      <c r="N968" s="72"/>
      <c r="O968" s="72"/>
      <c r="P968" s="72"/>
      <c r="Q968" s="72"/>
      <c r="R968" s="72"/>
      <c r="S968" s="24" t="str">
        <f>IF(COUNTA(A968:R968)=0,"",IF(AND(COUNTA(A968:C968)=3,COUNTIF('SRF Drop Downs'!$B$2:$B$5,'Sponsor Response Form (SRF)'!D968),COUNTIF('SRF Drop Downs'!$F$2:$F$5,'Sponsor Response Form (SRF)'!E968),COUNTIF('SRF Drop Downs'!$C$2:$C$4,'Sponsor Response Form (SRF)'!F968),COUNTIF('SRF Drop Downs'!$D$2:$D$6,'Sponsor Response Form (SRF)'!G968),COUNTIF('SRF Drop Downs'!$A$2:$A$5,'Sponsor Response Form (SRF)'!H968),COUNTIF('SRF Drop Downs'!$A$2:$A$4,'Sponsor Response Form (SRF)'!I968),COUNTIF('SRF Drop Downs'!$A$2:$A$5,'Sponsor Response Form (SRF)'!J968),COUNTIF('SRF Drop Downs'!$E$2:$E$7,'Sponsor Response Form (SRF)'!K968),COUNTIF('SRF Drop Downs'!$A$2:$A$4,'Sponsor Response Form (SRF)'!L968),COUNTIF('SRF Drop Downs'!$A$2:$A$4,'Sponsor Response Form (SRF)'!M968),COUNTIF('SRF Drop Downs'!$A$2:$A$4,'Sponsor Response Form (SRF)'!N968),COUNTIF('SRF Drop Downs'!$A$2:$A$4,'Sponsor Response Form (SRF)'!O968),COUNTIF('SRF Drop Downs'!$A$2:$A$4,'Sponsor Response Form (SRF)'!P968),COUNTIF('SRF Drop Downs'!$A$2:$A$4,'Sponsor Response Form (SRF)'!Q968),COUNTIF('SRF Drop Downs'!$A$2:$A$4,'Sponsor Response Form (SRF)'!R968)),"Complete","Incomplete"))</f>
        <v/>
      </c>
      <c r="T968" s="25" t="str">
        <f>IF(S968="Complete",IF(AND(NOT(ISNA(VLOOKUP(CONCATENATE(D968,E968,F968,G968,H968,I968,J968,K968),'SRF Drop Downs'!G:G,1,FALSE))),IF(AND(G968&lt;&gt;"C3",K968&lt;&gt;"O5"),IF(SUM(COUNTIF(L968:R968,"Y"),COUNTIF(L968:R968,"N"))=0,"V","I"),IF(COUNTIF(L968:R968,"Y"),"V","I"))="V", IF(AND('Sponsor Response Form (SRF)'!D968="M1", COUNTIF('OMS Response Form (ORF)'!C:C, B968)&gt;0), "I", "V")="V"), "Valid","Invalid")," ")</f>
        <v xml:space="preserve"> </v>
      </c>
    </row>
    <row r="969" spans="1:20" x14ac:dyDescent="0.25">
      <c r="A969" s="69"/>
      <c r="B969" s="70"/>
      <c r="C969" s="71"/>
      <c r="D969" s="72"/>
      <c r="E969" s="72"/>
      <c r="F969" s="72"/>
      <c r="G969" s="72"/>
      <c r="H969" s="72"/>
      <c r="I969" s="72"/>
      <c r="J969" s="72"/>
      <c r="K969" s="72"/>
      <c r="L969" s="72"/>
      <c r="M969" s="72"/>
      <c r="N969" s="72"/>
      <c r="O969" s="72"/>
      <c r="P969" s="72"/>
      <c r="Q969" s="72"/>
      <c r="R969" s="72"/>
      <c r="S969" s="24" t="str">
        <f>IF(COUNTA(A969:R969)=0,"",IF(AND(COUNTA(A969:C969)=3,COUNTIF('SRF Drop Downs'!$B$2:$B$5,'Sponsor Response Form (SRF)'!D969),COUNTIF('SRF Drop Downs'!$F$2:$F$5,'Sponsor Response Form (SRF)'!E969),COUNTIF('SRF Drop Downs'!$C$2:$C$4,'Sponsor Response Form (SRF)'!F969),COUNTIF('SRF Drop Downs'!$D$2:$D$6,'Sponsor Response Form (SRF)'!G969),COUNTIF('SRF Drop Downs'!$A$2:$A$5,'Sponsor Response Form (SRF)'!H969),COUNTIF('SRF Drop Downs'!$A$2:$A$4,'Sponsor Response Form (SRF)'!I969),COUNTIF('SRF Drop Downs'!$A$2:$A$5,'Sponsor Response Form (SRF)'!J969),COUNTIF('SRF Drop Downs'!$E$2:$E$7,'Sponsor Response Form (SRF)'!K969),COUNTIF('SRF Drop Downs'!$A$2:$A$4,'Sponsor Response Form (SRF)'!L969),COUNTIF('SRF Drop Downs'!$A$2:$A$4,'Sponsor Response Form (SRF)'!M969),COUNTIF('SRF Drop Downs'!$A$2:$A$4,'Sponsor Response Form (SRF)'!N969),COUNTIF('SRF Drop Downs'!$A$2:$A$4,'Sponsor Response Form (SRF)'!O969),COUNTIF('SRF Drop Downs'!$A$2:$A$4,'Sponsor Response Form (SRF)'!P969),COUNTIF('SRF Drop Downs'!$A$2:$A$4,'Sponsor Response Form (SRF)'!Q969),COUNTIF('SRF Drop Downs'!$A$2:$A$4,'Sponsor Response Form (SRF)'!R969)),"Complete","Incomplete"))</f>
        <v/>
      </c>
      <c r="T969" s="25" t="str">
        <f>IF(S969="Complete",IF(AND(NOT(ISNA(VLOOKUP(CONCATENATE(D969,E969,F969,G969,H969,I969,J969,K969),'SRF Drop Downs'!G:G,1,FALSE))),IF(AND(G969&lt;&gt;"C3",K969&lt;&gt;"O5"),IF(SUM(COUNTIF(L969:R969,"Y"),COUNTIF(L969:R969,"N"))=0,"V","I"),IF(COUNTIF(L969:R969,"Y"),"V","I"))="V", IF(AND('Sponsor Response Form (SRF)'!D969="M1", COUNTIF('OMS Response Form (ORF)'!C:C, B969)&gt;0), "I", "V")="V"), "Valid","Invalid")," ")</f>
        <v xml:space="preserve"> </v>
      </c>
    </row>
    <row r="970" spans="1:20" x14ac:dyDescent="0.25">
      <c r="A970" s="69"/>
      <c r="B970" s="70"/>
      <c r="C970" s="71"/>
      <c r="D970" s="72"/>
      <c r="E970" s="72"/>
      <c r="F970" s="72"/>
      <c r="G970" s="72"/>
      <c r="H970" s="72"/>
      <c r="I970" s="72"/>
      <c r="J970" s="72"/>
      <c r="K970" s="72"/>
      <c r="L970" s="72"/>
      <c r="M970" s="72"/>
      <c r="N970" s="72"/>
      <c r="O970" s="72"/>
      <c r="P970" s="72"/>
      <c r="Q970" s="72"/>
      <c r="R970" s="72"/>
      <c r="S970" s="24" t="str">
        <f>IF(COUNTA(A970:R970)=0,"",IF(AND(COUNTA(A970:C970)=3,COUNTIF('SRF Drop Downs'!$B$2:$B$5,'Sponsor Response Form (SRF)'!D970),COUNTIF('SRF Drop Downs'!$F$2:$F$5,'Sponsor Response Form (SRF)'!E970),COUNTIF('SRF Drop Downs'!$C$2:$C$4,'Sponsor Response Form (SRF)'!F970),COUNTIF('SRF Drop Downs'!$D$2:$D$6,'Sponsor Response Form (SRF)'!G970),COUNTIF('SRF Drop Downs'!$A$2:$A$5,'Sponsor Response Form (SRF)'!H970),COUNTIF('SRF Drop Downs'!$A$2:$A$4,'Sponsor Response Form (SRF)'!I970),COUNTIF('SRF Drop Downs'!$A$2:$A$5,'Sponsor Response Form (SRF)'!J970),COUNTIF('SRF Drop Downs'!$E$2:$E$7,'Sponsor Response Form (SRF)'!K970),COUNTIF('SRF Drop Downs'!$A$2:$A$4,'Sponsor Response Form (SRF)'!L970),COUNTIF('SRF Drop Downs'!$A$2:$A$4,'Sponsor Response Form (SRF)'!M970),COUNTIF('SRF Drop Downs'!$A$2:$A$4,'Sponsor Response Form (SRF)'!N970),COUNTIF('SRF Drop Downs'!$A$2:$A$4,'Sponsor Response Form (SRF)'!O970),COUNTIF('SRF Drop Downs'!$A$2:$A$4,'Sponsor Response Form (SRF)'!P970),COUNTIF('SRF Drop Downs'!$A$2:$A$4,'Sponsor Response Form (SRF)'!Q970),COUNTIF('SRF Drop Downs'!$A$2:$A$4,'Sponsor Response Form (SRF)'!R970)),"Complete","Incomplete"))</f>
        <v/>
      </c>
      <c r="T970" s="25" t="str">
        <f>IF(S970="Complete",IF(AND(NOT(ISNA(VLOOKUP(CONCATENATE(D970,E970,F970,G970,H970,I970,J970,K970),'SRF Drop Downs'!G:G,1,FALSE))),IF(AND(G970&lt;&gt;"C3",K970&lt;&gt;"O5"),IF(SUM(COUNTIF(L970:R970,"Y"),COUNTIF(L970:R970,"N"))=0,"V","I"),IF(COUNTIF(L970:R970,"Y"),"V","I"))="V", IF(AND('Sponsor Response Form (SRF)'!D970="M1", COUNTIF('OMS Response Form (ORF)'!C:C, B970)&gt;0), "I", "V")="V"), "Valid","Invalid")," ")</f>
        <v xml:space="preserve"> </v>
      </c>
    </row>
    <row r="971" spans="1:20" x14ac:dyDescent="0.25">
      <c r="A971" s="69"/>
      <c r="B971" s="70"/>
      <c r="C971" s="71"/>
      <c r="D971" s="72"/>
      <c r="E971" s="72"/>
      <c r="F971" s="72"/>
      <c r="G971" s="72"/>
      <c r="H971" s="72"/>
      <c r="I971" s="72"/>
      <c r="J971" s="72"/>
      <c r="K971" s="72"/>
      <c r="L971" s="72"/>
      <c r="M971" s="72"/>
      <c r="N971" s="72"/>
      <c r="O971" s="72"/>
      <c r="P971" s="72"/>
      <c r="Q971" s="72"/>
      <c r="R971" s="72"/>
      <c r="S971" s="24" t="str">
        <f>IF(COUNTA(A971:R971)=0,"",IF(AND(COUNTA(A971:C971)=3,COUNTIF('SRF Drop Downs'!$B$2:$B$5,'Sponsor Response Form (SRF)'!D971),COUNTIF('SRF Drop Downs'!$F$2:$F$5,'Sponsor Response Form (SRF)'!E971),COUNTIF('SRF Drop Downs'!$C$2:$C$4,'Sponsor Response Form (SRF)'!F971),COUNTIF('SRF Drop Downs'!$D$2:$D$6,'Sponsor Response Form (SRF)'!G971),COUNTIF('SRF Drop Downs'!$A$2:$A$5,'Sponsor Response Form (SRF)'!H971),COUNTIF('SRF Drop Downs'!$A$2:$A$4,'Sponsor Response Form (SRF)'!I971),COUNTIF('SRF Drop Downs'!$A$2:$A$5,'Sponsor Response Form (SRF)'!J971),COUNTIF('SRF Drop Downs'!$E$2:$E$7,'Sponsor Response Form (SRF)'!K971),COUNTIF('SRF Drop Downs'!$A$2:$A$4,'Sponsor Response Form (SRF)'!L971),COUNTIF('SRF Drop Downs'!$A$2:$A$4,'Sponsor Response Form (SRF)'!M971),COUNTIF('SRF Drop Downs'!$A$2:$A$4,'Sponsor Response Form (SRF)'!N971),COUNTIF('SRF Drop Downs'!$A$2:$A$4,'Sponsor Response Form (SRF)'!O971),COUNTIF('SRF Drop Downs'!$A$2:$A$4,'Sponsor Response Form (SRF)'!P971),COUNTIF('SRF Drop Downs'!$A$2:$A$4,'Sponsor Response Form (SRF)'!Q971),COUNTIF('SRF Drop Downs'!$A$2:$A$4,'Sponsor Response Form (SRF)'!R971)),"Complete","Incomplete"))</f>
        <v/>
      </c>
      <c r="T971" s="25" t="str">
        <f>IF(S971="Complete",IF(AND(NOT(ISNA(VLOOKUP(CONCATENATE(D971,E971,F971,G971,H971,I971,J971,K971),'SRF Drop Downs'!G:G,1,FALSE))),IF(AND(G971&lt;&gt;"C3",K971&lt;&gt;"O5"),IF(SUM(COUNTIF(L971:R971,"Y"),COUNTIF(L971:R971,"N"))=0,"V","I"),IF(COUNTIF(L971:R971,"Y"),"V","I"))="V", IF(AND('Sponsor Response Form (SRF)'!D971="M1", COUNTIF('OMS Response Form (ORF)'!C:C, B971)&gt;0), "I", "V")="V"), "Valid","Invalid")," ")</f>
        <v xml:space="preserve"> </v>
      </c>
    </row>
    <row r="972" spans="1:20" x14ac:dyDescent="0.25">
      <c r="A972" s="69"/>
      <c r="B972" s="70"/>
      <c r="C972" s="71"/>
      <c r="D972" s="72"/>
      <c r="E972" s="72"/>
      <c r="F972" s="72"/>
      <c r="G972" s="72"/>
      <c r="H972" s="72"/>
      <c r="I972" s="72"/>
      <c r="J972" s="72"/>
      <c r="K972" s="72"/>
      <c r="L972" s="72"/>
      <c r="M972" s="72"/>
      <c r="N972" s="72"/>
      <c r="O972" s="72"/>
      <c r="P972" s="72"/>
      <c r="Q972" s="72"/>
      <c r="R972" s="72"/>
      <c r="S972" s="24" t="str">
        <f>IF(COUNTA(A972:R972)=0,"",IF(AND(COUNTA(A972:C972)=3,COUNTIF('SRF Drop Downs'!$B$2:$B$5,'Sponsor Response Form (SRF)'!D972),COUNTIF('SRF Drop Downs'!$F$2:$F$5,'Sponsor Response Form (SRF)'!E972),COUNTIF('SRF Drop Downs'!$C$2:$C$4,'Sponsor Response Form (SRF)'!F972),COUNTIF('SRF Drop Downs'!$D$2:$D$6,'Sponsor Response Form (SRF)'!G972),COUNTIF('SRF Drop Downs'!$A$2:$A$5,'Sponsor Response Form (SRF)'!H972),COUNTIF('SRF Drop Downs'!$A$2:$A$4,'Sponsor Response Form (SRF)'!I972),COUNTIF('SRF Drop Downs'!$A$2:$A$5,'Sponsor Response Form (SRF)'!J972),COUNTIF('SRF Drop Downs'!$E$2:$E$7,'Sponsor Response Form (SRF)'!K972),COUNTIF('SRF Drop Downs'!$A$2:$A$4,'Sponsor Response Form (SRF)'!L972),COUNTIF('SRF Drop Downs'!$A$2:$A$4,'Sponsor Response Form (SRF)'!M972),COUNTIF('SRF Drop Downs'!$A$2:$A$4,'Sponsor Response Form (SRF)'!N972),COUNTIF('SRF Drop Downs'!$A$2:$A$4,'Sponsor Response Form (SRF)'!O972),COUNTIF('SRF Drop Downs'!$A$2:$A$4,'Sponsor Response Form (SRF)'!P972),COUNTIF('SRF Drop Downs'!$A$2:$A$4,'Sponsor Response Form (SRF)'!Q972),COUNTIF('SRF Drop Downs'!$A$2:$A$4,'Sponsor Response Form (SRF)'!R972)),"Complete","Incomplete"))</f>
        <v/>
      </c>
      <c r="T972" s="25" t="str">
        <f>IF(S972="Complete",IF(AND(NOT(ISNA(VLOOKUP(CONCATENATE(D972,E972,F972,G972,H972,I972,J972,K972),'SRF Drop Downs'!G:G,1,FALSE))),IF(AND(G972&lt;&gt;"C3",K972&lt;&gt;"O5"),IF(SUM(COUNTIF(L972:R972,"Y"),COUNTIF(L972:R972,"N"))=0,"V","I"),IF(COUNTIF(L972:R972,"Y"),"V","I"))="V", IF(AND('Sponsor Response Form (SRF)'!D972="M1", COUNTIF('OMS Response Form (ORF)'!C:C, B972)&gt;0), "I", "V")="V"), "Valid","Invalid")," ")</f>
        <v xml:space="preserve"> </v>
      </c>
    </row>
    <row r="973" spans="1:20" x14ac:dyDescent="0.25">
      <c r="A973" s="69"/>
      <c r="B973" s="70"/>
      <c r="C973" s="71"/>
      <c r="D973" s="72"/>
      <c r="E973" s="72"/>
      <c r="F973" s="72"/>
      <c r="G973" s="72"/>
      <c r="H973" s="72"/>
      <c r="I973" s="72"/>
      <c r="J973" s="72"/>
      <c r="K973" s="72"/>
      <c r="L973" s="72"/>
      <c r="M973" s="72"/>
      <c r="N973" s="72"/>
      <c r="O973" s="72"/>
      <c r="P973" s="72"/>
      <c r="Q973" s="72"/>
      <c r="R973" s="72"/>
      <c r="S973" s="24" t="str">
        <f>IF(COUNTA(A973:R973)=0,"",IF(AND(COUNTA(A973:C973)=3,COUNTIF('SRF Drop Downs'!$B$2:$B$5,'Sponsor Response Form (SRF)'!D973),COUNTIF('SRF Drop Downs'!$F$2:$F$5,'Sponsor Response Form (SRF)'!E973),COUNTIF('SRF Drop Downs'!$C$2:$C$4,'Sponsor Response Form (SRF)'!F973),COUNTIF('SRF Drop Downs'!$D$2:$D$6,'Sponsor Response Form (SRF)'!G973),COUNTIF('SRF Drop Downs'!$A$2:$A$5,'Sponsor Response Form (SRF)'!H973),COUNTIF('SRF Drop Downs'!$A$2:$A$4,'Sponsor Response Form (SRF)'!I973),COUNTIF('SRF Drop Downs'!$A$2:$A$5,'Sponsor Response Form (SRF)'!J973),COUNTIF('SRF Drop Downs'!$E$2:$E$7,'Sponsor Response Form (SRF)'!K973),COUNTIF('SRF Drop Downs'!$A$2:$A$4,'Sponsor Response Form (SRF)'!L973),COUNTIF('SRF Drop Downs'!$A$2:$A$4,'Sponsor Response Form (SRF)'!M973),COUNTIF('SRF Drop Downs'!$A$2:$A$4,'Sponsor Response Form (SRF)'!N973),COUNTIF('SRF Drop Downs'!$A$2:$A$4,'Sponsor Response Form (SRF)'!O973),COUNTIF('SRF Drop Downs'!$A$2:$A$4,'Sponsor Response Form (SRF)'!P973),COUNTIF('SRF Drop Downs'!$A$2:$A$4,'Sponsor Response Form (SRF)'!Q973),COUNTIF('SRF Drop Downs'!$A$2:$A$4,'Sponsor Response Form (SRF)'!R973)),"Complete","Incomplete"))</f>
        <v/>
      </c>
      <c r="T973" s="25" t="str">
        <f>IF(S973="Complete",IF(AND(NOT(ISNA(VLOOKUP(CONCATENATE(D973,E973,F973,G973,H973,I973,J973,K973),'SRF Drop Downs'!G:G,1,FALSE))),IF(AND(G973&lt;&gt;"C3",K973&lt;&gt;"O5"),IF(SUM(COUNTIF(L973:R973,"Y"),COUNTIF(L973:R973,"N"))=0,"V","I"),IF(COUNTIF(L973:R973,"Y"),"V","I"))="V", IF(AND('Sponsor Response Form (SRF)'!D973="M1", COUNTIF('OMS Response Form (ORF)'!C:C, B973)&gt;0), "I", "V")="V"), "Valid","Invalid")," ")</f>
        <v xml:space="preserve"> </v>
      </c>
    </row>
    <row r="974" spans="1:20" x14ac:dyDescent="0.25">
      <c r="A974" s="69"/>
      <c r="B974" s="70"/>
      <c r="C974" s="71"/>
      <c r="D974" s="72"/>
      <c r="E974" s="72"/>
      <c r="F974" s="72"/>
      <c r="G974" s="72"/>
      <c r="H974" s="72"/>
      <c r="I974" s="72"/>
      <c r="J974" s="72"/>
      <c r="K974" s="72"/>
      <c r="L974" s="72"/>
      <c r="M974" s="72"/>
      <c r="N974" s="72"/>
      <c r="O974" s="72"/>
      <c r="P974" s="72"/>
      <c r="Q974" s="72"/>
      <c r="R974" s="72"/>
      <c r="S974" s="24" t="str">
        <f>IF(COUNTA(A974:R974)=0,"",IF(AND(COUNTA(A974:C974)=3,COUNTIF('SRF Drop Downs'!$B$2:$B$5,'Sponsor Response Form (SRF)'!D974),COUNTIF('SRF Drop Downs'!$F$2:$F$5,'Sponsor Response Form (SRF)'!E974),COUNTIF('SRF Drop Downs'!$C$2:$C$4,'Sponsor Response Form (SRF)'!F974),COUNTIF('SRF Drop Downs'!$D$2:$D$6,'Sponsor Response Form (SRF)'!G974),COUNTIF('SRF Drop Downs'!$A$2:$A$5,'Sponsor Response Form (SRF)'!H974),COUNTIF('SRF Drop Downs'!$A$2:$A$4,'Sponsor Response Form (SRF)'!I974),COUNTIF('SRF Drop Downs'!$A$2:$A$5,'Sponsor Response Form (SRF)'!J974),COUNTIF('SRF Drop Downs'!$E$2:$E$7,'Sponsor Response Form (SRF)'!K974),COUNTIF('SRF Drop Downs'!$A$2:$A$4,'Sponsor Response Form (SRF)'!L974),COUNTIF('SRF Drop Downs'!$A$2:$A$4,'Sponsor Response Form (SRF)'!M974),COUNTIF('SRF Drop Downs'!$A$2:$A$4,'Sponsor Response Form (SRF)'!N974),COUNTIF('SRF Drop Downs'!$A$2:$A$4,'Sponsor Response Form (SRF)'!O974),COUNTIF('SRF Drop Downs'!$A$2:$A$4,'Sponsor Response Form (SRF)'!P974),COUNTIF('SRF Drop Downs'!$A$2:$A$4,'Sponsor Response Form (SRF)'!Q974),COUNTIF('SRF Drop Downs'!$A$2:$A$4,'Sponsor Response Form (SRF)'!R974)),"Complete","Incomplete"))</f>
        <v/>
      </c>
      <c r="T974" s="25" t="str">
        <f>IF(S974="Complete",IF(AND(NOT(ISNA(VLOOKUP(CONCATENATE(D974,E974,F974,G974,H974,I974,J974,K974),'SRF Drop Downs'!G:G,1,FALSE))),IF(AND(G974&lt;&gt;"C3",K974&lt;&gt;"O5"),IF(SUM(COUNTIF(L974:R974,"Y"),COUNTIF(L974:R974,"N"))=0,"V","I"),IF(COUNTIF(L974:R974,"Y"),"V","I"))="V", IF(AND('Sponsor Response Form (SRF)'!D974="M1", COUNTIF('OMS Response Form (ORF)'!C:C, B974)&gt;0), "I", "V")="V"), "Valid","Invalid")," ")</f>
        <v xml:space="preserve"> </v>
      </c>
    </row>
    <row r="975" spans="1:20" x14ac:dyDescent="0.25">
      <c r="A975" s="69"/>
      <c r="B975" s="70"/>
      <c r="C975" s="71"/>
      <c r="D975" s="72"/>
      <c r="E975" s="72"/>
      <c r="F975" s="72"/>
      <c r="G975" s="72"/>
      <c r="H975" s="72"/>
      <c r="I975" s="72"/>
      <c r="J975" s="72"/>
      <c r="K975" s="72"/>
      <c r="L975" s="72"/>
      <c r="M975" s="72"/>
      <c r="N975" s="72"/>
      <c r="O975" s="72"/>
      <c r="P975" s="72"/>
      <c r="Q975" s="72"/>
      <c r="R975" s="72"/>
      <c r="S975" s="24" t="str">
        <f>IF(COUNTA(A975:R975)=0,"",IF(AND(COUNTA(A975:C975)=3,COUNTIF('SRF Drop Downs'!$B$2:$B$5,'Sponsor Response Form (SRF)'!D975),COUNTIF('SRF Drop Downs'!$F$2:$F$5,'Sponsor Response Form (SRF)'!E975),COUNTIF('SRF Drop Downs'!$C$2:$C$4,'Sponsor Response Form (SRF)'!F975),COUNTIF('SRF Drop Downs'!$D$2:$D$6,'Sponsor Response Form (SRF)'!G975),COUNTIF('SRF Drop Downs'!$A$2:$A$5,'Sponsor Response Form (SRF)'!H975),COUNTIF('SRF Drop Downs'!$A$2:$A$4,'Sponsor Response Form (SRF)'!I975),COUNTIF('SRF Drop Downs'!$A$2:$A$5,'Sponsor Response Form (SRF)'!J975),COUNTIF('SRF Drop Downs'!$E$2:$E$7,'Sponsor Response Form (SRF)'!K975),COUNTIF('SRF Drop Downs'!$A$2:$A$4,'Sponsor Response Form (SRF)'!L975),COUNTIF('SRF Drop Downs'!$A$2:$A$4,'Sponsor Response Form (SRF)'!M975),COUNTIF('SRF Drop Downs'!$A$2:$A$4,'Sponsor Response Form (SRF)'!N975),COUNTIF('SRF Drop Downs'!$A$2:$A$4,'Sponsor Response Form (SRF)'!O975),COUNTIF('SRF Drop Downs'!$A$2:$A$4,'Sponsor Response Form (SRF)'!P975),COUNTIF('SRF Drop Downs'!$A$2:$A$4,'Sponsor Response Form (SRF)'!Q975),COUNTIF('SRF Drop Downs'!$A$2:$A$4,'Sponsor Response Form (SRF)'!R975)),"Complete","Incomplete"))</f>
        <v/>
      </c>
      <c r="T975" s="25" t="str">
        <f>IF(S975="Complete",IF(AND(NOT(ISNA(VLOOKUP(CONCATENATE(D975,E975,F975,G975,H975,I975,J975,K975),'SRF Drop Downs'!G:G,1,FALSE))),IF(AND(G975&lt;&gt;"C3",K975&lt;&gt;"O5"),IF(SUM(COUNTIF(L975:R975,"Y"),COUNTIF(L975:R975,"N"))=0,"V","I"),IF(COUNTIF(L975:R975,"Y"),"V","I"))="V", IF(AND('Sponsor Response Form (SRF)'!D975="M1", COUNTIF('OMS Response Form (ORF)'!C:C, B975)&gt;0), "I", "V")="V"), "Valid","Invalid")," ")</f>
        <v xml:space="preserve"> </v>
      </c>
    </row>
    <row r="976" spans="1:20" x14ac:dyDescent="0.25">
      <c r="A976" s="69"/>
      <c r="B976" s="70"/>
      <c r="C976" s="71"/>
      <c r="D976" s="72"/>
      <c r="E976" s="72"/>
      <c r="F976" s="72"/>
      <c r="G976" s="72"/>
      <c r="H976" s="72"/>
      <c r="I976" s="72"/>
      <c r="J976" s="72"/>
      <c r="K976" s="72"/>
      <c r="L976" s="72"/>
      <c r="M976" s="72"/>
      <c r="N976" s="72"/>
      <c r="O976" s="72"/>
      <c r="P976" s="72"/>
      <c r="Q976" s="72"/>
      <c r="R976" s="72"/>
      <c r="S976" s="24" t="str">
        <f>IF(COUNTA(A976:R976)=0,"",IF(AND(COUNTA(A976:C976)=3,COUNTIF('SRF Drop Downs'!$B$2:$B$5,'Sponsor Response Form (SRF)'!D976),COUNTIF('SRF Drop Downs'!$F$2:$F$5,'Sponsor Response Form (SRF)'!E976),COUNTIF('SRF Drop Downs'!$C$2:$C$4,'Sponsor Response Form (SRF)'!F976),COUNTIF('SRF Drop Downs'!$D$2:$D$6,'Sponsor Response Form (SRF)'!G976),COUNTIF('SRF Drop Downs'!$A$2:$A$5,'Sponsor Response Form (SRF)'!H976),COUNTIF('SRF Drop Downs'!$A$2:$A$4,'Sponsor Response Form (SRF)'!I976),COUNTIF('SRF Drop Downs'!$A$2:$A$5,'Sponsor Response Form (SRF)'!J976),COUNTIF('SRF Drop Downs'!$E$2:$E$7,'Sponsor Response Form (SRF)'!K976),COUNTIF('SRF Drop Downs'!$A$2:$A$4,'Sponsor Response Form (SRF)'!L976),COUNTIF('SRF Drop Downs'!$A$2:$A$4,'Sponsor Response Form (SRF)'!M976),COUNTIF('SRF Drop Downs'!$A$2:$A$4,'Sponsor Response Form (SRF)'!N976),COUNTIF('SRF Drop Downs'!$A$2:$A$4,'Sponsor Response Form (SRF)'!O976),COUNTIF('SRF Drop Downs'!$A$2:$A$4,'Sponsor Response Form (SRF)'!P976),COUNTIF('SRF Drop Downs'!$A$2:$A$4,'Sponsor Response Form (SRF)'!Q976),COUNTIF('SRF Drop Downs'!$A$2:$A$4,'Sponsor Response Form (SRF)'!R976)),"Complete","Incomplete"))</f>
        <v/>
      </c>
      <c r="T976" s="25" t="str">
        <f>IF(S976="Complete",IF(AND(NOT(ISNA(VLOOKUP(CONCATENATE(D976,E976,F976,G976,H976,I976,J976,K976),'SRF Drop Downs'!G:G,1,FALSE))),IF(AND(G976&lt;&gt;"C3",K976&lt;&gt;"O5"),IF(SUM(COUNTIF(L976:R976,"Y"),COUNTIF(L976:R976,"N"))=0,"V","I"),IF(COUNTIF(L976:R976,"Y"),"V","I"))="V", IF(AND('Sponsor Response Form (SRF)'!D976="M1", COUNTIF('OMS Response Form (ORF)'!C:C, B976)&gt;0), "I", "V")="V"), "Valid","Invalid")," ")</f>
        <v xml:space="preserve"> </v>
      </c>
    </row>
    <row r="977" spans="1:20" x14ac:dyDescent="0.25">
      <c r="A977" s="69"/>
      <c r="B977" s="70"/>
      <c r="C977" s="71"/>
      <c r="D977" s="72"/>
      <c r="E977" s="72"/>
      <c r="F977" s="72"/>
      <c r="G977" s="72"/>
      <c r="H977" s="72"/>
      <c r="I977" s="72"/>
      <c r="J977" s="72"/>
      <c r="K977" s="72"/>
      <c r="L977" s="72"/>
      <c r="M977" s="72"/>
      <c r="N977" s="72"/>
      <c r="O977" s="72"/>
      <c r="P977" s="72"/>
      <c r="Q977" s="72"/>
      <c r="R977" s="72"/>
      <c r="S977" s="24" t="str">
        <f>IF(COUNTA(A977:R977)=0,"",IF(AND(COUNTA(A977:C977)=3,COUNTIF('SRF Drop Downs'!$B$2:$B$5,'Sponsor Response Form (SRF)'!D977),COUNTIF('SRF Drop Downs'!$F$2:$F$5,'Sponsor Response Form (SRF)'!E977),COUNTIF('SRF Drop Downs'!$C$2:$C$4,'Sponsor Response Form (SRF)'!F977),COUNTIF('SRF Drop Downs'!$D$2:$D$6,'Sponsor Response Form (SRF)'!G977),COUNTIF('SRF Drop Downs'!$A$2:$A$5,'Sponsor Response Form (SRF)'!H977),COUNTIF('SRF Drop Downs'!$A$2:$A$4,'Sponsor Response Form (SRF)'!I977),COUNTIF('SRF Drop Downs'!$A$2:$A$5,'Sponsor Response Form (SRF)'!J977),COUNTIF('SRF Drop Downs'!$E$2:$E$7,'Sponsor Response Form (SRF)'!K977),COUNTIF('SRF Drop Downs'!$A$2:$A$4,'Sponsor Response Form (SRF)'!L977),COUNTIF('SRF Drop Downs'!$A$2:$A$4,'Sponsor Response Form (SRF)'!M977),COUNTIF('SRF Drop Downs'!$A$2:$A$4,'Sponsor Response Form (SRF)'!N977),COUNTIF('SRF Drop Downs'!$A$2:$A$4,'Sponsor Response Form (SRF)'!O977),COUNTIF('SRF Drop Downs'!$A$2:$A$4,'Sponsor Response Form (SRF)'!P977),COUNTIF('SRF Drop Downs'!$A$2:$A$4,'Sponsor Response Form (SRF)'!Q977),COUNTIF('SRF Drop Downs'!$A$2:$A$4,'Sponsor Response Form (SRF)'!R977)),"Complete","Incomplete"))</f>
        <v/>
      </c>
      <c r="T977" s="25" t="str">
        <f>IF(S977="Complete",IF(AND(NOT(ISNA(VLOOKUP(CONCATENATE(D977,E977,F977,G977,H977,I977,J977,K977),'SRF Drop Downs'!G:G,1,FALSE))),IF(AND(G977&lt;&gt;"C3",K977&lt;&gt;"O5"),IF(SUM(COUNTIF(L977:R977,"Y"),COUNTIF(L977:R977,"N"))=0,"V","I"),IF(COUNTIF(L977:R977,"Y"),"V","I"))="V", IF(AND('Sponsor Response Form (SRF)'!D977="M1", COUNTIF('OMS Response Form (ORF)'!C:C, B977)&gt;0), "I", "V")="V"), "Valid","Invalid")," ")</f>
        <v xml:space="preserve"> </v>
      </c>
    </row>
    <row r="978" spans="1:20" x14ac:dyDescent="0.25">
      <c r="A978" s="69"/>
      <c r="B978" s="70"/>
      <c r="C978" s="71"/>
      <c r="D978" s="72"/>
      <c r="E978" s="72"/>
      <c r="F978" s="72"/>
      <c r="G978" s="72"/>
      <c r="H978" s="72"/>
      <c r="I978" s="72"/>
      <c r="J978" s="72"/>
      <c r="K978" s="72"/>
      <c r="L978" s="72"/>
      <c r="M978" s="72"/>
      <c r="N978" s="72"/>
      <c r="O978" s="72"/>
      <c r="P978" s="72"/>
      <c r="Q978" s="72"/>
      <c r="R978" s="72"/>
      <c r="S978" s="24" t="str">
        <f>IF(COUNTA(A978:R978)=0,"",IF(AND(COUNTA(A978:C978)=3,COUNTIF('SRF Drop Downs'!$B$2:$B$5,'Sponsor Response Form (SRF)'!D978),COUNTIF('SRF Drop Downs'!$F$2:$F$5,'Sponsor Response Form (SRF)'!E978),COUNTIF('SRF Drop Downs'!$C$2:$C$4,'Sponsor Response Form (SRF)'!F978),COUNTIF('SRF Drop Downs'!$D$2:$D$6,'Sponsor Response Form (SRF)'!G978),COUNTIF('SRF Drop Downs'!$A$2:$A$5,'Sponsor Response Form (SRF)'!H978),COUNTIF('SRF Drop Downs'!$A$2:$A$4,'Sponsor Response Form (SRF)'!I978),COUNTIF('SRF Drop Downs'!$A$2:$A$5,'Sponsor Response Form (SRF)'!J978),COUNTIF('SRF Drop Downs'!$E$2:$E$7,'Sponsor Response Form (SRF)'!K978),COUNTIF('SRF Drop Downs'!$A$2:$A$4,'Sponsor Response Form (SRF)'!L978),COUNTIF('SRF Drop Downs'!$A$2:$A$4,'Sponsor Response Form (SRF)'!M978),COUNTIF('SRF Drop Downs'!$A$2:$A$4,'Sponsor Response Form (SRF)'!N978),COUNTIF('SRF Drop Downs'!$A$2:$A$4,'Sponsor Response Form (SRF)'!O978),COUNTIF('SRF Drop Downs'!$A$2:$A$4,'Sponsor Response Form (SRF)'!P978),COUNTIF('SRF Drop Downs'!$A$2:$A$4,'Sponsor Response Form (SRF)'!Q978),COUNTIF('SRF Drop Downs'!$A$2:$A$4,'Sponsor Response Form (SRF)'!R978)),"Complete","Incomplete"))</f>
        <v/>
      </c>
      <c r="T978" s="25" t="str">
        <f>IF(S978="Complete",IF(AND(NOT(ISNA(VLOOKUP(CONCATENATE(D978,E978,F978,G978,H978,I978,J978,K978),'SRF Drop Downs'!G:G,1,FALSE))),IF(AND(G978&lt;&gt;"C3",K978&lt;&gt;"O5"),IF(SUM(COUNTIF(L978:R978,"Y"),COUNTIF(L978:R978,"N"))=0,"V","I"),IF(COUNTIF(L978:R978,"Y"),"V","I"))="V", IF(AND('Sponsor Response Form (SRF)'!D978="M1", COUNTIF('OMS Response Form (ORF)'!C:C, B978)&gt;0), "I", "V")="V"), "Valid","Invalid")," ")</f>
        <v xml:space="preserve"> </v>
      </c>
    </row>
    <row r="979" spans="1:20" x14ac:dyDescent="0.25">
      <c r="A979" s="69"/>
      <c r="B979" s="70"/>
      <c r="C979" s="71"/>
      <c r="D979" s="72"/>
      <c r="E979" s="72"/>
      <c r="F979" s="72"/>
      <c r="G979" s="72"/>
      <c r="H979" s="72"/>
      <c r="I979" s="72"/>
      <c r="J979" s="72"/>
      <c r="K979" s="72"/>
      <c r="L979" s="72"/>
      <c r="M979" s="72"/>
      <c r="N979" s="72"/>
      <c r="O979" s="72"/>
      <c r="P979" s="72"/>
      <c r="Q979" s="72"/>
      <c r="R979" s="72"/>
      <c r="S979" s="24" t="str">
        <f>IF(COUNTA(A979:R979)=0,"",IF(AND(COUNTA(A979:C979)=3,COUNTIF('SRF Drop Downs'!$B$2:$B$5,'Sponsor Response Form (SRF)'!D979),COUNTIF('SRF Drop Downs'!$F$2:$F$5,'Sponsor Response Form (SRF)'!E979),COUNTIF('SRF Drop Downs'!$C$2:$C$4,'Sponsor Response Form (SRF)'!F979),COUNTIF('SRF Drop Downs'!$D$2:$D$6,'Sponsor Response Form (SRF)'!G979),COUNTIF('SRF Drop Downs'!$A$2:$A$5,'Sponsor Response Form (SRF)'!H979),COUNTIF('SRF Drop Downs'!$A$2:$A$4,'Sponsor Response Form (SRF)'!I979),COUNTIF('SRF Drop Downs'!$A$2:$A$5,'Sponsor Response Form (SRF)'!J979),COUNTIF('SRF Drop Downs'!$E$2:$E$7,'Sponsor Response Form (SRF)'!K979),COUNTIF('SRF Drop Downs'!$A$2:$A$4,'Sponsor Response Form (SRF)'!L979),COUNTIF('SRF Drop Downs'!$A$2:$A$4,'Sponsor Response Form (SRF)'!M979),COUNTIF('SRF Drop Downs'!$A$2:$A$4,'Sponsor Response Form (SRF)'!N979),COUNTIF('SRF Drop Downs'!$A$2:$A$4,'Sponsor Response Form (SRF)'!O979),COUNTIF('SRF Drop Downs'!$A$2:$A$4,'Sponsor Response Form (SRF)'!P979),COUNTIF('SRF Drop Downs'!$A$2:$A$4,'Sponsor Response Form (SRF)'!Q979),COUNTIF('SRF Drop Downs'!$A$2:$A$4,'Sponsor Response Form (SRF)'!R979)),"Complete","Incomplete"))</f>
        <v/>
      </c>
      <c r="T979" s="25" t="str">
        <f>IF(S979="Complete",IF(AND(NOT(ISNA(VLOOKUP(CONCATENATE(D979,E979,F979,G979,H979,I979,J979,K979),'SRF Drop Downs'!G:G,1,FALSE))),IF(AND(G979&lt;&gt;"C3",K979&lt;&gt;"O5"),IF(SUM(COUNTIF(L979:R979,"Y"),COUNTIF(L979:R979,"N"))=0,"V","I"),IF(COUNTIF(L979:R979,"Y"),"V","I"))="V", IF(AND('Sponsor Response Form (SRF)'!D979="M1", COUNTIF('OMS Response Form (ORF)'!C:C, B979)&gt;0), "I", "V")="V"), "Valid","Invalid")," ")</f>
        <v xml:space="preserve"> </v>
      </c>
    </row>
    <row r="980" spans="1:20" x14ac:dyDescent="0.25">
      <c r="A980" s="69"/>
      <c r="B980" s="70"/>
      <c r="C980" s="71"/>
      <c r="D980" s="72"/>
      <c r="E980" s="72"/>
      <c r="F980" s="72"/>
      <c r="G980" s="72"/>
      <c r="H980" s="72"/>
      <c r="I980" s="72"/>
      <c r="J980" s="72"/>
      <c r="K980" s="72"/>
      <c r="L980" s="72"/>
      <c r="M980" s="72"/>
      <c r="N980" s="72"/>
      <c r="O980" s="72"/>
      <c r="P980" s="72"/>
      <c r="Q980" s="72"/>
      <c r="R980" s="72"/>
      <c r="S980" s="24" t="str">
        <f>IF(COUNTA(A980:R980)=0,"",IF(AND(COUNTA(A980:C980)=3,COUNTIF('SRF Drop Downs'!$B$2:$B$5,'Sponsor Response Form (SRF)'!D980),COUNTIF('SRF Drop Downs'!$F$2:$F$5,'Sponsor Response Form (SRF)'!E980),COUNTIF('SRF Drop Downs'!$C$2:$C$4,'Sponsor Response Form (SRF)'!F980),COUNTIF('SRF Drop Downs'!$D$2:$D$6,'Sponsor Response Form (SRF)'!G980),COUNTIF('SRF Drop Downs'!$A$2:$A$5,'Sponsor Response Form (SRF)'!H980),COUNTIF('SRF Drop Downs'!$A$2:$A$4,'Sponsor Response Form (SRF)'!I980),COUNTIF('SRF Drop Downs'!$A$2:$A$5,'Sponsor Response Form (SRF)'!J980),COUNTIF('SRF Drop Downs'!$E$2:$E$7,'Sponsor Response Form (SRF)'!K980),COUNTIF('SRF Drop Downs'!$A$2:$A$4,'Sponsor Response Form (SRF)'!L980),COUNTIF('SRF Drop Downs'!$A$2:$A$4,'Sponsor Response Form (SRF)'!M980),COUNTIF('SRF Drop Downs'!$A$2:$A$4,'Sponsor Response Form (SRF)'!N980),COUNTIF('SRF Drop Downs'!$A$2:$A$4,'Sponsor Response Form (SRF)'!O980),COUNTIF('SRF Drop Downs'!$A$2:$A$4,'Sponsor Response Form (SRF)'!P980),COUNTIF('SRF Drop Downs'!$A$2:$A$4,'Sponsor Response Form (SRF)'!Q980),COUNTIF('SRF Drop Downs'!$A$2:$A$4,'Sponsor Response Form (SRF)'!R980)),"Complete","Incomplete"))</f>
        <v/>
      </c>
      <c r="T980" s="25" t="str">
        <f>IF(S980="Complete",IF(AND(NOT(ISNA(VLOOKUP(CONCATENATE(D980,E980,F980,G980,H980,I980,J980,K980),'SRF Drop Downs'!G:G,1,FALSE))),IF(AND(G980&lt;&gt;"C3",K980&lt;&gt;"O5"),IF(SUM(COUNTIF(L980:R980,"Y"),COUNTIF(L980:R980,"N"))=0,"V","I"),IF(COUNTIF(L980:R980,"Y"),"V","I"))="V", IF(AND('Sponsor Response Form (SRF)'!D980="M1", COUNTIF('OMS Response Form (ORF)'!C:C, B980)&gt;0), "I", "V")="V"), "Valid","Invalid")," ")</f>
        <v xml:space="preserve"> </v>
      </c>
    </row>
    <row r="981" spans="1:20" x14ac:dyDescent="0.25">
      <c r="A981" s="69"/>
      <c r="B981" s="70"/>
      <c r="C981" s="71"/>
      <c r="D981" s="72"/>
      <c r="E981" s="72"/>
      <c r="F981" s="72"/>
      <c r="G981" s="72"/>
      <c r="H981" s="72"/>
      <c r="I981" s="72"/>
      <c r="J981" s="72"/>
      <c r="K981" s="72"/>
      <c r="L981" s="72"/>
      <c r="M981" s="72"/>
      <c r="N981" s="72"/>
      <c r="O981" s="72"/>
      <c r="P981" s="72"/>
      <c r="Q981" s="72"/>
      <c r="R981" s="72"/>
      <c r="S981" s="24" t="str">
        <f>IF(COUNTA(A981:R981)=0,"",IF(AND(COUNTA(A981:C981)=3,COUNTIF('SRF Drop Downs'!$B$2:$B$5,'Sponsor Response Form (SRF)'!D981),COUNTIF('SRF Drop Downs'!$F$2:$F$5,'Sponsor Response Form (SRF)'!E981),COUNTIF('SRF Drop Downs'!$C$2:$C$4,'Sponsor Response Form (SRF)'!F981),COUNTIF('SRF Drop Downs'!$D$2:$D$6,'Sponsor Response Form (SRF)'!G981),COUNTIF('SRF Drop Downs'!$A$2:$A$5,'Sponsor Response Form (SRF)'!H981),COUNTIF('SRF Drop Downs'!$A$2:$A$4,'Sponsor Response Form (SRF)'!I981),COUNTIF('SRF Drop Downs'!$A$2:$A$5,'Sponsor Response Form (SRF)'!J981),COUNTIF('SRF Drop Downs'!$E$2:$E$7,'Sponsor Response Form (SRF)'!K981),COUNTIF('SRF Drop Downs'!$A$2:$A$4,'Sponsor Response Form (SRF)'!L981),COUNTIF('SRF Drop Downs'!$A$2:$A$4,'Sponsor Response Form (SRF)'!M981),COUNTIF('SRF Drop Downs'!$A$2:$A$4,'Sponsor Response Form (SRF)'!N981),COUNTIF('SRF Drop Downs'!$A$2:$A$4,'Sponsor Response Form (SRF)'!O981),COUNTIF('SRF Drop Downs'!$A$2:$A$4,'Sponsor Response Form (SRF)'!P981),COUNTIF('SRF Drop Downs'!$A$2:$A$4,'Sponsor Response Form (SRF)'!Q981),COUNTIF('SRF Drop Downs'!$A$2:$A$4,'Sponsor Response Form (SRF)'!R981)),"Complete","Incomplete"))</f>
        <v/>
      </c>
      <c r="T981" s="25" t="str">
        <f>IF(S981="Complete",IF(AND(NOT(ISNA(VLOOKUP(CONCATENATE(D981,E981,F981,G981,H981,I981,J981,K981),'SRF Drop Downs'!G:G,1,FALSE))),IF(AND(G981&lt;&gt;"C3",K981&lt;&gt;"O5"),IF(SUM(COUNTIF(L981:R981,"Y"),COUNTIF(L981:R981,"N"))=0,"V","I"),IF(COUNTIF(L981:R981,"Y"),"V","I"))="V", IF(AND('Sponsor Response Form (SRF)'!D981="M1", COUNTIF('OMS Response Form (ORF)'!C:C, B981)&gt;0), "I", "V")="V"), "Valid","Invalid")," ")</f>
        <v xml:space="preserve"> </v>
      </c>
    </row>
    <row r="982" spans="1:20" x14ac:dyDescent="0.25">
      <c r="A982" s="69"/>
      <c r="B982" s="70"/>
      <c r="C982" s="71"/>
      <c r="D982" s="72"/>
      <c r="E982" s="72"/>
      <c r="F982" s="72"/>
      <c r="G982" s="72"/>
      <c r="H982" s="72"/>
      <c r="I982" s="72"/>
      <c r="J982" s="72"/>
      <c r="K982" s="72"/>
      <c r="L982" s="72"/>
      <c r="M982" s="72"/>
      <c r="N982" s="72"/>
      <c r="O982" s="72"/>
      <c r="P982" s="72"/>
      <c r="Q982" s="72"/>
      <c r="R982" s="72"/>
      <c r="S982" s="24" t="str">
        <f>IF(COUNTA(A982:R982)=0,"",IF(AND(COUNTA(A982:C982)=3,COUNTIF('SRF Drop Downs'!$B$2:$B$5,'Sponsor Response Form (SRF)'!D982),COUNTIF('SRF Drop Downs'!$F$2:$F$5,'Sponsor Response Form (SRF)'!E982),COUNTIF('SRF Drop Downs'!$C$2:$C$4,'Sponsor Response Form (SRF)'!F982),COUNTIF('SRF Drop Downs'!$D$2:$D$6,'Sponsor Response Form (SRF)'!G982),COUNTIF('SRF Drop Downs'!$A$2:$A$5,'Sponsor Response Form (SRF)'!H982),COUNTIF('SRF Drop Downs'!$A$2:$A$4,'Sponsor Response Form (SRF)'!I982),COUNTIF('SRF Drop Downs'!$A$2:$A$5,'Sponsor Response Form (SRF)'!J982),COUNTIF('SRF Drop Downs'!$E$2:$E$7,'Sponsor Response Form (SRF)'!K982),COUNTIF('SRF Drop Downs'!$A$2:$A$4,'Sponsor Response Form (SRF)'!L982),COUNTIF('SRF Drop Downs'!$A$2:$A$4,'Sponsor Response Form (SRF)'!M982),COUNTIF('SRF Drop Downs'!$A$2:$A$4,'Sponsor Response Form (SRF)'!N982),COUNTIF('SRF Drop Downs'!$A$2:$A$4,'Sponsor Response Form (SRF)'!O982),COUNTIF('SRF Drop Downs'!$A$2:$A$4,'Sponsor Response Form (SRF)'!P982),COUNTIF('SRF Drop Downs'!$A$2:$A$4,'Sponsor Response Form (SRF)'!Q982),COUNTIF('SRF Drop Downs'!$A$2:$A$4,'Sponsor Response Form (SRF)'!R982)),"Complete","Incomplete"))</f>
        <v/>
      </c>
      <c r="T982" s="25" t="str">
        <f>IF(S982="Complete",IF(AND(NOT(ISNA(VLOOKUP(CONCATENATE(D982,E982,F982,G982,H982,I982,J982,K982),'SRF Drop Downs'!G:G,1,FALSE))),IF(AND(G982&lt;&gt;"C3",K982&lt;&gt;"O5"),IF(SUM(COUNTIF(L982:R982,"Y"),COUNTIF(L982:R982,"N"))=0,"V","I"),IF(COUNTIF(L982:R982,"Y"),"V","I"))="V", IF(AND('Sponsor Response Form (SRF)'!D982="M1", COUNTIF('OMS Response Form (ORF)'!C:C, B982)&gt;0), "I", "V")="V"), "Valid","Invalid")," ")</f>
        <v xml:space="preserve"> </v>
      </c>
    </row>
    <row r="983" spans="1:20" x14ac:dyDescent="0.25">
      <c r="A983" s="69"/>
      <c r="B983" s="70"/>
      <c r="C983" s="71"/>
      <c r="D983" s="72"/>
      <c r="E983" s="72"/>
      <c r="F983" s="72"/>
      <c r="G983" s="72"/>
      <c r="H983" s="72"/>
      <c r="I983" s="72"/>
      <c r="J983" s="72"/>
      <c r="K983" s="72"/>
      <c r="L983" s="72"/>
      <c r="M983" s="72"/>
      <c r="N983" s="72"/>
      <c r="O983" s="72"/>
      <c r="P983" s="72"/>
      <c r="Q983" s="72"/>
      <c r="R983" s="72"/>
      <c r="S983" s="24" t="str">
        <f>IF(COUNTA(A983:R983)=0,"",IF(AND(COUNTA(A983:C983)=3,COUNTIF('SRF Drop Downs'!$B$2:$B$5,'Sponsor Response Form (SRF)'!D983),COUNTIF('SRF Drop Downs'!$F$2:$F$5,'Sponsor Response Form (SRF)'!E983),COUNTIF('SRF Drop Downs'!$C$2:$C$4,'Sponsor Response Form (SRF)'!F983),COUNTIF('SRF Drop Downs'!$D$2:$D$6,'Sponsor Response Form (SRF)'!G983),COUNTIF('SRF Drop Downs'!$A$2:$A$5,'Sponsor Response Form (SRF)'!H983),COUNTIF('SRF Drop Downs'!$A$2:$A$4,'Sponsor Response Form (SRF)'!I983),COUNTIF('SRF Drop Downs'!$A$2:$A$5,'Sponsor Response Form (SRF)'!J983),COUNTIF('SRF Drop Downs'!$E$2:$E$7,'Sponsor Response Form (SRF)'!K983),COUNTIF('SRF Drop Downs'!$A$2:$A$4,'Sponsor Response Form (SRF)'!L983),COUNTIF('SRF Drop Downs'!$A$2:$A$4,'Sponsor Response Form (SRF)'!M983),COUNTIF('SRF Drop Downs'!$A$2:$A$4,'Sponsor Response Form (SRF)'!N983),COUNTIF('SRF Drop Downs'!$A$2:$A$4,'Sponsor Response Form (SRF)'!O983),COUNTIF('SRF Drop Downs'!$A$2:$A$4,'Sponsor Response Form (SRF)'!P983),COUNTIF('SRF Drop Downs'!$A$2:$A$4,'Sponsor Response Form (SRF)'!Q983),COUNTIF('SRF Drop Downs'!$A$2:$A$4,'Sponsor Response Form (SRF)'!R983)),"Complete","Incomplete"))</f>
        <v/>
      </c>
      <c r="T983" s="25" t="str">
        <f>IF(S983="Complete",IF(AND(NOT(ISNA(VLOOKUP(CONCATENATE(D983,E983,F983,G983,H983,I983,J983,K983),'SRF Drop Downs'!G:G,1,FALSE))),IF(AND(G983&lt;&gt;"C3",K983&lt;&gt;"O5"),IF(SUM(COUNTIF(L983:R983,"Y"),COUNTIF(L983:R983,"N"))=0,"V","I"),IF(COUNTIF(L983:R983,"Y"),"V","I"))="V", IF(AND('Sponsor Response Form (SRF)'!D983="M1", COUNTIF('OMS Response Form (ORF)'!C:C, B983)&gt;0), "I", "V")="V"), "Valid","Invalid")," ")</f>
        <v xml:space="preserve"> </v>
      </c>
    </row>
    <row r="984" spans="1:20" x14ac:dyDescent="0.25">
      <c r="A984" s="69"/>
      <c r="B984" s="70"/>
      <c r="C984" s="71"/>
      <c r="D984" s="72"/>
      <c r="E984" s="72"/>
      <c r="F984" s="72"/>
      <c r="G984" s="72"/>
      <c r="H984" s="72"/>
      <c r="I984" s="72"/>
      <c r="J984" s="72"/>
      <c r="K984" s="72"/>
      <c r="L984" s="72"/>
      <c r="M984" s="72"/>
      <c r="N984" s="72"/>
      <c r="O984" s="72"/>
      <c r="P984" s="72"/>
      <c r="Q984" s="72"/>
      <c r="R984" s="72"/>
      <c r="S984" s="24" t="str">
        <f>IF(COUNTA(A984:R984)=0,"",IF(AND(COUNTA(A984:C984)=3,COUNTIF('SRF Drop Downs'!$B$2:$B$5,'Sponsor Response Form (SRF)'!D984),COUNTIF('SRF Drop Downs'!$F$2:$F$5,'Sponsor Response Form (SRF)'!E984),COUNTIF('SRF Drop Downs'!$C$2:$C$4,'Sponsor Response Form (SRF)'!F984),COUNTIF('SRF Drop Downs'!$D$2:$D$6,'Sponsor Response Form (SRF)'!G984),COUNTIF('SRF Drop Downs'!$A$2:$A$5,'Sponsor Response Form (SRF)'!H984),COUNTIF('SRF Drop Downs'!$A$2:$A$4,'Sponsor Response Form (SRF)'!I984),COUNTIF('SRF Drop Downs'!$A$2:$A$5,'Sponsor Response Form (SRF)'!J984),COUNTIF('SRF Drop Downs'!$E$2:$E$7,'Sponsor Response Form (SRF)'!K984),COUNTIF('SRF Drop Downs'!$A$2:$A$4,'Sponsor Response Form (SRF)'!L984),COUNTIF('SRF Drop Downs'!$A$2:$A$4,'Sponsor Response Form (SRF)'!M984),COUNTIF('SRF Drop Downs'!$A$2:$A$4,'Sponsor Response Form (SRF)'!N984),COUNTIF('SRF Drop Downs'!$A$2:$A$4,'Sponsor Response Form (SRF)'!O984),COUNTIF('SRF Drop Downs'!$A$2:$A$4,'Sponsor Response Form (SRF)'!P984),COUNTIF('SRF Drop Downs'!$A$2:$A$4,'Sponsor Response Form (SRF)'!Q984),COUNTIF('SRF Drop Downs'!$A$2:$A$4,'Sponsor Response Form (SRF)'!R984)),"Complete","Incomplete"))</f>
        <v/>
      </c>
      <c r="T984" s="25" t="str">
        <f>IF(S984="Complete",IF(AND(NOT(ISNA(VLOOKUP(CONCATENATE(D984,E984,F984,G984,H984,I984,J984,K984),'SRF Drop Downs'!G:G,1,FALSE))),IF(AND(G984&lt;&gt;"C3",K984&lt;&gt;"O5"),IF(SUM(COUNTIF(L984:R984,"Y"),COUNTIF(L984:R984,"N"))=0,"V","I"),IF(COUNTIF(L984:R984,"Y"),"V","I"))="V", IF(AND('Sponsor Response Form (SRF)'!D984="M1", COUNTIF('OMS Response Form (ORF)'!C:C, B984)&gt;0), "I", "V")="V"), "Valid","Invalid")," ")</f>
        <v xml:space="preserve"> </v>
      </c>
    </row>
    <row r="985" spans="1:20" x14ac:dyDescent="0.25">
      <c r="A985" s="69"/>
      <c r="B985" s="70"/>
      <c r="C985" s="71"/>
      <c r="D985" s="72"/>
      <c r="E985" s="72"/>
      <c r="F985" s="72"/>
      <c r="G985" s="72"/>
      <c r="H985" s="72"/>
      <c r="I985" s="72"/>
      <c r="J985" s="72"/>
      <c r="K985" s="72"/>
      <c r="L985" s="72"/>
      <c r="M985" s="72"/>
      <c r="N985" s="72"/>
      <c r="O985" s="72"/>
      <c r="P985" s="72"/>
      <c r="Q985" s="72"/>
      <c r="R985" s="72"/>
      <c r="S985" s="24" t="str">
        <f>IF(COUNTA(A985:R985)=0,"",IF(AND(COUNTA(A985:C985)=3,COUNTIF('SRF Drop Downs'!$B$2:$B$5,'Sponsor Response Form (SRF)'!D985),COUNTIF('SRF Drop Downs'!$F$2:$F$5,'Sponsor Response Form (SRF)'!E985),COUNTIF('SRF Drop Downs'!$C$2:$C$4,'Sponsor Response Form (SRF)'!F985),COUNTIF('SRF Drop Downs'!$D$2:$D$6,'Sponsor Response Form (SRF)'!G985),COUNTIF('SRF Drop Downs'!$A$2:$A$5,'Sponsor Response Form (SRF)'!H985),COUNTIF('SRF Drop Downs'!$A$2:$A$4,'Sponsor Response Form (SRF)'!I985),COUNTIF('SRF Drop Downs'!$A$2:$A$5,'Sponsor Response Form (SRF)'!J985),COUNTIF('SRF Drop Downs'!$E$2:$E$7,'Sponsor Response Form (SRF)'!K985),COUNTIF('SRF Drop Downs'!$A$2:$A$4,'Sponsor Response Form (SRF)'!L985),COUNTIF('SRF Drop Downs'!$A$2:$A$4,'Sponsor Response Form (SRF)'!M985),COUNTIF('SRF Drop Downs'!$A$2:$A$4,'Sponsor Response Form (SRF)'!N985),COUNTIF('SRF Drop Downs'!$A$2:$A$4,'Sponsor Response Form (SRF)'!O985),COUNTIF('SRF Drop Downs'!$A$2:$A$4,'Sponsor Response Form (SRF)'!P985),COUNTIF('SRF Drop Downs'!$A$2:$A$4,'Sponsor Response Form (SRF)'!Q985),COUNTIF('SRF Drop Downs'!$A$2:$A$4,'Sponsor Response Form (SRF)'!R985)),"Complete","Incomplete"))</f>
        <v/>
      </c>
      <c r="T985" s="25" t="str">
        <f>IF(S985="Complete",IF(AND(NOT(ISNA(VLOOKUP(CONCATENATE(D985,E985,F985,G985,H985,I985,J985,K985),'SRF Drop Downs'!G:G,1,FALSE))),IF(AND(G985&lt;&gt;"C3",K985&lt;&gt;"O5"),IF(SUM(COUNTIF(L985:R985,"Y"),COUNTIF(L985:R985,"N"))=0,"V","I"),IF(COUNTIF(L985:R985,"Y"),"V","I"))="V", IF(AND('Sponsor Response Form (SRF)'!D985="M1", COUNTIF('OMS Response Form (ORF)'!C:C, B985)&gt;0), "I", "V")="V"), "Valid","Invalid")," ")</f>
        <v xml:space="preserve"> </v>
      </c>
    </row>
    <row r="986" spans="1:20" x14ac:dyDescent="0.25">
      <c r="A986" s="69"/>
      <c r="B986" s="70"/>
      <c r="C986" s="71"/>
      <c r="D986" s="72"/>
      <c r="E986" s="72"/>
      <c r="F986" s="72"/>
      <c r="G986" s="72"/>
      <c r="H986" s="72"/>
      <c r="I986" s="72"/>
      <c r="J986" s="72"/>
      <c r="K986" s="72"/>
      <c r="L986" s="72"/>
      <c r="M986" s="72"/>
      <c r="N986" s="72"/>
      <c r="O986" s="72"/>
      <c r="P986" s="72"/>
      <c r="Q986" s="72"/>
      <c r="R986" s="72"/>
      <c r="S986" s="24" t="str">
        <f>IF(COUNTA(A986:R986)=0,"",IF(AND(COUNTA(A986:C986)=3,COUNTIF('SRF Drop Downs'!$B$2:$B$5,'Sponsor Response Form (SRF)'!D986),COUNTIF('SRF Drop Downs'!$F$2:$F$5,'Sponsor Response Form (SRF)'!E986),COUNTIF('SRF Drop Downs'!$C$2:$C$4,'Sponsor Response Form (SRF)'!F986),COUNTIF('SRF Drop Downs'!$D$2:$D$6,'Sponsor Response Form (SRF)'!G986),COUNTIF('SRF Drop Downs'!$A$2:$A$5,'Sponsor Response Form (SRF)'!H986),COUNTIF('SRF Drop Downs'!$A$2:$A$4,'Sponsor Response Form (SRF)'!I986),COUNTIF('SRF Drop Downs'!$A$2:$A$5,'Sponsor Response Form (SRF)'!J986),COUNTIF('SRF Drop Downs'!$E$2:$E$7,'Sponsor Response Form (SRF)'!K986),COUNTIF('SRF Drop Downs'!$A$2:$A$4,'Sponsor Response Form (SRF)'!L986),COUNTIF('SRF Drop Downs'!$A$2:$A$4,'Sponsor Response Form (SRF)'!M986),COUNTIF('SRF Drop Downs'!$A$2:$A$4,'Sponsor Response Form (SRF)'!N986),COUNTIF('SRF Drop Downs'!$A$2:$A$4,'Sponsor Response Form (SRF)'!O986),COUNTIF('SRF Drop Downs'!$A$2:$A$4,'Sponsor Response Form (SRF)'!P986),COUNTIF('SRF Drop Downs'!$A$2:$A$4,'Sponsor Response Form (SRF)'!Q986),COUNTIF('SRF Drop Downs'!$A$2:$A$4,'Sponsor Response Form (SRF)'!R986)),"Complete","Incomplete"))</f>
        <v/>
      </c>
      <c r="T986" s="25" t="str">
        <f>IF(S986="Complete",IF(AND(NOT(ISNA(VLOOKUP(CONCATENATE(D986,E986,F986,G986,H986,I986,J986,K986),'SRF Drop Downs'!G:G,1,FALSE))),IF(AND(G986&lt;&gt;"C3",K986&lt;&gt;"O5"),IF(SUM(COUNTIF(L986:R986,"Y"),COUNTIF(L986:R986,"N"))=0,"V","I"),IF(COUNTIF(L986:R986,"Y"),"V","I"))="V", IF(AND('Sponsor Response Form (SRF)'!D986="M1", COUNTIF('OMS Response Form (ORF)'!C:C, B986)&gt;0), "I", "V")="V"), "Valid","Invalid")," ")</f>
        <v xml:space="preserve"> </v>
      </c>
    </row>
    <row r="987" spans="1:20" x14ac:dyDescent="0.25">
      <c r="A987" s="69"/>
      <c r="B987" s="70"/>
      <c r="C987" s="71"/>
      <c r="D987" s="72"/>
      <c r="E987" s="72"/>
      <c r="F987" s="72"/>
      <c r="G987" s="72"/>
      <c r="H987" s="72"/>
      <c r="I987" s="72"/>
      <c r="J987" s="72"/>
      <c r="K987" s="72"/>
      <c r="L987" s="72"/>
      <c r="M987" s="72"/>
      <c r="N987" s="72"/>
      <c r="O987" s="72"/>
      <c r="P987" s="72"/>
      <c r="Q987" s="72"/>
      <c r="R987" s="72"/>
      <c r="S987" s="24" t="str">
        <f>IF(COUNTA(A987:R987)=0,"",IF(AND(COUNTA(A987:C987)=3,COUNTIF('SRF Drop Downs'!$B$2:$B$5,'Sponsor Response Form (SRF)'!D987),COUNTIF('SRF Drop Downs'!$F$2:$F$5,'Sponsor Response Form (SRF)'!E987),COUNTIF('SRF Drop Downs'!$C$2:$C$4,'Sponsor Response Form (SRF)'!F987),COUNTIF('SRF Drop Downs'!$D$2:$D$6,'Sponsor Response Form (SRF)'!G987),COUNTIF('SRF Drop Downs'!$A$2:$A$5,'Sponsor Response Form (SRF)'!H987),COUNTIF('SRF Drop Downs'!$A$2:$A$4,'Sponsor Response Form (SRF)'!I987),COUNTIF('SRF Drop Downs'!$A$2:$A$5,'Sponsor Response Form (SRF)'!J987),COUNTIF('SRF Drop Downs'!$E$2:$E$7,'Sponsor Response Form (SRF)'!K987),COUNTIF('SRF Drop Downs'!$A$2:$A$4,'Sponsor Response Form (SRF)'!L987),COUNTIF('SRF Drop Downs'!$A$2:$A$4,'Sponsor Response Form (SRF)'!M987),COUNTIF('SRF Drop Downs'!$A$2:$A$4,'Sponsor Response Form (SRF)'!N987),COUNTIF('SRF Drop Downs'!$A$2:$A$4,'Sponsor Response Form (SRF)'!O987),COUNTIF('SRF Drop Downs'!$A$2:$A$4,'Sponsor Response Form (SRF)'!P987),COUNTIF('SRF Drop Downs'!$A$2:$A$4,'Sponsor Response Form (SRF)'!Q987),COUNTIF('SRF Drop Downs'!$A$2:$A$4,'Sponsor Response Form (SRF)'!R987)),"Complete","Incomplete"))</f>
        <v/>
      </c>
      <c r="T987" s="25" t="str">
        <f>IF(S987="Complete",IF(AND(NOT(ISNA(VLOOKUP(CONCATENATE(D987,E987,F987,G987,H987,I987,J987,K987),'SRF Drop Downs'!G:G,1,FALSE))),IF(AND(G987&lt;&gt;"C3",K987&lt;&gt;"O5"),IF(SUM(COUNTIF(L987:R987,"Y"),COUNTIF(L987:R987,"N"))=0,"V","I"),IF(COUNTIF(L987:R987,"Y"),"V","I"))="V", IF(AND('Sponsor Response Form (SRF)'!D987="M1", COUNTIF('OMS Response Form (ORF)'!C:C, B987)&gt;0), "I", "V")="V"), "Valid","Invalid")," ")</f>
        <v xml:space="preserve"> </v>
      </c>
    </row>
    <row r="988" spans="1:20" x14ac:dyDescent="0.25">
      <c r="A988" s="69"/>
      <c r="B988" s="70"/>
      <c r="C988" s="71"/>
      <c r="D988" s="72"/>
      <c r="E988" s="72"/>
      <c r="F988" s="72"/>
      <c r="G988" s="72"/>
      <c r="H988" s="72"/>
      <c r="I988" s="72"/>
      <c r="J988" s="72"/>
      <c r="K988" s="72"/>
      <c r="L988" s="72"/>
      <c r="M988" s="72"/>
      <c r="N988" s="72"/>
      <c r="O988" s="72"/>
      <c r="P988" s="72"/>
      <c r="Q988" s="72"/>
      <c r="R988" s="72"/>
      <c r="S988" s="24" t="str">
        <f>IF(COUNTA(A988:R988)=0,"",IF(AND(COUNTA(A988:C988)=3,COUNTIF('SRF Drop Downs'!$B$2:$B$5,'Sponsor Response Form (SRF)'!D988),COUNTIF('SRF Drop Downs'!$F$2:$F$5,'Sponsor Response Form (SRF)'!E988),COUNTIF('SRF Drop Downs'!$C$2:$C$4,'Sponsor Response Form (SRF)'!F988),COUNTIF('SRF Drop Downs'!$D$2:$D$6,'Sponsor Response Form (SRF)'!G988),COUNTIF('SRF Drop Downs'!$A$2:$A$5,'Sponsor Response Form (SRF)'!H988),COUNTIF('SRF Drop Downs'!$A$2:$A$4,'Sponsor Response Form (SRF)'!I988),COUNTIF('SRF Drop Downs'!$A$2:$A$5,'Sponsor Response Form (SRF)'!J988),COUNTIF('SRF Drop Downs'!$E$2:$E$7,'Sponsor Response Form (SRF)'!K988),COUNTIF('SRF Drop Downs'!$A$2:$A$4,'Sponsor Response Form (SRF)'!L988),COUNTIF('SRF Drop Downs'!$A$2:$A$4,'Sponsor Response Form (SRF)'!M988),COUNTIF('SRF Drop Downs'!$A$2:$A$4,'Sponsor Response Form (SRF)'!N988),COUNTIF('SRF Drop Downs'!$A$2:$A$4,'Sponsor Response Form (SRF)'!O988),COUNTIF('SRF Drop Downs'!$A$2:$A$4,'Sponsor Response Form (SRF)'!P988),COUNTIF('SRF Drop Downs'!$A$2:$A$4,'Sponsor Response Form (SRF)'!Q988),COUNTIF('SRF Drop Downs'!$A$2:$A$4,'Sponsor Response Form (SRF)'!R988)),"Complete","Incomplete"))</f>
        <v/>
      </c>
      <c r="T988" s="25" t="str">
        <f>IF(S988="Complete",IF(AND(NOT(ISNA(VLOOKUP(CONCATENATE(D988,E988,F988,G988,H988,I988,J988,K988),'SRF Drop Downs'!G:G,1,FALSE))),IF(AND(G988&lt;&gt;"C3",K988&lt;&gt;"O5"),IF(SUM(COUNTIF(L988:R988,"Y"),COUNTIF(L988:R988,"N"))=0,"V","I"),IF(COUNTIF(L988:R988,"Y"),"V","I"))="V", IF(AND('Sponsor Response Form (SRF)'!D988="M1", COUNTIF('OMS Response Form (ORF)'!C:C, B988)&gt;0), "I", "V")="V"), "Valid","Invalid")," ")</f>
        <v xml:space="preserve"> </v>
      </c>
    </row>
    <row r="989" spans="1:20" x14ac:dyDescent="0.25">
      <c r="A989" s="69"/>
      <c r="B989" s="70"/>
      <c r="C989" s="71"/>
      <c r="D989" s="72"/>
      <c r="E989" s="72"/>
      <c r="F989" s="72"/>
      <c r="G989" s="72"/>
      <c r="H989" s="72"/>
      <c r="I989" s="72"/>
      <c r="J989" s="72"/>
      <c r="K989" s="72"/>
      <c r="L989" s="72"/>
      <c r="M989" s="72"/>
      <c r="N989" s="72"/>
      <c r="O989" s="72"/>
      <c r="P989" s="72"/>
      <c r="Q989" s="72"/>
      <c r="R989" s="72"/>
      <c r="S989" s="24" t="str">
        <f>IF(COUNTA(A989:R989)=0,"",IF(AND(COUNTA(A989:C989)=3,COUNTIF('SRF Drop Downs'!$B$2:$B$5,'Sponsor Response Form (SRF)'!D989),COUNTIF('SRF Drop Downs'!$F$2:$F$5,'Sponsor Response Form (SRF)'!E989),COUNTIF('SRF Drop Downs'!$C$2:$C$4,'Sponsor Response Form (SRF)'!F989),COUNTIF('SRF Drop Downs'!$D$2:$D$6,'Sponsor Response Form (SRF)'!G989),COUNTIF('SRF Drop Downs'!$A$2:$A$5,'Sponsor Response Form (SRF)'!H989),COUNTIF('SRF Drop Downs'!$A$2:$A$4,'Sponsor Response Form (SRF)'!I989),COUNTIF('SRF Drop Downs'!$A$2:$A$5,'Sponsor Response Form (SRF)'!J989),COUNTIF('SRF Drop Downs'!$E$2:$E$7,'Sponsor Response Form (SRF)'!K989),COUNTIF('SRF Drop Downs'!$A$2:$A$4,'Sponsor Response Form (SRF)'!L989),COUNTIF('SRF Drop Downs'!$A$2:$A$4,'Sponsor Response Form (SRF)'!M989),COUNTIF('SRF Drop Downs'!$A$2:$A$4,'Sponsor Response Form (SRF)'!N989),COUNTIF('SRF Drop Downs'!$A$2:$A$4,'Sponsor Response Form (SRF)'!O989),COUNTIF('SRF Drop Downs'!$A$2:$A$4,'Sponsor Response Form (SRF)'!P989),COUNTIF('SRF Drop Downs'!$A$2:$A$4,'Sponsor Response Form (SRF)'!Q989),COUNTIF('SRF Drop Downs'!$A$2:$A$4,'Sponsor Response Form (SRF)'!R989)),"Complete","Incomplete"))</f>
        <v/>
      </c>
      <c r="T989" s="25" t="str">
        <f>IF(S989="Complete",IF(AND(NOT(ISNA(VLOOKUP(CONCATENATE(D989,E989,F989,G989,H989,I989,J989,K989),'SRF Drop Downs'!G:G,1,FALSE))),IF(AND(G989&lt;&gt;"C3",K989&lt;&gt;"O5"),IF(SUM(COUNTIF(L989:R989,"Y"),COUNTIF(L989:R989,"N"))=0,"V","I"),IF(COUNTIF(L989:R989,"Y"),"V","I"))="V", IF(AND('Sponsor Response Form (SRF)'!D989="M1", COUNTIF('OMS Response Form (ORF)'!C:C, B989)&gt;0), "I", "V")="V"), "Valid","Invalid")," ")</f>
        <v xml:space="preserve"> </v>
      </c>
    </row>
    <row r="990" spans="1:20" x14ac:dyDescent="0.25">
      <c r="A990" s="69"/>
      <c r="B990" s="70"/>
      <c r="C990" s="71"/>
      <c r="D990" s="72"/>
      <c r="E990" s="72"/>
      <c r="F990" s="72"/>
      <c r="G990" s="72"/>
      <c r="H990" s="72"/>
      <c r="I990" s="72"/>
      <c r="J990" s="72"/>
      <c r="K990" s="72"/>
      <c r="L990" s="72"/>
      <c r="M990" s="72"/>
      <c r="N990" s="72"/>
      <c r="O990" s="72"/>
      <c r="P990" s="72"/>
      <c r="Q990" s="72"/>
      <c r="R990" s="72"/>
      <c r="S990" s="24" t="str">
        <f>IF(COUNTA(A990:R990)=0,"",IF(AND(COUNTA(A990:C990)=3,COUNTIF('SRF Drop Downs'!$B$2:$B$5,'Sponsor Response Form (SRF)'!D990),COUNTIF('SRF Drop Downs'!$F$2:$F$5,'Sponsor Response Form (SRF)'!E990),COUNTIF('SRF Drop Downs'!$C$2:$C$4,'Sponsor Response Form (SRF)'!F990),COUNTIF('SRF Drop Downs'!$D$2:$D$6,'Sponsor Response Form (SRF)'!G990),COUNTIF('SRF Drop Downs'!$A$2:$A$5,'Sponsor Response Form (SRF)'!H990),COUNTIF('SRF Drop Downs'!$A$2:$A$4,'Sponsor Response Form (SRF)'!I990),COUNTIF('SRF Drop Downs'!$A$2:$A$5,'Sponsor Response Form (SRF)'!J990),COUNTIF('SRF Drop Downs'!$E$2:$E$7,'Sponsor Response Form (SRF)'!K990),COUNTIF('SRF Drop Downs'!$A$2:$A$4,'Sponsor Response Form (SRF)'!L990),COUNTIF('SRF Drop Downs'!$A$2:$A$4,'Sponsor Response Form (SRF)'!M990),COUNTIF('SRF Drop Downs'!$A$2:$A$4,'Sponsor Response Form (SRF)'!N990),COUNTIF('SRF Drop Downs'!$A$2:$A$4,'Sponsor Response Form (SRF)'!O990),COUNTIF('SRF Drop Downs'!$A$2:$A$4,'Sponsor Response Form (SRF)'!P990),COUNTIF('SRF Drop Downs'!$A$2:$A$4,'Sponsor Response Form (SRF)'!Q990),COUNTIF('SRF Drop Downs'!$A$2:$A$4,'Sponsor Response Form (SRF)'!R990)),"Complete","Incomplete"))</f>
        <v/>
      </c>
      <c r="T990" s="25" t="str">
        <f>IF(S990="Complete",IF(AND(NOT(ISNA(VLOOKUP(CONCATENATE(D990,E990,F990,G990,H990,I990,J990,K990),'SRF Drop Downs'!G:G,1,FALSE))),IF(AND(G990&lt;&gt;"C3",K990&lt;&gt;"O5"),IF(SUM(COUNTIF(L990:R990,"Y"),COUNTIF(L990:R990,"N"))=0,"V","I"),IF(COUNTIF(L990:R990,"Y"),"V","I"))="V", IF(AND('Sponsor Response Form (SRF)'!D990="M1", COUNTIF('OMS Response Form (ORF)'!C:C, B990)&gt;0), "I", "V")="V"), "Valid","Invalid")," ")</f>
        <v xml:space="preserve"> </v>
      </c>
    </row>
    <row r="991" spans="1:20" x14ac:dyDescent="0.25">
      <c r="A991" s="69"/>
      <c r="B991" s="70"/>
      <c r="C991" s="71"/>
      <c r="D991" s="72"/>
      <c r="E991" s="72"/>
      <c r="F991" s="72"/>
      <c r="G991" s="72"/>
      <c r="H991" s="72"/>
      <c r="I991" s="72"/>
      <c r="J991" s="72"/>
      <c r="K991" s="72"/>
      <c r="L991" s="72"/>
      <c r="M991" s="72"/>
      <c r="N991" s="72"/>
      <c r="O991" s="72"/>
      <c r="P991" s="72"/>
      <c r="Q991" s="72"/>
      <c r="R991" s="72"/>
      <c r="S991" s="24" t="str">
        <f>IF(COUNTA(A991:R991)=0,"",IF(AND(COUNTA(A991:C991)=3,COUNTIF('SRF Drop Downs'!$B$2:$B$5,'Sponsor Response Form (SRF)'!D991),COUNTIF('SRF Drop Downs'!$F$2:$F$5,'Sponsor Response Form (SRF)'!E991),COUNTIF('SRF Drop Downs'!$C$2:$C$4,'Sponsor Response Form (SRF)'!F991),COUNTIF('SRF Drop Downs'!$D$2:$D$6,'Sponsor Response Form (SRF)'!G991),COUNTIF('SRF Drop Downs'!$A$2:$A$5,'Sponsor Response Form (SRF)'!H991),COUNTIF('SRF Drop Downs'!$A$2:$A$4,'Sponsor Response Form (SRF)'!I991),COUNTIF('SRF Drop Downs'!$A$2:$A$5,'Sponsor Response Form (SRF)'!J991),COUNTIF('SRF Drop Downs'!$E$2:$E$7,'Sponsor Response Form (SRF)'!K991),COUNTIF('SRF Drop Downs'!$A$2:$A$4,'Sponsor Response Form (SRF)'!L991),COUNTIF('SRF Drop Downs'!$A$2:$A$4,'Sponsor Response Form (SRF)'!M991),COUNTIF('SRF Drop Downs'!$A$2:$A$4,'Sponsor Response Form (SRF)'!N991),COUNTIF('SRF Drop Downs'!$A$2:$A$4,'Sponsor Response Form (SRF)'!O991),COUNTIF('SRF Drop Downs'!$A$2:$A$4,'Sponsor Response Form (SRF)'!P991),COUNTIF('SRF Drop Downs'!$A$2:$A$4,'Sponsor Response Form (SRF)'!Q991),COUNTIF('SRF Drop Downs'!$A$2:$A$4,'Sponsor Response Form (SRF)'!R991)),"Complete","Incomplete"))</f>
        <v/>
      </c>
      <c r="T991" s="25" t="str">
        <f>IF(S991="Complete",IF(AND(NOT(ISNA(VLOOKUP(CONCATENATE(D991,E991,F991,G991,H991,I991,J991,K991),'SRF Drop Downs'!G:G,1,FALSE))),IF(AND(G991&lt;&gt;"C3",K991&lt;&gt;"O5"),IF(SUM(COUNTIF(L991:R991,"Y"),COUNTIF(L991:R991,"N"))=0,"V","I"),IF(COUNTIF(L991:R991,"Y"),"V","I"))="V", IF(AND('Sponsor Response Form (SRF)'!D991="M1", COUNTIF('OMS Response Form (ORF)'!C:C, B991)&gt;0), "I", "V")="V"), "Valid","Invalid")," ")</f>
        <v xml:space="preserve"> </v>
      </c>
    </row>
    <row r="992" spans="1:20" x14ac:dyDescent="0.25">
      <c r="A992" s="69"/>
      <c r="B992" s="70"/>
      <c r="C992" s="71"/>
      <c r="D992" s="72"/>
      <c r="E992" s="72"/>
      <c r="F992" s="72"/>
      <c r="G992" s="72"/>
      <c r="H992" s="72"/>
      <c r="I992" s="72"/>
      <c r="J992" s="72"/>
      <c r="K992" s="72"/>
      <c r="L992" s="72"/>
      <c r="M992" s="72"/>
      <c r="N992" s="72"/>
      <c r="O992" s="72"/>
      <c r="P992" s="72"/>
      <c r="Q992" s="72"/>
      <c r="R992" s="72"/>
      <c r="S992" s="24" t="str">
        <f>IF(COUNTA(A992:R992)=0,"",IF(AND(COUNTA(A992:C992)=3,COUNTIF('SRF Drop Downs'!$B$2:$B$5,'Sponsor Response Form (SRF)'!D992),COUNTIF('SRF Drop Downs'!$F$2:$F$5,'Sponsor Response Form (SRF)'!E992),COUNTIF('SRF Drop Downs'!$C$2:$C$4,'Sponsor Response Form (SRF)'!F992),COUNTIF('SRF Drop Downs'!$D$2:$D$6,'Sponsor Response Form (SRF)'!G992),COUNTIF('SRF Drop Downs'!$A$2:$A$5,'Sponsor Response Form (SRF)'!H992),COUNTIF('SRF Drop Downs'!$A$2:$A$4,'Sponsor Response Form (SRF)'!I992),COUNTIF('SRF Drop Downs'!$A$2:$A$5,'Sponsor Response Form (SRF)'!J992),COUNTIF('SRF Drop Downs'!$E$2:$E$7,'Sponsor Response Form (SRF)'!K992),COUNTIF('SRF Drop Downs'!$A$2:$A$4,'Sponsor Response Form (SRF)'!L992),COUNTIF('SRF Drop Downs'!$A$2:$A$4,'Sponsor Response Form (SRF)'!M992),COUNTIF('SRF Drop Downs'!$A$2:$A$4,'Sponsor Response Form (SRF)'!N992),COUNTIF('SRF Drop Downs'!$A$2:$A$4,'Sponsor Response Form (SRF)'!O992),COUNTIF('SRF Drop Downs'!$A$2:$A$4,'Sponsor Response Form (SRF)'!P992),COUNTIF('SRF Drop Downs'!$A$2:$A$4,'Sponsor Response Form (SRF)'!Q992),COUNTIF('SRF Drop Downs'!$A$2:$A$4,'Sponsor Response Form (SRF)'!R992)),"Complete","Incomplete"))</f>
        <v/>
      </c>
      <c r="T992" s="25" t="str">
        <f>IF(S992="Complete",IF(AND(NOT(ISNA(VLOOKUP(CONCATENATE(D992,E992,F992,G992,H992,I992,J992,K992),'SRF Drop Downs'!G:G,1,FALSE))),IF(AND(G992&lt;&gt;"C3",K992&lt;&gt;"O5"),IF(SUM(COUNTIF(L992:R992,"Y"),COUNTIF(L992:R992,"N"))=0,"V","I"),IF(COUNTIF(L992:R992,"Y"),"V","I"))="V", IF(AND('Sponsor Response Form (SRF)'!D992="M1", COUNTIF('OMS Response Form (ORF)'!C:C, B992)&gt;0), "I", "V")="V"), "Valid","Invalid")," ")</f>
        <v xml:space="preserve"> </v>
      </c>
    </row>
    <row r="993" spans="1:20" x14ac:dyDescent="0.25">
      <c r="A993" s="69"/>
      <c r="B993" s="70"/>
      <c r="C993" s="71"/>
      <c r="D993" s="72"/>
      <c r="E993" s="72"/>
      <c r="F993" s="72"/>
      <c r="G993" s="72"/>
      <c r="H993" s="72"/>
      <c r="I993" s="72"/>
      <c r="J993" s="72"/>
      <c r="K993" s="72"/>
      <c r="L993" s="72"/>
      <c r="M993" s="72"/>
      <c r="N993" s="72"/>
      <c r="O993" s="72"/>
      <c r="P993" s="72"/>
      <c r="Q993" s="72"/>
      <c r="R993" s="72"/>
      <c r="S993" s="24" t="str">
        <f>IF(COUNTA(A993:R993)=0,"",IF(AND(COUNTA(A993:C993)=3,COUNTIF('SRF Drop Downs'!$B$2:$B$5,'Sponsor Response Form (SRF)'!D993),COUNTIF('SRF Drop Downs'!$F$2:$F$5,'Sponsor Response Form (SRF)'!E993),COUNTIF('SRF Drop Downs'!$C$2:$C$4,'Sponsor Response Form (SRF)'!F993),COUNTIF('SRF Drop Downs'!$D$2:$D$6,'Sponsor Response Form (SRF)'!G993),COUNTIF('SRF Drop Downs'!$A$2:$A$5,'Sponsor Response Form (SRF)'!H993),COUNTIF('SRF Drop Downs'!$A$2:$A$4,'Sponsor Response Form (SRF)'!I993),COUNTIF('SRF Drop Downs'!$A$2:$A$5,'Sponsor Response Form (SRF)'!J993),COUNTIF('SRF Drop Downs'!$E$2:$E$7,'Sponsor Response Form (SRF)'!K993),COUNTIF('SRF Drop Downs'!$A$2:$A$4,'Sponsor Response Form (SRF)'!L993),COUNTIF('SRF Drop Downs'!$A$2:$A$4,'Sponsor Response Form (SRF)'!M993),COUNTIF('SRF Drop Downs'!$A$2:$A$4,'Sponsor Response Form (SRF)'!N993),COUNTIF('SRF Drop Downs'!$A$2:$A$4,'Sponsor Response Form (SRF)'!O993),COUNTIF('SRF Drop Downs'!$A$2:$A$4,'Sponsor Response Form (SRF)'!P993),COUNTIF('SRF Drop Downs'!$A$2:$A$4,'Sponsor Response Form (SRF)'!Q993),COUNTIF('SRF Drop Downs'!$A$2:$A$4,'Sponsor Response Form (SRF)'!R993)),"Complete","Incomplete"))</f>
        <v/>
      </c>
      <c r="T993" s="25" t="str">
        <f>IF(S993="Complete",IF(AND(NOT(ISNA(VLOOKUP(CONCATENATE(D993,E993,F993,G993,H993,I993,J993,K993),'SRF Drop Downs'!G:G,1,FALSE))),IF(AND(G993&lt;&gt;"C3",K993&lt;&gt;"O5"),IF(SUM(COUNTIF(L993:R993,"Y"),COUNTIF(L993:R993,"N"))=0,"V","I"),IF(COUNTIF(L993:R993,"Y"),"V","I"))="V", IF(AND('Sponsor Response Form (SRF)'!D993="M1", COUNTIF('OMS Response Form (ORF)'!C:C, B993)&gt;0), "I", "V")="V"), "Valid","Invalid")," ")</f>
        <v xml:space="preserve"> </v>
      </c>
    </row>
    <row r="994" spans="1:20" x14ac:dyDescent="0.25">
      <c r="A994" s="69"/>
      <c r="B994" s="70"/>
      <c r="C994" s="71"/>
      <c r="D994" s="72"/>
      <c r="E994" s="72"/>
      <c r="F994" s="72"/>
      <c r="G994" s="72"/>
      <c r="H994" s="72"/>
      <c r="I994" s="72"/>
      <c r="J994" s="72"/>
      <c r="K994" s="72"/>
      <c r="L994" s="72"/>
      <c r="M994" s="72"/>
      <c r="N994" s="72"/>
      <c r="O994" s="72"/>
      <c r="P994" s="72"/>
      <c r="Q994" s="72"/>
      <c r="R994" s="72"/>
      <c r="S994" s="24" t="str">
        <f>IF(COUNTA(A994:R994)=0,"",IF(AND(COUNTA(A994:C994)=3,COUNTIF('SRF Drop Downs'!$B$2:$B$5,'Sponsor Response Form (SRF)'!D994),COUNTIF('SRF Drop Downs'!$F$2:$F$5,'Sponsor Response Form (SRF)'!E994),COUNTIF('SRF Drop Downs'!$C$2:$C$4,'Sponsor Response Form (SRF)'!F994),COUNTIF('SRF Drop Downs'!$D$2:$D$6,'Sponsor Response Form (SRF)'!G994),COUNTIF('SRF Drop Downs'!$A$2:$A$5,'Sponsor Response Form (SRF)'!H994),COUNTIF('SRF Drop Downs'!$A$2:$A$4,'Sponsor Response Form (SRF)'!I994),COUNTIF('SRF Drop Downs'!$A$2:$A$5,'Sponsor Response Form (SRF)'!J994),COUNTIF('SRF Drop Downs'!$E$2:$E$7,'Sponsor Response Form (SRF)'!K994),COUNTIF('SRF Drop Downs'!$A$2:$A$4,'Sponsor Response Form (SRF)'!L994),COUNTIF('SRF Drop Downs'!$A$2:$A$4,'Sponsor Response Form (SRF)'!M994),COUNTIF('SRF Drop Downs'!$A$2:$A$4,'Sponsor Response Form (SRF)'!N994),COUNTIF('SRF Drop Downs'!$A$2:$A$4,'Sponsor Response Form (SRF)'!O994),COUNTIF('SRF Drop Downs'!$A$2:$A$4,'Sponsor Response Form (SRF)'!P994),COUNTIF('SRF Drop Downs'!$A$2:$A$4,'Sponsor Response Form (SRF)'!Q994),COUNTIF('SRF Drop Downs'!$A$2:$A$4,'Sponsor Response Form (SRF)'!R994)),"Complete","Incomplete"))</f>
        <v/>
      </c>
      <c r="T994" s="25" t="str">
        <f>IF(S994="Complete",IF(AND(NOT(ISNA(VLOOKUP(CONCATENATE(D994,E994,F994,G994,H994,I994,J994,K994),'SRF Drop Downs'!G:G,1,FALSE))),IF(AND(G994&lt;&gt;"C3",K994&lt;&gt;"O5"),IF(SUM(COUNTIF(L994:R994,"Y"),COUNTIF(L994:R994,"N"))=0,"V","I"),IF(COUNTIF(L994:R994,"Y"),"V","I"))="V", IF(AND('Sponsor Response Form (SRF)'!D994="M1", COUNTIF('OMS Response Form (ORF)'!C:C, B994)&gt;0), "I", "V")="V"), "Valid","Invalid")," ")</f>
        <v xml:space="preserve"> </v>
      </c>
    </row>
    <row r="995" spans="1:20" x14ac:dyDescent="0.25">
      <c r="A995" s="69"/>
      <c r="B995" s="70"/>
      <c r="C995" s="71"/>
      <c r="D995" s="72"/>
      <c r="E995" s="72"/>
      <c r="F995" s="72"/>
      <c r="G995" s="72"/>
      <c r="H995" s="72"/>
      <c r="I995" s="72"/>
      <c r="J995" s="72"/>
      <c r="K995" s="72"/>
      <c r="L995" s="72"/>
      <c r="M995" s="72"/>
      <c r="N995" s="72"/>
      <c r="O995" s="72"/>
      <c r="P995" s="72"/>
      <c r="Q995" s="72"/>
      <c r="R995" s="72"/>
      <c r="S995" s="24" t="str">
        <f>IF(COUNTA(A995:R995)=0,"",IF(AND(COUNTA(A995:C995)=3,COUNTIF('SRF Drop Downs'!$B$2:$B$5,'Sponsor Response Form (SRF)'!D995),COUNTIF('SRF Drop Downs'!$F$2:$F$5,'Sponsor Response Form (SRF)'!E995),COUNTIF('SRF Drop Downs'!$C$2:$C$4,'Sponsor Response Form (SRF)'!F995),COUNTIF('SRF Drop Downs'!$D$2:$D$6,'Sponsor Response Form (SRF)'!G995),COUNTIF('SRF Drop Downs'!$A$2:$A$5,'Sponsor Response Form (SRF)'!H995),COUNTIF('SRF Drop Downs'!$A$2:$A$4,'Sponsor Response Form (SRF)'!I995),COUNTIF('SRF Drop Downs'!$A$2:$A$5,'Sponsor Response Form (SRF)'!J995),COUNTIF('SRF Drop Downs'!$E$2:$E$7,'Sponsor Response Form (SRF)'!K995),COUNTIF('SRF Drop Downs'!$A$2:$A$4,'Sponsor Response Form (SRF)'!L995),COUNTIF('SRF Drop Downs'!$A$2:$A$4,'Sponsor Response Form (SRF)'!M995),COUNTIF('SRF Drop Downs'!$A$2:$A$4,'Sponsor Response Form (SRF)'!N995),COUNTIF('SRF Drop Downs'!$A$2:$A$4,'Sponsor Response Form (SRF)'!O995),COUNTIF('SRF Drop Downs'!$A$2:$A$4,'Sponsor Response Form (SRF)'!P995),COUNTIF('SRF Drop Downs'!$A$2:$A$4,'Sponsor Response Form (SRF)'!Q995),COUNTIF('SRF Drop Downs'!$A$2:$A$4,'Sponsor Response Form (SRF)'!R995)),"Complete","Incomplete"))</f>
        <v/>
      </c>
      <c r="T995" s="25" t="str">
        <f>IF(S995="Complete",IF(AND(NOT(ISNA(VLOOKUP(CONCATENATE(D995,E995,F995,G995,H995,I995,J995,K995),'SRF Drop Downs'!G:G,1,FALSE))),IF(AND(G995&lt;&gt;"C3",K995&lt;&gt;"O5"),IF(SUM(COUNTIF(L995:R995,"Y"),COUNTIF(L995:R995,"N"))=0,"V","I"),IF(COUNTIF(L995:R995,"Y"),"V","I"))="V", IF(AND('Sponsor Response Form (SRF)'!D995="M1", COUNTIF('OMS Response Form (ORF)'!C:C, B995)&gt;0), "I", "V")="V"), "Valid","Invalid")," ")</f>
        <v xml:space="preserve"> </v>
      </c>
    </row>
    <row r="996" spans="1:20" x14ac:dyDescent="0.25">
      <c r="A996" s="69"/>
      <c r="B996" s="70"/>
      <c r="C996" s="71"/>
      <c r="D996" s="72"/>
      <c r="E996" s="72"/>
      <c r="F996" s="72"/>
      <c r="G996" s="72"/>
      <c r="H996" s="72"/>
      <c r="I996" s="72"/>
      <c r="J996" s="72"/>
      <c r="K996" s="72"/>
      <c r="L996" s="72"/>
      <c r="M996" s="72"/>
      <c r="N996" s="72"/>
      <c r="O996" s="72"/>
      <c r="P996" s="72"/>
      <c r="Q996" s="72"/>
      <c r="R996" s="72"/>
      <c r="S996" s="24" t="str">
        <f>IF(COUNTA(A996:R996)=0,"",IF(AND(COUNTA(A996:C996)=3,COUNTIF('SRF Drop Downs'!$B$2:$B$5,'Sponsor Response Form (SRF)'!D996),COUNTIF('SRF Drop Downs'!$F$2:$F$5,'Sponsor Response Form (SRF)'!E996),COUNTIF('SRF Drop Downs'!$C$2:$C$4,'Sponsor Response Form (SRF)'!F996),COUNTIF('SRF Drop Downs'!$D$2:$D$6,'Sponsor Response Form (SRF)'!G996),COUNTIF('SRF Drop Downs'!$A$2:$A$5,'Sponsor Response Form (SRF)'!H996),COUNTIF('SRF Drop Downs'!$A$2:$A$4,'Sponsor Response Form (SRF)'!I996),COUNTIF('SRF Drop Downs'!$A$2:$A$5,'Sponsor Response Form (SRF)'!J996),COUNTIF('SRF Drop Downs'!$E$2:$E$7,'Sponsor Response Form (SRF)'!K996),COUNTIF('SRF Drop Downs'!$A$2:$A$4,'Sponsor Response Form (SRF)'!L996),COUNTIF('SRF Drop Downs'!$A$2:$A$4,'Sponsor Response Form (SRF)'!M996),COUNTIF('SRF Drop Downs'!$A$2:$A$4,'Sponsor Response Form (SRF)'!N996),COUNTIF('SRF Drop Downs'!$A$2:$A$4,'Sponsor Response Form (SRF)'!O996),COUNTIF('SRF Drop Downs'!$A$2:$A$4,'Sponsor Response Form (SRF)'!P996),COUNTIF('SRF Drop Downs'!$A$2:$A$4,'Sponsor Response Form (SRF)'!Q996),COUNTIF('SRF Drop Downs'!$A$2:$A$4,'Sponsor Response Form (SRF)'!R996)),"Complete","Incomplete"))</f>
        <v/>
      </c>
      <c r="T996" s="25" t="str">
        <f>IF(S996="Complete",IF(AND(NOT(ISNA(VLOOKUP(CONCATENATE(D996,E996,F996,G996,H996,I996,J996,K996),'SRF Drop Downs'!G:G,1,FALSE))),IF(AND(G996&lt;&gt;"C3",K996&lt;&gt;"O5"),IF(SUM(COUNTIF(L996:R996,"Y"),COUNTIF(L996:R996,"N"))=0,"V","I"),IF(COUNTIF(L996:R996,"Y"),"V","I"))="V", IF(AND('Sponsor Response Form (SRF)'!D996="M1", COUNTIF('OMS Response Form (ORF)'!C:C, B996)&gt;0), "I", "V")="V"), "Valid","Invalid")," ")</f>
        <v xml:space="preserve"> </v>
      </c>
    </row>
    <row r="997" spans="1:20" x14ac:dyDescent="0.25">
      <c r="A997" s="69"/>
      <c r="B997" s="70"/>
      <c r="C997" s="71"/>
      <c r="D997" s="72"/>
      <c r="E997" s="72"/>
      <c r="F997" s="72"/>
      <c r="G997" s="72"/>
      <c r="H997" s="72"/>
      <c r="I997" s="72"/>
      <c r="J997" s="72"/>
      <c r="K997" s="72"/>
      <c r="L997" s="72"/>
      <c r="M997" s="72"/>
      <c r="N997" s="72"/>
      <c r="O997" s="72"/>
      <c r="P997" s="72"/>
      <c r="Q997" s="72"/>
      <c r="R997" s="72"/>
      <c r="S997" s="24" t="str">
        <f>IF(COUNTA(A997:R997)=0,"",IF(AND(COUNTA(A997:C997)=3,COUNTIF('SRF Drop Downs'!$B$2:$B$5,'Sponsor Response Form (SRF)'!D997),COUNTIF('SRF Drop Downs'!$F$2:$F$5,'Sponsor Response Form (SRF)'!E997),COUNTIF('SRF Drop Downs'!$C$2:$C$4,'Sponsor Response Form (SRF)'!F997),COUNTIF('SRF Drop Downs'!$D$2:$D$6,'Sponsor Response Form (SRF)'!G997),COUNTIF('SRF Drop Downs'!$A$2:$A$5,'Sponsor Response Form (SRF)'!H997),COUNTIF('SRF Drop Downs'!$A$2:$A$4,'Sponsor Response Form (SRF)'!I997),COUNTIF('SRF Drop Downs'!$A$2:$A$5,'Sponsor Response Form (SRF)'!J997),COUNTIF('SRF Drop Downs'!$E$2:$E$7,'Sponsor Response Form (SRF)'!K997),COUNTIF('SRF Drop Downs'!$A$2:$A$4,'Sponsor Response Form (SRF)'!L997),COUNTIF('SRF Drop Downs'!$A$2:$A$4,'Sponsor Response Form (SRF)'!M997),COUNTIF('SRF Drop Downs'!$A$2:$A$4,'Sponsor Response Form (SRF)'!N997),COUNTIF('SRF Drop Downs'!$A$2:$A$4,'Sponsor Response Form (SRF)'!O997),COUNTIF('SRF Drop Downs'!$A$2:$A$4,'Sponsor Response Form (SRF)'!P997),COUNTIF('SRF Drop Downs'!$A$2:$A$4,'Sponsor Response Form (SRF)'!Q997),COUNTIF('SRF Drop Downs'!$A$2:$A$4,'Sponsor Response Form (SRF)'!R997)),"Complete","Incomplete"))</f>
        <v/>
      </c>
      <c r="T997" s="25" t="str">
        <f>IF(S997="Complete",IF(AND(NOT(ISNA(VLOOKUP(CONCATENATE(D997,E997,F997,G997,H997,I997,J997,K997),'SRF Drop Downs'!G:G,1,FALSE))),IF(AND(G997&lt;&gt;"C3",K997&lt;&gt;"O5"),IF(SUM(COUNTIF(L997:R997,"Y"),COUNTIF(L997:R997,"N"))=0,"V","I"),IF(COUNTIF(L997:R997,"Y"),"V","I"))="V", IF(AND('Sponsor Response Form (SRF)'!D997="M1", COUNTIF('OMS Response Form (ORF)'!C:C, B997)&gt;0), "I", "V")="V"), "Valid","Invalid")," ")</f>
        <v xml:space="preserve"> </v>
      </c>
    </row>
    <row r="998" spans="1:20" x14ac:dyDescent="0.25">
      <c r="A998" s="69"/>
      <c r="B998" s="70"/>
      <c r="C998" s="71"/>
      <c r="D998" s="72"/>
      <c r="E998" s="72"/>
      <c r="F998" s="72"/>
      <c r="G998" s="72"/>
      <c r="H998" s="72"/>
      <c r="I998" s="72"/>
      <c r="J998" s="72"/>
      <c r="K998" s="72"/>
      <c r="L998" s="72"/>
      <c r="M998" s="72"/>
      <c r="N998" s="72"/>
      <c r="O998" s="72"/>
      <c r="P998" s="72"/>
      <c r="Q998" s="72"/>
      <c r="R998" s="72"/>
      <c r="S998" s="24" t="str">
        <f>IF(COUNTA(A998:R998)=0,"",IF(AND(COUNTA(A998:C998)=3,COUNTIF('SRF Drop Downs'!$B$2:$B$5,'Sponsor Response Form (SRF)'!D998),COUNTIF('SRF Drop Downs'!$F$2:$F$5,'Sponsor Response Form (SRF)'!E998),COUNTIF('SRF Drop Downs'!$C$2:$C$4,'Sponsor Response Form (SRF)'!F998),COUNTIF('SRF Drop Downs'!$D$2:$D$6,'Sponsor Response Form (SRF)'!G998),COUNTIF('SRF Drop Downs'!$A$2:$A$5,'Sponsor Response Form (SRF)'!H998),COUNTIF('SRF Drop Downs'!$A$2:$A$4,'Sponsor Response Form (SRF)'!I998),COUNTIF('SRF Drop Downs'!$A$2:$A$5,'Sponsor Response Form (SRF)'!J998),COUNTIF('SRF Drop Downs'!$E$2:$E$7,'Sponsor Response Form (SRF)'!K998),COUNTIF('SRF Drop Downs'!$A$2:$A$4,'Sponsor Response Form (SRF)'!L998),COUNTIF('SRF Drop Downs'!$A$2:$A$4,'Sponsor Response Form (SRF)'!M998),COUNTIF('SRF Drop Downs'!$A$2:$A$4,'Sponsor Response Form (SRF)'!N998),COUNTIF('SRF Drop Downs'!$A$2:$A$4,'Sponsor Response Form (SRF)'!O998),COUNTIF('SRF Drop Downs'!$A$2:$A$4,'Sponsor Response Form (SRF)'!P998),COUNTIF('SRF Drop Downs'!$A$2:$A$4,'Sponsor Response Form (SRF)'!Q998),COUNTIF('SRF Drop Downs'!$A$2:$A$4,'Sponsor Response Form (SRF)'!R998)),"Complete","Incomplete"))</f>
        <v/>
      </c>
      <c r="T998" s="25" t="str">
        <f>IF(S998="Complete",IF(AND(NOT(ISNA(VLOOKUP(CONCATENATE(D998,E998,F998,G998,H998,I998,J998,K998),'SRF Drop Downs'!G:G,1,FALSE))),IF(AND(G998&lt;&gt;"C3",K998&lt;&gt;"O5"),IF(SUM(COUNTIF(L998:R998,"Y"),COUNTIF(L998:R998,"N"))=0,"V","I"),IF(COUNTIF(L998:R998,"Y"),"V","I"))="V", IF(AND('Sponsor Response Form (SRF)'!D998="M1", COUNTIF('OMS Response Form (ORF)'!C:C, B998)&gt;0), "I", "V")="V"), "Valid","Invalid")," ")</f>
        <v xml:space="preserve"> </v>
      </c>
    </row>
    <row r="999" spans="1:20" x14ac:dyDescent="0.25">
      <c r="A999" s="69"/>
      <c r="B999" s="70"/>
      <c r="C999" s="71"/>
      <c r="D999" s="72"/>
      <c r="E999" s="72"/>
      <c r="F999" s="72"/>
      <c r="G999" s="72"/>
      <c r="H999" s="72"/>
      <c r="I999" s="72"/>
      <c r="J999" s="72"/>
      <c r="K999" s="72"/>
      <c r="L999" s="72"/>
      <c r="M999" s="72"/>
      <c r="N999" s="72"/>
      <c r="O999" s="72"/>
      <c r="P999" s="72"/>
      <c r="Q999" s="72"/>
      <c r="R999" s="72"/>
      <c r="S999" s="24" t="str">
        <f>IF(COUNTA(A999:R999)=0,"",IF(AND(COUNTA(A999:C999)=3,COUNTIF('SRF Drop Downs'!$B$2:$B$5,'Sponsor Response Form (SRF)'!D999),COUNTIF('SRF Drop Downs'!$F$2:$F$5,'Sponsor Response Form (SRF)'!E999),COUNTIF('SRF Drop Downs'!$C$2:$C$4,'Sponsor Response Form (SRF)'!F999),COUNTIF('SRF Drop Downs'!$D$2:$D$6,'Sponsor Response Form (SRF)'!G999),COUNTIF('SRF Drop Downs'!$A$2:$A$5,'Sponsor Response Form (SRF)'!H999),COUNTIF('SRF Drop Downs'!$A$2:$A$4,'Sponsor Response Form (SRF)'!I999),COUNTIF('SRF Drop Downs'!$A$2:$A$5,'Sponsor Response Form (SRF)'!J999),COUNTIF('SRF Drop Downs'!$E$2:$E$7,'Sponsor Response Form (SRF)'!K999),COUNTIF('SRF Drop Downs'!$A$2:$A$4,'Sponsor Response Form (SRF)'!L999),COUNTIF('SRF Drop Downs'!$A$2:$A$4,'Sponsor Response Form (SRF)'!M999),COUNTIF('SRF Drop Downs'!$A$2:$A$4,'Sponsor Response Form (SRF)'!N999),COUNTIF('SRF Drop Downs'!$A$2:$A$4,'Sponsor Response Form (SRF)'!O999),COUNTIF('SRF Drop Downs'!$A$2:$A$4,'Sponsor Response Form (SRF)'!P999),COUNTIF('SRF Drop Downs'!$A$2:$A$4,'Sponsor Response Form (SRF)'!Q999),COUNTIF('SRF Drop Downs'!$A$2:$A$4,'Sponsor Response Form (SRF)'!R999)),"Complete","Incomplete"))</f>
        <v/>
      </c>
      <c r="T999" s="25" t="str">
        <f>IF(S999="Complete",IF(AND(NOT(ISNA(VLOOKUP(CONCATENATE(D999,E999,F999,G999,H999,I999,J999,K999),'SRF Drop Downs'!G:G,1,FALSE))),IF(AND(G999&lt;&gt;"C3",K999&lt;&gt;"O5"),IF(SUM(COUNTIF(L999:R999,"Y"),COUNTIF(L999:R999,"N"))=0,"V","I"),IF(COUNTIF(L999:R999,"Y"),"V","I"))="V", IF(AND('Sponsor Response Form (SRF)'!D999="M1", COUNTIF('OMS Response Form (ORF)'!C:C, B999)&gt;0), "I", "V")="V"), "Valid","Invalid")," ")</f>
        <v xml:space="preserve"> </v>
      </c>
    </row>
    <row r="1000" spans="1:20" x14ac:dyDescent="0.25">
      <c r="A1000" s="69"/>
      <c r="B1000" s="70"/>
      <c r="C1000" s="71"/>
      <c r="D1000" s="72"/>
      <c r="E1000" s="72"/>
      <c r="F1000" s="72"/>
      <c r="G1000" s="72"/>
      <c r="H1000" s="72"/>
      <c r="I1000" s="72"/>
      <c r="J1000" s="72"/>
      <c r="K1000" s="72"/>
      <c r="L1000" s="72"/>
      <c r="M1000" s="72"/>
      <c r="N1000" s="72"/>
      <c r="O1000" s="72"/>
      <c r="P1000" s="72"/>
      <c r="Q1000" s="72"/>
      <c r="R1000" s="72"/>
      <c r="S1000" s="24" t="str">
        <f>IF(COUNTA(A1000:R1000)=0,"",IF(AND(COUNTA(A1000:C1000)=3,COUNTIF('SRF Drop Downs'!$B$2:$B$5,'Sponsor Response Form (SRF)'!D1000),COUNTIF('SRF Drop Downs'!$F$2:$F$5,'Sponsor Response Form (SRF)'!E1000),COUNTIF('SRF Drop Downs'!$C$2:$C$4,'Sponsor Response Form (SRF)'!F1000),COUNTIF('SRF Drop Downs'!$D$2:$D$6,'Sponsor Response Form (SRF)'!G1000),COUNTIF('SRF Drop Downs'!$A$2:$A$5,'Sponsor Response Form (SRF)'!H1000),COUNTIF('SRF Drop Downs'!$A$2:$A$4,'Sponsor Response Form (SRF)'!I1000),COUNTIF('SRF Drop Downs'!$A$2:$A$5,'Sponsor Response Form (SRF)'!J1000),COUNTIF('SRF Drop Downs'!$E$2:$E$7,'Sponsor Response Form (SRF)'!K1000),COUNTIF('SRF Drop Downs'!$A$2:$A$4,'Sponsor Response Form (SRF)'!L1000),COUNTIF('SRF Drop Downs'!$A$2:$A$4,'Sponsor Response Form (SRF)'!M1000),COUNTIF('SRF Drop Downs'!$A$2:$A$4,'Sponsor Response Form (SRF)'!N1000),COUNTIF('SRF Drop Downs'!$A$2:$A$4,'Sponsor Response Form (SRF)'!O1000),COUNTIF('SRF Drop Downs'!$A$2:$A$4,'Sponsor Response Form (SRF)'!P1000),COUNTIF('SRF Drop Downs'!$A$2:$A$4,'Sponsor Response Form (SRF)'!Q1000),COUNTIF('SRF Drop Downs'!$A$2:$A$4,'Sponsor Response Form (SRF)'!R1000)),"Complete","Incomplete"))</f>
        <v/>
      </c>
      <c r="T1000" s="25" t="str">
        <f>IF(S1000="Complete",IF(AND(NOT(ISNA(VLOOKUP(CONCATENATE(D1000,E1000,F1000,G1000,H1000,I1000,J1000,K1000),'SRF Drop Downs'!G:G,1,FALSE))),IF(AND(G1000&lt;&gt;"C3",K1000&lt;&gt;"O5"),IF(SUM(COUNTIF(L1000:R1000,"Y"),COUNTIF(L1000:R1000,"N"))=0,"V","I"),IF(COUNTIF(L1000:R1000,"Y"),"V","I"))="V", IF(AND('Sponsor Response Form (SRF)'!D1000="M1", COUNTIF('OMS Response Form (ORF)'!C:C, B1000)&gt;0), "I", "V")="V"), "Valid","Invalid")," ")</f>
        <v xml:space="preserve"> </v>
      </c>
    </row>
    <row r="1001" spans="1:20" x14ac:dyDescent="0.25">
      <c r="A1001" s="69"/>
      <c r="B1001" s="70"/>
      <c r="C1001" s="71"/>
      <c r="D1001" s="72"/>
      <c r="E1001" s="72"/>
      <c r="F1001" s="72"/>
      <c r="G1001" s="72"/>
      <c r="H1001" s="72"/>
      <c r="I1001" s="72"/>
      <c r="J1001" s="72"/>
      <c r="K1001" s="72"/>
      <c r="L1001" s="72"/>
      <c r="M1001" s="72"/>
      <c r="N1001" s="72"/>
      <c r="O1001" s="72"/>
      <c r="P1001" s="72"/>
      <c r="Q1001" s="72"/>
      <c r="R1001" s="72"/>
      <c r="S1001" s="24" t="str">
        <f>IF(COUNTA(A1001:R1001)=0,"",IF(AND(COUNTA(A1001:C1001)=3,COUNTIF('SRF Drop Downs'!$B$2:$B$5,'Sponsor Response Form (SRF)'!D1001),COUNTIF('SRF Drop Downs'!$F$2:$F$5,'Sponsor Response Form (SRF)'!E1001),COUNTIF('SRF Drop Downs'!$C$2:$C$4,'Sponsor Response Form (SRF)'!F1001),COUNTIF('SRF Drop Downs'!$D$2:$D$6,'Sponsor Response Form (SRF)'!G1001),COUNTIF('SRF Drop Downs'!$A$2:$A$5,'Sponsor Response Form (SRF)'!H1001),COUNTIF('SRF Drop Downs'!$A$2:$A$4,'Sponsor Response Form (SRF)'!I1001),COUNTIF('SRF Drop Downs'!$A$2:$A$5,'Sponsor Response Form (SRF)'!J1001),COUNTIF('SRF Drop Downs'!$E$2:$E$7,'Sponsor Response Form (SRF)'!K1001),COUNTIF('SRF Drop Downs'!$A$2:$A$4,'Sponsor Response Form (SRF)'!L1001),COUNTIF('SRF Drop Downs'!$A$2:$A$4,'Sponsor Response Form (SRF)'!M1001),COUNTIF('SRF Drop Downs'!$A$2:$A$4,'Sponsor Response Form (SRF)'!N1001),COUNTIF('SRF Drop Downs'!$A$2:$A$4,'Sponsor Response Form (SRF)'!O1001),COUNTIF('SRF Drop Downs'!$A$2:$A$4,'Sponsor Response Form (SRF)'!P1001),COUNTIF('SRF Drop Downs'!$A$2:$A$4,'Sponsor Response Form (SRF)'!Q1001),COUNTIF('SRF Drop Downs'!$A$2:$A$4,'Sponsor Response Form (SRF)'!R1001)),"Complete","Incomplete"))</f>
        <v/>
      </c>
      <c r="T1001" s="25" t="str">
        <f>IF(S1001="Complete",IF(AND(NOT(ISNA(VLOOKUP(CONCATENATE(D1001,E1001,F1001,G1001,H1001,I1001,J1001,K1001),'SRF Drop Downs'!G:G,1,FALSE))),IF(AND(G1001&lt;&gt;"C3",K1001&lt;&gt;"O5"),IF(SUM(COUNTIF(L1001:R1001,"Y"),COUNTIF(L1001:R1001,"N"))=0,"V","I"),IF(COUNTIF(L1001:R1001,"Y"),"V","I"))="V", IF(AND('Sponsor Response Form (SRF)'!D1001="M1", COUNTIF('OMS Response Form (ORF)'!C:C, B1001)&gt;0), "I", "V")="V"), "Valid","Invalid")," ")</f>
        <v xml:space="preserve"> </v>
      </c>
    </row>
    <row r="1002" spans="1:20" x14ac:dyDescent="0.25">
      <c r="A1002" s="69"/>
      <c r="B1002" s="70"/>
      <c r="C1002" s="71"/>
      <c r="D1002" s="72"/>
      <c r="E1002" s="72"/>
      <c r="F1002" s="72"/>
      <c r="G1002" s="72"/>
      <c r="H1002" s="72"/>
      <c r="I1002" s="72"/>
      <c r="J1002" s="72"/>
      <c r="K1002" s="72"/>
      <c r="L1002" s="72"/>
      <c r="M1002" s="72"/>
      <c r="N1002" s="72"/>
      <c r="O1002" s="72"/>
      <c r="P1002" s="72"/>
      <c r="Q1002" s="72"/>
      <c r="R1002" s="72"/>
      <c r="S1002" s="24" t="str">
        <f>IF(COUNTA(A1002:R1002)=0,"",IF(AND(COUNTA(A1002:C1002)=3,COUNTIF('SRF Drop Downs'!$B$2:$B$5,'Sponsor Response Form (SRF)'!D1002),COUNTIF('SRF Drop Downs'!$F$2:$F$5,'Sponsor Response Form (SRF)'!E1002),COUNTIF('SRF Drop Downs'!$C$2:$C$4,'Sponsor Response Form (SRF)'!F1002),COUNTIF('SRF Drop Downs'!$D$2:$D$6,'Sponsor Response Form (SRF)'!G1002),COUNTIF('SRF Drop Downs'!$A$2:$A$5,'Sponsor Response Form (SRF)'!H1002),COUNTIF('SRF Drop Downs'!$A$2:$A$4,'Sponsor Response Form (SRF)'!I1002),COUNTIF('SRF Drop Downs'!$A$2:$A$5,'Sponsor Response Form (SRF)'!J1002),COUNTIF('SRF Drop Downs'!$E$2:$E$7,'Sponsor Response Form (SRF)'!K1002),COUNTIF('SRF Drop Downs'!$A$2:$A$4,'Sponsor Response Form (SRF)'!L1002),COUNTIF('SRF Drop Downs'!$A$2:$A$4,'Sponsor Response Form (SRF)'!M1002),COUNTIF('SRF Drop Downs'!$A$2:$A$4,'Sponsor Response Form (SRF)'!N1002),COUNTIF('SRF Drop Downs'!$A$2:$A$4,'Sponsor Response Form (SRF)'!O1002),COUNTIF('SRF Drop Downs'!$A$2:$A$4,'Sponsor Response Form (SRF)'!P1002),COUNTIF('SRF Drop Downs'!$A$2:$A$4,'Sponsor Response Form (SRF)'!Q1002),COUNTIF('SRF Drop Downs'!$A$2:$A$4,'Sponsor Response Form (SRF)'!R1002)),"Complete","Incomplete"))</f>
        <v/>
      </c>
      <c r="T1002" s="25" t="str">
        <f>IF(S1002="Complete",IF(AND(NOT(ISNA(VLOOKUP(CONCATENATE(D1002,E1002,F1002,G1002,H1002,I1002,J1002,K1002),'SRF Drop Downs'!G:G,1,FALSE))),IF(AND(G1002&lt;&gt;"C3",K1002&lt;&gt;"O5"),IF(SUM(COUNTIF(L1002:R1002,"Y"),COUNTIF(L1002:R1002,"N"))=0,"V","I"),IF(COUNTIF(L1002:R1002,"Y"),"V","I"))="V", IF(AND('Sponsor Response Form (SRF)'!D1002="M1", COUNTIF('OMS Response Form (ORF)'!C:C, B1002)&gt;0), "I", "V")="V"), "Valid","Invalid")," ")</f>
        <v xml:space="preserve"> </v>
      </c>
    </row>
    <row r="1003" spans="1:20" x14ac:dyDescent="0.25">
      <c r="A1003" s="69"/>
      <c r="B1003" s="70"/>
      <c r="C1003" s="71"/>
      <c r="D1003" s="72"/>
      <c r="E1003" s="72"/>
      <c r="F1003" s="72"/>
      <c r="G1003" s="72"/>
      <c r="H1003" s="72"/>
      <c r="I1003" s="72"/>
      <c r="J1003" s="72"/>
      <c r="K1003" s="72"/>
      <c r="L1003" s="72"/>
      <c r="M1003" s="72"/>
      <c r="N1003" s="72"/>
      <c r="O1003" s="72"/>
      <c r="P1003" s="72"/>
      <c r="Q1003" s="72"/>
      <c r="R1003" s="72"/>
      <c r="S1003" s="24" t="str">
        <f>IF(COUNTA(A1003:R1003)=0,"",IF(AND(COUNTA(A1003:C1003)=3,COUNTIF('SRF Drop Downs'!$B$2:$B$5,'Sponsor Response Form (SRF)'!D1003),COUNTIF('SRF Drop Downs'!$F$2:$F$5,'Sponsor Response Form (SRF)'!E1003),COUNTIF('SRF Drop Downs'!$C$2:$C$4,'Sponsor Response Form (SRF)'!F1003),COUNTIF('SRF Drop Downs'!$D$2:$D$6,'Sponsor Response Form (SRF)'!G1003),COUNTIF('SRF Drop Downs'!$A$2:$A$5,'Sponsor Response Form (SRF)'!H1003),COUNTIF('SRF Drop Downs'!$A$2:$A$4,'Sponsor Response Form (SRF)'!I1003),COUNTIF('SRF Drop Downs'!$A$2:$A$5,'Sponsor Response Form (SRF)'!J1003),COUNTIF('SRF Drop Downs'!$E$2:$E$7,'Sponsor Response Form (SRF)'!K1003),COUNTIF('SRF Drop Downs'!$A$2:$A$4,'Sponsor Response Form (SRF)'!L1003),COUNTIF('SRF Drop Downs'!$A$2:$A$4,'Sponsor Response Form (SRF)'!M1003),COUNTIF('SRF Drop Downs'!$A$2:$A$4,'Sponsor Response Form (SRF)'!N1003),COUNTIF('SRF Drop Downs'!$A$2:$A$4,'Sponsor Response Form (SRF)'!O1003),COUNTIF('SRF Drop Downs'!$A$2:$A$4,'Sponsor Response Form (SRF)'!P1003),COUNTIF('SRF Drop Downs'!$A$2:$A$4,'Sponsor Response Form (SRF)'!Q1003),COUNTIF('SRF Drop Downs'!$A$2:$A$4,'Sponsor Response Form (SRF)'!R1003)),"Complete","Incomplete"))</f>
        <v/>
      </c>
      <c r="T1003" s="25" t="str">
        <f>IF(S1003="Complete",IF(AND(NOT(ISNA(VLOOKUP(CONCATENATE(D1003,E1003,F1003,G1003,H1003,I1003,J1003,K1003),'SRF Drop Downs'!G:G,1,FALSE))),IF(AND(G1003&lt;&gt;"C3",K1003&lt;&gt;"O5"),IF(SUM(COUNTIF(L1003:R1003,"Y"),COUNTIF(L1003:R1003,"N"))=0,"V","I"),IF(COUNTIF(L1003:R1003,"Y"),"V","I"))="V", IF(AND('Sponsor Response Form (SRF)'!D1003="M1", COUNTIF('OMS Response Form (ORF)'!C:C, B1003)&gt;0), "I", "V")="V"), "Valid","Invalid")," ")</f>
        <v xml:space="preserve"> </v>
      </c>
    </row>
    <row r="1004" spans="1:20" x14ac:dyDescent="0.25">
      <c r="A1004" s="69"/>
      <c r="B1004" s="70"/>
      <c r="C1004" s="71"/>
      <c r="D1004" s="72"/>
      <c r="E1004" s="72"/>
      <c r="F1004" s="72"/>
      <c r="G1004" s="72"/>
      <c r="H1004" s="72"/>
      <c r="I1004" s="72"/>
      <c r="J1004" s="72"/>
      <c r="K1004" s="72"/>
      <c r="L1004" s="72"/>
      <c r="M1004" s="72"/>
      <c r="N1004" s="72"/>
      <c r="O1004" s="72"/>
      <c r="P1004" s="72"/>
      <c r="Q1004" s="72"/>
      <c r="R1004" s="72"/>
      <c r="S1004" s="24" t="str">
        <f>IF(COUNTA(A1004:R1004)=0,"",IF(AND(COUNTA(A1004:C1004)=3,COUNTIF('SRF Drop Downs'!$B$2:$B$5,'Sponsor Response Form (SRF)'!D1004),COUNTIF('SRF Drop Downs'!$F$2:$F$5,'Sponsor Response Form (SRF)'!E1004),COUNTIF('SRF Drop Downs'!$C$2:$C$4,'Sponsor Response Form (SRF)'!F1004),COUNTIF('SRF Drop Downs'!$D$2:$D$6,'Sponsor Response Form (SRF)'!G1004),COUNTIF('SRF Drop Downs'!$A$2:$A$5,'Sponsor Response Form (SRF)'!H1004),COUNTIF('SRF Drop Downs'!$A$2:$A$4,'Sponsor Response Form (SRF)'!I1004),COUNTIF('SRF Drop Downs'!$A$2:$A$5,'Sponsor Response Form (SRF)'!J1004),COUNTIF('SRF Drop Downs'!$E$2:$E$7,'Sponsor Response Form (SRF)'!K1004),COUNTIF('SRF Drop Downs'!$A$2:$A$4,'Sponsor Response Form (SRF)'!L1004),COUNTIF('SRF Drop Downs'!$A$2:$A$4,'Sponsor Response Form (SRF)'!M1004),COUNTIF('SRF Drop Downs'!$A$2:$A$4,'Sponsor Response Form (SRF)'!N1004),COUNTIF('SRF Drop Downs'!$A$2:$A$4,'Sponsor Response Form (SRF)'!O1004),COUNTIF('SRF Drop Downs'!$A$2:$A$4,'Sponsor Response Form (SRF)'!P1004),COUNTIF('SRF Drop Downs'!$A$2:$A$4,'Sponsor Response Form (SRF)'!Q1004),COUNTIF('SRF Drop Downs'!$A$2:$A$4,'Sponsor Response Form (SRF)'!R1004)),"Complete","Incomplete"))</f>
        <v/>
      </c>
      <c r="T1004" s="25" t="str">
        <f>IF(S1004="Complete",IF(AND(NOT(ISNA(VLOOKUP(CONCATENATE(D1004,E1004,F1004,G1004,H1004,I1004,J1004,K1004),'SRF Drop Downs'!G:G,1,FALSE))),IF(AND(G1004&lt;&gt;"C3",K1004&lt;&gt;"O5"),IF(SUM(COUNTIF(L1004:R1004,"Y"),COUNTIF(L1004:R1004,"N"))=0,"V","I"),IF(COUNTIF(L1004:R1004,"Y"),"V","I"))="V", IF(AND('Sponsor Response Form (SRF)'!D1004="M1", COUNTIF('OMS Response Form (ORF)'!C:C, B1004)&gt;0), "I", "V")="V"), "Valid","Invalid")," ")</f>
        <v xml:space="preserve"> </v>
      </c>
    </row>
    <row r="1005" spans="1:20" x14ac:dyDescent="0.25">
      <c r="A1005" s="69"/>
      <c r="B1005" s="70"/>
      <c r="C1005" s="71"/>
      <c r="D1005" s="72"/>
      <c r="E1005" s="72"/>
      <c r="F1005" s="72"/>
      <c r="G1005" s="72"/>
      <c r="H1005" s="72"/>
      <c r="I1005" s="72"/>
      <c r="J1005" s="72"/>
      <c r="K1005" s="72"/>
      <c r="L1005" s="72"/>
      <c r="M1005" s="72"/>
      <c r="N1005" s="72"/>
      <c r="O1005" s="72"/>
      <c r="P1005" s="72"/>
      <c r="Q1005" s="72"/>
      <c r="R1005" s="72"/>
      <c r="S1005" s="24" t="str">
        <f>IF(COUNTA(A1005:R1005)=0,"",IF(AND(COUNTA(A1005:C1005)=3,COUNTIF('SRF Drop Downs'!$B$2:$B$5,'Sponsor Response Form (SRF)'!D1005),COUNTIF('SRF Drop Downs'!$F$2:$F$5,'Sponsor Response Form (SRF)'!E1005),COUNTIF('SRF Drop Downs'!$C$2:$C$4,'Sponsor Response Form (SRF)'!F1005),COUNTIF('SRF Drop Downs'!$D$2:$D$6,'Sponsor Response Form (SRF)'!G1005),COUNTIF('SRF Drop Downs'!$A$2:$A$5,'Sponsor Response Form (SRF)'!H1005),COUNTIF('SRF Drop Downs'!$A$2:$A$4,'Sponsor Response Form (SRF)'!I1005),COUNTIF('SRF Drop Downs'!$A$2:$A$5,'Sponsor Response Form (SRF)'!J1005),COUNTIF('SRF Drop Downs'!$E$2:$E$7,'Sponsor Response Form (SRF)'!K1005),COUNTIF('SRF Drop Downs'!$A$2:$A$4,'Sponsor Response Form (SRF)'!L1005),COUNTIF('SRF Drop Downs'!$A$2:$A$4,'Sponsor Response Form (SRF)'!M1005),COUNTIF('SRF Drop Downs'!$A$2:$A$4,'Sponsor Response Form (SRF)'!N1005),COUNTIF('SRF Drop Downs'!$A$2:$A$4,'Sponsor Response Form (SRF)'!O1005),COUNTIF('SRF Drop Downs'!$A$2:$A$4,'Sponsor Response Form (SRF)'!P1005),COUNTIF('SRF Drop Downs'!$A$2:$A$4,'Sponsor Response Form (SRF)'!Q1005),COUNTIF('SRF Drop Downs'!$A$2:$A$4,'Sponsor Response Form (SRF)'!R1005)),"Complete","Incomplete"))</f>
        <v/>
      </c>
      <c r="T1005" s="25" t="str">
        <f>IF(S1005="Complete",IF(AND(NOT(ISNA(VLOOKUP(CONCATENATE(D1005,E1005,F1005,G1005,H1005,I1005,J1005,K1005),'SRF Drop Downs'!G:G,1,FALSE))),IF(AND(G1005&lt;&gt;"C3",K1005&lt;&gt;"O5"),IF(SUM(COUNTIF(L1005:R1005,"Y"),COUNTIF(L1005:R1005,"N"))=0,"V","I"),IF(COUNTIF(L1005:R1005,"Y"),"V","I"))="V", IF(AND('Sponsor Response Form (SRF)'!D1005="M1", COUNTIF('OMS Response Form (ORF)'!C:C, B1005)&gt;0), "I", "V")="V"), "Valid","Invalid")," ")</f>
        <v xml:space="preserve"> </v>
      </c>
    </row>
    <row r="1006" spans="1:20" x14ac:dyDescent="0.25">
      <c r="A1006" s="69"/>
      <c r="B1006" s="70"/>
      <c r="C1006" s="71"/>
      <c r="D1006" s="72"/>
      <c r="E1006" s="72"/>
      <c r="F1006" s="72"/>
      <c r="G1006" s="72"/>
      <c r="H1006" s="72"/>
      <c r="I1006" s="72"/>
      <c r="J1006" s="72"/>
      <c r="K1006" s="72"/>
      <c r="L1006" s="72"/>
      <c r="M1006" s="72"/>
      <c r="N1006" s="72"/>
      <c r="O1006" s="72"/>
      <c r="P1006" s="72"/>
      <c r="Q1006" s="72"/>
      <c r="R1006" s="72"/>
      <c r="S1006" s="24" t="str">
        <f>IF(COUNTA(A1006:R1006)=0,"",IF(AND(COUNTA(A1006:C1006)=3,COUNTIF('SRF Drop Downs'!$B$2:$B$5,'Sponsor Response Form (SRF)'!D1006),COUNTIF('SRF Drop Downs'!$F$2:$F$5,'Sponsor Response Form (SRF)'!E1006),COUNTIF('SRF Drop Downs'!$C$2:$C$4,'Sponsor Response Form (SRF)'!F1006),COUNTIF('SRF Drop Downs'!$D$2:$D$6,'Sponsor Response Form (SRF)'!G1006),COUNTIF('SRF Drop Downs'!$A$2:$A$5,'Sponsor Response Form (SRF)'!H1006),COUNTIF('SRF Drop Downs'!$A$2:$A$4,'Sponsor Response Form (SRF)'!I1006),COUNTIF('SRF Drop Downs'!$A$2:$A$5,'Sponsor Response Form (SRF)'!J1006),COUNTIF('SRF Drop Downs'!$E$2:$E$7,'Sponsor Response Form (SRF)'!K1006),COUNTIF('SRF Drop Downs'!$A$2:$A$4,'Sponsor Response Form (SRF)'!L1006),COUNTIF('SRF Drop Downs'!$A$2:$A$4,'Sponsor Response Form (SRF)'!M1006),COUNTIF('SRF Drop Downs'!$A$2:$A$4,'Sponsor Response Form (SRF)'!N1006),COUNTIF('SRF Drop Downs'!$A$2:$A$4,'Sponsor Response Form (SRF)'!O1006),COUNTIF('SRF Drop Downs'!$A$2:$A$4,'Sponsor Response Form (SRF)'!P1006),COUNTIF('SRF Drop Downs'!$A$2:$A$4,'Sponsor Response Form (SRF)'!Q1006),COUNTIF('SRF Drop Downs'!$A$2:$A$4,'Sponsor Response Form (SRF)'!R1006)),"Complete","Incomplete"))</f>
        <v/>
      </c>
      <c r="T1006" s="25" t="str">
        <f>IF(S1006="Complete",IF(AND(NOT(ISNA(VLOOKUP(CONCATENATE(D1006,E1006,F1006,G1006,H1006,I1006,J1006,K1006),'SRF Drop Downs'!G:G,1,FALSE))),IF(AND(G1006&lt;&gt;"C3",K1006&lt;&gt;"O5"),IF(SUM(COUNTIF(L1006:R1006,"Y"),COUNTIF(L1006:R1006,"N"))=0,"V","I"),IF(COUNTIF(L1006:R1006,"Y"),"V","I"))="V", IF(AND('Sponsor Response Form (SRF)'!D1006="M1", COUNTIF('OMS Response Form (ORF)'!C:C, B1006)&gt;0), "I", "V")="V"), "Valid","Invalid")," ")</f>
        <v xml:space="preserve"> </v>
      </c>
    </row>
    <row r="1007" spans="1:20" x14ac:dyDescent="0.25">
      <c r="A1007" s="69"/>
      <c r="B1007" s="70"/>
      <c r="C1007" s="71"/>
      <c r="D1007" s="72"/>
      <c r="E1007" s="72"/>
      <c r="F1007" s="72"/>
      <c r="G1007" s="72"/>
      <c r="H1007" s="72"/>
      <c r="I1007" s="72"/>
      <c r="J1007" s="72"/>
      <c r="K1007" s="72"/>
      <c r="L1007" s="72"/>
      <c r="M1007" s="72"/>
      <c r="N1007" s="72"/>
      <c r="O1007" s="72"/>
      <c r="P1007" s="72"/>
      <c r="Q1007" s="72"/>
      <c r="R1007" s="72"/>
      <c r="S1007" s="24" t="str">
        <f>IF(COUNTA(A1007:R1007)=0,"",IF(AND(COUNTA(A1007:C1007)=3,COUNTIF('SRF Drop Downs'!$B$2:$B$5,'Sponsor Response Form (SRF)'!D1007),COUNTIF('SRF Drop Downs'!$F$2:$F$5,'Sponsor Response Form (SRF)'!E1007),COUNTIF('SRF Drop Downs'!$C$2:$C$4,'Sponsor Response Form (SRF)'!F1007),COUNTIF('SRF Drop Downs'!$D$2:$D$6,'Sponsor Response Form (SRF)'!G1007),COUNTIF('SRF Drop Downs'!$A$2:$A$5,'Sponsor Response Form (SRF)'!H1007),COUNTIF('SRF Drop Downs'!$A$2:$A$4,'Sponsor Response Form (SRF)'!I1007),COUNTIF('SRF Drop Downs'!$A$2:$A$5,'Sponsor Response Form (SRF)'!J1007),COUNTIF('SRF Drop Downs'!$E$2:$E$7,'Sponsor Response Form (SRF)'!K1007),COUNTIF('SRF Drop Downs'!$A$2:$A$4,'Sponsor Response Form (SRF)'!L1007),COUNTIF('SRF Drop Downs'!$A$2:$A$4,'Sponsor Response Form (SRF)'!M1007),COUNTIF('SRF Drop Downs'!$A$2:$A$4,'Sponsor Response Form (SRF)'!N1007),COUNTIF('SRF Drop Downs'!$A$2:$A$4,'Sponsor Response Form (SRF)'!O1007),COUNTIF('SRF Drop Downs'!$A$2:$A$4,'Sponsor Response Form (SRF)'!P1007),COUNTIF('SRF Drop Downs'!$A$2:$A$4,'Sponsor Response Form (SRF)'!Q1007),COUNTIF('SRF Drop Downs'!$A$2:$A$4,'Sponsor Response Form (SRF)'!R1007)),"Complete","Incomplete"))</f>
        <v/>
      </c>
      <c r="T1007" s="25" t="str">
        <f>IF(S1007="Complete",IF(AND(NOT(ISNA(VLOOKUP(CONCATENATE(D1007,E1007,F1007,G1007,H1007,I1007,J1007,K1007),'SRF Drop Downs'!G:G,1,FALSE))),IF(AND(G1007&lt;&gt;"C3",K1007&lt;&gt;"O5"),IF(SUM(COUNTIF(L1007:R1007,"Y"),COUNTIF(L1007:R1007,"N"))=0,"V","I"),IF(COUNTIF(L1007:R1007,"Y"),"V","I"))="V", IF(AND('Sponsor Response Form (SRF)'!D1007="M1", COUNTIF('OMS Response Form (ORF)'!C:C, B1007)&gt;0), "I", "V")="V"), "Valid","Invalid")," ")</f>
        <v xml:space="preserve"> </v>
      </c>
    </row>
    <row r="1008" spans="1:20" x14ac:dyDescent="0.25">
      <c r="A1008" s="69"/>
      <c r="B1008" s="70"/>
      <c r="C1008" s="71"/>
      <c r="D1008" s="72"/>
      <c r="E1008" s="72"/>
      <c r="F1008" s="72"/>
      <c r="G1008" s="72"/>
      <c r="H1008" s="72"/>
      <c r="I1008" s="72"/>
      <c r="J1008" s="72"/>
      <c r="K1008" s="72"/>
      <c r="L1008" s="72"/>
      <c r="M1008" s="72"/>
      <c r="N1008" s="72"/>
      <c r="O1008" s="72"/>
      <c r="P1008" s="72"/>
      <c r="Q1008" s="72"/>
      <c r="R1008" s="72"/>
      <c r="S1008" s="24" t="str">
        <f>IF(COUNTA(A1008:R1008)=0,"",IF(AND(COUNTA(A1008:C1008)=3,COUNTIF('SRF Drop Downs'!$B$2:$B$5,'Sponsor Response Form (SRF)'!D1008),COUNTIF('SRF Drop Downs'!$F$2:$F$5,'Sponsor Response Form (SRF)'!E1008),COUNTIF('SRF Drop Downs'!$C$2:$C$4,'Sponsor Response Form (SRF)'!F1008),COUNTIF('SRF Drop Downs'!$D$2:$D$6,'Sponsor Response Form (SRF)'!G1008),COUNTIF('SRF Drop Downs'!$A$2:$A$5,'Sponsor Response Form (SRF)'!H1008),COUNTIF('SRF Drop Downs'!$A$2:$A$4,'Sponsor Response Form (SRF)'!I1008),COUNTIF('SRF Drop Downs'!$A$2:$A$5,'Sponsor Response Form (SRF)'!J1008),COUNTIF('SRF Drop Downs'!$E$2:$E$7,'Sponsor Response Form (SRF)'!K1008),COUNTIF('SRF Drop Downs'!$A$2:$A$4,'Sponsor Response Form (SRF)'!L1008),COUNTIF('SRF Drop Downs'!$A$2:$A$4,'Sponsor Response Form (SRF)'!M1008),COUNTIF('SRF Drop Downs'!$A$2:$A$4,'Sponsor Response Form (SRF)'!N1008),COUNTIF('SRF Drop Downs'!$A$2:$A$4,'Sponsor Response Form (SRF)'!O1008),COUNTIF('SRF Drop Downs'!$A$2:$A$4,'Sponsor Response Form (SRF)'!P1008),COUNTIF('SRF Drop Downs'!$A$2:$A$4,'Sponsor Response Form (SRF)'!Q1008),COUNTIF('SRF Drop Downs'!$A$2:$A$4,'Sponsor Response Form (SRF)'!R1008)),"Complete","Incomplete"))</f>
        <v/>
      </c>
      <c r="T1008" s="25" t="str">
        <f>IF(S1008="Complete",IF(AND(NOT(ISNA(VLOOKUP(CONCATENATE(D1008,E1008,F1008,G1008,H1008,I1008,J1008,K1008),'SRF Drop Downs'!G:G,1,FALSE))),IF(AND(G1008&lt;&gt;"C3",K1008&lt;&gt;"O5"),IF(SUM(COUNTIF(L1008:R1008,"Y"),COUNTIF(L1008:R1008,"N"))=0,"V","I"),IF(COUNTIF(L1008:R1008,"Y"),"V","I"))="V", IF(AND('Sponsor Response Form (SRF)'!D1008="M1", COUNTIF('OMS Response Form (ORF)'!C:C, B1008)&gt;0), "I", "V")="V"), "Valid","Invalid")," ")</f>
        <v xml:space="preserve"> </v>
      </c>
    </row>
    <row r="1009" spans="1:20" x14ac:dyDescent="0.25">
      <c r="A1009" s="69"/>
      <c r="B1009" s="70"/>
      <c r="C1009" s="71"/>
      <c r="D1009" s="72"/>
      <c r="E1009" s="72"/>
      <c r="F1009" s="72"/>
      <c r="G1009" s="72"/>
      <c r="H1009" s="72"/>
      <c r="I1009" s="72"/>
      <c r="J1009" s="72"/>
      <c r="K1009" s="72"/>
      <c r="L1009" s="72"/>
      <c r="M1009" s="72"/>
      <c r="N1009" s="72"/>
      <c r="O1009" s="72"/>
      <c r="P1009" s="72"/>
      <c r="Q1009" s="72"/>
      <c r="R1009" s="72"/>
      <c r="S1009" s="24" t="str">
        <f>IF(COUNTA(A1009:R1009)=0,"",IF(AND(COUNTA(A1009:C1009)=3,COUNTIF('SRF Drop Downs'!$B$2:$B$5,'Sponsor Response Form (SRF)'!D1009),COUNTIF('SRF Drop Downs'!$F$2:$F$5,'Sponsor Response Form (SRF)'!E1009),COUNTIF('SRF Drop Downs'!$C$2:$C$4,'Sponsor Response Form (SRF)'!F1009),COUNTIF('SRF Drop Downs'!$D$2:$D$6,'Sponsor Response Form (SRF)'!G1009),COUNTIF('SRF Drop Downs'!$A$2:$A$5,'Sponsor Response Form (SRF)'!H1009),COUNTIF('SRF Drop Downs'!$A$2:$A$4,'Sponsor Response Form (SRF)'!I1009),COUNTIF('SRF Drop Downs'!$A$2:$A$5,'Sponsor Response Form (SRF)'!J1009),COUNTIF('SRF Drop Downs'!$E$2:$E$7,'Sponsor Response Form (SRF)'!K1009),COUNTIF('SRF Drop Downs'!$A$2:$A$4,'Sponsor Response Form (SRF)'!L1009),COUNTIF('SRF Drop Downs'!$A$2:$A$4,'Sponsor Response Form (SRF)'!M1009),COUNTIF('SRF Drop Downs'!$A$2:$A$4,'Sponsor Response Form (SRF)'!N1009),COUNTIF('SRF Drop Downs'!$A$2:$A$4,'Sponsor Response Form (SRF)'!O1009),COUNTIF('SRF Drop Downs'!$A$2:$A$4,'Sponsor Response Form (SRF)'!P1009),COUNTIF('SRF Drop Downs'!$A$2:$A$4,'Sponsor Response Form (SRF)'!Q1009),COUNTIF('SRF Drop Downs'!$A$2:$A$4,'Sponsor Response Form (SRF)'!R1009)),"Complete","Incomplete"))</f>
        <v/>
      </c>
      <c r="T1009" s="25" t="str">
        <f>IF(S1009="Complete",IF(AND(NOT(ISNA(VLOOKUP(CONCATENATE(D1009,E1009,F1009,G1009,H1009,I1009,J1009,K1009),'SRF Drop Downs'!G:G,1,FALSE))),IF(AND(G1009&lt;&gt;"C3",K1009&lt;&gt;"O5"),IF(SUM(COUNTIF(L1009:R1009,"Y"),COUNTIF(L1009:R1009,"N"))=0,"V","I"),IF(COUNTIF(L1009:R1009,"Y"),"V","I"))="V", IF(AND('Sponsor Response Form (SRF)'!D1009="M1", COUNTIF('OMS Response Form (ORF)'!C:C, B1009)&gt;0), "I", "V")="V"), "Valid","Invalid")," ")</f>
        <v xml:space="preserve"> </v>
      </c>
    </row>
    <row r="1010" spans="1:20" x14ac:dyDescent="0.25">
      <c r="A1010" s="69"/>
      <c r="B1010" s="70"/>
      <c r="C1010" s="71"/>
      <c r="D1010" s="72"/>
      <c r="E1010" s="72"/>
      <c r="F1010" s="72"/>
      <c r="G1010" s="72"/>
      <c r="H1010" s="72"/>
      <c r="I1010" s="72"/>
      <c r="J1010" s="72"/>
      <c r="K1010" s="72"/>
      <c r="L1010" s="72"/>
      <c r="M1010" s="72"/>
      <c r="N1010" s="72"/>
      <c r="O1010" s="72"/>
      <c r="P1010" s="72"/>
      <c r="Q1010" s="72"/>
      <c r="R1010" s="72"/>
      <c r="S1010" s="24" t="str">
        <f>IF(COUNTA(A1010:R1010)=0,"",IF(AND(COUNTA(A1010:C1010)=3,COUNTIF('SRF Drop Downs'!$B$2:$B$5,'Sponsor Response Form (SRF)'!D1010),COUNTIF('SRF Drop Downs'!$F$2:$F$5,'Sponsor Response Form (SRF)'!E1010),COUNTIF('SRF Drop Downs'!$C$2:$C$4,'Sponsor Response Form (SRF)'!F1010),COUNTIF('SRF Drop Downs'!$D$2:$D$6,'Sponsor Response Form (SRF)'!G1010),COUNTIF('SRF Drop Downs'!$A$2:$A$5,'Sponsor Response Form (SRF)'!H1010),COUNTIF('SRF Drop Downs'!$A$2:$A$4,'Sponsor Response Form (SRF)'!I1010),COUNTIF('SRF Drop Downs'!$A$2:$A$5,'Sponsor Response Form (SRF)'!J1010),COUNTIF('SRF Drop Downs'!$E$2:$E$7,'Sponsor Response Form (SRF)'!K1010),COUNTIF('SRF Drop Downs'!$A$2:$A$4,'Sponsor Response Form (SRF)'!L1010),COUNTIF('SRF Drop Downs'!$A$2:$A$4,'Sponsor Response Form (SRF)'!M1010),COUNTIF('SRF Drop Downs'!$A$2:$A$4,'Sponsor Response Form (SRF)'!N1010),COUNTIF('SRF Drop Downs'!$A$2:$A$4,'Sponsor Response Form (SRF)'!O1010),COUNTIF('SRF Drop Downs'!$A$2:$A$4,'Sponsor Response Form (SRF)'!P1010),COUNTIF('SRF Drop Downs'!$A$2:$A$4,'Sponsor Response Form (SRF)'!Q1010),COUNTIF('SRF Drop Downs'!$A$2:$A$4,'Sponsor Response Form (SRF)'!R1010)),"Complete","Incomplete"))</f>
        <v/>
      </c>
      <c r="T1010" s="25" t="str">
        <f>IF(S1010="Complete",IF(AND(NOT(ISNA(VLOOKUP(CONCATENATE(D1010,E1010,F1010,G1010,H1010,I1010,J1010,K1010),'SRF Drop Downs'!G:G,1,FALSE))),IF(AND(G1010&lt;&gt;"C3",K1010&lt;&gt;"O5"),IF(SUM(COUNTIF(L1010:R1010,"Y"),COUNTIF(L1010:R1010,"N"))=0,"V","I"),IF(COUNTIF(L1010:R1010,"Y"),"V","I"))="V", IF(AND('Sponsor Response Form (SRF)'!D1010="M1", COUNTIF('OMS Response Form (ORF)'!C:C, B1010)&gt;0), "I", "V")="V"), "Valid","Invalid")," ")</f>
        <v xml:space="preserve"> </v>
      </c>
    </row>
    <row r="1011" spans="1:20" x14ac:dyDescent="0.25">
      <c r="A1011" s="69"/>
      <c r="B1011" s="70"/>
      <c r="C1011" s="71"/>
      <c r="D1011" s="72"/>
      <c r="E1011" s="72"/>
      <c r="F1011" s="72"/>
      <c r="G1011" s="72"/>
      <c r="H1011" s="72"/>
      <c r="I1011" s="72"/>
      <c r="J1011" s="72"/>
      <c r="K1011" s="72"/>
      <c r="L1011" s="72"/>
      <c r="M1011" s="72"/>
      <c r="N1011" s="72"/>
      <c r="O1011" s="72"/>
      <c r="P1011" s="72"/>
      <c r="Q1011" s="72"/>
      <c r="R1011" s="72"/>
      <c r="S1011" s="24" t="str">
        <f>IF(COUNTA(A1011:R1011)=0,"",IF(AND(COUNTA(A1011:C1011)=3,COUNTIF('SRF Drop Downs'!$B$2:$B$5,'Sponsor Response Form (SRF)'!D1011),COUNTIF('SRF Drop Downs'!$F$2:$F$5,'Sponsor Response Form (SRF)'!E1011),COUNTIF('SRF Drop Downs'!$C$2:$C$4,'Sponsor Response Form (SRF)'!F1011),COUNTIF('SRF Drop Downs'!$D$2:$D$6,'Sponsor Response Form (SRF)'!G1011),COUNTIF('SRF Drop Downs'!$A$2:$A$5,'Sponsor Response Form (SRF)'!H1011),COUNTIF('SRF Drop Downs'!$A$2:$A$4,'Sponsor Response Form (SRF)'!I1011),COUNTIF('SRF Drop Downs'!$A$2:$A$5,'Sponsor Response Form (SRF)'!J1011),COUNTIF('SRF Drop Downs'!$E$2:$E$7,'Sponsor Response Form (SRF)'!K1011),COUNTIF('SRF Drop Downs'!$A$2:$A$4,'Sponsor Response Form (SRF)'!L1011),COUNTIF('SRF Drop Downs'!$A$2:$A$4,'Sponsor Response Form (SRF)'!M1011),COUNTIF('SRF Drop Downs'!$A$2:$A$4,'Sponsor Response Form (SRF)'!N1011),COUNTIF('SRF Drop Downs'!$A$2:$A$4,'Sponsor Response Form (SRF)'!O1011),COUNTIF('SRF Drop Downs'!$A$2:$A$4,'Sponsor Response Form (SRF)'!P1011),COUNTIF('SRF Drop Downs'!$A$2:$A$4,'Sponsor Response Form (SRF)'!Q1011),COUNTIF('SRF Drop Downs'!$A$2:$A$4,'Sponsor Response Form (SRF)'!R1011)),"Complete","Incomplete"))</f>
        <v/>
      </c>
      <c r="T1011" s="25" t="str">
        <f>IF(S1011="Complete",IF(AND(NOT(ISNA(VLOOKUP(CONCATENATE(D1011,E1011,F1011,G1011,H1011,I1011,J1011,K1011),'SRF Drop Downs'!G:G,1,FALSE))),IF(AND(G1011&lt;&gt;"C3",K1011&lt;&gt;"O5"),IF(SUM(COUNTIF(L1011:R1011,"Y"),COUNTIF(L1011:R1011,"N"))=0,"V","I"),IF(COUNTIF(L1011:R1011,"Y"),"V","I"))="V", IF(AND('Sponsor Response Form (SRF)'!D1011="M1", COUNTIF('OMS Response Form (ORF)'!C:C, B1011)&gt;0), "I", "V")="V"), "Valid","Invalid")," ")</f>
        <v xml:space="preserve"> </v>
      </c>
    </row>
    <row r="1012" spans="1:20" x14ac:dyDescent="0.25">
      <c r="A1012" s="69"/>
      <c r="B1012" s="70"/>
      <c r="C1012" s="71"/>
      <c r="D1012" s="72"/>
      <c r="E1012" s="72"/>
      <c r="F1012" s="72"/>
      <c r="G1012" s="72"/>
      <c r="H1012" s="72"/>
      <c r="I1012" s="72"/>
      <c r="J1012" s="72"/>
      <c r="K1012" s="72"/>
      <c r="L1012" s="72"/>
      <c r="M1012" s="72"/>
      <c r="N1012" s="72"/>
      <c r="O1012" s="72"/>
      <c r="P1012" s="72"/>
      <c r="Q1012" s="72"/>
      <c r="R1012" s="72"/>
      <c r="S1012" s="24" t="str">
        <f>IF(COUNTA(A1012:R1012)=0,"",IF(AND(COUNTA(A1012:C1012)=3,COUNTIF('SRF Drop Downs'!$B$2:$B$5,'Sponsor Response Form (SRF)'!D1012),COUNTIF('SRF Drop Downs'!$F$2:$F$5,'Sponsor Response Form (SRF)'!E1012),COUNTIF('SRF Drop Downs'!$C$2:$C$4,'Sponsor Response Form (SRF)'!F1012),COUNTIF('SRF Drop Downs'!$D$2:$D$6,'Sponsor Response Form (SRF)'!G1012),COUNTIF('SRF Drop Downs'!$A$2:$A$5,'Sponsor Response Form (SRF)'!H1012),COUNTIF('SRF Drop Downs'!$A$2:$A$4,'Sponsor Response Form (SRF)'!I1012),COUNTIF('SRF Drop Downs'!$A$2:$A$5,'Sponsor Response Form (SRF)'!J1012),COUNTIF('SRF Drop Downs'!$E$2:$E$7,'Sponsor Response Form (SRF)'!K1012),COUNTIF('SRF Drop Downs'!$A$2:$A$4,'Sponsor Response Form (SRF)'!L1012),COUNTIF('SRF Drop Downs'!$A$2:$A$4,'Sponsor Response Form (SRF)'!M1012),COUNTIF('SRF Drop Downs'!$A$2:$A$4,'Sponsor Response Form (SRF)'!N1012),COUNTIF('SRF Drop Downs'!$A$2:$A$4,'Sponsor Response Form (SRF)'!O1012),COUNTIF('SRF Drop Downs'!$A$2:$A$4,'Sponsor Response Form (SRF)'!P1012),COUNTIF('SRF Drop Downs'!$A$2:$A$4,'Sponsor Response Form (SRF)'!Q1012),COUNTIF('SRF Drop Downs'!$A$2:$A$4,'Sponsor Response Form (SRF)'!R1012)),"Complete","Incomplete"))</f>
        <v/>
      </c>
      <c r="T1012" s="25" t="str">
        <f>IF(S1012="Complete",IF(AND(NOT(ISNA(VLOOKUP(CONCATENATE(D1012,E1012,F1012,G1012,H1012,I1012,J1012,K1012),'SRF Drop Downs'!G:G,1,FALSE))),IF(AND(G1012&lt;&gt;"C3",K1012&lt;&gt;"O5"),IF(SUM(COUNTIF(L1012:R1012,"Y"),COUNTIF(L1012:R1012,"N"))=0,"V","I"),IF(COUNTIF(L1012:R1012,"Y"),"V","I"))="V", IF(AND('Sponsor Response Form (SRF)'!D1012="M1", COUNTIF('OMS Response Form (ORF)'!C:C, B1012)&gt;0), "I", "V")="V"), "Valid","Invalid")," ")</f>
        <v xml:space="preserve"> </v>
      </c>
    </row>
    <row r="1013" spans="1:20" x14ac:dyDescent="0.25">
      <c r="A1013" s="69"/>
      <c r="B1013" s="70"/>
      <c r="C1013" s="71"/>
      <c r="D1013" s="72"/>
      <c r="E1013" s="72"/>
      <c r="F1013" s="72"/>
      <c r="G1013" s="72"/>
      <c r="H1013" s="72"/>
      <c r="I1013" s="72"/>
      <c r="J1013" s="72"/>
      <c r="K1013" s="72"/>
      <c r="L1013" s="72"/>
      <c r="M1013" s="72"/>
      <c r="N1013" s="72"/>
      <c r="O1013" s="72"/>
      <c r="P1013" s="72"/>
      <c r="Q1013" s="72"/>
      <c r="R1013" s="72"/>
      <c r="S1013" s="24" t="str">
        <f>IF(COUNTA(A1013:R1013)=0,"",IF(AND(COUNTA(A1013:C1013)=3,COUNTIF('SRF Drop Downs'!$B$2:$B$5,'Sponsor Response Form (SRF)'!D1013),COUNTIF('SRF Drop Downs'!$F$2:$F$5,'Sponsor Response Form (SRF)'!E1013),COUNTIF('SRF Drop Downs'!$C$2:$C$4,'Sponsor Response Form (SRF)'!F1013),COUNTIF('SRF Drop Downs'!$D$2:$D$6,'Sponsor Response Form (SRF)'!G1013),COUNTIF('SRF Drop Downs'!$A$2:$A$5,'Sponsor Response Form (SRF)'!H1013),COUNTIF('SRF Drop Downs'!$A$2:$A$4,'Sponsor Response Form (SRF)'!I1013),COUNTIF('SRF Drop Downs'!$A$2:$A$5,'Sponsor Response Form (SRF)'!J1013),COUNTIF('SRF Drop Downs'!$E$2:$E$7,'Sponsor Response Form (SRF)'!K1013),COUNTIF('SRF Drop Downs'!$A$2:$A$4,'Sponsor Response Form (SRF)'!L1013),COUNTIF('SRF Drop Downs'!$A$2:$A$4,'Sponsor Response Form (SRF)'!M1013),COUNTIF('SRF Drop Downs'!$A$2:$A$4,'Sponsor Response Form (SRF)'!N1013),COUNTIF('SRF Drop Downs'!$A$2:$A$4,'Sponsor Response Form (SRF)'!O1013),COUNTIF('SRF Drop Downs'!$A$2:$A$4,'Sponsor Response Form (SRF)'!P1013),COUNTIF('SRF Drop Downs'!$A$2:$A$4,'Sponsor Response Form (SRF)'!Q1013),COUNTIF('SRF Drop Downs'!$A$2:$A$4,'Sponsor Response Form (SRF)'!R1013)),"Complete","Incomplete"))</f>
        <v/>
      </c>
      <c r="T1013" s="25" t="str">
        <f>IF(S1013="Complete",IF(AND(NOT(ISNA(VLOOKUP(CONCATENATE(D1013,E1013,F1013,G1013,H1013,I1013,J1013,K1013),'SRF Drop Downs'!G:G,1,FALSE))),IF(AND(G1013&lt;&gt;"C3",K1013&lt;&gt;"O5"),IF(SUM(COUNTIF(L1013:R1013,"Y"),COUNTIF(L1013:R1013,"N"))=0,"V","I"),IF(COUNTIF(L1013:R1013,"Y"),"V","I"))="V", IF(AND('Sponsor Response Form (SRF)'!D1013="M1", COUNTIF('OMS Response Form (ORF)'!C:C, B1013)&gt;0), "I", "V")="V"), "Valid","Invalid")," ")</f>
        <v xml:space="preserve"> </v>
      </c>
    </row>
    <row r="1014" spans="1:20" x14ac:dyDescent="0.25">
      <c r="A1014" s="69"/>
      <c r="B1014" s="70"/>
      <c r="C1014" s="71"/>
      <c r="D1014" s="72"/>
      <c r="E1014" s="72"/>
      <c r="F1014" s="72"/>
      <c r="G1014" s="72"/>
      <c r="H1014" s="72"/>
      <c r="I1014" s="72"/>
      <c r="J1014" s="72"/>
      <c r="K1014" s="72"/>
      <c r="L1014" s="72"/>
      <c r="M1014" s="72"/>
      <c r="N1014" s="72"/>
      <c r="O1014" s="72"/>
      <c r="P1014" s="72"/>
      <c r="Q1014" s="72"/>
      <c r="R1014" s="72"/>
      <c r="S1014" s="24" t="str">
        <f>IF(COUNTA(A1014:R1014)=0,"",IF(AND(COUNTA(A1014:C1014)=3,COUNTIF('SRF Drop Downs'!$B$2:$B$5,'Sponsor Response Form (SRF)'!D1014),COUNTIF('SRF Drop Downs'!$F$2:$F$5,'Sponsor Response Form (SRF)'!E1014),COUNTIF('SRF Drop Downs'!$C$2:$C$4,'Sponsor Response Form (SRF)'!F1014),COUNTIF('SRF Drop Downs'!$D$2:$D$6,'Sponsor Response Form (SRF)'!G1014),COUNTIF('SRF Drop Downs'!$A$2:$A$5,'Sponsor Response Form (SRF)'!H1014),COUNTIF('SRF Drop Downs'!$A$2:$A$4,'Sponsor Response Form (SRF)'!I1014),COUNTIF('SRF Drop Downs'!$A$2:$A$5,'Sponsor Response Form (SRF)'!J1014),COUNTIF('SRF Drop Downs'!$E$2:$E$7,'Sponsor Response Form (SRF)'!K1014),COUNTIF('SRF Drop Downs'!$A$2:$A$4,'Sponsor Response Form (SRF)'!L1014),COUNTIF('SRF Drop Downs'!$A$2:$A$4,'Sponsor Response Form (SRF)'!M1014),COUNTIF('SRF Drop Downs'!$A$2:$A$4,'Sponsor Response Form (SRF)'!N1014),COUNTIF('SRF Drop Downs'!$A$2:$A$4,'Sponsor Response Form (SRF)'!O1014),COUNTIF('SRF Drop Downs'!$A$2:$A$4,'Sponsor Response Form (SRF)'!P1014),COUNTIF('SRF Drop Downs'!$A$2:$A$4,'Sponsor Response Form (SRF)'!Q1014),COUNTIF('SRF Drop Downs'!$A$2:$A$4,'Sponsor Response Form (SRF)'!R1014)),"Complete","Incomplete"))</f>
        <v/>
      </c>
      <c r="T1014" s="25" t="str">
        <f>IF(S1014="Complete",IF(AND(NOT(ISNA(VLOOKUP(CONCATENATE(D1014,E1014,F1014,G1014,H1014,I1014,J1014,K1014),'SRF Drop Downs'!G:G,1,FALSE))),IF(AND(G1014&lt;&gt;"C3",K1014&lt;&gt;"O5"),IF(SUM(COUNTIF(L1014:R1014,"Y"),COUNTIF(L1014:R1014,"N"))=0,"V","I"),IF(COUNTIF(L1014:R1014,"Y"),"V","I"))="V", IF(AND('Sponsor Response Form (SRF)'!D1014="M1", COUNTIF('OMS Response Form (ORF)'!C:C, B1014)&gt;0), "I", "V")="V"), "Valid","Invalid")," ")</f>
        <v xml:space="preserve"> </v>
      </c>
    </row>
    <row r="1015" spans="1:20" x14ac:dyDescent="0.25">
      <c r="A1015" s="69"/>
      <c r="B1015" s="70"/>
      <c r="C1015" s="71"/>
      <c r="D1015" s="72"/>
      <c r="E1015" s="72"/>
      <c r="F1015" s="72"/>
      <c r="G1015" s="72"/>
      <c r="H1015" s="72"/>
      <c r="I1015" s="72"/>
      <c r="J1015" s="72"/>
      <c r="K1015" s="72"/>
      <c r="L1015" s="72"/>
      <c r="M1015" s="72"/>
      <c r="N1015" s="72"/>
      <c r="O1015" s="72"/>
      <c r="P1015" s="72"/>
      <c r="Q1015" s="72"/>
      <c r="R1015" s="72"/>
      <c r="S1015" s="24" t="str">
        <f>IF(COUNTA(A1015:R1015)=0,"",IF(AND(COUNTA(A1015:C1015)=3,COUNTIF('SRF Drop Downs'!$B$2:$B$5,'Sponsor Response Form (SRF)'!D1015),COUNTIF('SRF Drop Downs'!$F$2:$F$5,'Sponsor Response Form (SRF)'!E1015),COUNTIF('SRF Drop Downs'!$C$2:$C$4,'Sponsor Response Form (SRF)'!F1015),COUNTIF('SRF Drop Downs'!$D$2:$D$6,'Sponsor Response Form (SRF)'!G1015),COUNTIF('SRF Drop Downs'!$A$2:$A$5,'Sponsor Response Form (SRF)'!H1015),COUNTIF('SRF Drop Downs'!$A$2:$A$4,'Sponsor Response Form (SRF)'!I1015),COUNTIF('SRF Drop Downs'!$A$2:$A$5,'Sponsor Response Form (SRF)'!J1015),COUNTIF('SRF Drop Downs'!$E$2:$E$7,'Sponsor Response Form (SRF)'!K1015),COUNTIF('SRF Drop Downs'!$A$2:$A$4,'Sponsor Response Form (SRF)'!L1015),COUNTIF('SRF Drop Downs'!$A$2:$A$4,'Sponsor Response Form (SRF)'!M1015),COUNTIF('SRF Drop Downs'!$A$2:$A$4,'Sponsor Response Form (SRF)'!N1015),COUNTIF('SRF Drop Downs'!$A$2:$A$4,'Sponsor Response Form (SRF)'!O1015),COUNTIF('SRF Drop Downs'!$A$2:$A$4,'Sponsor Response Form (SRF)'!P1015),COUNTIF('SRF Drop Downs'!$A$2:$A$4,'Sponsor Response Form (SRF)'!Q1015),COUNTIF('SRF Drop Downs'!$A$2:$A$4,'Sponsor Response Form (SRF)'!R1015)),"Complete","Incomplete"))</f>
        <v/>
      </c>
      <c r="T1015" s="25" t="str">
        <f>IF(S1015="Complete",IF(AND(NOT(ISNA(VLOOKUP(CONCATENATE(D1015,E1015,F1015,G1015,H1015,I1015,J1015,K1015),'SRF Drop Downs'!G:G,1,FALSE))),IF(AND(G1015&lt;&gt;"C3",K1015&lt;&gt;"O5"),IF(SUM(COUNTIF(L1015:R1015,"Y"),COUNTIF(L1015:R1015,"N"))=0,"V","I"),IF(COUNTIF(L1015:R1015,"Y"),"V","I"))="V", IF(AND('Sponsor Response Form (SRF)'!D1015="M1", COUNTIF('OMS Response Form (ORF)'!C:C, B1015)&gt;0), "I", "V")="V"), "Valid","Invalid")," ")</f>
        <v xml:space="preserve"> </v>
      </c>
    </row>
    <row r="1016" spans="1:20" x14ac:dyDescent="0.25">
      <c r="A1016" s="69"/>
      <c r="B1016" s="70"/>
      <c r="C1016" s="71"/>
      <c r="D1016" s="72"/>
      <c r="E1016" s="72"/>
      <c r="F1016" s="72"/>
      <c r="G1016" s="72"/>
      <c r="H1016" s="72"/>
      <c r="I1016" s="72"/>
      <c r="J1016" s="72"/>
      <c r="K1016" s="72"/>
      <c r="L1016" s="72"/>
      <c r="M1016" s="72"/>
      <c r="N1016" s="72"/>
      <c r="O1016" s="72"/>
      <c r="P1016" s="72"/>
      <c r="Q1016" s="72"/>
      <c r="R1016" s="72"/>
      <c r="S1016" s="24" t="str">
        <f>IF(COUNTA(A1016:R1016)=0,"",IF(AND(COUNTA(A1016:C1016)=3,COUNTIF('SRF Drop Downs'!$B$2:$B$5,'Sponsor Response Form (SRF)'!D1016),COUNTIF('SRF Drop Downs'!$F$2:$F$5,'Sponsor Response Form (SRF)'!E1016),COUNTIF('SRF Drop Downs'!$C$2:$C$4,'Sponsor Response Form (SRF)'!F1016),COUNTIF('SRF Drop Downs'!$D$2:$D$6,'Sponsor Response Form (SRF)'!G1016),COUNTIF('SRF Drop Downs'!$A$2:$A$5,'Sponsor Response Form (SRF)'!H1016),COUNTIF('SRF Drop Downs'!$A$2:$A$4,'Sponsor Response Form (SRF)'!I1016),COUNTIF('SRF Drop Downs'!$A$2:$A$5,'Sponsor Response Form (SRF)'!J1016),COUNTIF('SRF Drop Downs'!$E$2:$E$7,'Sponsor Response Form (SRF)'!K1016),COUNTIF('SRF Drop Downs'!$A$2:$A$4,'Sponsor Response Form (SRF)'!L1016),COUNTIF('SRF Drop Downs'!$A$2:$A$4,'Sponsor Response Form (SRF)'!M1016),COUNTIF('SRF Drop Downs'!$A$2:$A$4,'Sponsor Response Form (SRF)'!N1016),COUNTIF('SRF Drop Downs'!$A$2:$A$4,'Sponsor Response Form (SRF)'!O1016),COUNTIF('SRF Drop Downs'!$A$2:$A$4,'Sponsor Response Form (SRF)'!P1016),COUNTIF('SRF Drop Downs'!$A$2:$A$4,'Sponsor Response Form (SRF)'!Q1016),COUNTIF('SRF Drop Downs'!$A$2:$A$4,'Sponsor Response Form (SRF)'!R1016)),"Complete","Incomplete"))</f>
        <v/>
      </c>
      <c r="T1016" s="25" t="str">
        <f>IF(S1016="Complete",IF(AND(NOT(ISNA(VLOOKUP(CONCATENATE(D1016,E1016,F1016,G1016,H1016,I1016,J1016,K1016),'SRF Drop Downs'!G:G,1,FALSE))),IF(AND(G1016&lt;&gt;"C3",K1016&lt;&gt;"O5"),IF(SUM(COUNTIF(L1016:R1016,"Y"),COUNTIF(L1016:R1016,"N"))=0,"V","I"),IF(COUNTIF(L1016:R1016,"Y"),"V","I"))="V", IF(AND('Sponsor Response Form (SRF)'!D1016="M1", COUNTIF('OMS Response Form (ORF)'!C:C, B1016)&gt;0), "I", "V")="V"), "Valid","Invalid")," ")</f>
        <v xml:space="preserve"> </v>
      </c>
    </row>
    <row r="1017" spans="1:20" x14ac:dyDescent="0.25">
      <c r="A1017" s="69"/>
      <c r="B1017" s="70"/>
      <c r="C1017" s="71"/>
      <c r="D1017" s="72"/>
      <c r="E1017" s="72"/>
      <c r="F1017" s="72"/>
      <c r="G1017" s="72"/>
      <c r="H1017" s="72"/>
      <c r="I1017" s="72"/>
      <c r="J1017" s="72"/>
      <c r="K1017" s="72"/>
      <c r="L1017" s="72"/>
      <c r="M1017" s="72"/>
      <c r="N1017" s="72"/>
      <c r="O1017" s="72"/>
      <c r="P1017" s="72"/>
      <c r="Q1017" s="72"/>
      <c r="R1017" s="72"/>
      <c r="S1017" s="24" t="str">
        <f>IF(COUNTA(A1017:R1017)=0,"",IF(AND(COUNTA(A1017:C1017)=3,COUNTIF('SRF Drop Downs'!$B$2:$B$5,'Sponsor Response Form (SRF)'!D1017),COUNTIF('SRF Drop Downs'!$F$2:$F$5,'Sponsor Response Form (SRF)'!E1017),COUNTIF('SRF Drop Downs'!$C$2:$C$4,'Sponsor Response Form (SRF)'!F1017),COUNTIF('SRF Drop Downs'!$D$2:$D$6,'Sponsor Response Form (SRF)'!G1017),COUNTIF('SRF Drop Downs'!$A$2:$A$5,'Sponsor Response Form (SRF)'!H1017),COUNTIF('SRF Drop Downs'!$A$2:$A$4,'Sponsor Response Form (SRF)'!I1017),COUNTIF('SRF Drop Downs'!$A$2:$A$5,'Sponsor Response Form (SRF)'!J1017),COUNTIF('SRF Drop Downs'!$E$2:$E$7,'Sponsor Response Form (SRF)'!K1017),COUNTIF('SRF Drop Downs'!$A$2:$A$4,'Sponsor Response Form (SRF)'!L1017),COUNTIF('SRF Drop Downs'!$A$2:$A$4,'Sponsor Response Form (SRF)'!M1017),COUNTIF('SRF Drop Downs'!$A$2:$A$4,'Sponsor Response Form (SRF)'!N1017),COUNTIF('SRF Drop Downs'!$A$2:$A$4,'Sponsor Response Form (SRF)'!O1017),COUNTIF('SRF Drop Downs'!$A$2:$A$4,'Sponsor Response Form (SRF)'!P1017),COUNTIF('SRF Drop Downs'!$A$2:$A$4,'Sponsor Response Form (SRF)'!Q1017),COUNTIF('SRF Drop Downs'!$A$2:$A$4,'Sponsor Response Form (SRF)'!R1017)),"Complete","Incomplete"))</f>
        <v/>
      </c>
      <c r="T1017" s="25" t="str">
        <f>IF(S1017="Complete",IF(AND(NOT(ISNA(VLOOKUP(CONCATENATE(D1017,E1017,F1017,G1017,H1017,I1017,J1017,K1017),'SRF Drop Downs'!G:G,1,FALSE))),IF(AND(G1017&lt;&gt;"C3",K1017&lt;&gt;"O5"),IF(SUM(COUNTIF(L1017:R1017,"Y"),COUNTIF(L1017:R1017,"N"))=0,"V","I"),IF(COUNTIF(L1017:R1017,"Y"),"V","I"))="V", IF(AND('Sponsor Response Form (SRF)'!D1017="M1", COUNTIF('OMS Response Form (ORF)'!C:C, B1017)&gt;0), "I", "V")="V"), "Valid","Invalid")," ")</f>
        <v xml:space="preserve"> </v>
      </c>
    </row>
    <row r="1018" spans="1:20" x14ac:dyDescent="0.25">
      <c r="A1018" s="69"/>
      <c r="B1018" s="70"/>
      <c r="C1018" s="71"/>
      <c r="D1018" s="72"/>
      <c r="E1018" s="72"/>
      <c r="F1018" s="72"/>
      <c r="G1018" s="72"/>
      <c r="H1018" s="72"/>
      <c r="I1018" s="72"/>
      <c r="J1018" s="72"/>
      <c r="K1018" s="72"/>
      <c r="L1018" s="72"/>
      <c r="M1018" s="72"/>
      <c r="N1018" s="72"/>
      <c r="O1018" s="72"/>
      <c r="P1018" s="72"/>
      <c r="Q1018" s="72"/>
      <c r="R1018" s="72"/>
      <c r="S1018" s="24" t="str">
        <f>IF(COUNTA(A1018:R1018)=0,"",IF(AND(COUNTA(A1018:C1018)=3,COUNTIF('SRF Drop Downs'!$B$2:$B$5,'Sponsor Response Form (SRF)'!D1018),COUNTIF('SRF Drop Downs'!$F$2:$F$5,'Sponsor Response Form (SRF)'!E1018),COUNTIF('SRF Drop Downs'!$C$2:$C$4,'Sponsor Response Form (SRF)'!F1018),COUNTIF('SRF Drop Downs'!$D$2:$D$6,'Sponsor Response Form (SRF)'!G1018),COUNTIF('SRF Drop Downs'!$A$2:$A$5,'Sponsor Response Form (SRF)'!H1018),COUNTIF('SRF Drop Downs'!$A$2:$A$4,'Sponsor Response Form (SRF)'!I1018),COUNTIF('SRF Drop Downs'!$A$2:$A$5,'Sponsor Response Form (SRF)'!J1018),COUNTIF('SRF Drop Downs'!$E$2:$E$7,'Sponsor Response Form (SRF)'!K1018),COUNTIF('SRF Drop Downs'!$A$2:$A$4,'Sponsor Response Form (SRF)'!L1018),COUNTIF('SRF Drop Downs'!$A$2:$A$4,'Sponsor Response Form (SRF)'!M1018),COUNTIF('SRF Drop Downs'!$A$2:$A$4,'Sponsor Response Form (SRF)'!N1018),COUNTIF('SRF Drop Downs'!$A$2:$A$4,'Sponsor Response Form (SRF)'!O1018),COUNTIF('SRF Drop Downs'!$A$2:$A$4,'Sponsor Response Form (SRF)'!P1018),COUNTIF('SRF Drop Downs'!$A$2:$A$4,'Sponsor Response Form (SRF)'!Q1018),COUNTIF('SRF Drop Downs'!$A$2:$A$4,'Sponsor Response Form (SRF)'!R1018)),"Complete","Incomplete"))</f>
        <v/>
      </c>
      <c r="T1018" s="25" t="str">
        <f>IF(S1018="Complete",IF(AND(NOT(ISNA(VLOOKUP(CONCATENATE(D1018,E1018,F1018,G1018,H1018,I1018,J1018,K1018),'SRF Drop Downs'!G:G,1,FALSE))),IF(AND(G1018&lt;&gt;"C3",K1018&lt;&gt;"O5"),IF(SUM(COUNTIF(L1018:R1018,"Y"),COUNTIF(L1018:R1018,"N"))=0,"V","I"),IF(COUNTIF(L1018:R1018,"Y"),"V","I"))="V", IF(AND('Sponsor Response Form (SRF)'!D1018="M1", COUNTIF('OMS Response Form (ORF)'!C:C, B1018)&gt;0), "I", "V")="V"), "Valid","Invalid")," ")</f>
        <v xml:space="preserve"> </v>
      </c>
    </row>
    <row r="1019" spans="1:20" x14ac:dyDescent="0.25">
      <c r="A1019" s="69"/>
      <c r="B1019" s="70"/>
      <c r="C1019" s="71"/>
      <c r="D1019" s="72"/>
      <c r="E1019" s="72"/>
      <c r="F1019" s="72"/>
      <c r="G1019" s="72"/>
      <c r="H1019" s="72"/>
      <c r="I1019" s="72"/>
      <c r="J1019" s="72"/>
      <c r="K1019" s="72"/>
      <c r="L1019" s="72"/>
      <c r="M1019" s="72"/>
      <c r="N1019" s="72"/>
      <c r="O1019" s="72"/>
      <c r="P1019" s="72"/>
      <c r="Q1019" s="72"/>
      <c r="R1019" s="72"/>
      <c r="S1019" s="24" t="str">
        <f>IF(COUNTA(A1019:R1019)=0,"",IF(AND(COUNTA(A1019:C1019)=3,COUNTIF('SRF Drop Downs'!$B$2:$B$5,'Sponsor Response Form (SRF)'!D1019),COUNTIF('SRF Drop Downs'!$F$2:$F$5,'Sponsor Response Form (SRF)'!E1019),COUNTIF('SRF Drop Downs'!$C$2:$C$4,'Sponsor Response Form (SRF)'!F1019),COUNTIF('SRF Drop Downs'!$D$2:$D$6,'Sponsor Response Form (SRF)'!G1019),COUNTIF('SRF Drop Downs'!$A$2:$A$5,'Sponsor Response Form (SRF)'!H1019),COUNTIF('SRF Drop Downs'!$A$2:$A$4,'Sponsor Response Form (SRF)'!I1019),COUNTIF('SRF Drop Downs'!$A$2:$A$5,'Sponsor Response Form (SRF)'!J1019),COUNTIF('SRF Drop Downs'!$E$2:$E$7,'Sponsor Response Form (SRF)'!K1019),COUNTIF('SRF Drop Downs'!$A$2:$A$4,'Sponsor Response Form (SRF)'!L1019),COUNTIF('SRF Drop Downs'!$A$2:$A$4,'Sponsor Response Form (SRF)'!M1019),COUNTIF('SRF Drop Downs'!$A$2:$A$4,'Sponsor Response Form (SRF)'!N1019),COUNTIF('SRF Drop Downs'!$A$2:$A$4,'Sponsor Response Form (SRF)'!O1019),COUNTIF('SRF Drop Downs'!$A$2:$A$4,'Sponsor Response Form (SRF)'!P1019),COUNTIF('SRF Drop Downs'!$A$2:$A$4,'Sponsor Response Form (SRF)'!Q1019),COUNTIF('SRF Drop Downs'!$A$2:$A$4,'Sponsor Response Form (SRF)'!R1019)),"Complete","Incomplete"))</f>
        <v/>
      </c>
      <c r="T1019" s="25" t="str">
        <f>IF(S1019="Complete",IF(AND(NOT(ISNA(VLOOKUP(CONCATENATE(D1019,E1019,F1019,G1019,H1019,I1019,J1019,K1019),'SRF Drop Downs'!G:G,1,FALSE))),IF(AND(G1019&lt;&gt;"C3",K1019&lt;&gt;"O5"),IF(SUM(COUNTIF(L1019:R1019,"Y"),COUNTIF(L1019:R1019,"N"))=0,"V","I"),IF(COUNTIF(L1019:R1019,"Y"),"V","I"))="V", IF(AND('Sponsor Response Form (SRF)'!D1019="M1", COUNTIF('OMS Response Form (ORF)'!C:C, B1019)&gt;0), "I", "V")="V"), "Valid","Invalid")," ")</f>
        <v xml:space="preserve"> </v>
      </c>
    </row>
    <row r="1020" spans="1:20" x14ac:dyDescent="0.25">
      <c r="A1020" s="69"/>
      <c r="B1020" s="70"/>
      <c r="C1020" s="71"/>
      <c r="D1020" s="72"/>
      <c r="E1020" s="72"/>
      <c r="F1020" s="72"/>
      <c r="G1020" s="72"/>
      <c r="H1020" s="72"/>
      <c r="I1020" s="72"/>
      <c r="J1020" s="72"/>
      <c r="K1020" s="72"/>
      <c r="L1020" s="72"/>
      <c r="M1020" s="72"/>
      <c r="N1020" s="72"/>
      <c r="O1020" s="72"/>
      <c r="P1020" s="72"/>
      <c r="Q1020" s="72"/>
      <c r="R1020" s="72"/>
      <c r="S1020" s="24" t="str">
        <f>IF(COUNTA(A1020:R1020)=0,"",IF(AND(COUNTA(A1020:C1020)=3,COUNTIF('SRF Drop Downs'!$B$2:$B$5,'Sponsor Response Form (SRF)'!D1020),COUNTIF('SRF Drop Downs'!$F$2:$F$5,'Sponsor Response Form (SRF)'!E1020),COUNTIF('SRF Drop Downs'!$C$2:$C$4,'Sponsor Response Form (SRF)'!F1020),COUNTIF('SRF Drop Downs'!$D$2:$D$6,'Sponsor Response Form (SRF)'!G1020),COUNTIF('SRF Drop Downs'!$A$2:$A$5,'Sponsor Response Form (SRF)'!H1020),COUNTIF('SRF Drop Downs'!$A$2:$A$4,'Sponsor Response Form (SRF)'!I1020),COUNTIF('SRF Drop Downs'!$A$2:$A$5,'Sponsor Response Form (SRF)'!J1020),COUNTIF('SRF Drop Downs'!$E$2:$E$7,'Sponsor Response Form (SRF)'!K1020),COUNTIF('SRF Drop Downs'!$A$2:$A$4,'Sponsor Response Form (SRF)'!L1020),COUNTIF('SRF Drop Downs'!$A$2:$A$4,'Sponsor Response Form (SRF)'!M1020),COUNTIF('SRF Drop Downs'!$A$2:$A$4,'Sponsor Response Form (SRF)'!N1020),COUNTIF('SRF Drop Downs'!$A$2:$A$4,'Sponsor Response Form (SRF)'!O1020),COUNTIF('SRF Drop Downs'!$A$2:$A$4,'Sponsor Response Form (SRF)'!P1020),COUNTIF('SRF Drop Downs'!$A$2:$A$4,'Sponsor Response Form (SRF)'!Q1020),COUNTIF('SRF Drop Downs'!$A$2:$A$4,'Sponsor Response Form (SRF)'!R1020)),"Complete","Incomplete"))</f>
        <v/>
      </c>
      <c r="T1020" s="25" t="str">
        <f>IF(S1020="Complete",IF(AND(NOT(ISNA(VLOOKUP(CONCATENATE(D1020,E1020,F1020,G1020,H1020,I1020,J1020,K1020),'SRF Drop Downs'!G:G,1,FALSE))),IF(AND(G1020&lt;&gt;"C3",K1020&lt;&gt;"O5"),IF(SUM(COUNTIF(L1020:R1020,"Y"),COUNTIF(L1020:R1020,"N"))=0,"V","I"),IF(COUNTIF(L1020:R1020,"Y"),"V","I"))="V", IF(AND('Sponsor Response Form (SRF)'!D1020="M1", COUNTIF('OMS Response Form (ORF)'!C:C, B1020)&gt;0), "I", "V")="V"), "Valid","Invalid")," ")</f>
        <v xml:space="preserve"> </v>
      </c>
    </row>
    <row r="1021" spans="1:20" x14ac:dyDescent="0.25">
      <c r="A1021" s="69"/>
      <c r="B1021" s="70"/>
      <c r="C1021" s="71"/>
      <c r="D1021" s="72"/>
      <c r="E1021" s="72"/>
      <c r="F1021" s="72"/>
      <c r="G1021" s="72"/>
      <c r="H1021" s="72"/>
      <c r="I1021" s="72"/>
      <c r="J1021" s="72"/>
      <c r="K1021" s="72"/>
      <c r="L1021" s="72"/>
      <c r="M1021" s="72"/>
      <c r="N1021" s="72"/>
      <c r="O1021" s="72"/>
      <c r="P1021" s="72"/>
      <c r="Q1021" s="72"/>
      <c r="R1021" s="72"/>
      <c r="S1021" s="24" t="str">
        <f>IF(COUNTA(A1021:R1021)=0,"",IF(AND(COUNTA(A1021:C1021)=3,COUNTIF('SRF Drop Downs'!$B$2:$B$5,'Sponsor Response Form (SRF)'!D1021),COUNTIF('SRF Drop Downs'!$F$2:$F$5,'Sponsor Response Form (SRF)'!E1021),COUNTIF('SRF Drop Downs'!$C$2:$C$4,'Sponsor Response Form (SRF)'!F1021),COUNTIF('SRF Drop Downs'!$D$2:$D$6,'Sponsor Response Form (SRF)'!G1021),COUNTIF('SRF Drop Downs'!$A$2:$A$5,'Sponsor Response Form (SRF)'!H1021),COUNTIF('SRF Drop Downs'!$A$2:$A$4,'Sponsor Response Form (SRF)'!I1021),COUNTIF('SRF Drop Downs'!$A$2:$A$5,'Sponsor Response Form (SRF)'!J1021),COUNTIF('SRF Drop Downs'!$E$2:$E$7,'Sponsor Response Form (SRF)'!K1021),COUNTIF('SRF Drop Downs'!$A$2:$A$4,'Sponsor Response Form (SRF)'!L1021),COUNTIF('SRF Drop Downs'!$A$2:$A$4,'Sponsor Response Form (SRF)'!M1021),COUNTIF('SRF Drop Downs'!$A$2:$A$4,'Sponsor Response Form (SRF)'!N1021),COUNTIF('SRF Drop Downs'!$A$2:$A$4,'Sponsor Response Form (SRF)'!O1021),COUNTIF('SRF Drop Downs'!$A$2:$A$4,'Sponsor Response Form (SRF)'!P1021),COUNTIF('SRF Drop Downs'!$A$2:$A$4,'Sponsor Response Form (SRF)'!Q1021),COUNTIF('SRF Drop Downs'!$A$2:$A$4,'Sponsor Response Form (SRF)'!R1021)),"Complete","Incomplete"))</f>
        <v/>
      </c>
      <c r="T1021" s="25" t="str">
        <f>IF(S1021="Complete",IF(AND(NOT(ISNA(VLOOKUP(CONCATENATE(D1021,E1021,F1021,G1021,H1021,I1021,J1021,K1021),'SRF Drop Downs'!G:G,1,FALSE))),IF(AND(G1021&lt;&gt;"C3",K1021&lt;&gt;"O5"),IF(SUM(COUNTIF(L1021:R1021,"Y"),COUNTIF(L1021:R1021,"N"))=0,"V","I"),IF(COUNTIF(L1021:R1021,"Y"),"V","I"))="V", IF(AND('Sponsor Response Form (SRF)'!D1021="M1", COUNTIF('OMS Response Form (ORF)'!C:C, B1021)&gt;0), "I", "V")="V"), "Valid","Invalid")," ")</f>
        <v xml:space="preserve"> </v>
      </c>
    </row>
    <row r="1022" spans="1:20" x14ac:dyDescent="0.25">
      <c r="A1022" s="69"/>
      <c r="B1022" s="70"/>
      <c r="C1022" s="71"/>
      <c r="D1022" s="72"/>
      <c r="E1022" s="72"/>
      <c r="F1022" s="72"/>
      <c r="G1022" s="72"/>
      <c r="H1022" s="72"/>
      <c r="I1022" s="72"/>
      <c r="J1022" s="72"/>
      <c r="K1022" s="72"/>
      <c r="L1022" s="72"/>
      <c r="M1022" s="72"/>
      <c r="N1022" s="72"/>
      <c r="O1022" s="72"/>
      <c r="P1022" s="72"/>
      <c r="Q1022" s="72"/>
      <c r="R1022" s="72"/>
      <c r="S1022" s="24" t="str">
        <f>IF(COUNTA(A1022:R1022)=0,"",IF(AND(COUNTA(A1022:C1022)=3,COUNTIF('SRF Drop Downs'!$B$2:$B$5,'Sponsor Response Form (SRF)'!D1022),COUNTIF('SRF Drop Downs'!$F$2:$F$5,'Sponsor Response Form (SRF)'!E1022),COUNTIF('SRF Drop Downs'!$C$2:$C$4,'Sponsor Response Form (SRF)'!F1022),COUNTIF('SRF Drop Downs'!$D$2:$D$6,'Sponsor Response Form (SRF)'!G1022),COUNTIF('SRF Drop Downs'!$A$2:$A$5,'Sponsor Response Form (SRF)'!H1022),COUNTIF('SRF Drop Downs'!$A$2:$A$4,'Sponsor Response Form (SRF)'!I1022),COUNTIF('SRF Drop Downs'!$A$2:$A$5,'Sponsor Response Form (SRF)'!J1022),COUNTIF('SRF Drop Downs'!$E$2:$E$7,'Sponsor Response Form (SRF)'!K1022),COUNTIF('SRF Drop Downs'!$A$2:$A$4,'Sponsor Response Form (SRF)'!L1022),COUNTIF('SRF Drop Downs'!$A$2:$A$4,'Sponsor Response Form (SRF)'!M1022),COUNTIF('SRF Drop Downs'!$A$2:$A$4,'Sponsor Response Form (SRF)'!N1022),COUNTIF('SRF Drop Downs'!$A$2:$A$4,'Sponsor Response Form (SRF)'!O1022),COUNTIF('SRF Drop Downs'!$A$2:$A$4,'Sponsor Response Form (SRF)'!P1022),COUNTIF('SRF Drop Downs'!$A$2:$A$4,'Sponsor Response Form (SRF)'!Q1022),COUNTIF('SRF Drop Downs'!$A$2:$A$4,'Sponsor Response Form (SRF)'!R1022)),"Complete","Incomplete"))</f>
        <v/>
      </c>
      <c r="T1022" s="25" t="str">
        <f>IF(S1022="Complete",IF(AND(NOT(ISNA(VLOOKUP(CONCATENATE(D1022,E1022,F1022,G1022,H1022,I1022,J1022,K1022),'SRF Drop Downs'!G:G,1,FALSE))),IF(AND(G1022&lt;&gt;"C3",K1022&lt;&gt;"O5"),IF(SUM(COUNTIF(L1022:R1022,"Y"),COUNTIF(L1022:R1022,"N"))=0,"V","I"),IF(COUNTIF(L1022:R1022,"Y"),"V","I"))="V", IF(AND('Sponsor Response Form (SRF)'!D1022="M1", COUNTIF('OMS Response Form (ORF)'!C:C, B1022)&gt;0), "I", "V")="V"), "Valid","Invalid")," ")</f>
        <v xml:space="preserve"> </v>
      </c>
    </row>
    <row r="1023" spans="1:20" x14ac:dyDescent="0.25">
      <c r="A1023" s="69"/>
      <c r="B1023" s="70"/>
      <c r="C1023" s="71"/>
      <c r="D1023" s="72"/>
      <c r="E1023" s="72"/>
      <c r="F1023" s="72"/>
      <c r="G1023" s="72"/>
      <c r="H1023" s="72"/>
      <c r="I1023" s="72"/>
      <c r="J1023" s="72"/>
      <c r="K1023" s="72"/>
      <c r="L1023" s="72"/>
      <c r="M1023" s="72"/>
      <c r="N1023" s="72"/>
      <c r="O1023" s="72"/>
      <c r="P1023" s="72"/>
      <c r="Q1023" s="72"/>
      <c r="R1023" s="72"/>
      <c r="S1023" s="24" t="str">
        <f>IF(COUNTA(A1023:R1023)=0,"",IF(AND(COUNTA(A1023:C1023)=3,COUNTIF('SRF Drop Downs'!$B$2:$B$5,'Sponsor Response Form (SRF)'!D1023),COUNTIF('SRF Drop Downs'!$F$2:$F$5,'Sponsor Response Form (SRF)'!E1023),COUNTIF('SRF Drop Downs'!$C$2:$C$4,'Sponsor Response Form (SRF)'!F1023),COUNTIF('SRF Drop Downs'!$D$2:$D$6,'Sponsor Response Form (SRF)'!G1023),COUNTIF('SRF Drop Downs'!$A$2:$A$5,'Sponsor Response Form (SRF)'!H1023),COUNTIF('SRF Drop Downs'!$A$2:$A$4,'Sponsor Response Form (SRF)'!I1023),COUNTIF('SRF Drop Downs'!$A$2:$A$5,'Sponsor Response Form (SRF)'!J1023),COUNTIF('SRF Drop Downs'!$E$2:$E$7,'Sponsor Response Form (SRF)'!K1023),COUNTIF('SRF Drop Downs'!$A$2:$A$4,'Sponsor Response Form (SRF)'!L1023),COUNTIF('SRF Drop Downs'!$A$2:$A$4,'Sponsor Response Form (SRF)'!M1023),COUNTIF('SRF Drop Downs'!$A$2:$A$4,'Sponsor Response Form (SRF)'!N1023),COUNTIF('SRF Drop Downs'!$A$2:$A$4,'Sponsor Response Form (SRF)'!O1023),COUNTIF('SRF Drop Downs'!$A$2:$A$4,'Sponsor Response Form (SRF)'!P1023),COUNTIF('SRF Drop Downs'!$A$2:$A$4,'Sponsor Response Form (SRF)'!Q1023),COUNTIF('SRF Drop Downs'!$A$2:$A$4,'Sponsor Response Form (SRF)'!R1023)),"Complete","Incomplete"))</f>
        <v/>
      </c>
      <c r="T1023" s="25" t="str">
        <f>IF(S1023="Complete",IF(AND(NOT(ISNA(VLOOKUP(CONCATENATE(D1023,E1023,F1023,G1023,H1023,I1023,J1023,K1023),'SRF Drop Downs'!G:G,1,FALSE))),IF(AND(G1023&lt;&gt;"C3",K1023&lt;&gt;"O5"),IF(SUM(COUNTIF(L1023:R1023,"Y"),COUNTIF(L1023:R1023,"N"))=0,"V","I"),IF(COUNTIF(L1023:R1023,"Y"),"V","I"))="V", IF(AND('Sponsor Response Form (SRF)'!D1023="M1", COUNTIF('OMS Response Form (ORF)'!C:C, B1023)&gt;0), "I", "V")="V"), "Valid","Invalid")," ")</f>
        <v xml:space="preserve"> </v>
      </c>
    </row>
    <row r="1024" spans="1:20" x14ac:dyDescent="0.25">
      <c r="A1024" s="69"/>
      <c r="B1024" s="70"/>
      <c r="C1024" s="71"/>
      <c r="D1024" s="72"/>
      <c r="E1024" s="72"/>
      <c r="F1024" s="72"/>
      <c r="G1024" s="72"/>
      <c r="H1024" s="72"/>
      <c r="I1024" s="72"/>
      <c r="J1024" s="72"/>
      <c r="K1024" s="72"/>
      <c r="L1024" s="72"/>
      <c r="M1024" s="72"/>
      <c r="N1024" s="72"/>
      <c r="O1024" s="72"/>
      <c r="P1024" s="72"/>
      <c r="Q1024" s="72"/>
      <c r="R1024" s="72"/>
      <c r="S1024" s="24" t="str">
        <f>IF(COUNTA(A1024:R1024)=0,"",IF(AND(COUNTA(A1024:C1024)=3,COUNTIF('SRF Drop Downs'!$B$2:$B$5,'Sponsor Response Form (SRF)'!D1024),COUNTIF('SRF Drop Downs'!$F$2:$F$5,'Sponsor Response Form (SRF)'!E1024),COUNTIF('SRF Drop Downs'!$C$2:$C$4,'Sponsor Response Form (SRF)'!F1024),COUNTIF('SRF Drop Downs'!$D$2:$D$6,'Sponsor Response Form (SRF)'!G1024),COUNTIF('SRF Drop Downs'!$A$2:$A$5,'Sponsor Response Form (SRF)'!H1024),COUNTIF('SRF Drop Downs'!$A$2:$A$4,'Sponsor Response Form (SRF)'!I1024),COUNTIF('SRF Drop Downs'!$A$2:$A$5,'Sponsor Response Form (SRF)'!J1024),COUNTIF('SRF Drop Downs'!$E$2:$E$7,'Sponsor Response Form (SRF)'!K1024),COUNTIF('SRF Drop Downs'!$A$2:$A$4,'Sponsor Response Form (SRF)'!L1024),COUNTIF('SRF Drop Downs'!$A$2:$A$4,'Sponsor Response Form (SRF)'!M1024),COUNTIF('SRF Drop Downs'!$A$2:$A$4,'Sponsor Response Form (SRF)'!N1024),COUNTIF('SRF Drop Downs'!$A$2:$A$4,'Sponsor Response Form (SRF)'!O1024),COUNTIF('SRF Drop Downs'!$A$2:$A$4,'Sponsor Response Form (SRF)'!P1024),COUNTIF('SRF Drop Downs'!$A$2:$A$4,'Sponsor Response Form (SRF)'!Q1024),COUNTIF('SRF Drop Downs'!$A$2:$A$4,'Sponsor Response Form (SRF)'!R1024)),"Complete","Incomplete"))</f>
        <v/>
      </c>
      <c r="T1024" s="25" t="str">
        <f>IF(S1024="Complete",IF(AND(NOT(ISNA(VLOOKUP(CONCATENATE(D1024,E1024,F1024,G1024,H1024,I1024,J1024,K1024),'SRF Drop Downs'!G:G,1,FALSE))),IF(AND(G1024&lt;&gt;"C3",K1024&lt;&gt;"O5"),IF(SUM(COUNTIF(L1024:R1024,"Y"),COUNTIF(L1024:R1024,"N"))=0,"V","I"),IF(COUNTIF(L1024:R1024,"Y"),"V","I"))="V", IF(AND('Sponsor Response Form (SRF)'!D1024="M1", COUNTIF('OMS Response Form (ORF)'!C:C, B1024)&gt;0), "I", "V")="V"), "Valid","Invalid")," ")</f>
        <v xml:space="preserve"> </v>
      </c>
    </row>
    <row r="1025" spans="1:20" x14ac:dyDescent="0.25">
      <c r="A1025" s="69"/>
      <c r="B1025" s="70"/>
      <c r="C1025" s="71"/>
      <c r="D1025" s="72"/>
      <c r="E1025" s="72"/>
      <c r="F1025" s="72"/>
      <c r="G1025" s="72"/>
      <c r="H1025" s="72"/>
      <c r="I1025" s="72"/>
      <c r="J1025" s="72"/>
      <c r="K1025" s="72"/>
      <c r="L1025" s="72"/>
      <c r="M1025" s="72"/>
      <c r="N1025" s="72"/>
      <c r="O1025" s="72"/>
      <c r="P1025" s="72"/>
      <c r="Q1025" s="72"/>
      <c r="R1025" s="72"/>
      <c r="S1025" s="24" t="str">
        <f>IF(COUNTA(A1025:R1025)=0,"",IF(AND(COUNTA(A1025:C1025)=3,COUNTIF('SRF Drop Downs'!$B$2:$B$5,'Sponsor Response Form (SRF)'!D1025),COUNTIF('SRF Drop Downs'!$F$2:$F$5,'Sponsor Response Form (SRF)'!E1025),COUNTIF('SRF Drop Downs'!$C$2:$C$4,'Sponsor Response Form (SRF)'!F1025),COUNTIF('SRF Drop Downs'!$D$2:$D$6,'Sponsor Response Form (SRF)'!G1025),COUNTIF('SRF Drop Downs'!$A$2:$A$5,'Sponsor Response Form (SRF)'!H1025),COUNTIF('SRF Drop Downs'!$A$2:$A$4,'Sponsor Response Form (SRF)'!I1025),COUNTIF('SRF Drop Downs'!$A$2:$A$5,'Sponsor Response Form (SRF)'!J1025),COUNTIF('SRF Drop Downs'!$E$2:$E$7,'Sponsor Response Form (SRF)'!K1025),COUNTIF('SRF Drop Downs'!$A$2:$A$4,'Sponsor Response Form (SRF)'!L1025),COUNTIF('SRF Drop Downs'!$A$2:$A$4,'Sponsor Response Form (SRF)'!M1025),COUNTIF('SRF Drop Downs'!$A$2:$A$4,'Sponsor Response Form (SRF)'!N1025),COUNTIF('SRF Drop Downs'!$A$2:$A$4,'Sponsor Response Form (SRF)'!O1025),COUNTIF('SRF Drop Downs'!$A$2:$A$4,'Sponsor Response Form (SRF)'!P1025),COUNTIF('SRF Drop Downs'!$A$2:$A$4,'Sponsor Response Form (SRF)'!Q1025),COUNTIF('SRF Drop Downs'!$A$2:$A$4,'Sponsor Response Form (SRF)'!R1025)),"Complete","Incomplete"))</f>
        <v/>
      </c>
      <c r="T1025" s="25" t="str">
        <f>IF(S1025="Complete",IF(AND(NOT(ISNA(VLOOKUP(CONCATENATE(D1025,E1025,F1025,G1025,H1025,I1025,J1025,K1025),'SRF Drop Downs'!G:G,1,FALSE))),IF(AND(G1025&lt;&gt;"C3",K1025&lt;&gt;"O5"),IF(SUM(COUNTIF(L1025:R1025,"Y"),COUNTIF(L1025:R1025,"N"))=0,"V","I"),IF(COUNTIF(L1025:R1025,"Y"),"V","I"))="V", IF(AND('Sponsor Response Form (SRF)'!D1025="M1", COUNTIF('OMS Response Form (ORF)'!C:C, B1025)&gt;0), "I", "V")="V"), "Valid","Invalid")," ")</f>
        <v xml:space="preserve"> </v>
      </c>
    </row>
    <row r="1026" spans="1:20" x14ac:dyDescent="0.25">
      <c r="A1026" s="69"/>
      <c r="B1026" s="70"/>
      <c r="C1026" s="71"/>
      <c r="D1026" s="72"/>
      <c r="E1026" s="72"/>
      <c r="F1026" s="72"/>
      <c r="G1026" s="72"/>
      <c r="H1026" s="72"/>
      <c r="I1026" s="72"/>
      <c r="J1026" s="72"/>
      <c r="K1026" s="72"/>
      <c r="L1026" s="72"/>
      <c r="M1026" s="72"/>
      <c r="N1026" s="72"/>
      <c r="O1026" s="72"/>
      <c r="P1026" s="72"/>
      <c r="Q1026" s="72"/>
      <c r="R1026" s="72"/>
      <c r="S1026" s="24" t="str">
        <f>IF(COUNTA(A1026:R1026)=0,"",IF(AND(COUNTA(A1026:C1026)=3,COUNTIF('SRF Drop Downs'!$B$2:$B$5,'Sponsor Response Form (SRF)'!D1026),COUNTIF('SRF Drop Downs'!$F$2:$F$5,'Sponsor Response Form (SRF)'!E1026),COUNTIF('SRF Drop Downs'!$C$2:$C$4,'Sponsor Response Form (SRF)'!F1026),COUNTIF('SRF Drop Downs'!$D$2:$D$6,'Sponsor Response Form (SRF)'!G1026),COUNTIF('SRF Drop Downs'!$A$2:$A$5,'Sponsor Response Form (SRF)'!H1026),COUNTIF('SRF Drop Downs'!$A$2:$A$4,'Sponsor Response Form (SRF)'!I1026),COUNTIF('SRF Drop Downs'!$A$2:$A$5,'Sponsor Response Form (SRF)'!J1026),COUNTIF('SRF Drop Downs'!$E$2:$E$7,'Sponsor Response Form (SRF)'!K1026),COUNTIF('SRF Drop Downs'!$A$2:$A$4,'Sponsor Response Form (SRF)'!L1026),COUNTIF('SRF Drop Downs'!$A$2:$A$4,'Sponsor Response Form (SRF)'!M1026),COUNTIF('SRF Drop Downs'!$A$2:$A$4,'Sponsor Response Form (SRF)'!N1026),COUNTIF('SRF Drop Downs'!$A$2:$A$4,'Sponsor Response Form (SRF)'!O1026),COUNTIF('SRF Drop Downs'!$A$2:$A$4,'Sponsor Response Form (SRF)'!P1026),COUNTIF('SRF Drop Downs'!$A$2:$A$4,'Sponsor Response Form (SRF)'!Q1026),COUNTIF('SRF Drop Downs'!$A$2:$A$4,'Sponsor Response Form (SRF)'!R1026)),"Complete","Incomplete"))</f>
        <v/>
      </c>
      <c r="T1026" s="25" t="str">
        <f>IF(S1026="Complete",IF(AND(NOT(ISNA(VLOOKUP(CONCATENATE(D1026,E1026,F1026,G1026,H1026,I1026,J1026,K1026),'SRF Drop Downs'!G:G,1,FALSE))),IF(AND(G1026&lt;&gt;"C3",K1026&lt;&gt;"O5"),IF(SUM(COUNTIF(L1026:R1026,"Y"),COUNTIF(L1026:R1026,"N"))=0,"V","I"),IF(COUNTIF(L1026:R1026,"Y"),"V","I"))="V", IF(AND('Sponsor Response Form (SRF)'!D1026="M1", COUNTIF('OMS Response Form (ORF)'!C:C, B1026)&gt;0), "I", "V")="V"), "Valid","Invalid")," ")</f>
        <v xml:space="preserve"> </v>
      </c>
    </row>
    <row r="1027" spans="1:20" x14ac:dyDescent="0.25">
      <c r="A1027" s="69"/>
      <c r="B1027" s="70"/>
      <c r="C1027" s="71"/>
      <c r="D1027" s="72"/>
      <c r="E1027" s="72"/>
      <c r="F1027" s="72"/>
      <c r="G1027" s="72"/>
      <c r="H1027" s="72"/>
      <c r="I1027" s="72"/>
      <c r="J1027" s="72"/>
      <c r="K1027" s="72"/>
      <c r="L1027" s="72"/>
      <c r="M1027" s="72"/>
      <c r="N1027" s="72"/>
      <c r="O1027" s="72"/>
      <c r="P1027" s="72"/>
      <c r="Q1027" s="72"/>
      <c r="R1027" s="72"/>
      <c r="S1027" s="24" t="str">
        <f>IF(COUNTA(A1027:R1027)=0,"",IF(AND(COUNTA(A1027:C1027)=3,COUNTIF('SRF Drop Downs'!$B$2:$B$5,'Sponsor Response Form (SRF)'!D1027),COUNTIF('SRF Drop Downs'!$F$2:$F$5,'Sponsor Response Form (SRF)'!E1027),COUNTIF('SRF Drop Downs'!$C$2:$C$4,'Sponsor Response Form (SRF)'!F1027),COUNTIF('SRF Drop Downs'!$D$2:$D$6,'Sponsor Response Form (SRF)'!G1027),COUNTIF('SRF Drop Downs'!$A$2:$A$5,'Sponsor Response Form (SRF)'!H1027),COUNTIF('SRF Drop Downs'!$A$2:$A$4,'Sponsor Response Form (SRF)'!I1027),COUNTIF('SRF Drop Downs'!$A$2:$A$5,'Sponsor Response Form (SRF)'!J1027),COUNTIF('SRF Drop Downs'!$E$2:$E$7,'Sponsor Response Form (SRF)'!K1027),COUNTIF('SRF Drop Downs'!$A$2:$A$4,'Sponsor Response Form (SRF)'!L1027),COUNTIF('SRF Drop Downs'!$A$2:$A$4,'Sponsor Response Form (SRF)'!M1027),COUNTIF('SRF Drop Downs'!$A$2:$A$4,'Sponsor Response Form (SRF)'!N1027),COUNTIF('SRF Drop Downs'!$A$2:$A$4,'Sponsor Response Form (SRF)'!O1027),COUNTIF('SRF Drop Downs'!$A$2:$A$4,'Sponsor Response Form (SRF)'!P1027),COUNTIF('SRF Drop Downs'!$A$2:$A$4,'Sponsor Response Form (SRF)'!Q1027),COUNTIF('SRF Drop Downs'!$A$2:$A$4,'Sponsor Response Form (SRF)'!R1027)),"Complete","Incomplete"))</f>
        <v/>
      </c>
      <c r="T1027" s="25" t="str">
        <f>IF(S1027="Complete",IF(AND(NOT(ISNA(VLOOKUP(CONCATENATE(D1027,E1027,F1027,G1027,H1027,I1027,J1027,K1027),'SRF Drop Downs'!G:G,1,FALSE))),IF(AND(G1027&lt;&gt;"C3",K1027&lt;&gt;"O5"),IF(SUM(COUNTIF(L1027:R1027,"Y"),COUNTIF(L1027:R1027,"N"))=0,"V","I"),IF(COUNTIF(L1027:R1027,"Y"),"V","I"))="V", IF(AND('Sponsor Response Form (SRF)'!D1027="M1", COUNTIF('OMS Response Form (ORF)'!C:C, B1027)&gt;0), "I", "V")="V"), "Valid","Invalid")," ")</f>
        <v xml:space="preserve"> </v>
      </c>
    </row>
    <row r="1028" spans="1:20" x14ac:dyDescent="0.25">
      <c r="A1028" s="69"/>
      <c r="B1028" s="70"/>
      <c r="C1028" s="71"/>
      <c r="D1028" s="72"/>
      <c r="E1028" s="72"/>
      <c r="F1028" s="72"/>
      <c r="G1028" s="72"/>
      <c r="H1028" s="72"/>
      <c r="I1028" s="72"/>
      <c r="J1028" s="72"/>
      <c r="K1028" s="72"/>
      <c r="L1028" s="72"/>
      <c r="M1028" s="72"/>
      <c r="N1028" s="72"/>
      <c r="O1028" s="72"/>
      <c r="P1028" s="72"/>
      <c r="Q1028" s="72"/>
      <c r="R1028" s="72"/>
      <c r="S1028" s="24" t="str">
        <f>IF(COUNTA(A1028:R1028)=0,"",IF(AND(COUNTA(A1028:C1028)=3,COUNTIF('SRF Drop Downs'!$B$2:$B$5,'Sponsor Response Form (SRF)'!D1028),COUNTIF('SRF Drop Downs'!$F$2:$F$5,'Sponsor Response Form (SRF)'!E1028),COUNTIF('SRF Drop Downs'!$C$2:$C$4,'Sponsor Response Form (SRF)'!F1028),COUNTIF('SRF Drop Downs'!$D$2:$D$6,'Sponsor Response Form (SRF)'!G1028),COUNTIF('SRF Drop Downs'!$A$2:$A$5,'Sponsor Response Form (SRF)'!H1028),COUNTIF('SRF Drop Downs'!$A$2:$A$4,'Sponsor Response Form (SRF)'!I1028),COUNTIF('SRF Drop Downs'!$A$2:$A$5,'Sponsor Response Form (SRF)'!J1028),COUNTIF('SRF Drop Downs'!$E$2:$E$7,'Sponsor Response Form (SRF)'!K1028),COUNTIF('SRF Drop Downs'!$A$2:$A$4,'Sponsor Response Form (SRF)'!L1028),COUNTIF('SRF Drop Downs'!$A$2:$A$4,'Sponsor Response Form (SRF)'!M1028),COUNTIF('SRF Drop Downs'!$A$2:$A$4,'Sponsor Response Form (SRF)'!N1028),COUNTIF('SRF Drop Downs'!$A$2:$A$4,'Sponsor Response Form (SRF)'!O1028),COUNTIF('SRF Drop Downs'!$A$2:$A$4,'Sponsor Response Form (SRF)'!P1028),COUNTIF('SRF Drop Downs'!$A$2:$A$4,'Sponsor Response Form (SRF)'!Q1028),COUNTIF('SRF Drop Downs'!$A$2:$A$4,'Sponsor Response Form (SRF)'!R1028)),"Complete","Incomplete"))</f>
        <v/>
      </c>
      <c r="T1028" s="25" t="str">
        <f>IF(S1028="Complete",IF(AND(NOT(ISNA(VLOOKUP(CONCATENATE(D1028,E1028,F1028,G1028,H1028,I1028,J1028,K1028),'SRF Drop Downs'!G:G,1,FALSE))),IF(AND(G1028&lt;&gt;"C3",K1028&lt;&gt;"O5"),IF(SUM(COUNTIF(L1028:R1028,"Y"),COUNTIF(L1028:R1028,"N"))=0,"V","I"),IF(COUNTIF(L1028:R1028,"Y"),"V","I"))="V", IF(AND('Sponsor Response Form (SRF)'!D1028="M1", COUNTIF('OMS Response Form (ORF)'!C:C, B1028)&gt;0), "I", "V")="V"), "Valid","Invalid")," ")</f>
        <v xml:space="preserve"> </v>
      </c>
    </row>
    <row r="1029" spans="1:20" x14ac:dyDescent="0.25">
      <c r="A1029" s="69"/>
      <c r="B1029" s="70"/>
      <c r="C1029" s="71"/>
      <c r="D1029" s="72"/>
      <c r="E1029" s="72"/>
      <c r="F1029" s="72"/>
      <c r="G1029" s="72"/>
      <c r="H1029" s="72"/>
      <c r="I1029" s="72"/>
      <c r="J1029" s="72"/>
      <c r="K1029" s="72"/>
      <c r="L1029" s="72"/>
      <c r="M1029" s="72"/>
      <c r="N1029" s="72"/>
      <c r="O1029" s="72"/>
      <c r="P1029" s="72"/>
      <c r="Q1029" s="72"/>
      <c r="R1029" s="72"/>
      <c r="S1029" s="24" t="str">
        <f>IF(COUNTA(A1029:R1029)=0,"",IF(AND(COUNTA(A1029:C1029)=3,COUNTIF('SRF Drop Downs'!$B$2:$B$5,'Sponsor Response Form (SRF)'!D1029),COUNTIF('SRF Drop Downs'!$F$2:$F$5,'Sponsor Response Form (SRF)'!E1029),COUNTIF('SRF Drop Downs'!$C$2:$C$4,'Sponsor Response Form (SRF)'!F1029),COUNTIF('SRF Drop Downs'!$D$2:$D$6,'Sponsor Response Form (SRF)'!G1029),COUNTIF('SRF Drop Downs'!$A$2:$A$5,'Sponsor Response Form (SRF)'!H1029),COUNTIF('SRF Drop Downs'!$A$2:$A$4,'Sponsor Response Form (SRF)'!I1029),COUNTIF('SRF Drop Downs'!$A$2:$A$5,'Sponsor Response Form (SRF)'!J1029),COUNTIF('SRF Drop Downs'!$E$2:$E$7,'Sponsor Response Form (SRF)'!K1029),COUNTIF('SRF Drop Downs'!$A$2:$A$4,'Sponsor Response Form (SRF)'!L1029),COUNTIF('SRF Drop Downs'!$A$2:$A$4,'Sponsor Response Form (SRF)'!M1029),COUNTIF('SRF Drop Downs'!$A$2:$A$4,'Sponsor Response Form (SRF)'!N1029),COUNTIF('SRF Drop Downs'!$A$2:$A$4,'Sponsor Response Form (SRF)'!O1029),COUNTIF('SRF Drop Downs'!$A$2:$A$4,'Sponsor Response Form (SRF)'!P1029),COUNTIF('SRF Drop Downs'!$A$2:$A$4,'Sponsor Response Form (SRF)'!Q1029),COUNTIF('SRF Drop Downs'!$A$2:$A$4,'Sponsor Response Form (SRF)'!R1029)),"Complete","Incomplete"))</f>
        <v/>
      </c>
      <c r="T1029" s="25" t="str">
        <f>IF(S1029="Complete",IF(AND(NOT(ISNA(VLOOKUP(CONCATENATE(D1029,E1029,F1029,G1029,H1029,I1029,J1029,K1029),'SRF Drop Downs'!G:G,1,FALSE))),IF(AND(G1029&lt;&gt;"C3",K1029&lt;&gt;"O5"),IF(SUM(COUNTIF(L1029:R1029,"Y"),COUNTIF(L1029:R1029,"N"))=0,"V","I"),IF(COUNTIF(L1029:R1029,"Y"),"V","I"))="V", IF(AND('Sponsor Response Form (SRF)'!D1029="M1", COUNTIF('OMS Response Form (ORF)'!C:C, B1029)&gt;0), "I", "V")="V"), "Valid","Invalid")," ")</f>
        <v xml:space="preserve"> </v>
      </c>
    </row>
    <row r="1030" spans="1:20" x14ac:dyDescent="0.25">
      <c r="A1030" s="69"/>
      <c r="B1030" s="70"/>
      <c r="C1030" s="71"/>
      <c r="D1030" s="72"/>
      <c r="E1030" s="72"/>
      <c r="F1030" s="72"/>
      <c r="G1030" s="72"/>
      <c r="H1030" s="72"/>
      <c r="I1030" s="72"/>
      <c r="J1030" s="72"/>
      <c r="K1030" s="72"/>
      <c r="L1030" s="72"/>
      <c r="M1030" s="72"/>
      <c r="N1030" s="72"/>
      <c r="O1030" s="72"/>
      <c r="P1030" s="72"/>
      <c r="Q1030" s="72"/>
      <c r="R1030" s="72"/>
      <c r="S1030" s="24" t="str">
        <f>IF(COUNTA(A1030:R1030)=0,"",IF(AND(COUNTA(A1030:C1030)=3,COUNTIF('SRF Drop Downs'!$B$2:$B$5,'Sponsor Response Form (SRF)'!D1030),COUNTIF('SRF Drop Downs'!$F$2:$F$5,'Sponsor Response Form (SRF)'!E1030),COUNTIF('SRF Drop Downs'!$C$2:$C$4,'Sponsor Response Form (SRF)'!F1030),COUNTIF('SRF Drop Downs'!$D$2:$D$6,'Sponsor Response Form (SRF)'!G1030),COUNTIF('SRF Drop Downs'!$A$2:$A$5,'Sponsor Response Form (SRF)'!H1030),COUNTIF('SRF Drop Downs'!$A$2:$A$4,'Sponsor Response Form (SRF)'!I1030),COUNTIF('SRF Drop Downs'!$A$2:$A$5,'Sponsor Response Form (SRF)'!J1030),COUNTIF('SRF Drop Downs'!$E$2:$E$7,'Sponsor Response Form (SRF)'!K1030),COUNTIF('SRF Drop Downs'!$A$2:$A$4,'Sponsor Response Form (SRF)'!L1030),COUNTIF('SRF Drop Downs'!$A$2:$A$4,'Sponsor Response Form (SRF)'!M1030),COUNTIF('SRF Drop Downs'!$A$2:$A$4,'Sponsor Response Form (SRF)'!N1030),COUNTIF('SRF Drop Downs'!$A$2:$A$4,'Sponsor Response Form (SRF)'!O1030),COUNTIF('SRF Drop Downs'!$A$2:$A$4,'Sponsor Response Form (SRF)'!P1030),COUNTIF('SRF Drop Downs'!$A$2:$A$4,'Sponsor Response Form (SRF)'!Q1030),COUNTIF('SRF Drop Downs'!$A$2:$A$4,'Sponsor Response Form (SRF)'!R1030)),"Complete","Incomplete"))</f>
        <v/>
      </c>
      <c r="T1030" s="25" t="str">
        <f>IF(S1030="Complete",IF(AND(NOT(ISNA(VLOOKUP(CONCATENATE(D1030,E1030,F1030,G1030,H1030,I1030,J1030,K1030),'SRF Drop Downs'!G:G,1,FALSE))),IF(AND(G1030&lt;&gt;"C3",K1030&lt;&gt;"O5"),IF(SUM(COUNTIF(L1030:R1030,"Y"),COUNTIF(L1030:R1030,"N"))=0,"V","I"),IF(COUNTIF(L1030:R1030,"Y"),"V","I"))="V", IF(AND('Sponsor Response Form (SRF)'!D1030="M1", COUNTIF('OMS Response Form (ORF)'!C:C, B1030)&gt;0), "I", "V")="V"), "Valid","Invalid")," ")</f>
        <v xml:space="preserve"> </v>
      </c>
    </row>
    <row r="1031" spans="1:20" x14ac:dyDescent="0.25">
      <c r="A1031" s="69"/>
      <c r="B1031" s="70"/>
      <c r="C1031" s="71"/>
      <c r="D1031" s="72"/>
      <c r="E1031" s="72"/>
      <c r="F1031" s="72"/>
      <c r="G1031" s="72"/>
      <c r="H1031" s="72"/>
      <c r="I1031" s="72"/>
      <c r="J1031" s="72"/>
      <c r="K1031" s="72"/>
      <c r="L1031" s="72"/>
      <c r="M1031" s="72"/>
      <c r="N1031" s="72"/>
      <c r="O1031" s="72"/>
      <c r="P1031" s="72"/>
      <c r="Q1031" s="72"/>
      <c r="R1031" s="72"/>
      <c r="S1031" s="24" t="str">
        <f>IF(COUNTA(A1031:R1031)=0,"",IF(AND(COUNTA(A1031:C1031)=3,COUNTIF('SRF Drop Downs'!$B$2:$B$5,'Sponsor Response Form (SRF)'!D1031),COUNTIF('SRF Drop Downs'!$F$2:$F$5,'Sponsor Response Form (SRF)'!E1031),COUNTIF('SRF Drop Downs'!$C$2:$C$4,'Sponsor Response Form (SRF)'!F1031),COUNTIF('SRF Drop Downs'!$D$2:$D$6,'Sponsor Response Form (SRF)'!G1031),COUNTIF('SRF Drop Downs'!$A$2:$A$5,'Sponsor Response Form (SRF)'!H1031),COUNTIF('SRF Drop Downs'!$A$2:$A$4,'Sponsor Response Form (SRF)'!I1031),COUNTIF('SRF Drop Downs'!$A$2:$A$5,'Sponsor Response Form (SRF)'!J1031),COUNTIF('SRF Drop Downs'!$E$2:$E$7,'Sponsor Response Form (SRF)'!K1031),COUNTIF('SRF Drop Downs'!$A$2:$A$4,'Sponsor Response Form (SRF)'!L1031),COUNTIF('SRF Drop Downs'!$A$2:$A$4,'Sponsor Response Form (SRF)'!M1031),COUNTIF('SRF Drop Downs'!$A$2:$A$4,'Sponsor Response Form (SRF)'!N1031),COUNTIF('SRF Drop Downs'!$A$2:$A$4,'Sponsor Response Form (SRF)'!O1031),COUNTIF('SRF Drop Downs'!$A$2:$A$4,'Sponsor Response Form (SRF)'!P1031),COUNTIF('SRF Drop Downs'!$A$2:$A$4,'Sponsor Response Form (SRF)'!Q1031),COUNTIF('SRF Drop Downs'!$A$2:$A$4,'Sponsor Response Form (SRF)'!R1031)),"Complete","Incomplete"))</f>
        <v/>
      </c>
      <c r="T1031" s="25" t="str">
        <f>IF(S1031="Complete",IF(AND(NOT(ISNA(VLOOKUP(CONCATENATE(D1031,E1031,F1031,G1031,H1031,I1031,J1031,K1031),'SRF Drop Downs'!G:G,1,FALSE))),IF(AND(G1031&lt;&gt;"C3",K1031&lt;&gt;"O5"),IF(SUM(COUNTIF(L1031:R1031,"Y"),COUNTIF(L1031:R1031,"N"))=0,"V","I"),IF(COUNTIF(L1031:R1031,"Y"),"V","I"))="V", IF(AND('Sponsor Response Form (SRF)'!D1031="M1", COUNTIF('OMS Response Form (ORF)'!C:C, B1031)&gt;0), "I", "V")="V"), "Valid","Invalid")," ")</f>
        <v xml:space="preserve"> </v>
      </c>
    </row>
    <row r="1032" spans="1:20" x14ac:dyDescent="0.25">
      <c r="A1032" s="69"/>
      <c r="B1032" s="70"/>
      <c r="C1032" s="71"/>
      <c r="D1032" s="72"/>
      <c r="E1032" s="72"/>
      <c r="F1032" s="72"/>
      <c r="G1032" s="72"/>
      <c r="H1032" s="72"/>
      <c r="I1032" s="72"/>
      <c r="J1032" s="72"/>
      <c r="K1032" s="72"/>
      <c r="L1032" s="72"/>
      <c r="M1032" s="72"/>
      <c r="N1032" s="72"/>
      <c r="O1032" s="72"/>
      <c r="P1032" s="72"/>
      <c r="Q1032" s="72"/>
      <c r="R1032" s="72"/>
      <c r="S1032" s="24" t="str">
        <f>IF(COUNTA(A1032:R1032)=0,"",IF(AND(COUNTA(A1032:C1032)=3,COUNTIF('SRF Drop Downs'!$B$2:$B$5,'Sponsor Response Form (SRF)'!D1032),COUNTIF('SRF Drop Downs'!$F$2:$F$5,'Sponsor Response Form (SRF)'!E1032),COUNTIF('SRF Drop Downs'!$C$2:$C$4,'Sponsor Response Form (SRF)'!F1032),COUNTIF('SRF Drop Downs'!$D$2:$D$6,'Sponsor Response Form (SRF)'!G1032),COUNTIF('SRF Drop Downs'!$A$2:$A$5,'Sponsor Response Form (SRF)'!H1032),COUNTIF('SRF Drop Downs'!$A$2:$A$4,'Sponsor Response Form (SRF)'!I1032),COUNTIF('SRF Drop Downs'!$A$2:$A$5,'Sponsor Response Form (SRF)'!J1032),COUNTIF('SRF Drop Downs'!$E$2:$E$7,'Sponsor Response Form (SRF)'!K1032),COUNTIF('SRF Drop Downs'!$A$2:$A$4,'Sponsor Response Form (SRF)'!L1032),COUNTIF('SRF Drop Downs'!$A$2:$A$4,'Sponsor Response Form (SRF)'!M1032),COUNTIF('SRF Drop Downs'!$A$2:$A$4,'Sponsor Response Form (SRF)'!N1032),COUNTIF('SRF Drop Downs'!$A$2:$A$4,'Sponsor Response Form (SRF)'!O1032),COUNTIF('SRF Drop Downs'!$A$2:$A$4,'Sponsor Response Form (SRF)'!P1032),COUNTIF('SRF Drop Downs'!$A$2:$A$4,'Sponsor Response Form (SRF)'!Q1032),COUNTIF('SRF Drop Downs'!$A$2:$A$4,'Sponsor Response Form (SRF)'!R1032)),"Complete","Incomplete"))</f>
        <v/>
      </c>
      <c r="T1032" s="25" t="str">
        <f>IF(S1032="Complete",IF(AND(NOT(ISNA(VLOOKUP(CONCATENATE(D1032,E1032,F1032,G1032,H1032,I1032,J1032,K1032),'SRF Drop Downs'!G:G,1,FALSE))),IF(AND(G1032&lt;&gt;"C3",K1032&lt;&gt;"O5"),IF(SUM(COUNTIF(L1032:R1032,"Y"),COUNTIF(L1032:R1032,"N"))=0,"V","I"),IF(COUNTIF(L1032:R1032,"Y"),"V","I"))="V", IF(AND('Sponsor Response Form (SRF)'!D1032="M1", COUNTIF('OMS Response Form (ORF)'!C:C, B1032)&gt;0), "I", "V")="V"), "Valid","Invalid")," ")</f>
        <v xml:space="preserve"> </v>
      </c>
    </row>
    <row r="1033" spans="1:20" x14ac:dyDescent="0.25">
      <c r="A1033" s="69"/>
      <c r="B1033" s="70"/>
      <c r="C1033" s="71"/>
      <c r="D1033" s="72"/>
      <c r="E1033" s="72"/>
      <c r="F1033" s="72"/>
      <c r="G1033" s="72"/>
      <c r="H1033" s="72"/>
      <c r="I1033" s="72"/>
      <c r="J1033" s="72"/>
      <c r="K1033" s="72"/>
      <c r="L1033" s="72"/>
      <c r="M1033" s="72"/>
      <c r="N1033" s="72"/>
      <c r="O1033" s="72"/>
      <c r="P1033" s="72"/>
      <c r="Q1033" s="72"/>
      <c r="R1033" s="72"/>
      <c r="S1033" s="24" t="str">
        <f>IF(COUNTA(A1033:R1033)=0,"",IF(AND(COUNTA(A1033:C1033)=3,COUNTIF('SRF Drop Downs'!$B$2:$B$5,'Sponsor Response Form (SRF)'!D1033),COUNTIF('SRF Drop Downs'!$F$2:$F$5,'Sponsor Response Form (SRF)'!E1033),COUNTIF('SRF Drop Downs'!$C$2:$C$4,'Sponsor Response Form (SRF)'!F1033),COUNTIF('SRF Drop Downs'!$D$2:$D$6,'Sponsor Response Form (SRF)'!G1033),COUNTIF('SRF Drop Downs'!$A$2:$A$5,'Sponsor Response Form (SRF)'!H1033),COUNTIF('SRF Drop Downs'!$A$2:$A$4,'Sponsor Response Form (SRF)'!I1033),COUNTIF('SRF Drop Downs'!$A$2:$A$5,'Sponsor Response Form (SRF)'!J1033),COUNTIF('SRF Drop Downs'!$E$2:$E$7,'Sponsor Response Form (SRF)'!K1033),COUNTIF('SRF Drop Downs'!$A$2:$A$4,'Sponsor Response Form (SRF)'!L1033),COUNTIF('SRF Drop Downs'!$A$2:$A$4,'Sponsor Response Form (SRF)'!M1033),COUNTIF('SRF Drop Downs'!$A$2:$A$4,'Sponsor Response Form (SRF)'!N1033),COUNTIF('SRF Drop Downs'!$A$2:$A$4,'Sponsor Response Form (SRF)'!O1033),COUNTIF('SRF Drop Downs'!$A$2:$A$4,'Sponsor Response Form (SRF)'!P1033),COUNTIF('SRF Drop Downs'!$A$2:$A$4,'Sponsor Response Form (SRF)'!Q1033),COUNTIF('SRF Drop Downs'!$A$2:$A$4,'Sponsor Response Form (SRF)'!R1033)),"Complete","Incomplete"))</f>
        <v/>
      </c>
      <c r="T1033" s="25" t="str">
        <f>IF(S1033="Complete",IF(AND(NOT(ISNA(VLOOKUP(CONCATENATE(D1033,E1033,F1033,G1033,H1033,I1033,J1033,K1033),'SRF Drop Downs'!G:G,1,FALSE))),IF(AND(G1033&lt;&gt;"C3",K1033&lt;&gt;"O5"),IF(SUM(COUNTIF(L1033:R1033,"Y"),COUNTIF(L1033:R1033,"N"))=0,"V","I"),IF(COUNTIF(L1033:R1033,"Y"),"V","I"))="V", IF(AND('Sponsor Response Form (SRF)'!D1033="M1", COUNTIF('OMS Response Form (ORF)'!C:C, B1033)&gt;0), "I", "V")="V"), "Valid","Invalid")," ")</f>
        <v xml:space="preserve"> </v>
      </c>
    </row>
    <row r="1034" spans="1:20" x14ac:dyDescent="0.25">
      <c r="A1034" s="69"/>
      <c r="B1034" s="70"/>
      <c r="C1034" s="71"/>
      <c r="D1034" s="72"/>
      <c r="E1034" s="72"/>
      <c r="F1034" s="72"/>
      <c r="G1034" s="72"/>
      <c r="H1034" s="72"/>
      <c r="I1034" s="72"/>
      <c r="J1034" s="72"/>
      <c r="K1034" s="72"/>
      <c r="L1034" s="72"/>
      <c r="M1034" s="72"/>
      <c r="N1034" s="72"/>
      <c r="O1034" s="72"/>
      <c r="P1034" s="72"/>
      <c r="Q1034" s="72"/>
      <c r="R1034" s="72"/>
      <c r="S1034" s="24" t="str">
        <f>IF(COUNTA(A1034:R1034)=0,"",IF(AND(COUNTA(A1034:C1034)=3,COUNTIF('SRF Drop Downs'!$B$2:$B$5,'Sponsor Response Form (SRF)'!D1034),COUNTIF('SRF Drop Downs'!$F$2:$F$5,'Sponsor Response Form (SRF)'!E1034),COUNTIF('SRF Drop Downs'!$C$2:$C$4,'Sponsor Response Form (SRF)'!F1034),COUNTIF('SRF Drop Downs'!$D$2:$D$6,'Sponsor Response Form (SRF)'!G1034),COUNTIF('SRF Drop Downs'!$A$2:$A$5,'Sponsor Response Form (SRF)'!H1034),COUNTIF('SRF Drop Downs'!$A$2:$A$4,'Sponsor Response Form (SRF)'!I1034),COUNTIF('SRF Drop Downs'!$A$2:$A$5,'Sponsor Response Form (SRF)'!J1034),COUNTIF('SRF Drop Downs'!$E$2:$E$7,'Sponsor Response Form (SRF)'!K1034),COUNTIF('SRF Drop Downs'!$A$2:$A$4,'Sponsor Response Form (SRF)'!L1034),COUNTIF('SRF Drop Downs'!$A$2:$A$4,'Sponsor Response Form (SRF)'!M1034),COUNTIF('SRF Drop Downs'!$A$2:$A$4,'Sponsor Response Form (SRF)'!N1034),COUNTIF('SRF Drop Downs'!$A$2:$A$4,'Sponsor Response Form (SRF)'!O1034),COUNTIF('SRF Drop Downs'!$A$2:$A$4,'Sponsor Response Form (SRF)'!P1034),COUNTIF('SRF Drop Downs'!$A$2:$A$4,'Sponsor Response Form (SRF)'!Q1034),COUNTIF('SRF Drop Downs'!$A$2:$A$4,'Sponsor Response Form (SRF)'!R1034)),"Complete","Incomplete"))</f>
        <v/>
      </c>
      <c r="T1034" s="25" t="str">
        <f>IF(S1034="Complete",IF(AND(NOT(ISNA(VLOOKUP(CONCATENATE(D1034,E1034,F1034,G1034,H1034,I1034,J1034,K1034),'SRF Drop Downs'!G:G,1,FALSE))),IF(AND(G1034&lt;&gt;"C3",K1034&lt;&gt;"O5"),IF(SUM(COUNTIF(L1034:R1034,"Y"),COUNTIF(L1034:R1034,"N"))=0,"V","I"),IF(COUNTIF(L1034:R1034,"Y"),"V","I"))="V", IF(AND('Sponsor Response Form (SRF)'!D1034="M1", COUNTIF('OMS Response Form (ORF)'!C:C, B1034)&gt;0), "I", "V")="V"), "Valid","Invalid")," ")</f>
        <v xml:space="preserve"> </v>
      </c>
    </row>
    <row r="1035" spans="1:20" x14ac:dyDescent="0.25">
      <c r="A1035" s="69"/>
      <c r="B1035" s="70"/>
      <c r="C1035" s="71"/>
      <c r="D1035" s="72"/>
      <c r="E1035" s="72"/>
      <c r="F1035" s="72"/>
      <c r="G1035" s="72"/>
      <c r="H1035" s="72"/>
      <c r="I1035" s="72"/>
      <c r="J1035" s="72"/>
      <c r="K1035" s="72"/>
      <c r="L1035" s="72"/>
      <c r="M1035" s="72"/>
      <c r="N1035" s="72"/>
      <c r="O1035" s="72"/>
      <c r="P1035" s="72"/>
      <c r="Q1035" s="72"/>
      <c r="R1035" s="72"/>
      <c r="S1035" s="24" t="str">
        <f>IF(COUNTA(A1035:R1035)=0,"",IF(AND(COUNTA(A1035:C1035)=3,COUNTIF('SRF Drop Downs'!$B$2:$B$5,'Sponsor Response Form (SRF)'!D1035),COUNTIF('SRF Drop Downs'!$F$2:$F$5,'Sponsor Response Form (SRF)'!E1035),COUNTIF('SRF Drop Downs'!$C$2:$C$4,'Sponsor Response Form (SRF)'!F1035),COUNTIF('SRF Drop Downs'!$D$2:$D$6,'Sponsor Response Form (SRF)'!G1035),COUNTIF('SRF Drop Downs'!$A$2:$A$5,'Sponsor Response Form (SRF)'!H1035),COUNTIF('SRF Drop Downs'!$A$2:$A$4,'Sponsor Response Form (SRF)'!I1035),COUNTIF('SRF Drop Downs'!$A$2:$A$5,'Sponsor Response Form (SRF)'!J1035),COUNTIF('SRF Drop Downs'!$E$2:$E$7,'Sponsor Response Form (SRF)'!K1035),COUNTIF('SRF Drop Downs'!$A$2:$A$4,'Sponsor Response Form (SRF)'!L1035),COUNTIF('SRF Drop Downs'!$A$2:$A$4,'Sponsor Response Form (SRF)'!M1035),COUNTIF('SRF Drop Downs'!$A$2:$A$4,'Sponsor Response Form (SRF)'!N1035),COUNTIF('SRF Drop Downs'!$A$2:$A$4,'Sponsor Response Form (SRF)'!O1035),COUNTIF('SRF Drop Downs'!$A$2:$A$4,'Sponsor Response Form (SRF)'!P1035),COUNTIF('SRF Drop Downs'!$A$2:$A$4,'Sponsor Response Form (SRF)'!Q1035),COUNTIF('SRF Drop Downs'!$A$2:$A$4,'Sponsor Response Form (SRF)'!R1035)),"Complete","Incomplete"))</f>
        <v/>
      </c>
      <c r="T1035" s="25" t="str">
        <f>IF(S1035="Complete",IF(AND(NOT(ISNA(VLOOKUP(CONCATENATE(D1035,E1035,F1035,G1035,H1035,I1035,J1035,K1035),'SRF Drop Downs'!G:G,1,FALSE))),IF(AND(G1035&lt;&gt;"C3",K1035&lt;&gt;"O5"),IF(SUM(COUNTIF(L1035:R1035,"Y"),COUNTIF(L1035:R1035,"N"))=0,"V","I"),IF(COUNTIF(L1035:R1035,"Y"),"V","I"))="V", IF(AND('Sponsor Response Form (SRF)'!D1035="M1", COUNTIF('OMS Response Form (ORF)'!C:C, B1035)&gt;0), "I", "V")="V"), "Valid","Invalid")," ")</f>
        <v xml:space="preserve"> </v>
      </c>
    </row>
    <row r="1036" spans="1:20" x14ac:dyDescent="0.25">
      <c r="A1036" s="69"/>
      <c r="B1036" s="70"/>
      <c r="C1036" s="71"/>
      <c r="D1036" s="72"/>
      <c r="E1036" s="72"/>
      <c r="F1036" s="72"/>
      <c r="G1036" s="72"/>
      <c r="H1036" s="72"/>
      <c r="I1036" s="72"/>
      <c r="J1036" s="72"/>
      <c r="K1036" s="72"/>
      <c r="L1036" s="72"/>
      <c r="M1036" s="72"/>
      <c r="N1036" s="72"/>
      <c r="O1036" s="72"/>
      <c r="P1036" s="72"/>
      <c r="Q1036" s="72"/>
      <c r="R1036" s="72"/>
      <c r="S1036" s="24" t="str">
        <f>IF(COUNTA(A1036:R1036)=0,"",IF(AND(COUNTA(A1036:C1036)=3,COUNTIF('SRF Drop Downs'!$B$2:$B$5,'Sponsor Response Form (SRF)'!D1036),COUNTIF('SRF Drop Downs'!$F$2:$F$5,'Sponsor Response Form (SRF)'!E1036),COUNTIF('SRF Drop Downs'!$C$2:$C$4,'Sponsor Response Form (SRF)'!F1036),COUNTIF('SRF Drop Downs'!$D$2:$D$6,'Sponsor Response Form (SRF)'!G1036),COUNTIF('SRF Drop Downs'!$A$2:$A$5,'Sponsor Response Form (SRF)'!H1036),COUNTIF('SRF Drop Downs'!$A$2:$A$4,'Sponsor Response Form (SRF)'!I1036),COUNTIF('SRF Drop Downs'!$A$2:$A$5,'Sponsor Response Form (SRF)'!J1036),COUNTIF('SRF Drop Downs'!$E$2:$E$7,'Sponsor Response Form (SRF)'!K1036),COUNTIF('SRF Drop Downs'!$A$2:$A$4,'Sponsor Response Form (SRF)'!L1036),COUNTIF('SRF Drop Downs'!$A$2:$A$4,'Sponsor Response Form (SRF)'!M1036),COUNTIF('SRF Drop Downs'!$A$2:$A$4,'Sponsor Response Form (SRF)'!N1036),COUNTIF('SRF Drop Downs'!$A$2:$A$4,'Sponsor Response Form (SRF)'!O1036),COUNTIF('SRF Drop Downs'!$A$2:$A$4,'Sponsor Response Form (SRF)'!P1036),COUNTIF('SRF Drop Downs'!$A$2:$A$4,'Sponsor Response Form (SRF)'!Q1036),COUNTIF('SRF Drop Downs'!$A$2:$A$4,'Sponsor Response Form (SRF)'!R1036)),"Complete","Incomplete"))</f>
        <v/>
      </c>
      <c r="T1036" s="25" t="str">
        <f>IF(S1036="Complete",IF(AND(NOT(ISNA(VLOOKUP(CONCATENATE(D1036,E1036,F1036,G1036,H1036,I1036,J1036,K1036),'SRF Drop Downs'!G:G,1,FALSE))),IF(AND(G1036&lt;&gt;"C3",K1036&lt;&gt;"O5"),IF(SUM(COUNTIF(L1036:R1036,"Y"),COUNTIF(L1036:R1036,"N"))=0,"V","I"),IF(COUNTIF(L1036:R1036,"Y"),"V","I"))="V", IF(AND('Sponsor Response Form (SRF)'!D1036="M1", COUNTIF('OMS Response Form (ORF)'!C:C, B1036)&gt;0), "I", "V")="V"), "Valid","Invalid")," ")</f>
        <v xml:space="preserve"> </v>
      </c>
    </row>
    <row r="1037" spans="1:20" x14ac:dyDescent="0.25">
      <c r="A1037" s="69"/>
      <c r="B1037" s="70"/>
      <c r="C1037" s="71"/>
      <c r="D1037" s="72"/>
      <c r="E1037" s="72"/>
      <c r="F1037" s="72"/>
      <c r="G1037" s="72"/>
      <c r="H1037" s="72"/>
      <c r="I1037" s="72"/>
      <c r="J1037" s="72"/>
      <c r="K1037" s="72"/>
      <c r="L1037" s="72"/>
      <c r="M1037" s="72"/>
      <c r="N1037" s="72"/>
      <c r="O1037" s="72"/>
      <c r="P1037" s="72"/>
      <c r="Q1037" s="72"/>
      <c r="R1037" s="72"/>
      <c r="S1037" s="24" t="str">
        <f>IF(COUNTA(A1037:R1037)=0,"",IF(AND(COUNTA(A1037:C1037)=3,COUNTIF('SRF Drop Downs'!$B$2:$B$5,'Sponsor Response Form (SRF)'!D1037),COUNTIF('SRF Drop Downs'!$F$2:$F$5,'Sponsor Response Form (SRF)'!E1037),COUNTIF('SRF Drop Downs'!$C$2:$C$4,'Sponsor Response Form (SRF)'!F1037),COUNTIF('SRF Drop Downs'!$D$2:$D$6,'Sponsor Response Form (SRF)'!G1037),COUNTIF('SRF Drop Downs'!$A$2:$A$5,'Sponsor Response Form (SRF)'!H1037),COUNTIF('SRF Drop Downs'!$A$2:$A$4,'Sponsor Response Form (SRF)'!I1037),COUNTIF('SRF Drop Downs'!$A$2:$A$5,'Sponsor Response Form (SRF)'!J1037),COUNTIF('SRF Drop Downs'!$E$2:$E$7,'Sponsor Response Form (SRF)'!K1037),COUNTIF('SRF Drop Downs'!$A$2:$A$4,'Sponsor Response Form (SRF)'!L1037),COUNTIF('SRF Drop Downs'!$A$2:$A$4,'Sponsor Response Form (SRF)'!M1037),COUNTIF('SRF Drop Downs'!$A$2:$A$4,'Sponsor Response Form (SRF)'!N1037),COUNTIF('SRF Drop Downs'!$A$2:$A$4,'Sponsor Response Form (SRF)'!O1037),COUNTIF('SRF Drop Downs'!$A$2:$A$4,'Sponsor Response Form (SRF)'!P1037),COUNTIF('SRF Drop Downs'!$A$2:$A$4,'Sponsor Response Form (SRF)'!Q1037),COUNTIF('SRF Drop Downs'!$A$2:$A$4,'Sponsor Response Form (SRF)'!R1037)),"Complete","Incomplete"))</f>
        <v/>
      </c>
      <c r="T1037" s="25" t="str">
        <f>IF(S1037="Complete",IF(AND(NOT(ISNA(VLOOKUP(CONCATENATE(D1037,E1037,F1037,G1037,H1037,I1037,J1037,K1037),'SRF Drop Downs'!G:G,1,FALSE))),IF(AND(G1037&lt;&gt;"C3",K1037&lt;&gt;"O5"),IF(SUM(COUNTIF(L1037:R1037,"Y"),COUNTIF(L1037:R1037,"N"))=0,"V","I"),IF(COUNTIF(L1037:R1037,"Y"),"V","I"))="V", IF(AND('Sponsor Response Form (SRF)'!D1037="M1", COUNTIF('OMS Response Form (ORF)'!C:C, B1037)&gt;0), "I", "V")="V"), "Valid","Invalid")," ")</f>
        <v xml:space="preserve"> </v>
      </c>
    </row>
    <row r="1038" spans="1:20" x14ac:dyDescent="0.25">
      <c r="A1038" s="69"/>
      <c r="B1038" s="70"/>
      <c r="C1038" s="71"/>
      <c r="D1038" s="72"/>
      <c r="E1038" s="72"/>
      <c r="F1038" s="72"/>
      <c r="G1038" s="72"/>
      <c r="H1038" s="72"/>
      <c r="I1038" s="72"/>
      <c r="J1038" s="72"/>
      <c r="K1038" s="72"/>
      <c r="L1038" s="72"/>
      <c r="M1038" s="72"/>
      <c r="N1038" s="72"/>
      <c r="O1038" s="72"/>
      <c r="P1038" s="72"/>
      <c r="Q1038" s="72"/>
      <c r="R1038" s="72"/>
      <c r="S1038" s="24" t="str">
        <f>IF(COUNTA(A1038:R1038)=0,"",IF(AND(COUNTA(A1038:C1038)=3,COUNTIF('SRF Drop Downs'!$B$2:$B$5,'Sponsor Response Form (SRF)'!D1038),COUNTIF('SRF Drop Downs'!$F$2:$F$5,'Sponsor Response Form (SRF)'!E1038),COUNTIF('SRF Drop Downs'!$C$2:$C$4,'Sponsor Response Form (SRF)'!F1038),COUNTIF('SRF Drop Downs'!$D$2:$D$6,'Sponsor Response Form (SRF)'!G1038),COUNTIF('SRF Drop Downs'!$A$2:$A$5,'Sponsor Response Form (SRF)'!H1038),COUNTIF('SRF Drop Downs'!$A$2:$A$4,'Sponsor Response Form (SRF)'!I1038),COUNTIF('SRF Drop Downs'!$A$2:$A$5,'Sponsor Response Form (SRF)'!J1038),COUNTIF('SRF Drop Downs'!$E$2:$E$7,'Sponsor Response Form (SRF)'!K1038),COUNTIF('SRF Drop Downs'!$A$2:$A$4,'Sponsor Response Form (SRF)'!L1038),COUNTIF('SRF Drop Downs'!$A$2:$A$4,'Sponsor Response Form (SRF)'!M1038),COUNTIF('SRF Drop Downs'!$A$2:$A$4,'Sponsor Response Form (SRF)'!N1038),COUNTIF('SRF Drop Downs'!$A$2:$A$4,'Sponsor Response Form (SRF)'!O1038),COUNTIF('SRF Drop Downs'!$A$2:$A$4,'Sponsor Response Form (SRF)'!P1038),COUNTIF('SRF Drop Downs'!$A$2:$A$4,'Sponsor Response Form (SRF)'!Q1038),COUNTIF('SRF Drop Downs'!$A$2:$A$4,'Sponsor Response Form (SRF)'!R1038)),"Complete","Incomplete"))</f>
        <v/>
      </c>
      <c r="T1038" s="25" t="str">
        <f>IF(S1038="Complete",IF(AND(NOT(ISNA(VLOOKUP(CONCATENATE(D1038,E1038,F1038,G1038,H1038,I1038,J1038,K1038),'SRF Drop Downs'!G:G,1,FALSE))),IF(AND(G1038&lt;&gt;"C3",K1038&lt;&gt;"O5"),IF(SUM(COUNTIF(L1038:R1038,"Y"),COUNTIF(L1038:R1038,"N"))=0,"V","I"),IF(COUNTIF(L1038:R1038,"Y"),"V","I"))="V", IF(AND('Sponsor Response Form (SRF)'!D1038="M1", COUNTIF('OMS Response Form (ORF)'!C:C, B1038)&gt;0), "I", "V")="V"), "Valid","Invalid")," ")</f>
        <v xml:space="preserve"> </v>
      </c>
    </row>
    <row r="1039" spans="1:20" x14ac:dyDescent="0.25">
      <c r="A1039" s="69"/>
      <c r="B1039" s="70"/>
      <c r="C1039" s="71"/>
      <c r="D1039" s="72"/>
      <c r="E1039" s="72"/>
      <c r="F1039" s="72"/>
      <c r="G1039" s="72"/>
      <c r="H1039" s="72"/>
      <c r="I1039" s="72"/>
      <c r="J1039" s="72"/>
      <c r="K1039" s="72"/>
      <c r="L1039" s="72"/>
      <c r="M1039" s="72"/>
      <c r="N1039" s="72"/>
      <c r="O1039" s="72"/>
      <c r="P1039" s="72"/>
      <c r="Q1039" s="72"/>
      <c r="R1039" s="72"/>
      <c r="S1039" s="24" t="str">
        <f>IF(COUNTA(A1039:R1039)=0,"",IF(AND(COUNTA(A1039:C1039)=3,COUNTIF('SRF Drop Downs'!$B$2:$B$5,'Sponsor Response Form (SRF)'!D1039),COUNTIF('SRF Drop Downs'!$F$2:$F$5,'Sponsor Response Form (SRF)'!E1039),COUNTIF('SRF Drop Downs'!$C$2:$C$4,'Sponsor Response Form (SRF)'!F1039),COUNTIF('SRF Drop Downs'!$D$2:$D$6,'Sponsor Response Form (SRF)'!G1039),COUNTIF('SRF Drop Downs'!$A$2:$A$5,'Sponsor Response Form (SRF)'!H1039),COUNTIF('SRF Drop Downs'!$A$2:$A$4,'Sponsor Response Form (SRF)'!I1039),COUNTIF('SRF Drop Downs'!$A$2:$A$5,'Sponsor Response Form (SRF)'!J1039),COUNTIF('SRF Drop Downs'!$E$2:$E$7,'Sponsor Response Form (SRF)'!K1039),COUNTIF('SRF Drop Downs'!$A$2:$A$4,'Sponsor Response Form (SRF)'!L1039),COUNTIF('SRF Drop Downs'!$A$2:$A$4,'Sponsor Response Form (SRF)'!M1039),COUNTIF('SRF Drop Downs'!$A$2:$A$4,'Sponsor Response Form (SRF)'!N1039),COUNTIF('SRF Drop Downs'!$A$2:$A$4,'Sponsor Response Form (SRF)'!O1039),COUNTIF('SRF Drop Downs'!$A$2:$A$4,'Sponsor Response Form (SRF)'!P1039),COUNTIF('SRF Drop Downs'!$A$2:$A$4,'Sponsor Response Form (SRF)'!Q1039),COUNTIF('SRF Drop Downs'!$A$2:$A$4,'Sponsor Response Form (SRF)'!R1039)),"Complete","Incomplete"))</f>
        <v/>
      </c>
      <c r="T1039" s="25" t="str">
        <f>IF(S1039="Complete",IF(AND(NOT(ISNA(VLOOKUP(CONCATENATE(D1039,E1039,F1039,G1039,H1039,I1039,J1039,K1039),'SRF Drop Downs'!G:G,1,FALSE))),IF(AND(G1039&lt;&gt;"C3",K1039&lt;&gt;"O5"),IF(SUM(COUNTIF(L1039:R1039,"Y"),COUNTIF(L1039:R1039,"N"))=0,"V","I"),IF(COUNTIF(L1039:R1039,"Y"),"V","I"))="V", IF(AND('Sponsor Response Form (SRF)'!D1039="M1", COUNTIF('OMS Response Form (ORF)'!C:C, B1039)&gt;0), "I", "V")="V"), "Valid","Invalid")," ")</f>
        <v xml:space="preserve"> </v>
      </c>
    </row>
    <row r="1040" spans="1:20" x14ac:dyDescent="0.25">
      <c r="A1040" s="69"/>
      <c r="B1040" s="70"/>
      <c r="C1040" s="71"/>
      <c r="D1040" s="72"/>
      <c r="E1040" s="72"/>
      <c r="F1040" s="72"/>
      <c r="G1040" s="72"/>
      <c r="H1040" s="72"/>
      <c r="I1040" s="72"/>
      <c r="J1040" s="72"/>
      <c r="K1040" s="72"/>
      <c r="L1040" s="72"/>
      <c r="M1040" s="72"/>
      <c r="N1040" s="72"/>
      <c r="O1040" s="72"/>
      <c r="P1040" s="72"/>
      <c r="Q1040" s="72"/>
      <c r="R1040" s="72"/>
      <c r="S1040" s="24" t="str">
        <f>IF(COUNTA(A1040:R1040)=0,"",IF(AND(COUNTA(A1040:C1040)=3,COUNTIF('SRF Drop Downs'!$B$2:$B$5,'Sponsor Response Form (SRF)'!D1040),COUNTIF('SRF Drop Downs'!$F$2:$F$5,'Sponsor Response Form (SRF)'!E1040),COUNTIF('SRF Drop Downs'!$C$2:$C$4,'Sponsor Response Form (SRF)'!F1040),COUNTIF('SRF Drop Downs'!$D$2:$D$6,'Sponsor Response Form (SRF)'!G1040),COUNTIF('SRF Drop Downs'!$A$2:$A$5,'Sponsor Response Form (SRF)'!H1040),COUNTIF('SRF Drop Downs'!$A$2:$A$4,'Sponsor Response Form (SRF)'!I1040),COUNTIF('SRF Drop Downs'!$A$2:$A$5,'Sponsor Response Form (SRF)'!J1040),COUNTIF('SRF Drop Downs'!$E$2:$E$7,'Sponsor Response Form (SRF)'!K1040),COUNTIF('SRF Drop Downs'!$A$2:$A$4,'Sponsor Response Form (SRF)'!L1040),COUNTIF('SRF Drop Downs'!$A$2:$A$4,'Sponsor Response Form (SRF)'!M1040),COUNTIF('SRF Drop Downs'!$A$2:$A$4,'Sponsor Response Form (SRF)'!N1040),COUNTIF('SRF Drop Downs'!$A$2:$A$4,'Sponsor Response Form (SRF)'!O1040),COUNTIF('SRF Drop Downs'!$A$2:$A$4,'Sponsor Response Form (SRF)'!P1040),COUNTIF('SRF Drop Downs'!$A$2:$A$4,'Sponsor Response Form (SRF)'!Q1040),COUNTIF('SRF Drop Downs'!$A$2:$A$4,'Sponsor Response Form (SRF)'!R1040)),"Complete","Incomplete"))</f>
        <v/>
      </c>
      <c r="T1040" s="25" t="str">
        <f>IF(S1040="Complete",IF(AND(NOT(ISNA(VLOOKUP(CONCATENATE(D1040,E1040,F1040,G1040,H1040,I1040,J1040,K1040),'SRF Drop Downs'!G:G,1,FALSE))),IF(AND(G1040&lt;&gt;"C3",K1040&lt;&gt;"O5"),IF(SUM(COUNTIF(L1040:R1040,"Y"),COUNTIF(L1040:R1040,"N"))=0,"V","I"),IF(COUNTIF(L1040:R1040,"Y"),"V","I"))="V", IF(AND('Sponsor Response Form (SRF)'!D1040="M1", COUNTIF('OMS Response Form (ORF)'!C:C, B1040)&gt;0), "I", "V")="V"), "Valid","Invalid")," ")</f>
        <v xml:space="preserve"> </v>
      </c>
    </row>
    <row r="1041" spans="1:20" x14ac:dyDescent="0.25">
      <c r="A1041" s="69"/>
      <c r="B1041" s="70"/>
      <c r="C1041" s="71"/>
      <c r="D1041" s="72"/>
      <c r="E1041" s="72"/>
      <c r="F1041" s="72"/>
      <c r="G1041" s="72"/>
      <c r="H1041" s="72"/>
      <c r="I1041" s="72"/>
      <c r="J1041" s="72"/>
      <c r="K1041" s="72"/>
      <c r="L1041" s="72"/>
      <c r="M1041" s="72"/>
      <c r="N1041" s="72"/>
      <c r="O1041" s="72"/>
      <c r="P1041" s="72"/>
      <c r="Q1041" s="72"/>
      <c r="R1041" s="72"/>
      <c r="S1041" s="24" t="str">
        <f>IF(COUNTA(A1041:R1041)=0,"",IF(AND(COUNTA(A1041:C1041)=3,COUNTIF('SRF Drop Downs'!$B$2:$B$5,'Sponsor Response Form (SRF)'!D1041),COUNTIF('SRF Drop Downs'!$F$2:$F$5,'Sponsor Response Form (SRF)'!E1041),COUNTIF('SRF Drop Downs'!$C$2:$C$4,'Sponsor Response Form (SRF)'!F1041),COUNTIF('SRF Drop Downs'!$D$2:$D$6,'Sponsor Response Form (SRF)'!G1041),COUNTIF('SRF Drop Downs'!$A$2:$A$5,'Sponsor Response Form (SRF)'!H1041),COUNTIF('SRF Drop Downs'!$A$2:$A$4,'Sponsor Response Form (SRF)'!I1041),COUNTIF('SRF Drop Downs'!$A$2:$A$5,'Sponsor Response Form (SRF)'!J1041),COUNTIF('SRF Drop Downs'!$E$2:$E$7,'Sponsor Response Form (SRF)'!K1041),COUNTIF('SRF Drop Downs'!$A$2:$A$4,'Sponsor Response Form (SRF)'!L1041),COUNTIF('SRF Drop Downs'!$A$2:$A$4,'Sponsor Response Form (SRF)'!M1041),COUNTIF('SRF Drop Downs'!$A$2:$A$4,'Sponsor Response Form (SRF)'!N1041),COUNTIF('SRF Drop Downs'!$A$2:$A$4,'Sponsor Response Form (SRF)'!O1041),COUNTIF('SRF Drop Downs'!$A$2:$A$4,'Sponsor Response Form (SRF)'!P1041),COUNTIF('SRF Drop Downs'!$A$2:$A$4,'Sponsor Response Form (SRF)'!Q1041),COUNTIF('SRF Drop Downs'!$A$2:$A$4,'Sponsor Response Form (SRF)'!R1041)),"Complete","Incomplete"))</f>
        <v/>
      </c>
      <c r="T1041" s="25" t="str">
        <f>IF(S1041="Complete",IF(AND(NOT(ISNA(VLOOKUP(CONCATENATE(D1041,E1041,F1041,G1041,H1041,I1041,J1041,K1041),'SRF Drop Downs'!G:G,1,FALSE))),IF(AND(G1041&lt;&gt;"C3",K1041&lt;&gt;"O5"),IF(SUM(COUNTIF(L1041:R1041,"Y"),COUNTIF(L1041:R1041,"N"))=0,"V","I"),IF(COUNTIF(L1041:R1041,"Y"),"V","I"))="V", IF(AND('Sponsor Response Form (SRF)'!D1041="M1", COUNTIF('OMS Response Form (ORF)'!C:C, B1041)&gt;0), "I", "V")="V"), "Valid","Invalid")," ")</f>
        <v xml:space="preserve"> </v>
      </c>
    </row>
    <row r="1042" spans="1:20" x14ac:dyDescent="0.25">
      <c r="A1042" s="69"/>
      <c r="B1042" s="70"/>
      <c r="C1042" s="71"/>
      <c r="D1042" s="72"/>
      <c r="E1042" s="72"/>
      <c r="F1042" s="72"/>
      <c r="G1042" s="72"/>
      <c r="H1042" s="72"/>
      <c r="I1042" s="72"/>
      <c r="J1042" s="72"/>
      <c r="K1042" s="72"/>
      <c r="L1042" s="72"/>
      <c r="M1042" s="72"/>
      <c r="N1042" s="72"/>
      <c r="O1042" s="72"/>
      <c r="P1042" s="72"/>
      <c r="Q1042" s="72"/>
      <c r="R1042" s="72"/>
      <c r="S1042" s="24" t="str">
        <f>IF(COUNTA(A1042:R1042)=0,"",IF(AND(COUNTA(A1042:C1042)=3,COUNTIF('SRF Drop Downs'!$B$2:$B$5,'Sponsor Response Form (SRF)'!D1042),COUNTIF('SRF Drop Downs'!$F$2:$F$5,'Sponsor Response Form (SRF)'!E1042),COUNTIF('SRF Drop Downs'!$C$2:$C$4,'Sponsor Response Form (SRF)'!F1042),COUNTIF('SRF Drop Downs'!$D$2:$D$6,'Sponsor Response Form (SRF)'!G1042),COUNTIF('SRF Drop Downs'!$A$2:$A$5,'Sponsor Response Form (SRF)'!H1042),COUNTIF('SRF Drop Downs'!$A$2:$A$4,'Sponsor Response Form (SRF)'!I1042),COUNTIF('SRF Drop Downs'!$A$2:$A$5,'Sponsor Response Form (SRF)'!J1042),COUNTIF('SRF Drop Downs'!$E$2:$E$7,'Sponsor Response Form (SRF)'!K1042),COUNTIF('SRF Drop Downs'!$A$2:$A$4,'Sponsor Response Form (SRF)'!L1042),COUNTIF('SRF Drop Downs'!$A$2:$A$4,'Sponsor Response Form (SRF)'!M1042),COUNTIF('SRF Drop Downs'!$A$2:$A$4,'Sponsor Response Form (SRF)'!N1042),COUNTIF('SRF Drop Downs'!$A$2:$A$4,'Sponsor Response Form (SRF)'!O1042),COUNTIF('SRF Drop Downs'!$A$2:$A$4,'Sponsor Response Form (SRF)'!P1042),COUNTIF('SRF Drop Downs'!$A$2:$A$4,'Sponsor Response Form (SRF)'!Q1042),COUNTIF('SRF Drop Downs'!$A$2:$A$4,'Sponsor Response Form (SRF)'!R1042)),"Complete","Incomplete"))</f>
        <v/>
      </c>
      <c r="T1042" s="25" t="str">
        <f>IF(S1042="Complete",IF(AND(NOT(ISNA(VLOOKUP(CONCATENATE(D1042,E1042,F1042,G1042,H1042,I1042,J1042,K1042),'SRF Drop Downs'!G:G,1,FALSE))),IF(AND(G1042&lt;&gt;"C3",K1042&lt;&gt;"O5"),IF(SUM(COUNTIF(L1042:R1042,"Y"),COUNTIF(L1042:R1042,"N"))=0,"V","I"),IF(COUNTIF(L1042:R1042,"Y"),"V","I"))="V", IF(AND('Sponsor Response Form (SRF)'!D1042="M1", COUNTIF('OMS Response Form (ORF)'!C:C, B1042)&gt;0), "I", "V")="V"), "Valid","Invalid")," ")</f>
        <v xml:space="preserve"> </v>
      </c>
    </row>
    <row r="1043" spans="1:20" x14ac:dyDescent="0.25">
      <c r="A1043" s="69"/>
      <c r="B1043" s="70"/>
      <c r="C1043" s="71"/>
      <c r="D1043" s="72"/>
      <c r="E1043" s="72"/>
      <c r="F1043" s="72"/>
      <c r="G1043" s="72"/>
      <c r="H1043" s="72"/>
      <c r="I1043" s="72"/>
      <c r="J1043" s="72"/>
      <c r="K1043" s="72"/>
      <c r="L1043" s="72"/>
      <c r="M1043" s="72"/>
      <c r="N1043" s="72"/>
      <c r="O1043" s="72"/>
      <c r="P1043" s="72"/>
      <c r="Q1043" s="72"/>
      <c r="R1043" s="72"/>
      <c r="S1043" s="24" t="str">
        <f>IF(COUNTA(A1043:R1043)=0,"",IF(AND(COUNTA(A1043:C1043)=3,COUNTIF('SRF Drop Downs'!$B$2:$B$5,'Sponsor Response Form (SRF)'!D1043),COUNTIF('SRF Drop Downs'!$F$2:$F$5,'Sponsor Response Form (SRF)'!E1043),COUNTIF('SRF Drop Downs'!$C$2:$C$4,'Sponsor Response Form (SRF)'!F1043),COUNTIF('SRF Drop Downs'!$D$2:$D$6,'Sponsor Response Form (SRF)'!G1043),COUNTIF('SRF Drop Downs'!$A$2:$A$5,'Sponsor Response Form (SRF)'!H1043),COUNTIF('SRF Drop Downs'!$A$2:$A$4,'Sponsor Response Form (SRF)'!I1043),COUNTIF('SRF Drop Downs'!$A$2:$A$5,'Sponsor Response Form (SRF)'!J1043),COUNTIF('SRF Drop Downs'!$E$2:$E$7,'Sponsor Response Form (SRF)'!K1043),COUNTIF('SRF Drop Downs'!$A$2:$A$4,'Sponsor Response Form (SRF)'!L1043),COUNTIF('SRF Drop Downs'!$A$2:$A$4,'Sponsor Response Form (SRF)'!M1043),COUNTIF('SRF Drop Downs'!$A$2:$A$4,'Sponsor Response Form (SRF)'!N1043),COUNTIF('SRF Drop Downs'!$A$2:$A$4,'Sponsor Response Form (SRF)'!O1043),COUNTIF('SRF Drop Downs'!$A$2:$A$4,'Sponsor Response Form (SRF)'!P1043),COUNTIF('SRF Drop Downs'!$A$2:$A$4,'Sponsor Response Form (SRF)'!Q1043),COUNTIF('SRF Drop Downs'!$A$2:$A$4,'Sponsor Response Form (SRF)'!R1043)),"Complete","Incomplete"))</f>
        <v/>
      </c>
      <c r="T1043" s="25" t="str">
        <f>IF(S1043="Complete",IF(AND(NOT(ISNA(VLOOKUP(CONCATENATE(D1043,E1043,F1043,G1043,H1043,I1043,J1043,K1043),'SRF Drop Downs'!G:G,1,FALSE))),IF(AND(G1043&lt;&gt;"C3",K1043&lt;&gt;"O5"),IF(SUM(COUNTIF(L1043:R1043,"Y"),COUNTIF(L1043:R1043,"N"))=0,"V","I"),IF(COUNTIF(L1043:R1043,"Y"),"V","I"))="V", IF(AND('Sponsor Response Form (SRF)'!D1043="M1", COUNTIF('OMS Response Form (ORF)'!C:C, B1043)&gt;0), "I", "V")="V"), "Valid","Invalid")," ")</f>
        <v xml:space="preserve"> </v>
      </c>
    </row>
    <row r="1044" spans="1:20" x14ac:dyDescent="0.25">
      <c r="A1044" s="69"/>
      <c r="B1044" s="70"/>
      <c r="C1044" s="71"/>
      <c r="D1044" s="72"/>
      <c r="E1044" s="72"/>
      <c r="F1044" s="72"/>
      <c r="G1044" s="72"/>
      <c r="H1044" s="72"/>
      <c r="I1044" s="72"/>
      <c r="J1044" s="72"/>
      <c r="K1044" s="72"/>
      <c r="L1044" s="72"/>
      <c r="M1044" s="72"/>
      <c r="N1044" s="72"/>
      <c r="O1044" s="72"/>
      <c r="P1044" s="72"/>
      <c r="Q1044" s="72"/>
      <c r="R1044" s="72"/>
      <c r="S1044" s="24" t="str">
        <f>IF(COUNTA(A1044:R1044)=0,"",IF(AND(COUNTA(A1044:C1044)=3,COUNTIF('SRF Drop Downs'!$B$2:$B$5,'Sponsor Response Form (SRF)'!D1044),COUNTIF('SRF Drop Downs'!$F$2:$F$5,'Sponsor Response Form (SRF)'!E1044),COUNTIF('SRF Drop Downs'!$C$2:$C$4,'Sponsor Response Form (SRF)'!F1044),COUNTIF('SRF Drop Downs'!$D$2:$D$6,'Sponsor Response Form (SRF)'!G1044),COUNTIF('SRF Drop Downs'!$A$2:$A$5,'Sponsor Response Form (SRF)'!H1044),COUNTIF('SRF Drop Downs'!$A$2:$A$4,'Sponsor Response Form (SRF)'!I1044),COUNTIF('SRF Drop Downs'!$A$2:$A$5,'Sponsor Response Form (SRF)'!J1044),COUNTIF('SRF Drop Downs'!$E$2:$E$7,'Sponsor Response Form (SRF)'!K1044),COUNTIF('SRF Drop Downs'!$A$2:$A$4,'Sponsor Response Form (SRF)'!L1044),COUNTIF('SRF Drop Downs'!$A$2:$A$4,'Sponsor Response Form (SRF)'!M1044),COUNTIF('SRF Drop Downs'!$A$2:$A$4,'Sponsor Response Form (SRF)'!N1044),COUNTIF('SRF Drop Downs'!$A$2:$A$4,'Sponsor Response Form (SRF)'!O1044),COUNTIF('SRF Drop Downs'!$A$2:$A$4,'Sponsor Response Form (SRF)'!P1044),COUNTIF('SRF Drop Downs'!$A$2:$A$4,'Sponsor Response Form (SRF)'!Q1044),COUNTIF('SRF Drop Downs'!$A$2:$A$4,'Sponsor Response Form (SRF)'!R1044)),"Complete","Incomplete"))</f>
        <v/>
      </c>
      <c r="T1044" s="25" t="str">
        <f>IF(S1044="Complete",IF(AND(NOT(ISNA(VLOOKUP(CONCATENATE(D1044,E1044,F1044,G1044,H1044,I1044,J1044,K1044),'SRF Drop Downs'!G:G,1,FALSE))),IF(AND(G1044&lt;&gt;"C3",K1044&lt;&gt;"O5"),IF(SUM(COUNTIF(L1044:R1044,"Y"),COUNTIF(L1044:R1044,"N"))=0,"V","I"),IF(COUNTIF(L1044:R1044,"Y"),"V","I"))="V", IF(AND('Sponsor Response Form (SRF)'!D1044="M1", COUNTIF('OMS Response Form (ORF)'!C:C, B1044)&gt;0), "I", "V")="V"), "Valid","Invalid")," ")</f>
        <v xml:space="preserve"> </v>
      </c>
    </row>
    <row r="1045" spans="1:20" x14ac:dyDescent="0.25">
      <c r="A1045" s="69"/>
      <c r="B1045" s="70"/>
      <c r="C1045" s="71"/>
      <c r="D1045" s="72"/>
      <c r="E1045" s="72"/>
      <c r="F1045" s="72"/>
      <c r="G1045" s="72"/>
      <c r="H1045" s="72"/>
      <c r="I1045" s="72"/>
      <c r="J1045" s="72"/>
      <c r="K1045" s="72"/>
      <c r="L1045" s="72"/>
      <c r="M1045" s="72"/>
      <c r="N1045" s="72"/>
      <c r="O1045" s="72"/>
      <c r="P1045" s="72"/>
      <c r="Q1045" s="72"/>
      <c r="R1045" s="72"/>
      <c r="S1045" s="24" t="str">
        <f>IF(COUNTA(A1045:R1045)=0,"",IF(AND(COUNTA(A1045:C1045)=3,COUNTIF('SRF Drop Downs'!$B$2:$B$5,'Sponsor Response Form (SRF)'!D1045),COUNTIF('SRF Drop Downs'!$F$2:$F$5,'Sponsor Response Form (SRF)'!E1045),COUNTIF('SRF Drop Downs'!$C$2:$C$4,'Sponsor Response Form (SRF)'!F1045),COUNTIF('SRF Drop Downs'!$D$2:$D$6,'Sponsor Response Form (SRF)'!G1045),COUNTIF('SRF Drop Downs'!$A$2:$A$5,'Sponsor Response Form (SRF)'!H1045),COUNTIF('SRF Drop Downs'!$A$2:$A$4,'Sponsor Response Form (SRF)'!I1045),COUNTIF('SRF Drop Downs'!$A$2:$A$5,'Sponsor Response Form (SRF)'!J1045),COUNTIF('SRF Drop Downs'!$E$2:$E$7,'Sponsor Response Form (SRF)'!K1045),COUNTIF('SRF Drop Downs'!$A$2:$A$4,'Sponsor Response Form (SRF)'!L1045),COUNTIF('SRF Drop Downs'!$A$2:$A$4,'Sponsor Response Form (SRF)'!M1045),COUNTIF('SRF Drop Downs'!$A$2:$A$4,'Sponsor Response Form (SRF)'!N1045),COUNTIF('SRF Drop Downs'!$A$2:$A$4,'Sponsor Response Form (SRF)'!O1045),COUNTIF('SRF Drop Downs'!$A$2:$A$4,'Sponsor Response Form (SRF)'!P1045),COUNTIF('SRF Drop Downs'!$A$2:$A$4,'Sponsor Response Form (SRF)'!Q1045),COUNTIF('SRF Drop Downs'!$A$2:$A$4,'Sponsor Response Form (SRF)'!R1045)),"Complete","Incomplete"))</f>
        <v/>
      </c>
      <c r="T1045" s="25" t="str">
        <f>IF(S1045="Complete",IF(AND(NOT(ISNA(VLOOKUP(CONCATENATE(D1045,E1045,F1045,G1045,H1045,I1045,J1045,K1045),'SRF Drop Downs'!G:G,1,FALSE))),IF(AND(G1045&lt;&gt;"C3",K1045&lt;&gt;"O5"),IF(SUM(COUNTIF(L1045:R1045,"Y"),COUNTIF(L1045:R1045,"N"))=0,"V","I"),IF(COUNTIF(L1045:R1045,"Y"),"V","I"))="V", IF(AND('Sponsor Response Form (SRF)'!D1045="M1", COUNTIF('OMS Response Form (ORF)'!C:C, B1045)&gt;0), "I", "V")="V"), "Valid","Invalid")," ")</f>
        <v xml:space="preserve"> </v>
      </c>
    </row>
    <row r="1046" spans="1:20" x14ac:dyDescent="0.25">
      <c r="A1046" s="69"/>
      <c r="B1046" s="70"/>
      <c r="C1046" s="71"/>
      <c r="D1046" s="72"/>
      <c r="E1046" s="72"/>
      <c r="F1046" s="72"/>
      <c r="G1046" s="72"/>
      <c r="H1046" s="72"/>
      <c r="I1046" s="72"/>
      <c r="J1046" s="72"/>
      <c r="K1046" s="72"/>
      <c r="L1046" s="72"/>
      <c r="M1046" s="72"/>
      <c r="N1046" s="72"/>
      <c r="O1046" s="72"/>
      <c r="P1046" s="72"/>
      <c r="Q1046" s="72"/>
      <c r="R1046" s="72"/>
      <c r="S1046" s="24" t="str">
        <f>IF(COUNTA(A1046:R1046)=0,"",IF(AND(COUNTA(A1046:C1046)=3,COUNTIF('SRF Drop Downs'!$B$2:$B$5,'Sponsor Response Form (SRF)'!D1046),COUNTIF('SRF Drop Downs'!$F$2:$F$5,'Sponsor Response Form (SRF)'!E1046),COUNTIF('SRF Drop Downs'!$C$2:$C$4,'Sponsor Response Form (SRF)'!F1046),COUNTIF('SRF Drop Downs'!$D$2:$D$6,'Sponsor Response Form (SRF)'!G1046),COUNTIF('SRF Drop Downs'!$A$2:$A$5,'Sponsor Response Form (SRF)'!H1046),COUNTIF('SRF Drop Downs'!$A$2:$A$4,'Sponsor Response Form (SRF)'!I1046),COUNTIF('SRF Drop Downs'!$A$2:$A$5,'Sponsor Response Form (SRF)'!J1046),COUNTIF('SRF Drop Downs'!$E$2:$E$7,'Sponsor Response Form (SRF)'!K1046),COUNTIF('SRF Drop Downs'!$A$2:$A$4,'Sponsor Response Form (SRF)'!L1046),COUNTIF('SRF Drop Downs'!$A$2:$A$4,'Sponsor Response Form (SRF)'!M1046),COUNTIF('SRF Drop Downs'!$A$2:$A$4,'Sponsor Response Form (SRF)'!N1046),COUNTIF('SRF Drop Downs'!$A$2:$A$4,'Sponsor Response Form (SRF)'!O1046),COUNTIF('SRF Drop Downs'!$A$2:$A$4,'Sponsor Response Form (SRF)'!P1046),COUNTIF('SRF Drop Downs'!$A$2:$A$4,'Sponsor Response Form (SRF)'!Q1046),COUNTIF('SRF Drop Downs'!$A$2:$A$4,'Sponsor Response Form (SRF)'!R1046)),"Complete","Incomplete"))</f>
        <v/>
      </c>
      <c r="T1046" s="25" t="str">
        <f>IF(S1046="Complete",IF(AND(NOT(ISNA(VLOOKUP(CONCATENATE(D1046,E1046,F1046,G1046,H1046,I1046,J1046,K1046),'SRF Drop Downs'!G:G,1,FALSE))),IF(AND(G1046&lt;&gt;"C3",K1046&lt;&gt;"O5"),IF(SUM(COUNTIF(L1046:R1046,"Y"),COUNTIF(L1046:R1046,"N"))=0,"V","I"),IF(COUNTIF(L1046:R1046,"Y"),"V","I"))="V", IF(AND('Sponsor Response Form (SRF)'!D1046="M1", COUNTIF('OMS Response Form (ORF)'!C:C, B1046)&gt;0), "I", "V")="V"), "Valid","Invalid")," ")</f>
        <v xml:space="preserve"> </v>
      </c>
    </row>
    <row r="1047" spans="1:20" x14ac:dyDescent="0.25">
      <c r="A1047" s="69"/>
      <c r="B1047" s="70"/>
      <c r="C1047" s="71"/>
      <c r="D1047" s="72"/>
      <c r="E1047" s="72"/>
      <c r="F1047" s="72"/>
      <c r="G1047" s="72"/>
      <c r="H1047" s="72"/>
      <c r="I1047" s="72"/>
      <c r="J1047" s="72"/>
      <c r="K1047" s="72"/>
      <c r="L1047" s="72"/>
      <c r="M1047" s="72"/>
      <c r="N1047" s="72"/>
      <c r="O1047" s="72"/>
      <c r="P1047" s="72"/>
      <c r="Q1047" s="72"/>
      <c r="R1047" s="72"/>
      <c r="S1047" s="24" t="str">
        <f>IF(COUNTA(A1047:R1047)=0,"",IF(AND(COUNTA(A1047:C1047)=3,COUNTIF('SRF Drop Downs'!$B$2:$B$5,'Sponsor Response Form (SRF)'!D1047),COUNTIF('SRF Drop Downs'!$F$2:$F$5,'Sponsor Response Form (SRF)'!E1047),COUNTIF('SRF Drop Downs'!$C$2:$C$4,'Sponsor Response Form (SRF)'!F1047),COUNTIF('SRF Drop Downs'!$D$2:$D$6,'Sponsor Response Form (SRF)'!G1047),COUNTIF('SRF Drop Downs'!$A$2:$A$5,'Sponsor Response Form (SRF)'!H1047),COUNTIF('SRF Drop Downs'!$A$2:$A$4,'Sponsor Response Form (SRF)'!I1047),COUNTIF('SRF Drop Downs'!$A$2:$A$5,'Sponsor Response Form (SRF)'!J1047),COUNTIF('SRF Drop Downs'!$E$2:$E$7,'Sponsor Response Form (SRF)'!K1047),COUNTIF('SRF Drop Downs'!$A$2:$A$4,'Sponsor Response Form (SRF)'!L1047),COUNTIF('SRF Drop Downs'!$A$2:$A$4,'Sponsor Response Form (SRF)'!M1047),COUNTIF('SRF Drop Downs'!$A$2:$A$4,'Sponsor Response Form (SRF)'!N1047),COUNTIF('SRF Drop Downs'!$A$2:$A$4,'Sponsor Response Form (SRF)'!O1047),COUNTIF('SRF Drop Downs'!$A$2:$A$4,'Sponsor Response Form (SRF)'!P1047),COUNTIF('SRF Drop Downs'!$A$2:$A$4,'Sponsor Response Form (SRF)'!Q1047),COUNTIF('SRF Drop Downs'!$A$2:$A$4,'Sponsor Response Form (SRF)'!R1047)),"Complete","Incomplete"))</f>
        <v/>
      </c>
      <c r="T1047" s="25" t="str">
        <f>IF(S1047="Complete",IF(AND(NOT(ISNA(VLOOKUP(CONCATENATE(D1047,E1047,F1047,G1047,H1047,I1047,J1047,K1047),'SRF Drop Downs'!G:G,1,FALSE))),IF(AND(G1047&lt;&gt;"C3",K1047&lt;&gt;"O5"),IF(SUM(COUNTIF(L1047:R1047,"Y"),COUNTIF(L1047:R1047,"N"))=0,"V","I"),IF(COUNTIF(L1047:R1047,"Y"),"V","I"))="V", IF(AND('Sponsor Response Form (SRF)'!D1047="M1", COUNTIF('OMS Response Form (ORF)'!C:C, B1047)&gt;0), "I", "V")="V"), "Valid","Invalid")," ")</f>
        <v xml:space="preserve"> </v>
      </c>
    </row>
    <row r="1048" spans="1:20" x14ac:dyDescent="0.25">
      <c r="A1048" s="69"/>
      <c r="B1048" s="70"/>
      <c r="C1048" s="71"/>
      <c r="D1048" s="72"/>
      <c r="E1048" s="72"/>
      <c r="F1048" s="72"/>
      <c r="G1048" s="72"/>
      <c r="H1048" s="72"/>
      <c r="I1048" s="72"/>
      <c r="J1048" s="72"/>
      <c r="K1048" s="72"/>
      <c r="L1048" s="72"/>
      <c r="M1048" s="72"/>
      <c r="N1048" s="72"/>
      <c r="O1048" s="72"/>
      <c r="P1048" s="72"/>
      <c r="Q1048" s="72"/>
      <c r="R1048" s="72"/>
      <c r="S1048" s="24" t="str">
        <f>IF(COUNTA(A1048:R1048)=0,"",IF(AND(COUNTA(A1048:C1048)=3,COUNTIF('SRF Drop Downs'!$B$2:$B$5,'Sponsor Response Form (SRF)'!D1048),COUNTIF('SRF Drop Downs'!$F$2:$F$5,'Sponsor Response Form (SRF)'!E1048),COUNTIF('SRF Drop Downs'!$C$2:$C$4,'Sponsor Response Form (SRF)'!F1048),COUNTIF('SRF Drop Downs'!$D$2:$D$6,'Sponsor Response Form (SRF)'!G1048),COUNTIF('SRF Drop Downs'!$A$2:$A$5,'Sponsor Response Form (SRF)'!H1048),COUNTIF('SRF Drop Downs'!$A$2:$A$4,'Sponsor Response Form (SRF)'!I1048),COUNTIF('SRF Drop Downs'!$A$2:$A$5,'Sponsor Response Form (SRF)'!J1048),COUNTIF('SRF Drop Downs'!$E$2:$E$7,'Sponsor Response Form (SRF)'!K1048),COUNTIF('SRF Drop Downs'!$A$2:$A$4,'Sponsor Response Form (SRF)'!L1048),COUNTIF('SRF Drop Downs'!$A$2:$A$4,'Sponsor Response Form (SRF)'!M1048),COUNTIF('SRF Drop Downs'!$A$2:$A$4,'Sponsor Response Form (SRF)'!N1048),COUNTIF('SRF Drop Downs'!$A$2:$A$4,'Sponsor Response Form (SRF)'!O1048),COUNTIF('SRF Drop Downs'!$A$2:$A$4,'Sponsor Response Form (SRF)'!P1048),COUNTIF('SRF Drop Downs'!$A$2:$A$4,'Sponsor Response Form (SRF)'!Q1048),COUNTIF('SRF Drop Downs'!$A$2:$A$4,'Sponsor Response Form (SRF)'!R1048)),"Complete","Incomplete"))</f>
        <v/>
      </c>
      <c r="T1048" s="25" t="str">
        <f>IF(S1048="Complete",IF(AND(NOT(ISNA(VLOOKUP(CONCATENATE(D1048,E1048,F1048,G1048,H1048,I1048,J1048,K1048),'SRF Drop Downs'!G:G,1,FALSE))),IF(AND(G1048&lt;&gt;"C3",K1048&lt;&gt;"O5"),IF(SUM(COUNTIF(L1048:R1048,"Y"),COUNTIF(L1048:R1048,"N"))=0,"V","I"),IF(COUNTIF(L1048:R1048,"Y"),"V","I"))="V", IF(AND('Sponsor Response Form (SRF)'!D1048="M1", COUNTIF('OMS Response Form (ORF)'!C:C, B1048)&gt;0), "I", "V")="V"), "Valid","Invalid")," ")</f>
        <v xml:space="preserve"> </v>
      </c>
    </row>
    <row r="1049" spans="1:20" x14ac:dyDescent="0.25">
      <c r="A1049" s="69"/>
      <c r="B1049" s="70"/>
      <c r="C1049" s="71"/>
      <c r="D1049" s="72"/>
      <c r="E1049" s="72"/>
      <c r="F1049" s="72"/>
      <c r="G1049" s="72"/>
      <c r="H1049" s="72"/>
      <c r="I1049" s="72"/>
      <c r="J1049" s="72"/>
      <c r="K1049" s="72"/>
      <c r="L1049" s="72"/>
      <c r="M1049" s="72"/>
      <c r="N1049" s="72"/>
      <c r="O1049" s="72"/>
      <c r="P1049" s="72"/>
      <c r="Q1049" s="72"/>
      <c r="R1049" s="72"/>
      <c r="S1049" s="24" t="str">
        <f>IF(COUNTA(A1049:R1049)=0,"",IF(AND(COUNTA(A1049:C1049)=3,COUNTIF('SRF Drop Downs'!$B$2:$B$5,'Sponsor Response Form (SRF)'!D1049),COUNTIF('SRF Drop Downs'!$F$2:$F$5,'Sponsor Response Form (SRF)'!E1049),COUNTIF('SRF Drop Downs'!$C$2:$C$4,'Sponsor Response Form (SRF)'!F1049),COUNTIF('SRF Drop Downs'!$D$2:$D$6,'Sponsor Response Form (SRF)'!G1049),COUNTIF('SRF Drop Downs'!$A$2:$A$5,'Sponsor Response Form (SRF)'!H1049),COUNTIF('SRF Drop Downs'!$A$2:$A$4,'Sponsor Response Form (SRF)'!I1049),COUNTIF('SRF Drop Downs'!$A$2:$A$5,'Sponsor Response Form (SRF)'!J1049),COUNTIF('SRF Drop Downs'!$E$2:$E$7,'Sponsor Response Form (SRF)'!K1049),COUNTIF('SRF Drop Downs'!$A$2:$A$4,'Sponsor Response Form (SRF)'!L1049),COUNTIF('SRF Drop Downs'!$A$2:$A$4,'Sponsor Response Form (SRF)'!M1049),COUNTIF('SRF Drop Downs'!$A$2:$A$4,'Sponsor Response Form (SRF)'!N1049),COUNTIF('SRF Drop Downs'!$A$2:$A$4,'Sponsor Response Form (SRF)'!O1049),COUNTIF('SRF Drop Downs'!$A$2:$A$4,'Sponsor Response Form (SRF)'!P1049),COUNTIF('SRF Drop Downs'!$A$2:$A$4,'Sponsor Response Form (SRF)'!Q1049),COUNTIF('SRF Drop Downs'!$A$2:$A$4,'Sponsor Response Form (SRF)'!R1049)),"Complete","Incomplete"))</f>
        <v/>
      </c>
      <c r="T1049" s="25" t="str">
        <f>IF(S1049="Complete",IF(AND(NOT(ISNA(VLOOKUP(CONCATENATE(D1049,E1049,F1049,G1049,H1049,I1049,J1049,K1049),'SRF Drop Downs'!G:G,1,FALSE))),IF(AND(G1049&lt;&gt;"C3",K1049&lt;&gt;"O5"),IF(SUM(COUNTIF(L1049:R1049,"Y"),COUNTIF(L1049:R1049,"N"))=0,"V","I"),IF(COUNTIF(L1049:R1049,"Y"),"V","I"))="V", IF(AND('Sponsor Response Form (SRF)'!D1049="M1", COUNTIF('OMS Response Form (ORF)'!C:C, B1049)&gt;0), "I", "V")="V"), "Valid","Invalid")," ")</f>
        <v xml:space="preserve"> </v>
      </c>
    </row>
    <row r="1050" spans="1:20" x14ac:dyDescent="0.25">
      <c r="A1050" s="69"/>
      <c r="B1050" s="70"/>
      <c r="C1050" s="71"/>
      <c r="D1050" s="72"/>
      <c r="E1050" s="72"/>
      <c r="F1050" s="72"/>
      <c r="G1050" s="72"/>
      <c r="H1050" s="72"/>
      <c r="I1050" s="72"/>
      <c r="J1050" s="72"/>
      <c r="K1050" s="72"/>
      <c r="L1050" s="72"/>
      <c r="M1050" s="72"/>
      <c r="N1050" s="72"/>
      <c r="O1050" s="72"/>
      <c r="P1050" s="72"/>
      <c r="Q1050" s="72"/>
      <c r="R1050" s="72"/>
      <c r="S1050" s="24" t="str">
        <f>IF(COUNTA(A1050:R1050)=0,"",IF(AND(COUNTA(A1050:C1050)=3,COUNTIF('SRF Drop Downs'!$B$2:$B$5,'Sponsor Response Form (SRF)'!D1050),COUNTIF('SRF Drop Downs'!$F$2:$F$5,'Sponsor Response Form (SRF)'!E1050),COUNTIF('SRF Drop Downs'!$C$2:$C$4,'Sponsor Response Form (SRF)'!F1050),COUNTIF('SRF Drop Downs'!$D$2:$D$6,'Sponsor Response Form (SRF)'!G1050),COUNTIF('SRF Drop Downs'!$A$2:$A$5,'Sponsor Response Form (SRF)'!H1050),COUNTIF('SRF Drop Downs'!$A$2:$A$4,'Sponsor Response Form (SRF)'!I1050),COUNTIF('SRF Drop Downs'!$A$2:$A$5,'Sponsor Response Form (SRF)'!J1050),COUNTIF('SRF Drop Downs'!$E$2:$E$7,'Sponsor Response Form (SRF)'!K1050),COUNTIF('SRF Drop Downs'!$A$2:$A$4,'Sponsor Response Form (SRF)'!L1050),COUNTIF('SRF Drop Downs'!$A$2:$A$4,'Sponsor Response Form (SRF)'!M1050),COUNTIF('SRF Drop Downs'!$A$2:$A$4,'Sponsor Response Form (SRF)'!N1050),COUNTIF('SRF Drop Downs'!$A$2:$A$4,'Sponsor Response Form (SRF)'!O1050),COUNTIF('SRF Drop Downs'!$A$2:$A$4,'Sponsor Response Form (SRF)'!P1050),COUNTIF('SRF Drop Downs'!$A$2:$A$4,'Sponsor Response Form (SRF)'!Q1050),COUNTIF('SRF Drop Downs'!$A$2:$A$4,'Sponsor Response Form (SRF)'!R1050)),"Complete","Incomplete"))</f>
        <v/>
      </c>
      <c r="T1050" s="25" t="str">
        <f>IF(S1050="Complete",IF(AND(NOT(ISNA(VLOOKUP(CONCATENATE(D1050,E1050,F1050,G1050,H1050,I1050,J1050,K1050),'SRF Drop Downs'!G:G,1,FALSE))),IF(AND(G1050&lt;&gt;"C3",K1050&lt;&gt;"O5"),IF(SUM(COUNTIF(L1050:R1050,"Y"),COUNTIF(L1050:R1050,"N"))=0,"V","I"),IF(COUNTIF(L1050:R1050,"Y"),"V","I"))="V", IF(AND('Sponsor Response Form (SRF)'!D1050="M1", COUNTIF('OMS Response Form (ORF)'!C:C, B1050)&gt;0), "I", "V")="V"), "Valid","Invalid")," ")</f>
        <v xml:space="preserve"> </v>
      </c>
    </row>
    <row r="1051" spans="1:20" x14ac:dyDescent="0.25">
      <c r="A1051" s="69"/>
      <c r="B1051" s="70"/>
      <c r="C1051" s="71"/>
      <c r="D1051" s="72"/>
      <c r="E1051" s="72"/>
      <c r="F1051" s="72"/>
      <c r="G1051" s="72"/>
      <c r="H1051" s="72"/>
      <c r="I1051" s="72"/>
      <c r="J1051" s="72"/>
      <c r="K1051" s="72"/>
      <c r="L1051" s="72"/>
      <c r="M1051" s="72"/>
      <c r="N1051" s="72"/>
      <c r="O1051" s="72"/>
      <c r="P1051" s="72"/>
      <c r="Q1051" s="72"/>
      <c r="R1051" s="72"/>
      <c r="S1051" s="24" t="str">
        <f>IF(COUNTA(A1051:R1051)=0,"",IF(AND(COUNTA(A1051:C1051)=3,COUNTIF('SRF Drop Downs'!$B$2:$B$5,'Sponsor Response Form (SRF)'!D1051),COUNTIF('SRF Drop Downs'!$F$2:$F$5,'Sponsor Response Form (SRF)'!E1051),COUNTIF('SRF Drop Downs'!$C$2:$C$4,'Sponsor Response Form (SRF)'!F1051),COUNTIF('SRF Drop Downs'!$D$2:$D$6,'Sponsor Response Form (SRF)'!G1051),COUNTIF('SRF Drop Downs'!$A$2:$A$5,'Sponsor Response Form (SRF)'!H1051),COUNTIF('SRF Drop Downs'!$A$2:$A$4,'Sponsor Response Form (SRF)'!I1051),COUNTIF('SRF Drop Downs'!$A$2:$A$5,'Sponsor Response Form (SRF)'!J1051),COUNTIF('SRF Drop Downs'!$E$2:$E$7,'Sponsor Response Form (SRF)'!K1051),COUNTIF('SRF Drop Downs'!$A$2:$A$4,'Sponsor Response Form (SRF)'!L1051),COUNTIF('SRF Drop Downs'!$A$2:$A$4,'Sponsor Response Form (SRF)'!M1051),COUNTIF('SRF Drop Downs'!$A$2:$A$4,'Sponsor Response Form (SRF)'!N1051),COUNTIF('SRF Drop Downs'!$A$2:$A$4,'Sponsor Response Form (SRF)'!O1051),COUNTIF('SRF Drop Downs'!$A$2:$A$4,'Sponsor Response Form (SRF)'!P1051),COUNTIF('SRF Drop Downs'!$A$2:$A$4,'Sponsor Response Form (SRF)'!Q1051),COUNTIF('SRF Drop Downs'!$A$2:$A$4,'Sponsor Response Form (SRF)'!R1051)),"Complete","Incomplete"))</f>
        <v/>
      </c>
      <c r="T1051" s="25" t="str">
        <f>IF(S1051="Complete",IF(AND(NOT(ISNA(VLOOKUP(CONCATENATE(D1051,E1051,F1051,G1051,H1051,I1051,J1051,K1051),'SRF Drop Downs'!G:G,1,FALSE))),IF(AND(G1051&lt;&gt;"C3",K1051&lt;&gt;"O5"),IF(SUM(COUNTIF(L1051:R1051,"Y"),COUNTIF(L1051:R1051,"N"))=0,"V","I"),IF(COUNTIF(L1051:R1051,"Y"),"V","I"))="V", IF(AND('Sponsor Response Form (SRF)'!D1051="M1", COUNTIF('OMS Response Form (ORF)'!C:C, B1051)&gt;0), "I", "V")="V"), "Valid","Invalid")," ")</f>
        <v xml:space="preserve"> </v>
      </c>
    </row>
    <row r="1052" spans="1:20" x14ac:dyDescent="0.25">
      <c r="A1052" s="69"/>
      <c r="B1052" s="70"/>
      <c r="C1052" s="71"/>
      <c r="D1052" s="72"/>
      <c r="E1052" s="72"/>
      <c r="F1052" s="72"/>
      <c r="G1052" s="72"/>
      <c r="H1052" s="72"/>
      <c r="I1052" s="72"/>
      <c r="J1052" s="72"/>
      <c r="K1052" s="72"/>
      <c r="L1052" s="72"/>
      <c r="M1052" s="72"/>
      <c r="N1052" s="72"/>
      <c r="O1052" s="72"/>
      <c r="P1052" s="72"/>
      <c r="Q1052" s="72"/>
      <c r="R1052" s="72"/>
      <c r="S1052" s="24" t="str">
        <f>IF(COUNTA(A1052:R1052)=0,"",IF(AND(COUNTA(A1052:C1052)=3,COUNTIF('SRF Drop Downs'!$B$2:$B$5,'Sponsor Response Form (SRF)'!D1052),COUNTIF('SRF Drop Downs'!$F$2:$F$5,'Sponsor Response Form (SRF)'!E1052),COUNTIF('SRF Drop Downs'!$C$2:$C$4,'Sponsor Response Form (SRF)'!F1052),COUNTIF('SRF Drop Downs'!$D$2:$D$6,'Sponsor Response Form (SRF)'!G1052),COUNTIF('SRF Drop Downs'!$A$2:$A$5,'Sponsor Response Form (SRF)'!H1052),COUNTIF('SRF Drop Downs'!$A$2:$A$4,'Sponsor Response Form (SRF)'!I1052),COUNTIF('SRF Drop Downs'!$A$2:$A$5,'Sponsor Response Form (SRF)'!J1052),COUNTIF('SRF Drop Downs'!$E$2:$E$7,'Sponsor Response Form (SRF)'!K1052),COUNTIF('SRF Drop Downs'!$A$2:$A$4,'Sponsor Response Form (SRF)'!L1052),COUNTIF('SRF Drop Downs'!$A$2:$A$4,'Sponsor Response Form (SRF)'!M1052),COUNTIF('SRF Drop Downs'!$A$2:$A$4,'Sponsor Response Form (SRF)'!N1052),COUNTIF('SRF Drop Downs'!$A$2:$A$4,'Sponsor Response Form (SRF)'!O1052),COUNTIF('SRF Drop Downs'!$A$2:$A$4,'Sponsor Response Form (SRF)'!P1052),COUNTIF('SRF Drop Downs'!$A$2:$A$4,'Sponsor Response Form (SRF)'!Q1052),COUNTIF('SRF Drop Downs'!$A$2:$A$4,'Sponsor Response Form (SRF)'!R1052)),"Complete","Incomplete"))</f>
        <v/>
      </c>
      <c r="T1052" s="25" t="str">
        <f>IF(S1052="Complete",IF(AND(NOT(ISNA(VLOOKUP(CONCATENATE(D1052,E1052,F1052,G1052,H1052,I1052,J1052,K1052),'SRF Drop Downs'!G:G,1,FALSE))),IF(AND(G1052&lt;&gt;"C3",K1052&lt;&gt;"O5"),IF(SUM(COUNTIF(L1052:R1052,"Y"),COUNTIF(L1052:R1052,"N"))=0,"V","I"),IF(COUNTIF(L1052:R1052,"Y"),"V","I"))="V", IF(AND('Sponsor Response Form (SRF)'!D1052="M1", COUNTIF('OMS Response Form (ORF)'!C:C, B1052)&gt;0), "I", "V")="V"), "Valid","Invalid")," ")</f>
        <v xml:space="preserve"> </v>
      </c>
    </row>
    <row r="1053" spans="1:20" x14ac:dyDescent="0.25">
      <c r="A1053" s="69"/>
      <c r="B1053" s="70"/>
      <c r="C1053" s="71"/>
      <c r="D1053" s="72"/>
      <c r="E1053" s="72"/>
      <c r="F1053" s="72"/>
      <c r="G1053" s="72"/>
      <c r="H1053" s="72"/>
      <c r="I1053" s="72"/>
      <c r="J1053" s="72"/>
      <c r="K1053" s="72"/>
      <c r="L1053" s="72"/>
      <c r="M1053" s="72"/>
      <c r="N1053" s="72"/>
      <c r="O1053" s="72"/>
      <c r="P1053" s="72"/>
      <c r="Q1053" s="72"/>
      <c r="R1053" s="72"/>
      <c r="S1053" s="24" t="str">
        <f>IF(COUNTA(A1053:R1053)=0,"",IF(AND(COUNTA(A1053:C1053)=3,COUNTIF('SRF Drop Downs'!$B$2:$B$5,'Sponsor Response Form (SRF)'!D1053),COUNTIF('SRF Drop Downs'!$F$2:$F$5,'Sponsor Response Form (SRF)'!E1053),COUNTIF('SRF Drop Downs'!$C$2:$C$4,'Sponsor Response Form (SRF)'!F1053),COUNTIF('SRF Drop Downs'!$D$2:$D$6,'Sponsor Response Form (SRF)'!G1053),COUNTIF('SRF Drop Downs'!$A$2:$A$5,'Sponsor Response Form (SRF)'!H1053),COUNTIF('SRF Drop Downs'!$A$2:$A$4,'Sponsor Response Form (SRF)'!I1053),COUNTIF('SRF Drop Downs'!$A$2:$A$5,'Sponsor Response Form (SRF)'!J1053),COUNTIF('SRF Drop Downs'!$E$2:$E$7,'Sponsor Response Form (SRF)'!K1053),COUNTIF('SRF Drop Downs'!$A$2:$A$4,'Sponsor Response Form (SRF)'!L1053),COUNTIF('SRF Drop Downs'!$A$2:$A$4,'Sponsor Response Form (SRF)'!M1053),COUNTIF('SRF Drop Downs'!$A$2:$A$4,'Sponsor Response Form (SRF)'!N1053),COUNTIF('SRF Drop Downs'!$A$2:$A$4,'Sponsor Response Form (SRF)'!O1053),COUNTIF('SRF Drop Downs'!$A$2:$A$4,'Sponsor Response Form (SRF)'!P1053),COUNTIF('SRF Drop Downs'!$A$2:$A$4,'Sponsor Response Form (SRF)'!Q1053),COUNTIF('SRF Drop Downs'!$A$2:$A$4,'Sponsor Response Form (SRF)'!R1053)),"Complete","Incomplete"))</f>
        <v/>
      </c>
      <c r="T1053" s="25" t="str">
        <f>IF(S1053="Complete",IF(AND(NOT(ISNA(VLOOKUP(CONCATENATE(D1053,E1053,F1053,G1053,H1053,I1053,J1053,K1053),'SRF Drop Downs'!G:G,1,FALSE))),IF(AND(G1053&lt;&gt;"C3",K1053&lt;&gt;"O5"),IF(SUM(COUNTIF(L1053:R1053,"Y"),COUNTIF(L1053:R1053,"N"))=0,"V","I"),IF(COUNTIF(L1053:R1053,"Y"),"V","I"))="V", IF(AND('Sponsor Response Form (SRF)'!D1053="M1", COUNTIF('OMS Response Form (ORF)'!C:C, B1053)&gt;0), "I", "V")="V"), "Valid","Invalid")," ")</f>
        <v xml:space="preserve"> </v>
      </c>
    </row>
    <row r="1054" spans="1:20" x14ac:dyDescent="0.25">
      <c r="A1054" s="69"/>
      <c r="B1054" s="70"/>
      <c r="C1054" s="71"/>
      <c r="D1054" s="72"/>
      <c r="E1054" s="72"/>
      <c r="F1054" s="72"/>
      <c r="G1054" s="72"/>
      <c r="H1054" s="72"/>
      <c r="I1054" s="72"/>
      <c r="J1054" s="72"/>
      <c r="K1054" s="72"/>
      <c r="L1054" s="72"/>
      <c r="M1054" s="72"/>
      <c r="N1054" s="72"/>
      <c r="O1054" s="72"/>
      <c r="P1054" s="72"/>
      <c r="Q1054" s="72"/>
      <c r="R1054" s="72"/>
      <c r="S1054" s="24" t="str">
        <f>IF(COUNTA(A1054:R1054)=0,"",IF(AND(COUNTA(A1054:C1054)=3,COUNTIF('SRF Drop Downs'!$B$2:$B$5,'Sponsor Response Form (SRF)'!D1054),COUNTIF('SRF Drop Downs'!$F$2:$F$5,'Sponsor Response Form (SRF)'!E1054),COUNTIF('SRF Drop Downs'!$C$2:$C$4,'Sponsor Response Form (SRF)'!F1054),COUNTIF('SRF Drop Downs'!$D$2:$D$6,'Sponsor Response Form (SRF)'!G1054),COUNTIF('SRF Drop Downs'!$A$2:$A$5,'Sponsor Response Form (SRF)'!H1054),COUNTIF('SRF Drop Downs'!$A$2:$A$4,'Sponsor Response Form (SRF)'!I1054),COUNTIF('SRF Drop Downs'!$A$2:$A$5,'Sponsor Response Form (SRF)'!J1054),COUNTIF('SRF Drop Downs'!$E$2:$E$7,'Sponsor Response Form (SRF)'!K1054),COUNTIF('SRF Drop Downs'!$A$2:$A$4,'Sponsor Response Form (SRF)'!L1054),COUNTIF('SRF Drop Downs'!$A$2:$A$4,'Sponsor Response Form (SRF)'!M1054),COUNTIF('SRF Drop Downs'!$A$2:$A$4,'Sponsor Response Form (SRF)'!N1054),COUNTIF('SRF Drop Downs'!$A$2:$A$4,'Sponsor Response Form (SRF)'!O1054),COUNTIF('SRF Drop Downs'!$A$2:$A$4,'Sponsor Response Form (SRF)'!P1054),COUNTIF('SRF Drop Downs'!$A$2:$A$4,'Sponsor Response Form (SRF)'!Q1054),COUNTIF('SRF Drop Downs'!$A$2:$A$4,'Sponsor Response Form (SRF)'!R1054)),"Complete","Incomplete"))</f>
        <v/>
      </c>
      <c r="T1054" s="25" t="str">
        <f>IF(S1054="Complete",IF(AND(NOT(ISNA(VLOOKUP(CONCATENATE(D1054,E1054,F1054,G1054,H1054,I1054,J1054,K1054),'SRF Drop Downs'!G:G,1,FALSE))),IF(AND(G1054&lt;&gt;"C3",K1054&lt;&gt;"O5"),IF(SUM(COUNTIF(L1054:R1054,"Y"),COUNTIF(L1054:R1054,"N"))=0,"V","I"),IF(COUNTIF(L1054:R1054,"Y"),"V","I"))="V", IF(AND('Sponsor Response Form (SRF)'!D1054="M1", COUNTIF('OMS Response Form (ORF)'!C:C, B1054)&gt;0), "I", "V")="V"), "Valid","Invalid")," ")</f>
        <v xml:space="preserve"> </v>
      </c>
    </row>
    <row r="1055" spans="1:20" x14ac:dyDescent="0.25">
      <c r="A1055" s="69"/>
      <c r="B1055" s="70"/>
      <c r="C1055" s="71"/>
      <c r="D1055" s="72"/>
      <c r="E1055" s="72"/>
      <c r="F1055" s="72"/>
      <c r="G1055" s="72"/>
      <c r="H1055" s="72"/>
      <c r="I1055" s="72"/>
      <c r="J1055" s="72"/>
      <c r="K1055" s="72"/>
      <c r="L1055" s="72"/>
      <c r="M1055" s="72"/>
      <c r="N1055" s="72"/>
      <c r="O1055" s="72"/>
      <c r="P1055" s="72"/>
      <c r="Q1055" s="72"/>
      <c r="R1055" s="72"/>
      <c r="S1055" s="24" t="str">
        <f>IF(COUNTA(A1055:R1055)=0,"",IF(AND(COUNTA(A1055:C1055)=3,COUNTIF('SRF Drop Downs'!$B$2:$B$5,'Sponsor Response Form (SRF)'!D1055),COUNTIF('SRF Drop Downs'!$F$2:$F$5,'Sponsor Response Form (SRF)'!E1055),COUNTIF('SRF Drop Downs'!$C$2:$C$4,'Sponsor Response Form (SRF)'!F1055),COUNTIF('SRF Drop Downs'!$D$2:$D$6,'Sponsor Response Form (SRF)'!G1055),COUNTIF('SRF Drop Downs'!$A$2:$A$5,'Sponsor Response Form (SRF)'!H1055),COUNTIF('SRF Drop Downs'!$A$2:$A$4,'Sponsor Response Form (SRF)'!I1055),COUNTIF('SRF Drop Downs'!$A$2:$A$5,'Sponsor Response Form (SRF)'!J1055),COUNTIF('SRF Drop Downs'!$E$2:$E$7,'Sponsor Response Form (SRF)'!K1055),COUNTIF('SRF Drop Downs'!$A$2:$A$4,'Sponsor Response Form (SRF)'!L1055),COUNTIF('SRF Drop Downs'!$A$2:$A$4,'Sponsor Response Form (SRF)'!M1055),COUNTIF('SRF Drop Downs'!$A$2:$A$4,'Sponsor Response Form (SRF)'!N1055),COUNTIF('SRF Drop Downs'!$A$2:$A$4,'Sponsor Response Form (SRF)'!O1055),COUNTIF('SRF Drop Downs'!$A$2:$A$4,'Sponsor Response Form (SRF)'!P1055),COUNTIF('SRF Drop Downs'!$A$2:$A$4,'Sponsor Response Form (SRF)'!Q1055),COUNTIF('SRF Drop Downs'!$A$2:$A$4,'Sponsor Response Form (SRF)'!R1055)),"Complete","Incomplete"))</f>
        <v/>
      </c>
      <c r="T1055" s="25" t="str">
        <f>IF(S1055="Complete",IF(AND(NOT(ISNA(VLOOKUP(CONCATENATE(D1055,E1055,F1055,G1055,H1055,I1055,J1055,K1055),'SRF Drop Downs'!G:G,1,FALSE))),IF(AND(G1055&lt;&gt;"C3",K1055&lt;&gt;"O5"),IF(SUM(COUNTIF(L1055:R1055,"Y"),COUNTIF(L1055:R1055,"N"))=0,"V","I"),IF(COUNTIF(L1055:R1055,"Y"),"V","I"))="V", IF(AND('Sponsor Response Form (SRF)'!D1055="M1", COUNTIF('OMS Response Form (ORF)'!C:C, B1055)&gt;0), "I", "V")="V"), "Valid","Invalid")," ")</f>
        <v xml:space="preserve"> </v>
      </c>
    </row>
    <row r="1056" spans="1:20" x14ac:dyDescent="0.25">
      <c r="A1056" s="69"/>
      <c r="B1056" s="70"/>
      <c r="C1056" s="71"/>
      <c r="D1056" s="72"/>
      <c r="E1056" s="72"/>
      <c r="F1056" s="72"/>
      <c r="G1056" s="72"/>
      <c r="H1056" s="72"/>
      <c r="I1056" s="72"/>
      <c r="J1056" s="72"/>
      <c r="K1056" s="72"/>
      <c r="L1056" s="72"/>
      <c r="M1056" s="72"/>
      <c r="N1056" s="72"/>
      <c r="O1056" s="72"/>
      <c r="P1056" s="72"/>
      <c r="Q1056" s="72"/>
      <c r="R1056" s="72"/>
      <c r="S1056" s="24" t="str">
        <f>IF(COUNTA(A1056:R1056)=0,"",IF(AND(COUNTA(A1056:C1056)=3,COUNTIF('SRF Drop Downs'!$B$2:$B$5,'Sponsor Response Form (SRF)'!D1056),COUNTIF('SRF Drop Downs'!$F$2:$F$5,'Sponsor Response Form (SRF)'!E1056),COUNTIF('SRF Drop Downs'!$C$2:$C$4,'Sponsor Response Form (SRF)'!F1056),COUNTIF('SRF Drop Downs'!$D$2:$D$6,'Sponsor Response Form (SRF)'!G1056),COUNTIF('SRF Drop Downs'!$A$2:$A$5,'Sponsor Response Form (SRF)'!H1056),COUNTIF('SRF Drop Downs'!$A$2:$A$4,'Sponsor Response Form (SRF)'!I1056),COUNTIF('SRF Drop Downs'!$A$2:$A$5,'Sponsor Response Form (SRF)'!J1056),COUNTIF('SRF Drop Downs'!$E$2:$E$7,'Sponsor Response Form (SRF)'!K1056),COUNTIF('SRF Drop Downs'!$A$2:$A$4,'Sponsor Response Form (SRF)'!L1056),COUNTIF('SRF Drop Downs'!$A$2:$A$4,'Sponsor Response Form (SRF)'!M1056),COUNTIF('SRF Drop Downs'!$A$2:$A$4,'Sponsor Response Form (SRF)'!N1056),COUNTIF('SRF Drop Downs'!$A$2:$A$4,'Sponsor Response Form (SRF)'!O1056),COUNTIF('SRF Drop Downs'!$A$2:$A$4,'Sponsor Response Form (SRF)'!P1056),COUNTIF('SRF Drop Downs'!$A$2:$A$4,'Sponsor Response Form (SRF)'!Q1056),COUNTIF('SRF Drop Downs'!$A$2:$A$4,'Sponsor Response Form (SRF)'!R1056)),"Complete","Incomplete"))</f>
        <v/>
      </c>
      <c r="T1056" s="25" t="str">
        <f>IF(S1056="Complete",IF(AND(NOT(ISNA(VLOOKUP(CONCATENATE(D1056,E1056,F1056,G1056,H1056,I1056,J1056,K1056),'SRF Drop Downs'!G:G,1,FALSE))),IF(AND(G1056&lt;&gt;"C3",K1056&lt;&gt;"O5"),IF(SUM(COUNTIF(L1056:R1056,"Y"),COUNTIF(L1056:R1056,"N"))=0,"V","I"),IF(COUNTIF(L1056:R1056,"Y"),"V","I"))="V", IF(AND('Sponsor Response Form (SRF)'!D1056="M1", COUNTIF('OMS Response Form (ORF)'!C:C, B1056)&gt;0), "I", "V")="V"), "Valid","Invalid")," ")</f>
        <v xml:space="preserve"> </v>
      </c>
    </row>
    <row r="1057" spans="1:20" x14ac:dyDescent="0.25">
      <c r="A1057" s="69"/>
      <c r="B1057" s="70"/>
      <c r="C1057" s="71"/>
      <c r="D1057" s="72"/>
      <c r="E1057" s="72"/>
      <c r="F1057" s="72"/>
      <c r="G1057" s="72"/>
      <c r="H1057" s="72"/>
      <c r="I1057" s="72"/>
      <c r="J1057" s="72"/>
      <c r="K1057" s="72"/>
      <c r="L1057" s="72"/>
      <c r="M1057" s="72"/>
      <c r="N1057" s="72"/>
      <c r="O1057" s="72"/>
      <c r="P1057" s="72"/>
      <c r="Q1057" s="72"/>
      <c r="R1057" s="72"/>
      <c r="S1057" s="24" t="str">
        <f>IF(COUNTA(A1057:R1057)=0,"",IF(AND(COUNTA(A1057:C1057)=3,COUNTIF('SRF Drop Downs'!$B$2:$B$5,'Sponsor Response Form (SRF)'!D1057),COUNTIF('SRF Drop Downs'!$F$2:$F$5,'Sponsor Response Form (SRF)'!E1057),COUNTIF('SRF Drop Downs'!$C$2:$C$4,'Sponsor Response Form (SRF)'!F1057),COUNTIF('SRF Drop Downs'!$D$2:$D$6,'Sponsor Response Form (SRF)'!G1057),COUNTIF('SRF Drop Downs'!$A$2:$A$5,'Sponsor Response Form (SRF)'!H1057),COUNTIF('SRF Drop Downs'!$A$2:$A$4,'Sponsor Response Form (SRF)'!I1057),COUNTIF('SRF Drop Downs'!$A$2:$A$5,'Sponsor Response Form (SRF)'!J1057),COUNTIF('SRF Drop Downs'!$E$2:$E$7,'Sponsor Response Form (SRF)'!K1057),COUNTIF('SRF Drop Downs'!$A$2:$A$4,'Sponsor Response Form (SRF)'!L1057),COUNTIF('SRF Drop Downs'!$A$2:$A$4,'Sponsor Response Form (SRF)'!M1057),COUNTIF('SRF Drop Downs'!$A$2:$A$4,'Sponsor Response Form (SRF)'!N1057),COUNTIF('SRF Drop Downs'!$A$2:$A$4,'Sponsor Response Form (SRF)'!O1057),COUNTIF('SRF Drop Downs'!$A$2:$A$4,'Sponsor Response Form (SRF)'!P1057),COUNTIF('SRF Drop Downs'!$A$2:$A$4,'Sponsor Response Form (SRF)'!Q1057),COUNTIF('SRF Drop Downs'!$A$2:$A$4,'Sponsor Response Form (SRF)'!R1057)),"Complete","Incomplete"))</f>
        <v/>
      </c>
      <c r="T1057" s="25" t="str">
        <f>IF(S1057="Complete",IF(AND(NOT(ISNA(VLOOKUP(CONCATENATE(D1057,E1057,F1057,G1057,H1057,I1057,J1057,K1057),'SRF Drop Downs'!G:G,1,FALSE))),IF(AND(G1057&lt;&gt;"C3",K1057&lt;&gt;"O5"),IF(SUM(COUNTIF(L1057:R1057,"Y"),COUNTIF(L1057:R1057,"N"))=0,"V","I"),IF(COUNTIF(L1057:R1057,"Y"),"V","I"))="V", IF(AND('Sponsor Response Form (SRF)'!D1057="M1", COUNTIF('OMS Response Form (ORF)'!C:C, B1057)&gt;0), "I", "V")="V"), "Valid","Invalid")," ")</f>
        <v xml:space="preserve"> </v>
      </c>
    </row>
    <row r="1058" spans="1:20" x14ac:dyDescent="0.25">
      <c r="A1058" s="69"/>
      <c r="B1058" s="70"/>
      <c r="C1058" s="71"/>
      <c r="D1058" s="72"/>
      <c r="E1058" s="72"/>
      <c r="F1058" s="72"/>
      <c r="G1058" s="72"/>
      <c r="H1058" s="72"/>
      <c r="I1058" s="72"/>
      <c r="J1058" s="72"/>
      <c r="K1058" s="72"/>
      <c r="L1058" s="72"/>
      <c r="M1058" s="72"/>
      <c r="N1058" s="72"/>
      <c r="O1058" s="72"/>
      <c r="P1058" s="72"/>
      <c r="Q1058" s="72"/>
      <c r="R1058" s="72"/>
      <c r="S1058" s="24" t="str">
        <f>IF(COUNTA(A1058:R1058)=0,"",IF(AND(COUNTA(A1058:C1058)=3,COUNTIF('SRF Drop Downs'!$B$2:$B$5,'Sponsor Response Form (SRF)'!D1058),COUNTIF('SRF Drop Downs'!$F$2:$F$5,'Sponsor Response Form (SRF)'!E1058),COUNTIF('SRF Drop Downs'!$C$2:$C$4,'Sponsor Response Form (SRF)'!F1058),COUNTIF('SRF Drop Downs'!$D$2:$D$6,'Sponsor Response Form (SRF)'!G1058),COUNTIF('SRF Drop Downs'!$A$2:$A$5,'Sponsor Response Form (SRF)'!H1058),COUNTIF('SRF Drop Downs'!$A$2:$A$4,'Sponsor Response Form (SRF)'!I1058),COUNTIF('SRF Drop Downs'!$A$2:$A$5,'Sponsor Response Form (SRF)'!J1058),COUNTIF('SRF Drop Downs'!$E$2:$E$7,'Sponsor Response Form (SRF)'!K1058),COUNTIF('SRF Drop Downs'!$A$2:$A$4,'Sponsor Response Form (SRF)'!L1058),COUNTIF('SRF Drop Downs'!$A$2:$A$4,'Sponsor Response Form (SRF)'!M1058),COUNTIF('SRF Drop Downs'!$A$2:$A$4,'Sponsor Response Form (SRF)'!N1058),COUNTIF('SRF Drop Downs'!$A$2:$A$4,'Sponsor Response Form (SRF)'!O1058),COUNTIF('SRF Drop Downs'!$A$2:$A$4,'Sponsor Response Form (SRF)'!P1058),COUNTIF('SRF Drop Downs'!$A$2:$A$4,'Sponsor Response Form (SRF)'!Q1058),COUNTIF('SRF Drop Downs'!$A$2:$A$4,'Sponsor Response Form (SRF)'!R1058)),"Complete","Incomplete"))</f>
        <v/>
      </c>
      <c r="T1058" s="25" t="str">
        <f>IF(S1058="Complete",IF(AND(NOT(ISNA(VLOOKUP(CONCATENATE(D1058,E1058,F1058,G1058,H1058,I1058,J1058,K1058),'SRF Drop Downs'!G:G,1,FALSE))),IF(AND(G1058&lt;&gt;"C3",K1058&lt;&gt;"O5"),IF(SUM(COUNTIF(L1058:R1058,"Y"),COUNTIF(L1058:R1058,"N"))=0,"V","I"),IF(COUNTIF(L1058:R1058,"Y"),"V","I"))="V", IF(AND('Sponsor Response Form (SRF)'!D1058="M1", COUNTIF('OMS Response Form (ORF)'!C:C, B1058)&gt;0), "I", "V")="V"), "Valid","Invalid")," ")</f>
        <v xml:space="preserve"> </v>
      </c>
    </row>
    <row r="1059" spans="1:20" x14ac:dyDescent="0.25">
      <c r="A1059" s="69"/>
      <c r="B1059" s="70"/>
      <c r="C1059" s="71"/>
      <c r="D1059" s="72"/>
      <c r="E1059" s="72"/>
      <c r="F1059" s="72"/>
      <c r="G1059" s="72"/>
      <c r="H1059" s="72"/>
      <c r="I1059" s="72"/>
      <c r="J1059" s="72"/>
      <c r="K1059" s="72"/>
      <c r="L1059" s="72"/>
      <c r="M1059" s="72"/>
      <c r="N1059" s="72"/>
      <c r="O1059" s="72"/>
      <c r="P1059" s="72"/>
      <c r="Q1059" s="72"/>
      <c r="R1059" s="72"/>
      <c r="S1059" s="24" t="str">
        <f>IF(COUNTA(A1059:R1059)=0,"",IF(AND(COUNTA(A1059:C1059)=3,COUNTIF('SRF Drop Downs'!$B$2:$B$5,'Sponsor Response Form (SRF)'!D1059),COUNTIF('SRF Drop Downs'!$F$2:$F$5,'Sponsor Response Form (SRF)'!E1059),COUNTIF('SRF Drop Downs'!$C$2:$C$4,'Sponsor Response Form (SRF)'!F1059),COUNTIF('SRF Drop Downs'!$D$2:$D$6,'Sponsor Response Form (SRF)'!G1059),COUNTIF('SRF Drop Downs'!$A$2:$A$5,'Sponsor Response Form (SRF)'!H1059),COUNTIF('SRF Drop Downs'!$A$2:$A$4,'Sponsor Response Form (SRF)'!I1059),COUNTIF('SRF Drop Downs'!$A$2:$A$5,'Sponsor Response Form (SRF)'!J1059),COUNTIF('SRF Drop Downs'!$E$2:$E$7,'Sponsor Response Form (SRF)'!K1059),COUNTIF('SRF Drop Downs'!$A$2:$A$4,'Sponsor Response Form (SRF)'!L1059),COUNTIF('SRF Drop Downs'!$A$2:$A$4,'Sponsor Response Form (SRF)'!M1059),COUNTIF('SRF Drop Downs'!$A$2:$A$4,'Sponsor Response Form (SRF)'!N1059),COUNTIF('SRF Drop Downs'!$A$2:$A$4,'Sponsor Response Form (SRF)'!O1059),COUNTIF('SRF Drop Downs'!$A$2:$A$4,'Sponsor Response Form (SRF)'!P1059),COUNTIF('SRF Drop Downs'!$A$2:$A$4,'Sponsor Response Form (SRF)'!Q1059),COUNTIF('SRF Drop Downs'!$A$2:$A$4,'Sponsor Response Form (SRF)'!R1059)),"Complete","Incomplete"))</f>
        <v/>
      </c>
      <c r="T1059" s="25" t="str">
        <f>IF(S1059="Complete",IF(AND(NOT(ISNA(VLOOKUP(CONCATENATE(D1059,E1059,F1059,G1059,H1059,I1059,J1059,K1059),'SRF Drop Downs'!G:G,1,FALSE))),IF(AND(G1059&lt;&gt;"C3",K1059&lt;&gt;"O5"),IF(SUM(COUNTIF(L1059:R1059,"Y"),COUNTIF(L1059:R1059,"N"))=0,"V","I"),IF(COUNTIF(L1059:R1059,"Y"),"V","I"))="V", IF(AND('Sponsor Response Form (SRF)'!D1059="M1", COUNTIF('OMS Response Form (ORF)'!C:C, B1059)&gt;0), "I", "V")="V"), "Valid","Invalid")," ")</f>
        <v xml:space="preserve"> </v>
      </c>
    </row>
    <row r="1060" spans="1:20" x14ac:dyDescent="0.25">
      <c r="A1060" s="69"/>
      <c r="B1060" s="70"/>
      <c r="C1060" s="71"/>
      <c r="D1060" s="72"/>
      <c r="E1060" s="72"/>
      <c r="F1060" s="72"/>
      <c r="G1060" s="72"/>
      <c r="H1060" s="72"/>
      <c r="I1060" s="72"/>
      <c r="J1060" s="72"/>
      <c r="K1060" s="72"/>
      <c r="L1060" s="72"/>
      <c r="M1060" s="72"/>
      <c r="N1060" s="72"/>
      <c r="O1060" s="72"/>
      <c r="P1060" s="72"/>
      <c r="Q1060" s="72"/>
      <c r="R1060" s="72"/>
      <c r="S1060" s="24" t="str">
        <f>IF(COUNTA(A1060:R1060)=0,"",IF(AND(COUNTA(A1060:C1060)=3,COUNTIF('SRF Drop Downs'!$B$2:$B$5,'Sponsor Response Form (SRF)'!D1060),COUNTIF('SRF Drop Downs'!$F$2:$F$5,'Sponsor Response Form (SRF)'!E1060),COUNTIF('SRF Drop Downs'!$C$2:$C$4,'Sponsor Response Form (SRF)'!F1060),COUNTIF('SRF Drop Downs'!$D$2:$D$6,'Sponsor Response Form (SRF)'!G1060),COUNTIF('SRF Drop Downs'!$A$2:$A$5,'Sponsor Response Form (SRF)'!H1060),COUNTIF('SRF Drop Downs'!$A$2:$A$4,'Sponsor Response Form (SRF)'!I1060),COUNTIF('SRF Drop Downs'!$A$2:$A$5,'Sponsor Response Form (SRF)'!J1060),COUNTIF('SRF Drop Downs'!$E$2:$E$7,'Sponsor Response Form (SRF)'!K1060),COUNTIF('SRF Drop Downs'!$A$2:$A$4,'Sponsor Response Form (SRF)'!L1060),COUNTIF('SRF Drop Downs'!$A$2:$A$4,'Sponsor Response Form (SRF)'!M1060),COUNTIF('SRF Drop Downs'!$A$2:$A$4,'Sponsor Response Form (SRF)'!N1060),COUNTIF('SRF Drop Downs'!$A$2:$A$4,'Sponsor Response Form (SRF)'!O1060),COUNTIF('SRF Drop Downs'!$A$2:$A$4,'Sponsor Response Form (SRF)'!P1060),COUNTIF('SRF Drop Downs'!$A$2:$A$4,'Sponsor Response Form (SRF)'!Q1060),COUNTIF('SRF Drop Downs'!$A$2:$A$4,'Sponsor Response Form (SRF)'!R1060)),"Complete","Incomplete"))</f>
        <v/>
      </c>
      <c r="T1060" s="25" t="str">
        <f>IF(S1060="Complete",IF(AND(NOT(ISNA(VLOOKUP(CONCATENATE(D1060,E1060,F1060,G1060,H1060,I1060,J1060,K1060),'SRF Drop Downs'!G:G,1,FALSE))),IF(AND(G1060&lt;&gt;"C3",K1060&lt;&gt;"O5"),IF(SUM(COUNTIF(L1060:R1060,"Y"),COUNTIF(L1060:R1060,"N"))=0,"V","I"),IF(COUNTIF(L1060:R1060,"Y"),"V","I"))="V", IF(AND('Sponsor Response Form (SRF)'!D1060="M1", COUNTIF('OMS Response Form (ORF)'!C:C, B1060)&gt;0), "I", "V")="V"), "Valid","Invalid")," ")</f>
        <v xml:space="preserve"> </v>
      </c>
    </row>
    <row r="1061" spans="1:20" x14ac:dyDescent="0.25">
      <c r="A1061" s="69"/>
      <c r="B1061" s="70"/>
      <c r="C1061" s="71"/>
      <c r="D1061" s="72"/>
      <c r="E1061" s="72"/>
      <c r="F1061" s="72"/>
      <c r="G1061" s="72"/>
      <c r="H1061" s="72"/>
      <c r="I1061" s="72"/>
      <c r="J1061" s="72"/>
      <c r="K1061" s="72"/>
      <c r="L1061" s="72"/>
      <c r="M1061" s="72"/>
      <c r="N1061" s="72"/>
      <c r="O1061" s="72"/>
      <c r="P1061" s="72"/>
      <c r="Q1061" s="72"/>
      <c r="R1061" s="72"/>
      <c r="S1061" s="24" t="str">
        <f>IF(COUNTA(A1061:R1061)=0,"",IF(AND(COUNTA(A1061:C1061)=3,COUNTIF('SRF Drop Downs'!$B$2:$B$5,'Sponsor Response Form (SRF)'!D1061),COUNTIF('SRF Drop Downs'!$F$2:$F$5,'Sponsor Response Form (SRF)'!E1061),COUNTIF('SRF Drop Downs'!$C$2:$C$4,'Sponsor Response Form (SRF)'!F1061),COUNTIF('SRF Drop Downs'!$D$2:$D$6,'Sponsor Response Form (SRF)'!G1061),COUNTIF('SRF Drop Downs'!$A$2:$A$5,'Sponsor Response Form (SRF)'!H1061),COUNTIF('SRF Drop Downs'!$A$2:$A$4,'Sponsor Response Form (SRF)'!I1061),COUNTIF('SRF Drop Downs'!$A$2:$A$5,'Sponsor Response Form (SRF)'!J1061),COUNTIF('SRF Drop Downs'!$E$2:$E$7,'Sponsor Response Form (SRF)'!K1061),COUNTIF('SRF Drop Downs'!$A$2:$A$4,'Sponsor Response Form (SRF)'!L1061),COUNTIF('SRF Drop Downs'!$A$2:$A$4,'Sponsor Response Form (SRF)'!M1061),COUNTIF('SRF Drop Downs'!$A$2:$A$4,'Sponsor Response Form (SRF)'!N1061),COUNTIF('SRF Drop Downs'!$A$2:$A$4,'Sponsor Response Form (SRF)'!O1061),COUNTIF('SRF Drop Downs'!$A$2:$A$4,'Sponsor Response Form (SRF)'!P1061),COUNTIF('SRF Drop Downs'!$A$2:$A$4,'Sponsor Response Form (SRF)'!Q1061),COUNTIF('SRF Drop Downs'!$A$2:$A$4,'Sponsor Response Form (SRF)'!R1061)),"Complete","Incomplete"))</f>
        <v/>
      </c>
      <c r="T1061" s="25" t="str">
        <f>IF(S1061="Complete",IF(AND(NOT(ISNA(VLOOKUP(CONCATENATE(D1061,E1061,F1061,G1061,H1061,I1061,J1061,K1061),'SRF Drop Downs'!G:G,1,FALSE))),IF(AND(G1061&lt;&gt;"C3",K1061&lt;&gt;"O5"),IF(SUM(COUNTIF(L1061:R1061,"Y"),COUNTIF(L1061:R1061,"N"))=0,"V","I"),IF(COUNTIF(L1061:R1061,"Y"),"V","I"))="V", IF(AND('Sponsor Response Form (SRF)'!D1061="M1", COUNTIF('OMS Response Form (ORF)'!C:C, B1061)&gt;0), "I", "V")="V"), "Valid","Invalid")," ")</f>
        <v xml:space="preserve"> </v>
      </c>
    </row>
    <row r="1062" spans="1:20" x14ac:dyDescent="0.25">
      <c r="A1062" s="69"/>
      <c r="B1062" s="70"/>
      <c r="C1062" s="71"/>
      <c r="D1062" s="72"/>
      <c r="E1062" s="72"/>
      <c r="F1062" s="72"/>
      <c r="G1062" s="72"/>
      <c r="H1062" s="72"/>
      <c r="I1062" s="72"/>
      <c r="J1062" s="72"/>
      <c r="K1062" s="72"/>
      <c r="L1062" s="72"/>
      <c r="M1062" s="72"/>
      <c r="N1062" s="72"/>
      <c r="O1062" s="72"/>
      <c r="P1062" s="72"/>
      <c r="Q1062" s="72"/>
      <c r="R1062" s="72"/>
      <c r="S1062" s="24" t="str">
        <f>IF(COUNTA(A1062:R1062)=0,"",IF(AND(COUNTA(A1062:C1062)=3,COUNTIF('SRF Drop Downs'!$B$2:$B$5,'Sponsor Response Form (SRF)'!D1062),COUNTIF('SRF Drop Downs'!$F$2:$F$5,'Sponsor Response Form (SRF)'!E1062),COUNTIF('SRF Drop Downs'!$C$2:$C$4,'Sponsor Response Form (SRF)'!F1062),COUNTIF('SRF Drop Downs'!$D$2:$D$6,'Sponsor Response Form (SRF)'!G1062),COUNTIF('SRF Drop Downs'!$A$2:$A$5,'Sponsor Response Form (SRF)'!H1062),COUNTIF('SRF Drop Downs'!$A$2:$A$4,'Sponsor Response Form (SRF)'!I1062),COUNTIF('SRF Drop Downs'!$A$2:$A$5,'Sponsor Response Form (SRF)'!J1062),COUNTIF('SRF Drop Downs'!$E$2:$E$7,'Sponsor Response Form (SRF)'!K1062),COUNTIF('SRF Drop Downs'!$A$2:$A$4,'Sponsor Response Form (SRF)'!L1062),COUNTIF('SRF Drop Downs'!$A$2:$A$4,'Sponsor Response Form (SRF)'!M1062),COUNTIF('SRF Drop Downs'!$A$2:$A$4,'Sponsor Response Form (SRF)'!N1062),COUNTIF('SRF Drop Downs'!$A$2:$A$4,'Sponsor Response Form (SRF)'!O1062),COUNTIF('SRF Drop Downs'!$A$2:$A$4,'Sponsor Response Form (SRF)'!P1062),COUNTIF('SRF Drop Downs'!$A$2:$A$4,'Sponsor Response Form (SRF)'!Q1062),COUNTIF('SRF Drop Downs'!$A$2:$A$4,'Sponsor Response Form (SRF)'!R1062)),"Complete","Incomplete"))</f>
        <v/>
      </c>
      <c r="T1062" s="25" t="str">
        <f>IF(S1062="Complete",IF(AND(NOT(ISNA(VLOOKUP(CONCATENATE(D1062,E1062,F1062,G1062,H1062,I1062,J1062,K1062),'SRF Drop Downs'!G:G,1,FALSE))),IF(AND(G1062&lt;&gt;"C3",K1062&lt;&gt;"O5"),IF(SUM(COUNTIF(L1062:R1062,"Y"),COUNTIF(L1062:R1062,"N"))=0,"V","I"),IF(COUNTIF(L1062:R1062,"Y"),"V","I"))="V", IF(AND('Sponsor Response Form (SRF)'!D1062="M1", COUNTIF('OMS Response Form (ORF)'!C:C, B1062)&gt;0), "I", "V")="V"), "Valid","Invalid")," ")</f>
        <v xml:space="preserve"> </v>
      </c>
    </row>
    <row r="1063" spans="1:20" x14ac:dyDescent="0.25">
      <c r="A1063" s="69"/>
      <c r="B1063" s="70"/>
      <c r="C1063" s="71"/>
      <c r="D1063" s="72"/>
      <c r="E1063" s="72"/>
      <c r="F1063" s="72"/>
      <c r="G1063" s="72"/>
      <c r="H1063" s="72"/>
      <c r="I1063" s="72"/>
      <c r="J1063" s="72"/>
      <c r="K1063" s="72"/>
      <c r="L1063" s="72"/>
      <c r="M1063" s="72"/>
      <c r="N1063" s="72"/>
      <c r="O1063" s="72"/>
      <c r="P1063" s="72"/>
      <c r="Q1063" s="72"/>
      <c r="R1063" s="72"/>
      <c r="S1063" s="24" t="str">
        <f>IF(COUNTA(A1063:R1063)=0,"",IF(AND(COUNTA(A1063:C1063)=3,COUNTIF('SRF Drop Downs'!$B$2:$B$5,'Sponsor Response Form (SRF)'!D1063),COUNTIF('SRF Drop Downs'!$F$2:$F$5,'Sponsor Response Form (SRF)'!E1063),COUNTIF('SRF Drop Downs'!$C$2:$C$4,'Sponsor Response Form (SRF)'!F1063),COUNTIF('SRF Drop Downs'!$D$2:$D$6,'Sponsor Response Form (SRF)'!G1063),COUNTIF('SRF Drop Downs'!$A$2:$A$5,'Sponsor Response Form (SRF)'!H1063),COUNTIF('SRF Drop Downs'!$A$2:$A$4,'Sponsor Response Form (SRF)'!I1063),COUNTIF('SRF Drop Downs'!$A$2:$A$5,'Sponsor Response Form (SRF)'!J1063),COUNTIF('SRF Drop Downs'!$E$2:$E$7,'Sponsor Response Form (SRF)'!K1063),COUNTIF('SRF Drop Downs'!$A$2:$A$4,'Sponsor Response Form (SRF)'!L1063),COUNTIF('SRF Drop Downs'!$A$2:$A$4,'Sponsor Response Form (SRF)'!M1063),COUNTIF('SRF Drop Downs'!$A$2:$A$4,'Sponsor Response Form (SRF)'!N1063),COUNTIF('SRF Drop Downs'!$A$2:$A$4,'Sponsor Response Form (SRF)'!O1063),COUNTIF('SRF Drop Downs'!$A$2:$A$4,'Sponsor Response Form (SRF)'!P1063),COUNTIF('SRF Drop Downs'!$A$2:$A$4,'Sponsor Response Form (SRF)'!Q1063),COUNTIF('SRF Drop Downs'!$A$2:$A$4,'Sponsor Response Form (SRF)'!R1063)),"Complete","Incomplete"))</f>
        <v/>
      </c>
      <c r="T1063" s="25" t="str">
        <f>IF(S1063="Complete",IF(AND(NOT(ISNA(VLOOKUP(CONCATENATE(D1063,E1063,F1063,G1063,H1063,I1063,J1063,K1063),'SRF Drop Downs'!G:G,1,FALSE))),IF(AND(G1063&lt;&gt;"C3",K1063&lt;&gt;"O5"),IF(SUM(COUNTIF(L1063:R1063,"Y"),COUNTIF(L1063:R1063,"N"))=0,"V","I"),IF(COUNTIF(L1063:R1063,"Y"),"V","I"))="V", IF(AND('Sponsor Response Form (SRF)'!D1063="M1", COUNTIF('OMS Response Form (ORF)'!C:C, B1063)&gt;0), "I", "V")="V"), "Valid","Invalid")," ")</f>
        <v xml:space="preserve"> </v>
      </c>
    </row>
    <row r="1064" spans="1:20" x14ac:dyDescent="0.25">
      <c r="A1064" s="69"/>
      <c r="B1064" s="70"/>
      <c r="C1064" s="71"/>
      <c r="D1064" s="72"/>
      <c r="E1064" s="72"/>
      <c r="F1064" s="72"/>
      <c r="G1064" s="72"/>
      <c r="H1064" s="72"/>
      <c r="I1064" s="72"/>
      <c r="J1064" s="72"/>
      <c r="K1064" s="72"/>
      <c r="L1064" s="72"/>
      <c r="M1064" s="72"/>
      <c r="N1064" s="72"/>
      <c r="O1064" s="72"/>
      <c r="P1064" s="72"/>
      <c r="Q1064" s="72"/>
      <c r="R1064" s="72"/>
      <c r="S1064" s="24" t="str">
        <f>IF(COUNTA(A1064:R1064)=0,"",IF(AND(COUNTA(A1064:C1064)=3,COUNTIF('SRF Drop Downs'!$B$2:$B$5,'Sponsor Response Form (SRF)'!D1064),COUNTIF('SRF Drop Downs'!$F$2:$F$5,'Sponsor Response Form (SRF)'!E1064),COUNTIF('SRF Drop Downs'!$C$2:$C$4,'Sponsor Response Form (SRF)'!F1064),COUNTIF('SRF Drop Downs'!$D$2:$D$6,'Sponsor Response Form (SRF)'!G1064),COUNTIF('SRF Drop Downs'!$A$2:$A$5,'Sponsor Response Form (SRF)'!H1064),COUNTIF('SRF Drop Downs'!$A$2:$A$4,'Sponsor Response Form (SRF)'!I1064),COUNTIF('SRF Drop Downs'!$A$2:$A$5,'Sponsor Response Form (SRF)'!J1064),COUNTIF('SRF Drop Downs'!$E$2:$E$7,'Sponsor Response Form (SRF)'!K1064),COUNTIF('SRF Drop Downs'!$A$2:$A$4,'Sponsor Response Form (SRF)'!L1064),COUNTIF('SRF Drop Downs'!$A$2:$A$4,'Sponsor Response Form (SRF)'!M1064),COUNTIF('SRF Drop Downs'!$A$2:$A$4,'Sponsor Response Form (SRF)'!N1064),COUNTIF('SRF Drop Downs'!$A$2:$A$4,'Sponsor Response Form (SRF)'!O1064),COUNTIF('SRF Drop Downs'!$A$2:$A$4,'Sponsor Response Form (SRF)'!P1064),COUNTIF('SRF Drop Downs'!$A$2:$A$4,'Sponsor Response Form (SRF)'!Q1064),COUNTIF('SRF Drop Downs'!$A$2:$A$4,'Sponsor Response Form (SRF)'!R1064)),"Complete","Incomplete"))</f>
        <v/>
      </c>
      <c r="T1064" s="25" t="str">
        <f>IF(S1064="Complete",IF(AND(NOT(ISNA(VLOOKUP(CONCATENATE(D1064,E1064,F1064,G1064,H1064,I1064,J1064,K1064),'SRF Drop Downs'!G:G,1,FALSE))),IF(AND(G1064&lt;&gt;"C3",K1064&lt;&gt;"O5"),IF(SUM(COUNTIF(L1064:R1064,"Y"),COUNTIF(L1064:R1064,"N"))=0,"V","I"),IF(COUNTIF(L1064:R1064,"Y"),"V","I"))="V", IF(AND('Sponsor Response Form (SRF)'!D1064="M1", COUNTIF('OMS Response Form (ORF)'!C:C, B1064)&gt;0), "I", "V")="V"), "Valid","Invalid")," ")</f>
        <v xml:space="preserve"> </v>
      </c>
    </row>
    <row r="1065" spans="1:20" x14ac:dyDescent="0.25">
      <c r="A1065" s="69"/>
      <c r="B1065" s="70"/>
      <c r="C1065" s="71"/>
      <c r="D1065" s="72"/>
      <c r="E1065" s="72"/>
      <c r="F1065" s="72"/>
      <c r="G1065" s="72"/>
      <c r="H1065" s="72"/>
      <c r="I1065" s="72"/>
      <c r="J1065" s="72"/>
      <c r="K1065" s="72"/>
      <c r="L1065" s="72"/>
      <c r="M1065" s="72"/>
      <c r="N1065" s="72"/>
      <c r="O1065" s="72"/>
      <c r="P1065" s="72"/>
      <c r="Q1065" s="72"/>
      <c r="R1065" s="72"/>
      <c r="S1065" s="24" t="str">
        <f>IF(COUNTA(A1065:R1065)=0,"",IF(AND(COUNTA(A1065:C1065)=3,COUNTIF('SRF Drop Downs'!$B$2:$B$5,'Sponsor Response Form (SRF)'!D1065),COUNTIF('SRF Drop Downs'!$F$2:$F$5,'Sponsor Response Form (SRF)'!E1065),COUNTIF('SRF Drop Downs'!$C$2:$C$4,'Sponsor Response Form (SRF)'!F1065),COUNTIF('SRF Drop Downs'!$D$2:$D$6,'Sponsor Response Form (SRF)'!G1065),COUNTIF('SRF Drop Downs'!$A$2:$A$5,'Sponsor Response Form (SRF)'!H1065),COUNTIF('SRF Drop Downs'!$A$2:$A$4,'Sponsor Response Form (SRF)'!I1065),COUNTIF('SRF Drop Downs'!$A$2:$A$5,'Sponsor Response Form (SRF)'!J1065),COUNTIF('SRF Drop Downs'!$E$2:$E$7,'Sponsor Response Form (SRF)'!K1065),COUNTIF('SRF Drop Downs'!$A$2:$A$4,'Sponsor Response Form (SRF)'!L1065),COUNTIF('SRF Drop Downs'!$A$2:$A$4,'Sponsor Response Form (SRF)'!M1065),COUNTIF('SRF Drop Downs'!$A$2:$A$4,'Sponsor Response Form (SRF)'!N1065),COUNTIF('SRF Drop Downs'!$A$2:$A$4,'Sponsor Response Form (SRF)'!O1065),COUNTIF('SRF Drop Downs'!$A$2:$A$4,'Sponsor Response Form (SRF)'!P1065),COUNTIF('SRF Drop Downs'!$A$2:$A$4,'Sponsor Response Form (SRF)'!Q1065),COUNTIF('SRF Drop Downs'!$A$2:$A$4,'Sponsor Response Form (SRF)'!R1065)),"Complete","Incomplete"))</f>
        <v/>
      </c>
      <c r="T1065" s="25" t="str">
        <f>IF(S1065="Complete",IF(AND(NOT(ISNA(VLOOKUP(CONCATENATE(D1065,E1065,F1065,G1065,H1065,I1065,J1065,K1065),'SRF Drop Downs'!G:G,1,FALSE))),IF(AND(G1065&lt;&gt;"C3",K1065&lt;&gt;"O5"),IF(SUM(COUNTIF(L1065:R1065,"Y"),COUNTIF(L1065:R1065,"N"))=0,"V","I"),IF(COUNTIF(L1065:R1065,"Y"),"V","I"))="V", IF(AND('Sponsor Response Form (SRF)'!D1065="M1", COUNTIF('OMS Response Form (ORF)'!C:C, B1065)&gt;0), "I", "V")="V"), "Valid","Invalid")," ")</f>
        <v xml:space="preserve"> </v>
      </c>
    </row>
    <row r="1066" spans="1:20" x14ac:dyDescent="0.25">
      <c r="A1066" s="69"/>
      <c r="B1066" s="70"/>
      <c r="C1066" s="71"/>
      <c r="D1066" s="72"/>
      <c r="E1066" s="72"/>
      <c r="F1066" s="72"/>
      <c r="G1066" s="72"/>
      <c r="H1066" s="72"/>
      <c r="I1066" s="72"/>
      <c r="J1066" s="72"/>
      <c r="K1066" s="72"/>
      <c r="L1066" s="72"/>
      <c r="M1066" s="72"/>
      <c r="N1066" s="72"/>
      <c r="O1066" s="72"/>
      <c r="P1066" s="72"/>
      <c r="Q1066" s="72"/>
      <c r="R1066" s="72"/>
      <c r="S1066" s="24" t="str">
        <f>IF(COUNTA(A1066:R1066)=0,"",IF(AND(COUNTA(A1066:C1066)=3,COUNTIF('SRF Drop Downs'!$B$2:$B$5,'Sponsor Response Form (SRF)'!D1066),COUNTIF('SRF Drop Downs'!$F$2:$F$5,'Sponsor Response Form (SRF)'!E1066),COUNTIF('SRF Drop Downs'!$C$2:$C$4,'Sponsor Response Form (SRF)'!F1066),COUNTIF('SRF Drop Downs'!$D$2:$D$6,'Sponsor Response Form (SRF)'!G1066),COUNTIF('SRF Drop Downs'!$A$2:$A$5,'Sponsor Response Form (SRF)'!H1066),COUNTIF('SRF Drop Downs'!$A$2:$A$4,'Sponsor Response Form (SRF)'!I1066),COUNTIF('SRF Drop Downs'!$A$2:$A$5,'Sponsor Response Form (SRF)'!J1066),COUNTIF('SRF Drop Downs'!$E$2:$E$7,'Sponsor Response Form (SRF)'!K1066),COUNTIF('SRF Drop Downs'!$A$2:$A$4,'Sponsor Response Form (SRF)'!L1066),COUNTIF('SRF Drop Downs'!$A$2:$A$4,'Sponsor Response Form (SRF)'!M1066),COUNTIF('SRF Drop Downs'!$A$2:$A$4,'Sponsor Response Form (SRF)'!N1066),COUNTIF('SRF Drop Downs'!$A$2:$A$4,'Sponsor Response Form (SRF)'!O1066),COUNTIF('SRF Drop Downs'!$A$2:$A$4,'Sponsor Response Form (SRF)'!P1066),COUNTIF('SRF Drop Downs'!$A$2:$A$4,'Sponsor Response Form (SRF)'!Q1066),COUNTIF('SRF Drop Downs'!$A$2:$A$4,'Sponsor Response Form (SRF)'!R1066)),"Complete","Incomplete"))</f>
        <v/>
      </c>
      <c r="T1066" s="25" t="str">
        <f>IF(S1066="Complete",IF(AND(NOT(ISNA(VLOOKUP(CONCATENATE(D1066,E1066,F1066,G1066,H1066,I1066,J1066,K1066),'SRF Drop Downs'!G:G,1,FALSE))),IF(AND(G1066&lt;&gt;"C3",K1066&lt;&gt;"O5"),IF(SUM(COUNTIF(L1066:R1066,"Y"),COUNTIF(L1066:R1066,"N"))=0,"V","I"),IF(COUNTIF(L1066:R1066,"Y"),"V","I"))="V", IF(AND('Sponsor Response Form (SRF)'!D1066="M1", COUNTIF('OMS Response Form (ORF)'!C:C, B1066)&gt;0), "I", "V")="V"), "Valid","Invalid")," ")</f>
        <v xml:space="preserve"> </v>
      </c>
    </row>
    <row r="1067" spans="1:20" x14ac:dyDescent="0.25">
      <c r="A1067" s="69"/>
      <c r="B1067" s="70"/>
      <c r="C1067" s="71"/>
      <c r="D1067" s="72"/>
      <c r="E1067" s="72"/>
      <c r="F1067" s="72"/>
      <c r="G1067" s="72"/>
      <c r="H1067" s="72"/>
      <c r="I1067" s="72"/>
      <c r="J1067" s="72"/>
      <c r="K1067" s="72"/>
      <c r="L1067" s="72"/>
      <c r="M1067" s="72"/>
      <c r="N1067" s="72"/>
      <c r="O1067" s="72"/>
      <c r="P1067" s="72"/>
      <c r="Q1067" s="72"/>
      <c r="R1067" s="72"/>
      <c r="S1067" s="24" t="str">
        <f>IF(COUNTA(A1067:R1067)=0,"",IF(AND(COUNTA(A1067:C1067)=3,COUNTIF('SRF Drop Downs'!$B$2:$B$5,'Sponsor Response Form (SRF)'!D1067),COUNTIF('SRF Drop Downs'!$F$2:$F$5,'Sponsor Response Form (SRF)'!E1067),COUNTIF('SRF Drop Downs'!$C$2:$C$4,'Sponsor Response Form (SRF)'!F1067),COUNTIF('SRF Drop Downs'!$D$2:$D$6,'Sponsor Response Form (SRF)'!G1067),COUNTIF('SRF Drop Downs'!$A$2:$A$5,'Sponsor Response Form (SRF)'!H1067),COUNTIF('SRF Drop Downs'!$A$2:$A$4,'Sponsor Response Form (SRF)'!I1067),COUNTIF('SRF Drop Downs'!$A$2:$A$5,'Sponsor Response Form (SRF)'!J1067),COUNTIF('SRF Drop Downs'!$E$2:$E$7,'Sponsor Response Form (SRF)'!K1067),COUNTIF('SRF Drop Downs'!$A$2:$A$4,'Sponsor Response Form (SRF)'!L1067),COUNTIF('SRF Drop Downs'!$A$2:$A$4,'Sponsor Response Form (SRF)'!M1067),COUNTIF('SRF Drop Downs'!$A$2:$A$4,'Sponsor Response Form (SRF)'!N1067),COUNTIF('SRF Drop Downs'!$A$2:$A$4,'Sponsor Response Form (SRF)'!O1067),COUNTIF('SRF Drop Downs'!$A$2:$A$4,'Sponsor Response Form (SRF)'!P1067),COUNTIF('SRF Drop Downs'!$A$2:$A$4,'Sponsor Response Form (SRF)'!Q1067),COUNTIF('SRF Drop Downs'!$A$2:$A$4,'Sponsor Response Form (SRF)'!R1067)),"Complete","Incomplete"))</f>
        <v/>
      </c>
      <c r="T1067" s="25" t="str">
        <f>IF(S1067="Complete",IF(AND(NOT(ISNA(VLOOKUP(CONCATENATE(D1067,E1067,F1067,G1067,H1067,I1067,J1067,K1067),'SRF Drop Downs'!G:G,1,FALSE))),IF(AND(G1067&lt;&gt;"C3",K1067&lt;&gt;"O5"),IF(SUM(COUNTIF(L1067:R1067,"Y"),COUNTIF(L1067:R1067,"N"))=0,"V","I"),IF(COUNTIF(L1067:R1067,"Y"),"V","I"))="V", IF(AND('Sponsor Response Form (SRF)'!D1067="M1", COUNTIF('OMS Response Form (ORF)'!C:C, B1067)&gt;0), "I", "V")="V"), "Valid","Invalid")," ")</f>
        <v xml:space="preserve"> </v>
      </c>
    </row>
    <row r="1068" spans="1:20" x14ac:dyDescent="0.25">
      <c r="A1068" s="69"/>
      <c r="B1068" s="70"/>
      <c r="C1068" s="71"/>
      <c r="D1068" s="72"/>
      <c r="E1068" s="72"/>
      <c r="F1068" s="72"/>
      <c r="G1068" s="72"/>
      <c r="H1068" s="72"/>
      <c r="I1068" s="72"/>
      <c r="J1068" s="72"/>
      <c r="K1068" s="72"/>
      <c r="L1068" s="72"/>
      <c r="M1068" s="72"/>
      <c r="N1068" s="72"/>
      <c r="O1068" s="72"/>
      <c r="P1068" s="72"/>
      <c r="Q1068" s="72"/>
      <c r="R1068" s="72"/>
      <c r="S1068" s="24" t="str">
        <f>IF(COUNTA(A1068:R1068)=0,"",IF(AND(COUNTA(A1068:C1068)=3,COUNTIF('SRF Drop Downs'!$B$2:$B$5,'Sponsor Response Form (SRF)'!D1068),COUNTIF('SRF Drop Downs'!$F$2:$F$5,'Sponsor Response Form (SRF)'!E1068),COUNTIF('SRF Drop Downs'!$C$2:$C$4,'Sponsor Response Form (SRF)'!F1068),COUNTIF('SRF Drop Downs'!$D$2:$D$6,'Sponsor Response Form (SRF)'!G1068),COUNTIF('SRF Drop Downs'!$A$2:$A$5,'Sponsor Response Form (SRF)'!H1068),COUNTIF('SRF Drop Downs'!$A$2:$A$4,'Sponsor Response Form (SRF)'!I1068),COUNTIF('SRF Drop Downs'!$A$2:$A$5,'Sponsor Response Form (SRF)'!J1068),COUNTIF('SRF Drop Downs'!$E$2:$E$7,'Sponsor Response Form (SRF)'!K1068),COUNTIF('SRF Drop Downs'!$A$2:$A$4,'Sponsor Response Form (SRF)'!L1068),COUNTIF('SRF Drop Downs'!$A$2:$A$4,'Sponsor Response Form (SRF)'!M1068),COUNTIF('SRF Drop Downs'!$A$2:$A$4,'Sponsor Response Form (SRF)'!N1068),COUNTIF('SRF Drop Downs'!$A$2:$A$4,'Sponsor Response Form (SRF)'!O1068),COUNTIF('SRF Drop Downs'!$A$2:$A$4,'Sponsor Response Form (SRF)'!P1068),COUNTIF('SRF Drop Downs'!$A$2:$A$4,'Sponsor Response Form (SRF)'!Q1068),COUNTIF('SRF Drop Downs'!$A$2:$A$4,'Sponsor Response Form (SRF)'!R1068)),"Complete","Incomplete"))</f>
        <v/>
      </c>
      <c r="T1068" s="25" t="str">
        <f>IF(S1068="Complete",IF(AND(NOT(ISNA(VLOOKUP(CONCATENATE(D1068,E1068,F1068,G1068,H1068,I1068,J1068,K1068),'SRF Drop Downs'!G:G,1,FALSE))),IF(AND(G1068&lt;&gt;"C3",K1068&lt;&gt;"O5"),IF(SUM(COUNTIF(L1068:R1068,"Y"),COUNTIF(L1068:R1068,"N"))=0,"V","I"),IF(COUNTIF(L1068:R1068,"Y"),"V","I"))="V", IF(AND('Sponsor Response Form (SRF)'!D1068="M1", COUNTIF('OMS Response Form (ORF)'!C:C, B1068)&gt;0), "I", "V")="V"), "Valid","Invalid")," ")</f>
        <v xml:space="preserve"> </v>
      </c>
    </row>
    <row r="1069" spans="1:20" x14ac:dyDescent="0.25">
      <c r="A1069" s="69"/>
      <c r="B1069" s="70"/>
      <c r="C1069" s="71"/>
      <c r="D1069" s="72"/>
      <c r="E1069" s="72"/>
      <c r="F1069" s="72"/>
      <c r="G1069" s="72"/>
      <c r="H1069" s="72"/>
      <c r="I1069" s="72"/>
      <c r="J1069" s="72"/>
      <c r="K1069" s="72"/>
      <c r="L1069" s="72"/>
      <c r="M1069" s="72"/>
      <c r="N1069" s="72"/>
      <c r="O1069" s="72"/>
      <c r="P1069" s="72"/>
      <c r="Q1069" s="72"/>
      <c r="R1069" s="72"/>
      <c r="S1069" s="24" t="str">
        <f>IF(COUNTA(A1069:R1069)=0,"",IF(AND(COUNTA(A1069:C1069)=3,COUNTIF('SRF Drop Downs'!$B$2:$B$5,'Sponsor Response Form (SRF)'!D1069),COUNTIF('SRF Drop Downs'!$F$2:$F$5,'Sponsor Response Form (SRF)'!E1069),COUNTIF('SRF Drop Downs'!$C$2:$C$4,'Sponsor Response Form (SRF)'!F1069),COUNTIF('SRF Drop Downs'!$D$2:$D$6,'Sponsor Response Form (SRF)'!G1069),COUNTIF('SRF Drop Downs'!$A$2:$A$5,'Sponsor Response Form (SRF)'!H1069),COUNTIF('SRF Drop Downs'!$A$2:$A$4,'Sponsor Response Form (SRF)'!I1069),COUNTIF('SRF Drop Downs'!$A$2:$A$5,'Sponsor Response Form (SRF)'!J1069),COUNTIF('SRF Drop Downs'!$E$2:$E$7,'Sponsor Response Form (SRF)'!K1069),COUNTIF('SRF Drop Downs'!$A$2:$A$4,'Sponsor Response Form (SRF)'!L1069),COUNTIF('SRF Drop Downs'!$A$2:$A$4,'Sponsor Response Form (SRF)'!M1069),COUNTIF('SRF Drop Downs'!$A$2:$A$4,'Sponsor Response Form (SRF)'!N1069),COUNTIF('SRF Drop Downs'!$A$2:$A$4,'Sponsor Response Form (SRF)'!O1069),COUNTIF('SRF Drop Downs'!$A$2:$A$4,'Sponsor Response Form (SRF)'!P1069),COUNTIF('SRF Drop Downs'!$A$2:$A$4,'Sponsor Response Form (SRF)'!Q1069),COUNTIF('SRF Drop Downs'!$A$2:$A$4,'Sponsor Response Form (SRF)'!R1069)),"Complete","Incomplete"))</f>
        <v/>
      </c>
      <c r="T1069" s="25" t="str">
        <f>IF(S1069="Complete",IF(AND(NOT(ISNA(VLOOKUP(CONCATENATE(D1069,E1069,F1069,G1069,H1069,I1069,J1069,K1069),'SRF Drop Downs'!G:G,1,FALSE))),IF(AND(G1069&lt;&gt;"C3",K1069&lt;&gt;"O5"),IF(SUM(COUNTIF(L1069:R1069,"Y"),COUNTIF(L1069:R1069,"N"))=0,"V","I"),IF(COUNTIF(L1069:R1069,"Y"),"V","I"))="V", IF(AND('Sponsor Response Form (SRF)'!D1069="M1", COUNTIF('OMS Response Form (ORF)'!C:C, B1069)&gt;0), "I", "V")="V"), "Valid","Invalid")," ")</f>
        <v xml:space="preserve"> </v>
      </c>
    </row>
    <row r="1070" spans="1:20" x14ac:dyDescent="0.25">
      <c r="A1070" s="69"/>
      <c r="B1070" s="70"/>
      <c r="C1070" s="71"/>
      <c r="D1070" s="72"/>
      <c r="E1070" s="72"/>
      <c r="F1070" s="72"/>
      <c r="G1070" s="72"/>
      <c r="H1070" s="72"/>
      <c r="I1070" s="72"/>
      <c r="J1070" s="72"/>
      <c r="K1070" s="72"/>
      <c r="L1070" s="72"/>
      <c r="M1070" s="72"/>
      <c r="N1070" s="72"/>
      <c r="O1070" s="72"/>
      <c r="P1070" s="72"/>
      <c r="Q1070" s="72"/>
      <c r="R1070" s="72"/>
      <c r="S1070" s="24" t="str">
        <f>IF(COUNTA(A1070:R1070)=0,"",IF(AND(COUNTA(A1070:C1070)=3,COUNTIF('SRF Drop Downs'!$B$2:$B$5,'Sponsor Response Form (SRF)'!D1070),COUNTIF('SRF Drop Downs'!$F$2:$F$5,'Sponsor Response Form (SRF)'!E1070),COUNTIF('SRF Drop Downs'!$C$2:$C$4,'Sponsor Response Form (SRF)'!F1070),COUNTIF('SRF Drop Downs'!$D$2:$D$6,'Sponsor Response Form (SRF)'!G1070),COUNTIF('SRF Drop Downs'!$A$2:$A$5,'Sponsor Response Form (SRF)'!H1070),COUNTIF('SRF Drop Downs'!$A$2:$A$4,'Sponsor Response Form (SRF)'!I1070),COUNTIF('SRF Drop Downs'!$A$2:$A$5,'Sponsor Response Form (SRF)'!J1070),COUNTIF('SRF Drop Downs'!$E$2:$E$7,'Sponsor Response Form (SRF)'!K1070),COUNTIF('SRF Drop Downs'!$A$2:$A$4,'Sponsor Response Form (SRF)'!L1070),COUNTIF('SRF Drop Downs'!$A$2:$A$4,'Sponsor Response Form (SRF)'!M1070),COUNTIF('SRF Drop Downs'!$A$2:$A$4,'Sponsor Response Form (SRF)'!N1070),COUNTIF('SRF Drop Downs'!$A$2:$A$4,'Sponsor Response Form (SRF)'!O1070),COUNTIF('SRF Drop Downs'!$A$2:$A$4,'Sponsor Response Form (SRF)'!P1070),COUNTIF('SRF Drop Downs'!$A$2:$A$4,'Sponsor Response Form (SRF)'!Q1070),COUNTIF('SRF Drop Downs'!$A$2:$A$4,'Sponsor Response Form (SRF)'!R1070)),"Complete","Incomplete"))</f>
        <v/>
      </c>
      <c r="T1070" s="25" t="str">
        <f>IF(S1070="Complete",IF(AND(NOT(ISNA(VLOOKUP(CONCATENATE(D1070,E1070,F1070,G1070,H1070,I1070,J1070,K1070),'SRF Drop Downs'!G:G,1,FALSE))),IF(AND(G1070&lt;&gt;"C3",K1070&lt;&gt;"O5"),IF(SUM(COUNTIF(L1070:R1070,"Y"),COUNTIF(L1070:R1070,"N"))=0,"V","I"),IF(COUNTIF(L1070:R1070,"Y"),"V","I"))="V", IF(AND('Sponsor Response Form (SRF)'!D1070="M1", COUNTIF('OMS Response Form (ORF)'!C:C, B1070)&gt;0), "I", "V")="V"), "Valid","Invalid")," ")</f>
        <v xml:space="preserve"> </v>
      </c>
    </row>
    <row r="1071" spans="1:20" x14ac:dyDescent="0.25">
      <c r="A1071" s="69"/>
      <c r="B1071" s="70"/>
      <c r="C1071" s="71"/>
      <c r="D1071" s="72"/>
      <c r="E1071" s="72"/>
      <c r="F1071" s="72"/>
      <c r="G1071" s="72"/>
      <c r="H1071" s="72"/>
      <c r="I1071" s="72"/>
      <c r="J1071" s="72"/>
      <c r="K1071" s="72"/>
      <c r="L1071" s="72"/>
      <c r="M1071" s="72"/>
      <c r="N1071" s="72"/>
      <c r="O1071" s="72"/>
      <c r="P1071" s="72"/>
      <c r="Q1071" s="72"/>
      <c r="R1071" s="72"/>
      <c r="S1071" s="24" t="str">
        <f>IF(COUNTA(A1071:R1071)=0,"",IF(AND(COUNTA(A1071:C1071)=3,COUNTIF('SRF Drop Downs'!$B$2:$B$5,'Sponsor Response Form (SRF)'!D1071),COUNTIF('SRF Drop Downs'!$F$2:$F$5,'Sponsor Response Form (SRF)'!E1071),COUNTIF('SRF Drop Downs'!$C$2:$C$4,'Sponsor Response Form (SRF)'!F1071),COUNTIF('SRF Drop Downs'!$D$2:$D$6,'Sponsor Response Form (SRF)'!G1071),COUNTIF('SRF Drop Downs'!$A$2:$A$5,'Sponsor Response Form (SRF)'!H1071),COUNTIF('SRF Drop Downs'!$A$2:$A$4,'Sponsor Response Form (SRF)'!I1071),COUNTIF('SRF Drop Downs'!$A$2:$A$5,'Sponsor Response Form (SRF)'!J1071),COUNTIF('SRF Drop Downs'!$E$2:$E$7,'Sponsor Response Form (SRF)'!K1071),COUNTIF('SRF Drop Downs'!$A$2:$A$4,'Sponsor Response Form (SRF)'!L1071),COUNTIF('SRF Drop Downs'!$A$2:$A$4,'Sponsor Response Form (SRF)'!M1071),COUNTIF('SRF Drop Downs'!$A$2:$A$4,'Sponsor Response Form (SRF)'!N1071),COUNTIF('SRF Drop Downs'!$A$2:$A$4,'Sponsor Response Form (SRF)'!O1071),COUNTIF('SRF Drop Downs'!$A$2:$A$4,'Sponsor Response Form (SRF)'!P1071),COUNTIF('SRF Drop Downs'!$A$2:$A$4,'Sponsor Response Form (SRF)'!Q1071),COUNTIF('SRF Drop Downs'!$A$2:$A$4,'Sponsor Response Form (SRF)'!R1071)),"Complete","Incomplete"))</f>
        <v/>
      </c>
      <c r="T1071" s="25" t="str">
        <f>IF(S1071="Complete",IF(AND(NOT(ISNA(VLOOKUP(CONCATENATE(D1071,E1071,F1071,G1071,H1071,I1071,J1071,K1071),'SRF Drop Downs'!G:G,1,FALSE))),IF(AND(G1071&lt;&gt;"C3",K1071&lt;&gt;"O5"),IF(SUM(COUNTIF(L1071:R1071,"Y"),COUNTIF(L1071:R1071,"N"))=0,"V","I"),IF(COUNTIF(L1071:R1071,"Y"),"V","I"))="V", IF(AND('Sponsor Response Form (SRF)'!D1071="M1", COUNTIF('OMS Response Form (ORF)'!C:C, B1071)&gt;0), "I", "V")="V"), "Valid","Invalid")," ")</f>
        <v xml:space="preserve"> </v>
      </c>
    </row>
    <row r="1072" spans="1:20" x14ac:dyDescent="0.25">
      <c r="A1072" s="69"/>
      <c r="B1072" s="70"/>
      <c r="C1072" s="71"/>
      <c r="D1072" s="72"/>
      <c r="E1072" s="72"/>
      <c r="F1072" s="72"/>
      <c r="G1072" s="72"/>
      <c r="H1072" s="72"/>
      <c r="I1072" s="72"/>
      <c r="J1072" s="72"/>
      <c r="K1072" s="72"/>
      <c r="L1072" s="72"/>
      <c r="M1072" s="72"/>
      <c r="N1072" s="72"/>
      <c r="O1072" s="72"/>
      <c r="P1072" s="72"/>
      <c r="Q1072" s="72"/>
      <c r="R1072" s="72"/>
      <c r="S1072" s="24" t="str">
        <f>IF(COUNTA(A1072:R1072)=0,"",IF(AND(COUNTA(A1072:C1072)=3,COUNTIF('SRF Drop Downs'!$B$2:$B$5,'Sponsor Response Form (SRF)'!D1072),COUNTIF('SRF Drop Downs'!$F$2:$F$5,'Sponsor Response Form (SRF)'!E1072),COUNTIF('SRF Drop Downs'!$C$2:$C$4,'Sponsor Response Form (SRF)'!F1072),COUNTIF('SRF Drop Downs'!$D$2:$D$6,'Sponsor Response Form (SRF)'!G1072),COUNTIF('SRF Drop Downs'!$A$2:$A$5,'Sponsor Response Form (SRF)'!H1072),COUNTIF('SRF Drop Downs'!$A$2:$A$4,'Sponsor Response Form (SRF)'!I1072),COUNTIF('SRF Drop Downs'!$A$2:$A$5,'Sponsor Response Form (SRF)'!J1072),COUNTIF('SRF Drop Downs'!$E$2:$E$7,'Sponsor Response Form (SRF)'!K1072),COUNTIF('SRF Drop Downs'!$A$2:$A$4,'Sponsor Response Form (SRF)'!L1072),COUNTIF('SRF Drop Downs'!$A$2:$A$4,'Sponsor Response Form (SRF)'!M1072),COUNTIF('SRF Drop Downs'!$A$2:$A$4,'Sponsor Response Form (SRF)'!N1072),COUNTIF('SRF Drop Downs'!$A$2:$A$4,'Sponsor Response Form (SRF)'!O1072),COUNTIF('SRF Drop Downs'!$A$2:$A$4,'Sponsor Response Form (SRF)'!P1072),COUNTIF('SRF Drop Downs'!$A$2:$A$4,'Sponsor Response Form (SRF)'!Q1072),COUNTIF('SRF Drop Downs'!$A$2:$A$4,'Sponsor Response Form (SRF)'!R1072)),"Complete","Incomplete"))</f>
        <v/>
      </c>
      <c r="T1072" s="25" t="str">
        <f>IF(S1072="Complete",IF(AND(NOT(ISNA(VLOOKUP(CONCATENATE(D1072,E1072,F1072,G1072,H1072,I1072,J1072,K1072),'SRF Drop Downs'!G:G,1,FALSE))),IF(AND(G1072&lt;&gt;"C3",K1072&lt;&gt;"O5"),IF(SUM(COUNTIF(L1072:R1072,"Y"),COUNTIF(L1072:R1072,"N"))=0,"V","I"),IF(COUNTIF(L1072:R1072,"Y"),"V","I"))="V", IF(AND('Sponsor Response Form (SRF)'!D1072="M1", COUNTIF('OMS Response Form (ORF)'!C:C, B1072)&gt;0), "I", "V")="V"), "Valid","Invalid")," ")</f>
        <v xml:space="preserve"> </v>
      </c>
    </row>
    <row r="1073" spans="1:20" x14ac:dyDescent="0.25">
      <c r="A1073" s="69"/>
      <c r="B1073" s="70"/>
      <c r="C1073" s="71"/>
      <c r="D1073" s="72"/>
      <c r="E1073" s="72"/>
      <c r="F1073" s="72"/>
      <c r="G1073" s="72"/>
      <c r="H1073" s="72"/>
      <c r="I1073" s="72"/>
      <c r="J1073" s="72"/>
      <c r="K1073" s="72"/>
      <c r="L1073" s="72"/>
      <c r="M1073" s="72"/>
      <c r="N1073" s="72"/>
      <c r="O1073" s="72"/>
      <c r="P1073" s="72"/>
      <c r="Q1073" s="72"/>
      <c r="R1073" s="72"/>
      <c r="S1073" s="24" t="str">
        <f>IF(COUNTA(A1073:R1073)=0,"",IF(AND(COUNTA(A1073:C1073)=3,COUNTIF('SRF Drop Downs'!$B$2:$B$5,'Sponsor Response Form (SRF)'!D1073),COUNTIF('SRF Drop Downs'!$F$2:$F$5,'Sponsor Response Form (SRF)'!E1073),COUNTIF('SRF Drop Downs'!$C$2:$C$4,'Sponsor Response Form (SRF)'!F1073),COUNTIF('SRF Drop Downs'!$D$2:$D$6,'Sponsor Response Form (SRF)'!G1073),COUNTIF('SRF Drop Downs'!$A$2:$A$5,'Sponsor Response Form (SRF)'!H1073),COUNTIF('SRF Drop Downs'!$A$2:$A$4,'Sponsor Response Form (SRF)'!I1073),COUNTIF('SRF Drop Downs'!$A$2:$A$5,'Sponsor Response Form (SRF)'!J1073),COUNTIF('SRF Drop Downs'!$E$2:$E$7,'Sponsor Response Form (SRF)'!K1073),COUNTIF('SRF Drop Downs'!$A$2:$A$4,'Sponsor Response Form (SRF)'!L1073),COUNTIF('SRF Drop Downs'!$A$2:$A$4,'Sponsor Response Form (SRF)'!M1073),COUNTIF('SRF Drop Downs'!$A$2:$A$4,'Sponsor Response Form (SRF)'!N1073),COUNTIF('SRF Drop Downs'!$A$2:$A$4,'Sponsor Response Form (SRF)'!O1073),COUNTIF('SRF Drop Downs'!$A$2:$A$4,'Sponsor Response Form (SRF)'!P1073),COUNTIF('SRF Drop Downs'!$A$2:$A$4,'Sponsor Response Form (SRF)'!Q1073),COUNTIF('SRF Drop Downs'!$A$2:$A$4,'Sponsor Response Form (SRF)'!R1073)),"Complete","Incomplete"))</f>
        <v/>
      </c>
      <c r="T1073" s="25" t="str">
        <f>IF(S1073="Complete",IF(AND(NOT(ISNA(VLOOKUP(CONCATENATE(D1073,E1073,F1073,G1073,H1073,I1073,J1073,K1073),'SRF Drop Downs'!G:G,1,FALSE))),IF(AND(G1073&lt;&gt;"C3",K1073&lt;&gt;"O5"),IF(SUM(COUNTIF(L1073:R1073,"Y"),COUNTIF(L1073:R1073,"N"))=0,"V","I"),IF(COUNTIF(L1073:R1073,"Y"),"V","I"))="V", IF(AND('Sponsor Response Form (SRF)'!D1073="M1", COUNTIF('OMS Response Form (ORF)'!C:C, B1073)&gt;0), "I", "V")="V"), "Valid","Invalid")," ")</f>
        <v xml:space="preserve"> </v>
      </c>
    </row>
    <row r="1074" spans="1:20" x14ac:dyDescent="0.25">
      <c r="A1074" s="69"/>
      <c r="B1074" s="70"/>
      <c r="C1074" s="71"/>
      <c r="D1074" s="72"/>
      <c r="E1074" s="72"/>
      <c r="F1074" s="72"/>
      <c r="G1074" s="72"/>
      <c r="H1074" s="72"/>
      <c r="I1074" s="72"/>
      <c r="J1074" s="72"/>
      <c r="K1074" s="72"/>
      <c r="L1074" s="72"/>
      <c r="M1074" s="72"/>
      <c r="N1074" s="72"/>
      <c r="O1074" s="72"/>
      <c r="P1074" s="72"/>
      <c r="Q1074" s="72"/>
      <c r="R1074" s="72"/>
      <c r="S1074" s="24" t="str">
        <f>IF(COUNTA(A1074:R1074)=0,"",IF(AND(COUNTA(A1074:C1074)=3,COUNTIF('SRF Drop Downs'!$B$2:$B$5,'Sponsor Response Form (SRF)'!D1074),COUNTIF('SRF Drop Downs'!$F$2:$F$5,'Sponsor Response Form (SRF)'!E1074),COUNTIF('SRF Drop Downs'!$C$2:$C$4,'Sponsor Response Form (SRF)'!F1074),COUNTIF('SRF Drop Downs'!$D$2:$D$6,'Sponsor Response Form (SRF)'!G1074),COUNTIF('SRF Drop Downs'!$A$2:$A$5,'Sponsor Response Form (SRF)'!H1074),COUNTIF('SRF Drop Downs'!$A$2:$A$4,'Sponsor Response Form (SRF)'!I1074),COUNTIF('SRF Drop Downs'!$A$2:$A$5,'Sponsor Response Form (SRF)'!J1074),COUNTIF('SRF Drop Downs'!$E$2:$E$7,'Sponsor Response Form (SRF)'!K1074),COUNTIF('SRF Drop Downs'!$A$2:$A$4,'Sponsor Response Form (SRF)'!L1074),COUNTIF('SRF Drop Downs'!$A$2:$A$4,'Sponsor Response Form (SRF)'!M1074),COUNTIF('SRF Drop Downs'!$A$2:$A$4,'Sponsor Response Form (SRF)'!N1074),COUNTIF('SRF Drop Downs'!$A$2:$A$4,'Sponsor Response Form (SRF)'!O1074),COUNTIF('SRF Drop Downs'!$A$2:$A$4,'Sponsor Response Form (SRF)'!P1074),COUNTIF('SRF Drop Downs'!$A$2:$A$4,'Sponsor Response Form (SRF)'!Q1074),COUNTIF('SRF Drop Downs'!$A$2:$A$4,'Sponsor Response Form (SRF)'!R1074)),"Complete","Incomplete"))</f>
        <v/>
      </c>
      <c r="T1074" s="25" t="str">
        <f>IF(S1074="Complete",IF(AND(NOT(ISNA(VLOOKUP(CONCATENATE(D1074,E1074,F1074,G1074,H1074,I1074,J1074,K1074),'SRF Drop Downs'!G:G,1,FALSE))),IF(AND(G1074&lt;&gt;"C3",K1074&lt;&gt;"O5"),IF(SUM(COUNTIF(L1074:R1074,"Y"),COUNTIF(L1074:R1074,"N"))=0,"V","I"),IF(COUNTIF(L1074:R1074,"Y"),"V","I"))="V", IF(AND('Sponsor Response Form (SRF)'!D1074="M1", COUNTIF('OMS Response Form (ORF)'!C:C, B1074)&gt;0), "I", "V")="V"), "Valid","Invalid")," ")</f>
        <v xml:space="preserve"> </v>
      </c>
    </row>
    <row r="1075" spans="1:20" x14ac:dyDescent="0.25">
      <c r="A1075" s="69"/>
      <c r="B1075" s="70"/>
      <c r="C1075" s="71"/>
      <c r="D1075" s="72"/>
      <c r="E1075" s="72"/>
      <c r="F1075" s="72"/>
      <c r="G1075" s="72"/>
      <c r="H1075" s="72"/>
      <c r="I1075" s="72"/>
      <c r="J1075" s="72"/>
      <c r="K1075" s="72"/>
      <c r="L1075" s="72"/>
      <c r="M1075" s="72"/>
      <c r="N1075" s="72"/>
      <c r="O1075" s="72"/>
      <c r="P1075" s="72"/>
      <c r="Q1075" s="72"/>
      <c r="R1075" s="72"/>
      <c r="S1075" s="24" t="str">
        <f>IF(COUNTA(A1075:R1075)=0,"",IF(AND(COUNTA(A1075:C1075)=3,COUNTIF('SRF Drop Downs'!$B$2:$B$5,'Sponsor Response Form (SRF)'!D1075),COUNTIF('SRF Drop Downs'!$F$2:$F$5,'Sponsor Response Form (SRF)'!E1075),COUNTIF('SRF Drop Downs'!$C$2:$C$4,'Sponsor Response Form (SRF)'!F1075),COUNTIF('SRF Drop Downs'!$D$2:$D$6,'Sponsor Response Form (SRF)'!G1075),COUNTIF('SRF Drop Downs'!$A$2:$A$5,'Sponsor Response Form (SRF)'!H1075),COUNTIF('SRF Drop Downs'!$A$2:$A$4,'Sponsor Response Form (SRF)'!I1075),COUNTIF('SRF Drop Downs'!$A$2:$A$5,'Sponsor Response Form (SRF)'!J1075),COUNTIF('SRF Drop Downs'!$E$2:$E$7,'Sponsor Response Form (SRF)'!K1075),COUNTIF('SRF Drop Downs'!$A$2:$A$4,'Sponsor Response Form (SRF)'!L1075),COUNTIF('SRF Drop Downs'!$A$2:$A$4,'Sponsor Response Form (SRF)'!M1075),COUNTIF('SRF Drop Downs'!$A$2:$A$4,'Sponsor Response Form (SRF)'!N1075),COUNTIF('SRF Drop Downs'!$A$2:$A$4,'Sponsor Response Form (SRF)'!O1075),COUNTIF('SRF Drop Downs'!$A$2:$A$4,'Sponsor Response Form (SRF)'!P1075),COUNTIF('SRF Drop Downs'!$A$2:$A$4,'Sponsor Response Form (SRF)'!Q1075),COUNTIF('SRF Drop Downs'!$A$2:$A$4,'Sponsor Response Form (SRF)'!R1075)),"Complete","Incomplete"))</f>
        <v/>
      </c>
      <c r="T1075" s="25" t="str">
        <f>IF(S1075="Complete",IF(AND(NOT(ISNA(VLOOKUP(CONCATENATE(D1075,E1075,F1075,G1075,H1075,I1075,J1075,K1075),'SRF Drop Downs'!G:G,1,FALSE))),IF(AND(G1075&lt;&gt;"C3",K1075&lt;&gt;"O5"),IF(SUM(COUNTIF(L1075:R1075,"Y"),COUNTIF(L1075:R1075,"N"))=0,"V","I"),IF(COUNTIF(L1075:R1075,"Y"),"V","I"))="V", IF(AND('Sponsor Response Form (SRF)'!D1075="M1", COUNTIF('OMS Response Form (ORF)'!C:C, B1075)&gt;0), "I", "V")="V"), "Valid","Invalid")," ")</f>
        <v xml:space="preserve"> </v>
      </c>
    </row>
    <row r="1076" spans="1:20" x14ac:dyDescent="0.25">
      <c r="A1076" s="69"/>
      <c r="B1076" s="70"/>
      <c r="C1076" s="71"/>
      <c r="D1076" s="72"/>
      <c r="E1076" s="72"/>
      <c r="F1076" s="72"/>
      <c r="G1076" s="72"/>
      <c r="H1076" s="72"/>
      <c r="I1076" s="72"/>
      <c r="J1076" s="72"/>
      <c r="K1076" s="72"/>
      <c r="L1076" s="72"/>
      <c r="M1076" s="72"/>
      <c r="N1076" s="72"/>
      <c r="O1076" s="72"/>
      <c r="P1076" s="72"/>
      <c r="Q1076" s="72"/>
      <c r="R1076" s="72"/>
      <c r="S1076" s="24" t="str">
        <f>IF(COUNTA(A1076:R1076)=0,"",IF(AND(COUNTA(A1076:C1076)=3,COUNTIF('SRF Drop Downs'!$B$2:$B$5,'Sponsor Response Form (SRF)'!D1076),COUNTIF('SRF Drop Downs'!$F$2:$F$5,'Sponsor Response Form (SRF)'!E1076),COUNTIF('SRF Drop Downs'!$C$2:$C$4,'Sponsor Response Form (SRF)'!F1076),COUNTIF('SRF Drop Downs'!$D$2:$D$6,'Sponsor Response Form (SRF)'!G1076),COUNTIF('SRF Drop Downs'!$A$2:$A$5,'Sponsor Response Form (SRF)'!H1076),COUNTIF('SRF Drop Downs'!$A$2:$A$4,'Sponsor Response Form (SRF)'!I1076),COUNTIF('SRF Drop Downs'!$A$2:$A$5,'Sponsor Response Form (SRF)'!J1076),COUNTIF('SRF Drop Downs'!$E$2:$E$7,'Sponsor Response Form (SRF)'!K1076),COUNTIF('SRF Drop Downs'!$A$2:$A$4,'Sponsor Response Form (SRF)'!L1076),COUNTIF('SRF Drop Downs'!$A$2:$A$4,'Sponsor Response Form (SRF)'!M1076),COUNTIF('SRF Drop Downs'!$A$2:$A$4,'Sponsor Response Form (SRF)'!N1076),COUNTIF('SRF Drop Downs'!$A$2:$A$4,'Sponsor Response Form (SRF)'!O1076),COUNTIF('SRF Drop Downs'!$A$2:$A$4,'Sponsor Response Form (SRF)'!P1076),COUNTIF('SRF Drop Downs'!$A$2:$A$4,'Sponsor Response Form (SRF)'!Q1076),COUNTIF('SRF Drop Downs'!$A$2:$A$4,'Sponsor Response Form (SRF)'!R1076)),"Complete","Incomplete"))</f>
        <v/>
      </c>
      <c r="T1076" s="25" t="str">
        <f>IF(S1076="Complete",IF(AND(NOT(ISNA(VLOOKUP(CONCATENATE(D1076,E1076,F1076,G1076,H1076,I1076,J1076,K1076),'SRF Drop Downs'!G:G,1,FALSE))),IF(AND(G1076&lt;&gt;"C3",K1076&lt;&gt;"O5"),IF(SUM(COUNTIF(L1076:R1076,"Y"),COUNTIF(L1076:R1076,"N"))=0,"V","I"),IF(COUNTIF(L1076:R1076,"Y"),"V","I"))="V", IF(AND('Sponsor Response Form (SRF)'!D1076="M1", COUNTIF('OMS Response Form (ORF)'!C:C, B1076)&gt;0), "I", "V")="V"), "Valid","Invalid")," ")</f>
        <v xml:space="preserve"> </v>
      </c>
    </row>
    <row r="1077" spans="1:20" x14ac:dyDescent="0.25">
      <c r="A1077" s="69"/>
      <c r="B1077" s="70"/>
      <c r="C1077" s="71"/>
      <c r="D1077" s="72"/>
      <c r="E1077" s="72"/>
      <c r="F1077" s="72"/>
      <c r="G1077" s="72"/>
      <c r="H1077" s="72"/>
      <c r="I1077" s="72"/>
      <c r="J1077" s="72"/>
      <c r="K1077" s="72"/>
      <c r="L1077" s="72"/>
      <c r="M1077" s="72"/>
      <c r="N1077" s="72"/>
      <c r="O1077" s="72"/>
      <c r="P1077" s="72"/>
      <c r="Q1077" s="72"/>
      <c r="R1077" s="72"/>
      <c r="S1077" s="24" t="str">
        <f>IF(COUNTA(A1077:R1077)=0,"",IF(AND(COUNTA(A1077:C1077)=3,COUNTIF('SRF Drop Downs'!$B$2:$B$5,'Sponsor Response Form (SRF)'!D1077),COUNTIF('SRF Drop Downs'!$F$2:$F$5,'Sponsor Response Form (SRF)'!E1077),COUNTIF('SRF Drop Downs'!$C$2:$C$4,'Sponsor Response Form (SRF)'!F1077),COUNTIF('SRF Drop Downs'!$D$2:$D$6,'Sponsor Response Form (SRF)'!G1077),COUNTIF('SRF Drop Downs'!$A$2:$A$5,'Sponsor Response Form (SRF)'!H1077),COUNTIF('SRF Drop Downs'!$A$2:$A$4,'Sponsor Response Form (SRF)'!I1077),COUNTIF('SRF Drop Downs'!$A$2:$A$5,'Sponsor Response Form (SRF)'!J1077),COUNTIF('SRF Drop Downs'!$E$2:$E$7,'Sponsor Response Form (SRF)'!K1077),COUNTIF('SRF Drop Downs'!$A$2:$A$4,'Sponsor Response Form (SRF)'!L1077),COUNTIF('SRF Drop Downs'!$A$2:$A$4,'Sponsor Response Form (SRF)'!M1077),COUNTIF('SRF Drop Downs'!$A$2:$A$4,'Sponsor Response Form (SRF)'!N1077),COUNTIF('SRF Drop Downs'!$A$2:$A$4,'Sponsor Response Form (SRF)'!O1077),COUNTIF('SRF Drop Downs'!$A$2:$A$4,'Sponsor Response Form (SRF)'!P1077),COUNTIF('SRF Drop Downs'!$A$2:$A$4,'Sponsor Response Form (SRF)'!Q1077),COUNTIF('SRF Drop Downs'!$A$2:$A$4,'Sponsor Response Form (SRF)'!R1077)),"Complete","Incomplete"))</f>
        <v/>
      </c>
      <c r="T1077" s="25" t="str">
        <f>IF(S1077="Complete",IF(AND(NOT(ISNA(VLOOKUP(CONCATENATE(D1077,E1077,F1077,G1077,H1077,I1077,J1077,K1077),'SRF Drop Downs'!G:G,1,FALSE))),IF(AND(G1077&lt;&gt;"C3",K1077&lt;&gt;"O5"),IF(SUM(COUNTIF(L1077:R1077,"Y"),COUNTIF(L1077:R1077,"N"))=0,"V","I"),IF(COUNTIF(L1077:R1077,"Y"),"V","I"))="V", IF(AND('Sponsor Response Form (SRF)'!D1077="M1", COUNTIF('OMS Response Form (ORF)'!C:C, B1077)&gt;0), "I", "V")="V"), "Valid","Invalid")," ")</f>
        <v xml:space="preserve"> </v>
      </c>
    </row>
    <row r="1078" spans="1:20" x14ac:dyDescent="0.25">
      <c r="A1078" s="69"/>
      <c r="B1078" s="70"/>
      <c r="C1078" s="71"/>
      <c r="D1078" s="72"/>
      <c r="E1078" s="72"/>
      <c r="F1078" s="72"/>
      <c r="G1078" s="72"/>
      <c r="H1078" s="72"/>
      <c r="I1078" s="72"/>
      <c r="J1078" s="72"/>
      <c r="K1078" s="72"/>
      <c r="L1078" s="72"/>
      <c r="M1078" s="72"/>
      <c r="N1078" s="72"/>
      <c r="O1078" s="72"/>
      <c r="P1078" s="72"/>
      <c r="Q1078" s="72"/>
      <c r="R1078" s="72"/>
      <c r="S1078" s="24" t="str">
        <f>IF(COUNTA(A1078:R1078)=0,"",IF(AND(COUNTA(A1078:C1078)=3,COUNTIF('SRF Drop Downs'!$B$2:$B$5,'Sponsor Response Form (SRF)'!D1078),COUNTIF('SRF Drop Downs'!$F$2:$F$5,'Sponsor Response Form (SRF)'!E1078),COUNTIF('SRF Drop Downs'!$C$2:$C$4,'Sponsor Response Form (SRF)'!F1078),COUNTIF('SRF Drop Downs'!$D$2:$D$6,'Sponsor Response Form (SRF)'!G1078),COUNTIF('SRF Drop Downs'!$A$2:$A$5,'Sponsor Response Form (SRF)'!H1078),COUNTIF('SRF Drop Downs'!$A$2:$A$4,'Sponsor Response Form (SRF)'!I1078),COUNTIF('SRF Drop Downs'!$A$2:$A$5,'Sponsor Response Form (SRF)'!J1078),COUNTIF('SRF Drop Downs'!$E$2:$E$7,'Sponsor Response Form (SRF)'!K1078),COUNTIF('SRF Drop Downs'!$A$2:$A$4,'Sponsor Response Form (SRF)'!L1078),COUNTIF('SRF Drop Downs'!$A$2:$A$4,'Sponsor Response Form (SRF)'!M1078),COUNTIF('SRF Drop Downs'!$A$2:$A$4,'Sponsor Response Form (SRF)'!N1078),COUNTIF('SRF Drop Downs'!$A$2:$A$4,'Sponsor Response Form (SRF)'!O1078),COUNTIF('SRF Drop Downs'!$A$2:$A$4,'Sponsor Response Form (SRF)'!P1078),COUNTIF('SRF Drop Downs'!$A$2:$A$4,'Sponsor Response Form (SRF)'!Q1078),COUNTIF('SRF Drop Downs'!$A$2:$A$4,'Sponsor Response Form (SRF)'!R1078)),"Complete","Incomplete"))</f>
        <v/>
      </c>
      <c r="T1078" s="25" t="str">
        <f>IF(S1078="Complete",IF(AND(NOT(ISNA(VLOOKUP(CONCATENATE(D1078,E1078,F1078,G1078,H1078,I1078,J1078,K1078),'SRF Drop Downs'!G:G,1,FALSE))),IF(AND(G1078&lt;&gt;"C3",K1078&lt;&gt;"O5"),IF(SUM(COUNTIF(L1078:R1078,"Y"),COUNTIF(L1078:R1078,"N"))=0,"V","I"),IF(COUNTIF(L1078:R1078,"Y"),"V","I"))="V", IF(AND('Sponsor Response Form (SRF)'!D1078="M1", COUNTIF('OMS Response Form (ORF)'!C:C, B1078)&gt;0), "I", "V")="V"), "Valid","Invalid")," ")</f>
        <v xml:space="preserve"> </v>
      </c>
    </row>
    <row r="1079" spans="1:20" x14ac:dyDescent="0.25">
      <c r="A1079" s="69"/>
      <c r="B1079" s="70"/>
      <c r="C1079" s="71"/>
      <c r="D1079" s="72"/>
      <c r="E1079" s="72"/>
      <c r="F1079" s="72"/>
      <c r="G1079" s="72"/>
      <c r="H1079" s="72"/>
      <c r="I1079" s="72"/>
      <c r="J1079" s="72"/>
      <c r="K1079" s="72"/>
      <c r="L1079" s="72"/>
      <c r="M1079" s="72"/>
      <c r="N1079" s="72"/>
      <c r="O1079" s="72"/>
      <c r="P1079" s="72"/>
      <c r="Q1079" s="72"/>
      <c r="R1079" s="72"/>
      <c r="S1079" s="24" t="str">
        <f>IF(COUNTA(A1079:R1079)=0,"",IF(AND(COUNTA(A1079:C1079)=3,COUNTIF('SRF Drop Downs'!$B$2:$B$5,'Sponsor Response Form (SRF)'!D1079),COUNTIF('SRF Drop Downs'!$F$2:$F$5,'Sponsor Response Form (SRF)'!E1079),COUNTIF('SRF Drop Downs'!$C$2:$C$4,'Sponsor Response Form (SRF)'!F1079),COUNTIF('SRF Drop Downs'!$D$2:$D$6,'Sponsor Response Form (SRF)'!G1079),COUNTIF('SRF Drop Downs'!$A$2:$A$5,'Sponsor Response Form (SRF)'!H1079),COUNTIF('SRF Drop Downs'!$A$2:$A$4,'Sponsor Response Form (SRF)'!I1079),COUNTIF('SRF Drop Downs'!$A$2:$A$5,'Sponsor Response Form (SRF)'!J1079),COUNTIF('SRF Drop Downs'!$E$2:$E$7,'Sponsor Response Form (SRF)'!K1079),COUNTIF('SRF Drop Downs'!$A$2:$A$4,'Sponsor Response Form (SRF)'!L1079),COUNTIF('SRF Drop Downs'!$A$2:$A$4,'Sponsor Response Form (SRF)'!M1079),COUNTIF('SRF Drop Downs'!$A$2:$A$4,'Sponsor Response Form (SRF)'!N1079),COUNTIF('SRF Drop Downs'!$A$2:$A$4,'Sponsor Response Form (SRF)'!O1079),COUNTIF('SRF Drop Downs'!$A$2:$A$4,'Sponsor Response Form (SRF)'!P1079),COUNTIF('SRF Drop Downs'!$A$2:$A$4,'Sponsor Response Form (SRF)'!Q1079),COUNTIF('SRF Drop Downs'!$A$2:$A$4,'Sponsor Response Form (SRF)'!R1079)),"Complete","Incomplete"))</f>
        <v/>
      </c>
      <c r="T1079" s="25" t="str">
        <f>IF(S1079="Complete",IF(AND(NOT(ISNA(VLOOKUP(CONCATENATE(D1079,E1079,F1079,G1079,H1079,I1079,J1079,K1079),'SRF Drop Downs'!G:G,1,FALSE))),IF(AND(G1079&lt;&gt;"C3",K1079&lt;&gt;"O5"),IF(SUM(COUNTIF(L1079:R1079,"Y"),COUNTIF(L1079:R1079,"N"))=0,"V","I"),IF(COUNTIF(L1079:R1079,"Y"),"V","I"))="V", IF(AND('Sponsor Response Form (SRF)'!D1079="M1", COUNTIF('OMS Response Form (ORF)'!C:C, B1079)&gt;0), "I", "V")="V"), "Valid","Invalid")," ")</f>
        <v xml:space="preserve"> </v>
      </c>
    </row>
    <row r="1080" spans="1:20" x14ac:dyDescent="0.25">
      <c r="A1080" s="69"/>
      <c r="B1080" s="70"/>
      <c r="C1080" s="71"/>
      <c r="D1080" s="72"/>
      <c r="E1080" s="72"/>
      <c r="F1080" s="72"/>
      <c r="G1080" s="72"/>
      <c r="H1080" s="72"/>
      <c r="I1080" s="72"/>
      <c r="J1080" s="72"/>
      <c r="K1080" s="72"/>
      <c r="L1080" s="72"/>
      <c r="M1080" s="72"/>
      <c r="N1080" s="72"/>
      <c r="O1080" s="72"/>
      <c r="P1080" s="72"/>
      <c r="Q1080" s="72"/>
      <c r="R1080" s="72"/>
      <c r="S1080" s="24" t="str">
        <f>IF(COUNTA(A1080:R1080)=0,"",IF(AND(COUNTA(A1080:C1080)=3,COUNTIF('SRF Drop Downs'!$B$2:$B$5,'Sponsor Response Form (SRF)'!D1080),COUNTIF('SRF Drop Downs'!$F$2:$F$5,'Sponsor Response Form (SRF)'!E1080),COUNTIF('SRF Drop Downs'!$C$2:$C$4,'Sponsor Response Form (SRF)'!F1080),COUNTIF('SRF Drop Downs'!$D$2:$D$6,'Sponsor Response Form (SRF)'!G1080),COUNTIF('SRF Drop Downs'!$A$2:$A$5,'Sponsor Response Form (SRF)'!H1080),COUNTIF('SRF Drop Downs'!$A$2:$A$4,'Sponsor Response Form (SRF)'!I1080),COUNTIF('SRF Drop Downs'!$A$2:$A$5,'Sponsor Response Form (SRF)'!J1080),COUNTIF('SRF Drop Downs'!$E$2:$E$7,'Sponsor Response Form (SRF)'!K1080),COUNTIF('SRF Drop Downs'!$A$2:$A$4,'Sponsor Response Form (SRF)'!L1080),COUNTIF('SRF Drop Downs'!$A$2:$A$4,'Sponsor Response Form (SRF)'!M1080),COUNTIF('SRF Drop Downs'!$A$2:$A$4,'Sponsor Response Form (SRF)'!N1080),COUNTIF('SRF Drop Downs'!$A$2:$A$4,'Sponsor Response Form (SRF)'!O1080),COUNTIF('SRF Drop Downs'!$A$2:$A$4,'Sponsor Response Form (SRF)'!P1080),COUNTIF('SRF Drop Downs'!$A$2:$A$4,'Sponsor Response Form (SRF)'!Q1080),COUNTIF('SRF Drop Downs'!$A$2:$A$4,'Sponsor Response Form (SRF)'!R1080)),"Complete","Incomplete"))</f>
        <v/>
      </c>
      <c r="T1080" s="25" t="str">
        <f>IF(S1080="Complete",IF(AND(NOT(ISNA(VLOOKUP(CONCATENATE(D1080,E1080,F1080,G1080,H1080,I1080,J1080,K1080),'SRF Drop Downs'!G:G,1,FALSE))),IF(AND(G1080&lt;&gt;"C3",K1080&lt;&gt;"O5"),IF(SUM(COUNTIF(L1080:R1080,"Y"),COUNTIF(L1080:R1080,"N"))=0,"V","I"),IF(COUNTIF(L1080:R1080,"Y"),"V","I"))="V", IF(AND('Sponsor Response Form (SRF)'!D1080="M1", COUNTIF('OMS Response Form (ORF)'!C:C, B1080)&gt;0), "I", "V")="V"), "Valid","Invalid")," ")</f>
        <v xml:space="preserve"> </v>
      </c>
    </row>
    <row r="1081" spans="1:20" x14ac:dyDescent="0.25">
      <c r="A1081" s="69"/>
      <c r="B1081" s="70"/>
      <c r="C1081" s="71"/>
      <c r="D1081" s="72"/>
      <c r="E1081" s="72"/>
      <c r="F1081" s="72"/>
      <c r="G1081" s="72"/>
      <c r="H1081" s="72"/>
      <c r="I1081" s="72"/>
      <c r="J1081" s="72"/>
      <c r="K1081" s="72"/>
      <c r="L1081" s="72"/>
      <c r="M1081" s="72"/>
      <c r="N1081" s="72"/>
      <c r="O1081" s="72"/>
      <c r="P1081" s="72"/>
      <c r="Q1081" s="72"/>
      <c r="R1081" s="72"/>
      <c r="S1081" s="24" t="str">
        <f>IF(COUNTA(A1081:R1081)=0,"",IF(AND(COUNTA(A1081:C1081)=3,COUNTIF('SRF Drop Downs'!$B$2:$B$5,'Sponsor Response Form (SRF)'!D1081),COUNTIF('SRF Drop Downs'!$F$2:$F$5,'Sponsor Response Form (SRF)'!E1081),COUNTIF('SRF Drop Downs'!$C$2:$C$4,'Sponsor Response Form (SRF)'!F1081),COUNTIF('SRF Drop Downs'!$D$2:$D$6,'Sponsor Response Form (SRF)'!G1081),COUNTIF('SRF Drop Downs'!$A$2:$A$5,'Sponsor Response Form (SRF)'!H1081),COUNTIF('SRF Drop Downs'!$A$2:$A$4,'Sponsor Response Form (SRF)'!I1081),COUNTIF('SRF Drop Downs'!$A$2:$A$5,'Sponsor Response Form (SRF)'!J1081),COUNTIF('SRF Drop Downs'!$E$2:$E$7,'Sponsor Response Form (SRF)'!K1081),COUNTIF('SRF Drop Downs'!$A$2:$A$4,'Sponsor Response Form (SRF)'!L1081),COUNTIF('SRF Drop Downs'!$A$2:$A$4,'Sponsor Response Form (SRF)'!M1081),COUNTIF('SRF Drop Downs'!$A$2:$A$4,'Sponsor Response Form (SRF)'!N1081),COUNTIF('SRF Drop Downs'!$A$2:$A$4,'Sponsor Response Form (SRF)'!O1081),COUNTIF('SRF Drop Downs'!$A$2:$A$4,'Sponsor Response Form (SRF)'!P1081),COUNTIF('SRF Drop Downs'!$A$2:$A$4,'Sponsor Response Form (SRF)'!Q1081),COUNTIF('SRF Drop Downs'!$A$2:$A$4,'Sponsor Response Form (SRF)'!R1081)),"Complete","Incomplete"))</f>
        <v/>
      </c>
      <c r="T1081" s="25" t="str">
        <f>IF(S1081="Complete",IF(AND(NOT(ISNA(VLOOKUP(CONCATENATE(D1081,E1081,F1081,G1081,H1081,I1081,J1081,K1081),'SRF Drop Downs'!G:G,1,FALSE))),IF(AND(G1081&lt;&gt;"C3",K1081&lt;&gt;"O5"),IF(SUM(COUNTIF(L1081:R1081,"Y"),COUNTIF(L1081:R1081,"N"))=0,"V","I"),IF(COUNTIF(L1081:R1081,"Y"),"V","I"))="V", IF(AND('Sponsor Response Form (SRF)'!D1081="M1", COUNTIF('OMS Response Form (ORF)'!C:C, B1081)&gt;0), "I", "V")="V"), "Valid","Invalid")," ")</f>
        <v xml:space="preserve"> </v>
      </c>
    </row>
    <row r="1082" spans="1:20" x14ac:dyDescent="0.25">
      <c r="A1082" s="69"/>
      <c r="B1082" s="70"/>
      <c r="C1082" s="71"/>
      <c r="D1082" s="72"/>
      <c r="E1082" s="72"/>
      <c r="F1082" s="72"/>
      <c r="G1082" s="72"/>
      <c r="H1082" s="72"/>
      <c r="I1082" s="72"/>
      <c r="J1082" s="72"/>
      <c r="K1082" s="72"/>
      <c r="L1082" s="72"/>
      <c r="M1082" s="72"/>
      <c r="N1082" s="72"/>
      <c r="O1082" s="72"/>
      <c r="P1082" s="72"/>
      <c r="Q1082" s="72"/>
      <c r="R1082" s="72"/>
      <c r="S1082" s="24" t="str">
        <f>IF(COUNTA(A1082:R1082)=0,"",IF(AND(COUNTA(A1082:C1082)=3,COUNTIF('SRF Drop Downs'!$B$2:$B$5,'Sponsor Response Form (SRF)'!D1082),COUNTIF('SRF Drop Downs'!$F$2:$F$5,'Sponsor Response Form (SRF)'!E1082),COUNTIF('SRF Drop Downs'!$C$2:$C$4,'Sponsor Response Form (SRF)'!F1082),COUNTIF('SRF Drop Downs'!$D$2:$D$6,'Sponsor Response Form (SRF)'!G1082),COUNTIF('SRF Drop Downs'!$A$2:$A$5,'Sponsor Response Form (SRF)'!H1082),COUNTIF('SRF Drop Downs'!$A$2:$A$4,'Sponsor Response Form (SRF)'!I1082),COUNTIF('SRF Drop Downs'!$A$2:$A$5,'Sponsor Response Form (SRF)'!J1082),COUNTIF('SRF Drop Downs'!$E$2:$E$7,'Sponsor Response Form (SRF)'!K1082),COUNTIF('SRF Drop Downs'!$A$2:$A$4,'Sponsor Response Form (SRF)'!L1082),COUNTIF('SRF Drop Downs'!$A$2:$A$4,'Sponsor Response Form (SRF)'!M1082),COUNTIF('SRF Drop Downs'!$A$2:$A$4,'Sponsor Response Form (SRF)'!N1082),COUNTIF('SRF Drop Downs'!$A$2:$A$4,'Sponsor Response Form (SRF)'!O1082),COUNTIF('SRF Drop Downs'!$A$2:$A$4,'Sponsor Response Form (SRF)'!P1082),COUNTIF('SRF Drop Downs'!$A$2:$A$4,'Sponsor Response Form (SRF)'!Q1082),COUNTIF('SRF Drop Downs'!$A$2:$A$4,'Sponsor Response Form (SRF)'!R1082)),"Complete","Incomplete"))</f>
        <v/>
      </c>
      <c r="T1082" s="25" t="str">
        <f>IF(S1082="Complete",IF(AND(NOT(ISNA(VLOOKUP(CONCATENATE(D1082,E1082,F1082,G1082,H1082,I1082,J1082,K1082),'SRF Drop Downs'!G:G,1,FALSE))),IF(AND(G1082&lt;&gt;"C3",K1082&lt;&gt;"O5"),IF(SUM(COUNTIF(L1082:R1082,"Y"),COUNTIF(L1082:R1082,"N"))=0,"V","I"),IF(COUNTIF(L1082:R1082,"Y"),"V","I"))="V", IF(AND('Sponsor Response Form (SRF)'!D1082="M1", COUNTIF('OMS Response Form (ORF)'!C:C, B1082)&gt;0), "I", "V")="V"), "Valid","Invalid")," ")</f>
        <v xml:space="preserve"> </v>
      </c>
    </row>
    <row r="1083" spans="1:20" x14ac:dyDescent="0.25">
      <c r="A1083" s="69"/>
      <c r="B1083" s="70"/>
      <c r="C1083" s="71"/>
      <c r="D1083" s="72"/>
      <c r="E1083" s="72"/>
      <c r="F1083" s="72"/>
      <c r="G1083" s="72"/>
      <c r="H1083" s="72"/>
      <c r="I1083" s="72"/>
      <c r="J1083" s="72"/>
      <c r="K1083" s="72"/>
      <c r="L1083" s="72"/>
      <c r="M1083" s="72"/>
      <c r="N1083" s="72"/>
      <c r="O1083" s="72"/>
      <c r="P1083" s="72"/>
      <c r="Q1083" s="72"/>
      <c r="R1083" s="72"/>
      <c r="S1083" s="24" t="str">
        <f>IF(COUNTA(A1083:R1083)=0,"",IF(AND(COUNTA(A1083:C1083)=3,COUNTIF('SRF Drop Downs'!$B$2:$B$5,'Sponsor Response Form (SRF)'!D1083),COUNTIF('SRF Drop Downs'!$F$2:$F$5,'Sponsor Response Form (SRF)'!E1083),COUNTIF('SRF Drop Downs'!$C$2:$C$4,'Sponsor Response Form (SRF)'!F1083),COUNTIF('SRF Drop Downs'!$D$2:$D$6,'Sponsor Response Form (SRF)'!G1083),COUNTIF('SRF Drop Downs'!$A$2:$A$5,'Sponsor Response Form (SRF)'!H1083),COUNTIF('SRF Drop Downs'!$A$2:$A$4,'Sponsor Response Form (SRF)'!I1083),COUNTIF('SRF Drop Downs'!$A$2:$A$5,'Sponsor Response Form (SRF)'!J1083),COUNTIF('SRF Drop Downs'!$E$2:$E$7,'Sponsor Response Form (SRF)'!K1083),COUNTIF('SRF Drop Downs'!$A$2:$A$4,'Sponsor Response Form (SRF)'!L1083),COUNTIF('SRF Drop Downs'!$A$2:$A$4,'Sponsor Response Form (SRF)'!M1083),COUNTIF('SRF Drop Downs'!$A$2:$A$4,'Sponsor Response Form (SRF)'!N1083),COUNTIF('SRF Drop Downs'!$A$2:$A$4,'Sponsor Response Form (SRF)'!O1083),COUNTIF('SRF Drop Downs'!$A$2:$A$4,'Sponsor Response Form (SRF)'!P1083),COUNTIF('SRF Drop Downs'!$A$2:$A$4,'Sponsor Response Form (SRF)'!Q1083),COUNTIF('SRF Drop Downs'!$A$2:$A$4,'Sponsor Response Form (SRF)'!R1083)),"Complete","Incomplete"))</f>
        <v/>
      </c>
      <c r="T1083" s="25" t="str">
        <f>IF(S1083="Complete",IF(AND(NOT(ISNA(VLOOKUP(CONCATENATE(D1083,E1083,F1083,G1083,H1083,I1083,J1083,K1083),'SRF Drop Downs'!G:G,1,FALSE))),IF(AND(G1083&lt;&gt;"C3",K1083&lt;&gt;"O5"),IF(SUM(COUNTIF(L1083:R1083,"Y"),COUNTIF(L1083:R1083,"N"))=0,"V","I"),IF(COUNTIF(L1083:R1083,"Y"),"V","I"))="V", IF(AND('Sponsor Response Form (SRF)'!D1083="M1", COUNTIF('OMS Response Form (ORF)'!C:C, B1083)&gt;0), "I", "V")="V"), "Valid","Invalid")," ")</f>
        <v xml:space="preserve"> </v>
      </c>
    </row>
    <row r="1084" spans="1:20" x14ac:dyDescent="0.25">
      <c r="A1084" s="69"/>
      <c r="B1084" s="70"/>
      <c r="C1084" s="71"/>
      <c r="D1084" s="72"/>
      <c r="E1084" s="72"/>
      <c r="F1084" s="72"/>
      <c r="G1084" s="72"/>
      <c r="H1084" s="72"/>
      <c r="I1084" s="72"/>
      <c r="J1084" s="72"/>
      <c r="K1084" s="72"/>
      <c r="L1084" s="72"/>
      <c r="M1084" s="72"/>
      <c r="N1084" s="72"/>
      <c r="O1084" s="72"/>
      <c r="P1084" s="72"/>
      <c r="Q1084" s="72"/>
      <c r="R1084" s="72"/>
      <c r="S1084" s="24" t="str">
        <f>IF(COUNTA(A1084:R1084)=0,"",IF(AND(COUNTA(A1084:C1084)=3,COUNTIF('SRF Drop Downs'!$B$2:$B$5,'Sponsor Response Form (SRF)'!D1084),COUNTIF('SRF Drop Downs'!$F$2:$F$5,'Sponsor Response Form (SRF)'!E1084),COUNTIF('SRF Drop Downs'!$C$2:$C$4,'Sponsor Response Form (SRF)'!F1084),COUNTIF('SRF Drop Downs'!$D$2:$D$6,'Sponsor Response Form (SRF)'!G1084),COUNTIF('SRF Drop Downs'!$A$2:$A$5,'Sponsor Response Form (SRF)'!H1084),COUNTIF('SRF Drop Downs'!$A$2:$A$4,'Sponsor Response Form (SRF)'!I1084),COUNTIF('SRF Drop Downs'!$A$2:$A$5,'Sponsor Response Form (SRF)'!J1084),COUNTIF('SRF Drop Downs'!$E$2:$E$7,'Sponsor Response Form (SRF)'!K1084),COUNTIF('SRF Drop Downs'!$A$2:$A$4,'Sponsor Response Form (SRF)'!L1084),COUNTIF('SRF Drop Downs'!$A$2:$A$4,'Sponsor Response Form (SRF)'!M1084),COUNTIF('SRF Drop Downs'!$A$2:$A$4,'Sponsor Response Form (SRF)'!N1084),COUNTIF('SRF Drop Downs'!$A$2:$A$4,'Sponsor Response Form (SRF)'!O1084),COUNTIF('SRF Drop Downs'!$A$2:$A$4,'Sponsor Response Form (SRF)'!P1084),COUNTIF('SRF Drop Downs'!$A$2:$A$4,'Sponsor Response Form (SRF)'!Q1084),COUNTIF('SRF Drop Downs'!$A$2:$A$4,'Sponsor Response Form (SRF)'!R1084)),"Complete","Incomplete"))</f>
        <v/>
      </c>
      <c r="T1084" s="25" t="str">
        <f>IF(S1084="Complete",IF(AND(NOT(ISNA(VLOOKUP(CONCATENATE(D1084,E1084,F1084,G1084,H1084,I1084,J1084,K1084),'SRF Drop Downs'!G:G,1,FALSE))),IF(AND(G1084&lt;&gt;"C3",K1084&lt;&gt;"O5"),IF(SUM(COUNTIF(L1084:R1084,"Y"),COUNTIF(L1084:R1084,"N"))=0,"V","I"),IF(COUNTIF(L1084:R1084,"Y"),"V","I"))="V", IF(AND('Sponsor Response Form (SRF)'!D1084="M1", COUNTIF('OMS Response Form (ORF)'!C:C, B1084)&gt;0), "I", "V")="V"), "Valid","Invalid")," ")</f>
        <v xml:space="preserve"> </v>
      </c>
    </row>
    <row r="1085" spans="1:20" x14ac:dyDescent="0.25">
      <c r="A1085" s="69"/>
      <c r="B1085" s="70"/>
      <c r="C1085" s="71"/>
      <c r="D1085" s="72"/>
      <c r="E1085" s="72"/>
      <c r="F1085" s="72"/>
      <c r="G1085" s="72"/>
      <c r="H1085" s="72"/>
      <c r="I1085" s="72"/>
      <c r="J1085" s="72"/>
      <c r="K1085" s="72"/>
      <c r="L1085" s="72"/>
      <c r="M1085" s="72"/>
      <c r="N1085" s="72"/>
      <c r="O1085" s="72"/>
      <c r="P1085" s="72"/>
      <c r="Q1085" s="72"/>
      <c r="R1085" s="72"/>
      <c r="S1085" s="24" t="str">
        <f>IF(COUNTA(A1085:R1085)=0,"",IF(AND(COUNTA(A1085:C1085)=3,COUNTIF('SRF Drop Downs'!$B$2:$B$5,'Sponsor Response Form (SRF)'!D1085),COUNTIF('SRF Drop Downs'!$F$2:$F$5,'Sponsor Response Form (SRF)'!E1085),COUNTIF('SRF Drop Downs'!$C$2:$C$4,'Sponsor Response Form (SRF)'!F1085),COUNTIF('SRF Drop Downs'!$D$2:$D$6,'Sponsor Response Form (SRF)'!G1085),COUNTIF('SRF Drop Downs'!$A$2:$A$5,'Sponsor Response Form (SRF)'!H1085),COUNTIF('SRF Drop Downs'!$A$2:$A$4,'Sponsor Response Form (SRF)'!I1085),COUNTIF('SRF Drop Downs'!$A$2:$A$5,'Sponsor Response Form (SRF)'!J1085),COUNTIF('SRF Drop Downs'!$E$2:$E$7,'Sponsor Response Form (SRF)'!K1085),COUNTIF('SRF Drop Downs'!$A$2:$A$4,'Sponsor Response Form (SRF)'!L1085),COUNTIF('SRF Drop Downs'!$A$2:$A$4,'Sponsor Response Form (SRF)'!M1085),COUNTIF('SRF Drop Downs'!$A$2:$A$4,'Sponsor Response Form (SRF)'!N1085),COUNTIF('SRF Drop Downs'!$A$2:$A$4,'Sponsor Response Form (SRF)'!O1085),COUNTIF('SRF Drop Downs'!$A$2:$A$4,'Sponsor Response Form (SRF)'!P1085),COUNTIF('SRF Drop Downs'!$A$2:$A$4,'Sponsor Response Form (SRF)'!Q1085),COUNTIF('SRF Drop Downs'!$A$2:$A$4,'Sponsor Response Form (SRF)'!R1085)),"Complete","Incomplete"))</f>
        <v/>
      </c>
      <c r="T1085" s="25" t="str">
        <f>IF(S1085="Complete",IF(AND(NOT(ISNA(VLOOKUP(CONCATENATE(D1085,E1085,F1085,G1085,H1085,I1085,J1085,K1085),'SRF Drop Downs'!G:G,1,FALSE))),IF(AND(G1085&lt;&gt;"C3",K1085&lt;&gt;"O5"),IF(SUM(COUNTIF(L1085:R1085,"Y"),COUNTIF(L1085:R1085,"N"))=0,"V","I"),IF(COUNTIF(L1085:R1085,"Y"),"V","I"))="V", IF(AND('Sponsor Response Form (SRF)'!D1085="M1", COUNTIF('OMS Response Form (ORF)'!C:C, B1085)&gt;0), "I", "V")="V"), "Valid","Invalid")," ")</f>
        <v xml:space="preserve"> </v>
      </c>
    </row>
    <row r="1086" spans="1:20" x14ac:dyDescent="0.25">
      <c r="A1086" s="69"/>
      <c r="B1086" s="70"/>
      <c r="C1086" s="71"/>
      <c r="D1086" s="72"/>
      <c r="E1086" s="72"/>
      <c r="F1086" s="72"/>
      <c r="G1086" s="72"/>
      <c r="H1086" s="72"/>
      <c r="I1086" s="72"/>
      <c r="J1086" s="72"/>
      <c r="K1086" s="72"/>
      <c r="L1086" s="72"/>
      <c r="M1086" s="72"/>
      <c r="N1086" s="72"/>
      <c r="O1086" s="72"/>
      <c r="P1086" s="72"/>
      <c r="Q1086" s="72"/>
      <c r="R1086" s="72"/>
      <c r="S1086" s="24" t="str">
        <f>IF(COUNTA(A1086:R1086)=0,"",IF(AND(COUNTA(A1086:C1086)=3,COUNTIF('SRF Drop Downs'!$B$2:$B$5,'Sponsor Response Form (SRF)'!D1086),COUNTIF('SRF Drop Downs'!$F$2:$F$5,'Sponsor Response Form (SRF)'!E1086),COUNTIF('SRF Drop Downs'!$C$2:$C$4,'Sponsor Response Form (SRF)'!F1086),COUNTIF('SRF Drop Downs'!$D$2:$D$6,'Sponsor Response Form (SRF)'!G1086),COUNTIF('SRF Drop Downs'!$A$2:$A$5,'Sponsor Response Form (SRF)'!H1086),COUNTIF('SRF Drop Downs'!$A$2:$A$4,'Sponsor Response Form (SRF)'!I1086),COUNTIF('SRF Drop Downs'!$A$2:$A$5,'Sponsor Response Form (SRF)'!J1086),COUNTIF('SRF Drop Downs'!$E$2:$E$7,'Sponsor Response Form (SRF)'!K1086),COUNTIF('SRF Drop Downs'!$A$2:$A$4,'Sponsor Response Form (SRF)'!L1086),COUNTIF('SRF Drop Downs'!$A$2:$A$4,'Sponsor Response Form (SRF)'!M1086),COUNTIF('SRF Drop Downs'!$A$2:$A$4,'Sponsor Response Form (SRF)'!N1086),COUNTIF('SRF Drop Downs'!$A$2:$A$4,'Sponsor Response Form (SRF)'!O1086),COUNTIF('SRF Drop Downs'!$A$2:$A$4,'Sponsor Response Form (SRF)'!P1086),COUNTIF('SRF Drop Downs'!$A$2:$A$4,'Sponsor Response Form (SRF)'!Q1086),COUNTIF('SRF Drop Downs'!$A$2:$A$4,'Sponsor Response Form (SRF)'!R1086)),"Complete","Incomplete"))</f>
        <v/>
      </c>
      <c r="T1086" s="25" t="str">
        <f>IF(S1086="Complete",IF(AND(NOT(ISNA(VLOOKUP(CONCATENATE(D1086,E1086,F1086,G1086,H1086,I1086,J1086,K1086),'SRF Drop Downs'!G:G,1,FALSE))),IF(AND(G1086&lt;&gt;"C3",K1086&lt;&gt;"O5"),IF(SUM(COUNTIF(L1086:R1086,"Y"),COUNTIF(L1086:R1086,"N"))=0,"V","I"),IF(COUNTIF(L1086:R1086,"Y"),"V","I"))="V", IF(AND('Sponsor Response Form (SRF)'!D1086="M1", COUNTIF('OMS Response Form (ORF)'!C:C, B1086)&gt;0), "I", "V")="V"), "Valid","Invalid")," ")</f>
        <v xml:space="preserve"> </v>
      </c>
    </row>
    <row r="1087" spans="1:20" x14ac:dyDescent="0.25">
      <c r="A1087" s="69"/>
      <c r="B1087" s="70"/>
      <c r="C1087" s="71"/>
      <c r="D1087" s="72"/>
      <c r="E1087" s="72"/>
      <c r="F1087" s="72"/>
      <c r="G1087" s="72"/>
      <c r="H1087" s="72"/>
      <c r="I1087" s="72"/>
      <c r="J1087" s="72"/>
      <c r="K1087" s="72"/>
      <c r="L1087" s="72"/>
      <c r="M1087" s="72"/>
      <c r="N1087" s="72"/>
      <c r="O1087" s="72"/>
      <c r="P1087" s="72"/>
      <c r="Q1087" s="72"/>
      <c r="R1087" s="72"/>
      <c r="S1087" s="24" t="str">
        <f>IF(COUNTA(A1087:R1087)=0,"",IF(AND(COUNTA(A1087:C1087)=3,COUNTIF('SRF Drop Downs'!$B$2:$B$5,'Sponsor Response Form (SRF)'!D1087),COUNTIF('SRF Drop Downs'!$F$2:$F$5,'Sponsor Response Form (SRF)'!E1087),COUNTIF('SRF Drop Downs'!$C$2:$C$4,'Sponsor Response Form (SRF)'!F1087),COUNTIF('SRF Drop Downs'!$D$2:$D$6,'Sponsor Response Form (SRF)'!G1087),COUNTIF('SRF Drop Downs'!$A$2:$A$5,'Sponsor Response Form (SRF)'!H1087),COUNTIF('SRF Drop Downs'!$A$2:$A$4,'Sponsor Response Form (SRF)'!I1087),COUNTIF('SRF Drop Downs'!$A$2:$A$5,'Sponsor Response Form (SRF)'!J1087),COUNTIF('SRF Drop Downs'!$E$2:$E$7,'Sponsor Response Form (SRF)'!K1087),COUNTIF('SRF Drop Downs'!$A$2:$A$4,'Sponsor Response Form (SRF)'!L1087),COUNTIF('SRF Drop Downs'!$A$2:$A$4,'Sponsor Response Form (SRF)'!M1087),COUNTIF('SRF Drop Downs'!$A$2:$A$4,'Sponsor Response Form (SRF)'!N1087),COUNTIF('SRF Drop Downs'!$A$2:$A$4,'Sponsor Response Form (SRF)'!O1087),COUNTIF('SRF Drop Downs'!$A$2:$A$4,'Sponsor Response Form (SRF)'!P1087),COUNTIF('SRF Drop Downs'!$A$2:$A$4,'Sponsor Response Form (SRF)'!Q1087),COUNTIF('SRF Drop Downs'!$A$2:$A$4,'Sponsor Response Form (SRF)'!R1087)),"Complete","Incomplete"))</f>
        <v/>
      </c>
      <c r="T1087" s="25" t="str">
        <f>IF(S1087="Complete",IF(AND(NOT(ISNA(VLOOKUP(CONCATENATE(D1087,E1087,F1087,G1087,H1087,I1087,J1087,K1087),'SRF Drop Downs'!G:G,1,FALSE))),IF(AND(G1087&lt;&gt;"C3",K1087&lt;&gt;"O5"),IF(SUM(COUNTIF(L1087:R1087,"Y"),COUNTIF(L1087:R1087,"N"))=0,"V","I"),IF(COUNTIF(L1087:R1087,"Y"),"V","I"))="V", IF(AND('Sponsor Response Form (SRF)'!D1087="M1", COUNTIF('OMS Response Form (ORF)'!C:C, B1087)&gt;0), "I", "V")="V"), "Valid","Invalid")," ")</f>
        <v xml:space="preserve"> </v>
      </c>
    </row>
    <row r="1088" spans="1:20" x14ac:dyDescent="0.25">
      <c r="A1088" s="69"/>
      <c r="B1088" s="70"/>
      <c r="C1088" s="71"/>
      <c r="D1088" s="72"/>
      <c r="E1088" s="72"/>
      <c r="F1088" s="72"/>
      <c r="G1088" s="72"/>
      <c r="H1088" s="72"/>
      <c r="I1088" s="72"/>
      <c r="J1088" s="72"/>
      <c r="K1088" s="72"/>
      <c r="L1088" s="72"/>
      <c r="M1088" s="72"/>
      <c r="N1088" s="72"/>
      <c r="O1088" s="72"/>
      <c r="P1088" s="72"/>
      <c r="Q1088" s="72"/>
      <c r="R1088" s="72"/>
      <c r="S1088" s="24" t="str">
        <f>IF(COUNTA(A1088:R1088)=0,"",IF(AND(COUNTA(A1088:C1088)=3,COUNTIF('SRF Drop Downs'!$B$2:$B$5,'Sponsor Response Form (SRF)'!D1088),COUNTIF('SRF Drop Downs'!$F$2:$F$5,'Sponsor Response Form (SRF)'!E1088),COUNTIF('SRF Drop Downs'!$C$2:$C$4,'Sponsor Response Form (SRF)'!F1088),COUNTIF('SRF Drop Downs'!$D$2:$D$6,'Sponsor Response Form (SRF)'!G1088),COUNTIF('SRF Drop Downs'!$A$2:$A$5,'Sponsor Response Form (SRF)'!H1088),COUNTIF('SRF Drop Downs'!$A$2:$A$4,'Sponsor Response Form (SRF)'!I1088),COUNTIF('SRF Drop Downs'!$A$2:$A$5,'Sponsor Response Form (SRF)'!J1088),COUNTIF('SRF Drop Downs'!$E$2:$E$7,'Sponsor Response Form (SRF)'!K1088),COUNTIF('SRF Drop Downs'!$A$2:$A$4,'Sponsor Response Form (SRF)'!L1088),COUNTIF('SRF Drop Downs'!$A$2:$A$4,'Sponsor Response Form (SRF)'!M1088),COUNTIF('SRF Drop Downs'!$A$2:$A$4,'Sponsor Response Form (SRF)'!N1088),COUNTIF('SRF Drop Downs'!$A$2:$A$4,'Sponsor Response Form (SRF)'!O1088),COUNTIF('SRF Drop Downs'!$A$2:$A$4,'Sponsor Response Form (SRF)'!P1088),COUNTIF('SRF Drop Downs'!$A$2:$A$4,'Sponsor Response Form (SRF)'!Q1088),COUNTIF('SRF Drop Downs'!$A$2:$A$4,'Sponsor Response Form (SRF)'!R1088)),"Complete","Incomplete"))</f>
        <v/>
      </c>
      <c r="T1088" s="25" t="str">
        <f>IF(S1088="Complete",IF(AND(NOT(ISNA(VLOOKUP(CONCATENATE(D1088,E1088,F1088,G1088,H1088,I1088,J1088,K1088),'SRF Drop Downs'!G:G,1,FALSE))),IF(AND(G1088&lt;&gt;"C3",K1088&lt;&gt;"O5"),IF(SUM(COUNTIF(L1088:R1088,"Y"),COUNTIF(L1088:R1088,"N"))=0,"V","I"),IF(COUNTIF(L1088:R1088,"Y"),"V","I"))="V", IF(AND('Sponsor Response Form (SRF)'!D1088="M1", COUNTIF('OMS Response Form (ORF)'!C:C, B1088)&gt;0), "I", "V")="V"), "Valid","Invalid")," ")</f>
        <v xml:space="preserve"> </v>
      </c>
    </row>
    <row r="1089" spans="1:20" x14ac:dyDescent="0.25">
      <c r="A1089" s="69"/>
      <c r="B1089" s="70"/>
      <c r="C1089" s="71"/>
      <c r="D1089" s="72"/>
      <c r="E1089" s="72"/>
      <c r="F1089" s="72"/>
      <c r="G1089" s="72"/>
      <c r="H1089" s="72"/>
      <c r="I1089" s="72"/>
      <c r="J1089" s="72"/>
      <c r="K1089" s="72"/>
      <c r="L1089" s="72"/>
      <c r="M1089" s="72"/>
      <c r="N1089" s="72"/>
      <c r="O1089" s="72"/>
      <c r="P1089" s="72"/>
      <c r="Q1089" s="72"/>
      <c r="R1089" s="72"/>
      <c r="S1089" s="24" t="str">
        <f>IF(COUNTA(A1089:R1089)=0,"",IF(AND(COUNTA(A1089:C1089)=3,COUNTIF('SRF Drop Downs'!$B$2:$B$5,'Sponsor Response Form (SRF)'!D1089),COUNTIF('SRF Drop Downs'!$F$2:$F$5,'Sponsor Response Form (SRF)'!E1089),COUNTIF('SRF Drop Downs'!$C$2:$C$4,'Sponsor Response Form (SRF)'!F1089),COUNTIF('SRF Drop Downs'!$D$2:$D$6,'Sponsor Response Form (SRF)'!G1089),COUNTIF('SRF Drop Downs'!$A$2:$A$5,'Sponsor Response Form (SRF)'!H1089),COUNTIF('SRF Drop Downs'!$A$2:$A$4,'Sponsor Response Form (SRF)'!I1089),COUNTIF('SRF Drop Downs'!$A$2:$A$5,'Sponsor Response Form (SRF)'!J1089),COUNTIF('SRF Drop Downs'!$E$2:$E$7,'Sponsor Response Form (SRF)'!K1089),COUNTIF('SRF Drop Downs'!$A$2:$A$4,'Sponsor Response Form (SRF)'!L1089),COUNTIF('SRF Drop Downs'!$A$2:$A$4,'Sponsor Response Form (SRF)'!M1089),COUNTIF('SRF Drop Downs'!$A$2:$A$4,'Sponsor Response Form (SRF)'!N1089),COUNTIF('SRF Drop Downs'!$A$2:$A$4,'Sponsor Response Form (SRF)'!O1089),COUNTIF('SRF Drop Downs'!$A$2:$A$4,'Sponsor Response Form (SRF)'!P1089),COUNTIF('SRF Drop Downs'!$A$2:$A$4,'Sponsor Response Form (SRF)'!Q1089),COUNTIF('SRF Drop Downs'!$A$2:$A$4,'Sponsor Response Form (SRF)'!R1089)),"Complete","Incomplete"))</f>
        <v/>
      </c>
      <c r="T1089" s="25" t="str">
        <f>IF(S1089="Complete",IF(AND(NOT(ISNA(VLOOKUP(CONCATENATE(D1089,E1089,F1089,G1089,H1089,I1089,J1089,K1089),'SRF Drop Downs'!G:G,1,FALSE))),IF(AND(G1089&lt;&gt;"C3",K1089&lt;&gt;"O5"),IF(SUM(COUNTIF(L1089:R1089,"Y"),COUNTIF(L1089:R1089,"N"))=0,"V","I"),IF(COUNTIF(L1089:R1089,"Y"),"V","I"))="V", IF(AND('Sponsor Response Form (SRF)'!D1089="M1", COUNTIF('OMS Response Form (ORF)'!C:C, B1089)&gt;0), "I", "V")="V"), "Valid","Invalid")," ")</f>
        <v xml:space="preserve"> </v>
      </c>
    </row>
    <row r="1090" spans="1:20" x14ac:dyDescent="0.25">
      <c r="A1090" s="69"/>
      <c r="B1090" s="70"/>
      <c r="C1090" s="71"/>
      <c r="D1090" s="72"/>
      <c r="E1090" s="72"/>
      <c r="F1090" s="72"/>
      <c r="G1090" s="72"/>
      <c r="H1090" s="72"/>
      <c r="I1090" s="72"/>
      <c r="J1090" s="72"/>
      <c r="K1090" s="72"/>
      <c r="L1090" s="72"/>
      <c r="M1090" s="72"/>
      <c r="N1090" s="72"/>
      <c r="O1090" s="72"/>
      <c r="P1090" s="72"/>
      <c r="Q1090" s="72"/>
      <c r="R1090" s="72"/>
      <c r="S1090" s="24" t="str">
        <f>IF(COUNTA(A1090:R1090)=0,"",IF(AND(COUNTA(A1090:C1090)=3,COUNTIF('SRF Drop Downs'!$B$2:$B$5,'Sponsor Response Form (SRF)'!D1090),COUNTIF('SRF Drop Downs'!$F$2:$F$5,'Sponsor Response Form (SRF)'!E1090),COUNTIF('SRF Drop Downs'!$C$2:$C$4,'Sponsor Response Form (SRF)'!F1090),COUNTIF('SRF Drop Downs'!$D$2:$D$6,'Sponsor Response Form (SRF)'!G1090),COUNTIF('SRF Drop Downs'!$A$2:$A$5,'Sponsor Response Form (SRF)'!H1090),COUNTIF('SRF Drop Downs'!$A$2:$A$4,'Sponsor Response Form (SRF)'!I1090),COUNTIF('SRF Drop Downs'!$A$2:$A$5,'Sponsor Response Form (SRF)'!J1090),COUNTIF('SRF Drop Downs'!$E$2:$E$7,'Sponsor Response Form (SRF)'!K1090),COUNTIF('SRF Drop Downs'!$A$2:$A$4,'Sponsor Response Form (SRF)'!L1090),COUNTIF('SRF Drop Downs'!$A$2:$A$4,'Sponsor Response Form (SRF)'!M1090),COUNTIF('SRF Drop Downs'!$A$2:$A$4,'Sponsor Response Form (SRF)'!N1090),COUNTIF('SRF Drop Downs'!$A$2:$A$4,'Sponsor Response Form (SRF)'!O1090),COUNTIF('SRF Drop Downs'!$A$2:$A$4,'Sponsor Response Form (SRF)'!P1090),COUNTIF('SRF Drop Downs'!$A$2:$A$4,'Sponsor Response Form (SRF)'!Q1090),COUNTIF('SRF Drop Downs'!$A$2:$A$4,'Sponsor Response Form (SRF)'!R1090)),"Complete","Incomplete"))</f>
        <v/>
      </c>
      <c r="T1090" s="25" t="str">
        <f>IF(S1090="Complete",IF(AND(NOT(ISNA(VLOOKUP(CONCATENATE(D1090,E1090,F1090,G1090,H1090,I1090,J1090,K1090),'SRF Drop Downs'!G:G,1,FALSE))),IF(AND(G1090&lt;&gt;"C3",K1090&lt;&gt;"O5"),IF(SUM(COUNTIF(L1090:R1090,"Y"),COUNTIF(L1090:R1090,"N"))=0,"V","I"),IF(COUNTIF(L1090:R1090,"Y"),"V","I"))="V", IF(AND('Sponsor Response Form (SRF)'!D1090="M1", COUNTIF('OMS Response Form (ORF)'!C:C, B1090)&gt;0), "I", "V")="V"), "Valid","Invalid")," ")</f>
        <v xml:space="preserve"> </v>
      </c>
    </row>
    <row r="1091" spans="1:20" x14ac:dyDescent="0.25">
      <c r="A1091" s="69"/>
      <c r="B1091" s="70"/>
      <c r="C1091" s="71"/>
      <c r="D1091" s="72"/>
      <c r="E1091" s="72"/>
      <c r="F1091" s="72"/>
      <c r="G1091" s="72"/>
      <c r="H1091" s="72"/>
      <c r="I1091" s="72"/>
      <c r="J1091" s="72"/>
      <c r="K1091" s="72"/>
      <c r="L1091" s="72"/>
      <c r="M1091" s="72"/>
      <c r="N1091" s="72"/>
      <c r="O1091" s="72"/>
      <c r="P1091" s="72"/>
      <c r="Q1091" s="72"/>
      <c r="R1091" s="72"/>
      <c r="S1091" s="24" t="str">
        <f>IF(COUNTA(A1091:R1091)=0,"",IF(AND(COUNTA(A1091:C1091)=3,COUNTIF('SRF Drop Downs'!$B$2:$B$5,'Sponsor Response Form (SRF)'!D1091),COUNTIF('SRF Drop Downs'!$F$2:$F$5,'Sponsor Response Form (SRF)'!E1091),COUNTIF('SRF Drop Downs'!$C$2:$C$4,'Sponsor Response Form (SRF)'!F1091),COUNTIF('SRF Drop Downs'!$D$2:$D$6,'Sponsor Response Form (SRF)'!G1091),COUNTIF('SRF Drop Downs'!$A$2:$A$5,'Sponsor Response Form (SRF)'!H1091),COUNTIF('SRF Drop Downs'!$A$2:$A$4,'Sponsor Response Form (SRF)'!I1091),COUNTIF('SRF Drop Downs'!$A$2:$A$5,'Sponsor Response Form (SRF)'!J1091),COUNTIF('SRF Drop Downs'!$E$2:$E$7,'Sponsor Response Form (SRF)'!K1091),COUNTIF('SRF Drop Downs'!$A$2:$A$4,'Sponsor Response Form (SRF)'!L1091),COUNTIF('SRF Drop Downs'!$A$2:$A$4,'Sponsor Response Form (SRF)'!M1091),COUNTIF('SRF Drop Downs'!$A$2:$A$4,'Sponsor Response Form (SRF)'!N1091),COUNTIF('SRF Drop Downs'!$A$2:$A$4,'Sponsor Response Form (SRF)'!O1091),COUNTIF('SRF Drop Downs'!$A$2:$A$4,'Sponsor Response Form (SRF)'!P1091),COUNTIF('SRF Drop Downs'!$A$2:$A$4,'Sponsor Response Form (SRF)'!Q1091),COUNTIF('SRF Drop Downs'!$A$2:$A$4,'Sponsor Response Form (SRF)'!R1091)),"Complete","Incomplete"))</f>
        <v/>
      </c>
      <c r="T1091" s="25" t="str">
        <f>IF(S1091="Complete",IF(AND(NOT(ISNA(VLOOKUP(CONCATENATE(D1091,E1091,F1091,G1091,H1091,I1091,J1091,K1091),'SRF Drop Downs'!G:G,1,FALSE))),IF(AND(G1091&lt;&gt;"C3",K1091&lt;&gt;"O5"),IF(SUM(COUNTIF(L1091:R1091,"Y"),COUNTIF(L1091:R1091,"N"))=0,"V","I"),IF(COUNTIF(L1091:R1091,"Y"),"V","I"))="V", IF(AND('Sponsor Response Form (SRF)'!D1091="M1", COUNTIF('OMS Response Form (ORF)'!C:C, B1091)&gt;0), "I", "V")="V"), "Valid","Invalid")," ")</f>
        <v xml:space="preserve"> </v>
      </c>
    </row>
    <row r="1092" spans="1:20" x14ac:dyDescent="0.25">
      <c r="A1092" s="69"/>
      <c r="B1092" s="70"/>
      <c r="C1092" s="71"/>
      <c r="D1092" s="72"/>
      <c r="E1092" s="72"/>
      <c r="F1092" s="72"/>
      <c r="G1092" s="72"/>
      <c r="H1092" s="72"/>
      <c r="I1092" s="72"/>
      <c r="J1092" s="72"/>
      <c r="K1092" s="72"/>
      <c r="L1092" s="72"/>
      <c r="M1092" s="72"/>
      <c r="N1092" s="72"/>
      <c r="O1092" s="72"/>
      <c r="P1092" s="72"/>
      <c r="Q1092" s="72"/>
      <c r="R1092" s="72"/>
      <c r="S1092" s="24" t="str">
        <f>IF(COUNTA(A1092:R1092)=0,"",IF(AND(COUNTA(A1092:C1092)=3,COUNTIF('SRF Drop Downs'!$B$2:$B$5,'Sponsor Response Form (SRF)'!D1092),COUNTIF('SRF Drop Downs'!$F$2:$F$5,'Sponsor Response Form (SRF)'!E1092),COUNTIF('SRF Drop Downs'!$C$2:$C$4,'Sponsor Response Form (SRF)'!F1092),COUNTIF('SRF Drop Downs'!$D$2:$D$6,'Sponsor Response Form (SRF)'!G1092),COUNTIF('SRF Drop Downs'!$A$2:$A$5,'Sponsor Response Form (SRF)'!H1092),COUNTIF('SRF Drop Downs'!$A$2:$A$4,'Sponsor Response Form (SRF)'!I1092),COUNTIF('SRF Drop Downs'!$A$2:$A$5,'Sponsor Response Form (SRF)'!J1092),COUNTIF('SRF Drop Downs'!$E$2:$E$7,'Sponsor Response Form (SRF)'!K1092),COUNTIF('SRF Drop Downs'!$A$2:$A$4,'Sponsor Response Form (SRF)'!L1092),COUNTIF('SRF Drop Downs'!$A$2:$A$4,'Sponsor Response Form (SRF)'!M1092),COUNTIF('SRF Drop Downs'!$A$2:$A$4,'Sponsor Response Form (SRF)'!N1092),COUNTIF('SRF Drop Downs'!$A$2:$A$4,'Sponsor Response Form (SRF)'!O1092),COUNTIF('SRF Drop Downs'!$A$2:$A$4,'Sponsor Response Form (SRF)'!P1092),COUNTIF('SRF Drop Downs'!$A$2:$A$4,'Sponsor Response Form (SRF)'!Q1092),COUNTIF('SRF Drop Downs'!$A$2:$A$4,'Sponsor Response Form (SRF)'!R1092)),"Complete","Incomplete"))</f>
        <v/>
      </c>
      <c r="T1092" s="25" t="str">
        <f>IF(S1092="Complete",IF(AND(NOT(ISNA(VLOOKUP(CONCATENATE(D1092,E1092,F1092,G1092,H1092,I1092,J1092,K1092),'SRF Drop Downs'!G:G,1,FALSE))),IF(AND(G1092&lt;&gt;"C3",K1092&lt;&gt;"O5"),IF(SUM(COUNTIF(L1092:R1092,"Y"),COUNTIF(L1092:R1092,"N"))=0,"V","I"),IF(COUNTIF(L1092:R1092,"Y"),"V","I"))="V", IF(AND('Sponsor Response Form (SRF)'!D1092="M1", COUNTIF('OMS Response Form (ORF)'!C:C, B1092)&gt;0), "I", "V")="V"), "Valid","Invalid")," ")</f>
        <v xml:space="preserve"> </v>
      </c>
    </row>
    <row r="1093" spans="1:20" x14ac:dyDescent="0.25">
      <c r="A1093" s="69"/>
      <c r="B1093" s="70"/>
      <c r="C1093" s="71"/>
      <c r="D1093" s="72"/>
      <c r="E1093" s="72"/>
      <c r="F1093" s="72"/>
      <c r="G1093" s="72"/>
      <c r="H1093" s="72"/>
      <c r="I1093" s="72"/>
      <c r="J1093" s="72"/>
      <c r="K1093" s="72"/>
      <c r="L1093" s="72"/>
      <c r="M1093" s="72"/>
      <c r="N1093" s="72"/>
      <c r="O1093" s="72"/>
      <c r="P1093" s="72"/>
      <c r="Q1093" s="72"/>
      <c r="R1093" s="72"/>
      <c r="S1093" s="24" t="str">
        <f>IF(COUNTA(A1093:R1093)=0,"",IF(AND(COUNTA(A1093:C1093)=3,COUNTIF('SRF Drop Downs'!$B$2:$B$5,'Sponsor Response Form (SRF)'!D1093),COUNTIF('SRF Drop Downs'!$F$2:$F$5,'Sponsor Response Form (SRF)'!E1093),COUNTIF('SRF Drop Downs'!$C$2:$C$4,'Sponsor Response Form (SRF)'!F1093),COUNTIF('SRF Drop Downs'!$D$2:$D$6,'Sponsor Response Form (SRF)'!G1093),COUNTIF('SRF Drop Downs'!$A$2:$A$5,'Sponsor Response Form (SRF)'!H1093),COUNTIF('SRF Drop Downs'!$A$2:$A$4,'Sponsor Response Form (SRF)'!I1093),COUNTIF('SRF Drop Downs'!$A$2:$A$5,'Sponsor Response Form (SRF)'!J1093),COUNTIF('SRF Drop Downs'!$E$2:$E$7,'Sponsor Response Form (SRF)'!K1093),COUNTIF('SRF Drop Downs'!$A$2:$A$4,'Sponsor Response Form (SRF)'!L1093),COUNTIF('SRF Drop Downs'!$A$2:$A$4,'Sponsor Response Form (SRF)'!M1093),COUNTIF('SRF Drop Downs'!$A$2:$A$4,'Sponsor Response Form (SRF)'!N1093),COUNTIF('SRF Drop Downs'!$A$2:$A$4,'Sponsor Response Form (SRF)'!O1093),COUNTIF('SRF Drop Downs'!$A$2:$A$4,'Sponsor Response Form (SRF)'!P1093),COUNTIF('SRF Drop Downs'!$A$2:$A$4,'Sponsor Response Form (SRF)'!Q1093),COUNTIF('SRF Drop Downs'!$A$2:$A$4,'Sponsor Response Form (SRF)'!R1093)),"Complete","Incomplete"))</f>
        <v/>
      </c>
      <c r="T1093" s="25" t="str">
        <f>IF(S1093="Complete",IF(AND(NOT(ISNA(VLOOKUP(CONCATENATE(D1093,E1093,F1093,G1093,H1093,I1093,J1093,K1093),'SRF Drop Downs'!G:G,1,FALSE))),IF(AND(G1093&lt;&gt;"C3",K1093&lt;&gt;"O5"),IF(SUM(COUNTIF(L1093:R1093,"Y"),COUNTIF(L1093:R1093,"N"))=0,"V","I"),IF(COUNTIF(L1093:R1093,"Y"),"V","I"))="V", IF(AND('Sponsor Response Form (SRF)'!D1093="M1", COUNTIF('OMS Response Form (ORF)'!C:C, B1093)&gt;0), "I", "V")="V"), "Valid","Invalid")," ")</f>
        <v xml:space="preserve"> </v>
      </c>
    </row>
    <row r="1094" spans="1:20" x14ac:dyDescent="0.25">
      <c r="A1094" s="69"/>
      <c r="B1094" s="70"/>
      <c r="C1094" s="71"/>
      <c r="D1094" s="72"/>
      <c r="E1094" s="72"/>
      <c r="F1094" s="72"/>
      <c r="G1094" s="72"/>
      <c r="H1094" s="72"/>
      <c r="I1094" s="72"/>
      <c r="J1094" s="72"/>
      <c r="K1094" s="72"/>
      <c r="L1094" s="72"/>
      <c r="M1094" s="72"/>
      <c r="N1094" s="72"/>
      <c r="O1094" s="72"/>
      <c r="P1094" s="72"/>
      <c r="Q1094" s="72"/>
      <c r="R1094" s="72"/>
      <c r="S1094" s="24" t="str">
        <f>IF(COUNTA(A1094:R1094)=0,"",IF(AND(COUNTA(A1094:C1094)=3,COUNTIF('SRF Drop Downs'!$B$2:$B$5,'Sponsor Response Form (SRF)'!D1094),COUNTIF('SRF Drop Downs'!$F$2:$F$5,'Sponsor Response Form (SRF)'!E1094),COUNTIF('SRF Drop Downs'!$C$2:$C$4,'Sponsor Response Form (SRF)'!F1094),COUNTIF('SRF Drop Downs'!$D$2:$D$6,'Sponsor Response Form (SRF)'!G1094),COUNTIF('SRF Drop Downs'!$A$2:$A$5,'Sponsor Response Form (SRF)'!H1094),COUNTIF('SRF Drop Downs'!$A$2:$A$4,'Sponsor Response Form (SRF)'!I1094),COUNTIF('SRF Drop Downs'!$A$2:$A$5,'Sponsor Response Form (SRF)'!J1094),COUNTIF('SRF Drop Downs'!$E$2:$E$7,'Sponsor Response Form (SRF)'!K1094),COUNTIF('SRF Drop Downs'!$A$2:$A$4,'Sponsor Response Form (SRF)'!L1094),COUNTIF('SRF Drop Downs'!$A$2:$A$4,'Sponsor Response Form (SRF)'!M1094),COUNTIF('SRF Drop Downs'!$A$2:$A$4,'Sponsor Response Form (SRF)'!N1094),COUNTIF('SRF Drop Downs'!$A$2:$A$4,'Sponsor Response Form (SRF)'!O1094),COUNTIF('SRF Drop Downs'!$A$2:$A$4,'Sponsor Response Form (SRF)'!P1094),COUNTIF('SRF Drop Downs'!$A$2:$A$4,'Sponsor Response Form (SRF)'!Q1094),COUNTIF('SRF Drop Downs'!$A$2:$A$4,'Sponsor Response Form (SRF)'!R1094)),"Complete","Incomplete"))</f>
        <v/>
      </c>
      <c r="T1094" s="25" t="str">
        <f>IF(S1094="Complete",IF(AND(NOT(ISNA(VLOOKUP(CONCATENATE(D1094,E1094,F1094,G1094,H1094,I1094,J1094,K1094),'SRF Drop Downs'!G:G,1,FALSE))),IF(AND(G1094&lt;&gt;"C3",K1094&lt;&gt;"O5"),IF(SUM(COUNTIF(L1094:R1094,"Y"),COUNTIF(L1094:R1094,"N"))=0,"V","I"),IF(COUNTIF(L1094:R1094,"Y"),"V","I"))="V", IF(AND('Sponsor Response Form (SRF)'!D1094="M1", COUNTIF('OMS Response Form (ORF)'!C:C, B1094)&gt;0), "I", "V")="V"), "Valid","Invalid")," ")</f>
        <v xml:space="preserve"> </v>
      </c>
    </row>
    <row r="1095" spans="1:20" x14ac:dyDescent="0.25">
      <c r="A1095" s="69"/>
      <c r="B1095" s="70"/>
      <c r="C1095" s="71"/>
      <c r="D1095" s="72"/>
      <c r="E1095" s="72"/>
      <c r="F1095" s="72"/>
      <c r="G1095" s="72"/>
      <c r="H1095" s="72"/>
      <c r="I1095" s="72"/>
      <c r="J1095" s="72"/>
      <c r="K1095" s="72"/>
      <c r="L1095" s="72"/>
      <c r="M1095" s="72"/>
      <c r="N1095" s="72"/>
      <c r="O1095" s="72"/>
      <c r="P1095" s="72"/>
      <c r="Q1095" s="72"/>
      <c r="R1095" s="72"/>
      <c r="S1095" s="24" t="str">
        <f>IF(COUNTA(A1095:R1095)=0,"",IF(AND(COUNTA(A1095:C1095)=3,COUNTIF('SRF Drop Downs'!$B$2:$B$5,'Sponsor Response Form (SRF)'!D1095),COUNTIF('SRF Drop Downs'!$F$2:$F$5,'Sponsor Response Form (SRF)'!E1095),COUNTIF('SRF Drop Downs'!$C$2:$C$4,'Sponsor Response Form (SRF)'!F1095),COUNTIF('SRF Drop Downs'!$D$2:$D$6,'Sponsor Response Form (SRF)'!G1095),COUNTIF('SRF Drop Downs'!$A$2:$A$5,'Sponsor Response Form (SRF)'!H1095),COUNTIF('SRF Drop Downs'!$A$2:$A$4,'Sponsor Response Form (SRF)'!I1095),COUNTIF('SRF Drop Downs'!$A$2:$A$5,'Sponsor Response Form (SRF)'!J1095),COUNTIF('SRF Drop Downs'!$E$2:$E$7,'Sponsor Response Form (SRF)'!K1095),COUNTIF('SRF Drop Downs'!$A$2:$A$4,'Sponsor Response Form (SRF)'!L1095),COUNTIF('SRF Drop Downs'!$A$2:$A$4,'Sponsor Response Form (SRF)'!M1095),COUNTIF('SRF Drop Downs'!$A$2:$A$4,'Sponsor Response Form (SRF)'!N1095),COUNTIF('SRF Drop Downs'!$A$2:$A$4,'Sponsor Response Form (SRF)'!O1095),COUNTIF('SRF Drop Downs'!$A$2:$A$4,'Sponsor Response Form (SRF)'!P1095),COUNTIF('SRF Drop Downs'!$A$2:$A$4,'Sponsor Response Form (SRF)'!Q1095),COUNTIF('SRF Drop Downs'!$A$2:$A$4,'Sponsor Response Form (SRF)'!R1095)),"Complete","Incomplete"))</f>
        <v/>
      </c>
      <c r="T1095" s="25" t="str">
        <f>IF(S1095="Complete",IF(AND(NOT(ISNA(VLOOKUP(CONCATENATE(D1095,E1095,F1095,G1095,H1095,I1095,J1095,K1095),'SRF Drop Downs'!G:G,1,FALSE))),IF(AND(G1095&lt;&gt;"C3",K1095&lt;&gt;"O5"),IF(SUM(COUNTIF(L1095:R1095,"Y"),COUNTIF(L1095:R1095,"N"))=0,"V","I"),IF(COUNTIF(L1095:R1095,"Y"),"V","I"))="V", IF(AND('Sponsor Response Form (SRF)'!D1095="M1", COUNTIF('OMS Response Form (ORF)'!C:C, B1095)&gt;0), "I", "V")="V"), "Valid","Invalid")," ")</f>
        <v xml:space="preserve"> </v>
      </c>
    </row>
    <row r="1096" spans="1:20" x14ac:dyDescent="0.25">
      <c r="A1096" s="69"/>
      <c r="B1096" s="70"/>
      <c r="C1096" s="71"/>
      <c r="D1096" s="72"/>
      <c r="E1096" s="72"/>
      <c r="F1096" s="72"/>
      <c r="G1096" s="72"/>
      <c r="H1096" s="72"/>
      <c r="I1096" s="72"/>
      <c r="J1096" s="72"/>
      <c r="K1096" s="72"/>
      <c r="L1096" s="72"/>
      <c r="M1096" s="72"/>
      <c r="N1096" s="72"/>
      <c r="O1096" s="72"/>
      <c r="P1096" s="72"/>
      <c r="Q1096" s="72"/>
      <c r="R1096" s="72"/>
      <c r="S1096" s="24" t="str">
        <f>IF(COUNTA(A1096:R1096)=0,"",IF(AND(COUNTA(A1096:C1096)=3,COUNTIF('SRF Drop Downs'!$B$2:$B$5,'Sponsor Response Form (SRF)'!D1096),COUNTIF('SRF Drop Downs'!$F$2:$F$5,'Sponsor Response Form (SRF)'!E1096),COUNTIF('SRF Drop Downs'!$C$2:$C$4,'Sponsor Response Form (SRF)'!F1096),COUNTIF('SRF Drop Downs'!$D$2:$D$6,'Sponsor Response Form (SRF)'!G1096),COUNTIF('SRF Drop Downs'!$A$2:$A$5,'Sponsor Response Form (SRF)'!H1096),COUNTIF('SRF Drop Downs'!$A$2:$A$4,'Sponsor Response Form (SRF)'!I1096),COUNTIF('SRF Drop Downs'!$A$2:$A$5,'Sponsor Response Form (SRF)'!J1096),COUNTIF('SRF Drop Downs'!$E$2:$E$7,'Sponsor Response Form (SRF)'!K1096),COUNTIF('SRF Drop Downs'!$A$2:$A$4,'Sponsor Response Form (SRF)'!L1096),COUNTIF('SRF Drop Downs'!$A$2:$A$4,'Sponsor Response Form (SRF)'!M1096),COUNTIF('SRF Drop Downs'!$A$2:$A$4,'Sponsor Response Form (SRF)'!N1096),COUNTIF('SRF Drop Downs'!$A$2:$A$4,'Sponsor Response Form (SRF)'!O1096),COUNTIF('SRF Drop Downs'!$A$2:$A$4,'Sponsor Response Form (SRF)'!P1096),COUNTIF('SRF Drop Downs'!$A$2:$A$4,'Sponsor Response Form (SRF)'!Q1096),COUNTIF('SRF Drop Downs'!$A$2:$A$4,'Sponsor Response Form (SRF)'!R1096)),"Complete","Incomplete"))</f>
        <v/>
      </c>
      <c r="T1096" s="25" t="str">
        <f>IF(S1096="Complete",IF(AND(NOT(ISNA(VLOOKUP(CONCATENATE(D1096,E1096,F1096,G1096,H1096,I1096,J1096,K1096),'SRF Drop Downs'!G:G,1,FALSE))),IF(AND(G1096&lt;&gt;"C3",K1096&lt;&gt;"O5"),IF(SUM(COUNTIF(L1096:R1096,"Y"),COUNTIF(L1096:R1096,"N"))=0,"V","I"),IF(COUNTIF(L1096:R1096,"Y"),"V","I"))="V", IF(AND('Sponsor Response Form (SRF)'!D1096="M1", COUNTIF('OMS Response Form (ORF)'!C:C, B1096)&gt;0), "I", "V")="V"), "Valid","Invalid")," ")</f>
        <v xml:space="preserve"> </v>
      </c>
    </row>
    <row r="1097" spans="1:20" x14ac:dyDescent="0.25">
      <c r="A1097" s="69"/>
      <c r="B1097" s="70"/>
      <c r="C1097" s="71"/>
      <c r="D1097" s="72"/>
      <c r="E1097" s="72"/>
      <c r="F1097" s="72"/>
      <c r="G1097" s="72"/>
      <c r="H1097" s="72"/>
      <c r="I1097" s="72"/>
      <c r="J1097" s="72"/>
      <c r="K1097" s="72"/>
      <c r="L1097" s="72"/>
      <c r="M1097" s="72"/>
      <c r="N1097" s="72"/>
      <c r="O1097" s="72"/>
      <c r="P1097" s="72"/>
      <c r="Q1097" s="72"/>
      <c r="R1097" s="72"/>
      <c r="S1097" s="24" t="str">
        <f>IF(COUNTA(A1097:R1097)=0,"",IF(AND(COUNTA(A1097:C1097)=3,COUNTIF('SRF Drop Downs'!$B$2:$B$5,'Sponsor Response Form (SRF)'!D1097),COUNTIF('SRF Drop Downs'!$F$2:$F$5,'Sponsor Response Form (SRF)'!E1097),COUNTIF('SRF Drop Downs'!$C$2:$C$4,'Sponsor Response Form (SRF)'!F1097),COUNTIF('SRF Drop Downs'!$D$2:$D$6,'Sponsor Response Form (SRF)'!G1097),COUNTIF('SRF Drop Downs'!$A$2:$A$5,'Sponsor Response Form (SRF)'!H1097),COUNTIF('SRF Drop Downs'!$A$2:$A$4,'Sponsor Response Form (SRF)'!I1097),COUNTIF('SRF Drop Downs'!$A$2:$A$5,'Sponsor Response Form (SRF)'!J1097),COUNTIF('SRF Drop Downs'!$E$2:$E$7,'Sponsor Response Form (SRF)'!K1097),COUNTIF('SRF Drop Downs'!$A$2:$A$4,'Sponsor Response Form (SRF)'!L1097),COUNTIF('SRF Drop Downs'!$A$2:$A$4,'Sponsor Response Form (SRF)'!M1097),COUNTIF('SRF Drop Downs'!$A$2:$A$4,'Sponsor Response Form (SRF)'!N1097),COUNTIF('SRF Drop Downs'!$A$2:$A$4,'Sponsor Response Form (SRF)'!O1097),COUNTIF('SRF Drop Downs'!$A$2:$A$4,'Sponsor Response Form (SRF)'!P1097),COUNTIF('SRF Drop Downs'!$A$2:$A$4,'Sponsor Response Form (SRF)'!Q1097),COUNTIF('SRF Drop Downs'!$A$2:$A$4,'Sponsor Response Form (SRF)'!R1097)),"Complete","Incomplete"))</f>
        <v/>
      </c>
      <c r="T1097" s="25" t="str">
        <f>IF(S1097="Complete",IF(AND(NOT(ISNA(VLOOKUP(CONCATENATE(D1097,E1097,F1097,G1097,H1097,I1097,J1097,K1097),'SRF Drop Downs'!G:G,1,FALSE))),IF(AND(G1097&lt;&gt;"C3",K1097&lt;&gt;"O5"),IF(SUM(COUNTIF(L1097:R1097,"Y"),COUNTIF(L1097:R1097,"N"))=0,"V","I"),IF(COUNTIF(L1097:R1097,"Y"),"V","I"))="V", IF(AND('Sponsor Response Form (SRF)'!D1097="M1", COUNTIF('OMS Response Form (ORF)'!C:C, B1097)&gt;0), "I", "V")="V"), "Valid","Invalid")," ")</f>
        <v xml:space="preserve"> </v>
      </c>
    </row>
    <row r="1098" spans="1:20" x14ac:dyDescent="0.25">
      <c r="A1098" s="69"/>
      <c r="B1098" s="70"/>
      <c r="C1098" s="71"/>
      <c r="D1098" s="72"/>
      <c r="E1098" s="72"/>
      <c r="F1098" s="72"/>
      <c r="G1098" s="72"/>
      <c r="H1098" s="72"/>
      <c r="I1098" s="72"/>
      <c r="J1098" s="72"/>
      <c r="K1098" s="72"/>
      <c r="L1098" s="72"/>
      <c r="M1098" s="72"/>
      <c r="N1098" s="72"/>
      <c r="O1098" s="72"/>
      <c r="P1098" s="72"/>
      <c r="Q1098" s="72"/>
      <c r="R1098" s="72"/>
      <c r="S1098" s="24" t="str">
        <f>IF(COUNTA(A1098:R1098)=0,"",IF(AND(COUNTA(A1098:C1098)=3,COUNTIF('SRF Drop Downs'!$B$2:$B$5,'Sponsor Response Form (SRF)'!D1098),COUNTIF('SRF Drop Downs'!$F$2:$F$5,'Sponsor Response Form (SRF)'!E1098),COUNTIF('SRF Drop Downs'!$C$2:$C$4,'Sponsor Response Form (SRF)'!F1098),COUNTIF('SRF Drop Downs'!$D$2:$D$6,'Sponsor Response Form (SRF)'!G1098),COUNTIF('SRF Drop Downs'!$A$2:$A$5,'Sponsor Response Form (SRF)'!H1098),COUNTIF('SRF Drop Downs'!$A$2:$A$4,'Sponsor Response Form (SRF)'!I1098),COUNTIF('SRF Drop Downs'!$A$2:$A$5,'Sponsor Response Form (SRF)'!J1098),COUNTIF('SRF Drop Downs'!$E$2:$E$7,'Sponsor Response Form (SRF)'!K1098),COUNTIF('SRF Drop Downs'!$A$2:$A$4,'Sponsor Response Form (SRF)'!L1098),COUNTIF('SRF Drop Downs'!$A$2:$A$4,'Sponsor Response Form (SRF)'!M1098),COUNTIF('SRF Drop Downs'!$A$2:$A$4,'Sponsor Response Form (SRF)'!N1098),COUNTIF('SRF Drop Downs'!$A$2:$A$4,'Sponsor Response Form (SRF)'!O1098),COUNTIF('SRF Drop Downs'!$A$2:$A$4,'Sponsor Response Form (SRF)'!P1098),COUNTIF('SRF Drop Downs'!$A$2:$A$4,'Sponsor Response Form (SRF)'!Q1098),COUNTIF('SRF Drop Downs'!$A$2:$A$4,'Sponsor Response Form (SRF)'!R1098)),"Complete","Incomplete"))</f>
        <v/>
      </c>
      <c r="T1098" s="25" t="str">
        <f>IF(S1098="Complete",IF(AND(NOT(ISNA(VLOOKUP(CONCATENATE(D1098,E1098,F1098,G1098,H1098,I1098,J1098,K1098),'SRF Drop Downs'!G:G,1,FALSE))),IF(AND(G1098&lt;&gt;"C3",K1098&lt;&gt;"O5"),IF(SUM(COUNTIF(L1098:R1098,"Y"),COUNTIF(L1098:R1098,"N"))=0,"V","I"),IF(COUNTIF(L1098:R1098,"Y"),"V","I"))="V", IF(AND('Sponsor Response Form (SRF)'!D1098="M1", COUNTIF('OMS Response Form (ORF)'!C:C, B1098)&gt;0), "I", "V")="V"), "Valid","Invalid")," ")</f>
        <v xml:space="preserve"> </v>
      </c>
    </row>
    <row r="1099" spans="1:20" x14ac:dyDescent="0.25">
      <c r="A1099" s="69"/>
      <c r="B1099" s="70"/>
      <c r="C1099" s="71"/>
      <c r="D1099" s="72"/>
      <c r="E1099" s="72"/>
      <c r="F1099" s="72"/>
      <c r="G1099" s="72"/>
      <c r="H1099" s="72"/>
      <c r="I1099" s="72"/>
      <c r="J1099" s="72"/>
      <c r="K1099" s="72"/>
      <c r="L1099" s="72"/>
      <c r="M1099" s="72"/>
      <c r="N1099" s="72"/>
      <c r="O1099" s="72"/>
      <c r="P1099" s="72"/>
      <c r="Q1099" s="72"/>
      <c r="R1099" s="72"/>
      <c r="S1099" s="24" t="str">
        <f>IF(COUNTA(A1099:R1099)=0,"",IF(AND(COUNTA(A1099:C1099)=3,COUNTIF('SRF Drop Downs'!$B$2:$B$5,'Sponsor Response Form (SRF)'!D1099),COUNTIF('SRF Drop Downs'!$F$2:$F$5,'Sponsor Response Form (SRF)'!E1099),COUNTIF('SRF Drop Downs'!$C$2:$C$4,'Sponsor Response Form (SRF)'!F1099),COUNTIF('SRF Drop Downs'!$D$2:$D$6,'Sponsor Response Form (SRF)'!G1099),COUNTIF('SRF Drop Downs'!$A$2:$A$5,'Sponsor Response Form (SRF)'!H1099),COUNTIF('SRF Drop Downs'!$A$2:$A$4,'Sponsor Response Form (SRF)'!I1099),COUNTIF('SRF Drop Downs'!$A$2:$A$5,'Sponsor Response Form (SRF)'!J1099),COUNTIF('SRF Drop Downs'!$E$2:$E$7,'Sponsor Response Form (SRF)'!K1099),COUNTIF('SRF Drop Downs'!$A$2:$A$4,'Sponsor Response Form (SRF)'!L1099),COUNTIF('SRF Drop Downs'!$A$2:$A$4,'Sponsor Response Form (SRF)'!M1099),COUNTIF('SRF Drop Downs'!$A$2:$A$4,'Sponsor Response Form (SRF)'!N1099),COUNTIF('SRF Drop Downs'!$A$2:$A$4,'Sponsor Response Form (SRF)'!O1099),COUNTIF('SRF Drop Downs'!$A$2:$A$4,'Sponsor Response Form (SRF)'!P1099),COUNTIF('SRF Drop Downs'!$A$2:$A$4,'Sponsor Response Form (SRF)'!Q1099),COUNTIF('SRF Drop Downs'!$A$2:$A$4,'Sponsor Response Form (SRF)'!R1099)),"Complete","Incomplete"))</f>
        <v/>
      </c>
      <c r="T1099" s="25" t="str">
        <f>IF(S1099="Complete",IF(AND(NOT(ISNA(VLOOKUP(CONCATENATE(D1099,E1099,F1099,G1099,H1099,I1099,J1099,K1099),'SRF Drop Downs'!G:G,1,FALSE))),IF(AND(G1099&lt;&gt;"C3",K1099&lt;&gt;"O5"),IF(SUM(COUNTIF(L1099:R1099,"Y"),COUNTIF(L1099:R1099,"N"))=0,"V","I"),IF(COUNTIF(L1099:R1099,"Y"),"V","I"))="V", IF(AND('Sponsor Response Form (SRF)'!D1099="M1", COUNTIF('OMS Response Form (ORF)'!C:C, B1099)&gt;0), "I", "V")="V"), "Valid","Invalid")," ")</f>
        <v xml:space="preserve"> </v>
      </c>
    </row>
    <row r="1100" spans="1:20" x14ac:dyDescent="0.25">
      <c r="A1100" s="69"/>
      <c r="B1100" s="70"/>
      <c r="C1100" s="71"/>
      <c r="D1100" s="72"/>
      <c r="E1100" s="72"/>
      <c r="F1100" s="72"/>
      <c r="G1100" s="72"/>
      <c r="H1100" s="72"/>
      <c r="I1100" s="72"/>
      <c r="J1100" s="72"/>
      <c r="K1100" s="72"/>
      <c r="L1100" s="72"/>
      <c r="M1100" s="72"/>
      <c r="N1100" s="72"/>
      <c r="O1100" s="72"/>
      <c r="P1100" s="72"/>
      <c r="Q1100" s="72"/>
      <c r="R1100" s="72"/>
      <c r="S1100" s="24" t="str">
        <f>IF(COUNTA(A1100:R1100)=0,"",IF(AND(COUNTA(A1100:C1100)=3,COUNTIF('SRF Drop Downs'!$B$2:$B$5,'Sponsor Response Form (SRF)'!D1100),COUNTIF('SRF Drop Downs'!$F$2:$F$5,'Sponsor Response Form (SRF)'!E1100),COUNTIF('SRF Drop Downs'!$C$2:$C$4,'Sponsor Response Form (SRF)'!F1100),COUNTIF('SRF Drop Downs'!$D$2:$D$6,'Sponsor Response Form (SRF)'!G1100),COUNTIF('SRF Drop Downs'!$A$2:$A$5,'Sponsor Response Form (SRF)'!H1100),COUNTIF('SRF Drop Downs'!$A$2:$A$4,'Sponsor Response Form (SRF)'!I1100),COUNTIF('SRF Drop Downs'!$A$2:$A$5,'Sponsor Response Form (SRF)'!J1100),COUNTIF('SRF Drop Downs'!$E$2:$E$7,'Sponsor Response Form (SRF)'!K1100),COUNTIF('SRF Drop Downs'!$A$2:$A$4,'Sponsor Response Form (SRF)'!L1100),COUNTIF('SRF Drop Downs'!$A$2:$A$4,'Sponsor Response Form (SRF)'!M1100),COUNTIF('SRF Drop Downs'!$A$2:$A$4,'Sponsor Response Form (SRF)'!N1100),COUNTIF('SRF Drop Downs'!$A$2:$A$4,'Sponsor Response Form (SRF)'!O1100),COUNTIF('SRF Drop Downs'!$A$2:$A$4,'Sponsor Response Form (SRF)'!P1100),COUNTIF('SRF Drop Downs'!$A$2:$A$4,'Sponsor Response Form (SRF)'!Q1100),COUNTIF('SRF Drop Downs'!$A$2:$A$4,'Sponsor Response Form (SRF)'!R1100)),"Complete","Incomplete"))</f>
        <v/>
      </c>
      <c r="T1100" s="25" t="str">
        <f>IF(S1100="Complete",IF(AND(NOT(ISNA(VLOOKUP(CONCATENATE(D1100,E1100,F1100,G1100,H1100,I1100,J1100,K1100),'SRF Drop Downs'!G:G,1,FALSE))),IF(AND(G1100&lt;&gt;"C3",K1100&lt;&gt;"O5"),IF(SUM(COUNTIF(L1100:R1100,"Y"),COUNTIF(L1100:R1100,"N"))=0,"V","I"),IF(COUNTIF(L1100:R1100,"Y"),"V","I"))="V", IF(AND('Sponsor Response Form (SRF)'!D1100="M1", COUNTIF('OMS Response Form (ORF)'!C:C, B1100)&gt;0), "I", "V")="V"), "Valid","Invalid")," ")</f>
        <v xml:space="preserve"> </v>
      </c>
    </row>
    <row r="1101" spans="1:20" x14ac:dyDescent="0.25">
      <c r="A1101" s="69"/>
      <c r="B1101" s="70"/>
      <c r="C1101" s="71"/>
      <c r="D1101" s="72"/>
      <c r="E1101" s="72"/>
      <c r="F1101" s="72"/>
      <c r="G1101" s="72"/>
      <c r="H1101" s="72"/>
      <c r="I1101" s="72"/>
      <c r="J1101" s="72"/>
      <c r="K1101" s="72"/>
      <c r="L1101" s="72"/>
      <c r="M1101" s="72"/>
      <c r="N1101" s="72"/>
      <c r="O1101" s="72"/>
      <c r="P1101" s="72"/>
      <c r="Q1101" s="72"/>
      <c r="R1101" s="72"/>
      <c r="S1101" s="24" t="str">
        <f>IF(COUNTA(A1101:R1101)=0,"",IF(AND(COUNTA(A1101:C1101)=3,COUNTIF('SRF Drop Downs'!$B$2:$B$5,'Sponsor Response Form (SRF)'!D1101),COUNTIF('SRF Drop Downs'!$F$2:$F$5,'Sponsor Response Form (SRF)'!E1101),COUNTIF('SRF Drop Downs'!$C$2:$C$4,'Sponsor Response Form (SRF)'!F1101),COUNTIF('SRF Drop Downs'!$D$2:$D$6,'Sponsor Response Form (SRF)'!G1101),COUNTIF('SRF Drop Downs'!$A$2:$A$5,'Sponsor Response Form (SRF)'!H1101),COUNTIF('SRF Drop Downs'!$A$2:$A$4,'Sponsor Response Form (SRF)'!I1101),COUNTIF('SRF Drop Downs'!$A$2:$A$5,'Sponsor Response Form (SRF)'!J1101),COUNTIF('SRF Drop Downs'!$E$2:$E$7,'Sponsor Response Form (SRF)'!K1101),COUNTIF('SRF Drop Downs'!$A$2:$A$4,'Sponsor Response Form (SRF)'!L1101),COUNTIF('SRF Drop Downs'!$A$2:$A$4,'Sponsor Response Form (SRF)'!M1101),COUNTIF('SRF Drop Downs'!$A$2:$A$4,'Sponsor Response Form (SRF)'!N1101),COUNTIF('SRF Drop Downs'!$A$2:$A$4,'Sponsor Response Form (SRF)'!O1101),COUNTIF('SRF Drop Downs'!$A$2:$A$4,'Sponsor Response Form (SRF)'!P1101),COUNTIF('SRF Drop Downs'!$A$2:$A$4,'Sponsor Response Form (SRF)'!Q1101),COUNTIF('SRF Drop Downs'!$A$2:$A$4,'Sponsor Response Form (SRF)'!R1101)),"Complete","Incomplete"))</f>
        <v/>
      </c>
      <c r="T1101" s="25" t="str">
        <f>IF(S1101="Complete",IF(AND(NOT(ISNA(VLOOKUP(CONCATENATE(D1101,E1101,F1101,G1101,H1101,I1101,J1101,K1101),'SRF Drop Downs'!G:G,1,FALSE))),IF(AND(G1101&lt;&gt;"C3",K1101&lt;&gt;"O5"),IF(SUM(COUNTIF(L1101:R1101,"Y"),COUNTIF(L1101:R1101,"N"))=0,"V","I"),IF(COUNTIF(L1101:R1101,"Y"),"V","I"))="V", IF(AND('Sponsor Response Form (SRF)'!D1101="M1", COUNTIF('OMS Response Form (ORF)'!C:C, B1101)&gt;0), "I", "V")="V"), "Valid","Invalid")," ")</f>
        <v xml:space="preserve"> </v>
      </c>
    </row>
    <row r="1102" spans="1:20" x14ac:dyDescent="0.25">
      <c r="A1102" s="69"/>
      <c r="B1102" s="70"/>
      <c r="C1102" s="71"/>
      <c r="D1102" s="72"/>
      <c r="E1102" s="72"/>
      <c r="F1102" s="72"/>
      <c r="G1102" s="72"/>
      <c r="H1102" s="72"/>
      <c r="I1102" s="72"/>
      <c r="J1102" s="72"/>
      <c r="K1102" s="72"/>
      <c r="L1102" s="72"/>
      <c r="M1102" s="72"/>
      <c r="N1102" s="72"/>
      <c r="O1102" s="72"/>
      <c r="P1102" s="72"/>
      <c r="Q1102" s="72"/>
      <c r="R1102" s="72"/>
      <c r="S1102" s="24" t="str">
        <f>IF(COUNTA(A1102:R1102)=0,"",IF(AND(COUNTA(A1102:C1102)=3,COUNTIF('SRF Drop Downs'!$B$2:$B$5,'Sponsor Response Form (SRF)'!D1102),COUNTIF('SRF Drop Downs'!$F$2:$F$5,'Sponsor Response Form (SRF)'!E1102),COUNTIF('SRF Drop Downs'!$C$2:$C$4,'Sponsor Response Form (SRF)'!F1102),COUNTIF('SRF Drop Downs'!$D$2:$D$6,'Sponsor Response Form (SRF)'!G1102),COUNTIF('SRF Drop Downs'!$A$2:$A$5,'Sponsor Response Form (SRF)'!H1102),COUNTIF('SRF Drop Downs'!$A$2:$A$4,'Sponsor Response Form (SRF)'!I1102),COUNTIF('SRF Drop Downs'!$A$2:$A$5,'Sponsor Response Form (SRF)'!J1102),COUNTIF('SRF Drop Downs'!$E$2:$E$7,'Sponsor Response Form (SRF)'!K1102),COUNTIF('SRF Drop Downs'!$A$2:$A$4,'Sponsor Response Form (SRF)'!L1102),COUNTIF('SRF Drop Downs'!$A$2:$A$4,'Sponsor Response Form (SRF)'!M1102),COUNTIF('SRF Drop Downs'!$A$2:$A$4,'Sponsor Response Form (SRF)'!N1102),COUNTIF('SRF Drop Downs'!$A$2:$A$4,'Sponsor Response Form (SRF)'!O1102),COUNTIF('SRF Drop Downs'!$A$2:$A$4,'Sponsor Response Form (SRF)'!P1102),COUNTIF('SRF Drop Downs'!$A$2:$A$4,'Sponsor Response Form (SRF)'!Q1102),COUNTIF('SRF Drop Downs'!$A$2:$A$4,'Sponsor Response Form (SRF)'!R1102)),"Complete","Incomplete"))</f>
        <v/>
      </c>
      <c r="T1102" s="25" t="str">
        <f>IF(S1102="Complete",IF(AND(NOT(ISNA(VLOOKUP(CONCATENATE(D1102,E1102,F1102,G1102,H1102,I1102,J1102,K1102),'SRF Drop Downs'!G:G,1,FALSE))),IF(AND(G1102&lt;&gt;"C3",K1102&lt;&gt;"O5"),IF(SUM(COUNTIF(L1102:R1102,"Y"),COUNTIF(L1102:R1102,"N"))=0,"V","I"),IF(COUNTIF(L1102:R1102,"Y"),"V","I"))="V", IF(AND('Sponsor Response Form (SRF)'!D1102="M1", COUNTIF('OMS Response Form (ORF)'!C:C, B1102)&gt;0), "I", "V")="V"), "Valid","Invalid")," ")</f>
        <v xml:space="preserve"> </v>
      </c>
    </row>
    <row r="1103" spans="1:20" x14ac:dyDescent="0.25">
      <c r="A1103" s="69"/>
      <c r="B1103" s="70"/>
      <c r="C1103" s="71"/>
      <c r="D1103" s="72"/>
      <c r="E1103" s="72"/>
      <c r="F1103" s="72"/>
      <c r="G1103" s="72"/>
      <c r="H1103" s="72"/>
      <c r="I1103" s="72"/>
      <c r="J1103" s="72"/>
      <c r="K1103" s="72"/>
      <c r="L1103" s="72"/>
      <c r="M1103" s="72"/>
      <c r="N1103" s="72"/>
      <c r="O1103" s="72"/>
      <c r="P1103" s="72"/>
      <c r="Q1103" s="72"/>
      <c r="R1103" s="72"/>
      <c r="S1103" s="24" t="str">
        <f>IF(COUNTA(A1103:R1103)=0,"",IF(AND(COUNTA(A1103:C1103)=3,COUNTIF('SRF Drop Downs'!$B$2:$B$5,'Sponsor Response Form (SRF)'!D1103),COUNTIF('SRF Drop Downs'!$F$2:$F$5,'Sponsor Response Form (SRF)'!E1103),COUNTIF('SRF Drop Downs'!$C$2:$C$4,'Sponsor Response Form (SRF)'!F1103),COUNTIF('SRF Drop Downs'!$D$2:$D$6,'Sponsor Response Form (SRF)'!G1103),COUNTIF('SRF Drop Downs'!$A$2:$A$5,'Sponsor Response Form (SRF)'!H1103),COUNTIF('SRF Drop Downs'!$A$2:$A$4,'Sponsor Response Form (SRF)'!I1103),COUNTIF('SRF Drop Downs'!$A$2:$A$5,'Sponsor Response Form (SRF)'!J1103),COUNTIF('SRF Drop Downs'!$E$2:$E$7,'Sponsor Response Form (SRF)'!K1103),COUNTIF('SRF Drop Downs'!$A$2:$A$4,'Sponsor Response Form (SRF)'!L1103),COUNTIF('SRF Drop Downs'!$A$2:$A$4,'Sponsor Response Form (SRF)'!M1103),COUNTIF('SRF Drop Downs'!$A$2:$A$4,'Sponsor Response Form (SRF)'!N1103),COUNTIF('SRF Drop Downs'!$A$2:$A$4,'Sponsor Response Form (SRF)'!O1103),COUNTIF('SRF Drop Downs'!$A$2:$A$4,'Sponsor Response Form (SRF)'!P1103),COUNTIF('SRF Drop Downs'!$A$2:$A$4,'Sponsor Response Form (SRF)'!Q1103),COUNTIF('SRF Drop Downs'!$A$2:$A$4,'Sponsor Response Form (SRF)'!R1103)),"Complete","Incomplete"))</f>
        <v/>
      </c>
      <c r="T1103" s="25" t="str">
        <f>IF(S1103="Complete",IF(AND(NOT(ISNA(VLOOKUP(CONCATENATE(D1103,E1103,F1103,G1103,H1103,I1103,J1103,K1103),'SRF Drop Downs'!G:G,1,FALSE))),IF(AND(G1103&lt;&gt;"C3",K1103&lt;&gt;"O5"),IF(SUM(COUNTIF(L1103:R1103,"Y"),COUNTIF(L1103:R1103,"N"))=0,"V","I"),IF(COUNTIF(L1103:R1103,"Y"),"V","I"))="V", IF(AND('Sponsor Response Form (SRF)'!D1103="M1", COUNTIF('OMS Response Form (ORF)'!C:C, B1103)&gt;0), "I", "V")="V"), "Valid","Invalid")," ")</f>
        <v xml:space="preserve"> </v>
      </c>
    </row>
    <row r="1104" spans="1:20" x14ac:dyDescent="0.25">
      <c r="A1104" s="69"/>
      <c r="B1104" s="70"/>
      <c r="C1104" s="71"/>
      <c r="D1104" s="72"/>
      <c r="E1104" s="72"/>
      <c r="F1104" s="72"/>
      <c r="G1104" s="72"/>
      <c r="H1104" s="72"/>
      <c r="I1104" s="72"/>
      <c r="J1104" s="72"/>
      <c r="K1104" s="72"/>
      <c r="L1104" s="72"/>
      <c r="M1104" s="72"/>
      <c r="N1104" s="72"/>
      <c r="O1104" s="72"/>
      <c r="P1104" s="72"/>
      <c r="Q1104" s="72"/>
      <c r="R1104" s="72"/>
      <c r="S1104" s="24" t="str">
        <f>IF(COUNTA(A1104:R1104)=0,"",IF(AND(COUNTA(A1104:C1104)=3,COUNTIF('SRF Drop Downs'!$B$2:$B$5,'Sponsor Response Form (SRF)'!D1104),COUNTIF('SRF Drop Downs'!$F$2:$F$5,'Sponsor Response Form (SRF)'!E1104),COUNTIF('SRF Drop Downs'!$C$2:$C$4,'Sponsor Response Form (SRF)'!F1104),COUNTIF('SRF Drop Downs'!$D$2:$D$6,'Sponsor Response Form (SRF)'!G1104),COUNTIF('SRF Drop Downs'!$A$2:$A$5,'Sponsor Response Form (SRF)'!H1104),COUNTIF('SRF Drop Downs'!$A$2:$A$4,'Sponsor Response Form (SRF)'!I1104),COUNTIF('SRF Drop Downs'!$A$2:$A$5,'Sponsor Response Form (SRF)'!J1104),COUNTIF('SRF Drop Downs'!$E$2:$E$7,'Sponsor Response Form (SRF)'!K1104),COUNTIF('SRF Drop Downs'!$A$2:$A$4,'Sponsor Response Form (SRF)'!L1104),COUNTIF('SRF Drop Downs'!$A$2:$A$4,'Sponsor Response Form (SRF)'!M1104),COUNTIF('SRF Drop Downs'!$A$2:$A$4,'Sponsor Response Form (SRF)'!N1104),COUNTIF('SRF Drop Downs'!$A$2:$A$4,'Sponsor Response Form (SRF)'!O1104),COUNTIF('SRF Drop Downs'!$A$2:$A$4,'Sponsor Response Form (SRF)'!P1104),COUNTIF('SRF Drop Downs'!$A$2:$A$4,'Sponsor Response Form (SRF)'!Q1104),COUNTIF('SRF Drop Downs'!$A$2:$A$4,'Sponsor Response Form (SRF)'!R1104)),"Complete","Incomplete"))</f>
        <v/>
      </c>
      <c r="T1104" s="25" t="str">
        <f>IF(S1104="Complete",IF(AND(NOT(ISNA(VLOOKUP(CONCATENATE(D1104,E1104,F1104,G1104,H1104,I1104,J1104,K1104),'SRF Drop Downs'!G:G,1,FALSE))),IF(AND(G1104&lt;&gt;"C3",K1104&lt;&gt;"O5"),IF(SUM(COUNTIF(L1104:R1104,"Y"),COUNTIF(L1104:R1104,"N"))=0,"V","I"),IF(COUNTIF(L1104:R1104,"Y"),"V","I"))="V", IF(AND('Sponsor Response Form (SRF)'!D1104="M1", COUNTIF('OMS Response Form (ORF)'!C:C, B1104)&gt;0), "I", "V")="V"), "Valid","Invalid")," ")</f>
        <v xml:space="preserve"> </v>
      </c>
    </row>
    <row r="1105" spans="1:20" x14ac:dyDescent="0.25">
      <c r="A1105" s="69"/>
      <c r="B1105" s="70"/>
      <c r="C1105" s="71"/>
      <c r="D1105" s="72"/>
      <c r="E1105" s="72"/>
      <c r="F1105" s="72"/>
      <c r="G1105" s="72"/>
      <c r="H1105" s="72"/>
      <c r="I1105" s="72"/>
      <c r="J1105" s="72"/>
      <c r="K1105" s="72"/>
      <c r="L1105" s="72"/>
      <c r="M1105" s="72"/>
      <c r="N1105" s="72"/>
      <c r="O1105" s="72"/>
      <c r="P1105" s="72"/>
      <c r="Q1105" s="72"/>
      <c r="R1105" s="72"/>
      <c r="S1105" s="24" t="str">
        <f>IF(COUNTA(A1105:R1105)=0,"",IF(AND(COUNTA(A1105:C1105)=3,COUNTIF('SRF Drop Downs'!$B$2:$B$5,'Sponsor Response Form (SRF)'!D1105),COUNTIF('SRF Drop Downs'!$F$2:$F$5,'Sponsor Response Form (SRF)'!E1105),COUNTIF('SRF Drop Downs'!$C$2:$C$4,'Sponsor Response Form (SRF)'!F1105),COUNTIF('SRF Drop Downs'!$D$2:$D$6,'Sponsor Response Form (SRF)'!G1105),COUNTIF('SRF Drop Downs'!$A$2:$A$5,'Sponsor Response Form (SRF)'!H1105),COUNTIF('SRF Drop Downs'!$A$2:$A$4,'Sponsor Response Form (SRF)'!I1105),COUNTIF('SRF Drop Downs'!$A$2:$A$5,'Sponsor Response Form (SRF)'!J1105),COUNTIF('SRF Drop Downs'!$E$2:$E$7,'Sponsor Response Form (SRF)'!K1105),COUNTIF('SRF Drop Downs'!$A$2:$A$4,'Sponsor Response Form (SRF)'!L1105),COUNTIF('SRF Drop Downs'!$A$2:$A$4,'Sponsor Response Form (SRF)'!M1105),COUNTIF('SRF Drop Downs'!$A$2:$A$4,'Sponsor Response Form (SRF)'!N1105),COUNTIF('SRF Drop Downs'!$A$2:$A$4,'Sponsor Response Form (SRF)'!O1105),COUNTIF('SRF Drop Downs'!$A$2:$A$4,'Sponsor Response Form (SRF)'!P1105),COUNTIF('SRF Drop Downs'!$A$2:$A$4,'Sponsor Response Form (SRF)'!Q1105),COUNTIF('SRF Drop Downs'!$A$2:$A$4,'Sponsor Response Form (SRF)'!R1105)),"Complete","Incomplete"))</f>
        <v/>
      </c>
      <c r="T1105" s="25" t="str">
        <f>IF(S1105="Complete",IF(AND(NOT(ISNA(VLOOKUP(CONCATENATE(D1105,E1105,F1105,G1105,H1105,I1105,J1105,K1105),'SRF Drop Downs'!G:G,1,FALSE))),IF(AND(G1105&lt;&gt;"C3",K1105&lt;&gt;"O5"),IF(SUM(COUNTIF(L1105:R1105,"Y"),COUNTIF(L1105:R1105,"N"))=0,"V","I"),IF(COUNTIF(L1105:R1105,"Y"),"V","I"))="V", IF(AND('Sponsor Response Form (SRF)'!D1105="M1", COUNTIF('OMS Response Form (ORF)'!C:C, B1105)&gt;0), "I", "V")="V"), "Valid","Invalid")," ")</f>
        <v xml:space="preserve"> </v>
      </c>
    </row>
    <row r="1106" spans="1:20" x14ac:dyDescent="0.25">
      <c r="A1106" s="69"/>
      <c r="B1106" s="70"/>
      <c r="C1106" s="71"/>
      <c r="D1106" s="72"/>
      <c r="E1106" s="72"/>
      <c r="F1106" s="72"/>
      <c r="G1106" s="72"/>
      <c r="H1106" s="72"/>
      <c r="I1106" s="72"/>
      <c r="J1106" s="72"/>
      <c r="K1106" s="72"/>
      <c r="L1106" s="72"/>
      <c r="M1106" s="72"/>
      <c r="N1106" s="72"/>
      <c r="O1106" s="72"/>
      <c r="P1106" s="72"/>
      <c r="Q1106" s="72"/>
      <c r="R1106" s="72"/>
      <c r="S1106" s="24" t="str">
        <f>IF(COUNTA(A1106:R1106)=0,"",IF(AND(COUNTA(A1106:C1106)=3,COUNTIF('SRF Drop Downs'!$B$2:$B$5,'Sponsor Response Form (SRF)'!D1106),COUNTIF('SRF Drop Downs'!$F$2:$F$5,'Sponsor Response Form (SRF)'!E1106),COUNTIF('SRF Drop Downs'!$C$2:$C$4,'Sponsor Response Form (SRF)'!F1106),COUNTIF('SRF Drop Downs'!$D$2:$D$6,'Sponsor Response Form (SRF)'!G1106),COUNTIF('SRF Drop Downs'!$A$2:$A$5,'Sponsor Response Form (SRF)'!H1106),COUNTIF('SRF Drop Downs'!$A$2:$A$4,'Sponsor Response Form (SRF)'!I1106),COUNTIF('SRF Drop Downs'!$A$2:$A$5,'Sponsor Response Form (SRF)'!J1106),COUNTIF('SRF Drop Downs'!$E$2:$E$7,'Sponsor Response Form (SRF)'!K1106),COUNTIF('SRF Drop Downs'!$A$2:$A$4,'Sponsor Response Form (SRF)'!L1106),COUNTIF('SRF Drop Downs'!$A$2:$A$4,'Sponsor Response Form (SRF)'!M1106),COUNTIF('SRF Drop Downs'!$A$2:$A$4,'Sponsor Response Form (SRF)'!N1106),COUNTIF('SRF Drop Downs'!$A$2:$A$4,'Sponsor Response Form (SRF)'!O1106),COUNTIF('SRF Drop Downs'!$A$2:$A$4,'Sponsor Response Form (SRF)'!P1106),COUNTIF('SRF Drop Downs'!$A$2:$A$4,'Sponsor Response Form (SRF)'!Q1106),COUNTIF('SRF Drop Downs'!$A$2:$A$4,'Sponsor Response Form (SRF)'!R1106)),"Complete","Incomplete"))</f>
        <v/>
      </c>
      <c r="T1106" s="25" t="str">
        <f>IF(S1106="Complete",IF(AND(NOT(ISNA(VLOOKUP(CONCATENATE(D1106,E1106,F1106,G1106,H1106,I1106,J1106,K1106),'SRF Drop Downs'!G:G,1,FALSE))),IF(AND(G1106&lt;&gt;"C3",K1106&lt;&gt;"O5"),IF(SUM(COUNTIF(L1106:R1106,"Y"),COUNTIF(L1106:R1106,"N"))=0,"V","I"),IF(COUNTIF(L1106:R1106,"Y"),"V","I"))="V", IF(AND('Sponsor Response Form (SRF)'!D1106="M1", COUNTIF('OMS Response Form (ORF)'!C:C, B1106)&gt;0), "I", "V")="V"), "Valid","Invalid")," ")</f>
        <v xml:space="preserve"> </v>
      </c>
    </row>
    <row r="1107" spans="1:20" x14ac:dyDescent="0.25">
      <c r="A1107" s="69"/>
      <c r="B1107" s="70"/>
      <c r="C1107" s="71"/>
      <c r="D1107" s="72"/>
      <c r="E1107" s="72"/>
      <c r="F1107" s="72"/>
      <c r="G1107" s="72"/>
      <c r="H1107" s="72"/>
      <c r="I1107" s="72"/>
      <c r="J1107" s="72"/>
      <c r="K1107" s="72"/>
      <c r="L1107" s="72"/>
      <c r="M1107" s="72"/>
      <c r="N1107" s="72"/>
      <c r="O1107" s="72"/>
      <c r="P1107" s="72"/>
      <c r="Q1107" s="72"/>
      <c r="R1107" s="72"/>
      <c r="S1107" s="24" t="str">
        <f>IF(COUNTA(A1107:R1107)=0,"",IF(AND(COUNTA(A1107:C1107)=3,COUNTIF('SRF Drop Downs'!$B$2:$B$5,'Sponsor Response Form (SRF)'!D1107),COUNTIF('SRF Drop Downs'!$F$2:$F$5,'Sponsor Response Form (SRF)'!E1107),COUNTIF('SRF Drop Downs'!$C$2:$C$4,'Sponsor Response Form (SRF)'!F1107),COUNTIF('SRF Drop Downs'!$D$2:$D$6,'Sponsor Response Form (SRF)'!G1107),COUNTIF('SRF Drop Downs'!$A$2:$A$5,'Sponsor Response Form (SRF)'!H1107),COUNTIF('SRF Drop Downs'!$A$2:$A$4,'Sponsor Response Form (SRF)'!I1107),COUNTIF('SRF Drop Downs'!$A$2:$A$5,'Sponsor Response Form (SRF)'!J1107),COUNTIF('SRF Drop Downs'!$E$2:$E$7,'Sponsor Response Form (SRF)'!K1107),COUNTIF('SRF Drop Downs'!$A$2:$A$4,'Sponsor Response Form (SRF)'!L1107),COUNTIF('SRF Drop Downs'!$A$2:$A$4,'Sponsor Response Form (SRF)'!M1107),COUNTIF('SRF Drop Downs'!$A$2:$A$4,'Sponsor Response Form (SRF)'!N1107),COUNTIF('SRF Drop Downs'!$A$2:$A$4,'Sponsor Response Form (SRF)'!O1107),COUNTIF('SRF Drop Downs'!$A$2:$A$4,'Sponsor Response Form (SRF)'!P1107),COUNTIF('SRF Drop Downs'!$A$2:$A$4,'Sponsor Response Form (SRF)'!Q1107),COUNTIF('SRF Drop Downs'!$A$2:$A$4,'Sponsor Response Form (SRF)'!R1107)),"Complete","Incomplete"))</f>
        <v/>
      </c>
      <c r="T1107" s="25" t="str">
        <f>IF(S1107="Complete",IF(AND(NOT(ISNA(VLOOKUP(CONCATENATE(D1107,E1107,F1107,G1107,H1107,I1107,J1107,K1107),'SRF Drop Downs'!G:G,1,FALSE))),IF(AND(G1107&lt;&gt;"C3",K1107&lt;&gt;"O5"),IF(SUM(COUNTIF(L1107:R1107,"Y"),COUNTIF(L1107:R1107,"N"))=0,"V","I"),IF(COUNTIF(L1107:R1107,"Y"),"V","I"))="V", IF(AND('Sponsor Response Form (SRF)'!D1107="M1", COUNTIF('OMS Response Form (ORF)'!C:C, B1107)&gt;0), "I", "V")="V"), "Valid","Invalid")," ")</f>
        <v xml:space="preserve"> </v>
      </c>
    </row>
    <row r="1108" spans="1:20" x14ac:dyDescent="0.25">
      <c r="A1108" s="69"/>
      <c r="B1108" s="70"/>
      <c r="C1108" s="71"/>
      <c r="D1108" s="72"/>
      <c r="E1108" s="72"/>
      <c r="F1108" s="72"/>
      <c r="G1108" s="72"/>
      <c r="H1108" s="72"/>
      <c r="I1108" s="72"/>
      <c r="J1108" s="72"/>
      <c r="K1108" s="72"/>
      <c r="L1108" s="72"/>
      <c r="M1108" s="72"/>
      <c r="N1108" s="72"/>
      <c r="O1108" s="72"/>
      <c r="P1108" s="72"/>
      <c r="Q1108" s="72"/>
      <c r="R1108" s="72"/>
      <c r="S1108" s="24" t="str">
        <f>IF(COUNTA(A1108:R1108)=0,"",IF(AND(COUNTA(A1108:C1108)=3,COUNTIF('SRF Drop Downs'!$B$2:$B$5,'Sponsor Response Form (SRF)'!D1108),COUNTIF('SRF Drop Downs'!$F$2:$F$5,'Sponsor Response Form (SRF)'!E1108),COUNTIF('SRF Drop Downs'!$C$2:$C$4,'Sponsor Response Form (SRF)'!F1108),COUNTIF('SRF Drop Downs'!$D$2:$D$6,'Sponsor Response Form (SRF)'!G1108),COUNTIF('SRF Drop Downs'!$A$2:$A$5,'Sponsor Response Form (SRF)'!H1108),COUNTIF('SRF Drop Downs'!$A$2:$A$4,'Sponsor Response Form (SRF)'!I1108),COUNTIF('SRF Drop Downs'!$A$2:$A$5,'Sponsor Response Form (SRF)'!J1108),COUNTIF('SRF Drop Downs'!$E$2:$E$7,'Sponsor Response Form (SRF)'!K1108),COUNTIF('SRF Drop Downs'!$A$2:$A$4,'Sponsor Response Form (SRF)'!L1108),COUNTIF('SRF Drop Downs'!$A$2:$A$4,'Sponsor Response Form (SRF)'!M1108),COUNTIF('SRF Drop Downs'!$A$2:$A$4,'Sponsor Response Form (SRF)'!N1108),COUNTIF('SRF Drop Downs'!$A$2:$A$4,'Sponsor Response Form (SRF)'!O1108),COUNTIF('SRF Drop Downs'!$A$2:$A$4,'Sponsor Response Form (SRF)'!P1108),COUNTIF('SRF Drop Downs'!$A$2:$A$4,'Sponsor Response Form (SRF)'!Q1108),COUNTIF('SRF Drop Downs'!$A$2:$A$4,'Sponsor Response Form (SRF)'!R1108)),"Complete","Incomplete"))</f>
        <v/>
      </c>
      <c r="T1108" s="25" t="str">
        <f>IF(S1108="Complete",IF(AND(NOT(ISNA(VLOOKUP(CONCATENATE(D1108,E1108,F1108,G1108,H1108,I1108,J1108,K1108),'SRF Drop Downs'!G:G,1,FALSE))),IF(AND(G1108&lt;&gt;"C3",K1108&lt;&gt;"O5"),IF(SUM(COUNTIF(L1108:R1108,"Y"),COUNTIF(L1108:R1108,"N"))=0,"V","I"),IF(COUNTIF(L1108:R1108,"Y"),"V","I"))="V", IF(AND('Sponsor Response Form (SRF)'!D1108="M1", COUNTIF('OMS Response Form (ORF)'!C:C, B1108)&gt;0), "I", "V")="V"), "Valid","Invalid")," ")</f>
        <v xml:space="preserve"> </v>
      </c>
    </row>
    <row r="1109" spans="1:20" x14ac:dyDescent="0.25">
      <c r="A1109" s="69"/>
      <c r="B1109" s="70"/>
      <c r="C1109" s="71"/>
      <c r="D1109" s="72"/>
      <c r="E1109" s="72"/>
      <c r="F1109" s="72"/>
      <c r="G1109" s="72"/>
      <c r="H1109" s="72"/>
      <c r="I1109" s="72"/>
      <c r="J1109" s="72"/>
      <c r="K1109" s="72"/>
      <c r="L1109" s="72"/>
      <c r="M1109" s="72"/>
      <c r="N1109" s="72"/>
      <c r="O1109" s="72"/>
      <c r="P1109" s="72"/>
      <c r="Q1109" s="72"/>
      <c r="R1109" s="72"/>
      <c r="S1109" s="24" t="str">
        <f>IF(COUNTA(A1109:R1109)=0,"",IF(AND(COUNTA(A1109:C1109)=3,COUNTIF('SRF Drop Downs'!$B$2:$B$5,'Sponsor Response Form (SRF)'!D1109),COUNTIF('SRF Drop Downs'!$F$2:$F$5,'Sponsor Response Form (SRF)'!E1109),COUNTIF('SRF Drop Downs'!$C$2:$C$4,'Sponsor Response Form (SRF)'!F1109),COUNTIF('SRF Drop Downs'!$D$2:$D$6,'Sponsor Response Form (SRF)'!G1109),COUNTIF('SRF Drop Downs'!$A$2:$A$5,'Sponsor Response Form (SRF)'!H1109),COUNTIF('SRF Drop Downs'!$A$2:$A$4,'Sponsor Response Form (SRF)'!I1109),COUNTIF('SRF Drop Downs'!$A$2:$A$5,'Sponsor Response Form (SRF)'!J1109),COUNTIF('SRF Drop Downs'!$E$2:$E$7,'Sponsor Response Form (SRF)'!K1109),COUNTIF('SRF Drop Downs'!$A$2:$A$4,'Sponsor Response Form (SRF)'!L1109),COUNTIF('SRF Drop Downs'!$A$2:$A$4,'Sponsor Response Form (SRF)'!M1109),COUNTIF('SRF Drop Downs'!$A$2:$A$4,'Sponsor Response Form (SRF)'!N1109),COUNTIF('SRF Drop Downs'!$A$2:$A$4,'Sponsor Response Form (SRF)'!O1109),COUNTIF('SRF Drop Downs'!$A$2:$A$4,'Sponsor Response Form (SRF)'!P1109),COUNTIF('SRF Drop Downs'!$A$2:$A$4,'Sponsor Response Form (SRF)'!Q1109),COUNTIF('SRF Drop Downs'!$A$2:$A$4,'Sponsor Response Form (SRF)'!R1109)),"Complete","Incomplete"))</f>
        <v/>
      </c>
      <c r="T1109" s="25" t="str">
        <f>IF(S1109="Complete",IF(AND(NOT(ISNA(VLOOKUP(CONCATENATE(D1109,E1109,F1109,G1109,H1109,I1109,J1109,K1109),'SRF Drop Downs'!G:G,1,FALSE))),IF(AND(G1109&lt;&gt;"C3",K1109&lt;&gt;"O5"),IF(SUM(COUNTIF(L1109:R1109,"Y"),COUNTIF(L1109:R1109,"N"))=0,"V","I"),IF(COUNTIF(L1109:R1109,"Y"),"V","I"))="V", IF(AND('Sponsor Response Form (SRF)'!D1109="M1", COUNTIF('OMS Response Form (ORF)'!C:C, B1109)&gt;0), "I", "V")="V"), "Valid","Invalid")," ")</f>
        <v xml:space="preserve"> </v>
      </c>
    </row>
    <row r="1110" spans="1:20" x14ac:dyDescent="0.25">
      <c r="A1110" s="69"/>
      <c r="B1110" s="70"/>
      <c r="C1110" s="71"/>
      <c r="D1110" s="72"/>
      <c r="E1110" s="72"/>
      <c r="F1110" s="72"/>
      <c r="G1110" s="72"/>
      <c r="H1110" s="72"/>
      <c r="I1110" s="72"/>
      <c r="J1110" s="72"/>
      <c r="K1110" s="72"/>
      <c r="L1110" s="72"/>
      <c r="M1110" s="72"/>
      <c r="N1110" s="72"/>
      <c r="O1110" s="72"/>
      <c r="P1110" s="72"/>
      <c r="Q1110" s="72"/>
      <c r="R1110" s="72"/>
      <c r="S1110" s="24" t="str">
        <f>IF(COUNTA(A1110:R1110)=0,"",IF(AND(COUNTA(A1110:C1110)=3,COUNTIF('SRF Drop Downs'!$B$2:$B$5,'Sponsor Response Form (SRF)'!D1110),COUNTIF('SRF Drop Downs'!$F$2:$F$5,'Sponsor Response Form (SRF)'!E1110),COUNTIF('SRF Drop Downs'!$C$2:$C$4,'Sponsor Response Form (SRF)'!F1110),COUNTIF('SRF Drop Downs'!$D$2:$D$6,'Sponsor Response Form (SRF)'!G1110),COUNTIF('SRF Drop Downs'!$A$2:$A$5,'Sponsor Response Form (SRF)'!H1110),COUNTIF('SRF Drop Downs'!$A$2:$A$4,'Sponsor Response Form (SRF)'!I1110),COUNTIF('SRF Drop Downs'!$A$2:$A$5,'Sponsor Response Form (SRF)'!J1110),COUNTIF('SRF Drop Downs'!$E$2:$E$7,'Sponsor Response Form (SRF)'!K1110),COUNTIF('SRF Drop Downs'!$A$2:$A$4,'Sponsor Response Form (SRF)'!L1110),COUNTIF('SRF Drop Downs'!$A$2:$A$4,'Sponsor Response Form (SRF)'!M1110),COUNTIF('SRF Drop Downs'!$A$2:$A$4,'Sponsor Response Form (SRF)'!N1110),COUNTIF('SRF Drop Downs'!$A$2:$A$4,'Sponsor Response Form (SRF)'!O1110),COUNTIF('SRF Drop Downs'!$A$2:$A$4,'Sponsor Response Form (SRF)'!P1110),COUNTIF('SRF Drop Downs'!$A$2:$A$4,'Sponsor Response Form (SRF)'!Q1110),COUNTIF('SRF Drop Downs'!$A$2:$A$4,'Sponsor Response Form (SRF)'!R1110)),"Complete","Incomplete"))</f>
        <v/>
      </c>
      <c r="T1110" s="25" t="str">
        <f>IF(S1110="Complete",IF(AND(NOT(ISNA(VLOOKUP(CONCATENATE(D1110,E1110,F1110,G1110,H1110,I1110,J1110,K1110),'SRF Drop Downs'!G:G,1,FALSE))),IF(AND(G1110&lt;&gt;"C3",K1110&lt;&gt;"O5"),IF(SUM(COUNTIF(L1110:R1110,"Y"),COUNTIF(L1110:R1110,"N"))=0,"V","I"),IF(COUNTIF(L1110:R1110,"Y"),"V","I"))="V", IF(AND('Sponsor Response Form (SRF)'!D1110="M1", COUNTIF('OMS Response Form (ORF)'!C:C, B1110)&gt;0), "I", "V")="V"), "Valid","Invalid")," ")</f>
        <v xml:space="preserve"> </v>
      </c>
    </row>
    <row r="1111" spans="1:20" x14ac:dyDescent="0.25">
      <c r="A1111" s="69"/>
      <c r="B1111" s="70"/>
      <c r="C1111" s="71"/>
      <c r="D1111" s="72"/>
      <c r="E1111" s="72"/>
      <c r="F1111" s="72"/>
      <c r="G1111" s="72"/>
      <c r="H1111" s="72"/>
      <c r="I1111" s="72"/>
      <c r="J1111" s="72"/>
      <c r="K1111" s="72"/>
      <c r="L1111" s="72"/>
      <c r="M1111" s="72"/>
      <c r="N1111" s="72"/>
      <c r="O1111" s="72"/>
      <c r="P1111" s="72"/>
      <c r="Q1111" s="72"/>
      <c r="R1111" s="72"/>
      <c r="S1111" s="24" t="str">
        <f>IF(COUNTA(A1111:R1111)=0,"",IF(AND(COUNTA(A1111:C1111)=3,COUNTIF('SRF Drop Downs'!$B$2:$B$5,'Sponsor Response Form (SRF)'!D1111),COUNTIF('SRF Drop Downs'!$F$2:$F$5,'Sponsor Response Form (SRF)'!E1111),COUNTIF('SRF Drop Downs'!$C$2:$C$4,'Sponsor Response Form (SRF)'!F1111),COUNTIF('SRF Drop Downs'!$D$2:$D$6,'Sponsor Response Form (SRF)'!G1111),COUNTIF('SRF Drop Downs'!$A$2:$A$5,'Sponsor Response Form (SRF)'!H1111),COUNTIF('SRF Drop Downs'!$A$2:$A$4,'Sponsor Response Form (SRF)'!I1111),COUNTIF('SRF Drop Downs'!$A$2:$A$5,'Sponsor Response Form (SRF)'!J1111),COUNTIF('SRF Drop Downs'!$E$2:$E$7,'Sponsor Response Form (SRF)'!K1111),COUNTIF('SRF Drop Downs'!$A$2:$A$4,'Sponsor Response Form (SRF)'!L1111),COUNTIF('SRF Drop Downs'!$A$2:$A$4,'Sponsor Response Form (SRF)'!M1111),COUNTIF('SRF Drop Downs'!$A$2:$A$4,'Sponsor Response Form (SRF)'!N1111),COUNTIF('SRF Drop Downs'!$A$2:$A$4,'Sponsor Response Form (SRF)'!O1111),COUNTIF('SRF Drop Downs'!$A$2:$A$4,'Sponsor Response Form (SRF)'!P1111),COUNTIF('SRF Drop Downs'!$A$2:$A$4,'Sponsor Response Form (SRF)'!Q1111),COUNTIF('SRF Drop Downs'!$A$2:$A$4,'Sponsor Response Form (SRF)'!R1111)),"Complete","Incomplete"))</f>
        <v/>
      </c>
      <c r="T1111" s="25" t="str">
        <f>IF(S1111="Complete",IF(AND(NOT(ISNA(VLOOKUP(CONCATENATE(D1111,E1111,F1111,G1111,H1111,I1111,J1111,K1111),'SRF Drop Downs'!G:G,1,FALSE))),IF(AND(G1111&lt;&gt;"C3",K1111&lt;&gt;"O5"),IF(SUM(COUNTIF(L1111:R1111,"Y"),COUNTIF(L1111:R1111,"N"))=0,"V","I"),IF(COUNTIF(L1111:R1111,"Y"),"V","I"))="V", IF(AND('Sponsor Response Form (SRF)'!D1111="M1", COUNTIF('OMS Response Form (ORF)'!C:C, B1111)&gt;0), "I", "V")="V"), "Valid","Invalid")," ")</f>
        <v xml:space="preserve"> </v>
      </c>
    </row>
    <row r="1112" spans="1:20" x14ac:dyDescent="0.25">
      <c r="A1112" s="69"/>
      <c r="B1112" s="70"/>
      <c r="C1112" s="71"/>
      <c r="D1112" s="72"/>
      <c r="E1112" s="72"/>
      <c r="F1112" s="72"/>
      <c r="G1112" s="72"/>
      <c r="H1112" s="72"/>
      <c r="I1112" s="72"/>
      <c r="J1112" s="72"/>
      <c r="K1112" s="72"/>
      <c r="L1112" s="72"/>
      <c r="M1112" s="72"/>
      <c r="N1112" s="72"/>
      <c r="O1112" s="72"/>
      <c r="P1112" s="72"/>
      <c r="Q1112" s="72"/>
      <c r="R1112" s="72"/>
      <c r="S1112" s="24" t="str">
        <f>IF(COUNTA(A1112:R1112)=0,"",IF(AND(COUNTA(A1112:C1112)=3,COUNTIF('SRF Drop Downs'!$B$2:$B$5,'Sponsor Response Form (SRF)'!D1112),COUNTIF('SRF Drop Downs'!$F$2:$F$5,'Sponsor Response Form (SRF)'!E1112),COUNTIF('SRF Drop Downs'!$C$2:$C$4,'Sponsor Response Form (SRF)'!F1112),COUNTIF('SRF Drop Downs'!$D$2:$D$6,'Sponsor Response Form (SRF)'!G1112),COUNTIF('SRF Drop Downs'!$A$2:$A$5,'Sponsor Response Form (SRF)'!H1112),COUNTIF('SRF Drop Downs'!$A$2:$A$4,'Sponsor Response Form (SRF)'!I1112),COUNTIF('SRF Drop Downs'!$A$2:$A$5,'Sponsor Response Form (SRF)'!J1112),COUNTIF('SRF Drop Downs'!$E$2:$E$7,'Sponsor Response Form (SRF)'!K1112),COUNTIF('SRF Drop Downs'!$A$2:$A$4,'Sponsor Response Form (SRF)'!L1112),COUNTIF('SRF Drop Downs'!$A$2:$A$4,'Sponsor Response Form (SRF)'!M1112),COUNTIF('SRF Drop Downs'!$A$2:$A$4,'Sponsor Response Form (SRF)'!N1112),COUNTIF('SRF Drop Downs'!$A$2:$A$4,'Sponsor Response Form (SRF)'!O1112),COUNTIF('SRF Drop Downs'!$A$2:$A$4,'Sponsor Response Form (SRF)'!P1112),COUNTIF('SRF Drop Downs'!$A$2:$A$4,'Sponsor Response Form (SRF)'!Q1112),COUNTIF('SRF Drop Downs'!$A$2:$A$4,'Sponsor Response Form (SRF)'!R1112)),"Complete","Incomplete"))</f>
        <v/>
      </c>
      <c r="T1112" s="25" t="str">
        <f>IF(S1112="Complete",IF(AND(NOT(ISNA(VLOOKUP(CONCATENATE(D1112,E1112,F1112,G1112,H1112,I1112,J1112,K1112),'SRF Drop Downs'!G:G,1,FALSE))),IF(AND(G1112&lt;&gt;"C3",K1112&lt;&gt;"O5"),IF(SUM(COUNTIF(L1112:R1112,"Y"),COUNTIF(L1112:R1112,"N"))=0,"V","I"),IF(COUNTIF(L1112:R1112,"Y"),"V","I"))="V", IF(AND('Sponsor Response Form (SRF)'!D1112="M1", COUNTIF('OMS Response Form (ORF)'!C:C, B1112)&gt;0), "I", "V")="V"), "Valid","Invalid")," ")</f>
        <v xml:space="preserve"> </v>
      </c>
    </row>
    <row r="1113" spans="1:20" x14ac:dyDescent="0.25">
      <c r="A1113" s="69"/>
      <c r="B1113" s="70"/>
      <c r="C1113" s="71"/>
      <c r="D1113" s="72"/>
      <c r="E1113" s="72"/>
      <c r="F1113" s="72"/>
      <c r="G1113" s="72"/>
      <c r="H1113" s="72"/>
      <c r="I1113" s="72"/>
      <c r="J1113" s="72"/>
      <c r="K1113" s="72"/>
      <c r="L1113" s="72"/>
      <c r="M1113" s="72"/>
      <c r="N1113" s="72"/>
      <c r="O1113" s="72"/>
      <c r="P1113" s="72"/>
      <c r="Q1113" s="72"/>
      <c r="R1113" s="72"/>
      <c r="S1113" s="24" t="str">
        <f>IF(COUNTA(A1113:R1113)=0,"",IF(AND(COUNTA(A1113:C1113)=3,COUNTIF('SRF Drop Downs'!$B$2:$B$5,'Sponsor Response Form (SRF)'!D1113),COUNTIF('SRF Drop Downs'!$F$2:$F$5,'Sponsor Response Form (SRF)'!E1113),COUNTIF('SRF Drop Downs'!$C$2:$C$4,'Sponsor Response Form (SRF)'!F1113),COUNTIF('SRF Drop Downs'!$D$2:$D$6,'Sponsor Response Form (SRF)'!G1113),COUNTIF('SRF Drop Downs'!$A$2:$A$5,'Sponsor Response Form (SRF)'!H1113),COUNTIF('SRF Drop Downs'!$A$2:$A$4,'Sponsor Response Form (SRF)'!I1113),COUNTIF('SRF Drop Downs'!$A$2:$A$5,'Sponsor Response Form (SRF)'!J1113),COUNTIF('SRF Drop Downs'!$E$2:$E$7,'Sponsor Response Form (SRF)'!K1113),COUNTIF('SRF Drop Downs'!$A$2:$A$4,'Sponsor Response Form (SRF)'!L1113),COUNTIF('SRF Drop Downs'!$A$2:$A$4,'Sponsor Response Form (SRF)'!M1113),COUNTIF('SRF Drop Downs'!$A$2:$A$4,'Sponsor Response Form (SRF)'!N1113),COUNTIF('SRF Drop Downs'!$A$2:$A$4,'Sponsor Response Form (SRF)'!O1113),COUNTIF('SRF Drop Downs'!$A$2:$A$4,'Sponsor Response Form (SRF)'!P1113),COUNTIF('SRF Drop Downs'!$A$2:$A$4,'Sponsor Response Form (SRF)'!Q1113),COUNTIF('SRF Drop Downs'!$A$2:$A$4,'Sponsor Response Form (SRF)'!R1113)),"Complete","Incomplete"))</f>
        <v/>
      </c>
      <c r="T1113" s="25" t="str">
        <f>IF(S1113="Complete",IF(AND(NOT(ISNA(VLOOKUP(CONCATENATE(D1113,E1113,F1113,G1113,H1113,I1113,J1113,K1113),'SRF Drop Downs'!G:G,1,FALSE))),IF(AND(G1113&lt;&gt;"C3",K1113&lt;&gt;"O5"),IF(SUM(COUNTIF(L1113:R1113,"Y"),COUNTIF(L1113:R1113,"N"))=0,"V","I"),IF(COUNTIF(L1113:R1113,"Y"),"V","I"))="V", IF(AND('Sponsor Response Form (SRF)'!D1113="M1", COUNTIF('OMS Response Form (ORF)'!C:C, B1113)&gt;0), "I", "V")="V"), "Valid","Invalid")," ")</f>
        <v xml:space="preserve"> </v>
      </c>
    </row>
    <row r="1114" spans="1:20" x14ac:dyDescent="0.25">
      <c r="A1114" s="69"/>
      <c r="B1114" s="70"/>
      <c r="C1114" s="71"/>
      <c r="D1114" s="72"/>
      <c r="E1114" s="72"/>
      <c r="F1114" s="72"/>
      <c r="G1114" s="72"/>
      <c r="H1114" s="72"/>
      <c r="I1114" s="72"/>
      <c r="J1114" s="72"/>
      <c r="K1114" s="72"/>
      <c r="L1114" s="72"/>
      <c r="M1114" s="72"/>
      <c r="N1114" s="72"/>
      <c r="O1114" s="72"/>
      <c r="P1114" s="72"/>
      <c r="Q1114" s="72"/>
      <c r="R1114" s="72"/>
      <c r="S1114" s="24" t="str">
        <f>IF(COUNTA(A1114:R1114)=0,"",IF(AND(COUNTA(A1114:C1114)=3,COUNTIF('SRF Drop Downs'!$B$2:$B$5,'Sponsor Response Form (SRF)'!D1114),COUNTIF('SRF Drop Downs'!$F$2:$F$5,'Sponsor Response Form (SRF)'!E1114),COUNTIF('SRF Drop Downs'!$C$2:$C$4,'Sponsor Response Form (SRF)'!F1114),COUNTIF('SRF Drop Downs'!$D$2:$D$6,'Sponsor Response Form (SRF)'!G1114),COUNTIF('SRF Drop Downs'!$A$2:$A$5,'Sponsor Response Form (SRF)'!H1114),COUNTIF('SRF Drop Downs'!$A$2:$A$4,'Sponsor Response Form (SRF)'!I1114),COUNTIF('SRF Drop Downs'!$A$2:$A$5,'Sponsor Response Form (SRF)'!J1114),COUNTIF('SRF Drop Downs'!$E$2:$E$7,'Sponsor Response Form (SRF)'!K1114),COUNTIF('SRF Drop Downs'!$A$2:$A$4,'Sponsor Response Form (SRF)'!L1114),COUNTIF('SRF Drop Downs'!$A$2:$A$4,'Sponsor Response Form (SRF)'!M1114),COUNTIF('SRF Drop Downs'!$A$2:$A$4,'Sponsor Response Form (SRF)'!N1114),COUNTIF('SRF Drop Downs'!$A$2:$A$4,'Sponsor Response Form (SRF)'!O1114),COUNTIF('SRF Drop Downs'!$A$2:$A$4,'Sponsor Response Form (SRF)'!P1114),COUNTIF('SRF Drop Downs'!$A$2:$A$4,'Sponsor Response Form (SRF)'!Q1114),COUNTIF('SRF Drop Downs'!$A$2:$A$4,'Sponsor Response Form (SRF)'!R1114)),"Complete","Incomplete"))</f>
        <v/>
      </c>
      <c r="T1114" s="25" t="str">
        <f>IF(S1114="Complete",IF(AND(NOT(ISNA(VLOOKUP(CONCATENATE(D1114,E1114,F1114,G1114,H1114,I1114,J1114,K1114),'SRF Drop Downs'!G:G,1,FALSE))),IF(AND(G1114&lt;&gt;"C3",K1114&lt;&gt;"O5"),IF(SUM(COUNTIF(L1114:R1114,"Y"),COUNTIF(L1114:R1114,"N"))=0,"V","I"),IF(COUNTIF(L1114:R1114,"Y"),"V","I"))="V", IF(AND('Sponsor Response Form (SRF)'!D1114="M1", COUNTIF('OMS Response Form (ORF)'!C:C, B1114)&gt;0), "I", "V")="V"), "Valid","Invalid")," ")</f>
        <v xml:space="preserve"> </v>
      </c>
    </row>
    <row r="1115" spans="1:20" x14ac:dyDescent="0.25">
      <c r="A1115" s="69"/>
      <c r="B1115" s="70"/>
      <c r="C1115" s="71"/>
      <c r="D1115" s="72"/>
      <c r="E1115" s="72"/>
      <c r="F1115" s="72"/>
      <c r="G1115" s="72"/>
      <c r="H1115" s="72"/>
      <c r="I1115" s="72"/>
      <c r="J1115" s="72"/>
      <c r="K1115" s="72"/>
      <c r="L1115" s="72"/>
      <c r="M1115" s="72"/>
      <c r="N1115" s="72"/>
      <c r="O1115" s="72"/>
      <c r="P1115" s="72"/>
      <c r="Q1115" s="72"/>
      <c r="R1115" s="72"/>
      <c r="S1115" s="24" t="str">
        <f>IF(COUNTA(A1115:R1115)=0,"",IF(AND(COUNTA(A1115:C1115)=3,COUNTIF('SRF Drop Downs'!$B$2:$B$5,'Sponsor Response Form (SRF)'!D1115),COUNTIF('SRF Drop Downs'!$F$2:$F$5,'Sponsor Response Form (SRF)'!E1115),COUNTIF('SRF Drop Downs'!$C$2:$C$4,'Sponsor Response Form (SRF)'!F1115),COUNTIF('SRF Drop Downs'!$D$2:$D$6,'Sponsor Response Form (SRF)'!G1115),COUNTIF('SRF Drop Downs'!$A$2:$A$5,'Sponsor Response Form (SRF)'!H1115),COUNTIF('SRF Drop Downs'!$A$2:$A$4,'Sponsor Response Form (SRF)'!I1115),COUNTIF('SRF Drop Downs'!$A$2:$A$5,'Sponsor Response Form (SRF)'!J1115),COUNTIF('SRF Drop Downs'!$E$2:$E$7,'Sponsor Response Form (SRF)'!K1115),COUNTIF('SRF Drop Downs'!$A$2:$A$4,'Sponsor Response Form (SRF)'!L1115),COUNTIF('SRF Drop Downs'!$A$2:$A$4,'Sponsor Response Form (SRF)'!M1115),COUNTIF('SRF Drop Downs'!$A$2:$A$4,'Sponsor Response Form (SRF)'!N1115),COUNTIF('SRF Drop Downs'!$A$2:$A$4,'Sponsor Response Form (SRF)'!O1115),COUNTIF('SRF Drop Downs'!$A$2:$A$4,'Sponsor Response Form (SRF)'!P1115),COUNTIF('SRF Drop Downs'!$A$2:$A$4,'Sponsor Response Form (SRF)'!Q1115),COUNTIF('SRF Drop Downs'!$A$2:$A$4,'Sponsor Response Form (SRF)'!R1115)),"Complete","Incomplete"))</f>
        <v/>
      </c>
      <c r="T1115" s="25" t="str">
        <f>IF(S1115="Complete",IF(AND(NOT(ISNA(VLOOKUP(CONCATENATE(D1115,E1115,F1115,G1115,H1115,I1115,J1115,K1115),'SRF Drop Downs'!G:G,1,FALSE))),IF(AND(G1115&lt;&gt;"C3",K1115&lt;&gt;"O5"),IF(SUM(COUNTIF(L1115:R1115,"Y"),COUNTIF(L1115:R1115,"N"))=0,"V","I"),IF(COUNTIF(L1115:R1115,"Y"),"V","I"))="V", IF(AND('Sponsor Response Form (SRF)'!D1115="M1", COUNTIF('OMS Response Form (ORF)'!C:C, B1115)&gt;0), "I", "V")="V"), "Valid","Invalid")," ")</f>
        <v xml:space="preserve"> </v>
      </c>
    </row>
    <row r="1116" spans="1:20" x14ac:dyDescent="0.25">
      <c r="A1116" s="69"/>
      <c r="B1116" s="70"/>
      <c r="C1116" s="71"/>
      <c r="D1116" s="72"/>
      <c r="E1116" s="72"/>
      <c r="F1116" s="72"/>
      <c r="G1116" s="72"/>
      <c r="H1116" s="72"/>
      <c r="I1116" s="72"/>
      <c r="J1116" s="72"/>
      <c r="K1116" s="72"/>
      <c r="L1116" s="72"/>
      <c r="M1116" s="72"/>
      <c r="N1116" s="72"/>
      <c r="O1116" s="72"/>
      <c r="P1116" s="72"/>
      <c r="Q1116" s="72"/>
      <c r="R1116" s="72"/>
      <c r="S1116" s="24" t="str">
        <f>IF(COUNTA(A1116:R1116)=0,"",IF(AND(COUNTA(A1116:C1116)=3,COUNTIF('SRF Drop Downs'!$B$2:$B$5,'Sponsor Response Form (SRF)'!D1116),COUNTIF('SRF Drop Downs'!$F$2:$F$5,'Sponsor Response Form (SRF)'!E1116),COUNTIF('SRF Drop Downs'!$C$2:$C$4,'Sponsor Response Form (SRF)'!F1116),COUNTIF('SRF Drop Downs'!$D$2:$D$6,'Sponsor Response Form (SRF)'!G1116),COUNTIF('SRF Drop Downs'!$A$2:$A$5,'Sponsor Response Form (SRF)'!H1116),COUNTIF('SRF Drop Downs'!$A$2:$A$4,'Sponsor Response Form (SRF)'!I1116),COUNTIF('SRF Drop Downs'!$A$2:$A$5,'Sponsor Response Form (SRF)'!J1116),COUNTIF('SRF Drop Downs'!$E$2:$E$7,'Sponsor Response Form (SRF)'!K1116),COUNTIF('SRF Drop Downs'!$A$2:$A$4,'Sponsor Response Form (SRF)'!L1116),COUNTIF('SRF Drop Downs'!$A$2:$A$4,'Sponsor Response Form (SRF)'!M1116),COUNTIF('SRF Drop Downs'!$A$2:$A$4,'Sponsor Response Form (SRF)'!N1116),COUNTIF('SRF Drop Downs'!$A$2:$A$4,'Sponsor Response Form (SRF)'!O1116),COUNTIF('SRF Drop Downs'!$A$2:$A$4,'Sponsor Response Form (SRF)'!P1116),COUNTIF('SRF Drop Downs'!$A$2:$A$4,'Sponsor Response Form (SRF)'!Q1116),COUNTIF('SRF Drop Downs'!$A$2:$A$4,'Sponsor Response Form (SRF)'!R1116)),"Complete","Incomplete"))</f>
        <v/>
      </c>
      <c r="T1116" s="25" t="str">
        <f>IF(S1116="Complete",IF(AND(NOT(ISNA(VLOOKUP(CONCATENATE(D1116,E1116,F1116,G1116,H1116,I1116,J1116,K1116),'SRF Drop Downs'!G:G,1,FALSE))),IF(AND(G1116&lt;&gt;"C3",K1116&lt;&gt;"O5"),IF(SUM(COUNTIF(L1116:R1116,"Y"),COUNTIF(L1116:R1116,"N"))=0,"V","I"),IF(COUNTIF(L1116:R1116,"Y"),"V","I"))="V", IF(AND('Sponsor Response Form (SRF)'!D1116="M1", COUNTIF('OMS Response Form (ORF)'!C:C, B1116)&gt;0), "I", "V")="V"), "Valid","Invalid")," ")</f>
        <v xml:space="preserve"> </v>
      </c>
    </row>
    <row r="1117" spans="1:20" x14ac:dyDescent="0.25">
      <c r="A1117" s="69"/>
      <c r="B1117" s="70"/>
      <c r="C1117" s="71"/>
      <c r="D1117" s="72"/>
      <c r="E1117" s="72"/>
      <c r="F1117" s="72"/>
      <c r="G1117" s="72"/>
      <c r="H1117" s="72"/>
      <c r="I1117" s="72"/>
      <c r="J1117" s="72"/>
      <c r="K1117" s="72"/>
      <c r="L1117" s="72"/>
      <c r="M1117" s="72"/>
      <c r="N1117" s="72"/>
      <c r="O1117" s="72"/>
      <c r="P1117" s="72"/>
      <c r="Q1117" s="72"/>
      <c r="R1117" s="72"/>
      <c r="S1117" s="24" t="str">
        <f>IF(COUNTA(A1117:R1117)=0,"",IF(AND(COUNTA(A1117:C1117)=3,COUNTIF('SRF Drop Downs'!$B$2:$B$5,'Sponsor Response Form (SRF)'!D1117),COUNTIF('SRF Drop Downs'!$F$2:$F$5,'Sponsor Response Form (SRF)'!E1117),COUNTIF('SRF Drop Downs'!$C$2:$C$4,'Sponsor Response Form (SRF)'!F1117),COUNTIF('SRF Drop Downs'!$D$2:$D$6,'Sponsor Response Form (SRF)'!G1117),COUNTIF('SRF Drop Downs'!$A$2:$A$5,'Sponsor Response Form (SRF)'!H1117),COUNTIF('SRF Drop Downs'!$A$2:$A$4,'Sponsor Response Form (SRF)'!I1117),COUNTIF('SRF Drop Downs'!$A$2:$A$5,'Sponsor Response Form (SRF)'!J1117),COUNTIF('SRF Drop Downs'!$E$2:$E$7,'Sponsor Response Form (SRF)'!K1117),COUNTIF('SRF Drop Downs'!$A$2:$A$4,'Sponsor Response Form (SRF)'!L1117),COUNTIF('SRF Drop Downs'!$A$2:$A$4,'Sponsor Response Form (SRF)'!M1117),COUNTIF('SRF Drop Downs'!$A$2:$A$4,'Sponsor Response Form (SRF)'!N1117),COUNTIF('SRF Drop Downs'!$A$2:$A$4,'Sponsor Response Form (SRF)'!O1117),COUNTIF('SRF Drop Downs'!$A$2:$A$4,'Sponsor Response Form (SRF)'!P1117),COUNTIF('SRF Drop Downs'!$A$2:$A$4,'Sponsor Response Form (SRF)'!Q1117),COUNTIF('SRF Drop Downs'!$A$2:$A$4,'Sponsor Response Form (SRF)'!R1117)),"Complete","Incomplete"))</f>
        <v/>
      </c>
      <c r="T1117" s="25" t="str">
        <f>IF(S1117="Complete",IF(AND(NOT(ISNA(VLOOKUP(CONCATENATE(D1117,E1117,F1117,G1117,H1117,I1117,J1117,K1117),'SRF Drop Downs'!G:G,1,FALSE))),IF(AND(G1117&lt;&gt;"C3",K1117&lt;&gt;"O5"),IF(SUM(COUNTIF(L1117:R1117,"Y"),COUNTIF(L1117:R1117,"N"))=0,"V","I"),IF(COUNTIF(L1117:R1117,"Y"),"V","I"))="V", IF(AND('Sponsor Response Form (SRF)'!D1117="M1", COUNTIF('OMS Response Form (ORF)'!C:C, B1117)&gt;0), "I", "V")="V"), "Valid","Invalid")," ")</f>
        <v xml:space="preserve"> </v>
      </c>
    </row>
    <row r="1118" spans="1:20" x14ac:dyDescent="0.25">
      <c r="A1118" s="69"/>
      <c r="B1118" s="70"/>
      <c r="C1118" s="71"/>
      <c r="D1118" s="72"/>
      <c r="E1118" s="72"/>
      <c r="F1118" s="72"/>
      <c r="G1118" s="72"/>
      <c r="H1118" s="72"/>
      <c r="I1118" s="72"/>
      <c r="J1118" s="72"/>
      <c r="K1118" s="72"/>
      <c r="L1118" s="72"/>
      <c r="M1118" s="72"/>
      <c r="N1118" s="72"/>
      <c r="O1118" s="72"/>
      <c r="P1118" s="72"/>
      <c r="Q1118" s="72"/>
      <c r="R1118" s="72"/>
      <c r="S1118" s="24" t="str">
        <f>IF(COUNTA(A1118:R1118)=0,"",IF(AND(COUNTA(A1118:C1118)=3,COUNTIF('SRF Drop Downs'!$B$2:$B$5,'Sponsor Response Form (SRF)'!D1118),COUNTIF('SRF Drop Downs'!$F$2:$F$5,'Sponsor Response Form (SRF)'!E1118),COUNTIF('SRF Drop Downs'!$C$2:$C$4,'Sponsor Response Form (SRF)'!F1118),COUNTIF('SRF Drop Downs'!$D$2:$D$6,'Sponsor Response Form (SRF)'!G1118),COUNTIF('SRF Drop Downs'!$A$2:$A$5,'Sponsor Response Form (SRF)'!H1118),COUNTIF('SRF Drop Downs'!$A$2:$A$4,'Sponsor Response Form (SRF)'!I1118),COUNTIF('SRF Drop Downs'!$A$2:$A$5,'Sponsor Response Form (SRF)'!J1118),COUNTIF('SRF Drop Downs'!$E$2:$E$7,'Sponsor Response Form (SRF)'!K1118),COUNTIF('SRF Drop Downs'!$A$2:$A$4,'Sponsor Response Form (SRF)'!L1118),COUNTIF('SRF Drop Downs'!$A$2:$A$4,'Sponsor Response Form (SRF)'!M1118),COUNTIF('SRF Drop Downs'!$A$2:$A$4,'Sponsor Response Form (SRF)'!N1118),COUNTIF('SRF Drop Downs'!$A$2:$A$4,'Sponsor Response Form (SRF)'!O1118),COUNTIF('SRF Drop Downs'!$A$2:$A$4,'Sponsor Response Form (SRF)'!P1118),COUNTIF('SRF Drop Downs'!$A$2:$A$4,'Sponsor Response Form (SRF)'!Q1118),COUNTIF('SRF Drop Downs'!$A$2:$A$4,'Sponsor Response Form (SRF)'!R1118)),"Complete","Incomplete"))</f>
        <v/>
      </c>
      <c r="T1118" s="25" t="str">
        <f>IF(S1118="Complete",IF(AND(NOT(ISNA(VLOOKUP(CONCATENATE(D1118,E1118,F1118,G1118,H1118,I1118,J1118,K1118),'SRF Drop Downs'!G:G,1,FALSE))),IF(AND(G1118&lt;&gt;"C3",K1118&lt;&gt;"O5"),IF(SUM(COUNTIF(L1118:R1118,"Y"),COUNTIF(L1118:R1118,"N"))=0,"V","I"),IF(COUNTIF(L1118:R1118,"Y"),"V","I"))="V", IF(AND('Sponsor Response Form (SRF)'!D1118="M1", COUNTIF('OMS Response Form (ORF)'!C:C, B1118)&gt;0), "I", "V")="V"), "Valid","Invalid")," ")</f>
        <v xml:space="preserve"> </v>
      </c>
    </row>
    <row r="1119" spans="1:20" x14ac:dyDescent="0.25">
      <c r="A1119" s="69"/>
      <c r="B1119" s="70"/>
      <c r="C1119" s="71"/>
      <c r="D1119" s="72"/>
      <c r="E1119" s="72"/>
      <c r="F1119" s="72"/>
      <c r="G1119" s="72"/>
      <c r="H1119" s="72"/>
      <c r="I1119" s="72"/>
      <c r="J1119" s="72"/>
      <c r="K1119" s="72"/>
      <c r="L1119" s="72"/>
      <c r="M1119" s="72"/>
      <c r="N1119" s="72"/>
      <c r="O1119" s="72"/>
      <c r="P1119" s="72"/>
      <c r="Q1119" s="72"/>
      <c r="R1119" s="72"/>
      <c r="S1119" s="24" t="str">
        <f>IF(COUNTA(A1119:R1119)=0,"",IF(AND(COUNTA(A1119:C1119)=3,COUNTIF('SRF Drop Downs'!$B$2:$B$5,'Sponsor Response Form (SRF)'!D1119),COUNTIF('SRF Drop Downs'!$F$2:$F$5,'Sponsor Response Form (SRF)'!E1119),COUNTIF('SRF Drop Downs'!$C$2:$C$4,'Sponsor Response Form (SRF)'!F1119),COUNTIF('SRF Drop Downs'!$D$2:$D$6,'Sponsor Response Form (SRF)'!G1119),COUNTIF('SRF Drop Downs'!$A$2:$A$5,'Sponsor Response Form (SRF)'!H1119),COUNTIF('SRF Drop Downs'!$A$2:$A$4,'Sponsor Response Form (SRF)'!I1119),COUNTIF('SRF Drop Downs'!$A$2:$A$5,'Sponsor Response Form (SRF)'!J1119),COUNTIF('SRF Drop Downs'!$E$2:$E$7,'Sponsor Response Form (SRF)'!K1119),COUNTIF('SRF Drop Downs'!$A$2:$A$4,'Sponsor Response Form (SRF)'!L1119),COUNTIF('SRF Drop Downs'!$A$2:$A$4,'Sponsor Response Form (SRF)'!M1119),COUNTIF('SRF Drop Downs'!$A$2:$A$4,'Sponsor Response Form (SRF)'!N1119),COUNTIF('SRF Drop Downs'!$A$2:$A$4,'Sponsor Response Form (SRF)'!O1119),COUNTIF('SRF Drop Downs'!$A$2:$A$4,'Sponsor Response Form (SRF)'!P1119),COUNTIF('SRF Drop Downs'!$A$2:$A$4,'Sponsor Response Form (SRF)'!Q1119),COUNTIF('SRF Drop Downs'!$A$2:$A$4,'Sponsor Response Form (SRF)'!R1119)),"Complete","Incomplete"))</f>
        <v/>
      </c>
      <c r="T1119" s="25" t="str">
        <f>IF(S1119="Complete",IF(AND(NOT(ISNA(VLOOKUP(CONCATENATE(D1119,E1119,F1119,G1119,H1119,I1119,J1119,K1119),'SRF Drop Downs'!G:G,1,FALSE))),IF(AND(G1119&lt;&gt;"C3",K1119&lt;&gt;"O5"),IF(SUM(COUNTIF(L1119:R1119,"Y"),COUNTIF(L1119:R1119,"N"))=0,"V","I"),IF(COUNTIF(L1119:R1119,"Y"),"V","I"))="V", IF(AND('Sponsor Response Form (SRF)'!D1119="M1", COUNTIF('OMS Response Form (ORF)'!C:C, B1119)&gt;0), "I", "V")="V"), "Valid","Invalid")," ")</f>
        <v xml:space="preserve"> </v>
      </c>
    </row>
    <row r="1120" spans="1:20" x14ac:dyDescent="0.25">
      <c r="A1120" s="69"/>
      <c r="B1120" s="70"/>
      <c r="C1120" s="71"/>
      <c r="D1120" s="72"/>
      <c r="E1120" s="72"/>
      <c r="F1120" s="72"/>
      <c r="G1120" s="72"/>
      <c r="H1120" s="72"/>
      <c r="I1120" s="72"/>
      <c r="J1120" s="72"/>
      <c r="K1120" s="72"/>
      <c r="L1120" s="72"/>
      <c r="M1120" s="72"/>
      <c r="N1120" s="72"/>
      <c r="O1120" s="72"/>
      <c r="P1120" s="72"/>
      <c r="Q1120" s="72"/>
      <c r="R1120" s="72"/>
      <c r="S1120" s="24" t="str">
        <f>IF(COUNTA(A1120:R1120)=0,"",IF(AND(COUNTA(A1120:C1120)=3,COUNTIF('SRF Drop Downs'!$B$2:$B$5,'Sponsor Response Form (SRF)'!D1120),COUNTIF('SRF Drop Downs'!$F$2:$F$5,'Sponsor Response Form (SRF)'!E1120),COUNTIF('SRF Drop Downs'!$C$2:$C$4,'Sponsor Response Form (SRF)'!F1120),COUNTIF('SRF Drop Downs'!$D$2:$D$6,'Sponsor Response Form (SRF)'!G1120),COUNTIF('SRF Drop Downs'!$A$2:$A$5,'Sponsor Response Form (SRF)'!H1120),COUNTIF('SRF Drop Downs'!$A$2:$A$4,'Sponsor Response Form (SRF)'!I1120),COUNTIF('SRF Drop Downs'!$A$2:$A$5,'Sponsor Response Form (SRF)'!J1120),COUNTIF('SRF Drop Downs'!$E$2:$E$7,'Sponsor Response Form (SRF)'!K1120),COUNTIF('SRF Drop Downs'!$A$2:$A$4,'Sponsor Response Form (SRF)'!L1120),COUNTIF('SRF Drop Downs'!$A$2:$A$4,'Sponsor Response Form (SRF)'!M1120),COUNTIF('SRF Drop Downs'!$A$2:$A$4,'Sponsor Response Form (SRF)'!N1120),COUNTIF('SRF Drop Downs'!$A$2:$A$4,'Sponsor Response Form (SRF)'!O1120),COUNTIF('SRF Drop Downs'!$A$2:$A$4,'Sponsor Response Form (SRF)'!P1120),COUNTIF('SRF Drop Downs'!$A$2:$A$4,'Sponsor Response Form (SRF)'!Q1120),COUNTIF('SRF Drop Downs'!$A$2:$A$4,'Sponsor Response Form (SRF)'!R1120)),"Complete","Incomplete"))</f>
        <v/>
      </c>
      <c r="T1120" s="25" t="str">
        <f>IF(S1120="Complete",IF(AND(NOT(ISNA(VLOOKUP(CONCATENATE(D1120,E1120,F1120,G1120,H1120,I1120,J1120,K1120),'SRF Drop Downs'!G:G,1,FALSE))),IF(AND(G1120&lt;&gt;"C3",K1120&lt;&gt;"O5"),IF(SUM(COUNTIF(L1120:R1120,"Y"),COUNTIF(L1120:R1120,"N"))=0,"V","I"),IF(COUNTIF(L1120:R1120,"Y"),"V","I"))="V", IF(AND('Sponsor Response Form (SRF)'!D1120="M1", COUNTIF('OMS Response Form (ORF)'!C:C, B1120)&gt;0), "I", "V")="V"), "Valid","Invalid")," ")</f>
        <v xml:space="preserve"> </v>
      </c>
    </row>
    <row r="1121" spans="1:20" x14ac:dyDescent="0.25">
      <c r="A1121" s="69"/>
      <c r="B1121" s="70"/>
      <c r="C1121" s="71"/>
      <c r="D1121" s="72"/>
      <c r="E1121" s="72"/>
      <c r="F1121" s="72"/>
      <c r="G1121" s="72"/>
      <c r="H1121" s="72"/>
      <c r="I1121" s="72"/>
      <c r="J1121" s="72"/>
      <c r="K1121" s="72"/>
      <c r="L1121" s="72"/>
      <c r="M1121" s="72"/>
      <c r="N1121" s="72"/>
      <c r="O1121" s="72"/>
      <c r="P1121" s="72"/>
      <c r="Q1121" s="72"/>
      <c r="R1121" s="72"/>
      <c r="S1121" s="24" t="str">
        <f>IF(COUNTA(A1121:R1121)=0,"",IF(AND(COUNTA(A1121:C1121)=3,COUNTIF('SRF Drop Downs'!$B$2:$B$5,'Sponsor Response Form (SRF)'!D1121),COUNTIF('SRF Drop Downs'!$F$2:$F$5,'Sponsor Response Form (SRF)'!E1121),COUNTIF('SRF Drop Downs'!$C$2:$C$4,'Sponsor Response Form (SRF)'!F1121),COUNTIF('SRF Drop Downs'!$D$2:$D$6,'Sponsor Response Form (SRF)'!G1121),COUNTIF('SRF Drop Downs'!$A$2:$A$5,'Sponsor Response Form (SRF)'!H1121),COUNTIF('SRF Drop Downs'!$A$2:$A$4,'Sponsor Response Form (SRF)'!I1121),COUNTIF('SRF Drop Downs'!$A$2:$A$5,'Sponsor Response Form (SRF)'!J1121),COUNTIF('SRF Drop Downs'!$E$2:$E$7,'Sponsor Response Form (SRF)'!K1121),COUNTIF('SRF Drop Downs'!$A$2:$A$4,'Sponsor Response Form (SRF)'!L1121),COUNTIF('SRF Drop Downs'!$A$2:$A$4,'Sponsor Response Form (SRF)'!M1121),COUNTIF('SRF Drop Downs'!$A$2:$A$4,'Sponsor Response Form (SRF)'!N1121),COUNTIF('SRF Drop Downs'!$A$2:$A$4,'Sponsor Response Form (SRF)'!O1121),COUNTIF('SRF Drop Downs'!$A$2:$A$4,'Sponsor Response Form (SRF)'!P1121),COUNTIF('SRF Drop Downs'!$A$2:$A$4,'Sponsor Response Form (SRF)'!Q1121),COUNTIF('SRF Drop Downs'!$A$2:$A$4,'Sponsor Response Form (SRF)'!R1121)),"Complete","Incomplete"))</f>
        <v/>
      </c>
      <c r="T1121" s="25" t="str">
        <f>IF(S1121="Complete",IF(AND(NOT(ISNA(VLOOKUP(CONCATENATE(D1121,E1121,F1121,G1121,H1121,I1121,J1121,K1121),'SRF Drop Downs'!G:G,1,FALSE))),IF(AND(G1121&lt;&gt;"C3",K1121&lt;&gt;"O5"),IF(SUM(COUNTIF(L1121:R1121,"Y"),COUNTIF(L1121:R1121,"N"))=0,"V","I"),IF(COUNTIF(L1121:R1121,"Y"),"V","I"))="V", IF(AND('Sponsor Response Form (SRF)'!D1121="M1", COUNTIF('OMS Response Form (ORF)'!C:C, B1121)&gt;0), "I", "V")="V"), "Valid","Invalid")," ")</f>
        <v xml:space="preserve"> </v>
      </c>
    </row>
    <row r="1122" spans="1:20" x14ac:dyDescent="0.25">
      <c r="A1122" s="69"/>
      <c r="B1122" s="70"/>
      <c r="C1122" s="71"/>
      <c r="D1122" s="72"/>
      <c r="E1122" s="72"/>
      <c r="F1122" s="72"/>
      <c r="G1122" s="72"/>
      <c r="H1122" s="72"/>
      <c r="I1122" s="72"/>
      <c r="J1122" s="72"/>
      <c r="K1122" s="72"/>
      <c r="L1122" s="72"/>
      <c r="M1122" s="72"/>
      <c r="N1122" s="72"/>
      <c r="O1122" s="72"/>
      <c r="P1122" s="72"/>
      <c r="Q1122" s="72"/>
      <c r="R1122" s="72"/>
      <c r="S1122" s="24" t="str">
        <f>IF(COUNTA(A1122:R1122)=0,"",IF(AND(COUNTA(A1122:C1122)=3,COUNTIF('SRF Drop Downs'!$B$2:$B$5,'Sponsor Response Form (SRF)'!D1122),COUNTIF('SRF Drop Downs'!$F$2:$F$5,'Sponsor Response Form (SRF)'!E1122),COUNTIF('SRF Drop Downs'!$C$2:$C$4,'Sponsor Response Form (SRF)'!F1122),COUNTIF('SRF Drop Downs'!$D$2:$D$6,'Sponsor Response Form (SRF)'!G1122),COUNTIF('SRF Drop Downs'!$A$2:$A$5,'Sponsor Response Form (SRF)'!H1122),COUNTIF('SRF Drop Downs'!$A$2:$A$4,'Sponsor Response Form (SRF)'!I1122),COUNTIF('SRF Drop Downs'!$A$2:$A$5,'Sponsor Response Form (SRF)'!J1122),COUNTIF('SRF Drop Downs'!$E$2:$E$7,'Sponsor Response Form (SRF)'!K1122),COUNTIF('SRF Drop Downs'!$A$2:$A$4,'Sponsor Response Form (SRF)'!L1122),COUNTIF('SRF Drop Downs'!$A$2:$A$4,'Sponsor Response Form (SRF)'!M1122),COUNTIF('SRF Drop Downs'!$A$2:$A$4,'Sponsor Response Form (SRF)'!N1122),COUNTIF('SRF Drop Downs'!$A$2:$A$4,'Sponsor Response Form (SRF)'!O1122),COUNTIF('SRF Drop Downs'!$A$2:$A$4,'Sponsor Response Form (SRF)'!P1122),COUNTIF('SRF Drop Downs'!$A$2:$A$4,'Sponsor Response Form (SRF)'!Q1122),COUNTIF('SRF Drop Downs'!$A$2:$A$4,'Sponsor Response Form (SRF)'!R1122)),"Complete","Incomplete"))</f>
        <v/>
      </c>
      <c r="T1122" s="25" t="str">
        <f>IF(S1122="Complete",IF(AND(NOT(ISNA(VLOOKUP(CONCATENATE(D1122,E1122,F1122,G1122,H1122,I1122,J1122,K1122),'SRF Drop Downs'!G:G,1,FALSE))),IF(AND(G1122&lt;&gt;"C3",K1122&lt;&gt;"O5"),IF(SUM(COUNTIF(L1122:R1122,"Y"),COUNTIF(L1122:R1122,"N"))=0,"V","I"),IF(COUNTIF(L1122:R1122,"Y"),"V","I"))="V", IF(AND('Sponsor Response Form (SRF)'!D1122="M1", COUNTIF('OMS Response Form (ORF)'!C:C, B1122)&gt;0), "I", "V")="V"), "Valid","Invalid")," ")</f>
        <v xml:space="preserve"> </v>
      </c>
    </row>
    <row r="1123" spans="1:20" x14ac:dyDescent="0.25">
      <c r="A1123" s="69"/>
      <c r="B1123" s="70"/>
      <c r="C1123" s="71"/>
      <c r="D1123" s="72"/>
      <c r="E1123" s="72"/>
      <c r="F1123" s="72"/>
      <c r="G1123" s="72"/>
      <c r="H1123" s="72"/>
      <c r="I1123" s="72"/>
      <c r="J1123" s="72"/>
      <c r="K1123" s="72"/>
      <c r="L1123" s="72"/>
      <c r="M1123" s="72"/>
      <c r="N1123" s="72"/>
      <c r="O1123" s="72"/>
      <c r="P1123" s="72"/>
      <c r="Q1123" s="72"/>
      <c r="R1123" s="72"/>
      <c r="S1123" s="24" t="str">
        <f>IF(COUNTA(A1123:R1123)=0,"",IF(AND(COUNTA(A1123:C1123)=3,COUNTIF('SRF Drop Downs'!$B$2:$B$5,'Sponsor Response Form (SRF)'!D1123),COUNTIF('SRF Drop Downs'!$F$2:$F$5,'Sponsor Response Form (SRF)'!E1123),COUNTIF('SRF Drop Downs'!$C$2:$C$4,'Sponsor Response Form (SRF)'!F1123),COUNTIF('SRF Drop Downs'!$D$2:$D$6,'Sponsor Response Form (SRF)'!G1123),COUNTIF('SRF Drop Downs'!$A$2:$A$5,'Sponsor Response Form (SRF)'!H1123),COUNTIF('SRF Drop Downs'!$A$2:$A$4,'Sponsor Response Form (SRF)'!I1123),COUNTIF('SRF Drop Downs'!$A$2:$A$5,'Sponsor Response Form (SRF)'!J1123),COUNTIF('SRF Drop Downs'!$E$2:$E$7,'Sponsor Response Form (SRF)'!K1123),COUNTIF('SRF Drop Downs'!$A$2:$A$4,'Sponsor Response Form (SRF)'!L1123),COUNTIF('SRF Drop Downs'!$A$2:$A$4,'Sponsor Response Form (SRF)'!M1123),COUNTIF('SRF Drop Downs'!$A$2:$A$4,'Sponsor Response Form (SRF)'!N1123),COUNTIF('SRF Drop Downs'!$A$2:$A$4,'Sponsor Response Form (SRF)'!O1123),COUNTIF('SRF Drop Downs'!$A$2:$A$4,'Sponsor Response Form (SRF)'!P1123),COUNTIF('SRF Drop Downs'!$A$2:$A$4,'Sponsor Response Form (SRF)'!Q1123),COUNTIF('SRF Drop Downs'!$A$2:$A$4,'Sponsor Response Form (SRF)'!R1123)),"Complete","Incomplete"))</f>
        <v/>
      </c>
      <c r="T1123" s="25" t="str">
        <f>IF(S1123="Complete",IF(AND(NOT(ISNA(VLOOKUP(CONCATENATE(D1123,E1123,F1123,G1123,H1123,I1123,J1123,K1123),'SRF Drop Downs'!G:G,1,FALSE))),IF(AND(G1123&lt;&gt;"C3",K1123&lt;&gt;"O5"),IF(SUM(COUNTIF(L1123:R1123,"Y"),COUNTIF(L1123:R1123,"N"))=0,"V","I"),IF(COUNTIF(L1123:R1123,"Y"),"V","I"))="V", IF(AND('Sponsor Response Form (SRF)'!D1123="M1", COUNTIF('OMS Response Form (ORF)'!C:C, B1123)&gt;0), "I", "V")="V"), "Valid","Invalid")," ")</f>
        <v xml:space="preserve"> </v>
      </c>
    </row>
    <row r="1124" spans="1:20" x14ac:dyDescent="0.25">
      <c r="A1124" s="69"/>
      <c r="B1124" s="70"/>
      <c r="C1124" s="71"/>
      <c r="D1124" s="72"/>
      <c r="E1124" s="72"/>
      <c r="F1124" s="72"/>
      <c r="G1124" s="72"/>
      <c r="H1124" s="72"/>
      <c r="I1124" s="72"/>
      <c r="J1124" s="72"/>
      <c r="K1124" s="72"/>
      <c r="L1124" s="72"/>
      <c r="M1124" s="72"/>
      <c r="N1124" s="72"/>
      <c r="O1124" s="72"/>
      <c r="P1124" s="72"/>
      <c r="Q1124" s="72"/>
      <c r="R1124" s="72"/>
      <c r="S1124" s="24" t="str">
        <f>IF(COUNTA(A1124:R1124)=0,"",IF(AND(COUNTA(A1124:C1124)=3,COUNTIF('SRF Drop Downs'!$B$2:$B$5,'Sponsor Response Form (SRF)'!D1124),COUNTIF('SRF Drop Downs'!$F$2:$F$5,'Sponsor Response Form (SRF)'!E1124),COUNTIF('SRF Drop Downs'!$C$2:$C$4,'Sponsor Response Form (SRF)'!F1124),COUNTIF('SRF Drop Downs'!$D$2:$D$6,'Sponsor Response Form (SRF)'!G1124),COUNTIF('SRF Drop Downs'!$A$2:$A$5,'Sponsor Response Form (SRF)'!H1124),COUNTIF('SRF Drop Downs'!$A$2:$A$4,'Sponsor Response Form (SRF)'!I1124),COUNTIF('SRF Drop Downs'!$A$2:$A$5,'Sponsor Response Form (SRF)'!J1124),COUNTIF('SRF Drop Downs'!$E$2:$E$7,'Sponsor Response Form (SRF)'!K1124),COUNTIF('SRF Drop Downs'!$A$2:$A$4,'Sponsor Response Form (SRF)'!L1124),COUNTIF('SRF Drop Downs'!$A$2:$A$4,'Sponsor Response Form (SRF)'!M1124),COUNTIF('SRF Drop Downs'!$A$2:$A$4,'Sponsor Response Form (SRF)'!N1124),COUNTIF('SRF Drop Downs'!$A$2:$A$4,'Sponsor Response Form (SRF)'!O1124),COUNTIF('SRF Drop Downs'!$A$2:$A$4,'Sponsor Response Form (SRF)'!P1124),COUNTIF('SRF Drop Downs'!$A$2:$A$4,'Sponsor Response Form (SRF)'!Q1124),COUNTIF('SRF Drop Downs'!$A$2:$A$4,'Sponsor Response Form (SRF)'!R1124)),"Complete","Incomplete"))</f>
        <v/>
      </c>
      <c r="T1124" s="25" t="str">
        <f>IF(S1124="Complete",IF(AND(NOT(ISNA(VLOOKUP(CONCATENATE(D1124,E1124,F1124,G1124,H1124,I1124,J1124,K1124),'SRF Drop Downs'!G:G,1,FALSE))),IF(AND(G1124&lt;&gt;"C3",K1124&lt;&gt;"O5"),IF(SUM(COUNTIF(L1124:R1124,"Y"),COUNTIF(L1124:R1124,"N"))=0,"V","I"),IF(COUNTIF(L1124:R1124,"Y"),"V","I"))="V", IF(AND('Sponsor Response Form (SRF)'!D1124="M1", COUNTIF('OMS Response Form (ORF)'!C:C, B1124)&gt;0), "I", "V")="V"), "Valid","Invalid")," ")</f>
        <v xml:space="preserve"> </v>
      </c>
    </row>
    <row r="1125" spans="1:20" x14ac:dyDescent="0.25">
      <c r="A1125" s="69"/>
      <c r="B1125" s="70"/>
      <c r="C1125" s="71"/>
      <c r="D1125" s="72"/>
      <c r="E1125" s="72"/>
      <c r="F1125" s="72"/>
      <c r="G1125" s="72"/>
      <c r="H1125" s="72"/>
      <c r="I1125" s="72"/>
      <c r="J1125" s="72"/>
      <c r="K1125" s="72"/>
      <c r="L1125" s="72"/>
      <c r="M1125" s="72"/>
      <c r="N1125" s="72"/>
      <c r="O1125" s="72"/>
      <c r="P1125" s="72"/>
      <c r="Q1125" s="72"/>
      <c r="R1125" s="72"/>
      <c r="S1125" s="24" t="str">
        <f>IF(COUNTA(A1125:R1125)=0,"",IF(AND(COUNTA(A1125:C1125)=3,COUNTIF('SRF Drop Downs'!$B$2:$B$5,'Sponsor Response Form (SRF)'!D1125),COUNTIF('SRF Drop Downs'!$F$2:$F$5,'Sponsor Response Form (SRF)'!E1125),COUNTIF('SRF Drop Downs'!$C$2:$C$4,'Sponsor Response Form (SRF)'!F1125),COUNTIF('SRF Drop Downs'!$D$2:$D$6,'Sponsor Response Form (SRF)'!G1125),COUNTIF('SRF Drop Downs'!$A$2:$A$5,'Sponsor Response Form (SRF)'!H1125),COUNTIF('SRF Drop Downs'!$A$2:$A$4,'Sponsor Response Form (SRF)'!I1125),COUNTIF('SRF Drop Downs'!$A$2:$A$5,'Sponsor Response Form (SRF)'!J1125),COUNTIF('SRF Drop Downs'!$E$2:$E$7,'Sponsor Response Form (SRF)'!K1125),COUNTIF('SRF Drop Downs'!$A$2:$A$4,'Sponsor Response Form (SRF)'!L1125),COUNTIF('SRF Drop Downs'!$A$2:$A$4,'Sponsor Response Form (SRF)'!M1125),COUNTIF('SRF Drop Downs'!$A$2:$A$4,'Sponsor Response Form (SRF)'!N1125),COUNTIF('SRF Drop Downs'!$A$2:$A$4,'Sponsor Response Form (SRF)'!O1125),COUNTIF('SRF Drop Downs'!$A$2:$A$4,'Sponsor Response Form (SRF)'!P1125),COUNTIF('SRF Drop Downs'!$A$2:$A$4,'Sponsor Response Form (SRF)'!Q1125),COUNTIF('SRF Drop Downs'!$A$2:$A$4,'Sponsor Response Form (SRF)'!R1125)),"Complete","Incomplete"))</f>
        <v/>
      </c>
      <c r="T1125" s="25" t="str">
        <f>IF(S1125="Complete",IF(AND(NOT(ISNA(VLOOKUP(CONCATENATE(D1125,E1125,F1125,G1125,H1125,I1125,J1125,K1125),'SRF Drop Downs'!G:G,1,FALSE))),IF(AND(G1125&lt;&gt;"C3",K1125&lt;&gt;"O5"),IF(SUM(COUNTIF(L1125:R1125,"Y"),COUNTIF(L1125:R1125,"N"))=0,"V","I"),IF(COUNTIF(L1125:R1125,"Y"),"V","I"))="V", IF(AND('Sponsor Response Form (SRF)'!D1125="M1", COUNTIF('OMS Response Form (ORF)'!C:C, B1125)&gt;0), "I", "V")="V"), "Valid","Invalid")," ")</f>
        <v xml:space="preserve"> </v>
      </c>
    </row>
    <row r="1126" spans="1:20" x14ac:dyDescent="0.25">
      <c r="A1126" s="69"/>
      <c r="B1126" s="70"/>
      <c r="C1126" s="71"/>
      <c r="D1126" s="72"/>
      <c r="E1126" s="72"/>
      <c r="F1126" s="72"/>
      <c r="G1126" s="72"/>
      <c r="H1126" s="72"/>
      <c r="I1126" s="72"/>
      <c r="J1126" s="72"/>
      <c r="K1126" s="72"/>
      <c r="L1126" s="72"/>
      <c r="M1126" s="72"/>
      <c r="N1126" s="72"/>
      <c r="O1126" s="72"/>
      <c r="P1126" s="72"/>
      <c r="Q1126" s="72"/>
      <c r="R1126" s="72"/>
      <c r="S1126" s="24" t="str">
        <f>IF(COUNTA(A1126:R1126)=0,"",IF(AND(COUNTA(A1126:C1126)=3,COUNTIF('SRF Drop Downs'!$B$2:$B$5,'Sponsor Response Form (SRF)'!D1126),COUNTIF('SRF Drop Downs'!$F$2:$F$5,'Sponsor Response Form (SRF)'!E1126),COUNTIF('SRF Drop Downs'!$C$2:$C$4,'Sponsor Response Form (SRF)'!F1126),COUNTIF('SRF Drop Downs'!$D$2:$D$6,'Sponsor Response Form (SRF)'!G1126),COUNTIF('SRF Drop Downs'!$A$2:$A$5,'Sponsor Response Form (SRF)'!H1126),COUNTIF('SRF Drop Downs'!$A$2:$A$4,'Sponsor Response Form (SRF)'!I1126),COUNTIF('SRF Drop Downs'!$A$2:$A$5,'Sponsor Response Form (SRF)'!J1126),COUNTIF('SRF Drop Downs'!$E$2:$E$7,'Sponsor Response Form (SRF)'!K1126),COUNTIF('SRF Drop Downs'!$A$2:$A$4,'Sponsor Response Form (SRF)'!L1126),COUNTIF('SRF Drop Downs'!$A$2:$A$4,'Sponsor Response Form (SRF)'!M1126),COUNTIF('SRF Drop Downs'!$A$2:$A$4,'Sponsor Response Form (SRF)'!N1126),COUNTIF('SRF Drop Downs'!$A$2:$A$4,'Sponsor Response Form (SRF)'!O1126),COUNTIF('SRF Drop Downs'!$A$2:$A$4,'Sponsor Response Form (SRF)'!P1126),COUNTIF('SRF Drop Downs'!$A$2:$A$4,'Sponsor Response Form (SRF)'!Q1126),COUNTIF('SRF Drop Downs'!$A$2:$A$4,'Sponsor Response Form (SRF)'!R1126)),"Complete","Incomplete"))</f>
        <v/>
      </c>
      <c r="T1126" s="25" t="str">
        <f>IF(S1126="Complete",IF(AND(NOT(ISNA(VLOOKUP(CONCATENATE(D1126,E1126,F1126,G1126,H1126,I1126,J1126,K1126),'SRF Drop Downs'!G:G,1,FALSE))),IF(AND(G1126&lt;&gt;"C3",K1126&lt;&gt;"O5"),IF(SUM(COUNTIF(L1126:R1126,"Y"),COUNTIF(L1126:R1126,"N"))=0,"V","I"),IF(COUNTIF(L1126:R1126,"Y"),"V","I"))="V", IF(AND('Sponsor Response Form (SRF)'!D1126="M1", COUNTIF('OMS Response Form (ORF)'!C:C, B1126)&gt;0), "I", "V")="V"), "Valid","Invalid")," ")</f>
        <v xml:space="preserve"> </v>
      </c>
    </row>
    <row r="1127" spans="1:20" x14ac:dyDescent="0.25">
      <c r="A1127" s="69"/>
      <c r="B1127" s="70"/>
      <c r="C1127" s="71"/>
      <c r="D1127" s="72"/>
      <c r="E1127" s="72"/>
      <c r="F1127" s="72"/>
      <c r="G1127" s="72"/>
      <c r="H1127" s="72"/>
      <c r="I1127" s="72"/>
      <c r="J1127" s="72"/>
      <c r="K1127" s="72"/>
      <c r="L1127" s="72"/>
      <c r="M1127" s="72"/>
      <c r="N1127" s="72"/>
      <c r="O1127" s="72"/>
      <c r="P1127" s="72"/>
      <c r="Q1127" s="72"/>
      <c r="R1127" s="72"/>
      <c r="S1127" s="24" t="str">
        <f>IF(COUNTA(A1127:R1127)=0,"",IF(AND(COUNTA(A1127:C1127)=3,COUNTIF('SRF Drop Downs'!$B$2:$B$5,'Sponsor Response Form (SRF)'!D1127),COUNTIF('SRF Drop Downs'!$F$2:$F$5,'Sponsor Response Form (SRF)'!E1127),COUNTIF('SRF Drop Downs'!$C$2:$C$4,'Sponsor Response Form (SRF)'!F1127),COUNTIF('SRF Drop Downs'!$D$2:$D$6,'Sponsor Response Form (SRF)'!G1127),COUNTIF('SRF Drop Downs'!$A$2:$A$5,'Sponsor Response Form (SRF)'!H1127),COUNTIF('SRF Drop Downs'!$A$2:$A$4,'Sponsor Response Form (SRF)'!I1127),COUNTIF('SRF Drop Downs'!$A$2:$A$5,'Sponsor Response Form (SRF)'!J1127),COUNTIF('SRF Drop Downs'!$E$2:$E$7,'Sponsor Response Form (SRF)'!K1127),COUNTIF('SRF Drop Downs'!$A$2:$A$4,'Sponsor Response Form (SRF)'!L1127),COUNTIF('SRF Drop Downs'!$A$2:$A$4,'Sponsor Response Form (SRF)'!M1127),COUNTIF('SRF Drop Downs'!$A$2:$A$4,'Sponsor Response Form (SRF)'!N1127),COUNTIF('SRF Drop Downs'!$A$2:$A$4,'Sponsor Response Form (SRF)'!O1127),COUNTIF('SRF Drop Downs'!$A$2:$A$4,'Sponsor Response Form (SRF)'!P1127),COUNTIF('SRF Drop Downs'!$A$2:$A$4,'Sponsor Response Form (SRF)'!Q1127),COUNTIF('SRF Drop Downs'!$A$2:$A$4,'Sponsor Response Form (SRF)'!R1127)),"Complete","Incomplete"))</f>
        <v/>
      </c>
      <c r="T1127" s="25" t="str">
        <f>IF(S1127="Complete",IF(AND(NOT(ISNA(VLOOKUP(CONCATENATE(D1127,E1127,F1127,G1127,H1127,I1127,J1127,K1127),'SRF Drop Downs'!G:G,1,FALSE))),IF(AND(G1127&lt;&gt;"C3",K1127&lt;&gt;"O5"),IF(SUM(COUNTIF(L1127:R1127,"Y"),COUNTIF(L1127:R1127,"N"))=0,"V","I"),IF(COUNTIF(L1127:R1127,"Y"),"V","I"))="V", IF(AND('Sponsor Response Form (SRF)'!D1127="M1", COUNTIF('OMS Response Form (ORF)'!C:C, B1127)&gt;0), "I", "V")="V"), "Valid","Invalid")," ")</f>
        <v xml:space="preserve"> </v>
      </c>
    </row>
    <row r="1128" spans="1:20" x14ac:dyDescent="0.25">
      <c r="A1128" s="69"/>
      <c r="B1128" s="70"/>
      <c r="C1128" s="71"/>
      <c r="D1128" s="72"/>
      <c r="E1128" s="72"/>
      <c r="F1128" s="72"/>
      <c r="G1128" s="72"/>
      <c r="H1128" s="72"/>
      <c r="I1128" s="72"/>
      <c r="J1128" s="72"/>
      <c r="K1128" s="72"/>
      <c r="L1128" s="72"/>
      <c r="M1128" s="72"/>
      <c r="N1128" s="72"/>
      <c r="O1128" s="72"/>
      <c r="P1128" s="72"/>
      <c r="Q1128" s="72"/>
      <c r="R1128" s="72"/>
      <c r="S1128" s="24" t="str">
        <f>IF(COUNTA(A1128:R1128)=0,"",IF(AND(COUNTA(A1128:C1128)=3,COUNTIF('SRF Drop Downs'!$B$2:$B$5,'Sponsor Response Form (SRF)'!D1128),COUNTIF('SRF Drop Downs'!$F$2:$F$5,'Sponsor Response Form (SRF)'!E1128),COUNTIF('SRF Drop Downs'!$C$2:$C$4,'Sponsor Response Form (SRF)'!F1128),COUNTIF('SRF Drop Downs'!$D$2:$D$6,'Sponsor Response Form (SRF)'!G1128),COUNTIF('SRF Drop Downs'!$A$2:$A$5,'Sponsor Response Form (SRF)'!H1128),COUNTIF('SRF Drop Downs'!$A$2:$A$4,'Sponsor Response Form (SRF)'!I1128),COUNTIF('SRF Drop Downs'!$A$2:$A$5,'Sponsor Response Form (SRF)'!J1128),COUNTIF('SRF Drop Downs'!$E$2:$E$7,'Sponsor Response Form (SRF)'!K1128),COUNTIF('SRF Drop Downs'!$A$2:$A$4,'Sponsor Response Form (SRF)'!L1128),COUNTIF('SRF Drop Downs'!$A$2:$A$4,'Sponsor Response Form (SRF)'!M1128),COUNTIF('SRF Drop Downs'!$A$2:$A$4,'Sponsor Response Form (SRF)'!N1128),COUNTIF('SRF Drop Downs'!$A$2:$A$4,'Sponsor Response Form (SRF)'!O1128),COUNTIF('SRF Drop Downs'!$A$2:$A$4,'Sponsor Response Form (SRF)'!P1128),COUNTIF('SRF Drop Downs'!$A$2:$A$4,'Sponsor Response Form (SRF)'!Q1128),COUNTIF('SRF Drop Downs'!$A$2:$A$4,'Sponsor Response Form (SRF)'!R1128)),"Complete","Incomplete"))</f>
        <v/>
      </c>
      <c r="T1128" s="25" t="str">
        <f>IF(S1128="Complete",IF(AND(NOT(ISNA(VLOOKUP(CONCATENATE(D1128,E1128,F1128,G1128,H1128,I1128,J1128,K1128),'SRF Drop Downs'!G:G,1,FALSE))),IF(AND(G1128&lt;&gt;"C3",K1128&lt;&gt;"O5"),IF(SUM(COUNTIF(L1128:R1128,"Y"),COUNTIF(L1128:R1128,"N"))=0,"V","I"),IF(COUNTIF(L1128:R1128,"Y"),"V","I"))="V", IF(AND('Sponsor Response Form (SRF)'!D1128="M1", COUNTIF('OMS Response Form (ORF)'!C:C, B1128)&gt;0), "I", "V")="V"), "Valid","Invalid")," ")</f>
        <v xml:space="preserve"> </v>
      </c>
    </row>
    <row r="1129" spans="1:20" x14ac:dyDescent="0.25">
      <c r="A1129" s="69"/>
      <c r="B1129" s="70"/>
      <c r="C1129" s="71"/>
      <c r="D1129" s="72"/>
      <c r="E1129" s="72"/>
      <c r="F1129" s="72"/>
      <c r="G1129" s="72"/>
      <c r="H1129" s="72"/>
      <c r="I1129" s="72"/>
      <c r="J1129" s="72"/>
      <c r="K1129" s="72"/>
      <c r="L1129" s="72"/>
      <c r="M1129" s="72"/>
      <c r="N1129" s="72"/>
      <c r="O1129" s="72"/>
      <c r="P1129" s="72"/>
      <c r="Q1129" s="72"/>
      <c r="R1129" s="72"/>
      <c r="S1129" s="24" t="str">
        <f>IF(COUNTA(A1129:R1129)=0,"",IF(AND(COUNTA(A1129:C1129)=3,COUNTIF('SRF Drop Downs'!$B$2:$B$5,'Sponsor Response Form (SRF)'!D1129),COUNTIF('SRF Drop Downs'!$F$2:$F$5,'Sponsor Response Form (SRF)'!E1129),COUNTIF('SRF Drop Downs'!$C$2:$C$4,'Sponsor Response Form (SRF)'!F1129),COUNTIF('SRF Drop Downs'!$D$2:$D$6,'Sponsor Response Form (SRF)'!G1129),COUNTIF('SRF Drop Downs'!$A$2:$A$5,'Sponsor Response Form (SRF)'!H1129),COUNTIF('SRF Drop Downs'!$A$2:$A$4,'Sponsor Response Form (SRF)'!I1129),COUNTIF('SRF Drop Downs'!$A$2:$A$5,'Sponsor Response Form (SRF)'!J1129),COUNTIF('SRF Drop Downs'!$E$2:$E$7,'Sponsor Response Form (SRF)'!K1129),COUNTIF('SRF Drop Downs'!$A$2:$A$4,'Sponsor Response Form (SRF)'!L1129),COUNTIF('SRF Drop Downs'!$A$2:$A$4,'Sponsor Response Form (SRF)'!M1129),COUNTIF('SRF Drop Downs'!$A$2:$A$4,'Sponsor Response Form (SRF)'!N1129),COUNTIF('SRF Drop Downs'!$A$2:$A$4,'Sponsor Response Form (SRF)'!O1129),COUNTIF('SRF Drop Downs'!$A$2:$A$4,'Sponsor Response Form (SRF)'!P1129),COUNTIF('SRF Drop Downs'!$A$2:$A$4,'Sponsor Response Form (SRF)'!Q1129),COUNTIF('SRF Drop Downs'!$A$2:$A$4,'Sponsor Response Form (SRF)'!R1129)),"Complete","Incomplete"))</f>
        <v/>
      </c>
      <c r="T1129" s="25" t="str">
        <f>IF(S1129="Complete",IF(AND(NOT(ISNA(VLOOKUP(CONCATENATE(D1129,E1129,F1129,G1129,H1129,I1129,J1129,K1129),'SRF Drop Downs'!G:G,1,FALSE))),IF(AND(G1129&lt;&gt;"C3",K1129&lt;&gt;"O5"),IF(SUM(COUNTIF(L1129:R1129,"Y"),COUNTIF(L1129:R1129,"N"))=0,"V","I"),IF(COUNTIF(L1129:R1129,"Y"),"V","I"))="V", IF(AND('Sponsor Response Form (SRF)'!D1129="M1", COUNTIF('OMS Response Form (ORF)'!C:C, B1129)&gt;0), "I", "V")="V"), "Valid","Invalid")," ")</f>
        <v xml:space="preserve"> </v>
      </c>
    </row>
    <row r="1130" spans="1:20" x14ac:dyDescent="0.25">
      <c r="A1130" s="69"/>
      <c r="B1130" s="70"/>
      <c r="C1130" s="71"/>
      <c r="D1130" s="72"/>
      <c r="E1130" s="72"/>
      <c r="F1130" s="72"/>
      <c r="G1130" s="72"/>
      <c r="H1130" s="72"/>
      <c r="I1130" s="72"/>
      <c r="J1130" s="72"/>
      <c r="K1130" s="72"/>
      <c r="L1130" s="72"/>
      <c r="M1130" s="72"/>
      <c r="N1130" s="72"/>
      <c r="O1130" s="72"/>
      <c r="P1130" s="72"/>
      <c r="Q1130" s="72"/>
      <c r="R1130" s="72"/>
      <c r="S1130" s="24" t="str">
        <f>IF(COUNTA(A1130:R1130)=0,"",IF(AND(COUNTA(A1130:C1130)=3,COUNTIF('SRF Drop Downs'!$B$2:$B$5,'Sponsor Response Form (SRF)'!D1130),COUNTIF('SRF Drop Downs'!$F$2:$F$5,'Sponsor Response Form (SRF)'!E1130),COUNTIF('SRF Drop Downs'!$C$2:$C$4,'Sponsor Response Form (SRF)'!F1130),COUNTIF('SRF Drop Downs'!$D$2:$D$6,'Sponsor Response Form (SRF)'!G1130),COUNTIF('SRF Drop Downs'!$A$2:$A$5,'Sponsor Response Form (SRF)'!H1130),COUNTIF('SRF Drop Downs'!$A$2:$A$4,'Sponsor Response Form (SRF)'!I1130),COUNTIF('SRF Drop Downs'!$A$2:$A$5,'Sponsor Response Form (SRF)'!J1130),COUNTIF('SRF Drop Downs'!$E$2:$E$7,'Sponsor Response Form (SRF)'!K1130),COUNTIF('SRF Drop Downs'!$A$2:$A$4,'Sponsor Response Form (SRF)'!L1130),COUNTIF('SRF Drop Downs'!$A$2:$A$4,'Sponsor Response Form (SRF)'!M1130),COUNTIF('SRF Drop Downs'!$A$2:$A$4,'Sponsor Response Form (SRF)'!N1130),COUNTIF('SRF Drop Downs'!$A$2:$A$4,'Sponsor Response Form (SRF)'!O1130),COUNTIF('SRF Drop Downs'!$A$2:$A$4,'Sponsor Response Form (SRF)'!P1130),COUNTIF('SRF Drop Downs'!$A$2:$A$4,'Sponsor Response Form (SRF)'!Q1130),COUNTIF('SRF Drop Downs'!$A$2:$A$4,'Sponsor Response Form (SRF)'!R1130)),"Complete","Incomplete"))</f>
        <v/>
      </c>
      <c r="T1130" s="25" t="str">
        <f>IF(S1130="Complete",IF(AND(NOT(ISNA(VLOOKUP(CONCATENATE(D1130,E1130,F1130,G1130,H1130,I1130,J1130,K1130),'SRF Drop Downs'!G:G,1,FALSE))),IF(AND(G1130&lt;&gt;"C3",K1130&lt;&gt;"O5"),IF(SUM(COUNTIF(L1130:R1130,"Y"),COUNTIF(L1130:R1130,"N"))=0,"V","I"),IF(COUNTIF(L1130:R1130,"Y"),"V","I"))="V", IF(AND('Sponsor Response Form (SRF)'!D1130="M1", COUNTIF('OMS Response Form (ORF)'!C:C, B1130)&gt;0), "I", "V")="V"), "Valid","Invalid")," ")</f>
        <v xml:space="preserve"> </v>
      </c>
    </row>
    <row r="1131" spans="1:20" x14ac:dyDescent="0.25">
      <c r="A1131" s="69"/>
      <c r="B1131" s="70"/>
      <c r="C1131" s="71"/>
      <c r="D1131" s="72"/>
      <c r="E1131" s="72"/>
      <c r="F1131" s="72"/>
      <c r="G1131" s="72"/>
      <c r="H1131" s="72"/>
      <c r="I1131" s="72"/>
      <c r="J1131" s="72"/>
      <c r="K1131" s="72"/>
      <c r="L1131" s="72"/>
      <c r="M1131" s="72"/>
      <c r="N1131" s="72"/>
      <c r="O1131" s="72"/>
      <c r="P1131" s="72"/>
      <c r="Q1131" s="72"/>
      <c r="R1131" s="72"/>
      <c r="S1131" s="24" t="str">
        <f>IF(COUNTA(A1131:R1131)=0,"",IF(AND(COUNTA(A1131:C1131)=3,COUNTIF('SRF Drop Downs'!$B$2:$B$5,'Sponsor Response Form (SRF)'!D1131),COUNTIF('SRF Drop Downs'!$F$2:$F$5,'Sponsor Response Form (SRF)'!E1131),COUNTIF('SRF Drop Downs'!$C$2:$C$4,'Sponsor Response Form (SRF)'!F1131),COUNTIF('SRF Drop Downs'!$D$2:$D$6,'Sponsor Response Form (SRF)'!G1131),COUNTIF('SRF Drop Downs'!$A$2:$A$5,'Sponsor Response Form (SRF)'!H1131),COUNTIF('SRF Drop Downs'!$A$2:$A$4,'Sponsor Response Form (SRF)'!I1131),COUNTIF('SRF Drop Downs'!$A$2:$A$5,'Sponsor Response Form (SRF)'!J1131),COUNTIF('SRF Drop Downs'!$E$2:$E$7,'Sponsor Response Form (SRF)'!K1131),COUNTIF('SRF Drop Downs'!$A$2:$A$4,'Sponsor Response Form (SRF)'!L1131),COUNTIF('SRF Drop Downs'!$A$2:$A$4,'Sponsor Response Form (SRF)'!M1131),COUNTIF('SRF Drop Downs'!$A$2:$A$4,'Sponsor Response Form (SRF)'!N1131),COUNTIF('SRF Drop Downs'!$A$2:$A$4,'Sponsor Response Form (SRF)'!O1131),COUNTIF('SRF Drop Downs'!$A$2:$A$4,'Sponsor Response Form (SRF)'!P1131),COUNTIF('SRF Drop Downs'!$A$2:$A$4,'Sponsor Response Form (SRF)'!Q1131),COUNTIF('SRF Drop Downs'!$A$2:$A$4,'Sponsor Response Form (SRF)'!R1131)),"Complete","Incomplete"))</f>
        <v/>
      </c>
      <c r="T1131" s="25" t="str">
        <f>IF(S1131="Complete",IF(AND(NOT(ISNA(VLOOKUP(CONCATENATE(D1131,E1131,F1131,G1131,H1131,I1131,J1131,K1131),'SRF Drop Downs'!G:G,1,FALSE))),IF(AND(G1131&lt;&gt;"C3",K1131&lt;&gt;"O5"),IF(SUM(COUNTIF(L1131:R1131,"Y"),COUNTIF(L1131:R1131,"N"))=0,"V","I"),IF(COUNTIF(L1131:R1131,"Y"),"V","I"))="V", IF(AND('Sponsor Response Form (SRF)'!D1131="M1", COUNTIF('OMS Response Form (ORF)'!C:C, B1131)&gt;0), "I", "V")="V"), "Valid","Invalid")," ")</f>
        <v xml:space="preserve"> </v>
      </c>
    </row>
    <row r="1132" spans="1:20" x14ac:dyDescent="0.25">
      <c r="A1132" s="69"/>
      <c r="B1132" s="70"/>
      <c r="C1132" s="71"/>
      <c r="D1132" s="72"/>
      <c r="E1132" s="72"/>
      <c r="F1132" s="72"/>
      <c r="G1132" s="72"/>
      <c r="H1132" s="72"/>
      <c r="I1132" s="72"/>
      <c r="J1132" s="72"/>
      <c r="K1132" s="72"/>
      <c r="L1132" s="72"/>
      <c r="M1132" s="72"/>
      <c r="N1132" s="72"/>
      <c r="O1132" s="72"/>
      <c r="P1132" s="72"/>
      <c r="Q1132" s="72"/>
      <c r="R1132" s="72"/>
      <c r="S1132" s="24" t="str">
        <f>IF(COUNTA(A1132:R1132)=0,"",IF(AND(COUNTA(A1132:C1132)=3,COUNTIF('SRF Drop Downs'!$B$2:$B$5,'Sponsor Response Form (SRF)'!D1132),COUNTIF('SRF Drop Downs'!$F$2:$F$5,'Sponsor Response Form (SRF)'!E1132),COUNTIF('SRF Drop Downs'!$C$2:$C$4,'Sponsor Response Form (SRF)'!F1132),COUNTIF('SRF Drop Downs'!$D$2:$D$6,'Sponsor Response Form (SRF)'!G1132),COUNTIF('SRF Drop Downs'!$A$2:$A$5,'Sponsor Response Form (SRF)'!H1132),COUNTIF('SRF Drop Downs'!$A$2:$A$4,'Sponsor Response Form (SRF)'!I1132),COUNTIF('SRF Drop Downs'!$A$2:$A$5,'Sponsor Response Form (SRF)'!J1132),COUNTIF('SRF Drop Downs'!$E$2:$E$7,'Sponsor Response Form (SRF)'!K1132),COUNTIF('SRF Drop Downs'!$A$2:$A$4,'Sponsor Response Form (SRF)'!L1132),COUNTIF('SRF Drop Downs'!$A$2:$A$4,'Sponsor Response Form (SRF)'!M1132),COUNTIF('SRF Drop Downs'!$A$2:$A$4,'Sponsor Response Form (SRF)'!N1132),COUNTIF('SRF Drop Downs'!$A$2:$A$4,'Sponsor Response Form (SRF)'!O1132),COUNTIF('SRF Drop Downs'!$A$2:$A$4,'Sponsor Response Form (SRF)'!P1132),COUNTIF('SRF Drop Downs'!$A$2:$A$4,'Sponsor Response Form (SRF)'!Q1132),COUNTIF('SRF Drop Downs'!$A$2:$A$4,'Sponsor Response Form (SRF)'!R1132)),"Complete","Incomplete"))</f>
        <v/>
      </c>
      <c r="T1132" s="25" t="str">
        <f>IF(S1132="Complete",IF(AND(NOT(ISNA(VLOOKUP(CONCATENATE(D1132,E1132,F1132,G1132,H1132,I1132,J1132,K1132),'SRF Drop Downs'!G:G,1,FALSE))),IF(AND(G1132&lt;&gt;"C3",K1132&lt;&gt;"O5"),IF(SUM(COUNTIF(L1132:R1132,"Y"),COUNTIF(L1132:R1132,"N"))=0,"V","I"),IF(COUNTIF(L1132:R1132,"Y"),"V","I"))="V", IF(AND('Sponsor Response Form (SRF)'!D1132="M1", COUNTIF('OMS Response Form (ORF)'!C:C, B1132)&gt;0), "I", "V")="V"), "Valid","Invalid")," ")</f>
        <v xml:space="preserve"> </v>
      </c>
    </row>
    <row r="1133" spans="1:20" x14ac:dyDescent="0.25">
      <c r="A1133" s="69"/>
      <c r="B1133" s="70"/>
      <c r="C1133" s="71"/>
      <c r="D1133" s="72"/>
      <c r="E1133" s="72"/>
      <c r="F1133" s="72"/>
      <c r="G1133" s="72"/>
      <c r="H1133" s="72"/>
      <c r="I1133" s="72"/>
      <c r="J1133" s="72"/>
      <c r="K1133" s="72"/>
      <c r="L1133" s="72"/>
      <c r="M1133" s="72"/>
      <c r="N1133" s="72"/>
      <c r="O1133" s="72"/>
      <c r="P1133" s="72"/>
      <c r="Q1133" s="72"/>
      <c r="R1133" s="72"/>
      <c r="S1133" s="24" t="str">
        <f>IF(COUNTA(A1133:R1133)=0,"",IF(AND(COUNTA(A1133:C1133)=3,COUNTIF('SRF Drop Downs'!$B$2:$B$5,'Sponsor Response Form (SRF)'!D1133),COUNTIF('SRF Drop Downs'!$F$2:$F$5,'Sponsor Response Form (SRF)'!E1133),COUNTIF('SRF Drop Downs'!$C$2:$C$4,'Sponsor Response Form (SRF)'!F1133),COUNTIF('SRF Drop Downs'!$D$2:$D$6,'Sponsor Response Form (SRF)'!G1133),COUNTIF('SRF Drop Downs'!$A$2:$A$5,'Sponsor Response Form (SRF)'!H1133),COUNTIF('SRF Drop Downs'!$A$2:$A$4,'Sponsor Response Form (SRF)'!I1133),COUNTIF('SRF Drop Downs'!$A$2:$A$5,'Sponsor Response Form (SRF)'!J1133),COUNTIF('SRF Drop Downs'!$E$2:$E$7,'Sponsor Response Form (SRF)'!K1133),COUNTIF('SRF Drop Downs'!$A$2:$A$4,'Sponsor Response Form (SRF)'!L1133),COUNTIF('SRF Drop Downs'!$A$2:$A$4,'Sponsor Response Form (SRF)'!M1133),COUNTIF('SRF Drop Downs'!$A$2:$A$4,'Sponsor Response Form (SRF)'!N1133),COUNTIF('SRF Drop Downs'!$A$2:$A$4,'Sponsor Response Form (SRF)'!O1133),COUNTIF('SRF Drop Downs'!$A$2:$A$4,'Sponsor Response Form (SRF)'!P1133),COUNTIF('SRF Drop Downs'!$A$2:$A$4,'Sponsor Response Form (SRF)'!Q1133),COUNTIF('SRF Drop Downs'!$A$2:$A$4,'Sponsor Response Form (SRF)'!R1133)),"Complete","Incomplete"))</f>
        <v/>
      </c>
      <c r="T1133" s="25" t="str">
        <f>IF(S1133="Complete",IF(AND(NOT(ISNA(VLOOKUP(CONCATENATE(D1133,E1133,F1133,G1133,H1133,I1133,J1133,K1133),'SRF Drop Downs'!G:G,1,FALSE))),IF(AND(G1133&lt;&gt;"C3",K1133&lt;&gt;"O5"),IF(SUM(COUNTIF(L1133:R1133,"Y"),COUNTIF(L1133:R1133,"N"))=0,"V","I"),IF(COUNTIF(L1133:R1133,"Y"),"V","I"))="V", IF(AND('Sponsor Response Form (SRF)'!D1133="M1", COUNTIF('OMS Response Form (ORF)'!C:C, B1133)&gt;0), "I", "V")="V"), "Valid","Invalid")," ")</f>
        <v xml:space="preserve"> </v>
      </c>
    </row>
    <row r="1134" spans="1:20" x14ac:dyDescent="0.25">
      <c r="A1134" s="69"/>
      <c r="B1134" s="70"/>
      <c r="C1134" s="71"/>
      <c r="D1134" s="72"/>
      <c r="E1134" s="72"/>
      <c r="F1134" s="72"/>
      <c r="G1134" s="72"/>
      <c r="H1134" s="72"/>
      <c r="I1134" s="72"/>
      <c r="J1134" s="72"/>
      <c r="K1134" s="72"/>
      <c r="L1134" s="72"/>
      <c r="M1134" s="72"/>
      <c r="N1134" s="72"/>
      <c r="O1134" s="72"/>
      <c r="P1134" s="72"/>
      <c r="Q1134" s="72"/>
      <c r="R1134" s="72"/>
      <c r="S1134" s="24" t="str">
        <f>IF(COUNTA(A1134:R1134)=0,"",IF(AND(COUNTA(A1134:C1134)=3,COUNTIF('SRF Drop Downs'!$B$2:$B$5,'Sponsor Response Form (SRF)'!D1134),COUNTIF('SRF Drop Downs'!$F$2:$F$5,'Sponsor Response Form (SRF)'!E1134),COUNTIF('SRF Drop Downs'!$C$2:$C$4,'Sponsor Response Form (SRF)'!F1134),COUNTIF('SRF Drop Downs'!$D$2:$D$6,'Sponsor Response Form (SRF)'!G1134),COUNTIF('SRF Drop Downs'!$A$2:$A$5,'Sponsor Response Form (SRF)'!H1134),COUNTIF('SRF Drop Downs'!$A$2:$A$4,'Sponsor Response Form (SRF)'!I1134),COUNTIF('SRF Drop Downs'!$A$2:$A$5,'Sponsor Response Form (SRF)'!J1134),COUNTIF('SRF Drop Downs'!$E$2:$E$7,'Sponsor Response Form (SRF)'!K1134),COUNTIF('SRF Drop Downs'!$A$2:$A$4,'Sponsor Response Form (SRF)'!L1134),COUNTIF('SRF Drop Downs'!$A$2:$A$4,'Sponsor Response Form (SRF)'!M1134),COUNTIF('SRF Drop Downs'!$A$2:$A$4,'Sponsor Response Form (SRF)'!N1134),COUNTIF('SRF Drop Downs'!$A$2:$A$4,'Sponsor Response Form (SRF)'!O1134),COUNTIF('SRF Drop Downs'!$A$2:$A$4,'Sponsor Response Form (SRF)'!P1134),COUNTIF('SRF Drop Downs'!$A$2:$A$4,'Sponsor Response Form (SRF)'!Q1134),COUNTIF('SRF Drop Downs'!$A$2:$A$4,'Sponsor Response Form (SRF)'!R1134)),"Complete","Incomplete"))</f>
        <v/>
      </c>
      <c r="T1134" s="25" t="str">
        <f>IF(S1134="Complete",IF(AND(NOT(ISNA(VLOOKUP(CONCATENATE(D1134,E1134,F1134,G1134,H1134,I1134,J1134,K1134),'SRF Drop Downs'!G:G,1,FALSE))),IF(AND(G1134&lt;&gt;"C3",K1134&lt;&gt;"O5"),IF(SUM(COUNTIF(L1134:R1134,"Y"),COUNTIF(L1134:R1134,"N"))=0,"V","I"),IF(COUNTIF(L1134:R1134,"Y"),"V","I"))="V", IF(AND('Sponsor Response Form (SRF)'!D1134="M1", COUNTIF('OMS Response Form (ORF)'!C:C, B1134)&gt;0), "I", "V")="V"), "Valid","Invalid")," ")</f>
        <v xml:space="preserve"> </v>
      </c>
    </row>
    <row r="1135" spans="1:20" x14ac:dyDescent="0.25">
      <c r="A1135" s="69"/>
      <c r="B1135" s="70"/>
      <c r="C1135" s="71"/>
      <c r="D1135" s="72"/>
      <c r="E1135" s="72"/>
      <c r="F1135" s="72"/>
      <c r="G1135" s="72"/>
      <c r="H1135" s="72"/>
      <c r="I1135" s="72"/>
      <c r="J1135" s="72"/>
      <c r="K1135" s="72"/>
      <c r="L1135" s="72"/>
      <c r="M1135" s="72"/>
      <c r="N1135" s="72"/>
      <c r="O1135" s="72"/>
      <c r="P1135" s="72"/>
      <c r="Q1135" s="72"/>
      <c r="R1135" s="72"/>
      <c r="S1135" s="24" t="str">
        <f>IF(COUNTA(A1135:R1135)=0,"",IF(AND(COUNTA(A1135:C1135)=3,COUNTIF('SRF Drop Downs'!$B$2:$B$5,'Sponsor Response Form (SRF)'!D1135),COUNTIF('SRF Drop Downs'!$F$2:$F$5,'Sponsor Response Form (SRF)'!E1135),COUNTIF('SRF Drop Downs'!$C$2:$C$4,'Sponsor Response Form (SRF)'!F1135),COUNTIF('SRF Drop Downs'!$D$2:$D$6,'Sponsor Response Form (SRF)'!G1135),COUNTIF('SRF Drop Downs'!$A$2:$A$5,'Sponsor Response Form (SRF)'!H1135),COUNTIF('SRF Drop Downs'!$A$2:$A$4,'Sponsor Response Form (SRF)'!I1135),COUNTIF('SRF Drop Downs'!$A$2:$A$5,'Sponsor Response Form (SRF)'!J1135),COUNTIF('SRF Drop Downs'!$E$2:$E$7,'Sponsor Response Form (SRF)'!K1135),COUNTIF('SRF Drop Downs'!$A$2:$A$4,'Sponsor Response Form (SRF)'!L1135),COUNTIF('SRF Drop Downs'!$A$2:$A$4,'Sponsor Response Form (SRF)'!M1135),COUNTIF('SRF Drop Downs'!$A$2:$A$4,'Sponsor Response Form (SRF)'!N1135),COUNTIF('SRF Drop Downs'!$A$2:$A$4,'Sponsor Response Form (SRF)'!O1135),COUNTIF('SRF Drop Downs'!$A$2:$A$4,'Sponsor Response Form (SRF)'!P1135),COUNTIF('SRF Drop Downs'!$A$2:$A$4,'Sponsor Response Form (SRF)'!Q1135),COUNTIF('SRF Drop Downs'!$A$2:$A$4,'Sponsor Response Form (SRF)'!R1135)),"Complete","Incomplete"))</f>
        <v/>
      </c>
      <c r="T1135" s="25" t="str">
        <f>IF(S1135="Complete",IF(AND(NOT(ISNA(VLOOKUP(CONCATENATE(D1135,E1135,F1135,G1135,H1135,I1135,J1135,K1135),'SRF Drop Downs'!G:G,1,FALSE))),IF(AND(G1135&lt;&gt;"C3",K1135&lt;&gt;"O5"),IF(SUM(COUNTIF(L1135:R1135,"Y"),COUNTIF(L1135:R1135,"N"))=0,"V","I"),IF(COUNTIF(L1135:R1135,"Y"),"V","I"))="V", IF(AND('Sponsor Response Form (SRF)'!D1135="M1", COUNTIF('OMS Response Form (ORF)'!C:C, B1135)&gt;0), "I", "V")="V"), "Valid","Invalid")," ")</f>
        <v xml:space="preserve"> </v>
      </c>
    </row>
    <row r="1136" spans="1:20" x14ac:dyDescent="0.25">
      <c r="A1136" s="69"/>
      <c r="B1136" s="70"/>
      <c r="C1136" s="71"/>
      <c r="D1136" s="72"/>
      <c r="E1136" s="72"/>
      <c r="F1136" s="72"/>
      <c r="G1136" s="72"/>
      <c r="H1136" s="72"/>
      <c r="I1136" s="72"/>
      <c r="J1136" s="72"/>
      <c r="K1136" s="72"/>
      <c r="L1136" s="72"/>
      <c r="M1136" s="72"/>
      <c r="N1136" s="72"/>
      <c r="O1136" s="72"/>
      <c r="P1136" s="72"/>
      <c r="Q1136" s="72"/>
      <c r="R1136" s="72"/>
      <c r="S1136" s="24" t="str">
        <f>IF(COUNTA(A1136:R1136)=0,"",IF(AND(COUNTA(A1136:C1136)=3,COUNTIF('SRF Drop Downs'!$B$2:$B$5,'Sponsor Response Form (SRF)'!D1136),COUNTIF('SRF Drop Downs'!$F$2:$F$5,'Sponsor Response Form (SRF)'!E1136),COUNTIF('SRF Drop Downs'!$C$2:$C$4,'Sponsor Response Form (SRF)'!F1136),COUNTIF('SRF Drop Downs'!$D$2:$D$6,'Sponsor Response Form (SRF)'!G1136),COUNTIF('SRF Drop Downs'!$A$2:$A$5,'Sponsor Response Form (SRF)'!H1136),COUNTIF('SRF Drop Downs'!$A$2:$A$4,'Sponsor Response Form (SRF)'!I1136),COUNTIF('SRF Drop Downs'!$A$2:$A$5,'Sponsor Response Form (SRF)'!J1136),COUNTIF('SRF Drop Downs'!$E$2:$E$7,'Sponsor Response Form (SRF)'!K1136),COUNTIF('SRF Drop Downs'!$A$2:$A$4,'Sponsor Response Form (SRF)'!L1136),COUNTIF('SRF Drop Downs'!$A$2:$A$4,'Sponsor Response Form (SRF)'!M1136),COUNTIF('SRF Drop Downs'!$A$2:$A$4,'Sponsor Response Form (SRF)'!N1136),COUNTIF('SRF Drop Downs'!$A$2:$A$4,'Sponsor Response Form (SRF)'!O1136),COUNTIF('SRF Drop Downs'!$A$2:$A$4,'Sponsor Response Form (SRF)'!P1136),COUNTIF('SRF Drop Downs'!$A$2:$A$4,'Sponsor Response Form (SRF)'!Q1136),COUNTIF('SRF Drop Downs'!$A$2:$A$4,'Sponsor Response Form (SRF)'!R1136)),"Complete","Incomplete"))</f>
        <v/>
      </c>
      <c r="T1136" s="25" t="str">
        <f>IF(S1136="Complete",IF(AND(NOT(ISNA(VLOOKUP(CONCATENATE(D1136,E1136,F1136,G1136,H1136,I1136,J1136,K1136),'SRF Drop Downs'!G:G,1,FALSE))),IF(AND(G1136&lt;&gt;"C3",K1136&lt;&gt;"O5"),IF(SUM(COUNTIF(L1136:R1136,"Y"),COUNTIF(L1136:R1136,"N"))=0,"V","I"),IF(COUNTIF(L1136:R1136,"Y"),"V","I"))="V", IF(AND('Sponsor Response Form (SRF)'!D1136="M1", COUNTIF('OMS Response Form (ORF)'!C:C, B1136)&gt;0), "I", "V")="V"), "Valid","Invalid")," ")</f>
        <v xml:space="preserve"> </v>
      </c>
    </row>
    <row r="1137" spans="1:20" x14ac:dyDescent="0.25">
      <c r="A1137" s="69"/>
      <c r="B1137" s="70"/>
      <c r="C1137" s="71"/>
      <c r="D1137" s="72"/>
      <c r="E1137" s="72"/>
      <c r="F1137" s="72"/>
      <c r="G1137" s="72"/>
      <c r="H1137" s="72"/>
      <c r="I1137" s="72"/>
      <c r="J1137" s="72"/>
      <c r="K1137" s="72"/>
      <c r="L1137" s="72"/>
      <c r="M1137" s="72"/>
      <c r="N1137" s="72"/>
      <c r="O1137" s="72"/>
      <c r="P1137" s="72"/>
      <c r="Q1137" s="72"/>
      <c r="R1137" s="72"/>
      <c r="S1137" s="24" t="str">
        <f>IF(COUNTA(A1137:R1137)=0,"",IF(AND(COUNTA(A1137:C1137)=3,COUNTIF('SRF Drop Downs'!$B$2:$B$5,'Sponsor Response Form (SRF)'!D1137),COUNTIF('SRF Drop Downs'!$F$2:$F$5,'Sponsor Response Form (SRF)'!E1137),COUNTIF('SRF Drop Downs'!$C$2:$C$4,'Sponsor Response Form (SRF)'!F1137),COUNTIF('SRF Drop Downs'!$D$2:$D$6,'Sponsor Response Form (SRF)'!G1137),COUNTIF('SRF Drop Downs'!$A$2:$A$5,'Sponsor Response Form (SRF)'!H1137),COUNTIF('SRF Drop Downs'!$A$2:$A$4,'Sponsor Response Form (SRF)'!I1137),COUNTIF('SRF Drop Downs'!$A$2:$A$5,'Sponsor Response Form (SRF)'!J1137),COUNTIF('SRF Drop Downs'!$E$2:$E$7,'Sponsor Response Form (SRF)'!K1137),COUNTIF('SRF Drop Downs'!$A$2:$A$4,'Sponsor Response Form (SRF)'!L1137),COUNTIF('SRF Drop Downs'!$A$2:$A$4,'Sponsor Response Form (SRF)'!M1137),COUNTIF('SRF Drop Downs'!$A$2:$A$4,'Sponsor Response Form (SRF)'!N1137),COUNTIF('SRF Drop Downs'!$A$2:$A$4,'Sponsor Response Form (SRF)'!O1137),COUNTIF('SRF Drop Downs'!$A$2:$A$4,'Sponsor Response Form (SRF)'!P1137),COUNTIF('SRF Drop Downs'!$A$2:$A$4,'Sponsor Response Form (SRF)'!Q1137),COUNTIF('SRF Drop Downs'!$A$2:$A$4,'Sponsor Response Form (SRF)'!R1137)),"Complete","Incomplete"))</f>
        <v/>
      </c>
      <c r="T1137" s="25" t="str">
        <f>IF(S1137="Complete",IF(AND(NOT(ISNA(VLOOKUP(CONCATENATE(D1137,E1137,F1137,G1137,H1137,I1137,J1137,K1137),'SRF Drop Downs'!G:G,1,FALSE))),IF(AND(G1137&lt;&gt;"C3",K1137&lt;&gt;"O5"),IF(SUM(COUNTIF(L1137:R1137,"Y"),COUNTIF(L1137:R1137,"N"))=0,"V","I"),IF(COUNTIF(L1137:R1137,"Y"),"V","I"))="V", IF(AND('Sponsor Response Form (SRF)'!D1137="M1", COUNTIF('OMS Response Form (ORF)'!C:C, B1137)&gt;0), "I", "V")="V"), "Valid","Invalid")," ")</f>
        <v xml:space="preserve"> </v>
      </c>
    </row>
    <row r="1138" spans="1:20" x14ac:dyDescent="0.25">
      <c r="A1138" s="69"/>
      <c r="B1138" s="70"/>
      <c r="C1138" s="71"/>
      <c r="D1138" s="72"/>
      <c r="E1138" s="72"/>
      <c r="F1138" s="72"/>
      <c r="G1138" s="72"/>
      <c r="H1138" s="72"/>
      <c r="I1138" s="72"/>
      <c r="J1138" s="72"/>
      <c r="K1138" s="72"/>
      <c r="L1138" s="72"/>
      <c r="M1138" s="72"/>
      <c r="N1138" s="72"/>
      <c r="O1138" s="72"/>
      <c r="P1138" s="72"/>
      <c r="Q1138" s="72"/>
      <c r="R1138" s="72"/>
      <c r="S1138" s="24" t="str">
        <f>IF(COUNTA(A1138:R1138)=0,"",IF(AND(COUNTA(A1138:C1138)=3,COUNTIF('SRF Drop Downs'!$B$2:$B$5,'Sponsor Response Form (SRF)'!D1138),COUNTIF('SRF Drop Downs'!$F$2:$F$5,'Sponsor Response Form (SRF)'!E1138),COUNTIF('SRF Drop Downs'!$C$2:$C$4,'Sponsor Response Form (SRF)'!F1138),COUNTIF('SRF Drop Downs'!$D$2:$D$6,'Sponsor Response Form (SRF)'!G1138),COUNTIF('SRF Drop Downs'!$A$2:$A$5,'Sponsor Response Form (SRF)'!H1138),COUNTIF('SRF Drop Downs'!$A$2:$A$4,'Sponsor Response Form (SRF)'!I1138),COUNTIF('SRF Drop Downs'!$A$2:$A$5,'Sponsor Response Form (SRF)'!J1138),COUNTIF('SRF Drop Downs'!$E$2:$E$7,'Sponsor Response Form (SRF)'!K1138),COUNTIF('SRF Drop Downs'!$A$2:$A$4,'Sponsor Response Form (SRF)'!L1138),COUNTIF('SRF Drop Downs'!$A$2:$A$4,'Sponsor Response Form (SRF)'!M1138),COUNTIF('SRF Drop Downs'!$A$2:$A$4,'Sponsor Response Form (SRF)'!N1138),COUNTIF('SRF Drop Downs'!$A$2:$A$4,'Sponsor Response Form (SRF)'!O1138),COUNTIF('SRF Drop Downs'!$A$2:$A$4,'Sponsor Response Form (SRF)'!P1138),COUNTIF('SRF Drop Downs'!$A$2:$A$4,'Sponsor Response Form (SRF)'!Q1138),COUNTIF('SRF Drop Downs'!$A$2:$A$4,'Sponsor Response Form (SRF)'!R1138)),"Complete","Incomplete"))</f>
        <v/>
      </c>
      <c r="T1138" s="25" t="str">
        <f>IF(S1138="Complete",IF(AND(NOT(ISNA(VLOOKUP(CONCATENATE(D1138,E1138,F1138,G1138,H1138,I1138,J1138,K1138),'SRF Drop Downs'!G:G,1,FALSE))),IF(AND(G1138&lt;&gt;"C3",K1138&lt;&gt;"O5"),IF(SUM(COUNTIF(L1138:R1138,"Y"),COUNTIF(L1138:R1138,"N"))=0,"V","I"),IF(COUNTIF(L1138:R1138,"Y"),"V","I"))="V", IF(AND('Sponsor Response Form (SRF)'!D1138="M1", COUNTIF('OMS Response Form (ORF)'!C:C, B1138)&gt;0), "I", "V")="V"), "Valid","Invalid")," ")</f>
        <v xml:space="preserve"> </v>
      </c>
    </row>
    <row r="1139" spans="1:20" x14ac:dyDescent="0.25">
      <c r="A1139" s="69"/>
      <c r="B1139" s="70"/>
      <c r="C1139" s="71"/>
      <c r="D1139" s="72"/>
      <c r="E1139" s="72"/>
      <c r="F1139" s="72"/>
      <c r="G1139" s="72"/>
      <c r="H1139" s="72"/>
      <c r="I1139" s="72"/>
      <c r="J1139" s="72"/>
      <c r="K1139" s="72"/>
      <c r="L1139" s="72"/>
      <c r="M1139" s="72"/>
      <c r="N1139" s="72"/>
      <c r="O1139" s="72"/>
      <c r="P1139" s="72"/>
      <c r="Q1139" s="72"/>
      <c r="R1139" s="72"/>
      <c r="S1139" s="24" t="str">
        <f>IF(COUNTA(A1139:R1139)=0,"",IF(AND(COUNTA(A1139:C1139)=3,COUNTIF('SRF Drop Downs'!$B$2:$B$5,'Sponsor Response Form (SRF)'!D1139),COUNTIF('SRF Drop Downs'!$F$2:$F$5,'Sponsor Response Form (SRF)'!E1139),COUNTIF('SRF Drop Downs'!$C$2:$C$4,'Sponsor Response Form (SRF)'!F1139),COUNTIF('SRF Drop Downs'!$D$2:$D$6,'Sponsor Response Form (SRF)'!G1139),COUNTIF('SRF Drop Downs'!$A$2:$A$5,'Sponsor Response Form (SRF)'!H1139),COUNTIF('SRF Drop Downs'!$A$2:$A$4,'Sponsor Response Form (SRF)'!I1139),COUNTIF('SRF Drop Downs'!$A$2:$A$5,'Sponsor Response Form (SRF)'!J1139),COUNTIF('SRF Drop Downs'!$E$2:$E$7,'Sponsor Response Form (SRF)'!K1139),COUNTIF('SRF Drop Downs'!$A$2:$A$4,'Sponsor Response Form (SRF)'!L1139),COUNTIF('SRF Drop Downs'!$A$2:$A$4,'Sponsor Response Form (SRF)'!M1139),COUNTIF('SRF Drop Downs'!$A$2:$A$4,'Sponsor Response Form (SRF)'!N1139),COUNTIF('SRF Drop Downs'!$A$2:$A$4,'Sponsor Response Form (SRF)'!O1139),COUNTIF('SRF Drop Downs'!$A$2:$A$4,'Sponsor Response Form (SRF)'!P1139),COUNTIF('SRF Drop Downs'!$A$2:$A$4,'Sponsor Response Form (SRF)'!Q1139),COUNTIF('SRF Drop Downs'!$A$2:$A$4,'Sponsor Response Form (SRF)'!R1139)),"Complete","Incomplete"))</f>
        <v/>
      </c>
      <c r="T1139" s="25" t="str">
        <f>IF(S1139="Complete",IF(AND(NOT(ISNA(VLOOKUP(CONCATENATE(D1139,E1139,F1139,G1139,H1139,I1139,J1139,K1139),'SRF Drop Downs'!G:G,1,FALSE))),IF(AND(G1139&lt;&gt;"C3",K1139&lt;&gt;"O5"),IF(SUM(COUNTIF(L1139:R1139,"Y"),COUNTIF(L1139:R1139,"N"))=0,"V","I"),IF(COUNTIF(L1139:R1139,"Y"),"V","I"))="V", IF(AND('Sponsor Response Form (SRF)'!D1139="M1", COUNTIF('OMS Response Form (ORF)'!C:C, B1139)&gt;0), "I", "V")="V"), "Valid","Invalid")," ")</f>
        <v xml:space="preserve"> </v>
      </c>
    </row>
    <row r="1140" spans="1:20" x14ac:dyDescent="0.25">
      <c r="A1140" s="69"/>
      <c r="B1140" s="70"/>
      <c r="C1140" s="71"/>
      <c r="D1140" s="72"/>
      <c r="E1140" s="72"/>
      <c r="F1140" s="72"/>
      <c r="G1140" s="72"/>
      <c r="H1140" s="72"/>
      <c r="I1140" s="72"/>
      <c r="J1140" s="72"/>
      <c r="K1140" s="72"/>
      <c r="L1140" s="72"/>
      <c r="M1140" s="72"/>
      <c r="N1140" s="72"/>
      <c r="O1140" s="72"/>
      <c r="P1140" s="72"/>
      <c r="Q1140" s="72"/>
      <c r="R1140" s="72"/>
      <c r="S1140" s="24" t="str">
        <f>IF(COUNTA(A1140:R1140)=0,"",IF(AND(COUNTA(A1140:C1140)=3,COUNTIF('SRF Drop Downs'!$B$2:$B$5,'Sponsor Response Form (SRF)'!D1140),COUNTIF('SRF Drop Downs'!$F$2:$F$5,'Sponsor Response Form (SRF)'!E1140),COUNTIF('SRF Drop Downs'!$C$2:$C$4,'Sponsor Response Form (SRF)'!F1140),COUNTIF('SRF Drop Downs'!$D$2:$D$6,'Sponsor Response Form (SRF)'!G1140),COUNTIF('SRF Drop Downs'!$A$2:$A$5,'Sponsor Response Form (SRF)'!H1140),COUNTIF('SRF Drop Downs'!$A$2:$A$4,'Sponsor Response Form (SRF)'!I1140),COUNTIF('SRF Drop Downs'!$A$2:$A$5,'Sponsor Response Form (SRF)'!J1140),COUNTIF('SRF Drop Downs'!$E$2:$E$7,'Sponsor Response Form (SRF)'!K1140),COUNTIF('SRF Drop Downs'!$A$2:$A$4,'Sponsor Response Form (SRF)'!L1140),COUNTIF('SRF Drop Downs'!$A$2:$A$4,'Sponsor Response Form (SRF)'!M1140),COUNTIF('SRF Drop Downs'!$A$2:$A$4,'Sponsor Response Form (SRF)'!N1140),COUNTIF('SRF Drop Downs'!$A$2:$A$4,'Sponsor Response Form (SRF)'!O1140),COUNTIF('SRF Drop Downs'!$A$2:$A$4,'Sponsor Response Form (SRF)'!P1140),COUNTIF('SRF Drop Downs'!$A$2:$A$4,'Sponsor Response Form (SRF)'!Q1140),COUNTIF('SRF Drop Downs'!$A$2:$A$4,'Sponsor Response Form (SRF)'!R1140)),"Complete","Incomplete"))</f>
        <v/>
      </c>
      <c r="T1140" s="25" t="str">
        <f>IF(S1140="Complete",IF(AND(NOT(ISNA(VLOOKUP(CONCATENATE(D1140,E1140,F1140,G1140,H1140,I1140,J1140,K1140),'SRF Drop Downs'!G:G,1,FALSE))),IF(AND(G1140&lt;&gt;"C3",K1140&lt;&gt;"O5"),IF(SUM(COUNTIF(L1140:R1140,"Y"),COUNTIF(L1140:R1140,"N"))=0,"V","I"),IF(COUNTIF(L1140:R1140,"Y"),"V","I"))="V", IF(AND('Sponsor Response Form (SRF)'!D1140="M1", COUNTIF('OMS Response Form (ORF)'!C:C, B1140)&gt;0), "I", "V")="V"), "Valid","Invalid")," ")</f>
        <v xml:space="preserve"> </v>
      </c>
    </row>
    <row r="1141" spans="1:20" x14ac:dyDescent="0.25">
      <c r="A1141" s="69"/>
      <c r="B1141" s="70"/>
      <c r="C1141" s="71"/>
      <c r="D1141" s="72"/>
      <c r="E1141" s="72"/>
      <c r="F1141" s="72"/>
      <c r="G1141" s="72"/>
      <c r="H1141" s="72"/>
      <c r="I1141" s="72"/>
      <c r="J1141" s="72"/>
      <c r="K1141" s="72"/>
      <c r="L1141" s="72"/>
      <c r="M1141" s="72"/>
      <c r="N1141" s="72"/>
      <c r="O1141" s="72"/>
      <c r="P1141" s="72"/>
      <c r="Q1141" s="72"/>
      <c r="R1141" s="72"/>
      <c r="S1141" s="24" t="str">
        <f>IF(COUNTA(A1141:R1141)=0,"",IF(AND(COUNTA(A1141:C1141)=3,COUNTIF('SRF Drop Downs'!$B$2:$B$5,'Sponsor Response Form (SRF)'!D1141),COUNTIF('SRF Drop Downs'!$F$2:$F$5,'Sponsor Response Form (SRF)'!E1141),COUNTIF('SRF Drop Downs'!$C$2:$C$4,'Sponsor Response Form (SRF)'!F1141),COUNTIF('SRF Drop Downs'!$D$2:$D$6,'Sponsor Response Form (SRF)'!G1141),COUNTIF('SRF Drop Downs'!$A$2:$A$5,'Sponsor Response Form (SRF)'!H1141),COUNTIF('SRF Drop Downs'!$A$2:$A$4,'Sponsor Response Form (SRF)'!I1141),COUNTIF('SRF Drop Downs'!$A$2:$A$5,'Sponsor Response Form (SRF)'!J1141),COUNTIF('SRF Drop Downs'!$E$2:$E$7,'Sponsor Response Form (SRF)'!K1141),COUNTIF('SRF Drop Downs'!$A$2:$A$4,'Sponsor Response Form (SRF)'!L1141),COUNTIF('SRF Drop Downs'!$A$2:$A$4,'Sponsor Response Form (SRF)'!M1141),COUNTIF('SRF Drop Downs'!$A$2:$A$4,'Sponsor Response Form (SRF)'!N1141),COUNTIF('SRF Drop Downs'!$A$2:$A$4,'Sponsor Response Form (SRF)'!O1141),COUNTIF('SRF Drop Downs'!$A$2:$A$4,'Sponsor Response Form (SRF)'!P1141),COUNTIF('SRF Drop Downs'!$A$2:$A$4,'Sponsor Response Form (SRF)'!Q1141),COUNTIF('SRF Drop Downs'!$A$2:$A$4,'Sponsor Response Form (SRF)'!R1141)),"Complete","Incomplete"))</f>
        <v/>
      </c>
      <c r="T1141" s="25" t="str">
        <f>IF(S1141="Complete",IF(AND(NOT(ISNA(VLOOKUP(CONCATENATE(D1141,E1141,F1141,G1141,H1141,I1141,J1141,K1141),'SRF Drop Downs'!G:G,1,FALSE))),IF(AND(G1141&lt;&gt;"C3",K1141&lt;&gt;"O5"),IF(SUM(COUNTIF(L1141:R1141,"Y"),COUNTIF(L1141:R1141,"N"))=0,"V","I"),IF(COUNTIF(L1141:R1141,"Y"),"V","I"))="V", IF(AND('Sponsor Response Form (SRF)'!D1141="M1", COUNTIF('OMS Response Form (ORF)'!C:C, B1141)&gt;0), "I", "V")="V"), "Valid","Invalid")," ")</f>
        <v xml:space="preserve"> </v>
      </c>
    </row>
    <row r="1142" spans="1:20" x14ac:dyDescent="0.25">
      <c r="A1142" s="69"/>
      <c r="B1142" s="70"/>
      <c r="C1142" s="71"/>
      <c r="D1142" s="72"/>
      <c r="E1142" s="72"/>
      <c r="F1142" s="72"/>
      <c r="G1142" s="72"/>
      <c r="H1142" s="72"/>
      <c r="I1142" s="72"/>
      <c r="J1142" s="72"/>
      <c r="K1142" s="72"/>
      <c r="L1142" s="72"/>
      <c r="M1142" s="72"/>
      <c r="N1142" s="72"/>
      <c r="O1142" s="72"/>
      <c r="P1142" s="72"/>
      <c r="Q1142" s="72"/>
      <c r="R1142" s="72"/>
      <c r="S1142" s="24" t="str">
        <f>IF(COUNTA(A1142:R1142)=0,"",IF(AND(COUNTA(A1142:C1142)=3,COUNTIF('SRF Drop Downs'!$B$2:$B$5,'Sponsor Response Form (SRF)'!D1142),COUNTIF('SRF Drop Downs'!$F$2:$F$5,'Sponsor Response Form (SRF)'!E1142),COUNTIF('SRF Drop Downs'!$C$2:$C$4,'Sponsor Response Form (SRF)'!F1142),COUNTIF('SRF Drop Downs'!$D$2:$D$6,'Sponsor Response Form (SRF)'!G1142),COUNTIF('SRF Drop Downs'!$A$2:$A$5,'Sponsor Response Form (SRF)'!H1142),COUNTIF('SRF Drop Downs'!$A$2:$A$4,'Sponsor Response Form (SRF)'!I1142),COUNTIF('SRF Drop Downs'!$A$2:$A$5,'Sponsor Response Form (SRF)'!J1142),COUNTIF('SRF Drop Downs'!$E$2:$E$7,'Sponsor Response Form (SRF)'!K1142),COUNTIF('SRF Drop Downs'!$A$2:$A$4,'Sponsor Response Form (SRF)'!L1142),COUNTIF('SRF Drop Downs'!$A$2:$A$4,'Sponsor Response Form (SRF)'!M1142),COUNTIF('SRF Drop Downs'!$A$2:$A$4,'Sponsor Response Form (SRF)'!N1142),COUNTIF('SRF Drop Downs'!$A$2:$A$4,'Sponsor Response Form (SRF)'!O1142),COUNTIF('SRF Drop Downs'!$A$2:$A$4,'Sponsor Response Form (SRF)'!P1142),COUNTIF('SRF Drop Downs'!$A$2:$A$4,'Sponsor Response Form (SRF)'!Q1142),COUNTIF('SRF Drop Downs'!$A$2:$A$4,'Sponsor Response Form (SRF)'!R1142)),"Complete","Incomplete"))</f>
        <v/>
      </c>
      <c r="T1142" s="25" t="str">
        <f>IF(S1142="Complete",IF(AND(NOT(ISNA(VLOOKUP(CONCATENATE(D1142,E1142,F1142,G1142,H1142,I1142,J1142,K1142),'SRF Drop Downs'!G:G,1,FALSE))),IF(AND(G1142&lt;&gt;"C3",K1142&lt;&gt;"O5"),IF(SUM(COUNTIF(L1142:R1142,"Y"),COUNTIF(L1142:R1142,"N"))=0,"V","I"),IF(COUNTIF(L1142:R1142,"Y"),"V","I"))="V", IF(AND('Sponsor Response Form (SRF)'!D1142="M1", COUNTIF('OMS Response Form (ORF)'!C:C, B1142)&gt;0), "I", "V")="V"), "Valid","Invalid")," ")</f>
        <v xml:space="preserve"> </v>
      </c>
    </row>
    <row r="1143" spans="1:20" x14ac:dyDescent="0.25">
      <c r="A1143" s="69"/>
      <c r="B1143" s="70"/>
      <c r="C1143" s="71"/>
      <c r="D1143" s="72"/>
      <c r="E1143" s="72"/>
      <c r="F1143" s="72"/>
      <c r="G1143" s="72"/>
      <c r="H1143" s="72"/>
      <c r="I1143" s="72"/>
      <c r="J1143" s="72"/>
      <c r="K1143" s="72"/>
      <c r="L1143" s="72"/>
      <c r="M1143" s="72"/>
      <c r="N1143" s="72"/>
      <c r="O1143" s="72"/>
      <c r="P1143" s="72"/>
      <c r="Q1143" s="72"/>
      <c r="R1143" s="72"/>
      <c r="S1143" s="24" t="str">
        <f>IF(COUNTA(A1143:R1143)=0,"",IF(AND(COUNTA(A1143:C1143)=3,COUNTIF('SRF Drop Downs'!$B$2:$B$5,'Sponsor Response Form (SRF)'!D1143),COUNTIF('SRF Drop Downs'!$F$2:$F$5,'Sponsor Response Form (SRF)'!E1143),COUNTIF('SRF Drop Downs'!$C$2:$C$4,'Sponsor Response Form (SRF)'!F1143),COUNTIF('SRF Drop Downs'!$D$2:$D$6,'Sponsor Response Form (SRF)'!G1143),COUNTIF('SRF Drop Downs'!$A$2:$A$5,'Sponsor Response Form (SRF)'!H1143),COUNTIF('SRF Drop Downs'!$A$2:$A$4,'Sponsor Response Form (SRF)'!I1143),COUNTIF('SRF Drop Downs'!$A$2:$A$5,'Sponsor Response Form (SRF)'!J1143),COUNTIF('SRF Drop Downs'!$E$2:$E$7,'Sponsor Response Form (SRF)'!K1143),COUNTIF('SRF Drop Downs'!$A$2:$A$4,'Sponsor Response Form (SRF)'!L1143),COUNTIF('SRF Drop Downs'!$A$2:$A$4,'Sponsor Response Form (SRF)'!M1143),COUNTIF('SRF Drop Downs'!$A$2:$A$4,'Sponsor Response Form (SRF)'!N1143),COUNTIF('SRF Drop Downs'!$A$2:$A$4,'Sponsor Response Form (SRF)'!O1143),COUNTIF('SRF Drop Downs'!$A$2:$A$4,'Sponsor Response Form (SRF)'!P1143),COUNTIF('SRF Drop Downs'!$A$2:$A$4,'Sponsor Response Form (SRF)'!Q1143),COUNTIF('SRF Drop Downs'!$A$2:$A$4,'Sponsor Response Form (SRF)'!R1143)),"Complete","Incomplete"))</f>
        <v/>
      </c>
      <c r="T1143" s="25" t="str">
        <f>IF(S1143="Complete",IF(AND(NOT(ISNA(VLOOKUP(CONCATENATE(D1143,E1143,F1143,G1143,H1143,I1143,J1143,K1143),'SRF Drop Downs'!G:G,1,FALSE))),IF(AND(G1143&lt;&gt;"C3",K1143&lt;&gt;"O5"),IF(SUM(COUNTIF(L1143:R1143,"Y"),COUNTIF(L1143:R1143,"N"))=0,"V","I"),IF(COUNTIF(L1143:R1143,"Y"),"V","I"))="V", IF(AND('Sponsor Response Form (SRF)'!D1143="M1", COUNTIF('OMS Response Form (ORF)'!C:C, B1143)&gt;0), "I", "V")="V"), "Valid","Invalid")," ")</f>
        <v xml:space="preserve"> </v>
      </c>
    </row>
    <row r="1144" spans="1:20" x14ac:dyDescent="0.25">
      <c r="A1144" s="69"/>
      <c r="B1144" s="70"/>
      <c r="C1144" s="71"/>
      <c r="D1144" s="72"/>
      <c r="E1144" s="72"/>
      <c r="F1144" s="72"/>
      <c r="G1144" s="72"/>
      <c r="H1144" s="72"/>
      <c r="I1144" s="72"/>
      <c r="J1144" s="72"/>
      <c r="K1144" s="72"/>
      <c r="L1144" s="72"/>
      <c r="M1144" s="72"/>
      <c r="N1144" s="72"/>
      <c r="O1144" s="72"/>
      <c r="P1144" s="72"/>
      <c r="Q1144" s="72"/>
      <c r="R1144" s="72"/>
      <c r="S1144" s="24" t="str">
        <f>IF(COUNTA(A1144:R1144)=0,"",IF(AND(COUNTA(A1144:C1144)=3,COUNTIF('SRF Drop Downs'!$B$2:$B$5,'Sponsor Response Form (SRF)'!D1144),COUNTIF('SRF Drop Downs'!$F$2:$F$5,'Sponsor Response Form (SRF)'!E1144),COUNTIF('SRF Drop Downs'!$C$2:$C$4,'Sponsor Response Form (SRF)'!F1144),COUNTIF('SRF Drop Downs'!$D$2:$D$6,'Sponsor Response Form (SRF)'!G1144),COUNTIF('SRF Drop Downs'!$A$2:$A$5,'Sponsor Response Form (SRF)'!H1144),COUNTIF('SRF Drop Downs'!$A$2:$A$4,'Sponsor Response Form (SRF)'!I1144),COUNTIF('SRF Drop Downs'!$A$2:$A$5,'Sponsor Response Form (SRF)'!J1144),COUNTIF('SRF Drop Downs'!$E$2:$E$7,'Sponsor Response Form (SRF)'!K1144),COUNTIF('SRF Drop Downs'!$A$2:$A$4,'Sponsor Response Form (SRF)'!L1144),COUNTIF('SRF Drop Downs'!$A$2:$A$4,'Sponsor Response Form (SRF)'!M1144),COUNTIF('SRF Drop Downs'!$A$2:$A$4,'Sponsor Response Form (SRF)'!N1144),COUNTIF('SRF Drop Downs'!$A$2:$A$4,'Sponsor Response Form (SRF)'!O1144),COUNTIF('SRF Drop Downs'!$A$2:$A$4,'Sponsor Response Form (SRF)'!P1144),COUNTIF('SRF Drop Downs'!$A$2:$A$4,'Sponsor Response Form (SRF)'!Q1144),COUNTIF('SRF Drop Downs'!$A$2:$A$4,'Sponsor Response Form (SRF)'!R1144)),"Complete","Incomplete"))</f>
        <v/>
      </c>
      <c r="T1144" s="25" t="str">
        <f>IF(S1144="Complete",IF(AND(NOT(ISNA(VLOOKUP(CONCATENATE(D1144,E1144,F1144,G1144,H1144,I1144,J1144,K1144),'SRF Drop Downs'!G:G,1,FALSE))),IF(AND(G1144&lt;&gt;"C3",K1144&lt;&gt;"O5"),IF(SUM(COUNTIF(L1144:R1144,"Y"),COUNTIF(L1144:R1144,"N"))=0,"V","I"),IF(COUNTIF(L1144:R1144,"Y"),"V","I"))="V", IF(AND('Sponsor Response Form (SRF)'!D1144="M1", COUNTIF('OMS Response Form (ORF)'!C:C, B1144)&gt;0), "I", "V")="V"), "Valid","Invalid")," ")</f>
        <v xml:space="preserve"> </v>
      </c>
    </row>
    <row r="1145" spans="1:20" x14ac:dyDescent="0.25">
      <c r="A1145" s="69"/>
      <c r="B1145" s="70"/>
      <c r="C1145" s="71"/>
      <c r="D1145" s="72"/>
      <c r="E1145" s="72"/>
      <c r="F1145" s="72"/>
      <c r="G1145" s="72"/>
      <c r="H1145" s="72"/>
      <c r="I1145" s="72"/>
      <c r="J1145" s="72"/>
      <c r="K1145" s="72"/>
      <c r="L1145" s="72"/>
      <c r="M1145" s="72"/>
      <c r="N1145" s="72"/>
      <c r="O1145" s="72"/>
      <c r="P1145" s="72"/>
      <c r="Q1145" s="72"/>
      <c r="R1145" s="72"/>
      <c r="S1145" s="24" t="str">
        <f>IF(COUNTA(A1145:R1145)=0,"",IF(AND(COUNTA(A1145:C1145)=3,COUNTIF('SRF Drop Downs'!$B$2:$B$5,'Sponsor Response Form (SRF)'!D1145),COUNTIF('SRF Drop Downs'!$F$2:$F$5,'Sponsor Response Form (SRF)'!E1145),COUNTIF('SRF Drop Downs'!$C$2:$C$4,'Sponsor Response Form (SRF)'!F1145),COUNTIF('SRF Drop Downs'!$D$2:$D$6,'Sponsor Response Form (SRF)'!G1145),COUNTIF('SRF Drop Downs'!$A$2:$A$5,'Sponsor Response Form (SRF)'!H1145),COUNTIF('SRF Drop Downs'!$A$2:$A$4,'Sponsor Response Form (SRF)'!I1145),COUNTIF('SRF Drop Downs'!$A$2:$A$5,'Sponsor Response Form (SRF)'!J1145),COUNTIF('SRF Drop Downs'!$E$2:$E$7,'Sponsor Response Form (SRF)'!K1145),COUNTIF('SRF Drop Downs'!$A$2:$A$4,'Sponsor Response Form (SRF)'!L1145),COUNTIF('SRF Drop Downs'!$A$2:$A$4,'Sponsor Response Form (SRF)'!M1145),COUNTIF('SRF Drop Downs'!$A$2:$A$4,'Sponsor Response Form (SRF)'!N1145),COUNTIF('SRF Drop Downs'!$A$2:$A$4,'Sponsor Response Form (SRF)'!O1145),COUNTIF('SRF Drop Downs'!$A$2:$A$4,'Sponsor Response Form (SRF)'!P1145),COUNTIF('SRF Drop Downs'!$A$2:$A$4,'Sponsor Response Form (SRF)'!Q1145),COUNTIF('SRF Drop Downs'!$A$2:$A$4,'Sponsor Response Form (SRF)'!R1145)),"Complete","Incomplete"))</f>
        <v/>
      </c>
      <c r="T1145" s="25" t="str">
        <f>IF(S1145="Complete",IF(AND(NOT(ISNA(VLOOKUP(CONCATENATE(D1145,E1145,F1145,G1145,H1145,I1145,J1145,K1145),'SRF Drop Downs'!G:G,1,FALSE))),IF(AND(G1145&lt;&gt;"C3",K1145&lt;&gt;"O5"),IF(SUM(COUNTIF(L1145:R1145,"Y"),COUNTIF(L1145:R1145,"N"))=0,"V","I"),IF(COUNTIF(L1145:R1145,"Y"),"V","I"))="V", IF(AND('Sponsor Response Form (SRF)'!D1145="M1", COUNTIF('OMS Response Form (ORF)'!C:C, B1145)&gt;0), "I", "V")="V"), "Valid","Invalid")," ")</f>
        <v xml:space="preserve"> </v>
      </c>
    </row>
    <row r="1146" spans="1:20" x14ac:dyDescent="0.25">
      <c r="A1146" s="69"/>
      <c r="B1146" s="70"/>
      <c r="C1146" s="71"/>
      <c r="D1146" s="72"/>
      <c r="E1146" s="72"/>
      <c r="F1146" s="72"/>
      <c r="G1146" s="72"/>
      <c r="H1146" s="72"/>
      <c r="I1146" s="72"/>
      <c r="J1146" s="72"/>
      <c r="K1146" s="72"/>
      <c r="L1146" s="72"/>
      <c r="M1146" s="72"/>
      <c r="N1146" s="72"/>
      <c r="O1146" s="72"/>
      <c r="P1146" s="72"/>
      <c r="Q1146" s="72"/>
      <c r="R1146" s="72"/>
      <c r="S1146" s="24" t="str">
        <f>IF(COUNTA(A1146:R1146)=0,"",IF(AND(COUNTA(A1146:C1146)=3,COUNTIF('SRF Drop Downs'!$B$2:$B$5,'Sponsor Response Form (SRF)'!D1146),COUNTIF('SRF Drop Downs'!$F$2:$F$5,'Sponsor Response Form (SRF)'!E1146),COUNTIF('SRF Drop Downs'!$C$2:$C$4,'Sponsor Response Form (SRF)'!F1146),COUNTIF('SRF Drop Downs'!$D$2:$D$6,'Sponsor Response Form (SRF)'!G1146),COUNTIF('SRF Drop Downs'!$A$2:$A$5,'Sponsor Response Form (SRF)'!H1146),COUNTIF('SRF Drop Downs'!$A$2:$A$4,'Sponsor Response Form (SRF)'!I1146),COUNTIF('SRF Drop Downs'!$A$2:$A$5,'Sponsor Response Form (SRF)'!J1146),COUNTIF('SRF Drop Downs'!$E$2:$E$7,'Sponsor Response Form (SRF)'!K1146),COUNTIF('SRF Drop Downs'!$A$2:$A$4,'Sponsor Response Form (SRF)'!L1146),COUNTIF('SRF Drop Downs'!$A$2:$A$4,'Sponsor Response Form (SRF)'!M1146),COUNTIF('SRF Drop Downs'!$A$2:$A$4,'Sponsor Response Form (SRF)'!N1146),COUNTIF('SRF Drop Downs'!$A$2:$A$4,'Sponsor Response Form (SRF)'!O1146),COUNTIF('SRF Drop Downs'!$A$2:$A$4,'Sponsor Response Form (SRF)'!P1146),COUNTIF('SRF Drop Downs'!$A$2:$A$4,'Sponsor Response Form (SRF)'!Q1146),COUNTIF('SRF Drop Downs'!$A$2:$A$4,'Sponsor Response Form (SRF)'!R1146)),"Complete","Incomplete"))</f>
        <v/>
      </c>
      <c r="T1146" s="25" t="str">
        <f>IF(S1146="Complete",IF(AND(NOT(ISNA(VLOOKUP(CONCATENATE(D1146,E1146,F1146,G1146,H1146,I1146,J1146,K1146),'SRF Drop Downs'!G:G,1,FALSE))),IF(AND(G1146&lt;&gt;"C3",K1146&lt;&gt;"O5"),IF(SUM(COUNTIF(L1146:R1146,"Y"),COUNTIF(L1146:R1146,"N"))=0,"V","I"),IF(COUNTIF(L1146:R1146,"Y"),"V","I"))="V", IF(AND('Sponsor Response Form (SRF)'!D1146="M1", COUNTIF('OMS Response Form (ORF)'!C:C, B1146)&gt;0), "I", "V")="V"), "Valid","Invalid")," ")</f>
        <v xml:space="preserve"> </v>
      </c>
    </row>
    <row r="1147" spans="1:20" x14ac:dyDescent="0.25">
      <c r="A1147" s="69"/>
      <c r="B1147" s="70"/>
      <c r="C1147" s="71"/>
      <c r="D1147" s="72"/>
      <c r="E1147" s="72"/>
      <c r="F1147" s="72"/>
      <c r="G1147" s="72"/>
      <c r="H1147" s="72"/>
      <c r="I1147" s="72"/>
      <c r="J1147" s="72"/>
      <c r="K1147" s="72"/>
      <c r="L1147" s="72"/>
      <c r="M1147" s="72"/>
      <c r="N1147" s="72"/>
      <c r="O1147" s="72"/>
      <c r="P1147" s="72"/>
      <c r="Q1147" s="72"/>
      <c r="R1147" s="72"/>
      <c r="S1147" s="24" t="str">
        <f>IF(COUNTA(A1147:R1147)=0,"",IF(AND(COUNTA(A1147:C1147)=3,COUNTIF('SRF Drop Downs'!$B$2:$B$5,'Sponsor Response Form (SRF)'!D1147),COUNTIF('SRF Drop Downs'!$F$2:$F$5,'Sponsor Response Form (SRF)'!E1147),COUNTIF('SRF Drop Downs'!$C$2:$C$4,'Sponsor Response Form (SRF)'!F1147),COUNTIF('SRF Drop Downs'!$D$2:$D$6,'Sponsor Response Form (SRF)'!G1147),COUNTIF('SRF Drop Downs'!$A$2:$A$5,'Sponsor Response Form (SRF)'!H1147),COUNTIF('SRF Drop Downs'!$A$2:$A$4,'Sponsor Response Form (SRF)'!I1147),COUNTIF('SRF Drop Downs'!$A$2:$A$5,'Sponsor Response Form (SRF)'!J1147),COUNTIF('SRF Drop Downs'!$E$2:$E$7,'Sponsor Response Form (SRF)'!K1147),COUNTIF('SRF Drop Downs'!$A$2:$A$4,'Sponsor Response Form (SRF)'!L1147),COUNTIF('SRF Drop Downs'!$A$2:$A$4,'Sponsor Response Form (SRF)'!M1147),COUNTIF('SRF Drop Downs'!$A$2:$A$4,'Sponsor Response Form (SRF)'!N1147),COUNTIF('SRF Drop Downs'!$A$2:$A$4,'Sponsor Response Form (SRF)'!O1147),COUNTIF('SRF Drop Downs'!$A$2:$A$4,'Sponsor Response Form (SRF)'!P1147),COUNTIF('SRF Drop Downs'!$A$2:$A$4,'Sponsor Response Form (SRF)'!Q1147),COUNTIF('SRF Drop Downs'!$A$2:$A$4,'Sponsor Response Form (SRF)'!R1147)),"Complete","Incomplete"))</f>
        <v/>
      </c>
      <c r="T1147" s="25" t="str">
        <f>IF(S1147="Complete",IF(AND(NOT(ISNA(VLOOKUP(CONCATENATE(D1147,E1147,F1147,G1147,H1147,I1147,J1147,K1147),'SRF Drop Downs'!G:G,1,FALSE))),IF(AND(G1147&lt;&gt;"C3",K1147&lt;&gt;"O5"),IF(SUM(COUNTIF(L1147:R1147,"Y"),COUNTIF(L1147:R1147,"N"))=0,"V","I"),IF(COUNTIF(L1147:R1147,"Y"),"V","I"))="V", IF(AND('Sponsor Response Form (SRF)'!D1147="M1", COUNTIF('OMS Response Form (ORF)'!C:C, B1147)&gt;0), "I", "V")="V"), "Valid","Invalid")," ")</f>
        <v xml:space="preserve"> </v>
      </c>
    </row>
    <row r="1148" spans="1:20" x14ac:dyDescent="0.25">
      <c r="A1148" s="69"/>
      <c r="B1148" s="70"/>
      <c r="C1148" s="71"/>
      <c r="D1148" s="72"/>
      <c r="E1148" s="72"/>
      <c r="F1148" s="72"/>
      <c r="G1148" s="72"/>
      <c r="H1148" s="72"/>
      <c r="I1148" s="72"/>
      <c r="J1148" s="72"/>
      <c r="K1148" s="72"/>
      <c r="L1148" s="72"/>
      <c r="M1148" s="72"/>
      <c r="N1148" s="72"/>
      <c r="O1148" s="72"/>
      <c r="P1148" s="72"/>
      <c r="Q1148" s="72"/>
      <c r="R1148" s="72"/>
      <c r="S1148" s="24" t="str">
        <f>IF(COUNTA(A1148:R1148)=0,"",IF(AND(COUNTA(A1148:C1148)=3,COUNTIF('SRF Drop Downs'!$B$2:$B$5,'Sponsor Response Form (SRF)'!D1148),COUNTIF('SRF Drop Downs'!$F$2:$F$5,'Sponsor Response Form (SRF)'!E1148),COUNTIF('SRF Drop Downs'!$C$2:$C$4,'Sponsor Response Form (SRF)'!F1148),COUNTIF('SRF Drop Downs'!$D$2:$D$6,'Sponsor Response Form (SRF)'!G1148),COUNTIF('SRF Drop Downs'!$A$2:$A$5,'Sponsor Response Form (SRF)'!H1148),COUNTIF('SRF Drop Downs'!$A$2:$A$4,'Sponsor Response Form (SRF)'!I1148),COUNTIF('SRF Drop Downs'!$A$2:$A$5,'Sponsor Response Form (SRF)'!J1148),COUNTIF('SRF Drop Downs'!$E$2:$E$7,'Sponsor Response Form (SRF)'!K1148),COUNTIF('SRF Drop Downs'!$A$2:$A$4,'Sponsor Response Form (SRF)'!L1148),COUNTIF('SRF Drop Downs'!$A$2:$A$4,'Sponsor Response Form (SRF)'!M1148),COUNTIF('SRF Drop Downs'!$A$2:$A$4,'Sponsor Response Form (SRF)'!N1148),COUNTIF('SRF Drop Downs'!$A$2:$A$4,'Sponsor Response Form (SRF)'!O1148),COUNTIF('SRF Drop Downs'!$A$2:$A$4,'Sponsor Response Form (SRF)'!P1148),COUNTIF('SRF Drop Downs'!$A$2:$A$4,'Sponsor Response Form (SRF)'!Q1148),COUNTIF('SRF Drop Downs'!$A$2:$A$4,'Sponsor Response Form (SRF)'!R1148)),"Complete","Incomplete"))</f>
        <v/>
      </c>
      <c r="T1148" s="25" t="str">
        <f>IF(S1148="Complete",IF(AND(NOT(ISNA(VLOOKUP(CONCATENATE(D1148,E1148,F1148,G1148,H1148,I1148,J1148,K1148),'SRF Drop Downs'!G:G,1,FALSE))),IF(AND(G1148&lt;&gt;"C3",K1148&lt;&gt;"O5"),IF(SUM(COUNTIF(L1148:R1148,"Y"),COUNTIF(L1148:R1148,"N"))=0,"V","I"),IF(COUNTIF(L1148:R1148,"Y"),"V","I"))="V", IF(AND('Sponsor Response Form (SRF)'!D1148="M1", COUNTIF('OMS Response Form (ORF)'!C:C, B1148)&gt;0), "I", "V")="V"), "Valid","Invalid")," ")</f>
        <v xml:space="preserve"> </v>
      </c>
    </row>
    <row r="1149" spans="1:20" x14ac:dyDescent="0.25">
      <c r="A1149" s="69"/>
      <c r="B1149" s="70"/>
      <c r="C1149" s="71"/>
      <c r="D1149" s="72"/>
      <c r="E1149" s="72"/>
      <c r="F1149" s="72"/>
      <c r="G1149" s="72"/>
      <c r="H1149" s="72"/>
      <c r="I1149" s="72"/>
      <c r="J1149" s="72"/>
      <c r="K1149" s="72"/>
      <c r="L1149" s="72"/>
      <c r="M1149" s="72"/>
      <c r="N1149" s="72"/>
      <c r="O1149" s="72"/>
      <c r="P1149" s="72"/>
      <c r="Q1149" s="72"/>
      <c r="R1149" s="72"/>
      <c r="S1149" s="24" t="str">
        <f>IF(COUNTA(A1149:R1149)=0,"",IF(AND(COUNTA(A1149:C1149)=3,COUNTIF('SRF Drop Downs'!$B$2:$B$5,'Sponsor Response Form (SRF)'!D1149),COUNTIF('SRF Drop Downs'!$F$2:$F$5,'Sponsor Response Form (SRF)'!E1149),COUNTIF('SRF Drop Downs'!$C$2:$C$4,'Sponsor Response Form (SRF)'!F1149),COUNTIF('SRF Drop Downs'!$D$2:$D$6,'Sponsor Response Form (SRF)'!G1149),COUNTIF('SRF Drop Downs'!$A$2:$A$5,'Sponsor Response Form (SRF)'!H1149),COUNTIF('SRF Drop Downs'!$A$2:$A$4,'Sponsor Response Form (SRF)'!I1149),COUNTIF('SRF Drop Downs'!$A$2:$A$5,'Sponsor Response Form (SRF)'!J1149),COUNTIF('SRF Drop Downs'!$E$2:$E$7,'Sponsor Response Form (SRF)'!K1149),COUNTIF('SRF Drop Downs'!$A$2:$A$4,'Sponsor Response Form (SRF)'!L1149),COUNTIF('SRF Drop Downs'!$A$2:$A$4,'Sponsor Response Form (SRF)'!M1149),COUNTIF('SRF Drop Downs'!$A$2:$A$4,'Sponsor Response Form (SRF)'!N1149),COUNTIF('SRF Drop Downs'!$A$2:$A$4,'Sponsor Response Form (SRF)'!O1149),COUNTIF('SRF Drop Downs'!$A$2:$A$4,'Sponsor Response Form (SRF)'!P1149),COUNTIF('SRF Drop Downs'!$A$2:$A$4,'Sponsor Response Form (SRF)'!Q1149),COUNTIF('SRF Drop Downs'!$A$2:$A$4,'Sponsor Response Form (SRF)'!R1149)),"Complete","Incomplete"))</f>
        <v/>
      </c>
      <c r="T1149" s="25" t="str">
        <f>IF(S1149="Complete",IF(AND(NOT(ISNA(VLOOKUP(CONCATENATE(D1149,E1149,F1149,G1149,H1149,I1149,J1149,K1149),'SRF Drop Downs'!G:G,1,FALSE))),IF(AND(G1149&lt;&gt;"C3",K1149&lt;&gt;"O5"),IF(SUM(COUNTIF(L1149:R1149,"Y"),COUNTIF(L1149:R1149,"N"))=0,"V","I"),IF(COUNTIF(L1149:R1149,"Y"),"V","I"))="V", IF(AND('Sponsor Response Form (SRF)'!D1149="M1", COUNTIF('OMS Response Form (ORF)'!C:C, B1149)&gt;0), "I", "V")="V"), "Valid","Invalid")," ")</f>
        <v xml:space="preserve"> </v>
      </c>
    </row>
    <row r="1150" spans="1:20" x14ac:dyDescent="0.25">
      <c r="A1150" s="69"/>
      <c r="B1150" s="70"/>
      <c r="C1150" s="71"/>
      <c r="D1150" s="72"/>
      <c r="E1150" s="72"/>
      <c r="F1150" s="72"/>
      <c r="G1150" s="72"/>
      <c r="H1150" s="72"/>
      <c r="I1150" s="72"/>
      <c r="J1150" s="72"/>
      <c r="K1150" s="72"/>
      <c r="L1150" s="72"/>
      <c r="M1150" s="72"/>
      <c r="N1150" s="72"/>
      <c r="O1150" s="72"/>
      <c r="P1150" s="72"/>
      <c r="Q1150" s="72"/>
      <c r="R1150" s="72"/>
      <c r="S1150" s="24" t="str">
        <f>IF(COUNTA(A1150:R1150)=0,"",IF(AND(COUNTA(A1150:C1150)=3,COUNTIF('SRF Drop Downs'!$B$2:$B$5,'Sponsor Response Form (SRF)'!D1150),COUNTIF('SRF Drop Downs'!$F$2:$F$5,'Sponsor Response Form (SRF)'!E1150),COUNTIF('SRF Drop Downs'!$C$2:$C$4,'Sponsor Response Form (SRF)'!F1150),COUNTIF('SRF Drop Downs'!$D$2:$D$6,'Sponsor Response Form (SRF)'!G1150),COUNTIF('SRF Drop Downs'!$A$2:$A$5,'Sponsor Response Form (SRF)'!H1150),COUNTIF('SRF Drop Downs'!$A$2:$A$4,'Sponsor Response Form (SRF)'!I1150),COUNTIF('SRF Drop Downs'!$A$2:$A$5,'Sponsor Response Form (SRF)'!J1150),COUNTIF('SRF Drop Downs'!$E$2:$E$7,'Sponsor Response Form (SRF)'!K1150),COUNTIF('SRF Drop Downs'!$A$2:$A$4,'Sponsor Response Form (SRF)'!L1150),COUNTIF('SRF Drop Downs'!$A$2:$A$4,'Sponsor Response Form (SRF)'!M1150),COUNTIF('SRF Drop Downs'!$A$2:$A$4,'Sponsor Response Form (SRF)'!N1150),COUNTIF('SRF Drop Downs'!$A$2:$A$4,'Sponsor Response Form (SRF)'!O1150),COUNTIF('SRF Drop Downs'!$A$2:$A$4,'Sponsor Response Form (SRF)'!P1150),COUNTIF('SRF Drop Downs'!$A$2:$A$4,'Sponsor Response Form (SRF)'!Q1150),COUNTIF('SRF Drop Downs'!$A$2:$A$4,'Sponsor Response Form (SRF)'!R1150)),"Complete","Incomplete"))</f>
        <v/>
      </c>
      <c r="T1150" s="25" t="str">
        <f>IF(S1150="Complete",IF(AND(NOT(ISNA(VLOOKUP(CONCATENATE(D1150,E1150,F1150,G1150,H1150,I1150,J1150,K1150),'SRF Drop Downs'!G:G,1,FALSE))),IF(AND(G1150&lt;&gt;"C3",K1150&lt;&gt;"O5"),IF(SUM(COUNTIF(L1150:R1150,"Y"),COUNTIF(L1150:R1150,"N"))=0,"V","I"),IF(COUNTIF(L1150:R1150,"Y"),"V","I"))="V", IF(AND('Sponsor Response Form (SRF)'!D1150="M1", COUNTIF('OMS Response Form (ORF)'!C:C, B1150)&gt;0), "I", "V")="V"), "Valid","Invalid")," ")</f>
        <v xml:space="preserve"> </v>
      </c>
    </row>
    <row r="1151" spans="1:20" x14ac:dyDescent="0.25">
      <c r="A1151" s="69"/>
      <c r="B1151" s="70"/>
      <c r="C1151" s="71"/>
      <c r="D1151" s="72"/>
      <c r="E1151" s="72"/>
      <c r="F1151" s="72"/>
      <c r="G1151" s="72"/>
      <c r="H1151" s="72"/>
      <c r="I1151" s="72"/>
      <c r="J1151" s="72"/>
      <c r="K1151" s="72"/>
      <c r="L1151" s="72"/>
      <c r="M1151" s="72"/>
      <c r="N1151" s="72"/>
      <c r="O1151" s="72"/>
      <c r="P1151" s="72"/>
      <c r="Q1151" s="72"/>
      <c r="R1151" s="72"/>
      <c r="S1151" s="24" t="str">
        <f>IF(COUNTA(A1151:R1151)=0,"",IF(AND(COUNTA(A1151:C1151)=3,COUNTIF('SRF Drop Downs'!$B$2:$B$5,'Sponsor Response Form (SRF)'!D1151),COUNTIF('SRF Drop Downs'!$F$2:$F$5,'Sponsor Response Form (SRF)'!E1151),COUNTIF('SRF Drop Downs'!$C$2:$C$4,'Sponsor Response Form (SRF)'!F1151),COUNTIF('SRF Drop Downs'!$D$2:$D$6,'Sponsor Response Form (SRF)'!G1151),COUNTIF('SRF Drop Downs'!$A$2:$A$5,'Sponsor Response Form (SRF)'!H1151),COUNTIF('SRF Drop Downs'!$A$2:$A$4,'Sponsor Response Form (SRF)'!I1151),COUNTIF('SRF Drop Downs'!$A$2:$A$5,'Sponsor Response Form (SRF)'!J1151),COUNTIF('SRF Drop Downs'!$E$2:$E$7,'Sponsor Response Form (SRF)'!K1151),COUNTIF('SRF Drop Downs'!$A$2:$A$4,'Sponsor Response Form (SRF)'!L1151),COUNTIF('SRF Drop Downs'!$A$2:$A$4,'Sponsor Response Form (SRF)'!M1151),COUNTIF('SRF Drop Downs'!$A$2:$A$4,'Sponsor Response Form (SRF)'!N1151),COUNTIF('SRF Drop Downs'!$A$2:$A$4,'Sponsor Response Form (SRF)'!O1151),COUNTIF('SRF Drop Downs'!$A$2:$A$4,'Sponsor Response Form (SRF)'!P1151),COUNTIF('SRF Drop Downs'!$A$2:$A$4,'Sponsor Response Form (SRF)'!Q1151),COUNTIF('SRF Drop Downs'!$A$2:$A$4,'Sponsor Response Form (SRF)'!R1151)),"Complete","Incomplete"))</f>
        <v/>
      </c>
      <c r="T1151" s="25" t="str">
        <f>IF(S1151="Complete",IF(AND(NOT(ISNA(VLOOKUP(CONCATENATE(D1151,E1151,F1151,G1151,H1151,I1151,J1151,K1151),'SRF Drop Downs'!G:G,1,FALSE))),IF(AND(G1151&lt;&gt;"C3",K1151&lt;&gt;"O5"),IF(SUM(COUNTIF(L1151:R1151,"Y"),COUNTIF(L1151:R1151,"N"))=0,"V","I"),IF(COUNTIF(L1151:R1151,"Y"),"V","I"))="V", IF(AND('Sponsor Response Form (SRF)'!D1151="M1", COUNTIF('OMS Response Form (ORF)'!C:C, B1151)&gt;0), "I", "V")="V"), "Valid","Invalid")," ")</f>
        <v xml:space="preserve"> </v>
      </c>
    </row>
    <row r="1152" spans="1:20" x14ac:dyDescent="0.25">
      <c r="A1152" s="69"/>
      <c r="B1152" s="70"/>
      <c r="C1152" s="71"/>
      <c r="D1152" s="72"/>
      <c r="E1152" s="72"/>
      <c r="F1152" s="72"/>
      <c r="G1152" s="72"/>
      <c r="H1152" s="72"/>
      <c r="I1152" s="72"/>
      <c r="J1152" s="72"/>
      <c r="K1152" s="72"/>
      <c r="L1152" s="72"/>
      <c r="M1152" s="72"/>
      <c r="N1152" s="72"/>
      <c r="O1152" s="72"/>
      <c r="P1152" s="72"/>
      <c r="Q1152" s="72"/>
      <c r="R1152" s="72"/>
      <c r="S1152" s="24" t="str">
        <f>IF(COUNTA(A1152:R1152)=0,"",IF(AND(COUNTA(A1152:C1152)=3,COUNTIF('SRF Drop Downs'!$B$2:$B$5,'Sponsor Response Form (SRF)'!D1152),COUNTIF('SRF Drop Downs'!$F$2:$F$5,'Sponsor Response Form (SRF)'!E1152),COUNTIF('SRF Drop Downs'!$C$2:$C$4,'Sponsor Response Form (SRF)'!F1152),COUNTIF('SRF Drop Downs'!$D$2:$D$6,'Sponsor Response Form (SRF)'!G1152),COUNTIF('SRF Drop Downs'!$A$2:$A$5,'Sponsor Response Form (SRF)'!H1152),COUNTIF('SRF Drop Downs'!$A$2:$A$4,'Sponsor Response Form (SRF)'!I1152),COUNTIF('SRF Drop Downs'!$A$2:$A$5,'Sponsor Response Form (SRF)'!J1152),COUNTIF('SRF Drop Downs'!$E$2:$E$7,'Sponsor Response Form (SRF)'!K1152),COUNTIF('SRF Drop Downs'!$A$2:$A$4,'Sponsor Response Form (SRF)'!L1152),COUNTIF('SRF Drop Downs'!$A$2:$A$4,'Sponsor Response Form (SRF)'!M1152),COUNTIF('SRF Drop Downs'!$A$2:$A$4,'Sponsor Response Form (SRF)'!N1152),COUNTIF('SRF Drop Downs'!$A$2:$A$4,'Sponsor Response Form (SRF)'!O1152),COUNTIF('SRF Drop Downs'!$A$2:$A$4,'Sponsor Response Form (SRF)'!P1152),COUNTIF('SRF Drop Downs'!$A$2:$A$4,'Sponsor Response Form (SRF)'!Q1152),COUNTIF('SRF Drop Downs'!$A$2:$A$4,'Sponsor Response Form (SRF)'!R1152)),"Complete","Incomplete"))</f>
        <v/>
      </c>
      <c r="T1152" s="25" t="str">
        <f>IF(S1152="Complete",IF(AND(NOT(ISNA(VLOOKUP(CONCATENATE(D1152,E1152,F1152,G1152,H1152,I1152,J1152,K1152),'SRF Drop Downs'!G:G,1,FALSE))),IF(AND(G1152&lt;&gt;"C3",K1152&lt;&gt;"O5"),IF(SUM(COUNTIF(L1152:R1152,"Y"),COUNTIF(L1152:R1152,"N"))=0,"V","I"),IF(COUNTIF(L1152:R1152,"Y"),"V","I"))="V", IF(AND('Sponsor Response Form (SRF)'!D1152="M1", COUNTIF('OMS Response Form (ORF)'!C:C, B1152)&gt;0), "I", "V")="V"), "Valid","Invalid")," ")</f>
        <v xml:space="preserve"> </v>
      </c>
    </row>
    <row r="1153" spans="1:20" x14ac:dyDescent="0.25">
      <c r="A1153" s="69"/>
      <c r="B1153" s="70"/>
      <c r="C1153" s="71"/>
      <c r="D1153" s="72"/>
      <c r="E1153" s="72"/>
      <c r="F1153" s="72"/>
      <c r="G1153" s="72"/>
      <c r="H1153" s="72"/>
      <c r="I1153" s="72"/>
      <c r="J1153" s="72"/>
      <c r="K1153" s="72"/>
      <c r="L1153" s="72"/>
      <c r="M1153" s="72"/>
      <c r="N1153" s="72"/>
      <c r="O1153" s="72"/>
      <c r="P1153" s="72"/>
      <c r="Q1153" s="72"/>
      <c r="R1153" s="72"/>
      <c r="S1153" s="24" t="str">
        <f>IF(COUNTA(A1153:R1153)=0,"",IF(AND(COUNTA(A1153:C1153)=3,COUNTIF('SRF Drop Downs'!$B$2:$B$5,'Sponsor Response Form (SRF)'!D1153),COUNTIF('SRF Drop Downs'!$F$2:$F$5,'Sponsor Response Form (SRF)'!E1153),COUNTIF('SRF Drop Downs'!$C$2:$C$4,'Sponsor Response Form (SRF)'!F1153),COUNTIF('SRF Drop Downs'!$D$2:$D$6,'Sponsor Response Form (SRF)'!G1153),COUNTIF('SRF Drop Downs'!$A$2:$A$5,'Sponsor Response Form (SRF)'!H1153),COUNTIF('SRF Drop Downs'!$A$2:$A$4,'Sponsor Response Form (SRF)'!I1153),COUNTIF('SRF Drop Downs'!$A$2:$A$5,'Sponsor Response Form (SRF)'!J1153),COUNTIF('SRF Drop Downs'!$E$2:$E$7,'Sponsor Response Form (SRF)'!K1153),COUNTIF('SRF Drop Downs'!$A$2:$A$4,'Sponsor Response Form (SRF)'!L1153),COUNTIF('SRF Drop Downs'!$A$2:$A$4,'Sponsor Response Form (SRF)'!M1153),COUNTIF('SRF Drop Downs'!$A$2:$A$4,'Sponsor Response Form (SRF)'!N1153),COUNTIF('SRF Drop Downs'!$A$2:$A$4,'Sponsor Response Form (SRF)'!O1153),COUNTIF('SRF Drop Downs'!$A$2:$A$4,'Sponsor Response Form (SRF)'!P1153),COUNTIF('SRF Drop Downs'!$A$2:$A$4,'Sponsor Response Form (SRF)'!Q1153),COUNTIF('SRF Drop Downs'!$A$2:$A$4,'Sponsor Response Form (SRF)'!R1153)),"Complete","Incomplete"))</f>
        <v/>
      </c>
      <c r="T1153" s="25" t="str">
        <f>IF(S1153="Complete",IF(AND(NOT(ISNA(VLOOKUP(CONCATENATE(D1153,E1153,F1153,G1153,H1153,I1153,J1153,K1153),'SRF Drop Downs'!G:G,1,FALSE))),IF(AND(G1153&lt;&gt;"C3",K1153&lt;&gt;"O5"),IF(SUM(COUNTIF(L1153:R1153,"Y"),COUNTIF(L1153:R1153,"N"))=0,"V","I"),IF(COUNTIF(L1153:R1153,"Y"),"V","I"))="V", IF(AND('Sponsor Response Form (SRF)'!D1153="M1", COUNTIF('OMS Response Form (ORF)'!C:C, B1153)&gt;0), "I", "V")="V"), "Valid","Invalid")," ")</f>
        <v xml:space="preserve"> </v>
      </c>
    </row>
    <row r="1154" spans="1:20" x14ac:dyDescent="0.25">
      <c r="A1154" s="69"/>
      <c r="B1154" s="70"/>
      <c r="C1154" s="71"/>
      <c r="D1154" s="72"/>
      <c r="E1154" s="72"/>
      <c r="F1154" s="72"/>
      <c r="G1154" s="72"/>
      <c r="H1154" s="72"/>
      <c r="I1154" s="72"/>
      <c r="J1154" s="72"/>
      <c r="K1154" s="72"/>
      <c r="L1154" s="72"/>
      <c r="M1154" s="72"/>
      <c r="N1154" s="72"/>
      <c r="O1154" s="72"/>
      <c r="P1154" s="72"/>
      <c r="Q1154" s="72"/>
      <c r="R1154" s="72"/>
      <c r="S1154" s="24" t="str">
        <f>IF(COUNTA(A1154:R1154)=0,"",IF(AND(COUNTA(A1154:C1154)=3,COUNTIF('SRF Drop Downs'!$B$2:$B$5,'Sponsor Response Form (SRF)'!D1154),COUNTIF('SRF Drop Downs'!$F$2:$F$5,'Sponsor Response Form (SRF)'!E1154),COUNTIF('SRF Drop Downs'!$C$2:$C$4,'Sponsor Response Form (SRF)'!F1154),COUNTIF('SRF Drop Downs'!$D$2:$D$6,'Sponsor Response Form (SRF)'!G1154),COUNTIF('SRF Drop Downs'!$A$2:$A$5,'Sponsor Response Form (SRF)'!H1154),COUNTIF('SRF Drop Downs'!$A$2:$A$4,'Sponsor Response Form (SRF)'!I1154),COUNTIF('SRF Drop Downs'!$A$2:$A$5,'Sponsor Response Form (SRF)'!J1154),COUNTIF('SRF Drop Downs'!$E$2:$E$7,'Sponsor Response Form (SRF)'!K1154),COUNTIF('SRF Drop Downs'!$A$2:$A$4,'Sponsor Response Form (SRF)'!L1154),COUNTIF('SRF Drop Downs'!$A$2:$A$4,'Sponsor Response Form (SRF)'!M1154),COUNTIF('SRF Drop Downs'!$A$2:$A$4,'Sponsor Response Form (SRF)'!N1154),COUNTIF('SRF Drop Downs'!$A$2:$A$4,'Sponsor Response Form (SRF)'!O1154),COUNTIF('SRF Drop Downs'!$A$2:$A$4,'Sponsor Response Form (SRF)'!P1154),COUNTIF('SRF Drop Downs'!$A$2:$A$4,'Sponsor Response Form (SRF)'!Q1154),COUNTIF('SRF Drop Downs'!$A$2:$A$4,'Sponsor Response Form (SRF)'!R1154)),"Complete","Incomplete"))</f>
        <v/>
      </c>
      <c r="T1154" s="25" t="str">
        <f>IF(S1154="Complete",IF(AND(NOT(ISNA(VLOOKUP(CONCATENATE(D1154,E1154,F1154,G1154,H1154,I1154,J1154,K1154),'SRF Drop Downs'!G:G,1,FALSE))),IF(AND(G1154&lt;&gt;"C3",K1154&lt;&gt;"O5"),IF(SUM(COUNTIF(L1154:R1154,"Y"),COUNTIF(L1154:R1154,"N"))=0,"V","I"),IF(COUNTIF(L1154:R1154,"Y"),"V","I"))="V", IF(AND('Sponsor Response Form (SRF)'!D1154="M1", COUNTIF('OMS Response Form (ORF)'!C:C, B1154)&gt;0), "I", "V")="V"), "Valid","Invalid")," ")</f>
        <v xml:space="preserve"> </v>
      </c>
    </row>
    <row r="1155" spans="1:20" x14ac:dyDescent="0.25">
      <c r="A1155" s="69"/>
      <c r="B1155" s="70"/>
      <c r="C1155" s="71"/>
      <c r="D1155" s="72"/>
      <c r="E1155" s="72"/>
      <c r="F1155" s="72"/>
      <c r="G1155" s="72"/>
      <c r="H1155" s="72"/>
      <c r="I1155" s="72"/>
      <c r="J1155" s="72"/>
      <c r="K1155" s="72"/>
      <c r="L1155" s="72"/>
      <c r="M1155" s="72"/>
      <c r="N1155" s="72"/>
      <c r="O1155" s="72"/>
      <c r="P1155" s="72"/>
      <c r="Q1155" s="72"/>
      <c r="R1155" s="72"/>
      <c r="S1155" s="24" t="str">
        <f>IF(COUNTA(A1155:R1155)=0,"",IF(AND(COUNTA(A1155:C1155)=3,COUNTIF('SRF Drop Downs'!$B$2:$B$5,'Sponsor Response Form (SRF)'!D1155),COUNTIF('SRF Drop Downs'!$F$2:$F$5,'Sponsor Response Form (SRF)'!E1155),COUNTIF('SRF Drop Downs'!$C$2:$C$4,'Sponsor Response Form (SRF)'!F1155),COUNTIF('SRF Drop Downs'!$D$2:$D$6,'Sponsor Response Form (SRF)'!G1155),COUNTIF('SRF Drop Downs'!$A$2:$A$5,'Sponsor Response Form (SRF)'!H1155),COUNTIF('SRF Drop Downs'!$A$2:$A$4,'Sponsor Response Form (SRF)'!I1155),COUNTIF('SRF Drop Downs'!$A$2:$A$5,'Sponsor Response Form (SRF)'!J1155),COUNTIF('SRF Drop Downs'!$E$2:$E$7,'Sponsor Response Form (SRF)'!K1155),COUNTIF('SRF Drop Downs'!$A$2:$A$4,'Sponsor Response Form (SRF)'!L1155),COUNTIF('SRF Drop Downs'!$A$2:$A$4,'Sponsor Response Form (SRF)'!M1155),COUNTIF('SRF Drop Downs'!$A$2:$A$4,'Sponsor Response Form (SRF)'!N1155),COUNTIF('SRF Drop Downs'!$A$2:$A$4,'Sponsor Response Form (SRF)'!O1155),COUNTIF('SRF Drop Downs'!$A$2:$A$4,'Sponsor Response Form (SRF)'!P1155),COUNTIF('SRF Drop Downs'!$A$2:$A$4,'Sponsor Response Form (SRF)'!Q1155),COUNTIF('SRF Drop Downs'!$A$2:$A$4,'Sponsor Response Form (SRF)'!R1155)),"Complete","Incomplete"))</f>
        <v/>
      </c>
      <c r="T1155" s="25" t="str">
        <f>IF(S1155="Complete",IF(AND(NOT(ISNA(VLOOKUP(CONCATENATE(D1155,E1155,F1155,G1155,H1155,I1155,J1155,K1155),'SRF Drop Downs'!G:G,1,FALSE))),IF(AND(G1155&lt;&gt;"C3",K1155&lt;&gt;"O5"),IF(SUM(COUNTIF(L1155:R1155,"Y"),COUNTIF(L1155:R1155,"N"))=0,"V","I"),IF(COUNTIF(L1155:R1155,"Y"),"V","I"))="V", IF(AND('Sponsor Response Form (SRF)'!D1155="M1", COUNTIF('OMS Response Form (ORF)'!C:C, B1155)&gt;0), "I", "V")="V"), "Valid","Invalid")," ")</f>
        <v xml:space="preserve"> </v>
      </c>
    </row>
    <row r="1156" spans="1:20" x14ac:dyDescent="0.25">
      <c r="A1156" s="69"/>
      <c r="B1156" s="70"/>
      <c r="C1156" s="71"/>
      <c r="D1156" s="72"/>
      <c r="E1156" s="72"/>
      <c r="F1156" s="72"/>
      <c r="G1156" s="72"/>
      <c r="H1156" s="72"/>
      <c r="I1156" s="72"/>
      <c r="J1156" s="72"/>
      <c r="K1156" s="72"/>
      <c r="L1156" s="72"/>
      <c r="M1156" s="72"/>
      <c r="N1156" s="72"/>
      <c r="O1156" s="72"/>
      <c r="P1156" s="72"/>
      <c r="Q1156" s="72"/>
      <c r="R1156" s="72"/>
      <c r="S1156" s="24" t="str">
        <f>IF(COUNTA(A1156:R1156)=0,"",IF(AND(COUNTA(A1156:C1156)=3,COUNTIF('SRF Drop Downs'!$B$2:$B$5,'Sponsor Response Form (SRF)'!D1156),COUNTIF('SRF Drop Downs'!$F$2:$F$5,'Sponsor Response Form (SRF)'!E1156),COUNTIF('SRF Drop Downs'!$C$2:$C$4,'Sponsor Response Form (SRF)'!F1156),COUNTIF('SRF Drop Downs'!$D$2:$D$6,'Sponsor Response Form (SRF)'!G1156),COUNTIF('SRF Drop Downs'!$A$2:$A$5,'Sponsor Response Form (SRF)'!H1156),COUNTIF('SRF Drop Downs'!$A$2:$A$4,'Sponsor Response Form (SRF)'!I1156),COUNTIF('SRF Drop Downs'!$A$2:$A$5,'Sponsor Response Form (SRF)'!J1156),COUNTIF('SRF Drop Downs'!$E$2:$E$7,'Sponsor Response Form (SRF)'!K1156),COUNTIF('SRF Drop Downs'!$A$2:$A$4,'Sponsor Response Form (SRF)'!L1156),COUNTIF('SRF Drop Downs'!$A$2:$A$4,'Sponsor Response Form (SRF)'!M1156),COUNTIF('SRF Drop Downs'!$A$2:$A$4,'Sponsor Response Form (SRF)'!N1156),COUNTIF('SRF Drop Downs'!$A$2:$A$4,'Sponsor Response Form (SRF)'!O1156),COUNTIF('SRF Drop Downs'!$A$2:$A$4,'Sponsor Response Form (SRF)'!P1156),COUNTIF('SRF Drop Downs'!$A$2:$A$4,'Sponsor Response Form (SRF)'!Q1156),COUNTIF('SRF Drop Downs'!$A$2:$A$4,'Sponsor Response Form (SRF)'!R1156)),"Complete","Incomplete"))</f>
        <v/>
      </c>
      <c r="T1156" s="25" t="str">
        <f>IF(S1156="Complete",IF(AND(NOT(ISNA(VLOOKUP(CONCATENATE(D1156,E1156,F1156,G1156,H1156,I1156,J1156,K1156),'SRF Drop Downs'!G:G,1,FALSE))),IF(AND(G1156&lt;&gt;"C3",K1156&lt;&gt;"O5"),IF(SUM(COUNTIF(L1156:R1156,"Y"),COUNTIF(L1156:R1156,"N"))=0,"V","I"),IF(COUNTIF(L1156:R1156,"Y"),"V","I"))="V", IF(AND('Sponsor Response Form (SRF)'!D1156="M1", COUNTIF('OMS Response Form (ORF)'!C:C, B1156)&gt;0), "I", "V")="V"), "Valid","Invalid")," ")</f>
        <v xml:space="preserve"> </v>
      </c>
    </row>
    <row r="1157" spans="1:20" x14ac:dyDescent="0.25">
      <c r="A1157" s="69"/>
      <c r="B1157" s="70"/>
      <c r="C1157" s="71"/>
      <c r="D1157" s="72"/>
      <c r="E1157" s="72"/>
      <c r="F1157" s="72"/>
      <c r="G1157" s="72"/>
      <c r="H1157" s="72"/>
      <c r="I1157" s="72"/>
      <c r="J1157" s="72"/>
      <c r="K1157" s="72"/>
      <c r="L1157" s="72"/>
      <c r="M1157" s="72"/>
      <c r="N1157" s="72"/>
      <c r="O1157" s="72"/>
      <c r="P1157" s="72"/>
      <c r="Q1157" s="72"/>
      <c r="R1157" s="72"/>
      <c r="S1157" s="24" t="str">
        <f>IF(COUNTA(A1157:R1157)=0,"",IF(AND(COUNTA(A1157:C1157)=3,COUNTIF('SRF Drop Downs'!$B$2:$B$5,'Sponsor Response Form (SRF)'!D1157),COUNTIF('SRF Drop Downs'!$F$2:$F$5,'Sponsor Response Form (SRF)'!E1157),COUNTIF('SRF Drop Downs'!$C$2:$C$4,'Sponsor Response Form (SRF)'!F1157),COUNTIF('SRF Drop Downs'!$D$2:$D$6,'Sponsor Response Form (SRF)'!G1157),COUNTIF('SRF Drop Downs'!$A$2:$A$5,'Sponsor Response Form (SRF)'!H1157),COUNTIF('SRF Drop Downs'!$A$2:$A$4,'Sponsor Response Form (SRF)'!I1157),COUNTIF('SRF Drop Downs'!$A$2:$A$5,'Sponsor Response Form (SRF)'!J1157),COUNTIF('SRF Drop Downs'!$E$2:$E$7,'Sponsor Response Form (SRF)'!K1157),COUNTIF('SRF Drop Downs'!$A$2:$A$4,'Sponsor Response Form (SRF)'!L1157),COUNTIF('SRF Drop Downs'!$A$2:$A$4,'Sponsor Response Form (SRF)'!M1157),COUNTIF('SRF Drop Downs'!$A$2:$A$4,'Sponsor Response Form (SRF)'!N1157),COUNTIF('SRF Drop Downs'!$A$2:$A$4,'Sponsor Response Form (SRF)'!O1157),COUNTIF('SRF Drop Downs'!$A$2:$A$4,'Sponsor Response Form (SRF)'!P1157),COUNTIF('SRF Drop Downs'!$A$2:$A$4,'Sponsor Response Form (SRF)'!Q1157),COUNTIF('SRF Drop Downs'!$A$2:$A$4,'Sponsor Response Form (SRF)'!R1157)),"Complete","Incomplete"))</f>
        <v/>
      </c>
      <c r="T1157" s="25" t="str">
        <f>IF(S1157="Complete",IF(AND(NOT(ISNA(VLOOKUP(CONCATENATE(D1157,E1157,F1157,G1157,H1157,I1157,J1157,K1157),'SRF Drop Downs'!G:G,1,FALSE))),IF(AND(G1157&lt;&gt;"C3",K1157&lt;&gt;"O5"),IF(SUM(COUNTIF(L1157:R1157,"Y"),COUNTIF(L1157:R1157,"N"))=0,"V","I"),IF(COUNTIF(L1157:R1157,"Y"),"V","I"))="V", IF(AND('Sponsor Response Form (SRF)'!D1157="M1", COUNTIF('OMS Response Form (ORF)'!C:C, B1157)&gt;0), "I", "V")="V"), "Valid","Invalid")," ")</f>
        <v xml:space="preserve"> </v>
      </c>
    </row>
    <row r="1158" spans="1:20" x14ac:dyDescent="0.25">
      <c r="A1158" s="69"/>
      <c r="B1158" s="70"/>
      <c r="C1158" s="71"/>
      <c r="D1158" s="72"/>
      <c r="E1158" s="72"/>
      <c r="F1158" s="72"/>
      <c r="G1158" s="72"/>
      <c r="H1158" s="72"/>
      <c r="I1158" s="72"/>
      <c r="J1158" s="72"/>
      <c r="K1158" s="72"/>
      <c r="L1158" s="72"/>
      <c r="M1158" s="72"/>
      <c r="N1158" s="72"/>
      <c r="O1158" s="72"/>
      <c r="P1158" s="72"/>
      <c r="Q1158" s="72"/>
      <c r="R1158" s="72"/>
      <c r="S1158" s="24" t="str">
        <f>IF(COUNTA(A1158:R1158)=0,"",IF(AND(COUNTA(A1158:C1158)=3,COUNTIF('SRF Drop Downs'!$B$2:$B$5,'Sponsor Response Form (SRF)'!D1158),COUNTIF('SRF Drop Downs'!$F$2:$F$5,'Sponsor Response Form (SRF)'!E1158),COUNTIF('SRF Drop Downs'!$C$2:$C$4,'Sponsor Response Form (SRF)'!F1158),COUNTIF('SRF Drop Downs'!$D$2:$D$6,'Sponsor Response Form (SRF)'!G1158),COUNTIF('SRF Drop Downs'!$A$2:$A$5,'Sponsor Response Form (SRF)'!H1158),COUNTIF('SRF Drop Downs'!$A$2:$A$4,'Sponsor Response Form (SRF)'!I1158),COUNTIF('SRF Drop Downs'!$A$2:$A$5,'Sponsor Response Form (SRF)'!J1158),COUNTIF('SRF Drop Downs'!$E$2:$E$7,'Sponsor Response Form (SRF)'!K1158),COUNTIF('SRF Drop Downs'!$A$2:$A$4,'Sponsor Response Form (SRF)'!L1158),COUNTIF('SRF Drop Downs'!$A$2:$A$4,'Sponsor Response Form (SRF)'!M1158),COUNTIF('SRF Drop Downs'!$A$2:$A$4,'Sponsor Response Form (SRF)'!N1158),COUNTIF('SRF Drop Downs'!$A$2:$A$4,'Sponsor Response Form (SRF)'!O1158),COUNTIF('SRF Drop Downs'!$A$2:$A$4,'Sponsor Response Form (SRF)'!P1158),COUNTIF('SRF Drop Downs'!$A$2:$A$4,'Sponsor Response Form (SRF)'!Q1158),COUNTIF('SRF Drop Downs'!$A$2:$A$4,'Sponsor Response Form (SRF)'!R1158)),"Complete","Incomplete"))</f>
        <v/>
      </c>
      <c r="T1158" s="25" t="str">
        <f>IF(S1158="Complete",IF(AND(NOT(ISNA(VLOOKUP(CONCATENATE(D1158,E1158,F1158,G1158,H1158,I1158,J1158,K1158),'SRF Drop Downs'!G:G,1,FALSE))),IF(AND(G1158&lt;&gt;"C3",K1158&lt;&gt;"O5"),IF(SUM(COUNTIF(L1158:R1158,"Y"),COUNTIF(L1158:R1158,"N"))=0,"V","I"),IF(COUNTIF(L1158:R1158,"Y"),"V","I"))="V", IF(AND('Sponsor Response Form (SRF)'!D1158="M1", COUNTIF('OMS Response Form (ORF)'!C:C, B1158)&gt;0), "I", "V")="V"), "Valid","Invalid")," ")</f>
        <v xml:space="preserve"> </v>
      </c>
    </row>
    <row r="1159" spans="1:20" x14ac:dyDescent="0.25">
      <c r="A1159" s="69"/>
      <c r="B1159" s="70"/>
      <c r="C1159" s="71"/>
      <c r="D1159" s="72"/>
      <c r="E1159" s="72"/>
      <c r="F1159" s="72"/>
      <c r="G1159" s="72"/>
      <c r="H1159" s="72"/>
      <c r="I1159" s="72"/>
      <c r="J1159" s="72"/>
      <c r="K1159" s="72"/>
      <c r="L1159" s="72"/>
      <c r="M1159" s="72"/>
      <c r="N1159" s="72"/>
      <c r="O1159" s="72"/>
      <c r="P1159" s="72"/>
      <c r="Q1159" s="72"/>
      <c r="R1159" s="72"/>
      <c r="S1159" s="24" t="str">
        <f>IF(COUNTA(A1159:R1159)=0,"",IF(AND(COUNTA(A1159:C1159)=3,COUNTIF('SRF Drop Downs'!$B$2:$B$5,'Sponsor Response Form (SRF)'!D1159),COUNTIF('SRF Drop Downs'!$F$2:$F$5,'Sponsor Response Form (SRF)'!E1159),COUNTIF('SRF Drop Downs'!$C$2:$C$4,'Sponsor Response Form (SRF)'!F1159),COUNTIF('SRF Drop Downs'!$D$2:$D$6,'Sponsor Response Form (SRF)'!G1159),COUNTIF('SRF Drop Downs'!$A$2:$A$5,'Sponsor Response Form (SRF)'!H1159),COUNTIF('SRF Drop Downs'!$A$2:$A$4,'Sponsor Response Form (SRF)'!I1159),COUNTIF('SRF Drop Downs'!$A$2:$A$5,'Sponsor Response Form (SRF)'!J1159),COUNTIF('SRF Drop Downs'!$E$2:$E$7,'Sponsor Response Form (SRF)'!K1159),COUNTIF('SRF Drop Downs'!$A$2:$A$4,'Sponsor Response Form (SRF)'!L1159),COUNTIF('SRF Drop Downs'!$A$2:$A$4,'Sponsor Response Form (SRF)'!M1159),COUNTIF('SRF Drop Downs'!$A$2:$A$4,'Sponsor Response Form (SRF)'!N1159),COUNTIF('SRF Drop Downs'!$A$2:$A$4,'Sponsor Response Form (SRF)'!O1159),COUNTIF('SRF Drop Downs'!$A$2:$A$4,'Sponsor Response Form (SRF)'!P1159),COUNTIF('SRF Drop Downs'!$A$2:$A$4,'Sponsor Response Form (SRF)'!Q1159),COUNTIF('SRF Drop Downs'!$A$2:$A$4,'Sponsor Response Form (SRF)'!R1159)),"Complete","Incomplete"))</f>
        <v/>
      </c>
      <c r="T1159" s="25" t="str">
        <f>IF(S1159="Complete",IF(AND(NOT(ISNA(VLOOKUP(CONCATENATE(D1159,E1159,F1159,G1159,H1159,I1159,J1159,K1159),'SRF Drop Downs'!G:G,1,FALSE))),IF(AND(G1159&lt;&gt;"C3",K1159&lt;&gt;"O5"),IF(SUM(COUNTIF(L1159:R1159,"Y"),COUNTIF(L1159:R1159,"N"))=0,"V","I"),IF(COUNTIF(L1159:R1159,"Y"),"V","I"))="V", IF(AND('Sponsor Response Form (SRF)'!D1159="M1", COUNTIF('OMS Response Form (ORF)'!C:C, B1159)&gt;0), "I", "V")="V"), "Valid","Invalid")," ")</f>
        <v xml:space="preserve"> </v>
      </c>
    </row>
    <row r="1160" spans="1:20" x14ac:dyDescent="0.25">
      <c r="A1160" s="69"/>
      <c r="B1160" s="70"/>
      <c r="C1160" s="71"/>
      <c r="D1160" s="72"/>
      <c r="E1160" s="72"/>
      <c r="F1160" s="72"/>
      <c r="G1160" s="72"/>
      <c r="H1160" s="72"/>
      <c r="I1160" s="72"/>
      <c r="J1160" s="72"/>
      <c r="K1160" s="72"/>
      <c r="L1160" s="72"/>
      <c r="M1160" s="72"/>
      <c r="N1160" s="72"/>
      <c r="O1160" s="72"/>
      <c r="P1160" s="72"/>
      <c r="Q1160" s="72"/>
      <c r="R1160" s="72"/>
      <c r="S1160" s="24" t="str">
        <f>IF(COUNTA(A1160:R1160)=0,"",IF(AND(COUNTA(A1160:C1160)=3,COUNTIF('SRF Drop Downs'!$B$2:$B$5,'Sponsor Response Form (SRF)'!D1160),COUNTIF('SRF Drop Downs'!$F$2:$F$5,'Sponsor Response Form (SRF)'!E1160),COUNTIF('SRF Drop Downs'!$C$2:$C$4,'Sponsor Response Form (SRF)'!F1160),COUNTIF('SRF Drop Downs'!$D$2:$D$6,'Sponsor Response Form (SRF)'!G1160),COUNTIF('SRF Drop Downs'!$A$2:$A$5,'Sponsor Response Form (SRF)'!H1160),COUNTIF('SRF Drop Downs'!$A$2:$A$4,'Sponsor Response Form (SRF)'!I1160),COUNTIF('SRF Drop Downs'!$A$2:$A$5,'Sponsor Response Form (SRF)'!J1160),COUNTIF('SRF Drop Downs'!$E$2:$E$7,'Sponsor Response Form (SRF)'!K1160),COUNTIF('SRF Drop Downs'!$A$2:$A$4,'Sponsor Response Form (SRF)'!L1160),COUNTIF('SRF Drop Downs'!$A$2:$A$4,'Sponsor Response Form (SRF)'!M1160),COUNTIF('SRF Drop Downs'!$A$2:$A$4,'Sponsor Response Form (SRF)'!N1160),COUNTIF('SRF Drop Downs'!$A$2:$A$4,'Sponsor Response Form (SRF)'!O1160),COUNTIF('SRF Drop Downs'!$A$2:$A$4,'Sponsor Response Form (SRF)'!P1160),COUNTIF('SRF Drop Downs'!$A$2:$A$4,'Sponsor Response Form (SRF)'!Q1160),COUNTIF('SRF Drop Downs'!$A$2:$A$4,'Sponsor Response Form (SRF)'!R1160)),"Complete","Incomplete"))</f>
        <v/>
      </c>
      <c r="T1160" s="25" t="str">
        <f>IF(S1160="Complete",IF(AND(NOT(ISNA(VLOOKUP(CONCATENATE(D1160,E1160,F1160,G1160,H1160,I1160,J1160,K1160),'SRF Drop Downs'!G:G,1,FALSE))),IF(AND(G1160&lt;&gt;"C3",K1160&lt;&gt;"O5"),IF(SUM(COUNTIF(L1160:R1160,"Y"),COUNTIF(L1160:R1160,"N"))=0,"V","I"),IF(COUNTIF(L1160:R1160,"Y"),"V","I"))="V", IF(AND('Sponsor Response Form (SRF)'!D1160="M1", COUNTIF('OMS Response Form (ORF)'!C:C, B1160)&gt;0), "I", "V")="V"), "Valid","Invalid")," ")</f>
        <v xml:space="preserve"> </v>
      </c>
    </row>
    <row r="1161" spans="1:20" x14ac:dyDescent="0.25">
      <c r="A1161" s="69"/>
      <c r="B1161" s="70"/>
      <c r="C1161" s="71"/>
      <c r="D1161" s="72"/>
      <c r="E1161" s="72"/>
      <c r="F1161" s="72"/>
      <c r="G1161" s="72"/>
      <c r="H1161" s="72"/>
      <c r="I1161" s="72"/>
      <c r="J1161" s="72"/>
      <c r="K1161" s="72"/>
      <c r="L1161" s="72"/>
      <c r="M1161" s="72"/>
      <c r="N1161" s="72"/>
      <c r="O1161" s="72"/>
      <c r="P1161" s="72"/>
      <c r="Q1161" s="72"/>
      <c r="R1161" s="72"/>
      <c r="S1161" s="24" t="str">
        <f>IF(COUNTA(A1161:R1161)=0,"",IF(AND(COUNTA(A1161:C1161)=3,COUNTIF('SRF Drop Downs'!$B$2:$B$5,'Sponsor Response Form (SRF)'!D1161),COUNTIF('SRF Drop Downs'!$F$2:$F$5,'Sponsor Response Form (SRF)'!E1161),COUNTIF('SRF Drop Downs'!$C$2:$C$4,'Sponsor Response Form (SRF)'!F1161),COUNTIF('SRF Drop Downs'!$D$2:$D$6,'Sponsor Response Form (SRF)'!G1161),COUNTIF('SRF Drop Downs'!$A$2:$A$5,'Sponsor Response Form (SRF)'!H1161),COUNTIF('SRF Drop Downs'!$A$2:$A$4,'Sponsor Response Form (SRF)'!I1161),COUNTIF('SRF Drop Downs'!$A$2:$A$5,'Sponsor Response Form (SRF)'!J1161),COUNTIF('SRF Drop Downs'!$E$2:$E$7,'Sponsor Response Form (SRF)'!K1161),COUNTIF('SRF Drop Downs'!$A$2:$A$4,'Sponsor Response Form (SRF)'!L1161),COUNTIF('SRF Drop Downs'!$A$2:$A$4,'Sponsor Response Form (SRF)'!M1161),COUNTIF('SRF Drop Downs'!$A$2:$A$4,'Sponsor Response Form (SRF)'!N1161),COUNTIF('SRF Drop Downs'!$A$2:$A$4,'Sponsor Response Form (SRF)'!O1161),COUNTIF('SRF Drop Downs'!$A$2:$A$4,'Sponsor Response Form (SRF)'!P1161),COUNTIF('SRF Drop Downs'!$A$2:$A$4,'Sponsor Response Form (SRF)'!Q1161),COUNTIF('SRF Drop Downs'!$A$2:$A$4,'Sponsor Response Form (SRF)'!R1161)),"Complete","Incomplete"))</f>
        <v/>
      </c>
      <c r="T1161" s="25" t="str">
        <f>IF(S1161="Complete",IF(AND(NOT(ISNA(VLOOKUP(CONCATENATE(D1161,E1161,F1161,G1161,H1161,I1161,J1161,K1161),'SRF Drop Downs'!G:G,1,FALSE))),IF(AND(G1161&lt;&gt;"C3",K1161&lt;&gt;"O5"),IF(SUM(COUNTIF(L1161:R1161,"Y"),COUNTIF(L1161:R1161,"N"))=0,"V","I"),IF(COUNTIF(L1161:R1161,"Y"),"V","I"))="V", IF(AND('Sponsor Response Form (SRF)'!D1161="M1", COUNTIF('OMS Response Form (ORF)'!C:C, B1161)&gt;0), "I", "V")="V"), "Valid","Invalid")," ")</f>
        <v xml:space="preserve"> </v>
      </c>
    </row>
    <row r="1162" spans="1:20" x14ac:dyDescent="0.25">
      <c r="A1162" s="69"/>
      <c r="B1162" s="70"/>
      <c r="C1162" s="71"/>
      <c r="D1162" s="72"/>
      <c r="E1162" s="72"/>
      <c r="F1162" s="72"/>
      <c r="G1162" s="72"/>
      <c r="H1162" s="72"/>
      <c r="I1162" s="72"/>
      <c r="J1162" s="72"/>
      <c r="K1162" s="72"/>
      <c r="L1162" s="72"/>
      <c r="M1162" s="72"/>
      <c r="N1162" s="72"/>
      <c r="O1162" s="72"/>
      <c r="P1162" s="72"/>
      <c r="Q1162" s="72"/>
      <c r="R1162" s="72"/>
      <c r="S1162" s="24" t="str">
        <f>IF(COUNTA(A1162:R1162)=0,"",IF(AND(COUNTA(A1162:C1162)=3,COUNTIF('SRF Drop Downs'!$B$2:$B$5,'Sponsor Response Form (SRF)'!D1162),COUNTIF('SRF Drop Downs'!$F$2:$F$5,'Sponsor Response Form (SRF)'!E1162),COUNTIF('SRF Drop Downs'!$C$2:$C$4,'Sponsor Response Form (SRF)'!F1162),COUNTIF('SRF Drop Downs'!$D$2:$D$6,'Sponsor Response Form (SRF)'!G1162),COUNTIF('SRF Drop Downs'!$A$2:$A$5,'Sponsor Response Form (SRF)'!H1162),COUNTIF('SRF Drop Downs'!$A$2:$A$4,'Sponsor Response Form (SRF)'!I1162),COUNTIF('SRF Drop Downs'!$A$2:$A$5,'Sponsor Response Form (SRF)'!J1162),COUNTIF('SRF Drop Downs'!$E$2:$E$7,'Sponsor Response Form (SRF)'!K1162),COUNTIF('SRF Drop Downs'!$A$2:$A$4,'Sponsor Response Form (SRF)'!L1162),COUNTIF('SRF Drop Downs'!$A$2:$A$4,'Sponsor Response Form (SRF)'!M1162),COUNTIF('SRF Drop Downs'!$A$2:$A$4,'Sponsor Response Form (SRF)'!N1162),COUNTIF('SRF Drop Downs'!$A$2:$A$4,'Sponsor Response Form (SRF)'!O1162),COUNTIF('SRF Drop Downs'!$A$2:$A$4,'Sponsor Response Form (SRF)'!P1162),COUNTIF('SRF Drop Downs'!$A$2:$A$4,'Sponsor Response Form (SRF)'!Q1162),COUNTIF('SRF Drop Downs'!$A$2:$A$4,'Sponsor Response Form (SRF)'!R1162)),"Complete","Incomplete"))</f>
        <v/>
      </c>
      <c r="T1162" s="25" t="str">
        <f>IF(S1162="Complete",IF(AND(NOT(ISNA(VLOOKUP(CONCATENATE(D1162,E1162,F1162,G1162,H1162,I1162,J1162,K1162),'SRF Drop Downs'!G:G,1,FALSE))),IF(AND(G1162&lt;&gt;"C3",K1162&lt;&gt;"O5"),IF(SUM(COUNTIF(L1162:R1162,"Y"),COUNTIF(L1162:R1162,"N"))=0,"V","I"),IF(COUNTIF(L1162:R1162,"Y"),"V","I"))="V", IF(AND('Sponsor Response Form (SRF)'!D1162="M1", COUNTIF('OMS Response Form (ORF)'!C:C, B1162)&gt;0), "I", "V")="V"), "Valid","Invalid")," ")</f>
        <v xml:space="preserve"> </v>
      </c>
    </row>
    <row r="1163" spans="1:20" x14ac:dyDescent="0.25">
      <c r="A1163" s="69"/>
      <c r="B1163" s="70"/>
      <c r="C1163" s="71"/>
      <c r="D1163" s="72"/>
      <c r="E1163" s="72"/>
      <c r="F1163" s="72"/>
      <c r="G1163" s="72"/>
      <c r="H1163" s="72"/>
      <c r="I1163" s="72"/>
      <c r="J1163" s="72"/>
      <c r="K1163" s="72"/>
      <c r="L1163" s="72"/>
      <c r="M1163" s="72"/>
      <c r="N1163" s="72"/>
      <c r="O1163" s="72"/>
      <c r="P1163" s="72"/>
      <c r="Q1163" s="72"/>
      <c r="R1163" s="72"/>
      <c r="S1163" s="24" t="str">
        <f>IF(COUNTA(A1163:R1163)=0,"",IF(AND(COUNTA(A1163:C1163)=3,COUNTIF('SRF Drop Downs'!$B$2:$B$5,'Sponsor Response Form (SRF)'!D1163),COUNTIF('SRF Drop Downs'!$F$2:$F$5,'Sponsor Response Form (SRF)'!E1163),COUNTIF('SRF Drop Downs'!$C$2:$C$4,'Sponsor Response Form (SRF)'!F1163),COUNTIF('SRF Drop Downs'!$D$2:$D$6,'Sponsor Response Form (SRF)'!G1163),COUNTIF('SRF Drop Downs'!$A$2:$A$5,'Sponsor Response Form (SRF)'!H1163),COUNTIF('SRF Drop Downs'!$A$2:$A$4,'Sponsor Response Form (SRF)'!I1163),COUNTIF('SRF Drop Downs'!$A$2:$A$5,'Sponsor Response Form (SRF)'!J1163),COUNTIF('SRF Drop Downs'!$E$2:$E$7,'Sponsor Response Form (SRF)'!K1163),COUNTIF('SRF Drop Downs'!$A$2:$A$4,'Sponsor Response Form (SRF)'!L1163),COUNTIF('SRF Drop Downs'!$A$2:$A$4,'Sponsor Response Form (SRF)'!M1163),COUNTIF('SRF Drop Downs'!$A$2:$A$4,'Sponsor Response Form (SRF)'!N1163),COUNTIF('SRF Drop Downs'!$A$2:$A$4,'Sponsor Response Form (SRF)'!O1163),COUNTIF('SRF Drop Downs'!$A$2:$A$4,'Sponsor Response Form (SRF)'!P1163),COUNTIF('SRF Drop Downs'!$A$2:$A$4,'Sponsor Response Form (SRF)'!Q1163),COUNTIF('SRF Drop Downs'!$A$2:$A$4,'Sponsor Response Form (SRF)'!R1163)),"Complete","Incomplete"))</f>
        <v/>
      </c>
      <c r="T1163" s="25" t="str">
        <f>IF(S1163="Complete",IF(AND(NOT(ISNA(VLOOKUP(CONCATENATE(D1163,E1163,F1163,G1163,H1163,I1163,J1163,K1163),'SRF Drop Downs'!G:G,1,FALSE))),IF(AND(G1163&lt;&gt;"C3",K1163&lt;&gt;"O5"),IF(SUM(COUNTIF(L1163:R1163,"Y"),COUNTIF(L1163:R1163,"N"))=0,"V","I"),IF(COUNTIF(L1163:R1163,"Y"),"V","I"))="V", IF(AND('Sponsor Response Form (SRF)'!D1163="M1", COUNTIF('OMS Response Form (ORF)'!C:C, B1163)&gt;0), "I", "V")="V"), "Valid","Invalid")," ")</f>
        <v xml:space="preserve"> </v>
      </c>
    </row>
    <row r="1164" spans="1:20" x14ac:dyDescent="0.25">
      <c r="A1164" s="69"/>
      <c r="B1164" s="70"/>
      <c r="C1164" s="71"/>
      <c r="D1164" s="72"/>
      <c r="E1164" s="72"/>
      <c r="F1164" s="72"/>
      <c r="G1164" s="72"/>
      <c r="H1164" s="72"/>
      <c r="I1164" s="72"/>
      <c r="J1164" s="72"/>
      <c r="K1164" s="72"/>
      <c r="L1164" s="72"/>
      <c r="M1164" s="72"/>
      <c r="N1164" s="72"/>
      <c r="O1164" s="72"/>
      <c r="P1164" s="72"/>
      <c r="Q1164" s="72"/>
      <c r="R1164" s="72"/>
      <c r="S1164" s="24" t="str">
        <f>IF(COUNTA(A1164:R1164)=0,"",IF(AND(COUNTA(A1164:C1164)=3,COUNTIF('SRF Drop Downs'!$B$2:$B$5,'Sponsor Response Form (SRF)'!D1164),COUNTIF('SRF Drop Downs'!$F$2:$F$5,'Sponsor Response Form (SRF)'!E1164),COUNTIF('SRF Drop Downs'!$C$2:$C$4,'Sponsor Response Form (SRF)'!F1164),COUNTIF('SRF Drop Downs'!$D$2:$D$6,'Sponsor Response Form (SRF)'!G1164),COUNTIF('SRF Drop Downs'!$A$2:$A$5,'Sponsor Response Form (SRF)'!H1164),COUNTIF('SRF Drop Downs'!$A$2:$A$4,'Sponsor Response Form (SRF)'!I1164),COUNTIF('SRF Drop Downs'!$A$2:$A$5,'Sponsor Response Form (SRF)'!J1164),COUNTIF('SRF Drop Downs'!$E$2:$E$7,'Sponsor Response Form (SRF)'!K1164),COUNTIF('SRF Drop Downs'!$A$2:$A$4,'Sponsor Response Form (SRF)'!L1164),COUNTIF('SRF Drop Downs'!$A$2:$A$4,'Sponsor Response Form (SRF)'!M1164),COUNTIF('SRF Drop Downs'!$A$2:$A$4,'Sponsor Response Form (SRF)'!N1164),COUNTIF('SRF Drop Downs'!$A$2:$A$4,'Sponsor Response Form (SRF)'!O1164),COUNTIF('SRF Drop Downs'!$A$2:$A$4,'Sponsor Response Form (SRF)'!P1164),COUNTIF('SRF Drop Downs'!$A$2:$A$4,'Sponsor Response Form (SRF)'!Q1164),COUNTIF('SRF Drop Downs'!$A$2:$A$4,'Sponsor Response Form (SRF)'!R1164)),"Complete","Incomplete"))</f>
        <v/>
      </c>
      <c r="T1164" s="25" t="str">
        <f>IF(S1164="Complete",IF(AND(NOT(ISNA(VLOOKUP(CONCATENATE(D1164,E1164,F1164,G1164,H1164,I1164,J1164,K1164),'SRF Drop Downs'!G:G,1,FALSE))),IF(AND(G1164&lt;&gt;"C3",K1164&lt;&gt;"O5"),IF(SUM(COUNTIF(L1164:R1164,"Y"),COUNTIF(L1164:R1164,"N"))=0,"V","I"),IF(COUNTIF(L1164:R1164,"Y"),"V","I"))="V", IF(AND('Sponsor Response Form (SRF)'!D1164="M1", COUNTIF('OMS Response Form (ORF)'!C:C, B1164)&gt;0), "I", "V")="V"), "Valid","Invalid")," ")</f>
        <v xml:space="preserve"> </v>
      </c>
    </row>
    <row r="1165" spans="1:20" x14ac:dyDescent="0.25">
      <c r="A1165" s="69"/>
      <c r="B1165" s="70"/>
      <c r="C1165" s="71"/>
      <c r="D1165" s="72"/>
      <c r="E1165" s="72"/>
      <c r="F1165" s="72"/>
      <c r="G1165" s="72"/>
      <c r="H1165" s="72"/>
      <c r="I1165" s="72"/>
      <c r="J1165" s="72"/>
      <c r="K1165" s="72"/>
      <c r="L1165" s="72"/>
      <c r="M1165" s="72"/>
      <c r="N1165" s="72"/>
      <c r="O1165" s="72"/>
      <c r="P1165" s="72"/>
      <c r="Q1165" s="72"/>
      <c r="R1165" s="72"/>
      <c r="S1165" s="24" t="str">
        <f>IF(COUNTA(A1165:R1165)=0,"",IF(AND(COUNTA(A1165:C1165)=3,COUNTIF('SRF Drop Downs'!$B$2:$B$5,'Sponsor Response Form (SRF)'!D1165),COUNTIF('SRF Drop Downs'!$F$2:$F$5,'Sponsor Response Form (SRF)'!E1165),COUNTIF('SRF Drop Downs'!$C$2:$C$4,'Sponsor Response Form (SRF)'!F1165),COUNTIF('SRF Drop Downs'!$D$2:$D$6,'Sponsor Response Form (SRF)'!G1165),COUNTIF('SRF Drop Downs'!$A$2:$A$5,'Sponsor Response Form (SRF)'!H1165),COUNTIF('SRF Drop Downs'!$A$2:$A$4,'Sponsor Response Form (SRF)'!I1165),COUNTIF('SRF Drop Downs'!$A$2:$A$5,'Sponsor Response Form (SRF)'!J1165),COUNTIF('SRF Drop Downs'!$E$2:$E$7,'Sponsor Response Form (SRF)'!K1165),COUNTIF('SRF Drop Downs'!$A$2:$A$4,'Sponsor Response Form (SRF)'!L1165),COUNTIF('SRF Drop Downs'!$A$2:$A$4,'Sponsor Response Form (SRF)'!M1165),COUNTIF('SRF Drop Downs'!$A$2:$A$4,'Sponsor Response Form (SRF)'!N1165),COUNTIF('SRF Drop Downs'!$A$2:$A$4,'Sponsor Response Form (SRF)'!O1165),COUNTIF('SRF Drop Downs'!$A$2:$A$4,'Sponsor Response Form (SRF)'!P1165),COUNTIF('SRF Drop Downs'!$A$2:$A$4,'Sponsor Response Form (SRF)'!Q1165),COUNTIF('SRF Drop Downs'!$A$2:$A$4,'Sponsor Response Form (SRF)'!R1165)),"Complete","Incomplete"))</f>
        <v/>
      </c>
      <c r="T1165" s="25" t="str">
        <f>IF(S1165="Complete",IF(AND(NOT(ISNA(VLOOKUP(CONCATENATE(D1165,E1165,F1165,G1165,H1165,I1165,J1165,K1165),'SRF Drop Downs'!G:G,1,FALSE))),IF(AND(G1165&lt;&gt;"C3",K1165&lt;&gt;"O5"),IF(SUM(COUNTIF(L1165:R1165,"Y"),COUNTIF(L1165:R1165,"N"))=0,"V","I"),IF(COUNTIF(L1165:R1165,"Y"),"V","I"))="V", IF(AND('Sponsor Response Form (SRF)'!D1165="M1", COUNTIF('OMS Response Form (ORF)'!C:C, B1165)&gt;0), "I", "V")="V"), "Valid","Invalid")," ")</f>
        <v xml:space="preserve"> </v>
      </c>
    </row>
    <row r="1166" spans="1:20" x14ac:dyDescent="0.25">
      <c r="A1166" s="69"/>
      <c r="B1166" s="70"/>
      <c r="C1166" s="71"/>
      <c r="D1166" s="72"/>
      <c r="E1166" s="72"/>
      <c r="F1166" s="72"/>
      <c r="G1166" s="72"/>
      <c r="H1166" s="72"/>
      <c r="I1166" s="72"/>
      <c r="J1166" s="72"/>
      <c r="K1166" s="72"/>
      <c r="L1166" s="72"/>
      <c r="M1166" s="72"/>
      <c r="N1166" s="72"/>
      <c r="O1166" s="72"/>
      <c r="P1166" s="72"/>
      <c r="Q1166" s="72"/>
      <c r="R1166" s="72"/>
      <c r="S1166" s="24" t="str">
        <f>IF(COUNTA(A1166:R1166)=0,"",IF(AND(COUNTA(A1166:C1166)=3,COUNTIF('SRF Drop Downs'!$B$2:$B$5,'Sponsor Response Form (SRF)'!D1166),COUNTIF('SRF Drop Downs'!$F$2:$F$5,'Sponsor Response Form (SRF)'!E1166),COUNTIF('SRF Drop Downs'!$C$2:$C$4,'Sponsor Response Form (SRF)'!F1166),COUNTIF('SRF Drop Downs'!$D$2:$D$6,'Sponsor Response Form (SRF)'!G1166),COUNTIF('SRF Drop Downs'!$A$2:$A$5,'Sponsor Response Form (SRF)'!H1166),COUNTIF('SRF Drop Downs'!$A$2:$A$4,'Sponsor Response Form (SRF)'!I1166),COUNTIF('SRF Drop Downs'!$A$2:$A$5,'Sponsor Response Form (SRF)'!J1166),COUNTIF('SRF Drop Downs'!$E$2:$E$7,'Sponsor Response Form (SRF)'!K1166),COUNTIF('SRF Drop Downs'!$A$2:$A$4,'Sponsor Response Form (SRF)'!L1166),COUNTIF('SRF Drop Downs'!$A$2:$A$4,'Sponsor Response Form (SRF)'!M1166),COUNTIF('SRF Drop Downs'!$A$2:$A$4,'Sponsor Response Form (SRF)'!N1166),COUNTIF('SRF Drop Downs'!$A$2:$A$4,'Sponsor Response Form (SRF)'!O1166),COUNTIF('SRF Drop Downs'!$A$2:$A$4,'Sponsor Response Form (SRF)'!P1166),COUNTIF('SRF Drop Downs'!$A$2:$A$4,'Sponsor Response Form (SRF)'!Q1166),COUNTIF('SRF Drop Downs'!$A$2:$A$4,'Sponsor Response Form (SRF)'!R1166)),"Complete","Incomplete"))</f>
        <v/>
      </c>
      <c r="T1166" s="25" t="str">
        <f>IF(S1166="Complete",IF(AND(NOT(ISNA(VLOOKUP(CONCATENATE(D1166,E1166,F1166,G1166,H1166,I1166,J1166,K1166),'SRF Drop Downs'!G:G,1,FALSE))),IF(AND(G1166&lt;&gt;"C3",K1166&lt;&gt;"O5"),IF(SUM(COUNTIF(L1166:R1166,"Y"),COUNTIF(L1166:R1166,"N"))=0,"V","I"),IF(COUNTIF(L1166:R1166,"Y"),"V","I"))="V", IF(AND('Sponsor Response Form (SRF)'!D1166="M1", COUNTIF('OMS Response Form (ORF)'!C:C, B1166)&gt;0), "I", "V")="V"), "Valid","Invalid")," ")</f>
        <v xml:space="preserve"> </v>
      </c>
    </row>
    <row r="1167" spans="1:20" x14ac:dyDescent="0.25">
      <c r="A1167" s="69"/>
      <c r="B1167" s="70"/>
      <c r="C1167" s="71"/>
      <c r="D1167" s="72"/>
      <c r="E1167" s="72"/>
      <c r="F1167" s="72"/>
      <c r="G1167" s="72"/>
      <c r="H1167" s="72"/>
      <c r="I1167" s="72"/>
      <c r="J1167" s="72"/>
      <c r="K1167" s="72"/>
      <c r="L1167" s="72"/>
      <c r="M1167" s="72"/>
      <c r="N1167" s="72"/>
      <c r="O1167" s="72"/>
      <c r="P1167" s="72"/>
      <c r="Q1167" s="72"/>
      <c r="R1167" s="72"/>
      <c r="S1167" s="24" t="str">
        <f>IF(COUNTA(A1167:R1167)=0,"",IF(AND(COUNTA(A1167:C1167)=3,COUNTIF('SRF Drop Downs'!$B$2:$B$5,'Sponsor Response Form (SRF)'!D1167),COUNTIF('SRF Drop Downs'!$F$2:$F$5,'Sponsor Response Form (SRF)'!E1167),COUNTIF('SRF Drop Downs'!$C$2:$C$4,'Sponsor Response Form (SRF)'!F1167),COUNTIF('SRF Drop Downs'!$D$2:$D$6,'Sponsor Response Form (SRF)'!G1167),COUNTIF('SRF Drop Downs'!$A$2:$A$5,'Sponsor Response Form (SRF)'!H1167),COUNTIF('SRF Drop Downs'!$A$2:$A$4,'Sponsor Response Form (SRF)'!I1167),COUNTIF('SRF Drop Downs'!$A$2:$A$5,'Sponsor Response Form (SRF)'!J1167),COUNTIF('SRF Drop Downs'!$E$2:$E$7,'Sponsor Response Form (SRF)'!K1167),COUNTIF('SRF Drop Downs'!$A$2:$A$4,'Sponsor Response Form (SRF)'!L1167),COUNTIF('SRF Drop Downs'!$A$2:$A$4,'Sponsor Response Form (SRF)'!M1167),COUNTIF('SRF Drop Downs'!$A$2:$A$4,'Sponsor Response Form (SRF)'!N1167),COUNTIF('SRF Drop Downs'!$A$2:$A$4,'Sponsor Response Form (SRF)'!O1167),COUNTIF('SRF Drop Downs'!$A$2:$A$4,'Sponsor Response Form (SRF)'!P1167),COUNTIF('SRF Drop Downs'!$A$2:$A$4,'Sponsor Response Form (SRF)'!Q1167),COUNTIF('SRF Drop Downs'!$A$2:$A$4,'Sponsor Response Form (SRF)'!R1167)),"Complete","Incomplete"))</f>
        <v/>
      </c>
      <c r="T1167" s="25" t="str">
        <f>IF(S1167="Complete",IF(AND(NOT(ISNA(VLOOKUP(CONCATENATE(D1167,E1167,F1167,G1167,H1167,I1167,J1167,K1167),'SRF Drop Downs'!G:G,1,FALSE))),IF(AND(G1167&lt;&gt;"C3",K1167&lt;&gt;"O5"),IF(SUM(COUNTIF(L1167:R1167,"Y"),COUNTIF(L1167:R1167,"N"))=0,"V","I"),IF(COUNTIF(L1167:R1167,"Y"),"V","I"))="V", IF(AND('Sponsor Response Form (SRF)'!D1167="M1", COUNTIF('OMS Response Form (ORF)'!C:C, B1167)&gt;0), "I", "V")="V"), "Valid","Invalid")," ")</f>
        <v xml:space="preserve"> </v>
      </c>
    </row>
    <row r="1168" spans="1:20" x14ac:dyDescent="0.25">
      <c r="A1168" s="69"/>
      <c r="B1168" s="70"/>
      <c r="C1168" s="71"/>
      <c r="D1168" s="72"/>
      <c r="E1168" s="72"/>
      <c r="F1168" s="72"/>
      <c r="G1168" s="72"/>
      <c r="H1168" s="72"/>
      <c r="I1168" s="72"/>
      <c r="J1168" s="72"/>
      <c r="K1168" s="72"/>
      <c r="L1168" s="72"/>
      <c r="M1168" s="72"/>
      <c r="N1168" s="72"/>
      <c r="O1168" s="72"/>
      <c r="P1168" s="72"/>
      <c r="Q1168" s="72"/>
      <c r="R1168" s="72"/>
      <c r="S1168" s="24" t="str">
        <f>IF(COUNTA(A1168:R1168)=0,"",IF(AND(COUNTA(A1168:C1168)=3,COUNTIF('SRF Drop Downs'!$B$2:$B$5,'Sponsor Response Form (SRF)'!D1168),COUNTIF('SRF Drop Downs'!$F$2:$F$5,'Sponsor Response Form (SRF)'!E1168),COUNTIF('SRF Drop Downs'!$C$2:$C$4,'Sponsor Response Form (SRF)'!F1168),COUNTIF('SRF Drop Downs'!$D$2:$D$6,'Sponsor Response Form (SRF)'!G1168),COUNTIF('SRF Drop Downs'!$A$2:$A$5,'Sponsor Response Form (SRF)'!H1168),COUNTIF('SRF Drop Downs'!$A$2:$A$4,'Sponsor Response Form (SRF)'!I1168),COUNTIF('SRF Drop Downs'!$A$2:$A$5,'Sponsor Response Form (SRF)'!J1168),COUNTIF('SRF Drop Downs'!$E$2:$E$7,'Sponsor Response Form (SRF)'!K1168),COUNTIF('SRF Drop Downs'!$A$2:$A$4,'Sponsor Response Form (SRF)'!L1168),COUNTIF('SRF Drop Downs'!$A$2:$A$4,'Sponsor Response Form (SRF)'!M1168),COUNTIF('SRF Drop Downs'!$A$2:$A$4,'Sponsor Response Form (SRF)'!N1168),COUNTIF('SRF Drop Downs'!$A$2:$A$4,'Sponsor Response Form (SRF)'!O1168),COUNTIF('SRF Drop Downs'!$A$2:$A$4,'Sponsor Response Form (SRF)'!P1168),COUNTIF('SRF Drop Downs'!$A$2:$A$4,'Sponsor Response Form (SRF)'!Q1168),COUNTIF('SRF Drop Downs'!$A$2:$A$4,'Sponsor Response Form (SRF)'!R1168)),"Complete","Incomplete"))</f>
        <v/>
      </c>
      <c r="T1168" s="25" t="str">
        <f>IF(S1168="Complete",IF(AND(NOT(ISNA(VLOOKUP(CONCATENATE(D1168,E1168,F1168,G1168,H1168,I1168,J1168,K1168),'SRF Drop Downs'!G:G,1,FALSE))),IF(AND(G1168&lt;&gt;"C3",K1168&lt;&gt;"O5"),IF(SUM(COUNTIF(L1168:R1168,"Y"),COUNTIF(L1168:R1168,"N"))=0,"V","I"),IF(COUNTIF(L1168:R1168,"Y"),"V","I"))="V", IF(AND('Sponsor Response Form (SRF)'!D1168="M1", COUNTIF('OMS Response Form (ORF)'!C:C, B1168)&gt;0), "I", "V")="V"), "Valid","Invalid")," ")</f>
        <v xml:space="preserve"> </v>
      </c>
    </row>
    <row r="1169" spans="1:20" x14ac:dyDescent="0.25">
      <c r="A1169" s="69"/>
      <c r="B1169" s="70"/>
      <c r="C1169" s="71"/>
      <c r="D1169" s="72"/>
      <c r="E1169" s="72"/>
      <c r="F1169" s="72"/>
      <c r="G1169" s="72"/>
      <c r="H1169" s="72"/>
      <c r="I1169" s="72"/>
      <c r="J1169" s="72"/>
      <c r="K1169" s="72"/>
      <c r="L1169" s="72"/>
      <c r="M1169" s="72"/>
      <c r="N1169" s="72"/>
      <c r="O1169" s="72"/>
      <c r="P1169" s="72"/>
      <c r="Q1169" s="72"/>
      <c r="R1169" s="72"/>
      <c r="S1169" s="24" t="str">
        <f>IF(COUNTA(A1169:R1169)=0,"",IF(AND(COUNTA(A1169:C1169)=3,COUNTIF('SRF Drop Downs'!$B$2:$B$5,'Sponsor Response Form (SRF)'!D1169),COUNTIF('SRF Drop Downs'!$F$2:$F$5,'Sponsor Response Form (SRF)'!E1169),COUNTIF('SRF Drop Downs'!$C$2:$C$4,'Sponsor Response Form (SRF)'!F1169),COUNTIF('SRF Drop Downs'!$D$2:$D$6,'Sponsor Response Form (SRF)'!G1169),COUNTIF('SRF Drop Downs'!$A$2:$A$5,'Sponsor Response Form (SRF)'!H1169),COUNTIF('SRF Drop Downs'!$A$2:$A$4,'Sponsor Response Form (SRF)'!I1169),COUNTIF('SRF Drop Downs'!$A$2:$A$5,'Sponsor Response Form (SRF)'!J1169),COUNTIF('SRF Drop Downs'!$E$2:$E$7,'Sponsor Response Form (SRF)'!K1169),COUNTIF('SRF Drop Downs'!$A$2:$A$4,'Sponsor Response Form (SRF)'!L1169),COUNTIF('SRF Drop Downs'!$A$2:$A$4,'Sponsor Response Form (SRF)'!M1169),COUNTIF('SRF Drop Downs'!$A$2:$A$4,'Sponsor Response Form (SRF)'!N1169),COUNTIF('SRF Drop Downs'!$A$2:$A$4,'Sponsor Response Form (SRF)'!O1169),COUNTIF('SRF Drop Downs'!$A$2:$A$4,'Sponsor Response Form (SRF)'!P1169),COUNTIF('SRF Drop Downs'!$A$2:$A$4,'Sponsor Response Form (SRF)'!Q1169),COUNTIF('SRF Drop Downs'!$A$2:$A$4,'Sponsor Response Form (SRF)'!R1169)),"Complete","Incomplete"))</f>
        <v/>
      </c>
      <c r="T1169" s="25" t="str">
        <f>IF(S1169="Complete",IF(AND(NOT(ISNA(VLOOKUP(CONCATENATE(D1169,E1169,F1169,G1169,H1169,I1169,J1169,K1169),'SRF Drop Downs'!G:G,1,FALSE))),IF(AND(G1169&lt;&gt;"C3",K1169&lt;&gt;"O5"),IF(SUM(COUNTIF(L1169:R1169,"Y"),COUNTIF(L1169:R1169,"N"))=0,"V","I"),IF(COUNTIF(L1169:R1169,"Y"),"V","I"))="V", IF(AND('Sponsor Response Form (SRF)'!D1169="M1", COUNTIF('OMS Response Form (ORF)'!C:C, B1169)&gt;0), "I", "V")="V"), "Valid","Invalid")," ")</f>
        <v xml:space="preserve"> </v>
      </c>
    </row>
    <row r="1170" spans="1:20" x14ac:dyDescent="0.25">
      <c r="A1170" s="69"/>
      <c r="B1170" s="70"/>
      <c r="C1170" s="71"/>
      <c r="D1170" s="72"/>
      <c r="E1170" s="72"/>
      <c r="F1170" s="72"/>
      <c r="G1170" s="72"/>
      <c r="H1170" s="72"/>
      <c r="I1170" s="72"/>
      <c r="J1170" s="72"/>
      <c r="K1170" s="72"/>
      <c r="L1170" s="72"/>
      <c r="M1170" s="72"/>
      <c r="N1170" s="72"/>
      <c r="O1170" s="72"/>
      <c r="P1170" s="72"/>
      <c r="Q1170" s="72"/>
      <c r="R1170" s="72"/>
      <c r="S1170" s="24" t="str">
        <f>IF(COUNTA(A1170:R1170)=0,"",IF(AND(COUNTA(A1170:C1170)=3,COUNTIF('SRF Drop Downs'!$B$2:$B$5,'Sponsor Response Form (SRF)'!D1170),COUNTIF('SRF Drop Downs'!$F$2:$F$5,'Sponsor Response Form (SRF)'!E1170),COUNTIF('SRF Drop Downs'!$C$2:$C$4,'Sponsor Response Form (SRF)'!F1170),COUNTIF('SRF Drop Downs'!$D$2:$D$6,'Sponsor Response Form (SRF)'!G1170),COUNTIF('SRF Drop Downs'!$A$2:$A$5,'Sponsor Response Form (SRF)'!H1170),COUNTIF('SRF Drop Downs'!$A$2:$A$4,'Sponsor Response Form (SRF)'!I1170),COUNTIF('SRF Drop Downs'!$A$2:$A$5,'Sponsor Response Form (SRF)'!J1170),COUNTIF('SRF Drop Downs'!$E$2:$E$7,'Sponsor Response Form (SRF)'!K1170),COUNTIF('SRF Drop Downs'!$A$2:$A$4,'Sponsor Response Form (SRF)'!L1170),COUNTIF('SRF Drop Downs'!$A$2:$A$4,'Sponsor Response Form (SRF)'!M1170),COUNTIF('SRF Drop Downs'!$A$2:$A$4,'Sponsor Response Form (SRF)'!N1170),COUNTIF('SRF Drop Downs'!$A$2:$A$4,'Sponsor Response Form (SRF)'!O1170),COUNTIF('SRF Drop Downs'!$A$2:$A$4,'Sponsor Response Form (SRF)'!P1170),COUNTIF('SRF Drop Downs'!$A$2:$A$4,'Sponsor Response Form (SRF)'!Q1170),COUNTIF('SRF Drop Downs'!$A$2:$A$4,'Sponsor Response Form (SRF)'!R1170)),"Complete","Incomplete"))</f>
        <v/>
      </c>
      <c r="T1170" s="25" t="str">
        <f>IF(S1170="Complete",IF(AND(NOT(ISNA(VLOOKUP(CONCATENATE(D1170,E1170,F1170,G1170,H1170,I1170,J1170,K1170),'SRF Drop Downs'!G:G,1,FALSE))),IF(AND(G1170&lt;&gt;"C3",K1170&lt;&gt;"O5"),IF(SUM(COUNTIF(L1170:R1170,"Y"),COUNTIF(L1170:R1170,"N"))=0,"V","I"),IF(COUNTIF(L1170:R1170,"Y"),"V","I"))="V", IF(AND('Sponsor Response Form (SRF)'!D1170="M1", COUNTIF('OMS Response Form (ORF)'!C:C, B1170)&gt;0), "I", "V")="V"), "Valid","Invalid")," ")</f>
        <v xml:space="preserve"> </v>
      </c>
    </row>
    <row r="1171" spans="1:20" x14ac:dyDescent="0.25">
      <c r="A1171" s="69"/>
      <c r="B1171" s="70"/>
      <c r="C1171" s="71"/>
      <c r="D1171" s="72"/>
      <c r="E1171" s="72"/>
      <c r="F1171" s="72"/>
      <c r="G1171" s="72"/>
      <c r="H1171" s="72"/>
      <c r="I1171" s="72"/>
      <c r="J1171" s="72"/>
      <c r="K1171" s="72"/>
      <c r="L1171" s="72"/>
      <c r="M1171" s="72"/>
      <c r="N1171" s="72"/>
      <c r="O1171" s="72"/>
      <c r="P1171" s="72"/>
      <c r="Q1171" s="72"/>
      <c r="R1171" s="72"/>
      <c r="S1171" s="24" t="str">
        <f>IF(COUNTA(A1171:R1171)=0,"",IF(AND(COUNTA(A1171:C1171)=3,COUNTIF('SRF Drop Downs'!$B$2:$B$5,'Sponsor Response Form (SRF)'!D1171),COUNTIF('SRF Drop Downs'!$F$2:$F$5,'Sponsor Response Form (SRF)'!E1171),COUNTIF('SRF Drop Downs'!$C$2:$C$4,'Sponsor Response Form (SRF)'!F1171),COUNTIF('SRF Drop Downs'!$D$2:$D$6,'Sponsor Response Form (SRF)'!G1171),COUNTIF('SRF Drop Downs'!$A$2:$A$5,'Sponsor Response Form (SRF)'!H1171),COUNTIF('SRF Drop Downs'!$A$2:$A$4,'Sponsor Response Form (SRF)'!I1171),COUNTIF('SRF Drop Downs'!$A$2:$A$5,'Sponsor Response Form (SRF)'!J1171),COUNTIF('SRF Drop Downs'!$E$2:$E$7,'Sponsor Response Form (SRF)'!K1171),COUNTIF('SRF Drop Downs'!$A$2:$A$4,'Sponsor Response Form (SRF)'!L1171),COUNTIF('SRF Drop Downs'!$A$2:$A$4,'Sponsor Response Form (SRF)'!M1171),COUNTIF('SRF Drop Downs'!$A$2:$A$4,'Sponsor Response Form (SRF)'!N1171),COUNTIF('SRF Drop Downs'!$A$2:$A$4,'Sponsor Response Form (SRF)'!O1171),COUNTIF('SRF Drop Downs'!$A$2:$A$4,'Sponsor Response Form (SRF)'!P1171),COUNTIF('SRF Drop Downs'!$A$2:$A$4,'Sponsor Response Form (SRF)'!Q1171),COUNTIF('SRF Drop Downs'!$A$2:$A$4,'Sponsor Response Form (SRF)'!R1171)),"Complete","Incomplete"))</f>
        <v/>
      </c>
      <c r="T1171" s="25" t="str">
        <f>IF(S1171="Complete",IF(AND(NOT(ISNA(VLOOKUP(CONCATENATE(D1171,E1171,F1171,G1171,H1171,I1171,J1171,K1171),'SRF Drop Downs'!G:G,1,FALSE))),IF(AND(G1171&lt;&gt;"C3",K1171&lt;&gt;"O5"),IF(SUM(COUNTIF(L1171:R1171,"Y"),COUNTIF(L1171:R1171,"N"))=0,"V","I"),IF(COUNTIF(L1171:R1171,"Y"),"V","I"))="V", IF(AND('Sponsor Response Form (SRF)'!D1171="M1", COUNTIF('OMS Response Form (ORF)'!C:C, B1171)&gt;0), "I", "V")="V"), "Valid","Invalid")," ")</f>
        <v xml:space="preserve"> </v>
      </c>
    </row>
    <row r="1172" spans="1:20" x14ac:dyDescent="0.25">
      <c r="A1172" s="69"/>
      <c r="B1172" s="70"/>
      <c r="C1172" s="71"/>
      <c r="D1172" s="72"/>
      <c r="E1172" s="72"/>
      <c r="F1172" s="72"/>
      <c r="G1172" s="72"/>
      <c r="H1172" s="72"/>
      <c r="I1172" s="72"/>
      <c r="J1172" s="72"/>
      <c r="K1172" s="72"/>
      <c r="L1172" s="72"/>
      <c r="M1172" s="72"/>
      <c r="N1172" s="72"/>
      <c r="O1172" s="72"/>
      <c r="P1172" s="72"/>
      <c r="Q1172" s="72"/>
      <c r="R1172" s="72"/>
      <c r="S1172" s="24" t="str">
        <f>IF(COUNTA(A1172:R1172)=0,"",IF(AND(COUNTA(A1172:C1172)=3,COUNTIF('SRF Drop Downs'!$B$2:$B$5,'Sponsor Response Form (SRF)'!D1172),COUNTIF('SRF Drop Downs'!$F$2:$F$5,'Sponsor Response Form (SRF)'!E1172),COUNTIF('SRF Drop Downs'!$C$2:$C$4,'Sponsor Response Form (SRF)'!F1172),COUNTIF('SRF Drop Downs'!$D$2:$D$6,'Sponsor Response Form (SRF)'!G1172),COUNTIF('SRF Drop Downs'!$A$2:$A$5,'Sponsor Response Form (SRF)'!H1172),COUNTIF('SRF Drop Downs'!$A$2:$A$4,'Sponsor Response Form (SRF)'!I1172),COUNTIF('SRF Drop Downs'!$A$2:$A$5,'Sponsor Response Form (SRF)'!J1172),COUNTIF('SRF Drop Downs'!$E$2:$E$7,'Sponsor Response Form (SRF)'!K1172),COUNTIF('SRF Drop Downs'!$A$2:$A$4,'Sponsor Response Form (SRF)'!L1172),COUNTIF('SRF Drop Downs'!$A$2:$A$4,'Sponsor Response Form (SRF)'!M1172),COUNTIF('SRF Drop Downs'!$A$2:$A$4,'Sponsor Response Form (SRF)'!N1172),COUNTIF('SRF Drop Downs'!$A$2:$A$4,'Sponsor Response Form (SRF)'!O1172),COUNTIF('SRF Drop Downs'!$A$2:$A$4,'Sponsor Response Form (SRF)'!P1172),COUNTIF('SRF Drop Downs'!$A$2:$A$4,'Sponsor Response Form (SRF)'!Q1172),COUNTIF('SRF Drop Downs'!$A$2:$A$4,'Sponsor Response Form (SRF)'!R1172)),"Complete","Incomplete"))</f>
        <v/>
      </c>
      <c r="T1172" s="25" t="str">
        <f>IF(S1172="Complete",IF(AND(NOT(ISNA(VLOOKUP(CONCATENATE(D1172,E1172,F1172,G1172,H1172,I1172,J1172,K1172),'SRF Drop Downs'!G:G,1,FALSE))),IF(AND(G1172&lt;&gt;"C3",K1172&lt;&gt;"O5"),IF(SUM(COUNTIF(L1172:R1172,"Y"),COUNTIF(L1172:R1172,"N"))=0,"V","I"),IF(COUNTIF(L1172:R1172,"Y"),"V","I"))="V", IF(AND('Sponsor Response Form (SRF)'!D1172="M1", COUNTIF('OMS Response Form (ORF)'!C:C, B1172)&gt;0), "I", "V")="V"), "Valid","Invalid")," ")</f>
        <v xml:space="preserve"> </v>
      </c>
    </row>
    <row r="1173" spans="1:20" x14ac:dyDescent="0.25">
      <c r="A1173" s="69"/>
      <c r="B1173" s="70"/>
      <c r="C1173" s="71"/>
      <c r="D1173" s="72"/>
      <c r="E1173" s="72"/>
      <c r="F1173" s="72"/>
      <c r="G1173" s="72"/>
      <c r="H1173" s="72"/>
      <c r="I1173" s="72"/>
      <c r="J1173" s="72"/>
      <c r="K1173" s="72"/>
      <c r="L1173" s="72"/>
      <c r="M1173" s="72"/>
      <c r="N1173" s="72"/>
      <c r="O1173" s="72"/>
      <c r="P1173" s="72"/>
      <c r="Q1173" s="72"/>
      <c r="R1173" s="72"/>
      <c r="S1173" s="24" t="str">
        <f>IF(COUNTA(A1173:R1173)=0,"",IF(AND(COUNTA(A1173:C1173)=3,COUNTIF('SRF Drop Downs'!$B$2:$B$5,'Sponsor Response Form (SRF)'!D1173),COUNTIF('SRF Drop Downs'!$F$2:$F$5,'Sponsor Response Form (SRF)'!E1173),COUNTIF('SRF Drop Downs'!$C$2:$C$4,'Sponsor Response Form (SRF)'!F1173),COUNTIF('SRF Drop Downs'!$D$2:$D$6,'Sponsor Response Form (SRF)'!G1173),COUNTIF('SRF Drop Downs'!$A$2:$A$5,'Sponsor Response Form (SRF)'!H1173),COUNTIF('SRF Drop Downs'!$A$2:$A$4,'Sponsor Response Form (SRF)'!I1173),COUNTIF('SRF Drop Downs'!$A$2:$A$5,'Sponsor Response Form (SRF)'!J1173),COUNTIF('SRF Drop Downs'!$E$2:$E$7,'Sponsor Response Form (SRF)'!K1173),COUNTIF('SRF Drop Downs'!$A$2:$A$4,'Sponsor Response Form (SRF)'!L1173),COUNTIF('SRF Drop Downs'!$A$2:$A$4,'Sponsor Response Form (SRF)'!M1173),COUNTIF('SRF Drop Downs'!$A$2:$A$4,'Sponsor Response Form (SRF)'!N1173),COUNTIF('SRF Drop Downs'!$A$2:$A$4,'Sponsor Response Form (SRF)'!O1173),COUNTIF('SRF Drop Downs'!$A$2:$A$4,'Sponsor Response Form (SRF)'!P1173),COUNTIF('SRF Drop Downs'!$A$2:$A$4,'Sponsor Response Form (SRF)'!Q1173),COUNTIF('SRF Drop Downs'!$A$2:$A$4,'Sponsor Response Form (SRF)'!R1173)),"Complete","Incomplete"))</f>
        <v/>
      </c>
      <c r="T1173" s="25" t="str">
        <f>IF(S1173="Complete",IF(AND(NOT(ISNA(VLOOKUP(CONCATENATE(D1173,E1173,F1173,G1173,H1173,I1173,J1173,K1173),'SRF Drop Downs'!G:G,1,FALSE))),IF(AND(G1173&lt;&gt;"C3",K1173&lt;&gt;"O5"),IF(SUM(COUNTIF(L1173:R1173,"Y"),COUNTIF(L1173:R1173,"N"))=0,"V","I"),IF(COUNTIF(L1173:R1173,"Y"),"V","I"))="V", IF(AND('Sponsor Response Form (SRF)'!D1173="M1", COUNTIF('OMS Response Form (ORF)'!C:C, B1173)&gt;0), "I", "V")="V"), "Valid","Invalid")," ")</f>
        <v xml:space="preserve"> </v>
      </c>
    </row>
    <row r="1174" spans="1:20" x14ac:dyDescent="0.25">
      <c r="A1174" s="69"/>
      <c r="B1174" s="70"/>
      <c r="C1174" s="71"/>
      <c r="D1174" s="72"/>
      <c r="E1174" s="72"/>
      <c r="F1174" s="72"/>
      <c r="G1174" s="72"/>
      <c r="H1174" s="72"/>
      <c r="I1174" s="72"/>
      <c r="J1174" s="72"/>
      <c r="K1174" s="72"/>
      <c r="L1174" s="72"/>
      <c r="M1174" s="72"/>
      <c r="N1174" s="72"/>
      <c r="O1174" s="72"/>
      <c r="P1174" s="72"/>
      <c r="Q1174" s="72"/>
      <c r="R1174" s="72"/>
      <c r="S1174" s="24" t="str">
        <f>IF(COUNTA(A1174:R1174)=0,"",IF(AND(COUNTA(A1174:C1174)=3,COUNTIF('SRF Drop Downs'!$B$2:$B$5,'Sponsor Response Form (SRF)'!D1174),COUNTIF('SRF Drop Downs'!$F$2:$F$5,'Sponsor Response Form (SRF)'!E1174),COUNTIF('SRF Drop Downs'!$C$2:$C$4,'Sponsor Response Form (SRF)'!F1174),COUNTIF('SRF Drop Downs'!$D$2:$D$6,'Sponsor Response Form (SRF)'!G1174),COUNTIF('SRF Drop Downs'!$A$2:$A$5,'Sponsor Response Form (SRF)'!H1174),COUNTIF('SRF Drop Downs'!$A$2:$A$4,'Sponsor Response Form (SRF)'!I1174),COUNTIF('SRF Drop Downs'!$A$2:$A$5,'Sponsor Response Form (SRF)'!J1174),COUNTIF('SRF Drop Downs'!$E$2:$E$7,'Sponsor Response Form (SRF)'!K1174),COUNTIF('SRF Drop Downs'!$A$2:$A$4,'Sponsor Response Form (SRF)'!L1174),COUNTIF('SRF Drop Downs'!$A$2:$A$4,'Sponsor Response Form (SRF)'!M1174),COUNTIF('SRF Drop Downs'!$A$2:$A$4,'Sponsor Response Form (SRF)'!N1174),COUNTIF('SRF Drop Downs'!$A$2:$A$4,'Sponsor Response Form (SRF)'!O1174),COUNTIF('SRF Drop Downs'!$A$2:$A$4,'Sponsor Response Form (SRF)'!P1174),COUNTIF('SRF Drop Downs'!$A$2:$A$4,'Sponsor Response Form (SRF)'!Q1174),COUNTIF('SRF Drop Downs'!$A$2:$A$4,'Sponsor Response Form (SRF)'!R1174)),"Complete","Incomplete"))</f>
        <v/>
      </c>
      <c r="T1174" s="25" t="str">
        <f>IF(S1174="Complete",IF(AND(NOT(ISNA(VLOOKUP(CONCATENATE(D1174,E1174,F1174,G1174,H1174,I1174,J1174,K1174),'SRF Drop Downs'!G:G,1,FALSE))),IF(AND(G1174&lt;&gt;"C3",K1174&lt;&gt;"O5"),IF(SUM(COUNTIF(L1174:R1174,"Y"),COUNTIF(L1174:R1174,"N"))=0,"V","I"),IF(COUNTIF(L1174:R1174,"Y"),"V","I"))="V", IF(AND('Sponsor Response Form (SRF)'!D1174="M1", COUNTIF('OMS Response Form (ORF)'!C:C, B1174)&gt;0), "I", "V")="V"), "Valid","Invalid")," ")</f>
        <v xml:space="preserve"> </v>
      </c>
    </row>
    <row r="1175" spans="1:20" x14ac:dyDescent="0.25">
      <c r="A1175" s="69"/>
      <c r="B1175" s="70"/>
      <c r="C1175" s="71"/>
      <c r="D1175" s="72"/>
      <c r="E1175" s="72"/>
      <c r="F1175" s="72"/>
      <c r="G1175" s="72"/>
      <c r="H1175" s="72"/>
      <c r="I1175" s="72"/>
      <c r="J1175" s="72"/>
      <c r="K1175" s="72"/>
      <c r="L1175" s="72"/>
      <c r="M1175" s="72"/>
      <c r="N1175" s="72"/>
      <c r="O1175" s="72"/>
      <c r="P1175" s="72"/>
      <c r="Q1175" s="72"/>
      <c r="R1175" s="72"/>
      <c r="S1175" s="24" t="str">
        <f>IF(COUNTA(A1175:R1175)=0,"",IF(AND(COUNTA(A1175:C1175)=3,COUNTIF('SRF Drop Downs'!$B$2:$B$5,'Sponsor Response Form (SRF)'!D1175),COUNTIF('SRF Drop Downs'!$F$2:$F$5,'Sponsor Response Form (SRF)'!E1175),COUNTIF('SRF Drop Downs'!$C$2:$C$4,'Sponsor Response Form (SRF)'!F1175),COUNTIF('SRF Drop Downs'!$D$2:$D$6,'Sponsor Response Form (SRF)'!G1175),COUNTIF('SRF Drop Downs'!$A$2:$A$5,'Sponsor Response Form (SRF)'!H1175),COUNTIF('SRF Drop Downs'!$A$2:$A$4,'Sponsor Response Form (SRF)'!I1175),COUNTIF('SRF Drop Downs'!$A$2:$A$5,'Sponsor Response Form (SRF)'!J1175),COUNTIF('SRF Drop Downs'!$E$2:$E$7,'Sponsor Response Form (SRF)'!K1175),COUNTIF('SRF Drop Downs'!$A$2:$A$4,'Sponsor Response Form (SRF)'!L1175),COUNTIF('SRF Drop Downs'!$A$2:$A$4,'Sponsor Response Form (SRF)'!M1175),COUNTIF('SRF Drop Downs'!$A$2:$A$4,'Sponsor Response Form (SRF)'!N1175),COUNTIF('SRF Drop Downs'!$A$2:$A$4,'Sponsor Response Form (SRF)'!O1175),COUNTIF('SRF Drop Downs'!$A$2:$A$4,'Sponsor Response Form (SRF)'!P1175),COUNTIF('SRF Drop Downs'!$A$2:$A$4,'Sponsor Response Form (SRF)'!Q1175),COUNTIF('SRF Drop Downs'!$A$2:$A$4,'Sponsor Response Form (SRF)'!R1175)),"Complete","Incomplete"))</f>
        <v/>
      </c>
      <c r="T1175" s="25" t="str">
        <f>IF(S1175="Complete",IF(AND(NOT(ISNA(VLOOKUP(CONCATENATE(D1175,E1175,F1175,G1175,H1175,I1175,J1175,K1175),'SRF Drop Downs'!G:G,1,FALSE))),IF(AND(G1175&lt;&gt;"C3",K1175&lt;&gt;"O5"),IF(SUM(COUNTIF(L1175:R1175,"Y"),COUNTIF(L1175:R1175,"N"))=0,"V","I"),IF(COUNTIF(L1175:R1175,"Y"),"V","I"))="V", IF(AND('Sponsor Response Form (SRF)'!D1175="M1", COUNTIF('OMS Response Form (ORF)'!C:C, B1175)&gt;0), "I", "V")="V"), "Valid","Invalid")," ")</f>
        <v xml:space="preserve"> </v>
      </c>
    </row>
    <row r="1176" spans="1:20" x14ac:dyDescent="0.25">
      <c r="A1176" s="69"/>
      <c r="B1176" s="70"/>
      <c r="C1176" s="71"/>
      <c r="D1176" s="72"/>
      <c r="E1176" s="72"/>
      <c r="F1176" s="72"/>
      <c r="G1176" s="72"/>
      <c r="H1176" s="72"/>
      <c r="I1176" s="72"/>
      <c r="J1176" s="72"/>
      <c r="K1176" s="72"/>
      <c r="L1176" s="72"/>
      <c r="M1176" s="72"/>
      <c r="N1176" s="72"/>
      <c r="O1176" s="72"/>
      <c r="P1176" s="72"/>
      <c r="Q1176" s="72"/>
      <c r="R1176" s="72"/>
      <c r="S1176" s="24" t="str">
        <f>IF(COUNTA(A1176:R1176)=0,"",IF(AND(COUNTA(A1176:C1176)=3,COUNTIF('SRF Drop Downs'!$B$2:$B$5,'Sponsor Response Form (SRF)'!D1176),COUNTIF('SRF Drop Downs'!$F$2:$F$5,'Sponsor Response Form (SRF)'!E1176),COUNTIF('SRF Drop Downs'!$C$2:$C$4,'Sponsor Response Form (SRF)'!F1176),COUNTIF('SRF Drop Downs'!$D$2:$D$6,'Sponsor Response Form (SRF)'!G1176),COUNTIF('SRF Drop Downs'!$A$2:$A$5,'Sponsor Response Form (SRF)'!H1176),COUNTIF('SRF Drop Downs'!$A$2:$A$4,'Sponsor Response Form (SRF)'!I1176),COUNTIF('SRF Drop Downs'!$A$2:$A$5,'Sponsor Response Form (SRF)'!J1176),COUNTIF('SRF Drop Downs'!$E$2:$E$7,'Sponsor Response Form (SRF)'!K1176),COUNTIF('SRF Drop Downs'!$A$2:$A$4,'Sponsor Response Form (SRF)'!L1176),COUNTIF('SRF Drop Downs'!$A$2:$A$4,'Sponsor Response Form (SRF)'!M1176),COUNTIF('SRF Drop Downs'!$A$2:$A$4,'Sponsor Response Form (SRF)'!N1176),COUNTIF('SRF Drop Downs'!$A$2:$A$4,'Sponsor Response Form (SRF)'!O1176),COUNTIF('SRF Drop Downs'!$A$2:$A$4,'Sponsor Response Form (SRF)'!P1176),COUNTIF('SRF Drop Downs'!$A$2:$A$4,'Sponsor Response Form (SRF)'!Q1176),COUNTIF('SRF Drop Downs'!$A$2:$A$4,'Sponsor Response Form (SRF)'!R1176)),"Complete","Incomplete"))</f>
        <v/>
      </c>
      <c r="T1176" s="25" t="str">
        <f>IF(S1176="Complete",IF(AND(NOT(ISNA(VLOOKUP(CONCATENATE(D1176,E1176,F1176,G1176,H1176,I1176,J1176,K1176),'SRF Drop Downs'!G:G,1,FALSE))),IF(AND(G1176&lt;&gt;"C3",K1176&lt;&gt;"O5"),IF(SUM(COUNTIF(L1176:R1176,"Y"),COUNTIF(L1176:R1176,"N"))=0,"V","I"),IF(COUNTIF(L1176:R1176,"Y"),"V","I"))="V", IF(AND('Sponsor Response Form (SRF)'!D1176="M1", COUNTIF('OMS Response Form (ORF)'!C:C, B1176)&gt;0), "I", "V")="V"), "Valid","Invalid")," ")</f>
        <v xml:space="preserve"> </v>
      </c>
    </row>
    <row r="1177" spans="1:20" x14ac:dyDescent="0.25">
      <c r="A1177" s="69"/>
      <c r="B1177" s="70"/>
      <c r="C1177" s="71"/>
      <c r="D1177" s="72"/>
      <c r="E1177" s="72"/>
      <c r="F1177" s="72"/>
      <c r="G1177" s="72"/>
      <c r="H1177" s="72"/>
      <c r="I1177" s="72"/>
      <c r="J1177" s="72"/>
      <c r="K1177" s="72"/>
      <c r="L1177" s="72"/>
      <c r="M1177" s="72"/>
      <c r="N1177" s="72"/>
      <c r="O1177" s="72"/>
      <c r="P1177" s="72"/>
      <c r="Q1177" s="72"/>
      <c r="R1177" s="72"/>
      <c r="S1177" s="24" t="str">
        <f>IF(COUNTA(A1177:R1177)=0,"",IF(AND(COUNTA(A1177:C1177)=3,COUNTIF('SRF Drop Downs'!$B$2:$B$5,'Sponsor Response Form (SRF)'!D1177),COUNTIF('SRF Drop Downs'!$F$2:$F$5,'Sponsor Response Form (SRF)'!E1177),COUNTIF('SRF Drop Downs'!$C$2:$C$4,'Sponsor Response Form (SRF)'!F1177),COUNTIF('SRF Drop Downs'!$D$2:$D$6,'Sponsor Response Form (SRF)'!G1177),COUNTIF('SRF Drop Downs'!$A$2:$A$5,'Sponsor Response Form (SRF)'!H1177),COUNTIF('SRF Drop Downs'!$A$2:$A$4,'Sponsor Response Form (SRF)'!I1177),COUNTIF('SRF Drop Downs'!$A$2:$A$5,'Sponsor Response Form (SRF)'!J1177),COUNTIF('SRF Drop Downs'!$E$2:$E$7,'Sponsor Response Form (SRF)'!K1177),COUNTIF('SRF Drop Downs'!$A$2:$A$4,'Sponsor Response Form (SRF)'!L1177),COUNTIF('SRF Drop Downs'!$A$2:$A$4,'Sponsor Response Form (SRF)'!M1177),COUNTIF('SRF Drop Downs'!$A$2:$A$4,'Sponsor Response Form (SRF)'!N1177),COUNTIF('SRF Drop Downs'!$A$2:$A$4,'Sponsor Response Form (SRF)'!O1177),COUNTIF('SRF Drop Downs'!$A$2:$A$4,'Sponsor Response Form (SRF)'!P1177),COUNTIF('SRF Drop Downs'!$A$2:$A$4,'Sponsor Response Form (SRF)'!Q1177),COUNTIF('SRF Drop Downs'!$A$2:$A$4,'Sponsor Response Form (SRF)'!R1177)),"Complete","Incomplete"))</f>
        <v/>
      </c>
      <c r="T1177" s="25" t="str">
        <f>IF(S1177="Complete",IF(AND(NOT(ISNA(VLOOKUP(CONCATENATE(D1177,E1177,F1177,G1177,H1177,I1177,J1177,K1177),'SRF Drop Downs'!G:G,1,FALSE))),IF(AND(G1177&lt;&gt;"C3",K1177&lt;&gt;"O5"),IF(SUM(COUNTIF(L1177:R1177,"Y"),COUNTIF(L1177:R1177,"N"))=0,"V","I"),IF(COUNTIF(L1177:R1177,"Y"),"V","I"))="V", IF(AND('Sponsor Response Form (SRF)'!D1177="M1", COUNTIF('OMS Response Form (ORF)'!C:C, B1177)&gt;0), "I", "V")="V"), "Valid","Invalid")," ")</f>
        <v xml:space="preserve"> </v>
      </c>
    </row>
    <row r="1178" spans="1:20" x14ac:dyDescent="0.25">
      <c r="A1178" s="69"/>
      <c r="B1178" s="70"/>
      <c r="C1178" s="71"/>
      <c r="D1178" s="72"/>
      <c r="E1178" s="72"/>
      <c r="F1178" s="72"/>
      <c r="G1178" s="72"/>
      <c r="H1178" s="72"/>
      <c r="I1178" s="72"/>
      <c r="J1178" s="72"/>
      <c r="K1178" s="72"/>
      <c r="L1178" s="72"/>
      <c r="M1178" s="72"/>
      <c r="N1178" s="72"/>
      <c r="O1178" s="72"/>
      <c r="P1178" s="72"/>
      <c r="Q1178" s="72"/>
      <c r="R1178" s="72"/>
      <c r="S1178" s="24" t="str">
        <f>IF(COUNTA(A1178:R1178)=0,"",IF(AND(COUNTA(A1178:C1178)=3,COUNTIF('SRF Drop Downs'!$B$2:$B$5,'Sponsor Response Form (SRF)'!D1178),COUNTIF('SRF Drop Downs'!$F$2:$F$5,'Sponsor Response Form (SRF)'!E1178),COUNTIF('SRF Drop Downs'!$C$2:$C$4,'Sponsor Response Form (SRF)'!F1178),COUNTIF('SRF Drop Downs'!$D$2:$D$6,'Sponsor Response Form (SRF)'!G1178),COUNTIF('SRF Drop Downs'!$A$2:$A$5,'Sponsor Response Form (SRF)'!H1178),COUNTIF('SRF Drop Downs'!$A$2:$A$4,'Sponsor Response Form (SRF)'!I1178),COUNTIF('SRF Drop Downs'!$A$2:$A$5,'Sponsor Response Form (SRF)'!J1178),COUNTIF('SRF Drop Downs'!$E$2:$E$7,'Sponsor Response Form (SRF)'!K1178),COUNTIF('SRF Drop Downs'!$A$2:$A$4,'Sponsor Response Form (SRF)'!L1178),COUNTIF('SRF Drop Downs'!$A$2:$A$4,'Sponsor Response Form (SRF)'!M1178),COUNTIF('SRF Drop Downs'!$A$2:$A$4,'Sponsor Response Form (SRF)'!N1178),COUNTIF('SRF Drop Downs'!$A$2:$A$4,'Sponsor Response Form (SRF)'!O1178),COUNTIF('SRF Drop Downs'!$A$2:$A$4,'Sponsor Response Form (SRF)'!P1178),COUNTIF('SRF Drop Downs'!$A$2:$A$4,'Sponsor Response Form (SRF)'!Q1178),COUNTIF('SRF Drop Downs'!$A$2:$A$4,'Sponsor Response Form (SRF)'!R1178)),"Complete","Incomplete"))</f>
        <v/>
      </c>
      <c r="T1178" s="25" t="str">
        <f>IF(S1178="Complete",IF(AND(NOT(ISNA(VLOOKUP(CONCATENATE(D1178,E1178,F1178,G1178,H1178,I1178,J1178,K1178),'SRF Drop Downs'!G:G,1,FALSE))),IF(AND(G1178&lt;&gt;"C3",K1178&lt;&gt;"O5"),IF(SUM(COUNTIF(L1178:R1178,"Y"),COUNTIF(L1178:R1178,"N"))=0,"V","I"),IF(COUNTIF(L1178:R1178,"Y"),"V","I"))="V", IF(AND('Sponsor Response Form (SRF)'!D1178="M1", COUNTIF('OMS Response Form (ORF)'!C:C, B1178)&gt;0), "I", "V")="V"), "Valid","Invalid")," ")</f>
        <v xml:space="preserve"> </v>
      </c>
    </row>
    <row r="1179" spans="1:20" x14ac:dyDescent="0.25">
      <c r="A1179" s="69"/>
      <c r="B1179" s="70"/>
      <c r="C1179" s="71"/>
      <c r="D1179" s="72"/>
      <c r="E1179" s="72"/>
      <c r="F1179" s="72"/>
      <c r="G1179" s="72"/>
      <c r="H1179" s="72"/>
      <c r="I1179" s="72"/>
      <c r="J1179" s="72"/>
      <c r="K1179" s="72"/>
      <c r="L1179" s="72"/>
      <c r="M1179" s="72"/>
      <c r="N1179" s="72"/>
      <c r="O1179" s="72"/>
      <c r="P1179" s="72"/>
      <c r="Q1179" s="72"/>
      <c r="R1179" s="72"/>
      <c r="S1179" s="24" t="str">
        <f>IF(COUNTA(A1179:R1179)=0,"",IF(AND(COUNTA(A1179:C1179)=3,COUNTIF('SRF Drop Downs'!$B$2:$B$5,'Sponsor Response Form (SRF)'!D1179),COUNTIF('SRF Drop Downs'!$F$2:$F$5,'Sponsor Response Form (SRF)'!E1179),COUNTIF('SRF Drop Downs'!$C$2:$C$4,'Sponsor Response Form (SRF)'!F1179),COUNTIF('SRF Drop Downs'!$D$2:$D$6,'Sponsor Response Form (SRF)'!G1179),COUNTIF('SRF Drop Downs'!$A$2:$A$5,'Sponsor Response Form (SRF)'!H1179),COUNTIF('SRF Drop Downs'!$A$2:$A$4,'Sponsor Response Form (SRF)'!I1179),COUNTIF('SRF Drop Downs'!$A$2:$A$5,'Sponsor Response Form (SRF)'!J1179),COUNTIF('SRF Drop Downs'!$E$2:$E$7,'Sponsor Response Form (SRF)'!K1179),COUNTIF('SRF Drop Downs'!$A$2:$A$4,'Sponsor Response Form (SRF)'!L1179),COUNTIF('SRF Drop Downs'!$A$2:$A$4,'Sponsor Response Form (SRF)'!M1179),COUNTIF('SRF Drop Downs'!$A$2:$A$4,'Sponsor Response Form (SRF)'!N1179),COUNTIF('SRF Drop Downs'!$A$2:$A$4,'Sponsor Response Form (SRF)'!O1179),COUNTIF('SRF Drop Downs'!$A$2:$A$4,'Sponsor Response Form (SRF)'!P1179),COUNTIF('SRF Drop Downs'!$A$2:$A$4,'Sponsor Response Form (SRF)'!Q1179),COUNTIF('SRF Drop Downs'!$A$2:$A$4,'Sponsor Response Form (SRF)'!R1179)),"Complete","Incomplete"))</f>
        <v/>
      </c>
      <c r="T1179" s="25" t="str">
        <f>IF(S1179="Complete",IF(AND(NOT(ISNA(VLOOKUP(CONCATENATE(D1179,E1179,F1179,G1179,H1179,I1179,J1179,K1179),'SRF Drop Downs'!G:G,1,FALSE))),IF(AND(G1179&lt;&gt;"C3",K1179&lt;&gt;"O5"),IF(SUM(COUNTIF(L1179:R1179,"Y"),COUNTIF(L1179:R1179,"N"))=0,"V","I"),IF(COUNTIF(L1179:R1179,"Y"),"V","I"))="V", IF(AND('Sponsor Response Form (SRF)'!D1179="M1", COUNTIF('OMS Response Form (ORF)'!C:C, B1179)&gt;0), "I", "V")="V"), "Valid","Invalid")," ")</f>
        <v xml:space="preserve"> </v>
      </c>
    </row>
    <row r="1180" spans="1:20" x14ac:dyDescent="0.25">
      <c r="A1180" s="69"/>
      <c r="B1180" s="70"/>
      <c r="C1180" s="71"/>
      <c r="D1180" s="72"/>
      <c r="E1180" s="72"/>
      <c r="F1180" s="72"/>
      <c r="G1180" s="72"/>
      <c r="H1180" s="72"/>
      <c r="I1180" s="72"/>
      <c r="J1180" s="72"/>
      <c r="K1180" s="72"/>
      <c r="L1180" s="72"/>
      <c r="M1180" s="72"/>
      <c r="N1180" s="72"/>
      <c r="O1180" s="72"/>
      <c r="P1180" s="72"/>
      <c r="Q1180" s="72"/>
      <c r="R1180" s="72"/>
      <c r="S1180" s="24" t="str">
        <f>IF(COUNTA(A1180:R1180)=0,"",IF(AND(COUNTA(A1180:C1180)=3,COUNTIF('SRF Drop Downs'!$B$2:$B$5,'Sponsor Response Form (SRF)'!D1180),COUNTIF('SRF Drop Downs'!$F$2:$F$5,'Sponsor Response Form (SRF)'!E1180),COUNTIF('SRF Drop Downs'!$C$2:$C$4,'Sponsor Response Form (SRF)'!F1180),COUNTIF('SRF Drop Downs'!$D$2:$D$6,'Sponsor Response Form (SRF)'!G1180),COUNTIF('SRF Drop Downs'!$A$2:$A$5,'Sponsor Response Form (SRF)'!H1180),COUNTIF('SRF Drop Downs'!$A$2:$A$4,'Sponsor Response Form (SRF)'!I1180),COUNTIF('SRF Drop Downs'!$A$2:$A$5,'Sponsor Response Form (SRF)'!J1180),COUNTIF('SRF Drop Downs'!$E$2:$E$7,'Sponsor Response Form (SRF)'!K1180),COUNTIF('SRF Drop Downs'!$A$2:$A$4,'Sponsor Response Form (SRF)'!L1180),COUNTIF('SRF Drop Downs'!$A$2:$A$4,'Sponsor Response Form (SRF)'!M1180),COUNTIF('SRF Drop Downs'!$A$2:$A$4,'Sponsor Response Form (SRF)'!N1180),COUNTIF('SRF Drop Downs'!$A$2:$A$4,'Sponsor Response Form (SRF)'!O1180),COUNTIF('SRF Drop Downs'!$A$2:$A$4,'Sponsor Response Form (SRF)'!P1180),COUNTIF('SRF Drop Downs'!$A$2:$A$4,'Sponsor Response Form (SRF)'!Q1180),COUNTIF('SRF Drop Downs'!$A$2:$A$4,'Sponsor Response Form (SRF)'!R1180)),"Complete","Incomplete"))</f>
        <v/>
      </c>
      <c r="T1180" s="25" t="str">
        <f>IF(S1180="Complete",IF(AND(NOT(ISNA(VLOOKUP(CONCATENATE(D1180,E1180,F1180,G1180,H1180,I1180,J1180,K1180),'SRF Drop Downs'!G:G,1,FALSE))),IF(AND(G1180&lt;&gt;"C3",K1180&lt;&gt;"O5"),IF(SUM(COUNTIF(L1180:R1180,"Y"),COUNTIF(L1180:R1180,"N"))=0,"V","I"),IF(COUNTIF(L1180:R1180,"Y"),"V","I"))="V", IF(AND('Sponsor Response Form (SRF)'!D1180="M1", COUNTIF('OMS Response Form (ORF)'!C:C, B1180)&gt;0), "I", "V")="V"), "Valid","Invalid")," ")</f>
        <v xml:space="preserve"> </v>
      </c>
    </row>
    <row r="1181" spans="1:20" x14ac:dyDescent="0.25">
      <c r="A1181" s="69"/>
      <c r="B1181" s="70"/>
      <c r="C1181" s="71"/>
      <c r="D1181" s="72"/>
      <c r="E1181" s="72"/>
      <c r="F1181" s="72"/>
      <c r="G1181" s="72"/>
      <c r="H1181" s="72"/>
      <c r="I1181" s="72"/>
      <c r="J1181" s="72"/>
      <c r="K1181" s="72"/>
      <c r="L1181" s="72"/>
      <c r="M1181" s="72"/>
      <c r="N1181" s="72"/>
      <c r="O1181" s="72"/>
      <c r="P1181" s="72"/>
      <c r="Q1181" s="72"/>
      <c r="R1181" s="72"/>
      <c r="S1181" s="24" t="str">
        <f>IF(COUNTA(A1181:R1181)=0,"",IF(AND(COUNTA(A1181:C1181)=3,COUNTIF('SRF Drop Downs'!$B$2:$B$5,'Sponsor Response Form (SRF)'!D1181),COUNTIF('SRF Drop Downs'!$F$2:$F$5,'Sponsor Response Form (SRF)'!E1181),COUNTIF('SRF Drop Downs'!$C$2:$C$4,'Sponsor Response Form (SRF)'!F1181),COUNTIF('SRF Drop Downs'!$D$2:$D$6,'Sponsor Response Form (SRF)'!G1181),COUNTIF('SRF Drop Downs'!$A$2:$A$5,'Sponsor Response Form (SRF)'!H1181),COUNTIF('SRF Drop Downs'!$A$2:$A$4,'Sponsor Response Form (SRF)'!I1181),COUNTIF('SRF Drop Downs'!$A$2:$A$5,'Sponsor Response Form (SRF)'!J1181),COUNTIF('SRF Drop Downs'!$E$2:$E$7,'Sponsor Response Form (SRF)'!K1181),COUNTIF('SRF Drop Downs'!$A$2:$A$4,'Sponsor Response Form (SRF)'!L1181),COUNTIF('SRF Drop Downs'!$A$2:$A$4,'Sponsor Response Form (SRF)'!M1181),COUNTIF('SRF Drop Downs'!$A$2:$A$4,'Sponsor Response Form (SRF)'!N1181),COUNTIF('SRF Drop Downs'!$A$2:$A$4,'Sponsor Response Form (SRF)'!O1181),COUNTIF('SRF Drop Downs'!$A$2:$A$4,'Sponsor Response Form (SRF)'!P1181),COUNTIF('SRF Drop Downs'!$A$2:$A$4,'Sponsor Response Form (SRF)'!Q1181),COUNTIF('SRF Drop Downs'!$A$2:$A$4,'Sponsor Response Form (SRF)'!R1181)),"Complete","Incomplete"))</f>
        <v/>
      </c>
      <c r="T1181" s="25" t="str">
        <f>IF(S1181="Complete",IF(AND(NOT(ISNA(VLOOKUP(CONCATENATE(D1181,E1181,F1181,G1181,H1181,I1181,J1181,K1181),'SRF Drop Downs'!G:G,1,FALSE))),IF(AND(G1181&lt;&gt;"C3",K1181&lt;&gt;"O5"),IF(SUM(COUNTIF(L1181:R1181,"Y"),COUNTIF(L1181:R1181,"N"))=0,"V","I"),IF(COUNTIF(L1181:R1181,"Y"),"V","I"))="V", IF(AND('Sponsor Response Form (SRF)'!D1181="M1", COUNTIF('OMS Response Form (ORF)'!C:C, B1181)&gt;0), "I", "V")="V"), "Valid","Invalid")," ")</f>
        <v xml:space="preserve"> </v>
      </c>
    </row>
    <row r="1182" spans="1:20" x14ac:dyDescent="0.25">
      <c r="A1182" s="69"/>
      <c r="B1182" s="70"/>
      <c r="C1182" s="71"/>
      <c r="D1182" s="72"/>
      <c r="E1182" s="72"/>
      <c r="F1182" s="72"/>
      <c r="G1182" s="72"/>
      <c r="H1182" s="72"/>
      <c r="I1182" s="72"/>
      <c r="J1182" s="72"/>
      <c r="K1182" s="72"/>
      <c r="L1182" s="72"/>
      <c r="M1182" s="72"/>
      <c r="N1182" s="72"/>
      <c r="O1182" s="72"/>
      <c r="P1182" s="72"/>
      <c r="Q1182" s="72"/>
      <c r="R1182" s="72"/>
      <c r="S1182" s="24" t="str">
        <f>IF(COUNTA(A1182:R1182)=0,"",IF(AND(COUNTA(A1182:C1182)=3,COUNTIF('SRF Drop Downs'!$B$2:$B$5,'Sponsor Response Form (SRF)'!D1182),COUNTIF('SRF Drop Downs'!$F$2:$F$5,'Sponsor Response Form (SRF)'!E1182),COUNTIF('SRF Drop Downs'!$C$2:$C$4,'Sponsor Response Form (SRF)'!F1182),COUNTIF('SRF Drop Downs'!$D$2:$D$6,'Sponsor Response Form (SRF)'!G1182),COUNTIF('SRF Drop Downs'!$A$2:$A$5,'Sponsor Response Form (SRF)'!H1182),COUNTIF('SRF Drop Downs'!$A$2:$A$4,'Sponsor Response Form (SRF)'!I1182),COUNTIF('SRF Drop Downs'!$A$2:$A$5,'Sponsor Response Form (SRF)'!J1182),COUNTIF('SRF Drop Downs'!$E$2:$E$7,'Sponsor Response Form (SRF)'!K1182),COUNTIF('SRF Drop Downs'!$A$2:$A$4,'Sponsor Response Form (SRF)'!L1182),COUNTIF('SRF Drop Downs'!$A$2:$A$4,'Sponsor Response Form (SRF)'!M1182),COUNTIF('SRF Drop Downs'!$A$2:$A$4,'Sponsor Response Form (SRF)'!N1182),COUNTIF('SRF Drop Downs'!$A$2:$A$4,'Sponsor Response Form (SRF)'!O1182),COUNTIF('SRF Drop Downs'!$A$2:$A$4,'Sponsor Response Form (SRF)'!P1182),COUNTIF('SRF Drop Downs'!$A$2:$A$4,'Sponsor Response Form (SRF)'!Q1182),COUNTIF('SRF Drop Downs'!$A$2:$A$4,'Sponsor Response Form (SRF)'!R1182)),"Complete","Incomplete"))</f>
        <v/>
      </c>
      <c r="T1182" s="25" t="str">
        <f>IF(S1182="Complete",IF(AND(NOT(ISNA(VLOOKUP(CONCATENATE(D1182,E1182,F1182,G1182,H1182,I1182,J1182,K1182),'SRF Drop Downs'!G:G,1,FALSE))),IF(AND(G1182&lt;&gt;"C3",K1182&lt;&gt;"O5"),IF(SUM(COUNTIF(L1182:R1182,"Y"),COUNTIF(L1182:R1182,"N"))=0,"V","I"),IF(COUNTIF(L1182:R1182,"Y"),"V","I"))="V", IF(AND('Sponsor Response Form (SRF)'!D1182="M1", COUNTIF('OMS Response Form (ORF)'!C:C, B1182)&gt;0), "I", "V")="V"), "Valid","Invalid")," ")</f>
        <v xml:space="preserve"> </v>
      </c>
    </row>
    <row r="1183" spans="1:20" x14ac:dyDescent="0.25">
      <c r="A1183" s="69"/>
      <c r="B1183" s="70"/>
      <c r="C1183" s="71"/>
      <c r="D1183" s="72"/>
      <c r="E1183" s="72"/>
      <c r="F1183" s="72"/>
      <c r="G1183" s="72"/>
      <c r="H1183" s="72"/>
      <c r="I1183" s="72"/>
      <c r="J1183" s="72"/>
      <c r="K1183" s="72"/>
      <c r="L1183" s="72"/>
      <c r="M1183" s="72"/>
      <c r="N1183" s="72"/>
      <c r="O1183" s="72"/>
      <c r="P1183" s="72"/>
      <c r="Q1183" s="72"/>
      <c r="R1183" s="72"/>
      <c r="S1183" s="24" t="str">
        <f>IF(COUNTA(A1183:R1183)=0,"",IF(AND(COUNTA(A1183:C1183)=3,COUNTIF('SRF Drop Downs'!$B$2:$B$5,'Sponsor Response Form (SRF)'!D1183),COUNTIF('SRF Drop Downs'!$F$2:$F$5,'Sponsor Response Form (SRF)'!E1183),COUNTIF('SRF Drop Downs'!$C$2:$C$4,'Sponsor Response Form (SRF)'!F1183),COUNTIF('SRF Drop Downs'!$D$2:$D$6,'Sponsor Response Form (SRF)'!G1183),COUNTIF('SRF Drop Downs'!$A$2:$A$5,'Sponsor Response Form (SRF)'!H1183),COUNTIF('SRF Drop Downs'!$A$2:$A$4,'Sponsor Response Form (SRF)'!I1183),COUNTIF('SRF Drop Downs'!$A$2:$A$5,'Sponsor Response Form (SRF)'!J1183),COUNTIF('SRF Drop Downs'!$E$2:$E$7,'Sponsor Response Form (SRF)'!K1183),COUNTIF('SRF Drop Downs'!$A$2:$A$4,'Sponsor Response Form (SRF)'!L1183),COUNTIF('SRF Drop Downs'!$A$2:$A$4,'Sponsor Response Form (SRF)'!M1183),COUNTIF('SRF Drop Downs'!$A$2:$A$4,'Sponsor Response Form (SRF)'!N1183),COUNTIF('SRF Drop Downs'!$A$2:$A$4,'Sponsor Response Form (SRF)'!O1183),COUNTIF('SRF Drop Downs'!$A$2:$A$4,'Sponsor Response Form (SRF)'!P1183),COUNTIF('SRF Drop Downs'!$A$2:$A$4,'Sponsor Response Form (SRF)'!Q1183),COUNTIF('SRF Drop Downs'!$A$2:$A$4,'Sponsor Response Form (SRF)'!R1183)),"Complete","Incomplete"))</f>
        <v/>
      </c>
      <c r="T1183" s="25" t="str">
        <f>IF(S1183="Complete",IF(AND(NOT(ISNA(VLOOKUP(CONCATENATE(D1183,E1183,F1183,G1183,H1183,I1183,J1183,K1183),'SRF Drop Downs'!G:G,1,FALSE))),IF(AND(G1183&lt;&gt;"C3",K1183&lt;&gt;"O5"),IF(SUM(COUNTIF(L1183:R1183,"Y"),COUNTIF(L1183:R1183,"N"))=0,"V","I"),IF(COUNTIF(L1183:R1183,"Y"),"V","I"))="V", IF(AND('Sponsor Response Form (SRF)'!D1183="M1", COUNTIF('OMS Response Form (ORF)'!C:C, B1183)&gt;0), "I", "V")="V"), "Valid","Invalid")," ")</f>
        <v xml:space="preserve"> </v>
      </c>
    </row>
    <row r="1184" spans="1:20" x14ac:dyDescent="0.25">
      <c r="A1184" s="69"/>
      <c r="B1184" s="70"/>
      <c r="C1184" s="71"/>
      <c r="D1184" s="72"/>
      <c r="E1184" s="72"/>
      <c r="F1184" s="72"/>
      <c r="G1184" s="72"/>
      <c r="H1184" s="72"/>
      <c r="I1184" s="72"/>
      <c r="J1184" s="72"/>
      <c r="K1184" s="72"/>
      <c r="L1184" s="72"/>
      <c r="M1184" s="72"/>
      <c r="N1184" s="72"/>
      <c r="O1184" s="72"/>
      <c r="P1184" s="72"/>
      <c r="Q1184" s="72"/>
      <c r="R1184" s="72"/>
      <c r="S1184" s="24" t="str">
        <f>IF(COUNTA(A1184:R1184)=0,"",IF(AND(COUNTA(A1184:C1184)=3,COUNTIF('SRF Drop Downs'!$B$2:$B$5,'Sponsor Response Form (SRF)'!D1184),COUNTIF('SRF Drop Downs'!$F$2:$F$5,'Sponsor Response Form (SRF)'!E1184),COUNTIF('SRF Drop Downs'!$C$2:$C$4,'Sponsor Response Form (SRF)'!F1184),COUNTIF('SRF Drop Downs'!$D$2:$D$6,'Sponsor Response Form (SRF)'!G1184),COUNTIF('SRF Drop Downs'!$A$2:$A$5,'Sponsor Response Form (SRF)'!H1184),COUNTIF('SRF Drop Downs'!$A$2:$A$4,'Sponsor Response Form (SRF)'!I1184),COUNTIF('SRF Drop Downs'!$A$2:$A$5,'Sponsor Response Form (SRF)'!J1184),COUNTIF('SRF Drop Downs'!$E$2:$E$7,'Sponsor Response Form (SRF)'!K1184),COUNTIF('SRF Drop Downs'!$A$2:$A$4,'Sponsor Response Form (SRF)'!L1184),COUNTIF('SRF Drop Downs'!$A$2:$A$4,'Sponsor Response Form (SRF)'!M1184),COUNTIF('SRF Drop Downs'!$A$2:$A$4,'Sponsor Response Form (SRF)'!N1184),COUNTIF('SRF Drop Downs'!$A$2:$A$4,'Sponsor Response Form (SRF)'!O1184),COUNTIF('SRF Drop Downs'!$A$2:$A$4,'Sponsor Response Form (SRF)'!P1184),COUNTIF('SRF Drop Downs'!$A$2:$A$4,'Sponsor Response Form (SRF)'!Q1184),COUNTIF('SRF Drop Downs'!$A$2:$A$4,'Sponsor Response Form (SRF)'!R1184)),"Complete","Incomplete"))</f>
        <v/>
      </c>
      <c r="T1184" s="25" t="str">
        <f>IF(S1184="Complete",IF(AND(NOT(ISNA(VLOOKUP(CONCATENATE(D1184,E1184,F1184,G1184,H1184,I1184,J1184,K1184),'SRF Drop Downs'!G:G,1,FALSE))),IF(AND(G1184&lt;&gt;"C3",K1184&lt;&gt;"O5"),IF(SUM(COUNTIF(L1184:R1184,"Y"),COUNTIF(L1184:R1184,"N"))=0,"V","I"),IF(COUNTIF(L1184:R1184,"Y"),"V","I"))="V", IF(AND('Sponsor Response Form (SRF)'!D1184="M1", COUNTIF('OMS Response Form (ORF)'!C:C, B1184)&gt;0), "I", "V")="V"), "Valid","Invalid")," ")</f>
        <v xml:space="preserve"> </v>
      </c>
    </row>
    <row r="1185" spans="1:20" x14ac:dyDescent="0.25">
      <c r="A1185" s="69"/>
      <c r="B1185" s="70"/>
      <c r="C1185" s="71"/>
      <c r="D1185" s="72"/>
      <c r="E1185" s="72"/>
      <c r="F1185" s="72"/>
      <c r="G1185" s="72"/>
      <c r="H1185" s="72"/>
      <c r="I1185" s="72"/>
      <c r="J1185" s="72"/>
      <c r="K1185" s="72"/>
      <c r="L1185" s="72"/>
      <c r="M1185" s="72"/>
      <c r="N1185" s="72"/>
      <c r="O1185" s="72"/>
      <c r="P1185" s="72"/>
      <c r="Q1185" s="72"/>
      <c r="R1185" s="72"/>
      <c r="S1185" s="24" t="str">
        <f>IF(COUNTA(A1185:R1185)=0,"",IF(AND(COUNTA(A1185:C1185)=3,COUNTIF('SRF Drop Downs'!$B$2:$B$5,'Sponsor Response Form (SRF)'!D1185),COUNTIF('SRF Drop Downs'!$F$2:$F$5,'Sponsor Response Form (SRF)'!E1185),COUNTIF('SRF Drop Downs'!$C$2:$C$4,'Sponsor Response Form (SRF)'!F1185),COUNTIF('SRF Drop Downs'!$D$2:$D$6,'Sponsor Response Form (SRF)'!G1185),COUNTIF('SRF Drop Downs'!$A$2:$A$5,'Sponsor Response Form (SRF)'!H1185),COUNTIF('SRF Drop Downs'!$A$2:$A$4,'Sponsor Response Form (SRF)'!I1185),COUNTIF('SRF Drop Downs'!$A$2:$A$5,'Sponsor Response Form (SRF)'!J1185),COUNTIF('SRF Drop Downs'!$E$2:$E$7,'Sponsor Response Form (SRF)'!K1185),COUNTIF('SRF Drop Downs'!$A$2:$A$4,'Sponsor Response Form (SRF)'!L1185),COUNTIF('SRF Drop Downs'!$A$2:$A$4,'Sponsor Response Form (SRF)'!M1185),COUNTIF('SRF Drop Downs'!$A$2:$A$4,'Sponsor Response Form (SRF)'!N1185),COUNTIF('SRF Drop Downs'!$A$2:$A$4,'Sponsor Response Form (SRF)'!O1185),COUNTIF('SRF Drop Downs'!$A$2:$A$4,'Sponsor Response Form (SRF)'!P1185),COUNTIF('SRF Drop Downs'!$A$2:$A$4,'Sponsor Response Form (SRF)'!Q1185),COUNTIF('SRF Drop Downs'!$A$2:$A$4,'Sponsor Response Form (SRF)'!R1185)),"Complete","Incomplete"))</f>
        <v/>
      </c>
      <c r="T1185" s="25" t="str">
        <f>IF(S1185="Complete",IF(AND(NOT(ISNA(VLOOKUP(CONCATENATE(D1185,E1185,F1185,G1185,H1185,I1185,J1185,K1185),'SRF Drop Downs'!G:G,1,FALSE))),IF(AND(G1185&lt;&gt;"C3",K1185&lt;&gt;"O5"),IF(SUM(COUNTIF(L1185:R1185,"Y"),COUNTIF(L1185:R1185,"N"))=0,"V","I"),IF(COUNTIF(L1185:R1185,"Y"),"V","I"))="V", IF(AND('Sponsor Response Form (SRF)'!D1185="M1", COUNTIF('OMS Response Form (ORF)'!C:C, B1185)&gt;0), "I", "V")="V"), "Valid","Invalid")," ")</f>
        <v xml:space="preserve"> </v>
      </c>
    </row>
    <row r="1186" spans="1:20" x14ac:dyDescent="0.25">
      <c r="A1186" s="69"/>
      <c r="B1186" s="70"/>
      <c r="C1186" s="71"/>
      <c r="D1186" s="72"/>
      <c r="E1186" s="72"/>
      <c r="F1186" s="72"/>
      <c r="G1186" s="72"/>
      <c r="H1186" s="72"/>
      <c r="I1186" s="72"/>
      <c r="J1186" s="72"/>
      <c r="K1186" s="72"/>
      <c r="L1186" s="72"/>
      <c r="M1186" s="72"/>
      <c r="N1186" s="72"/>
      <c r="O1186" s="72"/>
      <c r="P1186" s="72"/>
      <c r="Q1186" s="72"/>
      <c r="R1186" s="72"/>
      <c r="S1186" s="24" t="str">
        <f>IF(COUNTA(A1186:R1186)=0,"",IF(AND(COUNTA(A1186:C1186)=3,COUNTIF('SRF Drop Downs'!$B$2:$B$5,'Sponsor Response Form (SRF)'!D1186),COUNTIF('SRF Drop Downs'!$F$2:$F$5,'Sponsor Response Form (SRF)'!E1186),COUNTIF('SRF Drop Downs'!$C$2:$C$4,'Sponsor Response Form (SRF)'!F1186),COUNTIF('SRF Drop Downs'!$D$2:$D$6,'Sponsor Response Form (SRF)'!G1186),COUNTIF('SRF Drop Downs'!$A$2:$A$5,'Sponsor Response Form (SRF)'!H1186),COUNTIF('SRF Drop Downs'!$A$2:$A$4,'Sponsor Response Form (SRF)'!I1186),COUNTIF('SRF Drop Downs'!$A$2:$A$5,'Sponsor Response Form (SRF)'!J1186),COUNTIF('SRF Drop Downs'!$E$2:$E$7,'Sponsor Response Form (SRF)'!K1186),COUNTIF('SRF Drop Downs'!$A$2:$A$4,'Sponsor Response Form (SRF)'!L1186),COUNTIF('SRF Drop Downs'!$A$2:$A$4,'Sponsor Response Form (SRF)'!M1186),COUNTIF('SRF Drop Downs'!$A$2:$A$4,'Sponsor Response Form (SRF)'!N1186),COUNTIF('SRF Drop Downs'!$A$2:$A$4,'Sponsor Response Form (SRF)'!O1186),COUNTIF('SRF Drop Downs'!$A$2:$A$4,'Sponsor Response Form (SRF)'!P1186),COUNTIF('SRF Drop Downs'!$A$2:$A$4,'Sponsor Response Form (SRF)'!Q1186),COUNTIF('SRF Drop Downs'!$A$2:$A$4,'Sponsor Response Form (SRF)'!R1186)),"Complete","Incomplete"))</f>
        <v/>
      </c>
      <c r="T1186" s="25" t="str">
        <f>IF(S1186="Complete",IF(AND(NOT(ISNA(VLOOKUP(CONCATENATE(D1186,E1186,F1186,G1186,H1186,I1186,J1186,K1186),'SRF Drop Downs'!G:G,1,FALSE))),IF(AND(G1186&lt;&gt;"C3",K1186&lt;&gt;"O5"),IF(SUM(COUNTIF(L1186:R1186,"Y"),COUNTIF(L1186:R1186,"N"))=0,"V","I"),IF(COUNTIF(L1186:R1186,"Y"),"V","I"))="V", IF(AND('Sponsor Response Form (SRF)'!D1186="M1", COUNTIF('OMS Response Form (ORF)'!C:C, B1186)&gt;0), "I", "V")="V"), "Valid","Invalid")," ")</f>
        <v xml:space="preserve"> </v>
      </c>
    </row>
    <row r="1187" spans="1:20" x14ac:dyDescent="0.25">
      <c r="A1187" s="69"/>
      <c r="B1187" s="70"/>
      <c r="C1187" s="71"/>
      <c r="D1187" s="72"/>
      <c r="E1187" s="72"/>
      <c r="F1187" s="72"/>
      <c r="G1187" s="72"/>
      <c r="H1187" s="72"/>
      <c r="I1187" s="72"/>
      <c r="J1187" s="72"/>
      <c r="K1187" s="72"/>
      <c r="L1187" s="72"/>
      <c r="M1187" s="72"/>
      <c r="N1187" s="72"/>
      <c r="O1187" s="72"/>
      <c r="P1187" s="72"/>
      <c r="Q1187" s="72"/>
      <c r="R1187" s="72"/>
      <c r="S1187" s="24" t="str">
        <f>IF(COUNTA(A1187:R1187)=0,"",IF(AND(COUNTA(A1187:C1187)=3,COUNTIF('SRF Drop Downs'!$B$2:$B$5,'Sponsor Response Form (SRF)'!D1187),COUNTIF('SRF Drop Downs'!$F$2:$F$5,'Sponsor Response Form (SRF)'!E1187),COUNTIF('SRF Drop Downs'!$C$2:$C$4,'Sponsor Response Form (SRF)'!F1187),COUNTIF('SRF Drop Downs'!$D$2:$D$6,'Sponsor Response Form (SRF)'!G1187),COUNTIF('SRF Drop Downs'!$A$2:$A$5,'Sponsor Response Form (SRF)'!H1187),COUNTIF('SRF Drop Downs'!$A$2:$A$4,'Sponsor Response Form (SRF)'!I1187),COUNTIF('SRF Drop Downs'!$A$2:$A$5,'Sponsor Response Form (SRF)'!J1187),COUNTIF('SRF Drop Downs'!$E$2:$E$7,'Sponsor Response Form (SRF)'!K1187),COUNTIF('SRF Drop Downs'!$A$2:$A$4,'Sponsor Response Form (SRF)'!L1187),COUNTIF('SRF Drop Downs'!$A$2:$A$4,'Sponsor Response Form (SRF)'!M1187),COUNTIF('SRF Drop Downs'!$A$2:$A$4,'Sponsor Response Form (SRF)'!N1187),COUNTIF('SRF Drop Downs'!$A$2:$A$4,'Sponsor Response Form (SRF)'!O1187),COUNTIF('SRF Drop Downs'!$A$2:$A$4,'Sponsor Response Form (SRF)'!P1187),COUNTIF('SRF Drop Downs'!$A$2:$A$4,'Sponsor Response Form (SRF)'!Q1187),COUNTIF('SRF Drop Downs'!$A$2:$A$4,'Sponsor Response Form (SRF)'!R1187)),"Complete","Incomplete"))</f>
        <v/>
      </c>
      <c r="T1187" s="25" t="str">
        <f>IF(S1187="Complete",IF(AND(NOT(ISNA(VLOOKUP(CONCATENATE(D1187,E1187,F1187,G1187,H1187,I1187,J1187,K1187),'SRF Drop Downs'!G:G,1,FALSE))),IF(AND(G1187&lt;&gt;"C3",K1187&lt;&gt;"O5"),IF(SUM(COUNTIF(L1187:R1187,"Y"),COUNTIF(L1187:R1187,"N"))=0,"V","I"),IF(COUNTIF(L1187:R1187,"Y"),"V","I"))="V", IF(AND('Sponsor Response Form (SRF)'!D1187="M1", COUNTIF('OMS Response Form (ORF)'!C:C, B1187)&gt;0), "I", "V")="V"), "Valid","Invalid")," ")</f>
        <v xml:space="preserve"> </v>
      </c>
    </row>
    <row r="1188" spans="1:20" x14ac:dyDescent="0.25">
      <c r="A1188" s="69"/>
      <c r="B1188" s="70"/>
      <c r="C1188" s="71"/>
      <c r="D1188" s="72"/>
      <c r="E1188" s="72"/>
      <c r="F1188" s="72"/>
      <c r="G1188" s="72"/>
      <c r="H1188" s="72"/>
      <c r="I1188" s="72"/>
      <c r="J1188" s="72"/>
      <c r="K1188" s="72"/>
      <c r="L1188" s="72"/>
      <c r="M1188" s="72"/>
      <c r="N1188" s="72"/>
      <c r="O1188" s="72"/>
      <c r="P1188" s="72"/>
      <c r="Q1188" s="72"/>
      <c r="R1188" s="72"/>
      <c r="S1188" s="24" t="str">
        <f>IF(COUNTA(A1188:R1188)=0,"",IF(AND(COUNTA(A1188:C1188)=3,COUNTIF('SRF Drop Downs'!$B$2:$B$5,'Sponsor Response Form (SRF)'!D1188),COUNTIF('SRF Drop Downs'!$F$2:$F$5,'Sponsor Response Form (SRF)'!E1188),COUNTIF('SRF Drop Downs'!$C$2:$C$4,'Sponsor Response Form (SRF)'!F1188),COUNTIF('SRF Drop Downs'!$D$2:$D$6,'Sponsor Response Form (SRF)'!G1188),COUNTIF('SRF Drop Downs'!$A$2:$A$5,'Sponsor Response Form (SRF)'!H1188),COUNTIF('SRF Drop Downs'!$A$2:$A$4,'Sponsor Response Form (SRF)'!I1188),COUNTIF('SRF Drop Downs'!$A$2:$A$5,'Sponsor Response Form (SRF)'!J1188),COUNTIF('SRF Drop Downs'!$E$2:$E$7,'Sponsor Response Form (SRF)'!K1188),COUNTIF('SRF Drop Downs'!$A$2:$A$4,'Sponsor Response Form (SRF)'!L1188),COUNTIF('SRF Drop Downs'!$A$2:$A$4,'Sponsor Response Form (SRF)'!M1188),COUNTIF('SRF Drop Downs'!$A$2:$A$4,'Sponsor Response Form (SRF)'!N1188),COUNTIF('SRF Drop Downs'!$A$2:$A$4,'Sponsor Response Form (SRF)'!O1188),COUNTIF('SRF Drop Downs'!$A$2:$A$4,'Sponsor Response Form (SRF)'!P1188),COUNTIF('SRF Drop Downs'!$A$2:$A$4,'Sponsor Response Form (SRF)'!Q1188),COUNTIF('SRF Drop Downs'!$A$2:$A$4,'Sponsor Response Form (SRF)'!R1188)),"Complete","Incomplete"))</f>
        <v/>
      </c>
      <c r="T1188" s="25" t="str">
        <f>IF(S1188="Complete",IF(AND(NOT(ISNA(VLOOKUP(CONCATENATE(D1188,E1188,F1188,G1188,H1188,I1188,J1188,K1188),'SRF Drop Downs'!G:G,1,FALSE))),IF(AND(G1188&lt;&gt;"C3",K1188&lt;&gt;"O5"),IF(SUM(COUNTIF(L1188:R1188,"Y"),COUNTIF(L1188:R1188,"N"))=0,"V","I"),IF(COUNTIF(L1188:R1188,"Y"),"V","I"))="V", IF(AND('Sponsor Response Form (SRF)'!D1188="M1", COUNTIF('OMS Response Form (ORF)'!C:C, B1188)&gt;0), "I", "V")="V"), "Valid","Invalid")," ")</f>
        <v xml:space="preserve"> </v>
      </c>
    </row>
    <row r="1189" spans="1:20" x14ac:dyDescent="0.25">
      <c r="A1189" s="69"/>
      <c r="B1189" s="70"/>
      <c r="C1189" s="71"/>
      <c r="D1189" s="72"/>
      <c r="E1189" s="72"/>
      <c r="F1189" s="72"/>
      <c r="G1189" s="72"/>
      <c r="H1189" s="72"/>
      <c r="I1189" s="72"/>
      <c r="J1189" s="72"/>
      <c r="K1189" s="72"/>
      <c r="L1189" s="72"/>
      <c r="M1189" s="72"/>
      <c r="N1189" s="72"/>
      <c r="O1189" s="72"/>
      <c r="P1189" s="72"/>
      <c r="Q1189" s="72"/>
      <c r="R1189" s="72"/>
      <c r="S1189" s="24" t="str">
        <f>IF(COUNTA(A1189:R1189)=0,"",IF(AND(COUNTA(A1189:C1189)=3,COUNTIF('SRF Drop Downs'!$B$2:$B$5,'Sponsor Response Form (SRF)'!D1189),COUNTIF('SRF Drop Downs'!$F$2:$F$5,'Sponsor Response Form (SRF)'!E1189),COUNTIF('SRF Drop Downs'!$C$2:$C$4,'Sponsor Response Form (SRF)'!F1189),COUNTIF('SRF Drop Downs'!$D$2:$D$6,'Sponsor Response Form (SRF)'!G1189),COUNTIF('SRF Drop Downs'!$A$2:$A$5,'Sponsor Response Form (SRF)'!H1189),COUNTIF('SRF Drop Downs'!$A$2:$A$4,'Sponsor Response Form (SRF)'!I1189),COUNTIF('SRF Drop Downs'!$A$2:$A$5,'Sponsor Response Form (SRF)'!J1189),COUNTIF('SRF Drop Downs'!$E$2:$E$7,'Sponsor Response Form (SRF)'!K1189),COUNTIF('SRF Drop Downs'!$A$2:$A$4,'Sponsor Response Form (SRF)'!L1189),COUNTIF('SRF Drop Downs'!$A$2:$A$4,'Sponsor Response Form (SRF)'!M1189),COUNTIF('SRF Drop Downs'!$A$2:$A$4,'Sponsor Response Form (SRF)'!N1189),COUNTIF('SRF Drop Downs'!$A$2:$A$4,'Sponsor Response Form (SRF)'!O1189),COUNTIF('SRF Drop Downs'!$A$2:$A$4,'Sponsor Response Form (SRF)'!P1189),COUNTIF('SRF Drop Downs'!$A$2:$A$4,'Sponsor Response Form (SRF)'!Q1189),COUNTIF('SRF Drop Downs'!$A$2:$A$4,'Sponsor Response Form (SRF)'!R1189)),"Complete","Incomplete"))</f>
        <v/>
      </c>
      <c r="T1189" s="25" t="str">
        <f>IF(S1189="Complete",IF(AND(NOT(ISNA(VLOOKUP(CONCATENATE(D1189,E1189,F1189,G1189,H1189,I1189,J1189,K1189),'SRF Drop Downs'!G:G,1,FALSE))),IF(AND(G1189&lt;&gt;"C3",K1189&lt;&gt;"O5"),IF(SUM(COUNTIF(L1189:R1189,"Y"),COUNTIF(L1189:R1189,"N"))=0,"V","I"),IF(COUNTIF(L1189:R1189,"Y"),"V","I"))="V", IF(AND('Sponsor Response Form (SRF)'!D1189="M1", COUNTIF('OMS Response Form (ORF)'!C:C, B1189)&gt;0), "I", "V")="V"), "Valid","Invalid")," ")</f>
        <v xml:space="preserve"> </v>
      </c>
    </row>
    <row r="1190" spans="1:20" x14ac:dyDescent="0.25">
      <c r="A1190" s="69"/>
      <c r="B1190" s="70"/>
      <c r="C1190" s="71"/>
      <c r="D1190" s="72"/>
      <c r="E1190" s="72"/>
      <c r="F1190" s="72"/>
      <c r="G1190" s="72"/>
      <c r="H1190" s="72"/>
      <c r="I1190" s="72"/>
      <c r="J1190" s="72"/>
      <c r="K1190" s="72"/>
      <c r="L1190" s="72"/>
      <c r="M1190" s="72"/>
      <c r="N1190" s="72"/>
      <c r="O1190" s="72"/>
      <c r="P1190" s="72"/>
      <c r="Q1190" s="72"/>
      <c r="R1190" s="72"/>
      <c r="S1190" s="24" t="str">
        <f>IF(COUNTA(A1190:R1190)=0,"",IF(AND(COUNTA(A1190:C1190)=3,COUNTIF('SRF Drop Downs'!$B$2:$B$5,'Sponsor Response Form (SRF)'!D1190),COUNTIF('SRF Drop Downs'!$F$2:$F$5,'Sponsor Response Form (SRF)'!E1190),COUNTIF('SRF Drop Downs'!$C$2:$C$4,'Sponsor Response Form (SRF)'!F1190),COUNTIF('SRF Drop Downs'!$D$2:$D$6,'Sponsor Response Form (SRF)'!G1190),COUNTIF('SRF Drop Downs'!$A$2:$A$5,'Sponsor Response Form (SRF)'!H1190),COUNTIF('SRF Drop Downs'!$A$2:$A$4,'Sponsor Response Form (SRF)'!I1190),COUNTIF('SRF Drop Downs'!$A$2:$A$5,'Sponsor Response Form (SRF)'!J1190),COUNTIF('SRF Drop Downs'!$E$2:$E$7,'Sponsor Response Form (SRF)'!K1190),COUNTIF('SRF Drop Downs'!$A$2:$A$4,'Sponsor Response Form (SRF)'!L1190),COUNTIF('SRF Drop Downs'!$A$2:$A$4,'Sponsor Response Form (SRF)'!M1190),COUNTIF('SRF Drop Downs'!$A$2:$A$4,'Sponsor Response Form (SRF)'!N1190),COUNTIF('SRF Drop Downs'!$A$2:$A$4,'Sponsor Response Form (SRF)'!O1190),COUNTIF('SRF Drop Downs'!$A$2:$A$4,'Sponsor Response Form (SRF)'!P1190),COUNTIF('SRF Drop Downs'!$A$2:$A$4,'Sponsor Response Form (SRF)'!Q1190),COUNTIF('SRF Drop Downs'!$A$2:$A$4,'Sponsor Response Form (SRF)'!R1190)),"Complete","Incomplete"))</f>
        <v/>
      </c>
      <c r="T1190" s="25" t="str">
        <f>IF(S1190="Complete",IF(AND(NOT(ISNA(VLOOKUP(CONCATENATE(D1190,E1190,F1190,G1190,H1190,I1190,J1190,K1190),'SRF Drop Downs'!G:G,1,FALSE))),IF(AND(G1190&lt;&gt;"C3",K1190&lt;&gt;"O5"),IF(SUM(COUNTIF(L1190:R1190,"Y"),COUNTIF(L1190:R1190,"N"))=0,"V","I"),IF(COUNTIF(L1190:R1190,"Y"),"V","I"))="V", IF(AND('Sponsor Response Form (SRF)'!D1190="M1", COUNTIF('OMS Response Form (ORF)'!C:C, B1190)&gt;0), "I", "V")="V"), "Valid","Invalid")," ")</f>
        <v xml:space="preserve"> </v>
      </c>
    </row>
    <row r="1191" spans="1:20" x14ac:dyDescent="0.25">
      <c r="A1191" s="69"/>
      <c r="B1191" s="70"/>
      <c r="C1191" s="71"/>
      <c r="D1191" s="72"/>
      <c r="E1191" s="72"/>
      <c r="F1191" s="72"/>
      <c r="G1191" s="72"/>
      <c r="H1191" s="72"/>
      <c r="I1191" s="72"/>
      <c r="J1191" s="72"/>
      <c r="K1191" s="72"/>
      <c r="L1191" s="72"/>
      <c r="M1191" s="72"/>
      <c r="N1191" s="72"/>
      <c r="O1191" s="72"/>
      <c r="P1191" s="72"/>
      <c r="Q1191" s="72"/>
      <c r="R1191" s="72"/>
      <c r="S1191" s="24" t="str">
        <f>IF(COUNTA(A1191:R1191)=0,"",IF(AND(COUNTA(A1191:C1191)=3,COUNTIF('SRF Drop Downs'!$B$2:$B$5,'Sponsor Response Form (SRF)'!D1191),COUNTIF('SRF Drop Downs'!$F$2:$F$5,'Sponsor Response Form (SRF)'!E1191),COUNTIF('SRF Drop Downs'!$C$2:$C$4,'Sponsor Response Form (SRF)'!F1191),COUNTIF('SRF Drop Downs'!$D$2:$D$6,'Sponsor Response Form (SRF)'!G1191),COUNTIF('SRF Drop Downs'!$A$2:$A$5,'Sponsor Response Form (SRF)'!H1191),COUNTIF('SRF Drop Downs'!$A$2:$A$4,'Sponsor Response Form (SRF)'!I1191),COUNTIF('SRF Drop Downs'!$A$2:$A$5,'Sponsor Response Form (SRF)'!J1191),COUNTIF('SRF Drop Downs'!$E$2:$E$7,'Sponsor Response Form (SRF)'!K1191),COUNTIF('SRF Drop Downs'!$A$2:$A$4,'Sponsor Response Form (SRF)'!L1191),COUNTIF('SRF Drop Downs'!$A$2:$A$4,'Sponsor Response Form (SRF)'!M1191),COUNTIF('SRF Drop Downs'!$A$2:$A$4,'Sponsor Response Form (SRF)'!N1191),COUNTIF('SRF Drop Downs'!$A$2:$A$4,'Sponsor Response Form (SRF)'!O1191),COUNTIF('SRF Drop Downs'!$A$2:$A$4,'Sponsor Response Form (SRF)'!P1191),COUNTIF('SRF Drop Downs'!$A$2:$A$4,'Sponsor Response Form (SRF)'!Q1191),COUNTIF('SRF Drop Downs'!$A$2:$A$4,'Sponsor Response Form (SRF)'!R1191)),"Complete","Incomplete"))</f>
        <v/>
      </c>
      <c r="T1191" s="25" t="str">
        <f>IF(S1191="Complete",IF(AND(NOT(ISNA(VLOOKUP(CONCATENATE(D1191,E1191,F1191,G1191,H1191,I1191,J1191,K1191),'SRF Drop Downs'!G:G,1,FALSE))),IF(AND(G1191&lt;&gt;"C3",K1191&lt;&gt;"O5"),IF(SUM(COUNTIF(L1191:R1191,"Y"),COUNTIF(L1191:R1191,"N"))=0,"V","I"),IF(COUNTIF(L1191:R1191,"Y"),"V","I"))="V", IF(AND('Sponsor Response Form (SRF)'!D1191="M1", COUNTIF('OMS Response Form (ORF)'!C:C, B1191)&gt;0), "I", "V")="V"), "Valid","Invalid")," ")</f>
        <v xml:space="preserve"> </v>
      </c>
    </row>
    <row r="1192" spans="1:20" x14ac:dyDescent="0.25">
      <c r="A1192" s="69"/>
      <c r="B1192" s="70"/>
      <c r="C1192" s="71"/>
      <c r="D1192" s="72"/>
      <c r="E1192" s="72"/>
      <c r="F1192" s="72"/>
      <c r="G1192" s="72"/>
      <c r="H1192" s="72"/>
      <c r="I1192" s="72"/>
      <c r="J1192" s="72"/>
      <c r="K1192" s="72"/>
      <c r="L1192" s="72"/>
      <c r="M1192" s="72"/>
      <c r="N1192" s="72"/>
      <c r="O1192" s="72"/>
      <c r="P1192" s="72"/>
      <c r="Q1192" s="72"/>
      <c r="R1192" s="72"/>
      <c r="S1192" s="24" t="str">
        <f>IF(COUNTA(A1192:R1192)=0,"",IF(AND(COUNTA(A1192:C1192)=3,COUNTIF('SRF Drop Downs'!$B$2:$B$5,'Sponsor Response Form (SRF)'!D1192),COUNTIF('SRF Drop Downs'!$F$2:$F$5,'Sponsor Response Form (SRF)'!E1192),COUNTIF('SRF Drop Downs'!$C$2:$C$4,'Sponsor Response Form (SRF)'!F1192),COUNTIF('SRF Drop Downs'!$D$2:$D$6,'Sponsor Response Form (SRF)'!G1192),COUNTIF('SRF Drop Downs'!$A$2:$A$5,'Sponsor Response Form (SRF)'!H1192),COUNTIF('SRF Drop Downs'!$A$2:$A$4,'Sponsor Response Form (SRF)'!I1192),COUNTIF('SRF Drop Downs'!$A$2:$A$5,'Sponsor Response Form (SRF)'!J1192),COUNTIF('SRF Drop Downs'!$E$2:$E$7,'Sponsor Response Form (SRF)'!K1192),COUNTIF('SRF Drop Downs'!$A$2:$A$4,'Sponsor Response Form (SRF)'!L1192),COUNTIF('SRF Drop Downs'!$A$2:$A$4,'Sponsor Response Form (SRF)'!M1192),COUNTIF('SRF Drop Downs'!$A$2:$A$4,'Sponsor Response Form (SRF)'!N1192),COUNTIF('SRF Drop Downs'!$A$2:$A$4,'Sponsor Response Form (SRF)'!O1192),COUNTIF('SRF Drop Downs'!$A$2:$A$4,'Sponsor Response Form (SRF)'!P1192),COUNTIF('SRF Drop Downs'!$A$2:$A$4,'Sponsor Response Form (SRF)'!Q1192),COUNTIF('SRF Drop Downs'!$A$2:$A$4,'Sponsor Response Form (SRF)'!R1192)),"Complete","Incomplete"))</f>
        <v/>
      </c>
      <c r="T1192" s="25" t="str">
        <f>IF(S1192="Complete",IF(AND(NOT(ISNA(VLOOKUP(CONCATENATE(D1192,E1192,F1192,G1192,H1192,I1192,J1192,K1192),'SRF Drop Downs'!G:G,1,FALSE))),IF(AND(G1192&lt;&gt;"C3",K1192&lt;&gt;"O5"),IF(SUM(COUNTIF(L1192:R1192,"Y"),COUNTIF(L1192:R1192,"N"))=0,"V","I"),IF(COUNTIF(L1192:R1192,"Y"),"V","I"))="V", IF(AND('Sponsor Response Form (SRF)'!D1192="M1", COUNTIF('OMS Response Form (ORF)'!C:C, B1192)&gt;0), "I", "V")="V"), "Valid","Invalid")," ")</f>
        <v xml:space="preserve"> </v>
      </c>
    </row>
    <row r="1193" spans="1:20" x14ac:dyDescent="0.25">
      <c r="A1193" s="69"/>
      <c r="B1193" s="70"/>
      <c r="C1193" s="71"/>
      <c r="D1193" s="72"/>
      <c r="E1193" s="72"/>
      <c r="F1193" s="72"/>
      <c r="G1193" s="72"/>
      <c r="H1193" s="72"/>
      <c r="I1193" s="72"/>
      <c r="J1193" s="72"/>
      <c r="K1193" s="72"/>
      <c r="L1193" s="72"/>
      <c r="M1193" s="72"/>
      <c r="N1193" s="72"/>
      <c r="O1193" s="72"/>
      <c r="P1193" s="72"/>
      <c r="Q1193" s="72"/>
      <c r="R1193" s="72"/>
      <c r="S1193" s="24" t="str">
        <f>IF(COUNTA(A1193:R1193)=0,"",IF(AND(COUNTA(A1193:C1193)=3,COUNTIF('SRF Drop Downs'!$B$2:$B$5,'Sponsor Response Form (SRF)'!D1193),COUNTIF('SRF Drop Downs'!$F$2:$F$5,'Sponsor Response Form (SRF)'!E1193),COUNTIF('SRF Drop Downs'!$C$2:$C$4,'Sponsor Response Form (SRF)'!F1193),COUNTIF('SRF Drop Downs'!$D$2:$D$6,'Sponsor Response Form (SRF)'!G1193),COUNTIF('SRF Drop Downs'!$A$2:$A$5,'Sponsor Response Form (SRF)'!H1193),COUNTIF('SRF Drop Downs'!$A$2:$A$4,'Sponsor Response Form (SRF)'!I1193),COUNTIF('SRF Drop Downs'!$A$2:$A$5,'Sponsor Response Form (SRF)'!J1193),COUNTIF('SRF Drop Downs'!$E$2:$E$7,'Sponsor Response Form (SRF)'!K1193),COUNTIF('SRF Drop Downs'!$A$2:$A$4,'Sponsor Response Form (SRF)'!L1193),COUNTIF('SRF Drop Downs'!$A$2:$A$4,'Sponsor Response Form (SRF)'!M1193),COUNTIF('SRF Drop Downs'!$A$2:$A$4,'Sponsor Response Form (SRF)'!N1193),COUNTIF('SRF Drop Downs'!$A$2:$A$4,'Sponsor Response Form (SRF)'!O1193),COUNTIF('SRF Drop Downs'!$A$2:$A$4,'Sponsor Response Form (SRF)'!P1193),COUNTIF('SRF Drop Downs'!$A$2:$A$4,'Sponsor Response Form (SRF)'!Q1193),COUNTIF('SRF Drop Downs'!$A$2:$A$4,'Sponsor Response Form (SRF)'!R1193)),"Complete","Incomplete"))</f>
        <v/>
      </c>
      <c r="T1193" s="25" t="str">
        <f>IF(S1193="Complete",IF(AND(NOT(ISNA(VLOOKUP(CONCATENATE(D1193,E1193,F1193,G1193,H1193,I1193,J1193,K1193),'SRF Drop Downs'!G:G,1,FALSE))),IF(AND(G1193&lt;&gt;"C3",K1193&lt;&gt;"O5"),IF(SUM(COUNTIF(L1193:R1193,"Y"),COUNTIF(L1193:R1193,"N"))=0,"V","I"),IF(COUNTIF(L1193:R1193,"Y"),"V","I"))="V", IF(AND('Sponsor Response Form (SRF)'!D1193="M1", COUNTIF('OMS Response Form (ORF)'!C:C, B1193)&gt;0), "I", "V")="V"), "Valid","Invalid")," ")</f>
        <v xml:space="preserve"> </v>
      </c>
    </row>
    <row r="1194" spans="1:20" x14ac:dyDescent="0.25">
      <c r="A1194" s="69"/>
      <c r="B1194" s="70"/>
      <c r="C1194" s="71"/>
      <c r="D1194" s="72"/>
      <c r="E1194" s="72"/>
      <c r="F1194" s="72"/>
      <c r="G1194" s="72"/>
      <c r="H1194" s="72"/>
      <c r="I1194" s="72"/>
      <c r="J1194" s="72"/>
      <c r="K1194" s="72"/>
      <c r="L1194" s="72"/>
      <c r="M1194" s="72"/>
      <c r="N1194" s="72"/>
      <c r="O1194" s="72"/>
      <c r="P1194" s="72"/>
      <c r="Q1194" s="72"/>
      <c r="R1194" s="72"/>
      <c r="S1194" s="24" t="str">
        <f>IF(COUNTA(A1194:R1194)=0,"",IF(AND(COUNTA(A1194:C1194)=3,COUNTIF('SRF Drop Downs'!$B$2:$B$5,'Sponsor Response Form (SRF)'!D1194),COUNTIF('SRF Drop Downs'!$F$2:$F$5,'Sponsor Response Form (SRF)'!E1194),COUNTIF('SRF Drop Downs'!$C$2:$C$4,'Sponsor Response Form (SRF)'!F1194),COUNTIF('SRF Drop Downs'!$D$2:$D$6,'Sponsor Response Form (SRF)'!G1194),COUNTIF('SRF Drop Downs'!$A$2:$A$5,'Sponsor Response Form (SRF)'!H1194),COUNTIF('SRF Drop Downs'!$A$2:$A$4,'Sponsor Response Form (SRF)'!I1194),COUNTIF('SRF Drop Downs'!$A$2:$A$5,'Sponsor Response Form (SRF)'!J1194),COUNTIF('SRF Drop Downs'!$E$2:$E$7,'Sponsor Response Form (SRF)'!K1194),COUNTIF('SRF Drop Downs'!$A$2:$A$4,'Sponsor Response Form (SRF)'!L1194),COUNTIF('SRF Drop Downs'!$A$2:$A$4,'Sponsor Response Form (SRF)'!M1194),COUNTIF('SRF Drop Downs'!$A$2:$A$4,'Sponsor Response Form (SRF)'!N1194),COUNTIF('SRF Drop Downs'!$A$2:$A$4,'Sponsor Response Form (SRF)'!O1194),COUNTIF('SRF Drop Downs'!$A$2:$A$4,'Sponsor Response Form (SRF)'!P1194),COUNTIF('SRF Drop Downs'!$A$2:$A$4,'Sponsor Response Form (SRF)'!Q1194),COUNTIF('SRF Drop Downs'!$A$2:$A$4,'Sponsor Response Form (SRF)'!R1194)),"Complete","Incomplete"))</f>
        <v/>
      </c>
      <c r="T1194" s="25" t="str">
        <f>IF(S1194="Complete",IF(AND(NOT(ISNA(VLOOKUP(CONCATENATE(D1194,E1194,F1194,G1194,H1194,I1194,J1194,K1194),'SRF Drop Downs'!G:G,1,FALSE))),IF(AND(G1194&lt;&gt;"C3",K1194&lt;&gt;"O5"),IF(SUM(COUNTIF(L1194:R1194,"Y"),COUNTIF(L1194:R1194,"N"))=0,"V","I"),IF(COUNTIF(L1194:R1194,"Y"),"V","I"))="V", IF(AND('Sponsor Response Form (SRF)'!D1194="M1", COUNTIF('OMS Response Form (ORF)'!C:C, B1194)&gt;0), "I", "V")="V"), "Valid","Invalid")," ")</f>
        <v xml:space="preserve"> </v>
      </c>
    </row>
    <row r="1195" spans="1:20" x14ac:dyDescent="0.25">
      <c r="A1195" s="69"/>
      <c r="B1195" s="70"/>
      <c r="C1195" s="71"/>
      <c r="D1195" s="72"/>
      <c r="E1195" s="72"/>
      <c r="F1195" s="72"/>
      <c r="G1195" s="72"/>
      <c r="H1195" s="72"/>
      <c r="I1195" s="72"/>
      <c r="J1195" s="72"/>
      <c r="K1195" s="72"/>
      <c r="L1195" s="72"/>
      <c r="M1195" s="72"/>
      <c r="N1195" s="72"/>
      <c r="O1195" s="72"/>
      <c r="P1195" s="72"/>
      <c r="Q1195" s="72"/>
      <c r="R1195" s="72"/>
      <c r="S1195" s="24" t="str">
        <f>IF(COUNTA(A1195:R1195)=0,"",IF(AND(COUNTA(A1195:C1195)=3,COUNTIF('SRF Drop Downs'!$B$2:$B$5,'Sponsor Response Form (SRF)'!D1195),COUNTIF('SRF Drop Downs'!$F$2:$F$5,'Sponsor Response Form (SRF)'!E1195),COUNTIF('SRF Drop Downs'!$C$2:$C$4,'Sponsor Response Form (SRF)'!F1195),COUNTIF('SRF Drop Downs'!$D$2:$D$6,'Sponsor Response Form (SRF)'!G1195),COUNTIF('SRF Drop Downs'!$A$2:$A$5,'Sponsor Response Form (SRF)'!H1195),COUNTIF('SRF Drop Downs'!$A$2:$A$4,'Sponsor Response Form (SRF)'!I1195),COUNTIF('SRF Drop Downs'!$A$2:$A$5,'Sponsor Response Form (SRF)'!J1195),COUNTIF('SRF Drop Downs'!$E$2:$E$7,'Sponsor Response Form (SRF)'!K1195),COUNTIF('SRF Drop Downs'!$A$2:$A$4,'Sponsor Response Form (SRF)'!L1195),COUNTIF('SRF Drop Downs'!$A$2:$A$4,'Sponsor Response Form (SRF)'!M1195),COUNTIF('SRF Drop Downs'!$A$2:$A$4,'Sponsor Response Form (SRF)'!N1195),COUNTIF('SRF Drop Downs'!$A$2:$A$4,'Sponsor Response Form (SRF)'!O1195),COUNTIF('SRF Drop Downs'!$A$2:$A$4,'Sponsor Response Form (SRF)'!P1195),COUNTIF('SRF Drop Downs'!$A$2:$A$4,'Sponsor Response Form (SRF)'!Q1195),COUNTIF('SRF Drop Downs'!$A$2:$A$4,'Sponsor Response Form (SRF)'!R1195)),"Complete","Incomplete"))</f>
        <v/>
      </c>
      <c r="T1195" s="25" t="str">
        <f>IF(S1195="Complete",IF(AND(NOT(ISNA(VLOOKUP(CONCATENATE(D1195,E1195,F1195,G1195,H1195,I1195,J1195,K1195),'SRF Drop Downs'!G:G,1,FALSE))),IF(AND(G1195&lt;&gt;"C3",K1195&lt;&gt;"O5"),IF(SUM(COUNTIF(L1195:R1195,"Y"),COUNTIF(L1195:R1195,"N"))=0,"V","I"),IF(COUNTIF(L1195:R1195,"Y"),"V","I"))="V", IF(AND('Sponsor Response Form (SRF)'!D1195="M1", COUNTIF('OMS Response Form (ORF)'!C:C, B1195)&gt;0), "I", "V")="V"), "Valid","Invalid")," ")</f>
        <v xml:space="preserve"> </v>
      </c>
    </row>
    <row r="1196" spans="1:20" x14ac:dyDescent="0.25">
      <c r="A1196" s="69"/>
      <c r="B1196" s="70"/>
      <c r="C1196" s="71"/>
      <c r="D1196" s="72"/>
      <c r="E1196" s="72"/>
      <c r="F1196" s="72"/>
      <c r="G1196" s="72"/>
      <c r="H1196" s="72"/>
      <c r="I1196" s="72"/>
      <c r="J1196" s="72"/>
      <c r="K1196" s="72"/>
      <c r="L1196" s="72"/>
      <c r="M1196" s="72"/>
      <c r="N1196" s="72"/>
      <c r="O1196" s="72"/>
      <c r="P1196" s="72"/>
      <c r="Q1196" s="72"/>
      <c r="R1196" s="72"/>
      <c r="S1196" s="24" t="str">
        <f>IF(COUNTA(A1196:R1196)=0,"",IF(AND(COUNTA(A1196:C1196)=3,COUNTIF('SRF Drop Downs'!$B$2:$B$5,'Sponsor Response Form (SRF)'!D1196),COUNTIF('SRF Drop Downs'!$F$2:$F$5,'Sponsor Response Form (SRF)'!E1196),COUNTIF('SRF Drop Downs'!$C$2:$C$4,'Sponsor Response Form (SRF)'!F1196),COUNTIF('SRF Drop Downs'!$D$2:$D$6,'Sponsor Response Form (SRF)'!G1196),COUNTIF('SRF Drop Downs'!$A$2:$A$5,'Sponsor Response Form (SRF)'!H1196),COUNTIF('SRF Drop Downs'!$A$2:$A$4,'Sponsor Response Form (SRF)'!I1196),COUNTIF('SRF Drop Downs'!$A$2:$A$5,'Sponsor Response Form (SRF)'!J1196),COUNTIF('SRF Drop Downs'!$E$2:$E$7,'Sponsor Response Form (SRF)'!K1196),COUNTIF('SRF Drop Downs'!$A$2:$A$4,'Sponsor Response Form (SRF)'!L1196),COUNTIF('SRF Drop Downs'!$A$2:$A$4,'Sponsor Response Form (SRF)'!M1196),COUNTIF('SRF Drop Downs'!$A$2:$A$4,'Sponsor Response Form (SRF)'!N1196),COUNTIF('SRF Drop Downs'!$A$2:$A$4,'Sponsor Response Form (SRF)'!O1196),COUNTIF('SRF Drop Downs'!$A$2:$A$4,'Sponsor Response Form (SRF)'!P1196),COUNTIF('SRF Drop Downs'!$A$2:$A$4,'Sponsor Response Form (SRF)'!Q1196),COUNTIF('SRF Drop Downs'!$A$2:$A$4,'Sponsor Response Form (SRF)'!R1196)),"Complete","Incomplete"))</f>
        <v/>
      </c>
      <c r="T1196" s="25" t="str">
        <f>IF(S1196="Complete",IF(AND(NOT(ISNA(VLOOKUP(CONCATENATE(D1196,E1196,F1196,G1196,H1196,I1196,J1196,K1196),'SRF Drop Downs'!G:G,1,FALSE))),IF(AND(G1196&lt;&gt;"C3",K1196&lt;&gt;"O5"),IF(SUM(COUNTIF(L1196:R1196,"Y"),COUNTIF(L1196:R1196,"N"))=0,"V","I"),IF(COUNTIF(L1196:R1196,"Y"),"V","I"))="V", IF(AND('Sponsor Response Form (SRF)'!D1196="M1", COUNTIF('OMS Response Form (ORF)'!C:C, B1196)&gt;0), "I", "V")="V"), "Valid","Invalid")," ")</f>
        <v xml:space="preserve"> </v>
      </c>
    </row>
    <row r="1197" spans="1:20" x14ac:dyDescent="0.25">
      <c r="A1197" s="69"/>
      <c r="B1197" s="70"/>
      <c r="C1197" s="71"/>
      <c r="D1197" s="72"/>
      <c r="E1197" s="72"/>
      <c r="F1197" s="72"/>
      <c r="G1197" s="72"/>
      <c r="H1197" s="72"/>
      <c r="I1197" s="72"/>
      <c r="J1197" s="72"/>
      <c r="K1197" s="72"/>
      <c r="L1197" s="72"/>
      <c r="M1197" s="72"/>
      <c r="N1197" s="72"/>
      <c r="O1197" s="72"/>
      <c r="P1197" s="72"/>
      <c r="Q1197" s="72"/>
      <c r="R1197" s="72"/>
      <c r="S1197" s="24" t="str">
        <f>IF(COUNTA(A1197:R1197)=0,"",IF(AND(COUNTA(A1197:C1197)=3,COUNTIF('SRF Drop Downs'!$B$2:$B$5,'Sponsor Response Form (SRF)'!D1197),COUNTIF('SRF Drop Downs'!$F$2:$F$5,'Sponsor Response Form (SRF)'!E1197),COUNTIF('SRF Drop Downs'!$C$2:$C$4,'Sponsor Response Form (SRF)'!F1197),COUNTIF('SRF Drop Downs'!$D$2:$D$6,'Sponsor Response Form (SRF)'!G1197),COUNTIF('SRF Drop Downs'!$A$2:$A$5,'Sponsor Response Form (SRF)'!H1197),COUNTIF('SRF Drop Downs'!$A$2:$A$4,'Sponsor Response Form (SRF)'!I1197),COUNTIF('SRF Drop Downs'!$A$2:$A$5,'Sponsor Response Form (SRF)'!J1197),COUNTIF('SRF Drop Downs'!$E$2:$E$7,'Sponsor Response Form (SRF)'!K1197),COUNTIF('SRF Drop Downs'!$A$2:$A$4,'Sponsor Response Form (SRF)'!L1197),COUNTIF('SRF Drop Downs'!$A$2:$A$4,'Sponsor Response Form (SRF)'!M1197),COUNTIF('SRF Drop Downs'!$A$2:$A$4,'Sponsor Response Form (SRF)'!N1197),COUNTIF('SRF Drop Downs'!$A$2:$A$4,'Sponsor Response Form (SRF)'!O1197),COUNTIF('SRF Drop Downs'!$A$2:$A$4,'Sponsor Response Form (SRF)'!P1197),COUNTIF('SRF Drop Downs'!$A$2:$A$4,'Sponsor Response Form (SRF)'!Q1197),COUNTIF('SRF Drop Downs'!$A$2:$A$4,'Sponsor Response Form (SRF)'!R1197)),"Complete","Incomplete"))</f>
        <v/>
      </c>
      <c r="T1197" s="25" t="str">
        <f>IF(S1197="Complete",IF(AND(NOT(ISNA(VLOOKUP(CONCATENATE(D1197,E1197,F1197,G1197,H1197,I1197,J1197,K1197),'SRF Drop Downs'!G:G,1,FALSE))),IF(AND(G1197&lt;&gt;"C3",K1197&lt;&gt;"O5"),IF(SUM(COUNTIF(L1197:R1197,"Y"),COUNTIF(L1197:R1197,"N"))=0,"V","I"),IF(COUNTIF(L1197:R1197,"Y"),"V","I"))="V", IF(AND('Sponsor Response Form (SRF)'!D1197="M1", COUNTIF('OMS Response Form (ORF)'!C:C, B1197)&gt;0), "I", "V")="V"), "Valid","Invalid")," ")</f>
        <v xml:space="preserve"> </v>
      </c>
    </row>
    <row r="1198" spans="1:20" x14ac:dyDescent="0.25">
      <c r="A1198" s="69"/>
      <c r="B1198" s="70"/>
      <c r="C1198" s="71"/>
      <c r="D1198" s="72"/>
      <c r="E1198" s="72"/>
      <c r="F1198" s="72"/>
      <c r="G1198" s="72"/>
      <c r="H1198" s="72"/>
      <c r="I1198" s="72"/>
      <c r="J1198" s="72"/>
      <c r="K1198" s="72"/>
      <c r="L1198" s="72"/>
      <c r="M1198" s="72"/>
      <c r="N1198" s="72"/>
      <c r="O1198" s="72"/>
      <c r="P1198" s="72"/>
      <c r="Q1198" s="72"/>
      <c r="R1198" s="72"/>
      <c r="S1198" s="24" t="str">
        <f>IF(COUNTA(A1198:R1198)=0,"",IF(AND(COUNTA(A1198:C1198)=3,COUNTIF('SRF Drop Downs'!$B$2:$B$5,'Sponsor Response Form (SRF)'!D1198),COUNTIF('SRF Drop Downs'!$F$2:$F$5,'Sponsor Response Form (SRF)'!E1198),COUNTIF('SRF Drop Downs'!$C$2:$C$4,'Sponsor Response Form (SRF)'!F1198),COUNTIF('SRF Drop Downs'!$D$2:$D$6,'Sponsor Response Form (SRF)'!G1198),COUNTIF('SRF Drop Downs'!$A$2:$A$5,'Sponsor Response Form (SRF)'!H1198),COUNTIF('SRF Drop Downs'!$A$2:$A$4,'Sponsor Response Form (SRF)'!I1198),COUNTIF('SRF Drop Downs'!$A$2:$A$5,'Sponsor Response Form (SRF)'!J1198),COUNTIF('SRF Drop Downs'!$E$2:$E$7,'Sponsor Response Form (SRF)'!K1198),COUNTIF('SRF Drop Downs'!$A$2:$A$4,'Sponsor Response Form (SRF)'!L1198),COUNTIF('SRF Drop Downs'!$A$2:$A$4,'Sponsor Response Form (SRF)'!M1198),COUNTIF('SRF Drop Downs'!$A$2:$A$4,'Sponsor Response Form (SRF)'!N1198),COUNTIF('SRF Drop Downs'!$A$2:$A$4,'Sponsor Response Form (SRF)'!O1198),COUNTIF('SRF Drop Downs'!$A$2:$A$4,'Sponsor Response Form (SRF)'!P1198),COUNTIF('SRF Drop Downs'!$A$2:$A$4,'Sponsor Response Form (SRF)'!Q1198),COUNTIF('SRF Drop Downs'!$A$2:$A$4,'Sponsor Response Form (SRF)'!R1198)),"Complete","Incomplete"))</f>
        <v/>
      </c>
      <c r="T1198" s="25" t="str">
        <f>IF(S1198="Complete",IF(AND(NOT(ISNA(VLOOKUP(CONCATENATE(D1198,E1198,F1198,G1198,H1198,I1198,J1198,K1198),'SRF Drop Downs'!G:G,1,FALSE))),IF(AND(G1198&lt;&gt;"C3",K1198&lt;&gt;"O5"),IF(SUM(COUNTIF(L1198:R1198,"Y"),COUNTIF(L1198:R1198,"N"))=0,"V","I"),IF(COUNTIF(L1198:R1198,"Y"),"V","I"))="V", IF(AND('Sponsor Response Form (SRF)'!D1198="M1", COUNTIF('OMS Response Form (ORF)'!C:C, B1198)&gt;0), "I", "V")="V"), "Valid","Invalid")," ")</f>
        <v xml:space="preserve"> </v>
      </c>
    </row>
    <row r="1199" spans="1:20" x14ac:dyDescent="0.25">
      <c r="A1199" s="69"/>
      <c r="B1199" s="70"/>
      <c r="C1199" s="71"/>
      <c r="D1199" s="72"/>
      <c r="E1199" s="72"/>
      <c r="F1199" s="72"/>
      <c r="G1199" s="72"/>
      <c r="H1199" s="72"/>
      <c r="I1199" s="72"/>
      <c r="J1199" s="72"/>
      <c r="K1199" s="72"/>
      <c r="L1199" s="72"/>
      <c r="M1199" s="72"/>
      <c r="N1199" s="72"/>
      <c r="O1199" s="72"/>
      <c r="P1199" s="72"/>
      <c r="Q1199" s="72"/>
      <c r="R1199" s="72"/>
      <c r="S1199" s="24" t="str">
        <f>IF(COUNTA(A1199:R1199)=0,"",IF(AND(COUNTA(A1199:C1199)=3,COUNTIF('SRF Drop Downs'!$B$2:$B$5,'Sponsor Response Form (SRF)'!D1199),COUNTIF('SRF Drop Downs'!$F$2:$F$5,'Sponsor Response Form (SRF)'!E1199),COUNTIF('SRF Drop Downs'!$C$2:$C$4,'Sponsor Response Form (SRF)'!F1199),COUNTIF('SRF Drop Downs'!$D$2:$D$6,'Sponsor Response Form (SRF)'!G1199),COUNTIF('SRF Drop Downs'!$A$2:$A$5,'Sponsor Response Form (SRF)'!H1199),COUNTIF('SRF Drop Downs'!$A$2:$A$4,'Sponsor Response Form (SRF)'!I1199),COUNTIF('SRF Drop Downs'!$A$2:$A$5,'Sponsor Response Form (SRF)'!J1199),COUNTIF('SRF Drop Downs'!$E$2:$E$7,'Sponsor Response Form (SRF)'!K1199),COUNTIF('SRF Drop Downs'!$A$2:$A$4,'Sponsor Response Form (SRF)'!L1199),COUNTIF('SRF Drop Downs'!$A$2:$A$4,'Sponsor Response Form (SRF)'!M1199),COUNTIF('SRF Drop Downs'!$A$2:$A$4,'Sponsor Response Form (SRF)'!N1199),COUNTIF('SRF Drop Downs'!$A$2:$A$4,'Sponsor Response Form (SRF)'!O1199),COUNTIF('SRF Drop Downs'!$A$2:$A$4,'Sponsor Response Form (SRF)'!P1199),COUNTIF('SRF Drop Downs'!$A$2:$A$4,'Sponsor Response Form (SRF)'!Q1199),COUNTIF('SRF Drop Downs'!$A$2:$A$4,'Sponsor Response Form (SRF)'!R1199)),"Complete","Incomplete"))</f>
        <v/>
      </c>
      <c r="T1199" s="25" t="str">
        <f>IF(S1199="Complete",IF(AND(NOT(ISNA(VLOOKUP(CONCATENATE(D1199,E1199,F1199,G1199,H1199,I1199,J1199,K1199),'SRF Drop Downs'!G:G,1,FALSE))),IF(AND(G1199&lt;&gt;"C3",K1199&lt;&gt;"O5"),IF(SUM(COUNTIF(L1199:R1199,"Y"),COUNTIF(L1199:R1199,"N"))=0,"V","I"),IF(COUNTIF(L1199:R1199,"Y"),"V","I"))="V", IF(AND('Sponsor Response Form (SRF)'!D1199="M1", COUNTIF('OMS Response Form (ORF)'!C:C, B1199)&gt;0), "I", "V")="V"), "Valid","Invalid")," ")</f>
        <v xml:space="preserve"> </v>
      </c>
    </row>
    <row r="1200" spans="1:20" x14ac:dyDescent="0.25">
      <c r="A1200" s="69"/>
      <c r="B1200" s="70"/>
      <c r="C1200" s="71"/>
      <c r="D1200" s="72"/>
      <c r="E1200" s="72"/>
      <c r="F1200" s="72"/>
      <c r="G1200" s="72"/>
      <c r="H1200" s="72"/>
      <c r="I1200" s="72"/>
      <c r="J1200" s="72"/>
      <c r="K1200" s="72"/>
      <c r="L1200" s="72"/>
      <c r="M1200" s="72"/>
      <c r="N1200" s="72"/>
      <c r="O1200" s="72"/>
      <c r="P1200" s="72"/>
      <c r="Q1200" s="72"/>
      <c r="R1200" s="72"/>
      <c r="S1200" s="24" t="str">
        <f>IF(COUNTA(A1200:R1200)=0,"",IF(AND(COUNTA(A1200:C1200)=3,COUNTIF('SRF Drop Downs'!$B$2:$B$5,'Sponsor Response Form (SRF)'!D1200),COUNTIF('SRF Drop Downs'!$F$2:$F$5,'Sponsor Response Form (SRF)'!E1200),COUNTIF('SRF Drop Downs'!$C$2:$C$4,'Sponsor Response Form (SRF)'!F1200),COUNTIF('SRF Drop Downs'!$D$2:$D$6,'Sponsor Response Form (SRF)'!G1200),COUNTIF('SRF Drop Downs'!$A$2:$A$5,'Sponsor Response Form (SRF)'!H1200),COUNTIF('SRF Drop Downs'!$A$2:$A$4,'Sponsor Response Form (SRF)'!I1200),COUNTIF('SRF Drop Downs'!$A$2:$A$5,'Sponsor Response Form (SRF)'!J1200),COUNTIF('SRF Drop Downs'!$E$2:$E$7,'Sponsor Response Form (SRF)'!K1200),COUNTIF('SRF Drop Downs'!$A$2:$A$4,'Sponsor Response Form (SRF)'!L1200),COUNTIF('SRF Drop Downs'!$A$2:$A$4,'Sponsor Response Form (SRF)'!M1200),COUNTIF('SRF Drop Downs'!$A$2:$A$4,'Sponsor Response Form (SRF)'!N1200),COUNTIF('SRF Drop Downs'!$A$2:$A$4,'Sponsor Response Form (SRF)'!O1200),COUNTIF('SRF Drop Downs'!$A$2:$A$4,'Sponsor Response Form (SRF)'!P1200),COUNTIF('SRF Drop Downs'!$A$2:$A$4,'Sponsor Response Form (SRF)'!Q1200),COUNTIF('SRF Drop Downs'!$A$2:$A$4,'Sponsor Response Form (SRF)'!R1200)),"Complete","Incomplete"))</f>
        <v/>
      </c>
      <c r="T1200" s="25" t="str">
        <f>IF(S1200="Complete",IF(AND(NOT(ISNA(VLOOKUP(CONCATENATE(D1200,E1200,F1200,G1200,H1200,I1200,J1200,K1200),'SRF Drop Downs'!G:G,1,FALSE))),IF(AND(G1200&lt;&gt;"C3",K1200&lt;&gt;"O5"),IF(SUM(COUNTIF(L1200:R1200,"Y"),COUNTIF(L1200:R1200,"N"))=0,"V","I"),IF(COUNTIF(L1200:R1200,"Y"),"V","I"))="V", IF(AND('Sponsor Response Form (SRF)'!D1200="M1", COUNTIF('OMS Response Form (ORF)'!C:C, B1200)&gt;0), "I", "V")="V"), "Valid","Invalid")," ")</f>
        <v xml:space="preserve"> </v>
      </c>
    </row>
    <row r="1201" spans="1:20" x14ac:dyDescent="0.25">
      <c r="A1201" s="69"/>
      <c r="B1201" s="70"/>
      <c r="C1201" s="71"/>
      <c r="D1201" s="72"/>
      <c r="E1201" s="72"/>
      <c r="F1201" s="72"/>
      <c r="G1201" s="72"/>
      <c r="H1201" s="72"/>
      <c r="I1201" s="72"/>
      <c r="J1201" s="72"/>
      <c r="K1201" s="72"/>
      <c r="L1201" s="72"/>
      <c r="M1201" s="72"/>
      <c r="N1201" s="72"/>
      <c r="O1201" s="72"/>
      <c r="P1201" s="72"/>
      <c r="Q1201" s="72"/>
      <c r="R1201" s="72"/>
      <c r="S1201" s="24" t="str">
        <f>IF(COUNTA(A1201:R1201)=0,"",IF(AND(COUNTA(A1201:C1201)=3,COUNTIF('SRF Drop Downs'!$B$2:$B$5,'Sponsor Response Form (SRF)'!D1201),COUNTIF('SRF Drop Downs'!$F$2:$F$5,'Sponsor Response Form (SRF)'!E1201),COUNTIF('SRF Drop Downs'!$C$2:$C$4,'Sponsor Response Form (SRF)'!F1201),COUNTIF('SRF Drop Downs'!$D$2:$D$6,'Sponsor Response Form (SRF)'!G1201),COUNTIF('SRF Drop Downs'!$A$2:$A$5,'Sponsor Response Form (SRF)'!H1201),COUNTIF('SRF Drop Downs'!$A$2:$A$4,'Sponsor Response Form (SRF)'!I1201),COUNTIF('SRF Drop Downs'!$A$2:$A$5,'Sponsor Response Form (SRF)'!J1201),COUNTIF('SRF Drop Downs'!$E$2:$E$7,'Sponsor Response Form (SRF)'!K1201),COUNTIF('SRF Drop Downs'!$A$2:$A$4,'Sponsor Response Form (SRF)'!L1201),COUNTIF('SRF Drop Downs'!$A$2:$A$4,'Sponsor Response Form (SRF)'!M1201),COUNTIF('SRF Drop Downs'!$A$2:$A$4,'Sponsor Response Form (SRF)'!N1201),COUNTIF('SRF Drop Downs'!$A$2:$A$4,'Sponsor Response Form (SRF)'!O1201),COUNTIF('SRF Drop Downs'!$A$2:$A$4,'Sponsor Response Form (SRF)'!P1201),COUNTIF('SRF Drop Downs'!$A$2:$A$4,'Sponsor Response Form (SRF)'!Q1201),COUNTIF('SRF Drop Downs'!$A$2:$A$4,'Sponsor Response Form (SRF)'!R1201)),"Complete","Incomplete"))</f>
        <v/>
      </c>
      <c r="T1201" s="25" t="str">
        <f>IF(S1201="Complete",IF(AND(NOT(ISNA(VLOOKUP(CONCATENATE(D1201,E1201,F1201,G1201,H1201,I1201,J1201,K1201),'SRF Drop Downs'!G:G,1,FALSE))),IF(AND(G1201&lt;&gt;"C3",K1201&lt;&gt;"O5"),IF(SUM(COUNTIF(L1201:R1201,"Y"),COUNTIF(L1201:R1201,"N"))=0,"V","I"),IF(COUNTIF(L1201:R1201,"Y"),"V","I"))="V", IF(AND('Sponsor Response Form (SRF)'!D1201="M1", COUNTIF('OMS Response Form (ORF)'!C:C, B1201)&gt;0), "I", "V")="V"), "Valid","Invalid")," ")</f>
        <v xml:space="preserve"> </v>
      </c>
    </row>
    <row r="1202" spans="1:20" x14ac:dyDescent="0.25">
      <c r="A1202" s="69"/>
      <c r="B1202" s="70"/>
      <c r="C1202" s="71"/>
      <c r="D1202" s="72"/>
      <c r="E1202" s="72"/>
      <c r="F1202" s="72"/>
      <c r="G1202" s="72"/>
      <c r="H1202" s="72"/>
      <c r="I1202" s="72"/>
      <c r="J1202" s="72"/>
      <c r="K1202" s="72"/>
      <c r="L1202" s="72"/>
      <c r="M1202" s="72"/>
      <c r="N1202" s="72"/>
      <c r="O1202" s="72"/>
      <c r="P1202" s="72"/>
      <c r="Q1202" s="72"/>
      <c r="R1202" s="72"/>
      <c r="S1202" s="24" t="str">
        <f>IF(COUNTA(A1202:R1202)=0,"",IF(AND(COUNTA(A1202:C1202)=3,COUNTIF('SRF Drop Downs'!$B$2:$B$5,'Sponsor Response Form (SRF)'!D1202),COUNTIF('SRF Drop Downs'!$F$2:$F$5,'Sponsor Response Form (SRF)'!E1202),COUNTIF('SRF Drop Downs'!$C$2:$C$4,'Sponsor Response Form (SRF)'!F1202),COUNTIF('SRF Drop Downs'!$D$2:$D$6,'Sponsor Response Form (SRF)'!G1202),COUNTIF('SRF Drop Downs'!$A$2:$A$5,'Sponsor Response Form (SRF)'!H1202),COUNTIF('SRF Drop Downs'!$A$2:$A$4,'Sponsor Response Form (SRF)'!I1202),COUNTIF('SRF Drop Downs'!$A$2:$A$5,'Sponsor Response Form (SRF)'!J1202),COUNTIF('SRF Drop Downs'!$E$2:$E$7,'Sponsor Response Form (SRF)'!K1202),COUNTIF('SRF Drop Downs'!$A$2:$A$4,'Sponsor Response Form (SRF)'!L1202),COUNTIF('SRF Drop Downs'!$A$2:$A$4,'Sponsor Response Form (SRF)'!M1202),COUNTIF('SRF Drop Downs'!$A$2:$A$4,'Sponsor Response Form (SRF)'!N1202),COUNTIF('SRF Drop Downs'!$A$2:$A$4,'Sponsor Response Form (SRF)'!O1202),COUNTIF('SRF Drop Downs'!$A$2:$A$4,'Sponsor Response Form (SRF)'!P1202),COUNTIF('SRF Drop Downs'!$A$2:$A$4,'Sponsor Response Form (SRF)'!Q1202),COUNTIF('SRF Drop Downs'!$A$2:$A$4,'Sponsor Response Form (SRF)'!R1202)),"Complete","Incomplete"))</f>
        <v/>
      </c>
      <c r="T1202" s="25" t="str">
        <f>IF(S1202="Complete",IF(AND(NOT(ISNA(VLOOKUP(CONCATENATE(D1202,E1202,F1202,G1202,H1202,I1202,J1202,K1202),'SRF Drop Downs'!G:G,1,FALSE))),IF(AND(G1202&lt;&gt;"C3",K1202&lt;&gt;"O5"),IF(SUM(COUNTIF(L1202:R1202,"Y"),COUNTIF(L1202:R1202,"N"))=0,"V","I"),IF(COUNTIF(L1202:R1202,"Y"),"V","I"))="V", IF(AND('Sponsor Response Form (SRF)'!D1202="M1", COUNTIF('OMS Response Form (ORF)'!C:C, B1202)&gt;0), "I", "V")="V"), "Valid","Invalid")," ")</f>
        <v xml:space="preserve"> </v>
      </c>
    </row>
    <row r="1203" spans="1:20" x14ac:dyDescent="0.25">
      <c r="A1203" s="69"/>
      <c r="B1203" s="70"/>
      <c r="C1203" s="71"/>
      <c r="D1203" s="72"/>
      <c r="E1203" s="72"/>
      <c r="F1203" s="72"/>
      <c r="G1203" s="72"/>
      <c r="H1203" s="72"/>
      <c r="I1203" s="72"/>
      <c r="J1203" s="72"/>
      <c r="K1203" s="72"/>
      <c r="L1203" s="72"/>
      <c r="M1203" s="72"/>
      <c r="N1203" s="72"/>
      <c r="O1203" s="72"/>
      <c r="P1203" s="72"/>
      <c r="Q1203" s="72"/>
      <c r="R1203" s="72"/>
      <c r="S1203" s="24" t="str">
        <f>IF(COUNTA(A1203:R1203)=0,"",IF(AND(COUNTA(A1203:C1203)=3,COUNTIF('SRF Drop Downs'!$B$2:$B$5,'Sponsor Response Form (SRF)'!D1203),COUNTIF('SRF Drop Downs'!$F$2:$F$5,'Sponsor Response Form (SRF)'!E1203),COUNTIF('SRF Drop Downs'!$C$2:$C$4,'Sponsor Response Form (SRF)'!F1203),COUNTIF('SRF Drop Downs'!$D$2:$D$6,'Sponsor Response Form (SRF)'!G1203),COUNTIF('SRF Drop Downs'!$A$2:$A$5,'Sponsor Response Form (SRF)'!H1203),COUNTIF('SRF Drop Downs'!$A$2:$A$4,'Sponsor Response Form (SRF)'!I1203),COUNTIF('SRF Drop Downs'!$A$2:$A$5,'Sponsor Response Form (SRF)'!J1203),COUNTIF('SRF Drop Downs'!$E$2:$E$7,'Sponsor Response Form (SRF)'!K1203),COUNTIF('SRF Drop Downs'!$A$2:$A$4,'Sponsor Response Form (SRF)'!L1203),COUNTIF('SRF Drop Downs'!$A$2:$A$4,'Sponsor Response Form (SRF)'!M1203),COUNTIF('SRF Drop Downs'!$A$2:$A$4,'Sponsor Response Form (SRF)'!N1203),COUNTIF('SRF Drop Downs'!$A$2:$A$4,'Sponsor Response Form (SRF)'!O1203),COUNTIF('SRF Drop Downs'!$A$2:$A$4,'Sponsor Response Form (SRF)'!P1203),COUNTIF('SRF Drop Downs'!$A$2:$A$4,'Sponsor Response Form (SRF)'!Q1203),COUNTIF('SRF Drop Downs'!$A$2:$A$4,'Sponsor Response Form (SRF)'!R1203)),"Complete","Incomplete"))</f>
        <v/>
      </c>
      <c r="T1203" s="25" t="str">
        <f>IF(S1203="Complete",IF(AND(NOT(ISNA(VLOOKUP(CONCATENATE(D1203,E1203,F1203,G1203,H1203,I1203,J1203,K1203),'SRF Drop Downs'!G:G,1,FALSE))),IF(AND(G1203&lt;&gt;"C3",K1203&lt;&gt;"O5"),IF(SUM(COUNTIF(L1203:R1203,"Y"),COUNTIF(L1203:R1203,"N"))=0,"V","I"),IF(COUNTIF(L1203:R1203,"Y"),"V","I"))="V", IF(AND('Sponsor Response Form (SRF)'!D1203="M1", COUNTIF('OMS Response Form (ORF)'!C:C, B1203)&gt;0), "I", "V")="V"), "Valid","Invalid")," ")</f>
        <v xml:space="preserve"> </v>
      </c>
    </row>
    <row r="1204" spans="1:20" x14ac:dyDescent="0.25">
      <c r="A1204" s="69"/>
      <c r="B1204" s="70"/>
      <c r="C1204" s="71"/>
      <c r="D1204" s="72"/>
      <c r="E1204" s="72"/>
      <c r="F1204" s="72"/>
      <c r="G1204" s="72"/>
      <c r="H1204" s="72"/>
      <c r="I1204" s="72"/>
      <c r="J1204" s="72"/>
      <c r="K1204" s="72"/>
      <c r="L1204" s="72"/>
      <c r="M1204" s="72"/>
      <c r="N1204" s="72"/>
      <c r="O1204" s="72"/>
      <c r="P1204" s="72"/>
      <c r="Q1204" s="72"/>
      <c r="R1204" s="72"/>
      <c r="S1204" s="24" t="str">
        <f>IF(COUNTA(A1204:R1204)=0,"",IF(AND(COUNTA(A1204:C1204)=3,COUNTIF('SRF Drop Downs'!$B$2:$B$5,'Sponsor Response Form (SRF)'!D1204),COUNTIF('SRF Drop Downs'!$F$2:$F$5,'Sponsor Response Form (SRF)'!E1204),COUNTIF('SRF Drop Downs'!$C$2:$C$4,'Sponsor Response Form (SRF)'!F1204),COUNTIF('SRF Drop Downs'!$D$2:$D$6,'Sponsor Response Form (SRF)'!G1204),COUNTIF('SRF Drop Downs'!$A$2:$A$5,'Sponsor Response Form (SRF)'!H1204),COUNTIF('SRF Drop Downs'!$A$2:$A$4,'Sponsor Response Form (SRF)'!I1204),COUNTIF('SRF Drop Downs'!$A$2:$A$5,'Sponsor Response Form (SRF)'!J1204),COUNTIF('SRF Drop Downs'!$E$2:$E$7,'Sponsor Response Form (SRF)'!K1204),COUNTIF('SRF Drop Downs'!$A$2:$A$4,'Sponsor Response Form (SRF)'!L1204),COUNTIF('SRF Drop Downs'!$A$2:$A$4,'Sponsor Response Form (SRF)'!M1204),COUNTIF('SRF Drop Downs'!$A$2:$A$4,'Sponsor Response Form (SRF)'!N1204),COUNTIF('SRF Drop Downs'!$A$2:$A$4,'Sponsor Response Form (SRF)'!O1204),COUNTIF('SRF Drop Downs'!$A$2:$A$4,'Sponsor Response Form (SRF)'!P1204),COUNTIF('SRF Drop Downs'!$A$2:$A$4,'Sponsor Response Form (SRF)'!Q1204),COUNTIF('SRF Drop Downs'!$A$2:$A$4,'Sponsor Response Form (SRF)'!R1204)),"Complete","Incomplete"))</f>
        <v/>
      </c>
      <c r="T1204" s="25" t="str">
        <f>IF(S1204="Complete",IF(AND(NOT(ISNA(VLOOKUP(CONCATENATE(D1204,E1204,F1204,G1204,H1204,I1204,J1204,K1204),'SRF Drop Downs'!G:G,1,FALSE))),IF(AND(G1204&lt;&gt;"C3",K1204&lt;&gt;"O5"),IF(SUM(COUNTIF(L1204:R1204,"Y"),COUNTIF(L1204:R1204,"N"))=0,"V","I"),IF(COUNTIF(L1204:R1204,"Y"),"V","I"))="V", IF(AND('Sponsor Response Form (SRF)'!D1204="M1", COUNTIF('OMS Response Form (ORF)'!C:C, B1204)&gt;0), "I", "V")="V"), "Valid","Invalid")," ")</f>
        <v xml:space="preserve"> </v>
      </c>
    </row>
    <row r="1205" spans="1:20" x14ac:dyDescent="0.25">
      <c r="A1205" s="69"/>
      <c r="B1205" s="70"/>
      <c r="C1205" s="71"/>
      <c r="D1205" s="72"/>
      <c r="E1205" s="72"/>
      <c r="F1205" s="72"/>
      <c r="G1205" s="72"/>
      <c r="H1205" s="72"/>
      <c r="I1205" s="72"/>
      <c r="J1205" s="72"/>
      <c r="K1205" s="72"/>
      <c r="L1205" s="72"/>
      <c r="M1205" s="72"/>
      <c r="N1205" s="72"/>
      <c r="O1205" s="72"/>
      <c r="P1205" s="72"/>
      <c r="Q1205" s="72"/>
      <c r="R1205" s="72"/>
      <c r="S1205" s="24" t="str">
        <f>IF(COUNTA(A1205:R1205)=0,"",IF(AND(COUNTA(A1205:C1205)=3,COUNTIF('SRF Drop Downs'!$B$2:$B$5,'Sponsor Response Form (SRF)'!D1205),COUNTIF('SRF Drop Downs'!$F$2:$F$5,'Sponsor Response Form (SRF)'!E1205),COUNTIF('SRF Drop Downs'!$C$2:$C$4,'Sponsor Response Form (SRF)'!F1205),COUNTIF('SRF Drop Downs'!$D$2:$D$6,'Sponsor Response Form (SRF)'!G1205),COUNTIF('SRF Drop Downs'!$A$2:$A$5,'Sponsor Response Form (SRF)'!H1205),COUNTIF('SRF Drop Downs'!$A$2:$A$4,'Sponsor Response Form (SRF)'!I1205),COUNTIF('SRF Drop Downs'!$A$2:$A$5,'Sponsor Response Form (SRF)'!J1205),COUNTIF('SRF Drop Downs'!$E$2:$E$7,'Sponsor Response Form (SRF)'!K1205),COUNTIF('SRF Drop Downs'!$A$2:$A$4,'Sponsor Response Form (SRF)'!L1205),COUNTIF('SRF Drop Downs'!$A$2:$A$4,'Sponsor Response Form (SRF)'!M1205),COUNTIF('SRF Drop Downs'!$A$2:$A$4,'Sponsor Response Form (SRF)'!N1205),COUNTIF('SRF Drop Downs'!$A$2:$A$4,'Sponsor Response Form (SRF)'!O1205),COUNTIF('SRF Drop Downs'!$A$2:$A$4,'Sponsor Response Form (SRF)'!P1205),COUNTIF('SRF Drop Downs'!$A$2:$A$4,'Sponsor Response Form (SRF)'!Q1205),COUNTIF('SRF Drop Downs'!$A$2:$A$4,'Sponsor Response Form (SRF)'!R1205)),"Complete","Incomplete"))</f>
        <v/>
      </c>
      <c r="T1205" s="25" t="str">
        <f>IF(S1205="Complete",IF(AND(NOT(ISNA(VLOOKUP(CONCATENATE(D1205,E1205,F1205,G1205,H1205,I1205,J1205,K1205),'SRF Drop Downs'!G:G,1,FALSE))),IF(AND(G1205&lt;&gt;"C3",K1205&lt;&gt;"O5"),IF(SUM(COUNTIF(L1205:R1205,"Y"),COUNTIF(L1205:R1205,"N"))=0,"V","I"),IF(COUNTIF(L1205:R1205,"Y"),"V","I"))="V", IF(AND('Sponsor Response Form (SRF)'!D1205="M1", COUNTIF('OMS Response Form (ORF)'!C:C, B1205)&gt;0), "I", "V")="V"), "Valid","Invalid")," ")</f>
        <v xml:space="preserve"> </v>
      </c>
    </row>
    <row r="1206" spans="1:20" x14ac:dyDescent="0.25">
      <c r="A1206" s="69"/>
      <c r="B1206" s="70"/>
      <c r="C1206" s="71"/>
      <c r="D1206" s="72"/>
      <c r="E1206" s="72"/>
      <c r="F1206" s="72"/>
      <c r="G1206" s="72"/>
      <c r="H1206" s="72"/>
      <c r="I1206" s="72"/>
      <c r="J1206" s="72"/>
      <c r="K1206" s="72"/>
      <c r="L1206" s="72"/>
      <c r="M1206" s="72"/>
      <c r="N1206" s="72"/>
      <c r="O1206" s="72"/>
      <c r="P1206" s="72"/>
      <c r="Q1206" s="72"/>
      <c r="R1206" s="72"/>
      <c r="S1206" s="24" t="str">
        <f>IF(COUNTA(A1206:R1206)=0,"",IF(AND(COUNTA(A1206:C1206)=3,COUNTIF('SRF Drop Downs'!$B$2:$B$5,'Sponsor Response Form (SRF)'!D1206),COUNTIF('SRF Drop Downs'!$F$2:$F$5,'Sponsor Response Form (SRF)'!E1206),COUNTIF('SRF Drop Downs'!$C$2:$C$4,'Sponsor Response Form (SRF)'!F1206),COUNTIF('SRF Drop Downs'!$D$2:$D$6,'Sponsor Response Form (SRF)'!G1206),COUNTIF('SRF Drop Downs'!$A$2:$A$5,'Sponsor Response Form (SRF)'!H1206),COUNTIF('SRF Drop Downs'!$A$2:$A$4,'Sponsor Response Form (SRF)'!I1206),COUNTIF('SRF Drop Downs'!$A$2:$A$5,'Sponsor Response Form (SRF)'!J1206),COUNTIF('SRF Drop Downs'!$E$2:$E$7,'Sponsor Response Form (SRF)'!K1206),COUNTIF('SRF Drop Downs'!$A$2:$A$4,'Sponsor Response Form (SRF)'!L1206),COUNTIF('SRF Drop Downs'!$A$2:$A$4,'Sponsor Response Form (SRF)'!M1206),COUNTIF('SRF Drop Downs'!$A$2:$A$4,'Sponsor Response Form (SRF)'!N1206),COUNTIF('SRF Drop Downs'!$A$2:$A$4,'Sponsor Response Form (SRF)'!O1206),COUNTIF('SRF Drop Downs'!$A$2:$A$4,'Sponsor Response Form (SRF)'!P1206),COUNTIF('SRF Drop Downs'!$A$2:$A$4,'Sponsor Response Form (SRF)'!Q1206),COUNTIF('SRF Drop Downs'!$A$2:$A$4,'Sponsor Response Form (SRF)'!R1206)),"Complete","Incomplete"))</f>
        <v/>
      </c>
      <c r="T1206" s="25" t="str">
        <f>IF(S1206="Complete",IF(AND(NOT(ISNA(VLOOKUP(CONCATENATE(D1206,E1206,F1206,G1206,H1206,I1206,J1206,K1206),'SRF Drop Downs'!G:G,1,FALSE))),IF(AND(G1206&lt;&gt;"C3",K1206&lt;&gt;"O5"),IF(SUM(COUNTIF(L1206:R1206,"Y"),COUNTIF(L1206:R1206,"N"))=0,"V","I"),IF(COUNTIF(L1206:R1206,"Y"),"V","I"))="V", IF(AND('Sponsor Response Form (SRF)'!D1206="M1", COUNTIF('OMS Response Form (ORF)'!C:C, B1206)&gt;0), "I", "V")="V"), "Valid","Invalid")," ")</f>
        <v xml:space="preserve"> </v>
      </c>
    </row>
    <row r="1207" spans="1:20" x14ac:dyDescent="0.25">
      <c r="A1207" s="69"/>
      <c r="B1207" s="70"/>
      <c r="C1207" s="71"/>
      <c r="D1207" s="72"/>
      <c r="E1207" s="72"/>
      <c r="F1207" s="72"/>
      <c r="G1207" s="72"/>
      <c r="H1207" s="72"/>
      <c r="I1207" s="72"/>
      <c r="J1207" s="72"/>
      <c r="K1207" s="72"/>
      <c r="L1207" s="72"/>
      <c r="M1207" s="72"/>
      <c r="N1207" s="72"/>
      <c r="O1207" s="72"/>
      <c r="P1207" s="72"/>
      <c r="Q1207" s="72"/>
      <c r="R1207" s="72"/>
      <c r="S1207" s="24" t="str">
        <f>IF(COUNTA(A1207:R1207)=0,"",IF(AND(COUNTA(A1207:C1207)=3,COUNTIF('SRF Drop Downs'!$B$2:$B$5,'Sponsor Response Form (SRF)'!D1207),COUNTIF('SRF Drop Downs'!$F$2:$F$5,'Sponsor Response Form (SRF)'!E1207),COUNTIF('SRF Drop Downs'!$C$2:$C$4,'Sponsor Response Form (SRF)'!F1207),COUNTIF('SRF Drop Downs'!$D$2:$D$6,'Sponsor Response Form (SRF)'!G1207),COUNTIF('SRF Drop Downs'!$A$2:$A$5,'Sponsor Response Form (SRF)'!H1207),COUNTIF('SRF Drop Downs'!$A$2:$A$4,'Sponsor Response Form (SRF)'!I1207),COUNTIF('SRF Drop Downs'!$A$2:$A$5,'Sponsor Response Form (SRF)'!J1207),COUNTIF('SRF Drop Downs'!$E$2:$E$7,'Sponsor Response Form (SRF)'!K1207),COUNTIF('SRF Drop Downs'!$A$2:$A$4,'Sponsor Response Form (SRF)'!L1207),COUNTIF('SRF Drop Downs'!$A$2:$A$4,'Sponsor Response Form (SRF)'!M1207),COUNTIF('SRF Drop Downs'!$A$2:$A$4,'Sponsor Response Form (SRF)'!N1207),COUNTIF('SRF Drop Downs'!$A$2:$A$4,'Sponsor Response Form (SRF)'!O1207),COUNTIF('SRF Drop Downs'!$A$2:$A$4,'Sponsor Response Form (SRF)'!P1207),COUNTIF('SRF Drop Downs'!$A$2:$A$4,'Sponsor Response Form (SRF)'!Q1207),COUNTIF('SRF Drop Downs'!$A$2:$A$4,'Sponsor Response Form (SRF)'!R1207)),"Complete","Incomplete"))</f>
        <v/>
      </c>
      <c r="T1207" s="25" t="str">
        <f>IF(S1207="Complete",IF(AND(NOT(ISNA(VLOOKUP(CONCATENATE(D1207,E1207,F1207,G1207,H1207,I1207,J1207,K1207),'SRF Drop Downs'!G:G,1,FALSE))),IF(AND(G1207&lt;&gt;"C3",K1207&lt;&gt;"O5"),IF(SUM(COUNTIF(L1207:R1207,"Y"),COUNTIF(L1207:R1207,"N"))=0,"V","I"),IF(COUNTIF(L1207:R1207,"Y"),"V","I"))="V", IF(AND('Sponsor Response Form (SRF)'!D1207="M1", COUNTIF('OMS Response Form (ORF)'!C:C, B1207)&gt;0), "I", "V")="V"), "Valid","Invalid")," ")</f>
        <v xml:space="preserve"> </v>
      </c>
    </row>
    <row r="1208" spans="1:20" x14ac:dyDescent="0.25">
      <c r="A1208" s="69"/>
      <c r="B1208" s="70"/>
      <c r="C1208" s="71"/>
      <c r="D1208" s="72"/>
      <c r="E1208" s="72"/>
      <c r="F1208" s="72"/>
      <c r="G1208" s="72"/>
      <c r="H1208" s="72"/>
      <c r="I1208" s="72"/>
      <c r="J1208" s="72"/>
      <c r="K1208" s="72"/>
      <c r="L1208" s="72"/>
      <c r="M1208" s="72"/>
      <c r="N1208" s="72"/>
      <c r="O1208" s="72"/>
      <c r="P1208" s="72"/>
      <c r="Q1208" s="72"/>
      <c r="R1208" s="72"/>
      <c r="S1208" s="24" t="str">
        <f>IF(COUNTA(A1208:R1208)=0,"",IF(AND(COUNTA(A1208:C1208)=3,COUNTIF('SRF Drop Downs'!$B$2:$B$5,'Sponsor Response Form (SRF)'!D1208),COUNTIF('SRF Drop Downs'!$F$2:$F$5,'Sponsor Response Form (SRF)'!E1208),COUNTIF('SRF Drop Downs'!$C$2:$C$4,'Sponsor Response Form (SRF)'!F1208),COUNTIF('SRF Drop Downs'!$D$2:$D$6,'Sponsor Response Form (SRF)'!G1208),COUNTIF('SRF Drop Downs'!$A$2:$A$5,'Sponsor Response Form (SRF)'!H1208),COUNTIF('SRF Drop Downs'!$A$2:$A$4,'Sponsor Response Form (SRF)'!I1208),COUNTIF('SRF Drop Downs'!$A$2:$A$5,'Sponsor Response Form (SRF)'!J1208),COUNTIF('SRF Drop Downs'!$E$2:$E$7,'Sponsor Response Form (SRF)'!K1208),COUNTIF('SRF Drop Downs'!$A$2:$A$4,'Sponsor Response Form (SRF)'!L1208),COUNTIF('SRF Drop Downs'!$A$2:$A$4,'Sponsor Response Form (SRF)'!M1208),COUNTIF('SRF Drop Downs'!$A$2:$A$4,'Sponsor Response Form (SRF)'!N1208),COUNTIF('SRF Drop Downs'!$A$2:$A$4,'Sponsor Response Form (SRF)'!O1208),COUNTIF('SRF Drop Downs'!$A$2:$A$4,'Sponsor Response Form (SRF)'!P1208),COUNTIF('SRF Drop Downs'!$A$2:$A$4,'Sponsor Response Form (SRF)'!Q1208),COUNTIF('SRF Drop Downs'!$A$2:$A$4,'Sponsor Response Form (SRF)'!R1208)),"Complete","Incomplete"))</f>
        <v/>
      </c>
      <c r="T1208" s="25" t="str">
        <f>IF(S1208="Complete",IF(AND(NOT(ISNA(VLOOKUP(CONCATENATE(D1208,E1208,F1208,G1208,H1208,I1208,J1208,K1208),'SRF Drop Downs'!G:G,1,FALSE))),IF(AND(G1208&lt;&gt;"C3",K1208&lt;&gt;"O5"),IF(SUM(COUNTIF(L1208:R1208,"Y"),COUNTIF(L1208:R1208,"N"))=0,"V","I"),IF(COUNTIF(L1208:R1208,"Y"),"V","I"))="V", IF(AND('Sponsor Response Form (SRF)'!D1208="M1", COUNTIF('OMS Response Form (ORF)'!C:C, B1208)&gt;0), "I", "V")="V"), "Valid","Invalid")," ")</f>
        <v xml:space="preserve"> </v>
      </c>
    </row>
    <row r="1209" spans="1:20" x14ac:dyDescent="0.25">
      <c r="A1209" s="69"/>
      <c r="B1209" s="70"/>
      <c r="C1209" s="71"/>
      <c r="D1209" s="72"/>
      <c r="E1209" s="72"/>
      <c r="F1209" s="72"/>
      <c r="G1209" s="72"/>
      <c r="H1209" s="72"/>
      <c r="I1209" s="72"/>
      <c r="J1209" s="72"/>
      <c r="K1209" s="72"/>
      <c r="L1209" s="72"/>
      <c r="M1209" s="72"/>
      <c r="N1209" s="72"/>
      <c r="O1209" s="72"/>
      <c r="P1209" s="72"/>
      <c r="Q1209" s="72"/>
      <c r="R1209" s="72"/>
      <c r="S1209" s="24" t="str">
        <f>IF(COUNTA(A1209:R1209)=0,"",IF(AND(COUNTA(A1209:C1209)=3,COUNTIF('SRF Drop Downs'!$B$2:$B$5,'Sponsor Response Form (SRF)'!D1209),COUNTIF('SRF Drop Downs'!$F$2:$F$5,'Sponsor Response Form (SRF)'!E1209),COUNTIF('SRF Drop Downs'!$C$2:$C$4,'Sponsor Response Form (SRF)'!F1209),COUNTIF('SRF Drop Downs'!$D$2:$D$6,'Sponsor Response Form (SRF)'!G1209),COUNTIF('SRF Drop Downs'!$A$2:$A$5,'Sponsor Response Form (SRF)'!H1209),COUNTIF('SRF Drop Downs'!$A$2:$A$4,'Sponsor Response Form (SRF)'!I1209),COUNTIF('SRF Drop Downs'!$A$2:$A$5,'Sponsor Response Form (SRF)'!J1209),COUNTIF('SRF Drop Downs'!$E$2:$E$7,'Sponsor Response Form (SRF)'!K1209),COUNTIF('SRF Drop Downs'!$A$2:$A$4,'Sponsor Response Form (SRF)'!L1209),COUNTIF('SRF Drop Downs'!$A$2:$A$4,'Sponsor Response Form (SRF)'!M1209),COUNTIF('SRF Drop Downs'!$A$2:$A$4,'Sponsor Response Form (SRF)'!N1209),COUNTIF('SRF Drop Downs'!$A$2:$A$4,'Sponsor Response Form (SRF)'!O1209),COUNTIF('SRF Drop Downs'!$A$2:$A$4,'Sponsor Response Form (SRF)'!P1209),COUNTIF('SRF Drop Downs'!$A$2:$A$4,'Sponsor Response Form (SRF)'!Q1209),COUNTIF('SRF Drop Downs'!$A$2:$A$4,'Sponsor Response Form (SRF)'!R1209)),"Complete","Incomplete"))</f>
        <v/>
      </c>
      <c r="T1209" s="25" t="str">
        <f>IF(S1209="Complete",IF(AND(NOT(ISNA(VLOOKUP(CONCATENATE(D1209,E1209,F1209,G1209,H1209,I1209,J1209,K1209),'SRF Drop Downs'!G:G,1,FALSE))),IF(AND(G1209&lt;&gt;"C3",K1209&lt;&gt;"O5"),IF(SUM(COUNTIF(L1209:R1209,"Y"),COUNTIF(L1209:R1209,"N"))=0,"V","I"),IF(COUNTIF(L1209:R1209,"Y"),"V","I"))="V", IF(AND('Sponsor Response Form (SRF)'!D1209="M1", COUNTIF('OMS Response Form (ORF)'!C:C, B1209)&gt;0), "I", "V")="V"), "Valid","Invalid")," ")</f>
        <v xml:space="preserve"> </v>
      </c>
    </row>
    <row r="1210" spans="1:20" x14ac:dyDescent="0.25">
      <c r="A1210" s="69"/>
      <c r="B1210" s="70"/>
      <c r="C1210" s="71"/>
      <c r="D1210" s="72"/>
      <c r="E1210" s="72"/>
      <c r="F1210" s="72"/>
      <c r="G1210" s="72"/>
      <c r="H1210" s="72"/>
      <c r="I1210" s="72"/>
      <c r="J1210" s="72"/>
      <c r="K1210" s="72"/>
      <c r="L1210" s="72"/>
      <c r="M1210" s="72"/>
      <c r="N1210" s="72"/>
      <c r="O1210" s="72"/>
      <c r="P1210" s="72"/>
      <c r="Q1210" s="72"/>
      <c r="R1210" s="72"/>
      <c r="S1210" s="24" t="str">
        <f>IF(COUNTA(A1210:R1210)=0,"",IF(AND(COUNTA(A1210:C1210)=3,COUNTIF('SRF Drop Downs'!$B$2:$B$5,'Sponsor Response Form (SRF)'!D1210),COUNTIF('SRF Drop Downs'!$F$2:$F$5,'Sponsor Response Form (SRF)'!E1210),COUNTIF('SRF Drop Downs'!$C$2:$C$4,'Sponsor Response Form (SRF)'!F1210),COUNTIF('SRF Drop Downs'!$D$2:$D$6,'Sponsor Response Form (SRF)'!G1210),COUNTIF('SRF Drop Downs'!$A$2:$A$5,'Sponsor Response Form (SRF)'!H1210),COUNTIF('SRF Drop Downs'!$A$2:$A$4,'Sponsor Response Form (SRF)'!I1210),COUNTIF('SRF Drop Downs'!$A$2:$A$5,'Sponsor Response Form (SRF)'!J1210),COUNTIF('SRF Drop Downs'!$E$2:$E$7,'Sponsor Response Form (SRF)'!K1210),COUNTIF('SRF Drop Downs'!$A$2:$A$4,'Sponsor Response Form (SRF)'!L1210),COUNTIF('SRF Drop Downs'!$A$2:$A$4,'Sponsor Response Form (SRF)'!M1210),COUNTIF('SRF Drop Downs'!$A$2:$A$4,'Sponsor Response Form (SRF)'!N1210),COUNTIF('SRF Drop Downs'!$A$2:$A$4,'Sponsor Response Form (SRF)'!O1210),COUNTIF('SRF Drop Downs'!$A$2:$A$4,'Sponsor Response Form (SRF)'!P1210),COUNTIF('SRF Drop Downs'!$A$2:$A$4,'Sponsor Response Form (SRF)'!Q1210),COUNTIF('SRF Drop Downs'!$A$2:$A$4,'Sponsor Response Form (SRF)'!R1210)),"Complete","Incomplete"))</f>
        <v/>
      </c>
      <c r="T1210" s="25" t="str">
        <f>IF(S1210="Complete",IF(AND(NOT(ISNA(VLOOKUP(CONCATENATE(D1210,E1210,F1210,G1210,H1210,I1210,J1210,K1210),'SRF Drop Downs'!G:G,1,FALSE))),IF(AND(G1210&lt;&gt;"C3",K1210&lt;&gt;"O5"),IF(SUM(COUNTIF(L1210:R1210,"Y"),COUNTIF(L1210:R1210,"N"))=0,"V","I"),IF(COUNTIF(L1210:R1210,"Y"),"V","I"))="V", IF(AND('Sponsor Response Form (SRF)'!D1210="M1", COUNTIF('OMS Response Form (ORF)'!C:C, B1210)&gt;0), "I", "V")="V"), "Valid","Invalid")," ")</f>
        <v xml:space="preserve"> </v>
      </c>
    </row>
    <row r="1211" spans="1:20" x14ac:dyDescent="0.25">
      <c r="A1211" s="69"/>
      <c r="B1211" s="70"/>
      <c r="C1211" s="71"/>
      <c r="D1211" s="72"/>
      <c r="E1211" s="72"/>
      <c r="F1211" s="72"/>
      <c r="G1211" s="72"/>
      <c r="H1211" s="72"/>
      <c r="I1211" s="72"/>
      <c r="J1211" s="72"/>
      <c r="K1211" s="72"/>
      <c r="L1211" s="72"/>
      <c r="M1211" s="72"/>
      <c r="N1211" s="72"/>
      <c r="O1211" s="72"/>
      <c r="P1211" s="72"/>
      <c r="Q1211" s="72"/>
      <c r="R1211" s="72"/>
      <c r="S1211" s="24" t="str">
        <f>IF(COUNTA(A1211:R1211)=0,"",IF(AND(COUNTA(A1211:C1211)=3,COUNTIF('SRF Drop Downs'!$B$2:$B$5,'Sponsor Response Form (SRF)'!D1211),COUNTIF('SRF Drop Downs'!$F$2:$F$5,'Sponsor Response Form (SRF)'!E1211),COUNTIF('SRF Drop Downs'!$C$2:$C$4,'Sponsor Response Form (SRF)'!F1211),COUNTIF('SRF Drop Downs'!$D$2:$D$6,'Sponsor Response Form (SRF)'!G1211),COUNTIF('SRF Drop Downs'!$A$2:$A$5,'Sponsor Response Form (SRF)'!H1211),COUNTIF('SRF Drop Downs'!$A$2:$A$4,'Sponsor Response Form (SRF)'!I1211),COUNTIF('SRF Drop Downs'!$A$2:$A$5,'Sponsor Response Form (SRF)'!J1211),COUNTIF('SRF Drop Downs'!$E$2:$E$7,'Sponsor Response Form (SRF)'!K1211),COUNTIF('SRF Drop Downs'!$A$2:$A$4,'Sponsor Response Form (SRF)'!L1211),COUNTIF('SRF Drop Downs'!$A$2:$A$4,'Sponsor Response Form (SRF)'!M1211),COUNTIF('SRF Drop Downs'!$A$2:$A$4,'Sponsor Response Form (SRF)'!N1211),COUNTIF('SRF Drop Downs'!$A$2:$A$4,'Sponsor Response Form (SRF)'!O1211),COUNTIF('SRF Drop Downs'!$A$2:$A$4,'Sponsor Response Form (SRF)'!P1211),COUNTIF('SRF Drop Downs'!$A$2:$A$4,'Sponsor Response Form (SRF)'!Q1211),COUNTIF('SRF Drop Downs'!$A$2:$A$4,'Sponsor Response Form (SRF)'!R1211)),"Complete","Incomplete"))</f>
        <v/>
      </c>
      <c r="T1211" s="25" t="str">
        <f>IF(S1211="Complete",IF(AND(NOT(ISNA(VLOOKUP(CONCATENATE(D1211,E1211,F1211,G1211,H1211,I1211,J1211,K1211),'SRF Drop Downs'!G:G,1,FALSE))),IF(AND(G1211&lt;&gt;"C3",K1211&lt;&gt;"O5"),IF(SUM(COUNTIF(L1211:R1211,"Y"),COUNTIF(L1211:R1211,"N"))=0,"V","I"),IF(COUNTIF(L1211:R1211,"Y"),"V","I"))="V", IF(AND('Sponsor Response Form (SRF)'!D1211="M1", COUNTIF('OMS Response Form (ORF)'!C:C, B1211)&gt;0), "I", "V")="V"), "Valid","Invalid")," ")</f>
        <v xml:space="preserve"> </v>
      </c>
    </row>
    <row r="1212" spans="1:20" x14ac:dyDescent="0.25">
      <c r="A1212" s="69"/>
      <c r="B1212" s="70"/>
      <c r="C1212" s="71"/>
      <c r="D1212" s="72"/>
      <c r="E1212" s="72"/>
      <c r="F1212" s="72"/>
      <c r="G1212" s="72"/>
      <c r="H1212" s="72"/>
      <c r="I1212" s="72"/>
      <c r="J1212" s="72"/>
      <c r="K1212" s="72"/>
      <c r="L1212" s="72"/>
      <c r="M1212" s="72"/>
      <c r="N1212" s="72"/>
      <c r="O1212" s="72"/>
      <c r="P1212" s="72"/>
      <c r="Q1212" s="72"/>
      <c r="R1212" s="72"/>
      <c r="S1212" s="24" t="str">
        <f>IF(COUNTA(A1212:R1212)=0,"",IF(AND(COUNTA(A1212:C1212)=3,COUNTIF('SRF Drop Downs'!$B$2:$B$5,'Sponsor Response Form (SRF)'!D1212),COUNTIF('SRF Drop Downs'!$F$2:$F$5,'Sponsor Response Form (SRF)'!E1212),COUNTIF('SRF Drop Downs'!$C$2:$C$4,'Sponsor Response Form (SRF)'!F1212),COUNTIF('SRF Drop Downs'!$D$2:$D$6,'Sponsor Response Form (SRF)'!G1212),COUNTIF('SRF Drop Downs'!$A$2:$A$5,'Sponsor Response Form (SRF)'!H1212),COUNTIF('SRF Drop Downs'!$A$2:$A$4,'Sponsor Response Form (SRF)'!I1212),COUNTIF('SRF Drop Downs'!$A$2:$A$5,'Sponsor Response Form (SRF)'!J1212),COUNTIF('SRF Drop Downs'!$E$2:$E$7,'Sponsor Response Form (SRF)'!K1212),COUNTIF('SRF Drop Downs'!$A$2:$A$4,'Sponsor Response Form (SRF)'!L1212),COUNTIF('SRF Drop Downs'!$A$2:$A$4,'Sponsor Response Form (SRF)'!M1212),COUNTIF('SRF Drop Downs'!$A$2:$A$4,'Sponsor Response Form (SRF)'!N1212),COUNTIF('SRF Drop Downs'!$A$2:$A$4,'Sponsor Response Form (SRF)'!O1212),COUNTIF('SRF Drop Downs'!$A$2:$A$4,'Sponsor Response Form (SRF)'!P1212),COUNTIF('SRF Drop Downs'!$A$2:$A$4,'Sponsor Response Form (SRF)'!Q1212),COUNTIF('SRF Drop Downs'!$A$2:$A$4,'Sponsor Response Form (SRF)'!R1212)),"Complete","Incomplete"))</f>
        <v/>
      </c>
      <c r="T1212" s="25" t="str">
        <f>IF(S1212="Complete",IF(AND(NOT(ISNA(VLOOKUP(CONCATENATE(D1212,E1212,F1212,G1212,H1212,I1212,J1212,K1212),'SRF Drop Downs'!G:G,1,FALSE))),IF(AND(G1212&lt;&gt;"C3",K1212&lt;&gt;"O5"),IF(SUM(COUNTIF(L1212:R1212,"Y"),COUNTIF(L1212:R1212,"N"))=0,"V","I"),IF(COUNTIF(L1212:R1212,"Y"),"V","I"))="V", IF(AND('Sponsor Response Form (SRF)'!D1212="M1", COUNTIF('OMS Response Form (ORF)'!C:C, B1212)&gt;0), "I", "V")="V"), "Valid","Invalid")," ")</f>
        <v xml:space="preserve"> </v>
      </c>
    </row>
    <row r="1213" spans="1:20" x14ac:dyDescent="0.25">
      <c r="A1213" s="69"/>
      <c r="B1213" s="70"/>
      <c r="C1213" s="71"/>
      <c r="D1213" s="72"/>
      <c r="E1213" s="72"/>
      <c r="F1213" s="72"/>
      <c r="G1213" s="72"/>
      <c r="H1213" s="72"/>
      <c r="I1213" s="72"/>
      <c r="J1213" s="72"/>
      <c r="K1213" s="72"/>
      <c r="L1213" s="72"/>
      <c r="M1213" s="72"/>
      <c r="N1213" s="72"/>
      <c r="O1213" s="72"/>
      <c r="P1213" s="72"/>
      <c r="Q1213" s="72"/>
      <c r="R1213" s="72"/>
      <c r="S1213" s="24" t="str">
        <f>IF(COUNTA(A1213:R1213)=0,"",IF(AND(COUNTA(A1213:C1213)=3,COUNTIF('SRF Drop Downs'!$B$2:$B$5,'Sponsor Response Form (SRF)'!D1213),COUNTIF('SRF Drop Downs'!$F$2:$F$5,'Sponsor Response Form (SRF)'!E1213),COUNTIF('SRF Drop Downs'!$C$2:$C$4,'Sponsor Response Form (SRF)'!F1213),COUNTIF('SRF Drop Downs'!$D$2:$D$6,'Sponsor Response Form (SRF)'!G1213),COUNTIF('SRF Drop Downs'!$A$2:$A$5,'Sponsor Response Form (SRF)'!H1213),COUNTIF('SRF Drop Downs'!$A$2:$A$4,'Sponsor Response Form (SRF)'!I1213),COUNTIF('SRF Drop Downs'!$A$2:$A$5,'Sponsor Response Form (SRF)'!J1213),COUNTIF('SRF Drop Downs'!$E$2:$E$7,'Sponsor Response Form (SRF)'!K1213),COUNTIF('SRF Drop Downs'!$A$2:$A$4,'Sponsor Response Form (SRF)'!L1213),COUNTIF('SRF Drop Downs'!$A$2:$A$4,'Sponsor Response Form (SRF)'!M1213),COUNTIF('SRF Drop Downs'!$A$2:$A$4,'Sponsor Response Form (SRF)'!N1213),COUNTIF('SRF Drop Downs'!$A$2:$A$4,'Sponsor Response Form (SRF)'!O1213),COUNTIF('SRF Drop Downs'!$A$2:$A$4,'Sponsor Response Form (SRF)'!P1213),COUNTIF('SRF Drop Downs'!$A$2:$A$4,'Sponsor Response Form (SRF)'!Q1213),COUNTIF('SRF Drop Downs'!$A$2:$A$4,'Sponsor Response Form (SRF)'!R1213)),"Complete","Incomplete"))</f>
        <v/>
      </c>
      <c r="T1213" s="25" t="str">
        <f>IF(S1213="Complete",IF(AND(NOT(ISNA(VLOOKUP(CONCATENATE(D1213,E1213,F1213,G1213,H1213,I1213,J1213,K1213),'SRF Drop Downs'!G:G,1,FALSE))),IF(AND(G1213&lt;&gt;"C3",K1213&lt;&gt;"O5"),IF(SUM(COUNTIF(L1213:R1213,"Y"),COUNTIF(L1213:R1213,"N"))=0,"V","I"),IF(COUNTIF(L1213:R1213,"Y"),"V","I"))="V", IF(AND('Sponsor Response Form (SRF)'!D1213="M1", COUNTIF('OMS Response Form (ORF)'!C:C, B1213)&gt;0), "I", "V")="V"), "Valid","Invalid")," ")</f>
        <v xml:space="preserve"> </v>
      </c>
    </row>
    <row r="1214" spans="1:20" x14ac:dyDescent="0.25">
      <c r="A1214" s="69"/>
      <c r="B1214" s="70"/>
      <c r="C1214" s="71"/>
      <c r="D1214" s="72"/>
      <c r="E1214" s="72"/>
      <c r="F1214" s="72"/>
      <c r="G1214" s="72"/>
      <c r="H1214" s="72"/>
      <c r="I1214" s="72"/>
      <c r="J1214" s="72"/>
      <c r="K1214" s="72"/>
      <c r="L1214" s="72"/>
      <c r="M1214" s="72"/>
      <c r="N1214" s="72"/>
      <c r="O1214" s="72"/>
      <c r="P1214" s="72"/>
      <c r="Q1214" s="72"/>
      <c r="R1214" s="72"/>
      <c r="S1214" s="24" t="str">
        <f>IF(COUNTA(A1214:R1214)=0,"",IF(AND(COUNTA(A1214:C1214)=3,COUNTIF('SRF Drop Downs'!$B$2:$B$5,'Sponsor Response Form (SRF)'!D1214),COUNTIF('SRF Drop Downs'!$F$2:$F$5,'Sponsor Response Form (SRF)'!E1214),COUNTIF('SRF Drop Downs'!$C$2:$C$4,'Sponsor Response Form (SRF)'!F1214),COUNTIF('SRF Drop Downs'!$D$2:$D$6,'Sponsor Response Form (SRF)'!G1214),COUNTIF('SRF Drop Downs'!$A$2:$A$5,'Sponsor Response Form (SRF)'!H1214),COUNTIF('SRF Drop Downs'!$A$2:$A$4,'Sponsor Response Form (SRF)'!I1214),COUNTIF('SRF Drop Downs'!$A$2:$A$5,'Sponsor Response Form (SRF)'!J1214),COUNTIF('SRF Drop Downs'!$E$2:$E$7,'Sponsor Response Form (SRF)'!K1214),COUNTIF('SRF Drop Downs'!$A$2:$A$4,'Sponsor Response Form (SRF)'!L1214),COUNTIF('SRF Drop Downs'!$A$2:$A$4,'Sponsor Response Form (SRF)'!M1214),COUNTIF('SRF Drop Downs'!$A$2:$A$4,'Sponsor Response Form (SRF)'!N1214),COUNTIF('SRF Drop Downs'!$A$2:$A$4,'Sponsor Response Form (SRF)'!O1214),COUNTIF('SRF Drop Downs'!$A$2:$A$4,'Sponsor Response Form (SRF)'!P1214),COUNTIF('SRF Drop Downs'!$A$2:$A$4,'Sponsor Response Form (SRF)'!Q1214),COUNTIF('SRF Drop Downs'!$A$2:$A$4,'Sponsor Response Form (SRF)'!R1214)),"Complete","Incomplete"))</f>
        <v/>
      </c>
      <c r="T1214" s="25" t="str">
        <f>IF(S1214="Complete",IF(AND(NOT(ISNA(VLOOKUP(CONCATENATE(D1214,E1214,F1214,G1214,H1214,I1214,J1214,K1214),'SRF Drop Downs'!G:G,1,FALSE))),IF(AND(G1214&lt;&gt;"C3",K1214&lt;&gt;"O5"),IF(SUM(COUNTIF(L1214:R1214,"Y"),COUNTIF(L1214:R1214,"N"))=0,"V","I"),IF(COUNTIF(L1214:R1214,"Y"),"V","I"))="V", IF(AND('Sponsor Response Form (SRF)'!D1214="M1", COUNTIF('OMS Response Form (ORF)'!C:C, B1214)&gt;0), "I", "V")="V"), "Valid","Invalid")," ")</f>
        <v xml:space="preserve"> </v>
      </c>
    </row>
    <row r="1215" spans="1:20" x14ac:dyDescent="0.25">
      <c r="A1215" s="69"/>
      <c r="B1215" s="70"/>
      <c r="C1215" s="71"/>
      <c r="D1215" s="72"/>
      <c r="E1215" s="72"/>
      <c r="F1215" s="72"/>
      <c r="G1215" s="72"/>
      <c r="H1215" s="72"/>
      <c r="I1215" s="72"/>
      <c r="J1215" s="72"/>
      <c r="K1215" s="72"/>
      <c r="L1215" s="72"/>
      <c r="M1215" s="72"/>
      <c r="N1215" s="72"/>
      <c r="O1215" s="72"/>
      <c r="P1215" s="72"/>
      <c r="Q1215" s="72"/>
      <c r="R1215" s="72"/>
      <c r="S1215" s="24" t="str">
        <f>IF(COUNTA(A1215:R1215)=0,"",IF(AND(COUNTA(A1215:C1215)=3,COUNTIF('SRF Drop Downs'!$B$2:$B$5,'Sponsor Response Form (SRF)'!D1215),COUNTIF('SRF Drop Downs'!$F$2:$F$5,'Sponsor Response Form (SRF)'!E1215),COUNTIF('SRF Drop Downs'!$C$2:$C$4,'Sponsor Response Form (SRF)'!F1215),COUNTIF('SRF Drop Downs'!$D$2:$D$6,'Sponsor Response Form (SRF)'!G1215),COUNTIF('SRF Drop Downs'!$A$2:$A$5,'Sponsor Response Form (SRF)'!H1215),COUNTIF('SRF Drop Downs'!$A$2:$A$4,'Sponsor Response Form (SRF)'!I1215),COUNTIF('SRF Drop Downs'!$A$2:$A$5,'Sponsor Response Form (SRF)'!J1215),COUNTIF('SRF Drop Downs'!$E$2:$E$7,'Sponsor Response Form (SRF)'!K1215),COUNTIF('SRF Drop Downs'!$A$2:$A$4,'Sponsor Response Form (SRF)'!L1215),COUNTIF('SRF Drop Downs'!$A$2:$A$4,'Sponsor Response Form (SRF)'!M1215),COUNTIF('SRF Drop Downs'!$A$2:$A$4,'Sponsor Response Form (SRF)'!N1215),COUNTIF('SRF Drop Downs'!$A$2:$A$4,'Sponsor Response Form (SRF)'!O1215),COUNTIF('SRF Drop Downs'!$A$2:$A$4,'Sponsor Response Form (SRF)'!P1215),COUNTIF('SRF Drop Downs'!$A$2:$A$4,'Sponsor Response Form (SRF)'!Q1215),COUNTIF('SRF Drop Downs'!$A$2:$A$4,'Sponsor Response Form (SRF)'!R1215)),"Complete","Incomplete"))</f>
        <v/>
      </c>
      <c r="T1215" s="25" t="str">
        <f>IF(S1215="Complete",IF(AND(NOT(ISNA(VLOOKUP(CONCATENATE(D1215,E1215,F1215,G1215,H1215,I1215,J1215,K1215),'SRF Drop Downs'!G:G,1,FALSE))),IF(AND(G1215&lt;&gt;"C3",K1215&lt;&gt;"O5"),IF(SUM(COUNTIF(L1215:R1215,"Y"),COUNTIF(L1215:R1215,"N"))=0,"V","I"),IF(COUNTIF(L1215:R1215,"Y"),"V","I"))="V", IF(AND('Sponsor Response Form (SRF)'!D1215="M1", COUNTIF('OMS Response Form (ORF)'!C:C, B1215)&gt;0), "I", "V")="V"), "Valid","Invalid")," ")</f>
        <v xml:space="preserve"> </v>
      </c>
    </row>
    <row r="1216" spans="1:20" x14ac:dyDescent="0.25">
      <c r="A1216" s="69"/>
      <c r="B1216" s="70"/>
      <c r="C1216" s="71"/>
      <c r="D1216" s="72"/>
      <c r="E1216" s="72"/>
      <c r="F1216" s="72"/>
      <c r="G1216" s="72"/>
      <c r="H1216" s="72"/>
      <c r="I1216" s="72"/>
      <c r="J1216" s="72"/>
      <c r="K1216" s="72"/>
      <c r="L1216" s="72"/>
      <c r="M1216" s="72"/>
      <c r="N1216" s="72"/>
      <c r="O1216" s="72"/>
      <c r="P1216" s="72"/>
      <c r="Q1216" s="72"/>
      <c r="R1216" s="72"/>
      <c r="S1216" s="24" t="str">
        <f>IF(COUNTA(A1216:R1216)=0,"",IF(AND(COUNTA(A1216:C1216)=3,COUNTIF('SRF Drop Downs'!$B$2:$B$5,'Sponsor Response Form (SRF)'!D1216),COUNTIF('SRF Drop Downs'!$F$2:$F$5,'Sponsor Response Form (SRF)'!E1216),COUNTIF('SRF Drop Downs'!$C$2:$C$4,'Sponsor Response Form (SRF)'!F1216),COUNTIF('SRF Drop Downs'!$D$2:$D$6,'Sponsor Response Form (SRF)'!G1216),COUNTIF('SRF Drop Downs'!$A$2:$A$5,'Sponsor Response Form (SRF)'!H1216),COUNTIF('SRF Drop Downs'!$A$2:$A$4,'Sponsor Response Form (SRF)'!I1216),COUNTIF('SRF Drop Downs'!$A$2:$A$5,'Sponsor Response Form (SRF)'!J1216),COUNTIF('SRF Drop Downs'!$E$2:$E$7,'Sponsor Response Form (SRF)'!K1216),COUNTIF('SRF Drop Downs'!$A$2:$A$4,'Sponsor Response Form (SRF)'!L1216),COUNTIF('SRF Drop Downs'!$A$2:$A$4,'Sponsor Response Form (SRF)'!M1216),COUNTIF('SRF Drop Downs'!$A$2:$A$4,'Sponsor Response Form (SRF)'!N1216),COUNTIF('SRF Drop Downs'!$A$2:$A$4,'Sponsor Response Form (SRF)'!O1216),COUNTIF('SRF Drop Downs'!$A$2:$A$4,'Sponsor Response Form (SRF)'!P1216),COUNTIF('SRF Drop Downs'!$A$2:$A$4,'Sponsor Response Form (SRF)'!Q1216),COUNTIF('SRF Drop Downs'!$A$2:$A$4,'Sponsor Response Form (SRF)'!R1216)),"Complete","Incomplete"))</f>
        <v/>
      </c>
      <c r="T1216" s="25" t="str">
        <f>IF(S1216="Complete",IF(AND(NOT(ISNA(VLOOKUP(CONCATENATE(D1216,E1216,F1216,G1216,H1216,I1216,J1216,K1216),'SRF Drop Downs'!G:G,1,FALSE))),IF(AND(G1216&lt;&gt;"C3",K1216&lt;&gt;"O5"),IF(SUM(COUNTIF(L1216:R1216,"Y"),COUNTIF(L1216:R1216,"N"))=0,"V","I"),IF(COUNTIF(L1216:R1216,"Y"),"V","I"))="V", IF(AND('Sponsor Response Form (SRF)'!D1216="M1", COUNTIF('OMS Response Form (ORF)'!C:C, B1216)&gt;0), "I", "V")="V"), "Valid","Invalid")," ")</f>
        <v xml:space="preserve"> </v>
      </c>
    </row>
    <row r="1217" spans="1:20" x14ac:dyDescent="0.25">
      <c r="A1217" s="69"/>
      <c r="B1217" s="70"/>
      <c r="C1217" s="71"/>
      <c r="D1217" s="72"/>
      <c r="E1217" s="72"/>
      <c r="F1217" s="72"/>
      <c r="G1217" s="72"/>
      <c r="H1217" s="72"/>
      <c r="I1217" s="72"/>
      <c r="J1217" s="72"/>
      <c r="K1217" s="72"/>
      <c r="L1217" s="72"/>
      <c r="M1217" s="72"/>
      <c r="N1217" s="72"/>
      <c r="O1217" s="72"/>
      <c r="P1217" s="72"/>
      <c r="Q1217" s="72"/>
      <c r="R1217" s="72"/>
      <c r="S1217" s="24" t="str">
        <f>IF(COUNTA(A1217:R1217)=0,"",IF(AND(COUNTA(A1217:C1217)=3,COUNTIF('SRF Drop Downs'!$B$2:$B$5,'Sponsor Response Form (SRF)'!D1217),COUNTIF('SRF Drop Downs'!$F$2:$F$5,'Sponsor Response Form (SRF)'!E1217),COUNTIF('SRF Drop Downs'!$C$2:$C$4,'Sponsor Response Form (SRF)'!F1217),COUNTIF('SRF Drop Downs'!$D$2:$D$6,'Sponsor Response Form (SRF)'!G1217),COUNTIF('SRF Drop Downs'!$A$2:$A$5,'Sponsor Response Form (SRF)'!H1217),COUNTIF('SRF Drop Downs'!$A$2:$A$4,'Sponsor Response Form (SRF)'!I1217),COUNTIF('SRF Drop Downs'!$A$2:$A$5,'Sponsor Response Form (SRF)'!J1217),COUNTIF('SRF Drop Downs'!$E$2:$E$7,'Sponsor Response Form (SRF)'!K1217),COUNTIF('SRF Drop Downs'!$A$2:$A$4,'Sponsor Response Form (SRF)'!L1217),COUNTIF('SRF Drop Downs'!$A$2:$A$4,'Sponsor Response Form (SRF)'!M1217),COUNTIF('SRF Drop Downs'!$A$2:$A$4,'Sponsor Response Form (SRF)'!N1217),COUNTIF('SRF Drop Downs'!$A$2:$A$4,'Sponsor Response Form (SRF)'!O1217),COUNTIF('SRF Drop Downs'!$A$2:$A$4,'Sponsor Response Form (SRF)'!P1217),COUNTIF('SRF Drop Downs'!$A$2:$A$4,'Sponsor Response Form (SRF)'!Q1217),COUNTIF('SRF Drop Downs'!$A$2:$A$4,'Sponsor Response Form (SRF)'!R1217)),"Complete","Incomplete"))</f>
        <v/>
      </c>
      <c r="T1217" s="25" t="str">
        <f>IF(S1217="Complete",IF(AND(NOT(ISNA(VLOOKUP(CONCATENATE(D1217,E1217,F1217,G1217,H1217,I1217,J1217,K1217),'SRF Drop Downs'!G:G,1,FALSE))),IF(AND(G1217&lt;&gt;"C3",K1217&lt;&gt;"O5"),IF(SUM(COUNTIF(L1217:R1217,"Y"),COUNTIF(L1217:R1217,"N"))=0,"V","I"),IF(COUNTIF(L1217:R1217,"Y"),"V","I"))="V", IF(AND('Sponsor Response Form (SRF)'!D1217="M1", COUNTIF('OMS Response Form (ORF)'!C:C, B1217)&gt;0), "I", "V")="V"), "Valid","Invalid")," ")</f>
        <v xml:space="preserve"> </v>
      </c>
    </row>
    <row r="1218" spans="1:20" x14ac:dyDescent="0.25">
      <c r="A1218" s="69"/>
      <c r="B1218" s="70"/>
      <c r="C1218" s="71"/>
      <c r="D1218" s="72"/>
      <c r="E1218" s="72"/>
      <c r="F1218" s="72"/>
      <c r="G1218" s="72"/>
      <c r="H1218" s="72"/>
      <c r="I1218" s="72"/>
      <c r="J1218" s="72"/>
      <c r="K1218" s="72"/>
      <c r="L1218" s="72"/>
      <c r="M1218" s="72"/>
      <c r="N1218" s="72"/>
      <c r="O1218" s="72"/>
      <c r="P1218" s="72"/>
      <c r="Q1218" s="72"/>
      <c r="R1218" s="72"/>
      <c r="S1218" s="24" t="str">
        <f>IF(COUNTA(A1218:R1218)=0,"",IF(AND(COUNTA(A1218:C1218)=3,COUNTIF('SRF Drop Downs'!$B$2:$B$5,'Sponsor Response Form (SRF)'!D1218),COUNTIF('SRF Drop Downs'!$F$2:$F$5,'Sponsor Response Form (SRF)'!E1218),COUNTIF('SRF Drop Downs'!$C$2:$C$4,'Sponsor Response Form (SRF)'!F1218),COUNTIF('SRF Drop Downs'!$D$2:$D$6,'Sponsor Response Form (SRF)'!G1218),COUNTIF('SRF Drop Downs'!$A$2:$A$5,'Sponsor Response Form (SRF)'!H1218),COUNTIF('SRF Drop Downs'!$A$2:$A$4,'Sponsor Response Form (SRF)'!I1218),COUNTIF('SRF Drop Downs'!$A$2:$A$5,'Sponsor Response Form (SRF)'!J1218),COUNTIF('SRF Drop Downs'!$E$2:$E$7,'Sponsor Response Form (SRF)'!K1218),COUNTIF('SRF Drop Downs'!$A$2:$A$4,'Sponsor Response Form (SRF)'!L1218),COUNTIF('SRF Drop Downs'!$A$2:$A$4,'Sponsor Response Form (SRF)'!M1218),COUNTIF('SRF Drop Downs'!$A$2:$A$4,'Sponsor Response Form (SRF)'!N1218),COUNTIF('SRF Drop Downs'!$A$2:$A$4,'Sponsor Response Form (SRF)'!O1218),COUNTIF('SRF Drop Downs'!$A$2:$A$4,'Sponsor Response Form (SRF)'!P1218),COUNTIF('SRF Drop Downs'!$A$2:$A$4,'Sponsor Response Form (SRF)'!Q1218),COUNTIF('SRF Drop Downs'!$A$2:$A$4,'Sponsor Response Form (SRF)'!R1218)),"Complete","Incomplete"))</f>
        <v/>
      </c>
      <c r="T1218" s="25" t="str">
        <f>IF(S1218="Complete",IF(AND(NOT(ISNA(VLOOKUP(CONCATENATE(D1218,E1218,F1218,G1218,H1218,I1218,J1218,K1218),'SRF Drop Downs'!G:G,1,FALSE))),IF(AND(G1218&lt;&gt;"C3",K1218&lt;&gt;"O5"),IF(SUM(COUNTIF(L1218:R1218,"Y"),COUNTIF(L1218:R1218,"N"))=0,"V","I"),IF(COUNTIF(L1218:R1218,"Y"),"V","I"))="V", IF(AND('Sponsor Response Form (SRF)'!D1218="M1", COUNTIF('OMS Response Form (ORF)'!C:C, B1218)&gt;0), "I", "V")="V"), "Valid","Invalid")," ")</f>
        <v xml:space="preserve"> </v>
      </c>
    </row>
    <row r="1219" spans="1:20" x14ac:dyDescent="0.25">
      <c r="A1219" s="69"/>
      <c r="B1219" s="70"/>
      <c r="C1219" s="71"/>
      <c r="D1219" s="72"/>
      <c r="E1219" s="72"/>
      <c r="F1219" s="72"/>
      <c r="G1219" s="72"/>
      <c r="H1219" s="72"/>
      <c r="I1219" s="72"/>
      <c r="J1219" s="72"/>
      <c r="K1219" s="72"/>
      <c r="L1219" s="72"/>
      <c r="M1219" s="72"/>
      <c r="N1219" s="72"/>
      <c r="O1219" s="72"/>
      <c r="P1219" s="72"/>
      <c r="Q1219" s="72"/>
      <c r="R1219" s="72"/>
      <c r="S1219" s="24" t="str">
        <f>IF(COUNTA(A1219:R1219)=0,"",IF(AND(COUNTA(A1219:C1219)=3,COUNTIF('SRF Drop Downs'!$B$2:$B$5,'Sponsor Response Form (SRF)'!D1219),COUNTIF('SRF Drop Downs'!$F$2:$F$5,'Sponsor Response Form (SRF)'!E1219),COUNTIF('SRF Drop Downs'!$C$2:$C$4,'Sponsor Response Form (SRF)'!F1219),COUNTIF('SRF Drop Downs'!$D$2:$D$6,'Sponsor Response Form (SRF)'!G1219),COUNTIF('SRF Drop Downs'!$A$2:$A$5,'Sponsor Response Form (SRF)'!H1219),COUNTIF('SRF Drop Downs'!$A$2:$A$4,'Sponsor Response Form (SRF)'!I1219),COUNTIF('SRF Drop Downs'!$A$2:$A$5,'Sponsor Response Form (SRF)'!J1219),COUNTIF('SRF Drop Downs'!$E$2:$E$7,'Sponsor Response Form (SRF)'!K1219),COUNTIF('SRF Drop Downs'!$A$2:$A$4,'Sponsor Response Form (SRF)'!L1219),COUNTIF('SRF Drop Downs'!$A$2:$A$4,'Sponsor Response Form (SRF)'!M1219),COUNTIF('SRF Drop Downs'!$A$2:$A$4,'Sponsor Response Form (SRF)'!N1219),COUNTIF('SRF Drop Downs'!$A$2:$A$4,'Sponsor Response Form (SRF)'!O1219),COUNTIF('SRF Drop Downs'!$A$2:$A$4,'Sponsor Response Form (SRF)'!P1219),COUNTIF('SRF Drop Downs'!$A$2:$A$4,'Sponsor Response Form (SRF)'!Q1219),COUNTIF('SRF Drop Downs'!$A$2:$A$4,'Sponsor Response Form (SRF)'!R1219)),"Complete","Incomplete"))</f>
        <v/>
      </c>
      <c r="T1219" s="25" t="str">
        <f>IF(S1219="Complete",IF(AND(NOT(ISNA(VLOOKUP(CONCATENATE(D1219,E1219,F1219,G1219,H1219,I1219,J1219,K1219),'SRF Drop Downs'!G:G,1,FALSE))),IF(AND(G1219&lt;&gt;"C3",K1219&lt;&gt;"O5"),IF(SUM(COUNTIF(L1219:R1219,"Y"),COUNTIF(L1219:R1219,"N"))=0,"V","I"),IF(COUNTIF(L1219:R1219,"Y"),"V","I"))="V", IF(AND('Sponsor Response Form (SRF)'!D1219="M1", COUNTIF('OMS Response Form (ORF)'!C:C, B1219)&gt;0), "I", "V")="V"), "Valid","Invalid")," ")</f>
        <v xml:space="preserve"> </v>
      </c>
    </row>
    <row r="1220" spans="1:20" x14ac:dyDescent="0.25">
      <c r="A1220" s="69"/>
      <c r="B1220" s="70"/>
      <c r="C1220" s="71"/>
      <c r="D1220" s="72"/>
      <c r="E1220" s="72"/>
      <c r="F1220" s="72"/>
      <c r="G1220" s="72"/>
      <c r="H1220" s="72"/>
      <c r="I1220" s="72"/>
      <c r="J1220" s="72"/>
      <c r="K1220" s="72"/>
      <c r="L1220" s="72"/>
      <c r="M1220" s="72"/>
      <c r="N1220" s="72"/>
      <c r="O1220" s="72"/>
      <c r="P1220" s="72"/>
      <c r="Q1220" s="72"/>
      <c r="R1220" s="72"/>
      <c r="S1220" s="24" t="str">
        <f>IF(COUNTA(A1220:R1220)=0,"",IF(AND(COUNTA(A1220:C1220)=3,COUNTIF('SRF Drop Downs'!$B$2:$B$5,'Sponsor Response Form (SRF)'!D1220),COUNTIF('SRF Drop Downs'!$F$2:$F$5,'Sponsor Response Form (SRF)'!E1220),COUNTIF('SRF Drop Downs'!$C$2:$C$4,'Sponsor Response Form (SRF)'!F1220),COUNTIF('SRF Drop Downs'!$D$2:$D$6,'Sponsor Response Form (SRF)'!G1220),COUNTIF('SRF Drop Downs'!$A$2:$A$5,'Sponsor Response Form (SRF)'!H1220),COUNTIF('SRF Drop Downs'!$A$2:$A$4,'Sponsor Response Form (SRF)'!I1220),COUNTIF('SRF Drop Downs'!$A$2:$A$5,'Sponsor Response Form (SRF)'!J1220),COUNTIF('SRF Drop Downs'!$E$2:$E$7,'Sponsor Response Form (SRF)'!K1220),COUNTIF('SRF Drop Downs'!$A$2:$A$4,'Sponsor Response Form (SRF)'!L1220),COUNTIF('SRF Drop Downs'!$A$2:$A$4,'Sponsor Response Form (SRF)'!M1220),COUNTIF('SRF Drop Downs'!$A$2:$A$4,'Sponsor Response Form (SRF)'!N1220),COUNTIF('SRF Drop Downs'!$A$2:$A$4,'Sponsor Response Form (SRF)'!O1220),COUNTIF('SRF Drop Downs'!$A$2:$A$4,'Sponsor Response Form (SRF)'!P1220),COUNTIF('SRF Drop Downs'!$A$2:$A$4,'Sponsor Response Form (SRF)'!Q1220),COUNTIF('SRF Drop Downs'!$A$2:$A$4,'Sponsor Response Form (SRF)'!R1220)),"Complete","Incomplete"))</f>
        <v/>
      </c>
      <c r="T1220" s="25" t="str">
        <f>IF(S1220="Complete",IF(AND(NOT(ISNA(VLOOKUP(CONCATENATE(D1220,E1220,F1220,G1220,H1220,I1220,J1220,K1220),'SRF Drop Downs'!G:G,1,FALSE))),IF(AND(G1220&lt;&gt;"C3",K1220&lt;&gt;"O5"),IF(SUM(COUNTIF(L1220:R1220,"Y"),COUNTIF(L1220:R1220,"N"))=0,"V","I"),IF(COUNTIF(L1220:R1220,"Y"),"V","I"))="V", IF(AND('Sponsor Response Form (SRF)'!D1220="M1", COUNTIF('OMS Response Form (ORF)'!C:C, B1220)&gt;0), "I", "V")="V"), "Valid","Invalid")," ")</f>
        <v xml:space="preserve"> </v>
      </c>
    </row>
    <row r="1221" spans="1:20" x14ac:dyDescent="0.25">
      <c r="A1221" s="69"/>
      <c r="B1221" s="70"/>
      <c r="C1221" s="71"/>
      <c r="D1221" s="72"/>
      <c r="E1221" s="72"/>
      <c r="F1221" s="72"/>
      <c r="G1221" s="72"/>
      <c r="H1221" s="72"/>
      <c r="I1221" s="72"/>
      <c r="J1221" s="72"/>
      <c r="K1221" s="72"/>
      <c r="L1221" s="72"/>
      <c r="M1221" s="72"/>
      <c r="N1221" s="72"/>
      <c r="O1221" s="72"/>
      <c r="P1221" s="72"/>
      <c r="Q1221" s="72"/>
      <c r="R1221" s="72"/>
      <c r="S1221" s="24" t="str">
        <f>IF(COUNTA(A1221:R1221)=0,"",IF(AND(COUNTA(A1221:C1221)=3,COUNTIF('SRF Drop Downs'!$B$2:$B$5,'Sponsor Response Form (SRF)'!D1221),COUNTIF('SRF Drop Downs'!$F$2:$F$5,'Sponsor Response Form (SRF)'!E1221),COUNTIF('SRF Drop Downs'!$C$2:$C$4,'Sponsor Response Form (SRF)'!F1221),COUNTIF('SRF Drop Downs'!$D$2:$D$6,'Sponsor Response Form (SRF)'!G1221),COUNTIF('SRF Drop Downs'!$A$2:$A$5,'Sponsor Response Form (SRF)'!H1221),COUNTIF('SRF Drop Downs'!$A$2:$A$4,'Sponsor Response Form (SRF)'!I1221),COUNTIF('SRF Drop Downs'!$A$2:$A$5,'Sponsor Response Form (SRF)'!J1221),COUNTIF('SRF Drop Downs'!$E$2:$E$7,'Sponsor Response Form (SRF)'!K1221),COUNTIF('SRF Drop Downs'!$A$2:$A$4,'Sponsor Response Form (SRF)'!L1221),COUNTIF('SRF Drop Downs'!$A$2:$A$4,'Sponsor Response Form (SRF)'!M1221),COUNTIF('SRF Drop Downs'!$A$2:$A$4,'Sponsor Response Form (SRF)'!N1221),COUNTIF('SRF Drop Downs'!$A$2:$A$4,'Sponsor Response Form (SRF)'!O1221),COUNTIF('SRF Drop Downs'!$A$2:$A$4,'Sponsor Response Form (SRF)'!P1221),COUNTIF('SRF Drop Downs'!$A$2:$A$4,'Sponsor Response Form (SRF)'!Q1221),COUNTIF('SRF Drop Downs'!$A$2:$A$4,'Sponsor Response Form (SRF)'!R1221)),"Complete","Incomplete"))</f>
        <v/>
      </c>
      <c r="T1221" s="25" t="str">
        <f>IF(S1221="Complete",IF(AND(NOT(ISNA(VLOOKUP(CONCATENATE(D1221,E1221,F1221,G1221,H1221,I1221,J1221,K1221),'SRF Drop Downs'!G:G,1,FALSE))),IF(AND(G1221&lt;&gt;"C3",K1221&lt;&gt;"O5"),IF(SUM(COUNTIF(L1221:R1221,"Y"),COUNTIF(L1221:R1221,"N"))=0,"V","I"),IF(COUNTIF(L1221:R1221,"Y"),"V","I"))="V", IF(AND('Sponsor Response Form (SRF)'!D1221="M1", COUNTIF('OMS Response Form (ORF)'!C:C, B1221)&gt;0), "I", "V")="V"), "Valid","Invalid")," ")</f>
        <v xml:space="preserve"> </v>
      </c>
    </row>
    <row r="1222" spans="1:20" x14ac:dyDescent="0.25">
      <c r="A1222" s="69"/>
      <c r="B1222" s="70"/>
      <c r="C1222" s="71"/>
      <c r="D1222" s="72"/>
      <c r="E1222" s="72"/>
      <c r="F1222" s="72"/>
      <c r="G1222" s="72"/>
      <c r="H1222" s="72"/>
      <c r="I1222" s="72"/>
      <c r="J1222" s="72"/>
      <c r="K1222" s="72"/>
      <c r="L1222" s="72"/>
      <c r="M1222" s="72"/>
      <c r="N1222" s="72"/>
      <c r="O1222" s="72"/>
      <c r="P1222" s="72"/>
      <c r="Q1222" s="72"/>
      <c r="R1222" s="72"/>
      <c r="S1222" s="24" t="str">
        <f>IF(COUNTA(A1222:R1222)=0,"",IF(AND(COUNTA(A1222:C1222)=3,COUNTIF('SRF Drop Downs'!$B$2:$B$5,'Sponsor Response Form (SRF)'!D1222),COUNTIF('SRF Drop Downs'!$F$2:$F$5,'Sponsor Response Form (SRF)'!E1222),COUNTIF('SRF Drop Downs'!$C$2:$C$4,'Sponsor Response Form (SRF)'!F1222),COUNTIF('SRF Drop Downs'!$D$2:$D$6,'Sponsor Response Form (SRF)'!G1222),COUNTIF('SRF Drop Downs'!$A$2:$A$5,'Sponsor Response Form (SRF)'!H1222),COUNTIF('SRF Drop Downs'!$A$2:$A$4,'Sponsor Response Form (SRF)'!I1222),COUNTIF('SRF Drop Downs'!$A$2:$A$5,'Sponsor Response Form (SRF)'!J1222),COUNTIF('SRF Drop Downs'!$E$2:$E$7,'Sponsor Response Form (SRF)'!K1222),COUNTIF('SRF Drop Downs'!$A$2:$A$4,'Sponsor Response Form (SRF)'!L1222),COUNTIF('SRF Drop Downs'!$A$2:$A$4,'Sponsor Response Form (SRF)'!M1222),COUNTIF('SRF Drop Downs'!$A$2:$A$4,'Sponsor Response Form (SRF)'!N1222),COUNTIF('SRF Drop Downs'!$A$2:$A$4,'Sponsor Response Form (SRF)'!O1222),COUNTIF('SRF Drop Downs'!$A$2:$A$4,'Sponsor Response Form (SRF)'!P1222),COUNTIF('SRF Drop Downs'!$A$2:$A$4,'Sponsor Response Form (SRF)'!Q1222),COUNTIF('SRF Drop Downs'!$A$2:$A$4,'Sponsor Response Form (SRF)'!R1222)),"Complete","Incomplete"))</f>
        <v/>
      </c>
      <c r="T1222" s="25" t="str">
        <f>IF(S1222="Complete",IF(AND(NOT(ISNA(VLOOKUP(CONCATENATE(D1222,E1222,F1222,G1222,H1222,I1222,J1222,K1222),'SRF Drop Downs'!G:G,1,FALSE))),IF(AND(G1222&lt;&gt;"C3",K1222&lt;&gt;"O5"),IF(SUM(COUNTIF(L1222:R1222,"Y"),COUNTIF(L1222:R1222,"N"))=0,"V","I"),IF(COUNTIF(L1222:R1222,"Y"),"V","I"))="V", IF(AND('Sponsor Response Form (SRF)'!D1222="M1", COUNTIF('OMS Response Form (ORF)'!C:C, B1222)&gt;0), "I", "V")="V"), "Valid","Invalid")," ")</f>
        <v xml:space="preserve"> </v>
      </c>
    </row>
    <row r="1223" spans="1:20" x14ac:dyDescent="0.25">
      <c r="A1223" s="69"/>
      <c r="B1223" s="70"/>
      <c r="C1223" s="71"/>
      <c r="D1223" s="72"/>
      <c r="E1223" s="72"/>
      <c r="F1223" s="72"/>
      <c r="G1223" s="72"/>
      <c r="H1223" s="72"/>
      <c r="I1223" s="72"/>
      <c r="J1223" s="72"/>
      <c r="K1223" s="72"/>
      <c r="L1223" s="72"/>
      <c r="M1223" s="72"/>
      <c r="N1223" s="72"/>
      <c r="O1223" s="72"/>
      <c r="P1223" s="72"/>
      <c r="Q1223" s="72"/>
      <c r="R1223" s="72"/>
      <c r="S1223" s="24" t="str">
        <f>IF(COUNTA(A1223:R1223)=0,"",IF(AND(COUNTA(A1223:C1223)=3,COUNTIF('SRF Drop Downs'!$B$2:$B$5,'Sponsor Response Form (SRF)'!D1223),COUNTIF('SRF Drop Downs'!$F$2:$F$5,'Sponsor Response Form (SRF)'!E1223),COUNTIF('SRF Drop Downs'!$C$2:$C$4,'Sponsor Response Form (SRF)'!F1223),COUNTIF('SRF Drop Downs'!$D$2:$D$6,'Sponsor Response Form (SRF)'!G1223),COUNTIF('SRF Drop Downs'!$A$2:$A$5,'Sponsor Response Form (SRF)'!H1223),COUNTIF('SRF Drop Downs'!$A$2:$A$4,'Sponsor Response Form (SRF)'!I1223),COUNTIF('SRF Drop Downs'!$A$2:$A$5,'Sponsor Response Form (SRF)'!J1223),COUNTIF('SRF Drop Downs'!$E$2:$E$7,'Sponsor Response Form (SRF)'!K1223),COUNTIF('SRF Drop Downs'!$A$2:$A$4,'Sponsor Response Form (SRF)'!L1223),COUNTIF('SRF Drop Downs'!$A$2:$A$4,'Sponsor Response Form (SRF)'!M1223),COUNTIF('SRF Drop Downs'!$A$2:$A$4,'Sponsor Response Form (SRF)'!N1223),COUNTIF('SRF Drop Downs'!$A$2:$A$4,'Sponsor Response Form (SRF)'!O1223),COUNTIF('SRF Drop Downs'!$A$2:$A$4,'Sponsor Response Form (SRF)'!P1223),COUNTIF('SRF Drop Downs'!$A$2:$A$4,'Sponsor Response Form (SRF)'!Q1223),COUNTIF('SRF Drop Downs'!$A$2:$A$4,'Sponsor Response Form (SRF)'!R1223)),"Complete","Incomplete"))</f>
        <v/>
      </c>
      <c r="T1223" s="25" t="str">
        <f>IF(S1223="Complete",IF(AND(NOT(ISNA(VLOOKUP(CONCATENATE(D1223,E1223,F1223,G1223,H1223,I1223,J1223,K1223),'SRF Drop Downs'!G:G,1,FALSE))),IF(AND(G1223&lt;&gt;"C3",K1223&lt;&gt;"O5"),IF(SUM(COUNTIF(L1223:R1223,"Y"),COUNTIF(L1223:R1223,"N"))=0,"V","I"),IF(COUNTIF(L1223:R1223,"Y"),"V","I"))="V", IF(AND('Sponsor Response Form (SRF)'!D1223="M1", COUNTIF('OMS Response Form (ORF)'!C:C, B1223)&gt;0), "I", "V")="V"), "Valid","Invalid")," ")</f>
        <v xml:space="preserve"> </v>
      </c>
    </row>
    <row r="1224" spans="1:20" x14ac:dyDescent="0.25">
      <c r="A1224" s="69"/>
      <c r="B1224" s="70"/>
      <c r="C1224" s="71"/>
      <c r="D1224" s="72"/>
      <c r="E1224" s="72"/>
      <c r="F1224" s="72"/>
      <c r="G1224" s="72"/>
      <c r="H1224" s="72"/>
      <c r="I1224" s="72"/>
      <c r="J1224" s="72"/>
      <c r="K1224" s="72"/>
      <c r="L1224" s="72"/>
      <c r="M1224" s="72"/>
      <c r="N1224" s="72"/>
      <c r="O1224" s="72"/>
      <c r="P1224" s="72"/>
      <c r="Q1224" s="72"/>
      <c r="R1224" s="72"/>
      <c r="S1224" s="24" t="str">
        <f>IF(COUNTA(A1224:R1224)=0,"",IF(AND(COUNTA(A1224:C1224)=3,COUNTIF('SRF Drop Downs'!$B$2:$B$5,'Sponsor Response Form (SRF)'!D1224),COUNTIF('SRF Drop Downs'!$F$2:$F$5,'Sponsor Response Form (SRF)'!E1224),COUNTIF('SRF Drop Downs'!$C$2:$C$4,'Sponsor Response Form (SRF)'!F1224),COUNTIF('SRF Drop Downs'!$D$2:$D$6,'Sponsor Response Form (SRF)'!G1224),COUNTIF('SRF Drop Downs'!$A$2:$A$5,'Sponsor Response Form (SRF)'!H1224),COUNTIF('SRF Drop Downs'!$A$2:$A$4,'Sponsor Response Form (SRF)'!I1224),COUNTIF('SRF Drop Downs'!$A$2:$A$5,'Sponsor Response Form (SRF)'!J1224),COUNTIF('SRF Drop Downs'!$E$2:$E$7,'Sponsor Response Form (SRF)'!K1224),COUNTIF('SRF Drop Downs'!$A$2:$A$4,'Sponsor Response Form (SRF)'!L1224),COUNTIF('SRF Drop Downs'!$A$2:$A$4,'Sponsor Response Form (SRF)'!M1224),COUNTIF('SRF Drop Downs'!$A$2:$A$4,'Sponsor Response Form (SRF)'!N1224),COUNTIF('SRF Drop Downs'!$A$2:$A$4,'Sponsor Response Form (SRF)'!O1224),COUNTIF('SRF Drop Downs'!$A$2:$A$4,'Sponsor Response Form (SRF)'!P1224),COUNTIF('SRF Drop Downs'!$A$2:$A$4,'Sponsor Response Form (SRF)'!Q1224),COUNTIF('SRF Drop Downs'!$A$2:$A$4,'Sponsor Response Form (SRF)'!R1224)),"Complete","Incomplete"))</f>
        <v/>
      </c>
      <c r="T1224" s="25" t="str">
        <f>IF(S1224="Complete",IF(AND(NOT(ISNA(VLOOKUP(CONCATENATE(D1224,E1224,F1224,G1224,H1224,I1224,J1224,K1224),'SRF Drop Downs'!G:G,1,FALSE))),IF(AND(G1224&lt;&gt;"C3",K1224&lt;&gt;"O5"),IF(SUM(COUNTIF(L1224:R1224,"Y"),COUNTIF(L1224:R1224,"N"))=0,"V","I"),IF(COUNTIF(L1224:R1224,"Y"),"V","I"))="V", IF(AND('Sponsor Response Form (SRF)'!D1224="M1", COUNTIF('OMS Response Form (ORF)'!C:C, B1224)&gt;0), "I", "V")="V"), "Valid","Invalid")," ")</f>
        <v xml:space="preserve"> </v>
      </c>
    </row>
    <row r="1225" spans="1:20" x14ac:dyDescent="0.25">
      <c r="A1225" s="69"/>
      <c r="B1225" s="70"/>
      <c r="C1225" s="71"/>
      <c r="D1225" s="72"/>
      <c r="E1225" s="72"/>
      <c r="F1225" s="72"/>
      <c r="G1225" s="72"/>
      <c r="H1225" s="72"/>
      <c r="I1225" s="72"/>
      <c r="J1225" s="72"/>
      <c r="K1225" s="72"/>
      <c r="L1225" s="72"/>
      <c r="M1225" s="72"/>
      <c r="N1225" s="72"/>
      <c r="O1225" s="72"/>
      <c r="P1225" s="72"/>
      <c r="Q1225" s="72"/>
      <c r="R1225" s="72"/>
      <c r="S1225" s="24" t="str">
        <f>IF(COUNTA(A1225:R1225)=0,"",IF(AND(COUNTA(A1225:C1225)=3,COUNTIF('SRF Drop Downs'!$B$2:$B$5,'Sponsor Response Form (SRF)'!D1225),COUNTIF('SRF Drop Downs'!$F$2:$F$5,'Sponsor Response Form (SRF)'!E1225),COUNTIF('SRF Drop Downs'!$C$2:$C$4,'Sponsor Response Form (SRF)'!F1225),COUNTIF('SRF Drop Downs'!$D$2:$D$6,'Sponsor Response Form (SRF)'!G1225),COUNTIF('SRF Drop Downs'!$A$2:$A$5,'Sponsor Response Form (SRF)'!H1225),COUNTIF('SRF Drop Downs'!$A$2:$A$4,'Sponsor Response Form (SRF)'!I1225),COUNTIF('SRF Drop Downs'!$A$2:$A$5,'Sponsor Response Form (SRF)'!J1225),COUNTIF('SRF Drop Downs'!$E$2:$E$7,'Sponsor Response Form (SRF)'!K1225),COUNTIF('SRF Drop Downs'!$A$2:$A$4,'Sponsor Response Form (SRF)'!L1225),COUNTIF('SRF Drop Downs'!$A$2:$A$4,'Sponsor Response Form (SRF)'!M1225),COUNTIF('SRF Drop Downs'!$A$2:$A$4,'Sponsor Response Form (SRF)'!N1225),COUNTIF('SRF Drop Downs'!$A$2:$A$4,'Sponsor Response Form (SRF)'!O1225),COUNTIF('SRF Drop Downs'!$A$2:$A$4,'Sponsor Response Form (SRF)'!P1225),COUNTIF('SRF Drop Downs'!$A$2:$A$4,'Sponsor Response Form (SRF)'!Q1225),COUNTIF('SRF Drop Downs'!$A$2:$A$4,'Sponsor Response Form (SRF)'!R1225)),"Complete","Incomplete"))</f>
        <v/>
      </c>
      <c r="T1225" s="25" t="str">
        <f>IF(S1225="Complete",IF(AND(NOT(ISNA(VLOOKUP(CONCATENATE(D1225,E1225,F1225,G1225,H1225,I1225,J1225,K1225),'SRF Drop Downs'!G:G,1,FALSE))),IF(AND(G1225&lt;&gt;"C3",K1225&lt;&gt;"O5"),IF(SUM(COUNTIF(L1225:R1225,"Y"),COUNTIF(L1225:R1225,"N"))=0,"V","I"),IF(COUNTIF(L1225:R1225,"Y"),"V","I"))="V", IF(AND('Sponsor Response Form (SRF)'!D1225="M1", COUNTIF('OMS Response Form (ORF)'!C:C, B1225)&gt;0), "I", "V")="V"), "Valid","Invalid")," ")</f>
        <v xml:space="preserve"> </v>
      </c>
    </row>
    <row r="1226" spans="1:20" x14ac:dyDescent="0.25">
      <c r="A1226" s="69"/>
      <c r="B1226" s="70"/>
      <c r="C1226" s="71"/>
      <c r="D1226" s="72"/>
      <c r="E1226" s="72"/>
      <c r="F1226" s="72"/>
      <c r="G1226" s="72"/>
      <c r="H1226" s="72"/>
      <c r="I1226" s="72"/>
      <c r="J1226" s="72"/>
      <c r="K1226" s="72"/>
      <c r="L1226" s="72"/>
      <c r="M1226" s="72"/>
      <c r="N1226" s="72"/>
      <c r="O1226" s="72"/>
      <c r="P1226" s="72"/>
      <c r="Q1226" s="72"/>
      <c r="R1226" s="72"/>
      <c r="S1226" s="24" t="str">
        <f>IF(COUNTA(A1226:R1226)=0,"",IF(AND(COUNTA(A1226:C1226)=3,COUNTIF('SRF Drop Downs'!$B$2:$B$5,'Sponsor Response Form (SRF)'!D1226),COUNTIF('SRF Drop Downs'!$F$2:$F$5,'Sponsor Response Form (SRF)'!E1226),COUNTIF('SRF Drop Downs'!$C$2:$C$4,'Sponsor Response Form (SRF)'!F1226),COUNTIF('SRF Drop Downs'!$D$2:$D$6,'Sponsor Response Form (SRF)'!G1226),COUNTIF('SRF Drop Downs'!$A$2:$A$5,'Sponsor Response Form (SRF)'!H1226),COUNTIF('SRF Drop Downs'!$A$2:$A$4,'Sponsor Response Form (SRF)'!I1226),COUNTIF('SRF Drop Downs'!$A$2:$A$5,'Sponsor Response Form (SRF)'!J1226),COUNTIF('SRF Drop Downs'!$E$2:$E$7,'Sponsor Response Form (SRF)'!K1226),COUNTIF('SRF Drop Downs'!$A$2:$A$4,'Sponsor Response Form (SRF)'!L1226),COUNTIF('SRF Drop Downs'!$A$2:$A$4,'Sponsor Response Form (SRF)'!M1226),COUNTIF('SRF Drop Downs'!$A$2:$A$4,'Sponsor Response Form (SRF)'!N1226),COUNTIF('SRF Drop Downs'!$A$2:$A$4,'Sponsor Response Form (SRF)'!O1226),COUNTIF('SRF Drop Downs'!$A$2:$A$4,'Sponsor Response Form (SRF)'!P1226),COUNTIF('SRF Drop Downs'!$A$2:$A$4,'Sponsor Response Form (SRF)'!Q1226),COUNTIF('SRF Drop Downs'!$A$2:$A$4,'Sponsor Response Form (SRF)'!R1226)),"Complete","Incomplete"))</f>
        <v/>
      </c>
      <c r="T1226" s="25" t="str">
        <f>IF(S1226="Complete",IF(AND(NOT(ISNA(VLOOKUP(CONCATENATE(D1226,E1226,F1226,G1226,H1226,I1226,J1226,K1226),'SRF Drop Downs'!G:G,1,FALSE))),IF(AND(G1226&lt;&gt;"C3",K1226&lt;&gt;"O5"),IF(SUM(COUNTIF(L1226:R1226,"Y"),COUNTIF(L1226:R1226,"N"))=0,"V","I"),IF(COUNTIF(L1226:R1226,"Y"),"V","I"))="V", IF(AND('Sponsor Response Form (SRF)'!D1226="M1", COUNTIF('OMS Response Form (ORF)'!C:C, B1226)&gt;0), "I", "V")="V"), "Valid","Invalid")," ")</f>
        <v xml:space="preserve"> </v>
      </c>
    </row>
    <row r="1227" spans="1:20" x14ac:dyDescent="0.25">
      <c r="A1227" s="69"/>
      <c r="B1227" s="70"/>
      <c r="C1227" s="71"/>
      <c r="D1227" s="72"/>
      <c r="E1227" s="72"/>
      <c r="F1227" s="72"/>
      <c r="G1227" s="72"/>
      <c r="H1227" s="72"/>
      <c r="I1227" s="72"/>
      <c r="J1227" s="72"/>
      <c r="K1227" s="72"/>
      <c r="L1227" s="72"/>
      <c r="M1227" s="72"/>
      <c r="N1227" s="72"/>
      <c r="O1227" s="72"/>
      <c r="P1227" s="72"/>
      <c r="Q1227" s="72"/>
      <c r="R1227" s="72"/>
      <c r="S1227" s="24" t="str">
        <f>IF(COUNTA(A1227:R1227)=0,"",IF(AND(COUNTA(A1227:C1227)=3,COUNTIF('SRF Drop Downs'!$B$2:$B$5,'Sponsor Response Form (SRF)'!D1227),COUNTIF('SRF Drop Downs'!$F$2:$F$5,'Sponsor Response Form (SRF)'!E1227),COUNTIF('SRF Drop Downs'!$C$2:$C$4,'Sponsor Response Form (SRF)'!F1227),COUNTIF('SRF Drop Downs'!$D$2:$D$6,'Sponsor Response Form (SRF)'!G1227),COUNTIF('SRF Drop Downs'!$A$2:$A$5,'Sponsor Response Form (SRF)'!H1227),COUNTIF('SRF Drop Downs'!$A$2:$A$4,'Sponsor Response Form (SRF)'!I1227),COUNTIF('SRF Drop Downs'!$A$2:$A$5,'Sponsor Response Form (SRF)'!J1227),COUNTIF('SRF Drop Downs'!$E$2:$E$7,'Sponsor Response Form (SRF)'!K1227),COUNTIF('SRF Drop Downs'!$A$2:$A$4,'Sponsor Response Form (SRF)'!L1227),COUNTIF('SRF Drop Downs'!$A$2:$A$4,'Sponsor Response Form (SRF)'!M1227),COUNTIF('SRF Drop Downs'!$A$2:$A$4,'Sponsor Response Form (SRF)'!N1227),COUNTIF('SRF Drop Downs'!$A$2:$A$4,'Sponsor Response Form (SRF)'!O1227),COUNTIF('SRF Drop Downs'!$A$2:$A$4,'Sponsor Response Form (SRF)'!P1227),COUNTIF('SRF Drop Downs'!$A$2:$A$4,'Sponsor Response Form (SRF)'!Q1227),COUNTIF('SRF Drop Downs'!$A$2:$A$4,'Sponsor Response Form (SRF)'!R1227)),"Complete","Incomplete"))</f>
        <v/>
      </c>
      <c r="T1227" s="25" t="str">
        <f>IF(S1227="Complete",IF(AND(NOT(ISNA(VLOOKUP(CONCATENATE(D1227,E1227,F1227,G1227,H1227,I1227,J1227,K1227),'SRF Drop Downs'!G:G,1,FALSE))),IF(AND(G1227&lt;&gt;"C3",K1227&lt;&gt;"O5"),IF(SUM(COUNTIF(L1227:R1227,"Y"),COUNTIF(L1227:R1227,"N"))=0,"V","I"),IF(COUNTIF(L1227:R1227,"Y"),"V","I"))="V", IF(AND('Sponsor Response Form (SRF)'!D1227="M1", COUNTIF('OMS Response Form (ORF)'!C:C, B1227)&gt;0), "I", "V")="V"), "Valid","Invalid")," ")</f>
        <v xml:space="preserve"> </v>
      </c>
    </row>
    <row r="1228" spans="1:20" x14ac:dyDescent="0.25">
      <c r="A1228" s="69"/>
      <c r="B1228" s="70"/>
      <c r="C1228" s="71"/>
      <c r="D1228" s="72"/>
      <c r="E1228" s="72"/>
      <c r="F1228" s="72"/>
      <c r="G1228" s="72"/>
      <c r="H1228" s="72"/>
      <c r="I1228" s="72"/>
      <c r="J1228" s="72"/>
      <c r="K1228" s="72"/>
      <c r="L1228" s="72"/>
      <c r="M1228" s="72"/>
      <c r="N1228" s="72"/>
      <c r="O1228" s="72"/>
      <c r="P1228" s="72"/>
      <c r="Q1228" s="72"/>
      <c r="R1228" s="72"/>
      <c r="S1228" s="24" t="str">
        <f>IF(COUNTA(A1228:R1228)=0,"",IF(AND(COUNTA(A1228:C1228)=3,COUNTIF('SRF Drop Downs'!$B$2:$B$5,'Sponsor Response Form (SRF)'!D1228),COUNTIF('SRF Drop Downs'!$F$2:$F$5,'Sponsor Response Form (SRF)'!E1228),COUNTIF('SRF Drop Downs'!$C$2:$C$4,'Sponsor Response Form (SRF)'!F1228),COUNTIF('SRF Drop Downs'!$D$2:$D$6,'Sponsor Response Form (SRF)'!G1228),COUNTIF('SRF Drop Downs'!$A$2:$A$5,'Sponsor Response Form (SRF)'!H1228),COUNTIF('SRF Drop Downs'!$A$2:$A$4,'Sponsor Response Form (SRF)'!I1228),COUNTIF('SRF Drop Downs'!$A$2:$A$5,'Sponsor Response Form (SRF)'!J1228),COUNTIF('SRF Drop Downs'!$E$2:$E$7,'Sponsor Response Form (SRF)'!K1228),COUNTIF('SRF Drop Downs'!$A$2:$A$4,'Sponsor Response Form (SRF)'!L1228),COUNTIF('SRF Drop Downs'!$A$2:$A$4,'Sponsor Response Form (SRF)'!M1228),COUNTIF('SRF Drop Downs'!$A$2:$A$4,'Sponsor Response Form (SRF)'!N1228),COUNTIF('SRF Drop Downs'!$A$2:$A$4,'Sponsor Response Form (SRF)'!O1228),COUNTIF('SRF Drop Downs'!$A$2:$A$4,'Sponsor Response Form (SRF)'!P1228),COUNTIF('SRF Drop Downs'!$A$2:$A$4,'Sponsor Response Form (SRF)'!Q1228),COUNTIF('SRF Drop Downs'!$A$2:$A$4,'Sponsor Response Form (SRF)'!R1228)),"Complete","Incomplete"))</f>
        <v/>
      </c>
      <c r="T1228" s="25" t="str">
        <f>IF(S1228="Complete",IF(AND(NOT(ISNA(VLOOKUP(CONCATENATE(D1228,E1228,F1228,G1228,H1228,I1228,J1228,K1228),'SRF Drop Downs'!G:G,1,FALSE))),IF(AND(G1228&lt;&gt;"C3",K1228&lt;&gt;"O5"),IF(SUM(COUNTIF(L1228:R1228,"Y"),COUNTIF(L1228:R1228,"N"))=0,"V","I"),IF(COUNTIF(L1228:R1228,"Y"),"V","I"))="V", IF(AND('Sponsor Response Form (SRF)'!D1228="M1", COUNTIF('OMS Response Form (ORF)'!C:C, B1228)&gt;0), "I", "V")="V"), "Valid","Invalid")," ")</f>
        <v xml:space="preserve"> </v>
      </c>
    </row>
    <row r="1229" spans="1:20" x14ac:dyDescent="0.25">
      <c r="A1229" s="69"/>
      <c r="B1229" s="70"/>
      <c r="C1229" s="71"/>
      <c r="D1229" s="72"/>
      <c r="E1229" s="72"/>
      <c r="F1229" s="72"/>
      <c r="G1229" s="72"/>
      <c r="H1229" s="72"/>
      <c r="I1229" s="72"/>
      <c r="J1229" s="72"/>
      <c r="K1229" s="72"/>
      <c r="L1229" s="72"/>
      <c r="M1229" s="72"/>
      <c r="N1229" s="72"/>
      <c r="O1229" s="72"/>
      <c r="P1229" s="72"/>
      <c r="Q1229" s="72"/>
      <c r="R1229" s="72"/>
      <c r="S1229" s="24" t="str">
        <f>IF(COUNTA(A1229:R1229)=0,"",IF(AND(COUNTA(A1229:C1229)=3,COUNTIF('SRF Drop Downs'!$B$2:$B$5,'Sponsor Response Form (SRF)'!D1229),COUNTIF('SRF Drop Downs'!$F$2:$F$5,'Sponsor Response Form (SRF)'!E1229),COUNTIF('SRF Drop Downs'!$C$2:$C$4,'Sponsor Response Form (SRF)'!F1229),COUNTIF('SRF Drop Downs'!$D$2:$D$6,'Sponsor Response Form (SRF)'!G1229),COUNTIF('SRF Drop Downs'!$A$2:$A$5,'Sponsor Response Form (SRF)'!H1229),COUNTIF('SRF Drop Downs'!$A$2:$A$4,'Sponsor Response Form (SRF)'!I1229),COUNTIF('SRF Drop Downs'!$A$2:$A$5,'Sponsor Response Form (SRF)'!J1229),COUNTIF('SRF Drop Downs'!$E$2:$E$7,'Sponsor Response Form (SRF)'!K1229),COUNTIF('SRF Drop Downs'!$A$2:$A$4,'Sponsor Response Form (SRF)'!L1229),COUNTIF('SRF Drop Downs'!$A$2:$A$4,'Sponsor Response Form (SRF)'!M1229),COUNTIF('SRF Drop Downs'!$A$2:$A$4,'Sponsor Response Form (SRF)'!N1229),COUNTIF('SRF Drop Downs'!$A$2:$A$4,'Sponsor Response Form (SRF)'!O1229),COUNTIF('SRF Drop Downs'!$A$2:$A$4,'Sponsor Response Form (SRF)'!P1229),COUNTIF('SRF Drop Downs'!$A$2:$A$4,'Sponsor Response Form (SRF)'!Q1229),COUNTIF('SRF Drop Downs'!$A$2:$A$4,'Sponsor Response Form (SRF)'!R1229)),"Complete","Incomplete"))</f>
        <v/>
      </c>
      <c r="T1229" s="25" t="str">
        <f>IF(S1229="Complete",IF(AND(NOT(ISNA(VLOOKUP(CONCATENATE(D1229,E1229,F1229,G1229,H1229,I1229,J1229,K1229),'SRF Drop Downs'!G:G,1,FALSE))),IF(AND(G1229&lt;&gt;"C3",K1229&lt;&gt;"O5"),IF(SUM(COUNTIF(L1229:R1229,"Y"),COUNTIF(L1229:R1229,"N"))=0,"V","I"),IF(COUNTIF(L1229:R1229,"Y"),"V","I"))="V", IF(AND('Sponsor Response Form (SRF)'!D1229="M1", COUNTIF('OMS Response Form (ORF)'!C:C, B1229)&gt;0), "I", "V")="V"), "Valid","Invalid")," ")</f>
        <v xml:space="preserve"> </v>
      </c>
    </row>
    <row r="1230" spans="1:20" x14ac:dyDescent="0.25">
      <c r="A1230" s="69"/>
      <c r="B1230" s="70"/>
      <c r="C1230" s="71"/>
      <c r="D1230" s="72"/>
      <c r="E1230" s="72"/>
      <c r="F1230" s="72"/>
      <c r="G1230" s="72"/>
      <c r="H1230" s="72"/>
      <c r="I1230" s="72"/>
      <c r="J1230" s="72"/>
      <c r="K1230" s="72"/>
      <c r="L1230" s="72"/>
      <c r="M1230" s="72"/>
      <c r="N1230" s="72"/>
      <c r="O1230" s="72"/>
      <c r="P1230" s="72"/>
      <c r="Q1230" s="72"/>
      <c r="R1230" s="72"/>
      <c r="S1230" s="24" t="str">
        <f>IF(COUNTA(A1230:R1230)=0,"",IF(AND(COUNTA(A1230:C1230)=3,COUNTIF('SRF Drop Downs'!$B$2:$B$5,'Sponsor Response Form (SRF)'!D1230),COUNTIF('SRF Drop Downs'!$F$2:$F$5,'Sponsor Response Form (SRF)'!E1230),COUNTIF('SRF Drop Downs'!$C$2:$C$4,'Sponsor Response Form (SRF)'!F1230),COUNTIF('SRF Drop Downs'!$D$2:$D$6,'Sponsor Response Form (SRF)'!G1230),COUNTIF('SRF Drop Downs'!$A$2:$A$5,'Sponsor Response Form (SRF)'!H1230),COUNTIF('SRF Drop Downs'!$A$2:$A$4,'Sponsor Response Form (SRF)'!I1230),COUNTIF('SRF Drop Downs'!$A$2:$A$5,'Sponsor Response Form (SRF)'!J1230),COUNTIF('SRF Drop Downs'!$E$2:$E$7,'Sponsor Response Form (SRF)'!K1230),COUNTIF('SRF Drop Downs'!$A$2:$A$4,'Sponsor Response Form (SRF)'!L1230),COUNTIF('SRF Drop Downs'!$A$2:$A$4,'Sponsor Response Form (SRF)'!M1230),COUNTIF('SRF Drop Downs'!$A$2:$A$4,'Sponsor Response Form (SRF)'!N1230),COUNTIF('SRF Drop Downs'!$A$2:$A$4,'Sponsor Response Form (SRF)'!O1230),COUNTIF('SRF Drop Downs'!$A$2:$A$4,'Sponsor Response Form (SRF)'!P1230),COUNTIF('SRF Drop Downs'!$A$2:$A$4,'Sponsor Response Form (SRF)'!Q1230),COUNTIF('SRF Drop Downs'!$A$2:$A$4,'Sponsor Response Form (SRF)'!R1230)),"Complete","Incomplete"))</f>
        <v/>
      </c>
      <c r="T1230" s="25" t="str">
        <f>IF(S1230="Complete",IF(AND(NOT(ISNA(VLOOKUP(CONCATENATE(D1230,E1230,F1230,G1230,H1230,I1230,J1230,K1230),'SRF Drop Downs'!G:G,1,FALSE))),IF(AND(G1230&lt;&gt;"C3",K1230&lt;&gt;"O5"),IF(SUM(COUNTIF(L1230:R1230,"Y"),COUNTIF(L1230:R1230,"N"))=0,"V","I"),IF(COUNTIF(L1230:R1230,"Y"),"V","I"))="V", IF(AND('Sponsor Response Form (SRF)'!D1230="M1", COUNTIF('OMS Response Form (ORF)'!C:C, B1230)&gt;0), "I", "V")="V"), "Valid","Invalid")," ")</f>
        <v xml:space="preserve"> </v>
      </c>
    </row>
    <row r="1231" spans="1:20" x14ac:dyDescent="0.25">
      <c r="A1231" s="69"/>
      <c r="B1231" s="70"/>
      <c r="C1231" s="71"/>
      <c r="D1231" s="72"/>
      <c r="E1231" s="72"/>
      <c r="F1231" s="72"/>
      <c r="G1231" s="72"/>
      <c r="H1231" s="72"/>
      <c r="I1231" s="72"/>
      <c r="J1231" s="72"/>
      <c r="K1231" s="72"/>
      <c r="L1231" s="72"/>
      <c r="M1231" s="72"/>
      <c r="N1231" s="72"/>
      <c r="O1231" s="72"/>
      <c r="P1231" s="72"/>
      <c r="Q1231" s="72"/>
      <c r="R1231" s="72"/>
      <c r="S1231" s="24" t="str">
        <f>IF(COUNTA(A1231:R1231)=0,"",IF(AND(COUNTA(A1231:C1231)=3,COUNTIF('SRF Drop Downs'!$B$2:$B$5,'Sponsor Response Form (SRF)'!D1231),COUNTIF('SRF Drop Downs'!$F$2:$F$5,'Sponsor Response Form (SRF)'!E1231),COUNTIF('SRF Drop Downs'!$C$2:$C$4,'Sponsor Response Form (SRF)'!F1231),COUNTIF('SRF Drop Downs'!$D$2:$D$6,'Sponsor Response Form (SRF)'!G1231),COUNTIF('SRF Drop Downs'!$A$2:$A$5,'Sponsor Response Form (SRF)'!H1231),COUNTIF('SRF Drop Downs'!$A$2:$A$4,'Sponsor Response Form (SRF)'!I1231),COUNTIF('SRF Drop Downs'!$A$2:$A$5,'Sponsor Response Form (SRF)'!J1231),COUNTIF('SRF Drop Downs'!$E$2:$E$7,'Sponsor Response Form (SRF)'!K1231),COUNTIF('SRF Drop Downs'!$A$2:$A$4,'Sponsor Response Form (SRF)'!L1231),COUNTIF('SRF Drop Downs'!$A$2:$A$4,'Sponsor Response Form (SRF)'!M1231),COUNTIF('SRF Drop Downs'!$A$2:$A$4,'Sponsor Response Form (SRF)'!N1231),COUNTIF('SRF Drop Downs'!$A$2:$A$4,'Sponsor Response Form (SRF)'!O1231),COUNTIF('SRF Drop Downs'!$A$2:$A$4,'Sponsor Response Form (SRF)'!P1231),COUNTIF('SRF Drop Downs'!$A$2:$A$4,'Sponsor Response Form (SRF)'!Q1231),COUNTIF('SRF Drop Downs'!$A$2:$A$4,'Sponsor Response Form (SRF)'!R1231)),"Complete","Incomplete"))</f>
        <v/>
      </c>
      <c r="T1231" s="25" t="str">
        <f>IF(S1231="Complete",IF(AND(NOT(ISNA(VLOOKUP(CONCATENATE(D1231,E1231,F1231,G1231,H1231,I1231,J1231,K1231),'SRF Drop Downs'!G:G,1,FALSE))),IF(AND(G1231&lt;&gt;"C3",K1231&lt;&gt;"O5"),IF(SUM(COUNTIF(L1231:R1231,"Y"),COUNTIF(L1231:R1231,"N"))=0,"V","I"),IF(COUNTIF(L1231:R1231,"Y"),"V","I"))="V", IF(AND('Sponsor Response Form (SRF)'!D1231="M1", COUNTIF('OMS Response Form (ORF)'!C:C, B1231)&gt;0), "I", "V")="V"), "Valid","Invalid")," ")</f>
        <v xml:space="preserve"> </v>
      </c>
    </row>
    <row r="1232" spans="1:20" x14ac:dyDescent="0.25">
      <c r="A1232" s="69"/>
      <c r="B1232" s="70"/>
      <c r="C1232" s="71"/>
      <c r="D1232" s="72"/>
      <c r="E1232" s="72"/>
      <c r="F1232" s="72"/>
      <c r="G1232" s="72"/>
      <c r="H1232" s="72"/>
      <c r="I1232" s="72"/>
      <c r="J1232" s="72"/>
      <c r="K1232" s="72"/>
      <c r="L1232" s="72"/>
      <c r="M1232" s="72"/>
      <c r="N1232" s="72"/>
      <c r="O1232" s="72"/>
      <c r="P1232" s="72"/>
      <c r="Q1232" s="72"/>
      <c r="R1232" s="72"/>
      <c r="S1232" s="24" t="str">
        <f>IF(COUNTA(A1232:R1232)=0,"",IF(AND(COUNTA(A1232:C1232)=3,COUNTIF('SRF Drop Downs'!$B$2:$B$5,'Sponsor Response Form (SRF)'!D1232),COUNTIF('SRF Drop Downs'!$F$2:$F$5,'Sponsor Response Form (SRF)'!E1232),COUNTIF('SRF Drop Downs'!$C$2:$C$4,'Sponsor Response Form (SRF)'!F1232),COUNTIF('SRF Drop Downs'!$D$2:$D$6,'Sponsor Response Form (SRF)'!G1232),COUNTIF('SRF Drop Downs'!$A$2:$A$5,'Sponsor Response Form (SRF)'!H1232),COUNTIF('SRF Drop Downs'!$A$2:$A$4,'Sponsor Response Form (SRF)'!I1232),COUNTIF('SRF Drop Downs'!$A$2:$A$5,'Sponsor Response Form (SRF)'!J1232),COUNTIF('SRF Drop Downs'!$E$2:$E$7,'Sponsor Response Form (SRF)'!K1232),COUNTIF('SRF Drop Downs'!$A$2:$A$4,'Sponsor Response Form (SRF)'!L1232),COUNTIF('SRF Drop Downs'!$A$2:$A$4,'Sponsor Response Form (SRF)'!M1232),COUNTIF('SRF Drop Downs'!$A$2:$A$4,'Sponsor Response Form (SRF)'!N1232),COUNTIF('SRF Drop Downs'!$A$2:$A$4,'Sponsor Response Form (SRF)'!O1232),COUNTIF('SRF Drop Downs'!$A$2:$A$4,'Sponsor Response Form (SRF)'!P1232),COUNTIF('SRF Drop Downs'!$A$2:$A$4,'Sponsor Response Form (SRF)'!Q1232),COUNTIF('SRF Drop Downs'!$A$2:$A$4,'Sponsor Response Form (SRF)'!R1232)),"Complete","Incomplete"))</f>
        <v/>
      </c>
      <c r="T1232" s="25" t="str">
        <f>IF(S1232="Complete",IF(AND(NOT(ISNA(VLOOKUP(CONCATENATE(D1232,E1232,F1232,G1232,H1232,I1232,J1232,K1232),'SRF Drop Downs'!G:G,1,FALSE))),IF(AND(G1232&lt;&gt;"C3",K1232&lt;&gt;"O5"),IF(SUM(COUNTIF(L1232:R1232,"Y"),COUNTIF(L1232:R1232,"N"))=0,"V","I"),IF(COUNTIF(L1232:R1232,"Y"),"V","I"))="V", IF(AND('Sponsor Response Form (SRF)'!D1232="M1", COUNTIF('OMS Response Form (ORF)'!C:C, B1232)&gt;0), "I", "V")="V"), "Valid","Invalid")," ")</f>
        <v xml:space="preserve"> </v>
      </c>
    </row>
    <row r="1233" spans="1:20" x14ac:dyDescent="0.25">
      <c r="A1233" s="69"/>
      <c r="B1233" s="70"/>
      <c r="C1233" s="71"/>
      <c r="D1233" s="72"/>
      <c r="E1233" s="72"/>
      <c r="F1233" s="72"/>
      <c r="G1233" s="72"/>
      <c r="H1233" s="72"/>
      <c r="I1233" s="72"/>
      <c r="J1233" s="72"/>
      <c r="K1233" s="72"/>
      <c r="L1233" s="72"/>
      <c r="M1233" s="72"/>
      <c r="N1233" s="72"/>
      <c r="O1233" s="72"/>
      <c r="P1233" s="72"/>
      <c r="Q1233" s="72"/>
      <c r="R1233" s="72"/>
      <c r="S1233" s="24" t="str">
        <f>IF(COUNTA(A1233:R1233)=0,"",IF(AND(COUNTA(A1233:C1233)=3,COUNTIF('SRF Drop Downs'!$B$2:$B$5,'Sponsor Response Form (SRF)'!D1233),COUNTIF('SRF Drop Downs'!$F$2:$F$5,'Sponsor Response Form (SRF)'!E1233),COUNTIF('SRF Drop Downs'!$C$2:$C$4,'Sponsor Response Form (SRF)'!F1233),COUNTIF('SRF Drop Downs'!$D$2:$D$6,'Sponsor Response Form (SRF)'!G1233),COUNTIF('SRF Drop Downs'!$A$2:$A$5,'Sponsor Response Form (SRF)'!H1233),COUNTIF('SRF Drop Downs'!$A$2:$A$4,'Sponsor Response Form (SRF)'!I1233),COUNTIF('SRF Drop Downs'!$A$2:$A$5,'Sponsor Response Form (SRF)'!J1233),COUNTIF('SRF Drop Downs'!$E$2:$E$7,'Sponsor Response Form (SRF)'!K1233),COUNTIF('SRF Drop Downs'!$A$2:$A$4,'Sponsor Response Form (SRF)'!L1233),COUNTIF('SRF Drop Downs'!$A$2:$A$4,'Sponsor Response Form (SRF)'!M1233),COUNTIF('SRF Drop Downs'!$A$2:$A$4,'Sponsor Response Form (SRF)'!N1233),COUNTIF('SRF Drop Downs'!$A$2:$A$4,'Sponsor Response Form (SRF)'!O1233),COUNTIF('SRF Drop Downs'!$A$2:$A$4,'Sponsor Response Form (SRF)'!P1233),COUNTIF('SRF Drop Downs'!$A$2:$A$4,'Sponsor Response Form (SRF)'!Q1233),COUNTIF('SRF Drop Downs'!$A$2:$A$4,'Sponsor Response Form (SRF)'!R1233)),"Complete","Incomplete"))</f>
        <v/>
      </c>
      <c r="T1233" s="25" t="str">
        <f>IF(S1233="Complete",IF(AND(NOT(ISNA(VLOOKUP(CONCATENATE(D1233,E1233,F1233,G1233,H1233,I1233,J1233,K1233),'SRF Drop Downs'!G:G,1,FALSE))),IF(AND(G1233&lt;&gt;"C3",K1233&lt;&gt;"O5"),IF(SUM(COUNTIF(L1233:R1233,"Y"),COUNTIF(L1233:R1233,"N"))=0,"V","I"),IF(COUNTIF(L1233:R1233,"Y"),"V","I"))="V", IF(AND('Sponsor Response Form (SRF)'!D1233="M1", COUNTIF('OMS Response Form (ORF)'!C:C, B1233)&gt;0), "I", "V")="V"), "Valid","Invalid")," ")</f>
        <v xml:space="preserve"> </v>
      </c>
    </row>
    <row r="1234" spans="1:20" x14ac:dyDescent="0.25">
      <c r="A1234" s="69"/>
      <c r="B1234" s="70"/>
      <c r="C1234" s="71"/>
      <c r="D1234" s="72"/>
      <c r="E1234" s="72"/>
      <c r="F1234" s="72"/>
      <c r="G1234" s="72"/>
      <c r="H1234" s="72"/>
      <c r="I1234" s="72"/>
      <c r="J1234" s="72"/>
      <c r="K1234" s="72"/>
      <c r="L1234" s="72"/>
      <c r="M1234" s="72"/>
      <c r="N1234" s="72"/>
      <c r="O1234" s="72"/>
      <c r="P1234" s="72"/>
      <c r="Q1234" s="72"/>
      <c r="R1234" s="72"/>
      <c r="S1234" s="24" t="str">
        <f>IF(COUNTA(A1234:R1234)=0,"",IF(AND(COUNTA(A1234:C1234)=3,COUNTIF('SRF Drop Downs'!$B$2:$B$5,'Sponsor Response Form (SRF)'!D1234),COUNTIF('SRF Drop Downs'!$F$2:$F$5,'Sponsor Response Form (SRF)'!E1234),COUNTIF('SRF Drop Downs'!$C$2:$C$4,'Sponsor Response Form (SRF)'!F1234),COUNTIF('SRF Drop Downs'!$D$2:$D$6,'Sponsor Response Form (SRF)'!G1234),COUNTIF('SRF Drop Downs'!$A$2:$A$5,'Sponsor Response Form (SRF)'!H1234),COUNTIF('SRF Drop Downs'!$A$2:$A$4,'Sponsor Response Form (SRF)'!I1234),COUNTIF('SRF Drop Downs'!$A$2:$A$5,'Sponsor Response Form (SRF)'!J1234),COUNTIF('SRF Drop Downs'!$E$2:$E$7,'Sponsor Response Form (SRF)'!K1234),COUNTIF('SRF Drop Downs'!$A$2:$A$4,'Sponsor Response Form (SRF)'!L1234),COUNTIF('SRF Drop Downs'!$A$2:$A$4,'Sponsor Response Form (SRF)'!M1234),COUNTIF('SRF Drop Downs'!$A$2:$A$4,'Sponsor Response Form (SRF)'!N1234),COUNTIF('SRF Drop Downs'!$A$2:$A$4,'Sponsor Response Form (SRF)'!O1234),COUNTIF('SRF Drop Downs'!$A$2:$A$4,'Sponsor Response Form (SRF)'!P1234),COUNTIF('SRF Drop Downs'!$A$2:$A$4,'Sponsor Response Form (SRF)'!Q1234),COUNTIF('SRF Drop Downs'!$A$2:$A$4,'Sponsor Response Form (SRF)'!R1234)),"Complete","Incomplete"))</f>
        <v/>
      </c>
      <c r="T1234" s="25" t="str">
        <f>IF(S1234="Complete",IF(AND(NOT(ISNA(VLOOKUP(CONCATENATE(D1234,E1234,F1234,G1234,H1234,I1234,J1234,K1234),'SRF Drop Downs'!G:G,1,FALSE))),IF(AND(G1234&lt;&gt;"C3",K1234&lt;&gt;"O5"),IF(SUM(COUNTIF(L1234:R1234,"Y"),COUNTIF(L1234:R1234,"N"))=0,"V","I"),IF(COUNTIF(L1234:R1234,"Y"),"V","I"))="V", IF(AND('Sponsor Response Form (SRF)'!D1234="M1", COUNTIF('OMS Response Form (ORF)'!C:C, B1234)&gt;0), "I", "V")="V"), "Valid","Invalid")," ")</f>
        <v xml:space="preserve"> </v>
      </c>
    </row>
    <row r="1235" spans="1:20" x14ac:dyDescent="0.25">
      <c r="A1235" s="69"/>
      <c r="B1235" s="70"/>
      <c r="C1235" s="71"/>
      <c r="D1235" s="72"/>
      <c r="E1235" s="72"/>
      <c r="F1235" s="72"/>
      <c r="G1235" s="72"/>
      <c r="H1235" s="72"/>
      <c r="I1235" s="72"/>
      <c r="J1235" s="72"/>
      <c r="K1235" s="72"/>
      <c r="L1235" s="72"/>
      <c r="M1235" s="72"/>
      <c r="N1235" s="72"/>
      <c r="O1235" s="72"/>
      <c r="P1235" s="72"/>
      <c r="Q1235" s="72"/>
      <c r="R1235" s="72"/>
      <c r="S1235" s="24" t="str">
        <f>IF(COUNTA(A1235:R1235)=0,"",IF(AND(COUNTA(A1235:C1235)=3,COUNTIF('SRF Drop Downs'!$B$2:$B$5,'Sponsor Response Form (SRF)'!D1235),COUNTIF('SRF Drop Downs'!$F$2:$F$5,'Sponsor Response Form (SRF)'!E1235),COUNTIF('SRF Drop Downs'!$C$2:$C$4,'Sponsor Response Form (SRF)'!F1235),COUNTIF('SRF Drop Downs'!$D$2:$D$6,'Sponsor Response Form (SRF)'!G1235),COUNTIF('SRF Drop Downs'!$A$2:$A$5,'Sponsor Response Form (SRF)'!H1235),COUNTIF('SRF Drop Downs'!$A$2:$A$4,'Sponsor Response Form (SRF)'!I1235),COUNTIF('SRF Drop Downs'!$A$2:$A$5,'Sponsor Response Form (SRF)'!J1235),COUNTIF('SRF Drop Downs'!$E$2:$E$7,'Sponsor Response Form (SRF)'!K1235),COUNTIF('SRF Drop Downs'!$A$2:$A$4,'Sponsor Response Form (SRF)'!L1235),COUNTIF('SRF Drop Downs'!$A$2:$A$4,'Sponsor Response Form (SRF)'!M1235),COUNTIF('SRF Drop Downs'!$A$2:$A$4,'Sponsor Response Form (SRF)'!N1235),COUNTIF('SRF Drop Downs'!$A$2:$A$4,'Sponsor Response Form (SRF)'!O1235),COUNTIF('SRF Drop Downs'!$A$2:$A$4,'Sponsor Response Form (SRF)'!P1235),COUNTIF('SRF Drop Downs'!$A$2:$A$4,'Sponsor Response Form (SRF)'!Q1235),COUNTIF('SRF Drop Downs'!$A$2:$A$4,'Sponsor Response Form (SRF)'!R1235)),"Complete","Incomplete"))</f>
        <v/>
      </c>
      <c r="T1235" s="25" t="str">
        <f>IF(S1235="Complete",IF(AND(NOT(ISNA(VLOOKUP(CONCATENATE(D1235,E1235,F1235,G1235,H1235,I1235,J1235,K1235),'SRF Drop Downs'!G:G,1,FALSE))),IF(AND(G1235&lt;&gt;"C3",K1235&lt;&gt;"O5"),IF(SUM(COUNTIF(L1235:R1235,"Y"),COUNTIF(L1235:R1235,"N"))=0,"V","I"),IF(COUNTIF(L1235:R1235,"Y"),"V","I"))="V", IF(AND('Sponsor Response Form (SRF)'!D1235="M1", COUNTIF('OMS Response Form (ORF)'!C:C, B1235)&gt;0), "I", "V")="V"), "Valid","Invalid")," ")</f>
        <v xml:space="preserve"> </v>
      </c>
    </row>
    <row r="1236" spans="1:20" x14ac:dyDescent="0.25">
      <c r="A1236" s="69"/>
      <c r="B1236" s="70"/>
      <c r="C1236" s="71"/>
      <c r="D1236" s="72"/>
      <c r="E1236" s="72"/>
      <c r="F1236" s="72"/>
      <c r="G1236" s="72"/>
      <c r="H1236" s="72"/>
      <c r="I1236" s="72"/>
      <c r="J1236" s="72"/>
      <c r="K1236" s="72"/>
      <c r="L1236" s="72"/>
      <c r="M1236" s="72"/>
      <c r="N1236" s="72"/>
      <c r="O1236" s="72"/>
      <c r="P1236" s="72"/>
      <c r="Q1236" s="72"/>
      <c r="R1236" s="72"/>
      <c r="S1236" s="24" t="str">
        <f>IF(COUNTA(A1236:R1236)=0,"",IF(AND(COUNTA(A1236:C1236)=3,COUNTIF('SRF Drop Downs'!$B$2:$B$5,'Sponsor Response Form (SRF)'!D1236),COUNTIF('SRF Drop Downs'!$F$2:$F$5,'Sponsor Response Form (SRF)'!E1236),COUNTIF('SRF Drop Downs'!$C$2:$C$4,'Sponsor Response Form (SRF)'!F1236),COUNTIF('SRF Drop Downs'!$D$2:$D$6,'Sponsor Response Form (SRF)'!G1236),COUNTIF('SRF Drop Downs'!$A$2:$A$5,'Sponsor Response Form (SRF)'!H1236),COUNTIF('SRF Drop Downs'!$A$2:$A$4,'Sponsor Response Form (SRF)'!I1236),COUNTIF('SRF Drop Downs'!$A$2:$A$5,'Sponsor Response Form (SRF)'!J1236),COUNTIF('SRF Drop Downs'!$E$2:$E$7,'Sponsor Response Form (SRF)'!K1236),COUNTIF('SRF Drop Downs'!$A$2:$A$4,'Sponsor Response Form (SRF)'!L1236),COUNTIF('SRF Drop Downs'!$A$2:$A$4,'Sponsor Response Form (SRF)'!M1236),COUNTIF('SRF Drop Downs'!$A$2:$A$4,'Sponsor Response Form (SRF)'!N1236),COUNTIF('SRF Drop Downs'!$A$2:$A$4,'Sponsor Response Form (SRF)'!O1236),COUNTIF('SRF Drop Downs'!$A$2:$A$4,'Sponsor Response Form (SRF)'!P1236),COUNTIF('SRF Drop Downs'!$A$2:$A$4,'Sponsor Response Form (SRF)'!Q1236),COUNTIF('SRF Drop Downs'!$A$2:$A$4,'Sponsor Response Form (SRF)'!R1236)),"Complete","Incomplete"))</f>
        <v/>
      </c>
      <c r="T1236" s="25" t="str">
        <f>IF(S1236="Complete",IF(AND(NOT(ISNA(VLOOKUP(CONCATENATE(D1236,E1236,F1236,G1236,H1236,I1236,J1236,K1236),'SRF Drop Downs'!G:G,1,FALSE))),IF(AND(G1236&lt;&gt;"C3",K1236&lt;&gt;"O5"),IF(SUM(COUNTIF(L1236:R1236,"Y"),COUNTIF(L1236:R1236,"N"))=0,"V","I"),IF(COUNTIF(L1236:R1236,"Y"),"V","I"))="V", IF(AND('Sponsor Response Form (SRF)'!D1236="M1", COUNTIF('OMS Response Form (ORF)'!C:C, B1236)&gt;0), "I", "V")="V"), "Valid","Invalid")," ")</f>
        <v xml:space="preserve"> </v>
      </c>
    </row>
    <row r="1237" spans="1:20" x14ac:dyDescent="0.25">
      <c r="A1237" s="69"/>
      <c r="B1237" s="70"/>
      <c r="C1237" s="71"/>
      <c r="D1237" s="72"/>
      <c r="E1237" s="72"/>
      <c r="F1237" s="72"/>
      <c r="G1237" s="72"/>
      <c r="H1237" s="72"/>
      <c r="I1237" s="72"/>
      <c r="J1237" s="72"/>
      <c r="K1237" s="72"/>
      <c r="L1237" s="72"/>
      <c r="M1237" s="72"/>
      <c r="N1237" s="72"/>
      <c r="O1237" s="72"/>
      <c r="P1237" s="72"/>
      <c r="Q1237" s="72"/>
      <c r="R1237" s="72"/>
      <c r="S1237" s="24" t="str">
        <f>IF(COUNTA(A1237:R1237)=0,"",IF(AND(COUNTA(A1237:C1237)=3,COUNTIF('SRF Drop Downs'!$B$2:$B$5,'Sponsor Response Form (SRF)'!D1237),COUNTIF('SRF Drop Downs'!$F$2:$F$5,'Sponsor Response Form (SRF)'!E1237),COUNTIF('SRF Drop Downs'!$C$2:$C$4,'Sponsor Response Form (SRF)'!F1237),COUNTIF('SRF Drop Downs'!$D$2:$D$6,'Sponsor Response Form (SRF)'!G1237),COUNTIF('SRF Drop Downs'!$A$2:$A$5,'Sponsor Response Form (SRF)'!H1237),COUNTIF('SRF Drop Downs'!$A$2:$A$4,'Sponsor Response Form (SRF)'!I1237),COUNTIF('SRF Drop Downs'!$A$2:$A$5,'Sponsor Response Form (SRF)'!J1237),COUNTIF('SRF Drop Downs'!$E$2:$E$7,'Sponsor Response Form (SRF)'!K1237),COUNTIF('SRF Drop Downs'!$A$2:$A$4,'Sponsor Response Form (SRF)'!L1237),COUNTIF('SRF Drop Downs'!$A$2:$A$4,'Sponsor Response Form (SRF)'!M1237),COUNTIF('SRF Drop Downs'!$A$2:$A$4,'Sponsor Response Form (SRF)'!N1237),COUNTIF('SRF Drop Downs'!$A$2:$A$4,'Sponsor Response Form (SRF)'!O1237),COUNTIF('SRF Drop Downs'!$A$2:$A$4,'Sponsor Response Form (SRF)'!P1237),COUNTIF('SRF Drop Downs'!$A$2:$A$4,'Sponsor Response Form (SRF)'!Q1237),COUNTIF('SRF Drop Downs'!$A$2:$A$4,'Sponsor Response Form (SRF)'!R1237)),"Complete","Incomplete"))</f>
        <v/>
      </c>
      <c r="T1237" s="25" t="str">
        <f>IF(S1237="Complete",IF(AND(NOT(ISNA(VLOOKUP(CONCATENATE(D1237,E1237,F1237,G1237,H1237,I1237,J1237,K1237),'SRF Drop Downs'!G:G,1,FALSE))),IF(AND(G1237&lt;&gt;"C3",K1237&lt;&gt;"O5"),IF(SUM(COUNTIF(L1237:R1237,"Y"),COUNTIF(L1237:R1237,"N"))=0,"V","I"),IF(COUNTIF(L1237:R1237,"Y"),"V","I"))="V", IF(AND('Sponsor Response Form (SRF)'!D1237="M1", COUNTIF('OMS Response Form (ORF)'!C:C, B1237)&gt;0), "I", "V")="V"), "Valid","Invalid")," ")</f>
        <v xml:space="preserve"> </v>
      </c>
    </row>
    <row r="1238" spans="1:20" x14ac:dyDescent="0.25">
      <c r="A1238" s="69"/>
      <c r="B1238" s="70"/>
      <c r="C1238" s="71"/>
      <c r="D1238" s="72"/>
      <c r="E1238" s="72"/>
      <c r="F1238" s="72"/>
      <c r="G1238" s="72"/>
      <c r="H1238" s="72"/>
      <c r="I1238" s="72"/>
      <c r="J1238" s="72"/>
      <c r="K1238" s="72"/>
      <c r="L1238" s="72"/>
      <c r="M1238" s="72"/>
      <c r="N1238" s="72"/>
      <c r="O1238" s="72"/>
      <c r="P1238" s="72"/>
      <c r="Q1238" s="72"/>
      <c r="R1238" s="72"/>
      <c r="S1238" s="24" t="str">
        <f>IF(COUNTA(A1238:R1238)=0,"",IF(AND(COUNTA(A1238:C1238)=3,COUNTIF('SRF Drop Downs'!$B$2:$B$5,'Sponsor Response Form (SRF)'!D1238),COUNTIF('SRF Drop Downs'!$F$2:$F$5,'Sponsor Response Form (SRF)'!E1238),COUNTIF('SRF Drop Downs'!$C$2:$C$4,'Sponsor Response Form (SRF)'!F1238),COUNTIF('SRF Drop Downs'!$D$2:$D$6,'Sponsor Response Form (SRF)'!G1238),COUNTIF('SRF Drop Downs'!$A$2:$A$5,'Sponsor Response Form (SRF)'!H1238),COUNTIF('SRF Drop Downs'!$A$2:$A$4,'Sponsor Response Form (SRF)'!I1238),COUNTIF('SRF Drop Downs'!$A$2:$A$5,'Sponsor Response Form (SRF)'!J1238),COUNTIF('SRF Drop Downs'!$E$2:$E$7,'Sponsor Response Form (SRF)'!K1238),COUNTIF('SRF Drop Downs'!$A$2:$A$4,'Sponsor Response Form (SRF)'!L1238),COUNTIF('SRF Drop Downs'!$A$2:$A$4,'Sponsor Response Form (SRF)'!M1238),COUNTIF('SRF Drop Downs'!$A$2:$A$4,'Sponsor Response Form (SRF)'!N1238),COUNTIF('SRF Drop Downs'!$A$2:$A$4,'Sponsor Response Form (SRF)'!O1238),COUNTIF('SRF Drop Downs'!$A$2:$A$4,'Sponsor Response Form (SRF)'!P1238),COUNTIF('SRF Drop Downs'!$A$2:$A$4,'Sponsor Response Form (SRF)'!Q1238),COUNTIF('SRF Drop Downs'!$A$2:$A$4,'Sponsor Response Form (SRF)'!R1238)),"Complete","Incomplete"))</f>
        <v/>
      </c>
      <c r="T1238" s="25" t="str">
        <f>IF(S1238="Complete",IF(AND(NOT(ISNA(VLOOKUP(CONCATENATE(D1238,E1238,F1238,G1238,H1238,I1238,J1238,K1238),'SRF Drop Downs'!G:G,1,FALSE))),IF(AND(G1238&lt;&gt;"C3",K1238&lt;&gt;"O5"),IF(SUM(COUNTIF(L1238:R1238,"Y"),COUNTIF(L1238:R1238,"N"))=0,"V","I"),IF(COUNTIF(L1238:R1238,"Y"),"V","I"))="V", IF(AND('Sponsor Response Form (SRF)'!D1238="M1", COUNTIF('OMS Response Form (ORF)'!C:C, B1238)&gt;0), "I", "V")="V"), "Valid","Invalid")," ")</f>
        <v xml:space="preserve"> </v>
      </c>
    </row>
    <row r="1239" spans="1:20" x14ac:dyDescent="0.25">
      <c r="A1239" s="69"/>
      <c r="B1239" s="70"/>
      <c r="C1239" s="71"/>
      <c r="D1239" s="72"/>
      <c r="E1239" s="72"/>
      <c r="F1239" s="72"/>
      <c r="G1239" s="72"/>
      <c r="H1239" s="72"/>
      <c r="I1239" s="72"/>
      <c r="J1239" s="72"/>
      <c r="K1239" s="72"/>
      <c r="L1239" s="72"/>
      <c r="M1239" s="72"/>
      <c r="N1239" s="72"/>
      <c r="O1239" s="72"/>
      <c r="P1239" s="72"/>
      <c r="Q1239" s="72"/>
      <c r="R1239" s="72"/>
      <c r="S1239" s="24" t="str">
        <f>IF(COUNTA(A1239:R1239)=0,"",IF(AND(COUNTA(A1239:C1239)=3,COUNTIF('SRF Drop Downs'!$B$2:$B$5,'Sponsor Response Form (SRF)'!D1239),COUNTIF('SRF Drop Downs'!$F$2:$F$5,'Sponsor Response Form (SRF)'!E1239),COUNTIF('SRF Drop Downs'!$C$2:$C$4,'Sponsor Response Form (SRF)'!F1239),COUNTIF('SRF Drop Downs'!$D$2:$D$6,'Sponsor Response Form (SRF)'!G1239),COUNTIF('SRF Drop Downs'!$A$2:$A$5,'Sponsor Response Form (SRF)'!H1239),COUNTIF('SRF Drop Downs'!$A$2:$A$4,'Sponsor Response Form (SRF)'!I1239),COUNTIF('SRF Drop Downs'!$A$2:$A$5,'Sponsor Response Form (SRF)'!J1239),COUNTIF('SRF Drop Downs'!$E$2:$E$7,'Sponsor Response Form (SRF)'!K1239),COUNTIF('SRF Drop Downs'!$A$2:$A$4,'Sponsor Response Form (SRF)'!L1239),COUNTIF('SRF Drop Downs'!$A$2:$A$4,'Sponsor Response Form (SRF)'!M1239),COUNTIF('SRF Drop Downs'!$A$2:$A$4,'Sponsor Response Form (SRF)'!N1239),COUNTIF('SRF Drop Downs'!$A$2:$A$4,'Sponsor Response Form (SRF)'!O1239),COUNTIF('SRF Drop Downs'!$A$2:$A$4,'Sponsor Response Form (SRF)'!P1239),COUNTIF('SRF Drop Downs'!$A$2:$A$4,'Sponsor Response Form (SRF)'!Q1239),COUNTIF('SRF Drop Downs'!$A$2:$A$4,'Sponsor Response Form (SRF)'!R1239)),"Complete","Incomplete"))</f>
        <v/>
      </c>
      <c r="T1239" s="25" t="str">
        <f>IF(S1239="Complete",IF(AND(NOT(ISNA(VLOOKUP(CONCATENATE(D1239,E1239,F1239,G1239,H1239,I1239,J1239,K1239),'SRF Drop Downs'!G:G,1,FALSE))),IF(AND(G1239&lt;&gt;"C3",K1239&lt;&gt;"O5"),IF(SUM(COUNTIF(L1239:R1239,"Y"),COUNTIF(L1239:R1239,"N"))=0,"V","I"),IF(COUNTIF(L1239:R1239,"Y"),"V","I"))="V", IF(AND('Sponsor Response Form (SRF)'!D1239="M1", COUNTIF('OMS Response Form (ORF)'!C:C, B1239)&gt;0), "I", "V")="V"), "Valid","Invalid")," ")</f>
        <v xml:space="preserve"> </v>
      </c>
    </row>
    <row r="1240" spans="1:20" x14ac:dyDescent="0.25">
      <c r="A1240" s="69"/>
      <c r="B1240" s="70"/>
      <c r="C1240" s="71"/>
      <c r="D1240" s="72"/>
      <c r="E1240" s="72"/>
      <c r="F1240" s="72"/>
      <c r="G1240" s="72"/>
      <c r="H1240" s="72"/>
      <c r="I1240" s="72"/>
      <c r="J1240" s="72"/>
      <c r="K1240" s="72"/>
      <c r="L1240" s="72"/>
      <c r="M1240" s="72"/>
      <c r="N1240" s="72"/>
      <c r="O1240" s="72"/>
      <c r="P1240" s="72"/>
      <c r="Q1240" s="72"/>
      <c r="R1240" s="72"/>
      <c r="S1240" s="24" t="str">
        <f>IF(COUNTA(A1240:R1240)=0,"",IF(AND(COUNTA(A1240:C1240)=3,COUNTIF('SRF Drop Downs'!$B$2:$B$5,'Sponsor Response Form (SRF)'!D1240),COUNTIF('SRF Drop Downs'!$F$2:$F$5,'Sponsor Response Form (SRF)'!E1240),COUNTIF('SRF Drop Downs'!$C$2:$C$4,'Sponsor Response Form (SRF)'!F1240),COUNTIF('SRF Drop Downs'!$D$2:$D$6,'Sponsor Response Form (SRF)'!G1240),COUNTIF('SRF Drop Downs'!$A$2:$A$5,'Sponsor Response Form (SRF)'!H1240),COUNTIF('SRF Drop Downs'!$A$2:$A$4,'Sponsor Response Form (SRF)'!I1240),COUNTIF('SRF Drop Downs'!$A$2:$A$5,'Sponsor Response Form (SRF)'!J1240),COUNTIF('SRF Drop Downs'!$E$2:$E$7,'Sponsor Response Form (SRF)'!K1240),COUNTIF('SRF Drop Downs'!$A$2:$A$4,'Sponsor Response Form (SRF)'!L1240),COUNTIF('SRF Drop Downs'!$A$2:$A$4,'Sponsor Response Form (SRF)'!M1240),COUNTIF('SRF Drop Downs'!$A$2:$A$4,'Sponsor Response Form (SRF)'!N1240),COUNTIF('SRF Drop Downs'!$A$2:$A$4,'Sponsor Response Form (SRF)'!O1240),COUNTIF('SRF Drop Downs'!$A$2:$A$4,'Sponsor Response Form (SRF)'!P1240),COUNTIF('SRF Drop Downs'!$A$2:$A$4,'Sponsor Response Form (SRF)'!Q1240),COUNTIF('SRF Drop Downs'!$A$2:$A$4,'Sponsor Response Form (SRF)'!R1240)),"Complete","Incomplete"))</f>
        <v/>
      </c>
      <c r="T1240" s="25" t="str">
        <f>IF(S1240="Complete",IF(AND(NOT(ISNA(VLOOKUP(CONCATENATE(D1240,E1240,F1240,G1240,H1240,I1240,J1240,K1240),'SRF Drop Downs'!G:G,1,FALSE))),IF(AND(G1240&lt;&gt;"C3",K1240&lt;&gt;"O5"),IF(SUM(COUNTIF(L1240:R1240,"Y"),COUNTIF(L1240:R1240,"N"))=0,"V","I"),IF(COUNTIF(L1240:R1240,"Y"),"V","I"))="V", IF(AND('Sponsor Response Form (SRF)'!D1240="M1", COUNTIF('OMS Response Form (ORF)'!C:C, B1240)&gt;0), "I", "V")="V"), "Valid","Invalid")," ")</f>
        <v xml:space="preserve"> </v>
      </c>
    </row>
    <row r="1241" spans="1:20" x14ac:dyDescent="0.25">
      <c r="A1241" s="69"/>
      <c r="B1241" s="70"/>
      <c r="C1241" s="71"/>
      <c r="D1241" s="72"/>
      <c r="E1241" s="72"/>
      <c r="F1241" s="72"/>
      <c r="G1241" s="72"/>
      <c r="H1241" s="72"/>
      <c r="I1241" s="72"/>
      <c r="J1241" s="72"/>
      <c r="K1241" s="72"/>
      <c r="L1241" s="72"/>
      <c r="M1241" s="72"/>
      <c r="N1241" s="72"/>
      <c r="O1241" s="72"/>
      <c r="P1241" s="72"/>
      <c r="Q1241" s="72"/>
      <c r="R1241" s="72"/>
      <c r="S1241" s="24" t="str">
        <f>IF(COUNTA(A1241:R1241)=0,"",IF(AND(COUNTA(A1241:C1241)=3,COUNTIF('SRF Drop Downs'!$B$2:$B$5,'Sponsor Response Form (SRF)'!D1241),COUNTIF('SRF Drop Downs'!$F$2:$F$5,'Sponsor Response Form (SRF)'!E1241),COUNTIF('SRF Drop Downs'!$C$2:$C$4,'Sponsor Response Form (SRF)'!F1241),COUNTIF('SRF Drop Downs'!$D$2:$D$6,'Sponsor Response Form (SRF)'!G1241),COUNTIF('SRF Drop Downs'!$A$2:$A$5,'Sponsor Response Form (SRF)'!H1241),COUNTIF('SRF Drop Downs'!$A$2:$A$4,'Sponsor Response Form (SRF)'!I1241),COUNTIF('SRF Drop Downs'!$A$2:$A$5,'Sponsor Response Form (SRF)'!J1241),COUNTIF('SRF Drop Downs'!$E$2:$E$7,'Sponsor Response Form (SRF)'!K1241),COUNTIF('SRF Drop Downs'!$A$2:$A$4,'Sponsor Response Form (SRF)'!L1241),COUNTIF('SRF Drop Downs'!$A$2:$A$4,'Sponsor Response Form (SRF)'!M1241),COUNTIF('SRF Drop Downs'!$A$2:$A$4,'Sponsor Response Form (SRF)'!N1241),COUNTIF('SRF Drop Downs'!$A$2:$A$4,'Sponsor Response Form (SRF)'!O1241),COUNTIF('SRF Drop Downs'!$A$2:$A$4,'Sponsor Response Form (SRF)'!P1241),COUNTIF('SRF Drop Downs'!$A$2:$A$4,'Sponsor Response Form (SRF)'!Q1241),COUNTIF('SRF Drop Downs'!$A$2:$A$4,'Sponsor Response Form (SRF)'!R1241)),"Complete","Incomplete"))</f>
        <v/>
      </c>
      <c r="T1241" s="25" t="str">
        <f>IF(S1241="Complete",IF(AND(NOT(ISNA(VLOOKUP(CONCATENATE(D1241,E1241,F1241,G1241,H1241,I1241,J1241,K1241),'SRF Drop Downs'!G:G,1,FALSE))),IF(AND(G1241&lt;&gt;"C3",K1241&lt;&gt;"O5"),IF(SUM(COUNTIF(L1241:R1241,"Y"),COUNTIF(L1241:R1241,"N"))=0,"V","I"),IF(COUNTIF(L1241:R1241,"Y"),"V","I"))="V", IF(AND('Sponsor Response Form (SRF)'!D1241="M1", COUNTIF('OMS Response Form (ORF)'!C:C, B1241)&gt;0), "I", "V")="V"), "Valid","Invalid")," ")</f>
        <v xml:space="preserve"> </v>
      </c>
    </row>
    <row r="1242" spans="1:20" x14ac:dyDescent="0.25">
      <c r="A1242" s="69"/>
      <c r="B1242" s="70"/>
      <c r="C1242" s="71"/>
      <c r="D1242" s="72"/>
      <c r="E1242" s="72"/>
      <c r="F1242" s="72"/>
      <c r="G1242" s="72"/>
      <c r="H1242" s="72"/>
      <c r="I1242" s="72"/>
      <c r="J1242" s="72"/>
      <c r="K1242" s="72"/>
      <c r="L1242" s="72"/>
      <c r="M1242" s="72"/>
      <c r="N1242" s="72"/>
      <c r="O1242" s="72"/>
      <c r="P1242" s="72"/>
      <c r="Q1242" s="72"/>
      <c r="R1242" s="72"/>
      <c r="S1242" s="24" t="str">
        <f>IF(COUNTA(A1242:R1242)=0,"",IF(AND(COUNTA(A1242:C1242)=3,COUNTIF('SRF Drop Downs'!$B$2:$B$5,'Sponsor Response Form (SRF)'!D1242),COUNTIF('SRF Drop Downs'!$F$2:$F$5,'Sponsor Response Form (SRF)'!E1242),COUNTIF('SRF Drop Downs'!$C$2:$C$4,'Sponsor Response Form (SRF)'!F1242),COUNTIF('SRF Drop Downs'!$D$2:$D$6,'Sponsor Response Form (SRF)'!G1242),COUNTIF('SRF Drop Downs'!$A$2:$A$5,'Sponsor Response Form (SRF)'!H1242),COUNTIF('SRF Drop Downs'!$A$2:$A$4,'Sponsor Response Form (SRF)'!I1242),COUNTIF('SRF Drop Downs'!$A$2:$A$5,'Sponsor Response Form (SRF)'!J1242),COUNTIF('SRF Drop Downs'!$E$2:$E$7,'Sponsor Response Form (SRF)'!K1242),COUNTIF('SRF Drop Downs'!$A$2:$A$4,'Sponsor Response Form (SRF)'!L1242),COUNTIF('SRF Drop Downs'!$A$2:$A$4,'Sponsor Response Form (SRF)'!M1242),COUNTIF('SRF Drop Downs'!$A$2:$A$4,'Sponsor Response Form (SRF)'!N1242),COUNTIF('SRF Drop Downs'!$A$2:$A$4,'Sponsor Response Form (SRF)'!O1242),COUNTIF('SRF Drop Downs'!$A$2:$A$4,'Sponsor Response Form (SRF)'!P1242),COUNTIF('SRF Drop Downs'!$A$2:$A$4,'Sponsor Response Form (SRF)'!Q1242),COUNTIF('SRF Drop Downs'!$A$2:$A$4,'Sponsor Response Form (SRF)'!R1242)),"Complete","Incomplete"))</f>
        <v/>
      </c>
      <c r="T1242" s="25" t="str">
        <f>IF(S1242="Complete",IF(AND(NOT(ISNA(VLOOKUP(CONCATENATE(D1242,E1242,F1242,G1242,H1242,I1242,J1242,K1242),'SRF Drop Downs'!G:G,1,FALSE))),IF(AND(G1242&lt;&gt;"C3",K1242&lt;&gt;"O5"),IF(SUM(COUNTIF(L1242:R1242,"Y"),COUNTIF(L1242:R1242,"N"))=0,"V","I"),IF(COUNTIF(L1242:R1242,"Y"),"V","I"))="V", IF(AND('Sponsor Response Form (SRF)'!D1242="M1", COUNTIF('OMS Response Form (ORF)'!C:C, B1242)&gt;0), "I", "V")="V"), "Valid","Invalid")," ")</f>
        <v xml:space="preserve"> </v>
      </c>
    </row>
    <row r="1243" spans="1:20" x14ac:dyDescent="0.25">
      <c r="A1243" s="69"/>
      <c r="B1243" s="70"/>
      <c r="C1243" s="71"/>
      <c r="D1243" s="72"/>
      <c r="E1243" s="72"/>
      <c r="F1243" s="72"/>
      <c r="G1243" s="72"/>
      <c r="H1243" s="72"/>
      <c r="I1243" s="72"/>
      <c r="J1243" s="72"/>
      <c r="K1243" s="72"/>
      <c r="L1243" s="72"/>
      <c r="M1243" s="72"/>
      <c r="N1243" s="72"/>
      <c r="O1243" s="72"/>
      <c r="P1243" s="72"/>
      <c r="Q1243" s="72"/>
      <c r="R1243" s="72"/>
      <c r="S1243" s="24" t="str">
        <f>IF(COUNTA(A1243:R1243)=0,"",IF(AND(COUNTA(A1243:C1243)=3,COUNTIF('SRF Drop Downs'!$B$2:$B$5,'Sponsor Response Form (SRF)'!D1243),COUNTIF('SRF Drop Downs'!$F$2:$F$5,'Sponsor Response Form (SRF)'!E1243),COUNTIF('SRF Drop Downs'!$C$2:$C$4,'Sponsor Response Form (SRF)'!F1243),COUNTIF('SRF Drop Downs'!$D$2:$D$6,'Sponsor Response Form (SRF)'!G1243),COUNTIF('SRF Drop Downs'!$A$2:$A$5,'Sponsor Response Form (SRF)'!H1243),COUNTIF('SRF Drop Downs'!$A$2:$A$4,'Sponsor Response Form (SRF)'!I1243),COUNTIF('SRF Drop Downs'!$A$2:$A$5,'Sponsor Response Form (SRF)'!J1243),COUNTIF('SRF Drop Downs'!$E$2:$E$7,'Sponsor Response Form (SRF)'!K1243),COUNTIF('SRF Drop Downs'!$A$2:$A$4,'Sponsor Response Form (SRF)'!L1243),COUNTIF('SRF Drop Downs'!$A$2:$A$4,'Sponsor Response Form (SRF)'!M1243),COUNTIF('SRF Drop Downs'!$A$2:$A$4,'Sponsor Response Form (SRF)'!N1243),COUNTIF('SRF Drop Downs'!$A$2:$A$4,'Sponsor Response Form (SRF)'!O1243),COUNTIF('SRF Drop Downs'!$A$2:$A$4,'Sponsor Response Form (SRF)'!P1243),COUNTIF('SRF Drop Downs'!$A$2:$A$4,'Sponsor Response Form (SRF)'!Q1243),COUNTIF('SRF Drop Downs'!$A$2:$A$4,'Sponsor Response Form (SRF)'!R1243)),"Complete","Incomplete"))</f>
        <v/>
      </c>
      <c r="T1243" s="25" t="str">
        <f>IF(S1243="Complete",IF(AND(NOT(ISNA(VLOOKUP(CONCATENATE(D1243,E1243,F1243,G1243,H1243,I1243,J1243,K1243),'SRF Drop Downs'!G:G,1,FALSE))),IF(AND(G1243&lt;&gt;"C3",K1243&lt;&gt;"O5"),IF(SUM(COUNTIF(L1243:R1243,"Y"),COUNTIF(L1243:R1243,"N"))=0,"V","I"),IF(COUNTIF(L1243:R1243,"Y"),"V","I"))="V", IF(AND('Sponsor Response Form (SRF)'!D1243="M1", COUNTIF('OMS Response Form (ORF)'!C:C, B1243)&gt;0), "I", "V")="V"), "Valid","Invalid")," ")</f>
        <v xml:space="preserve"> </v>
      </c>
    </row>
    <row r="1244" spans="1:20" x14ac:dyDescent="0.25">
      <c r="A1244" s="69"/>
      <c r="B1244" s="70"/>
      <c r="C1244" s="71"/>
      <c r="D1244" s="72"/>
      <c r="E1244" s="72"/>
      <c r="F1244" s="72"/>
      <c r="G1244" s="72"/>
      <c r="H1244" s="72"/>
      <c r="I1244" s="72"/>
      <c r="J1244" s="72"/>
      <c r="K1244" s="72"/>
      <c r="L1244" s="72"/>
      <c r="M1244" s="72"/>
      <c r="N1244" s="72"/>
      <c r="O1244" s="72"/>
      <c r="P1244" s="72"/>
      <c r="Q1244" s="72"/>
      <c r="R1244" s="72"/>
      <c r="S1244" s="24" t="str">
        <f>IF(COUNTA(A1244:R1244)=0,"",IF(AND(COUNTA(A1244:C1244)=3,COUNTIF('SRF Drop Downs'!$B$2:$B$5,'Sponsor Response Form (SRF)'!D1244),COUNTIF('SRF Drop Downs'!$F$2:$F$5,'Sponsor Response Form (SRF)'!E1244),COUNTIF('SRF Drop Downs'!$C$2:$C$4,'Sponsor Response Form (SRF)'!F1244),COUNTIF('SRF Drop Downs'!$D$2:$D$6,'Sponsor Response Form (SRF)'!G1244),COUNTIF('SRF Drop Downs'!$A$2:$A$5,'Sponsor Response Form (SRF)'!H1244),COUNTIF('SRF Drop Downs'!$A$2:$A$4,'Sponsor Response Form (SRF)'!I1244),COUNTIF('SRF Drop Downs'!$A$2:$A$5,'Sponsor Response Form (SRF)'!J1244),COUNTIF('SRF Drop Downs'!$E$2:$E$7,'Sponsor Response Form (SRF)'!K1244),COUNTIF('SRF Drop Downs'!$A$2:$A$4,'Sponsor Response Form (SRF)'!L1244),COUNTIF('SRF Drop Downs'!$A$2:$A$4,'Sponsor Response Form (SRF)'!M1244),COUNTIF('SRF Drop Downs'!$A$2:$A$4,'Sponsor Response Form (SRF)'!N1244),COUNTIF('SRF Drop Downs'!$A$2:$A$4,'Sponsor Response Form (SRF)'!O1244),COUNTIF('SRF Drop Downs'!$A$2:$A$4,'Sponsor Response Form (SRF)'!P1244),COUNTIF('SRF Drop Downs'!$A$2:$A$4,'Sponsor Response Form (SRF)'!Q1244),COUNTIF('SRF Drop Downs'!$A$2:$A$4,'Sponsor Response Form (SRF)'!R1244)),"Complete","Incomplete"))</f>
        <v/>
      </c>
      <c r="T1244" s="25" t="str">
        <f>IF(S1244="Complete",IF(AND(NOT(ISNA(VLOOKUP(CONCATENATE(D1244,E1244,F1244,G1244,H1244,I1244,J1244,K1244),'SRF Drop Downs'!G:G,1,FALSE))),IF(AND(G1244&lt;&gt;"C3",K1244&lt;&gt;"O5"),IF(SUM(COUNTIF(L1244:R1244,"Y"),COUNTIF(L1244:R1244,"N"))=0,"V","I"),IF(COUNTIF(L1244:R1244,"Y"),"V","I"))="V", IF(AND('Sponsor Response Form (SRF)'!D1244="M1", COUNTIF('OMS Response Form (ORF)'!C:C, B1244)&gt;0), "I", "V")="V"), "Valid","Invalid")," ")</f>
        <v xml:space="preserve"> </v>
      </c>
    </row>
    <row r="1245" spans="1:20" x14ac:dyDescent="0.25">
      <c r="A1245" s="69"/>
      <c r="B1245" s="70"/>
      <c r="C1245" s="71"/>
      <c r="D1245" s="72"/>
      <c r="E1245" s="72"/>
      <c r="F1245" s="72"/>
      <c r="G1245" s="72"/>
      <c r="H1245" s="72"/>
      <c r="I1245" s="72"/>
      <c r="J1245" s="72"/>
      <c r="K1245" s="72"/>
      <c r="L1245" s="72"/>
      <c r="M1245" s="72"/>
      <c r="N1245" s="72"/>
      <c r="O1245" s="72"/>
      <c r="P1245" s="72"/>
      <c r="Q1245" s="72"/>
      <c r="R1245" s="72"/>
      <c r="S1245" s="24" t="str">
        <f>IF(COUNTA(A1245:R1245)=0,"",IF(AND(COUNTA(A1245:C1245)=3,COUNTIF('SRF Drop Downs'!$B$2:$B$5,'Sponsor Response Form (SRF)'!D1245),COUNTIF('SRF Drop Downs'!$F$2:$F$5,'Sponsor Response Form (SRF)'!E1245),COUNTIF('SRF Drop Downs'!$C$2:$C$4,'Sponsor Response Form (SRF)'!F1245),COUNTIF('SRF Drop Downs'!$D$2:$D$6,'Sponsor Response Form (SRF)'!G1245),COUNTIF('SRF Drop Downs'!$A$2:$A$5,'Sponsor Response Form (SRF)'!H1245),COUNTIF('SRF Drop Downs'!$A$2:$A$4,'Sponsor Response Form (SRF)'!I1245),COUNTIF('SRF Drop Downs'!$A$2:$A$5,'Sponsor Response Form (SRF)'!J1245),COUNTIF('SRF Drop Downs'!$E$2:$E$7,'Sponsor Response Form (SRF)'!K1245),COUNTIF('SRF Drop Downs'!$A$2:$A$4,'Sponsor Response Form (SRF)'!L1245),COUNTIF('SRF Drop Downs'!$A$2:$A$4,'Sponsor Response Form (SRF)'!M1245),COUNTIF('SRF Drop Downs'!$A$2:$A$4,'Sponsor Response Form (SRF)'!N1245),COUNTIF('SRF Drop Downs'!$A$2:$A$4,'Sponsor Response Form (SRF)'!O1245),COUNTIF('SRF Drop Downs'!$A$2:$A$4,'Sponsor Response Form (SRF)'!P1245),COUNTIF('SRF Drop Downs'!$A$2:$A$4,'Sponsor Response Form (SRF)'!Q1245),COUNTIF('SRF Drop Downs'!$A$2:$A$4,'Sponsor Response Form (SRF)'!R1245)),"Complete","Incomplete"))</f>
        <v/>
      </c>
      <c r="T1245" s="25" t="str">
        <f>IF(S1245="Complete",IF(AND(NOT(ISNA(VLOOKUP(CONCATENATE(D1245,E1245,F1245,G1245,H1245,I1245,J1245,K1245),'SRF Drop Downs'!G:G,1,FALSE))),IF(AND(G1245&lt;&gt;"C3",K1245&lt;&gt;"O5"),IF(SUM(COUNTIF(L1245:R1245,"Y"),COUNTIF(L1245:R1245,"N"))=0,"V","I"),IF(COUNTIF(L1245:R1245,"Y"),"V","I"))="V", IF(AND('Sponsor Response Form (SRF)'!D1245="M1", COUNTIF('OMS Response Form (ORF)'!C:C, B1245)&gt;0), "I", "V")="V"), "Valid","Invalid")," ")</f>
        <v xml:space="preserve"> </v>
      </c>
    </row>
    <row r="1246" spans="1:20" x14ac:dyDescent="0.25">
      <c r="A1246" s="69"/>
      <c r="B1246" s="70"/>
      <c r="C1246" s="71"/>
      <c r="D1246" s="72"/>
      <c r="E1246" s="72"/>
      <c r="F1246" s="72"/>
      <c r="G1246" s="72"/>
      <c r="H1246" s="72"/>
      <c r="I1246" s="72"/>
      <c r="J1246" s="72"/>
      <c r="K1246" s="72"/>
      <c r="L1246" s="72"/>
      <c r="M1246" s="72"/>
      <c r="N1246" s="72"/>
      <c r="O1246" s="72"/>
      <c r="P1246" s="72"/>
      <c r="Q1246" s="72"/>
      <c r="R1246" s="72"/>
      <c r="S1246" s="24" t="str">
        <f>IF(COUNTA(A1246:R1246)=0,"",IF(AND(COUNTA(A1246:C1246)=3,COUNTIF('SRF Drop Downs'!$B$2:$B$5,'Sponsor Response Form (SRF)'!D1246),COUNTIF('SRF Drop Downs'!$F$2:$F$5,'Sponsor Response Form (SRF)'!E1246),COUNTIF('SRF Drop Downs'!$C$2:$C$4,'Sponsor Response Form (SRF)'!F1246),COUNTIF('SRF Drop Downs'!$D$2:$D$6,'Sponsor Response Form (SRF)'!G1246),COUNTIF('SRF Drop Downs'!$A$2:$A$5,'Sponsor Response Form (SRF)'!H1246),COUNTIF('SRF Drop Downs'!$A$2:$A$4,'Sponsor Response Form (SRF)'!I1246),COUNTIF('SRF Drop Downs'!$A$2:$A$5,'Sponsor Response Form (SRF)'!J1246),COUNTIF('SRF Drop Downs'!$E$2:$E$7,'Sponsor Response Form (SRF)'!K1246),COUNTIF('SRF Drop Downs'!$A$2:$A$4,'Sponsor Response Form (SRF)'!L1246),COUNTIF('SRF Drop Downs'!$A$2:$A$4,'Sponsor Response Form (SRF)'!M1246),COUNTIF('SRF Drop Downs'!$A$2:$A$4,'Sponsor Response Form (SRF)'!N1246),COUNTIF('SRF Drop Downs'!$A$2:$A$4,'Sponsor Response Form (SRF)'!O1246),COUNTIF('SRF Drop Downs'!$A$2:$A$4,'Sponsor Response Form (SRF)'!P1246),COUNTIF('SRF Drop Downs'!$A$2:$A$4,'Sponsor Response Form (SRF)'!Q1246),COUNTIF('SRF Drop Downs'!$A$2:$A$4,'Sponsor Response Form (SRF)'!R1246)),"Complete","Incomplete"))</f>
        <v/>
      </c>
      <c r="T1246" s="25" t="str">
        <f>IF(S1246="Complete",IF(AND(NOT(ISNA(VLOOKUP(CONCATENATE(D1246,E1246,F1246,G1246,H1246,I1246,J1246,K1246),'SRF Drop Downs'!G:G,1,FALSE))),IF(AND(G1246&lt;&gt;"C3",K1246&lt;&gt;"O5"),IF(SUM(COUNTIF(L1246:R1246,"Y"),COUNTIF(L1246:R1246,"N"))=0,"V","I"),IF(COUNTIF(L1246:R1246,"Y"),"V","I"))="V", IF(AND('Sponsor Response Form (SRF)'!D1246="M1", COUNTIF('OMS Response Form (ORF)'!C:C, B1246)&gt;0), "I", "V")="V"), "Valid","Invalid")," ")</f>
        <v xml:space="preserve"> </v>
      </c>
    </row>
    <row r="1247" spans="1:20" x14ac:dyDescent="0.25">
      <c r="A1247" s="69"/>
      <c r="B1247" s="70"/>
      <c r="C1247" s="71"/>
      <c r="D1247" s="72"/>
      <c r="E1247" s="72"/>
      <c r="F1247" s="72"/>
      <c r="G1247" s="72"/>
      <c r="H1247" s="72"/>
      <c r="I1247" s="72"/>
      <c r="J1247" s="72"/>
      <c r="K1247" s="72"/>
      <c r="L1247" s="72"/>
      <c r="M1247" s="72"/>
      <c r="N1247" s="72"/>
      <c r="O1247" s="72"/>
      <c r="P1247" s="72"/>
      <c r="Q1247" s="72"/>
      <c r="R1247" s="72"/>
      <c r="S1247" s="24" t="str">
        <f>IF(COUNTA(A1247:R1247)=0,"",IF(AND(COUNTA(A1247:C1247)=3,COUNTIF('SRF Drop Downs'!$B$2:$B$5,'Sponsor Response Form (SRF)'!D1247),COUNTIF('SRF Drop Downs'!$F$2:$F$5,'Sponsor Response Form (SRF)'!E1247),COUNTIF('SRF Drop Downs'!$C$2:$C$4,'Sponsor Response Form (SRF)'!F1247),COUNTIF('SRF Drop Downs'!$D$2:$D$6,'Sponsor Response Form (SRF)'!G1247),COUNTIF('SRF Drop Downs'!$A$2:$A$5,'Sponsor Response Form (SRF)'!H1247),COUNTIF('SRF Drop Downs'!$A$2:$A$4,'Sponsor Response Form (SRF)'!I1247),COUNTIF('SRF Drop Downs'!$A$2:$A$5,'Sponsor Response Form (SRF)'!J1247),COUNTIF('SRF Drop Downs'!$E$2:$E$7,'Sponsor Response Form (SRF)'!K1247),COUNTIF('SRF Drop Downs'!$A$2:$A$4,'Sponsor Response Form (SRF)'!L1247),COUNTIF('SRF Drop Downs'!$A$2:$A$4,'Sponsor Response Form (SRF)'!M1247),COUNTIF('SRF Drop Downs'!$A$2:$A$4,'Sponsor Response Form (SRF)'!N1247),COUNTIF('SRF Drop Downs'!$A$2:$A$4,'Sponsor Response Form (SRF)'!O1247),COUNTIF('SRF Drop Downs'!$A$2:$A$4,'Sponsor Response Form (SRF)'!P1247),COUNTIF('SRF Drop Downs'!$A$2:$A$4,'Sponsor Response Form (SRF)'!Q1247),COUNTIF('SRF Drop Downs'!$A$2:$A$4,'Sponsor Response Form (SRF)'!R1247)),"Complete","Incomplete"))</f>
        <v/>
      </c>
      <c r="T1247" s="25" t="str">
        <f>IF(S1247="Complete",IF(AND(NOT(ISNA(VLOOKUP(CONCATENATE(D1247,E1247,F1247,G1247,H1247,I1247,J1247,K1247),'SRF Drop Downs'!G:G,1,FALSE))),IF(AND(G1247&lt;&gt;"C3",K1247&lt;&gt;"O5"),IF(SUM(COUNTIF(L1247:R1247,"Y"),COUNTIF(L1247:R1247,"N"))=0,"V","I"),IF(COUNTIF(L1247:R1247,"Y"),"V","I"))="V", IF(AND('Sponsor Response Form (SRF)'!D1247="M1", COUNTIF('OMS Response Form (ORF)'!C:C, B1247)&gt;0), "I", "V")="V"), "Valid","Invalid")," ")</f>
        <v xml:space="preserve"> </v>
      </c>
    </row>
    <row r="1248" spans="1:20" x14ac:dyDescent="0.25">
      <c r="A1248" s="69"/>
      <c r="B1248" s="70"/>
      <c r="C1248" s="71"/>
      <c r="D1248" s="72"/>
      <c r="E1248" s="72"/>
      <c r="F1248" s="72"/>
      <c r="G1248" s="72"/>
      <c r="H1248" s="72"/>
      <c r="I1248" s="72"/>
      <c r="J1248" s="72"/>
      <c r="K1248" s="72"/>
      <c r="L1248" s="72"/>
      <c r="M1248" s="72"/>
      <c r="N1248" s="72"/>
      <c r="O1248" s="72"/>
      <c r="P1248" s="72"/>
      <c r="Q1248" s="72"/>
      <c r="R1248" s="72"/>
      <c r="S1248" s="24" t="str">
        <f>IF(COUNTA(A1248:R1248)=0,"",IF(AND(COUNTA(A1248:C1248)=3,COUNTIF('SRF Drop Downs'!$B$2:$B$5,'Sponsor Response Form (SRF)'!D1248),COUNTIF('SRF Drop Downs'!$F$2:$F$5,'Sponsor Response Form (SRF)'!E1248),COUNTIF('SRF Drop Downs'!$C$2:$C$4,'Sponsor Response Form (SRF)'!F1248),COUNTIF('SRF Drop Downs'!$D$2:$D$6,'Sponsor Response Form (SRF)'!G1248),COUNTIF('SRF Drop Downs'!$A$2:$A$5,'Sponsor Response Form (SRF)'!H1248),COUNTIF('SRF Drop Downs'!$A$2:$A$4,'Sponsor Response Form (SRF)'!I1248),COUNTIF('SRF Drop Downs'!$A$2:$A$5,'Sponsor Response Form (SRF)'!J1248),COUNTIF('SRF Drop Downs'!$E$2:$E$7,'Sponsor Response Form (SRF)'!K1248),COUNTIF('SRF Drop Downs'!$A$2:$A$4,'Sponsor Response Form (SRF)'!L1248),COUNTIF('SRF Drop Downs'!$A$2:$A$4,'Sponsor Response Form (SRF)'!M1248),COUNTIF('SRF Drop Downs'!$A$2:$A$4,'Sponsor Response Form (SRF)'!N1248),COUNTIF('SRF Drop Downs'!$A$2:$A$4,'Sponsor Response Form (SRF)'!O1248),COUNTIF('SRF Drop Downs'!$A$2:$A$4,'Sponsor Response Form (SRF)'!P1248),COUNTIF('SRF Drop Downs'!$A$2:$A$4,'Sponsor Response Form (SRF)'!Q1248),COUNTIF('SRF Drop Downs'!$A$2:$A$4,'Sponsor Response Form (SRF)'!R1248)),"Complete","Incomplete"))</f>
        <v/>
      </c>
      <c r="T1248" s="25" t="str">
        <f>IF(S1248="Complete",IF(AND(NOT(ISNA(VLOOKUP(CONCATENATE(D1248,E1248,F1248,G1248,H1248,I1248,J1248,K1248),'SRF Drop Downs'!G:G,1,FALSE))),IF(AND(G1248&lt;&gt;"C3",K1248&lt;&gt;"O5"),IF(SUM(COUNTIF(L1248:R1248,"Y"),COUNTIF(L1248:R1248,"N"))=0,"V","I"),IF(COUNTIF(L1248:R1248,"Y"),"V","I"))="V", IF(AND('Sponsor Response Form (SRF)'!D1248="M1", COUNTIF('OMS Response Form (ORF)'!C:C, B1248)&gt;0), "I", "V")="V"), "Valid","Invalid")," ")</f>
        <v xml:space="preserve"> </v>
      </c>
    </row>
    <row r="1249" spans="1:20" x14ac:dyDescent="0.25">
      <c r="A1249" s="69"/>
      <c r="B1249" s="70"/>
      <c r="C1249" s="71"/>
      <c r="D1249" s="72"/>
      <c r="E1249" s="72"/>
      <c r="F1249" s="72"/>
      <c r="G1249" s="72"/>
      <c r="H1249" s="72"/>
      <c r="I1249" s="72"/>
      <c r="J1249" s="72"/>
      <c r="K1249" s="72"/>
      <c r="L1249" s="72"/>
      <c r="M1249" s="72"/>
      <c r="N1249" s="72"/>
      <c r="O1249" s="72"/>
      <c r="P1249" s="72"/>
      <c r="Q1249" s="72"/>
      <c r="R1249" s="72"/>
      <c r="S1249" s="24" t="str">
        <f>IF(COUNTA(A1249:R1249)=0,"",IF(AND(COUNTA(A1249:C1249)=3,COUNTIF('SRF Drop Downs'!$B$2:$B$5,'Sponsor Response Form (SRF)'!D1249),COUNTIF('SRF Drop Downs'!$F$2:$F$5,'Sponsor Response Form (SRF)'!E1249),COUNTIF('SRF Drop Downs'!$C$2:$C$4,'Sponsor Response Form (SRF)'!F1249),COUNTIF('SRF Drop Downs'!$D$2:$D$6,'Sponsor Response Form (SRF)'!G1249),COUNTIF('SRF Drop Downs'!$A$2:$A$5,'Sponsor Response Form (SRF)'!H1249),COUNTIF('SRF Drop Downs'!$A$2:$A$4,'Sponsor Response Form (SRF)'!I1249),COUNTIF('SRF Drop Downs'!$A$2:$A$5,'Sponsor Response Form (SRF)'!J1249),COUNTIF('SRF Drop Downs'!$E$2:$E$7,'Sponsor Response Form (SRF)'!K1249),COUNTIF('SRF Drop Downs'!$A$2:$A$4,'Sponsor Response Form (SRF)'!L1249),COUNTIF('SRF Drop Downs'!$A$2:$A$4,'Sponsor Response Form (SRF)'!M1249),COUNTIF('SRF Drop Downs'!$A$2:$A$4,'Sponsor Response Form (SRF)'!N1249),COUNTIF('SRF Drop Downs'!$A$2:$A$4,'Sponsor Response Form (SRF)'!O1249),COUNTIF('SRF Drop Downs'!$A$2:$A$4,'Sponsor Response Form (SRF)'!P1249),COUNTIF('SRF Drop Downs'!$A$2:$A$4,'Sponsor Response Form (SRF)'!Q1249),COUNTIF('SRF Drop Downs'!$A$2:$A$4,'Sponsor Response Form (SRF)'!R1249)),"Complete","Incomplete"))</f>
        <v/>
      </c>
      <c r="T1249" s="25" t="str">
        <f>IF(S1249="Complete",IF(AND(NOT(ISNA(VLOOKUP(CONCATENATE(D1249,E1249,F1249,G1249,H1249,I1249,J1249,K1249),'SRF Drop Downs'!G:G,1,FALSE))),IF(AND(G1249&lt;&gt;"C3",K1249&lt;&gt;"O5"),IF(SUM(COUNTIF(L1249:R1249,"Y"),COUNTIF(L1249:R1249,"N"))=0,"V","I"),IF(COUNTIF(L1249:R1249,"Y"),"V","I"))="V", IF(AND('Sponsor Response Form (SRF)'!D1249="M1", COUNTIF('OMS Response Form (ORF)'!C:C, B1249)&gt;0), "I", "V")="V"), "Valid","Invalid")," ")</f>
        <v xml:space="preserve"> </v>
      </c>
    </row>
    <row r="1250" spans="1:20" x14ac:dyDescent="0.25">
      <c r="A1250" s="69"/>
      <c r="B1250" s="70"/>
      <c r="C1250" s="71"/>
      <c r="D1250" s="72"/>
      <c r="E1250" s="72"/>
      <c r="F1250" s="72"/>
      <c r="G1250" s="72"/>
      <c r="H1250" s="72"/>
      <c r="I1250" s="72"/>
      <c r="J1250" s="72"/>
      <c r="K1250" s="72"/>
      <c r="L1250" s="72"/>
      <c r="M1250" s="72"/>
      <c r="N1250" s="72"/>
      <c r="O1250" s="72"/>
      <c r="P1250" s="72"/>
      <c r="Q1250" s="72"/>
      <c r="R1250" s="72"/>
      <c r="S1250" s="24" t="str">
        <f>IF(COUNTA(A1250:R1250)=0,"",IF(AND(COUNTA(A1250:C1250)=3,COUNTIF('SRF Drop Downs'!$B$2:$B$5,'Sponsor Response Form (SRF)'!D1250),COUNTIF('SRF Drop Downs'!$F$2:$F$5,'Sponsor Response Form (SRF)'!E1250),COUNTIF('SRF Drop Downs'!$C$2:$C$4,'Sponsor Response Form (SRF)'!F1250),COUNTIF('SRF Drop Downs'!$D$2:$D$6,'Sponsor Response Form (SRF)'!G1250),COUNTIF('SRF Drop Downs'!$A$2:$A$5,'Sponsor Response Form (SRF)'!H1250),COUNTIF('SRF Drop Downs'!$A$2:$A$4,'Sponsor Response Form (SRF)'!I1250),COUNTIF('SRF Drop Downs'!$A$2:$A$5,'Sponsor Response Form (SRF)'!J1250),COUNTIF('SRF Drop Downs'!$E$2:$E$7,'Sponsor Response Form (SRF)'!K1250),COUNTIF('SRF Drop Downs'!$A$2:$A$4,'Sponsor Response Form (SRF)'!L1250),COUNTIF('SRF Drop Downs'!$A$2:$A$4,'Sponsor Response Form (SRF)'!M1250),COUNTIF('SRF Drop Downs'!$A$2:$A$4,'Sponsor Response Form (SRF)'!N1250),COUNTIF('SRF Drop Downs'!$A$2:$A$4,'Sponsor Response Form (SRF)'!O1250),COUNTIF('SRF Drop Downs'!$A$2:$A$4,'Sponsor Response Form (SRF)'!P1250),COUNTIF('SRF Drop Downs'!$A$2:$A$4,'Sponsor Response Form (SRF)'!Q1250),COUNTIF('SRF Drop Downs'!$A$2:$A$4,'Sponsor Response Form (SRF)'!R1250)),"Complete","Incomplete"))</f>
        <v/>
      </c>
      <c r="T1250" s="25" t="str">
        <f>IF(S1250="Complete",IF(AND(NOT(ISNA(VLOOKUP(CONCATENATE(D1250,E1250,F1250,G1250,H1250,I1250,J1250,K1250),'SRF Drop Downs'!G:G,1,FALSE))),IF(AND(G1250&lt;&gt;"C3",K1250&lt;&gt;"O5"),IF(SUM(COUNTIF(L1250:R1250,"Y"),COUNTIF(L1250:R1250,"N"))=0,"V","I"),IF(COUNTIF(L1250:R1250,"Y"),"V","I"))="V", IF(AND('Sponsor Response Form (SRF)'!D1250="M1", COUNTIF('OMS Response Form (ORF)'!C:C, B1250)&gt;0), "I", "V")="V"), "Valid","Invalid")," ")</f>
        <v xml:space="preserve"> </v>
      </c>
    </row>
    <row r="1251" spans="1:20" x14ac:dyDescent="0.25">
      <c r="A1251" s="69"/>
      <c r="B1251" s="70"/>
      <c r="C1251" s="71"/>
      <c r="D1251" s="72"/>
      <c r="E1251" s="72"/>
      <c r="F1251" s="72"/>
      <c r="G1251" s="72"/>
      <c r="H1251" s="72"/>
      <c r="I1251" s="72"/>
      <c r="J1251" s="72"/>
      <c r="K1251" s="72"/>
      <c r="L1251" s="72"/>
      <c r="M1251" s="72"/>
      <c r="N1251" s="72"/>
      <c r="O1251" s="72"/>
      <c r="P1251" s="72"/>
      <c r="Q1251" s="72"/>
      <c r="R1251" s="72"/>
      <c r="S1251" s="24" t="str">
        <f>IF(COUNTA(A1251:R1251)=0,"",IF(AND(COUNTA(A1251:C1251)=3,COUNTIF('SRF Drop Downs'!$B$2:$B$5,'Sponsor Response Form (SRF)'!D1251),COUNTIF('SRF Drop Downs'!$F$2:$F$5,'Sponsor Response Form (SRF)'!E1251),COUNTIF('SRF Drop Downs'!$C$2:$C$4,'Sponsor Response Form (SRF)'!F1251),COUNTIF('SRF Drop Downs'!$D$2:$D$6,'Sponsor Response Form (SRF)'!G1251),COUNTIF('SRF Drop Downs'!$A$2:$A$5,'Sponsor Response Form (SRF)'!H1251),COUNTIF('SRF Drop Downs'!$A$2:$A$4,'Sponsor Response Form (SRF)'!I1251),COUNTIF('SRF Drop Downs'!$A$2:$A$5,'Sponsor Response Form (SRF)'!J1251),COUNTIF('SRF Drop Downs'!$E$2:$E$7,'Sponsor Response Form (SRF)'!K1251),COUNTIF('SRF Drop Downs'!$A$2:$A$4,'Sponsor Response Form (SRF)'!L1251),COUNTIF('SRF Drop Downs'!$A$2:$A$4,'Sponsor Response Form (SRF)'!M1251),COUNTIF('SRF Drop Downs'!$A$2:$A$4,'Sponsor Response Form (SRF)'!N1251),COUNTIF('SRF Drop Downs'!$A$2:$A$4,'Sponsor Response Form (SRF)'!O1251),COUNTIF('SRF Drop Downs'!$A$2:$A$4,'Sponsor Response Form (SRF)'!P1251),COUNTIF('SRF Drop Downs'!$A$2:$A$4,'Sponsor Response Form (SRF)'!Q1251),COUNTIF('SRF Drop Downs'!$A$2:$A$4,'Sponsor Response Form (SRF)'!R1251)),"Complete","Incomplete"))</f>
        <v/>
      </c>
      <c r="T1251" s="25" t="str">
        <f>IF(S1251="Complete",IF(AND(NOT(ISNA(VLOOKUP(CONCATENATE(D1251,E1251,F1251,G1251,H1251,I1251,J1251,K1251),'SRF Drop Downs'!G:G,1,FALSE))),IF(AND(G1251&lt;&gt;"C3",K1251&lt;&gt;"O5"),IF(SUM(COUNTIF(L1251:R1251,"Y"),COUNTIF(L1251:R1251,"N"))=0,"V","I"),IF(COUNTIF(L1251:R1251,"Y"),"V","I"))="V", IF(AND('Sponsor Response Form (SRF)'!D1251="M1", COUNTIF('OMS Response Form (ORF)'!C:C, B1251)&gt;0), "I", "V")="V"), "Valid","Invalid")," ")</f>
        <v xml:space="preserve"> </v>
      </c>
    </row>
    <row r="1252" spans="1:20" x14ac:dyDescent="0.25">
      <c r="A1252" s="69"/>
      <c r="B1252" s="70"/>
      <c r="C1252" s="71"/>
      <c r="D1252" s="72"/>
      <c r="E1252" s="72"/>
      <c r="F1252" s="72"/>
      <c r="G1252" s="72"/>
      <c r="H1252" s="72"/>
      <c r="I1252" s="72"/>
      <c r="J1252" s="72"/>
      <c r="K1252" s="72"/>
      <c r="L1252" s="72"/>
      <c r="M1252" s="72"/>
      <c r="N1252" s="72"/>
      <c r="O1252" s="72"/>
      <c r="P1252" s="72"/>
      <c r="Q1252" s="72"/>
      <c r="R1252" s="72"/>
      <c r="S1252" s="24" t="str">
        <f>IF(COUNTA(A1252:R1252)=0,"",IF(AND(COUNTA(A1252:C1252)=3,COUNTIF('SRF Drop Downs'!$B$2:$B$5,'Sponsor Response Form (SRF)'!D1252),COUNTIF('SRF Drop Downs'!$F$2:$F$5,'Sponsor Response Form (SRF)'!E1252),COUNTIF('SRF Drop Downs'!$C$2:$C$4,'Sponsor Response Form (SRF)'!F1252),COUNTIF('SRF Drop Downs'!$D$2:$D$6,'Sponsor Response Form (SRF)'!G1252),COUNTIF('SRF Drop Downs'!$A$2:$A$5,'Sponsor Response Form (SRF)'!H1252),COUNTIF('SRF Drop Downs'!$A$2:$A$4,'Sponsor Response Form (SRF)'!I1252),COUNTIF('SRF Drop Downs'!$A$2:$A$5,'Sponsor Response Form (SRF)'!J1252),COUNTIF('SRF Drop Downs'!$E$2:$E$7,'Sponsor Response Form (SRF)'!K1252),COUNTIF('SRF Drop Downs'!$A$2:$A$4,'Sponsor Response Form (SRF)'!L1252),COUNTIF('SRF Drop Downs'!$A$2:$A$4,'Sponsor Response Form (SRF)'!M1252),COUNTIF('SRF Drop Downs'!$A$2:$A$4,'Sponsor Response Form (SRF)'!N1252),COUNTIF('SRF Drop Downs'!$A$2:$A$4,'Sponsor Response Form (SRF)'!O1252),COUNTIF('SRF Drop Downs'!$A$2:$A$4,'Sponsor Response Form (SRF)'!P1252),COUNTIF('SRF Drop Downs'!$A$2:$A$4,'Sponsor Response Form (SRF)'!Q1252),COUNTIF('SRF Drop Downs'!$A$2:$A$4,'Sponsor Response Form (SRF)'!R1252)),"Complete","Incomplete"))</f>
        <v/>
      </c>
      <c r="T1252" s="25" t="str">
        <f>IF(S1252="Complete",IF(AND(NOT(ISNA(VLOOKUP(CONCATENATE(D1252,E1252,F1252,G1252,H1252,I1252,J1252,K1252),'SRF Drop Downs'!G:G,1,FALSE))),IF(AND(G1252&lt;&gt;"C3",K1252&lt;&gt;"O5"),IF(SUM(COUNTIF(L1252:R1252,"Y"),COUNTIF(L1252:R1252,"N"))=0,"V","I"),IF(COUNTIF(L1252:R1252,"Y"),"V","I"))="V", IF(AND('Sponsor Response Form (SRF)'!D1252="M1", COUNTIF('OMS Response Form (ORF)'!C:C, B1252)&gt;0), "I", "V")="V"), "Valid","Invalid")," ")</f>
        <v xml:space="preserve"> </v>
      </c>
    </row>
    <row r="1253" spans="1:20" x14ac:dyDescent="0.25">
      <c r="A1253" s="69"/>
      <c r="B1253" s="70"/>
      <c r="C1253" s="71"/>
      <c r="D1253" s="72"/>
      <c r="E1253" s="72"/>
      <c r="F1253" s="72"/>
      <c r="G1253" s="72"/>
      <c r="H1253" s="72"/>
      <c r="I1253" s="72"/>
      <c r="J1253" s="72"/>
      <c r="K1253" s="72"/>
      <c r="L1253" s="72"/>
      <c r="M1253" s="72"/>
      <c r="N1253" s="72"/>
      <c r="O1253" s="72"/>
      <c r="P1253" s="72"/>
      <c r="Q1253" s="72"/>
      <c r="R1253" s="72"/>
      <c r="S1253" s="24" t="str">
        <f>IF(COUNTA(A1253:R1253)=0,"",IF(AND(COUNTA(A1253:C1253)=3,COUNTIF('SRF Drop Downs'!$B$2:$B$5,'Sponsor Response Form (SRF)'!D1253),COUNTIF('SRF Drop Downs'!$F$2:$F$5,'Sponsor Response Form (SRF)'!E1253),COUNTIF('SRF Drop Downs'!$C$2:$C$4,'Sponsor Response Form (SRF)'!F1253),COUNTIF('SRF Drop Downs'!$D$2:$D$6,'Sponsor Response Form (SRF)'!G1253),COUNTIF('SRF Drop Downs'!$A$2:$A$5,'Sponsor Response Form (SRF)'!H1253),COUNTIF('SRF Drop Downs'!$A$2:$A$4,'Sponsor Response Form (SRF)'!I1253),COUNTIF('SRF Drop Downs'!$A$2:$A$5,'Sponsor Response Form (SRF)'!J1253),COUNTIF('SRF Drop Downs'!$E$2:$E$7,'Sponsor Response Form (SRF)'!K1253),COUNTIF('SRF Drop Downs'!$A$2:$A$4,'Sponsor Response Form (SRF)'!L1253),COUNTIF('SRF Drop Downs'!$A$2:$A$4,'Sponsor Response Form (SRF)'!M1253),COUNTIF('SRF Drop Downs'!$A$2:$A$4,'Sponsor Response Form (SRF)'!N1253),COUNTIF('SRF Drop Downs'!$A$2:$A$4,'Sponsor Response Form (SRF)'!O1253),COUNTIF('SRF Drop Downs'!$A$2:$A$4,'Sponsor Response Form (SRF)'!P1253),COUNTIF('SRF Drop Downs'!$A$2:$A$4,'Sponsor Response Form (SRF)'!Q1253),COUNTIF('SRF Drop Downs'!$A$2:$A$4,'Sponsor Response Form (SRF)'!R1253)),"Complete","Incomplete"))</f>
        <v/>
      </c>
      <c r="T1253" s="25" t="str">
        <f>IF(S1253="Complete",IF(AND(NOT(ISNA(VLOOKUP(CONCATENATE(D1253,E1253,F1253,G1253,H1253,I1253,J1253,K1253),'SRF Drop Downs'!G:G,1,FALSE))),IF(AND(G1253&lt;&gt;"C3",K1253&lt;&gt;"O5"),IF(SUM(COUNTIF(L1253:R1253,"Y"),COUNTIF(L1253:R1253,"N"))=0,"V","I"),IF(COUNTIF(L1253:R1253,"Y"),"V","I"))="V", IF(AND('Sponsor Response Form (SRF)'!D1253="M1", COUNTIF('OMS Response Form (ORF)'!C:C, B1253)&gt;0), "I", "V")="V"), "Valid","Invalid")," ")</f>
        <v xml:space="preserve"> </v>
      </c>
    </row>
    <row r="1254" spans="1:20" x14ac:dyDescent="0.25">
      <c r="A1254" s="69"/>
      <c r="B1254" s="70"/>
      <c r="C1254" s="71"/>
      <c r="D1254" s="72"/>
      <c r="E1254" s="72"/>
      <c r="F1254" s="72"/>
      <c r="G1254" s="72"/>
      <c r="H1254" s="72"/>
      <c r="I1254" s="72"/>
      <c r="J1254" s="72"/>
      <c r="K1254" s="72"/>
      <c r="L1254" s="72"/>
      <c r="M1254" s="72"/>
      <c r="N1254" s="72"/>
      <c r="O1254" s="72"/>
      <c r="P1254" s="72"/>
      <c r="Q1254" s="72"/>
      <c r="R1254" s="72"/>
      <c r="S1254" s="24" t="str">
        <f>IF(COUNTA(A1254:R1254)=0,"",IF(AND(COUNTA(A1254:C1254)=3,COUNTIF('SRF Drop Downs'!$B$2:$B$5,'Sponsor Response Form (SRF)'!D1254),COUNTIF('SRF Drop Downs'!$F$2:$F$5,'Sponsor Response Form (SRF)'!E1254),COUNTIF('SRF Drop Downs'!$C$2:$C$4,'Sponsor Response Form (SRF)'!F1254),COUNTIF('SRF Drop Downs'!$D$2:$D$6,'Sponsor Response Form (SRF)'!G1254),COUNTIF('SRF Drop Downs'!$A$2:$A$5,'Sponsor Response Form (SRF)'!H1254),COUNTIF('SRF Drop Downs'!$A$2:$A$4,'Sponsor Response Form (SRF)'!I1254),COUNTIF('SRF Drop Downs'!$A$2:$A$5,'Sponsor Response Form (SRF)'!J1254),COUNTIF('SRF Drop Downs'!$E$2:$E$7,'Sponsor Response Form (SRF)'!K1254),COUNTIF('SRF Drop Downs'!$A$2:$A$4,'Sponsor Response Form (SRF)'!L1254),COUNTIF('SRF Drop Downs'!$A$2:$A$4,'Sponsor Response Form (SRF)'!M1254),COUNTIF('SRF Drop Downs'!$A$2:$A$4,'Sponsor Response Form (SRF)'!N1254),COUNTIF('SRF Drop Downs'!$A$2:$A$4,'Sponsor Response Form (SRF)'!O1254),COUNTIF('SRF Drop Downs'!$A$2:$A$4,'Sponsor Response Form (SRF)'!P1254),COUNTIF('SRF Drop Downs'!$A$2:$A$4,'Sponsor Response Form (SRF)'!Q1254),COUNTIF('SRF Drop Downs'!$A$2:$A$4,'Sponsor Response Form (SRF)'!R1254)),"Complete","Incomplete"))</f>
        <v/>
      </c>
      <c r="T1254" s="25" t="str">
        <f>IF(S1254="Complete",IF(AND(NOT(ISNA(VLOOKUP(CONCATENATE(D1254,E1254,F1254,G1254,H1254,I1254,J1254,K1254),'SRF Drop Downs'!G:G,1,FALSE))),IF(AND(G1254&lt;&gt;"C3",K1254&lt;&gt;"O5"),IF(SUM(COUNTIF(L1254:R1254,"Y"),COUNTIF(L1254:R1254,"N"))=0,"V","I"),IF(COUNTIF(L1254:R1254,"Y"),"V","I"))="V", IF(AND('Sponsor Response Form (SRF)'!D1254="M1", COUNTIF('OMS Response Form (ORF)'!C:C, B1254)&gt;0), "I", "V")="V"), "Valid","Invalid")," ")</f>
        <v xml:space="preserve"> </v>
      </c>
    </row>
    <row r="1255" spans="1:20" x14ac:dyDescent="0.25">
      <c r="A1255" s="69"/>
      <c r="B1255" s="70"/>
      <c r="C1255" s="71"/>
      <c r="D1255" s="72"/>
      <c r="E1255" s="72"/>
      <c r="F1255" s="72"/>
      <c r="G1255" s="72"/>
      <c r="H1255" s="72"/>
      <c r="I1255" s="72"/>
      <c r="J1255" s="72"/>
      <c r="K1255" s="72"/>
      <c r="L1255" s="72"/>
      <c r="M1255" s="72"/>
      <c r="N1255" s="72"/>
      <c r="O1255" s="72"/>
      <c r="P1255" s="72"/>
      <c r="Q1255" s="72"/>
      <c r="R1255" s="72"/>
      <c r="S1255" s="24" t="str">
        <f>IF(COUNTA(A1255:R1255)=0,"",IF(AND(COUNTA(A1255:C1255)=3,COUNTIF('SRF Drop Downs'!$B$2:$B$5,'Sponsor Response Form (SRF)'!D1255),COUNTIF('SRF Drop Downs'!$F$2:$F$5,'Sponsor Response Form (SRF)'!E1255),COUNTIF('SRF Drop Downs'!$C$2:$C$4,'Sponsor Response Form (SRF)'!F1255),COUNTIF('SRF Drop Downs'!$D$2:$D$6,'Sponsor Response Form (SRF)'!G1255),COUNTIF('SRF Drop Downs'!$A$2:$A$5,'Sponsor Response Form (SRF)'!H1255),COUNTIF('SRF Drop Downs'!$A$2:$A$4,'Sponsor Response Form (SRF)'!I1255),COUNTIF('SRF Drop Downs'!$A$2:$A$5,'Sponsor Response Form (SRF)'!J1255),COUNTIF('SRF Drop Downs'!$E$2:$E$7,'Sponsor Response Form (SRF)'!K1255),COUNTIF('SRF Drop Downs'!$A$2:$A$4,'Sponsor Response Form (SRF)'!L1255),COUNTIF('SRF Drop Downs'!$A$2:$A$4,'Sponsor Response Form (SRF)'!M1255),COUNTIF('SRF Drop Downs'!$A$2:$A$4,'Sponsor Response Form (SRF)'!N1255),COUNTIF('SRF Drop Downs'!$A$2:$A$4,'Sponsor Response Form (SRF)'!O1255),COUNTIF('SRF Drop Downs'!$A$2:$A$4,'Sponsor Response Form (SRF)'!P1255),COUNTIF('SRF Drop Downs'!$A$2:$A$4,'Sponsor Response Form (SRF)'!Q1255),COUNTIF('SRF Drop Downs'!$A$2:$A$4,'Sponsor Response Form (SRF)'!R1255)),"Complete","Incomplete"))</f>
        <v/>
      </c>
      <c r="T1255" s="25" t="str">
        <f>IF(S1255="Complete",IF(AND(NOT(ISNA(VLOOKUP(CONCATENATE(D1255,E1255,F1255,G1255,H1255,I1255,J1255,K1255),'SRF Drop Downs'!G:G,1,FALSE))),IF(AND(G1255&lt;&gt;"C3",K1255&lt;&gt;"O5"),IF(SUM(COUNTIF(L1255:R1255,"Y"),COUNTIF(L1255:R1255,"N"))=0,"V","I"),IF(COUNTIF(L1255:R1255,"Y"),"V","I"))="V", IF(AND('Sponsor Response Form (SRF)'!D1255="M1", COUNTIF('OMS Response Form (ORF)'!C:C, B1255)&gt;0), "I", "V")="V"), "Valid","Invalid")," ")</f>
        <v xml:space="preserve"> </v>
      </c>
    </row>
    <row r="1256" spans="1:20" x14ac:dyDescent="0.25">
      <c r="A1256" s="69"/>
      <c r="B1256" s="70"/>
      <c r="C1256" s="71"/>
      <c r="D1256" s="72"/>
      <c r="E1256" s="72"/>
      <c r="F1256" s="72"/>
      <c r="G1256" s="72"/>
      <c r="H1256" s="72"/>
      <c r="I1256" s="72"/>
      <c r="J1256" s="72"/>
      <c r="K1256" s="72"/>
      <c r="L1256" s="72"/>
      <c r="M1256" s="72"/>
      <c r="N1256" s="72"/>
      <c r="O1256" s="72"/>
      <c r="P1256" s="72"/>
      <c r="Q1256" s="72"/>
      <c r="R1256" s="72"/>
      <c r="S1256" s="24" t="str">
        <f>IF(COUNTA(A1256:R1256)=0,"",IF(AND(COUNTA(A1256:C1256)=3,COUNTIF('SRF Drop Downs'!$B$2:$B$5,'Sponsor Response Form (SRF)'!D1256),COUNTIF('SRF Drop Downs'!$F$2:$F$5,'Sponsor Response Form (SRF)'!E1256),COUNTIF('SRF Drop Downs'!$C$2:$C$4,'Sponsor Response Form (SRF)'!F1256),COUNTIF('SRF Drop Downs'!$D$2:$D$6,'Sponsor Response Form (SRF)'!G1256),COUNTIF('SRF Drop Downs'!$A$2:$A$5,'Sponsor Response Form (SRF)'!H1256),COUNTIF('SRF Drop Downs'!$A$2:$A$4,'Sponsor Response Form (SRF)'!I1256),COUNTIF('SRF Drop Downs'!$A$2:$A$5,'Sponsor Response Form (SRF)'!J1256),COUNTIF('SRF Drop Downs'!$E$2:$E$7,'Sponsor Response Form (SRF)'!K1256),COUNTIF('SRF Drop Downs'!$A$2:$A$4,'Sponsor Response Form (SRF)'!L1256),COUNTIF('SRF Drop Downs'!$A$2:$A$4,'Sponsor Response Form (SRF)'!M1256),COUNTIF('SRF Drop Downs'!$A$2:$A$4,'Sponsor Response Form (SRF)'!N1256),COUNTIF('SRF Drop Downs'!$A$2:$A$4,'Sponsor Response Form (SRF)'!O1256),COUNTIF('SRF Drop Downs'!$A$2:$A$4,'Sponsor Response Form (SRF)'!P1256),COUNTIF('SRF Drop Downs'!$A$2:$A$4,'Sponsor Response Form (SRF)'!Q1256),COUNTIF('SRF Drop Downs'!$A$2:$A$4,'Sponsor Response Form (SRF)'!R1256)),"Complete","Incomplete"))</f>
        <v/>
      </c>
      <c r="T1256" s="25" t="str">
        <f>IF(S1256="Complete",IF(AND(NOT(ISNA(VLOOKUP(CONCATENATE(D1256,E1256,F1256,G1256,H1256,I1256,J1256,K1256),'SRF Drop Downs'!G:G,1,FALSE))),IF(AND(G1256&lt;&gt;"C3",K1256&lt;&gt;"O5"),IF(SUM(COUNTIF(L1256:R1256,"Y"),COUNTIF(L1256:R1256,"N"))=0,"V","I"),IF(COUNTIF(L1256:R1256,"Y"),"V","I"))="V", IF(AND('Sponsor Response Form (SRF)'!D1256="M1", COUNTIF('OMS Response Form (ORF)'!C:C, B1256)&gt;0), "I", "V")="V"), "Valid","Invalid")," ")</f>
        <v xml:space="preserve"> </v>
      </c>
    </row>
    <row r="1257" spans="1:20" x14ac:dyDescent="0.25">
      <c r="A1257" s="69"/>
      <c r="B1257" s="70"/>
      <c r="C1257" s="71"/>
      <c r="D1257" s="72"/>
      <c r="E1257" s="72"/>
      <c r="F1257" s="72"/>
      <c r="G1257" s="72"/>
      <c r="H1257" s="72"/>
      <c r="I1257" s="72"/>
      <c r="J1257" s="72"/>
      <c r="K1257" s="72"/>
      <c r="L1257" s="72"/>
      <c r="M1257" s="72"/>
      <c r="N1257" s="72"/>
      <c r="O1257" s="72"/>
      <c r="P1257" s="72"/>
      <c r="Q1257" s="72"/>
      <c r="R1257" s="72"/>
      <c r="S1257" s="24" t="str">
        <f>IF(COUNTA(A1257:R1257)=0,"",IF(AND(COUNTA(A1257:C1257)=3,COUNTIF('SRF Drop Downs'!$B$2:$B$5,'Sponsor Response Form (SRF)'!D1257),COUNTIF('SRF Drop Downs'!$F$2:$F$5,'Sponsor Response Form (SRF)'!E1257),COUNTIF('SRF Drop Downs'!$C$2:$C$4,'Sponsor Response Form (SRF)'!F1257),COUNTIF('SRF Drop Downs'!$D$2:$D$6,'Sponsor Response Form (SRF)'!G1257),COUNTIF('SRF Drop Downs'!$A$2:$A$5,'Sponsor Response Form (SRF)'!H1257),COUNTIF('SRF Drop Downs'!$A$2:$A$4,'Sponsor Response Form (SRF)'!I1257),COUNTIF('SRF Drop Downs'!$A$2:$A$5,'Sponsor Response Form (SRF)'!J1257),COUNTIF('SRF Drop Downs'!$E$2:$E$7,'Sponsor Response Form (SRF)'!K1257),COUNTIF('SRF Drop Downs'!$A$2:$A$4,'Sponsor Response Form (SRF)'!L1257),COUNTIF('SRF Drop Downs'!$A$2:$A$4,'Sponsor Response Form (SRF)'!M1257),COUNTIF('SRF Drop Downs'!$A$2:$A$4,'Sponsor Response Form (SRF)'!N1257),COUNTIF('SRF Drop Downs'!$A$2:$A$4,'Sponsor Response Form (SRF)'!O1257),COUNTIF('SRF Drop Downs'!$A$2:$A$4,'Sponsor Response Form (SRF)'!P1257),COUNTIF('SRF Drop Downs'!$A$2:$A$4,'Sponsor Response Form (SRF)'!Q1257),COUNTIF('SRF Drop Downs'!$A$2:$A$4,'Sponsor Response Form (SRF)'!R1257)),"Complete","Incomplete"))</f>
        <v/>
      </c>
      <c r="T1257" s="25" t="str">
        <f>IF(S1257="Complete",IF(AND(NOT(ISNA(VLOOKUP(CONCATENATE(D1257,E1257,F1257,G1257,H1257,I1257,J1257,K1257),'SRF Drop Downs'!G:G,1,FALSE))),IF(AND(G1257&lt;&gt;"C3",K1257&lt;&gt;"O5"),IF(SUM(COUNTIF(L1257:R1257,"Y"),COUNTIF(L1257:R1257,"N"))=0,"V","I"),IF(COUNTIF(L1257:R1257,"Y"),"V","I"))="V", IF(AND('Sponsor Response Form (SRF)'!D1257="M1", COUNTIF('OMS Response Form (ORF)'!C:C, B1257)&gt;0), "I", "V")="V"), "Valid","Invalid")," ")</f>
        <v xml:space="preserve"> </v>
      </c>
    </row>
    <row r="1258" spans="1:20" x14ac:dyDescent="0.25">
      <c r="A1258" s="69"/>
      <c r="B1258" s="70"/>
      <c r="C1258" s="71"/>
      <c r="D1258" s="72"/>
      <c r="E1258" s="72"/>
      <c r="F1258" s="72"/>
      <c r="G1258" s="72"/>
      <c r="H1258" s="72"/>
      <c r="I1258" s="72"/>
      <c r="J1258" s="72"/>
      <c r="K1258" s="72"/>
      <c r="L1258" s="72"/>
      <c r="M1258" s="72"/>
      <c r="N1258" s="72"/>
      <c r="O1258" s="72"/>
      <c r="P1258" s="72"/>
      <c r="Q1258" s="72"/>
      <c r="R1258" s="72"/>
      <c r="S1258" s="24" t="str">
        <f>IF(COUNTA(A1258:R1258)=0,"",IF(AND(COUNTA(A1258:C1258)=3,COUNTIF('SRF Drop Downs'!$B$2:$B$5,'Sponsor Response Form (SRF)'!D1258),COUNTIF('SRF Drop Downs'!$F$2:$F$5,'Sponsor Response Form (SRF)'!E1258),COUNTIF('SRF Drop Downs'!$C$2:$C$4,'Sponsor Response Form (SRF)'!F1258),COUNTIF('SRF Drop Downs'!$D$2:$D$6,'Sponsor Response Form (SRF)'!G1258),COUNTIF('SRF Drop Downs'!$A$2:$A$5,'Sponsor Response Form (SRF)'!H1258),COUNTIF('SRF Drop Downs'!$A$2:$A$4,'Sponsor Response Form (SRF)'!I1258),COUNTIF('SRF Drop Downs'!$A$2:$A$5,'Sponsor Response Form (SRF)'!J1258),COUNTIF('SRF Drop Downs'!$E$2:$E$7,'Sponsor Response Form (SRF)'!K1258),COUNTIF('SRF Drop Downs'!$A$2:$A$4,'Sponsor Response Form (SRF)'!L1258),COUNTIF('SRF Drop Downs'!$A$2:$A$4,'Sponsor Response Form (SRF)'!M1258),COUNTIF('SRF Drop Downs'!$A$2:$A$4,'Sponsor Response Form (SRF)'!N1258),COUNTIF('SRF Drop Downs'!$A$2:$A$4,'Sponsor Response Form (SRF)'!O1258),COUNTIF('SRF Drop Downs'!$A$2:$A$4,'Sponsor Response Form (SRF)'!P1258),COUNTIF('SRF Drop Downs'!$A$2:$A$4,'Sponsor Response Form (SRF)'!Q1258),COUNTIF('SRF Drop Downs'!$A$2:$A$4,'Sponsor Response Form (SRF)'!R1258)),"Complete","Incomplete"))</f>
        <v/>
      </c>
      <c r="T1258" s="25" t="str">
        <f>IF(S1258="Complete",IF(AND(NOT(ISNA(VLOOKUP(CONCATENATE(D1258,E1258,F1258,G1258,H1258,I1258,J1258,K1258),'SRF Drop Downs'!G:G,1,FALSE))),IF(AND(G1258&lt;&gt;"C3",K1258&lt;&gt;"O5"),IF(SUM(COUNTIF(L1258:R1258,"Y"),COUNTIF(L1258:R1258,"N"))=0,"V","I"),IF(COUNTIF(L1258:R1258,"Y"),"V","I"))="V", IF(AND('Sponsor Response Form (SRF)'!D1258="M1", COUNTIF('OMS Response Form (ORF)'!C:C, B1258)&gt;0), "I", "V")="V"), "Valid","Invalid")," ")</f>
        <v xml:space="preserve"> </v>
      </c>
    </row>
    <row r="1259" spans="1:20" x14ac:dyDescent="0.25">
      <c r="A1259" s="69"/>
      <c r="B1259" s="70"/>
      <c r="C1259" s="71"/>
      <c r="D1259" s="72"/>
      <c r="E1259" s="72"/>
      <c r="F1259" s="72"/>
      <c r="G1259" s="72"/>
      <c r="H1259" s="72"/>
      <c r="I1259" s="72"/>
      <c r="J1259" s="72"/>
      <c r="K1259" s="72"/>
      <c r="L1259" s="72"/>
      <c r="M1259" s="72"/>
      <c r="N1259" s="72"/>
      <c r="O1259" s="72"/>
      <c r="P1259" s="72"/>
      <c r="Q1259" s="72"/>
      <c r="R1259" s="72"/>
      <c r="S1259" s="24" t="str">
        <f>IF(COUNTA(A1259:R1259)=0,"",IF(AND(COUNTA(A1259:C1259)=3,COUNTIF('SRF Drop Downs'!$B$2:$B$5,'Sponsor Response Form (SRF)'!D1259),COUNTIF('SRF Drop Downs'!$F$2:$F$5,'Sponsor Response Form (SRF)'!E1259),COUNTIF('SRF Drop Downs'!$C$2:$C$4,'Sponsor Response Form (SRF)'!F1259),COUNTIF('SRF Drop Downs'!$D$2:$D$6,'Sponsor Response Form (SRF)'!G1259),COUNTIF('SRF Drop Downs'!$A$2:$A$5,'Sponsor Response Form (SRF)'!H1259),COUNTIF('SRF Drop Downs'!$A$2:$A$4,'Sponsor Response Form (SRF)'!I1259),COUNTIF('SRF Drop Downs'!$A$2:$A$5,'Sponsor Response Form (SRF)'!J1259),COUNTIF('SRF Drop Downs'!$E$2:$E$7,'Sponsor Response Form (SRF)'!K1259),COUNTIF('SRF Drop Downs'!$A$2:$A$4,'Sponsor Response Form (SRF)'!L1259),COUNTIF('SRF Drop Downs'!$A$2:$A$4,'Sponsor Response Form (SRF)'!M1259),COUNTIF('SRF Drop Downs'!$A$2:$A$4,'Sponsor Response Form (SRF)'!N1259),COUNTIF('SRF Drop Downs'!$A$2:$A$4,'Sponsor Response Form (SRF)'!O1259),COUNTIF('SRF Drop Downs'!$A$2:$A$4,'Sponsor Response Form (SRF)'!P1259),COUNTIF('SRF Drop Downs'!$A$2:$A$4,'Sponsor Response Form (SRF)'!Q1259),COUNTIF('SRF Drop Downs'!$A$2:$A$4,'Sponsor Response Form (SRF)'!R1259)),"Complete","Incomplete"))</f>
        <v/>
      </c>
      <c r="T1259" s="25" t="str">
        <f>IF(S1259="Complete",IF(AND(NOT(ISNA(VLOOKUP(CONCATENATE(D1259,E1259,F1259,G1259,H1259,I1259,J1259,K1259),'SRF Drop Downs'!G:G,1,FALSE))),IF(AND(G1259&lt;&gt;"C3",K1259&lt;&gt;"O5"),IF(SUM(COUNTIF(L1259:R1259,"Y"),COUNTIF(L1259:R1259,"N"))=0,"V","I"),IF(COUNTIF(L1259:R1259,"Y"),"V","I"))="V", IF(AND('Sponsor Response Form (SRF)'!D1259="M1", COUNTIF('OMS Response Form (ORF)'!C:C, B1259)&gt;0), "I", "V")="V"), "Valid","Invalid")," ")</f>
        <v xml:space="preserve"> </v>
      </c>
    </row>
    <row r="1260" spans="1:20" x14ac:dyDescent="0.25">
      <c r="A1260" s="69"/>
      <c r="B1260" s="70"/>
      <c r="C1260" s="71"/>
      <c r="D1260" s="72"/>
      <c r="E1260" s="72"/>
      <c r="F1260" s="72"/>
      <c r="G1260" s="72"/>
      <c r="H1260" s="72"/>
      <c r="I1260" s="72"/>
      <c r="J1260" s="72"/>
      <c r="K1260" s="72"/>
      <c r="L1260" s="72"/>
      <c r="M1260" s="72"/>
      <c r="N1260" s="72"/>
      <c r="O1260" s="72"/>
      <c r="P1260" s="72"/>
      <c r="Q1260" s="72"/>
      <c r="R1260" s="72"/>
      <c r="S1260" s="24" t="str">
        <f>IF(COUNTA(A1260:R1260)=0,"",IF(AND(COUNTA(A1260:C1260)=3,COUNTIF('SRF Drop Downs'!$B$2:$B$5,'Sponsor Response Form (SRF)'!D1260),COUNTIF('SRF Drop Downs'!$F$2:$F$5,'Sponsor Response Form (SRF)'!E1260),COUNTIF('SRF Drop Downs'!$C$2:$C$4,'Sponsor Response Form (SRF)'!F1260),COUNTIF('SRF Drop Downs'!$D$2:$D$6,'Sponsor Response Form (SRF)'!G1260),COUNTIF('SRF Drop Downs'!$A$2:$A$5,'Sponsor Response Form (SRF)'!H1260),COUNTIF('SRF Drop Downs'!$A$2:$A$4,'Sponsor Response Form (SRF)'!I1260),COUNTIF('SRF Drop Downs'!$A$2:$A$5,'Sponsor Response Form (SRF)'!J1260),COUNTIF('SRF Drop Downs'!$E$2:$E$7,'Sponsor Response Form (SRF)'!K1260),COUNTIF('SRF Drop Downs'!$A$2:$A$4,'Sponsor Response Form (SRF)'!L1260),COUNTIF('SRF Drop Downs'!$A$2:$A$4,'Sponsor Response Form (SRF)'!M1260),COUNTIF('SRF Drop Downs'!$A$2:$A$4,'Sponsor Response Form (SRF)'!N1260),COUNTIF('SRF Drop Downs'!$A$2:$A$4,'Sponsor Response Form (SRF)'!O1260),COUNTIF('SRF Drop Downs'!$A$2:$A$4,'Sponsor Response Form (SRF)'!P1260),COUNTIF('SRF Drop Downs'!$A$2:$A$4,'Sponsor Response Form (SRF)'!Q1260),COUNTIF('SRF Drop Downs'!$A$2:$A$4,'Sponsor Response Form (SRF)'!R1260)),"Complete","Incomplete"))</f>
        <v/>
      </c>
      <c r="T1260" s="25" t="str">
        <f>IF(S1260="Complete",IF(AND(NOT(ISNA(VLOOKUP(CONCATENATE(D1260,E1260,F1260,G1260,H1260,I1260,J1260,K1260),'SRF Drop Downs'!G:G,1,FALSE))),IF(AND(G1260&lt;&gt;"C3",K1260&lt;&gt;"O5"),IF(SUM(COUNTIF(L1260:R1260,"Y"),COUNTIF(L1260:R1260,"N"))=0,"V","I"),IF(COUNTIF(L1260:R1260,"Y"),"V","I"))="V", IF(AND('Sponsor Response Form (SRF)'!D1260="M1", COUNTIF('OMS Response Form (ORF)'!C:C, B1260)&gt;0), "I", "V")="V"), "Valid","Invalid")," ")</f>
        <v xml:space="preserve"> </v>
      </c>
    </row>
    <row r="1261" spans="1:20" x14ac:dyDescent="0.25">
      <c r="A1261" s="69"/>
      <c r="B1261" s="70"/>
      <c r="C1261" s="71"/>
      <c r="D1261" s="72"/>
      <c r="E1261" s="72"/>
      <c r="F1261" s="72"/>
      <c r="G1261" s="72"/>
      <c r="H1261" s="72"/>
      <c r="I1261" s="72"/>
      <c r="J1261" s="72"/>
      <c r="K1261" s="72"/>
      <c r="L1261" s="72"/>
      <c r="M1261" s="72"/>
      <c r="N1261" s="72"/>
      <c r="O1261" s="72"/>
      <c r="P1261" s="72"/>
      <c r="Q1261" s="72"/>
      <c r="R1261" s="72"/>
      <c r="S1261" s="24" t="str">
        <f>IF(COUNTA(A1261:R1261)=0,"",IF(AND(COUNTA(A1261:C1261)=3,COUNTIF('SRF Drop Downs'!$B$2:$B$5,'Sponsor Response Form (SRF)'!D1261),COUNTIF('SRF Drop Downs'!$F$2:$F$5,'Sponsor Response Form (SRF)'!E1261),COUNTIF('SRF Drop Downs'!$C$2:$C$4,'Sponsor Response Form (SRF)'!F1261),COUNTIF('SRF Drop Downs'!$D$2:$D$6,'Sponsor Response Form (SRF)'!G1261),COUNTIF('SRF Drop Downs'!$A$2:$A$5,'Sponsor Response Form (SRF)'!H1261),COUNTIF('SRF Drop Downs'!$A$2:$A$4,'Sponsor Response Form (SRF)'!I1261),COUNTIF('SRF Drop Downs'!$A$2:$A$5,'Sponsor Response Form (SRF)'!J1261),COUNTIF('SRF Drop Downs'!$E$2:$E$7,'Sponsor Response Form (SRF)'!K1261),COUNTIF('SRF Drop Downs'!$A$2:$A$4,'Sponsor Response Form (SRF)'!L1261),COUNTIF('SRF Drop Downs'!$A$2:$A$4,'Sponsor Response Form (SRF)'!M1261),COUNTIF('SRF Drop Downs'!$A$2:$A$4,'Sponsor Response Form (SRF)'!N1261),COUNTIF('SRF Drop Downs'!$A$2:$A$4,'Sponsor Response Form (SRF)'!O1261),COUNTIF('SRF Drop Downs'!$A$2:$A$4,'Sponsor Response Form (SRF)'!P1261),COUNTIF('SRF Drop Downs'!$A$2:$A$4,'Sponsor Response Form (SRF)'!Q1261),COUNTIF('SRF Drop Downs'!$A$2:$A$4,'Sponsor Response Form (SRF)'!R1261)),"Complete","Incomplete"))</f>
        <v/>
      </c>
      <c r="T1261" s="25" t="str">
        <f>IF(S1261="Complete",IF(AND(NOT(ISNA(VLOOKUP(CONCATENATE(D1261,E1261,F1261,G1261,H1261,I1261,J1261,K1261),'SRF Drop Downs'!G:G,1,FALSE))),IF(AND(G1261&lt;&gt;"C3",K1261&lt;&gt;"O5"),IF(SUM(COUNTIF(L1261:R1261,"Y"),COUNTIF(L1261:R1261,"N"))=0,"V","I"),IF(COUNTIF(L1261:R1261,"Y"),"V","I"))="V", IF(AND('Sponsor Response Form (SRF)'!D1261="M1", COUNTIF('OMS Response Form (ORF)'!C:C, B1261)&gt;0), "I", "V")="V"), "Valid","Invalid")," ")</f>
        <v xml:space="preserve"> </v>
      </c>
    </row>
    <row r="1262" spans="1:20" x14ac:dyDescent="0.25">
      <c r="A1262" s="69"/>
      <c r="B1262" s="70"/>
      <c r="C1262" s="71"/>
      <c r="D1262" s="72"/>
      <c r="E1262" s="72"/>
      <c r="F1262" s="72"/>
      <c r="G1262" s="72"/>
      <c r="H1262" s="72"/>
      <c r="I1262" s="72"/>
      <c r="J1262" s="72"/>
      <c r="K1262" s="72"/>
      <c r="L1262" s="72"/>
      <c r="M1262" s="72"/>
      <c r="N1262" s="72"/>
      <c r="O1262" s="72"/>
      <c r="P1262" s="72"/>
      <c r="Q1262" s="72"/>
      <c r="R1262" s="72"/>
      <c r="S1262" s="24" t="str">
        <f>IF(COUNTA(A1262:R1262)=0,"",IF(AND(COUNTA(A1262:C1262)=3,COUNTIF('SRF Drop Downs'!$B$2:$B$5,'Sponsor Response Form (SRF)'!D1262),COUNTIF('SRF Drop Downs'!$F$2:$F$5,'Sponsor Response Form (SRF)'!E1262),COUNTIF('SRF Drop Downs'!$C$2:$C$4,'Sponsor Response Form (SRF)'!F1262),COUNTIF('SRF Drop Downs'!$D$2:$D$6,'Sponsor Response Form (SRF)'!G1262),COUNTIF('SRF Drop Downs'!$A$2:$A$5,'Sponsor Response Form (SRF)'!H1262),COUNTIF('SRF Drop Downs'!$A$2:$A$4,'Sponsor Response Form (SRF)'!I1262),COUNTIF('SRF Drop Downs'!$A$2:$A$5,'Sponsor Response Form (SRF)'!J1262),COUNTIF('SRF Drop Downs'!$E$2:$E$7,'Sponsor Response Form (SRF)'!K1262),COUNTIF('SRF Drop Downs'!$A$2:$A$4,'Sponsor Response Form (SRF)'!L1262),COUNTIF('SRF Drop Downs'!$A$2:$A$4,'Sponsor Response Form (SRF)'!M1262),COUNTIF('SRF Drop Downs'!$A$2:$A$4,'Sponsor Response Form (SRF)'!N1262),COUNTIF('SRF Drop Downs'!$A$2:$A$4,'Sponsor Response Form (SRF)'!O1262),COUNTIF('SRF Drop Downs'!$A$2:$A$4,'Sponsor Response Form (SRF)'!P1262),COUNTIF('SRF Drop Downs'!$A$2:$A$4,'Sponsor Response Form (SRF)'!Q1262),COUNTIF('SRF Drop Downs'!$A$2:$A$4,'Sponsor Response Form (SRF)'!R1262)),"Complete","Incomplete"))</f>
        <v/>
      </c>
      <c r="T1262" s="25" t="str">
        <f>IF(S1262="Complete",IF(AND(NOT(ISNA(VLOOKUP(CONCATENATE(D1262,E1262,F1262,G1262,H1262,I1262,J1262,K1262),'SRF Drop Downs'!G:G,1,FALSE))),IF(AND(G1262&lt;&gt;"C3",K1262&lt;&gt;"O5"),IF(SUM(COUNTIF(L1262:R1262,"Y"),COUNTIF(L1262:R1262,"N"))=0,"V","I"),IF(COUNTIF(L1262:R1262,"Y"),"V","I"))="V", IF(AND('Sponsor Response Form (SRF)'!D1262="M1", COUNTIF('OMS Response Form (ORF)'!C:C, B1262)&gt;0), "I", "V")="V"), "Valid","Invalid")," ")</f>
        <v xml:space="preserve"> </v>
      </c>
    </row>
    <row r="1263" spans="1:20" x14ac:dyDescent="0.25">
      <c r="A1263" s="69"/>
      <c r="B1263" s="70"/>
      <c r="C1263" s="71"/>
      <c r="D1263" s="72"/>
      <c r="E1263" s="72"/>
      <c r="F1263" s="72"/>
      <c r="G1263" s="72"/>
      <c r="H1263" s="72"/>
      <c r="I1263" s="72"/>
      <c r="J1263" s="72"/>
      <c r="K1263" s="72"/>
      <c r="L1263" s="72"/>
      <c r="M1263" s="72"/>
      <c r="N1263" s="72"/>
      <c r="O1263" s="72"/>
      <c r="P1263" s="72"/>
      <c r="Q1263" s="72"/>
      <c r="R1263" s="72"/>
      <c r="S1263" s="24" t="str">
        <f>IF(COUNTA(A1263:R1263)=0,"",IF(AND(COUNTA(A1263:C1263)=3,COUNTIF('SRF Drop Downs'!$B$2:$B$5,'Sponsor Response Form (SRF)'!D1263),COUNTIF('SRF Drop Downs'!$F$2:$F$5,'Sponsor Response Form (SRF)'!E1263),COUNTIF('SRF Drop Downs'!$C$2:$C$4,'Sponsor Response Form (SRF)'!F1263),COUNTIF('SRF Drop Downs'!$D$2:$D$6,'Sponsor Response Form (SRF)'!G1263),COUNTIF('SRF Drop Downs'!$A$2:$A$5,'Sponsor Response Form (SRF)'!H1263),COUNTIF('SRF Drop Downs'!$A$2:$A$4,'Sponsor Response Form (SRF)'!I1263),COUNTIF('SRF Drop Downs'!$A$2:$A$5,'Sponsor Response Form (SRF)'!J1263),COUNTIF('SRF Drop Downs'!$E$2:$E$7,'Sponsor Response Form (SRF)'!K1263),COUNTIF('SRF Drop Downs'!$A$2:$A$4,'Sponsor Response Form (SRF)'!L1263),COUNTIF('SRF Drop Downs'!$A$2:$A$4,'Sponsor Response Form (SRF)'!M1263),COUNTIF('SRF Drop Downs'!$A$2:$A$4,'Sponsor Response Form (SRF)'!N1263),COUNTIF('SRF Drop Downs'!$A$2:$A$4,'Sponsor Response Form (SRF)'!O1263),COUNTIF('SRF Drop Downs'!$A$2:$A$4,'Sponsor Response Form (SRF)'!P1263),COUNTIF('SRF Drop Downs'!$A$2:$A$4,'Sponsor Response Form (SRF)'!Q1263),COUNTIF('SRF Drop Downs'!$A$2:$A$4,'Sponsor Response Form (SRF)'!R1263)),"Complete","Incomplete"))</f>
        <v/>
      </c>
      <c r="T1263" s="25" t="str">
        <f>IF(S1263="Complete",IF(AND(NOT(ISNA(VLOOKUP(CONCATENATE(D1263,E1263,F1263,G1263,H1263,I1263,J1263,K1263),'SRF Drop Downs'!G:G,1,FALSE))),IF(AND(G1263&lt;&gt;"C3",K1263&lt;&gt;"O5"),IF(SUM(COUNTIF(L1263:R1263,"Y"),COUNTIF(L1263:R1263,"N"))=0,"V","I"),IF(COUNTIF(L1263:R1263,"Y"),"V","I"))="V", IF(AND('Sponsor Response Form (SRF)'!D1263="M1", COUNTIF('OMS Response Form (ORF)'!C:C, B1263)&gt;0), "I", "V")="V"), "Valid","Invalid")," ")</f>
        <v xml:space="preserve"> </v>
      </c>
    </row>
    <row r="1264" spans="1:20" x14ac:dyDescent="0.25">
      <c r="A1264" s="69"/>
      <c r="B1264" s="70"/>
      <c r="C1264" s="71"/>
      <c r="D1264" s="72"/>
      <c r="E1264" s="72"/>
      <c r="F1264" s="72"/>
      <c r="G1264" s="72"/>
      <c r="H1264" s="72"/>
      <c r="I1264" s="72"/>
      <c r="J1264" s="72"/>
      <c r="K1264" s="72"/>
      <c r="L1264" s="72"/>
      <c r="M1264" s="72"/>
      <c r="N1264" s="72"/>
      <c r="O1264" s="72"/>
      <c r="P1264" s="72"/>
      <c r="Q1264" s="72"/>
      <c r="R1264" s="72"/>
      <c r="S1264" s="24" t="str">
        <f>IF(COUNTA(A1264:R1264)=0,"",IF(AND(COUNTA(A1264:C1264)=3,COUNTIF('SRF Drop Downs'!$B$2:$B$5,'Sponsor Response Form (SRF)'!D1264),COUNTIF('SRF Drop Downs'!$F$2:$F$5,'Sponsor Response Form (SRF)'!E1264),COUNTIF('SRF Drop Downs'!$C$2:$C$4,'Sponsor Response Form (SRF)'!F1264),COUNTIF('SRF Drop Downs'!$D$2:$D$6,'Sponsor Response Form (SRF)'!G1264),COUNTIF('SRF Drop Downs'!$A$2:$A$5,'Sponsor Response Form (SRF)'!H1264),COUNTIF('SRF Drop Downs'!$A$2:$A$4,'Sponsor Response Form (SRF)'!I1264),COUNTIF('SRF Drop Downs'!$A$2:$A$5,'Sponsor Response Form (SRF)'!J1264),COUNTIF('SRF Drop Downs'!$E$2:$E$7,'Sponsor Response Form (SRF)'!K1264),COUNTIF('SRF Drop Downs'!$A$2:$A$4,'Sponsor Response Form (SRF)'!L1264),COUNTIF('SRF Drop Downs'!$A$2:$A$4,'Sponsor Response Form (SRF)'!M1264),COUNTIF('SRF Drop Downs'!$A$2:$A$4,'Sponsor Response Form (SRF)'!N1264),COUNTIF('SRF Drop Downs'!$A$2:$A$4,'Sponsor Response Form (SRF)'!O1264),COUNTIF('SRF Drop Downs'!$A$2:$A$4,'Sponsor Response Form (SRF)'!P1264),COUNTIF('SRF Drop Downs'!$A$2:$A$4,'Sponsor Response Form (SRF)'!Q1264),COUNTIF('SRF Drop Downs'!$A$2:$A$4,'Sponsor Response Form (SRF)'!R1264)),"Complete","Incomplete"))</f>
        <v/>
      </c>
      <c r="T1264" s="25" t="str">
        <f>IF(S1264="Complete",IF(AND(NOT(ISNA(VLOOKUP(CONCATENATE(D1264,E1264,F1264,G1264,H1264,I1264,J1264,K1264),'SRF Drop Downs'!G:G,1,FALSE))),IF(AND(G1264&lt;&gt;"C3",K1264&lt;&gt;"O5"),IF(SUM(COUNTIF(L1264:R1264,"Y"),COUNTIF(L1264:R1264,"N"))=0,"V","I"),IF(COUNTIF(L1264:R1264,"Y"),"V","I"))="V", IF(AND('Sponsor Response Form (SRF)'!D1264="M1", COUNTIF('OMS Response Form (ORF)'!C:C, B1264)&gt;0), "I", "V")="V"), "Valid","Invalid")," ")</f>
        <v xml:space="preserve"> </v>
      </c>
    </row>
    <row r="1265" spans="1:20" x14ac:dyDescent="0.25">
      <c r="A1265" s="69"/>
      <c r="B1265" s="70"/>
      <c r="C1265" s="71"/>
      <c r="D1265" s="72"/>
      <c r="E1265" s="72"/>
      <c r="F1265" s="72"/>
      <c r="G1265" s="72"/>
      <c r="H1265" s="72"/>
      <c r="I1265" s="72"/>
      <c r="J1265" s="72"/>
      <c r="K1265" s="72"/>
      <c r="L1265" s="72"/>
      <c r="M1265" s="72"/>
      <c r="N1265" s="72"/>
      <c r="O1265" s="72"/>
      <c r="P1265" s="72"/>
      <c r="Q1265" s="72"/>
      <c r="R1265" s="72"/>
      <c r="S1265" s="24" t="str">
        <f>IF(COUNTA(A1265:R1265)=0,"",IF(AND(COUNTA(A1265:C1265)=3,COUNTIF('SRF Drop Downs'!$B$2:$B$5,'Sponsor Response Form (SRF)'!D1265),COUNTIF('SRF Drop Downs'!$F$2:$F$5,'Sponsor Response Form (SRF)'!E1265),COUNTIF('SRF Drop Downs'!$C$2:$C$4,'Sponsor Response Form (SRF)'!F1265),COUNTIF('SRF Drop Downs'!$D$2:$D$6,'Sponsor Response Form (SRF)'!G1265),COUNTIF('SRF Drop Downs'!$A$2:$A$5,'Sponsor Response Form (SRF)'!H1265),COUNTIF('SRF Drop Downs'!$A$2:$A$4,'Sponsor Response Form (SRF)'!I1265),COUNTIF('SRF Drop Downs'!$A$2:$A$5,'Sponsor Response Form (SRF)'!J1265),COUNTIF('SRF Drop Downs'!$E$2:$E$7,'Sponsor Response Form (SRF)'!K1265),COUNTIF('SRF Drop Downs'!$A$2:$A$4,'Sponsor Response Form (SRF)'!L1265),COUNTIF('SRF Drop Downs'!$A$2:$A$4,'Sponsor Response Form (SRF)'!M1265),COUNTIF('SRF Drop Downs'!$A$2:$A$4,'Sponsor Response Form (SRF)'!N1265),COUNTIF('SRF Drop Downs'!$A$2:$A$4,'Sponsor Response Form (SRF)'!O1265),COUNTIF('SRF Drop Downs'!$A$2:$A$4,'Sponsor Response Form (SRF)'!P1265),COUNTIF('SRF Drop Downs'!$A$2:$A$4,'Sponsor Response Form (SRF)'!Q1265),COUNTIF('SRF Drop Downs'!$A$2:$A$4,'Sponsor Response Form (SRF)'!R1265)),"Complete","Incomplete"))</f>
        <v/>
      </c>
      <c r="T1265" s="25" t="str">
        <f>IF(S1265="Complete",IF(AND(NOT(ISNA(VLOOKUP(CONCATENATE(D1265,E1265,F1265,G1265,H1265,I1265,J1265,K1265),'SRF Drop Downs'!G:G,1,FALSE))),IF(AND(G1265&lt;&gt;"C3",K1265&lt;&gt;"O5"),IF(SUM(COUNTIF(L1265:R1265,"Y"),COUNTIF(L1265:R1265,"N"))=0,"V","I"),IF(COUNTIF(L1265:R1265,"Y"),"V","I"))="V", IF(AND('Sponsor Response Form (SRF)'!D1265="M1", COUNTIF('OMS Response Form (ORF)'!C:C, B1265)&gt;0), "I", "V")="V"), "Valid","Invalid")," ")</f>
        <v xml:space="preserve"> </v>
      </c>
    </row>
    <row r="1266" spans="1:20" x14ac:dyDescent="0.25">
      <c r="A1266" s="69"/>
      <c r="B1266" s="70"/>
      <c r="C1266" s="71"/>
      <c r="D1266" s="72"/>
      <c r="E1266" s="72"/>
      <c r="F1266" s="72"/>
      <c r="G1266" s="72"/>
      <c r="H1266" s="72"/>
      <c r="I1266" s="72"/>
      <c r="J1266" s="72"/>
      <c r="K1266" s="72"/>
      <c r="L1266" s="72"/>
      <c r="M1266" s="72"/>
      <c r="N1266" s="72"/>
      <c r="O1266" s="72"/>
      <c r="P1266" s="72"/>
      <c r="Q1266" s="72"/>
      <c r="R1266" s="72"/>
      <c r="S1266" s="24" t="str">
        <f>IF(COUNTA(A1266:R1266)=0,"",IF(AND(COUNTA(A1266:C1266)=3,COUNTIF('SRF Drop Downs'!$B$2:$B$5,'Sponsor Response Form (SRF)'!D1266),COUNTIF('SRF Drop Downs'!$F$2:$F$5,'Sponsor Response Form (SRF)'!E1266),COUNTIF('SRF Drop Downs'!$C$2:$C$4,'Sponsor Response Form (SRF)'!F1266),COUNTIF('SRF Drop Downs'!$D$2:$D$6,'Sponsor Response Form (SRF)'!G1266),COUNTIF('SRF Drop Downs'!$A$2:$A$5,'Sponsor Response Form (SRF)'!H1266),COUNTIF('SRF Drop Downs'!$A$2:$A$4,'Sponsor Response Form (SRF)'!I1266),COUNTIF('SRF Drop Downs'!$A$2:$A$5,'Sponsor Response Form (SRF)'!J1266),COUNTIF('SRF Drop Downs'!$E$2:$E$7,'Sponsor Response Form (SRF)'!K1266),COUNTIF('SRF Drop Downs'!$A$2:$A$4,'Sponsor Response Form (SRF)'!L1266),COUNTIF('SRF Drop Downs'!$A$2:$A$4,'Sponsor Response Form (SRF)'!M1266),COUNTIF('SRF Drop Downs'!$A$2:$A$4,'Sponsor Response Form (SRF)'!N1266),COUNTIF('SRF Drop Downs'!$A$2:$A$4,'Sponsor Response Form (SRF)'!O1266),COUNTIF('SRF Drop Downs'!$A$2:$A$4,'Sponsor Response Form (SRF)'!P1266),COUNTIF('SRF Drop Downs'!$A$2:$A$4,'Sponsor Response Form (SRF)'!Q1266),COUNTIF('SRF Drop Downs'!$A$2:$A$4,'Sponsor Response Form (SRF)'!R1266)),"Complete","Incomplete"))</f>
        <v/>
      </c>
      <c r="T1266" s="25" t="str">
        <f>IF(S1266="Complete",IF(AND(NOT(ISNA(VLOOKUP(CONCATENATE(D1266,E1266,F1266,G1266,H1266,I1266,J1266,K1266),'SRF Drop Downs'!G:G,1,FALSE))),IF(AND(G1266&lt;&gt;"C3",K1266&lt;&gt;"O5"),IF(SUM(COUNTIF(L1266:R1266,"Y"),COUNTIF(L1266:R1266,"N"))=0,"V","I"),IF(COUNTIF(L1266:R1266,"Y"),"V","I"))="V", IF(AND('Sponsor Response Form (SRF)'!D1266="M1", COUNTIF('OMS Response Form (ORF)'!C:C, B1266)&gt;0), "I", "V")="V"), "Valid","Invalid")," ")</f>
        <v xml:space="preserve"> </v>
      </c>
    </row>
    <row r="1267" spans="1:20" x14ac:dyDescent="0.25">
      <c r="A1267" s="69"/>
      <c r="B1267" s="70"/>
      <c r="C1267" s="71"/>
      <c r="D1267" s="72"/>
      <c r="E1267" s="72"/>
      <c r="F1267" s="72"/>
      <c r="G1267" s="72"/>
      <c r="H1267" s="72"/>
      <c r="I1267" s="72"/>
      <c r="J1267" s="72"/>
      <c r="K1267" s="72"/>
      <c r="L1267" s="72"/>
      <c r="M1267" s="72"/>
      <c r="N1267" s="72"/>
      <c r="O1267" s="72"/>
      <c r="P1267" s="72"/>
      <c r="Q1267" s="72"/>
      <c r="R1267" s="72"/>
      <c r="S1267" s="24" t="str">
        <f>IF(COUNTA(A1267:R1267)=0,"",IF(AND(COUNTA(A1267:C1267)=3,COUNTIF('SRF Drop Downs'!$B$2:$B$5,'Sponsor Response Form (SRF)'!D1267),COUNTIF('SRF Drop Downs'!$F$2:$F$5,'Sponsor Response Form (SRF)'!E1267),COUNTIF('SRF Drop Downs'!$C$2:$C$4,'Sponsor Response Form (SRF)'!F1267),COUNTIF('SRF Drop Downs'!$D$2:$D$6,'Sponsor Response Form (SRF)'!G1267),COUNTIF('SRF Drop Downs'!$A$2:$A$5,'Sponsor Response Form (SRF)'!H1267),COUNTIF('SRF Drop Downs'!$A$2:$A$4,'Sponsor Response Form (SRF)'!I1267),COUNTIF('SRF Drop Downs'!$A$2:$A$5,'Sponsor Response Form (SRF)'!J1267),COUNTIF('SRF Drop Downs'!$E$2:$E$7,'Sponsor Response Form (SRF)'!K1267),COUNTIF('SRF Drop Downs'!$A$2:$A$4,'Sponsor Response Form (SRF)'!L1267),COUNTIF('SRF Drop Downs'!$A$2:$A$4,'Sponsor Response Form (SRF)'!M1267),COUNTIF('SRF Drop Downs'!$A$2:$A$4,'Sponsor Response Form (SRF)'!N1267),COUNTIF('SRF Drop Downs'!$A$2:$A$4,'Sponsor Response Form (SRF)'!O1267),COUNTIF('SRF Drop Downs'!$A$2:$A$4,'Sponsor Response Form (SRF)'!P1267),COUNTIF('SRF Drop Downs'!$A$2:$A$4,'Sponsor Response Form (SRF)'!Q1267),COUNTIF('SRF Drop Downs'!$A$2:$A$4,'Sponsor Response Form (SRF)'!R1267)),"Complete","Incomplete"))</f>
        <v/>
      </c>
      <c r="T1267" s="25" t="str">
        <f>IF(S1267="Complete",IF(AND(NOT(ISNA(VLOOKUP(CONCATENATE(D1267,E1267,F1267,G1267,H1267,I1267,J1267,K1267),'SRF Drop Downs'!G:G,1,FALSE))),IF(AND(G1267&lt;&gt;"C3",K1267&lt;&gt;"O5"),IF(SUM(COUNTIF(L1267:R1267,"Y"),COUNTIF(L1267:R1267,"N"))=0,"V","I"),IF(COUNTIF(L1267:R1267,"Y"),"V","I"))="V", IF(AND('Sponsor Response Form (SRF)'!D1267="M1", COUNTIF('OMS Response Form (ORF)'!C:C, B1267)&gt;0), "I", "V")="V"), "Valid","Invalid")," ")</f>
        <v xml:space="preserve"> </v>
      </c>
    </row>
    <row r="1268" spans="1:20" x14ac:dyDescent="0.25">
      <c r="A1268" s="69"/>
      <c r="B1268" s="70"/>
      <c r="C1268" s="71"/>
      <c r="D1268" s="72"/>
      <c r="E1268" s="72"/>
      <c r="F1268" s="72"/>
      <c r="G1268" s="72"/>
      <c r="H1268" s="72"/>
      <c r="I1268" s="72"/>
      <c r="J1268" s="72"/>
      <c r="K1268" s="72"/>
      <c r="L1268" s="72"/>
      <c r="M1268" s="72"/>
      <c r="N1268" s="72"/>
      <c r="O1268" s="72"/>
      <c r="P1268" s="72"/>
      <c r="Q1268" s="72"/>
      <c r="R1268" s="72"/>
      <c r="S1268" s="24" t="str">
        <f>IF(COUNTA(A1268:R1268)=0,"",IF(AND(COUNTA(A1268:C1268)=3,COUNTIF('SRF Drop Downs'!$B$2:$B$5,'Sponsor Response Form (SRF)'!D1268),COUNTIF('SRF Drop Downs'!$F$2:$F$5,'Sponsor Response Form (SRF)'!E1268),COUNTIF('SRF Drop Downs'!$C$2:$C$4,'Sponsor Response Form (SRF)'!F1268),COUNTIF('SRF Drop Downs'!$D$2:$D$6,'Sponsor Response Form (SRF)'!G1268),COUNTIF('SRF Drop Downs'!$A$2:$A$5,'Sponsor Response Form (SRF)'!H1268),COUNTIF('SRF Drop Downs'!$A$2:$A$4,'Sponsor Response Form (SRF)'!I1268),COUNTIF('SRF Drop Downs'!$A$2:$A$5,'Sponsor Response Form (SRF)'!J1268),COUNTIF('SRF Drop Downs'!$E$2:$E$7,'Sponsor Response Form (SRF)'!K1268),COUNTIF('SRF Drop Downs'!$A$2:$A$4,'Sponsor Response Form (SRF)'!L1268),COUNTIF('SRF Drop Downs'!$A$2:$A$4,'Sponsor Response Form (SRF)'!M1268),COUNTIF('SRF Drop Downs'!$A$2:$A$4,'Sponsor Response Form (SRF)'!N1268),COUNTIF('SRF Drop Downs'!$A$2:$A$4,'Sponsor Response Form (SRF)'!O1268),COUNTIF('SRF Drop Downs'!$A$2:$A$4,'Sponsor Response Form (SRF)'!P1268),COUNTIF('SRF Drop Downs'!$A$2:$A$4,'Sponsor Response Form (SRF)'!Q1268),COUNTIF('SRF Drop Downs'!$A$2:$A$4,'Sponsor Response Form (SRF)'!R1268)),"Complete","Incomplete"))</f>
        <v/>
      </c>
      <c r="T1268" s="25" t="str">
        <f>IF(S1268="Complete",IF(AND(NOT(ISNA(VLOOKUP(CONCATENATE(D1268,E1268,F1268,G1268,H1268,I1268,J1268,K1268),'SRF Drop Downs'!G:G,1,FALSE))),IF(AND(G1268&lt;&gt;"C3",K1268&lt;&gt;"O5"),IF(SUM(COUNTIF(L1268:R1268,"Y"),COUNTIF(L1268:R1268,"N"))=0,"V","I"),IF(COUNTIF(L1268:R1268,"Y"),"V","I"))="V", IF(AND('Sponsor Response Form (SRF)'!D1268="M1", COUNTIF('OMS Response Form (ORF)'!C:C, B1268)&gt;0), "I", "V")="V"), "Valid","Invalid")," ")</f>
        <v xml:space="preserve"> </v>
      </c>
    </row>
    <row r="1269" spans="1:20" x14ac:dyDescent="0.25">
      <c r="A1269" s="69"/>
      <c r="B1269" s="70"/>
      <c r="C1269" s="71"/>
      <c r="D1269" s="72"/>
      <c r="E1269" s="72"/>
      <c r="F1269" s="72"/>
      <c r="G1269" s="72"/>
      <c r="H1269" s="72"/>
      <c r="I1269" s="72"/>
      <c r="J1269" s="72"/>
      <c r="K1269" s="72"/>
      <c r="L1269" s="72"/>
      <c r="M1269" s="72"/>
      <c r="N1269" s="72"/>
      <c r="O1269" s="72"/>
      <c r="P1269" s="72"/>
      <c r="Q1269" s="72"/>
      <c r="R1269" s="72"/>
      <c r="S1269" s="24" t="str">
        <f>IF(COUNTA(A1269:R1269)=0,"",IF(AND(COUNTA(A1269:C1269)=3,COUNTIF('SRF Drop Downs'!$B$2:$B$5,'Sponsor Response Form (SRF)'!D1269),COUNTIF('SRF Drop Downs'!$F$2:$F$5,'Sponsor Response Form (SRF)'!E1269),COUNTIF('SRF Drop Downs'!$C$2:$C$4,'Sponsor Response Form (SRF)'!F1269),COUNTIF('SRF Drop Downs'!$D$2:$D$6,'Sponsor Response Form (SRF)'!G1269),COUNTIF('SRF Drop Downs'!$A$2:$A$5,'Sponsor Response Form (SRF)'!H1269),COUNTIF('SRF Drop Downs'!$A$2:$A$4,'Sponsor Response Form (SRF)'!I1269),COUNTIF('SRF Drop Downs'!$A$2:$A$5,'Sponsor Response Form (SRF)'!J1269),COUNTIF('SRF Drop Downs'!$E$2:$E$7,'Sponsor Response Form (SRF)'!K1269),COUNTIF('SRF Drop Downs'!$A$2:$A$4,'Sponsor Response Form (SRF)'!L1269),COUNTIF('SRF Drop Downs'!$A$2:$A$4,'Sponsor Response Form (SRF)'!M1269),COUNTIF('SRF Drop Downs'!$A$2:$A$4,'Sponsor Response Form (SRF)'!N1269),COUNTIF('SRF Drop Downs'!$A$2:$A$4,'Sponsor Response Form (SRF)'!O1269),COUNTIF('SRF Drop Downs'!$A$2:$A$4,'Sponsor Response Form (SRF)'!P1269),COUNTIF('SRF Drop Downs'!$A$2:$A$4,'Sponsor Response Form (SRF)'!Q1269),COUNTIF('SRF Drop Downs'!$A$2:$A$4,'Sponsor Response Form (SRF)'!R1269)),"Complete","Incomplete"))</f>
        <v/>
      </c>
      <c r="T1269" s="25" t="str">
        <f>IF(S1269="Complete",IF(AND(NOT(ISNA(VLOOKUP(CONCATENATE(D1269,E1269,F1269,G1269,H1269,I1269,J1269,K1269),'SRF Drop Downs'!G:G,1,FALSE))),IF(AND(G1269&lt;&gt;"C3",K1269&lt;&gt;"O5"),IF(SUM(COUNTIF(L1269:R1269,"Y"),COUNTIF(L1269:R1269,"N"))=0,"V","I"),IF(COUNTIF(L1269:R1269,"Y"),"V","I"))="V", IF(AND('Sponsor Response Form (SRF)'!D1269="M1", COUNTIF('OMS Response Form (ORF)'!C:C, B1269)&gt;0), "I", "V")="V"), "Valid","Invalid")," ")</f>
        <v xml:space="preserve"> </v>
      </c>
    </row>
    <row r="1270" spans="1:20" x14ac:dyDescent="0.25">
      <c r="A1270" s="69"/>
      <c r="B1270" s="70"/>
      <c r="C1270" s="71"/>
      <c r="D1270" s="72"/>
      <c r="E1270" s="72"/>
      <c r="F1270" s="72"/>
      <c r="G1270" s="72"/>
      <c r="H1270" s="72"/>
      <c r="I1270" s="72"/>
      <c r="J1270" s="72"/>
      <c r="K1270" s="72"/>
      <c r="L1270" s="72"/>
      <c r="M1270" s="72"/>
      <c r="N1270" s="72"/>
      <c r="O1270" s="72"/>
      <c r="P1270" s="72"/>
      <c r="Q1270" s="72"/>
      <c r="R1270" s="72"/>
      <c r="S1270" s="24" t="str">
        <f>IF(COUNTA(A1270:R1270)=0,"",IF(AND(COUNTA(A1270:C1270)=3,COUNTIF('SRF Drop Downs'!$B$2:$B$5,'Sponsor Response Form (SRF)'!D1270),COUNTIF('SRF Drop Downs'!$F$2:$F$5,'Sponsor Response Form (SRF)'!E1270),COUNTIF('SRF Drop Downs'!$C$2:$C$4,'Sponsor Response Form (SRF)'!F1270),COUNTIF('SRF Drop Downs'!$D$2:$D$6,'Sponsor Response Form (SRF)'!G1270),COUNTIF('SRF Drop Downs'!$A$2:$A$5,'Sponsor Response Form (SRF)'!H1270),COUNTIF('SRF Drop Downs'!$A$2:$A$4,'Sponsor Response Form (SRF)'!I1270),COUNTIF('SRF Drop Downs'!$A$2:$A$5,'Sponsor Response Form (SRF)'!J1270),COUNTIF('SRF Drop Downs'!$E$2:$E$7,'Sponsor Response Form (SRF)'!K1270),COUNTIF('SRF Drop Downs'!$A$2:$A$4,'Sponsor Response Form (SRF)'!L1270),COUNTIF('SRF Drop Downs'!$A$2:$A$4,'Sponsor Response Form (SRF)'!M1270),COUNTIF('SRF Drop Downs'!$A$2:$A$4,'Sponsor Response Form (SRF)'!N1270),COUNTIF('SRF Drop Downs'!$A$2:$A$4,'Sponsor Response Form (SRF)'!O1270),COUNTIF('SRF Drop Downs'!$A$2:$A$4,'Sponsor Response Form (SRF)'!P1270),COUNTIF('SRF Drop Downs'!$A$2:$A$4,'Sponsor Response Form (SRF)'!Q1270),COUNTIF('SRF Drop Downs'!$A$2:$A$4,'Sponsor Response Form (SRF)'!R1270)),"Complete","Incomplete"))</f>
        <v/>
      </c>
      <c r="T1270" s="25" t="str">
        <f>IF(S1270="Complete",IF(AND(NOT(ISNA(VLOOKUP(CONCATENATE(D1270,E1270,F1270,G1270,H1270,I1270,J1270,K1270),'SRF Drop Downs'!G:G,1,FALSE))),IF(AND(G1270&lt;&gt;"C3",K1270&lt;&gt;"O5"),IF(SUM(COUNTIF(L1270:R1270,"Y"),COUNTIF(L1270:R1270,"N"))=0,"V","I"),IF(COUNTIF(L1270:R1270,"Y"),"V","I"))="V", IF(AND('Sponsor Response Form (SRF)'!D1270="M1", COUNTIF('OMS Response Form (ORF)'!C:C, B1270)&gt;0), "I", "V")="V"), "Valid","Invalid")," ")</f>
        <v xml:space="preserve"> </v>
      </c>
    </row>
    <row r="1271" spans="1:20" x14ac:dyDescent="0.25">
      <c r="A1271" s="69"/>
      <c r="B1271" s="70"/>
      <c r="C1271" s="71"/>
      <c r="D1271" s="72"/>
      <c r="E1271" s="72"/>
      <c r="F1271" s="72"/>
      <c r="G1271" s="72"/>
      <c r="H1271" s="72"/>
      <c r="I1271" s="72"/>
      <c r="J1271" s="72"/>
      <c r="K1271" s="72"/>
      <c r="L1271" s="72"/>
      <c r="M1271" s="72"/>
      <c r="N1271" s="72"/>
      <c r="O1271" s="72"/>
      <c r="P1271" s="72"/>
      <c r="Q1271" s="72"/>
      <c r="R1271" s="72"/>
      <c r="S1271" s="24" t="str">
        <f>IF(COUNTA(A1271:R1271)=0,"",IF(AND(COUNTA(A1271:C1271)=3,COUNTIF('SRF Drop Downs'!$B$2:$B$5,'Sponsor Response Form (SRF)'!D1271),COUNTIF('SRF Drop Downs'!$F$2:$F$5,'Sponsor Response Form (SRF)'!E1271),COUNTIF('SRF Drop Downs'!$C$2:$C$4,'Sponsor Response Form (SRF)'!F1271),COUNTIF('SRF Drop Downs'!$D$2:$D$6,'Sponsor Response Form (SRF)'!G1271),COUNTIF('SRF Drop Downs'!$A$2:$A$5,'Sponsor Response Form (SRF)'!H1271),COUNTIF('SRF Drop Downs'!$A$2:$A$4,'Sponsor Response Form (SRF)'!I1271),COUNTIF('SRF Drop Downs'!$A$2:$A$5,'Sponsor Response Form (SRF)'!J1271),COUNTIF('SRF Drop Downs'!$E$2:$E$7,'Sponsor Response Form (SRF)'!K1271),COUNTIF('SRF Drop Downs'!$A$2:$A$4,'Sponsor Response Form (SRF)'!L1271),COUNTIF('SRF Drop Downs'!$A$2:$A$4,'Sponsor Response Form (SRF)'!M1271),COUNTIF('SRF Drop Downs'!$A$2:$A$4,'Sponsor Response Form (SRF)'!N1271),COUNTIF('SRF Drop Downs'!$A$2:$A$4,'Sponsor Response Form (SRF)'!O1271),COUNTIF('SRF Drop Downs'!$A$2:$A$4,'Sponsor Response Form (SRF)'!P1271),COUNTIF('SRF Drop Downs'!$A$2:$A$4,'Sponsor Response Form (SRF)'!Q1271),COUNTIF('SRF Drop Downs'!$A$2:$A$4,'Sponsor Response Form (SRF)'!R1271)),"Complete","Incomplete"))</f>
        <v/>
      </c>
      <c r="T1271" s="25" t="str">
        <f>IF(S1271="Complete",IF(AND(NOT(ISNA(VLOOKUP(CONCATENATE(D1271,E1271,F1271,G1271,H1271,I1271,J1271,K1271),'SRF Drop Downs'!G:G,1,FALSE))),IF(AND(G1271&lt;&gt;"C3",K1271&lt;&gt;"O5"),IF(SUM(COUNTIF(L1271:R1271,"Y"),COUNTIF(L1271:R1271,"N"))=0,"V","I"),IF(COUNTIF(L1271:R1271,"Y"),"V","I"))="V", IF(AND('Sponsor Response Form (SRF)'!D1271="M1", COUNTIF('OMS Response Form (ORF)'!C:C, B1271)&gt;0), "I", "V")="V"), "Valid","Invalid")," ")</f>
        <v xml:space="preserve"> </v>
      </c>
    </row>
    <row r="1272" spans="1:20" x14ac:dyDescent="0.25">
      <c r="A1272" s="69"/>
      <c r="B1272" s="70"/>
      <c r="C1272" s="71"/>
      <c r="D1272" s="72"/>
      <c r="E1272" s="72"/>
      <c r="F1272" s="72"/>
      <c r="G1272" s="72"/>
      <c r="H1272" s="72"/>
      <c r="I1272" s="72"/>
      <c r="J1272" s="72"/>
      <c r="K1272" s="72"/>
      <c r="L1272" s="72"/>
      <c r="M1272" s="72"/>
      <c r="N1272" s="72"/>
      <c r="O1272" s="72"/>
      <c r="P1272" s="72"/>
      <c r="Q1272" s="72"/>
      <c r="R1272" s="72"/>
      <c r="S1272" s="24" t="str">
        <f>IF(COUNTA(A1272:R1272)=0,"",IF(AND(COUNTA(A1272:C1272)=3,COUNTIF('SRF Drop Downs'!$B$2:$B$5,'Sponsor Response Form (SRF)'!D1272),COUNTIF('SRF Drop Downs'!$F$2:$F$5,'Sponsor Response Form (SRF)'!E1272),COUNTIF('SRF Drop Downs'!$C$2:$C$4,'Sponsor Response Form (SRF)'!F1272),COUNTIF('SRF Drop Downs'!$D$2:$D$6,'Sponsor Response Form (SRF)'!G1272),COUNTIF('SRF Drop Downs'!$A$2:$A$5,'Sponsor Response Form (SRF)'!H1272),COUNTIF('SRF Drop Downs'!$A$2:$A$4,'Sponsor Response Form (SRF)'!I1272),COUNTIF('SRF Drop Downs'!$A$2:$A$5,'Sponsor Response Form (SRF)'!J1272),COUNTIF('SRF Drop Downs'!$E$2:$E$7,'Sponsor Response Form (SRF)'!K1272),COUNTIF('SRF Drop Downs'!$A$2:$A$4,'Sponsor Response Form (SRF)'!L1272),COUNTIF('SRF Drop Downs'!$A$2:$A$4,'Sponsor Response Form (SRF)'!M1272),COUNTIF('SRF Drop Downs'!$A$2:$A$4,'Sponsor Response Form (SRF)'!N1272),COUNTIF('SRF Drop Downs'!$A$2:$A$4,'Sponsor Response Form (SRF)'!O1272),COUNTIF('SRF Drop Downs'!$A$2:$A$4,'Sponsor Response Form (SRF)'!P1272),COUNTIF('SRF Drop Downs'!$A$2:$A$4,'Sponsor Response Form (SRF)'!Q1272),COUNTIF('SRF Drop Downs'!$A$2:$A$4,'Sponsor Response Form (SRF)'!R1272)),"Complete","Incomplete"))</f>
        <v/>
      </c>
      <c r="T1272" s="25" t="str">
        <f>IF(S1272="Complete",IF(AND(NOT(ISNA(VLOOKUP(CONCATENATE(D1272,E1272,F1272,G1272,H1272,I1272,J1272,K1272),'SRF Drop Downs'!G:G,1,FALSE))),IF(AND(G1272&lt;&gt;"C3",K1272&lt;&gt;"O5"),IF(SUM(COUNTIF(L1272:R1272,"Y"),COUNTIF(L1272:R1272,"N"))=0,"V","I"),IF(COUNTIF(L1272:R1272,"Y"),"V","I"))="V", IF(AND('Sponsor Response Form (SRF)'!D1272="M1", COUNTIF('OMS Response Form (ORF)'!C:C, B1272)&gt;0), "I", "V")="V"), "Valid","Invalid")," ")</f>
        <v xml:space="preserve"> </v>
      </c>
    </row>
    <row r="1273" spans="1:20" x14ac:dyDescent="0.25">
      <c r="A1273" s="69"/>
      <c r="B1273" s="70"/>
      <c r="C1273" s="71"/>
      <c r="D1273" s="72"/>
      <c r="E1273" s="72"/>
      <c r="F1273" s="72"/>
      <c r="G1273" s="72"/>
      <c r="H1273" s="72"/>
      <c r="I1273" s="72"/>
      <c r="J1273" s="72"/>
      <c r="K1273" s="72"/>
      <c r="L1273" s="72"/>
      <c r="M1273" s="72"/>
      <c r="N1273" s="72"/>
      <c r="O1273" s="72"/>
      <c r="P1273" s="72"/>
      <c r="Q1273" s="72"/>
      <c r="R1273" s="72"/>
      <c r="S1273" s="24" t="str">
        <f>IF(COUNTA(A1273:R1273)=0,"",IF(AND(COUNTA(A1273:C1273)=3,COUNTIF('SRF Drop Downs'!$B$2:$B$5,'Sponsor Response Form (SRF)'!D1273),COUNTIF('SRF Drop Downs'!$F$2:$F$5,'Sponsor Response Form (SRF)'!E1273),COUNTIF('SRF Drop Downs'!$C$2:$C$4,'Sponsor Response Form (SRF)'!F1273),COUNTIF('SRF Drop Downs'!$D$2:$D$6,'Sponsor Response Form (SRF)'!G1273),COUNTIF('SRF Drop Downs'!$A$2:$A$5,'Sponsor Response Form (SRF)'!H1273),COUNTIF('SRF Drop Downs'!$A$2:$A$4,'Sponsor Response Form (SRF)'!I1273),COUNTIF('SRF Drop Downs'!$A$2:$A$5,'Sponsor Response Form (SRF)'!J1273),COUNTIF('SRF Drop Downs'!$E$2:$E$7,'Sponsor Response Form (SRF)'!K1273),COUNTIF('SRF Drop Downs'!$A$2:$A$4,'Sponsor Response Form (SRF)'!L1273),COUNTIF('SRF Drop Downs'!$A$2:$A$4,'Sponsor Response Form (SRF)'!M1273),COUNTIF('SRF Drop Downs'!$A$2:$A$4,'Sponsor Response Form (SRF)'!N1273),COUNTIF('SRF Drop Downs'!$A$2:$A$4,'Sponsor Response Form (SRF)'!O1273),COUNTIF('SRF Drop Downs'!$A$2:$A$4,'Sponsor Response Form (SRF)'!P1273),COUNTIF('SRF Drop Downs'!$A$2:$A$4,'Sponsor Response Form (SRF)'!Q1273),COUNTIF('SRF Drop Downs'!$A$2:$A$4,'Sponsor Response Form (SRF)'!R1273)),"Complete","Incomplete"))</f>
        <v/>
      </c>
      <c r="T1273" s="25" t="str">
        <f>IF(S1273="Complete",IF(AND(NOT(ISNA(VLOOKUP(CONCATENATE(D1273,E1273,F1273,G1273,H1273,I1273,J1273,K1273),'SRF Drop Downs'!G:G,1,FALSE))),IF(AND(G1273&lt;&gt;"C3",K1273&lt;&gt;"O5"),IF(SUM(COUNTIF(L1273:R1273,"Y"),COUNTIF(L1273:R1273,"N"))=0,"V","I"),IF(COUNTIF(L1273:R1273,"Y"),"V","I"))="V", IF(AND('Sponsor Response Form (SRF)'!D1273="M1", COUNTIF('OMS Response Form (ORF)'!C:C, B1273)&gt;0), "I", "V")="V"), "Valid","Invalid")," ")</f>
        <v xml:space="preserve"> </v>
      </c>
    </row>
    <row r="1274" spans="1:20" x14ac:dyDescent="0.25">
      <c r="A1274" s="69"/>
      <c r="B1274" s="70"/>
      <c r="C1274" s="71"/>
      <c r="D1274" s="72"/>
      <c r="E1274" s="72"/>
      <c r="F1274" s="72"/>
      <c r="G1274" s="72"/>
      <c r="H1274" s="72"/>
      <c r="I1274" s="72"/>
      <c r="J1274" s="72"/>
      <c r="K1274" s="72"/>
      <c r="L1274" s="72"/>
      <c r="M1274" s="72"/>
      <c r="N1274" s="72"/>
      <c r="O1274" s="72"/>
      <c r="P1274" s="72"/>
      <c r="Q1274" s="72"/>
      <c r="R1274" s="72"/>
      <c r="S1274" s="24" t="str">
        <f>IF(COUNTA(A1274:R1274)=0,"",IF(AND(COUNTA(A1274:C1274)=3,COUNTIF('SRF Drop Downs'!$B$2:$B$5,'Sponsor Response Form (SRF)'!D1274),COUNTIF('SRF Drop Downs'!$F$2:$F$5,'Sponsor Response Form (SRF)'!E1274),COUNTIF('SRF Drop Downs'!$C$2:$C$4,'Sponsor Response Form (SRF)'!F1274),COUNTIF('SRF Drop Downs'!$D$2:$D$6,'Sponsor Response Form (SRF)'!G1274),COUNTIF('SRF Drop Downs'!$A$2:$A$5,'Sponsor Response Form (SRF)'!H1274),COUNTIF('SRF Drop Downs'!$A$2:$A$4,'Sponsor Response Form (SRF)'!I1274),COUNTIF('SRF Drop Downs'!$A$2:$A$5,'Sponsor Response Form (SRF)'!J1274),COUNTIF('SRF Drop Downs'!$E$2:$E$7,'Sponsor Response Form (SRF)'!K1274),COUNTIF('SRF Drop Downs'!$A$2:$A$4,'Sponsor Response Form (SRF)'!L1274),COUNTIF('SRF Drop Downs'!$A$2:$A$4,'Sponsor Response Form (SRF)'!M1274),COUNTIF('SRF Drop Downs'!$A$2:$A$4,'Sponsor Response Form (SRF)'!N1274),COUNTIF('SRF Drop Downs'!$A$2:$A$4,'Sponsor Response Form (SRF)'!O1274),COUNTIF('SRF Drop Downs'!$A$2:$A$4,'Sponsor Response Form (SRF)'!P1274),COUNTIF('SRF Drop Downs'!$A$2:$A$4,'Sponsor Response Form (SRF)'!Q1274),COUNTIF('SRF Drop Downs'!$A$2:$A$4,'Sponsor Response Form (SRF)'!R1274)),"Complete","Incomplete"))</f>
        <v/>
      </c>
      <c r="T1274" s="25" t="str">
        <f>IF(S1274="Complete",IF(AND(NOT(ISNA(VLOOKUP(CONCATENATE(D1274,E1274,F1274,G1274,H1274,I1274,J1274,K1274),'SRF Drop Downs'!G:G,1,FALSE))),IF(AND(G1274&lt;&gt;"C3",K1274&lt;&gt;"O5"),IF(SUM(COUNTIF(L1274:R1274,"Y"),COUNTIF(L1274:R1274,"N"))=0,"V","I"),IF(COUNTIF(L1274:R1274,"Y"),"V","I"))="V", IF(AND('Sponsor Response Form (SRF)'!D1274="M1", COUNTIF('OMS Response Form (ORF)'!C:C, B1274)&gt;0), "I", "V")="V"), "Valid","Invalid")," ")</f>
        <v xml:space="preserve"> </v>
      </c>
    </row>
    <row r="1275" spans="1:20" x14ac:dyDescent="0.25">
      <c r="A1275" s="69"/>
      <c r="B1275" s="70"/>
      <c r="C1275" s="71"/>
      <c r="D1275" s="72"/>
      <c r="E1275" s="72"/>
      <c r="F1275" s="72"/>
      <c r="G1275" s="72"/>
      <c r="H1275" s="72"/>
      <c r="I1275" s="72"/>
      <c r="J1275" s="72"/>
      <c r="K1275" s="72"/>
      <c r="L1275" s="72"/>
      <c r="M1275" s="72"/>
      <c r="N1275" s="72"/>
      <c r="O1275" s="72"/>
      <c r="P1275" s="72"/>
      <c r="Q1275" s="72"/>
      <c r="R1275" s="72"/>
      <c r="S1275" s="24" t="str">
        <f>IF(COUNTA(A1275:R1275)=0,"",IF(AND(COUNTA(A1275:C1275)=3,COUNTIF('SRF Drop Downs'!$B$2:$B$5,'Sponsor Response Form (SRF)'!D1275),COUNTIF('SRF Drop Downs'!$F$2:$F$5,'Sponsor Response Form (SRF)'!E1275),COUNTIF('SRF Drop Downs'!$C$2:$C$4,'Sponsor Response Form (SRF)'!F1275),COUNTIF('SRF Drop Downs'!$D$2:$D$6,'Sponsor Response Form (SRF)'!G1275),COUNTIF('SRF Drop Downs'!$A$2:$A$5,'Sponsor Response Form (SRF)'!H1275),COUNTIF('SRF Drop Downs'!$A$2:$A$4,'Sponsor Response Form (SRF)'!I1275),COUNTIF('SRF Drop Downs'!$A$2:$A$5,'Sponsor Response Form (SRF)'!J1275),COUNTIF('SRF Drop Downs'!$E$2:$E$7,'Sponsor Response Form (SRF)'!K1275),COUNTIF('SRF Drop Downs'!$A$2:$A$4,'Sponsor Response Form (SRF)'!L1275),COUNTIF('SRF Drop Downs'!$A$2:$A$4,'Sponsor Response Form (SRF)'!M1275),COUNTIF('SRF Drop Downs'!$A$2:$A$4,'Sponsor Response Form (SRF)'!N1275),COUNTIF('SRF Drop Downs'!$A$2:$A$4,'Sponsor Response Form (SRF)'!O1275),COUNTIF('SRF Drop Downs'!$A$2:$A$4,'Sponsor Response Form (SRF)'!P1275),COUNTIF('SRF Drop Downs'!$A$2:$A$4,'Sponsor Response Form (SRF)'!Q1275),COUNTIF('SRF Drop Downs'!$A$2:$A$4,'Sponsor Response Form (SRF)'!R1275)),"Complete","Incomplete"))</f>
        <v/>
      </c>
      <c r="T1275" s="25" t="str">
        <f>IF(S1275="Complete",IF(AND(NOT(ISNA(VLOOKUP(CONCATENATE(D1275,E1275,F1275,G1275,H1275,I1275,J1275,K1275),'SRF Drop Downs'!G:G,1,FALSE))),IF(AND(G1275&lt;&gt;"C3",K1275&lt;&gt;"O5"),IF(SUM(COUNTIF(L1275:R1275,"Y"),COUNTIF(L1275:R1275,"N"))=0,"V","I"),IF(COUNTIF(L1275:R1275,"Y"),"V","I"))="V", IF(AND('Sponsor Response Form (SRF)'!D1275="M1", COUNTIF('OMS Response Form (ORF)'!C:C, B1275)&gt;0), "I", "V")="V"), "Valid","Invalid")," ")</f>
        <v xml:space="preserve"> </v>
      </c>
    </row>
    <row r="1276" spans="1:20" x14ac:dyDescent="0.25">
      <c r="A1276" s="69"/>
      <c r="B1276" s="70"/>
      <c r="C1276" s="71"/>
      <c r="D1276" s="72"/>
      <c r="E1276" s="72"/>
      <c r="F1276" s="72"/>
      <c r="G1276" s="72"/>
      <c r="H1276" s="72"/>
      <c r="I1276" s="72"/>
      <c r="J1276" s="72"/>
      <c r="K1276" s="72"/>
      <c r="L1276" s="72"/>
      <c r="M1276" s="72"/>
      <c r="N1276" s="72"/>
      <c r="O1276" s="72"/>
      <c r="P1276" s="72"/>
      <c r="Q1276" s="72"/>
      <c r="R1276" s="72"/>
      <c r="S1276" s="24" t="str">
        <f>IF(COUNTA(A1276:R1276)=0,"",IF(AND(COUNTA(A1276:C1276)=3,COUNTIF('SRF Drop Downs'!$B$2:$B$5,'Sponsor Response Form (SRF)'!D1276),COUNTIF('SRF Drop Downs'!$F$2:$F$5,'Sponsor Response Form (SRF)'!E1276),COUNTIF('SRF Drop Downs'!$C$2:$C$4,'Sponsor Response Form (SRF)'!F1276),COUNTIF('SRF Drop Downs'!$D$2:$D$6,'Sponsor Response Form (SRF)'!G1276),COUNTIF('SRF Drop Downs'!$A$2:$A$5,'Sponsor Response Form (SRF)'!H1276),COUNTIF('SRF Drop Downs'!$A$2:$A$4,'Sponsor Response Form (SRF)'!I1276),COUNTIF('SRF Drop Downs'!$A$2:$A$5,'Sponsor Response Form (SRF)'!J1276),COUNTIF('SRF Drop Downs'!$E$2:$E$7,'Sponsor Response Form (SRF)'!K1276),COUNTIF('SRF Drop Downs'!$A$2:$A$4,'Sponsor Response Form (SRF)'!L1276),COUNTIF('SRF Drop Downs'!$A$2:$A$4,'Sponsor Response Form (SRF)'!M1276),COUNTIF('SRF Drop Downs'!$A$2:$A$4,'Sponsor Response Form (SRF)'!N1276),COUNTIF('SRF Drop Downs'!$A$2:$A$4,'Sponsor Response Form (SRF)'!O1276),COUNTIF('SRF Drop Downs'!$A$2:$A$4,'Sponsor Response Form (SRF)'!P1276),COUNTIF('SRF Drop Downs'!$A$2:$A$4,'Sponsor Response Form (SRF)'!Q1276),COUNTIF('SRF Drop Downs'!$A$2:$A$4,'Sponsor Response Form (SRF)'!R1276)),"Complete","Incomplete"))</f>
        <v/>
      </c>
      <c r="T1276" s="25" t="str">
        <f>IF(S1276="Complete",IF(AND(NOT(ISNA(VLOOKUP(CONCATENATE(D1276,E1276,F1276,G1276,H1276,I1276,J1276,K1276),'SRF Drop Downs'!G:G,1,FALSE))),IF(AND(G1276&lt;&gt;"C3",K1276&lt;&gt;"O5"),IF(SUM(COUNTIF(L1276:R1276,"Y"),COUNTIF(L1276:R1276,"N"))=0,"V","I"),IF(COUNTIF(L1276:R1276,"Y"),"V","I"))="V", IF(AND('Sponsor Response Form (SRF)'!D1276="M1", COUNTIF('OMS Response Form (ORF)'!C:C, B1276)&gt;0), "I", "V")="V"), "Valid","Invalid")," ")</f>
        <v xml:space="preserve"> </v>
      </c>
    </row>
    <row r="1277" spans="1:20" x14ac:dyDescent="0.25">
      <c r="A1277" s="69"/>
      <c r="B1277" s="70"/>
      <c r="C1277" s="71"/>
      <c r="D1277" s="72"/>
      <c r="E1277" s="72"/>
      <c r="F1277" s="72"/>
      <c r="G1277" s="72"/>
      <c r="H1277" s="72"/>
      <c r="I1277" s="72"/>
      <c r="J1277" s="72"/>
      <c r="K1277" s="72"/>
      <c r="L1277" s="72"/>
      <c r="M1277" s="72"/>
      <c r="N1277" s="72"/>
      <c r="O1277" s="72"/>
      <c r="P1277" s="72"/>
      <c r="Q1277" s="72"/>
      <c r="R1277" s="72"/>
      <c r="S1277" s="24" t="str">
        <f>IF(COUNTA(A1277:R1277)=0,"",IF(AND(COUNTA(A1277:C1277)=3,COUNTIF('SRF Drop Downs'!$B$2:$B$5,'Sponsor Response Form (SRF)'!D1277),COUNTIF('SRF Drop Downs'!$F$2:$F$5,'Sponsor Response Form (SRF)'!E1277),COUNTIF('SRF Drop Downs'!$C$2:$C$4,'Sponsor Response Form (SRF)'!F1277),COUNTIF('SRF Drop Downs'!$D$2:$D$6,'Sponsor Response Form (SRF)'!G1277),COUNTIF('SRF Drop Downs'!$A$2:$A$5,'Sponsor Response Form (SRF)'!H1277),COUNTIF('SRF Drop Downs'!$A$2:$A$4,'Sponsor Response Form (SRF)'!I1277),COUNTIF('SRF Drop Downs'!$A$2:$A$5,'Sponsor Response Form (SRF)'!J1277),COUNTIF('SRF Drop Downs'!$E$2:$E$7,'Sponsor Response Form (SRF)'!K1277),COUNTIF('SRF Drop Downs'!$A$2:$A$4,'Sponsor Response Form (SRF)'!L1277),COUNTIF('SRF Drop Downs'!$A$2:$A$4,'Sponsor Response Form (SRF)'!M1277),COUNTIF('SRF Drop Downs'!$A$2:$A$4,'Sponsor Response Form (SRF)'!N1277),COUNTIF('SRF Drop Downs'!$A$2:$A$4,'Sponsor Response Form (SRF)'!O1277),COUNTIF('SRF Drop Downs'!$A$2:$A$4,'Sponsor Response Form (SRF)'!P1277),COUNTIF('SRF Drop Downs'!$A$2:$A$4,'Sponsor Response Form (SRF)'!Q1277),COUNTIF('SRF Drop Downs'!$A$2:$A$4,'Sponsor Response Form (SRF)'!R1277)),"Complete","Incomplete"))</f>
        <v/>
      </c>
      <c r="T1277" s="25" t="str">
        <f>IF(S1277="Complete",IF(AND(NOT(ISNA(VLOOKUP(CONCATENATE(D1277,E1277,F1277,G1277,H1277,I1277,J1277,K1277),'SRF Drop Downs'!G:G,1,FALSE))),IF(AND(G1277&lt;&gt;"C3",K1277&lt;&gt;"O5"),IF(SUM(COUNTIF(L1277:R1277,"Y"),COUNTIF(L1277:R1277,"N"))=0,"V","I"),IF(COUNTIF(L1277:R1277,"Y"),"V","I"))="V", IF(AND('Sponsor Response Form (SRF)'!D1277="M1", COUNTIF('OMS Response Form (ORF)'!C:C, B1277)&gt;0), "I", "V")="V"), "Valid","Invalid")," ")</f>
        <v xml:space="preserve"> </v>
      </c>
    </row>
    <row r="1278" spans="1:20" x14ac:dyDescent="0.25">
      <c r="A1278" s="69"/>
      <c r="B1278" s="70"/>
      <c r="C1278" s="71"/>
      <c r="D1278" s="72"/>
      <c r="E1278" s="72"/>
      <c r="F1278" s="72"/>
      <c r="G1278" s="72"/>
      <c r="H1278" s="72"/>
      <c r="I1278" s="72"/>
      <c r="J1278" s="72"/>
      <c r="K1278" s="72"/>
      <c r="L1278" s="72"/>
      <c r="M1278" s="72"/>
      <c r="N1278" s="72"/>
      <c r="O1278" s="72"/>
      <c r="P1278" s="72"/>
      <c r="Q1278" s="72"/>
      <c r="R1278" s="72"/>
      <c r="S1278" s="24" t="str">
        <f>IF(COUNTA(A1278:R1278)=0,"",IF(AND(COUNTA(A1278:C1278)=3,COUNTIF('SRF Drop Downs'!$B$2:$B$5,'Sponsor Response Form (SRF)'!D1278),COUNTIF('SRF Drop Downs'!$F$2:$F$5,'Sponsor Response Form (SRF)'!E1278),COUNTIF('SRF Drop Downs'!$C$2:$C$4,'Sponsor Response Form (SRF)'!F1278),COUNTIF('SRF Drop Downs'!$D$2:$D$6,'Sponsor Response Form (SRF)'!G1278),COUNTIF('SRF Drop Downs'!$A$2:$A$5,'Sponsor Response Form (SRF)'!H1278),COUNTIF('SRF Drop Downs'!$A$2:$A$4,'Sponsor Response Form (SRF)'!I1278),COUNTIF('SRF Drop Downs'!$A$2:$A$5,'Sponsor Response Form (SRF)'!J1278),COUNTIF('SRF Drop Downs'!$E$2:$E$7,'Sponsor Response Form (SRF)'!K1278),COUNTIF('SRF Drop Downs'!$A$2:$A$4,'Sponsor Response Form (SRF)'!L1278),COUNTIF('SRF Drop Downs'!$A$2:$A$4,'Sponsor Response Form (SRF)'!M1278),COUNTIF('SRF Drop Downs'!$A$2:$A$4,'Sponsor Response Form (SRF)'!N1278),COUNTIF('SRF Drop Downs'!$A$2:$A$4,'Sponsor Response Form (SRF)'!O1278),COUNTIF('SRF Drop Downs'!$A$2:$A$4,'Sponsor Response Form (SRF)'!P1278),COUNTIF('SRF Drop Downs'!$A$2:$A$4,'Sponsor Response Form (SRF)'!Q1278),COUNTIF('SRF Drop Downs'!$A$2:$A$4,'Sponsor Response Form (SRF)'!R1278)),"Complete","Incomplete"))</f>
        <v/>
      </c>
      <c r="T1278" s="25" t="str">
        <f>IF(S1278="Complete",IF(AND(NOT(ISNA(VLOOKUP(CONCATENATE(D1278,E1278,F1278,G1278,H1278,I1278,J1278,K1278),'SRF Drop Downs'!G:G,1,FALSE))),IF(AND(G1278&lt;&gt;"C3",K1278&lt;&gt;"O5"),IF(SUM(COUNTIF(L1278:R1278,"Y"),COUNTIF(L1278:R1278,"N"))=0,"V","I"),IF(COUNTIF(L1278:R1278,"Y"),"V","I"))="V", IF(AND('Sponsor Response Form (SRF)'!D1278="M1", COUNTIF('OMS Response Form (ORF)'!C:C, B1278)&gt;0), "I", "V")="V"), "Valid","Invalid")," ")</f>
        <v xml:space="preserve"> </v>
      </c>
    </row>
    <row r="1279" spans="1:20" x14ac:dyDescent="0.25">
      <c r="A1279" s="69"/>
      <c r="B1279" s="70"/>
      <c r="C1279" s="71"/>
      <c r="D1279" s="72"/>
      <c r="E1279" s="72"/>
      <c r="F1279" s="72"/>
      <c r="G1279" s="72"/>
      <c r="H1279" s="72"/>
      <c r="I1279" s="72"/>
      <c r="J1279" s="72"/>
      <c r="K1279" s="72"/>
      <c r="L1279" s="72"/>
      <c r="M1279" s="72"/>
      <c r="N1279" s="72"/>
      <c r="O1279" s="72"/>
      <c r="P1279" s="72"/>
      <c r="Q1279" s="72"/>
      <c r="R1279" s="72"/>
      <c r="S1279" s="24" t="str">
        <f>IF(COUNTA(A1279:R1279)=0,"",IF(AND(COUNTA(A1279:C1279)=3,COUNTIF('SRF Drop Downs'!$B$2:$B$5,'Sponsor Response Form (SRF)'!D1279),COUNTIF('SRF Drop Downs'!$F$2:$F$5,'Sponsor Response Form (SRF)'!E1279),COUNTIF('SRF Drop Downs'!$C$2:$C$4,'Sponsor Response Form (SRF)'!F1279),COUNTIF('SRF Drop Downs'!$D$2:$D$6,'Sponsor Response Form (SRF)'!G1279),COUNTIF('SRF Drop Downs'!$A$2:$A$5,'Sponsor Response Form (SRF)'!H1279),COUNTIF('SRF Drop Downs'!$A$2:$A$4,'Sponsor Response Form (SRF)'!I1279),COUNTIF('SRF Drop Downs'!$A$2:$A$5,'Sponsor Response Form (SRF)'!J1279),COUNTIF('SRF Drop Downs'!$E$2:$E$7,'Sponsor Response Form (SRF)'!K1279),COUNTIF('SRF Drop Downs'!$A$2:$A$4,'Sponsor Response Form (SRF)'!L1279),COUNTIF('SRF Drop Downs'!$A$2:$A$4,'Sponsor Response Form (SRF)'!M1279),COUNTIF('SRF Drop Downs'!$A$2:$A$4,'Sponsor Response Form (SRF)'!N1279),COUNTIF('SRF Drop Downs'!$A$2:$A$4,'Sponsor Response Form (SRF)'!O1279),COUNTIF('SRF Drop Downs'!$A$2:$A$4,'Sponsor Response Form (SRF)'!P1279),COUNTIF('SRF Drop Downs'!$A$2:$A$4,'Sponsor Response Form (SRF)'!Q1279),COUNTIF('SRF Drop Downs'!$A$2:$A$4,'Sponsor Response Form (SRF)'!R1279)),"Complete","Incomplete"))</f>
        <v/>
      </c>
      <c r="T1279" s="25" t="str">
        <f>IF(S1279="Complete",IF(AND(NOT(ISNA(VLOOKUP(CONCATENATE(D1279,E1279,F1279,G1279,H1279,I1279,J1279,K1279),'SRF Drop Downs'!G:G,1,FALSE))),IF(AND(G1279&lt;&gt;"C3",K1279&lt;&gt;"O5"),IF(SUM(COUNTIF(L1279:R1279,"Y"),COUNTIF(L1279:R1279,"N"))=0,"V","I"),IF(COUNTIF(L1279:R1279,"Y"),"V","I"))="V", IF(AND('Sponsor Response Form (SRF)'!D1279="M1", COUNTIF('OMS Response Form (ORF)'!C:C, B1279)&gt;0), "I", "V")="V"), "Valid","Invalid")," ")</f>
        <v xml:space="preserve"> </v>
      </c>
    </row>
    <row r="1280" spans="1:20" x14ac:dyDescent="0.25">
      <c r="A1280" s="69"/>
      <c r="B1280" s="70"/>
      <c r="C1280" s="71"/>
      <c r="D1280" s="72"/>
      <c r="E1280" s="72"/>
      <c r="F1280" s="72"/>
      <c r="G1280" s="72"/>
      <c r="H1280" s="72"/>
      <c r="I1280" s="72"/>
      <c r="J1280" s="72"/>
      <c r="K1280" s="72"/>
      <c r="L1280" s="72"/>
      <c r="M1280" s="72"/>
      <c r="N1280" s="72"/>
      <c r="O1280" s="72"/>
      <c r="P1280" s="72"/>
      <c r="Q1280" s="72"/>
      <c r="R1280" s="72"/>
      <c r="S1280" s="24" t="str">
        <f>IF(COUNTA(A1280:R1280)=0,"",IF(AND(COUNTA(A1280:C1280)=3,COUNTIF('SRF Drop Downs'!$B$2:$B$5,'Sponsor Response Form (SRF)'!D1280),COUNTIF('SRF Drop Downs'!$F$2:$F$5,'Sponsor Response Form (SRF)'!E1280),COUNTIF('SRF Drop Downs'!$C$2:$C$4,'Sponsor Response Form (SRF)'!F1280),COUNTIF('SRF Drop Downs'!$D$2:$D$6,'Sponsor Response Form (SRF)'!G1280),COUNTIF('SRF Drop Downs'!$A$2:$A$5,'Sponsor Response Form (SRF)'!H1280),COUNTIF('SRF Drop Downs'!$A$2:$A$4,'Sponsor Response Form (SRF)'!I1280),COUNTIF('SRF Drop Downs'!$A$2:$A$5,'Sponsor Response Form (SRF)'!J1280),COUNTIF('SRF Drop Downs'!$E$2:$E$7,'Sponsor Response Form (SRF)'!K1280),COUNTIF('SRF Drop Downs'!$A$2:$A$4,'Sponsor Response Form (SRF)'!L1280),COUNTIF('SRF Drop Downs'!$A$2:$A$4,'Sponsor Response Form (SRF)'!M1280),COUNTIF('SRF Drop Downs'!$A$2:$A$4,'Sponsor Response Form (SRF)'!N1280),COUNTIF('SRF Drop Downs'!$A$2:$A$4,'Sponsor Response Form (SRF)'!O1280),COUNTIF('SRF Drop Downs'!$A$2:$A$4,'Sponsor Response Form (SRF)'!P1280),COUNTIF('SRF Drop Downs'!$A$2:$A$4,'Sponsor Response Form (SRF)'!Q1280),COUNTIF('SRF Drop Downs'!$A$2:$A$4,'Sponsor Response Form (SRF)'!R1280)),"Complete","Incomplete"))</f>
        <v/>
      </c>
      <c r="T1280" s="25" t="str">
        <f>IF(S1280="Complete",IF(AND(NOT(ISNA(VLOOKUP(CONCATENATE(D1280,E1280,F1280,G1280,H1280,I1280,J1280,K1280),'SRF Drop Downs'!G:G,1,FALSE))),IF(AND(G1280&lt;&gt;"C3",K1280&lt;&gt;"O5"),IF(SUM(COUNTIF(L1280:R1280,"Y"),COUNTIF(L1280:R1280,"N"))=0,"V","I"),IF(COUNTIF(L1280:R1280,"Y"),"V","I"))="V", IF(AND('Sponsor Response Form (SRF)'!D1280="M1", COUNTIF('OMS Response Form (ORF)'!C:C, B1280)&gt;0), "I", "V")="V"), "Valid","Invalid")," ")</f>
        <v xml:space="preserve"> </v>
      </c>
    </row>
    <row r="1281" spans="1:20" x14ac:dyDescent="0.25">
      <c r="A1281" s="69"/>
      <c r="B1281" s="70"/>
      <c r="C1281" s="71"/>
      <c r="D1281" s="72"/>
      <c r="E1281" s="72"/>
      <c r="F1281" s="72"/>
      <c r="G1281" s="72"/>
      <c r="H1281" s="72"/>
      <c r="I1281" s="72"/>
      <c r="J1281" s="72"/>
      <c r="K1281" s="72"/>
      <c r="L1281" s="72"/>
      <c r="M1281" s="72"/>
      <c r="N1281" s="72"/>
      <c r="O1281" s="72"/>
      <c r="P1281" s="72"/>
      <c r="Q1281" s="72"/>
      <c r="R1281" s="72"/>
      <c r="S1281" s="24" t="str">
        <f>IF(COUNTA(A1281:R1281)=0,"",IF(AND(COUNTA(A1281:C1281)=3,COUNTIF('SRF Drop Downs'!$B$2:$B$5,'Sponsor Response Form (SRF)'!D1281),COUNTIF('SRF Drop Downs'!$F$2:$F$5,'Sponsor Response Form (SRF)'!E1281),COUNTIF('SRF Drop Downs'!$C$2:$C$4,'Sponsor Response Form (SRF)'!F1281),COUNTIF('SRF Drop Downs'!$D$2:$D$6,'Sponsor Response Form (SRF)'!G1281),COUNTIF('SRF Drop Downs'!$A$2:$A$5,'Sponsor Response Form (SRF)'!H1281),COUNTIF('SRF Drop Downs'!$A$2:$A$4,'Sponsor Response Form (SRF)'!I1281),COUNTIF('SRF Drop Downs'!$A$2:$A$5,'Sponsor Response Form (SRF)'!J1281),COUNTIF('SRF Drop Downs'!$E$2:$E$7,'Sponsor Response Form (SRF)'!K1281),COUNTIF('SRF Drop Downs'!$A$2:$A$4,'Sponsor Response Form (SRF)'!L1281),COUNTIF('SRF Drop Downs'!$A$2:$A$4,'Sponsor Response Form (SRF)'!M1281),COUNTIF('SRF Drop Downs'!$A$2:$A$4,'Sponsor Response Form (SRF)'!N1281),COUNTIF('SRF Drop Downs'!$A$2:$A$4,'Sponsor Response Form (SRF)'!O1281),COUNTIF('SRF Drop Downs'!$A$2:$A$4,'Sponsor Response Form (SRF)'!P1281),COUNTIF('SRF Drop Downs'!$A$2:$A$4,'Sponsor Response Form (SRF)'!Q1281),COUNTIF('SRF Drop Downs'!$A$2:$A$4,'Sponsor Response Form (SRF)'!R1281)),"Complete","Incomplete"))</f>
        <v/>
      </c>
      <c r="T1281" s="25" t="str">
        <f>IF(S1281="Complete",IF(AND(NOT(ISNA(VLOOKUP(CONCATENATE(D1281,E1281,F1281,G1281,H1281,I1281,J1281,K1281),'SRF Drop Downs'!G:G,1,FALSE))),IF(AND(G1281&lt;&gt;"C3",K1281&lt;&gt;"O5"),IF(SUM(COUNTIF(L1281:R1281,"Y"),COUNTIF(L1281:R1281,"N"))=0,"V","I"),IF(COUNTIF(L1281:R1281,"Y"),"V","I"))="V", IF(AND('Sponsor Response Form (SRF)'!D1281="M1", COUNTIF('OMS Response Form (ORF)'!C:C, B1281)&gt;0), "I", "V")="V"), "Valid","Invalid")," ")</f>
        <v xml:space="preserve"> </v>
      </c>
    </row>
    <row r="1282" spans="1:20" x14ac:dyDescent="0.25">
      <c r="A1282" s="69"/>
      <c r="B1282" s="70"/>
      <c r="C1282" s="71"/>
      <c r="D1282" s="72"/>
      <c r="E1282" s="72"/>
      <c r="F1282" s="72"/>
      <c r="G1282" s="72"/>
      <c r="H1282" s="72"/>
      <c r="I1282" s="72"/>
      <c r="J1282" s="72"/>
      <c r="K1282" s="72"/>
      <c r="L1282" s="72"/>
      <c r="M1282" s="72"/>
      <c r="N1282" s="72"/>
      <c r="O1282" s="72"/>
      <c r="P1282" s="72"/>
      <c r="Q1282" s="72"/>
      <c r="R1282" s="72"/>
      <c r="S1282" s="24" t="str">
        <f>IF(COUNTA(A1282:R1282)=0,"",IF(AND(COUNTA(A1282:C1282)=3,COUNTIF('SRF Drop Downs'!$B$2:$B$5,'Sponsor Response Form (SRF)'!D1282),COUNTIF('SRF Drop Downs'!$F$2:$F$5,'Sponsor Response Form (SRF)'!E1282),COUNTIF('SRF Drop Downs'!$C$2:$C$4,'Sponsor Response Form (SRF)'!F1282),COUNTIF('SRF Drop Downs'!$D$2:$D$6,'Sponsor Response Form (SRF)'!G1282),COUNTIF('SRF Drop Downs'!$A$2:$A$5,'Sponsor Response Form (SRF)'!H1282),COUNTIF('SRF Drop Downs'!$A$2:$A$4,'Sponsor Response Form (SRF)'!I1282),COUNTIF('SRF Drop Downs'!$A$2:$A$5,'Sponsor Response Form (SRF)'!J1282),COUNTIF('SRF Drop Downs'!$E$2:$E$7,'Sponsor Response Form (SRF)'!K1282),COUNTIF('SRF Drop Downs'!$A$2:$A$4,'Sponsor Response Form (SRF)'!L1282),COUNTIF('SRF Drop Downs'!$A$2:$A$4,'Sponsor Response Form (SRF)'!M1282),COUNTIF('SRF Drop Downs'!$A$2:$A$4,'Sponsor Response Form (SRF)'!N1282),COUNTIF('SRF Drop Downs'!$A$2:$A$4,'Sponsor Response Form (SRF)'!O1282),COUNTIF('SRF Drop Downs'!$A$2:$A$4,'Sponsor Response Form (SRF)'!P1282),COUNTIF('SRF Drop Downs'!$A$2:$A$4,'Sponsor Response Form (SRF)'!Q1282),COUNTIF('SRF Drop Downs'!$A$2:$A$4,'Sponsor Response Form (SRF)'!R1282)),"Complete","Incomplete"))</f>
        <v/>
      </c>
      <c r="T1282" s="25" t="str">
        <f>IF(S1282="Complete",IF(AND(NOT(ISNA(VLOOKUP(CONCATENATE(D1282,E1282,F1282,G1282,H1282,I1282,J1282,K1282),'SRF Drop Downs'!G:G,1,FALSE))),IF(AND(G1282&lt;&gt;"C3",K1282&lt;&gt;"O5"),IF(SUM(COUNTIF(L1282:R1282,"Y"),COUNTIF(L1282:R1282,"N"))=0,"V","I"),IF(COUNTIF(L1282:R1282,"Y"),"V","I"))="V", IF(AND('Sponsor Response Form (SRF)'!D1282="M1", COUNTIF('OMS Response Form (ORF)'!C:C, B1282)&gt;0), "I", "V")="V"), "Valid","Invalid")," ")</f>
        <v xml:space="preserve"> </v>
      </c>
    </row>
    <row r="1283" spans="1:20" x14ac:dyDescent="0.25">
      <c r="A1283" s="69"/>
      <c r="B1283" s="70"/>
      <c r="C1283" s="71"/>
      <c r="D1283" s="72"/>
      <c r="E1283" s="72"/>
      <c r="F1283" s="72"/>
      <c r="G1283" s="72"/>
      <c r="H1283" s="72"/>
      <c r="I1283" s="72"/>
      <c r="J1283" s="72"/>
      <c r="K1283" s="72"/>
      <c r="L1283" s="72"/>
      <c r="M1283" s="72"/>
      <c r="N1283" s="72"/>
      <c r="O1283" s="72"/>
      <c r="P1283" s="72"/>
      <c r="Q1283" s="72"/>
      <c r="R1283" s="72"/>
      <c r="S1283" s="24" t="str">
        <f>IF(COUNTA(A1283:R1283)=0,"",IF(AND(COUNTA(A1283:C1283)=3,COUNTIF('SRF Drop Downs'!$B$2:$B$5,'Sponsor Response Form (SRF)'!D1283),COUNTIF('SRF Drop Downs'!$F$2:$F$5,'Sponsor Response Form (SRF)'!E1283),COUNTIF('SRF Drop Downs'!$C$2:$C$4,'Sponsor Response Form (SRF)'!F1283),COUNTIF('SRF Drop Downs'!$D$2:$D$6,'Sponsor Response Form (SRF)'!G1283),COUNTIF('SRF Drop Downs'!$A$2:$A$5,'Sponsor Response Form (SRF)'!H1283),COUNTIF('SRF Drop Downs'!$A$2:$A$4,'Sponsor Response Form (SRF)'!I1283),COUNTIF('SRF Drop Downs'!$A$2:$A$5,'Sponsor Response Form (SRF)'!J1283),COUNTIF('SRF Drop Downs'!$E$2:$E$7,'Sponsor Response Form (SRF)'!K1283),COUNTIF('SRF Drop Downs'!$A$2:$A$4,'Sponsor Response Form (SRF)'!L1283),COUNTIF('SRF Drop Downs'!$A$2:$A$4,'Sponsor Response Form (SRF)'!M1283),COUNTIF('SRF Drop Downs'!$A$2:$A$4,'Sponsor Response Form (SRF)'!N1283),COUNTIF('SRF Drop Downs'!$A$2:$A$4,'Sponsor Response Form (SRF)'!O1283),COUNTIF('SRF Drop Downs'!$A$2:$A$4,'Sponsor Response Form (SRF)'!P1283),COUNTIF('SRF Drop Downs'!$A$2:$A$4,'Sponsor Response Form (SRF)'!Q1283),COUNTIF('SRF Drop Downs'!$A$2:$A$4,'Sponsor Response Form (SRF)'!R1283)),"Complete","Incomplete"))</f>
        <v/>
      </c>
      <c r="T1283" s="25" t="str">
        <f>IF(S1283="Complete",IF(AND(NOT(ISNA(VLOOKUP(CONCATENATE(D1283,E1283,F1283,G1283,H1283,I1283,J1283,K1283),'SRF Drop Downs'!G:G,1,FALSE))),IF(AND(G1283&lt;&gt;"C3",K1283&lt;&gt;"O5"),IF(SUM(COUNTIF(L1283:R1283,"Y"),COUNTIF(L1283:R1283,"N"))=0,"V","I"),IF(COUNTIF(L1283:R1283,"Y"),"V","I"))="V", IF(AND('Sponsor Response Form (SRF)'!D1283="M1", COUNTIF('OMS Response Form (ORF)'!C:C, B1283)&gt;0), "I", "V")="V"), "Valid","Invalid")," ")</f>
        <v xml:space="preserve"> </v>
      </c>
    </row>
    <row r="1284" spans="1:20" x14ac:dyDescent="0.25">
      <c r="A1284" s="69"/>
      <c r="B1284" s="70"/>
      <c r="C1284" s="71"/>
      <c r="D1284" s="72"/>
      <c r="E1284" s="72"/>
      <c r="F1284" s="72"/>
      <c r="G1284" s="72"/>
      <c r="H1284" s="72"/>
      <c r="I1284" s="72"/>
      <c r="J1284" s="72"/>
      <c r="K1284" s="72"/>
      <c r="L1284" s="72"/>
      <c r="M1284" s="72"/>
      <c r="N1284" s="72"/>
      <c r="O1284" s="72"/>
      <c r="P1284" s="72"/>
      <c r="Q1284" s="72"/>
      <c r="R1284" s="72"/>
      <c r="S1284" s="24" t="str">
        <f>IF(COUNTA(A1284:R1284)=0,"",IF(AND(COUNTA(A1284:C1284)=3,COUNTIF('SRF Drop Downs'!$B$2:$B$5,'Sponsor Response Form (SRF)'!D1284),COUNTIF('SRF Drop Downs'!$F$2:$F$5,'Sponsor Response Form (SRF)'!E1284),COUNTIF('SRF Drop Downs'!$C$2:$C$4,'Sponsor Response Form (SRF)'!F1284),COUNTIF('SRF Drop Downs'!$D$2:$D$6,'Sponsor Response Form (SRF)'!G1284),COUNTIF('SRF Drop Downs'!$A$2:$A$5,'Sponsor Response Form (SRF)'!H1284),COUNTIF('SRF Drop Downs'!$A$2:$A$4,'Sponsor Response Form (SRF)'!I1284),COUNTIF('SRF Drop Downs'!$A$2:$A$5,'Sponsor Response Form (SRF)'!J1284),COUNTIF('SRF Drop Downs'!$E$2:$E$7,'Sponsor Response Form (SRF)'!K1284),COUNTIF('SRF Drop Downs'!$A$2:$A$4,'Sponsor Response Form (SRF)'!L1284),COUNTIF('SRF Drop Downs'!$A$2:$A$4,'Sponsor Response Form (SRF)'!M1284),COUNTIF('SRF Drop Downs'!$A$2:$A$4,'Sponsor Response Form (SRF)'!N1284),COUNTIF('SRF Drop Downs'!$A$2:$A$4,'Sponsor Response Form (SRF)'!O1284),COUNTIF('SRF Drop Downs'!$A$2:$A$4,'Sponsor Response Form (SRF)'!P1284),COUNTIF('SRF Drop Downs'!$A$2:$A$4,'Sponsor Response Form (SRF)'!Q1284),COUNTIF('SRF Drop Downs'!$A$2:$A$4,'Sponsor Response Form (SRF)'!R1284)),"Complete","Incomplete"))</f>
        <v/>
      </c>
      <c r="T1284" s="25" t="str">
        <f>IF(S1284="Complete",IF(AND(NOT(ISNA(VLOOKUP(CONCATENATE(D1284,E1284,F1284,G1284,H1284,I1284,J1284,K1284),'SRF Drop Downs'!G:G,1,FALSE))),IF(AND(G1284&lt;&gt;"C3",K1284&lt;&gt;"O5"),IF(SUM(COUNTIF(L1284:R1284,"Y"),COUNTIF(L1284:R1284,"N"))=0,"V","I"),IF(COUNTIF(L1284:R1284,"Y"),"V","I"))="V", IF(AND('Sponsor Response Form (SRF)'!D1284="M1", COUNTIF('OMS Response Form (ORF)'!C:C, B1284)&gt;0), "I", "V")="V"), "Valid","Invalid")," ")</f>
        <v xml:space="preserve"> </v>
      </c>
    </row>
    <row r="1285" spans="1:20" x14ac:dyDescent="0.25">
      <c r="A1285" s="69"/>
      <c r="B1285" s="70"/>
      <c r="C1285" s="71"/>
      <c r="D1285" s="72"/>
      <c r="E1285" s="72"/>
      <c r="F1285" s="72"/>
      <c r="G1285" s="72"/>
      <c r="H1285" s="72"/>
      <c r="I1285" s="72"/>
      <c r="J1285" s="72"/>
      <c r="K1285" s="72"/>
      <c r="L1285" s="72"/>
      <c r="M1285" s="72"/>
      <c r="N1285" s="72"/>
      <c r="O1285" s="72"/>
      <c r="P1285" s="72"/>
      <c r="Q1285" s="72"/>
      <c r="R1285" s="72"/>
      <c r="S1285" s="24" t="str">
        <f>IF(COUNTA(A1285:R1285)=0,"",IF(AND(COUNTA(A1285:C1285)=3,COUNTIF('SRF Drop Downs'!$B$2:$B$5,'Sponsor Response Form (SRF)'!D1285),COUNTIF('SRF Drop Downs'!$F$2:$F$5,'Sponsor Response Form (SRF)'!E1285),COUNTIF('SRF Drop Downs'!$C$2:$C$4,'Sponsor Response Form (SRF)'!F1285),COUNTIF('SRF Drop Downs'!$D$2:$D$6,'Sponsor Response Form (SRF)'!G1285),COUNTIF('SRF Drop Downs'!$A$2:$A$5,'Sponsor Response Form (SRF)'!H1285),COUNTIF('SRF Drop Downs'!$A$2:$A$4,'Sponsor Response Form (SRF)'!I1285),COUNTIF('SRF Drop Downs'!$A$2:$A$5,'Sponsor Response Form (SRF)'!J1285),COUNTIF('SRF Drop Downs'!$E$2:$E$7,'Sponsor Response Form (SRF)'!K1285),COUNTIF('SRF Drop Downs'!$A$2:$A$4,'Sponsor Response Form (SRF)'!L1285),COUNTIF('SRF Drop Downs'!$A$2:$A$4,'Sponsor Response Form (SRF)'!M1285),COUNTIF('SRF Drop Downs'!$A$2:$A$4,'Sponsor Response Form (SRF)'!N1285),COUNTIF('SRF Drop Downs'!$A$2:$A$4,'Sponsor Response Form (SRF)'!O1285),COUNTIF('SRF Drop Downs'!$A$2:$A$4,'Sponsor Response Form (SRF)'!P1285),COUNTIF('SRF Drop Downs'!$A$2:$A$4,'Sponsor Response Form (SRF)'!Q1285),COUNTIF('SRF Drop Downs'!$A$2:$A$4,'Sponsor Response Form (SRF)'!R1285)),"Complete","Incomplete"))</f>
        <v/>
      </c>
      <c r="T1285" s="25" t="str">
        <f>IF(S1285="Complete",IF(AND(NOT(ISNA(VLOOKUP(CONCATENATE(D1285,E1285,F1285,G1285,H1285,I1285,J1285,K1285),'SRF Drop Downs'!G:G,1,FALSE))),IF(AND(G1285&lt;&gt;"C3",K1285&lt;&gt;"O5"),IF(SUM(COUNTIF(L1285:R1285,"Y"),COUNTIF(L1285:R1285,"N"))=0,"V","I"),IF(COUNTIF(L1285:R1285,"Y"),"V","I"))="V", IF(AND('Sponsor Response Form (SRF)'!D1285="M1", COUNTIF('OMS Response Form (ORF)'!C:C, B1285)&gt;0), "I", "V")="V"), "Valid","Invalid")," ")</f>
        <v xml:space="preserve"> </v>
      </c>
    </row>
    <row r="1286" spans="1:20" x14ac:dyDescent="0.25">
      <c r="A1286" s="69"/>
      <c r="B1286" s="70"/>
      <c r="C1286" s="71"/>
      <c r="D1286" s="72"/>
      <c r="E1286" s="72"/>
      <c r="F1286" s="72"/>
      <c r="G1286" s="72"/>
      <c r="H1286" s="72"/>
      <c r="I1286" s="72"/>
      <c r="J1286" s="72"/>
      <c r="K1286" s="72"/>
      <c r="L1286" s="72"/>
      <c r="M1286" s="72"/>
      <c r="N1286" s="72"/>
      <c r="O1286" s="72"/>
      <c r="P1286" s="72"/>
      <c r="Q1286" s="72"/>
      <c r="R1286" s="72"/>
      <c r="S1286" s="24" t="str">
        <f>IF(COUNTA(A1286:R1286)=0,"",IF(AND(COUNTA(A1286:C1286)=3,COUNTIF('SRF Drop Downs'!$B$2:$B$5,'Sponsor Response Form (SRF)'!D1286),COUNTIF('SRF Drop Downs'!$F$2:$F$5,'Sponsor Response Form (SRF)'!E1286),COUNTIF('SRF Drop Downs'!$C$2:$C$4,'Sponsor Response Form (SRF)'!F1286),COUNTIF('SRF Drop Downs'!$D$2:$D$6,'Sponsor Response Form (SRF)'!G1286),COUNTIF('SRF Drop Downs'!$A$2:$A$5,'Sponsor Response Form (SRF)'!H1286),COUNTIF('SRF Drop Downs'!$A$2:$A$4,'Sponsor Response Form (SRF)'!I1286),COUNTIF('SRF Drop Downs'!$A$2:$A$5,'Sponsor Response Form (SRF)'!J1286),COUNTIF('SRF Drop Downs'!$E$2:$E$7,'Sponsor Response Form (SRF)'!K1286),COUNTIF('SRF Drop Downs'!$A$2:$A$4,'Sponsor Response Form (SRF)'!L1286),COUNTIF('SRF Drop Downs'!$A$2:$A$4,'Sponsor Response Form (SRF)'!M1286),COUNTIF('SRF Drop Downs'!$A$2:$A$4,'Sponsor Response Form (SRF)'!N1286),COUNTIF('SRF Drop Downs'!$A$2:$A$4,'Sponsor Response Form (SRF)'!O1286),COUNTIF('SRF Drop Downs'!$A$2:$A$4,'Sponsor Response Form (SRF)'!P1286),COUNTIF('SRF Drop Downs'!$A$2:$A$4,'Sponsor Response Form (SRF)'!Q1286),COUNTIF('SRF Drop Downs'!$A$2:$A$4,'Sponsor Response Form (SRF)'!R1286)),"Complete","Incomplete"))</f>
        <v/>
      </c>
      <c r="T1286" s="25" t="str">
        <f>IF(S1286="Complete",IF(AND(NOT(ISNA(VLOOKUP(CONCATENATE(D1286,E1286,F1286,G1286,H1286,I1286,J1286,K1286),'SRF Drop Downs'!G:G,1,FALSE))),IF(AND(G1286&lt;&gt;"C3",K1286&lt;&gt;"O5"),IF(SUM(COUNTIF(L1286:R1286,"Y"),COUNTIF(L1286:R1286,"N"))=0,"V","I"),IF(COUNTIF(L1286:R1286,"Y"),"V","I"))="V", IF(AND('Sponsor Response Form (SRF)'!D1286="M1", COUNTIF('OMS Response Form (ORF)'!C:C, B1286)&gt;0), "I", "V")="V"), "Valid","Invalid")," ")</f>
        <v xml:space="preserve"> </v>
      </c>
    </row>
    <row r="1287" spans="1:20" x14ac:dyDescent="0.25">
      <c r="A1287" s="69"/>
      <c r="B1287" s="70"/>
      <c r="C1287" s="71"/>
      <c r="D1287" s="72"/>
      <c r="E1287" s="72"/>
      <c r="F1287" s="72"/>
      <c r="G1287" s="72"/>
      <c r="H1287" s="72"/>
      <c r="I1287" s="72"/>
      <c r="J1287" s="72"/>
      <c r="K1287" s="72"/>
      <c r="L1287" s="72"/>
      <c r="M1287" s="72"/>
      <c r="N1287" s="72"/>
      <c r="O1287" s="72"/>
      <c r="P1287" s="72"/>
      <c r="Q1287" s="72"/>
      <c r="R1287" s="72"/>
      <c r="S1287" s="24" t="str">
        <f>IF(COUNTA(A1287:R1287)=0,"",IF(AND(COUNTA(A1287:C1287)=3,COUNTIF('SRF Drop Downs'!$B$2:$B$5,'Sponsor Response Form (SRF)'!D1287),COUNTIF('SRF Drop Downs'!$F$2:$F$5,'Sponsor Response Form (SRF)'!E1287),COUNTIF('SRF Drop Downs'!$C$2:$C$4,'Sponsor Response Form (SRF)'!F1287),COUNTIF('SRF Drop Downs'!$D$2:$D$6,'Sponsor Response Form (SRF)'!G1287),COUNTIF('SRF Drop Downs'!$A$2:$A$5,'Sponsor Response Form (SRF)'!H1287),COUNTIF('SRF Drop Downs'!$A$2:$A$4,'Sponsor Response Form (SRF)'!I1287),COUNTIF('SRF Drop Downs'!$A$2:$A$5,'Sponsor Response Form (SRF)'!J1287),COUNTIF('SRF Drop Downs'!$E$2:$E$7,'Sponsor Response Form (SRF)'!K1287),COUNTIF('SRF Drop Downs'!$A$2:$A$4,'Sponsor Response Form (SRF)'!L1287),COUNTIF('SRF Drop Downs'!$A$2:$A$4,'Sponsor Response Form (SRF)'!M1287),COUNTIF('SRF Drop Downs'!$A$2:$A$4,'Sponsor Response Form (SRF)'!N1287),COUNTIF('SRF Drop Downs'!$A$2:$A$4,'Sponsor Response Form (SRF)'!O1287),COUNTIF('SRF Drop Downs'!$A$2:$A$4,'Sponsor Response Form (SRF)'!P1287),COUNTIF('SRF Drop Downs'!$A$2:$A$4,'Sponsor Response Form (SRF)'!Q1287),COUNTIF('SRF Drop Downs'!$A$2:$A$4,'Sponsor Response Form (SRF)'!R1287)),"Complete","Incomplete"))</f>
        <v/>
      </c>
      <c r="T1287" s="25" t="str">
        <f>IF(S1287="Complete",IF(AND(NOT(ISNA(VLOOKUP(CONCATENATE(D1287,E1287,F1287,G1287,H1287,I1287,J1287,K1287),'SRF Drop Downs'!G:G,1,FALSE))),IF(AND(G1287&lt;&gt;"C3",K1287&lt;&gt;"O5"),IF(SUM(COUNTIF(L1287:R1287,"Y"),COUNTIF(L1287:R1287,"N"))=0,"V","I"),IF(COUNTIF(L1287:R1287,"Y"),"V","I"))="V", IF(AND('Sponsor Response Form (SRF)'!D1287="M1", COUNTIF('OMS Response Form (ORF)'!C:C, B1287)&gt;0), "I", "V")="V"), "Valid","Invalid")," ")</f>
        <v xml:space="preserve"> </v>
      </c>
    </row>
    <row r="1288" spans="1:20" x14ac:dyDescent="0.25">
      <c r="A1288" s="69"/>
      <c r="B1288" s="70"/>
      <c r="C1288" s="71"/>
      <c r="D1288" s="72"/>
      <c r="E1288" s="72"/>
      <c r="F1288" s="72"/>
      <c r="G1288" s="72"/>
      <c r="H1288" s="72"/>
      <c r="I1288" s="72"/>
      <c r="J1288" s="72"/>
      <c r="K1288" s="72"/>
      <c r="L1288" s="72"/>
      <c r="M1288" s="72"/>
      <c r="N1288" s="72"/>
      <c r="O1288" s="72"/>
      <c r="P1288" s="72"/>
      <c r="Q1288" s="72"/>
      <c r="R1288" s="72"/>
      <c r="S1288" s="24" t="str">
        <f>IF(COUNTA(A1288:R1288)=0,"",IF(AND(COUNTA(A1288:C1288)=3,COUNTIF('SRF Drop Downs'!$B$2:$B$5,'Sponsor Response Form (SRF)'!D1288),COUNTIF('SRF Drop Downs'!$F$2:$F$5,'Sponsor Response Form (SRF)'!E1288),COUNTIF('SRF Drop Downs'!$C$2:$C$4,'Sponsor Response Form (SRF)'!F1288),COUNTIF('SRF Drop Downs'!$D$2:$D$6,'Sponsor Response Form (SRF)'!G1288),COUNTIF('SRF Drop Downs'!$A$2:$A$5,'Sponsor Response Form (SRF)'!H1288),COUNTIF('SRF Drop Downs'!$A$2:$A$4,'Sponsor Response Form (SRF)'!I1288),COUNTIF('SRF Drop Downs'!$A$2:$A$5,'Sponsor Response Form (SRF)'!J1288),COUNTIF('SRF Drop Downs'!$E$2:$E$7,'Sponsor Response Form (SRF)'!K1288),COUNTIF('SRF Drop Downs'!$A$2:$A$4,'Sponsor Response Form (SRF)'!L1288),COUNTIF('SRF Drop Downs'!$A$2:$A$4,'Sponsor Response Form (SRF)'!M1288),COUNTIF('SRF Drop Downs'!$A$2:$A$4,'Sponsor Response Form (SRF)'!N1288),COUNTIF('SRF Drop Downs'!$A$2:$A$4,'Sponsor Response Form (SRF)'!O1288),COUNTIF('SRF Drop Downs'!$A$2:$A$4,'Sponsor Response Form (SRF)'!P1288),COUNTIF('SRF Drop Downs'!$A$2:$A$4,'Sponsor Response Form (SRF)'!Q1288),COUNTIF('SRF Drop Downs'!$A$2:$A$4,'Sponsor Response Form (SRF)'!R1288)),"Complete","Incomplete"))</f>
        <v/>
      </c>
      <c r="T1288" s="25" t="str">
        <f>IF(S1288="Complete",IF(AND(NOT(ISNA(VLOOKUP(CONCATENATE(D1288,E1288,F1288,G1288,H1288,I1288,J1288,K1288),'SRF Drop Downs'!G:G,1,FALSE))),IF(AND(G1288&lt;&gt;"C3",K1288&lt;&gt;"O5"),IF(SUM(COUNTIF(L1288:R1288,"Y"),COUNTIF(L1288:R1288,"N"))=0,"V","I"),IF(COUNTIF(L1288:R1288,"Y"),"V","I"))="V", IF(AND('Sponsor Response Form (SRF)'!D1288="M1", COUNTIF('OMS Response Form (ORF)'!C:C, B1288)&gt;0), "I", "V")="V"), "Valid","Invalid")," ")</f>
        <v xml:space="preserve"> </v>
      </c>
    </row>
    <row r="1289" spans="1:20" x14ac:dyDescent="0.25">
      <c r="A1289" s="69"/>
      <c r="B1289" s="70"/>
      <c r="C1289" s="71"/>
      <c r="D1289" s="72"/>
      <c r="E1289" s="72"/>
      <c r="F1289" s="72"/>
      <c r="G1289" s="72"/>
      <c r="H1289" s="72"/>
      <c r="I1289" s="72"/>
      <c r="J1289" s="72"/>
      <c r="K1289" s="72"/>
      <c r="L1289" s="72"/>
      <c r="M1289" s="72"/>
      <c r="N1289" s="72"/>
      <c r="O1289" s="72"/>
      <c r="P1289" s="72"/>
      <c r="Q1289" s="72"/>
      <c r="R1289" s="72"/>
      <c r="S1289" s="24" t="str">
        <f>IF(COUNTA(A1289:R1289)=0,"",IF(AND(COUNTA(A1289:C1289)=3,COUNTIF('SRF Drop Downs'!$B$2:$B$5,'Sponsor Response Form (SRF)'!D1289),COUNTIF('SRF Drop Downs'!$F$2:$F$5,'Sponsor Response Form (SRF)'!E1289),COUNTIF('SRF Drop Downs'!$C$2:$C$4,'Sponsor Response Form (SRF)'!F1289),COUNTIF('SRF Drop Downs'!$D$2:$D$6,'Sponsor Response Form (SRF)'!G1289),COUNTIF('SRF Drop Downs'!$A$2:$A$5,'Sponsor Response Form (SRF)'!H1289),COUNTIF('SRF Drop Downs'!$A$2:$A$4,'Sponsor Response Form (SRF)'!I1289),COUNTIF('SRF Drop Downs'!$A$2:$A$5,'Sponsor Response Form (SRF)'!J1289),COUNTIF('SRF Drop Downs'!$E$2:$E$7,'Sponsor Response Form (SRF)'!K1289),COUNTIF('SRF Drop Downs'!$A$2:$A$4,'Sponsor Response Form (SRF)'!L1289),COUNTIF('SRF Drop Downs'!$A$2:$A$4,'Sponsor Response Form (SRF)'!M1289),COUNTIF('SRF Drop Downs'!$A$2:$A$4,'Sponsor Response Form (SRF)'!N1289),COUNTIF('SRF Drop Downs'!$A$2:$A$4,'Sponsor Response Form (SRF)'!O1289),COUNTIF('SRF Drop Downs'!$A$2:$A$4,'Sponsor Response Form (SRF)'!P1289),COUNTIF('SRF Drop Downs'!$A$2:$A$4,'Sponsor Response Form (SRF)'!Q1289),COUNTIF('SRF Drop Downs'!$A$2:$A$4,'Sponsor Response Form (SRF)'!R1289)),"Complete","Incomplete"))</f>
        <v/>
      </c>
      <c r="T1289" s="25" t="str">
        <f>IF(S1289="Complete",IF(AND(NOT(ISNA(VLOOKUP(CONCATENATE(D1289,E1289,F1289,G1289,H1289,I1289,J1289,K1289),'SRF Drop Downs'!G:G,1,FALSE))),IF(AND(G1289&lt;&gt;"C3",K1289&lt;&gt;"O5"),IF(SUM(COUNTIF(L1289:R1289,"Y"),COUNTIF(L1289:R1289,"N"))=0,"V","I"),IF(COUNTIF(L1289:R1289,"Y"),"V","I"))="V", IF(AND('Sponsor Response Form (SRF)'!D1289="M1", COUNTIF('OMS Response Form (ORF)'!C:C, B1289)&gt;0), "I", "V")="V"), "Valid","Invalid")," ")</f>
        <v xml:space="preserve"> </v>
      </c>
    </row>
    <row r="1290" spans="1:20" x14ac:dyDescent="0.25">
      <c r="A1290" s="69"/>
      <c r="B1290" s="70"/>
      <c r="C1290" s="71"/>
      <c r="D1290" s="72"/>
      <c r="E1290" s="72"/>
      <c r="F1290" s="72"/>
      <c r="G1290" s="72"/>
      <c r="H1290" s="72"/>
      <c r="I1290" s="72"/>
      <c r="J1290" s="72"/>
      <c r="K1290" s="72"/>
      <c r="L1290" s="72"/>
      <c r="M1290" s="72"/>
      <c r="N1290" s="72"/>
      <c r="O1290" s="72"/>
      <c r="P1290" s="72"/>
      <c r="Q1290" s="72"/>
      <c r="R1290" s="72"/>
      <c r="S1290" s="24" t="str">
        <f>IF(COUNTA(A1290:R1290)=0,"",IF(AND(COUNTA(A1290:C1290)=3,COUNTIF('SRF Drop Downs'!$B$2:$B$5,'Sponsor Response Form (SRF)'!D1290),COUNTIF('SRF Drop Downs'!$F$2:$F$5,'Sponsor Response Form (SRF)'!E1290),COUNTIF('SRF Drop Downs'!$C$2:$C$4,'Sponsor Response Form (SRF)'!F1290),COUNTIF('SRF Drop Downs'!$D$2:$D$6,'Sponsor Response Form (SRF)'!G1290),COUNTIF('SRF Drop Downs'!$A$2:$A$5,'Sponsor Response Form (SRF)'!H1290),COUNTIF('SRF Drop Downs'!$A$2:$A$4,'Sponsor Response Form (SRF)'!I1290),COUNTIF('SRF Drop Downs'!$A$2:$A$5,'Sponsor Response Form (SRF)'!J1290),COUNTIF('SRF Drop Downs'!$E$2:$E$7,'Sponsor Response Form (SRF)'!K1290),COUNTIF('SRF Drop Downs'!$A$2:$A$4,'Sponsor Response Form (SRF)'!L1290),COUNTIF('SRF Drop Downs'!$A$2:$A$4,'Sponsor Response Form (SRF)'!M1290),COUNTIF('SRF Drop Downs'!$A$2:$A$4,'Sponsor Response Form (SRF)'!N1290),COUNTIF('SRF Drop Downs'!$A$2:$A$4,'Sponsor Response Form (SRF)'!O1290),COUNTIF('SRF Drop Downs'!$A$2:$A$4,'Sponsor Response Form (SRF)'!P1290),COUNTIF('SRF Drop Downs'!$A$2:$A$4,'Sponsor Response Form (SRF)'!Q1290),COUNTIF('SRF Drop Downs'!$A$2:$A$4,'Sponsor Response Form (SRF)'!R1290)),"Complete","Incomplete"))</f>
        <v/>
      </c>
      <c r="T1290" s="25" t="str">
        <f>IF(S1290="Complete",IF(AND(NOT(ISNA(VLOOKUP(CONCATENATE(D1290,E1290,F1290,G1290,H1290,I1290,J1290,K1290),'SRF Drop Downs'!G:G,1,FALSE))),IF(AND(G1290&lt;&gt;"C3",K1290&lt;&gt;"O5"),IF(SUM(COUNTIF(L1290:R1290,"Y"),COUNTIF(L1290:R1290,"N"))=0,"V","I"),IF(COUNTIF(L1290:R1290,"Y"),"V","I"))="V", IF(AND('Sponsor Response Form (SRF)'!D1290="M1", COUNTIF('OMS Response Form (ORF)'!C:C, B1290)&gt;0), "I", "V")="V"), "Valid","Invalid")," ")</f>
        <v xml:space="preserve"> </v>
      </c>
    </row>
    <row r="1291" spans="1:20" x14ac:dyDescent="0.25">
      <c r="A1291" s="69"/>
      <c r="B1291" s="70"/>
      <c r="C1291" s="71"/>
      <c r="D1291" s="72"/>
      <c r="E1291" s="72"/>
      <c r="F1291" s="72"/>
      <c r="G1291" s="72"/>
      <c r="H1291" s="72"/>
      <c r="I1291" s="72"/>
      <c r="J1291" s="72"/>
      <c r="K1291" s="72"/>
      <c r="L1291" s="72"/>
      <c r="M1291" s="72"/>
      <c r="N1291" s="72"/>
      <c r="O1291" s="72"/>
      <c r="P1291" s="72"/>
      <c r="Q1291" s="72"/>
      <c r="R1291" s="72"/>
      <c r="S1291" s="24" t="str">
        <f>IF(COUNTA(A1291:R1291)=0,"",IF(AND(COUNTA(A1291:C1291)=3,COUNTIF('SRF Drop Downs'!$B$2:$B$5,'Sponsor Response Form (SRF)'!D1291),COUNTIF('SRF Drop Downs'!$F$2:$F$5,'Sponsor Response Form (SRF)'!E1291),COUNTIF('SRF Drop Downs'!$C$2:$C$4,'Sponsor Response Form (SRF)'!F1291),COUNTIF('SRF Drop Downs'!$D$2:$D$6,'Sponsor Response Form (SRF)'!G1291),COUNTIF('SRF Drop Downs'!$A$2:$A$5,'Sponsor Response Form (SRF)'!H1291),COUNTIF('SRF Drop Downs'!$A$2:$A$4,'Sponsor Response Form (SRF)'!I1291),COUNTIF('SRF Drop Downs'!$A$2:$A$5,'Sponsor Response Form (SRF)'!J1291),COUNTIF('SRF Drop Downs'!$E$2:$E$7,'Sponsor Response Form (SRF)'!K1291),COUNTIF('SRF Drop Downs'!$A$2:$A$4,'Sponsor Response Form (SRF)'!L1291),COUNTIF('SRF Drop Downs'!$A$2:$A$4,'Sponsor Response Form (SRF)'!M1291),COUNTIF('SRF Drop Downs'!$A$2:$A$4,'Sponsor Response Form (SRF)'!N1291),COUNTIF('SRF Drop Downs'!$A$2:$A$4,'Sponsor Response Form (SRF)'!O1291),COUNTIF('SRF Drop Downs'!$A$2:$A$4,'Sponsor Response Form (SRF)'!P1291),COUNTIF('SRF Drop Downs'!$A$2:$A$4,'Sponsor Response Form (SRF)'!Q1291),COUNTIF('SRF Drop Downs'!$A$2:$A$4,'Sponsor Response Form (SRF)'!R1291)),"Complete","Incomplete"))</f>
        <v/>
      </c>
      <c r="T1291" s="25" t="str">
        <f>IF(S1291="Complete",IF(AND(NOT(ISNA(VLOOKUP(CONCATENATE(D1291,E1291,F1291,G1291,H1291,I1291,J1291,K1291),'SRF Drop Downs'!G:G,1,FALSE))),IF(AND(G1291&lt;&gt;"C3",K1291&lt;&gt;"O5"),IF(SUM(COUNTIF(L1291:R1291,"Y"),COUNTIF(L1291:R1291,"N"))=0,"V","I"),IF(COUNTIF(L1291:R1291,"Y"),"V","I"))="V", IF(AND('Sponsor Response Form (SRF)'!D1291="M1", COUNTIF('OMS Response Form (ORF)'!C:C, B1291)&gt;0), "I", "V")="V"), "Valid","Invalid")," ")</f>
        <v xml:space="preserve"> </v>
      </c>
    </row>
    <row r="1292" spans="1:20" x14ac:dyDescent="0.25">
      <c r="A1292" s="69"/>
      <c r="B1292" s="70"/>
      <c r="C1292" s="71"/>
      <c r="D1292" s="72"/>
      <c r="E1292" s="72"/>
      <c r="F1292" s="72"/>
      <c r="G1292" s="72"/>
      <c r="H1292" s="72"/>
      <c r="I1292" s="72"/>
      <c r="J1292" s="72"/>
      <c r="K1292" s="72"/>
      <c r="L1292" s="72"/>
      <c r="M1292" s="72"/>
      <c r="N1292" s="72"/>
      <c r="O1292" s="72"/>
      <c r="P1292" s="72"/>
      <c r="Q1292" s="72"/>
      <c r="R1292" s="72"/>
      <c r="S1292" s="24" t="str">
        <f>IF(COUNTA(A1292:R1292)=0,"",IF(AND(COUNTA(A1292:C1292)=3,COUNTIF('SRF Drop Downs'!$B$2:$B$5,'Sponsor Response Form (SRF)'!D1292),COUNTIF('SRF Drop Downs'!$F$2:$F$5,'Sponsor Response Form (SRF)'!E1292),COUNTIF('SRF Drop Downs'!$C$2:$C$4,'Sponsor Response Form (SRF)'!F1292),COUNTIF('SRF Drop Downs'!$D$2:$D$6,'Sponsor Response Form (SRF)'!G1292),COUNTIF('SRF Drop Downs'!$A$2:$A$5,'Sponsor Response Form (SRF)'!H1292),COUNTIF('SRF Drop Downs'!$A$2:$A$4,'Sponsor Response Form (SRF)'!I1292),COUNTIF('SRF Drop Downs'!$A$2:$A$5,'Sponsor Response Form (SRF)'!J1292),COUNTIF('SRF Drop Downs'!$E$2:$E$7,'Sponsor Response Form (SRF)'!K1292),COUNTIF('SRF Drop Downs'!$A$2:$A$4,'Sponsor Response Form (SRF)'!L1292),COUNTIF('SRF Drop Downs'!$A$2:$A$4,'Sponsor Response Form (SRF)'!M1292),COUNTIF('SRF Drop Downs'!$A$2:$A$4,'Sponsor Response Form (SRF)'!N1292),COUNTIF('SRF Drop Downs'!$A$2:$A$4,'Sponsor Response Form (SRF)'!O1292),COUNTIF('SRF Drop Downs'!$A$2:$A$4,'Sponsor Response Form (SRF)'!P1292),COUNTIF('SRF Drop Downs'!$A$2:$A$4,'Sponsor Response Form (SRF)'!Q1292),COUNTIF('SRF Drop Downs'!$A$2:$A$4,'Sponsor Response Form (SRF)'!R1292)),"Complete","Incomplete"))</f>
        <v/>
      </c>
      <c r="T1292" s="25" t="str">
        <f>IF(S1292="Complete",IF(AND(NOT(ISNA(VLOOKUP(CONCATENATE(D1292,E1292,F1292,G1292,H1292,I1292,J1292,K1292),'SRF Drop Downs'!G:G,1,FALSE))),IF(AND(G1292&lt;&gt;"C3",K1292&lt;&gt;"O5"),IF(SUM(COUNTIF(L1292:R1292,"Y"),COUNTIF(L1292:R1292,"N"))=0,"V","I"),IF(COUNTIF(L1292:R1292,"Y"),"V","I"))="V", IF(AND('Sponsor Response Form (SRF)'!D1292="M1", COUNTIF('OMS Response Form (ORF)'!C:C, B1292)&gt;0), "I", "V")="V"), "Valid","Invalid")," ")</f>
        <v xml:space="preserve"> </v>
      </c>
    </row>
    <row r="1293" spans="1:20" x14ac:dyDescent="0.25">
      <c r="A1293" s="69"/>
      <c r="B1293" s="70"/>
      <c r="C1293" s="71"/>
      <c r="D1293" s="72"/>
      <c r="E1293" s="72"/>
      <c r="F1293" s="72"/>
      <c r="G1293" s="72"/>
      <c r="H1293" s="72"/>
      <c r="I1293" s="72"/>
      <c r="J1293" s="72"/>
      <c r="K1293" s="72"/>
      <c r="L1293" s="72"/>
      <c r="M1293" s="72"/>
      <c r="N1293" s="72"/>
      <c r="O1293" s="72"/>
      <c r="P1293" s="72"/>
      <c r="Q1293" s="72"/>
      <c r="R1293" s="72"/>
      <c r="S1293" s="24" t="str">
        <f>IF(COUNTA(A1293:R1293)=0,"",IF(AND(COUNTA(A1293:C1293)=3,COUNTIF('SRF Drop Downs'!$B$2:$B$5,'Sponsor Response Form (SRF)'!D1293),COUNTIF('SRF Drop Downs'!$F$2:$F$5,'Sponsor Response Form (SRF)'!E1293),COUNTIF('SRF Drop Downs'!$C$2:$C$4,'Sponsor Response Form (SRF)'!F1293),COUNTIF('SRF Drop Downs'!$D$2:$D$6,'Sponsor Response Form (SRF)'!G1293),COUNTIF('SRF Drop Downs'!$A$2:$A$5,'Sponsor Response Form (SRF)'!H1293),COUNTIF('SRF Drop Downs'!$A$2:$A$4,'Sponsor Response Form (SRF)'!I1293),COUNTIF('SRF Drop Downs'!$A$2:$A$5,'Sponsor Response Form (SRF)'!J1293),COUNTIF('SRF Drop Downs'!$E$2:$E$7,'Sponsor Response Form (SRF)'!K1293),COUNTIF('SRF Drop Downs'!$A$2:$A$4,'Sponsor Response Form (SRF)'!L1293),COUNTIF('SRF Drop Downs'!$A$2:$A$4,'Sponsor Response Form (SRF)'!M1293),COUNTIF('SRF Drop Downs'!$A$2:$A$4,'Sponsor Response Form (SRF)'!N1293),COUNTIF('SRF Drop Downs'!$A$2:$A$4,'Sponsor Response Form (SRF)'!O1293),COUNTIF('SRF Drop Downs'!$A$2:$A$4,'Sponsor Response Form (SRF)'!P1293),COUNTIF('SRF Drop Downs'!$A$2:$A$4,'Sponsor Response Form (SRF)'!Q1293),COUNTIF('SRF Drop Downs'!$A$2:$A$4,'Sponsor Response Form (SRF)'!R1293)),"Complete","Incomplete"))</f>
        <v/>
      </c>
      <c r="T1293" s="25" t="str">
        <f>IF(S1293="Complete",IF(AND(NOT(ISNA(VLOOKUP(CONCATENATE(D1293,E1293,F1293,G1293,H1293,I1293,J1293,K1293),'SRF Drop Downs'!G:G,1,FALSE))),IF(AND(G1293&lt;&gt;"C3",K1293&lt;&gt;"O5"),IF(SUM(COUNTIF(L1293:R1293,"Y"),COUNTIF(L1293:R1293,"N"))=0,"V","I"),IF(COUNTIF(L1293:R1293,"Y"),"V","I"))="V", IF(AND('Sponsor Response Form (SRF)'!D1293="M1", COUNTIF('OMS Response Form (ORF)'!C:C, B1293)&gt;0), "I", "V")="V"), "Valid","Invalid")," ")</f>
        <v xml:space="preserve"> </v>
      </c>
    </row>
    <row r="1294" spans="1:20" x14ac:dyDescent="0.25">
      <c r="A1294" s="69"/>
      <c r="B1294" s="70"/>
      <c r="C1294" s="71"/>
      <c r="D1294" s="72"/>
      <c r="E1294" s="72"/>
      <c r="F1294" s="72"/>
      <c r="G1294" s="72"/>
      <c r="H1294" s="72"/>
      <c r="I1294" s="72"/>
      <c r="J1294" s="72"/>
      <c r="K1294" s="72"/>
      <c r="L1294" s="72"/>
      <c r="M1294" s="72"/>
      <c r="N1294" s="72"/>
      <c r="O1294" s="72"/>
      <c r="P1294" s="72"/>
      <c r="Q1294" s="72"/>
      <c r="R1294" s="72"/>
      <c r="S1294" s="24" t="str">
        <f>IF(COUNTA(A1294:R1294)=0,"",IF(AND(COUNTA(A1294:C1294)=3,COUNTIF('SRF Drop Downs'!$B$2:$B$5,'Sponsor Response Form (SRF)'!D1294),COUNTIF('SRF Drop Downs'!$F$2:$F$5,'Sponsor Response Form (SRF)'!E1294),COUNTIF('SRF Drop Downs'!$C$2:$C$4,'Sponsor Response Form (SRF)'!F1294),COUNTIF('SRF Drop Downs'!$D$2:$D$6,'Sponsor Response Form (SRF)'!G1294),COUNTIF('SRF Drop Downs'!$A$2:$A$5,'Sponsor Response Form (SRF)'!H1294),COUNTIF('SRF Drop Downs'!$A$2:$A$4,'Sponsor Response Form (SRF)'!I1294),COUNTIF('SRF Drop Downs'!$A$2:$A$5,'Sponsor Response Form (SRF)'!J1294),COUNTIF('SRF Drop Downs'!$E$2:$E$7,'Sponsor Response Form (SRF)'!K1294),COUNTIF('SRF Drop Downs'!$A$2:$A$4,'Sponsor Response Form (SRF)'!L1294),COUNTIF('SRF Drop Downs'!$A$2:$A$4,'Sponsor Response Form (SRF)'!M1294),COUNTIF('SRF Drop Downs'!$A$2:$A$4,'Sponsor Response Form (SRF)'!N1294),COUNTIF('SRF Drop Downs'!$A$2:$A$4,'Sponsor Response Form (SRF)'!O1294),COUNTIF('SRF Drop Downs'!$A$2:$A$4,'Sponsor Response Form (SRF)'!P1294),COUNTIF('SRF Drop Downs'!$A$2:$A$4,'Sponsor Response Form (SRF)'!Q1294),COUNTIF('SRF Drop Downs'!$A$2:$A$4,'Sponsor Response Form (SRF)'!R1294)),"Complete","Incomplete"))</f>
        <v/>
      </c>
      <c r="T1294" s="25" t="str">
        <f>IF(S1294="Complete",IF(AND(NOT(ISNA(VLOOKUP(CONCATENATE(D1294,E1294,F1294,G1294,H1294,I1294,J1294,K1294),'SRF Drop Downs'!G:G,1,FALSE))),IF(AND(G1294&lt;&gt;"C3",K1294&lt;&gt;"O5"),IF(SUM(COUNTIF(L1294:R1294,"Y"),COUNTIF(L1294:R1294,"N"))=0,"V","I"),IF(COUNTIF(L1294:R1294,"Y"),"V","I"))="V", IF(AND('Sponsor Response Form (SRF)'!D1294="M1", COUNTIF('OMS Response Form (ORF)'!C:C, B1294)&gt;0), "I", "V")="V"), "Valid","Invalid")," ")</f>
        <v xml:space="preserve"> </v>
      </c>
    </row>
    <row r="1295" spans="1:20" x14ac:dyDescent="0.25">
      <c r="A1295" s="69"/>
      <c r="B1295" s="70"/>
      <c r="C1295" s="71"/>
      <c r="D1295" s="72"/>
      <c r="E1295" s="72"/>
      <c r="F1295" s="72"/>
      <c r="G1295" s="72"/>
      <c r="H1295" s="72"/>
      <c r="I1295" s="72"/>
      <c r="J1295" s="72"/>
      <c r="K1295" s="72"/>
      <c r="L1295" s="72"/>
      <c r="M1295" s="72"/>
      <c r="N1295" s="72"/>
      <c r="O1295" s="72"/>
      <c r="P1295" s="72"/>
      <c r="Q1295" s="72"/>
      <c r="R1295" s="72"/>
      <c r="S1295" s="24" t="str">
        <f>IF(COUNTA(A1295:R1295)=0,"",IF(AND(COUNTA(A1295:C1295)=3,COUNTIF('SRF Drop Downs'!$B$2:$B$5,'Sponsor Response Form (SRF)'!D1295),COUNTIF('SRF Drop Downs'!$F$2:$F$5,'Sponsor Response Form (SRF)'!E1295),COUNTIF('SRF Drop Downs'!$C$2:$C$4,'Sponsor Response Form (SRF)'!F1295),COUNTIF('SRF Drop Downs'!$D$2:$D$6,'Sponsor Response Form (SRF)'!G1295),COUNTIF('SRF Drop Downs'!$A$2:$A$5,'Sponsor Response Form (SRF)'!H1295),COUNTIF('SRF Drop Downs'!$A$2:$A$4,'Sponsor Response Form (SRF)'!I1295),COUNTIF('SRF Drop Downs'!$A$2:$A$5,'Sponsor Response Form (SRF)'!J1295),COUNTIF('SRF Drop Downs'!$E$2:$E$7,'Sponsor Response Form (SRF)'!K1295),COUNTIF('SRF Drop Downs'!$A$2:$A$4,'Sponsor Response Form (SRF)'!L1295),COUNTIF('SRF Drop Downs'!$A$2:$A$4,'Sponsor Response Form (SRF)'!M1295),COUNTIF('SRF Drop Downs'!$A$2:$A$4,'Sponsor Response Form (SRF)'!N1295),COUNTIF('SRF Drop Downs'!$A$2:$A$4,'Sponsor Response Form (SRF)'!O1295),COUNTIF('SRF Drop Downs'!$A$2:$A$4,'Sponsor Response Form (SRF)'!P1295),COUNTIF('SRF Drop Downs'!$A$2:$A$4,'Sponsor Response Form (SRF)'!Q1295),COUNTIF('SRF Drop Downs'!$A$2:$A$4,'Sponsor Response Form (SRF)'!R1295)),"Complete","Incomplete"))</f>
        <v/>
      </c>
      <c r="T1295" s="25" t="str">
        <f>IF(S1295="Complete",IF(AND(NOT(ISNA(VLOOKUP(CONCATENATE(D1295,E1295,F1295,G1295,H1295,I1295,J1295,K1295),'SRF Drop Downs'!G:G,1,FALSE))),IF(AND(G1295&lt;&gt;"C3",K1295&lt;&gt;"O5"),IF(SUM(COUNTIF(L1295:R1295,"Y"),COUNTIF(L1295:R1295,"N"))=0,"V","I"),IF(COUNTIF(L1295:R1295,"Y"),"V","I"))="V", IF(AND('Sponsor Response Form (SRF)'!D1295="M1", COUNTIF('OMS Response Form (ORF)'!C:C, B1295)&gt;0), "I", "V")="V"), "Valid","Invalid")," ")</f>
        <v xml:space="preserve"> </v>
      </c>
    </row>
    <row r="1296" spans="1:20" x14ac:dyDescent="0.25">
      <c r="A1296" s="69"/>
      <c r="B1296" s="70"/>
      <c r="C1296" s="71"/>
      <c r="D1296" s="72"/>
      <c r="E1296" s="72"/>
      <c r="F1296" s="72"/>
      <c r="G1296" s="72"/>
      <c r="H1296" s="72"/>
      <c r="I1296" s="72"/>
      <c r="J1296" s="72"/>
      <c r="K1296" s="72"/>
      <c r="L1296" s="72"/>
      <c r="M1296" s="72"/>
      <c r="N1296" s="72"/>
      <c r="O1296" s="72"/>
      <c r="P1296" s="72"/>
      <c r="Q1296" s="72"/>
      <c r="R1296" s="72"/>
      <c r="S1296" s="24" t="str">
        <f>IF(COUNTA(A1296:R1296)=0,"",IF(AND(COUNTA(A1296:C1296)=3,COUNTIF('SRF Drop Downs'!$B$2:$B$5,'Sponsor Response Form (SRF)'!D1296),COUNTIF('SRF Drop Downs'!$F$2:$F$5,'Sponsor Response Form (SRF)'!E1296),COUNTIF('SRF Drop Downs'!$C$2:$C$4,'Sponsor Response Form (SRF)'!F1296),COUNTIF('SRF Drop Downs'!$D$2:$D$6,'Sponsor Response Form (SRF)'!G1296),COUNTIF('SRF Drop Downs'!$A$2:$A$5,'Sponsor Response Form (SRF)'!H1296),COUNTIF('SRF Drop Downs'!$A$2:$A$4,'Sponsor Response Form (SRF)'!I1296),COUNTIF('SRF Drop Downs'!$A$2:$A$5,'Sponsor Response Form (SRF)'!J1296),COUNTIF('SRF Drop Downs'!$E$2:$E$7,'Sponsor Response Form (SRF)'!K1296),COUNTIF('SRF Drop Downs'!$A$2:$A$4,'Sponsor Response Form (SRF)'!L1296),COUNTIF('SRF Drop Downs'!$A$2:$A$4,'Sponsor Response Form (SRF)'!M1296),COUNTIF('SRF Drop Downs'!$A$2:$A$4,'Sponsor Response Form (SRF)'!N1296),COUNTIF('SRF Drop Downs'!$A$2:$A$4,'Sponsor Response Form (SRF)'!O1296),COUNTIF('SRF Drop Downs'!$A$2:$A$4,'Sponsor Response Form (SRF)'!P1296),COUNTIF('SRF Drop Downs'!$A$2:$A$4,'Sponsor Response Form (SRF)'!Q1296),COUNTIF('SRF Drop Downs'!$A$2:$A$4,'Sponsor Response Form (SRF)'!R1296)),"Complete","Incomplete"))</f>
        <v/>
      </c>
      <c r="T1296" s="25" t="str">
        <f>IF(S1296="Complete",IF(AND(NOT(ISNA(VLOOKUP(CONCATENATE(D1296,E1296,F1296,G1296,H1296,I1296,J1296,K1296),'SRF Drop Downs'!G:G,1,FALSE))),IF(AND(G1296&lt;&gt;"C3",K1296&lt;&gt;"O5"),IF(SUM(COUNTIF(L1296:R1296,"Y"),COUNTIF(L1296:R1296,"N"))=0,"V","I"),IF(COUNTIF(L1296:R1296,"Y"),"V","I"))="V", IF(AND('Sponsor Response Form (SRF)'!D1296="M1", COUNTIF('OMS Response Form (ORF)'!C:C, B1296)&gt;0), "I", "V")="V"), "Valid","Invalid")," ")</f>
        <v xml:space="preserve"> </v>
      </c>
    </row>
    <row r="1297" spans="1:20" x14ac:dyDescent="0.25">
      <c r="A1297" s="69"/>
      <c r="B1297" s="70"/>
      <c r="C1297" s="71"/>
      <c r="D1297" s="72"/>
      <c r="E1297" s="72"/>
      <c r="F1297" s="72"/>
      <c r="G1297" s="72"/>
      <c r="H1297" s="72"/>
      <c r="I1297" s="72"/>
      <c r="J1297" s="72"/>
      <c r="K1297" s="72"/>
      <c r="L1297" s="72"/>
      <c r="M1297" s="72"/>
      <c r="N1297" s="72"/>
      <c r="O1297" s="72"/>
      <c r="P1297" s="72"/>
      <c r="Q1297" s="72"/>
      <c r="R1297" s="72"/>
      <c r="S1297" s="24" t="str">
        <f>IF(COUNTA(A1297:R1297)=0,"",IF(AND(COUNTA(A1297:C1297)=3,COUNTIF('SRF Drop Downs'!$B$2:$B$5,'Sponsor Response Form (SRF)'!D1297),COUNTIF('SRF Drop Downs'!$F$2:$F$5,'Sponsor Response Form (SRF)'!E1297),COUNTIF('SRF Drop Downs'!$C$2:$C$4,'Sponsor Response Form (SRF)'!F1297),COUNTIF('SRF Drop Downs'!$D$2:$D$6,'Sponsor Response Form (SRF)'!G1297),COUNTIF('SRF Drop Downs'!$A$2:$A$5,'Sponsor Response Form (SRF)'!H1297),COUNTIF('SRF Drop Downs'!$A$2:$A$4,'Sponsor Response Form (SRF)'!I1297),COUNTIF('SRF Drop Downs'!$A$2:$A$5,'Sponsor Response Form (SRF)'!J1297),COUNTIF('SRF Drop Downs'!$E$2:$E$7,'Sponsor Response Form (SRF)'!K1297),COUNTIF('SRF Drop Downs'!$A$2:$A$4,'Sponsor Response Form (SRF)'!L1297),COUNTIF('SRF Drop Downs'!$A$2:$A$4,'Sponsor Response Form (SRF)'!M1297),COUNTIF('SRF Drop Downs'!$A$2:$A$4,'Sponsor Response Form (SRF)'!N1297),COUNTIF('SRF Drop Downs'!$A$2:$A$4,'Sponsor Response Form (SRF)'!O1297),COUNTIF('SRF Drop Downs'!$A$2:$A$4,'Sponsor Response Form (SRF)'!P1297),COUNTIF('SRF Drop Downs'!$A$2:$A$4,'Sponsor Response Form (SRF)'!Q1297),COUNTIF('SRF Drop Downs'!$A$2:$A$4,'Sponsor Response Form (SRF)'!R1297)),"Complete","Incomplete"))</f>
        <v/>
      </c>
      <c r="T1297" s="25" t="str">
        <f>IF(S1297="Complete",IF(AND(NOT(ISNA(VLOOKUP(CONCATENATE(D1297,E1297,F1297,G1297,H1297,I1297,J1297,K1297),'SRF Drop Downs'!G:G,1,FALSE))),IF(AND(G1297&lt;&gt;"C3",K1297&lt;&gt;"O5"),IF(SUM(COUNTIF(L1297:R1297,"Y"),COUNTIF(L1297:R1297,"N"))=0,"V","I"),IF(COUNTIF(L1297:R1297,"Y"),"V","I"))="V", IF(AND('Sponsor Response Form (SRF)'!D1297="M1", COUNTIF('OMS Response Form (ORF)'!C:C, B1297)&gt;0), "I", "V")="V"), "Valid","Invalid")," ")</f>
        <v xml:space="preserve"> </v>
      </c>
    </row>
    <row r="1298" spans="1:20" x14ac:dyDescent="0.25">
      <c r="A1298" s="69"/>
      <c r="B1298" s="70"/>
      <c r="C1298" s="71"/>
      <c r="D1298" s="72"/>
      <c r="E1298" s="72"/>
      <c r="F1298" s="72"/>
      <c r="G1298" s="72"/>
      <c r="H1298" s="72"/>
      <c r="I1298" s="72"/>
      <c r="J1298" s="72"/>
      <c r="K1298" s="72"/>
      <c r="L1298" s="72"/>
      <c r="M1298" s="72"/>
      <c r="N1298" s="72"/>
      <c r="O1298" s="72"/>
      <c r="P1298" s="72"/>
      <c r="Q1298" s="72"/>
      <c r="R1298" s="72"/>
      <c r="S1298" s="24" t="str">
        <f>IF(COUNTA(A1298:R1298)=0,"",IF(AND(COUNTA(A1298:C1298)=3,COUNTIF('SRF Drop Downs'!$B$2:$B$5,'Sponsor Response Form (SRF)'!D1298),COUNTIF('SRF Drop Downs'!$F$2:$F$5,'Sponsor Response Form (SRF)'!E1298),COUNTIF('SRF Drop Downs'!$C$2:$C$4,'Sponsor Response Form (SRF)'!F1298),COUNTIF('SRF Drop Downs'!$D$2:$D$6,'Sponsor Response Form (SRF)'!G1298),COUNTIF('SRF Drop Downs'!$A$2:$A$5,'Sponsor Response Form (SRF)'!H1298),COUNTIF('SRF Drop Downs'!$A$2:$A$4,'Sponsor Response Form (SRF)'!I1298),COUNTIF('SRF Drop Downs'!$A$2:$A$5,'Sponsor Response Form (SRF)'!J1298),COUNTIF('SRF Drop Downs'!$E$2:$E$7,'Sponsor Response Form (SRF)'!K1298),COUNTIF('SRF Drop Downs'!$A$2:$A$4,'Sponsor Response Form (SRF)'!L1298),COUNTIF('SRF Drop Downs'!$A$2:$A$4,'Sponsor Response Form (SRF)'!M1298),COUNTIF('SRF Drop Downs'!$A$2:$A$4,'Sponsor Response Form (SRF)'!N1298),COUNTIF('SRF Drop Downs'!$A$2:$A$4,'Sponsor Response Form (SRF)'!O1298),COUNTIF('SRF Drop Downs'!$A$2:$A$4,'Sponsor Response Form (SRF)'!P1298),COUNTIF('SRF Drop Downs'!$A$2:$A$4,'Sponsor Response Form (SRF)'!Q1298),COUNTIF('SRF Drop Downs'!$A$2:$A$4,'Sponsor Response Form (SRF)'!R1298)),"Complete","Incomplete"))</f>
        <v/>
      </c>
      <c r="T1298" s="25" t="str">
        <f>IF(S1298="Complete",IF(AND(NOT(ISNA(VLOOKUP(CONCATENATE(D1298,E1298,F1298,G1298,H1298,I1298,J1298,K1298),'SRF Drop Downs'!G:G,1,FALSE))),IF(AND(G1298&lt;&gt;"C3",K1298&lt;&gt;"O5"),IF(SUM(COUNTIF(L1298:R1298,"Y"),COUNTIF(L1298:R1298,"N"))=0,"V","I"),IF(COUNTIF(L1298:R1298,"Y"),"V","I"))="V", IF(AND('Sponsor Response Form (SRF)'!D1298="M1", COUNTIF('OMS Response Form (ORF)'!C:C, B1298)&gt;0), "I", "V")="V"), "Valid","Invalid")," ")</f>
        <v xml:space="preserve"> </v>
      </c>
    </row>
    <row r="1299" spans="1:20" x14ac:dyDescent="0.25">
      <c r="A1299" s="69"/>
      <c r="B1299" s="70"/>
      <c r="C1299" s="71"/>
      <c r="D1299" s="72"/>
      <c r="E1299" s="72"/>
      <c r="F1299" s="72"/>
      <c r="G1299" s="72"/>
      <c r="H1299" s="72"/>
      <c r="I1299" s="72"/>
      <c r="J1299" s="72"/>
      <c r="K1299" s="72"/>
      <c r="L1299" s="72"/>
      <c r="M1299" s="72"/>
      <c r="N1299" s="72"/>
      <c r="O1299" s="72"/>
      <c r="P1299" s="72"/>
      <c r="Q1299" s="72"/>
      <c r="R1299" s="72"/>
      <c r="S1299" s="24" t="str">
        <f>IF(COUNTA(A1299:R1299)=0,"",IF(AND(COUNTA(A1299:C1299)=3,COUNTIF('SRF Drop Downs'!$B$2:$B$5,'Sponsor Response Form (SRF)'!D1299),COUNTIF('SRF Drop Downs'!$F$2:$F$5,'Sponsor Response Form (SRF)'!E1299),COUNTIF('SRF Drop Downs'!$C$2:$C$4,'Sponsor Response Form (SRF)'!F1299),COUNTIF('SRF Drop Downs'!$D$2:$D$6,'Sponsor Response Form (SRF)'!G1299),COUNTIF('SRF Drop Downs'!$A$2:$A$5,'Sponsor Response Form (SRF)'!H1299),COUNTIF('SRF Drop Downs'!$A$2:$A$4,'Sponsor Response Form (SRF)'!I1299),COUNTIF('SRF Drop Downs'!$A$2:$A$5,'Sponsor Response Form (SRF)'!J1299),COUNTIF('SRF Drop Downs'!$E$2:$E$7,'Sponsor Response Form (SRF)'!K1299),COUNTIF('SRF Drop Downs'!$A$2:$A$4,'Sponsor Response Form (SRF)'!L1299),COUNTIF('SRF Drop Downs'!$A$2:$A$4,'Sponsor Response Form (SRF)'!M1299),COUNTIF('SRF Drop Downs'!$A$2:$A$4,'Sponsor Response Form (SRF)'!N1299),COUNTIF('SRF Drop Downs'!$A$2:$A$4,'Sponsor Response Form (SRF)'!O1299),COUNTIF('SRF Drop Downs'!$A$2:$A$4,'Sponsor Response Form (SRF)'!P1299),COUNTIF('SRF Drop Downs'!$A$2:$A$4,'Sponsor Response Form (SRF)'!Q1299),COUNTIF('SRF Drop Downs'!$A$2:$A$4,'Sponsor Response Form (SRF)'!R1299)),"Complete","Incomplete"))</f>
        <v/>
      </c>
      <c r="T1299" s="25" t="str">
        <f>IF(S1299="Complete",IF(AND(NOT(ISNA(VLOOKUP(CONCATENATE(D1299,E1299,F1299,G1299,H1299,I1299,J1299,K1299),'SRF Drop Downs'!G:G,1,FALSE))),IF(AND(G1299&lt;&gt;"C3",K1299&lt;&gt;"O5"),IF(SUM(COUNTIF(L1299:R1299,"Y"),COUNTIF(L1299:R1299,"N"))=0,"V","I"),IF(COUNTIF(L1299:R1299,"Y"),"V","I"))="V", IF(AND('Sponsor Response Form (SRF)'!D1299="M1", COUNTIF('OMS Response Form (ORF)'!C:C, B1299)&gt;0), "I", "V")="V"), "Valid","Invalid")," ")</f>
        <v xml:space="preserve"> </v>
      </c>
    </row>
    <row r="1300" spans="1:20" x14ac:dyDescent="0.25">
      <c r="A1300" s="69"/>
      <c r="B1300" s="70"/>
      <c r="C1300" s="71"/>
      <c r="D1300" s="72"/>
      <c r="E1300" s="72"/>
      <c r="F1300" s="72"/>
      <c r="G1300" s="72"/>
      <c r="H1300" s="72"/>
      <c r="I1300" s="72"/>
      <c r="J1300" s="72"/>
      <c r="K1300" s="72"/>
      <c r="L1300" s="72"/>
      <c r="M1300" s="72"/>
      <c r="N1300" s="72"/>
      <c r="O1300" s="72"/>
      <c r="P1300" s="72"/>
      <c r="Q1300" s="72"/>
      <c r="R1300" s="72"/>
      <c r="S1300" s="24" t="str">
        <f>IF(COUNTA(A1300:R1300)=0,"",IF(AND(COUNTA(A1300:C1300)=3,COUNTIF('SRF Drop Downs'!$B$2:$B$5,'Sponsor Response Form (SRF)'!D1300),COUNTIF('SRF Drop Downs'!$F$2:$F$5,'Sponsor Response Form (SRF)'!E1300),COUNTIF('SRF Drop Downs'!$C$2:$C$4,'Sponsor Response Form (SRF)'!F1300),COUNTIF('SRF Drop Downs'!$D$2:$D$6,'Sponsor Response Form (SRF)'!G1300),COUNTIF('SRF Drop Downs'!$A$2:$A$5,'Sponsor Response Form (SRF)'!H1300),COUNTIF('SRF Drop Downs'!$A$2:$A$4,'Sponsor Response Form (SRF)'!I1300),COUNTIF('SRF Drop Downs'!$A$2:$A$5,'Sponsor Response Form (SRF)'!J1300),COUNTIF('SRF Drop Downs'!$E$2:$E$7,'Sponsor Response Form (SRF)'!K1300),COUNTIF('SRF Drop Downs'!$A$2:$A$4,'Sponsor Response Form (SRF)'!L1300),COUNTIF('SRF Drop Downs'!$A$2:$A$4,'Sponsor Response Form (SRF)'!M1300),COUNTIF('SRF Drop Downs'!$A$2:$A$4,'Sponsor Response Form (SRF)'!N1300),COUNTIF('SRF Drop Downs'!$A$2:$A$4,'Sponsor Response Form (SRF)'!O1300),COUNTIF('SRF Drop Downs'!$A$2:$A$4,'Sponsor Response Form (SRF)'!P1300),COUNTIF('SRF Drop Downs'!$A$2:$A$4,'Sponsor Response Form (SRF)'!Q1300),COUNTIF('SRF Drop Downs'!$A$2:$A$4,'Sponsor Response Form (SRF)'!R1300)),"Complete","Incomplete"))</f>
        <v/>
      </c>
      <c r="T1300" s="25" t="str">
        <f>IF(S1300="Complete",IF(AND(NOT(ISNA(VLOOKUP(CONCATENATE(D1300,E1300,F1300,G1300,H1300,I1300,J1300,K1300),'SRF Drop Downs'!G:G,1,FALSE))),IF(AND(G1300&lt;&gt;"C3",K1300&lt;&gt;"O5"),IF(SUM(COUNTIF(L1300:R1300,"Y"),COUNTIF(L1300:R1300,"N"))=0,"V","I"),IF(COUNTIF(L1300:R1300,"Y"),"V","I"))="V", IF(AND('Sponsor Response Form (SRF)'!D1300="M1", COUNTIF('OMS Response Form (ORF)'!C:C, B1300)&gt;0), "I", "V")="V"), "Valid","Invalid")," ")</f>
        <v xml:space="preserve"> </v>
      </c>
    </row>
    <row r="1301" spans="1:20" x14ac:dyDescent="0.25">
      <c r="A1301" s="69"/>
      <c r="B1301" s="70"/>
      <c r="C1301" s="71"/>
      <c r="D1301" s="72"/>
      <c r="E1301" s="72"/>
      <c r="F1301" s="72"/>
      <c r="G1301" s="72"/>
      <c r="H1301" s="72"/>
      <c r="I1301" s="72"/>
      <c r="J1301" s="72"/>
      <c r="K1301" s="72"/>
      <c r="L1301" s="72"/>
      <c r="M1301" s="72"/>
      <c r="N1301" s="72"/>
      <c r="O1301" s="72"/>
      <c r="P1301" s="72"/>
      <c r="Q1301" s="72"/>
      <c r="R1301" s="72"/>
      <c r="S1301" s="24" t="str">
        <f>IF(COUNTA(A1301:R1301)=0,"",IF(AND(COUNTA(A1301:C1301)=3,COUNTIF('SRF Drop Downs'!$B$2:$B$5,'Sponsor Response Form (SRF)'!D1301),COUNTIF('SRF Drop Downs'!$F$2:$F$5,'Sponsor Response Form (SRF)'!E1301),COUNTIF('SRF Drop Downs'!$C$2:$C$4,'Sponsor Response Form (SRF)'!F1301),COUNTIF('SRF Drop Downs'!$D$2:$D$6,'Sponsor Response Form (SRF)'!G1301),COUNTIF('SRF Drop Downs'!$A$2:$A$5,'Sponsor Response Form (SRF)'!H1301),COUNTIF('SRF Drop Downs'!$A$2:$A$4,'Sponsor Response Form (SRF)'!I1301),COUNTIF('SRF Drop Downs'!$A$2:$A$5,'Sponsor Response Form (SRF)'!J1301),COUNTIF('SRF Drop Downs'!$E$2:$E$7,'Sponsor Response Form (SRF)'!K1301),COUNTIF('SRF Drop Downs'!$A$2:$A$4,'Sponsor Response Form (SRF)'!L1301),COUNTIF('SRF Drop Downs'!$A$2:$A$4,'Sponsor Response Form (SRF)'!M1301),COUNTIF('SRF Drop Downs'!$A$2:$A$4,'Sponsor Response Form (SRF)'!N1301),COUNTIF('SRF Drop Downs'!$A$2:$A$4,'Sponsor Response Form (SRF)'!O1301),COUNTIF('SRF Drop Downs'!$A$2:$A$4,'Sponsor Response Form (SRF)'!P1301),COUNTIF('SRF Drop Downs'!$A$2:$A$4,'Sponsor Response Form (SRF)'!Q1301),COUNTIF('SRF Drop Downs'!$A$2:$A$4,'Sponsor Response Form (SRF)'!R1301)),"Complete","Incomplete"))</f>
        <v/>
      </c>
      <c r="T1301" s="25" t="str">
        <f>IF(S1301="Complete",IF(AND(NOT(ISNA(VLOOKUP(CONCATENATE(D1301,E1301,F1301,G1301,H1301,I1301,J1301,K1301),'SRF Drop Downs'!G:G,1,FALSE))),IF(AND(G1301&lt;&gt;"C3",K1301&lt;&gt;"O5"),IF(SUM(COUNTIF(L1301:R1301,"Y"),COUNTIF(L1301:R1301,"N"))=0,"V","I"),IF(COUNTIF(L1301:R1301,"Y"),"V","I"))="V", IF(AND('Sponsor Response Form (SRF)'!D1301="M1", COUNTIF('OMS Response Form (ORF)'!C:C, B1301)&gt;0), "I", "V")="V"), "Valid","Invalid")," ")</f>
        <v xml:space="preserve"> </v>
      </c>
    </row>
    <row r="1302" spans="1:20" x14ac:dyDescent="0.25">
      <c r="A1302" s="69"/>
      <c r="B1302" s="70"/>
      <c r="C1302" s="71"/>
      <c r="D1302" s="72"/>
      <c r="E1302" s="72"/>
      <c r="F1302" s="72"/>
      <c r="G1302" s="72"/>
      <c r="H1302" s="72"/>
      <c r="I1302" s="72"/>
      <c r="J1302" s="72"/>
      <c r="K1302" s="72"/>
      <c r="L1302" s="72"/>
      <c r="M1302" s="72"/>
      <c r="N1302" s="72"/>
      <c r="O1302" s="72"/>
      <c r="P1302" s="72"/>
      <c r="Q1302" s="72"/>
      <c r="R1302" s="72"/>
      <c r="S1302" s="24" t="str">
        <f>IF(COUNTA(A1302:R1302)=0,"",IF(AND(COUNTA(A1302:C1302)=3,COUNTIF('SRF Drop Downs'!$B$2:$B$5,'Sponsor Response Form (SRF)'!D1302),COUNTIF('SRF Drop Downs'!$F$2:$F$5,'Sponsor Response Form (SRF)'!E1302),COUNTIF('SRF Drop Downs'!$C$2:$C$4,'Sponsor Response Form (SRF)'!F1302),COUNTIF('SRF Drop Downs'!$D$2:$D$6,'Sponsor Response Form (SRF)'!G1302),COUNTIF('SRF Drop Downs'!$A$2:$A$5,'Sponsor Response Form (SRF)'!H1302),COUNTIF('SRF Drop Downs'!$A$2:$A$4,'Sponsor Response Form (SRF)'!I1302),COUNTIF('SRF Drop Downs'!$A$2:$A$5,'Sponsor Response Form (SRF)'!J1302),COUNTIF('SRF Drop Downs'!$E$2:$E$7,'Sponsor Response Form (SRF)'!K1302),COUNTIF('SRF Drop Downs'!$A$2:$A$4,'Sponsor Response Form (SRF)'!L1302),COUNTIF('SRF Drop Downs'!$A$2:$A$4,'Sponsor Response Form (SRF)'!M1302),COUNTIF('SRF Drop Downs'!$A$2:$A$4,'Sponsor Response Form (SRF)'!N1302),COUNTIF('SRF Drop Downs'!$A$2:$A$4,'Sponsor Response Form (SRF)'!O1302),COUNTIF('SRF Drop Downs'!$A$2:$A$4,'Sponsor Response Form (SRF)'!P1302),COUNTIF('SRF Drop Downs'!$A$2:$A$4,'Sponsor Response Form (SRF)'!Q1302),COUNTIF('SRF Drop Downs'!$A$2:$A$4,'Sponsor Response Form (SRF)'!R1302)),"Complete","Incomplete"))</f>
        <v/>
      </c>
      <c r="T1302" s="25" t="str">
        <f>IF(S1302="Complete",IF(AND(NOT(ISNA(VLOOKUP(CONCATENATE(D1302,E1302,F1302,G1302,H1302,I1302,J1302,K1302),'SRF Drop Downs'!G:G,1,FALSE))),IF(AND(G1302&lt;&gt;"C3",K1302&lt;&gt;"O5"),IF(SUM(COUNTIF(L1302:R1302,"Y"),COUNTIF(L1302:R1302,"N"))=0,"V","I"),IF(COUNTIF(L1302:R1302,"Y"),"V","I"))="V", IF(AND('Sponsor Response Form (SRF)'!D1302="M1", COUNTIF('OMS Response Form (ORF)'!C:C, B1302)&gt;0), "I", "V")="V"), "Valid","Invalid")," ")</f>
        <v xml:space="preserve"> </v>
      </c>
    </row>
    <row r="1303" spans="1:20" x14ac:dyDescent="0.25">
      <c r="A1303" s="69"/>
      <c r="B1303" s="70"/>
      <c r="C1303" s="71"/>
      <c r="D1303" s="72"/>
      <c r="E1303" s="72"/>
      <c r="F1303" s="72"/>
      <c r="G1303" s="72"/>
      <c r="H1303" s="72"/>
      <c r="I1303" s="72"/>
      <c r="J1303" s="72"/>
      <c r="K1303" s="72"/>
      <c r="L1303" s="72"/>
      <c r="M1303" s="72"/>
      <c r="N1303" s="72"/>
      <c r="O1303" s="72"/>
      <c r="P1303" s="72"/>
      <c r="Q1303" s="72"/>
      <c r="R1303" s="72"/>
      <c r="S1303" s="24" t="str">
        <f>IF(COUNTA(A1303:R1303)=0,"",IF(AND(COUNTA(A1303:C1303)=3,COUNTIF('SRF Drop Downs'!$B$2:$B$5,'Sponsor Response Form (SRF)'!D1303),COUNTIF('SRF Drop Downs'!$F$2:$F$5,'Sponsor Response Form (SRF)'!E1303),COUNTIF('SRF Drop Downs'!$C$2:$C$4,'Sponsor Response Form (SRF)'!F1303),COUNTIF('SRF Drop Downs'!$D$2:$D$6,'Sponsor Response Form (SRF)'!G1303),COUNTIF('SRF Drop Downs'!$A$2:$A$5,'Sponsor Response Form (SRF)'!H1303),COUNTIF('SRF Drop Downs'!$A$2:$A$4,'Sponsor Response Form (SRF)'!I1303),COUNTIF('SRF Drop Downs'!$A$2:$A$5,'Sponsor Response Form (SRF)'!J1303),COUNTIF('SRF Drop Downs'!$E$2:$E$7,'Sponsor Response Form (SRF)'!K1303),COUNTIF('SRF Drop Downs'!$A$2:$A$4,'Sponsor Response Form (SRF)'!L1303),COUNTIF('SRF Drop Downs'!$A$2:$A$4,'Sponsor Response Form (SRF)'!M1303),COUNTIF('SRF Drop Downs'!$A$2:$A$4,'Sponsor Response Form (SRF)'!N1303),COUNTIF('SRF Drop Downs'!$A$2:$A$4,'Sponsor Response Form (SRF)'!O1303),COUNTIF('SRF Drop Downs'!$A$2:$A$4,'Sponsor Response Form (SRF)'!P1303),COUNTIF('SRF Drop Downs'!$A$2:$A$4,'Sponsor Response Form (SRF)'!Q1303),COUNTIF('SRF Drop Downs'!$A$2:$A$4,'Sponsor Response Form (SRF)'!R1303)),"Complete","Incomplete"))</f>
        <v/>
      </c>
      <c r="T1303" s="25" t="str">
        <f>IF(S1303="Complete",IF(AND(NOT(ISNA(VLOOKUP(CONCATENATE(D1303,E1303,F1303,G1303,H1303,I1303,J1303,K1303),'SRF Drop Downs'!G:G,1,FALSE))),IF(AND(G1303&lt;&gt;"C3",K1303&lt;&gt;"O5"),IF(SUM(COUNTIF(L1303:R1303,"Y"),COUNTIF(L1303:R1303,"N"))=0,"V","I"),IF(COUNTIF(L1303:R1303,"Y"),"V","I"))="V", IF(AND('Sponsor Response Form (SRF)'!D1303="M1", COUNTIF('OMS Response Form (ORF)'!C:C, B1303)&gt;0), "I", "V")="V"), "Valid","Invalid")," ")</f>
        <v xml:space="preserve"> </v>
      </c>
    </row>
    <row r="1304" spans="1:20" x14ac:dyDescent="0.25">
      <c r="A1304" s="69"/>
      <c r="B1304" s="70"/>
      <c r="C1304" s="71"/>
      <c r="D1304" s="72"/>
      <c r="E1304" s="72"/>
      <c r="F1304" s="72"/>
      <c r="G1304" s="72"/>
      <c r="H1304" s="72"/>
      <c r="I1304" s="72"/>
      <c r="J1304" s="72"/>
      <c r="K1304" s="72"/>
      <c r="L1304" s="72"/>
      <c r="M1304" s="72"/>
      <c r="N1304" s="72"/>
      <c r="O1304" s="72"/>
      <c r="P1304" s="72"/>
      <c r="Q1304" s="72"/>
      <c r="R1304" s="72"/>
      <c r="S1304" s="24" t="str">
        <f>IF(COUNTA(A1304:R1304)=0,"",IF(AND(COUNTA(A1304:C1304)=3,COUNTIF('SRF Drop Downs'!$B$2:$B$5,'Sponsor Response Form (SRF)'!D1304),COUNTIF('SRF Drop Downs'!$F$2:$F$5,'Sponsor Response Form (SRF)'!E1304),COUNTIF('SRF Drop Downs'!$C$2:$C$4,'Sponsor Response Form (SRF)'!F1304),COUNTIF('SRF Drop Downs'!$D$2:$D$6,'Sponsor Response Form (SRF)'!G1304),COUNTIF('SRF Drop Downs'!$A$2:$A$5,'Sponsor Response Form (SRF)'!H1304),COUNTIF('SRF Drop Downs'!$A$2:$A$4,'Sponsor Response Form (SRF)'!I1304),COUNTIF('SRF Drop Downs'!$A$2:$A$5,'Sponsor Response Form (SRF)'!J1304),COUNTIF('SRF Drop Downs'!$E$2:$E$7,'Sponsor Response Form (SRF)'!K1304),COUNTIF('SRF Drop Downs'!$A$2:$A$4,'Sponsor Response Form (SRF)'!L1304),COUNTIF('SRF Drop Downs'!$A$2:$A$4,'Sponsor Response Form (SRF)'!M1304),COUNTIF('SRF Drop Downs'!$A$2:$A$4,'Sponsor Response Form (SRF)'!N1304),COUNTIF('SRF Drop Downs'!$A$2:$A$4,'Sponsor Response Form (SRF)'!O1304),COUNTIF('SRF Drop Downs'!$A$2:$A$4,'Sponsor Response Form (SRF)'!P1304),COUNTIF('SRF Drop Downs'!$A$2:$A$4,'Sponsor Response Form (SRF)'!Q1304),COUNTIF('SRF Drop Downs'!$A$2:$A$4,'Sponsor Response Form (SRF)'!R1304)),"Complete","Incomplete"))</f>
        <v/>
      </c>
      <c r="T1304" s="25" t="str">
        <f>IF(S1304="Complete",IF(AND(NOT(ISNA(VLOOKUP(CONCATENATE(D1304,E1304,F1304,G1304,H1304,I1304,J1304,K1304),'SRF Drop Downs'!G:G,1,FALSE))),IF(AND(G1304&lt;&gt;"C3",K1304&lt;&gt;"O5"),IF(SUM(COUNTIF(L1304:R1304,"Y"),COUNTIF(L1304:R1304,"N"))=0,"V","I"),IF(COUNTIF(L1304:R1304,"Y"),"V","I"))="V", IF(AND('Sponsor Response Form (SRF)'!D1304="M1", COUNTIF('OMS Response Form (ORF)'!C:C, B1304)&gt;0), "I", "V")="V"), "Valid","Invalid")," ")</f>
        <v xml:space="preserve"> </v>
      </c>
    </row>
    <row r="1305" spans="1:20" x14ac:dyDescent="0.25">
      <c r="A1305" s="69"/>
      <c r="B1305" s="70"/>
      <c r="C1305" s="71"/>
      <c r="D1305" s="72"/>
      <c r="E1305" s="72"/>
      <c r="F1305" s="72"/>
      <c r="G1305" s="72"/>
      <c r="H1305" s="72"/>
      <c r="I1305" s="72"/>
      <c r="J1305" s="72"/>
      <c r="K1305" s="72"/>
      <c r="L1305" s="72"/>
      <c r="M1305" s="72"/>
      <c r="N1305" s="72"/>
      <c r="O1305" s="72"/>
      <c r="P1305" s="72"/>
      <c r="Q1305" s="72"/>
      <c r="R1305" s="72"/>
      <c r="S1305" s="24" t="str">
        <f>IF(COUNTA(A1305:R1305)=0,"",IF(AND(COUNTA(A1305:C1305)=3,COUNTIF('SRF Drop Downs'!$B$2:$B$5,'Sponsor Response Form (SRF)'!D1305),COUNTIF('SRF Drop Downs'!$F$2:$F$5,'Sponsor Response Form (SRF)'!E1305),COUNTIF('SRF Drop Downs'!$C$2:$C$4,'Sponsor Response Form (SRF)'!F1305),COUNTIF('SRF Drop Downs'!$D$2:$D$6,'Sponsor Response Form (SRF)'!G1305),COUNTIF('SRF Drop Downs'!$A$2:$A$5,'Sponsor Response Form (SRF)'!H1305),COUNTIF('SRF Drop Downs'!$A$2:$A$4,'Sponsor Response Form (SRF)'!I1305),COUNTIF('SRF Drop Downs'!$A$2:$A$5,'Sponsor Response Form (SRF)'!J1305),COUNTIF('SRF Drop Downs'!$E$2:$E$7,'Sponsor Response Form (SRF)'!K1305),COUNTIF('SRF Drop Downs'!$A$2:$A$4,'Sponsor Response Form (SRF)'!L1305),COUNTIF('SRF Drop Downs'!$A$2:$A$4,'Sponsor Response Form (SRF)'!M1305),COUNTIF('SRF Drop Downs'!$A$2:$A$4,'Sponsor Response Form (SRF)'!N1305),COUNTIF('SRF Drop Downs'!$A$2:$A$4,'Sponsor Response Form (SRF)'!O1305),COUNTIF('SRF Drop Downs'!$A$2:$A$4,'Sponsor Response Form (SRF)'!P1305),COUNTIF('SRF Drop Downs'!$A$2:$A$4,'Sponsor Response Form (SRF)'!Q1305),COUNTIF('SRF Drop Downs'!$A$2:$A$4,'Sponsor Response Form (SRF)'!R1305)),"Complete","Incomplete"))</f>
        <v/>
      </c>
      <c r="T1305" s="25" t="str">
        <f>IF(S1305="Complete",IF(AND(NOT(ISNA(VLOOKUP(CONCATENATE(D1305,E1305,F1305,G1305,H1305,I1305,J1305,K1305),'SRF Drop Downs'!G:G,1,FALSE))),IF(AND(G1305&lt;&gt;"C3",K1305&lt;&gt;"O5"),IF(SUM(COUNTIF(L1305:R1305,"Y"),COUNTIF(L1305:R1305,"N"))=0,"V","I"),IF(COUNTIF(L1305:R1305,"Y"),"V","I"))="V", IF(AND('Sponsor Response Form (SRF)'!D1305="M1", COUNTIF('OMS Response Form (ORF)'!C:C, B1305)&gt;0), "I", "V")="V"), "Valid","Invalid")," ")</f>
        <v xml:space="preserve"> </v>
      </c>
    </row>
    <row r="1306" spans="1:20" x14ac:dyDescent="0.25">
      <c r="A1306" s="69"/>
      <c r="B1306" s="70"/>
      <c r="C1306" s="71"/>
      <c r="D1306" s="72"/>
      <c r="E1306" s="72"/>
      <c r="F1306" s="72"/>
      <c r="G1306" s="72"/>
      <c r="H1306" s="72"/>
      <c r="I1306" s="72"/>
      <c r="J1306" s="72"/>
      <c r="K1306" s="72"/>
      <c r="L1306" s="72"/>
      <c r="M1306" s="72"/>
      <c r="N1306" s="72"/>
      <c r="O1306" s="72"/>
      <c r="P1306" s="72"/>
      <c r="Q1306" s="72"/>
      <c r="R1306" s="72"/>
      <c r="S1306" s="24" t="str">
        <f>IF(COUNTA(A1306:R1306)=0,"",IF(AND(COUNTA(A1306:C1306)=3,COUNTIF('SRF Drop Downs'!$B$2:$B$5,'Sponsor Response Form (SRF)'!D1306),COUNTIF('SRF Drop Downs'!$F$2:$F$5,'Sponsor Response Form (SRF)'!E1306),COUNTIF('SRF Drop Downs'!$C$2:$C$4,'Sponsor Response Form (SRF)'!F1306),COUNTIF('SRF Drop Downs'!$D$2:$D$6,'Sponsor Response Form (SRF)'!G1306),COUNTIF('SRF Drop Downs'!$A$2:$A$5,'Sponsor Response Form (SRF)'!H1306),COUNTIF('SRF Drop Downs'!$A$2:$A$4,'Sponsor Response Form (SRF)'!I1306),COUNTIF('SRF Drop Downs'!$A$2:$A$5,'Sponsor Response Form (SRF)'!J1306),COUNTIF('SRF Drop Downs'!$E$2:$E$7,'Sponsor Response Form (SRF)'!K1306),COUNTIF('SRF Drop Downs'!$A$2:$A$4,'Sponsor Response Form (SRF)'!L1306),COUNTIF('SRF Drop Downs'!$A$2:$A$4,'Sponsor Response Form (SRF)'!M1306),COUNTIF('SRF Drop Downs'!$A$2:$A$4,'Sponsor Response Form (SRF)'!N1306),COUNTIF('SRF Drop Downs'!$A$2:$A$4,'Sponsor Response Form (SRF)'!O1306),COUNTIF('SRF Drop Downs'!$A$2:$A$4,'Sponsor Response Form (SRF)'!P1306),COUNTIF('SRF Drop Downs'!$A$2:$A$4,'Sponsor Response Form (SRF)'!Q1306),COUNTIF('SRF Drop Downs'!$A$2:$A$4,'Sponsor Response Form (SRF)'!R1306)),"Complete","Incomplete"))</f>
        <v/>
      </c>
      <c r="T1306" s="25" t="str">
        <f>IF(S1306="Complete",IF(AND(NOT(ISNA(VLOOKUP(CONCATENATE(D1306,E1306,F1306,G1306,H1306,I1306,J1306,K1306),'SRF Drop Downs'!G:G,1,FALSE))),IF(AND(G1306&lt;&gt;"C3",K1306&lt;&gt;"O5"),IF(SUM(COUNTIF(L1306:R1306,"Y"),COUNTIF(L1306:R1306,"N"))=0,"V","I"),IF(COUNTIF(L1306:R1306,"Y"),"V","I"))="V", IF(AND('Sponsor Response Form (SRF)'!D1306="M1", COUNTIF('OMS Response Form (ORF)'!C:C, B1306)&gt;0), "I", "V")="V"), "Valid","Invalid")," ")</f>
        <v xml:space="preserve"> </v>
      </c>
    </row>
    <row r="1307" spans="1:20" x14ac:dyDescent="0.25">
      <c r="A1307" s="69"/>
      <c r="B1307" s="70"/>
      <c r="C1307" s="71"/>
      <c r="D1307" s="72"/>
      <c r="E1307" s="72"/>
      <c r="F1307" s="72"/>
      <c r="G1307" s="72"/>
      <c r="H1307" s="72"/>
      <c r="I1307" s="72"/>
      <c r="J1307" s="72"/>
      <c r="K1307" s="72"/>
      <c r="L1307" s="72"/>
      <c r="M1307" s="72"/>
      <c r="N1307" s="72"/>
      <c r="O1307" s="72"/>
      <c r="P1307" s="72"/>
      <c r="Q1307" s="72"/>
      <c r="R1307" s="72"/>
      <c r="S1307" s="24" t="str">
        <f>IF(COUNTA(A1307:R1307)=0,"",IF(AND(COUNTA(A1307:C1307)=3,COUNTIF('SRF Drop Downs'!$B$2:$B$5,'Sponsor Response Form (SRF)'!D1307),COUNTIF('SRF Drop Downs'!$F$2:$F$5,'Sponsor Response Form (SRF)'!E1307),COUNTIF('SRF Drop Downs'!$C$2:$C$4,'Sponsor Response Form (SRF)'!F1307),COUNTIF('SRF Drop Downs'!$D$2:$D$6,'Sponsor Response Form (SRF)'!G1307),COUNTIF('SRF Drop Downs'!$A$2:$A$5,'Sponsor Response Form (SRF)'!H1307),COUNTIF('SRF Drop Downs'!$A$2:$A$4,'Sponsor Response Form (SRF)'!I1307),COUNTIF('SRF Drop Downs'!$A$2:$A$5,'Sponsor Response Form (SRF)'!J1307),COUNTIF('SRF Drop Downs'!$E$2:$E$7,'Sponsor Response Form (SRF)'!K1307),COUNTIF('SRF Drop Downs'!$A$2:$A$4,'Sponsor Response Form (SRF)'!L1307),COUNTIF('SRF Drop Downs'!$A$2:$A$4,'Sponsor Response Form (SRF)'!M1307),COUNTIF('SRF Drop Downs'!$A$2:$A$4,'Sponsor Response Form (SRF)'!N1307),COUNTIF('SRF Drop Downs'!$A$2:$A$4,'Sponsor Response Form (SRF)'!O1307),COUNTIF('SRF Drop Downs'!$A$2:$A$4,'Sponsor Response Form (SRF)'!P1307),COUNTIF('SRF Drop Downs'!$A$2:$A$4,'Sponsor Response Form (SRF)'!Q1307),COUNTIF('SRF Drop Downs'!$A$2:$A$4,'Sponsor Response Form (SRF)'!R1307)),"Complete","Incomplete"))</f>
        <v/>
      </c>
      <c r="T1307" s="25" t="str">
        <f>IF(S1307="Complete",IF(AND(NOT(ISNA(VLOOKUP(CONCATENATE(D1307,E1307,F1307,G1307,H1307,I1307,J1307,K1307),'SRF Drop Downs'!G:G,1,FALSE))),IF(AND(G1307&lt;&gt;"C3",K1307&lt;&gt;"O5"),IF(SUM(COUNTIF(L1307:R1307,"Y"),COUNTIF(L1307:R1307,"N"))=0,"V","I"),IF(COUNTIF(L1307:R1307,"Y"),"V","I"))="V", IF(AND('Sponsor Response Form (SRF)'!D1307="M1", COUNTIF('OMS Response Form (ORF)'!C:C, B1307)&gt;0), "I", "V")="V"), "Valid","Invalid")," ")</f>
        <v xml:space="preserve"> </v>
      </c>
    </row>
    <row r="1308" spans="1:20" x14ac:dyDescent="0.25">
      <c r="A1308" s="69"/>
      <c r="B1308" s="70"/>
      <c r="C1308" s="71"/>
      <c r="D1308" s="72"/>
      <c r="E1308" s="72"/>
      <c r="F1308" s="72"/>
      <c r="G1308" s="72"/>
      <c r="H1308" s="72"/>
      <c r="I1308" s="72"/>
      <c r="J1308" s="72"/>
      <c r="K1308" s="72"/>
      <c r="L1308" s="72"/>
      <c r="M1308" s="72"/>
      <c r="N1308" s="72"/>
      <c r="O1308" s="72"/>
      <c r="P1308" s="72"/>
      <c r="Q1308" s="72"/>
      <c r="R1308" s="72"/>
      <c r="S1308" s="24" t="str">
        <f>IF(COUNTA(A1308:R1308)=0,"",IF(AND(COUNTA(A1308:C1308)=3,COUNTIF('SRF Drop Downs'!$B$2:$B$5,'Sponsor Response Form (SRF)'!D1308),COUNTIF('SRF Drop Downs'!$F$2:$F$5,'Sponsor Response Form (SRF)'!E1308),COUNTIF('SRF Drop Downs'!$C$2:$C$4,'Sponsor Response Form (SRF)'!F1308),COUNTIF('SRF Drop Downs'!$D$2:$D$6,'Sponsor Response Form (SRF)'!G1308),COUNTIF('SRF Drop Downs'!$A$2:$A$5,'Sponsor Response Form (SRF)'!H1308),COUNTIF('SRF Drop Downs'!$A$2:$A$4,'Sponsor Response Form (SRF)'!I1308),COUNTIF('SRF Drop Downs'!$A$2:$A$5,'Sponsor Response Form (SRF)'!J1308),COUNTIF('SRF Drop Downs'!$E$2:$E$7,'Sponsor Response Form (SRF)'!K1308),COUNTIF('SRF Drop Downs'!$A$2:$A$4,'Sponsor Response Form (SRF)'!L1308),COUNTIF('SRF Drop Downs'!$A$2:$A$4,'Sponsor Response Form (SRF)'!M1308),COUNTIF('SRF Drop Downs'!$A$2:$A$4,'Sponsor Response Form (SRF)'!N1308),COUNTIF('SRF Drop Downs'!$A$2:$A$4,'Sponsor Response Form (SRF)'!O1308),COUNTIF('SRF Drop Downs'!$A$2:$A$4,'Sponsor Response Form (SRF)'!P1308),COUNTIF('SRF Drop Downs'!$A$2:$A$4,'Sponsor Response Form (SRF)'!Q1308),COUNTIF('SRF Drop Downs'!$A$2:$A$4,'Sponsor Response Form (SRF)'!R1308)),"Complete","Incomplete"))</f>
        <v/>
      </c>
      <c r="T1308" s="25" t="str">
        <f>IF(S1308="Complete",IF(AND(NOT(ISNA(VLOOKUP(CONCATENATE(D1308,E1308,F1308,G1308,H1308,I1308,J1308,K1308),'SRF Drop Downs'!G:G,1,FALSE))),IF(AND(G1308&lt;&gt;"C3",K1308&lt;&gt;"O5"),IF(SUM(COUNTIF(L1308:R1308,"Y"),COUNTIF(L1308:R1308,"N"))=0,"V","I"),IF(COUNTIF(L1308:R1308,"Y"),"V","I"))="V", IF(AND('Sponsor Response Form (SRF)'!D1308="M1", COUNTIF('OMS Response Form (ORF)'!C:C, B1308)&gt;0), "I", "V")="V"), "Valid","Invalid")," ")</f>
        <v xml:space="preserve"> </v>
      </c>
    </row>
    <row r="1309" spans="1:20" x14ac:dyDescent="0.25">
      <c r="A1309" s="69"/>
      <c r="B1309" s="70"/>
      <c r="C1309" s="71"/>
      <c r="D1309" s="72"/>
      <c r="E1309" s="72"/>
      <c r="F1309" s="72"/>
      <c r="G1309" s="72"/>
      <c r="H1309" s="72"/>
      <c r="I1309" s="72"/>
      <c r="J1309" s="72"/>
      <c r="K1309" s="72"/>
      <c r="L1309" s="72"/>
      <c r="M1309" s="72"/>
      <c r="N1309" s="72"/>
      <c r="O1309" s="72"/>
      <c r="P1309" s="72"/>
      <c r="Q1309" s="72"/>
      <c r="R1309" s="72"/>
      <c r="S1309" s="24" t="str">
        <f>IF(COUNTA(A1309:R1309)=0,"",IF(AND(COUNTA(A1309:C1309)=3,COUNTIF('SRF Drop Downs'!$B$2:$B$5,'Sponsor Response Form (SRF)'!D1309),COUNTIF('SRF Drop Downs'!$F$2:$F$5,'Sponsor Response Form (SRF)'!E1309),COUNTIF('SRF Drop Downs'!$C$2:$C$4,'Sponsor Response Form (SRF)'!F1309),COUNTIF('SRF Drop Downs'!$D$2:$D$6,'Sponsor Response Form (SRF)'!G1309),COUNTIF('SRF Drop Downs'!$A$2:$A$5,'Sponsor Response Form (SRF)'!H1309),COUNTIF('SRF Drop Downs'!$A$2:$A$4,'Sponsor Response Form (SRF)'!I1309),COUNTIF('SRF Drop Downs'!$A$2:$A$5,'Sponsor Response Form (SRF)'!J1309),COUNTIF('SRF Drop Downs'!$E$2:$E$7,'Sponsor Response Form (SRF)'!K1309),COUNTIF('SRF Drop Downs'!$A$2:$A$4,'Sponsor Response Form (SRF)'!L1309),COUNTIF('SRF Drop Downs'!$A$2:$A$4,'Sponsor Response Form (SRF)'!M1309),COUNTIF('SRF Drop Downs'!$A$2:$A$4,'Sponsor Response Form (SRF)'!N1309),COUNTIF('SRF Drop Downs'!$A$2:$A$4,'Sponsor Response Form (SRF)'!O1309),COUNTIF('SRF Drop Downs'!$A$2:$A$4,'Sponsor Response Form (SRF)'!P1309),COUNTIF('SRF Drop Downs'!$A$2:$A$4,'Sponsor Response Form (SRF)'!Q1309),COUNTIF('SRF Drop Downs'!$A$2:$A$4,'Sponsor Response Form (SRF)'!R1309)),"Complete","Incomplete"))</f>
        <v/>
      </c>
      <c r="T1309" s="25" t="str">
        <f>IF(S1309="Complete",IF(AND(NOT(ISNA(VLOOKUP(CONCATENATE(D1309,E1309,F1309,G1309,H1309,I1309,J1309,K1309),'SRF Drop Downs'!G:G,1,FALSE))),IF(AND(G1309&lt;&gt;"C3",K1309&lt;&gt;"O5"),IF(SUM(COUNTIF(L1309:R1309,"Y"),COUNTIF(L1309:R1309,"N"))=0,"V","I"),IF(COUNTIF(L1309:R1309,"Y"),"V","I"))="V", IF(AND('Sponsor Response Form (SRF)'!D1309="M1", COUNTIF('OMS Response Form (ORF)'!C:C, B1309)&gt;0), "I", "V")="V"), "Valid","Invalid")," ")</f>
        <v xml:space="preserve"> </v>
      </c>
    </row>
    <row r="1310" spans="1:20" x14ac:dyDescent="0.25">
      <c r="A1310" s="69"/>
      <c r="B1310" s="70"/>
      <c r="C1310" s="71"/>
      <c r="D1310" s="72"/>
      <c r="E1310" s="72"/>
      <c r="F1310" s="72"/>
      <c r="G1310" s="72"/>
      <c r="H1310" s="72"/>
      <c r="I1310" s="72"/>
      <c r="J1310" s="72"/>
      <c r="K1310" s="72"/>
      <c r="L1310" s="72"/>
      <c r="M1310" s="72"/>
      <c r="N1310" s="72"/>
      <c r="O1310" s="72"/>
      <c r="P1310" s="72"/>
      <c r="Q1310" s="72"/>
      <c r="R1310" s="72"/>
      <c r="S1310" s="24" t="str">
        <f>IF(COUNTA(A1310:R1310)=0,"",IF(AND(COUNTA(A1310:C1310)=3,COUNTIF('SRF Drop Downs'!$B$2:$B$5,'Sponsor Response Form (SRF)'!D1310),COUNTIF('SRF Drop Downs'!$F$2:$F$5,'Sponsor Response Form (SRF)'!E1310),COUNTIF('SRF Drop Downs'!$C$2:$C$4,'Sponsor Response Form (SRF)'!F1310),COUNTIF('SRF Drop Downs'!$D$2:$D$6,'Sponsor Response Form (SRF)'!G1310),COUNTIF('SRF Drop Downs'!$A$2:$A$5,'Sponsor Response Form (SRF)'!H1310),COUNTIF('SRF Drop Downs'!$A$2:$A$4,'Sponsor Response Form (SRF)'!I1310),COUNTIF('SRF Drop Downs'!$A$2:$A$5,'Sponsor Response Form (SRF)'!J1310),COUNTIF('SRF Drop Downs'!$E$2:$E$7,'Sponsor Response Form (SRF)'!K1310),COUNTIF('SRF Drop Downs'!$A$2:$A$4,'Sponsor Response Form (SRF)'!L1310),COUNTIF('SRF Drop Downs'!$A$2:$A$4,'Sponsor Response Form (SRF)'!M1310),COUNTIF('SRF Drop Downs'!$A$2:$A$4,'Sponsor Response Form (SRF)'!N1310),COUNTIF('SRF Drop Downs'!$A$2:$A$4,'Sponsor Response Form (SRF)'!O1310),COUNTIF('SRF Drop Downs'!$A$2:$A$4,'Sponsor Response Form (SRF)'!P1310),COUNTIF('SRF Drop Downs'!$A$2:$A$4,'Sponsor Response Form (SRF)'!Q1310),COUNTIF('SRF Drop Downs'!$A$2:$A$4,'Sponsor Response Form (SRF)'!R1310)),"Complete","Incomplete"))</f>
        <v/>
      </c>
      <c r="T1310" s="25" t="str">
        <f>IF(S1310="Complete",IF(AND(NOT(ISNA(VLOOKUP(CONCATENATE(D1310,E1310,F1310,G1310,H1310,I1310,J1310,K1310),'SRF Drop Downs'!G:G,1,FALSE))),IF(AND(G1310&lt;&gt;"C3",K1310&lt;&gt;"O5"),IF(SUM(COUNTIF(L1310:R1310,"Y"),COUNTIF(L1310:R1310,"N"))=0,"V","I"),IF(COUNTIF(L1310:R1310,"Y"),"V","I"))="V", IF(AND('Sponsor Response Form (SRF)'!D1310="M1", COUNTIF('OMS Response Form (ORF)'!C:C, B1310)&gt;0), "I", "V")="V"), "Valid","Invalid")," ")</f>
        <v xml:space="preserve"> </v>
      </c>
    </row>
    <row r="1311" spans="1:20" x14ac:dyDescent="0.25">
      <c r="A1311" s="69"/>
      <c r="B1311" s="70"/>
      <c r="C1311" s="71"/>
      <c r="D1311" s="72"/>
      <c r="E1311" s="72"/>
      <c r="F1311" s="72"/>
      <c r="G1311" s="72"/>
      <c r="H1311" s="72"/>
      <c r="I1311" s="72"/>
      <c r="J1311" s="72"/>
      <c r="K1311" s="72"/>
      <c r="L1311" s="72"/>
      <c r="M1311" s="72"/>
      <c r="N1311" s="72"/>
      <c r="O1311" s="72"/>
      <c r="P1311" s="72"/>
      <c r="Q1311" s="72"/>
      <c r="R1311" s="72"/>
      <c r="S1311" s="24" t="str">
        <f>IF(COUNTA(A1311:R1311)=0,"",IF(AND(COUNTA(A1311:C1311)=3,COUNTIF('SRF Drop Downs'!$B$2:$B$5,'Sponsor Response Form (SRF)'!D1311),COUNTIF('SRF Drop Downs'!$F$2:$F$5,'Sponsor Response Form (SRF)'!E1311),COUNTIF('SRF Drop Downs'!$C$2:$C$4,'Sponsor Response Form (SRF)'!F1311),COUNTIF('SRF Drop Downs'!$D$2:$D$6,'Sponsor Response Form (SRF)'!G1311),COUNTIF('SRF Drop Downs'!$A$2:$A$5,'Sponsor Response Form (SRF)'!H1311),COUNTIF('SRF Drop Downs'!$A$2:$A$4,'Sponsor Response Form (SRF)'!I1311),COUNTIF('SRF Drop Downs'!$A$2:$A$5,'Sponsor Response Form (SRF)'!J1311),COUNTIF('SRF Drop Downs'!$E$2:$E$7,'Sponsor Response Form (SRF)'!K1311),COUNTIF('SRF Drop Downs'!$A$2:$A$4,'Sponsor Response Form (SRF)'!L1311),COUNTIF('SRF Drop Downs'!$A$2:$A$4,'Sponsor Response Form (SRF)'!M1311),COUNTIF('SRF Drop Downs'!$A$2:$A$4,'Sponsor Response Form (SRF)'!N1311),COUNTIF('SRF Drop Downs'!$A$2:$A$4,'Sponsor Response Form (SRF)'!O1311),COUNTIF('SRF Drop Downs'!$A$2:$A$4,'Sponsor Response Form (SRF)'!P1311),COUNTIF('SRF Drop Downs'!$A$2:$A$4,'Sponsor Response Form (SRF)'!Q1311),COUNTIF('SRF Drop Downs'!$A$2:$A$4,'Sponsor Response Form (SRF)'!R1311)),"Complete","Incomplete"))</f>
        <v/>
      </c>
      <c r="T1311" s="25" t="str">
        <f>IF(S1311="Complete",IF(AND(NOT(ISNA(VLOOKUP(CONCATENATE(D1311,E1311,F1311,G1311,H1311,I1311,J1311,K1311),'SRF Drop Downs'!G:G,1,FALSE))),IF(AND(G1311&lt;&gt;"C3",K1311&lt;&gt;"O5"),IF(SUM(COUNTIF(L1311:R1311,"Y"),COUNTIF(L1311:R1311,"N"))=0,"V","I"),IF(COUNTIF(L1311:R1311,"Y"),"V","I"))="V", IF(AND('Sponsor Response Form (SRF)'!D1311="M1", COUNTIF('OMS Response Form (ORF)'!C:C, B1311)&gt;0), "I", "V")="V"), "Valid","Invalid")," ")</f>
        <v xml:space="preserve"> </v>
      </c>
    </row>
    <row r="1312" spans="1:20" x14ac:dyDescent="0.25">
      <c r="A1312" s="69"/>
      <c r="B1312" s="70"/>
      <c r="C1312" s="71"/>
      <c r="D1312" s="72"/>
      <c r="E1312" s="72"/>
      <c r="F1312" s="72"/>
      <c r="G1312" s="72"/>
      <c r="H1312" s="72"/>
      <c r="I1312" s="72"/>
      <c r="J1312" s="72"/>
      <c r="K1312" s="72"/>
      <c r="L1312" s="72"/>
      <c r="M1312" s="72"/>
      <c r="N1312" s="72"/>
      <c r="O1312" s="72"/>
      <c r="P1312" s="72"/>
      <c r="Q1312" s="72"/>
      <c r="R1312" s="72"/>
      <c r="S1312" s="24" t="str">
        <f>IF(COUNTA(A1312:R1312)=0,"",IF(AND(COUNTA(A1312:C1312)=3,COUNTIF('SRF Drop Downs'!$B$2:$B$5,'Sponsor Response Form (SRF)'!D1312),COUNTIF('SRF Drop Downs'!$F$2:$F$5,'Sponsor Response Form (SRF)'!E1312),COUNTIF('SRF Drop Downs'!$C$2:$C$4,'Sponsor Response Form (SRF)'!F1312),COUNTIF('SRF Drop Downs'!$D$2:$D$6,'Sponsor Response Form (SRF)'!G1312),COUNTIF('SRF Drop Downs'!$A$2:$A$5,'Sponsor Response Form (SRF)'!H1312),COUNTIF('SRF Drop Downs'!$A$2:$A$4,'Sponsor Response Form (SRF)'!I1312),COUNTIF('SRF Drop Downs'!$A$2:$A$5,'Sponsor Response Form (SRF)'!J1312),COUNTIF('SRF Drop Downs'!$E$2:$E$7,'Sponsor Response Form (SRF)'!K1312),COUNTIF('SRF Drop Downs'!$A$2:$A$4,'Sponsor Response Form (SRF)'!L1312),COUNTIF('SRF Drop Downs'!$A$2:$A$4,'Sponsor Response Form (SRF)'!M1312),COUNTIF('SRF Drop Downs'!$A$2:$A$4,'Sponsor Response Form (SRF)'!N1312),COUNTIF('SRF Drop Downs'!$A$2:$A$4,'Sponsor Response Form (SRF)'!O1312),COUNTIF('SRF Drop Downs'!$A$2:$A$4,'Sponsor Response Form (SRF)'!P1312),COUNTIF('SRF Drop Downs'!$A$2:$A$4,'Sponsor Response Form (SRF)'!Q1312),COUNTIF('SRF Drop Downs'!$A$2:$A$4,'Sponsor Response Form (SRF)'!R1312)),"Complete","Incomplete"))</f>
        <v/>
      </c>
      <c r="T1312" s="25" t="str">
        <f>IF(S1312="Complete",IF(AND(NOT(ISNA(VLOOKUP(CONCATENATE(D1312,E1312,F1312,G1312,H1312,I1312,J1312,K1312),'SRF Drop Downs'!G:G,1,FALSE))),IF(AND(G1312&lt;&gt;"C3",K1312&lt;&gt;"O5"),IF(SUM(COUNTIF(L1312:R1312,"Y"),COUNTIF(L1312:R1312,"N"))=0,"V","I"),IF(COUNTIF(L1312:R1312,"Y"),"V","I"))="V", IF(AND('Sponsor Response Form (SRF)'!D1312="M1", COUNTIF('OMS Response Form (ORF)'!C:C, B1312)&gt;0), "I", "V")="V"), "Valid","Invalid")," ")</f>
        <v xml:space="preserve"> </v>
      </c>
    </row>
    <row r="1313" spans="1:20" x14ac:dyDescent="0.25">
      <c r="A1313" s="69"/>
      <c r="B1313" s="70"/>
      <c r="C1313" s="71"/>
      <c r="D1313" s="72"/>
      <c r="E1313" s="72"/>
      <c r="F1313" s="72"/>
      <c r="G1313" s="72"/>
      <c r="H1313" s="72"/>
      <c r="I1313" s="72"/>
      <c r="J1313" s="72"/>
      <c r="K1313" s="72"/>
      <c r="L1313" s="72"/>
      <c r="M1313" s="72"/>
      <c r="N1313" s="72"/>
      <c r="O1313" s="72"/>
      <c r="P1313" s="72"/>
      <c r="Q1313" s="72"/>
      <c r="R1313" s="72"/>
      <c r="S1313" s="24" t="str">
        <f>IF(COUNTA(A1313:R1313)=0,"",IF(AND(COUNTA(A1313:C1313)=3,COUNTIF('SRF Drop Downs'!$B$2:$B$5,'Sponsor Response Form (SRF)'!D1313),COUNTIF('SRF Drop Downs'!$F$2:$F$5,'Sponsor Response Form (SRF)'!E1313),COUNTIF('SRF Drop Downs'!$C$2:$C$4,'Sponsor Response Form (SRF)'!F1313),COUNTIF('SRF Drop Downs'!$D$2:$D$6,'Sponsor Response Form (SRF)'!G1313),COUNTIF('SRF Drop Downs'!$A$2:$A$5,'Sponsor Response Form (SRF)'!H1313),COUNTIF('SRF Drop Downs'!$A$2:$A$4,'Sponsor Response Form (SRF)'!I1313),COUNTIF('SRF Drop Downs'!$A$2:$A$5,'Sponsor Response Form (SRF)'!J1313),COUNTIF('SRF Drop Downs'!$E$2:$E$7,'Sponsor Response Form (SRF)'!K1313),COUNTIF('SRF Drop Downs'!$A$2:$A$4,'Sponsor Response Form (SRF)'!L1313),COUNTIF('SRF Drop Downs'!$A$2:$A$4,'Sponsor Response Form (SRF)'!M1313),COUNTIF('SRF Drop Downs'!$A$2:$A$4,'Sponsor Response Form (SRF)'!N1313),COUNTIF('SRF Drop Downs'!$A$2:$A$4,'Sponsor Response Form (SRF)'!O1313),COUNTIF('SRF Drop Downs'!$A$2:$A$4,'Sponsor Response Form (SRF)'!P1313),COUNTIF('SRF Drop Downs'!$A$2:$A$4,'Sponsor Response Form (SRF)'!Q1313),COUNTIF('SRF Drop Downs'!$A$2:$A$4,'Sponsor Response Form (SRF)'!R1313)),"Complete","Incomplete"))</f>
        <v/>
      </c>
      <c r="T1313" s="25" t="str">
        <f>IF(S1313="Complete",IF(AND(NOT(ISNA(VLOOKUP(CONCATENATE(D1313,E1313,F1313,G1313,H1313,I1313,J1313,K1313),'SRF Drop Downs'!G:G,1,FALSE))),IF(AND(G1313&lt;&gt;"C3",K1313&lt;&gt;"O5"),IF(SUM(COUNTIF(L1313:R1313,"Y"),COUNTIF(L1313:R1313,"N"))=0,"V","I"),IF(COUNTIF(L1313:R1313,"Y"),"V","I"))="V", IF(AND('Sponsor Response Form (SRF)'!D1313="M1", COUNTIF('OMS Response Form (ORF)'!C:C, B1313)&gt;0), "I", "V")="V"), "Valid","Invalid")," ")</f>
        <v xml:space="preserve"> </v>
      </c>
    </row>
    <row r="1314" spans="1:20" x14ac:dyDescent="0.25">
      <c r="A1314" s="69"/>
      <c r="B1314" s="70"/>
      <c r="C1314" s="71"/>
      <c r="D1314" s="72"/>
      <c r="E1314" s="72"/>
      <c r="F1314" s="72"/>
      <c r="G1314" s="72"/>
      <c r="H1314" s="72"/>
      <c r="I1314" s="72"/>
      <c r="J1314" s="72"/>
      <c r="K1314" s="72"/>
      <c r="L1314" s="72"/>
      <c r="M1314" s="72"/>
      <c r="N1314" s="72"/>
      <c r="O1314" s="72"/>
      <c r="P1314" s="72"/>
      <c r="Q1314" s="72"/>
      <c r="R1314" s="72"/>
      <c r="S1314" s="24" t="str">
        <f>IF(COUNTA(A1314:R1314)=0,"",IF(AND(COUNTA(A1314:C1314)=3,COUNTIF('SRF Drop Downs'!$B$2:$B$5,'Sponsor Response Form (SRF)'!D1314),COUNTIF('SRF Drop Downs'!$F$2:$F$5,'Sponsor Response Form (SRF)'!E1314),COUNTIF('SRF Drop Downs'!$C$2:$C$4,'Sponsor Response Form (SRF)'!F1314),COUNTIF('SRF Drop Downs'!$D$2:$D$6,'Sponsor Response Form (SRF)'!G1314),COUNTIF('SRF Drop Downs'!$A$2:$A$5,'Sponsor Response Form (SRF)'!H1314),COUNTIF('SRF Drop Downs'!$A$2:$A$4,'Sponsor Response Form (SRF)'!I1314),COUNTIF('SRF Drop Downs'!$A$2:$A$5,'Sponsor Response Form (SRF)'!J1314),COUNTIF('SRF Drop Downs'!$E$2:$E$7,'Sponsor Response Form (SRF)'!K1314),COUNTIF('SRF Drop Downs'!$A$2:$A$4,'Sponsor Response Form (SRF)'!L1314),COUNTIF('SRF Drop Downs'!$A$2:$A$4,'Sponsor Response Form (SRF)'!M1314),COUNTIF('SRF Drop Downs'!$A$2:$A$4,'Sponsor Response Form (SRF)'!N1314),COUNTIF('SRF Drop Downs'!$A$2:$A$4,'Sponsor Response Form (SRF)'!O1314),COUNTIF('SRF Drop Downs'!$A$2:$A$4,'Sponsor Response Form (SRF)'!P1314),COUNTIF('SRF Drop Downs'!$A$2:$A$4,'Sponsor Response Form (SRF)'!Q1314),COUNTIF('SRF Drop Downs'!$A$2:$A$4,'Sponsor Response Form (SRF)'!R1314)),"Complete","Incomplete"))</f>
        <v/>
      </c>
      <c r="T1314" s="25" t="str">
        <f>IF(S1314="Complete",IF(AND(NOT(ISNA(VLOOKUP(CONCATENATE(D1314,E1314,F1314,G1314,H1314,I1314,J1314,K1314),'SRF Drop Downs'!G:G,1,FALSE))),IF(AND(G1314&lt;&gt;"C3",K1314&lt;&gt;"O5"),IF(SUM(COUNTIF(L1314:R1314,"Y"),COUNTIF(L1314:R1314,"N"))=0,"V","I"),IF(COUNTIF(L1314:R1314,"Y"),"V","I"))="V", IF(AND('Sponsor Response Form (SRF)'!D1314="M1", COUNTIF('OMS Response Form (ORF)'!C:C, B1314)&gt;0), "I", "V")="V"), "Valid","Invalid")," ")</f>
        <v xml:space="preserve"> </v>
      </c>
    </row>
    <row r="1315" spans="1:20" x14ac:dyDescent="0.25">
      <c r="A1315" s="69"/>
      <c r="B1315" s="70"/>
      <c r="C1315" s="71"/>
      <c r="D1315" s="72"/>
      <c r="E1315" s="72"/>
      <c r="F1315" s="72"/>
      <c r="G1315" s="72"/>
      <c r="H1315" s="72"/>
      <c r="I1315" s="72"/>
      <c r="J1315" s="72"/>
      <c r="K1315" s="72"/>
      <c r="L1315" s="72"/>
      <c r="M1315" s="72"/>
      <c r="N1315" s="72"/>
      <c r="O1315" s="72"/>
      <c r="P1315" s="72"/>
      <c r="Q1315" s="72"/>
      <c r="R1315" s="72"/>
      <c r="S1315" s="24" t="str">
        <f>IF(COUNTA(A1315:R1315)=0,"",IF(AND(COUNTA(A1315:C1315)=3,COUNTIF('SRF Drop Downs'!$B$2:$B$5,'Sponsor Response Form (SRF)'!D1315),COUNTIF('SRF Drop Downs'!$F$2:$F$5,'Sponsor Response Form (SRF)'!E1315),COUNTIF('SRF Drop Downs'!$C$2:$C$4,'Sponsor Response Form (SRF)'!F1315),COUNTIF('SRF Drop Downs'!$D$2:$D$6,'Sponsor Response Form (SRF)'!G1315),COUNTIF('SRF Drop Downs'!$A$2:$A$5,'Sponsor Response Form (SRF)'!H1315),COUNTIF('SRF Drop Downs'!$A$2:$A$4,'Sponsor Response Form (SRF)'!I1315),COUNTIF('SRF Drop Downs'!$A$2:$A$5,'Sponsor Response Form (SRF)'!J1315),COUNTIF('SRF Drop Downs'!$E$2:$E$7,'Sponsor Response Form (SRF)'!K1315),COUNTIF('SRF Drop Downs'!$A$2:$A$4,'Sponsor Response Form (SRF)'!L1315),COUNTIF('SRF Drop Downs'!$A$2:$A$4,'Sponsor Response Form (SRF)'!M1315),COUNTIF('SRF Drop Downs'!$A$2:$A$4,'Sponsor Response Form (SRF)'!N1315),COUNTIF('SRF Drop Downs'!$A$2:$A$4,'Sponsor Response Form (SRF)'!O1315),COUNTIF('SRF Drop Downs'!$A$2:$A$4,'Sponsor Response Form (SRF)'!P1315),COUNTIF('SRF Drop Downs'!$A$2:$A$4,'Sponsor Response Form (SRF)'!Q1315),COUNTIF('SRF Drop Downs'!$A$2:$A$4,'Sponsor Response Form (SRF)'!R1315)),"Complete","Incomplete"))</f>
        <v/>
      </c>
      <c r="T1315" s="25" t="str">
        <f>IF(S1315="Complete",IF(AND(NOT(ISNA(VLOOKUP(CONCATENATE(D1315,E1315,F1315,G1315,H1315,I1315,J1315,K1315),'SRF Drop Downs'!G:G,1,FALSE))),IF(AND(G1315&lt;&gt;"C3",K1315&lt;&gt;"O5"),IF(SUM(COUNTIF(L1315:R1315,"Y"),COUNTIF(L1315:R1315,"N"))=0,"V","I"),IF(COUNTIF(L1315:R1315,"Y"),"V","I"))="V", IF(AND('Sponsor Response Form (SRF)'!D1315="M1", COUNTIF('OMS Response Form (ORF)'!C:C, B1315)&gt;0), "I", "V")="V"), "Valid","Invalid")," ")</f>
        <v xml:space="preserve"> </v>
      </c>
    </row>
    <row r="1316" spans="1:20" x14ac:dyDescent="0.25">
      <c r="A1316" s="69"/>
      <c r="B1316" s="70"/>
      <c r="C1316" s="71"/>
      <c r="D1316" s="72"/>
      <c r="E1316" s="72"/>
      <c r="F1316" s="72"/>
      <c r="G1316" s="72"/>
      <c r="H1316" s="72"/>
      <c r="I1316" s="72"/>
      <c r="J1316" s="72"/>
      <c r="K1316" s="72"/>
      <c r="L1316" s="72"/>
      <c r="M1316" s="72"/>
      <c r="N1316" s="72"/>
      <c r="O1316" s="72"/>
      <c r="P1316" s="72"/>
      <c r="Q1316" s="72"/>
      <c r="R1316" s="72"/>
      <c r="S1316" s="24" t="str">
        <f>IF(COUNTA(A1316:R1316)=0,"",IF(AND(COUNTA(A1316:C1316)=3,COUNTIF('SRF Drop Downs'!$B$2:$B$5,'Sponsor Response Form (SRF)'!D1316),COUNTIF('SRF Drop Downs'!$F$2:$F$5,'Sponsor Response Form (SRF)'!E1316),COUNTIF('SRF Drop Downs'!$C$2:$C$4,'Sponsor Response Form (SRF)'!F1316),COUNTIF('SRF Drop Downs'!$D$2:$D$6,'Sponsor Response Form (SRF)'!G1316),COUNTIF('SRF Drop Downs'!$A$2:$A$5,'Sponsor Response Form (SRF)'!H1316),COUNTIF('SRF Drop Downs'!$A$2:$A$4,'Sponsor Response Form (SRF)'!I1316),COUNTIF('SRF Drop Downs'!$A$2:$A$5,'Sponsor Response Form (SRF)'!J1316),COUNTIF('SRF Drop Downs'!$E$2:$E$7,'Sponsor Response Form (SRF)'!K1316),COUNTIF('SRF Drop Downs'!$A$2:$A$4,'Sponsor Response Form (SRF)'!L1316),COUNTIF('SRF Drop Downs'!$A$2:$A$4,'Sponsor Response Form (SRF)'!M1316),COUNTIF('SRF Drop Downs'!$A$2:$A$4,'Sponsor Response Form (SRF)'!N1316),COUNTIF('SRF Drop Downs'!$A$2:$A$4,'Sponsor Response Form (SRF)'!O1316),COUNTIF('SRF Drop Downs'!$A$2:$A$4,'Sponsor Response Form (SRF)'!P1316),COUNTIF('SRF Drop Downs'!$A$2:$A$4,'Sponsor Response Form (SRF)'!Q1316),COUNTIF('SRF Drop Downs'!$A$2:$A$4,'Sponsor Response Form (SRF)'!R1316)),"Complete","Incomplete"))</f>
        <v/>
      </c>
      <c r="T1316" s="25" t="str">
        <f>IF(S1316="Complete",IF(AND(NOT(ISNA(VLOOKUP(CONCATENATE(D1316,E1316,F1316,G1316,H1316,I1316,J1316,K1316),'SRF Drop Downs'!G:G,1,FALSE))),IF(AND(G1316&lt;&gt;"C3",K1316&lt;&gt;"O5"),IF(SUM(COUNTIF(L1316:R1316,"Y"),COUNTIF(L1316:R1316,"N"))=0,"V","I"),IF(COUNTIF(L1316:R1316,"Y"),"V","I"))="V", IF(AND('Sponsor Response Form (SRF)'!D1316="M1", COUNTIF('OMS Response Form (ORF)'!C:C, B1316)&gt;0), "I", "V")="V"), "Valid","Invalid")," ")</f>
        <v xml:space="preserve"> </v>
      </c>
    </row>
    <row r="1317" spans="1:20" x14ac:dyDescent="0.25">
      <c r="A1317" s="69"/>
      <c r="B1317" s="70"/>
      <c r="C1317" s="71"/>
      <c r="D1317" s="72"/>
      <c r="E1317" s="72"/>
      <c r="F1317" s="72"/>
      <c r="G1317" s="72"/>
      <c r="H1317" s="72"/>
      <c r="I1317" s="72"/>
      <c r="J1317" s="72"/>
      <c r="K1317" s="72"/>
      <c r="L1317" s="72"/>
      <c r="M1317" s="72"/>
      <c r="N1317" s="72"/>
      <c r="O1317" s="72"/>
      <c r="P1317" s="72"/>
      <c r="Q1317" s="72"/>
      <c r="R1317" s="72"/>
      <c r="S1317" s="24" t="str">
        <f>IF(COUNTA(A1317:R1317)=0,"",IF(AND(COUNTA(A1317:C1317)=3,COUNTIF('SRF Drop Downs'!$B$2:$B$5,'Sponsor Response Form (SRF)'!D1317),COUNTIF('SRF Drop Downs'!$F$2:$F$5,'Sponsor Response Form (SRF)'!E1317),COUNTIF('SRF Drop Downs'!$C$2:$C$4,'Sponsor Response Form (SRF)'!F1317),COUNTIF('SRF Drop Downs'!$D$2:$D$6,'Sponsor Response Form (SRF)'!G1317),COUNTIF('SRF Drop Downs'!$A$2:$A$5,'Sponsor Response Form (SRF)'!H1317),COUNTIF('SRF Drop Downs'!$A$2:$A$4,'Sponsor Response Form (SRF)'!I1317),COUNTIF('SRF Drop Downs'!$A$2:$A$5,'Sponsor Response Form (SRF)'!J1317),COUNTIF('SRF Drop Downs'!$E$2:$E$7,'Sponsor Response Form (SRF)'!K1317),COUNTIF('SRF Drop Downs'!$A$2:$A$4,'Sponsor Response Form (SRF)'!L1317),COUNTIF('SRF Drop Downs'!$A$2:$A$4,'Sponsor Response Form (SRF)'!M1317),COUNTIF('SRF Drop Downs'!$A$2:$A$4,'Sponsor Response Form (SRF)'!N1317),COUNTIF('SRF Drop Downs'!$A$2:$A$4,'Sponsor Response Form (SRF)'!O1317),COUNTIF('SRF Drop Downs'!$A$2:$A$4,'Sponsor Response Form (SRF)'!P1317),COUNTIF('SRF Drop Downs'!$A$2:$A$4,'Sponsor Response Form (SRF)'!Q1317),COUNTIF('SRF Drop Downs'!$A$2:$A$4,'Sponsor Response Form (SRF)'!R1317)),"Complete","Incomplete"))</f>
        <v/>
      </c>
      <c r="T1317" s="25" t="str">
        <f>IF(S1317="Complete",IF(AND(NOT(ISNA(VLOOKUP(CONCATENATE(D1317,E1317,F1317,G1317,H1317,I1317,J1317,K1317),'SRF Drop Downs'!G:G,1,FALSE))),IF(AND(G1317&lt;&gt;"C3",K1317&lt;&gt;"O5"),IF(SUM(COUNTIF(L1317:R1317,"Y"),COUNTIF(L1317:R1317,"N"))=0,"V","I"),IF(COUNTIF(L1317:R1317,"Y"),"V","I"))="V", IF(AND('Sponsor Response Form (SRF)'!D1317="M1", COUNTIF('OMS Response Form (ORF)'!C:C, B1317)&gt;0), "I", "V")="V"), "Valid","Invalid")," ")</f>
        <v xml:space="preserve"> </v>
      </c>
    </row>
    <row r="1318" spans="1:20" x14ac:dyDescent="0.25">
      <c r="A1318" s="69"/>
      <c r="B1318" s="70"/>
      <c r="C1318" s="71"/>
      <c r="D1318" s="72"/>
      <c r="E1318" s="72"/>
      <c r="F1318" s="72"/>
      <c r="G1318" s="72"/>
      <c r="H1318" s="72"/>
      <c r="I1318" s="72"/>
      <c r="J1318" s="72"/>
      <c r="K1318" s="72"/>
      <c r="L1318" s="72"/>
      <c r="M1318" s="72"/>
      <c r="N1318" s="72"/>
      <c r="O1318" s="72"/>
      <c r="P1318" s="72"/>
      <c r="Q1318" s="72"/>
      <c r="R1318" s="72"/>
      <c r="S1318" s="24" t="str">
        <f>IF(COUNTA(A1318:R1318)=0,"",IF(AND(COUNTA(A1318:C1318)=3,COUNTIF('SRF Drop Downs'!$B$2:$B$5,'Sponsor Response Form (SRF)'!D1318),COUNTIF('SRF Drop Downs'!$F$2:$F$5,'Sponsor Response Form (SRF)'!E1318),COUNTIF('SRF Drop Downs'!$C$2:$C$4,'Sponsor Response Form (SRF)'!F1318),COUNTIF('SRF Drop Downs'!$D$2:$D$6,'Sponsor Response Form (SRF)'!G1318),COUNTIF('SRF Drop Downs'!$A$2:$A$5,'Sponsor Response Form (SRF)'!H1318),COUNTIF('SRF Drop Downs'!$A$2:$A$4,'Sponsor Response Form (SRF)'!I1318),COUNTIF('SRF Drop Downs'!$A$2:$A$5,'Sponsor Response Form (SRF)'!J1318),COUNTIF('SRF Drop Downs'!$E$2:$E$7,'Sponsor Response Form (SRF)'!K1318),COUNTIF('SRF Drop Downs'!$A$2:$A$4,'Sponsor Response Form (SRF)'!L1318),COUNTIF('SRF Drop Downs'!$A$2:$A$4,'Sponsor Response Form (SRF)'!M1318),COUNTIF('SRF Drop Downs'!$A$2:$A$4,'Sponsor Response Form (SRF)'!N1318),COUNTIF('SRF Drop Downs'!$A$2:$A$4,'Sponsor Response Form (SRF)'!O1318),COUNTIF('SRF Drop Downs'!$A$2:$A$4,'Sponsor Response Form (SRF)'!P1318),COUNTIF('SRF Drop Downs'!$A$2:$A$4,'Sponsor Response Form (SRF)'!Q1318),COUNTIF('SRF Drop Downs'!$A$2:$A$4,'Sponsor Response Form (SRF)'!R1318)),"Complete","Incomplete"))</f>
        <v/>
      </c>
      <c r="T1318" s="25" t="str">
        <f>IF(S1318="Complete",IF(AND(NOT(ISNA(VLOOKUP(CONCATENATE(D1318,E1318,F1318,G1318,H1318,I1318,J1318,K1318),'SRF Drop Downs'!G:G,1,FALSE))),IF(AND(G1318&lt;&gt;"C3",K1318&lt;&gt;"O5"),IF(SUM(COUNTIF(L1318:R1318,"Y"),COUNTIF(L1318:R1318,"N"))=0,"V","I"),IF(COUNTIF(L1318:R1318,"Y"),"V","I"))="V", IF(AND('Sponsor Response Form (SRF)'!D1318="M1", COUNTIF('OMS Response Form (ORF)'!C:C, B1318)&gt;0), "I", "V")="V"), "Valid","Invalid")," ")</f>
        <v xml:space="preserve"> </v>
      </c>
    </row>
    <row r="1319" spans="1:20" x14ac:dyDescent="0.25">
      <c r="A1319" s="69"/>
      <c r="B1319" s="70"/>
      <c r="C1319" s="71"/>
      <c r="D1319" s="72"/>
      <c r="E1319" s="72"/>
      <c r="F1319" s="72"/>
      <c r="G1319" s="72"/>
      <c r="H1319" s="72"/>
      <c r="I1319" s="72"/>
      <c r="J1319" s="72"/>
      <c r="K1319" s="72"/>
      <c r="L1319" s="72"/>
      <c r="M1319" s="72"/>
      <c r="N1319" s="72"/>
      <c r="O1319" s="72"/>
      <c r="P1319" s="72"/>
      <c r="Q1319" s="72"/>
      <c r="R1319" s="72"/>
      <c r="S1319" s="24" t="str">
        <f>IF(COUNTA(A1319:R1319)=0,"",IF(AND(COUNTA(A1319:C1319)=3,COUNTIF('SRF Drop Downs'!$B$2:$B$5,'Sponsor Response Form (SRF)'!D1319),COUNTIF('SRF Drop Downs'!$F$2:$F$5,'Sponsor Response Form (SRF)'!E1319),COUNTIF('SRF Drop Downs'!$C$2:$C$4,'Sponsor Response Form (SRF)'!F1319),COUNTIF('SRF Drop Downs'!$D$2:$D$6,'Sponsor Response Form (SRF)'!G1319),COUNTIF('SRF Drop Downs'!$A$2:$A$5,'Sponsor Response Form (SRF)'!H1319),COUNTIF('SRF Drop Downs'!$A$2:$A$4,'Sponsor Response Form (SRF)'!I1319),COUNTIF('SRF Drop Downs'!$A$2:$A$5,'Sponsor Response Form (SRF)'!J1319),COUNTIF('SRF Drop Downs'!$E$2:$E$7,'Sponsor Response Form (SRF)'!K1319),COUNTIF('SRF Drop Downs'!$A$2:$A$4,'Sponsor Response Form (SRF)'!L1319),COUNTIF('SRF Drop Downs'!$A$2:$A$4,'Sponsor Response Form (SRF)'!M1319),COUNTIF('SRF Drop Downs'!$A$2:$A$4,'Sponsor Response Form (SRF)'!N1319),COUNTIF('SRF Drop Downs'!$A$2:$A$4,'Sponsor Response Form (SRF)'!O1319),COUNTIF('SRF Drop Downs'!$A$2:$A$4,'Sponsor Response Form (SRF)'!P1319),COUNTIF('SRF Drop Downs'!$A$2:$A$4,'Sponsor Response Form (SRF)'!Q1319),COUNTIF('SRF Drop Downs'!$A$2:$A$4,'Sponsor Response Form (SRF)'!R1319)),"Complete","Incomplete"))</f>
        <v/>
      </c>
      <c r="T1319" s="25" t="str">
        <f>IF(S1319="Complete",IF(AND(NOT(ISNA(VLOOKUP(CONCATENATE(D1319,E1319,F1319,G1319,H1319,I1319,J1319,K1319),'SRF Drop Downs'!G:G,1,FALSE))),IF(AND(G1319&lt;&gt;"C3",K1319&lt;&gt;"O5"),IF(SUM(COUNTIF(L1319:R1319,"Y"),COUNTIF(L1319:R1319,"N"))=0,"V","I"),IF(COUNTIF(L1319:R1319,"Y"),"V","I"))="V", IF(AND('Sponsor Response Form (SRF)'!D1319="M1", COUNTIF('OMS Response Form (ORF)'!C:C, B1319)&gt;0), "I", "V")="V"), "Valid","Invalid")," ")</f>
        <v xml:space="preserve"> </v>
      </c>
    </row>
    <row r="1320" spans="1:20" x14ac:dyDescent="0.25">
      <c r="A1320" s="69"/>
      <c r="B1320" s="70"/>
      <c r="C1320" s="71"/>
      <c r="D1320" s="72"/>
      <c r="E1320" s="72"/>
      <c r="F1320" s="72"/>
      <c r="G1320" s="72"/>
      <c r="H1320" s="72"/>
      <c r="I1320" s="72"/>
      <c r="J1320" s="72"/>
      <c r="K1320" s="72"/>
      <c r="L1320" s="72"/>
      <c r="M1320" s="72"/>
      <c r="N1320" s="72"/>
      <c r="O1320" s="72"/>
      <c r="P1320" s="72"/>
      <c r="Q1320" s="72"/>
      <c r="R1320" s="72"/>
      <c r="S1320" s="24" t="str">
        <f>IF(COUNTA(A1320:R1320)=0,"",IF(AND(COUNTA(A1320:C1320)=3,COUNTIF('SRF Drop Downs'!$B$2:$B$5,'Sponsor Response Form (SRF)'!D1320),COUNTIF('SRF Drop Downs'!$F$2:$F$5,'Sponsor Response Form (SRF)'!E1320),COUNTIF('SRF Drop Downs'!$C$2:$C$4,'Sponsor Response Form (SRF)'!F1320),COUNTIF('SRF Drop Downs'!$D$2:$D$6,'Sponsor Response Form (SRF)'!G1320),COUNTIF('SRF Drop Downs'!$A$2:$A$5,'Sponsor Response Form (SRF)'!H1320),COUNTIF('SRF Drop Downs'!$A$2:$A$4,'Sponsor Response Form (SRF)'!I1320),COUNTIF('SRF Drop Downs'!$A$2:$A$5,'Sponsor Response Form (SRF)'!J1320),COUNTIF('SRF Drop Downs'!$E$2:$E$7,'Sponsor Response Form (SRF)'!K1320),COUNTIF('SRF Drop Downs'!$A$2:$A$4,'Sponsor Response Form (SRF)'!L1320),COUNTIF('SRF Drop Downs'!$A$2:$A$4,'Sponsor Response Form (SRF)'!M1320),COUNTIF('SRF Drop Downs'!$A$2:$A$4,'Sponsor Response Form (SRF)'!N1320),COUNTIF('SRF Drop Downs'!$A$2:$A$4,'Sponsor Response Form (SRF)'!O1320),COUNTIF('SRF Drop Downs'!$A$2:$A$4,'Sponsor Response Form (SRF)'!P1320),COUNTIF('SRF Drop Downs'!$A$2:$A$4,'Sponsor Response Form (SRF)'!Q1320),COUNTIF('SRF Drop Downs'!$A$2:$A$4,'Sponsor Response Form (SRF)'!R1320)),"Complete","Incomplete"))</f>
        <v/>
      </c>
      <c r="T1320" s="25" t="str">
        <f>IF(S1320="Complete",IF(AND(NOT(ISNA(VLOOKUP(CONCATENATE(D1320,E1320,F1320,G1320,H1320,I1320,J1320,K1320),'SRF Drop Downs'!G:G,1,FALSE))),IF(AND(G1320&lt;&gt;"C3",K1320&lt;&gt;"O5"),IF(SUM(COUNTIF(L1320:R1320,"Y"),COUNTIF(L1320:R1320,"N"))=0,"V","I"),IF(COUNTIF(L1320:R1320,"Y"),"V","I"))="V", IF(AND('Sponsor Response Form (SRF)'!D1320="M1", COUNTIF('OMS Response Form (ORF)'!C:C, B1320)&gt;0), "I", "V")="V"), "Valid","Invalid")," ")</f>
        <v xml:space="preserve"> </v>
      </c>
    </row>
    <row r="1321" spans="1:20" x14ac:dyDescent="0.25">
      <c r="A1321" s="69"/>
      <c r="B1321" s="70"/>
      <c r="C1321" s="71"/>
      <c r="D1321" s="72"/>
      <c r="E1321" s="72"/>
      <c r="F1321" s="72"/>
      <c r="G1321" s="72"/>
      <c r="H1321" s="72"/>
      <c r="I1321" s="72"/>
      <c r="J1321" s="72"/>
      <c r="K1321" s="72"/>
      <c r="L1321" s="72"/>
      <c r="M1321" s="72"/>
      <c r="N1321" s="72"/>
      <c r="O1321" s="72"/>
      <c r="P1321" s="72"/>
      <c r="Q1321" s="72"/>
      <c r="R1321" s="72"/>
      <c r="S1321" s="24" t="str">
        <f>IF(COUNTA(A1321:R1321)=0,"",IF(AND(COUNTA(A1321:C1321)=3,COUNTIF('SRF Drop Downs'!$B$2:$B$5,'Sponsor Response Form (SRF)'!D1321),COUNTIF('SRF Drop Downs'!$F$2:$F$5,'Sponsor Response Form (SRF)'!E1321),COUNTIF('SRF Drop Downs'!$C$2:$C$4,'Sponsor Response Form (SRF)'!F1321),COUNTIF('SRF Drop Downs'!$D$2:$D$6,'Sponsor Response Form (SRF)'!G1321),COUNTIF('SRF Drop Downs'!$A$2:$A$5,'Sponsor Response Form (SRF)'!H1321),COUNTIF('SRF Drop Downs'!$A$2:$A$4,'Sponsor Response Form (SRF)'!I1321),COUNTIF('SRF Drop Downs'!$A$2:$A$5,'Sponsor Response Form (SRF)'!J1321),COUNTIF('SRF Drop Downs'!$E$2:$E$7,'Sponsor Response Form (SRF)'!K1321),COUNTIF('SRF Drop Downs'!$A$2:$A$4,'Sponsor Response Form (SRF)'!L1321),COUNTIF('SRF Drop Downs'!$A$2:$A$4,'Sponsor Response Form (SRF)'!M1321),COUNTIF('SRF Drop Downs'!$A$2:$A$4,'Sponsor Response Form (SRF)'!N1321),COUNTIF('SRF Drop Downs'!$A$2:$A$4,'Sponsor Response Form (SRF)'!O1321),COUNTIF('SRF Drop Downs'!$A$2:$A$4,'Sponsor Response Form (SRF)'!P1321),COUNTIF('SRF Drop Downs'!$A$2:$A$4,'Sponsor Response Form (SRF)'!Q1321),COUNTIF('SRF Drop Downs'!$A$2:$A$4,'Sponsor Response Form (SRF)'!R1321)),"Complete","Incomplete"))</f>
        <v/>
      </c>
      <c r="T1321" s="25" t="str">
        <f>IF(S1321="Complete",IF(AND(NOT(ISNA(VLOOKUP(CONCATENATE(D1321,E1321,F1321,G1321,H1321,I1321,J1321,K1321),'SRF Drop Downs'!G:G,1,FALSE))),IF(AND(G1321&lt;&gt;"C3",K1321&lt;&gt;"O5"),IF(SUM(COUNTIF(L1321:R1321,"Y"),COUNTIF(L1321:R1321,"N"))=0,"V","I"),IF(COUNTIF(L1321:R1321,"Y"),"V","I"))="V", IF(AND('Sponsor Response Form (SRF)'!D1321="M1", COUNTIF('OMS Response Form (ORF)'!C:C, B1321)&gt;0), "I", "V")="V"), "Valid","Invalid")," ")</f>
        <v xml:space="preserve"> </v>
      </c>
    </row>
    <row r="1322" spans="1:20" x14ac:dyDescent="0.25">
      <c r="A1322" s="69"/>
      <c r="B1322" s="70"/>
      <c r="C1322" s="71"/>
      <c r="D1322" s="72"/>
      <c r="E1322" s="72"/>
      <c r="F1322" s="72"/>
      <c r="G1322" s="72"/>
      <c r="H1322" s="72"/>
      <c r="I1322" s="72"/>
      <c r="J1322" s="72"/>
      <c r="K1322" s="72"/>
      <c r="L1322" s="72"/>
      <c r="M1322" s="72"/>
      <c r="N1322" s="72"/>
      <c r="O1322" s="72"/>
      <c r="P1322" s="72"/>
      <c r="Q1322" s="72"/>
      <c r="R1322" s="72"/>
      <c r="S1322" s="24" t="str">
        <f>IF(COUNTA(A1322:R1322)=0,"",IF(AND(COUNTA(A1322:C1322)=3,COUNTIF('SRF Drop Downs'!$B$2:$B$5,'Sponsor Response Form (SRF)'!D1322),COUNTIF('SRF Drop Downs'!$F$2:$F$5,'Sponsor Response Form (SRF)'!E1322),COUNTIF('SRF Drop Downs'!$C$2:$C$4,'Sponsor Response Form (SRF)'!F1322),COUNTIF('SRF Drop Downs'!$D$2:$D$6,'Sponsor Response Form (SRF)'!G1322),COUNTIF('SRF Drop Downs'!$A$2:$A$5,'Sponsor Response Form (SRF)'!H1322),COUNTIF('SRF Drop Downs'!$A$2:$A$4,'Sponsor Response Form (SRF)'!I1322),COUNTIF('SRF Drop Downs'!$A$2:$A$5,'Sponsor Response Form (SRF)'!J1322),COUNTIF('SRF Drop Downs'!$E$2:$E$7,'Sponsor Response Form (SRF)'!K1322),COUNTIF('SRF Drop Downs'!$A$2:$A$4,'Sponsor Response Form (SRF)'!L1322),COUNTIF('SRF Drop Downs'!$A$2:$A$4,'Sponsor Response Form (SRF)'!M1322),COUNTIF('SRF Drop Downs'!$A$2:$A$4,'Sponsor Response Form (SRF)'!N1322),COUNTIF('SRF Drop Downs'!$A$2:$A$4,'Sponsor Response Form (SRF)'!O1322),COUNTIF('SRF Drop Downs'!$A$2:$A$4,'Sponsor Response Form (SRF)'!P1322),COUNTIF('SRF Drop Downs'!$A$2:$A$4,'Sponsor Response Form (SRF)'!Q1322),COUNTIF('SRF Drop Downs'!$A$2:$A$4,'Sponsor Response Form (SRF)'!R1322)),"Complete","Incomplete"))</f>
        <v/>
      </c>
      <c r="T1322" s="25" t="str">
        <f>IF(S1322="Complete",IF(AND(NOT(ISNA(VLOOKUP(CONCATENATE(D1322,E1322,F1322,G1322,H1322,I1322,J1322,K1322),'SRF Drop Downs'!G:G,1,FALSE))),IF(AND(G1322&lt;&gt;"C3",K1322&lt;&gt;"O5"),IF(SUM(COUNTIF(L1322:R1322,"Y"),COUNTIF(L1322:R1322,"N"))=0,"V","I"),IF(COUNTIF(L1322:R1322,"Y"),"V","I"))="V", IF(AND('Sponsor Response Form (SRF)'!D1322="M1", COUNTIF('OMS Response Form (ORF)'!C:C, B1322)&gt;0), "I", "V")="V"), "Valid","Invalid")," ")</f>
        <v xml:space="preserve"> </v>
      </c>
    </row>
    <row r="1323" spans="1:20" x14ac:dyDescent="0.25">
      <c r="A1323" s="69"/>
      <c r="B1323" s="70"/>
      <c r="C1323" s="71"/>
      <c r="D1323" s="72"/>
      <c r="E1323" s="72"/>
      <c r="F1323" s="72"/>
      <c r="G1323" s="72"/>
      <c r="H1323" s="72"/>
      <c r="I1323" s="72"/>
      <c r="J1323" s="72"/>
      <c r="K1323" s="72"/>
      <c r="L1323" s="72"/>
      <c r="M1323" s="72"/>
      <c r="N1323" s="72"/>
      <c r="O1323" s="72"/>
      <c r="P1323" s="72"/>
      <c r="Q1323" s="72"/>
      <c r="R1323" s="72"/>
      <c r="S1323" s="24" t="str">
        <f>IF(COUNTA(A1323:R1323)=0,"",IF(AND(COUNTA(A1323:C1323)=3,COUNTIF('SRF Drop Downs'!$B$2:$B$5,'Sponsor Response Form (SRF)'!D1323),COUNTIF('SRF Drop Downs'!$F$2:$F$5,'Sponsor Response Form (SRF)'!E1323),COUNTIF('SRF Drop Downs'!$C$2:$C$4,'Sponsor Response Form (SRF)'!F1323),COUNTIF('SRF Drop Downs'!$D$2:$D$6,'Sponsor Response Form (SRF)'!G1323),COUNTIF('SRF Drop Downs'!$A$2:$A$5,'Sponsor Response Form (SRF)'!H1323),COUNTIF('SRF Drop Downs'!$A$2:$A$4,'Sponsor Response Form (SRF)'!I1323),COUNTIF('SRF Drop Downs'!$A$2:$A$5,'Sponsor Response Form (SRF)'!J1323),COUNTIF('SRF Drop Downs'!$E$2:$E$7,'Sponsor Response Form (SRF)'!K1323),COUNTIF('SRF Drop Downs'!$A$2:$A$4,'Sponsor Response Form (SRF)'!L1323),COUNTIF('SRF Drop Downs'!$A$2:$A$4,'Sponsor Response Form (SRF)'!M1323),COUNTIF('SRF Drop Downs'!$A$2:$A$4,'Sponsor Response Form (SRF)'!N1323),COUNTIF('SRF Drop Downs'!$A$2:$A$4,'Sponsor Response Form (SRF)'!O1323),COUNTIF('SRF Drop Downs'!$A$2:$A$4,'Sponsor Response Form (SRF)'!P1323),COUNTIF('SRF Drop Downs'!$A$2:$A$4,'Sponsor Response Form (SRF)'!Q1323),COUNTIF('SRF Drop Downs'!$A$2:$A$4,'Sponsor Response Form (SRF)'!R1323)),"Complete","Incomplete"))</f>
        <v/>
      </c>
      <c r="T1323" s="25" t="str">
        <f>IF(S1323="Complete",IF(AND(NOT(ISNA(VLOOKUP(CONCATENATE(D1323,E1323,F1323,G1323,H1323,I1323,J1323,K1323),'SRF Drop Downs'!G:G,1,FALSE))),IF(AND(G1323&lt;&gt;"C3",K1323&lt;&gt;"O5"),IF(SUM(COUNTIF(L1323:R1323,"Y"),COUNTIF(L1323:R1323,"N"))=0,"V","I"),IF(COUNTIF(L1323:R1323,"Y"),"V","I"))="V", IF(AND('Sponsor Response Form (SRF)'!D1323="M1", COUNTIF('OMS Response Form (ORF)'!C:C, B1323)&gt;0), "I", "V")="V"), "Valid","Invalid")," ")</f>
        <v xml:space="preserve"> </v>
      </c>
    </row>
    <row r="1324" spans="1:20" x14ac:dyDescent="0.25">
      <c r="A1324" s="69"/>
      <c r="B1324" s="70"/>
      <c r="C1324" s="71"/>
      <c r="D1324" s="72"/>
      <c r="E1324" s="72"/>
      <c r="F1324" s="72"/>
      <c r="G1324" s="72"/>
      <c r="H1324" s="72"/>
      <c r="I1324" s="72"/>
      <c r="J1324" s="72"/>
      <c r="K1324" s="72"/>
      <c r="L1324" s="72"/>
      <c r="M1324" s="72"/>
      <c r="N1324" s="72"/>
      <c r="O1324" s="72"/>
      <c r="P1324" s="72"/>
      <c r="Q1324" s="72"/>
      <c r="R1324" s="72"/>
      <c r="S1324" s="24" t="str">
        <f>IF(COUNTA(A1324:R1324)=0,"",IF(AND(COUNTA(A1324:C1324)=3,COUNTIF('SRF Drop Downs'!$B$2:$B$5,'Sponsor Response Form (SRF)'!D1324),COUNTIF('SRF Drop Downs'!$F$2:$F$5,'Sponsor Response Form (SRF)'!E1324),COUNTIF('SRF Drop Downs'!$C$2:$C$4,'Sponsor Response Form (SRF)'!F1324),COUNTIF('SRF Drop Downs'!$D$2:$D$6,'Sponsor Response Form (SRF)'!G1324),COUNTIF('SRF Drop Downs'!$A$2:$A$5,'Sponsor Response Form (SRF)'!H1324),COUNTIF('SRF Drop Downs'!$A$2:$A$4,'Sponsor Response Form (SRF)'!I1324),COUNTIF('SRF Drop Downs'!$A$2:$A$5,'Sponsor Response Form (SRF)'!J1324),COUNTIF('SRF Drop Downs'!$E$2:$E$7,'Sponsor Response Form (SRF)'!K1324),COUNTIF('SRF Drop Downs'!$A$2:$A$4,'Sponsor Response Form (SRF)'!L1324),COUNTIF('SRF Drop Downs'!$A$2:$A$4,'Sponsor Response Form (SRF)'!M1324),COUNTIF('SRF Drop Downs'!$A$2:$A$4,'Sponsor Response Form (SRF)'!N1324),COUNTIF('SRF Drop Downs'!$A$2:$A$4,'Sponsor Response Form (SRF)'!O1324),COUNTIF('SRF Drop Downs'!$A$2:$A$4,'Sponsor Response Form (SRF)'!P1324),COUNTIF('SRF Drop Downs'!$A$2:$A$4,'Sponsor Response Form (SRF)'!Q1324),COUNTIF('SRF Drop Downs'!$A$2:$A$4,'Sponsor Response Form (SRF)'!R1324)),"Complete","Incomplete"))</f>
        <v/>
      </c>
      <c r="T1324" s="25" t="str">
        <f>IF(S1324="Complete",IF(AND(NOT(ISNA(VLOOKUP(CONCATENATE(D1324,E1324,F1324,G1324,H1324,I1324,J1324,K1324),'SRF Drop Downs'!G:G,1,FALSE))),IF(AND(G1324&lt;&gt;"C3",K1324&lt;&gt;"O5"),IF(SUM(COUNTIF(L1324:R1324,"Y"),COUNTIF(L1324:R1324,"N"))=0,"V","I"),IF(COUNTIF(L1324:R1324,"Y"),"V","I"))="V", IF(AND('Sponsor Response Form (SRF)'!D1324="M1", COUNTIF('OMS Response Form (ORF)'!C:C, B1324)&gt;0), "I", "V")="V"), "Valid","Invalid")," ")</f>
        <v xml:space="preserve"> </v>
      </c>
    </row>
    <row r="1325" spans="1:20" x14ac:dyDescent="0.25">
      <c r="A1325" s="69"/>
      <c r="B1325" s="70"/>
      <c r="C1325" s="71"/>
      <c r="D1325" s="72"/>
      <c r="E1325" s="72"/>
      <c r="F1325" s="72"/>
      <c r="G1325" s="72"/>
      <c r="H1325" s="72"/>
      <c r="I1325" s="72"/>
      <c r="J1325" s="72"/>
      <c r="K1325" s="72"/>
      <c r="L1325" s="72"/>
      <c r="M1325" s="72"/>
      <c r="N1325" s="72"/>
      <c r="O1325" s="72"/>
      <c r="P1325" s="72"/>
      <c r="Q1325" s="72"/>
      <c r="R1325" s="72"/>
      <c r="S1325" s="24" t="str">
        <f>IF(COUNTA(A1325:R1325)=0,"",IF(AND(COUNTA(A1325:C1325)=3,COUNTIF('SRF Drop Downs'!$B$2:$B$5,'Sponsor Response Form (SRF)'!D1325),COUNTIF('SRF Drop Downs'!$F$2:$F$5,'Sponsor Response Form (SRF)'!E1325),COUNTIF('SRF Drop Downs'!$C$2:$C$4,'Sponsor Response Form (SRF)'!F1325),COUNTIF('SRF Drop Downs'!$D$2:$D$6,'Sponsor Response Form (SRF)'!G1325),COUNTIF('SRF Drop Downs'!$A$2:$A$5,'Sponsor Response Form (SRF)'!H1325),COUNTIF('SRF Drop Downs'!$A$2:$A$4,'Sponsor Response Form (SRF)'!I1325),COUNTIF('SRF Drop Downs'!$A$2:$A$5,'Sponsor Response Form (SRF)'!J1325),COUNTIF('SRF Drop Downs'!$E$2:$E$7,'Sponsor Response Form (SRF)'!K1325),COUNTIF('SRF Drop Downs'!$A$2:$A$4,'Sponsor Response Form (SRF)'!L1325),COUNTIF('SRF Drop Downs'!$A$2:$A$4,'Sponsor Response Form (SRF)'!M1325),COUNTIF('SRF Drop Downs'!$A$2:$A$4,'Sponsor Response Form (SRF)'!N1325),COUNTIF('SRF Drop Downs'!$A$2:$A$4,'Sponsor Response Form (SRF)'!O1325),COUNTIF('SRF Drop Downs'!$A$2:$A$4,'Sponsor Response Form (SRF)'!P1325),COUNTIF('SRF Drop Downs'!$A$2:$A$4,'Sponsor Response Form (SRF)'!Q1325),COUNTIF('SRF Drop Downs'!$A$2:$A$4,'Sponsor Response Form (SRF)'!R1325)),"Complete","Incomplete"))</f>
        <v/>
      </c>
      <c r="T1325" s="25" t="str">
        <f>IF(S1325="Complete",IF(AND(NOT(ISNA(VLOOKUP(CONCATENATE(D1325,E1325,F1325,G1325,H1325,I1325,J1325,K1325),'SRF Drop Downs'!G:G,1,FALSE))),IF(AND(G1325&lt;&gt;"C3",K1325&lt;&gt;"O5"),IF(SUM(COUNTIF(L1325:R1325,"Y"),COUNTIF(L1325:R1325,"N"))=0,"V","I"),IF(COUNTIF(L1325:R1325,"Y"),"V","I"))="V", IF(AND('Sponsor Response Form (SRF)'!D1325="M1", COUNTIF('OMS Response Form (ORF)'!C:C, B1325)&gt;0), "I", "V")="V"), "Valid","Invalid")," ")</f>
        <v xml:space="preserve"> </v>
      </c>
    </row>
    <row r="1326" spans="1:20" x14ac:dyDescent="0.25">
      <c r="A1326" s="69"/>
      <c r="B1326" s="70"/>
      <c r="C1326" s="71"/>
      <c r="D1326" s="72"/>
      <c r="E1326" s="72"/>
      <c r="F1326" s="72"/>
      <c r="G1326" s="72"/>
      <c r="H1326" s="72"/>
      <c r="I1326" s="72"/>
      <c r="J1326" s="72"/>
      <c r="K1326" s="72"/>
      <c r="L1326" s="72"/>
      <c r="M1326" s="72"/>
      <c r="N1326" s="72"/>
      <c r="O1326" s="72"/>
      <c r="P1326" s="72"/>
      <c r="Q1326" s="72"/>
      <c r="R1326" s="72"/>
      <c r="S1326" s="24" t="str">
        <f>IF(COUNTA(A1326:R1326)=0,"",IF(AND(COUNTA(A1326:C1326)=3,COUNTIF('SRF Drop Downs'!$B$2:$B$5,'Sponsor Response Form (SRF)'!D1326),COUNTIF('SRF Drop Downs'!$F$2:$F$5,'Sponsor Response Form (SRF)'!E1326),COUNTIF('SRF Drop Downs'!$C$2:$C$4,'Sponsor Response Form (SRF)'!F1326),COUNTIF('SRF Drop Downs'!$D$2:$D$6,'Sponsor Response Form (SRF)'!G1326),COUNTIF('SRF Drop Downs'!$A$2:$A$5,'Sponsor Response Form (SRF)'!H1326),COUNTIF('SRF Drop Downs'!$A$2:$A$4,'Sponsor Response Form (SRF)'!I1326),COUNTIF('SRF Drop Downs'!$A$2:$A$5,'Sponsor Response Form (SRF)'!J1326),COUNTIF('SRF Drop Downs'!$E$2:$E$7,'Sponsor Response Form (SRF)'!K1326),COUNTIF('SRF Drop Downs'!$A$2:$A$4,'Sponsor Response Form (SRF)'!L1326),COUNTIF('SRF Drop Downs'!$A$2:$A$4,'Sponsor Response Form (SRF)'!M1326),COUNTIF('SRF Drop Downs'!$A$2:$A$4,'Sponsor Response Form (SRF)'!N1326),COUNTIF('SRF Drop Downs'!$A$2:$A$4,'Sponsor Response Form (SRF)'!O1326),COUNTIF('SRF Drop Downs'!$A$2:$A$4,'Sponsor Response Form (SRF)'!P1326),COUNTIF('SRF Drop Downs'!$A$2:$A$4,'Sponsor Response Form (SRF)'!Q1326),COUNTIF('SRF Drop Downs'!$A$2:$A$4,'Sponsor Response Form (SRF)'!R1326)),"Complete","Incomplete"))</f>
        <v/>
      </c>
      <c r="T1326" s="25" t="str">
        <f>IF(S1326="Complete",IF(AND(NOT(ISNA(VLOOKUP(CONCATENATE(D1326,E1326,F1326,G1326,H1326,I1326,J1326,K1326),'SRF Drop Downs'!G:G,1,FALSE))),IF(AND(G1326&lt;&gt;"C3",K1326&lt;&gt;"O5"),IF(SUM(COUNTIF(L1326:R1326,"Y"),COUNTIF(L1326:R1326,"N"))=0,"V","I"),IF(COUNTIF(L1326:R1326,"Y"),"V","I"))="V", IF(AND('Sponsor Response Form (SRF)'!D1326="M1", COUNTIF('OMS Response Form (ORF)'!C:C, B1326)&gt;0), "I", "V")="V"), "Valid","Invalid")," ")</f>
        <v xml:space="preserve"> </v>
      </c>
    </row>
    <row r="1327" spans="1:20" x14ac:dyDescent="0.25">
      <c r="A1327" s="69"/>
      <c r="B1327" s="70"/>
      <c r="C1327" s="71"/>
      <c r="D1327" s="72"/>
      <c r="E1327" s="72"/>
      <c r="F1327" s="72"/>
      <c r="G1327" s="72"/>
      <c r="H1327" s="72"/>
      <c r="I1327" s="72"/>
      <c r="J1327" s="72"/>
      <c r="K1327" s="72"/>
      <c r="L1327" s="72"/>
      <c r="M1327" s="72"/>
      <c r="N1327" s="72"/>
      <c r="O1327" s="72"/>
      <c r="P1327" s="72"/>
      <c r="Q1327" s="72"/>
      <c r="R1327" s="72"/>
      <c r="S1327" s="24" t="str">
        <f>IF(COUNTA(A1327:R1327)=0,"",IF(AND(COUNTA(A1327:C1327)=3,COUNTIF('SRF Drop Downs'!$B$2:$B$5,'Sponsor Response Form (SRF)'!D1327),COUNTIF('SRF Drop Downs'!$F$2:$F$5,'Sponsor Response Form (SRF)'!E1327),COUNTIF('SRF Drop Downs'!$C$2:$C$4,'Sponsor Response Form (SRF)'!F1327),COUNTIF('SRF Drop Downs'!$D$2:$D$6,'Sponsor Response Form (SRF)'!G1327),COUNTIF('SRF Drop Downs'!$A$2:$A$5,'Sponsor Response Form (SRF)'!H1327),COUNTIF('SRF Drop Downs'!$A$2:$A$4,'Sponsor Response Form (SRF)'!I1327),COUNTIF('SRF Drop Downs'!$A$2:$A$5,'Sponsor Response Form (SRF)'!J1327),COUNTIF('SRF Drop Downs'!$E$2:$E$7,'Sponsor Response Form (SRF)'!K1327),COUNTIF('SRF Drop Downs'!$A$2:$A$4,'Sponsor Response Form (SRF)'!L1327),COUNTIF('SRF Drop Downs'!$A$2:$A$4,'Sponsor Response Form (SRF)'!M1327),COUNTIF('SRF Drop Downs'!$A$2:$A$4,'Sponsor Response Form (SRF)'!N1327),COUNTIF('SRF Drop Downs'!$A$2:$A$4,'Sponsor Response Form (SRF)'!O1327),COUNTIF('SRF Drop Downs'!$A$2:$A$4,'Sponsor Response Form (SRF)'!P1327),COUNTIF('SRF Drop Downs'!$A$2:$A$4,'Sponsor Response Form (SRF)'!Q1327),COUNTIF('SRF Drop Downs'!$A$2:$A$4,'Sponsor Response Form (SRF)'!R1327)),"Complete","Incomplete"))</f>
        <v/>
      </c>
      <c r="T1327" s="25" t="str">
        <f>IF(S1327="Complete",IF(AND(NOT(ISNA(VLOOKUP(CONCATENATE(D1327,E1327,F1327,G1327,H1327,I1327,J1327,K1327),'SRF Drop Downs'!G:G,1,FALSE))),IF(AND(G1327&lt;&gt;"C3",K1327&lt;&gt;"O5"),IF(SUM(COUNTIF(L1327:R1327,"Y"),COUNTIF(L1327:R1327,"N"))=0,"V","I"),IF(COUNTIF(L1327:R1327,"Y"),"V","I"))="V", IF(AND('Sponsor Response Form (SRF)'!D1327="M1", COUNTIF('OMS Response Form (ORF)'!C:C, B1327)&gt;0), "I", "V")="V"), "Valid","Invalid")," ")</f>
        <v xml:space="preserve"> </v>
      </c>
    </row>
    <row r="1328" spans="1:20" x14ac:dyDescent="0.25">
      <c r="A1328" s="69"/>
      <c r="B1328" s="70"/>
      <c r="C1328" s="71"/>
      <c r="D1328" s="72"/>
      <c r="E1328" s="72"/>
      <c r="F1328" s="72"/>
      <c r="G1328" s="72"/>
      <c r="H1328" s="72"/>
      <c r="I1328" s="72"/>
      <c r="J1328" s="72"/>
      <c r="K1328" s="72"/>
      <c r="L1328" s="72"/>
      <c r="M1328" s="72"/>
      <c r="N1328" s="72"/>
      <c r="O1328" s="72"/>
      <c r="P1328" s="72"/>
      <c r="Q1328" s="72"/>
      <c r="R1328" s="72"/>
      <c r="S1328" s="24" t="str">
        <f>IF(COUNTA(A1328:R1328)=0,"",IF(AND(COUNTA(A1328:C1328)=3,COUNTIF('SRF Drop Downs'!$B$2:$B$5,'Sponsor Response Form (SRF)'!D1328),COUNTIF('SRF Drop Downs'!$F$2:$F$5,'Sponsor Response Form (SRF)'!E1328),COUNTIF('SRF Drop Downs'!$C$2:$C$4,'Sponsor Response Form (SRF)'!F1328),COUNTIF('SRF Drop Downs'!$D$2:$D$6,'Sponsor Response Form (SRF)'!G1328),COUNTIF('SRF Drop Downs'!$A$2:$A$5,'Sponsor Response Form (SRF)'!H1328),COUNTIF('SRF Drop Downs'!$A$2:$A$4,'Sponsor Response Form (SRF)'!I1328),COUNTIF('SRF Drop Downs'!$A$2:$A$5,'Sponsor Response Form (SRF)'!J1328),COUNTIF('SRF Drop Downs'!$E$2:$E$7,'Sponsor Response Form (SRF)'!K1328),COUNTIF('SRF Drop Downs'!$A$2:$A$4,'Sponsor Response Form (SRF)'!L1328),COUNTIF('SRF Drop Downs'!$A$2:$A$4,'Sponsor Response Form (SRF)'!M1328),COUNTIF('SRF Drop Downs'!$A$2:$A$4,'Sponsor Response Form (SRF)'!N1328),COUNTIF('SRF Drop Downs'!$A$2:$A$4,'Sponsor Response Form (SRF)'!O1328),COUNTIF('SRF Drop Downs'!$A$2:$A$4,'Sponsor Response Form (SRF)'!P1328),COUNTIF('SRF Drop Downs'!$A$2:$A$4,'Sponsor Response Form (SRF)'!Q1328),COUNTIF('SRF Drop Downs'!$A$2:$A$4,'Sponsor Response Form (SRF)'!R1328)),"Complete","Incomplete"))</f>
        <v/>
      </c>
      <c r="T1328" s="25" t="str">
        <f>IF(S1328="Complete",IF(AND(NOT(ISNA(VLOOKUP(CONCATENATE(D1328,E1328,F1328,G1328,H1328,I1328,J1328,K1328),'SRF Drop Downs'!G:G,1,FALSE))),IF(AND(G1328&lt;&gt;"C3",K1328&lt;&gt;"O5"),IF(SUM(COUNTIF(L1328:R1328,"Y"),COUNTIF(L1328:R1328,"N"))=0,"V","I"),IF(COUNTIF(L1328:R1328,"Y"),"V","I"))="V", IF(AND('Sponsor Response Form (SRF)'!D1328="M1", COUNTIF('OMS Response Form (ORF)'!C:C, B1328)&gt;0), "I", "V")="V"), "Valid","Invalid")," ")</f>
        <v xml:space="preserve"> </v>
      </c>
    </row>
    <row r="1329" spans="1:20" x14ac:dyDescent="0.25">
      <c r="A1329" s="69"/>
      <c r="B1329" s="70"/>
      <c r="C1329" s="71"/>
      <c r="D1329" s="72"/>
      <c r="E1329" s="72"/>
      <c r="F1329" s="72"/>
      <c r="G1329" s="72"/>
      <c r="H1329" s="72"/>
      <c r="I1329" s="72"/>
      <c r="J1329" s="72"/>
      <c r="K1329" s="72"/>
      <c r="L1329" s="72"/>
      <c r="M1329" s="72"/>
      <c r="N1329" s="72"/>
      <c r="O1329" s="72"/>
      <c r="P1329" s="72"/>
      <c r="Q1329" s="72"/>
      <c r="R1329" s="72"/>
      <c r="S1329" s="24" t="str">
        <f>IF(COUNTA(A1329:R1329)=0,"",IF(AND(COUNTA(A1329:C1329)=3,COUNTIF('SRF Drop Downs'!$B$2:$B$5,'Sponsor Response Form (SRF)'!D1329),COUNTIF('SRF Drop Downs'!$F$2:$F$5,'Sponsor Response Form (SRF)'!E1329),COUNTIF('SRF Drop Downs'!$C$2:$C$4,'Sponsor Response Form (SRF)'!F1329),COUNTIF('SRF Drop Downs'!$D$2:$D$6,'Sponsor Response Form (SRF)'!G1329),COUNTIF('SRF Drop Downs'!$A$2:$A$5,'Sponsor Response Form (SRF)'!H1329),COUNTIF('SRF Drop Downs'!$A$2:$A$4,'Sponsor Response Form (SRF)'!I1329),COUNTIF('SRF Drop Downs'!$A$2:$A$5,'Sponsor Response Form (SRF)'!J1329),COUNTIF('SRF Drop Downs'!$E$2:$E$7,'Sponsor Response Form (SRF)'!K1329),COUNTIF('SRF Drop Downs'!$A$2:$A$4,'Sponsor Response Form (SRF)'!L1329),COUNTIF('SRF Drop Downs'!$A$2:$A$4,'Sponsor Response Form (SRF)'!M1329),COUNTIF('SRF Drop Downs'!$A$2:$A$4,'Sponsor Response Form (SRF)'!N1329),COUNTIF('SRF Drop Downs'!$A$2:$A$4,'Sponsor Response Form (SRF)'!O1329),COUNTIF('SRF Drop Downs'!$A$2:$A$4,'Sponsor Response Form (SRF)'!P1329),COUNTIF('SRF Drop Downs'!$A$2:$A$4,'Sponsor Response Form (SRF)'!Q1329),COUNTIF('SRF Drop Downs'!$A$2:$A$4,'Sponsor Response Form (SRF)'!R1329)),"Complete","Incomplete"))</f>
        <v/>
      </c>
      <c r="T1329" s="25" t="str">
        <f>IF(S1329="Complete",IF(AND(NOT(ISNA(VLOOKUP(CONCATENATE(D1329,E1329,F1329,G1329,H1329,I1329,J1329,K1329),'SRF Drop Downs'!G:G,1,FALSE))),IF(AND(G1329&lt;&gt;"C3",K1329&lt;&gt;"O5"),IF(SUM(COUNTIF(L1329:R1329,"Y"),COUNTIF(L1329:R1329,"N"))=0,"V","I"),IF(COUNTIF(L1329:R1329,"Y"),"V","I"))="V", IF(AND('Sponsor Response Form (SRF)'!D1329="M1", COUNTIF('OMS Response Form (ORF)'!C:C, B1329)&gt;0), "I", "V")="V"), "Valid","Invalid")," ")</f>
        <v xml:space="preserve"> </v>
      </c>
    </row>
    <row r="1330" spans="1:20" x14ac:dyDescent="0.25">
      <c r="A1330" s="69"/>
      <c r="B1330" s="70"/>
      <c r="C1330" s="71"/>
      <c r="D1330" s="72"/>
      <c r="E1330" s="72"/>
      <c r="F1330" s="72"/>
      <c r="G1330" s="72"/>
      <c r="H1330" s="72"/>
      <c r="I1330" s="72"/>
      <c r="J1330" s="72"/>
      <c r="K1330" s="72"/>
      <c r="L1330" s="72"/>
      <c r="M1330" s="72"/>
      <c r="N1330" s="72"/>
      <c r="O1330" s="72"/>
      <c r="P1330" s="72"/>
      <c r="Q1330" s="72"/>
      <c r="R1330" s="72"/>
      <c r="S1330" s="24" t="str">
        <f>IF(COUNTA(A1330:R1330)=0,"",IF(AND(COUNTA(A1330:C1330)=3,COUNTIF('SRF Drop Downs'!$B$2:$B$5,'Sponsor Response Form (SRF)'!D1330),COUNTIF('SRF Drop Downs'!$F$2:$F$5,'Sponsor Response Form (SRF)'!E1330),COUNTIF('SRF Drop Downs'!$C$2:$C$4,'Sponsor Response Form (SRF)'!F1330),COUNTIF('SRF Drop Downs'!$D$2:$D$6,'Sponsor Response Form (SRF)'!G1330),COUNTIF('SRF Drop Downs'!$A$2:$A$5,'Sponsor Response Form (SRF)'!H1330),COUNTIF('SRF Drop Downs'!$A$2:$A$4,'Sponsor Response Form (SRF)'!I1330),COUNTIF('SRF Drop Downs'!$A$2:$A$5,'Sponsor Response Form (SRF)'!J1330),COUNTIF('SRF Drop Downs'!$E$2:$E$7,'Sponsor Response Form (SRF)'!K1330),COUNTIF('SRF Drop Downs'!$A$2:$A$4,'Sponsor Response Form (SRF)'!L1330),COUNTIF('SRF Drop Downs'!$A$2:$A$4,'Sponsor Response Form (SRF)'!M1330),COUNTIF('SRF Drop Downs'!$A$2:$A$4,'Sponsor Response Form (SRF)'!N1330),COUNTIF('SRF Drop Downs'!$A$2:$A$4,'Sponsor Response Form (SRF)'!O1330),COUNTIF('SRF Drop Downs'!$A$2:$A$4,'Sponsor Response Form (SRF)'!P1330),COUNTIF('SRF Drop Downs'!$A$2:$A$4,'Sponsor Response Form (SRF)'!Q1330),COUNTIF('SRF Drop Downs'!$A$2:$A$4,'Sponsor Response Form (SRF)'!R1330)),"Complete","Incomplete"))</f>
        <v/>
      </c>
      <c r="T1330" s="25" t="str">
        <f>IF(S1330="Complete",IF(AND(NOT(ISNA(VLOOKUP(CONCATENATE(D1330,E1330,F1330,G1330,H1330,I1330,J1330,K1330),'SRF Drop Downs'!G:G,1,FALSE))),IF(AND(G1330&lt;&gt;"C3",K1330&lt;&gt;"O5"),IF(SUM(COUNTIF(L1330:R1330,"Y"),COUNTIF(L1330:R1330,"N"))=0,"V","I"),IF(COUNTIF(L1330:R1330,"Y"),"V","I"))="V", IF(AND('Sponsor Response Form (SRF)'!D1330="M1", COUNTIF('OMS Response Form (ORF)'!C:C, B1330)&gt;0), "I", "V")="V"), "Valid","Invalid")," ")</f>
        <v xml:space="preserve"> </v>
      </c>
    </row>
    <row r="1331" spans="1:20" x14ac:dyDescent="0.25">
      <c r="A1331" s="69"/>
      <c r="B1331" s="70"/>
      <c r="C1331" s="71"/>
      <c r="D1331" s="72"/>
      <c r="E1331" s="72"/>
      <c r="F1331" s="72"/>
      <c r="G1331" s="72"/>
      <c r="H1331" s="72"/>
      <c r="I1331" s="72"/>
      <c r="J1331" s="72"/>
      <c r="K1331" s="72"/>
      <c r="L1331" s="72"/>
      <c r="M1331" s="72"/>
      <c r="N1331" s="72"/>
      <c r="O1331" s="72"/>
      <c r="P1331" s="72"/>
      <c r="Q1331" s="72"/>
      <c r="R1331" s="72"/>
      <c r="S1331" s="24" t="str">
        <f>IF(COUNTA(A1331:R1331)=0,"",IF(AND(COUNTA(A1331:C1331)=3,COUNTIF('SRF Drop Downs'!$B$2:$B$5,'Sponsor Response Form (SRF)'!D1331),COUNTIF('SRF Drop Downs'!$F$2:$F$5,'Sponsor Response Form (SRF)'!E1331),COUNTIF('SRF Drop Downs'!$C$2:$C$4,'Sponsor Response Form (SRF)'!F1331),COUNTIF('SRF Drop Downs'!$D$2:$D$6,'Sponsor Response Form (SRF)'!G1331),COUNTIF('SRF Drop Downs'!$A$2:$A$5,'Sponsor Response Form (SRF)'!H1331),COUNTIF('SRF Drop Downs'!$A$2:$A$4,'Sponsor Response Form (SRF)'!I1331),COUNTIF('SRF Drop Downs'!$A$2:$A$5,'Sponsor Response Form (SRF)'!J1331),COUNTIF('SRF Drop Downs'!$E$2:$E$7,'Sponsor Response Form (SRF)'!K1331),COUNTIF('SRF Drop Downs'!$A$2:$A$4,'Sponsor Response Form (SRF)'!L1331),COUNTIF('SRF Drop Downs'!$A$2:$A$4,'Sponsor Response Form (SRF)'!M1331),COUNTIF('SRF Drop Downs'!$A$2:$A$4,'Sponsor Response Form (SRF)'!N1331),COUNTIF('SRF Drop Downs'!$A$2:$A$4,'Sponsor Response Form (SRF)'!O1331),COUNTIF('SRF Drop Downs'!$A$2:$A$4,'Sponsor Response Form (SRF)'!P1331),COUNTIF('SRF Drop Downs'!$A$2:$A$4,'Sponsor Response Form (SRF)'!Q1331),COUNTIF('SRF Drop Downs'!$A$2:$A$4,'Sponsor Response Form (SRF)'!R1331)),"Complete","Incomplete"))</f>
        <v/>
      </c>
      <c r="T1331" s="25" t="str">
        <f>IF(S1331="Complete",IF(AND(NOT(ISNA(VLOOKUP(CONCATENATE(D1331,E1331,F1331,G1331,H1331,I1331,J1331,K1331),'SRF Drop Downs'!G:G,1,FALSE))),IF(AND(G1331&lt;&gt;"C3",K1331&lt;&gt;"O5"),IF(SUM(COUNTIF(L1331:R1331,"Y"),COUNTIF(L1331:R1331,"N"))=0,"V","I"),IF(COUNTIF(L1331:R1331,"Y"),"V","I"))="V", IF(AND('Sponsor Response Form (SRF)'!D1331="M1", COUNTIF('OMS Response Form (ORF)'!C:C, B1331)&gt;0), "I", "V")="V"), "Valid","Invalid")," ")</f>
        <v xml:space="preserve"> </v>
      </c>
    </row>
    <row r="1332" spans="1:20" x14ac:dyDescent="0.25">
      <c r="A1332" s="69"/>
      <c r="B1332" s="70"/>
      <c r="C1332" s="71"/>
      <c r="D1332" s="72"/>
      <c r="E1332" s="72"/>
      <c r="F1332" s="72"/>
      <c r="G1332" s="72"/>
      <c r="H1332" s="72"/>
      <c r="I1332" s="72"/>
      <c r="J1332" s="72"/>
      <c r="K1332" s="72"/>
      <c r="L1332" s="72"/>
      <c r="M1332" s="72"/>
      <c r="N1332" s="72"/>
      <c r="O1332" s="72"/>
      <c r="P1332" s="72"/>
      <c r="Q1332" s="72"/>
      <c r="R1332" s="72"/>
      <c r="S1332" s="24" t="str">
        <f>IF(COUNTA(A1332:R1332)=0,"",IF(AND(COUNTA(A1332:C1332)=3,COUNTIF('SRF Drop Downs'!$B$2:$B$5,'Sponsor Response Form (SRF)'!D1332),COUNTIF('SRF Drop Downs'!$F$2:$F$5,'Sponsor Response Form (SRF)'!E1332),COUNTIF('SRF Drop Downs'!$C$2:$C$4,'Sponsor Response Form (SRF)'!F1332),COUNTIF('SRF Drop Downs'!$D$2:$D$6,'Sponsor Response Form (SRF)'!G1332),COUNTIF('SRF Drop Downs'!$A$2:$A$5,'Sponsor Response Form (SRF)'!H1332),COUNTIF('SRF Drop Downs'!$A$2:$A$4,'Sponsor Response Form (SRF)'!I1332),COUNTIF('SRF Drop Downs'!$A$2:$A$5,'Sponsor Response Form (SRF)'!J1332),COUNTIF('SRF Drop Downs'!$E$2:$E$7,'Sponsor Response Form (SRF)'!K1332),COUNTIF('SRF Drop Downs'!$A$2:$A$4,'Sponsor Response Form (SRF)'!L1332),COUNTIF('SRF Drop Downs'!$A$2:$A$4,'Sponsor Response Form (SRF)'!M1332),COUNTIF('SRF Drop Downs'!$A$2:$A$4,'Sponsor Response Form (SRF)'!N1332),COUNTIF('SRF Drop Downs'!$A$2:$A$4,'Sponsor Response Form (SRF)'!O1332),COUNTIF('SRF Drop Downs'!$A$2:$A$4,'Sponsor Response Form (SRF)'!P1332),COUNTIF('SRF Drop Downs'!$A$2:$A$4,'Sponsor Response Form (SRF)'!Q1332),COUNTIF('SRF Drop Downs'!$A$2:$A$4,'Sponsor Response Form (SRF)'!R1332)),"Complete","Incomplete"))</f>
        <v/>
      </c>
      <c r="T1332" s="25" t="str">
        <f>IF(S1332="Complete",IF(AND(NOT(ISNA(VLOOKUP(CONCATENATE(D1332,E1332,F1332,G1332,H1332,I1332,J1332,K1332),'SRF Drop Downs'!G:G,1,FALSE))),IF(AND(G1332&lt;&gt;"C3",K1332&lt;&gt;"O5"),IF(SUM(COUNTIF(L1332:R1332,"Y"),COUNTIF(L1332:R1332,"N"))=0,"V","I"),IF(COUNTIF(L1332:R1332,"Y"),"V","I"))="V", IF(AND('Sponsor Response Form (SRF)'!D1332="M1", COUNTIF('OMS Response Form (ORF)'!C:C, B1332)&gt;0), "I", "V")="V"), "Valid","Invalid")," ")</f>
        <v xml:space="preserve"> </v>
      </c>
    </row>
    <row r="1333" spans="1:20" x14ac:dyDescent="0.25">
      <c r="A1333" s="69"/>
      <c r="B1333" s="70"/>
      <c r="C1333" s="71"/>
      <c r="D1333" s="72"/>
      <c r="E1333" s="72"/>
      <c r="F1333" s="72"/>
      <c r="G1333" s="72"/>
      <c r="H1333" s="72"/>
      <c r="I1333" s="72"/>
      <c r="J1333" s="72"/>
      <c r="K1333" s="72"/>
      <c r="L1333" s="72"/>
      <c r="M1333" s="72"/>
      <c r="N1333" s="72"/>
      <c r="O1333" s="72"/>
      <c r="P1333" s="72"/>
      <c r="Q1333" s="72"/>
      <c r="R1333" s="72"/>
      <c r="S1333" s="24" t="str">
        <f>IF(COUNTA(A1333:R1333)=0,"",IF(AND(COUNTA(A1333:C1333)=3,COUNTIF('SRF Drop Downs'!$B$2:$B$5,'Sponsor Response Form (SRF)'!D1333),COUNTIF('SRF Drop Downs'!$F$2:$F$5,'Sponsor Response Form (SRF)'!E1333),COUNTIF('SRF Drop Downs'!$C$2:$C$4,'Sponsor Response Form (SRF)'!F1333),COUNTIF('SRF Drop Downs'!$D$2:$D$6,'Sponsor Response Form (SRF)'!G1333),COUNTIF('SRF Drop Downs'!$A$2:$A$5,'Sponsor Response Form (SRF)'!H1333),COUNTIF('SRF Drop Downs'!$A$2:$A$4,'Sponsor Response Form (SRF)'!I1333),COUNTIF('SRF Drop Downs'!$A$2:$A$5,'Sponsor Response Form (SRF)'!J1333),COUNTIF('SRF Drop Downs'!$E$2:$E$7,'Sponsor Response Form (SRF)'!K1333),COUNTIF('SRF Drop Downs'!$A$2:$A$4,'Sponsor Response Form (SRF)'!L1333),COUNTIF('SRF Drop Downs'!$A$2:$A$4,'Sponsor Response Form (SRF)'!M1333),COUNTIF('SRF Drop Downs'!$A$2:$A$4,'Sponsor Response Form (SRF)'!N1333),COUNTIF('SRF Drop Downs'!$A$2:$A$4,'Sponsor Response Form (SRF)'!O1333),COUNTIF('SRF Drop Downs'!$A$2:$A$4,'Sponsor Response Form (SRF)'!P1333),COUNTIF('SRF Drop Downs'!$A$2:$A$4,'Sponsor Response Form (SRF)'!Q1333),COUNTIF('SRF Drop Downs'!$A$2:$A$4,'Sponsor Response Form (SRF)'!R1333)),"Complete","Incomplete"))</f>
        <v/>
      </c>
      <c r="T1333" s="25" t="str">
        <f>IF(S1333="Complete",IF(AND(NOT(ISNA(VLOOKUP(CONCATENATE(D1333,E1333,F1333,G1333,H1333,I1333,J1333,K1333),'SRF Drop Downs'!G:G,1,FALSE))),IF(AND(G1333&lt;&gt;"C3",K1333&lt;&gt;"O5"),IF(SUM(COUNTIF(L1333:R1333,"Y"),COUNTIF(L1333:R1333,"N"))=0,"V","I"),IF(COUNTIF(L1333:R1333,"Y"),"V","I"))="V", IF(AND('Sponsor Response Form (SRF)'!D1333="M1", COUNTIF('OMS Response Form (ORF)'!C:C, B1333)&gt;0), "I", "V")="V"), "Valid","Invalid")," ")</f>
        <v xml:space="preserve"> </v>
      </c>
    </row>
    <row r="1334" spans="1:20" x14ac:dyDescent="0.25">
      <c r="A1334" s="69"/>
      <c r="B1334" s="70"/>
      <c r="C1334" s="71"/>
      <c r="D1334" s="72"/>
      <c r="E1334" s="72"/>
      <c r="F1334" s="72"/>
      <c r="G1334" s="72"/>
      <c r="H1334" s="72"/>
      <c r="I1334" s="72"/>
      <c r="J1334" s="72"/>
      <c r="K1334" s="72"/>
      <c r="L1334" s="72"/>
      <c r="M1334" s="72"/>
      <c r="N1334" s="72"/>
      <c r="O1334" s="72"/>
      <c r="P1334" s="72"/>
      <c r="Q1334" s="72"/>
      <c r="R1334" s="72"/>
      <c r="S1334" s="24" t="str">
        <f>IF(COUNTA(A1334:R1334)=0,"",IF(AND(COUNTA(A1334:C1334)=3,COUNTIF('SRF Drop Downs'!$B$2:$B$5,'Sponsor Response Form (SRF)'!D1334),COUNTIF('SRF Drop Downs'!$F$2:$F$5,'Sponsor Response Form (SRF)'!E1334),COUNTIF('SRF Drop Downs'!$C$2:$C$4,'Sponsor Response Form (SRF)'!F1334),COUNTIF('SRF Drop Downs'!$D$2:$D$6,'Sponsor Response Form (SRF)'!G1334),COUNTIF('SRF Drop Downs'!$A$2:$A$5,'Sponsor Response Form (SRF)'!H1334),COUNTIF('SRF Drop Downs'!$A$2:$A$4,'Sponsor Response Form (SRF)'!I1334),COUNTIF('SRF Drop Downs'!$A$2:$A$5,'Sponsor Response Form (SRF)'!J1334),COUNTIF('SRF Drop Downs'!$E$2:$E$7,'Sponsor Response Form (SRF)'!K1334),COUNTIF('SRF Drop Downs'!$A$2:$A$4,'Sponsor Response Form (SRF)'!L1334),COUNTIF('SRF Drop Downs'!$A$2:$A$4,'Sponsor Response Form (SRF)'!M1334),COUNTIF('SRF Drop Downs'!$A$2:$A$4,'Sponsor Response Form (SRF)'!N1334),COUNTIF('SRF Drop Downs'!$A$2:$A$4,'Sponsor Response Form (SRF)'!O1334),COUNTIF('SRF Drop Downs'!$A$2:$A$4,'Sponsor Response Form (SRF)'!P1334),COUNTIF('SRF Drop Downs'!$A$2:$A$4,'Sponsor Response Form (SRF)'!Q1334),COUNTIF('SRF Drop Downs'!$A$2:$A$4,'Sponsor Response Form (SRF)'!R1334)),"Complete","Incomplete"))</f>
        <v/>
      </c>
      <c r="T1334" s="25" t="str">
        <f>IF(S1334="Complete",IF(AND(NOT(ISNA(VLOOKUP(CONCATENATE(D1334,E1334,F1334,G1334,H1334,I1334,J1334,K1334),'SRF Drop Downs'!G:G,1,FALSE))),IF(AND(G1334&lt;&gt;"C3",K1334&lt;&gt;"O5"),IF(SUM(COUNTIF(L1334:R1334,"Y"),COUNTIF(L1334:R1334,"N"))=0,"V","I"),IF(COUNTIF(L1334:R1334,"Y"),"V","I"))="V", IF(AND('Sponsor Response Form (SRF)'!D1334="M1", COUNTIF('OMS Response Form (ORF)'!C:C, B1334)&gt;0), "I", "V")="V"), "Valid","Invalid")," ")</f>
        <v xml:space="preserve"> </v>
      </c>
    </row>
    <row r="1335" spans="1:20" x14ac:dyDescent="0.25">
      <c r="A1335" s="69"/>
      <c r="B1335" s="70"/>
      <c r="C1335" s="71"/>
      <c r="D1335" s="72"/>
      <c r="E1335" s="72"/>
      <c r="F1335" s="72"/>
      <c r="G1335" s="72"/>
      <c r="H1335" s="72"/>
      <c r="I1335" s="72"/>
      <c r="J1335" s="72"/>
      <c r="K1335" s="72"/>
      <c r="L1335" s="72"/>
      <c r="M1335" s="72"/>
      <c r="N1335" s="72"/>
      <c r="O1335" s="72"/>
      <c r="P1335" s="72"/>
      <c r="Q1335" s="72"/>
      <c r="R1335" s="72"/>
      <c r="S1335" s="24" t="str">
        <f>IF(COUNTA(A1335:R1335)=0,"",IF(AND(COUNTA(A1335:C1335)=3,COUNTIF('SRF Drop Downs'!$B$2:$B$5,'Sponsor Response Form (SRF)'!D1335),COUNTIF('SRF Drop Downs'!$F$2:$F$5,'Sponsor Response Form (SRF)'!E1335),COUNTIF('SRF Drop Downs'!$C$2:$C$4,'Sponsor Response Form (SRF)'!F1335),COUNTIF('SRF Drop Downs'!$D$2:$D$6,'Sponsor Response Form (SRF)'!G1335),COUNTIF('SRF Drop Downs'!$A$2:$A$5,'Sponsor Response Form (SRF)'!H1335),COUNTIF('SRF Drop Downs'!$A$2:$A$4,'Sponsor Response Form (SRF)'!I1335),COUNTIF('SRF Drop Downs'!$A$2:$A$5,'Sponsor Response Form (SRF)'!J1335),COUNTIF('SRF Drop Downs'!$E$2:$E$7,'Sponsor Response Form (SRF)'!K1335),COUNTIF('SRF Drop Downs'!$A$2:$A$4,'Sponsor Response Form (SRF)'!L1335),COUNTIF('SRF Drop Downs'!$A$2:$A$4,'Sponsor Response Form (SRF)'!M1335),COUNTIF('SRF Drop Downs'!$A$2:$A$4,'Sponsor Response Form (SRF)'!N1335),COUNTIF('SRF Drop Downs'!$A$2:$A$4,'Sponsor Response Form (SRF)'!O1335),COUNTIF('SRF Drop Downs'!$A$2:$A$4,'Sponsor Response Form (SRF)'!P1335),COUNTIF('SRF Drop Downs'!$A$2:$A$4,'Sponsor Response Form (SRF)'!Q1335),COUNTIF('SRF Drop Downs'!$A$2:$A$4,'Sponsor Response Form (SRF)'!R1335)),"Complete","Incomplete"))</f>
        <v/>
      </c>
      <c r="T1335" s="25" t="str">
        <f>IF(S1335="Complete",IF(AND(NOT(ISNA(VLOOKUP(CONCATENATE(D1335,E1335,F1335,G1335,H1335,I1335,J1335,K1335),'SRF Drop Downs'!G:G,1,FALSE))),IF(AND(G1335&lt;&gt;"C3",K1335&lt;&gt;"O5"),IF(SUM(COUNTIF(L1335:R1335,"Y"),COUNTIF(L1335:R1335,"N"))=0,"V","I"),IF(COUNTIF(L1335:R1335,"Y"),"V","I"))="V", IF(AND('Sponsor Response Form (SRF)'!D1335="M1", COUNTIF('OMS Response Form (ORF)'!C:C, B1335)&gt;0), "I", "V")="V"), "Valid","Invalid")," ")</f>
        <v xml:space="preserve"> </v>
      </c>
    </row>
    <row r="1336" spans="1:20" x14ac:dyDescent="0.25">
      <c r="A1336" s="69"/>
      <c r="B1336" s="70"/>
      <c r="C1336" s="71"/>
      <c r="D1336" s="72"/>
      <c r="E1336" s="72"/>
      <c r="F1336" s="72"/>
      <c r="G1336" s="72"/>
      <c r="H1336" s="72"/>
      <c r="I1336" s="72"/>
      <c r="J1336" s="72"/>
      <c r="K1336" s="72"/>
      <c r="L1336" s="72"/>
      <c r="M1336" s="72"/>
      <c r="N1336" s="72"/>
      <c r="O1336" s="72"/>
      <c r="P1336" s="72"/>
      <c r="Q1336" s="72"/>
      <c r="R1336" s="72"/>
      <c r="S1336" s="24" t="str">
        <f>IF(COUNTA(A1336:R1336)=0,"",IF(AND(COUNTA(A1336:C1336)=3,COUNTIF('SRF Drop Downs'!$B$2:$B$5,'Sponsor Response Form (SRF)'!D1336),COUNTIF('SRF Drop Downs'!$F$2:$F$5,'Sponsor Response Form (SRF)'!E1336),COUNTIF('SRF Drop Downs'!$C$2:$C$4,'Sponsor Response Form (SRF)'!F1336),COUNTIF('SRF Drop Downs'!$D$2:$D$6,'Sponsor Response Form (SRF)'!G1336),COUNTIF('SRF Drop Downs'!$A$2:$A$5,'Sponsor Response Form (SRF)'!H1336),COUNTIF('SRF Drop Downs'!$A$2:$A$4,'Sponsor Response Form (SRF)'!I1336),COUNTIF('SRF Drop Downs'!$A$2:$A$5,'Sponsor Response Form (SRF)'!J1336),COUNTIF('SRF Drop Downs'!$E$2:$E$7,'Sponsor Response Form (SRF)'!K1336),COUNTIF('SRF Drop Downs'!$A$2:$A$4,'Sponsor Response Form (SRF)'!L1336),COUNTIF('SRF Drop Downs'!$A$2:$A$4,'Sponsor Response Form (SRF)'!M1336),COUNTIF('SRF Drop Downs'!$A$2:$A$4,'Sponsor Response Form (SRF)'!N1336),COUNTIF('SRF Drop Downs'!$A$2:$A$4,'Sponsor Response Form (SRF)'!O1336),COUNTIF('SRF Drop Downs'!$A$2:$A$4,'Sponsor Response Form (SRF)'!P1336),COUNTIF('SRF Drop Downs'!$A$2:$A$4,'Sponsor Response Form (SRF)'!Q1336),COUNTIF('SRF Drop Downs'!$A$2:$A$4,'Sponsor Response Form (SRF)'!R1336)),"Complete","Incomplete"))</f>
        <v/>
      </c>
      <c r="T1336" s="25" t="str">
        <f>IF(S1336="Complete",IF(AND(NOT(ISNA(VLOOKUP(CONCATENATE(D1336,E1336,F1336,G1336,H1336,I1336,J1336,K1336),'SRF Drop Downs'!G:G,1,FALSE))),IF(AND(G1336&lt;&gt;"C3",K1336&lt;&gt;"O5"),IF(SUM(COUNTIF(L1336:R1336,"Y"),COUNTIF(L1336:R1336,"N"))=0,"V","I"),IF(COUNTIF(L1336:R1336,"Y"),"V","I"))="V", IF(AND('Sponsor Response Form (SRF)'!D1336="M1", COUNTIF('OMS Response Form (ORF)'!C:C, B1336)&gt;0), "I", "V")="V"), "Valid","Invalid")," ")</f>
        <v xml:space="preserve"> </v>
      </c>
    </row>
    <row r="1337" spans="1:20" x14ac:dyDescent="0.25">
      <c r="A1337" s="69"/>
      <c r="B1337" s="70"/>
      <c r="C1337" s="71"/>
      <c r="D1337" s="72"/>
      <c r="E1337" s="72"/>
      <c r="F1337" s="72"/>
      <c r="G1337" s="72"/>
      <c r="H1337" s="72"/>
      <c r="I1337" s="72"/>
      <c r="J1337" s="72"/>
      <c r="K1337" s="72"/>
      <c r="L1337" s="72"/>
      <c r="M1337" s="72"/>
      <c r="N1337" s="72"/>
      <c r="O1337" s="72"/>
      <c r="P1337" s="72"/>
      <c r="Q1337" s="72"/>
      <c r="R1337" s="72"/>
      <c r="S1337" s="24" t="str">
        <f>IF(COUNTA(A1337:R1337)=0,"",IF(AND(COUNTA(A1337:C1337)=3,COUNTIF('SRF Drop Downs'!$B$2:$B$5,'Sponsor Response Form (SRF)'!D1337),COUNTIF('SRF Drop Downs'!$F$2:$F$5,'Sponsor Response Form (SRF)'!E1337),COUNTIF('SRF Drop Downs'!$C$2:$C$4,'Sponsor Response Form (SRF)'!F1337),COUNTIF('SRF Drop Downs'!$D$2:$D$6,'Sponsor Response Form (SRF)'!G1337),COUNTIF('SRF Drop Downs'!$A$2:$A$5,'Sponsor Response Form (SRF)'!H1337),COUNTIF('SRF Drop Downs'!$A$2:$A$4,'Sponsor Response Form (SRF)'!I1337),COUNTIF('SRF Drop Downs'!$A$2:$A$5,'Sponsor Response Form (SRF)'!J1337),COUNTIF('SRF Drop Downs'!$E$2:$E$7,'Sponsor Response Form (SRF)'!K1337),COUNTIF('SRF Drop Downs'!$A$2:$A$4,'Sponsor Response Form (SRF)'!L1337),COUNTIF('SRF Drop Downs'!$A$2:$A$4,'Sponsor Response Form (SRF)'!M1337),COUNTIF('SRF Drop Downs'!$A$2:$A$4,'Sponsor Response Form (SRF)'!N1337),COUNTIF('SRF Drop Downs'!$A$2:$A$4,'Sponsor Response Form (SRF)'!O1337),COUNTIF('SRF Drop Downs'!$A$2:$A$4,'Sponsor Response Form (SRF)'!P1337),COUNTIF('SRF Drop Downs'!$A$2:$A$4,'Sponsor Response Form (SRF)'!Q1337),COUNTIF('SRF Drop Downs'!$A$2:$A$4,'Sponsor Response Form (SRF)'!R1337)),"Complete","Incomplete"))</f>
        <v/>
      </c>
      <c r="T1337" s="25" t="str">
        <f>IF(S1337="Complete",IF(AND(NOT(ISNA(VLOOKUP(CONCATENATE(D1337,E1337,F1337,G1337,H1337,I1337,J1337,K1337),'SRF Drop Downs'!G:G,1,FALSE))),IF(AND(G1337&lt;&gt;"C3",K1337&lt;&gt;"O5"),IF(SUM(COUNTIF(L1337:R1337,"Y"),COUNTIF(L1337:R1337,"N"))=0,"V","I"),IF(COUNTIF(L1337:R1337,"Y"),"V","I"))="V", IF(AND('Sponsor Response Form (SRF)'!D1337="M1", COUNTIF('OMS Response Form (ORF)'!C:C, B1337)&gt;0), "I", "V")="V"), "Valid","Invalid")," ")</f>
        <v xml:space="preserve"> </v>
      </c>
    </row>
    <row r="1338" spans="1:20" x14ac:dyDescent="0.25">
      <c r="A1338" s="69"/>
      <c r="B1338" s="70"/>
      <c r="C1338" s="71"/>
      <c r="D1338" s="72"/>
      <c r="E1338" s="72"/>
      <c r="F1338" s="72"/>
      <c r="G1338" s="72"/>
      <c r="H1338" s="72"/>
      <c r="I1338" s="72"/>
      <c r="J1338" s="72"/>
      <c r="K1338" s="72"/>
      <c r="L1338" s="72"/>
      <c r="M1338" s="72"/>
      <c r="N1338" s="72"/>
      <c r="O1338" s="72"/>
      <c r="P1338" s="72"/>
      <c r="Q1338" s="72"/>
      <c r="R1338" s="72"/>
      <c r="S1338" s="24" t="str">
        <f>IF(COUNTA(A1338:R1338)=0,"",IF(AND(COUNTA(A1338:C1338)=3,COUNTIF('SRF Drop Downs'!$B$2:$B$5,'Sponsor Response Form (SRF)'!D1338),COUNTIF('SRF Drop Downs'!$F$2:$F$5,'Sponsor Response Form (SRF)'!E1338),COUNTIF('SRF Drop Downs'!$C$2:$C$4,'Sponsor Response Form (SRF)'!F1338),COUNTIF('SRF Drop Downs'!$D$2:$D$6,'Sponsor Response Form (SRF)'!G1338),COUNTIF('SRF Drop Downs'!$A$2:$A$5,'Sponsor Response Form (SRF)'!H1338),COUNTIF('SRF Drop Downs'!$A$2:$A$4,'Sponsor Response Form (SRF)'!I1338),COUNTIF('SRF Drop Downs'!$A$2:$A$5,'Sponsor Response Form (SRF)'!J1338),COUNTIF('SRF Drop Downs'!$E$2:$E$7,'Sponsor Response Form (SRF)'!K1338),COUNTIF('SRF Drop Downs'!$A$2:$A$4,'Sponsor Response Form (SRF)'!L1338),COUNTIF('SRF Drop Downs'!$A$2:$A$4,'Sponsor Response Form (SRF)'!M1338),COUNTIF('SRF Drop Downs'!$A$2:$A$4,'Sponsor Response Form (SRF)'!N1338),COUNTIF('SRF Drop Downs'!$A$2:$A$4,'Sponsor Response Form (SRF)'!O1338),COUNTIF('SRF Drop Downs'!$A$2:$A$4,'Sponsor Response Form (SRF)'!P1338),COUNTIF('SRF Drop Downs'!$A$2:$A$4,'Sponsor Response Form (SRF)'!Q1338),COUNTIF('SRF Drop Downs'!$A$2:$A$4,'Sponsor Response Form (SRF)'!R1338)),"Complete","Incomplete"))</f>
        <v/>
      </c>
      <c r="T1338" s="25" t="str">
        <f>IF(S1338="Complete",IF(AND(NOT(ISNA(VLOOKUP(CONCATENATE(D1338,E1338,F1338,G1338,H1338,I1338,J1338,K1338),'SRF Drop Downs'!G:G,1,FALSE))),IF(AND(G1338&lt;&gt;"C3",K1338&lt;&gt;"O5"),IF(SUM(COUNTIF(L1338:R1338,"Y"),COUNTIF(L1338:R1338,"N"))=0,"V","I"),IF(COUNTIF(L1338:R1338,"Y"),"V","I"))="V", IF(AND('Sponsor Response Form (SRF)'!D1338="M1", COUNTIF('OMS Response Form (ORF)'!C:C, B1338)&gt;0), "I", "V")="V"), "Valid","Invalid")," ")</f>
        <v xml:space="preserve"> </v>
      </c>
    </row>
    <row r="1339" spans="1:20" x14ac:dyDescent="0.25">
      <c r="A1339" s="69"/>
      <c r="B1339" s="70"/>
      <c r="C1339" s="71"/>
      <c r="D1339" s="72"/>
      <c r="E1339" s="72"/>
      <c r="F1339" s="72"/>
      <c r="G1339" s="72"/>
      <c r="H1339" s="72"/>
      <c r="I1339" s="72"/>
      <c r="J1339" s="72"/>
      <c r="K1339" s="72"/>
      <c r="L1339" s="72"/>
      <c r="M1339" s="72"/>
      <c r="N1339" s="72"/>
      <c r="O1339" s="72"/>
      <c r="P1339" s="72"/>
      <c r="Q1339" s="72"/>
      <c r="R1339" s="72"/>
      <c r="S1339" s="24" t="str">
        <f>IF(COUNTA(A1339:R1339)=0,"",IF(AND(COUNTA(A1339:C1339)=3,COUNTIF('SRF Drop Downs'!$B$2:$B$5,'Sponsor Response Form (SRF)'!D1339),COUNTIF('SRF Drop Downs'!$F$2:$F$5,'Sponsor Response Form (SRF)'!E1339),COUNTIF('SRF Drop Downs'!$C$2:$C$4,'Sponsor Response Form (SRF)'!F1339),COUNTIF('SRF Drop Downs'!$D$2:$D$6,'Sponsor Response Form (SRF)'!G1339),COUNTIF('SRF Drop Downs'!$A$2:$A$5,'Sponsor Response Form (SRF)'!H1339),COUNTIF('SRF Drop Downs'!$A$2:$A$4,'Sponsor Response Form (SRF)'!I1339),COUNTIF('SRF Drop Downs'!$A$2:$A$5,'Sponsor Response Form (SRF)'!J1339),COUNTIF('SRF Drop Downs'!$E$2:$E$7,'Sponsor Response Form (SRF)'!K1339),COUNTIF('SRF Drop Downs'!$A$2:$A$4,'Sponsor Response Form (SRF)'!L1339),COUNTIF('SRF Drop Downs'!$A$2:$A$4,'Sponsor Response Form (SRF)'!M1339),COUNTIF('SRF Drop Downs'!$A$2:$A$4,'Sponsor Response Form (SRF)'!N1339),COUNTIF('SRF Drop Downs'!$A$2:$A$4,'Sponsor Response Form (SRF)'!O1339),COUNTIF('SRF Drop Downs'!$A$2:$A$4,'Sponsor Response Form (SRF)'!P1339),COUNTIF('SRF Drop Downs'!$A$2:$A$4,'Sponsor Response Form (SRF)'!Q1339),COUNTIF('SRF Drop Downs'!$A$2:$A$4,'Sponsor Response Form (SRF)'!R1339)),"Complete","Incomplete"))</f>
        <v/>
      </c>
      <c r="T1339" s="25" t="str">
        <f>IF(S1339="Complete",IF(AND(NOT(ISNA(VLOOKUP(CONCATENATE(D1339,E1339,F1339,G1339,H1339,I1339,J1339,K1339),'SRF Drop Downs'!G:G,1,FALSE))),IF(AND(G1339&lt;&gt;"C3",K1339&lt;&gt;"O5"),IF(SUM(COUNTIF(L1339:R1339,"Y"),COUNTIF(L1339:R1339,"N"))=0,"V","I"),IF(COUNTIF(L1339:R1339,"Y"),"V","I"))="V", IF(AND('Sponsor Response Form (SRF)'!D1339="M1", COUNTIF('OMS Response Form (ORF)'!C:C, B1339)&gt;0), "I", "V")="V"), "Valid","Invalid")," ")</f>
        <v xml:space="preserve"> </v>
      </c>
    </row>
    <row r="1340" spans="1:20" x14ac:dyDescent="0.25">
      <c r="A1340" s="69"/>
      <c r="B1340" s="70"/>
      <c r="C1340" s="71"/>
      <c r="D1340" s="72"/>
      <c r="E1340" s="72"/>
      <c r="F1340" s="72"/>
      <c r="G1340" s="72"/>
      <c r="H1340" s="72"/>
      <c r="I1340" s="72"/>
      <c r="J1340" s="72"/>
      <c r="K1340" s="72"/>
      <c r="L1340" s="72"/>
      <c r="M1340" s="72"/>
      <c r="N1340" s="72"/>
      <c r="O1340" s="72"/>
      <c r="P1340" s="72"/>
      <c r="Q1340" s="72"/>
      <c r="R1340" s="72"/>
      <c r="S1340" s="24" t="str">
        <f>IF(COUNTA(A1340:R1340)=0,"",IF(AND(COUNTA(A1340:C1340)=3,COUNTIF('SRF Drop Downs'!$B$2:$B$5,'Sponsor Response Form (SRF)'!D1340),COUNTIF('SRF Drop Downs'!$F$2:$F$5,'Sponsor Response Form (SRF)'!E1340),COUNTIF('SRF Drop Downs'!$C$2:$C$4,'Sponsor Response Form (SRF)'!F1340),COUNTIF('SRF Drop Downs'!$D$2:$D$6,'Sponsor Response Form (SRF)'!G1340),COUNTIF('SRF Drop Downs'!$A$2:$A$5,'Sponsor Response Form (SRF)'!H1340),COUNTIF('SRF Drop Downs'!$A$2:$A$4,'Sponsor Response Form (SRF)'!I1340),COUNTIF('SRF Drop Downs'!$A$2:$A$5,'Sponsor Response Form (SRF)'!J1340),COUNTIF('SRF Drop Downs'!$E$2:$E$7,'Sponsor Response Form (SRF)'!K1340),COUNTIF('SRF Drop Downs'!$A$2:$A$4,'Sponsor Response Form (SRF)'!L1340),COUNTIF('SRF Drop Downs'!$A$2:$A$4,'Sponsor Response Form (SRF)'!M1340),COUNTIF('SRF Drop Downs'!$A$2:$A$4,'Sponsor Response Form (SRF)'!N1340),COUNTIF('SRF Drop Downs'!$A$2:$A$4,'Sponsor Response Form (SRF)'!O1340),COUNTIF('SRF Drop Downs'!$A$2:$A$4,'Sponsor Response Form (SRF)'!P1340),COUNTIF('SRF Drop Downs'!$A$2:$A$4,'Sponsor Response Form (SRF)'!Q1340),COUNTIF('SRF Drop Downs'!$A$2:$A$4,'Sponsor Response Form (SRF)'!R1340)),"Complete","Incomplete"))</f>
        <v/>
      </c>
      <c r="T1340" s="25" t="str">
        <f>IF(S1340="Complete",IF(AND(NOT(ISNA(VLOOKUP(CONCATENATE(D1340,E1340,F1340,G1340,H1340,I1340,J1340,K1340),'SRF Drop Downs'!G:G,1,FALSE))),IF(AND(G1340&lt;&gt;"C3",K1340&lt;&gt;"O5"),IF(SUM(COUNTIF(L1340:R1340,"Y"),COUNTIF(L1340:R1340,"N"))=0,"V","I"),IF(COUNTIF(L1340:R1340,"Y"),"V","I"))="V", IF(AND('Sponsor Response Form (SRF)'!D1340="M1", COUNTIF('OMS Response Form (ORF)'!C:C, B1340)&gt;0), "I", "V")="V"), "Valid","Invalid")," ")</f>
        <v xml:space="preserve"> </v>
      </c>
    </row>
    <row r="1341" spans="1:20" x14ac:dyDescent="0.25">
      <c r="A1341" s="69"/>
      <c r="B1341" s="70"/>
      <c r="C1341" s="71"/>
      <c r="D1341" s="72"/>
      <c r="E1341" s="72"/>
      <c r="F1341" s="72"/>
      <c r="G1341" s="72"/>
      <c r="H1341" s="72"/>
      <c r="I1341" s="72"/>
      <c r="J1341" s="72"/>
      <c r="K1341" s="72"/>
      <c r="L1341" s="72"/>
      <c r="M1341" s="72"/>
      <c r="N1341" s="72"/>
      <c r="O1341" s="72"/>
      <c r="P1341" s="72"/>
      <c r="Q1341" s="72"/>
      <c r="R1341" s="72"/>
      <c r="S1341" s="24" t="str">
        <f>IF(COUNTA(A1341:R1341)=0,"",IF(AND(COUNTA(A1341:C1341)=3,COUNTIF('SRF Drop Downs'!$B$2:$B$5,'Sponsor Response Form (SRF)'!D1341),COUNTIF('SRF Drop Downs'!$F$2:$F$5,'Sponsor Response Form (SRF)'!E1341),COUNTIF('SRF Drop Downs'!$C$2:$C$4,'Sponsor Response Form (SRF)'!F1341),COUNTIF('SRF Drop Downs'!$D$2:$D$6,'Sponsor Response Form (SRF)'!G1341),COUNTIF('SRF Drop Downs'!$A$2:$A$5,'Sponsor Response Form (SRF)'!H1341),COUNTIF('SRF Drop Downs'!$A$2:$A$4,'Sponsor Response Form (SRF)'!I1341),COUNTIF('SRF Drop Downs'!$A$2:$A$5,'Sponsor Response Form (SRF)'!J1341),COUNTIF('SRF Drop Downs'!$E$2:$E$7,'Sponsor Response Form (SRF)'!K1341),COUNTIF('SRF Drop Downs'!$A$2:$A$4,'Sponsor Response Form (SRF)'!L1341),COUNTIF('SRF Drop Downs'!$A$2:$A$4,'Sponsor Response Form (SRF)'!M1341),COUNTIF('SRF Drop Downs'!$A$2:$A$4,'Sponsor Response Form (SRF)'!N1341),COUNTIF('SRF Drop Downs'!$A$2:$A$4,'Sponsor Response Form (SRF)'!O1341),COUNTIF('SRF Drop Downs'!$A$2:$A$4,'Sponsor Response Form (SRF)'!P1341),COUNTIF('SRF Drop Downs'!$A$2:$A$4,'Sponsor Response Form (SRF)'!Q1341),COUNTIF('SRF Drop Downs'!$A$2:$A$4,'Sponsor Response Form (SRF)'!R1341)),"Complete","Incomplete"))</f>
        <v/>
      </c>
      <c r="T1341" s="25" t="str">
        <f>IF(S1341="Complete",IF(AND(NOT(ISNA(VLOOKUP(CONCATENATE(D1341,E1341,F1341,G1341,H1341,I1341,J1341,K1341),'SRF Drop Downs'!G:G,1,FALSE))),IF(AND(G1341&lt;&gt;"C3",K1341&lt;&gt;"O5"),IF(SUM(COUNTIF(L1341:R1341,"Y"),COUNTIF(L1341:R1341,"N"))=0,"V","I"),IF(COUNTIF(L1341:R1341,"Y"),"V","I"))="V", IF(AND('Sponsor Response Form (SRF)'!D1341="M1", COUNTIF('OMS Response Form (ORF)'!C:C, B1341)&gt;0), "I", "V")="V"), "Valid","Invalid")," ")</f>
        <v xml:space="preserve"> </v>
      </c>
    </row>
    <row r="1342" spans="1:20" x14ac:dyDescent="0.25">
      <c r="A1342" s="69"/>
      <c r="B1342" s="70"/>
      <c r="C1342" s="71"/>
      <c r="D1342" s="72"/>
      <c r="E1342" s="72"/>
      <c r="F1342" s="72"/>
      <c r="G1342" s="72"/>
      <c r="H1342" s="72"/>
      <c r="I1342" s="72"/>
      <c r="J1342" s="72"/>
      <c r="K1342" s="72"/>
      <c r="L1342" s="72"/>
      <c r="M1342" s="72"/>
      <c r="N1342" s="72"/>
      <c r="O1342" s="72"/>
      <c r="P1342" s="72"/>
      <c r="Q1342" s="72"/>
      <c r="R1342" s="72"/>
      <c r="S1342" s="24" t="str">
        <f>IF(COUNTA(A1342:R1342)=0,"",IF(AND(COUNTA(A1342:C1342)=3,COUNTIF('SRF Drop Downs'!$B$2:$B$5,'Sponsor Response Form (SRF)'!D1342),COUNTIF('SRF Drop Downs'!$F$2:$F$5,'Sponsor Response Form (SRF)'!E1342),COUNTIF('SRF Drop Downs'!$C$2:$C$4,'Sponsor Response Form (SRF)'!F1342),COUNTIF('SRF Drop Downs'!$D$2:$D$6,'Sponsor Response Form (SRF)'!G1342),COUNTIF('SRF Drop Downs'!$A$2:$A$5,'Sponsor Response Form (SRF)'!H1342),COUNTIF('SRF Drop Downs'!$A$2:$A$4,'Sponsor Response Form (SRF)'!I1342),COUNTIF('SRF Drop Downs'!$A$2:$A$5,'Sponsor Response Form (SRF)'!J1342),COUNTIF('SRF Drop Downs'!$E$2:$E$7,'Sponsor Response Form (SRF)'!K1342),COUNTIF('SRF Drop Downs'!$A$2:$A$4,'Sponsor Response Form (SRF)'!L1342),COUNTIF('SRF Drop Downs'!$A$2:$A$4,'Sponsor Response Form (SRF)'!M1342),COUNTIF('SRF Drop Downs'!$A$2:$A$4,'Sponsor Response Form (SRF)'!N1342),COUNTIF('SRF Drop Downs'!$A$2:$A$4,'Sponsor Response Form (SRF)'!O1342),COUNTIF('SRF Drop Downs'!$A$2:$A$4,'Sponsor Response Form (SRF)'!P1342),COUNTIF('SRF Drop Downs'!$A$2:$A$4,'Sponsor Response Form (SRF)'!Q1342),COUNTIF('SRF Drop Downs'!$A$2:$A$4,'Sponsor Response Form (SRF)'!R1342)),"Complete","Incomplete"))</f>
        <v/>
      </c>
      <c r="T1342" s="25" t="str">
        <f>IF(S1342="Complete",IF(AND(NOT(ISNA(VLOOKUP(CONCATENATE(D1342,E1342,F1342,G1342,H1342,I1342,J1342,K1342),'SRF Drop Downs'!G:G,1,FALSE))),IF(AND(G1342&lt;&gt;"C3",K1342&lt;&gt;"O5"),IF(SUM(COUNTIF(L1342:R1342,"Y"),COUNTIF(L1342:R1342,"N"))=0,"V","I"),IF(COUNTIF(L1342:R1342,"Y"),"V","I"))="V", IF(AND('Sponsor Response Form (SRF)'!D1342="M1", COUNTIF('OMS Response Form (ORF)'!C:C, B1342)&gt;0), "I", "V")="V"), "Valid","Invalid")," ")</f>
        <v xml:space="preserve"> </v>
      </c>
    </row>
    <row r="1343" spans="1:20" x14ac:dyDescent="0.25">
      <c r="A1343" s="69"/>
      <c r="B1343" s="70"/>
      <c r="C1343" s="71"/>
      <c r="D1343" s="72"/>
      <c r="E1343" s="72"/>
      <c r="F1343" s="72"/>
      <c r="G1343" s="72"/>
      <c r="H1343" s="72"/>
      <c r="I1343" s="72"/>
      <c r="J1343" s="72"/>
      <c r="K1343" s="72"/>
      <c r="L1343" s="72"/>
      <c r="M1343" s="72"/>
      <c r="N1343" s="72"/>
      <c r="O1343" s="72"/>
      <c r="P1343" s="72"/>
      <c r="Q1343" s="72"/>
      <c r="R1343" s="72"/>
      <c r="S1343" s="24" t="str">
        <f>IF(COUNTA(A1343:R1343)=0,"",IF(AND(COUNTA(A1343:C1343)=3,COUNTIF('SRF Drop Downs'!$B$2:$B$5,'Sponsor Response Form (SRF)'!D1343),COUNTIF('SRF Drop Downs'!$F$2:$F$5,'Sponsor Response Form (SRF)'!E1343),COUNTIF('SRF Drop Downs'!$C$2:$C$4,'Sponsor Response Form (SRF)'!F1343),COUNTIF('SRF Drop Downs'!$D$2:$D$6,'Sponsor Response Form (SRF)'!G1343),COUNTIF('SRF Drop Downs'!$A$2:$A$5,'Sponsor Response Form (SRF)'!H1343),COUNTIF('SRF Drop Downs'!$A$2:$A$4,'Sponsor Response Form (SRF)'!I1343),COUNTIF('SRF Drop Downs'!$A$2:$A$5,'Sponsor Response Form (SRF)'!J1343),COUNTIF('SRF Drop Downs'!$E$2:$E$7,'Sponsor Response Form (SRF)'!K1343),COUNTIF('SRF Drop Downs'!$A$2:$A$4,'Sponsor Response Form (SRF)'!L1343),COUNTIF('SRF Drop Downs'!$A$2:$A$4,'Sponsor Response Form (SRF)'!M1343),COUNTIF('SRF Drop Downs'!$A$2:$A$4,'Sponsor Response Form (SRF)'!N1343),COUNTIF('SRF Drop Downs'!$A$2:$A$4,'Sponsor Response Form (SRF)'!O1343),COUNTIF('SRF Drop Downs'!$A$2:$A$4,'Sponsor Response Form (SRF)'!P1343),COUNTIF('SRF Drop Downs'!$A$2:$A$4,'Sponsor Response Form (SRF)'!Q1343),COUNTIF('SRF Drop Downs'!$A$2:$A$4,'Sponsor Response Form (SRF)'!R1343)),"Complete","Incomplete"))</f>
        <v/>
      </c>
      <c r="T1343" s="25" t="str">
        <f>IF(S1343="Complete",IF(AND(NOT(ISNA(VLOOKUP(CONCATENATE(D1343,E1343,F1343,G1343,H1343,I1343,J1343,K1343),'SRF Drop Downs'!G:G,1,FALSE))),IF(AND(G1343&lt;&gt;"C3",K1343&lt;&gt;"O5"),IF(SUM(COUNTIF(L1343:R1343,"Y"),COUNTIF(L1343:R1343,"N"))=0,"V","I"),IF(COUNTIF(L1343:R1343,"Y"),"V","I"))="V", IF(AND('Sponsor Response Form (SRF)'!D1343="M1", COUNTIF('OMS Response Form (ORF)'!C:C, B1343)&gt;0), "I", "V")="V"), "Valid","Invalid")," ")</f>
        <v xml:space="preserve"> </v>
      </c>
    </row>
    <row r="1344" spans="1:20" x14ac:dyDescent="0.25">
      <c r="A1344" s="69"/>
      <c r="B1344" s="70"/>
      <c r="C1344" s="71"/>
      <c r="D1344" s="72"/>
      <c r="E1344" s="72"/>
      <c r="F1344" s="72"/>
      <c r="G1344" s="72"/>
      <c r="H1344" s="72"/>
      <c r="I1344" s="72"/>
      <c r="J1344" s="72"/>
      <c r="K1344" s="72"/>
      <c r="L1344" s="72"/>
      <c r="M1344" s="72"/>
      <c r="N1344" s="72"/>
      <c r="O1344" s="72"/>
      <c r="P1344" s="72"/>
      <c r="Q1344" s="72"/>
      <c r="R1344" s="72"/>
      <c r="S1344" s="24" t="str">
        <f>IF(COUNTA(A1344:R1344)=0,"",IF(AND(COUNTA(A1344:C1344)=3,COUNTIF('SRF Drop Downs'!$B$2:$B$5,'Sponsor Response Form (SRF)'!D1344),COUNTIF('SRF Drop Downs'!$F$2:$F$5,'Sponsor Response Form (SRF)'!E1344),COUNTIF('SRF Drop Downs'!$C$2:$C$4,'Sponsor Response Form (SRF)'!F1344),COUNTIF('SRF Drop Downs'!$D$2:$D$6,'Sponsor Response Form (SRF)'!G1344),COUNTIF('SRF Drop Downs'!$A$2:$A$5,'Sponsor Response Form (SRF)'!H1344),COUNTIF('SRF Drop Downs'!$A$2:$A$4,'Sponsor Response Form (SRF)'!I1344),COUNTIF('SRF Drop Downs'!$A$2:$A$5,'Sponsor Response Form (SRF)'!J1344),COUNTIF('SRF Drop Downs'!$E$2:$E$7,'Sponsor Response Form (SRF)'!K1344),COUNTIF('SRF Drop Downs'!$A$2:$A$4,'Sponsor Response Form (SRF)'!L1344),COUNTIF('SRF Drop Downs'!$A$2:$A$4,'Sponsor Response Form (SRF)'!M1344),COUNTIF('SRF Drop Downs'!$A$2:$A$4,'Sponsor Response Form (SRF)'!N1344),COUNTIF('SRF Drop Downs'!$A$2:$A$4,'Sponsor Response Form (SRF)'!O1344),COUNTIF('SRF Drop Downs'!$A$2:$A$4,'Sponsor Response Form (SRF)'!P1344),COUNTIF('SRF Drop Downs'!$A$2:$A$4,'Sponsor Response Form (SRF)'!Q1344),COUNTIF('SRF Drop Downs'!$A$2:$A$4,'Sponsor Response Form (SRF)'!R1344)),"Complete","Incomplete"))</f>
        <v/>
      </c>
      <c r="T1344" s="25" t="str">
        <f>IF(S1344="Complete",IF(AND(NOT(ISNA(VLOOKUP(CONCATENATE(D1344,E1344,F1344,G1344,H1344,I1344,J1344,K1344),'SRF Drop Downs'!G:G,1,FALSE))),IF(AND(G1344&lt;&gt;"C3",K1344&lt;&gt;"O5"),IF(SUM(COUNTIF(L1344:R1344,"Y"),COUNTIF(L1344:R1344,"N"))=0,"V","I"),IF(COUNTIF(L1344:R1344,"Y"),"V","I"))="V", IF(AND('Sponsor Response Form (SRF)'!D1344="M1", COUNTIF('OMS Response Form (ORF)'!C:C, B1344)&gt;0), "I", "V")="V"), "Valid","Invalid")," ")</f>
        <v xml:space="preserve"> </v>
      </c>
    </row>
    <row r="1345" spans="1:20" x14ac:dyDescent="0.25">
      <c r="A1345" s="69"/>
      <c r="B1345" s="70"/>
      <c r="C1345" s="71"/>
      <c r="D1345" s="72"/>
      <c r="E1345" s="72"/>
      <c r="F1345" s="72"/>
      <c r="G1345" s="72"/>
      <c r="H1345" s="72"/>
      <c r="I1345" s="72"/>
      <c r="J1345" s="72"/>
      <c r="K1345" s="72"/>
      <c r="L1345" s="72"/>
      <c r="M1345" s="72"/>
      <c r="N1345" s="72"/>
      <c r="O1345" s="72"/>
      <c r="P1345" s="72"/>
      <c r="Q1345" s="72"/>
      <c r="R1345" s="72"/>
      <c r="S1345" s="24" t="str">
        <f>IF(COUNTA(A1345:R1345)=0,"",IF(AND(COUNTA(A1345:C1345)=3,COUNTIF('SRF Drop Downs'!$B$2:$B$5,'Sponsor Response Form (SRF)'!D1345),COUNTIF('SRF Drop Downs'!$F$2:$F$5,'Sponsor Response Form (SRF)'!E1345),COUNTIF('SRF Drop Downs'!$C$2:$C$4,'Sponsor Response Form (SRF)'!F1345),COUNTIF('SRF Drop Downs'!$D$2:$D$6,'Sponsor Response Form (SRF)'!G1345),COUNTIF('SRF Drop Downs'!$A$2:$A$5,'Sponsor Response Form (SRF)'!H1345),COUNTIF('SRF Drop Downs'!$A$2:$A$4,'Sponsor Response Form (SRF)'!I1345),COUNTIF('SRF Drop Downs'!$A$2:$A$5,'Sponsor Response Form (SRF)'!J1345),COUNTIF('SRF Drop Downs'!$E$2:$E$7,'Sponsor Response Form (SRF)'!K1345),COUNTIF('SRF Drop Downs'!$A$2:$A$4,'Sponsor Response Form (SRF)'!L1345),COUNTIF('SRF Drop Downs'!$A$2:$A$4,'Sponsor Response Form (SRF)'!M1345),COUNTIF('SRF Drop Downs'!$A$2:$A$4,'Sponsor Response Form (SRF)'!N1345),COUNTIF('SRF Drop Downs'!$A$2:$A$4,'Sponsor Response Form (SRF)'!O1345),COUNTIF('SRF Drop Downs'!$A$2:$A$4,'Sponsor Response Form (SRF)'!P1345),COUNTIF('SRF Drop Downs'!$A$2:$A$4,'Sponsor Response Form (SRF)'!Q1345),COUNTIF('SRF Drop Downs'!$A$2:$A$4,'Sponsor Response Form (SRF)'!R1345)),"Complete","Incomplete"))</f>
        <v/>
      </c>
      <c r="T1345" s="25" t="str">
        <f>IF(S1345="Complete",IF(AND(NOT(ISNA(VLOOKUP(CONCATENATE(D1345,E1345,F1345,G1345,H1345,I1345,J1345,K1345),'SRF Drop Downs'!G:G,1,FALSE))),IF(AND(G1345&lt;&gt;"C3",K1345&lt;&gt;"O5"),IF(SUM(COUNTIF(L1345:R1345,"Y"),COUNTIF(L1345:R1345,"N"))=0,"V","I"),IF(COUNTIF(L1345:R1345,"Y"),"V","I"))="V", IF(AND('Sponsor Response Form (SRF)'!D1345="M1", COUNTIF('OMS Response Form (ORF)'!C:C, B1345)&gt;0), "I", "V")="V"), "Valid","Invalid")," ")</f>
        <v xml:space="preserve"> </v>
      </c>
    </row>
    <row r="1346" spans="1:20" x14ac:dyDescent="0.25">
      <c r="A1346" s="69"/>
      <c r="B1346" s="70"/>
      <c r="C1346" s="71"/>
      <c r="D1346" s="72"/>
      <c r="E1346" s="72"/>
      <c r="F1346" s="72"/>
      <c r="G1346" s="72"/>
      <c r="H1346" s="72"/>
      <c r="I1346" s="72"/>
      <c r="J1346" s="72"/>
      <c r="K1346" s="72"/>
      <c r="L1346" s="72"/>
      <c r="M1346" s="72"/>
      <c r="N1346" s="72"/>
      <c r="O1346" s="72"/>
      <c r="P1346" s="72"/>
      <c r="Q1346" s="72"/>
      <c r="R1346" s="72"/>
      <c r="S1346" s="24" t="str">
        <f>IF(COUNTA(A1346:R1346)=0,"",IF(AND(COUNTA(A1346:C1346)=3,COUNTIF('SRF Drop Downs'!$B$2:$B$5,'Sponsor Response Form (SRF)'!D1346),COUNTIF('SRF Drop Downs'!$F$2:$F$5,'Sponsor Response Form (SRF)'!E1346),COUNTIF('SRF Drop Downs'!$C$2:$C$4,'Sponsor Response Form (SRF)'!F1346),COUNTIF('SRF Drop Downs'!$D$2:$D$6,'Sponsor Response Form (SRF)'!G1346),COUNTIF('SRF Drop Downs'!$A$2:$A$5,'Sponsor Response Form (SRF)'!H1346),COUNTIF('SRF Drop Downs'!$A$2:$A$4,'Sponsor Response Form (SRF)'!I1346),COUNTIF('SRF Drop Downs'!$A$2:$A$5,'Sponsor Response Form (SRF)'!J1346),COUNTIF('SRF Drop Downs'!$E$2:$E$7,'Sponsor Response Form (SRF)'!K1346),COUNTIF('SRF Drop Downs'!$A$2:$A$4,'Sponsor Response Form (SRF)'!L1346),COUNTIF('SRF Drop Downs'!$A$2:$A$4,'Sponsor Response Form (SRF)'!M1346),COUNTIF('SRF Drop Downs'!$A$2:$A$4,'Sponsor Response Form (SRF)'!N1346),COUNTIF('SRF Drop Downs'!$A$2:$A$4,'Sponsor Response Form (SRF)'!O1346),COUNTIF('SRF Drop Downs'!$A$2:$A$4,'Sponsor Response Form (SRF)'!P1346),COUNTIF('SRF Drop Downs'!$A$2:$A$4,'Sponsor Response Form (SRF)'!Q1346),COUNTIF('SRF Drop Downs'!$A$2:$A$4,'Sponsor Response Form (SRF)'!R1346)),"Complete","Incomplete"))</f>
        <v/>
      </c>
      <c r="T1346" s="25" t="str">
        <f>IF(S1346="Complete",IF(AND(NOT(ISNA(VLOOKUP(CONCATENATE(D1346,E1346,F1346,G1346,H1346,I1346,J1346,K1346),'SRF Drop Downs'!G:G,1,FALSE))),IF(AND(G1346&lt;&gt;"C3",K1346&lt;&gt;"O5"),IF(SUM(COUNTIF(L1346:R1346,"Y"),COUNTIF(L1346:R1346,"N"))=0,"V","I"),IF(COUNTIF(L1346:R1346,"Y"),"V","I"))="V", IF(AND('Sponsor Response Form (SRF)'!D1346="M1", COUNTIF('OMS Response Form (ORF)'!C:C, B1346)&gt;0), "I", "V")="V"), "Valid","Invalid")," ")</f>
        <v xml:space="preserve"> </v>
      </c>
    </row>
    <row r="1347" spans="1:20" x14ac:dyDescent="0.25">
      <c r="A1347" s="69"/>
      <c r="B1347" s="70"/>
      <c r="C1347" s="71"/>
      <c r="D1347" s="72"/>
      <c r="E1347" s="72"/>
      <c r="F1347" s="72"/>
      <c r="G1347" s="72"/>
      <c r="H1347" s="72"/>
      <c r="I1347" s="72"/>
      <c r="J1347" s="72"/>
      <c r="K1347" s="72"/>
      <c r="L1347" s="72"/>
      <c r="M1347" s="72"/>
      <c r="N1347" s="72"/>
      <c r="O1347" s="72"/>
      <c r="P1347" s="72"/>
      <c r="Q1347" s="72"/>
      <c r="R1347" s="72"/>
      <c r="S1347" s="24" t="str">
        <f>IF(COUNTA(A1347:R1347)=0,"",IF(AND(COUNTA(A1347:C1347)=3,COUNTIF('SRF Drop Downs'!$B$2:$B$5,'Sponsor Response Form (SRF)'!D1347),COUNTIF('SRF Drop Downs'!$F$2:$F$5,'Sponsor Response Form (SRF)'!E1347),COUNTIF('SRF Drop Downs'!$C$2:$C$4,'Sponsor Response Form (SRF)'!F1347),COUNTIF('SRF Drop Downs'!$D$2:$D$6,'Sponsor Response Form (SRF)'!G1347),COUNTIF('SRF Drop Downs'!$A$2:$A$5,'Sponsor Response Form (SRF)'!H1347),COUNTIF('SRF Drop Downs'!$A$2:$A$4,'Sponsor Response Form (SRF)'!I1347),COUNTIF('SRF Drop Downs'!$A$2:$A$5,'Sponsor Response Form (SRF)'!J1347),COUNTIF('SRF Drop Downs'!$E$2:$E$7,'Sponsor Response Form (SRF)'!K1347),COUNTIF('SRF Drop Downs'!$A$2:$A$4,'Sponsor Response Form (SRF)'!L1347),COUNTIF('SRF Drop Downs'!$A$2:$A$4,'Sponsor Response Form (SRF)'!M1347),COUNTIF('SRF Drop Downs'!$A$2:$A$4,'Sponsor Response Form (SRF)'!N1347),COUNTIF('SRF Drop Downs'!$A$2:$A$4,'Sponsor Response Form (SRF)'!O1347),COUNTIF('SRF Drop Downs'!$A$2:$A$4,'Sponsor Response Form (SRF)'!P1347),COUNTIF('SRF Drop Downs'!$A$2:$A$4,'Sponsor Response Form (SRF)'!Q1347),COUNTIF('SRF Drop Downs'!$A$2:$A$4,'Sponsor Response Form (SRF)'!R1347)),"Complete","Incomplete"))</f>
        <v/>
      </c>
      <c r="T1347" s="25" t="str">
        <f>IF(S1347="Complete",IF(AND(NOT(ISNA(VLOOKUP(CONCATENATE(D1347,E1347,F1347,G1347,H1347,I1347,J1347,K1347),'SRF Drop Downs'!G:G,1,FALSE))),IF(AND(G1347&lt;&gt;"C3",K1347&lt;&gt;"O5"),IF(SUM(COUNTIF(L1347:R1347,"Y"),COUNTIF(L1347:R1347,"N"))=0,"V","I"),IF(COUNTIF(L1347:R1347,"Y"),"V","I"))="V", IF(AND('Sponsor Response Form (SRF)'!D1347="M1", COUNTIF('OMS Response Form (ORF)'!C:C, B1347)&gt;0), "I", "V")="V"), "Valid","Invalid")," ")</f>
        <v xml:space="preserve"> </v>
      </c>
    </row>
    <row r="1348" spans="1:20" x14ac:dyDescent="0.25">
      <c r="A1348" s="69"/>
      <c r="B1348" s="70"/>
      <c r="C1348" s="71"/>
      <c r="D1348" s="72"/>
      <c r="E1348" s="72"/>
      <c r="F1348" s="72"/>
      <c r="G1348" s="72"/>
      <c r="H1348" s="72"/>
      <c r="I1348" s="72"/>
      <c r="J1348" s="72"/>
      <c r="K1348" s="72"/>
      <c r="L1348" s="72"/>
      <c r="M1348" s="72"/>
      <c r="N1348" s="72"/>
      <c r="O1348" s="72"/>
      <c r="P1348" s="72"/>
      <c r="Q1348" s="72"/>
      <c r="R1348" s="72"/>
      <c r="S1348" s="24" t="str">
        <f>IF(COUNTA(A1348:R1348)=0,"",IF(AND(COUNTA(A1348:C1348)=3,COUNTIF('SRF Drop Downs'!$B$2:$B$5,'Sponsor Response Form (SRF)'!D1348),COUNTIF('SRF Drop Downs'!$F$2:$F$5,'Sponsor Response Form (SRF)'!E1348),COUNTIF('SRF Drop Downs'!$C$2:$C$4,'Sponsor Response Form (SRF)'!F1348),COUNTIF('SRF Drop Downs'!$D$2:$D$6,'Sponsor Response Form (SRF)'!G1348),COUNTIF('SRF Drop Downs'!$A$2:$A$5,'Sponsor Response Form (SRF)'!H1348),COUNTIF('SRF Drop Downs'!$A$2:$A$4,'Sponsor Response Form (SRF)'!I1348),COUNTIF('SRF Drop Downs'!$A$2:$A$5,'Sponsor Response Form (SRF)'!J1348),COUNTIF('SRF Drop Downs'!$E$2:$E$7,'Sponsor Response Form (SRF)'!K1348),COUNTIF('SRF Drop Downs'!$A$2:$A$4,'Sponsor Response Form (SRF)'!L1348),COUNTIF('SRF Drop Downs'!$A$2:$A$4,'Sponsor Response Form (SRF)'!M1348),COUNTIF('SRF Drop Downs'!$A$2:$A$4,'Sponsor Response Form (SRF)'!N1348),COUNTIF('SRF Drop Downs'!$A$2:$A$4,'Sponsor Response Form (SRF)'!O1348),COUNTIF('SRF Drop Downs'!$A$2:$A$4,'Sponsor Response Form (SRF)'!P1348),COUNTIF('SRF Drop Downs'!$A$2:$A$4,'Sponsor Response Form (SRF)'!Q1348),COUNTIF('SRF Drop Downs'!$A$2:$A$4,'Sponsor Response Form (SRF)'!R1348)),"Complete","Incomplete"))</f>
        <v/>
      </c>
      <c r="T1348" s="25" t="str">
        <f>IF(S1348="Complete",IF(AND(NOT(ISNA(VLOOKUP(CONCATENATE(D1348,E1348,F1348,G1348,H1348,I1348,J1348,K1348),'SRF Drop Downs'!G:G,1,FALSE))),IF(AND(G1348&lt;&gt;"C3",K1348&lt;&gt;"O5"),IF(SUM(COUNTIF(L1348:R1348,"Y"),COUNTIF(L1348:R1348,"N"))=0,"V","I"),IF(COUNTIF(L1348:R1348,"Y"),"V","I"))="V", IF(AND('Sponsor Response Form (SRF)'!D1348="M1", COUNTIF('OMS Response Form (ORF)'!C:C, B1348)&gt;0), "I", "V")="V"), "Valid","Invalid")," ")</f>
        <v xml:space="preserve"> </v>
      </c>
    </row>
    <row r="1349" spans="1:20" x14ac:dyDescent="0.25">
      <c r="A1349" s="69"/>
      <c r="B1349" s="70"/>
      <c r="C1349" s="71"/>
      <c r="D1349" s="72"/>
      <c r="E1349" s="72"/>
      <c r="F1349" s="72"/>
      <c r="G1349" s="72"/>
      <c r="H1349" s="72"/>
      <c r="I1349" s="72"/>
      <c r="J1349" s="72"/>
      <c r="K1349" s="72"/>
      <c r="L1349" s="72"/>
      <c r="M1349" s="72"/>
      <c r="N1349" s="72"/>
      <c r="O1349" s="72"/>
      <c r="P1349" s="72"/>
      <c r="Q1349" s="72"/>
      <c r="R1349" s="72"/>
      <c r="S1349" s="24" t="str">
        <f>IF(COUNTA(A1349:R1349)=0,"",IF(AND(COUNTA(A1349:C1349)=3,COUNTIF('SRF Drop Downs'!$B$2:$B$5,'Sponsor Response Form (SRF)'!D1349),COUNTIF('SRF Drop Downs'!$F$2:$F$5,'Sponsor Response Form (SRF)'!E1349),COUNTIF('SRF Drop Downs'!$C$2:$C$4,'Sponsor Response Form (SRF)'!F1349),COUNTIF('SRF Drop Downs'!$D$2:$D$6,'Sponsor Response Form (SRF)'!G1349),COUNTIF('SRF Drop Downs'!$A$2:$A$5,'Sponsor Response Form (SRF)'!H1349),COUNTIF('SRF Drop Downs'!$A$2:$A$4,'Sponsor Response Form (SRF)'!I1349),COUNTIF('SRF Drop Downs'!$A$2:$A$5,'Sponsor Response Form (SRF)'!J1349),COUNTIF('SRF Drop Downs'!$E$2:$E$7,'Sponsor Response Form (SRF)'!K1349),COUNTIF('SRF Drop Downs'!$A$2:$A$4,'Sponsor Response Form (SRF)'!L1349),COUNTIF('SRF Drop Downs'!$A$2:$A$4,'Sponsor Response Form (SRF)'!M1349),COUNTIF('SRF Drop Downs'!$A$2:$A$4,'Sponsor Response Form (SRF)'!N1349),COUNTIF('SRF Drop Downs'!$A$2:$A$4,'Sponsor Response Form (SRF)'!O1349),COUNTIF('SRF Drop Downs'!$A$2:$A$4,'Sponsor Response Form (SRF)'!P1349),COUNTIF('SRF Drop Downs'!$A$2:$A$4,'Sponsor Response Form (SRF)'!Q1349),COUNTIF('SRF Drop Downs'!$A$2:$A$4,'Sponsor Response Form (SRF)'!R1349)),"Complete","Incomplete"))</f>
        <v/>
      </c>
      <c r="T1349" s="25" t="str">
        <f>IF(S1349="Complete",IF(AND(NOT(ISNA(VLOOKUP(CONCATENATE(D1349,E1349,F1349,G1349,H1349,I1349,J1349,K1349),'SRF Drop Downs'!G:G,1,FALSE))),IF(AND(G1349&lt;&gt;"C3",K1349&lt;&gt;"O5"),IF(SUM(COUNTIF(L1349:R1349,"Y"),COUNTIF(L1349:R1349,"N"))=0,"V","I"),IF(COUNTIF(L1349:R1349,"Y"),"V","I"))="V", IF(AND('Sponsor Response Form (SRF)'!D1349="M1", COUNTIF('OMS Response Form (ORF)'!C:C, B1349)&gt;0), "I", "V")="V"), "Valid","Invalid")," ")</f>
        <v xml:space="preserve"> </v>
      </c>
    </row>
    <row r="1350" spans="1:20" x14ac:dyDescent="0.25">
      <c r="A1350" s="69"/>
      <c r="B1350" s="70"/>
      <c r="C1350" s="71"/>
      <c r="D1350" s="72"/>
      <c r="E1350" s="72"/>
      <c r="F1350" s="72"/>
      <c r="G1350" s="72"/>
      <c r="H1350" s="72"/>
      <c r="I1350" s="72"/>
      <c r="J1350" s="72"/>
      <c r="K1350" s="72"/>
      <c r="L1350" s="72"/>
      <c r="M1350" s="72"/>
      <c r="N1350" s="72"/>
      <c r="O1350" s="72"/>
      <c r="P1350" s="72"/>
      <c r="Q1350" s="72"/>
      <c r="R1350" s="72"/>
      <c r="S1350" s="24" t="str">
        <f>IF(COUNTA(A1350:R1350)=0,"",IF(AND(COUNTA(A1350:C1350)=3,COUNTIF('SRF Drop Downs'!$B$2:$B$5,'Sponsor Response Form (SRF)'!D1350),COUNTIF('SRF Drop Downs'!$F$2:$F$5,'Sponsor Response Form (SRF)'!E1350),COUNTIF('SRF Drop Downs'!$C$2:$C$4,'Sponsor Response Form (SRF)'!F1350),COUNTIF('SRF Drop Downs'!$D$2:$D$6,'Sponsor Response Form (SRF)'!G1350),COUNTIF('SRF Drop Downs'!$A$2:$A$5,'Sponsor Response Form (SRF)'!H1350),COUNTIF('SRF Drop Downs'!$A$2:$A$4,'Sponsor Response Form (SRF)'!I1350),COUNTIF('SRF Drop Downs'!$A$2:$A$5,'Sponsor Response Form (SRF)'!J1350),COUNTIF('SRF Drop Downs'!$E$2:$E$7,'Sponsor Response Form (SRF)'!K1350),COUNTIF('SRF Drop Downs'!$A$2:$A$4,'Sponsor Response Form (SRF)'!L1350),COUNTIF('SRF Drop Downs'!$A$2:$A$4,'Sponsor Response Form (SRF)'!M1350),COUNTIF('SRF Drop Downs'!$A$2:$A$4,'Sponsor Response Form (SRF)'!N1350),COUNTIF('SRF Drop Downs'!$A$2:$A$4,'Sponsor Response Form (SRF)'!O1350),COUNTIF('SRF Drop Downs'!$A$2:$A$4,'Sponsor Response Form (SRF)'!P1350),COUNTIF('SRF Drop Downs'!$A$2:$A$4,'Sponsor Response Form (SRF)'!Q1350),COUNTIF('SRF Drop Downs'!$A$2:$A$4,'Sponsor Response Form (SRF)'!R1350)),"Complete","Incomplete"))</f>
        <v/>
      </c>
      <c r="T1350" s="25" t="str">
        <f>IF(S1350="Complete",IF(AND(NOT(ISNA(VLOOKUP(CONCATENATE(D1350,E1350,F1350,G1350,H1350,I1350,J1350,K1350),'SRF Drop Downs'!G:G,1,FALSE))),IF(AND(G1350&lt;&gt;"C3",K1350&lt;&gt;"O5"),IF(SUM(COUNTIF(L1350:R1350,"Y"),COUNTIF(L1350:R1350,"N"))=0,"V","I"),IF(COUNTIF(L1350:R1350,"Y"),"V","I"))="V", IF(AND('Sponsor Response Form (SRF)'!D1350="M1", COUNTIF('OMS Response Form (ORF)'!C:C, B1350)&gt;0), "I", "V")="V"), "Valid","Invalid")," ")</f>
        <v xml:space="preserve"> </v>
      </c>
    </row>
    <row r="1351" spans="1:20" x14ac:dyDescent="0.25">
      <c r="A1351" s="69"/>
      <c r="B1351" s="70"/>
      <c r="C1351" s="71"/>
      <c r="D1351" s="72"/>
      <c r="E1351" s="72"/>
      <c r="F1351" s="72"/>
      <c r="G1351" s="72"/>
      <c r="H1351" s="72"/>
      <c r="I1351" s="72"/>
      <c r="J1351" s="72"/>
      <c r="K1351" s="72"/>
      <c r="L1351" s="72"/>
      <c r="M1351" s="72"/>
      <c r="N1351" s="72"/>
      <c r="O1351" s="72"/>
      <c r="P1351" s="72"/>
      <c r="Q1351" s="72"/>
      <c r="R1351" s="72"/>
      <c r="S1351" s="24" t="str">
        <f>IF(COUNTA(A1351:R1351)=0,"",IF(AND(COUNTA(A1351:C1351)=3,COUNTIF('SRF Drop Downs'!$B$2:$B$5,'Sponsor Response Form (SRF)'!D1351),COUNTIF('SRF Drop Downs'!$F$2:$F$5,'Sponsor Response Form (SRF)'!E1351),COUNTIF('SRF Drop Downs'!$C$2:$C$4,'Sponsor Response Form (SRF)'!F1351),COUNTIF('SRF Drop Downs'!$D$2:$D$6,'Sponsor Response Form (SRF)'!G1351),COUNTIF('SRF Drop Downs'!$A$2:$A$5,'Sponsor Response Form (SRF)'!H1351),COUNTIF('SRF Drop Downs'!$A$2:$A$4,'Sponsor Response Form (SRF)'!I1351),COUNTIF('SRF Drop Downs'!$A$2:$A$5,'Sponsor Response Form (SRF)'!J1351),COUNTIF('SRF Drop Downs'!$E$2:$E$7,'Sponsor Response Form (SRF)'!K1351),COUNTIF('SRF Drop Downs'!$A$2:$A$4,'Sponsor Response Form (SRF)'!L1351),COUNTIF('SRF Drop Downs'!$A$2:$A$4,'Sponsor Response Form (SRF)'!M1351),COUNTIF('SRF Drop Downs'!$A$2:$A$4,'Sponsor Response Form (SRF)'!N1351),COUNTIF('SRF Drop Downs'!$A$2:$A$4,'Sponsor Response Form (SRF)'!O1351),COUNTIF('SRF Drop Downs'!$A$2:$A$4,'Sponsor Response Form (SRF)'!P1351),COUNTIF('SRF Drop Downs'!$A$2:$A$4,'Sponsor Response Form (SRF)'!Q1351),COUNTIF('SRF Drop Downs'!$A$2:$A$4,'Sponsor Response Form (SRF)'!R1351)),"Complete","Incomplete"))</f>
        <v/>
      </c>
      <c r="T1351" s="25" t="str">
        <f>IF(S1351="Complete",IF(AND(NOT(ISNA(VLOOKUP(CONCATENATE(D1351,E1351,F1351,G1351,H1351,I1351,J1351,K1351),'SRF Drop Downs'!G:G,1,FALSE))),IF(AND(G1351&lt;&gt;"C3",K1351&lt;&gt;"O5"),IF(SUM(COUNTIF(L1351:R1351,"Y"),COUNTIF(L1351:R1351,"N"))=0,"V","I"),IF(COUNTIF(L1351:R1351,"Y"),"V","I"))="V", IF(AND('Sponsor Response Form (SRF)'!D1351="M1", COUNTIF('OMS Response Form (ORF)'!C:C, B1351)&gt;0), "I", "V")="V"), "Valid","Invalid")," ")</f>
        <v xml:space="preserve"> </v>
      </c>
    </row>
    <row r="1352" spans="1:20" x14ac:dyDescent="0.25">
      <c r="A1352" s="69"/>
      <c r="B1352" s="70"/>
      <c r="C1352" s="71"/>
      <c r="D1352" s="72"/>
      <c r="E1352" s="72"/>
      <c r="F1352" s="72"/>
      <c r="G1352" s="72"/>
      <c r="H1352" s="72"/>
      <c r="I1352" s="72"/>
      <c r="J1352" s="72"/>
      <c r="K1352" s="72"/>
      <c r="L1352" s="72"/>
      <c r="M1352" s="72"/>
      <c r="N1352" s="72"/>
      <c r="O1352" s="72"/>
      <c r="P1352" s="72"/>
      <c r="Q1352" s="72"/>
      <c r="R1352" s="72"/>
      <c r="S1352" s="24" t="str">
        <f>IF(COUNTA(A1352:R1352)=0,"",IF(AND(COUNTA(A1352:C1352)=3,COUNTIF('SRF Drop Downs'!$B$2:$B$5,'Sponsor Response Form (SRF)'!D1352),COUNTIF('SRF Drop Downs'!$F$2:$F$5,'Sponsor Response Form (SRF)'!E1352),COUNTIF('SRF Drop Downs'!$C$2:$C$4,'Sponsor Response Form (SRF)'!F1352),COUNTIF('SRF Drop Downs'!$D$2:$D$6,'Sponsor Response Form (SRF)'!G1352),COUNTIF('SRF Drop Downs'!$A$2:$A$5,'Sponsor Response Form (SRF)'!H1352),COUNTIF('SRF Drop Downs'!$A$2:$A$4,'Sponsor Response Form (SRF)'!I1352),COUNTIF('SRF Drop Downs'!$A$2:$A$5,'Sponsor Response Form (SRF)'!J1352),COUNTIF('SRF Drop Downs'!$E$2:$E$7,'Sponsor Response Form (SRF)'!K1352),COUNTIF('SRF Drop Downs'!$A$2:$A$4,'Sponsor Response Form (SRF)'!L1352),COUNTIF('SRF Drop Downs'!$A$2:$A$4,'Sponsor Response Form (SRF)'!M1352),COUNTIF('SRF Drop Downs'!$A$2:$A$4,'Sponsor Response Form (SRF)'!N1352),COUNTIF('SRF Drop Downs'!$A$2:$A$4,'Sponsor Response Form (SRF)'!O1352),COUNTIF('SRF Drop Downs'!$A$2:$A$4,'Sponsor Response Form (SRF)'!P1352),COUNTIF('SRF Drop Downs'!$A$2:$A$4,'Sponsor Response Form (SRF)'!Q1352),COUNTIF('SRF Drop Downs'!$A$2:$A$4,'Sponsor Response Form (SRF)'!R1352)),"Complete","Incomplete"))</f>
        <v/>
      </c>
      <c r="T1352" s="25" t="str">
        <f>IF(S1352="Complete",IF(AND(NOT(ISNA(VLOOKUP(CONCATENATE(D1352,E1352,F1352,G1352,H1352,I1352,J1352,K1352),'SRF Drop Downs'!G:G,1,FALSE))),IF(AND(G1352&lt;&gt;"C3",K1352&lt;&gt;"O5"),IF(SUM(COUNTIF(L1352:R1352,"Y"),COUNTIF(L1352:R1352,"N"))=0,"V","I"),IF(COUNTIF(L1352:R1352,"Y"),"V","I"))="V", IF(AND('Sponsor Response Form (SRF)'!D1352="M1", COUNTIF('OMS Response Form (ORF)'!C:C, B1352)&gt;0), "I", "V")="V"), "Valid","Invalid")," ")</f>
        <v xml:space="preserve"> </v>
      </c>
    </row>
    <row r="1353" spans="1:20" x14ac:dyDescent="0.25">
      <c r="A1353" s="69"/>
      <c r="B1353" s="70"/>
      <c r="C1353" s="71"/>
      <c r="D1353" s="72"/>
      <c r="E1353" s="72"/>
      <c r="F1353" s="72"/>
      <c r="G1353" s="72"/>
      <c r="H1353" s="72"/>
      <c r="I1353" s="72"/>
      <c r="J1353" s="72"/>
      <c r="K1353" s="72"/>
      <c r="L1353" s="72"/>
      <c r="M1353" s="72"/>
      <c r="N1353" s="72"/>
      <c r="O1353" s="72"/>
      <c r="P1353" s="72"/>
      <c r="Q1353" s="72"/>
      <c r="R1353" s="72"/>
      <c r="S1353" s="24" t="str">
        <f>IF(COUNTA(A1353:R1353)=0,"",IF(AND(COUNTA(A1353:C1353)=3,COUNTIF('SRF Drop Downs'!$B$2:$B$5,'Sponsor Response Form (SRF)'!D1353),COUNTIF('SRF Drop Downs'!$F$2:$F$5,'Sponsor Response Form (SRF)'!E1353),COUNTIF('SRF Drop Downs'!$C$2:$C$4,'Sponsor Response Form (SRF)'!F1353),COUNTIF('SRF Drop Downs'!$D$2:$D$6,'Sponsor Response Form (SRF)'!G1353),COUNTIF('SRF Drop Downs'!$A$2:$A$5,'Sponsor Response Form (SRF)'!H1353),COUNTIF('SRF Drop Downs'!$A$2:$A$4,'Sponsor Response Form (SRF)'!I1353),COUNTIF('SRF Drop Downs'!$A$2:$A$5,'Sponsor Response Form (SRF)'!J1353),COUNTIF('SRF Drop Downs'!$E$2:$E$7,'Sponsor Response Form (SRF)'!K1353),COUNTIF('SRF Drop Downs'!$A$2:$A$4,'Sponsor Response Form (SRF)'!L1353),COUNTIF('SRF Drop Downs'!$A$2:$A$4,'Sponsor Response Form (SRF)'!M1353),COUNTIF('SRF Drop Downs'!$A$2:$A$4,'Sponsor Response Form (SRF)'!N1353),COUNTIF('SRF Drop Downs'!$A$2:$A$4,'Sponsor Response Form (SRF)'!O1353),COUNTIF('SRF Drop Downs'!$A$2:$A$4,'Sponsor Response Form (SRF)'!P1353),COUNTIF('SRF Drop Downs'!$A$2:$A$4,'Sponsor Response Form (SRF)'!Q1353),COUNTIF('SRF Drop Downs'!$A$2:$A$4,'Sponsor Response Form (SRF)'!R1353)),"Complete","Incomplete"))</f>
        <v/>
      </c>
      <c r="T1353" s="25" t="str">
        <f>IF(S1353="Complete",IF(AND(NOT(ISNA(VLOOKUP(CONCATENATE(D1353,E1353,F1353,G1353,H1353,I1353,J1353,K1353),'SRF Drop Downs'!G:G,1,FALSE))),IF(AND(G1353&lt;&gt;"C3",K1353&lt;&gt;"O5"),IF(SUM(COUNTIF(L1353:R1353,"Y"),COUNTIF(L1353:R1353,"N"))=0,"V","I"),IF(COUNTIF(L1353:R1353,"Y"),"V","I"))="V", IF(AND('Sponsor Response Form (SRF)'!D1353="M1", COUNTIF('OMS Response Form (ORF)'!C:C, B1353)&gt;0), "I", "V")="V"), "Valid","Invalid")," ")</f>
        <v xml:space="preserve"> </v>
      </c>
    </row>
    <row r="1354" spans="1:20" x14ac:dyDescent="0.25">
      <c r="A1354" s="69"/>
      <c r="B1354" s="70"/>
      <c r="C1354" s="71"/>
      <c r="D1354" s="72"/>
      <c r="E1354" s="72"/>
      <c r="F1354" s="72"/>
      <c r="G1354" s="72"/>
      <c r="H1354" s="72"/>
      <c r="I1354" s="72"/>
      <c r="J1354" s="72"/>
      <c r="K1354" s="72"/>
      <c r="L1354" s="72"/>
      <c r="M1354" s="72"/>
      <c r="N1354" s="72"/>
      <c r="O1354" s="72"/>
      <c r="P1354" s="72"/>
      <c r="Q1354" s="72"/>
      <c r="R1354" s="72"/>
      <c r="S1354" s="24" t="str">
        <f>IF(COUNTA(A1354:R1354)=0,"",IF(AND(COUNTA(A1354:C1354)=3,COUNTIF('SRF Drop Downs'!$B$2:$B$5,'Sponsor Response Form (SRF)'!D1354),COUNTIF('SRF Drop Downs'!$F$2:$F$5,'Sponsor Response Form (SRF)'!E1354),COUNTIF('SRF Drop Downs'!$C$2:$C$4,'Sponsor Response Form (SRF)'!F1354),COUNTIF('SRF Drop Downs'!$D$2:$D$6,'Sponsor Response Form (SRF)'!G1354),COUNTIF('SRF Drop Downs'!$A$2:$A$5,'Sponsor Response Form (SRF)'!H1354),COUNTIF('SRF Drop Downs'!$A$2:$A$4,'Sponsor Response Form (SRF)'!I1354),COUNTIF('SRF Drop Downs'!$A$2:$A$5,'Sponsor Response Form (SRF)'!J1354),COUNTIF('SRF Drop Downs'!$E$2:$E$7,'Sponsor Response Form (SRF)'!K1354),COUNTIF('SRF Drop Downs'!$A$2:$A$4,'Sponsor Response Form (SRF)'!L1354),COUNTIF('SRF Drop Downs'!$A$2:$A$4,'Sponsor Response Form (SRF)'!M1354),COUNTIF('SRF Drop Downs'!$A$2:$A$4,'Sponsor Response Form (SRF)'!N1354),COUNTIF('SRF Drop Downs'!$A$2:$A$4,'Sponsor Response Form (SRF)'!O1354),COUNTIF('SRF Drop Downs'!$A$2:$A$4,'Sponsor Response Form (SRF)'!P1354),COUNTIF('SRF Drop Downs'!$A$2:$A$4,'Sponsor Response Form (SRF)'!Q1354),COUNTIF('SRF Drop Downs'!$A$2:$A$4,'Sponsor Response Form (SRF)'!R1354)),"Complete","Incomplete"))</f>
        <v/>
      </c>
      <c r="T1354" s="25" t="str">
        <f>IF(S1354="Complete",IF(AND(NOT(ISNA(VLOOKUP(CONCATENATE(D1354,E1354,F1354,G1354,H1354,I1354,J1354,K1354),'SRF Drop Downs'!G:G,1,FALSE))),IF(AND(G1354&lt;&gt;"C3",K1354&lt;&gt;"O5"),IF(SUM(COUNTIF(L1354:R1354,"Y"),COUNTIF(L1354:R1354,"N"))=0,"V","I"),IF(COUNTIF(L1354:R1354,"Y"),"V","I"))="V", IF(AND('Sponsor Response Form (SRF)'!D1354="M1", COUNTIF('OMS Response Form (ORF)'!C:C, B1354)&gt;0), "I", "V")="V"), "Valid","Invalid")," ")</f>
        <v xml:space="preserve"> </v>
      </c>
    </row>
    <row r="1355" spans="1:20" x14ac:dyDescent="0.25">
      <c r="A1355" s="69"/>
      <c r="B1355" s="70"/>
      <c r="C1355" s="71"/>
      <c r="D1355" s="72"/>
      <c r="E1355" s="72"/>
      <c r="F1355" s="72"/>
      <c r="G1355" s="72"/>
      <c r="H1355" s="72"/>
      <c r="I1355" s="72"/>
      <c r="J1355" s="72"/>
      <c r="K1355" s="72"/>
      <c r="L1355" s="72"/>
      <c r="M1355" s="72"/>
      <c r="N1355" s="72"/>
      <c r="O1355" s="72"/>
      <c r="P1355" s="72"/>
      <c r="Q1355" s="72"/>
      <c r="R1355" s="72"/>
      <c r="S1355" s="24" t="str">
        <f>IF(COUNTA(A1355:R1355)=0,"",IF(AND(COUNTA(A1355:C1355)=3,COUNTIF('SRF Drop Downs'!$B$2:$B$5,'Sponsor Response Form (SRF)'!D1355),COUNTIF('SRF Drop Downs'!$F$2:$F$5,'Sponsor Response Form (SRF)'!E1355),COUNTIF('SRF Drop Downs'!$C$2:$C$4,'Sponsor Response Form (SRF)'!F1355),COUNTIF('SRF Drop Downs'!$D$2:$D$6,'Sponsor Response Form (SRF)'!G1355),COUNTIF('SRF Drop Downs'!$A$2:$A$5,'Sponsor Response Form (SRF)'!H1355),COUNTIF('SRF Drop Downs'!$A$2:$A$4,'Sponsor Response Form (SRF)'!I1355),COUNTIF('SRF Drop Downs'!$A$2:$A$5,'Sponsor Response Form (SRF)'!J1355),COUNTIF('SRF Drop Downs'!$E$2:$E$7,'Sponsor Response Form (SRF)'!K1355),COUNTIF('SRF Drop Downs'!$A$2:$A$4,'Sponsor Response Form (SRF)'!L1355),COUNTIF('SRF Drop Downs'!$A$2:$A$4,'Sponsor Response Form (SRF)'!M1355),COUNTIF('SRF Drop Downs'!$A$2:$A$4,'Sponsor Response Form (SRF)'!N1355),COUNTIF('SRF Drop Downs'!$A$2:$A$4,'Sponsor Response Form (SRF)'!O1355),COUNTIF('SRF Drop Downs'!$A$2:$A$4,'Sponsor Response Form (SRF)'!P1355),COUNTIF('SRF Drop Downs'!$A$2:$A$4,'Sponsor Response Form (SRF)'!Q1355),COUNTIF('SRF Drop Downs'!$A$2:$A$4,'Sponsor Response Form (SRF)'!R1355)),"Complete","Incomplete"))</f>
        <v/>
      </c>
      <c r="T1355" s="25" t="str">
        <f>IF(S1355="Complete",IF(AND(NOT(ISNA(VLOOKUP(CONCATENATE(D1355,E1355,F1355,G1355,H1355,I1355,J1355,K1355),'SRF Drop Downs'!G:G,1,FALSE))),IF(AND(G1355&lt;&gt;"C3",K1355&lt;&gt;"O5"),IF(SUM(COUNTIF(L1355:R1355,"Y"),COUNTIF(L1355:R1355,"N"))=0,"V","I"),IF(COUNTIF(L1355:R1355,"Y"),"V","I"))="V", IF(AND('Sponsor Response Form (SRF)'!D1355="M1", COUNTIF('OMS Response Form (ORF)'!C:C, B1355)&gt;0), "I", "V")="V"), "Valid","Invalid")," ")</f>
        <v xml:space="preserve"> </v>
      </c>
    </row>
    <row r="1356" spans="1:20" x14ac:dyDescent="0.25">
      <c r="A1356" s="69"/>
      <c r="B1356" s="70"/>
      <c r="C1356" s="71"/>
      <c r="D1356" s="72"/>
      <c r="E1356" s="72"/>
      <c r="F1356" s="72"/>
      <c r="G1356" s="72"/>
      <c r="H1356" s="72"/>
      <c r="I1356" s="72"/>
      <c r="J1356" s="72"/>
      <c r="K1356" s="72"/>
      <c r="L1356" s="72"/>
      <c r="M1356" s="72"/>
      <c r="N1356" s="72"/>
      <c r="O1356" s="72"/>
      <c r="P1356" s="72"/>
      <c r="Q1356" s="72"/>
      <c r="R1356" s="72"/>
      <c r="S1356" s="24" t="str">
        <f>IF(COUNTA(A1356:R1356)=0,"",IF(AND(COUNTA(A1356:C1356)=3,COUNTIF('SRF Drop Downs'!$B$2:$B$5,'Sponsor Response Form (SRF)'!D1356),COUNTIF('SRF Drop Downs'!$F$2:$F$5,'Sponsor Response Form (SRF)'!E1356),COUNTIF('SRF Drop Downs'!$C$2:$C$4,'Sponsor Response Form (SRF)'!F1356),COUNTIF('SRF Drop Downs'!$D$2:$D$6,'Sponsor Response Form (SRF)'!G1356),COUNTIF('SRF Drop Downs'!$A$2:$A$5,'Sponsor Response Form (SRF)'!H1356),COUNTIF('SRF Drop Downs'!$A$2:$A$4,'Sponsor Response Form (SRF)'!I1356),COUNTIF('SRF Drop Downs'!$A$2:$A$5,'Sponsor Response Form (SRF)'!J1356),COUNTIF('SRF Drop Downs'!$E$2:$E$7,'Sponsor Response Form (SRF)'!K1356),COUNTIF('SRF Drop Downs'!$A$2:$A$4,'Sponsor Response Form (SRF)'!L1356),COUNTIF('SRF Drop Downs'!$A$2:$A$4,'Sponsor Response Form (SRF)'!M1356),COUNTIF('SRF Drop Downs'!$A$2:$A$4,'Sponsor Response Form (SRF)'!N1356),COUNTIF('SRF Drop Downs'!$A$2:$A$4,'Sponsor Response Form (SRF)'!O1356),COUNTIF('SRF Drop Downs'!$A$2:$A$4,'Sponsor Response Form (SRF)'!P1356),COUNTIF('SRF Drop Downs'!$A$2:$A$4,'Sponsor Response Form (SRF)'!Q1356),COUNTIF('SRF Drop Downs'!$A$2:$A$4,'Sponsor Response Form (SRF)'!R1356)),"Complete","Incomplete"))</f>
        <v/>
      </c>
      <c r="T1356" s="25" t="str">
        <f>IF(S1356="Complete",IF(AND(NOT(ISNA(VLOOKUP(CONCATENATE(D1356,E1356,F1356,G1356,H1356,I1356,J1356,K1356),'SRF Drop Downs'!G:G,1,FALSE))),IF(AND(G1356&lt;&gt;"C3",K1356&lt;&gt;"O5"),IF(SUM(COUNTIF(L1356:R1356,"Y"),COUNTIF(L1356:R1356,"N"))=0,"V","I"),IF(COUNTIF(L1356:R1356,"Y"),"V","I"))="V", IF(AND('Sponsor Response Form (SRF)'!D1356="M1", COUNTIF('OMS Response Form (ORF)'!C:C, B1356)&gt;0), "I", "V")="V"), "Valid","Invalid")," ")</f>
        <v xml:space="preserve"> </v>
      </c>
    </row>
    <row r="1357" spans="1:20" x14ac:dyDescent="0.25">
      <c r="A1357" s="69"/>
      <c r="B1357" s="70"/>
      <c r="C1357" s="71"/>
      <c r="D1357" s="72"/>
      <c r="E1357" s="72"/>
      <c r="F1357" s="72"/>
      <c r="G1357" s="72"/>
      <c r="H1357" s="72"/>
      <c r="I1357" s="72"/>
      <c r="J1357" s="72"/>
      <c r="K1357" s="72"/>
      <c r="L1357" s="72"/>
      <c r="M1357" s="72"/>
      <c r="N1357" s="72"/>
      <c r="O1357" s="72"/>
      <c r="P1357" s="72"/>
      <c r="Q1357" s="72"/>
      <c r="R1357" s="72"/>
      <c r="S1357" s="24" t="str">
        <f>IF(COUNTA(A1357:R1357)=0,"",IF(AND(COUNTA(A1357:C1357)=3,COUNTIF('SRF Drop Downs'!$B$2:$B$5,'Sponsor Response Form (SRF)'!D1357),COUNTIF('SRF Drop Downs'!$F$2:$F$5,'Sponsor Response Form (SRF)'!E1357),COUNTIF('SRF Drop Downs'!$C$2:$C$4,'Sponsor Response Form (SRF)'!F1357),COUNTIF('SRF Drop Downs'!$D$2:$D$6,'Sponsor Response Form (SRF)'!G1357),COUNTIF('SRF Drop Downs'!$A$2:$A$5,'Sponsor Response Form (SRF)'!H1357),COUNTIF('SRF Drop Downs'!$A$2:$A$4,'Sponsor Response Form (SRF)'!I1357),COUNTIF('SRF Drop Downs'!$A$2:$A$5,'Sponsor Response Form (SRF)'!J1357),COUNTIF('SRF Drop Downs'!$E$2:$E$7,'Sponsor Response Form (SRF)'!K1357),COUNTIF('SRF Drop Downs'!$A$2:$A$4,'Sponsor Response Form (SRF)'!L1357),COUNTIF('SRF Drop Downs'!$A$2:$A$4,'Sponsor Response Form (SRF)'!M1357),COUNTIF('SRF Drop Downs'!$A$2:$A$4,'Sponsor Response Form (SRF)'!N1357),COUNTIF('SRF Drop Downs'!$A$2:$A$4,'Sponsor Response Form (SRF)'!O1357),COUNTIF('SRF Drop Downs'!$A$2:$A$4,'Sponsor Response Form (SRF)'!P1357),COUNTIF('SRF Drop Downs'!$A$2:$A$4,'Sponsor Response Form (SRF)'!Q1357),COUNTIF('SRF Drop Downs'!$A$2:$A$4,'Sponsor Response Form (SRF)'!R1357)),"Complete","Incomplete"))</f>
        <v/>
      </c>
      <c r="T1357" s="25" t="str">
        <f>IF(S1357="Complete",IF(AND(NOT(ISNA(VLOOKUP(CONCATENATE(D1357,E1357,F1357,G1357,H1357,I1357,J1357,K1357),'SRF Drop Downs'!G:G,1,FALSE))),IF(AND(G1357&lt;&gt;"C3",K1357&lt;&gt;"O5"),IF(SUM(COUNTIF(L1357:R1357,"Y"),COUNTIF(L1357:R1357,"N"))=0,"V","I"),IF(COUNTIF(L1357:R1357,"Y"),"V","I"))="V", IF(AND('Sponsor Response Form (SRF)'!D1357="M1", COUNTIF('OMS Response Form (ORF)'!C:C, B1357)&gt;0), "I", "V")="V"), "Valid","Invalid")," ")</f>
        <v xml:space="preserve"> </v>
      </c>
    </row>
    <row r="1358" spans="1:20" x14ac:dyDescent="0.25">
      <c r="A1358" s="69"/>
      <c r="B1358" s="70"/>
      <c r="C1358" s="71"/>
      <c r="D1358" s="72"/>
      <c r="E1358" s="72"/>
      <c r="F1358" s="72"/>
      <c r="G1358" s="72"/>
      <c r="H1358" s="72"/>
      <c r="I1358" s="72"/>
      <c r="J1358" s="72"/>
      <c r="K1358" s="72"/>
      <c r="L1358" s="72"/>
      <c r="M1358" s="72"/>
      <c r="N1358" s="72"/>
      <c r="O1358" s="72"/>
      <c r="P1358" s="72"/>
      <c r="Q1358" s="72"/>
      <c r="R1358" s="72"/>
      <c r="S1358" s="24" t="str">
        <f>IF(COUNTA(A1358:R1358)=0,"",IF(AND(COUNTA(A1358:C1358)=3,COUNTIF('SRF Drop Downs'!$B$2:$B$5,'Sponsor Response Form (SRF)'!D1358),COUNTIF('SRF Drop Downs'!$F$2:$F$5,'Sponsor Response Form (SRF)'!E1358),COUNTIF('SRF Drop Downs'!$C$2:$C$4,'Sponsor Response Form (SRF)'!F1358),COUNTIF('SRF Drop Downs'!$D$2:$D$6,'Sponsor Response Form (SRF)'!G1358),COUNTIF('SRF Drop Downs'!$A$2:$A$5,'Sponsor Response Form (SRF)'!H1358),COUNTIF('SRF Drop Downs'!$A$2:$A$4,'Sponsor Response Form (SRF)'!I1358),COUNTIF('SRF Drop Downs'!$A$2:$A$5,'Sponsor Response Form (SRF)'!J1358),COUNTIF('SRF Drop Downs'!$E$2:$E$7,'Sponsor Response Form (SRF)'!K1358),COUNTIF('SRF Drop Downs'!$A$2:$A$4,'Sponsor Response Form (SRF)'!L1358),COUNTIF('SRF Drop Downs'!$A$2:$A$4,'Sponsor Response Form (SRF)'!M1358),COUNTIF('SRF Drop Downs'!$A$2:$A$4,'Sponsor Response Form (SRF)'!N1358),COUNTIF('SRF Drop Downs'!$A$2:$A$4,'Sponsor Response Form (SRF)'!O1358),COUNTIF('SRF Drop Downs'!$A$2:$A$4,'Sponsor Response Form (SRF)'!P1358),COUNTIF('SRF Drop Downs'!$A$2:$A$4,'Sponsor Response Form (SRF)'!Q1358),COUNTIF('SRF Drop Downs'!$A$2:$A$4,'Sponsor Response Form (SRF)'!R1358)),"Complete","Incomplete"))</f>
        <v/>
      </c>
      <c r="T1358" s="25" t="str">
        <f>IF(S1358="Complete",IF(AND(NOT(ISNA(VLOOKUP(CONCATENATE(D1358,E1358,F1358,G1358,H1358,I1358,J1358,K1358),'SRF Drop Downs'!G:G,1,FALSE))),IF(AND(G1358&lt;&gt;"C3",K1358&lt;&gt;"O5"),IF(SUM(COUNTIF(L1358:R1358,"Y"),COUNTIF(L1358:R1358,"N"))=0,"V","I"),IF(COUNTIF(L1358:R1358,"Y"),"V","I"))="V", IF(AND('Sponsor Response Form (SRF)'!D1358="M1", COUNTIF('OMS Response Form (ORF)'!C:C, B1358)&gt;0), "I", "V")="V"), "Valid","Invalid")," ")</f>
        <v xml:space="preserve"> </v>
      </c>
    </row>
    <row r="1359" spans="1:20" x14ac:dyDescent="0.25">
      <c r="A1359" s="69"/>
      <c r="B1359" s="70"/>
      <c r="C1359" s="71"/>
      <c r="D1359" s="72"/>
      <c r="E1359" s="72"/>
      <c r="F1359" s="72"/>
      <c r="G1359" s="72"/>
      <c r="H1359" s="72"/>
      <c r="I1359" s="72"/>
      <c r="J1359" s="72"/>
      <c r="K1359" s="72"/>
      <c r="L1359" s="72"/>
      <c r="M1359" s="72"/>
      <c r="N1359" s="72"/>
      <c r="O1359" s="72"/>
      <c r="P1359" s="72"/>
      <c r="Q1359" s="72"/>
      <c r="R1359" s="72"/>
      <c r="S1359" s="24" t="str">
        <f>IF(COUNTA(A1359:R1359)=0,"",IF(AND(COUNTA(A1359:C1359)=3,COUNTIF('SRF Drop Downs'!$B$2:$B$5,'Sponsor Response Form (SRF)'!D1359),COUNTIF('SRF Drop Downs'!$F$2:$F$5,'Sponsor Response Form (SRF)'!E1359),COUNTIF('SRF Drop Downs'!$C$2:$C$4,'Sponsor Response Form (SRF)'!F1359),COUNTIF('SRF Drop Downs'!$D$2:$D$6,'Sponsor Response Form (SRF)'!G1359),COUNTIF('SRF Drop Downs'!$A$2:$A$5,'Sponsor Response Form (SRF)'!H1359),COUNTIF('SRF Drop Downs'!$A$2:$A$4,'Sponsor Response Form (SRF)'!I1359),COUNTIF('SRF Drop Downs'!$A$2:$A$5,'Sponsor Response Form (SRF)'!J1359),COUNTIF('SRF Drop Downs'!$E$2:$E$7,'Sponsor Response Form (SRF)'!K1359),COUNTIF('SRF Drop Downs'!$A$2:$A$4,'Sponsor Response Form (SRF)'!L1359),COUNTIF('SRF Drop Downs'!$A$2:$A$4,'Sponsor Response Form (SRF)'!M1359),COUNTIF('SRF Drop Downs'!$A$2:$A$4,'Sponsor Response Form (SRF)'!N1359),COUNTIF('SRF Drop Downs'!$A$2:$A$4,'Sponsor Response Form (SRF)'!O1359),COUNTIF('SRF Drop Downs'!$A$2:$A$4,'Sponsor Response Form (SRF)'!P1359),COUNTIF('SRF Drop Downs'!$A$2:$A$4,'Sponsor Response Form (SRF)'!Q1359),COUNTIF('SRF Drop Downs'!$A$2:$A$4,'Sponsor Response Form (SRF)'!R1359)),"Complete","Incomplete"))</f>
        <v/>
      </c>
      <c r="T1359" s="25" t="str">
        <f>IF(S1359="Complete",IF(AND(NOT(ISNA(VLOOKUP(CONCATENATE(D1359,E1359,F1359,G1359,H1359,I1359,J1359,K1359),'SRF Drop Downs'!G:G,1,FALSE))),IF(AND(G1359&lt;&gt;"C3",K1359&lt;&gt;"O5"),IF(SUM(COUNTIF(L1359:R1359,"Y"),COUNTIF(L1359:R1359,"N"))=0,"V","I"),IF(COUNTIF(L1359:R1359,"Y"),"V","I"))="V", IF(AND('Sponsor Response Form (SRF)'!D1359="M1", COUNTIF('OMS Response Form (ORF)'!C:C, B1359)&gt;0), "I", "V")="V"), "Valid","Invalid")," ")</f>
        <v xml:space="preserve"> </v>
      </c>
    </row>
    <row r="1360" spans="1:20" x14ac:dyDescent="0.25">
      <c r="A1360" s="69"/>
      <c r="B1360" s="70"/>
      <c r="C1360" s="71"/>
      <c r="D1360" s="72"/>
      <c r="E1360" s="72"/>
      <c r="F1360" s="72"/>
      <c r="G1360" s="72"/>
      <c r="H1360" s="72"/>
      <c r="I1360" s="72"/>
      <c r="J1360" s="72"/>
      <c r="K1360" s="72"/>
      <c r="L1360" s="72"/>
      <c r="M1360" s="72"/>
      <c r="N1360" s="72"/>
      <c r="O1360" s="72"/>
      <c r="P1360" s="72"/>
      <c r="Q1360" s="72"/>
      <c r="R1360" s="72"/>
      <c r="S1360" s="24" t="str">
        <f>IF(COUNTA(A1360:R1360)=0,"",IF(AND(COUNTA(A1360:C1360)=3,COUNTIF('SRF Drop Downs'!$B$2:$B$5,'Sponsor Response Form (SRF)'!D1360),COUNTIF('SRF Drop Downs'!$F$2:$F$5,'Sponsor Response Form (SRF)'!E1360),COUNTIF('SRF Drop Downs'!$C$2:$C$4,'Sponsor Response Form (SRF)'!F1360),COUNTIF('SRF Drop Downs'!$D$2:$D$6,'Sponsor Response Form (SRF)'!G1360),COUNTIF('SRF Drop Downs'!$A$2:$A$5,'Sponsor Response Form (SRF)'!H1360),COUNTIF('SRF Drop Downs'!$A$2:$A$4,'Sponsor Response Form (SRF)'!I1360),COUNTIF('SRF Drop Downs'!$A$2:$A$5,'Sponsor Response Form (SRF)'!J1360),COUNTIF('SRF Drop Downs'!$E$2:$E$7,'Sponsor Response Form (SRF)'!K1360),COUNTIF('SRF Drop Downs'!$A$2:$A$4,'Sponsor Response Form (SRF)'!L1360),COUNTIF('SRF Drop Downs'!$A$2:$A$4,'Sponsor Response Form (SRF)'!M1360),COUNTIF('SRF Drop Downs'!$A$2:$A$4,'Sponsor Response Form (SRF)'!N1360),COUNTIF('SRF Drop Downs'!$A$2:$A$4,'Sponsor Response Form (SRF)'!O1360),COUNTIF('SRF Drop Downs'!$A$2:$A$4,'Sponsor Response Form (SRF)'!P1360),COUNTIF('SRF Drop Downs'!$A$2:$A$4,'Sponsor Response Form (SRF)'!Q1360),COUNTIF('SRF Drop Downs'!$A$2:$A$4,'Sponsor Response Form (SRF)'!R1360)),"Complete","Incomplete"))</f>
        <v/>
      </c>
      <c r="T1360" s="25" t="str">
        <f>IF(S1360="Complete",IF(AND(NOT(ISNA(VLOOKUP(CONCATENATE(D1360,E1360,F1360,G1360,H1360,I1360,J1360,K1360),'SRF Drop Downs'!G:G,1,FALSE))),IF(AND(G1360&lt;&gt;"C3",K1360&lt;&gt;"O5"),IF(SUM(COUNTIF(L1360:R1360,"Y"),COUNTIF(L1360:R1360,"N"))=0,"V","I"),IF(COUNTIF(L1360:R1360,"Y"),"V","I"))="V", IF(AND('Sponsor Response Form (SRF)'!D1360="M1", COUNTIF('OMS Response Form (ORF)'!C:C, B1360)&gt;0), "I", "V")="V"), "Valid","Invalid")," ")</f>
        <v xml:space="preserve"> </v>
      </c>
    </row>
    <row r="1361" spans="1:20" x14ac:dyDescent="0.25">
      <c r="A1361" s="69"/>
      <c r="B1361" s="70"/>
      <c r="C1361" s="71"/>
      <c r="D1361" s="72"/>
      <c r="E1361" s="72"/>
      <c r="F1361" s="72"/>
      <c r="G1361" s="72"/>
      <c r="H1361" s="72"/>
      <c r="I1361" s="72"/>
      <c r="J1361" s="72"/>
      <c r="K1361" s="72"/>
      <c r="L1361" s="72"/>
      <c r="M1361" s="72"/>
      <c r="N1361" s="72"/>
      <c r="O1361" s="72"/>
      <c r="P1361" s="72"/>
      <c r="Q1361" s="72"/>
      <c r="R1361" s="72"/>
      <c r="S1361" s="24" t="str">
        <f>IF(COUNTA(A1361:R1361)=0,"",IF(AND(COUNTA(A1361:C1361)=3,COUNTIF('SRF Drop Downs'!$B$2:$B$5,'Sponsor Response Form (SRF)'!D1361),COUNTIF('SRF Drop Downs'!$F$2:$F$5,'Sponsor Response Form (SRF)'!E1361),COUNTIF('SRF Drop Downs'!$C$2:$C$4,'Sponsor Response Form (SRF)'!F1361),COUNTIF('SRF Drop Downs'!$D$2:$D$6,'Sponsor Response Form (SRF)'!G1361),COUNTIF('SRF Drop Downs'!$A$2:$A$5,'Sponsor Response Form (SRF)'!H1361),COUNTIF('SRF Drop Downs'!$A$2:$A$4,'Sponsor Response Form (SRF)'!I1361),COUNTIF('SRF Drop Downs'!$A$2:$A$5,'Sponsor Response Form (SRF)'!J1361),COUNTIF('SRF Drop Downs'!$E$2:$E$7,'Sponsor Response Form (SRF)'!K1361),COUNTIF('SRF Drop Downs'!$A$2:$A$4,'Sponsor Response Form (SRF)'!L1361),COUNTIF('SRF Drop Downs'!$A$2:$A$4,'Sponsor Response Form (SRF)'!M1361),COUNTIF('SRF Drop Downs'!$A$2:$A$4,'Sponsor Response Form (SRF)'!N1361),COUNTIF('SRF Drop Downs'!$A$2:$A$4,'Sponsor Response Form (SRF)'!O1361),COUNTIF('SRF Drop Downs'!$A$2:$A$4,'Sponsor Response Form (SRF)'!P1361),COUNTIF('SRF Drop Downs'!$A$2:$A$4,'Sponsor Response Form (SRF)'!Q1361),COUNTIF('SRF Drop Downs'!$A$2:$A$4,'Sponsor Response Form (SRF)'!R1361)),"Complete","Incomplete"))</f>
        <v/>
      </c>
      <c r="T1361" s="25" t="str">
        <f>IF(S1361="Complete",IF(AND(NOT(ISNA(VLOOKUP(CONCATENATE(D1361,E1361,F1361,G1361,H1361,I1361,J1361,K1361),'SRF Drop Downs'!G:G,1,FALSE))),IF(AND(G1361&lt;&gt;"C3",K1361&lt;&gt;"O5"),IF(SUM(COUNTIF(L1361:R1361,"Y"),COUNTIF(L1361:R1361,"N"))=0,"V","I"),IF(COUNTIF(L1361:R1361,"Y"),"V","I"))="V", IF(AND('Sponsor Response Form (SRF)'!D1361="M1", COUNTIF('OMS Response Form (ORF)'!C:C, B1361)&gt;0), "I", "V")="V"), "Valid","Invalid")," ")</f>
        <v xml:space="preserve"> </v>
      </c>
    </row>
    <row r="1362" spans="1:20" x14ac:dyDescent="0.25">
      <c r="A1362" s="69"/>
      <c r="B1362" s="70"/>
      <c r="C1362" s="71"/>
      <c r="D1362" s="72"/>
      <c r="E1362" s="72"/>
      <c r="F1362" s="72"/>
      <c r="G1362" s="72"/>
      <c r="H1362" s="72"/>
      <c r="I1362" s="72"/>
      <c r="J1362" s="72"/>
      <c r="K1362" s="72"/>
      <c r="L1362" s="72"/>
      <c r="M1362" s="72"/>
      <c r="N1362" s="72"/>
      <c r="O1362" s="72"/>
      <c r="P1362" s="72"/>
      <c r="Q1362" s="72"/>
      <c r="R1362" s="72"/>
      <c r="S1362" s="24" t="str">
        <f>IF(COUNTA(A1362:R1362)=0,"",IF(AND(COUNTA(A1362:C1362)=3,COUNTIF('SRF Drop Downs'!$B$2:$B$5,'Sponsor Response Form (SRF)'!D1362),COUNTIF('SRF Drop Downs'!$F$2:$F$5,'Sponsor Response Form (SRF)'!E1362),COUNTIF('SRF Drop Downs'!$C$2:$C$4,'Sponsor Response Form (SRF)'!F1362),COUNTIF('SRF Drop Downs'!$D$2:$D$6,'Sponsor Response Form (SRF)'!G1362),COUNTIF('SRF Drop Downs'!$A$2:$A$5,'Sponsor Response Form (SRF)'!H1362),COUNTIF('SRF Drop Downs'!$A$2:$A$4,'Sponsor Response Form (SRF)'!I1362),COUNTIF('SRF Drop Downs'!$A$2:$A$5,'Sponsor Response Form (SRF)'!J1362),COUNTIF('SRF Drop Downs'!$E$2:$E$7,'Sponsor Response Form (SRF)'!K1362),COUNTIF('SRF Drop Downs'!$A$2:$A$4,'Sponsor Response Form (SRF)'!L1362),COUNTIF('SRF Drop Downs'!$A$2:$A$4,'Sponsor Response Form (SRF)'!M1362),COUNTIF('SRF Drop Downs'!$A$2:$A$4,'Sponsor Response Form (SRF)'!N1362),COUNTIF('SRF Drop Downs'!$A$2:$A$4,'Sponsor Response Form (SRF)'!O1362),COUNTIF('SRF Drop Downs'!$A$2:$A$4,'Sponsor Response Form (SRF)'!P1362),COUNTIF('SRF Drop Downs'!$A$2:$A$4,'Sponsor Response Form (SRF)'!Q1362),COUNTIF('SRF Drop Downs'!$A$2:$A$4,'Sponsor Response Form (SRF)'!R1362)),"Complete","Incomplete"))</f>
        <v/>
      </c>
      <c r="T1362" s="25" t="str">
        <f>IF(S1362="Complete",IF(AND(NOT(ISNA(VLOOKUP(CONCATENATE(D1362,E1362,F1362,G1362,H1362,I1362,J1362,K1362),'SRF Drop Downs'!G:G,1,FALSE))),IF(AND(G1362&lt;&gt;"C3",K1362&lt;&gt;"O5"),IF(SUM(COUNTIF(L1362:R1362,"Y"),COUNTIF(L1362:R1362,"N"))=0,"V","I"),IF(COUNTIF(L1362:R1362,"Y"),"V","I"))="V", IF(AND('Sponsor Response Form (SRF)'!D1362="M1", COUNTIF('OMS Response Form (ORF)'!C:C, B1362)&gt;0), "I", "V")="V"), "Valid","Invalid")," ")</f>
        <v xml:space="preserve"> </v>
      </c>
    </row>
    <row r="1363" spans="1:20" x14ac:dyDescent="0.25">
      <c r="A1363" s="69"/>
      <c r="B1363" s="70"/>
      <c r="C1363" s="71"/>
      <c r="D1363" s="72"/>
      <c r="E1363" s="72"/>
      <c r="F1363" s="72"/>
      <c r="G1363" s="72"/>
      <c r="H1363" s="72"/>
      <c r="I1363" s="72"/>
      <c r="J1363" s="72"/>
      <c r="K1363" s="72"/>
      <c r="L1363" s="72"/>
      <c r="M1363" s="72"/>
      <c r="N1363" s="72"/>
      <c r="O1363" s="72"/>
      <c r="P1363" s="72"/>
      <c r="Q1363" s="72"/>
      <c r="R1363" s="72"/>
      <c r="S1363" s="24" t="str">
        <f>IF(COUNTA(A1363:R1363)=0,"",IF(AND(COUNTA(A1363:C1363)=3,COUNTIF('SRF Drop Downs'!$B$2:$B$5,'Sponsor Response Form (SRF)'!D1363),COUNTIF('SRF Drop Downs'!$F$2:$F$5,'Sponsor Response Form (SRF)'!E1363),COUNTIF('SRF Drop Downs'!$C$2:$C$4,'Sponsor Response Form (SRF)'!F1363),COUNTIF('SRF Drop Downs'!$D$2:$D$6,'Sponsor Response Form (SRF)'!G1363),COUNTIF('SRF Drop Downs'!$A$2:$A$5,'Sponsor Response Form (SRF)'!H1363),COUNTIF('SRF Drop Downs'!$A$2:$A$4,'Sponsor Response Form (SRF)'!I1363),COUNTIF('SRF Drop Downs'!$A$2:$A$5,'Sponsor Response Form (SRF)'!J1363),COUNTIF('SRF Drop Downs'!$E$2:$E$7,'Sponsor Response Form (SRF)'!K1363),COUNTIF('SRF Drop Downs'!$A$2:$A$4,'Sponsor Response Form (SRF)'!L1363),COUNTIF('SRF Drop Downs'!$A$2:$A$4,'Sponsor Response Form (SRF)'!M1363),COUNTIF('SRF Drop Downs'!$A$2:$A$4,'Sponsor Response Form (SRF)'!N1363),COUNTIF('SRF Drop Downs'!$A$2:$A$4,'Sponsor Response Form (SRF)'!O1363),COUNTIF('SRF Drop Downs'!$A$2:$A$4,'Sponsor Response Form (SRF)'!P1363),COUNTIF('SRF Drop Downs'!$A$2:$A$4,'Sponsor Response Form (SRF)'!Q1363),COUNTIF('SRF Drop Downs'!$A$2:$A$4,'Sponsor Response Form (SRF)'!R1363)),"Complete","Incomplete"))</f>
        <v/>
      </c>
      <c r="T1363" s="25" t="str">
        <f>IF(S1363="Complete",IF(AND(NOT(ISNA(VLOOKUP(CONCATENATE(D1363,E1363,F1363,G1363,H1363,I1363,J1363,K1363),'SRF Drop Downs'!G:G,1,FALSE))),IF(AND(G1363&lt;&gt;"C3",K1363&lt;&gt;"O5"),IF(SUM(COUNTIF(L1363:R1363,"Y"),COUNTIF(L1363:R1363,"N"))=0,"V","I"),IF(COUNTIF(L1363:R1363,"Y"),"V","I"))="V", IF(AND('Sponsor Response Form (SRF)'!D1363="M1", COUNTIF('OMS Response Form (ORF)'!C:C, B1363)&gt;0), "I", "V")="V"), "Valid","Invalid")," ")</f>
        <v xml:space="preserve"> </v>
      </c>
    </row>
    <row r="1364" spans="1:20" x14ac:dyDescent="0.25">
      <c r="A1364" s="69"/>
      <c r="B1364" s="70"/>
      <c r="C1364" s="71"/>
      <c r="D1364" s="72"/>
      <c r="E1364" s="72"/>
      <c r="F1364" s="72"/>
      <c r="G1364" s="72"/>
      <c r="H1364" s="72"/>
      <c r="I1364" s="72"/>
      <c r="J1364" s="72"/>
      <c r="K1364" s="72"/>
      <c r="L1364" s="72"/>
      <c r="M1364" s="72"/>
      <c r="N1364" s="72"/>
      <c r="O1364" s="72"/>
      <c r="P1364" s="72"/>
      <c r="Q1364" s="72"/>
      <c r="R1364" s="72"/>
      <c r="S1364" s="24" t="str">
        <f>IF(COUNTA(A1364:R1364)=0,"",IF(AND(COUNTA(A1364:C1364)=3,COUNTIF('SRF Drop Downs'!$B$2:$B$5,'Sponsor Response Form (SRF)'!D1364),COUNTIF('SRF Drop Downs'!$F$2:$F$5,'Sponsor Response Form (SRF)'!E1364),COUNTIF('SRF Drop Downs'!$C$2:$C$4,'Sponsor Response Form (SRF)'!F1364),COUNTIF('SRF Drop Downs'!$D$2:$D$6,'Sponsor Response Form (SRF)'!G1364),COUNTIF('SRF Drop Downs'!$A$2:$A$5,'Sponsor Response Form (SRF)'!H1364),COUNTIF('SRF Drop Downs'!$A$2:$A$4,'Sponsor Response Form (SRF)'!I1364),COUNTIF('SRF Drop Downs'!$A$2:$A$5,'Sponsor Response Form (SRF)'!J1364),COUNTIF('SRF Drop Downs'!$E$2:$E$7,'Sponsor Response Form (SRF)'!K1364),COUNTIF('SRF Drop Downs'!$A$2:$A$4,'Sponsor Response Form (SRF)'!L1364),COUNTIF('SRF Drop Downs'!$A$2:$A$4,'Sponsor Response Form (SRF)'!M1364),COUNTIF('SRF Drop Downs'!$A$2:$A$4,'Sponsor Response Form (SRF)'!N1364),COUNTIF('SRF Drop Downs'!$A$2:$A$4,'Sponsor Response Form (SRF)'!O1364),COUNTIF('SRF Drop Downs'!$A$2:$A$4,'Sponsor Response Form (SRF)'!P1364),COUNTIF('SRF Drop Downs'!$A$2:$A$4,'Sponsor Response Form (SRF)'!Q1364),COUNTIF('SRF Drop Downs'!$A$2:$A$4,'Sponsor Response Form (SRF)'!R1364)),"Complete","Incomplete"))</f>
        <v/>
      </c>
      <c r="T1364" s="25" t="str">
        <f>IF(S1364="Complete",IF(AND(NOT(ISNA(VLOOKUP(CONCATENATE(D1364,E1364,F1364,G1364,H1364,I1364,J1364,K1364),'SRF Drop Downs'!G:G,1,FALSE))),IF(AND(G1364&lt;&gt;"C3",K1364&lt;&gt;"O5"),IF(SUM(COUNTIF(L1364:R1364,"Y"),COUNTIF(L1364:R1364,"N"))=0,"V","I"),IF(COUNTIF(L1364:R1364,"Y"),"V","I"))="V", IF(AND('Sponsor Response Form (SRF)'!D1364="M1", COUNTIF('OMS Response Form (ORF)'!C:C, B1364)&gt;0), "I", "V")="V"), "Valid","Invalid")," ")</f>
        <v xml:space="preserve"> </v>
      </c>
    </row>
    <row r="1365" spans="1:20" x14ac:dyDescent="0.25">
      <c r="A1365" s="69"/>
      <c r="B1365" s="70"/>
      <c r="C1365" s="71"/>
      <c r="D1365" s="72"/>
      <c r="E1365" s="72"/>
      <c r="F1365" s="72"/>
      <c r="G1365" s="72"/>
      <c r="H1365" s="72"/>
      <c r="I1365" s="72"/>
      <c r="J1365" s="72"/>
      <c r="K1365" s="72"/>
      <c r="L1365" s="72"/>
      <c r="M1365" s="72"/>
      <c r="N1365" s="72"/>
      <c r="O1365" s="72"/>
      <c r="P1365" s="72"/>
      <c r="Q1365" s="72"/>
      <c r="R1365" s="72"/>
      <c r="S1365" s="24" t="str">
        <f>IF(COUNTA(A1365:R1365)=0,"",IF(AND(COUNTA(A1365:C1365)=3,COUNTIF('SRF Drop Downs'!$B$2:$B$5,'Sponsor Response Form (SRF)'!D1365),COUNTIF('SRF Drop Downs'!$F$2:$F$5,'Sponsor Response Form (SRF)'!E1365),COUNTIF('SRF Drop Downs'!$C$2:$C$4,'Sponsor Response Form (SRF)'!F1365),COUNTIF('SRF Drop Downs'!$D$2:$D$6,'Sponsor Response Form (SRF)'!G1365),COUNTIF('SRF Drop Downs'!$A$2:$A$5,'Sponsor Response Form (SRF)'!H1365),COUNTIF('SRF Drop Downs'!$A$2:$A$4,'Sponsor Response Form (SRF)'!I1365),COUNTIF('SRF Drop Downs'!$A$2:$A$5,'Sponsor Response Form (SRF)'!J1365),COUNTIF('SRF Drop Downs'!$E$2:$E$7,'Sponsor Response Form (SRF)'!K1365),COUNTIF('SRF Drop Downs'!$A$2:$A$4,'Sponsor Response Form (SRF)'!L1365),COUNTIF('SRF Drop Downs'!$A$2:$A$4,'Sponsor Response Form (SRF)'!M1365),COUNTIF('SRF Drop Downs'!$A$2:$A$4,'Sponsor Response Form (SRF)'!N1365),COUNTIF('SRF Drop Downs'!$A$2:$A$4,'Sponsor Response Form (SRF)'!O1365),COUNTIF('SRF Drop Downs'!$A$2:$A$4,'Sponsor Response Form (SRF)'!P1365),COUNTIF('SRF Drop Downs'!$A$2:$A$4,'Sponsor Response Form (SRF)'!Q1365),COUNTIF('SRF Drop Downs'!$A$2:$A$4,'Sponsor Response Form (SRF)'!R1365)),"Complete","Incomplete"))</f>
        <v/>
      </c>
      <c r="T1365" s="25" t="str">
        <f>IF(S1365="Complete",IF(AND(NOT(ISNA(VLOOKUP(CONCATENATE(D1365,E1365,F1365,G1365,H1365,I1365,J1365,K1365),'SRF Drop Downs'!G:G,1,FALSE))),IF(AND(G1365&lt;&gt;"C3",K1365&lt;&gt;"O5"),IF(SUM(COUNTIF(L1365:R1365,"Y"),COUNTIF(L1365:R1365,"N"))=0,"V","I"),IF(COUNTIF(L1365:R1365,"Y"),"V","I"))="V", IF(AND('Sponsor Response Form (SRF)'!D1365="M1", COUNTIF('OMS Response Form (ORF)'!C:C, B1365)&gt;0), "I", "V")="V"), "Valid","Invalid")," ")</f>
        <v xml:space="preserve"> </v>
      </c>
    </row>
    <row r="1366" spans="1:20" x14ac:dyDescent="0.25">
      <c r="A1366" s="69"/>
      <c r="B1366" s="70"/>
      <c r="C1366" s="71"/>
      <c r="D1366" s="72"/>
      <c r="E1366" s="72"/>
      <c r="F1366" s="72"/>
      <c r="G1366" s="72"/>
      <c r="H1366" s="72"/>
      <c r="I1366" s="72"/>
      <c r="J1366" s="72"/>
      <c r="K1366" s="72"/>
      <c r="L1366" s="72"/>
      <c r="M1366" s="72"/>
      <c r="N1366" s="72"/>
      <c r="O1366" s="72"/>
      <c r="P1366" s="72"/>
      <c r="Q1366" s="72"/>
      <c r="R1366" s="72"/>
      <c r="S1366" s="24" t="str">
        <f>IF(COUNTA(A1366:R1366)=0,"",IF(AND(COUNTA(A1366:C1366)=3,COUNTIF('SRF Drop Downs'!$B$2:$B$5,'Sponsor Response Form (SRF)'!D1366),COUNTIF('SRF Drop Downs'!$F$2:$F$5,'Sponsor Response Form (SRF)'!E1366),COUNTIF('SRF Drop Downs'!$C$2:$C$4,'Sponsor Response Form (SRF)'!F1366),COUNTIF('SRF Drop Downs'!$D$2:$D$6,'Sponsor Response Form (SRF)'!G1366),COUNTIF('SRF Drop Downs'!$A$2:$A$5,'Sponsor Response Form (SRF)'!H1366),COUNTIF('SRF Drop Downs'!$A$2:$A$4,'Sponsor Response Form (SRF)'!I1366),COUNTIF('SRF Drop Downs'!$A$2:$A$5,'Sponsor Response Form (SRF)'!J1366),COUNTIF('SRF Drop Downs'!$E$2:$E$7,'Sponsor Response Form (SRF)'!K1366),COUNTIF('SRF Drop Downs'!$A$2:$A$4,'Sponsor Response Form (SRF)'!L1366),COUNTIF('SRF Drop Downs'!$A$2:$A$4,'Sponsor Response Form (SRF)'!M1366),COUNTIF('SRF Drop Downs'!$A$2:$A$4,'Sponsor Response Form (SRF)'!N1366),COUNTIF('SRF Drop Downs'!$A$2:$A$4,'Sponsor Response Form (SRF)'!O1366),COUNTIF('SRF Drop Downs'!$A$2:$A$4,'Sponsor Response Form (SRF)'!P1366),COUNTIF('SRF Drop Downs'!$A$2:$A$4,'Sponsor Response Form (SRF)'!Q1366),COUNTIF('SRF Drop Downs'!$A$2:$A$4,'Sponsor Response Form (SRF)'!R1366)),"Complete","Incomplete"))</f>
        <v/>
      </c>
      <c r="T1366" s="25" t="str">
        <f>IF(S1366="Complete",IF(AND(NOT(ISNA(VLOOKUP(CONCATENATE(D1366,E1366,F1366,G1366,H1366,I1366,J1366,K1366),'SRF Drop Downs'!G:G,1,FALSE))),IF(AND(G1366&lt;&gt;"C3",K1366&lt;&gt;"O5"),IF(SUM(COUNTIF(L1366:R1366,"Y"),COUNTIF(L1366:R1366,"N"))=0,"V","I"),IF(COUNTIF(L1366:R1366,"Y"),"V","I"))="V", IF(AND('Sponsor Response Form (SRF)'!D1366="M1", COUNTIF('OMS Response Form (ORF)'!C:C, B1366)&gt;0), "I", "V")="V"), "Valid","Invalid")," ")</f>
        <v xml:space="preserve"> </v>
      </c>
    </row>
    <row r="1367" spans="1:20" x14ac:dyDescent="0.25">
      <c r="A1367" s="69"/>
      <c r="B1367" s="70"/>
      <c r="C1367" s="71"/>
      <c r="D1367" s="72"/>
      <c r="E1367" s="72"/>
      <c r="F1367" s="72"/>
      <c r="G1367" s="72"/>
      <c r="H1367" s="72"/>
      <c r="I1367" s="72"/>
      <c r="J1367" s="72"/>
      <c r="K1367" s="72"/>
      <c r="L1367" s="72"/>
      <c r="M1367" s="72"/>
      <c r="N1367" s="72"/>
      <c r="O1367" s="72"/>
      <c r="P1367" s="72"/>
      <c r="Q1367" s="72"/>
      <c r="R1367" s="72"/>
      <c r="S1367" s="24" t="str">
        <f>IF(COUNTA(A1367:R1367)=0,"",IF(AND(COUNTA(A1367:C1367)=3,COUNTIF('SRF Drop Downs'!$B$2:$B$5,'Sponsor Response Form (SRF)'!D1367),COUNTIF('SRF Drop Downs'!$F$2:$F$5,'Sponsor Response Form (SRF)'!E1367),COUNTIF('SRF Drop Downs'!$C$2:$C$4,'Sponsor Response Form (SRF)'!F1367),COUNTIF('SRF Drop Downs'!$D$2:$D$6,'Sponsor Response Form (SRF)'!G1367),COUNTIF('SRF Drop Downs'!$A$2:$A$5,'Sponsor Response Form (SRF)'!H1367),COUNTIF('SRF Drop Downs'!$A$2:$A$4,'Sponsor Response Form (SRF)'!I1367),COUNTIF('SRF Drop Downs'!$A$2:$A$5,'Sponsor Response Form (SRF)'!J1367),COUNTIF('SRF Drop Downs'!$E$2:$E$7,'Sponsor Response Form (SRF)'!K1367),COUNTIF('SRF Drop Downs'!$A$2:$A$4,'Sponsor Response Form (SRF)'!L1367),COUNTIF('SRF Drop Downs'!$A$2:$A$4,'Sponsor Response Form (SRF)'!M1367),COUNTIF('SRF Drop Downs'!$A$2:$A$4,'Sponsor Response Form (SRF)'!N1367),COUNTIF('SRF Drop Downs'!$A$2:$A$4,'Sponsor Response Form (SRF)'!O1367),COUNTIF('SRF Drop Downs'!$A$2:$A$4,'Sponsor Response Form (SRF)'!P1367),COUNTIF('SRF Drop Downs'!$A$2:$A$4,'Sponsor Response Form (SRF)'!Q1367),COUNTIF('SRF Drop Downs'!$A$2:$A$4,'Sponsor Response Form (SRF)'!R1367)),"Complete","Incomplete"))</f>
        <v/>
      </c>
      <c r="T1367" s="25" t="str">
        <f>IF(S1367="Complete",IF(AND(NOT(ISNA(VLOOKUP(CONCATENATE(D1367,E1367,F1367,G1367,H1367,I1367,J1367,K1367),'SRF Drop Downs'!G:G,1,FALSE))),IF(AND(G1367&lt;&gt;"C3",K1367&lt;&gt;"O5"),IF(SUM(COUNTIF(L1367:R1367,"Y"),COUNTIF(L1367:R1367,"N"))=0,"V","I"),IF(COUNTIF(L1367:R1367,"Y"),"V","I"))="V", IF(AND('Sponsor Response Form (SRF)'!D1367="M1", COUNTIF('OMS Response Form (ORF)'!C:C, B1367)&gt;0), "I", "V")="V"), "Valid","Invalid")," ")</f>
        <v xml:space="preserve"> </v>
      </c>
    </row>
    <row r="1368" spans="1:20" x14ac:dyDescent="0.25">
      <c r="A1368" s="69"/>
      <c r="B1368" s="70"/>
      <c r="C1368" s="71"/>
      <c r="D1368" s="72"/>
      <c r="E1368" s="72"/>
      <c r="F1368" s="72"/>
      <c r="G1368" s="72"/>
      <c r="H1368" s="72"/>
      <c r="I1368" s="72"/>
      <c r="J1368" s="72"/>
      <c r="K1368" s="72"/>
      <c r="L1368" s="72"/>
      <c r="M1368" s="72"/>
      <c r="N1368" s="72"/>
      <c r="O1368" s="72"/>
      <c r="P1368" s="72"/>
      <c r="Q1368" s="72"/>
      <c r="R1368" s="72"/>
      <c r="S1368" s="24" t="str">
        <f>IF(COUNTA(A1368:R1368)=0,"",IF(AND(COUNTA(A1368:C1368)=3,COUNTIF('SRF Drop Downs'!$B$2:$B$5,'Sponsor Response Form (SRF)'!D1368),COUNTIF('SRF Drop Downs'!$F$2:$F$5,'Sponsor Response Form (SRF)'!E1368),COUNTIF('SRF Drop Downs'!$C$2:$C$4,'Sponsor Response Form (SRF)'!F1368),COUNTIF('SRF Drop Downs'!$D$2:$D$6,'Sponsor Response Form (SRF)'!G1368),COUNTIF('SRF Drop Downs'!$A$2:$A$5,'Sponsor Response Form (SRF)'!H1368),COUNTIF('SRF Drop Downs'!$A$2:$A$4,'Sponsor Response Form (SRF)'!I1368),COUNTIF('SRF Drop Downs'!$A$2:$A$5,'Sponsor Response Form (SRF)'!J1368),COUNTIF('SRF Drop Downs'!$E$2:$E$7,'Sponsor Response Form (SRF)'!K1368),COUNTIF('SRF Drop Downs'!$A$2:$A$4,'Sponsor Response Form (SRF)'!L1368),COUNTIF('SRF Drop Downs'!$A$2:$A$4,'Sponsor Response Form (SRF)'!M1368),COUNTIF('SRF Drop Downs'!$A$2:$A$4,'Sponsor Response Form (SRF)'!N1368),COUNTIF('SRF Drop Downs'!$A$2:$A$4,'Sponsor Response Form (SRF)'!O1368),COUNTIF('SRF Drop Downs'!$A$2:$A$4,'Sponsor Response Form (SRF)'!P1368),COUNTIF('SRF Drop Downs'!$A$2:$A$4,'Sponsor Response Form (SRF)'!Q1368),COUNTIF('SRF Drop Downs'!$A$2:$A$4,'Sponsor Response Form (SRF)'!R1368)),"Complete","Incomplete"))</f>
        <v/>
      </c>
      <c r="T1368" s="25" t="str">
        <f>IF(S1368="Complete",IF(AND(NOT(ISNA(VLOOKUP(CONCATENATE(D1368,E1368,F1368,G1368,H1368,I1368,J1368,K1368),'SRF Drop Downs'!G:G,1,FALSE))),IF(AND(G1368&lt;&gt;"C3",K1368&lt;&gt;"O5"),IF(SUM(COUNTIF(L1368:R1368,"Y"),COUNTIF(L1368:R1368,"N"))=0,"V","I"),IF(COUNTIF(L1368:R1368,"Y"),"V","I"))="V", IF(AND('Sponsor Response Form (SRF)'!D1368="M1", COUNTIF('OMS Response Form (ORF)'!C:C, B1368)&gt;0), "I", "V")="V"), "Valid","Invalid")," ")</f>
        <v xml:space="preserve"> </v>
      </c>
    </row>
    <row r="1369" spans="1:20" x14ac:dyDescent="0.25">
      <c r="A1369" s="69"/>
      <c r="B1369" s="70"/>
      <c r="C1369" s="71"/>
      <c r="D1369" s="72"/>
      <c r="E1369" s="72"/>
      <c r="F1369" s="72"/>
      <c r="G1369" s="72"/>
      <c r="H1369" s="72"/>
      <c r="I1369" s="72"/>
      <c r="J1369" s="72"/>
      <c r="K1369" s="72"/>
      <c r="L1369" s="72"/>
      <c r="M1369" s="72"/>
      <c r="N1369" s="72"/>
      <c r="O1369" s="72"/>
      <c r="P1369" s="72"/>
      <c r="Q1369" s="72"/>
      <c r="R1369" s="72"/>
      <c r="S1369" s="24" t="str">
        <f>IF(COUNTA(A1369:R1369)=0,"",IF(AND(COUNTA(A1369:C1369)=3,COUNTIF('SRF Drop Downs'!$B$2:$B$5,'Sponsor Response Form (SRF)'!D1369),COUNTIF('SRF Drop Downs'!$F$2:$F$5,'Sponsor Response Form (SRF)'!E1369),COUNTIF('SRF Drop Downs'!$C$2:$C$4,'Sponsor Response Form (SRF)'!F1369),COUNTIF('SRF Drop Downs'!$D$2:$D$6,'Sponsor Response Form (SRF)'!G1369),COUNTIF('SRF Drop Downs'!$A$2:$A$5,'Sponsor Response Form (SRF)'!H1369),COUNTIF('SRF Drop Downs'!$A$2:$A$4,'Sponsor Response Form (SRF)'!I1369),COUNTIF('SRF Drop Downs'!$A$2:$A$5,'Sponsor Response Form (SRF)'!J1369),COUNTIF('SRF Drop Downs'!$E$2:$E$7,'Sponsor Response Form (SRF)'!K1369),COUNTIF('SRF Drop Downs'!$A$2:$A$4,'Sponsor Response Form (SRF)'!L1369),COUNTIF('SRF Drop Downs'!$A$2:$A$4,'Sponsor Response Form (SRF)'!M1369),COUNTIF('SRF Drop Downs'!$A$2:$A$4,'Sponsor Response Form (SRF)'!N1369),COUNTIF('SRF Drop Downs'!$A$2:$A$4,'Sponsor Response Form (SRF)'!O1369),COUNTIF('SRF Drop Downs'!$A$2:$A$4,'Sponsor Response Form (SRF)'!P1369),COUNTIF('SRF Drop Downs'!$A$2:$A$4,'Sponsor Response Form (SRF)'!Q1369),COUNTIF('SRF Drop Downs'!$A$2:$A$4,'Sponsor Response Form (SRF)'!R1369)),"Complete","Incomplete"))</f>
        <v/>
      </c>
      <c r="T1369" s="25" t="str">
        <f>IF(S1369="Complete",IF(AND(NOT(ISNA(VLOOKUP(CONCATENATE(D1369,E1369,F1369,G1369,H1369,I1369,J1369,K1369),'SRF Drop Downs'!G:G,1,FALSE))),IF(AND(G1369&lt;&gt;"C3",K1369&lt;&gt;"O5"),IF(SUM(COUNTIF(L1369:R1369,"Y"),COUNTIF(L1369:R1369,"N"))=0,"V","I"),IF(COUNTIF(L1369:R1369,"Y"),"V","I"))="V", IF(AND('Sponsor Response Form (SRF)'!D1369="M1", COUNTIF('OMS Response Form (ORF)'!C:C, B1369)&gt;0), "I", "V")="V"), "Valid","Invalid")," ")</f>
        <v xml:space="preserve"> </v>
      </c>
    </row>
    <row r="1370" spans="1:20" x14ac:dyDescent="0.25">
      <c r="A1370" s="69"/>
      <c r="B1370" s="70"/>
      <c r="C1370" s="71"/>
      <c r="D1370" s="72"/>
      <c r="E1370" s="72"/>
      <c r="F1370" s="72"/>
      <c r="G1370" s="72"/>
      <c r="H1370" s="72"/>
      <c r="I1370" s="72"/>
      <c r="J1370" s="72"/>
      <c r="K1370" s="72"/>
      <c r="L1370" s="72"/>
      <c r="M1370" s="72"/>
      <c r="N1370" s="72"/>
      <c r="O1370" s="72"/>
      <c r="P1370" s="72"/>
      <c r="Q1370" s="72"/>
      <c r="R1370" s="72"/>
      <c r="S1370" s="24" t="str">
        <f>IF(COUNTA(A1370:R1370)=0,"",IF(AND(COUNTA(A1370:C1370)=3,COUNTIF('SRF Drop Downs'!$B$2:$B$5,'Sponsor Response Form (SRF)'!D1370),COUNTIF('SRF Drop Downs'!$F$2:$F$5,'Sponsor Response Form (SRF)'!E1370),COUNTIF('SRF Drop Downs'!$C$2:$C$4,'Sponsor Response Form (SRF)'!F1370),COUNTIF('SRF Drop Downs'!$D$2:$D$6,'Sponsor Response Form (SRF)'!G1370),COUNTIF('SRF Drop Downs'!$A$2:$A$5,'Sponsor Response Form (SRF)'!H1370),COUNTIF('SRF Drop Downs'!$A$2:$A$4,'Sponsor Response Form (SRF)'!I1370),COUNTIF('SRF Drop Downs'!$A$2:$A$5,'Sponsor Response Form (SRF)'!J1370),COUNTIF('SRF Drop Downs'!$E$2:$E$7,'Sponsor Response Form (SRF)'!K1370),COUNTIF('SRF Drop Downs'!$A$2:$A$4,'Sponsor Response Form (SRF)'!L1370),COUNTIF('SRF Drop Downs'!$A$2:$A$4,'Sponsor Response Form (SRF)'!M1370),COUNTIF('SRF Drop Downs'!$A$2:$A$4,'Sponsor Response Form (SRF)'!N1370),COUNTIF('SRF Drop Downs'!$A$2:$A$4,'Sponsor Response Form (SRF)'!O1370),COUNTIF('SRF Drop Downs'!$A$2:$A$4,'Sponsor Response Form (SRF)'!P1370),COUNTIF('SRF Drop Downs'!$A$2:$A$4,'Sponsor Response Form (SRF)'!Q1370),COUNTIF('SRF Drop Downs'!$A$2:$A$4,'Sponsor Response Form (SRF)'!R1370)),"Complete","Incomplete"))</f>
        <v/>
      </c>
      <c r="T1370" s="25" t="str">
        <f>IF(S1370="Complete",IF(AND(NOT(ISNA(VLOOKUP(CONCATENATE(D1370,E1370,F1370,G1370,H1370,I1370,J1370,K1370),'SRF Drop Downs'!G:G,1,FALSE))),IF(AND(G1370&lt;&gt;"C3",K1370&lt;&gt;"O5"),IF(SUM(COUNTIF(L1370:R1370,"Y"),COUNTIF(L1370:R1370,"N"))=0,"V","I"),IF(COUNTIF(L1370:R1370,"Y"),"V","I"))="V", IF(AND('Sponsor Response Form (SRF)'!D1370="M1", COUNTIF('OMS Response Form (ORF)'!C:C, B1370)&gt;0), "I", "V")="V"), "Valid","Invalid")," ")</f>
        <v xml:space="preserve"> </v>
      </c>
    </row>
    <row r="1371" spans="1:20" x14ac:dyDescent="0.25">
      <c r="A1371" s="69"/>
      <c r="B1371" s="70"/>
      <c r="C1371" s="71"/>
      <c r="D1371" s="72"/>
      <c r="E1371" s="72"/>
      <c r="F1371" s="72"/>
      <c r="G1371" s="72"/>
      <c r="H1371" s="72"/>
      <c r="I1371" s="72"/>
      <c r="J1371" s="72"/>
      <c r="K1371" s="72"/>
      <c r="L1371" s="72"/>
      <c r="M1371" s="72"/>
      <c r="N1371" s="72"/>
      <c r="O1371" s="72"/>
      <c r="P1371" s="72"/>
      <c r="Q1371" s="72"/>
      <c r="R1371" s="72"/>
      <c r="S1371" s="24" t="str">
        <f>IF(COUNTA(A1371:R1371)=0,"",IF(AND(COUNTA(A1371:C1371)=3,COUNTIF('SRF Drop Downs'!$B$2:$B$5,'Sponsor Response Form (SRF)'!D1371),COUNTIF('SRF Drop Downs'!$F$2:$F$5,'Sponsor Response Form (SRF)'!E1371),COUNTIF('SRF Drop Downs'!$C$2:$C$4,'Sponsor Response Form (SRF)'!F1371),COUNTIF('SRF Drop Downs'!$D$2:$D$6,'Sponsor Response Form (SRF)'!G1371),COUNTIF('SRF Drop Downs'!$A$2:$A$5,'Sponsor Response Form (SRF)'!H1371),COUNTIF('SRF Drop Downs'!$A$2:$A$4,'Sponsor Response Form (SRF)'!I1371),COUNTIF('SRF Drop Downs'!$A$2:$A$5,'Sponsor Response Form (SRF)'!J1371),COUNTIF('SRF Drop Downs'!$E$2:$E$7,'Sponsor Response Form (SRF)'!K1371),COUNTIF('SRF Drop Downs'!$A$2:$A$4,'Sponsor Response Form (SRF)'!L1371),COUNTIF('SRF Drop Downs'!$A$2:$A$4,'Sponsor Response Form (SRF)'!M1371),COUNTIF('SRF Drop Downs'!$A$2:$A$4,'Sponsor Response Form (SRF)'!N1371),COUNTIF('SRF Drop Downs'!$A$2:$A$4,'Sponsor Response Form (SRF)'!O1371),COUNTIF('SRF Drop Downs'!$A$2:$A$4,'Sponsor Response Form (SRF)'!P1371),COUNTIF('SRF Drop Downs'!$A$2:$A$4,'Sponsor Response Form (SRF)'!Q1371),COUNTIF('SRF Drop Downs'!$A$2:$A$4,'Sponsor Response Form (SRF)'!R1371)),"Complete","Incomplete"))</f>
        <v/>
      </c>
      <c r="T1371" s="25" t="str">
        <f>IF(S1371="Complete",IF(AND(NOT(ISNA(VLOOKUP(CONCATENATE(D1371,E1371,F1371,G1371,H1371,I1371,J1371,K1371),'SRF Drop Downs'!G:G,1,FALSE))),IF(AND(G1371&lt;&gt;"C3",K1371&lt;&gt;"O5"),IF(SUM(COUNTIF(L1371:R1371,"Y"),COUNTIF(L1371:R1371,"N"))=0,"V","I"),IF(COUNTIF(L1371:R1371,"Y"),"V","I"))="V", IF(AND('Sponsor Response Form (SRF)'!D1371="M1", COUNTIF('OMS Response Form (ORF)'!C:C, B1371)&gt;0), "I", "V")="V"), "Valid","Invalid")," ")</f>
        <v xml:space="preserve"> </v>
      </c>
    </row>
    <row r="1372" spans="1:20" x14ac:dyDescent="0.25">
      <c r="A1372" s="69"/>
      <c r="B1372" s="70"/>
      <c r="C1372" s="71"/>
      <c r="D1372" s="72"/>
      <c r="E1372" s="72"/>
      <c r="F1372" s="72"/>
      <c r="G1372" s="72"/>
      <c r="H1372" s="72"/>
      <c r="I1372" s="72"/>
      <c r="J1372" s="72"/>
      <c r="K1372" s="72"/>
      <c r="L1372" s="72"/>
      <c r="M1372" s="72"/>
      <c r="N1372" s="72"/>
      <c r="O1372" s="72"/>
      <c r="P1372" s="72"/>
      <c r="Q1372" s="72"/>
      <c r="R1372" s="72"/>
      <c r="S1372" s="24" t="str">
        <f>IF(COUNTA(A1372:R1372)=0,"",IF(AND(COUNTA(A1372:C1372)=3,COUNTIF('SRF Drop Downs'!$B$2:$B$5,'Sponsor Response Form (SRF)'!D1372),COUNTIF('SRF Drop Downs'!$F$2:$F$5,'Sponsor Response Form (SRF)'!E1372),COUNTIF('SRF Drop Downs'!$C$2:$C$4,'Sponsor Response Form (SRF)'!F1372),COUNTIF('SRF Drop Downs'!$D$2:$D$6,'Sponsor Response Form (SRF)'!G1372),COUNTIF('SRF Drop Downs'!$A$2:$A$5,'Sponsor Response Form (SRF)'!H1372),COUNTIF('SRF Drop Downs'!$A$2:$A$4,'Sponsor Response Form (SRF)'!I1372),COUNTIF('SRF Drop Downs'!$A$2:$A$5,'Sponsor Response Form (SRF)'!J1372),COUNTIF('SRF Drop Downs'!$E$2:$E$7,'Sponsor Response Form (SRF)'!K1372),COUNTIF('SRF Drop Downs'!$A$2:$A$4,'Sponsor Response Form (SRF)'!L1372),COUNTIF('SRF Drop Downs'!$A$2:$A$4,'Sponsor Response Form (SRF)'!M1372),COUNTIF('SRF Drop Downs'!$A$2:$A$4,'Sponsor Response Form (SRF)'!N1372),COUNTIF('SRF Drop Downs'!$A$2:$A$4,'Sponsor Response Form (SRF)'!O1372),COUNTIF('SRF Drop Downs'!$A$2:$A$4,'Sponsor Response Form (SRF)'!P1372),COUNTIF('SRF Drop Downs'!$A$2:$A$4,'Sponsor Response Form (SRF)'!Q1372),COUNTIF('SRF Drop Downs'!$A$2:$A$4,'Sponsor Response Form (SRF)'!R1372)),"Complete","Incomplete"))</f>
        <v/>
      </c>
      <c r="T1372" s="25" t="str">
        <f>IF(S1372="Complete",IF(AND(NOT(ISNA(VLOOKUP(CONCATENATE(D1372,E1372,F1372,G1372,H1372,I1372,J1372,K1372),'SRF Drop Downs'!G:G,1,FALSE))),IF(AND(G1372&lt;&gt;"C3",K1372&lt;&gt;"O5"),IF(SUM(COUNTIF(L1372:R1372,"Y"),COUNTIF(L1372:R1372,"N"))=0,"V","I"),IF(COUNTIF(L1372:R1372,"Y"),"V","I"))="V", IF(AND('Sponsor Response Form (SRF)'!D1372="M1", COUNTIF('OMS Response Form (ORF)'!C:C, B1372)&gt;0), "I", "V")="V"), "Valid","Invalid")," ")</f>
        <v xml:space="preserve"> </v>
      </c>
    </row>
    <row r="1373" spans="1:20" x14ac:dyDescent="0.25">
      <c r="A1373" s="69"/>
      <c r="B1373" s="70"/>
      <c r="C1373" s="71"/>
      <c r="D1373" s="72"/>
      <c r="E1373" s="72"/>
      <c r="F1373" s="72"/>
      <c r="G1373" s="72"/>
      <c r="H1373" s="72"/>
      <c r="I1373" s="72"/>
      <c r="J1373" s="72"/>
      <c r="K1373" s="72"/>
      <c r="L1373" s="72"/>
      <c r="M1373" s="72"/>
      <c r="N1373" s="72"/>
      <c r="O1373" s="72"/>
      <c r="P1373" s="72"/>
      <c r="Q1373" s="72"/>
      <c r="R1373" s="72"/>
      <c r="S1373" s="24" t="str">
        <f>IF(COUNTA(A1373:R1373)=0,"",IF(AND(COUNTA(A1373:C1373)=3,COUNTIF('SRF Drop Downs'!$B$2:$B$5,'Sponsor Response Form (SRF)'!D1373),COUNTIF('SRF Drop Downs'!$F$2:$F$5,'Sponsor Response Form (SRF)'!E1373),COUNTIF('SRF Drop Downs'!$C$2:$C$4,'Sponsor Response Form (SRF)'!F1373),COUNTIF('SRF Drop Downs'!$D$2:$D$6,'Sponsor Response Form (SRF)'!G1373),COUNTIF('SRF Drop Downs'!$A$2:$A$5,'Sponsor Response Form (SRF)'!H1373),COUNTIF('SRF Drop Downs'!$A$2:$A$4,'Sponsor Response Form (SRF)'!I1373),COUNTIF('SRF Drop Downs'!$A$2:$A$5,'Sponsor Response Form (SRF)'!J1373),COUNTIF('SRF Drop Downs'!$E$2:$E$7,'Sponsor Response Form (SRF)'!K1373),COUNTIF('SRF Drop Downs'!$A$2:$A$4,'Sponsor Response Form (SRF)'!L1373),COUNTIF('SRF Drop Downs'!$A$2:$A$4,'Sponsor Response Form (SRF)'!M1373),COUNTIF('SRF Drop Downs'!$A$2:$A$4,'Sponsor Response Form (SRF)'!N1373),COUNTIF('SRF Drop Downs'!$A$2:$A$4,'Sponsor Response Form (SRF)'!O1373),COUNTIF('SRF Drop Downs'!$A$2:$A$4,'Sponsor Response Form (SRF)'!P1373),COUNTIF('SRF Drop Downs'!$A$2:$A$4,'Sponsor Response Form (SRF)'!Q1373),COUNTIF('SRF Drop Downs'!$A$2:$A$4,'Sponsor Response Form (SRF)'!R1373)),"Complete","Incomplete"))</f>
        <v/>
      </c>
      <c r="T1373" s="25" t="str">
        <f>IF(S1373="Complete",IF(AND(NOT(ISNA(VLOOKUP(CONCATENATE(D1373,E1373,F1373,G1373,H1373,I1373,J1373,K1373),'SRF Drop Downs'!G:G,1,FALSE))),IF(AND(G1373&lt;&gt;"C3",K1373&lt;&gt;"O5"),IF(SUM(COUNTIF(L1373:R1373,"Y"),COUNTIF(L1373:R1373,"N"))=0,"V","I"),IF(COUNTIF(L1373:R1373,"Y"),"V","I"))="V", IF(AND('Sponsor Response Form (SRF)'!D1373="M1", COUNTIF('OMS Response Form (ORF)'!C:C, B1373)&gt;0), "I", "V")="V"), "Valid","Invalid")," ")</f>
        <v xml:space="preserve"> </v>
      </c>
    </row>
    <row r="1374" spans="1:20" x14ac:dyDescent="0.25">
      <c r="A1374" s="69"/>
      <c r="B1374" s="70"/>
      <c r="C1374" s="71"/>
      <c r="D1374" s="72"/>
      <c r="E1374" s="72"/>
      <c r="F1374" s="72"/>
      <c r="G1374" s="72"/>
      <c r="H1374" s="72"/>
      <c r="I1374" s="72"/>
      <c r="J1374" s="72"/>
      <c r="K1374" s="72"/>
      <c r="L1374" s="72"/>
      <c r="M1374" s="72"/>
      <c r="N1374" s="72"/>
      <c r="O1374" s="72"/>
      <c r="P1374" s="72"/>
      <c r="Q1374" s="72"/>
      <c r="R1374" s="72"/>
      <c r="S1374" s="24" t="str">
        <f>IF(COUNTA(A1374:R1374)=0,"",IF(AND(COUNTA(A1374:C1374)=3,COUNTIF('SRF Drop Downs'!$B$2:$B$5,'Sponsor Response Form (SRF)'!D1374),COUNTIF('SRF Drop Downs'!$F$2:$F$5,'Sponsor Response Form (SRF)'!E1374),COUNTIF('SRF Drop Downs'!$C$2:$C$4,'Sponsor Response Form (SRF)'!F1374),COUNTIF('SRF Drop Downs'!$D$2:$D$6,'Sponsor Response Form (SRF)'!G1374),COUNTIF('SRF Drop Downs'!$A$2:$A$5,'Sponsor Response Form (SRF)'!H1374),COUNTIF('SRF Drop Downs'!$A$2:$A$4,'Sponsor Response Form (SRF)'!I1374),COUNTIF('SRF Drop Downs'!$A$2:$A$5,'Sponsor Response Form (SRF)'!J1374),COUNTIF('SRF Drop Downs'!$E$2:$E$7,'Sponsor Response Form (SRF)'!K1374),COUNTIF('SRF Drop Downs'!$A$2:$A$4,'Sponsor Response Form (SRF)'!L1374),COUNTIF('SRF Drop Downs'!$A$2:$A$4,'Sponsor Response Form (SRF)'!M1374),COUNTIF('SRF Drop Downs'!$A$2:$A$4,'Sponsor Response Form (SRF)'!N1374),COUNTIF('SRF Drop Downs'!$A$2:$A$4,'Sponsor Response Form (SRF)'!O1374),COUNTIF('SRF Drop Downs'!$A$2:$A$4,'Sponsor Response Form (SRF)'!P1374),COUNTIF('SRF Drop Downs'!$A$2:$A$4,'Sponsor Response Form (SRF)'!Q1374),COUNTIF('SRF Drop Downs'!$A$2:$A$4,'Sponsor Response Form (SRF)'!R1374)),"Complete","Incomplete"))</f>
        <v/>
      </c>
      <c r="T1374" s="25" t="str">
        <f>IF(S1374="Complete",IF(AND(NOT(ISNA(VLOOKUP(CONCATENATE(D1374,E1374,F1374,G1374,H1374,I1374,J1374,K1374),'SRF Drop Downs'!G:G,1,FALSE))),IF(AND(G1374&lt;&gt;"C3",K1374&lt;&gt;"O5"),IF(SUM(COUNTIF(L1374:R1374,"Y"),COUNTIF(L1374:R1374,"N"))=0,"V","I"),IF(COUNTIF(L1374:R1374,"Y"),"V","I"))="V", IF(AND('Sponsor Response Form (SRF)'!D1374="M1", COUNTIF('OMS Response Form (ORF)'!C:C, B1374)&gt;0), "I", "V")="V"), "Valid","Invalid")," ")</f>
        <v xml:space="preserve"> </v>
      </c>
    </row>
    <row r="1375" spans="1:20" x14ac:dyDescent="0.25">
      <c r="A1375" s="69"/>
      <c r="B1375" s="70"/>
      <c r="C1375" s="71"/>
      <c r="D1375" s="72"/>
      <c r="E1375" s="72"/>
      <c r="F1375" s="72"/>
      <c r="G1375" s="72"/>
      <c r="H1375" s="72"/>
      <c r="I1375" s="72"/>
      <c r="J1375" s="72"/>
      <c r="K1375" s="72"/>
      <c r="L1375" s="72"/>
      <c r="M1375" s="72"/>
      <c r="N1375" s="72"/>
      <c r="O1375" s="72"/>
      <c r="P1375" s="72"/>
      <c r="Q1375" s="72"/>
      <c r="R1375" s="72"/>
      <c r="S1375" s="24" t="str">
        <f>IF(COUNTA(A1375:R1375)=0,"",IF(AND(COUNTA(A1375:C1375)=3,COUNTIF('SRF Drop Downs'!$B$2:$B$5,'Sponsor Response Form (SRF)'!D1375),COUNTIF('SRF Drop Downs'!$F$2:$F$5,'Sponsor Response Form (SRF)'!E1375),COUNTIF('SRF Drop Downs'!$C$2:$C$4,'Sponsor Response Form (SRF)'!F1375),COUNTIF('SRF Drop Downs'!$D$2:$D$6,'Sponsor Response Form (SRF)'!G1375),COUNTIF('SRF Drop Downs'!$A$2:$A$5,'Sponsor Response Form (SRF)'!H1375),COUNTIF('SRF Drop Downs'!$A$2:$A$4,'Sponsor Response Form (SRF)'!I1375),COUNTIF('SRF Drop Downs'!$A$2:$A$5,'Sponsor Response Form (SRF)'!J1375),COUNTIF('SRF Drop Downs'!$E$2:$E$7,'Sponsor Response Form (SRF)'!K1375),COUNTIF('SRF Drop Downs'!$A$2:$A$4,'Sponsor Response Form (SRF)'!L1375),COUNTIF('SRF Drop Downs'!$A$2:$A$4,'Sponsor Response Form (SRF)'!M1375),COUNTIF('SRF Drop Downs'!$A$2:$A$4,'Sponsor Response Form (SRF)'!N1375),COUNTIF('SRF Drop Downs'!$A$2:$A$4,'Sponsor Response Form (SRF)'!O1375),COUNTIF('SRF Drop Downs'!$A$2:$A$4,'Sponsor Response Form (SRF)'!P1375),COUNTIF('SRF Drop Downs'!$A$2:$A$4,'Sponsor Response Form (SRF)'!Q1375),COUNTIF('SRF Drop Downs'!$A$2:$A$4,'Sponsor Response Form (SRF)'!R1375)),"Complete","Incomplete"))</f>
        <v/>
      </c>
      <c r="T1375" s="25" t="str">
        <f>IF(S1375="Complete",IF(AND(NOT(ISNA(VLOOKUP(CONCATENATE(D1375,E1375,F1375,G1375,H1375,I1375,J1375,K1375),'SRF Drop Downs'!G:G,1,FALSE))),IF(AND(G1375&lt;&gt;"C3",K1375&lt;&gt;"O5"),IF(SUM(COUNTIF(L1375:R1375,"Y"),COUNTIF(L1375:R1375,"N"))=0,"V","I"),IF(COUNTIF(L1375:R1375,"Y"),"V","I"))="V", IF(AND('Sponsor Response Form (SRF)'!D1375="M1", COUNTIF('OMS Response Form (ORF)'!C:C, B1375)&gt;0), "I", "V")="V"), "Valid","Invalid")," ")</f>
        <v xml:space="preserve"> </v>
      </c>
    </row>
    <row r="1376" spans="1:20" x14ac:dyDescent="0.25">
      <c r="A1376" s="69"/>
      <c r="B1376" s="70"/>
      <c r="C1376" s="71"/>
      <c r="D1376" s="72"/>
      <c r="E1376" s="72"/>
      <c r="F1376" s="72"/>
      <c r="G1376" s="72"/>
      <c r="H1376" s="72"/>
      <c r="I1376" s="72"/>
      <c r="J1376" s="72"/>
      <c r="K1376" s="72"/>
      <c r="L1376" s="72"/>
      <c r="M1376" s="72"/>
      <c r="N1376" s="72"/>
      <c r="O1376" s="72"/>
      <c r="P1376" s="72"/>
      <c r="Q1376" s="72"/>
      <c r="R1376" s="72"/>
      <c r="S1376" s="24" t="str">
        <f>IF(COUNTA(A1376:R1376)=0,"",IF(AND(COUNTA(A1376:C1376)=3,COUNTIF('SRF Drop Downs'!$B$2:$B$5,'Sponsor Response Form (SRF)'!D1376),COUNTIF('SRF Drop Downs'!$F$2:$F$5,'Sponsor Response Form (SRF)'!E1376),COUNTIF('SRF Drop Downs'!$C$2:$C$4,'Sponsor Response Form (SRF)'!F1376),COUNTIF('SRF Drop Downs'!$D$2:$D$6,'Sponsor Response Form (SRF)'!G1376),COUNTIF('SRF Drop Downs'!$A$2:$A$5,'Sponsor Response Form (SRF)'!H1376),COUNTIF('SRF Drop Downs'!$A$2:$A$4,'Sponsor Response Form (SRF)'!I1376),COUNTIF('SRF Drop Downs'!$A$2:$A$5,'Sponsor Response Form (SRF)'!J1376),COUNTIF('SRF Drop Downs'!$E$2:$E$7,'Sponsor Response Form (SRF)'!K1376),COUNTIF('SRF Drop Downs'!$A$2:$A$4,'Sponsor Response Form (SRF)'!L1376),COUNTIF('SRF Drop Downs'!$A$2:$A$4,'Sponsor Response Form (SRF)'!M1376),COUNTIF('SRF Drop Downs'!$A$2:$A$4,'Sponsor Response Form (SRF)'!N1376),COUNTIF('SRF Drop Downs'!$A$2:$A$4,'Sponsor Response Form (SRF)'!O1376),COUNTIF('SRF Drop Downs'!$A$2:$A$4,'Sponsor Response Form (SRF)'!P1376),COUNTIF('SRF Drop Downs'!$A$2:$A$4,'Sponsor Response Form (SRF)'!Q1376),COUNTIF('SRF Drop Downs'!$A$2:$A$4,'Sponsor Response Form (SRF)'!R1376)),"Complete","Incomplete"))</f>
        <v/>
      </c>
      <c r="T1376" s="25" t="str">
        <f>IF(S1376="Complete",IF(AND(NOT(ISNA(VLOOKUP(CONCATENATE(D1376,E1376,F1376,G1376,H1376,I1376,J1376,K1376),'SRF Drop Downs'!G:G,1,FALSE))),IF(AND(G1376&lt;&gt;"C3",K1376&lt;&gt;"O5"),IF(SUM(COUNTIF(L1376:R1376,"Y"),COUNTIF(L1376:R1376,"N"))=0,"V","I"),IF(COUNTIF(L1376:R1376,"Y"),"V","I"))="V", IF(AND('Sponsor Response Form (SRF)'!D1376="M1", COUNTIF('OMS Response Form (ORF)'!C:C, B1376)&gt;0), "I", "V")="V"), "Valid","Invalid")," ")</f>
        <v xml:space="preserve"> </v>
      </c>
    </row>
    <row r="1377" spans="1:20" x14ac:dyDescent="0.25">
      <c r="A1377" s="69"/>
      <c r="B1377" s="70"/>
      <c r="C1377" s="71"/>
      <c r="D1377" s="72"/>
      <c r="E1377" s="72"/>
      <c r="F1377" s="72"/>
      <c r="G1377" s="72"/>
      <c r="H1377" s="72"/>
      <c r="I1377" s="72"/>
      <c r="J1377" s="72"/>
      <c r="K1377" s="72"/>
      <c r="L1377" s="72"/>
      <c r="M1377" s="72"/>
      <c r="N1377" s="72"/>
      <c r="O1377" s="72"/>
      <c r="P1377" s="72"/>
      <c r="Q1377" s="72"/>
      <c r="R1377" s="72"/>
      <c r="S1377" s="24" t="str">
        <f>IF(COUNTA(A1377:R1377)=0,"",IF(AND(COUNTA(A1377:C1377)=3,COUNTIF('SRF Drop Downs'!$B$2:$B$5,'Sponsor Response Form (SRF)'!D1377),COUNTIF('SRF Drop Downs'!$F$2:$F$5,'Sponsor Response Form (SRF)'!E1377),COUNTIF('SRF Drop Downs'!$C$2:$C$4,'Sponsor Response Form (SRF)'!F1377),COUNTIF('SRF Drop Downs'!$D$2:$D$6,'Sponsor Response Form (SRF)'!G1377),COUNTIF('SRF Drop Downs'!$A$2:$A$5,'Sponsor Response Form (SRF)'!H1377),COUNTIF('SRF Drop Downs'!$A$2:$A$4,'Sponsor Response Form (SRF)'!I1377),COUNTIF('SRF Drop Downs'!$A$2:$A$5,'Sponsor Response Form (SRF)'!J1377),COUNTIF('SRF Drop Downs'!$E$2:$E$7,'Sponsor Response Form (SRF)'!K1377),COUNTIF('SRF Drop Downs'!$A$2:$A$4,'Sponsor Response Form (SRF)'!L1377),COUNTIF('SRF Drop Downs'!$A$2:$A$4,'Sponsor Response Form (SRF)'!M1377),COUNTIF('SRF Drop Downs'!$A$2:$A$4,'Sponsor Response Form (SRF)'!N1377),COUNTIF('SRF Drop Downs'!$A$2:$A$4,'Sponsor Response Form (SRF)'!O1377),COUNTIF('SRF Drop Downs'!$A$2:$A$4,'Sponsor Response Form (SRF)'!P1377),COUNTIF('SRF Drop Downs'!$A$2:$A$4,'Sponsor Response Form (SRF)'!Q1377),COUNTIF('SRF Drop Downs'!$A$2:$A$4,'Sponsor Response Form (SRF)'!R1377)),"Complete","Incomplete"))</f>
        <v/>
      </c>
      <c r="T1377" s="25" t="str">
        <f>IF(S1377="Complete",IF(AND(NOT(ISNA(VLOOKUP(CONCATENATE(D1377,E1377,F1377,G1377,H1377,I1377,J1377,K1377),'SRF Drop Downs'!G:G,1,FALSE))),IF(AND(G1377&lt;&gt;"C3",K1377&lt;&gt;"O5"),IF(SUM(COUNTIF(L1377:R1377,"Y"),COUNTIF(L1377:R1377,"N"))=0,"V","I"),IF(COUNTIF(L1377:R1377,"Y"),"V","I"))="V", IF(AND('Sponsor Response Form (SRF)'!D1377="M1", COUNTIF('OMS Response Form (ORF)'!C:C, B1377)&gt;0), "I", "V")="V"), "Valid","Invalid")," ")</f>
        <v xml:space="preserve"> </v>
      </c>
    </row>
    <row r="1378" spans="1:20" x14ac:dyDescent="0.25">
      <c r="A1378" s="69"/>
      <c r="B1378" s="70"/>
      <c r="C1378" s="71"/>
      <c r="D1378" s="72"/>
      <c r="E1378" s="72"/>
      <c r="F1378" s="72"/>
      <c r="G1378" s="72"/>
      <c r="H1378" s="72"/>
      <c r="I1378" s="72"/>
      <c r="J1378" s="72"/>
      <c r="K1378" s="72"/>
      <c r="L1378" s="72"/>
      <c r="M1378" s="72"/>
      <c r="N1378" s="72"/>
      <c r="O1378" s="72"/>
      <c r="P1378" s="72"/>
      <c r="Q1378" s="72"/>
      <c r="R1378" s="72"/>
      <c r="S1378" s="24" t="str">
        <f>IF(COUNTA(A1378:R1378)=0,"",IF(AND(COUNTA(A1378:C1378)=3,COUNTIF('SRF Drop Downs'!$B$2:$B$5,'Sponsor Response Form (SRF)'!D1378),COUNTIF('SRF Drop Downs'!$F$2:$F$5,'Sponsor Response Form (SRF)'!E1378),COUNTIF('SRF Drop Downs'!$C$2:$C$4,'Sponsor Response Form (SRF)'!F1378),COUNTIF('SRF Drop Downs'!$D$2:$D$6,'Sponsor Response Form (SRF)'!G1378),COUNTIF('SRF Drop Downs'!$A$2:$A$5,'Sponsor Response Form (SRF)'!H1378),COUNTIF('SRF Drop Downs'!$A$2:$A$4,'Sponsor Response Form (SRF)'!I1378),COUNTIF('SRF Drop Downs'!$A$2:$A$5,'Sponsor Response Form (SRF)'!J1378),COUNTIF('SRF Drop Downs'!$E$2:$E$7,'Sponsor Response Form (SRF)'!K1378),COUNTIF('SRF Drop Downs'!$A$2:$A$4,'Sponsor Response Form (SRF)'!L1378),COUNTIF('SRF Drop Downs'!$A$2:$A$4,'Sponsor Response Form (SRF)'!M1378),COUNTIF('SRF Drop Downs'!$A$2:$A$4,'Sponsor Response Form (SRF)'!N1378),COUNTIF('SRF Drop Downs'!$A$2:$A$4,'Sponsor Response Form (SRF)'!O1378),COUNTIF('SRF Drop Downs'!$A$2:$A$4,'Sponsor Response Form (SRF)'!P1378),COUNTIF('SRF Drop Downs'!$A$2:$A$4,'Sponsor Response Form (SRF)'!Q1378),COUNTIF('SRF Drop Downs'!$A$2:$A$4,'Sponsor Response Form (SRF)'!R1378)),"Complete","Incomplete"))</f>
        <v/>
      </c>
      <c r="T1378" s="25" t="str">
        <f>IF(S1378="Complete",IF(AND(NOT(ISNA(VLOOKUP(CONCATENATE(D1378,E1378,F1378,G1378,H1378,I1378,J1378,K1378),'SRF Drop Downs'!G:G,1,FALSE))),IF(AND(G1378&lt;&gt;"C3",K1378&lt;&gt;"O5"),IF(SUM(COUNTIF(L1378:R1378,"Y"),COUNTIF(L1378:R1378,"N"))=0,"V","I"),IF(COUNTIF(L1378:R1378,"Y"),"V","I"))="V", IF(AND('Sponsor Response Form (SRF)'!D1378="M1", COUNTIF('OMS Response Form (ORF)'!C:C, B1378)&gt;0), "I", "V")="V"), "Valid","Invalid")," ")</f>
        <v xml:space="preserve"> </v>
      </c>
    </row>
    <row r="1379" spans="1:20" x14ac:dyDescent="0.25">
      <c r="A1379" s="69"/>
      <c r="B1379" s="70"/>
      <c r="C1379" s="71"/>
      <c r="D1379" s="72"/>
      <c r="E1379" s="72"/>
      <c r="F1379" s="72"/>
      <c r="G1379" s="72"/>
      <c r="H1379" s="72"/>
      <c r="I1379" s="72"/>
      <c r="J1379" s="72"/>
      <c r="K1379" s="72"/>
      <c r="L1379" s="72"/>
      <c r="M1379" s="72"/>
      <c r="N1379" s="72"/>
      <c r="O1379" s="72"/>
      <c r="P1379" s="72"/>
      <c r="Q1379" s="72"/>
      <c r="R1379" s="72"/>
      <c r="S1379" s="24" t="str">
        <f>IF(COUNTA(A1379:R1379)=0,"",IF(AND(COUNTA(A1379:C1379)=3,COUNTIF('SRF Drop Downs'!$B$2:$B$5,'Sponsor Response Form (SRF)'!D1379),COUNTIF('SRF Drop Downs'!$F$2:$F$5,'Sponsor Response Form (SRF)'!E1379),COUNTIF('SRF Drop Downs'!$C$2:$C$4,'Sponsor Response Form (SRF)'!F1379),COUNTIF('SRF Drop Downs'!$D$2:$D$6,'Sponsor Response Form (SRF)'!G1379),COUNTIF('SRF Drop Downs'!$A$2:$A$5,'Sponsor Response Form (SRF)'!H1379),COUNTIF('SRF Drop Downs'!$A$2:$A$4,'Sponsor Response Form (SRF)'!I1379),COUNTIF('SRF Drop Downs'!$A$2:$A$5,'Sponsor Response Form (SRF)'!J1379),COUNTIF('SRF Drop Downs'!$E$2:$E$7,'Sponsor Response Form (SRF)'!K1379),COUNTIF('SRF Drop Downs'!$A$2:$A$4,'Sponsor Response Form (SRF)'!L1379),COUNTIF('SRF Drop Downs'!$A$2:$A$4,'Sponsor Response Form (SRF)'!M1379),COUNTIF('SRF Drop Downs'!$A$2:$A$4,'Sponsor Response Form (SRF)'!N1379),COUNTIF('SRF Drop Downs'!$A$2:$A$4,'Sponsor Response Form (SRF)'!O1379),COUNTIF('SRF Drop Downs'!$A$2:$A$4,'Sponsor Response Form (SRF)'!P1379),COUNTIF('SRF Drop Downs'!$A$2:$A$4,'Sponsor Response Form (SRF)'!Q1379),COUNTIF('SRF Drop Downs'!$A$2:$A$4,'Sponsor Response Form (SRF)'!R1379)),"Complete","Incomplete"))</f>
        <v/>
      </c>
      <c r="T1379" s="25" t="str">
        <f>IF(S1379="Complete",IF(AND(NOT(ISNA(VLOOKUP(CONCATENATE(D1379,E1379,F1379,G1379,H1379,I1379,J1379,K1379),'SRF Drop Downs'!G:G,1,FALSE))),IF(AND(G1379&lt;&gt;"C3",K1379&lt;&gt;"O5"),IF(SUM(COUNTIF(L1379:R1379,"Y"),COUNTIF(L1379:R1379,"N"))=0,"V","I"),IF(COUNTIF(L1379:R1379,"Y"),"V","I"))="V", IF(AND('Sponsor Response Form (SRF)'!D1379="M1", COUNTIF('OMS Response Form (ORF)'!C:C, B1379)&gt;0), "I", "V")="V"), "Valid","Invalid")," ")</f>
        <v xml:space="preserve"> </v>
      </c>
    </row>
    <row r="1380" spans="1:20" x14ac:dyDescent="0.25">
      <c r="A1380" s="69"/>
      <c r="B1380" s="70"/>
      <c r="C1380" s="71"/>
      <c r="D1380" s="72"/>
      <c r="E1380" s="72"/>
      <c r="F1380" s="72"/>
      <c r="G1380" s="72"/>
      <c r="H1380" s="72"/>
      <c r="I1380" s="72"/>
      <c r="J1380" s="72"/>
      <c r="K1380" s="72"/>
      <c r="L1380" s="72"/>
      <c r="M1380" s="72"/>
      <c r="N1380" s="72"/>
      <c r="O1380" s="72"/>
      <c r="P1380" s="72"/>
      <c r="Q1380" s="72"/>
      <c r="R1380" s="72"/>
      <c r="S1380" s="24" t="str">
        <f>IF(COUNTA(A1380:R1380)=0,"",IF(AND(COUNTA(A1380:C1380)=3,COUNTIF('SRF Drop Downs'!$B$2:$B$5,'Sponsor Response Form (SRF)'!D1380),COUNTIF('SRF Drop Downs'!$F$2:$F$5,'Sponsor Response Form (SRF)'!E1380),COUNTIF('SRF Drop Downs'!$C$2:$C$4,'Sponsor Response Form (SRF)'!F1380),COUNTIF('SRF Drop Downs'!$D$2:$D$6,'Sponsor Response Form (SRF)'!G1380),COUNTIF('SRF Drop Downs'!$A$2:$A$5,'Sponsor Response Form (SRF)'!H1380),COUNTIF('SRF Drop Downs'!$A$2:$A$4,'Sponsor Response Form (SRF)'!I1380),COUNTIF('SRF Drop Downs'!$A$2:$A$5,'Sponsor Response Form (SRF)'!J1380),COUNTIF('SRF Drop Downs'!$E$2:$E$7,'Sponsor Response Form (SRF)'!K1380),COUNTIF('SRF Drop Downs'!$A$2:$A$4,'Sponsor Response Form (SRF)'!L1380),COUNTIF('SRF Drop Downs'!$A$2:$A$4,'Sponsor Response Form (SRF)'!M1380),COUNTIF('SRF Drop Downs'!$A$2:$A$4,'Sponsor Response Form (SRF)'!N1380),COUNTIF('SRF Drop Downs'!$A$2:$A$4,'Sponsor Response Form (SRF)'!O1380),COUNTIF('SRF Drop Downs'!$A$2:$A$4,'Sponsor Response Form (SRF)'!P1380),COUNTIF('SRF Drop Downs'!$A$2:$A$4,'Sponsor Response Form (SRF)'!Q1380),COUNTIF('SRF Drop Downs'!$A$2:$A$4,'Sponsor Response Form (SRF)'!R1380)),"Complete","Incomplete"))</f>
        <v/>
      </c>
      <c r="T1380" s="25" t="str">
        <f>IF(S1380="Complete",IF(AND(NOT(ISNA(VLOOKUP(CONCATENATE(D1380,E1380,F1380,G1380,H1380,I1380,J1380,K1380),'SRF Drop Downs'!G:G,1,FALSE))),IF(AND(G1380&lt;&gt;"C3",K1380&lt;&gt;"O5"),IF(SUM(COUNTIF(L1380:R1380,"Y"),COUNTIF(L1380:R1380,"N"))=0,"V","I"),IF(COUNTIF(L1380:R1380,"Y"),"V","I"))="V", IF(AND('Sponsor Response Form (SRF)'!D1380="M1", COUNTIF('OMS Response Form (ORF)'!C:C, B1380)&gt;0), "I", "V")="V"), "Valid","Invalid")," ")</f>
        <v xml:space="preserve"> </v>
      </c>
    </row>
    <row r="1381" spans="1:20" x14ac:dyDescent="0.25">
      <c r="A1381" s="69"/>
      <c r="B1381" s="70"/>
      <c r="C1381" s="71"/>
      <c r="D1381" s="72"/>
      <c r="E1381" s="72"/>
      <c r="F1381" s="72"/>
      <c r="G1381" s="72"/>
      <c r="H1381" s="72"/>
      <c r="I1381" s="72"/>
      <c r="J1381" s="72"/>
      <c r="K1381" s="72"/>
      <c r="L1381" s="72"/>
      <c r="M1381" s="72"/>
      <c r="N1381" s="72"/>
      <c r="O1381" s="72"/>
      <c r="P1381" s="72"/>
      <c r="Q1381" s="72"/>
      <c r="R1381" s="72"/>
      <c r="S1381" s="24" t="str">
        <f>IF(COUNTA(A1381:R1381)=0,"",IF(AND(COUNTA(A1381:C1381)=3,COUNTIF('SRF Drop Downs'!$B$2:$B$5,'Sponsor Response Form (SRF)'!D1381),COUNTIF('SRF Drop Downs'!$F$2:$F$5,'Sponsor Response Form (SRF)'!E1381),COUNTIF('SRF Drop Downs'!$C$2:$C$4,'Sponsor Response Form (SRF)'!F1381),COUNTIF('SRF Drop Downs'!$D$2:$D$6,'Sponsor Response Form (SRF)'!G1381),COUNTIF('SRF Drop Downs'!$A$2:$A$5,'Sponsor Response Form (SRF)'!H1381),COUNTIF('SRF Drop Downs'!$A$2:$A$4,'Sponsor Response Form (SRF)'!I1381),COUNTIF('SRF Drop Downs'!$A$2:$A$5,'Sponsor Response Form (SRF)'!J1381),COUNTIF('SRF Drop Downs'!$E$2:$E$7,'Sponsor Response Form (SRF)'!K1381),COUNTIF('SRF Drop Downs'!$A$2:$A$4,'Sponsor Response Form (SRF)'!L1381),COUNTIF('SRF Drop Downs'!$A$2:$A$4,'Sponsor Response Form (SRF)'!M1381),COUNTIF('SRF Drop Downs'!$A$2:$A$4,'Sponsor Response Form (SRF)'!N1381),COUNTIF('SRF Drop Downs'!$A$2:$A$4,'Sponsor Response Form (SRF)'!O1381),COUNTIF('SRF Drop Downs'!$A$2:$A$4,'Sponsor Response Form (SRF)'!P1381),COUNTIF('SRF Drop Downs'!$A$2:$A$4,'Sponsor Response Form (SRF)'!Q1381),COUNTIF('SRF Drop Downs'!$A$2:$A$4,'Sponsor Response Form (SRF)'!R1381)),"Complete","Incomplete"))</f>
        <v/>
      </c>
      <c r="T1381" s="25" t="str">
        <f>IF(S1381="Complete",IF(AND(NOT(ISNA(VLOOKUP(CONCATENATE(D1381,E1381,F1381,G1381,H1381,I1381,J1381,K1381),'SRF Drop Downs'!G:G,1,FALSE))),IF(AND(G1381&lt;&gt;"C3",K1381&lt;&gt;"O5"),IF(SUM(COUNTIF(L1381:R1381,"Y"),COUNTIF(L1381:R1381,"N"))=0,"V","I"),IF(COUNTIF(L1381:R1381,"Y"),"V","I"))="V", IF(AND('Sponsor Response Form (SRF)'!D1381="M1", COUNTIF('OMS Response Form (ORF)'!C:C, B1381)&gt;0), "I", "V")="V"), "Valid","Invalid")," ")</f>
        <v xml:space="preserve"> </v>
      </c>
    </row>
    <row r="1382" spans="1:20" x14ac:dyDescent="0.25">
      <c r="A1382" s="69"/>
      <c r="B1382" s="70"/>
      <c r="C1382" s="71"/>
      <c r="D1382" s="72"/>
      <c r="E1382" s="72"/>
      <c r="F1382" s="72"/>
      <c r="G1382" s="72"/>
      <c r="H1382" s="72"/>
      <c r="I1382" s="72"/>
      <c r="J1382" s="72"/>
      <c r="K1382" s="72"/>
      <c r="L1382" s="72"/>
      <c r="M1382" s="72"/>
      <c r="N1382" s="72"/>
      <c r="O1382" s="72"/>
      <c r="P1382" s="72"/>
      <c r="Q1382" s="72"/>
      <c r="R1382" s="72"/>
      <c r="S1382" s="24" t="str">
        <f>IF(COUNTA(A1382:R1382)=0,"",IF(AND(COUNTA(A1382:C1382)=3,COUNTIF('SRF Drop Downs'!$B$2:$B$5,'Sponsor Response Form (SRF)'!D1382),COUNTIF('SRF Drop Downs'!$F$2:$F$5,'Sponsor Response Form (SRF)'!E1382),COUNTIF('SRF Drop Downs'!$C$2:$C$4,'Sponsor Response Form (SRF)'!F1382),COUNTIF('SRF Drop Downs'!$D$2:$D$6,'Sponsor Response Form (SRF)'!G1382),COUNTIF('SRF Drop Downs'!$A$2:$A$5,'Sponsor Response Form (SRF)'!H1382),COUNTIF('SRF Drop Downs'!$A$2:$A$4,'Sponsor Response Form (SRF)'!I1382),COUNTIF('SRF Drop Downs'!$A$2:$A$5,'Sponsor Response Form (SRF)'!J1382),COUNTIF('SRF Drop Downs'!$E$2:$E$7,'Sponsor Response Form (SRF)'!K1382),COUNTIF('SRF Drop Downs'!$A$2:$A$4,'Sponsor Response Form (SRF)'!L1382),COUNTIF('SRF Drop Downs'!$A$2:$A$4,'Sponsor Response Form (SRF)'!M1382),COUNTIF('SRF Drop Downs'!$A$2:$A$4,'Sponsor Response Form (SRF)'!N1382),COUNTIF('SRF Drop Downs'!$A$2:$A$4,'Sponsor Response Form (SRF)'!O1382),COUNTIF('SRF Drop Downs'!$A$2:$A$4,'Sponsor Response Form (SRF)'!P1382),COUNTIF('SRF Drop Downs'!$A$2:$A$4,'Sponsor Response Form (SRF)'!Q1382),COUNTIF('SRF Drop Downs'!$A$2:$A$4,'Sponsor Response Form (SRF)'!R1382)),"Complete","Incomplete"))</f>
        <v/>
      </c>
      <c r="T1382" s="25" t="str">
        <f>IF(S1382="Complete",IF(AND(NOT(ISNA(VLOOKUP(CONCATENATE(D1382,E1382,F1382,G1382,H1382,I1382,J1382,K1382),'SRF Drop Downs'!G:G,1,FALSE))),IF(AND(G1382&lt;&gt;"C3",K1382&lt;&gt;"O5"),IF(SUM(COUNTIF(L1382:R1382,"Y"),COUNTIF(L1382:R1382,"N"))=0,"V","I"),IF(COUNTIF(L1382:R1382,"Y"),"V","I"))="V", IF(AND('Sponsor Response Form (SRF)'!D1382="M1", COUNTIF('OMS Response Form (ORF)'!C:C, B1382)&gt;0), "I", "V")="V"), "Valid","Invalid")," ")</f>
        <v xml:space="preserve"> </v>
      </c>
    </row>
    <row r="1383" spans="1:20" x14ac:dyDescent="0.25">
      <c r="A1383" s="69"/>
      <c r="B1383" s="70"/>
      <c r="C1383" s="71"/>
      <c r="D1383" s="72"/>
      <c r="E1383" s="72"/>
      <c r="F1383" s="72"/>
      <c r="G1383" s="72"/>
      <c r="H1383" s="72"/>
      <c r="I1383" s="72"/>
      <c r="J1383" s="72"/>
      <c r="K1383" s="72"/>
      <c r="L1383" s="72"/>
      <c r="M1383" s="72"/>
      <c r="N1383" s="72"/>
      <c r="O1383" s="72"/>
      <c r="P1383" s="72"/>
      <c r="Q1383" s="72"/>
      <c r="R1383" s="72"/>
      <c r="S1383" s="24" t="str">
        <f>IF(COUNTA(A1383:R1383)=0,"",IF(AND(COUNTA(A1383:C1383)=3,COUNTIF('SRF Drop Downs'!$B$2:$B$5,'Sponsor Response Form (SRF)'!D1383),COUNTIF('SRF Drop Downs'!$F$2:$F$5,'Sponsor Response Form (SRF)'!E1383),COUNTIF('SRF Drop Downs'!$C$2:$C$4,'Sponsor Response Form (SRF)'!F1383),COUNTIF('SRF Drop Downs'!$D$2:$D$6,'Sponsor Response Form (SRF)'!G1383),COUNTIF('SRF Drop Downs'!$A$2:$A$5,'Sponsor Response Form (SRF)'!H1383),COUNTIF('SRF Drop Downs'!$A$2:$A$4,'Sponsor Response Form (SRF)'!I1383),COUNTIF('SRF Drop Downs'!$A$2:$A$5,'Sponsor Response Form (SRF)'!J1383),COUNTIF('SRF Drop Downs'!$E$2:$E$7,'Sponsor Response Form (SRF)'!K1383),COUNTIF('SRF Drop Downs'!$A$2:$A$4,'Sponsor Response Form (SRF)'!L1383),COUNTIF('SRF Drop Downs'!$A$2:$A$4,'Sponsor Response Form (SRF)'!M1383),COUNTIF('SRF Drop Downs'!$A$2:$A$4,'Sponsor Response Form (SRF)'!N1383),COUNTIF('SRF Drop Downs'!$A$2:$A$4,'Sponsor Response Form (SRF)'!O1383),COUNTIF('SRF Drop Downs'!$A$2:$A$4,'Sponsor Response Form (SRF)'!P1383),COUNTIF('SRF Drop Downs'!$A$2:$A$4,'Sponsor Response Form (SRF)'!Q1383),COUNTIF('SRF Drop Downs'!$A$2:$A$4,'Sponsor Response Form (SRF)'!R1383)),"Complete","Incomplete"))</f>
        <v/>
      </c>
      <c r="T1383" s="25" t="str">
        <f>IF(S1383="Complete",IF(AND(NOT(ISNA(VLOOKUP(CONCATENATE(D1383,E1383,F1383,G1383,H1383,I1383,J1383,K1383),'SRF Drop Downs'!G:G,1,FALSE))),IF(AND(G1383&lt;&gt;"C3",K1383&lt;&gt;"O5"),IF(SUM(COUNTIF(L1383:R1383,"Y"),COUNTIF(L1383:R1383,"N"))=0,"V","I"),IF(COUNTIF(L1383:R1383,"Y"),"V","I"))="V", IF(AND('Sponsor Response Form (SRF)'!D1383="M1", COUNTIF('OMS Response Form (ORF)'!C:C, B1383)&gt;0), "I", "V")="V"), "Valid","Invalid")," ")</f>
        <v xml:space="preserve"> </v>
      </c>
    </row>
    <row r="1384" spans="1:20" x14ac:dyDescent="0.25">
      <c r="A1384" s="69"/>
      <c r="B1384" s="70"/>
      <c r="C1384" s="71"/>
      <c r="D1384" s="72"/>
      <c r="E1384" s="72"/>
      <c r="F1384" s="72"/>
      <c r="G1384" s="72"/>
      <c r="H1384" s="72"/>
      <c r="I1384" s="72"/>
      <c r="J1384" s="72"/>
      <c r="K1384" s="72"/>
      <c r="L1384" s="72"/>
      <c r="M1384" s="72"/>
      <c r="N1384" s="72"/>
      <c r="O1384" s="72"/>
      <c r="P1384" s="72"/>
      <c r="Q1384" s="72"/>
      <c r="R1384" s="72"/>
      <c r="S1384" s="24" t="str">
        <f>IF(COUNTA(A1384:R1384)=0,"",IF(AND(COUNTA(A1384:C1384)=3,COUNTIF('SRF Drop Downs'!$B$2:$B$5,'Sponsor Response Form (SRF)'!D1384),COUNTIF('SRF Drop Downs'!$F$2:$F$5,'Sponsor Response Form (SRF)'!E1384),COUNTIF('SRF Drop Downs'!$C$2:$C$4,'Sponsor Response Form (SRF)'!F1384),COUNTIF('SRF Drop Downs'!$D$2:$D$6,'Sponsor Response Form (SRF)'!G1384),COUNTIF('SRF Drop Downs'!$A$2:$A$5,'Sponsor Response Form (SRF)'!H1384),COUNTIF('SRF Drop Downs'!$A$2:$A$4,'Sponsor Response Form (SRF)'!I1384),COUNTIF('SRF Drop Downs'!$A$2:$A$5,'Sponsor Response Form (SRF)'!J1384),COUNTIF('SRF Drop Downs'!$E$2:$E$7,'Sponsor Response Form (SRF)'!K1384),COUNTIF('SRF Drop Downs'!$A$2:$A$4,'Sponsor Response Form (SRF)'!L1384),COUNTIF('SRF Drop Downs'!$A$2:$A$4,'Sponsor Response Form (SRF)'!M1384),COUNTIF('SRF Drop Downs'!$A$2:$A$4,'Sponsor Response Form (SRF)'!N1384),COUNTIF('SRF Drop Downs'!$A$2:$A$4,'Sponsor Response Form (SRF)'!O1384),COUNTIF('SRF Drop Downs'!$A$2:$A$4,'Sponsor Response Form (SRF)'!P1384),COUNTIF('SRF Drop Downs'!$A$2:$A$4,'Sponsor Response Form (SRF)'!Q1384),COUNTIF('SRF Drop Downs'!$A$2:$A$4,'Sponsor Response Form (SRF)'!R1384)),"Complete","Incomplete"))</f>
        <v/>
      </c>
      <c r="T1384" s="25" t="str">
        <f>IF(S1384="Complete",IF(AND(NOT(ISNA(VLOOKUP(CONCATENATE(D1384,E1384,F1384,G1384,H1384,I1384,J1384,K1384),'SRF Drop Downs'!G:G,1,FALSE))),IF(AND(G1384&lt;&gt;"C3",K1384&lt;&gt;"O5"),IF(SUM(COUNTIF(L1384:R1384,"Y"),COUNTIF(L1384:R1384,"N"))=0,"V","I"),IF(COUNTIF(L1384:R1384,"Y"),"V","I"))="V", IF(AND('Sponsor Response Form (SRF)'!D1384="M1", COUNTIF('OMS Response Form (ORF)'!C:C, B1384)&gt;0), "I", "V")="V"), "Valid","Invalid")," ")</f>
        <v xml:space="preserve"> </v>
      </c>
    </row>
    <row r="1385" spans="1:20" x14ac:dyDescent="0.25">
      <c r="A1385" s="69"/>
      <c r="B1385" s="70"/>
      <c r="C1385" s="71"/>
      <c r="D1385" s="72"/>
      <c r="E1385" s="72"/>
      <c r="F1385" s="72"/>
      <c r="G1385" s="72"/>
      <c r="H1385" s="72"/>
      <c r="I1385" s="72"/>
      <c r="J1385" s="72"/>
      <c r="K1385" s="72"/>
      <c r="L1385" s="72"/>
      <c r="M1385" s="72"/>
      <c r="N1385" s="72"/>
      <c r="O1385" s="72"/>
      <c r="P1385" s="72"/>
      <c r="Q1385" s="72"/>
      <c r="R1385" s="72"/>
      <c r="S1385" s="24" t="str">
        <f>IF(COUNTA(A1385:R1385)=0,"",IF(AND(COUNTA(A1385:C1385)=3,COUNTIF('SRF Drop Downs'!$B$2:$B$5,'Sponsor Response Form (SRF)'!D1385),COUNTIF('SRF Drop Downs'!$F$2:$F$5,'Sponsor Response Form (SRF)'!E1385),COUNTIF('SRF Drop Downs'!$C$2:$C$4,'Sponsor Response Form (SRF)'!F1385),COUNTIF('SRF Drop Downs'!$D$2:$D$6,'Sponsor Response Form (SRF)'!G1385),COUNTIF('SRF Drop Downs'!$A$2:$A$5,'Sponsor Response Form (SRF)'!H1385),COUNTIF('SRF Drop Downs'!$A$2:$A$4,'Sponsor Response Form (SRF)'!I1385),COUNTIF('SRF Drop Downs'!$A$2:$A$5,'Sponsor Response Form (SRF)'!J1385),COUNTIF('SRF Drop Downs'!$E$2:$E$7,'Sponsor Response Form (SRF)'!K1385),COUNTIF('SRF Drop Downs'!$A$2:$A$4,'Sponsor Response Form (SRF)'!L1385),COUNTIF('SRF Drop Downs'!$A$2:$A$4,'Sponsor Response Form (SRF)'!M1385),COUNTIF('SRF Drop Downs'!$A$2:$A$4,'Sponsor Response Form (SRF)'!N1385),COUNTIF('SRF Drop Downs'!$A$2:$A$4,'Sponsor Response Form (SRF)'!O1385),COUNTIF('SRF Drop Downs'!$A$2:$A$4,'Sponsor Response Form (SRF)'!P1385),COUNTIF('SRF Drop Downs'!$A$2:$A$4,'Sponsor Response Form (SRF)'!Q1385),COUNTIF('SRF Drop Downs'!$A$2:$A$4,'Sponsor Response Form (SRF)'!R1385)),"Complete","Incomplete"))</f>
        <v/>
      </c>
      <c r="T1385" s="25" t="str">
        <f>IF(S1385="Complete",IF(AND(NOT(ISNA(VLOOKUP(CONCATENATE(D1385,E1385,F1385,G1385,H1385,I1385,J1385,K1385),'SRF Drop Downs'!G:G,1,FALSE))),IF(AND(G1385&lt;&gt;"C3",K1385&lt;&gt;"O5"),IF(SUM(COUNTIF(L1385:R1385,"Y"),COUNTIF(L1385:R1385,"N"))=0,"V","I"),IF(COUNTIF(L1385:R1385,"Y"),"V","I"))="V", IF(AND('Sponsor Response Form (SRF)'!D1385="M1", COUNTIF('OMS Response Form (ORF)'!C:C, B1385)&gt;0), "I", "V")="V"), "Valid","Invalid")," ")</f>
        <v xml:space="preserve"> </v>
      </c>
    </row>
    <row r="1386" spans="1:20" x14ac:dyDescent="0.25">
      <c r="A1386" s="69"/>
      <c r="B1386" s="70"/>
      <c r="C1386" s="71"/>
      <c r="D1386" s="72"/>
      <c r="E1386" s="72"/>
      <c r="F1386" s="72"/>
      <c r="G1386" s="72"/>
      <c r="H1386" s="72"/>
      <c r="I1386" s="72"/>
      <c r="J1386" s="72"/>
      <c r="K1386" s="72"/>
      <c r="L1386" s="72"/>
      <c r="M1386" s="72"/>
      <c r="N1386" s="72"/>
      <c r="O1386" s="72"/>
      <c r="P1386" s="72"/>
      <c r="Q1386" s="72"/>
      <c r="R1386" s="72"/>
      <c r="S1386" s="24" t="str">
        <f>IF(COUNTA(A1386:R1386)=0,"",IF(AND(COUNTA(A1386:C1386)=3,COUNTIF('SRF Drop Downs'!$B$2:$B$5,'Sponsor Response Form (SRF)'!D1386),COUNTIF('SRF Drop Downs'!$F$2:$F$5,'Sponsor Response Form (SRF)'!E1386),COUNTIF('SRF Drop Downs'!$C$2:$C$4,'Sponsor Response Form (SRF)'!F1386),COUNTIF('SRF Drop Downs'!$D$2:$D$6,'Sponsor Response Form (SRF)'!G1386),COUNTIF('SRF Drop Downs'!$A$2:$A$5,'Sponsor Response Form (SRF)'!H1386),COUNTIF('SRF Drop Downs'!$A$2:$A$4,'Sponsor Response Form (SRF)'!I1386),COUNTIF('SRF Drop Downs'!$A$2:$A$5,'Sponsor Response Form (SRF)'!J1386),COUNTIF('SRF Drop Downs'!$E$2:$E$7,'Sponsor Response Form (SRF)'!K1386),COUNTIF('SRF Drop Downs'!$A$2:$A$4,'Sponsor Response Form (SRF)'!L1386),COUNTIF('SRF Drop Downs'!$A$2:$A$4,'Sponsor Response Form (SRF)'!M1386),COUNTIF('SRF Drop Downs'!$A$2:$A$4,'Sponsor Response Form (SRF)'!N1386),COUNTIF('SRF Drop Downs'!$A$2:$A$4,'Sponsor Response Form (SRF)'!O1386),COUNTIF('SRF Drop Downs'!$A$2:$A$4,'Sponsor Response Form (SRF)'!P1386),COUNTIF('SRF Drop Downs'!$A$2:$A$4,'Sponsor Response Form (SRF)'!Q1386),COUNTIF('SRF Drop Downs'!$A$2:$A$4,'Sponsor Response Form (SRF)'!R1386)),"Complete","Incomplete"))</f>
        <v/>
      </c>
      <c r="T1386" s="25" t="str">
        <f>IF(S1386="Complete",IF(AND(NOT(ISNA(VLOOKUP(CONCATENATE(D1386,E1386,F1386,G1386,H1386,I1386,J1386,K1386),'SRF Drop Downs'!G:G,1,FALSE))),IF(AND(G1386&lt;&gt;"C3",K1386&lt;&gt;"O5"),IF(SUM(COUNTIF(L1386:R1386,"Y"),COUNTIF(L1386:R1386,"N"))=0,"V","I"),IF(COUNTIF(L1386:R1386,"Y"),"V","I"))="V", IF(AND('Sponsor Response Form (SRF)'!D1386="M1", COUNTIF('OMS Response Form (ORF)'!C:C, B1386)&gt;0), "I", "V")="V"), "Valid","Invalid")," ")</f>
        <v xml:space="preserve"> </v>
      </c>
    </row>
    <row r="1387" spans="1:20" x14ac:dyDescent="0.25">
      <c r="A1387" s="69"/>
      <c r="B1387" s="70"/>
      <c r="C1387" s="71"/>
      <c r="D1387" s="72"/>
      <c r="E1387" s="72"/>
      <c r="F1387" s="72"/>
      <c r="G1387" s="72"/>
      <c r="H1387" s="72"/>
      <c r="I1387" s="72"/>
      <c r="J1387" s="72"/>
      <c r="K1387" s="72"/>
      <c r="L1387" s="72"/>
      <c r="M1387" s="72"/>
      <c r="N1387" s="72"/>
      <c r="O1387" s="72"/>
      <c r="P1387" s="72"/>
      <c r="Q1387" s="72"/>
      <c r="R1387" s="72"/>
      <c r="S1387" s="24" t="str">
        <f>IF(COUNTA(A1387:R1387)=0,"",IF(AND(COUNTA(A1387:C1387)=3,COUNTIF('SRF Drop Downs'!$B$2:$B$5,'Sponsor Response Form (SRF)'!D1387),COUNTIF('SRF Drop Downs'!$F$2:$F$5,'Sponsor Response Form (SRF)'!E1387),COUNTIF('SRF Drop Downs'!$C$2:$C$4,'Sponsor Response Form (SRF)'!F1387),COUNTIF('SRF Drop Downs'!$D$2:$D$6,'Sponsor Response Form (SRF)'!G1387),COUNTIF('SRF Drop Downs'!$A$2:$A$5,'Sponsor Response Form (SRF)'!H1387),COUNTIF('SRF Drop Downs'!$A$2:$A$4,'Sponsor Response Form (SRF)'!I1387),COUNTIF('SRF Drop Downs'!$A$2:$A$5,'Sponsor Response Form (SRF)'!J1387),COUNTIF('SRF Drop Downs'!$E$2:$E$7,'Sponsor Response Form (SRF)'!K1387),COUNTIF('SRF Drop Downs'!$A$2:$A$4,'Sponsor Response Form (SRF)'!L1387),COUNTIF('SRF Drop Downs'!$A$2:$A$4,'Sponsor Response Form (SRF)'!M1387),COUNTIF('SRF Drop Downs'!$A$2:$A$4,'Sponsor Response Form (SRF)'!N1387),COUNTIF('SRF Drop Downs'!$A$2:$A$4,'Sponsor Response Form (SRF)'!O1387),COUNTIF('SRF Drop Downs'!$A$2:$A$4,'Sponsor Response Form (SRF)'!P1387),COUNTIF('SRF Drop Downs'!$A$2:$A$4,'Sponsor Response Form (SRF)'!Q1387),COUNTIF('SRF Drop Downs'!$A$2:$A$4,'Sponsor Response Form (SRF)'!R1387)),"Complete","Incomplete"))</f>
        <v/>
      </c>
      <c r="T1387" s="25" t="str">
        <f>IF(S1387="Complete",IF(AND(NOT(ISNA(VLOOKUP(CONCATENATE(D1387,E1387,F1387,G1387,H1387,I1387,J1387,K1387),'SRF Drop Downs'!G:G,1,FALSE))),IF(AND(G1387&lt;&gt;"C3",K1387&lt;&gt;"O5"),IF(SUM(COUNTIF(L1387:R1387,"Y"),COUNTIF(L1387:R1387,"N"))=0,"V","I"),IF(COUNTIF(L1387:R1387,"Y"),"V","I"))="V", IF(AND('Sponsor Response Form (SRF)'!D1387="M1", COUNTIF('OMS Response Form (ORF)'!C:C, B1387)&gt;0), "I", "V")="V"), "Valid","Invalid")," ")</f>
        <v xml:space="preserve"> </v>
      </c>
    </row>
    <row r="1388" spans="1:20" x14ac:dyDescent="0.25">
      <c r="A1388" s="69"/>
      <c r="B1388" s="70"/>
      <c r="C1388" s="71"/>
      <c r="D1388" s="72"/>
      <c r="E1388" s="72"/>
      <c r="F1388" s="72"/>
      <c r="G1388" s="72"/>
      <c r="H1388" s="72"/>
      <c r="I1388" s="72"/>
      <c r="J1388" s="72"/>
      <c r="K1388" s="72"/>
      <c r="L1388" s="72"/>
      <c r="M1388" s="72"/>
      <c r="N1388" s="72"/>
      <c r="O1388" s="72"/>
      <c r="P1388" s="72"/>
      <c r="Q1388" s="72"/>
      <c r="R1388" s="72"/>
      <c r="S1388" s="24" t="str">
        <f>IF(COUNTA(A1388:R1388)=0,"",IF(AND(COUNTA(A1388:C1388)=3,COUNTIF('SRF Drop Downs'!$B$2:$B$5,'Sponsor Response Form (SRF)'!D1388),COUNTIF('SRF Drop Downs'!$F$2:$F$5,'Sponsor Response Form (SRF)'!E1388),COUNTIF('SRF Drop Downs'!$C$2:$C$4,'Sponsor Response Form (SRF)'!F1388),COUNTIF('SRF Drop Downs'!$D$2:$D$6,'Sponsor Response Form (SRF)'!G1388),COUNTIF('SRF Drop Downs'!$A$2:$A$5,'Sponsor Response Form (SRF)'!H1388),COUNTIF('SRF Drop Downs'!$A$2:$A$4,'Sponsor Response Form (SRF)'!I1388),COUNTIF('SRF Drop Downs'!$A$2:$A$5,'Sponsor Response Form (SRF)'!J1388),COUNTIF('SRF Drop Downs'!$E$2:$E$7,'Sponsor Response Form (SRF)'!K1388),COUNTIF('SRF Drop Downs'!$A$2:$A$4,'Sponsor Response Form (SRF)'!L1388),COUNTIF('SRF Drop Downs'!$A$2:$A$4,'Sponsor Response Form (SRF)'!M1388),COUNTIF('SRF Drop Downs'!$A$2:$A$4,'Sponsor Response Form (SRF)'!N1388),COUNTIF('SRF Drop Downs'!$A$2:$A$4,'Sponsor Response Form (SRF)'!O1388),COUNTIF('SRF Drop Downs'!$A$2:$A$4,'Sponsor Response Form (SRF)'!P1388),COUNTIF('SRF Drop Downs'!$A$2:$A$4,'Sponsor Response Form (SRF)'!Q1388),COUNTIF('SRF Drop Downs'!$A$2:$A$4,'Sponsor Response Form (SRF)'!R1388)),"Complete","Incomplete"))</f>
        <v/>
      </c>
      <c r="T1388" s="25" t="str">
        <f>IF(S1388="Complete",IF(AND(NOT(ISNA(VLOOKUP(CONCATENATE(D1388,E1388,F1388,G1388,H1388,I1388,J1388,K1388),'SRF Drop Downs'!G:G,1,FALSE))),IF(AND(G1388&lt;&gt;"C3",K1388&lt;&gt;"O5"),IF(SUM(COUNTIF(L1388:R1388,"Y"),COUNTIF(L1388:R1388,"N"))=0,"V","I"),IF(COUNTIF(L1388:R1388,"Y"),"V","I"))="V", IF(AND('Sponsor Response Form (SRF)'!D1388="M1", COUNTIF('OMS Response Form (ORF)'!C:C, B1388)&gt;0), "I", "V")="V"), "Valid","Invalid")," ")</f>
        <v xml:space="preserve"> </v>
      </c>
    </row>
    <row r="1389" spans="1:20" x14ac:dyDescent="0.25">
      <c r="A1389" s="69"/>
      <c r="B1389" s="70"/>
      <c r="C1389" s="71"/>
      <c r="D1389" s="72"/>
      <c r="E1389" s="72"/>
      <c r="F1389" s="72"/>
      <c r="G1389" s="72"/>
      <c r="H1389" s="72"/>
      <c r="I1389" s="72"/>
      <c r="J1389" s="72"/>
      <c r="K1389" s="72"/>
      <c r="L1389" s="72"/>
      <c r="M1389" s="72"/>
      <c r="N1389" s="72"/>
      <c r="O1389" s="72"/>
      <c r="P1389" s="72"/>
      <c r="Q1389" s="72"/>
      <c r="R1389" s="72"/>
      <c r="S1389" s="24" t="str">
        <f>IF(COUNTA(A1389:R1389)=0,"",IF(AND(COUNTA(A1389:C1389)=3,COUNTIF('SRF Drop Downs'!$B$2:$B$5,'Sponsor Response Form (SRF)'!D1389),COUNTIF('SRF Drop Downs'!$F$2:$F$5,'Sponsor Response Form (SRF)'!E1389),COUNTIF('SRF Drop Downs'!$C$2:$C$4,'Sponsor Response Form (SRF)'!F1389),COUNTIF('SRF Drop Downs'!$D$2:$D$6,'Sponsor Response Form (SRF)'!G1389),COUNTIF('SRF Drop Downs'!$A$2:$A$5,'Sponsor Response Form (SRF)'!H1389),COUNTIF('SRF Drop Downs'!$A$2:$A$4,'Sponsor Response Form (SRF)'!I1389),COUNTIF('SRF Drop Downs'!$A$2:$A$5,'Sponsor Response Form (SRF)'!J1389),COUNTIF('SRF Drop Downs'!$E$2:$E$7,'Sponsor Response Form (SRF)'!K1389),COUNTIF('SRF Drop Downs'!$A$2:$A$4,'Sponsor Response Form (SRF)'!L1389),COUNTIF('SRF Drop Downs'!$A$2:$A$4,'Sponsor Response Form (SRF)'!M1389),COUNTIF('SRF Drop Downs'!$A$2:$A$4,'Sponsor Response Form (SRF)'!N1389),COUNTIF('SRF Drop Downs'!$A$2:$A$4,'Sponsor Response Form (SRF)'!O1389),COUNTIF('SRF Drop Downs'!$A$2:$A$4,'Sponsor Response Form (SRF)'!P1389),COUNTIF('SRF Drop Downs'!$A$2:$A$4,'Sponsor Response Form (SRF)'!Q1389),COUNTIF('SRF Drop Downs'!$A$2:$A$4,'Sponsor Response Form (SRF)'!R1389)),"Complete","Incomplete"))</f>
        <v/>
      </c>
      <c r="T1389" s="25" t="str">
        <f>IF(S1389="Complete",IF(AND(NOT(ISNA(VLOOKUP(CONCATENATE(D1389,E1389,F1389,G1389,H1389,I1389,J1389,K1389),'SRF Drop Downs'!G:G,1,FALSE))),IF(AND(G1389&lt;&gt;"C3",K1389&lt;&gt;"O5"),IF(SUM(COUNTIF(L1389:R1389,"Y"),COUNTIF(L1389:R1389,"N"))=0,"V","I"),IF(COUNTIF(L1389:R1389,"Y"),"V","I"))="V", IF(AND('Sponsor Response Form (SRF)'!D1389="M1", COUNTIF('OMS Response Form (ORF)'!C:C, B1389)&gt;0), "I", "V")="V"), "Valid","Invalid")," ")</f>
        <v xml:space="preserve"> </v>
      </c>
    </row>
    <row r="1390" spans="1:20" x14ac:dyDescent="0.25">
      <c r="A1390" s="69"/>
      <c r="B1390" s="70"/>
      <c r="C1390" s="71"/>
      <c r="D1390" s="72"/>
      <c r="E1390" s="72"/>
      <c r="F1390" s="72"/>
      <c r="G1390" s="72"/>
      <c r="H1390" s="72"/>
      <c r="I1390" s="72"/>
      <c r="J1390" s="72"/>
      <c r="K1390" s="72"/>
      <c r="L1390" s="72"/>
      <c r="M1390" s="72"/>
      <c r="N1390" s="72"/>
      <c r="O1390" s="72"/>
      <c r="P1390" s="72"/>
      <c r="Q1390" s="72"/>
      <c r="R1390" s="72"/>
      <c r="S1390" s="24" t="str">
        <f>IF(COUNTA(A1390:R1390)=0,"",IF(AND(COUNTA(A1390:C1390)=3,COUNTIF('SRF Drop Downs'!$B$2:$B$5,'Sponsor Response Form (SRF)'!D1390),COUNTIF('SRF Drop Downs'!$F$2:$F$5,'Sponsor Response Form (SRF)'!E1390),COUNTIF('SRF Drop Downs'!$C$2:$C$4,'Sponsor Response Form (SRF)'!F1390),COUNTIF('SRF Drop Downs'!$D$2:$D$6,'Sponsor Response Form (SRF)'!G1390),COUNTIF('SRF Drop Downs'!$A$2:$A$5,'Sponsor Response Form (SRF)'!H1390),COUNTIF('SRF Drop Downs'!$A$2:$A$4,'Sponsor Response Form (SRF)'!I1390),COUNTIF('SRF Drop Downs'!$A$2:$A$5,'Sponsor Response Form (SRF)'!J1390),COUNTIF('SRF Drop Downs'!$E$2:$E$7,'Sponsor Response Form (SRF)'!K1390),COUNTIF('SRF Drop Downs'!$A$2:$A$4,'Sponsor Response Form (SRF)'!L1390),COUNTIF('SRF Drop Downs'!$A$2:$A$4,'Sponsor Response Form (SRF)'!M1390),COUNTIF('SRF Drop Downs'!$A$2:$A$4,'Sponsor Response Form (SRF)'!N1390),COUNTIF('SRF Drop Downs'!$A$2:$A$4,'Sponsor Response Form (SRF)'!O1390),COUNTIF('SRF Drop Downs'!$A$2:$A$4,'Sponsor Response Form (SRF)'!P1390),COUNTIF('SRF Drop Downs'!$A$2:$A$4,'Sponsor Response Form (SRF)'!Q1390),COUNTIF('SRF Drop Downs'!$A$2:$A$4,'Sponsor Response Form (SRF)'!R1390)),"Complete","Incomplete"))</f>
        <v/>
      </c>
      <c r="T1390" s="25" t="str">
        <f>IF(S1390="Complete",IF(AND(NOT(ISNA(VLOOKUP(CONCATENATE(D1390,E1390,F1390,G1390,H1390,I1390,J1390,K1390),'SRF Drop Downs'!G:G,1,FALSE))),IF(AND(G1390&lt;&gt;"C3",K1390&lt;&gt;"O5"),IF(SUM(COUNTIF(L1390:R1390,"Y"),COUNTIF(L1390:R1390,"N"))=0,"V","I"),IF(COUNTIF(L1390:R1390,"Y"),"V","I"))="V", IF(AND('Sponsor Response Form (SRF)'!D1390="M1", COUNTIF('OMS Response Form (ORF)'!C:C, B1390)&gt;0), "I", "V")="V"), "Valid","Invalid")," ")</f>
        <v xml:space="preserve"> </v>
      </c>
    </row>
    <row r="1391" spans="1:20" x14ac:dyDescent="0.25">
      <c r="A1391" s="69"/>
      <c r="B1391" s="70"/>
      <c r="C1391" s="71"/>
      <c r="D1391" s="72"/>
      <c r="E1391" s="72"/>
      <c r="F1391" s="72"/>
      <c r="G1391" s="72"/>
      <c r="H1391" s="72"/>
      <c r="I1391" s="72"/>
      <c r="J1391" s="72"/>
      <c r="K1391" s="72"/>
      <c r="L1391" s="72"/>
      <c r="M1391" s="72"/>
      <c r="N1391" s="72"/>
      <c r="O1391" s="72"/>
      <c r="P1391" s="72"/>
      <c r="Q1391" s="72"/>
      <c r="R1391" s="72"/>
      <c r="S1391" s="24" t="str">
        <f>IF(COUNTA(A1391:R1391)=0,"",IF(AND(COUNTA(A1391:C1391)=3,COUNTIF('SRF Drop Downs'!$B$2:$B$5,'Sponsor Response Form (SRF)'!D1391),COUNTIF('SRF Drop Downs'!$F$2:$F$5,'Sponsor Response Form (SRF)'!E1391),COUNTIF('SRF Drop Downs'!$C$2:$C$4,'Sponsor Response Form (SRF)'!F1391),COUNTIF('SRF Drop Downs'!$D$2:$D$6,'Sponsor Response Form (SRF)'!G1391),COUNTIF('SRF Drop Downs'!$A$2:$A$5,'Sponsor Response Form (SRF)'!H1391),COUNTIF('SRF Drop Downs'!$A$2:$A$4,'Sponsor Response Form (SRF)'!I1391),COUNTIF('SRF Drop Downs'!$A$2:$A$5,'Sponsor Response Form (SRF)'!J1391),COUNTIF('SRF Drop Downs'!$E$2:$E$7,'Sponsor Response Form (SRF)'!K1391),COUNTIF('SRF Drop Downs'!$A$2:$A$4,'Sponsor Response Form (SRF)'!L1391),COUNTIF('SRF Drop Downs'!$A$2:$A$4,'Sponsor Response Form (SRF)'!M1391),COUNTIF('SRF Drop Downs'!$A$2:$A$4,'Sponsor Response Form (SRF)'!N1391),COUNTIF('SRF Drop Downs'!$A$2:$A$4,'Sponsor Response Form (SRF)'!O1391),COUNTIF('SRF Drop Downs'!$A$2:$A$4,'Sponsor Response Form (SRF)'!P1391),COUNTIF('SRF Drop Downs'!$A$2:$A$4,'Sponsor Response Form (SRF)'!Q1391),COUNTIF('SRF Drop Downs'!$A$2:$A$4,'Sponsor Response Form (SRF)'!R1391)),"Complete","Incomplete"))</f>
        <v/>
      </c>
      <c r="T1391" s="25" t="str">
        <f>IF(S1391="Complete",IF(AND(NOT(ISNA(VLOOKUP(CONCATENATE(D1391,E1391,F1391,G1391,H1391,I1391,J1391,K1391),'SRF Drop Downs'!G:G,1,FALSE))),IF(AND(G1391&lt;&gt;"C3",K1391&lt;&gt;"O5"),IF(SUM(COUNTIF(L1391:R1391,"Y"),COUNTIF(L1391:R1391,"N"))=0,"V","I"),IF(COUNTIF(L1391:R1391,"Y"),"V","I"))="V", IF(AND('Sponsor Response Form (SRF)'!D1391="M1", COUNTIF('OMS Response Form (ORF)'!C:C, B1391)&gt;0), "I", "V")="V"), "Valid","Invalid")," ")</f>
        <v xml:space="preserve"> </v>
      </c>
    </row>
    <row r="1392" spans="1:20" x14ac:dyDescent="0.25">
      <c r="A1392" s="69"/>
      <c r="B1392" s="70"/>
      <c r="C1392" s="71"/>
      <c r="D1392" s="72"/>
      <c r="E1392" s="72"/>
      <c r="F1392" s="72"/>
      <c r="G1392" s="72"/>
      <c r="H1392" s="72"/>
      <c r="I1392" s="72"/>
      <c r="J1392" s="72"/>
      <c r="K1392" s="72"/>
      <c r="L1392" s="72"/>
      <c r="M1392" s="72"/>
      <c r="N1392" s="72"/>
      <c r="O1392" s="72"/>
      <c r="P1392" s="72"/>
      <c r="Q1392" s="72"/>
      <c r="R1392" s="72"/>
      <c r="S1392" s="24" t="str">
        <f>IF(COUNTA(A1392:R1392)=0,"",IF(AND(COUNTA(A1392:C1392)=3,COUNTIF('SRF Drop Downs'!$B$2:$B$5,'Sponsor Response Form (SRF)'!D1392),COUNTIF('SRF Drop Downs'!$F$2:$F$5,'Sponsor Response Form (SRF)'!E1392),COUNTIF('SRF Drop Downs'!$C$2:$C$4,'Sponsor Response Form (SRF)'!F1392),COUNTIF('SRF Drop Downs'!$D$2:$D$6,'Sponsor Response Form (SRF)'!G1392),COUNTIF('SRF Drop Downs'!$A$2:$A$5,'Sponsor Response Form (SRF)'!H1392),COUNTIF('SRF Drop Downs'!$A$2:$A$4,'Sponsor Response Form (SRF)'!I1392),COUNTIF('SRF Drop Downs'!$A$2:$A$5,'Sponsor Response Form (SRF)'!J1392),COUNTIF('SRF Drop Downs'!$E$2:$E$7,'Sponsor Response Form (SRF)'!K1392),COUNTIF('SRF Drop Downs'!$A$2:$A$4,'Sponsor Response Form (SRF)'!L1392),COUNTIF('SRF Drop Downs'!$A$2:$A$4,'Sponsor Response Form (SRF)'!M1392),COUNTIF('SRF Drop Downs'!$A$2:$A$4,'Sponsor Response Form (SRF)'!N1392),COUNTIF('SRF Drop Downs'!$A$2:$A$4,'Sponsor Response Form (SRF)'!O1392),COUNTIF('SRF Drop Downs'!$A$2:$A$4,'Sponsor Response Form (SRF)'!P1392),COUNTIF('SRF Drop Downs'!$A$2:$A$4,'Sponsor Response Form (SRF)'!Q1392),COUNTIF('SRF Drop Downs'!$A$2:$A$4,'Sponsor Response Form (SRF)'!R1392)),"Complete","Incomplete"))</f>
        <v/>
      </c>
      <c r="T1392" s="25" t="str">
        <f>IF(S1392="Complete",IF(AND(NOT(ISNA(VLOOKUP(CONCATENATE(D1392,E1392,F1392,G1392,H1392,I1392,J1392,K1392),'SRF Drop Downs'!G:G,1,FALSE))),IF(AND(G1392&lt;&gt;"C3",K1392&lt;&gt;"O5"),IF(SUM(COUNTIF(L1392:R1392,"Y"),COUNTIF(L1392:R1392,"N"))=0,"V","I"),IF(COUNTIF(L1392:R1392,"Y"),"V","I"))="V", IF(AND('Sponsor Response Form (SRF)'!D1392="M1", COUNTIF('OMS Response Form (ORF)'!C:C, B1392)&gt;0), "I", "V")="V"), "Valid","Invalid")," ")</f>
        <v xml:space="preserve"> </v>
      </c>
    </row>
    <row r="1393" spans="1:20" x14ac:dyDescent="0.25">
      <c r="A1393" s="69"/>
      <c r="B1393" s="70"/>
      <c r="C1393" s="71"/>
      <c r="D1393" s="72"/>
      <c r="E1393" s="72"/>
      <c r="F1393" s="72"/>
      <c r="G1393" s="72"/>
      <c r="H1393" s="72"/>
      <c r="I1393" s="72"/>
      <c r="J1393" s="72"/>
      <c r="K1393" s="72"/>
      <c r="L1393" s="72"/>
      <c r="M1393" s="72"/>
      <c r="N1393" s="72"/>
      <c r="O1393" s="72"/>
      <c r="P1393" s="72"/>
      <c r="Q1393" s="72"/>
      <c r="R1393" s="72"/>
      <c r="S1393" s="24" t="str">
        <f>IF(COUNTA(A1393:R1393)=0,"",IF(AND(COUNTA(A1393:C1393)=3,COUNTIF('SRF Drop Downs'!$B$2:$B$5,'Sponsor Response Form (SRF)'!D1393),COUNTIF('SRF Drop Downs'!$F$2:$F$5,'Sponsor Response Form (SRF)'!E1393),COUNTIF('SRF Drop Downs'!$C$2:$C$4,'Sponsor Response Form (SRF)'!F1393),COUNTIF('SRF Drop Downs'!$D$2:$D$6,'Sponsor Response Form (SRF)'!G1393),COUNTIF('SRF Drop Downs'!$A$2:$A$5,'Sponsor Response Form (SRF)'!H1393),COUNTIF('SRF Drop Downs'!$A$2:$A$4,'Sponsor Response Form (SRF)'!I1393),COUNTIF('SRF Drop Downs'!$A$2:$A$5,'Sponsor Response Form (SRF)'!J1393),COUNTIF('SRF Drop Downs'!$E$2:$E$7,'Sponsor Response Form (SRF)'!K1393),COUNTIF('SRF Drop Downs'!$A$2:$A$4,'Sponsor Response Form (SRF)'!L1393),COUNTIF('SRF Drop Downs'!$A$2:$A$4,'Sponsor Response Form (SRF)'!M1393),COUNTIF('SRF Drop Downs'!$A$2:$A$4,'Sponsor Response Form (SRF)'!N1393),COUNTIF('SRF Drop Downs'!$A$2:$A$4,'Sponsor Response Form (SRF)'!O1393),COUNTIF('SRF Drop Downs'!$A$2:$A$4,'Sponsor Response Form (SRF)'!P1393),COUNTIF('SRF Drop Downs'!$A$2:$A$4,'Sponsor Response Form (SRF)'!Q1393),COUNTIF('SRF Drop Downs'!$A$2:$A$4,'Sponsor Response Form (SRF)'!R1393)),"Complete","Incomplete"))</f>
        <v/>
      </c>
      <c r="T1393" s="25" t="str">
        <f>IF(S1393="Complete",IF(AND(NOT(ISNA(VLOOKUP(CONCATENATE(D1393,E1393,F1393,G1393,H1393,I1393,J1393,K1393),'SRF Drop Downs'!G:G,1,FALSE))),IF(AND(G1393&lt;&gt;"C3",K1393&lt;&gt;"O5"),IF(SUM(COUNTIF(L1393:R1393,"Y"),COUNTIF(L1393:R1393,"N"))=0,"V","I"),IF(COUNTIF(L1393:R1393,"Y"),"V","I"))="V", IF(AND('Sponsor Response Form (SRF)'!D1393="M1", COUNTIF('OMS Response Form (ORF)'!C:C, B1393)&gt;0), "I", "V")="V"), "Valid","Invalid")," ")</f>
        <v xml:space="preserve"> </v>
      </c>
    </row>
    <row r="1394" spans="1:20" x14ac:dyDescent="0.25">
      <c r="A1394" s="69"/>
      <c r="B1394" s="70"/>
      <c r="C1394" s="71"/>
      <c r="D1394" s="72"/>
      <c r="E1394" s="72"/>
      <c r="F1394" s="72"/>
      <c r="G1394" s="72"/>
      <c r="H1394" s="72"/>
      <c r="I1394" s="72"/>
      <c r="J1394" s="72"/>
      <c r="K1394" s="72"/>
      <c r="L1394" s="72"/>
      <c r="M1394" s="72"/>
      <c r="N1394" s="72"/>
      <c r="O1394" s="72"/>
      <c r="P1394" s="72"/>
      <c r="Q1394" s="72"/>
      <c r="R1394" s="72"/>
      <c r="S1394" s="24" t="str">
        <f>IF(COUNTA(A1394:R1394)=0,"",IF(AND(COUNTA(A1394:C1394)=3,COUNTIF('SRF Drop Downs'!$B$2:$B$5,'Sponsor Response Form (SRF)'!D1394),COUNTIF('SRF Drop Downs'!$F$2:$F$5,'Sponsor Response Form (SRF)'!E1394),COUNTIF('SRF Drop Downs'!$C$2:$C$4,'Sponsor Response Form (SRF)'!F1394),COUNTIF('SRF Drop Downs'!$D$2:$D$6,'Sponsor Response Form (SRF)'!G1394),COUNTIF('SRF Drop Downs'!$A$2:$A$5,'Sponsor Response Form (SRF)'!H1394),COUNTIF('SRF Drop Downs'!$A$2:$A$4,'Sponsor Response Form (SRF)'!I1394),COUNTIF('SRF Drop Downs'!$A$2:$A$5,'Sponsor Response Form (SRF)'!J1394),COUNTIF('SRF Drop Downs'!$E$2:$E$7,'Sponsor Response Form (SRF)'!K1394),COUNTIF('SRF Drop Downs'!$A$2:$A$4,'Sponsor Response Form (SRF)'!L1394),COUNTIF('SRF Drop Downs'!$A$2:$A$4,'Sponsor Response Form (SRF)'!M1394),COUNTIF('SRF Drop Downs'!$A$2:$A$4,'Sponsor Response Form (SRF)'!N1394),COUNTIF('SRF Drop Downs'!$A$2:$A$4,'Sponsor Response Form (SRF)'!O1394),COUNTIF('SRF Drop Downs'!$A$2:$A$4,'Sponsor Response Form (SRF)'!P1394),COUNTIF('SRF Drop Downs'!$A$2:$A$4,'Sponsor Response Form (SRF)'!Q1394),COUNTIF('SRF Drop Downs'!$A$2:$A$4,'Sponsor Response Form (SRF)'!R1394)),"Complete","Incomplete"))</f>
        <v/>
      </c>
      <c r="T1394" s="25" t="str">
        <f>IF(S1394="Complete",IF(AND(NOT(ISNA(VLOOKUP(CONCATENATE(D1394,E1394,F1394,G1394,H1394,I1394,J1394,K1394),'SRF Drop Downs'!G:G,1,FALSE))),IF(AND(G1394&lt;&gt;"C3",K1394&lt;&gt;"O5"),IF(SUM(COUNTIF(L1394:R1394,"Y"),COUNTIF(L1394:R1394,"N"))=0,"V","I"),IF(COUNTIF(L1394:R1394,"Y"),"V","I"))="V", IF(AND('Sponsor Response Form (SRF)'!D1394="M1", COUNTIF('OMS Response Form (ORF)'!C:C, B1394)&gt;0), "I", "V")="V"), "Valid","Invalid")," ")</f>
        <v xml:space="preserve"> </v>
      </c>
    </row>
    <row r="1395" spans="1:20" x14ac:dyDescent="0.25">
      <c r="A1395" s="69"/>
      <c r="B1395" s="70"/>
      <c r="C1395" s="71"/>
      <c r="D1395" s="72"/>
      <c r="E1395" s="72"/>
      <c r="F1395" s="72"/>
      <c r="G1395" s="72"/>
      <c r="H1395" s="72"/>
      <c r="I1395" s="72"/>
      <c r="J1395" s="72"/>
      <c r="K1395" s="72"/>
      <c r="L1395" s="72"/>
      <c r="M1395" s="72"/>
      <c r="N1395" s="72"/>
      <c r="O1395" s="72"/>
      <c r="P1395" s="72"/>
      <c r="Q1395" s="72"/>
      <c r="R1395" s="72"/>
      <c r="S1395" s="24" t="str">
        <f>IF(COUNTA(A1395:R1395)=0,"",IF(AND(COUNTA(A1395:C1395)=3,COUNTIF('SRF Drop Downs'!$B$2:$B$5,'Sponsor Response Form (SRF)'!D1395),COUNTIF('SRF Drop Downs'!$F$2:$F$5,'Sponsor Response Form (SRF)'!E1395),COUNTIF('SRF Drop Downs'!$C$2:$C$4,'Sponsor Response Form (SRF)'!F1395),COUNTIF('SRF Drop Downs'!$D$2:$D$6,'Sponsor Response Form (SRF)'!G1395),COUNTIF('SRF Drop Downs'!$A$2:$A$5,'Sponsor Response Form (SRF)'!H1395),COUNTIF('SRF Drop Downs'!$A$2:$A$4,'Sponsor Response Form (SRF)'!I1395),COUNTIF('SRF Drop Downs'!$A$2:$A$5,'Sponsor Response Form (SRF)'!J1395),COUNTIF('SRF Drop Downs'!$E$2:$E$7,'Sponsor Response Form (SRF)'!K1395),COUNTIF('SRF Drop Downs'!$A$2:$A$4,'Sponsor Response Form (SRF)'!L1395),COUNTIF('SRF Drop Downs'!$A$2:$A$4,'Sponsor Response Form (SRF)'!M1395),COUNTIF('SRF Drop Downs'!$A$2:$A$4,'Sponsor Response Form (SRF)'!N1395),COUNTIF('SRF Drop Downs'!$A$2:$A$4,'Sponsor Response Form (SRF)'!O1395),COUNTIF('SRF Drop Downs'!$A$2:$A$4,'Sponsor Response Form (SRF)'!P1395),COUNTIF('SRF Drop Downs'!$A$2:$A$4,'Sponsor Response Form (SRF)'!Q1395),COUNTIF('SRF Drop Downs'!$A$2:$A$4,'Sponsor Response Form (SRF)'!R1395)),"Complete","Incomplete"))</f>
        <v/>
      </c>
      <c r="T1395" s="25" t="str">
        <f>IF(S1395="Complete",IF(AND(NOT(ISNA(VLOOKUP(CONCATENATE(D1395,E1395,F1395,G1395,H1395,I1395,J1395,K1395),'SRF Drop Downs'!G:G,1,FALSE))),IF(AND(G1395&lt;&gt;"C3",K1395&lt;&gt;"O5"),IF(SUM(COUNTIF(L1395:R1395,"Y"),COUNTIF(L1395:R1395,"N"))=0,"V","I"),IF(COUNTIF(L1395:R1395,"Y"),"V","I"))="V", IF(AND('Sponsor Response Form (SRF)'!D1395="M1", COUNTIF('OMS Response Form (ORF)'!C:C, B1395)&gt;0), "I", "V")="V"), "Valid","Invalid")," ")</f>
        <v xml:space="preserve"> </v>
      </c>
    </row>
    <row r="1396" spans="1:20" x14ac:dyDescent="0.25">
      <c r="A1396" s="69"/>
      <c r="B1396" s="70"/>
      <c r="C1396" s="71"/>
      <c r="D1396" s="72"/>
      <c r="E1396" s="72"/>
      <c r="F1396" s="72"/>
      <c r="G1396" s="72"/>
      <c r="H1396" s="72"/>
      <c r="I1396" s="72"/>
      <c r="J1396" s="72"/>
      <c r="K1396" s="72"/>
      <c r="L1396" s="72"/>
      <c r="M1396" s="72"/>
      <c r="N1396" s="72"/>
      <c r="O1396" s="72"/>
      <c r="P1396" s="72"/>
      <c r="Q1396" s="72"/>
      <c r="R1396" s="72"/>
      <c r="S1396" s="24" t="str">
        <f>IF(COUNTA(A1396:R1396)=0,"",IF(AND(COUNTA(A1396:C1396)=3,COUNTIF('SRF Drop Downs'!$B$2:$B$5,'Sponsor Response Form (SRF)'!D1396),COUNTIF('SRF Drop Downs'!$F$2:$F$5,'Sponsor Response Form (SRF)'!E1396),COUNTIF('SRF Drop Downs'!$C$2:$C$4,'Sponsor Response Form (SRF)'!F1396),COUNTIF('SRF Drop Downs'!$D$2:$D$6,'Sponsor Response Form (SRF)'!G1396),COUNTIF('SRF Drop Downs'!$A$2:$A$5,'Sponsor Response Form (SRF)'!H1396),COUNTIF('SRF Drop Downs'!$A$2:$A$4,'Sponsor Response Form (SRF)'!I1396),COUNTIF('SRF Drop Downs'!$A$2:$A$5,'Sponsor Response Form (SRF)'!J1396),COUNTIF('SRF Drop Downs'!$E$2:$E$7,'Sponsor Response Form (SRF)'!K1396),COUNTIF('SRF Drop Downs'!$A$2:$A$4,'Sponsor Response Form (SRF)'!L1396),COUNTIF('SRF Drop Downs'!$A$2:$A$4,'Sponsor Response Form (SRF)'!M1396),COUNTIF('SRF Drop Downs'!$A$2:$A$4,'Sponsor Response Form (SRF)'!N1396),COUNTIF('SRF Drop Downs'!$A$2:$A$4,'Sponsor Response Form (SRF)'!O1396),COUNTIF('SRF Drop Downs'!$A$2:$A$4,'Sponsor Response Form (SRF)'!P1396),COUNTIF('SRF Drop Downs'!$A$2:$A$4,'Sponsor Response Form (SRF)'!Q1396),COUNTIF('SRF Drop Downs'!$A$2:$A$4,'Sponsor Response Form (SRF)'!R1396)),"Complete","Incomplete"))</f>
        <v/>
      </c>
      <c r="T1396" s="25" t="str">
        <f>IF(S1396="Complete",IF(AND(NOT(ISNA(VLOOKUP(CONCATENATE(D1396,E1396,F1396,G1396,H1396,I1396,J1396,K1396),'SRF Drop Downs'!G:G,1,FALSE))),IF(AND(G1396&lt;&gt;"C3",K1396&lt;&gt;"O5"),IF(SUM(COUNTIF(L1396:R1396,"Y"),COUNTIF(L1396:R1396,"N"))=0,"V","I"),IF(COUNTIF(L1396:R1396,"Y"),"V","I"))="V", IF(AND('Sponsor Response Form (SRF)'!D1396="M1", COUNTIF('OMS Response Form (ORF)'!C:C, B1396)&gt;0), "I", "V")="V"), "Valid","Invalid")," ")</f>
        <v xml:space="preserve"> </v>
      </c>
    </row>
    <row r="1397" spans="1:20" x14ac:dyDescent="0.25">
      <c r="A1397" s="69"/>
      <c r="B1397" s="70"/>
      <c r="C1397" s="71"/>
      <c r="D1397" s="72"/>
      <c r="E1397" s="72"/>
      <c r="F1397" s="72"/>
      <c r="G1397" s="72"/>
      <c r="H1397" s="72"/>
      <c r="I1397" s="72"/>
      <c r="J1397" s="72"/>
      <c r="K1397" s="72"/>
      <c r="L1397" s="72"/>
      <c r="M1397" s="72"/>
      <c r="N1397" s="72"/>
      <c r="O1397" s="72"/>
      <c r="P1397" s="72"/>
      <c r="Q1397" s="72"/>
      <c r="R1397" s="72"/>
      <c r="S1397" s="24" t="str">
        <f>IF(COUNTA(A1397:R1397)=0,"",IF(AND(COUNTA(A1397:C1397)=3,COUNTIF('SRF Drop Downs'!$B$2:$B$5,'Sponsor Response Form (SRF)'!D1397),COUNTIF('SRF Drop Downs'!$F$2:$F$5,'Sponsor Response Form (SRF)'!E1397),COUNTIF('SRF Drop Downs'!$C$2:$C$4,'Sponsor Response Form (SRF)'!F1397),COUNTIF('SRF Drop Downs'!$D$2:$D$6,'Sponsor Response Form (SRF)'!G1397),COUNTIF('SRF Drop Downs'!$A$2:$A$5,'Sponsor Response Form (SRF)'!H1397),COUNTIF('SRF Drop Downs'!$A$2:$A$4,'Sponsor Response Form (SRF)'!I1397),COUNTIF('SRF Drop Downs'!$A$2:$A$5,'Sponsor Response Form (SRF)'!J1397),COUNTIF('SRF Drop Downs'!$E$2:$E$7,'Sponsor Response Form (SRF)'!K1397),COUNTIF('SRF Drop Downs'!$A$2:$A$4,'Sponsor Response Form (SRF)'!L1397),COUNTIF('SRF Drop Downs'!$A$2:$A$4,'Sponsor Response Form (SRF)'!M1397),COUNTIF('SRF Drop Downs'!$A$2:$A$4,'Sponsor Response Form (SRF)'!N1397),COUNTIF('SRF Drop Downs'!$A$2:$A$4,'Sponsor Response Form (SRF)'!O1397),COUNTIF('SRF Drop Downs'!$A$2:$A$4,'Sponsor Response Form (SRF)'!P1397),COUNTIF('SRF Drop Downs'!$A$2:$A$4,'Sponsor Response Form (SRF)'!Q1397),COUNTIF('SRF Drop Downs'!$A$2:$A$4,'Sponsor Response Form (SRF)'!R1397)),"Complete","Incomplete"))</f>
        <v/>
      </c>
      <c r="T1397" s="25" t="str">
        <f>IF(S1397="Complete",IF(AND(NOT(ISNA(VLOOKUP(CONCATENATE(D1397,E1397,F1397,G1397,H1397,I1397,J1397,K1397),'SRF Drop Downs'!G:G,1,FALSE))),IF(AND(G1397&lt;&gt;"C3",K1397&lt;&gt;"O5"),IF(SUM(COUNTIF(L1397:R1397,"Y"),COUNTIF(L1397:R1397,"N"))=0,"V","I"),IF(COUNTIF(L1397:R1397,"Y"),"V","I"))="V", IF(AND('Sponsor Response Form (SRF)'!D1397="M1", COUNTIF('OMS Response Form (ORF)'!C:C, B1397)&gt;0), "I", "V")="V"), "Valid","Invalid")," ")</f>
        <v xml:space="preserve"> </v>
      </c>
    </row>
    <row r="1398" spans="1:20" x14ac:dyDescent="0.25">
      <c r="A1398" s="69"/>
      <c r="B1398" s="70"/>
      <c r="C1398" s="71"/>
      <c r="D1398" s="72"/>
      <c r="E1398" s="72"/>
      <c r="F1398" s="72"/>
      <c r="G1398" s="72"/>
      <c r="H1398" s="72"/>
      <c r="I1398" s="72"/>
      <c r="J1398" s="72"/>
      <c r="K1398" s="72"/>
      <c r="L1398" s="72"/>
      <c r="M1398" s="72"/>
      <c r="N1398" s="72"/>
      <c r="O1398" s="72"/>
      <c r="P1398" s="72"/>
      <c r="Q1398" s="72"/>
      <c r="R1398" s="72"/>
      <c r="S1398" s="24" t="str">
        <f>IF(COUNTA(A1398:R1398)=0,"",IF(AND(COUNTA(A1398:C1398)=3,COUNTIF('SRF Drop Downs'!$B$2:$B$5,'Sponsor Response Form (SRF)'!D1398),COUNTIF('SRF Drop Downs'!$F$2:$F$5,'Sponsor Response Form (SRF)'!E1398),COUNTIF('SRF Drop Downs'!$C$2:$C$4,'Sponsor Response Form (SRF)'!F1398),COUNTIF('SRF Drop Downs'!$D$2:$D$6,'Sponsor Response Form (SRF)'!G1398),COUNTIF('SRF Drop Downs'!$A$2:$A$5,'Sponsor Response Form (SRF)'!H1398),COUNTIF('SRF Drop Downs'!$A$2:$A$4,'Sponsor Response Form (SRF)'!I1398),COUNTIF('SRF Drop Downs'!$A$2:$A$5,'Sponsor Response Form (SRF)'!J1398),COUNTIF('SRF Drop Downs'!$E$2:$E$7,'Sponsor Response Form (SRF)'!K1398),COUNTIF('SRF Drop Downs'!$A$2:$A$4,'Sponsor Response Form (SRF)'!L1398),COUNTIF('SRF Drop Downs'!$A$2:$A$4,'Sponsor Response Form (SRF)'!M1398),COUNTIF('SRF Drop Downs'!$A$2:$A$4,'Sponsor Response Form (SRF)'!N1398),COUNTIF('SRF Drop Downs'!$A$2:$A$4,'Sponsor Response Form (SRF)'!O1398),COUNTIF('SRF Drop Downs'!$A$2:$A$4,'Sponsor Response Form (SRF)'!P1398),COUNTIF('SRF Drop Downs'!$A$2:$A$4,'Sponsor Response Form (SRF)'!Q1398),COUNTIF('SRF Drop Downs'!$A$2:$A$4,'Sponsor Response Form (SRF)'!R1398)),"Complete","Incomplete"))</f>
        <v/>
      </c>
      <c r="T1398" s="25" t="str">
        <f>IF(S1398="Complete",IF(AND(NOT(ISNA(VLOOKUP(CONCATENATE(D1398,E1398,F1398,G1398,H1398,I1398,J1398,K1398),'SRF Drop Downs'!G:G,1,FALSE))),IF(AND(G1398&lt;&gt;"C3",K1398&lt;&gt;"O5"),IF(SUM(COUNTIF(L1398:R1398,"Y"),COUNTIF(L1398:R1398,"N"))=0,"V","I"),IF(COUNTIF(L1398:R1398,"Y"),"V","I"))="V", IF(AND('Sponsor Response Form (SRF)'!D1398="M1", COUNTIF('OMS Response Form (ORF)'!C:C, B1398)&gt;0), "I", "V")="V"), "Valid","Invalid")," ")</f>
        <v xml:space="preserve"> </v>
      </c>
    </row>
    <row r="1399" spans="1:20" x14ac:dyDescent="0.25">
      <c r="A1399" s="69"/>
      <c r="B1399" s="70"/>
      <c r="C1399" s="71"/>
      <c r="D1399" s="72"/>
      <c r="E1399" s="72"/>
      <c r="F1399" s="72"/>
      <c r="G1399" s="72"/>
      <c r="H1399" s="72"/>
      <c r="I1399" s="72"/>
      <c r="J1399" s="72"/>
      <c r="K1399" s="72"/>
      <c r="L1399" s="72"/>
      <c r="M1399" s="72"/>
      <c r="N1399" s="72"/>
      <c r="O1399" s="72"/>
      <c r="P1399" s="72"/>
      <c r="Q1399" s="72"/>
      <c r="R1399" s="72"/>
      <c r="S1399" s="24" t="str">
        <f>IF(COUNTA(A1399:R1399)=0,"",IF(AND(COUNTA(A1399:C1399)=3,COUNTIF('SRF Drop Downs'!$B$2:$B$5,'Sponsor Response Form (SRF)'!D1399),COUNTIF('SRF Drop Downs'!$F$2:$F$5,'Sponsor Response Form (SRF)'!E1399),COUNTIF('SRF Drop Downs'!$C$2:$C$4,'Sponsor Response Form (SRF)'!F1399),COUNTIF('SRF Drop Downs'!$D$2:$D$6,'Sponsor Response Form (SRF)'!G1399),COUNTIF('SRF Drop Downs'!$A$2:$A$5,'Sponsor Response Form (SRF)'!H1399),COUNTIF('SRF Drop Downs'!$A$2:$A$4,'Sponsor Response Form (SRF)'!I1399),COUNTIF('SRF Drop Downs'!$A$2:$A$5,'Sponsor Response Form (SRF)'!J1399),COUNTIF('SRF Drop Downs'!$E$2:$E$7,'Sponsor Response Form (SRF)'!K1399),COUNTIF('SRF Drop Downs'!$A$2:$A$4,'Sponsor Response Form (SRF)'!L1399),COUNTIF('SRF Drop Downs'!$A$2:$A$4,'Sponsor Response Form (SRF)'!M1399),COUNTIF('SRF Drop Downs'!$A$2:$A$4,'Sponsor Response Form (SRF)'!N1399),COUNTIF('SRF Drop Downs'!$A$2:$A$4,'Sponsor Response Form (SRF)'!O1399),COUNTIF('SRF Drop Downs'!$A$2:$A$4,'Sponsor Response Form (SRF)'!P1399),COUNTIF('SRF Drop Downs'!$A$2:$A$4,'Sponsor Response Form (SRF)'!Q1399),COUNTIF('SRF Drop Downs'!$A$2:$A$4,'Sponsor Response Form (SRF)'!R1399)),"Complete","Incomplete"))</f>
        <v/>
      </c>
      <c r="T1399" s="25" t="str">
        <f>IF(S1399="Complete",IF(AND(NOT(ISNA(VLOOKUP(CONCATENATE(D1399,E1399,F1399,G1399,H1399,I1399,J1399,K1399),'SRF Drop Downs'!G:G,1,FALSE))),IF(AND(G1399&lt;&gt;"C3",K1399&lt;&gt;"O5"),IF(SUM(COUNTIF(L1399:R1399,"Y"),COUNTIF(L1399:R1399,"N"))=0,"V","I"),IF(COUNTIF(L1399:R1399,"Y"),"V","I"))="V", IF(AND('Sponsor Response Form (SRF)'!D1399="M1", COUNTIF('OMS Response Form (ORF)'!C:C, B1399)&gt;0), "I", "V")="V"), "Valid","Invalid")," ")</f>
        <v xml:space="preserve"> </v>
      </c>
    </row>
    <row r="1400" spans="1:20" x14ac:dyDescent="0.25">
      <c r="A1400" s="69"/>
      <c r="B1400" s="70"/>
      <c r="C1400" s="71"/>
      <c r="D1400" s="72"/>
      <c r="E1400" s="72"/>
      <c r="F1400" s="72"/>
      <c r="G1400" s="72"/>
      <c r="H1400" s="72"/>
      <c r="I1400" s="72"/>
      <c r="J1400" s="72"/>
      <c r="K1400" s="72"/>
      <c r="L1400" s="72"/>
      <c r="M1400" s="72"/>
      <c r="N1400" s="72"/>
      <c r="O1400" s="72"/>
      <c r="P1400" s="72"/>
      <c r="Q1400" s="72"/>
      <c r="R1400" s="72"/>
      <c r="S1400" s="24" t="str">
        <f>IF(COUNTA(A1400:R1400)=0,"",IF(AND(COUNTA(A1400:C1400)=3,COUNTIF('SRF Drop Downs'!$B$2:$B$5,'Sponsor Response Form (SRF)'!D1400),COUNTIF('SRF Drop Downs'!$F$2:$F$5,'Sponsor Response Form (SRF)'!E1400),COUNTIF('SRF Drop Downs'!$C$2:$C$4,'Sponsor Response Form (SRF)'!F1400),COUNTIF('SRF Drop Downs'!$D$2:$D$6,'Sponsor Response Form (SRF)'!G1400),COUNTIF('SRF Drop Downs'!$A$2:$A$5,'Sponsor Response Form (SRF)'!H1400),COUNTIF('SRF Drop Downs'!$A$2:$A$4,'Sponsor Response Form (SRF)'!I1400),COUNTIF('SRF Drop Downs'!$A$2:$A$5,'Sponsor Response Form (SRF)'!J1400),COUNTIF('SRF Drop Downs'!$E$2:$E$7,'Sponsor Response Form (SRF)'!K1400),COUNTIF('SRF Drop Downs'!$A$2:$A$4,'Sponsor Response Form (SRF)'!L1400),COUNTIF('SRF Drop Downs'!$A$2:$A$4,'Sponsor Response Form (SRF)'!M1400),COUNTIF('SRF Drop Downs'!$A$2:$A$4,'Sponsor Response Form (SRF)'!N1400),COUNTIF('SRF Drop Downs'!$A$2:$A$4,'Sponsor Response Form (SRF)'!O1400),COUNTIF('SRF Drop Downs'!$A$2:$A$4,'Sponsor Response Form (SRF)'!P1400),COUNTIF('SRF Drop Downs'!$A$2:$A$4,'Sponsor Response Form (SRF)'!Q1400),COUNTIF('SRF Drop Downs'!$A$2:$A$4,'Sponsor Response Form (SRF)'!R1400)),"Complete","Incomplete"))</f>
        <v/>
      </c>
      <c r="T1400" s="25" t="str">
        <f>IF(S1400="Complete",IF(AND(NOT(ISNA(VLOOKUP(CONCATENATE(D1400,E1400,F1400,G1400,H1400,I1400,J1400,K1400),'SRF Drop Downs'!G:G,1,FALSE))),IF(AND(G1400&lt;&gt;"C3",K1400&lt;&gt;"O5"),IF(SUM(COUNTIF(L1400:R1400,"Y"),COUNTIF(L1400:R1400,"N"))=0,"V","I"),IF(COUNTIF(L1400:R1400,"Y"),"V","I"))="V", IF(AND('Sponsor Response Form (SRF)'!D1400="M1", COUNTIF('OMS Response Form (ORF)'!C:C, B1400)&gt;0), "I", "V")="V"), "Valid","Invalid")," ")</f>
        <v xml:space="preserve"> </v>
      </c>
    </row>
    <row r="1401" spans="1:20" x14ac:dyDescent="0.25">
      <c r="A1401" s="69"/>
      <c r="B1401" s="70"/>
      <c r="C1401" s="71"/>
      <c r="D1401" s="72"/>
      <c r="E1401" s="72"/>
      <c r="F1401" s="72"/>
      <c r="G1401" s="72"/>
      <c r="H1401" s="72"/>
      <c r="I1401" s="72"/>
      <c r="J1401" s="72"/>
      <c r="K1401" s="72"/>
      <c r="L1401" s="72"/>
      <c r="M1401" s="72"/>
      <c r="N1401" s="72"/>
      <c r="O1401" s="72"/>
      <c r="P1401" s="72"/>
      <c r="Q1401" s="72"/>
      <c r="R1401" s="72"/>
      <c r="S1401" s="24" t="str">
        <f>IF(COUNTA(A1401:R1401)=0,"",IF(AND(COUNTA(A1401:C1401)=3,COUNTIF('SRF Drop Downs'!$B$2:$B$5,'Sponsor Response Form (SRF)'!D1401),COUNTIF('SRF Drop Downs'!$F$2:$F$5,'Sponsor Response Form (SRF)'!E1401),COUNTIF('SRF Drop Downs'!$C$2:$C$4,'Sponsor Response Form (SRF)'!F1401),COUNTIF('SRF Drop Downs'!$D$2:$D$6,'Sponsor Response Form (SRF)'!G1401),COUNTIF('SRF Drop Downs'!$A$2:$A$5,'Sponsor Response Form (SRF)'!H1401),COUNTIF('SRF Drop Downs'!$A$2:$A$4,'Sponsor Response Form (SRF)'!I1401),COUNTIF('SRF Drop Downs'!$A$2:$A$5,'Sponsor Response Form (SRF)'!J1401),COUNTIF('SRF Drop Downs'!$E$2:$E$7,'Sponsor Response Form (SRF)'!K1401),COUNTIF('SRF Drop Downs'!$A$2:$A$4,'Sponsor Response Form (SRF)'!L1401),COUNTIF('SRF Drop Downs'!$A$2:$A$4,'Sponsor Response Form (SRF)'!M1401),COUNTIF('SRF Drop Downs'!$A$2:$A$4,'Sponsor Response Form (SRF)'!N1401),COUNTIF('SRF Drop Downs'!$A$2:$A$4,'Sponsor Response Form (SRF)'!O1401),COUNTIF('SRF Drop Downs'!$A$2:$A$4,'Sponsor Response Form (SRF)'!P1401),COUNTIF('SRF Drop Downs'!$A$2:$A$4,'Sponsor Response Form (SRF)'!Q1401),COUNTIF('SRF Drop Downs'!$A$2:$A$4,'Sponsor Response Form (SRF)'!R1401)),"Complete","Incomplete"))</f>
        <v/>
      </c>
      <c r="T1401" s="25" t="str">
        <f>IF(S1401="Complete",IF(AND(NOT(ISNA(VLOOKUP(CONCATENATE(D1401,E1401,F1401,G1401,H1401,I1401,J1401,K1401),'SRF Drop Downs'!G:G,1,FALSE))),IF(AND(G1401&lt;&gt;"C3",K1401&lt;&gt;"O5"),IF(SUM(COUNTIF(L1401:R1401,"Y"),COUNTIF(L1401:R1401,"N"))=0,"V","I"),IF(COUNTIF(L1401:R1401,"Y"),"V","I"))="V", IF(AND('Sponsor Response Form (SRF)'!D1401="M1", COUNTIF('OMS Response Form (ORF)'!C:C, B1401)&gt;0), "I", "V")="V"), "Valid","Invalid")," ")</f>
        <v xml:space="preserve"> </v>
      </c>
    </row>
    <row r="1402" spans="1:20" x14ac:dyDescent="0.25">
      <c r="A1402" s="69"/>
      <c r="B1402" s="70"/>
      <c r="C1402" s="71"/>
      <c r="D1402" s="72"/>
      <c r="E1402" s="72"/>
      <c r="F1402" s="72"/>
      <c r="G1402" s="72"/>
      <c r="H1402" s="72"/>
      <c r="I1402" s="72"/>
      <c r="J1402" s="72"/>
      <c r="K1402" s="72"/>
      <c r="L1402" s="72"/>
      <c r="M1402" s="72"/>
      <c r="N1402" s="72"/>
      <c r="O1402" s="72"/>
      <c r="P1402" s="72"/>
      <c r="Q1402" s="72"/>
      <c r="R1402" s="72"/>
      <c r="S1402" s="24" t="str">
        <f>IF(COUNTA(A1402:R1402)=0,"",IF(AND(COUNTA(A1402:C1402)=3,COUNTIF('SRF Drop Downs'!$B$2:$B$5,'Sponsor Response Form (SRF)'!D1402),COUNTIF('SRF Drop Downs'!$F$2:$F$5,'Sponsor Response Form (SRF)'!E1402),COUNTIF('SRF Drop Downs'!$C$2:$C$4,'Sponsor Response Form (SRF)'!F1402),COUNTIF('SRF Drop Downs'!$D$2:$D$6,'Sponsor Response Form (SRF)'!G1402),COUNTIF('SRF Drop Downs'!$A$2:$A$5,'Sponsor Response Form (SRF)'!H1402),COUNTIF('SRF Drop Downs'!$A$2:$A$4,'Sponsor Response Form (SRF)'!I1402),COUNTIF('SRF Drop Downs'!$A$2:$A$5,'Sponsor Response Form (SRF)'!J1402),COUNTIF('SRF Drop Downs'!$E$2:$E$7,'Sponsor Response Form (SRF)'!K1402),COUNTIF('SRF Drop Downs'!$A$2:$A$4,'Sponsor Response Form (SRF)'!L1402),COUNTIF('SRF Drop Downs'!$A$2:$A$4,'Sponsor Response Form (SRF)'!M1402),COUNTIF('SRF Drop Downs'!$A$2:$A$4,'Sponsor Response Form (SRF)'!N1402),COUNTIF('SRF Drop Downs'!$A$2:$A$4,'Sponsor Response Form (SRF)'!O1402),COUNTIF('SRF Drop Downs'!$A$2:$A$4,'Sponsor Response Form (SRF)'!P1402),COUNTIF('SRF Drop Downs'!$A$2:$A$4,'Sponsor Response Form (SRF)'!Q1402),COUNTIF('SRF Drop Downs'!$A$2:$A$4,'Sponsor Response Form (SRF)'!R1402)),"Complete","Incomplete"))</f>
        <v/>
      </c>
      <c r="T1402" s="25" t="str">
        <f>IF(S1402="Complete",IF(AND(NOT(ISNA(VLOOKUP(CONCATENATE(D1402,E1402,F1402,G1402,H1402,I1402,J1402,K1402),'SRF Drop Downs'!G:G,1,FALSE))),IF(AND(G1402&lt;&gt;"C3",K1402&lt;&gt;"O5"),IF(SUM(COUNTIF(L1402:R1402,"Y"),COUNTIF(L1402:R1402,"N"))=0,"V","I"),IF(COUNTIF(L1402:R1402,"Y"),"V","I"))="V", IF(AND('Sponsor Response Form (SRF)'!D1402="M1", COUNTIF('OMS Response Form (ORF)'!C:C, B1402)&gt;0), "I", "V")="V"), "Valid","Invalid")," ")</f>
        <v xml:space="preserve"> </v>
      </c>
    </row>
    <row r="1403" spans="1:20" x14ac:dyDescent="0.25">
      <c r="A1403" s="69"/>
      <c r="B1403" s="70"/>
      <c r="C1403" s="71"/>
      <c r="D1403" s="72"/>
      <c r="E1403" s="72"/>
      <c r="F1403" s="72"/>
      <c r="G1403" s="72"/>
      <c r="H1403" s="72"/>
      <c r="I1403" s="72"/>
      <c r="J1403" s="72"/>
      <c r="K1403" s="72"/>
      <c r="L1403" s="72"/>
      <c r="M1403" s="72"/>
      <c r="N1403" s="72"/>
      <c r="O1403" s="72"/>
      <c r="P1403" s="72"/>
      <c r="Q1403" s="72"/>
      <c r="R1403" s="72"/>
      <c r="S1403" s="24" t="str">
        <f>IF(COUNTA(A1403:R1403)=0,"",IF(AND(COUNTA(A1403:C1403)=3,COUNTIF('SRF Drop Downs'!$B$2:$B$5,'Sponsor Response Form (SRF)'!D1403),COUNTIF('SRF Drop Downs'!$F$2:$F$5,'Sponsor Response Form (SRF)'!E1403),COUNTIF('SRF Drop Downs'!$C$2:$C$4,'Sponsor Response Form (SRF)'!F1403),COUNTIF('SRF Drop Downs'!$D$2:$D$6,'Sponsor Response Form (SRF)'!G1403),COUNTIF('SRF Drop Downs'!$A$2:$A$5,'Sponsor Response Form (SRF)'!H1403),COUNTIF('SRF Drop Downs'!$A$2:$A$4,'Sponsor Response Form (SRF)'!I1403),COUNTIF('SRF Drop Downs'!$A$2:$A$5,'Sponsor Response Form (SRF)'!J1403),COUNTIF('SRF Drop Downs'!$E$2:$E$7,'Sponsor Response Form (SRF)'!K1403),COUNTIF('SRF Drop Downs'!$A$2:$A$4,'Sponsor Response Form (SRF)'!L1403),COUNTIF('SRF Drop Downs'!$A$2:$A$4,'Sponsor Response Form (SRF)'!M1403),COUNTIF('SRF Drop Downs'!$A$2:$A$4,'Sponsor Response Form (SRF)'!N1403),COUNTIF('SRF Drop Downs'!$A$2:$A$4,'Sponsor Response Form (SRF)'!O1403),COUNTIF('SRF Drop Downs'!$A$2:$A$4,'Sponsor Response Form (SRF)'!P1403),COUNTIF('SRF Drop Downs'!$A$2:$A$4,'Sponsor Response Form (SRF)'!Q1403),COUNTIF('SRF Drop Downs'!$A$2:$A$4,'Sponsor Response Form (SRF)'!R1403)),"Complete","Incomplete"))</f>
        <v/>
      </c>
      <c r="T1403" s="25" t="str">
        <f>IF(S1403="Complete",IF(AND(NOT(ISNA(VLOOKUP(CONCATENATE(D1403,E1403,F1403,G1403,H1403,I1403,J1403,K1403),'SRF Drop Downs'!G:G,1,FALSE))),IF(AND(G1403&lt;&gt;"C3",K1403&lt;&gt;"O5"),IF(SUM(COUNTIF(L1403:R1403,"Y"),COUNTIF(L1403:R1403,"N"))=0,"V","I"),IF(COUNTIF(L1403:R1403,"Y"),"V","I"))="V", IF(AND('Sponsor Response Form (SRF)'!D1403="M1", COUNTIF('OMS Response Form (ORF)'!C:C, B1403)&gt;0), "I", "V")="V"), "Valid","Invalid")," ")</f>
        <v xml:space="preserve"> </v>
      </c>
    </row>
    <row r="1404" spans="1:20" x14ac:dyDescent="0.25">
      <c r="A1404" s="69"/>
      <c r="B1404" s="70"/>
      <c r="C1404" s="71"/>
      <c r="D1404" s="72"/>
      <c r="E1404" s="72"/>
      <c r="F1404" s="72"/>
      <c r="G1404" s="72"/>
      <c r="H1404" s="72"/>
      <c r="I1404" s="72"/>
      <c r="J1404" s="72"/>
      <c r="K1404" s="72"/>
      <c r="L1404" s="72"/>
      <c r="M1404" s="72"/>
      <c r="N1404" s="72"/>
      <c r="O1404" s="72"/>
      <c r="P1404" s="72"/>
      <c r="Q1404" s="72"/>
      <c r="R1404" s="72"/>
      <c r="S1404" s="24" t="str">
        <f>IF(COUNTA(A1404:R1404)=0,"",IF(AND(COUNTA(A1404:C1404)=3,COUNTIF('SRF Drop Downs'!$B$2:$B$5,'Sponsor Response Form (SRF)'!D1404),COUNTIF('SRF Drop Downs'!$F$2:$F$5,'Sponsor Response Form (SRF)'!E1404),COUNTIF('SRF Drop Downs'!$C$2:$C$4,'Sponsor Response Form (SRF)'!F1404),COUNTIF('SRF Drop Downs'!$D$2:$D$6,'Sponsor Response Form (SRF)'!G1404),COUNTIF('SRF Drop Downs'!$A$2:$A$5,'Sponsor Response Form (SRF)'!H1404),COUNTIF('SRF Drop Downs'!$A$2:$A$4,'Sponsor Response Form (SRF)'!I1404),COUNTIF('SRF Drop Downs'!$A$2:$A$5,'Sponsor Response Form (SRF)'!J1404),COUNTIF('SRF Drop Downs'!$E$2:$E$7,'Sponsor Response Form (SRF)'!K1404),COUNTIF('SRF Drop Downs'!$A$2:$A$4,'Sponsor Response Form (SRF)'!L1404),COUNTIF('SRF Drop Downs'!$A$2:$A$4,'Sponsor Response Form (SRF)'!M1404),COUNTIF('SRF Drop Downs'!$A$2:$A$4,'Sponsor Response Form (SRF)'!N1404),COUNTIF('SRF Drop Downs'!$A$2:$A$4,'Sponsor Response Form (SRF)'!O1404),COUNTIF('SRF Drop Downs'!$A$2:$A$4,'Sponsor Response Form (SRF)'!P1404),COUNTIF('SRF Drop Downs'!$A$2:$A$4,'Sponsor Response Form (SRF)'!Q1404),COUNTIF('SRF Drop Downs'!$A$2:$A$4,'Sponsor Response Form (SRF)'!R1404)),"Complete","Incomplete"))</f>
        <v/>
      </c>
      <c r="T1404" s="25" t="str">
        <f>IF(S1404="Complete",IF(AND(NOT(ISNA(VLOOKUP(CONCATENATE(D1404,E1404,F1404,G1404,H1404,I1404,J1404,K1404),'SRF Drop Downs'!G:G,1,FALSE))),IF(AND(G1404&lt;&gt;"C3",K1404&lt;&gt;"O5"),IF(SUM(COUNTIF(L1404:R1404,"Y"),COUNTIF(L1404:R1404,"N"))=0,"V","I"),IF(COUNTIF(L1404:R1404,"Y"),"V","I"))="V", IF(AND('Sponsor Response Form (SRF)'!D1404="M1", COUNTIF('OMS Response Form (ORF)'!C:C, B1404)&gt;0), "I", "V")="V"), "Valid","Invalid")," ")</f>
        <v xml:space="preserve"> </v>
      </c>
    </row>
    <row r="1405" spans="1:20" x14ac:dyDescent="0.25">
      <c r="A1405" s="69"/>
      <c r="B1405" s="70"/>
      <c r="C1405" s="71"/>
      <c r="D1405" s="72"/>
      <c r="E1405" s="72"/>
      <c r="F1405" s="72"/>
      <c r="G1405" s="72"/>
      <c r="H1405" s="72"/>
      <c r="I1405" s="72"/>
      <c r="J1405" s="72"/>
      <c r="K1405" s="72"/>
      <c r="L1405" s="72"/>
      <c r="M1405" s="72"/>
      <c r="N1405" s="72"/>
      <c r="O1405" s="72"/>
      <c r="P1405" s="72"/>
      <c r="Q1405" s="72"/>
      <c r="R1405" s="72"/>
      <c r="S1405" s="24" t="str">
        <f>IF(COUNTA(A1405:R1405)=0,"",IF(AND(COUNTA(A1405:C1405)=3,COUNTIF('SRF Drop Downs'!$B$2:$B$5,'Sponsor Response Form (SRF)'!D1405),COUNTIF('SRF Drop Downs'!$F$2:$F$5,'Sponsor Response Form (SRF)'!E1405),COUNTIF('SRF Drop Downs'!$C$2:$C$4,'Sponsor Response Form (SRF)'!F1405),COUNTIF('SRF Drop Downs'!$D$2:$D$6,'Sponsor Response Form (SRF)'!G1405),COUNTIF('SRF Drop Downs'!$A$2:$A$5,'Sponsor Response Form (SRF)'!H1405),COUNTIF('SRF Drop Downs'!$A$2:$A$4,'Sponsor Response Form (SRF)'!I1405),COUNTIF('SRF Drop Downs'!$A$2:$A$5,'Sponsor Response Form (SRF)'!J1405),COUNTIF('SRF Drop Downs'!$E$2:$E$7,'Sponsor Response Form (SRF)'!K1405),COUNTIF('SRF Drop Downs'!$A$2:$A$4,'Sponsor Response Form (SRF)'!L1405),COUNTIF('SRF Drop Downs'!$A$2:$A$4,'Sponsor Response Form (SRF)'!M1405),COUNTIF('SRF Drop Downs'!$A$2:$A$4,'Sponsor Response Form (SRF)'!N1405),COUNTIF('SRF Drop Downs'!$A$2:$A$4,'Sponsor Response Form (SRF)'!O1405),COUNTIF('SRF Drop Downs'!$A$2:$A$4,'Sponsor Response Form (SRF)'!P1405),COUNTIF('SRF Drop Downs'!$A$2:$A$4,'Sponsor Response Form (SRF)'!Q1405),COUNTIF('SRF Drop Downs'!$A$2:$A$4,'Sponsor Response Form (SRF)'!R1405)),"Complete","Incomplete"))</f>
        <v/>
      </c>
      <c r="T1405" s="25" t="str">
        <f>IF(S1405="Complete",IF(AND(NOT(ISNA(VLOOKUP(CONCATENATE(D1405,E1405,F1405,G1405,H1405,I1405,J1405,K1405),'SRF Drop Downs'!G:G,1,FALSE))),IF(AND(G1405&lt;&gt;"C3",K1405&lt;&gt;"O5"),IF(SUM(COUNTIF(L1405:R1405,"Y"),COUNTIF(L1405:R1405,"N"))=0,"V","I"),IF(COUNTIF(L1405:R1405,"Y"),"V","I"))="V", IF(AND('Sponsor Response Form (SRF)'!D1405="M1", COUNTIF('OMS Response Form (ORF)'!C:C, B1405)&gt;0), "I", "V")="V"), "Valid","Invalid")," ")</f>
        <v xml:space="preserve"> </v>
      </c>
    </row>
    <row r="1406" spans="1:20" x14ac:dyDescent="0.25">
      <c r="A1406" s="69"/>
      <c r="B1406" s="70"/>
      <c r="C1406" s="71"/>
      <c r="D1406" s="72"/>
      <c r="E1406" s="72"/>
      <c r="F1406" s="72"/>
      <c r="G1406" s="72"/>
      <c r="H1406" s="72"/>
      <c r="I1406" s="72"/>
      <c r="J1406" s="72"/>
      <c r="K1406" s="72"/>
      <c r="L1406" s="72"/>
      <c r="M1406" s="72"/>
      <c r="N1406" s="72"/>
      <c r="O1406" s="72"/>
      <c r="P1406" s="72"/>
      <c r="Q1406" s="72"/>
      <c r="R1406" s="72"/>
      <c r="S1406" s="24" t="str">
        <f>IF(COUNTA(A1406:R1406)=0,"",IF(AND(COUNTA(A1406:C1406)=3,COUNTIF('SRF Drop Downs'!$B$2:$B$5,'Sponsor Response Form (SRF)'!D1406),COUNTIF('SRF Drop Downs'!$F$2:$F$5,'Sponsor Response Form (SRF)'!E1406),COUNTIF('SRF Drop Downs'!$C$2:$C$4,'Sponsor Response Form (SRF)'!F1406),COUNTIF('SRF Drop Downs'!$D$2:$D$6,'Sponsor Response Form (SRF)'!G1406),COUNTIF('SRF Drop Downs'!$A$2:$A$5,'Sponsor Response Form (SRF)'!H1406),COUNTIF('SRF Drop Downs'!$A$2:$A$4,'Sponsor Response Form (SRF)'!I1406),COUNTIF('SRF Drop Downs'!$A$2:$A$5,'Sponsor Response Form (SRF)'!J1406),COUNTIF('SRF Drop Downs'!$E$2:$E$7,'Sponsor Response Form (SRF)'!K1406),COUNTIF('SRF Drop Downs'!$A$2:$A$4,'Sponsor Response Form (SRF)'!L1406),COUNTIF('SRF Drop Downs'!$A$2:$A$4,'Sponsor Response Form (SRF)'!M1406),COUNTIF('SRF Drop Downs'!$A$2:$A$4,'Sponsor Response Form (SRF)'!N1406),COUNTIF('SRF Drop Downs'!$A$2:$A$4,'Sponsor Response Form (SRF)'!O1406),COUNTIF('SRF Drop Downs'!$A$2:$A$4,'Sponsor Response Form (SRF)'!P1406),COUNTIF('SRF Drop Downs'!$A$2:$A$4,'Sponsor Response Form (SRF)'!Q1406),COUNTIF('SRF Drop Downs'!$A$2:$A$4,'Sponsor Response Form (SRF)'!R1406)),"Complete","Incomplete"))</f>
        <v/>
      </c>
      <c r="T1406" s="25" t="str">
        <f>IF(S1406="Complete",IF(AND(NOT(ISNA(VLOOKUP(CONCATENATE(D1406,E1406,F1406,G1406,H1406,I1406,J1406,K1406),'SRF Drop Downs'!G:G,1,FALSE))),IF(AND(G1406&lt;&gt;"C3",K1406&lt;&gt;"O5"),IF(SUM(COUNTIF(L1406:R1406,"Y"),COUNTIF(L1406:R1406,"N"))=0,"V","I"),IF(COUNTIF(L1406:R1406,"Y"),"V","I"))="V", IF(AND('Sponsor Response Form (SRF)'!D1406="M1", COUNTIF('OMS Response Form (ORF)'!C:C, B1406)&gt;0), "I", "V")="V"), "Valid","Invalid")," ")</f>
        <v xml:space="preserve"> </v>
      </c>
    </row>
    <row r="1407" spans="1:20" x14ac:dyDescent="0.25">
      <c r="A1407" s="69"/>
      <c r="B1407" s="70"/>
      <c r="C1407" s="71"/>
      <c r="D1407" s="72"/>
      <c r="E1407" s="72"/>
      <c r="F1407" s="72"/>
      <c r="G1407" s="72"/>
      <c r="H1407" s="72"/>
      <c r="I1407" s="72"/>
      <c r="J1407" s="72"/>
      <c r="K1407" s="72"/>
      <c r="L1407" s="72"/>
      <c r="M1407" s="72"/>
      <c r="N1407" s="72"/>
      <c r="O1407" s="72"/>
      <c r="P1407" s="72"/>
      <c r="Q1407" s="72"/>
      <c r="R1407" s="72"/>
      <c r="S1407" s="24" t="str">
        <f>IF(COUNTA(A1407:R1407)=0,"",IF(AND(COUNTA(A1407:C1407)=3,COUNTIF('SRF Drop Downs'!$B$2:$B$5,'Sponsor Response Form (SRF)'!D1407),COUNTIF('SRF Drop Downs'!$F$2:$F$5,'Sponsor Response Form (SRF)'!E1407),COUNTIF('SRF Drop Downs'!$C$2:$C$4,'Sponsor Response Form (SRF)'!F1407),COUNTIF('SRF Drop Downs'!$D$2:$D$6,'Sponsor Response Form (SRF)'!G1407),COUNTIF('SRF Drop Downs'!$A$2:$A$5,'Sponsor Response Form (SRF)'!H1407),COUNTIF('SRF Drop Downs'!$A$2:$A$4,'Sponsor Response Form (SRF)'!I1407),COUNTIF('SRF Drop Downs'!$A$2:$A$5,'Sponsor Response Form (SRF)'!J1407),COUNTIF('SRF Drop Downs'!$E$2:$E$7,'Sponsor Response Form (SRF)'!K1407),COUNTIF('SRF Drop Downs'!$A$2:$A$4,'Sponsor Response Form (SRF)'!L1407),COUNTIF('SRF Drop Downs'!$A$2:$A$4,'Sponsor Response Form (SRF)'!M1407),COUNTIF('SRF Drop Downs'!$A$2:$A$4,'Sponsor Response Form (SRF)'!N1407),COUNTIF('SRF Drop Downs'!$A$2:$A$4,'Sponsor Response Form (SRF)'!O1407),COUNTIF('SRF Drop Downs'!$A$2:$A$4,'Sponsor Response Form (SRF)'!P1407),COUNTIF('SRF Drop Downs'!$A$2:$A$4,'Sponsor Response Form (SRF)'!Q1407),COUNTIF('SRF Drop Downs'!$A$2:$A$4,'Sponsor Response Form (SRF)'!R1407)),"Complete","Incomplete"))</f>
        <v/>
      </c>
      <c r="T1407" s="25" t="str">
        <f>IF(S1407="Complete",IF(AND(NOT(ISNA(VLOOKUP(CONCATENATE(D1407,E1407,F1407,G1407,H1407,I1407,J1407,K1407),'SRF Drop Downs'!G:G,1,FALSE))),IF(AND(G1407&lt;&gt;"C3",K1407&lt;&gt;"O5"),IF(SUM(COUNTIF(L1407:R1407,"Y"),COUNTIF(L1407:R1407,"N"))=0,"V","I"),IF(COUNTIF(L1407:R1407,"Y"),"V","I"))="V", IF(AND('Sponsor Response Form (SRF)'!D1407="M1", COUNTIF('OMS Response Form (ORF)'!C:C, B1407)&gt;0), "I", "V")="V"), "Valid","Invalid")," ")</f>
        <v xml:space="preserve"> </v>
      </c>
    </row>
    <row r="1408" spans="1:20" x14ac:dyDescent="0.25">
      <c r="A1408" s="69"/>
      <c r="B1408" s="70"/>
      <c r="C1408" s="71"/>
      <c r="D1408" s="72"/>
      <c r="E1408" s="72"/>
      <c r="F1408" s="72"/>
      <c r="G1408" s="72"/>
      <c r="H1408" s="72"/>
      <c r="I1408" s="72"/>
      <c r="J1408" s="72"/>
      <c r="K1408" s="72"/>
      <c r="L1408" s="72"/>
      <c r="M1408" s="72"/>
      <c r="N1408" s="72"/>
      <c r="O1408" s="72"/>
      <c r="P1408" s="72"/>
      <c r="Q1408" s="72"/>
      <c r="R1408" s="72"/>
      <c r="S1408" s="24" t="str">
        <f>IF(COUNTA(A1408:R1408)=0,"",IF(AND(COUNTA(A1408:C1408)=3,COUNTIF('SRF Drop Downs'!$B$2:$B$5,'Sponsor Response Form (SRF)'!D1408),COUNTIF('SRF Drop Downs'!$F$2:$F$5,'Sponsor Response Form (SRF)'!E1408),COUNTIF('SRF Drop Downs'!$C$2:$C$4,'Sponsor Response Form (SRF)'!F1408),COUNTIF('SRF Drop Downs'!$D$2:$D$6,'Sponsor Response Form (SRF)'!G1408),COUNTIF('SRF Drop Downs'!$A$2:$A$5,'Sponsor Response Form (SRF)'!H1408),COUNTIF('SRF Drop Downs'!$A$2:$A$4,'Sponsor Response Form (SRF)'!I1408),COUNTIF('SRF Drop Downs'!$A$2:$A$5,'Sponsor Response Form (SRF)'!J1408),COUNTIF('SRF Drop Downs'!$E$2:$E$7,'Sponsor Response Form (SRF)'!K1408),COUNTIF('SRF Drop Downs'!$A$2:$A$4,'Sponsor Response Form (SRF)'!L1408),COUNTIF('SRF Drop Downs'!$A$2:$A$4,'Sponsor Response Form (SRF)'!M1408),COUNTIF('SRF Drop Downs'!$A$2:$A$4,'Sponsor Response Form (SRF)'!N1408),COUNTIF('SRF Drop Downs'!$A$2:$A$4,'Sponsor Response Form (SRF)'!O1408),COUNTIF('SRF Drop Downs'!$A$2:$A$4,'Sponsor Response Form (SRF)'!P1408),COUNTIF('SRF Drop Downs'!$A$2:$A$4,'Sponsor Response Form (SRF)'!Q1408),COUNTIF('SRF Drop Downs'!$A$2:$A$4,'Sponsor Response Form (SRF)'!R1408)),"Complete","Incomplete"))</f>
        <v/>
      </c>
      <c r="T1408" s="25" t="str">
        <f>IF(S1408="Complete",IF(AND(NOT(ISNA(VLOOKUP(CONCATENATE(D1408,E1408,F1408,G1408,H1408,I1408,J1408,K1408),'SRF Drop Downs'!G:G,1,FALSE))),IF(AND(G1408&lt;&gt;"C3",K1408&lt;&gt;"O5"),IF(SUM(COUNTIF(L1408:R1408,"Y"),COUNTIF(L1408:R1408,"N"))=0,"V","I"),IF(COUNTIF(L1408:R1408,"Y"),"V","I"))="V", IF(AND('Sponsor Response Form (SRF)'!D1408="M1", COUNTIF('OMS Response Form (ORF)'!C:C, B1408)&gt;0), "I", "V")="V"), "Valid","Invalid")," ")</f>
        <v xml:space="preserve"> </v>
      </c>
    </row>
    <row r="1409" spans="1:20" x14ac:dyDescent="0.25">
      <c r="A1409" s="69"/>
      <c r="B1409" s="70"/>
      <c r="C1409" s="71"/>
      <c r="D1409" s="72"/>
      <c r="E1409" s="72"/>
      <c r="F1409" s="72"/>
      <c r="G1409" s="72"/>
      <c r="H1409" s="72"/>
      <c r="I1409" s="72"/>
      <c r="J1409" s="72"/>
      <c r="K1409" s="72"/>
      <c r="L1409" s="72"/>
      <c r="M1409" s="72"/>
      <c r="N1409" s="72"/>
      <c r="O1409" s="72"/>
      <c r="P1409" s="72"/>
      <c r="Q1409" s="72"/>
      <c r="R1409" s="72"/>
      <c r="S1409" s="24" t="str">
        <f>IF(COUNTA(A1409:R1409)=0,"",IF(AND(COUNTA(A1409:C1409)=3,COUNTIF('SRF Drop Downs'!$B$2:$B$5,'Sponsor Response Form (SRF)'!D1409),COUNTIF('SRF Drop Downs'!$F$2:$F$5,'Sponsor Response Form (SRF)'!E1409),COUNTIF('SRF Drop Downs'!$C$2:$C$4,'Sponsor Response Form (SRF)'!F1409),COUNTIF('SRF Drop Downs'!$D$2:$D$6,'Sponsor Response Form (SRF)'!G1409),COUNTIF('SRF Drop Downs'!$A$2:$A$5,'Sponsor Response Form (SRF)'!H1409),COUNTIF('SRF Drop Downs'!$A$2:$A$4,'Sponsor Response Form (SRF)'!I1409),COUNTIF('SRF Drop Downs'!$A$2:$A$5,'Sponsor Response Form (SRF)'!J1409),COUNTIF('SRF Drop Downs'!$E$2:$E$7,'Sponsor Response Form (SRF)'!K1409),COUNTIF('SRF Drop Downs'!$A$2:$A$4,'Sponsor Response Form (SRF)'!L1409),COUNTIF('SRF Drop Downs'!$A$2:$A$4,'Sponsor Response Form (SRF)'!M1409),COUNTIF('SRF Drop Downs'!$A$2:$A$4,'Sponsor Response Form (SRF)'!N1409),COUNTIF('SRF Drop Downs'!$A$2:$A$4,'Sponsor Response Form (SRF)'!O1409),COUNTIF('SRF Drop Downs'!$A$2:$A$4,'Sponsor Response Form (SRF)'!P1409),COUNTIF('SRF Drop Downs'!$A$2:$A$4,'Sponsor Response Form (SRF)'!Q1409),COUNTIF('SRF Drop Downs'!$A$2:$A$4,'Sponsor Response Form (SRF)'!R1409)),"Complete","Incomplete"))</f>
        <v/>
      </c>
      <c r="T1409" s="25" t="str">
        <f>IF(S1409="Complete",IF(AND(NOT(ISNA(VLOOKUP(CONCATENATE(D1409,E1409,F1409,G1409,H1409,I1409,J1409,K1409),'SRF Drop Downs'!G:G,1,FALSE))),IF(AND(G1409&lt;&gt;"C3",K1409&lt;&gt;"O5"),IF(SUM(COUNTIF(L1409:R1409,"Y"),COUNTIF(L1409:R1409,"N"))=0,"V","I"),IF(COUNTIF(L1409:R1409,"Y"),"V","I"))="V", IF(AND('Sponsor Response Form (SRF)'!D1409="M1", COUNTIF('OMS Response Form (ORF)'!C:C, B1409)&gt;0), "I", "V")="V"), "Valid","Invalid")," ")</f>
        <v xml:space="preserve"> </v>
      </c>
    </row>
    <row r="1410" spans="1:20" x14ac:dyDescent="0.25">
      <c r="A1410" s="69"/>
      <c r="B1410" s="70"/>
      <c r="C1410" s="71"/>
      <c r="D1410" s="72"/>
      <c r="E1410" s="72"/>
      <c r="F1410" s="72"/>
      <c r="G1410" s="72"/>
      <c r="H1410" s="72"/>
      <c r="I1410" s="72"/>
      <c r="J1410" s="72"/>
      <c r="K1410" s="72"/>
      <c r="L1410" s="72"/>
      <c r="M1410" s="72"/>
      <c r="N1410" s="72"/>
      <c r="O1410" s="72"/>
      <c r="P1410" s="72"/>
      <c r="Q1410" s="72"/>
      <c r="R1410" s="72"/>
      <c r="S1410" s="24" t="str">
        <f>IF(COUNTA(A1410:R1410)=0,"",IF(AND(COUNTA(A1410:C1410)=3,COUNTIF('SRF Drop Downs'!$B$2:$B$5,'Sponsor Response Form (SRF)'!D1410),COUNTIF('SRF Drop Downs'!$F$2:$F$5,'Sponsor Response Form (SRF)'!E1410),COUNTIF('SRF Drop Downs'!$C$2:$C$4,'Sponsor Response Form (SRF)'!F1410),COUNTIF('SRF Drop Downs'!$D$2:$D$6,'Sponsor Response Form (SRF)'!G1410),COUNTIF('SRF Drop Downs'!$A$2:$A$5,'Sponsor Response Form (SRF)'!H1410),COUNTIF('SRF Drop Downs'!$A$2:$A$4,'Sponsor Response Form (SRF)'!I1410),COUNTIF('SRF Drop Downs'!$A$2:$A$5,'Sponsor Response Form (SRF)'!J1410),COUNTIF('SRF Drop Downs'!$E$2:$E$7,'Sponsor Response Form (SRF)'!K1410),COUNTIF('SRF Drop Downs'!$A$2:$A$4,'Sponsor Response Form (SRF)'!L1410),COUNTIF('SRF Drop Downs'!$A$2:$A$4,'Sponsor Response Form (SRF)'!M1410),COUNTIF('SRF Drop Downs'!$A$2:$A$4,'Sponsor Response Form (SRF)'!N1410),COUNTIF('SRF Drop Downs'!$A$2:$A$4,'Sponsor Response Form (SRF)'!O1410),COUNTIF('SRF Drop Downs'!$A$2:$A$4,'Sponsor Response Form (SRF)'!P1410),COUNTIF('SRF Drop Downs'!$A$2:$A$4,'Sponsor Response Form (SRF)'!Q1410),COUNTIF('SRF Drop Downs'!$A$2:$A$4,'Sponsor Response Form (SRF)'!R1410)),"Complete","Incomplete"))</f>
        <v/>
      </c>
      <c r="T1410" s="25" t="str">
        <f>IF(S1410="Complete",IF(AND(NOT(ISNA(VLOOKUP(CONCATENATE(D1410,E1410,F1410,G1410,H1410,I1410,J1410,K1410),'SRF Drop Downs'!G:G,1,FALSE))),IF(AND(G1410&lt;&gt;"C3",K1410&lt;&gt;"O5"),IF(SUM(COUNTIF(L1410:R1410,"Y"),COUNTIF(L1410:R1410,"N"))=0,"V","I"),IF(COUNTIF(L1410:R1410,"Y"),"V","I"))="V", IF(AND('Sponsor Response Form (SRF)'!D1410="M1", COUNTIF('OMS Response Form (ORF)'!C:C, B1410)&gt;0), "I", "V")="V"), "Valid","Invalid")," ")</f>
        <v xml:space="preserve"> </v>
      </c>
    </row>
    <row r="1411" spans="1:20" x14ac:dyDescent="0.25">
      <c r="A1411" s="69"/>
      <c r="B1411" s="70"/>
      <c r="C1411" s="71"/>
      <c r="D1411" s="72"/>
      <c r="E1411" s="72"/>
      <c r="F1411" s="72"/>
      <c r="G1411" s="72"/>
      <c r="H1411" s="72"/>
      <c r="I1411" s="72"/>
      <c r="J1411" s="72"/>
      <c r="K1411" s="72"/>
      <c r="L1411" s="72"/>
      <c r="M1411" s="72"/>
      <c r="N1411" s="72"/>
      <c r="O1411" s="72"/>
      <c r="P1411" s="72"/>
      <c r="Q1411" s="72"/>
      <c r="R1411" s="72"/>
      <c r="S1411" s="24" t="str">
        <f>IF(COUNTA(A1411:R1411)=0,"",IF(AND(COUNTA(A1411:C1411)=3,COUNTIF('SRF Drop Downs'!$B$2:$B$5,'Sponsor Response Form (SRF)'!D1411),COUNTIF('SRF Drop Downs'!$F$2:$F$5,'Sponsor Response Form (SRF)'!E1411),COUNTIF('SRF Drop Downs'!$C$2:$C$4,'Sponsor Response Form (SRF)'!F1411),COUNTIF('SRF Drop Downs'!$D$2:$D$6,'Sponsor Response Form (SRF)'!G1411),COUNTIF('SRF Drop Downs'!$A$2:$A$5,'Sponsor Response Form (SRF)'!H1411),COUNTIF('SRF Drop Downs'!$A$2:$A$4,'Sponsor Response Form (SRF)'!I1411),COUNTIF('SRF Drop Downs'!$A$2:$A$5,'Sponsor Response Form (SRF)'!J1411),COUNTIF('SRF Drop Downs'!$E$2:$E$7,'Sponsor Response Form (SRF)'!K1411),COUNTIF('SRF Drop Downs'!$A$2:$A$4,'Sponsor Response Form (SRF)'!L1411),COUNTIF('SRF Drop Downs'!$A$2:$A$4,'Sponsor Response Form (SRF)'!M1411),COUNTIF('SRF Drop Downs'!$A$2:$A$4,'Sponsor Response Form (SRF)'!N1411),COUNTIF('SRF Drop Downs'!$A$2:$A$4,'Sponsor Response Form (SRF)'!O1411),COUNTIF('SRF Drop Downs'!$A$2:$A$4,'Sponsor Response Form (SRF)'!P1411),COUNTIF('SRF Drop Downs'!$A$2:$A$4,'Sponsor Response Form (SRF)'!Q1411),COUNTIF('SRF Drop Downs'!$A$2:$A$4,'Sponsor Response Form (SRF)'!R1411)),"Complete","Incomplete"))</f>
        <v/>
      </c>
      <c r="T1411" s="25" t="str">
        <f>IF(S1411="Complete",IF(AND(NOT(ISNA(VLOOKUP(CONCATENATE(D1411,E1411,F1411,G1411,H1411,I1411,J1411,K1411),'SRF Drop Downs'!G:G,1,FALSE))),IF(AND(G1411&lt;&gt;"C3",K1411&lt;&gt;"O5"),IF(SUM(COUNTIF(L1411:R1411,"Y"),COUNTIF(L1411:R1411,"N"))=0,"V","I"),IF(COUNTIF(L1411:R1411,"Y"),"V","I"))="V", IF(AND('Sponsor Response Form (SRF)'!D1411="M1", COUNTIF('OMS Response Form (ORF)'!C:C, B1411)&gt;0), "I", "V")="V"), "Valid","Invalid")," ")</f>
        <v xml:space="preserve"> </v>
      </c>
    </row>
    <row r="1412" spans="1:20" x14ac:dyDescent="0.25">
      <c r="A1412" s="69"/>
      <c r="B1412" s="70"/>
      <c r="C1412" s="71"/>
      <c r="D1412" s="72"/>
      <c r="E1412" s="72"/>
      <c r="F1412" s="72"/>
      <c r="G1412" s="72"/>
      <c r="H1412" s="72"/>
      <c r="I1412" s="72"/>
      <c r="J1412" s="72"/>
      <c r="K1412" s="72"/>
      <c r="L1412" s="72"/>
      <c r="M1412" s="72"/>
      <c r="N1412" s="72"/>
      <c r="O1412" s="72"/>
      <c r="P1412" s="72"/>
      <c r="Q1412" s="72"/>
      <c r="R1412" s="72"/>
      <c r="S1412" s="24" t="str">
        <f>IF(COUNTA(A1412:R1412)=0,"",IF(AND(COUNTA(A1412:C1412)=3,COUNTIF('SRF Drop Downs'!$B$2:$B$5,'Sponsor Response Form (SRF)'!D1412),COUNTIF('SRF Drop Downs'!$F$2:$F$5,'Sponsor Response Form (SRF)'!E1412),COUNTIF('SRF Drop Downs'!$C$2:$C$4,'Sponsor Response Form (SRF)'!F1412),COUNTIF('SRF Drop Downs'!$D$2:$D$6,'Sponsor Response Form (SRF)'!G1412),COUNTIF('SRF Drop Downs'!$A$2:$A$5,'Sponsor Response Form (SRF)'!H1412),COUNTIF('SRF Drop Downs'!$A$2:$A$4,'Sponsor Response Form (SRF)'!I1412),COUNTIF('SRF Drop Downs'!$A$2:$A$5,'Sponsor Response Form (SRF)'!J1412),COUNTIF('SRF Drop Downs'!$E$2:$E$7,'Sponsor Response Form (SRF)'!K1412),COUNTIF('SRF Drop Downs'!$A$2:$A$4,'Sponsor Response Form (SRF)'!L1412),COUNTIF('SRF Drop Downs'!$A$2:$A$4,'Sponsor Response Form (SRF)'!M1412),COUNTIF('SRF Drop Downs'!$A$2:$A$4,'Sponsor Response Form (SRF)'!N1412),COUNTIF('SRF Drop Downs'!$A$2:$A$4,'Sponsor Response Form (SRF)'!O1412),COUNTIF('SRF Drop Downs'!$A$2:$A$4,'Sponsor Response Form (SRF)'!P1412),COUNTIF('SRF Drop Downs'!$A$2:$A$4,'Sponsor Response Form (SRF)'!Q1412),COUNTIF('SRF Drop Downs'!$A$2:$A$4,'Sponsor Response Form (SRF)'!R1412)),"Complete","Incomplete"))</f>
        <v/>
      </c>
      <c r="T1412" s="25" t="str">
        <f>IF(S1412="Complete",IF(AND(NOT(ISNA(VLOOKUP(CONCATENATE(D1412,E1412,F1412,G1412,H1412,I1412,J1412,K1412),'SRF Drop Downs'!G:G,1,FALSE))),IF(AND(G1412&lt;&gt;"C3",K1412&lt;&gt;"O5"),IF(SUM(COUNTIF(L1412:R1412,"Y"),COUNTIF(L1412:R1412,"N"))=0,"V","I"),IF(COUNTIF(L1412:R1412,"Y"),"V","I"))="V", IF(AND('Sponsor Response Form (SRF)'!D1412="M1", COUNTIF('OMS Response Form (ORF)'!C:C, B1412)&gt;0), "I", "V")="V"), "Valid","Invalid")," ")</f>
        <v xml:space="preserve"> </v>
      </c>
    </row>
    <row r="1413" spans="1:20" x14ac:dyDescent="0.25">
      <c r="A1413" s="69"/>
      <c r="B1413" s="70"/>
      <c r="C1413" s="71"/>
      <c r="D1413" s="72"/>
      <c r="E1413" s="72"/>
      <c r="F1413" s="72"/>
      <c r="G1413" s="72"/>
      <c r="H1413" s="72"/>
      <c r="I1413" s="72"/>
      <c r="J1413" s="72"/>
      <c r="K1413" s="72"/>
      <c r="L1413" s="72"/>
      <c r="M1413" s="72"/>
      <c r="N1413" s="72"/>
      <c r="O1413" s="72"/>
      <c r="P1413" s="72"/>
      <c r="Q1413" s="72"/>
      <c r="R1413" s="72"/>
      <c r="S1413" s="24" t="str">
        <f>IF(COUNTA(A1413:R1413)=0,"",IF(AND(COUNTA(A1413:C1413)=3,COUNTIF('SRF Drop Downs'!$B$2:$B$5,'Sponsor Response Form (SRF)'!D1413),COUNTIF('SRF Drop Downs'!$F$2:$F$5,'Sponsor Response Form (SRF)'!E1413),COUNTIF('SRF Drop Downs'!$C$2:$C$4,'Sponsor Response Form (SRF)'!F1413),COUNTIF('SRF Drop Downs'!$D$2:$D$6,'Sponsor Response Form (SRF)'!G1413),COUNTIF('SRF Drop Downs'!$A$2:$A$5,'Sponsor Response Form (SRF)'!H1413),COUNTIF('SRF Drop Downs'!$A$2:$A$4,'Sponsor Response Form (SRF)'!I1413),COUNTIF('SRF Drop Downs'!$A$2:$A$5,'Sponsor Response Form (SRF)'!J1413),COUNTIF('SRF Drop Downs'!$E$2:$E$7,'Sponsor Response Form (SRF)'!K1413),COUNTIF('SRF Drop Downs'!$A$2:$A$4,'Sponsor Response Form (SRF)'!L1413),COUNTIF('SRF Drop Downs'!$A$2:$A$4,'Sponsor Response Form (SRF)'!M1413),COUNTIF('SRF Drop Downs'!$A$2:$A$4,'Sponsor Response Form (SRF)'!N1413),COUNTIF('SRF Drop Downs'!$A$2:$A$4,'Sponsor Response Form (SRF)'!O1413),COUNTIF('SRF Drop Downs'!$A$2:$A$4,'Sponsor Response Form (SRF)'!P1413),COUNTIF('SRF Drop Downs'!$A$2:$A$4,'Sponsor Response Form (SRF)'!Q1413),COUNTIF('SRF Drop Downs'!$A$2:$A$4,'Sponsor Response Form (SRF)'!R1413)),"Complete","Incomplete"))</f>
        <v/>
      </c>
      <c r="T1413" s="25" t="str">
        <f>IF(S1413="Complete",IF(AND(NOT(ISNA(VLOOKUP(CONCATENATE(D1413,E1413,F1413,G1413,H1413,I1413,J1413,K1413),'SRF Drop Downs'!G:G,1,FALSE))),IF(AND(G1413&lt;&gt;"C3",K1413&lt;&gt;"O5"),IF(SUM(COUNTIF(L1413:R1413,"Y"),COUNTIF(L1413:R1413,"N"))=0,"V","I"),IF(COUNTIF(L1413:R1413,"Y"),"V","I"))="V", IF(AND('Sponsor Response Form (SRF)'!D1413="M1", COUNTIF('OMS Response Form (ORF)'!C:C, B1413)&gt;0), "I", "V")="V"), "Valid","Invalid")," ")</f>
        <v xml:space="preserve"> </v>
      </c>
    </row>
    <row r="1414" spans="1:20" x14ac:dyDescent="0.25">
      <c r="A1414" s="69"/>
      <c r="B1414" s="70"/>
      <c r="C1414" s="71"/>
      <c r="D1414" s="72"/>
      <c r="E1414" s="72"/>
      <c r="F1414" s="72"/>
      <c r="G1414" s="72"/>
      <c r="H1414" s="72"/>
      <c r="I1414" s="72"/>
      <c r="J1414" s="72"/>
      <c r="K1414" s="72"/>
      <c r="L1414" s="72"/>
      <c r="M1414" s="72"/>
      <c r="N1414" s="72"/>
      <c r="O1414" s="72"/>
      <c r="P1414" s="72"/>
      <c r="Q1414" s="72"/>
      <c r="R1414" s="72"/>
      <c r="S1414" s="24" t="str">
        <f>IF(COUNTA(A1414:R1414)=0,"",IF(AND(COUNTA(A1414:C1414)=3,COUNTIF('SRF Drop Downs'!$B$2:$B$5,'Sponsor Response Form (SRF)'!D1414),COUNTIF('SRF Drop Downs'!$F$2:$F$5,'Sponsor Response Form (SRF)'!E1414),COUNTIF('SRF Drop Downs'!$C$2:$C$4,'Sponsor Response Form (SRF)'!F1414),COUNTIF('SRF Drop Downs'!$D$2:$D$6,'Sponsor Response Form (SRF)'!G1414),COUNTIF('SRF Drop Downs'!$A$2:$A$5,'Sponsor Response Form (SRF)'!H1414),COUNTIF('SRF Drop Downs'!$A$2:$A$4,'Sponsor Response Form (SRF)'!I1414),COUNTIF('SRF Drop Downs'!$A$2:$A$5,'Sponsor Response Form (SRF)'!J1414),COUNTIF('SRF Drop Downs'!$E$2:$E$7,'Sponsor Response Form (SRF)'!K1414),COUNTIF('SRF Drop Downs'!$A$2:$A$4,'Sponsor Response Form (SRF)'!L1414),COUNTIF('SRF Drop Downs'!$A$2:$A$4,'Sponsor Response Form (SRF)'!M1414),COUNTIF('SRF Drop Downs'!$A$2:$A$4,'Sponsor Response Form (SRF)'!N1414),COUNTIF('SRF Drop Downs'!$A$2:$A$4,'Sponsor Response Form (SRF)'!O1414),COUNTIF('SRF Drop Downs'!$A$2:$A$4,'Sponsor Response Form (SRF)'!P1414),COUNTIF('SRF Drop Downs'!$A$2:$A$4,'Sponsor Response Form (SRF)'!Q1414),COUNTIF('SRF Drop Downs'!$A$2:$A$4,'Sponsor Response Form (SRF)'!R1414)),"Complete","Incomplete"))</f>
        <v/>
      </c>
      <c r="T1414" s="25" t="str">
        <f>IF(S1414="Complete",IF(AND(NOT(ISNA(VLOOKUP(CONCATENATE(D1414,E1414,F1414,G1414,H1414,I1414,J1414,K1414),'SRF Drop Downs'!G:G,1,FALSE))),IF(AND(G1414&lt;&gt;"C3",K1414&lt;&gt;"O5"),IF(SUM(COUNTIF(L1414:R1414,"Y"),COUNTIF(L1414:R1414,"N"))=0,"V","I"),IF(COUNTIF(L1414:R1414,"Y"),"V","I"))="V", IF(AND('Sponsor Response Form (SRF)'!D1414="M1", COUNTIF('OMS Response Form (ORF)'!C:C, B1414)&gt;0), "I", "V")="V"), "Valid","Invalid")," ")</f>
        <v xml:space="preserve"> </v>
      </c>
    </row>
    <row r="1415" spans="1:20" x14ac:dyDescent="0.25">
      <c r="A1415" s="69"/>
      <c r="B1415" s="70"/>
      <c r="C1415" s="71"/>
      <c r="D1415" s="72"/>
      <c r="E1415" s="72"/>
      <c r="F1415" s="72"/>
      <c r="G1415" s="72"/>
      <c r="H1415" s="72"/>
      <c r="I1415" s="72"/>
      <c r="J1415" s="72"/>
      <c r="K1415" s="72"/>
      <c r="L1415" s="72"/>
      <c r="M1415" s="72"/>
      <c r="N1415" s="72"/>
      <c r="O1415" s="72"/>
      <c r="P1415" s="72"/>
      <c r="Q1415" s="72"/>
      <c r="R1415" s="72"/>
      <c r="S1415" s="24" t="str">
        <f>IF(COUNTA(A1415:R1415)=0,"",IF(AND(COUNTA(A1415:C1415)=3,COUNTIF('SRF Drop Downs'!$B$2:$B$5,'Sponsor Response Form (SRF)'!D1415),COUNTIF('SRF Drop Downs'!$F$2:$F$5,'Sponsor Response Form (SRF)'!E1415),COUNTIF('SRF Drop Downs'!$C$2:$C$4,'Sponsor Response Form (SRF)'!F1415),COUNTIF('SRF Drop Downs'!$D$2:$D$6,'Sponsor Response Form (SRF)'!G1415),COUNTIF('SRF Drop Downs'!$A$2:$A$5,'Sponsor Response Form (SRF)'!H1415),COUNTIF('SRF Drop Downs'!$A$2:$A$4,'Sponsor Response Form (SRF)'!I1415),COUNTIF('SRF Drop Downs'!$A$2:$A$5,'Sponsor Response Form (SRF)'!J1415),COUNTIF('SRF Drop Downs'!$E$2:$E$7,'Sponsor Response Form (SRF)'!K1415),COUNTIF('SRF Drop Downs'!$A$2:$A$4,'Sponsor Response Form (SRF)'!L1415),COUNTIF('SRF Drop Downs'!$A$2:$A$4,'Sponsor Response Form (SRF)'!M1415),COUNTIF('SRF Drop Downs'!$A$2:$A$4,'Sponsor Response Form (SRF)'!N1415),COUNTIF('SRF Drop Downs'!$A$2:$A$4,'Sponsor Response Form (SRF)'!O1415),COUNTIF('SRF Drop Downs'!$A$2:$A$4,'Sponsor Response Form (SRF)'!P1415),COUNTIF('SRF Drop Downs'!$A$2:$A$4,'Sponsor Response Form (SRF)'!Q1415),COUNTIF('SRF Drop Downs'!$A$2:$A$4,'Sponsor Response Form (SRF)'!R1415)),"Complete","Incomplete"))</f>
        <v/>
      </c>
      <c r="T1415" s="25" t="str">
        <f>IF(S1415="Complete",IF(AND(NOT(ISNA(VLOOKUP(CONCATENATE(D1415,E1415,F1415,G1415,H1415,I1415,J1415,K1415),'SRF Drop Downs'!G:G,1,FALSE))),IF(AND(G1415&lt;&gt;"C3",K1415&lt;&gt;"O5"),IF(SUM(COUNTIF(L1415:R1415,"Y"),COUNTIF(L1415:R1415,"N"))=0,"V","I"),IF(COUNTIF(L1415:R1415,"Y"),"V","I"))="V", IF(AND('Sponsor Response Form (SRF)'!D1415="M1", COUNTIF('OMS Response Form (ORF)'!C:C, B1415)&gt;0), "I", "V")="V"), "Valid","Invalid")," ")</f>
        <v xml:space="preserve"> </v>
      </c>
    </row>
    <row r="1416" spans="1:20" x14ac:dyDescent="0.25">
      <c r="A1416" s="69"/>
      <c r="B1416" s="70"/>
      <c r="C1416" s="71"/>
      <c r="D1416" s="72"/>
      <c r="E1416" s="72"/>
      <c r="F1416" s="72"/>
      <c r="G1416" s="72"/>
      <c r="H1416" s="72"/>
      <c r="I1416" s="72"/>
      <c r="J1416" s="72"/>
      <c r="K1416" s="72"/>
      <c r="L1416" s="72"/>
      <c r="M1416" s="72"/>
      <c r="N1416" s="72"/>
      <c r="O1416" s="72"/>
      <c r="P1416" s="72"/>
      <c r="Q1416" s="72"/>
      <c r="R1416" s="72"/>
      <c r="S1416" s="24" t="str">
        <f>IF(COUNTA(A1416:R1416)=0,"",IF(AND(COUNTA(A1416:C1416)=3,COUNTIF('SRF Drop Downs'!$B$2:$B$5,'Sponsor Response Form (SRF)'!D1416),COUNTIF('SRF Drop Downs'!$F$2:$F$5,'Sponsor Response Form (SRF)'!E1416),COUNTIF('SRF Drop Downs'!$C$2:$C$4,'Sponsor Response Form (SRF)'!F1416),COUNTIF('SRF Drop Downs'!$D$2:$D$6,'Sponsor Response Form (SRF)'!G1416),COUNTIF('SRF Drop Downs'!$A$2:$A$5,'Sponsor Response Form (SRF)'!H1416),COUNTIF('SRF Drop Downs'!$A$2:$A$4,'Sponsor Response Form (SRF)'!I1416),COUNTIF('SRF Drop Downs'!$A$2:$A$5,'Sponsor Response Form (SRF)'!J1416),COUNTIF('SRF Drop Downs'!$E$2:$E$7,'Sponsor Response Form (SRF)'!K1416),COUNTIF('SRF Drop Downs'!$A$2:$A$4,'Sponsor Response Form (SRF)'!L1416),COUNTIF('SRF Drop Downs'!$A$2:$A$4,'Sponsor Response Form (SRF)'!M1416),COUNTIF('SRF Drop Downs'!$A$2:$A$4,'Sponsor Response Form (SRF)'!N1416),COUNTIF('SRF Drop Downs'!$A$2:$A$4,'Sponsor Response Form (SRF)'!O1416),COUNTIF('SRF Drop Downs'!$A$2:$A$4,'Sponsor Response Form (SRF)'!P1416),COUNTIF('SRF Drop Downs'!$A$2:$A$4,'Sponsor Response Form (SRF)'!Q1416),COUNTIF('SRF Drop Downs'!$A$2:$A$4,'Sponsor Response Form (SRF)'!R1416)),"Complete","Incomplete"))</f>
        <v/>
      </c>
      <c r="T1416" s="25" t="str">
        <f>IF(S1416="Complete",IF(AND(NOT(ISNA(VLOOKUP(CONCATENATE(D1416,E1416,F1416,G1416,H1416,I1416,J1416,K1416),'SRF Drop Downs'!G:G,1,FALSE))),IF(AND(G1416&lt;&gt;"C3",K1416&lt;&gt;"O5"),IF(SUM(COUNTIF(L1416:R1416,"Y"),COUNTIF(L1416:R1416,"N"))=0,"V","I"),IF(COUNTIF(L1416:R1416,"Y"),"V","I"))="V", IF(AND('Sponsor Response Form (SRF)'!D1416="M1", COUNTIF('OMS Response Form (ORF)'!C:C, B1416)&gt;0), "I", "V")="V"), "Valid","Invalid")," ")</f>
        <v xml:space="preserve"> </v>
      </c>
    </row>
    <row r="1417" spans="1:20" x14ac:dyDescent="0.25">
      <c r="A1417" s="69"/>
      <c r="B1417" s="70"/>
      <c r="C1417" s="71"/>
      <c r="D1417" s="72"/>
      <c r="E1417" s="72"/>
      <c r="F1417" s="72"/>
      <c r="G1417" s="72"/>
      <c r="H1417" s="72"/>
      <c r="I1417" s="72"/>
      <c r="J1417" s="72"/>
      <c r="K1417" s="72"/>
      <c r="L1417" s="72"/>
      <c r="M1417" s="72"/>
      <c r="N1417" s="72"/>
      <c r="O1417" s="72"/>
      <c r="P1417" s="72"/>
      <c r="Q1417" s="72"/>
      <c r="R1417" s="72"/>
      <c r="S1417" s="24" t="str">
        <f>IF(COUNTA(A1417:R1417)=0,"",IF(AND(COUNTA(A1417:C1417)=3,COUNTIF('SRF Drop Downs'!$B$2:$B$5,'Sponsor Response Form (SRF)'!D1417),COUNTIF('SRF Drop Downs'!$F$2:$F$5,'Sponsor Response Form (SRF)'!E1417),COUNTIF('SRF Drop Downs'!$C$2:$C$4,'Sponsor Response Form (SRF)'!F1417),COUNTIF('SRF Drop Downs'!$D$2:$D$6,'Sponsor Response Form (SRF)'!G1417),COUNTIF('SRF Drop Downs'!$A$2:$A$5,'Sponsor Response Form (SRF)'!H1417),COUNTIF('SRF Drop Downs'!$A$2:$A$4,'Sponsor Response Form (SRF)'!I1417),COUNTIF('SRF Drop Downs'!$A$2:$A$5,'Sponsor Response Form (SRF)'!J1417),COUNTIF('SRF Drop Downs'!$E$2:$E$7,'Sponsor Response Form (SRF)'!K1417),COUNTIF('SRF Drop Downs'!$A$2:$A$4,'Sponsor Response Form (SRF)'!L1417),COUNTIF('SRF Drop Downs'!$A$2:$A$4,'Sponsor Response Form (SRF)'!M1417),COUNTIF('SRF Drop Downs'!$A$2:$A$4,'Sponsor Response Form (SRF)'!N1417),COUNTIF('SRF Drop Downs'!$A$2:$A$4,'Sponsor Response Form (SRF)'!O1417),COUNTIF('SRF Drop Downs'!$A$2:$A$4,'Sponsor Response Form (SRF)'!P1417),COUNTIF('SRF Drop Downs'!$A$2:$A$4,'Sponsor Response Form (SRF)'!Q1417),COUNTIF('SRF Drop Downs'!$A$2:$A$4,'Sponsor Response Form (SRF)'!R1417)),"Complete","Incomplete"))</f>
        <v/>
      </c>
      <c r="T1417" s="25" t="str">
        <f>IF(S1417="Complete",IF(AND(NOT(ISNA(VLOOKUP(CONCATENATE(D1417,E1417,F1417,G1417,H1417,I1417,J1417,K1417),'SRF Drop Downs'!G:G,1,FALSE))),IF(AND(G1417&lt;&gt;"C3",K1417&lt;&gt;"O5"),IF(SUM(COUNTIF(L1417:R1417,"Y"),COUNTIF(L1417:R1417,"N"))=0,"V","I"),IF(COUNTIF(L1417:R1417,"Y"),"V","I"))="V", IF(AND('Sponsor Response Form (SRF)'!D1417="M1", COUNTIF('OMS Response Form (ORF)'!C:C, B1417)&gt;0), "I", "V")="V"), "Valid","Invalid")," ")</f>
        <v xml:space="preserve"> </v>
      </c>
    </row>
    <row r="1418" spans="1:20" x14ac:dyDescent="0.25">
      <c r="A1418" s="69"/>
      <c r="B1418" s="70"/>
      <c r="C1418" s="71"/>
      <c r="D1418" s="72"/>
      <c r="E1418" s="72"/>
      <c r="F1418" s="72"/>
      <c r="G1418" s="72"/>
      <c r="H1418" s="72"/>
      <c r="I1418" s="72"/>
      <c r="J1418" s="72"/>
      <c r="K1418" s="72"/>
      <c r="L1418" s="72"/>
      <c r="M1418" s="72"/>
      <c r="N1418" s="72"/>
      <c r="O1418" s="72"/>
      <c r="P1418" s="72"/>
      <c r="Q1418" s="72"/>
      <c r="R1418" s="72"/>
      <c r="S1418" s="24" t="str">
        <f>IF(COUNTA(A1418:R1418)=0,"",IF(AND(COUNTA(A1418:C1418)=3,COUNTIF('SRF Drop Downs'!$B$2:$B$5,'Sponsor Response Form (SRF)'!D1418),COUNTIF('SRF Drop Downs'!$F$2:$F$5,'Sponsor Response Form (SRF)'!E1418),COUNTIF('SRF Drop Downs'!$C$2:$C$4,'Sponsor Response Form (SRF)'!F1418),COUNTIF('SRF Drop Downs'!$D$2:$D$6,'Sponsor Response Form (SRF)'!G1418),COUNTIF('SRF Drop Downs'!$A$2:$A$5,'Sponsor Response Form (SRF)'!H1418),COUNTIF('SRF Drop Downs'!$A$2:$A$4,'Sponsor Response Form (SRF)'!I1418),COUNTIF('SRF Drop Downs'!$A$2:$A$5,'Sponsor Response Form (SRF)'!J1418),COUNTIF('SRF Drop Downs'!$E$2:$E$7,'Sponsor Response Form (SRF)'!K1418),COUNTIF('SRF Drop Downs'!$A$2:$A$4,'Sponsor Response Form (SRF)'!L1418),COUNTIF('SRF Drop Downs'!$A$2:$A$4,'Sponsor Response Form (SRF)'!M1418),COUNTIF('SRF Drop Downs'!$A$2:$A$4,'Sponsor Response Form (SRF)'!N1418),COUNTIF('SRF Drop Downs'!$A$2:$A$4,'Sponsor Response Form (SRF)'!O1418),COUNTIF('SRF Drop Downs'!$A$2:$A$4,'Sponsor Response Form (SRF)'!P1418),COUNTIF('SRF Drop Downs'!$A$2:$A$4,'Sponsor Response Form (SRF)'!Q1418),COUNTIF('SRF Drop Downs'!$A$2:$A$4,'Sponsor Response Form (SRF)'!R1418)),"Complete","Incomplete"))</f>
        <v/>
      </c>
      <c r="T1418" s="25" t="str">
        <f>IF(S1418="Complete",IF(AND(NOT(ISNA(VLOOKUP(CONCATENATE(D1418,E1418,F1418,G1418,H1418,I1418,J1418,K1418),'SRF Drop Downs'!G:G,1,FALSE))),IF(AND(G1418&lt;&gt;"C3",K1418&lt;&gt;"O5"),IF(SUM(COUNTIF(L1418:R1418,"Y"),COUNTIF(L1418:R1418,"N"))=0,"V","I"),IF(COUNTIF(L1418:R1418,"Y"),"V","I"))="V", IF(AND('Sponsor Response Form (SRF)'!D1418="M1", COUNTIF('OMS Response Form (ORF)'!C:C, B1418)&gt;0), "I", "V")="V"), "Valid","Invalid")," ")</f>
        <v xml:space="preserve"> </v>
      </c>
    </row>
    <row r="1419" spans="1:20" x14ac:dyDescent="0.25">
      <c r="A1419" s="69"/>
      <c r="B1419" s="70"/>
      <c r="C1419" s="71"/>
      <c r="D1419" s="72"/>
      <c r="E1419" s="72"/>
      <c r="F1419" s="72"/>
      <c r="G1419" s="72"/>
      <c r="H1419" s="72"/>
      <c r="I1419" s="72"/>
      <c r="J1419" s="72"/>
      <c r="K1419" s="72"/>
      <c r="L1419" s="72"/>
      <c r="M1419" s="72"/>
      <c r="N1419" s="72"/>
      <c r="O1419" s="72"/>
      <c r="P1419" s="72"/>
      <c r="Q1419" s="72"/>
      <c r="R1419" s="72"/>
      <c r="S1419" s="24" t="str">
        <f>IF(COUNTA(A1419:R1419)=0,"",IF(AND(COUNTA(A1419:C1419)=3,COUNTIF('SRF Drop Downs'!$B$2:$B$5,'Sponsor Response Form (SRF)'!D1419),COUNTIF('SRF Drop Downs'!$F$2:$F$5,'Sponsor Response Form (SRF)'!E1419),COUNTIF('SRF Drop Downs'!$C$2:$C$4,'Sponsor Response Form (SRF)'!F1419),COUNTIF('SRF Drop Downs'!$D$2:$D$6,'Sponsor Response Form (SRF)'!G1419),COUNTIF('SRF Drop Downs'!$A$2:$A$5,'Sponsor Response Form (SRF)'!H1419),COUNTIF('SRF Drop Downs'!$A$2:$A$4,'Sponsor Response Form (SRF)'!I1419),COUNTIF('SRF Drop Downs'!$A$2:$A$5,'Sponsor Response Form (SRF)'!J1419),COUNTIF('SRF Drop Downs'!$E$2:$E$7,'Sponsor Response Form (SRF)'!K1419),COUNTIF('SRF Drop Downs'!$A$2:$A$4,'Sponsor Response Form (SRF)'!L1419),COUNTIF('SRF Drop Downs'!$A$2:$A$4,'Sponsor Response Form (SRF)'!M1419),COUNTIF('SRF Drop Downs'!$A$2:$A$4,'Sponsor Response Form (SRF)'!N1419),COUNTIF('SRF Drop Downs'!$A$2:$A$4,'Sponsor Response Form (SRF)'!O1419),COUNTIF('SRF Drop Downs'!$A$2:$A$4,'Sponsor Response Form (SRF)'!P1419),COUNTIF('SRF Drop Downs'!$A$2:$A$4,'Sponsor Response Form (SRF)'!Q1419),COUNTIF('SRF Drop Downs'!$A$2:$A$4,'Sponsor Response Form (SRF)'!R1419)),"Complete","Incomplete"))</f>
        <v/>
      </c>
      <c r="T1419" s="25" t="str">
        <f>IF(S1419="Complete",IF(AND(NOT(ISNA(VLOOKUP(CONCATENATE(D1419,E1419,F1419,G1419,H1419,I1419,J1419,K1419),'SRF Drop Downs'!G:G,1,FALSE))),IF(AND(G1419&lt;&gt;"C3",K1419&lt;&gt;"O5"),IF(SUM(COUNTIF(L1419:R1419,"Y"),COUNTIF(L1419:R1419,"N"))=0,"V","I"),IF(COUNTIF(L1419:R1419,"Y"),"V","I"))="V", IF(AND('Sponsor Response Form (SRF)'!D1419="M1", COUNTIF('OMS Response Form (ORF)'!C:C, B1419)&gt;0), "I", "V")="V"), "Valid","Invalid")," ")</f>
        <v xml:space="preserve"> </v>
      </c>
    </row>
    <row r="1420" spans="1:20" x14ac:dyDescent="0.25">
      <c r="A1420" s="69"/>
      <c r="B1420" s="70"/>
      <c r="C1420" s="71"/>
      <c r="D1420" s="72"/>
      <c r="E1420" s="72"/>
      <c r="F1420" s="72"/>
      <c r="G1420" s="72"/>
      <c r="H1420" s="72"/>
      <c r="I1420" s="72"/>
      <c r="J1420" s="72"/>
      <c r="K1420" s="72"/>
      <c r="L1420" s="72"/>
      <c r="M1420" s="72"/>
      <c r="N1420" s="72"/>
      <c r="O1420" s="72"/>
      <c r="P1420" s="72"/>
      <c r="Q1420" s="72"/>
      <c r="R1420" s="72"/>
      <c r="S1420" s="24" t="str">
        <f>IF(COUNTA(A1420:R1420)=0,"",IF(AND(COUNTA(A1420:C1420)=3,COUNTIF('SRF Drop Downs'!$B$2:$B$5,'Sponsor Response Form (SRF)'!D1420),COUNTIF('SRF Drop Downs'!$F$2:$F$5,'Sponsor Response Form (SRF)'!E1420),COUNTIF('SRF Drop Downs'!$C$2:$C$4,'Sponsor Response Form (SRF)'!F1420),COUNTIF('SRF Drop Downs'!$D$2:$D$6,'Sponsor Response Form (SRF)'!G1420),COUNTIF('SRF Drop Downs'!$A$2:$A$5,'Sponsor Response Form (SRF)'!H1420),COUNTIF('SRF Drop Downs'!$A$2:$A$4,'Sponsor Response Form (SRF)'!I1420),COUNTIF('SRF Drop Downs'!$A$2:$A$5,'Sponsor Response Form (SRF)'!J1420),COUNTIF('SRF Drop Downs'!$E$2:$E$7,'Sponsor Response Form (SRF)'!K1420),COUNTIF('SRF Drop Downs'!$A$2:$A$4,'Sponsor Response Form (SRF)'!L1420),COUNTIF('SRF Drop Downs'!$A$2:$A$4,'Sponsor Response Form (SRF)'!M1420),COUNTIF('SRF Drop Downs'!$A$2:$A$4,'Sponsor Response Form (SRF)'!N1420),COUNTIF('SRF Drop Downs'!$A$2:$A$4,'Sponsor Response Form (SRF)'!O1420),COUNTIF('SRF Drop Downs'!$A$2:$A$4,'Sponsor Response Form (SRF)'!P1420),COUNTIF('SRF Drop Downs'!$A$2:$A$4,'Sponsor Response Form (SRF)'!Q1420),COUNTIF('SRF Drop Downs'!$A$2:$A$4,'Sponsor Response Form (SRF)'!R1420)),"Complete","Incomplete"))</f>
        <v/>
      </c>
      <c r="T1420" s="25" t="str">
        <f>IF(S1420="Complete",IF(AND(NOT(ISNA(VLOOKUP(CONCATENATE(D1420,E1420,F1420,G1420,H1420,I1420,J1420,K1420),'SRF Drop Downs'!G:G,1,FALSE))),IF(AND(G1420&lt;&gt;"C3",K1420&lt;&gt;"O5"),IF(SUM(COUNTIF(L1420:R1420,"Y"),COUNTIF(L1420:R1420,"N"))=0,"V","I"),IF(COUNTIF(L1420:R1420,"Y"),"V","I"))="V", IF(AND('Sponsor Response Form (SRF)'!D1420="M1", COUNTIF('OMS Response Form (ORF)'!C:C, B1420)&gt;0), "I", "V")="V"), "Valid","Invalid")," ")</f>
        <v xml:space="preserve"> </v>
      </c>
    </row>
    <row r="1421" spans="1:20" x14ac:dyDescent="0.25">
      <c r="A1421" s="69"/>
      <c r="B1421" s="70"/>
      <c r="C1421" s="71"/>
      <c r="D1421" s="72"/>
      <c r="E1421" s="72"/>
      <c r="F1421" s="72"/>
      <c r="G1421" s="72"/>
      <c r="H1421" s="72"/>
      <c r="I1421" s="72"/>
      <c r="J1421" s="72"/>
      <c r="K1421" s="72"/>
      <c r="L1421" s="72"/>
      <c r="M1421" s="72"/>
      <c r="N1421" s="72"/>
      <c r="O1421" s="72"/>
      <c r="P1421" s="72"/>
      <c r="Q1421" s="72"/>
      <c r="R1421" s="72"/>
      <c r="S1421" s="24" t="str">
        <f>IF(COUNTA(A1421:R1421)=0,"",IF(AND(COUNTA(A1421:C1421)=3,COUNTIF('SRF Drop Downs'!$B$2:$B$5,'Sponsor Response Form (SRF)'!D1421),COUNTIF('SRF Drop Downs'!$F$2:$F$5,'Sponsor Response Form (SRF)'!E1421),COUNTIF('SRF Drop Downs'!$C$2:$C$4,'Sponsor Response Form (SRF)'!F1421),COUNTIF('SRF Drop Downs'!$D$2:$D$6,'Sponsor Response Form (SRF)'!G1421),COUNTIF('SRF Drop Downs'!$A$2:$A$5,'Sponsor Response Form (SRF)'!H1421),COUNTIF('SRF Drop Downs'!$A$2:$A$4,'Sponsor Response Form (SRF)'!I1421),COUNTIF('SRF Drop Downs'!$A$2:$A$5,'Sponsor Response Form (SRF)'!J1421),COUNTIF('SRF Drop Downs'!$E$2:$E$7,'Sponsor Response Form (SRF)'!K1421),COUNTIF('SRF Drop Downs'!$A$2:$A$4,'Sponsor Response Form (SRF)'!L1421),COUNTIF('SRF Drop Downs'!$A$2:$A$4,'Sponsor Response Form (SRF)'!M1421),COUNTIF('SRF Drop Downs'!$A$2:$A$4,'Sponsor Response Form (SRF)'!N1421),COUNTIF('SRF Drop Downs'!$A$2:$A$4,'Sponsor Response Form (SRF)'!O1421),COUNTIF('SRF Drop Downs'!$A$2:$A$4,'Sponsor Response Form (SRF)'!P1421),COUNTIF('SRF Drop Downs'!$A$2:$A$4,'Sponsor Response Form (SRF)'!Q1421),COUNTIF('SRF Drop Downs'!$A$2:$A$4,'Sponsor Response Form (SRF)'!R1421)),"Complete","Incomplete"))</f>
        <v/>
      </c>
      <c r="T1421" s="25" t="str">
        <f>IF(S1421="Complete",IF(AND(NOT(ISNA(VLOOKUP(CONCATENATE(D1421,E1421,F1421,G1421,H1421,I1421,J1421,K1421),'SRF Drop Downs'!G:G,1,FALSE))),IF(AND(G1421&lt;&gt;"C3",K1421&lt;&gt;"O5"),IF(SUM(COUNTIF(L1421:R1421,"Y"),COUNTIF(L1421:R1421,"N"))=0,"V","I"),IF(COUNTIF(L1421:R1421,"Y"),"V","I"))="V", IF(AND('Sponsor Response Form (SRF)'!D1421="M1", COUNTIF('OMS Response Form (ORF)'!C:C, B1421)&gt;0), "I", "V")="V"), "Valid","Invalid")," ")</f>
        <v xml:space="preserve"> </v>
      </c>
    </row>
    <row r="1422" spans="1:20" x14ac:dyDescent="0.25">
      <c r="A1422" s="69"/>
      <c r="B1422" s="70"/>
      <c r="C1422" s="71"/>
      <c r="D1422" s="72"/>
      <c r="E1422" s="72"/>
      <c r="F1422" s="72"/>
      <c r="G1422" s="72"/>
      <c r="H1422" s="72"/>
      <c r="I1422" s="72"/>
      <c r="J1422" s="72"/>
      <c r="K1422" s="72"/>
      <c r="L1422" s="72"/>
      <c r="M1422" s="72"/>
      <c r="N1422" s="72"/>
      <c r="O1422" s="72"/>
      <c r="P1422" s="72"/>
      <c r="Q1422" s="72"/>
      <c r="R1422" s="72"/>
      <c r="S1422" s="24" t="str">
        <f>IF(COUNTA(A1422:R1422)=0,"",IF(AND(COUNTA(A1422:C1422)=3,COUNTIF('SRF Drop Downs'!$B$2:$B$5,'Sponsor Response Form (SRF)'!D1422),COUNTIF('SRF Drop Downs'!$F$2:$F$5,'Sponsor Response Form (SRF)'!E1422),COUNTIF('SRF Drop Downs'!$C$2:$C$4,'Sponsor Response Form (SRF)'!F1422),COUNTIF('SRF Drop Downs'!$D$2:$D$6,'Sponsor Response Form (SRF)'!G1422),COUNTIF('SRF Drop Downs'!$A$2:$A$5,'Sponsor Response Form (SRF)'!H1422),COUNTIF('SRF Drop Downs'!$A$2:$A$4,'Sponsor Response Form (SRF)'!I1422),COUNTIF('SRF Drop Downs'!$A$2:$A$5,'Sponsor Response Form (SRF)'!J1422),COUNTIF('SRF Drop Downs'!$E$2:$E$7,'Sponsor Response Form (SRF)'!K1422),COUNTIF('SRF Drop Downs'!$A$2:$A$4,'Sponsor Response Form (SRF)'!L1422),COUNTIF('SRF Drop Downs'!$A$2:$A$4,'Sponsor Response Form (SRF)'!M1422),COUNTIF('SRF Drop Downs'!$A$2:$A$4,'Sponsor Response Form (SRF)'!N1422),COUNTIF('SRF Drop Downs'!$A$2:$A$4,'Sponsor Response Form (SRF)'!O1422),COUNTIF('SRF Drop Downs'!$A$2:$A$4,'Sponsor Response Form (SRF)'!P1422),COUNTIF('SRF Drop Downs'!$A$2:$A$4,'Sponsor Response Form (SRF)'!Q1422),COUNTIF('SRF Drop Downs'!$A$2:$A$4,'Sponsor Response Form (SRF)'!R1422)),"Complete","Incomplete"))</f>
        <v/>
      </c>
      <c r="T1422" s="25" t="str">
        <f>IF(S1422="Complete",IF(AND(NOT(ISNA(VLOOKUP(CONCATENATE(D1422,E1422,F1422,G1422,H1422,I1422,J1422,K1422),'SRF Drop Downs'!G:G,1,FALSE))),IF(AND(G1422&lt;&gt;"C3",K1422&lt;&gt;"O5"),IF(SUM(COUNTIF(L1422:R1422,"Y"),COUNTIF(L1422:R1422,"N"))=0,"V","I"),IF(COUNTIF(L1422:R1422,"Y"),"V","I"))="V", IF(AND('Sponsor Response Form (SRF)'!D1422="M1", COUNTIF('OMS Response Form (ORF)'!C:C, B1422)&gt;0), "I", "V")="V"), "Valid","Invalid")," ")</f>
        <v xml:space="preserve"> </v>
      </c>
    </row>
    <row r="1423" spans="1:20" x14ac:dyDescent="0.25">
      <c r="A1423" s="69"/>
      <c r="B1423" s="70"/>
      <c r="C1423" s="71"/>
      <c r="D1423" s="72"/>
      <c r="E1423" s="72"/>
      <c r="F1423" s="72"/>
      <c r="G1423" s="72"/>
      <c r="H1423" s="72"/>
      <c r="I1423" s="72"/>
      <c r="J1423" s="72"/>
      <c r="K1423" s="72"/>
      <c r="L1423" s="72"/>
      <c r="M1423" s="72"/>
      <c r="N1423" s="72"/>
      <c r="O1423" s="72"/>
      <c r="P1423" s="72"/>
      <c r="Q1423" s="72"/>
      <c r="R1423" s="72"/>
      <c r="S1423" s="24" t="str">
        <f>IF(COUNTA(A1423:R1423)=0,"",IF(AND(COUNTA(A1423:C1423)=3,COUNTIF('SRF Drop Downs'!$B$2:$B$5,'Sponsor Response Form (SRF)'!D1423),COUNTIF('SRF Drop Downs'!$F$2:$F$5,'Sponsor Response Form (SRF)'!E1423),COUNTIF('SRF Drop Downs'!$C$2:$C$4,'Sponsor Response Form (SRF)'!F1423),COUNTIF('SRF Drop Downs'!$D$2:$D$6,'Sponsor Response Form (SRF)'!G1423),COUNTIF('SRF Drop Downs'!$A$2:$A$5,'Sponsor Response Form (SRF)'!H1423),COUNTIF('SRF Drop Downs'!$A$2:$A$4,'Sponsor Response Form (SRF)'!I1423),COUNTIF('SRF Drop Downs'!$A$2:$A$5,'Sponsor Response Form (SRF)'!J1423),COUNTIF('SRF Drop Downs'!$E$2:$E$7,'Sponsor Response Form (SRF)'!K1423),COUNTIF('SRF Drop Downs'!$A$2:$A$4,'Sponsor Response Form (SRF)'!L1423),COUNTIF('SRF Drop Downs'!$A$2:$A$4,'Sponsor Response Form (SRF)'!M1423),COUNTIF('SRF Drop Downs'!$A$2:$A$4,'Sponsor Response Form (SRF)'!N1423),COUNTIF('SRF Drop Downs'!$A$2:$A$4,'Sponsor Response Form (SRF)'!O1423),COUNTIF('SRF Drop Downs'!$A$2:$A$4,'Sponsor Response Form (SRF)'!P1423),COUNTIF('SRF Drop Downs'!$A$2:$A$4,'Sponsor Response Form (SRF)'!Q1423),COUNTIF('SRF Drop Downs'!$A$2:$A$4,'Sponsor Response Form (SRF)'!R1423)),"Complete","Incomplete"))</f>
        <v/>
      </c>
      <c r="T1423" s="25" t="str">
        <f>IF(S1423="Complete",IF(AND(NOT(ISNA(VLOOKUP(CONCATENATE(D1423,E1423,F1423,G1423,H1423,I1423,J1423,K1423),'SRF Drop Downs'!G:G,1,FALSE))),IF(AND(G1423&lt;&gt;"C3",K1423&lt;&gt;"O5"),IF(SUM(COUNTIF(L1423:R1423,"Y"),COUNTIF(L1423:R1423,"N"))=0,"V","I"),IF(COUNTIF(L1423:R1423,"Y"),"V","I"))="V", IF(AND('Sponsor Response Form (SRF)'!D1423="M1", COUNTIF('OMS Response Form (ORF)'!C:C, B1423)&gt;0), "I", "V")="V"), "Valid","Invalid")," ")</f>
        <v xml:space="preserve"> </v>
      </c>
    </row>
    <row r="1424" spans="1:20" x14ac:dyDescent="0.25">
      <c r="A1424" s="69"/>
      <c r="B1424" s="70"/>
      <c r="C1424" s="71"/>
      <c r="D1424" s="72"/>
      <c r="E1424" s="72"/>
      <c r="F1424" s="72"/>
      <c r="G1424" s="72"/>
      <c r="H1424" s="72"/>
      <c r="I1424" s="72"/>
      <c r="J1424" s="72"/>
      <c r="K1424" s="72"/>
      <c r="L1424" s="72"/>
      <c r="M1424" s="72"/>
      <c r="N1424" s="72"/>
      <c r="O1424" s="72"/>
      <c r="P1424" s="72"/>
      <c r="Q1424" s="72"/>
      <c r="R1424" s="72"/>
      <c r="S1424" s="24" t="str">
        <f>IF(COUNTA(A1424:R1424)=0,"",IF(AND(COUNTA(A1424:C1424)=3,COUNTIF('SRF Drop Downs'!$B$2:$B$5,'Sponsor Response Form (SRF)'!D1424),COUNTIF('SRF Drop Downs'!$F$2:$F$5,'Sponsor Response Form (SRF)'!E1424),COUNTIF('SRF Drop Downs'!$C$2:$C$4,'Sponsor Response Form (SRF)'!F1424),COUNTIF('SRF Drop Downs'!$D$2:$D$6,'Sponsor Response Form (SRF)'!G1424),COUNTIF('SRF Drop Downs'!$A$2:$A$5,'Sponsor Response Form (SRF)'!H1424),COUNTIF('SRF Drop Downs'!$A$2:$A$4,'Sponsor Response Form (SRF)'!I1424),COUNTIF('SRF Drop Downs'!$A$2:$A$5,'Sponsor Response Form (SRF)'!J1424),COUNTIF('SRF Drop Downs'!$E$2:$E$7,'Sponsor Response Form (SRF)'!K1424),COUNTIF('SRF Drop Downs'!$A$2:$A$4,'Sponsor Response Form (SRF)'!L1424),COUNTIF('SRF Drop Downs'!$A$2:$A$4,'Sponsor Response Form (SRF)'!M1424),COUNTIF('SRF Drop Downs'!$A$2:$A$4,'Sponsor Response Form (SRF)'!N1424),COUNTIF('SRF Drop Downs'!$A$2:$A$4,'Sponsor Response Form (SRF)'!O1424),COUNTIF('SRF Drop Downs'!$A$2:$A$4,'Sponsor Response Form (SRF)'!P1424),COUNTIF('SRF Drop Downs'!$A$2:$A$4,'Sponsor Response Form (SRF)'!Q1424),COUNTIF('SRF Drop Downs'!$A$2:$A$4,'Sponsor Response Form (SRF)'!R1424)),"Complete","Incomplete"))</f>
        <v/>
      </c>
      <c r="T1424" s="25" t="str">
        <f>IF(S1424="Complete",IF(AND(NOT(ISNA(VLOOKUP(CONCATENATE(D1424,E1424,F1424,G1424,H1424,I1424,J1424,K1424),'SRF Drop Downs'!G:G,1,FALSE))),IF(AND(G1424&lt;&gt;"C3",K1424&lt;&gt;"O5"),IF(SUM(COUNTIF(L1424:R1424,"Y"),COUNTIF(L1424:R1424,"N"))=0,"V","I"),IF(COUNTIF(L1424:R1424,"Y"),"V","I"))="V", IF(AND('Sponsor Response Form (SRF)'!D1424="M1", COUNTIF('OMS Response Form (ORF)'!C:C, B1424)&gt;0), "I", "V")="V"), "Valid","Invalid")," ")</f>
        <v xml:space="preserve"> </v>
      </c>
    </row>
    <row r="1425" spans="1:20" x14ac:dyDescent="0.25">
      <c r="A1425" s="69"/>
      <c r="B1425" s="70"/>
      <c r="C1425" s="71"/>
      <c r="D1425" s="72"/>
      <c r="E1425" s="72"/>
      <c r="F1425" s="72"/>
      <c r="G1425" s="72"/>
      <c r="H1425" s="72"/>
      <c r="I1425" s="72"/>
      <c r="J1425" s="72"/>
      <c r="K1425" s="72"/>
      <c r="L1425" s="72"/>
      <c r="M1425" s="72"/>
      <c r="N1425" s="72"/>
      <c r="O1425" s="72"/>
      <c r="P1425" s="72"/>
      <c r="Q1425" s="72"/>
      <c r="R1425" s="72"/>
      <c r="S1425" s="24" t="str">
        <f>IF(COUNTA(A1425:R1425)=0,"",IF(AND(COUNTA(A1425:C1425)=3,COUNTIF('SRF Drop Downs'!$B$2:$B$5,'Sponsor Response Form (SRF)'!D1425),COUNTIF('SRF Drop Downs'!$F$2:$F$5,'Sponsor Response Form (SRF)'!E1425),COUNTIF('SRF Drop Downs'!$C$2:$C$4,'Sponsor Response Form (SRF)'!F1425),COUNTIF('SRF Drop Downs'!$D$2:$D$6,'Sponsor Response Form (SRF)'!G1425),COUNTIF('SRF Drop Downs'!$A$2:$A$5,'Sponsor Response Form (SRF)'!H1425),COUNTIF('SRF Drop Downs'!$A$2:$A$4,'Sponsor Response Form (SRF)'!I1425),COUNTIF('SRF Drop Downs'!$A$2:$A$5,'Sponsor Response Form (SRF)'!J1425),COUNTIF('SRF Drop Downs'!$E$2:$E$7,'Sponsor Response Form (SRF)'!K1425),COUNTIF('SRF Drop Downs'!$A$2:$A$4,'Sponsor Response Form (SRF)'!L1425),COUNTIF('SRF Drop Downs'!$A$2:$A$4,'Sponsor Response Form (SRF)'!M1425),COUNTIF('SRF Drop Downs'!$A$2:$A$4,'Sponsor Response Form (SRF)'!N1425),COUNTIF('SRF Drop Downs'!$A$2:$A$4,'Sponsor Response Form (SRF)'!O1425),COUNTIF('SRF Drop Downs'!$A$2:$A$4,'Sponsor Response Form (SRF)'!P1425),COUNTIF('SRF Drop Downs'!$A$2:$A$4,'Sponsor Response Form (SRF)'!Q1425),COUNTIF('SRF Drop Downs'!$A$2:$A$4,'Sponsor Response Form (SRF)'!R1425)),"Complete","Incomplete"))</f>
        <v/>
      </c>
      <c r="T1425" s="25" t="str">
        <f>IF(S1425="Complete",IF(AND(NOT(ISNA(VLOOKUP(CONCATENATE(D1425,E1425,F1425,G1425,H1425,I1425,J1425,K1425),'SRF Drop Downs'!G:G,1,FALSE))),IF(AND(G1425&lt;&gt;"C3",K1425&lt;&gt;"O5"),IF(SUM(COUNTIF(L1425:R1425,"Y"),COUNTIF(L1425:R1425,"N"))=0,"V","I"),IF(COUNTIF(L1425:R1425,"Y"),"V","I"))="V", IF(AND('Sponsor Response Form (SRF)'!D1425="M1", COUNTIF('OMS Response Form (ORF)'!C:C, B1425)&gt;0), "I", "V")="V"), "Valid","Invalid")," ")</f>
        <v xml:space="preserve"> </v>
      </c>
    </row>
    <row r="1426" spans="1:20" x14ac:dyDescent="0.25">
      <c r="A1426" s="69"/>
      <c r="B1426" s="70"/>
      <c r="C1426" s="71"/>
      <c r="D1426" s="72"/>
      <c r="E1426" s="72"/>
      <c r="F1426" s="72"/>
      <c r="G1426" s="72"/>
      <c r="H1426" s="72"/>
      <c r="I1426" s="72"/>
      <c r="J1426" s="72"/>
      <c r="K1426" s="72"/>
      <c r="L1426" s="72"/>
      <c r="M1426" s="72"/>
      <c r="N1426" s="72"/>
      <c r="O1426" s="72"/>
      <c r="P1426" s="72"/>
      <c r="Q1426" s="72"/>
      <c r="R1426" s="72"/>
      <c r="S1426" s="24" t="str">
        <f>IF(COUNTA(A1426:R1426)=0,"",IF(AND(COUNTA(A1426:C1426)=3,COUNTIF('SRF Drop Downs'!$B$2:$B$5,'Sponsor Response Form (SRF)'!D1426),COUNTIF('SRF Drop Downs'!$F$2:$F$5,'Sponsor Response Form (SRF)'!E1426),COUNTIF('SRF Drop Downs'!$C$2:$C$4,'Sponsor Response Form (SRF)'!F1426),COUNTIF('SRF Drop Downs'!$D$2:$D$6,'Sponsor Response Form (SRF)'!G1426),COUNTIF('SRF Drop Downs'!$A$2:$A$5,'Sponsor Response Form (SRF)'!H1426),COUNTIF('SRF Drop Downs'!$A$2:$A$4,'Sponsor Response Form (SRF)'!I1426),COUNTIF('SRF Drop Downs'!$A$2:$A$5,'Sponsor Response Form (SRF)'!J1426),COUNTIF('SRF Drop Downs'!$E$2:$E$7,'Sponsor Response Form (SRF)'!K1426),COUNTIF('SRF Drop Downs'!$A$2:$A$4,'Sponsor Response Form (SRF)'!L1426),COUNTIF('SRF Drop Downs'!$A$2:$A$4,'Sponsor Response Form (SRF)'!M1426),COUNTIF('SRF Drop Downs'!$A$2:$A$4,'Sponsor Response Form (SRF)'!N1426),COUNTIF('SRF Drop Downs'!$A$2:$A$4,'Sponsor Response Form (SRF)'!O1426),COUNTIF('SRF Drop Downs'!$A$2:$A$4,'Sponsor Response Form (SRF)'!P1426),COUNTIF('SRF Drop Downs'!$A$2:$A$4,'Sponsor Response Form (SRF)'!Q1426),COUNTIF('SRF Drop Downs'!$A$2:$A$4,'Sponsor Response Form (SRF)'!R1426)),"Complete","Incomplete"))</f>
        <v/>
      </c>
      <c r="T1426" s="25" t="str">
        <f>IF(S1426="Complete",IF(AND(NOT(ISNA(VLOOKUP(CONCATENATE(D1426,E1426,F1426,G1426,H1426,I1426,J1426,K1426),'SRF Drop Downs'!G:G,1,FALSE))),IF(AND(G1426&lt;&gt;"C3",K1426&lt;&gt;"O5"),IF(SUM(COUNTIF(L1426:R1426,"Y"),COUNTIF(L1426:R1426,"N"))=0,"V","I"),IF(COUNTIF(L1426:R1426,"Y"),"V","I"))="V", IF(AND('Sponsor Response Form (SRF)'!D1426="M1", COUNTIF('OMS Response Form (ORF)'!C:C, B1426)&gt;0), "I", "V")="V"), "Valid","Invalid")," ")</f>
        <v xml:space="preserve"> </v>
      </c>
    </row>
    <row r="1427" spans="1:20" x14ac:dyDescent="0.25">
      <c r="A1427" s="69"/>
      <c r="B1427" s="70"/>
      <c r="C1427" s="71"/>
      <c r="D1427" s="72"/>
      <c r="E1427" s="72"/>
      <c r="F1427" s="72"/>
      <c r="G1427" s="72"/>
      <c r="H1427" s="72"/>
      <c r="I1427" s="72"/>
      <c r="J1427" s="72"/>
      <c r="K1427" s="72"/>
      <c r="L1427" s="72"/>
      <c r="M1427" s="72"/>
      <c r="N1427" s="72"/>
      <c r="O1427" s="72"/>
      <c r="P1427" s="72"/>
      <c r="Q1427" s="72"/>
      <c r="R1427" s="72"/>
      <c r="S1427" s="24" t="str">
        <f>IF(COUNTA(A1427:R1427)=0,"",IF(AND(COUNTA(A1427:C1427)=3,COUNTIF('SRF Drop Downs'!$B$2:$B$5,'Sponsor Response Form (SRF)'!D1427),COUNTIF('SRF Drop Downs'!$F$2:$F$5,'Sponsor Response Form (SRF)'!E1427),COUNTIF('SRF Drop Downs'!$C$2:$C$4,'Sponsor Response Form (SRF)'!F1427),COUNTIF('SRF Drop Downs'!$D$2:$D$6,'Sponsor Response Form (SRF)'!G1427),COUNTIF('SRF Drop Downs'!$A$2:$A$5,'Sponsor Response Form (SRF)'!H1427),COUNTIF('SRF Drop Downs'!$A$2:$A$4,'Sponsor Response Form (SRF)'!I1427),COUNTIF('SRF Drop Downs'!$A$2:$A$5,'Sponsor Response Form (SRF)'!J1427),COUNTIF('SRF Drop Downs'!$E$2:$E$7,'Sponsor Response Form (SRF)'!K1427),COUNTIF('SRF Drop Downs'!$A$2:$A$4,'Sponsor Response Form (SRF)'!L1427),COUNTIF('SRF Drop Downs'!$A$2:$A$4,'Sponsor Response Form (SRF)'!M1427),COUNTIF('SRF Drop Downs'!$A$2:$A$4,'Sponsor Response Form (SRF)'!N1427),COUNTIF('SRF Drop Downs'!$A$2:$A$4,'Sponsor Response Form (SRF)'!O1427),COUNTIF('SRF Drop Downs'!$A$2:$A$4,'Sponsor Response Form (SRF)'!P1427),COUNTIF('SRF Drop Downs'!$A$2:$A$4,'Sponsor Response Form (SRF)'!Q1427),COUNTIF('SRF Drop Downs'!$A$2:$A$4,'Sponsor Response Form (SRF)'!R1427)),"Complete","Incomplete"))</f>
        <v/>
      </c>
      <c r="T1427" s="25" t="str">
        <f>IF(S1427="Complete",IF(AND(NOT(ISNA(VLOOKUP(CONCATENATE(D1427,E1427,F1427,G1427,H1427,I1427,J1427,K1427),'SRF Drop Downs'!G:G,1,FALSE))),IF(AND(G1427&lt;&gt;"C3",K1427&lt;&gt;"O5"),IF(SUM(COUNTIF(L1427:R1427,"Y"),COUNTIF(L1427:R1427,"N"))=0,"V","I"),IF(COUNTIF(L1427:R1427,"Y"),"V","I"))="V", IF(AND('Sponsor Response Form (SRF)'!D1427="M1", COUNTIF('OMS Response Form (ORF)'!C:C, B1427)&gt;0), "I", "V")="V"), "Valid","Invalid")," ")</f>
        <v xml:space="preserve"> </v>
      </c>
    </row>
    <row r="1428" spans="1:20" x14ac:dyDescent="0.25">
      <c r="A1428" s="69"/>
      <c r="B1428" s="70"/>
      <c r="C1428" s="71"/>
      <c r="D1428" s="72"/>
      <c r="E1428" s="72"/>
      <c r="F1428" s="72"/>
      <c r="G1428" s="72"/>
      <c r="H1428" s="72"/>
      <c r="I1428" s="72"/>
      <c r="J1428" s="72"/>
      <c r="K1428" s="72"/>
      <c r="L1428" s="72"/>
      <c r="M1428" s="72"/>
      <c r="N1428" s="72"/>
      <c r="O1428" s="72"/>
      <c r="P1428" s="72"/>
      <c r="Q1428" s="72"/>
      <c r="R1428" s="72"/>
      <c r="S1428" s="24" t="str">
        <f>IF(COUNTA(A1428:R1428)=0,"",IF(AND(COUNTA(A1428:C1428)=3,COUNTIF('SRF Drop Downs'!$B$2:$B$5,'Sponsor Response Form (SRF)'!D1428),COUNTIF('SRF Drop Downs'!$F$2:$F$5,'Sponsor Response Form (SRF)'!E1428),COUNTIF('SRF Drop Downs'!$C$2:$C$4,'Sponsor Response Form (SRF)'!F1428),COUNTIF('SRF Drop Downs'!$D$2:$D$6,'Sponsor Response Form (SRF)'!G1428),COUNTIF('SRF Drop Downs'!$A$2:$A$5,'Sponsor Response Form (SRF)'!H1428),COUNTIF('SRF Drop Downs'!$A$2:$A$4,'Sponsor Response Form (SRF)'!I1428),COUNTIF('SRF Drop Downs'!$A$2:$A$5,'Sponsor Response Form (SRF)'!J1428),COUNTIF('SRF Drop Downs'!$E$2:$E$7,'Sponsor Response Form (SRF)'!K1428),COUNTIF('SRF Drop Downs'!$A$2:$A$4,'Sponsor Response Form (SRF)'!L1428),COUNTIF('SRF Drop Downs'!$A$2:$A$4,'Sponsor Response Form (SRF)'!M1428),COUNTIF('SRF Drop Downs'!$A$2:$A$4,'Sponsor Response Form (SRF)'!N1428),COUNTIF('SRF Drop Downs'!$A$2:$A$4,'Sponsor Response Form (SRF)'!O1428),COUNTIF('SRF Drop Downs'!$A$2:$A$4,'Sponsor Response Form (SRF)'!P1428),COUNTIF('SRF Drop Downs'!$A$2:$A$4,'Sponsor Response Form (SRF)'!Q1428),COUNTIF('SRF Drop Downs'!$A$2:$A$4,'Sponsor Response Form (SRF)'!R1428)),"Complete","Incomplete"))</f>
        <v/>
      </c>
      <c r="T1428" s="25" t="str">
        <f>IF(S1428="Complete",IF(AND(NOT(ISNA(VLOOKUP(CONCATENATE(D1428,E1428,F1428,G1428,H1428,I1428,J1428,K1428),'SRF Drop Downs'!G:G,1,FALSE))),IF(AND(G1428&lt;&gt;"C3",K1428&lt;&gt;"O5"),IF(SUM(COUNTIF(L1428:R1428,"Y"),COUNTIF(L1428:R1428,"N"))=0,"V","I"),IF(COUNTIF(L1428:R1428,"Y"),"V","I"))="V", IF(AND('Sponsor Response Form (SRF)'!D1428="M1", COUNTIF('OMS Response Form (ORF)'!C:C, B1428)&gt;0), "I", "V")="V"), "Valid","Invalid")," ")</f>
        <v xml:space="preserve"> </v>
      </c>
    </row>
    <row r="1429" spans="1:20" x14ac:dyDescent="0.25">
      <c r="A1429" s="69"/>
      <c r="B1429" s="70"/>
      <c r="C1429" s="71"/>
      <c r="D1429" s="72"/>
      <c r="E1429" s="72"/>
      <c r="F1429" s="72"/>
      <c r="G1429" s="72"/>
      <c r="H1429" s="72"/>
      <c r="I1429" s="72"/>
      <c r="J1429" s="72"/>
      <c r="K1429" s="72"/>
      <c r="L1429" s="72"/>
      <c r="M1429" s="72"/>
      <c r="N1429" s="72"/>
      <c r="O1429" s="72"/>
      <c r="P1429" s="72"/>
      <c r="Q1429" s="72"/>
      <c r="R1429" s="72"/>
      <c r="S1429" s="24" t="str">
        <f>IF(COUNTA(A1429:R1429)=0,"",IF(AND(COUNTA(A1429:C1429)=3,COUNTIF('SRF Drop Downs'!$B$2:$B$5,'Sponsor Response Form (SRF)'!D1429),COUNTIF('SRF Drop Downs'!$F$2:$F$5,'Sponsor Response Form (SRF)'!E1429),COUNTIF('SRF Drop Downs'!$C$2:$C$4,'Sponsor Response Form (SRF)'!F1429),COUNTIF('SRF Drop Downs'!$D$2:$D$6,'Sponsor Response Form (SRF)'!G1429),COUNTIF('SRF Drop Downs'!$A$2:$A$5,'Sponsor Response Form (SRF)'!H1429),COUNTIF('SRF Drop Downs'!$A$2:$A$4,'Sponsor Response Form (SRF)'!I1429),COUNTIF('SRF Drop Downs'!$A$2:$A$5,'Sponsor Response Form (SRF)'!J1429),COUNTIF('SRF Drop Downs'!$E$2:$E$7,'Sponsor Response Form (SRF)'!K1429),COUNTIF('SRF Drop Downs'!$A$2:$A$4,'Sponsor Response Form (SRF)'!L1429),COUNTIF('SRF Drop Downs'!$A$2:$A$4,'Sponsor Response Form (SRF)'!M1429),COUNTIF('SRF Drop Downs'!$A$2:$A$4,'Sponsor Response Form (SRF)'!N1429),COUNTIF('SRF Drop Downs'!$A$2:$A$4,'Sponsor Response Form (SRF)'!O1429),COUNTIF('SRF Drop Downs'!$A$2:$A$4,'Sponsor Response Form (SRF)'!P1429),COUNTIF('SRF Drop Downs'!$A$2:$A$4,'Sponsor Response Form (SRF)'!Q1429),COUNTIF('SRF Drop Downs'!$A$2:$A$4,'Sponsor Response Form (SRF)'!R1429)),"Complete","Incomplete"))</f>
        <v/>
      </c>
      <c r="T1429" s="25" t="str">
        <f>IF(S1429="Complete",IF(AND(NOT(ISNA(VLOOKUP(CONCATENATE(D1429,E1429,F1429,G1429,H1429,I1429,J1429,K1429),'SRF Drop Downs'!G:G,1,FALSE))),IF(AND(G1429&lt;&gt;"C3",K1429&lt;&gt;"O5"),IF(SUM(COUNTIF(L1429:R1429,"Y"),COUNTIF(L1429:R1429,"N"))=0,"V","I"),IF(COUNTIF(L1429:R1429,"Y"),"V","I"))="V", IF(AND('Sponsor Response Form (SRF)'!D1429="M1", COUNTIF('OMS Response Form (ORF)'!C:C, B1429)&gt;0), "I", "V")="V"), "Valid","Invalid")," ")</f>
        <v xml:space="preserve"> </v>
      </c>
    </row>
    <row r="1430" spans="1:20" x14ac:dyDescent="0.25">
      <c r="A1430" s="69"/>
      <c r="B1430" s="70"/>
      <c r="C1430" s="71"/>
      <c r="D1430" s="72"/>
      <c r="E1430" s="72"/>
      <c r="F1430" s="72"/>
      <c r="G1430" s="72"/>
      <c r="H1430" s="72"/>
      <c r="I1430" s="72"/>
      <c r="J1430" s="72"/>
      <c r="K1430" s="72"/>
      <c r="L1430" s="72"/>
      <c r="M1430" s="72"/>
      <c r="N1430" s="72"/>
      <c r="O1430" s="72"/>
      <c r="P1430" s="72"/>
      <c r="Q1430" s="72"/>
      <c r="R1430" s="72"/>
      <c r="S1430" s="24" t="str">
        <f>IF(COUNTA(A1430:R1430)=0,"",IF(AND(COUNTA(A1430:C1430)=3,COUNTIF('SRF Drop Downs'!$B$2:$B$5,'Sponsor Response Form (SRF)'!D1430),COUNTIF('SRF Drop Downs'!$F$2:$F$5,'Sponsor Response Form (SRF)'!E1430),COUNTIF('SRF Drop Downs'!$C$2:$C$4,'Sponsor Response Form (SRF)'!F1430),COUNTIF('SRF Drop Downs'!$D$2:$D$6,'Sponsor Response Form (SRF)'!G1430),COUNTIF('SRF Drop Downs'!$A$2:$A$5,'Sponsor Response Form (SRF)'!H1430),COUNTIF('SRF Drop Downs'!$A$2:$A$4,'Sponsor Response Form (SRF)'!I1430),COUNTIF('SRF Drop Downs'!$A$2:$A$5,'Sponsor Response Form (SRF)'!J1430),COUNTIF('SRF Drop Downs'!$E$2:$E$7,'Sponsor Response Form (SRF)'!K1430),COUNTIF('SRF Drop Downs'!$A$2:$A$4,'Sponsor Response Form (SRF)'!L1430),COUNTIF('SRF Drop Downs'!$A$2:$A$4,'Sponsor Response Form (SRF)'!M1430),COUNTIF('SRF Drop Downs'!$A$2:$A$4,'Sponsor Response Form (SRF)'!N1430),COUNTIF('SRF Drop Downs'!$A$2:$A$4,'Sponsor Response Form (SRF)'!O1430),COUNTIF('SRF Drop Downs'!$A$2:$A$4,'Sponsor Response Form (SRF)'!P1430),COUNTIF('SRF Drop Downs'!$A$2:$A$4,'Sponsor Response Form (SRF)'!Q1430),COUNTIF('SRF Drop Downs'!$A$2:$A$4,'Sponsor Response Form (SRF)'!R1430)),"Complete","Incomplete"))</f>
        <v/>
      </c>
      <c r="T1430" s="25" t="str">
        <f>IF(S1430="Complete",IF(AND(NOT(ISNA(VLOOKUP(CONCATENATE(D1430,E1430,F1430,G1430,H1430,I1430,J1430,K1430),'SRF Drop Downs'!G:G,1,FALSE))),IF(AND(G1430&lt;&gt;"C3",K1430&lt;&gt;"O5"),IF(SUM(COUNTIF(L1430:R1430,"Y"),COUNTIF(L1430:R1430,"N"))=0,"V","I"),IF(COUNTIF(L1430:R1430,"Y"),"V","I"))="V", IF(AND('Sponsor Response Form (SRF)'!D1430="M1", COUNTIF('OMS Response Form (ORF)'!C:C, B1430)&gt;0), "I", "V")="V"), "Valid","Invalid")," ")</f>
        <v xml:space="preserve"> </v>
      </c>
    </row>
    <row r="1431" spans="1:20" x14ac:dyDescent="0.25">
      <c r="A1431" s="69"/>
      <c r="B1431" s="70"/>
      <c r="C1431" s="71"/>
      <c r="D1431" s="72"/>
      <c r="E1431" s="72"/>
      <c r="F1431" s="72"/>
      <c r="G1431" s="72"/>
      <c r="H1431" s="72"/>
      <c r="I1431" s="72"/>
      <c r="J1431" s="72"/>
      <c r="K1431" s="72"/>
      <c r="L1431" s="72"/>
      <c r="M1431" s="72"/>
      <c r="N1431" s="72"/>
      <c r="O1431" s="72"/>
      <c r="P1431" s="72"/>
      <c r="Q1431" s="72"/>
      <c r="R1431" s="72"/>
      <c r="S1431" s="24" t="str">
        <f>IF(COUNTA(A1431:R1431)=0,"",IF(AND(COUNTA(A1431:C1431)=3,COUNTIF('SRF Drop Downs'!$B$2:$B$5,'Sponsor Response Form (SRF)'!D1431),COUNTIF('SRF Drop Downs'!$F$2:$F$5,'Sponsor Response Form (SRF)'!E1431),COUNTIF('SRF Drop Downs'!$C$2:$C$4,'Sponsor Response Form (SRF)'!F1431),COUNTIF('SRF Drop Downs'!$D$2:$D$6,'Sponsor Response Form (SRF)'!G1431),COUNTIF('SRF Drop Downs'!$A$2:$A$5,'Sponsor Response Form (SRF)'!H1431),COUNTIF('SRF Drop Downs'!$A$2:$A$4,'Sponsor Response Form (SRF)'!I1431),COUNTIF('SRF Drop Downs'!$A$2:$A$5,'Sponsor Response Form (SRF)'!J1431),COUNTIF('SRF Drop Downs'!$E$2:$E$7,'Sponsor Response Form (SRF)'!K1431),COUNTIF('SRF Drop Downs'!$A$2:$A$4,'Sponsor Response Form (SRF)'!L1431),COUNTIF('SRF Drop Downs'!$A$2:$A$4,'Sponsor Response Form (SRF)'!M1431),COUNTIF('SRF Drop Downs'!$A$2:$A$4,'Sponsor Response Form (SRF)'!N1431),COUNTIF('SRF Drop Downs'!$A$2:$A$4,'Sponsor Response Form (SRF)'!O1431),COUNTIF('SRF Drop Downs'!$A$2:$A$4,'Sponsor Response Form (SRF)'!P1431),COUNTIF('SRF Drop Downs'!$A$2:$A$4,'Sponsor Response Form (SRF)'!Q1431),COUNTIF('SRF Drop Downs'!$A$2:$A$4,'Sponsor Response Form (SRF)'!R1431)),"Complete","Incomplete"))</f>
        <v/>
      </c>
      <c r="T1431" s="25" t="str">
        <f>IF(S1431="Complete",IF(AND(NOT(ISNA(VLOOKUP(CONCATENATE(D1431,E1431,F1431,G1431,H1431,I1431,J1431,K1431),'SRF Drop Downs'!G:G,1,FALSE))),IF(AND(G1431&lt;&gt;"C3",K1431&lt;&gt;"O5"),IF(SUM(COUNTIF(L1431:R1431,"Y"),COUNTIF(L1431:R1431,"N"))=0,"V","I"),IF(COUNTIF(L1431:R1431,"Y"),"V","I"))="V", IF(AND('Sponsor Response Form (SRF)'!D1431="M1", COUNTIF('OMS Response Form (ORF)'!C:C, B1431)&gt;0), "I", "V")="V"), "Valid","Invalid")," ")</f>
        <v xml:space="preserve"> </v>
      </c>
    </row>
    <row r="1432" spans="1:20" x14ac:dyDescent="0.25">
      <c r="A1432" s="69"/>
      <c r="B1432" s="70"/>
      <c r="C1432" s="71"/>
      <c r="D1432" s="72"/>
      <c r="E1432" s="72"/>
      <c r="F1432" s="72"/>
      <c r="G1432" s="72"/>
      <c r="H1432" s="72"/>
      <c r="I1432" s="72"/>
      <c r="J1432" s="72"/>
      <c r="K1432" s="72"/>
      <c r="L1432" s="72"/>
      <c r="M1432" s="72"/>
      <c r="N1432" s="72"/>
      <c r="O1432" s="72"/>
      <c r="P1432" s="72"/>
      <c r="Q1432" s="72"/>
      <c r="R1432" s="72"/>
      <c r="S1432" s="24" t="str">
        <f>IF(COUNTA(A1432:R1432)=0,"",IF(AND(COUNTA(A1432:C1432)=3,COUNTIF('SRF Drop Downs'!$B$2:$B$5,'Sponsor Response Form (SRF)'!D1432),COUNTIF('SRF Drop Downs'!$F$2:$F$5,'Sponsor Response Form (SRF)'!E1432),COUNTIF('SRF Drop Downs'!$C$2:$C$4,'Sponsor Response Form (SRF)'!F1432),COUNTIF('SRF Drop Downs'!$D$2:$D$6,'Sponsor Response Form (SRF)'!G1432),COUNTIF('SRF Drop Downs'!$A$2:$A$5,'Sponsor Response Form (SRF)'!H1432),COUNTIF('SRF Drop Downs'!$A$2:$A$4,'Sponsor Response Form (SRF)'!I1432),COUNTIF('SRF Drop Downs'!$A$2:$A$5,'Sponsor Response Form (SRF)'!J1432),COUNTIF('SRF Drop Downs'!$E$2:$E$7,'Sponsor Response Form (SRF)'!K1432),COUNTIF('SRF Drop Downs'!$A$2:$A$4,'Sponsor Response Form (SRF)'!L1432),COUNTIF('SRF Drop Downs'!$A$2:$A$4,'Sponsor Response Form (SRF)'!M1432),COUNTIF('SRF Drop Downs'!$A$2:$A$4,'Sponsor Response Form (SRF)'!N1432),COUNTIF('SRF Drop Downs'!$A$2:$A$4,'Sponsor Response Form (SRF)'!O1432),COUNTIF('SRF Drop Downs'!$A$2:$A$4,'Sponsor Response Form (SRF)'!P1432),COUNTIF('SRF Drop Downs'!$A$2:$A$4,'Sponsor Response Form (SRF)'!Q1432),COUNTIF('SRF Drop Downs'!$A$2:$A$4,'Sponsor Response Form (SRF)'!R1432)),"Complete","Incomplete"))</f>
        <v/>
      </c>
      <c r="T1432" s="25" t="str">
        <f>IF(S1432="Complete",IF(AND(NOT(ISNA(VLOOKUP(CONCATENATE(D1432,E1432,F1432,G1432,H1432,I1432,J1432,K1432),'SRF Drop Downs'!G:G,1,FALSE))),IF(AND(G1432&lt;&gt;"C3",K1432&lt;&gt;"O5"),IF(SUM(COUNTIF(L1432:R1432,"Y"),COUNTIF(L1432:R1432,"N"))=0,"V","I"),IF(COUNTIF(L1432:R1432,"Y"),"V","I"))="V", IF(AND('Sponsor Response Form (SRF)'!D1432="M1", COUNTIF('OMS Response Form (ORF)'!C:C, B1432)&gt;0), "I", "V")="V"), "Valid","Invalid")," ")</f>
        <v xml:space="preserve"> </v>
      </c>
    </row>
    <row r="1433" spans="1:20" x14ac:dyDescent="0.25">
      <c r="A1433" s="69"/>
      <c r="B1433" s="70"/>
      <c r="C1433" s="71"/>
      <c r="D1433" s="72"/>
      <c r="E1433" s="72"/>
      <c r="F1433" s="72"/>
      <c r="G1433" s="72"/>
      <c r="H1433" s="72"/>
      <c r="I1433" s="72"/>
      <c r="J1433" s="72"/>
      <c r="K1433" s="72"/>
      <c r="L1433" s="72"/>
      <c r="M1433" s="72"/>
      <c r="N1433" s="72"/>
      <c r="O1433" s="72"/>
      <c r="P1433" s="72"/>
      <c r="Q1433" s="72"/>
      <c r="R1433" s="72"/>
      <c r="S1433" s="24" t="str">
        <f>IF(COUNTA(A1433:R1433)=0,"",IF(AND(COUNTA(A1433:C1433)=3,COUNTIF('SRF Drop Downs'!$B$2:$B$5,'Sponsor Response Form (SRF)'!D1433),COUNTIF('SRF Drop Downs'!$F$2:$F$5,'Sponsor Response Form (SRF)'!E1433),COUNTIF('SRF Drop Downs'!$C$2:$C$4,'Sponsor Response Form (SRF)'!F1433),COUNTIF('SRF Drop Downs'!$D$2:$D$6,'Sponsor Response Form (SRF)'!G1433),COUNTIF('SRF Drop Downs'!$A$2:$A$5,'Sponsor Response Form (SRF)'!H1433),COUNTIF('SRF Drop Downs'!$A$2:$A$4,'Sponsor Response Form (SRF)'!I1433),COUNTIF('SRF Drop Downs'!$A$2:$A$5,'Sponsor Response Form (SRF)'!J1433),COUNTIF('SRF Drop Downs'!$E$2:$E$7,'Sponsor Response Form (SRF)'!K1433),COUNTIF('SRF Drop Downs'!$A$2:$A$4,'Sponsor Response Form (SRF)'!L1433),COUNTIF('SRF Drop Downs'!$A$2:$A$4,'Sponsor Response Form (SRF)'!M1433),COUNTIF('SRF Drop Downs'!$A$2:$A$4,'Sponsor Response Form (SRF)'!N1433),COUNTIF('SRF Drop Downs'!$A$2:$A$4,'Sponsor Response Form (SRF)'!O1433),COUNTIF('SRF Drop Downs'!$A$2:$A$4,'Sponsor Response Form (SRF)'!P1433),COUNTIF('SRF Drop Downs'!$A$2:$A$4,'Sponsor Response Form (SRF)'!Q1433),COUNTIF('SRF Drop Downs'!$A$2:$A$4,'Sponsor Response Form (SRF)'!R1433)),"Complete","Incomplete"))</f>
        <v/>
      </c>
      <c r="T1433" s="25" t="str">
        <f>IF(S1433="Complete",IF(AND(NOT(ISNA(VLOOKUP(CONCATENATE(D1433,E1433,F1433,G1433,H1433,I1433,J1433,K1433),'SRF Drop Downs'!G:G,1,FALSE))),IF(AND(G1433&lt;&gt;"C3",K1433&lt;&gt;"O5"),IF(SUM(COUNTIF(L1433:R1433,"Y"),COUNTIF(L1433:R1433,"N"))=0,"V","I"),IF(COUNTIF(L1433:R1433,"Y"),"V","I"))="V", IF(AND('Sponsor Response Form (SRF)'!D1433="M1", COUNTIF('OMS Response Form (ORF)'!C:C, B1433)&gt;0), "I", "V")="V"), "Valid","Invalid")," ")</f>
        <v xml:space="preserve"> </v>
      </c>
    </row>
    <row r="1434" spans="1:20" x14ac:dyDescent="0.25">
      <c r="A1434" s="69"/>
      <c r="B1434" s="70"/>
      <c r="C1434" s="71"/>
      <c r="D1434" s="72"/>
      <c r="E1434" s="72"/>
      <c r="F1434" s="72"/>
      <c r="G1434" s="72"/>
      <c r="H1434" s="72"/>
      <c r="I1434" s="72"/>
      <c r="J1434" s="72"/>
      <c r="K1434" s="72"/>
      <c r="L1434" s="72"/>
      <c r="M1434" s="72"/>
      <c r="N1434" s="72"/>
      <c r="O1434" s="72"/>
      <c r="P1434" s="72"/>
      <c r="Q1434" s="72"/>
      <c r="R1434" s="72"/>
      <c r="S1434" s="24" t="str">
        <f>IF(COUNTA(A1434:R1434)=0,"",IF(AND(COUNTA(A1434:C1434)=3,COUNTIF('SRF Drop Downs'!$B$2:$B$5,'Sponsor Response Form (SRF)'!D1434),COUNTIF('SRF Drop Downs'!$F$2:$F$5,'Sponsor Response Form (SRF)'!E1434),COUNTIF('SRF Drop Downs'!$C$2:$C$4,'Sponsor Response Form (SRF)'!F1434),COUNTIF('SRF Drop Downs'!$D$2:$D$6,'Sponsor Response Form (SRF)'!G1434),COUNTIF('SRF Drop Downs'!$A$2:$A$5,'Sponsor Response Form (SRF)'!H1434),COUNTIF('SRF Drop Downs'!$A$2:$A$4,'Sponsor Response Form (SRF)'!I1434),COUNTIF('SRF Drop Downs'!$A$2:$A$5,'Sponsor Response Form (SRF)'!J1434),COUNTIF('SRF Drop Downs'!$E$2:$E$7,'Sponsor Response Form (SRF)'!K1434),COUNTIF('SRF Drop Downs'!$A$2:$A$4,'Sponsor Response Form (SRF)'!L1434),COUNTIF('SRF Drop Downs'!$A$2:$A$4,'Sponsor Response Form (SRF)'!M1434),COUNTIF('SRF Drop Downs'!$A$2:$A$4,'Sponsor Response Form (SRF)'!N1434),COUNTIF('SRF Drop Downs'!$A$2:$A$4,'Sponsor Response Form (SRF)'!O1434),COUNTIF('SRF Drop Downs'!$A$2:$A$4,'Sponsor Response Form (SRF)'!P1434),COUNTIF('SRF Drop Downs'!$A$2:$A$4,'Sponsor Response Form (SRF)'!Q1434),COUNTIF('SRF Drop Downs'!$A$2:$A$4,'Sponsor Response Form (SRF)'!R1434)),"Complete","Incomplete"))</f>
        <v/>
      </c>
      <c r="T1434" s="25" t="str">
        <f>IF(S1434="Complete",IF(AND(NOT(ISNA(VLOOKUP(CONCATENATE(D1434,E1434,F1434,G1434,H1434,I1434,J1434,K1434),'SRF Drop Downs'!G:G,1,FALSE))),IF(AND(G1434&lt;&gt;"C3",K1434&lt;&gt;"O5"),IF(SUM(COUNTIF(L1434:R1434,"Y"),COUNTIF(L1434:R1434,"N"))=0,"V","I"),IF(COUNTIF(L1434:R1434,"Y"),"V","I"))="V", IF(AND('Sponsor Response Form (SRF)'!D1434="M1", COUNTIF('OMS Response Form (ORF)'!C:C, B1434)&gt;0), "I", "V")="V"), "Valid","Invalid")," ")</f>
        <v xml:space="preserve"> </v>
      </c>
    </row>
    <row r="1435" spans="1:20" x14ac:dyDescent="0.25">
      <c r="A1435" s="69"/>
      <c r="B1435" s="70"/>
      <c r="C1435" s="71"/>
      <c r="D1435" s="72"/>
      <c r="E1435" s="72"/>
      <c r="F1435" s="72"/>
      <c r="G1435" s="72"/>
      <c r="H1435" s="72"/>
      <c r="I1435" s="72"/>
      <c r="J1435" s="72"/>
      <c r="K1435" s="72"/>
      <c r="L1435" s="72"/>
      <c r="M1435" s="72"/>
      <c r="N1435" s="72"/>
      <c r="O1435" s="72"/>
      <c r="P1435" s="72"/>
      <c r="Q1435" s="72"/>
      <c r="R1435" s="72"/>
      <c r="S1435" s="24" t="str">
        <f>IF(COUNTA(A1435:R1435)=0,"",IF(AND(COUNTA(A1435:C1435)=3,COUNTIF('SRF Drop Downs'!$B$2:$B$5,'Sponsor Response Form (SRF)'!D1435),COUNTIF('SRF Drop Downs'!$F$2:$F$5,'Sponsor Response Form (SRF)'!E1435),COUNTIF('SRF Drop Downs'!$C$2:$C$4,'Sponsor Response Form (SRF)'!F1435),COUNTIF('SRF Drop Downs'!$D$2:$D$6,'Sponsor Response Form (SRF)'!G1435),COUNTIF('SRF Drop Downs'!$A$2:$A$5,'Sponsor Response Form (SRF)'!H1435),COUNTIF('SRF Drop Downs'!$A$2:$A$4,'Sponsor Response Form (SRF)'!I1435),COUNTIF('SRF Drop Downs'!$A$2:$A$5,'Sponsor Response Form (SRF)'!J1435),COUNTIF('SRF Drop Downs'!$E$2:$E$7,'Sponsor Response Form (SRF)'!K1435),COUNTIF('SRF Drop Downs'!$A$2:$A$4,'Sponsor Response Form (SRF)'!L1435),COUNTIF('SRF Drop Downs'!$A$2:$A$4,'Sponsor Response Form (SRF)'!M1435),COUNTIF('SRF Drop Downs'!$A$2:$A$4,'Sponsor Response Form (SRF)'!N1435),COUNTIF('SRF Drop Downs'!$A$2:$A$4,'Sponsor Response Form (SRF)'!O1435),COUNTIF('SRF Drop Downs'!$A$2:$A$4,'Sponsor Response Form (SRF)'!P1435),COUNTIF('SRF Drop Downs'!$A$2:$A$4,'Sponsor Response Form (SRF)'!Q1435),COUNTIF('SRF Drop Downs'!$A$2:$A$4,'Sponsor Response Form (SRF)'!R1435)),"Complete","Incomplete"))</f>
        <v/>
      </c>
      <c r="T1435" s="25" t="str">
        <f>IF(S1435="Complete",IF(AND(NOT(ISNA(VLOOKUP(CONCATENATE(D1435,E1435,F1435,G1435,H1435,I1435,J1435,K1435),'SRF Drop Downs'!G:G,1,FALSE))),IF(AND(G1435&lt;&gt;"C3",K1435&lt;&gt;"O5"),IF(SUM(COUNTIF(L1435:R1435,"Y"),COUNTIF(L1435:R1435,"N"))=0,"V","I"),IF(COUNTIF(L1435:R1435,"Y"),"V","I"))="V", IF(AND('Sponsor Response Form (SRF)'!D1435="M1", COUNTIF('OMS Response Form (ORF)'!C:C, B1435)&gt;0), "I", "V")="V"), "Valid","Invalid")," ")</f>
        <v xml:space="preserve"> </v>
      </c>
    </row>
    <row r="1436" spans="1:20" x14ac:dyDescent="0.25">
      <c r="A1436" s="69"/>
      <c r="B1436" s="70"/>
      <c r="C1436" s="71"/>
      <c r="D1436" s="72"/>
      <c r="E1436" s="72"/>
      <c r="F1436" s="72"/>
      <c r="G1436" s="72"/>
      <c r="H1436" s="72"/>
      <c r="I1436" s="72"/>
      <c r="J1436" s="72"/>
      <c r="K1436" s="72"/>
      <c r="L1436" s="72"/>
      <c r="M1436" s="72"/>
      <c r="N1436" s="72"/>
      <c r="O1436" s="72"/>
      <c r="P1436" s="72"/>
      <c r="Q1436" s="72"/>
      <c r="R1436" s="72"/>
      <c r="S1436" s="24" t="str">
        <f>IF(COUNTA(A1436:R1436)=0,"",IF(AND(COUNTA(A1436:C1436)=3,COUNTIF('SRF Drop Downs'!$B$2:$B$5,'Sponsor Response Form (SRF)'!D1436),COUNTIF('SRF Drop Downs'!$F$2:$F$5,'Sponsor Response Form (SRF)'!E1436),COUNTIF('SRF Drop Downs'!$C$2:$C$4,'Sponsor Response Form (SRF)'!F1436),COUNTIF('SRF Drop Downs'!$D$2:$D$6,'Sponsor Response Form (SRF)'!G1436),COUNTIF('SRF Drop Downs'!$A$2:$A$5,'Sponsor Response Form (SRF)'!H1436),COUNTIF('SRF Drop Downs'!$A$2:$A$4,'Sponsor Response Form (SRF)'!I1436),COUNTIF('SRF Drop Downs'!$A$2:$A$5,'Sponsor Response Form (SRF)'!J1436),COUNTIF('SRF Drop Downs'!$E$2:$E$7,'Sponsor Response Form (SRF)'!K1436),COUNTIF('SRF Drop Downs'!$A$2:$A$4,'Sponsor Response Form (SRF)'!L1436),COUNTIF('SRF Drop Downs'!$A$2:$A$4,'Sponsor Response Form (SRF)'!M1436),COUNTIF('SRF Drop Downs'!$A$2:$A$4,'Sponsor Response Form (SRF)'!N1436),COUNTIF('SRF Drop Downs'!$A$2:$A$4,'Sponsor Response Form (SRF)'!O1436),COUNTIF('SRF Drop Downs'!$A$2:$A$4,'Sponsor Response Form (SRF)'!P1436),COUNTIF('SRF Drop Downs'!$A$2:$A$4,'Sponsor Response Form (SRF)'!Q1436),COUNTIF('SRF Drop Downs'!$A$2:$A$4,'Sponsor Response Form (SRF)'!R1436)),"Complete","Incomplete"))</f>
        <v/>
      </c>
      <c r="T1436" s="25" t="str">
        <f>IF(S1436="Complete",IF(AND(NOT(ISNA(VLOOKUP(CONCATENATE(D1436,E1436,F1436,G1436,H1436,I1436,J1436,K1436),'SRF Drop Downs'!G:G,1,FALSE))),IF(AND(G1436&lt;&gt;"C3",K1436&lt;&gt;"O5"),IF(SUM(COUNTIF(L1436:R1436,"Y"),COUNTIF(L1436:R1436,"N"))=0,"V","I"),IF(COUNTIF(L1436:R1436,"Y"),"V","I"))="V", IF(AND('Sponsor Response Form (SRF)'!D1436="M1", COUNTIF('OMS Response Form (ORF)'!C:C, B1436)&gt;0), "I", "V")="V"), "Valid","Invalid")," ")</f>
        <v xml:space="preserve"> </v>
      </c>
    </row>
    <row r="1437" spans="1:20" x14ac:dyDescent="0.25">
      <c r="A1437" s="69"/>
      <c r="B1437" s="70"/>
      <c r="C1437" s="71"/>
      <c r="D1437" s="72"/>
      <c r="E1437" s="72"/>
      <c r="F1437" s="72"/>
      <c r="G1437" s="72"/>
      <c r="H1437" s="72"/>
      <c r="I1437" s="72"/>
      <c r="J1437" s="72"/>
      <c r="K1437" s="72"/>
      <c r="L1437" s="72"/>
      <c r="M1437" s="72"/>
      <c r="N1437" s="72"/>
      <c r="O1437" s="72"/>
      <c r="P1437" s="72"/>
      <c r="Q1437" s="72"/>
      <c r="R1437" s="72"/>
      <c r="S1437" s="24" t="str">
        <f>IF(COUNTA(A1437:R1437)=0,"",IF(AND(COUNTA(A1437:C1437)=3,COUNTIF('SRF Drop Downs'!$B$2:$B$5,'Sponsor Response Form (SRF)'!D1437),COUNTIF('SRF Drop Downs'!$F$2:$F$5,'Sponsor Response Form (SRF)'!E1437),COUNTIF('SRF Drop Downs'!$C$2:$C$4,'Sponsor Response Form (SRF)'!F1437),COUNTIF('SRF Drop Downs'!$D$2:$D$6,'Sponsor Response Form (SRF)'!G1437),COUNTIF('SRF Drop Downs'!$A$2:$A$5,'Sponsor Response Form (SRF)'!H1437),COUNTIF('SRF Drop Downs'!$A$2:$A$4,'Sponsor Response Form (SRF)'!I1437),COUNTIF('SRF Drop Downs'!$A$2:$A$5,'Sponsor Response Form (SRF)'!J1437),COUNTIF('SRF Drop Downs'!$E$2:$E$7,'Sponsor Response Form (SRF)'!K1437),COUNTIF('SRF Drop Downs'!$A$2:$A$4,'Sponsor Response Form (SRF)'!L1437),COUNTIF('SRF Drop Downs'!$A$2:$A$4,'Sponsor Response Form (SRF)'!M1437),COUNTIF('SRF Drop Downs'!$A$2:$A$4,'Sponsor Response Form (SRF)'!N1437),COUNTIF('SRF Drop Downs'!$A$2:$A$4,'Sponsor Response Form (SRF)'!O1437),COUNTIF('SRF Drop Downs'!$A$2:$A$4,'Sponsor Response Form (SRF)'!P1437),COUNTIF('SRF Drop Downs'!$A$2:$A$4,'Sponsor Response Form (SRF)'!Q1437),COUNTIF('SRF Drop Downs'!$A$2:$A$4,'Sponsor Response Form (SRF)'!R1437)),"Complete","Incomplete"))</f>
        <v/>
      </c>
      <c r="T1437" s="25" t="str">
        <f>IF(S1437="Complete",IF(AND(NOT(ISNA(VLOOKUP(CONCATENATE(D1437,E1437,F1437,G1437,H1437,I1437,J1437,K1437),'SRF Drop Downs'!G:G,1,FALSE))),IF(AND(G1437&lt;&gt;"C3",K1437&lt;&gt;"O5"),IF(SUM(COUNTIF(L1437:R1437,"Y"),COUNTIF(L1437:R1437,"N"))=0,"V","I"),IF(COUNTIF(L1437:R1437,"Y"),"V","I"))="V", IF(AND('Sponsor Response Form (SRF)'!D1437="M1", COUNTIF('OMS Response Form (ORF)'!C:C, B1437)&gt;0), "I", "V")="V"), "Valid","Invalid")," ")</f>
        <v xml:space="preserve"> </v>
      </c>
    </row>
    <row r="1438" spans="1:20" x14ac:dyDescent="0.25">
      <c r="A1438" s="69"/>
      <c r="B1438" s="70"/>
      <c r="C1438" s="71"/>
      <c r="D1438" s="72"/>
      <c r="E1438" s="72"/>
      <c r="F1438" s="72"/>
      <c r="G1438" s="72"/>
      <c r="H1438" s="72"/>
      <c r="I1438" s="72"/>
      <c r="J1438" s="72"/>
      <c r="K1438" s="72"/>
      <c r="L1438" s="72"/>
      <c r="M1438" s="72"/>
      <c r="N1438" s="72"/>
      <c r="O1438" s="72"/>
      <c r="P1438" s="72"/>
      <c r="Q1438" s="72"/>
      <c r="R1438" s="72"/>
      <c r="S1438" s="24" t="str">
        <f>IF(COUNTA(A1438:R1438)=0,"",IF(AND(COUNTA(A1438:C1438)=3,COUNTIF('SRF Drop Downs'!$B$2:$B$5,'Sponsor Response Form (SRF)'!D1438),COUNTIF('SRF Drop Downs'!$F$2:$F$5,'Sponsor Response Form (SRF)'!E1438),COUNTIF('SRF Drop Downs'!$C$2:$C$4,'Sponsor Response Form (SRF)'!F1438),COUNTIF('SRF Drop Downs'!$D$2:$D$6,'Sponsor Response Form (SRF)'!G1438),COUNTIF('SRF Drop Downs'!$A$2:$A$5,'Sponsor Response Form (SRF)'!H1438),COUNTIF('SRF Drop Downs'!$A$2:$A$4,'Sponsor Response Form (SRF)'!I1438),COUNTIF('SRF Drop Downs'!$A$2:$A$5,'Sponsor Response Form (SRF)'!J1438),COUNTIF('SRF Drop Downs'!$E$2:$E$7,'Sponsor Response Form (SRF)'!K1438),COUNTIF('SRF Drop Downs'!$A$2:$A$4,'Sponsor Response Form (SRF)'!L1438),COUNTIF('SRF Drop Downs'!$A$2:$A$4,'Sponsor Response Form (SRF)'!M1438),COUNTIF('SRF Drop Downs'!$A$2:$A$4,'Sponsor Response Form (SRF)'!N1438),COUNTIF('SRF Drop Downs'!$A$2:$A$4,'Sponsor Response Form (SRF)'!O1438),COUNTIF('SRF Drop Downs'!$A$2:$A$4,'Sponsor Response Form (SRF)'!P1438),COUNTIF('SRF Drop Downs'!$A$2:$A$4,'Sponsor Response Form (SRF)'!Q1438),COUNTIF('SRF Drop Downs'!$A$2:$A$4,'Sponsor Response Form (SRF)'!R1438)),"Complete","Incomplete"))</f>
        <v/>
      </c>
      <c r="T1438" s="25" t="str">
        <f>IF(S1438="Complete",IF(AND(NOT(ISNA(VLOOKUP(CONCATENATE(D1438,E1438,F1438,G1438,H1438,I1438,J1438,K1438),'SRF Drop Downs'!G:G,1,FALSE))),IF(AND(G1438&lt;&gt;"C3",K1438&lt;&gt;"O5"),IF(SUM(COUNTIF(L1438:R1438,"Y"),COUNTIF(L1438:R1438,"N"))=0,"V","I"),IF(COUNTIF(L1438:R1438,"Y"),"V","I"))="V", IF(AND('Sponsor Response Form (SRF)'!D1438="M1", COUNTIF('OMS Response Form (ORF)'!C:C, B1438)&gt;0), "I", "V")="V"), "Valid","Invalid")," ")</f>
        <v xml:space="preserve"> </v>
      </c>
    </row>
    <row r="1439" spans="1:20" x14ac:dyDescent="0.25">
      <c r="A1439" s="69"/>
      <c r="B1439" s="70"/>
      <c r="C1439" s="71"/>
      <c r="D1439" s="72"/>
      <c r="E1439" s="72"/>
      <c r="F1439" s="72"/>
      <c r="G1439" s="72"/>
      <c r="H1439" s="72"/>
      <c r="I1439" s="72"/>
      <c r="J1439" s="72"/>
      <c r="K1439" s="72"/>
      <c r="L1439" s="72"/>
      <c r="M1439" s="72"/>
      <c r="N1439" s="72"/>
      <c r="O1439" s="72"/>
      <c r="P1439" s="72"/>
      <c r="Q1439" s="72"/>
      <c r="R1439" s="72"/>
      <c r="S1439" s="24" t="str">
        <f>IF(COUNTA(A1439:R1439)=0,"",IF(AND(COUNTA(A1439:C1439)=3,COUNTIF('SRF Drop Downs'!$B$2:$B$5,'Sponsor Response Form (SRF)'!D1439),COUNTIF('SRF Drop Downs'!$F$2:$F$5,'Sponsor Response Form (SRF)'!E1439),COUNTIF('SRF Drop Downs'!$C$2:$C$4,'Sponsor Response Form (SRF)'!F1439),COUNTIF('SRF Drop Downs'!$D$2:$D$6,'Sponsor Response Form (SRF)'!G1439),COUNTIF('SRF Drop Downs'!$A$2:$A$5,'Sponsor Response Form (SRF)'!H1439),COUNTIF('SRF Drop Downs'!$A$2:$A$4,'Sponsor Response Form (SRF)'!I1439),COUNTIF('SRF Drop Downs'!$A$2:$A$5,'Sponsor Response Form (SRF)'!J1439),COUNTIF('SRF Drop Downs'!$E$2:$E$7,'Sponsor Response Form (SRF)'!K1439),COUNTIF('SRF Drop Downs'!$A$2:$A$4,'Sponsor Response Form (SRF)'!L1439),COUNTIF('SRF Drop Downs'!$A$2:$A$4,'Sponsor Response Form (SRF)'!M1439),COUNTIF('SRF Drop Downs'!$A$2:$A$4,'Sponsor Response Form (SRF)'!N1439),COUNTIF('SRF Drop Downs'!$A$2:$A$4,'Sponsor Response Form (SRF)'!O1439),COUNTIF('SRF Drop Downs'!$A$2:$A$4,'Sponsor Response Form (SRF)'!P1439),COUNTIF('SRF Drop Downs'!$A$2:$A$4,'Sponsor Response Form (SRF)'!Q1439),COUNTIF('SRF Drop Downs'!$A$2:$A$4,'Sponsor Response Form (SRF)'!R1439)),"Complete","Incomplete"))</f>
        <v/>
      </c>
      <c r="T1439" s="25" t="str">
        <f>IF(S1439="Complete",IF(AND(NOT(ISNA(VLOOKUP(CONCATENATE(D1439,E1439,F1439,G1439,H1439,I1439,J1439,K1439),'SRF Drop Downs'!G:G,1,FALSE))),IF(AND(G1439&lt;&gt;"C3",K1439&lt;&gt;"O5"),IF(SUM(COUNTIF(L1439:R1439,"Y"),COUNTIF(L1439:R1439,"N"))=0,"V","I"),IF(COUNTIF(L1439:R1439,"Y"),"V","I"))="V", IF(AND('Sponsor Response Form (SRF)'!D1439="M1", COUNTIF('OMS Response Form (ORF)'!C:C, B1439)&gt;0), "I", "V")="V"), "Valid","Invalid")," ")</f>
        <v xml:space="preserve"> </v>
      </c>
    </row>
    <row r="1440" spans="1:20" x14ac:dyDescent="0.25">
      <c r="A1440" s="69"/>
      <c r="B1440" s="70"/>
      <c r="C1440" s="71"/>
      <c r="D1440" s="72"/>
      <c r="E1440" s="72"/>
      <c r="F1440" s="72"/>
      <c r="G1440" s="72"/>
      <c r="H1440" s="72"/>
      <c r="I1440" s="72"/>
      <c r="J1440" s="72"/>
      <c r="K1440" s="72"/>
      <c r="L1440" s="72"/>
      <c r="M1440" s="72"/>
      <c r="N1440" s="72"/>
      <c r="O1440" s="72"/>
      <c r="P1440" s="72"/>
      <c r="Q1440" s="72"/>
      <c r="R1440" s="72"/>
      <c r="S1440" s="24" t="str">
        <f>IF(COUNTA(A1440:R1440)=0,"",IF(AND(COUNTA(A1440:C1440)=3,COUNTIF('SRF Drop Downs'!$B$2:$B$5,'Sponsor Response Form (SRF)'!D1440),COUNTIF('SRF Drop Downs'!$F$2:$F$5,'Sponsor Response Form (SRF)'!E1440),COUNTIF('SRF Drop Downs'!$C$2:$C$4,'Sponsor Response Form (SRF)'!F1440),COUNTIF('SRF Drop Downs'!$D$2:$D$6,'Sponsor Response Form (SRF)'!G1440),COUNTIF('SRF Drop Downs'!$A$2:$A$5,'Sponsor Response Form (SRF)'!H1440),COUNTIF('SRF Drop Downs'!$A$2:$A$4,'Sponsor Response Form (SRF)'!I1440),COUNTIF('SRF Drop Downs'!$A$2:$A$5,'Sponsor Response Form (SRF)'!J1440),COUNTIF('SRF Drop Downs'!$E$2:$E$7,'Sponsor Response Form (SRF)'!K1440),COUNTIF('SRF Drop Downs'!$A$2:$A$4,'Sponsor Response Form (SRF)'!L1440),COUNTIF('SRF Drop Downs'!$A$2:$A$4,'Sponsor Response Form (SRF)'!M1440),COUNTIF('SRF Drop Downs'!$A$2:$A$4,'Sponsor Response Form (SRF)'!N1440),COUNTIF('SRF Drop Downs'!$A$2:$A$4,'Sponsor Response Form (SRF)'!O1440),COUNTIF('SRF Drop Downs'!$A$2:$A$4,'Sponsor Response Form (SRF)'!P1440),COUNTIF('SRF Drop Downs'!$A$2:$A$4,'Sponsor Response Form (SRF)'!Q1440),COUNTIF('SRF Drop Downs'!$A$2:$A$4,'Sponsor Response Form (SRF)'!R1440)),"Complete","Incomplete"))</f>
        <v/>
      </c>
      <c r="T1440" s="25" t="str">
        <f>IF(S1440="Complete",IF(AND(NOT(ISNA(VLOOKUP(CONCATENATE(D1440,E1440,F1440,G1440,H1440,I1440,J1440,K1440),'SRF Drop Downs'!G:G,1,FALSE))),IF(AND(G1440&lt;&gt;"C3",K1440&lt;&gt;"O5"),IF(SUM(COUNTIF(L1440:R1440,"Y"),COUNTIF(L1440:R1440,"N"))=0,"V","I"),IF(COUNTIF(L1440:R1440,"Y"),"V","I"))="V", IF(AND('Sponsor Response Form (SRF)'!D1440="M1", COUNTIF('OMS Response Form (ORF)'!C:C, B1440)&gt;0), "I", "V")="V"), "Valid","Invalid")," ")</f>
        <v xml:space="preserve"> </v>
      </c>
    </row>
    <row r="1441" spans="1:20" x14ac:dyDescent="0.25">
      <c r="A1441" s="69"/>
      <c r="B1441" s="70"/>
      <c r="C1441" s="71"/>
      <c r="D1441" s="72"/>
      <c r="E1441" s="72"/>
      <c r="F1441" s="72"/>
      <c r="G1441" s="72"/>
      <c r="H1441" s="72"/>
      <c r="I1441" s="72"/>
      <c r="J1441" s="72"/>
      <c r="K1441" s="72"/>
      <c r="L1441" s="72"/>
      <c r="M1441" s="72"/>
      <c r="N1441" s="72"/>
      <c r="O1441" s="72"/>
      <c r="P1441" s="72"/>
      <c r="Q1441" s="72"/>
      <c r="R1441" s="72"/>
      <c r="S1441" s="24" t="str">
        <f>IF(COUNTA(A1441:R1441)=0,"",IF(AND(COUNTA(A1441:C1441)=3,COUNTIF('SRF Drop Downs'!$B$2:$B$5,'Sponsor Response Form (SRF)'!D1441),COUNTIF('SRF Drop Downs'!$F$2:$F$5,'Sponsor Response Form (SRF)'!E1441),COUNTIF('SRF Drop Downs'!$C$2:$C$4,'Sponsor Response Form (SRF)'!F1441),COUNTIF('SRF Drop Downs'!$D$2:$D$6,'Sponsor Response Form (SRF)'!G1441),COUNTIF('SRF Drop Downs'!$A$2:$A$5,'Sponsor Response Form (SRF)'!H1441),COUNTIF('SRF Drop Downs'!$A$2:$A$4,'Sponsor Response Form (SRF)'!I1441),COUNTIF('SRF Drop Downs'!$A$2:$A$5,'Sponsor Response Form (SRF)'!J1441),COUNTIF('SRF Drop Downs'!$E$2:$E$7,'Sponsor Response Form (SRF)'!K1441),COUNTIF('SRF Drop Downs'!$A$2:$A$4,'Sponsor Response Form (SRF)'!L1441),COUNTIF('SRF Drop Downs'!$A$2:$A$4,'Sponsor Response Form (SRF)'!M1441),COUNTIF('SRF Drop Downs'!$A$2:$A$4,'Sponsor Response Form (SRF)'!N1441),COUNTIF('SRF Drop Downs'!$A$2:$A$4,'Sponsor Response Form (SRF)'!O1441),COUNTIF('SRF Drop Downs'!$A$2:$A$4,'Sponsor Response Form (SRF)'!P1441),COUNTIF('SRF Drop Downs'!$A$2:$A$4,'Sponsor Response Form (SRF)'!Q1441),COUNTIF('SRF Drop Downs'!$A$2:$A$4,'Sponsor Response Form (SRF)'!R1441)),"Complete","Incomplete"))</f>
        <v/>
      </c>
      <c r="T1441" s="25" t="str">
        <f>IF(S1441="Complete",IF(AND(NOT(ISNA(VLOOKUP(CONCATENATE(D1441,E1441,F1441,G1441,H1441,I1441,J1441,K1441),'SRF Drop Downs'!G:G,1,FALSE))),IF(AND(G1441&lt;&gt;"C3",K1441&lt;&gt;"O5"),IF(SUM(COUNTIF(L1441:R1441,"Y"),COUNTIF(L1441:R1441,"N"))=0,"V","I"),IF(COUNTIF(L1441:R1441,"Y"),"V","I"))="V", IF(AND('Sponsor Response Form (SRF)'!D1441="M1", COUNTIF('OMS Response Form (ORF)'!C:C, B1441)&gt;0), "I", "V")="V"), "Valid","Invalid")," ")</f>
        <v xml:space="preserve"> </v>
      </c>
    </row>
    <row r="1442" spans="1:20" x14ac:dyDescent="0.25">
      <c r="A1442" s="69"/>
      <c r="B1442" s="70"/>
      <c r="C1442" s="71"/>
      <c r="D1442" s="72"/>
      <c r="E1442" s="72"/>
      <c r="F1442" s="72"/>
      <c r="G1442" s="72"/>
      <c r="H1442" s="72"/>
      <c r="I1442" s="72"/>
      <c r="J1442" s="72"/>
      <c r="K1442" s="72"/>
      <c r="L1442" s="72"/>
      <c r="M1442" s="72"/>
      <c r="N1442" s="72"/>
      <c r="O1442" s="72"/>
      <c r="P1442" s="72"/>
      <c r="Q1442" s="72"/>
      <c r="R1442" s="72"/>
      <c r="S1442" s="24" t="str">
        <f>IF(COUNTA(A1442:R1442)=0,"",IF(AND(COUNTA(A1442:C1442)=3,COUNTIF('SRF Drop Downs'!$B$2:$B$5,'Sponsor Response Form (SRF)'!D1442),COUNTIF('SRF Drop Downs'!$F$2:$F$5,'Sponsor Response Form (SRF)'!E1442),COUNTIF('SRF Drop Downs'!$C$2:$C$4,'Sponsor Response Form (SRF)'!F1442),COUNTIF('SRF Drop Downs'!$D$2:$D$6,'Sponsor Response Form (SRF)'!G1442),COUNTIF('SRF Drop Downs'!$A$2:$A$5,'Sponsor Response Form (SRF)'!H1442),COUNTIF('SRF Drop Downs'!$A$2:$A$4,'Sponsor Response Form (SRF)'!I1442),COUNTIF('SRF Drop Downs'!$A$2:$A$5,'Sponsor Response Form (SRF)'!J1442),COUNTIF('SRF Drop Downs'!$E$2:$E$7,'Sponsor Response Form (SRF)'!K1442),COUNTIF('SRF Drop Downs'!$A$2:$A$4,'Sponsor Response Form (SRF)'!L1442),COUNTIF('SRF Drop Downs'!$A$2:$A$4,'Sponsor Response Form (SRF)'!M1442),COUNTIF('SRF Drop Downs'!$A$2:$A$4,'Sponsor Response Form (SRF)'!N1442),COUNTIF('SRF Drop Downs'!$A$2:$A$4,'Sponsor Response Form (SRF)'!O1442),COUNTIF('SRF Drop Downs'!$A$2:$A$4,'Sponsor Response Form (SRF)'!P1442),COUNTIF('SRF Drop Downs'!$A$2:$A$4,'Sponsor Response Form (SRF)'!Q1442),COUNTIF('SRF Drop Downs'!$A$2:$A$4,'Sponsor Response Form (SRF)'!R1442)),"Complete","Incomplete"))</f>
        <v/>
      </c>
      <c r="T1442" s="25" t="str">
        <f>IF(S1442="Complete",IF(AND(NOT(ISNA(VLOOKUP(CONCATENATE(D1442,E1442,F1442,G1442,H1442,I1442,J1442,K1442),'SRF Drop Downs'!G:G,1,FALSE))),IF(AND(G1442&lt;&gt;"C3",K1442&lt;&gt;"O5"),IF(SUM(COUNTIF(L1442:R1442,"Y"),COUNTIF(L1442:R1442,"N"))=0,"V","I"),IF(COUNTIF(L1442:R1442,"Y"),"V","I"))="V", IF(AND('Sponsor Response Form (SRF)'!D1442="M1", COUNTIF('OMS Response Form (ORF)'!C:C, B1442)&gt;0), "I", "V")="V"), "Valid","Invalid")," ")</f>
        <v xml:space="preserve"> </v>
      </c>
    </row>
    <row r="1443" spans="1:20" x14ac:dyDescent="0.25">
      <c r="A1443" s="69"/>
      <c r="B1443" s="70"/>
      <c r="C1443" s="71"/>
      <c r="D1443" s="72"/>
      <c r="E1443" s="72"/>
      <c r="F1443" s="72"/>
      <c r="G1443" s="72"/>
      <c r="H1443" s="72"/>
      <c r="I1443" s="72"/>
      <c r="J1443" s="72"/>
      <c r="K1443" s="72"/>
      <c r="L1443" s="72"/>
      <c r="M1443" s="72"/>
      <c r="N1443" s="72"/>
      <c r="O1443" s="72"/>
      <c r="P1443" s="72"/>
      <c r="Q1443" s="72"/>
      <c r="R1443" s="72"/>
      <c r="S1443" s="24" t="str">
        <f>IF(COUNTA(A1443:R1443)=0,"",IF(AND(COUNTA(A1443:C1443)=3,COUNTIF('SRF Drop Downs'!$B$2:$B$5,'Sponsor Response Form (SRF)'!D1443),COUNTIF('SRF Drop Downs'!$F$2:$F$5,'Sponsor Response Form (SRF)'!E1443),COUNTIF('SRF Drop Downs'!$C$2:$C$4,'Sponsor Response Form (SRF)'!F1443),COUNTIF('SRF Drop Downs'!$D$2:$D$6,'Sponsor Response Form (SRF)'!G1443),COUNTIF('SRF Drop Downs'!$A$2:$A$5,'Sponsor Response Form (SRF)'!H1443),COUNTIF('SRF Drop Downs'!$A$2:$A$4,'Sponsor Response Form (SRF)'!I1443),COUNTIF('SRF Drop Downs'!$A$2:$A$5,'Sponsor Response Form (SRF)'!J1443),COUNTIF('SRF Drop Downs'!$E$2:$E$7,'Sponsor Response Form (SRF)'!K1443),COUNTIF('SRF Drop Downs'!$A$2:$A$4,'Sponsor Response Form (SRF)'!L1443),COUNTIF('SRF Drop Downs'!$A$2:$A$4,'Sponsor Response Form (SRF)'!M1443),COUNTIF('SRF Drop Downs'!$A$2:$A$4,'Sponsor Response Form (SRF)'!N1443),COUNTIF('SRF Drop Downs'!$A$2:$A$4,'Sponsor Response Form (SRF)'!O1443),COUNTIF('SRF Drop Downs'!$A$2:$A$4,'Sponsor Response Form (SRF)'!P1443),COUNTIF('SRF Drop Downs'!$A$2:$A$4,'Sponsor Response Form (SRF)'!Q1443),COUNTIF('SRF Drop Downs'!$A$2:$A$4,'Sponsor Response Form (SRF)'!R1443)),"Complete","Incomplete"))</f>
        <v/>
      </c>
      <c r="T1443" s="25" t="str">
        <f>IF(S1443="Complete",IF(AND(NOT(ISNA(VLOOKUP(CONCATENATE(D1443,E1443,F1443,G1443,H1443,I1443,J1443,K1443),'SRF Drop Downs'!G:G,1,FALSE))),IF(AND(G1443&lt;&gt;"C3",K1443&lt;&gt;"O5"),IF(SUM(COUNTIF(L1443:R1443,"Y"),COUNTIF(L1443:R1443,"N"))=0,"V","I"),IF(COUNTIF(L1443:R1443,"Y"),"V","I"))="V", IF(AND('Sponsor Response Form (SRF)'!D1443="M1", COUNTIF('OMS Response Form (ORF)'!C:C, B1443)&gt;0), "I", "V")="V"), "Valid","Invalid")," ")</f>
        <v xml:space="preserve"> </v>
      </c>
    </row>
    <row r="1444" spans="1:20" x14ac:dyDescent="0.25">
      <c r="A1444" s="69"/>
      <c r="B1444" s="70"/>
      <c r="C1444" s="71"/>
      <c r="D1444" s="72"/>
      <c r="E1444" s="72"/>
      <c r="F1444" s="72"/>
      <c r="G1444" s="72"/>
      <c r="H1444" s="72"/>
      <c r="I1444" s="72"/>
      <c r="J1444" s="72"/>
      <c r="K1444" s="72"/>
      <c r="L1444" s="72"/>
      <c r="M1444" s="72"/>
      <c r="N1444" s="72"/>
      <c r="O1444" s="72"/>
      <c r="P1444" s="72"/>
      <c r="Q1444" s="72"/>
      <c r="R1444" s="72"/>
      <c r="S1444" s="24" t="str">
        <f>IF(COUNTA(A1444:R1444)=0,"",IF(AND(COUNTA(A1444:C1444)=3,COUNTIF('SRF Drop Downs'!$B$2:$B$5,'Sponsor Response Form (SRF)'!D1444),COUNTIF('SRF Drop Downs'!$F$2:$F$5,'Sponsor Response Form (SRF)'!E1444),COUNTIF('SRF Drop Downs'!$C$2:$C$4,'Sponsor Response Form (SRF)'!F1444),COUNTIF('SRF Drop Downs'!$D$2:$D$6,'Sponsor Response Form (SRF)'!G1444),COUNTIF('SRF Drop Downs'!$A$2:$A$5,'Sponsor Response Form (SRF)'!H1444),COUNTIF('SRF Drop Downs'!$A$2:$A$4,'Sponsor Response Form (SRF)'!I1444),COUNTIF('SRF Drop Downs'!$A$2:$A$5,'Sponsor Response Form (SRF)'!J1444),COUNTIF('SRF Drop Downs'!$E$2:$E$7,'Sponsor Response Form (SRF)'!K1444),COUNTIF('SRF Drop Downs'!$A$2:$A$4,'Sponsor Response Form (SRF)'!L1444),COUNTIF('SRF Drop Downs'!$A$2:$A$4,'Sponsor Response Form (SRF)'!M1444),COUNTIF('SRF Drop Downs'!$A$2:$A$4,'Sponsor Response Form (SRF)'!N1444),COUNTIF('SRF Drop Downs'!$A$2:$A$4,'Sponsor Response Form (SRF)'!O1444),COUNTIF('SRF Drop Downs'!$A$2:$A$4,'Sponsor Response Form (SRF)'!P1444),COUNTIF('SRF Drop Downs'!$A$2:$A$4,'Sponsor Response Form (SRF)'!Q1444),COUNTIF('SRF Drop Downs'!$A$2:$A$4,'Sponsor Response Form (SRF)'!R1444)),"Complete","Incomplete"))</f>
        <v/>
      </c>
      <c r="T1444" s="25" t="str">
        <f>IF(S1444="Complete",IF(AND(NOT(ISNA(VLOOKUP(CONCATENATE(D1444,E1444,F1444,G1444,H1444,I1444,J1444,K1444),'SRF Drop Downs'!G:G,1,FALSE))),IF(AND(G1444&lt;&gt;"C3",K1444&lt;&gt;"O5"),IF(SUM(COUNTIF(L1444:R1444,"Y"),COUNTIF(L1444:R1444,"N"))=0,"V","I"),IF(COUNTIF(L1444:R1444,"Y"),"V","I"))="V", IF(AND('Sponsor Response Form (SRF)'!D1444="M1", COUNTIF('OMS Response Form (ORF)'!C:C, B1444)&gt;0), "I", "V")="V"), "Valid","Invalid")," ")</f>
        <v xml:space="preserve"> </v>
      </c>
    </row>
    <row r="1445" spans="1:20" x14ac:dyDescent="0.25">
      <c r="A1445" s="69"/>
      <c r="B1445" s="70"/>
      <c r="C1445" s="71"/>
      <c r="D1445" s="72"/>
      <c r="E1445" s="72"/>
      <c r="F1445" s="72"/>
      <c r="G1445" s="72"/>
      <c r="H1445" s="72"/>
      <c r="I1445" s="72"/>
      <c r="J1445" s="72"/>
      <c r="K1445" s="72"/>
      <c r="L1445" s="72"/>
      <c r="M1445" s="72"/>
      <c r="N1445" s="72"/>
      <c r="O1445" s="72"/>
      <c r="P1445" s="72"/>
      <c r="Q1445" s="72"/>
      <c r="R1445" s="72"/>
      <c r="S1445" s="24" t="str">
        <f>IF(COUNTA(A1445:R1445)=0,"",IF(AND(COUNTA(A1445:C1445)=3,COUNTIF('SRF Drop Downs'!$B$2:$B$5,'Sponsor Response Form (SRF)'!D1445),COUNTIF('SRF Drop Downs'!$F$2:$F$5,'Sponsor Response Form (SRF)'!E1445),COUNTIF('SRF Drop Downs'!$C$2:$C$4,'Sponsor Response Form (SRF)'!F1445),COUNTIF('SRF Drop Downs'!$D$2:$D$6,'Sponsor Response Form (SRF)'!G1445),COUNTIF('SRF Drop Downs'!$A$2:$A$5,'Sponsor Response Form (SRF)'!H1445),COUNTIF('SRF Drop Downs'!$A$2:$A$4,'Sponsor Response Form (SRF)'!I1445),COUNTIF('SRF Drop Downs'!$A$2:$A$5,'Sponsor Response Form (SRF)'!J1445),COUNTIF('SRF Drop Downs'!$E$2:$E$7,'Sponsor Response Form (SRF)'!K1445),COUNTIF('SRF Drop Downs'!$A$2:$A$4,'Sponsor Response Form (SRF)'!L1445),COUNTIF('SRF Drop Downs'!$A$2:$A$4,'Sponsor Response Form (SRF)'!M1445),COUNTIF('SRF Drop Downs'!$A$2:$A$4,'Sponsor Response Form (SRF)'!N1445),COUNTIF('SRF Drop Downs'!$A$2:$A$4,'Sponsor Response Form (SRF)'!O1445),COUNTIF('SRF Drop Downs'!$A$2:$A$4,'Sponsor Response Form (SRF)'!P1445),COUNTIF('SRF Drop Downs'!$A$2:$A$4,'Sponsor Response Form (SRF)'!Q1445),COUNTIF('SRF Drop Downs'!$A$2:$A$4,'Sponsor Response Form (SRF)'!R1445)),"Complete","Incomplete"))</f>
        <v/>
      </c>
      <c r="T1445" s="25" t="str">
        <f>IF(S1445="Complete",IF(AND(NOT(ISNA(VLOOKUP(CONCATENATE(D1445,E1445,F1445,G1445,H1445,I1445,J1445,K1445),'SRF Drop Downs'!G:G,1,FALSE))),IF(AND(G1445&lt;&gt;"C3",K1445&lt;&gt;"O5"),IF(SUM(COUNTIF(L1445:R1445,"Y"),COUNTIF(L1445:R1445,"N"))=0,"V","I"),IF(COUNTIF(L1445:R1445,"Y"),"V","I"))="V", IF(AND('Sponsor Response Form (SRF)'!D1445="M1", COUNTIF('OMS Response Form (ORF)'!C:C, B1445)&gt;0), "I", "V")="V"), "Valid","Invalid")," ")</f>
        <v xml:space="preserve"> </v>
      </c>
    </row>
    <row r="1446" spans="1:20" x14ac:dyDescent="0.25">
      <c r="A1446" s="69"/>
      <c r="B1446" s="70"/>
      <c r="C1446" s="71"/>
      <c r="D1446" s="72"/>
      <c r="E1446" s="72"/>
      <c r="F1446" s="72"/>
      <c r="G1446" s="72"/>
      <c r="H1446" s="72"/>
      <c r="I1446" s="72"/>
      <c r="J1446" s="72"/>
      <c r="K1446" s="72"/>
      <c r="L1446" s="72"/>
      <c r="M1446" s="72"/>
      <c r="N1446" s="72"/>
      <c r="O1446" s="72"/>
      <c r="P1446" s="72"/>
      <c r="Q1446" s="72"/>
      <c r="R1446" s="72"/>
      <c r="S1446" s="24" t="str">
        <f>IF(COUNTA(A1446:R1446)=0,"",IF(AND(COUNTA(A1446:C1446)=3,COUNTIF('SRF Drop Downs'!$B$2:$B$5,'Sponsor Response Form (SRF)'!D1446),COUNTIF('SRF Drop Downs'!$F$2:$F$5,'Sponsor Response Form (SRF)'!E1446),COUNTIF('SRF Drop Downs'!$C$2:$C$4,'Sponsor Response Form (SRF)'!F1446),COUNTIF('SRF Drop Downs'!$D$2:$D$6,'Sponsor Response Form (SRF)'!G1446),COUNTIF('SRF Drop Downs'!$A$2:$A$5,'Sponsor Response Form (SRF)'!H1446),COUNTIF('SRF Drop Downs'!$A$2:$A$4,'Sponsor Response Form (SRF)'!I1446),COUNTIF('SRF Drop Downs'!$A$2:$A$5,'Sponsor Response Form (SRF)'!J1446),COUNTIF('SRF Drop Downs'!$E$2:$E$7,'Sponsor Response Form (SRF)'!K1446),COUNTIF('SRF Drop Downs'!$A$2:$A$4,'Sponsor Response Form (SRF)'!L1446),COUNTIF('SRF Drop Downs'!$A$2:$A$4,'Sponsor Response Form (SRF)'!M1446),COUNTIF('SRF Drop Downs'!$A$2:$A$4,'Sponsor Response Form (SRF)'!N1446),COUNTIF('SRF Drop Downs'!$A$2:$A$4,'Sponsor Response Form (SRF)'!O1446),COUNTIF('SRF Drop Downs'!$A$2:$A$4,'Sponsor Response Form (SRF)'!P1446),COUNTIF('SRF Drop Downs'!$A$2:$A$4,'Sponsor Response Form (SRF)'!Q1446),COUNTIF('SRF Drop Downs'!$A$2:$A$4,'Sponsor Response Form (SRF)'!R1446)),"Complete","Incomplete"))</f>
        <v/>
      </c>
      <c r="T1446" s="25" t="str">
        <f>IF(S1446="Complete",IF(AND(NOT(ISNA(VLOOKUP(CONCATENATE(D1446,E1446,F1446,G1446,H1446,I1446,J1446,K1446),'SRF Drop Downs'!G:G,1,FALSE))),IF(AND(G1446&lt;&gt;"C3",K1446&lt;&gt;"O5"),IF(SUM(COUNTIF(L1446:R1446,"Y"),COUNTIF(L1446:R1446,"N"))=0,"V","I"),IF(COUNTIF(L1446:R1446,"Y"),"V","I"))="V", IF(AND('Sponsor Response Form (SRF)'!D1446="M1", COUNTIF('OMS Response Form (ORF)'!C:C, B1446)&gt;0), "I", "V")="V"), "Valid","Invalid")," ")</f>
        <v xml:space="preserve"> </v>
      </c>
    </row>
    <row r="1447" spans="1:20" x14ac:dyDescent="0.25">
      <c r="A1447" s="69"/>
      <c r="B1447" s="70"/>
      <c r="C1447" s="71"/>
      <c r="D1447" s="72"/>
      <c r="E1447" s="72"/>
      <c r="F1447" s="72"/>
      <c r="G1447" s="72"/>
      <c r="H1447" s="72"/>
      <c r="I1447" s="72"/>
      <c r="J1447" s="72"/>
      <c r="K1447" s="72"/>
      <c r="L1447" s="72"/>
      <c r="M1447" s="72"/>
      <c r="N1447" s="72"/>
      <c r="O1447" s="72"/>
      <c r="P1447" s="72"/>
      <c r="Q1447" s="72"/>
      <c r="R1447" s="72"/>
      <c r="S1447" s="24" t="str">
        <f>IF(COUNTA(A1447:R1447)=0,"",IF(AND(COUNTA(A1447:C1447)=3,COUNTIF('SRF Drop Downs'!$B$2:$B$5,'Sponsor Response Form (SRF)'!D1447),COUNTIF('SRF Drop Downs'!$F$2:$F$5,'Sponsor Response Form (SRF)'!E1447),COUNTIF('SRF Drop Downs'!$C$2:$C$4,'Sponsor Response Form (SRF)'!F1447),COUNTIF('SRF Drop Downs'!$D$2:$D$6,'Sponsor Response Form (SRF)'!G1447),COUNTIF('SRF Drop Downs'!$A$2:$A$5,'Sponsor Response Form (SRF)'!H1447),COUNTIF('SRF Drop Downs'!$A$2:$A$4,'Sponsor Response Form (SRF)'!I1447),COUNTIF('SRF Drop Downs'!$A$2:$A$5,'Sponsor Response Form (SRF)'!J1447),COUNTIF('SRF Drop Downs'!$E$2:$E$7,'Sponsor Response Form (SRF)'!K1447),COUNTIF('SRF Drop Downs'!$A$2:$A$4,'Sponsor Response Form (SRF)'!L1447),COUNTIF('SRF Drop Downs'!$A$2:$A$4,'Sponsor Response Form (SRF)'!M1447),COUNTIF('SRF Drop Downs'!$A$2:$A$4,'Sponsor Response Form (SRF)'!N1447),COUNTIF('SRF Drop Downs'!$A$2:$A$4,'Sponsor Response Form (SRF)'!O1447),COUNTIF('SRF Drop Downs'!$A$2:$A$4,'Sponsor Response Form (SRF)'!P1447),COUNTIF('SRF Drop Downs'!$A$2:$A$4,'Sponsor Response Form (SRF)'!Q1447),COUNTIF('SRF Drop Downs'!$A$2:$A$4,'Sponsor Response Form (SRF)'!R1447)),"Complete","Incomplete"))</f>
        <v/>
      </c>
      <c r="T1447" s="25" t="str">
        <f>IF(S1447="Complete",IF(AND(NOT(ISNA(VLOOKUP(CONCATENATE(D1447,E1447,F1447,G1447,H1447,I1447,J1447,K1447),'SRF Drop Downs'!G:G,1,FALSE))),IF(AND(G1447&lt;&gt;"C3",K1447&lt;&gt;"O5"),IF(SUM(COUNTIF(L1447:R1447,"Y"),COUNTIF(L1447:R1447,"N"))=0,"V","I"),IF(COUNTIF(L1447:R1447,"Y"),"V","I"))="V", IF(AND('Sponsor Response Form (SRF)'!D1447="M1", COUNTIF('OMS Response Form (ORF)'!C:C, B1447)&gt;0), "I", "V")="V"), "Valid","Invalid")," ")</f>
        <v xml:space="preserve"> </v>
      </c>
    </row>
    <row r="1448" spans="1:20" x14ac:dyDescent="0.25">
      <c r="A1448" s="69"/>
      <c r="B1448" s="70"/>
      <c r="C1448" s="71"/>
      <c r="D1448" s="72"/>
      <c r="E1448" s="72"/>
      <c r="F1448" s="72"/>
      <c r="G1448" s="72"/>
      <c r="H1448" s="72"/>
      <c r="I1448" s="72"/>
      <c r="J1448" s="72"/>
      <c r="K1448" s="72"/>
      <c r="L1448" s="72"/>
      <c r="M1448" s="72"/>
      <c r="N1448" s="72"/>
      <c r="O1448" s="72"/>
      <c r="P1448" s="72"/>
      <c r="Q1448" s="72"/>
      <c r="R1448" s="72"/>
      <c r="S1448" s="24" t="str">
        <f>IF(COUNTA(A1448:R1448)=0,"",IF(AND(COUNTA(A1448:C1448)=3,COUNTIF('SRF Drop Downs'!$B$2:$B$5,'Sponsor Response Form (SRF)'!D1448),COUNTIF('SRF Drop Downs'!$F$2:$F$5,'Sponsor Response Form (SRF)'!E1448),COUNTIF('SRF Drop Downs'!$C$2:$C$4,'Sponsor Response Form (SRF)'!F1448),COUNTIF('SRF Drop Downs'!$D$2:$D$6,'Sponsor Response Form (SRF)'!G1448),COUNTIF('SRF Drop Downs'!$A$2:$A$5,'Sponsor Response Form (SRF)'!H1448),COUNTIF('SRF Drop Downs'!$A$2:$A$4,'Sponsor Response Form (SRF)'!I1448),COUNTIF('SRF Drop Downs'!$A$2:$A$5,'Sponsor Response Form (SRF)'!J1448),COUNTIF('SRF Drop Downs'!$E$2:$E$7,'Sponsor Response Form (SRF)'!K1448),COUNTIF('SRF Drop Downs'!$A$2:$A$4,'Sponsor Response Form (SRF)'!L1448),COUNTIF('SRF Drop Downs'!$A$2:$A$4,'Sponsor Response Form (SRF)'!M1448),COUNTIF('SRF Drop Downs'!$A$2:$A$4,'Sponsor Response Form (SRF)'!N1448),COUNTIF('SRF Drop Downs'!$A$2:$A$4,'Sponsor Response Form (SRF)'!O1448),COUNTIF('SRF Drop Downs'!$A$2:$A$4,'Sponsor Response Form (SRF)'!P1448),COUNTIF('SRF Drop Downs'!$A$2:$A$4,'Sponsor Response Form (SRF)'!Q1448),COUNTIF('SRF Drop Downs'!$A$2:$A$4,'Sponsor Response Form (SRF)'!R1448)),"Complete","Incomplete"))</f>
        <v/>
      </c>
      <c r="T1448" s="25" t="str">
        <f>IF(S1448="Complete",IF(AND(NOT(ISNA(VLOOKUP(CONCATENATE(D1448,E1448,F1448,G1448,H1448,I1448,J1448,K1448),'SRF Drop Downs'!G:G,1,FALSE))),IF(AND(G1448&lt;&gt;"C3",K1448&lt;&gt;"O5"),IF(SUM(COUNTIF(L1448:R1448,"Y"),COUNTIF(L1448:R1448,"N"))=0,"V","I"),IF(COUNTIF(L1448:R1448,"Y"),"V","I"))="V", IF(AND('Sponsor Response Form (SRF)'!D1448="M1", COUNTIF('OMS Response Form (ORF)'!C:C, B1448)&gt;0), "I", "V")="V"), "Valid","Invalid")," ")</f>
        <v xml:space="preserve"> </v>
      </c>
    </row>
    <row r="1449" spans="1:20" x14ac:dyDescent="0.25">
      <c r="A1449" s="69"/>
      <c r="B1449" s="70"/>
      <c r="C1449" s="71"/>
      <c r="D1449" s="72"/>
      <c r="E1449" s="72"/>
      <c r="F1449" s="72"/>
      <c r="G1449" s="72"/>
      <c r="H1449" s="72"/>
      <c r="I1449" s="72"/>
      <c r="J1449" s="72"/>
      <c r="K1449" s="72"/>
      <c r="L1449" s="72"/>
      <c r="M1449" s="72"/>
      <c r="N1449" s="72"/>
      <c r="O1449" s="72"/>
      <c r="P1449" s="72"/>
      <c r="Q1449" s="72"/>
      <c r="R1449" s="72"/>
      <c r="S1449" s="24" t="str">
        <f>IF(COUNTA(A1449:R1449)=0,"",IF(AND(COUNTA(A1449:C1449)=3,COUNTIF('SRF Drop Downs'!$B$2:$B$5,'Sponsor Response Form (SRF)'!D1449),COUNTIF('SRF Drop Downs'!$F$2:$F$5,'Sponsor Response Form (SRF)'!E1449),COUNTIF('SRF Drop Downs'!$C$2:$C$4,'Sponsor Response Form (SRF)'!F1449),COUNTIF('SRF Drop Downs'!$D$2:$D$6,'Sponsor Response Form (SRF)'!G1449),COUNTIF('SRF Drop Downs'!$A$2:$A$5,'Sponsor Response Form (SRF)'!H1449),COUNTIF('SRF Drop Downs'!$A$2:$A$4,'Sponsor Response Form (SRF)'!I1449),COUNTIF('SRF Drop Downs'!$A$2:$A$5,'Sponsor Response Form (SRF)'!J1449),COUNTIF('SRF Drop Downs'!$E$2:$E$7,'Sponsor Response Form (SRF)'!K1449),COUNTIF('SRF Drop Downs'!$A$2:$A$4,'Sponsor Response Form (SRF)'!L1449),COUNTIF('SRF Drop Downs'!$A$2:$A$4,'Sponsor Response Form (SRF)'!M1449),COUNTIF('SRF Drop Downs'!$A$2:$A$4,'Sponsor Response Form (SRF)'!N1449),COUNTIF('SRF Drop Downs'!$A$2:$A$4,'Sponsor Response Form (SRF)'!O1449),COUNTIF('SRF Drop Downs'!$A$2:$A$4,'Sponsor Response Form (SRF)'!P1449),COUNTIF('SRF Drop Downs'!$A$2:$A$4,'Sponsor Response Form (SRF)'!Q1449),COUNTIF('SRF Drop Downs'!$A$2:$A$4,'Sponsor Response Form (SRF)'!R1449)),"Complete","Incomplete"))</f>
        <v/>
      </c>
      <c r="T1449" s="25" t="str">
        <f>IF(S1449="Complete",IF(AND(NOT(ISNA(VLOOKUP(CONCATENATE(D1449,E1449,F1449,G1449,H1449,I1449,J1449,K1449),'SRF Drop Downs'!G:G,1,FALSE))),IF(AND(G1449&lt;&gt;"C3",K1449&lt;&gt;"O5"),IF(SUM(COUNTIF(L1449:R1449,"Y"),COUNTIF(L1449:R1449,"N"))=0,"V","I"),IF(COUNTIF(L1449:R1449,"Y"),"V","I"))="V", IF(AND('Sponsor Response Form (SRF)'!D1449="M1", COUNTIF('OMS Response Form (ORF)'!C:C, B1449)&gt;0), "I", "V")="V"), "Valid","Invalid")," ")</f>
        <v xml:space="preserve"> </v>
      </c>
    </row>
    <row r="1450" spans="1:20" x14ac:dyDescent="0.25">
      <c r="A1450" s="69"/>
      <c r="B1450" s="70"/>
      <c r="C1450" s="71"/>
      <c r="D1450" s="72"/>
      <c r="E1450" s="72"/>
      <c r="F1450" s="72"/>
      <c r="G1450" s="72"/>
      <c r="H1450" s="72"/>
      <c r="I1450" s="72"/>
      <c r="J1450" s="72"/>
      <c r="K1450" s="72"/>
      <c r="L1450" s="72"/>
      <c r="M1450" s="72"/>
      <c r="N1450" s="72"/>
      <c r="O1450" s="72"/>
      <c r="P1450" s="72"/>
      <c r="Q1450" s="72"/>
      <c r="R1450" s="72"/>
      <c r="S1450" s="24" t="str">
        <f>IF(COUNTA(A1450:R1450)=0,"",IF(AND(COUNTA(A1450:C1450)=3,COUNTIF('SRF Drop Downs'!$B$2:$B$5,'Sponsor Response Form (SRF)'!D1450),COUNTIF('SRF Drop Downs'!$F$2:$F$5,'Sponsor Response Form (SRF)'!E1450),COUNTIF('SRF Drop Downs'!$C$2:$C$4,'Sponsor Response Form (SRF)'!F1450),COUNTIF('SRF Drop Downs'!$D$2:$D$6,'Sponsor Response Form (SRF)'!G1450),COUNTIF('SRF Drop Downs'!$A$2:$A$5,'Sponsor Response Form (SRF)'!H1450),COUNTIF('SRF Drop Downs'!$A$2:$A$4,'Sponsor Response Form (SRF)'!I1450),COUNTIF('SRF Drop Downs'!$A$2:$A$5,'Sponsor Response Form (SRF)'!J1450),COUNTIF('SRF Drop Downs'!$E$2:$E$7,'Sponsor Response Form (SRF)'!K1450),COUNTIF('SRF Drop Downs'!$A$2:$A$4,'Sponsor Response Form (SRF)'!L1450),COUNTIF('SRF Drop Downs'!$A$2:$A$4,'Sponsor Response Form (SRF)'!M1450),COUNTIF('SRF Drop Downs'!$A$2:$A$4,'Sponsor Response Form (SRF)'!N1450),COUNTIF('SRF Drop Downs'!$A$2:$A$4,'Sponsor Response Form (SRF)'!O1450),COUNTIF('SRF Drop Downs'!$A$2:$A$4,'Sponsor Response Form (SRF)'!P1450),COUNTIF('SRF Drop Downs'!$A$2:$A$4,'Sponsor Response Form (SRF)'!Q1450),COUNTIF('SRF Drop Downs'!$A$2:$A$4,'Sponsor Response Form (SRF)'!R1450)),"Complete","Incomplete"))</f>
        <v/>
      </c>
      <c r="T1450" s="25" t="str">
        <f>IF(S1450="Complete",IF(AND(NOT(ISNA(VLOOKUP(CONCATENATE(D1450,E1450,F1450,G1450,H1450,I1450,J1450,K1450),'SRF Drop Downs'!G:G,1,FALSE))),IF(AND(G1450&lt;&gt;"C3",K1450&lt;&gt;"O5"),IF(SUM(COUNTIF(L1450:R1450,"Y"),COUNTIF(L1450:R1450,"N"))=0,"V","I"),IF(COUNTIF(L1450:R1450,"Y"),"V","I"))="V", IF(AND('Sponsor Response Form (SRF)'!D1450="M1", COUNTIF('OMS Response Form (ORF)'!C:C, B1450)&gt;0), "I", "V")="V"), "Valid","Invalid")," ")</f>
        <v xml:space="preserve"> </v>
      </c>
    </row>
    <row r="1451" spans="1:20" x14ac:dyDescent="0.25">
      <c r="A1451" s="69"/>
      <c r="B1451" s="70"/>
      <c r="C1451" s="71"/>
      <c r="D1451" s="72"/>
      <c r="E1451" s="72"/>
      <c r="F1451" s="72"/>
      <c r="G1451" s="72"/>
      <c r="H1451" s="72"/>
      <c r="I1451" s="72"/>
      <c r="J1451" s="72"/>
      <c r="K1451" s="72"/>
      <c r="L1451" s="72"/>
      <c r="M1451" s="72"/>
      <c r="N1451" s="72"/>
      <c r="O1451" s="72"/>
      <c r="P1451" s="72"/>
      <c r="Q1451" s="72"/>
      <c r="R1451" s="72"/>
      <c r="S1451" s="24" t="str">
        <f>IF(COUNTA(A1451:R1451)=0,"",IF(AND(COUNTA(A1451:C1451)=3,COUNTIF('SRF Drop Downs'!$B$2:$B$5,'Sponsor Response Form (SRF)'!D1451),COUNTIF('SRF Drop Downs'!$F$2:$F$5,'Sponsor Response Form (SRF)'!E1451),COUNTIF('SRF Drop Downs'!$C$2:$C$4,'Sponsor Response Form (SRF)'!F1451),COUNTIF('SRF Drop Downs'!$D$2:$D$6,'Sponsor Response Form (SRF)'!G1451),COUNTIF('SRF Drop Downs'!$A$2:$A$5,'Sponsor Response Form (SRF)'!H1451),COUNTIF('SRF Drop Downs'!$A$2:$A$4,'Sponsor Response Form (SRF)'!I1451),COUNTIF('SRF Drop Downs'!$A$2:$A$5,'Sponsor Response Form (SRF)'!J1451),COUNTIF('SRF Drop Downs'!$E$2:$E$7,'Sponsor Response Form (SRF)'!K1451),COUNTIF('SRF Drop Downs'!$A$2:$A$4,'Sponsor Response Form (SRF)'!L1451),COUNTIF('SRF Drop Downs'!$A$2:$A$4,'Sponsor Response Form (SRF)'!M1451),COUNTIF('SRF Drop Downs'!$A$2:$A$4,'Sponsor Response Form (SRF)'!N1451),COUNTIF('SRF Drop Downs'!$A$2:$A$4,'Sponsor Response Form (SRF)'!O1451),COUNTIF('SRF Drop Downs'!$A$2:$A$4,'Sponsor Response Form (SRF)'!P1451),COUNTIF('SRF Drop Downs'!$A$2:$A$4,'Sponsor Response Form (SRF)'!Q1451),COUNTIF('SRF Drop Downs'!$A$2:$A$4,'Sponsor Response Form (SRF)'!R1451)),"Complete","Incomplete"))</f>
        <v/>
      </c>
      <c r="T1451" s="25" t="str">
        <f>IF(S1451="Complete",IF(AND(NOT(ISNA(VLOOKUP(CONCATENATE(D1451,E1451,F1451,G1451,H1451,I1451,J1451,K1451),'SRF Drop Downs'!G:G,1,FALSE))),IF(AND(G1451&lt;&gt;"C3",K1451&lt;&gt;"O5"),IF(SUM(COUNTIF(L1451:R1451,"Y"),COUNTIF(L1451:R1451,"N"))=0,"V","I"),IF(COUNTIF(L1451:R1451,"Y"),"V","I"))="V", IF(AND('Sponsor Response Form (SRF)'!D1451="M1", COUNTIF('OMS Response Form (ORF)'!C:C, B1451)&gt;0), "I", "V")="V"), "Valid","Invalid")," ")</f>
        <v xml:space="preserve"> </v>
      </c>
    </row>
    <row r="1452" spans="1:20" x14ac:dyDescent="0.25">
      <c r="A1452" s="69"/>
      <c r="B1452" s="70"/>
      <c r="C1452" s="71"/>
      <c r="D1452" s="72"/>
      <c r="E1452" s="72"/>
      <c r="F1452" s="72"/>
      <c r="G1452" s="72"/>
      <c r="H1452" s="72"/>
      <c r="I1452" s="72"/>
      <c r="J1452" s="72"/>
      <c r="K1452" s="72"/>
      <c r="L1452" s="72"/>
      <c r="M1452" s="72"/>
      <c r="N1452" s="72"/>
      <c r="O1452" s="72"/>
      <c r="P1452" s="72"/>
      <c r="Q1452" s="72"/>
      <c r="R1452" s="72"/>
      <c r="S1452" s="24" t="str">
        <f>IF(COUNTA(A1452:R1452)=0,"",IF(AND(COUNTA(A1452:C1452)=3,COUNTIF('SRF Drop Downs'!$B$2:$B$5,'Sponsor Response Form (SRF)'!D1452),COUNTIF('SRF Drop Downs'!$F$2:$F$5,'Sponsor Response Form (SRF)'!E1452),COUNTIF('SRF Drop Downs'!$C$2:$C$4,'Sponsor Response Form (SRF)'!F1452),COUNTIF('SRF Drop Downs'!$D$2:$D$6,'Sponsor Response Form (SRF)'!G1452),COUNTIF('SRF Drop Downs'!$A$2:$A$5,'Sponsor Response Form (SRF)'!H1452),COUNTIF('SRF Drop Downs'!$A$2:$A$4,'Sponsor Response Form (SRF)'!I1452),COUNTIF('SRF Drop Downs'!$A$2:$A$5,'Sponsor Response Form (SRF)'!J1452),COUNTIF('SRF Drop Downs'!$E$2:$E$7,'Sponsor Response Form (SRF)'!K1452),COUNTIF('SRF Drop Downs'!$A$2:$A$4,'Sponsor Response Form (SRF)'!L1452),COUNTIF('SRF Drop Downs'!$A$2:$A$4,'Sponsor Response Form (SRF)'!M1452),COUNTIF('SRF Drop Downs'!$A$2:$A$4,'Sponsor Response Form (SRF)'!N1452),COUNTIF('SRF Drop Downs'!$A$2:$A$4,'Sponsor Response Form (SRF)'!O1452),COUNTIF('SRF Drop Downs'!$A$2:$A$4,'Sponsor Response Form (SRF)'!P1452),COUNTIF('SRF Drop Downs'!$A$2:$A$4,'Sponsor Response Form (SRF)'!Q1452),COUNTIF('SRF Drop Downs'!$A$2:$A$4,'Sponsor Response Form (SRF)'!R1452)),"Complete","Incomplete"))</f>
        <v/>
      </c>
      <c r="T1452" s="25" t="str">
        <f>IF(S1452="Complete",IF(AND(NOT(ISNA(VLOOKUP(CONCATENATE(D1452,E1452,F1452,G1452,H1452,I1452,J1452,K1452),'SRF Drop Downs'!G:G,1,FALSE))),IF(AND(G1452&lt;&gt;"C3",K1452&lt;&gt;"O5"),IF(SUM(COUNTIF(L1452:R1452,"Y"),COUNTIF(L1452:R1452,"N"))=0,"V","I"),IF(COUNTIF(L1452:R1452,"Y"),"V","I"))="V", IF(AND('Sponsor Response Form (SRF)'!D1452="M1", COUNTIF('OMS Response Form (ORF)'!C:C, B1452)&gt;0), "I", "V")="V"), "Valid","Invalid")," ")</f>
        <v xml:space="preserve"> </v>
      </c>
    </row>
    <row r="1453" spans="1:20" x14ac:dyDescent="0.25">
      <c r="A1453" s="69"/>
      <c r="B1453" s="70"/>
      <c r="C1453" s="71"/>
      <c r="D1453" s="72"/>
      <c r="E1453" s="72"/>
      <c r="F1453" s="72"/>
      <c r="G1453" s="72"/>
      <c r="H1453" s="72"/>
      <c r="I1453" s="72"/>
      <c r="J1453" s="72"/>
      <c r="K1453" s="72"/>
      <c r="L1453" s="72"/>
      <c r="M1453" s="72"/>
      <c r="N1453" s="72"/>
      <c r="O1453" s="72"/>
      <c r="P1453" s="72"/>
      <c r="Q1453" s="72"/>
      <c r="R1453" s="72"/>
      <c r="S1453" s="24" t="str">
        <f>IF(COUNTA(A1453:R1453)=0,"",IF(AND(COUNTA(A1453:C1453)=3,COUNTIF('SRF Drop Downs'!$B$2:$B$5,'Sponsor Response Form (SRF)'!D1453),COUNTIF('SRF Drop Downs'!$F$2:$F$5,'Sponsor Response Form (SRF)'!E1453),COUNTIF('SRF Drop Downs'!$C$2:$C$4,'Sponsor Response Form (SRF)'!F1453),COUNTIF('SRF Drop Downs'!$D$2:$D$6,'Sponsor Response Form (SRF)'!G1453),COUNTIF('SRF Drop Downs'!$A$2:$A$5,'Sponsor Response Form (SRF)'!H1453),COUNTIF('SRF Drop Downs'!$A$2:$A$4,'Sponsor Response Form (SRF)'!I1453),COUNTIF('SRF Drop Downs'!$A$2:$A$5,'Sponsor Response Form (SRF)'!J1453),COUNTIF('SRF Drop Downs'!$E$2:$E$7,'Sponsor Response Form (SRF)'!K1453),COUNTIF('SRF Drop Downs'!$A$2:$A$4,'Sponsor Response Form (SRF)'!L1453),COUNTIF('SRF Drop Downs'!$A$2:$A$4,'Sponsor Response Form (SRF)'!M1453),COUNTIF('SRF Drop Downs'!$A$2:$A$4,'Sponsor Response Form (SRF)'!N1453),COUNTIF('SRF Drop Downs'!$A$2:$A$4,'Sponsor Response Form (SRF)'!O1453),COUNTIF('SRF Drop Downs'!$A$2:$A$4,'Sponsor Response Form (SRF)'!P1453),COUNTIF('SRF Drop Downs'!$A$2:$A$4,'Sponsor Response Form (SRF)'!Q1453),COUNTIF('SRF Drop Downs'!$A$2:$A$4,'Sponsor Response Form (SRF)'!R1453)),"Complete","Incomplete"))</f>
        <v/>
      </c>
      <c r="T1453" s="25" t="str">
        <f>IF(S1453="Complete",IF(AND(NOT(ISNA(VLOOKUP(CONCATENATE(D1453,E1453,F1453,G1453,H1453,I1453,J1453,K1453),'SRF Drop Downs'!G:G,1,FALSE))),IF(AND(G1453&lt;&gt;"C3",K1453&lt;&gt;"O5"),IF(SUM(COUNTIF(L1453:R1453,"Y"),COUNTIF(L1453:R1453,"N"))=0,"V","I"),IF(COUNTIF(L1453:R1453,"Y"),"V","I"))="V", IF(AND('Sponsor Response Form (SRF)'!D1453="M1", COUNTIF('OMS Response Form (ORF)'!C:C, B1453)&gt;0), "I", "V")="V"), "Valid","Invalid")," ")</f>
        <v xml:space="preserve"> </v>
      </c>
    </row>
    <row r="1454" spans="1:20" x14ac:dyDescent="0.25">
      <c r="A1454" s="69"/>
      <c r="B1454" s="70"/>
      <c r="C1454" s="71"/>
      <c r="D1454" s="72"/>
      <c r="E1454" s="72"/>
      <c r="F1454" s="72"/>
      <c r="G1454" s="72"/>
      <c r="H1454" s="72"/>
      <c r="I1454" s="72"/>
      <c r="J1454" s="72"/>
      <c r="K1454" s="72"/>
      <c r="L1454" s="72"/>
      <c r="M1454" s="72"/>
      <c r="N1454" s="72"/>
      <c r="O1454" s="72"/>
      <c r="P1454" s="72"/>
      <c r="Q1454" s="72"/>
      <c r="R1454" s="72"/>
      <c r="S1454" s="24" t="str">
        <f>IF(COUNTA(A1454:R1454)=0,"",IF(AND(COUNTA(A1454:C1454)=3,COUNTIF('SRF Drop Downs'!$B$2:$B$5,'Sponsor Response Form (SRF)'!D1454),COUNTIF('SRF Drop Downs'!$F$2:$F$5,'Sponsor Response Form (SRF)'!E1454),COUNTIF('SRF Drop Downs'!$C$2:$C$4,'Sponsor Response Form (SRF)'!F1454),COUNTIF('SRF Drop Downs'!$D$2:$D$6,'Sponsor Response Form (SRF)'!G1454),COUNTIF('SRF Drop Downs'!$A$2:$A$5,'Sponsor Response Form (SRF)'!H1454),COUNTIF('SRF Drop Downs'!$A$2:$A$4,'Sponsor Response Form (SRF)'!I1454),COUNTIF('SRF Drop Downs'!$A$2:$A$5,'Sponsor Response Form (SRF)'!J1454),COUNTIF('SRF Drop Downs'!$E$2:$E$7,'Sponsor Response Form (SRF)'!K1454),COUNTIF('SRF Drop Downs'!$A$2:$A$4,'Sponsor Response Form (SRF)'!L1454),COUNTIF('SRF Drop Downs'!$A$2:$A$4,'Sponsor Response Form (SRF)'!M1454),COUNTIF('SRF Drop Downs'!$A$2:$A$4,'Sponsor Response Form (SRF)'!N1454),COUNTIF('SRF Drop Downs'!$A$2:$A$4,'Sponsor Response Form (SRF)'!O1454),COUNTIF('SRF Drop Downs'!$A$2:$A$4,'Sponsor Response Form (SRF)'!P1454),COUNTIF('SRF Drop Downs'!$A$2:$A$4,'Sponsor Response Form (SRF)'!Q1454),COUNTIF('SRF Drop Downs'!$A$2:$A$4,'Sponsor Response Form (SRF)'!R1454)),"Complete","Incomplete"))</f>
        <v/>
      </c>
      <c r="T1454" s="25" t="str">
        <f>IF(S1454="Complete",IF(AND(NOT(ISNA(VLOOKUP(CONCATENATE(D1454,E1454,F1454,G1454,H1454,I1454,J1454,K1454),'SRF Drop Downs'!G:G,1,FALSE))),IF(AND(G1454&lt;&gt;"C3",K1454&lt;&gt;"O5"),IF(SUM(COUNTIF(L1454:R1454,"Y"),COUNTIF(L1454:R1454,"N"))=0,"V","I"),IF(COUNTIF(L1454:R1454,"Y"),"V","I"))="V", IF(AND('Sponsor Response Form (SRF)'!D1454="M1", COUNTIF('OMS Response Form (ORF)'!C:C, B1454)&gt;0), "I", "V")="V"), "Valid","Invalid")," ")</f>
        <v xml:space="preserve"> </v>
      </c>
    </row>
    <row r="1455" spans="1:20" x14ac:dyDescent="0.25">
      <c r="A1455" s="69"/>
      <c r="B1455" s="70"/>
      <c r="C1455" s="71"/>
      <c r="D1455" s="72"/>
      <c r="E1455" s="72"/>
      <c r="F1455" s="72"/>
      <c r="G1455" s="72"/>
      <c r="H1455" s="72"/>
      <c r="I1455" s="72"/>
      <c r="J1455" s="72"/>
      <c r="K1455" s="72"/>
      <c r="L1455" s="72"/>
      <c r="M1455" s="72"/>
      <c r="N1455" s="72"/>
      <c r="O1455" s="72"/>
      <c r="P1455" s="72"/>
      <c r="Q1455" s="72"/>
      <c r="R1455" s="72"/>
      <c r="S1455" s="24" t="str">
        <f>IF(COUNTA(A1455:R1455)=0,"",IF(AND(COUNTA(A1455:C1455)=3,COUNTIF('SRF Drop Downs'!$B$2:$B$5,'Sponsor Response Form (SRF)'!D1455),COUNTIF('SRF Drop Downs'!$F$2:$F$5,'Sponsor Response Form (SRF)'!E1455),COUNTIF('SRF Drop Downs'!$C$2:$C$4,'Sponsor Response Form (SRF)'!F1455),COUNTIF('SRF Drop Downs'!$D$2:$D$6,'Sponsor Response Form (SRF)'!G1455),COUNTIF('SRF Drop Downs'!$A$2:$A$5,'Sponsor Response Form (SRF)'!H1455),COUNTIF('SRF Drop Downs'!$A$2:$A$4,'Sponsor Response Form (SRF)'!I1455),COUNTIF('SRF Drop Downs'!$A$2:$A$5,'Sponsor Response Form (SRF)'!J1455),COUNTIF('SRF Drop Downs'!$E$2:$E$7,'Sponsor Response Form (SRF)'!K1455),COUNTIF('SRF Drop Downs'!$A$2:$A$4,'Sponsor Response Form (SRF)'!L1455),COUNTIF('SRF Drop Downs'!$A$2:$A$4,'Sponsor Response Form (SRF)'!M1455),COUNTIF('SRF Drop Downs'!$A$2:$A$4,'Sponsor Response Form (SRF)'!N1455),COUNTIF('SRF Drop Downs'!$A$2:$A$4,'Sponsor Response Form (SRF)'!O1455),COUNTIF('SRF Drop Downs'!$A$2:$A$4,'Sponsor Response Form (SRF)'!P1455),COUNTIF('SRF Drop Downs'!$A$2:$A$4,'Sponsor Response Form (SRF)'!Q1455),COUNTIF('SRF Drop Downs'!$A$2:$A$4,'Sponsor Response Form (SRF)'!R1455)),"Complete","Incomplete"))</f>
        <v/>
      </c>
      <c r="T1455" s="25" t="str">
        <f>IF(S1455="Complete",IF(AND(NOT(ISNA(VLOOKUP(CONCATENATE(D1455,E1455,F1455,G1455,H1455,I1455,J1455,K1455),'SRF Drop Downs'!G:G,1,FALSE))),IF(AND(G1455&lt;&gt;"C3",K1455&lt;&gt;"O5"),IF(SUM(COUNTIF(L1455:R1455,"Y"),COUNTIF(L1455:R1455,"N"))=0,"V","I"),IF(COUNTIF(L1455:R1455,"Y"),"V","I"))="V", IF(AND('Sponsor Response Form (SRF)'!D1455="M1", COUNTIF('OMS Response Form (ORF)'!C:C, B1455)&gt;0), "I", "V")="V"), "Valid","Invalid")," ")</f>
        <v xml:space="preserve"> </v>
      </c>
    </row>
    <row r="1456" spans="1:20" x14ac:dyDescent="0.25">
      <c r="A1456" s="69"/>
      <c r="B1456" s="70"/>
      <c r="C1456" s="71"/>
      <c r="D1456" s="72"/>
      <c r="E1456" s="72"/>
      <c r="F1456" s="72"/>
      <c r="G1456" s="72"/>
      <c r="H1456" s="72"/>
      <c r="I1456" s="72"/>
      <c r="J1456" s="72"/>
      <c r="K1456" s="72"/>
      <c r="L1456" s="72"/>
      <c r="M1456" s="72"/>
      <c r="N1456" s="72"/>
      <c r="O1456" s="72"/>
      <c r="P1456" s="72"/>
      <c r="Q1456" s="72"/>
      <c r="R1456" s="72"/>
      <c r="S1456" s="24" t="str">
        <f>IF(COUNTA(A1456:R1456)=0,"",IF(AND(COUNTA(A1456:C1456)=3,COUNTIF('SRF Drop Downs'!$B$2:$B$5,'Sponsor Response Form (SRF)'!D1456),COUNTIF('SRF Drop Downs'!$F$2:$F$5,'Sponsor Response Form (SRF)'!E1456),COUNTIF('SRF Drop Downs'!$C$2:$C$4,'Sponsor Response Form (SRF)'!F1456),COUNTIF('SRF Drop Downs'!$D$2:$D$6,'Sponsor Response Form (SRF)'!G1456),COUNTIF('SRF Drop Downs'!$A$2:$A$5,'Sponsor Response Form (SRF)'!H1456),COUNTIF('SRF Drop Downs'!$A$2:$A$4,'Sponsor Response Form (SRF)'!I1456),COUNTIF('SRF Drop Downs'!$A$2:$A$5,'Sponsor Response Form (SRF)'!J1456),COUNTIF('SRF Drop Downs'!$E$2:$E$7,'Sponsor Response Form (SRF)'!K1456),COUNTIF('SRF Drop Downs'!$A$2:$A$4,'Sponsor Response Form (SRF)'!L1456),COUNTIF('SRF Drop Downs'!$A$2:$A$4,'Sponsor Response Form (SRF)'!M1456),COUNTIF('SRF Drop Downs'!$A$2:$A$4,'Sponsor Response Form (SRF)'!N1456),COUNTIF('SRF Drop Downs'!$A$2:$A$4,'Sponsor Response Form (SRF)'!O1456),COUNTIF('SRF Drop Downs'!$A$2:$A$4,'Sponsor Response Form (SRF)'!P1456),COUNTIF('SRF Drop Downs'!$A$2:$A$4,'Sponsor Response Form (SRF)'!Q1456),COUNTIF('SRF Drop Downs'!$A$2:$A$4,'Sponsor Response Form (SRF)'!R1456)),"Complete","Incomplete"))</f>
        <v/>
      </c>
      <c r="T1456" s="25" t="str">
        <f>IF(S1456="Complete",IF(AND(NOT(ISNA(VLOOKUP(CONCATENATE(D1456,E1456,F1456,G1456,H1456,I1456,J1456,K1456),'SRF Drop Downs'!G:G,1,FALSE))),IF(AND(G1456&lt;&gt;"C3",K1456&lt;&gt;"O5"),IF(SUM(COUNTIF(L1456:R1456,"Y"),COUNTIF(L1456:R1456,"N"))=0,"V","I"),IF(COUNTIF(L1456:R1456,"Y"),"V","I"))="V", IF(AND('Sponsor Response Form (SRF)'!D1456="M1", COUNTIF('OMS Response Form (ORF)'!C:C, B1456)&gt;0), "I", "V")="V"), "Valid","Invalid")," ")</f>
        <v xml:space="preserve"> </v>
      </c>
    </row>
    <row r="1457" spans="1:20" x14ac:dyDescent="0.25">
      <c r="A1457" s="69"/>
      <c r="B1457" s="70"/>
      <c r="C1457" s="71"/>
      <c r="D1457" s="72"/>
      <c r="E1457" s="72"/>
      <c r="F1457" s="72"/>
      <c r="G1457" s="72"/>
      <c r="H1457" s="72"/>
      <c r="I1457" s="72"/>
      <c r="J1457" s="72"/>
      <c r="K1457" s="72"/>
      <c r="L1457" s="72"/>
      <c r="M1457" s="72"/>
      <c r="N1457" s="72"/>
      <c r="O1457" s="72"/>
      <c r="P1457" s="72"/>
      <c r="Q1457" s="72"/>
      <c r="R1457" s="72"/>
      <c r="S1457" s="24" t="str">
        <f>IF(COUNTA(A1457:R1457)=0,"",IF(AND(COUNTA(A1457:C1457)=3,COUNTIF('SRF Drop Downs'!$B$2:$B$5,'Sponsor Response Form (SRF)'!D1457),COUNTIF('SRF Drop Downs'!$F$2:$F$5,'Sponsor Response Form (SRF)'!E1457),COUNTIF('SRF Drop Downs'!$C$2:$C$4,'Sponsor Response Form (SRF)'!F1457),COUNTIF('SRF Drop Downs'!$D$2:$D$6,'Sponsor Response Form (SRF)'!G1457),COUNTIF('SRF Drop Downs'!$A$2:$A$5,'Sponsor Response Form (SRF)'!H1457),COUNTIF('SRF Drop Downs'!$A$2:$A$4,'Sponsor Response Form (SRF)'!I1457),COUNTIF('SRF Drop Downs'!$A$2:$A$5,'Sponsor Response Form (SRF)'!J1457),COUNTIF('SRF Drop Downs'!$E$2:$E$7,'Sponsor Response Form (SRF)'!K1457),COUNTIF('SRF Drop Downs'!$A$2:$A$4,'Sponsor Response Form (SRF)'!L1457),COUNTIF('SRF Drop Downs'!$A$2:$A$4,'Sponsor Response Form (SRF)'!M1457),COUNTIF('SRF Drop Downs'!$A$2:$A$4,'Sponsor Response Form (SRF)'!N1457),COUNTIF('SRF Drop Downs'!$A$2:$A$4,'Sponsor Response Form (SRF)'!O1457),COUNTIF('SRF Drop Downs'!$A$2:$A$4,'Sponsor Response Form (SRF)'!P1457),COUNTIF('SRF Drop Downs'!$A$2:$A$4,'Sponsor Response Form (SRF)'!Q1457),COUNTIF('SRF Drop Downs'!$A$2:$A$4,'Sponsor Response Form (SRF)'!R1457)),"Complete","Incomplete"))</f>
        <v/>
      </c>
      <c r="T1457" s="25" t="str">
        <f>IF(S1457="Complete",IF(AND(NOT(ISNA(VLOOKUP(CONCATENATE(D1457,E1457,F1457,G1457,H1457,I1457,J1457,K1457),'SRF Drop Downs'!G:G,1,FALSE))),IF(AND(G1457&lt;&gt;"C3",K1457&lt;&gt;"O5"),IF(SUM(COUNTIF(L1457:R1457,"Y"),COUNTIF(L1457:R1457,"N"))=0,"V","I"),IF(COUNTIF(L1457:R1457,"Y"),"V","I"))="V", IF(AND('Sponsor Response Form (SRF)'!D1457="M1", COUNTIF('OMS Response Form (ORF)'!C:C, B1457)&gt;0), "I", "V")="V"), "Valid","Invalid")," ")</f>
        <v xml:space="preserve"> </v>
      </c>
    </row>
    <row r="1458" spans="1:20" x14ac:dyDescent="0.25">
      <c r="A1458" s="69"/>
      <c r="B1458" s="70"/>
      <c r="C1458" s="71"/>
      <c r="D1458" s="72"/>
      <c r="E1458" s="72"/>
      <c r="F1458" s="72"/>
      <c r="G1458" s="72"/>
      <c r="H1458" s="72"/>
      <c r="I1458" s="72"/>
      <c r="J1458" s="72"/>
      <c r="K1458" s="72"/>
      <c r="L1458" s="72"/>
      <c r="M1458" s="72"/>
      <c r="N1458" s="72"/>
      <c r="O1458" s="72"/>
      <c r="P1458" s="72"/>
      <c r="Q1458" s="72"/>
      <c r="R1458" s="72"/>
      <c r="S1458" s="24" t="str">
        <f>IF(COUNTA(A1458:R1458)=0,"",IF(AND(COUNTA(A1458:C1458)=3,COUNTIF('SRF Drop Downs'!$B$2:$B$5,'Sponsor Response Form (SRF)'!D1458),COUNTIF('SRF Drop Downs'!$F$2:$F$5,'Sponsor Response Form (SRF)'!E1458),COUNTIF('SRF Drop Downs'!$C$2:$C$4,'Sponsor Response Form (SRF)'!F1458),COUNTIF('SRF Drop Downs'!$D$2:$D$6,'Sponsor Response Form (SRF)'!G1458),COUNTIF('SRF Drop Downs'!$A$2:$A$5,'Sponsor Response Form (SRF)'!H1458),COUNTIF('SRF Drop Downs'!$A$2:$A$4,'Sponsor Response Form (SRF)'!I1458),COUNTIF('SRF Drop Downs'!$A$2:$A$5,'Sponsor Response Form (SRF)'!J1458),COUNTIF('SRF Drop Downs'!$E$2:$E$7,'Sponsor Response Form (SRF)'!K1458),COUNTIF('SRF Drop Downs'!$A$2:$A$4,'Sponsor Response Form (SRF)'!L1458),COUNTIF('SRF Drop Downs'!$A$2:$A$4,'Sponsor Response Form (SRF)'!M1458),COUNTIF('SRF Drop Downs'!$A$2:$A$4,'Sponsor Response Form (SRF)'!N1458),COUNTIF('SRF Drop Downs'!$A$2:$A$4,'Sponsor Response Form (SRF)'!O1458),COUNTIF('SRF Drop Downs'!$A$2:$A$4,'Sponsor Response Form (SRF)'!P1458),COUNTIF('SRF Drop Downs'!$A$2:$A$4,'Sponsor Response Form (SRF)'!Q1458),COUNTIF('SRF Drop Downs'!$A$2:$A$4,'Sponsor Response Form (SRF)'!R1458)),"Complete","Incomplete"))</f>
        <v/>
      </c>
      <c r="T1458" s="25" t="str">
        <f>IF(S1458="Complete",IF(AND(NOT(ISNA(VLOOKUP(CONCATENATE(D1458,E1458,F1458,G1458,H1458,I1458,J1458,K1458),'SRF Drop Downs'!G:G,1,FALSE))),IF(AND(G1458&lt;&gt;"C3",K1458&lt;&gt;"O5"),IF(SUM(COUNTIF(L1458:R1458,"Y"),COUNTIF(L1458:R1458,"N"))=0,"V","I"),IF(COUNTIF(L1458:R1458,"Y"),"V","I"))="V", IF(AND('Sponsor Response Form (SRF)'!D1458="M1", COUNTIF('OMS Response Form (ORF)'!C:C, B1458)&gt;0), "I", "V")="V"), "Valid","Invalid")," ")</f>
        <v xml:space="preserve"> </v>
      </c>
    </row>
    <row r="1459" spans="1:20" x14ac:dyDescent="0.25">
      <c r="A1459" s="69"/>
      <c r="B1459" s="70"/>
      <c r="C1459" s="71"/>
      <c r="D1459" s="72"/>
      <c r="E1459" s="72"/>
      <c r="F1459" s="72"/>
      <c r="G1459" s="72"/>
      <c r="H1459" s="72"/>
      <c r="I1459" s="72"/>
      <c r="J1459" s="72"/>
      <c r="K1459" s="72"/>
      <c r="L1459" s="72"/>
      <c r="M1459" s="72"/>
      <c r="N1459" s="72"/>
      <c r="O1459" s="72"/>
      <c r="P1459" s="72"/>
      <c r="Q1459" s="72"/>
      <c r="R1459" s="72"/>
      <c r="S1459" s="24" t="str">
        <f>IF(COUNTA(A1459:R1459)=0,"",IF(AND(COUNTA(A1459:C1459)=3,COUNTIF('SRF Drop Downs'!$B$2:$B$5,'Sponsor Response Form (SRF)'!D1459),COUNTIF('SRF Drop Downs'!$F$2:$F$5,'Sponsor Response Form (SRF)'!E1459),COUNTIF('SRF Drop Downs'!$C$2:$C$4,'Sponsor Response Form (SRF)'!F1459),COUNTIF('SRF Drop Downs'!$D$2:$D$6,'Sponsor Response Form (SRF)'!G1459),COUNTIF('SRF Drop Downs'!$A$2:$A$5,'Sponsor Response Form (SRF)'!H1459),COUNTIF('SRF Drop Downs'!$A$2:$A$4,'Sponsor Response Form (SRF)'!I1459),COUNTIF('SRF Drop Downs'!$A$2:$A$5,'Sponsor Response Form (SRF)'!J1459),COUNTIF('SRF Drop Downs'!$E$2:$E$7,'Sponsor Response Form (SRF)'!K1459),COUNTIF('SRF Drop Downs'!$A$2:$A$4,'Sponsor Response Form (SRF)'!L1459),COUNTIF('SRF Drop Downs'!$A$2:$A$4,'Sponsor Response Form (SRF)'!M1459),COUNTIF('SRF Drop Downs'!$A$2:$A$4,'Sponsor Response Form (SRF)'!N1459),COUNTIF('SRF Drop Downs'!$A$2:$A$4,'Sponsor Response Form (SRF)'!O1459),COUNTIF('SRF Drop Downs'!$A$2:$A$4,'Sponsor Response Form (SRF)'!P1459),COUNTIF('SRF Drop Downs'!$A$2:$A$4,'Sponsor Response Form (SRF)'!Q1459),COUNTIF('SRF Drop Downs'!$A$2:$A$4,'Sponsor Response Form (SRF)'!R1459)),"Complete","Incomplete"))</f>
        <v/>
      </c>
      <c r="T1459" s="25" t="str">
        <f>IF(S1459="Complete",IF(AND(NOT(ISNA(VLOOKUP(CONCATENATE(D1459,E1459,F1459,G1459,H1459,I1459,J1459,K1459),'SRF Drop Downs'!G:G,1,FALSE))),IF(AND(G1459&lt;&gt;"C3",K1459&lt;&gt;"O5"),IF(SUM(COUNTIF(L1459:R1459,"Y"),COUNTIF(L1459:R1459,"N"))=0,"V","I"),IF(COUNTIF(L1459:R1459,"Y"),"V","I"))="V", IF(AND('Sponsor Response Form (SRF)'!D1459="M1", COUNTIF('OMS Response Form (ORF)'!C:C, B1459)&gt;0), "I", "V")="V"), "Valid","Invalid")," ")</f>
        <v xml:space="preserve"> </v>
      </c>
    </row>
    <row r="1460" spans="1:20" x14ac:dyDescent="0.25">
      <c r="A1460" s="69"/>
      <c r="B1460" s="70"/>
      <c r="C1460" s="71"/>
      <c r="D1460" s="72"/>
      <c r="E1460" s="72"/>
      <c r="F1460" s="72"/>
      <c r="G1460" s="72"/>
      <c r="H1460" s="72"/>
      <c r="I1460" s="72"/>
      <c r="J1460" s="72"/>
      <c r="K1460" s="72"/>
      <c r="L1460" s="72"/>
      <c r="M1460" s="72"/>
      <c r="N1460" s="72"/>
      <c r="O1460" s="72"/>
      <c r="P1460" s="72"/>
      <c r="Q1460" s="72"/>
      <c r="R1460" s="72"/>
      <c r="S1460" s="24" t="str">
        <f>IF(COUNTA(A1460:R1460)=0,"",IF(AND(COUNTA(A1460:C1460)=3,COUNTIF('SRF Drop Downs'!$B$2:$B$5,'Sponsor Response Form (SRF)'!D1460),COUNTIF('SRF Drop Downs'!$F$2:$F$5,'Sponsor Response Form (SRF)'!E1460),COUNTIF('SRF Drop Downs'!$C$2:$C$4,'Sponsor Response Form (SRF)'!F1460),COUNTIF('SRF Drop Downs'!$D$2:$D$6,'Sponsor Response Form (SRF)'!G1460),COUNTIF('SRF Drop Downs'!$A$2:$A$5,'Sponsor Response Form (SRF)'!H1460),COUNTIF('SRF Drop Downs'!$A$2:$A$4,'Sponsor Response Form (SRF)'!I1460),COUNTIF('SRF Drop Downs'!$A$2:$A$5,'Sponsor Response Form (SRF)'!J1460),COUNTIF('SRF Drop Downs'!$E$2:$E$7,'Sponsor Response Form (SRF)'!K1460),COUNTIF('SRF Drop Downs'!$A$2:$A$4,'Sponsor Response Form (SRF)'!L1460),COUNTIF('SRF Drop Downs'!$A$2:$A$4,'Sponsor Response Form (SRF)'!M1460),COUNTIF('SRF Drop Downs'!$A$2:$A$4,'Sponsor Response Form (SRF)'!N1460),COUNTIF('SRF Drop Downs'!$A$2:$A$4,'Sponsor Response Form (SRF)'!O1460),COUNTIF('SRF Drop Downs'!$A$2:$A$4,'Sponsor Response Form (SRF)'!P1460),COUNTIF('SRF Drop Downs'!$A$2:$A$4,'Sponsor Response Form (SRF)'!Q1460),COUNTIF('SRF Drop Downs'!$A$2:$A$4,'Sponsor Response Form (SRF)'!R1460)),"Complete","Incomplete"))</f>
        <v/>
      </c>
      <c r="T1460" s="25" t="str">
        <f>IF(S1460="Complete",IF(AND(NOT(ISNA(VLOOKUP(CONCATENATE(D1460,E1460,F1460,G1460,H1460,I1460,J1460,K1460),'SRF Drop Downs'!G:G,1,FALSE))),IF(AND(G1460&lt;&gt;"C3",K1460&lt;&gt;"O5"),IF(SUM(COUNTIF(L1460:R1460,"Y"),COUNTIF(L1460:R1460,"N"))=0,"V","I"),IF(COUNTIF(L1460:R1460,"Y"),"V","I"))="V", IF(AND('Sponsor Response Form (SRF)'!D1460="M1", COUNTIF('OMS Response Form (ORF)'!C:C, B1460)&gt;0), "I", "V")="V"), "Valid","Invalid")," ")</f>
        <v xml:space="preserve"> </v>
      </c>
    </row>
    <row r="1461" spans="1:20" x14ac:dyDescent="0.25">
      <c r="A1461" s="69"/>
      <c r="B1461" s="70"/>
      <c r="C1461" s="71"/>
      <c r="D1461" s="72"/>
      <c r="E1461" s="72"/>
      <c r="F1461" s="72"/>
      <c r="G1461" s="72"/>
      <c r="H1461" s="72"/>
      <c r="I1461" s="72"/>
      <c r="J1461" s="72"/>
      <c r="K1461" s="72"/>
      <c r="L1461" s="72"/>
      <c r="M1461" s="72"/>
      <c r="N1461" s="72"/>
      <c r="O1461" s="72"/>
      <c r="P1461" s="72"/>
      <c r="Q1461" s="72"/>
      <c r="R1461" s="72"/>
      <c r="S1461" s="24" t="str">
        <f>IF(COUNTA(A1461:R1461)=0,"",IF(AND(COUNTA(A1461:C1461)=3,COUNTIF('SRF Drop Downs'!$B$2:$B$5,'Sponsor Response Form (SRF)'!D1461),COUNTIF('SRF Drop Downs'!$F$2:$F$5,'Sponsor Response Form (SRF)'!E1461),COUNTIF('SRF Drop Downs'!$C$2:$C$4,'Sponsor Response Form (SRF)'!F1461),COUNTIF('SRF Drop Downs'!$D$2:$D$6,'Sponsor Response Form (SRF)'!G1461),COUNTIF('SRF Drop Downs'!$A$2:$A$5,'Sponsor Response Form (SRF)'!H1461),COUNTIF('SRF Drop Downs'!$A$2:$A$4,'Sponsor Response Form (SRF)'!I1461),COUNTIF('SRF Drop Downs'!$A$2:$A$5,'Sponsor Response Form (SRF)'!J1461),COUNTIF('SRF Drop Downs'!$E$2:$E$7,'Sponsor Response Form (SRF)'!K1461),COUNTIF('SRF Drop Downs'!$A$2:$A$4,'Sponsor Response Form (SRF)'!L1461),COUNTIF('SRF Drop Downs'!$A$2:$A$4,'Sponsor Response Form (SRF)'!M1461),COUNTIF('SRF Drop Downs'!$A$2:$A$4,'Sponsor Response Form (SRF)'!N1461),COUNTIF('SRF Drop Downs'!$A$2:$A$4,'Sponsor Response Form (SRF)'!O1461),COUNTIF('SRF Drop Downs'!$A$2:$A$4,'Sponsor Response Form (SRF)'!P1461),COUNTIF('SRF Drop Downs'!$A$2:$A$4,'Sponsor Response Form (SRF)'!Q1461),COUNTIF('SRF Drop Downs'!$A$2:$A$4,'Sponsor Response Form (SRF)'!R1461)),"Complete","Incomplete"))</f>
        <v/>
      </c>
      <c r="T1461" s="25" t="str">
        <f>IF(S1461="Complete",IF(AND(NOT(ISNA(VLOOKUP(CONCATENATE(D1461,E1461,F1461,G1461,H1461,I1461,J1461,K1461),'SRF Drop Downs'!G:G,1,FALSE))),IF(AND(G1461&lt;&gt;"C3",K1461&lt;&gt;"O5"),IF(SUM(COUNTIF(L1461:R1461,"Y"),COUNTIF(L1461:R1461,"N"))=0,"V","I"),IF(COUNTIF(L1461:R1461,"Y"),"V","I"))="V", IF(AND('Sponsor Response Form (SRF)'!D1461="M1", COUNTIF('OMS Response Form (ORF)'!C:C, B1461)&gt;0), "I", "V")="V"), "Valid","Invalid")," ")</f>
        <v xml:space="preserve"> </v>
      </c>
    </row>
    <row r="1462" spans="1:20" x14ac:dyDescent="0.25">
      <c r="A1462" s="69"/>
      <c r="B1462" s="70"/>
      <c r="C1462" s="71"/>
      <c r="D1462" s="72"/>
      <c r="E1462" s="72"/>
      <c r="F1462" s="72"/>
      <c r="G1462" s="72"/>
      <c r="H1462" s="72"/>
      <c r="I1462" s="72"/>
      <c r="J1462" s="72"/>
      <c r="K1462" s="72"/>
      <c r="L1462" s="72"/>
      <c r="M1462" s="72"/>
      <c r="N1462" s="72"/>
      <c r="O1462" s="72"/>
      <c r="P1462" s="72"/>
      <c r="Q1462" s="72"/>
      <c r="R1462" s="72"/>
      <c r="S1462" s="24" t="str">
        <f>IF(COUNTA(A1462:R1462)=0,"",IF(AND(COUNTA(A1462:C1462)=3,COUNTIF('SRF Drop Downs'!$B$2:$B$5,'Sponsor Response Form (SRF)'!D1462),COUNTIF('SRF Drop Downs'!$F$2:$F$5,'Sponsor Response Form (SRF)'!E1462),COUNTIF('SRF Drop Downs'!$C$2:$C$4,'Sponsor Response Form (SRF)'!F1462),COUNTIF('SRF Drop Downs'!$D$2:$D$6,'Sponsor Response Form (SRF)'!G1462),COUNTIF('SRF Drop Downs'!$A$2:$A$5,'Sponsor Response Form (SRF)'!H1462),COUNTIF('SRF Drop Downs'!$A$2:$A$4,'Sponsor Response Form (SRF)'!I1462),COUNTIF('SRF Drop Downs'!$A$2:$A$5,'Sponsor Response Form (SRF)'!J1462),COUNTIF('SRF Drop Downs'!$E$2:$E$7,'Sponsor Response Form (SRF)'!K1462),COUNTIF('SRF Drop Downs'!$A$2:$A$4,'Sponsor Response Form (SRF)'!L1462),COUNTIF('SRF Drop Downs'!$A$2:$A$4,'Sponsor Response Form (SRF)'!M1462),COUNTIF('SRF Drop Downs'!$A$2:$A$4,'Sponsor Response Form (SRF)'!N1462),COUNTIF('SRF Drop Downs'!$A$2:$A$4,'Sponsor Response Form (SRF)'!O1462),COUNTIF('SRF Drop Downs'!$A$2:$A$4,'Sponsor Response Form (SRF)'!P1462),COUNTIF('SRF Drop Downs'!$A$2:$A$4,'Sponsor Response Form (SRF)'!Q1462),COUNTIF('SRF Drop Downs'!$A$2:$A$4,'Sponsor Response Form (SRF)'!R1462)),"Complete","Incomplete"))</f>
        <v/>
      </c>
      <c r="T1462" s="25" t="str">
        <f>IF(S1462="Complete",IF(AND(NOT(ISNA(VLOOKUP(CONCATENATE(D1462,E1462,F1462,G1462,H1462,I1462,J1462,K1462),'SRF Drop Downs'!G:G,1,FALSE))),IF(AND(G1462&lt;&gt;"C3",K1462&lt;&gt;"O5"),IF(SUM(COUNTIF(L1462:R1462,"Y"),COUNTIF(L1462:R1462,"N"))=0,"V","I"),IF(COUNTIF(L1462:R1462,"Y"),"V","I"))="V", IF(AND('Sponsor Response Form (SRF)'!D1462="M1", COUNTIF('OMS Response Form (ORF)'!C:C, B1462)&gt;0), "I", "V")="V"), "Valid","Invalid")," ")</f>
        <v xml:space="preserve"> </v>
      </c>
    </row>
    <row r="1463" spans="1:20" x14ac:dyDescent="0.25">
      <c r="A1463" s="69"/>
      <c r="B1463" s="70"/>
      <c r="C1463" s="71"/>
      <c r="D1463" s="72"/>
      <c r="E1463" s="72"/>
      <c r="F1463" s="72"/>
      <c r="G1463" s="72"/>
      <c r="H1463" s="72"/>
      <c r="I1463" s="72"/>
      <c r="J1463" s="72"/>
      <c r="K1463" s="72"/>
      <c r="L1463" s="72"/>
      <c r="M1463" s="72"/>
      <c r="N1463" s="72"/>
      <c r="O1463" s="72"/>
      <c r="P1463" s="72"/>
      <c r="Q1463" s="72"/>
      <c r="R1463" s="72"/>
      <c r="S1463" s="24" t="str">
        <f>IF(COUNTA(A1463:R1463)=0,"",IF(AND(COUNTA(A1463:C1463)=3,COUNTIF('SRF Drop Downs'!$B$2:$B$5,'Sponsor Response Form (SRF)'!D1463),COUNTIF('SRF Drop Downs'!$F$2:$F$5,'Sponsor Response Form (SRF)'!E1463),COUNTIF('SRF Drop Downs'!$C$2:$C$4,'Sponsor Response Form (SRF)'!F1463),COUNTIF('SRF Drop Downs'!$D$2:$D$6,'Sponsor Response Form (SRF)'!G1463),COUNTIF('SRF Drop Downs'!$A$2:$A$5,'Sponsor Response Form (SRF)'!H1463),COUNTIF('SRF Drop Downs'!$A$2:$A$4,'Sponsor Response Form (SRF)'!I1463),COUNTIF('SRF Drop Downs'!$A$2:$A$5,'Sponsor Response Form (SRF)'!J1463),COUNTIF('SRF Drop Downs'!$E$2:$E$7,'Sponsor Response Form (SRF)'!K1463),COUNTIF('SRF Drop Downs'!$A$2:$A$4,'Sponsor Response Form (SRF)'!L1463),COUNTIF('SRF Drop Downs'!$A$2:$A$4,'Sponsor Response Form (SRF)'!M1463),COUNTIF('SRF Drop Downs'!$A$2:$A$4,'Sponsor Response Form (SRF)'!N1463),COUNTIF('SRF Drop Downs'!$A$2:$A$4,'Sponsor Response Form (SRF)'!O1463),COUNTIF('SRF Drop Downs'!$A$2:$A$4,'Sponsor Response Form (SRF)'!P1463),COUNTIF('SRF Drop Downs'!$A$2:$A$4,'Sponsor Response Form (SRF)'!Q1463),COUNTIF('SRF Drop Downs'!$A$2:$A$4,'Sponsor Response Form (SRF)'!R1463)),"Complete","Incomplete"))</f>
        <v/>
      </c>
      <c r="T1463" s="25" t="str">
        <f>IF(S1463="Complete",IF(AND(NOT(ISNA(VLOOKUP(CONCATENATE(D1463,E1463,F1463,G1463,H1463,I1463,J1463,K1463),'SRF Drop Downs'!G:G,1,FALSE))),IF(AND(G1463&lt;&gt;"C3",K1463&lt;&gt;"O5"),IF(SUM(COUNTIF(L1463:R1463,"Y"),COUNTIF(L1463:R1463,"N"))=0,"V","I"),IF(COUNTIF(L1463:R1463,"Y"),"V","I"))="V", IF(AND('Sponsor Response Form (SRF)'!D1463="M1", COUNTIF('OMS Response Form (ORF)'!C:C, B1463)&gt;0), "I", "V")="V"), "Valid","Invalid")," ")</f>
        <v xml:space="preserve"> </v>
      </c>
    </row>
    <row r="1464" spans="1:20" x14ac:dyDescent="0.25">
      <c r="A1464" s="69"/>
      <c r="B1464" s="70"/>
      <c r="C1464" s="71"/>
      <c r="D1464" s="72"/>
      <c r="E1464" s="72"/>
      <c r="F1464" s="72"/>
      <c r="G1464" s="72"/>
      <c r="H1464" s="72"/>
      <c r="I1464" s="72"/>
      <c r="J1464" s="72"/>
      <c r="K1464" s="72"/>
      <c r="L1464" s="72"/>
      <c r="M1464" s="72"/>
      <c r="N1464" s="72"/>
      <c r="O1464" s="72"/>
      <c r="P1464" s="72"/>
      <c r="Q1464" s="72"/>
      <c r="R1464" s="72"/>
      <c r="S1464" s="24" t="str">
        <f>IF(COUNTA(A1464:R1464)=0,"",IF(AND(COUNTA(A1464:C1464)=3,COUNTIF('SRF Drop Downs'!$B$2:$B$5,'Sponsor Response Form (SRF)'!D1464),COUNTIF('SRF Drop Downs'!$F$2:$F$5,'Sponsor Response Form (SRF)'!E1464),COUNTIF('SRF Drop Downs'!$C$2:$C$4,'Sponsor Response Form (SRF)'!F1464),COUNTIF('SRF Drop Downs'!$D$2:$D$6,'Sponsor Response Form (SRF)'!G1464),COUNTIF('SRF Drop Downs'!$A$2:$A$5,'Sponsor Response Form (SRF)'!H1464),COUNTIF('SRF Drop Downs'!$A$2:$A$4,'Sponsor Response Form (SRF)'!I1464),COUNTIF('SRF Drop Downs'!$A$2:$A$5,'Sponsor Response Form (SRF)'!J1464),COUNTIF('SRF Drop Downs'!$E$2:$E$7,'Sponsor Response Form (SRF)'!K1464),COUNTIF('SRF Drop Downs'!$A$2:$A$4,'Sponsor Response Form (SRF)'!L1464),COUNTIF('SRF Drop Downs'!$A$2:$A$4,'Sponsor Response Form (SRF)'!M1464),COUNTIF('SRF Drop Downs'!$A$2:$A$4,'Sponsor Response Form (SRF)'!N1464),COUNTIF('SRF Drop Downs'!$A$2:$A$4,'Sponsor Response Form (SRF)'!O1464),COUNTIF('SRF Drop Downs'!$A$2:$A$4,'Sponsor Response Form (SRF)'!P1464),COUNTIF('SRF Drop Downs'!$A$2:$A$4,'Sponsor Response Form (SRF)'!Q1464),COUNTIF('SRF Drop Downs'!$A$2:$A$4,'Sponsor Response Form (SRF)'!R1464)),"Complete","Incomplete"))</f>
        <v/>
      </c>
      <c r="T1464" s="25" t="str">
        <f>IF(S1464="Complete",IF(AND(NOT(ISNA(VLOOKUP(CONCATENATE(D1464,E1464,F1464,G1464,H1464,I1464,J1464,K1464),'SRF Drop Downs'!G:G,1,FALSE))),IF(AND(G1464&lt;&gt;"C3",K1464&lt;&gt;"O5"),IF(SUM(COUNTIF(L1464:R1464,"Y"),COUNTIF(L1464:R1464,"N"))=0,"V","I"),IF(COUNTIF(L1464:R1464,"Y"),"V","I"))="V", IF(AND('Sponsor Response Form (SRF)'!D1464="M1", COUNTIF('OMS Response Form (ORF)'!C:C, B1464)&gt;0), "I", "V")="V"), "Valid","Invalid")," ")</f>
        <v xml:space="preserve"> </v>
      </c>
    </row>
    <row r="1465" spans="1:20" x14ac:dyDescent="0.25">
      <c r="A1465" s="69"/>
      <c r="B1465" s="70"/>
      <c r="C1465" s="71"/>
      <c r="D1465" s="72"/>
      <c r="E1465" s="72"/>
      <c r="F1465" s="72"/>
      <c r="G1465" s="72"/>
      <c r="H1465" s="72"/>
      <c r="I1465" s="72"/>
      <c r="J1465" s="72"/>
      <c r="K1465" s="72"/>
      <c r="L1465" s="72"/>
      <c r="M1465" s="72"/>
      <c r="N1465" s="72"/>
      <c r="O1465" s="72"/>
      <c r="P1465" s="72"/>
      <c r="Q1465" s="72"/>
      <c r="R1465" s="72"/>
      <c r="S1465" s="24" t="str">
        <f>IF(COUNTA(A1465:R1465)=0,"",IF(AND(COUNTA(A1465:C1465)=3,COUNTIF('SRF Drop Downs'!$B$2:$B$5,'Sponsor Response Form (SRF)'!D1465),COUNTIF('SRF Drop Downs'!$F$2:$F$5,'Sponsor Response Form (SRF)'!E1465),COUNTIF('SRF Drop Downs'!$C$2:$C$4,'Sponsor Response Form (SRF)'!F1465),COUNTIF('SRF Drop Downs'!$D$2:$D$6,'Sponsor Response Form (SRF)'!G1465),COUNTIF('SRF Drop Downs'!$A$2:$A$5,'Sponsor Response Form (SRF)'!H1465),COUNTIF('SRF Drop Downs'!$A$2:$A$4,'Sponsor Response Form (SRF)'!I1465),COUNTIF('SRF Drop Downs'!$A$2:$A$5,'Sponsor Response Form (SRF)'!J1465),COUNTIF('SRF Drop Downs'!$E$2:$E$7,'Sponsor Response Form (SRF)'!K1465),COUNTIF('SRF Drop Downs'!$A$2:$A$4,'Sponsor Response Form (SRF)'!L1465),COUNTIF('SRF Drop Downs'!$A$2:$A$4,'Sponsor Response Form (SRF)'!M1465),COUNTIF('SRF Drop Downs'!$A$2:$A$4,'Sponsor Response Form (SRF)'!N1465),COUNTIF('SRF Drop Downs'!$A$2:$A$4,'Sponsor Response Form (SRF)'!O1465),COUNTIF('SRF Drop Downs'!$A$2:$A$4,'Sponsor Response Form (SRF)'!P1465),COUNTIF('SRF Drop Downs'!$A$2:$A$4,'Sponsor Response Form (SRF)'!Q1465),COUNTIF('SRF Drop Downs'!$A$2:$A$4,'Sponsor Response Form (SRF)'!R1465)),"Complete","Incomplete"))</f>
        <v/>
      </c>
      <c r="T1465" s="25" t="str">
        <f>IF(S1465="Complete",IF(AND(NOT(ISNA(VLOOKUP(CONCATENATE(D1465,E1465,F1465,G1465,H1465,I1465,J1465,K1465),'SRF Drop Downs'!G:G,1,FALSE))),IF(AND(G1465&lt;&gt;"C3",K1465&lt;&gt;"O5"),IF(SUM(COUNTIF(L1465:R1465,"Y"),COUNTIF(L1465:R1465,"N"))=0,"V","I"),IF(COUNTIF(L1465:R1465,"Y"),"V","I"))="V", IF(AND('Sponsor Response Form (SRF)'!D1465="M1", COUNTIF('OMS Response Form (ORF)'!C:C, B1465)&gt;0), "I", "V")="V"), "Valid","Invalid")," ")</f>
        <v xml:space="preserve"> </v>
      </c>
    </row>
    <row r="1466" spans="1:20" x14ac:dyDescent="0.25">
      <c r="A1466" s="69"/>
      <c r="B1466" s="70"/>
      <c r="C1466" s="71"/>
      <c r="D1466" s="72"/>
      <c r="E1466" s="72"/>
      <c r="F1466" s="72"/>
      <c r="G1466" s="72"/>
      <c r="H1466" s="72"/>
      <c r="I1466" s="72"/>
      <c r="J1466" s="72"/>
      <c r="K1466" s="72"/>
      <c r="L1466" s="72"/>
      <c r="M1466" s="72"/>
      <c r="N1466" s="72"/>
      <c r="O1466" s="72"/>
      <c r="P1466" s="72"/>
      <c r="Q1466" s="72"/>
      <c r="R1466" s="72"/>
      <c r="S1466" s="24" t="str">
        <f>IF(COUNTA(A1466:R1466)=0,"",IF(AND(COUNTA(A1466:C1466)=3,COUNTIF('SRF Drop Downs'!$B$2:$B$5,'Sponsor Response Form (SRF)'!D1466),COUNTIF('SRF Drop Downs'!$F$2:$F$5,'Sponsor Response Form (SRF)'!E1466),COUNTIF('SRF Drop Downs'!$C$2:$C$4,'Sponsor Response Form (SRF)'!F1466),COUNTIF('SRF Drop Downs'!$D$2:$D$6,'Sponsor Response Form (SRF)'!G1466),COUNTIF('SRF Drop Downs'!$A$2:$A$5,'Sponsor Response Form (SRF)'!H1466),COUNTIF('SRF Drop Downs'!$A$2:$A$4,'Sponsor Response Form (SRF)'!I1466),COUNTIF('SRF Drop Downs'!$A$2:$A$5,'Sponsor Response Form (SRF)'!J1466),COUNTIF('SRF Drop Downs'!$E$2:$E$7,'Sponsor Response Form (SRF)'!K1466),COUNTIF('SRF Drop Downs'!$A$2:$A$4,'Sponsor Response Form (SRF)'!L1466),COUNTIF('SRF Drop Downs'!$A$2:$A$4,'Sponsor Response Form (SRF)'!M1466),COUNTIF('SRF Drop Downs'!$A$2:$A$4,'Sponsor Response Form (SRF)'!N1466),COUNTIF('SRF Drop Downs'!$A$2:$A$4,'Sponsor Response Form (SRF)'!O1466),COUNTIF('SRF Drop Downs'!$A$2:$A$4,'Sponsor Response Form (SRF)'!P1466),COUNTIF('SRF Drop Downs'!$A$2:$A$4,'Sponsor Response Form (SRF)'!Q1466),COUNTIF('SRF Drop Downs'!$A$2:$A$4,'Sponsor Response Form (SRF)'!R1466)),"Complete","Incomplete"))</f>
        <v/>
      </c>
      <c r="T1466" s="25" t="str">
        <f>IF(S1466="Complete",IF(AND(NOT(ISNA(VLOOKUP(CONCATENATE(D1466,E1466,F1466,G1466,H1466,I1466,J1466,K1466),'SRF Drop Downs'!G:G,1,FALSE))),IF(AND(G1466&lt;&gt;"C3",K1466&lt;&gt;"O5"),IF(SUM(COUNTIF(L1466:R1466,"Y"),COUNTIF(L1466:R1466,"N"))=0,"V","I"),IF(COUNTIF(L1466:R1466,"Y"),"V","I"))="V", IF(AND('Sponsor Response Form (SRF)'!D1466="M1", COUNTIF('OMS Response Form (ORF)'!C:C, B1466)&gt;0), "I", "V")="V"), "Valid","Invalid")," ")</f>
        <v xml:space="preserve"> </v>
      </c>
    </row>
    <row r="1467" spans="1:20" x14ac:dyDescent="0.25">
      <c r="A1467" s="69"/>
      <c r="B1467" s="70"/>
      <c r="C1467" s="71"/>
      <c r="D1467" s="72"/>
      <c r="E1467" s="72"/>
      <c r="F1467" s="72"/>
      <c r="G1467" s="72"/>
      <c r="H1467" s="72"/>
      <c r="I1467" s="72"/>
      <c r="J1467" s="72"/>
      <c r="K1467" s="72"/>
      <c r="L1467" s="72"/>
      <c r="M1467" s="72"/>
      <c r="N1467" s="72"/>
      <c r="O1467" s="72"/>
      <c r="P1467" s="72"/>
      <c r="Q1467" s="72"/>
      <c r="R1467" s="72"/>
      <c r="S1467" s="24" t="str">
        <f>IF(COUNTA(A1467:R1467)=0,"",IF(AND(COUNTA(A1467:C1467)=3,COUNTIF('SRF Drop Downs'!$B$2:$B$5,'Sponsor Response Form (SRF)'!D1467),COUNTIF('SRF Drop Downs'!$F$2:$F$5,'Sponsor Response Form (SRF)'!E1467),COUNTIF('SRF Drop Downs'!$C$2:$C$4,'Sponsor Response Form (SRF)'!F1467),COUNTIF('SRF Drop Downs'!$D$2:$D$6,'Sponsor Response Form (SRF)'!G1467),COUNTIF('SRF Drop Downs'!$A$2:$A$5,'Sponsor Response Form (SRF)'!H1467),COUNTIF('SRF Drop Downs'!$A$2:$A$4,'Sponsor Response Form (SRF)'!I1467),COUNTIF('SRF Drop Downs'!$A$2:$A$5,'Sponsor Response Form (SRF)'!J1467),COUNTIF('SRF Drop Downs'!$E$2:$E$7,'Sponsor Response Form (SRF)'!K1467),COUNTIF('SRF Drop Downs'!$A$2:$A$4,'Sponsor Response Form (SRF)'!L1467),COUNTIF('SRF Drop Downs'!$A$2:$A$4,'Sponsor Response Form (SRF)'!M1467),COUNTIF('SRF Drop Downs'!$A$2:$A$4,'Sponsor Response Form (SRF)'!N1467),COUNTIF('SRF Drop Downs'!$A$2:$A$4,'Sponsor Response Form (SRF)'!O1467),COUNTIF('SRF Drop Downs'!$A$2:$A$4,'Sponsor Response Form (SRF)'!P1467),COUNTIF('SRF Drop Downs'!$A$2:$A$4,'Sponsor Response Form (SRF)'!Q1467),COUNTIF('SRF Drop Downs'!$A$2:$A$4,'Sponsor Response Form (SRF)'!R1467)),"Complete","Incomplete"))</f>
        <v/>
      </c>
      <c r="T1467" s="25" t="str">
        <f>IF(S1467="Complete",IF(AND(NOT(ISNA(VLOOKUP(CONCATENATE(D1467,E1467,F1467,G1467,H1467,I1467,J1467,K1467),'SRF Drop Downs'!G:G,1,FALSE))),IF(AND(G1467&lt;&gt;"C3",K1467&lt;&gt;"O5"),IF(SUM(COUNTIF(L1467:R1467,"Y"),COUNTIF(L1467:R1467,"N"))=0,"V","I"),IF(COUNTIF(L1467:R1467,"Y"),"V","I"))="V", IF(AND('Sponsor Response Form (SRF)'!D1467="M1", COUNTIF('OMS Response Form (ORF)'!C:C, B1467)&gt;0), "I", "V")="V"), "Valid","Invalid")," ")</f>
        <v xml:space="preserve"> </v>
      </c>
    </row>
    <row r="1468" spans="1:20" x14ac:dyDescent="0.25">
      <c r="A1468" s="69"/>
      <c r="B1468" s="70"/>
      <c r="C1468" s="71"/>
      <c r="D1468" s="72"/>
      <c r="E1468" s="72"/>
      <c r="F1468" s="72"/>
      <c r="G1468" s="72"/>
      <c r="H1468" s="72"/>
      <c r="I1468" s="72"/>
      <c r="J1468" s="72"/>
      <c r="K1468" s="72"/>
      <c r="L1468" s="72"/>
      <c r="M1468" s="72"/>
      <c r="N1468" s="72"/>
      <c r="O1468" s="72"/>
      <c r="P1468" s="72"/>
      <c r="Q1468" s="72"/>
      <c r="R1468" s="72"/>
      <c r="S1468" s="24" t="str">
        <f>IF(COUNTA(A1468:R1468)=0,"",IF(AND(COUNTA(A1468:C1468)=3,COUNTIF('SRF Drop Downs'!$B$2:$B$5,'Sponsor Response Form (SRF)'!D1468),COUNTIF('SRF Drop Downs'!$F$2:$F$5,'Sponsor Response Form (SRF)'!E1468),COUNTIF('SRF Drop Downs'!$C$2:$C$4,'Sponsor Response Form (SRF)'!F1468),COUNTIF('SRF Drop Downs'!$D$2:$D$6,'Sponsor Response Form (SRF)'!G1468),COUNTIF('SRF Drop Downs'!$A$2:$A$5,'Sponsor Response Form (SRF)'!H1468),COUNTIF('SRF Drop Downs'!$A$2:$A$4,'Sponsor Response Form (SRF)'!I1468),COUNTIF('SRF Drop Downs'!$A$2:$A$5,'Sponsor Response Form (SRF)'!J1468),COUNTIF('SRF Drop Downs'!$E$2:$E$7,'Sponsor Response Form (SRF)'!K1468),COUNTIF('SRF Drop Downs'!$A$2:$A$4,'Sponsor Response Form (SRF)'!L1468),COUNTIF('SRF Drop Downs'!$A$2:$A$4,'Sponsor Response Form (SRF)'!M1468),COUNTIF('SRF Drop Downs'!$A$2:$A$4,'Sponsor Response Form (SRF)'!N1468),COUNTIF('SRF Drop Downs'!$A$2:$A$4,'Sponsor Response Form (SRF)'!O1468),COUNTIF('SRF Drop Downs'!$A$2:$A$4,'Sponsor Response Form (SRF)'!P1468),COUNTIF('SRF Drop Downs'!$A$2:$A$4,'Sponsor Response Form (SRF)'!Q1468),COUNTIF('SRF Drop Downs'!$A$2:$A$4,'Sponsor Response Form (SRF)'!R1468)),"Complete","Incomplete"))</f>
        <v/>
      </c>
      <c r="T1468" s="25" t="str">
        <f>IF(S1468="Complete",IF(AND(NOT(ISNA(VLOOKUP(CONCATENATE(D1468,E1468,F1468,G1468,H1468,I1468,J1468,K1468),'SRF Drop Downs'!G:G,1,FALSE))),IF(AND(G1468&lt;&gt;"C3",K1468&lt;&gt;"O5"),IF(SUM(COUNTIF(L1468:R1468,"Y"),COUNTIF(L1468:R1468,"N"))=0,"V","I"),IF(COUNTIF(L1468:R1468,"Y"),"V","I"))="V", IF(AND('Sponsor Response Form (SRF)'!D1468="M1", COUNTIF('OMS Response Form (ORF)'!C:C, B1468)&gt;0), "I", "V")="V"), "Valid","Invalid")," ")</f>
        <v xml:space="preserve"> </v>
      </c>
    </row>
    <row r="1469" spans="1:20" x14ac:dyDescent="0.25">
      <c r="A1469" s="69"/>
      <c r="B1469" s="70"/>
      <c r="C1469" s="71"/>
      <c r="D1469" s="72"/>
      <c r="E1469" s="72"/>
      <c r="F1469" s="72"/>
      <c r="G1469" s="72"/>
      <c r="H1469" s="72"/>
      <c r="I1469" s="72"/>
      <c r="J1469" s="72"/>
      <c r="K1469" s="72"/>
      <c r="L1469" s="72"/>
      <c r="M1469" s="72"/>
      <c r="N1469" s="72"/>
      <c r="O1469" s="72"/>
      <c r="P1469" s="72"/>
      <c r="Q1469" s="72"/>
      <c r="R1469" s="72"/>
      <c r="S1469" s="24" t="str">
        <f>IF(COUNTA(A1469:R1469)=0,"",IF(AND(COUNTA(A1469:C1469)=3,COUNTIF('SRF Drop Downs'!$B$2:$B$5,'Sponsor Response Form (SRF)'!D1469),COUNTIF('SRF Drop Downs'!$F$2:$F$5,'Sponsor Response Form (SRF)'!E1469),COUNTIF('SRF Drop Downs'!$C$2:$C$4,'Sponsor Response Form (SRF)'!F1469),COUNTIF('SRF Drop Downs'!$D$2:$D$6,'Sponsor Response Form (SRF)'!G1469),COUNTIF('SRF Drop Downs'!$A$2:$A$5,'Sponsor Response Form (SRF)'!H1469),COUNTIF('SRF Drop Downs'!$A$2:$A$4,'Sponsor Response Form (SRF)'!I1469),COUNTIF('SRF Drop Downs'!$A$2:$A$5,'Sponsor Response Form (SRF)'!J1469),COUNTIF('SRF Drop Downs'!$E$2:$E$7,'Sponsor Response Form (SRF)'!K1469),COUNTIF('SRF Drop Downs'!$A$2:$A$4,'Sponsor Response Form (SRF)'!L1469),COUNTIF('SRF Drop Downs'!$A$2:$A$4,'Sponsor Response Form (SRF)'!M1469),COUNTIF('SRF Drop Downs'!$A$2:$A$4,'Sponsor Response Form (SRF)'!N1469),COUNTIF('SRF Drop Downs'!$A$2:$A$4,'Sponsor Response Form (SRF)'!O1469),COUNTIF('SRF Drop Downs'!$A$2:$A$4,'Sponsor Response Form (SRF)'!P1469),COUNTIF('SRF Drop Downs'!$A$2:$A$4,'Sponsor Response Form (SRF)'!Q1469),COUNTIF('SRF Drop Downs'!$A$2:$A$4,'Sponsor Response Form (SRF)'!R1469)),"Complete","Incomplete"))</f>
        <v/>
      </c>
      <c r="T1469" s="25" t="str">
        <f>IF(S1469="Complete",IF(AND(NOT(ISNA(VLOOKUP(CONCATENATE(D1469,E1469,F1469,G1469,H1469,I1469,J1469,K1469),'SRF Drop Downs'!G:G,1,FALSE))),IF(AND(G1469&lt;&gt;"C3",K1469&lt;&gt;"O5"),IF(SUM(COUNTIF(L1469:R1469,"Y"),COUNTIF(L1469:R1469,"N"))=0,"V","I"),IF(COUNTIF(L1469:R1469,"Y"),"V","I"))="V", IF(AND('Sponsor Response Form (SRF)'!D1469="M1", COUNTIF('OMS Response Form (ORF)'!C:C, B1469)&gt;0), "I", "V")="V"), "Valid","Invalid")," ")</f>
        <v xml:space="preserve"> </v>
      </c>
    </row>
    <row r="1470" spans="1:20" x14ac:dyDescent="0.25">
      <c r="A1470" s="69"/>
      <c r="B1470" s="70"/>
      <c r="C1470" s="71"/>
      <c r="D1470" s="72"/>
      <c r="E1470" s="72"/>
      <c r="F1470" s="72"/>
      <c r="G1470" s="72"/>
      <c r="H1470" s="72"/>
      <c r="I1470" s="72"/>
      <c r="J1470" s="72"/>
      <c r="K1470" s="72"/>
      <c r="L1470" s="72"/>
      <c r="M1470" s="72"/>
      <c r="N1470" s="72"/>
      <c r="O1470" s="72"/>
      <c r="P1470" s="72"/>
      <c r="Q1470" s="72"/>
      <c r="R1470" s="72"/>
      <c r="S1470" s="24" t="str">
        <f>IF(COUNTA(A1470:R1470)=0,"",IF(AND(COUNTA(A1470:C1470)=3,COUNTIF('SRF Drop Downs'!$B$2:$B$5,'Sponsor Response Form (SRF)'!D1470),COUNTIF('SRF Drop Downs'!$F$2:$F$5,'Sponsor Response Form (SRF)'!E1470),COUNTIF('SRF Drop Downs'!$C$2:$C$4,'Sponsor Response Form (SRF)'!F1470),COUNTIF('SRF Drop Downs'!$D$2:$D$6,'Sponsor Response Form (SRF)'!G1470),COUNTIF('SRF Drop Downs'!$A$2:$A$5,'Sponsor Response Form (SRF)'!H1470),COUNTIF('SRF Drop Downs'!$A$2:$A$4,'Sponsor Response Form (SRF)'!I1470),COUNTIF('SRF Drop Downs'!$A$2:$A$5,'Sponsor Response Form (SRF)'!J1470),COUNTIF('SRF Drop Downs'!$E$2:$E$7,'Sponsor Response Form (SRF)'!K1470),COUNTIF('SRF Drop Downs'!$A$2:$A$4,'Sponsor Response Form (SRF)'!L1470),COUNTIF('SRF Drop Downs'!$A$2:$A$4,'Sponsor Response Form (SRF)'!M1470),COUNTIF('SRF Drop Downs'!$A$2:$A$4,'Sponsor Response Form (SRF)'!N1470),COUNTIF('SRF Drop Downs'!$A$2:$A$4,'Sponsor Response Form (SRF)'!O1470),COUNTIF('SRF Drop Downs'!$A$2:$A$4,'Sponsor Response Form (SRF)'!P1470),COUNTIF('SRF Drop Downs'!$A$2:$A$4,'Sponsor Response Form (SRF)'!Q1470),COUNTIF('SRF Drop Downs'!$A$2:$A$4,'Sponsor Response Form (SRF)'!R1470)),"Complete","Incomplete"))</f>
        <v/>
      </c>
      <c r="T1470" s="25" t="str">
        <f>IF(S1470="Complete",IF(AND(NOT(ISNA(VLOOKUP(CONCATENATE(D1470,E1470,F1470,G1470,H1470,I1470,J1470,K1470),'SRF Drop Downs'!G:G,1,FALSE))),IF(AND(G1470&lt;&gt;"C3",K1470&lt;&gt;"O5"),IF(SUM(COUNTIF(L1470:R1470,"Y"),COUNTIF(L1470:R1470,"N"))=0,"V","I"),IF(COUNTIF(L1470:R1470,"Y"),"V","I"))="V", IF(AND('Sponsor Response Form (SRF)'!D1470="M1", COUNTIF('OMS Response Form (ORF)'!C:C, B1470)&gt;0), "I", "V")="V"), "Valid","Invalid")," ")</f>
        <v xml:space="preserve"> </v>
      </c>
    </row>
    <row r="1471" spans="1:20" x14ac:dyDescent="0.25">
      <c r="A1471" s="69"/>
      <c r="B1471" s="70"/>
      <c r="C1471" s="71"/>
      <c r="D1471" s="72"/>
      <c r="E1471" s="72"/>
      <c r="F1471" s="72"/>
      <c r="G1471" s="72"/>
      <c r="H1471" s="72"/>
      <c r="I1471" s="72"/>
      <c r="J1471" s="72"/>
      <c r="K1471" s="72"/>
      <c r="L1471" s="72"/>
      <c r="M1471" s="72"/>
      <c r="N1471" s="72"/>
      <c r="O1471" s="72"/>
      <c r="P1471" s="72"/>
      <c r="Q1471" s="72"/>
      <c r="R1471" s="72"/>
      <c r="S1471" s="24" t="str">
        <f>IF(COUNTA(A1471:R1471)=0,"",IF(AND(COUNTA(A1471:C1471)=3,COUNTIF('SRF Drop Downs'!$B$2:$B$5,'Sponsor Response Form (SRF)'!D1471),COUNTIF('SRF Drop Downs'!$F$2:$F$5,'Sponsor Response Form (SRF)'!E1471),COUNTIF('SRF Drop Downs'!$C$2:$C$4,'Sponsor Response Form (SRF)'!F1471),COUNTIF('SRF Drop Downs'!$D$2:$D$6,'Sponsor Response Form (SRF)'!G1471),COUNTIF('SRF Drop Downs'!$A$2:$A$5,'Sponsor Response Form (SRF)'!H1471),COUNTIF('SRF Drop Downs'!$A$2:$A$4,'Sponsor Response Form (SRF)'!I1471),COUNTIF('SRF Drop Downs'!$A$2:$A$5,'Sponsor Response Form (SRF)'!J1471),COUNTIF('SRF Drop Downs'!$E$2:$E$7,'Sponsor Response Form (SRF)'!K1471),COUNTIF('SRF Drop Downs'!$A$2:$A$4,'Sponsor Response Form (SRF)'!L1471),COUNTIF('SRF Drop Downs'!$A$2:$A$4,'Sponsor Response Form (SRF)'!M1471),COUNTIF('SRF Drop Downs'!$A$2:$A$4,'Sponsor Response Form (SRF)'!N1471),COUNTIF('SRF Drop Downs'!$A$2:$A$4,'Sponsor Response Form (SRF)'!O1471),COUNTIF('SRF Drop Downs'!$A$2:$A$4,'Sponsor Response Form (SRF)'!P1471),COUNTIF('SRF Drop Downs'!$A$2:$A$4,'Sponsor Response Form (SRF)'!Q1471),COUNTIF('SRF Drop Downs'!$A$2:$A$4,'Sponsor Response Form (SRF)'!R1471)),"Complete","Incomplete"))</f>
        <v/>
      </c>
      <c r="T1471" s="25" t="str">
        <f>IF(S1471="Complete",IF(AND(NOT(ISNA(VLOOKUP(CONCATENATE(D1471,E1471,F1471,G1471,H1471,I1471,J1471,K1471),'SRF Drop Downs'!G:G,1,FALSE))),IF(AND(G1471&lt;&gt;"C3",K1471&lt;&gt;"O5"),IF(SUM(COUNTIF(L1471:R1471,"Y"),COUNTIF(L1471:R1471,"N"))=0,"V","I"),IF(COUNTIF(L1471:R1471,"Y"),"V","I"))="V", IF(AND('Sponsor Response Form (SRF)'!D1471="M1", COUNTIF('OMS Response Form (ORF)'!C:C, B1471)&gt;0), "I", "V")="V"), "Valid","Invalid")," ")</f>
        <v xml:space="preserve"> </v>
      </c>
    </row>
    <row r="1472" spans="1:20" x14ac:dyDescent="0.25">
      <c r="A1472" s="69"/>
      <c r="B1472" s="70"/>
      <c r="C1472" s="71"/>
      <c r="D1472" s="72"/>
      <c r="E1472" s="72"/>
      <c r="F1472" s="72"/>
      <c r="G1472" s="72"/>
      <c r="H1472" s="72"/>
      <c r="I1472" s="72"/>
      <c r="J1472" s="72"/>
      <c r="K1472" s="72"/>
      <c r="L1472" s="72"/>
      <c r="M1472" s="72"/>
      <c r="N1472" s="72"/>
      <c r="O1472" s="72"/>
      <c r="P1472" s="72"/>
      <c r="Q1472" s="72"/>
      <c r="R1472" s="72"/>
      <c r="S1472" s="24" t="str">
        <f>IF(COUNTA(A1472:R1472)=0,"",IF(AND(COUNTA(A1472:C1472)=3,COUNTIF('SRF Drop Downs'!$B$2:$B$5,'Sponsor Response Form (SRF)'!D1472),COUNTIF('SRF Drop Downs'!$F$2:$F$5,'Sponsor Response Form (SRF)'!E1472),COUNTIF('SRF Drop Downs'!$C$2:$C$4,'Sponsor Response Form (SRF)'!F1472),COUNTIF('SRF Drop Downs'!$D$2:$D$6,'Sponsor Response Form (SRF)'!G1472),COUNTIF('SRF Drop Downs'!$A$2:$A$5,'Sponsor Response Form (SRF)'!H1472),COUNTIF('SRF Drop Downs'!$A$2:$A$4,'Sponsor Response Form (SRF)'!I1472),COUNTIF('SRF Drop Downs'!$A$2:$A$5,'Sponsor Response Form (SRF)'!J1472),COUNTIF('SRF Drop Downs'!$E$2:$E$7,'Sponsor Response Form (SRF)'!K1472),COUNTIF('SRF Drop Downs'!$A$2:$A$4,'Sponsor Response Form (SRF)'!L1472),COUNTIF('SRF Drop Downs'!$A$2:$A$4,'Sponsor Response Form (SRF)'!M1472),COUNTIF('SRF Drop Downs'!$A$2:$A$4,'Sponsor Response Form (SRF)'!N1472),COUNTIF('SRF Drop Downs'!$A$2:$A$4,'Sponsor Response Form (SRF)'!O1472),COUNTIF('SRF Drop Downs'!$A$2:$A$4,'Sponsor Response Form (SRF)'!P1472),COUNTIF('SRF Drop Downs'!$A$2:$A$4,'Sponsor Response Form (SRF)'!Q1472),COUNTIF('SRF Drop Downs'!$A$2:$A$4,'Sponsor Response Form (SRF)'!R1472)),"Complete","Incomplete"))</f>
        <v/>
      </c>
      <c r="T1472" s="25" t="str">
        <f>IF(S1472="Complete",IF(AND(NOT(ISNA(VLOOKUP(CONCATENATE(D1472,E1472,F1472,G1472,H1472,I1472,J1472,K1472),'SRF Drop Downs'!G:G,1,FALSE))),IF(AND(G1472&lt;&gt;"C3",K1472&lt;&gt;"O5"),IF(SUM(COUNTIF(L1472:R1472,"Y"),COUNTIF(L1472:R1472,"N"))=0,"V","I"),IF(COUNTIF(L1472:R1472,"Y"),"V","I"))="V", IF(AND('Sponsor Response Form (SRF)'!D1472="M1", COUNTIF('OMS Response Form (ORF)'!C:C, B1472)&gt;0), "I", "V")="V"), "Valid","Invalid")," ")</f>
        <v xml:space="preserve"> </v>
      </c>
    </row>
    <row r="1473" spans="1:20" x14ac:dyDescent="0.25">
      <c r="A1473" s="69"/>
      <c r="B1473" s="70"/>
      <c r="C1473" s="71"/>
      <c r="D1473" s="72"/>
      <c r="E1473" s="72"/>
      <c r="F1473" s="72"/>
      <c r="G1473" s="72"/>
      <c r="H1473" s="72"/>
      <c r="I1473" s="72"/>
      <c r="J1473" s="72"/>
      <c r="K1473" s="72"/>
      <c r="L1473" s="72"/>
      <c r="M1473" s="72"/>
      <c r="N1473" s="72"/>
      <c r="O1473" s="72"/>
      <c r="P1473" s="72"/>
      <c r="Q1473" s="72"/>
      <c r="R1473" s="72"/>
      <c r="S1473" s="24" t="str">
        <f>IF(COUNTA(A1473:R1473)=0,"",IF(AND(COUNTA(A1473:C1473)=3,COUNTIF('SRF Drop Downs'!$B$2:$B$5,'Sponsor Response Form (SRF)'!D1473),COUNTIF('SRF Drop Downs'!$F$2:$F$5,'Sponsor Response Form (SRF)'!E1473),COUNTIF('SRF Drop Downs'!$C$2:$C$4,'Sponsor Response Form (SRF)'!F1473),COUNTIF('SRF Drop Downs'!$D$2:$D$6,'Sponsor Response Form (SRF)'!G1473),COUNTIF('SRF Drop Downs'!$A$2:$A$5,'Sponsor Response Form (SRF)'!H1473),COUNTIF('SRF Drop Downs'!$A$2:$A$4,'Sponsor Response Form (SRF)'!I1473),COUNTIF('SRF Drop Downs'!$A$2:$A$5,'Sponsor Response Form (SRF)'!J1473),COUNTIF('SRF Drop Downs'!$E$2:$E$7,'Sponsor Response Form (SRF)'!K1473),COUNTIF('SRF Drop Downs'!$A$2:$A$4,'Sponsor Response Form (SRF)'!L1473),COUNTIF('SRF Drop Downs'!$A$2:$A$4,'Sponsor Response Form (SRF)'!M1473),COUNTIF('SRF Drop Downs'!$A$2:$A$4,'Sponsor Response Form (SRF)'!N1473),COUNTIF('SRF Drop Downs'!$A$2:$A$4,'Sponsor Response Form (SRF)'!O1473),COUNTIF('SRF Drop Downs'!$A$2:$A$4,'Sponsor Response Form (SRF)'!P1473),COUNTIF('SRF Drop Downs'!$A$2:$A$4,'Sponsor Response Form (SRF)'!Q1473),COUNTIF('SRF Drop Downs'!$A$2:$A$4,'Sponsor Response Form (SRF)'!R1473)),"Complete","Incomplete"))</f>
        <v/>
      </c>
      <c r="T1473" s="25" t="str">
        <f>IF(S1473="Complete",IF(AND(NOT(ISNA(VLOOKUP(CONCATENATE(D1473,E1473,F1473,G1473,H1473,I1473,J1473,K1473),'SRF Drop Downs'!G:G,1,FALSE))),IF(AND(G1473&lt;&gt;"C3",K1473&lt;&gt;"O5"),IF(SUM(COUNTIF(L1473:R1473,"Y"),COUNTIF(L1473:R1473,"N"))=0,"V","I"),IF(COUNTIF(L1473:R1473,"Y"),"V","I"))="V", IF(AND('Sponsor Response Form (SRF)'!D1473="M1", COUNTIF('OMS Response Form (ORF)'!C:C, B1473)&gt;0), "I", "V")="V"), "Valid","Invalid")," ")</f>
        <v xml:space="preserve"> </v>
      </c>
    </row>
    <row r="1474" spans="1:20" x14ac:dyDescent="0.25">
      <c r="A1474" s="69"/>
      <c r="B1474" s="70"/>
      <c r="C1474" s="71"/>
      <c r="D1474" s="72"/>
      <c r="E1474" s="72"/>
      <c r="F1474" s="72"/>
      <c r="G1474" s="72"/>
      <c r="H1474" s="72"/>
      <c r="I1474" s="72"/>
      <c r="J1474" s="72"/>
      <c r="K1474" s="72"/>
      <c r="L1474" s="72"/>
      <c r="M1474" s="72"/>
      <c r="N1474" s="72"/>
      <c r="O1474" s="72"/>
      <c r="P1474" s="72"/>
      <c r="Q1474" s="72"/>
      <c r="R1474" s="72"/>
      <c r="S1474" s="24" t="str">
        <f>IF(COUNTA(A1474:R1474)=0,"",IF(AND(COUNTA(A1474:C1474)=3,COUNTIF('SRF Drop Downs'!$B$2:$B$5,'Sponsor Response Form (SRF)'!D1474),COUNTIF('SRF Drop Downs'!$F$2:$F$5,'Sponsor Response Form (SRF)'!E1474),COUNTIF('SRF Drop Downs'!$C$2:$C$4,'Sponsor Response Form (SRF)'!F1474),COUNTIF('SRF Drop Downs'!$D$2:$D$6,'Sponsor Response Form (SRF)'!G1474),COUNTIF('SRF Drop Downs'!$A$2:$A$5,'Sponsor Response Form (SRF)'!H1474),COUNTIF('SRF Drop Downs'!$A$2:$A$4,'Sponsor Response Form (SRF)'!I1474),COUNTIF('SRF Drop Downs'!$A$2:$A$5,'Sponsor Response Form (SRF)'!J1474),COUNTIF('SRF Drop Downs'!$E$2:$E$7,'Sponsor Response Form (SRF)'!K1474),COUNTIF('SRF Drop Downs'!$A$2:$A$4,'Sponsor Response Form (SRF)'!L1474),COUNTIF('SRF Drop Downs'!$A$2:$A$4,'Sponsor Response Form (SRF)'!M1474),COUNTIF('SRF Drop Downs'!$A$2:$A$4,'Sponsor Response Form (SRF)'!N1474),COUNTIF('SRF Drop Downs'!$A$2:$A$4,'Sponsor Response Form (SRF)'!O1474),COUNTIF('SRF Drop Downs'!$A$2:$A$4,'Sponsor Response Form (SRF)'!P1474),COUNTIF('SRF Drop Downs'!$A$2:$A$4,'Sponsor Response Form (SRF)'!Q1474),COUNTIF('SRF Drop Downs'!$A$2:$A$4,'Sponsor Response Form (SRF)'!R1474)),"Complete","Incomplete"))</f>
        <v/>
      </c>
      <c r="T1474" s="25" t="str">
        <f>IF(S1474="Complete",IF(AND(NOT(ISNA(VLOOKUP(CONCATENATE(D1474,E1474,F1474,G1474,H1474,I1474,J1474,K1474),'SRF Drop Downs'!G:G,1,FALSE))),IF(AND(G1474&lt;&gt;"C3",K1474&lt;&gt;"O5"),IF(SUM(COUNTIF(L1474:R1474,"Y"),COUNTIF(L1474:R1474,"N"))=0,"V","I"),IF(COUNTIF(L1474:R1474,"Y"),"V","I"))="V", IF(AND('Sponsor Response Form (SRF)'!D1474="M1", COUNTIF('OMS Response Form (ORF)'!C:C, B1474)&gt;0), "I", "V")="V"), "Valid","Invalid")," ")</f>
        <v xml:space="preserve"> </v>
      </c>
    </row>
    <row r="1475" spans="1:20" x14ac:dyDescent="0.25">
      <c r="A1475" s="69"/>
      <c r="B1475" s="70"/>
      <c r="C1475" s="71"/>
      <c r="D1475" s="72"/>
      <c r="E1475" s="72"/>
      <c r="F1475" s="72"/>
      <c r="G1475" s="72"/>
      <c r="H1475" s="72"/>
      <c r="I1475" s="72"/>
      <c r="J1475" s="72"/>
      <c r="K1475" s="72"/>
      <c r="L1475" s="72"/>
      <c r="M1475" s="72"/>
      <c r="N1475" s="72"/>
      <c r="O1475" s="72"/>
      <c r="P1475" s="72"/>
      <c r="Q1475" s="72"/>
      <c r="R1475" s="72"/>
      <c r="S1475" s="24" t="str">
        <f>IF(COUNTA(A1475:R1475)=0,"",IF(AND(COUNTA(A1475:C1475)=3,COUNTIF('SRF Drop Downs'!$B$2:$B$5,'Sponsor Response Form (SRF)'!D1475),COUNTIF('SRF Drop Downs'!$F$2:$F$5,'Sponsor Response Form (SRF)'!E1475),COUNTIF('SRF Drop Downs'!$C$2:$C$4,'Sponsor Response Form (SRF)'!F1475),COUNTIF('SRF Drop Downs'!$D$2:$D$6,'Sponsor Response Form (SRF)'!G1475),COUNTIF('SRF Drop Downs'!$A$2:$A$5,'Sponsor Response Form (SRF)'!H1475),COUNTIF('SRF Drop Downs'!$A$2:$A$4,'Sponsor Response Form (SRF)'!I1475),COUNTIF('SRF Drop Downs'!$A$2:$A$5,'Sponsor Response Form (SRF)'!J1475),COUNTIF('SRF Drop Downs'!$E$2:$E$7,'Sponsor Response Form (SRF)'!K1475),COUNTIF('SRF Drop Downs'!$A$2:$A$4,'Sponsor Response Form (SRF)'!L1475),COUNTIF('SRF Drop Downs'!$A$2:$A$4,'Sponsor Response Form (SRF)'!M1475),COUNTIF('SRF Drop Downs'!$A$2:$A$4,'Sponsor Response Form (SRF)'!N1475),COUNTIF('SRF Drop Downs'!$A$2:$A$4,'Sponsor Response Form (SRF)'!O1475),COUNTIF('SRF Drop Downs'!$A$2:$A$4,'Sponsor Response Form (SRF)'!P1475),COUNTIF('SRF Drop Downs'!$A$2:$A$4,'Sponsor Response Form (SRF)'!Q1475),COUNTIF('SRF Drop Downs'!$A$2:$A$4,'Sponsor Response Form (SRF)'!R1475)),"Complete","Incomplete"))</f>
        <v/>
      </c>
      <c r="T1475" s="25" t="str">
        <f>IF(S1475="Complete",IF(AND(NOT(ISNA(VLOOKUP(CONCATENATE(D1475,E1475,F1475,G1475,H1475,I1475,J1475,K1475),'SRF Drop Downs'!G:G,1,FALSE))),IF(AND(G1475&lt;&gt;"C3",K1475&lt;&gt;"O5"),IF(SUM(COUNTIF(L1475:R1475,"Y"),COUNTIF(L1475:R1475,"N"))=0,"V","I"),IF(COUNTIF(L1475:R1475,"Y"),"V","I"))="V", IF(AND('Sponsor Response Form (SRF)'!D1475="M1", COUNTIF('OMS Response Form (ORF)'!C:C, B1475)&gt;0), "I", "V")="V"), "Valid","Invalid")," ")</f>
        <v xml:space="preserve"> </v>
      </c>
    </row>
    <row r="1476" spans="1:20" x14ac:dyDescent="0.25">
      <c r="A1476" s="69"/>
      <c r="B1476" s="70"/>
      <c r="C1476" s="71"/>
      <c r="D1476" s="72"/>
      <c r="E1476" s="72"/>
      <c r="F1476" s="72"/>
      <c r="G1476" s="72"/>
      <c r="H1476" s="72"/>
      <c r="I1476" s="72"/>
      <c r="J1476" s="72"/>
      <c r="K1476" s="72"/>
      <c r="L1476" s="72"/>
      <c r="M1476" s="72"/>
      <c r="N1476" s="72"/>
      <c r="O1476" s="72"/>
      <c r="P1476" s="72"/>
      <c r="Q1476" s="72"/>
      <c r="R1476" s="72"/>
      <c r="S1476" s="24" t="str">
        <f>IF(COUNTA(A1476:R1476)=0,"",IF(AND(COUNTA(A1476:C1476)=3,COUNTIF('SRF Drop Downs'!$B$2:$B$5,'Sponsor Response Form (SRF)'!D1476),COUNTIF('SRF Drop Downs'!$F$2:$F$5,'Sponsor Response Form (SRF)'!E1476),COUNTIF('SRF Drop Downs'!$C$2:$C$4,'Sponsor Response Form (SRF)'!F1476),COUNTIF('SRF Drop Downs'!$D$2:$D$6,'Sponsor Response Form (SRF)'!G1476),COUNTIF('SRF Drop Downs'!$A$2:$A$5,'Sponsor Response Form (SRF)'!H1476),COUNTIF('SRF Drop Downs'!$A$2:$A$4,'Sponsor Response Form (SRF)'!I1476),COUNTIF('SRF Drop Downs'!$A$2:$A$5,'Sponsor Response Form (SRF)'!J1476),COUNTIF('SRF Drop Downs'!$E$2:$E$7,'Sponsor Response Form (SRF)'!K1476),COUNTIF('SRF Drop Downs'!$A$2:$A$4,'Sponsor Response Form (SRF)'!L1476),COUNTIF('SRF Drop Downs'!$A$2:$A$4,'Sponsor Response Form (SRF)'!M1476),COUNTIF('SRF Drop Downs'!$A$2:$A$4,'Sponsor Response Form (SRF)'!N1476),COUNTIF('SRF Drop Downs'!$A$2:$A$4,'Sponsor Response Form (SRF)'!O1476),COUNTIF('SRF Drop Downs'!$A$2:$A$4,'Sponsor Response Form (SRF)'!P1476),COUNTIF('SRF Drop Downs'!$A$2:$A$4,'Sponsor Response Form (SRF)'!Q1476),COUNTIF('SRF Drop Downs'!$A$2:$A$4,'Sponsor Response Form (SRF)'!R1476)),"Complete","Incomplete"))</f>
        <v/>
      </c>
      <c r="T1476" s="25" t="str">
        <f>IF(S1476="Complete",IF(AND(NOT(ISNA(VLOOKUP(CONCATENATE(D1476,E1476,F1476,G1476,H1476,I1476,J1476,K1476),'SRF Drop Downs'!G:G,1,FALSE))),IF(AND(G1476&lt;&gt;"C3",K1476&lt;&gt;"O5"),IF(SUM(COUNTIF(L1476:R1476,"Y"),COUNTIF(L1476:R1476,"N"))=0,"V","I"),IF(COUNTIF(L1476:R1476,"Y"),"V","I"))="V", IF(AND('Sponsor Response Form (SRF)'!D1476="M1", COUNTIF('OMS Response Form (ORF)'!C:C, B1476)&gt;0), "I", "V")="V"), "Valid","Invalid")," ")</f>
        <v xml:space="preserve"> </v>
      </c>
    </row>
    <row r="1477" spans="1:20" x14ac:dyDescent="0.25">
      <c r="A1477" s="69"/>
      <c r="B1477" s="70"/>
      <c r="C1477" s="71"/>
      <c r="D1477" s="72"/>
      <c r="E1477" s="72"/>
      <c r="F1477" s="72"/>
      <c r="G1477" s="72"/>
      <c r="H1477" s="72"/>
      <c r="I1477" s="72"/>
      <c r="J1477" s="72"/>
      <c r="K1477" s="72"/>
      <c r="L1477" s="72"/>
      <c r="M1477" s="72"/>
      <c r="N1477" s="72"/>
      <c r="O1477" s="72"/>
      <c r="P1477" s="72"/>
      <c r="Q1477" s="72"/>
      <c r="R1477" s="72"/>
      <c r="S1477" s="24" t="str">
        <f>IF(COUNTA(A1477:R1477)=0,"",IF(AND(COUNTA(A1477:C1477)=3,COUNTIF('SRF Drop Downs'!$B$2:$B$5,'Sponsor Response Form (SRF)'!D1477),COUNTIF('SRF Drop Downs'!$F$2:$F$5,'Sponsor Response Form (SRF)'!E1477),COUNTIF('SRF Drop Downs'!$C$2:$C$4,'Sponsor Response Form (SRF)'!F1477),COUNTIF('SRF Drop Downs'!$D$2:$D$6,'Sponsor Response Form (SRF)'!G1477),COUNTIF('SRF Drop Downs'!$A$2:$A$5,'Sponsor Response Form (SRF)'!H1477),COUNTIF('SRF Drop Downs'!$A$2:$A$4,'Sponsor Response Form (SRF)'!I1477),COUNTIF('SRF Drop Downs'!$A$2:$A$5,'Sponsor Response Form (SRF)'!J1477),COUNTIF('SRF Drop Downs'!$E$2:$E$7,'Sponsor Response Form (SRF)'!K1477),COUNTIF('SRF Drop Downs'!$A$2:$A$4,'Sponsor Response Form (SRF)'!L1477),COUNTIF('SRF Drop Downs'!$A$2:$A$4,'Sponsor Response Form (SRF)'!M1477),COUNTIF('SRF Drop Downs'!$A$2:$A$4,'Sponsor Response Form (SRF)'!N1477),COUNTIF('SRF Drop Downs'!$A$2:$A$4,'Sponsor Response Form (SRF)'!O1477),COUNTIF('SRF Drop Downs'!$A$2:$A$4,'Sponsor Response Form (SRF)'!P1477),COUNTIF('SRF Drop Downs'!$A$2:$A$4,'Sponsor Response Form (SRF)'!Q1477),COUNTIF('SRF Drop Downs'!$A$2:$A$4,'Sponsor Response Form (SRF)'!R1477)),"Complete","Incomplete"))</f>
        <v/>
      </c>
      <c r="T1477" s="25" t="str">
        <f>IF(S1477="Complete",IF(AND(NOT(ISNA(VLOOKUP(CONCATENATE(D1477,E1477,F1477,G1477,H1477,I1477,J1477,K1477),'SRF Drop Downs'!G:G,1,FALSE))),IF(AND(G1477&lt;&gt;"C3",K1477&lt;&gt;"O5"),IF(SUM(COUNTIF(L1477:R1477,"Y"),COUNTIF(L1477:R1477,"N"))=0,"V","I"),IF(COUNTIF(L1477:R1477,"Y"),"V","I"))="V", IF(AND('Sponsor Response Form (SRF)'!D1477="M1", COUNTIF('OMS Response Form (ORF)'!C:C, B1477)&gt;0), "I", "V")="V"), "Valid","Invalid")," ")</f>
        <v xml:space="preserve"> </v>
      </c>
    </row>
    <row r="1478" spans="1:20" x14ac:dyDescent="0.25">
      <c r="A1478" s="69"/>
      <c r="B1478" s="70"/>
      <c r="C1478" s="71"/>
      <c r="D1478" s="72"/>
      <c r="E1478" s="72"/>
      <c r="F1478" s="72"/>
      <c r="G1478" s="72"/>
      <c r="H1478" s="72"/>
      <c r="I1478" s="72"/>
      <c r="J1478" s="72"/>
      <c r="K1478" s="72"/>
      <c r="L1478" s="72"/>
      <c r="M1478" s="72"/>
      <c r="N1478" s="72"/>
      <c r="O1478" s="72"/>
      <c r="P1478" s="72"/>
      <c r="Q1478" s="72"/>
      <c r="R1478" s="72"/>
      <c r="S1478" s="24" t="str">
        <f>IF(COUNTA(A1478:R1478)=0,"",IF(AND(COUNTA(A1478:C1478)=3,COUNTIF('SRF Drop Downs'!$B$2:$B$5,'Sponsor Response Form (SRF)'!D1478),COUNTIF('SRF Drop Downs'!$F$2:$F$5,'Sponsor Response Form (SRF)'!E1478),COUNTIF('SRF Drop Downs'!$C$2:$C$4,'Sponsor Response Form (SRF)'!F1478),COUNTIF('SRF Drop Downs'!$D$2:$D$6,'Sponsor Response Form (SRF)'!G1478),COUNTIF('SRF Drop Downs'!$A$2:$A$5,'Sponsor Response Form (SRF)'!H1478),COUNTIF('SRF Drop Downs'!$A$2:$A$4,'Sponsor Response Form (SRF)'!I1478),COUNTIF('SRF Drop Downs'!$A$2:$A$5,'Sponsor Response Form (SRF)'!J1478),COUNTIF('SRF Drop Downs'!$E$2:$E$7,'Sponsor Response Form (SRF)'!K1478),COUNTIF('SRF Drop Downs'!$A$2:$A$4,'Sponsor Response Form (SRF)'!L1478),COUNTIF('SRF Drop Downs'!$A$2:$A$4,'Sponsor Response Form (SRF)'!M1478),COUNTIF('SRF Drop Downs'!$A$2:$A$4,'Sponsor Response Form (SRF)'!N1478),COUNTIF('SRF Drop Downs'!$A$2:$A$4,'Sponsor Response Form (SRF)'!O1478),COUNTIF('SRF Drop Downs'!$A$2:$A$4,'Sponsor Response Form (SRF)'!P1478),COUNTIF('SRF Drop Downs'!$A$2:$A$4,'Sponsor Response Form (SRF)'!Q1478),COUNTIF('SRF Drop Downs'!$A$2:$A$4,'Sponsor Response Form (SRF)'!R1478)),"Complete","Incomplete"))</f>
        <v/>
      </c>
      <c r="T1478" s="25" t="str">
        <f>IF(S1478="Complete",IF(AND(NOT(ISNA(VLOOKUP(CONCATENATE(D1478,E1478,F1478,G1478,H1478,I1478,J1478,K1478),'SRF Drop Downs'!G:G,1,FALSE))),IF(AND(G1478&lt;&gt;"C3",K1478&lt;&gt;"O5"),IF(SUM(COUNTIF(L1478:R1478,"Y"),COUNTIF(L1478:R1478,"N"))=0,"V","I"),IF(COUNTIF(L1478:R1478,"Y"),"V","I"))="V", IF(AND('Sponsor Response Form (SRF)'!D1478="M1", COUNTIF('OMS Response Form (ORF)'!C:C, B1478)&gt;0), "I", "V")="V"), "Valid","Invalid")," ")</f>
        <v xml:space="preserve"> </v>
      </c>
    </row>
    <row r="1479" spans="1:20" x14ac:dyDescent="0.25">
      <c r="A1479" s="69"/>
      <c r="B1479" s="70"/>
      <c r="C1479" s="71"/>
      <c r="D1479" s="72"/>
      <c r="E1479" s="72"/>
      <c r="F1479" s="72"/>
      <c r="G1479" s="72"/>
      <c r="H1479" s="72"/>
      <c r="I1479" s="72"/>
      <c r="J1479" s="72"/>
      <c r="K1479" s="72"/>
      <c r="L1479" s="72"/>
      <c r="M1479" s="72"/>
      <c r="N1479" s="72"/>
      <c r="O1479" s="72"/>
      <c r="P1479" s="72"/>
      <c r="Q1479" s="72"/>
      <c r="R1479" s="72"/>
      <c r="S1479" s="24" t="str">
        <f>IF(COUNTA(A1479:R1479)=0,"",IF(AND(COUNTA(A1479:C1479)=3,COUNTIF('SRF Drop Downs'!$B$2:$B$5,'Sponsor Response Form (SRF)'!D1479),COUNTIF('SRF Drop Downs'!$F$2:$F$5,'Sponsor Response Form (SRF)'!E1479),COUNTIF('SRF Drop Downs'!$C$2:$C$4,'Sponsor Response Form (SRF)'!F1479),COUNTIF('SRF Drop Downs'!$D$2:$D$6,'Sponsor Response Form (SRF)'!G1479),COUNTIF('SRF Drop Downs'!$A$2:$A$5,'Sponsor Response Form (SRF)'!H1479),COUNTIF('SRF Drop Downs'!$A$2:$A$4,'Sponsor Response Form (SRF)'!I1479),COUNTIF('SRF Drop Downs'!$A$2:$A$5,'Sponsor Response Form (SRF)'!J1479),COUNTIF('SRF Drop Downs'!$E$2:$E$7,'Sponsor Response Form (SRF)'!K1479),COUNTIF('SRF Drop Downs'!$A$2:$A$4,'Sponsor Response Form (SRF)'!L1479),COUNTIF('SRF Drop Downs'!$A$2:$A$4,'Sponsor Response Form (SRF)'!M1479),COUNTIF('SRF Drop Downs'!$A$2:$A$4,'Sponsor Response Form (SRF)'!N1479),COUNTIF('SRF Drop Downs'!$A$2:$A$4,'Sponsor Response Form (SRF)'!O1479),COUNTIF('SRF Drop Downs'!$A$2:$A$4,'Sponsor Response Form (SRF)'!P1479),COUNTIF('SRF Drop Downs'!$A$2:$A$4,'Sponsor Response Form (SRF)'!Q1479),COUNTIF('SRF Drop Downs'!$A$2:$A$4,'Sponsor Response Form (SRF)'!R1479)),"Complete","Incomplete"))</f>
        <v/>
      </c>
      <c r="T1479" s="25" t="str">
        <f>IF(S1479="Complete",IF(AND(NOT(ISNA(VLOOKUP(CONCATENATE(D1479,E1479,F1479,G1479,H1479,I1479,J1479,K1479),'SRF Drop Downs'!G:G,1,FALSE))),IF(AND(G1479&lt;&gt;"C3",K1479&lt;&gt;"O5"),IF(SUM(COUNTIF(L1479:R1479,"Y"),COUNTIF(L1479:R1479,"N"))=0,"V","I"),IF(COUNTIF(L1479:R1479,"Y"),"V","I"))="V", IF(AND('Sponsor Response Form (SRF)'!D1479="M1", COUNTIF('OMS Response Form (ORF)'!C:C, B1479)&gt;0), "I", "V")="V"), "Valid","Invalid")," ")</f>
        <v xml:space="preserve"> </v>
      </c>
    </row>
    <row r="1480" spans="1:20" x14ac:dyDescent="0.25">
      <c r="A1480" s="69"/>
      <c r="B1480" s="70"/>
      <c r="C1480" s="71"/>
      <c r="D1480" s="72"/>
      <c r="E1480" s="72"/>
      <c r="F1480" s="72"/>
      <c r="G1480" s="72"/>
      <c r="H1480" s="72"/>
      <c r="I1480" s="72"/>
      <c r="J1480" s="72"/>
      <c r="K1480" s="72"/>
      <c r="L1480" s="72"/>
      <c r="M1480" s="72"/>
      <c r="N1480" s="72"/>
      <c r="O1480" s="72"/>
      <c r="P1480" s="72"/>
      <c r="Q1480" s="72"/>
      <c r="R1480" s="72"/>
      <c r="S1480" s="24" t="str">
        <f>IF(COUNTA(A1480:R1480)=0,"",IF(AND(COUNTA(A1480:C1480)=3,COUNTIF('SRF Drop Downs'!$B$2:$B$5,'Sponsor Response Form (SRF)'!D1480),COUNTIF('SRF Drop Downs'!$F$2:$F$5,'Sponsor Response Form (SRF)'!E1480),COUNTIF('SRF Drop Downs'!$C$2:$C$4,'Sponsor Response Form (SRF)'!F1480),COUNTIF('SRF Drop Downs'!$D$2:$D$6,'Sponsor Response Form (SRF)'!G1480),COUNTIF('SRF Drop Downs'!$A$2:$A$5,'Sponsor Response Form (SRF)'!H1480),COUNTIF('SRF Drop Downs'!$A$2:$A$4,'Sponsor Response Form (SRF)'!I1480),COUNTIF('SRF Drop Downs'!$A$2:$A$5,'Sponsor Response Form (SRF)'!J1480),COUNTIF('SRF Drop Downs'!$E$2:$E$7,'Sponsor Response Form (SRF)'!K1480),COUNTIF('SRF Drop Downs'!$A$2:$A$4,'Sponsor Response Form (SRF)'!L1480),COUNTIF('SRF Drop Downs'!$A$2:$A$4,'Sponsor Response Form (SRF)'!M1480),COUNTIF('SRF Drop Downs'!$A$2:$A$4,'Sponsor Response Form (SRF)'!N1480),COUNTIF('SRF Drop Downs'!$A$2:$A$4,'Sponsor Response Form (SRF)'!O1480),COUNTIF('SRF Drop Downs'!$A$2:$A$4,'Sponsor Response Form (SRF)'!P1480),COUNTIF('SRF Drop Downs'!$A$2:$A$4,'Sponsor Response Form (SRF)'!Q1480),COUNTIF('SRF Drop Downs'!$A$2:$A$4,'Sponsor Response Form (SRF)'!R1480)),"Complete","Incomplete"))</f>
        <v/>
      </c>
      <c r="T1480" s="25" t="str">
        <f>IF(S1480="Complete",IF(AND(NOT(ISNA(VLOOKUP(CONCATENATE(D1480,E1480,F1480,G1480,H1480,I1480,J1480,K1480),'SRF Drop Downs'!G:G,1,FALSE))),IF(AND(G1480&lt;&gt;"C3",K1480&lt;&gt;"O5"),IF(SUM(COUNTIF(L1480:R1480,"Y"),COUNTIF(L1480:R1480,"N"))=0,"V","I"),IF(COUNTIF(L1480:R1480,"Y"),"V","I"))="V", IF(AND('Sponsor Response Form (SRF)'!D1480="M1", COUNTIF('OMS Response Form (ORF)'!C:C, B1480)&gt;0), "I", "V")="V"), "Valid","Invalid")," ")</f>
        <v xml:space="preserve"> </v>
      </c>
    </row>
    <row r="1481" spans="1:20" x14ac:dyDescent="0.25">
      <c r="A1481" s="69"/>
      <c r="B1481" s="70"/>
      <c r="C1481" s="71"/>
      <c r="D1481" s="72"/>
      <c r="E1481" s="72"/>
      <c r="F1481" s="72"/>
      <c r="G1481" s="72"/>
      <c r="H1481" s="72"/>
      <c r="I1481" s="72"/>
      <c r="J1481" s="72"/>
      <c r="K1481" s="72"/>
      <c r="L1481" s="72"/>
      <c r="M1481" s="72"/>
      <c r="N1481" s="72"/>
      <c r="O1481" s="72"/>
      <c r="P1481" s="72"/>
      <c r="Q1481" s="72"/>
      <c r="R1481" s="72"/>
      <c r="S1481" s="24" t="str">
        <f>IF(COUNTA(A1481:R1481)=0,"",IF(AND(COUNTA(A1481:C1481)=3,COUNTIF('SRF Drop Downs'!$B$2:$B$5,'Sponsor Response Form (SRF)'!D1481),COUNTIF('SRF Drop Downs'!$F$2:$F$5,'Sponsor Response Form (SRF)'!E1481),COUNTIF('SRF Drop Downs'!$C$2:$C$4,'Sponsor Response Form (SRF)'!F1481),COUNTIF('SRF Drop Downs'!$D$2:$D$6,'Sponsor Response Form (SRF)'!G1481),COUNTIF('SRF Drop Downs'!$A$2:$A$5,'Sponsor Response Form (SRF)'!H1481),COUNTIF('SRF Drop Downs'!$A$2:$A$4,'Sponsor Response Form (SRF)'!I1481),COUNTIF('SRF Drop Downs'!$A$2:$A$5,'Sponsor Response Form (SRF)'!J1481),COUNTIF('SRF Drop Downs'!$E$2:$E$7,'Sponsor Response Form (SRF)'!K1481),COUNTIF('SRF Drop Downs'!$A$2:$A$4,'Sponsor Response Form (SRF)'!L1481),COUNTIF('SRF Drop Downs'!$A$2:$A$4,'Sponsor Response Form (SRF)'!M1481),COUNTIF('SRF Drop Downs'!$A$2:$A$4,'Sponsor Response Form (SRF)'!N1481),COUNTIF('SRF Drop Downs'!$A$2:$A$4,'Sponsor Response Form (SRF)'!O1481),COUNTIF('SRF Drop Downs'!$A$2:$A$4,'Sponsor Response Form (SRF)'!P1481),COUNTIF('SRF Drop Downs'!$A$2:$A$4,'Sponsor Response Form (SRF)'!Q1481),COUNTIF('SRF Drop Downs'!$A$2:$A$4,'Sponsor Response Form (SRF)'!R1481)),"Complete","Incomplete"))</f>
        <v/>
      </c>
      <c r="T1481" s="25" t="str">
        <f>IF(S1481="Complete",IF(AND(NOT(ISNA(VLOOKUP(CONCATENATE(D1481,E1481,F1481,G1481,H1481,I1481,J1481,K1481),'SRF Drop Downs'!G:G,1,FALSE))),IF(AND(G1481&lt;&gt;"C3",K1481&lt;&gt;"O5"),IF(SUM(COUNTIF(L1481:R1481,"Y"),COUNTIF(L1481:R1481,"N"))=0,"V","I"),IF(COUNTIF(L1481:R1481,"Y"),"V","I"))="V", IF(AND('Sponsor Response Form (SRF)'!D1481="M1", COUNTIF('OMS Response Form (ORF)'!C:C, B1481)&gt;0), "I", "V")="V"), "Valid","Invalid")," ")</f>
        <v xml:space="preserve"> </v>
      </c>
    </row>
    <row r="1482" spans="1:20" x14ac:dyDescent="0.25">
      <c r="A1482" s="69"/>
      <c r="B1482" s="70"/>
      <c r="C1482" s="71"/>
      <c r="D1482" s="72"/>
      <c r="E1482" s="72"/>
      <c r="F1482" s="72"/>
      <c r="G1482" s="72"/>
      <c r="H1482" s="72"/>
      <c r="I1482" s="72"/>
      <c r="J1482" s="72"/>
      <c r="K1482" s="72"/>
      <c r="L1482" s="72"/>
      <c r="M1482" s="72"/>
      <c r="N1482" s="72"/>
      <c r="O1482" s="72"/>
      <c r="P1482" s="72"/>
      <c r="Q1482" s="72"/>
      <c r="R1482" s="72"/>
      <c r="S1482" s="24" t="str">
        <f>IF(COUNTA(A1482:R1482)=0,"",IF(AND(COUNTA(A1482:C1482)=3,COUNTIF('SRF Drop Downs'!$B$2:$B$5,'Sponsor Response Form (SRF)'!D1482),COUNTIF('SRF Drop Downs'!$F$2:$F$5,'Sponsor Response Form (SRF)'!E1482),COUNTIF('SRF Drop Downs'!$C$2:$C$4,'Sponsor Response Form (SRF)'!F1482),COUNTIF('SRF Drop Downs'!$D$2:$D$6,'Sponsor Response Form (SRF)'!G1482),COUNTIF('SRF Drop Downs'!$A$2:$A$5,'Sponsor Response Form (SRF)'!H1482),COUNTIF('SRF Drop Downs'!$A$2:$A$4,'Sponsor Response Form (SRF)'!I1482),COUNTIF('SRF Drop Downs'!$A$2:$A$5,'Sponsor Response Form (SRF)'!J1482),COUNTIF('SRF Drop Downs'!$E$2:$E$7,'Sponsor Response Form (SRF)'!K1482),COUNTIF('SRF Drop Downs'!$A$2:$A$4,'Sponsor Response Form (SRF)'!L1482),COUNTIF('SRF Drop Downs'!$A$2:$A$4,'Sponsor Response Form (SRF)'!M1482),COUNTIF('SRF Drop Downs'!$A$2:$A$4,'Sponsor Response Form (SRF)'!N1482),COUNTIF('SRF Drop Downs'!$A$2:$A$4,'Sponsor Response Form (SRF)'!O1482),COUNTIF('SRF Drop Downs'!$A$2:$A$4,'Sponsor Response Form (SRF)'!P1482),COUNTIF('SRF Drop Downs'!$A$2:$A$4,'Sponsor Response Form (SRF)'!Q1482),COUNTIF('SRF Drop Downs'!$A$2:$A$4,'Sponsor Response Form (SRF)'!R1482)),"Complete","Incomplete"))</f>
        <v/>
      </c>
      <c r="T1482" s="25" t="str">
        <f>IF(S1482="Complete",IF(AND(NOT(ISNA(VLOOKUP(CONCATENATE(D1482,E1482,F1482,G1482,H1482,I1482,J1482,K1482),'SRF Drop Downs'!G:G,1,FALSE))),IF(AND(G1482&lt;&gt;"C3",K1482&lt;&gt;"O5"),IF(SUM(COUNTIF(L1482:R1482,"Y"),COUNTIF(L1482:R1482,"N"))=0,"V","I"),IF(COUNTIF(L1482:R1482,"Y"),"V","I"))="V", IF(AND('Sponsor Response Form (SRF)'!D1482="M1", COUNTIF('OMS Response Form (ORF)'!C:C, B1482)&gt;0), "I", "V")="V"), "Valid","Invalid")," ")</f>
        <v xml:space="preserve"> </v>
      </c>
    </row>
    <row r="1483" spans="1:20" x14ac:dyDescent="0.25">
      <c r="A1483" s="69"/>
      <c r="B1483" s="70"/>
      <c r="C1483" s="71"/>
      <c r="D1483" s="72"/>
      <c r="E1483" s="72"/>
      <c r="F1483" s="72"/>
      <c r="G1483" s="72"/>
      <c r="H1483" s="72"/>
      <c r="I1483" s="72"/>
      <c r="J1483" s="72"/>
      <c r="K1483" s="72"/>
      <c r="L1483" s="72"/>
      <c r="M1483" s="72"/>
      <c r="N1483" s="72"/>
      <c r="O1483" s="72"/>
      <c r="P1483" s="72"/>
      <c r="Q1483" s="72"/>
      <c r="R1483" s="72"/>
      <c r="S1483" s="24" t="str">
        <f>IF(COUNTA(A1483:R1483)=0,"",IF(AND(COUNTA(A1483:C1483)=3,COUNTIF('SRF Drop Downs'!$B$2:$B$5,'Sponsor Response Form (SRF)'!D1483),COUNTIF('SRF Drop Downs'!$F$2:$F$5,'Sponsor Response Form (SRF)'!E1483),COUNTIF('SRF Drop Downs'!$C$2:$C$4,'Sponsor Response Form (SRF)'!F1483),COUNTIF('SRF Drop Downs'!$D$2:$D$6,'Sponsor Response Form (SRF)'!G1483),COUNTIF('SRF Drop Downs'!$A$2:$A$5,'Sponsor Response Form (SRF)'!H1483),COUNTIF('SRF Drop Downs'!$A$2:$A$4,'Sponsor Response Form (SRF)'!I1483),COUNTIF('SRF Drop Downs'!$A$2:$A$5,'Sponsor Response Form (SRF)'!J1483),COUNTIF('SRF Drop Downs'!$E$2:$E$7,'Sponsor Response Form (SRF)'!K1483),COUNTIF('SRF Drop Downs'!$A$2:$A$4,'Sponsor Response Form (SRF)'!L1483),COUNTIF('SRF Drop Downs'!$A$2:$A$4,'Sponsor Response Form (SRF)'!M1483),COUNTIF('SRF Drop Downs'!$A$2:$A$4,'Sponsor Response Form (SRF)'!N1483),COUNTIF('SRF Drop Downs'!$A$2:$A$4,'Sponsor Response Form (SRF)'!O1483),COUNTIF('SRF Drop Downs'!$A$2:$A$4,'Sponsor Response Form (SRF)'!P1483),COUNTIF('SRF Drop Downs'!$A$2:$A$4,'Sponsor Response Form (SRF)'!Q1483),COUNTIF('SRF Drop Downs'!$A$2:$A$4,'Sponsor Response Form (SRF)'!R1483)),"Complete","Incomplete"))</f>
        <v/>
      </c>
      <c r="T1483" s="25" t="str">
        <f>IF(S1483="Complete",IF(AND(NOT(ISNA(VLOOKUP(CONCATENATE(D1483,E1483,F1483,G1483,H1483,I1483,J1483,K1483),'SRF Drop Downs'!G:G,1,FALSE))),IF(AND(G1483&lt;&gt;"C3",K1483&lt;&gt;"O5"),IF(SUM(COUNTIF(L1483:R1483,"Y"),COUNTIF(L1483:R1483,"N"))=0,"V","I"),IF(COUNTIF(L1483:R1483,"Y"),"V","I"))="V", IF(AND('Sponsor Response Form (SRF)'!D1483="M1", COUNTIF('OMS Response Form (ORF)'!C:C, B1483)&gt;0), "I", "V")="V"), "Valid","Invalid")," ")</f>
        <v xml:space="preserve"> </v>
      </c>
    </row>
    <row r="1484" spans="1:20" x14ac:dyDescent="0.25">
      <c r="A1484" s="69"/>
      <c r="B1484" s="70"/>
      <c r="C1484" s="71"/>
      <c r="D1484" s="72"/>
      <c r="E1484" s="72"/>
      <c r="F1484" s="72"/>
      <c r="G1484" s="72"/>
      <c r="H1484" s="72"/>
      <c r="I1484" s="72"/>
      <c r="J1484" s="72"/>
      <c r="K1484" s="72"/>
      <c r="L1484" s="72"/>
      <c r="M1484" s="72"/>
      <c r="N1484" s="72"/>
      <c r="O1484" s="72"/>
      <c r="P1484" s="72"/>
      <c r="Q1484" s="72"/>
      <c r="R1484" s="72"/>
      <c r="S1484" s="24" t="str">
        <f>IF(COUNTA(A1484:R1484)=0,"",IF(AND(COUNTA(A1484:C1484)=3,COUNTIF('SRF Drop Downs'!$B$2:$B$5,'Sponsor Response Form (SRF)'!D1484),COUNTIF('SRF Drop Downs'!$F$2:$F$5,'Sponsor Response Form (SRF)'!E1484),COUNTIF('SRF Drop Downs'!$C$2:$C$4,'Sponsor Response Form (SRF)'!F1484),COUNTIF('SRF Drop Downs'!$D$2:$D$6,'Sponsor Response Form (SRF)'!G1484),COUNTIF('SRF Drop Downs'!$A$2:$A$5,'Sponsor Response Form (SRF)'!H1484),COUNTIF('SRF Drop Downs'!$A$2:$A$4,'Sponsor Response Form (SRF)'!I1484),COUNTIF('SRF Drop Downs'!$A$2:$A$5,'Sponsor Response Form (SRF)'!J1484),COUNTIF('SRF Drop Downs'!$E$2:$E$7,'Sponsor Response Form (SRF)'!K1484),COUNTIF('SRF Drop Downs'!$A$2:$A$4,'Sponsor Response Form (SRF)'!L1484),COUNTIF('SRF Drop Downs'!$A$2:$A$4,'Sponsor Response Form (SRF)'!M1484),COUNTIF('SRF Drop Downs'!$A$2:$A$4,'Sponsor Response Form (SRF)'!N1484),COUNTIF('SRF Drop Downs'!$A$2:$A$4,'Sponsor Response Form (SRF)'!O1484),COUNTIF('SRF Drop Downs'!$A$2:$A$4,'Sponsor Response Form (SRF)'!P1484),COUNTIF('SRF Drop Downs'!$A$2:$A$4,'Sponsor Response Form (SRF)'!Q1484),COUNTIF('SRF Drop Downs'!$A$2:$A$4,'Sponsor Response Form (SRF)'!R1484)),"Complete","Incomplete"))</f>
        <v/>
      </c>
      <c r="T1484" s="25" t="str">
        <f>IF(S1484="Complete",IF(AND(NOT(ISNA(VLOOKUP(CONCATENATE(D1484,E1484,F1484,G1484,H1484,I1484,J1484,K1484),'SRF Drop Downs'!G:G,1,FALSE))),IF(AND(G1484&lt;&gt;"C3",K1484&lt;&gt;"O5"),IF(SUM(COUNTIF(L1484:R1484,"Y"),COUNTIF(L1484:R1484,"N"))=0,"V","I"),IF(COUNTIF(L1484:R1484,"Y"),"V","I"))="V", IF(AND('Sponsor Response Form (SRF)'!D1484="M1", COUNTIF('OMS Response Form (ORF)'!C:C, B1484)&gt;0), "I", "V")="V"), "Valid","Invalid")," ")</f>
        <v xml:space="preserve"> </v>
      </c>
    </row>
    <row r="1485" spans="1:20" x14ac:dyDescent="0.25">
      <c r="A1485" s="69"/>
      <c r="B1485" s="70"/>
      <c r="C1485" s="71"/>
      <c r="D1485" s="72"/>
      <c r="E1485" s="72"/>
      <c r="F1485" s="72"/>
      <c r="G1485" s="72"/>
      <c r="H1485" s="72"/>
      <c r="I1485" s="72"/>
      <c r="J1485" s="72"/>
      <c r="K1485" s="72"/>
      <c r="L1485" s="72"/>
      <c r="M1485" s="72"/>
      <c r="N1485" s="72"/>
      <c r="O1485" s="72"/>
      <c r="P1485" s="72"/>
      <c r="Q1485" s="72"/>
      <c r="R1485" s="72"/>
      <c r="S1485" s="24" t="str">
        <f>IF(COUNTA(A1485:R1485)=0,"",IF(AND(COUNTA(A1485:C1485)=3,COUNTIF('SRF Drop Downs'!$B$2:$B$5,'Sponsor Response Form (SRF)'!D1485),COUNTIF('SRF Drop Downs'!$F$2:$F$5,'Sponsor Response Form (SRF)'!E1485),COUNTIF('SRF Drop Downs'!$C$2:$C$4,'Sponsor Response Form (SRF)'!F1485),COUNTIF('SRF Drop Downs'!$D$2:$D$6,'Sponsor Response Form (SRF)'!G1485),COUNTIF('SRF Drop Downs'!$A$2:$A$5,'Sponsor Response Form (SRF)'!H1485),COUNTIF('SRF Drop Downs'!$A$2:$A$4,'Sponsor Response Form (SRF)'!I1485),COUNTIF('SRF Drop Downs'!$A$2:$A$5,'Sponsor Response Form (SRF)'!J1485),COUNTIF('SRF Drop Downs'!$E$2:$E$7,'Sponsor Response Form (SRF)'!K1485),COUNTIF('SRF Drop Downs'!$A$2:$A$4,'Sponsor Response Form (SRF)'!L1485),COUNTIF('SRF Drop Downs'!$A$2:$A$4,'Sponsor Response Form (SRF)'!M1485),COUNTIF('SRF Drop Downs'!$A$2:$A$4,'Sponsor Response Form (SRF)'!N1485),COUNTIF('SRF Drop Downs'!$A$2:$A$4,'Sponsor Response Form (SRF)'!O1485),COUNTIF('SRF Drop Downs'!$A$2:$A$4,'Sponsor Response Form (SRF)'!P1485),COUNTIF('SRF Drop Downs'!$A$2:$A$4,'Sponsor Response Form (SRF)'!Q1485),COUNTIF('SRF Drop Downs'!$A$2:$A$4,'Sponsor Response Form (SRF)'!R1485)),"Complete","Incomplete"))</f>
        <v/>
      </c>
      <c r="T1485" s="25" t="str">
        <f>IF(S1485="Complete",IF(AND(NOT(ISNA(VLOOKUP(CONCATENATE(D1485,E1485,F1485,G1485,H1485,I1485,J1485,K1485),'SRF Drop Downs'!G:G,1,FALSE))),IF(AND(G1485&lt;&gt;"C3",K1485&lt;&gt;"O5"),IF(SUM(COUNTIF(L1485:R1485,"Y"),COUNTIF(L1485:R1485,"N"))=0,"V","I"),IF(COUNTIF(L1485:R1485,"Y"),"V","I"))="V", IF(AND('Sponsor Response Form (SRF)'!D1485="M1", COUNTIF('OMS Response Form (ORF)'!C:C, B1485)&gt;0), "I", "V")="V"), "Valid","Invalid")," ")</f>
        <v xml:space="preserve"> </v>
      </c>
    </row>
    <row r="1486" spans="1:20" x14ac:dyDescent="0.25">
      <c r="A1486" s="69"/>
      <c r="B1486" s="70"/>
      <c r="C1486" s="71"/>
      <c r="D1486" s="72"/>
      <c r="E1486" s="72"/>
      <c r="F1486" s="72"/>
      <c r="G1486" s="72"/>
      <c r="H1486" s="72"/>
      <c r="I1486" s="72"/>
      <c r="J1486" s="72"/>
      <c r="K1486" s="72"/>
      <c r="L1486" s="72"/>
      <c r="M1486" s="72"/>
      <c r="N1486" s="72"/>
      <c r="O1486" s="72"/>
      <c r="P1486" s="72"/>
      <c r="Q1486" s="72"/>
      <c r="R1486" s="72"/>
      <c r="S1486" s="24" t="str">
        <f>IF(COUNTA(A1486:R1486)=0,"",IF(AND(COUNTA(A1486:C1486)=3,COUNTIF('SRF Drop Downs'!$B$2:$B$5,'Sponsor Response Form (SRF)'!D1486),COUNTIF('SRF Drop Downs'!$F$2:$F$5,'Sponsor Response Form (SRF)'!E1486),COUNTIF('SRF Drop Downs'!$C$2:$C$4,'Sponsor Response Form (SRF)'!F1486),COUNTIF('SRF Drop Downs'!$D$2:$D$6,'Sponsor Response Form (SRF)'!G1486),COUNTIF('SRF Drop Downs'!$A$2:$A$5,'Sponsor Response Form (SRF)'!H1486),COUNTIF('SRF Drop Downs'!$A$2:$A$4,'Sponsor Response Form (SRF)'!I1486),COUNTIF('SRF Drop Downs'!$A$2:$A$5,'Sponsor Response Form (SRF)'!J1486),COUNTIF('SRF Drop Downs'!$E$2:$E$7,'Sponsor Response Form (SRF)'!K1486),COUNTIF('SRF Drop Downs'!$A$2:$A$4,'Sponsor Response Form (SRF)'!L1486),COUNTIF('SRF Drop Downs'!$A$2:$A$4,'Sponsor Response Form (SRF)'!M1486),COUNTIF('SRF Drop Downs'!$A$2:$A$4,'Sponsor Response Form (SRF)'!N1486),COUNTIF('SRF Drop Downs'!$A$2:$A$4,'Sponsor Response Form (SRF)'!O1486),COUNTIF('SRF Drop Downs'!$A$2:$A$4,'Sponsor Response Form (SRF)'!P1486),COUNTIF('SRF Drop Downs'!$A$2:$A$4,'Sponsor Response Form (SRF)'!Q1486),COUNTIF('SRF Drop Downs'!$A$2:$A$4,'Sponsor Response Form (SRF)'!R1486)),"Complete","Incomplete"))</f>
        <v/>
      </c>
      <c r="T1486" s="25" t="str">
        <f>IF(S1486="Complete",IF(AND(NOT(ISNA(VLOOKUP(CONCATENATE(D1486,E1486,F1486,G1486,H1486,I1486,J1486,K1486),'SRF Drop Downs'!G:G,1,FALSE))),IF(AND(G1486&lt;&gt;"C3",K1486&lt;&gt;"O5"),IF(SUM(COUNTIF(L1486:R1486,"Y"),COUNTIF(L1486:R1486,"N"))=0,"V","I"),IF(COUNTIF(L1486:R1486,"Y"),"V","I"))="V", IF(AND('Sponsor Response Form (SRF)'!D1486="M1", COUNTIF('OMS Response Form (ORF)'!C:C, B1486)&gt;0), "I", "V")="V"), "Valid","Invalid")," ")</f>
        <v xml:space="preserve"> </v>
      </c>
    </row>
    <row r="1487" spans="1:20" x14ac:dyDescent="0.25">
      <c r="A1487" s="69"/>
      <c r="B1487" s="70"/>
      <c r="C1487" s="71"/>
      <c r="D1487" s="72"/>
      <c r="E1487" s="72"/>
      <c r="F1487" s="72"/>
      <c r="G1487" s="72"/>
      <c r="H1487" s="72"/>
      <c r="I1487" s="72"/>
      <c r="J1487" s="72"/>
      <c r="K1487" s="72"/>
      <c r="L1487" s="72"/>
      <c r="M1487" s="72"/>
      <c r="N1487" s="72"/>
      <c r="O1487" s="72"/>
      <c r="P1487" s="72"/>
      <c r="Q1487" s="72"/>
      <c r="R1487" s="72"/>
      <c r="S1487" s="24" t="str">
        <f>IF(COUNTA(A1487:R1487)=0,"",IF(AND(COUNTA(A1487:C1487)=3,COUNTIF('SRF Drop Downs'!$B$2:$B$5,'Sponsor Response Form (SRF)'!D1487),COUNTIF('SRF Drop Downs'!$F$2:$F$5,'Sponsor Response Form (SRF)'!E1487),COUNTIF('SRF Drop Downs'!$C$2:$C$4,'Sponsor Response Form (SRF)'!F1487),COUNTIF('SRF Drop Downs'!$D$2:$D$6,'Sponsor Response Form (SRF)'!G1487),COUNTIF('SRF Drop Downs'!$A$2:$A$5,'Sponsor Response Form (SRF)'!H1487),COUNTIF('SRF Drop Downs'!$A$2:$A$4,'Sponsor Response Form (SRF)'!I1487),COUNTIF('SRF Drop Downs'!$A$2:$A$5,'Sponsor Response Form (SRF)'!J1487),COUNTIF('SRF Drop Downs'!$E$2:$E$7,'Sponsor Response Form (SRF)'!K1487),COUNTIF('SRF Drop Downs'!$A$2:$A$4,'Sponsor Response Form (SRF)'!L1487),COUNTIF('SRF Drop Downs'!$A$2:$A$4,'Sponsor Response Form (SRF)'!M1487),COUNTIF('SRF Drop Downs'!$A$2:$A$4,'Sponsor Response Form (SRF)'!N1487),COUNTIF('SRF Drop Downs'!$A$2:$A$4,'Sponsor Response Form (SRF)'!O1487),COUNTIF('SRF Drop Downs'!$A$2:$A$4,'Sponsor Response Form (SRF)'!P1487),COUNTIF('SRF Drop Downs'!$A$2:$A$4,'Sponsor Response Form (SRF)'!Q1487),COUNTIF('SRF Drop Downs'!$A$2:$A$4,'Sponsor Response Form (SRF)'!R1487)),"Complete","Incomplete"))</f>
        <v/>
      </c>
      <c r="T1487" s="25" t="str">
        <f>IF(S1487="Complete",IF(AND(NOT(ISNA(VLOOKUP(CONCATENATE(D1487,E1487,F1487,G1487,H1487,I1487,J1487,K1487),'SRF Drop Downs'!G:G,1,FALSE))),IF(AND(G1487&lt;&gt;"C3",K1487&lt;&gt;"O5"),IF(SUM(COUNTIF(L1487:R1487,"Y"),COUNTIF(L1487:R1487,"N"))=0,"V","I"),IF(COUNTIF(L1487:R1487,"Y"),"V","I"))="V", IF(AND('Sponsor Response Form (SRF)'!D1487="M1", COUNTIF('OMS Response Form (ORF)'!C:C, B1487)&gt;0), "I", "V")="V"), "Valid","Invalid")," ")</f>
        <v xml:space="preserve"> </v>
      </c>
    </row>
    <row r="1488" spans="1:20" x14ac:dyDescent="0.25">
      <c r="A1488" s="69"/>
      <c r="B1488" s="70"/>
      <c r="C1488" s="71"/>
      <c r="D1488" s="72"/>
      <c r="E1488" s="72"/>
      <c r="F1488" s="72"/>
      <c r="G1488" s="72"/>
      <c r="H1488" s="72"/>
      <c r="I1488" s="72"/>
      <c r="J1488" s="72"/>
      <c r="K1488" s="72"/>
      <c r="L1488" s="72"/>
      <c r="M1488" s="72"/>
      <c r="N1488" s="72"/>
      <c r="O1488" s="72"/>
      <c r="P1488" s="72"/>
      <c r="Q1488" s="72"/>
      <c r="R1488" s="72"/>
      <c r="S1488" s="24" t="str">
        <f>IF(COUNTA(A1488:R1488)=0,"",IF(AND(COUNTA(A1488:C1488)=3,COUNTIF('SRF Drop Downs'!$B$2:$B$5,'Sponsor Response Form (SRF)'!D1488),COUNTIF('SRF Drop Downs'!$F$2:$F$5,'Sponsor Response Form (SRF)'!E1488),COUNTIF('SRF Drop Downs'!$C$2:$C$4,'Sponsor Response Form (SRF)'!F1488),COUNTIF('SRF Drop Downs'!$D$2:$D$6,'Sponsor Response Form (SRF)'!G1488),COUNTIF('SRF Drop Downs'!$A$2:$A$5,'Sponsor Response Form (SRF)'!H1488),COUNTIF('SRF Drop Downs'!$A$2:$A$4,'Sponsor Response Form (SRF)'!I1488),COUNTIF('SRF Drop Downs'!$A$2:$A$5,'Sponsor Response Form (SRF)'!J1488),COUNTIF('SRF Drop Downs'!$E$2:$E$7,'Sponsor Response Form (SRF)'!K1488),COUNTIF('SRF Drop Downs'!$A$2:$A$4,'Sponsor Response Form (SRF)'!L1488),COUNTIF('SRF Drop Downs'!$A$2:$A$4,'Sponsor Response Form (SRF)'!M1488),COUNTIF('SRF Drop Downs'!$A$2:$A$4,'Sponsor Response Form (SRF)'!N1488),COUNTIF('SRF Drop Downs'!$A$2:$A$4,'Sponsor Response Form (SRF)'!O1488),COUNTIF('SRF Drop Downs'!$A$2:$A$4,'Sponsor Response Form (SRF)'!P1488),COUNTIF('SRF Drop Downs'!$A$2:$A$4,'Sponsor Response Form (SRF)'!Q1488),COUNTIF('SRF Drop Downs'!$A$2:$A$4,'Sponsor Response Form (SRF)'!R1488)),"Complete","Incomplete"))</f>
        <v/>
      </c>
      <c r="T1488" s="25" t="str">
        <f>IF(S1488="Complete",IF(AND(NOT(ISNA(VLOOKUP(CONCATENATE(D1488,E1488,F1488,G1488,H1488,I1488,J1488,K1488),'SRF Drop Downs'!G:G,1,FALSE))),IF(AND(G1488&lt;&gt;"C3",K1488&lt;&gt;"O5"),IF(SUM(COUNTIF(L1488:R1488,"Y"),COUNTIF(L1488:R1488,"N"))=0,"V","I"),IF(COUNTIF(L1488:R1488,"Y"),"V","I"))="V", IF(AND('Sponsor Response Form (SRF)'!D1488="M1", COUNTIF('OMS Response Form (ORF)'!C:C, B1488)&gt;0), "I", "V")="V"), "Valid","Invalid")," ")</f>
        <v xml:space="preserve"> </v>
      </c>
    </row>
    <row r="1489" spans="1:20" x14ac:dyDescent="0.25">
      <c r="A1489" s="69"/>
      <c r="B1489" s="70"/>
      <c r="C1489" s="71"/>
      <c r="D1489" s="72"/>
      <c r="E1489" s="72"/>
      <c r="F1489" s="72"/>
      <c r="G1489" s="72"/>
      <c r="H1489" s="72"/>
      <c r="I1489" s="72"/>
      <c r="J1489" s="72"/>
      <c r="K1489" s="72"/>
      <c r="L1489" s="72"/>
      <c r="M1489" s="72"/>
      <c r="N1489" s="72"/>
      <c r="O1489" s="72"/>
      <c r="P1489" s="72"/>
      <c r="Q1489" s="72"/>
      <c r="R1489" s="72"/>
      <c r="S1489" s="24" t="str">
        <f>IF(COUNTA(A1489:R1489)=0,"",IF(AND(COUNTA(A1489:C1489)=3,COUNTIF('SRF Drop Downs'!$B$2:$B$5,'Sponsor Response Form (SRF)'!D1489),COUNTIF('SRF Drop Downs'!$F$2:$F$5,'Sponsor Response Form (SRF)'!E1489),COUNTIF('SRF Drop Downs'!$C$2:$C$4,'Sponsor Response Form (SRF)'!F1489),COUNTIF('SRF Drop Downs'!$D$2:$D$6,'Sponsor Response Form (SRF)'!G1489),COUNTIF('SRF Drop Downs'!$A$2:$A$5,'Sponsor Response Form (SRF)'!H1489),COUNTIF('SRF Drop Downs'!$A$2:$A$4,'Sponsor Response Form (SRF)'!I1489),COUNTIF('SRF Drop Downs'!$A$2:$A$5,'Sponsor Response Form (SRF)'!J1489),COUNTIF('SRF Drop Downs'!$E$2:$E$7,'Sponsor Response Form (SRF)'!K1489),COUNTIF('SRF Drop Downs'!$A$2:$A$4,'Sponsor Response Form (SRF)'!L1489),COUNTIF('SRF Drop Downs'!$A$2:$A$4,'Sponsor Response Form (SRF)'!M1489),COUNTIF('SRF Drop Downs'!$A$2:$A$4,'Sponsor Response Form (SRF)'!N1489),COUNTIF('SRF Drop Downs'!$A$2:$A$4,'Sponsor Response Form (SRF)'!O1489),COUNTIF('SRF Drop Downs'!$A$2:$A$4,'Sponsor Response Form (SRF)'!P1489),COUNTIF('SRF Drop Downs'!$A$2:$A$4,'Sponsor Response Form (SRF)'!Q1489),COUNTIF('SRF Drop Downs'!$A$2:$A$4,'Sponsor Response Form (SRF)'!R1489)),"Complete","Incomplete"))</f>
        <v/>
      </c>
      <c r="T1489" s="25" t="str">
        <f>IF(S1489="Complete",IF(AND(NOT(ISNA(VLOOKUP(CONCATENATE(D1489,E1489,F1489,G1489,H1489,I1489,J1489,K1489),'SRF Drop Downs'!G:G,1,FALSE))),IF(AND(G1489&lt;&gt;"C3",K1489&lt;&gt;"O5"),IF(SUM(COUNTIF(L1489:R1489,"Y"),COUNTIF(L1489:R1489,"N"))=0,"V","I"),IF(COUNTIF(L1489:R1489,"Y"),"V","I"))="V", IF(AND('Sponsor Response Form (SRF)'!D1489="M1", COUNTIF('OMS Response Form (ORF)'!C:C, B1489)&gt;0), "I", "V")="V"), "Valid","Invalid")," ")</f>
        <v xml:space="preserve"> </v>
      </c>
    </row>
    <row r="1490" spans="1:20" x14ac:dyDescent="0.25">
      <c r="A1490" s="69"/>
      <c r="B1490" s="70"/>
      <c r="C1490" s="71"/>
      <c r="D1490" s="72"/>
      <c r="E1490" s="72"/>
      <c r="F1490" s="72"/>
      <c r="G1490" s="72"/>
      <c r="H1490" s="72"/>
      <c r="I1490" s="72"/>
      <c r="J1490" s="72"/>
      <c r="K1490" s="72"/>
      <c r="L1490" s="72"/>
      <c r="M1490" s="72"/>
      <c r="N1490" s="72"/>
      <c r="O1490" s="72"/>
      <c r="P1490" s="72"/>
      <c r="Q1490" s="72"/>
      <c r="R1490" s="72"/>
      <c r="S1490" s="24" t="str">
        <f>IF(COUNTA(A1490:R1490)=0,"",IF(AND(COUNTA(A1490:C1490)=3,COUNTIF('SRF Drop Downs'!$B$2:$B$5,'Sponsor Response Form (SRF)'!D1490),COUNTIF('SRF Drop Downs'!$F$2:$F$5,'Sponsor Response Form (SRF)'!E1490),COUNTIF('SRF Drop Downs'!$C$2:$C$4,'Sponsor Response Form (SRF)'!F1490),COUNTIF('SRF Drop Downs'!$D$2:$D$6,'Sponsor Response Form (SRF)'!G1490),COUNTIF('SRF Drop Downs'!$A$2:$A$5,'Sponsor Response Form (SRF)'!H1490),COUNTIF('SRF Drop Downs'!$A$2:$A$4,'Sponsor Response Form (SRF)'!I1490),COUNTIF('SRF Drop Downs'!$A$2:$A$5,'Sponsor Response Form (SRF)'!J1490),COUNTIF('SRF Drop Downs'!$E$2:$E$7,'Sponsor Response Form (SRF)'!K1490),COUNTIF('SRF Drop Downs'!$A$2:$A$4,'Sponsor Response Form (SRF)'!L1490),COUNTIF('SRF Drop Downs'!$A$2:$A$4,'Sponsor Response Form (SRF)'!M1490),COUNTIF('SRF Drop Downs'!$A$2:$A$4,'Sponsor Response Form (SRF)'!N1490),COUNTIF('SRF Drop Downs'!$A$2:$A$4,'Sponsor Response Form (SRF)'!O1490),COUNTIF('SRF Drop Downs'!$A$2:$A$4,'Sponsor Response Form (SRF)'!P1490),COUNTIF('SRF Drop Downs'!$A$2:$A$4,'Sponsor Response Form (SRF)'!Q1490),COUNTIF('SRF Drop Downs'!$A$2:$A$4,'Sponsor Response Form (SRF)'!R1490)),"Complete","Incomplete"))</f>
        <v/>
      </c>
      <c r="T1490" s="25" t="str">
        <f>IF(S1490="Complete",IF(AND(NOT(ISNA(VLOOKUP(CONCATENATE(D1490,E1490,F1490,G1490,H1490,I1490,J1490,K1490),'SRF Drop Downs'!G:G,1,FALSE))),IF(AND(G1490&lt;&gt;"C3",K1490&lt;&gt;"O5"),IF(SUM(COUNTIF(L1490:R1490,"Y"),COUNTIF(L1490:R1490,"N"))=0,"V","I"),IF(COUNTIF(L1490:R1490,"Y"),"V","I"))="V", IF(AND('Sponsor Response Form (SRF)'!D1490="M1", COUNTIF('OMS Response Form (ORF)'!C:C, B1490)&gt;0), "I", "V")="V"), "Valid","Invalid")," ")</f>
        <v xml:space="preserve"> </v>
      </c>
    </row>
    <row r="1491" spans="1:20" x14ac:dyDescent="0.25">
      <c r="A1491" s="69"/>
      <c r="B1491" s="70"/>
      <c r="C1491" s="71"/>
      <c r="D1491" s="72"/>
      <c r="E1491" s="72"/>
      <c r="F1491" s="72"/>
      <c r="G1491" s="72"/>
      <c r="H1491" s="72"/>
      <c r="I1491" s="72"/>
      <c r="J1491" s="72"/>
      <c r="K1491" s="72"/>
      <c r="L1491" s="72"/>
      <c r="M1491" s="72"/>
      <c r="N1491" s="72"/>
      <c r="O1491" s="72"/>
      <c r="P1491" s="72"/>
      <c r="Q1491" s="72"/>
      <c r="R1491" s="72"/>
      <c r="S1491" s="24" t="str">
        <f>IF(COUNTA(A1491:R1491)=0,"",IF(AND(COUNTA(A1491:C1491)=3,COUNTIF('SRF Drop Downs'!$B$2:$B$5,'Sponsor Response Form (SRF)'!D1491),COUNTIF('SRF Drop Downs'!$F$2:$F$5,'Sponsor Response Form (SRF)'!E1491),COUNTIF('SRF Drop Downs'!$C$2:$C$4,'Sponsor Response Form (SRF)'!F1491),COUNTIF('SRF Drop Downs'!$D$2:$D$6,'Sponsor Response Form (SRF)'!G1491),COUNTIF('SRF Drop Downs'!$A$2:$A$5,'Sponsor Response Form (SRF)'!H1491),COUNTIF('SRF Drop Downs'!$A$2:$A$4,'Sponsor Response Form (SRF)'!I1491),COUNTIF('SRF Drop Downs'!$A$2:$A$5,'Sponsor Response Form (SRF)'!J1491),COUNTIF('SRF Drop Downs'!$E$2:$E$7,'Sponsor Response Form (SRF)'!K1491),COUNTIF('SRF Drop Downs'!$A$2:$A$4,'Sponsor Response Form (SRF)'!L1491),COUNTIF('SRF Drop Downs'!$A$2:$A$4,'Sponsor Response Form (SRF)'!M1491),COUNTIF('SRF Drop Downs'!$A$2:$A$4,'Sponsor Response Form (SRF)'!N1491),COUNTIF('SRF Drop Downs'!$A$2:$A$4,'Sponsor Response Form (SRF)'!O1491),COUNTIF('SRF Drop Downs'!$A$2:$A$4,'Sponsor Response Form (SRF)'!P1491),COUNTIF('SRF Drop Downs'!$A$2:$A$4,'Sponsor Response Form (SRF)'!Q1491),COUNTIF('SRF Drop Downs'!$A$2:$A$4,'Sponsor Response Form (SRF)'!R1491)),"Complete","Incomplete"))</f>
        <v/>
      </c>
      <c r="T1491" s="25" t="str">
        <f>IF(S1491="Complete",IF(AND(NOT(ISNA(VLOOKUP(CONCATENATE(D1491,E1491,F1491,G1491,H1491,I1491,J1491,K1491),'SRF Drop Downs'!G:G,1,FALSE))),IF(AND(G1491&lt;&gt;"C3",K1491&lt;&gt;"O5"),IF(SUM(COUNTIF(L1491:R1491,"Y"),COUNTIF(L1491:R1491,"N"))=0,"V","I"),IF(COUNTIF(L1491:R1491,"Y"),"V","I"))="V", IF(AND('Sponsor Response Form (SRF)'!D1491="M1", COUNTIF('OMS Response Form (ORF)'!C:C, B1491)&gt;0), "I", "V")="V"), "Valid","Invalid")," ")</f>
        <v xml:space="preserve"> </v>
      </c>
    </row>
    <row r="1492" spans="1:20" x14ac:dyDescent="0.25">
      <c r="A1492" s="69"/>
      <c r="B1492" s="70"/>
      <c r="C1492" s="71"/>
      <c r="D1492" s="72"/>
      <c r="E1492" s="72"/>
      <c r="F1492" s="72"/>
      <c r="G1492" s="72"/>
      <c r="H1492" s="72"/>
      <c r="I1492" s="72"/>
      <c r="J1492" s="72"/>
      <c r="K1492" s="72"/>
      <c r="L1492" s="72"/>
      <c r="M1492" s="72"/>
      <c r="N1492" s="72"/>
      <c r="O1492" s="72"/>
      <c r="P1492" s="72"/>
      <c r="Q1492" s="72"/>
      <c r="R1492" s="72"/>
      <c r="S1492" s="24" t="str">
        <f>IF(COUNTA(A1492:R1492)=0,"",IF(AND(COUNTA(A1492:C1492)=3,COUNTIF('SRF Drop Downs'!$B$2:$B$5,'Sponsor Response Form (SRF)'!D1492),COUNTIF('SRF Drop Downs'!$F$2:$F$5,'Sponsor Response Form (SRF)'!E1492),COUNTIF('SRF Drop Downs'!$C$2:$C$4,'Sponsor Response Form (SRF)'!F1492),COUNTIF('SRF Drop Downs'!$D$2:$D$6,'Sponsor Response Form (SRF)'!G1492),COUNTIF('SRF Drop Downs'!$A$2:$A$5,'Sponsor Response Form (SRF)'!H1492),COUNTIF('SRF Drop Downs'!$A$2:$A$4,'Sponsor Response Form (SRF)'!I1492),COUNTIF('SRF Drop Downs'!$A$2:$A$5,'Sponsor Response Form (SRF)'!J1492),COUNTIF('SRF Drop Downs'!$E$2:$E$7,'Sponsor Response Form (SRF)'!K1492),COUNTIF('SRF Drop Downs'!$A$2:$A$4,'Sponsor Response Form (SRF)'!L1492),COUNTIF('SRF Drop Downs'!$A$2:$A$4,'Sponsor Response Form (SRF)'!M1492),COUNTIF('SRF Drop Downs'!$A$2:$A$4,'Sponsor Response Form (SRF)'!N1492),COUNTIF('SRF Drop Downs'!$A$2:$A$4,'Sponsor Response Form (SRF)'!O1492),COUNTIF('SRF Drop Downs'!$A$2:$A$4,'Sponsor Response Form (SRF)'!P1492),COUNTIF('SRF Drop Downs'!$A$2:$A$4,'Sponsor Response Form (SRF)'!Q1492),COUNTIF('SRF Drop Downs'!$A$2:$A$4,'Sponsor Response Form (SRF)'!R1492)),"Complete","Incomplete"))</f>
        <v/>
      </c>
      <c r="T1492" s="25" t="str">
        <f>IF(S1492="Complete",IF(AND(NOT(ISNA(VLOOKUP(CONCATENATE(D1492,E1492,F1492,G1492,H1492,I1492,J1492,K1492),'SRF Drop Downs'!G:G,1,FALSE))),IF(AND(G1492&lt;&gt;"C3",K1492&lt;&gt;"O5"),IF(SUM(COUNTIF(L1492:R1492,"Y"),COUNTIF(L1492:R1492,"N"))=0,"V","I"),IF(COUNTIF(L1492:R1492,"Y"),"V","I"))="V", IF(AND('Sponsor Response Form (SRF)'!D1492="M1", COUNTIF('OMS Response Form (ORF)'!C:C, B1492)&gt;0), "I", "V")="V"), "Valid","Invalid")," ")</f>
        <v xml:space="preserve"> </v>
      </c>
    </row>
    <row r="1493" spans="1:20" x14ac:dyDescent="0.25">
      <c r="A1493" s="69"/>
      <c r="B1493" s="70"/>
      <c r="C1493" s="71"/>
      <c r="D1493" s="72"/>
      <c r="E1493" s="72"/>
      <c r="F1493" s="72"/>
      <c r="G1493" s="72"/>
      <c r="H1493" s="72"/>
      <c r="I1493" s="72"/>
      <c r="J1493" s="72"/>
      <c r="K1493" s="72"/>
      <c r="L1493" s="72"/>
      <c r="M1493" s="72"/>
      <c r="N1493" s="72"/>
      <c r="O1493" s="72"/>
      <c r="P1493" s="72"/>
      <c r="Q1493" s="72"/>
      <c r="R1493" s="72"/>
      <c r="S1493" s="24" t="str">
        <f>IF(COUNTA(A1493:R1493)=0,"",IF(AND(COUNTA(A1493:C1493)=3,COUNTIF('SRF Drop Downs'!$B$2:$B$5,'Sponsor Response Form (SRF)'!D1493),COUNTIF('SRF Drop Downs'!$F$2:$F$5,'Sponsor Response Form (SRF)'!E1493),COUNTIF('SRF Drop Downs'!$C$2:$C$4,'Sponsor Response Form (SRF)'!F1493),COUNTIF('SRF Drop Downs'!$D$2:$D$6,'Sponsor Response Form (SRF)'!G1493),COUNTIF('SRF Drop Downs'!$A$2:$A$5,'Sponsor Response Form (SRF)'!H1493),COUNTIF('SRF Drop Downs'!$A$2:$A$4,'Sponsor Response Form (SRF)'!I1493),COUNTIF('SRF Drop Downs'!$A$2:$A$5,'Sponsor Response Form (SRF)'!J1493),COUNTIF('SRF Drop Downs'!$E$2:$E$7,'Sponsor Response Form (SRF)'!K1493),COUNTIF('SRF Drop Downs'!$A$2:$A$4,'Sponsor Response Form (SRF)'!L1493),COUNTIF('SRF Drop Downs'!$A$2:$A$4,'Sponsor Response Form (SRF)'!M1493),COUNTIF('SRF Drop Downs'!$A$2:$A$4,'Sponsor Response Form (SRF)'!N1493),COUNTIF('SRF Drop Downs'!$A$2:$A$4,'Sponsor Response Form (SRF)'!O1493),COUNTIF('SRF Drop Downs'!$A$2:$A$4,'Sponsor Response Form (SRF)'!P1493),COUNTIF('SRF Drop Downs'!$A$2:$A$4,'Sponsor Response Form (SRF)'!Q1493),COUNTIF('SRF Drop Downs'!$A$2:$A$4,'Sponsor Response Form (SRF)'!R1493)),"Complete","Incomplete"))</f>
        <v/>
      </c>
      <c r="T1493" s="25" t="str">
        <f>IF(S1493="Complete",IF(AND(NOT(ISNA(VLOOKUP(CONCATENATE(D1493,E1493,F1493,G1493,H1493,I1493,J1493,K1493),'SRF Drop Downs'!G:G,1,FALSE))),IF(AND(G1493&lt;&gt;"C3",K1493&lt;&gt;"O5"),IF(SUM(COUNTIF(L1493:R1493,"Y"),COUNTIF(L1493:R1493,"N"))=0,"V","I"),IF(COUNTIF(L1493:R1493,"Y"),"V","I"))="V", IF(AND('Sponsor Response Form (SRF)'!D1493="M1", COUNTIF('OMS Response Form (ORF)'!C:C, B1493)&gt;0), "I", "V")="V"), "Valid","Invalid")," ")</f>
        <v xml:space="preserve"> </v>
      </c>
    </row>
    <row r="1494" spans="1:20" x14ac:dyDescent="0.25">
      <c r="A1494" s="69"/>
      <c r="B1494" s="70"/>
      <c r="C1494" s="71"/>
      <c r="D1494" s="72"/>
      <c r="E1494" s="72"/>
      <c r="F1494" s="72"/>
      <c r="G1494" s="72"/>
      <c r="H1494" s="72"/>
      <c r="I1494" s="72"/>
      <c r="J1494" s="72"/>
      <c r="K1494" s="72"/>
      <c r="L1494" s="72"/>
      <c r="M1494" s="72"/>
      <c r="N1494" s="72"/>
      <c r="O1494" s="72"/>
      <c r="P1494" s="72"/>
      <c r="Q1494" s="72"/>
      <c r="R1494" s="72"/>
      <c r="S1494" s="24" t="str">
        <f>IF(COUNTA(A1494:R1494)=0,"",IF(AND(COUNTA(A1494:C1494)=3,COUNTIF('SRF Drop Downs'!$B$2:$B$5,'Sponsor Response Form (SRF)'!D1494),COUNTIF('SRF Drop Downs'!$F$2:$F$5,'Sponsor Response Form (SRF)'!E1494),COUNTIF('SRF Drop Downs'!$C$2:$C$4,'Sponsor Response Form (SRF)'!F1494),COUNTIF('SRF Drop Downs'!$D$2:$D$6,'Sponsor Response Form (SRF)'!G1494),COUNTIF('SRF Drop Downs'!$A$2:$A$5,'Sponsor Response Form (SRF)'!H1494),COUNTIF('SRF Drop Downs'!$A$2:$A$4,'Sponsor Response Form (SRF)'!I1494),COUNTIF('SRF Drop Downs'!$A$2:$A$5,'Sponsor Response Form (SRF)'!J1494),COUNTIF('SRF Drop Downs'!$E$2:$E$7,'Sponsor Response Form (SRF)'!K1494),COUNTIF('SRF Drop Downs'!$A$2:$A$4,'Sponsor Response Form (SRF)'!L1494),COUNTIF('SRF Drop Downs'!$A$2:$A$4,'Sponsor Response Form (SRF)'!M1494),COUNTIF('SRF Drop Downs'!$A$2:$A$4,'Sponsor Response Form (SRF)'!N1494),COUNTIF('SRF Drop Downs'!$A$2:$A$4,'Sponsor Response Form (SRF)'!O1494),COUNTIF('SRF Drop Downs'!$A$2:$A$4,'Sponsor Response Form (SRF)'!P1494),COUNTIF('SRF Drop Downs'!$A$2:$A$4,'Sponsor Response Form (SRF)'!Q1494),COUNTIF('SRF Drop Downs'!$A$2:$A$4,'Sponsor Response Form (SRF)'!R1494)),"Complete","Incomplete"))</f>
        <v/>
      </c>
      <c r="T1494" s="25" t="str">
        <f>IF(S1494="Complete",IF(AND(NOT(ISNA(VLOOKUP(CONCATENATE(D1494,E1494,F1494,G1494,H1494,I1494,J1494,K1494),'SRF Drop Downs'!G:G,1,FALSE))),IF(AND(G1494&lt;&gt;"C3",K1494&lt;&gt;"O5"),IF(SUM(COUNTIF(L1494:R1494,"Y"),COUNTIF(L1494:R1494,"N"))=0,"V","I"),IF(COUNTIF(L1494:R1494,"Y"),"V","I"))="V", IF(AND('Sponsor Response Form (SRF)'!D1494="M1", COUNTIF('OMS Response Form (ORF)'!C:C, B1494)&gt;0), "I", "V")="V"), "Valid","Invalid")," ")</f>
        <v xml:space="preserve"> </v>
      </c>
    </row>
    <row r="1495" spans="1:20" x14ac:dyDescent="0.25">
      <c r="A1495" s="69"/>
      <c r="B1495" s="70"/>
      <c r="C1495" s="71"/>
      <c r="D1495" s="72"/>
      <c r="E1495" s="72"/>
      <c r="F1495" s="72"/>
      <c r="G1495" s="72"/>
      <c r="H1495" s="72"/>
      <c r="I1495" s="72"/>
      <c r="J1495" s="72"/>
      <c r="K1495" s="72"/>
      <c r="L1495" s="72"/>
      <c r="M1495" s="72"/>
      <c r="N1495" s="72"/>
      <c r="O1495" s="72"/>
      <c r="P1495" s="72"/>
      <c r="Q1495" s="72"/>
      <c r="R1495" s="72"/>
      <c r="S1495" s="24" t="str">
        <f>IF(COUNTA(A1495:R1495)=0,"",IF(AND(COUNTA(A1495:C1495)=3,COUNTIF('SRF Drop Downs'!$B$2:$B$5,'Sponsor Response Form (SRF)'!D1495),COUNTIF('SRF Drop Downs'!$F$2:$F$5,'Sponsor Response Form (SRF)'!E1495),COUNTIF('SRF Drop Downs'!$C$2:$C$4,'Sponsor Response Form (SRF)'!F1495),COUNTIF('SRF Drop Downs'!$D$2:$D$6,'Sponsor Response Form (SRF)'!G1495),COUNTIF('SRF Drop Downs'!$A$2:$A$5,'Sponsor Response Form (SRF)'!H1495),COUNTIF('SRF Drop Downs'!$A$2:$A$4,'Sponsor Response Form (SRF)'!I1495),COUNTIF('SRF Drop Downs'!$A$2:$A$5,'Sponsor Response Form (SRF)'!J1495),COUNTIF('SRF Drop Downs'!$E$2:$E$7,'Sponsor Response Form (SRF)'!K1495),COUNTIF('SRF Drop Downs'!$A$2:$A$4,'Sponsor Response Form (SRF)'!L1495),COUNTIF('SRF Drop Downs'!$A$2:$A$4,'Sponsor Response Form (SRF)'!M1495),COUNTIF('SRF Drop Downs'!$A$2:$A$4,'Sponsor Response Form (SRF)'!N1495),COUNTIF('SRF Drop Downs'!$A$2:$A$4,'Sponsor Response Form (SRF)'!O1495),COUNTIF('SRF Drop Downs'!$A$2:$A$4,'Sponsor Response Form (SRF)'!P1495),COUNTIF('SRF Drop Downs'!$A$2:$A$4,'Sponsor Response Form (SRF)'!Q1495),COUNTIF('SRF Drop Downs'!$A$2:$A$4,'Sponsor Response Form (SRF)'!R1495)),"Complete","Incomplete"))</f>
        <v/>
      </c>
      <c r="T1495" s="25" t="str">
        <f>IF(S1495="Complete",IF(AND(NOT(ISNA(VLOOKUP(CONCATENATE(D1495,E1495,F1495,G1495,H1495,I1495,J1495,K1495),'SRF Drop Downs'!G:G,1,FALSE))),IF(AND(G1495&lt;&gt;"C3",K1495&lt;&gt;"O5"),IF(SUM(COUNTIF(L1495:R1495,"Y"),COUNTIF(L1495:R1495,"N"))=0,"V","I"),IF(COUNTIF(L1495:R1495,"Y"),"V","I"))="V", IF(AND('Sponsor Response Form (SRF)'!D1495="M1", COUNTIF('OMS Response Form (ORF)'!C:C, B1495)&gt;0), "I", "V")="V"), "Valid","Invalid")," ")</f>
        <v xml:space="preserve"> </v>
      </c>
    </row>
    <row r="1496" spans="1:20" x14ac:dyDescent="0.25">
      <c r="A1496" s="69"/>
      <c r="B1496" s="70"/>
      <c r="C1496" s="71"/>
      <c r="D1496" s="72"/>
      <c r="E1496" s="72"/>
      <c r="F1496" s="72"/>
      <c r="G1496" s="72"/>
      <c r="H1496" s="72"/>
      <c r="I1496" s="72"/>
      <c r="J1496" s="72"/>
      <c r="K1496" s="72"/>
      <c r="L1496" s="72"/>
      <c r="M1496" s="72"/>
      <c r="N1496" s="72"/>
      <c r="O1496" s="72"/>
      <c r="P1496" s="72"/>
      <c r="Q1496" s="72"/>
      <c r="R1496" s="72"/>
      <c r="S1496" s="24" t="str">
        <f>IF(COUNTA(A1496:R1496)=0,"",IF(AND(COUNTA(A1496:C1496)=3,COUNTIF('SRF Drop Downs'!$B$2:$B$5,'Sponsor Response Form (SRF)'!D1496),COUNTIF('SRF Drop Downs'!$F$2:$F$5,'Sponsor Response Form (SRF)'!E1496),COUNTIF('SRF Drop Downs'!$C$2:$C$4,'Sponsor Response Form (SRF)'!F1496),COUNTIF('SRF Drop Downs'!$D$2:$D$6,'Sponsor Response Form (SRF)'!G1496),COUNTIF('SRF Drop Downs'!$A$2:$A$5,'Sponsor Response Form (SRF)'!H1496),COUNTIF('SRF Drop Downs'!$A$2:$A$4,'Sponsor Response Form (SRF)'!I1496),COUNTIF('SRF Drop Downs'!$A$2:$A$5,'Sponsor Response Form (SRF)'!J1496),COUNTIF('SRF Drop Downs'!$E$2:$E$7,'Sponsor Response Form (SRF)'!K1496),COUNTIF('SRF Drop Downs'!$A$2:$A$4,'Sponsor Response Form (SRF)'!L1496),COUNTIF('SRF Drop Downs'!$A$2:$A$4,'Sponsor Response Form (SRF)'!M1496),COUNTIF('SRF Drop Downs'!$A$2:$A$4,'Sponsor Response Form (SRF)'!N1496),COUNTIF('SRF Drop Downs'!$A$2:$A$4,'Sponsor Response Form (SRF)'!O1496),COUNTIF('SRF Drop Downs'!$A$2:$A$4,'Sponsor Response Form (SRF)'!P1496),COUNTIF('SRF Drop Downs'!$A$2:$A$4,'Sponsor Response Form (SRF)'!Q1496),COUNTIF('SRF Drop Downs'!$A$2:$A$4,'Sponsor Response Form (SRF)'!R1496)),"Complete","Incomplete"))</f>
        <v/>
      </c>
      <c r="T1496" s="25" t="str">
        <f>IF(S1496="Complete",IF(AND(NOT(ISNA(VLOOKUP(CONCATENATE(D1496,E1496,F1496,G1496,H1496,I1496,J1496,K1496),'SRF Drop Downs'!G:G,1,FALSE))),IF(AND(G1496&lt;&gt;"C3",K1496&lt;&gt;"O5"),IF(SUM(COUNTIF(L1496:R1496,"Y"),COUNTIF(L1496:R1496,"N"))=0,"V","I"),IF(COUNTIF(L1496:R1496,"Y"),"V","I"))="V", IF(AND('Sponsor Response Form (SRF)'!D1496="M1", COUNTIF('OMS Response Form (ORF)'!C:C, B1496)&gt;0), "I", "V")="V"), "Valid","Invalid")," ")</f>
        <v xml:space="preserve"> </v>
      </c>
    </row>
    <row r="1497" spans="1:20" x14ac:dyDescent="0.25">
      <c r="A1497" s="69"/>
      <c r="B1497" s="70"/>
      <c r="C1497" s="71"/>
      <c r="D1497" s="72"/>
      <c r="E1497" s="72"/>
      <c r="F1497" s="72"/>
      <c r="G1497" s="72"/>
      <c r="H1497" s="72"/>
      <c r="I1497" s="72"/>
      <c r="J1497" s="72"/>
      <c r="K1497" s="72"/>
      <c r="L1497" s="72"/>
      <c r="M1497" s="72"/>
      <c r="N1497" s="72"/>
      <c r="O1497" s="72"/>
      <c r="P1497" s="72"/>
      <c r="Q1497" s="72"/>
      <c r="R1497" s="72"/>
      <c r="S1497" s="24" t="str">
        <f>IF(COUNTA(A1497:R1497)=0,"",IF(AND(COUNTA(A1497:C1497)=3,COUNTIF('SRF Drop Downs'!$B$2:$B$5,'Sponsor Response Form (SRF)'!D1497),COUNTIF('SRF Drop Downs'!$F$2:$F$5,'Sponsor Response Form (SRF)'!E1497),COUNTIF('SRF Drop Downs'!$C$2:$C$4,'Sponsor Response Form (SRF)'!F1497),COUNTIF('SRF Drop Downs'!$D$2:$D$6,'Sponsor Response Form (SRF)'!G1497),COUNTIF('SRF Drop Downs'!$A$2:$A$5,'Sponsor Response Form (SRF)'!H1497),COUNTIF('SRF Drop Downs'!$A$2:$A$4,'Sponsor Response Form (SRF)'!I1497),COUNTIF('SRF Drop Downs'!$A$2:$A$5,'Sponsor Response Form (SRF)'!J1497),COUNTIF('SRF Drop Downs'!$E$2:$E$7,'Sponsor Response Form (SRF)'!K1497),COUNTIF('SRF Drop Downs'!$A$2:$A$4,'Sponsor Response Form (SRF)'!L1497),COUNTIF('SRF Drop Downs'!$A$2:$A$4,'Sponsor Response Form (SRF)'!M1497),COUNTIF('SRF Drop Downs'!$A$2:$A$4,'Sponsor Response Form (SRF)'!N1497),COUNTIF('SRF Drop Downs'!$A$2:$A$4,'Sponsor Response Form (SRF)'!O1497),COUNTIF('SRF Drop Downs'!$A$2:$A$4,'Sponsor Response Form (SRF)'!P1497),COUNTIF('SRF Drop Downs'!$A$2:$A$4,'Sponsor Response Form (SRF)'!Q1497),COUNTIF('SRF Drop Downs'!$A$2:$A$4,'Sponsor Response Form (SRF)'!R1497)),"Complete","Incomplete"))</f>
        <v/>
      </c>
      <c r="T1497" s="25" t="str">
        <f>IF(S1497="Complete",IF(AND(NOT(ISNA(VLOOKUP(CONCATENATE(D1497,E1497,F1497,G1497,H1497,I1497,J1497,K1497),'SRF Drop Downs'!G:G,1,FALSE))),IF(AND(G1497&lt;&gt;"C3",K1497&lt;&gt;"O5"),IF(SUM(COUNTIF(L1497:R1497,"Y"),COUNTIF(L1497:R1497,"N"))=0,"V","I"),IF(COUNTIF(L1497:R1497,"Y"),"V","I"))="V", IF(AND('Sponsor Response Form (SRF)'!D1497="M1", COUNTIF('OMS Response Form (ORF)'!C:C, B1497)&gt;0), "I", "V")="V"), "Valid","Invalid")," ")</f>
        <v xml:space="preserve"> </v>
      </c>
    </row>
    <row r="1498" spans="1:20" x14ac:dyDescent="0.25">
      <c r="A1498" s="69"/>
      <c r="B1498" s="70"/>
      <c r="C1498" s="71"/>
      <c r="D1498" s="72"/>
      <c r="E1498" s="72"/>
      <c r="F1498" s="72"/>
      <c r="G1498" s="72"/>
      <c r="H1498" s="72"/>
      <c r="I1498" s="72"/>
      <c r="J1498" s="72"/>
      <c r="K1498" s="72"/>
      <c r="L1498" s="72"/>
      <c r="M1498" s="72"/>
      <c r="N1498" s="72"/>
      <c r="O1498" s="72"/>
      <c r="P1498" s="72"/>
      <c r="Q1498" s="72"/>
      <c r="R1498" s="72"/>
      <c r="S1498" s="24" t="str">
        <f>IF(COUNTA(A1498:R1498)=0,"",IF(AND(COUNTA(A1498:C1498)=3,COUNTIF('SRF Drop Downs'!$B$2:$B$5,'Sponsor Response Form (SRF)'!D1498),COUNTIF('SRF Drop Downs'!$F$2:$F$5,'Sponsor Response Form (SRF)'!E1498),COUNTIF('SRF Drop Downs'!$C$2:$C$4,'Sponsor Response Form (SRF)'!F1498),COUNTIF('SRF Drop Downs'!$D$2:$D$6,'Sponsor Response Form (SRF)'!G1498),COUNTIF('SRF Drop Downs'!$A$2:$A$5,'Sponsor Response Form (SRF)'!H1498),COUNTIF('SRF Drop Downs'!$A$2:$A$4,'Sponsor Response Form (SRF)'!I1498),COUNTIF('SRF Drop Downs'!$A$2:$A$5,'Sponsor Response Form (SRF)'!J1498),COUNTIF('SRF Drop Downs'!$E$2:$E$7,'Sponsor Response Form (SRF)'!K1498),COUNTIF('SRF Drop Downs'!$A$2:$A$4,'Sponsor Response Form (SRF)'!L1498),COUNTIF('SRF Drop Downs'!$A$2:$A$4,'Sponsor Response Form (SRF)'!M1498),COUNTIF('SRF Drop Downs'!$A$2:$A$4,'Sponsor Response Form (SRF)'!N1498),COUNTIF('SRF Drop Downs'!$A$2:$A$4,'Sponsor Response Form (SRF)'!O1498),COUNTIF('SRF Drop Downs'!$A$2:$A$4,'Sponsor Response Form (SRF)'!P1498),COUNTIF('SRF Drop Downs'!$A$2:$A$4,'Sponsor Response Form (SRF)'!Q1498),COUNTIF('SRF Drop Downs'!$A$2:$A$4,'Sponsor Response Form (SRF)'!R1498)),"Complete","Incomplete"))</f>
        <v/>
      </c>
      <c r="T1498" s="25" t="str">
        <f>IF(S1498="Complete",IF(AND(NOT(ISNA(VLOOKUP(CONCATENATE(D1498,E1498,F1498,G1498,H1498,I1498,J1498,K1498),'SRF Drop Downs'!G:G,1,FALSE))),IF(AND(G1498&lt;&gt;"C3",K1498&lt;&gt;"O5"),IF(SUM(COUNTIF(L1498:R1498,"Y"),COUNTIF(L1498:R1498,"N"))=0,"V","I"),IF(COUNTIF(L1498:R1498,"Y"),"V","I"))="V", IF(AND('Sponsor Response Form (SRF)'!D1498="M1", COUNTIF('OMS Response Form (ORF)'!C:C, B1498)&gt;0), "I", "V")="V"), "Valid","Invalid")," ")</f>
        <v xml:space="preserve"> </v>
      </c>
    </row>
    <row r="1499" spans="1:20" x14ac:dyDescent="0.25">
      <c r="A1499" s="69"/>
      <c r="B1499" s="70"/>
      <c r="C1499" s="71"/>
      <c r="D1499" s="72"/>
      <c r="E1499" s="72"/>
      <c r="F1499" s="72"/>
      <c r="G1499" s="72"/>
      <c r="H1499" s="72"/>
      <c r="I1499" s="72"/>
      <c r="J1499" s="72"/>
      <c r="K1499" s="72"/>
      <c r="L1499" s="72"/>
      <c r="M1499" s="72"/>
      <c r="N1499" s="72"/>
      <c r="O1499" s="72"/>
      <c r="P1499" s="72"/>
      <c r="Q1499" s="72"/>
      <c r="R1499" s="72"/>
      <c r="S1499" s="24" t="str">
        <f>IF(COUNTA(A1499:R1499)=0,"",IF(AND(COUNTA(A1499:C1499)=3,COUNTIF('SRF Drop Downs'!$B$2:$B$5,'Sponsor Response Form (SRF)'!D1499),COUNTIF('SRF Drop Downs'!$F$2:$F$5,'Sponsor Response Form (SRF)'!E1499),COUNTIF('SRF Drop Downs'!$C$2:$C$4,'Sponsor Response Form (SRF)'!F1499),COUNTIF('SRF Drop Downs'!$D$2:$D$6,'Sponsor Response Form (SRF)'!G1499),COUNTIF('SRF Drop Downs'!$A$2:$A$5,'Sponsor Response Form (SRF)'!H1499),COUNTIF('SRF Drop Downs'!$A$2:$A$4,'Sponsor Response Form (SRF)'!I1499),COUNTIF('SRF Drop Downs'!$A$2:$A$5,'Sponsor Response Form (SRF)'!J1499),COUNTIF('SRF Drop Downs'!$E$2:$E$7,'Sponsor Response Form (SRF)'!K1499),COUNTIF('SRF Drop Downs'!$A$2:$A$4,'Sponsor Response Form (SRF)'!L1499),COUNTIF('SRF Drop Downs'!$A$2:$A$4,'Sponsor Response Form (SRF)'!M1499),COUNTIF('SRF Drop Downs'!$A$2:$A$4,'Sponsor Response Form (SRF)'!N1499),COUNTIF('SRF Drop Downs'!$A$2:$A$4,'Sponsor Response Form (SRF)'!O1499),COUNTIF('SRF Drop Downs'!$A$2:$A$4,'Sponsor Response Form (SRF)'!P1499),COUNTIF('SRF Drop Downs'!$A$2:$A$4,'Sponsor Response Form (SRF)'!Q1499),COUNTIF('SRF Drop Downs'!$A$2:$A$4,'Sponsor Response Form (SRF)'!R1499)),"Complete","Incomplete"))</f>
        <v/>
      </c>
      <c r="T1499" s="25" t="str">
        <f>IF(S1499="Complete",IF(AND(NOT(ISNA(VLOOKUP(CONCATENATE(D1499,E1499,F1499,G1499,H1499,I1499,J1499,K1499),'SRF Drop Downs'!G:G,1,FALSE))),IF(AND(G1499&lt;&gt;"C3",K1499&lt;&gt;"O5"),IF(SUM(COUNTIF(L1499:R1499,"Y"),COUNTIF(L1499:R1499,"N"))=0,"V","I"),IF(COUNTIF(L1499:R1499,"Y"),"V","I"))="V", IF(AND('Sponsor Response Form (SRF)'!D1499="M1", COUNTIF('OMS Response Form (ORF)'!C:C, B1499)&gt;0), "I", "V")="V"), "Valid","Invalid")," ")</f>
        <v xml:space="preserve"> </v>
      </c>
    </row>
    <row r="1500" spans="1:20" x14ac:dyDescent="0.25">
      <c r="A1500" s="69"/>
      <c r="B1500" s="70"/>
      <c r="C1500" s="71"/>
      <c r="D1500" s="72"/>
      <c r="E1500" s="72"/>
      <c r="F1500" s="72"/>
      <c r="G1500" s="72"/>
      <c r="H1500" s="72"/>
      <c r="I1500" s="72"/>
      <c r="J1500" s="72"/>
      <c r="K1500" s="72"/>
      <c r="L1500" s="72"/>
      <c r="M1500" s="72"/>
      <c r="N1500" s="72"/>
      <c r="O1500" s="72"/>
      <c r="P1500" s="72"/>
      <c r="Q1500" s="72"/>
      <c r="R1500" s="72"/>
      <c r="S1500" s="24" t="str">
        <f>IF(COUNTA(A1500:R1500)=0,"",IF(AND(COUNTA(A1500:C1500)=3,COUNTIF('SRF Drop Downs'!$B$2:$B$5,'Sponsor Response Form (SRF)'!D1500),COUNTIF('SRF Drop Downs'!$F$2:$F$5,'Sponsor Response Form (SRF)'!E1500),COUNTIF('SRF Drop Downs'!$C$2:$C$4,'Sponsor Response Form (SRF)'!F1500),COUNTIF('SRF Drop Downs'!$D$2:$D$6,'Sponsor Response Form (SRF)'!G1500),COUNTIF('SRF Drop Downs'!$A$2:$A$5,'Sponsor Response Form (SRF)'!H1500),COUNTIF('SRF Drop Downs'!$A$2:$A$4,'Sponsor Response Form (SRF)'!I1500),COUNTIF('SRF Drop Downs'!$A$2:$A$5,'Sponsor Response Form (SRF)'!J1500),COUNTIF('SRF Drop Downs'!$E$2:$E$7,'Sponsor Response Form (SRF)'!K1500),COUNTIF('SRF Drop Downs'!$A$2:$A$4,'Sponsor Response Form (SRF)'!L1500),COUNTIF('SRF Drop Downs'!$A$2:$A$4,'Sponsor Response Form (SRF)'!M1500),COUNTIF('SRF Drop Downs'!$A$2:$A$4,'Sponsor Response Form (SRF)'!N1500),COUNTIF('SRF Drop Downs'!$A$2:$A$4,'Sponsor Response Form (SRF)'!O1500),COUNTIF('SRF Drop Downs'!$A$2:$A$4,'Sponsor Response Form (SRF)'!P1500),COUNTIF('SRF Drop Downs'!$A$2:$A$4,'Sponsor Response Form (SRF)'!Q1500),COUNTIF('SRF Drop Downs'!$A$2:$A$4,'Sponsor Response Form (SRF)'!R1500)),"Complete","Incomplete"))</f>
        <v/>
      </c>
      <c r="T1500" s="25" t="str">
        <f>IF(S1500="Complete",IF(AND(NOT(ISNA(VLOOKUP(CONCATENATE(D1500,E1500,F1500,G1500,H1500,I1500,J1500,K1500),'SRF Drop Downs'!G:G,1,FALSE))),IF(AND(G1500&lt;&gt;"C3",K1500&lt;&gt;"O5"),IF(SUM(COUNTIF(L1500:R1500,"Y"),COUNTIF(L1500:R1500,"N"))=0,"V","I"),IF(COUNTIF(L1500:R1500,"Y"),"V","I"))="V", IF(AND('Sponsor Response Form (SRF)'!D1500="M1", COUNTIF('OMS Response Form (ORF)'!C:C, B1500)&gt;0), "I", "V")="V"), "Valid","Invalid")," ")</f>
        <v xml:space="preserve"> </v>
      </c>
    </row>
    <row r="1501" spans="1:20" x14ac:dyDescent="0.25">
      <c r="A1501" s="69"/>
      <c r="B1501" s="70"/>
      <c r="C1501" s="71"/>
      <c r="D1501" s="72"/>
      <c r="E1501" s="72"/>
      <c r="F1501" s="72"/>
      <c r="G1501" s="72"/>
      <c r="H1501" s="72"/>
      <c r="I1501" s="72"/>
      <c r="J1501" s="72"/>
      <c r="K1501" s="72"/>
      <c r="L1501" s="72"/>
      <c r="M1501" s="72"/>
      <c r="N1501" s="72"/>
      <c r="O1501" s="72"/>
      <c r="P1501" s="72"/>
      <c r="Q1501" s="72"/>
      <c r="R1501" s="72"/>
      <c r="S1501" s="24" t="str">
        <f>IF(COUNTA(A1501:R1501)=0,"",IF(AND(COUNTA(A1501:C1501)=3,COUNTIF('SRF Drop Downs'!$B$2:$B$5,'Sponsor Response Form (SRF)'!D1501),COUNTIF('SRF Drop Downs'!$F$2:$F$5,'Sponsor Response Form (SRF)'!E1501),COUNTIF('SRF Drop Downs'!$C$2:$C$4,'Sponsor Response Form (SRF)'!F1501),COUNTIF('SRF Drop Downs'!$D$2:$D$6,'Sponsor Response Form (SRF)'!G1501),COUNTIF('SRF Drop Downs'!$A$2:$A$5,'Sponsor Response Form (SRF)'!H1501),COUNTIF('SRF Drop Downs'!$A$2:$A$4,'Sponsor Response Form (SRF)'!I1501),COUNTIF('SRF Drop Downs'!$A$2:$A$5,'Sponsor Response Form (SRF)'!J1501),COUNTIF('SRF Drop Downs'!$E$2:$E$7,'Sponsor Response Form (SRF)'!K1501),COUNTIF('SRF Drop Downs'!$A$2:$A$4,'Sponsor Response Form (SRF)'!L1501),COUNTIF('SRF Drop Downs'!$A$2:$A$4,'Sponsor Response Form (SRF)'!M1501),COUNTIF('SRF Drop Downs'!$A$2:$A$4,'Sponsor Response Form (SRF)'!N1501),COUNTIF('SRF Drop Downs'!$A$2:$A$4,'Sponsor Response Form (SRF)'!O1501),COUNTIF('SRF Drop Downs'!$A$2:$A$4,'Sponsor Response Form (SRF)'!P1501),COUNTIF('SRF Drop Downs'!$A$2:$A$4,'Sponsor Response Form (SRF)'!Q1501),COUNTIF('SRF Drop Downs'!$A$2:$A$4,'Sponsor Response Form (SRF)'!R1501)),"Complete","Incomplete"))</f>
        <v/>
      </c>
      <c r="T1501" s="25" t="str">
        <f>IF(S1501="Complete",IF(AND(NOT(ISNA(VLOOKUP(CONCATENATE(D1501,E1501,F1501,G1501,H1501,I1501,J1501,K1501),'SRF Drop Downs'!G:G,1,FALSE))),IF(AND(G1501&lt;&gt;"C3",K1501&lt;&gt;"O5"),IF(SUM(COUNTIF(L1501:R1501,"Y"),COUNTIF(L1501:R1501,"N"))=0,"V","I"),IF(COUNTIF(L1501:R1501,"Y"),"V","I"))="V", IF(AND('Sponsor Response Form (SRF)'!D1501="M1", COUNTIF('OMS Response Form (ORF)'!C:C, B1501)&gt;0), "I", "V")="V"), "Valid","Invalid")," ")</f>
        <v xml:space="preserve"> </v>
      </c>
    </row>
    <row r="1502" spans="1:20" x14ac:dyDescent="0.25">
      <c r="A1502" s="69"/>
      <c r="B1502" s="70"/>
      <c r="C1502" s="71"/>
      <c r="D1502" s="72"/>
      <c r="E1502" s="72"/>
      <c r="F1502" s="72"/>
      <c r="G1502" s="72"/>
      <c r="H1502" s="72"/>
      <c r="I1502" s="72"/>
      <c r="J1502" s="72"/>
      <c r="K1502" s="72"/>
      <c r="L1502" s="72"/>
      <c r="M1502" s="72"/>
      <c r="N1502" s="72"/>
      <c r="O1502" s="72"/>
      <c r="P1502" s="72"/>
      <c r="Q1502" s="72"/>
      <c r="R1502" s="72"/>
      <c r="S1502" s="24" t="str">
        <f>IF(COUNTA(A1502:R1502)=0,"",IF(AND(COUNTA(A1502:C1502)=3,COUNTIF('SRF Drop Downs'!$B$2:$B$5,'Sponsor Response Form (SRF)'!D1502),COUNTIF('SRF Drop Downs'!$F$2:$F$5,'Sponsor Response Form (SRF)'!E1502),COUNTIF('SRF Drop Downs'!$C$2:$C$4,'Sponsor Response Form (SRF)'!F1502),COUNTIF('SRF Drop Downs'!$D$2:$D$6,'Sponsor Response Form (SRF)'!G1502),COUNTIF('SRF Drop Downs'!$A$2:$A$5,'Sponsor Response Form (SRF)'!H1502),COUNTIF('SRF Drop Downs'!$A$2:$A$4,'Sponsor Response Form (SRF)'!I1502),COUNTIF('SRF Drop Downs'!$A$2:$A$5,'Sponsor Response Form (SRF)'!J1502),COUNTIF('SRF Drop Downs'!$E$2:$E$7,'Sponsor Response Form (SRF)'!K1502),COUNTIF('SRF Drop Downs'!$A$2:$A$4,'Sponsor Response Form (SRF)'!L1502),COUNTIF('SRF Drop Downs'!$A$2:$A$4,'Sponsor Response Form (SRF)'!M1502),COUNTIF('SRF Drop Downs'!$A$2:$A$4,'Sponsor Response Form (SRF)'!N1502),COUNTIF('SRF Drop Downs'!$A$2:$A$4,'Sponsor Response Form (SRF)'!O1502),COUNTIF('SRF Drop Downs'!$A$2:$A$4,'Sponsor Response Form (SRF)'!P1502),COUNTIF('SRF Drop Downs'!$A$2:$A$4,'Sponsor Response Form (SRF)'!Q1502),COUNTIF('SRF Drop Downs'!$A$2:$A$4,'Sponsor Response Form (SRF)'!R1502)),"Complete","Incomplete"))</f>
        <v/>
      </c>
      <c r="T1502" s="25" t="str">
        <f>IF(S1502="Complete",IF(AND(NOT(ISNA(VLOOKUP(CONCATENATE(D1502,E1502,F1502,G1502,H1502,I1502,J1502,K1502),'SRF Drop Downs'!G:G,1,FALSE))),IF(AND(G1502&lt;&gt;"C3",K1502&lt;&gt;"O5"),IF(SUM(COUNTIF(L1502:R1502,"Y"),COUNTIF(L1502:R1502,"N"))=0,"V","I"),IF(COUNTIF(L1502:R1502,"Y"),"V","I"))="V", IF(AND('Sponsor Response Form (SRF)'!D1502="M1", COUNTIF('OMS Response Form (ORF)'!C:C, B1502)&gt;0), "I", "V")="V"), "Valid","Invalid")," ")</f>
        <v xml:space="preserve"> </v>
      </c>
    </row>
    <row r="1503" spans="1:20" x14ac:dyDescent="0.25">
      <c r="A1503" s="69"/>
      <c r="B1503" s="70"/>
      <c r="C1503" s="71"/>
      <c r="D1503" s="72"/>
      <c r="E1503" s="72"/>
      <c r="F1503" s="72"/>
      <c r="G1503" s="72"/>
      <c r="H1503" s="72"/>
      <c r="I1503" s="72"/>
      <c r="J1503" s="72"/>
      <c r="K1503" s="72"/>
      <c r="L1503" s="72"/>
      <c r="M1503" s="72"/>
      <c r="N1503" s="72"/>
      <c r="O1503" s="72"/>
      <c r="P1503" s="72"/>
      <c r="Q1503" s="72"/>
      <c r="R1503" s="72"/>
      <c r="S1503" s="24" t="str">
        <f>IF(COUNTA(A1503:R1503)=0,"",IF(AND(COUNTA(A1503:C1503)=3,COUNTIF('SRF Drop Downs'!$B$2:$B$5,'Sponsor Response Form (SRF)'!D1503),COUNTIF('SRF Drop Downs'!$F$2:$F$5,'Sponsor Response Form (SRF)'!E1503),COUNTIF('SRF Drop Downs'!$C$2:$C$4,'Sponsor Response Form (SRF)'!F1503),COUNTIF('SRF Drop Downs'!$D$2:$D$6,'Sponsor Response Form (SRF)'!G1503),COUNTIF('SRF Drop Downs'!$A$2:$A$5,'Sponsor Response Form (SRF)'!H1503),COUNTIF('SRF Drop Downs'!$A$2:$A$4,'Sponsor Response Form (SRF)'!I1503),COUNTIF('SRF Drop Downs'!$A$2:$A$5,'Sponsor Response Form (SRF)'!J1503),COUNTIF('SRF Drop Downs'!$E$2:$E$7,'Sponsor Response Form (SRF)'!K1503),COUNTIF('SRF Drop Downs'!$A$2:$A$4,'Sponsor Response Form (SRF)'!L1503),COUNTIF('SRF Drop Downs'!$A$2:$A$4,'Sponsor Response Form (SRF)'!M1503),COUNTIF('SRF Drop Downs'!$A$2:$A$4,'Sponsor Response Form (SRF)'!N1503),COUNTIF('SRF Drop Downs'!$A$2:$A$4,'Sponsor Response Form (SRF)'!O1503),COUNTIF('SRF Drop Downs'!$A$2:$A$4,'Sponsor Response Form (SRF)'!P1503),COUNTIF('SRF Drop Downs'!$A$2:$A$4,'Sponsor Response Form (SRF)'!Q1503),COUNTIF('SRF Drop Downs'!$A$2:$A$4,'Sponsor Response Form (SRF)'!R1503)),"Complete","Incomplete"))</f>
        <v/>
      </c>
      <c r="T1503" s="25" t="str">
        <f>IF(S1503="Complete",IF(AND(NOT(ISNA(VLOOKUP(CONCATENATE(D1503,E1503,F1503,G1503,H1503,I1503,J1503,K1503),'SRF Drop Downs'!G:G,1,FALSE))),IF(AND(G1503&lt;&gt;"C3",K1503&lt;&gt;"O5"),IF(SUM(COUNTIF(L1503:R1503,"Y"),COUNTIF(L1503:R1503,"N"))=0,"V","I"),IF(COUNTIF(L1503:R1503,"Y"),"V","I"))="V", IF(AND('Sponsor Response Form (SRF)'!D1503="M1", COUNTIF('OMS Response Form (ORF)'!C:C, B1503)&gt;0), "I", "V")="V"), "Valid","Invalid")," ")</f>
        <v xml:space="preserve"> </v>
      </c>
    </row>
    <row r="1504" spans="1:20" x14ac:dyDescent="0.25">
      <c r="A1504" s="69"/>
      <c r="B1504" s="70"/>
      <c r="C1504" s="71"/>
      <c r="D1504" s="72"/>
      <c r="E1504" s="72"/>
      <c r="F1504" s="72"/>
      <c r="G1504" s="72"/>
      <c r="H1504" s="72"/>
      <c r="I1504" s="72"/>
      <c r="J1504" s="72"/>
      <c r="K1504" s="72"/>
      <c r="L1504" s="72"/>
      <c r="M1504" s="72"/>
      <c r="N1504" s="72"/>
      <c r="O1504" s="72"/>
      <c r="P1504" s="72"/>
      <c r="Q1504" s="72"/>
      <c r="R1504" s="72"/>
      <c r="S1504" s="24" t="str">
        <f>IF(COUNTA(A1504:R1504)=0,"",IF(AND(COUNTA(A1504:C1504)=3,COUNTIF('SRF Drop Downs'!$B$2:$B$5,'Sponsor Response Form (SRF)'!D1504),COUNTIF('SRF Drop Downs'!$F$2:$F$5,'Sponsor Response Form (SRF)'!E1504),COUNTIF('SRF Drop Downs'!$C$2:$C$4,'Sponsor Response Form (SRF)'!F1504),COUNTIF('SRF Drop Downs'!$D$2:$D$6,'Sponsor Response Form (SRF)'!G1504),COUNTIF('SRF Drop Downs'!$A$2:$A$5,'Sponsor Response Form (SRF)'!H1504),COUNTIF('SRF Drop Downs'!$A$2:$A$4,'Sponsor Response Form (SRF)'!I1504),COUNTIF('SRF Drop Downs'!$A$2:$A$5,'Sponsor Response Form (SRF)'!J1504),COUNTIF('SRF Drop Downs'!$E$2:$E$7,'Sponsor Response Form (SRF)'!K1504),COUNTIF('SRF Drop Downs'!$A$2:$A$4,'Sponsor Response Form (SRF)'!L1504),COUNTIF('SRF Drop Downs'!$A$2:$A$4,'Sponsor Response Form (SRF)'!M1504),COUNTIF('SRF Drop Downs'!$A$2:$A$4,'Sponsor Response Form (SRF)'!N1504),COUNTIF('SRF Drop Downs'!$A$2:$A$4,'Sponsor Response Form (SRF)'!O1504),COUNTIF('SRF Drop Downs'!$A$2:$A$4,'Sponsor Response Form (SRF)'!P1504),COUNTIF('SRF Drop Downs'!$A$2:$A$4,'Sponsor Response Form (SRF)'!Q1504),COUNTIF('SRF Drop Downs'!$A$2:$A$4,'Sponsor Response Form (SRF)'!R1504)),"Complete","Incomplete"))</f>
        <v/>
      </c>
      <c r="T1504" s="25" t="str">
        <f>IF(S1504="Complete",IF(AND(NOT(ISNA(VLOOKUP(CONCATENATE(D1504,E1504,F1504,G1504,H1504,I1504,J1504,K1504),'SRF Drop Downs'!G:G,1,FALSE))),IF(AND(G1504&lt;&gt;"C3",K1504&lt;&gt;"O5"),IF(SUM(COUNTIF(L1504:R1504,"Y"),COUNTIF(L1504:R1504,"N"))=0,"V","I"),IF(COUNTIF(L1504:R1504,"Y"),"V","I"))="V", IF(AND('Sponsor Response Form (SRF)'!D1504="M1", COUNTIF('OMS Response Form (ORF)'!C:C, B1504)&gt;0), "I", "V")="V"), "Valid","Invalid")," ")</f>
        <v xml:space="preserve"> </v>
      </c>
    </row>
    <row r="1505" spans="1:20" x14ac:dyDescent="0.25">
      <c r="A1505" s="69"/>
      <c r="B1505" s="70"/>
      <c r="C1505" s="71"/>
      <c r="D1505" s="72"/>
      <c r="E1505" s="72"/>
      <c r="F1505" s="72"/>
      <c r="G1505" s="72"/>
      <c r="H1505" s="72"/>
      <c r="I1505" s="72"/>
      <c r="J1505" s="72"/>
      <c r="K1505" s="72"/>
      <c r="L1505" s="72"/>
      <c r="M1505" s="72"/>
      <c r="N1505" s="72"/>
      <c r="O1505" s="72"/>
      <c r="P1505" s="72"/>
      <c r="Q1505" s="72"/>
      <c r="R1505" s="72"/>
      <c r="S1505" s="24" t="str">
        <f>IF(COUNTA(A1505:R1505)=0,"",IF(AND(COUNTA(A1505:C1505)=3,COUNTIF('SRF Drop Downs'!$B$2:$B$5,'Sponsor Response Form (SRF)'!D1505),COUNTIF('SRF Drop Downs'!$F$2:$F$5,'Sponsor Response Form (SRF)'!E1505),COUNTIF('SRF Drop Downs'!$C$2:$C$4,'Sponsor Response Form (SRF)'!F1505),COUNTIF('SRF Drop Downs'!$D$2:$D$6,'Sponsor Response Form (SRF)'!G1505),COUNTIF('SRF Drop Downs'!$A$2:$A$5,'Sponsor Response Form (SRF)'!H1505),COUNTIF('SRF Drop Downs'!$A$2:$A$4,'Sponsor Response Form (SRF)'!I1505),COUNTIF('SRF Drop Downs'!$A$2:$A$5,'Sponsor Response Form (SRF)'!J1505),COUNTIF('SRF Drop Downs'!$E$2:$E$7,'Sponsor Response Form (SRF)'!K1505),COUNTIF('SRF Drop Downs'!$A$2:$A$4,'Sponsor Response Form (SRF)'!L1505),COUNTIF('SRF Drop Downs'!$A$2:$A$4,'Sponsor Response Form (SRF)'!M1505),COUNTIF('SRF Drop Downs'!$A$2:$A$4,'Sponsor Response Form (SRF)'!N1505),COUNTIF('SRF Drop Downs'!$A$2:$A$4,'Sponsor Response Form (SRF)'!O1505),COUNTIF('SRF Drop Downs'!$A$2:$A$4,'Sponsor Response Form (SRF)'!P1505),COUNTIF('SRF Drop Downs'!$A$2:$A$4,'Sponsor Response Form (SRF)'!Q1505),COUNTIF('SRF Drop Downs'!$A$2:$A$4,'Sponsor Response Form (SRF)'!R1505)),"Complete","Incomplete"))</f>
        <v/>
      </c>
      <c r="T1505" s="25" t="str">
        <f>IF(S1505="Complete",IF(AND(NOT(ISNA(VLOOKUP(CONCATENATE(D1505,E1505,F1505,G1505,H1505,I1505,J1505,K1505),'SRF Drop Downs'!G:G,1,FALSE))),IF(AND(G1505&lt;&gt;"C3",K1505&lt;&gt;"O5"),IF(SUM(COUNTIF(L1505:R1505,"Y"),COUNTIF(L1505:R1505,"N"))=0,"V","I"),IF(COUNTIF(L1505:R1505,"Y"),"V","I"))="V", IF(AND('Sponsor Response Form (SRF)'!D1505="M1", COUNTIF('OMS Response Form (ORF)'!C:C, B1505)&gt;0), "I", "V")="V"), "Valid","Invalid")," ")</f>
        <v xml:space="preserve"> </v>
      </c>
    </row>
    <row r="1506" spans="1:20" x14ac:dyDescent="0.25">
      <c r="A1506" s="69"/>
      <c r="B1506" s="70"/>
      <c r="C1506" s="71"/>
      <c r="D1506" s="72"/>
      <c r="E1506" s="72"/>
      <c r="F1506" s="72"/>
      <c r="G1506" s="72"/>
      <c r="H1506" s="72"/>
      <c r="I1506" s="72"/>
      <c r="J1506" s="72"/>
      <c r="K1506" s="72"/>
      <c r="L1506" s="72"/>
      <c r="M1506" s="72"/>
      <c r="N1506" s="72"/>
      <c r="O1506" s="72"/>
      <c r="P1506" s="72"/>
      <c r="Q1506" s="72"/>
      <c r="R1506" s="72"/>
      <c r="S1506" s="24" t="str">
        <f>IF(COUNTA(A1506:R1506)=0,"",IF(AND(COUNTA(A1506:C1506)=3,COUNTIF('SRF Drop Downs'!$B$2:$B$5,'Sponsor Response Form (SRF)'!D1506),COUNTIF('SRF Drop Downs'!$F$2:$F$5,'Sponsor Response Form (SRF)'!E1506),COUNTIF('SRF Drop Downs'!$C$2:$C$4,'Sponsor Response Form (SRF)'!F1506),COUNTIF('SRF Drop Downs'!$D$2:$D$6,'Sponsor Response Form (SRF)'!G1506),COUNTIF('SRF Drop Downs'!$A$2:$A$5,'Sponsor Response Form (SRF)'!H1506),COUNTIF('SRF Drop Downs'!$A$2:$A$4,'Sponsor Response Form (SRF)'!I1506),COUNTIF('SRF Drop Downs'!$A$2:$A$5,'Sponsor Response Form (SRF)'!J1506),COUNTIF('SRF Drop Downs'!$E$2:$E$7,'Sponsor Response Form (SRF)'!K1506),COUNTIF('SRF Drop Downs'!$A$2:$A$4,'Sponsor Response Form (SRF)'!L1506),COUNTIF('SRF Drop Downs'!$A$2:$A$4,'Sponsor Response Form (SRF)'!M1506),COUNTIF('SRF Drop Downs'!$A$2:$A$4,'Sponsor Response Form (SRF)'!N1506),COUNTIF('SRF Drop Downs'!$A$2:$A$4,'Sponsor Response Form (SRF)'!O1506),COUNTIF('SRF Drop Downs'!$A$2:$A$4,'Sponsor Response Form (SRF)'!P1506),COUNTIF('SRF Drop Downs'!$A$2:$A$4,'Sponsor Response Form (SRF)'!Q1506),COUNTIF('SRF Drop Downs'!$A$2:$A$4,'Sponsor Response Form (SRF)'!R1506)),"Complete","Incomplete"))</f>
        <v/>
      </c>
      <c r="T1506" s="25" t="str">
        <f>IF(S1506="Complete",IF(AND(NOT(ISNA(VLOOKUP(CONCATENATE(D1506,E1506,F1506,G1506,H1506,I1506,J1506,K1506),'SRF Drop Downs'!G:G,1,FALSE))),IF(AND(G1506&lt;&gt;"C3",K1506&lt;&gt;"O5"),IF(SUM(COUNTIF(L1506:R1506,"Y"),COUNTIF(L1506:R1506,"N"))=0,"V","I"),IF(COUNTIF(L1506:R1506,"Y"),"V","I"))="V", IF(AND('Sponsor Response Form (SRF)'!D1506="M1", COUNTIF('OMS Response Form (ORF)'!C:C, B1506)&gt;0), "I", "V")="V"), "Valid","Invalid")," ")</f>
        <v xml:space="preserve"> </v>
      </c>
    </row>
    <row r="1507" spans="1:20" x14ac:dyDescent="0.25">
      <c r="A1507" s="69"/>
      <c r="B1507" s="70"/>
      <c r="C1507" s="71"/>
      <c r="D1507" s="72"/>
      <c r="E1507" s="72"/>
      <c r="F1507" s="72"/>
      <c r="G1507" s="72"/>
      <c r="H1507" s="72"/>
      <c r="I1507" s="72"/>
      <c r="J1507" s="72"/>
      <c r="K1507" s="72"/>
      <c r="L1507" s="72"/>
      <c r="M1507" s="72"/>
      <c r="N1507" s="72"/>
      <c r="O1507" s="72"/>
      <c r="P1507" s="72"/>
      <c r="Q1507" s="72"/>
      <c r="R1507" s="72"/>
      <c r="S1507" s="24" t="str">
        <f>IF(COUNTA(A1507:R1507)=0,"",IF(AND(COUNTA(A1507:C1507)=3,COUNTIF('SRF Drop Downs'!$B$2:$B$5,'Sponsor Response Form (SRF)'!D1507),COUNTIF('SRF Drop Downs'!$F$2:$F$5,'Sponsor Response Form (SRF)'!E1507),COUNTIF('SRF Drop Downs'!$C$2:$C$4,'Sponsor Response Form (SRF)'!F1507),COUNTIF('SRF Drop Downs'!$D$2:$D$6,'Sponsor Response Form (SRF)'!G1507),COUNTIF('SRF Drop Downs'!$A$2:$A$5,'Sponsor Response Form (SRF)'!H1507),COUNTIF('SRF Drop Downs'!$A$2:$A$4,'Sponsor Response Form (SRF)'!I1507),COUNTIF('SRF Drop Downs'!$A$2:$A$5,'Sponsor Response Form (SRF)'!J1507),COUNTIF('SRF Drop Downs'!$E$2:$E$7,'Sponsor Response Form (SRF)'!K1507),COUNTIF('SRF Drop Downs'!$A$2:$A$4,'Sponsor Response Form (SRF)'!L1507),COUNTIF('SRF Drop Downs'!$A$2:$A$4,'Sponsor Response Form (SRF)'!M1507),COUNTIF('SRF Drop Downs'!$A$2:$A$4,'Sponsor Response Form (SRF)'!N1507),COUNTIF('SRF Drop Downs'!$A$2:$A$4,'Sponsor Response Form (SRF)'!O1507),COUNTIF('SRF Drop Downs'!$A$2:$A$4,'Sponsor Response Form (SRF)'!P1507),COUNTIF('SRF Drop Downs'!$A$2:$A$4,'Sponsor Response Form (SRF)'!Q1507),COUNTIF('SRF Drop Downs'!$A$2:$A$4,'Sponsor Response Form (SRF)'!R1507)),"Complete","Incomplete"))</f>
        <v/>
      </c>
      <c r="T1507" s="25" t="str">
        <f>IF(S1507="Complete",IF(AND(NOT(ISNA(VLOOKUP(CONCATENATE(D1507,E1507,F1507,G1507,H1507,I1507,J1507,K1507),'SRF Drop Downs'!G:G,1,FALSE))),IF(AND(G1507&lt;&gt;"C3",K1507&lt;&gt;"O5"),IF(SUM(COUNTIF(L1507:R1507,"Y"),COUNTIF(L1507:R1507,"N"))=0,"V","I"),IF(COUNTIF(L1507:R1507,"Y"),"V","I"))="V", IF(AND('Sponsor Response Form (SRF)'!D1507="M1", COUNTIF('OMS Response Form (ORF)'!C:C, B1507)&gt;0), "I", "V")="V"), "Valid","Invalid")," ")</f>
        <v xml:space="preserve"> </v>
      </c>
    </row>
    <row r="1508" spans="1:20" x14ac:dyDescent="0.25">
      <c r="A1508" s="69"/>
      <c r="B1508" s="70"/>
      <c r="C1508" s="71"/>
      <c r="D1508" s="72"/>
      <c r="E1508" s="72"/>
      <c r="F1508" s="72"/>
      <c r="G1508" s="72"/>
      <c r="H1508" s="72"/>
      <c r="I1508" s="72"/>
      <c r="J1508" s="72"/>
      <c r="K1508" s="72"/>
      <c r="L1508" s="72"/>
      <c r="M1508" s="72"/>
      <c r="N1508" s="72"/>
      <c r="O1508" s="72"/>
      <c r="P1508" s="72"/>
      <c r="Q1508" s="72"/>
      <c r="R1508" s="72"/>
      <c r="S1508" s="24" t="str">
        <f>IF(COUNTA(A1508:R1508)=0,"",IF(AND(COUNTA(A1508:C1508)=3,COUNTIF('SRF Drop Downs'!$B$2:$B$5,'Sponsor Response Form (SRF)'!D1508),COUNTIF('SRF Drop Downs'!$F$2:$F$5,'Sponsor Response Form (SRF)'!E1508),COUNTIF('SRF Drop Downs'!$C$2:$C$4,'Sponsor Response Form (SRF)'!F1508),COUNTIF('SRF Drop Downs'!$D$2:$D$6,'Sponsor Response Form (SRF)'!G1508),COUNTIF('SRF Drop Downs'!$A$2:$A$5,'Sponsor Response Form (SRF)'!H1508),COUNTIF('SRF Drop Downs'!$A$2:$A$4,'Sponsor Response Form (SRF)'!I1508),COUNTIF('SRF Drop Downs'!$A$2:$A$5,'Sponsor Response Form (SRF)'!J1508),COUNTIF('SRF Drop Downs'!$E$2:$E$7,'Sponsor Response Form (SRF)'!K1508),COUNTIF('SRF Drop Downs'!$A$2:$A$4,'Sponsor Response Form (SRF)'!L1508),COUNTIF('SRF Drop Downs'!$A$2:$A$4,'Sponsor Response Form (SRF)'!M1508),COUNTIF('SRF Drop Downs'!$A$2:$A$4,'Sponsor Response Form (SRF)'!N1508),COUNTIF('SRF Drop Downs'!$A$2:$A$4,'Sponsor Response Form (SRF)'!O1508),COUNTIF('SRF Drop Downs'!$A$2:$A$4,'Sponsor Response Form (SRF)'!P1508),COUNTIF('SRF Drop Downs'!$A$2:$A$4,'Sponsor Response Form (SRF)'!Q1508),COUNTIF('SRF Drop Downs'!$A$2:$A$4,'Sponsor Response Form (SRF)'!R1508)),"Complete","Incomplete"))</f>
        <v/>
      </c>
      <c r="T1508" s="25" t="str">
        <f>IF(S1508="Complete",IF(AND(NOT(ISNA(VLOOKUP(CONCATENATE(D1508,E1508,F1508,G1508,H1508,I1508,J1508,K1508),'SRF Drop Downs'!G:G,1,FALSE))),IF(AND(G1508&lt;&gt;"C3",K1508&lt;&gt;"O5"),IF(SUM(COUNTIF(L1508:R1508,"Y"),COUNTIF(L1508:R1508,"N"))=0,"V","I"),IF(COUNTIF(L1508:R1508,"Y"),"V","I"))="V", IF(AND('Sponsor Response Form (SRF)'!D1508="M1", COUNTIF('OMS Response Form (ORF)'!C:C, B1508)&gt;0), "I", "V")="V"), "Valid","Invalid")," ")</f>
        <v xml:space="preserve"> </v>
      </c>
    </row>
    <row r="1509" spans="1:20" x14ac:dyDescent="0.25">
      <c r="A1509" s="69"/>
      <c r="B1509" s="70"/>
      <c r="C1509" s="71"/>
      <c r="D1509" s="72"/>
      <c r="E1509" s="72"/>
      <c r="F1509" s="72"/>
      <c r="G1509" s="72"/>
      <c r="H1509" s="72"/>
      <c r="I1509" s="72"/>
      <c r="J1509" s="72"/>
      <c r="K1509" s="72"/>
      <c r="L1509" s="72"/>
      <c r="M1509" s="72"/>
      <c r="N1509" s="72"/>
      <c r="O1509" s="72"/>
      <c r="P1509" s="72"/>
      <c r="Q1509" s="72"/>
      <c r="R1509" s="72"/>
      <c r="S1509" s="24" t="str">
        <f>IF(COUNTA(A1509:R1509)=0,"",IF(AND(COUNTA(A1509:C1509)=3,COUNTIF('SRF Drop Downs'!$B$2:$B$5,'Sponsor Response Form (SRF)'!D1509),COUNTIF('SRF Drop Downs'!$F$2:$F$5,'Sponsor Response Form (SRF)'!E1509),COUNTIF('SRF Drop Downs'!$C$2:$C$4,'Sponsor Response Form (SRF)'!F1509),COUNTIF('SRF Drop Downs'!$D$2:$D$6,'Sponsor Response Form (SRF)'!G1509),COUNTIF('SRF Drop Downs'!$A$2:$A$5,'Sponsor Response Form (SRF)'!H1509),COUNTIF('SRF Drop Downs'!$A$2:$A$4,'Sponsor Response Form (SRF)'!I1509),COUNTIF('SRF Drop Downs'!$A$2:$A$5,'Sponsor Response Form (SRF)'!J1509),COUNTIF('SRF Drop Downs'!$E$2:$E$7,'Sponsor Response Form (SRF)'!K1509),COUNTIF('SRF Drop Downs'!$A$2:$A$4,'Sponsor Response Form (SRF)'!L1509),COUNTIF('SRF Drop Downs'!$A$2:$A$4,'Sponsor Response Form (SRF)'!M1509),COUNTIF('SRF Drop Downs'!$A$2:$A$4,'Sponsor Response Form (SRF)'!N1509),COUNTIF('SRF Drop Downs'!$A$2:$A$4,'Sponsor Response Form (SRF)'!O1509),COUNTIF('SRF Drop Downs'!$A$2:$A$4,'Sponsor Response Form (SRF)'!P1509),COUNTIF('SRF Drop Downs'!$A$2:$A$4,'Sponsor Response Form (SRF)'!Q1509),COUNTIF('SRF Drop Downs'!$A$2:$A$4,'Sponsor Response Form (SRF)'!R1509)),"Complete","Incomplete"))</f>
        <v/>
      </c>
      <c r="T1509" s="25" t="str">
        <f>IF(S1509="Complete",IF(AND(NOT(ISNA(VLOOKUP(CONCATENATE(D1509,E1509,F1509,G1509,H1509,I1509,J1509,K1509),'SRF Drop Downs'!G:G,1,FALSE))),IF(AND(G1509&lt;&gt;"C3",K1509&lt;&gt;"O5"),IF(SUM(COUNTIF(L1509:R1509,"Y"),COUNTIF(L1509:R1509,"N"))=0,"V","I"),IF(COUNTIF(L1509:R1509,"Y"),"V","I"))="V", IF(AND('Sponsor Response Form (SRF)'!D1509="M1", COUNTIF('OMS Response Form (ORF)'!C:C, B1509)&gt;0), "I", "V")="V"), "Valid","Invalid")," ")</f>
        <v xml:space="preserve"> </v>
      </c>
    </row>
    <row r="1510" spans="1:20" x14ac:dyDescent="0.25">
      <c r="A1510" s="69"/>
      <c r="B1510" s="70"/>
      <c r="C1510" s="71"/>
      <c r="D1510" s="72"/>
      <c r="E1510" s="72"/>
      <c r="F1510" s="72"/>
      <c r="G1510" s="72"/>
      <c r="H1510" s="72"/>
      <c r="I1510" s="72"/>
      <c r="J1510" s="72"/>
      <c r="K1510" s="72"/>
      <c r="L1510" s="72"/>
      <c r="M1510" s="72"/>
      <c r="N1510" s="72"/>
      <c r="O1510" s="72"/>
      <c r="P1510" s="72"/>
      <c r="Q1510" s="72"/>
      <c r="R1510" s="72"/>
      <c r="S1510" s="24" t="str">
        <f>IF(COUNTA(A1510:R1510)=0,"",IF(AND(COUNTA(A1510:C1510)=3,COUNTIF('SRF Drop Downs'!$B$2:$B$5,'Sponsor Response Form (SRF)'!D1510),COUNTIF('SRF Drop Downs'!$F$2:$F$5,'Sponsor Response Form (SRF)'!E1510),COUNTIF('SRF Drop Downs'!$C$2:$C$4,'Sponsor Response Form (SRF)'!F1510),COUNTIF('SRF Drop Downs'!$D$2:$D$6,'Sponsor Response Form (SRF)'!G1510),COUNTIF('SRF Drop Downs'!$A$2:$A$5,'Sponsor Response Form (SRF)'!H1510),COUNTIF('SRF Drop Downs'!$A$2:$A$4,'Sponsor Response Form (SRF)'!I1510),COUNTIF('SRF Drop Downs'!$A$2:$A$5,'Sponsor Response Form (SRF)'!J1510),COUNTIF('SRF Drop Downs'!$E$2:$E$7,'Sponsor Response Form (SRF)'!K1510),COUNTIF('SRF Drop Downs'!$A$2:$A$4,'Sponsor Response Form (SRF)'!L1510),COUNTIF('SRF Drop Downs'!$A$2:$A$4,'Sponsor Response Form (SRF)'!M1510),COUNTIF('SRF Drop Downs'!$A$2:$A$4,'Sponsor Response Form (SRF)'!N1510),COUNTIF('SRF Drop Downs'!$A$2:$A$4,'Sponsor Response Form (SRF)'!O1510),COUNTIF('SRF Drop Downs'!$A$2:$A$4,'Sponsor Response Form (SRF)'!P1510),COUNTIF('SRF Drop Downs'!$A$2:$A$4,'Sponsor Response Form (SRF)'!Q1510),COUNTIF('SRF Drop Downs'!$A$2:$A$4,'Sponsor Response Form (SRF)'!R1510)),"Complete","Incomplete"))</f>
        <v/>
      </c>
      <c r="T1510" s="25" t="str">
        <f>IF(S1510="Complete",IF(AND(NOT(ISNA(VLOOKUP(CONCATENATE(D1510,E1510,F1510,G1510,H1510,I1510,J1510,K1510),'SRF Drop Downs'!G:G,1,FALSE))),IF(AND(G1510&lt;&gt;"C3",K1510&lt;&gt;"O5"),IF(SUM(COUNTIF(L1510:R1510,"Y"),COUNTIF(L1510:R1510,"N"))=0,"V","I"),IF(COUNTIF(L1510:R1510,"Y"),"V","I"))="V", IF(AND('Sponsor Response Form (SRF)'!D1510="M1", COUNTIF('OMS Response Form (ORF)'!C:C, B1510)&gt;0), "I", "V")="V"), "Valid","Invalid")," ")</f>
        <v xml:space="preserve"> </v>
      </c>
    </row>
    <row r="1511" spans="1:20" x14ac:dyDescent="0.25">
      <c r="A1511" s="69"/>
      <c r="B1511" s="70"/>
      <c r="C1511" s="71"/>
      <c r="D1511" s="72"/>
      <c r="E1511" s="72"/>
      <c r="F1511" s="72"/>
      <c r="G1511" s="72"/>
      <c r="H1511" s="72"/>
      <c r="I1511" s="72"/>
      <c r="J1511" s="72"/>
      <c r="K1511" s="72"/>
      <c r="L1511" s="72"/>
      <c r="M1511" s="72"/>
      <c r="N1511" s="72"/>
      <c r="O1511" s="72"/>
      <c r="P1511" s="72"/>
      <c r="Q1511" s="72"/>
      <c r="R1511" s="72"/>
      <c r="S1511" s="24" t="str">
        <f>IF(COUNTA(A1511:R1511)=0,"",IF(AND(COUNTA(A1511:C1511)=3,COUNTIF('SRF Drop Downs'!$B$2:$B$5,'Sponsor Response Form (SRF)'!D1511),COUNTIF('SRF Drop Downs'!$F$2:$F$5,'Sponsor Response Form (SRF)'!E1511),COUNTIF('SRF Drop Downs'!$C$2:$C$4,'Sponsor Response Form (SRF)'!F1511),COUNTIF('SRF Drop Downs'!$D$2:$D$6,'Sponsor Response Form (SRF)'!G1511),COUNTIF('SRF Drop Downs'!$A$2:$A$5,'Sponsor Response Form (SRF)'!H1511),COUNTIF('SRF Drop Downs'!$A$2:$A$4,'Sponsor Response Form (SRF)'!I1511),COUNTIF('SRF Drop Downs'!$A$2:$A$5,'Sponsor Response Form (SRF)'!J1511),COUNTIF('SRF Drop Downs'!$E$2:$E$7,'Sponsor Response Form (SRF)'!K1511),COUNTIF('SRF Drop Downs'!$A$2:$A$4,'Sponsor Response Form (SRF)'!L1511),COUNTIF('SRF Drop Downs'!$A$2:$A$4,'Sponsor Response Form (SRF)'!M1511),COUNTIF('SRF Drop Downs'!$A$2:$A$4,'Sponsor Response Form (SRF)'!N1511),COUNTIF('SRF Drop Downs'!$A$2:$A$4,'Sponsor Response Form (SRF)'!O1511),COUNTIF('SRF Drop Downs'!$A$2:$A$4,'Sponsor Response Form (SRF)'!P1511),COUNTIF('SRF Drop Downs'!$A$2:$A$4,'Sponsor Response Form (SRF)'!Q1511),COUNTIF('SRF Drop Downs'!$A$2:$A$4,'Sponsor Response Form (SRF)'!R1511)),"Complete","Incomplete"))</f>
        <v/>
      </c>
      <c r="T1511" s="25" t="str">
        <f>IF(S1511="Complete",IF(AND(NOT(ISNA(VLOOKUP(CONCATENATE(D1511,E1511,F1511,G1511,H1511,I1511,J1511,K1511),'SRF Drop Downs'!G:G,1,FALSE))),IF(AND(G1511&lt;&gt;"C3",K1511&lt;&gt;"O5"),IF(SUM(COUNTIF(L1511:R1511,"Y"),COUNTIF(L1511:R1511,"N"))=0,"V","I"),IF(COUNTIF(L1511:R1511,"Y"),"V","I"))="V", IF(AND('Sponsor Response Form (SRF)'!D1511="M1", COUNTIF('OMS Response Form (ORF)'!C:C, B1511)&gt;0), "I", "V")="V"), "Valid","Invalid")," ")</f>
        <v xml:space="preserve"> </v>
      </c>
    </row>
    <row r="1512" spans="1:20" x14ac:dyDescent="0.25">
      <c r="A1512" s="69"/>
      <c r="B1512" s="70"/>
      <c r="C1512" s="71"/>
      <c r="D1512" s="72"/>
      <c r="E1512" s="72"/>
      <c r="F1512" s="72"/>
      <c r="G1512" s="72"/>
      <c r="H1512" s="72"/>
      <c r="I1512" s="72"/>
      <c r="J1512" s="72"/>
      <c r="K1512" s="72"/>
      <c r="L1512" s="72"/>
      <c r="M1512" s="72"/>
      <c r="N1512" s="72"/>
      <c r="O1512" s="72"/>
      <c r="P1512" s="72"/>
      <c r="Q1512" s="72"/>
      <c r="R1512" s="72"/>
      <c r="S1512" s="24" t="str">
        <f>IF(COUNTA(A1512:R1512)=0,"",IF(AND(COUNTA(A1512:C1512)=3,COUNTIF('SRF Drop Downs'!$B$2:$B$5,'Sponsor Response Form (SRF)'!D1512),COUNTIF('SRF Drop Downs'!$F$2:$F$5,'Sponsor Response Form (SRF)'!E1512),COUNTIF('SRF Drop Downs'!$C$2:$C$4,'Sponsor Response Form (SRF)'!F1512),COUNTIF('SRF Drop Downs'!$D$2:$D$6,'Sponsor Response Form (SRF)'!G1512),COUNTIF('SRF Drop Downs'!$A$2:$A$5,'Sponsor Response Form (SRF)'!H1512),COUNTIF('SRF Drop Downs'!$A$2:$A$4,'Sponsor Response Form (SRF)'!I1512),COUNTIF('SRF Drop Downs'!$A$2:$A$5,'Sponsor Response Form (SRF)'!J1512),COUNTIF('SRF Drop Downs'!$E$2:$E$7,'Sponsor Response Form (SRF)'!K1512),COUNTIF('SRF Drop Downs'!$A$2:$A$4,'Sponsor Response Form (SRF)'!L1512),COUNTIF('SRF Drop Downs'!$A$2:$A$4,'Sponsor Response Form (SRF)'!M1512),COUNTIF('SRF Drop Downs'!$A$2:$A$4,'Sponsor Response Form (SRF)'!N1512),COUNTIF('SRF Drop Downs'!$A$2:$A$4,'Sponsor Response Form (SRF)'!O1512),COUNTIF('SRF Drop Downs'!$A$2:$A$4,'Sponsor Response Form (SRF)'!P1512),COUNTIF('SRF Drop Downs'!$A$2:$A$4,'Sponsor Response Form (SRF)'!Q1512),COUNTIF('SRF Drop Downs'!$A$2:$A$4,'Sponsor Response Form (SRF)'!R1512)),"Complete","Incomplete"))</f>
        <v/>
      </c>
      <c r="T1512" s="25" t="str">
        <f>IF(S1512="Complete",IF(AND(NOT(ISNA(VLOOKUP(CONCATENATE(D1512,E1512,F1512,G1512,H1512,I1512,J1512,K1512),'SRF Drop Downs'!G:G,1,FALSE))),IF(AND(G1512&lt;&gt;"C3",K1512&lt;&gt;"O5"),IF(SUM(COUNTIF(L1512:R1512,"Y"),COUNTIF(L1512:R1512,"N"))=0,"V","I"),IF(COUNTIF(L1512:R1512,"Y"),"V","I"))="V", IF(AND('Sponsor Response Form (SRF)'!D1512="M1", COUNTIF('OMS Response Form (ORF)'!C:C, B1512)&gt;0), "I", "V")="V"), "Valid","Invalid")," ")</f>
        <v xml:space="preserve"> </v>
      </c>
    </row>
    <row r="1513" spans="1:20" x14ac:dyDescent="0.25">
      <c r="A1513" s="69"/>
      <c r="B1513" s="70"/>
      <c r="C1513" s="71"/>
      <c r="D1513" s="72"/>
      <c r="E1513" s="72"/>
      <c r="F1513" s="72"/>
      <c r="G1513" s="72"/>
      <c r="H1513" s="72"/>
      <c r="I1513" s="72"/>
      <c r="J1513" s="72"/>
      <c r="K1513" s="72"/>
      <c r="L1513" s="72"/>
      <c r="M1513" s="72"/>
      <c r="N1513" s="72"/>
      <c r="O1513" s="72"/>
      <c r="P1513" s="72"/>
      <c r="Q1513" s="72"/>
      <c r="R1513" s="72"/>
      <c r="S1513" s="24" t="str">
        <f>IF(COUNTA(A1513:R1513)=0,"",IF(AND(COUNTA(A1513:C1513)=3,COUNTIF('SRF Drop Downs'!$B$2:$B$5,'Sponsor Response Form (SRF)'!D1513),COUNTIF('SRF Drop Downs'!$F$2:$F$5,'Sponsor Response Form (SRF)'!E1513),COUNTIF('SRF Drop Downs'!$C$2:$C$4,'Sponsor Response Form (SRF)'!F1513),COUNTIF('SRF Drop Downs'!$D$2:$D$6,'Sponsor Response Form (SRF)'!G1513),COUNTIF('SRF Drop Downs'!$A$2:$A$5,'Sponsor Response Form (SRF)'!H1513),COUNTIF('SRF Drop Downs'!$A$2:$A$4,'Sponsor Response Form (SRF)'!I1513),COUNTIF('SRF Drop Downs'!$A$2:$A$5,'Sponsor Response Form (SRF)'!J1513),COUNTIF('SRF Drop Downs'!$E$2:$E$7,'Sponsor Response Form (SRF)'!K1513),COUNTIF('SRF Drop Downs'!$A$2:$A$4,'Sponsor Response Form (SRF)'!L1513),COUNTIF('SRF Drop Downs'!$A$2:$A$4,'Sponsor Response Form (SRF)'!M1513),COUNTIF('SRF Drop Downs'!$A$2:$A$4,'Sponsor Response Form (SRF)'!N1513),COUNTIF('SRF Drop Downs'!$A$2:$A$4,'Sponsor Response Form (SRF)'!O1513),COUNTIF('SRF Drop Downs'!$A$2:$A$4,'Sponsor Response Form (SRF)'!P1513),COUNTIF('SRF Drop Downs'!$A$2:$A$4,'Sponsor Response Form (SRF)'!Q1513),COUNTIF('SRF Drop Downs'!$A$2:$A$4,'Sponsor Response Form (SRF)'!R1513)),"Complete","Incomplete"))</f>
        <v/>
      </c>
      <c r="T1513" s="25" t="str">
        <f>IF(S1513="Complete",IF(AND(NOT(ISNA(VLOOKUP(CONCATENATE(D1513,E1513,F1513,G1513,H1513,I1513,J1513,K1513),'SRF Drop Downs'!G:G,1,FALSE))),IF(AND(G1513&lt;&gt;"C3",K1513&lt;&gt;"O5"),IF(SUM(COUNTIF(L1513:R1513,"Y"),COUNTIF(L1513:R1513,"N"))=0,"V","I"),IF(COUNTIF(L1513:R1513,"Y"),"V","I"))="V", IF(AND('Sponsor Response Form (SRF)'!D1513="M1", COUNTIF('OMS Response Form (ORF)'!C:C, B1513)&gt;0), "I", "V")="V"), "Valid","Invalid")," ")</f>
        <v xml:space="preserve"> </v>
      </c>
    </row>
    <row r="1514" spans="1:20" x14ac:dyDescent="0.25">
      <c r="A1514" s="69"/>
      <c r="B1514" s="70"/>
      <c r="C1514" s="71"/>
      <c r="D1514" s="72"/>
      <c r="E1514" s="72"/>
      <c r="F1514" s="72"/>
      <c r="G1514" s="72"/>
      <c r="H1514" s="72"/>
      <c r="I1514" s="72"/>
      <c r="J1514" s="72"/>
      <c r="K1514" s="72"/>
      <c r="L1514" s="72"/>
      <c r="M1514" s="72"/>
      <c r="N1514" s="72"/>
      <c r="O1514" s="72"/>
      <c r="P1514" s="72"/>
      <c r="Q1514" s="72"/>
      <c r="R1514" s="72"/>
      <c r="S1514" s="24" t="str">
        <f>IF(COUNTA(A1514:R1514)=0,"",IF(AND(COUNTA(A1514:C1514)=3,COUNTIF('SRF Drop Downs'!$B$2:$B$5,'Sponsor Response Form (SRF)'!D1514),COUNTIF('SRF Drop Downs'!$F$2:$F$5,'Sponsor Response Form (SRF)'!E1514),COUNTIF('SRF Drop Downs'!$C$2:$C$4,'Sponsor Response Form (SRF)'!F1514),COUNTIF('SRF Drop Downs'!$D$2:$D$6,'Sponsor Response Form (SRF)'!G1514),COUNTIF('SRF Drop Downs'!$A$2:$A$5,'Sponsor Response Form (SRF)'!H1514),COUNTIF('SRF Drop Downs'!$A$2:$A$4,'Sponsor Response Form (SRF)'!I1514),COUNTIF('SRF Drop Downs'!$A$2:$A$5,'Sponsor Response Form (SRF)'!J1514),COUNTIF('SRF Drop Downs'!$E$2:$E$7,'Sponsor Response Form (SRF)'!K1514),COUNTIF('SRF Drop Downs'!$A$2:$A$4,'Sponsor Response Form (SRF)'!L1514),COUNTIF('SRF Drop Downs'!$A$2:$A$4,'Sponsor Response Form (SRF)'!M1514),COUNTIF('SRF Drop Downs'!$A$2:$A$4,'Sponsor Response Form (SRF)'!N1514),COUNTIF('SRF Drop Downs'!$A$2:$A$4,'Sponsor Response Form (SRF)'!O1514),COUNTIF('SRF Drop Downs'!$A$2:$A$4,'Sponsor Response Form (SRF)'!P1514),COUNTIF('SRF Drop Downs'!$A$2:$A$4,'Sponsor Response Form (SRF)'!Q1514),COUNTIF('SRF Drop Downs'!$A$2:$A$4,'Sponsor Response Form (SRF)'!R1514)),"Complete","Incomplete"))</f>
        <v/>
      </c>
      <c r="T1514" s="25" t="str">
        <f>IF(S1514="Complete",IF(AND(NOT(ISNA(VLOOKUP(CONCATENATE(D1514,E1514,F1514,G1514,H1514,I1514,J1514,K1514),'SRF Drop Downs'!G:G,1,FALSE))),IF(AND(G1514&lt;&gt;"C3",K1514&lt;&gt;"O5"),IF(SUM(COUNTIF(L1514:R1514,"Y"),COUNTIF(L1514:R1514,"N"))=0,"V","I"),IF(COUNTIF(L1514:R1514,"Y"),"V","I"))="V", IF(AND('Sponsor Response Form (SRF)'!D1514="M1", COUNTIF('OMS Response Form (ORF)'!C:C, B1514)&gt;0), "I", "V")="V"), "Valid","Invalid")," ")</f>
        <v xml:space="preserve"> </v>
      </c>
    </row>
    <row r="1515" spans="1:20" x14ac:dyDescent="0.25">
      <c r="A1515" s="69"/>
      <c r="B1515" s="70"/>
      <c r="C1515" s="71"/>
      <c r="D1515" s="72"/>
      <c r="E1515" s="72"/>
      <c r="F1515" s="72"/>
      <c r="G1515" s="72"/>
      <c r="H1515" s="72"/>
      <c r="I1515" s="72"/>
      <c r="J1515" s="72"/>
      <c r="K1515" s="72"/>
      <c r="L1515" s="72"/>
      <c r="M1515" s="72"/>
      <c r="N1515" s="72"/>
      <c r="O1515" s="72"/>
      <c r="P1515" s="72"/>
      <c r="Q1515" s="72"/>
      <c r="R1515" s="72"/>
      <c r="S1515" s="24" t="str">
        <f>IF(COUNTA(A1515:R1515)=0,"",IF(AND(COUNTA(A1515:C1515)=3,COUNTIF('SRF Drop Downs'!$B$2:$B$5,'Sponsor Response Form (SRF)'!D1515),COUNTIF('SRF Drop Downs'!$F$2:$F$5,'Sponsor Response Form (SRF)'!E1515),COUNTIF('SRF Drop Downs'!$C$2:$C$4,'Sponsor Response Form (SRF)'!F1515),COUNTIF('SRF Drop Downs'!$D$2:$D$6,'Sponsor Response Form (SRF)'!G1515),COUNTIF('SRF Drop Downs'!$A$2:$A$5,'Sponsor Response Form (SRF)'!H1515),COUNTIF('SRF Drop Downs'!$A$2:$A$4,'Sponsor Response Form (SRF)'!I1515),COUNTIF('SRF Drop Downs'!$A$2:$A$5,'Sponsor Response Form (SRF)'!J1515),COUNTIF('SRF Drop Downs'!$E$2:$E$7,'Sponsor Response Form (SRF)'!K1515),COUNTIF('SRF Drop Downs'!$A$2:$A$4,'Sponsor Response Form (SRF)'!L1515),COUNTIF('SRF Drop Downs'!$A$2:$A$4,'Sponsor Response Form (SRF)'!M1515),COUNTIF('SRF Drop Downs'!$A$2:$A$4,'Sponsor Response Form (SRF)'!N1515),COUNTIF('SRF Drop Downs'!$A$2:$A$4,'Sponsor Response Form (SRF)'!O1515),COUNTIF('SRF Drop Downs'!$A$2:$A$4,'Sponsor Response Form (SRF)'!P1515),COUNTIF('SRF Drop Downs'!$A$2:$A$4,'Sponsor Response Form (SRF)'!Q1515),COUNTIF('SRF Drop Downs'!$A$2:$A$4,'Sponsor Response Form (SRF)'!R1515)),"Complete","Incomplete"))</f>
        <v/>
      </c>
      <c r="T1515" s="25" t="str">
        <f>IF(S1515="Complete",IF(AND(NOT(ISNA(VLOOKUP(CONCATENATE(D1515,E1515,F1515,G1515,H1515,I1515,J1515,K1515),'SRF Drop Downs'!G:G,1,FALSE))),IF(AND(G1515&lt;&gt;"C3",K1515&lt;&gt;"O5"),IF(SUM(COUNTIF(L1515:R1515,"Y"),COUNTIF(L1515:R1515,"N"))=0,"V","I"),IF(COUNTIF(L1515:R1515,"Y"),"V","I"))="V", IF(AND('Sponsor Response Form (SRF)'!D1515="M1", COUNTIF('OMS Response Form (ORF)'!C:C, B1515)&gt;0), "I", "V")="V"), "Valid","Invalid")," ")</f>
        <v xml:space="preserve"> </v>
      </c>
    </row>
    <row r="1516" spans="1:20" x14ac:dyDescent="0.25">
      <c r="A1516" s="69"/>
      <c r="B1516" s="70"/>
      <c r="C1516" s="71"/>
      <c r="D1516" s="72"/>
      <c r="E1516" s="72"/>
      <c r="F1516" s="72"/>
      <c r="G1516" s="72"/>
      <c r="H1516" s="72"/>
      <c r="I1516" s="72"/>
      <c r="J1516" s="72"/>
      <c r="K1516" s="72"/>
      <c r="L1516" s="72"/>
      <c r="M1516" s="72"/>
      <c r="N1516" s="72"/>
      <c r="O1516" s="72"/>
      <c r="P1516" s="72"/>
      <c r="Q1516" s="72"/>
      <c r="R1516" s="72"/>
      <c r="S1516" s="24" t="str">
        <f>IF(COUNTA(A1516:R1516)=0,"",IF(AND(COUNTA(A1516:C1516)=3,COUNTIF('SRF Drop Downs'!$B$2:$B$5,'Sponsor Response Form (SRF)'!D1516),COUNTIF('SRF Drop Downs'!$F$2:$F$5,'Sponsor Response Form (SRF)'!E1516),COUNTIF('SRF Drop Downs'!$C$2:$C$4,'Sponsor Response Form (SRF)'!F1516),COUNTIF('SRF Drop Downs'!$D$2:$D$6,'Sponsor Response Form (SRF)'!G1516),COUNTIF('SRF Drop Downs'!$A$2:$A$5,'Sponsor Response Form (SRF)'!H1516),COUNTIF('SRF Drop Downs'!$A$2:$A$4,'Sponsor Response Form (SRF)'!I1516),COUNTIF('SRF Drop Downs'!$A$2:$A$5,'Sponsor Response Form (SRF)'!J1516),COUNTIF('SRF Drop Downs'!$E$2:$E$7,'Sponsor Response Form (SRF)'!K1516),COUNTIF('SRF Drop Downs'!$A$2:$A$4,'Sponsor Response Form (SRF)'!L1516),COUNTIF('SRF Drop Downs'!$A$2:$A$4,'Sponsor Response Form (SRF)'!M1516),COUNTIF('SRF Drop Downs'!$A$2:$A$4,'Sponsor Response Form (SRF)'!N1516),COUNTIF('SRF Drop Downs'!$A$2:$A$4,'Sponsor Response Form (SRF)'!O1516),COUNTIF('SRF Drop Downs'!$A$2:$A$4,'Sponsor Response Form (SRF)'!P1516),COUNTIF('SRF Drop Downs'!$A$2:$A$4,'Sponsor Response Form (SRF)'!Q1516),COUNTIF('SRF Drop Downs'!$A$2:$A$4,'Sponsor Response Form (SRF)'!R1516)),"Complete","Incomplete"))</f>
        <v/>
      </c>
      <c r="T1516" s="25" t="str">
        <f>IF(S1516="Complete",IF(AND(NOT(ISNA(VLOOKUP(CONCATENATE(D1516,E1516,F1516,G1516,H1516,I1516,J1516,K1516),'SRF Drop Downs'!G:G,1,FALSE))),IF(AND(G1516&lt;&gt;"C3",K1516&lt;&gt;"O5"),IF(SUM(COUNTIF(L1516:R1516,"Y"),COUNTIF(L1516:R1516,"N"))=0,"V","I"),IF(COUNTIF(L1516:R1516,"Y"),"V","I"))="V", IF(AND('Sponsor Response Form (SRF)'!D1516="M1", COUNTIF('OMS Response Form (ORF)'!C:C, B1516)&gt;0), "I", "V")="V"), "Valid","Invalid")," ")</f>
        <v xml:space="preserve"> </v>
      </c>
    </row>
    <row r="1517" spans="1:20" x14ac:dyDescent="0.25">
      <c r="A1517" s="69"/>
      <c r="B1517" s="70"/>
      <c r="C1517" s="71"/>
      <c r="D1517" s="72"/>
      <c r="E1517" s="72"/>
      <c r="F1517" s="72"/>
      <c r="G1517" s="72"/>
      <c r="H1517" s="72"/>
      <c r="I1517" s="72"/>
      <c r="J1517" s="72"/>
      <c r="K1517" s="72"/>
      <c r="L1517" s="72"/>
      <c r="M1517" s="72"/>
      <c r="N1517" s="72"/>
      <c r="O1517" s="72"/>
      <c r="P1517" s="72"/>
      <c r="Q1517" s="72"/>
      <c r="R1517" s="72"/>
      <c r="S1517" s="24" t="str">
        <f>IF(COUNTA(A1517:R1517)=0,"",IF(AND(COUNTA(A1517:C1517)=3,COUNTIF('SRF Drop Downs'!$B$2:$B$5,'Sponsor Response Form (SRF)'!D1517),COUNTIF('SRF Drop Downs'!$F$2:$F$5,'Sponsor Response Form (SRF)'!E1517),COUNTIF('SRF Drop Downs'!$C$2:$C$4,'Sponsor Response Form (SRF)'!F1517),COUNTIF('SRF Drop Downs'!$D$2:$D$6,'Sponsor Response Form (SRF)'!G1517),COUNTIF('SRF Drop Downs'!$A$2:$A$5,'Sponsor Response Form (SRF)'!H1517),COUNTIF('SRF Drop Downs'!$A$2:$A$4,'Sponsor Response Form (SRF)'!I1517),COUNTIF('SRF Drop Downs'!$A$2:$A$5,'Sponsor Response Form (SRF)'!J1517),COUNTIF('SRF Drop Downs'!$E$2:$E$7,'Sponsor Response Form (SRF)'!K1517),COUNTIF('SRF Drop Downs'!$A$2:$A$4,'Sponsor Response Form (SRF)'!L1517),COUNTIF('SRF Drop Downs'!$A$2:$A$4,'Sponsor Response Form (SRF)'!M1517),COUNTIF('SRF Drop Downs'!$A$2:$A$4,'Sponsor Response Form (SRF)'!N1517),COUNTIF('SRF Drop Downs'!$A$2:$A$4,'Sponsor Response Form (SRF)'!O1517),COUNTIF('SRF Drop Downs'!$A$2:$A$4,'Sponsor Response Form (SRF)'!P1517),COUNTIF('SRF Drop Downs'!$A$2:$A$4,'Sponsor Response Form (SRF)'!Q1517),COUNTIF('SRF Drop Downs'!$A$2:$A$4,'Sponsor Response Form (SRF)'!R1517)),"Complete","Incomplete"))</f>
        <v/>
      </c>
      <c r="T1517" s="25" t="str">
        <f>IF(S1517="Complete",IF(AND(NOT(ISNA(VLOOKUP(CONCATENATE(D1517,E1517,F1517,G1517,H1517,I1517,J1517,K1517),'SRF Drop Downs'!G:G,1,FALSE))),IF(AND(G1517&lt;&gt;"C3",K1517&lt;&gt;"O5"),IF(SUM(COUNTIF(L1517:R1517,"Y"),COUNTIF(L1517:R1517,"N"))=0,"V","I"),IF(COUNTIF(L1517:R1517,"Y"),"V","I"))="V", IF(AND('Sponsor Response Form (SRF)'!D1517="M1", COUNTIF('OMS Response Form (ORF)'!C:C, B1517)&gt;0), "I", "V")="V"), "Valid","Invalid")," ")</f>
        <v xml:space="preserve"> </v>
      </c>
    </row>
    <row r="1518" spans="1:20" x14ac:dyDescent="0.25">
      <c r="A1518" s="69"/>
      <c r="B1518" s="70"/>
      <c r="C1518" s="71"/>
      <c r="D1518" s="72"/>
      <c r="E1518" s="72"/>
      <c r="F1518" s="72"/>
      <c r="G1518" s="72"/>
      <c r="H1518" s="72"/>
      <c r="I1518" s="72"/>
      <c r="J1518" s="72"/>
      <c r="K1518" s="72"/>
      <c r="L1518" s="72"/>
      <c r="M1518" s="72"/>
      <c r="N1518" s="72"/>
      <c r="O1518" s="72"/>
      <c r="P1518" s="72"/>
      <c r="Q1518" s="72"/>
      <c r="R1518" s="72"/>
      <c r="S1518" s="24" t="str">
        <f>IF(COUNTA(A1518:R1518)=0,"",IF(AND(COUNTA(A1518:C1518)=3,COUNTIF('SRF Drop Downs'!$B$2:$B$5,'Sponsor Response Form (SRF)'!D1518),COUNTIF('SRF Drop Downs'!$F$2:$F$5,'Sponsor Response Form (SRF)'!E1518),COUNTIF('SRF Drop Downs'!$C$2:$C$4,'Sponsor Response Form (SRF)'!F1518),COUNTIF('SRF Drop Downs'!$D$2:$D$6,'Sponsor Response Form (SRF)'!G1518),COUNTIF('SRF Drop Downs'!$A$2:$A$5,'Sponsor Response Form (SRF)'!H1518),COUNTIF('SRF Drop Downs'!$A$2:$A$4,'Sponsor Response Form (SRF)'!I1518),COUNTIF('SRF Drop Downs'!$A$2:$A$5,'Sponsor Response Form (SRF)'!J1518),COUNTIF('SRF Drop Downs'!$E$2:$E$7,'Sponsor Response Form (SRF)'!K1518),COUNTIF('SRF Drop Downs'!$A$2:$A$4,'Sponsor Response Form (SRF)'!L1518),COUNTIF('SRF Drop Downs'!$A$2:$A$4,'Sponsor Response Form (SRF)'!M1518),COUNTIF('SRF Drop Downs'!$A$2:$A$4,'Sponsor Response Form (SRF)'!N1518),COUNTIF('SRF Drop Downs'!$A$2:$A$4,'Sponsor Response Form (SRF)'!O1518),COUNTIF('SRF Drop Downs'!$A$2:$A$4,'Sponsor Response Form (SRF)'!P1518),COUNTIF('SRF Drop Downs'!$A$2:$A$4,'Sponsor Response Form (SRF)'!Q1518),COUNTIF('SRF Drop Downs'!$A$2:$A$4,'Sponsor Response Form (SRF)'!R1518)),"Complete","Incomplete"))</f>
        <v/>
      </c>
      <c r="T1518" s="25" t="str">
        <f>IF(S1518="Complete",IF(AND(NOT(ISNA(VLOOKUP(CONCATENATE(D1518,E1518,F1518,G1518,H1518,I1518,J1518,K1518),'SRF Drop Downs'!G:G,1,FALSE))),IF(AND(G1518&lt;&gt;"C3",K1518&lt;&gt;"O5"),IF(SUM(COUNTIF(L1518:R1518,"Y"),COUNTIF(L1518:R1518,"N"))=0,"V","I"),IF(COUNTIF(L1518:R1518,"Y"),"V","I"))="V", IF(AND('Sponsor Response Form (SRF)'!D1518="M1", COUNTIF('OMS Response Form (ORF)'!C:C, B1518)&gt;0), "I", "V")="V"), "Valid","Invalid")," ")</f>
        <v xml:space="preserve"> </v>
      </c>
    </row>
    <row r="1519" spans="1:20" x14ac:dyDescent="0.25">
      <c r="A1519" s="69"/>
      <c r="B1519" s="70"/>
      <c r="C1519" s="71"/>
      <c r="D1519" s="72"/>
      <c r="E1519" s="72"/>
      <c r="F1519" s="72"/>
      <c r="G1519" s="72"/>
      <c r="H1519" s="72"/>
      <c r="I1519" s="72"/>
      <c r="J1519" s="72"/>
      <c r="K1519" s="72"/>
      <c r="L1519" s="72"/>
      <c r="M1519" s="72"/>
      <c r="N1519" s="72"/>
      <c r="O1519" s="72"/>
      <c r="P1519" s="72"/>
      <c r="Q1519" s="72"/>
      <c r="R1519" s="72"/>
      <c r="S1519" s="24" t="str">
        <f>IF(COUNTA(A1519:R1519)=0,"",IF(AND(COUNTA(A1519:C1519)=3,COUNTIF('SRF Drop Downs'!$B$2:$B$5,'Sponsor Response Form (SRF)'!D1519),COUNTIF('SRF Drop Downs'!$F$2:$F$5,'Sponsor Response Form (SRF)'!E1519),COUNTIF('SRF Drop Downs'!$C$2:$C$4,'Sponsor Response Form (SRF)'!F1519),COUNTIF('SRF Drop Downs'!$D$2:$D$6,'Sponsor Response Form (SRF)'!G1519),COUNTIF('SRF Drop Downs'!$A$2:$A$5,'Sponsor Response Form (SRF)'!H1519),COUNTIF('SRF Drop Downs'!$A$2:$A$4,'Sponsor Response Form (SRF)'!I1519),COUNTIF('SRF Drop Downs'!$A$2:$A$5,'Sponsor Response Form (SRF)'!J1519),COUNTIF('SRF Drop Downs'!$E$2:$E$7,'Sponsor Response Form (SRF)'!K1519),COUNTIF('SRF Drop Downs'!$A$2:$A$4,'Sponsor Response Form (SRF)'!L1519),COUNTIF('SRF Drop Downs'!$A$2:$A$4,'Sponsor Response Form (SRF)'!M1519),COUNTIF('SRF Drop Downs'!$A$2:$A$4,'Sponsor Response Form (SRF)'!N1519),COUNTIF('SRF Drop Downs'!$A$2:$A$4,'Sponsor Response Form (SRF)'!O1519),COUNTIF('SRF Drop Downs'!$A$2:$A$4,'Sponsor Response Form (SRF)'!P1519),COUNTIF('SRF Drop Downs'!$A$2:$A$4,'Sponsor Response Form (SRF)'!Q1519),COUNTIF('SRF Drop Downs'!$A$2:$A$4,'Sponsor Response Form (SRF)'!R1519)),"Complete","Incomplete"))</f>
        <v/>
      </c>
      <c r="T1519" s="25" t="str">
        <f>IF(S1519="Complete",IF(AND(NOT(ISNA(VLOOKUP(CONCATENATE(D1519,E1519,F1519,G1519,H1519,I1519,J1519,K1519),'SRF Drop Downs'!G:G,1,FALSE))),IF(AND(G1519&lt;&gt;"C3",K1519&lt;&gt;"O5"),IF(SUM(COUNTIF(L1519:R1519,"Y"),COUNTIF(L1519:R1519,"N"))=0,"V","I"),IF(COUNTIF(L1519:R1519,"Y"),"V","I"))="V", IF(AND('Sponsor Response Form (SRF)'!D1519="M1", COUNTIF('OMS Response Form (ORF)'!C:C, B1519)&gt;0), "I", "V")="V"), "Valid","Invalid")," ")</f>
        <v xml:space="preserve"> </v>
      </c>
    </row>
    <row r="1520" spans="1:20" x14ac:dyDescent="0.25">
      <c r="A1520" s="69"/>
      <c r="B1520" s="70"/>
      <c r="C1520" s="71"/>
      <c r="D1520" s="72"/>
      <c r="E1520" s="72"/>
      <c r="F1520" s="72"/>
      <c r="G1520" s="72"/>
      <c r="H1520" s="72"/>
      <c r="I1520" s="72"/>
      <c r="J1520" s="72"/>
      <c r="K1520" s="72"/>
      <c r="L1520" s="72"/>
      <c r="M1520" s="72"/>
      <c r="N1520" s="72"/>
      <c r="O1520" s="72"/>
      <c r="P1520" s="72"/>
      <c r="Q1520" s="72"/>
      <c r="R1520" s="72"/>
      <c r="S1520" s="24" t="str">
        <f>IF(COUNTA(A1520:R1520)=0,"",IF(AND(COUNTA(A1520:C1520)=3,COUNTIF('SRF Drop Downs'!$B$2:$B$5,'Sponsor Response Form (SRF)'!D1520),COUNTIF('SRF Drop Downs'!$F$2:$F$5,'Sponsor Response Form (SRF)'!E1520),COUNTIF('SRF Drop Downs'!$C$2:$C$4,'Sponsor Response Form (SRF)'!F1520),COUNTIF('SRF Drop Downs'!$D$2:$D$6,'Sponsor Response Form (SRF)'!G1520),COUNTIF('SRF Drop Downs'!$A$2:$A$5,'Sponsor Response Form (SRF)'!H1520),COUNTIF('SRF Drop Downs'!$A$2:$A$4,'Sponsor Response Form (SRF)'!I1520),COUNTIF('SRF Drop Downs'!$A$2:$A$5,'Sponsor Response Form (SRF)'!J1520),COUNTIF('SRF Drop Downs'!$E$2:$E$7,'Sponsor Response Form (SRF)'!K1520),COUNTIF('SRF Drop Downs'!$A$2:$A$4,'Sponsor Response Form (SRF)'!L1520),COUNTIF('SRF Drop Downs'!$A$2:$A$4,'Sponsor Response Form (SRF)'!M1520),COUNTIF('SRF Drop Downs'!$A$2:$A$4,'Sponsor Response Form (SRF)'!N1520),COUNTIF('SRF Drop Downs'!$A$2:$A$4,'Sponsor Response Form (SRF)'!O1520),COUNTIF('SRF Drop Downs'!$A$2:$A$4,'Sponsor Response Form (SRF)'!P1520),COUNTIF('SRF Drop Downs'!$A$2:$A$4,'Sponsor Response Form (SRF)'!Q1520),COUNTIF('SRF Drop Downs'!$A$2:$A$4,'Sponsor Response Form (SRF)'!R1520)),"Complete","Incomplete"))</f>
        <v/>
      </c>
      <c r="T1520" s="25" t="str">
        <f>IF(S1520="Complete",IF(AND(NOT(ISNA(VLOOKUP(CONCATENATE(D1520,E1520,F1520,G1520,H1520,I1520,J1520,K1520),'SRF Drop Downs'!G:G,1,FALSE))),IF(AND(G1520&lt;&gt;"C3",K1520&lt;&gt;"O5"),IF(SUM(COUNTIF(L1520:R1520,"Y"),COUNTIF(L1520:R1520,"N"))=0,"V","I"),IF(COUNTIF(L1520:R1520,"Y"),"V","I"))="V", IF(AND('Sponsor Response Form (SRF)'!D1520="M1", COUNTIF('OMS Response Form (ORF)'!C:C, B1520)&gt;0), "I", "V")="V"), "Valid","Invalid")," ")</f>
        <v xml:space="preserve"> </v>
      </c>
    </row>
    <row r="1521" spans="1:20" x14ac:dyDescent="0.25">
      <c r="A1521" s="69"/>
      <c r="B1521" s="70"/>
      <c r="C1521" s="71"/>
      <c r="D1521" s="72"/>
      <c r="E1521" s="72"/>
      <c r="F1521" s="72"/>
      <c r="G1521" s="72"/>
      <c r="H1521" s="72"/>
      <c r="I1521" s="72"/>
      <c r="J1521" s="72"/>
      <c r="K1521" s="72"/>
      <c r="L1521" s="72"/>
      <c r="M1521" s="72"/>
      <c r="N1521" s="72"/>
      <c r="O1521" s="72"/>
      <c r="P1521" s="72"/>
      <c r="Q1521" s="72"/>
      <c r="R1521" s="72"/>
      <c r="S1521" s="24" t="str">
        <f>IF(COUNTA(A1521:R1521)=0,"",IF(AND(COUNTA(A1521:C1521)=3,COUNTIF('SRF Drop Downs'!$B$2:$B$5,'Sponsor Response Form (SRF)'!D1521),COUNTIF('SRF Drop Downs'!$F$2:$F$5,'Sponsor Response Form (SRF)'!E1521),COUNTIF('SRF Drop Downs'!$C$2:$C$4,'Sponsor Response Form (SRF)'!F1521),COUNTIF('SRF Drop Downs'!$D$2:$D$6,'Sponsor Response Form (SRF)'!G1521),COUNTIF('SRF Drop Downs'!$A$2:$A$5,'Sponsor Response Form (SRF)'!H1521),COUNTIF('SRF Drop Downs'!$A$2:$A$4,'Sponsor Response Form (SRF)'!I1521),COUNTIF('SRF Drop Downs'!$A$2:$A$5,'Sponsor Response Form (SRF)'!J1521),COUNTIF('SRF Drop Downs'!$E$2:$E$7,'Sponsor Response Form (SRF)'!K1521),COUNTIF('SRF Drop Downs'!$A$2:$A$4,'Sponsor Response Form (SRF)'!L1521),COUNTIF('SRF Drop Downs'!$A$2:$A$4,'Sponsor Response Form (SRF)'!M1521),COUNTIF('SRF Drop Downs'!$A$2:$A$4,'Sponsor Response Form (SRF)'!N1521),COUNTIF('SRF Drop Downs'!$A$2:$A$4,'Sponsor Response Form (SRF)'!O1521),COUNTIF('SRF Drop Downs'!$A$2:$A$4,'Sponsor Response Form (SRF)'!P1521),COUNTIF('SRF Drop Downs'!$A$2:$A$4,'Sponsor Response Form (SRF)'!Q1521),COUNTIF('SRF Drop Downs'!$A$2:$A$4,'Sponsor Response Form (SRF)'!R1521)),"Complete","Incomplete"))</f>
        <v/>
      </c>
      <c r="T1521" s="25" t="str">
        <f>IF(S1521="Complete",IF(AND(NOT(ISNA(VLOOKUP(CONCATENATE(D1521,E1521,F1521,G1521,H1521,I1521,J1521,K1521),'SRF Drop Downs'!G:G,1,FALSE))),IF(AND(G1521&lt;&gt;"C3",K1521&lt;&gt;"O5"),IF(SUM(COUNTIF(L1521:R1521,"Y"),COUNTIF(L1521:R1521,"N"))=0,"V","I"),IF(COUNTIF(L1521:R1521,"Y"),"V","I"))="V", IF(AND('Sponsor Response Form (SRF)'!D1521="M1", COUNTIF('OMS Response Form (ORF)'!C:C, B1521)&gt;0), "I", "V")="V"), "Valid","Invalid")," ")</f>
        <v xml:space="preserve"> </v>
      </c>
    </row>
    <row r="1522" spans="1:20" x14ac:dyDescent="0.25">
      <c r="A1522" s="69"/>
      <c r="B1522" s="70"/>
      <c r="C1522" s="71"/>
      <c r="D1522" s="72"/>
      <c r="E1522" s="72"/>
      <c r="F1522" s="72"/>
      <c r="G1522" s="72"/>
      <c r="H1522" s="72"/>
      <c r="I1522" s="72"/>
      <c r="J1522" s="72"/>
      <c r="K1522" s="72"/>
      <c r="L1522" s="72"/>
      <c r="M1522" s="72"/>
      <c r="N1522" s="72"/>
      <c r="O1522" s="72"/>
      <c r="P1522" s="72"/>
      <c r="Q1522" s="72"/>
      <c r="R1522" s="72"/>
      <c r="S1522" s="24" t="str">
        <f>IF(COUNTA(A1522:R1522)=0,"",IF(AND(COUNTA(A1522:C1522)=3,COUNTIF('SRF Drop Downs'!$B$2:$B$5,'Sponsor Response Form (SRF)'!D1522),COUNTIF('SRF Drop Downs'!$F$2:$F$5,'Sponsor Response Form (SRF)'!E1522),COUNTIF('SRF Drop Downs'!$C$2:$C$4,'Sponsor Response Form (SRF)'!F1522),COUNTIF('SRF Drop Downs'!$D$2:$D$6,'Sponsor Response Form (SRF)'!G1522),COUNTIF('SRF Drop Downs'!$A$2:$A$5,'Sponsor Response Form (SRF)'!H1522),COUNTIF('SRF Drop Downs'!$A$2:$A$4,'Sponsor Response Form (SRF)'!I1522),COUNTIF('SRF Drop Downs'!$A$2:$A$5,'Sponsor Response Form (SRF)'!J1522),COUNTIF('SRF Drop Downs'!$E$2:$E$7,'Sponsor Response Form (SRF)'!K1522),COUNTIF('SRF Drop Downs'!$A$2:$A$4,'Sponsor Response Form (SRF)'!L1522),COUNTIF('SRF Drop Downs'!$A$2:$A$4,'Sponsor Response Form (SRF)'!M1522),COUNTIF('SRF Drop Downs'!$A$2:$A$4,'Sponsor Response Form (SRF)'!N1522),COUNTIF('SRF Drop Downs'!$A$2:$A$4,'Sponsor Response Form (SRF)'!O1522),COUNTIF('SRF Drop Downs'!$A$2:$A$4,'Sponsor Response Form (SRF)'!P1522),COUNTIF('SRF Drop Downs'!$A$2:$A$4,'Sponsor Response Form (SRF)'!Q1522),COUNTIF('SRF Drop Downs'!$A$2:$A$4,'Sponsor Response Form (SRF)'!R1522)),"Complete","Incomplete"))</f>
        <v/>
      </c>
      <c r="T1522" s="25" t="str">
        <f>IF(S1522="Complete",IF(AND(NOT(ISNA(VLOOKUP(CONCATENATE(D1522,E1522,F1522,G1522,H1522,I1522,J1522,K1522),'SRF Drop Downs'!G:G,1,FALSE))),IF(AND(G1522&lt;&gt;"C3",K1522&lt;&gt;"O5"),IF(SUM(COUNTIF(L1522:R1522,"Y"),COUNTIF(L1522:R1522,"N"))=0,"V","I"),IF(COUNTIF(L1522:R1522,"Y"),"V","I"))="V", IF(AND('Sponsor Response Form (SRF)'!D1522="M1", COUNTIF('OMS Response Form (ORF)'!C:C, B1522)&gt;0), "I", "V")="V"), "Valid","Invalid")," ")</f>
        <v xml:space="preserve"> </v>
      </c>
    </row>
    <row r="1523" spans="1:20" x14ac:dyDescent="0.25">
      <c r="A1523" s="69"/>
      <c r="B1523" s="70"/>
      <c r="C1523" s="71"/>
      <c r="D1523" s="72"/>
      <c r="E1523" s="72"/>
      <c r="F1523" s="72"/>
      <c r="G1523" s="72"/>
      <c r="H1523" s="72"/>
      <c r="I1523" s="72"/>
      <c r="J1523" s="72"/>
      <c r="K1523" s="72"/>
      <c r="L1523" s="72"/>
      <c r="M1523" s="72"/>
      <c r="N1523" s="72"/>
      <c r="O1523" s="72"/>
      <c r="P1523" s="72"/>
      <c r="Q1523" s="72"/>
      <c r="R1523" s="72"/>
      <c r="S1523" s="24" t="str">
        <f>IF(COUNTA(A1523:R1523)=0,"",IF(AND(COUNTA(A1523:C1523)=3,COUNTIF('SRF Drop Downs'!$B$2:$B$5,'Sponsor Response Form (SRF)'!D1523),COUNTIF('SRF Drop Downs'!$F$2:$F$5,'Sponsor Response Form (SRF)'!E1523),COUNTIF('SRF Drop Downs'!$C$2:$C$4,'Sponsor Response Form (SRF)'!F1523),COUNTIF('SRF Drop Downs'!$D$2:$D$6,'Sponsor Response Form (SRF)'!G1523),COUNTIF('SRF Drop Downs'!$A$2:$A$5,'Sponsor Response Form (SRF)'!H1523),COUNTIF('SRF Drop Downs'!$A$2:$A$4,'Sponsor Response Form (SRF)'!I1523),COUNTIF('SRF Drop Downs'!$A$2:$A$5,'Sponsor Response Form (SRF)'!J1523),COUNTIF('SRF Drop Downs'!$E$2:$E$7,'Sponsor Response Form (SRF)'!K1523),COUNTIF('SRF Drop Downs'!$A$2:$A$4,'Sponsor Response Form (SRF)'!L1523),COUNTIF('SRF Drop Downs'!$A$2:$A$4,'Sponsor Response Form (SRF)'!M1523),COUNTIF('SRF Drop Downs'!$A$2:$A$4,'Sponsor Response Form (SRF)'!N1523),COUNTIF('SRF Drop Downs'!$A$2:$A$4,'Sponsor Response Form (SRF)'!O1523),COUNTIF('SRF Drop Downs'!$A$2:$A$4,'Sponsor Response Form (SRF)'!P1523),COUNTIF('SRF Drop Downs'!$A$2:$A$4,'Sponsor Response Form (SRF)'!Q1523),COUNTIF('SRF Drop Downs'!$A$2:$A$4,'Sponsor Response Form (SRF)'!R1523)),"Complete","Incomplete"))</f>
        <v/>
      </c>
      <c r="T1523" s="25" t="str">
        <f>IF(S1523="Complete",IF(AND(NOT(ISNA(VLOOKUP(CONCATENATE(D1523,E1523,F1523,G1523,H1523,I1523,J1523,K1523),'SRF Drop Downs'!G:G,1,FALSE))),IF(AND(G1523&lt;&gt;"C3",K1523&lt;&gt;"O5"),IF(SUM(COUNTIF(L1523:R1523,"Y"),COUNTIF(L1523:R1523,"N"))=0,"V","I"),IF(COUNTIF(L1523:R1523,"Y"),"V","I"))="V", IF(AND('Sponsor Response Form (SRF)'!D1523="M1", COUNTIF('OMS Response Form (ORF)'!C:C, B1523)&gt;0), "I", "V")="V"), "Valid","Invalid")," ")</f>
        <v xml:space="preserve"> </v>
      </c>
    </row>
    <row r="1524" spans="1:20" x14ac:dyDescent="0.25">
      <c r="A1524" s="69"/>
      <c r="B1524" s="70"/>
      <c r="C1524" s="71"/>
      <c r="D1524" s="72"/>
      <c r="E1524" s="72"/>
      <c r="F1524" s="72"/>
      <c r="G1524" s="72"/>
      <c r="H1524" s="72"/>
      <c r="I1524" s="72"/>
      <c r="J1524" s="72"/>
      <c r="K1524" s="72"/>
      <c r="L1524" s="72"/>
      <c r="M1524" s="72"/>
      <c r="N1524" s="72"/>
      <c r="O1524" s="72"/>
      <c r="P1524" s="72"/>
      <c r="Q1524" s="72"/>
      <c r="R1524" s="72"/>
      <c r="S1524" s="24" t="str">
        <f>IF(COUNTA(A1524:R1524)=0,"",IF(AND(COUNTA(A1524:C1524)=3,COUNTIF('SRF Drop Downs'!$B$2:$B$5,'Sponsor Response Form (SRF)'!D1524),COUNTIF('SRF Drop Downs'!$F$2:$F$5,'Sponsor Response Form (SRF)'!E1524),COUNTIF('SRF Drop Downs'!$C$2:$C$4,'Sponsor Response Form (SRF)'!F1524),COUNTIF('SRF Drop Downs'!$D$2:$D$6,'Sponsor Response Form (SRF)'!G1524),COUNTIF('SRF Drop Downs'!$A$2:$A$5,'Sponsor Response Form (SRF)'!H1524),COUNTIF('SRF Drop Downs'!$A$2:$A$4,'Sponsor Response Form (SRF)'!I1524),COUNTIF('SRF Drop Downs'!$A$2:$A$5,'Sponsor Response Form (SRF)'!J1524),COUNTIF('SRF Drop Downs'!$E$2:$E$7,'Sponsor Response Form (SRF)'!K1524),COUNTIF('SRF Drop Downs'!$A$2:$A$4,'Sponsor Response Form (SRF)'!L1524),COUNTIF('SRF Drop Downs'!$A$2:$A$4,'Sponsor Response Form (SRF)'!M1524),COUNTIF('SRF Drop Downs'!$A$2:$A$4,'Sponsor Response Form (SRF)'!N1524),COUNTIF('SRF Drop Downs'!$A$2:$A$4,'Sponsor Response Form (SRF)'!O1524),COUNTIF('SRF Drop Downs'!$A$2:$A$4,'Sponsor Response Form (SRF)'!P1524),COUNTIF('SRF Drop Downs'!$A$2:$A$4,'Sponsor Response Form (SRF)'!Q1524),COUNTIF('SRF Drop Downs'!$A$2:$A$4,'Sponsor Response Form (SRF)'!R1524)),"Complete","Incomplete"))</f>
        <v/>
      </c>
      <c r="T1524" s="25" t="str">
        <f>IF(S1524="Complete",IF(AND(NOT(ISNA(VLOOKUP(CONCATENATE(D1524,E1524,F1524,G1524,H1524,I1524,J1524,K1524),'SRF Drop Downs'!G:G,1,FALSE))),IF(AND(G1524&lt;&gt;"C3",K1524&lt;&gt;"O5"),IF(SUM(COUNTIF(L1524:R1524,"Y"),COUNTIF(L1524:R1524,"N"))=0,"V","I"),IF(COUNTIF(L1524:R1524,"Y"),"V","I"))="V", IF(AND('Sponsor Response Form (SRF)'!D1524="M1", COUNTIF('OMS Response Form (ORF)'!C:C, B1524)&gt;0), "I", "V")="V"), "Valid","Invalid")," ")</f>
        <v xml:space="preserve"> </v>
      </c>
    </row>
    <row r="1525" spans="1:20" x14ac:dyDescent="0.25">
      <c r="A1525" s="69"/>
      <c r="B1525" s="70"/>
      <c r="C1525" s="71"/>
      <c r="D1525" s="72"/>
      <c r="E1525" s="72"/>
      <c r="F1525" s="72"/>
      <c r="G1525" s="72"/>
      <c r="H1525" s="72"/>
      <c r="I1525" s="72"/>
      <c r="J1525" s="72"/>
      <c r="K1525" s="72"/>
      <c r="L1525" s="72"/>
      <c r="M1525" s="72"/>
      <c r="N1525" s="72"/>
      <c r="O1525" s="72"/>
      <c r="P1525" s="72"/>
      <c r="Q1525" s="72"/>
      <c r="R1525" s="72"/>
      <c r="S1525" s="24" t="str">
        <f>IF(COUNTA(A1525:R1525)=0,"",IF(AND(COUNTA(A1525:C1525)=3,COUNTIF('SRF Drop Downs'!$B$2:$B$5,'Sponsor Response Form (SRF)'!D1525),COUNTIF('SRF Drop Downs'!$F$2:$F$5,'Sponsor Response Form (SRF)'!E1525),COUNTIF('SRF Drop Downs'!$C$2:$C$4,'Sponsor Response Form (SRF)'!F1525),COUNTIF('SRF Drop Downs'!$D$2:$D$6,'Sponsor Response Form (SRF)'!G1525),COUNTIF('SRF Drop Downs'!$A$2:$A$5,'Sponsor Response Form (SRF)'!H1525),COUNTIF('SRF Drop Downs'!$A$2:$A$4,'Sponsor Response Form (SRF)'!I1525),COUNTIF('SRF Drop Downs'!$A$2:$A$5,'Sponsor Response Form (SRF)'!J1525),COUNTIF('SRF Drop Downs'!$E$2:$E$7,'Sponsor Response Form (SRF)'!K1525),COUNTIF('SRF Drop Downs'!$A$2:$A$4,'Sponsor Response Form (SRF)'!L1525),COUNTIF('SRF Drop Downs'!$A$2:$A$4,'Sponsor Response Form (SRF)'!M1525),COUNTIF('SRF Drop Downs'!$A$2:$A$4,'Sponsor Response Form (SRF)'!N1525),COUNTIF('SRF Drop Downs'!$A$2:$A$4,'Sponsor Response Form (SRF)'!O1525),COUNTIF('SRF Drop Downs'!$A$2:$A$4,'Sponsor Response Form (SRF)'!P1525),COUNTIF('SRF Drop Downs'!$A$2:$A$4,'Sponsor Response Form (SRF)'!Q1525),COUNTIF('SRF Drop Downs'!$A$2:$A$4,'Sponsor Response Form (SRF)'!R1525)),"Complete","Incomplete"))</f>
        <v/>
      </c>
      <c r="T1525" s="25" t="str">
        <f>IF(S1525="Complete",IF(AND(NOT(ISNA(VLOOKUP(CONCATENATE(D1525,E1525,F1525,G1525,H1525,I1525,J1525,K1525),'SRF Drop Downs'!G:G,1,FALSE))),IF(AND(G1525&lt;&gt;"C3",K1525&lt;&gt;"O5"),IF(SUM(COUNTIF(L1525:R1525,"Y"),COUNTIF(L1525:R1525,"N"))=0,"V","I"),IF(COUNTIF(L1525:R1525,"Y"),"V","I"))="V", IF(AND('Sponsor Response Form (SRF)'!D1525="M1", COUNTIF('OMS Response Form (ORF)'!C:C, B1525)&gt;0), "I", "V")="V"), "Valid","Invalid")," ")</f>
        <v xml:space="preserve"> </v>
      </c>
    </row>
    <row r="1526" spans="1:20" x14ac:dyDescent="0.25">
      <c r="A1526" s="69"/>
      <c r="B1526" s="70"/>
      <c r="C1526" s="71"/>
      <c r="D1526" s="72"/>
      <c r="E1526" s="72"/>
      <c r="F1526" s="72"/>
      <c r="G1526" s="72"/>
      <c r="H1526" s="72"/>
      <c r="I1526" s="72"/>
      <c r="J1526" s="72"/>
      <c r="K1526" s="72"/>
      <c r="L1526" s="72"/>
      <c r="M1526" s="72"/>
      <c r="N1526" s="72"/>
      <c r="O1526" s="72"/>
      <c r="P1526" s="72"/>
      <c r="Q1526" s="72"/>
      <c r="R1526" s="72"/>
      <c r="S1526" s="24" t="str">
        <f>IF(COUNTA(A1526:R1526)=0,"",IF(AND(COUNTA(A1526:C1526)=3,COUNTIF('SRF Drop Downs'!$B$2:$B$5,'Sponsor Response Form (SRF)'!D1526),COUNTIF('SRF Drop Downs'!$F$2:$F$5,'Sponsor Response Form (SRF)'!E1526),COUNTIF('SRF Drop Downs'!$C$2:$C$4,'Sponsor Response Form (SRF)'!F1526),COUNTIF('SRF Drop Downs'!$D$2:$D$6,'Sponsor Response Form (SRF)'!G1526),COUNTIF('SRF Drop Downs'!$A$2:$A$5,'Sponsor Response Form (SRF)'!H1526),COUNTIF('SRF Drop Downs'!$A$2:$A$4,'Sponsor Response Form (SRF)'!I1526),COUNTIF('SRF Drop Downs'!$A$2:$A$5,'Sponsor Response Form (SRF)'!J1526),COUNTIF('SRF Drop Downs'!$E$2:$E$7,'Sponsor Response Form (SRF)'!K1526),COUNTIF('SRF Drop Downs'!$A$2:$A$4,'Sponsor Response Form (SRF)'!L1526),COUNTIF('SRF Drop Downs'!$A$2:$A$4,'Sponsor Response Form (SRF)'!M1526),COUNTIF('SRF Drop Downs'!$A$2:$A$4,'Sponsor Response Form (SRF)'!N1526),COUNTIF('SRF Drop Downs'!$A$2:$A$4,'Sponsor Response Form (SRF)'!O1526),COUNTIF('SRF Drop Downs'!$A$2:$A$4,'Sponsor Response Form (SRF)'!P1526),COUNTIF('SRF Drop Downs'!$A$2:$A$4,'Sponsor Response Form (SRF)'!Q1526),COUNTIF('SRF Drop Downs'!$A$2:$A$4,'Sponsor Response Form (SRF)'!R1526)),"Complete","Incomplete"))</f>
        <v/>
      </c>
      <c r="T1526" s="25" t="str">
        <f>IF(S1526="Complete",IF(AND(NOT(ISNA(VLOOKUP(CONCATENATE(D1526,E1526,F1526,G1526,H1526,I1526,J1526,K1526),'SRF Drop Downs'!G:G,1,FALSE))),IF(AND(G1526&lt;&gt;"C3",K1526&lt;&gt;"O5"),IF(SUM(COUNTIF(L1526:R1526,"Y"),COUNTIF(L1526:R1526,"N"))=0,"V","I"),IF(COUNTIF(L1526:R1526,"Y"),"V","I"))="V", IF(AND('Sponsor Response Form (SRF)'!D1526="M1", COUNTIF('OMS Response Form (ORF)'!C:C, B1526)&gt;0), "I", "V")="V"), "Valid","Invalid")," ")</f>
        <v xml:space="preserve"> </v>
      </c>
    </row>
    <row r="1527" spans="1:20" x14ac:dyDescent="0.25">
      <c r="A1527" s="69"/>
      <c r="B1527" s="70"/>
      <c r="C1527" s="71"/>
      <c r="D1527" s="72"/>
      <c r="E1527" s="72"/>
      <c r="F1527" s="72"/>
      <c r="G1527" s="72"/>
      <c r="H1527" s="72"/>
      <c r="I1527" s="72"/>
      <c r="J1527" s="72"/>
      <c r="K1527" s="72"/>
      <c r="L1527" s="72"/>
      <c r="M1527" s="72"/>
      <c r="N1527" s="72"/>
      <c r="O1527" s="72"/>
      <c r="P1527" s="72"/>
      <c r="Q1527" s="72"/>
      <c r="R1527" s="72"/>
      <c r="S1527" s="24" t="str">
        <f>IF(COUNTA(A1527:R1527)=0,"",IF(AND(COUNTA(A1527:C1527)=3,COUNTIF('SRF Drop Downs'!$B$2:$B$5,'Sponsor Response Form (SRF)'!D1527),COUNTIF('SRF Drop Downs'!$F$2:$F$5,'Sponsor Response Form (SRF)'!E1527),COUNTIF('SRF Drop Downs'!$C$2:$C$4,'Sponsor Response Form (SRF)'!F1527),COUNTIF('SRF Drop Downs'!$D$2:$D$6,'Sponsor Response Form (SRF)'!G1527),COUNTIF('SRF Drop Downs'!$A$2:$A$5,'Sponsor Response Form (SRF)'!H1527),COUNTIF('SRF Drop Downs'!$A$2:$A$4,'Sponsor Response Form (SRF)'!I1527),COUNTIF('SRF Drop Downs'!$A$2:$A$5,'Sponsor Response Form (SRF)'!J1527),COUNTIF('SRF Drop Downs'!$E$2:$E$7,'Sponsor Response Form (SRF)'!K1527),COUNTIF('SRF Drop Downs'!$A$2:$A$4,'Sponsor Response Form (SRF)'!L1527),COUNTIF('SRF Drop Downs'!$A$2:$A$4,'Sponsor Response Form (SRF)'!M1527),COUNTIF('SRF Drop Downs'!$A$2:$A$4,'Sponsor Response Form (SRF)'!N1527),COUNTIF('SRF Drop Downs'!$A$2:$A$4,'Sponsor Response Form (SRF)'!O1527),COUNTIF('SRF Drop Downs'!$A$2:$A$4,'Sponsor Response Form (SRF)'!P1527),COUNTIF('SRF Drop Downs'!$A$2:$A$4,'Sponsor Response Form (SRF)'!Q1527),COUNTIF('SRF Drop Downs'!$A$2:$A$4,'Sponsor Response Form (SRF)'!R1527)),"Complete","Incomplete"))</f>
        <v/>
      </c>
      <c r="T1527" s="25" t="str">
        <f>IF(S1527="Complete",IF(AND(NOT(ISNA(VLOOKUP(CONCATENATE(D1527,E1527,F1527,G1527,H1527,I1527,J1527,K1527),'SRF Drop Downs'!G:G,1,FALSE))),IF(AND(G1527&lt;&gt;"C3",K1527&lt;&gt;"O5"),IF(SUM(COUNTIF(L1527:R1527,"Y"),COUNTIF(L1527:R1527,"N"))=0,"V","I"),IF(COUNTIF(L1527:R1527,"Y"),"V","I"))="V", IF(AND('Sponsor Response Form (SRF)'!D1527="M1", COUNTIF('OMS Response Form (ORF)'!C:C, B1527)&gt;0), "I", "V")="V"), "Valid","Invalid")," ")</f>
        <v xml:space="preserve"> </v>
      </c>
    </row>
    <row r="1528" spans="1:20" x14ac:dyDescent="0.25">
      <c r="A1528" s="69"/>
      <c r="B1528" s="70"/>
      <c r="C1528" s="71"/>
      <c r="D1528" s="72"/>
      <c r="E1528" s="72"/>
      <c r="F1528" s="72"/>
      <c r="G1528" s="72"/>
      <c r="H1528" s="72"/>
      <c r="I1528" s="72"/>
      <c r="J1528" s="72"/>
      <c r="K1528" s="72"/>
      <c r="L1528" s="72"/>
      <c r="M1528" s="72"/>
      <c r="N1528" s="72"/>
      <c r="O1528" s="72"/>
      <c r="P1528" s="72"/>
      <c r="Q1528" s="72"/>
      <c r="R1528" s="72"/>
      <c r="S1528" s="24" t="str">
        <f>IF(COUNTA(A1528:R1528)=0,"",IF(AND(COUNTA(A1528:C1528)=3,COUNTIF('SRF Drop Downs'!$B$2:$B$5,'Sponsor Response Form (SRF)'!D1528),COUNTIF('SRF Drop Downs'!$F$2:$F$5,'Sponsor Response Form (SRF)'!E1528),COUNTIF('SRF Drop Downs'!$C$2:$C$4,'Sponsor Response Form (SRF)'!F1528),COUNTIF('SRF Drop Downs'!$D$2:$D$6,'Sponsor Response Form (SRF)'!G1528),COUNTIF('SRF Drop Downs'!$A$2:$A$5,'Sponsor Response Form (SRF)'!H1528),COUNTIF('SRF Drop Downs'!$A$2:$A$4,'Sponsor Response Form (SRF)'!I1528),COUNTIF('SRF Drop Downs'!$A$2:$A$5,'Sponsor Response Form (SRF)'!J1528),COUNTIF('SRF Drop Downs'!$E$2:$E$7,'Sponsor Response Form (SRF)'!K1528),COUNTIF('SRF Drop Downs'!$A$2:$A$4,'Sponsor Response Form (SRF)'!L1528),COUNTIF('SRF Drop Downs'!$A$2:$A$4,'Sponsor Response Form (SRF)'!M1528),COUNTIF('SRF Drop Downs'!$A$2:$A$4,'Sponsor Response Form (SRF)'!N1528),COUNTIF('SRF Drop Downs'!$A$2:$A$4,'Sponsor Response Form (SRF)'!O1528),COUNTIF('SRF Drop Downs'!$A$2:$A$4,'Sponsor Response Form (SRF)'!P1528),COUNTIF('SRF Drop Downs'!$A$2:$A$4,'Sponsor Response Form (SRF)'!Q1528),COUNTIF('SRF Drop Downs'!$A$2:$A$4,'Sponsor Response Form (SRF)'!R1528)),"Complete","Incomplete"))</f>
        <v/>
      </c>
      <c r="T1528" s="25" t="str">
        <f>IF(S1528="Complete",IF(AND(NOT(ISNA(VLOOKUP(CONCATENATE(D1528,E1528,F1528,G1528,H1528,I1528,J1528,K1528),'SRF Drop Downs'!G:G,1,FALSE))),IF(AND(G1528&lt;&gt;"C3",K1528&lt;&gt;"O5"),IF(SUM(COUNTIF(L1528:R1528,"Y"),COUNTIF(L1528:R1528,"N"))=0,"V","I"),IF(COUNTIF(L1528:R1528,"Y"),"V","I"))="V", IF(AND('Sponsor Response Form (SRF)'!D1528="M1", COUNTIF('OMS Response Form (ORF)'!C:C, B1528)&gt;0), "I", "V")="V"), "Valid","Invalid")," ")</f>
        <v xml:space="preserve"> </v>
      </c>
    </row>
    <row r="1529" spans="1:20" x14ac:dyDescent="0.25">
      <c r="A1529" s="69"/>
      <c r="B1529" s="70"/>
      <c r="C1529" s="71"/>
      <c r="D1529" s="72"/>
      <c r="E1529" s="72"/>
      <c r="F1529" s="72"/>
      <c r="G1529" s="72"/>
      <c r="H1529" s="72"/>
      <c r="I1529" s="72"/>
      <c r="J1529" s="72"/>
      <c r="K1529" s="72"/>
      <c r="L1529" s="72"/>
      <c r="M1529" s="72"/>
      <c r="N1529" s="72"/>
      <c r="O1529" s="72"/>
      <c r="P1529" s="72"/>
      <c r="Q1529" s="72"/>
      <c r="R1529" s="72"/>
      <c r="S1529" s="24" t="str">
        <f>IF(COUNTA(A1529:R1529)=0,"",IF(AND(COUNTA(A1529:C1529)=3,COUNTIF('SRF Drop Downs'!$B$2:$B$5,'Sponsor Response Form (SRF)'!D1529),COUNTIF('SRF Drop Downs'!$F$2:$F$5,'Sponsor Response Form (SRF)'!E1529),COUNTIF('SRF Drop Downs'!$C$2:$C$4,'Sponsor Response Form (SRF)'!F1529),COUNTIF('SRF Drop Downs'!$D$2:$D$6,'Sponsor Response Form (SRF)'!G1529),COUNTIF('SRF Drop Downs'!$A$2:$A$5,'Sponsor Response Form (SRF)'!H1529),COUNTIF('SRF Drop Downs'!$A$2:$A$4,'Sponsor Response Form (SRF)'!I1529),COUNTIF('SRF Drop Downs'!$A$2:$A$5,'Sponsor Response Form (SRF)'!J1529),COUNTIF('SRF Drop Downs'!$E$2:$E$7,'Sponsor Response Form (SRF)'!K1529),COUNTIF('SRF Drop Downs'!$A$2:$A$4,'Sponsor Response Form (SRF)'!L1529),COUNTIF('SRF Drop Downs'!$A$2:$A$4,'Sponsor Response Form (SRF)'!M1529),COUNTIF('SRF Drop Downs'!$A$2:$A$4,'Sponsor Response Form (SRF)'!N1529),COUNTIF('SRF Drop Downs'!$A$2:$A$4,'Sponsor Response Form (SRF)'!O1529),COUNTIF('SRF Drop Downs'!$A$2:$A$4,'Sponsor Response Form (SRF)'!P1529),COUNTIF('SRF Drop Downs'!$A$2:$A$4,'Sponsor Response Form (SRF)'!Q1529),COUNTIF('SRF Drop Downs'!$A$2:$A$4,'Sponsor Response Form (SRF)'!R1529)),"Complete","Incomplete"))</f>
        <v/>
      </c>
      <c r="T1529" s="25" t="str">
        <f>IF(S1529="Complete",IF(AND(NOT(ISNA(VLOOKUP(CONCATENATE(D1529,E1529,F1529,G1529,H1529,I1529,J1529,K1529),'SRF Drop Downs'!G:G,1,FALSE))),IF(AND(G1529&lt;&gt;"C3",K1529&lt;&gt;"O5"),IF(SUM(COUNTIF(L1529:R1529,"Y"),COUNTIF(L1529:R1529,"N"))=0,"V","I"),IF(COUNTIF(L1529:R1529,"Y"),"V","I"))="V", IF(AND('Sponsor Response Form (SRF)'!D1529="M1", COUNTIF('OMS Response Form (ORF)'!C:C, B1529)&gt;0), "I", "V")="V"), "Valid","Invalid")," ")</f>
        <v xml:space="preserve"> </v>
      </c>
    </row>
    <row r="1530" spans="1:20" x14ac:dyDescent="0.25">
      <c r="A1530" s="69"/>
      <c r="B1530" s="70"/>
      <c r="C1530" s="71"/>
      <c r="D1530" s="72"/>
      <c r="E1530" s="72"/>
      <c r="F1530" s="72"/>
      <c r="G1530" s="72"/>
      <c r="H1530" s="72"/>
      <c r="I1530" s="72"/>
      <c r="J1530" s="72"/>
      <c r="K1530" s="72"/>
      <c r="L1530" s="72"/>
      <c r="M1530" s="72"/>
      <c r="N1530" s="72"/>
      <c r="O1530" s="72"/>
      <c r="P1530" s="72"/>
      <c r="Q1530" s="72"/>
      <c r="R1530" s="72"/>
      <c r="S1530" s="24" t="str">
        <f>IF(COUNTA(A1530:R1530)=0,"",IF(AND(COUNTA(A1530:C1530)=3,COUNTIF('SRF Drop Downs'!$B$2:$B$5,'Sponsor Response Form (SRF)'!D1530),COUNTIF('SRF Drop Downs'!$F$2:$F$5,'Sponsor Response Form (SRF)'!E1530),COUNTIF('SRF Drop Downs'!$C$2:$C$4,'Sponsor Response Form (SRF)'!F1530),COUNTIF('SRF Drop Downs'!$D$2:$D$6,'Sponsor Response Form (SRF)'!G1530),COUNTIF('SRF Drop Downs'!$A$2:$A$5,'Sponsor Response Form (SRF)'!H1530),COUNTIF('SRF Drop Downs'!$A$2:$A$4,'Sponsor Response Form (SRF)'!I1530),COUNTIF('SRF Drop Downs'!$A$2:$A$5,'Sponsor Response Form (SRF)'!J1530),COUNTIF('SRF Drop Downs'!$E$2:$E$7,'Sponsor Response Form (SRF)'!K1530),COUNTIF('SRF Drop Downs'!$A$2:$A$4,'Sponsor Response Form (SRF)'!L1530),COUNTIF('SRF Drop Downs'!$A$2:$A$4,'Sponsor Response Form (SRF)'!M1530),COUNTIF('SRF Drop Downs'!$A$2:$A$4,'Sponsor Response Form (SRF)'!N1530),COUNTIF('SRF Drop Downs'!$A$2:$A$4,'Sponsor Response Form (SRF)'!O1530),COUNTIF('SRF Drop Downs'!$A$2:$A$4,'Sponsor Response Form (SRF)'!P1530),COUNTIF('SRF Drop Downs'!$A$2:$A$4,'Sponsor Response Form (SRF)'!Q1530),COUNTIF('SRF Drop Downs'!$A$2:$A$4,'Sponsor Response Form (SRF)'!R1530)),"Complete","Incomplete"))</f>
        <v/>
      </c>
      <c r="T1530" s="25" t="str">
        <f>IF(S1530="Complete",IF(AND(NOT(ISNA(VLOOKUP(CONCATENATE(D1530,E1530,F1530,G1530,H1530,I1530,J1530,K1530),'SRF Drop Downs'!G:G,1,FALSE))),IF(AND(G1530&lt;&gt;"C3",K1530&lt;&gt;"O5"),IF(SUM(COUNTIF(L1530:R1530,"Y"),COUNTIF(L1530:R1530,"N"))=0,"V","I"),IF(COUNTIF(L1530:R1530,"Y"),"V","I"))="V", IF(AND('Sponsor Response Form (SRF)'!D1530="M1", COUNTIF('OMS Response Form (ORF)'!C:C, B1530)&gt;0), "I", "V")="V"), "Valid","Invalid")," ")</f>
        <v xml:space="preserve"> </v>
      </c>
    </row>
    <row r="1531" spans="1:20" x14ac:dyDescent="0.25">
      <c r="A1531" s="69"/>
      <c r="B1531" s="70"/>
      <c r="C1531" s="71"/>
      <c r="D1531" s="72"/>
      <c r="E1531" s="72"/>
      <c r="F1531" s="72"/>
      <c r="G1531" s="72"/>
      <c r="H1531" s="72"/>
      <c r="I1531" s="72"/>
      <c r="J1531" s="72"/>
      <c r="K1531" s="72"/>
      <c r="L1531" s="72"/>
      <c r="M1531" s="72"/>
      <c r="N1531" s="72"/>
      <c r="O1531" s="72"/>
      <c r="P1531" s="72"/>
      <c r="Q1531" s="72"/>
      <c r="R1531" s="72"/>
      <c r="S1531" s="24" t="str">
        <f>IF(COUNTA(A1531:R1531)=0,"",IF(AND(COUNTA(A1531:C1531)=3,COUNTIF('SRF Drop Downs'!$B$2:$B$5,'Sponsor Response Form (SRF)'!D1531),COUNTIF('SRF Drop Downs'!$F$2:$F$5,'Sponsor Response Form (SRF)'!E1531),COUNTIF('SRF Drop Downs'!$C$2:$C$4,'Sponsor Response Form (SRF)'!F1531),COUNTIF('SRF Drop Downs'!$D$2:$D$6,'Sponsor Response Form (SRF)'!G1531),COUNTIF('SRF Drop Downs'!$A$2:$A$5,'Sponsor Response Form (SRF)'!H1531),COUNTIF('SRF Drop Downs'!$A$2:$A$4,'Sponsor Response Form (SRF)'!I1531),COUNTIF('SRF Drop Downs'!$A$2:$A$5,'Sponsor Response Form (SRF)'!J1531),COUNTIF('SRF Drop Downs'!$E$2:$E$7,'Sponsor Response Form (SRF)'!K1531),COUNTIF('SRF Drop Downs'!$A$2:$A$4,'Sponsor Response Form (SRF)'!L1531),COUNTIF('SRF Drop Downs'!$A$2:$A$4,'Sponsor Response Form (SRF)'!M1531),COUNTIF('SRF Drop Downs'!$A$2:$A$4,'Sponsor Response Form (SRF)'!N1531),COUNTIF('SRF Drop Downs'!$A$2:$A$4,'Sponsor Response Form (SRF)'!O1531),COUNTIF('SRF Drop Downs'!$A$2:$A$4,'Sponsor Response Form (SRF)'!P1531),COUNTIF('SRF Drop Downs'!$A$2:$A$4,'Sponsor Response Form (SRF)'!Q1531),COUNTIF('SRF Drop Downs'!$A$2:$A$4,'Sponsor Response Form (SRF)'!R1531)),"Complete","Incomplete"))</f>
        <v/>
      </c>
      <c r="T1531" s="25" t="str">
        <f>IF(S1531="Complete",IF(AND(NOT(ISNA(VLOOKUP(CONCATENATE(D1531,E1531,F1531,G1531,H1531,I1531,J1531,K1531),'SRF Drop Downs'!G:G,1,FALSE))),IF(AND(G1531&lt;&gt;"C3",K1531&lt;&gt;"O5"),IF(SUM(COUNTIF(L1531:R1531,"Y"),COUNTIF(L1531:R1531,"N"))=0,"V","I"),IF(COUNTIF(L1531:R1531,"Y"),"V","I"))="V", IF(AND('Sponsor Response Form (SRF)'!D1531="M1", COUNTIF('OMS Response Form (ORF)'!C:C, B1531)&gt;0), "I", "V")="V"), "Valid","Invalid")," ")</f>
        <v xml:space="preserve"> </v>
      </c>
    </row>
    <row r="1532" spans="1:20" x14ac:dyDescent="0.25">
      <c r="A1532" s="69"/>
      <c r="B1532" s="70"/>
      <c r="C1532" s="71"/>
      <c r="D1532" s="72"/>
      <c r="E1532" s="72"/>
      <c r="F1532" s="72"/>
      <c r="G1532" s="72"/>
      <c r="H1532" s="72"/>
      <c r="I1532" s="72"/>
      <c r="J1532" s="72"/>
      <c r="K1532" s="72"/>
      <c r="L1532" s="72"/>
      <c r="M1532" s="72"/>
      <c r="N1532" s="72"/>
      <c r="O1532" s="72"/>
      <c r="P1532" s="72"/>
      <c r="Q1532" s="72"/>
      <c r="R1532" s="72"/>
      <c r="S1532" s="24" t="str">
        <f>IF(COUNTA(A1532:R1532)=0,"",IF(AND(COUNTA(A1532:C1532)=3,COUNTIF('SRF Drop Downs'!$B$2:$B$5,'Sponsor Response Form (SRF)'!D1532),COUNTIF('SRF Drop Downs'!$F$2:$F$5,'Sponsor Response Form (SRF)'!E1532),COUNTIF('SRF Drop Downs'!$C$2:$C$4,'Sponsor Response Form (SRF)'!F1532),COUNTIF('SRF Drop Downs'!$D$2:$D$6,'Sponsor Response Form (SRF)'!G1532),COUNTIF('SRF Drop Downs'!$A$2:$A$5,'Sponsor Response Form (SRF)'!H1532),COUNTIF('SRF Drop Downs'!$A$2:$A$4,'Sponsor Response Form (SRF)'!I1532),COUNTIF('SRF Drop Downs'!$A$2:$A$5,'Sponsor Response Form (SRF)'!J1532),COUNTIF('SRF Drop Downs'!$E$2:$E$7,'Sponsor Response Form (SRF)'!K1532),COUNTIF('SRF Drop Downs'!$A$2:$A$4,'Sponsor Response Form (SRF)'!L1532),COUNTIF('SRF Drop Downs'!$A$2:$A$4,'Sponsor Response Form (SRF)'!M1532),COUNTIF('SRF Drop Downs'!$A$2:$A$4,'Sponsor Response Form (SRF)'!N1532),COUNTIF('SRF Drop Downs'!$A$2:$A$4,'Sponsor Response Form (SRF)'!O1532),COUNTIF('SRF Drop Downs'!$A$2:$A$4,'Sponsor Response Form (SRF)'!P1532),COUNTIF('SRF Drop Downs'!$A$2:$A$4,'Sponsor Response Form (SRF)'!Q1532),COUNTIF('SRF Drop Downs'!$A$2:$A$4,'Sponsor Response Form (SRF)'!R1532)),"Complete","Incomplete"))</f>
        <v/>
      </c>
      <c r="T1532" s="25" t="str">
        <f>IF(S1532="Complete",IF(AND(NOT(ISNA(VLOOKUP(CONCATENATE(D1532,E1532,F1532,G1532,H1532,I1532,J1532,K1532),'SRF Drop Downs'!G:G,1,FALSE))),IF(AND(G1532&lt;&gt;"C3",K1532&lt;&gt;"O5"),IF(SUM(COUNTIF(L1532:R1532,"Y"),COUNTIF(L1532:R1532,"N"))=0,"V","I"),IF(COUNTIF(L1532:R1532,"Y"),"V","I"))="V", IF(AND('Sponsor Response Form (SRF)'!D1532="M1", COUNTIF('OMS Response Form (ORF)'!C:C, B1532)&gt;0), "I", "V")="V"), "Valid","Invalid")," ")</f>
        <v xml:space="preserve"> </v>
      </c>
    </row>
    <row r="1533" spans="1:20" x14ac:dyDescent="0.25">
      <c r="A1533" s="69"/>
      <c r="B1533" s="70"/>
      <c r="C1533" s="71"/>
      <c r="D1533" s="72"/>
      <c r="E1533" s="72"/>
      <c r="F1533" s="72"/>
      <c r="G1533" s="72"/>
      <c r="H1533" s="72"/>
      <c r="I1533" s="72"/>
      <c r="J1533" s="72"/>
      <c r="K1533" s="72"/>
      <c r="L1533" s="72"/>
      <c r="M1533" s="72"/>
      <c r="N1533" s="72"/>
      <c r="O1533" s="72"/>
      <c r="P1533" s="72"/>
      <c r="Q1533" s="72"/>
      <c r="R1533" s="72"/>
      <c r="S1533" s="24" t="str">
        <f>IF(COUNTA(A1533:R1533)=0,"",IF(AND(COUNTA(A1533:C1533)=3,COUNTIF('SRF Drop Downs'!$B$2:$B$5,'Sponsor Response Form (SRF)'!D1533),COUNTIF('SRF Drop Downs'!$F$2:$F$5,'Sponsor Response Form (SRF)'!E1533),COUNTIF('SRF Drop Downs'!$C$2:$C$4,'Sponsor Response Form (SRF)'!F1533),COUNTIF('SRF Drop Downs'!$D$2:$D$6,'Sponsor Response Form (SRF)'!G1533),COUNTIF('SRF Drop Downs'!$A$2:$A$5,'Sponsor Response Form (SRF)'!H1533),COUNTIF('SRF Drop Downs'!$A$2:$A$4,'Sponsor Response Form (SRF)'!I1533),COUNTIF('SRF Drop Downs'!$A$2:$A$5,'Sponsor Response Form (SRF)'!J1533),COUNTIF('SRF Drop Downs'!$E$2:$E$7,'Sponsor Response Form (SRF)'!K1533),COUNTIF('SRF Drop Downs'!$A$2:$A$4,'Sponsor Response Form (SRF)'!L1533),COUNTIF('SRF Drop Downs'!$A$2:$A$4,'Sponsor Response Form (SRF)'!M1533),COUNTIF('SRF Drop Downs'!$A$2:$A$4,'Sponsor Response Form (SRF)'!N1533),COUNTIF('SRF Drop Downs'!$A$2:$A$4,'Sponsor Response Form (SRF)'!O1533),COUNTIF('SRF Drop Downs'!$A$2:$A$4,'Sponsor Response Form (SRF)'!P1533),COUNTIF('SRF Drop Downs'!$A$2:$A$4,'Sponsor Response Form (SRF)'!Q1533),COUNTIF('SRF Drop Downs'!$A$2:$A$4,'Sponsor Response Form (SRF)'!R1533)),"Complete","Incomplete"))</f>
        <v/>
      </c>
      <c r="T1533" s="25" t="str">
        <f>IF(S1533="Complete",IF(AND(NOT(ISNA(VLOOKUP(CONCATENATE(D1533,E1533,F1533,G1533,H1533,I1533,J1533,K1533),'SRF Drop Downs'!G:G,1,FALSE))),IF(AND(G1533&lt;&gt;"C3",K1533&lt;&gt;"O5"),IF(SUM(COUNTIF(L1533:R1533,"Y"),COUNTIF(L1533:R1533,"N"))=0,"V","I"),IF(COUNTIF(L1533:R1533,"Y"),"V","I"))="V", IF(AND('Sponsor Response Form (SRF)'!D1533="M1", COUNTIF('OMS Response Form (ORF)'!C:C, B1533)&gt;0), "I", "V")="V"), "Valid","Invalid")," ")</f>
        <v xml:space="preserve"> </v>
      </c>
    </row>
    <row r="1534" spans="1:20" x14ac:dyDescent="0.25">
      <c r="A1534" s="69"/>
      <c r="B1534" s="70"/>
      <c r="C1534" s="71"/>
      <c r="D1534" s="72"/>
      <c r="E1534" s="72"/>
      <c r="F1534" s="72"/>
      <c r="G1534" s="72"/>
      <c r="H1534" s="72"/>
      <c r="I1534" s="72"/>
      <c r="J1534" s="72"/>
      <c r="K1534" s="72"/>
      <c r="L1534" s="72"/>
      <c r="M1534" s="72"/>
      <c r="N1534" s="72"/>
      <c r="O1534" s="72"/>
      <c r="P1534" s="72"/>
      <c r="Q1534" s="72"/>
      <c r="R1534" s="72"/>
      <c r="S1534" s="24" t="str">
        <f>IF(COUNTA(A1534:R1534)=0,"",IF(AND(COUNTA(A1534:C1534)=3,COUNTIF('SRF Drop Downs'!$B$2:$B$5,'Sponsor Response Form (SRF)'!D1534),COUNTIF('SRF Drop Downs'!$F$2:$F$5,'Sponsor Response Form (SRF)'!E1534),COUNTIF('SRF Drop Downs'!$C$2:$C$4,'Sponsor Response Form (SRF)'!F1534),COUNTIF('SRF Drop Downs'!$D$2:$D$6,'Sponsor Response Form (SRF)'!G1534),COUNTIF('SRF Drop Downs'!$A$2:$A$5,'Sponsor Response Form (SRF)'!H1534),COUNTIF('SRF Drop Downs'!$A$2:$A$4,'Sponsor Response Form (SRF)'!I1534),COUNTIF('SRF Drop Downs'!$A$2:$A$5,'Sponsor Response Form (SRF)'!J1534),COUNTIF('SRF Drop Downs'!$E$2:$E$7,'Sponsor Response Form (SRF)'!K1534),COUNTIF('SRF Drop Downs'!$A$2:$A$4,'Sponsor Response Form (SRF)'!L1534),COUNTIF('SRF Drop Downs'!$A$2:$A$4,'Sponsor Response Form (SRF)'!M1534),COUNTIF('SRF Drop Downs'!$A$2:$A$4,'Sponsor Response Form (SRF)'!N1534),COUNTIF('SRF Drop Downs'!$A$2:$A$4,'Sponsor Response Form (SRF)'!O1534),COUNTIF('SRF Drop Downs'!$A$2:$A$4,'Sponsor Response Form (SRF)'!P1534),COUNTIF('SRF Drop Downs'!$A$2:$A$4,'Sponsor Response Form (SRF)'!Q1534),COUNTIF('SRF Drop Downs'!$A$2:$A$4,'Sponsor Response Form (SRF)'!R1534)),"Complete","Incomplete"))</f>
        <v/>
      </c>
      <c r="T1534" s="25" t="str">
        <f>IF(S1534="Complete",IF(AND(NOT(ISNA(VLOOKUP(CONCATENATE(D1534,E1534,F1534,G1534,H1534,I1534,J1534,K1534),'SRF Drop Downs'!G:G,1,FALSE))),IF(AND(G1534&lt;&gt;"C3",K1534&lt;&gt;"O5"),IF(SUM(COUNTIF(L1534:R1534,"Y"),COUNTIF(L1534:R1534,"N"))=0,"V","I"),IF(COUNTIF(L1534:R1534,"Y"),"V","I"))="V", IF(AND('Sponsor Response Form (SRF)'!D1534="M1", COUNTIF('OMS Response Form (ORF)'!C:C, B1534)&gt;0), "I", "V")="V"), "Valid","Invalid")," ")</f>
        <v xml:space="preserve"> </v>
      </c>
    </row>
    <row r="1535" spans="1:20" x14ac:dyDescent="0.25">
      <c r="A1535" s="69"/>
      <c r="B1535" s="70"/>
      <c r="C1535" s="71"/>
      <c r="D1535" s="72"/>
      <c r="E1535" s="72"/>
      <c r="F1535" s="72"/>
      <c r="G1535" s="72"/>
      <c r="H1535" s="72"/>
      <c r="I1535" s="72"/>
      <c r="J1535" s="72"/>
      <c r="K1535" s="72"/>
      <c r="L1535" s="72"/>
      <c r="M1535" s="72"/>
      <c r="N1535" s="72"/>
      <c r="O1535" s="72"/>
      <c r="P1535" s="72"/>
      <c r="Q1535" s="72"/>
      <c r="R1535" s="72"/>
      <c r="S1535" s="24" t="str">
        <f>IF(COUNTA(A1535:R1535)=0,"",IF(AND(COUNTA(A1535:C1535)=3,COUNTIF('SRF Drop Downs'!$B$2:$B$5,'Sponsor Response Form (SRF)'!D1535),COUNTIF('SRF Drop Downs'!$F$2:$F$5,'Sponsor Response Form (SRF)'!E1535),COUNTIF('SRF Drop Downs'!$C$2:$C$4,'Sponsor Response Form (SRF)'!F1535),COUNTIF('SRF Drop Downs'!$D$2:$D$6,'Sponsor Response Form (SRF)'!G1535),COUNTIF('SRF Drop Downs'!$A$2:$A$5,'Sponsor Response Form (SRF)'!H1535),COUNTIF('SRF Drop Downs'!$A$2:$A$4,'Sponsor Response Form (SRF)'!I1535),COUNTIF('SRF Drop Downs'!$A$2:$A$5,'Sponsor Response Form (SRF)'!J1535),COUNTIF('SRF Drop Downs'!$E$2:$E$7,'Sponsor Response Form (SRF)'!K1535),COUNTIF('SRF Drop Downs'!$A$2:$A$4,'Sponsor Response Form (SRF)'!L1535),COUNTIF('SRF Drop Downs'!$A$2:$A$4,'Sponsor Response Form (SRF)'!M1535),COUNTIF('SRF Drop Downs'!$A$2:$A$4,'Sponsor Response Form (SRF)'!N1535),COUNTIF('SRF Drop Downs'!$A$2:$A$4,'Sponsor Response Form (SRF)'!O1535),COUNTIF('SRF Drop Downs'!$A$2:$A$4,'Sponsor Response Form (SRF)'!P1535),COUNTIF('SRF Drop Downs'!$A$2:$A$4,'Sponsor Response Form (SRF)'!Q1535),COUNTIF('SRF Drop Downs'!$A$2:$A$4,'Sponsor Response Form (SRF)'!R1535)),"Complete","Incomplete"))</f>
        <v/>
      </c>
      <c r="T1535" s="25" t="str">
        <f>IF(S1535="Complete",IF(AND(NOT(ISNA(VLOOKUP(CONCATENATE(D1535,E1535,F1535,G1535,H1535,I1535,J1535,K1535),'SRF Drop Downs'!G:G,1,FALSE))),IF(AND(G1535&lt;&gt;"C3",K1535&lt;&gt;"O5"),IF(SUM(COUNTIF(L1535:R1535,"Y"),COUNTIF(L1535:R1535,"N"))=0,"V","I"),IF(COUNTIF(L1535:R1535,"Y"),"V","I"))="V", IF(AND('Sponsor Response Form (SRF)'!D1535="M1", COUNTIF('OMS Response Form (ORF)'!C:C, B1535)&gt;0), "I", "V")="V"), "Valid","Invalid")," ")</f>
        <v xml:space="preserve"> </v>
      </c>
    </row>
    <row r="1536" spans="1:20" x14ac:dyDescent="0.25">
      <c r="A1536" s="69"/>
      <c r="B1536" s="70"/>
      <c r="C1536" s="71"/>
      <c r="D1536" s="72"/>
      <c r="E1536" s="72"/>
      <c r="F1536" s="72"/>
      <c r="G1536" s="72"/>
      <c r="H1536" s="72"/>
      <c r="I1536" s="72"/>
      <c r="J1536" s="72"/>
      <c r="K1536" s="72"/>
      <c r="L1536" s="72"/>
      <c r="M1536" s="72"/>
      <c r="N1536" s="72"/>
      <c r="O1536" s="72"/>
      <c r="P1536" s="72"/>
      <c r="Q1536" s="72"/>
      <c r="R1536" s="72"/>
      <c r="S1536" s="24" t="str">
        <f>IF(COUNTA(A1536:R1536)=0,"",IF(AND(COUNTA(A1536:C1536)=3,COUNTIF('SRF Drop Downs'!$B$2:$B$5,'Sponsor Response Form (SRF)'!D1536),COUNTIF('SRF Drop Downs'!$F$2:$F$5,'Sponsor Response Form (SRF)'!E1536),COUNTIF('SRF Drop Downs'!$C$2:$C$4,'Sponsor Response Form (SRF)'!F1536),COUNTIF('SRF Drop Downs'!$D$2:$D$6,'Sponsor Response Form (SRF)'!G1536),COUNTIF('SRF Drop Downs'!$A$2:$A$5,'Sponsor Response Form (SRF)'!H1536),COUNTIF('SRF Drop Downs'!$A$2:$A$4,'Sponsor Response Form (SRF)'!I1536),COUNTIF('SRF Drop Downs'!$A$2:$A$5,'Sponsor Response Form (SRF)'!J1536),COUNTIF('SRF Drop Downs'!$E$2:$E$7,'Sponsor Response Form (SRF)'!K1536),COUNTIF('SRF Drop Downs'!$A$2:$A$4,'Sponsor Response Form (SRF)'!L1536),COUNTIF('SRF Drop Downs'!$A$2:$A$4,'Sponsor Response Form (SRF)'!M1536),COUNTIF('SRF Drop Downs'!$A$2:$A$4,'Sponsor Response Form (SRF)'!N1536),COUNTIF('SRF Drop Downs'!$A$2:$A$4,'Sponsor Response Form (SRF)'!O1536),COUNTIF('SRF Drop Downs'!$A$2:$A$4,'Sponsor Response Form (SRF)'!P1536),COUNTIF('SRF Drop Downs'!$A$2:$A$4,'Sponsor Response Form (SRF)'!Q1536),COUNTIF('SRF Drop Downs'!$A$2:$A$4,'Sponsor Response Form (SRF)'!R1536)),"Complete","Incomplete"))</f>
        <v/>
      </c>
      <c r="T1536" s="25" t="str">
        <f>IF(S1536="Complete",IF(AND(NOT(ISNA(VLOOKUP(CONCATENATE(D1536,E1536,F1536,G1536,H1536,I1536,J1536,K1536),'SRF Drop Downs'!G:G,1,FALSE))),IF(AND(G1536&lt;&gt;"C3",K1536&lt;&gt;"O5"),IF(SUM(COUNTIF(L1536:R1536,"Y"),COUNTIF(L1536:R1536,"N"))=0,"V","I"),IF(COUNTIF(L1536:R1536,"Y"),"V","I"))="V", IF(AND('Sponsor Response Form (SRF)'!D1536="M1", COUNTIF('OMS Response Form (ORF)'!C:C, B1536)&gt;0), "I", "V")="V"), "Valid","Invalid")," ")</f>
        <v xml:space="preserve"> </v>
      </c>
    </row>
    <row r="1537" spans="1:20" x14ac:dyDescent="0.25">
      <c r="A1537" s="69"/>
      <c r="B1537" s="70"/>
      <c r="C1537" s="71"/>
      <c r="D1537" s="72"/>
      <c r="E1537" s="72"/>
      <c r="F1537" s="72"/>
      <c r="G1537" s="72"/>
      <c r="H1537" s="72"/>
      <c r="I1537" s="72"/>
      <c r="J1537" s="72"/>
      <c r="K1537" s="72"/>
      <c r="L1537" s="72"/>
      <c r="M1537" s="72"/>
      <c r="N1537" s="72"/>
      <c r="O1537" s="72"/>
      <c r="P1537" s="72"/>
      <c r="Q1537" s="72"/>
      <c r="R1537" s="72"/>
      <c r="S1537" s="24" t="str">
        <f>IF(COUNTA(A1537:R1537)=0,"",IF(AND(COUNTA(A1537:C1537)=3,COUNTIF('SRF Drop Downs'!$B$2:$B$5,'Sponsor Response Form (SRF)'!D1537),COUNTIF('SRF Drop Downs'!$F$2:$F$5,'Sponsor Response Form (SRF)'!E1537),COUNTIF('SRF Drop Downs'!$C$2:$C$4,'Sponsor Response Form (SRF)'!F1537),COUNTIF('SRF Drop Downs'!$D$2:$D$6,'Sponsor Response Form (SRF)'!G1537),COUNTIF('SRF Drop Downs'!$A$2:$A$5,'Sponsor Response Form (SRF)'!H1537),COUNTIF('SRF Drop Downs'!$A$2:$A$4,'Sponsor Response Form (SRF)'!I1537),COUNTIF('SRF Drop Downs'!$A$2:$A$5,'Sponsor Response Form (SRF)'!J1537),COUNTIF('SRF Drop Downs'!$E$2:$E$7,'Sponsor Response Form (SRF)'!K1537),COUNTIF('SRF Drop Downs'!$A$2:$A$4,'Sponsor Response Form (SRF)'!L1537),COUNTIF('SRF Drop Downs'!$A$2:$A$4,'Sponsor Response Form (SRF)'!M1537),COUNTIF('SRF Drop Downs'!$A$2:$A$4,'Sponsor Response Form (SRF)'!N1537),COUNTIF('SRF Drop Downs'!$A$2:$A$4,'Sponsor Response Form (SRF)'!O1537),COUNTIF('SRF Drop Downs'!$A$2:$A$4,'Sponsor Response Form (SRF)'!P1537),COUNTIF('SRF Drop Downs'!$A$2:$A$4,'Sponsor Response Form (SRF)'!Q1537),COUNTIF('SRF Drop Downs'!$A$2:$A$4,'Sponsor Response Form (SRF)'!R1537)),"Complete","Incomplete"))</f>
        <v/>
      </c>
      <c r="T1537" s="25" t="str">
        <f>IF(S1537="Complete",IF(AND(NOT(ISNA(VLOOKUP(CONCATENATE(D1537,E1537,F1537,G1537,H1537,I1537,J1537,K1537),'SRF Drop Downs'!G:G,1,FALSE))),IF(AND(G1537&lt;&gt;"C3",K1537&lt;&gt;"O5"),IF(SUM(COUNTIF(L1537:R1537,"Y"),COUNTIF(L1537:R1537,"N"))=0,"V","I"),IF(COUNTIF(L1537:R1537,"Y"),"V","I"))="V", IF(AND('Sponsor Response Form (SRF)'!D1537="M1", COUNTIF('OMS Response Form (ORF)'!C:C, B1537)&gt;0), "I", "V")="V"), "Valid","Invalid")," ")</f>
        <v xml:space="preserve"> </v>
      </c>
    </row>
    <row r="1538" spans="1:20" x14ac:dyDescent="0.25">
      <c r="A1538" s="69"/>
      <c r="B1538" s="70"/>
      <c r="C1538" s="71"/>
      <c r="D1538" s="72"/>
      <c r="E1538" s="72"/>
      <c r="F1538" s="72"/>
      <c r="G1538" s="72"/>
      <c r="H1538" s="72"/>
      <c r="I1538" s="72"/>
      <c r="J1538" s="72"/>
      <c r="K1538" s="72"/>
      <c r="L1538" s="72"/>
      <c r="M1538" s="72"/>
      <c r="N1538" s="72"/>
      <c r="O1538" s="72"/>
      <c r="P1538" s="72"/>
      <c r="Q1538" s="72"/>
      <c r="R1538" s="72"/>
      <c r="S1538" s="24" t="str">
        <f>IF(COUNTA(A1538:R1538)=0,"",IF(AND(COUNTA(A1538:C1538)=3,COUNTIF('SRF Drop Downs'!$B$2:$B$5,'Sponsor Response Form (SRF)'!D1538),COUNTIF('SRF Drop Downs'!$F$2:$F$5,'Sponsor Response Form (SRF)'!E1538),COUNTIF('SRF Drop Downs'!$C$2:$C$4,'Sponsor Response Form (SRF)'!F1538),COUNTIF('SRF Drop Downs'!$D$2:$D$6,'Sponsor Response Form (SRF)'!G1538),COUNTIF('SRF Drop Downs'!$A$2:$A$5,'Sponsor Response Form (SRF)'!H1538),COUNTIF('SRF Drop Downs'!$A$2:$A$4,'Sponsor Response Form (SRF)'!I1538),COUNTIF('SRF Drop Downs'!$A$2:$A$5,'Sponsor Response Form (SRF)'!J1538),COUNTIF('SRF Drop Downs'!$E$2:$E$7,'Sponsor Response Form (SRF)'!K1538),COUNTIF('SRF Drop Downs'!$A$2:$A$4,'Sponsor Response Form (SRF)'!L1538),COUNTIF('SRF Drop Downs'!$A$2:$A$4,'Sponsor Response Form (SRF)'!M1538),COUNTIF('SRF Drop Downs'!$A$2:$A$4,'Sponsor Response Form (SRF)'!N1538),COUNTIF('SRF Drop Downs'!$A$2:$A$4,'Sponsor Response Form (SRF)'!O1538),COUNTIF('SRF Drop Downs'!$A$2:$A$4,'Sponsor Response Form (SRF)'!P1538),COUNTIF('SRF Drop Downs'!$A$2:$A$4,'Sponsor Response Form (SRF)'!Q1538),COUNTIF('SRF Drop Downs'!$A$2:$A$4,'Sponsor Response Form (SRF)'!R1538)),"Complete","Incomplete"))</f>
        <v/>
      </c>
      <c r="T1538" s="25" t="str">
        <f>IF(S1538="Complete",IF(AND(NOT(ISNA(VLOOKUP(CONCATENATE(D1538,E1538,F1538,G1538,H1538,I1538,J1538,K1538),'SRF Drop Downs'!G:G,1,FALSE))),IF(AND(G1538&lt;&gt;"C3",K1538&lt;&gt;"O5"),IF(SUM(COUNTIF(L1538:R1538,"Y"),COUNTIF(L1538:R1538,"N"))=0,"V","I"),IF(COUNTIF(L1538:R1538,"Y"),"V","I"))="V", IF(AND('Sponsor Response Form (SRF)'!D1538="M1", COUNTIF('OMS Response Form (ORF)'!C:C, B1538)&gt;0), "I", "V")="V"), "Valid","Invalid")," ")</f>
        <v xml:space="preserve"> </v>
      </c>
    </row>
    <row r="1539" spans="1:20" x14ac:dyDescent="0.25">
      <c r="A1539" s="69"/>
      <c r="B1539" s="70"/>
      <c r="C1539" s="71"/>
      <c r="D1539" s="72"/>
      <c r="E1539" s="72"/>
      <c r="F1539" s="72"/>
      <c r="G1539" s="72"/>
      <c r="H1539" s="72"/>
      <c r="I1539" s="72"/>
      <c r="J1539" s="72"/>
      <c r="K1539" s="72"/>
      <c r="L1539" s="72"/>
      <c r="M1539" s="72"/>
      <c r="N1539" s="72"/>
      <c r="O1539" s="72"/>
      <c r="P1539" s="72"/>
      <c r="Q1539" s="72"/>
      <c r="R1539" s="72"/>
      <c r="S1539" s="24" t="str">
        <f>IF(COUNTA(A1539:R1539)=0,"",IF(AND(COUNTA(A1539:C1539)=3,COUNTIF('SRF Drop Downs'!$B$2:$B$5,'Sponsor Response Form (SRF)'!D1539),COUNTIF('SRF Drop Downs'!$F$2:$F$5,'Sponsor Response Form (SRF)'!E1539),COUNTIF('SRF Drop Downs'!$C$2:$C$4,'Sponsor Response Form (SRF)'!F1539),COUNTIF('SRF Drop Downs'!$D$2:$D$6,'Sponsor Response Form (SRF)'!G1539),COUNTIF('SRF Drop Downs'!$A$2:$A$5,'Sponsor Response Form (SRF)'!H1539),COUNTIF('SRF Drop Downs'!$A$2:$A$4,'Sponsor Response Form (SRF)'!I1539),COUNTIF('SRF Drop Downs'!$A$2:$A$5,'Sponsor Response Form (SRF)'!J1539),COUNTIF('SRF Drop Downs'!$E$2:$E$7,'Sponsor Response Form (SRF)'!K1539),COUNTIF('SRF Drop Downs'!$A$2:$A$4,'Sponsor Response Form (SRF)'!L1539),COUNTIF('SRF Drop Downs'!$A$2:$A$4,'Sponsor Response Form (SRF)'!M1539),COUNTIF('SRF Drop Downs'!$A$2:$A$4,'Sponsor Response Form (SRF)'!N1539),COUNTIF('SRF Drop Downs'!$A$2:$A$4,'Sponsor Response Form (SRF)'!O1539),COUNTIF('SRF Drop Downs'!$A$2:$A$4,'Sponsor Response Form (SRF)'!P1539),COUNTIF('SRF Drop Downs'!$A$2:$A$4,'Sponsor Response Form (SRF)'!Q1539),COUNTIF('SRF Drop Downs'!$A$2:$A$4,'Sponsor Response Form (SRF)'!R1539)),"Complete","Incomplete"))</f>
        <v/>
      </c>
      <c r="T1539" s="25" t="str">
        <f>IF(S1539="Complete",IF(AND(NOT(ISNA(VLOOKUP(CONCATENATE(D1539,E1539,F1539,G1539,H1539,I1539,J1539,K1539),'SRF Drop Downs'!G:G,1,FALSE))),IF(AND(G1539&lt;&gt;"C3",K1539&lt;&gt;"O5"),IF(SUM(COUNTIF(L1539:R1539,"Y"),COUNTIF(L1539:R1539,"N"))=0,"V","I"),IF(COUNTIF(L1539:R1539,"Y"),"V","I"))="V", IF(AND('Sponsor Response Form (SRF)'!D1539="M1", COUNTIF('OMS Response Form (ORF)'!C:C, B1539)&gt;0), "I", "V")="V"), "Valid","Invalid")," ")</f>
        <v xml:space="preserve"> </v>
      </c>
    </row>
    <row r="1540" spans="1:20" x14ac:dyDescent="0.25">
      <c r="A1540" s="69"/>
      <c r="B1540" s="70"/>
      <c r="C1540" s="71"/>
      <c r="D1540" s="72"/>
      <c r="E1540" s="72"/>
      <c r="F1540" s="72"/>
      <c r="G1540" s="72"/>
      <c r="H1540" s="72"/>
      <c r="I1540" s="72"/>
      <c r="J1540" s="72"/>
      <c r="K1540" s="72"/>
      <c r="L1540" s="72"/>
      <c r="M1540" s="72"/>
      <c r="N1540" s="72"/>
      <c r="O1540" s="72"/>
      <c r="P1540" s="72"/>
      <c r="Q1540" s="72"/>
      <c r="R1540" s="72"/>
      <c r="S1540" s="24" t="str">
        <f>IF(COUNTA(A1540:R1540)=0,"",IF(AND(COUNTA(A1540:C1540)=3,COUNTIF('SRF Drop Downs'!$B$2:$B$5,'Sponsor Response Form (SRF)'!D1540),COUNTIF('SRF Drop Downs'!$F$2:$F$5,'Sponsor Response Form (SRF)'!E1540),COUNTIF('SRF Drop Downs'!$C$2:$C$4,'Sponsor Response Form (SRF)'!F1540),COUNTIF('SRF Drop Downs'!$D$2:$D$6,'Sponsor Response Form (SRF)'!G1540),COUNTIF('SRF Drop Downs'!$A$2:$A$5,'Sponsor Response Form (SRF)'!H1540),COUNTIF('SRF Drop Downs'!$A$2:$A$4,'Sponsor Response Form (SRF)'!I1540),COUNTIF('SRF Drop Downs'!$A$2:$A$5,'Sponsor Response Form (SRF)'!J1540),COUNTIF('SRF Drop Downs'!$E$2:$E$7,'Sponsor Response Form (SRF)'!K1540),COUNTIF('SRF Drop Downs'!$A$2:$A$4,'Sponsor Response Form (SRF)'!L1540),COUNTIF('SRF Drop Downs'!$A$2:$A$4,'Sponsor Response Form (SRF)'!M1540),COUNTIF('SRF Drop Downs'!$A$2:$A$4,'Sponsor Response Form (SRF)'!N1540),COUNTIF('SRF Drop Downs'!$A$2:$A$4,'Sponsor Response Form (SRF)'!O1540),COUNTIF('SRF Drop Downs'!$A$2:$A$4,'Sponsor Response Form (SRF)'!P1540),COUNTIF('SRF Drop Downs'!$A$2:$A$4,'Sponsor Response Form (SRF)'!Q1540),COUNTIF('SRF Drop Downs'!$A$2:$A$4,'Sponsor Response Form (SRF)'!R1540)),"Complete","Incomplete"))</f>
        <v/>
      </c>
      <c r="T1540" s="25" t="str">
        <f>IF(S1540="Complete",IF(AND(NOT(ISNA(VLOOKUP(CONCATENATE(D1540,E1540,F1540,G1540,H1540,I1540,J1540,K1540),'SRF Drop Downs'!G:G,1,FALSE))),IF(AND(G1540&lt;&gt;"C3",K1540&lt;&gt;"O5"),IF(SUM(COUNTIF(L1540:R1540,"Y"),COUNTIF(L1540:R1540,"N"))=0,"V","I"),IF(COUNTIF(L1540:R1540,"Y"),"V","I"))="V", IF(AND('Sponsor Response Form (SRF)'!D1540="M1", COUNTIF('OMS Response Form (ORF)'!C:C, B1540)&gt;0), "I", "V")="V"), "Valid","Invalid")," ")</f>
        <v xml:space="preserve"> </v>
      </c>
    </row>
    <row r="1541" spans="1:20" x14ac:dyDescent="0.25">
      <c r="A1541" s="69"/>
      <c r="B1541" s="70"/>
      <c r="C1541" s="71"/>
      <c r="D1541" s="72"/>
      <c r="E1541" s="72"/>
      <c r="F1541" s="72"/>
      <c r="G1541" s="72"/>
      <c r="H1541" s="72"/>
      <c r="I1541" s="72"/>
      <c r="J1541" s="72"/>
      <c r="K1541" s="72"/>
      <c r="L1541" s="72"/>
      <c r="M1541" s="72"/>
      <c r="N1541" s="72"/>
      <c r="O1541" s="72"/>
      <c r="P1541" s="72"/>
      <c r="Q1541" s="72"/>
      <c r="R1541" s="72"/>
      <c r="S1541" s="24" t="str">
        <f>IF(COUNTA(A1541:R1541)=0,"",IF(AND(COUNTA(A1541:C1541)=3,COUNTIF('SRF Drop Downs'!$B$2:$B$5,'Sponsor Response Form (SRF)'!D1541),COUNTIF('SRF Drop Downs'!$F$2:$F$5,'Sponsor Response Form (SRF)'!E1541),COUNTIF('SRF Drop Downs'!$C$2:$C$4,'Sponsor Response Form (SRF)'!F1541),COUNTIF('SRF Drop Downs'!$D$2:$D$6,'Sponsor Response Form (SRF)'!G1541),COUNTIF('SRF Drop Downs'!$A$2:$A$5,'Sponsor Response Form (SRF)'!H1541),COUNTIF('SRF Drop Downs'!$A$2:$A$4,'Sponsor Response Form (SRF)'!I1541),COUNTIF('SRF Drop Downs'!$A$2:$A$5,'Sponsor Response Form (SRF)'!J1541),COUNTIF('SRF Drop Downs'!$E$2:$E$7,'Sponsor Response Form (SRF)'!K1541),COUNTIF('SRF Drop Downs'!$A$2:$A$4,'Sponsor Response Form (SRF)'!L1541),COUNTIF('SRF Drop Downs'!$A$2:$A$4,'Sponsor Response Form (SRF)'!M1541),COUNTIF('SRF Drop Downs'!$A$2:$A$4,'Sponsor Response Form (SRF)'!N1541),COUNTIF('SRF Drop Downs'!$A$2:$A$4,'Sponsor Response Form (SRF)'!O1541),COUNTIF('SRF Drop Downs'!$A$2:$A$4,'Sponsor Response Form (SRF)'!P1541),COUNTIF('SRF Drop Downs'!$A$2:$A$4,'Sponsor Response Form (SRF)'!Q1541),COUNTIF('SRF Drop Downs'!$A$2:$A$4,'Sponsor Response Form (SRF)'!R1541)),"Complete","Incomplete"))</f>
        <v/>
      </c>
      <c r="T1541" s="25" t="str">
        <f>IF(S1541="Complete",IF(AND(NOT(ISNA(VLOOKUP(CONCATENATE(D1541,E1541,F1541,G1541,H1541,I1541,J1541,K1541),'SRF Drop Downs'!G:G,1,FALSE))),IF(AND(G1541&lt;&gt;"C3",K1541&lt;&gt;"O5"),IF(SUM(COUNTIF(L1541:R1541,"Y"),COUNTIF(L1541:R1541,"N"))=0,"V","I"),IF(COUNTIF(L1541:R1541,"Y"),"V","I"))="V", IF(AND('Sponsor Response Form (SRF)'!D1541="M1", COUNTIF('OMS Response Form (ORF)'!C:C, B1541)&gt;0), "I", "V")="V"), "Valid","Invalid")," ")</f>
        <v xml:space="preserve"> </v>
      </c>
    </row>
    <row r="1542" spans="1:20" x14ac:dyDescent="0.25">
      <c r="A1542" s="69"/>
      <c r="B1542" s="70"/>
      <c r="C1542" s="71"/>
      <c r="D1542" s="72"/>
      <c r="E1542" s="72"/>
      <c r="F1542" s="72"/>
      <c r="G1542" s="72"/>
      <c r="H1542" s="72"/>
      <c r="I1542" s="72"/>
      <c r="J1542" s="72"/>
      <c r="K1542" s="72"/>
      <c r="L1542" s="72"/>
      <c r="M1542" s="72"/>
      <c r="N1542" s="72"/>
      <c r="O1542" s="72"/>
      <c r="P1542" s="72"/>
      <c r="Q1542" s="72"/>
      <c r="R1542" s="72"/>
      <c r="S1542" s="24" t="str">
        <f>IF(COUNTA(A1542:R1542)=0,"",IF(AND(COUNTA(A1542:C1542)=3,COUNTIF('SRF Drop Downs'!$B$2:$B$5,'Sponsor Response Form (SRF)'!D1542),COUNTIF('SRF Drop Downs'!$F$2:$F$5,'Sponsor Response Form (SRF)'!E1542),COUNTIF('SRF Drop Downs'!$C$2:$C$4,'Sponsor Response Form (SRF)'!F1542),COUNTIF('SRF Drop Downs'!$D$2:$D$6,'Sponsor Response Form (SRF)'!G1542),COUNTIF('SRF Drop Downs'!$A$2:$A$5,'Sponsor Response Form (SRF)'!H1542),COUNTIF('SRF Drop Downs'!$A$2:$A$4,'Sponsor Response Form (SRF)'!I1542),COUNTIF('SRF Drop Downs'!$A$2:$A$5,'Sponsor Response Form (SRF)'!J1542),COUNTIF('SRF Drop Downs'!$E$2:$E$7,'Sponsor Response Form (SRF)'!K1542),COUNTIF('SRF Drop Downs'!$A$2:$A$4,'Sponsor Response Form (SRF)'!L1542),COUNTIF('SRF Drop Downs'!$A$2:$A$4,'Sponsor Response Form (SRF)'!M1542),COUNTIF('SRF Drop Downs'!$A$2:$A$4,'Sponsor Response Form (SRF)'!N1542),COUNTIF('SRF Drop Downs'!$A$2:$A$4,'Sponsor Response Form (SRF)'!O1542),COUNTIF('SRF Drop Downs'!$A$2:$A$4,'Sponsor Response Form (SRF)'!P1542),COUNTIF('SRF Drop Downs'!$A$2:$A$4,'Sponsor Response Form (SRF)'!Q1542),COUNTIF('SRF Drop Downs'!$A$2:$A$4,'Sponsor Response Form (SRF)'!R1542)),"Complete","Incomplete"))</f>
        <v/>
      </c>
      <c r="T1542" s="25" t="str">
        <f>IF(S1542="Complete",IF(AND(NOT(ISNA(VLOOKUP(CONCATENATE(D1542,E1542,F1542,G1542,H1542,I1542,J1542,K1542),'SRF Drop Downs'!G:G,1,FALSE))),IF(AND(G1542&lt;&gt;"C3",K1542&lt;&gt;"O5"),IF(SUM(COUNTIF(L1542:R1542,"Y"),COUNTIF(L1542:R1542,"N"))=0,"V","I"),IF(COUNTIF(L1542:R1542,"Y"),"V","I"))="V", IF(AND('Sponsor Response Form (SRF)'!D1542="M1", COUNTIF('OMS Response Form (ORF)'!C:C, B1542)&gt;0), "I", "V")="V"), "Valid","Invalid")," ")</f>
        <v xml:space="preserve"> </v>
      </c>
    </row>
    <row r="1543" spans="1:20" x14ac:dyDescent="0.25">
      <c r="A1543" s="69"/>
      <c r="B1543" s="70"/>
      <c r="C1543" s="71"/>
      <c r="D1543" s="72"/>
      <c r="E1543" s="72"/>
      <c r="F1543" s="72"/>
      <c r="G1543" s="72"/>
      <c r="H1543" s="72"/>
      <c r="I1543" s="72"/>
      <c r="J1543" s="72"/>
      <c r="K1543" s="72"/>
      <c r="L1543" s="72"/>
      <c r="M1543" s="72"/>
      <c r="N1543" s="72"/>
      <c r="O1543" s="72"/>
      <c r="P1543" s="72"/>
      <c r="Q1543" s="72"/>
      <c r="R1543" s="72"/>
      <c r="S1543" s="24" t="str">
        <f>IF(COUNTA(A1543:R1543)=0,"",IF(AND(COUNTA(A1543:C1543)=3,COUNTIF('SRF Drop Downs'!$B$2:$B$5,'Sponsor Response Form (SRF)'!D1543),COUNTIF('SRF Drop Downs'!$F$2:$F$5,'Sponsor Response Form (SRF)'!E1543),COUNTIF('SRF Drop Downs'!$C$2:$C$4,'Sponsor Response Form (SRF)'!F1543),COUNTIF('SRF Drop Downs'!$D$2:$D$6,'Sponsor Response Form (SRF)'!G1543),COUNTIF('SRF Drop Downs'!$A$2:$A$5,'Sponsor Response Form (SRF)'!H1543),COUNTIF('SRF Drop Downs'!$A$2:$A$4,'Sponsor Response Form (SRF)'!I1543),COUNTIF('SRF Drop Downs'!$A$2:$A$5,'Sponsor Response Form (SRF)'!J1543),COUNTIF('SRF Drop Downs'!$E$2:$E$7,'Sponsor Response Form (SRF)'!K1543),COUNTIF('SRF Drop Downs'!$A$2:$A$4,'Sponsor Response Form (SRF)'!L1543),COUNTIF('SRF Drop Downs'!$A$2:$A$4,'Sponsor Response Form (SRF)'!M1543),COUNTIF('SRF Drop Downs'!$A$2:$A$4,'Sponsor Response Form (SRF)'!N1543),COUNTIF('SRF Drop Downs'!$A$2:$A$4,'Sponsor Response Form (SRF)'!O1543),COUNTIF('SRF Drop Downs'!$A$2:$A$4,'Sponsor Response Form (SRF)'!P1543),COUNTIF('SRF Drop Downs'!$A$2:$A$4,'Sponsor Response Form (SRF)'!Q1543),COUNTIF('SRF Drop Downs'!$A$2:$A$4,'Sponsor Response Form (SRF)'!R1543)),"Complete","Incomplete"))</f>
        <v/>
      </c>
      <c r="T1543" s="25" t="str">
        <f>IF(S1543="Complete",IF(AND(NOT(ISNA(VLOOKUP(CONCATENATE(D1543,E1543,F1543,G1543,H1543,I1543,J1543,K1543),'SRF Drop Downs'!G:G,1,FALSE))),IF(AND(G1543&lt;&gt;"C3",K1543&lt;&gt;"O5"),IF(SUM(COUNTIF(L1543:R1543,"Y"),COUNTIF(L1543:R1543,"N"))=0,"V","I"),IF(COUNTIF(L1543:R1543,"Y"),"V","I"))="V", IF(AND('Sponsor Response Form (SRF)'!D1543="M1", COUNTIF('OMS Response Form (ORF)'!C:C, B1543)&gt;0), "I", "V")="V"), "Valid","Invalid")," ")</f>
        <v xml:space="preserve"> </v>
      </c>
    </row>
    <row r="1544" spans="1:20" x14ac:dyDescent="0.25">
      <c r="A1544" s="69"/>
      <c r="B1544" s="70"/>
      <c r="C1544" s="71"/>
      <c r="D1544" s="72"/>
      <c r="E1544" s="72"/>
      <c r="F1544" s="72"/>
      <c r="G1544" s="72"/>
      <c r="H1544" s="72"/>
      <c r="I1544" s="72"/>
      <c r="J1544" s="72"/>
      <c r="K1544" s="72"/>
      <c r="L1544" s="72"/>
      <c r="M1544" s="72"/>
      <c r="N1544" s="72"/>
      <c r="O1544" s="72"/>
      <c r="P1544" s="72"/>
      <c r="Q1544" s="72"/>
      <c r="R1544" s="72"/>
      <c r="S1544" s="24" t="str">
        <f>IF(COUNTA(A1544:R1544)=0,"",IF(AND(COUNTA(A1544:C1544)=3,COUNTIF('SRF Drop Downs'!$B$2:$B$5,'Sponsor Response Form (SRF)'!D1544),COUNTIF('SRF Drop Downs'!$F$2:$F$5,'Sponsor Response Form (SRF)'!E1544),COUNTIF('SRF Drop Downs'!$C$2:$C$4,'Sponsor Response Form (SRF)'!F1544),COUNTIF('SRF Drop Downs'!$D$2:$D$6,'Sponsor Response Form (SRF)'!G1544),COUNTIF('SRF Drop Downs'!$A$2:$A$5,'Sponsor Response Form (SRF)'!H1544),COUNTIF('SRF Drop Downs'!$A$2:$A$4,'Sponsor Response Form (SRF)'!I1544),COUNTIF('SRF Drop Downs'!$A$2:$A$5,'Sponsor Response Form (SRF)'!J1544),COUNTIF('SRF Drop Downs'!$E$2:$E$7,'Sponsor Response Form (SRF)'!K1544),COUNTIF('SRF Drop Downs'!$A$2:$A$4,'Sponsor Response Form (SRF)'!L1544),COUNTIF('SRF Drop Downs'!$A$2:$A$4,'Sponsor Response Form (SRF)'!M1544),COUNTIF('SRF Drop Downs'!$A$2:$A$4,'Sponsor Response Form (SRF)'!N1544),COUNTIF('SRF Drop Downs'!$A$2:$A$4,'Sponsor Response Form (SRF)'!O1544),COUNTIF('SRF Drop Downs'!$A$2:$A$4,'Sponsor Response Form (SRF)'!P1544),COUNTIF('SRF Drop Downs'!$A$2:$A$4,'Sponsor Response Form (SRF)'!Q1544),COUNTIF('SRF Drop Downs'!$A$2:$A$4,'Sponsor Response Form (SRF)'!R1544)),"Complete","Incomplete"))</f>
        <v/>
      </c>
      <c r="T1544" s="25" t="str">
        <f>IF(S1544="Complete",IF(AND(NOT(ISNA(VLOOKUP(CONCATENATE(D1544,E1544,F1544,G1544,H1544,I1544,J1544,K1544),'SRF Drop Downs'!G:G,1,FALSE))),IF(AND(G1544&lt;&gt;"C3",K1544&lt;&gt;"O5"),IF(SUM(COUNTIF(L1544:R1544,"Y"),COUNTIF(L1544:R1544,"N"))=0,"V","I"),IF(COUNTIF(L1544:R1544,"Y"),"V","I"))="V", IF(AND('Sponsor Response Form (SRF)'!D1544="M1", COUNTIF('OMS Response Form (ORF)'!C:C, B1544)&gt;0), "I", "V")="V"), "Valid","Invalid")," ")</f>
        <v xml:space="preserve"> </v>
      </c>
    </row>
    <row r="1545" spans="1:20" x14ac:dyDescent="0.25">
      <c r="A1545" s="69"/>
      <c r="B1545" s="70"/>
      <c r="C1545" s="71"/>
      <c r="D1545" s="72"/>
      <c r="E1545" s="72"/>
      <c r="F1545" s="72"/>
      <c r="G1545" s="72"/>
      <c r="H1545" s="72"/>
      <c r="I1545" s="72"/>
      <c r="J1545" s="72"/>
      <c r="K1545" s="72"/>
      <c r="L1545" s="72"/>
      <c r="M1545" s="72"/>
      <c r="N1545" s="72"/>
      <c r="O1545" s="72"/>
      <c r="P1545" s="72"/>
      <c r="Q1545" s="72"/>
      <c r="R1545" s="72"/>
      <c r="S1545" s="24" t="str">
        <f>IF(COUNTA(A1545:R1545)=0,"",IF(AND(COUNTA(A1545:C1545)=3,COUNTIF('SRF Drop Downs'!$B$2:$B$5,'Sponsor Response Form (SRF)'!D1545),COUNTIF('SRF Drop Downs'!$F$2:$F$5,'Sponsor Response Form (SRF)'!E1545),COUNTIF('SRF Drop Downs'!$C$2:$C$4,'Sponsor Response Form (SRF)'!F1545),COUNTIF('SRF Drop Downs'!$D$2:$D$6,'Sponsor Response Form (SRF)'!G1545),COUNTIF('SRF Drop Downs'!$A$2:$A$5,'Sponsor Response Form (SRF)'!H1545),COUNTIF('SRF Drop Downs'!$A$2:$A$4,'Sponsor Response Form (SRF)'!I1545),COUNTIF('SRF Drop Downs'!$A$2:$A$5,'Sponsor Response Form (SRF)'!J1545),COUNTIF('SRF Drop Downs'!$E$2:$E$7,'Sponsor Response Form (SRF)'!K1545),COUNTIF('SRF Drop Downs'!$A$2:$A$4,'Sponsor Response Form (SRF)'!L1545),COUNTIF('SRF Drop Downs'!$A$2:$A$4,'Sponsor Response Form (SRF)'!M1545),COUNTIF('SRF Drop Downs'!$A$2:$A$4,'Sponsor Response Form (SRF)'!N1545),COUNTIF('SRF Drop Downs'!$A$2:$A$4,'Sponsor Response Form (SRF)'!O1545),COUNTIF('SRF Drop Downs'!$A$2:$A$4,'Sponsor Response Form (SRF)'!P1545),COUNTIF('SRF Drop Downs'!$A$2:$A$4,'Sponsor Response Form (SRF)'!Q1545),COUNTIF('SRF Drop Downs'!$A$2:$A$4,'Sponsor Response Form (SRF)'!R1545)),"Complete","Incomplete"))</f>
        <v/>
      </c>
      <c r="T1545" s="25" t="str">
        <f>IF(S1545="Complete",IF(AND(NOT(ISNA(VLOOKUP(CONCATENATE(D1545,E1545,F1545,G1545,H1545,I1545,J1545,K1545),'SRF Drop Downs'!G:G,1,FALSE))),IF(AND(G1545&lt;&gt;"C3",K1545&lt;&gt;"O5"),IF(SUM(COUNTIF(L1545:R1545,"Y"),COUNTIF(L1545:R1545,"N"))=0,"V","I"),IF(COUNTIF(L1545:R1545,"Y"),"V","I"))="V", IF(AND('Sponsor Response Form (SRF)'!D1545="M1", COUNTIF('OMS Response Form (ORF)'!C:C, B1545)&gt;0), "I", "V")="V"), "Valid","Invalid")," ")</f>
        <v xml:space="preserve"> </v>
      </c>
    </row>
    <row r="1546" spans="1:20" x14ac:dyDescent="0.25">
      <c r="A1546" s="69"/>
      <c r="B1546" s="70"/>
      <c r="C1546" s="71"/>
      <c r="D1546" s="72"/>
      <c r="E1546" s="72"/>
      <c r="F1546" s="72"/>
      <c r="G1546" s="72"/>
      <c r="H1546" s="72"/>
      <c r="I1546" s="72"/>
      <c r="J1546" s="72"/>
      <c r="K1546" s="72"/>
      <c r="L1546" s="72"/>
      <c r="M1546" s="72"/>
      <c r="N1546" s="72"/>
      <c r="O1546" s="72"/>
      <c r="P1546" s="72"/>
      <c r="Q1546" s="72"/>
      <c r="R1546" s="72"/>
      <c r="S1546" s="24" t="str">
        <f>IF(COUNTA(A1546:R1546)=0,"",IF(AND(COUNTA(A1546:C1546)=3,COUNTIF('SRF Drop Downs'!$B$2:$B$5,'Sponsor Response Form (SRF)'!D1546),COUNTIF('SRF Drop Downs'!$F$2:$F$5,'Sponsor Response Form (SRF)'!E1546),COUNTIF('SRF Drop Downs'!$C$2:$C$4,'Sponsor Response Form (SRF)'!F1546),COUNTIF('SRF Drop Downs'!$D$2:$D$6,'Sponsor Response Form (SRF)'!G1546),COUNTIF('SRF Drop Downs'!$A$2:$A$5,'Sponsor Response Form (SRF)'!H1546),COUNTIF('SRF Drop Downs'!$A$2:$A$4,'Sponsor Response Form (SRF)'!I1546),COUNTIF('SRF Drop Downs'!$A$2:$A$5,'Sponsor Response Form (SRF)'!J1546),COUNTIF('SRF Drop Downs'!$E$2:$E$7,'Sponsor Response Form (SRF)'!K1546),COUNTIF('SRF Drop Downs'!$A$2:$A$4,'Sponsor Response Form (SRF)'!L1546),COUNTIF('SRF Drop Downs'!$A$2:$A$4,'Sponsor Response Form (SRF)'!M1546),COUNTIF('SRF Drop Downs'!$A$2:$A$4,'Sponsor Response Form (SRF)'!N1546),COUNTIF('SRF Drop Downs'!$A$2:$A$4,'Sponsor Response Form (SRF)'!O1546),COUNTIF('SRF Drop Downs'!$A$2:$A$4,'Sponsor Response Form (SRF)'!P1546),COUNTIF('SRF Drop Downs'!$A$2:$A$4,'Sponsor Response Form (SRF)'!Q1546),COUNTIF('SRF Drop Downs'!$A$2:$A$4,'Sponsor Response Form (SRF)'!R1546)),"Complete","Incomplete"))</f>
        <v/>
      </c>
      <c r="T1546" s="25" t="str">
        <f>IF(S1546="Complete",IF(AND(NOT(ISNA(VLOOKUP(CONCATENATE(D1546,E1546,F1546,G1546,H1546,I1546,J1546,K1546),'SRF Drop Downs'!G:G,1,FALSE))),IF(AND(G1546&lt;&gt;"C3",K1546&lt;&gt;"O5"),IF(SUM(COUNTIF(L1546:R1546,"Y"),COUNTIF(L1546:R1546,"N"))=0,"V","I"),IF(COUNTIF(L1546:R1546,"Y"),"V","I"))="V", IF(AND('Sponsor Response Form (SRF)'!D1546="M1", COUNTIF('OMS Response Form (ORF)'!C:C, B1546)&gt;0), "I", "V")="V"), "Valid","Invalid")," ")</f>
        <v xml:space="preserve"> </v>
      </c>
    </row>
    <row r="1547" spans="1:20" x14ac:dyDescent="0.25">
      <c r="A1547" s="69"/>
      <c r="B1547" s="70"/>
      <c r="C1547" s="71"/>
      <c r="D1547" s="72"/>
      <c r="E1547" s="72"/>
      <c r="F1547" s="72"/>
      <c r="G1547" s="72"/>
      <c r="H1547" s="72"/>
      <c r="I1547" s="72"/>
      <c r="J1547" s="72"/>
      <c r="K1547" s="72"/>
      <c r="L1547" s="72"/>
      <c r="M1547" s="72"/>
      <c r="N1547" s="72"/>
      <c r="O1547" s="72"/>
      <c r="P1547" s="72"/>
      <c r="Q1547" s="72"/>
      <c r="R1547" s="72"/>
      <c r="S1547" s="24" t="str">
        <f>IF(COUNTA(A1547:R1547)=0,"",IF(AND(COUNTA(A1547:C1547)=3,COUNTIF('SRF Drop Downs'!$B$2:$B$5,'Sponsor Response Form (SRF)'!D1547),COUNTIF('SRF Drop Downs'!$F$2:$F$5,'Sponsor Response Form (SRF)'!E1547),COUNTIF('SRF Drop Downs'!$C$2:$C$4,'Sponsor Response Form (SRF)'!F1547),COUNTIF('SRF Drop Downs'!$D$2:$D$6,'Sponsor Response Form (SRF)'!G1547),COUNTIF('SRF Drop Downs'!$A$2:$A$5,'Sponsor Response Form (SRF)'!H1547),COUNTIF('SRF Drop Downs'!$A$2:$A$4,'Sponsor Response Form (SRF)'!I1547),COUNTIF('SRF Drop Downs'!$A$2:$A$5,'Sponsor Response Form (SRF)'!J1547),COUNTIF('SRF Drop Downs'!$E$2:$E$7,'Sponsor Response Form (SRF)'!K1547),COUNTIF('SRF Drop Downs'!$A$2:$A$4,'Sponsor Response Form (SRF)'!L1547),COUNTIF('SRF Drop Downs'!$A$2:$A$4,'Sponsor Response Form (SRF)'!M1547),COUNTIF('SRF Drop Downs'!$A$2:$A$4,'Sponsor Response Form (SRF)'!N1547),COUNTIF('SRF Drop Downs'!$A$2:$A$4,'Sponsor Response Form (SRF)'!O1547),COUNTIF('SRF Drop Downs'!$A$2:$A$4,'Sponsor Response Form (SRF)'!P1547),COUNTIF('SRF Drop Downs'!$A$2:$A$4,'Sponsor Response Form (SRF)'!Q1547),COUNTIF('SRF Drop Downs'!$A$2:$A$4,'Sponsor Response Form (SRF)'!R1547)),"Complete","Incomplete"))</f>
        <v/>
      </c>
      <c r="T1547" s="25" t="str">
        <f>IF(S1547="Complete",IF(AND(NOT(ISNA(VLOOKUP(CONCATENATE(D1547,E1547,F1547,G1547,H1547,I1547,J1547,K1547),'SRF Drop Downs'!G:G,1,FALSE))),IF(AND(G1547&lt;&gt;"C3",K1547&lt;&gt;"O5"),IF(SUM(COUNTIF(L1547:R1547,"Y"),COUNTIF(L1547:R1547,"N"))=0,"V","I"),IF(COUNTIF(L1547:R1547,"Y"),"V","I"))="V", IF(AND('Sponsor Response Form (SRF)'!D1547="M1", COUNTIF('OMS Response Form (ORF)'!C:C, B1547)&gt;0), "I", "V")="V"), "Valid","Invalid")," ")</f>
        <v xml:space="preserve"> </v>
      </c>
    </row>
    <row r="1548" spans="1:20" x14ac:dyDescent="0.25">
      <c r="A1548" s="69"/>
      <c r="B1548" s="70"/>
      <c r="C1548" s="71"/>
      <c r="D1548" s="72"/>
      <c r="E1548" s="72"/>
      <c r="F1548" s="72"/>
      <c r="G1548" s="72"/>
      <c r="H1548" s="72"/>
      <c r="I1548" s="72"/>
      <c r="J1548" s="72"/>
      <c r="K1548" s="72"/>
      <c r="L1548" s="72"/>
      <c r="M1548" s="72"/>
      <c r="N1548" s="72"/>
      <c r="O1548" s="72"/>
      <c r="P1548" s="72"/>
      <c r="Q1548" s="72"/>
      <c r="R1548" s="72"/>
      <c r="S1548" s="24" t="str">
        <f>IF(COUNTA(A1548:R1548)=0,"",IF(AND(COUNTA(A1548:C1548)=3,COUNTIF('SRF Drop Downs'!$B$2:$B$5,'Sponsor Response Form (SRF)'!D1548),COUNTIF('SRF Drop Downs'!$F$2:$F$5,'Sponsor Response Form (SRF)'!E1548),COUNTIF('SRF Drop Downs'!$C$2:$C$4,'Sponsor Response Form (SRF)'!F1548),COUNTIF('SRF Drop Downs'!$D$2:$D$6,'Sponsor Response Form (SRF)'!G1548),COUNTIF('SRF Drop Downs'!$A$2:$A$5,'Sponsor Response Form (SRF)'!H1548),COUNTIF('SRF Drop Downs'!$A$2:$A$4,'Sponsor Response Form (SRF)'!I1548),COUNTIF('SRF Drop Downs'!$A$2:$A$5,'Sponsor Response Form (SRF)'!J1548),COUNTIF('SRF Drop Downs'!$E$2:$E$7,'Sponsor Response Form (SRF)'!K1548),COUNTIF('SRF Drop Downs'!$A$2:$A$4,'Sponsor Response Form (SRF)'!L1548),COUNTIF('SRF Drop Downs'!$A$2:$A$4,'Sponsor Response Form (SRF)'!M1548),COUNTIF('SRF Drop Downs'!$A$2:$A$4,'Sponsor Response Form (SRF)'!N1548),COUNTIF('SRF Drop Downs'!$A$2:$A$4,'Sponsor Response Form (SRF)'!O1548),COUNTIF('SRF Drop Downs'!$A$2:$A$4,'Sponsor Response Form (SRF)'!P1548),COUNTIF('SRF Drop Downs'!$A$2:$A$4,'Sponsor Response Form (SRF)'!Q1548),COUNTIF('SRF Drop Downs'!$A$2:$A$4,'Sponsor Response Form (SRF)'!R1548)),"Complete","Incomplete"))</f>
        <v/>
      </c>
      <c r="T1548" s="25" t="str">
        <f>IF(S1548="Complete",IF(AND(NOT(ISNA(VLOOKUP(CONCATENATE(D1548,E1548,F1548,G1548,H1548,I1548,J1548,K1548),'SRF Drop Downs'!G:G,1,FALSE))),IF(AND(G1548&lt;&gt;"C3",K1548&lt;&gt;"O5"),IF(SUM(COUNTIF(L1548:R1548,"Y"),COUNTIF(L1548:R1548,"N"))=0,"V","I"),IF(COUNTIF(L1548:R1548,"Y"),"V","I"))="V", IF(AND('Sponsor Response Form (SRF)'!D1548="M1", COUNTIF('OMS Response Form (ORF)'!C:C, B1548)&gt;0), "I", "V")="V"), "Valid","Invalid")," ")</f>
        <v xml:space="preserve"> </v>
      </c>
    </row>
    <row r="1549" spans="1:20" x14ac:dyDescent="0.25">
      <c r="A1549" s="69"/>
      <c r="B1549" s="70"/>
      <c r="C1549" s="71"/>
      <c r="D1549" s="72"/>
      <c r="E1549" s="72"/>
      <c r="F1549" s="72"/>
      <c r="G1549" s="72"/>
      <c r="H1549" s="72"/>
      <c r="I1549" s="72"/>
      <c r="J1549" s="72"/>
      <c r="K1549" s="72"/>
      <c r="L1549" s="72"/>
      <c r="M1549" s="72"/>
      <c r="N1549" s="72"/>
      <c r="O1549" s="72"/>
      <c r="P1549" s="72"/>
      <c r="Q1549" s="72"/>
      <c r="R1549" s="72"/>
      <c r="S1549" s="24" t="str">
        <f>IF(COUNTA(A1549:R1549)=0,"",IF(AND(COUNTA(A1549:C1549)=3,COUNTIF('SRF Drop Downs'!$B$2:$B$5,'Sponsor Response Form (SRF)'!D1549),COUNTIF('SRF Drop Downs'!$F$2:$F$5,'Sponsor Response Form (SRF)'!E1549),COUNTIF('SRF Drop Downs'!$C$2:$C$4,'Sponsor Response Form (SRF)'!F1549),COUNTIF('SRF Drop Downs'!$D$2:$D$6,'Sponsor Response Form (SRF)'!G1549),COUNTIF('SRF Drop Downs'!$A$2:$A$5,'Sponsor Response Form (SRF)'!H1549),COUNTIF('SRF Drop Downs'!$A$2:$A$4,'Sponsor Response Form (SRF)'!I1549),COUNTIF('SRF Drop Downs'!$A$2:$A$5,'Sponsor Response Form (SRF)'!J1549),COUNTIF('SRF Drop Downs'!$E$2:$E$7,'Sponsor Response Form (SRF)'!K1549),COUNTIF('SRF Drop Downs'!$A$2:$A$4,'Sponsor Response Form (SRF)'!L1549),COUNTIF('SRF Drop Downs'!$A$2:$A$4,'Sponsor Response Form (SRF)'!M1549),COUNTIF('SRF Drop Downs'!$A$2:$A$4,'Sponsor Response Form (SRF)'!N1549),COUNTIF('SRF Drop Downs'!$A$2:$A$4,'Sponsor Response Form (SRF)'!O1549),COUNTIF('SRF Drop Downs'!$A$2:$A$4,'Sponsor Response Form (SRF)'!P1549),COUNTIF('SRF Drop Downs'!$A$2:$A$4,'Sponsor Response Form (SRF)'!Q1549),COUNTIF('SRF Drop Downs'!$A$2:$A$4,'Sponsor Response Form (SRF)'!R1549)),"Complete","Incomplete"))</f>
        <v/>
      </c>
      <c r="T1549" s="25" t="str">
        <f>IF(S1549="Complete",IF(AND(NOT(ISNA(VLOOKUP(CONCATENATE(D1549,E1549,F1549,G1549,H1549,I1549,J1549,K1549),'SRF Drop Downs'!G:G,1,FALSE))),IF(AND(G1549&lt;&gt;"C3",K1549&lt;&gt;"O5"),IF(SUM(COUNTIF(L1549:R1549,"Y"),COUNTIF(L1549:R1549,"N"))=0,"V","I"),IF(COUNTIF(L1549:R1549,"Y"),"V","I"))="V", IF(AND('Sponsor Response Form (SRF)'!D1549="M1", COUNTIF('OMS Response Form (ORF)'!C:C, B1549)&gt;0), "I", "V")="V"), "Valid","Invalid")," ")</f>
        <v xml:space="preserve"> </v>
      </c>
    </row>
    <row r="1550" spans="1:20" x14ac:dyDescent="0.25">
      <c r="A1550" s="69"/>
      <c r="B1550" s="70"/>
      <c r="C1550" s="71"/>
      <c r="D1550" s="72"/>
      <c r="E1550" s="72"/>
      <c r="F1550" s="72"/>
      <c r="G1550" s="72"/>
      <c r="H1550" s="72"/>
      <c r="I1550" s="72"/>
      <c r="J1550" s="72"/>
      <c r="K1550" s="72"/>
      <c r="L1550" s="72"/>
      <c r="M1550" s="72"/>
      <c r="N1550" s="72"/>
      <c r="O1550" s="72"/>
      <c r="P1550" s="72"/>
      <c r="Q1550" s="72"/>
      <c r="R1550" s="72"/>
      <c r="S1550" s="24" t="str">
        <f>IF(COUNTA(A1550:R1550)=0,"",IF(AND(COUNTA(A1550:C1550)=3,COUNTIF('SRF Drop Downs'!$B$2:$B$5,'Sponsor Response Form (SRF)'!D1550),COUNTIF('SRF Drop Downs'!$F$2:$F$5,'Sponsor Response Form (SRF)'!E1550),COUNTIF('SRF Drop Downs'!$C$2:$C$4,'Sponsor Response Form (SRF)'!F1550),COUNTIF('SRF Drop Downs'!$D$2:$D$6,'Sponsor Response Form (SRF)'!G1550),COUNTIF('SRF Drop Downs'!$A$2:$A$5,'Sponsor Response Form (SRF)'!H1550),COUNTIF('SRF Drop Downs'!$A$2:$A$4,'Sponsor Response Form (SRF)'!I1550),COUNTIF('SRF Drop Downs'!$A$2:$A$5,'Sponsor Response Form (SRF)'!J1550),COUNTIF('SRF Drop Downs'!$E$2:$E$7,'Sponsor Response Form (SRF)'!K1550),COUNTIF('SRF Drop Downs'!$A$2:$A$4,'Sponsor Response Form (SRF)'!L1550),COUNTIF('SRF Drop Downs'!$A$2:$A$4,'Sponsor Response Form (SRF)'!M1550),COUNTIF('SRF Drop Downs'!$A$2:$A$4,'Sponsor Response Form (SRF)'!N1550),COUNTIF('SRF Drop Downs'!$A$2:$A$4,'Sponsor Response Form (SRF)'!O1550),COUNTIF('SRF Drop Downs'!$A$2:$A$4,'Sponsor Response Form (SRF)'!P1550),COUNTIF('SRF Drop Downs'!$A$2:$A$4,'Sponsor Response Form (SRF)'!Q1550),COUNTIF('SRF Drop Downs'!$A$2:$A$4,'Sponsor Response Form (SRF)'!R1550)),"Complete","Incomplete"))</f>
        <v/>
      </c>
      <c r="T1550" s="25" t="str">
        <f>IF(S1550="Complete",IF(AND(NOT(ISNA(VLOOKUP(CONCATENATE(D1550,E1550,F1550,G1550,H1550,I1550,J1550,K1550),'SRF Drop Downs'!G:G,1,FALSE))),IF(AND(G1550&lt;&gt;"C3",K1550&lt;&gt;"O5"),IF(SUM(COUNTIF(L1550:R1550,"Y"),COUNTIF(L1550:R1550,"N"))=0,"V","I"),IF(COUNTIF(L1550:R1550,"Y"),"V","I"))="V", IF(AND('Sponsor Response Form (SRF)'!D1550="M1", COUNTIF('OMS Response Form (ORF)'!C:C, B1550)&gt;0), "I", "V")="V"), "Valid","Invalid")," ")</f>
        <v xml:space="preserve"> </v>
      </c>
    </row>
    <row r="1551" spans="1:20" x14ac:dyDescent="0.25">
      <c r="A1551" s="69"/>
      <c r="B1551" s="70"/>
      <c r="C1551" s="71"/>
      <c r="D1551" s="72"/>
      <c r="E1551" s="72"/>
      <c r="F1551" s="72"/>
      <c r="G1551" s="72"/>
      <c r="H1551" s="72"/>
      <c r="I1551" s="72"/>
      <c r="J1551" s="72"/>
      <c r="K1551" s="72"/>
      <c r="L1551" s="72"/>
      <c r="M1551" s="72"/>
      <c r="N1551" s="72"/>
      <c r="O1551" s="72"/>
      <c r="P1551" s="72"/>
      <c r="Q1551" s="72"/>
      <c r="R1551" s="72"/>
      <c r="S1551" s="24" t="str">
        <f>IF(COUNTA(A1551:R1551)=0,"",IF(AND(COUNTA(A1551:C1551)=3,COUNTIF('SRF Drop Downs'!$B$2:$B$5,'Sponsor Response Form (SRF)'!D1551),COUNTIF('SRF Drop Downs'!$F$2:$F$5,'Sponsor Response Form (SRF)'!E1551),COUNTIF('SRF Drop Downs'!$C$2:$C$4,'Sponsor Response Form (SRF)'!F1551),COUNTIF('SRF Drop Downs'!$D$2:$D$6,'Sponsor Response Form (SRF)'!G1551),COUNTIF('SRF Drop Downs'!$A$2:$A$5,'Sponsor Response Form (SRF)'!H1551),COUNTIF('SRF Drop Downs'!$A$2:$A$4,'Sponsor Response Form (SRF)'!I1551),COUNTIF('SRF Drop Downs'!$A$2:$A$5,'Sponsor Response Form (SRF)'!J1551),COUNTIF('SRF Drop Downs'!$E$2:$E$7,'Sponsor Response Form (SRF)'!K1551),COUNTIF('SRF Drop Downs'!$A$2:$A$4,'Sponsor Response Form (SRF)'!L1551),COUNTIF('SRF Drop Downs'!$A$2:$A$4,'Sponsor Response Form (SRF)'!M1551),COUNTIF('SRF Drop Downs'!$A$2:$A$4,'Sponsor Response Form (SRF)'!N1551),COUNTIF('SRF Drop Downs'!$A$2:$A$4,'Sponsor Response Form (SRF)'!O1551),COUNTIF('SRF Drop Downs'!$A$2:$A$4,'Sponsor Response Form (SRF)'!P1551),COUNTIF('SRF Drop Downs'!$A$2:$A$4,'Sponsor Response Form (SRF)'!Q1551),COUNTIF('SRF Drop Downs'!$A$2:$A$4,'Sponsor Response Form (SRF)'!R1551)),"Complete","Incomplete"))</f>
        <v/>
      </c>
      <c r="T1551" s="25" t="str">
        <f>IF(S1551="Complete",IF(AND(NOT(ISNA(VLOOKUP(CONCATENATE(D1551,E1551,F1551,G1551,H1551,I1551,J1551,K1551),'SRF Drop Downs'!G:G,1,FALSE))),IF(AND(G1551&lt;&gt;"C3",K1551&lt;&gt;"O5"),IF(SUM(COUNTIF(L1551:R1551,"Y"),COUNTIF(L1551:R1551,"N"))=0,"V","I"),IF(COUNTIF(L1551:R1551,"Y"),"V","I"))="V", IF(AND('Sponsor Response Form (SRF)'!D1551="M1", COUNTIF('OMS Response Form (ORF)'!C:C, B1551)&gt;0), "I", "V")="V"), "Valid","Invalid")," ")</f>
        <v xml:space="preserve"> </v>
      </c>
    </row>
    <row r="1552" spans="1:20" x14ac:dyDescent="0.25">
      <c r="A1552" s="69"/>
      <c r="B1552" s="70"/>
      <c r="C1552" s="71"/>
      <c r="D1552" s="72"/>
      <c r="E1552" s="72"/>
      <c r="F1552" s="72"/>
      <c r="G1552" s="72"/>
      <c r="H1552" s="72"/>
      <c r="I1552" s="72"/>
      <c r="J1552" s="72"/>
      <c r="K1552" s="72"/>
      <c r="L1552" s="72"/>
      <c r="M1552" s="72"/>
      <c r="N1552" s="72"/>
      <c r="O1552" s="72"/>
      <c r="P1552" s="72"/>
      <c r="Q1552" s="72"/>
      <c r="R1552" s="72"/>
      <c r="S1552" s="24" t="str">
        <f>IF(COUNTA(A1552:R1552)=0,"",IF(AND(COUNTA(A1552:C1552)=3,COUNTIF('SRF Drop Downs'!$B$2:$B$5,'Sponsor Response Form (SRF)'!D1552),COUNTIF('SRF Drop Downs'!$F$2:$F$5,'Sponsor Response Form (SRF)'!E1552),COUNTIF('SRF Drop Downs'!$C$2:$C$4,'Sponsor Response Form (SRF)'!F1552),COUNTIF('SRF Drop Downs'!$D$2:$D$6,'Sponsor Response Form (SRF)'!G1552),COUNTIF('SRF Drop Downs'!$A$2:$A$5,'Sponsor Response Form (SRF)'!H1552),COUNTIF('SRF Drop Downs'!$A$2:$A$4,'Sponsor Response Form (SRF)'!I1552),COUNTIF('SRF Drop Downs'!$A$2:$A$5,'Sponsor Response Form (SRF)'!J1552),COUNTIF('SRF Drop Downs'!$E$2:$E$7,'Sponsor Response Form (SRF)'!K1552),COUNTIF('SRF Drop Downs'!$A$2:$A$4,'Sponsor Response Form (SRF)'!L1552),COUNTIF('SRF Drop Downs'!$A$2:$A$4,'Sponsor Response Form (SRF)'!M1552),COUNTIF('SRF Drop Downs'!$A$2:$A$4,'Sponsor Response Form (SRF)'!N1552),COUNTIF('SRF Drop Downs'!$A$2:$A$4,'Sponsor Response Form (SRF)'!O1552),COUNTIF('SRF Drop Downs'!$A$2:$A$4,'Sponsor Response Form (SRF)'!P1552),COUNTIF('SRF Drop Downs'!$A$2:$A$4,'Sponsor Response Form (SRF)'!Q1552),COUNTIF('SRF Drop Downs'!$A$2:$A$4,'Sponsor Response Form (SRF)'!R1552)),"Complete","Incomplete"))</f>
        <v/>
      </c>
      <c r="T1552" s="25" t="str">
        <f>IF(S1552="Complete",IF(AND(NOT(ISNA(VLOOKUP(CONCATENATE(D1552,E1552,F1552,G1552,H1552,I1552,J1552,K1552),'SRF Drop Downs'!G:G,1,FALSE))),IF(AND(G1552&lt;&gt;"C3",K1552&lt;&gt;"O5"),IF(SUM(COUNTIF(L1552:R1552,"Y"),COUNTIF(L1552:R1552,"N"))=0,"V","I"),IF(COUNTIF(L1552:R1552,"Y"),"V","I"))="V", IF(AND('Sponsor Response Form (SRF)'!D1552="M1", COUNTIF('OMS Response Form (ORF)'!C:C, B1552)&gt;0), "I", "V")="V"), "Valid","Invalid")," ")</f>
        <v xml:space="preserve"> </v>
      </c>
    </row>
    <row r="1553" spans="1:20" x14ac:dyDescent="0.25">
      <c r="A1553" s="69"/>
      <c r="B1553" s="70"/>
      <c r="C1553" s="71"/>
      <c r="D1553" s="72"/>
      <c r="E1553" s="72"/>
      <c r="F1553" s="72"/>
      <c r="G1553" s="72"/>
      <c r="H1553" s="72"/>
      <c r="I1553" s="72"/>
      <c r="J1553" s="72"/>
      <c r="K1553" s="72"/>
      <c r="L1553" s="72"/>
      <c r="M1553" s="72"/>
      <c r="N1553" s="72"/>
      <c r="O1553" s="72"/>
      <c r="P1553" s="72"/>
      <c r="Q1553" s="72"/>
      <c r="R1553" s="72"/>
      <c r="S1553" s="24" t="str">
        <f>IF(COUNTA(A1553:R1553)=0,"",IF(AND(COUNTA(A1553:C1553)=3,COUNTIF('SRF Drop Downs'!$B$2:$B$5,'Sponsor Response Form (SRF)'!D1553),COUNTIF('SRF Drop Downs'!$F$2:$F$5,'Sponsor Response Form (SRF)'!E1553),COUNTIF('SRF Drop Downs'!$C$2:$C$4,'Sponsor Response Form (SRF)'!F1553),COUNTIF('SRF Drop Downs'!$D$2:$D$6,'Sponsor Response Form (SRF)'!G1553),COUNTIF('SRF Drop Downs'!$A$2:$A$5,'Sponsor Response Form (SRF)'!H1553),COUNTIF('SRF Drop Downs'!$A$2:$A$4,'Sponsor Response Form (SRF)'!I1553),COUNTIF('SRF Drop Downs'!$A$2:$A$5,'Sponsor Response Form (SRF)'!J1553),COUNTIF('SRF Drop Downs'!$E$2:$E$7,'Sponsor Response Form (SRF)'!K1553),COUNTIF('SRF Drop Downs'!$A$2:$A$4,'Sponsor Response Form (SRF)'!L1553),COUNTIF('SRF Drop Downs'!$A$2:$A$4,'Sponsor Response Form (SRF)'!M1553),COUNTIF('SRF Drop Downs'!$A$2:$A$4,'Sponsor Response Form (SRF)'!N1553),COUNTIF('SRF Drop Downs'!$A$2:$A$4,'Sponsor Response Form (SRF)'!O1553),COUNTIF('SRF Drop Downs'!$A$2:$A$4,'Sponsor Response Form (SRF)'!P1553),COUNTIF('SRF Drop Downs'!$A$2:$A$4,'Sponsor Response Form (SRF)'!Q1553),COUNTIF('SRF Drop Downs'!$A$2:$A$4,'Sponsor Response Form (SRF)'!R1553)),"Complete","Incomplete"))</f>
        <v/>
      </c>
      <c r="T1553" s="25" t="str">
        <f>IF(S1553="Complete",IF(AND(NOT(ISNA(VLOOKUP(CONCATENATE(D1553,E1553,F1553,G1553,H1553,I1553,J1553,K1553),'SRF Drop Downs'!G:G,1,FALSE))),IF(AND(G1553&lt;&gt;"C3",K1553&lt;&gt;"O5"),IF(SUM(COUNTIF(L1553:R1553,"Y"),COUNTIF(L1553:R1553,"N"))=0,"V","I"),IF(COUNTIF(L1553:R1553,"Y"),"V","I"))="V", IF(AND('Sponsor Response Form (SRF)'!D1553="M1", COUNTIF('OMS Response Form (ORF)'!C:C, B1553)&gt;0), "I", "V")="V"), "Valid","Invalid")," ")</f>
        <v xml:space="preserve"> </v>
      </c>
    </row>
    <row r="1554" spans="1:20" x14ac:dyDescent="0.25">
      <c r="A1554" s="69"/>
      <c r="B1554" s="70"/>
      <c r="C1554" s="71"/>
      <c r="D1554" s="72"/>
      <c r="E1554" s="72"/>
      <c r="F1554" s="72"/>
      <c r="G1554" s="72"/>
      <c r="H1554" s="72"/>
      <c r="I1554" s="72"/>
      <c r="J1554" s="72"/>
      <c r="K1554" s="72"/>
      <c r="L1554" s="72"/>
      <c r="M1554" s="72"/>
      <c r="N1554" s="72"/>
      <c r="O1554" s="72"/>
      <c r="P1554" s="72"/>
      <c r="Q1554" s="72"/>
      <c r="R1554" s="72"/>
      <c r="S1554" s="24" t="str">
        <f>IF(COUNTA(A1554:R1554)=0,"",IF(AND(COUNTA(A1554:C1554)=3,COUNTIF('SRF Drop Downs'!$B$2:$B$5,'Sponsor Response Form (SRF)'!D1554),COUNTIF('SRF Drop Downs'!$F$2:$F$5,'Sponsor Response Form (SRF)'!E1554),COUNTIF('SRF Drop Downs'!$C$2:$C$4,'Sponsor Response Form (SRF)'!F1554),COUNTIF('SRF Drop Downs'!$D$2:$D$6,'Sponsor Response Form (SRF)'!G1554),COUNTIF('SRF Drop Downs'!$A$2:$A$5,'Sponsor Response Form (SRF)'!H1554),COUNTIF('SRF Drop Downs'!$A$2:$A$4,'Sponsor Response Form (SRF)'!I1554),COUNTIF('SRF Drop Downs'!$A$2:$A$5,'Sponsor Response Form (SRF)'!J1554),COUNTIF('SRF Drop Downs'!$E$2:$E$7,'Sponsor Response Form (SRF)'!K1554),COUNTIF('SRF Drop Downs'!$A$2:$A$4,'Sponsor Response Form (SRF)'!L1554),COUNTIF('SRF Drop Downs'!$A$2:$A$4,'Sponsor Response Form (SRF)'!M1554),COUNTIF('SRF Drop Downs'!$A$2:$A$4,'Sponsor Response Form (SRF)'!N1554),COUNTIF('SRF Drop Downs'!$A$2:$A$4,'Sponsor Response Form (SRF)'!O1554),COUNTIF('SRF Drop Downs'!$A$2:$A$4,'Sponsor Response Form (SRF)'!P1554),COUNTIF('SRF Drop Downs'!$A$2:$A$4,'Sponsor Response Form (SRF)'!Q1554),COUNTIF('SRF Drop Downs'!$A$2:$A$4,'Sponsor Response Form (SRF)'!R1554)),"Complete","Incomplete"))</f>
        <v/>
      </c>
      <c r="T1554" s="25" t="str">
        <f>IF(S1554="Complete",IF(AND(NOT(ISNA(VLOOKUP(CONCATENATE(D1554,E1554,F1554,G1554,H1554,I1554,J1554,K1554),'SRF Drop Downs'!G:G,1,FALSE))),IF(AND(G1554&lt;&gt;"C3",K1554&lt;&gt;"O5"),IF(SUM(COUNTIF(L1554:R1554,"Y"),COUNTIF(L1554:R1554,"N"))=0,"V","I"),IF(COUNTIF(L1554:R1554,"Y"),"V","I"))="V", IF(AND('Sponsor Response Form (SRF)'!D1554="M1", COUNTIF('OMS Response Form (ORF)'!C:C, B1554)&gt;0), "I", "V")="V"), "Valid","Invalid")," ")</f>
        <v xml:space="preserve"> </v>
      </c>
    </row>
    <row r="1555" spans="1:20" x14ac:dyDescent="0.25">
      <c r="A1555" s="69"/>
      <c r="B1555" s="70"/>
      <c r="C1555" s="71"/>
      <c r="D1555" s="72"/>
      <c r="E1555" s="72"/>
      <c r="F1555" s="72"/>
      <c r="G1555" s="72"/>
      <c r="H1555" s="72"/>
      <c r="I1555" s="72"/>
      <c r="J1555" s="72"/>
      <c r="K1555" s="72"/>
      <c r="L1555" s="72"/>
      <c r="M1555" s="72"/>
      <c r="N1555" s="72"/>
      <c r="O1555" s="72"/>
      <c r="P1555" s="72"/>
      <c r="Q1555" s="72"/>
      <c r="R1555" s="72"/>
      <c r="S1555" s="24" t="str">
        <f>IF(COUNTA(A1555:R1555)=0,"",IF(AND(COUNTA(A1555:C1555)=3,COUNTIF('SRF Drop Downs'!$B$2:$B$5,'Sponsor Response Form (SRF)'!D1555),COUNTIF('SRF Drop Downs'!$F$2:$F$5,'Sponsor Response Form (SRF)'!E1555),COUNTIF('SRF Drop Downs'!$C$2:$C$4,'Sponsor Response Form (SRF)'!F1555),COUNTIF('SRF Drop Downs'!$D$2:$D$6,'Sponsor Response Form (SRF)'!G1555),COUNTIF('SRF Drop Downs'!$A$2:$A$5,'Sponsor Response Form (SRF)'!H1555),COUNTIF('SRF Drop Downs'!$A$2:$A$4,'Sponsor Response Form (SRF)'!I1555),COUNTIF('SRF Drop Downs'!$A$2:$A$5,'Sponsor Response Form (SRF)'!J1555),COUNTIF('SRF Drop Downs'!$E$2:$E$7,'Sponsor Response Form (SRF)'!K1555),COUNTIF('SRF Drop Downs'!$A$2:$A$4,'Sponsor Response Form (SRF)'!L1555),COUNTIF('SRF Drop Downs'!$A$2:$A$4,'Sponsor Response Form (SRF)'!M1555),COUNTIF('SRF Drop Downs'!$A$2:$A$4,'Sponsor Response Form (SRF)'!N1555),COUNTIF('SRF Drop Downs'!$A$2:$A$4,'Sponsor Response Form (SRF)'!O1555),COUNTIF('SRF Drop Downs'!$A$2:$A$4,'Sponsor Response Form (SRF)'!P1555),COUNTIF('SRF Drop Downs'!$A$2:$A$4,'Sponsor Response Form (SRF)'!Q1555),COUNTIF('SRF Drop Downs'!$A$2:$A$4,'Sponsor Response Form (SRF)'!R1555)),"Complete","Incomplete"))</f>
        <v/>
      </c>
      <c r="T1555" s="25" t="str">
        <f>IF(S1555="Complete",IF(AND(NOT(ISNA(VLOOKUP(CONCATENATE(D1555,E1555,F1555,G1555,H1555,I1555,J1555,K1555),'SRF Drop Downs'!G:G,1,FALSE))),IF(AND(G1555&lt;&gt;"C3",K1555&lt;&gt;"O5"),IF(SUM(COUNTIF(L1555:R1555,"Y"),COUNTIF(L1555:R1555,"N"))=0,"V","I"),IF(COUNTIF(L1555:R1555,"Y"),"V","I"))="V", IF(AND('Sponsor Response Form (SRF)'!D1555="M1", COUNTIF('OMS Response Form (ORF)'!C:C, B1555)&gt;0), "I", "V")="V"), "Valid","Invalid")," ")</f>
        <v xml:space="preserve"> </v>
      </c>
    </row>
    <row r="1556" spans="1:20" x14ac:dyDescent="0.25">
      <c r="A1556" s="69"/>
      <c r="B1556" s="70"/>
      <c r="C1556" s="71"/>
      <c r="D1556" s="72"/>
      <c r="E1556" s="72"/>
      <c r="F1556" s="72"/>
      <c r="G1556" s="72"/>
      <c r="H1556" s="72"/>
      <c r="I1556" s="72"/>
      <c r="J1556" s="72"/>
      <c r="K1556" s="72"/>
      <c r="L1556" s="72"/>
      <c r="M1556" s="72"/>
      <c r="N1556" s="72"/>
      <c r="O1556" s="72"/>
      <c r="P1556" s="72"/>
      <c r="Q1556" s="72"/>
      <c r="R1556" s="72"/>
      <c r="S1556" s="24" t="str">
        <f>IF(COUNTA(A1556:R1556)=0,"",IF(AND(COUNTA(A1556:C1556)=3,COUNTIF('SRF Drop Downs'!$B$2:$B$5,'Sponsor Response Form (SRF)'!D1556),COUNTIF('SRF Drop Downs'!$F$2:$F$5,'Sponsor Response Form (SRF)'!E1556),COUNTIF('SRF Drop Downs'!$C$2:$C$4,'Sponsor Response Form (SRF)'!F1556),COUNTIF('SRF Drop Downs'!$D$2:$D$6,'Sponsor Response Form (SRF)'!G1556),COUNTIF('SRF Drop Downs'!$A$2:$A$5,'Sponsor Response Form (SRF)'!H1556),COUNTIF('SRF Drop Downs'!$A$2:$A$4,'Sponsor Response Form (SRF)'!I1556),COUNTIF('SRF Drop Downs'!$A$2:$A$5,'Sponsor Response Form (SRF)'!J1556),COUNTIF('SRF Drop Downs'!$E$2:$E$7,'Sponsor Response Form (SRF)'!K1556),COUNTIF('SRF Drop Downs'!$A$2:$A$4,'Sponsor Response Form (SRF)'!L1556),COUNTIF('SRF Drop Downs'!$A$2:$A$4,'Sponsor Response Form (SRF)'!M1556),COUNTIF('SRF Drop Downs'!$A$2:$A$4,'Sponsor Response Form (SRF)'!N1556),COUNTIF('SRF Drop Downs'!$A$2:$A$4,'Sponsor Response Form (SRF)'!O1556),COUNTIF('SRF Drop Downs'!$A$2:$A$4,'Sponsor Response Form (SRF)'!P1556),COUNTIF('SRF Drop Downs'!$A$2:$A$4,'Sponsor Response Form (SRF)'!Q1556),COUNTIF('SRF Drop Downs'!$A$2:$A$4,'Sponsor Response Form (SRF)'!R1556)),"Complete","Incomplete"))</f>
        <v/>
      </c>
      <c r="T1556" s="25" t="str">
        <f>IF(S1556="Complete",IF(AND(NOT(ISNA(VLOOKUP(CONCATENATE(D1556,E1556,F1556,G1556,H1556,I1556,J1556,K1556),'SRF Drop Downs'!G:G,1,FALSE))),IF(AND(G1556&lt;&gt;"C3",K1556&lt;&gt;"O5"),IF(SUM(COUNTIF(L1556:R1556,"Y"),COUNTIF(L1556:R1556,"N"))=0,"V","I"),IF(COUNTIF(L1556:R1556,"Y"),"V","I"))="V", IF(AND('Sponsor Response Form (SRF)'!D1556="M1", COUNTIF('OMS Response Form (ORF)'!C:C, B1556)&gt;0), "I", "V")="V"), "Valid","Invalid")," ")</f>
        <v xml:space="preserve"> </v>
      </c>
    </row>
    <row r="1557" spans="1:20" x14ac:dyDescent="0.25">
      <c r="A1557" s="69"/>
      <c r="B1557" s="70"/>
      <c r="C1557" s="71"/>
      <c r="D1557" s="72"/>
      <c r="E1557" s="72"/>
      <c r="F1557" s="72"/>
      <c r="G1557" s="72"/>
      <c r="H1557" s="72"/>
      <c r="I1557" s="72"/>
      <c r="J1557" s="72"/>
      <c r="K1557" s="72"/>
      <c r="L1557" s="72"/>
      <c r="M1557" s="72"/>
      <c r="N1557" s="72"/>
      <c r="O1557" s="72"/>
      <c r="P1557" s="72"/>
      <c r="Q1557" s="72"/>
      <c r="R1557" s="72"/>
      <c r="S1557" s="24" t="str">
        <f>IF(COUNTA(A1557:R1557)=0,"",IF(AND(COUNTA(A1557:C1557)=3,COUNTIF('SRF Drop Downs'!$B$2:$B$5,'Sponsor Response Form (SRF)'!D1557),COUNTIF('SRF Drop Downs'!$F$2:$F$5,'Sponsor Response Form (SRF)'!E1557),COUNTIF('SRF Drop Downs'!$C$2:$C$4,'Sponsor Response Form (SRF)'!F1557),COUNTIF('SRF Drop Downs'!$D$2:$D$6,'Sponsor Response Form (SRF)'!G1557),COUNTIF('SRF Drop Downs'!$A$2:$A$5,'Sponsor Response Form (SRF)'!H1557),COUNTIF('SRF Drop Downs'!$A$2:$A$4,'Sponsor Response Form (SRF)'!I1557),COUNTIF('SRF Drop Downs'!$A$2:$A$5,'Sponsor Response Form (SRF)'!J1557),COUNTIF('SRF Drop Downs'!$E$2:$E$7,'Sponsor Response Form (SRF)'!K1557),COUNTIF('SRF Drop Downs'!$A$2:$A$4,'Sponsor Response Form (SRF)'!L1557),COUNTIF('SRF Drop Downs'!$A$2:$A$4,'Sponsor Response Form (SRF)'!M1557),COUNTIF('SRF Drop Downs'!$A$2:$A$4,'Sponsor Response Form (SRF)'!N1557),COUNTIF('SRF Drop Downs'!$A$2:$A$4,'Sponsor Response Form (SRF)'!O1557),COUNTIF('SRF Drop Downs'!$A$2:$A$4,'Sponsor Response Form (SRF)'!P1557),COUNTIF('SRF Drop Downs'!$A$2:$A$4,'Sponsor Response Form (SRF)'!Q1557),COUNTIF('SRF Drop Downs'!$A$2:$A$4,'Sponsor Response Form (SRF)'!R1557)),"Complete","Incomplete"))</f>
        <v/>
      </c>
      <c r="T1557" s="25" t="str">
        <f>IF(S1557="Complete",IF(AND(NOT(ISNA(VLOOKUP(CONCATENATE(D1557,E1557,F1557,G1557,H1557,I1557,J1557,K1557),'SRF Drop Downs'!G:G,1,FALSE))),IF(AND(G1557&lt;&gt;"C3",K1557&lt;&gt;"O5"),IF(SUM(COUNTIF(L1557:R1557,"Y"),COUNTIF(L1557:R1557,"N"))=0,"V","I"),IF(COUNTIF(L1557:R1557,"Y"),"V","I"))="V", IF(AND('Sponsor Response Form (SRF)'!D1557="M1", COUNTIF('OMS Response Form (ORF)'!C:C, B1557)&gt;0), "I", "V")="V"), "Valid","Invalid")," ")</f>
        <v xml:space="preserve"> </v>
      </c>
    </row>
    <row r="1558" spans="1:20" x14ac:dyDescent="0.25">
      <c r="A1558" s="69"/>
      <c r="B1558" s="70"/>
      <c r="C1558" s="71"/>
      <c r="D1558" s="72"/>
      <c r="E1558" s="72"/>
      <c r="F1558" s="72"/>
      <c r="G1558" s="72"/>
      <c r="H1558" s="72"/>
      <c r="I1558" s="72"/>
      <c r="J1558" s="72"/>
      <c r="K1558" s="72"/>
      <c r="L1558" s="72"/>
      <c r="M1558" s="72"/>
      <c r="N1558" s="72"/>
      <c r="O1558" s="72"/>
      <c r="P1558" s="72"/>
      <c r="Q1558" s="72"/>
      <c r="R1558" s="72"/>
      <c r="S1558" s="24" t="str">
        <f>IF(COUNTA(A1558:R1558)=0,"",IF(AND(COUNTA(A1558:C1558)=3,COUNTIF('SRF Drop Downs'!$B$2:$B$5,'Sponsor Response Form (SRF)'!D1558),COUNTIF('SRF Drop Downs'!$F$2:$F$5,'Sponsor Response Form (SRF)'!E1558),COUNTIF('SRF Drop Downs'!$C$2:$C$4,'Sponsor Response Form (SRF)'!F1558),COUNTIF('SRF Drop Downs'!$D$2:$D$6,'Sponsor Response Form (SRF)'!G1558),COUNTIF('SRF Drop Downs'!$A$2:$A$5,'Sponsor Response Form (SRF)'!H1558),COUNTIF('SRF Drop Downs'!$A$2:$A$4,'Sponsor Response Form (SRF)'!I1558),COUNTIF('SRF Drop Downs'!$A$2:$A$5,'Sponsor Response Form (SRF)'!J1558),COUNTIF('SRF Drop Downs'!$E$2:$E$7,'Sponsor Response Form (SRF)'!K1558),COUNTIF('SRF Drop Downs'!$A$2:$A$4,'Sponsor Response Form (SRF)'!L1558),COUNTIF('SRF Drop Downs'!$A$2:$A$4,'Sponsor Response Form (SRF)'!M1558),COUNTIF('SRF Drop Downs'!$A$2:$A$4,'Sponsor Response Form (SRF)'!N1558),COUNTIF('SRF Drop Downs'!$A$2:$A$4,'Sponsor Response Form (SRF)'!O1558),COUNTIF('SRF Drop Downs'!$A$2:$A$4,'Sponsor Response Form (SRF)'!P1558),COUNTIF('SRF Drop Downs'!$A$2:$A$4,'Sponsor Response Form (SRF)'!Q1558),COUNTIF('SRF Drop Downs'!$A$2:$A$4,'Sponsor Response Form (SRF)'!R1558)),"Complete","Incomplete"))</f>
        <v/>
      </c>
      <c r="T1558" s="25" t="str">
        <f>IF(S1558="Complete",IF(AND(NOT(ISNA(VLOOKUP(CONCATENATE(D1558,E1558,F1558,G1558,H1558,I1558,J1558,K1558),'SRF Drop Downs'!G:G,1,FALSE))),IF(AND(G1558&lt;&gt;"C3",K1558&lt;&gt;"O5"),IF(SUM(COUNTIF(L1558:R1558,"Y"),COUNTIF(L1558:R1558,"N"))=0,"V","I"),IF(COUNTIF(L1558:R1558,"Y"),"V","I"))="V", IF(AND('Sponsor Response Form (SRF)'!D1558="M1", COUNTIF('OMS Response Form (ORF)'!C:C, B1558)&gt;0), "I", "V")="V"), "Valid","Invalid")," ")</f>
        <v xml:space="preserve"> </v>
      </c>
    </row>
    <row r="1559" spans="1:20" x14ac:dyDescent="0.25">
      <c r="A1559" s="69"/>
      <c r="B1559" s="70"/>
      <c r="C1559" s="71"/>
      <c r="D1559" s="72"/>
      <c r="E1559" s="72"/>
      <c r="F1559" s="72"/>
      <c r="G1559" s="72"/>
      <c r="H1559" s="72"/>
      <c r="I1559" s="72"/>
      <c r="J1559" s="72"/>
      <c r="K1559" s="72"/>
      <c r="L1559" s="72"/>
      <c r="M1559" s="72"/>
      <c r="N1559" s="72"/>
      <c r="O1559" s="72"/>
      <c r="P1559" s="72"/>
      <c r="Q1559" s="72"/>
      <c r="R1559" s="72"/>
      <c r="S1559" s="24" t="str">
        <f>IF(COUNTA(A1559:R1559)=0,"",IF(AND(COUNTA(A1559:C1559)=3,COUNTIF('SRF Drop Downs'!$B$2:$B$5,'Sponsor Response Form (SRF)'!D1559),COUNTIF('SRF Drop Downs'!$F$2:$F$5,'Sponsor Response Form (SRF)'!E1559),COUNTIF('SRF Drop Downs'!$C$2:$C$4,'Sponsor Response Form (SRF)'!F1559),COUNTIF('SRF Drop Downs'!$D$2:$D$6,'Sponsor Response Form (SRF)'!G1559),COUNTIF('SRF Drop Downs'!$A$2:$A$5,'Sponsor Response Form (SRF)'!H1559),COUNTIF('SRF Drop Downs'!$A$2:$A$4,'Sponsor Response Form (SRF)'!I1559),COUNTIF('SRF Drop Downs'!$A$2:$A$5,'Sponsor Response Form (SRF)'!J1559),COUNTIF('SRF Drop Downs'!$E$2:$E$7,'Sponsor Response Form (SRF)'!K1559),COUNTIF('SRF Drop Downs'!$A$2:$A$4,'Sponsor Response Form (SRF)'!L1559),COUNTIF('SRF Drop Downs'!$A$2:$A$4,'Sponsor Response Form (SRF)'!M1559),COUNTIF('SRF Drop Downs'!$A$2:$A$4,'Sponsor Response Form (SRF)'!N1559),COUNTIF('SRF Drop Downs'!$A$2:$A$4,'Sponsor Response Form (SRF)'!O1559),COUNTIF('SRF Drop Downs'!$A$2:$A$4,'Sponsor Response Form (SRF)'!P1559),COUNTIF('SRF Drop Downs'!$A$2:$A$4,'Sponsor Response Form (SRF)'!Q1559),COUNTIF('SRF Drop Downs'!$A$2:$A$4,'Sponsor Response Form (SRF)'!R1559)),"Complete","Incomplete"))</f>
        <v/>
      </c>
      <c r="T1559" s="25" t="str">
        <f>IF(S1559="Complete",IF(AND(NOT(ISNA(VLOOKUP(CONCATENATE(D1559,E1559,F1559,G1559,H1559,I1559,J1559,K1559),'SRF Drop Downs'!G:G,1,FALSE))),IF(AND(G1559&lt;&gt;"C3",K1559&lt;&gt;"O5"),IF(SUM(COUNTIF(L1559:R1559,"Y"),COUNTIF(L1559:R1559,"N"))=0,"V","I"),IF(COUNTIF(L1559:R1559,"Y"),"V","I"))="V", IF(AND('Sponsor Response Form (SRF)'!D1559="M1", COUNTIF('OMS Response Form (ORF)'!C:C, B1559)&gt;0), "I", "V")="V"), "Valid","Invalid")," ")</f>
        <v xml:space="preserve"> </v>
      </c>
    </row>
    <row r="1560" spans="1:20" x14ac:dyDescent="0.25">
      <c r="A1560" s="69"/>
      <c r="B1560" s="70"/>
      <c r="C1560" s="71"/>
      <c r="D1560" s="72"/>
      <c r="E1560" s="72"/>
      <c r="F1560" s="72"/>
      <c r="G1560" s="72"/>
      <c r="H1560" s="72"/>
      <c r="I1560" s="72"/>
      <c r="J1560" s="72"/>
      <c r="K1560" s="72"/>
      <c r="L1560" s="72"/>
      <c r="M1560" s="72"/>
      <c r="N1560" s="72"/>
      <c r="O1560" s="72"/>
      <c r="P1560" s="72"/>
      <c r="Q1560" s="72"/>
      <c r="R1560" s="72"/>
      <c r="S1560" s="24" t="str">
        <f>IF(COUNTA(A1560:R1560)=0,"",IF(AND(COUNTA(A1560:C1560)=3,COUNTIF('SRF Drop Downs'!$B$2:$B$5,'Sponsor Response Form (SRF)'!D1560),COUNTIF('SRF Drop Downs'!$F$2:$F$5,'Sponsor Response Form (SRF)'!E1560),COUNTIF('SRF Drop Downs'!$C$2:$C$4,'Sponsor Response Form (SRF)'!F1560),COUNTIF('SRF Drop Downs'!$D$2:$D$6,'Sponsor Response Form (SRF)'!G1560),COUNTIF('SRF Drop Downs'!$A$2:$A$5,'Sponsor Response Form (SRF)'!H1560),COUNTIF('SRF Drop Downs'!$A$2:$A$4,'Sponsor Response Form (SRF)'!I1560),COUNTIF('SRF Drop Downs'!$A$2:$A$5,'Sponsor Response Form (SRF)'!J1560),COUNTIF('SRF Drop Downs'!$E$2:$E$7,'Sponsor Response Form (SRF)'!K1560),COUNTIF('SRF Drop Downs'!$A$2:$A$4,'Sponsor Response Form (SRF)'!L1560),COUNTIF('SRF Drop Downs'!$A$2:$A$4,'Sponsor Response Form (SRF)'!M1560),COUNTIF('SRF Drop Downs'!$A$2:$A$4,'Sponsor Response Form (SRF)'!N1560),COUNTIF('SRF Drop Downs'!$A$2:$A$4,'Sponsor Response Form (SRF)'!O1560),COUNTIF('SRF Drop Downs'!$A$2:$A$4,'Sponsor Response Form (SRF)'!P1560),COUNTIF('SRF Drop Downs'!$A$2:$A$4,'Sponsor Response Form (SRF)'!Q1560),COUNTIF('SRF Drop Downs'!$A$2:$A$4,'Sponsor Response Form (SRF)'!R1560)),"Complete","Incomplete"))</f>
        <v/>
      </c>
      <c r="T1560" s="25" t="str">
        <f>IF(S1560="Complete",IF(AND(NOT(ISNA(VLOOKUP(CONCATENATE(D1560,E1560,F1560,G1560,H1560,I1560,J1560,K1560),'SRF Drop Downs'!G:G,1,FALSE))),IF(AND(G1560&lt;&gt;"C3",K1560&lt;&gt;"O5"),IF(SUM(COUNTIF(L1560:R1560,"Y"),COUNTIF(L1560:R1560,"N"))=0,"V","I"),IF(COUNTIF(L1560:R1560,"Y"),"V","I"))="V", IF(AND('Sponsor Response Form (SRF)'!D1560="M1", COUNTIF('OMS Response Form (ORF)'!C:C, B1560)&gt;0), "I", "V")="V"), "Valid","Invalid")," ")</f>
        <v xml:space="preserve"> </v>
      </c>
    </row>
    <row r="1561" spans="1:20" x14ac:dyDescent="0.25">
      <c r="A1561" s="69"/>
      <c r="B1561" s="70"/>
      <c r="C1561" s="71"/>
      <c r="D1561" s="72"/>
      <c r="E1561" s="72"/>
      <c r="F1561" s="72"/>
      <c r="G1561" s="72"/>
      <c r="H1561" s="72"/>
      <c r="I1561" s="72"/>
      <c r="J1561" s="72"/>
      <c r="K1561" s="72"/>
      <c r="L1561" s="72"/>
      <c r="M1561" s="72"/>
      <c r="N1561" s="72"/>
      <c r="O1561" s="72"/>
      <c r="P1561" s="72"/>
      <c r="Q1561" s="72"/>
      <c r="R1561" s="72"/>
      <c r="S1561" s="24" t="str">
        <f>IF(COUNTA(A1561:R1561)=0,"",IF(AND(COUNTA(A1561:C1561)=3,COUNTIF('SRF Drop Downs'!$B$2:$B$5,'Sponsor Response Form (SRF)'!D1561),COUNTIF('SRF Drop Downs'!$F$2:$F$5,'Sponsor Response Form (SRF)'!E1561),COUNTIF('SRF Drop Downs'!$C$2:$C$4,'Sponsor Response Form (SRF)'!F1561),COUNTIF('SRF Drop Downs'!$D$2:$D$6,'Sponsor Response Form (SRF)'!G1561),COUNTIF('SRF Drop Downs'!$A$2:$A$5,'Sponsor Response Form (SRF)'!H1561),COUNTIF('SRF Drop Downs'!$A$2:$A$4,'Sponsor Response Form (SRF)'!I1561),COUNTIF('SRF Drop Downs'!$A$2:$A$5,'Sponsor Response Form (SRF)'!J1561),COUNTIF('SRF Drop Downs'!$E$2:$E$7,'Sponsor Response Form (SRF)'!K1561),COUNTIF('SRF Drop Downs'!$A$2:$A$4,'Sponsor Response Form (SRF)'!L1561),COUNTIF('SRF Drop Downs'!$A$2:$A$4,'Sponsor Response Form (SRF)'!M1561),COUNTIF('SRF Drop Downs'!$A$2:$A$4,'Sponsor Response Form (SRF)'!N1561),COUNTIF('SRF Drop Downs'!$A$2:$A$4,'Sponsor Response Form (SRF)'!O1561),COUNTIF('SRF Drop Downs'!$A$2:$A$4,'Sponsor Response Form (SRF)'!P1561),COUNTIF('SRF Drop Downs'!$A$2:$A$4,'Sponsor Response Form (SRF)'!Q1561),COUNTIF('SRF Drop Downs'!$A$2:$A$4,'Sponsor Response Form (SRF)'!R1561)),"Complete","Incomplete"))</f>
        <v/>
      </c>
      <c r="T1561" s="25" t="str">
        <f>IF(S1561="Complete",IF(AND(NOT(ISNA(VLOOKUP(CONCATENATE(D1561,E1561,F1561,G1561,H1561,I1561,J1561,K1561),'SRF Drop Downs'!G:G,1,FALSE))),IF(AND(G1561&lt;&gt;"C3",K1561&lt;&gt;"O5"),IF(SUM(COUNTIF(L1561:R1561,"Y"),COUNTIF(L1561:R1561,"N"))=0,"V","I"),IF(COUNTIF(L1561:R1561,"Y"),"V","I"))="V", IF(AND('Sponsor Response Form (SRF)'!D1561="M1", COUNTIF('OMS Response Form (ORF)'!C:C, B1561)&gt;0), "I", "V")="V"), "Valid","Invalid")," ")</f>
        <v xml:space="preserve"> </v>
      </c>
    </row>
    <row r="1562" spans="1:20" x14ac:dyDescent="0.25">
      <c r="A1562" s="69"/>
      <c r="B1562" s="70"/>
      <c r="C1562" s="71"/>
      <c r="D1562" s="72"/>
      <c r="E1562" s="72"/>
      <c r="F1562" s="72"/>
      <c r="G1562" s="72"/>
      <c r="H1562" s="72"/>
      <c r="I1562" s="72"/>
      <c r="J1562" s="72"/>
      <c r="K1562" s="72"/>
      <c r="L1562" s="72"/>
      <c r="M1562" s="72"/>
      <c r="N1562" s="72"/>
      <c r="O1562" s="72"/>
      <c r="P1562" s="72"/>
      <c r="Q1562" s="72"/>
      <c r="R1562" s="72"/>
      <c r="S1562" s="24" t="str">
        <f>IF(COUNTA(A1562:R1562)=0,"",IF(AND(COUNTA(A1562:C1562)=3,COUNTIF('SRF Drop Downs'!$B$2:$B$5,'Sponsor Response Form (SRF)'!D1562),COUNTIF('SRF Drop Downs'!$F$2:$F$5,'Sponsor Response Form (SRF)'!E1562),COUNTIF('SRF Drop Downs'!$C$2:$C$4,'Sponsor Response Form (SRF)'!F1562),COUNTIF('SRF Drop Downs'!$D$2:$D$6,'Sponsor Response Form (SRF)'!G1562),COUNTIF('SRF Drop Downs'!$A$2:$A$5,'Sponsor Response Form (SRF)'!H1562),COUNTIF('SRF Drop Downs'!$A$2:$A$4,'Sponsor Response Form (SRF)'!I1562),COUNTIF('SRF Drop Downs'!$A$2:$A$5,'Sponsor Response Form (SRF)'!J1562),COUNTIF('SRF Drop Downs'!$E$2:$E$7,'Sponsor Response Form (SRF)'!K1562),COUNTIF('SRF Drop Downs'!$A$2:$A$4,'Sponsor Response Form (SRF)'!L1562),COUNTIF('SRF Drop Downs'!$A$2:$A$4,'Sponsor Response Form (SRF)'!M1562),COUNTIF('SRF Drop Downs'!$A$2:$A$4,'Sponsor Response Form (SRF)'!N1562),COUNTIF('SRF Drop Downs'!$A$2:$A$4,'Sponsor Response Form (SRF)'!O1562),COUNTIF('SRF Drop Downs'!$A$2:$A$4,'Sponsor Response Form (SRF)'!P1562),COUNTIF('SRF Drop Downs'!$A$2:$A$4,'Sponsor Response Form (SRF)'!Q1562),COUNTIF('SRF Drop Downs'!$A$2:$A$4,'Sponsor Response Form (SRF)'!R1562)),"Complete","Incomplete"))</f>
        <v/>
      </c>
      <c r="T1562" s="25" t="str">
        <f>IF(S1562="Complete",IF(AND(NOT(ISNA(VLOOKUP(CONCATENATE(D1562,E1562,F1562,G1562,H1562,I1562,J1562,K1562),'SRF Drop Downs'!G:G,1,FALSE))),IF(AND(G1562&lt;&gt;"C3",K1562&lt;&gt;"O5"),IF(SUM(COUNTIF(L1562:R1562,"Y"),COUNTIF(L1562:R1562,"N"))=0,"V","I"),IF(COUNTIF(L1562:R1562,"Y"),"V","I"))="V", IF(AND('Sponsor Response Form (SRF)'!D1562="M1", COUNTIF('OMS Response Form (ORF)'!C:C, B1562)&gt;0), "I", "V")="V"), "Valid","Invalid")," ")</f>
        <v xml:space="preserve"> </v>
      </c>
    </row>
    <row r="1563" spans="1:20" x14ac:dyDescent="0.25">
      <c r="A1563" s="69"/>
      <c r="B1563" s="70"/>
      <c r="C1563" s="71"/>
      <c r="D1563" s="72"/>
      <c r="E1563" s="72"/>
      <c r="F1563" s="72"/>
      <c r="G1563" s="72"/>
      <c r="H1563" s="72"/>
      <c r="I1563" s="72"/>
      <c r="J1563" s="72"/>
      <c r="K1563" s="72"/>
      <c r="L1563" s="72"/>
      <c r="M1563" s="72"/>
      <c r="N1563" s="72"/>
      <c r="O1563" s="72"/>
      <c r="P1563" s="72"/>
      <c r="Q1563" s="72"/>
      <c r="R1563" s="72"/>
      <c r="S1563" s="24" t="str">
        <f>IF(COUNTA(A1563:R1563)=0,"",IF(AND(COUNTA(A1563:C1563)=3,COUNTIF('SRF Drop Downs'!$B$2:$B$5,'Sponsor Response Form (SRF)'!D1563),COUNTIF('SRF Drop Downs'!$F$2:$F$5,'Sponsor Response Form (SRF)'!E1563),COUNTIF('SRF Drop Downs'!$C$2:$C$4,'Sponsor Response Form (SRF)'!F1563),COUNTIF('SRF Drop Downs'!$D$2:$D$6,'Sponsor Response Form (SRF)'!G1563),COUNTIF('SRF Drop Downs'!$A$2:$A$5,'Sponsor Response Form (SRF)'!H1563),COUNTIF('SRF Drop Downs'!$A$2:$A$4,'Sponsor Response Form (SRF)'!I1563),COUNTIF('SRF Drop Downs'!$A$2:$A$5,'Sponsor Response Form (SRF)'!J1563),COUNTIF('SRF Drop Downs'!$E$2:$E$7,'Sponsor Response Form (SRF)'!K1563),COUNTIF('SRF Drop Downs'!$A$2:$A$4,'Sponsor Response Form (SRF)'!L1563),COUNTIF('SRF Drop Downs'!$A$2:$A$4,'Sponsor Response Form (SRF)'!M1563),COUNTIF('SRF Drop Downs'!$A$2:$A$4,'Sponsor Response Form (SRF)'!N1563),COUNTIF('SRF Drop Downs'!$A$2:$A$4,'Sponsor Response Form (SRF)'!O1563),COUNTIF('SRF Drop Downs'!$A$2:$A$4,'Sponsor Response Form (SRF)'!P1563),COUNTIF('SRF Drop Downs'!$A$2:$A$4,'Sponsor Response Form (SRF)'!Q1563),COUNTIF('SRF Drop Downs'!$A$2:$A$4,'Sponsor Response Form (SRF)'!R1563)),"Complete","Incomplete"))</f>
        <v/>
      </c>
      <c r="T1563" s="25" t="str">
        <f>IF(S1563="Complete",IF(AND(NOT(ISNA(VLOOKUP(CONCATENATE(D1563,E1563,F1563,G1563,H1563,I1563,J1563,K1563),'SRF Drop Downs'!G:G,1,FALSE))),IF(AND(G1563&lt;&gt;"C3",K1563&lt;&gt;"O5"),IF(SUM(COUNTIF(L1563:R1563,"Y"),COUNTIF(L1563:R1563,"N"))=0,"V","I"),IF(COUNTIF(L1563:R1563,"Y"),"V","I"))="V", IF(AND('Sponsor Response Form (SRF)'!D1563="M1", COUNTIF('OMS Response Form (ORF)'!C:C, B1563)&gt;0), "I", "V")="V"), "Valid","Invalid")," ")</f>
        <v xml:space="preserve"> </v>
      </c>
    </row>
    <row r="1564" spans="1:20" x14ac:dyDescent="0.25">
      <c r="A1564" s="69"/>
      <c r="B1564" s="70"/>
      <c r="C1564" s="71"/>
      <c r="D1564" s="72"/>
      <c r="E1564" s="72"/>
      <c r="F1564" s="72"/>
      <c r="G1564" s="72"/>
      <c r="H1564" s="72"/>
      <c r="I1564" s="72"/>
      <c r="J1564" s="72"/>
      <c r="K1564" s="72"/>
      <c r="L1564" s="72"/>
      <c r="M1564" s="72"/>
      <c r="N1564" s="72"/>
      <c r="O1564" s="72"/>
      <c r="P1564" s="72"/>
      <c r="Q1564" s="72"/>
      <c r="R1564" s="72"/>
      <c r="S1564" s="24" t="str">
        <f>IF(COUNTA(A1564:R1564)=0,"",IF(AND(COUNTA(A1564:C1564)=3,COUNTIF('SRF Drop Downs'!$B$2:$B$5,'Sponsor Response Form (SRF)'!D1564),COUNTIF('SRF Drop Downs'!$F$2:$F$5,'Sponsor Response Form (SRF)'!E1564),COUNTIF('SRF Drop Downs'!$C$2:$C$4,'Sponsor Response Form (SRF)'!F1564),COUNTIF('SRF Drop Downs'!$D$2:$D$6,'Sponsor Response Form (SRF)'!G1564),COUNTIF('SRF Drop Downs'!$A$2:$A$5,'Sponsor Response Form (SRF)'!H1564),COUNTIF('SRF Drop Downs'!$A$2:$A$4,'Sponsor Response Form (SRF)'!I1564),COUNTIF('SRF Drop Downs'!$A$2:$A$5,'Sponsor Response Form (SRF)'!J1564),COUNTIF('SRF Drop Downs'!$E$2:$E$7,'Sponsor Response Form (SRF)'!K1564),COUNTIF('SRF Drop Downs'!$A$2:$A$4,'Sponsor Response Form (SRF)'!L1564),COUNTIF('SRF Drop Downs'!$A$2:$A$4,'Sponsor Response Form (SRF)'!M1564),COUNTIF('SRF Drop Downs'!$A$2:$A$4,'Sponsor Response Form (SRF)'!N1564),COUNTIF('SRF Drop Downs'!$A$2:$A$4,'Sponsor Response Form (SRF)'!O1564),COUNTIF('SRF Drop Downs'!$A$2:$A$4,'Sponsor Response Form (SRF)'!P1564),COUNTIF('SRF Drop Downs'!$A$2:$A$4,'Sponsor Response Form (SRF)'!Q1564),COUNTIF('SRF Drop Downs'!$A$2:$A$4,'Sponsor Response Form (SRF)'!R1564)),"Complete","Incomplete"))</f>
        <v/>
      </c>
      <c r="T1564" s="25" t="str">
        <f>IF(S1564="Complete",IF(AND(NOT(ISNA(VLOOKUP(CONCATENATE(D1564,E1564,F1564,G1564,H1564,I1564,J1564,K1564),'SRF Drop Downs'!G:G,1,FALSE))),IF(AND(G1564&lt;&gt;"C3",K1564&lt;&gt;"O5"),IF(SUM(COUNTIF(L1564:R1564,"Y"),COUNTIF(L1564:R1564,"N"))=0,"V","I"),IF(COUNTIF(L1564:R1564,"Y"),"V","I"))="V", IF(AND('Sponsor Response Form (SRF)'!D1564="M1", COUNTIF('OMS Response Form (ORF)'!C:C, B1564)&gt;0), "I", "V")="V"), "Valid","Invalid")," ")</f>
        <v xml:space="preserve"> </v>
      </c>
    </row>
    <row r="1565" spans="1:20" x14ac:dyDescent="0.25">
      <c r="A1565" s="69"/>
      <c r="B1565" s="70"/>
      <c r="C1565" s="71"/>
      <c r="D1565" s="72"/>
      <c r="E1565" s="72"/>
      <c r="F1565" s="72"/>
      <c r="G1565" s="72"/>
      <c r="H1565" s="72"/>
      <c r="I1565" s="72"/>
      <c r="J1565" s="72"/>
      <c r="K1565" s="72"/>
      <c r="L1565" s="72"/>
      <c r="M1565" s="72"/>
      <c r="N1565" s="72"/>
      <c r="O1565" s="72"/>
      <c r="P1565" s="72"/>
      <c r="Q1565" s="72"/>
      <c r="R1565" s="72"/>
      <c r="S1565" s="24" t="str">
        <f>IF(COUNTA(A1565:R1565)=0,"",IF(AND(COUNTA(A1565:C1565)=3,COUNTIF('SRF Drop Downs'!$B$2:$B$5,'Sponsor Response Form (SRF)'!D1565),COUNTIF('SRF Drop Downs'!$F$2:$F$5,'Sponsor Response Form (SRF)'!E1565),COUNTIF('SRF Drop Downs'!$C$2:$C$4,'Sponsor Response Form (SRF)'!F1565),COUNTIF('SRF Drop Downs'!$D$2:$D$6,'Sponsor Response Form (SRF)'!G1565),COUNTIF('SRF Drop Downs'!$A$2:$A$5,'Sponsor Response Form (SRF)'!H1565),COUNTIF('SRF Drop Downs'!$A$2:$A$4,'Sponsor Response Form (SRF)'!I1565),COUNTIF('SRF Drop Downs'!$A$2:$A$5,'Sponsor Response Form (SRF)'!J1565),COUNTIF('SRF Drop Downs'!$E$2:$E$7,'Sponsor Response Form (SRF)'!K1565),COUNTIF('SRF Drop Downs'!$A$2:$A$4,'Sponsor Response Form (SRF)'!L1565),COUNTIF('SRF Drop Downs'!$A$2:$A$4,'Sponsor Response Form (SRF)'!M1565),COUNTIF('SRF Drop Downs'!$A$2:$A$4,'Sponsor Response Form (SRF)'!N1565),COUNTIF('SRF Drop Downs'!$A$2:$A$4,'Sponsor Response Form (SRF)'!O1565),COUNTIF('SRF Drop Downs'!$A$2:$A$4,'Sponsor Response Form (SRF)'!P1565),COUNTIF('SRF Drop Downs'!$A$2:$A$4,'Sponsor Response Form (SRF)'!Q1565),COUNTIF('SRF Drop Downs'!$A$2:$A$4,'Sponsor Response Form (SRF)'!R1565)),"Complete","Incomplete"))</f>
        <v/>
      </c>
      <c r="T1565" s="25" t="str">
        <f>IF(S1565="Complete",IF(AND(NOT(ISNA(VLOOKUP(CONCATENATE(D1565,E1565,F1565,G1565,H1565,I1565,J1565,K1565),'SRF Drop Downs'!G:G,1,FALSE))),IF(AND(G1565&lt;&gt;"C3",K1565&lt;&gt;"O5"),IF(SUM(COUNTIF(L1565:R1565,"Y"),COUNTIF(L1565:R1565,"N"))=0,"V","I"),IF(COUNTIF(L1565:R1565,"Y"),"V","I"))="V", IF(AND('Sponsor Response Form (SRF)'!D1565="M1", COUNTIF('OMS Response Form (ORF)'!C:C, B1565)&gt;0), "I", "V")="V"), "Valid","Invalid")," ")</f>
        <v xml:space="preserve"> </v>
      </c>
    </row>
    <row r="1566" spans="1:20" x14ac:dyDescent="0.25">
      <c r="A1566" s="69"/>
      <c r="B1566" s="70"/>
      <c r="C1566" s="71"/>
      <c r="D1566" s="72"/>
      <c r="E1566" s="72"/>
      <c r="F1566" s="72"/>
      <c r="G1566" s="72"/>
      <c r="H1566" s="72"/>
      <c r="I1566" s="72"/>
      <c r="J1566" s="72"/>
      <c r="K1566" s="72"/>
      <c r="L1566" s="72"/>
      <c r="M1566" s="72"/>
      <c r="N1566" s="72"/>
      <c r="O1566" s="72"/>
      <c r="P1566" s="72"/>
      <c r="Q1566" s="72"/>
      <c r="R1566" s="72"/>
      <c r="S1566" s="24" t="str">
        <f>IF(COUNTA(A1566:R1566)=0,"",IF(AND(COUNTA(A1566:C1566)=3,COUNTIF('SRF Drop Downs'!$B$2:$B$5,'Sponsor Response Form (SRF)'!D1566),COUNTIF('SRF Drop Downs'!$F$2:$F$5,'Sponsor Response Form (SRF)'!E1566),COUNTIF('SRF Drop Downs'!$C$2:$C$4,'Sponsor Response Form (SRF)'!F1566),COUNTIF('SRF Drop Downs'!$D$2:$D$6,'Sponsor Response Form (SRF)'!G1566),COUNTIF('SRF Drop Downs'!$A$2:$A$5,'Sponsor Response Form (SRF)'!H1566),COUNTIF('SRF Drop Downs'!$A$2:$A$4,'Sponsor Response Form (SRF)'!I1566),COUNTIF('SRF Drop Downs'!$A$2:$A$5,'Sponsor Response Form (SRF)'!J1566),COUNTIF('SRF Drop Downs'!$E$2:$E$7,'Sponsor Response Form (SRF)'!K1566),COUNTIF('SRF Drop Downs'!$A$2:$A$4,'Sponsor Response Form (SRF)'!L1566),COUNTIF('SRF Drop Downs'!$A$2:$A$4,'Sponsor Response Form (SRF)'!M1566),COUNTIF('SRF Drop Downs'!$A$2:$A$4,'Sponsor Response Form (SRF)'!N1566),COUNTIF('SRF Drop Downs'!$A$2:$A$4,'Sponsor Response Form (SRF)'!O1566),COUNTIF('SRF Drop Downs'!$A$2:$A$4,'Sponsor Response Form (SRF)'!P1566),COUNTIF('SRF Drop Downs'!$A$2:$A$4,'Sponsor Response Form (SRF)'!Q1566),COUNTIF('SRF Drop Downs'!$A$2:$A$4,'Sponsor Response Form (SRF)'!R1566)),"Complete","Incomplete"))</f>
        <v/>
      </c>
      <c r="T1566" s="25" t="str">
        <f>IF(S1566="Complete",IF(AND(NOT(ISNA(VLOOKUP(CONCATENATE(D1566,E1566,F1566,G1566,H1566,I1566,J1566,K1566),'SRF Drop Downs'!G:G,1,FALSE))),IF(AND(G1566&lt;&gt;"C3",K1566&lt;&gt;"O5"),IF(SUM(COUNTIF(L1566:R1566,"Y"),COUNTIF(L1566:R1566,"N"))=0,"V","I"),IF(COUNTIF(L1566:R1566,"Y"),"V","I"))="V", IF(AND('Sponsor Response Form (SRF)'!D1566="M1", COUNTIF('OMS Response Form (ORF)'!C:C, B1566)&gt;0), "I", "V")="V"), "Valid","Invalid")," ")</f>
        <v xml:space="preserve"> </v>
      </c>
    </row>
    <row r="1567" spans="1:20" x14ac:dyDescent="0.25">
      <c r="A1567" s="69"/>
      <c r="B1567" s="70"/>
      <c r="C1567" s="71"/>
      <c r="D1567" s="72"/>
      <c r="E1567" s="72"/>
      <c r="F1567" s="72"/>
      <c r="G1567" s="72"/>
      <c r="H1567" s="72"/>
      <c r="I1567" s="72"/>
      <c r="J1567" s="72"/>
      <c r="K1567" s="72"/>
      <c r="L1567" s="72"/>
      <c r="M1567" s="72"/>
      <c r="N1567" s="72"/>
      <c r="O1567" s="72"/>
      <c r="P1567" s="72"/>
      <c r="Q1567" s="72"/>
      <c r="R1567" s="72"/>
      <c r="S1567" s="24" t="str">
        <f>IF(COUNTA(A1567:R1567)=0,"",IF(AND(COUNTA(A1567:C1567)=3,COUNTIF('SRF Drop Downs'!$B$2:$B$5,'Sponsor Response Form (SRF)'!D1567),COUNTIF('SRF Drop Downs'!$F$2:$F$5,'Sponsor Response Form (SRF)'!E1567),COUNTIF('SRF Drop Downs'!$C$2:$C$4,'Sponsor Response Form (SRF)'!F1567),COUNTIF('SRF Drop Downs'!$D$2:$D$6,'Sponsor Response Form (SRF)'!G1567),COUNTIF('SRF Drop Downs'!$A$2:$A$5,'Sponsor Response Form (SRF)'!H1567),COUNTIF('SRF Drop Downs'!$A$2:$A$4,'Sponsor Response Form (SRF)'!I1567),COUNTIF('SRF Drop Downs'!$A$2:$A$5,'Sponsor Response Form (SRF)'!J1567),COUNTIF('SRF Drop Downs'!$E$2:$E$7,'Sponsor Response Form (SRF)'!K1567),COUNTIF('SRF Drop Downs'!$A$2:$A$4,'Sponsor Response Form (SRF)'!L1567),COUNTIF('SRF Drop Downs'!$A$2:$A$4,'Sponsor Response Form (SRF)'!M1567),COUNTIF('SRF Drop Downs'!$A$2:$A$4,'Sponsor Response Form (SRF)'!N1567),COUNTIF('SRF Drop Downs'!$A$2:$A$4,'Sponsor Response Form (SRF)'!O1567),COUNTIF('SRF Drop Downs'!$A$2:$A$4,'Sponsor Response Form (SRF)'!P1567),COUNTIF('SRF Drop Downs'!$A$2:$A$4,'Sponsor Response Form (SRF)'!Q1567),COUNTIF('SRF Drop Downs'!$A$2:$A$4,'Sponsor Response Form (SRF)'!R1567)),"Complete","Incomplete"))</f>
        <v/>
      </c>
      <c r="T1567" s="25" t="str">
        <f>IF(S1567="Complete",IF(AND(NOT(ISNA(VLOOKUP(CONCATENATE(D1567,E1567,F1567,G1567,H1567,I1567,J1567,K1567),'SRF Drop Downs'!G:G,1,FALSE))),IF(AND(G1567&lt;&gt;"C3",K1567&lt;&gt;"O5"),IF(SUM(COUNTIF(L1567:R1567,"Y"),COUNTIF(L1567:R1567,"N"))=0,"V","I"),IF(COUNTIF(L1567:R1567,"Y"),"V","I"))="V", IF(AND('Sponsor Response Form (SRF)'!D1567="M1", COUNTIF('OMS Response Form (ORF)'!C:C, B1567)&gt;0), "I", "V")="V"), "Valid","Invalid")," ")</f>
        <v xml:space="preserve"> </v>
      </c>
    </row>
    <row r="1568" spans="1:20" x14ac:dyDescent="0.25">
      <c r="A1568" s="69"/>
      <c r="B1568" s="70"/>
      <c r="C1568" s="71"/>
      <c r="D1568" s="72"/>
      <c r="E1568" s="72"/>
      <c r="F1568" s="72"/>
      <c r="G1568" s="72"/>
      <c r="H1568" s="72"/>
      <c r="I1568" s="72"/>
      <c r="J1568" s="72"/>
      <c r="K1568" s="72"/>
      <c r="L1568" s="72"/>
      <c r="M1568" s="72"/>
      <c r="N1568" s="72"/>
      <c r="O1568" s="72"/>
      <c r="P1568" s="72"/>
      <c r="Q1568" s="72"/>
      <c r="R1568" s="72"/>
      <c r="S1568" s="24" t="str">
        <f>IF(COUNTA(A1568:R1568)=0,"",IF(AND(COUNTA(A1568:C1568)=3,COUNTIF('SRF Drop Downs'!$B$2:$B$5,'Sponsor Response Form (SRF)'!D1568),COUNTIF('SRF Drop Downs'!$F$2:$F$5,'Sponsor Response Form (SRF)'!E1568),COUNTIF('SRF Drop Downs'!$C$2:$C$4,'Sponsor Response Form (SRF)'!F1568),COUNTIF('SRF Drop Downs'!$D$2:$D$6,'Sponsor Response Form (SRF)'!G1568),COUNTIF('SRF Drop Downs'!$A$2:$A$5,'Sponsor Response Form (SRF)'!H1568),COUNTIF('SRF Drop Downs'!$A$2:$A$4,'Sponsor Response Form (SRF)'!I1568),COUNTIF('SRF Drop Downs'!$A$2:$A$5,'Sponsor Response Form (SRF)'!J1568),COUNTIF('SRF Drop Downs'!$E$2:$E$7,'Sponsor Response Form (SRF)'!K1568),COUNTIF('SRF Drop Downs'!$A$2:$A$4,'Sponsor Response Form (SRF)'!L1568),COUNTIF('SRF Drop Downs'!$A$2:$A$4,'Sponsor Response Form (SRF)'!M1568),COUNTIF('SRF Drop Downs'!$A$2:$A$4,'Sponsor Response Form (SRF)'!N1568),COUNTIF('SRF Drop Downs'!$A$2:$A$4,'Sponsor Response Form (SRF)'!O1568),COUNTIF('SRF Drop Downs'!$A$2:$A$4,'Sponsor Response Form (SRF)'!P1568),COUNTIF('SRF Drop Downs'!$A$2:$A$4,'Sponsor Response Form (SRF)'!Q1568),COUNTIF('SRF Drop Downs'!$A$2:$A$4,'Sponsor Response Form (SRF)'!R1568)),"Complete","Incomplete"))</f>
        <v/>
      </c>
      <c r="T1568" s="25" t="str">
        <f>IF(S1568="Complete",IF(AND(NOT(ISNA(VLOOKUP(CONCATENATE(D1568,E1568,F1568,G1568,H1568,I1568,J1568,K1568),'SRF Drop Downs'!G:G,1,FALSE))),IF(AND(G1568&lt;&gt;"C3",K1568&lt;&gt;"O5"),IF(SUM(COUNTIF(L1568:R1568,"Y"),COUNTIF(L1568:R1568,"N"))=0,"V","I"),IF(COUNTIF(L1568:R1568,"Y"),"V","I"))="V", IF(AND('Sponsor Response Form (SRF)'!D1568="M1", COUNTIF('OMS Response Form (ORF)'!C:C, B1568)&gt;0), "I", "V")="V"), "Valid","Invalid")," ")</f>
        <v xml:space="preserve"> </v>
      </c>
    </row>
    <row r="1569" spans="1:20" x14ac:dyDescent="0.25">
      <c r="A1569" s="69"/>
      <c r="B1569" s="70"/>
      <c r="C1569" s="71"/>
      <c r="D1569" s="72"/>
      <c r="E1569" s="72"/>
      <c r="F1569" s="72"/>
      <c r="G1569" s="72"/>
      <c r="H1569" s="72"/>
      <c r="I1569" s="72"/>
      <c r="J1569" s="72"/>
      <c r="K1569" s="72"/>
      <c r="L1569" s="72"/>
      <c r="M1569" s="72"/>
      <c r="N1569" s="72"/>
      <c r="O1569" s="72"/>
      <c r="P1569" s="72"/>
      <c r="Q1569" s="72"/>
      <c r="R1569" s="72"/>
      <c r="S1569" s="24" t="str">
        <f>IF(COUNTA(A1569:R1569)=0,"",IF(AND(COUNTA(A1569:C1569)=3,COUNTIF('SRF Drop Downs'!$B$2:$B$5,'Sponsor Response Form (SRF)'!D1569),COUNTIF('SRF Drop Downs'!$F$2:$F$5,'Sponsor Response Form (SRF)'!E1569),COUNTIF('SRF Drop Downs'!$C$2:$C$4,'Sponsor Response Form (SRF)'!F1569),COUNTIF('SRF Drop Downs'!$D$2:$D$6,'Sponsor Response Form (SRF)'!G1569),COUNTIF('SRF Drop Downs'!$A$2:$A$5,'Sponsor Response Form (SRF)'!H1569),COUNTIF('SRF Drop Downs'!$A$2:$A$4,'Sponsor Response Form (SRF)'!I1569),COUNTIF('SRF Drop Downs'!$A$2:$A$5,'Sponsor Response Form (SRF)'!J1569),COUNTIF('SRF Drop Downs'!$E$2:$E$7,'Sponsor Response Form (SRF)'!K1569),COUNTIF('SRF Drop Downs'!$A$2:$A$4,'Sponsor Response Form (SRF)'!L1569),COUNTIF('SRF Drop Downs'!$A$2:$A$4,'Sponsor Response Form (SRF)'!M1569),COUNTIF('SRF Drop Downs'!$A$2:$A$4,'Sponsor Response Form (SRF)'!N1569),COUNTIF('SRF Drop Downs'!$A$2:$A$4,'Sponsor Response Form (SRF)'!O1569),COUNTIF('SRF Drop Downs'!$A$2:$A$4,'Sponsor Response Form (SRF)'!P1569),COUNTIF('SRF Drop Downs'!$A$2:$A$4,'Sponsor Response Form (SRF)'!Q1569),COUNTIF('SRF Drop Downs'!$A$2:$A$4,'Sponsor Response Form (SRF)'!R1569)),"Complete","Incomplete"))</f>
        <v/>
      </c>
      <c r="T1569" s="25" t="str">
        <f>IF(S1569="Complete",IF(AND(NOT(ISNA(VLOOKUP(CONCATENATE(D1569,E1569,F1569,G1569,H1569,I1569,J1569,K1569),'SRF Drop Downs'!G:G,1,FALSE))),IF(AND(G1569&lt;&gt;"C3",K1569&lt;&gt;"O5"),IF(SUM(COUNTIF(L1569:R1569,"Y"),COUNTIF(L1569:R1569,"N"))=0,"V","I"),IF(COUNTIF(L1569:R1569,"Y"),"V","I"))="V", IF(AND('Sponsor Response Form (SRF)'!D1569="M1", COUNTIF('OMS Response Form (ORF)'!C:C, B1569)&gt;0), "I", "V")="V"), "Valid","Invalid")," ")</f>
        <v xml:space="preserve"> </v>
      </c>
    </row>
    <row r="1570" spans="1:20" x14ac:dyDescent="0.25">
      <c r="A1570" s="69"/>
      <c r="B1570" s="70"/>
      <c r="C1570" s="71"/>
      <c r="D1570" s="72"/>
      <c r="E1570" s="72"/>
      <c r="F1570" s="72"/>
      <c r="G1570" s="72"/>
      <c r="H1570" s="72"/>
      <c r="I1570" s="72"/>
      <c r="J1570" s="72"/>
      <c r="K1570" s="72"/>
      <c r="L1570" s="72"/>
      <c r="M1570" s="72"/>
      <c r="N1570" s="72"/>
      <c r="O1570" s="72"/>
      <c r="P1570" s="72"/>
      <c r="Q1570" s="72"/>
      <c r="R1570" s="72"/>
      <c r="S1570" s="24" t="str">
        <f>IF(COUNTA(A1570:R1570)=0,"",IF(AND(COUNTA(A1570:C1570)=3,COUNTIF('SRF Drop Downs'!$B$2:$B$5,'Sponsor Response Form (SRF)'!D1570),COUNTIF('SRF Drop Downs'!$F$2:$F$5,'Sponsor Response Form (SRF)'!E1570),COUNTIF('SRF Drop Downs'!$C$2:$C$4,'Sponsor Response Form (SRF)'!F1570),COUNTIF('SRF Drop Downs'!$D$2:$D$6,'Sponsor Response Form (SRF)'!G1570),COUNTIF('SRF Drop Downs'!$A$2:$A$5,'Sponsor Response Form (SRF)'!H1570),COUNTIF('SRF Drop Downs'!$A$2:$A$4,'Sponsor Response Form (SRF)'!I1570),COUNTIF('SRF Drop Downs'!$A$2:$A$5,'Sponsor Response Form (SRF)'!J1570),COUNTIF('SRF Drop Downs'!$E$2:$E$7,'Sponsor Response Form (SRF)'!K1570),COUNTIF('SRF Drop Downs'!$A$2:$A$4,'Sponsor Response Form (SRF)'!L1570),COUNTIF('SRF Drop Downs'!$A$2:$A$4,'Sponsor Response Form (SRF)'!M1570),COUNTIF('SRF Drop Downs'!$A$2:$A$4,'Sponsor Response Form (SRF)'!N1570),COUNTIF('SRF Drop Downs'!$A$2:$A$4,'Sponsor Response Form (SRF)'!O1570),COUNTIF('SRF Drop Downs'!$A$2:$A$4,'Sponsor Response Form (SRF)'!P1570),COUNTIF('SRF Drop Downs'!$A$2:$A$4,'Sponsor Response Form (SRF)'!Q1570),COUNTIF('SRF Drop Downs'!$A$2:$A$4,'Sponsor Response Form (SRF)'!R1570)),"Complete","Incomplete"))</f>
        <v/>
      </c>
      <c r="T1570" s="25" t="str">
        <f>IF(S1570="Complete",IF(AND(NOT(ISNA(VLOOKUP(CONCATENATE(D1570,E1570,F1570,G1570,H1570,I1570,J1570,K1570),'SRF Drop Downs'!G:G,1,FALSE))),IF(AND(G1570&lt;&gt;"C3",K1570&lt;&gt;"O5"),IF(SUM(COUNTIF(L1570:R1570,"Y"),COUNTIF(L1570:R1570,"N"))=0,"V","I"),IF(COUNTIF(L1570:R1570,"Y"),"V","I"))="V", IF(AND('Sponsor Response Form (SRF)'!D1570="M1", COUNTIF('OMS Response Form (ORF)'!C:C, B1570)&gt;0), "I", "V")="V"), "Valid","Invalid")," ")</f>
        <v xml:space="preserve"> </v>
      </c>
    </row>
    <row r="1571" spans="1:20" x14ac:dyDescent="0.25">
      <c r="A1571" s="69"/>
      <c r="B1571" s="70"/>
      <c r="C1571" s="71"/>
      <c r="D1571" s="72"/>
      <c r="E1571" s="72"/>
      <c r="F1571" s="72"/>
      <c r="G1571" s="72"/>
      <c r="H1571" s="72"/>
      <c r="I1571" s="72"/>
      <c r="J1571" s="72"/>
      <c r="K1571" s="72"/>
      <c r="L1571" s="72"/>
      <c r="M1571" s="72"/>
      <c r="N1571" s="72"/>
      <c r="O1571" s="72"/>
      <c r="P1571" s="72"/>
      <c r="Q1571" s="72"/>
      <c r="R1571" s="72"/>
      <c r="S1571" s="24" t="str">
        <f>IF(COUNTA(A1571:R1571)=0,"",IF(AND(COUNTA(A1571:C1571)=3,COUNTIF('SRF Drop Downs'!$B$2:$B$5,'Sponsor Response Form (SRF)'!D1571),COUNTIF('SRF Drop Downs'!$F$2:$F$5,'Sponsor Response Form (SRF)'!E1571),COUNTIF('SRF Drop Downs'!$C$2:$C$4,'Sponsor Response Form (SRF)'!F1571),COUNTIF('SRF Drop Downs'!$D$2:$D$6,'Sponsor Response Form (SRF)'!G1571),COUNTIF('SRF Drop Downs'!$A$2:$A$5,'Sponsor Response Form (SRF)'!H1571),COUNTIF('SRF Drop Downs'!$A$2:$A$4,'Sponsor Response Form (SRF)'!I1571),COUNTIF('SRF Drop Downs'!$A$2:$A$5,'Sponsor Response Form (SRF)'!J1571),COUNTIF('SRF Drop Downs'!$E$2:$E$7,'Sponsor Response Form (SRF)'!K1571),COUNTIF('SRF Drop Downs'!$A$2:$A$4,'Sponsor Response Form (SRF)'!L1571),COUNTIF('SRF Drop Downs'!$A$2:$A$4,'Sponsor Response Form (SRF)'!M1571),COUNTIF('SRF Drop Downs'!$A$2:$A$4,'Sponsor Response Form (SRF)'!N1571),COUNTIF('SRF Drop Downs'!$A$2:$A$4,'Sponsor Response Form (SRF)'!O1571),COUNTIF('SRF Drop Downs'!$A$2:$A$4,'Sponsor Response Form (SRF)'!P1571),COUNTIF('SRF Drop Downs'!$A$2:$A$4,'Sponsor Response Form (SRF)'!Q1571),COUNTIF('SRF Drop Downs'!$A$2:$A$4,'Sponsor Response Form (SRF)'!R1571)),"Complete","Incomplete"))</f>
        <v/>
      </c>
      <c r="T1571" s="25" t="str">
        <f>IF(S1571="Complete",IF(AND(NOT(ISNA(VLOOKUP(CONCATENATE(D1571,E1571,F1571,G1571,H1571,I1571,J1571,K1571),'SRF Drop Downs'!G:G,1,FALSE))),IF(AND(G1571&lt;&gt;"C3",K1571&lt;&gt;"O5"),IF(SUM(COUNTIF(L1571:R1571,"Y"),COUNTIF(L1571:R1571,"N"))=0,"V","I"),IF(COUNTIF(L1571:R1571,"Y"),"V","I"))="V", IF(AND('Sponsor Response Form (SRF)'!D1571="M1", COUNTIF('OMS Response Form (ORF)'!C:C, B1571)&gt;0), "I", "V")="V"), "Valid","Invalid")," ")</f>
        <v xml:space="preserve"> </v>
      </c>
    </row>
    <row r="1572" spans="1:20" x14ac:dyDescent="0.25">
      <c r="A1572" s="69"/>
      <c r="B1572" s="70"/>
      <c r="C1572" s="71"/>
      <c r="D1572" s="72"/>
      <c r="E1572" s="72"/>
      <c r="F1572" s="72"/>
      <c r="G1572" s="72"/>
      <c r="H1572" s="72"/>
      <c r="I1572" s="72"/>
      <c r="J1572" s="72"/>
      <c r="K1572" s="72"/>
      <c r="L1572" s="72"/>
      <c r="M1572" s="72"/>
      <c r="N1572" s="72"/>
      <c r="O1572" s="72"/>
      <c r="P1572" s="72"/>
      <c r="Q1572" s="72"/>
      <c r="R1572" s="72"/>
      <c r="S1572" s="24" t="str">
        <f>IF(COUNTA(A1572:R1572)=0,"",IF(AND(COUNTA(A1572:C1572)=3,COUNTIF('SRF Drop Downs'!$B$2:$B$5,'Sponsor Response Form (SRF)'!D1572),COUNTIF('SRF Drop Downs'!$F$2:$F$5,'Sponsor Response Form (SRF)'!E1572),COUNTIF('SRF Drop Downs'!$C$2:$C$4,'Sponsor Response Form (SRF)'!F1572),COUNTIF('SRF Drop Downs'!$D$2:$D$6,'Sponsor Response Form (SRF)'!G1572),COUNTIF('SRF Drop Downs'!$A$2:$A$5,'Sponsor Response Form (SRF)'!H1572),COUNTIF('SRF Drop Downs'!$A$2:$A$4,'Sponsor Response Form (SRF)'!I1572),COUNTIF('SRF Drop Downs'!$A$2:$A$5,'Sponsor Response Form (SRF)'!J1572),COUNTIF('SRF Drop Downs'!$E$2:$E$7,'Sponsor Response Form (SRF)'!K1572),COUNTIF('SRF Drop Downs'!$A$2:$A$4,'Sponsor Response Form (SRF)'!L1572),COUNTIF('SRF Drop Downs'!$A$2:$A$4,'Sponsor Response Form (SRF)'!M1572),COUNTIF('SRF Drop Downs'!$A$2:$A$4,'Sponsor Response Form (SRF)'!N1572),COUNTIF('SRF Drop Downs'!$A$2:$A$4,'Sponsor Response Form (SRF)'!O1572),COUNTIF('SRF Drop Downs'!$A$2:$A$4,'Sponsor Response Form (SRF)'!P1572),COUNTIF('SRF Drop Downs'!$A$2:$A$4,'Sponsor Response Form (SRF)'!Q1572),COUNTIF('SRF Drop Downs'!$A$2:$A$4,'Sponsor Response Form (SRF)'!R1572)),"Complete","Incomplete"))</f>
        <v/>
      </c>
      <c r="T1572" s="25" t="str">
        <f>IF(S1572="Complete",IF(AND(NOT(ISNA(VLOOKUP(CONCATENATE(D1572,E1572,F1572,G1572,H1572,I1572,J1572,K1572),'SRF Drop Downs'!G:G,1,FALSE))),IF(AND(G1572&lt;&gt;"C3",K1572&lt;&gt;"O5"),IF(SUM(COUNTIF(L1572:R1572,"Y"),COUNTIF(L1572:R1572,"N"))=0,"V","I"),IF(COUNTIF(L1572:R1572,"Y"),"V","I"))="V", IF(AND('Sponsor Response Form (SRF)'!D1572="M1", COUNTIF('OMS Response Form (ORF)'!C:C, B1572)&gt;0), "I", "V")="V"), "Valid","Invalid")," ")</f>
        <v xml:space="preserve"> </v>
      </c>
    </row>
    <row r="1573" spans="1:20" x14ac:dyDescent="0.25">
      <c r="A1573" s="69"/>
      <c r="B1573" s="70"/>
      <c r="C1573" s="71"/>
      <c r="D1573" s="72"/>
      <c r="E1573" s="72"/>
      <c r="F1573" s="72"/>
      <c r="G1573" s="72"/>
      <c r="H1573" s="72"/>
      <c r="I1573" s="72"/>
      <c r="J1573" s="72"/>
      <c r="K1573" s="72"/>
      <c r="L1573" s="72"/>
      <c r="M1573" s="72"/>
      <c r="N1573" s="72"/>
      <c r="O1573" s="72"/>
      <c r="P1573" s="72"/>
      <c r="Q1573" s="72"/>
      <c r="R1573" s="72"/>
      <c r="S1573" s="24" t="str">
        <f>IF(COUNTA(A1573:R1573)=0,"",IF(AND(COUNTA(A1573:C1573)=3,COUNTIF('SRF Drop Downs'!$B$2:$B$5,'Sponsor Response Form (SRF)'!D1573),COUNTIF('SRF Drop Downs'!$F$2:$F$5,'Sponsor Response Form (SRF)'!E1573),COUNTIF('SRF Drop Downs'!$C$2:$C$4,'Sponsor Response Form (SRF)'!F1573),COUNTIF('SRF Drop Downs'!$D$2:$D$6,'Sponsor Response Form (SRF)'!G1573),COUNTIF('SRF Drop Downs'!$A$2:$A$5,'Sponsor Response Form (SRF)'!H1573),COUNTIF('SRF Drop Downs'!$A$2:$A$4,'Sponsor Response Form (SRF)'!I1573),COUNTIF('SRF Drop Downs'!$A$2:$A$5,'Sponsor Response Form (SRF)'!J1573),COUNTIF('SRF Drop Downs'!$E$2:$E$7,'Sponsor Response Form (SRF)'!K1573),COUNTIF('SRF Drop Downs'!$A$2:$A$4,'Sponsor Response Form (SRF)'!L1573),COUNTIF('SRF Drop Downs'!$A$2:$A$4,'Sponsor Response Form (SRF)'!M1573),COUNTIF('SRF Drop Downs'!$A$2:$A$4,'Sponsor Response Form (SRF)'!N1573),COUNTIF('SRF Drop Downs'!$A$2:$A$4,'Sponsor Response Form (SRF)'!O1573),COUNTIF('SRF Drop Downs'!$A$2:$A$4,'Sponsor Response Form (SRF)'!P1573),COUNTIF('SRF Drop Downs'!$A$2:$A$4,'Sponsor Response Form (SRF)'!Q1573),COUNTIF('SRF Drop Downs'!$A$2:$A$4,'Sponsor Response Form (SRF)'!R1573)),"Complete","Incomplete"))</f>
        <v/>
      </c>
      <c r="T1573" s="25" t="str">
        <f>IF(S1573="Complete",IF(AND(NOT(ISNA(VLOOKUP(CONCATENATE(D1573,E1573,F1573,G1573,H1573,I1573,J1573,K1573),'SRF Drop Downs'!G:G,1,FALSE))),IF(AND(G1573&lt;&gt;"C3",K1573&lt;&gt;"O5"),IF(SUM(COUNTIF(L1573:R1573,"Y"),COUNTIF(L1573:R1573,"N"))=0,"V","I"),IF(COUNTIF(L1573:R1573,"Y"),"V","I"))="V", IF(AND('Sponsor Response Form (SRF)'!D1573="M1", COUNTIF('OMS Response Form (ORF)'!C:C, B1573)&gt;0), "I", "V")="V"), "Valid","Invalid")," ")</f>
        <v xml:space="preserve"> </v>
      </c>
    </row>
    <row r="1574" spans="1:20" x14ac:dyDescent="0.25">
      <c r="A1574" s="69"/>
      <c r="B1574" s="70"/>
      <c r="C1574" s="71"/>
      <c r="D1574" s="72"/>
      <c r="E1574" s="72"/>
      <c r="F1574" s="72"/>
      <c r="G1574" s="72"/>
      <c r="H1574" s="72"/>
      <c r="I1574" s="72"/>
      <c r="J1574" s="72"/>
      <c r="K1574" s="72"/>
      <c r="L1574" s="72"/>
      <c r="M1574" s="72"/>
      <c r="N1574" s="72"/>
      <c r="O1574" s="72"/>
      <c r="P1574" s="72"/>
      <c r="Q1574" s="72"/>
      <c r="R1574" s="72"/>
      <c r="S1574" s="24" t="str">
        <f>IF(COUNTA(A1574:R1574)=0,"",IF(AND(COUNTA(A1574:C1574)=3,COUNTIF('SRF Drop Downs'!$B$2:$B$5,'Sponsor Response Form (SRF)'!D1574),COUNTIF('SRF Drop Downs'!$F$2:$F$5,'Sponsor Response Form (SRF)'!E1574),COUNTIF('SRF Drop Downs'!$C$2:$C$4,'Sponsor Response Form (SRF)'!F1574),COUNTIF('SRF Drop Downs'!$D$2:$D$6,'Sponsor Response Form (SRF)'!G1574),COUNTIF('SRF Drop Downs'!$A$2:$A$5,'Sponsor Response Form (SRF)'!H1574),COUNTIF('SRF Drop Downs'!$A$2:$A$4,'Sponsor Response Form (SRF)'!I1574),COUNTIF('SRF Drop Downs'!$A$2:$A$5,'Sponsor Response Form (SRF)'!J1574),COUNTIF('SRF Drop Downs'!$E$2:$E$7,'Sponsor Response Form (SRF)'!K1574),COUNTIF('SRF Drop Downs'!$A$2:$A$4,'Sponsor Response Form (SRF)'!L1574),COUNTIF('SRF Drop Downs'!$A$2:$A$4,'Sponsor Response Form (SRF)'!M1574),COUNTIF('SRF Drop Downs'!$A$2:$A$4,'Sponsor Response Form (SRF)'!N1574),COUNTIF('SRF Drop Downs'!$A$2:$A$4,'Sponsor Response Form (SRF)'!O1574),COUNTIF('SRF Drop Downs'!$A$2:$A$4,'Sponsor Response Form (SRF)'!P1574),COUNTIF('SRF Drop Downs'!$A$2:$A$4,'Sponsor Response Form (SRF)'!Q1574),COUNTIF('SRF Drop Downs'!$A$2:$A$4,'Sponsor Response Form (SRF)'!R1574)),"Complete","Incomplete"))</f>
        <v/>
      </c>
      <c r="T1574" s="25" t="str">
        <f>IF(S1574="Complete",IF(AND(NOT(ISNA(VLOOKUP(CONCATENATE(D1574,E1574,F1574,G1574,H1574,I1574,J1574,K1574),'SRF Drop Downs'!G:G,1,FALSE))),IF(AND(G1574&lt;&gt;"C3",K1574&lt;&gt;"O5"),IF(SUM(COUNTIF(L1574:R1574,"Y"),COUNTIF(L1574:R1574,"N"))=0,"V","I"),IF(COUNTIF(L1574:R1574,"Y"),"V","I"))="V", IF(AND('Sponsor Response Form (SRF)'!D1574="M1", COUNTIF('OMS Response Form (ORF)'!C:C, B1574)&gt;0), "I", "V")="V"), "Valid","Invalid")," ")</f>
        <v xml:space="preserve"> </v>
      </c>
    </row>
    <row r="1575" spans="1:20" x14ac:dyDescent="0.25">
      <c r="A1575" s="69"/>
      <c r="B1575" s="70"/>
      <c r="C1575" s="71"/>
      <c r="D1575" s="72"/>
      <c r="E1575" s="72"/>
      <c r="F1575" s="72"/>
      <c r="G1575" s="72"/>
      <c r="H1575" s="72"/>
      <c r="I1575" s="72"/>
      <c r="J1575" s="72"/>
      <c r="K1575" s="72"/>
      <c r="L1575" s="72"/>
      <c r="M1575" s="72"/>
      <c r="N1575" s="72"/>
      <c r="O1575" s="72"/>
      <c r="P1575" s="72"/>
      <c r="Q1575" s="72"/>
      <c r="R1575" s="72"/>
      <c r="S1575" s="24" t="str">
        <f>IF(COUNTA(A1575:R1575)=0,"",IF(AND(COUNTA(A1575:C1575)=3,COUNTIF('SRF Drop Downs'!$B$2:$B$5,'Sponsor Response Form (SRF)'!D1575),COUNTIF('SRF Drop Downs'!$F$2:$F$5,'Sponsor Response Form (SRF)'!E1575),COUNTIF('SRF Drop Downs'!$C$2:$C$4,'Sponsor Response Form (SRF)'!F1575),COUNTIF('SRF Drop Downs'!$D$2:$D$6,'Sponsor Response Form (SRF)'!G1575),COUNTIF('SRF Drop Downs'!$A$2:$A$5,'Sponsor Response Form (SRF)'!H1575),COUNTIF('SRF Drop Downs'!$A$2:$A$4,'Sponsor Response Form (SRF)'!I1575),COUNTIF('SRF Drop Downs'!$A$2:$A$5,'Sponsor Response Form (SRF)'!J1575),COUNTIF('SRF Drop Downs'!$E$2:$E$7,'Sponsor Response Form (SRF)'!K1575),COUNTIF('SRF Drop Downs'!$A$2:$A$4,'Sponsor Response Form (SRF)'!L1575),COUNTIF('SRF Drop Downs'!$A$2:$A$4,'Sponsor Response Form (SRF)'!M1575),COUNTIF('SRF Drop Downs'!$A$2:$A$4,'Sponsor Response Form (SRF)'!N1575),COUNTIF('SRF Drop Downs'!$A$2:$A$4,'Sponsor Response Form (SRF)'!O1575),COUNTIF('SRF Drop Downs'!$A$2:$A$4,'Sponsor Response Form (SRF)'!P1575),COUNTIF('SRF Drop Downs'!$A$2:$A$4,'Sponsor Response Form (SRF)'!Q1575),COUNTIF('SRF Drop Downs'!$A$2:$A$4,'Sponsor Response Form (SRF)'!R1575)),"Complete","Incomplete"))</f>
        <v/>
      </c>
      <c r="T1575" s="25" t="str">
        <f>IF(S1575="Complete",IF(AND(NOT(ISNA(VLOOKUP(CONCATENATE(D1575,E1575,F1575,G1575,H1575,I1575,J1575,K1575),'SRF Drop Downs'!G:G,1,FALSE))),IF(AND(G1575&lt;&gt;"C3",K1575&lt;&gt;"O5"),IF(SUM(COUNTIF(L1575:R1575,"Y"),COUNTIF(L1575:R1575,"N"))=0,"V","I"),IF(COUNTIF(L1575:R1575,"Y"),"V","I"))="V", IF(AND('Sponsor Response Form (SRF)'!D1575="M1", COUNTIF('OMS Response Form (ORF)'!C:C, B1575)&gt;0), "I", "V")="V"), "Valid","Invalid")," ")</f>
        <v xml:space="preserve"> </v>
      </c>
    </row>
    <row r="1576" spans="1:20" x14ac:dyDescent="0.25">
      <c r="A1576" s="69"/>
      <c r="B1576" s="70"/>
      <c r="C1576" s="71"/>
      <c r="D1576" s="72"/>
      <c r="E1576" s="72"/>
      <c r="F1576" s="72"/>
      <c r="G1576" s="72"/>
      <c r="H1576" s="72"/>
      <c r="I1576" s="72"/>
      <c r="J1576" s="72"/>
      <c r="K1576" s="72"/>
      <c r="L1576" s="72"/>
      <c r="M1576" s="72"/>
      <c r="N1576" s="72"/>
      <c r="O1576" s="72"/>
      <c r="P1576" s="72"/>
      <c r="Q1576" s="72"/>
      <c r="R1576" s="72"/>
      <c r="S1576" s="24" t="str">
        <f>IF(COUNTA(A1576:R1576)=0,"",IF(AND(COUNTA(A1576:C1576)=3,COUNTIF('SRF Drop Downs'!$B$2:$B$5,'Sponsor Response Form (SRF)'!D1576),COUNTIF('SRF Drop Downs'!$F$2:$F$5,'Sponsor Response Form (SRF)'!E1576),COUNTIF('SRF Drop Downs'!$C$2:$C$4,'Sponsor Response Form (SRF)'!F1576),COUNTIF('SRF Drop Downs'!$D$2:$D$6,'Sponsor Response Form (SRF)'!G1576),COUNTIF('SRF Drop Downs'!$A$2:$A$5,'Sponsor Response Form (SRF)'!H1576),COUNTIF('SRF Drop Downs'!$A$2:$A$4,'Sponsor Response Form (SRF)'!I1576),COUNTIF('SRF Drop Downs'!$A$2:$A$5,'Sponsor Response Form (SRF)'!J1576),COUNTIF('SRF Drop Downs'!$E$2:$E$7,'Sponsor Response Form (SRF)'!K1576),COUNTIF('SRF Drop Downs'!$A$2:$A$4,'Sponsor Response Form (SRF)'!L1576),COUNTIF('SRF Drop Downs'!$A$2:$A$4,'Sponsor Response Form (SRF)'!M1576),COUNTIF('SRF Drop Downs'!$A$2:$A$4,'Sponsor Response Form (SRF)'!N1576),COUNTIF('SRF Drop Downs'!$A$2:$A$4,'Sponsor Response Form (SRF)'!O1576),COUNTIF('SRF Drop Downs'!$A$2:$A$4,'Sponsor Response Form (SRF)'!P1576),COUNTIF('SRF Drop Downs'!$A$2:$A$4,'Sponsor Response Form (SRF)'!Q1576),COUNTIF('SRF Drop Downs'!$A$2:$A$4,'Sponsor Response Form (SRF)'!R1576)),"Complete","Incomplete"))</f>
        <v/>
      </c>
      <c r="T1576" s="25" t="str">
        <f>IF(S1576="Complete",IF(AND(NOT(ISNA(VLOOKUP(CONCATENATE(D1576,E1576,F1576,G1576,H1576,I1576,J1576,K1576),'SRF Drop Downs'!G:G,1,FALSE))),IF(AND(G1576&lt;&gt;"C3",K1576&lt;&gt;"O5"),IF(SUM(COUNTIF(L1576:R1576,"Y"),COUNTIF(L1576:R1576,"N"))=0,"V","I"),IF(COUNTIF(L1576:R1576,"Y"),"V","I"))="V", IF(AND('Sponsor Response Form (SRF)'!D1576="M1", COUNTIF('OMS Response Form (ORF)'!C:C, B1576)&gt;0), "I", "V")="V"), "Valid","Invalid")," ")</f>
        <v xml:space="preserve"> </v>
      </c>
    </row>
    <row r="1577" spans="1:20" x14ac:dyDescent="0.25">
      <c r="A1577" s="69"/>
      <c r="B1577" s="70"/>
      <c r="C1577" s="71"/>
      <c r="D1577" s="72"/>
      <c r="E1577" s="72"/>
      <c r="F1577" s="72"/>
      <c r="G1577" s="72"/>
      <c r="H1577" s="72"/>
      <c r="I1577" s="72"/>
      <c r="J1577" s="72"/>
      <c r="K1577" s="72"/>
      <c r="L1577" s="72"/>
      <c r="M1577" s="72"/>
      <c r="N1577" s="72"/>
      <c r="O1577" s="72"/>
      <c r="P1577" s="72"/>
      <c r="Q1577" s="72"/>
      <c r="R1577" s="72"/>
      <c r="S1577" s="24" t="str">
        <f>IF(COUNTA(A1577:R1577)=0,"",IF(AND(COUNTA(A1577:C1577)=3,COUNTIF('SRF Drop Downs'!$B$2:$B$5,'Sponsor Response Form (SRF)'!D1577),COUNTIF('SRF Drop Downs'!$F$2:$F$5,'Sponsor Response Form (SRF)'!E1577),COUNTIF('SRF Drop Downs'!$C$2:$C$4,'Sponsor Response Form (SRF)'!F1577),COUNTIF('SRF Drop Downs'!$D$2:$D$6,'Sponsor Response Form (SRF)'!G1577),COUNTIF('SRF Drop Downs'!$A$2:$A$5,'Sponsor Response Form (SRF)'!H1577),COUNTIF('SRF Drop Downs'!$A$2:$A$4,'Sponsor Response Form (SRF)'!I1577),COUNTIF('SRF Drop Downs'!$A$2:$A$5,'Sponsor Response Form (SRF)'!J1577),COUNTIF('SRF Drop Downs'!$E$2:$E$7,'Sponsor Response Form (SRF)'!K1577),COUNTIF('SRF Drop Downs'!$A$2:$A$4,'Sponsor Response Form (SRF)'!L1577),COUNTIF('SRF Drop Downs'!$A$2:$A$4,'Sponsor Response Form (SRF)'!M1577),COUNTIF('SRF Drop Downs'!$A$2:$A$4,'Sponsor Response Form (SRF)'!N1577),COUNTIF('SRF Drop Downs'!$A$2:$A$4,'Sponsor Response Form (SRF)'!O1577),COUNTIF('SRF Drop Downs'!$A$2:$A$4,'Sponsor Response Form (SRF)'!P1577),COUNTIF('SRF Drop Downs'!$A$2:$A$4,'Sponsor Response Form (SRF)'!Q1577),COUNTIF('SRF Drop Downs'!$A$2:$A$4,'Sponsor Response Form (SRF)'!R1577)),"Complete","Incomplete"))</f>
        <v/>
      </c>
      <c r="T1577" s="25" t="str">
        <f>IF(S1577="Complete",IF(AND(NOT(ISNA(VLOOKUP(CONCATENATE(D1577,E1577,F1577,G1577,H1577,I1577,J1577,K1577),'SRF Drop Downs'!G:G,1,FALSE))),IF(AND(G1577&lt;&gt;"C3",K1577&lt;&gt;"O5"),IF(SUM(COUNTIF(L1577:R1577,"Y"),COUNTIF(L1577:R1577,"N"))=0,"V","I"),IF(COUNTIF(L1577:R1577,"Y"),"V","I"))="V", IF(AND('Sponsor Response Form (SRF)'!D1577="M1", COUNTIF('OMS Response Form (ORF)'!C:C, B1577)&gt;0), "I", "V")="V"), "Valid","Invalid")," ")</f>
        <v xml:space="preserve"> </v>
      </c>
    </row>
    <row r="1578" spans="1:20" x14ac:dyDescent="0.25">
      <c r="A1578" s="69"/>
      <c r="B1578" s="70"/>
      <c r="C1578" s="71"/>
      <c r="D1578" s="72"/>
      <c r="E1578" s="72"/>
      <c r="F1578" s="72"/>
      <c r="G1578" s="72"/>
      <c r="H1578" s="72"/>
      <c r="I1578" s="72"/>
      <c r="J1578" s="72"/>
      <c r="K1578" s="72"/>
      <c r="L1578" s="72"/>
      <c r="M1578" s="72"/>
      <c r="N1578" s="72"/>
      <c r="O1578" s="72"/>
      <c r="P1578" s="72"/>
      <c r="Q1578" s="72"/>
      <c r="R1578" s="72"/>
      <c r="S1578" s="24" t="str">
        <f>IF(COUNTA(A1578:R1578)=0,"",IF(AND(COUNTA(A1578:C1578)=3,COUNTIF('SRF Drop Downs'!$B$2:$B$5,'Sponsor Response Form (SRF)'!D1578),COUNTIF('SRF Drop Downs'!$F$2:$F$5,'Sponsor Response Form (SRF)'!E1578),COUNTIF('SRF Drop Downs'!$C$2:$C$4,'Sponsor Response Form (SRF)'!F1578),COUNTIF('SRF Drop Downs'!$D$2:$D$6,'Sponsor Response Form (SRF)'!G1578),COUNTIF('SRF Drop Downs'!$A$2:$A$5,'Sponsor Response Form (SRF)'!H1578),COUNTIF('SRF Drop Downs'!$A$2:$A$4,'Sponsor Response Form (SRF)'!I1578),COUNTIF('SRF Drop Downs'!$A$2:$A$5,'Sponsor Response Form (SRF)'!J1578),COUNTIF('SRF Drop Downs'!$E$2:$E$7,'Sponsor Response Form (SRF)'!K1578),COUNTIF('SRF Drop Downs'!$A$2:$A$4,'Sponsor Response Form (SRF)'!L1578),COUNTIF('SRF Drop Downs'!$A$2:$A$4,'Sponsor Response Form (SRF)'!M1578),COUNTIF('SRF Drop Downs'!$A$2:$A$4,'Sponsor Response Form (SRF)'!N1578),COUNTIF('SRF Drop Downs'!$A$2:$A$4,'Sponsor Response Form (SRF)'!O1578),COUNTIF('SRF Drop Downs'!$A$2:$A$4,'Sponsor Response Form (SRF)'!P1578),COUNTIF('SRF Drop Downs'!$A$2:$A$4,'Sponsor Response Form (SRF)'!Q1578),COUNTIF('SRF Drop Downs'!$A$2:$A$4,'Sponsor Response Form (SRF)'!R1578)),"Complete","Incomplete"))</f>
        <v/>
      </c>
      <c r="T1578" s="25" t="str">
        <f>IF(S1578="Complete",IF(AND(NOT(ISNA(VLOOKUP(CONCATENATE(D1578,E1578,F1578,G1578,H1578,I1578,J1578,K1578),'SRF Drop Downs'!G:G,1,FALSE))),IF(AND(G1578&lt;&gt;"C3",K1578&lt;&gt;"O5"),IF(SUM(COUNTIF(L1578:R1578,"Y"),COUNTIF(L1578:R1578,"N"))=0,"V","I"),IF(COUNTIF(L1578:R1578,"Y"),"V","I"))="V", IF(AND('Sponsor Response Form (SRF)'!D1578="M1", COUNTIF('OMS Response Form (ORF)'!C:C, B1578)&gt;0), "I", "V")="V"), "Valid","Invalid")," ")</f>
        <v xml:space="preserve"> </v>
      </c>
    </row>
    <row r="1579" spans="1:20" x14ac:dyDescent="0.25">
      <c r="A1579" s="69"/>
      <c r="B1579" s="70"/>
      <c r="C1579" s="71"/>
      <c r="D1579" s="72"/>
      <c r="E1579" s="72"/>
      <c r="F1579" s="72"/>
      <c r="G1579" s="72"/>
      <c r="H1579" s="72"/>
      <c r="I1579" s="72"/>
      <c r="J1579" s="72"/>
      <c r="K1579" s="72"/>
      <c r="L1579" s="72"/>
      <c r="M1579" s="72"/>
      <c r="N1579" s="72"/>
      <c r="O1579" s="72"/>
      <c r="P1579" s="72"/>
      <c r="Q1579" s="72"/>
      <c r="R1579" s="72"/>
      <c r="S1579" s="24" t="str">
        <f>IF(COUNTA(A1579:R1579)=0,"",IF(AND(COUNTA(A1579:C1579)=3,COUNTIF('SRF Drop Downs'!$B$2:$B$5,'Sponsor Response Form (SRF)'!D1579),COUNTIF('SRF Drop Downs'!$F$2:$F$5,'Sponsor Response Form (SRF)'!E1579),COUNTIF('SRF Drop Downs'!$C$2:$C$4,'Sponsor Response Form (SRF)'!F1579),COUNTIF('SRF Drop Downs'!$D$2:$D$6,'Sponsor Response Form (SRF)'!G1579),COUNTIF('SRF Drop Downs'!$A$2:$A$5,'Sponsor Response Form (SRF)'!H1579),COUNTIF('SRF Drop Downs'!$A$2:$A$4,'Sponsor Response Form (SRF)'!I1579),COUNTIF('SRF Drop Downs'!$A$2:$A$5,'Sponsor Response Form (SRF)'!J1579),COUNTIF('SRF Drop Downs'!$E$2:$E$7,'Sponsor Response Form (SRF)'!K1579),COUNTIF('SRF Drop Downs'!$A$2:$A$4,'Sponsor Response Form (SRF)'!L1579),COUNTIF('SRF Drop Downs'!$A$2:$A$4,'Sponsor Response Form (SRF)'!M1579),COUNTIF('SRF Drop Downs'!$A$2:$A$4,'Sponsor Response Form (SRF)'!N1579),COUNTIF('SRF Drop Downs'!$A$2:$A$4,'Sponsor Response Form (SRF)'!O1579),COUNTIF('SRF Drop Downs'!$A$2:$A$4,'Sponsor Response Form (SRF)'!P1579),COUNTIF('SRF Drop Downs'!$A$2:$A$4,'Sponsor Response Form (SRF)'!Q1579),COUNTIF('SRF Drop Downs'!$A$2:$A$4,'Sponsor Response Form (SRF)'!R1579)),"Complete","Incomplete"))</f>
        <v/>
      </c>
      <c r="T1579" s="25" t="str">
        <f>IF(S1579="Complete",IF(AND(NOT(ISNA(VLOOKUP(CONCATENATE(D1579,E1579,F1579,G1579,H1579,I1579,J1579,K1579),'SRF Drop Downs'!G:G,1,FALSE))),IF(AND(G1579&lt;&gt;"C3",K1579&lt;&gt;"O5"),IF(SUM(COUNTIF(L1579:R1579,"Y"),COUNTIF(L1579:R1579,"N"))=0,"V","I"),IF(COUNTIF(L1579:R1579,"Y"),"V","I"))="V", IF(AND('Sponsor Response Form (SRF)'!D1579="M1", COUNTIF('OMS Response Form (ORF)'!C:C, B1579)&gt;0), "I", "V")="V"), "Valid","Invalid")," ")</f>
        <v xml:space="preserve"> </v>
      </c>
    </row>
    <row r="1580" spans="1:20" x14ac:dyDescent="0.25">
      <c r="A1580" s="69"/>
      <c r="B1580" s="70"/>
      <c r="C1580" s="71"/>
      <c r="D1580" s="72"/>
      <c r="E1580" s="72"/>
      <c r="F1580" s="72"/>
      <c r="G1580" s="72"/>
      <c r="H1580" s="72"/>
      <c r="I1580" s="72"/>
      <c r="J1580" s="72"/>
      <c r="K1580" s="72"/>
      <c r="L1580" s="72"/>
      <c r="M1580" s="72"/>
      <c r="N1580" s="72"/>
      <c r="O1580" s="72"/>
      <c r="P1580" s="72"/>
      <c r="Q1580" s="72"/>
      <c r="R1580" s="72"/>
      <c r="S1580" s="24" t="str">
        <f>IF(COUNTA(A1580:R1580)=0,"",IF(AND(COUNTA(A1580:C1580)=3,COUNTIF('SRF Drop Downs'!$B$2:$B$5,'Sponsor Response Form (SRF)'!D1580),COUNTIF('SRF Drop Downs'!$F$2:$F$5,'Sponsor Response Form (SRF)'!E1580),COUNTIF('SRF Drop Downs'!$C$2:$C$4,'Sponsor Response Form (SRF)'!F1580),COUNTIF('SRF Drop Downs'!$D$2:$D$6,'Sponsor Response Form (SRF)'!G1580),COUNTIF('SRF Drop Downs'!$A$2:$A$5,'Sponsor Response Form (SRF)'!H1580),COUNTIF('SRF Drop Downs'!$A$2:$A$4,'Sponsor Response Form (SRF)'!I1580),COUNTIF('SRF Drop Downs'!$A$2:$A$5,'Sponsor Response Form (SRF)'!J1580),COUNTIF('SRF Drop Downs'!$E$2:$E$7,'Sponsor Response Form (SRF)'!K1580),COUNTIF('SRF Drop Downs'!$A$2:$A$4,'Sponsor Response Form (SRF)'!L1580),COUNTIF('SRF Drop Downs'!$A$2:$A$4,'Sponsor Response Form (SRF)'!M1580),COUNTIF('SRF Drop Downs'!$A$2:$A$4,'Sponsor Response Form (SRF)'!N1580),COUNTIF('SRF Drop Downs'!$A$2:$A$4,'Sponsor Response Form (SRF)'!O1580),COUNTIF('SRF Drop Downs'!$A$2:$A$4,'Sponsor Response Form (SRF)'!P1580),COUNTIF('SRF Drop Downs'!$A$2:$A$4,'Sponsor Response Form (SRF)'!Q1580),COUNTIF('SRF Drop Downs'!$A$2:$A$4,'Sponsor Response Form (SRF)'!R1580)),"Complete","Incomplete"))</f>
        <v/>
      </c>
      <c r="T1580" s="25" t="str">
        <f>IF(S1580="Complete",IF(AND(NOT(ISNA(VLOOKUP(CONCATENATE(D1580,E1580,F1580,G1580,H1580,I1580,J1580,K1580),'SRF Drop Downs'!G:G,1,FALSE))),IF(AND(G1580&lt;&gt;"C3",K1580&lt;&gt;"O5"),IF(SUM(COUNTIF(L1580:R1580,"Y"),COUNTIF(L1580:R1580,"N"))=0,"V","I"),IF(COUNTIF(L1580:R1580,"Y"),"V","I"))="V", IF(AND('Sponsor Response Form (SRF)'!D1580="M1", COUNTIF('OMS Response Form (ORF)'!C:C, B1580)&gt;0), "I", "V")="V"), "Valid","Invalid")," ")</f>
        <v xml:space="preserve"> </v>
      </c>
    </row>
    <row r="1581" spans="1:20" x14ac:dyDescent="0.25">
      <c r="A1581" s="69"/>
      <c r="B1581" s="70"/>
      <c r="C1581" s="71"/>
      <c r="D1581" s="72"/>
      <c r="E1581" s="72"/>
      <c r="F1581" s="72"/>
      <c r="G1581" s="72"/>
      <c r="H1581" s="72"/>
      <c r="I1581" s="72"/>
      <c r="J1581" s="72"/>
      <c r="K1581" s="72"/>
      <c r="L1581" s="72"/>
      <c r="M1581" s="72"/>
      <c r="N1581" s="72"/>
      <c r="O1581" s="72"/>
      <c r="P1581" s="72"/>
      <c r="Q1581" s="72"/>
      <c r="R1581" s="72"/>
      <c r="S1581" s="24" t="str">
        <f>IF(COUNTA(A1581:R1581)=0,"",IF(AND(COUNTA(A1581:C1581)=3,COUNTIF('SRF Drop Downs'!$B$2:$B$5,'Sponsor Response Form (SRF)'!D1581),COUNTIF('SRF Drop Downs'!$F$2:$F$5,'Sponsor Response Form (SRF)'!E1581),COUNTIF('SRF Drop Downs'!$C$2:$C$4,'Sponsor Response Form (SRF)'!F1581),COUNTIF('SRF Drop Downs'!$D$2:$D$6,'Sponsor Response Form (SRF)'!G1581),COUNTIF('SRF Drop Downs'!$A$2:$A$5,'Sponsor Response Form (SRF)'!H1581),COUNTIF('SRF Drop Downs'!$A$2:$A$4,'Sponsor Response Form (SRF)'!I1581),COUNTIF('SRF Drop Downs'!$A$2:$A$5,'Sponsor Response Form (SRF)'!J1581),COUNTIF('SRF Drop Downs'!$E$2:$E$7,'Sponsor Response Form (SRF)'!K1581),COUNTIF('SRF Drop Downs'!$A$2:$A$4,'Sponsor Response Form (SRF)'!L1581),COUNTIF('SRF Drop Downs'!$A$2:$A$4,'Sponsor Response Form (SRF)'!M1581),COUNTIF('SRF Drop Downs'!$A$2:$A$4,'Sponsor Response Form (SRF)'!N1581),COUNTIF('SRF Drop Downs'!$A$2:$A$4,'Sponsor Response Form (SRF)'!O1581),COUNTIF('SRF Drop Downs'!$A$2:$A$4,'Sponsor Response Form (SRF)'!P1581),COUNTIF('SRF Drop Downs'!$A$2:$A$4,'Sponsor Response Form (SRF)'!Q1581),COUNTIF('SRF Drop Downs'!$A$2:$A$4,'Sponsor Response Form (SRF)'!R1581)),"Complete","Incomplete"))</f>
        <v/>
      </c>
      <c r="T1581" s="25" t="str">
        <f>IF(S1581="Complete",IF(AND(NOT(ISNA(VLOOKUP(CONCATENATE(D1581,E1581,F1581,G1581,H1581,I1581,J1581,K1581),'SRF Drop Downs'!G:G,1,FALSE))),IF(AND(G1581&lt;&gt;"C3",K1581&lt;&gt;"O5"),IF(SUM(COUNTIF(L1581:R1581,"Y"),COUNTIF(L1581:R1581,"N"))=0,"V","I"),IF(COUNTIF(L1581:R1581,"Y"),"V","I"))="V", IF(AND('Sponsor Response Form (SRF)'!D1581="M1", COUNTIF('OMS Response Form (ORF)'!C:C, B1581)&gt;0), "I", "V")="V"), "Valid","Invalid")," ")</f>
        <v xml:space="preserve"> </v>
      </c>
    </row>
    <row r="1582" spans="1:20" x14ac:dyDescent="0.25">
      <c r="A1582" s="69"/>
      <c r="B1582" s="70"/>
      <c r="C1582" s="71"/>
      <c r="D1582" s="72"/>
      <c r="E1582" s="72"/>
      <c r="F1582" s="72"/>
      <c r="G1582" s="72"/>
      <c r="H1582" s="72"/>
      <c r="I1582" s="72"/>
      <c r="J1582" s="72"/>
      <c r="K1582" s="72"/>
      <c r="L1582" s="72"/>
      <c r="M1582" s="72"/>
      <c r="N1582" s="72"/>
      <c r="O1582" s="72"/>
      <c r="P1582" s="72"/>
      <c r="Q1582" s="72"/>
      <c r="R1582" s="72"/>
      <c r="S1582" s="24" t="str">
        <f>IF(COUNTA(A1582:R1582)=0,"",IF(AND(COUNTA(A1582:C1582)=3,COUNTIF('SRF Drop Downs'!$B$2:$B$5,'Sponsor Response Form (SRF)'!D1582),COUNTIF('SRF Drop Downs'!$F$2:$F$5,'Sponsor Response Form (SRF)'!E1582),COUNTIF('SRF Drop Downs'!$C$2:$C$4,'Sponsor Response Form (SRF)'!F1582),COUNTIF('SRF Drop Downs'!$D$2:$D$6,'Sponsor Response Form (SRF)'!G1582),COUNTIF('SRF Drop Downs'!$A$2:$A$5,'Sponsor Response Form (SRF)'!H1582),COUNTIF('SRF Drop Downs'!$A$2:$A$4,'Sponsor Response Form (SRF)'!I1582),COUNTIF('SRF Drop Downs'!$A$2:$A$5,'Sponsor Response Form (SRF)'!J1582),COUNTIF('SRF Drop Downs'!$E$2:$E$7,'Sponsor Response Form (SRF)'!K1582),COUNTIF('SRF Drop Downs'!$A$2:$A$4,'Sponsor Response Form (SRF)'!L1582),COUNTIF('SRF Drop Downs'!$A$2:$A$4,'Sponsor Response Form (SRF)'!M1582),COUNTIF('SRF Drop Downs'!$A$2:$A$4,'Sponsor Response Form (SRF)'!N1582),COUNTIF('SRF Drop Downs'!$A$2:$A$4,'Sponsor Response Form (SRF)'!O1582),COUNTIF('SRF Drop Downs'!$A$2:$A$4,'Sponsor Response Form (SRF)'!P1582),COUNTIF('SRF Drop Downs'!$A$2:$A$4,'Sponsor Response Form (SRF)'!Q1582),COUNTIF('SRF Drop Downs'!$A$2:$A$4,'Sponsor Response Form (SRF)'!R1582)),"Complete","Incomplete"))</f>
        <v/>
      </c>
      <c r="T1582" s="25" t="str">
        <f>IF(S1582="Complete",IF(AND(NOT(ISNA(VLOOKUP(CONCATENATE(D1582,E1582,F1582,G1582,H1582,I1582,J1582,K1582),'SRF Drop Downs'!G:G,1,FALSE))),IF(AND(G1582&lt;&gt;"C3",K1582&lt;&gt;"O5"),IF(SUM(COUNTIF(L1582:R1582,"Y"),COUNTIF(L1582:R1582,"N"))=0,"V","I"),IF(COUNTIF(L1582:R1582,"Y"),"V","I"))="V", IF(AND('Sponsor Response Form (SRF)'!D1582="M1", COUNTIF('OMS Response Form (ORF)'!C:C, B1582)&gt;0), "I", "V")="V"), "Valid","Invalid")," ")</f>
        <v xml:space="preserve"> </v>
      </c>
    </row>
    <row r="1583" spans="1:20" x14ac:dyDescent="0.25">
      <c r="A1583" s="69"/>
      <c r="B1583" s="70"/>
      <c r="C1583" s="71"/>
      <c r="D1583" s="72"/>
      <c r="E1583" s="72"/>
      <c r="F1583" s="72"/>
      <c r="G1583" s="72"/>
      <c r="H1583" s="72"/>
      <c r="I1583" s="72"/>
      <c r="J1583" s="72"/>
      <c r="K1583" s="72"/>
      <c r="L1583" s="72"/>
      <c r="M1583" s="72"/>
      <c r="N1583" s="72"/>
      <c r="O1583" s="72"/>
      <c r="P1583" s="72"/>
      <c r="Q1583" s="72"/>
      <c r="R1583" s="72"/>
      <c r="S1583" s="24" t="str">
        <f>IF(COUNTA(A1583:R1583)=0,"",IF(AND(COUNTA(A1583:C1583)=3,COUNTIF('SRF Drop Downs'!$B$2:$B$5,'Sponsor Response Form (SRF)'!D1583),COUNTIF('SRF Drop Downs'!$F$2:$F$5,'Sponsor Response Form (SRF)'!E1583),COUNTIF('SRF Drop Downs'!$C$2:$C$4,'Sponsor Response Form (SRF)'!F1583),COUNTIF('SRF Drop Downs'!$D$2:$D$6,'Sponsor Response Form (SRF)'!G1583),COUNTIF('SRF Drop Downs'!$A$2:$A$5,'Sponsor Response Form (SRF)'!H1583),COUNTIF('SRF Drop Downs'!$A$2:$A$4,'Sponsor Response Form (SRF)'!I1583),COUNTIF('SRF Drop Downs'!$A$2:$A$5,'Sponsor Response Form (SRF)'!J1583),COUNTIF('SRF Drop Downs'!$E$2:$E$7,'Sponsor Response Form (SRF)'!K1583),COUNTIF('SRF Drop Downs'!$A$2:$A$4,'Sponsor Response Form (SRF)'!L1583),COUNTIF('SRF Drop Downs'!$A$2:$A$4,'Sponsor Response Form (SRF)'!M1583),COUNTIF('SRF Drop Downs'!$A$2:$A$4,'Sponsor Response Form (SRF)'!N1583),COUNTIF('SRF Drop Downs'!$A$2:$A$4,'Sponsor Response Form (SRF)'!O1583),COUNTIF('SRF Drop Downs'!$A$2:$A$4,'Sponsor Response Form (SRF)'!P1583),COUNTIF('SRF Drop Downs'!$A$2:$A$4,'Sponsor Response Form (SRF)'!Q1583),COUNTIF('SRF Drop Downs'!$A$2:$A$4,'Sponsor Response Form (SRF)'!R1583)),"Complete","Incomplete"))</f>
        <v/>
      </c>
      <c r="T1583" s="25" t="str">
        <f>IF(S1583="Complete",IF(AND(NOT(ISNA(VLOOKUP(CONCATENATE(D1583,E1583,F1583,G1583,H1583,I1583,J1583,K1583),'SRF Drop Downs'!G:G,1,FALSE))),IF(AND(G1583&lt;&gt;"C3",K1583&lt;&gt;"O5"),IF(SUM(COUNTIF(L1583:R1583,"Y"),COUNTIF(L1583:R1583,"N"))=0,"V","I"),IF(COUNTIF(L1583:R1583,"Y"),"V","I"))="V", IF(AND('Sponsor Response Form (SRF)'!D1583="M1", COUNTIF('OMS Response Form (ORF)'!C:C, B1583)&gt;0), "I", "V")="V"), "Valid","Invalid")," ")</f>
        <v xml:space="preserve"> </v>
      </c>
    </row>
    <row r="1584" spans="1:20" x14ac:dyDescent="0.25">
      <c r="A1584" s="69"/>
      <c r="B1584" s="70"/>
      <c r="C1584" s="71"/>
      <c r="D1584" s="72"/>
      <c r="E1584" s="72"/>
      <c r="F1584" s="72"/>
      <c r="G1584" s="72"/>
      <c r="H1584" s="72"/>
      <c r="I1584" s="72"/>
      <c r="J1584" s="72"/>
      <c r="K1584" s="72"/>
      <c r="L1584" s="72"/>
      <c r="M1584" s="72"/>
      <c r="N1584" s="72"/>
      <c r="O1584" s="72"/>
      <c r="P1584" s="72"/>
      <c r="Q1584" s="72"/>
      <c r="R1584" s="72"/>
      <c r="S1584" s="24" t="str">
        <f>IF(COUNTA(A1584:R1584)=0,"",IF(AND(COUNTA(A1584:C1584)=3,COUNTIF('SRF Drop Downs'!$B$2:$B$5,'Sponsor Response Form (SRF)'!D1584),COUNTIF('SRF Drop Downs'!$F$2:$F$5,'Sponsor Response Form (SRF)'!E1584),COUNTIF('SRF Drop Downs'!$C$2:$C$4,'Sponsor Response Form (SRF)'!F1584),COUNTIF('SRF Drop Downs'!$D$2:$D$6,'Sponsor Response Form (SRF)'!G1584),COUNTIF('SRF Drop Downs'!$A$2:$A$5,'Sponsor Response Form (SRF)'!H1584),COUNTIF('SRF Drop Downs'!$A$2:$A$4,'Sponsor Response Form (SRF)'!I1584),COUNTIF('SRF Drop Downs'!$A$2:$A$5,'Sponsor Response Form (SRF)'!J1584),COUNTIF('SRF Drop Downs'!$E$2:$E$7,'Sponsor Response Form (SRF)'!K1584),COUNTIF('SRF Drop Downs'!$A$2:$A$4,'Sponsor Response Form (SRF)'!L1584),COUNTIF('SRF Drop Downs'!$A$2:$A$4,'Sponsor Response Form (SRF)'!M1584),COUNTIF('SRF Drop Downs'!$A$2:$A$4,'Sponsor Response Form (SRF)'!N1584),COUNTIF('SRF Drop Downs'!$A$2:$A$4,'Sponsor Response Form (SRF)'!O1584),COUNTIF('SRF Drop Downs'!$A$2:$A$4,'Sponsor Response Form (SRF)'!P1584),COUNTIF('SRF Drop Downs'!$A$2:$A$4,'Sponsor Response Form (SRF)'!Q1584),COUNTIF('SRF Drop Downs'!$A$2:$A$4,'Sponsor Response Form (SRF)'!R1584)),"Complete","Incomplete"))</f>
        <v/>
      </c>
      <c r="T1584" s="25" t="str">
        <f>IF(S1584="Complete",IF(AND(NOT(ISNA(VLOOKUP(CONCATENATE(D1584,E1584,F1584,G1584,H1584,I1584,J1584,K1584),'SRF Drop Downs'!G:G,1,FALSE))),IF(AND(G1584&lt;&gt;"C3",K1584&lt;&gt;"O5"),IF(SUM(COUNTIF(L1584:R1584,"Y"),COUNTIF(L1584:R1584,"N"))=0,"V","I"),IF(COUNTIF(L1584:R1584,"Y"),"V","I"))="V", IF(AND('Sponsor Response Form (SRF)'!D1584="M1", COUNTIF('OMS Response Form (ORF)'!C:C, B1584)&gt;0), "I", "V")="V"), "Valid","Invalid")," ")</f>
        <v xml:space="preserve"> </v>
      </c>
    </row>
    <row r="1585" spans="1:20" x14ac:dyDescent="0.25">
      <c r="A1585" s="69"/>
      <c r="B1585" s="70"/>
      <c r="C1585" s="71"/>
      <c r="D1585" s="72"/>
      <c r="E1585" s="72"/>
      <c r="F1585" s="72"/>
      <c r="G1585" s="72"/>
      <c r="H1585" s="72"/>
      <c r="I1585" s="72"/>
      <c r="J1585" s="72"/>
      <c r="K1585" s="72"/>
      <c r="L1585" s="72"/>
      <c r="M1585" s="72"/>
      <c r="N1585" s="72"/>
      <c r="O1585" s="72"/>
      <c r="P1585" s="72"/>
      <c r="Q1585" s="72"/>
      <c r="R1585" s="72"/>
      <c r="S1585" s="24" t="str">
        <f>IF(COUNTA(A1585:R1585)=0,"",IF(AND(COUNTA(A1585:C1585)=3,COUNTIF('SRF Drop Downs'!$B$2:$B$5,'Sponsor Response Form (SRF)'!D1585),COUNTIF('SRF Drop Downs'!$F$2:$F$5,'Sponsor Response Form (SRF)'!E1585),COUNTIF('SRF Drop Downs'!$C$2:$C$4,'Sponsor Response Form (SRF)'!F1585),COUNTIF('SRF Drop Downs'!$D$2:$D$6,'Sponsor Response Form (SRF)'!G1585),COUNTIF('SRF Drop Downs'!$A$2:$A$5,'Sponsor Response Form (SRF)'!H1585),COUNTIF('SRF Drop Downs'!$A$2:$A$4,'Sponsor Response Form (SRF)'!I1585),COUNTIF('SRF Drop Downs'!$A$2:$A$5,'Sponsor Response Form (SRF)'!J1585),COUNTIF('SRF Drop Downs'!$E$2:$E$7,'Sponsor Response Form (SRF)'!K1585),COUNTIF('SRF Drop Downs'!$A$2:$A$4,'Sponsor Response Form (SRF)'!L1585),COUNTIF('SRF Drop Downs'!$A$2:$A$4,'Sponsor Response Form (SRF)'!M1585),COUNTIF('SRF Drop Downs'!$A$2:$A$4,'Sponsor Response Form (SRF)'!N1585),COUNTIF('SRF Drop Downs'!$A$2:$A$4,'Sponsor Response Form (SRF)'!O1585),COUNTIF('SRF Drop Downs'!$A$2:$A$4,'Sponsor Response Form (SRF)'!P1585),COUNTIF('SRF Drop Downs'!$A$2:$A$4,'Sponsor Response Form (SRF)'!Q1585),COUNTIF('SRF Drop Downs'!$A$2:$A$4,'Sponsor Response Form (SRF)'!R1585)),"Complete","Incomplete"))</f>
        <v/>
      </c>
      <c r="T1585" s="25" t="str">
        <f>IF(S1585="Complete",IF(AND(NOT(ISNA(VLOOKUP(CONCATENATE(D1585,E1585,F1585,G1585,H1585,I1585,J1585,K1585),'SRF Drop Downs'!G:G,1,FALSE))),IF(AND(G1585&lt;&gt;"C3",K1585&lt;&gt;"O5"),IF(SUM(COUNTIF(L1585:R1585,"Y"),COUNTIF(L1585:R1585,"N"))=0,"V","I"),IF(COUNTIF(L1585:R1585,"Y"),"V","I"))="V", IF(AND('Sponsor Response Form (SRF)'!D1585="M1", COUNTIF('OMS Response Form (ORF)'!C:C, B1585)&gt;0), "I", "V")="V"), "Valid","Invalid")," ")</f>
        <v xml:space="preserve"> </v>
      </c>
    </row>
    <row r="1586" spans="1:20" x14ac:dyDescent="0.25">
      <c r="A1586" s="69"/>
      <c r="B1586" s="70"/>
      <c r="C1586" s="71"/>
      <c r="D1586" s="72"/>
      <c r="E1586" s="72"/>
      <c r="F1586" s="72"/>
      <c r="G1586" s="72"/>
      <c r="H1586" s="72"/>
      <c r="I1586" s="72"/>
      <c r="J1586" s="72"/>
      <c r="K1586" s="72"/>
      <c r="L1586" s="72"/>
      <c r="M1586" s="72"/>
      <c r="N1586" s="72"/>
      <c r="O1586" s="72"/>
      <c r="P1586" s="72"/>
      <c r="Q1586" s="72"/>
      <c r="R1586" s="72"/>
      <c r="S1586" s="24" t="str">
        <f>IF(COUNTA(A1586:R1586)=0,"",IF(AND(COUNTA(A1586:C1586)=3,COUNTIF('SRF Drop Downs'!$B$2:$B$5,'Sponsor Response Form (SRF)'!D1586),COUNTIF('SRF Drop Downs'!$F$2:$F$5,'Sponsor Response Form (SRF)'!E1586),COUNTIF('SRF Drop Downs'!$C$2:$C$4,'Sponsor Response Form (SRF)'!F1586),COUNTIF('SRF Drop Downs'!$D$2:$D$6,'Sponsor Response Form (SRF)'!G1586),COUNTIF('SRF Drop Downs'!$A$2:$A$5,'Sponsor Response Form (SRF)'!H1586),COUNTIF('SRF Drop Downs'!$A$2:$A$4,'Sponsor Response Form (SRF)'!I1586),COUNTIF('SRF Drop Downs'!$A$2:$A$5,'Sponsor Response Form (SRF)'!J1586),COUNTIF('SRF Drop Downs'!$E$2:$E$7,'Sponsor Response Form (SRF)'!K1586),COUNTIF('SRF Drop Downs'!$A$2:$A$4,'Sponsor Response Form (SRF)'!L1586),COUNTIF('SRF Drop Downs'!$A$2:$A$4,'Sponsor Response Form (SRF)'!M1586),COUNTIF('SRF Drop Downs'!$A$2:$A$4,'Sponsor Response Form (SRF)'!N1586),COUNTIF('SRF Drop Downs'!$A$2:$A$4,'Sponsor Response Form (SRF)'!O1586),COUNTIF('SRF Drop Downs'!$A$2:$A$4,'Sponsor Response Form (SRF)'!P1586),COUNTIF('SRF Drop Downs'!$A$2:$A$4,'Sponsor Response Form (SRF)'!Q1586),COUNTIF('SRF Drop Downs'!$A$2:$A$4,'Sponsor Response Form (SRF)'!R1586)),"Complete","Incomplete"))</f>
        <v/>
      </c>
      <c r="T1586" s="25" t="str">
        <f>IF(S1586="Complete",IF(AND(NOT(ISNA(VLOOKUP(CONCATENATE(D1586,E1586,F1586,G1586,H1586,I1586,J1586,K1586),'SRF Drop Downs'!G:G,1,FALSE))),IF(AND(G1586&lt;&gt;"C3",K1586&lt;&gt;"O5"),IF(SUM(COUNTIF(L1586:R1586,"Y"),COUNTIF(L1586:R1586,"N"))=0,"V","I"),IF(COUNTIF(L1586:R1586,"Y"),"V","I"))="V", IF(AND('Sponsor Response Form (SRF)'!D1586="M1", COUNTIF('OMS Response Form (ORF)'!C:C, B1586)&gt;0), "I", "V")="V"), "Valid","Invalid")," ")</f>
        <v xml:space="preserve"> </v>
      </c>
    </row>
    <row r="1587" spans="1:20" x14ac:dyDescent="0.25">
      <c r="A1587" s="69"/>
      <c r="B1587" s="70"/>
      <c r="C1587" s="71"/>
      <c r="D1587" s="72"/>
      <c r="E1587" s="72"/>
      <c r="F1587" s="72"/>
      <c r="G1587" s="72"/>
      <c r="H1587" s="72"/>
      <c r="I1587" s="72"/>
      <c r="J1587" s="72"/>
      <c r="K1587" s="72"/>
      <c r="L1587" s="72"/>
      <c r="M1587" s="72"/>
      <c r="N1587" s="72"/>
      <c r="O1587" s="72"/>
      <c r="P1587" s="72"/>
      <c r="Q1587" s="72"/>
      <c r="R1587" s="72"/>
      <c r="S1587" s="24" t="str">
        <f>IF(COUNTA(A1587:R1587)=0,"",IF(AND(COUNTA(A1587:C1587)=3,COUNTIF('SRF Drop Downs'!$B$2:$B$5,'Sponsor Response Form (SRF)'!D1587),COUNTIF('SRF Drop Downs'!$F$2:$F$5,'Sponsor Response Form (SRF)'!E1587),COUNTIF('SRF Drop Downs'!$C$2:$C$4,'Sponsor Response Form (SRF)'!F1587),COUNTIF('SRF Drop Downs'!$D$2:$D$6,'Sponsor Response Form (SRF)'!G1587),COUNTIF('SRF Drop Downs'!$A$2:$A$5,'Sponsor Response Form (SRF)'!H1587),COUNTIF('SRF Drop Downs'!$A$2:$A$4,'Sponsor Response Form (SRF)'!I1587),COUNTIF('SRF Drop Downs'!$A$2:$A$5,'Sponsor Response Form (SRF)'!J1587),COUNTIF('SRF Drop Downs'!$E$2:$E$7,'Sponsor Response Form (SRF)'!K1587),COUNTIF('SRF Drop Downs'!$A$2:$A$4,'Sponsor Response Form (SRF)'!L1587),COUNTIF('SRF Drop Downs'!$A$2:$A$4,'Sponsor Response Form (SRF)'!M1587),COUNTIF('SRF Drop Downs'!$A$2:$A$4,'Sponsor Response Form (SRF)'!N1587),COUNTIF('SRF Drop Downs'!$A$2:$A$4,'Sponsor Response Form (SRF)'!O1587),COUNTIF('SRF Drop Downs'!$A$2:$A$4,'Sponsor Response Form (SRF)'!P1587),COUNTIF('SRF Drop Downs'!$A$2:$A$4,'Sponsor Response Form (SRF)'!Q1587),COUNTIF('SRF Drop Downs'!$A$2:$A$4,'Sponsor Response Form (SRF)'!R1587)),"Complete","Incomplete"))</f>
        <v/>
      </c>
      <c r="T1587" s="25" t="str">
        <f>IF(S1587="Complete",IF(AND(NOT(ISNA(VLOOKUP(CONCATENATE(D1587,E1587,F1587,G1587,H1587,I1587,J1587,K1587),'SRF Drop Downs'!G:G,1,FALSE))),IF(AND(G1587&lt;&gt;"C3",K1587&lt;&gt;"O5"),IF(SUM(COUNTIF(L1587:R1587,"Y"),COUNTIF(L1587:R1587,"N"))=0,"V","I"),IF(COUNTIF(L1587:R1587,"Y"),"V","I"))="V", IF(AND('Sponsor Response Form (SRF)'!D1587="M1", COUNTIF('OMS Response Form (ORF)'!C:C, B1587)&gt;0), "I", "V")="V"), "Valid","Invalid")," ")</f>
        <v xml:space="preserve"> </v>
      </c>
    </row>
    <row r="1588" spans="1:20" x14ac:dyDescent="0.25">
      <c r="A1588" s="69"/>
      <c r="B1588" s="70"/>
      <c r="C1588" s="71"/>
      <c r="D1588" s="72"/>
      <c r="E1588" s="72"/>
      <c r="F1588" s="72"/>
      <c r="G1588" s="72"/>
      <c r="H1588" s="72"/>
      <c r="I1588" s="72"/>
      <c r="J1588" s="72"/>
      <c r="K1588" s="72"/>
      <c r="L1588" s="72"/>
      <c r="M1588" s="72"/>
      <c r="N1588" s="72"/>
      <c r="O1588" s="72"/>
      <c r="P1588" s="72"/>
      <c r="Q1588" s="72"/>
      <c r="R1588" s="72"/>
      <c r="S1588" s="24" t="str">
        <f>IF(COUNTA(A1588:R1588)=0,"",IF(AND(COUNTA(A1588:C1588)=3,COUNTIF('SRF Drop Downs'!$B$2:$B$5,'Sponsor Response Form (SRF)'!D1588),COUNTIF('SRF Drop Downs'!$F$2:$F$5,'Sponsor Response Form (SRF)'!E1588),COUNTIF('SRF Drop Downs'!$C$2:$C$4,'Sponsor Response Form (SRF)'!F1588),COUNTIF('SRF Drop Downs'!$D$2:$D$6,'Sponsor Response Form (SRF)'!G1588),COUNTIF('SRF Drop Downs'!$A$2:$A$5,'Sponsor Response Form (SRF)'!H1588),COUNTIF('SRF Drop Downs'!$A$2:$A$4,'Sponsor Response Form (SRF)'!I1588),COUNTIF('SRF Drop Downs'!$A$2:$A$5,'Sponsor Response Form (SRF)'!J1588),COUNTIF('SRF Drop Downs'!$E$2:$E$7,'Sponsor Response Form (SRF)'!K1588),COUNTIF('SRF Drop Downs'!$A$2:$A$4,'Sponsor Response Form (SRF)'!L1588),COUNTIF('SRF Drop Downs'!$A$2:$A$4,'Sponsor Response Form (SRF)'!M1588),COUNTIF('SRF Drop Downs'!$A$2:$A$4,'Sponsor Response Form (SRF)'!N1588),COUNTIF('SRF Drop Downs'!$A$2:$A$4,'Sponsor Response Form (SRF)'!O1588),COUNTIF('SRF Drop Downs'!$A$2:$A$4,'Sponsor Response Form (SRF)'!P1588),COUNTIF('SRF Drop Downs'!$A$2:$A$4,'Sponsor Response Form (SRF)'!Q1588),COUNTIF('SRF Drop Downs'!$A$2:$A$4,'Sponsor Response Form (SRF)'!R1588)),"Complete","Incomplete"))</f>
        <v/>
      </c>
      <c r="T1588" s="25" t="str">
        <f>IF(S1588="Complete",IF(AND(NOT(ISNA(VLOOKUP(CONCATENATE(D1588,E1588,F1588,G1588,H1588,I1588,J1588,K1588),'SRF Drop Downs'!G:G,1,FALSE))),IF(AND(G1588&lt;&gt;"C3",K1588&lt;&gt;"O5"),IF(SUM(COUNTIF(L1588:R1588,"Y"),COUNTIF(L1588:R1588,"N"))=0,"V","I"),IF(COUNTIF(L1588:R1588,"Y"),"V","I"))="V", IF(AND('Sponsor Response Form (SRF)'!D1588="M1", COUNTIF('OMS Response Form (ORF)'!C:C, B1588)&gt;0), "I", "V")="V"), "Valid","Invalid")," ")</f>
        <v xml:space="preserve"> </v>
      </c>
    </row>
    <row r="1589" spans="1:20" x14ac:dyDescent="0.25">
      <c r="A1589" s="69"/>
      <c r="B1589" s="70"/>
      <c r="C1589" s="71"/>
      <c r="D1589" s="72"/>
      <c r="E1589" s="72"/>
      <c r="F1589" s="72"/>
      <c r="G1589" s="72"/>
      <c r="H1589" s="72"/>
      <c r="I1589" s="72"/>
      <c r="J1589" s="72"/>
      <c r="K1589" s="72"/>
      <c r="L1589" s="72"/>
      <c r="M1589" s="72"/>
      <c r="N1589" s="72"/>
      <c r="O1589" s="72"/>
      <c r="P1589" s="72"/>
      <c r="Q1589" s="72"/>
      <c r="R1589" s="72"/>
      <c r="S1589" s="24" t="str">
        <f>IF(COUNTA(A1589:R1589)=0,"",IF(AND(COUNTA(A1589:C1589)=3,COUNTIF('SRF Drop Downs'!$B$2:$B$5,'Sponsor Response Form (SRF)'!D1589),COUNTIF('SRF Drop Downs'!$F$2:$F$5,'Sponsor Response Form (SRF)'!E1589),COUNTIF('SRF Drop Downs'!$C$2:$C$4,'Sponsor Response Form (SRF)'!F1589),COUNTIF('SRF Drop Downs'!$D$2:$D$6,'Sponsor Response Form (SRF)'!G1589),COUNTIF('SRF Drop Downs'!$A$2:$A$5,'Sponsor Response Form (SRF)'!H1589),COUNTIF('SRF Drop Downs'!$A$2:$A$4,'Sponsor Response Form (SRF)'!I1589),COUNTIF('SRF Drop Downs'!$A$2:$A$5,'Sponsor Response Form (SRF)'!J1589),COUNTIF('SRF Drop Downs'!$E$2:$E$7,'Sponsor Response Form (SRF)'!K1589),COUNTIF('SRF Drop Downs'!$A$2:$A$4,'Sponsor Response Form (SRF)'!L1589),COUNTIF('SRF Drop Downs'!$A$2:$A$4,'Sponsor Response Form (SRF)'!M1589),COUNTIF('SRF Drop Downs'!$A$2:$A$4,'Sponsor Response Form (SRF)'!N1589),COUNTIF('SRF Drop Downs'!$A$2:$A$4,'Sponsor Response Form (SRF)'!O1589),COUNTIF('SRF Drop Downs'!$A$2:$A$4,'Sponsor Response Form (SRF)'!P1589),COUNTIF('SRF Drop Downs'!$A$2:$A$4,'Sponsor Response Form (SRF)'!Q1589),COUNTIF('SRF Drop Downs'!$A$2:$A$4,'Sponsor Response Form (SRF)'!R1589)),"Complete","Incomplete"))</f>
        <v/>
      </c>
      <c r="T1589" s="25" t="str">
        <f>IF(S1589="Complete",IF(AND(NOT(ISNA(VLOOKUP(CONCATENATE(D1589,E1589,F1589,G1589,H1589,I1589,J1589,K1589),'SRF Drop Downs'!G:G,1,FALSE))),IF(AND(G1589&lt;&gt;"C3",K1589&lt;&gt;"O5"),IF(SUM(COUNTIF(L1589:R1589,"Y"),COUNTIF(L1589:R1589,"N"))=0,"V","I"),IF(COUNTIF(L1589:R1589,"Y"),"V","I"))="V", IF(AND('Sponsor Response Form (SRF)'!D1589="M1", COUNTIF('OMS Response Form (ORF)'!C:C, B1589)&gt;0), "I", "V")="V"), "Valid","Invalid")," ")</f>
        <v xml:space="preserve"> </v>
      </c>
    </row>
    <row r="1590" spans="1:20" x14ac:dyDescent="0.25">
      <c r="A1590" s="69"/>
      <c r="B1590" s="70"/>
      <c r="C1590" s="71"/>
      <c r="D1590" s="72"/>
      <c r="E1590" s="72"/>
      <c r="F1590" s="72"/>
      <c r="G1590" s="72"/>
      <c r="H1590" s="72"/>
      <c r="I1590" s="72"/>
      <c r="J1590" s="72"/>
      <c r="K1590" s="72"/>
      <c r="L1590" s="72"/>
      <c r="M1590" s="72"/>
      <c r="N1590" s="72"/>
      <c r="O1590" s="72"/>
      <c r="P1590" s="72"/>
      <c r="Q1590" s="72"/>
      <c r="R1590" s="72"/>
      <c r="S1590" s="24" t="str">
        <f>IF(COUNTA(A1590:R1590)=0,"",IF(AND(COUNTA(A1590:C1590)=3,COUNTIF('SRF Drop Downs'!$B$2:$B$5,'Sponsor Response Form (SRF)'!D1590),COUNTIF('SRF Drop Downs'!$F$2:$F$5,'Sponsor Response Form (SRF)'!E1590),COUNTIF('SRF Drop Downs'!$C$2:$C$4,'Sponsor Response Form (SRF)'!F1590),COUNTIF('SRF Drop Downs'!$D$2:$D$6,'Sponsor Response Form (SRF)'!G1590),COUNTIF('SRF Drop Downs'!$A$2:$A$5,'Sponsor Response Form (SRF)'!H1590),COUNTIF('SRF Drop Downs'!$A$2:$A$4,'Sponsor Response Form (SRF)'!I1590),COUNTIF('SRF Drop Downs'!$A$2:$A$5,'Sponsor Response Form (SRF)'!J1590),COUNTIF('SRF Drop Downs'!$E$2:$E$7,'Sponsor Response Form (SRF)'!K1590),COUNTIF('SRF Drop Downs'!$A$2:$A$4,'Sponsor Response Form (SRF)'!L1590),COUNTIF('SRF Drop Downs'!$A$2:$A$4,'Sponsor Response Form (SRF)'!M1590),COUNTIF('SRF Drop Downs'!$A$2:$A$4,'Sponsor Response Form (SRF)'!N1590),COUNTIF('SRF Drop Downs'!$A$2:$A$4,'Sponsor Response Form (SRF)'!O1590),COUNTIF('SRF Drop Downs'!$A$2:$A$4,'Sponsor Response Form (SRF)'!P1590),COUNTIF('SRF Drop Downs'!$A$2:$A$4,'Sponsor Response Form (SRF)'!Q1590),COUNTIF('SRF Drop Downs'!$A$2:$A$4,'Sponsor Response Form (SRF)'!R1590)),"Complete","Incomplete"))</f>
        <v/>
      </c>
      <c r="T1590" s="25" t="str">
        <f>IF(S1590="Complete",IF(AND(NOT(ISNA(VLOOKUP(CONCATENATE(D1590,E1590,F1590,G1590,H1590,I1590,J1590,K1590),'SRF Drop Downs'!G:G,1,FALSE))),IF(AND(G1590&lt;&gt;"C3",K1590&lt;&gt;"O5"),IF(SUM(COUNTIF(L1590:R1590,"Y"),COUNTIF(L1590:R1590,"N"))=0,"V","I"),IF(COUNTIF(L1590:R1590,"Y"),"V","I"))="V", IF(AND('Sponsor Response Form (SRF)'!D1590="M1", COUNTIF('OMS Response Form (ORF)'!C:C, B1590)&gt;0), "I", "V")="V"), "Valid","Invalid")," ")</f>
        <v xml:space="preserve"> </v>
      </c>
    </row>
    <row r="1591" spans="1:20" x14ac:dyDescent="0.25">
      <c r="A1591" s="69"/>
      <c r="B1591" s="70"/>
      <c r="C1591" s="71"/>
      <c r="D1591" s="72"/>
      <c r="E1591" s="72"/>
      <c r="F1591" s="72"/>
      <c r="G1591" s="72"/>
      <c r="H1591" s="72"/>
      <c r="I1591" s="72"/>
      <c r="J1591" s="72"/>
      <c r="K1591" s="72"/>
      <c r="L1591" s="72"/>
      <c r="M1591" s="72"/>
      <c r="N1591" s="72"/>
      <c r="O1591" s="72"/>
      <c r="P1591" s="72"/>
      <c r="Q1591" s="72"/>
      <c r="R1591" s="72"/>
      <c r="S1591" s="24" t="str">
        <f>IF(COUNTA(A1591:R1591)=0,"",IF(AND(COUNTA(A1591:C1591)=3,COUNTIF('SRF Drop Downs'!$B$2:$B$5,'Sponsor Response Form (SRF)'!D1591),COUNTIF('SRF Drop Downs'!$F$2:$F$5,'Sponsor Response Form (SRF)'!E1591),COUNTIF('SRF Drop Downs'!$C$2:$C$4,'Sponsor Response Form (SRF)'!F1591),COUNTIF('SRF Drop Downs'!$D$2:$D$6,'Sponsor Response Form (SRF)'!G1591),COUNTIF('SRF Drop Downs'!$A$2:$A$5,'Sponsor Response Form (SRF)'!H1591),COUNTIF('SRF Drop Downs'!$A$2:$A$4,'Sponsor Response Form (SRF)'!I1591),COUNTIF('SRF Drop Downs'!$A$2:$A$5,'Sponsor Response Form (SRF)'!J1591),COUNTIF('SRF Drop Downs'!$E$2:$E$7,'Sponsor Response Form (SRF)'!K1591),COUNTIF('SRF Drop Downs'!$A$2:$A$4,'Sponsor Response Form (SRF)'!L1591),COUNTIF('SRF Drop Downs'!$A$2:$A$4,'Sponsor Response Form (SRF)'!M1591),COUNTIF('SRF Drop Downs'!$A$2:$A$4,'Sponsor Response Form (SRF)'!N1591),COUNTIF('SRF Drop Downs'!$A$2:$A$4,'Sponsor Response Form (SRF)'!O1591),COUNTIF('SRF Drop Downs'!$A$2:$A$4,'Sponsor Response Form (SRF)'!P1591),COUNTIF('SRF Drop Downs'!$A$2:$A$4,'Sponsor Response Form (SRF)'!Q1591),COUNTIF('SRF Drop Downs'!$A$2:$A$4,'Sponsor Response Form (SRF)'!R1591)),"Complete","Incomplete"))</f>
        <v/>
      </c>
      <c r="T1591" s="25" t="str">
        <f>IF(S1591="Complete",IF(AND(NOT(ISNA(VLOOKUP(CONCATENATE(D1591,E1591,F1591,G1591,H1591,I1591,J1591,K1591),'SRF Drop Downs'!G:G,1,FALSE))),IF(AND(G1591&lt;&gt;"C3",K1591&lt;&gt;"O5"),IF(SUM(COUNTIF(L1591:R1591,"Y"),COUNTIF(L1591:R1591,"N"))=0,"V","I"),IF(COUNTIF(L1591:R1591,"Y"),"V","I"))="V", IF(AND('Sponsor Response Form (SRF)'!D1591="M1", COUNTIF('OMS Response Form (ORF)'!C:C, B1591)&gt;0), "I", "V")="V"), "Valid","Invalid")," ")</f>
        <v xml:space="preserve"> </v>
      </c>
    </row>
    <row r="1592" spans="1:20" x14ac:dyDescent="0.25">
      <c r="A1592" s="69"/>
      <c r="B1592" s="70"/>
      <c r="C1592" s="71"/>
      <c r="D1592" s="72"/>
      <c r="E1592" s="72"/>
      <c r="F1592" s="72"/>
      <c r="G1592" s="72"/>
      <c r="H1592" s="72"/>
      <c r="I1592" s="72"/>
      <c r="J1592" s="72"/>
      <c r="K1592" s="72"/>
      <c r="L1592" s="72"/>
      <c r="M1592" s="72"/>
      <c r="N1592" s="72"/>
      <c r="O1592" s="72"/>
      <c r="P1592" s="72"/>
      <c r="Q1592" s="72"/>
      <c r="R1592" s="72"/>
      <c r="S1592" s="24" t="str">
        <f>IF(COUNTA(A1592:R1592)=0,"",IF(AND(COUNTA(A1592:C1592)=3,COUNTIF('SRF Drop Downs'!$B$2:$B$5,'Sponsor Response Form (SRF)'!D1592),COUNTIF('SRF Drop Downs'!$F$2:$F$5,'Sponsor Response Form (SRF)'!E1592),COUNTIF('SRF Drop Downs'!$C$2:$C$4,'Sponsor Response Form (SRF)'!F1592),COUNTIF('SRF Drop Downs'!$D$2:$D$6,'Sponsor Response Form (SRF)'!G1592),COUNTIF('SRF Drop Downs'!$A$2:$A$5,'Sponsor Response Form (SRF)'!H1592),COUNTIF('SRF Drop Downs'!$A$2:$A$4,'Sponsor Response Form (SRF)'!I1592),COUNTIF('SRF Drop Downs'!$A$2:$A$5,'Sponsor Response Form (SRF)'!J1592),COUNTIF('SRF Drop Downs'!$E$2:$E$7,'Sponsor Response Form (SRF)'!K1592),COUNTIF('SRF Drop Downs'!$A$2:$A$4,'Sponsor Response Form (SRF)'!L1592),COUNTIF('SRF Drop Downs'!$A$2:$A$4,'Sponsor Response Form (SRF)'!M1592),COUNTIF('SRF Drop Downs'!$A$2:$A$4,'Sponsor Response Form (SRF)'!N1592),COUNTIF('SRF Drop Downs'!$A$2:$A$4,'Sponsor Response Form (SRF)'!O1592),COUNTIF('SRF Drop Downs'!$A$2:$A$4,'Sponsor Response Form (SRF)'!P1592),COUNTIF('SRF Drop Downs'!$A$2:$A$4,'Sponsor Response Form (SRF)'!Q1592),COUNTIF('SRF Drop Downs'!$A$2:$A$4,'Sponsor Response Form (SRF)'!R1592)),"Complete","Incomplete"))</f>
        <v/>
      </c>
      <c r="T1592" s="25" t="str">
        <f>IF(S1592="Complete",IF(AND(NOT(ISNA(VLOOKUP(CONCATENATE(D1592,E1592,F1592,G1592,H1592,I1592,J1592,K1592),'SRF Drop Downs'!G:G,1,FALSE))),IF(AND(G1592&lt;&gt;"C3",K1592&lt;&gt;"O5"),IF(SUM(COUNTIF(L1592:R1592,"Y"),COUNTIF(L1592:R1592,"N"))=0,"V","I"),IF(COUNTIF(L1592:R1592,"Y"),"V","I"))="V", IF(AND('Sponsor Response Form (SRF)'!D1592="M1", COUNTIF('OMS Response Form (ORF)'!C:C, B1592)&gt;0), "I", "V")="V"), "Valid","Invalid")," ")</f>
        <v xml:space="preserve"> </v>
      </c>
    </row>
    <row r="1593" spans="1:20" x14ac:dyDescent="0.25">
      <c r="A1593" s="69"/>
      <c r="B1593" s="70"/>
      <c r="C1593" s="71"/>
      <c r="D1593" s="72"/>
      <c r="E1593" s="72"/>
      <c r="F1593" s="72"/>
      <c r="G1593" s="72"/>
      <c r="H1593" s="72"/>
      <c r="I1593" s="72"/>
      <c r="J1593" s="72"/>
      <c r="K1593" s="72"/>
      <c r="L1593" s="72"/>
      <c r="M1593" s="72"/>
      <c r="N1593" s="72"/>
      <c r="O1593" s="72"/>
      <c r="P1593" s="72"/>
      <c r="Q1593" s="72"/>
      <c r="R1593" s="72"/>
      <c r="S1593" s="24" t="str">
        <f>IF(COUNTA(A1593:R1593)=0,"",IF(AND(COUNTA(A1593:C1593)=3,COUNTIF('SRF Drop Downs'!$B$2:$B$5,'Sponsor Response Form (SRF)'!D1593),COUNTIF('SRF Drop Downs'!$F$2:$F$5,'Sponsor Response Form (SRF)'!E1593),COUNTIF('SRF Drop Downs'!$C$2:$C$4,'Sponsor Response Form (SRF)'!F1593),COUNTIF('SRF Drop Downs'!$D$2:$D$6,'Sponsor Response Form (SRF)'!G1593),COUNTIF('SRF Drop Downs'!$A$2:$A$5,'Sponsor Response Form (SRF)'!H1593),COUNTIF('SRF Drop Downs'!$A$2:$A$4,'Sponsor Response Form (SRF)'!I1593),COUNTIF('SRF Drop Downs'!$A$2:$A$5,'Sponsor Response Form (SRF)'!J1593),COUNTIF('SRF Drop Downs'!$E$2:$E$7,'Sponsor Response Form (SRF)'!K1593),COUNTIF('SRF Drop Downs'!$A$2:$A$4,'Sponsor Response Form (SRF)'!L1593),COUNTIF('SRF Drop Downs'!$A$2:$A$4,'Sponsor Response Form (SRF)'!M1593),COUNTIF('SRF Drop Downs'!$A$2:$A$4,'Sponsor Response Form (SRF)'!N1593),COUNTIF('SRF Drop Downs'!$A$2:$A$4,'Sponsor Response Form (SRF)'!O1593),COUNTIF('SRF Drop Downs'!$A$2:$A$4,'Sponsor Response Form (SRF)'!P1593),COUNTIF('SRF Drop Downs'!$A$2:$A$4,'Sponsor Response Form (SRF)'!Q1593),COUNTIF('SRF Drop Downs'!$A$2:$A$4,'Sponsor Response Form (SRF)'!R1593)),"Complete","Incomplete"))</f>
        <v/>
      </c>
      <c r="T1593" s="25" t="str">
        <f>IF(S1593="Complete",IF(AND(NOT(ISNA(VLOOKUP(CONCATENATE(D1593,E1593,F1593,G1593,H1593,I1593,J1593,K1593),'SRF Drop Downs'!G:G,1,FALSE))),IF(AND(G1593&lt;&gt;"C3",K1593&lt;&gt;"O5"),IF(SUM(COUNTIF(L1593:R1593,"Y"),COUNTIF(L1593:R1593,"N"))=0,"V","I"),IF(COUNTIF(L1593:R1593,"Y"),"V","I"))="V", IF(AND('Sponsor Response Form (SRF)'!D1593="M1", COUNTIF('OMS Response Form (ORF)'!C:C, B1593)&gt;0), "I", "V")="V"), "Valid","Invalid")," ")</f>
        <v xml:space="preserve"> </v>
      </c>
    </row>
    <row r="1594" spans="1:20" x14ac:dyDescent="0.25">
      <c r="A1594" s="69"/>
      <c r="B1594" s="70"/>
      <c r="C1594" s="71"/>
      <c r="D1594" s="72"/>
      <c r="E1594" s="72"/>
      <c r="F1594" s="72"/>
      <c r="G1594" s="72"/>
      <c r="H1594" s="72"/>
      <c r="I1594" s="72"/>
      <c r="J1594" s="72"/>
      <c r="K1594" s="72"/>
      <c r="L1594" s="72"/>
      <c r="M1594" s="72"/>
      <c r="N1594" s="72"/>
      <c r="O1594" s="72"/>
      <c r="P1594" s="72"/>
      <c r="Q1594" s="72"/>
      <c r="R1594" s="72"/>
      <c r="S1594" s="24" t="str">
        <f>IF(COUNTA(A1594:R1594)=0,"",IF(AND(COUNTA(A1594:C1594)=3,COUNTIF('SRF Drop Downs'!$B$2:$B$5,'Sponsor Response Form (SRF)'!D1594),COUNTIF('SRF Drop Downs'!$F$2:$F$5,'Sponsor Response Form (SRF)'!E1594),COUNTIF('SRF Drop Downs'!$C$2:$C$4,'Sponsor Response Form (SRF)'!F1594),COUNTIF('SRF Drop Downs'!$D$2:$D$6,'Sponsor Response Form (SRF)'!G1594),COUNTIF('SRF Drop Downs'!$A$2:$A$5,'Sponsor Response Form (SRF)'!H1594),COUNTIF('SRF Drop Downs'!$A$2:$A$4,'Sponsor Response Form (SRF)'!I1594),COUNTIF('SRF Drop Downs'!$A$2:$A$5,'Sponsor Response Form (SRF)'!J1594),COUNTIF('SRF Drop Downs'!$E$2:$E$7,'Sponsor Response Form (SRF)'!K1594),COUNTIF('SRF Drop Downs'!$A$2:$A$4,'Sponsor Response Form (SRF)'!L1594),COUNTIF('SRF Drop Downs'!$A$2:$A$4,'Sponsor Response Form (SRF)'!M1594),COUNTIF('SRF Drop Downs'!$A$2:$A$4,'Sponsor Response Form (SRF)'!N1594),COUNTIF('SRF Drop Downs'!$A$2:$A$4,'Sponsor Response Form (SRF)'!O1594),COUNTIF('SRF Drop Downs'!$A$2:$A$4,'Sponsor Response Form (SRF)'!P1594),COUNTIF('SRF Drop Downs'!$A$2:$A$4,'Sponsor Response Form (SRF)'!Q1594),COUNTIF('SRF Drop Downs'!$A$2:$A$4,'Sponsor Response Form (SRF)'!R1594)),"Complete","Incomplete"))</f>
        <v/>
      </c>
      <c r="T1594" s="25" t="str">
        <f>IF(S1594="Complete",IF(AND(NOT(ISNA(VLOOKUP(CONCATENATE(D1594,E1594,F1594,G1594,H1594,I1594,J1594,K1594),'SRF Drop Downs'!G:G,1,FALSE))),IF(AND(G1594&lt;&gt;"C3",K1594&lt;&gt;"O5"),IF(SUM(COUNTIF(L1594:R1594,"Y"),COUNTIF(L1594:R1594,"N"))=0,"V","I"),IF(COUNTIF(L1594:R1594,"Y"),"V","I"))="V", IF(AND('Sponsor Response Form (SRF)'!D1594="M1", COUNTIF('OMS Response Form (ORF)'!C:C, B1594)&gt;0), "I", "V")="V"), "Valid","Invalid")," ")</f>
        <v xml:space="preserve"> </v>
      </c>
    </row>
    <row r="1595" spans="1:20" x14ac:dyDescent="0.25">
      <c r="A1595" s="69"/>
      <c r="B1595" s="70"/>
      <c r="C1595" s="71"/>
      <c r="D1595" s="72"/>
      <c r="E1595" s="72"/>
      <c r="F1595" s="72"/>
      <c r="G1595" s="72"/>
      <c r="H1595" s="72"/>
      <c r="I1595" s="72"/>
      <c r="J1595" s="72"/>
      <c r="K1595" s="72"/>
      <c r="L1595" s="72"/>
      <c r="M1595" s="72"/>
      <c r="N1595" s="72"/>
      <c r="O1595" s="72"/>
      <c r="P1595" s="72"/>
      <c r="Q1595" s="72"/>
      <c r="R1595" s="72"/>
      <c r="S1595" s="24" t="str">
        <f>IF(COUNTA(A1595:R1595)=0,"",IF(AND(COUNTA(A1595:C1595)=3,COUNTIF('SRF Drop Downs'!$B$2:$B$5,'Sponsor Response Form (SRF)'!D1595),COUNTIF('SRF Drop Downs'!$F$2:$F$5,'Sponsor Response Form (SRF)'!E1595),COUNTIF('SRF Drop Downs'!$C$2:$C$4,'Sponsor Response Form (SRF)'!F1595),COUNTIF('SRF Drop Downs'!$D$2:$D$6,'Sponsor Response Form (SRF)'!G1595),COUNTIF('SRF Drop Downs'!$A$2:$A$5,'Sponsor Response Form (SRF)'!H1595),COUNTIF('SRF Drop Downs'!$A$2:$A$4,'Sponsor Response Form (SRF)'!I1595),COUNTIF('SRF Drop Downs'!$A$2:$A$5,'Sponsor Response Form (SRF)'!J1595),COUNTIF('SRF Drop Downs'!$E$2:$E$7,'Sponsor Response Form (SRF)'!K1595),COUNTIF('SRF Drop Downs'!$A$2:$A$4,'Sponsor Response Form (SRF)'!L1595),COUNTIF('SRF Drop Downs'!$A$2:$A$4,'Sponsor Response Form (SRF)'!M1595),COUNTIF('SRF Drop Downs'!$A$2:$A$4,'Sponsor Response Form (SRF)'!N1595),COUNTIF('SRF Drop Downs'!$A$2:$A$4,'Sponsor Response Form (SRF)'!O1595),COUNTIF('SRF Drop Downs'!$A$2:$A$4,'Sponsor Response Form (SRF)'!P1595),COUNTIF('SRF Drop Downs'!$A$2:$A$4,'Sponsor Response Form (SRF)'!Q1595),COUNTIF('SRF Drop Downs'!$A$2:$A$4,'Sponsor Response Form (SRF)'!R1595)),"Complete","Incomplete"))</f>
        <v/>
      </c>
      <c r="T1595" s="25" t="str">
        <f>IF(S1595="Complete",IF(AND(NOT(ISNA(VLOOKUP(CONCATENATE(D1595,E1595,F1595,G1595,H1595,I1595,J1595,K1595),'SRF Drop Downs'!G:G,1,FALSE))),IF(AND(G1595&lt;&gt;"C3",K1595&lt;&gt;"O5"),IF(SUM(COUNTIF(L1595:R1595,"Y"),COUNTIF(L1595:R1595,"N"))=0,"V","I"),IF(COUNTIF(L1595:R1595,"Y"),"V","I"))="V", IF(AND('Sponsor Response Form (SRF)'!D1595="M1", COUNTIF('OMS Response Form (ORF)'!C:C, B1595)&gt;0), "I", "V")="V"), "Valid","Invalid")," ")</f>
        <v xml:space="preserve"> </v>
      </c>
    </row>
    <row r="1596" spans="1:20" x14ac:dyDescent="0.25">
      <c r="A1596" s="69"/>
      <c r="B1596" s="70"/>
      <c r="C1596" s="71"/>
      <c r="D1596" s="72"/>
      <c r="E1596" s="72"/>
      <c r="F1596" s="72"/>
      <c r="G1596" s="72"/>
      <c r="H1596" s="72"/>
      <c r="I1596" s="72"/>
      <c r="J1596" s="72"/>
      <c r="K1596" s="72"/>
      <c r="L1596" s="72"/>
      <c r="M1596" s="72"/>
      <c r="N1596" s="72"/>
      <c r="O1596" s="72"/>
      <c r="P1596" s="72"/>
      <c r="Q1596" s="72"/>
      <c r="R1596" s="72"/>
      <c r="S1596" s="24" t="str">
        <f>IF(COUNTA(A1596:R1596)=0,"",IF(AND(COUNTA(A1596:C1596)=3,COUNTIF('SRF Drop Downs'!$B$2:$B$5,'Sponsor Response Form (SRF)'!D1596),COUNTIF('SRF Drop Downs'!$F$2:$F$5,'Sponsor Response Form (SRF)'!E1596),COUNTIF('SRF Drop Downs'!$C$2:$C$4,'Sponsor Response Form (SRF)'!F1596),COUNTIF('SRF Drop Downs'!$D$2:$D$6,'Sponsor Response Form (SRF)'!G1596),COUNTIF('SRF Drop Downs'!$A$2:$A$5,'Sponsor Response Form (SRF)'!H1596),COUNTIF('SRF Drop Downs'!$A$2:$A$4,'Sponsor Response Form (SRF)'!I1596),COUNTIF('SRF Drop Downs'!$A$2:$A$5,'Sponsor Response Form (SRF)'!J1596),COUNTIF('SRF Drop Downs'!$E$2:$E$7,'Sponsor Response Form (SRF)'!K1596),COUNTIF('SRF Drop Downs'!$A$2:$A$4,'Sponsor Response Form (SRF)'!L1596),COUNTIF('SRF Drop Downs'!$A$2:$A$4,'Sponsor Response Form (SRF)'!M1596),COUNTIF('SRF Drop Downs'!$A$2:$A$4,'Sponsor Response Form (SRF)'!N1596),COUNTIF('SRF Drop Downs'!$A$2:$A$4,'Sponsor Response Form (SRF)'!O1596),COUNTIF('SRF Drop Downs'!$A$2:$A$4,'Sponsor Response Form (SRF)'!P1596),COUNTIF('SRF Drop Downs'!$A$2:$A$4,'Sponsor Response Form (SRF)'!Q1596),COUNTIF('SRF Drop Downs'!$A$2:$A$4,'Sponsor Response Form (SRF)'!R1596)),"Complete","Incomplete"))</f>
        <v/>
      </c>
      <c r="T1596" s="25" t="str">
        <f>IF(S1596="Complete",IF(AND(NOT(ISNA(VLOOKUP(CONCATENATE(D1596,E1596,F1596,G1596,H1596,I1596,J1596,K1596),'SRF Drop Downs'!G:G,1,FALSE))),IF(AND(G1596&lt;&gt;"C3",K1596&lt;&gt;"O5"),IF(SUM(COUNTIF(L1596:R1596,"Y"),COUNTIF(L1596:R1596,"N"))=0,"V","I"),IF(COUNTIF(L1596:R1596,"Y"),"V","I"))="V", IF(AND('Sponsor Response Form (SRF)'!D1596="M1", COUNTIF('OMS Response Form (ORF)'!C:C, B1596)&gt;0), "I", "V")="V"), "Valid","Invalid")," ")</f>
        <v xml:space="preserve"> </v>
      </c>
    </row>
    <row r="1597" spans="1:20" x14ac:dyDescent="0.25">
      <c r="A1597" s="69"/>
      <c r="B1597" s="70"/>
      <c r="C1597" s="71"/>
      <c r="D1597" s="72"/>
      <c r="E1597" s="72"/>
      <c r="F1597" s="72"/>
      <c r="G1597" s="72"/>
      <c r="H1597" s="72"/>
      <c r="I1597" s="72"/>
      <c r="J1597" s="72"/>
      <c r="K1597" s="72"/>
      <c r="L1597" s="72"/>
      <c r="M1597" s="72"/>
      <c r="N1597" s="72"/>
      <c r="O1597" s="72"/>
      <c r="P1597" s="72"/>
      <c r="Q1597" s="72"/>
      <c r="R1597" s="72"/>
      <c r="S1597" s="24" t="str">
        <f>IF(COUNTA(A1597:R1597)=0,"",IF(AND(COUNTA(A1597:C1597)=3,COUNTIF('SRF Drop Downs'!$B$2:$B$5,'Sponsor Response Form (SRF)'!D1597),COUNTIF('SRF Drop Downs'!$F$2:$F$5,'Sponsor Response Form (SRF)'!E1597),COUNTIF('SRF Drop Downs'!$C$2:$C$4,'Sponsor Response Form (SRF)'!F1597),COUNTIF('SRF Drop Downs'!$D$2:$D$6,'Sponsor Response Form (SRF)'!G1597),COUNTIF('SRF Drop Downs'!$A$2:$A$5,'Sponsor Response Form (SRF)'!H1597),COUNTIF('SRF Drop Downs'!$A$2:$A$4,'Sponsor Response Form (SRF)'!I1597),COUNTIF('SRF Drop Downs'!$A$2:$A$5,'Sponsor Response Form (SRF)'!J1597),COUNTIF('SRF Drop Downs'!$E$2:$E$7,'Sponsor Response Form (SRF)'!K1597),COUNTIF('SRF Drop Downs'!$A$2:$A$4,'Sponsor Response Form (SRF)'!L1597),COUNTIF('SRF Drop Downs'!$A$2:$A$4,'Sponsor Response Form (SRF)'!M1597),COUNTIF('SRF Drop Downs'!$A$2:$A$4,'Sponsor Response Form (SRF)'!N1597),COUNTIF('SRF Drop Downs'!$A$2:$A$4,'Sponsor Response Form (SRF)'!O1597),COUNTIF('SRF Drop Downs'!$A$2:$A$4,'Sponsor Response Form (SRF)'!P1597),COUNTIF('SRF Drop Downs'!$A$2:$A$4,'Sponsor Response Form (SRF)'!Q1597),COUNTIF('SRF Drop Downs'!$A$2:$A$4,'Sponsor Response Form (SRF)'!R1597)),"Complete","Incomplete"))</f>
        <v/>
      </c>
      <c r="T1597" s="25" t="str">
        <f>IF(S1597="Complete",IF(AND(NOT(ISNA(VLOOKUP(CONCATENATE(D1597,E1597,F1597,G1597,H1597,I1597,J1597,K1597),'SRF Drop Downs'!G:G,1,FALSE))),IF(AND(G1597&lt;&gt;"C3",K1597&lt;&gt;"O5"),IF(SUM(COUNTIF(L1597:R1597,"Y"),COUNTIF(L1597:R1597,"N"))=0,"V","I"),IF(COUNTIF(L1597:R1597,"Y"),"V","I"))="V", IF(AND('Sponsor Response Form (SRF)'!D1597="M1", COUNTIF('OMS Response Form (ORF)'!C:C, B1597)&gt;0), "I", "V")="V"), "Valid","Invalid")," ")</f>
        <v xml:space="preserve"> </v>
      </c>
    </row>
    <row r="1598" spans="1:20" x14ac:dyDescent="0.25">
      <c r="A1598" s="69"/>
      <c r="B1598" s="70"/>
      <c r="C1598" s="71"/>
      <c r="D1598" s="72"/>
      <c r="E1598" s="72"/>
      <c r="F1598" s="72"/>
      <c r="G1598" s="72"/>
      <c r="H1598" s="72"/>
      <c r="I1598" s="72"/>
      <c r="J1598" s="72"/>
      <c r="K1598" s="72"/>
      <c r="L1598" s="72"/>
      <c r="M1598" s="72"/>
      <c r="N1598" s="72"/>
      <c r="O1598" s="72"/>
      <c r="P1598" s="72"/>
      <c r="Q1598" s="72"/>
      <c r="R1598" s="72"/>
      <c r="S1598" s="24" t="str">
        <f>IF(COUNTA(A1598:R1598)=0,"",IF(AND(COUNTA(A1598:C1598)=3,COUNTIF('SRF Drop Downs'!$B$2:$B$5,'Sponsor Response Form (SRF)'!D1598),COUNTIF('SRF Drop Downs'!$F$2:$F$5,'Sponsor Response Form (SRF)'!E1598),COUNTIF('SRF Drop Downs'!$C$2:$C$4,'Sponsor Response Form (SRF)'!F1598),COUNTIF('SRF Drop Downs'!$D$2:$D$6,'Sponsor Response Form (SRF)'!G1598),COUNTIF('SRF Drop Downs'!$A$2:$A$5,'Sponsor Response Form (SRF)'!H1598),COUNTIF('SRF Drop Downs'!$A$2:$A$4,'Sponsor Response Form (SRF)'!I1598),COUNTIF('SRF Drop Downs'!$A$2:$A$5,'Sponsor Response Form (SRF)'!J1598),COUNTIF('SRF Drop Downs'!$E$2:$E$7,'Sponsor Response Form (SRF)'!K1598),COUNTIF('SRF Drop Downs'!$A$2:$A$4,'Sponsor Response Form (SRF)'!L1598),COUNTIF('SRF Drop Downs'!$A$2:$A$4,'Sponsor Response Form (SRF)'!M1598),COUNTIF('SRF Drop Downs'!$A$2:$A$4,'Sponsor Response Form (SRF)'!N1598),COUNTIF('SRF Drop Downs'!$A$2:$A$4,'Sponsor Response Form (SRF)'!O1598),COUNTIF('SRF Drop Downs'!$A$2:$A$4,'Sponsor Response Form (SRF)'!P1598),COUNTIF('SRF Drop Downs'!$A$2:$A$4,'Sponsor Response Form (SRF)'!Q1598),COUNTIF('SRF Drop Downs'!$A$2:$A$4,'Sponsor Response Form (SRF)'!R1598)),"Complete","Incomplete"))</f>
        <v/>
      </c>
      <c r="T1598" s="25" t="str">
        <f>IF(S1598="Complete",IF(AND(NOT(ISNA(VLOOKUP(CONCATENATE(D1598,E1598,F1598,G1598,H1598,I1598,J1598,K1598),'SRF Drop Downs'!G:G,1,FALSE))),IF(AND(G1598&lt;&gt;"C3",K1598&lt;&gt;"O5"),IF(SUM(COUNTIF(L1598:R1598,"Y"),COUNTIF(L1598:R1598,"N"))=0,"V","I"),IF(COUNTIF(L1598:R1598,"Y"),"V","I"))="V", IF(AND('Sponsor Response Form (SRF)'!D1598="M1", COUNTIF('OMS Response Form (ORF)'!C:C, B1598)&gt;0), "I", "V")="V"), "Valid","Invalid")," ")</f>
        <v xml:space="preserve"> </v>
      </c>
    </row>
    <row r="1599" spans="1:20" x14ac:dyDescent="0.25">
      <c r="A1599" s="69"/>
      <c r="B1599" s="70"/>
      <c r="C1599" s="71"/>
      <c r="D1599" s="72"/>
      <c r="E1599" s="72"/>
      <c r="F1599" s="72"/>
      <c r="G1599" s="72"/>
      <c r="H1599" s="72"/>
      <c r="I1599" s="72"/>
      <c r="J1599" s="72"/>
      <c r="K1599" s="72"/>
      <c r="L1599" s="72"/>
      <c r="M1599" s="72"/>
      <c r="N1599" s="72"/>
      <c r="O1599" s="72"/>
      <c r="P1599" s="72"/>
      <c r="Q1599" s="72"/>
      <c r="R1599" s="72"/>
      <c r="S1599" s="24" t="str">
        <f>IF(COUNTA(A1599:R1599)=0,"",IF(AND(COUNTA(A1599:C1599)=3,COUNTIF('SRF Drop Downs'!$B$2:$B$5,'Sponsor Response Form (SRF)'!D1599),COUNTIF('SRF Drop Downs'!$F$2:$F$5,'Sponsor Response Form (SRF)'!E1599),COUNTIF('SRF Drop Downs'!$C$2:$C$4,'Sponsor Response Form (SRF)'!F1599),COUNTIF('SRF Drop Downs'!$D$2:$D$6,'Sponsor Response Form (SRF)'!G1599),COUNTIF('SRF Drop Downs'!$A$2:$A$5,'Sponsor Response Form (SRF)'!H1599),COUNTIF('SRF Drop Downs'!$A$2:$A$4,'Sponsor Response Form (SRF)'!I1599),COUNTIF('SRF Drop Downs'!$A$2:$A$5,'Sponsor Response Form (SRF)'!J1599),COUNTIF('SRF Drop Downs'!$E$2:$E$7,'Sponsor Response Form (SRF)'!K1599),COUNTIF('SRF Drop Downs'!$A$2:$A$4,'Sponsor Response Form (SRF)'!L1599),COUNTIF('SRF Drop Downs'!$A$2:$A$4,'Sponsor Response Form (SRF)'!M1599),COUNTIF('SRF Drop Downs'!$A$2:$A$4,'Sponsor Response Form (SRF)'!N1599),COUNTIF('SRF Drop Downs'!$A$2:$A$4,'Sponsor Response Form (SRF)'!O1599),COUNTIF('SRF Drop Downs'!$A$2:$A$4,'Sponsor Response Form (SRF)'!P1599),COUNTIF('SRF Drop Downs'!$A$2:$A$4,'Sponsor Response Form (SRF)'!Q1599),COUNTIF('SRF Drop Downs'!$A$2:$A$4,'Sponsor Response Form (SRF)'!R1599)),"Complete","Incomplete"))</f>
        <v/>
      </c>
      <c r="T1599" s="25" t="str">
        <f>IF(S1599="Complete",IF(AND(NOT(ISNA(VLOOKUP(CONCATENATE(D1599,E1599,F1599,G1599,H1599,I1599,J1599,K1599),'SRF Drop Downs'!G:G,1,FALSE))),IF(AND(G1599&lt;&gt;"C3",K1599&lt;&gt;"O5"),IF(SUM(COUNTIF(L1599:R1599,"Y"),COUNTIF(L1599:R1599,"N"))=0,"V","I"),IF(COUNTIF(L1599:R1599,"Y"),"V","I"))="V", IF(AND('Sponsor Response Form (SRF)'!D1599="M1", COUNTIF('OMS Response Form (ORF)'!C:C, B1599)&gt;0), "I", "V")="V"), "Valid","Invalid")," ")</f>
        <v xml:space="preserve"> </v>
      </c>
    </row>
    <row r="1600" spans="1:20" x14ac:dyDescent="0.25">
      <c r="A1600" s="69"/>
      <c r="B1600" s="70"/>
      <c r="C1600" s="71"/>
      <c r="D1600" s="72"/>
      <c r="E1600" s="72"/>
      <c r="F1600" s="72"/>
      <c r="G1600" s="72"/>
      <c r="H1600" s="72"/>
      <c r="I1600" s="72"/>
      <c r="J1600" s="72"/>
      <c r="K1600" s="72"/>
      <c r="L1600" s="72"/>
      <c r="M1600" s="72"/>
      <c r="N1600" s="72"/>
      <c r="O1600" s="72"/>
      <c r="P1600" s="72"/>
      <c r="Q1600" s="72"/>
      <c r="R1600" s="72"/>
      <c r="S1600" s="24" t="str">
        <f>IF(COUNTA(A1600:R1600)=0,"",IF(AND(COUNTA(A1600:C1600)=3,COUNTIF('SRF Drop Downs'!$B$2:$B$5,'Sponsor Response Form (SRF)'!D1600),COUNTIF('SRF Drop Downs'!$F$2:$F$5,'Sponsor Response Form (SRF)'!E1600),COUNTIF('SRF Drop Downs'!$C$2:$C$4,'Sponsor Response Form (SRF)'!F1600),COUNTIF('SRF Drop Downs'!$D$2:$D$6,'Sponsor Response Form (SRF)'!G1600),COUNTIF('SRF Drop Downs'!$A$2:$A$5,'Sponsor Response Form (SRF)'!H1600),COUNTIF('SRF Drop Downs'!$A$2:$A$4,'Sponsor Response Form (SRF)'!I1600),COUNTIF('SRF Drop Downs'!$A$2:$A$5,'Sponsor Response Form (SRF)'!J1600),COUNTIF('SRF Drop Downs'!$E$2:$E$7,'Sponsor Response Form (SRF)'!K1600),COUNTIF('SRF Drop Downs'!$A$2:$A$4,'Sponsor Response Form (SRF)'!L1600),COUNTIF('SRF Drop Downs'!$A$2:$A$4,'Sponsor Response Form (SRF)'!M1600),COUNTIF('SRF Drop Downs'!$A$2:$A$4,'Sponsor Response Form (SRF)'!N1600),COUNTIF('SRF Drop Downs'!$A$2:$A$4,'Sponsor Response Form (SRF)'!O1600),COUNTIF('SRF Drop Downs'!$A$2:$A$4,'Sponsor Response Form (SRF)'!P1600),COUNTIF('SRF Drop Downs'!$A$2:$A$4,'Sponsor Response Form (SRF)'!Q1600),COUNTIF('SRF Drop Downs'!$A$2:$A$4,'Sponsor Response Form (SRF)'!R1600)),"Complete","Incomplete"))</f>
        <v/>
      </c>
      <c r="T1600" s="25" t="str">
        <f>IF(S1600="Complete",IF(AND(NOT(ISNA(VLOOKUP(CONCATENATE(D1600,E1600,F1600,G1600,H1600,I1600,J1600,K1600),'SRF Drop Downs'!G:G,1,FALSE))),IF(AND(G1600&lt;&gt;"C3",K1600&lt;&gt;"O5"),IF(SUM(COUNTIF(L1600:R1600,"Y"),COUNTIF(L1600:R1600,"N"))=0,"V","I"),IF(COUNTIF(L1600:R1600,"Y"),"V","I"))="V", IF(AND('Sponsor Response Form (SRF)'!D1600="M1", COUNTIF('OMS Response Form (ORF)'!C:C, B1600)&gt;0), "I", "V")="V"), "Valid","Invalid")," ")</f>
        <v xml:space="preserve"> </v>
      </c>
    </row>
    <row r="1601" spans="1:20" x14ac:dyDescent="0.25">
      <c r="A1601" s="69"/>
      <c r="B1601" s="70"/>
      <c r="C1601" s="71"/>
      <c r="D1601" s="72"/>
      <c r="E1601" s="72"/>
      <c r="F1601" s="72"/>
      <c r="G1601" s="72"/>
      <c r="H1601" s="72"/>
      <c r="I1601" s="72"/>
      <c r="J1601" s="72"/>
      <c r="K1601" s="72"/>
      <c r="L1601" s="72"/>
      <c r="M1601" s="72"/>
      <c r="N1601" s="72"/>
      <c r="O1601" s="72"/>
      <c r="P1601" s="72"/>
      <c r="Q1601" s="72"/>
      <c r="R1601" s="72"/>
      <c r="S1601" s="24" t="str">
        <f>IF(COUNTA(A1601:R1601)=0,"",IF(AND(COUNTA(A1601:C1601)=3,COUNTIF('SRF Drop Downs'!$B$2:$B$5,'Sponsor Response Form (SRF)'!D1601),COUNTIF('SRF Drop Downs'!$F$2:$F$5,'Sponsor Response Form (SRF)'!E1601),COUNTIF('SRF Drop Downs'!$C$2:$C$4,'Sponsor Response Form (SRF)'!F1601),COUNTIF('SRF Drop Downs'!$D$2:$D$6,'Sponsor Response Form (SRF)'!G1601),COUNTIF('SRF Drop Downs'!$A$2:$A$5,'Sponsor Response Form (SRF)'!H1601),COUNTIF('SRF Drop Downs'!$A$2:$A$4,'Sponsor Response Form (SRF)'!I1601),COUNTIF('SRF Drop Downs'!$A$2:$A$5,'Sponsor Response Form (SRF)'!J1601),COUNTIF('SRF Drop Downs'!$E$2:$E$7,'Sponsor Response Form (SRF)'!K1601),COUNTIF('SRF Drop Downs'!$A$2:$A$4,'Sponsor Response Form (SRF)'!L1601),COUNTIF('SRF Drop Downs'!$A$2:$A$4,'Sponsor Response Form (SRF)'!M1601),COUNTIF('SRF Drop Downs'!$A$2:$A$4,'Sponsor Response Form (SRF)'!N1601),COUNTIF('SRF Drop Downs'!$A$2:$A$4,'Sponsor Response Form (SRF)'!O1601),COUNTIF('SRF Drop Downs'!$A$2:$A$4,'Sponsor Response Form (SRF)'!P1601),COUNTIF('SRF Drop Downs'!$A$2:$A$4,'Sponsor Response Form (SRF)'!Q1601),COUNTIF('SRF Drop Downs'!$A$2:$A$4,'Sponsor Response Form (SRF)'!R1601)),"Complete","Incomplete"))</f>
        <v/>
      </c>
      <c r="T1601" s="25" t="str">
        <f>IF(S1601="Complete",IF(AND(NOT(ISNA(VLOOKUP(CONCATENATE(D1601,E1601,F1601,G1601,H1601,I1601,J1601,K1601),'SRF Drop Downs'!G:G,1,FALSE))),IF(AND(G1601&lt;&gt;"C3",K1601&lt;&gt;"O5"),IF(SUM(COUNTIF(L1601:R1601,"Y"),COUNTIF(L1601:R1601,"N"))=0,"V","I"),IF(COUNTIF(L1601:R1601,"Y"),"V","I"))="V", IF(AND('Sponsor Response Form (SRF)'!D1601="M1", COUNTIF('OMS Response Form (ORF)'!C:C, B1601)&gt;0), "I", "V")="V"), "Valid","Invalid")," ")</f>
        <v xml:space="preserve"> </v>
      </c>
    </row>
    <row r="1602" spans="1:20" x14ac:dyDescent="0.25">
      <c r="A1602" s="69"/>
      <c r="B1602" s="70"/>
      <c r="C1602" s="71"/>
      <c r="D1602" s="72"/>
      <c r="E1602" s="72"/>
      <c r="F1602" s="72"/>
      <c r="G1602" s="72"/>
      <c r="H1602" s="72"/>
      <c r="I1602" s="72"/>
      <c r="J1602" s="72"/>
      <c r="K1602" s="72"/>
      <c r="L1602" s="72"/>
      <c r="M1602" s="72"/>
      <c r="N1602" s="72"/>
      <c r="O1602" s="72"/>
      <c r="P1602" s="72"/>
      <c r="Q1602" s="72"/>
      <c r="R1602" s="72"/>
      <c r="S1602" s="24" t="str">
        <f>IF(COUNTA(A1602:R1602)=0,"",IF(AND(COUNTA(A1602:C1602)=3,COUNTIF('SRF Drop Downs'!$B$2:$B$5,'Sponsor Response Form (SRF)'!D1602),COUNTIF('SRF Drop Downs'!$F$2:$F$5,'Sponsor Response Form (SRF)'!E1602),COUNTIF('SRF Drop Downs'!$C$2:$C$4,'Sponsor Response Form (SRF)'!F1602),COUNTIF('SRF Drop Downs'!$D$2:$D$6,'Sponsor Response Form (SRF)'!G1602),COUNTIF('SRF Drop Downs'!$A$2:$A$5,'Sponsor Response Form (SRF)'!H1602),COUNTIF('SRF Drop Downs'!$A$2:$A$4,'Sponsor Response Form (SRF)'!I1602),COUNTIF('SRF Drop Downs'!$A$2:$A$5,'Sponsor Response Form (SRF)'!J1602),COUNTIF('SRF Drop Downs'!$E$2:$E$7,'Sponsor Response Form (SRF)'!K1602),COUNTIF('SRF Drop Downs'!$A$2:$A$4,'Sponsor Response Form (SRF)'!L1602),COUNTIF('SRF Drop Downs'!$A$2:$A$4,'Sponsor Response Form (SRF)'!M1602),COUNTIF('SRF Drop Downs'!$A$2:$A$4,'Sponsor Response Form (SRF)'!N1602),COUNTIF('SRF Drop Downs'!$A$2:$A$4,'Sponsor Response Form (SRF)'!O1602),COUNTIF('SRF Drop Downs'!$A$2:$A$4,'Sponsor Response Form (SRF)'!P1602),COUNTIF('SRF Drop Downs'!$A$2:$A$4,'Sponsor Response Form (SRF)'!Q1602),COUNTIF('SRF Drop Downs'!$A$2:$A$4,'Sponsor Response Form (SRF)'!R1602)),"Complete","Incomplete"))</f>
        <v/>
      </c>
      <c r="T1602" s="25" t="str">
        <f>IF(S1602="Complete",IF(AND(NOT(ISNA(VLOOKUP(CONCATENATE(D1602,E1602,F1602,G1602,H1602,I1602,J1602,K1602),'SRF Drop Downs'!G:G,1,FALSE))),IF(AND(G1602&lt;&gt;"C3",K1602&lt;&gt;"O5"),IF(SUM(COUNTIF(L1602:R1602,"Y"),COUNTIF(L1602:R1602,"N"))=0,"V","I"),IF(COUNTIF(L1602:R1602,"Y"),"V","I"))="V", IF(AND('Sponsor Response Form (SRF)'!D1602="M1", COUNTIF('OMS Response Form (ORF)'!C:C, B1602)&gt;0), "I", "V")="V"), "Valid","Invalid")," ")</f>
        <v xml:space="preserve"> </v>
      </c>
    </row>
    <row r="1603" spans="1:20" x14ac:dyDescent="0.25">
      <c r="A1603" s="69"/>
      <c r="B1603" s="70"/>
      <c r="C1603" s="71"/>
      <c r="D1603" s="72"/>
      <c r="E1603" s="72"/>
      <c r="F1603" s="72"/>
      <c r="G1603" s="72"/>
      <c r="H1603" s="72"/>
      <c r="I1603" s="72"/>
      <c r="J1603" s="72"/>
      <c r="K1603" s="72"/>
      <c r="L1603" s="72"/>
      <c r="M1603" s="72"/>
      <c r="N1603" s="72"/>
      <c r="O1603" s="72"/>
      <c r="P1603" s="72"/>
      <c r="Q1603" s="72"/>
      <c r="R1603" s="72"/>
      <c r="S1603" s="24" t="str">
        <f>IF(COUNTA(A1603:R1603)=0,"",IF(AND(COUNTA(A1603:C1603)=3,COUNTIF('SRF Drop Downs'!$B$2:$B$5,'Sponsor Response Form (SRF)'!D1603),COUNTIF('SRF Drop Downs'!$F$2:$F$5,'Sponsor Response Form (SRF)'!E1603),COUNTIF('SRF Drop Downs'!$C$2:$C$4,'Sponsor Response Form (SRF)'!F1603),COUNTIF('SRF Drop Downs'!$D$2:$D$6,'Sponsor Response Form (SRF)'!G1603),COUNTIF('SRF Drop Downs'!$A$2:$A$5,'Sponsor Response Form (SRF)'!H1603),COUNTIF('SRF Drop Downs'!$A$2:$A$4,'Sponsor Response Form (SRF)'!I1603),COUNTIF('SRF Drop Downs'!$A$2:$A$5,'Sponsor Response Form (SRF)'!J1603),COUNTIF('SRF Drop Downs'!$E$2:$E$7,'Sponsor Response Form (SRF)'!K1603),COUNTIF('SRF Drop Downs'!$A$2:$A$4,'Sponsor Response Form (SRF)'!L1603),COUNTIF('SRF Drop Downs'!$A$2:$A$4,'Sponsor Response Form (SRF)'!M1603),COUNTIF('SRF Drop Downs'!$A$2:$A$4,'Sponsor Response Form (SRF)'!N1603),COUNTIF('SRF Drop Downs'!$A$2:$A$4,'Sponsor Response Form (SRF)'!O1603),COUNTIF('SRF Drop Downs'!$A$2:$A$4,'Sponsor Response Form (SRF)'!P1603),COUNTIF('SRF Drop Downs'!$A$2:$A$4,'Sponsor Response Form (SRF)'!Q1603),COUNTIF('SRF Drop Downs'!$A$2:$A$4,'Sponsor Response Form (SRF)'!R1603)),"Complete","Incomplete"))</f>
        <v/>
      </c>
      <c r="T1603" s="25" t="str">
        <f>IF(S1603="Complete",IF(AND(NOT(ISNA(VLOOKUP(CONCATENATE(D1603,E1603,F1603,G1603,H1603,I1603,J1603,K1603),'SRF Drop Downs'!G:G,1,FALSE))),IF(AND(G1603&lt;&gt;"C3",K1603&lt;&gt;"O5"),IF(SUM(COUNTIF(L1603:R1603,"Y"),COUNTIF(L1603:R1603,"N"))=0,"V","I"),IF(COUNTIF(L1603:R1603,"Y"),"V","I"))="V", IF(AND('Sponsor Response Form (SRF)'!D1603="M1", COUNTIF('OMS Response Form (ORF)'!C:C, B1603)&gt;0), "I", "V")="V"), "Valid","Invalid")," ")</f>
        <v xml:space="preserve"> </v>
      </c>
    </row>
    <row r="1604" spans="1:20" x14ac:dyDescent="0.25">
      <c r="A1604" s="69"/>
      <c r="B1604" s="70"/>
      <c r="C1604" s="71"/>
      <c r="D1604" s="72"/>
      <c r="E1604" s="72"/>
      <c r="F1604" s="72"/>
      <c r="G1604" s="72"/>
      <c r="H1604" s="72"/>
      <c r="I1604" s="72"/>
      <c r="J1604" s="72"/>
      <c r="K1604" s="72"/>
      <c r="L1604" s="72"/>
      <c r="M1604" s="72"/>
      <c r="N1604" s="72"/>
      <c r="O1604" s="72"/>
      <c r="P1604" s="72"/>
      <c r="Q1604" s="72"/>
      <c r="R1604" s="72"/>
      <c r="S1604" s="24" t="str">
        <f>IF(COUNTA(A1604:R1604)=0,"",IF(AND(COUNTA(A1604:C1604)=3,COUNTIF('SRF Drop Downs'!$B$2:$B$5,'Sponsor Response Form (SRF)'!D1604),COUNTIF('SRF Drop Downs'!$F$2:$F$5,'Sponsor Response Form (SRF)'!E1604),COUNTIF('SRF Drop Downs'!$C$2:$C$4,'Sponsor Response Form (SRF)'!F1604),COUNTIF('SRF Drop Downs'!$D$2:$D$6,'Sponsor Response Form (SRF)'!G1604),COUNTIF('SRF Drop Downs'!$A$2:$A$5,'Sponsor Response Form (SRF)'!H1604),COUNTIF('SRF Drop Downs'!$A$2:$A$4,'Sponsor Response Form (SRF)'!I1604),COUNTIF('SRF Drop Downs'!$A$2:$A$5,'Sponsor Response Form (SRF)'!J1604),COUNTIF('SRF Drop Downs'!$E$2:$E$7,'Sponsor Response Form (SRF)'!K1604),COUNTIF('SRF Drop Downs'!$A$2:$A$4,'Sponsor Response Form (SRF)'!L1604),COUNTIF('SRF Drop Downs'!$A$2:$A$4,'Sponsor Response Form (SRF)'!M1604),COUNTIF('SRF Drop Downs'!$A$2:$A$4,'Sponsor Response Form (SRF)'!N1604),COUNTIF('SRF Drop Downs'!$A$2:$A$4,'Sponsor Response Form (SRF)'!O1604),COUNTIF('SRF Drop Downs'!$A$2:$A$4,'Sponsor Response Form (SRF)'!P1604),COUNTIF('SRF Drop Downs'!$A$2:$A$4,'Sponsor Response Form (SRF)'!Q1604),COUNTIF('SRF Drop Downs'!$A$2:$A$4,'Sponsor Response Form (SRF)'!R1604)),"Complete","Incomplete"))</f>
        <v/>
      </c>
      <c r="T1604" s="25" t="str">
        <f>IF(S1604="Complete",IF(AND(NOT(ISNA(VLOOKUP(CONCATENATE(D1604,E1604,F1604,G1604,H1604,I1604,J1604,K1604),'SRF Drop Downs'!G:G,1,FALSE))),IF(AND(G1604&lt;&gt;"C3",K1604&lt;&gt;"O5"),IF(SUM(COUNTIF(L1604:R1604,"Y"),COUNTIF(L1604:R1604,"N"))=0,"V","I"),IF(COUNTIF(L1604:R1604,"Y"),"V","I"))="V", IF(AND('Sponsor Response Form (SRF)'!D1604="M1", COUNTIF('OMS Response Form (ORF)'!C:C, B1604)&gt;0), "I", "V")="V"), "Valid","Invalid")," ")</f>
        <v xml:space="preserve"> </v>
      </c>
    </row>
    <row r="1605" spans="1:20" x14ac:dyDescent="0.25">
      <c r="A1605" s="69"/>
      <c r="B1605" s="70"/>
      <c r="C1605" s="71"/>
      <c r="D1605" s="72"/>
      <c r="E1605" s="72"/>
      <c r="F1605" s="72"/>
      <c r="G1605" s="72"/>
      <c r="H1605" s="72"/>
      <c r="I1605" s="72"/>
      <c r="J1605" s="72"/>
      <c r="K1605" s="72"/>
      <c r="L1605" s="72"/>
      <c r="M1605" s="72"/>
      <c r="N1605" s="72"/>
      <c r="O1605" s="72"/>
      <c r="P1605" s="72"/>
      <c r="Q1605" s="72"/>
      <c r="R1605" s="72"/>
      <c r="S1605" s="24" t="str">
        <f>IF(COUNTA(A1605:R1605)=0,"",IF(AND(COUNTA(A1605:C1605)=3,COUNTIF('SRF Drop Downs'!$B$2:$B$5,'Sponsor Response Form (SRF)'!D1605),COUNTIF('SRF Drop Downs'!$F$2:$F$5,'Sponsor Response Form (SRF)'!E1605),COUNTIF('SRF Drop Downs'!$C$2:$C$4,'Sponsor Response Form (SRF)'!F1605),COUNTIF('SRF Drop Downs'!$D$2:$D$6,'Sponsor Response Form (SRF)'!G1605),COUNTIF('SRF Drop Downs'!$A$2:$A$5,'Sponsor Response Form (SRF)'!H1605),COUNTIF('SRF Drop Downs'!$A$2:$A$4,'Sponsor Response Form (SRF)'!I1605),COUNTIF('SRF Drop Downs'!$A$2:$A$5,'Sponsor Response Form (SRF)'!J1605),COUNTIF('SRF Drop Downs'!$E$2:$E$7,'Sponsor Response Form (SRF)'!K1605),COUNTIF('SRF Drop Downs'!$A$2:$A$4,'Sponsor Response Form (SRF)'!L1605),COUNTIF('SRF Drop Downs'!$A$2:$A$4,'Sponsor Response Form (SRF)'!M1605),COUNTIF('SRF Drop Downs'!$A$2:$A$4,'Sponsor Response Form (SRF)'!N1605),COUNTIF('SRF Drop Downs'!$A$2:$A$4,'Sponsor Response Form (SRF)'!O1605),COUNTIF('SRF Drop Downs'!$A$2:$A$4,'Sponsor Response Form (SRF)'!P1605),COUNTIF('SRF Drop Downs'!$A$2:$A$4,'Sponsor Response Form (SRF)'!Q1605),COUNTIF('SRF Drop Downs'!$A$2:$A$4,'Sponsor Response Form (SRF)'!R1605)),"Complete","Incomplete"))</f>
        <v/>
      </c>
      <c r="T1605" s="25" t="str">
        <f>IF(S1605="Complete",IF(AND(NOT(ISNA(VLOOKUP(CONCATENATE(D1605,E1605,F1605,G1605,H1605,I1605,J1605,K1605),'SRF Drop Downs'!G:G,1,FALSE))),IF(AND(G1605&lt;&gt;"C3",K1605&lt;&gt;"O5"),IF(SUM(COUNTIF(L1605:R1605,"Y"),COUNTIF(L1605:R1605,"N"))=0,"V","I"),IF(COUNTIF(L1605:R1605,"Y"),"V","I"))="V", IF(AND('Sponsor Response Form (SRF)'!D1605="M1", COUNTIF('OMS Response Form (ORF)'!C:C, B1605)&gt;0), "I", "V")="V"), "Valid","Invalid")," ")</f>
        <v xml:space="preserve"> </v>
      </c>
    </row>
    <row r="1606" spans="1:20" x14ac:dyDescent="0.25">
      <c r="A1606" s="69"/>
      <c r="B1606" s="70"/>
      <c r="C1606" s="71"/>
      <c r="D1606" s="72"/>
      <c r="E1606" s="72"/>
      <c r="F1606" s="72"/>
      <c r="G1606" s="72"/>
      <c r="H1606" s="72"/>
      <c r="I1606" s="72"/>
      <c r="J1606" s="72"/>
      <c r="K1606" s="72"/>
      <c r="L1606" s="72"/>
      <c r="M1606" s="72"/>
      <c r="N1606" s="72"/>
      <c r="O1606" s="72"/>
      <c r="P1606" s="72"/>
      <c r="Q1606" s="72"/>
      <c r="R1606" s="72"/>
      <c r="S1606" s="24" t="str">
        <f>IF(COUNTA(A1606:R1606)=0,"",IF(AND(COUNTA(A1606:C1606)=3,COUNTIF('SRF Drop Downs'!$B$2:$B$5,'Sponsor Response Form (SRF)'!D1606),COUNTIF('SRF Drop Downs'!$F$2:$F$5,'Sponsor Response Form (SRF)'!E1606),COUNTIF('SRF Drop Downs'!$C$2:$C$4,'Sponsor Response Form (SRF)'!F1606),COUNTIF('SRF Drop Downs'!$D$2:$D$6,'Sponsor Response Form (SRF)'!G1606),COUNTIF('SRF Drop Downs'!$A$2:$A$5,'Sponsor Response Form (SRF)'!H1606),COUNTIF('SRF Drop Downs'!$A$2:$A$4,'Sponsor Response Form (SRF)'!I1606),COUNTIF('SRF Drop Downs'!$A$2:$A$5,'Sponsor Response Form (SRF)'!J1606),COUNTIF('SRF Drop Downs'!$E$2:$E$7,'Sponsor Response Form (SRF)'!K1606),COUNTIF('SRF Drop Downs'!$A$2:$A$4,'Sponsor Response Form (SRF)'!L1606),COUNTIF('SRF Drop Downs'!$A$2:$A$4,'Sponsor Response Form (SRF)'!M1606),COUNTIF('SRF Drop Downs'!$A$2:$A$4,'Sponsor Response Form (SRF)'!N1606),COUNTIF('SRF Drop Downs'!$A$2:$A$4,'Sponsor Response Form (SRF)'!O1606),COUNTIF('SRF Drop Downs'!$A$2:$A$4,'Sponsor Response Form (SRF)'!P1606),COUNTIF('SRF Drop Downs'!$A$2:$A$4,'Sponsor Response Form (SRF)'!Q1606),COUNTIF('SRF Drop Downs'!$A$2:$A$4,'Sponsor Response Form (SRF)'!R1606)),"Complete","Incomplete"))</f>
        <v/>
      </c>
      <c r="T1606" s="25" t="str">
        <f>IF(S1606="Complete",IF(AND(NOT(ISNA(VLOOKUP(CONCATENATE(D1606,E1606,F1606,G1606,H1606,I1606,J1606,K1606),'SRF Drop Downs'!G:G,1,FALSE))),IF(AND(G1606&lt;&gt;"C3",K1606&lt;&gt;"O5"),IF(SUM(COUNTIF(L1606:R1606,"Y"),COUNTIF(L1606:R1606,"N"))=0,"V","I"),IF(COUNTIF(L1606:R1606,"Y"),"V","I"))="V", IF(AND('Sponsor Response Form (SRF)'!D1606="M1", COUNTIF('OMS Response Form (ORF)'!C:C, B1606)&gt;0), "I", "V")="V"), "Valid","Invalid")," ")</f>
        <v xml:space="preserve"> </v>
      </c>
    </row>
    <row r="1607" spans="1:20" x14ac:dyDescent="0.25">
      <c r="A1607" s="69"/>
      <c r="B1607" s="70"/>
      <c r="C1607" s="71"/>
      <c r="D1607" s="72"/>
      <c r="E1607" s="72"/>
      <c r="F1607" s="72"/>
      <c r="G1607" s="72"/>
      <c r="H1607" s="72"/>
      <c r="I1607" s="72"/>
      <c r="J1607" s="72"/>
      <c r="K1607" s="72"/>
      <c r="L1607" s="72"/>
      <c r="M1607" s="72"/>
      <c r="N1607" s="72"/>
      <c r="O1607" s="72"/>
      <c r="P1607" s="72"/>
      <c r="Q1607" s="72"/>
      <c r="R1607" s="72"/>
      <c r="S1607" s="24" t="str">
        <f>IF(COUNTA(A1607:R1607)=0,"",IF(AND(COUNTA(A1607:C1607)=3,COUNTIF('SRF Drop Downs'!$B$2:$B$5,'Sponsor Response Form (SRF)'!D1607),COUNTIF('SRF Drop Downs'!$F$2:$F$5,'Sponsor Response Form (SRF)'!E1607),COUNTIF('SRF Drop Downs'!$C$2:$C$4,'Sponsor Response Form (SRF)'!F1607),COUNTIF('SRF Drop Downs'!$D$2:$D$6,'Sponsor Response Form (SRF)'!G1607),COUNTIF('SRF Drop Downs'!$A$2:$A$5,'Sponsor Response Form (SRF)'!H1607),COUNTIF('SRF Drop Downs'!$A$2:$A$4,'Sponsor Response Form (SRF)'!I1607),COUNTIF('SRF Drop Downs'!$A$2:$A$5,'Sponsor Response Form (SRF)'!J1607),COUNTIF('SRF Drop Downs'!$E$2:$E$7,'Sponsor Response Form (SRF)'!K1607),COUNTIF('SRF Drop Downs'!$A$2:$A$4,'Sponsor Response Form (SRF)'!L1607),COUNTIF('SRF Drop Downs'!$A$2:$A$4,'Sponsor Response Form (SRF)'!M1607),COUNTIF('SRF Drop Downs'!$A$2:$A$4,'Sponsor Response Form (SRF)'!N1607),COUNTIF('SRF Drop Downs'!$A$2:$A$4,'Sponsor Response Form (SRF)'!O1607),COUNTIF('SRF Drop Downs'!$A$2:$A$4,'Sponsor Response Form (SRF)'!P1607),COUNTIF('SRF Drop Downs'!$A$2:$A$4,'Sponsor Response Form (SRF)'!Q1607),COUNTIF('SRF Drop Downs'!$A$2:$A$4,'Sponsor Response Form (SRF)'!R1607)),"Complete","Incomplete"))</f>
        <v/>
      </c>
      <c r="T1607" s="25" t="str">
        <f>IF(S1607="Complete",IF(AND(NOT(ISNA(VLOOKUP(CONCATENATE(D1607,E1607,F1607,G1607,H1607,I1607,J1607,K1607),'SRF Drop Downs'!G:G,1,FALSE))),IF(AND(G1607&lt;&gt;"C3",K1607&lt;&gt;"O5"),IF(SUM(COUNTIF(L1607:R1607,"Y"),COUNTIF(L1607:R1607,"N"))=0,"V","I"),IF(COUNTIF(L1607:R1607,"Y"),"V","I"))="V", IF(AND('Sponsor Response Form (SRF)'!D1607="M1", COUNTIF('OMS Response Form (ORF)'!C:C, B1607)&gt;0), "I", "V")="V"), "Valid","Invalid")," ")</f>
        <v xml:space="preserve"> </v>
      </c>
    </row>
    <row r="1608" spans="1:20" x14ac:dyDescent="0.25">
      <c r="A1608" s="69"/>
      <c r="B1608" s="70"/>
      <c r="C1608" s="71"/>
      <c r="D1608" s="72"/>
      <c r="E1608" s="72"/>
      <c r="F1608" s="72"/>
      <c r="G1608" s="72"/>
      <c r="H1608" s="72"/>
      <c r="I1608" s="72"/>
      <c r="J1608" s="72"/>
      <c r="K1608" s="72"/>
      <c r="L1608" s="72"/>
      <c r="M1608" s="72"/>
      <c r="N1608" s="72"/>
      <c r="O1608" s="72"/>
      <c r="P1608" s="72"/>
      <c r="Q1608" s="72"/>
      <c r="R1608" s="72"/>
      <c r="S1608" s="24" t="str">
        <f>IF(COUNTA(A1608:R1608)=0,"",IF(AND(COUNTA(A1608:C1608)=3,COUNTIF('SRF Drop Downs'!$B$2:$B$5,'Sponsor Response Form (SRF)'!D1608),COUNTIF('SRF Drop Downs'!$F$2:$F$5,'Sponsor Response Form (SRF)'!E1608),COUNTIF('SRF Drop Downs'!$C$2:$C$4,'Sponsor Response Form (SRF)'!F1608),COUNTIF('SRF Drop Downs'!$D$2:$D$6,'Sponsor Response Form (SRF)'!G1608),COUNTIF('SRF Drop Downs'!$A$2:$A$5,'Sponsor Response Form (SRF)'!H1608),COUNTIF('SRF Drop Downs'!$A$2:$A$4,'Sponsor Response Form (SRF)'!I1608),COUNTIF('SRF Drop Downs'!$A$2:$A$5,'Sponsor Response Form (SRF)'!J1608),COUNTIF('SRF Drop Downs'!$E$2:$E$7,'Sponsor Response Form (SRF)'!K1608),COUNTIF('SRF Drop Downs'!$A$2:$A$4,'Sponsor Response Form (SRF)'!L1608),COUNTIF('SRF Drop Downs'!$A$2:$A$4,'Sponsor Response Form (SRF)'!M1608),COUNTIF('SRF Drop Downs'!$A$2:$A$4,'Sponsor Response Form (SRF)'!N1608),COUNTIF('SRF Drop Downs'!$A$2:$A$4,'Sponsor Response Form (SRF)'!O1608),COUNTIF('SRF Drop Downs'!$A$2:$A$4,'Sponsor Response Form (SRF)'!P1608),COUNTIF('SRF Drop Downs'!$A$2:$A$4,'Sponsor Response Form (SRF)'!Q1608),COUNTIF('SRF Drop Downs'!$A$2:$A$4,'Sponsor Response Form (SRF)'!R1608)),"Complete","Incomplete"))</f>
        <v/>
      </c>
      <c r="T1608" s="25" t="str">
        <f>IF(S1608="Complete",IF(AND(NOT(ISNA(VLOOKUP(CONCATENATE(D1608,E1608,F1608,G1608,H1608,I1608,J1608,K1608),'SRF Drop Downs'!G:G,1,FALSE))),IF(AND(G1608&lt;&gt;"C3",K1608&lt;&gt;"O5"),IF(SUM(COUNTIF(L1608:R1608,"Y"),COUNTIF(L1608:R1608,"N"))=0,"V","I"),IF(COUNTIF(L1608:R1608,"Y"),"V","I"))="V", IF(AND('Sponsor Response Form (SRF)'!D1608="M1", COUNTIF('OMS Response Form (ORF)'!C:C, B1608)&gt;0), "I", "V")="V"), "Valid","Invalid")," ")</f>
        <v xml:space="preserve"> </v>
      </c>
    </row>
    <row r="1609" spans="1:20" x14ac:dyDescent="0.25">
      <c r="A1609" s="69"/>
      <c r="B1609" s="70"/>
      <c r="C1609" s="71"/>
      <c r="D1609" s="72"/>
      <c r="E1609" s="72"/>
      <c r="F1609" s="72"/>
      <c r="G1609" s="72"/>
      <c r="H1609" s="72"/>
      <c r="I1609" s="72"/>
      <c r="J1609" s="72"/>
      <c r="K1609" s="72"/>
      <c r="L1609" s="72"/>
      <c r="M1609" s="72"/>
      <c r="N1609" s="72"/>
      <c r="O1609" s="72"/>
      <c r="P1609" s="72"/>
      <c r="Q1609" s="72"/>
      <c r="R1609" s="72"/>
      <c r="S1609" s="24" t="str">
        <f>IF(COUNTA(A1609:R1609)=0,"",IF(AND(COUNTA(A1609:C1609)=3,COUNTIF('SRF Drop Downs'!$B$2:$B$5,'Sponsor Response Form (SRF)'!D1609),COUNTIF('SRF Drop Downs'!$F$2:$F$5,'Sponsor Response Form (SRF)'!E1609),COUNTIF('SRF Drop Downs'!$C$2:$C$4,'Sponsor Response Form (SRF)'!F1609),COUNTIF('SRF Drop Downs'!$D$2:$D$6,'Sponsor Response Form (SRF)'!G1609),COUNTIF('SRF Drop Downs'!$A$2:$A$5,'Sponsor Response Form (SRF)'!H1609),COUNTIF('SRF Drop Downs'!$A$2:$A$4,'Sponsor Response Form (SRF)'!I1609),COUNTIF('SRF Drop Downs'!$A$2:$A$5,'Sponsor Response Form (SRF)'!J1609),COUNTIF('SRF Drop Downs'!$E$2:$E$7,'Sponsor Response Form (SRF)'!K1609),COUNTIF('SRF Drop Downs'!$A$2:$A$4,'Sponsor Response Form (SRF)'!L1609),COUNTIF('SRF Drop Downs'!$A$2:$A$4,'Sponsor Response Form (SRF)'!M1609),COUNTIF('SRF Drop Downs'!$A$2:$A$4,'Sponsor Response Form (SRF)'!N1609),COUNTIF('SRF Drop Downs'!$A$2:$A$4,'Sponsor Response Form (SRF)'!O1609),COUNTIF('SRF Drop Downs'!$A$2:$A$4,'Sponsor Response Form (SRF)'!P1609),COUNTIF('SRF Drop Downs'!$A$2:$A$4,'Sponsor Response Form (SRF)'!Q1609),COUNTIF('SRF Drop Downs'!$A$2:$A$4,'Sponsor Response Form (SRF)'!R1609)),"Complete","Incomplete"))</f>
        <v/>
      </c>
      <c r="T1609" s="25" t="str">
        <f>IF(S1609="Complete",IF(AND(NOT(ISNA(VLOOKUP(CONCATENATE(D1609,E1609,F1609,G1609,H1609,I1609,J1609,K1609),'SRF Drop Downs'!G:G,1,FALSE))),IF(AND(G1609&lt;&gt;"C3",K1609&lt;&gt;"O5"),IF(SUM(COUNTIF(L1609:R1609,"Y"),COUNTIF(L1609:R1609,"N"))=0,"V","I"),IF(COUNTIF(L1609:R1609,"Y"),"V","I"))="V", IF(AND('Sponsor Response Form (SRF)'!D1609="M1", COUNTIF('OMS Response Form (ORF)'!C:C, B1609)&gt;0), "I", "V")="V"), "Valid","Invalid")," ")</f>
        <v xml:space="preserve"> </v>
      </c>
    </row>
    <row r="1610" spans="1:20" x14ac:dyDescent="0.25">
      <c r="A1610" s="69"/>
      <c r="B1610" s="70"/>
      <c r="C1610" s="71"/>
      <c r="D1610" s="72"/>
      <c r="E1610" s="72"/>
      <c r="F1610" s="72"/>
      <c r="G1610" s="72"/>
      <c r="H1610" s="72"/>
      <c r="I1610" s="72"/>
      <c r="J1610" s="72"/>
      <c r="K1610" s="72"/>
      <c r="L1610" s="72"/>
      <c r="M1610" s="72"/>
      <c r="N1610" s="72"/>
      <c r="O1610" s="72"/>
      <c r="P1610" s="72"/>
      <c r="Q1610" s="72"/>
      <c r="R1610" s="72"/>
      <c r="S1610" s="24" t="str">
        <f>IF(COUNTA(A1610:R1610)=0,"",IF(AND(COUNTA(A1610:C1610)=3,COUNTIF('SRF Drop Downs'!$B$2:$B$5,'Sponsor Response Form (SRF)'!D1610),COUNTIF('SRF Drop Downs'!$F$2:$F$5,'Sponsor Response Form (SRF)'!E1610),COUNTIF('SRF Drop Downs'!$C$2:$C$4,'Sponsor Response Form (SRF)'!F1610),COUNTIF('SRF Drop Downs'!$D$2:$D$6,'Sponsor Response Form (SRF)'!G1610),COUNTIF('SRF Drop Downs'!$A$2:$A$5,'Sponsor Response Form (SRF)'!H1610),COUNTIF('SRF Drop Downs'!$A$2:$A$4,'Sponsor Response Form (SRF)'!I1610),COUNTIF('SRF Drop Downs'!$A$2:$A$5,'Sponsor Response Form (SRF)'!J1610),COUNTIF('SRF Drop Downs'!$E$2:$E$7,'Sponsor Response Form (SRF)'!K1610),COUNTIF('SRF Drop Downs'!$A$2:$A$4,'Sponsor Response Form (SRF)'!L1610),COUNTIF('SRF Drop Downs'!$A$2:$A$4,'Sponsor Response Form (SRF)'!M1610),COUNTIF('SRF Drop Downs'!$A$2:$A$4,'Sponsor Response Form (SRF)'!N1610),COUNTIF('SRF Drop Downs'!$A$2:$A$4,'Sponsor Response Form (SRF)'!O1610),COUNTIF('SRF Drop Downs'!$A$2:$A$4,'Sponsor Response Form (SRF)'!P1610),COUNTIF('SRF Drop Downs'!$A$2:$A$4,'Sponsor Response Form (SRF)'!Q1610),COUNTIF('SRF Drop Downs'!$A$2:$A$4,'Sponsor Response Form (SRF)'!R1610)),"Complete","Incomplete"))</f>
        <v/>
      </c>
      <c r="T1610" s="25" t="str">
        <f>IF(S1610="Complete",IF(AND(NOT(ISNA(VLOOKUP(CONCATENATE(D1610,E1610,F1610,G1610,H1610,I1610,J1610,K1610),'SRF Drop Downs'!G:G,1,FALSE))),IF(AND(G1610&lt;&gt;"C3",K1610&lt;&gt;"O5"),IF(SUM(COUNTIF(L1610:R1610,"Y"),COUNTIF(L1610:R1610,"N"))=0,"V","I"),IF(COUNTIF(L1610:R1610,"Y"),"V","I"))="V", IF(AND('Sponsor Response Form (SRF)'!D1610="M1", COUNTIF('OMS Response Form (ORF)'!C:C, B1610)&gt;0), "I", "V")="V"), "Valid","Invalid")," ")</f>
        <v xml:space="preserve"> </v>
      </c>
    </row>
    <row r="1611" spans="1:20" x14ac:dyDescent="0.25">
      <c r="A1611" s="69"/>
      <c r="B1611" s="70"/>
      <c r="C1611" s="71"/>
      <c r="D1611" s="72"/>
      <c r="E1611" s="72"/>
      <c r="F1611" s="72"/>
      <c r="G1611" s="72"/>
      <c r="H1611" s="72"/>
      <c r="I1611" s="72"/>
      <c r="J1611" s="72"/>
      <c r="K1611" s="72"/>
      <c r="L1611" s="72"/>
      <c r="M1611" s="72"/>
      <c r="N1611" s="72"/>
      <c r="O1611" s="72"/>
      <c r="P1611" s="72"/>
      <c r="Q1611" s="72"/>
      <c r="R1611" s="72"/>
      <c r="S1611" s="24" t="str">
        <f>IF(COUNTA(A1611:R1611)=0,"",IF(AND(COUNTA(A1611:C1611)=3,COUNTIF('SRF Drop Downs'!$B$2:$B$5,'Sponsor Response Form (SRF)'!D1611),COUNTIF('SRF Drop Downs'!$F$2:$F$5,'Sponsor Response Form (SRF)'!E1611),COUNTIF('SRF Drop Downs'!$C$2:$C$4,'Sponsor Response Form (SRF)'!F1611),COUNTIF('SRF Drop Downs'!$D$2:$D$6,'Sponsor Response Form (SRF)'!G1611),COUNTIF('SRF Drop Downs'!$A$2:$A$5,'Sponsor Response Form (SRF)'!H1611),COUNTIF('SRF Drop Downs'!$A$2:$A$4,'Sponsor Response Form (SRF)'!I1611),COUNTIF('SRF Drop Downs'!$A$2:$A$5,'Sponsor Response Form (SRF)'!J1611),COUNTIF('SRF Drop Downs'!$E$2:$E$7,'Sponsor Response Form (SRF)'!K1611),COUNTIF('SRF Drop Downs'!$A$2:$A$4,'Sponsor Response Form (SRF)'!L1611),COUNTIF('SRF Drop Downs'!$A$2:$A$4,'Sponsor Response Form (SRF)'!M1611),COUNTIF('SRF Drop Downs'!$A$2:$A$4,'Sponsor Response Form (SRF)'!N1611),COUNTIF('SRF Drop Downs'!$A$2:$A$4,'Sponsor Response Form (SRF)'!O1611),COUNTIF('SRF Drop Downs'!$A$2:$A$4,'Sponsor Response Form (SRF)'!P1611),COUNTIF('SRF Drop Downs'!$A$2:$A$4,'Sponsor Response Form (SRF)'!Q1611),COUNTIF('SRF Drop Downs'!$A$2:$A$4,'Sponsor Response Form (SRF)'!R1611)),"Complete","Incomplete"))</f>
        <v/>
      </c>
      <c r="T1611" s="25" t="str">
        <f>IF(S1611="Complete",IF(AND(NOT(ISNA(VLOOKUP(CONCATENATE(D1611,E1611,F1611,G1611,H1611,I1611,J1611,K1611),'SRF Drop Downs'!G:G,1,FALSE))),IF(AND(G1611&lt;&gt;"C3",K1611&lt;&gt;"O5"),IF(SUM(COUNTIF(L1611:R1611,"Y"),COUNTIF(L1611:R1611,"N"))=0,"V","I"),IF(COUNTIF(L1611:R1611,"Y"),"V","I"))="V", IF(AND('Sponsor Response Form (SRF)'!D1611="M1", COUNTIF('OMS Response Form (ORF)'!C:C, B1611)&gt;0), "I", "V")="V"), "Valid","Invalid")," ")</f>
        <v xml:space="preserve"> </v>
      </c>
    </row>
    <row r="1612" spans="1:20" x14ac:dyDescent="0.25">
      <c r="A1612" s="69"/>
      <c r="B1612" s="70"/>
      <c r="C1612" s="71"/>
      <c r="D1612" s="72"/>
      <c r="E1612" s="72"/>
      <c r="F1612" s="72"/>
      <c r="G1612" s="72"/>
      <c r="H1612" s="72"/>
      <c r="I1612" s="72"/>
      <c r="J1612" s="72"/>
      <c r="K1612" s="72"/>
      <c r="L1612" s="72"/>
      <c r="M1612" s="72"/>
      <c r="N1612" s="72"/>
      <c r="O1612" s="72"/>
      <c r="P1612" s="72"/>
      <c r="Q1612" s="72"/>
      <c r="R1612" s="72"/>
      <c r="S1612" s="24" t="str">
        <f>IF(COUNTA(A1612:R1612)=0,"",IF(AND(COUNTA(A1612:C1612)=3,COUNTIF('SRF Drop Downs'!$B$2:$B$5,'Sponsor Response Form (SRF)'!D1612),COUNTIF('SRF Drop Downs'!$F$2:$F$5,'Sponsor Response Form (SRF)'!E1612),COUNTIF('SRF Drop Downs'!$C$2:$C$4,'Sponsor Response Form (SRF)'!F1612),COUNTIF('SRF Drop Downs'!$D$2:$D$6,'Sponsor Response Form (SRF)'!G1612),COUNTIF('SRF Drop Downs'!$A$2:$A$5,'Sponsor Response Form (SRF)'!H1612),COUNTIF('SRF Drop Downs'!$A$2:$A$4,'Sponsor Response Form (SRF)'!I1612),COUNTIF('SRF Drop Downs'!$A$2:$A$5,'Sponsor Response Form (SRF)'!J1612),COUNTIF('SRF Drop Downs'!$E$2:$E$7,'Sponsor Response Form (SRF)'!K1612),COUNTIF('SRF Drop Downs'!$A$2:$A$4,'Sponsor Response Form (SRF)'!L1612),COUNTIF('SRF Drop Downs'!$A$2:$A$4,'Sponsor Response Form (SRF)'!M1612),COUNTIF('SRF Drop Downs'!$A$2:$A$4,'Sponsor Response Form (SRF)'!N1612),COUNTIF('SRF Drop Downs'!$A$2:$A$4,'Sponsor Response Form (SRF)'!O1612),COUNTIF('SRF Drop Downs'!$A$2:$A$4,'Sponsor Response Form (SRF)'!P1612),COUNTIF('SRF Drop Downs'!$A$2:$A$4,'Sponsor Response Form (SRF)'!Q1612),COUNTIF('SRF Drop Downs'!$A$2:$A$4,'Sponsor Response Form (SRF)'!R1612)),"Complete","Incomplete"))</f>
        <v/>
      </c>
      <c r="T1612" s="25" t="str">
        <f>IF(S1612="Complete",IF(AND(NOT(ISNA(VLOOKUP(CONCATENATE(D1612,E1612,F1612,G1612,H1612,I1612,J1612,K1612),'SRF Drop Downs'!G:G,1,FALSE))),IF(AND(G1612&lt;&gt;"C3",K1612&lt;&gt;"O5"),IF(SUM(COUNTIF(L1612:R1612,"Y"),COUNTIF(L1612:R1612,"N"))=0,"V","I"),IF(COUNTIF(L1612:R1612,"Y"),"V","I"))="V", IF(AND('Sponsor Response Form (SRF)'!D1612="M1", COUNTIF('OMS Response Form (ORF)'!C:C, B1612)&gt;0), "I", "V")="V"), "Valid","Invalid")," ")</f>
        <v xml:space="preserve"> </v>
      </c>
    </row>
    <row r="1613" spans="1:20" x14ac:dyDescent="0.25">
      <c r="A1613" s="69"/>
      <c r="B1613" s="70"/>
      <c r="C1613" s="71"/>
      <c r="D1613" s="72"/>
      <c r="E1613" s="72"/>
      <c r="F1613" s="72"/>
      <c r="G1613" s="72"/>
      <c r="H1613" s="72"/>
      <c r="I1613" s="72"/>
      <c r="J1613" s="72"/>
      <c r="K1613" s="72"/>
      <c r="L1613" s="72"/>
      <c r="M1613" s="72"/>
      <c r="N1613" s="72"/>
      <c r="O1613" s="72"/>
      <c r="P1613" s="72"/>
      <c r="Q1613" s="72"/>
      <c r="R1613" s="72"/>
      <c r="S1613" s="24" t="str">
        <f>IF(COUNTA(A1613:R1613)=0,"",IF(AND(COUNTA(A1613:C1613)=3,COUNTIF('SRF Drop Downs'!$B$2:$B$5,'Sponsor Response Form (SRF)'!D1613),COUNTIF('SRF Drop Downs'!$F$2:$F$5,'Sponsor Response Form (SRF)'!E1613),COUNTIF('SRF Drop Downs'!$C$2:$C$4,'Sponsor Response Form (SRF)'!F1613),COUNTIF('SRF Drop Downs'!$D$2:$D$6,'Sponsor Response Form (SRF)'!G1613),COUNTIF('SRF Drop Downs'!$A$2:$A$5,'Sponsor Response Form (SRF)'!H1613),COUNTIF('SRF Drop Downs'!$A$2:$A$4,'Sponsor Response Form (SRF)'!I1613),COUNTIF('SRF Drop Downs'!$A$2:$A$5,'Sponsor Response Form (SRF)'!J1613),COUNTIF('SRF Drop Downs'!$E$2:$E$7,'Sponsor Response Form (SRF)'!K1613),COUNTIF('SRF Drop Downs'!$A$2:$A$4,'Sponsor Response Form (SRF)'!L1613),COUNTIF('SRF Drop Downs'!$A$2:$A$4,'Sponsor Response Form (SRF)'!M1613),COUNTIF('SRF Drop Downs'!$A$2:$A$4,'Sponsor Response Form (SRF)'!N1613),COUNTIF('SRF Drop Downs'!$A$2:$A$4,'Sponsor Response Form (SRF)'!O1613),COUNTIF('SRF Drop Downs'!$A$2:$A$4,'Sponsor Response Form (SRF)'!P1613),COUNTIF('SRF Drop Downs'!$A$2:$A$4,'Sponsor Response Form (SRF)'!Q1613),COUNTIF('SRF Drop Downs'!$A$2:$A$4,'Sponsor Response Form (SRF)'!R1613)),"Complete","Incomplete"))</f>
        <v/>
      </c>
      <c r="T1613" s="25" t="str">
        <f>IF(S1613="Complete",IF(AND(NOT(ISNA(VLOOKUP(CONCATENATE(D1613,E1613,F1613,G1613,H1613,I1613,J1613,K1613),'SRF Drop Downs'!G:G,1,FALSE))),IF(AND(G1613&lt;&gt;"C3",K1613&lt;&gt;"O5"),IF(SUM(COUNTIF(L1613:R1613,"Y"),COUNTIF(L1613:R1613,"N"))=0,"V","I"),IF(COUNTIF(L1613:R1613,"Y"),"V","I"))="V", IF(AND('Sponsor Response Form (SRF)'!D1613="M1", COUNTIF('OMS Response Form (ORF)'!C:C, B1613)&gt;0), "I", "V")="V"), "Valid","Invalid")," ")</f>
        <v xml:space="preserve"> </v>
      </c>
    </row>
    <row r="1614" spans="1:20" x14ac:dyDescent="0.25">
      <c r="A1614" s="69"/>
      <c r="B1614" s="70"/>
      <c r="C1614" s="71"/>
      <c r="D1614" s="72"/>
      <c r="E1614" s="72"/>
      <c r="F1614" s="72"/>
      <c r="G1614" s="72"/>
      <c r="H1614" s="72"/>
      <c r="I1614" s="72"/>
      <c r="J1614" s="72"/>
      <c r="K1614" s="72"/>
      <c r="L1614" s="72"/>
      <c r="M1614" s="72"/>
      <c r="N1614" s="72"/>
      <c r="O1614" s="72"/>
      <c r="P1614" s="72"/>
      <c r="Q1614" s="72"/>
      <c r="R1614" s="72"/>
      <c r="S1614" s="24" t="str">
        <f>IF(COUNTA(A1614:R1614)=0,"",IF(AND(COUNTA(A1614:C1614)=3,COUNTIF('SRF Drop Downs'!$B$2:$B$5,'Sponsor Response Form (SRF)'!D1614),COUNTIF('SRF Drop Downs'!$F$2:$F$5,'Sponsor Response Form (SRF)'!E1614),COUNTIF('SRF Drop Downs'!$C$2:$C$4,'Sponsor Response Form (SRF)'!F1614),COUNTIF('SRF Drop Downs'!$D$2:$D$6,'Sponsor Response Form (SRF)'!G1614),COUNTIF('SRF Drop Downs'!$A$2:$A$5,'Sponsor Response Form (SRF)'!H1614),COUNTIF('SRF Drop Downs'!$A$2:$A$4,'Sponsor Response Form (SRF)'!I1614),COUNTIF('SRF Drop Downs'!$A$2:$A$5,'Sponsor Response Form (SRF)'!J1614),COUNTIF('SRF Drop Downs'!$E$2:$E$7,'Sponsor Response Form (SRF)'!K1614),COUNTIF('SRF Drop Downs'!$A$2:$A$4,'Sponsor Response Form (SRF)'!L1614),COUNTIF('SRF Drop Downs'!$A$2:$A$4,'Sponsor Response Form (SRF)'!M1614),COUNTIF('SRF Drop Downs'!$A$2:$A$4,'Sponsor Response Form (SRF)'!N1614),COUNTIF('SRF Drop Downs'!$A$2:$A$4,'Sponsor Response Form (SRF)'!O1614),COUNTIF('SRF Drop Downs'!$A$2:$A$4,'Sponsor Response Form (SRF)'!P1614),COUNTIF('SRF Drop Downs'!$A$2:$A$4,'Sponsor Response Form (SRF)'!Q1614),COUNTIF('SRF Drop Downs'!$A$2:$A$4,'Sponsor Response Form (SRF)'!R1614)),"Complete","Incomplete"))</f>
        <v/>
      </c>
      <c r="T1614" s="25" t="str">
        <f>IF(S1614="Complete",IF(AND(NOT(ISNA(VLOOKUP(CONCATENATE(D1614,E1614,F1614,G1614,H1614,I1614,J1614,K1614),'SRF Drop Downs'!G:G,1,FALSE))),IF(AND(G1614&lt;&gt;"C3",K1614&lt;&gt;"O5"),IF(SUM(COUNTIF(L1614:R1614,"Y"),COUNTIF(L1614:R1614,"N"))=0,"V","I"),IF(COUNTIF(L1614:R1614,"Y"),"V","I"))="V", IF(AND('Sponsor Response Form (SRF)'!D1614="M1", COUNTIF('OMS Response Form (ORF)'!C:C, B1614)&gt;0), "I", "V")="V"), "Valid","Invalid")," ")</f>
        <v xml:space="preserve"> </v>
      </c>
    </row>
    <row r="1615" spans="1:20" x14ac:dyDescent="0.25">
      <c r="A1615" s="69"/>
      <c r="B1615" s="70"/>
      <c r="C1615" s="71"/>
      <c r="D1615" s="72"/>
      <c r="E1615" s="72"/>
      <c r="F1615" s="72"/>
      <c r="G1615" s="72"/>
      <c r="H1615" s="72"/>
      <c r="I1615" s="72"/>
      <c r="J1615" s="72"/>
      <c r="K1615" s="72"/>
      <c r="L1615" s="72"/>
      <c r="M1615" s="72"/>
      <c r="N1615" s="72"/>
      <c r="O1615" s="72"/>
      <c r="P1615" s="72"/>
      <c r="Q1615" s="72"/>
      <c r="R1615" s="72"/>
      <c r="S1615" s="24" t="str">
        <f>IF(COUNTA(A1615:R1615)=0,"",IF(AND(COUNTA(A1615:C1615)=3,COUNTIF('SRF Drop Downs'!$B$2:$B$5,'Sponsor Response Form (SRF)'!D1615),COUNTIF('SRF Drop Downs'!$F$2:$F$5,'Sponsor Response Form (SRF)'!E1615),COUNTIF('SRF Drop Downs'!$C$2:$C$4,'Sponsor Response Form (SRF)'!F1615),COUNTIF('SRF Drop Downs'!$D$2:$D$6,'Sponsor Response Form (SRF)'!G1615),COUNTIF('SRF Drop Downs'!$A$2:$A$5,'Sponsor Response Form (SRF)'!H1615),COUNTIF('SRF Drop Downs'!$A$2:$A$4,'Sponsor Response Form (SRF)'!I1615),COUNTIF('SRF Drop Downs'!$A$2:$A$5,'Sponsor Response Form (SRF)'!J1615),COUNTIF('SRF Drop Downs'!$E$2:$E$7,'Sponsor Response Form (SRF)'!K1615),COUNTIF('SRF Drop Downs'!$A$2:$A$4,'Sponsor Response Form (SRF)'!L1615),COUNTIF('SRF Drop Downs'!$A$2:$A$4,'Sponsor Response Form (SRF)'!M1615),COUNTIF('SRF Drop Downs'!$A$2:$A$4,'Sponsor Response Form (SRF)'!N1615),COUNTIF('SRF Drop Downs'!$A$2:$A$4,'Sponsor Response Form (SRF)'!O1615),COUNTIF('SRF Drop Downs'!$A$2:$A$4,'Sponsor Response Form (SRF)'!P1615),COUNTIF('SRF Drop Downs'!$A$2:$A$4,'Sponsor Response Form (SRF)'!Q1615),COUNTIF('SRF Drop Downs'!$A$2:$A$4,'Sponsor Response Form (SRF)'!R1615)),"Complete","Incomplete"))</f>
        <v/>
      </c>
      <c r="T1615" s="25" t="str">
        <f>IF(S1615="Complete",IF(AND(NOT(ISNA(VLOOKUP(CONCATENATE(D1615,E1615,F1615,G1615,H1615,I1615,J1615,K1615),'SRF Drop Downs'!G:G,1,FALSE))),IF(AND(G1615&lt;&gt;"C3",K1615&lt;&gt;"O5"),IF(SUM(COUNTIF(L1615:R1615,"Y"),COUNTIF(L1615:R1615,"N"))=0,"V","I"),IF(COUNTIF(L1615:R1615,"Y"),"V","I"))="V", IF(AND('Sponsor Response Form (SRF)'!D1615="M1", COUNTIF('OMS Response Form (ORF)'!C:C, B1615)&gt;0), "I", "V")="V"), "Valid","Invalid")," ")</f>
        <v xml:space="preserve"> </v>
      </c>
    </row>
    <row r="1616" spans="1:20" x14ac:dyDescent="0.25">
      <c r="A1616" s="69"/>
      <c r="B1616" s="70"/>
      <c r="C1616" s="71"/>
      <c r="D1616" s="72"/>
      <c r="E1616" s="72"/>
      <c r="F1616" s="72"/>
      <c r="G1616" s="72"/>
      <c r="H1616" s="72"/>
      <c r="I1616" s="72"/>
      <c r="J1616" s="72"/>
      <c r="K1616" s="72"/>
      <c r="L1616" s="72"/>
      <c r="M1616" s="72"/>
      <c r="N1616" s="72"/>
      <c r="O1616" s="72"/>
      <c r="P1616" s="72"/>
      <c r="Q1616" s="72"/>
      <c r="R1616" s="72"/>
      <c r="S1616" s="24" t="str">
        <f>IF(COUNTA(A1616:R1616)=0,"",IF(AND(COUNTA(A1616:C1616)=3,COUNTIF('SRF Drop Downs'!$B$2:$B$5,'Sponsor Response Form (SRF)'!D1616),COUNTIF('SRF Drop Downs'!$F$2:$F$5,'Sponsor Response Form (SRF)'!E1616),COUNTIF('SRF Drop Downs'!$C$2:$C$4,'Sponsor Response Form (SRF)'!F1616),COUNTIF('SRF Drop Downs'!$D$2:$D$6,'Sponsor Response Form (SRF)'!G1616),COUNTIF('SRF Drop Downs'!$A$2:$A$5,'Sponsor Response Form (SRF)'!H1616),COUNTIF('SRF Drop Downs'!$A$2:$A$4,'Sponsor Response Form (SRF)'!I1616),COUNTIF('SRF Drop Downs'!$A$2:$A$5,'Sponsor Response Form (SRF)'!J1616),COUNTIF('SRF Drop Downs'!$E$2:$E$7,'Sponsor Response Form (SRF)'!K1616),COUNTIF('SRF Drop Downs'!$A$2:$A$4,'Sponsor Response Form (SRF)'!L1616),COUNTIF('SRF Drop Downs'!$A$2:$A$4,'Sponsor Response Form (SRF)'!M1616),COUNTIF('SRF Drop Downs'!$A$2:$A$4,'Sponsor Response Form (SRF)'!N1616),COUNTIF('SRF Drop Downs'!$A$2:$A$4,'Sponsor Response Form (SRF)'!O1616),COUNTIF('SRF Drop Downs'!$A$2:$A$4,'Sponsor Response Form (SRF)'!P1616),COUNTIF('SRF Drop Downs'!$A$2:$A$4,'Sponsor Response Form (SRF)'!Q1616),COUNTIF('SRF Drop Downs'!$A$2:$A$4,'Sponsor Response Form (SRF)'!R1616)),"Complete","Incomplete"))</f>
        <v/>
      </c>
      <c r="T1616" s="25" t="str">
        <f>IF(S1616="Complete",IF(AND(NOT(ISNA(VLOOKUP(CONCATENATE(D1616,E1616,F1616,G1616,H1616,I1616,J1616,K1616),'SRF Drop Downs'!G:G,1,FALSE))),IF(AND(G1616&lt;&gt;"C3",K1616&lt;&gt;"O5"),IF(SUM(COUNTIF(L1616:R1616,"Y"),COUNTIF(L1616:R1616,"N"))=0,"V","I"),IF(COUNTIF(L1616:R1616,"Y"),"V","I"))="V", IF(AND('Sponsor Response Form (SRF)'!D1616="M1", COUNTIF('OMS Response Form (ORF)'!C:C, B1616)&gt;0), "I", "V")="V"), "Valid","Invalid")," ")</f>
        <v xml:space="preserve"> </v>
      </c>
    </row>
    <row r="1617" spans="1:20" x14ac:dyDescent="0.25">
      <c r="A1617" s="69"/>
      <c r="B1617" s="70"/>
      <c r="C1617" s="71"/>
      <c r="D1617" s="72"/>
      <c r="E1617" s="72"/>
      <c r="F1617" s="72"/>
      <c r="G1617" s="72"/>
      <c r="H1617" s="72"/>
      <c r="I1617" s="72"/>
      <c r="J1617" s="72"/>
      <c r="K1617" s="72"/>
      <c r="L1617" s="72"/>
      <c r="M1617" s="72"/>
      <c r="N1617" s="72"/>
      <c r="O1617" s="72"/>
      <c r="P1617" s="72"/>
      <c r="Q1617" s="72"/>
      <c r="R1617" s="72"/>
      <c r="S1617" s="24" t="str">
        <f>IF(COUNTA(A1617:R1617)=0,"",IF(AND(COUNTA(A1617:C1617)=3,COUNTIF('SRF Drop Downs'!$B$2:$B$5,'Sponsor Response Form (SRF)'!D1617),COUNTIF('SRF Drop Downs'!$F$2:$F$5,'Sponsor Response Form (SRF)'!E1617),COUNTIF('SRF Drop Downs'!$C$2:$C$4,'Sponsor Response Form (SRF)'!F1617),COUNTIF('SRF Drop Downs'!$D$2:$D$6,'Sponsor Response Form (SRF)'!G1617),COUNTIF('SRF Drop Downs'!$A$2:$A$5,'Sponsor Response Form (SRF)'!H1617),COUNTIF('SRF Drop Downs'!$A$2:$A$4,'Sponsor Response Form (SRF)'!I1617),COUNTIF('SRF Drop Downs'!$A$2:$A$5,'Sponsor Response Form (SRF)'!J1617),COUNTIF('SRF Drop Downs'!$E$2:$E$7,'Sponsor Response Form (SRF)'!K1617),COUNTIF('SRF Drop Downs'!$A$2:$A$4,'Sponsor Response Form (SRF)'!L1617),COUNTIF('SRF Drop Downs'!$A$2:$A$4,'Sponsor Response Form (SRF)'!M1617),COUNTIF('SRF Drop Downs'!$A$2:$A$4,'Sponsor Response Form (SRF)'!N1617),COUNTIF('SRF Drop Downs'!$A$2:$A$4,'Sponsor Response Form (SRF)'!O1617),COUNTIF('SRF Drop Downs'!$A$2:$A$4,'Sponsor Response Form (SRF)'!P1617),COUNTIF('SRF Drop Downs'!$A$2:$A$4,'Sponsor Response Form (SRF)'!Q1617),COUNTIF('SRF Drop Downs'!$A$2:$A$4,'Sponsor Response Form (SRF)'!R1617)),"Complete","Incomplete"))</f>
        <v/>
      </c>
      <c r="T1617" s="25" t="str">
        <f>IF(S1617="Complete",IF(AND(NOT(ISNA(VLOOKUP(CONCATENATE(D1617,E1617,F1617,G1617,H1617,I1617,J1617,K1617),'SRF Drop Downs'!G:G,1,FALSE))),IF(AND(G1617&lt;&gt;"C3",K1617&lt;&gt;"O5"),IF(SUM(COUNTIF(L1617:R1617,"Y"),COUNTIF(L1617:R1617,"N"))=0,"V","I"),IF(COUNTIF(L1617:R1617,"Y"),"V","I"))="V", IF(AND('Sponsor Response Form (SRF)'!D1617="M1", COUNTIF('OMS Response Form (ORF)'!C:C, B1617)&gt;0), "I", "V")="V"), "Valid","Invalid")," ")</f>
        <v xml:space="preserve"> </v>
      </c>
    </row>
    <row r="1618" spans="1:20" x14ac:dyDescent="0.25">
      <c r="A1618" s="69"/>
      <c r="B1618" s="70"/>
      <c r="C1618" s="71"/>
      <c r="D1618" s="72"/>
      <c r="E1618" s="72"/>
      <c r="F1618" s="72"/>
      <c r="G1618" s="72"/>
      <c r="H1618" s="72"/>
      <c r="I1618" s="72"/>
      <c r="J1618" s="72"/>
      <c r="K1618" s="72"/>
      <c r="L1618" s="72"/>
      <c r="M1618" s="72"/>
      <c r="N1618" s="72"/>
      <c r="O1618" s="72"/>
      <c r="P1618" s="72"/>
      <c r="Q1618" s="72"/>
      <c r="R1618" s="72"/>
      <c r="S1618" s="24" t="str">
        <f>IF(COUNTA(A1618:R1618)=0,"",IF(AND(COUNTA(A1618:C1618)=3,COUNTIF('SRF Drop Downs'!$B$2:$B$5,'Sponsor Response Form (SRF)'!D1618),COUNTIF('SRF Drop Downs'!$F$2:$F$5,'Sponsor Response Form (SRF)'!E1618),COUNTIF('SRF Drop Downs'!$C$2:$C$4,'Sponsor Response Form (SRF)'!F1618),COUNTIF('SRF Drop Downs'!$D$2:$D$6,'Sponsor Response Form (SRF)'!G1618),COUNTIF('SRF Drop Downs'!$A$2:$A$5,'Sponsor Response Form (SRF)'!H1618),COUNTIF('SRF Drop Downs'!$A$2:$A$4,'Sponsor Response Form (SRF)'!I1618),COUNTIF('SRF Drop Downs'!$A$2:$A$5,'Sponsor Response Form (SRF)'!J1618),COUNTIF('SRF Drop Downs'!$E$2:$E$7,'Sponsor Response Form (SRF)'!K1618),COUNTIF('SRF Drop Downs'!$A$2:$A$4,'Sponsor Response Form (SRF)'!L1618),COUNTIF('SRF Drop Downs'!$A$2:$A$4,'Sponsor Response Form (SRF)'!M1618),COUNTIF('SRF Drop Downs'!$A$2:$A$4,'Sponsor Response Form (SRF)'!N1618),COUNTIF('SRF Drop Downs'!$A$2:$A$4,'Sponsor Response Form (SRF)'!O1618),COUNTIF('SRF Drop Downs'!$A$2:$A$4,'Sponsor Response Form (SRF)'!P1618),COUNTIF('SRF Drop Downs'!$A$2:$A$4,'Sponsor Response Form (SRF)'!Q1618),COUNTIF('SRF Drop Downs'!$A$2:$A$4,'Sponsor Response Form (SRF)'!R1618)),"Complete","Incomplete"))</f>
        <v/>
      </c>
      <c r="T1618" s="25" t="str">
        <f>IF(S1618="Complete",IF(AND(NOT(ISNA(VLOOKUP(CONCATENATE(D1618,E1618,F1618,G1618,H1618,I1618,J1618,K1618),'SRF Drop Downs'!G:G,1,FALSE))),IF(AND(G1618&lt;&gt;"C3",K1618&lt;&gt;"O5"),IF(SUM(COUNTIF(L1618:R1618,"Y"),COUNTIF(L1618:R1618,"N"))=0,"V","I"),IF(COUNTIF(L1618:R1618,"Y"),"V","I"))="V", IF(AND('Sponsor Response Form (SRF)'!D1618="M1", COUNTIF('OMS Response Form (ORF)'!C:C, B1618)&gt;0), "I", "V")="V"), "Valid","Invalid")," ")</f>
        <v xml:space="preserve"> </v>
      </c>
    </row>
    <row r="1619" spans="1:20" x14ac:dyDescent="0.25">
      <c r="A1619" s="69"/>
      <c r="B1619" s="70"/>
      <c r="C1619" s="71"/>
      <c r="D1619" s="72"/>
      <c r="E1619" s="72"/>
      <c r="F1619" s="72"/>
      <c r="G1619" s="72"/>
      <c r="H1619" s="72"/>
      <c r="I1619" s="72"/>
      <c r="J1619" s="72"/>
      <c r="K1619" s="72"/>
      <c r="L1619" s="72"/>
      <c r="M1619" s="72"/>
      <c r="N1619" s="72"/>
      <c r="O1619" s="72"/>
      <c r="P1619" s="72"/>
      <c r="Q1619" s="72"/>
      <c r="R1619" s="72"/>
      <c r="S1619" s="24" t="str">
        <f>IF(COUNTA(A1619:R1619)=0,"",IF(AND(COUNTA(A1619:C1619)=3,COUNTIF('SRF Drop Downs'!$B$2:$B$5,'Sponsor Response Form (SRF)'!D1619),COUNTIF('SRF Drop Downs'!$F$2:$F$5,'Sponsor Response Form (SRF)'!E1619),COUNTIF('SRF Drop Downs'!$C$2:$C$4,'Sponsor Response Form (SRF)'!F1619),COUNTIF('SRF Drop Downs'!$D$2:$D$6,'Sponsor Response Form (SRF)'!G1619),COUNTIF('SRF Drop Downs'!$A$2:$A$5,'Sponsor Response Form (SRF)'!H1619),COUNTIF('SRF Drop Downs'!$A$2:$A$4,'Sponsor Response Form (SRF)'!I1619),COUNTIF('SRF Drop Downs'!$A$2:$A$5,'Sponsor Response Form (SRF)'!J1619),COUNTIF('SRF Drop Downs'!$E$2:$E$7,'Sponsor Response Form (SRF)'!K1619),COUNTIF('SRF Drop Downs'!$A$2:$A$4,'Sponsor Response Form (SRF)'!L1619),COUNTIF('SRF Drop Downs'!$A$2:$A$4,'Sponsor Response Form (SRF)'!M1619),COUNTIF('SRF Drop Downs'!$A$2:$A$4,'Sponsor Response Form (SRF)'!N1619),COUNTIF('SRF Drop Downs'!$A$2:$A$4,'Sponsor Response Form (SRF)'!O1619),COUNTIF('SRF Drop Downs'!$A$2:$A$4,'Sponsor Response Form (SRF)'!P1619),COUNTIF('SRF Drop Downs'!$A$2:$A$4,'Sponsor Response Form (SRF)'!Q1619),COUNTIF('SRF Drop Downs'!$A$2:$A$4,'Sponsor Response Form (SRF)'!R1619)),"Complete","Incomplete"))</f>
        <v/>
      </c>
      <c r="T1619" s="25" t="str">
        <f>IF(S1619="Complete",IF(AND(NOT(ISNA(VLOOKUP(CONCATENATE(D1619,E1619,F1619,G1619,H1619,I1619,J1619,K1619),'SRF Drop Downs'!G:G,1,FALSE))),IF(AND(G1619&lt;&gt;"C3",K1619&lt;&gt;"O5"),IF(SUM(COUNTIF(L1619:R1619,"Y"),COUNTIF(L1619:R1619,"N"))=0,"V","I"),IF(COUNTIF(L1619:R1619,"Y"),"V","I"))="V", IF(AND('Sponsor Response Form (SRF)'!D1619="M1", COUNTIF('OMS Response Form (ORF)'!C:C, B1619)&gt;0), "I", "V")="V"), "Valid","Invalid")," ")</f>
        <v xml:space="preserve"> </v>
      </c>
    </row>
    <row r="1620" spans="1:20" x14ac:dyDescent="0.25">
      <c r="A1620" s="69"/>
      <c r="B1620" s="70"/>
      <c r="C1620" s="71"/>
      <c r="D1620" s="72"/>
      <c r="E1620" s="72"/>
      <c r="F1620" s="72"/>
      <c r="G1620" s="72"/>
      <c r="H1620" s="72"/>
      <c r="I1620" s="72"/>
      <c r="J1620" s="72"/>
      <c r="K1620" s="72"/>
      <c r="L1620" s="72"/>
      <c r="M1620" s="72"/>
      <c r="N1620" s="72"/>
      <c r="O1620" s="72"/>
      <c r="P1620" s="72"/>
      <c r="Q1620" s="72"/>
      <c r="R1620" s="72"/>
      <c r="S1620" s="24" t="str">
        <f>IF(COUNTA(A1620:R1620)=0,"",IF(AND(COUNTA(A1620:C1620)=3,COUNTIF('SRF Drop Downs'!$B$2:$B$5,'Sponsor Response Form (SRF)'!D1620),COUNTIF('SRF Drop Downs'!$F$2:$F$5,'Sponsor Response Form (SRF)'!E1620),COUNTIF('SRF Drop Downs'!$C$2:$C$4,'Sponsor Response Form (SRF)'!F1620),COUNTIF('SRF Drop Downs'!$D$2:$D$6,'Sponsor Response Form (SRF)'!G1620),COUNTIF('SRF Drop Downs'!$A$2:$A$5,'Sponsor Response Form (SRF)'!H1620),COUNTIF('SRF Drop Downs'!$A$2:$A$4,'Sponsor Response Form (SRF)'!I1620),COUNTIF('SRF Drop Downs'!$A$2:$A$5,'Sponsor Response Form (SRF)'!J1620),COUNTIF('SRF Drop Downs'!$E$2:$E$7,'Sponsor Response Form (SRF)'!K1620),COUNTIF('SRF Drop Downs'!$A$2:$A$4,'Sponsor Response Form (SRF)'!L1620),COUNTIF('SRF Drop Downs'!$A$2:$A$4,'Sponsor Response Form (SRF)'!M1620),COUNTIF('SRF Drop Downs'!$A$2:$A$4,'Sponsor Response Form (SRF)'!N1620),COUNTIF('SRF Drop Downs'!$A$2:$A$4,'Sponsor Response Form (SRF)'!O1620),COUNTIF('SRF Drop Downs'!$A$2:$A$4,'Sponsor Response Form (SRF)'!P1620),COUNTIF('SRF Drop Downs'!$A$2:$A$4,'Sponsor Response Form (SRF)'!Q1620),COUNTIF('SRF Drop Downs'!$A$2:$A$4,'Sponsor Response Form (SRF)'!R1620)),"Complete","Incomplete"))</f>
        <v/>
      </c>
      <c r="T1620" s="25" t="str">
        <f>IF(S1620="Complete",IF(AND(NOT(ISNA(VLOOKUP(CONCATENATE(D1620,E1620,F1620,G1620,H1620,I1620,J1620,K1620),'SRF Drop Downs'!G:G,1,FALSE))),IF(AND(G1620&lt;&gt;"C3",K1620&lt;&gt;"O5"),IF(SUM(COUNTIF(L1620:R1620,"Y"),COUNTIF(L1620:R1620,"N"))=0,"V","I"),IF(COUNTIF(L1620:R1620,"Y"),"V","I"))="V", IF(AND('Sponsor Response Form (SRF)'!D1620="M1", COUNTIF('OMS Response Form (ORF)'!C:C, B1620)&gt;0), "I", "V")="V"), "Valid","Invalid")," ")</f>
        <v xml:space="preserve"> </v>
      </c>
    </row>
    <row r="1621" spans="1:20" x14ac:dyDescent="0.25">
      <c r="A1621" s="69"/>
      <c r="B1621" s="70"/>
      <c r="C1621" s="71"/>
      <c r="D1621" s="72"/>
      <c r="E1621" s="72"/>
      <c r="F1621" s="72"/>
      <c r="G1621" s="72"/>
      <c r="H1621" s="72"/>
      <c r="I1621" s="72"/>
      <c r="J1621" s="72"/>
      <c r="K1621" s="72"/>
      <c r="L1621" s="72"/>
      <c r="M1621" s="72"/>
      <c r="N1621" s="72"/>
      <c r="O1621" s="72"/>
      <c r="P1621" s="72"/>
      <c r="Q1621" s="72"/>
      <c r="R1621" s="72"/>
      <c r="S1621" s="24" t="str">
        <f>IF(COUNTA(A1621:R1621)=0,"",IF(AND(COUNTA(A1621:C1621)=3,COUNTIF('SRF Drop Downs'!$B$2:$B$5,'Sponsor Response Form (SRF)'!D1621),COUNTIF('SRF Drop Downs'!$F$2:$F$5,'Sponsor Response Form (SRF)'!E1621),COUNTIF('SRF Drop Downs'!$C$2:$C$4,'Sponsor Response Form (SRF)'!F1621),COUNTIF('SRF Drop Downs'!$D$2:$D$6,'Sponsor Response Form (SRF)'!G1621),COUNTIF('SRF Drop Downs'!$A$2:$A$5,'Sponsor Response Form (SRF)'!H1621),COUNTIF('SRF Drop Downs'!$A$2:$A$4,'Sponsor Response Form (SRF)'!I1621),COUNTIF('SRF Drop Downs'!$A$2:$A$5,'Sponsor Response Form (SRF)'!J1621),COUNTIF('SRF Drop Downs'!$E$2:$E$7,'Sponsor Response Form (SRF)'!K1621),COUNTIF('SRF Drop Downs'!$A$2:$A$4,'Sponsor Response Form (SRF)'!L1621),COUNTIF('SRF Drop Downs'!$A$2:$A$4,'Sponsor Response Form (SRF)'!M1621),COUNTIF('SRF Drop Downs'!$A$2:$A$4,'Sponsor Response Form (SRF)'!N1621),COUNTIF('SRF Drop Downs'!$A$2:$A$4,'Sponsor Response Form (SRF)'!O1621),COUNTIF('SRF Drop Downs'!$A$2:$A$4,'Sponsor Response Form (SRF)'!P1621),COUNTIF('SRF Drop Downs'!$A$2:$A$4,'Sponsor Response Form (SRF)'!Q1621),COUNTIF('SRF Drop Downs'!$A$2:$A$4,'Sponsor Response Form (SRF)'!R1621)),"Complete","Incomplete"))</f>
        <v/>
      </c>
      <c r="T1621" s="25" t="str">
        <f>IF(S1621="Complete",IF(AND(NOT(ISNA(VLOOKUP(CONCATENATE(D1621,E1621,F1621,G1621,H1621,I1621,J1621,K1621),'SRF Drop Downs'!G:G,1,FALSE))),IF(AND(G1621&lt;&gt;"C3",K1621&lt;&gt;"O5"),IF(SUM(COUNTIF(L1621:R1621,"Y"),COUNTIF(L1621:R1621,"N"))=0,"V","I"),IF(COUNTIF(L1621:R1621,"Y"),"V","I"))="V", IF(AND('Sponsor Response Form (SRF)'!D1621="M1", COUNTIF('OMS Response Form (ORF)'!C:C, B1621)&gt;0), "I", "V")="V"), "Valid","Invalid")," ")</f>
        <v xml:space="preserve"> </v>
      </c>
    </row>
    <row r="1622" spans="1:20" x14ac:dyDescent="0.25">
      <c r="A1622" s="69"/>
      <c r="B1622" s="70"/>
      <c r="C1622" s="71"/>
      <c r="D1622" s="72"/>
      <c r="E1622" s="72"/>
      <c r="F1622" s="72"/>
      <c r="G1622" s="72"/>
      <c r="H1622" s="72"/>
      <c r="I1622" s="72"/>
      <c r="J1622" s="72"/>
      <c r="K1622" s="72"/>
      <c r="L1622" s="72"/>
      <c r="M1622" s="72"/>
      <c r="N1622" s="72"/>
      <c r="O1622" s="72"/>
      <c r="P1622" s="72"/>
      <c r="Q1622" s="72"/>
      <c r="R1622" s="72"/>
      <c r="S1622" s="24" t="str">
        <f>IF(COUNTA(A1622:R1622)=0,"",IF(AND(COUNTA(A1622:C1622)=3,COUNTIF('SRF Drop Downs'!$B$2:$B$5,'Sponsor Response Form (SRF)'!D1622),COUNTIF('SRF Drop Downs'!$F$2:$F$5,'Sponsor Response Form (SRF)'!E1622),COUNTIF('SRF Drop Downs'!$C$2:$C$4,'Sponsor Response Form (SRF)'!F1622),COUNTIF('SRF Drop Downs'!$D$2:$D$6,'Sponsor Response Form (SRF)'!G1622),COUNTIF('SRF Drop Downs'!$A$2:$A$5,'Sponsor Response Form (SRF)'!H1622),COUNTIF('SRF Drop Downs'!$A$2:$A$4,'Sponsor Response Form (SRF)'!I1622),COUNTIF('SRF Drop Downs'!$A$2:$A$5,'Sponsor Response Form (SRF)'!J1622),COUNTIF('SRF Drop Downs'!$E$2:$E$7,'Sponsor Response Form (SRF)'!K1622),COUNTIF('SRF Drop Downs'!$A$2:$A$4,'Sponsor Response Form (SRF)'!L1622),COUNTIF('SRF Drop Downs'!$A$2:$A$4,'Sponsor Response Form (SRF)'!M1622),COUNTIF('SRF Drop Downs'!$A$2:$A$4,'Sponsor Response Form (SRF)'!N1622),COUNTIF('SRF Drop Downs'!$A$2:$A$4,'Sponsor Response Form (SRF)'!O1622),COUNTIF('SRF Drop Downs'!$A$2:$A$4,'Sponsor Response Form (SRF)'!P1622),COUNTIF('SRF Drop Downs'!$A$2:$A$4,'Sponsor Response Form (SRF)'!Q1622),COUNTIF('SRF Drop Downs'!$A$2:$A$4,'Sponsor Response Form (SRF)'!R1622)),"Complete","Incomplete"))</f>
        <v/>
      </c>
      <c r="T1622" s="25" t="str">
        <f>IF(S1622="Complete",IF(AND(NOT(ISNA(VLOOKUP(CONCATENATE(D1622,E1622,F1622,G1622,H1622,I1622,J1622,K1622),'SRF Drop Downs'!G:G,1,FALSE))),IF(AND(G1622&lt;&gt;"C3",K1622&lt;&gt;"O5"),IF(SUM(COUNTIF(L1622:R1622,"Y"),COUNTIF(L1622:R1622,"N"))=0,"V","I"),IF(COUNTIF(L1622:R1622,"Y"),"V","I"))="V", IF(AND('Sponsor Response Form (SRF)'!D1622="M1", COUNTIF('OMS Response Form (ORF)'!C:C, B1622)&gt;0), "I", "V")="V"), "Valid","Invalid")," ")</f>
        <v xml:space="preserve"> </v>
      </c>
    </row>
    <row r="1623" spans="1:20" x14ac:dyDescent="0.25">
      <c r="A1623" s="69"/>
      <c r="B1623" s="70"/>
      <c r="C1623" s="71"/>
      <c r="D1623" s="72"/>
      <c r="E1623" s="72"/>
      <c r="F1623" s="72"/>
      <c r="G1623" s="72"/>
      <c r="H1623" s="72"/>
      <c r="I1623" s="72"/>
      <c r="J1623" s="72"/>
      <c r="K1623" s="72"/>
      <c r="L1623" s="72"/>
      <c r="M1623" s="72"/>
      <c r="N1623" s="72"/>
      <c r="O1623" s="72"/>
      <c r="P1623" s="72"/>
      <c r="Q1623" s="72"/>
      <c r="R1623" s="72"/>
      <c r="S1623" s="24" t="str">
        <f>IF(COUNTA(A1623:R1623)=0,"",IF(AND(COUNTA(A1623:C1623)=3,COUNTIF('SRF Drop Downs'!$B$2:$B$5,'Sponsor Response Form (SRF)'!D1623),COUNTIF('SRF Drop Downs'!$F$2:$F$5,'Sponsor Response Form (SRF)'!E1623),COUNTIF('SRF Drop Downs'!$C$2:$C$4,'Sponsor Response Form (SRF)'!F1623),COUNTIF('SRF Drop Downs'!$D$2:$D$6,'Sponsor Response Form (SRF)'!G1623),COUNTIF('SRF Drop Downs'!$A$2:$A$5,'Sponsor Response Form (SRF)'!H1623),COUNTIF('SRF Drop Downs'!$A$2:$A$4,'Sponsor Response Form (SRF)'!I1623),COUNTIF('SRF Drop Downs'!$A$2:$A$5,'Sponsor Response Form (SRF)'!J1623),COUNTIF('SRF Drop Downs'!$E$2:$E$7,'Sponsor Response Form (SRF)'!K1623),COUNTIF('SRF Drop Downs'!$A$2:$A$4,'Sponsor Response Form (SRF)'!L1623),COUNTIF('SRF Drop Downs'!$A$2:$A$4,'Sponsor Response Form (SRF)'!M1623),COUNTIF('SRF Drop Downs'!$A$2:$A$4,'Sponsor Response Form (SRF)'!N1623),COUNTIF('SRF Drop Downs'!$A$2:$A$4,'Sponsor Response Form (SRF)'!O1623),COUNTIF('SRF Drop Downs'!$A$2:$A$4,'Sponsor Response Form (SRF)'!P1623),COUNTIF('SRF Drop Downs'!$A$2:$A$4,'Sponsor Response Form (SRF)'!Q1623),COUNTIF('SRF Drop Downs'!$A$2:$A$4,'Sponsor Response Form (SRF)'!R1623)),"Complete","Incomplete"))</f>
        <v/>
      </c>
      <c r="T1623" s="25" t="str">
        <f>IF(S1623="Complete",IF(AND(NOT(ISNA(VLOOKUP(CONCATENATE(D1623,E1623,F1623,G1623,H1623,I1623,J1623,K1623),'SRF Drop Downs'!G:G,1,FALSE))),IF(AND(G1623&lt;&gt;"C3",K1623&lt;&gt;"O5"),IF(SUM(COUNTIF(L1623:R1623,"Y"),COUNTIF(L1623:R1623,"N"))=0,"V","I"),IF(COUNTIF(L1623:R1623,"Y"),"V","I"))="V", IF(AND('Sponsor Response Form (SRF)'!D1623="M1", COUNTIF('OMS Response Form (ORF)'!C:C, B1623)&gt;0), "I", "V")="V"), "Valid","Invalid")," ")</f>
        <v xml:space="preserve"> </v>
      </c>
    </row>
    <row r="1624" spans="1:20" x14ac:dyDescent="0.25">
      <c r="A1624" s="69"/>
      <c r="B1624" s="70"/>
      <c r="C1624" s="71"/>
      <c r="D1624" s="72"/>
      <c r="E1624" s="72"/>
      <c r="F1624" s="72"/>
      <c r="G1624" s="72"/>
      <c r="H1624" s="72"/>
      <c r="I1624" s="72"/>
      <c r="J1624" s="72"/>
      <c r="K1624" s="72"/>
      <c r="L1624" s="72"/>
      <c r="M1624" s="72"/>
      <c r="N1624" s="72"/>
      <c r="O1624" s="72"/>
      <c r="P1624" s="72"/>
      <c r="Q1624" s="72"/>
      <c r="R1624" s="72"/>
      <c r="S1624" s="24" t="str">
        <f>IF(COUNTA(A1624:R1624)=0,"",IF(AND(COUNTA(A1624:C1624)=3,COUNTIF('SRF Drop Downs'!$B$2:$B$5,'Sponsor Response Form (SRF)'!D1624),COUNTIF('SRF Drop Downs'!$F$2:$F$5,'Sponsor Response Form (SRF)'!E1624),COUNTIF('SRF Drop Downs'!$C$2:$C$4,'Sponsor Response Form (SRF)'!F1624),COUNTIF('SRF Drop Downs'!$D$2:$D$6,'Sponsor Response Form (SRF)'!G1624),COUNTIF('SRF Drop Downs'!$A$2:$A$5,'Sponsor Response Form (SRF)'!H1624),COUNTIF('SRF Drop Downs'!$A$2:$A$4,'Sponsor Response Form (SRF)'!I1624),COUNTIF('SRF Drop Downs'!$A$2:$A$5,'Sponsor Response Form (SRF)'!J1624),COUNTIF('SRF Drop Downs'!$E$2:$E$7,'Sponsor Response Form (SRF)'!K1624),COUNTIF('SRF Drop Downs'!$A$2:$A$4,'Sponsor Response Form (SRF)'!L1624),COUNTIF('SRF Drop Downs'!$A$2:$A$4,'Sponsor Response Form (SRF)'!M1624),COUNTIF('SRF Drop Downs'!$A$2:$A$4,'Sponsor Response Form (SRF)'!N1624),COUNTIF('SRF Drop Downs'!$A$2:$A$4,'Sponsor Response Form (SRF)'!O1624),COUNTIF('SRF Drop Downs'!$A$2:$A$4,'Sponsor Response Form (SRF)'!P1624),COUNTIF('SRF Drop Downs'!$A$2:$A$4,'Sponsor Response Form (SRF)'!Q1624),COUNTIF('SRF Drop Downs'!$A$2:$A$4,'Sponsor Response Form (SRF)'!R1624)),"Complete","Incomplete"))</f>
        <v/>
      </c>
      <c r="T1624" s="25" t="str">
        <f>IF(S1624="Complete",IF(AND(NOT(ISNA(VLOOKUP(CONCATENATE(D1624,E1624,F1624,G1624,H1624,I1624,J1624,K1624),'SRF Drop Downs'!G:G,1,FALSE))),IF(AND(G1624&lt;&gt;"C3",K1624&lt;&gt;"O5"),IF(SUM(COUNTIF(L1624:R1624,"Y"),COUNTIF(L1624:R1624,"N"))=0,"V","I"),IF(COUNTIF(L1624:R1624,"Y"),"V","I"))="V", IF(AND('Sponsor Response Form (SRF)'!D1624="M1", COUNTIF('OMS Response Form (ORF)'!C:C, B1624)&gt;0), "I", "V")="V"), "Valid","Invalid")," ")</f>
        <v xml:space="preserve"> </v>
      </c>
    </row>
    <row r="1625" spans="1:20" x14ac:dyDescent="0.25">
      <c r="A1625" s="69"/>
      <c r="B1625" s="70"/>
      <c r="C1625" s="71"/>
      <c r="D1625" s="72"/>
      <c r="E1625" s="72"/>
      <c r="F1625" s="72"/>
      <c r="G1625" s="72"/>
      <c r="H1625" s="72"/>
      <c r="I1625" s="72"/>
      <c r="J1625" s="72"/>
      <c r="K1625" s="72"/>
      <c r="L1625" s="72"/>
      <c r="M1625" s="72"/>
      <c r="N1625" s="72"/>
      <c r="O1625" s="72"/>
      <c r="P1625" s="72"/>
      <c r="Q1625" s="72"/>
      <c r="R1625" s="72"/>
      <c r="S1625" s="24" t="str">
        <f>IF(COUNTA(A1625:R1625)=0,"",IF(AND(COUNTA(A1625:C1625)=3,COUNTIF('SRF Drop Downs'!$B$2:$B$5,'Sponsor Response Form (SRF)'!D1625),COUNTIF('SRF Drop Downs'!$F$2:$F$5,'Sponsor Response Form (SRF)'!E1625),COUNTIF('SRF Drop Downs'!$C$2:$C$4,'Sponsor Response Form (SRF)'!F1625),COUNTIF('SRF Drop Downs'!$D$2:$D$6,'Sponsor Response Form (SRF)'!G1625),COUNTIF('SRF Drop Downs'!$A$2:$A$5,'Sponsor Response Form (SRF)'!H1625),COUNTIF('SRF Drop Downs'!$A$2:$A$4,'Sponsor Response Form (SRF)'!I1625),COUNTIF('SRF Drop Downs'!$A$2:$A$5,'Sponsor Response Form (SRF)'!J1625),COUNTIF('SRF Drop Downs'!$E$2:$E$7,'Sponsor Response Form (SRF)'!K1625),COUNTIF('SRF Drop Downs'!$A$2:$A$4,'Sponsor Response Form (SRF)'!L1625),COUNTIF('SRF Drop Downs'!$A$2:$A$4,'Sponsor Response Form (SRF)'!M1625),COUNTIF('SRF Drop Downs'!$A$2:$A$4,'Sponsor Response Form (SRF)'!N1625),COUNTIF('SRF Drop Downs'!$A$2:$A$4,'Sponsor Response Form (SRF)'!O1625),COUNTIF('SRF Drop Downs'!$A$2:$A$4,'Sponsor Response Form (SRF)'!P1625),COUNTIF('SRF Drop Downs'!$A$2:$A$4,'Sponsor Response Form (SRF)'!Q1625),COUNTIF('SRF Drop Downs'!$A$2:$A$4,'Sponsor Response Form (SRF)'!R1625)),"Complete","Incomplete"))</f>
        <v/>
      </c>
      <c r="T1625" s="25" t="str">
        <f>IF(S1625="Complete",IF(AND(NOT(ISNA(VLOOKUP(CONCATENATE(D1625,E1625,F1625,G1625,H1625,I1625,J1625,K1625),'SRF Drop Downs'!G:G,1,FALSE))),IF(AND(G1625&lt;&gt;"C3",K1625&lt;&gt;"O5"),IF(SUM(COUNTIF(L1625:R1625,"Y"),COUNTIF(L1625:R1625,"N"))=0,"V","I"),IF(COUNTIF(L1625:R1625,"Y"),"V","I"))="V", IF(AND('Sponsor Response Form (SRF)'!D1625="M1", COUNTIF('OMS Response Form (ORF)'!C:C, B1625)&gt;0), "I", "V")="V"), "Valid","Invalid")," ")</f>
        <v xml:space="preserve"> </v>
      </c>
    </row>
    <row r="1626" spans="1:20" x14ac:dyDescent="0.25">
      <c r="A1626" s="69"/>
      <c r="B1626" s="70"/>
      <c r="C1626" s="71"/>
      <c r="D1626" s="72"/>
      <c r="E1626" s="72"/>
      <c r="F1626" s="72"/>
      <c r="G1626" s="72"/>
      <c r="H1626" s="72"/>
      <c r="I1626" s="72"/>
      <c r="J1626" s="72"/>
      <c r="K1626" s="72"/>
      <c r="L1626" s="72"/>
      <c r="M1626" s="72"/>
      <c r="N1626" s="72"/>
      <c r="O1626" s="72"/>
      <c r="P1626" s="72"/>
      <c r="Q1626" s="72"/>
      <c r="R1626" s="72"/>
      <c r="S1626" s="24" t="str">
        <f>IF(COUNTA(A1626:R1626)=0,"",IF(AND(COUNTA(A1626:C1626)=3,COUNTIF('SRF Drop Downs'!$B$2:$B$5,'Sponsor Response Form (SRF)'!D1626),COUNTIF('SRF Drop Downs'!$F$2:$F$5,'Sponsor Response Form (SRF)'!E1626),COUNTIF('SRF Drop Downs'!$C$2:$C$4,'Sponsor Response Form (SRF)'!F1626),COUNTIF('SRF Drop Downs'!$D$2:$D$6,'Sponsor Response Form (SRF)'!G1626),COUNTIF('SRF Drop Downs'!$A$2:$A$5,'Sponsor Response Form (SRF)'!H1626),COUNTIF('SRF Drop Downs'!$A$2:$A$4,'Sponsor Response Form (SRF)'!I1626),COUNTIF('SRF Drop Downs'!$A$2:$A$5,'Sponsor Response Form (SRF)'!J1626),COUNTIF('SRF Drop Downs'!$E$2:$E$7,'Sponsor Response Form (SRF)'!K1626),COUNTIF('SRF Drop Downs'!$A$2:$A$4,'Sponsor Response Form (SRF)'!L1626),COUNTIF('SRF Drop Downs'!$A$2:$A$4,'Sponsor Response Form (SRF)'!M1626),COUNTIF('SRF Drop Downs'!$A$2:$A$4,'Sponsor Response Form (SRF)'!N1626),COUNTIF('SRF Drop Downs'!$A$2:$A$4,'Sponsor Response Form (SRF)'!O1626),COUNTIF('SRF Drop Downs'!$A$2:$A$4,'Sponsor Response Form (SRF)'!P1626),COUNTIF('SRF Drop Downs'!$A$2:$A$4,'Sponsor Response Form (SRF)'!Q1626),COUNTIF('SRF Drop Downs'!$A$2:$A$4,'Sponsor Response Form (SRF)'!R1626)),"Complete","Incomplete"))</f>
        <v/>
      </c>
      <c r="T1626" s="25" t="str">
        <f>IF(S1626="Complete",IF(AND(NOT(ISNA(VLOOKUP(CONCATENATE(D1626,E1626,F1626,G1626,H1626,I1626,J1626,K1626),'SRF Drop Downs'!G:G,1,FALSE))),IF(AND(G1626&lt;&gt;"C3",K1626&lt;&gt;"O5"),IF(SUM(COUNTIF(L1626:R1626,"Y"),COUNTIF(L1626:R1626,"N"))=0,"V","I"),IF(COUNTIF(L1626:R1626,"Y"),"V","I"))="V", IF(AND('Sponsor Response Form (SRF)'!D1626="M1", COUNTIF('OMS Response Form (ORF)'!C:C, B1626)&gt;0), "I", "V")="V"), "Valid","Invalid")," ")</f>
        <v xml:space="preserve"> </v>
      </c>
    </row>
    <row r="1627" spans="1:20" x14ac:dyDescent="0.25">
      <c r="A1627" s="69"/>
      <c r="B1627" s="70"/>
      <c r="C1627" s="71"/>
      <c r="D1627" s="72"/>
      <c r="E1627" s="72"/>
      <c r="F1627" s="72"/>
      <c r="G1627" s="72"/>
      <c r="H1627" s="72"/>
      <c r="I1627" s="72"/>
      <c r="J1627" s="72"/>
      <c r="K1627" s="72"/>
      <c r="L1627" s="72"/>
      <c r="M1627" s="72"/>
      <c r="N1627" s="72"/>
      <c r="O1627" s="72"/>
      <c r="P1627" s="72"/>
      <c r="Q1627" s="72"/>
      <c r="R1627" s="72"/>
      <c r="S1627" s="24" t="str">
        <f>IF(COUNTA(A1627:R1627)=0,"",IF(AND(COUNTA(A1627:C1627)=3,COUNTIF('SRF Drop Downs'!$B$2:$B$5,'Sponsor Response Form (SRF)'!D1627),COUNTIF('SRF Drop Downs'!$F$2:$F$5,'Sponsor Response Form (SRF)'!E1627),COUNTIF('SRF Drop Downs'!$C$2:$C$4,'Sponsor Response Form (SRF)'!F1627),COUNTIF('SRF Drop Downs'!$D$2:$D$6,'Sponsor Response Form (SRF)'!G1627),COUNTIF('SRF Drop Downs'!$A$2:$A$5,'Sponsor Response Form (SRF)'!H1627),COUNTIF('SRF Drop Downs'!$A$2:$A$4,'Sponsor Response Form (SRF)'!I1627),COUNTIF('SRF Drop Downs'!$A$2:$A$5,'Sponsor Response Form (SRF)'!J1627),COUNTIF('SRF Drop Downs'!$E$2:$E$7,'Sponsor Response Form (SRF)'!K1627),COUNTIF('SRF Drop Downs'!$A$2:$A$4,'Sponsor Response Form (SRF)'!L1627),COUNTIF('SRF Drop Downs'!$A$2:$A$4,'Sponsor Response Form (SRF)'!M1627),COUNTIF('SRF Drop Downs'!$A$2:$A$4,'Sponsor Response Form (SRF)'!N1627),COUNTIF('SRF Drop Downs'!$A$2:$A$4,'Sponsor Response Form (SRF)'!O1627),COUNTIF('SRF Drop Downs'!$A$2:$A$4,'Sponsor Response Form (SRF)'!P1627),COUNTIF('SRF Drop Downs'!$A$2:$A$4,'Sponsor Response Form (SRF)'!Q1627),COUNTIF('SRF Drop Downs'!$A$2:$A$4,'Sponsor Response Form (SRF)'!R1627)),"Complete","Incomplete"))</f>
        <v/>
      </c>
      <c r="T1627" s="25" t="str">
        <f>IF(S1627="Complete",IF(AND(NOT(ISNA(VLOOKUP(CONCATENATE(D1627,E1627,F1627,G1627,H1627,I1627,J1627,K1627),'SRF Drop Downs'!G:G,1,FALSE))),IF(AND(G1627&lt;&gt;"C3",K1627&lt;&gt;"O5"),IF(SUM(COUNTIF(L1627:R1627,"Y"),COUNTIF(L1627:R1627,"N"))=0,"V","I"),IF(COUNTIF(L1627:R1627,"Y"),"V","I"))="V", IF(AND('Sponsor Response Form (SRF)'!D1627="M1", COUNTIF('OMS Response Form (ORF)'!C:C, B1627)&gt;0), "I", "V")="V"), "Valid","Invalid")," ")</f>
        <v xml:space="preserve"> </v>
      </c>
    </row>
    <row r="1628" spans="1:20" x14ac:dyDescent="0.25">
      <c r="A1628" s="69"/>
      <c r="B1628" s="70"/>
      <c r="C1628" s="71"/>
      <c r="D1628" s="72"/>
      <c r="E1628" s="72"/>
      <c r="F1628" s="72"/>
      <c r="G1628" s="72"/>
      <c r="H1628" s="72"/>
      <c r="I1628" s="72"/>
      <c r="J1628" s="72"/>
      <c r="K1628" s="72"/>
      <c r="L1628" s="72"/>
      <c r="M1628" s="72"/>
      <c r="N1628" s="72"/>
      <c r="O1628" s="72"/>
      <c r="P1628" s="72"/>
      <c r="Q1628" s="72"/>
      <c r="R1628" s="72"/>
      <c r="S1628" s="24" t="str">
        <f>IF(COUNTA(A1628:R1628)=0,"",IF(AND(COUNTA(A1628:C1628)=3,COUNTIF('SRF Drop Downs'!$B$2:$B$5,'Sponsor Response Form (SRF)'!D1628),COUNTIF('SRF Drop Downs'!$F$2:$F$5,'Sponsor Response Form (SRF)'!E1628),COUNTIF('SRF Drop Downs'!$C$2:$C$4,'Sponsor Response Form (SRF)'!F1628),COUNTIF('SRF Drop Downs'!$D$2:$D$6,'Sponsor Response Form (SRF)'!G1628),COUNTIF('SRF Drop Downs'!$A$2:$A$5,'Sponsor Response Form (SRF)'!H1628),COUNTIF('SRF Drop Downs'!$A$2:$A$4,'Sponsor Response Form (SRF)'!I1628),COUNTIF('SRF Drop Downs'!$A$2:$A$5,'Sponsor Response Form (SRF)'!J1628),COUNTIF('SRF Drop Downs'!$E$2:$E$7,'Sponsor Response Form (SRF)'!K1628),COUNTIF('SRF Drop Downs'!$A$2:$A$4,'Sponsor Response Form (SRF)'!L1628),COUNTIF('SRF Drop Downs'!$A$2:$A$4,'Sponsor Response Form (SRF)'!M1628),COUNTIF('SRF Drop Downs'!$A$2:$A$4,'Sponsor Response Form (SRF)'!N1628),COUNTIF('SRF Drop Downs'!$A$2:$A$4,'Sponsor Response Form (SRF)'!O1628),COUNTIF('SRF Drop Downs'!$A$2:$A$4,'Sponsor Response Form (SRF)'!P1628),COUNTIF('SRF Drop Downs'!$A$2:$A$4,'Sponsor Response Form (SRF)'!Q1628),COUNTIF('SRF Drop Downs'!$A$2:$A$4,'Sponsor Response Form (SRF)'!R1628)),"Complete","Incomplete"))</f>
        <v/>
      </c>
      <c r="T1628" s="25" t="str">
        <f>IF(S1628="Complete",IF(AND(NOT(ISNA(VLOOKUP(CONCATENATE(D1628,E1628,F1628,G1628,H1628,I1628,J1628,K1628),'SRF Drop Downs'!G:G,1,FALSE))),IF(AND(G1628&lt;&gt;"C3",K1628&lt;&gt;"O5"),IF(SUM(COUNTIF(L1628:R1628,"Y"),COUNTIF(L1628:R1628,"N"))=0,"V","I"),IF(COUNTIF(L1628:R1628,"Y"),"V","I"))="V", IF(AND('Sponsor Response Form (SRF)'!D1628="M1", COUNTIF('OMS Response Form (ORF)'!C:C, B1628)&gt;0), "I", "V")="V"), "Valid","Invalid")," ")</f>
        <v xml:space="preserve"> </v>
      </c>
    </row>
    <row r="1629" spans="1:20" x14ac:dyDescent="0.25">
      <c r="A1629" s="69"/>
      <c r="B1629" s="70"/>
      <c r="C1629" s="71"/>
      <c r="D1629" s="72"/>
      <c r="E1629" s="72"/>
      <c r="F1629" s="72"/>
      <c r="G1629" s="72"/>
      <c r="H1629" s="72"/>
      <c r="I1629" s="72"/>
      <c r="J1629" s="72"/>
      <c r="K1629" s="72"/>
      <c r="L1629" s="72"/>
      <c r="M1629" s="72"/>
      <c r="N1629" s="72"/>
      <c r="O1629" s="72"/>
      <c r="P1629" s="72"/>
      <c r="Q1629" s="72"/>
      <c r="R1629" s="72"/>
      <c r="S1629" s="24" t="str">
        <f>IF(COUNTA(A1629:R1629)=0,"",IF(AND(COUNTA(A1629:C1629)=3,COUNTIF('SRF Drop Downs'!$B$2:$B$5,'Sponsor Response Form (SRF)'!D1629),COUNTIF('SRF Drop Downs'!$F$2:$F$5,'Sponsor Response Form (SRF)'!E1629),COUNTIF('SRF Drop Downs'!$C$2:$C$4,'Sponsor Response Form (SRF)'!F1629),COUNTIF('SRF Drop Downs'!$D$2:$D$6,'Sponsor Response Form (SRF)'!G1629),COUNTIF('SRF Drop Downs'!$A$2:$A$5,'Sponsor Response Form (SRF)'!H1629),COUNTIF('SRF Drop Downs'!$A$2:$A$4,'Sponsor Response Form (SRF)'!I1629),COUNTIF('SRF Drop Downs'!$A$2:$A$5,'Sponsor Response Form (SRF)'!J1629),COUNTIF('SRF Drop Downs'!$E$2:$E$7,'Sponsor Response Form (SRF)'!K1629),COUNTIF('SRF Drop Downs'!$A$2:$A$4,'Sponsor Response Form (SRF)'!L1629),COUNTIF('SRF Drop Downs'!$A$2:$A$4,'Sponsor Response Form (SRF)'!M1629),COUNTIF('SRF Drop Downs'!$A$2:$A$4,'Sponsor Response Form (SRF)'!N1629),COUNTIF('SRF Drop Downs'!$A$2:$A$4,'Sponsor Response Form (SRF)'!O1629),COUNTIF('SRF Drop Downs'!$A$2:$A$4,'Sponsor Response Form (SRF)'!P1629),COUNTIF('SRF Drop Downs'!$A$2:$A$4,'Sponsor Response Form (SRF)'!Q1629),COUNTIF('SRF Drop Downs'!$A$2:$A$4,'Sponsor Response Form (SRF)'!R1629)),"Complete","Incomplete"))</f>
        <v/>
      </c>
      <c r="T1629" s="25" t="str">
        <f>IF(S1629="Complete",IF(AND(NOT(ISNA(VLOOKUP(CONCATENATE(D1629,E1629,F1629,G1629,H1629,I1629,J1629,K1629),'SRF Drop Downs'!G:G,1,FALSE))),IF(AND(G1629&lt;&gt;"C3",K1629&lt;&gt;"O5"),IF(SUM(COUNTIF(L1629:R1629,"Y"),COUNTIF(L1629:R1629,"N"))=0,"V","I"),IF(COUNTIF(L1629:R1629,"Y"),"V","I"))="V", IF(AND('Sponsor Response Form (SRF)'!D1629="M1", COUNTIF('OMS Response Form (ORF)'!C:C, B1629)&gt;0), "I", "V")="V"), "Valid","Invalid")," ")</f>
        <v xml:space="preserve"> </v>
      </c>
    </row>
    <row r="1630" spans="1:20" x14ac:dyDescent="0.25">
      <c r="A1630" s="69"/>
      <c r="B1630" s="70"/>
      <c r="C1630" s="71"/>
      <c r="D1630" s="72"/>
      <c r="E1630" s="72"/>
      <c r="F1630" s="72"/>
      <c r="G1630" s="72"/>
      <c r="H1630" s="72"/>
      <c r="I1630" s="72"/>
      <c r="J1630" s="72"/>
      <c r="K1630" s="72"/>
      <c r="L1630" s="72"/>
      <c r="M1630" s="72"/>
      <c r="N1630" s="72"/>
      <c r="O1630" s="72"/>
      <c r="P1630" s="72"/>
      <c r="Q1630" s="72"/>
      <c r="R1630" s="72"/>
      <c r="S1630" s="24" t="str">
        <f>IF(COUNTA(A1630:R1630)=0,"",IF(AND(COUNTA(A1630:C1630)=3,COUNTIF('SRF Drop Downs'!$B$2:$B$5,'Sponsor Response Form (SRF)'!D1630),COUNTIF('SRF Drop Downs'!$F$2:$F$5,'Sponsor Response Form (SRF)'!E1630),COUNTIF('SRF Drop Downs'!$C$2:$C$4,'Sponsor Response Form (SRF)'!F1630),COUNTIF('SRF Drop Downs'!$D$2:$D$6,'Sponsor Response Form (SRF)'!G1630),COUNTIF('SRF Drop Downs'!$A$2:$A$5,'Sponsor Response Form (SRF)'!H1630),COUNTIF('SRF Drop Downs'!$A$2:$A$4,'Sponsor Response Form (SRF)'!I1630),COUNTIF('SRF Drop Downs'!$A$2:$A$5,'Sponsor Response Form (SRF)'!J1630),COUNTIF('SRF Drop Downs'!$E$2:$E$7,'Sponsor Response Form (SRF)'!K1630),COUNTIF('SRF Drop Downs'!$A$2:$A$4,'Sponsor Response Form (SRF)'!L1630),COUNTIF('SRF Drop Downs'!$A$2:$A$4,'Sponsor Response Form (SRF)'!M1630),COUNTIF('SRF Drop Downs'!$A$2:$A$4,'Sponsor Response Form (SRF)'!N1630),COUNTIF('SRF Drop Downs'!$A$2:$A$4,'Sponsor Response Form (SRF)'!O1630),COUNTIF('SRF Drop Downs'!$A$2:$A$4,'Sponsor Response Form (SRF)'!P1630),COUNTIF('SRF Drop Downs'!$A$2:$A$4,'Sponsor Response Form (SRF)'!Q1630),COUNTIF('SRF Drop Downs'!$A$2:$A$4,'Sponsor Response Form (SRF)'!R1630)),"Complete","Incomplete"))</f>
        <v/>
      </c>
      <c r="T1630" s="25" t="str">
        <f>IF(S1630="Complete",IF(AND(NOT(ISNA(VLOOKUP(CONCATENATE(D1630,E1630,F1630,G1630,H1630,I1630,J1630,K1630),'SRF Drop Downs'!G:G,1,FALSE))),IF(AND(G1630&lt;&gt;"C3",K1630&lt;&gt;"O5"),IF(SUM(COUNTIF(L1630:R1630,"Y"),COUNTIF(L1630:R1630,"N"))=0,"V","I"),IF(COUNTIF(L1630:R1630,"Y"),"V","I"))="V", IF(AND('Sponsor Response Form (SRF)'!D1630="M1", COUNTIF('OMS Response Form (ORF)'!C:C, B1630)&gt;0), "I", "V")="V"), "Valid","Invalid")," ")</f>
        <v xml:space="preserve"> </v>
      </c>
    </row>
    <row r="1631" spans="1:20" x14ac:dyDescent="0.25">
      <c r="A1631" s="69"/>
      <c r="B1631" s="70"/>
      <c r="C1631" s="71"/>
      <c r="D1631" s="72"/>
      <c r="E1631" s="72"/>
      <c r="F1631" s="72"/>
      <c r="G1631" s="72"/>
      <c r="H1631" s="72"/>
      <c r="I1631" s="72"/>
      <c r="J1631" s="72"/>
      <c r="K1631" s="72"/>
      <c r="L1631" s="72"/>
      <c r="M1631" s="72"/>
      <c r="N1631" s="72"/>
      <c r="O1631" s="72"/>
      <c r="P1631" s="72"/>
      <c r="Q1631" s="72"/>
      <c r="R1631" s="72"/>
      <c r="S1631" s="24" t="str">
        <f>IF(COUNTA(A1631:R1631)=0,"",IF(AND(COUNTA(A1631:C1631)=3,COUNTIF('SRF Drop Downs'!$B$2:$B$5,'Sponsor Response Form (SRF)'!D1631),COUNTIF('SRF Drop Downs'!$F$2:$F$5,'Sponsor Response Form (SRF)'!E1631),COUNTIF('SRF Drop Downs'!$C$2:$C$4,'Sponsor Response Form (SRF)'!F1631),COUNTIF('SRF Drop Downs'!$D$2:$D$6,'Sponsor Response Form (SRF)'!G1631),COUNTIF('SRF Drop Downs'!$A$2:$A$5,'Sponsor Response Form (SRF)'!H1631),COUNTIF('SRF Drop Downs'!$A$2:$A$4,'Sponsor Response Form (SRF)'!I1631),COUNTIF('SRF Drop Downs'!$A$2:$A$5,'Sponsor Response Form (SRF)'!J1631),COUNTIF('SRF Drop Downs'!$E$2:$E$7,'Sponsor Response Form (SRF)'!K1631),COUNTIF('SRF Drop Downs'!$A$2:$A$4,'Sponsor Response Form (SRF)'!L1631),COUNTIF('SRF Drop Downs'!$A$2:$A$4,'Sponsor Response Form (SRF)'!M1631),COUNTIF('SRF Drop Downs'!$A$2:$A$4,'Sponsor Response Form (SRF)'!N1631),COUNTIF('SRF Drop Downs'!$A$2:$A$4,'Sponsor Response Form (SRF)'!O1631),COUNTIF('SRF Drop Downs'!$A$2:$A$4,'Sponsor Response Form (SRF)'!P1631),COUNTIF('SRF Drop Downs'!$A$2:$A$4,'Sponsor Response Form (SRF)'!Q1631),COUNTIF('SRF Drop Downs'!$A$2:$A$4,'Sponsor Response Form (SRF)'!R1631)),"Complete","Incomplete"))</f>
        <v/>
      </c>
      <c r="T1631" s="25" t="str">
        <f>IF(S1631="Complete",IF(AND(NOT(ISNA(VLOOKUP(CONCATENATE(D1631,E1631,F1631,G1631,H1631,I1631,J1631,K1631),'SRF Drop Downs'!G:G,1,FALSE))),IF(AND(G1631&lt;&gt;"C3",K1631&lt;&gt;"O5"),IF(SUM(COUNTIF(L1631:R1631,"Y"),COUNTIF(L1631:R1631,"N"))=0,"V","I"),IF(COUNTIF(L1631:R1631,"Y"),"V","I"))="V", IF(AND('Sponsor Response Form (SRF)'!D1631="M1", COUNTIF('OMS Response Form (ORF)'!C:C, B1631)&gt;0), "I", "V")="V"), "Valid","Invalid")," ")</f>
        <v xml:space="preserve"> </v>
      </c>
    </row>
    <row r="1632" spans="1:20" x14ac:dyDescent="0.25">
      <c r="A1632" s="69"/>
      <c r="B1632" s="70"/>
      <c r="C1632" s="71"/>
      <c r="D1632" s="72"/>
      <c r="E1632" s="72"/>
      <c r="F1632" s="72"/>
      <c r="G1632" s="72"/>
      <c r="H1632" s="72"/>
      <c r="I1632" s="72"/>
      <c r="J1632" s="72"/>
      <c r="K1632" s="72"/>
      <c r="L1632" s="72"/>
      <c r="M1632" s="72"/>
      <c r="N1632" s="72"/>
      <c r="O1632" s="72"/>
      <c r="P1632" s="72"/>
      <c r="Q1632" s="72"/>
      <c r="R1632" s="72"/>
      <c r="S1632" s="24" t="str">
        <f>IF(COUNTA(A1632:R1632)=0,"",IF(AND(COUNTA(A1632:C1632)=3,COUNTIF('SRF Drop Downs'!$B$2:$B$5,'Sponsor Response Form (SRF)'!D1632),COUNTIF('SRF Drop Downs'!$F$2:$F$5,'Sponsor Response Form (SRF)'!E1632),COUNTIF('SRF Drop Downs'!$C$2:$C$4,'Sponsor Response Form (SRF)'!F1632),COUNTIF('SRF Drop Downs'!$D$2:$D$6,'Sponsor Response Form (SRF)'!G1632),COUNTIF('SRF Drop Downs'!$A$2:$A$5,'Sponsor Response Form (SRF)'!H1632),COUNTIF('SRF Drop Downs'!$A$2:$A$4,'Sponsor Response Form (SRF)'!I1632),COUNTIF('SRF Drop Downs'!$A$2:$A$5,'Sponsor Response Form (SRF)'!J1632),COUNTIF('SRF Drop Downs'!$E$2:$E$7,'Sponsor Response Form (SRF)'!K1632),COUNTIF('SRF Drop Downs'!$A$2:$A$4,'Sponsor Response Form (SRF)'!L1632),COUNTIF('SRF Drop Downs'!$A$2:$A$4,'Sponsor Response Form (SRF)'!M1632),COUNTIF('SRF Drop Downs'!$A$2:$A$4,'Sponsor Response Form (SRF)'!N1632),COUNTIF('SRF Drop Downs'!$A$2:$A$4,'Sponsor Response Form (SRF)'!O1632),COUNTIF('SRF Drop Downs'!$A$2:$A$4,'Sponsor Response Form (SRF)'!P1632),COUNTIF('SRF Drop Downs'!$A$2:$A$4,'Sponsor Response Form (SRF)'!Q1632),COUNTIF('SRF Drop Downs'!$A$2:$A$4,'Sponsor Response Form (SRF)'!R1632)),"Complete","Incomplete"))</f>
        <v/>
      </c>
      <c r="T1632" s="25" t="str">
        <f>IF(S1632="Complete",IF(AND(NOT(ISNA(VLOOKUP(CONCATENATE(D1632,E1632,F1632,G1632,H1632,I1632,J1632,K1632),'SRF Drop Downs'!G:G,1,FALSE))),IF(AND(G1632&lt;&gt;"C3",K1632&lt;&gt;"O5"),IF(SUM(COUNTIF(L1632:R1632,"Y"),COUNTIF(L1632:R1632,"N"))=0,"V","I"),IF(COUNTIF(L1632:R1632,"Y"),"V","I"))="V", IF(AND('Sponsor Response Form (SRF)'!D1632="M1", COUNTIF('OMS Response Form (ORF)'!C:C, B1632)&gt;0), "I", "V")="V"), "Valid","Invalid")," ")</f>
        <v xml:space="preserve"> </v>
      </c>
    </row>
    <row r="1633" spans="1:20" x14ac:dyDescent="0.25">
      <c r="A1633" s="69"/>
      <c r="B1633" s="70"/>
      <c r="C1633" s="71"/>
      <c r="D1633" s="72"/>
      <c r="E1633" s="72"/>
      <c r="F1633" s="72"/>
      <c r="G1633" s="72"/>
      <c r="H1633" s="72"/>
      <c r="I1633" s="72"/>
      <c r="J1633" s="72"/>
      <c r="K1633" s="72"/>
      <c r="L1633" s="72"/>
      <c r="M1633" s="72"/>
      <c r="N1633" s="72"/>
      <c r="O1633" s="72"/>
      <c r="P1633" s="72"/>
      <c r="Q1633" s="72"/>
      <c r="R1633" s="72"/>
      <c r="S1633" s="24" t="str">
        <f>IF(COUNTA(A1633:R1633)=0,"",IF(AND(COUNTA(A1633:C1633)=3,COUNTIF('SRF Drop Downs'!$B$2:$B$5,'Sponsor Response Form (SRF)'!D1633),COUNTIF('SRF Drop Downs'!$F$2:$F$5,'Sponsor Response Form (SRF)'!E1633),COUNTIF('SRF Drop Downs'!$C$2:$C$4,'Sponsor Response Form (SRF)'!F1633),COUNTIF('SRF Drop Downs'!$D$2:$D$6,'Sponsor Response Form (SRF)'!G1633),COUNTIF('SRF Drop Downs'!$A$2:$A$5,'Sponsor Response Form (SRF)'!H1633),COUNTIF('SRF Drop Downs'!$A$2:$A$4,'Sponsor Response Form (SRF)'!I1633),COUNTIF('SRF Drop Downs'!$A$2:$A$5,'Sponsor Response Form (SRF)'!J1633),COUNTIF('SRF Drop Downs'!$E$2:$E$7,'Sponsor Response Form (SRF)'!K1633),COUNTIF('SRF Drop Downs'!$A$2:$A$4,'Sponsor Response Form (SRF)'!L1633),COUNTIF('SRF Drop Downs'!$A$2:$A$4,'Sponsor Response Form (SRF)'!M1633),COUNTIF('SRF Drop Downs'!$A$2:$A$4,'Sponsor Response Form (SRF)'!N1633),COUNTIF('SRF Drop Downs'!$A$2:$A$4,'Sponsor Response Form (SRF)'!O1633),COUNTIF('SRF Drop Downs'!$A$2:$A$4,'Sponsor Response Form (SRF)'!P1633),COUNTIF('SRF Drop Downs'!$A$2:$A$4,'Sponsor Response Form (SRF)'!Q1633),COUNTIF('SRF Drop Downs'!$A$2:$A$4,'Sponsor Response Form (SRF)'!R1633)),"Complete","Incomplete"))</f>
        <v/>
      </c>
      <c r="T1633" s="25" t="str">
        <f>IF(S1633="Complete",IF(AND(NOT(ISNA(VLOOKUP(CONCATENATE(D1633,E1633,F1633,G1633,H1633,I1633,J1633,K1633),'SRF Drop Downs'!G:G,1,FALSE))),IF(AND(G1633&lt;&gt;"C3",K1633&lt;&gt;"O5"),IF(SUM(COUNTIF(L1633:R1633,"Y"),COUNTIF(L1633:R1633,"N"))=0,"V","I"),IF(COUNTIF(L1633:R1633,"Y"),"V","I"))="V", IF(AND('Sponsor Response Form (SRF)'!D1633="M1", COUNTIF('OMS Response Form (ORF)'!C:C, B1633)&gt;0), "I", "V")="V"), "Valid","Invalid")," ")</f>
        <v xml:space="preserve"> </v>
      </c>
    </row>
    <row r="1634" spans="1:20" x14ac:dyDescent="0.25">
      <c r="A1634" s="69"/>
      <c r="B1634" s="70"/>
      <c r="C1634" s="71"/>
      <c r="D1634" s="72"/>
      <c r="E1634" s="72"/>
      <c r="F1634" s="72"/>
      <c r="G1634" s="72"/>
      <c r="H1634" s="72"/>
      <c r="I1634" s="72"/>
      <c r="J1634" s="72"/>
      <c r="K1634" s="72"/>
      <c r="L1634" s="72"/>
      <c r="M1634" s="72"/>
      <c r="N1634" s="72"/>
      <c r="O1634" s="72"/>
      <c r="P1634" s="72"/>
      <c r="Q1634" s="72"/>
      <c r="R1634" s="72"/>
      <c r="S1634" s="24" t="str">
        <f>IF(COUNTA(A1634:R1634)=0,"",IF(AND(COUNTA(A1634:C1634)=3,COUNTIF('SRF Drop Downs'!$B$2:$B$5,'Sponsor Response Form (SRF)'!D1634),COUNTIF('SRF Drop Downs'!$F$2:$F$5,'Sponsor Response Form (SRF)'!E1634),COUNTIF('SRF Drop Downs'!$C$2:$C$4,'Sponsor Response Form (SRF)'!F1634),COUNTIF('SRF Drop Downs'!$D$2:$D$6,'Sponsor Response Form (SRF)'!G1634),COUNTIF('SRF Drop Downs'!$A$2:$A$5,'Sponsor Response Form (SRF)'!H1634),COUNTIF('SRF Drop Downs'!$A$2:$A$4,'Sponsor Response Form (SRF)'!I1634),COUNTIF('SRF Drop Downs'!$A$2:$A$5,'Sponsor Response Form (SRF)'!J1634),COUNTIF('SRF Drop Downs'!$E$2:$E$7,'Sponsor Response Form (SRF)'!K1634),COUNTIF('SRF Drop Downs'!$A$2:$A$4,'Sponsor Response Form (SRF)'!L1634),COUNTIF('SRF Drop Downs'!$A$2:$A$4,'Sponsor Response Form (SRF)'!M1634),COUNTIF('SRF Drop Downs'!$A$2:$A$4,'Sponsor Response Form (SRF)'!N1634),COUNTIF('SRF Drop Downs'!$A$2:$A$4,'Sponsor Response Form (SRF)'!O1634),COUNTIF('SRF Drop Downs'!$A$2:$A$4,'Sponsor Response Form (SRF)'!P1634),COUNTIF('SRF Drop Downs'!$A$2:$A$4,'Sponsor Response Form (SRF)'!Q1634),COUNTIF('SRF Drop Downs'!$A$2:$A$4,'Sponsor Response Form (SRF)'!R1634)),"Complete","Incomplete"))</f>
        <v/>
      </c>
      <c r="T1634" s="25" t="str">
        <f>IF(S1634="Complete",IF(AND(NOT(ISNA(VLOOKUP(CONCATENATE(D1634,E1634,F1634,G1634,H1634,I1634,J1634,K1634),'SRF Drop Downs'!G:G,1,FALSE))),IF(AND(G1634&lt;&gt;"C3",K1634&lt;&gt;"O5"),IF(SUM(COUNTIF(L1634:R1634,"Y"),COUNTIF(L1634:R1634,"N"))=0,"V","I"),IF(COUNTIF(L1634:R1634,"Y"),"V","I"))="V", IF(AND('Sponsor Response Form (SRF)'!D1634="M1", COUNTIF('OMS Response Form (ORF)'!C:C, B1634)&gt;0), "I", "V")="V"), "Valid","Invalid")," ")</f>
        <v xml:space="preserve"> </v>
      </c>
    </row>
    <row r="1635" spans="1:20" x14ac:dyDescent="0.25">
      <c r="A1635" s="69"/>
      <c r="B1635" s="70"/>
      <c r="C1635" s="71"/>
      <c r="D1635" s="72"/>
      <c r="E1635" s="72"/>
      <c r="F1635" s="72"/>
      <c r="G1635" s="72"/>
      <c r="H1635" s="72"/>
      <c r="I1635" s="72"/>
      <c r="J1635" s="72"/>
      <c r="K1635" s="72"/>
      <c r="L1635" s="72"/>
      <c r="M1635" s="72"/>
      <c r="N1635" s="72"/>
      <c r="O1635" s="72"/>
      <c r="P1635" s="72"/>
      <c r="Q1635" s="72"/>
      <c r="R1635" s="72"/>
      <c r="S1635" s="24" t="str">
        <f>IF(COUNTA(A1635:R1635)=0,"",IF(AND(COUNTA(A1635:C1635)=3,COUNTIF('SRF Drop Downs'!$B$2:$B$5,'Sponsor Response Form (SRF)'!D1635),COUNTIF('SRF Drop Downs'!$F$2:$F$5,'Sponsor Response Form (SRF)'!E1635),COUNTIF('SRF Drop Downs'!$C$2:$C$4,'Sponsor Response Form (SRF)'!F1635),COUNTIF('SRF Drop Downs'!$D$2:$D$6,'Sponsor Response Form (SRF)'!G1635),COUNTIF('SRF Drop Downs'!$A$2:$A$5,'Sponsor Response Form (SRF)'!H1635),COUNTIF('SRF Drop Downs'!$A$2:$A$4,'Sponsor Response Form (SRF)'!I1635),COUNTIF('SRF Drop Downs'!$A$2:$A$5,'Sponsor Response Form (SRF)'!J1635),COUNTIF('SRF Drop Downs'!$E$2:$E$7,'Sponsor Response Form (SRF)'!K1635),COUNTIF('SRF Drop Downs'!$A$2:$A$4,'Sponsor Response Form (SRF)'!L1635),COUNTIF('SRF Drop Downs'!$A$2:$A$4,'Sponsor Response Form (SRF)'!M1635),COUNTIF('SRF Drop Downs'!$A$2:$A$4,'Sponsor Response Form (SRF)'!N1635),COUNTIF('SRF Drop Downs'!$A$2:$A$4,'Sponsor Response Form (SRF)'!O1635),COUNTIF('SRF Drop Downs'!$A$2:$A$4,'Sponsor Response Form (SRF)'!P1635),COUNTIF('SRF Drop Downs'!$A$2:$A$4,'Sponsor Response Form (SRF)'!Q1635),COUNTIF('SRF Drop Downs'!$A$2:$A$4,'Sponsor Response Form (SRF)'!R1635)),"Complete","Incomplete"))</f>
        <v/>
      </c>
      <c r="T1635" s="25" t="str">
        <f>IF(S1635="Complete",IF(AND(NOT(ISNA(VLOOKUP(CONCATENATE(D1635,E1635,F1635,G1635,H1635,I1635,J1635,K1635),'SRF Drop Downs'!G:G,1,FALSE))),IF(AND(G1635&lt;&gt;"C3",K1635&lt;&gt;"O5"),IF(SUM(COUNTIF(L1635:R1635,"Y"),COUNTIF(L1635:R1635,"N"))=0,"V","I"),IF(COUNTIF(L1635:R1635,"Y"),"V","I"))="V", IF(AND('Sponsor Response Form (SRF)'!D1635="M1", COUNTIF('OMS Response Form (ORF)'!C:C, B1635)&gt;0), "I", "V")="V"), "Valid","Invalid")," ")</f>
        <v xml:space="preserve"> </v>
      </c>
    </row>
    <row r="1636" spans="1:20" x14ac:dyDescent="0.25">
      <c r="A1636" s="69"/>
      <c r="B1636" s="70"/>
      <c r="C1636" s="71"/>
      <c r="D1636" s="72"/>
      <c r="E1636" s="72"/>
      <c r="F1636" s="72"/>
      <c r="G1636" s="72"/>
      <c r="H1636" s="72"/>
      <c r="I1636" s="72"/>
      <c r="J1636" s="72"/>
      <c r="K1636" s="72"/>
      <c r="L1636" s="72"/>
      <c r="M1636" s="72"/>
      <c r="N1636" s="72"/>
      <c r="O1636" s="72"/>
      <c r="P1636" s="72"/>
      <c r="Q1636" s="72"/>
      <c r="R1636" s="72"/>
      <c r="S1636" s="24" t="str">
        <f>IF(COUNTA(A1636:R1636)=0,"",IF(AND(COUNTA(A1636:C1636)=3,COUNTIF('SRF Drop Downs'!$B$2:$B$5,'Sponsor Response Form (SRF)'!D1636),COUNTIF('SRF Drop Downs'!$F$2:$F$5,'Sponsor Response Form (SRF)'!E1636),COUNTIF('SRF Drop Downs'!$C$2:$C$4,'Sponsor Response Form (SRF)'!F1636),COUNTIF('SRF Drop Downs'!$D$2:$D$6,'Sponsor Response Form (SRF)'!G1636),COUNTIF('SRF Drop Downs'!$A$2:$A$5,'Sponsor Response Form (SRF)'!H1636),COUNTIF('SRF Drop Downs'!$A$2:$A$4,'Sponsor Response Form (SRF)'!I1636),COUNTIF('SRF Drop Downs'!$A$2:$A$5,'Sponsor Response Form (SRF)'!J1636),COUNTIF('SRF Drop Downs'!$E$2:$E$7,'Sponsor Response Form (SRF)'!K1636),COUNTIF('SRF Drop Downs'!$A$2:$A$4,'Sponsor Response Form (SRF)'!L1636),COUNTIF('SRF Drop Downs'!$A$2:$A$4,'Sponsor Response Form (SRF)'!M1636),COUNTIF('SRF Drop Downs'!$A$2:$A$4,'Sponsor Response Form (SRF)'!N1636),COUNTIF('SRF Drop Downs'!$A$2:$A$4,'Sponsor Response Form (SRF)'!O1636),COUNTIF('SRF Drop Downs'!$A$2:$A$4,'Sponsor Response Form (SRF)'!P1636),COUNTIF('SRF Drop Downs'!$A$2:$A$4,'Sponsor Response Form (SRF)'!Q1636),COUNTIF('SRF Drop Downs'!$A$2:$A$4,'Sponsor Response Form (SRF)'!R1636)),"Complete","Incomplete"))</f>
        <v/>
      </c>
      <c r="T1636" s="25" t="str">
        <f>IF(S1636="Complete",IF(AND(NOT(ISNA(VLOOKUP(CONCATENATE(D1636,E1636,F1636,G1636,H1636,I1636,J1636,K1636),'SRF Drop Downs'!G:G,1,FALSE))),IF(AND(G1636&lt;&gt;"C3",K1636&lt;&gt;"O5"),IF(SUM(COUNTIF(L1636:R1636,"Y"),COUNTIF(L1636:R1636,"N"))=0,"V","I"),IF(COUNTIF(L1636:R1636,"Y"),"V","I"))="V", IF(AND('Sponsor Response Form (SRF)'!D1636="M1", COUNTIF('OMS Response Form (ORF)'!C:C, B1636)&gt;0), "I", "V")="V"), "Valid","Invalid")," ")</f>
        <v xml:space="preserve"> </v>
      </c>
    </row>
    <row r="1637" spans="1:20" x14ac:dyDescent="0.25">
      <c r="A1637" s="69"/>
      <c r="B1637" s="70"/>
      <c r="C1637" s="71"/>
      <c r="D1637" s="72"/>
      <c r="E1637" s="72"/>
      <c r="F1637" s="72"/>
      <c r="G1637" s="72"/>
      <c r="H1637" s="72"/>
      <c r="I1637" s="72"/>
      <c r="J1637" s="72"/>
      <c r="K1637" s="72"/>
      <c r="L1637" s="72"/>
      <c r="M1637" s="72"/>
      <c r="N1637" s="72"/>
      <c r="O1637" s="72"/>
      <c r="P1637" s="72"/>
      <c r="Q1637" s="72"/>
      <c r="R1637" s="72"/>
      <c r="S1637" s="24" t="str">
        <f>IF(COUNTA(A1637:R1637)=0,"",IF(AND(COUNTA(A1637:C1637)=3,COUNTIF('SRF Drop Downs'!$B$2:$B$5,'Sponsor Response Form (SRF)'!D1637),COUNTIF('SRF Drop Downs'!$F$2:$F$5,'Sponsor Response Form (SRF)'!E1637),COUNTIF('SRF Drop Downs'!$C$2:$C$4,'Sponsor Response Form (SRF)'!F1637),COUNTIF('SRF Drop Downs'!$D$2:$D$6,'Sponsor Response Form (SRF)'!G1637),COUNTIF('SRF Drop Downs'!$A$2:$A$5,'Sponsor Response Form (SRF)'!H1637),COUNTIF('SRF Drop Downs'!$A$2:$A$4,'Sponsor Response Form (SRF)'!I1637),COUNTIF('SRF Drop Downs'!$A$2:$A$5,'Sponsor Response Form (SRF)'!J1637),COUNTIF('SRF Drop Downs'!$E$2:$E$7,'Sponsor Response Form (SRF)'!K1637),COUNTIF('SRF Drop Downs'!$A$2:$A$4,'Sponsor Response Form (SRF)'!L1637),COUNTIF('SRF Drop Downs'!$A$2:$A$4,'Sponsor Response Form (SRF)'!M1637),COUNTIF('SRF Drop Downs'!$A$2:$A$4,'Sponsor Response Form (SRF)'!N1637),COUNTIF('SRF Drop Downs'!$A$2:$A$4,'Sponsor Response Form (SRF)'!O1637),COUNTIF('SRF Drop Downs'!$A$2:$A$4,'Sponsor Response Form (SRF)'!P1637),COUNTIF('SRF Drop Downs'!$A$2:$A$4,'Sponsor Response Form (SRF)'!Q1637),COUNTIF('SRF Drop Downs'!$A$2:$A$4,'Sponsor Response Form (SRF)'!R1637)),"Complete","Incomplete"))</f>
        <v/>
      </c>
      <c r="T1637" s="25" t="str">
        <f>IF(S1637="Complete",IF(AND(NOT(ISNA(VLOOKUP(CONCATENATE(D1637,E1637,F1637,G1637,H1637,I1637,J1637,K1637),'SRF Drop Downs'!G:G,1,FALSE))),IF(AND(G1637&lt;&gt;"C3",K1637&lt;&gt;"O5"),IF(SUM(COUNTIF(L1637:R1637,"Y"),COUNTIF(L1637:R1637,"N"))=0,"V","I"),IF(COUNTIF(L1637:R1637,"Y"),"V","I"))="V", IF(AND('Sponsor Response Form (SRF)'!D1637="M1", COUNTIF('OMS Response Form (ORF)'!C:C, B1637)&gt;0), "I", "V")="V"), "Valid","Invalid")," ")</f>
        <v xml:space="preserve"> </v>
      </c>
    </row>
    <row r="1638" spans="1:20" x14ac:dyDescent="0.25">
      <c r="A1638" s="69"/>
      <c r="B1638" s="70"/>
      <c r="C1638" s="71"/>
      <c r="D1638" s="72"/>
      <c r="E1638" s="72"/>
      <c r="F1638" s="72"/>
      <c r="G1638" s="72"/>
      <c r="H1638" s="72"/>
      <c r="I1638" s="72"/>
      <c r="J1638" s="72"/>
      <c r="K1638" s="72"/>
      <c r="L1638" s="72"/>
      <c r="M1638" s="72"/>
      <c r="N1638" s="72"/>
      <c r="O1638" s="72"/>
      <c r="P1638" s="72"/>
      <c r="Q1638" s="72"/>
      <c r="R1638" s="72"/>
      <c r="S1638" s="24" t="str">
        <f>IF(COUNTA(A1638:R1638)=0,"",IF(AND(COUNTA(A1638:C1638)=3,COUNTIF('SRF Drop Downs'!$B$2:$B$5,'Sponsor Response Form (SRF)'!D1638),COUNTIF('SRF Drop Downs'!$F$2:$F$5,'Sponsor Response Form (SRF)'!E1638),COUNTIF('SRF Drop Downs'!$C$2:$C$4,'Sponsor Response Form (SRF)'!F1638),COUNTIF('SRF Drop Downs'!$D$2:$D$6,'Sponsor Response Form (SRF)'!G1638),COUNTIF('SRF Drop Downs'!$A$2:$A$5,'Sponsor Response Form (SRF)'!H1638),COUNTIF('SRF Drop Downs'!$A$2:$A$4,'Sponsor Response Form (SRF)'!I1638),COUNTIF('SRF Drop Downs'!$A$2:$A$5,'Sponsor Response Form (SRF)'!J1638),COUNTIF('SRF Drop Downs'!$E$2:$E$7,'Sponsor Response Form (SRF)'!K1638),COUNTIF('SRF Drop Downs'!$A$2:$A$4,'Sponsor Response Form (SRF)'!L1638),COUNTIF('SRF Drop Downs'!$A$2:$A$4,'Sponsor Response Form (SRF)'!M1638),COUNTIF('SRF Drop Downs'!$A$2:$A$4,'Sponsor Response Form (SRF)'!N1638),COUNTIF('SRF Drop Downs'!$A$2:$A$4,'Sponsor Response Form (SRF)'!O1638),COUNTIF('SRF Drop Downs'!$A$2:$A$4,'Sponsor Response Form (SRF)'!P1638),COUNTIF('SRF Drop Downs'!$A$2:$A$4,'Sponsor Response Form (SRF)'!Q1638),COUNTIF('SRF Drop Downs'!$A$2:$A$4,'Sponsor Response Form (SRF)'!R1638)),"Complete","Incomplete"))</f>
        <v/>
      </c>
      <c r="T1638" s="25" t="str">
        <f>IF(S1638="Complete",IF(AND(NOT(ISNA(VLOOKUP(CONCATENATE(D1638,E1638,F1638,G1638,H1638,I1638,J1638,K1638),'SRF Drop Downs'!G:G,1,FALSE))),IF(AND(G1638&lt;&gt;"C3",K1638&lt;&gt;"O5"),IF(SUM(COUNTIF(L1638:R1638,"Y"),COUNTIF(L1638:R1638,"N"))=0,"V","I"),IF(COUNTIF(L1638:R1638,"Y"),"V","I"))="V", IF(AND('Sponsor Response Form (SRF)'!D1638="M1", COUNTIF('OMS Response Form (ORF)'!C:C, B1638)&gt;0), "I", "V")="V"), "Valid","Invalid")," ")</f>
        <v xml:space="preserve"> </v>
      </c>
    </row>
    <row r="1639" spans="1:20" x14ac:dyDescent="0.25">
      <c r="A1639" s="69"/>
      <c r="B1639" s="70"/>
      <c r="C1639" s="71"/>
      <c r="D1639" s="72"/>
      <c r="E1639" s="72"/>
      <c r="F1639" s="72"/>
      <c r="G1639" s="72"/>
      <c r="H1639" s="72"/>
      <c r="I1639" s="72"/>
      <c r="J1639" s="72"/>
      <c r="K1639" s="72"/>
      <c r="L1639" s="72"/>
      <c r="M1639" s="72"/>
      <c r="N1639" s="72"/>
      <c r="O1639" s="72"/>
      <c r="P1639" s="72"/>
      <c r="Q1639" s="72"/>
      <c r="R1639" s="72"/>
      <c r="S1639" s="24" t="str">
        <f>IF(COUNTA(A1639:R1639)=0,"",IF(AND(COUNTA(A1639:C1639)=3,COUNTIF('SRF Drop Downs'!$B$2:$B$5,'Sponsor Response Form (SRF)'!D1639),COUNTIF('SRF Drop Downs'!$F$2:$F$5,'Sponsor Response Form (SRF)'!E1639),COUNTIF('SRF Drop Downs'!$C$2:$C$4,'Sponsor Response Form (SRF)'!F1639),COUNTIF('SRF Drop Downs'!$D$2:$D$6,'Sponsor Response Form (SRF)'!G1639),COUNTIF('SRF Drop Downs'!$A$2:$A$5,'Sponsor Response Form (SRF)'!H1639),COUNTIF('SRF Drop Downs'!$A$2:$A$4,'Sponsor Response Form (SRF)'!I1639),COUNTIF('SRF Drop Downs'!$A$2:$A$5,'Sponsor Response Form (SRF)'!J1639),COUNTIF('SRF Drop Downs'!$E$2:$E$7,'Sponsor Response Form (SRF)'!K1639),COUNTIF('SRF Drop Downs'!$A$2:$A$4,'Sponsor Response Form (SRF)'!L1639),COUNTIF('SRF Drop Downs'!$A$2:$A$4,'Sponsor Response Form (SRF)'!M1639),COUNTIF('SRF Drop Downs'!$A$2:$A$4,'Sponsor Response Form (SRF)'!N1639),COUNTIF('SRF Drop Downs'!$A$2:$A$4,'Sponsor Response Form (SRF)'!O1639),COUNTIF('SRF Drop Downs'!$A$2:$A$4,'Sponsor Response Form (SRF)'!P1639),COUNTIF('SRF Drop Downs'!$A$2:$A$4,'Sponsor Response Form (SRF)'!Q1639),COUNTIF('SRF Drop Downs'!$A$2:$A$4,'Sponsor Response Form (SRF)'!R1639)),"Complete","Incomplete"))</f>
        <v/>
      </c>
      <c r="T1639" s="25" t="str">
        <f>IF(S1639="Complete",IF(AND(NOT(ISNA(VLOOKUP(CONCATENATE(D1639,E1639,F1639,G1639,H1639,I1639,J1639,K1639),'SRF Drop Downs'!G:G,1,FALSE))),IF(AND(G1639&lt;&gt;"C3",K1639&lt;&gt;"O5"),IF(SUM(COUNTIF(L1639:R1639,"Y"),COUNTIF(L1639:R1639,"N"))=0,"V","I"),IF(COUNTIF(L1639:R1639,"Y"),"V","I"))="V", IF(AND('Sponsor Response Form (SRF)'!D1639="M1", COUNTIF('OMS Response Form (ORF)'!C:C, B1639)&gt;0), "I", "V")="V"), "Valid","Invalid")," ")</f>
        <v xml:space="preserve"> </v>
      </c>
    </row>
    <row r="1640" spans="1:20" x14ac:dyDescent="0.25">
      <c r="A1640" s="69"/>
      <c r="B1640" s="70"/>
      <c r="C1640" s="71"/>
      <c r="D1640" s="72"/>
      <c r="E1640" s="72"/>
      <c r="F1640" s="72"/>
      <c r="G1640" s="72"/>
      <c r="H1640" s="72"/>
      <c r="I1640" s="72"/>
      <c r="J1640" s="72"/>
      <c r="K1640" s="72"/>
      <c r="L1640" s="72"/>
      <c r="M1640" s="72"/>
      <c r="N1640" s="72"/>
      <c r="O1640" s="72"/>
      <c r="P1640" s="72"/>
      <c r="Q1640" s="72"/>
      <c r="R1640" s="72"/>
      <c r="S1640" s="24" t="str">
        <f>IF(COUNTA(A1640:R1640)=0,"",IF(AND(COUNTA(A1640:C1640)=3,COUNTIF('SRF Drop Downs'!$B$2:$B$5,'Sponsor Response Form (SRF)'!D1640),COUNTIF('SRF Drop Downs'!$F$2:$F$5,'Sponsor Response Form (SRF)'!E1640),COUNTIF('SRF Drop Downs'!$C$2:$C$4,'Sponsor Response Form (SRF)'!F1640),COUNTIF('SRF Drop Downs'!$D$2:$D$6,'Sponsor Response Form (SRF)'!G1640),COUNTIF('SRF Drop Downs'!$A$2:$A$5,'Sponsor Response Form (SRF)'!H1640),COUNTIF('SRF Drop Downs'!$A$2:$A$4,'Sponsor Response Form (SRF)'!I1640),COUNTIF('SRF Drop Downs'!$A$2:$A$5,'Sponsor Response Form (SRF)'!J1640),COUNTIF('SRF Drop Downs'!$E$2:$E$7,'Sponsor Response Form (SRF)'!K1640),COUNTIF('SRF Drop Downs'!$A$2:$A$4,'Sponsor Response Form (SRF)'!L1640),COUNTIF('SRF Drop Downs'!$A$2:$A$4,'Sponsor Response Form (SRF)'!M1640),COUNTIF('SRF Drop Downs'!$A$2:$A$4,'Sponsor Response Form (SRF)'!N1640),COUNTIF('SRF Drop Downs'!$A$2:$A$4,'Sponsor Response Form (SRF)'!O1640),COUNTIF('SRF Drop Downs'!$A$2:$A$4,'Sponsor Response Form (SRF)'!P1640),COUNTIF('SRF Drop Downs'!$A$2:$A$4,'Sponsor Response Form (SRF)'!Q1640),COUNTIF('SRF Drop Downs'!$A$2:$A$4,'Sponsor Response Form (SRF)'!R1640)),"Complete","Incomplete"))</f>
        <v/>
      </c>
      <c r="T1640" s="25" t="str">
        <f>IF(S1640="Complete",IF(AND(NOT(ISNA(VLOOKUP(CONCATENATE(D1640,E1640,F1640,G1640,H1640,I1640,J1640,K1640),'SRF Drop Downs'!G:G,1,FALSE))),IF(AND(G1640&lt;&gt;"C3",K1640&lt;&gt;"O5"),IF(SUM(COUNTIF(L1640:R1640,"Y"),COUNTIF(L1640:R1640,"N"))=0,"V","I"),IF(COUNTIF(L1640:R1640,"Y"),"V","I"))="V", IF(AND('Sponsor Response Form (SRF)'!D1640="M1", COUNTIF('OMS Response Form (ORF)'!C:C, B1640)&gt;0), "I", "V")="V"), "Valid","Invalid")," ")</f>
        <v xml:space="preserve"> </v>
      </c>
    </row>
    <row r="1641" spans="1:20" x14ac:dyDescent="0.25">
      <c r="A1641" s="69"/>
      <c r="B1641" s="70"/>
      <c r="C1641" s="71"/>
      <c r="D1641" s="72"/>
      <c r="E1641" s="72"/>
      <c r="F1641" s="72"/>
      <c r="G1641" s="72"/>
      <c r="H1641" s="72"/>
      <c r="I1641" s="72"/>
      <c r="J1641" s="72"/>
      <c r="K1641" s="72"/>
      <c r="L1641" s="72"/>
      <c r="M1641" s="72"/>
      <c r="N1641" s="72"/>
      <c r="O1641" s="72"/>
      <c r="P1641" s="72"/>
      <c r="Q1641" s="72"/>
      <c r="R1641" s="72"/>
      <c r="S1641" s="24" t="str">
        <f>IF(COUNTA(A1641:R1641)=0,"",IF(AND(COUNTA(A1641:C1641)=3,COUNTIF('SRF Drop Downs'!$B$2:$B$5,'Sponsor Response Form (SRF)'!D1641),COUNTIF('SRF Drop Downs'!$F$2:$F$5,'Sponsor Response Form (SRF)'!E1641),COUNTIF('SRF Drop Downs'!$C$2:$C$4,'Sponsor Response Form (SRF)'!F1641),COUNTIF('SRF Drop Downs'!$D$2:$D$6,'Sponsor Response Form (SRF)'!G1641),COUNTIF('SRF Drop Downs'!$A$2:$A$5,'Sponsor Response Form (SRF)'!H1641),COUNTIF('SRF Drop Downs'!$A$2:$A$4,'Sponsor Response Form (SRF)'!I1641),COUNTIF('SRF Drop Downs'!$A$2:$A$5,'Sponsor Response Form (SRF)'!J1641),COUNTIF('SRF Drop Downs'!$E$2:$E$7,'Sponsor Response Form (SRF)'!K1641),COUNTIF('SRF Drop Downs'!$A$2:$A$4,'Sponsor Response Form (SRF)'!L1641),COUNTIF('SRF Drop Downs'!$A$2:$A$4,'Sponsor Response Form (SRF)'!M1641),COUNTIF('SRF Drop Downs'!$A$2:$A$4,'Sponsor Response Form (SRF)'!N1641),COUNTIF('SRF Drop Downs'!$A$2:$A$4,'Sponsor Response Form (SRF)'!O1641),COUNTIF('SRF Drop Downs'!$A$2:$A$4,'Sponsor Response Form (SRF)'!P1641),COUNTIF('SRF Drop Downs'!$A$2:$A$4,'Sponsor Response Form (SRF)'!Q1641),COUNTIF('SRF Drop Downs'!$A$2:$A$4,'Sponsor Response Form (SRF)'!R1641)),"Complete","Incomplete"))</f>
        <v/>
      </c>
      <c r="T1641" s="25" t="str">
        <f>IF(S1641="Complete",IF(AND(NOT(ISNA(VLOOKUP(CONCATENATE(D1641,E1641,F1641,G1641,H1641,I1641,J1641,K1641),'SRF Drop Downs'!G:G,1,FALSE))),IF(AND(G1641&lt;&gt;"C3",K1641&lt;&gt;"O5"),IF(SUM(COUNTIF(L1641:R1641,"Y"),COUNTIF(L1641:R1641,"N"))=0,"V","I"),IF(COUNTIF(L1641:R1641,"Y"),"V","I"))="V", IF(AND('Sponsor Response Form (SRF)'!D1641="M1", COUNTIF('OMS Response Form (ORF)'!C:C, B1641)&gt;0), "I", "V")="V"), "Valid","Invalid")," ")</f>
        <v xml:space="preserve"> </v>
      </c>
    </row>
    <row r="1642" spans="1:20" x14ac:dyDescent="0.25">
      <c r="A1642" s="69"/>
      <c r="B1642" s="70"/>
      <c r="C1642" s="71"/>
      <c r="D1642" s="72"/>
      <c r="E1642" s="72"/>
      <c r="F1642" s="72"/>
      <c r="G1642" s="72"/>
      <c r="H1642" s="72"/>
      <c r="I1642" s="72"/>
      <c r="J1642" s="72"/>
      <c r="K1642" s="72"/>
      <c r="L1642" s="72"/>
      <c r="M1642" s="72"/>
      <c r="N1642" s="72"/>
      <c r="O1642" s="72"/>
      <c r="P1642" s="72"/>
      <c r="Q1642" s="72"/>
      <c r="R1642" s="72"/>
      <c r="S1642" s="24" t="str">
        <f>IF(COUNTA(A1642:R1642)=0,"",IF(AND(COUNTA(A1642:C1642)=3,COUNTIF('SRF Drop Downs'!$B$2:$B$5,'Sponsor Response Form (SRF)'!D1642),COUNTIF('SRF Drop Downs'!$F$2:$F$5,'Sponsor Response Form (SRF)'!E1642),COUNTIF('SRF Drop Downs'!$C$2:$C$4,'Sponsor Response Form (SRF)'!F1642),COUNTIF('SRF Drop Downs'!$D$2:$D$6,'Sponsor Response Form (SRF)'!G1642),COUNTIF('SRF Drop Downs'!$A$2:$A$5,'Sponsor Response Form (SRF)'!H1642),COUNTIF('SRF Drop Downs'!$A$2:$A$4,'Sponsor Response Form (SRF)'!I1642),COUNTIF('SRF Drop Downs'!$A$2:$A$5,'Sponsor Response Form (SRF)'!J1642),COUNTIF('SRF Drop Downs'!$E$2:$E$7,'Sponsor Response Form (SRF)'!K1642),COUNTIF('SRF Drop Downs'!$A$2:$A$4,'Sponsor Response Form (SRF)'!L1642),COUNTIF('SRF Drop Downs'!$A$2:$A$4,'Sponsor Response Form (SRF)'!M1642),COUNTIF('SRF Drop Downs'!$A$2:$A$4,'Sponsor Response Form (SRF)'!N1642),COUNTIF('SRF Drop Downs'!$A$2:$A$4,'Sponsor Response Form (SRF)'!O1642),COUNTIF('SRF Drop Downs'!$A$2:$A$4,'Sponsor Response Form (SRF)'!P1642),COUNTIF('SRF Drop Downs'!$A$2:$A$4,'Sponsor Response Form (SRF)'!Q1642),COUNTIF('SRF Drop Downs'!$A$2:$A$4,'Sponsor Response Form (SRF)'!R1642)),"Complete","Incomplete"))</f>
        <v/>
      </c>
      <c r="T1642" s="25" t="str">
        <f>IF(S1642="Complete",IF(AND(NOT(ISNA(VLOOKUP(CONCATENATE(D1642,E1642,F1642,G1642,H1642,I1642,J1642,K1642),'SRF Drop Downs'!G:G,1,FALSE))),IF(AND(G1642&lt;&gt;"C3",K1642&lt;&gt;"O5"),IF(SUM(COUNTIF(L1642:R1642,"Y"),COUNTIF(L1642:R1642,"N"))=0,"V","I"),IF(COUNTIF(L1642:R1642,"Y"),"V","I"))="V", IF(AND('Sponsor Response Form (SRF)'!D1642="M1", COUNTIF('OMS Response Form (ORF)'!C:C, B1642)&gt;0), "I", "V")="V"), "Valid","Invalid")," ")</f>
        <v xml:space="preserve"> </v>
      </c>
    </row>
    <row r="1643" spans="1:20" x14ac:dyDescent="0.25">
      <c r="A1643" s="69"/>
      <c r="B1643" s="70"/>
      <c r="C1643" s="71"/>
      <c r="D1643" s="72"/>
      <c r="E1643" s="72"/>
      <c r="F1643" s="72"/>
      <c r="G1643" s="72"/>
      <c r="H1643" s="72"/>
      <c r="I1643" s="72"/>
      <c r="J1643" s="72"/>
      <c r="K1643" s="72"/>
      <c r="L1643" s="72"/>
      <c r="M1643" s="72"/>
      <c r="N1643" s="72"/>
      <c r="O1643" s="72"/>
      <c r="P1643" s="72"/>
      <c r="Q1643" s="72"/>
      <c r="R1643" s="72"/>
      <c r="S1643" s="24" t="str">
        <f>IF(COUNTA(A1643:R1643)=0,"",IF(AND(COUNTA(A1643:C1643)=3,COUNTIF('SRF Drop Downs'!$B$2:$B$5,'Sponsor Response Form (SRF)'!D1643),COUNTIF('SRF Drop Downs'!$F$2:$F$5,'Sponsor Response Form (SRF)'!E1643),COUNTIF('SRF Drop Downs'!$C$2:$C$4,'Sponsor Response Form (SRF)'!F1643),COUNTIF('SRF Drop Downs'!$D$2:$D$6,'Sponsor Response Form (SRF)'!G1643),COUNTIF('SRF Drop Downs'!$A$2:$A$5,'Sponsor Response Form (SRF)'!H1643),COUNTIF('SRF Drop Downs'!$A$2:$A$4,'Sponsor Response Form (SRF)'!I1643),COUNTIF('SRF Drop Downs'!$A$2:$A$5,'Sponsor Response Form (SRF)'!J1643),COUNTIF('SRF Drop Downs'!$E$2:$E$7,'Sponsor Response Form (SRF)'!K1643),COUNTIF('SRF Drop Downs'!$A$2:$A$4,'Sponsor Response Form (SRF)'!L1643),COUNTIF('SRF Drop Downs'!$A$2:$A$4,'Sponsor Response Form (SRF)'!M1643),COUNTIF('SRF Drop Downs'!$A$2:$A$4,'Sponsor Response Form (SRF)'!N1643),COUNTIF('SRF Drop Downs'!$A$2:$A$4,'Sponsor Response Form (SRF)'!O1643),COUNTIF('SRF Drop Downs'!$A$2:$A$4,'Sponsor Response Form (SRF)'!P1643),COUNTIF('SRF Drop Downs'!$A$2:$A$4,'Sponsor Response Form (SRF)'!Q1643),COUNTIF('SRF Drop Downs'!$A$2:$A$4,'Sponsor Response Form (SRF)'!R1643)),"Complete","Incomplete"))</f>
        <v/>
      </c>
      <c r="T1643" s="25" t="str">
        <f>IF(S1643="Complete",IF(AND(NOT(ISNA(VLOOKUP(CONCATENATE(D1643,E1643,F1643,G1643,H1643,I1643,J1643,K1643),'SRF Drop Downs'!G:G,1,FALSE))),IF(AND(G1643&lt;&gt;"C3",K1643&lt;&gt;"O5"),IF(SUM(COUNTIF(L1643:R1643,"Y"),COUNTIF(L1643:R1643,"N"))=0,"V","I"),IF(COUNTIF(L1643:R1643,"Y"),"V","I"))="V", IF(AND('Sponsor Response Form (SRF)'!D1643="M1", COUNTIF('OMS Response Form (ORF)'!C:C, B1643)&gt;0), "I", "V")="V"), "Valid","Invalid")," ")</f>
        <v xml:space="preserve"> </v>
      </c>
    </row>
    <row r="1644" spans="1:20" x14ac:dyDescent="0.25">
      <c r="A1644" s="69"/>
      <c r="B1644" s="70"/>
      <c r="C1644" s="71"/>
      <c r="D1644" s="72"/>
      <c r="E1644" s="72"/>
      <c r="F1644" s="72"/>
      <c r="G1644" s="72"/>
      <c r="H1644" s="72"/>
      <c r="I1644" s="72"/>
      <c r="J1644" s="72"/>
      <c r="K1644" s="72"/>
      <c r="L1644" s="72"/>
      <c r="M1644" s="72"/>
      <c r="N1644" s="72"/>
      <c r="O1644" s="72"/>
      <c r="P1644" s="72"/>
      <c r="Q1644" s="72"/>
      <c r="R1644" s="72"/>
      <c r="S1644" s="24" t="str">
        <f>IF(COUNTA(A1644:R1644)=0,"",IF(AND(COUNTA(A1644:C1644)=3,COUNTIF('SRF Drop Downs'!$B$2:$B$5,'Sponsor Response Form (SRF)'!D1644),COUNTIF('SRF Drop Downs'!$F$2:$F$5,'Sponsor Response Form (SRF)'!E1644),COUNTIF('SRF Drop Downs'!$C$2:$C$4,'Sponsor Response Form (SRF)'!F1644),COUNTIF('SRF Drop Downs'!$D$2:$D$6,'Sponsor Response Form (SRF)'!G1644),COUNTIF('SRF Drop Downs'!$A$2:$A$5,'Sponsor Response Form (SRF)'!H1644),COUNTIF('SRF Drop Downs'!$A$2:$A$4,'Sponsor Response Form (SRF)'!I1644),COUNTIF('SRF Drop Downs'!$A$2:$A$5,'Sponsor Response Form (SRF)'!J1644),COUNTIF('SRF Drop Downs'!$E$2:$E$7,'Sponsor Response Form (SRF)'!K1644),COUNTIF('SRF Drop Downs'!$A$2:$A$4,'Sponsor Response Form (SRF)'!L1644),COUNTIF('SRF Drop Downs'!$A$2:$A$4,'Sponsor Response Form (SRF)'!M1644),COUNTIF('SRF Drop Downs'!$A$2:$A$4,'Sponsor Response Form (SRF)'!N1644),COUNTIF('SRF Drop Downs'!$A$2:$A$4,'Sponsor Response Form (SRF)'!O1644),COUNTIF('SRF Drop Downs'!$A$2:$A$4,'Sponsor Response Form (SRF)'!P1644),COUNTIF('SRF Drop Downs'!$A$2:$A$4,'Sponsor Response Form (SRF)'!Q1644),COUNTIF('SRF Drop Downs'!$A$2:$A$4,'Sponsor Response Form (SRF)'!R1644)),"Complete","Incomplete"))</f>
        <v/>
      </c>
      <c r="T1644" s="25" t="str">
        <f>IF(S1644="Complete",IF(AND(NOT(ISNA(VLOOKUP(CONCATENATE(D1644,E1644,F1644,G1644,H1644,I1644,J1644,K1644),'SRF Drop Downs'!G:G,1,FALSE))),IF(AND(G1644&lt;&gt;"C3",K1644&lt;&gt;"O5"),IF(SUM(COUNTIF(L1644:R1644,"Y"),COUNTIF(L1644:R1644,"N"))=0,"V","I"),IF(COUNTIF(L1644:R1644,"Y"),"V","I"))="V", IF(AND('Sponsor Response Form (SRF)'!D1644="M1", COUNTIF('OMS Response Form (ORF)'!C:C, B1644)&gt;0), "I", "V")="V"), "Valid","Invalid")," ")</f>
        <v xml:space="preserve"> </v>
      </c>
    </row>
    <row r="1645" spans="1:20" x14ac:dyDescent="0.25">
      <c r="A1645" s="69"/>
      <c r="B1645" s="70"/>
      <c r="C1645" s="71"/>
      <c r="D1645" s="72"/>
      <c r="E1645" s="72"/>
      <c r="F1645" s="72"/>
      <c r="G1645" s="72"/>
      <c r="H1645" s="72"/>
      <c r="I1645" s="72"/>
      <c r="J1645" s="72"/>
      <c r="K1645" s="72"/>
      <c r="L1645" s="72"/>
      <c r="M1645" s="72"/>
      <c r="N1645" s="72"/>
      <c r="O1645" s="72"/>
      <c r="P1645" s="72"/>
      <c r="Q1645" s="72"/>
      <c r="R1645" s="72"/>
      <c r="S1645" s="24" t="str">
        <f>IF(COUNTA(A1645:R1645)=0,"",IF(AND(COUNTA(A1645:C1645)=3,COUNTIF('SRF Drop Downs'!$B$2:$B$5,'Sponsor Response Form (SRF)'!D1645),COUNTIF('SRF Drop Downs'!$F$2:$F$5,'Sponsor Response Form (SRF)'!E1645),COUNTIF('SRF Drop Downs'!$C$2:$C$4,'Sponsor Response Form (SRF)'!F1645),COUNTIF('SRF Drop Downs'!$D$2:$D$6,'Sponsor Response Form (SRF)'!G1645),COUNTIF('SRF Drop Downs'!$A$2:$A$5,'Sponsor Response Form (SRF)'!H1645),COUNTIF('SRF Drop Downs'!$A$2:$A$4,'Sponsor Response Form (SRF)'!I1645),COUNTIF('SRF Drop Downs'!$A$2:$A$5,'Sponsor Response Form (SRF)'!J1645),COUNTIF('SRF Drop Downs'!$E$2:$E$7,'Sponsor Response Form (SRF)'!K1645),COUNTIF('SRF Drop Downs'!$A$2:$A$4,'Sponsor Response Form (SRF)'!L1645),COUNTIF('SRF Drop Downs'!$A$2:$A$4,'Sponsor Response Form (SRF)'!M1645),COUNTIF('SRF Drop Downs'!$A$2:$A$4,'Sponsor Response Form (SRF)'!N1645),COUNTIF('SRF Drop Downs'!$A$2:$A$4,'Sponsor Response Form (SRF)'!O1645),COUNTIF('SRF Drop Downs'!$A$2:$A$4,'Sponsor Response Form (SRF)'!P1645),COUNTIF('SRF Drop Downs'!$A$2:$A$4,'Sponsor Response Form (SRF)'!Q1645),COUNTIF('SRF Drop Downs'!$A$2:$A$4,'Sponsor Response Form (SRF)'!R1645)),"Complete","Incomplete"))</f>
        <v/>
      </c>
      <c r="T1645" s="25" t="str">
        <f>IF(S1645="Complete",IF(AND(NOT(ISNA(VLOOKUP(CONCATENATE(D1645,E1645,F1645,G1645,H1645,I1645,J1645,K1645),'SRF Drop Downs'!G:G,1,FALSE))),IF(AND(G1645&lt;&gt;"C3",K1645&lt;&gt;"O5"),IF(SUM(COUNTIF(L1645:R1645,"Y"),COUNTIF(L1645:R1645,"N"))=0,"V","I"),IF(COUNTIF(L1645:R1645,"Y"),"V","I"))="V", IF(AND('Sponsor Response Form (SRF)'!D1645="M1", COUNTIF('OMS Response Form (ORF)'!C:C, B1645)&gt;0), "I", "V")="V"), "Valid","Invalid")," ")</f>
        <v xml:space="preserve"> </v>
      </c>
    </row>
    <row r="1646" spans="1:20" x14ac:dyDescent="0.25">
      <c r="A1646" s="69"/>
      <c r="B1646" s="70"/>
      <c r="C1646" s="71"/>
      <c r="D1646" s="72"/>
      <c r="E1646" s="72"/>
      <c r="F1646" s="72"/>
      <c r="G1646" s="72"/>
      <c r="H1646" s="72"/>
      <c r="I1646" s="72"/>
      <c r="J1646" s="72"/>
      <c r="K1646" s="72"/>
      <c r="L1646" s="72"/>
      <c r="M1646" s="72"/>
      <c r="N1646" s="72"/>
      <c r="O1646" s="72"/>
      <c r="P1646" s="72"/>
      <c r="Q1646" s="72"/>
      <c r="R1646" s="72"/>
      <c r="S1646" s="24" t="str">
        <f>IF(COUNTA(A1646:R1646)=0,"",IF(AND(COUNTA(A1646:C1646)=3,COUNTIF('SRF Drop Downs'!$B$2:$B$5,'Sponsor Response Form (SRF)'!D1646),COUNTIF('SRF Drop Downs'!$F$2:$F$5,'Sponsor Response Form (SRF)'!E1646),COUNTIF('SRF Drop Downs'!$C$2:$C$4,'Sponsor Response Form (SRF)'!F1646),COUNTIF('SRF Drop Downs'!$D$2:$D$6,'Sponsor Response Form (SRF)'!G1646),COUNTIF('SRF Drop Downs'!$A$2:$A$5,'Sponsor Response Form (SRF)'!H1646),COUNTIF('SRF Drop Downs'!$A$2:$A$4,'Sponsor Response Form (SRF)'!I1646),COUNTIF('SRF Drop Downs'!$A$2:$A$5,'Sponsor Response Form (SRF)'!J1646),COUNTIF('SRF Drop Downs'!$E$2:$E$7,'Sponsor Response Form (SRF)'!K1646),COUNTIF('SRF Drop Downs'!$A$2:$A$4,'Sponsor Response Form (SRF)'!L1646),COUNTIF('SRF Drop Downs'!$A$2:$A$4,'Sponsor Response Form (SRF)'!M1646),COUNTIF('SRF Drop Downs'!$A$2:$A$4,'Sponsor Response Form (SRF)'!N1646),COUNTIF('SRF Drop Downs'!$A$2:$A$4,'Sponsor Response Form (SRF)'!O1646),COUNTIF('SRF Drop Downs'!$A$2:$A$4,'Sponsor Response Form (SRF)'!P1646),COUNTIF('SRF Drop Downs'!$A$2:$A$4,'Sponsor Response Form (SRF)'!Q1646),COUNTIF('SRF Drop Downs'!$A$2:$A$4,'Sponsor Response Form (SRF)'!R1646)),"Complete","Incomplete"))</f>
        <v/>
      </c>
      <c r="T1646" s="25" t="str">
        <f>IF(S1646="Complete",IF(AND(NOT(ISNA(VLOOKUP(CONCATENATE(D1646,E1646,F1646,G1646,H1646,I1646,J1646,K1646),'SRF Drop Downs'!G:G,1,FALSE))),IF(AND(G1646&lt;&gt;"C3",K1646&lt;&gt;"O5"),IF(SUM(COUNTIF(L1646:R1646,"Y"),COUNTIF(L1646:R1646,"N"))=0,"V","I"),IF(COUNTIF(L1646:R1646,"Y"),"V","I"))="V", IF(AND('Sponsor Response Form (SRF)'!D1646="M1", COUNTIF('OMS Response Form (ORF)'!C:C, B1646)&gt;0), "I", "V")="V"), "Valid","Invalid")," ")</f>
        <v xml:space="preserve"> </v>
      </c>
    </row>
    <row r="1647" spans="1:20" x14ac:dyDescent="0.25">
      <c r="A1647" s="69"/>
      <c r="B1647" s="70"/>
      <c r="C1647" s="71"/>
      <c r="D1647" s="72"/>
      <c r="E1647" s="72"/>
      <c r="F1647" s="72"/>
      <c r="G1647" s="72"/>
      <c r="H1647" s="72"/>
      <c r="I1647" s="72"/>
      <c r="J1647" s="72"/>
      <c r="K1647" s="72"/>
      <c r="L1647" s="72"/>
      <c r="M1647" s="72"/>
      <c r="N1647" s="72"/>
      <c r="O1647" s="72"/>
      <c r="P1647" s="72"/>
      <c r="Q1647" s="72"/>
      <c r="R1647" s="72"/>
      <c r="S1647" s="24" t="str">
        <f>IF(COUNTA(A1647:R1647)=0,"",IF(AND(COUNTA(A1647:C1647)=3,COUNTIF('SRF Drop Downs'!$B$2:$B$5,'Sponsor Response Form (SRF)'!D1647),COUNTIF('SRF Drop Downs'!$F$2:$F$5,'Sponsor Response Form (SRF)'!E1647),COUNTIF('SRF Drop Downs'!$C$2:$C$4,'Sponsor Response Form (SRF)'!F1647),COUNTIF('SRF Drop Downs'!$D$2:$D$6,'Sponsor Response Form (SRF)'!G1647),COUNTIF('SRF Drop Downs'!$A$2:$A$5,'Sponsor Response Form (SRF)'!H1647),COUNTIF('SRF Drop Downs'!$A$2:$A$4,'Sponsor Response Form (SRF)'!I1647),COUNTIF('SRF Drop Downs'!$A$2:$A$5,'Sponsor Response Form (SRF)'!J1647),COUNTIF('SRF Drop Downs'!$E$2:$E$7,'Sponsor Response Form (SRF)'!K1647),COUNTIF('SRF Drop Downs'!$A$2:$A$4,'Sponsor Response Form (SRF)'!L1647),COUNTIF('SRF Drop Downs'!$A$2:$A$4,'Sponsor Response Form (SRF)'!M1647),COUNTIF('SRF Drop Downs'!$A$2:$A$4,'Sponsor Response Form (SRF)'!N1647),COUNTIF('SRF Drop Downs'!$A$2:$A$4,'Sponsor Response Form (SRF)'!O1647),COUNTIF('SRF Drop Downs'!$A$2:$A$4,'Sponsor Response Form (SRF)'!P1647),COUNTIF('SRF Drop Downs'!$A$2:$A$4,'Sponsor Response Form (SRF)'!Q1647),COUNTIF('SRF Drop Downs'!$A$2:$A$4,'Sponsor Response Form (SRF)'!R1647)),"Complete","Incomplete"))</f>
        <v/>
      </c>
      <c r="T1647" s="25" t="str">
        <f>IF(S1647="Complete",IF(AND(NOT(ISNA(VLOOKUP(CONCATENATE(D1647,E1647,F1647,G1647,H1647,I1647,J1647,K1647),'SRF Drop Downs'!G:G,1,FALSE))),IF(AND(G1647&lt;&gt;"C3",K1647&lt;&gt;"O5"),IF(SUM(COUNTIF(L1647:R1647,"Y"),COUNTIF(L1647:R1647,"N"))=0,"V","I"),IF(COUNTIF(L1647:R1647,"Y"),"V","I"))="V", IF(AND('Sponsor Response Form (SRF)'!D1647="M1", COUNTIF('OMS Response Form (ORF)'!C:C, B1647)&gt;0), "I", "V")="V"), "Valid","Invalid")," ")</f>
        <v xml:space="preserve"> </v>
      </c>
    </row>
    <row r="1648" spans="1:20" x14ac:dyDescent="0.25">
      <c r="A1648" s="69"/>
      <c r="B1648" s="70"/>
      <c r="C1648" s="71"/>
      <c r="D1648" s="72"/>
      <c r="E1648" s="72"/>
      <c r="F1648" s="72"/>
      <c r="G1648" s="72"/>
      <c r="H1648" s="72"/>
      <c r="I1648" s="72"/>
      <c r="J1648" s="72"/>
      <c r="K1648" s="72"/>
      <c r="L1648" s="72"/>
      <c r="M1648" s="72"/>
      <c r="N1648" s="72"/>
      <c r="O1648" s="72"/>
      <c r="P1648" s="72"/>
      <c r="Q1648" s="72"/>
      <c r="R1648" s="72"/>
      <c r="S1648" s="24" t="str">
        <f>IF(COUNTA(A1648:R1648)=0,"",IF(AND(COUNTA(A1648:C1648)=3,COUNTIF('SRF Drop Downs'!$B$2:$B$5,'Sponsor Response Form (SRF)'!D1648),COUNTIF('SRF Drop Downs'!$F$2:$F$5,'Sponsor Response Form (SRF)'!E1648),COUNTIF('SRF Drop Downs'!$C$2:$C$4,'Sponsor Response Form (SRF)'!F1648),COUNTIF('SRF Drop Downs'!$D$2:$D$6,'Sponsor Response Form (SRF)'!G1648),COUNTIF('SRF Drop Downs'!$A$2:$A$5,'Sponsor Response Form (SRF)'!H1648),COUNTIF('SRF Drop Downs'!$A$2:$A$4,'Sponsor Response Form (SRF)'!I1648),COUNTIF('SRF Drop Downs'!$A$2:$A$5,'Sponsor Response Form (SRF)'!J1648),COUNTIF('SRF Drop Downs'!$E$2:$E$7,'Sponsor Response Form (SRF)'!K1648),COUNTIF('SRF Drop Downs'!$A$2:$A$4,'Sponsor Response Form (SRF)'!L1648),COUNTIF('SRF Drop Downs'!$A$2:$A$4,'Sponsor Response Form (SRF)'!M1648),COUNTIF('SRF Drop Downs'!$A$2:$A$4,'Sponsor Response Form (SRF)'!N1648),COUNTIF('SRF Drop Downs'!$A$2:$A$4,'Sponsor Response Form (SRF)'!O1648),COUNTIF('SRF Drop Downs'!$A$2:$A$4,'Sponsor Response Form (SRF)'!P1648),COUNTIF('SRF Drop Downs'!$A$2:$A$4,'Sponsor Response Form (SRF)'!Q1648),COUNTIF('SRF Drop Downs'!$A$2:$A$4,'Sponsor Response Form (SRF)'!R1648)),"Complete","Incomplete"))</f>
        <v/>
      </c>
      <c r="T1648" s="25" t="str">
        <f>IF(S1648="Complete",IF(AND(NOT(ISNA(VLOOKUP(CONCATENATE(D1648,E1648,F1648,G1648,H1648,I1648,J1648,K1648),'SRF Drop Downs'!G:G,1,FALSE))),IF(AND(G1648&lt;&gt;"C3",K1648&lt;&gt;"O5"),IF(SUM(COUNTIF(L1648:R1648,"Y"),COUNTIF(L1648:R1648,"N"))=0,"V","I"),IF(COUNTIF(L1648:R1648,"Y"),"V","I"))="V", IF(AND('Sponsor Response Form (SRF)'!D1648="M1", COUNTIF('OMS Response Form (ORF)'!C:C, B1648)&gt;0), "I", "V")="V"), "Valid","Invalid")," ")</f>
        <v xml:space="preserve"> </v>
      </c>
    </row>
    <row r="1649" spans="1:20" x14ac:dyDescent="0.25">
      <c r="A1649" s="69"/>
      <c r="B1649" s="70"/>
      <c r="C1649" s="71"/>
      <c r="D1649" s="72"/>
      <c r="E1649" s="72"/>
      <c r="F1649" s="72"/>
      <c r="G1649" s="72"/>
      <c r="H1649" s="72"/>
      <c r="I1649" s="72"/>
      <c r="J1649" s="72"/>
      <c r="K1649" s="72"/>
      <c r="L1649" s="72"/>
      <c r="M1649" s="72"/>
      <c r="N1649" s="72"/>
      <c r="O1649" s="72"/>
      <c r="P1649" s="72"/>
      <c r="Q1649" s="72"/>
      <c r="R1649" s="72"/>
      <c r="S1649" s="24" t="str">
        <f>IF(COUNTA(A1649:R1649)=0,"",IF(AND(COUNTA(A1649:C1649)=3,COUNTIF('SRF Drop Downs'!$B$2:$B$5,'Sponsor Response Form (SRF)'!D1649),COUNTIF('SRF Drop Downs'!$F$2:$F$5,'Sponsor Response Form (SRF)'!E1649),COUNTIF('SRF Drop Downs'!$C$2:$C$4,'Sponsor Response Form (SRF)'!F1649),COUNTIF('SRF Drop Downs'!$D$2:$D$6,'Sponsor Response Form (SRF)'!G1649),COUNTIF('SRF Drop Downs'!$A$2:$A$5,'Sponsor Response Form (SRF)'!H1649),COUNTIF('SRF Drop Downs'!$A$2:$A$4,'Sponsor Response Form (SRF)'!I1649),COUNTIF('SRF Drop Downs'!$A$2:$A$5,'Sponsor Response Form (SRF)'!J1649),COUNTIF('SRF Drop Downs'!$E$2:$E$7,'Sponsor Response Form (SRF)'!K1649),COUNTIF('SRF Drop Downs'!$A$2:$A$4,'Sponsor Response Form (SRF)'!L1649),COUNTIF('SRF Drop Downs'!$A$2:$A$4,'Sponsor Response Form (SRF)'!M1649),COUNTIF('SRF Drop Downs'!$A$2:$A$4,'Sponsor Response Form (SRF)'!N1649),COUNTIF('SRF Drop Downs'!$A$2:$A$4,'Sponsor Response Form (SRF)'!O1649),COUNTIF('SRF Drop Downs'!$A$2:$A$4,'Sponsor Response Form (SRF)'!P1649),COUNTIF('SRF Drop Downs'!$A$2:$A$4,'Sponsor Response Form (SRF)'!Q1649),COUNTIF('SRF Drop Downs'!$A$2:$A$4,'Sponsor Response Form (SRF)'!R1649)),"Complete","Incomplete"))</f>
        <v/>
      </c>
      <c r="T1649" s="25" t="str">
        <f>IF(S1649="Complete",IF(AND(NOT(ISNA(VLOOKUP(CONCATENATE(D1649,E1649,F1649,G1649,H1649,I1649,J1649,K1649),'SRF Drop Downs'!G:G,1,FALSE))),IF(AND(G1649&lt;&gt;"C3",K1649&lt;&gt;"O5"),IF(SUM(COUNTIF(L1649:R1649,"Y"),COUNTIF(L1649:R1649,"N"))=0,"V","I"),IF(COUNTIF(L1649:R1649,"Y"),"V","I"))="V", IF(AND('Sponsor Response Form (SRF)'!D1649="M1", COUNTIF('OMS Response Form (ORF)'!C:C, B1649)&gt;0), "I", "V")="V"), "Valid","Invalid")," ")</f>
        <v xml:space="preserve"> </v>
      </c>
    </row>
    <row r="1650" spans="1:20" x14ac:dyDescent="0.25">
      <c r="A1650" s="69"/>
      <c r="B1650" s="70"/>
      <c r="C1650" s="71"/>
      <c r="D1650" s="72"/>
      <c r="E1650" s="72"/>
      <c r="F1650" s="72"/>
      <c r="G1650" s="72"/>
      <c r="H1650" s="72"/>
      <c r="I1650" s="72"/>
      <c r="J1650" s="72"/>
      <c r="K1650" s="72"/>
      <c r="L1650" s="72"/>
      <c r="M1650" s="72"/>
      <c r="N1650" s="72"/>
      <c r="O1650" s="72"/>
      <c r="P1650" s="72"/>
      <c r="Q1650" s="72"/>
      <c r="R1650" s="72"/>
      <c r="S1650" s="24" t="str">
        <f>IF(COUNTA(A1650:R1650)=0,"",IF(AND(COUNTA(A1650:C1650)=3,COUNTIF('SRF Drop Downs'!$B$2:$B$5,'Sponsor Response Form (SRF)'!D1650),COUNTIF('SRF Drop Downs'!$F$2:$F$5,'Sponsor Response Form (SRF)'!E1650),COUNTIF('SRF Drop Downs'!$C$2:$C$4,'Sponsor Response Form (SRF)'!F1650),COUNTIF('SRF Drop Downs'!$D$2:$D$6,'Sponsor Response Form (SRF)'!G1650),COUNTIF('SRF Drop Downs'!$A$2:$A$5,'Sponsor Response Form (SRF)'!H1650),COUNTIF('SRF Drop Downs'!$A$2:$A$4,'Sponsor Response Form (SRF)'!I1650),COUNTIF('SRF Drop Downs'!$A$2:$A$5,'Sponsor Response Form (SRF)'!J1650),COUNTIF('SRF Drop Downs'!$E$2:$E$7,'Sponsor Response Form (SRF)'!K1650),COUNTIF('SRF Drop Downs'!$A$2:$A$4,'Sponsor Response Form (SRF)'!L1650),COUNTIF('SRF Drop Downs'!$A$2:$A$4,'Sponsor Response Form (SRF)'!M1650),COUNTIF('SRF Drop Downs'!$A$2:$A$4,'Sponsor Response Form (SRF)'!N1650),COUNTIF('SRF Drop Downs'!$A$2:$A$4,'Sponsor Response Form (SRF)'!O1650),COUNTIF('SRF Drop Downs'!$A$2:$A$4,'Sponsor Response Form (SRF)'!P1650),COUNTIF('SRF Drop Downs'!$A$2:$A$4,'Sponsor Response Form (SRF)'!Q1650),COUNTIF('SRF Drop Downs'!$A$2:$A$4,'Sponsor Response Form (SRF)'!R1650)),"Complete","Incomplete"))</f>
        <v/>
      </c>
      <c r="T1650" s="25" t="str">
        <f>IF(S1650="Complete",IF(AND(NOT(ISNA(VLOOKUP(CONCATENATE(D1650,E1650,F1650,G1650,H1650,I1650,J1650,K1650),'SRF Drop Downs'!G:G,1,FALSE))),IF(AND(G1650&lt;&gt;"C3",K1650&lt;&gt;"O5"),IF(SUM(COUNTIF(L1650:R1650,"Y"),COUNTIF(L1650:R1650,"N"))=0,"V","I"),IF(COUNTIF(L1650:R1650,"Y"),"V","I"))="V", IF(AND('Sponsor Response Form (SRF)'!D1650="M1", COUNTIF('OMS Response Form (ORF)'!C:C, B1650)&gt;0), "I", "V")="V"), "Valid","Invalid")," ")</f>
        <v xml:space="preserve"> </v>
      </c>
    </row>
    <row r="1651" spans="1:20" x14ac:dyDescent="0.25">
      <c r="A1651" s="69"/>
      <c r="B1651" s="70"/>
      <c r="C1651" s="71"/>
      <c r="D1651" s="72"/>
      <c r="E1651" s="72"/>
      <c r="F1651" s="72"/>
      <c r="G1651" s="72"/>
      <c r="H1651" s="72"/>
      <c r="I1651" s="72"/>
      <c r="J1651" s="72"/>
      <c r="K1651" s="72"/>
      <c r="L1651" s="72"/>
      <c r="M1651" s="72"/>
      <c r="N1651" s="72"/>
      <c r="O1651" s="72"/>
      <c r="P1651" s="72"/>
      <c r="Q1651" s="72"/>
      <c r="R1651" s="72"/>
      <c r="S1651" s="24" t="str">
        <f>IF(COUNTA(A1651:R1651)=0,"",IF(AND(COUNTA(A1651:C1651)=3,COUNTIF('SRF Drop Downs'!$B$2:$B$5,'Sponsor Response Form (SRF)'!D1651),COUNTIF('SRF Drop Downs'!$F$2:$F$5,'Sponsor Response Form (SRF)'!E1651),COUNTIF('SRF Drop Downs'!$C$2:$C$4,'Sponsor Response Form (SRF)'!F1651),COUNTIF('SRF Drop Downs'!$D$2:$D$6,'Sponsor Response Form (SRF)'!G1651),COUNTIF('SRF Drop Downs'!$A$2:$A$5,'Sponsor Response Form (SRF)'!H1651),COUNTIF('SRF Drop Downs'!$A$2:$A$4,'Sponsor Response Form (SRF)'!I1651),COUNTIF('SRF Drop Downs'!$A$2:$A$5,'Sponsor Response Form (SRF)'!J1651),COUNTIF('SRF Drop Downs'!$E$2:$E$7,'Sponsor Response Form (SRF)'!K1651),COUNTIF('SRF Drop Downs'!$A$2:$A$4,'Sponsor Response Form (SRF)'!L1651),COUNTIF('SRF Drop Downs'!$A$2:$A$4,'Sponsor Response Form (SRF)'!M1651),COUNTIF('SRF Drop Downs'!$A$2:$A$4,'Sponsor Response Form (SRF)'!N1651),COUNTIF('SRF Drop Downs'!$A$2:$A$4,'Sponsor Response Form (SRF)'!O1651),COUNTIF('SRF Drop Downs'!$A$2:$A$4,'Sponsor Response Form (SRF)'!P1651),COUNTIF('SRF Drop Downs'!$A$2:$A$4,'Sponsor Response Form (SRF)'!Q1651),COUNTIF('SRF Drop Downs'!$A$2:$A$4,'Sponsor Response Form (SRF)'!R1651)),"Complete","Incomplete"))</f>
        <v/>
      </c>
      <c r="T1651" s="25" t="str">
        <f>IF(S1651="Complete",IF(AND(NOT(ISNA(VLOOKUP(CONCATENATE(D1651,E1651,F1651,G1651,H1651,I1651,J1651,K1651),'SRF Drop Downs'!G:G,1,FALSE))),IF(AND(G1651&lt;&gt;"C3",K1651&lt;&gt;"O5"),IF(SUM(COUNTIF(L1651:R1651,"Y"),COUNTIF(L1651:R1651,"N"))=0,"V","I"),IF(COUNTIF(L1651:R1651,"Y"),"V","I"))="V", IF(AND('Sponsor Response Form (SRF)'!D1651="M1", COUNTIF('OMS Response Form (ORF)'!C:C, B1651)&gt;0), "I", "V")="V"), "Valid","Invalid")," ")</f>
        <v xml:space="preserve"> </v>
      </c>
    </row>
    <row r="1652" spans="1:20" x14ac:dyDescent="0.25">
      <c r="A1652" s="69"/>
      <c r="B1652" s="70"/>
      <c r="C1652" s="71"/>
      <c r="D1652" s="72"/>
      <c r="E1652" s="72"/>
      <c r="F1652" s="72"/>
      <c r="G1652" s="72"/>
      <c r="H1652" s="72"/>
      <c r="I1652" s="72"/>
      <c r="J1652" s="72"/>
      <c r="K1652" s="72"/>
      <c r="L1652" s="72"/>
      <c r="M1652" s="72"/>
      <c r="N1652" s="72"/>
      <c r="O1652" s="72"/>
      <c r="P1652" s="72"/>
      <c r="Q1652" s="72"/>
      <c r="R1652" s="72"/>
      <c r="S1652" s="24" t="str">
        <f>IF(COUNTA(A1652:R1652)=0,"",IF(AND(COUNTA(A1652:C1652)=3,COUNTIF('SRF Drop Downs'!$B$2:$B$5,'Sponsor Response Form (SRF)'!D1652),COUNTIF('SRF Drop Downs'!$F$2:$F$5,'Sponsor Response Form (SRF)'!E1652),COUNTIF('SRF Drop Downs'!$C$2:$C$4,'Sponsor Response Form (SRF)'!F1652),COUNTIF('SRF Drop Downs'!$D$2:$D$6,'Sponsor Response Form (SRF)'!G1652),COUNTIF('SRF Drop Downs'!$A$2:$A$5,'Sponsor Response Form (SRF)'!H1652),COUNTIF('SRF Drop Downs'!$A$2:$A$4,'Sponsor Response Form (SRF)'!I1652),COUNTIF('SRF Drop Downs'!$A$2:$A$5,'Sponsor Response Form (SRF)'!J1652),COUNTIF('SRF Drop Downs'!$E$2:$E$7,'Sponsor Response Form (SRF)'!K1652),COUNTIF('SRF Drop Downs'!$A$2:$A$4,'Sponsor Response Form (SRF)'!L1652),COUNTIF('SRF Drop Downs'!$A$2:$A$4,'Sponsor Response Form (SRF)'!M1652),COUNTIF('SRF Drop Downs'!$A$2:$A$4,'Sponsor Response Form (SRF)'!N1652),COUNTIF('SRF Drop Downs'!$A$2:$A$4,'Sponsor Response Form (SRF)'!O1652),COUNTIF('SRF Drop Downs'!$A$2:$A$4,'Sponsor Response Form (SRF)'!P1652),COUNTIF('SRF Drop Downs'!$A$2:$A$4,'Sponsor Response Form (SRF)'!Q1652),COUNTIF('SRF Drop Downs'!$A$2:$A$4,'Sponsor Response Form (SRF)'!R1652)),"Complete","Incomplete"))</f>
        <v/>
      </c>
      <c r="T1652" s="25" t="str">
        <f>IF(S1652="Complete",IF(AND(NOT(ISNA(VLOOKUP(CONCATENATE(D1652,E1652,F1652,G1652,H1652,I1652,J1652,K1652),'SRF Drop Downs'!G:G,1,FALSE))),IF(AND(G1652&lt;&gt;"C3",K1652&lt;&gt;"O5"),IF(SUM(COUNTIF(L1652:R1652,"Y"),COUNTIF(L1652:R1652,"N"))=0,"V","I"),IF(COUNTIF(L1652:R1652,"Y"),"V","I"))="V", IF(AND('Sponsor Response Form (SRF)'!D1652="M1", COUNTIF('OMS Response Form (ORF)'!C:C, B1652)&gt;0), "I", "V")="V"), "Valid","Invalid")," ")</f>
        <v xml:space="preserve"> </v>
      </c>
    </row>
    <row r="1653" spans="1:20" x14ac:dyDescent="0.25">
      <c r="A1653" s="69"/>
      <c r="B1653" s="70"/>
      <c r="C1653" s="71"/>
      <c r="D1653" s="72"/>
      <c r="E1653" s="72"/>
      <c r="F1653" s="72"/>
      <c r="G1653" s="72"/>
      <c r="H1653" s="72"/>
      <c r="I1653" s="72"/>
      <c r="J1653" s="72"/>
      <c r="K1653" s="72"/>
      <c r="L1653" s="72"/>
      <c r="M1653" s="72"/>
      <c r="N1653" s="72"/>
      <c r="O1653" s="72"/>
      <c r="P1653" s="72"/>
      <c r="Q1653" s="72"/>
      <c r="R1653" s="72"/>
      <c r="S1653" s="24" t="str">
        <f>IF(COUNTA(A1653:R1653)=0,"",IF(AND(COUNTA(A1653:C1653)=3,COUNTIF('SRF Drop Downs'!$B$2:$B$5,'Sponsor Response Form (SRF)'!D1653),COUNTIF('SRF Drop Downs'!$F$2:$F$5,'Sponsor Response Form (SRF)'!E1653),COUNTIF('SRF Drop Downs'!$C$2:$C$4,'Sponsor Response Form (SRF)'!F1653),COUNTIF('SRF Drop Downs'!$D$2:$D$6,'Sponsor Response Form (SRF)'!G1653),COUNTIF('SRF Drop Downs'!$A$2:$A$5,'Sponsor Response Form (SRF)'!H1653),COUNTIF('SRF Drop Downs'!$A$2:$A$4,'Sponsor Response Form (SRF)'!I1653),COUNTIF('SRF Drop Downs'!$A$2:$A$5,'Sponsor Response Form (SRF)'!J1653),COUNTIF('SRF Drop Downs'!$E$2:$E$7,'Sponsor Response Form (SRF)'!K1653),COUNTIF('SRF Drop Downs'!$A$2:$A$4,'Sponsor Response Form (SRF)'!L1653),COUNTIF('SRF Drop Downs'!$A$2:$A$4,'Sponsor Response Form (SRF)'!M1653),COUNTIF('SRF Drop Downs'!$A$2:$A$4,'Sponsor Response Form (SRF)'!N1653),COUNTIF('SRF Drop Downs'!$A$2:$A$4,'Sponsor Response Form (SRF)'!O1653),COUNTIF('SRF Drop Downs'!$A$2:$A$4,'Sponsor Response Form (SRF)'!P1653),COUNTIF('SRF Drop Downs'!$A$2:$A$4,'Sponsor Response Form (SRF)'!Q1653),COUNTIF('SRF Drop Downs'!$A$2:$A$4,'Sponsor Response Form (SRF)'!R1653)),"Complete","Incomplete"))</f>
        <v/>
      </c>
      <c r="T1653" s="25" t="str">
        <f>IF(S1653="Complete",IF(AND(NOT(ISNA(VLOOKUP(CONCATENATE(D1653,E1653,F1653,G1653,H1653,I1653,J1653,K1653),'SRF Drop Downs'!G:G,1,FALSE))),IF(AND(G1653&lt;&gt;"C3",K1653&lt;&gt;"O5"),IF(SUM(COUNTIF(L1653:R1653,"Y"),COUNTIF(L1653:R1653,"N"))=0,"V","I"),IF(COUNTIF(L1653:R1653,"Y"),"V","I"))="V", IF(AND('Sponsor Response Form (SRF)'!D1653="M1", COUNTIF('OMS Response Form (ORF)'!C:C, B1653)&gt;0), "I", "V")="V"), "Valid","Invalid")," ")</f>
        <v xml:space="preserve"> </v>
      </c>
    </row>
    <row r="1654" spans="1:20" x14ac:dyDescent="0.25">
      <c r="A1654" s="69"/>
      <c r="B1654" s="70"/>
      <c r="C1654" s="71"/>
      <c r="D1654" s="72"/>
      <c r="E1654" s="72"/>
      <c r="F1654" s="72"/>
      <c r="G1654" s="72"/>
      <c r="H1654" s="72"/>
      <c r="I1654" s="72"/>
      <c r="J1654" s="72"/>
      <c r="K1654" s="72"/>
      <c r="L1654" s="72"/>
      <c r="M1654" s="72"/>
      <c r="N1654" s="72"/>
      <c r="O1654" s="72"/>
      <c r="P1654" s="72"/>
      <c r="Q1654" s="72"/>
      <c r="R1654" s="72"/>
      <c r="S1654" s="24" t="str">
        <f>IF(COUNTA(A1654:R1654)=0,"",IF(AND(COUNTA(A1654:C1654)=3,COUNTIF('SRF Drop Downs'!$B$2:$B$5,'Sponsor Response Form (SRF)'!D1654),COUNTIF('SRF Drop Downs'!$F$2:$F$5,'Sponsor Response Form (SRF)'!E1654),COUNTIF('SRF Drop Downs'!$C$2:$C$4,'Sponsor Response Form (SRF)'!F1654),COUNTIF('SRF Drop Downs'!$D$2:$D$6,'Sponsor Response Form (SRF)'!G1654),COUNTIF('SRF Drop Downs'!$A$2:$A$5,'Sponsor Response Form (SRF)'!H1654),COUNTIF('SRF Drop Downs'!$A$2:$A$4,'Sponsor Response Form (SRF)'!I1654),COUNTIF('SRF Drop Downs'!$A$2:$A$5,'Sponsor Response Form (SRF)'!J1654),COUNTIF('SRF Drop Downs'!$E$2:$E$7,'Sponsor Response Form (SRF)'!K1654),COUNTIF('SRF Drop Downs'!$A$2:$A$4,'Sponsor Response Form (SRF)'!L1654),COUNTIF('SRF Drop Downs'!$A$2:$A$4,'Sponsor Response Form (SRF)'!M1654),COUNTIF('SRF Drop Downs'!$A$2:$A$4,'Sponsor Response Form (SRF)'!N1654),COUNTIF('SRF Drop Downs'!$A$2:$A$4,'Sponsor Response Form (SRF)'!O1654),COUNTIF('SRF Drop Downs'!$A$2:$A$4,'Sponsor Response Form (SRF)'!P1654),COUNTIF('SRF Drop Downs'!$A$2:$A$4,'Sponsor Response Form (SRF)'!Q1654),COUNTIF('SRF Drop Downs'!$A$2:$A$4,'Sponsor Response Form (SRF)'!R1654)),"Complete","Incomplete"))</f>
        <v/>
      </c>
      <c r="T1654" s="25" t="str">
        <f>IF(S1654="Complete",IF(AND(NOT(ISNA(VLOOKUP(CONCATENATE(D1654,E1654,F1654,G1654,H1654,I1654,J1654,K1654),'SRF Drop Downs'!G:G,1,FALSE))),IF(AND(G1654&lt;&gt;"C3",K1654&lt;&gt;"O5"),IF(SUM(COUNTIF(L1654:R1654,"Y"),COUNTIF(L1654:R1654,"N"))=0,"V","I"),IF(COUNTIF(L1654:R1654,"Y"),"V","I"))="V", IF(AND('Sponsor Response Form (SRF)'!D1654="M1", COUNTIF('OMS Response Form (ORF)'!C:C, B1654)&gt;0), "I", "V")="V"), "Valid","Invalid")," ")</f>
        <v xml:space="preserve"> </v>
      </c>
    </row>
    <row r="1655" spans="1:20" x14ac:dyDescent="0.25">
      <c r="A1655" s="69"/>
      <c r="B1655" s="70"/>
      <c r="C1655" s="71"/>
      <c r="D1655" s="72"/>
      <c r="E1655" s="72"/>
      <c r="F1655" s="72"/>
      <c r="G1655" s="72"/>
      <c r="H1655" s="72"/>
      <c r="I1655" s="72"/>
      <c r="J1655" s="72"/>
      <c r="K1655" s="72"/>
      <c r="L1655" s="72"/>
      <c r="M1655" s="72"/>
      <c r="N1655" s="72"/>
      <c r="O1655" s="72"/>
      <c r="P1655" s="72"/>
      <c r="Q1655" s="72"/>
      <c r="R1655" s="72"/>
      <c r="S1655" s="24" t="str">
        <f>IF(COUNTA(A1655:R1655)=0,"",IF(AND(COUNTA(A1655:C1655)=3,COUNTIF('SRF Drop Downs'!$B$2:$B$5,'Sponsor Response Form (SRF)'!D1655),COUNTIF('SRF Drop Downs'!$F$2:$F$5,'Sponsor Response Form (SRF)'!E1655),COUNTIF('SRF Drop Downs'!$C$2:$C$4,'Sponsor Response Form (SRF)'!F1655),COUNTIF('SRF Drop Downs'!$D$2:$D$6,'Sponsor Response Form (SRF)'!G1655),COUNTIF('SRF Drop Downs'!$A$2:$A$5,'Sponsor Response Form (SRF)'!H1655),COUNTIF('SRF Drop Downs'!$A$2:$A$4,'Sponsor Response Form (SRF)'!I1655),COUNTIF('SRF Drop Downs'!$A$2:$A$5,'Sponsor Response Form (SRF)'!J1655),COUNTIF('SRF Drop Downs'!$E$2:$E$7,'Sponsor Response Form (SRF)'!K1655),COUNTIF('SRF Drop Downs'!$A$2:$A$4,'Sponsor Response Form (SRF)'!L1655),COUNTIF('SRF Drop Downs'!$A$2:$A$4,'Sponsor Response Form (SRF)'!M1655),COUNTIF('SRF Drop Downs'!$A$2:$A$4,'Sponsor Response Form (SRF)'!N1655),COUNTIF('SRF Drop Downs'!$A$2:$A$4,'Sponsor Response Form (SRF)'!O1655),COUNTIF('SRF Drop Downs'!$A$2:$A$4,'Sponsor Response Form (SRF)'!P1655),COUNTIF('SRF Drop Downs'!$A$2:$A$4,'Sponsor Response Form (SRF)'!Q1655),COUNTIF('SRF Drop Downs'!$A$2:$A$4,'Sponsor Response Form (SRF)'!R1655)),"Complete","Incomplete"))</f>
        <v/>
      </c>
      <c r="T1655" s="25" t="str">
        <f>IF(S1655="Complete",IF(AND(NOT(ISNA(VLOOKUP(CONCATENATE(D1655,E1655,F1655,G1655,H1655,I1655,J1655,K1655),'SRF Drop Downs'!G:G,1,FALSE))),IF(AND(G1655&lt;&gt;"C3",K1655&lt;&gt;"O5"),IF(SUM(COUNTIF(L1655:R1655,"Y"),COUNTIF(L1655:R1655,"N"))=0,"V","I"),IF(COUNTIF(L1655:R1655,"Y"),"V","I"))="V", IF(AND('Sponsor Response Form (SRF)'!D1655="M1", COUNTIF('OMS Response Form (ORF)'!C:C, B1655)&gt;0), "I", "V")="V"), "Valid","Invalid")," ")</f>
        <v xml:space="preserve"> </v>
      </c>
    </row>
    <row r="1656" spans="1:20" x14ac:dyDescent="0.25">
      <c r="A1656" s="69"/>
      <c r="B1656" s="70"/>
      <c r="C1656" s="71"/>
      <c r="D1656" s="72"/>
      <c r="E1656" s="72"/>
      <c r="F1656" s="72"/>
      <c r="G1656" s="72"/>
      <c r="H1656" s="72"/>
      <c r="I1656" s="72"/>
      <c r="J1656" s="72"/>
      <c r="K1656" s="72"/>
      <c r="L1656" s="72"/>
      <c r="M1656" s="72"/>
      <c r="N1656" s="72"/>
      <c r="O1656" s="72"/>
      <c r="P1656" s="72"/>
      <c r="Q1656" s="72"/>
      <c r="R1656" s="72"/>
      <c r="S1656" s="24" t="str">
        <f>IF(COUNTA(A1656:R1656)=0,"",IF(AND(COUNTA(A1656:C1656)=3,COUNTIF('SRF Drop Downs'!$B$2:$B$5,'Sponsor Response Form (SRF)'!D1656),COUNTIF('SRF Drop Downs'!$F$2:$F$5,'Sponsor Response Form (SRF)'!E1656),COUNTIF('SRF Drop Downs'!$C$2:$C$4,'Sponsor Response Form (SRF)'!F1656),COUNTIF('SRF Drop Downs'!$D$2:$D$6,'Sponsor Response Form (SRF)'!G1656),COUNTIF('SRF Drop Downs'!$A$2:$A$5,'Sponsor Response Form (SRF)'!H1656),COUNTIF('SRF Drop Downs'!$A$2:$A$4,'Sponsor Response Form (SRF)'!I1656),COUNTIF('SRF Drop Downs'!$A$2:$A$5,'Sponsor Response Form (SRF)'!J1656),COUNTIF('SRF Drop Downs'!$E$2:$E$7,'Sponsor Response Form (SRF)'!K1656),COUNTIF('SRF Drop Downs'!$A$2:$A$4,'Sponsor Response Form (SRF)'!L1656),COUNTIF('SRF Drop Downs'!$A$2:$A$4,'Sponsor Response Form (SRF)'!M1656),COUNTIF('SRF Drop Downs'!$A$2:$A$4,'Sponsor Response Form (SRF)'!N1656),COUNTIF('SRF Drop Downs'!$A$2:$A$4,'Sponsor Response Form (SRF)'!O1656),COUNTIF('SRF Drop Downs'!$A$2:$A$4,'Sponsor Response Form (SRF)'!P1656),COUNTIF('SRF Drop Downs'!$A$2:$A$4,'Sponsor Response Form (SRF)'!Q1656),COUNTIF('SRF Drop Downs'!$A$2:$A$4,'Sponsor Response Form (SRF)'!R1656)),"Complete","Incomplete"))</f>
        <v/>
      </c>
      <c r="T1656" s="25" t="str">
        <f>IF(S1656="Complete",IF(AND(NOT(ISNA(VLOOKUP(CONCATENATE(D1656,E1656,F1656,G1656,H1656,I1656,J1656,K1656),'SRF Drop Downs'!G:G,1,FALSE))),IF(AND(G1656&lt;&gt;"C3",K1656&lt;&gt;"O5"),IF(SUM(COUNTIF(L1656:R1656,"Y"),COUNTIF(L1656:R1656,"N"))=0,"V","I"),IF(COUNTIF(L1656:R1656,"Y"),"V","I"))="V", IF(AND('Sponsor Response Form (SRF)'!D1656="M1", COUNTIF('OMS Response Form (ORF)'!C:C, B1656)&gt;0), "I", "V")="V"), "Valid","Invalid")," ")</f>
        <v xml:space="preserve"> </v>
      </c>
    </row>
    <row r="1657" spans="1:20" x14ac:dyDescent="0.25">
      <c r="A1657" s="69"/>
      <c r="B1657" s="70"/>
      <c r="C1657" s="71"/>
      <c r="D1657" s="72"/>
      <c r="E1657" s="72"/>
      <c r="F1657" s="72"/>
      <c r="G1657" s="72"/>
      <c r="H1657" s="72"/>
      <c r="I1657" s="72"/>
      <c r="J1657" s="72"/>
      <c r="K1657" s="72"/>
      <c r="L1657" s="72"/>
      <c r="M1657" s="72"/>
      <c r="N1657" s="72"/>
      <c r="O1657" s="72"/>
      <c r="P1657" s="72"/>
      <c r="Q1657" s="72"/>
      <c r="R1657" s="72"/>
      <c r="S1657" s="24" t="str">
        <f>IF(COUNTA(A1657:R1657)=0,"",IF(AND(COUNTA(A1657:C1657)=3,COUNTIF('SRF Drop Downs'!$B$2:$B$5,'Sponsor Response Form (SRF)'!D1657),COUNTIF('SRF Drop Downs'!$F$2:$F$5,'Sponsor Response Form (SRF)'!E1657),COUNTIF('SRF Drop Downs'!$C$2:$C$4,'Sponsor Response Form (SRF)'!F1657),COUNTIF('SRF Drop Downs'!$D$2:$D$6,'Sponsor Response Form (SRF)'!G1657),COUNTIF('SRF Drop Downs'!$A$2:$A$5,'Sponsor Response Form (SRF)'!H1657),COUNTIF('SRF Drop Downs'!$A$2:$A$4,'Sponsor Response Form (SRF)'!I1657),COUNTIF('SRF Drop Downs'!$A$2:$A$5,'Sponsor Response Form (SRF)'!J1657),COUNTIF('SRF Drop Downs'!$E$2:$E$7,'Sponsor Response Form (SRF)'!K1657),COUNTIF('SRF Drop Downs'!$A$2:$A$4,'Sponsor Response Form (SRF)'!L1657),COUNTIF('SRF Drop Downs'!$A$2:$A$4,'Sponsor Response Form (SRF)'!M1657),COUNTIF('SRF Drop Downs'!$A$2:$A$4,'Sponsor Response Form (SRF)'!N1657),COUNTIF('SRF Drop Downs'!$A$2:$A$4,'Sponsor Response Form (SRF)'!O1657),COUNTIF('SRF Drop Downs'!$A$2:$A$4,'Sponsor Response Form (SRF)'!P1657),COUNTIF('SRF Drop Downs'!$A$2:$A$4,'Sponsor Response Form (SRF)'!Q1657),COUNTIF('SRF Drop Downs'!$A$2:$A$4,'Sponsor Response Form (SRF)'!R1657)),"Complete","Incomplete"))</f>
        <v/>
      </c>
      <c r="T1657" s="25" t="str">
        <f>IF(S1657="Complete",IF(AND(NOT(ISNA(VLOOKUP(CONCATENATE(D1657,E1657,F1657,G1657,H1657,I1657,J1657,K1657),'SRF Drop Downs'!G:G,1,FALSE))),IF(AND(G1657&lt;&gt;"C3",K1657&lt;&gt;"O5"),IF(SUM(COUNTIF(L1657:R1657,"Y"),COUNTIF(L1657:R1657,"N"))=0,"V","I"),IF(COUNTIF(L1657:R1657,"Y"),"V","I"))="V", IF(AND('Sponsor Response Form (SRF)'!D1657="M1", COUNTIF('OMS Response Form (ORF)'!C:C, B1657)&gt;0), "I", "V")="V"), "Valid","Invalid")," ")</f>
        <v xml:space="preserve"> </v>
      </c>
    </row>
    <row r="1658" spans="1:20" x14ac:dyDescent="0.25">
      <c r="A1658" s="69"/>
      <c r="B1658" s="70"/>
      <c r="C1658" s="71"/>
      <c r="D1658" s="72"/>
      <c r="E1658" s="72"/>
      <c r="F1658" s="72"/>
      <c r="G1658" s="72"/>
      <c r="H1658" s="72"/>
      <c r="I1658" s="72"/>
      <c r="J1658" s="72"/>
      <c r="K1658" s="72"/>
      <c r="L1658" s="72"/>
      <c r="M1658" s="72"/>
      <c r="N1658" s="72"/>
      <c r="O1658" s="72"/>
      <c r="P1658" s="72"/>
      <c r="Q1658" s="72"/>
      <c r="R1658" s="72"/>
      <c r="S1658" s="24" t="str">
        <f>IF(COUNTA(A1658:R1658)=0,"",IF(AND(COUNTA(A1658:C1658)=3,COUNTIF('SRF Drop Downs'!$B$2:$B$5,'Sponsor Response Form (SRF)'!D1658),COUNTIF('SRF Drop Downs'!$F$2:$F$5,'Sponsor Response Form (SRF)'!E1658),COUNTIF('SRF Drop Downs'!$C$2:$C$4,'Sponsor Response Form (SRF)'!F1658),COUNTIF('SRF Drop Downs'!$D$2:$D$6,'Sponsor Response Form (SRF)'!G1658),COUNTIF('SRF Drop Downs'!$A$2:$A$5,'Sponsor Response Form (SRF)'!H1658),COUNTIF('SRF Drop Downs'!$A$2:$A$4,'Sponsor Response Form (SRF)'!I1658),COUNTIF('SRF Drop Downs'!$A$2:$A$5,'Sponsor Response Form (SRF)'!J1658),COUNTIF('SRF Drop Downs'!$E$2:$E$7,'Sponsor Response Form (SRF)'!K1658),COUNTIF('SRF Drop Downs'!$A$2:$A$4,'Sponsor Response Form (SRF)'!L1658),COUNTIF('SRF Drop Downs'!$A$2:$A$4,'Sponsor Response Form (SRF)'!M1658),COUNTIF('SRF Drop Downs'!$A$2:$A$4,'Sponsor Response Form (SRF)'!N1658),COUNTIF('SRF Drop Downs'!$A$2:$A$4,'Sponsor Response Form (SRF)'!O1658),COUNTIF('SRF Drop Downs'!$A$2:$A$4,'Sponsor Response Form (SRF)'!P1658),COUNTIF('SRF Drop Downs'!$A$2:$A$4,'Sponsor Response Form (SRF)'!Q1658),COUNTIF('SRF Drop Downs'!$A$2:$A$4,'Sponsor Response Form (SRF)'!R1658)),"Complete","Incomplete"))</f>
        <v/>
      </c>
      <c r="T1658" s="25" t="str">
        <f>IF(S1658="Complete",IF(AND(NOT(ISNA(VLOOKUP(CONCATENATE(D1658,E1658,F1658,G1658,H1658,I1658,J1658,K1658),'SRF Drop Downs'!G:G,1,FALSE))),IF(AND(G1658&lt;&gt;"C3",K1658&lt;&gt;"O5"),IF(SUM(COUNTIF(L1658:R1658,"Y"),COUNTIF(L1658:R1658,"N"))=0,"V","I"),IF(COUNTIF(L1658:R1658,"Y"),"V","I"))="V", IF(AND('Sponsor Response Form (SRF)'!D1658="M1", COUNTIF('OMS Response Form (ORF)'!C:C, B1658)&gt;0), "I", "V")="V"), "Valid","Invalid")," ")</f>
        <v xml:space="preserve"> </v>
      </c>
    </row>
    <row r="1659" spans="1:20" x14ac:dyDescent="0.25">
      <c r="A1659" s="69"/>
      <c r="B1659" s="70"/>
      <c r="C1659" s="71"/>
      <c r="D1659" s="72"/>
      <c r="E1659" s="72"/>
      <c r="F1659" s="72"/>
      <c r="G1659" s="72"/>
      <c r="H1659" s="72"/>
      <c r="I1659" s="72"/>
      <c r="J1659" s="72"/>
      <c r="K1659" s="72"/>
      <c r="L1659" s="72"/>
      <c r="M1659" s="72"/>
      <c r="N1659" s="72"/>
      <c r="O1659" s="72"/>
      <c r="P1659" s="72"/>
      <c r="Q1659" s="72"/>
      <c r="R1659" s="72"/>
      <c r="S1659" s="24" t="str">
        <f>IF(COUNTA(A1659:R1659)=0,"",IF(AND(COUNTA(A1659:C1659)=3,COUNTIF('SRF Drop Downs'!$B$2:$B$5,'Sponsor Response Form (SRF)'!D1659),COUNTIF('SRF Drop Downs'!$F$2:$F$5,'Sponsor Response Form (SRF)'!E1659),COUNTIF('SRF Drop Downs'!$C$2:$C$4,'Sponsor Response Form (SRF)'!F1659),COUNTIF('SRF Drop Downs'!$D$2:$D$6,'Sponsor Response Form (SRF)'!G1659),COUNTIF('SRF Drop Downs'!$A$2:$A$5,'Sponsor Response Form (SRF)'!H1659),COUNTIF('SRF Drop Downs'!$A$2:$A$4,'Sponsor Response Form (SRF)'!I1659),COUNTIF('SRF Drop Downs'!$A$2:$A$5,'Sponsor Response Form (SRF)'!J1659),COUNTIF('SRF Drop Downs'!$E$2:$E$7,'Sponsor Response Form (SRF)'!K1659),COUNTIF('SRF Drop Downs'!$A$2:$A$4,'Sponsor Response Form (SRF)'!L1659),COUNTIF('SRF Drop Downs'!$A$2:$A$4,'Sponsor Response Form (SRF)'!M1659),COUNTIF('SRF Drop Downs'!$A$2:$A$4,'Sponsor Response Form (SRF)'!N1659),COUNTIF('SRF Drop Downs'!$A$2:$A$4,'Sponsor Response Form (SRF)'!O1659),COUNTIF('SRF Drop Downs'!$A$2:$A$4,'Sponsor Response Form (SRF)'!P1659),COUNTIF('SRF Drop Downs'!$A$2:$A$4,'Sponsor Response Form (SRF)'!Q1659),COUNTIF('SRF Drop Downs'!$A$2:$A$4,'Sponsor Response Form (SRF)'!R1659)),"Complete","Incomplete"))</f>
        <v/>
      </c>
      <c r="T1659" s="25" t="str">
        <f>IF(S1659="Complete",IF(AND(NOT(ISNA(VLOOKUP(CONCATENATE(D1659,E1659,F1659,G1659,H1659,I1659,J1659,K1659),'SRF Drop Downs'!G:G,1,FALSE))),IF(AND(G1659&lt;&gt;"C3",K1659&lt;&gt;"O5"),IF(SUM(COUNTIF(L1659:R1659,"Y"),COUNTIF(L1659:R1659,"N"))=0,"V","I"),IF(COUNTIF(L1659:R1659,"Y"),"V","I"))="V", IF(AND('Sponsor Response Form (SRF)'!D1659="M1", COUNTIF('OMS Response Form (ORF)'!C:C, B1659)&gt;0), "I", "V")="V"), "Valid","Invalid")," ")</f>
        <v xml:space="preserve"> </v>
      </c>
    </row>
    <row r="1660" spans="1:20" x14ac:dyDescent="0.25">
      <c r="A1660" s="69"/>
      <c r="B1660" s="70"/>
      <c r="C1660" s="71"/>
      <c r="D1660" s="72"/>
      <c r="E1660" s="72"/>
      <c r="F1660" s="72"/>
      <c r="G1660" s="72"/>
      <c r="H1660" s="72"/>
      <c r="I1660" s="72"/>
      <c r="J1660" s="72"/>
      <c r="K1660" s="72"/>
      <c r="L1660" s="72"/>
      <c r="M1660" s="72"/>
      <c r="N1660" s="72"/>
      <c r="O1660" s="72"/>
      <c r="P1660" s="72"/>
      <c r="Q1660" s="72"/>
      <c r="R1660" s="72"/>
      <c r="S1660" s="24" t="str">
        <f>IF(COUNTA(A1660:R1660)=0,"",IF(AND(COUNTA(A1660:C1660)=3,COUNTIF('SRF Drop Downs'!$B$2:$B$5,'Sponsor Response Form (SRF)'!D1660),COUNTIF('SRF Drop Downs'!$F$2:$F$5,'Sponsor Response Form (SRF)'!E1660),COUNTIF('SRF Drop Downs'!$C$2:$C$4,'Sponsor Response Form (SRF)'!F1660),COUNTIF('SRF Drop Downs'!$D$2:$D$6,'Sponsor Response Form (SRF)'!G1660),COUNTIF('SRF Drop Downs'!$A$2:$A$5,'Sponsor Response Form (SRF)'!H1660),COUNTIF('SRF Drop Downs'!$A$2:$A$4,'Sponsor Response Form (SRF)'!I1660),COUNTIF('SRF Drop Downs'!$A$2:$A$5,'Sponsor Response Form (SRF)'!J1660),COUNTIF('SRF Drop Downs'!$E$2:$E$7,'Sponsor Response Form (SRF)'!K1660),COUNTIF('SRF Drop Downs'!$A$2:$A$4,'Sponsor Response Form (SRF)'!L1660),COUNTIF('SRF Drop Downs'!$A$2:$A$4,'Sponsor Response Form (SRF)'!M1660),COUNTIF('SRF Drop Downs'!$A$2:$A$4,'Sponsor Response Form (SRF)'!N1660),COUNTIF('SRF Drop Downs'!$A$2:$A$4,'Sponsor Response Form (SRF)'!O1660),COUNTIF('SRF Drop Downs'!$A$2:$A$4,'Sponsor Response Form (SRF)'!P1660),COUNTIF('SRF Drop Downs'!$A$2:$A$4,'Sponsor Response Form (SRF)'!Q1660),COUNTIF('SRF Drop Downs'!$A$2:$A$4,'Sponsor Response Form (SRF)'!R1660)),"Complete","Incomplete"))</f>
        <v/>
      </c>
      <c r="T1660" s="25" t="str">
        <f>IF(S1660="Complete",IF(AND(NOT(ISNA(VLOOKUP(CONCATENATE(D1660,E1660,F1660,G1660,H1660,I1660,J1660,K1660),'SRF Drop Downs'!G:G,1,FALSE))),IF(AND(G1660&lt;&gt;"C3",K1660&lt;&gt;"O5"),IF(SUM(COUNTIF(L1660:R1660,"Y"),COUNTIF(L1660:R1660,"N"))=0,"V","I"),IF(COUNTIF(L1660:R1660,"Y"),"V","I"))="V", IF(AND('Sponsor Response Form (SRF)'!D1660="M1", COUNTIF('OMS Response Form (ORF)'!C:C, B1660)&gt;0), "I", "V")="V"), "Valid","Invalid")," ")</f>
        <v xml:space="preserve"> </v>
      </c>
    </row>
    <row r="1661" spans="1:20" x14ac:dyDescent="0.25">
      <c r="A1661" s="69"/>
      <c r="B1661" s="70"/>
      <c r="C1661" s="71"/>
      <c r="D1661" s="72"/>
      <c r="E1661" s="72"/>
      <c r="F1661" s="72"/>
      <c r="G1661" s="72"/>
      <c r="H1661" s="72"/>
      <c r="I1661" s="72"/>
      <c r="J1661" s="72"/>
      <c r="K1661" s="72"/>
      <c r="L1661" s="72"/>
      <c r="M1661" s="72"/>
      <c r="N1661" s="72"/>
      <c r="O1661" s="72"/>
      <c r="P1661" s="72"/>
      <c r="Q1661" s="72"/>
      <c r="R1661" s="72"/>
      <c r="S1661" s="24" t="str">
        <f>IF(COUNTA(A1661:R1661)=0,"",IF(AND(COUNTA(A1661:C1661)=3,COUNTIF('SRF Drop Downs'!$B$2:$B$5,'Sponsor Response Form (SRF)'!D1661),COUNTIF('SRF Drop Downs'!$F$2:$F$5,'Sponsor Response Form (SRF)'!E1661),COUNTIF('SRF Drop Downs'!$C$2:$C$4,'Sponsor Response Form (SRF)'!F1661),COUNTIF('SRF Drop Downs'!$D$2:$D$6,'Sponsor Response Form (SRF)'!G1661),COUNTIF('SRF Drop Downs'!$A$2:$A$5,'Sponsor Response Form (SRF)'!H1661),COUNTIF('SRF Drop Downs'!$A$2:$A$4,'Sponsor Response Form (SRF)'!I1661),COUNTIF('SRF Drop Downs'!$A$2:$A$5,'Sponsor Response Form (SRF)'!J1661),COUNTIF('SRF Drop Downs'!$E$2:$E$7,'Sponsor Response Form (SRF)'!K1661),COUNTIF('SRF Drop Downs'!$A$2:$A$4,'Sponsor Response Form (SRF)'!L1661),COUNTIF('SRF Drop Downs'!$A$2:$A$4,'Sponsor Response Form (SRF)'!M1661),COUNTIF('SRF Drop Downs'!$A$2:$A$4,'Sponsor Response Form (SRF)'!N1661),COUNTIF('SRF Drop Downs'!$A$2:$A$4,'Sponsor Response Form (SRF)'!O1661),COUNTIF('SRF Drop Downs'!$A$2:$A$4,'Sponsor Response Form (SRF)'!P1661),COUNTIF('SRF Drop Downs'!$A$2:$A$4,'Sponsor Response Form (SRF)'!Q1661),COUNTIF('SRF Drop Downs'!$A$2:$A$4,'Sponsor Response Form (SRF)'!R1661)),"Complete","Incomplete"))</f>
        <v/>
      </c>
      <c r="T1661" s="25" t="str">
        <f>IF(S1661="Complete",IF(AND(NOT(ISNA(VLOOKUP(CONCATENATE(D1661,E1661,F1661,G1661,H1661,I1661,J1661,K1661),'SRF Drop Downs'!G:G,1,FALSE))),IF(AND(G1661&lt;&gt;"C3",K1661&lt;&gt;"O5"),IF(SUM(COUNTIF(L1661:R1661,"Y"),COUNTIF(L1661:R1661,"N"))=0,"V","I"),IF(COUNTIF(L1661:R1661,"Y"),"V","I"))="V", IF(AND('Sponsor Response Form (SRF)'!D1661="M1", COUNTIF('OMS Response Form (ORF)'!C:C, B1661)&gt;0), "I", "V")="V"), "Valid","Invalid")," ")</f>
        <v xml:space="preserve"> </v>
      </c>
    </row>
    <row r="1662" spans="1:20" x14ac:dyDescent="0.25">
      <c r="A1662" s="69"/>
      <c r="B1662" s="70"/>
      <c r="C1662" s="71"/>
      <c r="D1662" s="72"/>
      <c r="E1662" s="72"/>
      <c r="F1662" s="72"/>
      <c r="G1662" s="72"/>
      <c r="H1662" s="72"/>
      <c r="I1662" s="72"/>
      <c r="J1662" s="72"/>
      <c r="K1662" s="72"/>
      <c r="L1662" s="72"/>
      <c r="M1662" s="72"/>
      <c r="N1662" s="72"/>
      <c r="O1662" s="72"/>
      <c r="P1662" s="72"/>
      <c r="Q1662" s="72"/>
      <c r="R1662" s="72"/>
      <c r="S1662" s="24" t="str">
        <f>IF(COUNTA(A1662:R1662)=0,"",IF(AND(COUNTA(A1662:C1662)=3,COUNTIF('SRF Drop Downs'!$B$2:$B$5,'Sponsor Response Form (SRF)'!D1662),COUNTIF('SRF Drop Downs'!$F$2:$F$5,'Sponsor Response Form (SRF)'!E1662),COUNTIF('SRF Drop Downs'!$C$2:$C$4,'Sponsor Response Form (SRF)'!F1662),COUNTIF('SRF Drop Downs'!$D$2:$D$6,'Sponsor Response Form (SRF)'!G1662),COUNTIF('SRF Drop Downs'!$A$2:$A$5,'Sponsor Response Form (SRF)'!H1662),COUNTIF('SRF Drop Downs'!$A$2:$A$4,'Sponsor Response Form (SRF)'!I1662),COUNTIF('SRF Drop Downs'!$A$2:$A$5,'Sponsor Response Form (SRF)'!J1662),COUNTIF('SRF Drop Downs'!$E$2:$E$7,'Sponsor Response Form (SRF)'!K1662),COUNTIF('SRF Drop Downs'!$A$2:$A$4,'Sponsor Response Form (SRF)'!L1662),COUNTIF('SRF Drop Downs'!$A$2:$A$4,'Sponsor Response Form (SRF)'!M1662),COUNTIF('SRF Drop Downs'!$A$2:$A$4,'Sponsor Response Form (SRF)'!N1662),COUNTIF('SRF Drop Downs'!$A$2:$A$4,'Sponsor Response Form (SRF)'!O1662),COUNTIF('SRF Drop Downs'!$A$2:$A$4,'Sponsor Response Form (SRF)'!P1662),COUNTIF('SRF Drop Downs'!$A$2:$A$4,'Sponsor Response Form (SRF)'!Q1662),COUNTIF('SRF Drop Downs'!$A$2:$A$4,'Sponsor Response Form (SRF)'!R1662)),"Complete","Incomplete"))</f>
        <v/>
      </c>
      <c r="T1662" s="25" t="str">
        <f>IF(S1662="Complete",IF(AND(NOT(ISNA(VLOOKUP(CONCATENATE(D1662,E1662,F1662,G1662,H1662,I1662,J1662,K1662),'SRF Drop Downs'!G:G,1,FALSE))),IF(AND(G1662&lt;&gt;"C3",K1662&lt;&gt;"O5"),IF(SUM(COUNTIF(L1662:R1662,"Y"),COUNTIF(L1662:R1662,"N"))=0,"V","I"),IF(COUNTIF(L1662:R1662,"Y"),"V","I"))="V", IF(AND('Sponsor Response Form (SRF)'!D1662="M1", COUNTIF('OMS Response Form (ORF)'!C:C, B1662)&gt;0), "I", "V")="V"), "Valid","Invalid")," ")</f>
        <v xml:space="preserve"> </v>
      </c>
    </row>
    <row r="1663" spans="1:20" x14ac:dyDescent="0.25">
      <c r="A1663" s="69"/>
      <c r="B1663" s="70"/>
      <c r="C1663" s="71"/>
      <c r="D1663" s="72"/>
      <c r="E1663" s="72"/>
      <c r="F1663" s="72"/>
      <c r="G1663" s="72"/>
      <c r="H1663" s="72"/>
      <c r="I1663" s="72"/>
      <c r="J1663" s="72"/>
      <c r="K1663" s="72"/>
      <c r="L1663" s="72"/>
      <c r="M1663" s="72"/>
      <c r="N1663" s="72"/>
      <c r="O1663" s="72"/>
      <c r="P1663" s="72"/>
      <c r="Q1663" s="72"/>
      <c r="R1663" s="72"/>
      <c r="S1663" s="24" t="str">
        <f>IF(COUNTA(A1663:R1663)=0,"",IF(AND(COUNTA(A1663:C1663)=3,COUNTIF('SRF Drop Downs'!$B$2:$B$5,'Sponsor Response Form (SRF)'!D1663),COUNTIF('SRF Drop Downs'!$F$2:$F$5,'Sponsor Response Form (SRF)'!E1663),COUNTIF('SRF Drop Downs'!$C$2:$C$4,'Sponsor Response Form (SRF)'!F1663),COUNTIF('SRF Drop Downs'!$D$2:$D$6,'Sponsor Response Form (SRF)'!G1663),COUNTIF('SRF Drop Downs'!$A$2:$A$5,'Sponsor Response Form (SRF)'!H1663),COUNTIF('SRF Drop Downs'!$A$2:$A$4,'Sponsor Response Form (SRF)'!I1663),COUNTIF('SRF Drop Downs'!$A$2:$A$5,'Sponsor Response Form (SRF)'!J1663),COUNTIF('SRF Drop Downs'!$E$2:$E$7,'Sponsor Response Form (SRF)'!K1663),COUNTIF('SRF Drop Downs'!$A$2:$A$4,'Sponsor Response Form (SRF)'!L1663),COUNTIF('SRF Drop Downs'!$A$2:$A$4,'Sponsor Response Form (SRF)'!M1663),COUNTIF('SRF Drop Downs'!$A$2:$A$4,'Sponsor Response Form (SRF)'!N1663),COUNTIF('SRF Drop Downs'!$A$2:$A$4,'Sponsor Response Form (SRF)'!O1663),COUNTIF('SRF Drop Downs'!$A$2:$A$4,'Sponsor Response Form (SRF)'!P1663),COUNTIF('SRF Drop Downs'!$A$2:$A$4,'Sponsor Response Form (SRF)'!Q1663),COUNTIF('SRF Drop Downs'!$A$2:$A$4,'Sponsor Response Form (SRF)'!R1663)),"Complete","Incomplete"))</f>
        <v/>
      </c>
      <c r="T1663" s="25" t="str">
        <f>IF(S1663="Complete",IF(AND(NOT(ISNA(VLOOKUP(CONCATENATE(D1663,E1663,F1663,G1663,H1663,I1663,J1663,K1663),'SRF Drop Downs'!G:G,1,FALSE))),IF(AND(G1663&lt;&gt;"C3",K1663&lt;&gt;"O5"),IF(SUM(COUNTIF(L1663:R1663,"Y"),COUNTIF(L1663:R1663,"N"))=0,"V","I"),IF(COUNTIF(L1663:R1663,"Y"),"V","I"))="V", IF(AND('Sponsor Response Form (SRF)'!D1663="M1", COUNTIF('OMS Response Form (ORF)'!C:C, B1663)&gt;0), "I", "V")="V"), "Valid","Invalid")," ")</f>
        <v xml:space="preserve"> </v>
      </c>
    </row>
    <row r="1664" spans="1:20" x14ac:dyDescent="0.25">
      <c r="A1664" s="69"/>
      <c r="B1664" s="70"/>
      <c r="C1664" s="71"/>
      <c r="D1664" s="72"/>
      <c r="E1664" s="72"/>
      <c r="F1664" s="72"/>
      <c r="G1664" s="72"/>
      <c r="H1664" s="72"/>
      <c r="I1664" s="72"/>
      <c r="J1664" s="72"/>
      <c r="K1664" s="72"/>
      <c r="L1664" s="72"/>
      <c r="M1664" s="72"/>
      <c r="N1664" s="72"/>
      <c r="O1664" s="72"/>
      <c r="P1664" s="72"/>
      <c r="Q1664" s="72"/>
      <c r="R1664" s="72"/>
      <c r="S1664" s="24" t="str">
        <f>IF(COUNTA(A1664:R1664)=0,"",IF(AND(COUNTA(A1664:C1664)=3,COUNTIF('SRF Drop Downs'!$B$2:$B$5,'Sponsor Response Form (SRF)'!D1664),COUNTIF('SRF Drop Downs'!$F$2:$F$5,'Sponsor Response Form (SRF)'!E1664),COUNTIF('SRF Drop Downs'!$C$2:$C$4,'Sponsor Response Form (SRF)'!F1664),COUNTIF('SRF Drop Downs'!$D$2:$D$6,'Sponsor Response Form (SRF)'!G1664),COUNTIF('SRF Drop Downs'!$A$2:$A$5,'Sponsor Response Form (SRF)'!H1664),COUNTIF('SRF Drop Downs'!$A$2:$A$4,'Sponsor Response Form (SRF)'!I1664),COUNTIF('SRF Drop Downs'!$A$2:$A$5,'Sponsor Response Form (SRF)'!J1664),COUNTIF('SRF Drop Downs'!$E$2:$E$7,'Sponsor Response Form (SRF)'!K1664),COUNTIF('SRF Drop Downs'!$A$2:$A$4,'Sponsor Response Form (SRF)'!L1664),COUNTIF('SRF Drop Downs'!$A$2:$A$4,'Sponsor Response Form (SRF)'!M1664),COUNTIF('SRF Drop Downs'!$A$2:$A$4,'Sponsor Response Form (SRF)'!N1664),COUNTIF('SRF Drop Downs'!$A$2:$A$4,'Sponsor Response Form (SRF)'!O1664),COUNTIF('SRF Drop Downs'!$A$2:$A$4,'Sponsor Response Form (SRF)'!P1664),COUNTIF('SRF Drop Downs'!$A$2:$A$4,'Sponsor Response Form (SRF)'!Q1664),COUNTIF('SRF Drop Downs'!$A$2:$A$4,'Sponsor Response Form (SRF)'!R1664)),"Complete","Incomplete"))</f>
        <v/>
      </c>
      <c r="T1664" s="25" t="str">
        <f>IF(S1664="Complete",IF(AND(NOT(ISNA(VLOOKUP(CONCATENATE(D1664,E1664,F1664,G1664,H1664,I1664,J1664,K1664),'SRF Drop Downs'!G:G,1,FALSE))),IF(AND(G1664&lt;&gt;"C3",K1664&lt;&gt;"O5"),IF(SUM(COUNTIF(L1664:R1664,"Y"),COUNTIF(L1664:R1664,"N"))=0,"V","I"),IF(COUNTIF(L1664:R1664,"Y"),"V","I"))="V", IF(AND('Sponsor Response Form (SRF)'!D1664="M1", COUNTIF('OMS Response Form (ORF)'!C:C, B1664)&gt;0), "I", "V")="V"), "Valid","Invalid")," ")</f>
        <v xml:space="preserve"> </v>
      </c>
    </row>
    <row r="1665" spans="1:20" x14ac:dyDescent="0.25">
      <c r="A1665" s="69"/>
      <c r="B1665" s="70"/>
      <c r="C1665" s="71"/>
      <c r="D1665" s="72"/>
      <c r="E1665" s="72"/>
      <c r="F1665" s="72"/>
      <c r="G1665" s="72"/>
      <c r="H1665" s="72"/>
      <c r="I1665" s="72"/>
      <c r="J1665" s="72"/>
      <c r="K1665" s="72"/>
      <c r="L1665" s="72"/>
      <c r="M1665" s="72"/>
      <c r="N1665" s="72"/>
      <c r="O1665" s="72"/>
      <c r="P1665" s="72"/>
      <c r="Q1665" s="72"/>
      <c r="R1665" s="72"/>
      <c r="S1665" s="24" t="str">
        <f>IF(COUNTA(A1665:R1665)=0,"",IF(AND(COUNTA(A1665:C1665)=3,COUNTIF('SRF Drop Downs'!$B$2:$B$5,'Sponsor Response Form (SRF)'!D1665),COUNTIF('SRF Drop Downs'!$F$2:$F$5,'Sponsor Response Form (SRF)'!E1665),COUNTIF('SRF Drop Downs'!$C$2:$C$4,'Sponsor Response Form (SRF)'!F1665),COUNTIF('SRF Drop Downs'!$D$2:$D$6,'Sponsor Response Form (SRF)'!G1665),COUNTIF('SRF Drop Downs'!$A$2:$A$5,'Sponsor Response Form (SRF)'!H1665),COUNTIF('SRF Drop Downs'!$A$2:$A$4,'Sponsor Response Form (SRF)'!I1665),COUNTIF('SRF Drop Downs'!$A$2:$A$5,'Sponsor Response Form (SRF)'!J1665),COUNTIF('SRF Drop Downs'!$E$2:$E$7,'Sponsor Response Form (SRF)'!K1665),COUNTIF('SRF Drop Downs'!$A$2:$A$4,'Sponsor Response Form (SRF)'!L1665),COUNTIF('SRF Drop Downs'!$A$2:$A$4,'Sponsor Response Form (SRF)'!M1665),COUNTIF('SRF Drop Downs'!$A$2:$A$4,'Sponsor Response Form (SRF)'!N1665),COUNTIF('SRF Drop Downs'!$A$2:$A$4,'Sponsor Response Form (SRF)'!O1665),COUNTIF('SRF Drop Downs'!$A$2:$A$4,'Sponsor Response Form (SRF)'!P1665),COUNTIF('SRF Drop Downs'!$A$2:$A$4,'Sponsor Response Form (SRF)'!Q1665),COUNTIF('SRF Drop Downs'!$A$2:$A$4,'Sponsor Response Form (SRF)'!R1665)),"Complete","Incomplete"))</f>
        <v/>
      </c>
      <c r="T1665" s="25" t="str">
        <f>IF(S1665="Complete",IF(AND(NOT(ISNA(VLOOKUP(CONCATENATE(D1665,E1665,F1665,G1665,H1665,I1665,J1665,K1665),'SRF Drop Downs'!G:G,1,FALSE))),IF(AND(G1665&lt;&gt;"C3",K1665&lt;&gt;"O5"),IF(SUM(COUNTIF(L1665:R1665,"Y"),COUNTIF(L1665:R1665,"N"))=0,"V","I"),IF(COUNTIF(L1665:R1665,"Y"),"V","I"))="V", IF(AND('Sponsor Response Form (SRF)'!D1665="M1", COUNTIF('OMS Response Form (ORF)'!C:C, B1665)&gt;0), "I", "V")="V"), "Valid","Invalid")," ")</f>
        <v xml:space="preserve"> </v>
      </c>
    </row>
    <row r="1666" spans="1:20" x14ac:dyDescent="0.25">
      <c r="A1666" s="69"/>
      <c r="B1666" s="70"/>
      <c r="C1666" s="71"/>
      <c r="D1666" s="72"/>
      <c r="E1666" s="72"/>
      <c r="F1666" s="72"/>
      <c r="G1666" s="72"/>
      <c r="H1666" s="72"/>
      <c r="I1666" s="72"/>
      <c r="J1666" s="72"/>
      <c r="K1666" s="72"/>
      <c r="L1666" s="72"/>
      <c r="M1666" s="72"/>
      <c r="N1666" s="72"/>
      <c r="O1666" s="72"/>
      <c r="P1666" s="72"/>
      <c r="Q1666" s="72"/>
      <c r="R1666" s="72"/>
      <c r="S1666" s="24" t="str">
        <f>IF(COUNTA(A1666:R1666)=0,"",IF(AND(COUNTA(A1666:C1666)=3,COUNTIF('SRF Drop Downs'!$B$2:$B$5,'Sponsor Response Form (SRF)'!D1666),COUNTIF('SRF Drop Downs'!$F$2:$F$5,'Sponsor Response Form (SRF)'!E1666),COUNTIF('SRF Drop Downs'!$C$2:$C$4,'Sponsor Response Form (SRF)'!F1666),COUNTIF('SRF Drop Downs'!$D$2:$D$6,'Sponsor Response Form (SRF)'!G1666),COUNTIF('SRF Drop Downs'!$A$2:$A$5,'Sponsor Response Form (SRF)'!H1666),COUNTIF('SRF Drop Downs'!$A$2:$A$4,'Sponsor Response Form (SRF)'!I1666),COUNTIF('SRF Drop Downs'!$A$2:$A$5,'Sponsor Response Form (SRF)'!J1666),COUNTIF('SRF Drop Downs'!$E$2:$E$7,'Sponsor Response Form (SRF)'!K1666),COUNTIF('SRF Drop Downs'!$A$2:$A$4,'Sponsor Response Form (SRF)'!L1666),COUNTIF('SRF Drop Downs'!$A$2:$A$4,'Sponsor Response Form (SRF)'!M1666),COUNTIF('SRF Drop Downs'!$A$2:$A$4,'Sponsor Response Form (SRF)'!N1666),COUNTIF('SRF Drop Downs'!$A$2:$A$4,'Sponsor Response Form (SRF)'!O1666),COUNTIF('SRF Drop Downs'!$A$2:$A$4,'Sponsor Response Form (SRF)'!P1666),COUNTIF('SRF Drop Downs'!$A$2:$A$4,'Sponsor Response Form (SRF)'!Q1666),COUNTIF('SRF Drop Downs'!$A$2:$A$4,'Sponsor Response Form (SRF)'!R1666)),"Complete","Incomplete"))</f>
        <v/>
      </c>
      <c r="T1666" s="25" t="str">
        <f>IF(S1666="Complete",IF(AND(NOT(ISNA(VLOOKUP(CONCATENATE(D1666,E1666,F1666,G1666,H1666,I1666,J1666,K1666),'SRF Drop Downs'!G:G,1,FALSE))),IF(AND(G1666&lt;&gt;"C3",K1666&lt;&gt;"O5"),IF(SUM(COUNTIF(L1666:R1666,"Y"),COUNTIF(L1666:R1666,"N"))=0,"V","I"),IF(COUNTIF(L1666:R1666,"Y"),"V","I"))="V", IF(AND('Sponsor Response Form (SRF)'!D1666="M1", COUNTIF('OMS Response Form (ORF)'!C:C, B1666)&gt;0), "I", "V")="V"), "Valid","Invalid")," ")</f>
        <v xml:space="preserve"> </v>
      </c>
    </row>
    <row r="1667" spans="1:20" x14ac:dyDescent="0.25">
      <c r="A1667" s="69"/>
      <c r="B1667" s="70"/>
      <c r="C1667" s="71"/>
      <c r="D1667" s="72"/>
      <c r="E1667" s="72"/>
      <c r="F1667" s="72"/>
      <c r="G1667" s="72"/>
      <c r="H1667" s="72"/>
      <c r="I1667" s="72"/>
      <c r="J1667" s="72"/>
      <c r="K1667" s="72"/>
      <c r="L1667" s="72"/>
      <c r="M1667" s="72"/>
      <c r="N1667" s="72"/>
      <c r="O1667" s="72"/>
      <c r="P1667" s="72"/>
      <c r="Q1667" s="72"/>
      <c r="R1667" s="72"/>
      <c r="S1667" s="24" t="str">
        <f>IF(COUNTA(A1667:R1667)=0,"",IF(AND(COUNTA(A1667:C1667)=3,COUNTIF('SRF Drop Downs'!$B$2:$B$5,'Sponsor Response Form (SRF)'!D1667),COUNTIF('SRF Drop Downs'!$F$2:$F$5,'Sponsor Response Form (SRF)'!E1667),COUNTIF('SRF Drop Downs'!$C$2:$C$4,'Sponsor Response Form (SRF)'!F1667),COUNTIF('SRF Drop Downs'!$D$2:$D$6,'Sponsor Response Form (SRF)'!G1667),COUNTIF('SRF Drop Downs'!$A$2:$A$5,'Sponsor Response Form (SRF)'!H1667),COUNTIF('SRF Drop Downs'!$A$2:$A$4,'Sponsor Response Form (SRF)'!I1667),COUNTIF('SRF Drop Downs'!$A$2:$A$5,'Sponsor Response Form (SRF)'!J1667),COUNTIF('SRF Drop Downs'!$E$2:$E$7,'Sponsor Response Form (SRF)'!K1667),COUNTIF('SRF Drop Downs'!$A$2:$A$4,'Sponsor Response Form (SRF)'!L1667),COUNTIF('SRF Drop Downs'!$A$2:$A$4,'Sponsor Response Form (SRF)'!M1667),COUNTIF('SRF Drop Downs'!$A$2:$A$4,'Sponsor Response Form (SRF)'!N1667),COUNTIF('SRF Drop Downs'!$A$2:$A$4,'Sponsor Response Form (SRF)'!O1667),COUNTIF('SRF Drop Downs'!$A$2:$A$4,'Sponsor Response Form (SRF)'!P1667),COUNTIF('SRF Drop Downs'!$A$2:$A$4,'Sponsor Response Form (SRF)'!Q1667),COUNTIF('SRF Drop Downs'!$A$2:$A$4,'Sponsor Response Form (SRF)'!R1667)),"Complete","Incomplete"))</f>
        <v/>
      </c>
      <c r="T1667" s="25" t="str">
        <f>IF(S1667="Complete",IF(AND(NOT(ISNA(VLOOKUP(CONCATENATE(D1667,E1667,F1667,G1667,H1667,I1667,J1667,K1667),'SRF Drop Downs'!G:G,1,FALSE))),IF(AND(G1667&lt;&gt;"C3",K1667&lt;&gt;"O5"),IF(SUM(COUNTIF(L1667:R1667,"Y"),COUNTIF(L1667:R1667,"N"))=0,"V","I"),IF(COUNTIF(L1667:R1667,"Y"),"V","I"))="V", IF(AND('Sponsor Response Form (SRF)'!D1667="M1", COUNTIF('OMS Response Form (ORF)'!C:C, B1667)&gt;0), "I", "V")="V"), "Valid","Invalid")," ")</f>
        <v xml:space="preserve"> </v>
      </c>
    </row>
    <row r="1668" spans="1:20" x14ac:dyDescent="0.25">
      <c r="A1668" s="69"/>
      <c r="B1668" s="70"/>
      <c r="C1668" s="71"/>
      <c r="D1668" s="72"/>
      <c r="E1668" s="72"/>
      <c r="F1668" s="72"/>
      <c r="G1668" s="72"/>
      <c r="H1668" s="72"/>
      <c r="I1668" s="72"/>
      <c r="J1668" s="72"/>
      <c r="K1668" s="72"/>
      <c r="L1668" s="72"/>
      <c r="M1668" s="72"/>
      <c r="N1668" s="72"/>
      <c r="O1668" s="72"/>
      <c r="P1668" s="72"/>
      <c r="Q1668" s="72"/>
      <c r="R1668" s="72"/>
      <c r="S1668" s="24" t="str">
        <f>IF(COUNTA(A1668:R1668)=0,"",IF(AND(COUNTA(A1668:C1668)=3,COUNTIF('SRF Drop Downs'!$B$2:$B$5,'Sponsor Response Form (SRF)'!D1668),COUNTIF('SRF Drop Downs'!$F$2:$F$5,'Sponsor Response Form (SRF)'!E1668),COUNTIF('SRF Drop Downs'!$C$2:$C$4,'Sponsor Response Form (SRF)'!F1668),COUNTIF('SRF Drop Downs'!$D$2:$D$6,'Sponsor Response Form (SRF)'!G1668),COUNTIF('SRF Drop Downs'!$A$2:$A$5,'Sponsor Response Form (SRF)'!H1668),COUNTIF('SRF Drop Downs'!$A$2:$A$4,'Sponsor Response Form (SRF)'!I1668),COUNTIF('SRF Drop Downs'!$A$2:$A$5,'Sponsor Response Form (SRF)'!J1668),COUNTIF('SRF Drop Downs'!$E$2:$E$7,'Sponsor Response Form (SRF)'!K1668),COUNTIF('SRF Drop Downs'!$A$2:$A$4,'Sponsor Response Form (SRF)'!L1668),COUNTIF('SRF Drop Downs'!$A$2:$A$4,'Sponsor Response Form (SRF)'!M1668),COUNTIF('SRF Drop Downs'!$A$2:$A$4,'Sponsor Response Form (SRF)'!N1668),COUNTIF('SRF Drop Downs'!$A$2:$A$4,'Sponsor Response Form (SRF)'!O1668),COUNTIF('SRF Drop Downs'!$A$2:$A$4,'Sponsor Response Form (SRF)'!P1668),COUNTIF('SRF Drop Downs'!$A$2:$A$4,'Sponsor Response Form (SRF)'!Q1668),COUNTIF('SRF Drop Downs'!$A$2:$A$4,'Sponsor Response Form (SRF)'!R1668)),"Complete","Incomplete"))</f>
        <v/>
      </c>
      <c r="T1668" s="25" t="str">
        <f>IF(S1668="Complete",IF(AND(NOT(ISNA(VLOOKUP(CONCATENATE(D1668,E1668,F1668,G1668,H1668,I1668,J1668,K1668),'SRF Drop Downs'!G:G,1,FALSE))),IF(AND(G1668&lt;&gt;"C3",K1668&lt;&gt;"O5"),IF(SUM(COUNTIF(L1668:R1668,"Y"),COUNTIF(L1668:R1668,"N"))=0,"V","I"),IF(COUNTIF(L1668:R1668,"Y"),"V","I"))="V", IF(AND('Sponsor Response Form (SRF)'!D1668="M1", COUNTIF('OMS Response Form (ORF)'!C:C, B1668)&gt;0), "I", "V")="V"), "Valid","Invalid")," ")</f>
        <v xml:space="preserve"> </v>
      </c>
    </row>
    <row r="1669" spans="1:20" x14ac:dyDescent="0.25">
      <c r="A1669" s="69"/>
      <c r="B1669" s="70"/>
      <c r="C1669" s="71"/>
      <c r="D1669" s="72"/>
      <c r="E1669" s="72"/>
      <c r="F1669" s="72"/>
      <c r="G1669" s="72"/>
      <c r="H1669" s="72"/>
      <c r="I1669" s="72"/>
      <c r="J1669" s="72"/>
      <c r="K1669" s="72"/>
      <c r="L1669" s="72"/>
      <c r="M1669" s="72"/>
      <c r="N1669" s="72"/>
      <c r="O1669" s="72"/>
      <c r="P1669" s="72"/>
      <c r="Q1669" s="72"/>
      <c r="R1669" s="72"/>
      <c r="S1669" s="24" t="str">
        <f>IF(COUNTA(A1669:R1669)=0,"",IF(AND(COUNTA(A1669:C1669)=3,COUNTIF('SRF Drop Downs'!$B$2:$B$5,'Sponsor Response Form (SRF)'!D1669),COUNTIF('SRF Drop Downs'!$F$2:$F$5,'Sponsor Response Form (SRF)'!E1669),COUNTIF('SRF Drop Downs'!$C$2:$C$4,'Sponsor Response Form (SRF)'!F1669),COUNTIF('SRF Drop Downs'!$D$2:$D$6,'Sponsor Response Form (SRF)'!G1669),COUNTIF('SRF Drop Downs'!$A$2:$A$5,'Sponsor Response Form (SRF)'!H1669),COUNTIF('SRF Drop Downs'!$A$2:$A$4,'Sponsor Response Form (SRF)'!I1669),COUNTIF('SRF Drop Downs'!$A$2:$A$5,'Sponsor Response Form (SRF)'!J1669),COUNTIF('SRF Drop Downs'!$E$2:$E$7,'Sponsor Response Form (SRF)'!K1669),COUNTIF('SRF Drop Downs'!$A$2:$A$4,'Sponsor Response Form (SRF)'!L1669),COUNTIF('SRF Drop Downs'!$A$2:$A$4,'Sponsor Response Form (SRF)'!M1669),COUNTIF('SRF Drop Downs'!$A$2:$A$4,'Sponsor Response Form (SRF)'!N1669),COUNTIF('SRF Drop Downs'!$A$2:$A$4,'Sponsor Response Form (SRF)'!O1669),COUNTIF('SRF Drop Downs'!$A$2:$A$4,'Sponsor Response Form (SRF)'!P1669),COUNTIF('SRF Drop Downs'!$A$2:$A$4,'Sponsor Response Form (SRF)'!Q1669),COUNTIF('SRF Drop Downs'!$A$2:$A$4,'Sponsor Response Form (SRF)'!R1669)),"Complete","Incomplete"))</f>
        <v/>
      </c>
      <c r="T1669" s="25" t="str">
        <f>IF(S1669="Complete",IF(AND(NOT(ISNA(VLOOKUP(CONCATENATE(D1669,E1669,F1669,G1669,H1669,I1669,J1669,K1669),'SRF Drop Downs'!G:G,1,FALSE))),IF(AND(G1669&lt;&gt;"C3",K1669&lt;&gt;"O5"),IF(SUM(COUNTIF(L1669:R1669,"Y"),COUNTIF(L1669:R1669,"N"))=0,"V","I"),IF(COUNTIF(L1669:R1669,"Y"),"V","I"))="V", IF(AND('Sponsor Response Form (SRF)'!D1669="M1", COUNTIF('OMS Response Form (ORF)'!C:C, B1669)&gt;0), "I", "V")="V"), "Valid","Invalid")," ")</f>
        <v xml:space="preserve"> </v>
      </c>
    </row>
    <row r="1670" spans="1:20" x14ac:dyDescent="0.25">
      <c r="A1670" s="69"/>
      <c r="B1670" s="70"/>
      <c r="C1670" s="71"/>
      <c r="D1670" s="72"/>
      <c r="E1670" s="72"/>
      <c r="F1670" s="72"/>
      <c r="G1670" s="72"/>
      <c r="H1670" s="72"/>
      <c r="I1670" s="72"/>
      <c r="J1670" s="72"/>
      <c r="K1670" s="72"/>
      <c r="L1670" s="72"/>
      <c r="M1670" s="72"/>
      <c r="N1670" s="72"/>
      <c r="O1670" s="72"/>
      <c r="P1670" s="72"/>
      <c r="Q1670" s="72"/>
      <c r="R1670" s="72"/>
      <c r="S1670" s="24" t="str">
        <f>IF(COUNTA(A1670:R1670)=0,"",IF(AND(COUNTA(A1670:C1670)=3,COUNTIF('SRF Drop Downs'!$B$2:$B$5,'Sponsor Response Form (SRF)'!D1670),COUNTIF('SRF Drop Downs'!$F$2:$F$5,'Sponsor Response Form (SRF)'!E1670),COUNTIF('SRF Drop Downs'!$C$2:$C$4,'Sponsor Response Form (SRF)'!F1670),COUNTIF('SRF Drop Downs'!$D$2:$D$6,'Sponsor Response Form (SRF)'!G1670),COUNTIF('SRF Drop Downs'!$A$2:$A$5,'Sponsor Response Form (SRF)'!H1670),COUNTIF('SRF Drop Downs'!$A$2:$A$4,'Sponsor Response Form (SRF)'!I1670),COUNTIF('SRF Drop Downs'!$A$2:$A$5,'Sponsor Response Form (SRF)'!J1670),COUNTIF('SRF Drop Downs'!$E$2:$E$7,'Sponsor Response Form (SRF)'!K1670),COUNTIF('SRF Drop Downs'!$A$2:$A$4,'Sponsor Response Form (SRF)'!L1670),COUNTIF('SRF Drop Downs'!$A$2:$A$4,'Sponsor Response Form (SRF)'!M1670),COUNTIF('SRF Drop Downs'!$A$2:$A$4,'Sponsor Response Form (SRF)'!N1670),COUNTIF('SRF Drop Downs'!$A$2:$A$4,'Sponsor Response Form (SRF)'!O1670),COUNTIF('SRF Drop Downs'!$A$2:$A$4,'Sponsor Response Form (SRF)'!P1670),COUNTIF('SRF Drop Downs'!$A$2:$A$4,'Sponsor Response Form (SRF)'!Q1670),COUNTIF('SRF Drop Downs'!$A$2:$A$4,'Sponsor Response Form (SRF)'!R1670)),"Complete","Incomplete"))</f>
        <v/>
      </c>
      <c r="T1670" s="25" t="str">
        <f>IF(S1670="Complete",IF(AND(NOT(ISNA(VLOOKUP(CONCATENATE(D1670,E1670,F1670,G1670,H1670,I1670,J1670,K1670),'SRF Drop Downs'!G:G,1,FALSE))),IF(AND(G1670&lt;&gt;"C3",K1670&lt;&gt;"O5"),IF(SUM(COUNTIF(L1670:R1670,"Y"),COUNTIF(L1670:R1670,"N"))=0,"V","I"),IF(COUNTIF(L1670:R1670,"Y"),"V","I"))="V", IF(AND('Sponsor Response Form (SRF)'!D1670="M1", COUNTIF('OMS Response Form (ORF)'!C:C, B1670)&gt;0), "I", "V")="V"), "Valid","Invalid")," ")</f>
        <v xml:space="preserve"> </v>
      </c>
    </row>
    <row r="1671" spans="1:20" x14ac:dyDescent="0.25">
      <c r="A1671" s="69"/>
      <c r="B1671" s="70"/>
      <c r="C1671" s="71"/>
      <c r="D1671" s="72"/>
      <c r="E1671" s="72"/>
      <c r="F1671" s="72"/>
      <c r="G1671" s="72"/>
      <c r="H1671" s="72"/>
      <c r="I1671" s="72"/>
      <c r="J1671" s="72"/>
      <c r="K1671" s="72"/>
      <c r="L1671" s="72"/>
      <c r="M1671" s="72"/>
      <c r="N1671" s="72"/>
      <c r="O1671" s="72"/>
      <c r="P1671" s="72"/>
      <c r="Q1671" s="72"/>
      <c r="R1671" s="72"/>
      <c r="S1671" s="24" t="str">
        <f>IF(COUNTA(A1671:R1671)=0,"",IF(AND(COUNTA(A1671:C1671)=3,COUNTIF('SRF Drop Downs'!$B$2:$B$5,'Sponsor Response Form (SRF)'!D1671),COUNTIF('SRF Drop Downs'!$F$2:$F$5,'Sponsor Response Form (SRF)'!E1671),COUNTIF('SRF Drop Downs'!$C$2:$C$4,'Sponsor Response Form (SRF)'!F1671),COUNTIF('SRF Drop Downs'!$D$2:$D$6,'Sponsor Response Form (SRF)'!G1671),COUNTIF('SRF Drop Downs'!$A$2:$A$5,'Sponsor Response Form (SRF)'!H1671),COUNTIF('SRF Drop Downs'!$A$2:$A$4,'Sponsor Response Form (SRF)'!I1671),COUNTIF('SRF Drop Downs'!$A$2:$A$5,'Sponsor Response Form (SRF)'!J1671),COUNTIF('SRF Drop Downs'!$E$2:$E$7,'Sponsor Response Form (SRF)'!K1671),COUNTIF('SRF Drop Downs'!$A$2:$A$4,'Sponsor Response Form (SRF)'!L1671),COUNTIF('SRF Drop Downs'!$A$2:$A$4,'Sponsor Response Form (SRF)'!M1671),COUNTIF('SRF Drop Downs'!$A$2:$A$4,'Sponsor Response Form (SRF)'!N1671),COUNTIF('SRF Drop Downs'!$A$2:$A$4,'Sponsor Response Form (SRF)'!O1671),COUNTIF('SRF Drop Downs'!$A$2:$A$4,'Sponsor Response Form (SRF)'!P1671),COUNTIF('SRF Drop Downs'!$A$2:$A$4,'Sponsor Response Form (SRF)'!Q1671),COUNTIF('SRF Drop Downs'!$A$2:$A$4,'Sponsor Response Form (SRF)'!R1671)),"Complete","Incomplete"))</f>
        <v/>
      </c>
      <c r="T1671" s="25" t="str">
        <f>IF(S1671="Complete",IF(AND(NOT(ISNA(VLOOKUP(CONCATENATE(D1671,E1671,F1671,G1671,H1671,I1671,J1671,K1671),'SRF Drop Downs'!G:G,1,FALSE))),IF(AND(G1671&lt;&gt;"C3",K1671&lt;&gt;"O5"),IF(SUM(COUNTIF(L1671:R1671,"Y"),COUNTIF(L1671:R1671,"N"))=0,"V","I"),IF(COUNTIF(L1671:R1671,"Y"),"V","I"))="V", IF(AND('Sponsor Response Form (SRF)'!D1671="M1", COUNTIF('OMS Response Form (ORF)'!C:C, B1671)&gt;0), "I", "V")="V"), "Valid","Invalid")," ")</f>
        <v xml:space="preserve"> </v>
      </c>
    </row>
    <row r="1672" spans="1:20" x14ac:dyDescent="0.25">
      <c r="A1672" s="69"/>
      <c r="B1672" s="70"/>
      <c r="C1672" s="71"/>
      <c r="D1672" s="72"/>
      <c r="E1672" s="72"/>
      <c r="F1672" s="72"/>
      <c r="G1672" s="72"/>
      <c r="H1672" s="72"/>
      <c r="I1672" s="72"/>
      <c r="J1672" s="72"/>
      <c r="K1672" s="72"/>
      <c r="L1672" s="72"/>
      <c r="M1672" s="72"/>
      <c r="N1672" s="72"/>
      <c r="O1672" s="72"/>
      <c r="P1672" s="72"/>
      <c r="Q1672" s="72"/>
      <c r="R1672" s="72"/>
      <c r="S1672" s="24" t="str">
        <f>IF(COUNTA(A1672:R1672)=0,"",IF(AND(COUNTA(A1672:C1672)=3,COUNTIF('SRF Drop Downs'!$B$2:$B$5,'Sponsor Response Form (SRF)'!D1672),COUNTIF('SRF Drop Downs'!$F$2:$F$5,'Sponsor Response Form (SRF)'!E1672),COUNTIF('SRF Drop Downs'!$C$2:$C$4,'Sponsor Response Form (SRF)'!F1672),COUNTIF('SRF Drop Downs'!$D$2:$D$6,'Sponsor Response Form (SRF)'!G1672),COUNTIF('SRF Drop Downs'!$A$2:$A$5,'Sponsor Response Form (SRF)'!H1672),COUNTIF('SRF Drop Downs'!$A$2:$A$4,'Sponsor Response Form (SRF)'!I1672),COUNTIF('SRF Drop Downs'!$A$2:$A$5,'Sponsor Response Form (SRF)'!J1672),COUNTIF('SRF Drop Downs'!$E$2:$E$7,'Sponsor Response Form (SRF)'!K1672),COUNTIF('SRF Drop Downs'!$A$2:$A$4,'Sponsor Response Form (SRF)'!L1672),COUNTIF('SRF Drop Downs'!$A$2:$A$4,'Sponsor Response Form (SRF)'!M1672),COUNTIF('SRF Drop Downs'!$A$2:$A$4,'Sponsor Response Form (SRF)'!N1672),COUNTIF('SRF Drop Downs'!$A$2:$A$4,'Sponsor Response Form (SRF)'!O1672),COUNTIF('SRF Drop Downs'!$A$2:$A$4,'Sponsor Response Form (SRF)'!P1672),COUNTIF('SRF Drop Downs'!$A$2:$A$4,'Sponsor Response Form (SRF)'!Q1672),COUNTIF('SRF Drop Downs'!$A$2:$A$4,'Sponsor Response Form (SRF)'!R1672)),"Complete","Incomplete"))</f>
        <v/>
      </c>
      <c r="T1672" s="25" t="str">
        <f>IF(S1672="Complete",IF(AND(NOT(ISNA(VLOOKUP(CONCATENATE(D1672,E1672,F1672,G1672,H1672,I1672,J1672,K1672),'SRF Drop Downs'!G:G,1,FALSE))),IF(AND(G1672&lt;&gt;"C3",K1672&lt;&gt;"O5"),IF(SUM(COUNTIF(L1672:R1672,"Y"),COUNTIF(L1672:R1672,"N"))=0,"V","I"),IF(COUNTIF(L1672:R1672,"Y"),"V","I"))="V", IF(AND('Sponsor Response Form (SRF)'!D1672="M1", COUNTIF('OMS Response Form (ORF)'!C:C, B1672)&gt;0), "I", "V")="V"), "Valid","Invalid")," ")</f>
        <v xml:space="preserve"> </v>
      </c>
    </row>
    <row r="1673" spans="1:20" x14ac:dyDescent="0.25">
      <c r="A1673" s="69"/>
      <c r="B1673" s="70"/>
      <c r="C1673" s="71"/>
      <c r="D1673" s="72"/>
      <c r="E1673" s="72"/>
      <c r="F1673" s="72"/>
      <c r="G1673" s="72"/>
      <c r="H1673" s="72"/>
      <c r="I1673" s="72"/>
      <c r="J1673" s="72"/>
      <c r="K1673" s="72"/>
      <c r="L1673" s="72"/>
      <c r="M1673" s="72"/>
      <c r="N1673" s="72"/>
      <c r="O1673" s="72"/>
      <c r="P1673" s="72"/>
      <c r="Q1673" s="72"/>
      <c r="R1673" s="72"/>
      <c r="S1673" s="24" t="str">
        <f>IF(COUNTA(A1673:R1673)=0,"",IF(AND(COUNTA(A1673:C1673)=3,COUNTIF('SRF Drop Downs'!$B$2:$B$5,'Sponsor Response Form (SRF)'!D1673),COUNTIF('SRF Drop Downs'!$F$2:$F$5,'Sponsor Response Form (SRF)'!E1673),COUNTIF('SRF Drop Downs'!$C$2:$C$4,'Sponsor Response Form (SRF)'!F1673),COUNTIF('SRF Drop Downs'!$D$2:$D$6,'Sponsor Response Form (SRF)'!G1673),COUNTIF('SRF Drop Downs'!$A$2:$A$5,'Sponsor Response Form (SRF)'!H1673),COUNTIF('SRF Drop Downs'!$A$2:$A$4,'Sponsor Response Form (SRF)'!I1673),COUNTIF('SRF Drop Downs'!$A$2:$A$5,'Sponsor Response Form (SRF)'!J1673),COUNTIF('SRF Drop Downs'!$E$2:$E$7,'Sponsor Response Form (SRF)'!K1673),COUNTIF('SRF Drop Downs'!$A$2:$A$4,'Sponsor Response Form (SRF)'!L1673),COUNTIF('SRF Drop Downs'!$A$2:$A$4,'Sponsor Response Form (SRF)'!M1673),COUNTIF('SRF Drop Downs'!$A$2:$A$4,'Sponsor Response Form (SRF)'!N1673),COUNTIF('SRF Drop Downs'!$A$2:$A$4,'Sponsor Response Form (SRF)'!O1673),COUNTIF('SRF Drop Downs'!$A$2:$A$4,'Sponsor Response Form (SRF)'!P1673),COUNTIF('SRF Drop Downs'!$A$2:$A$4,'Sponsor Response Form (SRF)'!Q1673),COUNTIF('SRF Drop Downs'!$A$2:$A$4,'Sponsor Response Form (SRF)'!R1673)),"Complete","Incomplete"))</f>
        <v/>
      </c>
      <c r="T1673" s="25" t="str">
        <f>IF(S1673="Complete",IF(AND(NOT(ISNA(VLOOKUP(CONCATENATE(D1673,E1673,F1673,G1673,H1673,I1673,J1673,K1673),'SRF Drop Downs'!G:G,1,FALSE))),IF(AND(G1673&lt;&gt;"C3",K1673&lt;&gt;"O5"),IF(SUM(COUNTIF(L1673:R1673,"Y"),COUNTIF(L1673:R1673,"N"))=0,"V","I"),IF(COUNTIF(L1673:R1673,"Y"),"V","I"))="V", IF(AND('Sponsor Response Form (SRF)'!D1673="M1", COUNTIF('OMS Response Form (ORF)'!C:C, B1673)&gt;0), "I", "V")="V"), "Valid","Invalid")," ")</f>
        <v xml:space="preserve"> </v>
      </c>
    </row>
    <row r="1674" spans="1:20" x14ac:dyDescent="0.25">
      <c r="A1674" s="69"/>
      <c r="B1674" s="70"/>
      <c r="C1674" s="71"/>
      <c r="D1674" s="72"/>
      <c r="E1674" s="72"/>
      <c r="F1674" s="72"/>
      <c r="G1674" s="72"/>
      <c r="H1674" s="72"/>
      <c r="I1674" s="72"/>
      <c r="J1674" s="72"/>
      <c r="K1674" s="72"/>
      <c r="L1674" s="72"/>
      <c r="M1674" s="72"/>
      <c r="N1674" s="72"/>
      <c r="O1674" s="72"/>
      <c r="P1674" s="72"/>
      <c r="Q1674" s="72"/>
      <c r="R1674" s="72"/>
      <c r="S1674" s="24" t="str">
        <f>IF(COUNTA(A1674:R1674)=0,"",IF(AND(COUNTA(A1674:C1674)=3,COUNTIF('SRF Drop Downs'!$B$2:$B$5,'Sponsor Response Form (SRF)'!D1674),COUNTIF('SRF Drop Downs'!$F$2:$F$5,'Sponsor Response Form (SRF)'!E1674),COUNTIF('SRF Drop Downs'!$C$2:$C$4,'Sponsor Response Form (SRF)'!F1674),COUNTIF('SRF Drop Downs'!$D$2:$D$6,'Sponsor Response Form (SRF)'!G1674),COUNTIF('SRF Drop Downs'!$A$2:$A$5,'Sponsor Response Form (SRF)'!H1674),COUNTIF('SRF Drop Downs'!$A$2:$A$4,'Sponsor Response Form (SRF)'!I1674),COUNTIF('SRF Drop Downs'!$A$2:$A$5,'Sponsor Response Form (SRF)'!J1674),COUNTIF('SRF Drop Downs'!$E$2:$E$7,'Sponsor Response Form (SRF)'!K1674),COUNTIF('SRF Drop Downs'!$A$2:$A$4,'Sponsor Response Form (SRF)'!L1674),COUNTIF('SRF Drop Downs'!$A$2:$A$4,'Sponsor Response Form (SRF)'!M1674),COUNTIF('SRF Drop Downs'!$A$2:$A$4,'Sponsor Response Form (SRF)'!N1674),COUNTIF('SRF Drop Downs'!$A$2:$A$4,'Sponsor Response Form (SRF)'!O1674),COUNTIF('SRF Drop Downs'!$A$2:$A$4,'Sponsor Response Form (SRF)'!P1674),COUNTIF('SRF Drop Downs'!$A$2:$A$4,'Sponsor Response Form (SRF)'!Q1674),COUNTIF('SRF Drop Downs'!$A$2:$A$4,'Sponsor Response Form (SRF)'!R1674)),"Complete","Incomplete"))</f>
        <v/>
      </c>
      <c r="T1674" s="25" t="str">
        <f>IF(S1674="Complete",IF(AND(NOT(ISNA(VLOOKUP(CONCATENATE(D1674,E1674,F1674,G1674,H1674,I1674,J1674,K1674),'SRF Drop Downs'!G:G,1,FALSE))),IF(AND(G1674&lt;&gt;"C3",K1674&lt;&gt;"O5"),IF(SUM(COUNTIF(L1674:R1674,"Y"),COUNTIF(L1674:R1674,"N"))=0,"V","I"),IF(COUNTIF(L1674:R1674,"Y"),"V","I"))="V", IF(AND('Sponsor Response Form (SRF)'!D1674="M1", COUNTIF('OMS Response Form (ORF)'!C:C, B1674)&gt;0), "I", "V")="V"), "Valid","Invalid")," ")</f>
        <v xml:space="preserve"> </v>
      </c>
    </row>
    <row r="1675" spans="1:20" x14ac:dyDescent="0.25">
      <c r="A1675" s="69"/>
      <c r="B1675" s="70"/>
      <c r="C1675" s="71"/>
      <c r="D1675" s="72"/>
      <c r="E1675" s="72"/>
      <c r="F1675" s="72"/>
      <c r="G1675" s="72"/>
      <c r="H1675" s="72"/>
      <c r="I1675" s="72"/>
      <c r="J1675" s="72"/>
      <c r="K1675" s="72"/>
      <c r="L1675" s="72"/>
      <c r="M1675" s="72"/>
      <c r="N1675" s="72"/>
      <c r="O1675" s="72"/>
      <c r="P1675" s="72"/>
      <c r="Q1675" s="72"/>
      <c r="R1675" s="72"/>
      <c r="S1675" s="24" t="str">
        <f>IF(COUNTA(A1675:R1675)=0,"",IF(AND(COUNTA(A1675:C1675)=3,COUNTIF('SRF Drop Downs'!$B$2:$B$5,'Sponsor Response Form (SRF)'!D1675),COUNTIF('SRF Drop Downs'!$F$2:$F$5,'Sponsor Response Form (SRF)'!E1675),COUNTIF('SRF Drop Downs'!$C$2:$C$4,'Sponsor Response Form (SRF)'!F1675),COUNTIF('SRF Drop Downs'!$D$2:$D$6,'Sponsor Response Form (SRF)'!G1675),COUNTIF('SRF Drop Downs'!$A$2:$A$5,'Sponsor Response Form (SRF)'!H1675),COUNTIF('SRF Drop Downs'!$A$2:$A$4,'Sponsor Response Form (SRF)'!I1675),COUNTIF('SRF Drop Downs'!$A$2:$A$5,'Sponsor Response Form (SRF)'!J1675),COUNTIF('SRF Drop Downs'!$E$2:$E$7,'Sponsor Response Form (SRF)'!K1675),COUNTIF('SRF Drop Downs'!$A$2:$A$4,'Sponsor Response Form (SRF)'!L1675),COUNTIF('SRF Drop Downs'!$A$2:$A$4,'Sponsor Response Form (SRF)'!M1675),COUNTIF('SRF Drop Downs'!$A$2:$A$4,'Sponsor Response Form (SRF)'!N1675),COUNTIF('SRF Drop Downs'!$A$2:$A$4,'Sponsor Response Form (SRF)'!O1675),COUNTIF('SRF Drop Downs'!$A$2:$A$4,'Sponsor Response Form (SRF)'!P1675),COUNTIF('SRF Drop Downs'!$A$2:$A$4,'Sponsor Response Form (SRF)'!Q1675),COUNTIF('SRF Drop Downs'!$A$2:$A$4,'Sponsor Response Form (SRF)'!R1675)),"Complete","Incomplete"))</f>
        <v/>
      </c>
      <c r="T1675" s="25" t="str">
        <f>IF(S1675="Complete",IF(AND(NOT(ISNA(VLOOKUP(CONCATENATE(D1675,E1675,F1675,G1675,H1675,I1675,J1675,K1675),'SRF Drop Downs'!G:G,1,FALSE))),IF(AND(G1675&lt;&gt;"C3",K1675&lt;&gt;"O5"),IF(SUM(COUNTIF(L1675:R1675,"Y"),COUNTIF(L1675:R1675,"N"))=0,"V","I"),IF(COUNTIF(L1675:R1675,"Y"),"V","I"))="V", IF(AND('Sponsor Response Form (SRF)'!D1675="M1", COUNTIF('OMS Response Form (ORF)'!C:C, B1675)&gt;0), "I", "V")="V"), "Valid","Invalid")," ")</f>
        <v xml:space="preserve"> </v>
      </c>
    </row>
    <row r="1676" spans="1:20" x14ac:dyDescent="0.25">
      <c r="A1676" s="69"/>
      <c r="B1676" s="70"/>
      <c r="C1676" s="71"/>
      <c r="D1676" s="72"/>
      <c r="E1676" s="72"/>
      <c r="F1676" s="72"/>
      <c r="G1676" s="72"/>
      <c r="H1676" s="72"/>
      <c r="I1676" s="72"/>
      <c r="J1676" s="72"/>
      <c r="K1676" s="72"/>
      <c r="L1676" s="72"/>
      <c r="M1676" s="72"/>
      <c r="N1676" s="72"/>
      <c r="O1676" s="72"/>
      <c r="P1676" s="72"/>
      <c r="Q1676" s="72"/>
      <c r="R1676" s="72"/>
      <c r="S1676" s="24" t="str">
        <f>IF(COUNTA(A1676:R1676)=0,"",IF(AND(COUNTA(A1676:C1676)=3,COUNTIF('SRF Drop Downs'!$B$2:$B$5,'Sponsor Response Form (SRF)'!D1676),COUNTIF('SRF Drop Downs'!$F$2:$F$5,'Sponsor Response Form (SRF)'!E1676),COUNTIF('SRF Drop Downs'!$C$2:$C$4,'Sponsor Response Form (SRF)'!F1676),COUNTIF('SRF Drop Downs'!$D$2:$D$6,'Sponsor Response Form (SRF)'!G1676),COUNTIF('SRF Drop Downs'!$A$2:$A$5,'Sponsor Response Form (SRF)'!H1676),COUNTIF('SRF Drop Downs'!$A$2:$A$4,'Sponsor Response Form (SRF)'!I1676),COUNTIF('SRF Drop Downs'!$A$2:$A$5,'Sponsor Response Form (SRF)'!J1676),COUNTIF('SRF Drop Downs'!$E$2:$E$7,'Sponsor Response Form (SRF)'!K1676),COUNTIF('SRF Drop Downs'!$A$2:$A$4,'Sponsor Response Form (SRF)'!L1676),COUNTIF('SRF Drop Downs'!$A$2:$A$4,'Sponsor Response Form (SRF)'!M1676),COUNTIF('SRF Drop Downs'!$A$2:$A$4,'Sponsor Response Form (SRF)'!N1676),COUNTIF('SRF Drop Downs'!$A$2:$A$4,'Sponsor Response Form (SRF)'!O1676),COUNTIF('SRF Drop Downs'!$A$2:$A$4,'Sponsor Response Form (SRF)'!P1676),COUNTIF('SRF Drop Downs'!$A$2:$A$4,'Sponsor Response Form (SRF)'!Q1676),COUNTIF('SRF Drop Downs'!$A$2:$A$4,'Sponsor Response Form (SRF)'!R1676)),"Complete","Incomplete"))</f>
        <v/>
      </c>
      <c r="T1676" s="25" t="str">
        <f>IF(S1676="Complete",IF(AND(NOT(ISNA(VLOOKUP(CONCATENATE(D1676,E1676,F1676,G1676,H1676,I1676,J1676,K1676),'SRF Drop Downs'!G:G,1,FALSE))),IF(AND(G1676&lt;&gt;"C3",K1676&lt;&gt;"O5"),IF(SUM(COUNTIF(L1676:R1676,"Y"),COUNTIF(L1676:R1676,"N"))=0,"V","I"),IF(COUNTIF(L1676:R1676,"Y"),"V","I"))="V", IF(AND('Sponsor Response Form (SRF)'!D1676="M1", COUNTIF('OMS Response Form (ORF)'!C:C, B1676)&gt;0), "I", "V")="V"), "Valid","Invalid")," ")</f>
        <v xml:space="preserve"> </v>
      </c>
    </row>
    <row r="1677" spans="1:20" x14ac:dyDescent="0.25">
      <c r="A1677" s="69"/>
      <c r="B1677" s="70"/>
      <c r="C1677" s="71"/>
      <c r="D1677" s="72"/>
      <c r="E1677" s="72"/>
      <c r="F1677" s="72"/>
      <c r="G1677" s="72"/>
      <c r="H1677" s="72"/>
      <c r="I1677" s="72"/>
      <c r="J1677" s="72"/>
      <c r="K1677" s="72"/>
      <c r="L1677" s="72"/>
      <c r="M1677" s="72"/>
      <c r="N1677" s="72"/>
      <c r="O1677" s="72"/>
      <c r="P1677" s="72"/>
      <c r="Q1677" s="72"/>
      <c r="R1677" s="72"/>
      <c r="S1677" s="24" t="str">
        <f>IF(COUNTA(A1677:R1677)=0,"",IF(AND(COUNTA(A1677:C1677)=3,COUNTIF('SRF Drop Downs'!$B$2:$B$5,'Sponsor Response Form (SRF)'!D1677),COUNTIF('SRF Drop Downs'!$F$2:$F$5,'Sponsor Response Form (SRF)'!E1677),COUNTIF('SRF Drop Downs'!$C$2:$C$4,'Sponsor Response Form (SRF)'!F1677),COUNTIF('SRF Drop Downs'!$D$2:$D$6,'Sponsor Response Form (SRF)'!G1677),COUNTIF('SRF Drop Downs'!$A$2:$A$5,'Sponsor Response Form (SRF)'!H1677),COUNTIF('SRF Drop Downs'!$A$2:$A$4,'Sponsor Response Form (SRF)'!I1677),COUNTIF('SRF Drop Downs'!$A$2:$A$5,'Sponsor Response Form (SRF)'!J1677),COUNTIF('SRF Drop Downs'!$E$2:$E$7,'Sponsor Response Form (SRF)'!K1677),COUNTIF('SRF Drop Downs'!$A$2:$A$4,'Sponsor Response Form (SRF)'!L1677),COUNTIF('SRF Drop Downs'!$A$2:$A$4,'Sponsor Response Form (SRF)'!M1677),COUNTIF('SRF Drop Downs'!$A$2:$A$4,'Sponsor Response Form (SRF)'!N1677),COUNTIF('SRF Drop Downs'!$A$2:$A$4,'Sponsor Response Form (SRF)'!O1677),COUNTIF('SRF Drop Downs'!$A$2:$A$4,'Sponsor Response Form (SRF)'!P1677),COUNTIF('SRF Drop Downs'!$A$2:$A$4,'Sponsor Response Form (SRF)'!Q1677),COUNTIF('SRF Drop Downs'!$A$2:$A$4,'Sponsor Response Form (SRF)'!R1677)),"Complete","Incomplete"))</f>
        <v/>
      </c>
      <c r="T1677" s="25" t="str">
        <f>IF(S1677="Complete",IF(AND(NOT(ISNA(VLOOKUP(CONCATENATE(D1677,E1677,F1677,G1677,H1677,I1677,J1677,K1677),'SRF Drop Downs'!G:G,1,FALSE))),IF(AND(G1677&lt;&gt;"C3",K1677&lt;&gt;"O5"),IF(SUM(COUNTIF(L1677:R1677,"Y"),COUNTIF(L1677:R1677,"N"))=0,"V","I"),IF(COUNTIF(L1677:R1677,"Y"),"V","I"))="V", IF(AND('Sponsor Response Form (SRF)'!D1677="M1", COUNTIF('OMS Response Form (ORF)'!C:C, B1677)&gt;0), "I", "V")="V"), "Valid","Invalid")," ")</f>
        <v xml:space="preserve"> </v>
      </c>
    </row>
    <row r="1678" spans="1:20" x14ac:dyDescent="0.25">
      <c r="A1678" s="69"/>
      <c r="B1678" s="70"/>
      <c r="C1678" s="71"/>
      <c r="D1678" s="72"/>
      <c r="E1678" s="72"/>
      <c r="F1678" s="72"/>
      <c r="G1678" s="72"/>
      <c r="H1678" s="72"/>
      <c r="I1678" s="72"/>
      <c r="J1678" s="72"/>
      <c r="K1678" s="72"/>
      <c r="L1678" s="72"/>
      <c r="M1678" s="72"/>
      <c r="N1678" s="72"/>
      <c r="O1678" s="72"/>
      <c r="P1678" s="72"/>
      <c r="Q1678" s="72"/>
      <c r="R1678" s="72"/>
      <c r="S1678" s="24" t="str">
        <f>IF(COUNTA(A1678:R1678)=0,"",IF(AND(COUNTA(A1678:C1678)=3,COUNTIF('SRF Drop Downs'!$B$2:$B$5,'Sponsor Response Form (SRF)'!D1678),COUNTIF('SRF Drop Downs'!$F$2:$F$5,'Sponsor Response Form (SRF)'!E1678),COUNTIF('SRF Drop Downs'!$C$2:$C$4,'Sponsor Response Form (SRF)'!F1678),COUNTIF('SRF Drop Downs'!$D$2:$D$6,'Sponsor Response Form (SRF)'!G1678),COUNTIF('SRF Drop Downs'!$A$2:$A$5,'Sponsor Response Form (SRF)'!H1678),COUNTIF('SRF Drop Downs'!$A$2:$A$4,'Sponsor Response Form (SRF)'!I1678),COUNTIF('SRF Drop Downs'!$A$2:$A$5,'Sponsor Response Form (SRF)'!J1678),COUNTIF('SRF Drop Downs'!$E$2:$E$7,'Sponsor Response Form (SRF)'!K1678),COUNTIF('SRF Drop Downs'!$A$2:$A$4,'Sponsor Response Form (SRF)'!L1678),COUNTIF('SRF Drop Downs'!$A$2:$A$4,'Sponsor Response Form (SRF)'!M1678),COUNTIF('SRF Drop Downs'!$A$2:$A$4,'Sponsor Response Form (SRF)'!N1678),COUNTIF('SRF Drop Downs'!$A$2:$A$4,'Sponsor Response Form (SRF)'!O1678),COUNTIF('SRF Drop Downs'!$A$2:$A$4,'Sponsor Response Form (SRF)'!P1678),COUNTIF('SRF Drop Downs'!$A$2:$A$4,'Sponsor Response Form (SRF)'!Q1678),COUNTIF('SRF Drop Downs'!$A$2:$A$4,'Sponsor Response Form (SRF)'!R1678)),"Complete","Incomplete"))</f>
        <v/>
      </c>
      <c r="T1678" s="25" t="str">
        <f>IF(S1678="Complete",IF(AND(NOT(ISNA(VLOOKUP(CONCATENATE(D1678,E1678,F1678,G1678,H1678,I1678,J1678,K1678),'SRF Drop Downs'!G:G,1,FALSE))),IF(AND(G1678&lt;&gt;"C3",K1678&lt;&gt;"O5"),IF(SUM(COUNTIF(L1678:R1678,"Y"),COUNTIF(L1678:R1678,"N"))=0,"V","I"),IF(COUNTIF(L1678:R1678,"Y"),"V","I"))="V", IF(AND('Sponsor Response Form (SRF)'!D1678="M1", COUNTIF('OMS Response Form (ORF)'!C:C, B1678)&gt;0), "I", "V")="V"), "Valid","Invalid")," ")</f>
        <v xml:space="preserve"> </v>
      </c>
    </row>
    <row r="1679" spans="1:20" x14ac:dyDescent="0.25">
      <c r="A1679" s="69"/>
      <c r="B1679" s="70"/>
      <c r="C1679" s="71"/>
      <c r="D1679" s="72"/>
      <c r="E1679" s="72"/>
      <c r="F1679" s="72"/>
      <c r="G1679" s="72"/>
      <c r="H1679" s="72"/>
      <c r="I1679" s="72"/>
      <c r="J1679" s="72"/>
      <c r="K1679" s="72"/>
      <c r="L1679" s="72"/>
      <c r="M1679" s="72"/>
      <c r="N1679" s="72"/>
      <c r="O1679" s="72"/>
      <c r="P1679" s="72"/>
      <c r="Q1679" s="72"/>
      <c r="R1679" s="72"/>
      <c r="S1679" s="24" t="str">
        <f>IF(COUNTA(A1679:R1679)=0,"",IF(AND(COUNTA(A1679:C1679)=3,COUNTIF('SRF Drop Downs'!$B$2:$B$5,'Sponsor Response Form (SRF)'!D1679),COUNTIF('SRF Drop Downs'!$F$2:$F$5,'Sponsor Response Form (SRF)'!E1679),COUNTIF('SRF Drop Downs'!$C$2:$C$4,'Sponsor Response Form (SRF)'!F1679),COUNTIF('SRF Drop Downs'!$D$2:$D$6,'Sponsor Response Form (SRF)'!G1679),COUNTIF('SRF Drop Downs'!$A$2:$A$5,'Sponsor Response Form (SRF)'!H1679),COUNTIF('SRF Drop Downs'!$A$2:$A$4,'Sponsor Response Form (SRF)'!I1679),COUNTIF('SRF Drop Downs'!$A$2:$A$5,'Sponsor Response Form (SRF)'!J1679),COUNTIF('SRF Drop Downs'!$E$2:$E$7,'Sponsor Response Form (SRF)'!K1679),COUNTIF('SRF Drop Downs'!$A$2:$A$4,'Sponsor Response Form (SRF)'!L1679),COUNTIF('SRF Drop Downs'!$A$2:$A$4,'Sponsor Response Form (SRF)'!M1679),COUNTIF('SRF Drop Downs'!$A$2:$A$4,'Sponsor Response Form (SRF)'!N1679),COUNTIF('SRF Drop Downs'!$A$2:$A$4,'Sponsor Response Form (SRF)'!O1679),COUNTIF('SRF Drop Downs'!$A$2:$A$4,'Sponsor Response Form (SRF)'!P1679),COUNTIF('SRF Drop Downs'!$A$2:$A$4,'Sponsor Response Form (SRF)'!Q1679),COUNTIF('SRF Drop Downs'!$A$2:$A$4,'Sponsor Response Form (SRF)'!R1679)),"Complete","Incomplete"))</f>
        <v/>
      </c>
      <c r="T1679" s="25" t="str">
        <f>IF(S1679="Complete",IF(AND(NOT(ISNA(VLOOKUP(CONCATENATE(D1679,E1679,F1679,G1679,H1679,I1679,J1679,K1679),'SRF Drop Downs'!G:G,1,FALSE))),IF(AND(G1679&lt;&gt;"C3",K1679&lt;&gt;"O5"),IF(SUM(COUNTIF(L1679:R1679,"Y"),COUNTIF(L1679:R1679,"N"))=0,"V","I"),IF(COUNTIF(L1679:R1679,"Y"),"V","I"))="V", IF(AND('Sponsor Response Form (SRF)'!D1679="M1", COUNTIF('OMS Response Form (ORF)'!C:C, B1679)&gt;0), "I", "V")="V"), "Valid","Invalid")," ")</f>
        <v xml:space="preserve"> </v>
      </c>
    </row>
    <row r="1680" spans="1:20" x14ac:dyDescent="0.25">
      <c r="A1680" s="69"/>
      <c r="B1680" s="70"/>
      <c r="C1680" s="71"/>
      <c r="D1680" s="72"/>
      <c r="E1680" s="72"/>
      <c r="F1680" s="72"/>
      <c r="G1680" s="72"/>
      <c r="H1680" s="72"/>
      <c r="I1680" s="72"/>
      <c r="J1680" s="72"/>
      <c r="K1680" s="72"/>
      <c r="L1680" s="72"/>
      <c r="M1680" s="72"/>
      <c r="N1680" s="72"/>
      <c r="O1680" s="72"/>
      <c r="P1680" s="72"/>
      <c r="Q1680" s="72"/>
      <c r="R1680" s="72"/>
      <c r="S1680" s="24" t="str">
        <f>IF(COUNTA(A1680:R1680)=0,"",IF(AND(COUNTA(A1680:C1680)=3,COUNTIF('SRF Drop Downs'!$B$2:$B$5,'Sponsor Response Form (SRF)'!D1680),COUNTIF('SRF Drop Downs'!$F$2:$F$5,'Sponsor Response Form (SRF)'!E1680),COUNTIF('SRF Drop Downs'!$C$2:$C$4,'Sponsor Response Form (SRF)'!F1680),COUNTIF('SRF Drop Downs'!$D$2:$D$6,'Sponsor Response Form (SRF)'!G1680),COUNTIF('SRF Drop Downs'!$A$2:$A$5,'Sponsor Response Form (SRF)'!H1680),COUNTIF('SRF Drop Downs'!$A$2:$A$4,'Sponsor Response Form (SRF)'!I1680),COUNTIF('SRF Drop Downs'!$A$2:$A$5,'Sponsor Response Form (SRF)'!J1680),COUNTIF('SRF Drop Downs'!$E$2:$E$7,'Sponsor Response Form (SRF)'!K1680),COUNTIF('SRF Drop Downs'!$A$2:$A$4,'Sponsor Response Form (SRF)'!L1680),COUNTIF('SRF Drop Downs'!$A$2:$A$4,'Sponsor Response Form (SRF)'!M1680),COUNTIF('SRF Drop Downs'!$A$2:$A$4,'Sponsor Response Form (SRF)'!N1680),COUNTIF('SRF Drop Downs'!$A$2:$A$4,'Sponsor Response Form (SRF)'!O1680),COUNTIF('SRF Drop Downs'!$A$2:$A$4,'Sponsor Response Form (SRF)'!P1680),COUNTIF('SRF Drop Downs'!$A$2:$A$4,'Sponsor Response Form (SRF)'!Q1680),COUNTIF('SRF Drop Downs'!$A$2:$A$4,'Sponsor Response Form (SRF)'!R1680)),"Complete","Incomplete"))</f>
        <v/>
      </c>
      <c r="T1680" s="25" t="str">
        <f>IF(S1680="Complete",IF(AND(NOT(ISNA(VLOOKUP(CONCATENATE(D1680,E1680,F1680,G1680,H1680,I1680,J1680,K1680),'SRF Drop Downs'!G:G,1,FALSE))),IF(AND(G1680&lt;&gt;"C3",K1680&lt;&gt;"O5"),IF(SUM(COUNTIF(L1680:R1680,"Y"),COUNTIF(L1680:R1680,"N"))=0,"V","I"),IF(COUNTIF(L1680:R1680,"Y"),"V","I"))="V", IF(AND('Sponsor Response Form (SRF)'!D1680="M1", COUNTIF('OMS Response Form (ORF)'!C:C, B1680)&gt;0), "I", "V")="V"), "Valid","Invalid")," ")</f>
        <v xml:space="preserve"> </v>
      </c>
    </row>
    <row r="1681" spans="1:20" x14ac:dyDescent="0.25">
      <c r="A1681" s="69"/>
      <c r="B1681" s="70"/>
      <c r="C1681" s="71"/>
      <c r="D1681" s="72"/>
      <c r="E1681" s="72"/>
      <c r="F1681" s="72"/>
      <c r="G1681" s="72"/>
      <c r="H1681" s="72"/>
      <c r="I1681" s="72"/>
      <c r="J1681" s="72"/>
      <c r="K1681" s="72"/>
      <c r="L1681" s="72"/>
      <c r="M1681" s="72"/>
      <c r="N1681" s="72"/>
      <c r="O1681" s="72"/>
      <c r="P1681" s="72"/>
      <c r="Q1681" s="72"/>
      <c r="R1681" s="72"/>
      <c r="S1681" s="24" t="str">
        <f>IF(COUNTA(A1681:R1681)=0,"",IF(AND(COUNTA(A1681:C1681)=3,COUNTIF('SRF Drop Downs'!$B$2:$B$5,'Sponsor Response Form (SRF)'!D1681),COUNTIF('SRF Drop Downs'!$F$2:$F$5,'Sponsor Response Form (SRF)'!E1681),COUNTIF('SRF Drop Downs'!$C$2:$C$4,'Sponsor Response Form (SRF)'!F1681),COUNTIF('SRF Drop Downs'!$D$2:$D$6,'Sponsor Response Form (SRF)'!G1681),COUNTIF('SRF Drop Downs'!$A$2:$A$5,'Sponsor Response Form (SRF)'!H1681),COUNTIF('SRF Drop Downs'!$A$2:$A$4,'Sponsor Response Form (SRF)'!I1681),COUNTIF('SRF Drop Downs'!$A$2:$A$5,'Sponsor Response Form (SRF)'!J1681),COUNTIF('SRF Drop Downs'!$E$2:$E$7,'Sponsor Response Form (SRF)'!K1681),COUNTIF('SRF Drop Downs'!$A$2:$A$4,'Sponsor Response Form (SRF)'!L1681),COUNTIF('SRF Drop Downs'!$A$2:$A$4,'Sponsor Response Form (SRF)'!M1681),COUNTIF('SRF Drop Downs'!$A$2:$A$4,'Sponsor Response Form (SRF)'!N1681),COUNTIF('SRF Drop Downs'!$A$2:$A$4,'Sponsor Response Form (SRF)'!O1681),COUNTIF('SRF Drop Downs'!$A$2:$A$4,'Sponsor Response Form (SRF)'!P1681),COUNTIF('SRF Drop Downs'!$A$2:$A$4,'Sponsor Response Form (SRF)'!Q1681),COUNTIF('SRF Drop Downs'!$A$2:$A$4,'Sponsor Response Form (SRF)'!R1681)),"Complete","Incomplete"))</f>
        <v/>
      </c>
      <c r="T1681" s="25" t="str">
        <f>IF(S1681="Complete",IF(AND(NOT(ISNA(VLOOKUP(CONCATENATE(D1681,E1681,F1681,G1681,H1681,I1681,J1681,K1681),'SRF Drop Downs'!G:G,1,FALSE))),IF(AND(G1681&lt;&gt;"C3",K1681&lt;&gt;"O5"),IF(SUM(COUNTIF(L1681:R1681,"Y"),COUNTIF(L1681:R1681,"N"))=0,"V","I"),IF(COUNTIF(L1681:R1681,"Y"),"V","I"))="V", IF(AND('Sponsor Response Form (SRF)'!D1681="M1", COUNTIF('OMS Response Form (ORF)'!C:C, B1681)&gt;0), "I", "V")="V"), "Valid","Invalid")," ")</f>
        <v xml:space="preserve"> </v>
      </c>
    </row>
    <row r="1682" spans="1:20" x14ac:dyDescent="0.25">
      <c r="A1682" s="69"/>
      <c r="B1682" s="70"/>
      <c r="C1682" s="71"/>
      <c r="D1682" s="72"/>
      <c r="E1682" s="72"/>
      <c r="F1682" s="72"/>
      <c r="G1682" s="72"/>
      <c r="H1682" s="72"/>
      <c r="I1682" s="72"/>
      <c r="J1682" s="72"/>
      <c r="K1682" s="72"/>
      <c r="L1682" s="72"/>
      <c r="M1682" s="72"/>
      <c r="N1682" s="72"/>
      <c r="O1682" s="72"/>
      <c r="P1682" s="72"/>
      <c r="Q1682" s="72"/>
      <c r="R1682" s="72"/>
      <c r="S1682" s="24" t="str">
        <f>IF(COUNTA(A1682:R1682)=0,"",IF(AND(COUNTA(A1682:C1682)=3,COUNTIF('SRF Drop Downs'!$B$2:$B$5,'Sponsor Response Form (SRF)'!D1682),COUNTIF('SRF Drop Downs'!$F$2:$F$5,'Sponsor Response Form (SRF)'!E1682),COUNTIF('SRF Drop Downs'!$C$2:$C$4,'Sponsor Response Form (SRF)'!F1682),COUNTIF('SRF Drop Downs'!$D$2:$D$6,'Sponsor Response Form (SRF)'!G1682),COUNTIF('SRF Drop Downs'!$A$2:$A$5,'Sponsor Response Form (SRF)'!H1682),COUNTIF('SRF Drop Downs'!$A$2:$A$4,'Sponsor Response Form (SRF)'!I1682),COUNTIF('SRF Drop Downs'!$A$2:$A$5,'Sponsor Response Form (SRF)'!J1682),COUNTIF('SRF Drop Downs'!$E$2:$E$7,'Sponsor Response Form (SRF)'!K1682),COUNTIF('SRF Drop Downs'!$A$2:$A$4,'Sponsor Response Form (SRF)'!L1682),COUNTIF('SRF Drop Downs'!$A$2:$A$4,'Sponsor Response Form (SRF)'!M1682),COUNTIF('SRF Drop Downs'!$A$2:$A$4,'Sponsor Response Form (SRF)'!N1682),COUNTIF('SRF Drop Downs'!$A$2:$A$4,'Sponsor Response Form (SRF)'!O1682),COUNTIF('SRF Drop Downs'!$A$2:$A$4,'Sponsor Response Form (SRF)'!P1682),COUNTIF('SRF Drop Downs'!$A$2:$A$4,'Sponsor Response Form (SRF)'!Q1682),COUNTIF('SRF Drop Downs'!$A$2:$A$4,'Sponsor Response Form (SRF)'!R1682)),"Complete","Incomplete"))</f>
        <v/>
      </c>
      <c r="T1682" s="25" t="str">
        <f>IF(S1682="Complete",IF(AND(NOT(ISNA(VLOOKUP(CONCATENATE(D1682,E1682,F1682,G1682,H1682,I1682,J1682,K1682),'SRF Drop Downs'!G:G,1,FALSE))),IF(AND(G1682&lt;&gt;"C3",K1682&lt;&gt;"O5"),IF(SUM(COUNTIF(L1682:R1682,"Y"),COUNTIF(L1682:R1682,"N"))=0,"V","I"),IF(COUNTIF(L1682:R1682,"Y"),"V","I"))="V", IF(AND('Sponsor Response Form (SRF)'!D1682="M1", COUNTIF('OMS Response Form (ORF)'!C:C, B1682)&gt;0), "I", "V")="V"), "Valid","Invalid")," ")</f>
        <v xml:space="preserve"> </v>
      </c>
    </row>
    <row r="1683" spans="1:20" x14ac:dyDescent="0.25">
      <c r="A1683" s="69"/>
      <c r="B1683" s="70"/>
      <c r="C1683" s="71"/>
      <c r="D1683" s="72"/>
      <c r="E1683" s="72"/>
      <c r="F1683" s="72"/>
      <c r="G1683" s="72"/>
      <c r="H1683" s="72"/>
      <c r="I1683" s="72"/>
      <c r="J1683" s="72"/>
      <c r="K1683" s="72"/>
      <c r="L1683" s="72"/>
      <c r="M1683" s="72"/>
      <c r="N1683" s="72"/>
      <c r="O1683" s="72"/>
      <c r="P1683" s="72"/>
      <c r="Q1683" s="72"/>
      <c r="R1683" s="72"/>
      <c r="S1683" s="24" t="str">
        <f>IF(COUNTA(A1683:R1683)=0,"",IF(AND(COUNTA(A1683:C1683)=3,COUNTIF('SRF Drop Downs'!$B$2:$B$5,'Sponsor Response Form (SRF)'!D1683),COUNTIF('SRF Drop Downs'!$F$2:$F$5,'Sponsor Response Form (SRF)'!E1683),COUNTIF('SRF Drop Downs'!$C$2:$C$4,'Sponsor Response Form (SRF)'!F1683),COUNTIF('SRF Drop Downs'!$D$2:$D$6,'Sponsor Response Form (SRF)'!G1683),COUNTIF('SRF Drop Downs'!$A$2:$A$5,'Sponsor Response Form (SRF)'!H1683),COUNTIF('SRF Drop Downs'!$A$2:$A$4,'Sponsor Response Form (SRF)'!I1683),COUNTIF('SRF Drop Downs'!$A$2:$A$5,'Sponsor Response Form (SRF)'!J1683),COUNTIF('SRF Drop Downs'!$E$2:$E$7,'Sponsor Response Form (SRF)'!K1683),COUNTIF('SRF Drop Downs'!$A$2:$A$4,'Sponsor Response Form (SRF)'!L1683),COUNTIF('SRF Drop Downs'!$A$2:$A$4,'Sponsor Response Form (SRF)'!M1683),COUNTIF('SRF Drop Downs'!$A$2:$A$4,'Sponsor Response Form (SRF)'!N1683),COUNTIF('SRF Drop Downs'!$A$2:$A$4,'Sponsor Response Form (SRF)'!O1683),COUNTIF('SRF Drop Downs'!$A$2:$A$4,'Sponsor Response Form (SRF)'!P1683),COUNTIF('SRF Drop Downs'!$A$2:$A$4,'Sponsor Response Form (SRF)'!Q1683),COUNTIF('SRF Drop Downs'!$A$2:$A$4,'Sponsor Response Form (SRF)'!R1683)),"Complete","Incomplete"))</f>
        <v/>
      </c>
      <c r="T1683" s="25" t="str">
        <f>IF(S1683="Complete",IF(AND(NOT(ISNA(VLOOKUP(CONCATENATE(D1683,E1683,F1683,G1683,H1683,I1683,J1683,K1683),'SRF Drop Downs'!G:G,1,FALSE))),IF(AND(G1683&lt;&gt;"C3",K1683&lt;&gt;"O5"),IF(SUM(COUNTIF(L1683:R1683,"Y"),COUNTIF(L1683:R1683,"N"))=0,"V","I"),IF(COUNTIF(L1683:R1683,"Y"),"V","I"))="V", IF(AND('Sponsor Response Form (SRF)'!D1683="M1", COUNTIF('OMS Response Form (ORF)'!C:C, B1683)&gt;0), "I", "V")="V"), "Valid","Invalid")," ")</f>
        <v xml:space="preserve"> </v>
      </c>
    </row>
    <row r="1684" spans="1:20" x14ac:dyDescent="0.25">
      <c r="A1684" s="69"/>
      <c r="B1684" s="70"/>
      <c r="C1684" s="71"/>
      <c r="D1684" s="72"/>
      <c r="E1684" s="72"/>
      <c r="F1684" s="72"/>
      <c r="G1684" s="72"/>
      <c r="H1684" s="72"/>
      <c r="I1684" s="72"/>
      <c r="J1684" s="72"/>
      <c r="K1684" s="72"/>
      <c r="L1684" s="72"/>
      <c r="M1684" s="72"/>
      <c r="N1684" s="72"/>
      <c r="O1684" s="72"/>
      <c r="P1684" s="72"/>
      <c r="Q1684" s="72"/>
      <c r="R1684" s="72"/>
      <c r="S1684" s="24" t="str">
        <f>IF(COUNTA(A1684:R1684)=0,"",IF(AND(COUNTA(A1684:C1684)=3,COUNTIF('SRF Drop Downs'!$B$2:$B$5,'Sponsor Response Form (SRF)'!D1684),COUNTIF('SRF Drop Downs'!$F$2:$F$5,'Sponsor Response Form (SRF)'!E1684),COUNTIF('SRF Drop Downs'!$C$2:$C$4,'Sponsor Response Form (SRF)'!F1684),COUNTIF('SRF Drop Downs'!$D$2:$D$6,'Sponsor Response Form (SRF)'!G1684),COUNTIF('SRF Drop Downs'!$A$2:$A$5,'Sponsor Response Form (SRF)'!H1684),COUNTIF('SRF Drop Downs'!$A$2:$A$4,'Sponsor Response Form (SRF)'!I1684),COUNTIF('SRF Drop Downs'!$A$2:$A$5,'Sponsor Response Form (SRF)'!J1684),COUNTIF('SRF Drop Downs'!$E$2:$E$7,'Sponsor Response Form (SRF)'!K1684),COUNTIF('SRF Drop Downs'!$A$2:$A$4,'Sponsor Response Form (SRF)'!L1684),COUNTIF('SRF Drop Downs'!$A$2:$A$4,'Sponsor Response Form (SRF)'!M1684),COUNTIF('SRF Drop Downs'!$A$2:$A$4,'Sponsor Response Form (SRF)'!N1684),COUNTIF('SRF Drop Downs'!$A$2:$A$4,'Sponsor Response Form (SRF)'!O1684),COUNTIF('SRF Drop Downs'!$A$2:$A$4,'Sponsor Response Form (SRF)'!P1684),COUNTIF('SRF Drop Downs'!$A$2:$A$4,'Sponsor Response Form (SRF)'!Q1684),COUNTIF('SRF Drop Downs'!$A$2:$A$4,'Sponsor Response Form (SRF)'!R1684)),"Complete","Incomplete"))</f>
        <v/>
      </c>
      <c r="T1684" s="25" t="str">
        <f>IF(S1684="Complete",IF(AND(NOT(ISNA(VLOOKUP(CONCATENATE(D1684,E1684,F1684,G1684,H1684,I1684,J1684,K1684),'SRF Drop Downs'!G:G,1,FALSE))),IF(AND(G1684&lt;&gt;"C3",K1684&lt;&gt;"O5"),IF(SUM(COUNTIF(L1684:R1684,"Y"),COUNTIF(L1684:R1684,"N"))=0,"V","I"),IF(COUNTIF(L1684:R1684,"Y"),"V","I"))="V", IF(AND('Sponsor Response Form (SRF)'!D1684="M1", COUNTIF('OMS Response Form (ORF)'!C:C, B1684)&gt;0), "I", "V")="V"), "Valid","Invalid")," ")</f>
        <v xml:space="preserve"> </v>
      </c>
    </row>
    <row r="1685" spans="1:20" x14ac:dyDescent="0.25">
      <c r="A1685" s="69"/>
      <c r="B1685" s="70"/>
      <c r="C1685" s="71"/>
      <c r="D1685" s="72"/>
      <c r="E1685" s="72"/>
      <c r="F1685" s="72"/>
      <c r="G1685" s="72"/>
      <c r="H1685" s="72"/>
      <c r="I1685" s="72"/>
      <c r="J1685" s="72"/>
      <c r="K1685" s="72"/>
      <c r="L1685" s="72"/>
      <c r="M1685" s="72"/>
      <c r="N1685" s="72"/>
      <c r="O1685" s="72"/>
      <c r="P1685" s="72"/>
      <c r="Q1685" s="72"/>
      <c r="R1685" s="72"/>
      <c r="S1685" s="24" t="str">
        <f>IF(COUNTA(A1685:R1685)=0,"",IF(AND(COUNTA(A1685:C1685)=3,COUNTIF('SRF Drop Downs'!$B$2:$B$5,'Sponsor Response Form (SRF)'!D1685),COUNTIF('SRF Drop Downs'!$F$2:$F$5,'Sponsor Response Form (SRF)'!E1685),COUNTIF('SRF Drop Downs'!$C$2:$C$4,'Sponsor Response Form (SRF)'!F1685),COUNTIF('SRF Drop Downs'!$D$2:$D$6,'Sponsor Response Form (SRF)'!G1685),COUNTIF('SRF Drop Downs'!$A$2:$A$5,'Sponsor Response Form (SRF)'!H1685),COUNTIF('SRF Drop Downs'!$A$2:$A$4,'Sponsor Response Form (SRF)'!I1685),COUNTIF('SRF Drop Downs'!$A$2:$A$5,'Sponsor Response Form (SRF)'!J1685),COUNTIF('SRF Drop Downs'!$E$2:$E$7,'Sponsor Response Form (SRF)'!K1685),COUNTIF('SRF Drop Downs'!$A$2:$A$4,'Sponsor Response Form (SRF)'!L1685),COUNTIF('SRF Drop Downs'!$A$2:$A$4,'Sponsor Response Form (SRF)'!M1685),COUNTIF('SRF Drop Downs'!$A$2:$A$4,'Sponsor Response Form (SRF)'!N1685),COUNTIF('SRF Drop Downs'!$A$2:$A$4,'Sponsor Response Form (SRF)'!O1685),COUNTIF('SRF Drop Downs'!$A$2:$A$4,'Sponsor Response Form (SRF)'!P1685),COUNTIF('SRF Drop Downs'!$A$2:$A$4,'Sponsor Response Form (SRF)'!Q1685),COUNTIF('SRF Drop Downs'!$A$2:$A$4,'Sponsor Response Form (SRF)'!R1685)),"Complete","Incomplete"))</f>
        <v/>
      </c>
      <c r="T1685" s="25" t="str">
        <f>IF(S1685="Complete",IF(AND(NOT(ISNA(VLOOKUP(CONCATENATE(D1685,E1685,F1685,G1685,H1685,I1685,J1685,K1685),'SRF Drop Downs'!G:G,1,FALSE))),IF(AND(G1685&lt;&gt;"C3",K1685&lt;&gt;"O5"),IF(SUM(COUNTIF(L1685:R1685,"Y"),COUNTIF(L1685:R1685,"N"))=0,"V","I"),IF(COUNTIF(L1685:R1685,"Y"),"V","I"))="V", IF(AND('Sponsor Response Form (SRF)'!D1685="M1", COUNTIF('OMS Response Form (ORF)'!C:C, B1685)&gt;0), "I", "V")="V"), "Valid","Invalid")," ")</f>
        <v xml:space="preserve"> </v>
      </c>
    </row>
    <row r="1686" spans="1:20" x14ac:dyDescent="0.25">
      <c r="A1686" s="69"/>
      <c r="B1686" s="70"/>
      <c r="C1686" s="71"/>
      <c r="D1686" s="72"/>
      <c r="E1686" s="72"/>
      <c r="F1686" s="72"/>
      <c r="G1686" s="72"/>
      <c r="H1686" s="72"/>
      <c r="I1686" s="72"/>
      <c r="J1686" s="72"/>
      <c r="K1686" s="72"/>
      <c r="L1686" s="72"/>
      <c r="M1686" s="72"/>
      <c r="N1686" s="72"/>
      <c r="O1686" s="72"/>
      <c r="P1686" s="72"/>
      <c r="Q1686" s="72"/>
      <c r="R1686" s="72"/>
      <c r="S1686" s="24" t="str">
        <f>IF(COUNTA(A1686:R1686)=0,"",IF(AND(COUNTA(A1686:C1686)=3,COUNTIF('SRF Drop Downs'!$B$2:$B$5,'Sponsor Response Form (SRF)'!D1686),COUNTIF('SRF Drop Downs'!$F$2:$F$5,'Sponsor Response Form (SRF)'!E1686),COUNTIF('SRF Drop Downs'!$C$2:$C$4,'Sponsor Response Form (SRF)'!F1686),COUNTIF('SRF Drop Downs'!$D$2:$D$6,'Sponsor Response Form (SRF)'!G1686),COUNTIF('SRF Drop Downs'!$A$2:$A$5,'Sponsor Response Form (SRF)'!H1686),COUNTIF('SRF Drop Downs'!$A$2:$A$4,'Sponsor Response Form (SRF)'!I1686),COUNTIF('SRF Drop Downs'!$A$2:$A$5,'Sponsor Response Form (SRF)'!J1686),COUNTIF('SRF Drop Downs'!$E$2:$E$7,'Sponsor Response Form (SRF)'!K1686),COUNTIF('SRF Drop Downs'!$A$2:$A$4,'Sponsor Response Form (SRF)'!L1686),COUNTIF('SRF Drop Downs'!$A$2:$A$4,'Sponsor Response Form (SRF)'!M1686),COUNTIF('SRF Drop Downs'!$A$2:$A$4,'Sponsor Response Form (SRF)'!N1686),COUNTIF('SRF Drop Downs'!$A$2:$A$4,'Sponsor Response Form (SRF)'!O1686),COUNTIF('SRF Drop Downs'!$A$2:$A$4,'Sponsor Response Form (SRF)'!P1686),COUNTIF('SRF Drop Downs'!$A$2:$A$4,'Sponsor Response Form (SRF)'!Q1686),COUNTIF('SRF Drop Downs'!$A$2:$A$4,'Sponsor Response Form (SRF)'!R1686)),"Complete","Incomplete"))</f>
        <v/>
      </c>
      <c r="T1686" s="25" t="str">
        <f>IF(S1686="Complete",IF(AND(NOT(ISNA(VLOOKUP(CONCATENATE(D1686,E1686,F1686,G1686,H1686,I1686,J1686,K1686),'SRF Drop Downs'!G:G,1,FALSE))),IF(AND(G1686&lt;&gt;"C3",K1686&lt;&gt;"O5"),IF(SUM(COUNTIF(L1686:R1686,"Y"),COUNTIF(L1686:R1686,"N"))=0,"V","I"),IF(COUNTIF(L1686:R1686,"Y"),"V","I"))="V", IF(AND('Sponsor Response Form (SRF)'!D1686="M1", COUNTIF('OMS Response Form (ORF)'!C:C, B1686)&gt;0), "I", "V")="V"), "Valid","Invalid")," ")</f>
        <v xml:space="preserve"> </v>
      </c>
    </row>
    <row r="1687" spans="1:20" x14ac:dyDescent="0.25">
      <c r="A1687" s="69"/>
      <c r="B1687" s="70"/>
      <c r="C1687" s="71"/>
      <c r="D1687" s="72"/>
      <c r="E1687" s="72"/>
      <c r="F1687" s="72"/>
      <c r="G1687" s="72"/>
      <c r="H1687" s="72"/>
      <c r="I1687" s="72"/>
      <c r="J1687" s="72"/>
      <c r="K1687" s="72"/>
      <c r="L1687" s="72"/>
      <c r="M1687" s="72"/>
      <c r="N1687" s="72"/>
      <c r="O1687" s="72"/>
      <c r="P1687" s="72"/>
      <c r="Q1687" s="72"/>
      <c r="R1687" s="72"/>
      <c r="S1687" s="24" t="str">
        <f>IF(COUNTA(A1687:R1687)=0,"",IF(AND(COUNTA(A1687:C1687)=3,COUNTIF('SRF Drop Downs'!$B$2:$B$5,'Sponsor Response Form (SRF)'!D1687),COUNTIF('SRF Drop Downs'!$F$2:$F$5,'Sponsor Response Form (SRF)'!E1687),COUNTIF('SRF Drop Downs'!$C$2:$C$4,'Sponsor Response Form (SRF)'!F1687),COUNTIF('SRF Drop Downs'!$D$2:$D$6,'Sponsor Response Form (SRF)'!G1687),COUNTIF('SRF Drop Downs'!$A$2:$A$5,'Sponsor Response Form (SRF)'!H1687),COUNTIF('SRF Drop Downs'!$A$2:$A$4,'Sponsor Response Form (SRF)'!I1687),COUNTIF('SRF Drop Downs'!$A$2:$A$5,'Sponsor Response Form (SRF)'!J1687),COUNTIF('SRF Drop Downs'!$E$2:$E$7,'Sponsor Response Form (SRF)'!K1687),COUNTIF('SRF Drop Downs'!$A$2:$A$4,'Sponsor Response Form (SRF)'!L1687),COUNTIF('SRF Drop Downs'!$A$2:$A$4,'Sponsor Response Form (SRF)'!M1687),COUNTIF('SRF Drop Downs'!$A$2:$A$4,'Sponsor Response Form (SRF)'!N1687),COUNTIF('SRF Drop Downs'!$A$2:$A$4,'Sponsor Response Form (SRF)'!O1687),COUNTIF('SRF Drop Downs'!$A$2:$A$4,'Sponsor Response Form (SRF)'!P1687),COUNTIF('SRF Drop Downs'!$A$2:$A$4,'Sponsor Response Form (SRF)'!Q1687),COUNTIF('SRF Drop Downs'!$A$2:$A$4,'Sponsor Response Form (SRF)'!R1687)),"Complete","Incomplete"))</f>
        <v/>
      </c>
      <c r="T1687" s="25" t="str">
        <f>IF(S1687="Complete",IF(AND(NOT(ISNA(VLOOKUP(CONCATENATE(D1687,E1687,F1687,G1687,H1687,I1687,J1687,K1687),'SRF Drop Downs'!G:G,1,FALSE))),IF(AND(G1687&lt;&gt;"C3",K1687&lt;&gt;"O5"),IF(SUM(COUNTIF(L1687:R1687,"Y"),COUNTIF(L1687:R1687,"N"))=0,"V","I"),IF(COUNTIF(L1687:R1687,"Y"),"V","I"))="V", IF(AND('Sponsor Response Form (SRF)'!D1687="M1", COUNTIF('OMS Response Form (ORF)'!C:C, B1687)&gt;0), "I", "V")="V"), "Valid","Invalid")," ")</f>
        <v xml:space="preserve"> </v>
      </c>
    </row>
    <row r="1688" spans="1:20" x14ac:dyDescent="0.25">
      <c r="A1688" s="69"/>
      <c r="B1688" s="70"/>
      <c r="C1688" s="71"/>
      <c r="D1688" s="72"/>
      <c r="E1688" s="72"/>
      <c r="F1688" s="72"/>
      <c r="G1688" s="72"/>
      <c r="H1688" s="72"/>
      <c r="I1688" s="72"/>
      <c r="J1688" s="72"/>
      <c r="K1688" s="72"/>
      <c r="L1688" s="72"/>
      <c r="M1688" s="72"/>
      <c r="N1688" s="72"/>
      <c r="O1688" s="72"/>
      <c r="P1688" s="72"/>
      <c r="Q1688" s="72"/>
      <c r="R1688" s="72"/>
      <c r="S1688" s="24" t="str">
        <f>IF(COUNTA(A1688:R1688)=0,"",IF(AND(COUNTA(A1688:C1688)=3,COUNTIF('SRF Drop Downs'!$B$2:$B$5,'Sponsor Response Form (SRF)'!D1688),COUNTIF('SRF Drop Downs'!$F$2:$F$5,'Sponsor Response Form (SRF)'!E1688),COUNTIF('SRF Drop Downs'!$C$2:$C$4,'Sponsor Response Form (SRF)'!F1688),COUNTIF('SRF Drop Downs'!$D$2:$D$6,'Sponsor Response Form (SRF)'!G1688),COUNTIF('SRF Drop Downs'!$A$2:$A$5,'Sponsor Response Form (SRF)'!H1688),COUNTIF('SRF Drop Downs'!$A$2:$A$4,'Sponsor Response Form (SRF)'!I1688),COUNTIF('SRF Drop Downs'!$A$2:$A$5,'Sponsor Response Form (SRF)'!J1688),COUNTIF('SRF Drop Downs'!$E$2:$E$7,'Sponsor Response Form (SRF)'!K1688),COUNTIF('SRF Drop Downs'!$A$2:$A$4,'Sponsor Response Form (SRF)'!L1688),COUNTIF('SRF Drop Downs'!$A$2:$A$4,'Sponsor Response Form (SRF)'!M1688),COUNTIF('SRF Drop Downs'!$A$2:$A$4,'Sponsor Response Form (SRF)'!N1688),COUNTIF('SRF Drop Downs'!$A$2:$A$4,'Sponsor Response Form (SRF)'!O1688),COUNTIF('SRF Drop Downs'!$A$2:$A$4,'Sponsor Response Form (SRF)'!P1688),COUNTIF('SRF Drop Downs'!$A$2:$A$4,'Sponsor Response Form (SRF)'!Q1688),COUNTIF('SRF Drop Downs'!$A$2:$A$4,'Sponsor Response Form (SRF)'!R1688)),"Complete","Incomplete"))</f>
        <v/>
      </c>
      <c r="T1688" s="25" t="str">
        <f>IF(S1688="Complete",IF(AND(NOT(ISNA(VLOOKUP(CONCATENATE(D1688,E1688,F1688,G1688,H1688,I1688,J1688,K1688),'SRF Drop Downs'!G:G,1,FALSE))),IF(AND(G1688&lt;&gt;"C3",K1688&lt;&gt;"O5"),IF(SUM(COUNTIF(L1688:R1688,"Y"),COUNTIF(L1688:R1688,"N"))=0,"V","I"),IF(COUNTIF(L1688:R1688,"Y"),"V","I"))="V", IF(AND('Sponsor Response Form (SRF)'!D1688="M1", COUNTIF('OMS Response Form (ORF)'!C:C, B1688)&gt;0), "I", "V")="V"), "Valid","Invalid")," ")</f>
        <v xml:space="preserve"> </v>
      </c>
    </row>
    <row r="1689" spans="1:20" x14ac:dyDescent="0.25">
      <c r="A1689" s="69"/>
      <c r="B1689" s="70"/>
      <c r="C1689" s="71"/>
      <c r="D1689" s="72"/>
      <c r="E1689" s="72"/>
      <c r="F1689" s="72"/>
      <c r="G1689" s="72"/>
      <c r="H1689" s="72"/>
      <c r="I1689" s="72"/>
      <c r="J1689" s="72"/>
      <c r="K1689" s="72"/>
      <c r="L1689" s="72"/>
      <c r="M1689" s="72"/>
      <c r="N1689" s="72"/>
      <c r="O1689" s="72"/>
      <c r="P1689" s="72"/>
      <c r="Q1689" s="72"/>
      <c r="R1689" s="72"/>
      <c r="S1689" s="24" t="str">
        <f>IF(COUNTA(A1689:R1689)=0,"",IF(AND(COUNTA(A1689:C1689)=3,COUNTIF('SRF Drop Downs'!$B$2:$B$5,'Sponsor Response Form (SRF)'!D1689),COUNTIF('SRF Drop Downs'!$F$2:$F$5,'Sponsor Response Form (SRF)'!E1689),COUNTIF('SRF Drop Downs'!$C$2:$C$4,'Sponsor Response Form (SRF)'!F1689),COUNTIF('SRF Drop Downs'!$D$2:$D$6,'Sponsor Response Form (SRF)'!G1689),COUNTIF('SRF Drop Downs'!$A$2:$A$5,'Sponsor Response Form (SRF)'!H1689),COUNTIF('SRF Drop Downs'!$A$2:$A$4,'Sponsor Response Form (SRF)'!I1689),COUNTIF('SRF Drop Downs'!$A$2:$A$5,'Sponsor Response Form (SRF)'!J1689),COUNTIF('SRF Drop Downs'!$E$2:$E$7,'Sponsor Response Form (SRF)'!K1689),COUNTIF('SRF Drop Downs'!$A$2:$A$4,'Sponsor Response Form (SRF)'!L1689),COUNTIF('SRF Drop Downs'!$A$2:$A$4,'Sponsor Response Form (SRF)'!M1689),COUNTIF('SRF Drop Downs'!$A$2:$A$4,'Sponsor Response Form (SRF)'!N1689),COUNTIF('SRF Drop Downs'!$A$2:$A$4,'Sponsor Response Form (SRF)'!O1689),COUNTIF('SRF Drop Downs'!$A$2:$A$4,'Sponsor Response Form (SRF)'!P1689),COUNTIF('SRF Drop Downs'!$A$2:$A$4,'Sponsor Response Form (SRF)'!Q1689),COUNTIF('SRF Drop Downs'!$A$2:$A$4,'Sponsor Response Form (SRF)'!R1689)),"Complete","Incomplete"))</f>
        <v/>
      </c>
      <c r="T1689" s="25" t="str">
        <f>IF(S1689="Complete",IF(AND(NOT(ISNA(VLOOKUP(CONCATENATE(D1689,E1689,F1689,G1689,H1689,I1689,J1689,K1689),'SRF Drop Downs'!G:G,1,FALSE))),IF(AND(G1689&lt;&gt;"C3",K1689&lt;&gt;"O5"),IF(SUM(COUNTIF(L1689:R1689,"Y"),COUNTIF(L1689:R1689,"N"))=0,"V","I"),IF(COUNTIF(L1689:R1689,"Y"),"V","I"))="V", IF(AND('Sponsor Response Form (SRF)'!D1689="M1", COUNTIF('OMS Response Form (ORF)'!C:C, B1689)&gt;0), "I", "V")="V"), "Valid","Invalid")," ")</f>
        <v xml:space="preserve"> </v>
      </c>
    </row>
    <row r="1690" spans="1:20" x14ac:dyDescent="0.25">
      <c r="A1690" s="69"/>
      <c r="B1690" s="70"/>
      <c r="C1690" s="71"/>
      <c r="D1690" s="72"/>
      <c r="E1690" s="72"/>
      <c r="F1690" s="72"/>
      <c r="G1690" s="72"/>
      <c r="H1690" s="72"/>
      <c r="I1690" s="72"/>
      <c r="J1690" s="72"/>
      <c r="K1690" s="72"/>
      <c r="L1690" s="72"/>
      <c r="M1690" s="72"/>
      <c r="N1690" s="72"/>
      <c r="O1690" s="72"/>
      <c r="P1690" s="72"/>
      <c r="Q1690" s="72"/>
      <c r="R1690" s="72"/>
      <c r="S1690" s="24" t="str">
        <f>IF(COUNTA(A1690:R1690)=0,"",IF(AND(COUNTA(A1690:C1690)=3,COUNTIF('SRF Drop Downs'!$B$2:$B$5,'Sponsor Response Form (SRF)'!D1690),COUNTIF('SRF Drop Downs'!$F$2:$F$5,'Sponsor Response Form (SRF)'!E1690),COUNTIF('SRF Drop Downs'!$C$2:$C$4,'Sponsor Response Form (SRF)'!F1690),COUNTIF('SRF Drop Downs'!$D$2:$D$6,'Sponsor Response Form (SRF)'!G1690),COUNTIF('SRF Drop Downs'!$A$2:$A$5,'Sponsor Response Form (SRF)'!H1690),COUNTIF('SRF Drop Downs'!$A$2:$A$4,'Sponsor Response Form (SRF)'!I1690),COUNTIF('SRF Drop Downs'!$A$2:$A$5,'Sponsor Response Form (SRF)'!J1690),COUNTIF('SRF Drop Downs'!$E$2:$E$7,'Sponsor Response Form (SRF)'!K1690),COUNTIF('SRF Drop Downs'!$A$2:$A$4,'Sponsor Response Form (SRF)'!L1690),COUNTIF('SRF Drop Downs'!$A$2:$A$4,'Sponsor Response Form (SRF)'!M1690),COUNTIF('SRF Drop Downs'!$A$2:$A$4,'Sponsor Response Form (SRF)'!N1690),COUNTIF('SRF Drop Downs'!$A$2:$A$4,'Sponsor Response Form (SRF)'!O1690),COUNTIF('SRF Drop Downs'!$A$2:$A$4,'Sponsor Response Form (SRF)'!P1690),COUNTIF('SRF Drop Downs'!$A$2:$A$4,'Sponsor Response Form (SRF)'!Q1690),COUNTIF('SRF Drop Downs'!$A$2:$A$4,'Sponsor Response Form (SRF)'!R1690)),"Complete","Incomplete"))</f>
        <v/>
      </c>
      <c r="T1690" s="25" t="str">
        <f>IF(S1690="Complete",IF(AND(NOT(ISNA(VLOOKUP(CONCATENATE(D1690,E1690,F1690,G1690,H1690,I1690,J1690,K1690),'SRF Drop Downs'!G:G,1,FALSE))),IF(AND(G1690&lt;&gt;"C3",K1690&lt;&gt;"O5"),IF(SUM(COUNTIF(L1690:R1690,"Y"),COUNTIF(L1690:R1690,"N"))=0,"V","I"),IF(COUNTIF(L1690:R1690,"Y"),"V","I"))="V", IF(AND('Sponsor Response Form (SRF)'!D1690="M1", COUNTIF('OMS Response Form (ORF)'!C:C, B1690)&gt;0), "I", "V")="V"), "Valid","Invalid")," ")</f>
        <v xml:space="preserve"> </v>
      </c>
    </row>
    <row r="1691" spans="1:20" x14ac:dyDescent="0.25">
      <c r="A1691" s="69"/>
      <c r="B1691" s="70"/>
      <c r="C1691" s="71"/>
      <c r="D1691" s="72"/>
      <c r="E1691" s="72"/>
      <c r="F1691" s="72"/>
      <c r="G1691" s="72"/>
      <c r="H1691" s="72"/>
      <c r="I1691" s="72"/>
      <c r="J1691" s="72"/>
      <c r="K1691" s="72"/>
      <c r="L1691" s="72"/>
      <c r="M1691" s="72"/>
      <c r="N1691" s="72"/>
      <c r="O1691" s="72"/>
      <c r="P1691" s="72"/>
      <c r="Q1691" s="72"/>
      <c r="R1691" s="72"/>
      <c r="S1691" s="24" t="str">
        <f>IF(COUNTA(A1691:R1691)=0,"",IF(AND(COUNTA(A1691:C1691)=3,COUNTIF('SRF Drop Downs'!$B$2:$B$5,'Sponsor Response Form (SRF)'!D1691),COUNTIF('SRF Drop Downs'!$F$2:$F$5,'Sponsor Response Form (SRF)'!E1691),COUNTIF('SRF Drop Downs'!$C$2:$C$4,'Sponsor Response Form (SRF)'!F1691),COUNTIF('SRF Drop Downs'!$D$2:$D$6,'Sponsor Response Form (SRF)'!G1691),COUNTIF('SRF Drop Downs'!$A$2:$A$5,'Sponsor Response Form (SRF)'!H1691),COUNTIF('SRF Drop Downs'!$A$2:$A$4,'Sponsor Response Form (SRF)'!I1691),COUNTIF('SRF Drop Downs'!$A$2:$A$5,'Sponsor Response Form (SRF)'!J1691),COUNTIF('SRF Drop Downs'!$E$2:$E$7,'Sponsor Response Form (SRF)'!K1691),COUNTIF('SRF Drop Downs'!$A$2:$A$4,'Sponsor Response Form (SRF)'!L1691),COUNTIF('SRF Drop Downs'!$A$2:$A$4,'Sponsor Response Form (SRF)'!M1691),COUNTIF('SRF Drop Downs'!$A$2:$A$4,'Sponsor Response Form (SRF)'!N1691),COUNTIF('SRF Drop Downs'!$A$2:$A$4,'Sponsor Response Form (SRF)'!O1691),COUNTIF('SRF Drop Downs'!$A$2:$A$4,'Sponsor Response Form (SRF)'!P1691),COUNTIF('SRF Drop Downs'!$A$2:$A$4,'Sponsor Response Form (SRF)'!Q1691),COUNTIF('SRF Drop Downs'!$A$2:$A$4,'Sponsor Response Form (SRF)'!R1691)),"Complete","Incomplete"))</f>
        <v/>
      </c>
      <c r="T1691" s="25" t="str">
        <f>IF(S1691="Complete",IF(AND(NOT(ISNA(VLOOKUP(CONCATENATE(D1691,E1691,F1691,G1691,H1691,I1691,J1691,K1691),'SRF Drop Downs'!G:G,1,FALSE))),IF(AND(G1691&lt;&gt;"C3",K1691&lt;&gt;"O5"),IF(SUM(COUNTIF(L1691:R1691,"Y"),COUNTIF(L1691:R1691,"N"))=0,"V","I"),IF(COUNTIF(L1691:R1691,"Y"),"V","I"))="V", IF(AND('Sponsor Response Form (SRF)'!D1691="M1", COUNTIF('OMS Response Form (ORF)'!C:C, B1691)&gt;0), "I", "V")="V"), "Valid","Invalid")," ")</f>
        <v xml:space="preserve"> </v>
      </c>
    </row>
    <row r="1692" spans="1:20" x14ac:dyDescent="0.25">
      <c r="A1692" s="69"/>
      <c r="B1692" s="70"/>
      <c r="C1692" s="71"/>
      <c r="D1692" s="72"/>
      <c r="E1692" s="72"/>
      <c r="F1692" s="72"/>
      <c r="G1692" s="72"/>
      <c r="H1692" s="72"/>
      <c r="I1692" s="72"/>
      <c r="J1692" s="72"/>
      <c r="K1692" s="72"/>
      <c r="L1692" s="72"/>
      <c r="M1692" s="72"/>
      <c r="N1692" s="72"/>
      <c r="O1692" s="72"/>
      <c r="P1692" s="72"/>
      <c r="Q1692" s="72"/>
      <c r="R1692" s="72"/>
      <c r="S1692" s="24" t="str">
        <f>IF(COUNTA(A1692:R1692)=0,"",IF(AND(COUNTA(A1692:C1692)=3,COUNTIF('SRF Drop Downs'!$B$2:$B$5,'Sponsor Response Form (SRF)'!D1692),COUNTIF('SRF Drop Downs'!$F$2:$F$5,'Sponsor Response Form (SRF)'!E1692),COUNTIF('SRF Drop Downs'!$C$2:$C$4,'Sponsor Response Form (SRF)'!F1692),COUNTIF('SRF Drop Downs'!$D$2:$D$6,'Sponsor Response Form (SRF)'!G1692),COUNTIF('SRF Drop Downs'!$A$2:$A$5,'Sponsor Response Form (SRF)'!H1692),COUNTIF('SRF Drop Downs'!$A$2:$A$4,'Sponsor Response Form (SRF)'!I1692),COUNTIF('SRF Drop Downs'!$A$2:$A$5,'Sponsor Response Form (SRF)'!J1692),COUNTIF('SRF Drop Downs'!$E$2:$E$7,'Sponsor Response Form (SRF)'!K1692),COUNTIF('SRF Drop Downs'!$A$2:$A$4,'Sponsor Response Form (SRF)'!L1692),COUNTIF('SRF Drop Downs'!$A$2:$A$4,'Sponsor Response Form (SRF)'!M1692),COUNTIF('SRF Drop Downs'!$A$2:$A$4,'Sponsor Response Form (SRF)'!N1692),COUNTIF('SRF Drop Downs'!$A$2:$A$4,'Sponsor Response Form (SRF)'!O1692),COUNTIF('SRF Drop Downs'!$A$2:$A$4,'Sponsor Response Form (SRF)'!P1692),COUNTIF('SRF Drop Downs'!$A$2:$A$4,'Sponsor Response Form (SRF)'!Q1692),COUNTIF('SRF Drop Downs'!$A$2:$A$4,'Sponsor Response Form (SRF)'!R1692)),"Complete","Incomplete"))</f>
        <v/>
      </c>
      <c r="T1692" s="25" t="str">
        <f>IF(S1692="Complete",IF(AND(NOT(ISNA(VLOOKUP(CONCATENATE(D1692,E1692,F1692,G1692,H1692,I1692,J1692,K1692),'SRF Drop Downs'!G:G,1,FALSE))),IF(AND(G1692&lt;&gt;"C3",K1692&lt;&gt;"O5"),IF(SUM(COUNTIF(L1692:R1692,"Y"),COUNTIF(L1692:R1692,"N"))=0,"V","I"),IF(COUNTIF(L1692:R1692,"Y"),"V","I"))="V", IF(AND('Sponsor Response Form (SRF)'!D1692="M1", COUNTIF('OMS Response Form (ORF)'!C:C, B1692)&gt;0), "I", "V")="V"), "Valid","Invalid")," ")</f>
        <v xml:space="preserve"> </v>
      </c>
    </row>
    <row r="1693" spans="1:20" x14ac:dyDescent="0.25">
      <c r="A1693" s="69"/>
      <c r="B1693" s="70"/>
      <c r="C1693" s="71"/>
      <c r="D1693" s="72"/>
      <c r="E1693" s="72"/>
      <c r="F1693" s="72"/>
      <c r="G1693" s="72"/>
      <c r="H1693" s="72"/>
      <c r="I1693" s="72"/>
      <c r="J1693" s="72"/>
      <c r="K1693" s="72"/>
      <c r="L1693" s="72"/>
      <c r="M1693" s="72"/>
      <c r="N1693" s="72"/>
      <c r="O1693" s="72"/>
      <c r="P1693" s="72"/>
      <c r="Q1693" s="72"/>
      <c r="R1693" s="72"/>
      <c r="S1693" s="24" t="str">
        <f>IF(COUNTA(A1693:R1693)=0,"",IF(AND(COUNTA(A1693:C1693)=3,COUNTIF('SRF Drop Downs'!$B$2:$B$5,'Sponsor Response Form (SRF)'!D1693),COUNTIF('SRF Drop Downs'!$F$2:$F$5,'Sponsor Response Form (SRF)'!E1693),COUNTIF('SRF Drop Downs'!$C$2:$C$4,'Sponsor Response Form (SRF)'!F1693),COUNTIF('SRF Drop Downs'!$D$2:$D$6,'Sponsor Response Form (SRF)'!G1693),COUNTIF('SRF Drop Downs'!$A$2:$A$5,'Sponsor Response Form (SRF)'!H1693),COUNTIF('SRF Drop Downs'!$A$2:$A$4,'Sponsor Response Form (SRF)'!I1693),COUNTIF('SRF Drop Downs'!$A$2:$A$5,'Sponsor Response Form (SRF)'!J1693),COUNTIF('SRF Drop Downs'!$E$2:$E$7,'Sponsor Response Form (SRF)'!K1693),COUNTIF('SRF Drop Downs'!$A$2:$A$4,'Sponsor Response Form (SRF)'!L1693),COUNTIF('SRF Drop Downs'!$A$2:$A$4,'Sponsor Response Form (SRF)'!M1693),COUNTIF('SRF Drop Downs'!$A$2:$A$4,'Sponsor Response Form (SRF)'!N1693),COUNTIF('SRF Drop Downs'!$A$2:$A$4,'Sponsor Response Form (SRF)'!O1693),COUNTIF('SRF Drop Downs'!$A$2:$A$4,'Sponsor Response Form (SRF)'!P1693),COUNTIF('SRF Drop Downs'!$A$2:$A$4,'Sponsor Response Form (SRF)'!Q1693),COUNTIF('SRF Drop Downs'!$A$2:$A$4,'Sponsor Response Form (SRF)'!R1693)),"Complete","Incomplete"))</f>
        <v/>
      </c>
      <c r="T1693" s="25" t="str">
        <f>IF(S1693="Complete",IF(AND(NOT(ISNA(VLOOKUP(CONCATENATE(D1693,E1693,F1693,G1693,H1693,I1693,J1693,K1693),'SRF Drop Downs'!G:G,1,FALSE))),IF(AND(G1693&lt;&gt;"C3",K1693&lt;&gt;"O5"),IF(SUM(COUNTIF(L1693:R1693,"Y"),COUNTIF(L1693:R1693,"N"))=0,"V","I"),IF(COUNTIF(L1693:R1693,"Y"),"V","I"))="V", IF(AND('Sponsor Response Form (SRF)'!D1693="M1", COUNTIF('OMS Response Form (ORF)'!C:C, B1693)&gt;0), "I", "V")="V"), "Valid","Invalid")," ")</f>
        <v xml:space="preserve"> </v>
      </c>
    </row>
    <row r="1694" spans="1:20" x14ac:dyDescent="0.25">
      <c r="A1694" s="69"/>
      <c r="B1694" s="70"/>
      <c r="C1694" s="71"/>
      <c r="D1694" s="72"/>
      <c r="E1694" s="72"/>
      <c r="F1694" s="72"/>
      <c r="G1694" s="72"/>
      <c r="H1694" s="72"/>
      <c r="I1694" s="72"/>
      <c r="J1694" s="72"/>
      <c r="K1694" s="72"/>
      <c r="L1694" s="72"/>
      <c r="M1694" s="72"/>
      <c r="N1694" s="72"/>
      <c r="O1694" s="72"/>
      <c r="P1694" s="72"/>
      <c r="Q1694" s="72"/>
      <c r="R1694" s="72"/>
      <c r="S1694" s="24" t="str">
        <f>IF(COUNTA(A1694:R1694)=0,"",IF(AND(COUNTA(A1694:C1694)=3,COUNTIF('SRF Drop Downs'!$B$2:$B$5,'Sponsor Response Form (SRF)'!D1694),COUNTIF('SRF Drop Downs'!$F$2:$F$5,'Sponsor Response Form (SRF)'!E1694),COUNTIF('SRF Drop Downs'!$C$2:$C$4,'Sponsor Response Form (SRF)'!F1694),COUNTIF('SRF Drop Downs'!$D$2:$D$6,'Sponsor Response Form (SRF)'!G1694),COUNTIF('SRF Drop Downs'!$A$2:$A$5,'Sponsor Response Form (SRF)'!H1694),COUNTIF('SRF Drop Downs'!$A$2:$A$4,'Sponsor Response Form (SRF)'!I1694),COUNTIF('SRF Drop Downs'!$A$2:$A$5,'Sponsor Response Form (SRF)'!J1694),COUNTIF('SRF Drop Downs'!$E$2:$E$7,'Sponsor Response Form (SRF)'!K1694),COUNTIF('SRF Drop Downs'!$A$2:$A$4,'Sponsor Response Form (SRF)'!L1694),COUNTIF('SRF Drop Downs'!$A$2:$A$4,'Sponsor Response Form (SRF)'!M1694),COUNTIF('SRF Drop Downs'!$A$2:$A$4,'Sponsor Response Form (SRF)'!N1694),COUNTIF('SRF Drop Downs'!$A$2:$A$4,'Sponsor Response Form (SRF)'!O1694),COUNTIF('SRF Drop Downs'!$A$2:$A$4,'Sponsor Response Form (SRF)'!P1694),COUNTIF('SRF Drop Downs'!$A$2:$A$4,'Sponsor Response Form (SRF)'!Q1694),COUNTIF('SRF Drop Downs'!$A$2:$A$4,'Sponsor Response Form (SRF)'!R1694)),"Complete","Incomplete"))</f>
        <v/>
      </c>
      <c r="T1694" s="25" t="str">
        <f>IF(S1694="Complete",IF(AND(NOT(ISNA(VLOOKUP(CONCATENATE(D1694,E1694,F1694,G1694,H1694,I1694,J1694,K1694),'SRF Drop Downs'!G:G,1,FALSE))),IF(AND(G1694&lt;&gt;"C3",K1694&lt;&gt;"O5"),IF(SUM(COUNTIF(L1694:R1694,"Y"),COUNTIF(L1694:R1694,"N"))=0,"V","I"),IF(COUNTIF(L1694:R1694,"Y"),"V","I"))="V", IF(AND('Sponsor Response Form (SRF)'!D1694="M1", COUNTIF('OMS Response Form (ORF)'!C:C, B1694)&gt;0), "I", "V")="V"), "Valid","Invalid")," ")</f>
        <v xml:space="preserve"> </v>
      </c>
    </row>
    <row r="1695" spans="1:20" x14ac:dyDescent="0.25">
      <c r="A1695" s="69"/>
      <c r="B1695" s="70"/>
      <c r="C1695" s="71"/>
      <c r="D1695" s="72"/>
      <c r="E1695" s="72"/>
      <c r="F1695" s="72"/>
      <c r="G1695" s="72"/>
      <c r="H1695" s="72"/>
      <c r="I1695" s="72"/>
      <c r="J1695" s="72"/>
      <c r="K1695" s="72"/>
      <c r="L1695" s="72"/>
      <c r="M1695" s="72"/>
      <c r="N1695" s="72"/>
      <c r="O1695" s="72"/>
      <c r="P1695" s="72"/>
      <c r="Q1695" s="72"/>
      <c r="R1695" s="72"/>
      <c r="S1695" s="24" t="str">
        <f>IF(COUNTA(A1695:R1695)=0,"",IF(AND(COUNTA(A1695:C1695)=3,COUNTIF('SRF Drop Downs'!$B$2:$B$5,'Sponsor Response Form (SRF)'!D1695),COUNTIF('SRF Drop Downs'!$F$2:$F$5,'Sponsor Response Form (SRF)'!E1695),COUNTIF('SRF Drop Downs'!$C$2:$C$4,'Sponsor Response Form (SRF)'!F1695),COUNTIF('SRF Drop Downs'!$D$2:$D$6,'Sponsor Response Form (SRF)'!G1695),COUNTIF('SRF Drop Downs'!$A$2:$A$5,'Sponsor Response Form (SRF)'!H1695),COUNTIF('SRF Drop Downs'!$A$2:$A$4,'Sponsor Response Form (SRF)'!I1695),COUNTIF('SRF Drop Downs'!$A$2:$A$5,'Sponsor Response Form (SRF)'!J1695),COUNTIF('SRF Drop Downs'!$E$2:$E$7,'Sponsor Response Form (SRF)'!K1695),COUNTIF('SRF Drop Downs'!$A$2:$A$4,'Sponsor Response Form (SRF)'!L1695),COUNTIF('SRF Drop Downs'!$A$2:$A$4,'Sponsor Response Form (SRF)'!M1695),COUNTIF('SRF Drop Downs'!$A$2:$A$4,'Sponsor Response Form (SRF)'!N1695),COUNTIF('SRF Drop Downs'!$A$2:$A$4,'Sponsor Response Form (SRF)'!O1695),COUNTIF('SRF Drop Downs'!$A$2:$A$4,'Sponsor Response Form (SRF)'!P1695),COUNTIF('SRF Drop Downs'!$A$2:$A$4,'Sponsor Response Form (SRF)'!Q1695),COUNTIF('SRF Drop Downs'!$A$2:$A$4,'Sponsor Response Form (SRF)'!R1695)),"Complete","Incomplete"))</f>
        <v/>
      </c>
      <c r="T1695" s="25" t="str">
        <f>IF(S1695="Complete",IF(AND(NOT(ISNA(VLOOKUP(CONCATENATE(D1695,E1695,F1695,G1695,H1695,I1695,J1695,K1695),'SRF Drop Downs'!G:G,1,FALSE))),IF(AND(G1695&lt;&gt;"C3",K1695&lt;&gt;"O5"),IF(SUM(COUNTIF(L1695:R1695,"Y"),COUNTIF(L1695:R1695,"N"))=0,"V","I"),IF(COUNTIF(L1695:R1695,"Y"),"V","I"))="V", IF(AND('Sponsor Response Form (SRF)'!D1695="M1", COUNTIF('OMS Response Form (ORF)'!C:C, B1695)&gt;0), "I", "V")="V"), "Valid","Invalid")," ")</f>
        <v xml:space="preserve"> </v>
      </c>
    </row>
    <row r="1696" spans="1:20" x14ac:dyDescent="0.25">
      <c r="A1696" s="69"/>
      <c r="B1696" s="70"/>
      <c r="C1696" s="71"/>
      <c r="D1696" s="72"/>
      <c r="E1696" s="72"/>
      <c r="F1696" s="72"/>
      <c r="G1696" s="72"/>
      <c r="H1696" s="72"/>
      <c r="I1696" s="72"/>
      <c r="J1696" s="72"/>
      <c r="K1696" s="72"/>
      <c r="L1696" s="72"/>
      <c r="M1696" s="72"/>
      <c r="N1696" s="72"/>
      <c r="O1696" s="72"/>
      <c r="P1696" s="72"/>
      <c r="Q1696" s="72"/>
      <c r="R1696" s="72"/>
      <c r="S1696" s="24" t="str">
        <f>IF(COUNTA(A1696:R1696)=0,"",IF(AND(COUNTA(A1696:C1696)=3,COUNTIF('SRF Drop Downs'!$B$2:$B$5,'Sponsor Response Form (SRF)'!D1696),COUNTIF('SRF Drop Downs'!$F$2:$F$5,'Sponsor Response Form (SRF)'!E1696),COUNTIF('SRF Drop Downs'!$C$2:$C$4,'Sponsor Response Form (SRF)'!F1696),COUNTIF('SRF Drop Downs'!$D$2:$D$6,'Sponsor Response Form (SRF)'!G1696),COUNTIF('SRF Drop Downs'!$A$2:$A$5,'Sponsor Response Form (SRF)'!H1696),COUNTIF('SRF Drop Downs'!$A$2:$A$4,'Sponsor Response Form (SRF)'!I1696),COUNTIF('SRF Drop Downs'!$A$2:$A$5,'Sponsor Response Form (SRF)'!J1696),COUNTIF('SRF Drop Downs'!$E$2:$E$7,'Sponsor Response Form (SRF)'!K1696),COUNTIF('SRF Drop Downs'!$A$2:$A$4,'Sponsor Response Form (SRF)'!L1696),COUNTIF('SRF Drop Downs'!$A$2:$A$4,'Sponsor Response Form (SRF)'!M1696),COUNTIF('SRF Drop Downs'!$A$2:$A$4,'Sponsor Response Form (SRF)'!N1696),COUNTIF('SRF Drop Downs'!$A$2:$A$4,'Sponsor Response Form (SRF)'!O1696),COUNTIF('SRF Drop Downs'!$A$2:$A$4,'Sponsor Response Form (SRF)'!P1696),COUNTIF('SRF Drop Downs'!$A$2:$A$4,'Sponsor Response Form (SRF)'!Q1696),COUNTIF('SRF Drop Downs'!$A$2:$A$4,'Sponsor Response Form (SRF)'!R1696)),"Complete","Incomplete"))</f>
        <v/>
      </c>
      <c r="T1696" s="25" t="str">
        <f>IF(S1696="Complete",IF(AND(NOT(ISNA(VLOOKUP(CONCATENATE(D1696,E1696,F1696,G1696,H1696,I1696,J1696,K1696),'SRF Drop Downs'!G:G,1,FALSE))),IF(AND(G1696&lt;&gt;"C3",K1696&lt;&gt;"O5"),IF(SUM(COUNTIF(L1696:R1696,"Y"),COUNTIF(L1696:R1696,"N"))=0,"V","I"),IF(COUNTIF(L1696:R1696,"Y"),"V","I"))="V", IF(AND('Sponsor Response Form (SRF)'!D1696="M1", COUNTIF('OMS Response Form (ORF)'!C:C, B1696)&gt;0), "I", "V")="V"), "Valid","Invalid")," ")</f>
        <v xml:space="preserve"> </v>
      </c>
    </row>
    <row r="1697" spans="1:20" x14ac:dyDescent="0.25">
      <c r="A1697" s="69"/>
      <c r="B1697" s="70"/>
      <c r="C1697" s="71"/>
      <c r="D1697" s="72"/>
      <c r="E1697" s="72"/>
      <c r="F1697" s="72"/>
      <c r="G1697" s="72"/>
      <c r="H1697" s="72"/>
      <c r="I1697" s="72"/>
      <c r="J1697" s="72"/>
      <c r="K1697" s="72"/>
      <c r="L1697" s="72"/>
      <c r="M1697" s="72"/>
      <c r="N1697" s="72"/>
      <c r="O1697" s="72"/>
      <c r="P1697" s="72"/>
      <c r="Q1697" s="72"/>
      <c r="R1697" s="72"/>
      <c r="S1697" s="24" t="str">
        <f>IF(COUNTA(A1697:R1697)=0,"",IF(AND(COUNTA(A1697:C1697)=3,COUNTIF('SRF Drop Downs'!$B$2:$B$5,'Sponsor Response Form (SRF)'!D1697),COUNTIF('SRF Drop Downs'!$F$2:$F$5,'Sponsor Response Form (SRF)'!E1697),COUNTIF('SRF Drop Downs'!$C$2:$C$4,'Sponsor Response Form (SRF)'!F1697),COUNTIF('SRF Drop Downs'!$D$2:$D$6,'Sponsor Response Form (SRF)'!G1697),COUNTIF('SRF Drop Downs'!$A$2:$A$5,'Sponsor Response Form (SRF)'!H1697),COUNTIF('SRF Drop Downs'!$A$2:$A$4,'Sponsor Response Form (SRF)'!I1697),COUNTIF('SRF Drop Downs'!$A$2:$A$5,'Sponsor Response Form (SRF)'!J1697),COUNTIF('SRF Drop Downs'!$E$2:$E$7,'Sponsor Response Form (SRF)'!K1697),COUNTIF('SRF Drop Downs'!$A$2:$A$4,'Sponsor Response Form (SRF)'!L1697),COUNTIF('SRF Drop Downs'!$A$2:$A$4,'Sponsor Response Form (SRF)'!M1697),COUNTIF('SRF Drop Downs'!$A$2:$A$4,'Sponsor Response Form (SRF)'!N1697),COUNTIF('SRF Drop Downs'!$A$2:$A$4,'Sponsor Response Form (SRF)'!O1697),COUNTIF('SRF Drop Downs'!$A$2:$A$4,'Sponsor Response Form (SRF)'!P1697),COUNTIF('SRF Drop Downs'!$A$2:$A$4,'Sponsor Response Form (SRF)'!Q1697),COUNTIF('SRF Drop Downs'!$A$2:$A$4,'Sponsor Response Form (SRF)'!R1697)),"Complete","Incomplete"))</f>
        <v/>
      </c>
      <c r="T1697" s="25" t="str">
        <f>IF(S1697="Complete",IF(AND(NOT(ISNA(VLOOKUP(CONCATENATE(D1697,E1697,F1697,G1697,H1697,I1697,J1697,K1697),'SRF Drop Downs'!G:G,1,FALSE))),IF(AND(G1697&lt;&gt;"C3",K1697&lt;&gt;"O5"),IF(SUM(COUNTIF(L1697:R1697,"Y"),COUNTIF(L1697:R1697,"N"))=0,"V","I"),IF(COUNTIF(L1697:R1697,"Y"),"V","I"))="V", IF(AND('Sponsor Response Form (SRF)'!D1697="M1", COUNTIF('OMS Response Form (ORF)'!C:C, B1697)&gt;0), "I", "V")="V"), "Valid","Invalid")," ")</f>
        <v xml:space="preserve"> </v>
      </c>
    </row>
    <row r="1698" spans="1:20" x14ac:dyDescent="0.25">
      <c r="A1698" s="69"/>
      <c r="B1698" s="70"/>
      <c r="C1698" s="71"/>
      <c r="D1698" s="72"/>
      <c r="E1698" s="72"/>
      <c r="F1698" s="72"/>
      <c r="G1698" s="72"/>
      <c r="H1698" s="72"/>
      <c r="I1698" s="72"/>
      <c r="J1698" s="72"/>
      <c r="K1698" s="72"/>
      <c r="L1698" s="72"/>
      <c r="M1698" s="72"/>
      <c r="N1698" s="72"/>
      <c r="O1698" s="72"/>
      <c r="P1698" s="72"/>
      <c r="Q1698" s="72"/>
      <c r="R1698" s="72"/>
      <c r="S1698" s="24" t="str">
        <f>IF(COUNTA(A1698:R1698)=0,"",IF(AND(COUNTA(A1698:C1698)=3,COUNTIF('SRF Drop Downs'!$B$2:$B$5,'Sponsor Response Form (SRF)'!D1698),COUNTIF('SRF Drop Downs'!$F$2:$F$5,'Sponsor Response Form (SRF)'!E1698),COUNTIF('SRF Drop Downs'!$C$2:$C$4,'Sponsor Response Form (SRF)'!F1698),COUNTIF('SRF Drop Downs'!$D$2:$D$6,'Sponsor Response Form (SRF)'!G1698),COUNTIF('SRF Drop Downs'!$A$2:$A$5,'Sponsor Response Form (SRF)'!H1698),COUNTIF('SRF Drop Downs'!$A$2:$A$4,'Sponsor Response Form (SRF)'!I1698),COUNTIF('SRF Drop Downs'!$A$2:$A$5,'Sponsor Response Form (SRF)'!J1698),COUNTIF('SRF Drop Downs'!$E$2:$E$7,'Sponsor Response Form (SRF)'!K1698),COUNTIF('SRF Drop Downs'!$A$2:$A$4,'Sponsor Response Form (SRF)'!L1698),COUNTIF('SRF Drop Downs'!$A$2:$A$4,'Sponsor Response Form (SRF)'!M1698),COUNTIF('SRF Drop Downs'!$A$2:$A$4,'Sponsor Response Form (SRF)'!N1698),COUNTIF('SRF Drop Downs'!$A$2:$A$4,'Sponsor Response Form (SRF)'!O1698),COUNTIF('SRF Drop Downs'!$A$2:$A$4,'Sponsor Response Form (SRF)'!P1698),COUNTIF('SRF Drop Downs'!$A$2:$A$4,'Sponsor Response Form (SRF)'!Q1698),COUNTIF('SRF Drop Downs'!$A$2:$A$4,'Sponsor Response Form (SRF)'!R1698)),"Complete","Incomplete"))</f>
        <v/>
      </c>
      <c r="T1698" s="25" t="str">
        <f>IF(S1698="Complete",IF(AND(NOT(ISNA(VLOOKUP(CONCATENATE(D1698,E1698,F1698,G1698,H1698,I1698,J1698,K1698),'SRF Drop Downs'!G:G,1,FALSE))),IF(AND(G1698&lt;&gt;"C3",K1698&lt;&gt;"O5"),IF(SUM(COUNTIF(L1698:R1698,"Y"),COUNTIF(L1698:R1698,"N"))=0,"V","I"),IF(COUNTIF(L1698:R1698,"Y"),"V","I"))="V", IF(AND('Sponsor Response Form (SRF)'!D1698="M1", COUNTIF('OMS Response Form (ORF)'!C:C, B1698)&gt;0), "I", "V")="V"), "Valid","Invalid")," ")</f>
        <v xml:space="preserve"> </v>
      </c>
    </row>
    <row r="1699" spans="1:20" x14ac:dyDescent="0.25">
      <c r="A1699" s="69"/>
      <c r="B1699" s="70"/>
      <c r="C1699" s="71"/>
      <c r="D1699" s="72"/>
      <c r="E1699" s="72"/>
      <c r="F1699" s="72"/>
      <c r="G1699" s="72"/>
      <c r="H1699" s="72"/>
      <c r="I1699" s="72"/>
      <c r="J1699" s="72"/>
      <c r="K1699" s="72"/>
      <c r="L1699" s="72"/>
      <c r="M1699" s="72"/>
      <c r="N1699" s="72"/>
      <c r="O1699" s="72"/>
      <c r="P1699" s="72"/>
      <c r="Q1699" s="72"/>
      <c r="R1699" s="72"/>
      <c r="S1699" s="24" t="str">
        <f>IF(COUNTA(A1699:R1699)=0,"",IF(AND(COUNTA(A1699:C1699)=3,COUNTIF('SRF Drop Downs'!$B$2:$B$5,'Sponsor Response Form (SRF)'!D1699),COUNTIF('SRF Drop Downs'!$F$2:$F$5,'Sponsor Response Form (SRF)'!E1699),COUNTIF('SRF Drop Downs'!$C$2:$C$4,'Sponsor Response Form (SRF)'!F1699),COUNTIF('SRF Drop Downs'!$D$2:$D$6,'Sponsor Response Form (SRF)'!G1699),COUNTIF('SRF Drop Downs'!$A$2:$A$5,'Sponsor Response Form (SRF)'!H1699),COUNTIF('SRF Drop Downs'!$A$2:$A$4,'Sponsor Response Form (SRF)'!I1699),COUNTIF('SRF Drop Downs'!$A$2:$A$5,'Sponsor Response Form (SRF)'!J1699),COUNTIF('SRF Drop Downs'!$E$2:$E$7,'Sponsor Response Form (SRF)'!K1699),COUNTIF('SRF Drop Downs'!$A$2:$A$4,'Sponsor Response Form (SRF)'!L1699),COUNTIF('SRF Drop Downs'!$A$2:$A$4,'Sponsor Response Form (SRF)'!M1699),COUNTIF('SRF Drop Downs'!$A$2:$A$4,'Sponsor Response Form (SRF)'!N1699),COUNTIF('SRF Drop Downs'!$A$2:$A$4,'Sponsor Response Form (SRF)'!O1699),COUNTIF('SRF Drop Downs'!$A$2:$A$4,'Sponsor Response Form (SRF)'!P1699),COUNTIF('SRF Drop Downs'!$A$2:$A$4,'Sponsor Response Form (SRF)'!Q1699),COUNTIF('SRF Drop Downs'!$A$2:$A$4,'Sponsor Response Form (SRF)'!R1699)),"Complete","Incomplete"))</f>
        <v/>
      </c>
      <c r="T1699" s="25" t="str">
        <f>IF(S1699="Complete",IF(AND(NOT(ISNA(VLOOKUP(CONCATENATE(D1699,E1699,F1699,G1699,H1699,I1699,J1699,K1699),'SRF Drop Downs'!G:G,1,FALSE))),IF(AND(G1699&lt;&gt;"C3",K1699&lt;&gt;"O5"),IF(SUM(COUNTIF(L1699:R1699,"Y"),COUNTIF(L1699:R1699,"N"))=0,"V","I"),IF(COUNTIF(L1699:R1699,"Y"),"V","I"))="V", IF(AND('Sponsor Response Form (SRF)'!D1699="M1", COUNTIF('OMS Response Form (ORF)'!C:C, B1699)&gt;0), "I", "V")="V"), "Valid","Invalid")," ")</f>
        <v xml:space="preserve"> </v>
      </c>
    </row>
    <row r="1700" spans="1:20" x14ac:dyDescent="0.25">
      <c r="A1700" s="69"/>
      <c r="B1700" s="70"/>
      <c r="C1700" s="71"/>
      <c r="D1700" s="72"/>
      <c r="E1700" s="72"/>
      <c r="F1700" s="72"/>
      <c r="G1700" s="72"/>
      <c r="H1700" s="72"/>
      <c r="I1700" s="72"/>
      <c r="J1700" s="72"/>
      <c r="K1700" s="72"/>
      <c r="L1700" s="72"/>
      <c r="M1700" s="72"/>
      <c r="N1700" s="72"/>
      <c r="O1700" s="72"/>
      <c r="P1700" s="72"/>
      <c r="Q1700" s="72"/>
      <c r="R1700" s="72"/>
      <c r="S1700" s="24" t="str">
        <f>IF(COUNTA(A1700:R1700)=0,"",IF(AND(COUNTA(A1700:C1700)=3,COUNTIF('SRF Drop Downs'!$B$2:$B$5,'Sponsor Response Form (SRF)'!D1700),COUNTIF('SRF Drop Downs'!$F$2:$F$5,'Sponsor Response Form (SRF)'!E1700),COUNTIF('SRF Drop Downs'!$C$2:$C$4,'Sponsor Response Form (SRF)'!F1700),COUNTIF('SRF Drop Downs'!$D$2:$D$6,'Sponsor Response Form (SRF)'!G1700),COUNTIF('SRF Drop Downs'!$A$2:$A$5,'Sponsor Response Form (SRF)'!H1700),COUNTIF('SRF Drop Downs'!$A$2:$A$4,'Sponsor Response Form (SRF)'!I1700),COUNTIF('SRF Drop Downs'!$A$2:$A$5,'Sponsor Response Form (SRF)'!J1700),COUNTIF('SRF Drop Downs'!$E$2:$E$7,'Sponsor Response Form (SRF)'!K1700),COUNTIF('SRF Drop Downs'!$A$2:$A$4,'Sponsor Response Form (SRF)'!L1700),COUNTIF('SRF Drop Downs'!$A$2:$A$4,'Sponsor Response Form (SRF)'!M1700),COUNTIF('SRF Drop Downs'!$A$2:$A$4,'Sponsor Response Form (SRF)'!N1700),COUNTIF('SRF Drop Downs'!$A$2:$A$4,'Sponsor Response Form (SRF)'!O1700),COUNTIF('SRF Drop Downs'!$A$2:$A$4,'Sponsor Response Form (SRF)'!P1700),COUNTIF('SRF Drop Downs'!$A$2:$A$4,'Sponsor Response Form (SRF)'!Q1700),COUNTIF('SRF Drop Downs'!$A$2:$A$4,'Sponsor Response Form (SRF)'!R1700)),"Complete","Incomplete"))</f>
        <v/>
      </c>
      <c r="T1700" s="25" t="str">
        <f>IF(S1700="Complete",IF(AND(NOT(ISNA(VLOOKUP(CONCATENATE(D1700,E1700,F1700,G1700,H1700,I1700,J1700,K1700),'SRF Drop Downs'!G:G,1,FALSE))),IF(AND(G1700&lt;&gt;"C3",K1700&lt;&gt;"O5"),IF(SUM(COUNTIF(L1700:R1700,"Y"),COUNTIF(L1700:R1700,"N"))=0,"V","I"),IF(COUNTIF(L1700:R1700,"Y"),"V","I"))="V", IF(AND('Sponsor Response Form (SRF)'!D1700="M1", COUNTIF('OMS Response Form (ORF)'!C:C, B1700)&gt;0), "I", "V")="V"), "Valid","Invalid")," ")</f>
        <v xml:space="preserve"> </v>
      </c>
    </row>
    <row r="1701" spans="1:20" x14ac:dyDescent="0.25">
      <c r="A1701" s="69"/>
      <c r="B1701" s="70"/>
      <c r="C1701" s="71"/>
      <c r="D1701" s="72"/>
      <c r="E1701" s="72"/>
      <c r="F1701" s="72"/>
      <c r="G1701" s="72"/>
      <c r="H1701" s="72"/>
      <c r="I1701" s="72"/>
      <c r="J1701" s="72"/>
      <c r="K1701" s="72"/>
      <c r="L1701" s="72"/>
      <c r="M1701" s="72"/>
      <c r="N1701" s="72"/>
      <c r="O1701" s="72"/>
      <c r="P1701" s="72"/>
      <c r="Q1701" s="72"/>
      <c r="R1701" s="72"/>
      <c r="S1701" s="24" t="str">
        <f>IF(COUNTA(A1701:R1701)=0,"",IF(AND(COUNTA(A1701:C1701)=3,COUNTIF('SRF Drop Downs'!$B$2:$B$5,'Sponsor Response Form (SRF)'!D1701),COUNTIF('SRF Drop Downs'!$F$2:$F$5,'Sponsor Response Form (SRF)'!E1701),COUNTIF('SRF Drop Downs'!$C$2:$C$4,'Sponsor Response Form (SRF)'!F1701),COUNTIF('SRF Drop Downs'!$D$2:$D$6,'Sponsor Response Form (SRF)'!G1701),COUNTIF('SRF Drop Downs'!$A$2:$A$5,'Sponsor Response Form (SRF)'!H1701),COUNTIF('SRF Drop Downs'!$A$2:$A$4,'Sponsor Response Form (SRF)'!I1701),COUNTIF('SRF Drop Downs'!$A$2:$A$5,'Sponsor Response Form (SRF)'!J1701),COUNTIF('SRF Drop Downs'!$E$2:$E$7,'Sponsor Response Form (SRF)'!K1701),COUNTIF('SRF Drop Downs'!$A$2:$A$4,'Sponsor Response Form (SRF)'!L1701),COUNTIF('SRF Drop Downs'!$A$2:$A$4,'Sponsor Response Form (SRF)'!M1701),COUNTIF('SRF Drop Downs'!$A$2:$A$4,'Sponsor Response Form (SRF)'!N1701),COUNTIF('SRF Drop Downs'!$A$2:$A$4,'Sponsor Response Form (SRF)'!O1701),COUNTIF('SRF Drop Downs'!$A$2:$A$4,'Sponsor Response Form (SRF)'!P1701),COUNTIF('SRF Drop Downs'!$A$2:$A$4,'Sponsor Response Form (SRF)'!Q1701),COUNTIF('SRF Drop Downs'!$A$2:$A$4,'Sponsor Response Form (SRF)'!R1701)),"Complete","Incomplete"))</f>
        <v/>
      </c>
      <c r="T1701" s="25" t="str">
        <f>IF(S1701="Complete",IF(AND(NOT(ISNA(VLOOKUP(CONCATENATE(D1701,E1701,F1701,G1701,H1701,I1701,J1701,K1701),'SRF Drop Downs'!G:G,1,FALSE))),IF(AND(G1701&lt;&gt;"C3",K1701&lt;&gt;"O5"),IF(SUM(COUNTIF(L1701:R1701,"Y"),COUNTIF(L1701:R1701,"N"))=0,"V","I"),IF(COUNTIF(L1701:R1701,"Y"),"V","I"))="V", IF(AND('Sponsor Response Form (SRF)'!D1701="M1", COUNTIF('OMS Response Form (ORF)'!C:C, B1701)&gt;0), "I", "V")="V"), "Valid","Invalid")," ")</f>
        <v xml:space="preserve"> </v>
      </c>
    </row>
    <row r="1702" spans="1:20" x14ac:dyDescent="0.25">
      <c r="A1702" s="69"/>
      <c r="B1702" s="70"/>
      <c r="C1702" s="71"/>
      <c r="D1702" s="72"/>
      <c r="E1702" s="72"/>
      <c r="F1702" s="72"/>
      <c r="G1702" s="72"/>
      <c r="H1702" s="72"/>
      <c r="I1702" s="72"/>
      <c r="J1702" s="72"/>
      <c r="K1702" s="72"/>
      <c r="L1702" s="72"/>
      <c r="M1702" s="72"/>
      <c r="N1702" s="72"/>
      <c r="O1702" s="72"/>
      <c r="P1702" s="72"/>
      <c r="Q1702" s="72"/>
      <c r="R1702" s="72"/>
      <c r="S1702" s="24" t="str">
        <f>IF(COUNTA(A1702:R1702)=0,"",IF(AND(COUNTA(A1702:C1702)=3,COUNTIF('SRF Drop Downs'!$B$2:$B$5,'Sponsor Response Form (SRF)'!D1702),COUNTIF('SRF Drop Downs'!$F$2:$F$5,'Sponsor Response Form (SRF)'!E1702),COUNTIF('SRF Drop Downs'!$C$2:$C$4,'Sponsor Response Form (SRF)'!F1702),COUNTIF('SRF Drop Downs'!$D$2:$D$6,'Sponsor Response Form (SRF)'!G1702),COUNTIF('SRF Drop Downs'!$A$2:$A$5,'Sponsor Response Form (SRF)'!H1702),COUNTIF('SRF Drop Downs'!$A$2:$A$4,'Sponsor Response Form (SRF)'!I1702),COUNTIF('SRF Drop Downs'!$A$2:$A$5,'Sponsor Response Form (SRF)'!J1702),COUNTIF('SRF Drop Downs'!$E$2:$E$7,'Sponsor Response Form (SRF)'!K1702),COUNTIF('SRF Drop Downs'!$A$2:$A$4,'Sponsor Response Form (SRF)'!L1702),COUNTIF('SRF Drop Downs'!$A$2:$A$4,'Sponsor Response Form (SRF)'!M1702),COUNTIF('SRF Drop Downs'!$A$2:$A$4,'Sponsor Response Form (SRF)'!N1702),COUNTIF('SRF Drop Downs'!$A$2:$A$4,'Sponsor Response Form (SRF)'!O1702),COUNTIF('SRF Drop Downs'!$A$2:$A$4,'Sponsor Response Form (SRF)'!P1702),COUNTIF('SRF Drop Downs'!$A$2:$A$4,'Sponsor Response Form (SRF)'!Q1702),COUNTIF('SRF Drop Downs'!$A$2:$A$4,'Sponsor Response Form (SRF)'!R1702)),"Complete","Incomplete"))</f>
        <v/>
      </c>
      <c r="T1702" s="25" t="str">
        <f>IF(S1702="Complete",IF(AND(NOT(ISNA(VLOOKUP(CONCATENATE(D1702,E1702,F1702,G1702,H1702,I1702,J1702,K1702),'SRF Drop Downs'!G:G,1,FALSE))),IF(AND(G1702&lt;&gt;"C3",K1702&lt;&gt;"O5"),IF(SUM(COUNTIF(L1702:R1702,"Y"),COUNTIF(L1702:R1702,"N"))=0,"V","I"),IF(COUNTIF(L1702:R1702,"Y"),"V","I"))="V", IF(AND('Sponsor Response Form (SRF)'!D1702="M1", COUNTIF('OMS Response Form (ORF)'!C:C, B1702)&gt;0), "I", "V")="V"), "Valid","Invalid")," ")</f>
        <v xml:space="preserve"> </v>
      </c>
    </row>
    <row r="1703" spans="1:20" x14ac:dyDescent="0.25">
      <c r="A1703" s="69"/>
      <c r="B1703" s="70"/>
      <c r="C1703" s="71"/>
      <c r="D1703" s="72"/>
      <c r="E1703" s="72"/>
      <c r="F1703" s="72"/>
      <c r="G1703" s="72"/>
      <c r="H1703" s="72"/>
      <c r="I1703" s="72"/>
      <c r="J1703" s="72"/>
      <c r="K1703" s="72"/>
      <c r="L1703" s="72"/>
      <c r="M1703" s="72"/>
      <c r="N1703" s="72"/>
      <c r="O1703" s="72"/>
      <c r="P1703" s="72"/>
      <c r="Q1703" s="72"/>
      <c r="R1703" s="72"/>
      <c r="S1703" s="24" t="str">
        <f>IF(COUNTA(A1703:R1703)=0,"",IF(AND(COUNTA(A1703:C1703)=3,COUNTIF('SRF Drop Downs'!$B$2:$B$5,'Sponsor Response Form (SRF)'!D1703),COUNTIF('SRF Drop Downs'!$F$2:$F$5,'Sponsor Response Form (SRF)'!E1703),COUNTIF('SRF Drop Downs'!$C$2:$C$4,'Sponsor Response Form (SRF)'!F1703),COUNTIF('SRF Drop Downs'!$D$2:$D$6,'Sponsor Response Form (SRF)'!G1703),COUNTIF('SRF Drop Downs'!$A$2:$A$5,'Sponsor Response Form (SRF)'!H1703),COUNTIF('SRF Drop Downs'!$A$2:$A$4,'Sponsor Response Form (SRF)'!I1703),COUNTIF('SRF Drop Downs'!$A$2:$A$5,'Sponsor Response Form (SRF)'!J1703),COUNTIF('SRF Drop Downs'!$E$2:$E$7,'Sponsor Response Form (SRF)'!K1703),COUNTIF('SRF Drop Downs'!$A$2:$A$4,'Sponsor Response Form (SRF)'!L1703),COUNTIF('SRF Drop Downs'!$A$2:$A$4,'Sponsor Response Form (SRF)'!M1703),COUNTIF('SRF Drop Downs'!$A$2:$A$4,'Sponsor Response Form (SRF)'!N1703),COUNTIF('SRF Drop Downs'!$A$2:$A$4,'Sponsor Response Form (SRF)'!O1703),COUNTIF('SRF Drop Downs'!$A$2:$A$4,'Sponsor Response Form (SRF)'!P1703),COUNTIF('SRF Drop Downs'!$A$2:$A$4,'Sponsor Response Form (SRF)'!Q1703),COUNTIF('SRF Drop Downs'!$A$2:$A$4,'Sponsor Response Form (SRF)'!R1703)),"Complete","Incomplete"))</f>
        <v/>
      </c>
      <c r="T1703" s="25" t="str">
        <f>IF(S1703="Complete",IF(AND(NOT(ISNA(VLOOKUP(CONCATENATE(D1703,E1703,F1703,G1703,H1703,I1703,J1703,K1703),'SRF Drop Downs'!G:G,1,FALSE))),IF(AND(G1703&lt;&gt;"C3",K1703&lt;&gt;"O5"),IF(SUM(COUNTIF(L1703:R1703,"Y"),COUNTIF(L1703:R1703,"N"))=0,"V","I"),IF(COUNTIF(L1703:R1703,"Y"),"V","I"))="V", IF(AND('Sponsor Response Form (SRF)'!D1703="M1", COUNTIF('OMS Response Form (ORF)'!C:C, B1703)&gt;0), "I", "V")="V"), "Valid","Invalid")," ")</f>
        <v xml:space="preserve"> </v>
      </c>
    </row>
    <row r="1704" spans="1:20" x14ac:dyDescent="0.25">
      <c r="A1704" s="69"/>
      <c r="B1704" s="70"/>
      <c r="C1704" s="71"/>
      <c r="D1704" s="72"/>
      <c r="E1704" s="72"/>
      <c r="F1704" s="72"/>
      <c r="G1704" s="72"/>
      <c r="H1704" s="72"/>
      <c r="I1704" s="72"/>
      <c r="J1704" s="72"/>
      <c r="K1704" s="72"/>
      <c r="L1704" s="72"/>
      <c r="M1704" s="72"/>
      <c r="N1704" s="72"/>
      <c r="O1704" s="72"/>
      <c r="P1704" s="72"/>
      <c r="Q1704" s="72"/>
      <c r="R1704" s="72"/>
      <c r="S1704" s="24" t="str">
        <f>IF(COUNTA(A1704:R1704)=0,"",IF(AND(COUNTA(A1704:C1704)=3,COUNTIF('SRF Drop Downs'!$B$2:$B$5,'Sponsor Response Form (SRF)'!D1704),COUNTIF('SRF Drop Downs'!$F$2:$F$5,'Sponsor Response Form (SRF)'!E1704),COUNTIF('SRF Drop Downs'!$C$2:$C$4,'Sponsor Response Form (SRF)'!F1704),COUNTIF('SRF Drop Downs'!$D$2:$D$6,'Sponsor Response Form (SRF)'!G1704),COUNTIF('SRF Drop Downs'!$A$2:$A$5,'Sponsor Response Form (SRF)'!H1704),COUNTIF('SRF Drop Downs'!$A$2:$A$4,'Sponsor Response Form (SRF)'!I1704),COUNTIF('SRF Drop Downs'!$A$2:$A$5,'Sponsor Response Form (SRF)'!J1704),COUNTIF('SRF Drop Downs'!$E$2:$E$7,'Sponsor Response Form (SRF)'!K1704),COUNTIF('SRF Drop Downs'!$A$2:$A$4,'Sponsor Response Form (SRF)'!L1704),COUNTIF('SRF Drop Downs'!$A$2:$A$4,'Sponsor Response Form (SRF)'!M1704),COUNTIF('SRF Drop Downs'!$A$2:$A$4,'Sponsor Response Form (SRF)'!N1704),COUNTIF('SRF Drop Downs'!$A$2:$A$4,'Sponsor Response Form (SRF)'!O1704),COUNTIF('SRF Drop Downs'!$A$2:$A$4,'Sponsor Response Form (SRF)'!P1704),COUNTIF('SRF Drop Downs'!$A$2:$A$4,'Sponsor Response Form (SRF)'!Q1704),COUNTIF('SRF Drop Downs'!$A$2:$A$4,'Sponsor Response Form (SRF)'!R1704)),"Complete","Incomplete"))</f>
        <v/>
      </c>
      <c r="T1704" s="25" t="str">
        <f>IF(S1704="Complete",IF(AND(NOT(ISNA(VLOOKUP(CONCATENATE(D1704,E1704,F1704,G1704,H1704,I1704,J1704,K1704),'SRF Drop Downs'!G:G,1,FALSE))),IF(AND(G1704&lt;&gt;"C3",K1704&lt;&gt;"O5"),IF(SUM(COUNTIF(L1704:R1704,"Y"),COUNTIF(L1704:R1704,"N"))=0,"V","I"),IF(COUNTIF(L1704:R1704,"Y"),"V","I"))="V", IF(AND('Sponsor Response Form (SRF)'!D1704="M1", COUNTIF('OMS Response Form (ORF)'!C:C, B1704)&gt;0), "I", "V")="V"), "Valid","Invalid")," ")</f>
        <v xml:space="preserve"> </v>
      </c>
    </row>
    <row r="1705" spans="1:20" x14ac:dyDescent="0.25">
      <c r="A1705" s="69"/>
      <c r="B1705" s="70"/>
      <c r="C1705" s="71"/>
      <c r="D1705" s="72"/>
      <c r="E1705" s="72"/>
      <c r="F1705" s="72"/>
      <c r="G1705" s="72"/>
      <c r="H1705" s="72"/>
      <c r="I1705" s="72"/>
      <c r="J1705" s="72"/>
      <c r="K1705" s="72"/>
      <c r="L1705" s="72"/>
      <c r="M1705" s="72"/>
      <c r="N1705" s="72"/>
      <c r="O1705" s="72"/>
      <c r="P1705" s="72"/>
      <c r="Q1705" s="72"/>
      <c r="R1705" s="72"/>
      <c r="S1705" s="24" t="str">
        <f>IF(COUNTA(A1705:R1705)=0,"",IF(AND(COUNTA(A1705:C1705)=3,COUNTIF('SRF Drop Downs'!$B$2:$B$5,'Sponsor Response Form (SRF)'!D1705),COUNTIF('SRF Drop Downs'!$F$2:$F$5,'Sponsor Response Form (SRF)'!E1705),COUNTIF('SRF Drop Downs'!$C$2:$C$4,'Sponsor Response Form (SRF)'!F1705),COUNTIF('SRF Drop Downs'!$D$2:$D$6,'Sponsor Response Form (SRF)'!G1705),COUNTIF('SRF Drop Downs'!$A$2:$A$5,'Sponsor Response Form (SRF)'!H1705),COUNTIF('SRF Drop Downs'!$A$2:$A$4,'Sponsor Response Form (SRF)'!I1705),COUNTIF('SRF Drop Downs'!$A$2:$A$5,'Sponsor Response Form (SRF)'!J1705),COUNTIF('SRF Drop Downs'!$E$2:$E$7,'Sponsor Response Form (SRF)'!K1705),COUNTIF('SRF Drop Downs'!$A$2:$A$4,'Sponsor Response Form (SRF)'!L1705),COUNTIF('SRF Drop Downs'!$A$2:$A$4,'Sponsor Response Form (SRF)'!M1705),COUNTIF('SRF Drop Downs'!$A$2:$A$4,'Sponsor Response Form (SRF)'!N1705),COUNTIF('SRF Drop Downs'!$A$2:$A$4,'Sponsor Response Form (SRF)'!O1705),COUNTIF('SRF Drop Downs'!$A$2:$A$4,'Sponsor Response Form (SRF)'!P1705),COUNTIF('SRF Drop Downs'!$A$2:$A$4,'Sponsor Response Form (SRF)'!Q1705),COUNTIF('SRF Drop Downs'!$A$2:$A$4,'Sponsor Response Form (SRF)'!R1705)),"Complete","Incomplete"))</f>
        <v/>
      </c>
      <c r="T1705" s="25" t="str">
        <f>IF(S1705="Complete",IF(AND(NOT(ISNA(VLOOKUP(CONCATENATE(D1705,E1705,F1705,G1705,H1705,I1705,J1705,K1705),'SRF Drop Downs'!G:G,1,FALSE))),IF(AND(G1705&lt;&gt;"C3",K1705&lt;&gt;"O5"),IF(SUM(COUNTIF(L1705:R1705,"Y"),COUNTIF(L1705:R1705,"N"))=0,"V","I"),IF(COUNTIF(L1705:R1705,"Y"),"V","I"))="V", IF(AND('Sponsor Response Form (SRF)'!D1705="M1", COUNTIF('OMS Response Form (ORF)'!C:C, B1705)&gt;0), "I", "V")="V"), "Valid","Invalid")," ")</f>
        <v xml:space="preserve"> </v>
      </c>
    </row>
    <row r="1706" spans="1:20" x14ac:dyDescent="0.25">
      <c r="A1706" s="69"/>
      <c r="B1706" s="70"/>
      <c r="C1706" s="71"/>
      <c r="D1706" s="72"/>
      <c r="E1706" s="72"/>
      <c r="F1706" s="72"/>
      <c r="G1706" s="72"/>
      <c r="H1706" s="72"/>
      <c r="I1706" s="72"/>
      <c r="J1706" s="72"/>
      <c r="K1706" s="72"/>
      <c r="L1706" s="72"/>
      <c r="M1706" s="72"/>
      <c r="N1706" s="72"/>
      <c r="O1706" s="72"/>
      <c r="P1706" s="72"/>
      <c r="Q1706" s="72"/>
      <c r="R1706" s="72"/>
      <c r="S1706" s="24" t="str">
        <f>IF(COUNTA(A1706:R1706)=0,"",IF(AND(COUNTA(A1706:C1706)=3,COUNTIF('SRF Drop Downs'!$B$2:$B$5,'Sponsor Response Form (SRF)'!D1706),COUNTIF('SRF Drop Downs'!$F$2:$F$5,'Sponsor Response Form (SRF)'!E1706),COUNTIF('SRF Drop Downs'!$C$2:$C$4,'Sponsor Response Form (SRF)'!F1706),COUNTIF('SRF Drop Downs'!$D$2:$D$6,'Sponsor Response Form (SRF)'!G1706),COUNTIF('SRF Drop Downs'!$A$2:$A$5,'Sponsor Response Form (SRF)'!H1706),COUNTIF('SRF Drop Downs'!$A$2:$A$4,'Sponsor Response Form (SRF)'!I1706),COUNTIF('SRF Drop Downs'!$A$2:$A$5,'Sponsor Response Form (SRF)'!J1706),COUNTIF('SRF Drop Downs'!$E$2:$E$7,'Sponsor Response Form (SRF)'!K1706),COUNTIF('SRF Drop Downs'!$A$2:$A$4,'Sponsor Response Form (SRF)'!L1706),COUNTIF('SRF Drop Downs'!$A$2:$A$4,'Sponsor Response Form (SRF)'!M1706),COUNTIF('SRF Drop Downs'!$A$2:$A$4,'Sponsor Response Form (SRF)'!N1706),COUNTIF('SRF Drop Downs'!$A$2:$A$4,'Sponsor Response Form (SRF)'!O1706),COUNTIF('SRF Drop Downs'!$A$2:$A$4,'Sponsor Response Form (SRF)'!P1706),COUNTIF('SRF Drop Downs'!$A$2:$A$4,'Sponsor Response Form (SRF)'!Q1706),COUNTIF('SRF Drop Downs'!$A$2:$A$4,'Sponsor Response Form (SRF)'!R1706)),"Complete","Incomplete"))</f>
        <v/>
      </c>
      <c r="T1706" s="25" t="str">
        <f>IF(S1706="Complete",IF(AND(NOT(ISNA(VLOOKUP(CONCATENATE(D1706,E1706,F1706,G1706,H1706,I1706,J1706,K1706),'SRF Drop Downs'!G:G,1,FALSE))),IF(AND(G1706&lt;&gt;"C3",K1706&lt;&gt;"O5"),IF(SUM(COUNTIF(L1706:R1706,"Y"),COUNTIF(L1706:R1706,"N"))=0,"V","I"),IF(COUNTIF(L1706:R1706,"Y"),"V","I"))="V", IF(AND('Sponsor Response Form (SRF)'!D1706="M1", COUNTIF('OMS Response Form (ORF)'!C:C, B1706)&gt;0), "I", "V")="V"), "Valid","Invalid")," ")</f>
        <v xml:space="preserve"> </v>
      </c>
    </row>
    <row r="1707" spans="1:20" x14ac:dyDescent="0.25">
      <c r="A1707" s="69"/>
      <c r="B1707" s="70"/>
      <c r="C1707" s="71"/>
      <c r="D1707" s="72"/>
      <c r="E1707" s="72"/>
      <c r="F1707" s="72"/>
      <c r="G1707" s="72"/>
      <c r="H1707" s="72"/>
      <c r="I1707" s="72"/>
      <c r="J1707" s="72"/>
      <c r="K1707" s="72"/>
      <c r="L1707" s="72"/>
      <c r="M1707" s="72"/>
      <c r="N1707" s="72"/>
      <c r="O1707" s="72"/>
      <c r="P1707" s="72"/>
      <c r="Q1707" s="72"/>
      <c r="R1707" s="72"/>
      <c r="S1707" s="24" t="str">
        <f>IF(COUNTA(A1707:R1707)=0,"",IF(AND(COUNTA(A1707:C1707)=3,COUNTIF('SRF Drop Downs'!$B$2:$B$5,'Sponsor Response Form (SRF)'!D1707),COUNTIF('SRF Drop Downs'!$F$2:$F$5,'Sponsor Response Form (SRF)'!E1707),COUNTIF('SRF Drop Downs'!$C$2:$C$4,'Sponsor Response Form (SRF)'!F1707),COUNTIF('SRF Drop Downs'!$D$2:$D$6,'Sponsor Response Form (SRF)'!G1707),COUNTIF('SRF Drop Downs'!$A$2:$A$5,'Sponsor Response Form (SRF)'!H1707),COUNTIF('SRF Drop Downs'!$A$2:$A$4,'Sponsor Response Form (SRF)'!I1707),COUNTIF('SRF Drop Downs'!$A$2:$A$5,'Sponsor Response Form (SRF)'!J1707),COUNTIF('SRF Drop Downs'!$E$2:$E$7,'Sponsor Response Form (SRF)'!K1707),COUNTIF('SRF Drop Downs'!$A$2:$A$4,'Sponsor Response Form (SRF)'!L1707),COUNTIF('SRF Drop Downs'!$A$2:$A$4,'Sponsor Response Form (SRF)'!M1707),COUNTIF('SRF Drop Downs'!$A$2:$A$4,'Sponsor Response Form (SRF)'!N1707),COUNTIF('SRF Drop Downs'!$A$2:$A$4,'Sponsor Response Form (SRF)'!O1707),COUNTIF('SRF Drop Downs'!$A$2:$A$4,'Sponsor Response Form (SRF)'!P1707),COUNTIF('SRF Drop Downs'!$A$2:$A$4,'Sponsor Response Form (SRF)'!Q1707),COUNTIF('SRF Drop Downs'!$A$2:$A$4,'Sponsor Response Form (SRF)'!R1707)),"Complete","Incomplete"))</f>
        <v/>
      </c>
      <c r="T1707" s="25" t="str">
        <f>IF(S1707="Complete",IF(AND(NOT(ISNA(VLOOKUP(CONCATENATE(D1707,E1707,F1707,G1707,H1707,I1707,J1707,K1707),'SRF Drop Downs'!G:G,1,FALSE))),IF(AND(G1707&lt;&gt;"C3",K1707&lt;&gt;"O5"),IF(SUM(COUNTIF(L1707:R1707,"Y"),COUNTIF(L1707:R1707,"N"))=0,"V","I"),IF(COUNTIF(L1707:R1707,"Y"),"V","I"))="V", IF(AND('Sponsor Response Form (SRF)'!D1707="M1", COUNTIF('OMS Response Form (ORF)'!C:C, B1707)&gt;0), "I", "V")="V"), "Valid","Invalid")," ")</f>
        <v xml:space="preserve"> </v>
      </c>
    </row>
    <row r="1708" spans="1:20" x14ac:dyDescent="0.25">
      <c r="A1708" s="69"/>
      <c r="B1708" s="70"/>
      <c r="C1708" s="71"/>
      <c r="D1708" s="72"/>
      <c r="E1708" s="72"/>
      <c r="F1708" s="72"/>
      <c r="G1708" s="72"/>
      <c r="H1708" s="72"/>
      <c r="I1708" s="72"/>
      <c r="J1708" s="72"/>
      <c r="K1708" s="72"/>
      <c r="L1708" s="72"/>
      <c r="M1708" s="72"/>
      <c r="N1708" s="72"/>
      <c r="O1708" s="72"/>
      <c r="P1708" s="72"/>
      <c r="Q1708" s="72"/>
      <c r="R1708" s="72"/>
      <c r="S1708" s="24" t="str">
        <f>IF(COUNTA(A1708:R1708)=0,"",IF(AND(COUNTA(A1708:C1708)=3,COUNTIF('SRF Drop Downs'!$B$2:$B$5,'Sponsor Response Form (SRF)'!D1708),COUNTIF('SRF Drop Downs'!$F$2:$F$5,'Sponsor Response Form (SRF)'!E1708),COUNTIF('SRF Drop Downs'!$C$2:$C$4,'Sponsor Response Form (SRF)'!F1708),COUNTIF('SRF Drop Downs'!$D$2:$D$6,'Sponsor Response Form (SRF)'!G1708),COUNTIF('SRF Drop Downs'!$A$2:$A$5,'Sponsor Response Form (SRF)'!H1708),COUNTIF('SRF Drop Downs'!$A$2:$A$4,'Sponsor Response Form (SRF)'!I1708),COUNTIF('SRF Drop Downs'!$A$2:$A$5,'Sponsor Response Form (SRF)'!J1708),COUNTIF('SRF Drop Downs'!$E$2:$E$7,'Sponsor Response Form (SRF)'!K1708),COUNTIF('SRF Drop Downs'!$A$2:$A$4,'Sponsor Response Form (SRF)'!L1708),COUNTIF('SRF Drop Downs'!$A$2:$A$4,'Sponsor Response Form (SRF)'!M1708),COUNTIF('SRF Drop Downs'!$A$2:$A$4,'Sponsor Response Form (SRF)'!N1708),COUNTIF('SRF Drop Downs'!$A$2:$A$4,'Sponsor Response Form (SRF)'!O1708),COUNTIF('SRF Drop Downs'!$A$2:$A$4,'Sponsor Response Form (SRF)'!P1708),COUNTIF('SRF Drop Downs'!$A$2:$A$4,'Sponsor Response Form (SRF)'!Q1708),COUNTIF('SRF Drop Downs'!$A$2:$A$4,'Sponsor Response Form (SRF)'!R1708)),"Complete","Incomplete"))</f>
        <v/>
      </c>
      <c r="T1708" s="25" t="str">
        <f>IF(S1708="Complete",IF(AND(NOT(ISNA(VLOOKUP(CONCATENATE(D1708,E1708,F1708,G1708,H1708,I1708,J1708,K1708),'SRF Drop Downs'!G:G,1,FALSE))),IF(AND(G1708&lt;&gt;"C3",K1708&lt;&gt;"O5"),IF(SUM(COUNTIF(L1708:R1708,"Y"),COUNTIF(L1708:R1708,"N"))=0,"V","I"),IF(COUNTIF(L1708:R1708,"Y"),"V","I"))="V", IF(AND('Sponsor Response Form (SRF)'!D1708="M1", COUNTIF('OMS Response Form (ORF)'!C:C, B1708)&gt;0), "I", "V")="V"), "Valid","Invalid")," ")</f>
        <v xml:space="preserve"> </v>
      </c>
    </row>
    <row r="1709" spans="1:20" x14ac:dyDescent="0.25">
      <c r="A1709" s="69"/>
      <c r="B1709" s="70"/>
      <c r="C1709" s="71"/>
      <c r="D1709" s="72"/>
      <c r="E1709" s="72"/>
      <c r="F1709" s="72"/>
      <c r="G1709" s="72"/>
      <c r="H1709" s="72"/>
      <c r="I1709" s="72"/>
      <c r="J1709" s="72"/>
      <c r="K1709" s="72"/>
      <c r="L1709" s="72"/>
      <c r="M1709" s="72"/>
      <c r="N1709" s="72"/>
      <c r="O1709" s="72"/>
      <c r="P1709" s="72"/>
      <c r="Q1709" s="72"/>
      <c r="R1709" s="72"/>
      <c r="S1709" s="24" t="str">
        <f>IF(COUNTA(A1709:R1709)=0,"",IF(AND(COUNTA(A1709:C1709)=3,COUNTIF('SRF Drop Downs'!$B$2:$B$5,'Sponsor Response Form (SRF)'!D1709),COUNTIF('SRF Drop Downs'!$F$2:$F$5,'Sponsor Response Form (SRF)'!E1709),COUNTIF('SRF Drop Downs'!$C$2:$C$4,'Sponsor Response Form (SRF)'!F1709),COUNTIF('SRF Drop Downs'!$D$2:$D$6,'Sponsor Response Form (SRF)'!G1709),COUNTIF('SRF Drop Downs'!$A$2:$A$5,'Sponsor Response Form (SRF)'!H1709),COUNTIF('SRF Drop Downs'!$A$2:$A$4,'Sponsor Response Form (SRF)'!I1709),COUNTIF('SRF Drop Downs'!$A$2:$A$5,'Sponsor Response Form (SRF)'!J1709),COUNTIF('SRF Drop Downs'!$E$2:$E$7,'Sponsor Response Form (SRF)'!K1709),COUNTIF('SRF Drop Downs'!$A$2:$A$4,'Sponsor Response Form (SRF)'!L1709),COUNTIF('SRF Drop Downs'!$A$2:$A$4,'Sponsor Response Form (SRF)'!M1709),COUNTIF('SRF Drop Downs'!$A$2:$A$4,'Sponsor Response Form (SRF)'!N1709),COUNTIF('SRF Drop Downs'!$A$2:$A$4,'Sponsor Response Form (SRF)'!O1709),COUNTIF('SRF Drop Downs'!$A$2:$A$4,'Sponsor Response Form (SRF)'!P1709),COUNTIF('SRF Drop Downs'!$A$2:$A$4,'Sponsor Response Form (SRF)'!Q1709),COUNTIF('SRF Drop Downs'!$A$2:$A$4,'Sponsor Response Form (SRF)'!R1709)),"Complete","Incomplete"))</f>
        <v/>
      </c>
      <c r="T1709" s="25" t="str">
        <f>IF(S1709="Complete",IF(AND(NOT(ISNA(VLOOKUP(CONCATENATE(D1709,E1709,F1709,G1709,H1709,I1709,J1709,K1709),'SRF Drop Downs'!G:G,1,FALSE))),IF(AND(G1709&lt;&gt;"C3",K1709&lt;&gt;"O5"),IF(SUM(COUNTIF(L1709:R1709,"Y"),COUNTIF(L1709:R1709,"N"))=0,"V","I"),IF(COUNTIF(L1709:R1709,"Y"),"V","I"))="V", IF(AND('Sponsor Response Form (SRF)'!D1709="M1", COUNTIF('OMS Response Form (ORF)'!C:C, B1709)&gt;0), "I", "V")="V"), "Valid","Invalid")," ")</f>
        <v xml:space="preserve"> </v>
      </c>
    </row>
    <row r="1710" spans="1:20" x14ac:dyDescent="0.25">
      <c r="A1710" s="69"/>
      <c r="B1710" s="70"/>
      <c r="C1710" s="71"/>
      <c r="D1710" s="72"/>
      <c r="E1710" s="72"/>
      <c r="F1710" s="72"/>
      <c r="G1710" s="72"/>
      <c r="H1710" s="72"/>
      <c r="I1710" s="72"/>
      <c r="J1710" s="72"/>
      <c r="K1710" s="72"/>
      <c r="L1710" s="72"/>
      <c r="M1710" s="72"/>
      <c r="N1710" s="72"/>
      <c r="O1710" s="72"/>
      <c r="P1710" s="72"/>
      <c r="Q1710" s="72"/>
      <c r="R1710" s="72"/>
      <c r="S1710" s="24" t="str">
        <f>IF(COUNTA(A1710:R1710)=0,"",IF(AND(COUNTA(A1710:C1710)=3,COUNTIF('SRF Drop Downs'!$B$2:$B$5,'Sponsor Response Form (SRF)'!D1710),COUNTIF('SRF Drop Downs'!$F$2:$F$5,'Sponsor Response Form (SRF)'!E1710),COUNTIF('SRF Drop Downs'!$C$2:$C$4,'Sponsor Response Form (SRF)'!F1710),COUNTIF('SRF Drop Downs'!$D$2:$D$6,'Sponsor Response Form (SRF)'!G1710),COUNTIF('SRF Drop Downs'!$A$2:$A$5,'Sponsor Response Form (SRF)'!H1710),COUNTIF('SRF Drop Downs'!$A$2:$A$4,'Sponsor Response Form (SRF)'!I1710),COUNTIF('SRF Drop Downs'!$A$2:$A$5,'Sponsor Response Form (SRF)'!J1710),COUNTIF('SRF Drop Downs'!$E$2:$E$7,'Sponsor Response Form (SRF)'!K1710),COUNTIF('SRF Drop Downs'!$A$2:$A$4,'Sponsor Response Form (SRF)'!L1710),COUNTIF('SRF Drop Downs'!$A$2:$A$4,'Sponsor Response Form (SRF)'!M1710),COUNTIF('SRF Drop Downs'!$A$2:$A$4,'Sponsor Response Form (SRF)'!N1710),COUNTIF('SRF Drop Downs'!$A$2:$A$4,'Sponsor Response Form (SRF)'!O1710),COUNTIF('SRF Drop Downs'!$A$2:$A$4,'Sponsor Response Form (SRF)'!P1710),COUNTIF('SRF Drop Downs'!$A$2:$A$4,'Sponsor Response Form (SRF)'!Q1710),COUNTIF('SRF Drop Downs'!$A$2:$A$4,'Sponsor Response Form (SRF)'!R1710)),"Complete","Incomplete"))</f>
        <v/>
      </c>
      <c r="T1710" s="25" t="str">
        <f>IF(S1710="Complete",IF(AND(NOT(ISNA(VLOOKUP(CONCATENATE(D1710,E1710,F1710,G1710,H1710,I1710,J1710,K1710),'SRF Drop Downs'!G:G,1,FALSE))),IF(AND(G1710&lt;&gt;"C3",K1710&lt;&gt;"O5"),IF(SUM(COUNTIF(L1710:R1710,"Y"),COUNTIF(L1710:R1710,"N"))=0,"V","I"),IF(COUNTIF(L1710:R1710,"Y"),"V","I"))="V", IF(AND('Sponsor Response Form (SRF)'!D1710="M1", COUNTIF('OMS Response Form (ORF)'!C:C, B1710)&gt;0), "I", "V")="V"), "Valid","Invalid")," ")</f>
        <v xml:space="preserve"> </v>
      </c>
    </row>
    <row r="1711" spans="1:20" x14ac:dyDescent="0.25">
      <c r="A1711" s="69"/>
      <c r="B1711" s="70"/>
      <c r="C1711" s="71"/>
      <c r="D1711" s="72"/>
      <c r="E1711" s="72"/>
      <c r="F1711" s="72"/>
      <c r="G1711" s="72"/>
      <c r="H1711" s="72"/>
      <c r="I1711" s="72"/>
      <c r="J1711" s="72"/>
      <c r="K1711" s="72"/>
      <c r="L1711" s="72"/>
      <c r="M1711" s="72"/>
      <c r="N1711" s="72"/>
      <c r="O1711" s="72"/>
      <c r="P1711" s="72"/>
      <c r="Q1711" s="72"/>
      <c r="R1711" s="72"/>
      <c r="S1711" s="24" t="str">
        <f>IF(COUNTA(A1711:R1711)=0,"",IF(AND(COUNTA(A1711:C1711)=3,COUNTIF('SRF Drop Downs'!$B$2:$B$5,'Sponsor Response Form (SRF)'!D1711),COUNTIF('SRF Drop Downs'!$F$2:$F$5,'Sponsor Response Form (SRF)'!E1711),COUNTIF('SRF Drop Downs'!$C$2:$C$4,'Sponsor Response Form (SRF)'!F1711),COUNTIF('SRF Drop Downs'!$D$2:$D$6,'Sponsor Response Form (SRF)'!G1711),COUNTIF('SRF Drop Downs'!$A$2:$A$5,'Sponsor Response Form (SRF)'!H1711),COUNTIF('SRF Drop Downs'!$A$2:$A$4,'Sponsor Response Form (SRF)'!I1711),COUNTIF('SRF Drop Downs'!$A$2:$A$5,'Sponsor Response Form (SRF)'!J1711),COUNTIF('SRF Drop Downs'!$E$2:$E$7,'Sponsor Response Form (SRF)'!K1711),COUNTIF('SRF Drop Downs'!$A$2:$A$4,'Sponsor Response Form (SRF)'!L1711),COUNTIF('SRF Drop Downs'!$A$2:$A$4,'Sponsor Response Form (SRF)'!M1711),COUNTIF('SRF Drop Downs'!$A$2:$A$4,'Sponsor Response Form (SRF)'!N1711),COUNTIF('SRF Drop Downs'!$A$2:$A$4,'Sponsor Response Form (SRF)'!O1711),COUNTIF('SRF Drop Downs'!$A$2:$A$4,'Sponsor Response Form (SRF)'!P1711),COUNTIF('SRF Drop Downs'!$A$2:$A$4,'Sponsor Response Form (SRF)'!Q1711),COUNTIF('SRF Drop Downs'!$A$2:$A$4,'Sponsor Response Form (SRF)'!R1711)),"Complete","Incomplete"))</f>
        <v/>
      </c>
      <c r="T1711" s="25" t="str">
        <f>IF(S1711="Complete",IF(AND(NOT(ISNA(VLOOKUP(CONCATENATE(D1711,E1711,F1711,G1711,H1711,I1711,J1711,K1711),'SRF Drop Downs'!G:G,1,FALSE))),IF(AND(G1711&lt;&gt;"C3",K1711&lt;&gt;"O5"),IF(SUM(COUNTIF(L1711:R1711,"Y"),COUNTIF(L1711:R1711,"N"))=0,"V","I"),IF(COUNTIF(L1711:R1711,"Y"),"V","I"))="V", IF(AND('Sponsor Response Form (SRF)'!D1711="M1", COUNTIF('OMS Response Form (ORF)'!C:C, B1711)&gt;0), "I", "V")="V"), "Valid","Invalid")," ")</f>
        <v xml:space="preserve"> </v>
      </c>
    </row>
    <row r="1712" spans="1:20" x14ac:dyDescent="0.25">
      <c r="A1712" s="69"/>
      <c r="B1712" s="70"/>
      <c r="C1712" s="71"/>
      <c r="D1712" s="72"/>
      <c r="E1712" s="72"/>
      <c r="F1712" s="72"/>
      <c r="G1712" s="72"/>
      <c r="H1712" s="72"/>
      <c r="I1712" s="72"/>
      <c r="J1712" s="72"/>
      <c r="K1712" s="72"/>
      <c r="L1712" s="72"/>
      <c r="M1712" s="72"/>
      <c r="N1712" s="72"/>
      <c r="O1712" s="72"/>
      <c r="P1712" s="72"/>
      <c r="Q1712" s="72"/>
      <c r="R1712" s="72"/>
      <c r="S1712" s="24" t="str">
        <f>IF(COUNTA(A1712:R1712)=0,"",IF(AND(COUNTA(A1712:C1712)=3,COUNTIF('SRF Drop Downs'!$B$2:$B$5,'Sponsor Response Form (SRF)'!D1712),COUNTIF('SRF Drop Downs'!$F$2:$F$5,'Sponsor Response Form (SRF)'!E1712),COUNTIF('SRF Drop Downs'!$C$2:$C$4,'Sponsor Response Form (SRF)'!F1712),COUNTIF('SRF Drop Downs'!$D$2:$D$6,'Sponsor Response Form (SRF)'!G1712),COUNTIF('SRF Drop Downs'!$A$2:$A$5,'Sponsor Response Form (SRF)'!H1712),COUNTIF('SRF Drop Downs'!$A$2:$A$4,'Sponsor Response Form (SRF)'!I1712),COUNTIF('SRF Drop Downs'!$A$2:$A$5,'Sponsor Response Form (SRF)'!J1712),COUNTIF('SRF Drop Downs'!$E$2:$E$7,'Sponsor Response Form (SRF)'!K1712),COUNTIF('SRF Drop Downs'!$A$2:$A$4,'Sponsor Response Form (SRF)'!L1712),COUNTIF('SRF Drop Downs'!$A$2:$A$4,'Sponsor Response Form (SRF)'!M1712),COUNTIF('SRF Drop Downs'!$A$2:$A$4,'Sponsor Response Form (SRF)'!N1712),COUNTIF('SRF Drop Downs'!$A$2:$A$4,'Sponsor Response Form (SRF)'!O1712),COUNTIF('SRF Drop Downs'!$A$2:$A$4,'Sponsor Response Form (SRF)'!P1712),COUNTIF('SRF Drop Downs'!$A$2:$A$4,'Sponsor Response Form (SRF)'!Q1712),COUNTIF('SRF Drop Downs'!$A$2:$A$4,'Sponsor Response Form (SRF)'!R1712)),"Complete","Incomplete"))</f>
        <v/>
      </c>
      <c r="T1712" s="25" t="str">
        <f>IF(S1712="Complete",IF(AND(NOT(ISNA(VLOOKUP(CONCATENATE(D1712,E1712,F1712,G1712,H1712,I1712,J1712,K1712),'SRF Drop Downs'!G:G,1,FALSE))),IF(AND(G1712&lt;&gt;"C3",K1712&lt;&gt;"O5"),IF(SUM(COUNTIF(L1712:R1712,"Y"),COUNTIF(L1712:R1712,"N"))=0,"V","I"),IF(COUNTIF(L1712:R1712,"Y"),"V","I"))="V", IF(AND('Sponsor Response Form (SRF)'!D1712="M1", COUNTIF('OMS Response Form (ORF)'!C:C, B1712)&gt;0), "I", "V")="V"), "Valid","Invalid")," ")</f>
        <v xml:space="preserve"> </v>
      </c>
    </row>
    <row r="1713" spans="1:20" x14ac:dyDescent="0.25">
      <c r="A1713" s="69"/>
      <c r="B1713" s="70"/>
      <c r="C1713" s="71"/>
      <c r="D1713" s="72"/>
      <c r="E1713" s="72"/>
      <c r="F1713" s="72"/>
      <c r="G1713" s="72"/>
      <c r="H1713" s="72"/>
      <c r="I1713" s="72"/>
      <c r="J1713" s="72"/>
      <c r="K1713" s="72"/>
      <c r="L1713" s="72"/>
      <c r="M1713" s="72"/>
      <c r="N1713" s="72"/>
      <c r="O1713" s="72"/>
      <c r="P1713" s="72"/>
      <c r="Q1713" s="72"/>
      <c r="R1713" s="72"/>
      <c r="S1713" s="24" t="str">
        <f>IF(COUNTA(A1713:R1713)=0,"",IF(AND(COUNTA(A1713:C1713)=3,COUNTIF('SRF Drop Downs'!$B$2:$B$5,'Sponsor Response Form (SRF)'!D1713),COUNTIF('SRF Drop Downs'!$F$2:$F$5,'Sponsor Response Form (SRF)'!E1713),COUNTIF('SRF Drop Downs'!$C$2:$C$4,'Sponsor Response Form (SRF)'!F1713),COUNTIF('SRF Drop Downs'!$D$2:$D$6,'Sponsor Response Form (SRF)'!G1713),COUNTIF('SRF Drop Downs'!$A$2:$A$5,'Sponsor Response Form (SRF)'!H1713),COUNTIF('SRF Drop Downs'!$A$2:$A$4,'Sponsor Response Form (SRF)'!I1713),COUNTIF('SRF Drop Downs'!$A$2:$A$5,'Sponsor Response Form (SRF)'!J1713),COUNTIF('SRF Drop Downs'!$E$2:$E$7,'Sponsor Response Form (SRF)'!K1713),COUNTIF('SRF Drop Downs'!$A$2:$A$4,'Sponsor Response Form (SRF)'!L1713),COUNTIF('SRF Drop Downs'!$A$2:$A$4,'Sponsor Response Form (SRF)'!M1713),COUNTIF('SRF Drop Downs'!$A$2:$A$4,'Sponsor Response Form (SRF)'!N1713),COUNTIF('SRF Drop Downs'!$A$2:$A$4,'Sponsor Response Form (SRF)'!O1713),COUNTIF('SRF Drop Downs'!$A$2:$A$4,'Sponsor Response Form (SRF)'!P1713),COUNTIF('SRF Drop Downs'!$A$2:$A$4,'Sponsor Response Form (SRF)'!Q1713),COUNTIF('SRF Drop Downs'!$A$2:$A$4,'Sponsor Response Form (SRF)'!R1713)),"Complete","Incomplete"))</f>
        <v/>
      </c>
      <c r="T1713" s="25" t="str">
        <f>IF(S1713="Complete",IF(AND(NOT(ISNA(VLOOKUP(CONCATENATE(D1713,E1713,F1713,G1713,H1713,I1713,J1713,K1713),'SRF Drop Downs'!G:G,1,FALSE))),IF(AND(G1713&lt;&gt;"C3",K1713&lt;&gt;"O5"),IF(SUM(COUNTIF(L1713:R1713,"Y"),COUNTIF(L1713:R1713,"N"))=0,"V","I"),IF(COUNTIF(L1713:R1713,"Y"),"V","I"))="V", IF(AND('Sponsor Response Form (SRF)'!D1713="M1", COUNTIF('OMS Response Form (ORF)'!C:C, B1713)&gt;0), "I", "V")="V"), "Valid","Invalid")," ")</f>
        <v xml:space="preserve"> </v>
      </c>
    </row>
    <row r="1714" spans="1:20" x14ac:dyDescent="0.25">
      <c r="A1714" s="69"/>
      <c r="B1714" s="70"/>
      <c r="C1714" s="71"/>
      <c r="D1714" s="72"/>
      <c r="E1714" s="72"/>
      <c r="F1714" s="72"/>
      <c r="G1714" s="72"/>
      <c r="H1714" s="72"/>
      <c r="I1714" s="72"/>
      <c r="J1714" s="72"/>
      <c r="K1714" s="72"/>
      <c r="L1714" s="72"/>
      <c r="M1714" s="72"/>
      <c r="N1714" s="72"/>
      <c r="O1714" s="72"/>
      <c r="P1714" s="72"/>
      <c r="Q1714" s="72"/>
      <c r="R1714" s="72"/>
      <c r="S1714" s="24" t="str">
        <f>IF(COUNTA(A1714:R1714)=0,"",IF(AND(COUNTA(A1714:C1714)=3,COUNTIF('SRF Drop Downs'!$B$2:$B$5,'Sponsor Response Form (SRF)'!D1714),COUNTIF('SRF Drop Downs'!$F$2:$F$5,'Sponsor Response Form (SRF)'!E1714),COUNTIF('SRF Drop Downs'!$C$2:$C$4,'Sponsor Response Form (SRF)'!F1714),COUNTIF('SRF Drop Downs'!$D$2:$D$6,'Sponsor Response Form (SRF)'!G1714),COUNTIF('SRF Drop Downs'!$A$2:$A$5,'Sponsor Response Form (SRF)'!H1714),COUNTIF('SRF Drop Downs'!$A$2:$A$4,'Sponsor Response Form (SRF)'!I1714),COUNTIF('SRF Drop Downs'!$A$2:$A$5,'Sponsor Response Form (SRF)'!J1714),COUNTIF('SRF Drop Downs'!$E$2:$E$7,'Sponsor Response Form (SRF)'!K1714),COUNTIF('SRF Drop Downs'!$A$2:$A$4,'Sponsor Response Form (SRF)'!L1714),COUNTIF('SRF Drop Downs'!$A$2:$A$4,'Sponsor Response Form (SRF)'!M1714),COUNTIF('SRF Drop Downs'!$A$2:$A$4,'Sponsor Response Form (SRF)'!N1714),COUNTIF('SRF Drop Downs'!$A$2:$A$4,'Sponsor Response Form (SRF)'!O1714),COUNTIF('SRF Drop Downs'!$A$2:$A$4,'Sponsor Response Form (SRF)'!P1714),COUNTIF('SRF Drop Downs'!$A$2:$A$4,'Sponsor Response Form (SRF)'!Q1714),COUNTIF('SRF Drop Downs'!$A$2:$A$4,'Sponsor Response Form (SRF)'!R1714)),"Complete","Incomplete"))</f>
        <v/>
      </c>
      <c r="T1714" s="25" t="str">
        <f>IF(S1714="Complete",IF(AND(NOT(ISNA(VLOOKUP(CONCATENATE(D1714,E1714,F1714,G1714,H1714,I1714,J1714,K1714),'SRF Drop Downs'!G:G,1,FALSE))),IF(AND(G1714&lt;&gt;"C3",K1714&lt;&gt;"O5"),IF(SUM(COUNTIF(L1714:R1714,"Y"),COUNTIF(L1714:R1714,"N"))=0,"V","I"),IF(COUNTIF(L1714:R1714,"Y"),"V","I"))="V", IF(AND('Sponsor Response Form (SRF)'!D1714="M1", COUNTIF('OMS Response Form (ORF)'!C:C, B1714)&gt;0), "I", "V")="V"), "Valid","Invalid")," ")</f>
        <v xml:space="preserve"> </v>
      </c>
    </row>
    <row r="1715" spans="1:20" x14ac:dyDescent="0.25">
      <c r="A1715" s="69"/>
      <c r="B1715" s="70"/>
      <c r="C1715" s="71"/>
      <c r="D1715" s="72"/>
      <c r="E1715" s="72"/>
      <c r="F1715" s="72"/>
      <c r="G1715" s="72"/>
      <c r="H1715" s="72"/>
      <c r="I1715" s="72"/>
      <c r="J1715" s="72"/>
      <c r="K1715" s="72"/>
      <c r="L1715" s="72"/>
      <c r="M1715" s="72"/>
      <c r="N1715" s="72"/>
      <c r="O1715" s="72"/>
      <c r="P1715" s="72"/>
      <c r="Q1715" s="72"/>
      <c r="R1715" s="72"/>
      <c r="S1715" s="24" t="str">
        <f>IF(COUNTA(A1715:R1715)=0,"",IF(AND(COUNTA(A1715:C1715)=3,COUNTIF('SRF Drop Downs'!$B$2:$B$5,'Sponsor Response Form (SRF)'!D1715),COUNTIF('SRF Drop Downs'!$F$2:$F$5,'Sponsor Response Form (SRF)'!E1715),COUNTIF('SRF Drop Downs'!$C$2:$C$4,'Sponsor Response Form (SRF)'!F1715),COUNTIF('SRF Drop Downs'!$D$2:$D$6,'Sponsor Response Form (SRF)'!G1715),COUNTIF('SRF Drop Downs'!$A$2:$A$5,'Sponsor Response Form (SRF)'!H1715),COUNTIF('SRF Drop Downs'!$A$2:$A$4,'Sponsor Response Form (SRF)'!I1715),COUNTIF('SRF Drop Downs'!$A$2:$A$5,'Sponsor Response Form (SRF)'!J1715),COUNTIF('SRF Drop Downs'!$E$2:$E$7,'Sponsor Response Form (SRF)'!K1715),COUNTIF('SRF Drop Downs'!$A$2:$A$4,'Sponsor Response Form (SRF)'!L1715),COUNTIF('SRF Drop Downs'!$A$2:$A$4,'Sponsor Response Form (SRF)'!M1715),COUNTIF('SRF Drop Downs'!$A$2:$A$4,'Sponsor Response Form (SRF)'!N1715),COUNTIF('SRF Drop Downs'!$A$2:$A$4,'Sponsor Response Form (SRF)'!O1715),COUNTIF('SRF Drop Downs'!$A$2:$A$4,'Sponsor Response Form (SRF)'!P1715),COUNTIF('SRF Drop Downs'!$A$2:$A$4,'Sponsor Response Form (SRF)'!Q1715),COUNTIF('SRF Drop Downs'!$A$2:$A$4,'Sponsor Response Form (SRF)'!R1715)),"Complete","Incomplete"))</f>
        <v/>
      </c>
      <c r="T1715" s="25" t="str">
        <f>IF(S1715="Complete",IF(AND(NOT(ISNA(VLOOKUP(CONCATENATE(D1715,E1715,F1715,G1715,H1715,I1715,J1715,K1715),'SRF Drop Downs'!G:G,1,FALSE))),IF(AND(G1715&lt;&gt;"C3",K1715&lt;&gt;"O5"),IF(SUM(COUNTIF(L1715:R1715,"Y"),COUNTIF(L1715:R1715,"N"))=0,"V","I"),IF(COUNTIF(L1715:R1715,"Y"),"V","I"))="V", IF(AND('Sponsor Response Form (SRF)'!D1715="M1", COUNTIF('OMS Response Form (ORF)'!C:C, B1715)&gt;0), "I", "V")="V"), "Valid","Invalid")," ")</f>
        <v xml:space="preserve"> </v>
      </c>
    </row>
    <row r="1716" spans="1:20" x14ac:dyDescent="0.25">
      <c r="A1716" s="69"/>
      <c r="B1716" s="70"/>
      <c r="C1716" s="71"/>
      <c r="D1716" s="72"/>
      <c r="E1716" s="72"/>
      <c r="F1716" s="72"/>
      <c r="G1716" s="72"/>
      <c r="H1716" s="72"/>
      <c r="I1716" s="72"/>
      <c r="J1716" s="72"/>
      <c r="K1716" s="72"/>
      <c r="L1716" s="72"/>
      <c r="M1716" s="72"/>
      <c r="N1716" s="72"/>
      <c r="O1716" s="72"/>
      <c r="P1716" s="72"/>
      <c r="Q1716" s="72"/>
      <c r="R1716" s="72"/>
      <c r="S1716" s="24" t="str">
        <f>IF(COUNTA(A1716:R1716)=0,"",IF(AND(COUNTA(A1716:C1716)=3,COUNTIF('SRF Drop Downs'!$B$2:$B$5,'Sponsor Response Form (SRF)'!D1716),COUNTIF('SRF Drop Downs'!$F$2:$F$5,'Sponsor Response Form (SRF)'!E1716),COUNTIF('SRF Drop Downs'!$C$2:$C$4,'Sponsor Response Form (SRF)'!F1716),COUNTIF('SRF Drop Downs'!$D$2:$D$6,'Sponsor Response Form (SRF)'!G1716),COUNTIF('SRF Drop Downs'!$A$2:$A$5,'Sponsor Response Form (SRF)'!H1716),COUNTIF('SRF Drop Downs'!$A$2:$A$4,'Sponsor Response Form (SRF)'!I1716),COUNTIF('SRF Drop Downs'!$A$2:$A$5,'Sponsor Response Form (SRF)'!J1716),COUNTIF('SRF Drop Downs'!$E$2:$E$7,'Sponsor Response Form (SRF)'!K1716),COUNTIF('SRF Drop Downs'!$A$2:$A$4,'Sponsor Response Form (SRF)'!L1716),COUNTIF('SRF Drop Downs'!$A$2:$A$4,'Sponsor Response Form (SRF)'!M1716),COUNTIF('SRF Drop Downs'!$A$2:$A$4,'Sponsor Response Form (SRF)'!N1716),COUNTIF('SRF Drop Downs'!$A$2:$A$4,'Sponsor Response Form (SRF)'!O1716),COUNTIF('SRF Drop Downs'!$A$2:$A$4,'Sponsor Response Form (SRF)'!P1716),COUNTIF('SRF Drop Downs'!$A$2:$A$4,'Sponsor Response Form (SRF)'!Q1716),COUNTIF('SRF Drop Downs'!$A$2:$A$4,'Sponsor Response Form (SRF)'!R1716)),"Complete","Incomplete"))</f>
        <v/>
      </c>
      <c r="T1716" s="25" t="str">
        <f>IF(S1716="Complete",IF(AND(NOT(ISNA(VLOOKUP(CONCATENATE(D1716,E1716,F1716,G1716,H1716,I1716,J1716,K1716),'SRF Drop Downs'!G:G,1,FALSE))),IF(AND(G1716&lt;&gt;"C3",K1716&lt;&gt;"O5"),IF(SUM(COUNTIF(L1716:R1716,"Y"),COUNTIF(L1716:R1716,"N"))=0,"V","I"),IF(COUNTIF(L1716:R1716,"Y"),"V","I"))="V", IF(AND('Sponsor Response Form (SRF)'!D1716="M1", COUNTIF('OMS Response Form (ORF)'!C:C, B1716)&gt;0), "I", "V")="V"), "Valid","Invalid")," ")</f>
        <v xml:space="preserve"> </v>
      </c>
    </row>
    <row r="1717" spans="1:20" x14ac:dyDescent="0.25">
      <c r="A1717" s="69"/>
      <c r="B1717" s="70"/>
      <c r="C1717" s="71"/>
      <c r="D1717" s="72"/>
      <c r="E1717" s="72"/>
      <c r="F1717" s="72"/>
      <c r="G1717" s="72"/>
      <c r="H1717" s="72"/>
      <c r="I1717" s="72"/>
      <c r="J1717" s="72"/>
      <c r="K1717" s="72"/>
      <c r="L1717" s="72"/>
      <c r="M1717" s="72"/>
      <c r="N1717" s="72"/>
      <c r="O1717" s="72"/>
      <c r="P1717" s="72"/>
      <c r="Q1717" s="72"/>
      <c r="R1717" s="72"/>
      <c r="S1717" s="24" t="str">
        <f>IF(COUNTA(A1717:R1717)=0,"",IF(AND(COUNTA(A1717:C1717)=3,COUNTIF('SRF Drop Downs'!$B$2:$B$5,'Sponsor Response Form (SRF)'!D1717),COUNTIF('SRF Drop Downs'!$F$2:$F$5,'Sponsor Response Form (SRF)'!E1717),COUNTIF('SRF Drop Downs'!$C$2:$C$4,'Sponsor Response Form (SRF)'!F1717),COUNTIF('SRF Drop Downs'!$D$2:$D$6,'Sponsor Response Form (SRF)'!G1717),COUNTIF('SRF Drop Downs'!$A$2:$A$5,'Sponsor Response Form (SRF)'!H1717),COUNTIF('SRF Drop Downs'!$A$2:$A$4,'Sponsor Response Form (SRF)'!I1717),COUNTIF('SRF Drop Downs'!$A$2:$A$5,'Sponsor Response Form (SRF)'!J1717),COUNTIF('SRF Drop Downs'!$E$2:$E$7,'Sponsor Response Form (SRF)'!K1717),COUNTIF('SRF Drop Downs'!$A$2:$A$4,'Sponsor Response Form (SRF)'!L1717),COUNTIF('SRF Drop Downs'!$A$2:$A$4,'Sponsor Response Form (SRF)'!M1717),COUNTIF('SRF Drop Downs'!$A$2:$A$4,'Sponsor Response Form (SRF)'!N1717),COUNTIF('SRF Drop Downs'!$A$2:$A$4,'Sponsor Response Form (SRF)'!O1717),COUNTIF('SRF Drop Downs'!$A$2:$A$4,'Sponsor Response Form (SRF)'!P1717),COUNTIF('SRF Drop Downs'!$A$2:$A$4,'Sponsor Response Form (SRF)'!Q1717),COUNTIF('SRF Drop Downs'!$A$2:$A$4,'Sponsor Response Form (SRF)'!R1717)),"Complete","Incomplete"))</f>
        <v/>
      </c>
      <c r="T1717" s="25" t="str">
        <f>IF(S1717="Complete",IF(AND(NOT(ISNA(VLOOKUP(CONCATENATE(D1717,E1717,F1717,G1717,H1717,I1717,J1717,K1717),'SRF Drop Downs'!G:G,1,FALSE))),IF(AND(G1717&lt;&gt;"C3",K1717&lt;&gt;"O5"),IF(SUM(COUNTIF(L1717:R1717,"Y"),COUNTIF(L1717:R1717,"N"))=0,"V","I"),IF(COUNTIF(L1717:R1717,"Y"),"V","I"))="V", IF(AND('Sponsor Response Form (SRF)'!D1717="M1", COUNTIF('OMS Response Form (ORF)'!C:C, B1717)&gt;0), "I", "V")="V"), "Valid","Invalid")," ")</f>
        <v xml:space="preserve"> </v>
      </c>
    </row>
    <row r="1718" spans="1:20" x14ac:dyDescent="0.25">
      <c r="A1718" s="69"/>
      <c r="B1718" s="70"/>
      <c r="C1718" s="71"/>
      <c r="D1718" s="72"/>
      <c r="E1718" s="72"/>
      <c r="F1718" s="72"/>
      <c r="G1718" s="72"/>
      <c r="H1718" s="72"/>
      <c r="I1718" s="72"/>
      <c r="J1718" s="72"/>
      <c r="K1718" s="72"/>
      <c r="L1718" s="72"/>
      <c r="M1718" s="72"/>
      <c r="N1718" s="72"/>
      <c r="O1718" s="72"/>
      <c r="P1718" s="72"/>
      <c r="Q1718" s="72"/>
      <c r="R1718" s="72"/>
      <c r="S1718" s="24" t="str">
        <f>IF(COUNTA(A1718:R1718)=0,"",IF(AND(COUNTA(A1718:C1718)=3,COUNTIF('SRF Drop Downs'!$B$2:$B$5,'Sponsor Response Form (SRF)'!D1718),COUNTIF('SRF Drop Downs'!$F$2:$F$5,'Sponsor Response Form (SRF)'!E1718),COUNTIF('SRF Drop Downs'!$C$2:$C$4,'Sponsor Response Form (SRF)'!F1718),COUNTIF('SRF Drop Downs'!$D$2:$D$6,'Sponsor Response Form (SRF)'!G1718),COUNTIF('SRF Drop Downs'!$A$2:$A$5,'Sponsor Response Form (SRF)'!H1718),COUNTIF('SRF Drop Downs'!$A$2:$A$4,'Sponsor Response Form (SRF)'!I1718),COUNTIF('SRF Drop Downs'!$A$2:$A$5,'Sponsor Response Form (SRF)'!J1718),COUNTIF('SRF Drop Downs'!$E$2:$E$7,'Sponsor Response Form (SRF)'!K1718),COUNTIF('SRF Drop Downs'!$A$2:$A$4,'Sponsor Response Form (SRF)'!L1718),COUNTIF('SRF Drop Downs'!$A$2:$A$4,'Sponsor Response Form (SRF)'!M1718),COUNTIF('SRF Drop Downs'!$A$2:$A$4,'Sponsor Response Form (SRF)'!N1718),COUNTIF('SRF Drop Downs'!$A$2:$A$4,'Sponsor Response Form (SRF)'!O1718),COUNTIF('SRF Drop Downs'!$A$2:$A$4,'Sponsor Response Form (SRF)'!P1718),COUNTIF('SRF Drop Downs'!$A$2:$A$4,'Sponsor Response Form (SRF)'!Q1718),COUNTIF('SRF Drop Downs'!$A$2:$A$4,'Sponsor Response Form (SRF)'!R1718)),"Complete","Incomplete"))</f>
        <v/>
      </c>
      <c r="T1718" s="25" t="str">
        <f>IF(S1718="Complete",IF(AND(NOT(ISNA(VLOOKUP(CONCATENATE(D1718,E1718,F1718,G1718,H1718,I1718,J1718,K1718),'SRF Drop Downs'!G:G,1,FALSE))),IF(AND(G1718&lt;&gt;"C3",K1718&lt;&gt;"O5"),IF(SUM(COUNTIF(L1718:R1718,"Y"),COUNTIF(L1718:R1718,"N"))=0,"V","I"),IF(COUNTIF(L1718:R1718,"Y"),"V","I"))="V", IF(AND('Sponsor Response Form (SRF)'!D1718="M1", COUNTIF('OMS Response Form (ORF)'!C:C, B1718)&gt;0), "I", "V")="V"), "Valid","Invalid")," ")</f>
        <v xml:space="preserve"> </v>
      </c>
    </row>
    <row r="1719" spans="1:20" x14ac:dyDescent="0.25">
      <c r="A1719" s="69"/>
      <c r="B1719" s="70"/>
      <c r="C1719" s="71"/>
      <c r="D1719" s="72"/>
      <c r="E1719" s="72"/>
      <c r="F1719" s="72"/>
      <c r="G1719" s="72"/>
      <c r="H1719" s="72"/>
      <c r="I1719" s="72"/>
      <c r="J1719" s="72"/>
      <c r="K1719" s="72"/>
      <c r="L1719" s="72"/>
      <c r="M1719" s="72"/>
      <c r="N1719" s="72"/>
      <c r="O1719" s="72"/>
      <c r="P1719" s="72"/>
      <c r="Q1719" s="72"/>
      <c r="R1719" s="72"/>
      <c r="S1719" s="24" t="str">
        <f>IF(COUNTA(A1719:R1719)=0,"",IF(AND(COUNTA(A1719:C1719)=3,COUNTIF('SRF Drop Downs'!$B$2:$B$5,'Sponsor Response Form (SRF)'!D1719),COUNTIF('SRF Drop Downs'!$F$2:$F$5,'Sponsor Response Form (SRF)'!E1719),COUNTIF('SRF Drop Downs'!$C$2:$C$4,'Sponsor Response Form (SRF)'!F1719),COUNTIF('SRF Drop Downs'!$D$2:$D$6,'Sponsor Response Form (SRF)'!G1719),COUNTIF('SRF Drop Downs'!$A$2:$A$5,'Sponsor Response Form (SRF)'!H1719),COUNTIF('SRF Drop Downs'!$A$2:$A$4,'Sponsor Response Form (SRF)'!I1719),COUNTIF('SRF Drop Downs'!$A$2:$A$5,'Sponsor Response Form (SRF)'!J1719),COUNTIF('SRF Drop Downs'!$E$2:$E$7,'Sponsor Response Form (SRF)'!K1719),COUNTIF('SRF Drop Downs'!$A$2:$A$4,'Sponsor Response Form (SRF)'!L1719),COUNTIF('SRF Drop Downs'!$A$2:$A$4,'Sponsor Response Form (SRF)'!M1719),COUNTIF('SRF Drop Downs'!$A$2:$A$4,'Sponsor Response Form (SRF)'!N1719),COUNTIF('SRF Drop Downs'!$A$2:$A$4,'Sponsor Response Form (SRF)'!O1719),COUNTIF('SRF Drop Downs'!$A$2:$A$4,'Sponsor Response Form (SRF)'!P1719),COUNTIF('SRF Drop Downs'!$A$2:$A$4,'Sponsor Response Form (SRF)'!Q1719),COUNTIF('SRF Drop Downs'!$A$2:$A$4,'Sponsor Response Form (SRF)'!R1719)),"Complete","Incomplete"))</f>
        <v/>
      </c>
      <c r="T1719" s="25" t="str">
        <f>IF(S1719="Complete",IF(AND(NOT(ISNA(VLOOKUP(CONCATENATE(D1719,E1719,F1719,G1719,H1719,I1719,J1719,K1719),'SRF Drop Downs'!G:G,1,FALSE))),IF(AND(G1719&lt;&gt;"C3",K1719&lt;&gt;"O5"),IF(SUM(COUNTIF(L1719:R1719,"Y"),COUNTIF(L1719:R1719,"N"))=0,"V","I"),IF(COUNTIF(L1719:R1719,"Y"),"V","I"))="V", IF(AND('Sponsor Response Form (SRF)'!D1719="M1", COUNTIF('OMS Response Form (ORF)'!C:C, B1719)&gt;0), "I", "V")="V"), "Valid","Invalid")," ")</f>
        <v xml:space="preserve"> </v>
      </c>
    </row>
    <row r="1720" spans="1:20" x14ac:dyDescent="0.25">
      <c r="A1720" s="69"/>
      <c r="B1720" s="70"/>
      <c r="C1720" s="71"/>
      <c r="D1720" s="72"/>
      <c r="E1720" s="72"/>
      <c r="F1720" s="72"/>
      <c r="G1720" s="72"/>
      <c r="H1720" s="72"/>
      <c r="I1720" s="72"/>
      <c r="J1720" s="72"/>
      <c r="K1720" s="72"/>
      <c r="L1720" s="72"/>
      <c r="M1720" s="72"/>
      <c r="N1720" s="72"/>
      <c r="O1720" s="72"/>
      <c r="P1720" s="72"/>
      <c r="Q1720" s="72"/>
      <c r="R1720" s="72"/>
      <c r="S1720" s="24" t="str">
        <f>IF(COUNTA(A1720:R1720)=0,"",IF(AND(COUNTA(A1720:C1720)=3,COUNTIF('SRF Drop Downs'!$B$2:$B$5,'Sponsor Response Form (SRF)'!D1720),COUNTIF('SRF Drop Downs'!$F$2:$F$5,'Sponsor Response Form (SRF)'!E1720),COUNTIF('SRF Drop Downs'!$C$2:$C$4,'Sponsor Response Form (SRF)'!F1720),COUNTIF('SRF Drop Downs'!$D$2:$D$6,'Sponsor Response Form (SRF)'!G1720),COUNTIF('SRF Drop Downs'!$A$2:$A$5,'Sponsor Response Form (SRF)'!H1720),COUNTIF('SRF Drop Downs'!$A$2:$A$4,'Sponsor Response Form (SRF)'!I1720),COUNTIF('SRF Drop Downs'!$A$2:$A$5,'Sponsor Response Form (SRF)'!J1720),COUNTIF('SRF Drop Downs'!$E$2:$E$7,'Sponsor Response Form (SRF)'!K1720),COUNTIF('SRF Drop Downs'!$A$2:$A$4,'Sponsor Response Form (SRF)'!L1720),COUNTIF('SRF Drop Downs'!$A$2:$A$4,'Sponsor Response Form (SRF)'!M1720),COUNTIF('SRF Drop Downs'!$A$2:$A$4,'Sponsor Response Form (SRF)'!N1720),COUNTIF('SRF Drop Downs'!$A$2:$A$4,'Sponsor Response Form (SRF)'!O1720),COUNTIF('SRF Drop Downs'!$A$2:$A$4,'Sponsor Response Form (SRF)'!P1720),COUNTIF('SRF Drop Downs'!$A$2:$A$4,'Sponsor Response Form (SRF)'!Q1720),COUNTIF('SRF Drop Downs'!$A$2:$A$4,'Sponsor Response Form (SRF)'!R1720)),"Complete","Incomplete"))</f>
        <v/>
      </c>
      <c r="T1720" s="25" t="str">
        <f>IF(S1720="Complete",IF(AND(NOT(ISNA(VLOOKUP(CONCATENATE(D1720,E1720,F1720,G1720,H1720,I1720,J1720,K1720),'SRF Drop Downs'!G:G,1,FALSE))),IF(AND(G1720&lt;&gt;"C3",K1720&lt;&gt;"O5"),IF(SUM(COUNTIF(L1720:R1720,"Y"),COUNTIF(L1720:R1720,"N"))=0,"V","I"),IF(COUNTIF(L1720:R1720,"Y"),"V","I"))="V", IF(AND('Sponsor Response Form (SRF)'!D1720="M1", COUNTIF('OMS Response Form (ORF)'!C:C, B1720)&gt;0), "I", "V")="V"), "Valid","Invalid")," ")</f>
        <v xml:space="preserve"> </v>
      </c>
    </row>
    <row r="1721" spans="1:20" x14ac:dyDescent="0.25">
      <c r="A1721" s="69"/>
      <c r="B1721" s="70"/>
      <c r="C1721" s="71"/>
      <c r="D1721" s="72"/>
      <c r="E1721" s="72"/>
      <c r="F1721" s="72"/>
      <c r="G1721" s="72"/>
      <c r="H1721" s="72"/>
      <c r="I1721" s="72"/>
      <c r="J1721" s="72"/>
      <c r="K1721" s="72"/>
      <c r="L1721" s="72"/>
      <c r="M1721" s="72"/>
      <c r="N1721" s="72"/>
      <c r="O1721" s="72"/>
      <c r="P1721" s="72"/>
      <c r="Q1721" s="72"/>
      <c r="R1721" s="72"/>
      <c r="S1721" s="24" t="str">
        <f>IF(COUNTA(A1721:R1721)=0,"",IF(AND(COUNTA(A1721:C1721)=3,COUNTIF('SRF Drop Downs'!$B$2:$B$5,'Sponsor Response Form (SRF)'!D1721),COUNTIF('SRF Drop Downs'!$F$2:$F$5,'Sponsor Response Form (SRF)'!E1721),COUNTIF('SRF Drop Downs'!$C$2:$C$4,'Sponsor Response Form (SRF)'!F1721),COUNTIF('SRF Drop Downs'!$D$2:$D$6,'Sponsor Response Form (SRF)'!G1721),COUNTIF('SRF Drop Downs'!$A$2:$A$5,'Sponsor Response Form (SRF)'!H1721),COUNTIF('SRF Drop Downs'!$A$2:$A$4,'Sponsor Response Form (SRF)'!I1721),COUNTIF('SRF Drop Downs'!$A$2:$A$5,'Sponsor Response Form (SRF)'!J1721),COUNTIF('SRF Drop Downs'!$E$2:$E$7,'Sponsor Response Form (SRF)'!K1721),COUNTIF('SRF Drop Downs'!$A$2:$A$4,'Sponsor Response Form (SRF)'!L1721),COUNTIF('SRF Drop Downs'!$A$2:$A$4,'Sponsor Response Form (SRF)'!M1721),COUNTIF('SRF Drop Downs'!$A$2:$A$4,'Sponsor Response Form (SRF)'!N1721),COUNTIF('SRF Drop Downs'!$A$2:$A$4,'Sponsor Response Form (SRF)'!O1721),COUNTIF('SRF Drop Downs'!$A$2:$A$4,'Sponsor Response Form (SRF)'!P1721),COUNTIF('SRF Drop Downs'!$A$2:$A$4,'Sponsor Response Form (SRF)'!Q1721),COUNTIF('SRF Drop Downs'!$A$2:$A$4,'Sponsor Response Form (SRF)'!R1721)),"Complete","Incomplete"))</f>
        <v/>
      </c>
      <c r="T1721" s="25" t="str">
        <f>IF(S1721="Complete",IF(AND(NOT(ISNA(VLOOKUP(CONCATENATE(D1721,E1721,F1721,G1721,H1721,I1721,J1721,K1721),'SRF Drop Downs'!G:G,1,FALSE))),IF(AND(G1721&lt;&gt;"C3",K1721&lt;&gt;"O5"),IF(SUM(COUNTIF(L1721:R1721,"Y"),COUNTIF(L1721:R1721,"N"))=0,"V","I"),IF(COUNTIF(L1721:R1721,"Y"),"V","I"))="V", IF(AND('Sponsor Response Form (SRF)'!D1721="M1", COUNTIF('OMS Response Form (ORF)'!C:C, B1721)&gt;0), "I", "V")="V"), "Valid","Invalid")," ")</f>
        <v xml:space="preserve"> </v>
      </c>
    </row>
    <row r="1722" spans="1:20" x14ac:dyDescent="0.25">
      <c r="A1722" s="69"/>
      <c r="B1722" s="70"/>
      <c r="C1722" s="71"/>
      <c r="D1722" s="72"/>
      <c r="E1722" s="72"/>
      <c r="F1722" s="72"/>
      <c r="G1722" s="72"/>
      <c r="H1722" s="72"/>
      <c r="I1722" s="72"/>
      <c r="J1722" s="72"/>
      <c r="K1722" s="72"/>
      <c r="L1722" s="72"/>
      <c r="M1722" s="72"/>
      <c r="N1722" s="72"/>
      <c r="O1722" s="72"/>
      <c r="P1722" s="72"/>
      <c r="Q1722" s="72"/>
      <c r="R1722" s="72"/>
      <c r="S1722" s="24" t="str">
        <f>IF(COUNTA(A1722:R1722)=0,"",IF(AND(COUNTA(A1722:C1722)=3,COUNTIF('SRF Drop Downs'!$B$2:$B$5,'Sponsor Response Form (SRF)'!D1722),COUNTIF('SRF Drop Downs'!$F$2:$F$5,'Sponsor Response Form (SRF)'!E1722),COUNTIF('SRF Drop Downs'!$C$2:$C$4,'Sponsor Response Form (SRF)'!F1722),COUNTIF('SRF Drop Downs'!$D$2:$D$6,'Sponsor Response Form (SRF)'!G1722),COUNTIF('SRF Drop Downs'!$A$2:$A$5,'Sponsor Response Form (SRF)'!H1722),COUNTIF('SRF Drop Downs'!$A$2:$A$4,'Sponsor Response Form (SRF)'!I1722),COUNTIF('SRF Drop Downs'!$A$2:$A$5,'Sponsor Response Form (SRF)'!J1722),COUNTIF('SRF Drop Downs'!$E$2:$E$7,'Sponsor Response Form (SRF)'!K1722),COUNTIF('SRF Drop Downs'!$A$2:$A$4,'Sponsor Response Form (SRF)'!L1722),COUNTIF('SRF Drop Downs'!$A$2:$A$4,'Sponsor Response Form (SRF)'!M1722),COUNTIF('SRF Drop Downs'!$A$2:$A$4,'Sponsor Response Form (SRF)'!N1722),COUNTIF('SRF Drop Downs'!$A$2:$A$4,'Sponsor Response Form (SRF)'!O1722),COUNTIF('SRF Drop Downs'!$A$2:$A$4,'Sponsor Response Form (SRF)'!P1722),COUNTIF('SRF Drop Downs'!$A$2:$A$4,'Sponsor Response Form (SRF)'!Q1722),COUNTIF('SRF Drop Downs'!$A$2:$A$4,'Sponsor Response Form (SRF)'!R1722)),"Complete","Incomplete"))</f>
        <v/>
      </c>
      <c r="T1722" s="25" t="str">
        <f>IF(S1722="Complete",IF(AND(NOT(ISNA(VLOOKUP(CONCATENATE(D1722,E1722,F1722,G1722,H1722,I1722,J1722,K1722),'SRF Drop Downs'!G:G,1,FALSE))),IF(AND(G1722&lt;&gt;"C3",K1722&lt;&gt;"O5"),IF(SUM(COUNTIF(L1722:R1722,"Y"),COUNTIF(L1722:R1722,"N"))=0,"V","I"),IF(COUNTIF(L1722:R1722,"Y"),"V","I"))="V", IF(AND('Sponsor Response Form (SRF)'!D1722="M1", COUNTIF('OMS Response Form (ORF)'!C:C, B1722)&gt;0), "I", "V")="V"), "Valid","Invalid")," ")</f>
        <v xml:space="preserve"> </v>
      </c>
    </row>
    <row r="1723" spans="1:20" x14ac:dyDescent="0.25">
      <c r="A1723" s="69"/>
      <c r="B1723" s="70"/>
      <c r="C1723" s="71"/>
      <c r="D1723" s="72"/>
      <c r="E1723" s="72"/>
      <c r="F1723" s="72"/>
      <c r="G1723" s="72"/>
      <c r="H1723" s="72"/>
      <c r="I1723" s="72"/>
      <c r="J1723" s="72"/>
      <c r="K1723" s="72"/>
      <c r="L1723" s="72"/>
      <c r="M1723" s="72"/>
      <c r="N1723" s="72"/>
      <c r="O1723" s="72"/>
      <c r="P1723" s="72"/>
      <c r="Q1723" s="72"/>
      <c r="R1723" s="72"/>
      <c r="S1723" s="24" t="str">
        <f>IF(COUNTA(A1723:R1723)=0,"",IF(AND(COUNTA(A1723:C1723)=3,COUNTIF('SRF Drop Downs'!$B$2:$B$5,'Sponsor Response Form (SRF)'!D1723),COUNTIF('SRF Drop Downs'!$F$2:$F$5,'Sponsor Response Form (SRF)'!E1723),COUNTIF('SRF Drop Downs'!$C$2:$C$4,'Sponsor Response Form (SRF)'!F1723),COUNTIF('SRF Drop Downs'!$D$2:$D$6,'Sponsor Response Form (SRF)'!G1723),COUNTIF('SRF Drop Downs'!$A$2:$A$5,'Sponsor Response Form (SRF)'!H1723),COUNTIF('SRF Drop Downs'!$A$2:$A$4,'Sponsor Response Form (SRF)'!I1723),COUNTIF('SRF Drop Downs'!$A$2:$A$5,'Sponsor Response Form (SRF)'!J1723),COUNTIF('SRF Drop Downs'!$E$2:$E$7,'Sponsor Response Form (SRF)'!K1723),COUNTIF('SRF Drop Downs'!$A$2:$A$4,'Sponsor Response Form (SRF)'!L1723),COUNTIF('SRF Drop Downs'!$A$2:$A$4,'Sponsor Response Form (SRF)'!M1723),COUNTIF('SRF Drop Downs'!$A$2:$A$4,'Sponsor Response Form (SRF)'!N1723),COUNTIF('SRF Drop Downs'!$A$2:$A$4,'Sponsor Response Form (SRF)'!O1723),COUNTIF('SRF Drop Downs'!$A$2:$A$4,'Sponsor Response Form (SRF)'!P1723),COUNTIF('SRF Drop Downs'!$A$2:$A$4,'Sponsor Response Form (SRF)'!Q1723),COUNTIF('SRF Drop Downs'!$A$2:$A$4,'Sponsor Response Form (SRF)'!R1723)),"Complete","Incomplete"))</f>
        <v/>
      </c>
      <c r="T1723" s="25" t="str">
        <f>IF(S1723="Complete",IF(AND(NOT(ISNA(VLOOKUP(CONCATENATE(D1723,E1723,F1723,G1723,H1723,I1723,J1723,K1723),'SRF Drop Downs'!G:G,1,FALSE))),IF(AND(G1723&lt;&gt;"C3",K1723&lt;&gt;"O5"),IF(SUM(COUNTIF(L1723:R1723,"Y"),COUNTIF(L1723:R1723,"N"))=0,"V","I"),IF(COUNTIF(L1723:R1723,"Y"),"V","I"))="V", IF(AND('Sponsor Response Form (SRF)'!D1723="M1", COUNTIF('OMS Response Form (ORF)'!C:C, B1723)&gt;0), "I", "V")="V"), "Valid","Invalid")," ")</f>
        <v xml:space="preserve"> </v>
      </c>
    </row>
    <row r="1724" spans="1:20" x14ac:dyDescent="0.25">
      <c r="A1724" s="69"/>
      <c r="B1724" s="70"/>
      <c r="C1724" s="71"/>
      <c r="D1724" s="72"/>
      <c r="E1724" s="72"/>
      <c r="F1724" s="72"/>
      <c r="G1724" s="72"/>
      <c r="H1724" s="72"/>
      <c r="I1724" s="72"/>
      <c r="J1724" s="72"/>
      <c r="K1724" s="72"/>
      <c r="L1724" s="72"/>
      <c r="M1724" s="72"/>
      <c r="N1724" s="72"/>
      <c r="O1724" s="72"/>
      <c r="P1724" s="72"/>
      <c r="Q1724" s="72"/>
      <c r="R1724" s="72"/>
      <c r="S1724" s="24" t="str">
        <f>IF(COUNTA(A1724:R1724)=0,"",IF(AND(COUNTA(A1724:C1724)=3,COUNTIF('SRF Drop Downs'!$B$2:$B$5,'Sponsor Response Form (SRF)'!D1724),COUNTIF('SRF Drop Downs'!$F$2:$F$5,'Sponsor Response Form (SRF)'!E1724),COUNTIF('SRF Drop Downs'!$C$2:$C$4,'Sponsor Response Form (SRF)'!F1724),COUNTIF('SRF Drop Downs'!$D$2:$D$6,'Sponsor Response Form (SRF)'!G1724),COUNTIF('SRF Drop Downs'!$A$2:$A$5,'Sponsor Response Form (SRF)'!H1724),COUNTIF('SRF Drop Downs'!$A$2:$A$4,'Sponsor Response Form (SRF)'!I1724),COUNTIF('SRF Drop Downs'!$A$2:$A$5,'Sponsor Response Form (SRF)'!J1724),COUNTIF('SRF Drop Downs'!$E$2:$E$7,'Sponsor Response Form (SRF)'!K1724),COUNTIF('SRF Drop Downs'!$A$2:$A$4,'Sponsor Response Form (SRF)'!L1724),COUNTIF('SRF Drop Downs'!$A$2:$A$4,'Sponsor Response Form (SRF)'!M1724),COUNTIF('SRF Drop Downs'!$A$2:$A$4,'Sponsor Response Form (SRF)'!N1724),COUNTIF('SRF Drop Downs'!$A$2:$A$4,'Sponsor Response Form (SRF)'!O1724),COUNTIF('SRF Drop Downs'!$A$2:$A$4,'Sponsor Response Form (SRF)'!P1724),COUNTIF('SRF Drop Downs'!$A$2:$A$4,'Sponsor Response Form (SRF)'!Q1724),COUNTIF('SRF Drop Downs'!$A$2:$A$4,'Sponsor Response Form (SRF)'!R1724)),"Complete","Incomplete"))</f>
        <v/>
      </c>
      <c r="T1724" s="25" t="str">
        <f>IF(S1724="Complete",IF(AND(NOT(ISNA(VLOOKUP(CONCATENATE(D1724,E1724,F1724,G1724,H1724,I1724,J1724,K1724),'SRF Drop Downs'!G:G,1,FALSE))),IF(AND(G1724&lt;&gt;"C3",K1724&lt;&gt;"O5"),IF(SUM(COUNTIF(L1724:R1724,"Y"),COUNTIF(L1724:R1724,"N"))=0,"V","I"),IF(COUNTIF(L1724:R1724,"Y"),"V","I"))="V", IF(AND('Sponsor Response Form (SRF)'!D1724="M1", COUNTIF('OMS Response Form (ORF)'!C:C, B1724)&gt;0), "I", "V")="V"), "Valid","Invalid")," ")</f>
        <v xml:space="preserve"> </v>
      </c>
    </row>
    <row r="1725" spans="1:20" x14ac:dyDescent="0.25">
      <c r="A1725" s="69"/>
      <c r="B1725" s="70"/>
      <c r="C1725" s="71"/>
      <c r="D1725" s="72"/>
      <c r="E1725" s="72"/>
      <c r="F1725" s="72"/>
      <c r="G1725" s="72"/>
      <c r="H1725" s="72"/>
      <c r="I1725" s="72"/>
      <c r="J1725" s="72"/>
      <c r="K1725" s="72"/>
      <c r="L1725" s="72"/>
      <c r="M1725" s="72"/>
      <c r="N1725" s="72"/>
      <c r="O1725" s="72"/>
      <c r="P1725" s="72"/>
      <c r="Q1725" s="72"/>
      <c r="R1725" s="72"/>
      <c r="S1725" s="24" t="str">
        <f>IF(COUNTA(A1725:R1725)=0,"",IF(AND(COUNTA(A1725:C1725)=3,COUNTIF('SRF Drop Downs'!$B$2:$B$5,'Sponsor Response Form (SRF)'!D1725),COUNTIF('SRF Drop Downs'!$F$2:$F$5,'Sponsor Response Form (SRF)'!E1725),COUNTIF('SRF Drop Downs'!$C$2:$C$4,'Sponsor Response Form (SRF)'!F1725),COUNTIF('SRF Drop Downs'!$D$2:$D$6,'Sponsor Response Form (SRF)'!G1725),COUNTIF('SRF Drop Downs'!$A$2:$A$5,'Sponsor Response Form (SRF)'!H1725),COUNTIF('SRF Drop Downs'!$A$2:$A$4,'Sponsor Response Form (SRF)'!I1725),COUNTIF('SRF Drop Downs'!$A$2:$A$5,'Sponsor Response Form (SRF)'!J1725),COUNTIF('SRF Drop Downs'!$E$2:$E$7,'Sponsor Response Form (SRF)'!K1725),COUNTIF('SRF Drop Downs'!$A$2:$A$4,'Sponsor Response Form (SRF)'!L1725),COUNTIF('SRF Drop Downs'!$A$2:$A$4,'Sponsor Response Form (SRF)'!M1725),COUNTIF('SRF Drop Downs'!$A$2:$A$4,'Sponsor Response Form (SRF)'!N1725),COUNTIF('SRF Drop Downs'!$A$2:$A$4,'Sponsor Response Form (SRF)'!O1725),COUNTIF('SRF Drop Downs'!$A$2:$A$4,'Sponsor Response Form (SRF)'!P1725),COUNTIF('SRF Drop Downs'!$A$2:$A$4,'Sponsor Response Form (SRF)'!Q1725),COUNTIF('SRF Drop Downs'!$A$2:$A$4,'Sponsor Response Form (SRF)'!R1725)),"Complete","Incomplete"))</f>
        <v/>
      </c>
      <c r="T1725" s="25" t="str">
        <f>IF(S1725="Complete",IF(AND(NOT(ISNA(VLOOKUP(CONCATENATE(D1725,E1725,F1725,G1725,H1725,I1725,J1725,K1725),'SRF Drop Downs'!G:G,1,FALSE))),IF(AND(G1725&lt;&gt;"C3",K1725&lt;&gt;"O5"),IF(SUM(COUNTIF(L1725:R1725,"Y"),COUNTIF(L1725:R1725,"N"))=0,"V","I"),IF(COUNTIF(L1725:R1725,"Y"),"V","I"))="V", IF(AND('Sponsor Response Form (SRF)'!D1725="M1", COUNTIF('OMS Response Form (ORF)'!C:C, B1725)&gt;0), "I", "V")="V"), "Valid","Invalid")," ")</f>
        <v xml:space="preserve"> </v>
      </c>
    </row>
    <row r="1726" spans="1:20" x14ac:dyDescent="0.25">
      <c r="A1726" s="69"/>
      <c r="B1726" s="70"/>
      <c r="C1726" s="71"/>
      <c r="D1726" s="72"/>
      <c r="E1726" s="72"/>
      <c r="F1726" s="72"/>
      <c r="G1726" s="72"/>
      <c r="H1726" s="72"/>
      <c r="I1726" s="72"/>
      <c r="J1726" s="72"/>
      <c r="K1726" s="72"/>
      <c r="L1726" s="72"/>
      <c r="M1726" s="72"/>
      <c r="N1726" s="72"/>
      <c r="O1726" s="72"/>
      <c r="P1726" s="72"/>
      <c r="Q1726" s="72"/>
      <c r="R1726" s="72"/>
      <c r="S1726" s="24" t="str">
        <f>IF(COUNTA(A1726:R1726)=0,"",IF(AND(COUNTA(A1726:C1726)=3,COUNTIF('SRF Drop Downs'!$B$2:$B$5,'Sponsor Response Form (SRF)'!D1726),COUNTIF('SRF Drop Downs'!$F$2:$F$5,'Sponsor Response Form (SRF)'!E1726),COUNTIF('SRF Drop Downs'!$C$2:$C$4,'Sponsor Response Form (SRF)'!F1726),COUNTIF('SRF Drop Downs'!$D$2:$D$6,'Sponsor Response Form (SRF)'!G1726),COUNTIF('SRF Drop Downs'!$A$2:$A$5,'Sponsor Response Form (SRF)'!H1726),COUNTIF('SRF Drop Downs'!$A$2:$A$4,'Sponsor Response Form (SRF)'!I1726),COUNTIF('SRF Drop Downs'!$A$2:$A$5,'Sponsor Response Form (SRF)'!J1726),COUNTIF('SRF Drop Downs'!$E$2:$E$7,'Sponsor Response Form (SRF)'!K1726),COUNTIF('SRF Drop Downs'!$A$2:$A$4,'Sponsor Response Form (SRF)'!L1726),COUNTIF('SRF Drop Downs'!$A$2:$A$4,'Sponsor Response Form (SRF)'!M1726),COUNTIF('SRF Drop Downs'!$A$2:$A$4,'Sponsor Response Form (SRF)'!N1726),COUNTIF('SRF Drop Downs'!$A$2:$A$4,'Sponsor Response Form (SRF)'!O1726),COUNTIF('SRF Drop Downs'!$A$2:$A$4,'Sponsor Response Form (SRF)'!P1726),COUNTIF('SRF Drop Downs'!$A$2:$A$4,'Sponsor Response Form (SRF)'!Q1726),COUNTIF('SRF Drop Downs'!$A$2:$A$4,'Sponsor Response Form (SRF)'!R1726)),"Complete","Incomplete"))</f>
        <v/>
      </c>
      <c r="T1726" s="25" t="str">
        <f>IF(S1726="Complete",IF(AND(NOT(ISNA(VLOOKUP(CONCATENATE(D1726,E1726,F1726,G1726,H1726,I1726,J1726,K1726),'SRF Drop Downs'!G:G,1,FALSE))),IF(AND(G1726&lt;&gt;"C3",K1726&lt;&gt;"O5"),IF(SUM(COUNTIF(L1726:R1726,"Y"),COUNTIF(L1726:R1726,"N"))=0,"V","I"),IF(COUNTIF(L1726:R1726,"Y"),"V","I"))="V", IF(AND('Sponsor Response Form (SRF)'!D1726="M1", COUNTIF('OMS Response Form (ORF)'!C:C, B1726)&gt;0), "I", "V")="V"), "Valid","Invalid")," ")</f>
        <v xml:space="preserve"> </v>
      </c>
    </row>
    <row r="1727" spans="1:20" x14ac:dyDescent="0.25">
      <c r="A1727" s="69"/>
      <c r="B1727" s="70"/>
      <c r="C1727" s="71"/>
      <c r="D1727" s="72"/>
      <c r="E1727" s="72"/>
      <c r="F1727" s="72"/>
      <c r="G1727" s="72"/>
      <c r="H1727" s="72"/>
      <c r="I1727" s="72"/>
      <c r="J1727" s="72"/>
      <c r="K1727" s="72"/>
      <c r="L1727" s="72"/>
      <c r="M1727" s="72"/>
      <c r="N1727" s="72"/>
      <c r="O1727" s="72"/>
      <c r="P1727" s="72"/>
      <c r="Q1727" s="72"/>
      <c r="R1727" s="72"/>
      <c r="S1727" s="24" t="str">
        <f>IF(COUNTA(A1727:R1727)=0,"",IF(AND(COUNTA(A1727:C1727)=3,COUNTIF('SRF Drop Downs'!$B$2:$B$5,'Sponsor Response Form (SRF)'!D1727),COUNTIF('SRF Drop Downs'!$F$2:$F$5,'Sponsor Response Form (SRF)'!E1727),COUNTIF('SRF Drop Downs'!$C$2:$C$4,'Sponsor Response Form (SRF)'!F1727),COUNTIF('SRF Drop Downs'!$D$2:$D$6,'Sponsor Response Form (SRF)'!G1727),COUNTIF('SRF Drop Downs'!$A$2:$A$5,'Sponsor Response Form (SRF)'!H1727),COUNTIF('SRF Drop Downs'!$A$2:$A$4,'Sponsor Response Form (SRF)'!I1727),COUNTIF('SRF Drop Downs'!$A$2:$A$5,'Sponsor Response Form (SRF)'!J1727),COUNTIF('SRF Drop Downs'!$E$2:$E$7,'Sponsor Response Form (SRF)'!K1727),COUNTIF('SRF Drop Downs'!$A$2:$A$4,'Sponsor Response Form (SRF)'!L1727),COUNTIF('SRF Drop Downs'!$A$2:$A$4,'Sponsor Response Form (SRF)'!M1727),COUNTIF('SRF Drop Downs'!$A$2:$A$4,'Sponsor Response Form (SRF)'!N1727),COUNTIF('SRF Drop Downs'!$A$2:$A$4,'Sponsor Response Form (SRF)'!O1727),COUNTIF('SRF Drop Downs'!$A$2:$A$4,'Sponsor Response Form (SRF)'!P1727),COUNTIF('SRF Drop Downs'!$A$2:$A$4,'Sponsor Response Form (SRF)'!Q1727),COUNTIF('SRF Drop Downs'!$A$2:$A$4,'Sponsor Response Form (SRF)'!R1727)),"Complete","Incomplete"))</f>
        <v/>
      </c>
      <c r="T1727" s="25" t="str">
        <f>IF(S1727="Complete",IF(AND(NOT(ISNA(VLOOKUP(CONCATENATE(D1727,E1727,F1727,G1727,H1727,I1727,J1727,K1727),'SRF Drop Downs'!G:G,1,FALSE))),IF(AND(G1727&lt;&gt;"C3",K1727&lt;&gt;"O5"),IF(SUM(COUNTIF(L1727:R1727,"Y"),COUNTIF(L1727:R1727,"N"))=0,"V","I"),IF(COUNTIF(L1727:R1727,"Y"),"V","I"))="V", IF(AND('Sponsor Response Form (SRF)'!D1727="M1", COUNTIF('OMS Response Form (ORF)'!C:C, B1727)&gt;0), "I", "V")="V"), "Valid","Invalid")," ")</f>
        <v xml:space="preserve"> </v>
      </c>
    </row>
    <row r="1728" spans="1:20" x14ac:dyDescent="0.25">
      <c r="A1728" s="69"/>
      <c r="B1728" s="70"/>
      <c r="C1728" s="71"/>
      <c r="D1728" s="72"/>
      <c r="E1728" s="72"/>
      <c r="F1728" s="72"/>
      <c r="G1728" s="72"/>
      <c r="H1728" s="72"/>
      <c r="I1728" s="72"/>
      <c r="J1728" s="72"/>
      <c r="K1728" s="72"/>
      <c r="L1728" s="72"/>
      <c r="M1728" s="72"/>
      <c r="N1728" s="72"/>
      <c r="O1728" s="72"/>
      <c r="P1728" s="72"/>
      <c r="Q1728" s="72"/>
      <c r="R1728" s="72"/>
      <c r="S1728" s="24" t="str">
        <f>IF(COUNTA(A1728:R1728)=0,"",IF(AND(COUNTA(A1728:C1728)=3,COUNTIF('SRF Drop Downs'!$B$2:$B$5,'Sponsor Response Form (SRF)'!D1728),COUNTIF('SRF Drop Downs'!$F$2:$F$5,'Sponsor Response Form (SRF)'!E1728),COUNTIF('SRF Drop Downs'!$C$2:$C$4,'Sponsor Response Form (SRF)'!F1728),COUNTIF('SRF Drop Downs'!$D$2:$D$6,'Sponsor Response Form (SRF)'!G1728),COUNTIF('SRF Drop Downs'!$A$2:$A$5,'Sponsor Response Form (SRF)'!H1728),COUNTIF('SRF Drop Downs'!$A$2:$A$4,'Sponsor Response Form (SRF)'!I1728),COUNTIF('SRF Drop Downs'!$A$2:$A$5,'Sponsor Response Form (SRF)'!J1728),COUNTIF('SRF Drop Downs'!$E$2:$E$7,'Sponsor Response Form (SRF)'!K1728),COUNTIF('SRF Drop Downs'!$A$2:$A$4,'Sponsor Response Form (SRF)'!L1728),COUNTIF('SRF Drop Downs'!$A$2:$A$4,'Sponsor Response Form (SRF)'!M1728),COUNTIF('SRF Drop Downs'!$A$2:$A$4,'Sponsor Response Form (SRF)'!N1728),COUNTIF('SRF Drop Downs'!$A$2:$A$4,'Sponsor Response Form (SRF)'!O1728),COUNTIF('SRF Drop Downs'!$A$2:$A$4,'Sponsor Response Form (SRF)'!P1728),COUNTIF('SRF Drop Downs'!$A$2:$A$4,'Sponsor Response Form (SRF)'!Q1728),COUNTIF('SRF Drop Downs'!$A$2:$A$4,'Sponsor Response Form (SRF)'!R1728)),"Complete","Incomplete"))</f>
        <v/>
      </c>
      <c r="T1728" s="25" t="str">
        <f>IF(S1728="Complete",IF(AND(NOT(ISNA(VLOOKUP(CONCATENATE(D1728,E1728,F1728,G1728,H1728,I1728,J1728,K1728),'SRF Drop Downs'!G:G,1,FALSE))),IF(AND(G1728&lt;&gt;"C3",K1728&lt;&gt;"O5"),IF(SUM(COUNTIF(L1728:R1728,"Y"),COUNTIF(L1728:R1728,"N"))=0,"V","I"),IF(COUNTIF(L1728:R1728,"Y"),"V","I"))="V", IF(AND('Sponsor Response Form (SRF)'!D1728="M1", COUNTIF('OMS Response Form (ORF)'!C:C, B1728)&gt;0), "I", "V")="V"), "Valid","Invalid")," ")</f>
        <v xml:space="preserve"> </v>
      </c>
    </row>
    <row r="1729" spans="1:20" x14ac:dyDescent="0.25">
      <c r="A1729" s="69"/>
      <c r="B1729" s="70"/>
      <c r="C1729" s="71"/>
      <c r="D1729" s="72"/>
      <c r="E1729" s="72"/>
      <c r="F1729" s="72"/>
      <c r="G1729" s="72"/>
      <c r="H1729" s="72"/>
      <c r="I1729" s="72"/>
      <c r="J1729" s="72"/>
      <c r="K1729" s="72"/>
      <c r="L1729" s="72"/>
      <c r="M1729" s="72"/>
      <c r="N1729" s="72"/>
      <c r="O1729" s="72"/>
      <c r="P1729" s="72"/>
      <c r="Q1729" s="72"/>
      <c r="R1729" s="72"/>
      <c r="S1729" s="24" t="str">
        <f>IF(COUNTA(A1729:R1729)=0,"",IF(AND(COUNTA(A1729:C1729)=3,COUNTIF('SRF Drop Downs'!$B$2:$B$5,'Sponsor Response Form (SRF)'!D1729),COUNTIF('SRF Drop Downs'!$F$2:$F$5,'Sponsor Response Form (SRF)'!E1729),COUNTIF('SRF Drop Downs'!$C$2:$C$4,'Sponsor Response Form (SRF)'!F1729),COUNTIF('SRF Drop Downs'!$D$2:$D$6,'Sponsor Response Form (SRF)'!G1729),COUNTIF('SRF Drop Downs'!$A$2:$A$5,'Sponsor Response Form (SRF)'!H1729),COUNTIF('SRF Drop Downs'!$A$2:$A$4,'Sponsor Response Form (SRF)'!I1729),COUNTIF('SRF Drop Downs'!$A$2:$A$5,'Sponsor Response Form (SRF)'!J1729),COUNTIF('SRF Drop Downs'!$E$2:$E$7,'Sponsor Response Form (SRF)'!K1729),COUNTIF('SRF Drop Downs'!$A$2:$A$4,'Sponsor Response Form (SRF)'!L1729),COUNTIF('SRF Drop Downs'!$A$2:$A$4,'Sponsor Response Form (SRF)'!M1729),COUNTIF('SRF Drop Downs'!$A$2:$A$4,'Sponsor Response Form (SRF)'!N1729),COUNTIF('SRF Drop Downs'!$A$2:$A$4,'Sponsor Response Form (SRF)'!O1729),COUNTIF('SRF Drop Downs'!$A$2:$A$4,'Sponsor Response Form (SRF)'!P1729),COUNTIF('SRF Drop Downs'!$A$2:$A$4,'Sponsor Response Form (SRF)'!Q1729),COUNTIF('SRF Drop Downs'!$A$2:$A$4,'Sponsor Response Form (SRF)'!R1729)),"Complete","Incomplete"))</f>
        <v/>
      </c>
      <c r="T1729" s="25" t="str">
        <f>IF(S1729="Complete",IF(AND(NOT(ISNA(VLOOKUP(CONCATENATE(D1729,E1729,F1729,G1729,H1729,I1729,J1729,K1729),'SRF Drop Downs'!G:G,1,FALSE))),IF(AND(G1729&lt;&gt;"C3",K1729&lt;&gt;"O5"),IF(SUM(COUNTIF(L1729:R1729,"Y"),COUNTIF(L1729:R1729,"N"))=0,"V","I"),IF(COUNTIF(L1729:R1729,"Y"),"V","I"))="V", IF(AND('Sponsor Response Form (SRF)'!D1729="M1", COUNTIF('OMS Response Form (ORF)'!C:C, B1729)&gt;0), "I", "V")="V"), "Valid","Invalid")," ")</f>
        <v xml:space="preserve"> </v>
      </c>
    </row>
    <row r="1730" spans="1:20" x14ac:dyDescent="0.25">
      <c r="A1730" s="69"/>
      <c r="B1730" s="70"/>
      <c r="C1730" s="71"/>
      <c r="D1730" s="72"/>
      <c r="E1730" s="72"/>
      <c r="F1730" s="72"/>
      <c r="G1730" s="72"/>
      <c r="H1730" s="72"/>
      <c r="I1730" s="72"/>
      <c r="J1730" s="72"/>
      <c r="K1730" s="72"/>
      <c r="L1730" s="72"/>
      <c r="M1730" s="72"/>
      <c r="N1730" s="72"/>
      <c r="O1730" s="72"/>
      <c r="P1730" s="72"/>
      <c r="Q1730" s="72"/>
      <c r="R1730" s="72"/>
      <c r="S1730" s="24" t="str">
        <f>IF(COUNTA(A1730:R1730)=0,"",IF(AND(COUNTA(A1730:C1730)=3,COUNTIF('SRF Drop Downs'!$B$2:$B$5,'Sponsor Response Form (SRF)'!D1730),COUNTIF('SRF Drop Downs'!$F$2:$F$5,'Sponsor Response Form (SRF)'!E1730),COUNTIF('SRF Drop Downs'!$C$2:$C$4,'Sponsor Response Form (SRF)'!F1730),COUNTIF('SRF Drop Downs'!$D$2:$D$6,'Sponsor Response Form (SRF)'!G1730),COUNTIF('SRF Drop Downs'!$A$2:$A$5,'Sponsor Response Form (SRF)'!H1730),COUNTIF('SRF Drop Downs'!$A$2:$A$4,'Sponsor Response Form (SRF)'!I1730),COUNTIF('SRF Drop Downs'!$A$2:$A$5,'Sponsor Response Form (SRF)'!J1730),COUNTIF('SRF Drop Downs'!$E$2:$E$7,'Sponsor Response Form (SRF)'!K1730),COUNTIF('SRF Drop Downs'!$A$2:$A$4,'Sponsor Response Form (SRF)'!L1730),COUNTIF('SRF Drop Downs'!$A$2:$A$4,'Sponsor Response Form (SRF)'!M1730),COUNTIF('SRF Drop Downs'!$A$2:$A$4,'Sponsor Response Form (SRF)'!N1730),COUNTIF('SRF Drop Downs'!$A$2:$A$4,'Sponsor Response Form (SRF)'!O1730),COUNTIF('SRF Drop Downs'!$A$2:$A$4,'Sponsor Response Form (SRF)'!P1730),COUNTIF('SRF Drop Downs'!$A$2:$A$4,'Sponsor Response Form (SRF)'!Q1730),COUNTIF('SRF Drop Downs'!$A$2:$A$4,'Sponsor Response Form (SRF)'!R1730)),"Complete","Incomplete"))</f>
        <v/>
      </c>
      <c r="T1730" s="25" t="str">
        <f>IF(S1730="Complete",IF(AND(NOT(ISNA(VLOOKUP(CONCATENATE(D1730,E1730,F1730,G1730,H1730,I1730,J1730,K1730),'SRF Drop Downs'!G:G,1,FALSE))),IF(AND(G1730&lt;&gt;"C3",K1730&lt;&gt;"O5"),IF(SUM(COUNTIF(L1730:R1730,"Y"),COUNTIF(L1730:R1730,"N"))=0,"V","I"),IF(COUNTIF(L1730:R1730,"Y"),"V","I"))="V", IF(AND('Sponsor Response Form (SRF)'!D1730="M1", COUNTIF('OMS Response Form (ORF)'!C:C, B1730)&gt;0), "I", "V")="V"), "Valid","Invalid")," ")</f>
        <v xml:space="preserve"> </v>
      </c>
    </row>
    <row r="1731" spans="1:20" x14ac:dyDescent="0.25">
      <c r="A1731" s="69"/>
      <c r="B1731" s="70"/>
      <c r="C1731" s="71"/>
      <c r="D1731" s="72"/>
      <c r="E1731" s="72"/>
      <c r="F1731" s="72"/>
      <c r="G1731" s="72"/>
      <c r="H1731" s="72"/>
      <c r="I1731" s="72"/>
      <c r="J1731" s="72"/>
      <c r="K1731" s="72"/>
      <c r="L1731" s="72"/>
      <c r="M1731" s="72"/>
      <c r="N1731" s="72"/>
      <c r="O1731" s="72"/>
      <c r="P1731" s="72"/>
      <c r="Q1731" s="72"/>
      <c r="R1731" s="72"/>
      <c r="S1731" s="24" t="str">
        <f>IF(COUNTA(A1731:R1731)=0,"",IF(AND(COUNTA(A1731:C1731)=3,COUNTIF('SRF Drop Downs'!$B$2:$B$5,'Sponsor Response Form (SRF)'!D1731),COUNTIF('SRF Drop Downs'!$F$2:$F$5,'Sponsor Response Form (SRF)'!E1731),COUNTIF('SRF Drop Downs'!$C$2:$C$4,'Sponsor Response Form (SRF)'!F1731),COUNTIF('SRF Drop Downs'!$D$2:$D$6,'Sponsor Response Form (SRF)'!G1731),COUNTIF('SRF Drop Downs'!$A$2:$A$5,'Sponsor Response Form (SRF)'!H1731),COUNTIF('SRF Drop Downs'!$A$2:$A$4,'Sponsor Response Form (SRF)'!I1731),COUNTIF('SRF Drop Downs'!$A$2:$A$5,'Sponsor Response Form (SRF)'!J1731),COUNTIF('SRF Drop Downs'!$E$2:$E$7,'Sponsor Response Form (SRF)'!K1731),COUNTIF('SRF Drop Downs'!$A$2:$A$4,'Sponsor Response Form (SRF)'!L1731),COUNTIF('SRF Drop Downs'!$A$2:$A$4,'Sponsor Response Form (SRF)'!M1731),COUNTIF('SRF Drop Downs'!$A$2:$A$4,'Sponsor Response Form (SRF)'!N1731),COUNTIF('SRF Drop Downs'!$A$2:$A$4,'Sponsor Response Form (SRF)'!O1731),COUNTIF('SRF Drop Downs'!$A$2:$A$4,'Sponsor Response Form (SRF)'!P1731),COUNTIF('SRF Drop Downs'!$A$2:$A$4,'Sponsor Response Form (SRF)'!Q1731),COUNTIF('SRF Drop Downs'!$A$2:$A$4,'Sponsor Response Form (SRF)'!R1731)),"Complete","Incomplete"))</f>
        <v/>
      </c>
      <c r="T1731" s="25" t="str">
        <f>IF(S1731="Complete",IF(AND(NOT(ISNA(VLOOKUP(CONCATENATE(D1731,E1731,F1731,G1731,H1731,I1731,J1731,K1731),'SRF Drop Downs'!G:G,1,FALSE))),IF(AND(G1731&lt;&gt;"C3",K1731&lt;&gt;"O5"),IF(SUM(COUNTIF(L1731:R1731,"Y"),COUNTIF(L1731:R1731,"N"))=0,"V","I"),IF(COUNTIF(L1731:R1731,"Y"),"V","I"))="V", IF(AND('Sponsor Response Form (SRF)'!D1731="M1", COUNTIF('OMS Response Form (ORF)'!C:C, B1731)&gt;0), "I", "V")="V"), "Valid","Invalid")," ")</f>
        <v xml:space="preserve"> </v>
      </c>
    </row>
    <row r="1732" spans="1:20" x14ac:dyDescent="0.25">
      <c r="A1732" s="69"/>
      <c r="B1732" s="70"/>
      <c r="C1732" s="71"/>
      <c r="D1732" s="72"/>
      <c r="E1732" s="72"/>
      <c r="F1732" s="72"/>
      <c r="G1732" s="72"/>
      <c r="H1732" s="72"/>
      <c r="I1732" s="72"/>
      <c r="J1732" s="72"/>
      <c r="K1732" s="72"/>
      <c r="L1732" s="72"/>
      <c r="M1732" s="72"/>
      <c r="N1732" s="72"/>
      <c r="O1732" s="72"/>
      <c r="P1732" s="72"/>
      <c r="Q1732" s="72"/>
      <c r="R1732" s="72"/>
      <c r="S1732" s="24" t="str">
        <f>IF(COUNTA(A1732:R1732)=0,"",IF(AND(COUNTA(A1732:C1732)=3,COUNTIF('SRF Drop Downs'!$B$2:$B$5,'Sponsor Response Form (SRF)'!D1732),COUNTIF('SRF Drop Downs'!$F$2:$F$5,'Sponsor Response Form (SRF)'!E1732),COUNTIF('SRF Drop Downs'!$C$2:$C$4,'Sponsor Response Form (SRF)'!F1732),COUNTIF('SRF Drop Downs'!$D$2:$D$6,'Sponsor Response Form (SRF)'!G1732),COUNTIF('SRF Drop Downs'!$A$2:$A$5,'Sponsor Response Form (SRF)'!H1732),COUNTIF('SRF Drop Downs'!$A$2:$A$4,'Sponsor Response Form (SRF)'!I1732),COUNTIF('SRF Drop Downs'!$A$2:$A$5,'Sponsor Response Form (SRF)'!J1732),COUNTIF('SRF Drop Downs'!$E$2:$E$7,'Sponsor Response Form (SRF)'!K1732),COUNTIF('SRF Drop Downs'!$A$2:$A$4,'Sponsor Response Form (SRF)'!L1732),COUNTIF('SRF Drop Downs'!$A$2:$A$4,'Sponsor Response Form (SRF)'!M1732),COUNTIF('SRF Drop Downs'!$A$2:$A$4,'Sponsor Response Form (SRF)'!N1732),COUNTIF('SRF Drop Downs'!$A$2:$A$4,'Sponsor Response Form (SRF)'!O1732),COUNTIF('SRF Drop Downs'!$A$2:$A$4,'Sponsor Response Form (SRF)'!P1732),COUNTIF('SRF Drop Downs'!$A$2:$A$4,'Sponsor Response Form (SRF)'!Q1732),COUNTIF('SRF Drop Downs'!$A$2:$A$4,'Sponsor Response Form (SRF)'!R1732)),"Complete","Incomplete"))</f>
        <v/>
      </c>
      <c r="T1732" s="25" t="str">
        <f>IF(S1732="Complete",IF(AND(NOT(ISNA(VLOOKUP(CONCATENATE(D1732,E1732,F1732,G1732,H1732,I1732,J1732,K1732),'SRF Drop Downs'!G:G,1,FALSE))),IF(AND(G1732&lt;&gt;"C3",K1732&lt;&gt;"O5"),IF(SUM(COUNTIF(L1732:R1732,"Y"),COUNTIF(L1732:R1732,"N"))=0,"V","I"),IF(COUNTIF(L1732:R1732,"Y"),"V","I"))="V", IF(AND('Sponsor Response Form (SRF)'!D1732="M1", COUNTIF('OMS Response Form (ORF)'!C:C, B1732)&gt;0), "I", "V")="V"), "Valid","Invalid")," ")</f>
        <v xml:space="preserve"> </v>
      </c>
    </row>
    <row r="1733" spans="1:20" x14ac:dyDescent="0.25">
      <c r="A1733" s="69"/>
      <c r="B1733" s="70"/>
      <c r="C1733" s="71"/>
      <c r="D1733" s="72"/>
      <c r="E1733" s="72"/>
      <c r="F1733" s="72"/>
      <c r="G1733" s="72"/>
      <c r="H1733" s="72"/>
      <c r="I1733" s="72"/>
      <c r="J1733" s="72"/>
      <c r="K1733" s="72"/>
      <c r="L1733" s="72"/>
      <c r="M1733" s="72"/>
      <c r="N1733" s="72"/>
      <c r="O1733" s="72"/>
      <c r="P1733" s="72"/>
      <c r="Q1733" s="72"/>
      <c r="R1733" s="72"/>
      <c r="S1733" s="24" t="str">
        <f>IF(COUNTA(A1733:R1733)=0,"",IF(AND(COUNTA(A1733:C1733)=3,COUNTIF('SRF Drop Downs'!$B$2:$B$5,'Sponsor Response Form (SRF)'!D1733),COUNTIF('SRF Drop Downs'!$F$2:$F$5,'Sponsor Response Form (SRF)'!E1733),COUNTIF('SRF Drop Downs'!$C$2:$C$4,'Sponsor Response Form (SRF)'!F1733),COUNTIF('SRF Drop Downs'!$D$2:$D$6,'Sponsor Response Form (SRF)'!G1733),COUNTIF('SRF Drop Downs'!$A$2:$A$5,'Sponsor Response Form (SRF)'!H1733),COUNTIF('SRF Drop Downs'!$A$2:$A$4,'Sponsor Response Form (SRF)'!I1733),COUNTIF('SRF Drop Downs'!$A$2:$A$5,'Sponsor Response Form (SRF)'!J1733),COUNTIF('SRF Drop Downs'!$E$2:$E$7,'Sponsor Response Form (SRF)'!K1733),COUNTIF('SRF Drop Downs'!$A$2:$A$4,'Sponsor Response Form (SRF)'!L1733),COUNTIF('SRF Drop Downs'!$A$2:$A$4,'Sponsor Response Form (SRF)'!M1733),COUNTIF('SRF Drop Downs'!$A$2:$A$4,'Sponsor Response Form (SRF)'!N1733),COUNTIF('SRF Drop Downs'!$A$2:$A$4,'Sponsor Response Form (SRF)'!O1733),COUNTIF('SRF Drop Downs'!$A$2:$A$4,'Sponsor Response Form (SRF)'!P1733),COUNTIF('SRF Drop Downs'!$A$2:$A$4,'Sponsor Response Form (SRF)'!Q1733),COUNTIF('SRF Drop Downs'!$A$2:$A$4,'Sponsor Response Form (SRF)'!R1733)),"Complete","Incomplete"))</f>
        <v/>
      </c>
      <c r="T1733" s="25" t="str">
        <f>IF(S1733="Complete",IF(AND(NOT(ISNA(VLOOKUP(CONCATENATE(D1733,E1733,F1733,G1733,H1733,I1733,J1733,K1733),'SRF Drop Downs'!G:G,1,FALSE))),IF(AND(G1733&lt;&gt;"C3",K1733&lt;&gt;"O5"),IF(SUM(COUNTIF(L1733:R1733,"Y"),COUNTIF(L1733:R1733,"N"))=0,"V","I"),IF(COUNTIF(L1733:R1733,"Y"),"V","I"))="V", IF(AND('Sponsor Response Form (SRF)'!D1733="M1", COUNTIF('OMS Response Form (ORF)'!C:C, B1733)&gt;0), "I", "V")="V"), "Valid","Invalid")," ")</f>
        <v xml:space="preserve"> </v>
      </c>
    </row>
    <row r="1734" spans="1:20" x14ac:dyDescent="0.25">
      <c r="A1734" s="69"/>
      <c r="B1734" s="70"/>
      <c r="C1734" s="71"/>
      <c r="D1734" s="72"/>
      <c r="E1734" s="72"/>
      <c r="F1734" s="72"/>
      <c r="G1734" s="72"/>
      <c r="H1734" s="72"/>
      <c r="I1734" s="72"/>
      <c r="J1734" s="72"/>
      <c r="K1734" s="72"/>
      <c r="L1734" s="72"/>
      <c r="M1734" s="72"/>
      <c r="N1734" s="72"/>
      <c r="O1734" s="72"/>
      <c r="P1734" s="72"/>
      <c r="Q1734" s="72"/>
      <c r="R1734" s="72"/>
      <c r="S1734" s="24" t="str">
        <f>IF(COUNTA(A1734:R1734)=0,"",IF(AND(COUNTA(A1734:C1734)=3,COUNTIF('SRF Drop Downs'!$B$2:$B$5,'Sponsor Response Form (SRF)'!D1734),COUNTIF('SRF Drop Downs'!$F$2:$F$5,'Sponsor Response Form (SRF)'!E1734),COUNTIF('SRF Drop Downs'!$C$2:$C$4,'Sponsor Response Form (SRF)'!F1734),COUNTIF('SRF Drop Downs'!$D$2:$D$6,'Sponsor Response Form (SRF)'!G1734),COUNTIF('SRF Drop Downs'!$A$2:$A$5,'Sponsor Response Form (SRF)'!H1734),COUNTIF('SRF Drop Downs'!$A$2:$A$4,'Sponsor Response Form (SRF)'!I1734),COUNTIF('SRF Drop Downs'!$A$2:$A$5,'Sponsor Response Form (SRF)'!J1734),COUNTIF('SRF Drop Downs'!$E$2:$E$7,'Sponsor Response Form (SRF)'!K1734),COUNTIF('SRF Drop Downs'!$A$2:$A$4,'Sponsor Response Form (SRF)'!L1734),COUNTIF('SRF Drop Downs'!$A$2:$A$4,'Sponsor Response Form (SRF)'!M1734),COUNTIF('SRF Drop Downs'!$A$2:$A$4,'Sponsor Response Form (SRF)'!N1734),COUNTIF('SRF Drop Downs'!$A$2:$A$4,'Sponsor Response Form (SRF)'!O1734),COUNTIF('SRF Drop Downs'!$A$2:$A$4,'Sponsor Response Form (SRF)'!P1734),COUNTIF('SRF Drop Downs'!$A$2:$A$4,'Sponsor Response Form (SRF)'!Q1734),COUNTIF('SRF Drop Downs'!$A$2:$A$4,'Sponsor Response Form (SRF)'!R1734)),"Complete","Incomplete"))</f>
        <v/>
      </c>
      <c r="T1734" s="25" t="str">
        <f>IF(S1734="Complete",IF(AND(NOT(ISNA(VLOOKUP(CONCATENATE(D1734,E1734,F1734,G1734,H1734,I1734,J1734,K1734),'SRF Drop Downs'!G:G,1,FALSE))),IF(AND(G1734&lt;&gt;"C3",K1734&lt;&gt;"O5"),IF(SUM(COUNTIF(L1734:R1734,"Y"),COUNTIF(L1734:R1734,"N"))=0,"V","I"),IF(COUNTIF(L1734:R1734,"Y"),"V","I"))="V", IF(AND('Sponsor Response Form (SRF)'!D1734="M1", COUNTIF('OMS Response Form (ORF)'!C:C, B1734)&gt;0), "I", "V")="V"), "Valid","Invalid")," ")</f>
        <v xml:space="preserve"> </v>
      </c>
    </row>
    <row r="1735" spans="1:20" x14ac:dyDescent="0.25">
      <c r="A1735" s="69"/>
      <c r="B1735" s="70"/>
      <c r="C1735" s="71"/>
      <c r="D1735" s="72"/>
      <c r="E1735" s="72"/>
      <c r="F1735" s="72"/>
      <c r="G1735" s="72"/>
      <c r="H1735" s="72"/>
      <c r="I1735" s="72"/>
      <c r="J1735" s="72"/>
      <c r="K1735" s="72"/>
      <c r="L1735" s="72"/>
      <c r="M1735" s="72"/>
      <c r="N1735" s="72"/>
      <c r="O1735" s="72"/>
      <c r="P1735" s="72"/>
      <c r="Q1735" s="72"/>
      <c r="R1735" s="72"/>
      <c r="S1735" s="24" t="str">
        <f>IF(COUNTA(A1735:R1735)=0,"",IF(AND(COUNTA(A1735:C1735)=3,COUNTIF('SRF Drop Downs'!$B$2:$B$5,'Sponsor Response Form (SRF)'!D1735),COUNTIF('SRF Drop Downs'!$F$2:$F$5,'Sponsor Response Form (SRF)'!E1735),COUNTIF('SRF Drop Downs'!$C$2:$C$4,'Sponsor Response Form (SRF)'!F1735),COUNTIF('SRF Drop Downs'!$D$2:$D$6,'Sponsor Response Form (SRF)'!G1735),COUNTIF('SRF Drop Downs'!$A$2:$A$5,'Sponsor Response Form (SRF)'!H1735),COUNTIF('SRF Drop Downs'!$A$2:$A$4,'Sponsor Response Form (SRF)'!I1735),COUNTIF('SRF Drop Downs'!$A$2:$A$5,'Sponsor Response Form (SRF)'!J1735),COUNTIF('SRF Drop Downs'!$E$2:$E$7,'Sponsor Response Form (SRF)'!K1735),COUNTIF('SRF Drop Downs'!$A$2:$A$4,'Sponsor Response Form (SRF)'!L1735),COUNTIF('SRF Drop Downs'!$A$2:$A$4,'Sponsor Response Form (SRF)'!M1735),COUNTIF('SRF Drop Downs'!$A$2:$A$4,'Sponsor Response Form (SRF)'!N1735),COUNTIF('SRF Drop Downs'!$A$2:$A$4,'Sponsor Response Form (SRF)'!O1735),COUNTIF('SRF Drop Downs'!$A$2:$A$4,'Sponsor Response Form (SRF)'!P1735),COUNTIF('SRF Drop Downs'!$A$2:$A$4,'Sponsor Response Form (SRF)'!Q1735),COUNTIF('SRF Drop Downs'!$A$2:$A$4,'Sponsor Response Form (SRF)'!R1735)),"Complete","Incomplete"))</f>
        <v/>
      </c>
      <c r="T1735" s="25" t="str">
        <f>IF(S1735="Complete",IF(AND(NOT(ISNA(VLOOKUP(CONCATENATE(D1735,E1735,F1735,G1735,H1735,I1735,J1735,K1735),'SRF Drop Downs'!G:G,1,FALSE))),IF(AND(G1735&lt;&gt;"C3",K1735&lt;&gt;"O5"),IF(SUM(COUNTIF(L1735:R1735,"Y"),COUNTIF(L1735:R1735,"N"))=0,"V","I"),IF(COUNTIF(L1735:R1735,"Y"),"V","I"))="V", IF(AND('Sponsor Response Form (SRF)'!D1735="M1", COUNTIF('OMS Response Form (ORF)'!C:C, B1735)&gt;0), "I", "V")="V"), "Valid","Invalid")," ")</f>
        <v xml:space="preserve"> </v>
      </c>
    </row>
    <row r="1736" spans="1:20" x14ac:dyDescent="0.25">
      <c r="A1736" s="69"/>
      <c r="B1736" s="70"/>
      <c r="C1736" s="71"/>
      <c r="D1736" s="72"/>
      <c r="E1736" s="72"/>
      <c r="F1736" s="72"/>
      <c r="G1736" s="72"/>
      <c r="H1736" s="72"/>
      <c r="I1736" s="72"/>
      <c r="J1736" s="72"/>
      <c r="K1736" s="72"/>
      <c r="L1736" s="72"/>
      <c r="M1736" s="72"/>
      <c r="N1736" s="72"/>
      <c r="O1736" s="72"/>
      <c r="P1736" s="72"/>
      <c r="Q1736" s="72"/>
      <c r="R1736" s="72"/>
      <c r="S1736" s="24" t="str">
        <f>IF(COUNTA(A1736:R1736)=0,"",IF(AND(COUNTA(A1736:C1736)=3,COUNTIF('SRF Drop Downs'!$B$2:$B$5,'Sponsor Response Form (SRF)'!D1736),COUNTIF('SRF Drop Downs'!$F$2:$F$5,'Sponsor Response Form (SRF)'!E1736),COUNTIF('SRF Drop Downs'!$C$2:$C$4,'Sponsor Response Form (SRF)'!F1736),COUNTIF('SRF Drop Downs'!$D$2:$D$6,'Sponsor Response Form (SRF)'!G1736),COUNTIF('SRF Drop Downs'!$A$2:$A$5,'Sponsor Response Form (SRF)'!H1736),COUNTIF('SRF Drop Downs'!$A$2:$A$4,'Sponsor Response Form (SRF)'!I1736),COUNTIF('SRF Drop Downs'!$A$2:$A$5,'Sponsor Response Form (SRF)'!J1736),COUNTIF('SRF Drop Downs'!$E$2:$E$7,'Sponsor Response Form (SRF)'!K1736),COUNTIF('SRF Drop Downs'!$A$2:$A$4,'Sponsor Response Form (SRF)'!L1736),COUNTIF('SRF Drop Downs'!$A$2:$A$4,'Sponsor Response Form (SRF)'!M1736),COUNTIF('SRF Drop Downs'!$A$2:$A$4,'Sponsor Response Form (SRF)'!N1736),COUNTIF('SRF Drop Downs'!$A$2:$A$4,'Sponsor Response Form (SRF)'!O1736),COUNTIF('SRF Drop Downs'!$A$2:$A$4,'Sponsor Response Form (SRF)'!P1736),COUNTIF('SRF Drop Downs'!$A$2:$A$4,'Sponsor Response Form (SRF)'!Q1736),COUNTIF('SRF Drop Downs'!$A$2:$A$4,'Sponsor Response Form (SRF)'!R1736)),"Complete","Incomplete"))</f>
        <v/>
      </c>
      <c r="T1736" s="25" t="str">
        <f>IF(S1736="Complete",IF(AND(NOT(ISNA(VLOOKUP(CONCATENATE(D1736,E1736,F1736,G1736,H1736,I1736,J1736,K1736),'SRF Drop Downs'!G:G,1,FALSE))),IF(AND(G1736&lt;&gt;"C3",K1736&lt;&gt;"O5"),IF(SUM(COUNTIF(L1736:R1736,"Y"),COUNTIF(L1736:R1736,"N"))=0,"V","I"),IF(COUNTIF(L1736:R1736,"Y"),"V","I"))="V", IF(AND('Sponsor Response Form (SRF)'!D1736="M1", COUNTIF('OMS Response Form (ORF)'!C:C, B1736)&gt;0), "I", "V")="V"), "Valid","Invalid")," ")</f>
        <v xml:space="preserve"> </v>
      </c>
    </row>
    <row r="1737" spans="1:20" x14ac:dyDescent="0.25">
      <c r="A1737" s="69"/>
      <c r="B1737" s="70"/>
      <c r="C1737" s="71"/>
      <c r="D1737" s="72"/>
      <c r="E1737" s="72"/>
      <c r="F1737" s="72"/>
      <c r="G1737" s="72"/>
      <c r="H1737" s="72"/>
      <c r="I1737" s="72"/>
      <c r="J1737" s="72"/>
      <c r="K1737" s="72"/>
      <c r="L1737" s="72"/>
      <c r="M1737" s="72"/>
      <c r="N1737" s="72"/>
      <c r="O1737" s="72"/>
      <c r="P1737" s="72"/>
      <c r="Q1737" s="72"/>
      <c r="R1737" s="72"/>
      <c r="S1737" s="24" t="str">
        <f>IF(COUNTA(A1737:R1737)=0,"",IF(AND(COUNTA(A1737:C1737)=3,COUNTIF('SRF Drop Downs'!$B$2:$B$5,'Sponsor Response Form (SRF)'!D1737),COUNTIF('SRF Drop Downs'!$F$2:$F$5,'Sponsor Response Form (SRF)'!E1737),COUNTIF('SRF Drop Downs'!$C$2:$C$4,'Sponsor Response Form (SRF)'!F1737),COUNTIF('SRF Drop Downs'!$D$2:$D$6,'Sponsor Response Form (SRF)'!G1737),COUNTIF('SRF Drop Downs'!$A$2:$A$5,'Sponsor Response Form (SRF)'!H1737),COUNTIF('SRF Drop Downs'!$A$2:$A$4,'Sponsor Response Form (SRF)'!I1737),COUNTIF('SRF Drop Downs'!$A$2:$A$5,'Sponsor Response Form (SRF)'!J1737),COUNTIF('SRF Drop Downs'!$E$2:$E$7,'Sponsor Response Form (SRF)'!K1737),COUNTIF('SRF Drop Downs'!$A$2:$A$4,'Sponsor Response Form (SRF)'!L1737),COUNTIF('SRF Drop Downs'!$A$2:$A$4,'Sponsor Response Form (SRF)'!M1737),COUNTIF('SRF Drop Downs'!$A$2:$A$4,'Sponsor Response Form (SRF)'!N1737),COUNTIF('SRF Drop Downs'!$A$2:$A$4,'Sponsor Response Form (SRF)'!O1737),COUNTIF('SRF Drop Downs'!$A$2:$A$4,'Sponsor Response Form (SRF)'!P1737),COUNTIF('SRF Drop Downs'!$A$2:$A$4,'Sponsor Response Form (SRF)'!Q1737),COUNTIF('SRF Drop Downs'!$A$2:$A$4,'Sponsor Response Form (SRF)'!R1737)),"Complete","Incomplete"))</f>
        <v/>
      </c>
      <c r="T1737" s="25" t="str">
        <f>IF(S1737="Complete",IF(AND(NOT(ISNA(VLOOKUP(CONCATENATE(D1737,E1737,F1737,G1737,H1737,I1737,J1737,K1737),'SRF Drop Downs'!G:G,1,FALSE))),IF(AND(G1737&lt;&gt;"C3",K1737&lt;&gt;"O5"),IF(SUM(COUNTIF(L1737:R1737,"Y"),COUNTIF(L1737:R1737,"N"))=0,"V","I"),IF(COUNTIF(L1737:R1737,"Y"),"V","I"))="V", IF(AND('Sponsor Response Form (SRF)'!D1737="M1", COUNTIF('OMS Response Form (ORF)'!C:C, B1737)&gt;0), "I", "V")="V"), "Valid","Invalid")," ")</f>
        <v xml:space="preserve"> </v>
      </c>
    </row>
    <row r="1738" spans="1:20" x14ac:dyDescent="0.25">
      <c r="A1738" s="69"/>
      <c r="B1738" s="70"/>
      <c r="C1738" s="71"/>
      <c r="D1738" s="72"/>
      <c r="E1738" s="72"/>
      <c r="F1738" s="72"/>
      <c r="G1738" s="72"/>
      <c r="H1738" s="72"/>
      <c r="I1738" s="72"/>
      <c r="J1738" s="72"/>
      <c r="K1738" s="72"/>
      <c r="L1738" s="72"/>
      <c r="M1738" s="72"/>
      <c r="N1738" s="72"/>
      <c r="O1738" s="72"/>
      <c r="P1738" s="72"/>
      <c r="Q1738" s="72"/>
      <c r="R1738" s="72"/>
      <c r="S1738" s="24" t="str">
        <f>IF(COUNTA(A1738:R1738)=0,"",IF(AND(COUNTA(A1738:C1738)=3,COUNTIF('SRF Drop Downs'!$B$2:$B$5,'Sponsor Response Form (SRF)'!D1738),COUNTIF('SRF Drop Downs'!$F$2:$F$5,'Sponsor Response Form (SRF)'!E1738),COUNTIF('SRF Drop Downs'!$C$2:$C$4,'Sponsor Response Form (SRF)'!F1738),COUNTIF('SRF Drop Downs'!$D$2:$D$6,'Sponsor Response Form (SRF)'!G1738),COUNTIF('SRF Drop Downs'!$A$2:$A$5,'Sponsor Response Form (SRF)'!H1738),COUNTIF('SRF Drop Downs'!$A$2:$A$4,'Sponsor Response Form (SRF)'!I1738),COUNTIF('SRF Drop Downs'!$A$2:$A$5,'Sponsor Response Form (SRF)'!J1738),COUNTIF('SRF Drop Downs'!$E$2:$E$7,'Sponsor Response Form (SRF)'!K1738),COUNTIF('SRF Drop Downs'!$A$2:$A$4,'Sponsor Response Form (SRF)'!L1738),COUNTIF('SRF Drop Downs'!$A$2:$A$4,'Sponsor Response Form (SRF)'!M1738),COUNTIF('SRF Drop Downs'!$A$2:$A$4,'Sponsor Response Form (SRF)'!N1738),COUNTIF('SRF Drop Downs'!$A$2:$A$4,'Sponsor Response Form (SRF)'!O1738),COUNTIF('SRF Drop Downs'!$A$2:$A$4,'Sponsor Response Form (SRF)'!P1738),COUNTIF('SRF Drop Downs'!$A$2:$A$4,'Sponsor Response Form (SRF)'!Q1738),COUNTIF('SRF Drop Downs'!$A$2:$A$4,'Sponsor Response Form (SRF)'!R1738)),"Complete","Incomplete"))</f>
        <v/>
      </c>
      <c r="T1738" s="25" t="str">
        <f>IF(S1738="Complete",IF(AND(NOT(ISNA(VLOOKUP(CONCATENATE(D1738,E1738,F1738,G1738,H1738,I1738,J1738,K1738),'SRF Drop Downs'!G:G,1,FALSE))),IF(AND(G1738&lt;&gt;"C3",K1738&lt;&gt;"O5"),IF(SUM(COUNTIF(L1738:R1738,"Y"),COUNTIF(L1738:R1738,"N"))=0,"V","I"),IF(COUNTIF(L1738:R1738,"Y"),"V","I"))="V", IF(AND('Sponsor Response Form (SRF)'!D1738="M1", COUNTIF('OMS Response Form (ORF)'!C:C, B1738)&gt;0), "I", "V")="V"), "Valid","Invalid")," ")</f>
        <v xml:space="preserve"> </v>
      </c>
    </row>
    <row r="1739" spans="1:20" x14ac:dyDescent="0.25">
      <c r="A1739" s="69"/>
      <c r="B1739" s="70"/>
      <c r="C1739" s="71"/>
      <c r="D1739" s="72"/>
      <c r="E1739" s="72"/>
      <c r="F1739" s="72"/>
      <c r="G1739" s="72"/>
      <c r="H1739" s="72"/>
      <c r="I1739" s="72"/>
      <c r="J1739" s="72"/>
      <c r="K1739" s="72"/>
      <c r="L1739" s="72"/>
      <c r="M1739" s="72"/>
      <c r="N1739" s="72"/>
      <c r="O1739" s="72"/>
      <c r="P1739" s="72"/>
      <c r="Q1739" s="72"/>
      <c r="R1739" s="72"/>
      <c r="S1739" s="24" t="str">
        <f>IF(COUNTA(A1739:R1739)=0,"",IF(AND(COUNTA(A1739:C1739)=3,COUNTIF('SRF Drop Downs'!$B$2:$B$5,'Sponsor Response Form (SRF)'!D1739),COUNTIF('SRF Drop Downs'!$F$2:$F$5,'Sponsor Response Form (SRF)'!E1739),COUNTIF('SRF Drop Downs'!$C$2:$C$4,'Sponsor Response Form (SRF)'!F1739),COUNTIF('SRF Drop Downs'!$D$2:$D$6,'Sponsor Response Form (SRF)'!G1739),COUNTIF('SRF Drop Downs'!$A$2:$A$5,'Sponsor Response Form (SRF)'!H1739),COUNTIF('SRF Drop Downs'!$A$2:$A$4,'Sponsor Response Form (SRF)'!I1739),COUNTIF('SRF Drop Downs'!$A$2:$A$5,'Sponsor Response Form (SRF)'!J1739),COUNTIF('SRF Drop Downs'!$E$2:$E$7,'Sponsor Response Form (SRF)'!K1739),COUNTIF('SRF Drop Downs'!$A$2:$A$4,'Sponsor Response Form (SRF)'!L1739),COUNTIF('SRF Drop Downs'!$A$2:$A$4,'Sponsor Response Form (SRF)'!M1739),COUNTIF('SRF Drop Downs'!$A$2:$A$4,'Sponsor Response Form (SRF)'!N1739),COUNTIF('SRF Drop Downs'!$A$2:$A$4,'Sponsor Response Form (SRF)'!O1739),COUNTIF('SRF Drop Downs'!$A$2:$A$4,'Sponsor Response Form (SRF)'!P1739),COUNTIF('SRF Drop Downs'!$A$2:$A$4,'Sponsor Response Form (SRF)'!Q1739),COUNTIF('SRF Drop Downs'!$A$2:$A$4,'Sponsor Response Form (SRF)'!R1739)),"Complete","Incomplete"))</f>
        <v/>
      </c>
      <c r="T1739" s="25" t="str">
        <f>IF(S1739="Complete",IF(AND(NOT(ISNA(VLOOKUP(CONCATENATE(D1739,E1739,F1739,G1739,H1739,I1739,J1739,K1739),'SRF Drop Downs'!G:G,1,FALSE))),IF(AND(G1739&lt;&gt;"C3",K1739&lt;&gt;"O5"),IF(SUM(COUNTIF(L1739:R1739,"Y"),COUNTIF(L1739:R1739,"N"))=0,"V","I"),IF(COUNTIF(L1739:R1739,"Y"),"V","I"))="V", IF(AND('Sponsor Response Form (SRF)'!D1739="M1", COUNTIF('OMS Response Form (ORF)'!C:C, B1739)&gt;0), "I", "V")="V"), "Valid","Invalid")," ")</f>
        <v xml:space="preserve"> </v>
      </c>
    </row>
    <row r="1740" spans="1:20" x14ac:dyDescent="0.25">
      <c r="A1740" s="69"/>
      <c r="B1740" s="70"/>
      <c r="C1740" s="71"/>
      <c r="D1740" s="72"/>
      <c r="E1740" s="72"/>
      <c r="F1740" s="72"/>
      <c r="G1740" s="72"/>
      <c r="H1740" s="72"/>
      <c r="I1740" s="72"/>
      <c r="J1740" s="72"/>
      <c r="K1740" s="72"/>
      <c r="L1740" s="72"/>
      <c r="M1740" s="72"/>
      <c r="N1740" s="72"/>
      <c r="O1740" s="72"/>
      <c r="P1740" s="72"/>
      <c r="Q1740" s="72"/>
      <c r="R1740" s="72"/>
      <c r="S1740" s="24" t="str">
        <f>IF(COUNTA(A1740:R1740)=0,"",IF(AND(COUNTA(A1740:C1740)=3,COUNTIF('SRF Drop Downs'!$B$2:$B$5,'Sponsor Response Form (SRF)'!D1740),COUNTIF('SRF Drop Downs'!$F$2:$F$5,'Sponsor Response Form (SRF)'!E1740),COUNTIF('SRF Drop Downs'!$C$2:$C$4,'Sponsor Response Form (SRF)'!F1740),COUNTIF('SRF Drop Downs'!$D$2:$D$6,'Sponsor Response Form (SRF)'!G1740),COUNTIF('SRF Drop Downs'!$A$2:$A$5,'Sponsor Response Form (SRF)'!H1740),COUNTIF('SRF Drop Downs'!$A$2:$A$4,'Sponsor Response Form (SRF)'!I1740),COUNTIF('SRF Drop Downs'!$A$2:$A$5,'Sponsor Response Form (SRF)'!J1740),COUNTIF('SRF Drop Downs'!$E$2:$E$7,'Sponsor Response Form (SRF)'!K1740),COUNTIF('SRF Drop Downs'!$A$2:$A$4,'Sponsor Response Form (SRF)'!L1740),COUNTIF('SRF Drop Downs'!$A$2:$A$4,'Sponsor Response Form (SRF)'!M1740),COUNTIF('SRF Drop Downs'!$A$2:$A$4,'Sponsor Response Form (SRF)'!N1740),COUNTIF('SRF Drop Downs'!$A$2:$A$4,'Sponsor Response Form (SRF)'!O1740),COUNTIF('SRF Drop Downs'!$A$2:$A$4,'Sponsor Response Form (SRF)'!P1740),COUNTIF('SRF Drop Downs'!$A$2:$A$4,'Sponsor Response Form (SRF)'!Q1740),COUNTIF('SRF Drop Downs'!$A$2:$A$4,'Sponsor Response Form (SRF)'!R1740)),"Complete","Incomplete"))</f>
        <v/>
      </c>
      <c r="T1740" s="25" t="str">
        <f>IF(S1740="Complete",IF(AND(NOT(ISNA(VLOOKUP(CONCATENATE(D1740,E1740,F1740,G1740,H1740,I1740,J1740,K1740),'SRF Drop Downs'!G:G,1,FALSE))),IF(AND(G1740&lt;&gt;"C3",K1740&lt;&gt;"O5"),IF(SUM(COUNTIF(L1740:R1740,"Y"),COUNTIF(L1740:R1740,"N"))=0,"V","I"),IF(COUNTIF(L1740:R1740,"Y"),"V","I"))="V", IF(AND('Sponsor Response Form (SRF)'!D1740="M1", COUNTIF('OMS Response Form (ORF)'!C:C, B1740)&gt;0), "I", "V")="V"), "Valid","Invalid")," ")</f>
        <v xml:space="preserve"> </v>
      </c>
    </row>
    <row r="1741" spans="1:20" x14ac:dyDescent="0.25">
      <c r="A1741" s="69"/>
      <c r="B1741" s="70"/>
      <c r="C1741" s="71"/>
      <c r="D1741" s="72"/>
      <c r="E1741" s="72"/>
      <c r="F1741" s="72"/>
      <c r="G1741" s="72"/>
      <c r="H1741" s="72"/>
      <c r="I1741" s="72"/>
      <c r="J1741" s="72"/>
      <c r="K1741" s="72"/>
      <c r="L1741" s="72"/>
      <c r="M1741" s="72"/>
      <c r="N1741" s="72"/>
      <c r="O1741" s="72"/>
      <c r="P1741" s="72"/>
      <c r="Q1741" s="72"/>
      <c r="R1741" s="72"/>
      <c r="S1741" s="24" t="str">
        <f>IF(COUNTA(A1741:R1741)=0,"",IF(AND(COUNTA(A1741:C1741)=3,COUNTIF('SRF Drop Downs'!$B$2:$B$5,'Sponsor Response Form (SRF)'!D1741),COUNTIF('SRF Drop Downs'!$F$2:$F$5,'Sponsor Response Form (SRF)'!E1741),COUNTIF('SRF Drop Downs'!$C$2:$C$4,'Sponsor Response Form (SRF)'!F1741),COUNTIF('SRF Drop Downs'!$D$2:$D$6,'Sponsor Response Form (SRF)'!G1741),COUNTIF('SRF Drop Downs'!$A$2:$A$5,'Sponsor Response Form (SRF)'!H1741),COUNTIF('SRF Drop Downs'!$A$2:$A$4,'Sponsor Response Form (SRF)'!I1741),COUNTIF('SRF Drop Downs'!$A$2:$A$5,'Sponsor Response Form (SRF)'!J1741),COUNTIF('SRF Drop Downs'!$E$2:$E$7,'Sponsor Response Form (SRF)'!K1741),COUNTIF('SRF Drop Downs'!$A$2:$A$4,'Sponsor Response Form (SRF)'!L1741),COUNTIF('SRF Drop Downs'!$A$2:$A$4,'Sponsor Response Form (SRF)'!M1741),COUNTIF('SRF Drop Downs'!$A$2:$A$4,'Sponsor Response Form (SRF)'!N1741),COUNTIF('SRF Drop Downs'!$A$2:$A$4,'Sponsor Response Form (SRF)'!O1741),COUNTIF('SRF Drop Downs'!$A$2:$A$4,'Sponsor Response Form (SRF)'!P1741),COUNTIF('SRF Drop Downs'!$A$2:$A$4,'Sponsor Response Form (SRF)'!Q1741),COUNTIF('SRF Drop Downs'!$A$2:$A$4,'Sponsor Response Form (SRF)'!R1741)),"Complete","Incomplete"))</f>
        <v/>
      </c>
      <c r="T1741" s="25" t="str">
        <f>IF(S1741="Complete",IF(AND(NOT(ISNA(VLOOKUP(CONCATENATE(D1741,E1741,F1741,G1741,H1741,I1741,J1741,K1741),'SRF Drop Downs'!G:G,1,FALSE))),IF(AND(G1741&lt;&gt;"C3",K1741&lt;&gt;"O5"),IF(SUM(COUNTIF(L1741:R1741,"Y"),COUNTIF(L1741:R1741,"N"))=0,"V","I"),IF(COUNTIF(L1741:R1741,"Y"),"V","I"))="V", IF(AND('Sponsor Response Form (SRF)'!D1741="M1", COUNTIF('OMS Response Form (ORF)'!C:C, B1741)&gt;0), "I", "V")="V"), "Valid","Invalid")," ")</f>
        <v xml:space="preserve"> </v>
      </c>
    </row>
    <row r="1742" spans="1:20" x14ac:dyDescent="0.25">
      <c r="A1742" s="69"/>
      <c r="B1742" s="70"/>
      <c r="C1742" s="71"/>
      <c r="D1742" s="72"/>
      <c r="E1742" s="72"/>
      <c r="F1742" s="72"/>
      <c r="G1742" s="72"/>
      <c r="H1742" s="72"/>
      <c r="I1742" s="72"/>
      <c r="J1742" s="72"/>
      <c r="K1742" s="72"/>
      <c r="L1742" s="72"/>
      <c r="M1742" s="72"/>
      <c r="N1742" s="72"/>
      <c r="O1742" s="72"/>
      <c r="P1742" s="72"/>
      <c r="Q1742" s="72"/>
      <c r="R1742" s="72"/>
      <c r="S1742" s="24" t="str">
        <f>IF(COUNTA(A1742:R1742)=0,"",IF(AND(COUNTA(A1742:C1742)=3,COUNTIF('SRF Drop Downs'!$B$2:$B$5,'Sponsor Response Form (SRF)'!D1742),COUNTIF('SRF Drop Downs'!$F$2:$F$5,'Sponsor Response Form (SRF)'!E1742),COUNTIF('SRF Drop Downs'!$C$2:$C$4,'Sponsor Response Form (SRF)'!F1742),COUNTIF('SRF Drop Downs'!$D$2:$D$6,'Sponsor Response Form (SRF)'!G1742),COUNTIF('SRF Drop Downs'!$A$2:$A$5,'Sponsor Response Form (SRF)'!H1742),COUNTIF('SRF Drop Downs'!$A$2:$A$4,'Sponsor Response Form (SRF)'!I1742),COUNTIF('SRF Drop Downs'!$A$2:$A$5,'Sponsor Response Form (SRF)'!J1742),COUNTIF('SRF Drop Downs'!$E$2:$E$7,'Sponsor Response Form (SRF)'!K1742),COUNTIF('SRF Drop Downs'!$A$2:$A$4,'Sponsor Response Form (SRF)'!L1742),COUNTIF('SRF Drop Downs'!$A$2:$A$4,'Sponsor Response Form (SRF)'!M1742),COUNTIF('SRF Drop Downs'!$A$2:$A$4,'Sponsor Response Form (SRF)'!N1742),COUNTIF('SRF Drop Downs'!$A$2:$A$4,'Sponsor Response Form (SRF)'!O1742),COUNTIF('SRF Drop Downs'!$A$2:$A$4,'Sponsor Response Form (SRF)'!P1742),COUNTIF('SRF Drop Downs'!$A$2:$A$4,'Sponsor Response Form (SRF)'!Q1742),COUNTIF('SRF Drop Downs'!$A$2:$A$4,'Sponsor Response Form (SRF)'!R1742)),"Complete","Incomplete"))</f>
        <v/>
      </c>
      <c r="T1742" s="25" t="str">
        <f>IF(S1742="Complete",IF(AND(NOT(ISNA(VLOOKUP(CONCATENATE(D1742,E1742,F1742,G1742,H1742,I1742,J1742,K1742),'SRF Drop Downs'!G:G,1,FALSE))),IF(AND(G1742&lt;&gt;"C3",K1742&lt;&gt;"O5"),IF(SUM(COUNTIF(L1742:R1742,"Y"),COUNTIF(L1742:R1742,"N"))=0,"V","I"),IF(COUNTIF(L1742:R1742,"Y"),"V","I"))="V", IF(AND('Sponsor Response Form (SRF)'!D1742="M1", COUNTIF('OMS Response Form (ORF)'!C:C, B1742)&gt;0), "I", "V")="V"), "Valid","Invalid")," ")</f>
        <v xml:space="preserve"> </v>
      </c>
    </row>
    <row r="1743" spans="1:20" x14ac:dyDescent="0.25">
      <c r="A1743" s="69"/>
      <c r="B1743" s="70"/>
      <c r="C1743" s="71"/>
      <c r="D1743" s="72"/>
      <c r="E1743" s="72"/>
      <c r="F1743" s="72"/>
      <c r="G1743" s="72"/>
      <c r="H1743" s="72"/>
      <c r="I1743" s="72"/>
      <c r="J1743" s="72"/>
      <c r="K1743" s="72"/>
      <c r="L1743" s="72"/>
      <c r="M1743" s="72"/>
      <c r="N1743" s="72"/>
      <c r="O1743" s="72"/>
      <c r="P1743" s="72"/>
      <c r="Q1743" s="72"/>
      <c r="R1743" s="72"/>
      <c r="S1743" s="24" t="str">
        <f>IF(COUNTA(A1743:R1743)=0,"",IF(AND(COUNTA(A1743:C1743)=3,COUNTIF('SRF Drop Downs'!$B$2:$B$5,'Sponsor Response Form (SRF)'!D1743),COUNTIF('SRF Drop Downs'!$F$2:$F$5,'Sponsor Response Form (SRF)'!E1743),COUNTIF('SRF Drop Downs'!$C$2:$C$4,'Sponsor Response Form (SRF)'!F1743),COUNTIF('SRF Drop Downs'!$D$2:$D$6,'Sponsor Response Form (SRF)'!G1743),COUNTIF('SRF Drop Downs'!$A$2:$A$5,'Sponsor Response Form (SRF)'!H1743),COUNTIF('SRF Drop Downs'!$A$2:$A$4,'Sponsor Response Form (SRF)'!I1743),COUNTIF('SRF Drop Downs'!$A$2:$A$5,'Sponsor Response Form (SRF)'!J1743),COUNTIF('SRF Drop Downs'!$E$2:$E$7,'Sponsor Response Form (SRF)'!K1743),COUNTIF('SRF Drop Downs'!$A$2:$A$4,'Sponsor Response Form (SRF)'!L1743),COUNTIF('SRF Drop Downs'!$A$2:$A$4,'Sponsor Response Form (SRF)'!M1743),COUNTIF('SRF Drop Downs'!$A$2:$A$4,'Sponsor Response Form (SRF)'!N1743),COUNTIF('SRF Drop Downs'!$A$2:$A$4,'Sponsor Response Form (SRF)'!O1743),COUNTIF('SRF Drop Downs'!$A$2:$A$4,'Sponsor Response Form (SRF)'!P1743),COUNTIF('SRF Drop Downs'!$A$2:$A$4,'Sponsor Response Form (SRF)'!Q1743),COUNTIF('SRF Drop Downs'!$A$2:$A$4,'Sponsor Response Form (SRF)'!R1743)),"Complete","Incomplete"))</f>
        <v/>
      </c>
      <c r="T1743" s="25" t="str">
        <f>IF(S1743="Complete",IF(AND(NOT(ISNA(VLOOKUP(CONCATENATE(D1743,E1743,F1743,G1743,H1743,I1743,J1743,K1743),'SRF Drop Downs'!G:G,1,FALSE))),IF(AND(G1743&lt;&gt;"C3",K1743&lt;&gt;"O5"),IF(SUM(COUNTIF(L1743:R1743,"Y"),COUNTIF(L1743:R1743,"N"))=0,"V","I"),IF(COUNTIF(L1743:R1743,"Y"),"V","I"))="V", IF(AND('Sponsor Response Form (SRF)'!D1743="M1", COUNTIF('OMS Response Form (ORF)'!C:C, B1743)&gt;0), "I", "V")="V"), "Valid","Invalid")," ")</f>
        <v xml:space="preserve"> </v>
      </c>
    </row>
    <row r="1744" spans="1:20" x14ac:dyDescent="0.25">
      <c r="A1744" s="69"/>
      <c r="B1744" s="70"/>
      <c r="C1744" s="71"/>
      <c r="D1744" s="72"/>
      <c r="E1744" s="72"/>
      <c r="F1744" s="72"/>
      <c r="G1744" s="72"/>
      <c r="H1744" s="72"/>
      <c r="I1744" s="72"/>
      <c r="J1744" s="72"/>
      <c r="K1744" s="72"/>
      <c r="L1744" s="72"/>
      <c r="M1744" s="72"/>
      <c r="N1744" s="72"/>
      <c r="O1744" s="72"/>
      <c r="P1744" s="72"/>
      <c r="Q1744" s="72"/>
      <c r="R1744" s="72"/>
      <c r="S1744" s="24" t="str">
        <f>IF(COUNTA(A1744:R1744)=0,"",IF(AND(COUNTA(A1744:C1744)=3,COUNTIF('SRF Drop Downs'!$B$2:$B$5,'Sponsor Response Form (SRF)'!D1744),COUNTIF('SRF Drop Downs'!$F$2:$F$5,'Sponsor Response Form (SRF)'!E1744),COUNTIF('SRF Drop Downs'!$C$2:$C$4,'Sponsor Response Form (SRF)'!F1744),COUNTIF('SRF Drop Downs'!$D$2:$D$6,'Sponsor Response Form (SRF)'!G1744),COUNTIF('SRF Drop Downs'!$A$2:$A$5,'Sponsor Response Form (SRF)'!H1744),COUNTIF('SRF Drop Downs'!$A$2:$A$4,'Sponsor Response Form (SRF)'!I1744),COUNTIF('SRF Drop Downs'!$A$2:$A$5,'Sponsor Response Form (SRF)'!J1744),COUNTIF('SRF Drop Downs'!$E$2:$E$7,'Sponsor Response Form (SRF)'!K1744),COUNTIF('SRF Drop Downs'!$A$2:$A$4,'Sponsor Response Form (SRF)'!L1744),COUNTIF('SRF Drop Downs'!$A$2:$A$4,'Sponsor Response Form (SRF)'!M1744),COUNTIF('SRF Drop Downs'!$A$2:$A$4,'Sponsor Response Form (SRF)'!N1744),COUNTIF('SRF Drop Downs'!$A$2:$A$4,'Sponsor Response Form (SRF)'!O1744),COUNTIF('SRF Drop Downs'!$A$2:$A$4,'Sponsor Response Form (SRF)'!P1744),COUNTIF('SRF Drop Downs'!$A$2:$A$4,'Sponsor Response Form (SRF)'!Q1744),COUNTIF('SRF Drop Downs'!$A$2:$A$4,'Sponsor Response Form (SRF)'!R1744)),"Complete","Incomplete"))</f>
        <v/>
      </c>
      <c r="T1744" s="25" t="str">
        <f>IF(S1744="Complete",IF(AND(NOT(ISNA(VLOOKUP(CONCATENATE(D1744,E1744,F1744,G1744,H1744,I1744,J1744,K1744),'SRF Drop Downs'!G:G,1,FALSE))),IF(AND(G1744&lt;&gt;"C3",K1744&lt;&gt;"O5"),IF(SUM(COUNTIF(L1744:R1744,"Y"),COUNTIF(L1744:R1744,"N"))=0,"V","I"),IF(COUNTIF(L1744:R1744,"Y"),"V","I"))="V", IF(AND('Sponsor Response Form (SRF)'!D1744="M1", COUNTIF('OMS Response Form (ORF)'!C:C, B1744)&gt;0), "I", "V")="V"), "Valid","Invalid")," ")</f>
        <v xml:space="preserve"> </v>
      </c>
    </row>
    <row r="1745" spans="1:20" x14ac:dyDescent="0.25">
      <c r="A1745" s="69"/>
      <c r="B1745" s="70"/>
      <c r="C1745" s="71"/>
      <c r="D1745" s="72"/>
      <c r="E1745" s="72"/>
      <c r="F1745" s="72"/>
      <c r="G1745" s="72"/>
      <c r="H1745" s="72"/>
      <c r="I1745" s="72"/>
      <c r="J1745" s="72"/>
      <c r="K1745" s="72"/>
      <c r="L1745" s="72"/>
      <c r="M1745" s="72"/>
      <c r="N1745" s="72"/>
      <c r="O1745" s="72"/>
      <c r="P1745" s="72"/>
      <c r="Q1745" s="72"/>
      <c r="R1745" s="72"/>
      <c r="S1745" s="24" t="str">
        <f>IF(COUNTA(A1745:R1745)=0,"",IF(AND(COUNTA(A1745:C1745)=3,COUNTIF('SRF Drop Downs'!$B$2:$B$5,'Sponsor Response Form (SRF)'!D1745),COUNTIF('SRF Drop Downs'!$F$2:$F$5,'Sponsor Response Form (SRF)'!E1745),COUNTIF('SRF Drop Downs'!$C$2:$C$4,'Sponsor Response Form (SRF)'!F1745),COUNTIF('SRF Drop Downs'!$D$2:$D$6,'Sponsor Response Form (SRF)'!G1745),COUNTIF('SRF Drop Downs'!$A$2:$A$5,'Sponsor Response Form (SRF)'!H1745),COUNTIF('SRF Drop Downs'!$A$2:$A$4,'Sponsor Response Form (SRF)'!I1745),COUNTIF('SRF Drop Downs'!$A$2:$A$5,'Sponsor Response Form (SRF)'!J1745),COUNTIF('SRF Drop Downs'!$E$2:$E$7,'Sponsor Response Form (SRF)'!K1745),COUNTIF('SRF Drop Downs'!$A$2:$A$4,'Sponsor Response Form (SRF)'!L1745),COUNTIF('SRF Drop Downs'!$A$2:$A$4,'Sponsor Response Form (SRF)'!M1745),COUNTIF('SRF Drop Downs'!$A$2:$A$4,'Sponsor Response Form (SRF)'!N1745),COUNTIF('SRF Drop Downs'!$A$2:$A$4,'Sponsor Response Form (SRF)'!O1745),COUNTIF('SRF Drop Downs'!$A$2:$A$4,'Sponsor Response Form (SRF)'!P1745),COUNTIF('SRF Drop Downs'!$A$2:$A$4,'Sponsor Response Form (SRF)'!Q1745),COUNTIF('SRF Drop Downs'!$A$2:$A$4,'Sponsor Response Form (SRF)'!R1745)),"Complete","Incomplete"))</f>
        <v/>
      </c>
      <c r="T1745" s="25" t="str">
        <f>IF(S1745="Complete",IF(AND(NOT(ISNA(VLOOKUP(CONCATENATE(D1745,E1745,F1745,G1745,H1745,I1745,J1745,K1745),'SRF Drop Downs'!G:G,1,FALSE))),IF(AND(G1745&lt;&gt;"C3",K1745&lt;&gt;"O5"),IF(SUM(COUNTIF(L1745:R1745,"Y"),COUNTIF(L1745:R1745,"N"))=0,"V","I"),IF(COUNTIF(L1745:R1745,"Y"),"V","I"))="V", IF(AND('Sponsor Response Form (SRF)'!D1745="M1", COUNTIF('OMS Response Form (ORF)'!C:C, B1745)&gt;0), "I", "V")="V"), "Valid","Invalid")," ")</f>
        <v xml:space="preserve"> </v>
      </c>
    </row>
    <row r="1746" spans="1:20" x14ac:dyDescent="0.25">
      <c r="A1746" s="69"/>
      <c r="B1746" s="70"/>
      <c r="C1746" s="71"/>
      <c r="D1746" s="72"/>
      <c r="E1746" s="72"/>
      <c r="F1746" s="72"/>
      <c r="G1746" s="72"/>
      <c r="H1746" s="72"/>
      <c r="I1746" s="72"/>
      <c r="J1746" s="72"/>
      <c r="K1746" s="72"/>
      <c r="L1746" s="72"/>
      <c r="M1746" s="72"/>
      <c r="N1746" s="72"/>
      <c r="O1746" s="72"/>
      <c r="P1746" s="72"/>
      <c r="Q1746" s="72"/>
      <c r="R1746" s="72"/>
      <c r="S1746" s="24" t="str">
        <f>IF(COUNTA(A1746:R1746)=0,"",IF(AND(COUNTA(A1746:C1746)=3,COUNTIF('SRF Drop Downs'!$B$2:$B$5,'Sponsor Response Form (SRF)'!D1746),COUNTIF('SRF Drop Downs'!$F$2:$F$5,'Sponsor Response Form (SRF)'!E1746),COUNTIF('SRF Drop Downs'!$C$2:$C$4,'Sponsor Response Form (SRF)'!F1746),COUNTIF('SRF Drop Downs'!$D$2:$D$6,'Sponsor Response Form (SRF)'!G1746),COUNTIF('SRF Drop Downs'!$A$2:$A$5,'Sponsor Response Form (SRF)'!H1746),COUNTIF('SRF Drop Downs'!$A$2:$A$4,'Sponsor Response Form (SRF)'!I1746),COUNTIF('SRF Drop Downs'!$A$2:$A$5,'Sponsor Response Form (SRF)'!J1746),COUNTIF('SRF Drop Downs'!$E$2:$E$7,'Sponsor Response Form (SRF)'!K1746),COUNTIF('SRF Drop Downs'!$A$2:$A$4,'Sponsor Response Form (SRF)'!L1746),COUNTIF('SRF Drop Downs'!$A$2:$A$4,'Sponsor Response Form (SRF)'!M1746),COUNTIF('SRF Drop Downs'!$A$2:$A$4,'Sponsor Response Form (SRF)'!N1746),COUNTIF('SRF Drop Downs'!$A$2:$A$4,'Sponsor Response Form (SRF)'!O1746),COUNTIF('SRF Drop Downs'!$A$2:$A$4,'Sponsor Response Form (SRF)'!P1746),COUNTIF('SRF Drop Downs'!$A$2:$A$4,'Sponsor Response Form (SRF)'!Q1746),COUNTIF('SRF Drop Downs'!$A$2:$A$4,'Sponsor Response Form (SRF)'!R1746)),"Complete","Incomplete"))</f>
        <v/>
      </c>
      <c r="T1746" s="25" t="str">
        <f>IF(S1746="Complete",IF(AND(NOT(ISNA(VLOOKUP(CONCATENATE(D1746,E1746,F1746,G1746,H1746,I1746,J1746,K1746),'SRF Drop Downs'!G:G,1,FALSE))),IF(AND(G1746&lt;&gt;"C3",K1746&lt;&gt;"O5"),IF(SUM(COUNTIF(L1746:R1746,"Y"),COUNTIF(L1746:R1746,"N"))=0,"V","I"),IF(COUNTIF(L1746:R1746,"Y"),"V","I"))="V", IF(AND('Sponsor Response Form (SRF)'!D1746="M1", COUNTIF('OMS Response Form (ORF)'!C:C, B1746)&gt;0), "I", "V")="V"), "Valid","Invalid")," ")</f>
        <v xml:space="preserve"> </v>
      </c>
    </row>
    <row r="1747" spans="1:20" x14ac:dyDescent="0.25">
      <c r="A1747" s="69"/>
      <c r="B1747" s="70"/>
      <c r="C1747" s="71"/>
      <c r="D1747" s="72"/>
      <c r="E1747" s="72"/>
      <c r="F1747" s="72"/>
      <c r="G1747" s="72"/>
      <c r="H1747" s="72"/>
      <c r="I1747" s="72"/>
      <c r="J1747" s="72"/>
      <c r="K1747" s="72"/>
      <c r="L1747" s="72"/>
      <c r="M1747" s="72"/>
      <c r="N1747" s="72"/>
      <c r="O1747" s="72"/>
      <c r="P1747" s="72"/>
      <c r="Q1747" s="72"/>
      <c r="R1747" s="72"/>
      <c r="S1747" s="24" t="str">
        <f>IF(COUNTA(A1747:R1747)=0,"",IF(AND(COUNTA(A1747:C1747)=3,COUNTIF('SRF Drop Downs'!$B$2:$B$5,'Sponsor Response Form (SRF)'!D1747),COUNTIF('SRF Drop Downs'!$F$2:$F$5,'Sponsor Response Form (SRF)'!E1747),COUNTIF('SRF Drop Downs'!$C$2:$C$4,'Sponsor Response Form (SRF)'!F1747),COUNTIF('SRF Drop Downs'!$D$2:$D$6,'Sponsor Response Form (SRF)'!G1747),COUNTIF('SRF Drop Downs'!$A$2:$A$5,'Sponsor Response Form (SRF)'!H1747),COUNTIF('SRF Drop Downs'!$A$2:$A$4,'Sponsor Response Form (SRF)'!I1747),COUNTIF('SRF Drop Downs'!$A$2:$A$5,'Sponsor Response Form (SRF)'!J1747),COUNTIF('SRF Drop Downs'!$E$2:$E$7,'Sponsor Response Form (SRF)'!K1747),COUNTIF('SRF Drop Downs'!$A$2:$A$4,'Sponsor Response Form (SRF)'!L1747),COUNTIF('SRF Drop Downs'!$A$2:$A$4,'Sponsor Response Form (SRF)'!M1747),COUNTIF('SRF Drop Downs'!$A$2:$A$4,'Sponsor Response Form (SRF)'!N1747),COUNTIF('SRF Drop Downs'!$A$2:$A$4,'Sponsor Response Form (SRF)'!O1747),COUNTIF('SRF Drop Downs'!$A$2:$A$4,'Sponsor Response Form (SRF)'!P1747),COUNTIF('SRF Drop Downs'!$A$2:$A$4,'Sponsor Response Form (SRF)'!Q1747),COUNTIF('SRF Drop Downs'!$A$2:$A$4,'Sponsor Response Form (SRF)'!R1747)),"Complete","Incomplete"))</f>
        <v/>
      </c>
      <c r="T1747" s="25" t="str">
        <f>IF(S1747="Complete",IF(AND(NOT(ISNA(VLOOKUP(CONCATENATE(D1747,E1747,F1747,G1747,H1747,I1747,J1747,K1747),'SRF Drop Downs'!G:G,1,FALSE))),IF(AND(G1747&lt;&gt;"C3",K1747&lt;&gt;"O5"),IF(SUM(COUNTIF(L1747:R1747,"Y"),COUNTIF(L1747:R1747,"N"))=0,"V","I"),IF(COUNTIF(L1747:R1747,"Y"),"V","I"))="V", IF(AND('Sponsor Response Form (SRF)'!D1747="M1", COUNTIF('OMS Response Form (ORF)'!C:C, B1747)&gt;0), "I", "V")="V"), "Valid","Invalid")," ")</f>
        <v xml:space="preserve"> </v>
      </c>
    </row>
    <row r="1748" spans="1:20" x14ac:dyDescent="0.25">
      <c r="A1748" s="69"/>
      <c r="B1748" s="70"/>
      <c r="C1748" s="71"/>
      <c r="D1748" s="72"/>
      <c r="E1748" s="72"/>
      <c r="F1748" s="72"/>
      <c r="G1748" s="72"/>
      <c r="H1748" s="72"/>
      <c r="I1748" s="72"/>
      <c r="J1748" s="72"/>
      <c r="K1748" s="72"/>
      <c r="L1748" s="72"/>
      <c r="M1748" s="72"/>
      <c r="N1748" s="72"/>
      <c r="O1748" s="72"/>
      <c r="P1748" s="72"/>
      <c r="Q1748" s="72"/>
      <c r="R1748" s="72"/>
      <c r="S1748" s="24" t="str">
        <f>IF(COUNTA(A1748:R1748)=0,"",IF(AND(COUNTA(A1748:C1748)=3,COUNTIF('SRF Drop Downs'!$B$2:$B$5,'Sponsor Response Form (SRF)'!D1748),COUNTIF('SRF Drop Downs'!$F$2:$F$5,'Sponsor Response Form (SRF)'!E1748),COUNTIF('SRF Drop Downs'!$C$2:$C$4,'Sponsor Response Form (SRF)'!F1748),COUNTIF('SRF Drop Downs'!$D$2:$D$6,'Sponsor Response Form (SRF)'!G1748),COUNTIF('SRF Drop Downs'!$A$2:$A$5,'Sponsor Response Form (SRF)'!H1748),COUNTIF('SRF Drop Downs'!$A$2:$A$4,'Sponsor Response Form (SRF)'!I1748),COUNTIF('SRF Drop Downs'!$A$2:$A$5,'Sponsor Response Form (SRF)'!J1748),COUNTIF('SRF Drop Downs'!$E$2:$E$7,'Sponsor Response Form (SRF)'!K1748),COUNTIF('SRF Drop Downs'!$A$2:$A$4,'Sponsor Response Form (SRF)'!L1748),COUNTIF('SRF Drop Downs'!$A$2:$A$4,'Sponsor Response Form (SRF)'!M1748),COUNTIF('SRF Drop Downs'!$A$2:$A$4,'Sponsor Response Form (SRF)'!N1748),COUNTIF('SRF Drop Downs'!$A$2:$A$4,'Sponsor Response Form (SRF)'!O1748),COUNTIF('SRF Drop Downs'!$A$2:$A$4,'Sponsor Response Form (SRF)'!P1748),COUNTIF('SRF Drop Downs'!$A$2:$A$4,'Sponsor Response Form (SRF)'!Q1748),COUNTIF('SRF Drop Downs'!$A$2:$A$4,'Sponsor Response Form (SRF)'!R1748)),"Complete","Incomplete"))</f>
        <v/>
      </c>
      <c r="T1748" s="25" t="str">
        <f>IF(S1748="Complete",IF(AND(NOT(ISNA(VLOOKUP(CONCATENATE(D1748,E1748,F1748,G1748,H1748,I1748,J1748,K1748),'SRF Drop Downs'!G:G,1,FALSE))),IF(AND(G1748&lt;&gt;"C3",K1748&lt;&gt;"O5"),IF(SUM(COUNTIF(L1748:R1748,"Y"),COUNTIF(L1748:R1748,"N"))=0,"V","I"),IF(COUNTIF(L1748:R1748,"Y"),"V","I"))="V", IF(AND('Sponsor Response Form (SRF)'!D1748="M1", COUNTIF('OMS Response Form (ORF)'!C:C, B1748)&gt;0), "I", "V")="V"), "Valid","Invalid")," ")</f>
        <v xml:space="preserve"> </v>
      </c>
    </row>
    <row r="1749" spans="1:20" x14ac:dyDescent="0.25">
      <c r="A1749" s="69"/>
      <c r="B1749" s="70"/>
      <c r="C1749" s="71"/>
      <c r="D1749" s="72"/>
      <c r="E1749" s="72"/>
      <c r="F1749" s="72"/>
      <c r="G1749" s="72"/>
      <c r="H1749" s="72"/>
      <c r="I1749" s="72"/>
      <c r="J1749" s="72"/>
      <c r="K1749" s="72"/>
      <c r="L1749" s="72"/>
      <c r="M1749" s="72"/>
      <c r="N1749" s="72"/>
      <c r="O1749" s="72"/>
      <c r="P1749" s="72"/>
      <c r="Q1749" s="72"/>
      <c r="R1749" s="72"/>
      <c r="S1749" s="24" t="str">
        <f>IF(COUNTA(A1749:R1749)=0,"",IF(AND(COUNTA(A1749:C1749)=3,COUNTIF('SRF Drop Downs'!$B$2:$B$5,'Sponsor Response Form (SRF)'!D1749),COUNTIF('SRF Drop Downs'!$F$2:$F$5,'Sponsor Response Form (SRF)'!E1749),COUNTIF('SRF Drop Downs'!$C$2:$C$4,'Sponsor Response Form (SRF)'!F1749),COUNTIF('SRF Drop Downs'!$D$2:$D$6,'Sponsor Response Form (SRF)'!G1749),COUNTIF('SRF Drop Downs'!$A$2:$A$5,'Sponsor Response Form (SRF)'!H1749),COUNTIF('SRF Drop Downs'!$A$2:$A$4,'Sponsor Response Form (SRF)'!I1749),COUNTIF('SRF Drop Downs'!$A$2:$A$5,'Sponsor Response Form (SRF)'!J1749),COUNTIF('SRF Drop Downs'!$E$2:$E$7,'Sponsor Response Form (SRF)'!K1749),COUNTIF('SRF Drop Downs'!$A$2:$A$4,'Sponsor Response Form (SRF)'!L1749),COUNTIF('SRF Drop Downs'!$A$2:$A$4,'Sponsor Response Form (SRF)'!M1749),COUNTIF('SRF Drop Downs'!$A$2:$A$4,'Sponsor Response Form (SRF)'!N1749),COUNTIF('SRF Drop Downs'!$A$2:$A$4,'Sponsor Response Form (SRF)'!O1749),COUNTIF('SRF Drop Downs'!$A$2:$A$4,'Sponsor Response Form (SRF)'!P1749),COUNTIF('SRF Drop Downs'!$A$2:$A$4,'Sponsor Response Form (SRF)'!Q1749),COUNTIF('SRF Drop Downs'!$A$2:$A$4,'Sponsor Response Form (SRF)'!R1749)),"Complete","Incomplete"))</f>
        <v/>
      </c>
      <c r="T1749" s="25" t="str">
        <f>IF(S1749="Complete",IF(AND(NOT(ISNA(VLOOKUP(CONCATENATE(D1749,E1749,F1749,G1749,H1749,I1749,J1749,K1749),'SRF Drop Downs'!G:G,1,FALSE))),IF(AND(G1749&lt;&gt;"C3",K1749&lt;&gt;"O5"),IF(SUM(COUNTIF(L1749:R1749,"Y"),COUNTIF(L1749:R1749,"N"))=0,"V","I"),IF(COUNTIF(L1749:R1749,"Y"),"V","I"))="V", IF(AND('Sponsor Response Form (SRF)'!D1749="M1", COUNTIF('OMS Response Form (ORF)'!C:C, B1749)&gt;0), "I", "V")="V"), "Valid","Invalid")," ")</f>
        <v xml:space="preserve"> </v>
      </c>
    </row>
    <row r="1750" spans="1:20" x14ac:dyDescent="0.25">
      <c r="A1750" s="69"/>
      <c r="B1750" s="70"/>
      <c r="C1750" s="71"/>
      <c r="D1750" s="72"/>
      <c r="E1750" s="72"/>
      <c r="F1750" s="72"/>
      <c r="G1750" s="72"/>
      <c r="H1750" s="72"/>
      <c r="I1750" s="72"/>
      <c r="J1750" s="72"/>
      <c r="K1750" s="72"/>
      <c r="L1750" s="72"/>
      <c r="M1750" s="72"/>
      <c r="N1750" s="72"/>
      <c r="O1750" s="72"/>
      <c r="P1750" s="72"/>
      <c r="Q1750" s="72"/>
      <c r="R1750" s="72"/>
      <c r="S1750" s="24" t="str">
        <f>IF(COUNTA(A1750:R1750)=0,"",IF(AND(COUNTA(A1750:C1750)=3,COUNTIF('SRF Drop Downs'!$B$2:$B$5,'Sponsor Response Form (SRF)'!D1750),COUNTIF('SRF Drop Downs'!$F$2:$F$5,'Sponsor Response Form (SRF)'!E1750),COUNTIF('SRF Drop Downs'!$C$2:$C$4,'Sponsor Response Form (SRF)'!F1750),COUNTIF('SRF Drop Downs'!$D$2:$D$6,'Sponsor Response Form (SRF)'!G1750),COUNTIF('SRF Drop Downs'!$A$2:$A$5,'Sponsor Response Form (SRF)'!H1750),COUNTIF('SRF Drop Downs'!$A$2:$A$4,'Sponsor Response Form (SRF)'!I1750),COUNTIF('SRF Drop Downs'!$A$2:$A$5,'Sponsor Response Form (SRF)'!J1750),COUNTIF('SRF Drop Downs'!$E$2:$E$7,'Sponsor Response Form (SRF)'!K1750),COUNTIF('SRF Drop Downs'!$A$2:$A$4,'Sponsor Response Form (SRF)'!L1750),COUNTIF('SRF Drop Downs'!$A$2:$A$4,'Sponsor Response Form (SRF)'!M1750),COUNTIF('SRF Drop Downs'!$A$2:$A$4,'Sponsor Response Form (SRF)'!N1750),COUNTIF('SRF Drop Downs'!$A$2:$A$4,'Sponsor Response Form (SRF)'!O1750),COUNTIF('SRF Drop Downs'!$A$2:$A$4,'Sponsor Response Form (SRF)'!P1750),COUNTIF('SRF Drop Downs'!$A$2:$A$4,'Sponsor Response Form (SRF)'!Q1750),COUNTIF('SRF Drop Downs'!$A$2:$A$4,'Sponsor Response Form (SRF)'!R1750)),"Complete","Incomplete"))</f>
        <v/>
      </c>
      <c r="T1750" s="25" t="str">
        <f>IF(S1750="Complete",IF(AND(NOT(ISNA(VLOOKUP(CONCATENATE(D1750,E1750,F1750,G1750,H1750,I1750,J1750,K1750),'SRF Drop Downs'!G:G,1,FALSE))),IF(AND(G1750&lt;&gt;"C3",K1750&lt;&gt;"O5"),IF(SUM(COUNTIF(L1750:R1750,"Y"),COUNTIF(L1750:R1750,"N"))=0,"V","I"),IF(COUNTIF(L1750:R1750,"Y"),"V","I"))="V", IF(AND('Sponsor Response Form (SRF)'!D1750="M1", COUNTIF('OMS Response Form (ORF)'!C:C, B1750)&gt;0), "I", "V")="V"), "Valid","Invalid")," ")</f>
        <v xml:space="preserve"> </v>
      </c>
    </row>
    <row r="1751" spans="1:20" x14ac:dyDescent="0.25">
      <c r="A1751" s="69"/>
      <c r="B1751" s="70"/>
      <c r="C1751" s="71"/>
      <c r="D1751" s="72"/>
      <c r="E1751" s="72"/>
      <c r="F1751" s="72"/>
      <c r="G1751" s="72"/>
      <c r="H1751" s="72"/>
      <c r="I1751" s="72"/>
      <c r="J1751" s="72"/>
      <c r="K1751" s="72"/>
      <c r="L1751" s="72"/>
      <c r="M1751" s="72"/>
      <c r="N1751" s="72"/>
      <c r="O1751" s="72"/>
      <c r="P1751" s="72"/>
      <c r="Q1751" s="72"/>
      <c r="R1751" s="72"/>
      <c r="S1751" s="24" t="str">
        <f>IF(COUNTA(A1751:R1751)=0,"",IF(AND(COUNTA(A1751:C1751)=3,COUNTIF('SRF Drop Downs'!$B$2:$B$5,'Sponsor Response Form (SRF)'!D1751),COUNTIF('SRF Drop Downs'!$F$2:$F$5,'Sponsor Response Form (SRF)'!E1751),COUNTIF('SRF Drop Downs'!$C$2:$C$4,'Sponsor Response Form (SRF)'!F1751),COUNTIF('SRF Drop Downs'!$D$2:$D$6,'Sponsor Response Form (SRF)'!G1751),COUNTIF('SRF Drop Downs'!$A$2:$A$5,'Sponsor Response Form (SRF)'!H1751),COUNTIF('SRF Drop Downs'!$A$2:$A$4,'Sponsor Response Form (SRF)'!I1751),COUNTIF('SRF Drop Downs'!$A$2:$A$5,'Sponsor Response Form (SRF)'!J1751),COUNTIF('SRF Drop Downs'!$E$2:$E$7,'Sponsor Response Form (SRF)'!K1751),COUNTIF('SRF Drop Downs'!$A$2:$A$4,'Sponsor Response Form (SRF)'!L1751),COUNTIF('SRF Drop Downs'!$A$2:$A$4,'Sponsor Response Form (SRF)'!M1751),COUNTIF('SRF Drop Downs'!$A$2:$A$4,'Sponsor Response Form (SRF)'!N1751),COUNTIF('SRF Drop Downs'!$A$2:$A$4,'Sponsor Response Form (SRF)'!O1751),COUNTIF('SRF Drop Downs'!$A$2:$A$4,'Sponsor Response Form (SRF)'!P1751),COUNTIF('SRF Drop Downs'!$A$2:$A$4,'Sponsor Response Form (SRF)'!Q1751),COUNTIF('SRF Drop Downs'!$A$2:$A$4,'Sponsor Response Form (SRF)'!R1751)),"Complete","Incomplete"))</f>
        <v/>
      </c>
      <c r="T1751" s="25" t="str">
        <f>IF(S1751="Complete",IF(AND(NOT(ISNA(VLOOKUP(CONCATENATE(D1751,E1751,F1751,G1751,H1751,I1751,J1751,K1751),'SRF Drop Downs'!G:G,1,FALSE))),IF(AND(G1751&lt;&gt;"C3",K1751&lt;&gt;"O5"),IF(SUM(COUNTIF(L1751:R1751,"Y"),COUNTIF(L1751:R1751,"N"))=0,"V","I"),IF(COUNTIF(L1751:R1751,"Y"),"V","I"))="V", IF(AND('Sponsor Response Form (SRF)'!D1751="M1", COUNTIF('OMS Response Form (ORF)'!C:C, B1751)&gt;0), "I", "V")="V"), "Valid","Invalid")," ")</f>
        <v xml:space="preserve"> </v>
      </c>
    </row>
    <row r="1752" spans="1:20" x14ac:dyDescent="0.25">
      <c r="A1752" s="69"/>
      <c r="B1752" s="70"/>
      <c r="C1752" s="71"/>
      <c r="D1752" s="72"/>
      <c r="E1752" s="72"/>
      <c r="F1752" s="72"/>
      <c r="G1752" s="72"/>
      <c r="H1752" s="72"/>
      <c r="I1752" s="72"/>
      <c r="J1752" s="72"/>
      <c r="K1752" s="72"/>
      <c r="L1752" s="72"/>
      <c r="M1752" s="72"/>
      <c r="N1752" s="72"/>
      <c r="O1752" s="72"/>
      <c r="P1752" s="72"/>
      <c r="Q1752" s="72"/>
      <c r="R1752" s="72"/>
      <c r="S1752" s="24" t="str">
        <f>IF(COUNTA(A1752:R1752)=0,"",IF(AND(COUNTA(A1752:C1752)=3,COUNTIF('SRF Drop Downs'!$B$2:$B$5,'Sponsor Response Form (SRF)'!D1752),COUNTIF('SRF Drop Downs'!$F$2:$F$5,'Sponsor Response Form (SRF)'!E1752),COUNTIF('SRF Drop Downs'!$C$2:$C$4,'Sponsor Response Form (SRF)'!F1752),COUNTIF('SRF Drop Downs'!$D$2:$D$6,'Sponsor Response Form (SRF)'!G1752),COUNTIF('SRF Drop Downs'!$A$2:$A$5,'Sponsor Response Form (SRF)'!H1752),COUNTIF('SRF Drop Downs'!$A$2:$A$4,'Sponsor Response Form (SRF)'!I1752),COUNTIF('SRF Drop Downs'!$A$2:$A$5,'Sponsor Response Form (SRF)'!J1752),COUNTIF('SRF Drop Downs'!$E$2:$E$7,'Sponsor Response Form (SRF)'!K1752),COUNTIF('SRF Drop Downs'!$A$2:$A$4,'Sponsor Response Form (SRF)'!L1752),COUNTIF('SRF Drop Downs'!$A$2:$A$4,'Sponsor Response Form (SRF)'!M1752),COUNTIF('SRF Drop Downs'!$A$2:$A$4,'Sponsor Response Form (SRF)'!N1752),COUNTIF('SRF Drop Downs'!$A$2:$A$4,'Sponsor Response Form (SRF)'!O1752),COUNTIF('SRF Drop Downs'!$A$2:$A$4,'Sponsor Response Form (SRF)'!P1752),COUNTIF('SRF Drop Downs'!$A$2:$A$4,'Sponsor Response Form (SRF)'!Q1752),COUNTIF('SRF Drop Downs'!$A$2:$A$4,'Sponsor Response Form (SRF)'!R1752)),"Complete","Incomplete"))</f>
        <v/>
      </c>
      <c r="T1752" s="25" t="str">
        <f>IF(S1752="Complete",IF(AND(NOT(ISNA(VLOOKUP(CONCATENATE(D1752,E1752,F1752,G1752,H1752,I1752,J1752,K1752),'SRF Drop Downs'!G:G,1,FALSE))),IF(AND(G1752&lt;&gt;"C3",K1752&lt;&gt;"O5"),IF(SUM(COUNTIF(L1752:R1752,"Y"),COUNTIF(L1752:R1752,"N"))=0,"V","I"),IF(COUNTIF(L1752:R1752,"Y"),"V","I"))="V", IF(AND('Sponsor Response Form (SRF)'!D1752="M1", COUNTIF('OMS Response Form (ORF)'!C:C, B1752)&gt;0), "I", "V")="V"), "Valid","Invalid")," ")</f>
        <v xml:space="preserve"> </v>
      </c>
    </row>
    <row r="1753" spans="1:20" x14ac:dyDescent="0.25">
      <c r="A1753" s="69"/>
      <c r="B1753" s="70"/>
      <c r="C1753" s="71"/>
      <c r="D1753" s="72"/>
      <c r="E1753" s="72"/>
      <c r="F1753" s="72"/>
      <c r="G1753" s="72"/>
      <c r="H1753" s="72"/>
      <c r="I1753" s="72"/>
      <c r="J1753" s="72"/>
      <c r="K1753" s="72"/>
      <c r="L1753" s="72"/>
      <c r="M1753" s="72"/>
      <c r="N1753" s="72"/>
      <c r="O1753" s="72"/>
      <c r="P1753" s="72"/>
      <c r="Q1753" s="72"/>
      <c r="R1753" s="72"/>
      <c r="S1753" s="24" t="str">
        <f>IF(COUNTA(A1753:R1753)=0,"",IF(AND(COUNTA(A1753:C1753)=3,COUNTIF('SRF Drop Downs'!$B$2:$B$5,'Sponsor Response Form (SRF)'!D1753),COUNTIF('SRF Drop Downs'!$F$2:$F$5,'Sponsor Response Form (SRF)'!E1753),COUNTIF('SRF Drop Downs'!$C$2:$C$4,'Sponsor Response Form (SRF)'!F1753),COUNTIF('SRF Drop Downs'!$D$2:$D$6,'Sponsor Response Form (SRF)'!G1753),COUNTIF('SRF Drop Downs'!$A$2:$A$5,'Sponsor Response Form (SRF)'!H1753),COUNTIF('SRF Drop Downs'!$A$2:$A$4,'Sponsor Response Form (SRF)'!I1753),COUNTIF('SRF Drop Downs'!$A$2:$A$5,'Sponsor Response Form (SRF)'!J1753),COUNTIF('SRF Drop Downs'!$E$2:$E$7,'Sponsor Response Form (SRF)'!K1753),COUNTIF('SRF Drop Downs'!$A$2:$A$4,'Sponsor Response Form (SRF)'!L1753),COUNTIF('SRF Drop Downs'!$A$2:$A$4,'Sponsor Response Form (SRF)'!M1753),COUNTIF('SRF Drop Downs'!$A$2:$A$4,'Sponsor Response Form (SRF)'!N1753),COUNTIF('SRF Drop Downs'!$A$2:$A$4,'Sponsor Response Form (SRF)'!O1753),COUNTIF('SRF Drop Downs'!$A$2:$A$4,'Sponsor Response Form (SRF)'!P1753),COUNTIF('SRF Drop Downs'!$A$2:$A$4,'Sponsor Response Form (SRF)'!Q1753),COUNTIF('SRF Drop Downs'!$A$2:$A$4,'Sponsor Response Form (SRF)'!R1753)),"Complete","Incomplete"))</f>
        <v/>
      </c>
      <c r="T1753" s="25" t="str">
        <f>IF(S1753="Complete",IF(AND(NOT(ISNA(VLOOKUP(CONCATENATE(D1753,E1753,F1753,G1753,H1753,I1753,J1753,K1753),'SRF Drop Downs'!G:G,1,FALSE))),IF(AND(G1753&lt;&gt;"C3",K1753&lt;&gt;"O5"),IF(SUM(COUNTIF(L1753:R1753,"Y"),COUNTIF(L1753:R1753,"N"))=0,"V","I"),IF(COUNTIF(L1753:R1753,"Y"),"V","I"))="V", IF(AND('Sponsor Response Form (SRF)'!D1753="M1", COUNTIF('OMS Response Form (ORF)'!C:C, B1753)&gt;0), "I", "V")="V"), "Valid","Invalid")," ")</f>
        <v xml:space="preserve"> </v>
      </c>
    </row>
    <row r="1754" spans="1:20" x14ac:dyDescent="0.25">
      <c r="A1754" s="69"/>
      <c r="B1754" s="70"/>
      <c r="C1754" s="71"/>
      <c r="D1754" s="72"/>
      <c r="E1754" s="72"/>
      <c r="F1754" s="72"/>
      <c r="G1754" s="72"/>
      <c r="H1754" s="72"/>
      <c r="I1754" s="72"/>
      <c r="J1754" s="72"/>
      <c r="K1754" s="72"/>
      <c r="L1754" s="72"/>
      <c r="M1754" s="72"/>
      <c r="N1754" s="72"/>
      <c r="O1754" s="72"/>
      <c r="P1754" s="72"/>
      <c r="Q1754" s="72"/>
      <c r="R1754" s="72"/>
      <c r="S1754" s="24" t="str">
        <f>IF(COUNTA(A1754:R1754)=0,"",IF(AND(COUNTA(A1754:C1754)=3,COUNTIF('SRF Drop Downs'!$B$2:$B$5,'Sponsor Response Form (SRF)'!D1754),COUNTIF('SRF Drop Downs'!$F$2:$F$5,'Sponsor Response Form (SRF)'!E1754),COUNTIF('SRF Drop Downs'!$C$2:$C$4,'Sponsor Response Form (SRF)'!F1754),COUNTIF('SRF Drop Downs'!$D$2:$D$6,'Sponsor Response Form (SRF)'!G1754),COUNTIF('SRF Drop Downs'!$A$2:$A$5,'Sponsor Response Form (SRF)'!H1754),COUNTIF('SRF Drop Downs'!$A$2:$A$4,'Sponsor Response Form (SRF)'!I1754),COUNTIF('SRF Drop Downs'!$A$2:$A$5,'Sponsor Response Form (SRF)'!J1754),COUNTIF('SRF Drop Downs'!$E$2:$E$7,'Sponsor Response Form (SRF)'!K1754),COUNTIF('SRF Drop Downs'!$A$2:$A$4,'Sponsor Response Form (SRF)'!L1754),COUNTIF('SRF Drop Downs'!$A$2:$A$4,'Sponsor Response Form (SRF)'!M1754),COUNTIF('SRF Drop Downs'!$A$2:$A$4,'Sponsor Response Form (SRF)'!N1754),COUNTIF('SRF Drop Downs'!$A$2:$A$4,'Sponsor Response Form (SRF)'!O1754),COUNTIF('SRF Drop Downs'!$A$2:$A$4,'Sponsor Response Form (SRF)'!P1754),COUNTIF('SRF Drop Downs'!$A$2:$A$4,'Sponsor Response Form (SRF)'!Q1754),COUNTIF('SRF Drop Downs'!$A$2:$A$4,'Sponsor Response Form (SRF)'!R1754)),"Complete","Incomplete"))</f>
        <v/>
      </c>
      <c r="T1754" s="25" t="str">
        <f>IF(S1754="Complete",IF(AND(NOT(ISNA(VLOOKUP(CONCATENATE(D1754,E1754,F1754,G1754,H1754,I1754,J1754,K1754),'SRF Drop Downs'!G:G,1,FALSE))),IF(AND(G1754&lt;&gt;"C3",K1754&lt;&gt;"O5"),IF(SUM(COUNTIF(L1754:R1754,"Y"),COUNTIF(L1754:R1754,"N"))=0,"V","I"),IF(COUNTIF(L1754:R1754,"Y"),"V","I"))="V", IF(AND('Sponsor Response Form (SRF)'!D1754="M1", COUNTIF('OMS Response Form (ORF)'!C:C, B1754)&gt;0), "I", "V")="V"), "Valid","Invalid")," ")</f>
        <v xml:space="preserve"> </v>
      </c>
    </row>
    <row r="1755" spans="1:20" x14ac:dyDescent="0.25">
      <c r="A1755" s="69"/>
      <c r="B1755" s="70"/>
      <c r="C1755" s="71"/>
      <c r="D1755" s="72"/>
      <c r="E1755" s="72"/>
      <c r="F1755" s="72"/>
      <c r="G1755" s="72"/>
      <c r="H1755" s="72"/>
      <c r="I1755" s="72"/>
      <c r="J1755" s="72"/>
      <c r="K1755" s="72"/>
      <c r="L1755" s="72"/>
      <c r="M1755" s="72"/>
      <c r="N1755" s="72"/>
      <c r="O1755" s="72"/>
      <c r="P1755" s="72"/>
      <c r="Q1755" s="72"/>
      <c r="R1755" s="72"/>
      <c r="S1755" s="24" t="str">
        <f>IF(COUNTA(A1755:R1755)=0,"",IF(AND(COUNTA(A1755:C1755)=3,COUNTIF('SRF Drop Downs'!$B$2:$B$5,'Sponsor Response Form (SRF)'!D1755),COUNTIF('SRF Drop Downs'!$F$2:$F$5,'Sponsor Response Form (SRF)'!E1755),COUNTIF('SRF Drop Downs'!$C$2:$C$4,'Sponsor Response Form (SRF)'!F1755),COUNTIF('SRF Drop Downs'!$D$2:$D$6,'Sponsor Response Form (SRF)'!G1755),COUNTIF('SRF Drop Downs'!$A$2:$A$5,'Sponsor Response Form (SRF)'!H1755),COUNTIF('SRF Drop Downs'!$A$2:$A$4,'Sponsor Response Form (SRF)'!I1755),COUNTIF('SRF Drop Downs'!$A$2:$A$5,'Sponsor Response Form (SRF)'!J1755),COUNTIF('SRF Drop Downs'!$E$2:$E$7,'Sponsor Response Form (SRF)'!K1755),COUNTIF('SRF Drop Downs'!$A$2:$A$4,'Sponsor Response Form (SRF)'!L1755),COUNTIF('SRF Drop Downs'!$A$2:$A$4,'Sponsor Response Form (SRF)'!M1755),COUNTIF('SRF Drop Downs'!$A$2:$A$4,'Sponsor Response Form (SRF)'!N1755),COUNTIF('SRF Drop Downs'!$A$2:$A$4,'Sponsor Response Form (SRF)'!O1755),COUNTIF('SRF Drop Downs'!$A$2:$A$4,'Sponsor Response Form (SRF)'!P1755),COUNTIF('SRF Drop Downs'!$A$2:$A$4,'Sponsor Response Form (SRF)'!Q1755),COUNTIF('SRF Drop Downs'!$A$2:$A$4,'Sponsor Response Form (SRF)'!R1755)),"Complete","Incomplete"))</f>
        <v/>
      </c>
      <c r="T1755" s="25" t="str">
        <f>IF(S1755="Complete",IF(AND(NOT(ISNA(VLOOKUP(CONCATENATE(D1755,E1755,F1755,G1755,H1755,I1755,J1755,K1755),'SRF Drop Downs'!G:G,1,FALSE))),IF(AND(G1755&lt;&gt;"C3",K1755&lt;&gt;"O5"),IF(SUM(COUNTIF(L1755:R1755,"Y"),COUNTIF(L1755:R1755,"N"))=0,"V","I"),IF(COUNTIF(L1755:R1755,"Y"),"V","I"))="V", IF(AND('Sponsor Response Form (SRF)'!D1755="M1", COUNTIF('OMS Response Form (ORF)'!C:C, B1755)&gt;0), "I", "V")="V"), "Valid","Invalid")," ")</f>
        <v xml:space="preserve"> </v>
      </c>
    </row>
    <row r="1756" spans="1:20" x14ac:dyDescent="0.25">
      <c r="A1756" s="69"/>
      <c r="B1756" s="70"/>
      <c r="C1756" s="71"/>
      <c r="D1756" s="72"/>
      <c r="E1756" s="72"/>
      <c r="F1756" s="72"/>
      <c r="G1756" s="72"/>
      <c r="H1756" s="72"/>
      <c r="I1756" s="72"/>
      <c r="J1756" s="72"/>
      <c r="K1756" s="72"/>
      <c r="L1756" s="72"/>
      <c r="M1756" s="72"/>
      <c r="N1756" s="72"/>
      <c r="O1756" s="72"/>
      <c r="P1756" s="72"/>
      <c r="Q1756" s="72"/>
      <c r="R1756" s="72"/>
      <c r="S1756" s="24" t="str">
        <f>IF(COUNTA(A1756:R1756)=0,"",IF(AND(COUNTA(A1756:C1756)=3,COUNTIF('SRF Drop Downs'!$B$2:$B$5,'Sponsor Response Form (SRF)'!D1756),COUNTIF('SRF Drop Downs'!$F$2:$F$5,'Sponsor Response Form (SRF)'!E1756),COUNTIF('SRF Drop Downs'!$C$2:$C$4,'Sponsor Response Form (SRF)'!F1756),COUNTIF('SRF Drop Downs'!$D$2:$D$6,'Sponsor Response Form (SRF)'!G1756),COUNTIF('SRF Drop Downs'!$A$2:$A$5,'Sponsor Response Form (SRF)'!H1756),COUNTIF('SRF Drop Downs'!$A$2:$A$4,'Sponsor Response Form (SRF)'!I1756),COUNTIF('SRF Drop Downs'!$A$2:$A$5,'Sponsor Response Form (SRF)'!J1756),COUNTIF('SRF Drop Downs'!$E$2:$E$7,'Sponsor Response Form (SRF)'!K1756),COUNTIF('SRF Drop Downs'!$A$2:$A$4,'Sponsor Response Form (SRF)'!L1756),COUNTIF('SRF Drop Downs'!$A$2:$A$4,'Sponsor Response Form (SRF)'!M1756),COUNTIF('SRF Drop Downs'!$A$2:$A$4,'Sponsor Response Form (SRF)'!N1756),COUNTIF('SRF Drop Downs'!$A$2:$A$4,'Sponsor Response Form (SRF)'!O1756),COUNTIF('SRF Drop Downs'!$A$2:$A$4,'Sponsor Response Form (SRF)'!P1756),COUNTIF('SRF Drop Downs'!$A$2:$A$4,'Sponsor Response Form (SRF)'!Q1756),COUNTIF('SRF Drop Downs'!$A$2:$A$4,'Sponsor Response Form (SRF)'!R1756)),"Complete","Incomplete"))</f>
        <v/>
      </c>
      <c r="T1756" s="25" t="str">
        <f>IF(S1756="Complete",IF(AND(NOT(ISNA(VLOOKUP(CONCATENATE(D1756,E1756,F1756,G1756,H1756,I1756,J1756,K1756),'SRF Drop Downs'!G:G,1,FALSE))),IF(AND(G1756&lt;&gt;"C3",K1756&lt;&gt;"O5"),IF(SUM(COUNTIF(L1756:R1756,"Y"),COUNTIF(L1756:R1756,"N"))=0,"V","I"),IF(COUNTIF(L1756:R1756,"Y"),"V","I"))="V", IF(AND('Sponsor Response Form (SRF)'!D1756="M1", COUNTIF('OMS Response Form (ORF)'!C:C, B1756)&gt;0), "I", "V")="V"), "Valid","Invalid")," ")</f>
        <v xml:space="preserve"> </v>
      </c>
    </row>
    <row r="1757" spans="1:20" x14ac:dyDescent="0.25">
      <c r="A1757" s="69"/>
      <c r="B1757" s="70"/>
      <c r="C1757" s="71"/>
      <c r="D1757" s="72"/>
      <c r="E1757" s="72"/>
      <c r="F1757" s="72"/>
      <c r="G1757" s="72"/>
      <c r="H1757" s="72"/>
      <c r="I1757" s="72"/>
      <c r="J1757" s="72"/>
      <c r="K1757" s="72"/>
      <c r="L1757" s="72"/>
      <c r="M1757" s="72"/>
      <c r="N1757" s="72"/>
      <c r="O1757" s="72"/>
      <c r="P1757" s="72"/>
      <c r="Q1757" s="72"/>
      <c r="R1757" s="72"/>
      <c r="S1757" s="24" t="str">
        <f>IF(COUNTA(A1757:R1757)=0,"",IF(AND(COUNTA(A1757:C1757)=3,COUNTIF('SRF Drop Downs'!$B$2:$B$5,'Sponsor Response Form (SRF)'!D1757),COUNTIF('SRF Drop Downs'!$F$2:$F$5,'Sponsor Response Form (SRF)'!E1757),COUNTIF('SRF Drop Downs'!$C$2:$C$4,'Sponsor Response Form (SRF)'!F1757),COUNTIF('SRF Drop Downs'!$D$2:$D$6,'Sponsor Response Form (SRF)'!G1757),COUNTIF('SRF Drop Downs'!$A$2:$A$5,'Sponsor Response Form (SRF)'!H1757),COUNTIF('SRF Drop Downs'!$A$2:$A$4,'Sponsor Response Form (SRF)'!I1757),COUNTIF('SRF Drop Downs'!$A$2:$A$5,'Sponsor Response Form (SRF)'!J1757),COUNTIF('SRF Drop Downs'!$E$2:$E$7,'Sponsor Response Form (SRF)'!K1757),COUNTIF('SRF Drop Downs'!$A$2:$A$4,'Sponsor Response Form (SRF)'!L1757),COUNTIF('SRF Drop Downs'!$A$2:$A$4,'Sponsor Response Form (SRF)'!M1757),COUNTIF('SRF Drop Downs'!$A$2:$A$4,'Sponsor Response Form (SRF)'!N1757),COUNTIF('SRF Drop Downs'!$A$2:$A$4,'Sponsor Response Form (SRF)'!O1757),COUNTIF('SRF Drop Downs'!$A$2:$A$4,'Sponsor Response Form (SRF)'!P1757),COUNTIF('SRF Drop Downs'!$A$2:$A$4,'Sponsor Response Form (SRF)'!Q1757),COUNTIF('SRF Drop Downs'!$A$2:$A$4,'Sponsor Response Form (SRF)'!R1757)),"Complete","Incomplete"))</f>
        <v/>
      </c>
      <c r="T1757" s="25" t="str">
        <f>IF(S1757="Complete",IF(AND(NOT(ISNA(VLOOKUP(CONCATENATE(D1757,E1757,F1757,G1757,H1757,I1757,J1757,K1757),'SRF Drop Downs'!G:G,1,FALSE))),IF(AND(G1757&lt;&gt;"C3",K1757&lt;&gt;"O5"),IF(SUM(COUNTIF(L1757:R1757,"Y"),COUNTIF(L1757:R1757,"N"))=0,"V","I"),IF(COUNTIF(L1757:R1757,"Y"),"V","I"))="V", IF(AND('Sponsor Response Form (SRF)'!D1757="M1", COUNTIF('OMS Response Form (ORF)'!C:C, B1757)&gt;0), "I", "V")="V"), "Valid","Invalid")," ")</f>
        <v xml:space="preserve"> </v>
      </c>
    </row>
    <row r="1758" spans="1:20" x14ac:dyDescent="0.25">
      <c r="A1758" s="69"/>
      <c r="B1758" s="70"/>
      <c r="C1758" s="71"/>
      <c r="D1758" s="72"/>
      <c r="E1758" s="72"/>
      <c r="F1758" s="72"/>
      <c r="G1758" s="72"/>
      <c r="H1758" s="72"/>
      <c r="I1758" s="72"/>
      <c r="J1758" s="72"/>
      <c r="K1758" s="72"/>
      <c r="L1758" s="72"/>
      <c r="M1758" s="72"/>
      <c r="N1758" s="72"/>
      <c r="O1758" s="72"/>
      <c r="P1758" s="72"/>
      <c r="Q1758" s="72"/>
      <c r="R1758" s="72"/>
      <c r="S1758" s="24" t="str">
        <f>IF(COUNTA(A1758:R1758)=0,"",IF(AND(COUNTA(A1758:C1758)=3,COUNTIF('SRF Drop Downs'!$B$2:$B$5,'Sponsor Response Form (SRF)'!D1758),COUNTIF('SRF Drop Downs'!$F$2:$F$5,'Sponsor Response Form (SRF)'!E1758),COUNTIF('SRF Drop Downs'!$C$2:$C$4,'Sponsor Response Form (SRF)'!F1758),COUNTIF('SRF Drop Downs'!$D$2:$D$6,'Sponsor Response Form (SRF)'!G1758),COUNTIF('SRF Drop Downs'!$A$2:$A$5,'Sponsor Response Form (SRF)'!H1758),COUNTIF('SRF Drop Downs'!$A$2:$A$4,'Sponsor Response Form (SRF)'!I1758),COUNTIF('SRF Drop Downs'!$A$2:$A$5,'Sponsor Response Form (SRF)'!J1758),COUNTIF('SRF Drop Downs'!$E$2:$E$7,'Sponsor Response Form (SRF)'!K1758),COUNTIF('SRF Drop Downs'!$A$2:$A$4,'Sponsor Response Form (SRF)'!L1758),COUNTIF('SRF Drop Downs'!$A$2:$A$4,'Sponsor Response Form (SRF)'!M1758),COUNTIF('SRF Drop Downs'!$A$2:$A$4,'Sponsor Response Form (SRF)'!N1758),COUNTIF('SRF Drop Downs'!$A$2:$A$4,'Sponsor Response Form (SRF)'!O1758),COUNTIF('SRF Drop Downs'!$A$2:$A$4,'Sponsor Response Form (SRF)'!P1758),COUNTIF('SRF Drop Downs'!$A$2:$A$4,'Sponsor Response Form (SRF)'!Q1758),COUNTIF('SRF Drop Downs'!$A$2:$A$4,'Sponsor Response Form (SRF)'!R1758)),"Complete","Incomplete"))</f>
        <v/>
      </c>
      <c r="T1758" s="25" t="str">
        <f>IF(S1758="Complete",IF(AND(NOT(ISNA(VLOOKUP(CONCATENATE(D1758,E1758,F1758,G1758,H1758,I1758,J1758,K1758),'SRF Drop Downs'!G:G,1,FALSE))),IF(AND(G1758&lt;&gt;"C3",K1758&lt;&gt;"O5"),IF(SUM(COUNTIF(L1758:R1758,"Y"),COUNTIF(L1758:R1758,"N"))=0,"V","I"),IF(COUNTIF(L1758:R1758,"Y"),"V","I"))="V", IF(AND('Sponsor Response Form (SRF)'!D1758="M1", COUNTIF('OMS Response Form (ORF)'!C:C, B1758)&gt;0), "I", "V")="V"), "Valid","Invalid")," ")</f>
        <v xml:space="preserve"> </v>
      </c>
    </row>
    <row r="1759" spans="1:20" x14ac:dyDescent="0.25">
      <c r="A1759" s="69"/>
      <c r="B1759" s="70"/>
      <c r="C1759" s="71"/>
      <c r="D1759" s="72"/>
      <c r="E1759" s="72"/>
      <c r="F1759" s="72"/>
      <c r="G1759" s="72"/>
      <c r="H1759" s="72"/>
      <c r="I1759" s="72"/>
      <c r="J1759" s="72"/>
      <c r="K1759" s="72"/>
      <c r="L1759" s="72"/>
      <c r="M1759" s="72"/>
      <c r="N1759" s="72"/>
      <c r="O1759" s="72"/>
      <c r="P1759" s="72"/>
      <c r="Q1759" s="72"/>
      <c r="R1759" s="72"/>
      <c r="S1759" s="24" t="str">
        <f>IF(COUNTA(A1759:R1759)=0,"",IF(AND(COUNTA(A1759:C1759)=3,COUNTIF('SRF Drop Downs'!$B$2:$B$5,'Sponsor Response Form (SRF)'!D1759),COUNTIF('SRF Drop Downs'!$F$2:$F$5,'Sponsor Response Form (SRF)'!E1759),COUNTIF('SRF Drop Downs'!$C$2:$C$4,'Sponsor Response Form (SRF)'!F1759),COUNTIF('SRF Drop Downs'!$D$2:$D$6,'Sponsor Response Form (SRF)'!G1759),COUNTIF('SRF Drop Downs'!$A$2:$A$5,'Sponsor Response Form (SRF)'!H1759),COUNTIF('SRF Drop Downs'!$A$2:$A$4,'Sponsor Response Form (SRF)'!I1759),COUNTIF('SRF Drop Downs'!$A$2:$A$5,'Sponsor Response Form (SRF)'!J1759),COUNTIF('SRF Drop Downs'!$E$2:$E$7,'Sponsor Response Form (SRF)'!K1759),COUNTIF('SRF Drop Downs'!$A$2:$A$4,'Sponsor Response Form (SRF)'!L1759),COUNTIF('SRF Drop Downs'!$A$2:$A$4,'Sponsor Response Form (SRF)'!M1759),COUNTIF('SRF Drop Downs'!$A$2:$A$4,'Sponsor Response Form (SRF)'!N1759),COUNTIF('SRF Drop Downs'!$A$2:$A$4,'Sponsor Response Form (SRF)'!O1759),COUNTIF('SRF Drop Downs'!$A$2:$A$4,'Sponsor Response Form (SRF)'!P1759),COUNTIF('SRF Drop Downs'!$A$2:$A$4,'Sponsor Response Form (SRF)'!Q1759),COUNTIF('SRF Drop Downs'!$A$2:$A$4,'Sponsor Response Form (SRF)'!R1759)),"Complete","Incomplete"))</f>
        <v/>
      </c>
      <c r="T1759" s="25" t="str">
        <f>IF(S1759="Complete",IF(AND(NOT(ISNA(VLOOKUP(CONCATENATE(D1759,E1759,F1759,G1759,H1759,I1759,J1759,K1759),'SRF Drop Downs'!G:G,1,FALSE))),IF(AND(G1759&lt;&gt;"C3",K1759&lt;&gt;"O5"),IF(SUM(COUNTIF(L1759:R1759,"Y"),COUNTIF(L1759:R1759,"N"))=0,"V","I"),IF(COUNTIF(L1759:R1759,"Y"),"V","I"))="V", IF(AND('Sponsor Response Form (SRF)'!D1759="M1", COUNTIF('OMS Response Form (ORF)'!C:C, B1759)&gt;0), "I", "V")="V"), "Valid","Invalid")," ")</f>
        <v xml:space="preserve"> </v>
      </c>
    </row>
    <row r="1760" spans="1:20" x14ac:dyDescent="0.25">
      <c r="A1760" s="69"/>
      <c r="B1760" s="70"/>
      <c r="C1760" s="71"/>
      <c r="D1760" s="72"/>
      <c r="E1760" s="72"/>
      <c r="F1760" s="72"/>
      <c r="G1760" s="72"/>
      <c r="H1760" s="72"/>
      <c r="I1760" s="72"/>
      <c r="J1760" s="72"/>
      <c r="K1760" s="72"/>
      <c r="L1760" s="72"/>
      <c r="M1760" s="72"/>
      <c r="N1760" s="72"/>
      <c r="O1760" s="72"/>
      <c r="P1760" s="72"/>
      <c r="Q1760" s="72"/>
      <c r="R1760" s="72"/>
      <c r="S1760" s="24" t="str">
        <f>IF(COUNTA(A1760:R1760)=0,"",IF(AND(COUNTA(A1760:C1760)=3,COUNTIF('SRF Drop Downs'!$B$2:$B$5,'Sponsor Response Form (SRF)'!D1760),COUNTIF('SRF Drop Downs'!$F$2:$F$5,'Sponsor Response Form (SRF)'!E1760),COUNTIF('SRF Drop Downs'!$C$2:$C$4,'Sponsor Response Form (SRF)'!F1760),COUNTIF('SRF Drop Downs'!$D$2:$D$6,'Sponsor Response Form (SRF)'!G1760),COUNTIF('SRF Drop Downs'!$A$2:$A$5,'Sponsor Response Form (SRF)'!H1760),COUNTIF('SRF Drop Downs'!$A$2:$A$4,'Sponsor Response Form (SRF)'!I1760),COUNTIF('SRF Drop Downs'!$A$2:$A$5,'Sponsor Response Form (SRF)'!J1760),COUNTIF('SRF Drop Downs'!$E$2:$E$7,'Sponsor Response Form (SRF)'!K1760),COUNTIF('SRF Drop Downs'!$A$2:$A$4,'Sponsor Response Form (SRF)'!L1760),COUNTIF('SRF Drop Downs'!$A$2:$A$4,'Sponsor Response Form (SRF)'!M1760),COUNTIF('SRF Drop Downs'!$A$2:$A$4,'Sponsor Response Form (SRF)'!N1760),COUNTIF('SRF Drop Downs'!$A$2:$A$4,'Sponsor Response Form (SRF)'!O1760),COUNTIF('SRF Drop Downs'!$A$2:$A$4,'Sponsor Response Form (SRF)'!P1760),COUNTIF('SRF Drop Downs'!$A$2:$A$4,'Sponsor Response Form (SRF)'!Q1760),COUNTIF('SRF Drop Downs'!$A$2:$A$4,'Sponsor Response Form (SRF)'!R1760)),"Complete","Incomplete"))</f>
        <v/>
      </c>
      <c r="T1760" s="25" t="str">
        <f>IF(S1760="Complete",IF(AND(NOT(ISNA(VLOOKUP(CONCATENATE(D1760,E1760,F1760,G1760,H1760,I1760,J1760,K1760),'SRF Drop Downs'!G:G,1,FALSE))),IF(AND(G1760&lt;&gt;"C3",K1760&lt;&gt;"O5"),IF(SUM(COUNTIF(L1760:R1760,"Y"),COUNTIF(L1760:R1760,"N"))=0,"V","I"),IF(COUNTIF(L1760:R1760,"Y"),"V","I"))="V", IF(AND('Sponsor Response Form (SRF)'!D1760="M1", COUNTIF('OMS Response Form (ORF)'!C:C, B1760)&gt;0), "I", "V")="V"), "Valid","Invalid")," ")</f>
        <v xml:space="preserve"> </v>
      </c>
    </row>
    <row r="1761" spans="1:20" x14ac:dyDescent="0.25">
      <c r="A1761" s="69"/>
      <c r="B1761" s="70"/>
      <c r="C1761" s="71"/>
      <c r="D1761" s="72"/>
      <c r="E1761" s="72"/>
      <c r="F1761" s="72"/>
      <c r="G1761" s="72"/>
      <c r="H1761" s="72"/>
      <c r="I1761" s="72"/>
      <c r="J1761" s="72"/>
      <c r="K1761" s="72"/>
      <c r="L1761" s="72"/>
      <c r="M1761" s="72"/>
      <c r="N1761" s="72"/>
      <c r="O1761" s="72"/>
      <c r="P1761" s="72"/>
      <c r="Q1761" s="72"/>
      <c r="R1761" s="72"/>
      <c r="S1761" s="24" t="str">
        <f>IF(COUNTA(A1761:R1761)=0,"",IF(AND(COUNTA(A1761:C1761)=3,COUNTIF('SRF Drop Downs'!$B$2:$B$5,'Sponsor Response Form (SRF)'!D1761),COUNTIF('SRF Drop Downs'!$F$2:$F$5,'Sponsor Response Form (SRF)'!E1761),COUNTIF('SRF Drop Downs'!$C$2:$C$4,'Sponsor Response Form (SRF)'!F1761),COUNTIF('SRF Drop Downs'!$D$2:$D$6,'Sponsor Response Form (SRF)'!G1761),COUNTIF('SRF Drop Downs'!$A$2:$A$5,'Sponsor Response Form (SRF)'!H1761),COUNTIF('SRF Drop Downs'!$A$2:$A$4,'Sponsor Response Form (SRF)'!I1761),COUNTIF('SRF Drop Downs'!$A$2:$A$5,'Sponsor Response Form (SRF)'!J1761),COUNTIF('SRF Drop Downs'!$E$2:$E$7,'Sponsor Response Form (SRF)'!K1761),COUNTIF('SRF Drop Downs'!$A$2:$A$4,'Sponsor Response Form (SRF)'!L1761),COUNTIF('SRF Drop Downs'!$A$2:$A$4,'Sponsor Response Form (SRF)'!M1761),COUNTIF('SRF Drop Downs'!$A$2:$A$4,'Sponsor Response Form (SRF)'!N1761),COUNTIF('SRF Drop Downs'!$A$2:$A$4,'Sponsor Response Form (SRF)'!O1761),COUNTIF('SRF Drop Downs'!$A$2:$A$4,'Sponsor Response Form (SRF)'!P1761),COUNTIF('SRF Drop Downs'!$A$2:$A$4,'Sponsor Response Form (SRF)'!Q1761),COUNTIF('SRF Drop Downs'!$A$2:$A$4,'Sponsor Response Form (SRF)'!R1761)),"Complete","Incomplete"))</f>
        <v/>
      </c>
      <c r="T1761" s="25" t="str">
        <f>IF(S1761="Complete",IF(AND(NOT(ISNA(VLOOKUP(CONCATENATE(D1761,E1761,F1761,G1761,H1761,I1761,J1761,K1761),'SRF Drop Downs'!G:G,1,FALSE))),IF(AND(G1761&lt;&gt;"C3",K1761&lt;&gt;"O5"),IF(SUM(COUNTIF(L1761:R1761,"Y"),COUNTIF(L1761:R1761,"N"))=0,"V","I"),IF(COUNTIF(L1761:R1761,"Y"),"V","I"))="V", IF(AND('Sponsor Response Form (SRF)'!D1761="M1", COUNTIF('OMS Response Form (ORF)'!C:C, B1761)&gt;0), "I", "V")="V"), "Valid","Invalid")," ")</f>
        <v xml:space="preserve"> </v>
      </c>
    </row>
    <row r="1762" spans="1:20" x14ac:dyDescent="0.25">
      <c r="A1762" s="69"/>
      <c r="B1762" s="70"/>
      <c r="C1762" s="71"/>
      <c r="D1762" s="72"/>
      <c r="E1762" s="72"/>
      <c r="F1762" s="72"/>
      <c r="G1762" s="72"/>
      <c r="H1762" s="72"/>
      <c r="I1762" s="72"/>
      <c r="J1762" s="72"/>
      <c r="K1762" s="72"/>
      <c r="L1762" s="72"/>
      <c r="M1762" s="72"/>
      <c r="N1762" s="72"/>
      <c r="O1762" s="72"/>
      <c r="P1762" s="72"/>
      <c r="Q1762" s="72"/>
      <c r="R1762" s="72"/>
      <c r="S1762" s="24" t="str">
        <f>IF(COUNTA(A1762:R1762)=0,"",IF(AND(COUNTA(A1762:C1762)=3,COUNTIF('SRF Drop Downs'!$B$2:$B$5,'Sponsor Response Form (SRF)'!D1762),COUNTIF('SRF Drop Downs'!$F$2:$F$5,'Sponsor Response Form (SRF)'!E1762),COUNTIF('SRF Drop Downs'!$C$2:$C$4,'Sponsor Response Form (SRF)'!F1762),COUNTIF('SRF Drop Downs'!$D$2:$D$6,'Sponsor Response Form (SRF)'!G1762),COUNTIF('SRF Drop Downs'!$A$2:$A$5,'Sponsor Response Form (SRF)'!H1762),COUNTIF('SRF Drop Downs'!$A$2:$A$4,'Sponsor Response Form (SRF)'!I1762),COUNTIF('SRF Drop Downs'!$A$2:$A$5,'Sponsor Response Form (SRF)'!J1762),COUNTIF('SRF Drop Downs'!$E$2:$E$7,'Sponsor Response Form (SRF)'!K1762),COUNTIF('SRF Drop Downs'!$A$2:$A$4,'Sponsor Response Form (SRF)'!L1762),COUNTIF('SRF Drop Downs'!$A$2:$A$4,'Sponsor Response Form (SRF)'!M1762),COUNTIF('SRF Drop Downs'!$A$2:$A$4,'Sponsor Response Form (SRF)'!N1762),COUNTIF('SRF Drop Downs'!$A$2:$A$4,'Sponsor Response Form (SRF)'!O1762),COUNTIF('SRF Drop Downs'!$A$2:$A$4,'Sponsor Response Form (SRF)'!P1762),COUNTIF('SRF Drop Downs'!$A$2:$A$4,'Sponsor Response Form (SRF)'!Q1762),COUNTIF('SRF Drop Downs'!$A$2:$A$4,'Sponsor Response Form (SRF)'!R1762)),"Complete","Incomplete"))</f>
        <v/>
      </c>
      <c r="T1762" s="25" t="str">
        <f>IF(S1762="Complete",IF(AND(NOT(ISNA(VLOOKUP(CONCATENATE(D1762,E1762,F1762,G1762,H1762,I1762,J1762,K1762),'SRF Drop Downs'!G:G,1,FALSE))),IF(AND(G1762&lt;&gt;"C3",K1762&lt;&gt;"O5"),IF(SUM(COUNTIF(L1762:R1762,"Y"),COUNTIF(L1762:R1762,"N"))=0,"V","I"),IF(COUNTIF(L1762:R1762,"Y"),"V","I"))="V", IF(AND('Sponsor Response Form (SRF)'!D1762="M1", COUNTIF('OMS Response Form (ORF)'!C:C, B1762)&gt;0), "I", "V")="V"), "Valid","Invalid")," ")</f>
        <v xml:space="preserve"> </v>
      </c>
    </row>
    <row r="1763" spans="1:20" x14ac:dyDescent="0.25">
      <c r="A1763" s="69"/>
      <c r="B1763" s="70"/>
      <c r="C1763" s="71"/>
      <c r="D1763" s="72"/>
      <c r="E1763" s="72"/>
      <c r="F1763" s="72"/>
      <c r="G1763" s="72"/>
      <c r="H1763" s="72"/>
      <c r="I1763" s="72"/>
      <c r="J1763" s="72"/>
      <c r="K1763" s="72"/>
      <c r="L1763" s="72"/>
      <c r="M1763" s="72"/>
      <c r="N1763" s="72"/>
      <c r="O1763" s="72"/>
      <c r="P1763" s="72"/>
      <c r="Q1763" s="72"/>
      <c r="R1763" s="72"/>
      <c r="S1763" s="24" t="str">
        <f>IF(COUNTA(A1763:R1763)=0,"",IF(AND(COUNTA(A1763:C1763)=3,COUNTIF('SRF Drop Downs'!$B$2:$B$5,'Sponsor Response Form (SRF)'!D1763),COUNTIF('SRF Drop Downs'!$F$2:$F$5,'Sponsor Response Form (SRF)'!E1763),COUNTIF('SRF Drop Downs'!$C$2:$C$4,'Sponsor Response Form (SRF)'!F1763),COUNTIF('SRF Drop Downs'!$D$2:$D$6,'Sponsor Response Form (SRF)'!G1763),COUNTIF('SRF Drop Downs'!$A$2:$A$5,'Sponsor Response Form (SRF)'!H1763),COUNTIF('SRF Drop Downs'!$A$2:$A$4,'Sponsor Response Form (SRF)'!I1763),COUNTIF('SRF Drop Downs'!$A$2:$A$5,'Sponsor Response Form (SRF)'!J1763),COUNTIF('SRF Drop Downs'!$E$2:$E$7,'Sponsor Response Form (SRF)'!K1763),COUNTIF('SRF Drop Downs'!$A$2:$A$4,'Sponsor Response Form (SRF)'!L1763),COUNTIF('SRF Drop Downs'!$A$2:$A$4,'Sponsor Response Form (SRF)'!M1763),COUNTIF('SRF Drop Downs'!$A$2:$A$4,'Sponsor Response Form (SRF)'!N1763),COUNTIF('SRF Drop Downs'!$A$2:$A$4,'Sponsor Response Form (SRF)'!O1763),COUNTIF('SRF Drop Downs'!$A$2:$A$4,'Sponsor Response Form (SRF)'!P1763),COUNTIF('SRF Drop Downs'!$A$2:$A$4,'Sponsor Response Form (SRF)'!Q1763),COUNTIF('SRF Drop Downs'!$A$2:$A$4,'Sponsor Response Form (SRF)'!R1763)),"Complete","Incomplete"))</f>
        <v/>
      </c>
      <c r="T1763" s="25" t="str">
        <f>IF(S1763="Complete",IF(AND(NOT(ISNA(VLOOKUP(CONCATENATE(D1763,E1763,F1763,G1763,H1763,I1763,J1763,K1763),'SRF Drop Downs'!G:G,1,FALSE))),IF(AND(G1763&lt;&gt;"C3",K1763&lt;&gt;"O5"),IF(SUM(COUNTIF(L1763:R1763,"Y"),COUNTIF(L1763:R1763,"N"))=0,"V","I"),IF(COUNTIF(L1763:R1763,"Y"),"V","I"))="V", IF(AND('Sponsor Response Form (SRF)'!D1763="M1", COUNTIF('OMS Response Form (ORF)'!C:C, B1763)&gt;0), "I", "V")="V"), "Valid","Invalid")," ")</f>
        <v xml:space="preserve"> </v>
      </c>
    </row>
    <row r="1764" spans="1:20" x14ac:dyDescent="0.25">
      <c r="A1764" s="69"/>
      <c r="B1764" s="70"/>
      <c r="C1764" s="71"/>
      <c r="D1764" s="72"/>
      <c r="E1764" s="72"/>
      <c r="F1764" s="72"/>
      <c r="G1764" s="72"/>
      <c r="H1764" s="72"/>
      <c r="I1764" s="72"/>
      <c r="J1764" s="72"/>
      <c r="K1764" s="72"/>
      <c r="L1764" s="72"/>
      <c r="M1764" s="72"/>
      <c r="N1764" s="72"/>
      <c r="O1764" s="72"/>
      <c r="P1764" s="72"/>
      <c r="Q1764" s="72"/>
      <c r="R1764" s="72"/>
      <c r="S1764" s="24" t="str">
        <f>IF(COUNTA(A1764:R1764)=0,"",IF(AND(COUNTA(A1764:C1764)=3,COUNTIF('SRF Drop Downs'!$B$2:$B$5,'Sponsor Response Form (SRF)'!D1764),COUNTIF('SRF Drop Downs'!$F$2:$F$5,'Sponsor Response Form (SRF)'!E1764),COUNTIF('SRF Drop Downs'!$C$2:$C$4,'Sponsor Response Form (SRF)'!F1764),COUNTIF('SRF Drop Downs'!$D$2:$D$6,'Sponsor Response Form (SRF)'!G1764),COUNTIF('SRF Drop Downs'!$A$2:$A$5,'Sponsor Response Form (SRF)'!H1764),COUNTIF('SRF Drop Downs'!$A$2:$A$4,'Sponsor Response Form (SRF)'!I1764),COUNTIF('SRF Drop Downs'!$A$2:$A$5,'Sponsor Response Form (SRF)'!J1764),COUNTIF('SRF Drop Downs'!$E$2:$E$7,'Sponsor Response Form (SRF)'!K1764),COUNTIF('SRF Drop Downs'!$A$2:$A$4,'Sponsor Response Form (SRF)'!L1764),COUNTIF('SRF Drop Downs'!$A$2:$A$4,'Sponsor Response Form (SRF)'!M1764),COUNTIF('SRF Drop Downs'!$A$2:$A$4,'Sponsor Response Form (SRF)'!N1764),COUNTIF('SRF Drop Downs'!$A$2:$A$4,'Sponsor Response Form (SRF)'!O1764),COUNTIF('SRF Drop Downs'!$A$2:$A$4,'Sponsor Response Form (SRF)'!P1764),COUNTIF('SRF Drop Downs'!$A$2:$A$4,'Sponsor Response Form (SRF)'!Q1764),COUNTIF('SRF Drop Downs'!$A$2:$A$4,'Sponsor Response Form (SRF)'!R1764)),"Complete","Incomplete"))</f>
        <v/>
      </c>
      <c r="T1764" s="25" t="str">
        <f>IF(S1764="Complete",IF(AND(NOT(ISNA(VLOOKUP(CONCATENATE(D1764,E1764,F1764,G1764,H1764,I1764,J1764,K1764),'SRF Drop Downs'!G:G,1,FALSE))),IF(AND(G1764&lt;&gt;"C3",K1764&lt;&gt;"O5"),IF(SUM(COUNTIF(L1764:R1764,"Y"),COUNTIF(L1764:R1764,"N"))=0,"V","I"),IF(COUNTIF(L1764:R1764,"Y"),"V","I"))="V", IF(AND('Sponsor Response Form (SRF)'!D1764="M1", COUNTIF('OMS Response Form (ORF)'!C:C, B1764)&gt;0), "I", "V")="V"), "Valid","Invalid")," ")</f>
        <v xml:space="preserve"> </v>
      </c>
    </row>
    <row r="1765" spans="1:20" x14ac:dyDescent="0.25">
      <c r="A1765" s="69"/>
      <c r="B1765" s="70"/>
      <c r="C1765" s="71"/>
      <c r="D1765" s="72"/>
      <c r="E1765" s="72"/>
      <c r="F1765" s="72"/>
      <c r="G1765" s="72"/>
      <c r="H1765" s="72"/>
      <c r="I1765" s="72"/>
      <c r="J1765" s="72"/>
      <c r="K1765" s="72"/>
      <c r="L1765" s="72"/>
      <c r="M1765" s="72"/>
      <c r="N1765" s="72"/>
      <c r="O1765" s="72"/>
      <c r="P1765" s="72"/>
      <c r="Q1765" s="72"/>
      <c r="R1765" s="72"/>
      <c r="S1765" s="24" t="str">
        <f>IF(COUNTA(A1765:R1765)=0,"",IF(AND(COUNTA(A1765:C1765)=3,COUNTIF('SRF Drop Downs'!$B$2:$B$5,'Sponsor Response Form (SRF)'!D1765),COUNTIF('SRF Drop Downs'!$F$2:$F$5,'Sponsor Response Form (SRF)'!E1765),COUNTIF('SRF Drop Downs'!$C$2:$C$4,'Sponsor Response Form (SRF)'!F1765),COUNTIF('SRF Drop Downs'!$D$2:$D$6,'Sponsor Response Form (SRF)'!G1765),COUNTIF('SRF Drop Downs'!$A$2:$A$5,'Sponsor Response Form (SRF)'!H1765),COUNTIF('SRF Drop Downs'!$A$2:$A$4,'Sponsor Response Form (SRF)'!I1765),COUNTIF('SRF Drop Downs'!$A$2:$A$5,'Sponsor Response Form (SRF)'!J1765),COUNTIF('SRF Drop Downs'!$E$2:$E$7,'Sponsor Response Form (SRF)'!K1765),COUNTIF('SRF Drop Downs'!$A$2:$A$4,'Sponsor Response Form (SRF)'!L1765),COUNTIF('SRF Drop Downs'!$A$2:$A$4,'Sponsor Response Form (SRF)'!M1765),COUNTIF('SRF Drop Downs'!$A$2:$A$4,'Sponsor Response Form (SRF)'!N1765),COUNTIF('SRF Drop Downs'!$A$2:$A$4,'Sponsor Response Form (SRF)'!O1765),COUNTIF('SRF Drop Downs'!$A$2:$A$4,'Sponsor Response Form (SRF)'!P1765),COUNTIF('SRF Drop Downs'!$A$2:$A$4,'Sponsor Response Form (SRF)'!Q1765),COUNTIF('SRF Drop Downs'!$A$2:$A$4,'Sponsor Response Form (SRF)'!R1765)),"Complete","Incomplete"))</f>
        <v/>
      </c>
      <c r="T1765" s="25" t="str">
        <f>IF(S1765="Complete",IF(AND(NOT(ISNA(VLOOKUP(CONCATENATE(D1765,E1765,F1765,G1765,H1765,I1765,J1765,K1765),'SRF Drop Downs'!G:G,1,FALSE))),IF(AND(G1765&lt;&gt;"C3",K1765&lt;&gt;"O5"),IF(SUM(COUNTIF(L1765:R1765,"Y"),COUNTIF(L1765:R1765,"N"))=0,"V","I"),IF(COUNTIF(L1765:R1765,"Y"),"V","I"))="V", IF(AND('Sponsor Response Form (SRF)'!D1765="M1", COUNTIF('OMS Response Form (ORF)'!C:C, B1765)&gt;0), "I", "V")="V"), "Valid","Invalid")," ")</f>
        <v xml:space="preserve"> </v>
      </c>
    </row>
    <row r="1766" spans="1:20" x14ac:dyDescent="0.25">
      <c r="A1766" s="69"/>
      <c r="B1766" s="70"/>
      <c r="C1766" s="71"/>
      <c r="D1766" s="72"/>
      <c r="E1766" s="72"/>
      <c r="F1766" s="72"/>
      <c r="G1766" s="72"/>
      <c r="H1766" s="72"/>
      <c r="I1766" s="72"/>
      <c r="J1766" s="72"/>
      <c r="K1766" s="72"/>
      <c r="L1766" s="72"/>
      <c r="M1766" s="72"/>
      <c r="N1766" s="72"/>
      <c r="O1766" s="72"/>
      <c r="P1766" s="72"/>
      <c r="Q1766" s="72"/>
      <c r="R1766" s="72"/>
      <c r="S1766" s="24" t="str">
        <f>IF(COUNTA(A1766:R1766)=0,"",IF(AND(COUNTA(A1766:C1766)=3,COUNTIF('SRF Drop Downs'!$B$2:$B$5,'Sponsor Response Form (SRF)'!D1766),COUNTIF('SRF Drop Downs'!$F$2:$F$5,'Sponsor Response Form (SRF)'!E1766),COUNTIF('SRF Drop Downs'!$C$2:$C$4,'Sponsor Response Form (SRF)'!F1766),COUNTIF('SRF Drop Downs'!$D$2:$D$6,'Sponsor Response Form (SRF)'!G1766),COUNTIF('SRF Drop Downs'!$A$2:$A$5,'Sponsor Response Form (SRF)'!H1766),COUNTIF('SRF Drop Downs'!$A$2:$A$4,'Sponsor Response Form (SRF)'!I1766),COUNTIF('SRF Drop Downs'!$A$2:$A$5,'Sponsor Response Form (SRF)'!J1766),COUNTIF('SRF Drop Downs'!$E$2:$E$7,'Sponsor Response Form (SRF)'!K1766),COUNTIF('SRF Drop Downs'!$A$2:$A$4,'Sponsor Response Form (SRF)'!L1766),COUNTIF('SRF Drop Downs'!$A$2:$A$4,'Sponsor Response Form (SRF)'!M1766),COUNTIF('SRF Drop Downs'!$A$2:$A$4,'Sponsor Response Form (SRF)'!N1766),COUNTIF('SRF Drop Downs'!$A$2:$A$4,'Sponsor Response Form (SRF)'!O1766),COUNTIF('SRF Drop Downs'!$A$2:$A$4,'Sponsor Response Form (SRF)'!P1766),COUNTIF('SRF Drop Downs'!$A$2:$A$4,'Sponsor Response Form (SRF)'!Q1766),COUNTIF('SRF Drop Downs'!$A$2:$A$4,'Sponsor Response Form (SRF)'!R1766)),"Complete","Incomplete"))</f>
        <v/>
      </c>
      <c r="T1766" s="25" t="str">
        <f>IF(S1766="Complete",IF(AND(NOT(ISNA(VLOOKUP(CONCATENATE(D1766,E1766,F1766,G1766,H1766,I1766,J1766,K1766),'SRF Drop Downs'!G:G,1,FALSE))),IF(AND(G1766&lt;&gt;"C3",K1766&lt;&gt;"O5"),IF(SUM(COUNTIF(L1766:R1766,"Y"),COUNTIF(L1766:R1766,"N"))=0,"V","I"),IF(COUNTIF(L1766:R1766,"Y"),"V","I"))="V", IF(AND('Sponsor Response Form (SRF)'!D1766="M1", COUNTIF('OMS Response Form (ORF)'!C:C, B1766)&gt;0), "I", "V")="V"), "Valid","Invalid")," ")</f>
        <v xml:space="preserve"> </v>
      </c>
    </row>
    <row r="1767" spans="1:20" x14ac:dyDescent="0.25">
      <c r="A1767" s="69"/>
      <c r="B1767" s="70"/>
      <c r="C1767" s="71"/>
      <c r="D1767" s="72"/>
      <c r="E1767" s="72"/>
      <c r="F1767" s="72"/>
      <c r="G1767" s="72"/>
      <c r="H1767" s="72"/>
      <c r="I1767" s="72"/>
      <c r="J1767" s="72"/>
      <c r="K1767" s="72"/>
      <c r="L1767" s="72"/>
      <c r="M1767" s="72"/>
      <c r="N1767" s="72"/>
      <c r="O1767" s="72"/>
      <c r="P1767" s="72"/>
      <c r="Q1767" s="72"/>
      <c r="R1767" s="72"/>
      <c r="S1767" s="24" t="str">
        <f>IF(COUNTA(A1767:R1767)=0,"",IF(AND(COUNTA(A1767:C1767)=3,COUNTIF('SRF Drop Downs'!$B$2:$B$5,'Sponsor Response Form (SRF)'!D1767),COUNTIF('SRF Drop Downs'!$F$2:$F$5,'Sponsor Response Form (SRF)'!E1767),COUNTIF('SRF Drop Downs'!$C$2:$C$4,'Sponsor Response Form (SRF)'!F1767),COUNTIF('SRF Drop Downs'!$D$2:$D$6,'Sponsor Response Form (SRF)'!G1767),COUNTIF('SRF Drop Downs'!$A$2:$A$5,'Sponsor Response Form (SRF)'!H1767),COUNTIF('SRF Drop Downs'!$A$2:$A$4,'Sponsor Response Form (SRF)'!I1767),COUNTIF('SRF Drop Downs'!$A$2:$A$5,'Sponsor Response Form (SRF)'!J1767),COUNTIF('SRF Drop Downs'!$E$2:$E$7,'Sponsor Response Form (SRF)'!K1767),COUNTIF('SRF Drop Downs'!$A$2:$A$4,'Sponsor Response Form (SRF)'!L1767),COUNTIF('SRF Drop Downs'!$A$2:$A$4,'Sponsor Response Form (SRF)'!M1767),COUNTIF('SRF Drop Downs'!$A$2:$A$4,'Sponsor Response Form (SRF)'!N1767),COUNTIF('SRF Drop Downs'!$A$2:$A$4,'Sponsor Response Form (SRF)'!O1767),COUNTIF('SRF Drop Downs'!$A$2:$A$4,'Sponsor Response Form (SRF)'!P1767),COUNTIF('SRF Drop Downs'!$A$2:$A$4,'Sponsor Response Form (SRF)'!Q1767),COUNTIF('SRF Drop Downs'!$A$2:$A$4,'Sponsor Response Form (SRF)'!R1767)),"Complete","Incomplete"))</f>
        <v/>
      </c>
      <c r="T1767" s="25" t="str">
        <f>IF(S1767="Complete",IF(AND(NOT(ISNA(VLOOKUP(CONCATENATE(D1767,E1767,F1767,G1767,H1767,I1767,J1767,K1767),'SRF Drop Downs'!G:G,1,FALSE))),IF(AND(G1767&lt;&gt;"C3",K1767&lt;&gt;"O5"),IF(SUM(COUNTIF(L1767:R1767,"Y"),COUNTIF(L1767:R1767,"N"))=0,"V","I"),IF(COUNTIF(L1767:R1767,"Y"),"V","I"))="V", IF(AND('Sponsor Response Form (SRF)'!D1767="M1", COUNTIF('OMS Response Form (ORF)'!C:C, B1767)&gt;0), "I", "V")="V"), "Valid","Invalid")," ")</f>
        <v xml:space="preserve"> </v>
      </c>
    </row>
    <row r="1768" spans="1:20" x14ac:dyDescent="0.25">
      <c r="A1768" s="69"/>
      <c r="B1768" s="70"/>
      <c r="C1768" s="71"/>
      <c r="D1768" s="72"/>
      <c r="E1768" s="72"/>
      <c r="F1768" s="72"/>
      <c r="G1768" s="72"/>
      <c r="H1768" s="72"/>
      <c r="I1768" s="72"/>
      <c r="J1768" s="72"/>
      <c r="K1768" s="72"/>
      <c r="L1768" s="72"/>
      <c r="M1768" s="72"/>
      <c r="N1768" s="72"/>
      <c r="O1768" s="72"/>
      <c r="P1768" s="72"/>
      <c r="Q1768" s="72"/>
      <c r="R1768" s="72"/>
      <c r="S1768" s="24" t="str">
        <f>IF(COUNTA(A1768:R1768)=0,"",IF(AND(COUNTA(A1768:C1768)=3,COUNTIF('SRF Drop Downs'!$B$2:$B$5,'Sponsor Response Form (SRF)'!D1768),COUNTIF('SRF Drop Downs'!$F$2:$F$5,'Sponsor Response Form (SRF)'!E1768),COUNTIF('SRF Drop Downs'!$C$2:$C$4,'Sponsor Response Form (SRF)'!F1768),COUNTIF('SRF Drop Downs'!$D$2:$D$6,'Sponsor Response Form (SRF)'!G1768),COUNTIF('SRF Drop Downs'!$A$2:$A$5,'Sponsor Response Form (SRF)'!H1768),COUNTIF('SRF Drop Downs'!$A$2:$A$4,'Sponsor Response Form (SRF)'!I1768),COUNTIF('SRF Drop Downs'!$A$2:$A$5,'Sponsor Response Form (SRF)'!J1768),COUNTIF('SRF Drop Downs'!$E$2:$E$7,'Sponsor Response Form (SRF)'!K1768),COUNTIF('SRF Drop Downs'!$A$2:$A$4,'Sponsor Response Form (SRF)'!L1768),COUNTIF('SRF Drop Downs'!$A$2:$A$4,'Sponsor Response Form (SRF)'!M1768),COUNTIF('SRF Drop Downs'!$A$2:$A$4,'Sponsor Response Form (SRF)'!N1768),COUNTIF('SRF Drop Downs'!$A$2:$A$4,'Sponsor Response Form (SRF)'!O1768),COUNTIF('SRF Drop Downs'!$A$2:$A$4,'Sponsor Response Form (SRF)'!P1768),COUNTIF('SRF Drop Downs'!$A$2:$A$4,'Sponsor Response Form (SRF)'!Q1768),COUNTIF('SRF Drop Downs'!$A$2:$A$4,'Sponsor Response Form (SRF)'!R1768)),"Complete","Incomplete"))</f>
        <v/>
      </c>
      <c r="T1768" s="25" t="str">
        <f>IF(S1768="Complete",IF(AND(NOT(ISNA(VLOOKUP(CONCATENATE(D1768,E1768,F1768,G1768,H1768,I1768,J1768,K1768),'SRF Drop Downs'!G:G,1,FALSE))),IF(AND(G1768&lt;&gt;"C3",K1768&lt;&gt;"O5"),IF(SUM(COUNTIF(L1768:R1768,"Y"),COUNTIF(L1768:R1768,"N"))=0,"V","I"),IF(COUNTIF(L1768:R1768,"Y"),"V","I"))="V", IF(AND('Sponsor Response Form (SRF)'!D1768="M1", COUNTIF('OMS Response Form (ORF)'!C:C, B1768)&gt;0), "I", "V")="V"), "Valid","Invalid")," ")</f>
        <v xml:space="preserve"> </v>
      </c>
    </row>
    <row r="1769" spans="1:20" x14ac:dyDescent="0.25">
      <c r="A1769" s="69"/>
      <c r="B1769" s="70"/>
      <c r="C1769" s="71"/>
      <c r="D1769" s="72"/>
      <c r="E1769" s="72"/>
      <c r="F1769" s="72"/>
      <c r="G1769" s="72"/>
      <c r="H1769" s="72"/>
      <c r="I1769" s="72"/>
      <c r="J1769" s="72"/>
      <c r="K1769" s="72"/>
      <c r="L1769" s="72"/>
      <c r="M1769" s="72"/>
      <c r="N1769" s="72"/>
      <c r="O1769" s="72"/>
      <c r="P1769" s="72"/>
      <c r="Q1769" s="72"/>
      <c r="R1769" s="72"/>
      <c r="S1769" s="24" t="str">
        <f>IF(COUNTA(A1769:R1769)=0,"",IF(AND(COUNTA(A1769:C1769)=3,COUNTIF('SRF Drop Downs'!$B$2:$B$5,'Sponsor Response Form (SRF)'!D1769),COUNTIF('SRF Drop Downs'!$F$2:$F$5,'Sponsor Response Form (SRF)'!E1769),COUNTIF('SRF Drop Downs'!$C$2:$C$4,'Sponsor Response Form (SRF)'!F1769),COUNTIF('SRF Drop Downs'!$D$2:$D$6,'Sponsor Response Form (SRF)'!G1769),COUNTIF('SRF Drop Downs'!$A$2:$A$5,'Sponsor Response Form (SRF)'!H1769),COUNTIF('SRF Drop Downs'!$A$2:$A$4,'Sponsor Response Form (SRF)'!I1769),COUNTIF('SRF Drop Downs'!$A$2:$A$5,'Sponsor Response Form (SRF)'!J1769),COUNTIF('SRF Drop Downs'!$E$2:$E$7,'Sponsor Response Form (SRF)'!K1769),COUNTIF('SRF Drop Downs'!$A$2:$A$4,'Sponsor Response Form (SRF)'!L1769),COUNTIF('SRF Drop Downs'!$A$2:$A$4,'Sponsor Response Form (SRF)'!M1769),COUNTIF('SRF Drop Downs'!$A$2:$A$4,'Sponsor Response Form (SRF)'!N1769),COUNTIF('SRF Drop Downs'!$A$2:$A$4,'Sponsor Response Form (SRF)'!O1769),COUNTIF('SRF Drop Downs'!$A$2:$A$4,'Sponsor Response Form (SRF)'!P1769),COUNTIF('SRF Drop Downs'!$A$2:$A$4,'Sponsor Response Form (SRF)'!Q1769),COUNTIF('SRF Drop Downs'!$A$2:$A$4,'Sponsor Response Form (SRF)'!R1769)),"Complete","Incomplete"))</f>
        <v/>
      </c>
      <c r="T1769" s="25" t="str">
        <f>IF(S1769="Complete",IF(AND(NOT(ISNA(VLOOKUP(CONCATENATE(D1769,E1769,F1769,G1769,H1769,I1769,J1769,K1769),'SRF Drop Downs'!G:G,1,FALSE))),IF(AND(G1769&lt;&gt;"C3",K1769&lt;&gt;"O5"),IF(SUM(COUNTIF(L1769:R1769,"Y"),COUNTIF(L1769:R1769,"N"))=0,"V","I"),IF(COUNTIF(L1769:R1769,"Y"),"V","I"))="V", IF(AND('Sponsor Response Form (SRF)'!D1769="M1", COUNTIF('OMS Response Form (ORF)'!C:C, B1769)&gt;0), "I", "V")="V"), "Valid","Invalid")," ")</f>
        <v xml:space="preserve"> </v>
      </c>
    </row>
    <row r="1770" spans="1:20" x14ac:dyDescent="0.25">
      <c r="A1770" s="69"/>
      <c r="B1770" s="70"/>
      <c r="C1770" s="71"/>
      <c r="D1770" s="72"/>
      <c r="E1770" s="72"/>
      <c r="F1770" s="72"/>
      <c r="G1770" s="72"/>
      <c r="H1770" s="72"/>
      <c r="I1770" s="72"/>
      <c r="J1770" s="72"/>
      <c r="K1770" s="72"/>
      <c r="L1770" s="72"/>
      <c r="M1770" s="72"/>
      <c r="N1770" s="72"/>
      <c r="O1770" s="72"/>
      <c r="P1770" s="72"/>
      <c r="Q1770" s="72"/>
      <c r="R1770" s="72"/>
      <c r="S1770" s="24" t="str">
        <f>IF(COUNTA(A1770:R1770)=0,"",IF(AND(COUNTA(A1770:C1770)=3,COUNTIF('SRF Drop Downs'!$B$2:$B$5,'Sponsor Response Form (SRF)'!D1770),COUNTIF('SRF Drop Downs'!$F$2:$F$5,'Sponsor Response Form (SRF)'!E1770),COUNTIF('SRF Drop Downs'!$C$2:$C$4,'Sponsor Response Form (SRF)'!F1770),COUNTIF('SRF Drop Downs'!$D$2:$D$6,'Sponsor Response Form (SRF)'!G1770),COUNTIF('SRF Drop Downs'!$A$2:$A$5,'Sponsor Response Form (SRF)'!H1770),COUNTIF('SRF Drop Downs'!$A$2:$A$4,'Sponsor Response Form (SRF)'!I1770),COUNTIF('SRF Drop Downs'!$A$2:$A$5,'Sponsor Response Form (SRF)'!J1770),COUNTIF('SRF Drop Downs'!$E$2:$E$7,'Sponsor Response Form (SRF)'!K1770),COUNTIF('SRF Drop Downs'!$A$2:$A$4,'Sponsor Response Form (SRF)'!L1770),COUNTIF('SRF Drop Downs'!$A$2:$A$4,'Sponsor Response Form (SRF)'!M1770),COUNTIF('SRF Drop Downs'!$A$2:$A$4,'Sponsor Response Form (SRF)'!N1770),COUNTIF('SRF Drop Downs'!$A$2:$A$4,'Sponsor Response Form (SRF)'!O1770),COUNTIF('SRF Drop Downs'!$A$2:$A$4,'Sponsor Response Form (SRF)'!P1770),COUNTIF('SRF Drop Downs'!$A$2:$A$4,'Sponsor Response Form (SRF)'!Q1770),COUNTIF('SRF Drop Downs'!$A$2:$A$4,'Sponsor Response Form (SRF)'!R1770)),"Complete","Incomplete"))</f>
        <v/>
      </c>
      <c r="T1770" s="25" t="str">
        <f>IF(S1770="Complete",IF(AND(NOT(ISNA(VLOOKUP(CONCATENATE(D1770,E1770,F1770,G1770,H1770,I1770,J1770,K1770),'SRF Drop Downs'!G:G,1,FALSE))),IF(AND(G1770&lt;&gt;"C3",K1770&lt;&gt;"O5"),IF(SUM(COUNTIF(L1770:R1770,"Y"),COUNTIF(L1770:R1770,"N"))=0,"V","I"),IF(COUNTIF(L1770:R1770,"Y"),"V","I"))="V", IF(AND('Sponsor Response Form (SRF)'!D1770="M1", COUNTIF('OMS Response Form (ORF)'!C:C, B1770)&gt;0), "I", "V")="V"), "Valid","Invalid")," ")</f>
        <v xml:space="preserve"> </v>
      </c>
    </row>
    <row r="1771" spans="1:20" x14ac:dyDescent="0.25">
      <c r="A1771" s="69"/>
      <c r="B1771" s="70"/>
      <c r="C1771" s="71"/>
      <c r="D1771" s="72"/>
      <c r="E1771" s="72"/>
      <c r="F1771" s="72"/>
      <c r="G1771" s="72"/>
      <c r="H1771" s="72"/>
      <c r="I1771" s="72"/>
      <c r="J1771" s="72"/>
      <c r="K1771" s="72"/>
      <c r="L1771" s="72"/>
      <c r="M1771" s="72"/>
      <c r="N1771" s="72"/>
      <c r="O1771" s="72"/>
      <c r="P1771" s="72"/>
      <c r="Q1771" s="72"/>
      <c r="R1771" s="72"/>
      <c r="S1771" s="24" t="str">
        <f>IF(COUNTA(A1771:R1771)=0,"",IF(AND(COUNTA(A1771:C1771)=3,COUNTIF('SRF Drop Downs'!$B$2:$B$5,'Sponsor Response Form (SRF)'!D1771),COUNTIF('SRF Drop Downs'!$F$2:$F$5,'Sponsor Response Form (SRF)'!E1771),COUNTIF('SRF Drop Downs'!$C$2:$C$4,'Sponsor Response Form (SRF)'!F1771),COUNTIF('SRF Drop Downs'!$D$2:$D$6,'Sponsor Response Form (SRF)'!G1771),COUNTIF('SRF Drop Downs'!$A$2:$A$5,'Sponsor Response Form (SRF)'!H1771),COUNTIF('SRF Drop Downs'!$A$2:$A$4,'Sponsor Response Form (SRF)'!I1771),COUNTIF('SRF Drop Downs'!$A$2:$A$5,'Sponsor Response Form (SRF)'!J1771),COUNTIF('SRF Drop Downs'!$E$2:$E$7,'Sponsor Response Form (SRF)'!K1771),COUNTIF('SRF Drop Downs'!$A$2:$A$4,'Sponsor Response Form (SRF)'!L1771),COUNTIF('SRF Drop Downs'!$A$2:$A$4,'Sponsor Response Form (SRF)'!M1771),COUNTIF('SRF Drop Downs'!$A$2:$A$4,'Sponsor Response Form (SRF)'!N1771),COUNTIF('SRF Drop Downs'!$A$2:$A$4,'Sponsor Response Form (SRF)'!O1771),COUNTIF('SRF Drop Downs'!$A$2:$A$4,'Sponsor Response Form (SRF)'!P1771),COUNTIF('SRF Drop Downs'!$A$2:$A$4,'Sponsor Response Form (SRF)'!Q1771),COUNTIF('SRF Drop Downs'!$A$2:$A$4,'Sponsor Response Form (SRF)'!R1771)),"Complete","Incomplete"))</f>
        <v/>
      </c>
      <c r="T1771" s="25" t="str">
        <f>IF(S1771="Complete",IF(AND(NOT(ISNA(VLOOKUP(CONCATENATE(D1771,E1771,F1771,G1771,H1771,I1771,J1771,K1771),'SRF Drop Downs'!G:G,1,FALSE))),IF(AND(G1771&lt;&gt;"C3",K1771&lt;&gt;"O5"),IF(SUM(COUNTIF(L1771:R1771,"Y"),COUNTIF(L1771:R1771,"N"))=0,"V","I"),IF(COUNTIF(L1771:R1771,"Y"),"V","I"))="V", IF(AND('Sponsor Response Form (SRF)'!D1771="M1", COUNTIF('OMS Response Form (ORF)'!C:C, B1771)&gt;0), "I", "V")="V"), "Valid","Invalid")," ")</f>
        <v xml:space="preserve"> </v>
      </c>
    </row>
    <row r="1772" spans="1:20" x14ac:dyDescent="0.25">
      <c r="A1772" s="69"/>
      <c r="B1772" s="70"/>
      <c r="C1772" s="71"/>
      <c r="D1772" s="72"/>
      <c r="E1772" s="72"/>
      <c r="F1772" s="72"/>
      <c r="G1772" s="72"/>
      <c r="H1772" s="72"/>
      <c r="I1772" s="72"/>
      <c r="J1772" s="72"/>
      <c r="K1772" s="72"/>
      <c r="L1772" s="72"/>
      <c r="M1772" s="72"/>
      <c r="N1772" s="72"/>
      <c r="O1772" s="72"/>
      <c r="P1772" s="72"/>
      <c r="Q1772" s="72"/>
      <c r="R1772" s="72"/>
      <c r="S1772" s="24" t="str">
        <f>IF(COUNTA(A1772:R1772)=0,"",IF(AND(COUNTA(A1772:C1772)=3,COUNTIF('SRF Drop Downs'!$B$2:$B$5,'Sponsor Response Form (SRF)'!D1772),COUNTIF('SRF Drop Downs'!$F$2:$F$5,'Sponsor Response Form (SRF)'!E1772),COUNTIF('SRF Drop Downs'!$C$2:$C$4,'Sponsor Response Form (SRF)'!F1772),COUNTIF('SRF Drop Downs'!$D$2:$D$6,'Sponsor Response Form (SRF)'!G1772),COUNTIF('SRF Drop Downs'!$A$2:$A$5,'Sponsor Response Form (SRF)'!H1772),COUNTIF('SRF Drop Downs'!$A$2:$A$4,'Sponsor Response Form (SRF)'!I1772),COUNTIF('SRF Drop Downs'!$A$2:$A$5,'Sponsor Response Form (SRF)'!J1772),COUNTIF('SRF Drop Downs'!$E$2:$E$7,'Sponsor Response Form (SRF)'!K1772),COUNTIF('SRF Drop Downs'!$A$2:$A$4,'Sponsor Response Form (SRF)'!L1772),COUNTIF('SRF Drop Downs'!$A$2:$A$4,'Sponsor Response Form (SRF)'!M1772),COUNTIF('SRF Drop Downs'!$A$2:$A$4,'Sponsor Response Form (SRF)'!N1772),COUNTIF('SRF Drop Downs'!$A$2:$A$4,'Sponsor Response Form (SRF)'!O1772),COUNTIF('SRF Drop Downs'!$A$2:$A$4,'Sponsor Response Form (SRF)'!P1772),COUNTIF('SRF Drop Downs'!$A$2:$A$4,'Sponsor Response Form (SRF)'!Q1772),COUNTIF('SRF Drop Downs'!$A$2:$A$4,'Sponsor Response Form (SRF)'!R1772)),"Complete","Incomplete"))</f>
        <v/>
      </c>
      <c r="T1772" s="25" t="str">
        <f>IF(S1772="Complete",IF(AND(NOT(ISNA(VLOOKUP(CONCATENATE(D1772,E1772,F1772,G1772,H1772,I1772,J1772,K1772),'SRF Drop Downs'!G:G,1,FALSE))),IF(AND(G1772&lt;&gt;"C3",K1772&lt;&gt;"O5"),IF(SUM(COUNTIF(L1772:R1772,"Y"),COUNTIF(L1772:R1772,"N"))=0,"V","I"),IF(COUNTIF(L1772:R1772,"Y"),"V","I"))="V", IF(AND('Sponsor Response Form (SRF)'!D1772="M1", COUNTIF('OMS Response Form (ORF)'!C:C, B1772)&gt;0), "I", "V")="V"), "Valid","Invalid")," ")</f>
        <v xml:space="preserve"> </v>
      </c>
    </row>
    <row r="1773" spans="1:20" x14ac:dyDescent="0.25">
      <c r="A1773" s="69"/>
      <c r="B1773" s="70"/>
      <c r="C1773" s="71"/>
      <c r="D1773" s="72"/>
      <c r="E1773" s="72"/>
      <c r="F1773" s="72"/>
      <c r="G1773" s="72"/>
      <c r="H1773" s="72"/>
      <c r="I1773" s="72"/>
      <c r="J1773" s="72"/>
      <c r="K1773" s="72"/>
      <c r="L1773" s="72"/>
      <c r="M1773" s="72"/>
      <c r="N1773" s="72"/>
      <c r="O1773" s="72"/>
      <c r="P1773" s="72"/>
      <c r="Q1773" s="72"/>
      <c r="R1773" s="72"/>
      <c r="S1773" s="24" t="str">
        <f>IF(COUNTA(A1773:R1773)=0,"",IF(AND(COUNTA(A1773:C1773)=3,COUNTIF('SRF Drop Downs'!$B$2:$B$5,'Sponsor Response Form (SRF)'!D1773),COUNTIF('SRF Drop Downs'!$F$2:$F$5,'Sponsor Response Form (SRF)'!E1773),COUNTIF('SRF Drop Downs'!$C$2:$C$4,'Sponsor Response Form (SRF)'!F1773),COUNTIF('SRF Drop Downs'!$D$2:$D$6,'Sponsor Response Form (SRF)'!G1773),COUNTIF('SRF Drop Downs'!$A$2:$A$5,'Sponsor Response Form (SRF)'!H1773),COUNTIF('SRF Drop Downs'!$A$2:$A$4,'Sponsor Response Form (SRF)'!I1773),COUNTIF('SRF Drop Downs'!$A$2:$A$5,'Sponsor Response Form (SRF)'!J1773),COUNTIF('SRF Drop Downs'!$E$2:$E$7,'Sponsor Response Form (SRF)'!K1773),COUNTIF('SRF Drop Downs'!$A$2:$A$4,'Sponsor Response Form (SRF)'!L1773),COUNTIF('SRF Drop Downs'!$A$2:$A$4,'Sponsor Response Form (SRF)'!M1773),COUNTIF('SRF Drop Downs'!$A$2:$A$4,'Sponsor Response Form (SRF)'!N1773),COUNTIF('SRF Drop Downs'!$A$2:$A$4,'Sponsor Response Form (SRF)'!O1773),COUNTIF('SRF Drop Downs'!$A$2:$A$4,'Sponsor Response Form (SRF)'!P1773),COUNTIF('SRF Drop Downs'!$A$2:$A$4,'Sponsor Response Form (SRF)'!Q1773),COUNTIF('SRF Drop Downs'!$A$2:$A$4,'Sponsor Response Form (SRF)'!R1773)),"Complete","Incomplete"))</f>
        <v/>
      </c>
      <c r="T1773" s="25" t="str">
        <f>IF(S1773="Complete",IF(AND(NOT(ISNA(VLOOKUP(CONCATENATE(D1773,E1773,F1773,G1773,H1773,I1773,J1773,K1773),'SRF Drop Downs'!G:G,1,FALSE))),IF(AND(G1773&lt;&gt;"C3",K1773&lt;&gt;"O5"),IF(SUM(COUNTIF(L1773:R1773,"Y"),COUNTIF(L1773:R1773,"N"))=0,"V","I"),IF(COUNTIF(L1773:R1773,"Y"),"V","I"))="V", IF(AND('Sponsor Response Form (SRF)'!D1773="M1", COUNTIF('OMS Response Form (ORF)'!C:C, B1773)&gt;0), "I", "V")="V"), "Valid","Invalid")," ")</f>
        <v xml:space="preserve"> </v>
      </c>
    </row>
    <row r="1774" spans="1:20" x14ac:dyDescent="0.25">
      <c r="A1774" s="69"/>
      <c r="B1774" s="70"/>
      <c r="C1774" s="71"/>
      <c r="D1774" s="72"/>
      <c r="E1774" s="72"/>
      <c r="F1774" s="72"/>
      <c r="G1774" s="72"/>
      <c r="H1774" s="72"/>
      <c r="I1774" s="72"/>
      <c r="J1774" s="72"/>
      <c r="K1774" s="72"/>
      <c r="L1774" s="72"/>
      <c r="M1774" s="72"/>
      <c r="N1774" s="72"/>
      <c r="O1774" s="72"/>
      <c r="P1774" s="72"/>
      <c r="Q1774" s="72"/>
      <c r="R1774" s="72"/>
      <c r="S1774" s="24" t="str">
        <f>IF(COUNTA(A1774:R1774)=0,"",IF(AND(COUNTA(A1774:C1774)=3,COUNTIF('SRF Drop Downs'!$B$2:$B$5,'Sponsor Response Form (SRF)'!D1774),COUNTIF('SRF Drop Downs'!$F$2:$F$5,'Sponsor Response Form (SRF)'!E1774),COUNTIF('SRF Drop Downs'!$C$2:$C$4,'Sponsor Response Form (SRF)'!F1774),COUNTIF('SRF Drop Downs'!$D$2:$D$6,'Sponsor Response Form (SRF)'!G1774),COUNTIF('SRF Drop Downs'!$A$2:$A$5,'Sponsor Response Form (SRF)'!H1774),COUNTIF('SRF Drop Downs'!$A$2:$A$4,'Sponsor Response Form (SRF)'!I1774),COUNTIF('SRF Drop Downs'!$A$2:$A$5,'Sponsor Response Form (SRF)'!J1774),COUNTIF('SRF Drop Downs'!$E$2:$E$7,'Sponsor Response Form (SRF)'!K1774),COUNTIF('SRF Drop Downs'!$A$2:$A$4,'Sponsor Response Form (SRF)'!L1774),COUNTIF('SRF Drop Downs'!$A$2:$A$4,'Sponsor Response Form (SRF)'!M1774),COUNTIF('SRF Drop Downs'!$A$2:$A$4,'Sponsor Response Form (SRF)'!N1774),COUNTIF('SRF Drop Downs'!$A$2:$A$4,'Sponsor Response Form (SRF)'!O1774),COUNTIF('SRF Drop Downs'!$A$2:$A$4,'Sponsor Response Form (SRF)'!P1774),COUNTIF('SRF Drop Downs'!$A$2:$A$4,'Sponsor Response Form (SRF)'!Q1774),COUNTIF('SRF Drop Downs'!$A$2:$A$4,'Sponsor Response Form (SRF)'!R1774)),"Complete","Incomplete"))</f>
        <v/>
      </c>
      <c r="T1774" s="25" t="str">
        <f>IF(S1774="Complete",IF(AND(NOT(ISNA(VLOOKUP(CONCATENATE(D1774,E1774,F1774,G1774,H1774,I1774,J1774,K1774),'SRF Drop Downs'!G:G,1,FALSE))),IF(AND(G1774&lt;&gt;"C3",K1774&lt;&gt;"O5"),IF(SUM(COUNTIF(L1774:R1774,"Y"),COUNTIF(L1774:R1774,"N"))=0,"V","I"),IF(COUNTIF(L1774:R1774,"Y"),"V","I"))="V", IF(AND('Sponsor Response Form (SRF)'!D1774="M1", COUNTIF('OMS Response Form (ORF)'!C:C, B1774)&gt;0), "I", "V")="V"), "Valid","Invalid")," ")</f>
        <v xml:space="preserve"> </v>
      </c>
    </row>
    <row r="1775" spans="1:20" x14ac:dyDescent="0.25">
      <c r="A1775" s="69"/>
      <c r="B1775" s="70"/>
      <c r="C1775" s="71"/>
      <c r="D1775" s="72"/>
      <c r="E1775" s="72"/>
      <c r="F1775" s="72"/>
      <c r="G1775" s="72"/>
      <c r="H1775" s="72"/>
      <c r="I1775" s="72"/>
      <c r="J1775" s="72"/>
      <c r="K1775" s="72"/>
      <c r="L1775" s="72"/>
      <c r="M1775" s="72"/>
      <c r="N1775" s="72"/>
      <c r="O1775" s="72"/>
      <c r="P1775" s="72"/>
      <c r="Q1775" s="72"/>
      <c r="R1775" s="72"/>
      <c r="S1775" s="24" t="str">
        <f>IF(COUNTA(A1775:R1775)=0,"",IF(AND(COUNTA(A1775:C1775)=3,COUNTIF('SRF Drop Downs'!$B$2:$B$5,'Sponsor Response Form (SRF)'!D1775),COUNTIF('SRF Drop Downs'!$F$2:$F$5,'Sponsor Response Form (SRF)'!E1775),COUNTIF('SRF Drop Downs'!$C$2:$C$4,'Sponsor Response Form (SRF)'!F1775),COUNTIF('SRF Drop Downs'!$D$2:$D$6,'Sponsor Response Form (SRF)'!G1775),COUNTIF('SRF Drop Downs'!$A$2:$A$5,'Sponsor Response Form (SRF)'!H1775),COUNTIF('SRF Drop Downs'!$A$2:$A$4,'Sponsor Response Form (SRF)'!I1775),COUNTIF('SRF Drop Downs'!$A$2:$A$5,'Sponsor Response Form (SRF)'!J1775),COUNTIF('SRF Drop Downs'!$E$2:$E$7,'Sponsor Response Form (SRF)'!K1775),COUNTIF('SRF Drop Downs'!$A$2:$A$4,'Sponsor Response Form (SRF)'!L1775),COUNTIF('SRF Drop Downs'!$A$2:$A$4,'Sponsor Response Form (SRF)'!M1775),COUNTIF('SRF Drop Downs'!$A$2:$A$4,'Sponsor Response Form (SRF)'!N1775),COUNTIF('SRF Drop Downs'!$A$2:$A$4,'Sponsor Response Form (SRF)'!O1775),COUNTIF('SRF Drop Downs'!$A$2:$A$4,'Sponsor Response Form (SRF)'!P1775),COUNTIF('SRF Drop Downs'!$A$2:$A$4,'Sponsor Response Form (SRF)'!Q1775),COUNTIF('SRF Drop Downs'!$A$2:$A$4,'Sponsor Response Form (SRF)'!R1775)),"Complete","Incomplete"))</f>
        <v/>
      </c>
      <c r="T1775" s="25" t="str">
        <f>IF(S1775="Complete",IF(AND(NOT(ISNA(VLOOKUP(CONCATENATE(D1775,E1775,F1775,G1775,H1775,I1775,J1775,K1775),'SRF Drop Downs'!G:G,1,FALSE))),IF(AND(G1775&lt;&gt;"C3",K1775&lt;&gt;"O5"),IF(SUM(COUNTIF(L1775:R1775,"Y"),COUNTIF(L1775:R1775,"N"))=0,"V","I"),IF(COUNTIF(L1775:R1775,"Y"),"V","I"))="V", IF(AND('Sponsor Response Form (SRF)'!D1775="M1", COUNTIF('OMS Response Form (ORF)'!C:C, B1775)&gt;0), "I", "V")="V"), "Valid","Invalid")," ")</f>
        <v xml:space="preserve"> </v>
      </c>
    </row>
    <row r="1776" spans="1:20" x14ac:dyDescent="0.25">
      <c r="A1776" s="69"/>
      <c r="B1776" s="70"/>
      <c r="C1776" s="71"/>
      <c r="D1776" s="72"/>
      <c r="E1776" s="72"/>
      <c r="F1776" s="72"/>
      <c r="G1776" s="72"/>
      <c r="H1776" s="72"/>
      <c r="I1776" s="72"/>
      <c r="J1776" s="72"/>
      <c r="K1776" s="72"/>
      <c r="L1776" s="72"/>
      <c r="M1776" s="72"/>
      <c r="N1776" s="72"/>
      <c r="O1776" s="72"/>
      <c r="P1776" s="72"/>
      <c r="Q1776" s="72"/>
      <c r="R1776" s="72"/>
      <c r="S1776" s="24" t="str">
        <f>IF(COUNTA(A1776:R1776)=0,"",IF(AND(COUNTA(A1776:C1776)=3,COUNTIF('SRF Drop Downs'!$B$2:$B$5,'Sponsor Response Form (SRF)'!D1776),COUNTIF('SRF Drop Downs'!$F$2:$F$5,'Sponsor Response Form (SRF)'!E1776),COUNTIF('SRF Drop Downs'!$C$2:$C$4,'Sponsor Response Form (SRF)'!F1776),COUNTIF('SRF Drop Downs'!$D$2:$D$6,'Sponsor Response Form (SRF)'!G1776),COUNTIF('SRF Drop Downs'!$A$2:$A$5,'Sponsor Response Form (SRF)'!H1776),COUNTIF('SRF Drop Downs'!$A$2:$A$4,'Sponsor Response Form (SRF)'!I1776),COUNTIF('SRF Drop Downs'!$A$2:$A$5,'Sponsor Response Form (SRF)'!J1776),COUNTIF('SRF Drop Downs'!$E$2:$E$7,'Sponsor Response Form (SRF)'!K1776),COUNTIF('SRF Drop Downs'!$A$2:$A$4,'Sponsor Response Form (SRF)'!L1776),COUNTIF('SRF Drop Downs'!$A$2:$A$4,'Sponsor Response Form (SRF)'!M1776),COUNTIF('SRF Drop Downs'!$A$2:$A$4,'Sponsor Response Form (SRF)'!N1776),COUNTIF('SRF Drop Downs'!$A$2:$A$4,'Sponsor Response Form (SRF)'!O1776),COUNTIF('SRF Drop Downs'!$A$2:$A$4,'Sponsor Response Form (SRF)'!P1776),COUNTIF('SRF Drop Downs'!$A$2:$A$4,'Sponsor Response Form (SRF)'!Q1776),COUNTIF('SRF Drop Downs'!$A$2:$A$4,'Sponsor Response Form (SRF)'!R1776)),"Complete","Incomplete"))</f>
        <v/>
      </c>
      <c r="T1776" s="25" t="str">
        <f>IF(S1776="Complete",IF(AND(NOT(ISNA(VLOOKUP(CONCATENATE(D1776,E1776,F1776,G1776,H1776,I1776,J1776,K1776),'SRF Drop Downs'!G:G,1,FALSE))),IF(AND(G1776&lt;&gt;"C3",K1776&lt;&gt;"O5"),IF(SUM(COUNTIF(L1776:R1776,"Y"),COUNTIF(L1776:R1776,"N"))=0,"V","I"),IF(COUNTIF(L1776:R1776,"Y"),"V","I"))="V", IF(AND('Sponsor Response Form (SRF)'!D1776="M1", COUNTIF('OMS Response Form (ORF)'!C:C, B1776)&gt;0), "I", "V")="V"), "Valid","Invalid")," ")</f>
        <v xml:space="preserve"> </v>
      </c>
    </row>
    <row r="1777" spans="1:20" x14ac:dyDescent="0.25">
      <c r="A1777" s="69"/>
      <c r="B1777" s="70"/>
      <c r="C1777" s="71"/>
      <c r="D1777" s="72"/>
      <c r="E1777" s="72"/>
      <c r="F1777" s="72"/>
      <c r="G1777" s="72"/>
      <c r="H1777" s="72"/>
      <c r="I1777" s="72"/>
      <c r="J1777" s="72"/>
      <c r="K1777" s="72"/>
      <c r="L1777" s="72"/>
      <c r="M1777" s="72"/>
      <c r="N1777" s="72"/>
      <c r="O1777" s="72"/>
      <c r="P1777" s="72"/>
      <c r="Q1777" s="72"/>
      <c r="R1777" s="72"/>
      <c r="S1777" s="24" t="str">
        <f>IF(COUNTA(A1777:R1777)=0,"",IF(AND(COUNTA(A1777:C1777)=3,COUNTIF('SRF Drop Downs'!$B$2:$B$5,'Sponsor Response Form (SRF)'!D1777),COUNTIF('SRF Drop Downs'!$F$2:$F$5,'Sponsor Response Form (SRF)'!E1777),COUNTIF('SRF Drop Downs'!$C$2:$C$4,'Sponsor Response Form (SRF)'!F1777),COUNTIF('SRF Drop Downs'!$D$2:$D$6,'Sponsor Response Form (SRF)'!G1777),COUNTIF('SRF Drop Downs'!$A$2:$A$5,'Sponsor Response Form (SRF)'!H1777),COUNTIF('SRF Drop Downs'!$A$2:$A$4,'Sponsor Response Form (SRF)'!I1777),COUNTIF('SRF Drop Downs'!$A$2:$A$5,'Sponsor Response Form (SRF)'!J1777),COUNTIF('SRF Drop Downs'!$E$2:$E$7,'Sponsor Response Form (SRF)'!K1777),COUNTIF('SRF Drop Downs'!$A$2:$A$4,'Sponsor Response Form (SRF)'!L1777),COUNTIF('SRF Drop Downs'!$A$2:$A$4,'Sponsor Response Form (SRF)'!M1777),COUNTIF('SRF Drop Downs'!$A$2:$A$4,'Sponsor Response Form (SRF)'!N1777),COUNTIF('SRF Drop Downs'!$A$2:$A$4,'Sponsor Response Form (SRF)'!O1777),COUNTIF('SRF Drop Downs'!$A$2:$A$4,'Sponsor Response Form (SRF)'!P1777),COUNTIF('SRF Drop Downs'!$A$2:$A$4,'Sponsor Response Form (SRF)'!Q1777),COUNTIF('SRF Drop Downs'!$A$2:$A$4,'Sponsor Response Form (SRF)'!R1777)),"Complete","Incomplete"))</f>
        <v/>
      </c>
      <c r="T1777" s="25" t="str">
        <f>IF(S1777="Complete",IF(AND(NOT(ISNA(VLOOKUP(CONCATENATE(D1777,E1777,F1777,G1777,H1777,I1777,J1777,K1777),'SRF Drop Downs'!G:G,1,FALSE))),IF(AND(G1777&lt;&gt;"C3",K1777&lt;&gt;"O5"),IF(SUM(COUNTIF(L1777:R1777,"Y"),COUNTIF(L1777:R1777,"N"))=0,"V","I"),IF(COUNTIF(L1777:R1777,"Y"),"V","I"))="V", IF(AND('Sponsor Response Form (SRF)'!D1777="M1", COUNTIF('OMS Response Form (ORF)'!C:C, B1777)&gt;0), "I", "V")="V"), "Valid","Invalid")," ")</f>
        <v xml:space="preserve"> </v>
      </c>
    </row>
    <row r="1778" spans="1:20" x14ac:dyDescent="0.25">
      <c r="A1778" s="69"/>
      <c r="B1778" s="70"/>
      <c r="C1778" s="71"/>
      <c r="D1778" s="72"/>
      <c r="E1778" s="72"/>
      <c r="F1778" s="72"/>
      <c r="G1778" s="72"/>
      <c r="H1778" s="72"/>
      <c r="I1778" s="72"/>
      <c r="J1778" s="72"/>
      <c r="K1778" s="72"/>
      <c r="L1778" s="72"/>
      <c r="M1778" s="72"/>
      <c r="N1778" s="72"/>
      <c r="O1778" s="72"/>
      <c r="P1778" s="72"/>
      <c r="Q1778" s="72"/>
      <c r="R1778" s="72"/>
      <c r="S1778" s="24" t="str">
        <f>IF(COUNTA(A1778:R1778)=0,"",IF(AND(COUNTA(A1778:C1778)=3,COUNTIF('SRF Drop Downs'!$B$2:$B$5,'Sponsor Response Form (SRF)'!D1778),COUNTIF('SRF Drop Downs'!$F$2:$F$5,'Sponsor Response Form (SRF)'!E1778),COUNTIF('SRF Drop Downs'!$C$2:$C$4,'Sponsor Response Form (SRF)'!F1778),COUNTIF('SRF Drop Downs'!$D$2:$D$6,'Sponsor Response Form (SRF)'!G1778),COUNTIF('SRF Drop Downs'!$A$2:$A$5,'Sponsor Response Form (SRF)'!H1778),COUNTIF('SRF Drop Downs'!$A$2:$A$4,'Sponsor Response Form (SRF)'!I1778),COUNTIF('SRF Drop Downs'!$A$2:$A$5,'Sponsor Response Form (SRF)'!J1778),COUNTIF('SRF Drop Downs'!$E$2:$E$7,'Sponsor Response Form (SRF)'!K1778),COUNTIF('SRF Drop Downs'!$A$2:$A$4,'Sponsor Response Form (SRF)'!L1778),COUNTIF('SRF Drop Downs'!$A$2:$A$4,'Sponsor Response Form (SRF)'!M1778),COUNTIF('SRF Drop Downs'!$A$2:$A$4,'Sponsor Response Form (SRF)'!N1778),COUNTIF('SRF Drop Downs'!$A$2:$A$4,'Sponsor Response Form (SRF)'!O1778),COUNTIF('SRF Drop Downs'!$A$2:$A$4,'Sponsor Response Form (SRF)'!P1778),COUNTIF('SRF Drop Downs'!$A$2:$A$4,'Sponsor Response Form (SRF)'!Q1778),COUNTIF('SRF Drop Downs'!$A$2:$A$4,'Sponsor Response Form (SRF)'!R1778)),"Complete","Incomplete"))</f>
        <v/>
      </c>
      <c r="T1778" s="25" t="str">
        <f>IF(S1778="Complete",IF(AND(NOT(ISNA(VLOOKUP(CONCATENATE(D1778,E1778,F1778,G1778,H1778,I1778,J1778,K1778),'SRF Drop Downs'!G:G,1,FALSE))),IF(AND(G1778&lt;&gt;"C3",K1778&lt;&gt;"O5"),IF(SUM(COUNTIF(L1778:R1778,"Y"),COUNTIF(L1778:R1778,"N"))=0,"V","I"),IF(COUNTIF(L1778:R1778,"Y"),"V","I"))="V", IF(AND('Sponsor Response Form (SRF)'!D1778="M1", COUNTIF('OMS Response Form (ORF)'!C:C, B1778)&gt;0), "I", "V")="V"), "Valid","Invalid")," ")</f>
        <v xml:space="preserve"> </v>
      </c>
    </row>
    <row r="1779" spans="1:20" x14ac:dyDescent="0.25">
      <c r="A1779" s="69"/>
      <c r="B1779" s="70"/>
      <c r="C1779" s="71"/>
      <c r="D1779" s="72"/>
      <c r="E1779" s="72"/>
      <c r="F1779" s="72"/>
      <c r="G1779" s="72"/>
      <c r="H1779" s="72"/>
      <c r="I1779" s="72"/>
      <c r="J1779" s="72"/>
      <c r="K1779" s="72"/>
      <c r="L1779" s="72"/>
      <c r="M1779" s="72"/>
      <c r="N1779" s="72"/>
      <c r="O1779" s="72"/>
      <c r="P1779" s="72"/>
      <c r="Q1779" s="72"/>
      <c r="R1779" s="72"/>
      <c r="S1779" s="24" t="str">
        <f>IF(COUNTA(A1779:R1779)=0,"",IF(AND(COUNTA(A1779:C1779)=3,COUNTIF('SRF Drop Downs'!$B$2:$B$5,'Sponsor Response Form (SRF)'!D1779),COUNTIF('SRF Drop Downs'!$F$2:$F$5,'Sponsor Response Form (SRF)'!E1779),COUNTIF('SRF Drop Downs'!$C$2:$C$4,'Sponsor Response Form (SRF)'!F1779),COUNTIF('SRF Drop Downs'!$D$2:$D$6,'Sponsor Response Form (SRF)'!G1779),COUNTIF('SRF Drop Downs'!$A$2:$A$5,'Sponsor Response Form (SRF)'!H1779),COUNTIF('SRF Drop Downs'!$A$2:$A$4,'Sponsor Response Form (SRF)'!I1779),COUNTIF('SRF Drop Downs'!$A$2:$A$5,'Sponsor Response Form (SRF)'!J1779),COUNTIF('SRF Drop Downs'!$E$2:$E$7,'Sponsor Response Form (SRF)'!K1779),COUNTIF('SRF Drop Downs'!$A$2:$A$4,'Sponsor Response Form (SRF)'!L1779),COUNTIF('SRF Drop Downs'!$A$2:$A$4,'Sponsor Response Form (SRF)'!M1779),COUNTIF('SRF Drop Downs'!$A$2:$A$4,'Sponsor Response Form (SRF)'!N1779),COUNTIF('SRF Drop Downs'!$A$2:$A$4,'Sponsor Response Form (SRF)'!O1779),COUNTIF('SRF Drop Downs'!$A$2:$A$4,'Sponsor Response Form (SRF)'!P1779),COUNTIF('SRF Drop Downs'!$A$2:$A$4,'Sponsor Response Form (SRF)'!Q1779),COUNTIF('SRF Drop Downs'!$A$2:$A$4,'Sponsor Response Form (SRF)'!R1779)),"Complete","Incomplete"))</f>
        <v/>
      </c>
      <c r="T1779" s="25" t="str">
        <f>IF(S1779="Complete",IF(AND(NOT(ISNA(VLOOKUP(CONCATENATE(D1779,E1779,F1779,G1779,H1779,I1779,J1779,K1779),'SRF Drop Downs'!G:G,1,FALSE))),IF(AND(G1779&lt;&gt;"C3",K1779&lt;&gt;"O5"),IF(SUM(COUNTIF(L1779:R1779,"Y"),COUNTIF(L1779:R1779,"N"))=0,"V","I"),IF(COUNTIF(L1779:R1779,"Y"),"V","I"))="V", IF(AND('Sponsor Response Form (SRF)'!D1779="M1", COUNTIF('OMS Response Form (ORF)'!C:C, B1779)&gt;0), "I", "V")="V"), "Valid","Invalid")," ")</f>
        <v xml:space="preserve"> </v>
      </c>
    </row>
    <row r="1780" spans="1:20" x14ac:dyDescent="0.25">
      <c r="A1780" s="69"/>
      <c r="B1780" s="70"/>
      <c r="C1780" s="71"/>
      <c r="D1780" s="72"/>
      <c r="E1780" s="72"/>
      <c r="F1780" s="72"/>
      <c r="G1780" s="72"/>
      <c r="H1780" s="72"/>
      <c r="I1780" s="72"/>
      <c r="J1780" s="72"/>
      <c r="K1780" s="72"/>
      <c r="L1780" s="72"/>
      <c r="M1780" s="72"/>
      <c r="N1780" s="72"/>
      <c r="O1780" s="72"/>
      <c r="P1780" s="72"/>
      <c r="Q1780" s="72"/>
      <c r="R1780" s="72"/>
      <c r="S1780" s="24" t="str">
        <f>IF(COUNTA(A1780:R1780)=0,"",IF(AND(COUNTA(A1780:C1780)=3,COUNTIF('SRF Drop Downs'!$B$2:$B$5,'Sponsor Response Form (SRF)'!D1780),COUNTIF('SRF Drop Downs'!$F$2:$F$5,'Sponsor Response Form (SRF)'!E1780),COUNTIF('SRF Drop Downs'!$C$2:$C$4,'Sponsor Response Form (SRF)'!F1780),COUNTIF('SRF Drop Downs'!$D$2:$D$6,'Sponsor Response Form (SRF)'!G1780),COUNTIF('SRF Drop Downs'!$A$2:$A$5,'Sponsor Response Form (SRF)'!H1780),COUNTIF('SRF Drop Downs'!$A$2:$A$4,'Sponsor Response Form (SRF)'!I1780),COUNTIF('SRF Drop Downs'!$A$2:$A$5,'Sponsor Response Form (SRF)'!J1780),COUNTIF('SRF Drop Downs'!$E$2:$E$7,'Sponsor Response Form (SRF)'!K1780),COUNTIF('SRF Drop Downs'!$A$2:$A$4,'Sponsor Response Form (SRF)'!L1780),COUNTIF('SRF Drop Downs'!$A$2:$A$4,'Sponsor Response Form (SRF)'!M1780),COUNTIF('SRF Drop Downs'!$A$2:$A$4,'Sponsor Response Form (SRF)'!N1780),COUNTIF('SRF Drop Downs'!$A$2:$A$4,'Sponsor Response Form (SRF)'!O1780),COUNTIF('SRF Drop Downs'!$A$2:$A$4,'Sponsor Response Form (SRF)'!P1780),COUNTIF('SRF Drop Downs'!$A$2:$A$4,'Sponsor Response Form (SRF)'!Q1780),COUNTIF('SRF Drop Downs'!$A$2:$A$4,'Sponsor Response Form (SRF)'!R1780)),"Complete","Incomplete"))</f>
        <v/>
      </c>
      <c r="T1780" s="25" t="str">
        <f>IF(S1780="Complete",IF(AND(NOT(ISNA(VLOOKUP(CONCATENATE(D1780,E1780,F1780,G1780,H1780,I1780,J1780,K1780),'SRF Drop Downs'!G:G,1,FALSE))),IF(AND(G1780&lt;&gt;"C3",K1780&lt;&gt;"O5"),IF(SUM(COUNTIF(L1780:R1780,"Y"),COUNTIF(L1780:R1780,"N"))=0,"V","I"),IF(COUNTIF(L1780:R1780,"Y"),"V","I"))="V", IF(AND('Sponsor Response Form (SRF)'!D1780="M1", COUNTIF('OMS Response Form (ORF)'!C:C, B1780)&gt;0), "I", "V")="V"), "Valid","Invalid")," ")</f>
        <v xml:space="preserve"> </v>
      </c>
    </row>
    <row r="1781" spans="1:20" x14ac:dyDescent="0.25">
      <c r="A1781" s="69"/>
      <c r="B1781" s="70"/>
      <c r="C1781" s="71"/>
      <c r="D1781" s="72"/>
      <c r="E1781" s="72"/>
      <c r="F1781" s="72"/>
      <c r="G1781" s="72"/>
      <c r="H1781" s="72"/>
      <c r="I1781" s="72"/>
      <c r="J1781" s="72"/>
      <c r="K1781" s="72"/>
      <c r="L1781" s="72"/>
      <c r="M1781" s="72"/>
      <c r="N1781" s="72"/>
      <c r="O1781" s="72"/>
      <c r="P1781" s="72"/>
      <c r="Q1781" s="72"/>
      <c r="R1781" s="72"/>
      <c r="S1781" s="24" t="str">
        <f>IF(COUNTA(A1781:R1781)=0,"",IF(AND(COUNTA(A1781:C1781)=3,COUNTIF('SRF Drop Downs'!$B$2:$B$5,'Sponsor Response Form (SRF)'!D1781),COUNTIF('SRF Drop Downs'!$F$2:$F$5,'Sponsor Response Form (SRF)'!E1781),COUNTIF('SRF Drop Downs'!$C$2:$C$4,'Sponsor Response Form (SRF)'!F1781),COUNTIF('SRF Drop Downs'!$D$2:$D$6,'Sponsor Response Form (SRF)'!G1781),COUNTIF('SRF Drop Downs'!$A$2:$A$5,'Sponsor Response Form (SRF)'!H1781),COUNTIF('SRF Drop Downs'!$A$2:$A$4,'Sponsor Response Form (SRF)'!I1781),COUNTIF('SRF Drop Downs'!$A$2:$A$5,'Sponsor Response Form (SRF)'!J1781),COUNTIF('SRF Drop Downs'!$E$2:$E$7,'Sponsor Response Form (SRF)'!K1781),COUNTIF('SRF Drop Downs'!$A$2:$A$4,'Sponsor Response Form (SRF)'!L1781),COUNTIF('SRF Drop Downs'!$A$2:$A$4,'Sponsor Response Form (SRF)'!M1781),COUNTIF('SRF Drop Downs'!$A$2:$A$4,'Sponsor Response Form (SRF)'!N1781),COUNTIF('SRF Drop Downs'!$A$2:$A$4,'Sponsor Response Form (SRF)'!O1781),COUNTIF('SRF Drop Downs'!$A$2:$A$4,'Sponsor Response Form (SRF)'!P1781),COUNTIF('SRF Drop Downs'!$A$2:$A$4,'Sponsor Response Form (SRF)'!Q1781),COUNTIF('SRF Drop Downs'!$A$2:$A$4,'Sponsor Response Form (SRF)'!R1781)),"Complete","Incomplete"))</f>
        <v/>
      </c>
      <c r="T1781" s="25" t="str">
        <f>IF(S1781="Complete",IF(AND(NOT(ISNA(VLOOKUP(CONCATENATE(D1781,E1781,F1781,G1781,H1781,I1781,J1781,K1781),'SRF Drop Downs'!G:G,1,FALSE))),IF(AND(G1781&lt;&gt;"C3",K1781&lt;&gt;"O5"),IF(SUM(COUNTIF(L1781:R1781,"Y"),COUNTIF(L1781:R1781,"N"))=0,"V","I"),IF(COUNTIF(L1781:R1781,"Y"),"V","I"))="V", IF(AND('Sponsor Response Form (SRF)'!D1781="M1", COUNTIF('OMS Response Form (ORF)'!C:C, B1781)&gt;0), "I", "V")="V"), "Valid","Invalid")," ")</f>
        <v xml:space="preserve"> </v>
      </c>
    </row>
    <row r="1782" spans="1:20" x14ac:dyDescent="0.25">
      <c r="A1782" s="69"/>
      <c r="B1782" s="70"/>
      <c r="C1782" s="71"/>
      <c r="D1782" s="72"/>
      <c r="E1782" s="72"/>
      <c r="F1782" s="72"/>
      <c r="G1782" s="72"/>
      <c r="H1782" s="72"/>
      <c r="I1782" s="72"/>
      <c r="J1782" s="72"/>
      <c r="K1782" s="72"/>
      <c r="L1782" s="72"/>
      <c r="M1782" s="72"/>
      <c r="N1782" s="72"/>
      <c r="O1782" s="72"/>
      <c r="P1782" s="72"/>
      <c r="Q1782" s="72"/>
      <c r="R1782" s="72"/>
      <c r="S1782" s="24" t="str">
        <f>IF(COUNTA(A1782:R1782)=0,"",IF(AND(COUNTA(A1782:C1782)=3,COUNTIF('SRF Drop Downs'!$B$2:$B$5,'Sponsor Response Form (SRF)'!D1782),COUNTIF('SRF Drop Downs'!$F$2:$F$5,'Sponsor Response Form (SRF)'!E1782),COUNTIF('SRF Drop Downs'!$C$2:$C$4,'Sponsor Response Form (SRF)'!F1782),COUNTIF('SRF Drop Downs'!$D$2:$D$6,'Sponsor Response Form (SRF)'!G1782),COUNTIF('SRF Drop Downs'!$A$2:$A$5,'Sponsor Response Form (SRF)'!H1782),COUNTIF('SRF Drop Downs'!$A$2:$A$4,'Sponsor Response Form (SRF)'!I1782),COUNTIF('SRF Drop Downs'!$A$2:$A$5,'Sponsor Response Form (SRF)'!J1782),COUNTIF('SRF Drop Downs'!$E$2:$E$7,'Sponsor Response Form (SRF)'!K1782),COUNTIF('SRF Drop Downs'!$A$2:$A$4,'Sponsor Response Form (SRF)'!L1782),COUNTIF('SRF Drop Downs'!$A$2:$A$4,'Sponsor Response Form (SRF)'!M1782),COUNTIF('SRF Drop Downs'!$A$2:$A$4,'Sponsor Response Form (SRF)'!N1782),COUNTIF('SRF Drop Downs'!$A$2:$A$4,'Sponsor Response Form (SRF)'!O1782),COUNTIF('SRF Drop Downs'!$A$2:$A$4,'Sponsor Response Form (SRF)'!P1782),COUNTIF('SRF Drop Downs'!$A$2:$A$4,'Sponsor Response Form (SRF)'!Q1782),COUNTIF('SRF Drop Downs'!$A$2:$A$4,'Sponsor Response Form (SRF)'!R1782)),"Complete","Incomplete"))</f>
        <v/>
      </c>
      <c r="T1782" s="25" t="str">
        <f>IF(S1782="Complete",IF(AND(NOT(ISNA(VLOOKUP(CONCATENATE(D1782,E1782,F1782,G1782,H1782,I1782,J1782,K1782),'SRF Drop Downs'!G:G,1,FALSE))),IF(AND(G1782&lt;&gt;"C3",K1782&lt;&gt;"O5"),IF(SUM(COUNTIF(L1782:R1782,"Y"),COUNTIF(L1782:R1782,"N"))=0,"V","I"),IF(COUNTIF(L1782:R1782,"Y"),"V","I"))="V", IF(AND('Sponsor Response Form (SRF)'!D1782="M1", COUNTIF('OMS Response Form (ORF)'!C:C, B1782)&gt;0), "I", "V")="V"), "Valid","Invalid")," ")</f>
        <v xml:space="preserve"> </v>
      </c>
    </row>
    <row r="1783" spans="1:20" x14ac:dyDescent="0.25">
      <c r="A1783" s="69"/>
      <c r="B1783" s="70"/>
      <c r="C1783" s="71"/>
      <c r="D1783" s="72"/>
      <c r="E1783" s="72"/>
      <c r="F1783" s="72"/>
      <c r="G1783" s="72"/>
      <c r="H1783" s="72"/>
      <c r="I1783" s="72"/>
      <c r="J1783" s="72"/>
      <c r="K1783" s="72"/>
      <c r="L1783" s="72"/>
      <c r="M1783" s="72"/>
      <c r="N1783" s="72"/>
      <c r="O1783" s="72"/>
      <c r="P1783" s="72"/>
      <c r="Q1783" s="72"/>
      <c r="R1783" s="72"/>
      <c r="S1783" s="24" t="str">
        <f>IF(COUNTA(A1783:R1783)=0,"",IF(AND(COUNTA(A1783:C1783)=3,COUNTIF('SRF Drop Downs'!$B$2:$B$5,'Sponsor Response Form (SRF)'!D1783),COUNTIF('SRF Drop Downs'!$F$2:$F$5,'Sponsor Response Form (SRF)'!E1783),COUNTIF('SRF Drop Downs'!$C$2:$C$4,'Sponsor Response Form (SRF)'!F1783),COUNTIF('SRF Drop Downs'!$D$2:$D$6,'Sponsor Response Form (SRF)'!G1783),COUNTIF('SRF Drop Downs'!$A$2:$A$5,'Sponsor Response Form (SRF)'!H1783),COUNTIF('SRF Drop Downs'!$A$2:$A$4,'Sponsor Response Form (SRF)'!I1783),COUNTIF('SRF Drop Downs'!$A$2:$A$5,'Sponsor Response Form (SRF)'!J1783),COUNTIF('SRF Drop Downs'!$E$2:$E$7,'Sponsor Response Form (SRF)'!K1783),COUNTIF('SRF Drop Downs'!$A$2:$A$4,'Sponsor Response Form (SRF)'!L1783),COUNTIF('SRF Drop Downs'!$A$2:$A$4,'Sponsor Response Form (SRF)'!M1783),COUNTIF('SRF Drop Downs'!$A$2:$A$4,'Sponsor Response Form (SRF)'!N1783),COUNTIF('SRF Drop Downs'!$A$2:$A$4,'Sponsor Response Form (SRF)'!O1783),COUNTIF('SRF Drop Downs'!$A$2:$A$4,'Sponsor Response Form (SRF)'!P1783),COUNTIF('SRF Drop Downs'!$A$2:$A$4,'Sponsor Response Form (SRF)'!Q1783),COUNTIF('SRF Drop Downs'!$A$2:$A$4,'Sponsor Response Form (SRF)'!R1783)),"Complete","Incomplete"))</f>
        <v/>
      </c>
      <c r="T1783" s="25" t="str">
        <f>IF(S1783="Complete",IF(AND(NOT(ISNA(VLOOKUP(CONCATENATE(D1783,E1783,F1783,G1783,H1783,I1783,J1783,K1783),'SRF Drop Downs'!G:G,1,FALSE))),IF(AND(G1783&lt;&gt;"C3",K1783&lt;&gt;"O5"),IF(SUM(COUNTIF(L1783:R1783,"Y"),COUNTIF(L1783:R1783,"N"))=0,"V","I"),IF(COUNTIF(L1783:R1783,"Y"),"V","I"))="V", IF(AND('Sponsor Response Form (SRF)'!D1783="M1", COUNTIF('OMS Response Form (ORF)'!C:C, B1783)&gt;0), "I", "V")="V"), "Valid","Invalid")," ")</f>
        <v xml:space="preserve"> </v>
      </c>
    </row>
    <row r="1784" spans="1:20" x14ac:dyDescent="0.25">
      <c r="A1784" s="69"/>
      <c r="B1784" s="70"/>
      <c r="C1784" s="71"/>
      <c r="D1784" s="72"/>
      <c r="E1784" s="72"/>
      <c r="F1784" s="72"/>
      <c r="G1784" s="72"/>
      <c r="H1784" s="72"/>
      <c r="I1784" s="72"/>
      <c r="J1784" s="72"/>
      <c r="K1784" s="72"/>
      <c r="L1784" s="72"/>
      <c r="M1784" s="72"/>
      <c r="N1784" s="72"/>
      <c r="O1784" s="72"/>
      <c r="P1784" s="72"/>
      <c r="Q1784" s="72"/>
      <c r="R1784" s="72"/>
      <c r="S1784" s="24" t="str">
        <f>IF(COUNTA(A1784:R1784)=0,"",IF(AND(COUNTA(A1784:C1784)=3,COUNTIF('SRF Drop Downs'!$B$2:$B$5,'Sponsor Response Form (SRF)'!D1784),COUNTIF('SRF Drop Downs'!$F$2:$F$5,'Sponsor Response Form (SRF)'!E1784),COUNTIF('SRF Drop Downs'!$C$2:$C$4,'Sponsor Response Form (SRF)'!F1784),COUNTIF('SRF Drop Downs'!$D$2:$D$6,'Sponsor Response Form (SRF)'!G1784),COUNTIF('SRF Drop Downs'!$A$2:$A$5,'Sponsor Response Form (SRF)'!H1784),COUNTIF('SRF Drop Downs'!$A$2:$A$4,'Sponsor Response Form (SRF)'!I1784),COUNTIF('SRF Drop Downs'!$A$2:$A$5,'Sponsor Response Form (SRF)'!J1784),COUNTIF('SRF Drop Downs'!$E$2:$E$7,'Sponsor Response Form (SRF)'!K1784),COUNTIF('SRF Drop Downs'!$A$2:$A$4,'Sponsor Response Form (SRF)'!L1784),COUNTIF('SRF Drop Downs'!$A$2:$A$4,'Sponsor Response Form (SRF)'!M1784),COUNTIF('SRF Drop Downs'!$A$2:$A$4,'Sponsor Response Form (SRF)'!N1784),COUNTIF('SRF Drop Downs'!$A$2:$A$4,'Sponsor Response Form (SRF)'!O1784),COUNTIF('SRF Drop Downs'!$A$2:$A$4,'Sponsor Response Form (SRF)'!P1784),COUNTIF('SRF Drop Downs'!$A$2:$A$4,'Sponsor Response Form (SRF)'!Q1784),COUNTIF('SRF Drop Downs'!$A$2:$A$4,'Sponsor Response Form (SRF)'!R1784)),"Complete","Incomplete"))</f>
        <v/>
      </c>
      <c r="T1784" s="25" t="str">
        <f>IF(S1784="Complete",IF(AND(NOT(ISNA(VLOOKUP(CONCATENATE(D1784,E1784,F1784,G1784,H1784,I1784,J1784,K1784),'SRF Drop Downs'!G:G,1,FALSE))),IF(AND(G1784&lt;&gt;"C3",K1784&lt;&gt;"O5"),IF(SUM(COUNTIF(L1784:R1784,"Y"),COUNTIF(L1784:R1784,"N"))=0,"V","I"),IF(COUNTIF(L1784:R1784,"Y"),"V","I"))="V", IF(AND('Sponsor Response Form (SRF)'!D1784="M1", COUNTIF('OMS Response Form (ORF)'!C:C, B1784)&gt;0), "I", "V")="V"), "Valid","Invalid")," ")</f>
        <v xml:space="preserve"> </v>
      </c>
    </row>
    <row r="1785" spans="1:20" x14ac:dyDescent="0.25">
      <c r="A1785" s="69"/>
      <c r="B1785" s="70"/>
      <c r="C1785" s="71"/>
      <c r="D1785" s="72"/>
      <c r="E1785" s="72"/>
      <c r="F1785" s="72"/>
      <c r="G1785" s="72"/>
      <c r="H1785" s="72"/>
      <c r="I1785" s="72"/>
      <c r="J1785" s="72"/>
      <c r="K1785" s="72"/>
      <c r="L1785" s="72"/>
      <c r="M1785" s="72"/>
      <c r="N1785" s="72"/>
      <c r="O1785" s="72"/>
      <c r="P1785" s="72"/>
      <c r="Q1785" s="72"/>
      <c r="R1785" s="72"/>
      <c r="S1785" s="24" t="str">
        <f>IF(COUNTA(A1785:R1785)=0,"",IF(AND(COUNTA(A1785:C1785)=3,COUNTIF('SRF Drop Downs'!$B$2:$B$5,'Sponsor Response Form (SRF)'!D1785),COUNTIF('SRF Drop Downs'!$F$2:$F$5,'Sponsor Response Form (SRF)'!E1785),COUNTIF('SRF Drop Downs'!$C$2:$C$4,'Sponsor Response Form (SRF)'!F1785),COUNTIF('SRF Drop Downs'!$D$2:$D$6,'Sponsor Response Form (SRF)'!G1785),COUNTIF('SRF Drop Downs'!$A$2:$A$5,'Sponsor Response Form (SRF)'!H1785),COUNTIF('SRF Drop Downs'!$A$2:$A$4,'Sponsor Response Form (SRF)'!I1785),COUNTIF('SRF Drop Downs'!$A$2:$A$5,'Sponsor Response Form (SRF)'!J1785),COUNTIF('SRF Drop Downs'!$E$2:$E$7,'Sponsor Response Form (SRF)'!K1785),COUNTIF('SRF Drop Downs'!$A$2:$A$4,'Sponsor Response Form (SRF)'!L1785),COUNTIF('SRF Drop Downs'!$A$2:$A$4,'Sponsor Response Form (SRF)'!M1785),COUNTIF('SRF Drop Downs'!$A$2:$A$4,'Sponsor Response Form (SRF)'!N1785),COUNTIF('SRF Drop Downs'!$A$2:$A$4,'Sponsor Response Form (SRF)'!O1785),COUNTIF('SRF Drop Downs'!$A$2:$A$4,'Sponsor Response Form (SRF)'!P1785),COUNTIF('SRF Drop Downs'!$A$2:$A$4,'Sponsor Response Form (SRF)'!Q1785),COUNTIF('SRF Drop Downs'!$A$2:$A$4,'Sponsor Response Form (SRF)'!R1785)),"Complete","Incomplete"))</f>
        <v/>
      </c>
      <c r="T1785" s="25" t="str">
        <f>IF(S1785="Complete",IF(AND(NOT(ISNA(VLOOKUP(CONCATENATE(D1785,E1785,F1785,G1785,H1785,I1785,J1785,K1785),'SRF Drop Downs'!G:G,1,FALSE))),IF(AND(G1785&lt;&gt;"C3",K1785&lt;&gt;"O5"),IF(SUM(COUNTIF(L1785:R1785,"Y"),COUNTIF(L1785:R1785,"N"))=0,"V","I"),IF(COUNTIF(L1785:R1785,"Y"),"V","I"))="V", IF(AND('Sponsor Response Form (SRF)'!D1785="M1", COUNTIF('OMS Response Form (ORF)'!C:C, B1785)&gt;0), "I", "V")="V"), "Valid","Invalid")," ")</f>
        <v xml:space="preserve"> </v>
      </c>
    </row>
    <row r="1786" spans="1:20" x14ac:dyDescent="0.25">
      <c r="A1786" s="69"/>
      <c r="B1786" s="70"/>
      <c r="C1786" s="71"/>
      <c r="D1786" s="72"/>
      <c r="E1786" s="72"/>
      <c r="F1786" s="72"/>
      <c r="G1786" s="72"/>
      <c r="H1786" s="72"/>
      <c r="I1786" s="72"/>
      <c r="J1786" s="72"/>
      <c r="K1786" s="72"/>
      <c r="L1786" s="72"/>
      <c r="M1786" s="72"/>
      <c r="N1786" s="72"/>
      <c r="O1786" s="72"/>
      <c r="P1786" s="72"/>
      <c r="Q1786" s="72"/>
      <c r="R1786" s="72"/>
      <c r="S1786" s="24" t="str">
        <f>IF(COUNTA(A1786:R1786)=0,"",IF(AND(COUNTA(A1786:C1786)=3,COUNTIF('SRF Drop Downs'!$B$2:$B$5,'Sponsor Response Form (SRF)'!D1786),COUNTIF('SRF Drop Downs'!$F$2:$F$5,'Sponsor Response Form (SRF)'!E1786),COUNTIF('SRF Drop Downs'!$C$2:$C$4,'Sponsor Response Form (SRF)'!F1786),COUNTIF('SRF Drop Downs'!$D$2:$D$6,'Sponsor Response Form (SRF)'!G1786),COUNTIF('SRF Drop Downs'!$A$2:$A$5,'Sponsor Response Form (SRF)'!H1786),COUNTIF('SRF Drop Downs'!$A$2:$A$4,'Sponsor Response Form (SRF)'!I1786),COUNTIF('SRF Drop Downs'!$A$2:$A$5,'Sponsor Response Form (SRF)'!J1786),COUNTIF('SRF Drop Downs'!$E$2:$E$7,'Sponsor Response Form (SRF)'!K1786),COUNTIF('SRF Drop Downs'!$A$2:$A$4,'Sponsor Response Form (SRF)'!L1786),COUNTIF('SRF Drop Downs'!$A$2:$A$4,'Sponsor Response Form (SRF)'!M1786),COUNTIF('SRF Drop Downs'!$A$2:$A$4,'Sponsor Response Form (SRF)'!N1786),COUNTIF('SRF Drop Downs'!$A$2:$A$4,'Sponsor Response Form (SRF)'!O1786),COUNTIF('SRF Drop Downs'!$A$2:$A$4,'Sponsor Response Form (SRF)'!P1786),COUNTIF('SRF Drop Downs'!$A$2:$A$4,'Sponsor Response Form (SRF)'!Q1786),COUNTIF('SRF Drop Downs'!$A$2:$A$4,'Sponsor Response Form (SRF)'!R1786)),"Complete","Incomplete"))</f>
        <v/>
      </c>
      <c r="T1786" s="25" t="str">
        <f>IF(S1786="Complete",IF(AND(NOT(ISNA(VLOOKUP(CONCATENATE(D1786,E1786,F1786,G1786,H1786,I1786,J1786,K1786),'SRF Drop Downs'!G:G,1,FALSE))),IF(AND(G1786&lt;&gt;"C3",K1786&lt;&gt;"O5"),IF(SUM(COUNTIF(L1786:R1786,"Y"),COUNTIF(L1786:R1786,"N"))=0,"V","I"),IF(COUNTIF(L1786:R1786,"Y"),"V","I"))="V", IF(AND('Sponsor Response Form (SRF)'!D1786="M1", COUNTIF('OMS Response Form (ORF)'!C:C, B1786)&gt;0), "I", "V")="V"), "Valid","Invalid")," ")</f>
        <v xml:space="preserve"> </v>
      </c>
    </row>
    <row r="1787" spans="1:20" x14ac:dyDescent="0.25">
      <c r="A1787" s="69"/>
      <c r="B1787" s="70"/>
      <c r="C1787" s="71"/>
      <c r="D1787" s="72"/>
      <c r="E1787" s="72"/>
      <c r="F1787" s="72"/>
      <c r="G1787" s="72"/>
      <c r="H1787" s="72"/>
      <c r="I1787" s="72"/>
      <c r="J1787" s="72"/>
      <c r="K1787" s="72"/>
      <c r="L1787" s="72"/>
      <c r="M1787" s="72"/>
      <c r="N1787" s="72"/>
      <c r="O1787" s="72"/>
      <c r="P1787" s="72"/>
      <c r="Q1787" s="72"/>
      <c r="R1787" s="72"/>
      <c r="S1787" s="24" t="str">
        <f>IF(COUNTA(A1787:R1787)=0,"",IF(AND(COUNTA(A1787:C1787)=3,COUNTIF('SRF Drop Downs'!$B$2:$B$5,'Sponsor Response Form (SRF)'!D1787),COUNTIF('SRF Drop Downs'!$F$2:$F$5,'Sponsor Response Form (SRF)'!E1787),COUNTIF('SRF Drop Downs'!$C$2:$C$4,'Sponsor Response Form (SRF)'!F1787),COUNTIF('SRF Drop Downs'!$D$2:$D$6,'Sponsor Response Form (SRF)'!G1787),COUNTIF('SRF Drop Downs'!$A$2:$A$5,'Sponsor Response Form (SRF)'!H1787),COUNTIF('SRF Drop Downs'!$A$2:$A$4,'Sponsor Response Form (SRF)'!I1787),COUNTIF('SRF Drop Downs'!$A$2:$A$5,'Sponsor Response Form (SRF)'!J1787),COUNTIF('SRF Drop Downs'!$E$2:$E$7,'Sponsor Response Form (SRF)'!K1787),COUNTIF('SRF Drop Downs'!$A$2:$A$4,'Sponsor Response Form (SRF)'!L1787),COUNTIF('SRF Drop Downs'!$A$2:$A$4,'Sponsor Response Form (SRF)'!M1787),COUNTIF('SRF Drop Downs'!$A$2:$A$4,'Sponsor Response Form (SRF)'!N1787),COUNTIF('SRF Drop Downs'!$A$2:$A$4,'Sponsor Response Form (SRF)'!O1787),COUNTIF('SRF Drop Downs'!$A$2:$A$4,'Sponsor Response Form (SRF)'!P1787),COUNTIF('SRF Drop Downs'!$A$2:$A$4,'Sponsor Response Form (SRF)'!Q1787),COUNTIF('SRF Drop Downs'!$A$2:$A$4,'Sponsor Response Form (SRF)'!R1787)),"Complete","Incomplete"))</f>
        <v/>
      </c>
      <c r="T1787" s="25" t="str">
        <f>IF(S1787="Complete",IF(AND(NOT(ISNA(VLOOKUP(CONCATENATE(D1787,E1787,F1787,G1787,H1787,I1787,J1787,K1787),'SRF Drop Downs'!G:G,1,FALSE))),IF(AND(G1787&lt;&gt;"C3",K1787&lt;&gt;"O5"),IF(SUM(COUNTIF(L1787:R1787,"Y"),COUNTIF(L1787:R1787,"N"))=0,"V","I"),IF(COUNTIF(L1787:R1787,"Y"),"V","I"))="V", IF(AND('Sponsor Response Form (SRF)'!D1787="M1", COUNTIF('OMS Response Form (ORF)'!C:C, B1787)&gt;0), "I", "V")="V"), "Valid","Invalid")," ")</f>
        <v xml:space="preserve"> </v>
      </c>
    </row>
    <row r="1788" spans="1:20" x14ac:dyDescent="0.25">
      <c r="A1788" s="69"/>
      <c r="B1788" s="70"/>
      <c r="C1788" s="71"/>
      <c r="D1788" s="72"/>
      <c r="E1788" s="72"/>
      <c r="F1788" s="72"/>
      <c r="G1788" s="72"/>
      <c r="H1788" s="72"/>
      <c r="I1788" s="72"/>
      <c r="J1788" s="72"/>
      <c r="K1788" s="72"/>
      <c r="L1788" s="72"/>
      <c r="M1788" s="72"/>
      <c r="N1788" s="72"/>
      <c r="O1788" s="72"/>
      <c r="P1788" s="72"/>
      <c r="Q1788" s="72"/>
      <c r="R1788" s="72"/>
      <c r="S1788" s="24" t="str">
        <f>IF(COUNTA(A1788:R1788)=0,"",IF(AND(COUNTA(A1788:C1788)=3,COUNTIF('SRF Drop Downs'!$B$2:$B$5,'Sponsor Response Form (SRF)'!D1788),COUNTIF('SRF Drop Downs'!$F$2:$F$5,'Sponsor Response Form (SRF)'!E1788),COUNTIF('SRF Drop Downs'!$C$2:$C$4,'Sponsor Response Form (SRF)'!F1788),COUNTIF('SRF Drop Downs'!$D$2:$D$6,'Sponsor Response Form (SRF)'!G1788),COUNTIF('SRF Drop Downs'!$A$2:$A$5,'Sponsor Response Form (SRF)'!H1788),COUNTIF('SRF Drop Downs'!$A$2:$A$4,'Sponsor Response Form (SRF)'!I1788),COUNTIF('SRF Drop Downs'!$A$2:$A$5,'Sponsor Response Form (SRF)'!J1788),COUNTIF('SRF Drop Downs'!$E$2:$E$7,'Sponsor Response Form (SRF)'!K1788),COUNTIF('SRF Drop Downs'!$A$2:$A$4,'Sponsor Response Form (SRF)'!L1788),COUNTIF('SRF Drop Downs'!$A$2:$A$4,'Sponsor Response Form (SRF)'!M1788),COUNTIF('SRF Drop Downs'!$A$2:$A$4,'Sponsor Response Form (SRF)'!N1788),COUNTIF('SRF Drop Downs'!$A$2:$A$4,'Sponsor Response Form (SRF)'!O1788),COUNTIF('SRF Drop Downs'!$A$2:$A$4,'Sponsor Response Form (SRF)'!P1788),COUNTIF('SRF Drop Downs'!$A$2:$A$4,'Sponsor Response Form (SRF)'!Q1788),COUNTIF('SRF Drop Downs'!$A$2:$A$4,'Sponsor Response Form (SRF)'!R1788)),"Complete","Incomplete"))</f>
        <v/>
      </c>
      <c r="T1788" s="25" t="str">
        <f>IF(S1788="Complete",IF(AND(NOT(ISNA(VLOOKUP(CONCATENATE(D1788,E1788,F1788,G1788,H1788,I1788,J1788,K1788),'SRF Drop Downs'!G:G,1,FALSE))),IF(AND(G1788&lt;&gt;"C3",K1788&lt;&gt;"O5"),IF(SUM(COUNTIF(L1788:R1788,"Y"),COUNTIF(L1788:R1788,"N"))=0,"V","I"),IF(COUNTIF(L1788:R1788,"Y"),"V","I"))="V", IF(AND('Sponsor Response Form (SRF)'!D1788="M1", COUNTIF('OMS Response Form (ORF)'!C:C, B1788)&gt;0), "I", "V")="V"), "Valid","Invalid")," ")</f>
        <v xml:space="preserve"> </v>
      </c>
    </row>
    <row r="1789" spans="1:20" x14ac:dyDescent="0.25">
      <c r="A1789" s="69"/>
      <c r="B1789" s="70"/>
      <c r="C1789" s="71"/>
      <c r="D1789" s="72"/>
      <c r="E1789" s="72"/>
      <c r="F1789" s="72"/>
      <c r="G1789" s="72"/>
      <c r="H1789" s="72"/>
      <c r="I1789" s="72"/>
      <c r="J1789" s="72"/>
      <c r="K1789" s="72"/>
      <c r="L1789" s="72"/>
      <c r="M1789" s="72"/>
      <c r="N1789" s="72"/>
      <c r="O1789" s="72"/>
      <c r="P1789" s="72"/>
      <c r="Q1789" s="72"/>
      <c r="R1789" s="72"/>
      <c r="S1789" s="24" t="str">
        <f>IF(COUNTA(A1789:R1789)=0,"",IF(AND(COUNTA(A1789:C1789)=3,COUNTIF('SRF Drop Downs'!$B$2:$B$5,'Sponsor Response Form (SRF)'!D1789),COUNTIF('SRF Drop Downs'!$F$2:$F$5,'Sponsor Response Form (SRF)'!E1789),COUNTIF('SRF Drop Downs'!$C$2:$C$4,'Sponsor Response Form (SRF)'!F1789),COUNTIF('SRF Drop Downs'!$D$2:$D$6,'Sponsor Response Form (SRF)'!G1789),COUNTIF('SRF Drop Downs'!$A$2:$A$5,'Sponsor Response Form (SRF)'!H1789),COUNTIF('SRF Drop Downs'!$A$2:$A$4,'Sponsor Response Form (SRF)'!I1789),COUNTIF('SRF Drop Downs'!$A$2:$A$5,'Sponsor Response Form (SRF)'!J1789),COUNTIF('SRF Drop Downs'!$E$2:$E$7,'Sponsor Response Form (SRF)'!K1789),COUNTIF('SRF Drop Downs'!$A$2:$A$4,'Sponsor Response Form (SRF)'!L1789),COUNTIF('SRF Drop Downs'!$A$2:$A$4,'Sponsor Response Form (SRF)'!M1789),COUNTIF('SRF Drop Downs'!$A$2:$A$4,'Sponsor Response Form (SRF)'!N1789),COUNTIF('SRF Drop Downs'!$A$2:$A$4,'Sponsor Response Form (SRF)'!O1789),COUNTIF('SRF Drop Downs'!$A$2:$A$4,'Sponsor Response Form (SRF)'!P1789),COUNTIF('SRF Drop Downs'!$A$2:$A$4,'Sponsor Response Form (SRF)'!Q1789),COUNTIF('SRF Drop Downs'!$A$2:$A$4,'Sponsor Response Form (SRF)'!R1789)),"Complete","Incomplete"))</f>
        <v/>
      </c>
      <c r="T1789" s="25" t="str">
        <f>IF(S1789="Complete",IF(AND(NOT(ISNA(VLOOKUP(CONCATENATE(D1789,E1789,F1789,G1789,H1789,I1789,J1789,K1789),'SRF Drop Downs'!G:G,1,FALSE))),IF(AND(G1789&lt;&gt;"C3",K1789&lt;&gt;"O5"),IF(SUM(COUNTIF(L1789:R1789,"Y"),COUNTIF(L1789:R1789,"N"))=0,"V","I"),IF(COUNTIF(L1789:R1789,"Y"),"V","I"))="V", IF(AND('Sponsor Response Form (SRF)'!D1789="M1", COUNTIF('OMS Response Form (ORF)'!C:C, B1789)&gt;0), "I", "V")="V"), "Valid","Invalid")," ")</f>
        <v xml:space="preserve"> </v>
      </c>
    </row>
    <row r="1790" spans="1:20" x14ac:dyDescent="0.25">
      <c r="A1790" s="69"/>
      <c r="B1790" s="70"/>
      <c r="C1790" s="71"/>
      <c r="D1790" s="72"/>
      <c r="E1790" s="72"/>
      <c r="F1790" s="72"/>
      <c r="G1790" s="72"/>
      <c r="H1790" s="72"/>
      <c r="I1790" s="72"/>
      <c r="J1790" s="72"/>
      <c r="K1790" s="72"/>
      <c r="L1790" s="72"/>
      <c r="M1790" s="72"/>
      <c r="N1790" s="72"/>
      <c r="O1790" s="72"/>
      <c r="P1790" s="72"/>
      <c r="Q1790" s="72"/>
      <c r="R1790" s="72"/>
      <c r="S1790" s="24" t="str">
        <f>IF(COUNTA(A1790:R1790)=0,"",IF(AND(COUNTA(A1790:C1790)=3,COUNTIF('SRF Drop Downs'!$B$2:$B$5,'Sponsor Response Form (SRF)'!D1790),COUNTIF('SRF Drop Downs'!$F$2:$F$5,'Sponsor Response Form (SRF)'!E1790),COUNTIF('SRF Drop Downs'!$C$2:$C$4,'Sponsor Response Form (SRF)'!F1790),COUNTIF('SRF Drop Downs'!$D$2:$D$6,'Sponsor Response Form (SRF)'!G1790),COUNTIF('SRF Drop Downs'!$A$2:$A$5,'Sponsor Response Form (SRF)'!H1790),COUNTIF('SRF Drop Downs'!$A$2:$A$4,'Sponsor Response Form (SRF)'!I1790),COUNTIF('SRF Drop Downs'!$A$2:$A$5,'Sponsor Response Form (SRF)'!J1790),COUNTIF('SRF Drop Downs'!$E$2:$E$7,'Sponsor Response Form (SRF)'!K1790),COUNTIF('SRF Drop Downs'!$A$2:$A$4,'Sponsor Response Form (SRF)'!L1790),COUNTIF('SRF Drop Downs'!$A$2:$A$4,'Sponsor Response Form (SRF)'!M1790),COUNTIF('SRF Drop Downs'!$A$2:$A$4,'Sponsor Response Form (SRF)'!N1790),COUNTIF('SRF Drop Downs'!$A$2:$A$4,'Sponsor Response Form (SRF)'!O1790),COUNTIF('SRF Drop Downs'!$A$2:$A$4,'Sponsor Response Form (SRF)'!P1790),COUNTIF('SRF Drop Downs'!$A$2:$A$4,'Sponsor Response Form (SRF)'!Q1790),COUNTIF('SRF Drop Downs'!$A$2:$A$4,'Sponsor Response Form (SRF)'!R1790)),"Complete","Incomplete"))</f>
        <v/>
      </c>
      <c r="T1790" s="25" t="str">
        <f>IF(S1790="Complete",IF(AND(NOT(ISNA(VLOOKUP(CONCATENATE(D1790,E1790,F1790,G1790,H1790,I1790,J1790,K1790),'SRF Drop Downs'!G:G,1,FALSE))),IF(AND(G1790&lt;&gt;"C3",K1790&lt;&gt;"O5"),IF(SUM(COUNTIF(L1790:R1790,"Y"),COUNTIF(L1790:R1790,"N"))=0,"V","I"),IF(COUNTIF(L1790:R1790,"Y"),"V","I"))="V", IF(AND('Sponsor Response Form (SRF)'!D1790="M1", COUNTIF('OMS Response Form (ORF)'!C:C, B1790)&gt;0), "I", "V")="V"), "Valid","Invalid")," ")</f>
        <v xml:space="preserve"> </v>
      </c>
    </row>
    <row r="1791" spans="1:20" x14ac:dyDescent="0.25">
      <c r="A1791" s="69"/>
      <c r="B1791" s="70"/>
      <c r="C1791" s="71"/>
      <c r="D1791" s="72"/>
      <c r="E1791" s="72"/>
      <c r="F1791" s="72"/>
      <c r="G1791" s="72"/>
      <c r="H1791" s="72"/>
      <c r="I1791" s="72"/>
      <c r="J1791" s="72"/>
      <c r="K1791" s="72"/>
      <c r="L1791" s="72"/>
      <c r="M1791" s="72"/>
      <c r="N1791" s="72"/>
      <c r="O1791" s="72"/>
      <c r="P1791" s="72"/>
      <c r="Q1791" s="72"/>
      <c r="R1791" s="72"/>
      <c r="S1791" s="24" t="str">
        <f>IF(COUNTA(A1791:R1791)=0,"",IF(AND(COUNTA(A1791:C1791)=3,COUNTIF('SRF Drop Downs'!$B$2:$B$5,'Sponsor Response Form (SRF)'!D1791),COUNTIF('SRF Drop Downs'!$F$2:$F$5,'Sponsor Response Form (SRF)'!E1791),COUNTIF('SRF Drop Downs'!$C$2:$C$4,'Sponsor Response Form (SRF)'!F1791),COUNTIF('SRF Drop Downs'!$D$2:$D$6,'Sponsor Response Form (SRF)'!G1791),COUNTIF('SRF Drop Downs'!$A$2:$A$5,'Sponsor Response Form (SRF)'!H1791),COUNTIF('SRF Drop Downs'!$A$2:$A$4,'Sponsor Response Form (SRF)'!I1791),COUNTIF('SRF Drop Downs'!$A$2:$A$5,'Sponsor Response Form (SRF)'!J1791),COUNTIF('SRF Drop Downs'!$E$2:$E$7,'Sponsor Response Form (SRF)'!K1791),COUNTIF('SRF Drop Downs'!$A$2:$A$4,'Sponsor Response Form (SRF)'!L1791),COUNTIF('SRF Drop Downs'!$A$2:$A$4,'Sponsor Response Form (SRF)'!M1791),COUNTIF('SRF Drop Downs'!$A$2:$A$4,'Sponsor Response Form (SRF)'!N1791),COUNTIF('SRF Drop Downs'!$A$2:$A$4,'Sponsor Response Form (SRF)'!O1791),COUNTIF('SRF Drop Downs'!$A$2:$A$4,'Sponsor Response Form (SRF)'!P1791),COUNTIF('SRF Drop Downs'!$A$2:$A$4,'Sponsor Response Form (SRF)'!Q1791),COUNTIF('SRF Drop Downs'!$A$2:$A$4,'Sponsor Response Form (SRF)'!R1791)),"Complete","Incomplete"))</f>
        <v/>
      </c>
      <c r="T1791" s="25" t="str">
        <f>IF(S1791="Complete",IF(AND(NOT(ISNA(VLOOKUP(CONCATENATE(D1791,E1791,F1791,G1791,H1791,I1791,J1791,K1791),'SRF Drop Downs'!G:G,1,FALSE))),IF(AND(G1791&lt;&gt;"C3",K1791&lt;&gt;"O5"),IF(SUM(COUNTIF(L1791:R1791,"Y"),COUNTIF(L1791:R1791,"N"))=0,"V","I"),IF(COUNTIF(L1791:R1791,"Y"),"V","I"))="V", IF(AND('Sponsor Response Form (SRF)'!D1791="M1", COUNTIF('OMS Response Form (ORF)'!C:C, B1791)&gt;0), "I", "V")="V"), "Valid","Invalid")," ")</f>
        <v xml:space="preserve"> </v>
      </c>
    </row>
    <row r="1792" spans="1:20" x14ac:dyDescent="0.25">
      <c r="A1792" s="69"/>
      <c r="B1792" s="70"/>
      <c r="C1792" s="71"/>
      <c r="D1792" s="72"/>
      <c r="E1792" s="72"/>
      <c r="F1792" s="72"/>
      <c r="G1792" s="72"/>
      <c r="H1792" s="72"/>
      <c r="I1792" s="72"/>
      <c r="J1792" s="72"/>
      <c r="K1792" s="72"/>
      <c r="L1792" s="72"/>
      <c r="M1792" s="72"/>
      <c r="N1792" s="72"/>
      <c r="O1792" s="72"/>
      <c r="P1792" s="72"/>
      <c r="Q1792" s="72"/>
      <c r="R1792" s="72"/>
      <c r="S1792" s="24" t="str">
        <f>IF(COUNTA(A1792:R1792)=0,"",IF(AND(COUNTA(A1792:C1792)=3,COUNTIF('SRF Drop Downs'!$B$2:$B$5,'Sponsor Response Form (SRF)'!D1792),COUNTIF('SRF Drop Downs'!$F$2:$F$5,'Sponsor Response Form (SRF)'!E1792),COUNTIF('SRF Drop Downs'!$C$2:$C$4,'Sponsor Response Form (SRF)'!F1792),COUNTIF('SRF Drop Downs'!$D$2:$D$6,'Sponsor Response Form (SRF)'!G1792),COUNTIF('SRF Drop Downs'!$A$2:$A$5,'Sponsor Response Form (SRF)'!H1792),COUNTIF('SRF Drop Downs'!$A$2:$A$4,'Sponsor Response Form (SRF)'!I1792),COUNTIF('SRF Drop Downs'!$A$2:$A$5,'Sponsor Response Form (SRF)'!J1792),COUNTIF('SRF Drop Downs'!$E$2:$E$7,'Sponsor Response Form (SRF)'!K1792),COUNTIF('SRF Drop Downs'!$A$2:$A$4,'Sponsor Response Form (SRF)'!L1792),COUNTIF('SRF Drop Downs'!$A$2:$A$4,'Sponsor Response Form (SRF)'!M1792),COUNTIF('SRF Drop Downs'!$A$2:$A$4,'Sponsor Response Form (SRF)'!N1792),COUNTIF('SRF Drop Downs'!$A$2:$A$4,'Sponsor Response Form (SRF)'!O1792),COUNTIF('SRF Drop Downs'!$A$2:$A$4,'Sponsor Response Form (SRF)'!P1792),COUNTIF('SRF Drop Downs'!$A$2:$A$4,'Sponsor Response Form (SRF)'!Q1792),COUNTIF('SRF Drop Downs'!$A$2:$A$4,'Sponsor Response Form (SRF)'!R1792)),"Complete","Incomplete"))</f>
        <v/>
      </c>
      <c r="T1792" s="25" t="str">
        <f>IF(S1792="Complete",IF(AND(NOT(ISNA(VLOOKUP(CONCATENATE(D1792,E1792,F1792,G1792,H1792,I1792,J1792,K1792),'SRF Drop Downs'!G:G,1,FALSE))),IF(AND(G1792&lt;&gt;"C3",K1792&lt;&gt;"O5"),IF(SUM(COUNTIF(L1792:R1792,"Y"),COUNTIF(L1792:R1792,"N"))=0,"V","I"),IF(COUNTIF(L1792:R1792,"Y"),"V","I"))="V", IF(AND('Sponsor Response Form (SRF)'!D1792="M1", COUNTIF('OMS Response Form (ORF)'!C:C, B1792)&gt;0), "I", "V")="V"), "Valid","Invalid")," ")</f>
        <v xml:space="preserve"> </v>
      </c>
    </row>
    <row r="1793" spans="1:20" x14ac:dyDescent="0.25">
      <c r="A1793" s="69"/>
      <c r="B1793" s="70"/>
      <c r="C1793" s="71"/>
      <c r="D1793" s="72"/>
      <c r="E1793" s="72"/>
      <c r="F1793" s="72"/>
      <c r="G1793" s="72"/>
      <c r="H1793" s="72"/>
      <c r="I1793" s="72"/>
      <c r="J1793" s="72"/>
      <c r="K1793" s="72"/>
      <c r="L1793" s="72"/>
      <c r="M1793" s="72"/>
      <c r="N1793" s="72"/>
      <c r="O1793" s="72"/>
      <c r="P1793" s="72"/>
      <c r="Q1793" s="72"/>
      <c r="R1793" s="72"/>
      <c r="S1793" s="24" t="str">
        <f>IF(COUNTA(A1793:R1793)=0,"",IF(AND(COUNTA(A1793:C1793)=3,COUNTIF('SRF Drop Downs'!$B$2:$B$5,'Sponsor Response Form (SRF)'!D1793),COUNTIF('SRF Drop Downs'!$F$2:$F$5,'Sponsor Response Form (SRF)'!E1793),COUNTIF('SRF Drop Downs'!$C$2:$C$4,'Sponsor Response Form (SRF)'!F1793),COUNTIF('SRF Drop Downs'!$D$2:$D$6,'Sponsor Response Form (SRF)'!G1793),COUNTIF('SRF Drop Downs'!$A$2:$A$5,'Sponsor Response Form (SRF)'!H1793),COUNTIF('SRF Drop Downs'!$A$2:$A$4,'Sponsor Response Form (SRF)'!I1793),COUNTIF('SRF Drop Downs'!$A$2:$A$5,'Sponsor Response Form (SRF)'!J1793),COUNTIF('SRF Drop Downs'!$E$2:$E$7,'Sponsor Response Form (SRF)'!K1793),COUNTIF('SRF Drop Downs'!$A$2:$A$4,'Sponsor Response Form (SRF)'!L1793),COUNTIF('SRF Drop Downs'!$A$2:$A$4,'Sponsor Response Form (SRF)'!M1793),COUNTIF('SRF Drop Downs'!$A$2:$A$4,'Sponsor Response Form (SRF)'!N1793),COUNTIF('SRF Drop Downs'!$A$2:$A$4,'Sponsor Response Form (SRF)'!O1793),COUNTIF('SRF Drop Downs'!$A$2:$A$4,'Sponsor Response Form (SRF)'!P1793),COUNTIF('SRF Drop Downs'!$A$2:$A$4,'Sponsor Response Form (SRF)'!Q1793),COUNTIF('SRF Drop Downs'!$A$2:$A$4,'Sponsor Response Form (SRF)'!R1793)),"Complete","Incomplete"))</f>
        <v/>
      </c>
      <c r="T1793" s="25" t="str">
        <f>IF(S1793="Complete",IF(AND(NOT(ISNA(VLOOKUP(CONCATENATE(D1793,E1793,F1793,G1793,H1793,I1793,J1793,K1793),'SRF Drop Downs'!G:G,1,FALSE))),IF(AND(G1793&lt;&gt;"C3",K1793&lt;&gt;"O5"),IF(SUM(COUNTIF(L1793:R1793,"Y"),COUNTIF(L1793:R1793,"N"))=0,"V","I"),IF(COUNTIF(L1793:R1793,"Y"),"V","I"))="V", IF(AND('Sponsor Response Form (SRF)'!D1793="M1", COUNTIF('OMS Response Form (ORF)'!C:C, B1793)&gt;0), "I", "V")="V"), "Valid","Invalid")," ")</f>
        <v xml:space="preserve"> </v>
      </c>
    </row>
    <row r="1794" spans="1:20" x14ac:dyDescent="0.25">
      <c r="A1794" s="69"/>
      <c r="B1794" s="70"/>
      <c r="C1794" s="71"/>
      <c r="D1794" s="72"/>
      <c r="E1794" s="72"/>
      <c r="F1794" s="72"/>
      <c r="G1794" s="72"/>
      <c r="H1794" s="72"/>
      <c r="I1794" s="72"/>
      <c r="J1794" s="72"/>
      <c r="K1794" s="72"/>
      <c r="L1794" s="72"/>
      <c r="M1794" s="72"/>
      <c r="N1794" s="72"/>
      <c r="O1794" s="72"/>
      <c r="P1794" s="72"/>
      <c r="Q1794" s="72"/>
      <c r="R1794" s="72"/>
      <c r="S1794" s="24" t="str">
        <f>IF(COUNTA(A1794:R1794)=0,"",IF(AND(COUNTA(A1794:C1794)=3,COUNTIF('SRF Drop Downs'!$B$2:$B$5,'Sponsor Response Form (SRF)'!D1794),COUNTIF('SRF Drop Downs'!$F$2:$F$5,'Sponsor Response Form (SRF)'!E1794),COUNTIF('SRF Drop Downs'!$C$2:$C$4,'Sponsor Response Form (SRF)'!F1794),COUNTIF('SRF Drop Downs'!$D$2:$D$6,'Sponsor Response Form (SRF)'!G1794),COUNTIF('SRF Drop Downs'!$A$2:$A$5,'Sponsor Response Form (SRF)'!H1794),COUNTIF('SRF Drop Downs'!$A$2:$A$4,'Sponsor Response Form (SRF)'!I1794),COUNTIF('SRF Drop Downs'!$A$2:$A$5,'Sponsor Response Form (SRF)'!J1794),COUNTIF('SRF Drop Downs'!$E$2:$E$7,'Sponsor Response Form (SRF)'!K1794),COUNTIF('SRF Drop Downs'!$A$2:$A$4,'Sponsor Response Form (SRF)'!L1794),COUNTIF('SRF Drop Downs'!$A$2:$A$4,'Sponsor Response Form (SRF)'!M1794),COUNTIF('SRF Drop Downs'!$A$2:$A$4,'Sponsor Response Form (SRF)'!N1794),COUNTIF('SRF Drop Downs'!$A$2:$A$4,'Sponsor Response Form (SRF)'!O1794),COUNTIF('SRF Drop Downs'!$A$2:$A$4,'Sponsor Response Form (SRF)'!P1794),COUNTIF('SRF Drop Downs'!$A$2:$A$4,'Sponsor Response Form (SRF)'!Q1794),COUNTIF('SRF Drop Downs'!$A$2:$A$4,'Sponsor Response Form (SRF)'!R1794)),"Complete","Incomplete"))</f>
        <v/>
      </c>
      <c r="T1794" s="25" t="str">
        <f>IF(S1794="Complete",IF(AND(NOT(ISNA(VLOOKUP(CONCATENATE(D1794,E1794,F1794,G1794,H1794,I1794,J1794,K1794),'SRF Drop Downs'!G:G,1,FALSE))),IF(AND(G1794&lt;&gt;"C3",K1794&lt;&gt;"O5"),IF(SUM(COUNTIF(L1794:R1794,"Y"),COUNTIF(L1794:R1794,"N"))=0,"V","I"),IF(COUNTIF(L1794:R1794,"Y"),"V","I"))="V", IF(AND('Sponsor Response Form (SRF)'!D1794="M1", COUNTIF('OMS Response Form (ORF)'!C:C, B1794)&gt;0), "I", "V")="V"), "Valid","Invalid")," ")</f>
        <v xml:space="preserve"> </v>
      </c>
    </row>
    <row r="1795" spans="1:20" x14ac:dyDescent="0.25">
      <c r="A1795" s="69"/>
      <c r="B1795" s="70"/>
      <c r="C1795" s="71"/>
      <c r="D1795" s="72"/>
      <c r="E1795" s="72"/>
      <c r="F1795" s="72"/>
      <c r="G1795" s="72"/>
      <c r="H1795" s="72"/>
      <c r="I1795" s="72"/>
      <c r="J1795" s="72"/>
      <c r="K1795" s="72"/>
      <c r="L1795" s="72"/>
      <c r="M1795" s="72"/>
      <c r="N1795" s="72"/>
      <c r="O1795" s="72"/>
      <c r="P1795" s="72"/>
      <c r="Q1795" s="72"/>
      <c r="R1795" s="72"/>
      <c r="S1795" s="24" t="str">
        <f>IF(COUNTA(A1795:R1795)=0,"",IF(AND(COUNTA(A1795:C1795)=3,COUNTIF('SRF Drop Downs'!$B$2:$B$5,'Sponsor Response Form (SRF)'!D1795),COUNTIF('SRF Drop Downs'!$F$2:$F$5,'Sponsor Response Form (SRF)'!E1795),COUNTIF('SRF Drop Downs'!$C$2:$C$4,'Sponsor Response Form (SRF)'!F1795),COUNTIF('SRF Drop Downs'!$D$2:$D$6,'Sponsor Response Form (SRF)'!G1795),COUNTIF('SRF Drop Downs'!$A$2:$A$5,'Sponsor Response Form (SRF)'!H1795),COUNTIF('SRF Drop Downs'!$A$2:$A$4,'Sponsor Response Form (SRF)'!I1795),COUNTIF('SRF Drop Downs'!$A$2:$A$5,'Sponsor Response Form (SRF)'!J1795),COUNTIF('SRF Drop Downs'!$E$2:$E$7,'Sponsor Response Form (SRF)'!K1795),COUNTIF('SRF Drop Downs'!$A$2:$A$4,'Sponsor Response Form (SRF)'!L1795),COUNTIF('SRF Drop Downs'!$A$2:$A$4,'Sponsor Response Form (SRF)'!M1795),COUNTIF('SRF Drop Downs'!$A$2:$A$4,'Sponsor Response Form (SRF)'!N1795),COUNTIF('SRF Drop Downs'!$A$2:$A$4,'Sponsor Response Form (SRF)'!O1795),COUNTIF('SRF Drop Downs'!$A$2:$A$4,'Sponsor Response Form (SRF)'!P1795),COUNTIF('SRF Drop Downs'!$A$2:$A$4,'Sponsor Response Form (SRF)'!Q1795),COUNTIF('SRF Drop Downs'!$A$2:$A$4,'Sponsor Response Form (SRF)'!R1795)),"Complete","Incomplete"))</f>
        <v/>
      </c>
      <c r="T1795" s="25" t="str">
        <f>IF(S1795="Complete",IF(AND(NOT(ISNA(VLOOKUP(CONCATENATE(D1795,E1795,F1795,G1795,H1795,I1795,J1795,K1795),'SRF Drop Downs'!G:G,1,FALSE))),IF(AND(G1795&lt;&gt;"C3",K1795&lt;&gt;"O5"),IF(SUM(COUNTIF(L1795:R1795,"Y"),COUNTIF(L1795:R1795,"N"))=0,"V","I"),IF(COUNTIF(L1795:R1795,"Y"),"V","I"))="V", IF(AND('Sponsor Response Form (SRF)'!D1795="M1", COUNTIF('OMS Response Form (ORF)'!C:C, B1795)&gt;0), "I", "V")="V"), "Valid","Invalid")," ")</f>
        <v xml:space="preserve"> </v>
      </c>
    </row>
    <row r="1796" spans="1:20" x14ac:dyDescent="0.25">
      <c r="A1796" s="69"/>
      <c r="B1796" s="70"/>
      <c r="C1796" s="71"/>
      <c r="D1796" s="72"/>
      <c r="E1796" s="72"/>
      <c r="F1796" s="72"/>
      <c r="G1796" s="72"/>
      <c r="H1796" s="72"/>
      <c r="I1796" s="72"/>
      <c r="J1796" s="72"/>
      <c r="K1796" s="72"/>
      <c r="L1796" s="72"/>
      <c r="M1796" s="72"/>
      <c r="N1796" s="72"/>
      <c r="O1796" s="72"/>
      <c r="P1796" s="72"/>
      <c r="Q1796" s="72"/>
      <c r="R1796" s="72"/>
      <c r="S1796" s="24" t="str">
        <f>IF(COUNTA(A1796:R1796)=0,"",IF(AND(COUNTA(A1796:C1796)=3,COUNTIF('SRF Drop Downs'!$B$2:$B$5,'Sponsor Response Form (SRF)'!D1796),COUNTIF('SRF Drop Downs'!$F$2:$F$5,'Sponsor Response Form (SRF)'!E1796),COUNTIF('SRF Drop Downs'!$C$2:$C$4,'Sponsor Response Form (SRF)'!F1796),COUNTIF('SRF Drop Downs'!$D$2:$D$6,'Sponsor Response Form (SRF)'!G1796),COUNTIF('SRF Drop Downs'!$A$2:$A$5,'Sponsor Response Form (SRF)'!H1796),COUNTIF('SRF Drop Downs'!$A$2:$A$4,'Sponsor Response Form (SRF)'!I1796),COUNTIF('SRF Drop Downs'!$A$2:$A$5,'Sponsor Response Form (SRF)'!J1796),COUNTIF('SRF Drop Downs'!$E$2:$E$7,'Sponsor Response Form (SRF)'!K1796),COUNTIF('SRF Drop Downs'!$A$2:$A$4,'Sponsor Response Form (SRF)'!L1796),COUNTIF('SRF Drop Downs'!$A$2:$A$4,'Sponsor Response Form (SRF)'!M1796),COUNTIF('SRF Drop Downs'!$A$2:$A$4,'Sponsor Response Form (SRF)'!N1796),COUNTIF('SRF Drop Downs'!$A$2:$A$4,'Sponsor Response Form (SRF)'!O1796),COUNTIF('SRF Drop Downs'!$A$2:$A$4,'Sponsor Response Form (SRF)'!P1796),COUNTIF('SRF Drop Downs'!$A$2:$A$4,'Sponsor Response Form (SRF)'!Q1796),COUNTIF('SRF Drop Downs'!$A$2:$A$4,'Sponsor Response Form (SRF)'!R1796)),"Complete","Incomplete"))</f>
        <v/>
      </c>
      <c r="T1796" s="25" t="str">
        <f>IF(S1796="Complete",IF(AND(NOT(ISNA(VLOOKUP(CONCATENATE(D1796,E1796,F1796,G1796,H1796,I1796,J1796,K1796),'SRF Drop Downs'!G:G,1,FALSE))),IF(AND(G1796&lt;&gt;"C3",K1796&lt;&gt;"O5"),IF(SUM(COUNTIF(L1796:R1796,"Y"),COUNTIF(L1796:R1796,"N"))=0,"V","I"),IF(COUNTIF(L1796:R1796,"Y"),"V","I"))="V", IF(AND('Sponsor Response Form (SRF)'!D1796="M1", COUNTIF('OMS Response Form (ORF)'!C:C, B1796)&gt;0), "I", "V")="V"), "Valid","Invalid")," ")</f>
        <v xml:space="preserve"> </v>
      </c>
    </row>
    <row r="1797" spans="1:20" x14ac:dyDescent="0.25">
      <c r="A1797" s="69"/>
      <c r="B1797" s="70"/>
      <c r="C1797" s="71"/>
      <c r="D1797" s="72"/>
      <c r="E1797" s="72"/>
      <c r="F1797" s="72"/>
      <c r="G1797" s="72"/>
      <c r="H1797" s="72"/>
      <c r="I1797" s="72"/>
      <c r="J1797" s="72"/>
      <c r="K1797" s="72"/>
      <c r="L1797" s="72"/>
      <c r="M1797" s="72"/>
      <c r="N1797" s="72"/>
      <c r="O1797" s="72"/>
      <c r="P1797" s="72"/>
      <c r="Q1797" s="72"/>
      <c r="R1797" s="72"/>
      <c r="S1797" s="24" t="str">
        <f>IF(COUNTA(A1797:R1797)=0,"",IF(AND(COUNTA(A1797:C1797)=3,COUNTIF('SRF Drop Downs'!$B$2:$B$5,'Sponsor Response Form (SRF)'!D1797),COUNTIF('SRF Drop Downs'!$F$2:$F$5,'Sponsor Response Form (SRF)'!E1797),COUNTIF('SRF Drop Downs'!$C$2:$C$4,'Sponsor Response Form (SRF)'!F1797),COUNTIF('SRF Drop Downs'!$D$2:$D$6,'Sponsor Response Form (SRF)'!G1797),COUNTIF('SRF Drop Downs'!$A$2:$A$5,'Sponsor Response Form (SRF)'!H1797),COUNTIF('SRF Drop Downs'!$A$2:$A$4,'Sponsor Response Form (SRF)'!I1797),COUNTIF('SRF Drop Downs'!$A$2:$A$5,'Sponsor Response Form (SRF)'!J1797),COUNTIF('SRF Drop Downs'!$E$2:$E$7,'Sponsor Response Form (SRF)'!K1797),COUNTIF('SRF Drop Downs'!$A$2:$A$4,'Sponsor Response Form (SRF)'!L1797),COUNTIF('SRF Drop Downs'!$A$2:$A$4,'Sponsor Response Form (SRF)'!M1797),COUNTIF('SRF Drop Downs'!$A$2:$A$4,'Sponsor Response Form (SRF)'!N1797),COUNTIF('SRF Drop Downs'!$A$2:$A$4,'Sponsor Response Form (SRF)'!O1797),COUNTIF('SRF Drop Downs'!$A$2:$A$4,'Sponsor Response Form (SRF)'!P1797),COUNTIF('SRF Drop Downs'!$A$2:$A$4,'Sponsor Response Form (SRF)'!Q1797),COUNTIF('SRF Drop Downs'!$A$2:$A$4,'Sponsor Response Form (SRF)'!R1797)),"Complete","Incomplete"))</f>
        <v/>
      </c>
      <c r="T1797" s="25" t="str">
        <f>IF(S1797="Complete",IF(AND(NOT(ISNA(VLOOKUP(CONCATENATE(D1797,E1797,F1797,G1797,H1797,I1797,J1797,K1797),'SRF Drop Downs'!G:G,1,FALSE))),IF(AND(G1797&lt;&gt;"C3",K1797&lt;&gt;"O5"),IF(SUM(COUNTIF(L1797:R1797,"Y"),COUNTIF(L1797:R1797,"N"))=0,"V","I"),IF(COUNTIF(L1797:R1797,"Y"),"V","I"))="V", IF(AND('Sponsor Response Form (SRF)'!D1797="M1", COUNTIF('OMS Response Form (ORF)'!C:C, B1797)&gt;0), "I", "V")="V"), "Valid","Invalid")," ")</f>
        <v xml:space="preserve"> </v>
      </c>
    </row>
    <row r="1798" spans="1:20" x14ac:dyDescent="0.25">
      <c r="A1798" s="69"/>
      <c r="B1798" s="70"/>
      <c r="C1798" s="71"/>
      <c r="D1798" s="72"/>
      <c r="E1798" s="72"/>
      <c r="F1798" s="72"/>
      <c r="G1798" s="72"/>
      <c r="H1798" s="72"/>
      <c r="I1798" s="72"/>
      <c r="J1798" s="72"/>
      <c r="K1798" s="72"/>
      <c r="L1798" s="72"/>
      <c r="M1798" s="72"/>
      <c r="N1798" s="72"/>
      <c r="O1798" s="72"/>
      <c r="P1798" s="72"/>
      <c r="Q1798" s="72"/>
      <c r="R1798" s="72"/>
      <c r="S1798" s="24" t="str">
        <f>IF(COUNTA(A1798:R1798)=0,"",IF(AND(COUNTA(A1798:C1798)=3,COUNTIF('SRF Drop Downs'!$B$2:$B$5,'Sponsor Response Form (SRF)'!D1798),COUNTIF('SRF Drop Downs'!$F$2:$F$5,'Sponsor Response Form (SRF)'!E1798),COUNTIF('SRF Drop Downs'!$C$2:$C$4,'Sponsor Response Form (SRF)'!F1798),COUNTIF('SRF Drop Downs'!$D$2:$D$6,'Sponsor Response Form (SRF)'!G1798),COUNTIF('SRF Drop Downs'!$A$2:$A$5,'Sponsor Response Form (SRF)'!H1798),COUNTIF('SRF Drop Downs'!$A$2:$A$4,'Sponsor Response Form (SRF)'!I1798),COUNTIF('SRF Drop Downs'!$A$2:$A$5,'Sponsor Response Form (SRF)'!J1798),COUNTIF('SRF Drop Downs'!$E$2:$E$7,'Sponsor Response Form (SRF)'!K1798),COUNTIF('SRF Drop Downs'!$A$2:$A$4,'Sponsor Response Form (SRF)'!L1798),COUNTIF('SRF Drop Downs'!$A$2:$A$4,'Sponsor Response Form (SRF)'!M1798),COUNTIF('SRF Drop Downs'!$A$2:$A$4,'Sponsor Response Form (SRF)'!N1798),COUNTIF('SRF Drop Downs'!$A$2:$A$4,'Sponsor Response Form (SRF)'!O1798),COUNTIF('SRF Drop Downs'!$A$2:$A$4,'Sponsor Response Form (SRF)'!P1798),COUNTIF('SRF Drop Downs'!$A$2:$A$4,'Sponsor Response Form (SRF)'!Q1798),COUNTIF('SRF Drop Downs'!$A$2:$A$4,'Sponsor Response Form (SRF)'!R1798)),"Complete","Incomplete"))</f>
        <v/>
      </c>
      <c r="T1798" s="25" t="str">
        <f>IF(S1798="Complete",IF(AND(NOT(ISNA(VLOOKUP(CONCATENATE(D1798,E1798,F1798,G1798,H1798,I1798,J1798,K1798),'SRF Drop Downs'!G:G,1,FALSE))),IF(AND(G1798&lt;&gt;"C3",K1798&lt;&gt;"O5"),IF(SUM(COUNTIF(L1798:R1798,"Y"),COUNTIF(L1798:R1798,"N"))=0,"V","I"),IF(COUNTIF(L1798:R1798,"Y"),"V","I"))="V", IF(AND('Sponsor Response Form (SRF)'!D1798="M1", COUNTIF('OMS Response Form (ORF)'!C:C, B1798)&gt;0), "I", "V")="V"), "Valid","Invalid")," ")</f>
        <v xml:space="preserve"> </v>
      </c>
    </row>
    <row r="1799" spans="1:20" x14ac:dyDescent="0.25">
      <c r="A1799" s="69"/>
      <c r="B1799" s="70"/>
      <c r="C1799" s="71"/>
      <c r="D1799" s="72"/>
      <c r="E1799" s="72"/>
      <c r="F1799" s="72"/>
      <c r="G1799" s="72"/>
      <c r="H1799" s="72"/>
      <c r="I1799" s="72"/>
      <c r="J1799" s="72"/>
      <c r="K1799" s="72"/>
      <c r="L1799" s="72"/>
      <c r="M1799" s="72"/>
      <c r="N1799" s="72"/>
      <c r="O1799" s="72"/>
      <c r="P1799" s="72"/>
      <c r="Q1799" s="72"/>
      <c r="R1799" s="72"/>
      <c r="S1799" s="24" t="str">
        <f>IF(COUNTA(A1799:R1799)=0,"",IF(AND(COUNTA(A1799:C1799)=3,COUNTIF('SRF Drop Downs'!$B$2:$B$5,'Sponsor Response Form (SRF)'!D1799),COUNTIF('SRF Drop Downs'!$F$2:$F$5,'Sponsor Response Form (SRF)'!E1799),COUNTIF('SRF Drop Downs'!$C$2:$C$4,'Sponsor Response Form (SRF)'!F1799),COUNTIF('SRF Drop Downs'!$D$2:$D$6,'Sponsor Response Form (SRF)'!G1799),COUNTIF('SRF Drop Downs'!$A$2:$A$5,'Sponsor Response Form (SRF)'!H1799),COUNTIF('SRF Drop Downs'!$A$2:$A$4,'Sponsor Response Form (SRF)'!I1799),COUNTIF('SRF Drop Downs'!$A$2:$A$5,'Sponsor Response Form (SRF)'!J1799),COUNTIF('SRF Drop Downs'!$E$2:$E$7,'Sponsor Response Form (SRF)'!K1799),COUNTIF('SRF Drop Downs'!$A$2:$A$4,'Sponsor Response Form (SRF)'!L1799),COUNTIF('SRF Drop Downs'!$A$2:$A$4,'Sponsor Response Form (SRF)'!M1799),COUNTIF('SRF Drop Downs'!$A$2:$A$4,'Sponsor Response Form (SRF)'!N1799),COUNTIF('SRF Drop Downs'!$A$2:$A$4,'Sponsor Response Form (SRF)'!O1799),COUNTIF('SRF Drop Downs'!$A$2:$A$4,'Sponsor Response Form (SRF)'!P1799),COUNTIF('SRF Drop Downs'!$A$2:$A$4,'Sponsor Response Form (SRF)'!Q1799),COUNTIF('SRF Drop Downs'!$A$2:$A$4,'Sponsor Response Form (SRF)'!R1799)),"Complete","Incomplete"))</f>
        <v/>
      </c>
      <c r="T1799" s="25" t="str">
        <f>IF(S1799="Complete",IF(AND(NOT(ISNA(VLOOKUP(CONCATENATE(D1799,E1799,F1799,G1799,H1799,I1799,J1799,K1799),'SRF Drop Downs'!G:G,1,FALSE))),IF(AND(G1799&lt;&gt;"C3",K1799&lt;&gt;"O5"),IF(SUM(COUNTIF(L1799:R1799,"Y"),COUNTIF(L1799:R1799,"N"))=0,"V","I"),IF(COUNTIF(L1799:R1799,"Y"),"V","I"))="V", IF(AND('Sponsor Response Form (SRF)'!D1799="M1", COUNTIF('OMS Response Form (ORF)'!C:C, B1799)&gt;0), "I", "V")="V"), "Valid","Invalid")," ")</f>
        <v xml:space="preserve"> </v>
      </c>
    </row>
    <row r="1800" spans="1:20" x14ac:dyDescent="0.25">
      <c r="A1800" s="69"/>
      <c r="B1800" s="70"/>
      <c r="C1800" s="71"/>
      <c r="D1800" s="72"/>
      <c r="E1800" s="72"/>
      <c r="F1800" s="72"/>
      <c r="G1800" s="72"/>
      <c r="H1800" s="72"/>
      <c r="I1800" s="72"/>
      <c r="J1800" s="72"/>
      <c r="K1800" s="72"/>
      <c r="L1800" s="72"/>
      <c r="M1800" s="72"/>
      <c r="N1800" s="72"/>
      <c r="O1800" s="72"/>
      <c r="P1800" s="72"/>
      <c r="Q1800" s="72"/>
      <c r="R1800" s="72"/>
      <c r="S1800" s="24" t="str">
        <f>IF(COUNTA(A1800:R1800)=0,"",IF(AND(COUNTA(A1800:C1800)=3,COUNTIF('SRF Drop Downs'!$B$2:$B$5,'Sponsor Response Form (SRF)'!D1800),COUNTIF('SRF Drop Downs'!$F$2:$F$5,'Sponsor Response Form (SRF)'!E1800),COUNTIF('SRF Drop Downs'!$C$2:$C$4,'Sponsor Response Form (SRF)'!F1800),COUNTIF('SRF Drop Downs'!$D$2:$D$6,'Sponsor Response Form (SRF)'!G1800),COUNTIF('SRF Drop Downs'!$A$2:$A$5,'Sponsor Response Form (SRF)'!H1800),COUNTIF('SRF Drop Downs'!$A$2:$A$4,'Sponsor Response Form (SRF)'!I1800),COUNTIF('SRF Drop Downs'!$A$2:$A$5,'Sponsor Response Form (SRF)'!J1800),COUNTIF('SRF Drop Downs'!$E$2:$E$7,'Sponsor Response Form (SRF)'!K1800),COUNTIF('SRF Drop Downs'!$A$2:$A$4,'Sponsor Response Form (SRF)'!L1800),COUNTIF('SRF Drop Downs'!$A$2:$A$4,'Sponsor Response Form (SRF)'!M1800),COUNTIF('SRF Drop Downs'!$A$2:$A$4,'Sponsor Response Form (SRF)'!N1800),COUNTIF('SRF Drop Downs'!$A$2:$A$4,'Sponsor Response Form (SRF)'!O1800),COUNTIF('SRF Drop Downs'!$A$2:$A$4,'Sponsor Response Form (SRF)'!P1800),COUNTIF('SRF Drop Downs'!$A$2:$A$4,'Sponsor Response Form (SRF)'!Q1800),COUNTIF('SRF Drop Downs'!$A$2:$A$4,'Sponsor Response Form (SRF)'!R1800)),"Complete","Incomplete"))</f>
        <v/>
      </c>
      <c r="T1800" s="25" t="str">
        <f>IF(S1800="Complete",IF(AND(NOT(ISNA(VLOOKUP(CONCATENATE(D1800,E1800,F1800,G1800,H1800,I1800,J1800,K1800),'SRF Drop Downs'!G:G,1,FALSE))),IF(AND(G1800&lt;&gt;"C3",K1800&lt;&gt;"O5"),IF(SUM(COUNTIF(L1800:R1800,"Y"),COUNTIF(L1800:R1800,"N"))=0,"V","I"),IF(COUNTIF(L1800:R1800,"Y"),"V","I"))="V", IF(AND('Sponsor Response Form (SRF)'!D1800="M1", COUNTIF('OMS Response Form (ORF)'!C:C, B1800)&gt;0), "I", "V")="V"), "Valid","Invalid")," ")</f>
        <v xml:space="preserve"> </v>
      </c>
    </row>
    <row r="1801" spans="1:20" x14ac:dyDescent="0.25">
      <c r="A1801" s="69"/>
      <c r="B1801" s="70"/>
      <c r="C1801" s="71"/>
      <c r="D1801" s="72"/>
      <c r="E1801" s="72"/>
      <c r="F1801" s="72"/>
      <c r="G1801" s="72"/>
      <c r="H1801" s="72"/>
      <c r="I1801" s="72"/>
      <c r="J1801" s="72"/>
      <c r="K1801" s="72"/>
      <c r="L1801" s="72"/>
      <c r="M1801" s="72"/>
      <c r="N1801" s="72"/>
      <c r="O1801" s="72"/>
      <c r="P1801" s="72"/>
      <c r="Q1801" s="72"/>
      <c r="R1801" s="72"/>
      <c r="S1801" s="24" t="str">
        <f>IF(COUNTA(A1801:R1801)=0,"",IF(AND(COUNTA(A1801:C1801)=3,COUNTIF('SRF Drop Downs'!$B$2:$B$5,'Sponsor Response Form (SRF)'!D1801),COUNTIF('SRF Drop Downs'!$F$2:$F$5,'Sponsor Response Form (SRF)'!E1801),COUNTIF('SRF Drop Downs'!$C$2:$C$4,'Sponsor Response Form (SRF)'!F1801),COUNTIF('SRF Drop Downs'!$D$2:$D$6,'Sponsor Response Form (SRF)'!G1801),COUNTIF('SRF Drop Downs'!$A$2:$A$5,'Sponsor Response Form (SRF)'!H1801),COUNTIF('SRF Drop Downs'!$A$2:$A$4,'Sponsor Response Form (SRF)'!I1801),COUNTIF('SRF Drop Downs'!$A$2:$A$5,'Sponsor Response Form (SRF)'!J1801),COUNTIF('SRF Drop Downs'!$E$2:$E$7,'Sponsor Response Form (SRF)'!K1801),COUNTIF('SRF Drop Downs'!$A$2:$A$4,'Sponsor Response Form (SRF)'!L1801),COUNTIF('SRF Drop Downs'!$A$2:$A$4,'Sponsor Response Form (SRF)'!M1801),COUNTIF('SRF Drop Downs'!$A$2:$A$4,'Sponsor Response Form (SRF)'!N1801),COUNTIF('SRF Drop Downs'!$A$2:$A$4,'Sponsor Response Form (SRF)'!O1801),COUNTIF('SRF Drop Downs'!$A$2:$A$4,'Sponsor Response Form (SRF)'!P1801),COUNTIF('SRF Drop Downs'!$A$2:$A$4,'Sponsor Response Form (SRF)'!Q1801),COUNTIF('SRF Drop Downs'!$A$2:$A$4,'Sponsor Response Form (SRF)'!R1801)),"Complete","Incomplete"))</f>
        <v/>
      </c>
      <c r="T1801" s="25" t="str">
        <f>IF(S1801="Complete",IF(AND(NOT(ISNA(VLOOKUP(CONCATENATE(D1801,E1801,F1801,G1801,H1801,I1801,J1801,K1801),'SRF Drop Downs'!G:G,1,FALSE))),IF(AND(G1801&lt;&gt;"C3",K1801&lt;&gt;"O5"),IF(SUM(COUNTIF(L1801:R1801,"Y"),COUNTIF(L1801:R1801,"N"))=0,"V","I"),IF(COUNTIF(L1801:R1801,"Y"),"V","I"))="V", IF(AND('Sponsor Response Form (SRF)'!D1801="M1", COUNTIF('OMS Response Form (ORF)'!C:C, B1801)&gt;0), "I", "V")="V"), "Valid","Invalid")," ")</f>
        <v xml:space="preserve"> </v>
      </c>
    </row>
    <row r="1802" spans="1:20" x14ac:dyDescent="0.25">
      <c r="A1802" s="69"/>
      <c r="B1802" s="70"/>
      <c r="C1802" s="71"/>
      <c r="D1802" s="72"/>
      <c r="E1802" s="72"/>
      <c r="F1802" s="72"/>
      <c r="G1802" s="72"/>
      <c r="H1802" s="72"/>
      <c r="I1802" s="72"/>
      <c r="J1802" s="72"/>
      <c r="K1802" s="72"/>
      <c r="L1802" s="72"/>
      <c r="M1802" s="72"/>
      <c r="N1802" s="72"/>
      <c r="O1802" s="72"/>
      <c r="P1802" s="72"/>
      <c r="Q1802" s="72"/>
      <c r="R1802" s="72"/>
      <c r="S1802" s="24" t="str">
        <f>IF(COUNTA(A1802:R1802)=0,"",IF(AND(COUNTA(A1802:C1802)=3,COUNTIF('SRF Drop Downs'!$B$2:$B$5,'Sponsor Response Form (SRF)'!D1802),COUNTIF('SRF Drop Downs'!$F$2:$F$5,'Sponsor Response Form (SRF)'!E1802),COUNTIF('SRF Drop Downs'!$C$2:$C$4,'Sponsor Response Form (SRF)'!F1802),COUNTIF('SRF Drop Downs'!$D$2:$D$6,'Sponsor Response Form (SRF)'!G1802),COUNTIF('SRF Drop Downs'!$A$2:$A$5,'Sponsor Response Form (SRF)'!H1802),COUNTIF('SRF Drop Downs'!$A$2:$A$4,'Sponsor Response Form (SRF)'!I1802),COUNTIF('SRF Drop Downs'!$A$2:$A$5,'Sponsor Response Form (SRF)'!J1802),COUNTIF('SRF Drop Downs'!$E$2:$E$7,'Sponsor Response Form (SRF)'!K1802),COUNTIF('SRF Drop Downs'!$A$2:$A$4,'Sponsor Response Form (SRF)'!L1802),COUNTIF('SRF Drop Downs'!$A$2:$A$4,'Sponsor Response Form (SRF)'!M1802),COUNTIF('SRF Drop Downs'!$A$2:$A$4,'Sponsor Response Form (SRF)'!N1802),COUNTIF('SRF Drop Downs'!$A$2:$A$4,'Sponsor Response Form (SRF)'!O1802),COUNTIF('SRF Drop Downs'!$A$2:$A$4,'Sponsor Response Form (SRF)'!P1802),COUNTIF('SRF Drop Downs'!$A$2:$A$4,'Sponsor Response Form (SRF)'!Q1802),COUNTIF('SRF Drop Downs'!$A$2:$A$4,'Sponsor Response Form (SRF)'!R1802)),"Complete","Incomplete"))</f>
        <v/>
      </c>
      <c r="T1802" s="25" t="str">
        <f>IF(S1802="Complete",IF(AND(NOT(ISNA(VLOOKUP(CONCATENATE(D1802,E1802,F1802,G1802,H1802,I1802,J1802,K1802),'SRF Drop Downs'!G:G,1,FALSE))),IF(AND(G1802&lt;&gt;"C3",K1802&lt;&gt;"O5"),IF(SUM(COUNTIF(L1802:R1802,"Y"),COUNTIF(L1802:R1802,"N"))=0,"V","I"),IF(COUNTIF(L1802:R1802,"Y"),"V","I"))="V", IF(AND('Sponsor Response Form (SRF)'!D1802="M1", COUNTIF('OMS Response Form (ORF)'!C:C, B1802)&gt;0), "I", "V")="V"), "Valid","Invalid")," ")</f>
        <v xml:space="preserve"> </v>
      </c>
    </row>
    <row r="1803" spans="1:20" x14ac:dyDescent="0.25">
      <c r="A1803" s="69"/>
      <c r="B1803" s="70"/>
      <c r="C1803" s="71"/>
      <c r="D1803" s="72"/>
      <c r="E1803" s="72"/>
      <c r="F1803" s="72"/>
      <c r="G1803" s="72"/>
      <c r="H1803" s="72"/>
      <c r="I1803" s="72"/>
      <c r="J1803" s="72"/>
      <c r="K1803" s="72"/>
      <c r="L1803" s="72"/>
      <c r="M1803" s="72"/>
      <c r="N1803" s="72"/>
      <c r="O1803" s="72"/>
      <c r="P1803" s="72"/>
      <c r="Q1803" s="72"/>
      <c r="R1803" s="72"/>
      <c r="S1803" s="24" t="str">
        <f>IF(COUNTA(A1803:R1803)=0,"",IF(AND(COUNTA(A1803:C1803)=3,COUNTIF('SRF Drop Downs'!$B$2:$B$5,'Sponsor Response Form (SRF)'!D1803),COUNTIF('SRF Drop Downs'!$F$2:$F$5,'Sponsor Response Form (SRF)'!E1803),COUNTIF('SRF Drop Downs'!$C$2:$C$4,'Sponsor Response Form (SRF)'!F1803),COUNTIF('SRF Drop Downs'!$D$2:$D$6,'Sponsor Response Form (SRF)'!G1803),COUNTIF('SRF Drop Downs'!$A$2:$A$5,'Sponsor Response Form (SRF)'!H1803),COUNTIF('SRF Drop Downs'!$A$2:$A$4,'Sponsor Response Form (SRF)'!I1803),COUNTIF('SRF Drop Downs'!$A$2:$A$5,'Sponsor Response Form (SRF)'!J1803),COUNTIF('SRF Drop Downs'!$E$2:$E$7,'Sponsor Response Form (SRF)'!K1803),COUNTIF('SRF Drop Downs'!$A$2:$A$4,'Sponsor Response Form (SRF)'!L1803),COUNTIF('SRF Drop Downs'!$A$2:$A$4,'Sponsor Response Form (SRF)'!M1803),COUNTIF('SRF Drop Downs'!$A$2:$A$4,'Sponsor Response Form (SRF)'!N1803),COUNTIF('SRF Drop Downs'!$A$2:$A$4,'Sponsor Response Form (SRF)'!O1803),COUNTIF('SRF Drop Downs'!$A$2:$A$4,'Sponsor Response Form (SRF)'!P1803),COUNTIF('SRF Drop Downs'!$A$2:$A$4,'Sponsor Response Form (SRF)'!Q1803),COUNTIF('SRF Drop Downs'!$A$2:$A$4,'Sponsor Response Form (SRF)'!R1803)),"Complete","Incomplete"))</f>
        <v/>
      </c>
      <c r="T1803" s="25" t="str">
        <f>IF(S1803="Complete",IF(AND(NOT(ISNA(VLOOKUP(CONCATENATE(D1803,E1803,F1803,G1803,H1803,I1803,J1803,K1803),'SRF Drop Downs'!G:G,1,FALSE))),IF(AND(G1803&lt;&gt;"C3",K1803&lt;&gt;"O5"),IF(SUM(COUNTIF(L1803:R1803,"Y"),COUNTIF(L1803:R1803,"N"))=0,"V","I"),IF(COUNTIF(L1803:R1803,"Y"),"V","I"))="V", IF(AND('Sponsor Response Form (SRF)'!D1803="M1", COUNTIF('OMS Response Form (ORF)'!C:C, B1803)&gt;0), "I", "V")="V"), "Valid","Invalid")," ")</f>
        <v xml:space="preserve"> </v>
      </c>
    </row>
    <row r="1804" spans="1:20" x14ac:dyDescent="0.25">
      <c r="A1804" s="69"/>
      <c r="B1804" s="70"/>
      <c r="C1804" s="71"/>
      <c r="D1804" s="72"/>
      <c r="E1804" s="72"/>
      <c r="F1804" s="72"/>
      <c r="G1804" s="72"/>
      <c r="H1804" s="72"/>
      <c r="I1804" s="72"/>
      <c r="J1804" s="72"/>
      <c r="K1804" s="72"/>
      <c r="L1804" s="72"/>
      <c r="M1804" s="72"/>
      <c r="N1804" s="72"/>
      <c r="O1804" s="72"/>
      <c r="P1804" s="72"/>
      <c r="Q1804" s="72"/>
      <c r="R1804" s="72"/>
      <c r="S1804" s="24" t="str">
        <f>IF(COUNTA(A1804:R1804)=0,"",IF(AND(COUNTA(A1804:C1804)=3,COUNTIF('SRF Drop Downs'!$B$2:$B$5,'Sponsor Response Form (SRF)'!D1804),COUNTIF('SRF Drop Downs'!$F$2:$F$5,'Sponsor Response Form (SRF)'!E1804),COUNTIF('SRF Drop Downs'!$C$2:$C$4,'Sponsor Response Form (SRF)'!F1804),COUNTIF('SRF Drop Downs'!$D$2:$D$6,'Sponsor Response Form (SRF)'!G1804),COUNTIF('SRF Drop Downs'!$A$2:$A$5,'Sponsor Response Form (SRF)'!H1804),COUNTIF('SRF Drop Downs'!$A$2:$A$4,'Sponsor Response Form (SRF)'!I1804),COUNTIF('SRF Drop Downs'!$A$2:$A$5,'Sponsor Response Form (SRF)'!J1804),COUNTIF('SRF Drop Downs'!$E$2:$E$7,'Sponsor Response Form (SRF)'!K1804),COUNTIF('SRF Drop Downs'!$A$2:$A$4,'Sponsor Response Form (SRF)'!L1804),COUNTIF('SRF Drop Downs'!$A$2:$A$4,'Sponsor Response Form (SRF)'!M1804),COUNTIF('SRF Drop Downs'!$A$2:$A$4,'Sponsor Response Form (SRF)'!N1804),COUNTIF('SRF Drop Downs'!$A$2:$A$4,'Sponsor Response Form (SRF)'!O1804),COUNTIF('SRF Drop Downs'!$A$2:$A$4,'Sponsor Response Form (SRF)'!P1804),COUNTIF('SRF Drop Downs'!$A$2:$A$4,'Sponsor Response Form (SRF)'!Q1804),COUNTIF('SRF Drop Downs'!$A$2:$A$4,'Sponsor Response Form (SRF)'!R1804)),"Complete","Incomplete"))</f>
        <v/>
      </c>
      <c r="T1804" s="25" t="str">
        <f>IF(S1804="Complete",IF(AND(NOT(ISNA(VLOOKUP(CONCATENATE(D1804,E1804,F1804,G1804,H1804,I1804,J1804,K1804),'SRF Drop Downs'!G:G,1,FALSE))),IF(AND(G1804&lt;&gt;"C3",K1804&lt;&gt;"O5"),IF(SUM(COUNTIF(L1804:R1804,"Y"),COUNTIF(L1804:R1804,"N"))=0,"V","I"),IF(COUNTIF(L1804:R1804,"Y"),"V","I"))="V", IF(AND('Sponsor Response Form (SRF)'!D1804="M1", COUNTIF('OMS Response Form (ORF)'!C:C, B1804)&gt;0), "I", "V")="V"), "Valid","Invalid")," ")</f>
        <v xml:space="preserve"> </v>
      </c>
    </row>
    <row r="1805" spans="1:20" x14ac:dyDescent="0.25">
      <c r="A1805" s="69"/>
      <c r="B1805" s="70"/>
      <c r="C1805" s="71"/>
      <c r="D1805" s="72"/>
      <c r="E1805" s="72"/>
      <c r="F1805" s="72"/>
      <c r="G1805" s="72"/>
      <c r="H1805" s="72"/>
      <c r="I1805" s="72"/>
      <c r="J1805" s="72"/>
      <c r="K1805" s="72"/>
      <c r="L1805" s="72"/>
      <c r="M1805" s="72"/>
      <c r="N1805" s="72"/>
      <c r="O1805" s="72"/>
      <c r="P1805" s="72"/>
      <c r="Q1805" s="72"/>
      <c r="R1805" s="72"/>
      <c r="S1805" s="24" t="str">
        <f>IF(COUNTA(A1805:R1805)=0,"",IF(AND(COUNTA(A1805:C1805)=3,COUNTIF('SRF Drop Downs'!$B$2:$B$5,'Sponsor Response Form (SRF)'!D1805),COUNTIF('SRF Drop Downs'!$F$2:$F$5,'Sponsor Response Form (SRF)'!E1805),COUNTIF('SRF Drop Downs'!$C$2:$C$4,'Sponsor Response Form (SRF)'!F1805),COUNTIF('SRF Drop Downs'!$D$2:$D$6,'Sponsor Response Form (SRF)'!G1805),COUNTIF('SRF Drop Downs'!$A$2:$A$5,'Sponsor Response Form (SRF)'!H1805),COUNTIF('SRF Drop Downs'!$A$2:$A$4,'Sponsor Response Form (SRF)'!I1805),COUNTIF('SRF Drop Downs'!$A$2:$A$5,'Sponsor Response Form (SRF)'!J1805),COUNTIF('SRF Drop Downs'!$E$2:$E$7,'Sponsor Response Form (SRF)'!K1805),COUNTIF('SRF Drop Downs'!$A$2:$A$4,'Sponsor Response Form (SRF)'!L1805),COUNTIF('SRF Drop Downs'!$A$2:$A$4,'Sponsor Response Form (SRF)'!M1805),COUNTIF('SRF Drop Downs'!$A$2:$A$4,'Sponsor Response Form (SRF)'!N1805),COUNTIF('SRF Drop Downs'!$A$2:$A$4,'Sponsor Response Form (SRF)'!O1805),COUNTIF('SRF Drop Downs'!$A$2:$A$4,'Sponsor Response Form (SRF)'!P1805),COUNTIF('SRF Drop Downs'!$A$2:$A$4,'Sponsor Response Form (SRF)'!Q1805),COUNTIF('SRF Drop Downs'!$A$2:$A$4,'Sponsor Response Form (SRF)'!R1805)),"Complete","Incomplete"))</f>
        <v/>
      </c>
      <c r="T1805" s="25" t="str">
        <f>IF(S1805="Complete",IF(AND(NOT(ISNA(VLOOKUP(CONCATENATE(D1805,E1805,F1805,G1805,H1805,I1805,J1805,K1805),'SRF Drop Downs'!G:G,1,FALSE))),IF(AND(G1805&lt;&gt;"C3",K1805&lt;&gt;"O5"),IF(SUM(COUNTIF(L1805:R1805,"Y"),COUNTIF(L1805:R1805,"N"))=0,"V","I"),IF(COUNTIF(L1805:R1805,"Y"),"V","I"))="V", IF(AND('Sponsor Response Form (SRF)'!D1805="M1", COUNTIF('OMS Response Form (ORF)'!C:C, B1805)&gt;0), "I", "V")="V"), "Valid","Invalid")," ")</f>
        <v xml:space="preserve"> </v>
      </c>
    </row>
    <row r="1806" spans="1:20" x14ac:dyDescent="0.25">
      <c r="A1806" s="69"/>
      <c r="B1806" s="70"/>
      <c r="C1806" s="71"/>
      <c r="D1806" s="72"/>
      <c r="E1806" s="72"/>
      <c r="F1806" s="72"/>
      <c r="G1806" s="72"/>
      <c r="H1806" s="72"/>
      <c r="I1806" s="72"/>
      <c r="J1806" s="72"/>
      <c r="K1806" s="72"/>
      <c r="L1806" s="72"/>
      <c r="M1806" s="72"/>
      <c r="N1806" s="72"/>
      <c r="O1806" s="72"/>
      <c r="P1806" s="72"/>
      <c r="Q1806" s="72"/>
      <c r="R1806" s="72"/>
      <c r="S1806" s="24" t="str">
        <f>IF(COUNTA(A1806:R1806)=0,"",IF(AND(COUNTA(A1806:C1806)=3,COUNTIF('SRF Drop Downs'!$B$2:$B$5,'Sponsor Response Form (SRF)'!D1806),COUNTIF('SRF Drop Downs'!$F$2:$F$5,'Sponsor Response Form (SRF)'!E1806),COUNTIF('SRF Drop Downs'!$C$2:$C$4,'Sponsor Response Form (SRF)'!F1806),COUNTIF('SRF Drop Downs'!$D$2:$D$6,'Sponsor Response Form (SRF)'!G1806),COUNTIF('SRF Drop Downs'!$A$2:$A$5,'Sponsor Response Form (SRF)'!H1806),COUNTIF('SRF Drop Downs'!$A$2:$A$4,'Sponsor Response Form (SRF)'!I1806),COUNTIF('SRF Drop Downs'!$A$2:$A$5,'Sponsor Response Form (SRF)'!J1806),COUNTIF('SRF Drop Downs'!$E$2:$E$7,'Sponsor Response Form (SRF)'!K1806),COUNTIF('SRF Drop Downs'!$A$2:$A$4,'Sponsor Response Form (SRF)'!L1806),COUNTIF('SRF Drop Downs'!$A$2:$A$4,'Sponsor Response Form (SRF)'!M1806),COUNTIF('SRF Drop Downs'!$A$2:$A$4,'Sponsor Response Form (SRF)'!N1806),COUNTIF('SRF Drop Downs'!$A$2:$A$4,'Sponsor Response Form (SRF)'!O1806),COUNTIF('SRF Drop Downs'!$A$2:$A$4,'Sponsor Response Form (SRF)'!P1806),COUNTIF('SRF Drop Downs'!$A$2:$A$4,'Sponsor Response Form (SRF)'!Q1806),COUNTIF('SRF Drop Downs'!$A$2:$A$4,'Sponsor Response Form (SRF)'!R1806)),"Complete","Incomplete"))</f>
        <v/>
      </c>
      <c r="T1806" s="25" t="str">
        <f>IF(S1806="Complete",IF(AND(NOT(ISNA(VLOOKUP(CONCATENATE(D1806,E1806,F1806,G1806,H1806,I1806,J1806,K1806),'SRF Drop Downs'!G:G,1,FALSE))),IF(AND(G1806&lt;&gt;"C3",K1806&lt;&gt;"O5"),IF(SUM(COUNTIF(L1806:R1806,"Y"),COUNTIF(L1806:R1806,"N"))=0,"V","I"),IF(COUNTIF(L1806:R1806,"Y"),"V","I"))="V", IF(AND('Sponsor Response Form (SRF)'!D1806="M1", COUNTIF('OMS Response Form (ORF)'!C:C, B1806)&gt;0), "I", "V")="V"), "Valid","Invalid")," ")</f>
        <v xml:space="preserve"> </v>
      </c>
    </row>
    <row r="1807" spans="1:20" x14ac:dyDescent="0.25">
      <c r="A1807" s="69"/>
      <c r="B1807" s="70"/>
      <c r="C1807" s="71"/>
      <c r="D1807" s="72"/>
      <c r="E1807" s="72"/>
      <c r="F1807" s="72"/>
      <c r="G1807" s="72"/>
      <c r="H1807" s="72"/>
      <c r="I1807" s="72"/>
      <c r="J1807" s="72"/>
      <c r="K1807" s="72"/>
      <c r="L1807" s="72"/>
      <c r="M1807" s="72"/>
      <c r="N1807" s="72"/>
      <c r="O1807" s="72"/>
      <c r="P1807" s="72"/>
      <c r="Q1807" s="72"/>
      <c r="R1807" s="72"/>
      <c r="S1807" s="24" t="str">
        <f>IF(COUNTA(A1807:R1807)=0,"",IF(AND(COUNTA(A1807:C1807)=3,COUNTIF('SRF Drop Downs'!$B$2:$B$5,'Sponsor Response Form (SRF)'!D1807),COUNTIF('SRF Drop Downs'!$F$2:$F$5,'Sponsor Response Form (SRF)'!E1807),COUNTIF('SRF Drop Downs'!$C$2:$C$4,'Sponsor Response Form (SRF)'!F1807),COUNTIF('SRF Drop Downs'!$D$2:$D$6,'Sponsor Response Form (SRF)'!G1807),COUNTIF('SRF Drop Downs'!$A$2:$A$5,'Sponsor Response Form (SRF)'!H1807),COUNTIF('SRF Drop Downs'!$A$2:$A$4,'Sponsor Response Form (SRF)'!I1807),COUNTIF('SRF Drop Downs'!$A$2:$A$5,'Sponsor Response Form (SRF)'!J1807),COUNTIF('SRF Drop Downs'!$E$2:$E$7,'Sponsor Response Form (SRF)'!K1807),COUNTIF('SRF Drop Downs'!$A$2:$A$4,'Sponsor Response Form (SRF)'!L1807),COUNTIF('SRF Drop Downs'!$A$2:$A$4,'Sponsor Response Form (SRF)'!M1807),COUNTIF('SRF Drop Downs'!$A$2:$A$4,'Sponsor Response Form (SRF)'!N1807),COUNTIF('SRF Drop Downs'!$A$2:$A$4,'Sponsor Response Form (SRF)'!O1807),COUNTIF('SRF Drop Downs'!$A$2:$A$4,'Sponsor Response Form (SRF)'!P1807),COUNTIF('SRF Drop Downs'!$A$2:$A$4,'Sponsor Response Form (SRF)'!Q1807),COUNTIF('SRF Drop Downs'!$A$2:$A$4,'Sponsor Response Form (SRF)'!R1807)),"Complete","Incomplete"))</f>
        <v/>
      </c>
      <c r="T1807" s="25" t="str">
        <f>IF(S1807="Complete",IF(AND(NOT(ISNA(VLOOKUP(CONCATENATE(D1807,E1807,F1807,G1807,H1807,I1807,J1807,K1807),'SRF Drop Downs'!G:G,1,FALSE))),IF(AND(G1807&lt;&gt;"C3",K1807&lt;&gt;"O5"),IF(SUM(COUNTIF(L1807:R1807,"Y"),COUNTIF(L1807:R1807,"N"))=0,"V","I"),IF(COUNTIF(L1807:R1807,"Y"),"V","I"))="V", IF(AND('Sponsor Response Form (SRF)'!D1807="M1", COUNTIF('OMS Response Form (ORF)'!C:C, B1807)&gt;0), "I", "V")="V"), "Valid","Invalid")," ")</f>
        <v xml:space="preserve"> </v>
      </c>
    </row>
    <row r="1808" spans="1:20" x14ac:dyDescent="0.25">
      <c r="A1808" s="69"/>
      <c r="B1808" s="70"/>
      <c r="C1808" s="71"/>
      <c r="D1808" s="72"/>
      <c r="E1808" s="72"/>
      <c r="F1808" s="72"/>
      <c r="G1808" s="72"/>
      <c r="H1808" s="72"/>
      <c r="I1808" s="72"/>
      <c r="J1808" s="72"/>
      <c r="K1808" s="72"/>
      <c r="L1808" s="72"/>
      <c r="M1808" s="72"/>
      <c r="N1808" s="72"/>
      <c r="O1808" s="72"/>
      <c r="P1808" s="72"/>
      <c r="Q1808" s="72"/>
      <c r="R1808" s="72"/>
      <c r="S1808" s="24" t="str">
        <f>IF(COUNTA(A1808:R1808)=0,"",IF(AND(COUNTA(A1808:C1808)=3,COUNTIF('SRF Drop Downs'!$B$2:$B$5,'Sponsor Response Form (SRF)'!D1808),COUNTIF('SRF Drop Downs'!$F$2:$F$5,'Sponsor Response Form (SRF)'!E1808),COUNTIF('SRF Drop Downs'!$C$2:$C$4,'Sponsor Response Form (SRF)'!F1808),COUNTIF('SRF Drop Downs'!$D$2:$D$6,'Sponsor Response Form (SRF)'!G1808),COUNTIF('SRF Drop Downs'!$A$2:$A$5,'Sponsor Response Form (SRF)'!H1808),COUNTIF('SRF Drop Downs'!$A$2:$A$4,'Sponsor Response Form (SRF)'!I1808),COUNTIF('SRF Drop Downs'!$A$2:$A$5,'Sponsor Response Form (SRF)'!J1808),COUNTIF('SRF Drop Downs'!$E$2:$E$7,'Sponsor Response Form (SRF)'!K1808),COUNTIF('SRF Drop Downs'!$A$2:$A$4,'Sponsor Response Form (SRF)'!L1808),COUNTIF('SRF Drop Downs'!$A$2:$A$4,'Sponsor Response Form (SRF)'!M1808),COUNTIF('SRF Drop Downs'!$A$2:$A$4,'Sponsor Response Form (SRF)'!N1808),COUNTIF('SRF Drop Downs'!$A$2:$A$4,'Sponsor Response Form (SRF)'!O1808),COUNTIF('SRF Drop Downs'!$A$2:$A$4,'Sponsor Response Form (SRF)'!P1808),COUNTIF('SRF Drop Downs'!$A$2:$A$4,'Sponsor Response Form (SRF)'!Q1808),COUNTIF('SRF Drop Downs'!$A$2:$A$4,'Sponsor Response Form (SRF)'!R1808)),"Complete","Incomplete"))</f>
        <v/>
      </c>
      <c r="T1808" s="25" t="str">
        <f>IF(S1808="Complete",IF(AND(NOT(ISNA(VLOOKUP(CONCATENATE(D1808,E1808,F1808,G1808,H1808,I1808,J1808,K1808),'SRF Drop Downs'!G:G,1,FALSE))),IF(AND(G1808&lt;&gt;"C3",K1808&lt;&gt;"O5"),IF(SUM(COUNTIF(L1808:R1808,"Y"),COUNTIF(L1808:R1808,"N"))=0,"V","I"),IF(COUNTIF(L1808:R1808,"Y"),"V","I"))="V", IF(AND('Sponsor Response Form (SRF)'!D1808="M1", COUNTIF('OMS Response Form (ORF)'!C:C, B1808)&gt;0), "I", "V")="V"), "Valid","Invalid")," ")</f>
        <v xml:space="preserve"> </v>
      </c>
    </row>
    <row r="1809" spans="1:20" x14ac:dyDescent="0.25">
      <c r="A1809" s="69"/>
      <c r="B1809" s="70"/>
      <c r="C1809" s="71"/>
      <c r="D1809" s="72"/>
      <c r="E1809" s="72"/>
      <c r="F1809" s="72"/>
      <c r="G1809" s="72"/>
      <c r="H1809" s="72"/>
      <c r="I1809" s="72"/>
      <c r="J1809" s="72"/>
      <c r="K1809" s="72"/>
      <c r="L1809" s="72"/>
      <c r="M1809" s="72"/>
      <c r="N1809" s="72"/>
      <c r="O1809" s="72"/>
      <c r="P1809" s="72"/>
      <c r="Q1809" s="72"/>
      <c r="R1809" s="72"/>
      <c r="S1809" s="24" t="str">
        <f>IF(COUNTA(A1809:R1809)=0,"",IF(AND(COUNTA(A1809:C1809)=3,COUNTIF('SRF Drop Downs'!$B$2:$B$5,'Sponsor Response Form (SRF)'!D1809),COUNTIF('SRF Drop Downs'!$F$2:$F$5,'Sponsor Response Form (SRF)'!E1809),COUNTIF('SRF Drop Downs'!$C$2:$C$4,'Sponsor Response Form (SRF)'!F1809),COUNTIF('SRF Drop Downs'!$D$2:$D$6,'Sponsor Response Form (SRF)'!G1809),COUNTIF('SRF Drop Downs'!$A$2:$A$5,'Sponsor Response Form (SRF)'!H1809),COUNTIF('SRF Drop Downs'!$A$2:$A$4,'Sponsor Response Form (SRF)'!I1809),COUNTIF('SRF Drop Downs'!$A$2:$A$5,'Sponsor Response Form (SRF)'!J1809),COUNTIF('SRF Drop Downs'!$E$2:$E$7,'Sponsor Response Form (SRF)'!K1809),COUNTIF('SRF Drop Downs'!$A$2:$A$4,'Sponsor Response Form (SRF)'!L1809),COUNTIF('SRF Drop Downs'!$A$2:$A$4,'Sponsor Response Form (SRF)'!M1809),COUNTIF('SRF Drop Downs'!$A$2:$A$4,'Sponsor Response Form (SRF)'!N1809),COUNTIF('SRF Drop Downs'!$A$2:$A$4,'Sponsor Response Form (SRF)'!O1809),COUNTIF('SRF Drop Downs'!$A$2:$A$4,'Sponsor Response Form (SRF)'!P1809),COUNTIF('SRF Drop Downs'!$A$2:$A$4,'Sponsor Response Form (SRF)'!Q1809),COUNTIF('SRF Drop Downs'!$A$2:$A$4,'Sponsor Response Form (SRF)'!R1809)),"Complete","Incomplete"))</f>
        <v/>
      </c>
      <c r="T1809" s="25" t="str">
        <f>IF(S1809="Complete",IF(AND(NOT(ISNA(VLOOKUP(CONCATENATE(D1809,E1809,F1809,G1809,H1809,I1809,J1809,K1809),'SRF Drop Downs'!G:G,1,FALSE))),IF(AND(G1809&lt;&gt;"C3",K1809&lt;&gt;"O5"),IF(SUM(COUNTIF(L1809:R1809,"Y"),COUNTIF(L1809:R1809,"N"))=0,"V","I"),IF(COUNTIF(L1809:R1809,"Y"),"V","I"))="V", IF(AND('Sponsor Response Form (SRF)'!D1809="M1", COUNTIF('OMS Response Form (ORF)'!C:C, B1809)&gt;0), "I", "V")="V"), "Valid","Invalid")," ")</f>
        <v xml:space="preserve"> </v>
      </c>
    </row>
    <row r="1810" spans="1:20" x14ac:dyDescent="0.25">
      <c r="A1810" s="69"/>
      <c r="B1810" s="70"/>
      <c r="C1810" s="71"/>
      <c r="D1810" s="72"/>
      <c r="E1810" s="72"/>
      <c r="F1810" s="72"/>
      <c r="G1810" s="72"/>
      <c r="H1810" s="72"/>
      <c r="I1810" s="72"/>
      <c r="J1810" s="72"/>
      <c r="K1810" s="72"/>
      <c r="L1810" s="72"/>
      <c r="M1810" s="72"/>
      <c r="N1810" s="72"/>
      <c r="O1810" s="72"/>
      <c r="P1810" s="72"/>
      <c r="Q1810" s="72"/>
      <c r="R1810" s="72"/>
      <c r="S1810" s="24" t="str">
        <f>IF(COUNTA(A1810:R1810)=0,"",IF(AND(COUNTA(A1810:C1810)=3,COUNTIF('SRF Drop Downs'!$B$2:$B$5,'Sponsor Response Form (SRF)'!D1810),COUNTIF('SRF Drop Downs'!$F$2:$F$5,'Sponsor Response Form (SRF)'!E1810),COUNTIF('SRF Drop Downs'!$C$2:$C$4,'Sponsor Response Form (SRF)'!F1810),COUNTIF('SRF Drop Downs'!$D$2:$D$6,'Sponsor Response Form (SRF)'!G1810),COUNTIF('SRF Drop Downs'!$A$2:$A$5,'Sponsor Response Form (SRF)'!H1810),COUNTIF('SRF Drop Downs'!$A$2:$A$4,'Sponsor Response Form (SRF)'!I1810),COUNTIF('SRF Drop Downs'!$A$2:$A$5,'Sponsor Response Form (SRF)'!J1810),COUNTIF('SRF Drop Downs'!$E$2:$E$7,'Sponsor Response Form (SRF)'!K1810),COUNTIF('SRF Drop Downs'!$A$2:$A$4,'Sponsor Response Form (SRF)'!L1810),COUNTIF('SRF Drop Downs'!$A$2:$A$4,'Sponsor Response Form (SRF)'!M1810),COUNTIF('SRF Drop Downs'!$A$2:$A$4,'Sponsor Response Form (SRF)'!N1810),COUNTIF('SRF Drop Downs'!$A$2:$A$4,'Sponsor Response Form (SRF)'!O1810),COUNTIF('SRF Drop Downs'!$A$2:$A$4,'Sponsor Response Form (SRF)'!P1810),COUNTIF('SRF Drop Downs'!$A$2:$A$4,'Sponsor Response Form (SRF)'!Q1810),COUNTIF('SRF Drop Downs'!$A$2:$A$4,'Sponsor Response Form (SRF)'!R1810)),"Complete","Incomplete"))</f>
        <v/>
      </c>
      <c r="T1810" s="25" t="str">
        <f>IF(S1810="Complete",IF(AND(NOT(ISNA(VLOOKUP(CONCATENATE(D1810,E1810,F1810,G1810,H1810,I1810,J1810,K1810),'SRF Drop Downs'!G:G,1,FALSE))),IF(AND(G1810&lt;&gt;"C3",K1810&lt;&gt;"O5"),IF(SUM(COUNTIF(L1810:R1810,"Y"),COUNTIF(L1810:R1810,"N"))=0,"V","I"),IF(COUNTIF(L1810:R1810,"Y"),"V","I"))="V", IF(AND('Sponsor Response Form (SRF)'!D1810="M1", COUNTIF('OMS Response Form (ORF)'!C:C, B1810)&gt;0), "I", "V")="V"), "Valid","Invalid")," ")</f>
        <v xml:space="preserve"> </v>
      </c>
    </row>
    <row r="1811" spans="1:20" x14ac:dyDescent="0.25">
      <c r="A1811" s="69"/>
      <c r="B1811" s="70"/>
      <c r="C1811" s="71"/>
      <c r="D1811" s="72"/>
      <c r="E1811" s="72"/>
      <c r="F1811" s="72"/>
      <c r="G1811" s="72"/>
      <c r="H1811" s="72"/>
      <c r="I1811" s="72"/>
      <c r="J1811" s="72"/>
      <c r="K1811" s="72"/>
      <c r="L1811" s="72"/>
      <c r="M1811" s="72"/>
      <c r="N1811" s="72"/>
      <c r="O1811" s="72"/>
      <c r="P1811" s="72"/>
      <c r="Q1811" s="72"/>
      <c r="R1811" s="72"/>
      <c r="S1811" s="24" t="str">
        <f>IF(COUNTA(A1811:R1811)=0,"",IF(AND(COUNTA(A1811:C1811)=3,COUNTIF('SRF Drop Downs'!$B$2:$B$5,'Sponsor Response Form (SRF)'!D1811),COUNTIF('SRF Drop Downs'!$F$2:$F$5,'Sponsor Response Form (SRF)'!E1811),COUNTIF('SRF Drop Downs'!$C$2:$C$4,'Sponsor Response Form (SRF)'!F1811),COUNTIF('SRF Drop Downs'!$D$2:$D$6,'Sponsor Response Form (SRF)'!G1811),COUNTIF('SRF Drop Downs'!$A$2:$A$5,'Sponsor Response Form (SRF)'!H1811),COUNTIF('SRF Drop Downs'!$A$2:$A$4,'Sponsor Response Form (SRF)'!I1811),COUNTIF('SRF Drop Downs'!$A$2:$A$5,'Sponsor Response Form (SRF)'!J1811),COUNTIF('SRF Drop Downs'!$E$2:$E$7,'Sponsor Response Form (SRF)'!K1811),COUNTIF('SRF Drop Downs'!$A$2:$A$4,'Sponsor Response Form (SRF)'!L1811),COUNTIF('SRF Drop Downs'!$A$2:$A$4,'Sponsor Response Form (SRF)'!M1811),COUNTIF('SRF Drop Downs'!$A$2:$A$4,'Sponsor Response Form (SRF)'!N1811),COUNTIF('SRF Drop Downs'!$A$2:$A$4,'Sponsor Response Form (SRF)'!O1811),COUNTIF('SRF Drop Downs'!$A$2:$A$4,'Sponsor Response Form (SRF)'!P1811),COUNTIF('SRF Drop Downs'!$A$2:$A$4,'Sponsor Response Form (SRF)'!Q1811),COUNTIF('SRF Drop Downs'!$A$2:$A$4,'Sponsor Response Form (SRF)'!R1811)),"Complete","Incomplete"))</f>
        <v/>
      </c>
      <c r="T1811" s="25" t="str">
        <f>IF(S1811="Complete",IF(AND(NOT(ISNA(VLOOKUP(CONCATENATE(D1811,E1811,F1811,G1811,H1811,I1811,J1811,K1811),'SRF Drop Downs'!G:G,1,FALSE))),IF(AND(G1811&lt;&gt;"C3",K1811&lt;&gt;"O5"),IF(SUM(COUNTIF(L1811:R1811,"Y"),COUNTIF(L1811:R1811,"N"))=0,"V","I"),IF(COUNTIF(L1811:R1811,"Y"),"V","I"))="V", IF(AND('Sponsor Response Form (SRF)'!D1811="M1", COUNTIF('OMS Response Form (ORF)'!C:C, B1811)&gt;0), "I", "V")="V"), "Valid","Invalid")," ")</f>
        <v xml:space="preserve"> </v>
      </c>
    </row>
    <row r="1812" spans="1:20" x14ac:dyDescent="0.25">
      <c r="A1812" s="69"/>
      <c r="B1812" s="70"/>
      <c r="C1812" s="71"/>
      <c r="D1812" s="72"/>
      <c r="E1812" s="72"/>
      <c r="F1812" s="72"/>
      <c r="G1812" s="72"/>
      <c r="H1812" s="72"/>
      <c r="I1812" s="72"/>
      <c r="J1812" s="72"/>
      <c r="K1812" s="72"/>
      <c r="L1812" s="72"/>
      <c r="M1812" s="72"/>
      <c r="N1812" s="72"/>
      <c r="O1812" s="72"/>
      <c r="P1812" s="72"/>
      <c r="Q1812" s="72"/>
      <c r="R1812" s="72"/>
      <c r="S1812" s="24" t="str">
        <f>IF(COUNTA(A1812:R1812)=0,"",IF(AND(COUNTA(A1812:C1812)=3,COUNTIF('SRF Drop Downs'!$B$2:$B$5,'Sponsor Response Form (SRF)'!D1812),COUNTIF('SRF Drop Downs'!$F$2:$F$5,'Sponsor Response Form (SRF)'!E1812),COUNTIF('SRF Drop Downs'!$C$2:$C$4,'Sponsor Response Form (SRF)'!F1812),COUNTIF('SRF Drop Downs'!$D$2:$D$6,'Sponsor Response Form (SRF)'!G1812),COUNTIF('SRF Drop Downs'!$A$2:$A$5,'Sponsor Response Form (SRF)'!H1812),COUNTIF('SRF Drop Downs'!$A$2:$A$4,'Sponsor Response Form (SRF)'!I1812),COUNTIF('SRF Drop Downs'!$A$2:$A$5,'Sponsor Response Form (SRF)'!J1812),COUNTIF('SRF Drop Downs'!$E$2:$E$7,'Sponsor Response Form (SRF)'!K1812),COUNTIF('SRF Drop Downs'!$A$2:$A$4,'Sponsor Response Form (SRF)'!L1812),COUNTIF('SRF Drop Downs'!$A$2:$A$4,'Sponsor Response Form (SRF)'!M1812),COUNTIF('SRF Drop Downs'!$A$2:$A$4,'Sponsor Response Form (SRF)'!N1812),COUNTIF('SRF Drop Downs'!$A$2:$A$4,'Sponsor Response Form (SRF)'!O1812),COUNTIF('SRF Drop Downs'!$A$2:$A$4,'Sponsor Response Form (SRF)'!P1812),COUNTIF('SRF Drop Downs'!$A$2:$A$4,'Sponsor Response Form (SRF)'!Q1812),COUNTIF('SRF Drop Downs'!$A$2:$A$4,'Sponsor Response Form (SRF)'!R1812)),"Complete","Incomplete"))</f>
        <v/>
      </c>
      <c r="T1812" s="25" t="str">
        <f>IF(S1812="Complete",IF(AND(NOT(ISNA(VLOOKUP(CONCATENATE(D1812,E1812,F1812,G1812,H1812,I1812,J1812,K1812),'SRF Drop Downs'!G:G,1,FALSE))),IF(AND(G1812&lt;&gt;"C3",K1812&lt;&gt;"O5"),IF(SUM(COUNTIF(L1812:R1812,"Y"),COUNTIF(L1812:R1812,"N"))=0,"V","I"),IF(COUNTIF(L1812:R1812,"Y"),"V","I"))="V", IF(AND('Sponsor Response Form (SRF)'!D1812="M1", COUNTIF('OMS Response Form (ORF)'!C:C, B1812)&gt;0), "I", "V")="V"), "Valid","Invalid")," ")</f>
        <v xml:space="preserve"> </v>
      </c>
    </row>
    <row r="1813" spans="1:20" x14ac:dyDescent="0.25">
      <c r="A1813" s="69"/>
      <c r="B1813" s="70"/>
      <c r="C1813" s="71"/>
      <c r="D1813" s="72"/>
      <c r="E1813" s="72"/>
      <c r="F1813" s="72"/>
      <c r="G1813" s="72"/>
      <c r="H1813" s="72"/>
      <c r="I1813" s="72"/>
      <c r="J1813" s="72"/>
      <c r="K1813" s="72"/>
      <c r="L1813" s="72"/>
      <c r="M1813" s="72"/>
      <c r="N1813" s="72"/>
      <c r="O1813" s="72"/>
      <c r="P1813" s="72"/>
      <c r="Q1813" s="72"/>
      <c r="R1813" s="72"/>
      <c r="S1813" s="24" t="str">
        <f>IF(COUNTA(A1813:R1813)=0,"",IF(AND(COUNTA(A1813:C1813)=3,COUNTIF('SRF Drop Downs'!$B$2:$B$5,'Sponsor Response Form (SRF)'!D1813),COUNTIF('SRF Drop Downs'!$F$2:$F$5,'Sponsor Response Form (SRF)'!E1813),COUNTIF('SRF Drop Downs'!$C$2:$C$4,'Sponsor Response Form (SRF)'!F1813),COUNTIF('SRF Drop Downs'!$D$2:$D$6,'Sponsor Response Form (SRF)'!G1813),COUNTIF('SRF Drop Downs'!$A$2:$A$5,'Sponsor Response Form (SRF)'!H1813),COUNTIF('SRF Drop Downs'!$A$2:$A$4,'Sponsor Response Form (SRF)'!I1813),COUNTIF('SRF Drop Downs'!$A$2:$A$5,'Sponsor Response Form (SRF)'!J1813),COUNTIF('SRF Drop Downs'!$E$2:$E$7,'Sponsor Response Form (SRF)'!K1813),COUNTIF('SRF Drop Downs'!$A$2:$A$4,'Sponsor Response Form (SRF)'!L1813),COUNTIF('SRF Drop Downs'!$A$2:$A$4,'Sponsor Response Form (SRF)'!M1813),COUNTIF('SRF Drop Downs'!$A$2:$A$4,'Sponsor Response Form (SRF)'!N1813),COUNTIF('SRF Drop Downs'!$A$2:$A$4,'Sponsor Response Form (SRF)'!O1813),COUNTIF('SRF Drop Downs'!$A$2:$A$4,'Sponsor Response Form (SRF)'!P1813),COUNTIF('SRF Drop Downs'!$A$2:$A$4,'Sponsor Response Form (SRF)'!Q1813),COUNTIF('SRF Drop Downs'!$A$2:$A$4,'Sponsor Response Form (SRF)'!R1813)),"Complete","Incomplete"))</f>
        <v/>
      </c>
      <c r="T1813" s="25" t="str">
        <f>IF(S1813="Complete",IF(AND(NOT(ISNA(VLOOKUP(CONCATENATE(D1813,E1813,F1813,G1813,H1813,I1813,J1813,K1813),'SRF Drop Downs'!G:G,1,FALSE))),IF(AND(G1813&lt;&gt;"C3",K1813&lt;&gt;"O5"),IF(SUM(COUNTIF(L1813:R1813,"Y"),COUNTIF(L1813:R1813,"N"))=0,"V","I"),IF(COUNTIF(L1813:R1813,"Y"),"V","I"))="V", IF(AND('Sponsor Response Form (SRF)'!D1813="M1", COUNTIF('OMS Response Form (ORF)'!C:C, B1813)&gt;0), "I", "V")="V"), "Valid","Invalid")," ")</f>
        <v xml:space="preserve"> </v>
      </c>
    </row>
    <row r="1814" spans="1:20" x14ac:dyDescent="0.25">
      <c r="A1814" s="69"/>
      <c r="B1814" s="70"/>
      <c r="C1814" s="71"/>
      <c r="D1814" s="72"/>
      <c r="E1814" s="72"/>
      <c r="F1814" s="72"/>
      <c r="G1814" s="72"/>
      <c r="H1814" s="72"/>
      <c r="I1814" s="72"/>
      <c r="J1814" s="72"/>
      <c r="K1814" s="72"/>
      <c r="L1814" s="72"/>
      <c r="M1814" s="72"/>
      <c r="N1814" s="72"/>
      <c r="O1814" s="72"/>
      <c r="P1814" s="72"/>
      <c r="Q1814" s="72"/>
      <c r="R1814" s="72"/>
      <c r="S1814" s="24" t="str">
        <f>IF(COUNTA(A1814:R1814)=0,"",IF(AND(COUNTA(A1814:C1814)=3,COUNTIF('SRF Drop Downs'!$B$2:$B$5,'Sponsor Response Form (SRF)'!D1814),COUNTIF('SRF Drop Downs'!$F$2:$F$5,'Sponsor Response Form (SRF)'!E1814),COUNTIF('SRF Drop Downs'!$C$2:$C$4,'Sponsor Response Form (SRF)'!F1814),COUNTIF('SRF Drop Downs'!$D$2:$D$6,'Sponsor Response Form (SRF)'!G1814),COUNTIF('SRF Drop Downs'!$A$2:$A$5,'Sponsor Response Form (SRF)'!H1814),COUNTIF('SRF Drop Downs'!$A$2:$A$4,'Sponsor Response Form (SRF)'!I1814),COUNTIF('SRF Drop Downs'!$A$2:$A$5,'Sponsor Response Form (SRF)'!J1814),COUNTIF('SRF Drop Downs'!$E$2:$E$7,'Sponsor Response Form (SRF)'!K1814),COUNTIF('SRF Drop Downs'!$A$2:$A$4,'Sponsor Response Form (SRF)'!L1814),COUNTIF('SRF Drop Downs'!$A$2:$A$4,'Sponsor Response Form (SRF)'!M1814),COUNTIF('SRF Drop Downs'!$A$2:$A$4,'Sponsor Response Form (SRF)'!N1814),COUNTIF('SRF Drop Downs'!$A$2:$A$4,'Sponsor Response Form (SRF)'!O1814),COUNTIF('SRF Drop Downs'!$A$2:$A$4,'Sponsor Response Form (SRF)'!P1814),COUNTIF('SRF Drop Downs'!$A$2:$A$4,'Sponsor Response Form (SRF)'!Q1814),COUNTIF('SRF Drop Downs'!$A$2:$A$4,'Sponsor Response Form (SRF)'!R1814)),"Complete","Incomplete"))</f>
        <v/>
      </c>
      <c r="T1814" s="25" t="str">
        <f>IF(S1814="Complete",IF(AND(NOT(ISNA(VLOOKUP(CONCATENATE(D1814,E1814,F1814,G1814,H1814,I1814,J1814,K1814),'SRF Drop Downs'!G:G,1,FALSE))),IF(AND(G1814&lt;&gt;"C3",K1814&lt;&gt;"O5"),IF(SUM(COUNTIF(L1814:R1814,"Y"),COUNTIF(L1814:R1814,"N"))=0,"V","I"),IF(COUNTIF(L1814:R1814,"Y"),"V","I"))="V", IF(AND('Sponsor Response Form (SRF)'!D1814="M1", COUNTIF('OMS Response Form (ORF)'!C:C, B1814)&gt;0), "I", "V")="V"), "Valid","Invalid")," ")</f>
        <v xml:space="preserve"> </v>
      </c>
    </row>
    <row r="1815" spans="1:20" x14ac:dyDescent="0.25">
      <c r="A1815" s="69"/>
      <c r="B1815" s="70"/>
      <c r="C1815" s="71"/>
      <c r="D1815" s="72"/>
      <c r="E1815" s="72"/>
      <c r="F1815" s="72"/>
      <c r="G1815" s="72"/>
      <c r="H1815" s="72"/>
      <c r="I1815" s="72"/>
      <c r="J1815" s="72"/>
      <c r="K1815" s="72"/>
      <c r="L1815" s="72"/>
      <c r="M1815" s="72"/>
      <c r="N1815" s="72"/>
      <c r="O1815" s="72"/>
      <c r="P1815" s="72"/>
      <c r="Q1815" s="72"/>
      <c r="R1815" s="72"/>
      <c r="S1815" s="24" t="str">
        <f>IF(COUNTA(A1815:R1815)=0,"",IF(AND(COUNTA(A1815:C1815)=3,COUNTIF('SRF Drop Downs'!$B$2:$B$5,'Sponsor Response Form (SRF)'!D1815),COUNTIF('SRF Drop Downs'!$F$2:$F$5,'Sponsor Response Form (SRF)'!E1815),COUNTIF('SRF Drop Downs'!$C$2:$C$4,'Sponsor Response Form (SRF)'!F1815),COUNTIF('SRF Drop Downs'!$D$2:$D$6,'Sponsor Response Form (SRF)'!G1815),COUNTIF('SRF Drop Downs'!$A$2:$A$5,'Sponsor Response Form (SRF)'!H1815),COUNTIF('SRF Drop Downs'!$A$2:$A$4,'Sponsor Response Form (SRF)'!I1815),COUNTIF('SRF Drop Downs'!$A$2:$A$5,'Sponsor Response Form (SRF)'!J1815),COUNTIF('SRF Drop Downs'!$E$2:$E$7,'Sponsor Response Form (SRF)'!K1815),COUNTIF('SRF Drop Downs'!$A$2:$A$4,'Sponsor Response Form (SRF)'!L1815),COUNTIF('SRF Drop Downs'!$A$2:$A$4,'Sponsor Response Form (SRF)'!M1815),COUNTIF('SRF Drop Downs'!$A$2:$A$4,'Sponsor Response Form (SRF)'!N1815),COUNTIF('SRF Drop Downs'!$A$2:$A$4,'Sponsor Response Form (SRF)'!O1815),COUNTIF('SRF Drop Downs'!$A$2:$A$4,'Sponsor Response Form (SRF)'!P1815),COUNTIF('SRF Drop Downs'!$A$2:$A$4,'Sponsor Response Form (SRF)'!Q1815),COUNTIF('SRF Drop Downs'!$A$2:$A$4,'Sponsor Response Form (SRF)'!R1815)),"Complete","Incomplete"))</f>
        <v/>
      </c>
      <c r="T1815" s="25" t="str">
        <f>IF(S1815="Complete",IF(AND(NOT(ISNA(VLOOKUP(CONCATENATE(D1815,E1815,F1815,G1815,H1815,I1815,J1815,K1815),'SRF Drop Downs'!G:G,1,FALSE))),IF(AND(G1815&lt;&gt;"C3",K1815&lt;&gt;"O5"),IF(SUM(COUNTIF(L1815:R1815,"Y"),COUNTIF(L1815:R1815,"N"))=0,"V","I"),IF(COUNTIF(L1815:R1815,"Y"),"V","I"))="V", IF(AND('Sponsor Response Form (SRF)'!D1815="M1", COUNTIF('OMS Response Form (ORF)'!C:C, B1815)&gt;0), "I", "V")="V"), "Valid","Invalid")," ")</f>
        <v xml:space="preserve"> </v>
      </c>
    </row>
    <row r="1816" spans="1:20" x14ac:dyDescent="0.25">
      <c r="A1816" s="69"/>
      <c r="B1816" s="70"/>
      <c r="C1816" s="71"/>
      <c r="D1816" s="72"/>
      <c r="E1816" s="72"/>
      <c r="F1816" s="72"/>
      <c r="G1816" s="72"/>
      <c r="H1816" s="72"/>
      <c r="I1816" s="72"/>
      <c r="J1816" s="72"/>
      <c r="K1816" s="72"/>
      <c r="L1816" s="72"/>
      <c r="M1816" s="72"/>
      <c r="N1816" s="72"/>
      <c r="O1816" s="72"/>
      <c r="P1816" s="72"/>
      <c r="Q1816" s="72"/>
      <c r="R1816" s="72"/>
      <c r="S1816" s="24" t="str">
        <f>IF(COUNTA(A1816:R1816)=0,"",IF(AND(COUNTA(A1816:C1816)=3,COUNTIF('SRF Drop Downs'!$B$2:$B$5,'Sponsor Response Form (SRF)'!D1816),COUNTIF('SRF Drop Downs'!$F$2:$F$5,'Sponsor Response Form (SRF)'!E1816),COUNTIF('SRF Drop Downs'!$C$2:$C$4,'Sponsor Response Form (SRF)'!F1816),COUNTIF('SRF Drop Downs'!$D$2:$D$6,'Sponsor Response Form (SRF)'!G1816),COUNTIF('SRF Drop Downs'!$A$2:$A$5,'Sponsor Response Form (SRF)'!H1816),COUNTIF('SRF Drop Downs'!$A$2:$A$4,'Sponsor Response Form (SRF)'!I1816),COUNTIF('SRF Drop Downs'!$A$2:$A$5,'Sponsor Response Form (SRF)'!J1816),COUNTIF('SRF Drop Downs'!$E$2:$E$7,'Sponsor Response Form (SRF)'!K1816),COUNTIF('SRF Drop Downs'!$A$2:$A$4,'Sponsor Response Form (SRF)'!L1816),COUNTIF('SRF Drop Downs'!$A$2:$A$4,'Sponsor Response Form (SRF)'!M1816),COUNTIF('SRF Drop Downs'!$A$2:$A$4,'Sponsor Response Form (SRF)'!N1816),COUNTIF('SRF Drop Downs'!$A$2:$A$4,'Sponsor Response Form (SRF)'!O1816),COUNTIF('SRF Drop Downs'!$A$2:$A$4,'Sponsor Response Form (SRF)'!P1816),COUNTIF('SRF Drop Downs'!$A$2:$A$4,'Sponsor Response Form (SRF)'!Q1816),COUNTIF('SRF Drop Downs'!$A$2:$A$4,'Sponsor Response Form (SRF)'!R1816)),"Complete","Incomplete"))</f>
        <v/>
      </c>
      <c r="T1816" s="25" t="str">
        <f>IF(S1816="Complete",IF(AND(NOT(ISNA(VLOOKUP(CONCATENATE(D1816,E1816,F1816,G1816,H1816,I1816,J1816,K1816),'SRF Drop Downs'!G:G,1,FALSE))),IF(AND(G1816&lt;&gt;"C3",K1816&lt;&gt;"O5"),IF(SUM(COUNTIF(L1816:R1816,"Y"),COUNTIF(L1816:R1816,"N"))=0,"V","I"),IF(COUNTIF(L1816:R1816,"Y"),"V","I"))="V", IF(AND('Sponsor Response Form (SRF)'!D1816="M1", COUNTIF('OMS Response Form (ORF)'!C:C, B1816)&gt;0), "I", "V")="V"), "Valid","Invalid")," ")</f>
        <v xml:space="preserve"> </v>
      </c>
    </row>
    <row r="1817" spans="1:20" x14ac:dyDescent="0.25">
      <c r="A1817" s="69"/>
      <c r="B1817" s="70"/>
      <c r="C1817" s="71"/>
      <c r="D1817" s="72"/>
      <c r="E1817" s="72"/>
      <c r="F1817" s="72"/>
      <c r="G1817" s="72"/>
      <c r="H1817" s="72"/>
      <c r="I1817" s="72"/>
      <c r="J1817" s="72"/>
      <c r="K1817" s="72"/>
      <c r="L1817" s="72"/>
      <c r="M1817" s="72"/>
      <c r="N1817" s="72"/>
      <c r="O1817" s="72"/>
      <c r="P1817" s="72"/>
      <c r="Q1817" s="72"/>
      <c r="R1817" s="72"/>
      <c r="S1817" s="24" t="str">
        <f>IF(COUNTA(A1817:R1817)=0,"",IF(AND(COUNTA(A1817:C1817)=3,COUNTIF('SRF Drop Downs'!$B$2:$B$5,'Sponsor Response Form (SRF)'!D1817),COUNTIF('SRF Drop Downs'!$F$2:$F$5,'Sponsor Response Form (SRF)'!E1817),COUNTIF('SRF Drop Downs'!$C$2:$C$4,'Sponsor Response Form (SRF)'!F1817),COUNTIF('SRF Drop Downs'!$D$2:$D$6,'Sponsor Response Form (SRF)'!G1817),COUNTIF('SRF Drop Downs'!$A$2:$A$5,'Sponsor Response Form (SRF)'!H1817),COUNTIF('SRF Drop Downs'!$A$2:$A$4,'Sponsor Response Form (SRF)'!I1817),COUNTIF('SRF Drop Downs'!$A$2:$A$5,'Sponsor Response Form (SRF)'!J1817),COUNTIF('SRF Drop Downs'!$E$2:$E$7,'Sponsor Response Form (SRF)'!K1817),COUNTIF('SRF Drop Downs'!$A$2:$A$4,'Sponsor Response Form (SRF)'!L1817),COUNTIF('SRF Drop Downs'!$A$2:$A$4,'Sponsor Response Form (SRF)'!M1817),COUNTIF('SRF Drop Downs'!$A$2:$A$4,'Sponsor Response Form (SRF)'!N1817),COUNTIF('SRF Drop Downs'!$A$2:$A$4,'Sponsor Response Form (SRF)'!O1817),COUNTIF('SRF Drop Downs'!$A$2:$A$4,'Sponsor Response Form (SRF)'!P1817),COUNTIF('SRF Drop Downs'!$A$2:$A$4,'Sponsor Response Form (SRF)'!Q1817),COUNTIF('SRF Drop Downs'!$A$2:$A$4,'Sponsor Response Form (SRF)'!R1817)),"Complete","Incomplete"))</f>
        <v/>
      </c>
      <c r="T1817" s="25" t="str">
        <f>IF(S1817="Complete",IF(AND(NOT(ISNA(VLOOKUP(CONCATENATE(D1817,E1817,F1817,G1817,H1817,I1817,J1817,K1817),'SRF Drop Downs'!G:G,1,FALSE))),IF(AND(G1817&lt;&gt;"C3",K1817&lt;&gt;"O5"),IF(SUM(COUNTIF(L1817:R1817,"Y"),COUNTIF(L1817:R1817,"N"))=0,"V","I"),IF(COUNTIF(L1817:R1817,"Y"),"V","I"))="V", IF(AND('Sponsor Response Form (SRF)'!D1817="M1", COUNTIF('OMS Response Form (ORF)'!C:C, B1817)&gt;0), "I", "V")="V"), "Valid","Invalid")," ")</f>
        <v xml:space="preserve"> </v>
      </c>
    </row>
    <row r="1818" spans="1:20" x14ac:dyDescent="0.25">
      <c r="A1818" s="69"/>
      <c r="B1818" s="70"/>
      <c r="C1818" s="71"/>
      <c r="D1818" s="72"/>
      <c r="E1818" s="72"/>
      <c r="F1818" s="72"/>
      <c r="G1818" s="72"/>
      <c r="H1818" s="72"/>
      <c r="I1818" s="72"/>
      <c r="J1818" s="72"/>
      <c r="K1818" s="72"/>
      <c r="L1818" s="72"/>
      <c r="M1818" s="72"/>
      <c r="N1818" s="72"/>
      <c r="O1818" s="72"/>
      <c r="P1818" s="72"/>
      <c r="Q1818" s="72"/>
      <c r="R1818" s="72"/>
      <c r="S1818" s="24" t="str">
        <f>IF(COUNTA(A1818:R1818)=0,"",IF(AND(COUNTA(A1818:C1818)=3,COUNTIF('SRF Drop Downs'!$B$2:$B$5,'Sponsor Response Form (SRF)'!D1818),COUNTIF('SRF Drop Downs'!$F$2:$F$5,'Sponsor Response Form (SRF)'!E1818),COUNTIF('SRF Drop Downs'!$C$2:$C$4,'Sponsor Response Form (SRF)'!F1818),COUNTIF('SRF Drop Downs'!$D$2:$D$6,'Sponsor Response Form (SRF)'!G1818),COUNTIF('SRF Drop Downs'!$A$2:$A$5,'Sponsor Response Form (SRF)'!H1818),COUNTIF('SRF Drop Downs'!$A$2:$A$4,'Sponsor Response Form (SRF)'!I1818),COUNTIF('SRF Drop Downs'!$A$2:$A$5,'Sponsor Response Form (SRF)'!J1818),COUNTIF('SRF Drop Downs'!$E$2:$E$7,'Sponsor Response Form (SRF)'!K1818),COUNTIF('SRF Drop Downs'!$A$2:$A$4,'Sponsor Response Form (SRF)'!L1818),COUNTIF('SRF Drop Downs'!$A$2:$A$4,'Sponsor Response Form (SRF)'!M1818),COUNTIF('SRF Drop Downs'!$A$2:$A$4,'Sponsor Response Form (SRF)'!N1818),COUNTIF('SRF Drop Downs'!$A$2:$A$4,'Sponsor Response Form (SRF)'!O1818),COUNTIF('SRF Drop Downs'!$A$2:$A$4,'Sponsor Response Form (SRF)'!P1818),COUNTIF('SRF Drop Downs'!$A$2:$A$4,'Sponsor Response Form (SRF)'!Q1818),COUNTIF('SRF Drop Downs'!$A$2:$A$4,'Sponsor Response Form (SRF)'!R1818)),"Complete","Incomplete"))</f>
        <v/>
      </c>
      <c r="T1818" s="25" t="str">
        <f>IF(S1818="Complete",IF(AND(NOT(ISNA(VLOOKUP(CONCATENATE(D1818,E1818,F1818,G1818,H1818,I1818,J1818,K1818),'SRF Drop Downs'!G:G,1,FALSE))),IF(AND(G1818&lt;&gt;"C3",K1818&lt;&gt;"O5"),IF(SUM(COUNTIF(L1818:R1818,"Y"),COUNTIF(L1818:R1818,"N"))=0,"V","I"),IF(COUNTIF(L1818:R1818,"Y"),"V","I"))="V", IF(AND('Sponsor Response Form (SRF)'!D1818="M1", COUNTIF('OMS Response Form (ORF)'!C:C, B1818)&gt;0), "I", "V")="V"), "Valid","Invalid")," ")</f>
        <v xml:space="preserve"> </v>
      </c>
    </row>
    <row r="1819" spans="1:20" x14ac:dyDescent="0.25">
      <c r="A1819" s="69"/>
      <c r="B1819" s="70"/>
      <c r="C1819" s="71"/>
      <c r="D1819" s="72"/>
      <c r="E1819" s="72"/>
      <c r="F1819" s="72"/>
      <c r="G1819" s="72"/>
      <c r="H1819" s="72"/>
      <c r="I1819" s="72"/>
      <c r="J1819" s="72"/>
      <c r="K1819" s="72"/>
      <c r="L1819" s="72"/>
      <c r="M1819" s="72"/>
      <c r="N1819" s="72"/>
      <c r="O1819" s="72"/>
      <c r="P1819" s="72"/>
      <c r="Q1819" s="72"/>
      <c r="R1819" s="72"/>
      <c r="S1819" s="24" t="str">
        <f>IF(COUNTA(A1819:R1819)=0,"",IF(AND(COUNTA(A1819:C1819)=3,COUNTIF('SRF Drop Downs'!$B$2:$B$5,'Sponsor Response Form (SRF)'!D1819),COUNTIF('SRF Drop Downs'!$F$2:$F$5,'Sponsor Response Form (SRF)'!E1819),COUNTIF('SRF Drop Downs'!$C$2:$C$4,'Sponsor Response Form (SRF)'!F1819),COUNTIF('SRF Drop Downs'!$D$2:$D$6,'Sponsor Response Form (SRF)'!G1819),COUNTIF('SRF Drop Downs'!$A$2:$A$5,'Sponsor Response Form (SRF)'!H1819),COUNTIF('SRF Drop Downs'!$A$2:$A$4,'Sponsor Response Form (SRF)'!I1819),COUNTIF('SRF Drop Downs'!$A$2:$A$5,'Sponsor Response Form (SRF)'!J1819),COUNTIF('SRF Drop Downs'!$E$2:$E$7,'Sponsor Response Form (SRF)'!K1819),COUNTIF('SRF Drop Downs'!$A$2:$A$4,'Sponsor Response Form (SRF)'!L1819),COUNTIF('SRF Drop Downs'!$A$2:$A$4,'Sponsor Response Form (SRF)'!M1819),COUNTIF('SRF Drop Downs'!$A$2:$A$4,'Sponsor Response Form (SRF)'!N1819),COUNTIF('SRF Drop Downs'!$A$2:$A$4,'Sponsor Response Form (SRF)'!O1819),COUNTIF('SRF Drop Downs'!$A$2:$A$4,'Sponsor Response Form (SRF)'!P1819),COUNTIF('SRF Drop Downs'!$A$2:$A$4,'Sponsor Response Form (SRF)'!Q1819),COUNTIF('SRF Drop Downs'!$A$2:$A$4,'Sponsor Response Form (SRF)'!R1819)),"Complete","Incomplete"))</f>
        <v/>
      </c>
      <c r="T1819" s="25" t="str">
        <f>IF(S1819="Complete",IF(AND(NOT(ISNA(VLOOKUP(CONCATENATE(D1819,E1819,F1819,G1819,H1819,I1819,J1819,K1819),'SRF Drop Downs'!G:G,1,FALSE))),IF(AND(G1819&lt;&gt;"C3",K1819&lt;&gt;"O5"),IF(SUM(COUNTIF(L1819:R1819,"Y"),COUNTIF(L1819:R1819,"N"))=0,"V","I"),IF(COUNTIF(L1819:R1819,"Y"),"V","I"))="V", IF(AND('Sponsor Response Form (SRF)'!D1819="M1", COUNTIF('OMS Response Form (ORF)'!C:C, B1819)&gt;0), "I", "V")="V"), "Valid","Invalid")," ")</f>
        <v xml:space="preserve"> </v>
      </c>
    </row>
    <row r="1820" spans="1:20" x14ac:dyDescent="0.25">
      <c r="A1820" s="69"/>
      <c r="B1820" s="70"/>
      <c r="C1820" s="71"/>
      <c r="D1820" s="72"/>
      <c r="E1820" s="72"/>
      <c r="F1820" s="72"/>
      <c r="G1820" s="72"/>
      <c r="H1820" s="72"/>
      <c r="I1820" s="72"/>
      <c r="J1820" s="72"/>
      <c r="K1820" s="72"/>
      <c r="L1820" s="72"/>
      <c r="M1820" s="72"/>
      <c r="N1820" s="72"/>
      <c r="O1820" s="72"/>
      <c r="P1820" s="72"/>
      <c r="Q1820" s="72"/>
      <c r="R1820" s="72"/>
      <c r="S1820" s="24" t="str">
        <f>IF(COUNTA(A1820:R1820)=0,"",IF(AND(COUNTA(A1820:C1820)=3,COUNTIF('SRF Drop Downs'!$B$2:$B$5,'Sponsor Response Form (SRF)'!D1820),COUNTIF('SRF Drop Downs'!$F$2:$F$5,'Sponsor Response Form (SRF)'!E1820),COUNTIF('SRF Drop Downs'!$C$2:$C$4,'Sponsor Response Form (SRF)'!F1820),COUNTIF('SRF Drop Downs'!$D$2:$D$6,'Sponsor Response Form (SRF)'!G1820),COUNTIF('SRF Drop Downs'!$A$2:$A$5,'Sponsor Response Form (SRF)'!H1820),COUNTIF('SRF Drop Downs'!$A$2:$A$4,'Sponsor Response Form (SRF)'!I1820),COUNTIF('SRF Drop Downs'!$A$2:$A$5,'Sponsor Response Form (SRF)'!J1820),COUNTIF('SRF Drop Downs'!$E$2:$E$7,'Sponsor Response Form (SRF)'!K1820),COUNTIF('SRF Drop Downs'!$A$2:$A$4,'Sponsor Response Form (SRF)'!L1820),COUNTIF('SRF Drop Downs'!$A$2:$A$4,'Sponsor Response Form (SRF)'!M1820),COUNTIF('SRF Drop Downs'!$A$2:$A$4,'Sponsor Response Form (SRF)'!N1820),COUNTIF('SRF Drop Downs'!$A$2:$A$4,'Sponsor Response Form (SRF)'!O1820),COUNTIF('SRF Drop Downs'!$A$2:$A$4,'Sponsor Response Form (SRF)'!P1820),COUNTIF('SRF Drop Downs'!$A$2:$A$4,'Sponsor Response Form (SRF)'!Q1820),COUNTIF('SRF Drop Downs'!$A$2:$A$4,'Sponsor Response Form (SRF)'!R1820)),"Complete","Incomplete"))</f>
        <v/>
      </c>
      <c r="T1820" s="25" t="str">
        <f>IF(S1820="Complete",IF(AND(NOT(ISNA(VLOOKUP(CONCATENATE(D1820,E1820,F1820,G1820,H1820,I1820,J1820,K1820),'SRF Drop Downs'!G:G,1,FALSE))),IF(AND(G1820&lt;&gt;"C3",K1820&lt;&gt;"O5"),IF(SUM(COUNTIF(L1820:R1820,"Y"),COUNTIF(L1820:R1820,"N"))=0,"V","I"),IF(COUNTIF(L1820:R1820,"Y"),"V","I"))="V", IF(AND('Sponsor Response Form (SRF)'!D1820="M1", COUNTIF('OMS Response Form (ORF)'!C:C, B1820)&gt;0), "I", "V")="V"), "Valid","Invalid")," ")</f>
        <v xml:space="preserve"> </v>
      </c>
    </row>
    <row r="1821" spans="1:20" x14ac:dyDescent="0.25">
      <c r="A1821" s="69"/>
      <c r="B1821" s="70"/>
      <c r="C1821" s="71"/>
      <c r="D1821" s="72"/>
      <c r="E1821" s="72"/>
      <c r="F1821" s="72"/>
      <c r="G1821" s="72"/>
      <c r="H1821" s="72"/>
      <c r="I1821" s="72"/>
      <c r="J1821" s="72"/>
      <c r="K1821" s="72"/>
      <c r="L1821" s="72"/>
      <c r="M1821" s="72"/>
      <c r="N1821" s="72"/>
      <c r="O1821" s="72"/>
      <c r="P1821" s="72"/>
      <c r="Q1821" s="72"/>
      <c r="R1821" s="72"/>
      <c r="S1821" s="24" t="str">
        <f>IF(COUNTA(A1821:R1821)=0,"",IF(AND(COUNTA(A1821:C1821)=3,COUNTIF('SRF Drop Downs'!$B$2:$B$5,'Sponsor Response Form (SRF)'!D1821),COUNTIF('SRF Drop Downs'!$F$2:$F$5,'Sponsor Response Form (SRF)'!E1821),COUNTIF('SRF Drop Downs'!$C$2:$C$4,'Sponsor Response Form (SRF)'!F1821),COUNTIF('SRF Drop Downs'!$D$2:$D$6,'Sponsor Response Form (SRF)'!G1821),COUNTIF('SRF Drop Downs'!$A$2:$A$5,'Sponsor Response Form (SRF)'!H1821),COUNTIF('SRF Drop Downs'!$A$2:$A$4,'Sponsor Response Form (SRF)'!I1821),COUNTIF('SRF Drop Downs'!$A$2:$A$5,'Sponsor Response Form (SRF)'!J1821),COUNTIF('SRF Drop Downs'!$E$2:$E$7,'Sponsor Response Form (SRF)'!K1821),COUNTIF('SRF Drop Downs'!$A$2:$A$4,'Sponsor Response Form (SRF)'!L1821),COUNTIF('SRF Drop Downs'!$A$2:$A$4,'Sponsor Response Form (SRF)'!M1821),COUNTIF('SRF Drop Downs'!$A$2:$A$4,'Sponsor Response Form (SRF)'!N1821),COUNTIF('SRF Drop Downs'!$A$2:$A$4,'Sponsor Response Form (SRF)'!O1821),COUNTIF('SRF Drop Downs'!$A$2:$A$4,'Sponsor Response Form (SRF)'!P1821),COUNTIF('SRF Drop Downs'!$A$2:$A$4,'Sponsor Response Form (SRF)'!Q1821),COUNTIF('SRF Drop Downs'!$A$2:$A$4,'Sponsor Response Form (SRF)'!R1821)),"Complete","Incomplete"))</f>
        <v/>
      </c>
      <c r="T1821" s="25" t="str">
        <f>IF(S1821="Complete",IF(AND(NOT(ISNA(VLOOKUP(CONCATENATE(D1821,E1821,F1821,G1821,H1821,I1821,J1821,K1821),'SRF Drop Downs'!G:G,1,FALSE))),IF(AND(G1821&lt;&gt;"C3",K1821&lt;&gt;"O5"),IF(SUM(COUNTIF(L1821:R1821,"Y"),COUNTIF(L1821:R1821,"N"))=0,"V","I"),IF(COUNTIF(L1821:R1821,"Y"),"V","I"))="V", IF(AND('Sponsor Response Form (SRF)'!D1821="M1", COUNTIF('OMS Response Form (ORF)'!C:C, B1821)&gt;0), "I", "V")="V"), "Valid","Invalid")," ")</f>
        <v xml:space="preserve"> </v>
      </c>
    </row>
    <row r="1822" spans="1:20" x14ac:dyDescent="0.25">
      <c r="A1822" s="69"/>
      <c r="B1822" s="70"/>
      <c r="C1822" s="71"/>
      <c r="D1822" s="72"/>
      <c r="E1822" s="72"/>
      <c r="F1822" s="72"/>
      <c r="G1822" s="72"/>
      <c r="H1822" s="72"/>
      <c r="I1822" s="72"/>
      <c r="J1822" s="72"/>
      <c r="K1822" s="72"/>
      <c r="L1822" s="72"/>
      <c r="M1822" s="72"/>
      <c r="N1822" s="72"/>
      <c r="O1822" s="72"/>
      <c r="P1822" s="72"/>
      <c r="Q1822" s="72"/>
      <c r="R1822" s="72"/>
      <c r="S1822" s="24" t="str">
        <f>IF(COUNTA(A1822:R1822)=0,"",IF(AND(COUNTA(A1822:C1822)=3,COUNTIF('SRF Drop Downs'!$B$2:$B$5,'Sponsor Response Form (SRF)'!D1822),COUNTIF('SRF Drop Downs'!$F$2:$F$5,'Sponsor Response Form (SRF)'!E1822),COUNTIF('SRF Drop Downs'!$C$2:$C$4,'Sponsor Response Form (SRF)'!F1822),COUNTIF('SRF Drop Downs'!$D$2:$D$6,'Sponsor Response Form (SRF)'!G1822),COUNTIF('SRF Drop Downs'!$A$2:$A$5,'Sponsor Response Form (SRF)'!H1822),COUNTIF('SRF Drop Downs'!$A$2:$A$4,'Sponsor Response Form (SRF)'!I1822),COUNTIF('SRF Drop Downs'!$A$2:$A$5,'Sponsor Response Form (SRF)'!J1822),COUNTIF('SRF Drop Downs'!$E$2:$E$7,'Sponsor Response Form (SRF)'!K1822),COUNTIF('SRF Drop Downs'!$A$2:$A$4,'Sponsor Response Form (SRF)'!L1822),COUNTIF('SRF Drop Downs'!$A$2:$A$4,'Sponsor Response Form (SRF)'!M1822),COUNTIF('SRF Drop Downs'!$A$2:$A$4,'Sponsor Response Form (SRF)'!N1822),COUNTIF('SRF Drop Downs'!$A$2:$A$4,'Sponsor Response Form (SRF)'!O1822),COUNTIF('SRF Drop Downs'!$A$2:$A$4,'Sponsor Response Form (SRF)'!P1822),COUNTIF('SRF Drop Downs'!$A$2:$A$4,'Sponsor Response Form (SRF)'!Q1822),COUNTIF('SRF Drop Downs'!$A$2:$A$4,'Sponsor Response Form (SRF)'!R1822)),"Complete","Incomplete"))</f>
        <v/>
      </c>
      <c r="T1822" s="25" t="str">
        <f>IF(S1822="Complete",IF(AND(NOT(ISNA(VLOOKUP(CONCATENATE(D1822,E1822,F1822,G1822,H1822,I1822,J1822,K1822),'SRF Drop Downs'!G:G,1,FALSE))),IF(AND(G1822&lt;&gt;"C3",K1822&lt;&gt;"O5"),IF(SUM(COUNTIF(L1822:R1822,"Y"),COUNTIF(L1822:R1822,"N"))=0,"V","I"),IF(COUNTIF(L1822:R1822,"Y"),"V","I"))="V", IF(AND('Sponsor Response Form (SRF)'!D1822="M1", COUNTIF('OMS Response Form (ORF)'!C:C, B1822)&gt;0), "I", "V")="V"), "Valid","Invalid")," ")</f>
        <v xml:space="preserve"> </v>
      </c>
    </row>
    <row r="1823" spans="1:20" x14ac:dyDescent="0.25">
      <c r="A1823" s="69"/>
      <c r="B1823" s="70"/>
      <c r="C1823" s="71"/>
      <c r="D1823" s="72"/>
      <c r="E1823" s="72"/>
      <c r="F1823" s="72"/>
      <c r="G1823" s="72"/>
      <c r="H1823" s="72"/>
      <c r="I1823" s="72"/>
      <c r="J1823" s="72"/>
      <c r="K1823" s="72"/>
      <c r="L1823" s="72"/>
      <c r="M1823" s="72"/>
      <c r="N1823" s="72"/>
      <c r="O1823" s="72"/>
      <c r="P1823" s="72"/>
      <c r="Q1823" s="72"/>
      <c r="R1823" s="72"/>
      <c r="S1823" s="24" t="str">
        <f>IF(COUNTA(A1823:R1823)=0,"",IF(AND(COUNTA(A1823:C1823)=3,COUNTIF('SRF Drop Downs'!$B$2:$B$5,'Sponsor Response Form (SRF)'!D1823),COUNTIF('SRF Drop Downs'!$F$2:$F$5,'Sponsor Response Form (SRF)'!E1823),COUNTIF('SRF Drop Downs'!$C$2:$C$4,'Sponsor Response Form (SRF)'!F1823),COUNTIF('SRF Drop Downs'!$D$2:$D$6,'Sponsor Response Form (SRF)'!G1823),COUNTIF('SRF Drop Downs'!$A$2:$A$5,'Sponsor Response Form (SRF)'!H1823),COUNTIF('SRF Drop Downs'!$A$2:$A$4,'Sponsor Response Form (SRF)'!I1823),COUNTIF('SRF Drop Downs'!$A$2:$A$5,'Sponsor Response Form (SRF)'!J1823),COUNTIF('SRF Drop Downs'!$E$2:$E$7,'Sponsor Response Form (SRF)'!K1823),COUNTIF('SRF Drop Downs'!$A$2:$A$4,'Sponsor Response Form (SRF)'!L1823),COUNTIF('SRF Drop Downs'!$A$2:$A$4,'Sponsor Response Form (SRF)'!M1823),COUNTIF('SRF Drop Downs'!$A$2:$A$4,'Sponsor Response Form (SRF)'!N1823),COUNTIF('SRF Drop Downs'!$A$2:$A$4,'Sponsor Response Form (SRF)'!O1823),COUNTIF('SRF Drop Downs'!$A$2:$A$4,'Sponsor Response Form (SRF)'!P1823),COUNTIF('SRF Drop Downs'!$A$2:$A$4,'Sponsor Response Form (SRF)'!Q1823),COUNTIF('SRF Drop Downs'!$A$2:$A$4,'Sponsor Response Form (SRF)'!R1823)),"Complete","Incomplete"))</f>
        <v/>
      </c>
      <c r="T1823" s="25" t="str">
        <f>IF(S1823="Complete",IF(AND(NOT(ISNA(VLOOKUP(CONCATENATE(D1823,E1823,F1823,G1823,H1823,I1823,J1823,K1823),'SRF Drop Downs'!G:G,1,FALSE))),IF(AND(G1823&lt;&gt;"C3",K1823&lt;&gt;"O5"),IF(SUM(COUNTIF(L1823:R1823,"Y"),COUNTIF(L1823:R1823,"N"))=0,"V","I"),IF(COUNTIF(L1823:R1823,"Y"),"V","I"))="V", IF(AND('Sponsor Response Form (SRF)'!D1823="M1", COUNTIF('OMS Response Form (ORF)'!C:C, B1823)&gt;0), "I", "V")="V"), "Valid","Invalid")," ")</f>
        <v xml:space="preserve"> </v>
      </c>
    </row>
    <row r="1824" spans="1:20" x14ac:dyDescent="0.25">
      <c r="A1824" s="69"/>
      <c r="B1824" s="70"/>
      <c r="C1824" s="71"/>
      <c r="D1824" s="72"/>
      <c r="E1824" s="72"/>
      <c r="F1824" s="72"/>
      <c r="G1824" s="72"/>
      <c r="H1824" s="72"/>
      <c r="I1824" s="72"/>
      <c r="J1824" s="72"/>
      <c r="K1824" s="72"/>
      <c r="L1824" s="72"/>
      <c r="M1824" s="72"/>
      <c r="N1824" s="72"/>
      <c r="O1824" s="72"/>
      <c r="P1824" s="72"/>
      <c r="Q1824" s="72"/>
      <c r="R1824" s="72"/>
      <c r="S1824" s="24" t="str">
        <f>IF(COUNTA(A1824:R1824)=0,"",IF(AND(COUNTA(A1824:C1824)=3,COUNTIF('SRF Drop Downs'!$B$2:$B$5,'Sponsor Response Form (SRF)'!D1824),COUNTIF('SRF Drop Downs'!$F$2:$F$5,'Sponsor Response Form (SRF)'!E1824),COUNTIF('SRF Drop Downs'!$C$2:$C$4,'Sponsor Response Form (SRF)'!F1824),COUNTIF('SRF Drop Downs'!$D$2:$D$6,'Sponsor Response Form (SRF)'!G1824),COUNTIF('SRF Drop Downs'!$A$2:$A$5,'Sponsor Response Form (SRF)'!H1824),COUNTIF('SRF Drop Downs'!$A$2:$A$4,'Sponsor Response Form (SRF)'!I1824),COUNTIF('SRF Drop Downs'!$A$2:$A$5,'Sponsor Response Form (SRF)'!J1824),COUNTIF('SRF Drop Downs'!$E$2:$E$7,'Sponsor Response Form (SRF)'!K1824),COUNTIF('SRF Drop Downs'!$A$2:$A$4,'Sponsor Response Form (SRF)'!L1824),COUNTIF('SRF Drop Downs'!$A$2:$A$4,'Sponsor Response Form (SRF)'!M1824),COUNTIF('SRF Drop Downs'!$A$2:$A$4,'Sponsor Response Form (SRF)'!N1824),COUNTIF('SRF Drop Downs'!$A$2:$A$4,'Sponsor Response Form (SRF)'!O1824),COUNTIF('SRF Drop Downs'!$A$2:$A$4,'Sponsor Response Form (SRF)'!P1824),COUNTIF('SRF Drop Downs'!$A$2:$A$4,'Sponsor Response Form (SRF)'!Q1824),COUNTIF('SRF Drop Downs'!$A$2:$A$4,'Sponsor Response Form (SRF)'!R1824)),"Complete","Incomplete"))</f>
        <v/>
      </c>
      <c r="T1824" s="25" t="str">
        <f>IF(S1824="Complete",IF(AND(NOT(ISNA(VLOOKUP(CONCATENATE(D1824,E1824,F1824,G1824,H1824,I1824,J1824,K1824),'SRF Drop Downs'!G:G,1,FALSE))),IF(AND(G1824&lt;&gt;"C3",K1824&lt;&gt;"O5"),IF(SUM(COUNTIF(L1824:R1824,"Y"),COUNTIF(L1824:R1824,"N"))=0,"V","I"),IF(COUNTIF(L1824:R1824,"Y"),"V","I"))="V", IF(AND('Sponsor Response Form (SRF)'!D1824="M1", COUNTIF('OMS Response Form (ORF)'!C:C, B1824)&gt;0), "I", "V")="V"), "Valid","Invalid")," ")</f>
        <v xml:space="preserve"> </v>
      </c>
    </row>
    <row r="1825" spans="1:20" x14ac:dyDescent="0.25">
      <c r="A1825" s="69"/>
      <c r="B1825" s="70"/>
      <c r="C1825" s="71"/>
      <c r="D1825" s="72"/>
      <c r="E1825" s="72"/>
      <c r="F1825" s="72"/>
      <c r="G1825" s="72"/>
      <c r="H1825" s="72"/>
      <c r="I1825" s="72"/>
      <c r="J1825" s="72"/>
      <c r="K1825" s="72"/>
      <c r="L1825" s="72"/>
      <c r="M1825" s="72"/>
      <c r="N1825" s="72"/>
      <c r="O1825" s="72"/>
      <c r="P1825" s="72"/>
      <c r="Q1825" s="72"/>
      <c r="R1825" s="72"/>
      <c r="S1825" s="24" t="str">
        <f>IF(COUNTA(A1825:R1825)=0,"",IF(AND(COUNTA(A1825:C1825)=3,COUNTIF('SRF Drop Downs'!$B$2:$B$5,'Sponsor Response Form (SRF)'!D1825),COUNTIF('SRF Drop Downs'!$F$2:$F$5,'Sponsor Response Form (SRF)'!E1825),COUNTIF('SRF Drop Downs'!$C$2:$C$4,'Sponsor Response Form (SRF)'!F1825),COUNTIF('SRF Drop Downs'!$D$2:$D$6,'Sponsor Response Form (SRF)'!G1825),COUNTIF('SRF Drop Downs'!$A$2:$A$5,'Sponsor Response Form (SRF)'!H1825),COUNTIF('SRF Drop Downs'!$A$2:$A$4,'Sponsor Response Form (SRF)'!I1825),COUNTIF('SRF Drop Downs'!$A$2:$A$5,'Sponsor Response Form (SRF)'!J1825),COUNTIF('SRF Drop Downs'!$E$2:$E$7,'Sponsor Response Form (SRF)'!K1825),COUNTIF('SRF Drop Downs'!$A$2:$A$4,'Sponsor Response Form (SRF)'!L1825),COUNTIF('SRF Drop Downs'!$A$2:$A$4,'Sponsor Response Form (SRF)'!M1825),COUNTIF('SRF Drop Downs'!$A$2:$A$4,'Sponsor Response Form (SRF)'!N1825),COUNTIF('SRF Drop Downs'!$A$2:$A$4,'Sponsor Response Form (SRF)'!O1825),COUNTIF('SRF Drop Downs'!$A$2:$A$4,'Sponsor Response Form (SRF)'!P1825),COUNTIF('SRF Drop Downs'!$A$2:$A$4,'Sponsor Response Form (SRF)'!Q1825),COUNTIF('SRF Drop Downs'!$A$2:$A$4,'Sponsor Response Form (SRF)'!R1825)),"Complete","Incomplete"))</f>
        <v/>
      </c>
      <c r="T1825" s="25" t="str">
        <f>IF(S1825="Complete",IF(AND(NOT(ISNA(VLOOKUP(CONCATENATE(D1825,E1825,F1825,G1825,H1825,I1825,J1825,K1825),'SRF Drop Downs'!G:G,1,FALSE))),IF(AND(G1825&lt;&gt;"C3",K1825&lt;&gt;"O5"),IF(SUM(COUNTIF(L1825:R1825,"Y"),COUNTIF(L1825:R1825,"N"))=0,"V","I"),IF(COUNTIF(L1825:R1825,"Y"),"V","I"))="V", IF(AND('Sponsor Response Form (SRF)'!D1825="M1", COUNTIF('OMS Response Form (ORF)'!C:C, B1825)&gt;0), "I", "V")="V"), "Valid","Invalid")," ")</f>
        <v xml:space="preserve"> </v>
      </c>
    </row>
    <row r="1826" spans="1:20" x14ac:dyDescent="0.25">
      <c r="A1826" s="69"/>
      <c r="B1826" s="70"/>
      <c r="C1826" s="71"/>
      <c r="D1826" s="72"/>
      <c r="E1826" s="72"/>
      <c r="F1826" s="72"/>
      <c r="G1826" s="72"/>
      <c r="H1826" s="72"/>
      <c r="I1826" s="72"/>
      <c r="J1826" s="72"/>
      <c r="K1826" s="72"/>
      <c r="L1826" s="72"/>
      <c r="M1826" s="72"/>
      <c r="N1826" s="72"/>
      <c r="O1826" s="72"/>
      <c r="P1826" s="72"/>
      <c r="Q1826" s="72"/>
      <c r="R1826" s="72"/>
      <c r="S1826" s="24" t="str">
        <f>IF(COUNTA(A1826:R1826)=0,"",IF(AND(COUNTA(A1826:C1826)=3,COUNTIF('SRF Drop Downs'!$B$2:$B$5,'Sponsor Response Form (SRF)'!D1826),COUNTIF('SRF Drop Downs'!$F$2:$F$5,'Sponsor Response Form (SRF)'!E1826),COUNTIF('SRF Drop Downs'!$C$2:$C$4,'Sponsor Response Form (SRF)'!F1826),COUNTIF('SRF Drop Downs'!$D$2:$D$6,'Sponsor Response Form (SRF)'!G1826),COUNTIF('SRF Drop Downs'!$A$2:$A$5,'Sponsor Response Form (SRF)'!H1826),COUNTIF('SRF Drop Downs'!$A$2:$A$4,'Sponsor Response Form (SRF)'!I1826),COUNTIF('SRF Drop Downs'!$A$2:$A$5,'Sponsor Response Form (SRF)'!J1826),COUNTIF('SRF Drop Downs'!$E$2:$E$7,'Sponsor Response Form (SRF)'!K1826),COUNTIF('SRF Drop Downs'!$A$2:$A$4,'Sponsor Response Form (SRF)'!L1826),COUNTIF('SRF Drop Downs'!$A$2:$A$4,'Sponsor Response Form (SRF)'!M1826),COUNTIF('SRF Drop Downs'!$A$2:$A$4,'Sponsor Response Form (SRF)'!N1826),COUNTIF('SRF Drop Downs'!$A$2:$A$4,'Sponsor Response Form (SRF)'!O1826),COUNTIF('SRF Drop Downs'!$A$2:$A$4,'Sponsor Response Form (SRF)'!P1826),COUNTIF('SRF Drop Downs'!$A$2:$A$4,'Sponsor Response Form (SRF)'!Q1826),COUNTIF('SRF Drop Downs'!$A$2:$A$4,'Sponsor Response Form (SRF)'!R1826)),"Complete","Incomplete"))</f>
        <v/>
      </c>
      <c r="T1826" s="25" t="str">
        <f>IF(S1826="Complete",IF(AND(NOT(ISNA(VLOOKUP(CONCATENATE(D1826,E1826,F1826,G1826,H1826,I1826,J1826,K1826),'SRF Drop Downs'!G:G,1,FALSE))),IF(AND(G1826&lt;&gt;"C3",K1826&lt;&gt;"O5"),IF(SUM(COUNTIF(L1826:R1826,"Y"),COUNTIF(L1826:R1826,"N"))=0,"V","I"),IF(COUNTIF(L1826:R1826,"Y"),"V","I"))="V", IF(AND('Sponsor Response Form (SRF)'!D1826="M1", COUNTIF('OMS Response Form (ORF)'!C:C, B1826)&gt;0), "I", "V")="V"), "Valid","Invalid")," ")</f>
        <v xml:space="preserve"> </v>
      </c>
    </row>
    <row r="1827" spans="1:20" x14ac:dyDescent="0.25">
      <c r="A1827" s="69"/>
      <c r="B1827" s="70"/>
      <c r="C1827" s="71"/>
      <c r="D1827" s="72"/>
      <c r="E1827" s="72"/>
      <c r="F1827" s="72"/>
      <c r="G1827" s="72"/>
      <c r="H1827" s="72"/>
      <c r="I1827" s="72"/>
      <c r="J1827" s="72"/>
      <c r="K1827" s="72"/>
      <c r="L1827" s="72"/>
      <c r="M1827" s="72"/>
      <c r="N1827" s="72"/>
      <c r="O1827" s="72"/>
      <c r="P1827" s="72"/>
      <c r="Q1827" s="72"/>
      <c r="R1827" s="72"/>
      <c r="S1827" s="24" t="str">
        <f>IF(COUNTA(A1827:R1827)=0,"",IF(AND(COUNTA(A1827:C1827)=3,COUNTIF('SRF Drop Downs'!$B$2:$B$5,'Sponsor Response Form (SRF)'!D1827),COUNTIF('SRF Drop Downs'!$F$2:$F$5,'Sponsor Response Form (SRF)'!E1827),COUNTIF('SRF Drop Downs'!$C$2:$C$4,'Sponsor Response Form (SRF)'!F1827),COUNTIF('SRF Drop Downs'!$D$2:$D$6,'Sponsor Response Form (SRF)'!G1827),COUNTIF('SRF Drop Downs'!$A$2:$A$5,'Sponsor Response Form (SRF)'!H1827),COUNTIF('SRF Drop Downs'!$A$2:$A$4,'Sponsor Response Form (SRF)'!I1827),COUNTIF('SRF Drop Downs'!$A$2:$A$5,'Sponsor Response Form (SRF)'!J1827),COUNTIF('SRF Drop Downs'!$E$2:$E$7,'Sponsor Response Form (SRF)'!K1827),COUNTIF('SRF Drop Downs'!$A$2:$A$4,'Sponsor Response Form (SRF)'!L1827),COUNTIF('SRF Drop Downs'!$A$2:$A$4,'Sponsor Response Form (SRF)'!M1827),COUNTIF('SRF Drop Downs'!$A$2:$A$4,'Sponsor Response Form (SRF)'!N1827),COUNTIF('SRF Drop Downs'!$A$2:$A$4,'Sponsor Response Form (SRF)'!O1827),COUNTIF('SRF Drop Downs'!$A$2:$A$4,'Sponsor Response Form (SRF)'!P1827),COUNTIF('SRF Drop Downs'!$A$2:$A$4,'Sponsor Response Form (SRF)'!Q1827),COUNTIF('SRF Drop Downs'!$A$2:$A$4,'Sponsor Response Form (SRF)'!R1827)),"Complete","Incomplete"))</f>
        <v/>
      </c>
      <c r="T1827" s="25" t="str">
        <f>IF(S1827="Complete",IF(AND(NOT(ISNA(VLOOKUP(CONCATENATE(D1827,E1827,F1827,G1827,H1827,I1827,J1827,K1827),'SRF Drop Downs'!G:G,1,FALSE))),IF(AND(G1827&lt;&gt;"C3",K1827&lt;&gt;"O5"),IF(SUM(COUNTIF(L1827:R1827,"Y"),COUNTIF(L1827:R1827,"N"))=0,"V","I"),IF(COUNTIF(L1827:R1827,"Y"),"V","I"))="V", IF(AND('Sponsor Response Form (SRF)'!D1827="M1", COUNTIF('OMS Response Form (ORF)'!C:C, B1827)&gt;0), "I", "V")="V"), "Valid","Invalid")," ")</f>
        <v xml:space="preserve"> </v>
      </c>
    </row>
    <row r="1828" spans="1:20" x14ac:dyDescent="0.25">
      <c r="A1828" s="69"/>
      <c r="B1828" s="70"/>
      <c r="C1828" s="71"/>
      <c r="D1828" s="72"/>
      <c r="E1828" s="72"/>
      <c r="F1828" s="72"/>
      <c r="G1828" s="72"/>
      <c r="H1828" s="72"/>
      <c r="I1828" s="72"/>
      <c r="J1828" s="72"/>
      <c r="K1828" s="72"/>
      <c r="L1828" s="72"/>
      <c r="M1828" s="72"/>
      <c r="N1828" s="72"/>
      <c r="O1828" s="72"/>
      <c r="P1828" s="72"/>
      <c r="Q1828" s="72"/>
      <c r="R1828" s="72"/>
      <c r="S1828" s="24" t="str">
        <f>IF(COUNTA(A1828:R1828)=0,"",IF(AND(COUNTA(A1828:C1828)=3,COUNTIF('SRF Drop Downs'!$B$2:$B$5,'Sponsor Response Form (SRF)'!D1828),COUNTIF('SRF Drop Downs'!$F$2:$F$5,'Sponsor Response Form (SRF)'!E1828),COUNTIF('SRF Drop Downs'!$C$2:$C$4,'Sponsor Response Form (SRF)'!F1828),COUNTIF('SRF Drop Downs'!$D$2:$D$6,'Sponsor Response Form (SRF)'!G1828),COUNTIF('SRF Drop Downs'!$A$2:$A$5,'Sponsor Response Form (SRF)'!H1828),COUNTIF('SRF Drop Downs'!$A$2:$A$4,'Sponsor Response Form (SRF)'!I1828),COUNTIF('SRF Drop Downs'!$A$2:$A$5,'Sponsor Response Form (SRF)'!J1828),COUNTIF('SRF Drop Downs'!$E$2:$E$7,'Sponsor Response Form (SRF)'!K1828),COUNTIF('SRF Drop Downs'!$A$2:$A$4,'Sponsor Response Form (SRF)'!L1828),COUNTIF('SRF Drop Downs'!$A$2:$A$4,'Sponsor Response Form (SRF)'!M1828),COUNTIF('SRF Drop Downs'!$A$2:$A$4,'Sponsor Response Form (SRF)'!N1828),COUNTIF('SRF Drop Downs'!$A$2:$A$4,'Sponsor Response Form (SRF)'!O1828),COUNTIF('SRF Drop Downs'!$A$2:$A$4,'Sponsor Response Form (SRF)'!P1828),COUNTIF('SRF Drop Downs'!$A$2:$A$4,'Sponsor Response Form (SRF)'!Q1828),COUNTIF('SRF Drop Downs'!$A$2:$A$4,'Sponsor Response Form (SRF)'!R1828)),"Complete","Incomplete"))</f>
        <v/>
      </c>
      <c r="T1828" s="25" t="str">
        <f>IF(S1828="Complete",IF(AND(NOT(ISNA(VLOOKUP(CONCATENATE(D1828,E1828,F1828,G1828,H1828,I1828,J1828,K1828),'SRF Drop Downs'!G:G,1,FALSE))),IF(AND(G1828&lt;&gt;"C3",K1828&lt;&gt;"O5"),IF(SUM(COUNTIF(L1828:R1828,"Y"),COUNTIF(L1828:R1828,"N"))=0,"V","I"),IF(COUNTIF(L1828:R1828,"Y"),"V","I"))="V", IF(AND('Sponsor Response Form (SRF)'!D1828="M1", COUNTIF('OMS Response Form (ORF)'!C:C, B1828)&gt;0), "I", "V")="V"), "Valid","Invalid")," ")</f>
        <v xml:space="preserve"> </v>
      </c>
    </row>
    <row r="1829" spans="1:20" x14ac:dyDescent="0.25">
      <c r="A1829" s="69"/>
      <c r="B1829" s="70"/>
      <c r="C1829" s="71"/>
      <c r="D1829" s="72"/>
      <c r="E1829" s="72"/>
      <c r="F1829" s="72"/>
      <c r="G1829" s="72"/>
      <c r="H1829" s="72"/>
      <c r="I1829" s="72"/>
      <c r="J1829" s="72"/>
      <c r="K1829" s="72"/>
      <c r="L1829" s="72"/>
      <c r="M1829" s="72"/>
      <c r="N1829" s="72"/>
      <c r="O1829" s="72"/>
      <c r="P1829" s="72"/>
      <c r="Q1829" s="72"/>
      <c r="R1829" s="72"/>
      <c r="S1829" s="24" t="str">
        <f>IF(COUNTA(A1829:R1829)=0,"",IF(AND(COUNTA(A1829:C1829)=3,COUNTIF('SRF Drop Downs'!$B$2:$B$5,'Sponsor Response Form (SRF)'!D1829),COUNTIF('SRF Drop Downs'!$F$2:$F$5,'Sponsor Response Form (SRF)'!E1829),COUNTIF('SRF Drop Downs'!$C$2:$C$4,'Sponsor Response Form (SRF)'!F1829),COUNTIF('SRF Drop Downs'!$D$2:$D$6,'Sponsor Response Form (SRF)'!G1829),COUNTIF('SRF Drop Downs'!$A$2:$A$5,'Sponsor Response Form (SRF)'!H1829),COUNTIF('SRF Drop Downs'!$A$2:$A$4,'Sponsor Response Form (SRF)'!I1829),COUNTIF('SRF Drop Downs'!$A$2:$A$5,'Sponsor Response Form (SRF)'!J1829),COUNTIF('SRF Drop Downs'!$E$2:$E$7,'Sponsor Response Form (SRF)'!K1829),COUNTIF('SRF Drop Downs'!$A$2:$A$4,'Sponsor Response Form (SRF)'!L1829),COUNTIF('SRF Drop Downs'!$A$2:$A$4,'Sponsor Response Form (SRF)'!M1829),COUNTIF('SRF Drop Downs'!$A$2:$A$4,'Sponsor Response Form (SRF)'!N1829),COUNTIF('SRF Drop Downs'!$A$2:$A$4,'Sponsor Response Form (SRF)'!O1829),COUNTIF('SRF Drop Downs'!$A$2:$A$4,'Sponsor Response Form (SRF)'!P1829),COUNTIF('SRF Drop Downs'!$A$2:$A$4,'Sponsor Response Form (SRF)'!Q1829),COUNTIF('SRF Drop Downs'!$A$2:$A$4,'Sponsor Response Form (SRF)'!R1829)),"Complete","Incomplete"))</f>
        <v/>
      </c>
      <c r="T1829" s="25" t="str">
        <f>IF(S1829="Complete",IF(AND(NOT(ISNA(VLOOKUP(CONCATENATE(D1829,E1829,F1829,G1829,H1829,I1829,J1829,K1829),'SRF Drop Downs'!G:G,1,FALSE))),IF(AND(G1829&lt;&gt;"C3",K1829&lt;&gt;"O5"),IF(SUM(COUNTIF(L1829:R1829,"Y"),COUNTIF(L1829:R1829,"N"))=0,"V","I"),IF(COUNTIF(L1829:R1829,"Y"),"V","I"))="V", IF(AND('Sponsor Response Form (SRF)'!D1829="M1", COUNTIF('OMS Response Form (ORF)'!C:C, B1829)&gt;0), "I", "V")="V"), "Valid","Invalid")," ")</f>
        <v xml:space="preserve"> </v>
      </c>
    </row>
    <row r="1830" spans="1:20" x14ac:dyDescent="0.25">
      <c r="A1830" s="69"/>
      <c r="B1830" s="70"/>
      <c r="C1830" s="71"/>
      <c r="D1830" s="72"/>
      <c r="E1830" s="72"/>
      <c r="F1830" s="72"/>
      <c r="G1830" s="72"/>
      <c r="H1830" s="72"/>
      <c r="I1830" s="72"/>
      <c r="J1830" s="72"/>
      <c r="K1830" s="72"/>
      <c r="L1830" s="72"/>
      <c r="M1830" s="72"/>
      <c r="N1830" s="72"/>
      <c r="O1830" s="72"/>
      <c r="P1830" s="72"/>
      <c r="Q1830" s="72"/>
      <c r="R1830" s="72"/>
      <c r="S1830" s="24" t="str">
        <f>IF(COUNTA(A1830:R1830)=0,"",IF(AND(COUNTA(A1830:C1830)=3,COUNTIF('SRF Drop Downs'!$B$2:$B$5,'Sponsor Response Form (SRF)'!D1830),COUNTIF('SRF Drop Downs'!$F$2:$F$5,'Sponsor Response Form (SRF)'!E1830),COUNTIF('SRF Drop Downs'!$C$2:$C$4,'Sponsor Response Form (SRF)'!F1830),COUNTIF('SRF Drop Downs'!$D$2:$D$6,'Sponsor Response Form (SRF)'!G1830),COUNTIF('SRF Drop Downs'!$A$2:$A$5,'Sponsor Response Form (SRF)'!H1830),COUNTIF('SRF Drop Downs'!$A$2:$A$4,'Sponsor Response Form (SRF)'!I1830),COUNTIF('SRF Drop Downs'!$A$2:$A$5,'Sponsor Response Form (SRF)'!J1830),COUNTIF('SRF Drop Downs'!$E$2:$E$7,'Sponsor Response Form (SRF)'!K1830),COUNTIF('SRF Drop Downs'!$A$2:$A$4,'Sponsor Response Form (SRF)'!L1830),COUNTIF('SRF Drop Downs'!$A$2:$A$4,'Sponsor Response Form (SRF)'!M1830),COUNTIF('SRF Drop Downs'!$A$2:$A$4,'Sponsor Response Form (SRF)'!N1830),COUNTIF('SRF Drop Downs'!$A$2:$A$4,'Sponsor Response Form (SRF)'!O1830),COUNTIF('SRF Drop Downs'!$A$2:$A$4,'Sponsor Response Form (SRF)'!P1830),COUNTIF('SRF Drop Downs'!$A$2:$A$4,'Sponsor Response Form (SRF)'!Q1830),COUNTIF('SRF Drop Downs'!$A$2:$A$4,'Sponsor Response Form (SRF)'!R1830)),"Complete","Incomplete"))</f>
        <v/>
      </c>
      <c r="T1830" s="25" t="str">
        <f>IF(S1830="Complete",IF(AND(NOT(ISNA(VLOOKUP(CONCATENATE(D1830,E1830,F1830,G1830,H1830,I1830,J1830,K1830),'SRF Drop Downs'!G:G,1,FALSE))),IF(AND(G1830&lt;&gt;"C3",K1830&lt;&gt;"O5"),IF(SUM(COUNTIF(L1830:R1830,"Y"),COUNTIF(L1830:R1830,"N"))=0,"V","I"),IF(COUNTIF(L1830:R1830,"Y"),"V","I"))="V", IF(AND('Sponsor Response Form (SRF)'!D1830="M1", COUNTIF('OMS Response Form (ORF)'!C:C, B1830)&gt;0), "I", "V")="V"), "Valid","Invalid")," ")</f>
        <v xml:space="preserve"> </v>
      </c>
    </row>
    <row r="1831" spans="1:20" x14ac:dyDescent="0.25">
      <c r="A1831" s="69"/>
      <c r="B1831" s="70"/>
      <c r="C1831" s="71"/>
      <c r="D1831" s="72"/>
      <c r="E1831" s="72"/>
      <c r="F1831" s="72"/>
      <c r="G1831" s="72"/>
      <c r="H1831" s="72"/>
      <c r="I1831" s="72"/>
      <c r="J1831" s="72"/>
      <c r="K1831" s="72"/>
      <c r="L1831" s="72"/>
      <c r="M1831" s="72"/>
      <c r="N1831" s="72"/>
      <c r="O1831" s="72"/>
      <c r="P1831" s="72"/>
      <c r="Q1831" s="72"/>
      <c r="R1831" s="72"/>
      <c r="S1831" s="24" t="str">
        <f>IF(COUNTA(A1831:R1831)=0,"",IF(AND(COUNTA(A1831:C1831)=3,COUNTIF('SRF Drop Downs'!$B$2:$B$5,'Sponsor Response Form (SRF)'!D1831),COUNTIF('SRF Drop Downs'!$F$2:$F$5,'Sponsor Response Form (SRF)'!E1831),COUNTIF('SRF Drop Downs'!$C$2:$C$4,'Sponsor Response Form (SRF)'!F1831),COUNTIF('SRF Drop Downs'!$D$2:$D$6,'Sponsor Response Form (SRF)'!G1831),COUNTIF('SRF Drop Downs'!$A$2:$A$5,'Sponsor Response Form (SRF)'!H1831),COUNTIF('SRF Drop Downs'!$A$2:$A$4,'Sponsor Response Form (SRF)'!I1831),COUNTIF('SRF Drop Downs'!$A$2:$A$5,'Sponsor Response Form (SRF)'!J1831),COUNTIF('SRF Drop Downs'!$E$2:$E$7,'Sponsor Response Form (SRF)'!K1831),COUNTIF('SRF Drop Downs'!$A$2:$A$4,'Sponsor Response Form (SRF)'!L1831),COUNTIF('SRF Drop Downs'!$A$2:$A$4,'Sponsor Response Form (SRF)'!M1831),COUNTIF('SRF Drop Downs'!$A$2:$A$4,'Sponsor Response Form (SRF)'!N1831),COUNTIF('SRF Drop Downs'!$A$2:$A$4,'Sponsor Response Form (SRF)'!O1831),COUNTIF('SRF Drop Downs'!$A$2:$A$4,'Sponsor Response Form (SRF)'!P1831),COUNTIF('SRF Drop Downs'!$A$2:$A$4,'Sponsor Response Form (SRF)'!Q1831),COUNTIF('SRF Drop Downs'!$A$2:$A$4,'Sponsor Response Form (SRF)'!R1831)),"Complete","Incomplete"))</f>
        <v/>
      </c>
      <c r="T1831" s="25" t="str">
        <f>IF(S1831="Complete",IF(AND(NOT(ISNA(VLOOKUP(CONCATENATE(D1831,E1831,F1831,G1831,H1831,I1831,J1831,K1831),'SRF Drop Downs'!G:G,1,FALSE))),IF(AND(G1831&lt;&gt;"C3",K1831&lt;&gt;"O5"),IF(SUM(COUNTIF(L1831:R1831,"Y"),COUNTIF(L1831:R1831,"N"))=0,"V","I"),IF(COUNTIF(L1831:R1831,"Y"),"V","I"))="V", IF(AND('Sponsor Response Form (SRF)'!D1831="M1", COUNTIF('OMS Response Form (ORF)'!C:C, B1831)&gt;0), "I", "V")="V"), "Valid","Invalid")," ")</f>
        <v xml:space="preserve"> </v>
      </c>
    </row>
    <row r="1832" spans="1:20" x14ac:dyDescent="0.25">
      <c r="A1832" s="69"/>
      <c r="B1832" s="70"/>
      <c r="C1832" s="71"/>
      <c r="D1832" s="72"/>
      <c r="E1832" s="72"/>
      <c r="F1832" s="72"/>
      <c r="G1832" s="72"/>
      <c r="H1832" s="72"/>
      <c r="I1832" s="72"/>
      <c r="J1832" s="72"/>
      <c r="K1832" s="72"/>
      <c r="L1832" s="72"/>
      <c r="M1832" s="72"/>
      <c r="N1832" s="72"/>
      <c r="O1832" s="72"/>
      <c r="P1832" s="72"/>
      <c r="Q1832" s="72"/>
      <c r="R1832" s="72"/>
      <c r="S1832" s="24" t="str">
        <f>IF(COUNTA(A1832:R1832)=0,"",IF(AND(COUNTA(A1832:C1832)=3,COUNTIF('SRF Drop Downs'!$B$2:$B$5,'Sponsor Response Form (SRF)'!D1832),COUNTIF('SRF Drop Downs'!$F$2:$F$5,'Sponsor Response Form (SRF)'!E1832),COUNTIF('SRF Drop Downs'!$C$2:$C$4,'Sponsor Response Form (SRF)'!F1832),COUNTIF('SRF Drop Downs'!$D$2:$D$6,'Sponsor Response Form (SRF)'!G1832),COUNTIF('SRF Drop Downs'!$A$2:$A$5,'Sponsor Response Form (SRF)'!H1832),COUNTIF('SRF Drop Downs'!$A$2:$A$4,'Sponsor Response Form (SRF)'!I1832),COUNTIF('SRF Drop Downs'!$A$2:$A$5,'Sponsor Response Form (SRF)'!J1832),COUNTIF('SRF Drop Downs'!$E$2:$E$7,'Sponsor Response Form (SRF)'!K1832),COUNTIF('SRF Drop Downs'!$A$2:$A$4,'Sponsor Response Form (SRF)'!L1832),COUNTIF('SRF Drop Downs'!$A$2:$A$4,'Sponsor Response Form (SRF)'!M1832),COUNTIF('SRF Drop Downs'!$A$2:$A$4,'Sponsor Response Form (SRF)'!N1832),COUNTIF('SRF Drop Downs'!$A$2:$A$4,'Sponsor Response Form (SRF)'!O1832),COUNTIF('SRF Drop Downs'!$A$2:$A$4,'Sponsor Response Form (SRF)'!P1832),COUNTIF('SRF Drop Downs'!$A$2:$A$4,'Sponsor Response Form (SRF)'!Q1832),COUNTIF('SRF Drop Downs'!$A$2:$A$4,'Sponsor Response Form (SRF)'!R1832)),"Complete","Incomplete"))</f>
        <v/>
      </c>
      <c r="T1832" s="25" t="str">
        <f>IF(S1832="Complete",IF(AND(NOT(ISNA(VLOOKUP(CONCATENATE(D1832,E1832,F1832,G1832,H1832,I1832,J1832,K1832),'SRF Drop Downs'!G:G,1,FALSE))),IF(AND(G1832&lt;&gt;"C3",K1832&lt;&gt;"O5"),IF(SUM(COUNTIF(L1832:R1832,"Y"),COUNTIF(L1832:R1832,"N"))=0,"V","I"),IF(COUNTIF(L1832:R1832,"Y"),"V","I"))="V", IF(AND('Sponsor Response Form (SRF)'!D1832="M1", COUNTIF('OMS Response Form (ORF)'!C:C, B1832)&gt;0), "I", "V")="V"), "Valid","Invalid")," ")</f>
        <v xml:space="preserve"> </v>
      </c>
    </row>
    <row r="1833" spans="1:20" x14ac:dyDescent="0.25">
      <c r="A1833" s="69"/>
      <c r="B1833" s="70"/>
      <c r="C1833" s="71"/>
      <c r="D1833" s="72"/>
      <c r="E1833" s="72"/>
      <c r="F1833" s="72"/>
      <c r="G1833" s="72"/>
      <c r="H1833" s="72"/>
      <c r="I1833" s="72"/>
      <c r="J1833" s="72"/>
      <c r="K1833" s="72"/>
      <c r="L1833" s="72"/>
      <c r="M1833" s="72"/>
      <c r="N1833" s="72"/>
      <c r="O1833" s="72"/>
      <c r="P1833" s="72"/>
      <c r="Q1833" s="72"/>
      <c r="R1833" s="72"/>
      <c r="S1833" s="24" t="str">
        <f>IF(COUNTA(A1833:R1833)=0,"",IF(AND(COUNTA(A1833:C1833)=3,COUNTIF('SRF Drop Downs'!$B$2:$B$5,'Sponsor Response Form (SRF)'!D1833),COUNTIF('SRF Drop Downs'!$F$2:$F$5,'Sponsor Response Form (SRF)'!E1833),COUNTIF('SRF Drop Downs'!$C$2:$C$4,'Sponsor Response Form (SRF)'!F1833),COUNTIF('SRF Drop Downs'!$D$2:$D$6,'Sponsor Response Form (SRF)'!G1833),COUNTIF('SRF Drop Downs'!$A$2:$A$5,'Sponsor Response Form (SRF)'!H1833),COUNTIF('SRF Drop Downs'!$A$2:$A$4,'Sponsor Response Form (SRF)'!I1833),COUNTIF('SRF Drop Downs'!$A$2:$A$5,'Sponsor Response Form (SRF)'!J1833),COUNTIF('SRF Drop Downs'!$E$2:$E$7,'Sponsor Response Form (SRF)'!K1833),COUNTIF('SRF Drop Downs'!$A$2:$A$4,'Sponsor Response Form (SRF)'!L1833),COUNTIF('SRF Drop Downs'!$A$2:$A$4,'Sponsor Response Form (SRF)'!M1833),COUNTIF('SRF Drop Downs'!$A$2:$A$4,'Sponsor Response Form (SRF)'!N1833),COUNTIF('SRF Drop Downs'!$A$2:$A$4,'Sponsor Response Form (SRF)'!O1833),COUNTIF('SRF Drop Downs'!$A$2:$A$4,'Sponsor Response Form (SRF)'!P1833),COUNTIF('SRF Drop Downs'!$A$2:$A$4,'Sponsor Response Form (SRF)'!Q1833),COUNTIF('SRF Drop Downs'!$A$2:$A$4,'Sponsor Response Form (SRF)'!R1833)),"Complete","Incomplete"))</f>
        <v/>
      </c>
      <c r="T1833" s="25" t="str">
        <f>IF(S1833="Complete",IF(AND(NOT(ISNA(VLOOKUP(CONCATENATE(D1833,E1833,F1833,G1833,H1833,I1833,J1833,K1833),'SRF Drop Downs'!G:G,1,FALSE))),IF(AND(G1833&lt;&gt;"C3",K1833&lt;&gt;"O5"),IF(SUM(COUNTIF(L1833:R1833,"Y"),COUNTIF(L1833:R1833,"N"))=0,"V","I"),IF(COUNTIF(L1833:R1833,"Y"),"V","I"))="V", IF(AND('Sponsor Response Form (SRF)'!D1833="M1", COUNTIF('OMS Response Form (ORF)'!C:C, B1833)&gt;0), "I", "V")="V"), "Valid","Invalid")," ")</f>
        <v xml:space="preserve"> </v>
      </c>
    </row>
    <row r="1834" spans="1:20" x14ac:dyDescent="0.25">
      <c r="A1834" s="69"/>
      <c r="B1834" s="70"/>
      <c r="C1834" s="71"/>
      <c r="D1834" s="72"/>
      <c r="E1834" s="72"/>
      <c r="F1834" s="72"/>
      <c r="G1834" s="72"/>
      <c r="H1834" s="72"/>
      <c r="I1834" s="72"/>
      <c r="J1834" s="72"/>
      <c r="K1834" s="72"/>
      <c r="L1834" s="72"/>
      <c r="M1834" s="72"/>
      <c r="N1834" s="72"/>
      <c r="O1834" s="72"/>
      <c r="P1834" s="72"/>
      <c r="Q1834" s="72"/>
      <c r="R1834" s="72"/>
      <c r="S1834" s="24" t="str">
        <f>IF(COUNTA(A1834:R1834)=0,"",IF(AND(COUNTA(A1834:C1834)=3,COUNTIF('SRF Drop Downs'!$B$2:$B$5,'Sponsor Response Form (SRF)'!D1834),COUNTIF('SRF Drop Downs'!$F$2:$F$5,'Sponsor Response Form (SRF)'!E1834),COUNTIF('SRF Drop Downs'!$C$2:$C$4,'Sponsor Response Form (SRF)'!F1834),COUNTIF('SRF Drop Downs'!$D$2:$D$6,'Sponsor Response Form (SRF)'!G1834),COUNTIF('SRF Drop Downs'!$A$2:$A$5,'Sponsor Response Form (SRF)'!H1834),COUNTIF('SRF Drop Downs'!$A$2:$A$4,'Sponsor Response Form (SRF)'!I1834),COUNTIF('SRF Drop Downs'!$A$2:$A$5,'Sponsor Response Form (SRF)'!J1834),COUNTIF('SRF Drop Downs'!$E$2:$E$7,'Sponsor Response Form (SRF)'!K1834),COUNTIF('SRF Drop Downs'!$A$2:$A$4,'Sponsor Response Form (SRF)'!L1834),COUNTIF('SRF Drop Downs'!$A$2:$A$4,'Sponsor Response Form (SRF)'!M1834),COUNTIF('SRF Drop Downs'!$A$2:$A$4,'Sponsor Response Form (SRF)'!N1834),COUNTIF('SRF Drop Downs'!$A$2:$A$4,'Sponsor Response Form (SRF)'!O1834),COUNTIF('SRF Drop Downs'!$A$2:$A$4,'Sponsor Response Form (SRF)'!P1834),COUNTIF('SRF Drop Downs'!$A$2:$A$4,'Sponsor Response Form (SRF)'!Q1834),COUNTIF('SRF Drop Downs'!$A$2:$A$4,'Sponsor Response Form (SRF)'!R1834)),"Complete","Incomplete"))</f>
        <v/>
      </c>
      <c r="T1834" s="25" t="str">
        <f>IF(S1834="Complete",IF(AND(NOT(ISNA(VLOOKUP(CONCATENATE(D1834,E1834,F1834,G1834,H1834,I1834,J1834,K1834),'SRF Drop Downs'!G:G,1,FALSE))),IF(AND(G1834&lt;&gt;"C3",K1834&lt;&gt;"O5"),IF(SUM(COUNTIF(L1834:R1834,"Y"),COUNTIF(L1834:R1834,"N"))=0,"V","I"),IF(COUNTIF(L1834:R1834,"Y"),"V","I"))="V", IF(AND('Sponsor Response Form (SRF)'!D1834="M1", COUNTIF('OMS Response Form (ORF)'!C:C, B1834)&gt;0), "I", "V")="V"), "Valid","Invalid")," ")</f>
        <v xml:space="preserve"> </v>
      </c>
    </row>
    <row r="1835" spans="1:20" x14ac:dyDescent="0.25">
      <c r="A1835" s="69"/>
      <c r="B1835" s="70"/>
      <c r="C1835" s="71"/>
      <c r="D1835" s="72"/>
      <c r="E1835" s="72"/>
      <c r="F1835" s="72"/>
      <c r="G1835" s="72"/>
      <c r="H1835" s="72"/>
      <c r="I1835" s="72"/>
      <c r="J1835" s="72"/>
      <c r="K1835" s="72"/>
      <c r="L1835" s="72"/>
      <c r="M1835" s="72"/>
      <c r="N1835" s="72"/>
      <c r="O1835" s="72"/>
      <c r="P1835" s="72"/>
      <c r="Q1835" s="72"/>
      <c r="R1835" s="72"/>
      <c r="S1835" s="24" t="str">
        <f>IF(COUNTA(A1835:R1835)=0,"",IF(AND(COUNTA(A1835:C1835)=3,COUNTIF('SRF Drop Downs'!$B$2:$B$5,'Sponsor Response Form (SRF)'!D1835),COUNTIF('SRF Drop Downs'!$F$2:$F$5,'Sponsor Response Form (SRF)'!E1835),COUNTIF('SRF Drop Downs'!$C$2:$C$4,'Sponsor Response Form (SRF)'!F1835),COUNTIF('SRF Drop Downs'!$D$2:$D$6,'Sponsor Response Form (SRF)'!G1835),COUNTIF('SRF Drop Downs'!$A$2:$A$5,'Sponsor Response Form (SRF)'!H1835),COUNTIF('SRF Drop Downs'!$A$2:$A$4,'Sponsor Response Form (SRF)'!I1835),COUNTIF('SRF Drop Downs'!$A$2:$A$5,'Sponsor Response Form (SRF)'!J1835),COUNTIF('SRF Drop Downs'!$E$2:$E$7,'Sponsor Response Form (SRF)'!K1835),COUNTIF('SRF Drop Downs'!$A$2:$A$4,'Sponsor Response Form (SRF)'!L1835),COUNTIF('SRF Drop Downs'!$A$2:$A$4,'Sponsor Response Form (SRF)'!M1835),COUNTIF('SRF Drop Downs'!$A$2:$A$4,'Sponsor Response Form (SRF)'!N1835),COUNTIF('SRF Drop Downs'!$A$2:$A$4,'Sponsor Response Form (SRF)'!O1835),COUNTIF('SRF Drop Downs'!$A$2:$A$4,'Sponsor Response Form (SRF)'!P1835),COUNTIF('SRF Drop Downs'!$A$2:$A$4,'Sponsor Response Form (SRF)'!Q1835),COUNTIF('SRF Drop Downs'!$A$2:$A$4,'Sponsor Response Form (SRF)'!R1835)),"Complete","Incomplete"))</f>
        <v/>
      </c>
      <c r="T1835" s="25" t="str">
        <f>IF(S1835="Complete",IF(AND(NOT(ISNA(VLOOKUP(CONCATENATE(D1835,E1835,F1835,G1835,H1835,I1835,J1835,K1835),'SRF Drop Downs'!G:G,1,FALSE))),IF(AND(G1835&lt;&gt;"C3",K1835&lt;&gt;"O5"),IF(SUM(COUNTIF(L1835:R1835,"Y"),COUNTIF(L1835:R1835,"N"))=0,"V","I"),IF(COUNTIF(L1835:R1835,"Y"),"V","I"))="V", IF(AND('Sponsor Response Form (SRF)'!D1835="M1", COUNTIF('OMS Response Form (ORF)'!C:C, B1835)&gt;0), "I", "V")="V"), "Valid","Invalid")," ")</f>
        <v xml:space="preserve"> </v>
      </c>
    </row>
    <row r="1836" spans="1:20" x14ac:dyDescent="0.25">
      <c r="A1836" s="69"/>
      <c r="B1836" s="70"/>
      <c r="C1836" s="71"/>
      <c r="D1836" s="72"/>
      <c r="E1836" s="72"/>
      <c r="F1836" s="72"/>
      <c r="G1836" s="72"/>
      <c r="H1836" s="72"/>
      <c r="I1836" s="72"/>
      <c r="J1836" s="72"/>
      <c r="K1836" s="72"/>
      <c r="L1836" s="72"/>
      <c r="M1836" s="72"/>
      <c r="N1836" s="72"/>
      <c r="O1836" s="72"/>
      <c r="P1836" s="72"/>
      <c r="Q1836" s="72"/>
      <c r="R1836" s="72"/>
      <c r="S1836" s="24" t="str">
        <f>IF(COUNTA(A1836:R1836)=0,"",IF(AND(COUNTA(A1836:C1836)=3,COUNTIF('SRF Drop Downs'!$B$2:$B$5,'Sponsor Response Form (SRF)'!D1836),COUNTIF('SRF Drop Downs'!$F$2:$F$5,'Sponsor Response Form (SRF)'!E1836),COUNTIF('SRF Drop Downs'!$C$2:$C$4,'Sponsor Response Form (SRF)'!F1836),COUNTIF('SRF Drop Downs'!$D$2:$D$6,'Sponsor Response Form (SRF)'!G1836),COUNTIF('SRF Drop Downs'!$A$2:$A$5,'Sponsor Response Form (SRF)'!H1836),COUNTIF('SRF Drop Downs'!$A$2:$A$4,'Sponsor Response Form (SRF)'!I1836),COUNTIF('SRF Drop Downs'!$A$2:$A$5,'Sponsor Response Form (SRF)'!J1836),COUNTIF('SRF Drop Downs'!$E$2:$E$7,'Sponsor Response Form (SRF)'!K1836),COUNTIF('SRF Drop Downs'!$A$2:$A$4,'Sponsor Response Form (SRF)'!L1836),COUNTIF('SRF Drop Downs'!$A$2:$A$4,'Sponsor Response Form (SRF)'!M1836),COUNTIF('SRF Drop Downs'!$A$2:$A$4,'Sponsor Response Form (SRF)'!N1836),COUNTIF('SRF Drop Downs'!$A$2:$A$4,'Sponsor Response Form (SRF)'!O1836),COUNTIF('SRF Drop Downs'!$A$2:$A$4,'Sponsor Response Form (SRF)'!P1836),COUNTIF('SRF Drop Downs'!$A$2:$A$4,'Sponsor Response Form (SRF)'!Q1836),COUNTIF('SRF Drop Downs'!$A$2:$A$4,'Sponsor Response Form (SRF)'!R1836)),"Complete","Incomplete"))</f>
        <v/>
      </c>
      <c r="T1836" s="25" t="str">
        <f>IF(S1836="Complete",IF(AND(NOT(ISNA(VLOOKUP(CONCATENATE(D1836,E1836,F1836,G1836,H1836,I1836,J1836,K1836),'SRF Drop Downs'!G:G,1,FALSE))),IF(AND(G1836&lt;&gt;"C3",K1836&lt;&gt;"O5"),IF(SUM(COUNTIF(L1836:R1836,"Y"),COUNTIF(L1836:R1836,"N"))=0,"V","I"),IF(COUNTIF(L1836:R1836,"Y"),"V","I"))="V", IF(AND('Sponsor Response Form (SRF)'!D1836="M1", COUNTIF('OMS Response Form (ORF)'!C:C, B1836)&gt;0), "I", "V")="V"), "Valid","Invalid")," ")</f>
        <v xml:space="preserve"> </v>
      </c>
    </row>
    <row r="1837" spans="1:20" x14ac:dyDescent="0.25">
      <c r="A1837" s="69"/>
      <c r="B1837" s="70"/>
      <c r="C1837" s="71"/>
      <c r="D1837" s="72"/>
      <c r="E1837" s="72"/>
      <c r="F1837" s="72"/>
      <c r="G1837" s="72"/>
      <c r="H1837" s="72"/>
      <c r="I1837" s="72"/>
      <c r="J1837" s="72"/>
      <c r="K1837" s="72"/>
      <c r="L1837" s="72"/>
      <c r="M1837" s="72"/>
      <c r="N1837" s="72"/>
      <c r="O1837" s="72"/>
      <c r="P1837" s="72"/>
      <c r="Q1837" s="72"/>
      <c r="R1837" s="72"/>
      <c r="S1837" s="24" t="str">
        <f>IF(COUNTA(A1837:R1837)=0,"",IF(AND(COUNTA(A1837:C1837)=3,COUNTIF('SRF Drop Downs'!$B$2:$B$5,'Sponsor Response Form (SRF)'!D1837),COUNTIF('SRF Drop Downs'!$F$2:$F$5,'Sponsor Response Form (SRF)'!E1837),COUNTIF('SRF Drop Downs'!$C$2:$C$4,'Sponsor Response Form (SRF)'!F1837),COUNTIF('SRF Drop Downs'!$D$2:$D$6,'Sponsor Response Form (SRF)'!G1837),COUNTIF('SRF Drop Downs'!$A$2:$A$5,'Sponsor Response Form (SRF)'!H1837),COUNTIF('SRF Drop Downs'!$A$2:$A$4,'Sponsor Response Form (SRF)'!I1837),COUNTIF('SRF Drop Downs'!$A$2:$A$5,'Sponsor Response Form (SRF)'!J1837),COUNTIF('SRF Drop Downs'!$E$2:$E$7,'Sponsor Response Form (SRF)'!K1837),COUNTIF('SRF Drop Downs'!$A$2:$A$4,'Sponsor Response Form (SRF)'!L1837),COUNTIF('SRF Drop Downs'!$A$2:$A$4,'Sponsor Response Form (SRF)'!M1837),COUNTIF('SRF Drop Downs'!$A$2:$A$4,'Sponsor Response Form (SRF)'!N1837),COUNTIF('SRF Drop Downs'!$A$2:$A$4,'Sponsor Response Form (SRF)'!O1837),COUNTIF('SRF Drop Downs'!$A$2:$A$4,'Sponsor Response Form (SRF)'!P1837),COUNTIF('SRF Drop Downs'!$A$2:$A$4,'Sponsor Response Form (SRF)'!Q1837),COUNTIF('SRF Drop Downs'!$A$2:$A$4,'Sponsor Response Form (SRF)'!R1837)),"Complete","Incomplete"))</f>
        <v/>
      </c>
      <c r="T1837" s="25" t="str">
        <f>IF(S1837="Complete",IF(AND(NOT(ISNA(VLOOKUP(CONCATENATE(D1837,E1837,F1837,G1837,H1837,I1837,J1837,K1837),'SRF Drop Downs'!G:G,1,FALSE))),IF(AND(G1837&lt;&gt;"C3",K1837&lt;&gt;"O5"),IF(SUM(COUNTIF(L1837:R1837,"Y"),COUNTIF(L1837:R1837,"N"))=0,"V","I"),IF(COUNTIF(L1837:R1837,"Y"),"V","I"))="V", IF(AND('Sponsor Response Form (SRF)'!D1837="M1", COUNTIF('OMS Response Form (ORF)'!C:C, B1837)&gt;0), "I", "V")="V"), "Valid","Invalid")," ")</f>
        <v xml:space="preserve"> </v>
      </c>
    </row>
    <row r="1838" spans="1:20" x14ac:dyDescent="0.25">
      <c r="A1838" s="69"/>
      <c r="B1838" s="70"/>
      <c r="C1838" s="71"/>
      <c r="D1838" s="72"/>
      <c r="E1838" s="72"/>
      <c r="F1838" s="72"/>
      <c r="G1838" s="72"/>
      <c r="H1838" s="72"/>
      <c r="I1838" s="72"/>
      <c r="J1838" s="72"/>
      <c r="K1838" s="72"/>
      <c r="L1838" s="72"/>
      <c r="M1838" s="72"/>
      <c r="N1838" s="72"/>
      <c r="O1838" s="72"/>
      <c r="P1838" s="72"/>
      <c r="Q1838" s="72"/>
      <c r="R1838" s="72"/>
      <c r="S1838" s="24" t="str">
        <f>IF(COUNTA(A1838:R1838)=0,"",IF(AND(COUNTA(A1838:C1838)=3,COUNTIF('SRF Drop Downs'!$B$2:$B$5,'Sponsor Response Form (SRF)'!D1838),COUNTIF('SRF Drop Downs'!$F$2:$F$5,'Sponsor Response Form (SRF)'!E1838),COUNTIF('SRF Drop Downs'!$C$2:$C$4,'Sponsor Response Form (SRF)'!F1838),COUNTIF('SRF Drop Downs'!$D$2:$D$6,'Sponsor Response Form (SRF)'!G1838),COUNTIF('SRF Drop Downs'!$A$2:$A$5,'Sponsor Response Form (SRF)'!H1838),COUNTIF('SRF Drop Downs'!$A$2:$A$4,'Sponsor Response Form (SRF)'!I1838),COUNTIF('SRF Drop Downs'!$A$2:$A$5,'Sponsor Response Form (SRF)'!J1838),COUNTIF('SRF Drop Downs'!$E$2:$E$7,'Sponsor Response Form (SRF)'!K1838),COUNTIF('SRF Drop Downs'!$A$2:$A$4,'Sponsor Response Form (SRF)'!L1838),COUNTIF('SRF Drop Downs'!$A$2:$A$4,'Sponsor Response Form (SRF)'!M1838),COUNTIF('SRF Drop Downs'!$A$2:$A$4,'Sponsor Response Form (SRF)'!N1838),COUNTIF('SRF Drop Downs'!$A$2:$A$4,'Sponsor Response Form (SRF)'!O1838),COUNTIF('SRF Drop Downs'!$A$2:$A$4,'Sponsor Response Form (SRF)'!P1838),COUNTIF('SRF Drop Downs'!$A$2:$A$4,'Sponsor Response Form (SRF)'!Q1838),COUNTIF('SRF Drop Downs'!$A$2:$A$4,'Sponsor Response Form (SRF)'!R1838)),"Complete","Incomplete"))</f>
        <v/>
      </c>
      <c r="T1838" s="25" t="str">
        <f>IF(S1838="Complete",IF(AND(NOT(ISNA(VLOOKUP(CONCATENATE(D1838,E1838,F1838,G1838,H1838,I1838,J1838,K1838),'SRF Drop Downs'!G:G,1,FALSE))),IF(AND(G1838&lt;&gt;"C3",K1838&lt;&gt;"O5"),IF(SUM(COUNTIF(L1838:R1838,"Y"),COUNTIF(L1838:R1838,"N"))=0,"V","I"),IF(COUNTIF(L1838:R1838,"Y"),"V","I"))="V", IF(AND('Sponsor Response Form (SRF)'!D1838="M1", COUNTIF('OMS Response Form (ORF)'!C:C, B1838)&gt;0), "I", "V")="V"), "Valid","Invalid")," ")</f>
        <v xml:space="preserve"> </v>
      </c>
    </row>
    <row r="1839" spans="1:20" x14ac:dyDescent="0.25">
      <c r="A1839" s="69"/>
      <c r="B1839" s="70"/>
      <c r="C1839" s="71"/>
      <c r="D1839" s="72"/>
      <c r="E1839" s="72"/>
      <c r="F1839" s="72"/>
      <c r="G1839" s="72"/>
      <c r="H1839" s="72"/>
      <c r="I1839" s="72"/>
      <c r="J1839" s="72"/>
      <c r="K1839" s="72"/>
      <c r="L1839" s="72"/>
      <c r="M1839" s="72"/>
      <c r="N1839" s="72"/>
      <c r="O1839" s="72"/>
      <c r="P1839" s="72"/>
      <c r="Q1839" s="72"/>
      <c r="R1839" s="72"/>
      <c r="S1839" s="24" t="str">
        <f>IF(COUNTA(A1839:R1839)=0,"",IF(AND(COUNTA(A1839:C1839)=3,COUNTIF('SRF Drop Downs'!$B$2:$B$5,'Sponsor Response Form (SRF)'!D1839),COUNTIF('SRF Drop Downs'!$F$2:$F$5,'Sponsor Response Form (SRF)'!E1839),COUNTIF('SRF Drop Downs'!$C$2:$C$4,'Sponsor Response Form (SRF)'!F1839),COUNTIF('SRF Drop Downs'!$D$2:$D$6,'Sponsor Response Form (SRF)'!G1839),COUNTIF('SRF Drop Downs'!$A$2:$A$5,'Sponsor Response Form (SRF)'!H1839),COUNTIF('SRF Drop Downs'!$A$2:$A$4,'Sponsor Response Form (SRF)'!I1839),COUNTIF('SRF Drop Downs'!$A$2:$A$5,'Sponsor Response Form (SRF)'!J1839),COUNTIF('SRF Drop Downs'!$E$2:$E$7,'Sponsor Response Form (SRF)'!K1839),COUNTIF('SRF Drop Downs'!$A$2:$A$4,'Sponsor Response Form (SRF)'!L1839),COUNTIF('SRF Drop Downs'!$A$2:$A$4,'Sponsor Response Form (SRF)'!M1839),COUNTIF('SRF Drop Downs'!$A$2:$A$4,'Sponsor Response Form (SRF)'!N1839),COUNTIF('SRF Drop Downs'!$A$2:$A$4,'Sponsor Response Form (SRF)'!O1839),COUNTIF('SRF Drop Downs'!$A$2:$A$4,'Sponsor Response Form (SRF)'!P1839),COUNTIF('SRF Drop Downs'!$A$2:$A$4,'Sponsor Response Form (SRF)'!Q1839),COUNTIF('SRF Drop Downs'!$A$2:$A$4,'Sponsor Response Form (SRF)'!R1839)),"Complete","Incomplete"))</f>
        <v/>
      </c>
      <c r="T1839" s="25" t="str">
        <f>IF(S1839="Complete",IF(AND(NOT(ISNA(VLOOKUP(CONCATENATE(D1839,E1839,F1839,G1839,H1839,I1839,J1839,K1839),'SRF Drop Downs'!G:G,1,FALSE))),IF(AND(G1839&lt;&gt;"C3",K1839&lt;&gt;"O5"),IF(SUM(COUNTIF(L1839:R1839,"Y"),COUNTIF(L1839:R1839,"N"))=0,"V","I"),IF(COUNTIF(L1839:R1839,"Y"),"V","I"))="V", IF(AND('Sponsor Response Form (SRF)'!D1839="M1", COUNTIF('OMS Response Form (ORF)'!C:C, B1839)&gt;0), "I", "V")="V"), "Valid","Invalid")," ")</f>
        <v xml:space="preserve"> </v>
      </c>
    </row>
    <row r="1840" spans="1:20" x14ac:dyDescent="0.25">
      <c r="A1840" s="69"/>
      <c r="B1840" s="70"/>
      <c r="C1840" s="71"/>
      <c r="D1840" s="72"/>
      <c r="E1840" s="72"/>
      <c r="F1840" s="72"/>
      <c r="G1840" s="72"/>
      <c r="H1840" s="72"/>
      <c r="I1840" s="72"/>
      <c r="J1840" s="72"/>
      <c r="K1840" s="72"/>
      <c r="L1840" s="72"/>
      <c r="M1840" s="72"/>
      <c r="N1840" s="72"/>
      <c r="O1840" s="72"/>
      <c r="P1840" s="72"/>
      <c r="Q1840" s="72"/>
      <c r="R1840" s="72"/>
      <c r="S1840" s="24" t="str">
        <f>IF(COUNTA(A1840:R1840)=0,"",IF(AND(COUNTA(A1840:C1840)=3,COUNTIF('SRF Drop Downs'!$B$2:$B$5,'Sponsor Response Form (SRF)'!D1840),COUNTIF('SRF Drop Downs'!$F$2:$F$5,'Sponsor Response Form (SRF)'!E1840),COUNTIF('SRF Drop Downs'!$C$2:$C$4,'Sponsor Response Form (SRF)'!F1840),COUNTIF('SRF Drop Downs'!$D$2:$D$6,'Sponsor Response Form (SRF)'!G1840),COUNTIF('SRF Drop Downs'!$A$2:$A$5,'Sponsor Response Form (SRF)'!H1840),COUNTIF('SRF Drop Downs'!$A$2:$A$4,'Sponsor Response Form (SRF)'!I1840),COUNTIF('SRF Drop Downs'!$A$2:$A$5,'Sponsor Response Form (SRF)'!J1840),COUNTIF('SRF Drop Downs'!$E$2:$E$7,'Sponsor Response Form (SRF)'!K1840),COUNTIF('SRF Drop Downs'!$A$2:$A$4,'Sponsor Response Form (SRF)'!L1840),COUNTIF('SRF Drop Downs'!$A$2:$A$4,'Sponsor Response Form (SRF)'!M1840),COUNTIF('SRF Drop Downs'!$A$2:$A$4,'Sponsor Response Form (SRF)'!N1840),COUNTIF('SRF Drop Downs'!$A$2:$A$4,'Sponsor Response Form (SRF)'!O1840),COUNTIF('SRF Drop Downs'!$A$2:$A$4,'Sponsor Response Form (SRF)'!P1840),COUNTIF('SRF Drop Downs'!$A$2:$A$4,'Sponsor Response Form (SRF)'!Q1840),COUNTIF('SRF Drop Downs'!$A$2:$A$4,'Sponsor Response Form (SRF)'!R1840)),"Complete","Incomplete"))</f>
        <v/>
      </c>
      <c r="T1840" s="25" t="str">
        <f>IF(S1840="Complete",IF(AND(NOT(ISNA(VLOOKUP(CONCATENATE(D1840,E1840,F1840,G1840,H1840,I1840,J1840,K1840),'SRF Drop Downs'!G:G,1,FALSE))),IF(AND(G1840&lt;&gt;"C3",K1840&lt;&gt;"O5"),IF(SUM(COUNTIF(L1840:R1840,"Y"),COUNTIF(L1840:R1840,"N"))=0,"V","I"),IF(COUNTIF(L1840:R1840,"Y"),"V","I"))="V", IF(AND('Sponsor Response Form (SRF)'!D1840="M1", COUNTIF('OMS Response Form (ORF)'!C:C, B1840)&gt;0), "I", "V")="V"), "Valid","Invalid")," ")</f>
        <v xml:space="preserve"> </v>
      </c>
    </row>
    <row r="1841" spans="1:20" x14ac:dyDescent="0.25">
      <c r="A1841" s="69"/>
      <c r="B1841" s="70"/>
      <c r="C1841" s="71"/>
      <c r="D1841" s="72"/>
      <c r="E1841" s="72"/>
      <c r="F1841" s="72"/>
      <c r="G1841" s="72"/>
      <c r="H1841" s="72"/>
      <c r="I1841" s="72"/>
      <c r="J1841" s="72"/>
      <c r="K1841" s="72"/>
      <c r="L1841" s="72"/>
      <c r="M1841" s="72"/>
      <c r="N1841" s="72"/>
      <c r="O1841" s="72"/>
      <c r="P1841" s="72"/>
      <c r="Q1841" s="72"/>
      <c r="R1841" s="72"/>
      <c r="S1841" s="24" t="str">
        <f>IF(COUNTA(A1841:R1841)=0,"",IF(AND(COUNTA(A1841:C1841)=3,COUNTIF('SRF Drop Downs'!$B$2:$B$5,'Sponsor Response Form (SRF)'!D1841),COUNTIF('SRF Drop Downs'!$F$2:$F$5,'Sponsor Response Form (SRF)'!E1841),COUNTIF('SRF Drop Downs'!$C$2:$C$4,'Sponsor Response Form (SRF)'!F1841),COUNTIF('SRF Drop Downs'!$D$2:$D$6,'Sponsor Response Form (SRF)'!G1841),COUNTIF('SRF Drop Downs'!$A$2:$A$5,'Sponsor Response Form (SRF)'!H1841),COUNTIF('SRF Drop Downs'!$A$2:$A$4,'Sponsor Response Form (SRF)'!I1841),COUNTIF('SRF Drop Downs'!$A$2:$A$5,'Sponsor Response Form (SRF)'!J1841),COUNTIF('SRF Drop Downs'!$E$2:$E$7,'Sponsor Response Form (SRF)'!K1841),COUNTIF('SRF Drop Downs'!$A$2:$A$4,'Sponsor Response Form (SRF)'!L1841),COUNTIF('SRF Drop Downs'!$A$2:$A$4,'Sponsor Response Form (SRF)'!M1841),COUNTIF('SRF Drop Downs'!$A$2:$A$4,'Sponsor Response Form (SRF)'!N1841),COUNTIF('SRF Drop Downs'!$A$2:$A$4,'Sponsor Response Form (SRF)'!O1841),COUNTIF('SRF Drop Downs'!$A$2:$A$4,'Sponsor Response Form (SRF)'!P1841),COUNTIF('SRF Drop Downs'!$A$2:$A$4,'Sponsor Response Form (SRF)'!Q1841),COUNTIF('SRF Drop Downs'!$A$2:$A$4,'Sponsor Response Form (SRF)'!R1841)),"Complete","Incomplete"))</f>
        <v/>
      </c>
      <c r="T1841" s="25" t="str">
        <f>IF(S1841="Complete",IF(AND(NOT(ISNA(VLOOKUP(CONCATENATE(D1841,E1841,F1841,G1841,H1841,I1841,J1841,K1841),'SRF Drop Downs'!G:G,1,FALSE))),IF(AND(G1841&lt;&gt;"C3",K1841&lt;&gt;"O5"),IF(SUM(COUNTIF(L1841:R1841,"Y"),COUNTIF(L1841:R1841,"N"))=0,"V","I"),IF(COUNTIF(L1841:R1841,"Y"),"V","I"))="V", IF(AND('Sponsor Response Form (SRF)'!D1841="M1", COUNTIF('OMS Response Form (ORF)'!C:C, B1841)&gt;0), "I", "V")="V"), "Valid","Invalid")," ")</f>
        <v xml:space="preserve"> </v>
      </c>
    </row>
    <row r="1842" spans="1:20" x14ac:dyDescent="0.25">
      <c r="A1842" s="69"/>
      <c r="B1842" s="70"/>
      <c r="C1842" s="71"/>
      <c r="D1842" s="72"/>
      <c r="E1842" s="72"/>
      <c r="F1842" s="72"/>
      <c r="G1842" s="72"/>
      <c r="H1842" s="72"/>
      <c r="I1842" s="72"/>
      <c r="J1842" s="72"/>
      <c r="K1842" s="72"/>
      <c r="L1842" s="72"/>
      <c r="M1842" s="72"/>
      <c r="N1842" s="72"/>
      <c r="O1842" s="72"/>
      <c r="P1842" s="72"/>
      <c r="Q1842" s="72"/>
      <c r="R1842" s="72"/>
      <c r="S1842" s="24" t="str">
        <f>IF(COUNTA(A1842:R1842)=0,"",IF(AND(COUNTA(A1842:C1842)=3,COUNTIF('SRF Drop Downs'!$B$2:$B$5,'Sponsor Response Form (SRF)'!D1842),COUNTIF('SRF Drop Downs'!$F$2:$F$5,'Sponsor Response Form (SRF)'!E1842),COUNTIF('SRF Drop Downs'!$C$2:$C$4,'Sponsor Response Form (SRF)'!F1842),COUNTIF('SRF Drop Downs'!$D$2:$D$6,'Sponsor Response Form (SRF)'!G1842),COUNTIF('SRF Drop Downs'!$A$2:$A$5,'Sponsor Response Form (SRF)'!H1842),COUNTIF('SRF Drop Downs'!$A$2:$A$4,'Sponsor Response Form (SRF)'!I1842),COUNTIF('SRF Drop Downs'!$A$2:$A$5,'Sponsor Response Form (SRF)'!J1842),COUNTIF('SRF Drop Downs'!$E$2:$E$7,'Sponsor Response Form (SRF)'!K1842),COUNTIF('SRF Drop Downs'!$A$2:$A$4,'Sponsor Response Form (SRF)'!L1842),COUNTIF('SRF Drop Downs'!$A$2:$A$4,'Sponsor Response Form (SRF)'!M1842),COUNTIF('SRF Drop Downs'!$A$2:$A$4,'Sponsor Response Form (SRF)'!N1842),COUNTIF('SRF Drop Downs'!$A$2:$A$4,'Sponsor Response Form (SRF)'!O1842),COUNTIF('SRF Drop Downs'!$A$2:$A$4,'Sponsor Response Form (SRF)'!P1842),COUNTIF('SRF Drop Downs'!$A$2:$A$4,'Sponsor Response Form (SRF)'!Q1842),COUNTIF('SRF Drop Downs'!$A$2:$A$4,'Sponsor Response Form (SRF)'!R1842)),"Complete","Incomplete"))</f>
        <v/>
      </c>
      <c r="T1842" s="25" t="str">
        <f>IF(S1842="Complete",IF(AND(NOT(ISNA(VLOOKUP(CONCATENATE(D1842,E1842,F1842,G1842,H1842,I1842,J1842,K1842),'SRF Drop Downs'!G:G,1,FALSE))),IF(AND(G1842&lt;&gt;"C3",K1842&lt;&gt;"O5"),IF(SUM(COUNTIF(L1842:R1842,"Y"),COUNTIF(L1842:R1842,"N"))=0,"V","I"),IF(COUNTIF(L1842:R1842,"Y"),"V","I"))="V", IF(AND('Sponsor Response Form (SRF)'!D1842="M1", COUNTIF('OMS Response Form (ORF)'!C:C, B1842)&gt;0), "I", "V")="V"), "Valid","Invalid")," ")</f>
        <v xml:space="preserve"> </v>
      </c>
    </row>
    <row r="1843" spans="1:20" x14ac:dyDescent="0.25">
      <c r="A1843" s="69"/>
      <c r="B1843" s="70"/>
      <c r="C1843" s="71"/>
      <c r="D1843" s="72"/>
      <c r="E1843" s="72"/>
      <c r="F1843" s="72"/>
      <c r="G1843" s="72"/>
      <c r="H1843" s="72"/>
      <c r="I1843" s="72"/>
      <c r="J1843" s="72"/>
      <c r="K1843" s="72"/>
      <c r="L1843" s="72"/>
      <c r="M1843" s="72"/>
      <c r="N1843" s="72"/>
      <c r="O1843" s="72"/>
      <c r="P1843" s="72"/>
      <c r="Q1843" s="72"/>
      <c r="R1843" s="72"/>
      <c r="S1843" s="24" t="str">
        <f>IF(COUNTA(A1843:R1843)=0,"",IF(AND(COUNTA(A1843:C1843)=3,COUNTIF('SRF Drop Downs'!$B$2:$B$5,'Sponsor Response Form (SRF)'!D1843),COUNTIF('SRF Drop Downs'!$F$2:$F$5,'Sponsor Response Form (SRF)'!E1843),COUNTIF('SRF Drop Downs'!$C$2:$C$4,'Sponsor Response Form (SRF)'!F1843),COUNTIF('SRF Drop Downs'!$D$2:$D$6,'Sponsor Response Form (SRF)'!G1843),COUNTIF('SRF Drop Downs'!$A$2:$A$5,'Sponsor Response Form (SRF)'!H1843),COUNTIF('SRF Drop Downs'!$A$2:$A$4,'Sponsor Response Form (SRF)'!I1843),COUNTIF('SRF Drop Downs'!$A$2:$A$5,'Sponsor Response Form (SRF)'!J1843),COUNTIF('SRF Drop Downs'!$E$2:$E$7,'Sponsor Response Form (SRF)'!K1843),COUNTIF('SRF Drop Downs'!$A$2:$A$4,'Sponsor Response Form (SRF)'!L1843),COUNTIF('SRF Drop Downs'!$A$2:$A$4,'Sponsor Response Form (SRF)'!M1843),COUNTIF('SRF Drop Downs'!$A$2:$A$4,'Sponsor Response Form (SRF)'!N1843),COUNTIF('SRF Drop Downs'!$A$2:$A$4,'Sponsor Response Form (SRF)'!O1843),COUNTIF('SRF Drop Downs'!$A$2:$A$4,'Sponsor Response Form (SRF)'!P1843),COUNTIF('SRF Drop Downs'!$A$2:$A$4,'Sponsor Response Form (SRF)'!Q1843),COUNTIF('SRF Drop Downs'!$A$2:$A$4,'Sponsor Response Form (SRF)'!R1843)),"Complete","Incomplete"))</f>
        <v/>
      </c>
      <c r="T1843" s="25" t="str">
        <f>IF(S1843="Complete",IF(AND(NOT(ISNA(VLOOKUP(CONCATENATE(D1843,E1843,F1843,G1843,H1843,I1843,J1843,K1843),'SRF Drop Downs'!G:G,1,FALSE))),IF(AND(G1843&lt;&gt;"C3",K1843&lt;&gt;"O5"),IF(SUM(COUNTIF(L1843:R1843,"Y"),COUNTIF(L1843:R1843,"N"))=0,"V","I"),IF(COUNTIF(L1843:R1843,"Y"),"V","I"))="V", IF(AND('Sponsor Response Form (SRF)'!D1843="M1", COUNTIF('OMS Response Form (ORF)'!C:C, B1843)&gt;0), "I", "V")="V"), "Valid","Invalid")," ")</f>
        <v xml:space="preserve"> </v>
      </c>
    </row>
    <row r="1844" spans="1:20" x14ac:dyDescent="0.25">
      <c r="A1844" s="69"/>
      <c r="B1844" s="70"/>
      <c r="C1844" s="71"/>
      <c r="D1844" s="72"/>
      <c r="E1844" s="72"/>
      <c r="F1844" s="72"/>
      <c r="G1844" s="72"/>
      <c r="H1844" s="72"/>
      <c r="I1844" s="72"/>
      <c r="J1844" s="72"/>
      <c r="K1844" s="72"/>
      <c r="L1844" s="72"/>
      <c r="M1844" s="72"/>
      <c r="N1844" s="72"/>
      <c r="O1844" s="72"/>
      <c r="P1844" s="72"/>
      <c r="Q1844" s="72"/>
      <c r="R1844" s="72"/>
      <c r="S1844" s="24" t="str">
        <f>IF(COUNTA(A1844:R1844)=0,"",IF(AND(COUNTA(A1844:C1844)=3,COUNTIF('SRF Drop Downs'!$B$2:$B$5,'Sponsor Response Form (SRF)'!D1844),COUNTIF('SRF Drop Downs'!$F$2:$F$5,'Sponsor Response Form (SRF)'!E1844),COUNTIF('SRF Drop Downs'!$C$2:$C$4,'Sponsor Response Form (SRF)'!F1844),COUNTIF('SRF Drop Downs'!$D$2:$D$6,'Sponsor Response Form (SRF)'!G1844),COUNTIF('SRF Drop Downs'!$A$2:$A$5,'Sponsor Response Form (SRF)'!H1844),COUNTIF('SRF Drop Downs'!$A$2:$A$4,'Sponsor Response Form (SRF)'!I1844),COUNTIF('SRF Drop Downs'!$A$2:$A$5,'Sponsor Response Form (SRF)'!J1844),COUNTIF('SRF Drop Downs'!$E$2:$E$7,'Sponsor Response Form (SRF)'!K1844),COUNTIF('SRF Drop Downs'!$A$2:$A$4,'Sponsor Response Form (SRF)'!L1844),COUNTIF('SRF Drop Downs'!$A$2:$A$4,'Sponsor Response Form (SRF)'!M1844),COUNTIF('SRF Drop Downs'!$A$2:$A$4,'Sponsor Response Form (SRF)'!N1844),COUNTIF('SRF Drop Downs'!$A$2:$A$4,'Sponsor Response Form (SRF)'!O1844),COUNTIF('SRF Drop Downs'!$A$2:$A$4,'Sponsor Response Form (SRF)'!P1844),COUNTIF('SRF Drop Downs'!$A$2:$A$4,'Sponsor Response Form (SRF)'!Q1844),COUNTIF('SRF Drop Downs'!$A$2:$A$4,'Sponsor Response Form (SRF)'!R1844)),"Complete","Incomplete"))</f>
        <v/>
      </c>
      <c r="T1844" s="25" t="str">
        <f>IF(S1844="Complete",IF(AND(NOT(ISNA(VLOOKUP(CONCATENATE(D1844,E1844,F1844,G1844,H1844,I1844,J1844,K1844),'SRF Drop Downs'!G:G,1,FALSE))),IF(AND(G1844&lt;&gt;"C3",K1844&lt;&gt;"O5"),IF(SUM(COUNTIF(L1844:R1844,"Y"),COUNTIF(L1844:R1844,"N"))=0,"V","I"),IF(COUNTIF(L1844:R1844,"Y"),"V","I"))="V", IF(AND('Sponsor Response Form (SRF)'!D1844="M1", COUNTIF('OMS Response Form (ORF)'!C:C, B1844)&gt;0), "I", "V")="V"), "Valid","Invalid")," ")</f>
        <v xml:space="preserve"> </v>
      </c>
    </row>
    <row r="1845" spans="1:20" x14ac:dyDescent="0.25">
      <c r="A1845" s="69"/>
      <c r="B1845" s="70"/>
      <c r="C1845" s="71"/>
      <c r="D1845" s="72"/>
      <c r="E1845" s="72"/>
      <c r="F1845" s="72"/>
      <c r="G1845" s="72"/>
      <c r="H1845" s="72"/>
      <c r="I1845" s="72"/>
      <c r="J1845" s="72"/>
      <c r="K1845" s="72"/>
      <c r="L1845" s="72"/>
      <c r="M1845" s="72"/>
      <c r="N1845" s="72"/>
      <c r="O1845" s="72"/>
      <c r="P1845" s="72"/>
      <c r="Q1845" s="72"/>
      <c r="R1845" s="72"/>
      <c r="S1845" s="24" t="str">
        <f>IF(COUNTA(A1845:R1845)=0,"",IF(AND(COUNTA(A1845:C1845)=3,COUNTIF('SRF Drop Downs'!$B$2:$B$5,'Sponsor Response Form (SRF)'!D1845),COUNTIF('SRF Drop Downs'!$F$2:$F$5,'Sponsor Response Form (SRF)'!E1845),COUNTIF('SRF Drop Downs'!$C$2:$C$4,'Sponsor Response Form (SRF)'!F1845),COUNTIF('SRF Drop Downs'!$D$2:$D$6,'Sponsor Response Form (SRF)'!G1845),COUNTIF('SRF Drop Downs'!$A$2:$A$5,'Sponsor Response Form (SRF)'!H1845),COUNTIF('SRF Drop Downs'!$A$2:$A$4,'Sponsor Response Form (SRF)'!I1845),COUNTIF('SRF Drop Downs'!$A$2:$A$5,'Sponsor Response Form (SRF)'!J1845),COUNTIF('SRF Drop Downs'!$E$2:$E$7,'Sponsor Response Form (SRF)'!K1845),COUNTIF('SRF Drop Downs'!$A$2:$A$4,'Sponsor Response Form (SRF)'!L1845),COUNTIF('SRF Drop Downs'!$A$2:$A$4,'Sponsor Response Form (SRF)'!M1845),COUNTIF('SRF Drop Downs'!$A$2:$A$4,'Sponsor Response Form (SRF)'!N1845),COUNTIF('SRF Drop Downs'!$A$2:$A$4,'Sponsor Response Form (SRF)'!O1845),COUNTIF('SRF Drop Downs'!$A$2:$A$4,'Sponsor Response Form (SRF)'!P1845),COUNTIF('SRF Drop Downs'!$A$2:$A$4,'Sponsor Response Form (SRF)'!Q1845),COUNTIF('SRF Drop Downs'!$A$2:$A$4,'Sponsor Response Form (SRF)'!R1845)),"Complete","Incomplete"))</f>
        <v/>
      </c>
      <c r="T1845" s="25" t="str">
        <f>IF(S1845="Complete",IF(AND(NOT(ISNA(VLOOKUP(CONCATENATE(D1845,E1845,F1845,G1845,H1845,I1845,J1845,K1845),'SRF Drop Downs'!G:G,1,FALSE))),IF(AND(G1845&lt;&gt;"C3",K1845&lt;&gt;"O5"),IF(SUM(COUNTIF(L1845:R1845,"Y"),COUNTIF(L1845:R1845,"N"))=0,"V","I"),IF(COUNTIF(L1845:R1845,"Y"),"V","I"))="V", IF(AND('Sponsor Response Form (SRF)'!D1845="M1", COUNTIF('OMS Response Form (ORF)'!C:C, B1845)&gt;0), "I", "V")="V"), "Valid","Invalid")," ")</f>
        <v xml:space="preserve"> </v>
      </c>
    </row>
    <row r="1846" spans="1:20" x14ac:dyDescent="0.25">
      <c r="A1846" s="69"/>
      <c r="B1846" s="70"/>
      <c r="C1846" s="71"/>
      <c r="D1846" s="72"/>
      <c r="E1846" s="72"/>
      <c r="F1846" s="72"/>
      <c r="G1846" s="72"/>
      <c r="H1846" s="72"/>
      <c r="I1846" s="72"/>
      <c r="J1846" s="72"/>
      <c r="K1846" s="72"/>
      <c r="L1846" s="72"/>
      <c r="M1846" s="72"/>
      <c r="N1846" s="72"/>
      <c r="O1846" s="72"/>
      <c r="P1846" s="72"/>
      <c r="Q1846" s="72"/>
      <c r="R1846" s="72"/>
      <c r="S1846" s="24" t="str">
        <f>IF(COUNTA(A1846:R1846)=0,"",IF(AND(COUNTA(A1846:C1846)=3,COUNTIF('SRF Drop Downs'!$B$2:$B$5,'Sponsor Response Form (SRF)'!D1846),COUNTIF('SRF Drop Downs'!$F$2:$F$5,'Sponsor Response Form (SRF)'!E1846),COUNTIF('SRF Drop Downs'!$C$2:$C$4,'Sponsor Response Form (SRF)'!F1846),COUNTIF('SRF Drop Downs'!$D$2:$D$6,'Sponsor Response Form (SRF)'!G1846),COUNTIF('SRF Drop Downs'!$A$2:$A$5,'Sponsor Response Form (SRF)'!H1846),COUNTIF('SRF Drop Downs'!$A$2:$A$4,'Sponsor Response Form (SRF)'!I1846),COUNTIF('SRF Drop Downs'!$A$2:$A$5,'Sponsor Response Form (SRF)'!J1846),COUNTIF('SRF Drop Downs'!$E$2:$E$7,'Sponsor Response Form (SRF)'!K1846),COUNTIF('SRF Drop Downs'!$A$2:$A$4,'Sponsor Response Form (SRF)'!L1846),COUNTIF('SRF Drop Downs'!$A$2:$A$4,'Sponsor Response Form (SRF)'!M1846),COUNTIF('SRF Drop Downs'!$A$2:$A$4,'Sponsor Response Form (SRF)'!N1846),COUNTIF('SRF Drop Downs'!$A$2:$A$4,'Sponsor Response Form (SRF)'!O1846),COUNTIF('SRF Drop Downs'!$A$2:$A$4,'Sponsor Response Form (SRF)'!P1846),COUNTIF('SRF Drop Downs'!$A$2:$A$4,'Sponsor Response Form (SRF)'!Q1846),COUNTIF('SRF Drop Downs'!$A$2:$A$4,'Sponsor Response Form (SRF)'!R1846)),"Complete","Incomplete"))</f>
        <v/>
      </c>
      <c r="T1846" s="25" t="str">
        <f>IF(S1846="Complete",IF(AND(NOT(ISNA(VLOOKUP(CONCATENATE(D1846,E1846,F1846,G1846,H1846,I1846,J1846,K1846),'SRF Drop Downs'!G:G,1,FALSE))),IF(AND(G1846&lt;&gt;"C3",K1846&lt;&gt;"O5"),IF(SUM(COUNTIF(L1846:R1846,"Y"),COUNTIF(L1846:R1846,"N"))=0,"V","I"),IF(COUNTIF(L1846:R1846,"Y"),"V","I"))="V", IF(AND('Sponsor Response Form (SRF)'!D1846="M1", COUNTIF('OMS Response Form (ORF)'!C:C, B1846)&gt;0), "I", "V")="V"), "Valid","Invalid")," ")</f>
        <v xml:space="preserve"> </v>
      </c>
    </row>
    <row r="1847" spans="1:20" x14ac:dyDescent="0.25">
      <c r="A1847" s="69"/>
      <c r="B1847" s="70"/>
      <c r="C1847" s="71"/>
      <c r="D1847" s="72"/>
      <c r="E1847" s="72"/>
      <c r="F1847" s="72"/>
      <c r="G1847" s="72"/>
      <c r="H1847" s="72"/>
      <c r="I1847" s="72"/>
      <c r="J1847" s="72"/>
      <c r="K1847" s="72"/>
      <c r="L1847" s="72"/>
      <c r="M1847" s="72"/>
      <c r="N1847" s="72"/>
      <c r="O1847" s="72"/>
      <c r="P1847" s="72"/>
      <c r="Q1847" s="72"/>
      <c r="R1847" s="72"/>
      <c r="S1847" s="24" t="str">
        <f>IF(COUNTA(A1847:R1847)=0,"",IF(AND(COUNTA(A1847:C1847)=3,COUNTIF('SRF Drop Downs'!$B$2:$B$5,'Sponsor Response Form (SRF)'!D1847),COUNTIF('SRF Drop Downs'!$F$2:$F$5,'Sponsor Response Form (SRF)'!E1847),COUNTIF('SRF Drop Downs'!$C$2:$C$4,'Sponsor Response Form (SRF)'!F1847),COUNTIF('SRF Drop Downs'!$D$2:$D$6,'Sponsor Response Form (SRF)'!G1847),COUNTIF('SRF Drop Downs'!$A$2:$A$5,'Sponsor Response Form (SRF)'!H1847),COUNTIF('SRF Drop Downs'!$A$2:$A$4,'Sponsor Response Form (SRF)'!I1847),COUNTIF('SRF Drop Downs'!$A$2:$A$5,'Sponsor Response Form (SRF)'!J1847),COUNTIF('SRF Drop Downs'!$E$2:$E$7,'Sponsor Response Form (SRF)'!K1847),COUNTIF('SRF Drop Downs'!$A$2:$A$4,'Sponsor Response Form (SRF)'!L1847),COUNTIF('SRF Drop Downs'!$A$2:$A$4,'Sponsor Response Form (SRF)'!M1847),COUNTIF('SRF Drop Downs'!$A$2:$A$4,'Sponsor Response Form (SRF)'!N1847),COUNTIF('SRF Drop Downs'!$A$2:$A$4,'Sponsor Response Form (SRF)'!O1847),COUNTIF('SRF Drop Downs'!$A$2:$A$4,'Sponsor Response Form (SRF)'!P1847),COUNTIF('SRF Drop Downs'!$A$2:$A$4,'Sponsor Response Form (SRF)'!Q1847),COUNTIF('SRF Drop Downs'!$A$2:$A$4,'Sponsor Response Form (SRF)'!R1847)),"Complete","Incomplete"))</f>
        <v/>
      </c>
      <c r="T1847" s="25" t="str">
        <f>IF(S1847="Complete",IF(AND(NOT(ISNA(VLOOKUP(CONCATENATE(D1847,E1847,F1847,G1847,H1847,I1847,J1847,K1847),'SRF Drop Downs'!G:G,1,FALSE))),IF(AND(G1847&lt;&gt;"C3",K1847&lt;&gt;"O5"),IF(SUM(COUNTIF(L1847:R1847,"Y"),COUNTIF(L1847:R1847,"N"))=0,"V","I"),IF(COUNTIF(L1847:R1847,"Y"),"V","I"))="V", IF(AND('Sponsor Response Form (SRF)'!D1847="M1", COUNTIF('OMS Response Form (ORF)'!C:C, B1847)&gt;0), "I", "V")="V"), "Valid","Invalid")," ")</f>
        <v xml:space="preserve"> </v>
      </c>
    </row>
    <row r="1848" spans="1:20" x14ac:dyDescent="0.25">
      <c r="A1848" s="69"/>
      <c r="B1848" s="70"/>
      <c r="C1848" s="71"/>
      <c r="D1848" s="72"/>
      <c r="E1848" s="72"/>
      <c r="F1848" s="72"/>
      <c r="G1848" s="72"/>
      <c r="H1848" s="72"/>
      <c r="I1848" s="72"/>
      <c r="J1848" s="72"/>
      <c r="K1848" s="72"/>
      <c r="L1848" s="72"/>
      <c r="M1848" s="72"/>
      <c r="N1848" s="72"/>
      <c r="O1848" s="72"/>
      <c r="P1848" s="72"/>
      <c r="Q1848" s="72"/>
      <c r="R1848" s="72"/>
      <c r="S1848" s="24" t="str">
        <f>IF(COUNTA(A1848:R1848)=0,"",IF(AND(COUNTA(A1848:C1848)=3,COUNTIF('SRF Drop Downs'!$B$2:$B$5,'Sponsor Response Form (SRF)'!D1848),COUNTIF('SRF Drop Downs'!$F$2:$F$5,'Sponsor Response Form (SRF)'!E1848),COUNTIF('SRF Drop Downs'!$C$2:$C$4,'Sponsor Response Form (SRF)'!F1848),COUNTIF('SRF Drop Downs'!$D$2:$D$6,'Sponsor Response Form (SRF)'!G1848),COUNTIF('SRF Drop Downs'!$A$2:$A$5,'Sponsor Response Form (SRF)'!H1848),COUNTIF('SRF Drop Downs'!$A$2:$A$4,'Sponsor Response Form (SRF)'!I1848),COUNTIF('SRF Drop Downs'!$A$2:$A$5,'Sponsor Response Form (SRF)'!J1848),COUNTIF('SRF Drop Downs'!$E$2:$E$7,'Sponsor Response Form (SRF)'!K1848),COUNTIF('SRF Drop Downs'!$A$2:$A$4,'Sponsor Response Form (SRF)'!L1848),COUNTIF('SRF Drop Downs'!$A$2:$A$4,'Sponsor Response Form (SRF)'!M1848),COUNTIF('SRF Drop Downs'!$A$2:$A$4,'Sponsor Response Form (SRF)'!N1848),COUNTIF('SRF Drop Downs'!$A$2:$A$4,'Sponsor Response Form (SRF)'!O1848),COUNTIF('SRF Drop Downs'!$A$2:$A$4,'Sponsor Response Form (SRF)'!P1848),COUNTIF('SRF Drop Downs'!$A$2:$A$4,'Sponsor Response Form (SRF)'!Q1848),COUNTIF('SRF Drop Downs'!$A$2:$A$4,'Sponsor Response Form (SRF)'!R1848)),"Complete","Incomplete"))</f>
        <v/>
      </c>
      <c r="T1848" s="25" t="str">
        <f>IF(S1848="Complete",IF(AND(NOT(ISNA(VLOOKUP(CONCATENATE(D1848,E1848,F1848,G1848,H1848,I1848,J1848,K1848),'SRF Drop Downs'!G:G,1,FALSE))),IF(AND(G1848&lt;&gt;"C3",K1848&lt;&gt;"O5"),IF(SUM(COUNTIF(L1848:R1848,"Y"),COUNTIF(L1848:R1848,"N"))=0,"V","I"),IF(COUNTIF(L1848:R1848,"Y"),"V","I"))="V", IF(AND('Sponsor Response Form (SRF)'!D1848="M1", COUNTIF('OMS Response Form (ORF)'!C:C, B1848)&gt;0), "I", "V")="V"), "Valid","Invalid")," ")</f>
        <v xml:space="preserve"> </v>
      </c>
    </row>
    <row r="1849" spans="1:20" x14ac:dyDescent="0.25">
      <c r="A1849" s="69"/>
      <c r="B1849" s="70"/>
      <c r="C1849" s="71"/>
      <c r="D1849" s="72"/>
      <c r="E1849" s="72"/>
      <c r="F1849" s="72"/>
      <c r="G1849" s="72"/>
      <c r="H1849" s="72"/>
      <c r="I1849" s="72"/>
      <c r="J1849" s="72"/>
      <c r="K1849" s="72"/>
      <c r="L1849" s="72"/>
      <c r="M1849" s="72"/>
      <c r="N1849" s="72"/>
      <c r="O1849" s="72"/>
      <c r="P1849" s="72"/>
      <c r="Q1849" s="72"/>
      <c r="R1849" s="72"/>
      <c r="S1849" s="24" t="str">
        <f>IF(COUNTA(A1849:R1849)=0,"",IF(AND(COUNTA(A1849:C1849)=3,COUNTIF('SRF Drop Downs'!$B$2:$B$5,'Sponsor Response Form (SRF)'!D1849),COUNTIF('SRF Drop Downs'!$F$2:$F$5,'Sponsor Response Form (SRF)'!E1849),COUNTIF('SRF Drop Downs'!$C$2:$C$4,'Sponsor Response Form (SRF)'!F1849),COUNTIF('SRF Drop Downs'!$D$2:$D$6,'Sponsor Response Form (SRF)'!G1849),COUNTIF('SRF Drop Downs'!$A$2:$A$5,'Sponsor Response Form (SRF)'!H1849),COUNTIF('SRF Drop Downs'!$A$2:$A$4,'Sponsor Response Form (SRF)'!I1849),COUNTIF('SRF Drop Downs'!$A$2:$A$5,'Sponsor Response Form (SRF)'!J1849),COUNTIF('SRF Drop Downs'!$E$2:$E$7,'Sponsor Response Form (SRF)'!K1849),COUNTIF('SRF Drop Downs'!$A$2:$A$4,'Sponsor Response Form (SRF)'!L1849),COUNTIF('SRF Drop Downs'!$A$2:$A$4,'Sponsor Response Form (SRF)'!M1849),COUNTIF('SRF Drop Downs'!$A$2:$A$4,'Sponsor Response Form (SRF)'!N1849),COUNTIF('SRF Drop Downs'!$A$2:$A$4,'Sponsor Response Form (SRF)'!O1849),COUNTIF('SRF Drop Downs'!$A$2:$A$4,'Sponsor Response Form (SRF)'!P1849),COUNTIF('SRF Drop Downs'!$A$2:$A$4,'Sponsor Response Form (SRF)'!Q1849),COUNTIF('SRF Drop Downs'!$A$2:$A$4,'Sponsor Response Form (SRF)'!R1849)),"Complete","Incomplete"))</f>
        <v/>
      </c>
      <c r="T1849" s="25" t="str">
        <f>IF(S1849="Complete",IF(AND(NOT(ISNA(VLOOKUP(CONCATENATE(D1849,E1849,F1849,G1849,H1849,I1849,J1849,K1849),'SRF Drop Downs'!G:G,1,FALSE))),IF(AND(G1849&lt;&gt;"C3",K1849&lt;&gt;"O5"),IF(SUM(COUNTIF(L1849:R1849,"Y"),COUNTIF(L1849:R1849,"N"))=0,"V","I"),IF(COUNTIF(L1849:R1849,"Y"),"V","I"))="V", IF(AND('Sponsor Response Form (SRF)'!D1849="M1", COUNTIF('OMS Response Form (ORF)'!C:C, B1849)&gt;0), "I", "V")="V"), "Valid","Invalid")," ")</f>
        <v xml:space="preserve"> </v>
      </c>
    </row>
    <row r="1850" spans="1:20" x14ac:dyDescent="0.25">
      <c r="A1850" s="69"/>
      <c r="B1850" s="70"/>
      <c r="C1850" s="71"/>
      <c r="D1850" s="72"/>
      <c r="E1850" s="72"/>
      <c r="F1850" s="72"/>
      <c r="G1850" s="72"/>
      <c r="H1850" s="72"/>
      <c r="I1850" s="72"/>
      <c r="J1850" s="72"/>
      <c r="K1850" s="72"/>
      <c r="L1850" s="72"/>
      <c r="M1850" s="72"/>
      <c r="N1850" s="72"/>
      <c r="O1850" s="72"/>
      <c r="P1850" s="72"/>
      <c r="Q1850" s="72"/>
      <c r="R1850" s="72"/>
      <c r="S1850" s="24" t="str">
        <f>IF(COUNTA(A1850:R1850)=0,"",IF(AND(COUNTA(A1850:C1850)=3,COUNTIF('SRF Drop Downs'!$B$2:$B$5,'Sponsor Response Form (SRF)'!D1850),COUNTIF('SRF Drop Downs'!$F$2:$F$5,'Sponsor Response Form (SRF)'!E1850),COUNTIF('SRF Drop Downs'!$C$2:$C$4,'Sponsor Response Form (SRF)'!F1850),COUNTIF('SRF Drop Downs'!$D$2:$D$6,'Sponsor Response Form (SRF)'!G1850),COUNTIF('SRF Drop Downs'!$A$2:$A$5,'Sponsor Response Form (SRF)'!H1850),COUNTIF('SRF Drop Downs'!$A$2:$A$4,'Sponsor Response Form (SRF)'!I1850),COUNTIF('SRF Drop Downs'!$A$2:$A$5,'Sponsor Response Form (SRF)'!J1850),COUNTIF('SRF Drop Downs'!$E$2:$E$7,'Sponsor Response Form (SRF)'!K1850),COUNTIF('SRF Drop Downs'!$A$2:$A$4,'Sponsor Response Form (SRF)'!L1850),COUNTIF('SRF Drop Downs'!$A$2:$A$4,'Sponsor Response Form (SRF)'!M1850),COUNTIF('SRF Drop Downs'!$A$2:$A$4,'Sponsor Response Form (SRF)'!N1850),COUNTIF('SRF Drop Downs'!$A$2:$A$4,'Sponsor Response Form (SRF)'!O1850),COUNTIF('SRF Drop Downs'!$A$2:$A$4,'Sponsor Response Form (SRF)'!P1850),COUNTIF('SRF Drop Downs'!$A$2:$A$4,'Sponsor Response Form (SRF)'!Q1850),COUNTIF('SRF Drop Downs'!$A$2:$A$4,'Sponsor Response Form (SRF)'!R1850)),"Complete","Incomplete"))</f>
        <v/>
      </c>
      <c r="T1850" s="25" t="str">
        <f>IF(S1850="Complete",IF(AND(NOT(ISNA(VLOOKUP(CONCATENATE(D1850,E1850,F1850,G1850,H1850,I1850,J1850,K1850),'SRF Drop Downs'!G:G,1,FALSE))),IF(AND(G1850&lt;&gt;"C3",K1850&lt;&gt;"O5"),IF(SUM(COUNTIF(L1850:R1850,"Y"),COUNTIF(L1850:R1850,"N"))=0,"V","I"),IF(COUNTIF(L1850:R1850,"Y"),"V","I"))="V", IF(AND('Sponsor Response Form (SRF)'!D1850="M1", COUNTIF('OMS Response Form (ORF)'!C:C, B1850)&gt;0), "I", "V")="V"), "Valid","Invalid")," ")</f>
        <v xml:space="preserve"> </v>
      </c>
    </row>
    <row r="1851" spans="1:20" x14ac:dyDescent="0.25">
      <c r="A1851" s="69"/>
      <c r="B1851" s="70"/>
      <c r="C1851" s="71"/>
      <c r="D1851" s="72"/>
      <c r="E1851" s="72"/>
      <c r="F1851" s="72"/>
      <c r="G1851" s="72"/>
      <c r="H1851" s="72"/>
      <c r="I1851" s="72"/>
      <c r="J1851" s="72"/>
      <c r="K1851" s="72"/>
      <c r="L1851" s="72"/>
      <c r="M1851" s="72"/>
      <c r="N1851" s="72"/>
      <c r="O1851" s="72"/>
      <c r="P1851" s="72"/>
      <c r="Q1851" s="72"/>
      <c r="R1851" s="72"/>
      <c r="S1851" s="24" t="str">
        <f>IF(COUNTA(A1851:R1851)=0,"",IF(AND(COUNTA(A1851:C1851)=3,COUNTIF('SRF Drop Downs'!$B$2:$B$5,'Sponsor Response Form (SRF)'!D1851),COUNTIF('SRF Drop Downs'!$F$2:$F$5,'Sponsor Response Form (SRF)'!E1851),COUNTIF('SRF Drop Downs'!$C$2:$C$4,'Sponsor Response Form (SRF)'!F1851),COUNTIF('SRF Drop Downs'!$D$2:$D$6,'Sponsor Response Form (SRF)'!G1851),COUNTIF('SRF Drop Downs'!$A$2:$A$5,'Sponsor Response Form (SRF)'!H1851),COUNTIF('SRF Drop Downs'!$A$2:$A$4,'Sponsor Response Form (SRF)'!I1851),COUNTIF('SRF Drop Downs'!$A$2:$A$5,'Sponsor Response Form (SRF)'!J1851),COUNTIF('SRF Drop Downs'!$E$2:$E$7,'Sponsor Response Form (SRF)'!K1851),COUNTIF('SRF Drop Downs'!$A$2:$A$4,'Sponsor Response Form (SRF)'!L1851),COUNTIF('SRF Drop Downs'!$A$2:$A$4,'Sponsor Response Form (SRF)'!M1851),COUNTIF('SRF Drop Downs'!$A$2:$A$4,'Sponsor Response Form (SRF)'!N1851),COUNTIF('SRF Drop Downs'!$A$2:$A$4,'Sponsor Response Form (SRF)'!O1851),COUNTIF('SRF Drop Downs'!$A$2:$A$4,'Sponsor Response Form (SRF)'!P1851),COUNTIF('SRF Drop Downs'!$A$2:$A$4,'Sponsor Response Form (SRF)'!Q1851),COUNTIF('SRF Drop Downs'!$A$2:$A$4,'Sponsor Response Form (SRF)'!R1851)),"Complete","Incomplete"))</f>
        <v/>
      </c>
      <c r="T1851" s="25" t="str">
        <f>IF(S1851="Complete",IF(AND(NOT(ISNA(VLOOKUP(CONCATENATE(D1851,E1851,F1851,G1851,H1851,I1851,J1851,K1851),'SRF Drop Downs'!G:G,1,FALSE))),IF(AND(G1851&lt;&gt;"C3",K1851&lt;&gt;"O5"),IF(SUM(COUNTIF(L1851:R1851,"Y"),COUNTIF(L1851:R1851,"N"))=0,"V","I"),IF(COUNTIF(L1851:R1851,"Y"),"V","I"))="V", IF(AND('Sponsor Response Form (SRF)'!D1851="M1", COUNTIF('OMS Response Form (ORF)'!C:C, B1851)&gt;0), "I", "V")="V"), "Valid","Invalid")," ")</f>
        <v xml:space="preserve"> </v>
      </c>
    </row>
    <row r="1852" spans="1:20" x14ac:dyDescent="0.25">
      <c r="A1852" s="69"/>
      <c r="B1852" s="70"/>
      <c r="C1852" s="71"/>
      <c r="D1852" s="72"/>
      <c r="E1852" s="72"/>
      <c r="F1852" s="72"/>
      <c r="G1852" s="72"/>
      <c r="H1852" s="72"/>
      <c r="I1852" s="72"/>
      <c r="J1852" s="72"/>
      <c r="K1852" s="72"/>
      <c r="L1852" s="72"/>
      <c r="M1852" s="72"/>
      <c r="N1852" s="72"/>
      <c r="O1852" s="72"/>
      <c r="P1852" s="72"/>
      <c r="Q1852" s="72"/>
      <c r="R1852" s="72"/>
      <c r="S1852" s="24" t="str">
        <f>IF(COUNTA(A1852:R1852)=0,"",IF(AND(COUNTA(A1852:C1852)=3,COUNTIF('SRF Drop Downs'!$B$2:$B$5,'Sponsor Response Form (SRF)'!D1852),COUNTIF('SRF Drop Downs'!$F$2:$F$5,'Sponsor Response Form (SRF)'!E1852),COUNTIF('SRF Drop Downs'!$C$2:$C$4,'Sponsor Response Form (SRF)'!F1852),COUNTIF('SRF Drop Downs'!$D$2:$D$6,'Sponsor Response Form (SRF)'!G1852),COUNTIF('SRF Drop Downs'!$A$2:$A$5,'Sponsor Response Form (SRF)'!H1852),COUNTIF('SRF Drop Downs'!$A$2:$A$4,'Sponsor Response Form (SRF)'!I1852),COUNTIF('SRF Drop Downs'!$A$2:$A$5,'Sponsor Response Form (SRF)'!J1852),COUNTIF('SRF Drop Downs'!$E$2:$E$7,'Sponsor Response Form (SRF)'!K1852),COUNTIF('SRF Drop Downs'!$A$2:$A$4,'Sponsor Response Form (SRF)'!L1852),COUNTIF('SRF Drop Downs'!$A$2:$A$4,'Sponsor Response Form (SRF)'!M1852),COUNTIF('SRF Drop Downs'!$A$2:$A$4,'Sponsor Response Form (SRF)'!N1852),COUNTIF('SRF Drop Downs'!$A$2:$A$4,'Sponsor Response Form (SRF)'!O1852),COUNTIF('SRF Drop Downs'!$A$2:$A$4,'Sponsor Response Form (SRF)'!P1852),COUNTIF('SRF Drop Downs'!$A$2:$A$4,'Sponsor Response Form (SRF)'!Q1852),COUNTIF('SRF Drop Downs'!$A$2:$A$4,'Sponsor Response Form (SRF)'!R1852)),"Complete","Incomplete"))</f>
        <v/>
      </c>
      <c r="T1852" s="25" t="str">
        <f>IF(S1852="Complete",IF(AND(NOT(ISNA(VLOOKUP(CONCATENATE(D1852,E1852,F1852,G1852,H1852,I1852,J1852,K1852),'SRF Drop Downs'!G:G,1,FALSE))),IF(AND(G1852&lt;&gt;"C3",K1852&lt;&gt;"O5"),IF(SUM(COUNTIF(L1852:R1852,"Y"),COUNTIF(L1852:R1852,"N"))=0,"V","I"),IF(COUNTIF(L1852:R1852,"Y"),"V","I"))="V", IF(AND('Sponsor Response Form (SRF)'!D1852="M1", COUNTIF('OMS Response Form (ORF)'!C:C, B1852)&gt;0), "I", "V")="V"), "Valid","Invalid")," ")</f>
        <v xml:space="preserve"> </v>
      </c>
    </row>
    <row r="1853" spans="1:20" x14ac:dyDescent="0.25">
      <c r="A1853" s="69"/>
      <c r="B1853" s="70"/>
      <c r="C1853" s="71"/>
      <c r="D1853" s="72"/>
      <c r="E1853" s="72"/>
      <c r="F1853" s="72"/>
      <c r="G1853" s="72"/>
      <c r="H1853" s="72"/>
      <c r="I1853" s="72"/>
      <c r="J1853" s="72"/>
      <c r="K1853" s="72"/>
      <c r="L1853" s="72"/>
      <c r="M1853" s="72"/>
      <c r="N1853" s="72"/>
      <c r="O1853" s="72"/>
      <c r="P1853" s="72"/>
      <c r="Q1853" s="72"/>
      <c r="R1853" s="72"/>
      <c r="S1853" s="24" t="str">
        <f>IF(COUNTA(A1853:R1853)=0,"",IF(AND(COUNTA(A1853:C1853)=3,COUNTIF('SRF Drop Downs'!$B$2:$B$5,'Sponsor Response Form (SRF)'!D1853),COUNTIF('SRF Drop Downs'!$F$2:$F$5,'Sponsor Response Form (SRF)'!E1853),COUNTIF('SRF Drop Downs'!$C$2:$C$4,'Sponsor Response Form (SRF)'!F1853),COUNTIF('SRF Drop Downs'!$D$2:$D$6,'Sponsor Response Form (SRF)'!G1853),COUNTIF('SRF Drop Downs'!$A$2:$A$5,'Sponsor Response Form (SRF)'!H1853),COUNTIF('SRF Drop Downs'!$A$2:$A$4,'Sponsor Response Form (SRF)'!I1853),COUNTIF('SRF Drop Downs'!$A$2:$A$5,'Sponsor Response Form (SRF)'!J1853),COUNTIF('SRF Drop Downs'!$E$2:$E$7,'Sponsor Response Form (SRF)'!K1853),COUNTIF('SRF Drop Downs'!$A$2:$A$4,'Sponsor Response Form (SRF)'!L1853),COUNTIF('SRF Drop Downs'!$A$2:$A$4,'Sponsor Response Form (SRF)'!M1853),COUNTIF('SRF Drop Downs'!$A$2:$A$4,'Sponsor Response Form (SRF)'!N1853),COUNTIF('SRF Drop Downs'!$A$2:$A$4,'Sponsor Response Form (SRF)'!O1853),COUNTIF('SRF Drop Downs'!$A$2:$A$4,'Sponsor Response Form (SRF)'!P1853),COUNTIF('SRF Drop Downs'!$A$2:$A$4,'Sponsor Response Form (SRF)'!Q1853),COUNTIF('SRF Drop Downs'!$A$2:$A$4,'Sponsor Response Form (SRF)'!R1853)),"Complete","Incomplete"))</f>
        <v/>
      </c>
      <c r="T1853" s="25" t="str">
        <f>IF(S1853="Complete",IF(AND(NOT(ISNA(VLOOKUP(CONCATENATE(D1853,E1853,F1853,G1853,H1853,I1853,J1853,K1853),'SRF Drop Downs'!G:G,1,FALSE))),IF(AND(G1853&lt;&gt;"C3",K1853&lt;&gt;"O5"),IF(SUM(COUNTIF(L1853:R1853,"Y"),COUNTIF(L1853:R1853,"N"))=0,"V","I"),IF(COUNTIF(L1853:R1853,"Y"),"V","I"))="V", IF(AND('Sponsor Response Form (SRF)'!D1853="M1", COUNTIF('OMS Response Form (ORF)'!C:C, B1853)&gt;0), "I", "V")="V"), "Valid","Invalid")," ")</f>
        <v xml:space="preserve"> </v>
      </c>
    </row>
    <row r="1854" spans="1:20" x14ac:dyDescent="0.25">
      <c r="A1854" s="69"/>
      <c r="B1854" s="70"/>
      <c r="C1854" s="71"/>
      <c r="D1854" s="72"/>
      <c r="E1854" s="72"/>
      <c r="F1854" s="72"/>
      <c r="G1854" s="72"/>
      <c r="H1854" s="72"/>
      <c r="I1854" s="72"/>
      <c r="J1854" s="72"/>
      <c r="K1854" s="72"/>
      <c r="L1854" s="72"/>
      <c r="M1854" s="72"/>
      <c r="N1854" s="72"/>
      <c r="O1854" s="72"/>
      <c r="P1854" s="72"/>
      <c r="Q1854" s="72"/>
      <c r="R1854" s="72"/>
      <c r="S1854" s="24" t="str">
        <f>IF(COUNTA(A1854:R1854)=0,"",IF(AND(COUNTA(A1854:C1854)=3,COUNTIF('SRF Drop Downs'!$B$2:$B$5,'Sponsor Response Form (SRF)'!D1854),COUNTIF('SRF Drop Downs'!$F$2:$F$5,'Sponsor Response Form (SRF)'!E1854),COUNTIF('SRF Drop Downs'!$C$2:$C$4,'Sponsor Response Form (SRF)'!F1854),COUNTIF('SRF Drop Downs'!$D$2:$D$6,'Sponsor Response Form (SRF)'!G1854),COUNTIF('SRF Drop Downs'!$A$2:$A$5,'Sponsor Response Form (SRF)'!H1854),COUNTIF('SRF Drop Downs'!$A$2:$A$4,'Sponsor Response Form (SRF)'!I1854),COUNTIF('SRF Drop Downs'!$A$2:$A$5,'Sponsor Response Form (SRF)'!J1854),COUNTIF('SRF Drop Downs'!$E$2:$E$7,'Sponsor Response Form (SRF)'!K1854),COUNTIF('SRF Drop Downs'!$A$2:$A$4,'Sponsor Response Form (SRF)'!L1854),COUNTIF('SRF Drop Downs'!$A$2:$A$4,'Sponsor Response Form (SRF)'!M1854),COUNTIF('SRF Drop Downs'!$A$2:$A$4,'Sponsor Response Form (SRF)'!N1854),COUNTIF('SRF Drop Downs'!$A$2:$A$4,'Sponsor Response Form (SRF)'!O1854),COUNTIF('SRF Drop Downs'!$A$2:$A$4,'Sponsor Response Form (SRF)'!P1854),COUNTIF('SRF Drop Downs'!$A$2:$A$4,'Sponsor Response Form (SRF)'!Q1854),COUNTIF('SRF Drop Downs'!$A$2:$A$4,'Sponsor Response Form (SRF)'!R1854)),"Complete","Incomplete"))</f>
        <v/>
      </c>
      <c r="T1854" s="25" t="str">
        <f>IF(S1854="Complete",IF(AND(NOT(ISNA(VLOOKUP(CONCATENATE(D1854,E1854,F1854,G1854,H1854,I1854,J1854,K1854),'SRF Drop Downs'!G:G,1,FALSE))),IF(AND(G1854&lt;&gt;"C3",K1854&lt;&gt;"O5"),IF(SUM(COUNTIF(L1854:R1854,"Y"),COUNTIF(L1854:R1854,"N"))=0,"V","I"),IF(COUNTIF(L1854:R1854,"Y"),"V","I"))="V", IF(AND('Sponsor Response Form (SRF)'!D1854="M1", COUNTIF('OMS Response Form (ORF)'!C:C, B1854)&gt;0), "I", "V")="V"), "Valid","Invalid")," ")</f>
        <v xml:space="preserve"> </v>
      </c>
    </row>
    <row r="1855" spans="1:20" x14ac:dyDescent="0.25">
      <c r="A1855" s="69"/>
      <c r="B1855" s="70"/>
      <c r="C1855" s="71"/>
      <c r="D1855" s="72"/>
      <c r="E1855" s="72"/>
      <c r="F1855" s="72"/>
      <c r="G1855" s="72"/>
      <c r="H1855" s="72"/>
      <c r="I1855" s="72"/>
      <c r="J1855" s="72"/>
      <c r="K1855" s="72"/>
      <c r="L1855" s="72"/>
      <c r="M1855" s="72"/>
      <c r="N1855" s="72"/>
      <c r="O1855" s="72"/>
      <c r="P1855" s="72"/>
      <c r="Q1855" s="72"/>
      <c r="R1855" s="72"/>
      <c r="S1855" s="24" t="str">
        <f>IF(COUNTA(A1855:R1855)=0,"",IF(AND(COUNTA(A1855:C1855)=3,COUNTIF('SRF Drop Downs'!$B$2:$B$5,'Sponsor Response Form (SRF)'!D1855),COUNTIF('SRF Drop Downs'!$F$2:$F$5,'Sponsor Response Form (SRF)'!E1855),COUNTIF('SRF Drop Downs'!$C$2:$C$4,'Sponsor Response Form (SRF)'!F1855),COUNTIF('SRF Drop Downs'!$D$2:$D$6,'Sponsor Response Form (SRF)'!G1855),COUNTIF('SRF Drop Downs'!$A$2:$A$5,'Sponsor Response Form (SRF)'!H1855),COUNTIF('SRF Drop Downs'!$A$2:$A$4,'Sponsor Response Form (SRF)'!I1855),COUNTIF('SRF Drop Downs'!$A$2:$A$5,'Sponsor Response Form (SRF)'!J1855),COUNTIF('SRF Drop Downs'!$E$2:$E$7,'Sponsor Response Form (SRF)'!K1855),COUNTIF('SRF Drop Downs'!$A$2:$A$4,'Sponsor Response Form (SRF)'!L1855),COUNTIF('SRF Drop Downs'!$A$2:$A$4,'Sponsor Response Form (SRF)'!M1855),COUNTIF('SRF Drop Downs'!$A$2:$A$4,'Sponsor Response Form (SRF)'!N1855),COUNTIF('SRF Drop Downs'!$A$2:$A$4,'Sponsor Response Form (SRF)'!O1855),COUNTIF('SRF Drop Downs'!$A$2:$A$4,'Sponsor Response Form (SRF)'!P1855),COUNTIF('SRF Drop Downs'!$A$2:$A$4,'Sponsor Response Form (SRF)'!Q1855),COUNTIF('SRF Drop Downs'!$A$2:$A$4,'Sponsor Response Form (SRF)'!R1855)),"Complete","Incomplete"))</f>
        <v/>
      </c>
      <c r="T1855" s="25" t="str">
        <f>IF(S1855="Complete",IF(AND(NOT(ISNA(VLOOKUP(CONCATENATE(D1855,E1855,F1855,G1855,H1855,I1855,J1855,K1855),'SRF Drop Downs'!G:G,1,FALSE))),IF(AND(G1855&lt;&gt;"C3",K1855&lt;&gt;"O5"),IF(SUM(COUNTIF(L1855:R1855,"Y"),COUNTIF(L1855:R1855,"N"))=0,"V","I"),IF(COUNTIF(L1855:R1855,"Y"),"V","I"))="V", IF(AND('Sponsor Response Form (SRF)'!D1855="M1", COUNTIF('OMS Response Form (ORF)'!C:C, B1855)&gt;0), "I", "V")="V"), "Valid","Invalid")," ")</f>
        <v xml:space="preserve"> </v>
      </c>
    </row>
    <row r="1856" spans="1:20" x14ac:dyDescent="0.25">
      <c r="A1856" s="69"/>
      <c r="B1856" s="70"/>
      <c r="C1856" s="71"/>
      <c r="D1856" s="72"/>
      <c r="E1856" s="72"/>
      <c r="F1856" s="72"/>
      <c r="G1856" s="72"/>
      <c r="H1856" s="72"/>
      <c r="I1856" s="72"/>
      <c r="J1856" s="72"/>
      <c r="K1856" s="72"/>
      <c r="L1856" s="72"/>
      <c r="M1856" s="72"/>
      <c r="N1856" s="72"/>
      <c r="O1856" s="72"/>
      <c r="P1856" s="72"/>
      <c r="Q1856" s="72"/>
      <c r="R1856" s="72"/>
      <c r="S1856" s="24" t="str">
        <f>IF(COUNTA(A1856:R1856)=0,"",IF(AND(COUNTA(A1856:C1856)=3,COUNTIF('SRF Drop Downs'!$B$2:$B$5,'Sponsor Response Form (SRF)'!D1856),COUNTIF('SRF Drop Downs'!$F$2:$F$5,'Sponsor Response Form (SRF)'!E1856),COUNTIF('SRF Drop Downs'!$C$2:$C$4,'Sponsor Response Form (SRF)'!F1856),COUNTIF('SRF Drop Downs'!$D$2:$D$6,'Sponsor Response Form (SRF)'!G1856),COUNTIF('SRF Drop Downs'!$A$2:$A$5,'Sponsor Response Form (SRF)'!H1856),COUNTIF('SRF Drop Downs'!$A$2:$A$4,'Sponsor Response Form (SRF)'!I1856),COUNTIF('SRF Drop Downs'!$A$2:$A$5,'Sponsor Response Form (SRF)'!J1856),COUNTIF('SRF Drop Downs'!$E$2:$E$7,'Sponsor Response Form (SRF)'!K1856),COUNTIF('SRF Drop Downs'!$A$2:$A$4,'Sponsor Response Form (SRF)'!L1856),COUNTIF('SRF Drop Downs'!$A$2:$A$4,'Sponsor Response Form (SRF)'!M1856),COUNTIF('SRF Drop Downs'!$A$2:$A$4,'Sponsor Response Form (SRF)'!N1856),COUNTIF('SRF Drop Downs'!$A$2:$A$4,'Sponsor Response Form (SRF)'!O1856),COUNTIF('SRF Drop Downs'!$A$2:$A$4,'Sponsor Response Form (SRF)'!P1856),COUNTIF('SRF Drop Downs'!$A$2:$A$4,'Sponsor Response Form (SRF)'!Q1856),COUNTIF('SRF Drop Downs'!$A$2:$A$4,'Sponsor Response Form (SRF)'!R1856)),"Complete","Incomplete"))</f>
        <v/>
      </c>
      <c r="T1856" s="25" t="str">
        <f>IF(S1856="Complete",IF(AND(NOT(ISNA(VLOOKUP(CONCATENATE(D1856,E1856,F1856,G1856,H1856,I1856,J1856,K1856),'SRF Drop Downs'!G:G,1,FALSE))),IF(AND(G1856&lt;&gt;"C3",K1856&lt;&gt;"O5"),IF(SUM(COUNTIF(L1856:R1856,"Y"),COUNTIF(L1856:R1856,"N"))=0,"V","I"),IF(COUNTIF(L1856:R1856,"Y"),"V","I"))="V", IF(AND('Sponsor Response Form (SRF)'!D1856="M1", COUNTIF('OMS Response Form (ORF)'!C:C, B1856)&gt;0), "I", "V")="V"), "Valid","Invalid")," ")</f>
        <v xml:space="preserve"> </v>
      </c>
    </row>
    <row r="1857" spans="1:20" x14ac:dyDescent="0.25">
      <c r="A1857" s="69"/>
      <c r="B1857" s="70"/>
      <c r="C1857" s="71"/>
      <c r="D1857" s="72"/>
      <c r="E1857" s="72"/>
      <c r="F1857" s="72"/>
      <c r="G1857" s="72"/>
      <c r="H1857" s="72"/>
      <c r="I1857" s="72"/>
      <c r="J1857" s="72"/>
      <c r="K1857" s="72"/>
      <c r="L1857" s="72"/>
      <c r="M1857" s="72"/>
      <c r="N1857" s="72"/>
      <c r="O1857" s="72"/>
      <c r="P1857" s="72"/>
      <c r="Q1857" s="72"/>
      <c r="R1857" s="72"/>
      <c r="S1857" s="24" t="str">
        <f>IF(COUNTA(A1857:R1857)=0,"",IF(AND(COUNTA(A1857:C1857)=3,COUNTIF('SRF Drop Downs'!$B$2:$B$5,'Sponsor Response Form (SRF)'!D1857),COUNTIF('SRF Drop Downs'!$F$2:$F$5,'Sponsor Response Form (SRF)'!E1857),COUNTIF('SRF Drop Downs'!$C$2:$C$4,'Sponsor Response Form (SRF)'!F1857),COUNTIF('SRF Drop Downs'!$D$2:$D$6,'Sponsor Response Form (SRF)'!G1857),COUNTIF('SRF Drop Downs'!$A$2:$A$5,'Sponsor Response Form (SRF)'!H1857),COUNTIF('SRF Drop Downs'!$A$2:$A$4,'Sponsor Response Form (SRF)'!I1857),COUNTIF('SRF Drop Downs'!$A$2:$A$5,'Sponsor Response Form (SRF)'!J1857),COUNTIF('SRF Drop Downs'!$E$2:$E$7,'Sponsor Response Form (SRF)'!K1857),COUNTIF('SRF Drop Downs'!$A$2:$A$4,'Sponsor Response Form (SRF)'!L1857),COUNTIF('SRF Drop Downs'!$A$2:$A$4,'Sponsor Response Form (SRF)'!M1857),COUNTIF('SRF Drop Downs'!$A$2:$A$4,'Sponsor Response Form (SRF)'!N1857),COUNTIF('SRF Drop Downs'!$A$2:$A$4,'Sponsor Response Form (SRF)'!O1857),COUNTIF('SRF Drop Downs'!$A$2:$A$4,'Sponsor Response Form (SRF)'!P1857),COUNTIF('SRF Drop Downs'!$A$2:$A$4,'Sponsor Response Form (SRF)'!Q1857),COUNTIF('SRF Drop Downs'!$A$2:$A$4,'Sponsor Response Form (SRF)'!R1857)),"Complete","Incomplete"))</f>
        <v/>
      </c>
      <c r="T1857" s="25" t="str">
        <f>IF(S1857="Complete",IF(AND(NOT(ISNA(VLOOKUP(CONCATENATE(D1857,E1857,F1857,G1857,H1857,I1857,J1857,K1857),'SRF Drop Downs'!G:G,1,FALSE))),IF(AND(G1857&lt;&gt;"C3",K1857&lt;&gt;"O5"),IF(SUM(COUNTIF(L1857:R1857,"Y"),COUNTIF(L1857:R1857,"N"))=0,"V","I"),IF(COUNTIF(L1857:R1857,"Y"),"V","I"))="V", IF(AND('Sponsor Response Form (SRF)'!D1857="M1", COUNTIF('OMS Response Form (ORF)'!C:C, B1857)&gt;0), "I", "V")="V"), "Valid","Invalid")," ")</f>
        <v xml:space="preserve"> </v>
      </c>
    </row>
    <row r="1858" spans="1:20" x14ac:dyDescent="0.25">
      <c r="A1858" s="69"/>
      <c r="B1858" s="70"/>
      <c r="C1858" s="71"/>
      <c r="D1858" s="72"/>
      <c r="E1858" s="72"/>
      <c r="F1858" s="72"/>
      <c r="G1858" s="72"/>
      <c r="H1858" s="72"/>
      <c r="I1858" s="72"/>
      <c r="J1858" s="72"/>
      <c r="K1858" s="72"/>
      <c r="L1858" s="72"/>
      <c r="M1858" s="72"/>
      <c r="N1858" s="72"/>
      <c r="O1858" s="72"/>
      <c r="P1858" s="72"/>
      <c r="Q1858" s="72"/>
      <c r="R1858" s="72"/>
      <c r="S1858" s="24" t="str">
        <f>IF(COUNTA(A1858:R1858)=0,"",IF(AND(COUNTA(A1858:C1858)=3,COUNTIF('SRF Drop Downs'!$B$2:$B$5,'Sponsor Response Form (SRF)'!D1858),COUNTIF('SRF Drop Downs'!$F$2:$F$5,'Sponsor Response Form (SRF)'!E1858),COUNTIF('SRF Drop Downs'!$C$2:$C$4,'Sponsor Response Form (SRF)'!F1858),COUNTIF('SRF Drop Downs'!$D$2:$D$6,'Sponsor Response Form (SRF)'!G1858),COUNTIF('SRF Drop Downs'!$A$2:$A$5,'Sponsor Response Form (SRF)'!H1858),COUNTIF('SRF Drop Downs'!$A$2:$A$4,'Sponsor Response Form (SRF)'!I1858),COUNTIF('SRF Drop Downs'!$A$2:$A$5,'Sponsor Response Form (SRF)'!J1858),COUNTIF('SRF Drop Downs'!$E$2:$E$7,'Sponsor Response Form (SRF)'!K1858),COUNTIF('SRF Drop Downs'!$A$2:$A$4,'Sponsor Response Form (SRF)'!L1858),COUNTIF('SRF Drop Downs'!$A$2:$A$4,'Sponsor Response Form (SRF)'!M1858),COUNTIF('SRF Drop Downs'!$A$2:$A$4,'Sponsor Response Form (SRF)'!N1858),COUNTIF('SRF Drop Downs'!$A$2:$A$4,'Sponsor Response Form (SRF)'!O1858),COUNTIF('SRF Drop Downs'!$A$2:$A$4,'Sponsor Response Form (SRF)'!P1858),COUNTIF('SRF Drop Downs'!$A$2:$A$4,'Sponsor Response Form (SRF)'!Q1858),COUNTIF('SRF Drop Downs'!$A$2:$A$4,'Sponsor Response Form (SRF)'!R1858)),"Complete","Incomplete"))</f>
        <v/>
      </c>
      <c r="T1858" s="25" t="str">
        <f>IF(S1858="Complete",IF(AND(NOT(ISNA(VLOOKUP(CONCATENATE(D1858,E1858,F1858,G1858,H1858,I1858,J1858,K1858),'SRF Drop Downs'!G:G,1,FALSE))),IF(AND(G1858&lt;&gt;"C3",K1858&lt;&gt;"O5"),IF(SUM(COUNTIF(L1858:R1858,"Y"),COUNTIF(L1858:R1858,"N"))=0,"V","I"),IF(COUNTIF(L1858:R1858,"Y"),"V","I"))="V", IF(AND('Sponsor Response Form (SRF)'!D1858="M1", COUNTIF('OMS Response Form (ORF)'!C:C, B1858)&gt;0), "I", "V")="V"), "Valid","Invalid")," ")</f>
        <v xml:space="preserve"> </v>
      </c>
    </row>
    <row r="1859" spans="1:20" x14ac:dyDescent="0.25">
      <c r="A1859" s="69"/>
      <c r="B1859" s="70"/>
      <c r="C1859" s="71"/>
      <c r="D1859" s="72"/>
      <c r="E1859" s="72"/>
      <c r="F1859" s="72"/>
      <c r="G1859" s="72"/>
      <c r="H1859" s="72"/>
      <c r="I1859" s="72"/>
      <c r="J1859" s="72"/>
      <c r="K1859" s="72"/>
      <c r="L1859" s="72"/>
      <c r="M1859" s="72"/>
      <c r="N1859" s="72"/>
      <c r="O1859" s="72"/>
      <c r="P1859" s="72"/>
      <c r="Q1859" s="72"/>
      <c r="R1859" s="72"/>
      <c r="S1859" s="24" t="str">
        <f>IF(COUNTA(A1859:R1859)=0,"",IF(AND(COUNTA(A1859:C1859)=3,COUNTIF('SRF Drop Downs'!$B$2:$B$5,'Sponsor Response Form (SRF)'!D1859),COUNTIF('SRF Drop Downs'!$F$2:$F$5,'Sponsor Response Form (SRF)'!E1859),COUNTIF('SRF Drop Downs'!$C$2:$C$4,'Sponsor Response Form (SRF)'!F1859),COUNTIF('SRF Drop Downs'!$D$2:$D$6,'Sponsor Response Form (SRF)'!G1859),COUNTIF('SRF Drop Downs'!$A$2:$A$5,'Sponsor Response Form (SRF)'!H1859),COUNTIF('SRF Drop Downs'!$A$2:$A$4,'Sponsor Response Form (SRF)'!I1859),COUNTIF('SRF Drop Downs'!$A$2:$A$5,'Sponsor Response Form (SRF)'!J1859),COUNTIF('SRF Drop Downs'!$E$2:$E$7,'Sponsor Response Form (SRF)'!K1859),COUNTIF('SRF Drop Downs'!$A$2:$A$4,'Sponsor Response Form (SRF)'!L1859),COUNTIF('SRF Drop Downs'!$A$2:$A$4,'Sponsor Response Form (SRF)'!M1859),COUNTIF('SRF Drop Downs'!$A$2:$A$4,'Sponsor Response Form (SRF)'!N1859),COUNTIF('SRF Drop Downs'!$A$2:$A$4,'Sponsor Response Form (SRF)'!O1859),COUNTIF('SRF Drop Downs'!$A$2:$A$4,'Sponsor Response Form (SRF)'!P1859),COUNTIF('SRF Drop Downs'!$A$2:$A$4,'Sponsor Response Form (SRF)'!Q1859),COUNTIF('SRF Drop Downs'!$A$2:$A$4,'Sponsor Response Form (SRF)'!R1859)),"Complete","Incomplete"))</f>
        <v/>
      </c>
      <c r="T1859" s="25" t="str">
        <f>IF(S1859="Complete",IF(AND(NOT(ISNA(VLOOKUP(CONCATENATE(D1859,E1859,F1859,G1859,H1859,I1859,J1859,K1859),'SRF Drop Downs'!G:G,1,FALSE))),IF(AND(G1859&lt;&gt;"C3",K1859&lt;&gt;"O5"),IF(SUM(COUNTIF(L1859:R1859,"Y"),COUNTIF(L1859:R1859,"N"))=0,"V","I"),IF(COUNTIF(L1859:R1859,"Y"),"V","I"))="V", IF(AND('Sponsor Response Form (SRF)'!D1859="M1", COUNTIF('OMS Response Form (ORF)'!C:C, B1859)&gt;0), "I", "V")="V"), "Valid","Invalid")," ")</f>
        <v xml:space="preserve"> </v>
      </c>
    </row>
    <row r="1860" spans="1:20" x14ac:dyDescent="0.25">
      <c r="A1860" s="69"/>
      <c r="B1860" s="70"/>
      <c r="C1860" s="71"/>
      <c r="D1860" s="72"/>
      <c r="E1860" s="72"/>
      <c r="F1860" s="72"/>
      <c r="G1860" s="72"/>
      <c r="H1860" s="72"/>
      <c r="I1860" s="72"/>
      <c r="J1860" s="72"/>
      <c r="K1860" s="72"/>
      <c r="L1860" s="72"/>
      <c r="M1860" s="72"/>
      <c r="N1860" s="72"/>
      <c r="O1860" s="72"/>
      <c r="P1860" s="72"/>
      <c r="Q1860" s="72"/>
      <c r="R1860" s="72"/>
      <c r="S1860" s="24" t="str">
        <f>IF(COUNTA(A1860:R1860)=0,"",IF(AND(COUNTA(A1860:C1860)=3,COUNTIF('SRF Drop Downs'!$B$2:$B$5,'Sponsor Response Form (SRF)'!D1860),COUNTIF('SRF Drop Downs'!$F$2:$F$5,'Sponsor Response Form (SRF)'!E1860),COUNTIF('SRF Drop Downs'!$C$2:$C$4,'Sponsor Response Form (SRF)'!F1860),COUNTIF('SRF Drop Downs'!$D$2:$D$6,'Sponsor Response Form (SRF)'!G1860),COUNTIF('SRF Drop Downs'!$A$2:$A$5,'Sponsor Response Form (SRF)'!H1860),COUNTIF('SRF Drop Downs'!$A$2:$A$4,'Sponsor Response Form (SRF)'!I1860),COUNTIF('SRF Drop Downs'!$A$2:$A$5,'Sponsor Response Form (SRF)'!J1860),COUNTIF('SRF Drop Downs'!$E$2:$E$7,'Sponsor Response Form (SRF)'!K1860),COUNTIF('SRF Drop Downs'!$A$2:$A$4,'Sponsor Response Form (SRF)'!L1860),COUNTIF('SRF Drop Downs'!$A$2:$A$4,'Sponsor Response Form (SRF)'!M1860),COUNTIF('SRF Drop Downs'!$A$2:$A$4,'Sponsor Response Form (SRF)'!N1860),COUNTIF('SRF Drop Downs'!$A$2:$A$4,'Sponsor Response Form (SRF)'!O1860),COUNTIF('SRF Drop Downs'!$A$2:$A$4,'Sponsor Response Form (SRF)'!P1860),COUNTIF('SRF Drop Downs'!$A$2:$A$4,'Sponsor Response Form (SRF)'!Q1860),COUNTIF('SRF Drop Downs'!$A$2:$A$4,'Sponsor Response Form (SRF)'!R1860)),"Complete","Incomplete"))</f>
        <v/>
      </c>
      <c r="T1860" s="25" t="str">
        <f>IF(S1860="Complete",IF(AND(NOT(ISNA(VLOOKUP(CONCATENATE(D1860,E1860,F1860,G1860,H1860,I1860,J1860,K1860),'SRF Drop Downs'!G:G,1,FALSE))),IF(AND(G1860&lt;&gt;"C3",K1860&lt;&gt;"O5"),IF(SUM(COUNTIF(L1860:R1860,"Y"),COUNTIF(L1860:R1860,"N"))=0,"V","I"),IF(COUNTIF(L1860:R1860,"Y"),"V","I"))="V", IF(AND('Sponsor Response Form (SRF)'!D1860="M1", COUNTIF('OMS Response Form (ORF)'!C:C, B1860)&gt;0), "I", "V")="V"), "Valid","Invalid")," ")</f>
        <v xml:space="preserve"> </v>
      </c>
    </row>
    <row r="1861" spans="1:20" x14ac:dyDescent="0.25">
      <c r="A1861" s="69"/>
      <c r="B1861" s="70"/>
      <c r="C1861" s="71"/>
      <c r="D1861" s="72"/>
      <c r="E1861" s="72"/>
      <c r="F1861" s="72"/>
      <c r="G1861" s="72"/>
      <c r="H1861" s="72"/>
      <c r="I1861" s="72"/>
      <c r="J1861" s="72"/>
      <c r="K1861" s="72"/>
      <c r="L1861" s="72"/>
      <c r="M1861" s="72"/>
      <c r="N1861" s="72"/>
      <c r="O1861" s="72"/>
      <c r="P1861" s="72"/>
      <c r="Q1861" s="72"/>
      <c r="R1861" s="72"/>
      <c r="S1861" s="24" t="str">
        <f>IF(COUNTA(A1861:R1861)=0,"",IF(AND(COUNTA(A1861:C1861)=3,COUNTIF('SRF Drop Downs'!$B$2:$B$5,'Sponsor Response Form (SRF)'!D1861),COUNTIF('SRF Drop Downs'!$F$2:$F$5,'Sponsor Response Form (SRF)'!E1861),COUNTIF('SRF Drop Downs'!$C$2:$C$4,'Sponsor Response Form (SRF)'!F1861),COUNTIF('SRF Drop Downs'!$D$2:$D$6,'Sponsor Response Form (SRF)'!G1861),COUNTIF('SRF Drop Downs'!$A$2:$A$5,'Sponsor Response Form (SRF)'!H1861),COUNTIF('SRF Drop Downs'!$A$2:$A$4,'Sponsor Response Form (SRF)'!I1861),COUNTIF('SRF Drop Downs'!$A$2:$A$5,'Sponsor Response Form (SRF)'!J1861),COUNTIF('SRF Drop Downs'!$E$2:$E$7,'Sponsor Response Form (SRF)'!K1861),COUNTIF('SRF Drop Downs'!$A$2:$A$4,'Sponsor Response Form (SRF)'!L1861),COUNTIF('SRF Drop Downs'!$A$2:$A$4,'Sponsor Response Form (SRF)'!M1861),COUNTIF('SRF Drop Downs'!$A$2:$A$4,'Sponsor Response Form (SRF)'!N1861),COUNTIF('SRF Drop Downs'!$A$2:$A$4,'Sponsor Response Form (SRF)'!O1861),COUNTIF('SRF Drop Downs'!$A$2:$A$4,'Sponsor Response Form (SRF)'!P1861),COUNTIF('SRF Drop Downs'!$A$2:$A$4,'Sponsor Response Form (SRF)'!Q1861),COUNTIF('SRF Drop Downs'!$A$2:$A$4,'Sponsor Response Form (SRF)'!R1861)),"Complete","Incomplete"))</f>
        <v/>
      </c>
      <c r="T1861" s="25" t="str">
        <f>IF(S1861="Complete",IF(AND(NOT(ISNA(VLOOKUP(CONCATENATE(D1861,E1861,F1861,G1861,H1861,I1861,J1861,K1861),'SRF Drop Downs'!G:G,1,FALSE))),IF(AND(G1861&lt;&gt;"C3",K1861&lt;&gt;"O5"),IF(SUM(COUNTIF(L1861:R1861,"Y"),COUNTIF(L1861:R1861,"N"))=0,"V","I"),IF(COUNTIF(L1861:R1861,"Y"),"V","I"))="V", IF(AND('Sponsor Response Form (SRF)'!D1861="M1", COUNTIF('OMS Response Form (ORF)'!C:C, B1861)&gt;0), "I", "V")="V"), "Valid","Invalid")," ")</f>
        <v xml:space="preserve"> </v>
      </c>
    </row>
    <row r="1862" spans="1:20" x14ac:dyDescent="0.25">
      <c r="A1862" s="69"/>
      <c r="B1862" s="70"/>
      <c r="C1862" s="71"/>
      <c r="D1862" s="72"/>
      <c r="E1862" s="72"/>
      <c r="F1862" s="72"/>
      <c r="G1862" s="72"/>
      <c r="H1862" s="72"/>
      <c r="I1862" s="72"/>
      <c r="J1862" s="72"/>
      <c r="K1862" s="72"/>
      <c r="L1862" s="72"/>
      <c r="M1862" s="72"/>
      <c r="N1862" s="72"/>
      <c r="O1862" s="72"/>
      <c r="P1862" s="72"/>
      <c r="Q1862" s="72"/>
      <c r="R1862" s="72"/>
      <c r="S1862" s="24" t="str">
        <f>IF(COUNTA(A1862:R1862)=0,"",IF(AND(COUNTA(A1862:C1862)=3,COUNTIF('SRF Drop Downs'!$B$2:$B$5,'Sponsor Response Form (SRF)'!D1862),COUNTIF('SRF Drop Downs'!$F$2:$F$5,'Sponsor Response Form (SRF)'!E1862),COUNTIF('SRF Drop Downs'!$C$2:$C$4,'Sponsor Response Form (SRF)'!F1862),COUNTIF('SRF Drop Downs'!$D$2:$D$6,'Sponsor Response Form (SRF)'!G1862),COUNTIF('SRF Drop Downs'!$A$2:$A$5,'Sponsor Response Form (SRF)'!H1862),COUNTIF('SRF Drop Downs'!$A$2:$A$4,'Sponsor Response Form (SRF)'!I1862),COUNTIF('SRF Drop Downs'!$A$2:$A$5,'Sponsor Response Form (SRF)'!J1862),COUNTIF('SRF Drop Downs'!$E$2:$E$7,'Sponsor Response Form (SRF)'!K1862),COUNTIF('SRF Drop Downs'!$A$2:$A$4,'Sponsor Response Form (SRF)'!L1862),COUNTIF('SRF Drop Downs'!$A$2:$A$4,'Sponsor Response Form (SRF)'!M1862),COUNTIF('SRF Drop Downs'!$A$2:$A$4,'Sponsor Response Form (SRF)'!N1862),COUNTIF('SRF Drop Downs'!$A$2:$A$4,'Sponsor Response Form (SRF)'!O1862),COUNTIF('SRF Drop Downs'!$A$2:$A$4,'Sponsor Response Form (SRF)'!P1862),COUNTIF('SRF Drop Downs'!$A$2:$A$4,'Sponsor Response Form (SRF)'!Q1862),COUNTIF('SRF Drop Downs'!$A$2:$A$4,'Sponsor Response Form (SRF)'!R1862)),"Complete","Incomplete"))</f>
        <v/>
      </c>
      <c r="T1862" s="25" t="str">
        <f>IF(S1862="Complete",IF(AND(NOT(ISNA(VLOOKUP(CONCATENATE(D1862,E1862,F1862,G1862,H1862,I1862,J1862,K1862),'SRF Drop Downs'!G:G,1,FALSE))),IF(AND(G1862&lt;&gt;"C3",K1862&lt;&gt;"O5"),IF(SUM(COUNTIF(L1862:R1862,"Y"),COUNTIF(L1862:R1862,"N"))=0,"V","I"),IF(COUNTIF(L1862:R1862,"Y"),"V","I"))="V", IF(AND('Sponsor Response Form (SRF)'!D1862="M1", COUNTIF('OMS Response Form (ORF)'!C:C, B1862)&gt;0), "I", "V")="V"), "Valid","Invalid")," ")</f>
        <v xml:space="preserve"> </v>
      </c>
    </row>
    <row r="1863" spans="1:20" x14ac:dyDescent="0.25">
      <c r="A1863" s="69"/>
      <c r="B1863" s="70"/>
      <c r="C1863" s="71"/>
      <c r="D1863" s="72"/>
      <c r="E1863" s="72"/>
      <c r="F1863" s="72"/>
      <c r="G1863" s="72"/>
      <c r="H1863" s="72"/>
      <c r="I1863" s="72"/>
      <c r="J1863" s="72"/>
      <c r="K1863" s="72"/>
      <c r="L1863" s="72"/>
      <c r="M1863" s="72"/>
      <c r="N1863" s="72"/>
      <c r="O1863" s="72"/>
      <c r="P1863" s="72"/>
      <c r="Q1863" s="72"/>
      <c r="R1863" s="72"/>
      <c r="S1863" s="24" t="str">
        <f>IF(COUNTA(A1863:R1863)=0,"",IF(AND(COUNTA(A1863:C1863)=3,COUNTIF('SRF Drop Downs'!$B$2:$B$5,'Sponsor Response Form (SRF)'!D1863),COUNTIF('SRF Drop Downs'!$F$2:$F$5,'Sponsor Response Form (SRF)'!E1863),COUNTIF('SRF Drop Downs'!$C$2:$C$4,'Sponsor Response Form (SRF)'!F1863),COUNTIF('SRF Drop Downs'!$D$2:$D$6,'Sponsor Response Form (SRF)'!G1863),COUNTIF('SRF Drop Downs'!$A$2:$A$5,'Sponsor Response Form (SRF)'!H1863),COUNTIF('SRF Drop Downs'!$A$2:$A$4,'Sponsor Response Form (SRF)'!I1863),COUNTIF('SRF Drop Downs'!$A$2:$A$5,'Sponsor Response Form (SRF)'!J1863),COUNTIF('SRF Drop Downs'!$E$2:$E$7,'Sponsor Response Form (SRF)'!K1863),COUNTIF('SRF Drop Downs'!$A$2:$A$4,'Sponsor Response Form (SRF)'!L1863),COUNTIF('SRF Drop Downs'!$A$2:$A$4,'Sponsor Response Form (SRF)'!M1863),COUNTIF('SRF Drop Downs'!$A$2:$A$4,'Sponsor Response Form (SRF)'!N1863),COUNTIF('SRF Drop Downs'!$A$2:$A$4,'Sponsor Response Form (SRF)'!O1863),COUNTIF('SRF Drop Downs'!$A$2:$A$4,'Sponsor Response Form (SRF)'!P1863),COUNTIF('SRF Drop Downs'!$A$2:$A$4,'Sponsor Response Form (SRF)'!Q1863),COUNTIF('SRF Drop Downs'!$A$2:$A$4,'Sponsor Response Form (SRF)'!R1863)),"Complete","Incomplete"))</f>
        <v/>
      </c>
      <c r="T1863" s="25" t="str">
        <f>IF(S1863="Complete",IF(AND(NOT(ISNA(VLOOKUP(CONCATENATE(D1863,E1863,F1863,G1863,H1863,I1863,J1863,K1863),'SRF Drop Downs'!G:G,1,FALSE))),IF(AND(G1863&lt;&gt;"C3",K1863&lt;&gt;"O5"),IF(SUM(COUNTIF(L1863:R1863,"Y"),COUNTIF(L1863:R1863,"N"))=0,"V","I"),IF(COUNTIF(L1863:R1863,"Y"),"V","I"))="V", IF(AND('Sponsor Response Form (SRF)'!D1863="M1", COUNTIF('OMS Response Form (ORF)'!C:C, B1863)&gt;0), "I", "V")="V"), "Valid","Invalid")," ")</f>
        <v xml:space="preserve"> </v>
      </c>
    </row>
    <row r="1864" spans="1:20" x14ac:dyDescent="0.25">
      <c r="A1864" s="69"/>
      <c r="B1864" s="70"/>
      <c r="C1864" s="71"/>
      <c r="D1864" s="72"/>
      <c r="E1864" s="72"/>
      <c r="F1864" s="72"/>
      <c r="G1864" s="72"/>
      <c r="H1864" s="72"/>
      <c r="I1864" s="72"/>
      <c r="J1864" s="72"/>
      <c r="K1864" s="72"/>
      <c r="L1864" s="72"/>
      <c r="M1864" s="72"/>
      <c r="N1864" s="72"/>
      <c r="O1864" s="72"/>
      <c r="P1864" s="72"/>
      <c r="Q1864" s="72"/>
      <c r="R1864" s="72"/>
      <c r="S1864" s="24" t="str">
        <f>IF(COUNTA(A1864:R1864)=0,"",IF(AND(COUNTA(A1864:C1864)=3,COUNTIF('SRF Drop Downs'!$B$2:$B$5,'Sponsor Response Form (SRF)'!D1864),COUNTIF('SRF Drop Downs'!$F$2:$F$5,'Sponsor Response Form (SRF)'!E1864),COUNTIF('SRF Drop Downs'!$C$2:$C$4,'Sponsor Response Form (SRF)'!F1864),COUNTIF('SRF Drop Downs'!$D$2:$D$6,'Sponsor Response Form (SRF)'!G1864),COUNTIF('SRF Drop Downs'!$A$2:$A$5,'Sponsor Response Form (SRF)'!H1864),COUNTIF('SRF Drop Downs'!$A$2:$A$4,'Sponsor Response Form (SRF)'!I1864),COUNTIF('SRF Drop Downs'!$A$2:$A$5,'Sponsor Response Form (SRF)'!J1864),COUNTIF('SRF Drop Downs'!$E$2:$E$7,'Sponsor Response Form (SRF)'!K1864),COUNTIF('SRF Drop Downs'!$A$2:$A$4,'Sponsor Response Form (SRF)'!L1864),COUNTIF('SRF Drop Downs'!$A$2:$A$4,'Sponsor Response Form (SRF)'!M1864),COUNTIF('SRF Drop Downs'!$A$2:$A$4,'Sponsor Response Form (SRF)'!N1864),COUNTIF('SRF Drop Downs'!$A$2:$A$4,'Sponsor Response Form (SRF)'!O1864),COUNTIF('SRF Drop Downs'!$A$2:$A$4,'Sponsor Response Form (SRF)'!P1864),COUNTIF('SRF Drop Downs'!$A$2:$A$4,'Sponsor Response Form (SRF)'!Q1864),COUNTIF('SRF Drop Downs'!$A$2:$A$4,'Sponsor Response Form (SRF)'!R1864)),"Complete","Incomplete"))</f>
        <v/>
      </c>
      <c r="T1864" s="25" t="str">
        <f>IF(S1864="Complete",IF(AND(NOT(ISNA(VLOOKUP(CONCATENATE(D1864,E1864,F1864,G1864,H1864,I1864,J1864,K1864),'SRF Drop Downs'!G:G,1,FALSE))),IF(AND(G1864&lt;&gt;"C3",K1864&lt;&gt;"O5"),IF(SUM(COUNTIF(L1864:R1864,"Y"),COUNTIF(L1864:R1864,"N"))=0,"V","I"),IF(COUNTIF(L1864:R1864,"Y"),"V","I"))="V", IF(AND('Sponsor Response Form (SRF)'!D1864="M1", COUNTIF('OMS Response Form (ORF)'!C:C, B1864)&gt;0), "I", "V")="V"), "Valid","Invalid")," ")</f>
        <v xml:space="preserve"> </v>
      </c>
    </row>
    <row r="1865" spans="1:20" x14ac:dyDescent="0.25">
      <c r="A1865" s="69"/>
      <c r="B1865" s="70"/>
      <c r="C1865" s="71"/>
      <c r="D1865" s="72"/>
      <c r="E1865" s="72"/>
      <c r="F1865" s="72"/>
      <c r="G1865" s="72"/>
      <c r="H1865" s="72"/>
      <c r="I1865" s="72"/>
      <c r="J1865" s="72"/>
      <c r="K1865" s="72"/>
      <c r="L1865" s="72"/>
      <c r="M1865" s="72"/>
      <c r="N1865" s="72"/>
      <c r="O1865" s="72"/>
      <c r="P1865" s="72"/>
      <c r="Q1865" s="72"/>
      <c r="R1865" s="72"/>
      <c r="S1865" s="24" t="str">
        <f>IF(COUNTA(A1865:R1865)=0,"",IF(AND(COUNTA(A1865:C1865)=3,COUNTIF('SRF Drop Downs'!$B$2:$B$5,'Sponsor Response Form (SRF)'!D1865),COUNTIF('SRF Drop Downs'!$F$2:$F$5,'Sponsor Response Form (SRF)'!E1865),COUNTIF('SRF Drop Downs'!$C$2:$C$4,'Sponsor Response Form (SRF)'!F1865),COUNTIF('SRF Drop Downs'!$D$2:$D$6,'Sponsor Response Form (SRF)'!G1865),COUNTIF('SRF Drop Downs'!$A$2:$A$5,'Sponsor Response Form (SRF)'!H1865),COUNTIF('SRF Drop Downs'!$A$2:$A$4,'Sponsor Response Form (SRF)'!I1865),COUNTIF('SRF Drop Downs'!$A$2:$A$5,'Sponsor Response Form (SRF)'!J1865),COUNTIF('SRF Drop Downs'!$E$2:$E$7,'Sponsor Response Form (SRF)'!K1865),COUNTIF('SRF Drop Downs'!$A$2:$A$4,'Sponsor Response Form (SRF)'!L1865),COUNTIF('SRF Drop Downs'!$A$2:$A$4,'Sponsor Response Form (SRF)'!M1865),COUNTIF('SRF Drop Downs'!$A$2:$A$4,'Sponsor Response Form (SRF)'!N1865),COUNTIF('SRF Drop Downs'!$A$2:$A$4,'Sponsor Response Form (SRF)'!O1865),COUNTIF('SRF Drop Downs'!$A$2:$A$4,'Sponsor Response Form (SRF)'!P1865),COUNTIF('SRF Drop Downs'!$A$2:$A$4,'Sponsor Response Form (SRF)'!Q1865),COUNTIF('SRF Drop Downs'!$A$2:$A$4,'Sponsor Response Form (SRF)'!R1865)),"Complete","Incomplete"))</f>
        <v/>
      </c>
      <c r="T1865" s="25" t="str">
        <f>IF(S1865="Complete",IF(AND(NOT(ISNA(VLOOKUP(CONCATENATE(D1865,E1865,F1865,G1865,H1865,I1865,J1865,K1865),'SRF Drop Downs'!G:G,1,FALSE))),IF(AND(G1865&lt;&gt;"C3",K1865&lt;&gt;"O5"),IF(SUM(COUNTIF(L1865:R1865,"Y"),COUNTIF(L1865:R1865,"N"))=0,"V","I"),IF(COUNTIF(L1865:R1865,"Y"),"V","I"))="V", IF(AND('Sponsor Response Form (SRF)'!D1865="M1", COUNTIF('OMS Response Form (ORF)'!C:C, B1865)&gt;0), "I", "V")="V"), "Valid","Invalid")," ")</f>
        <v xml:space="preserve"> </v>
      </c>
    </row>
    <row r="1866" spans="1:20" x14ac:dyDescent="0.25">
      <c r="A1866" s="69"/>
      <c r="B1866" s="70"/>
      <c r="C1866" s="71"/>
      <c r="D1866" s="72"/>
      <c r="E1866" s="72"/>
      <c r="F1866" s="72"/>
      <c r="G1866" s="72"/>
      <c r="H1866" s="72"/>
      <c r="I1866" s="72"/>
      <c r="J1866" s="72"/>
      <c r="K1866" s="72"/>
      <c r="L1866" s="72"/>
      <c r="M1866" s="72"/>
      <c r="N1866" s="72"/>
      <c r="O1866" s="72"/>
      <c r="P1866" s="72"/>
      <c r="Q1866" s="72"/>
      <c r="R1866" s="72"/>
      <c r="S1866" s="24" t="str">
        <f>IF(COUNTA(A1866:R1866)=0,"",IF(AND(COUNTA(A1866:C1866)=3,COUNTIF('SRF Drop Downs'!$B$2:$B$5,'Sponsor Response Form (SRF)'!D1866),COUNTIF('SRF Drop Downs'!$F$2:$F$5,'Sponsor Response Form (SRF)'!E1866),COUNTIF('SRF Drop Downs'!$C$2:$C$4,'Sponsor Response Form (SRF)'!F1866),COUNTIF('SRF Drop Downs'!$D$2:$D$6,'Sponsor Response Form (SRF)'!G1866),COUNTIF('SRF Drop Downs'!$A$2:$A$5,'Sponsor Response Form (SRF)'!H1866),COUNTIF('SRF Drop Downs'!$A$2:$A$4,'Sponsor Response Form (SRF)'!I1866),COUNTIF('SRF Drop Downs'!$A$2:$A$5,'Sponsor Response Form (SRF)'!J1866),COUNTIF('SRF Drop Downs'!$E$2:$E$7,'Sponsor Response Form (SRF)'!K1866),COUNTIF('SRF Drop Downs'!$A$2:$A$4,'Sponsor Response Form (SRF)'!L1866),COUNTIF('SRF Drop Downs'!$A$2:$A$4,'Sponsor Response Form (SRF)'!M1866),COUNTIF('SRF Drop Downs'!$A$2:$A$4,'Sponsor Response Form (SRF)'!N1866),COUNTIF('SRF Drop Downs'!$A$2:$A$4,'Sponsor Response Form (SRF)'!O1866),COUNTIF('SRF Drop Downs'!$A$2:$A$4,'Sponsor Response Form (SRF)'!P1866),COUNTIF('SRF Drop Downs'!$A$2:$A$4,'Sponsor Response Form (SRF)'!Q1866),COUNTIF('SRF Drop Downs'!$A$2:$A$4,'Sponsor Response Form (SRF)'!R1866)),"Complete","Incomplete"))</f>
        <v/>
      </c>
      <c r="T1866" s="25" t="str">
        <f>IF(S1866="Complete",IF(AND(NOT(ISNA(VLOOKUP(CONCATENATE(D1866,E1866,F1866,G1866,H1866,I1866,J1866,K1866),'SRF Drop Downs'!G:G,1,FALSE))),IF(AND(G1866&lt;&gt;"C3",K1866&lt;&gt;"O5"),IF(SUM(COUNTIF(L1866:R1866,"Y"),COUNTIF(L1866:R1866,"N"))=0,"V","I"),IF(COUNTIF(L1866:R1866,"Y"),"V","I"))="V", IF(AND('Sponsor Response Form (SRF)'!D1866="M1", COUNTIF('OMS Response Form (ORF)'!C:C, B1866)&gt;0), "I", "V")="V"), "Valid","Invalid")," ")</f>
        <v xml:space="preserve"> </v>
      </c>
    </row>
    <row r="1867" spans="1:20" x14ac:dyDescent="0.25">
      <c r="A1867" s="69"/>
      <c r="B1867" s="70"/>
      <c r="C1867" s="71"/>
      <c r="D1867" s="72"/>
      <c r="E1867" s="72"/>
      <c r="F1867" s="72"/>
      <c r="G1867" s="72"/>
      <c r="H1867" s="72"/>
      <c r="I1867" s="72"/>
      <c r="J1867" s="72"/>
      <c r="K1867" s="72"/>
      <c r="L1867" s="72"/>
      <c r="M1867" s="72"/>
      <c r="N1867" s="72"/>
      <c r="O1867" s="72"/>
      <c r="P1867" s="72"/>
      <c r="Q1867" s="72"/>
      <c r="R1867" s="72"/>
      <c r="S1867" s="24" t="str">
        <f>IF(COUNTA(A1867:R1867)=0,"",IF(AND(COUNTA(A1867:C1867)=3,COUNTIF('SRF Drop Downs'!$B$2:$B$5,'Sponsor Response Form (SRF)'!D1867),COUNTIF('SRF Drop Downs'!$F$2:$F$5,'Sponsor Response Form (SRF)'!E1867),COUNTIF('SRF Drop Downs'!$C$2:$C$4,'Sponsor Response Form (SRF)'!F1867),COUNTIF('SRF Drop Downs'!$D$2:$D$6,'Sponsor Response Form (SRF)'!G1867),COUNTIF('SRF Drop Downs'!$A$2:$A$5,'Sponsor Response Form (SRF)'!H1867),COUNTIF('SRF Drop Downs'!$A$2:$A$4,'Sponsor Response Form (SRF)'!I1867),COUNTIF('SRF Drop Downs'!$A$2:$A$5,'Sponsor Response Form (SRF)'!J1867),COUNTIF('SRF Drop Downs'!$E$2:$E$7,'Sponsor Response Form (SRF)'!K1867),COUNTIF('SRF Drop Downs'!$A$2:$A$4,'Sponsor Response Form (SRF)'!L1867),COUNTIF('SRF Drop Downs'!$A$2:$A$4,'Sponsor Response Form (SRF)'!M1867),COUNTIF('SRF Drop Downs'!$A$2:$A$4,'Sponsor Response Form (SRF)'!N1867),COUNTIF('SRF Drop Downs'!$A$2:$A$4,'Sponsor Response Form (SRF)'!O1867),COUNTIF('SRF Drop Downs'!$A$2:$A$4,'Sponsor Response Form (SRF)'!P1867),COUNTIF('SRF Drop Downs'!$A$2:$A$4,'Sponsor Response Form (SRF)'!Q1867),COUNTIF('SRF Drop Downs'!$A$2:$A$4,'Sponsor Response Form (SRF)'!R1867)),"Complete","Incomplete"))</f>
        <v/>
      </c>
      <c r="T1867" s="25" t="str">
        <f>IF(S1867="Complete",IF(AND(NOT(ISNA(VLOOKUP(CONCATENATE(D1867,E1867,F1867,G1867,H1867,I1867,J1867,K1867),'SRF Drop Downs'!G:G,1,FALSE))),IF(AND(G1867&lt;&gt;"C3",K1867&lt;&gt;"O5"),IF(SUM(COUNTIF(L1867:R1867,"Y"),COUNTIF(L1867:R1867,"N"))=0,"V","I"),IF(COUNTIF(L1867:R1867,"Y"),"V","I"))="V", IF(AND('Sponsor Response Form (SRF)'!D1867="M1", COUNTIF('OMS Response Form (ORF)'!C:C, B1867)&gt;0), "I", "V")="V"), "Valid","Invalid")," ")</f>
        <v xml:space="preserve"> </v>
      </c>
    </row>
    <row r="1868" spans="1:20" x14ac:dyDescent="0.25">
      <c r="A1868" s="69"/>
      <c r="B1868" s="70"/>
      <c r="C1868" s="71"/>
      <c r="D1868" s="72"/>
      <c r="E1868" s="72"/>
      <c r="F1868" s="72"/>
      <c r="G1868" s="72"/>
      <c r="H1868" s="72"/>
      <c r="I1868" s="72"/>
      <c r="J1868" s="72"/>
      <c r="K1868" s="72"/>
      <c r="L1868" s="72"/>
      <c r="M1868" s="72"/>
      <c r="N1868" s="72"/>
      <c r="O1868" s="72"/>
      <c r="P1868" s="72"/>
      <c r="Q1868" s="72"/>
      <c r="R1868" s="72"/>
      <c r="S1868" s="24" t="str">
        <f>IF(COUNTA(A1868:R1868)=0,"",IF(AND(COUNTA(A1868:C1868)=3,COUNTIF('SRF Drop Downs'!$B$2:$B$5,'Sponsor Response Form (SRF)'!D1868),COUNTIF('SRF Drop Downs'!$F$2:$F$5,'Sponsor Response Form (SRF)'!E1868),COUNTIF('SRF Drop Downs'!$C$2:$C$4,'Sponsor Response Form (SRF)'!F1868),COUNTIF('SRF Drop Downs'!$D$2:$D$6,'Sponsor Response Form (SRF)'!G1868),COUNTIF('SRF Drop Downs'!$A$2:$A$5,'Sponsor Response Form (SRF)'!H1868),COUNTIF('SRF Drop Downs'!$A$2:$A$4,'Sponsor Response Form (SRF)'!I1868),COUNTIF('SRF Drop Downs'!$A$2:$A$5,'Sponsor Response Form (SRF)'!J1868),COUNTIF('SRF Drop Downs'!$E$2:$E$7,'Sponsor Response Form (SRF)'!K1868),COUNTIF('SRF Drop Downs'!$A$2:$A$4,'Sponsor Response Form (SRF)'!L1868),COUNTIF('SRF Drop Downs'!$A$2:$A$4,'Sponsor Response Form (SRF)'!M1868),COUNTIF('SRF Drop Downs'!$A$2:$A$4,'Sponsor Response Form (SRF)'!N1868),COUNTIF('SRF Drop Downs'!$A$2:$A$4,'Sponsor Response Form (SRF)'!O1868),COUNTIF('SRF Drop Downs'!$A$2:$A$4,'Sponsor Response Form (SRF)'!P1868),COUNTIF('SRF Drop Downs'!$A$2:$A$4,'Sponsor Response Form (SRF)'!Q1868),COUNTIF('SRF Drop Downs'!$A$2:$A$4,'Sponsor Response Form (SRF)'!R1868)),"Complete","Incomplete"))</f>
        <v/>
      </c>
      <c r="T1868" s="25" t="str">
        <f>IF(S1868="Complete",IF(AND(NOT(ISNA(VLOOKUP(CONCATENATE(D1868,E1868,F1868,G1868,H1868,I1868,J1868,K1868),'SRF Drop Downs'!G:G,1,FALSE))),IF(AND(G1868&lt;&gt;"C3",K1868&lt;&gt;"O5"),IF(SUM(COUNTIF(L1868:R1868,"Y"),COUNTIF(L1868:R1868,"N"))=0,"V","I"),IF(COUNTIF(L1868:R1868,"Y"),"V","I"))="V", IF(AND('Sponsor Response Form (SRF)'!D1868="M1", COUNTIF('OMS Response Form (ORF)'!C:C, B1868)&gt;0), "I", "V")="V"), "Valid","Invalid")," ")</f>
        <v xml:space="preserve"> </v>
      </c>
    </row>
    <row r="1869" spans="1:20" x14ac:dyDescent="0.25">
      <c r="A1869" s="69"/>
      <c r="B1869" s="70"/>
      <c r="C1869" s="71"/>
      <c r="D1869" s="72"/>
      <c r="E1869" s="72"/>
      <c r="F1869" s="72"/>
      <c r="G1869" s="72"/>
      <c r="H1869" s="72"/>
      <c r="I1869" s="72"/>
      <c r="J1869" s="72"/>
      <c r="K1869" s="72"/>
      <c r="L1869" s="72"/>
      <c r="M1869" s="72"/>
      <c r="N1869" s="72"/>
      <c r="O1869" s="72"/>
      <c r="P1869" s="72"/>
      <c r="Q1869" s="72"/>
      <c r="R1869" s="72"/>
      <c r="S1869" s="24" t="str">
        <f>IF(COUNTA(A1869:R1869)=0,"",IF(AND(COUNTA(A1869:C1869)=3,COUNTIF('SRF Drop Downs'!$B$2:$B$5,'Sponsor Response Form (SRF)'!D1869),COUNTIF('SRF Drop Downs'!$F$2:$F$5,'Sponsor Response Form (SRF)'!E1869),COUNTIF('SRF Drop Downs'!$C$2:$C$4,'Sponsor Response Form (SRF)'!F1869),COUNTIF('SRF Drop Downs'!$D$2:$D$6,'Sponsor Response Form (SRF)'!G1869),COUNTIF('SRF Drop Downs'!$A$2:$A$5,'Sponsor Response Form (SRF)'!H1869),COUNTIF('SRF Drop Downs'!$A$2:$A$4,'Sponsor Response Form (SRF)'!I1869),COUNTIF('SRF Drop Downs'!$A$2:$A$5,'Sponsor Response Form (SRF)'!J1869),COUNTIF('SRF Drop Downs'!$E$2:$E$7,'Sponsor Response Form (SRF)'!K1869),COUNTIF('SRF Drop Downs'!$A$2:$A$4,'Sponsor Response Form (SRF)'!L1869),COUNTIF('SRF Drop Downs'!$A$2:$A$4,'Sponsor Response Form (SRF)'!M1869),COUNTIF('SRF Drop Downs'!$A$2:$A$4,'Sponsor Response Form (SRF)'!N1869),COUNTIF('SRF Drop Downs'!$A$2:$A$4,'Sponsor Response Form (SRF)'!O1869),COUNTIF('SRF Drop Downs'!$A$2:$A$4,'Sponsor Response Form (SRF)'!P1869),COUNTIF('SRF Drop Downs'!$A$2:$A$4,'Sponsor Response Form (SRF)'!Q1869),COUNTIF('SRF Drop Downs'!$A$2:$A$4,'Sponsor Response Form (SRF)'!R1869)),"Complete","Incomplete"))</f>
        <v/>
      </c>
      <c r="T1869" s="25" t="str">
        <f>IF(S1869="Complete",IF(AND(NOT(ISNA(VLOOKUP(CONCATENATE(D1869,E1869,F1869,G1869,H1869,I1869,J1869,K1869),'SRF Drop Downs'!G:G,1,FALSE))),IF(AND(G1869&lt;&gt;"C3",K1869&lt;&gt;"O5"),IF(SUM(COUNTIF(L1869:R1869,"Y"),COUNTIF(L1869:R1869,"N"))=0,"V","I"),IF(COUNTIF(L1869:R1869,"Y"),"V","I"))="V", IF(AND('Sponsor Response Form (SRF)'!D1869="M1", COUNTIF('OMS Response Form (ORF)'!C:C, B1869)&gt;0), "I", "V")="V"), "Valid","Invalid")," ")</f>
        <v xml:space="preserve"> </v>
      </c>
    </row>
    <row r="1870" spans="1:20" x14ac:dyDescent="0.25">
      <c r="A1870" s="69"/>
      <c r="B1870" s="70"/>
      <c r="C1870" s="71"/>
      <c r="D1870" s="72"/>
      <c r="E1870" s="72"/>
      <c r="F1870" s="72"/>
      <c r="G1870" s="72"/>
      <c r="H1870" s="72"/>
      <c r="I1870" s="72"/>
      <c r="J1870" s="72"/>
      <c r="K1870" s="72"/>
      <c r="L1870" s="72"/>
      <c r="M1870" s="72"/>
      <c r="N1870" s="72"/>
      <c r="O1870" s="72"/>
      <c r="P1870" s="72"/>
      <c r="Q1870" s="72"/>
      <c r="R1870" s="72"/>
      <c r="S1870" s="24" t="str">
        <f>IF(COUNTA(A1870:R1870)=0,"",IF(AND(COUNTA(A1870:C1870)=3,COUNTIF('SRF Drop Downs'!$B$2:$B$5,'Sponsor Response Form (SRF)'!D1870),COUNTIF('SRF Drop Downs'!$F$2:$F$5,'Sponsor Response Form (SRF)'!E1870),COUNTIF('SRF Drop Downs'!$C$2:$C$4,'Sponsor Response Form (SRF)'!F1870),COUNTIF('SRF Drop Downs'!$D$2:$D$6,'Sponsor Response Form (SRF)'!G1870),COUNTIF('SRF Drop Downs'!$A$2:$A$5,'Sponsor Response Form (SRF)'!H1870),COUNTIF('SRF Drop Downs'!$A$2:$A$4,'Sponsor Response Form (SRF)'!I1870),COUNTIF('SRF Drop Downs'!$A$2:$A$5,'Sponsor Response Form (SRF)'!J1870),COUNTIF('SRF Drop Downs'!$E$2:$E$7,'Sponsor Response Form (SRF)'!K1870),COUNTIF('SRF Drop Downs'!$A$2:$A$4,'Sponsor Response Form (SRF)'!L1870),COUNTIF('SRF Drop Downs'!$A$2:$A$4,'Sponsor Response Form (SRF)'!M1870),COUNTIF('SRF Drop Downs'!$A$2:$A$4,'Sponsor Response Form (SRF)'!N1870),COUNTIF('SRF Drop Downs'!$A$2:$A$4,'Sponsor Response Form (SRF)'!O1870),COUNTIF('SRF Drop Downs'!$A$2:$A$4,'Sponsor Response Form (SRF)'!P1870),COUNTIF('SRF Drop Downs'!$A$2:$A$4,'Sponsor Response Form (SRF)'!Q1870),COUNTIF('SRF Drop Downs'!$A$2:$A$4,'Sponsor Response Form (SRF)'!R1870)),"Complete","Incomplete"))</f>
        <v/>
      </c>
      <c r="T1870" s="25" t="str">
        <f>IF(S1870="Complete",IF(AND(NOT(ISNA(VLOOKUP(CONCATENATE(D1870,E1870,F1870,G1870,H1870,I1870,J1870,K1870),'SRF Drop Downs'!G:G,1,FALSE))),IF(AND(G1870&lt;&gt;"C3",K1870&lt;&gt;"O5"),IF(SUM(COUNTIF(L1870:R1870,"Y"),COUNTIF(L1870:R1870,"N"))=0,"V","I"),IF(COUNTIF(L1870:R1870,"Y"),"V","I"))="V", IF(AND('Sponsor Response Form (SRF)'!D1870="M1", COUNTIF('OMS Response Form (ORF)'!C:C, B1870)&gt;0), "I", "V")="V"), "Valid","Invalid")," ")</f>
        <v xml:space="preserve"> </v>
      </c>
    </row>
    <row r="1871" spans="1:20" x14ac:dyDescent="0.25">
      <c r="A1871" s="69"/>
      <c r="B1871" s="70"/>
      <c r="C1871" s="71"/>
      <c r="D1871" s="72"/>
      <c r="E1871" s="72"/>
      <c r="F1871" s="72"/>
      <c r="G1871" s="72"/>
      <c r="H1871" s="72"/>
      <c r="I1871" s="72"/>
      <c r="J1871" s="72"/>
      <c r="K1871" s="72"/>
      <c r="L1871" s="72"/>
      <c r="M1871" s="72"/>
      <c r="N1871" s="72"/>
      <c r="O1871" s="72"/>
      <c r="P1871" s="72"/>
      <c r="Q1871" s="72"/>
      <c r="R1871" s="72"/>
      <c r="S1871" s="24" t="str">
        <f>IF(COUNTA(A1871:R1871)=0,"",IF(AND(COUNTA(A1871:C1871)=3,COUNTIF('SRF Drop Downs'!$B$2:$B$5,'Sponsor Response Form (SRF)'!D1871),COUNTIF('SRF Drop Downs'!$F$2:$F$5,'Sponsor Response Form (SRF)'!E1871),COUNTIF('SRF Drop Downs'!$C$2:$C$4,'Sponsor Response Form (SRF)'!F1871),COUNTIF('SRF Drop Downs'!$D$2:$D$6,'Sponsor Response Form (SRF)'!G1871),COUNTIF('SRF Drop Downs'!$A$2:$A$5,'Sponsor Response Form (SRF)'!H1871),COUNTIF('SRF Drop Downs'!$A$2:$A$4,'Sponsor Response Form (SRF)'!I1871),COUNTIF('SRF Drop Downs'!$A$2:$A$5,'Sponsor Response Form (SRF)'!J1871),COUNTIF('SRF Drop Downs'!$E$2:$E$7,'Sponsor Response Form (SRF)'!K1871),COUNTIF('SRF Drop Downs'!$A$2:$A$4,'Sponsor Response Form (SRF)'!L1871),COUNTIF('SRF Drop Downs'!$A$2:$A$4,'Sponsor Response Form (SRF)'!M1871),COUNTIF('SRF Drop Downs'!$A$2:$A$4,'Sponsor Response Form (SRF)'!N1871),COUNTIF('SRF Drop Downs'!$A$2:$A$4,'Sponsor Response Form (SRF)'!O1871),COUNTIF('SRF Drop Downs'!$A$2:$A$4,'Sponsor Response Form (SRF)'!P1871),COUNTIF('SRF Drop Downs'!$A$2:$A$4,'Sponsor Response Form (SRF)'!Q1871),COUNTIF('SRF Drop Downs'!$A$2:$A$4,'Sponsor Response Form (SRF)'!R1871)),"Complete","Incomplete"))</f>
        <v/>
      </c>
      <c r="T1871" s="25" t="str">
        <f>IF(S1871="Complete",IF(AND(NOT(ISNA(VLOOKUP(CONCATENATE(D1871,E1871,F1871,G1871,H1871,I1871,J1871,K1871),'SRF Drop Downs'!G:G,1,FALSE))),IF(AND(G1871&lt;&gt;"C3",K1871&lt;&gt;"O5"),IF(SUM(COUNTIF(L1871:R1871,"Y"),COUNTIF(L1871:R1871,"N"))=0,"V","I"),IF(COUNTIF(L1871:R1871,"Y"),"V","I"))="V", IF(AND('Sponsor Response Form (SRF)'!D1871="M1", COUNTIF('OMS Response Form (ORF)'!C:C, B1871)&gt;0), "I", "V")="V"), "Valid","Invalid")," ")</f>
        <v xml:space="preserve"> </v>
      </c>
    </row>
    <row r="1872" spans="1:20" x14ac:dyDescent="0.25">
      <c r="A1872" s="69"/>
      <c r="B1872" s="70"/>
      <c r="C1872" s="71"/>
      <c r="D1872" s="72"/>
      <c r="E1872" s="72"/>
      <c r="F1872" s="72"/>
      <c r="G1872" s="72"/>
      <c r="H1872" s="72"/>
      <c r="I1872" s="72"/>
      <c r="J1872" s="72"/>
      <c r="K1872" s="72"/>
      <c r="L1872" s="72"/>
      <c r="M1872" s="72"/>
      <c r="N1872" s="72"/>
      <c r="O1872" s="72"/>
      <c r="P1872" s="72"/>
      <c r="Q1872" s="72"/>
      <c r="R1872" s="72"/>
      <c r="S1872" s="24" t="str">
        <f>IF(COUNTA(A1872:R1872)=0,"",IF(AND(COUNTA(A1872:C1872)=3,COUNTIF('SRF Drop Downs'!$B$2:$B$5,'Sponsor Response Form (SRF)'!D1872),COUNTIF('SRF Drop Downs'!$F$2:$F$5,'Sponsor Response Form (SRF)'!E1872),COUNTIF('SRF Drop Downs'!$C$2:$C$4,'Sponsor Response Form (SRF)'!F1872),COUNTIF('SRF Drop Downs'!$D$2:$D$6,'Sponsor Response Form (SRF)'!G1872),COUNTIF('SRF Drop Downs'!$A$2:$A$5,'Sponsor Response Form (SRF)'!H1872),COUNTIF('SRF Drop Downs'!$A$2:$A$4,'Sponsor Response Form (SRF)'!I1872),COUNTIF('SRF Drop Downs'!$A$2:$A$5,'Sponsor Response Form (SRF)'!J1872),COUNTIF('SRF Drop Downs'!$E$2:$E$7,'Sponsor Response Form (SRF)'!K1872),COUNTIF('SRF Drop Downs'!$A$2:$A$4,'Sponsor Response Form (SRF)'!L1872),COUNTIF('SRF Drop Downs'!$A$2:$A$4,'Sponsor Response Form (SRF)'!M1872),COUNTIF('SRF Drop Downs'!$A$2:$A$4,'Sponsor Response Form (SRF)'!N1872),COUNTIF('SRF Drop Downs'!$A$2:$A$4,'Sponsor Response Form (SRF)'!O1872),COUNTIF('SRF Drop Downs'!$A$2:$A$4,'Sponsor Response Form (SRF)'!P1872),COUNTIF('SRF Drop Downs'!$A$2:$A$4,'Sponsor Response Form (SRF)'!Q1872),COUNTIF('SRF Drop Downs'!$A$2:$A$4,'Sponsor Response Form (SRF)'!R1872)),"Complete","Incomplete"))</f>
        <v/>
      </c>
      <c r="T1872" s="25" t="str">
        <f>IF(S1872="Complete",IF(AND(NOT(ISNA(VLOOKUP(CONCATENATE(D1872,E1872,F1872,G1872,H1872,I1872,J1872,K1872),'SRF Drop Downs'!G:G,1,FALSE))),IF(AND(G1872&lt;&gt;"C3",K1872&lt;&gt;"O5"),IF(SUM(COUNTIF(L1872:R1872,"Y"),COUNTIF(L1872:R1872,"N"))=0,"V","I"),IF(COUNTIF(L1872:R1872,"Y"),"V","I"))="V", IF(AND('Sponsor Response Form (SRF)'!D1872="M1", COUNTIF('OMS Response Form (ORF)'!C:C, B1872)&gt;0), "I", "V")="V"), "Valid","Invalid")," ")</f>
        <v xml:space="preserve"> </v>
      </c>
    </row>
    <row r="1873" spans="1:20" x14ac:dyDescent="0.25">
      <c r="A1873" s="69"/>
      <c r="B1873" s="70"/>
      <c r="C1873" s="71"/>
      <c r="D1873" s="72"/>
      <c r="E1873" s="72"/>
      <c r="F1873" s="72"/>
      <c r="G1873" s="72"/>
      <c r="H1873" s="72"/>
      <c r="I1873" s="72"/>
      <c r="J1873" s="72"/>
      <c r="K1873" s="72"/>
      <c r="L1873" s="72"/>
      <c r="M1873" s="72"/>
      <c r="N1873" s="72"/>
      <c r="O1873" s="72"/>
      <c r="P1873" s="72"/>
      <c r="Q1873" s="72"/>
      <c r="R1873" s="72"/>
      <c r="S1873" s="24" t="str">
        <f>IF(COUNTA(A1873:R1873)=0,"",IF(AND(COUNTA(A1873:C1873)=3,COUNTIF('SRF Drop Downs'!$B$2:$B$5,'Sponsor Response Form (SRF)'!D1873),COUNTIF('SRF Drop Downs'!$F$2:$F$5,'Sponsor Response Form (SRF)'!E1873),COUNTIF('SRF Drop Downs'!$C$2:$C$4,'Sponsor Response Form (SRF)'!F1873),COUNTIF('SRF Drop Downs'!$D$2:$D$6,'Sponsor Response Form (SRF)'!G1873),COUNTIF('SRF Drop Downs'!$A$2:$A$5,'Sponsor Response Form (SRF)'!H1873),COUNTIF('SRF Drop Downs'!$A$2:$A$4,'Sponsor Response Form (SRF)'!I1873),COUNTIF('SRF Drop Downs'!$A$2:$A$5,'Sponsor Response Form (SRF)'!J1873),COUNTIF('SRF Drop Downs'!$E$2:$E$7,'Sponsor Response Form (SRF)'!K1873),COUNTIF('SRF Drop Downs'!$A$2:$A$4,'Sponsor Response Form (SRF)'!L1873),COUNTIF('SRF Drop Downs'!$A$2:$A$4,'Sponsor Response Form (SRF)'!M1873),COUNTIF('SRF Drop Downs'!$A$2:$A$4,'Sponsor Response Form (SRF)'!N1873),COUNTIF('SRF Drop Downs'!$A$2:$A$4,'Sponsor Response Form (SRF)'!O1873),COUNTIF('SRF Drop Downs'!$A$2:$A$4,'Sponsor Response Form (SRF)'!P1873),COUNTIF('SRF Drop Downs'!$A$2:$A$4,'Sponsor Response Form (SRF)'!Q1873),COUNTIF('SRF Drop Downs'!$A$2:$A$4,'Sponsor Response Form (SRF)'!R1873)),"Complete","Incomplete"))</f>
        <v/>
      </c>
      <c r="T1873" s="25" t="str">
        <f>IF(S1873="Complete",IF(AND(NOT(ISNA(VLOOKUP(CONCATENATE(D1873,E1873,F1873,G1873,H1873,I1873,J1873,K1873),'SRF Drop Downs'!G:G,1,FALSE))),IF(AND(G1873&lt;&gt;"C3",K1873&lt;&gt;"O5"),IF(SUM(COUNTIF(L1873:R1873,"Y"),COUNTIF(L1873:R1873,"N"))=0,"V","I"),IF(COUNTIF(L1873:R1873,"Y"),"V","I"))="V", IF(AND('Sponsor Response Form (SRF)'!D1873="M1", COUNTIF('OMS Response Form (ORF)'!C:C, B1873)&gt;0), "I", "V")="V"), "Valid","Invalid")," ")</f>
        <v xml:space="preserve"> </v>
      </c>
    </row>
    <row r="1874" spans="1:20" x14ac:dyDescent="0.25">
      <c r="A1874" s="69"/>
      <c r="B1874" s="70"/>
      <c r="C1874" s="71"/>
      <c r="D1874" s="72"/>
      <c r="E1874" s="72"/>
      <c r="F1874" s="72"/>
      <c r="G1874" s="72"/>
      <c r="H1874" s="72"/>
      <c r="I1874" s="72"/>
      <c r="J1874" s="72"/>
      <c r="K1874" s="72"/>
      <c r="L1874" s="72"/>
      <c r="M1874" s="72"/>
      <c r="N1874" s="72"/>
      <c r="O1874" s="72"/>
      <c r="P1874" s="72"/>
      <c r="Q1874" s="72"/>
      <c r="R1874" s="72"/>
      <c r="S1874" s="24" t="str">
        <f>IF(COUNTA(A1874:R1874)=0,"",IF(AND(COUNTA(A1874:C1874)=3,COUNTIF('SRF Drop Downs'!$B$2:$B$5,'Sponsor Response Form (SRF)'!D1874),COUNTIF('SRF Drop Downs'!$F$2:$F$5,'Sponsor Response Form (SRF)'!E1874),COUNTIF('SRF Drop Downs'!$C$2:$C$4,'Sponsor Response Form (SRF)'!F1874),COUNTIF('SRF Drop Downs'!$D$2:$D$6,'Sponsor Response Form (SRF)'!G1874),COUNTIF('SRF Drop Downs'!$A$2:$A$5,'Sponsor Response Form (SRF)'!H1874),COUNTIF('SRF Drop Downs'!$A$2:$A$4,'Sponsor Response Form (SRF)'!I1874),COUNTIF('SRF Drop Downs'!$A$2:$A$5,'Sponsor Response Form (SRF)'!J1874),COUNTIF('SRF Drop Downs'!$E$2:$E$7,'Sponsor Response Form (SRF)'!K1874),COUNTIF('SRF Drop Downs'!$A$2:$A$4,'Sponsor Response Form (SRF)'!L1874),COUNTIF('SRF Drop Downs'!$A$2:$A$4,'Sponsor Response Form (SRF)'!M1874),COUNTIF('SRF Drop Downs'!$A$2:$A$4,'Sponsor Response Form (SRF)'!N1874),COUNTIF('SRF Drop Downs'!$A$2:$A$4,'Sponsor Response Form (SRF)'!O1874),COUNTIF('SRF Drop Downs'!$A$2:$A$4,'Sponsor Response Form (SRF)'!P1874),COUNTIF('SRF Drop Downs'!$A$2:$A$4,'Sponsor Response Form (SRF)'!Q1874),COUNTIF('SRF Drop Downs'!$A$2:$A$4,'Sponsor Response Form (SRF)'!R1874)),"Complete","Incomplete"))</f>
        <v/>
      </c>
      <c r="T1874" s="25" t="str">
        <f>IF(S1874="Complete",IF(AND(NOT(ISNA(VLOOKUP(CONCATENATE(D1874,E1874,F1874,G1874,H1874,I1874,J1874,K1874),'SRF Drop Downs'!G:G,1,FALSE))),IF(AND(G1874&lt;&gt;"C3",K1874&lt;&gt;"O5"),IF(SUM(COUNTIF(L1874:R1874,"Y"),COUNTIF(L1874:R1874,"N"))=0,"V","I"),IF(COUNTIF(L1874:R1874,"Y"),"V","I"))="V", IF(AND('Sponsor Response Form (SRF)'!D1874="M1", COUNTIF('OMS Response Form (ORF)'!C:C, B1874)&gt;0), "I", "V")="V"), "Valid","Invalid")," ")</f>
        <v xml:space="preserve"> </v>
      </c>
    </row>
    <row r="1875" spans="1:20" x14ac:dyDescent="0.25">
      <c r="A1875" s="69"/>
      <c r="B1875" s="70"/>
      <c r="C1875" s="71"/>
      <c r="D1875" s="72"/>
      <c r="E1875" s="72"/>
      <c r="F1875" s="72"/>
      <c r="G1875" s="72"/>
      <c r="H1875" s="72"/>
      <c r="I1875" s="72"/>
      <c r="J1875" s="72"/>
      <c r="K1875" s="72"/>
      <c r="L1875" s="72"/>
      <c r="M1875" s="72"/>
      <c r="N1875" s="72"/>
      <c r="O1875" s="72"/>
      <c r="P1875" s="72"/>
      <c r="Q1875" s="72"/>
      <c r="R1875" s="72"/>
      <c r="S1875" s="24" t="str">
        <f>IF(COUNTA(A1875:R1875)=0,"",IF(AND(COUNTA(A1875:C1875)=3,COUNTIF('SRF Drop Downs'!$B$2:$B$5,'Sponsor Response Form (SRF)'!D1875),COUNTIF('SRF Drop Downs'!$F$2:$F$5,'Sponsor Response Form (SRF)'!E1875),COUNTIF('SRF Drop Downs'!$C$2:$C$4,'Sponsor Response Form (SRF)'!F1875),COUNTIF('SRF Drop Downs'!$D$2:$D$6,'Sponsor Response Form (SRF)'!G1875),COUNTIF('SRF Drop Downs'!$A$2:$A$5,'Sponsor Response Form (SRF)'!H1875),COUNTIF('SRF Drop Downs'!$A$2:$A$4,'Sponsor Response Form (SRF)'!I1875),COUNTIF('SRF Drop Downs'!$A$2:$A$5,'Sponsor Response Form (SRF)'!J1875),COUNTIF('SRF Drop Downs'!$E$2:$E$7,'Sponsor Response Form (SRF)'!K1875),COUNTIF('SRF Drop Downs'!$A$2:$A$4,'Sponsor Response Form (SRF)'!L1875),COUNTIF('SRF Drop Downs'!$A$2:$A$4,'Sponsor Response Form (SRF)'!M1875),COUNTIF('SRF Drop Downs'!$A$2:$A$4,'Sponsor Response Form (SRF)'!N1875),COUNTIF('SRF Drop Downs'!$A$2:$A$4,'Sponsor Response Form (SRF)'!O1875),COUNTIF('SRF Drop Downs'!$A$2:$A$4,'Sponsor Response Form (SRF)'!P1875),COUNTIF('SRF Drop Downs'!$A$2:$A$4,'Sponsor Response Form (SRF)'!Q1875),COUNTIF('SRF Drop Downs'!$A$2:$A$4,'Sponsor Response Form (SRF)'!R1875)),"Complete","Incomplete"))</f>
        <v/>
      </c>
      <c r="T1875" s="25" t="str">
        <f>IF(S1875="Complete",IF(AND(NOT(ISNA(VLOOKUP(CONCATENATE(D1875,E1875,F1875,G1875,H1875,I1875,J1875,K1875),'SRF Drop Downs'!G:G,1,FALSE))),IF(AND(G1875&lt;&gt;"C3",K1875&lt;&gt;"O5"),IF(SUM(COUNTIF(L1875:R1875,"Y"),COUNTIF(L1875:R1875,"N"))=0,"V","I"),IF(COUNTIF(L1875:R1875,"Y"),"V","I"))="V", IF(AND('Sponsor Response Form (SRF)'!D1875="M1", COUNTIF('OMS Response Form (ORF)'!C:C, B1875)&gt;0), "I", "V")="V"), "Valid","Invalid")," ")</f>
        <v xml:space="preserve"> </v>
      </c>
    </row>
    <row r="1876" spans="1:20" x14ac:dyDescent="0.25">
      <c r="A1876" s="69"/>
      <c r="B1876" s="70"/>
      <c r="C1876" s="71"/>
      <c r="D1876" s="72"/>
      <c r="E1876" s="72"/>
      <c r="F1876" s="72"/>
      <c r="G1876" s="72"/>
      <c r="H1876" s="72"/>
      <c r="I1876" s="72"/>
      <c r="J1876" s="72"/>
      <c r="K1876" s="72"/>
      <c r="L1876" s="72"/>
      <c r="M1876" s="72"/>
      <c r="N1876" s="72"/>
      <c r="O1876" s="72"/>
      <c r="P1876" s="72"/>
      <c r="Q1876" s="72"/>
      <c r="R1876" s="72"/>
      <c r="S1876" s="24" t="str">
        <f>IF(COUNTA(A1876:R1876)=0,"",IF(AND(COUNTA(A1876:C1876)=3,COUNTIF('SRF Drop Downs'!$B$2:$B$5,'Sponsor Response Form (SRF)'!D1876),COUNTIF('SRF Drop Downs'!$F$2:$F$5,'Sponsor Response Form (SRF)'!E1876),COUNTIF('SRF Drop Downs'!$C$2:$C$4,'Sponsor Response Form (SRF)'!F1876),COUNTIF('SRF Drop Downs'!$D$2:$D$6,'Sponsor Response Form (SRF)'!G1876),COUNTIF('SRF Drop Downs'!$A$2:$A$5,'Sponsor Response Form (SRF)'!H1876),COUNTIF('SRF Drop Downs'!$A$2:$A$4,'Sponsor Response Form (SRF)'!I1876),COUNTIF('SRF Drop Downs'!$A$2:$A$5,'Sponsor Response Form (SRF)'!J1876),COUNTIF('SRF Drop Downs'!$E$2:$E$7,'Sponsor Response Form (SRF)'!K1876),COUNTIF('SRF Drop Downs'!$A$2:$A$4,'Sponsor Response Form (SRF)'!L1876),COUNTIF('SRF Drop Downs'!$A$2:$A$4,'Sponsor Response Form (SRF)'!M1876),COUNTIF('SRF Drop Downs'!$A$2:$A$4,'Sponsor Response Form (SRF)'!N1876),COUNTIF('SRF Drop Downs'!$A$2:$A$4,'Sponsor Response Form (SRF)'!O1876),COUNTIF('SRF Drop Downs'!$A$2:$A$4,'Sponsor Response Form (SRF)'!P1876),COUNTIF('SRF Drop Downs'!$A$2:$A$4,'Sponsor Response Form (SRF)'!Q1876),COUNTIF('SRF Drop Downs'!$A$2:$A$4,'Sponsor Response Form (SRF)'!R1876)),"Complete","Incomplete"))</f>
        <v/>
      </c>
      <c r="T1876" s="25" t="str">
        <f>IF(S1876="Complete",IF(AND(NOT(ISNA(VLOOKUP(CONCATENATE(D1876,E1876,F1876,G1876,H1876,I1876,J1876,K1876),'SRF Drop Downs'!G:G,1,FALSE))),IF(AND(G1876&lt;&gt;"C3",K1876&lt;&gt;"O5"),IF(SUM(COUNTIF(L1876:R1876,"Y"),COUNTIF(L1876:R1876,"N"))=0,"V","I"),IF(COUNTIF(L1876:R1876,"Y"),"V","I"))="V", IF(AND('Sponsor Response Form (SRF)'!D1876="M1", COUNTIF('OMS Response Form (ORF)'!C:C, B1876)&gt;0), "I", "V")="V"), "Valid","Invalid")," ")</f>
        <v xml:space="preserve"> </v>
      </c>
    </row>
    <row r="1877" spans="1:20" x14ac:dyDescent="0.25">
      <c r="A1877" s="69"/>
      <c r="B1877" s="70"/>
      <c r="C1877" s="71"/>
      <c r="D1877" s="72"/>
      <c r="E1877" s="72"/>
      <c r="F1877" s="72"/>
      <c r="G1877" s="72"/>
      <c r="H1877" s="72"/>
      <c r="I1877" s="72"/>
      <c r="J1877" s="72"/>
      <c r="K1877" s="72"/>
      <c r="L1877" s="72"/>
      <c r="M1877" s="72"/>
      <c r="N1877" s="72"/>
      <c r="O1877" s="72"/>
      <c r="P1877" s="72"/>
      <c r="Q1877" s="72"/>
      <c r="R1877" s="72"/>
      <c r="S1877" s="24" t="str">
        <f>IF(COUNTA(A1877:R1877)=0,"",IF(AND(COUNTA(A1877:C1877)=3,COUNTIF('SRF Drop Downs'!$B$2:$B$5,'Sponsor Response Form (SRF)'!D1877),COUNTIF('SRF Drop Downs'!$F$2:$F$5,'Sponsor Response Form (SRF)'!E1877),COUNTIF('SRF Drop Downs'!$C$2:$C$4,'Sponsor Response Form (SRF)'!F1877),COUNTIF('SRF Drop Downs'!$D$2:$D$6,'Sponsor Response Form (SRF)'!G1877),COUNTIF('SRF Drop Downs'!$A$2:$A$5,'Sponsor Response Form (SRF)'!H1877),COUNTIF('SRF Drop Downs'!$A$2:$A$4,'Sponsor Response Form (SRF)'!I1877),COUNTIF('SRF Drop Downs'!$A$2:$A$5,'Sponsor Response Form (SRF)'!J1877),COUNTIF('SRF Drop Downs'!$E$2:$E$7,'Sponsor Response Form (SRF)'!K1877),COUNTIF('SRF Drop Downs'!$A$2:$A$4,'Sponsor Response Form (SRF)'!L1877),COUNTIF('SRF Drop Downs'!$A$2:$A$4,'Sponsor Response Form (SRF)'!M1877),COUNTIF('SRF Drop Downs'!$A$2:$A$4,'Sponsor Response Form (SRF)'!N1877),COUNTIF('SRF Drop Downs'!$A$2:$A$4,'Sponsor Response Form (SRF)'!O1877),COUNTIF('SRF Drop Downs'!$A$2:$A$4,'Sponsor Response Form (SRF)'!P1877),COUNTIF('SRF Drop Downs'!$A$2:$A$4,'Sponsor Response Form (SRF)'!Q1877),COUNTIF('SRF Drop Downs'!$A$2:$A$4,'Sponsor Response Form (SRF)'!R1877)),"Complete","Incomplete"))</f>
        <v/>
      </c>
      <c r="T1877" s="25" t="str">
        <f>IF(S1877="Complete",IF(AND(NOT(ISNA(VLOOKUP(CONCATENATE(D1877,E1877,F1877,G1877,H1877,I1877,J1877,K1877),'SRF Drop Downs'!G:G,1,FALSE))),IF(AND(G1877&lt;&gt;"C3",K1877&lt;&gt;"O5"),IF(SUM(COUNTIF(L1877:R1877,"Y"),COUNTIF(L1877:R1877,"N"))=0,"V","I"),IF(COUNTIF(L1877:R1877,"Y"),"V","I"))="V", IF(AND('Sponsor Response Form (SRF)'!D1877="M1", COUNTIF('OMS Response Form (ORF)'!C:C, B1877)&gt;0), "I", "V")="V"), "Valid","Invalid")," ")</f>
        <v xml:space="preserve"> </v>
      </c>
    </row>
    <row r="1878" spans="1:20" x14ac:dyDescent="0.25">
      <c r="A1878" s="69"/>
      <c r="B1878" s="70"/>
      <c r="C1878" s="71"/>
      <c r="D1878" s="72"/>
      <c r="E1878" s="72"/>
      <c r="F1878" s="72"/>
      <c r="G1878" s="72"/>
      <c r="H1878" s="72"/>
      <c r="I1878" s="72"/>
      <c r="J1878" s="72"/>
      <c r="K1878" s="72"/>
      <c r="L1878" s="72"/>
      <c r="M1878" s="72"/>
      <c r="N1878" s="72"/>
      <c r="O1878" s="72"/>
      <c r="P1878" s="72"/>
      <c r="Q1878" s="72"/>
      <c r="R1878" s="72"/>
      <c r="S1878" s="24" t="str">
        <f>IF(COUNTA(A1878:R1878)=0,"",IF(AND(COUNTA(A1878:C1878)=3,COUNTIF('SRF Drop Downs'!$B$2:$B$5,'Sponsor Response Form (SRF)'!D1878),COUNTIF('SRF Drop Downs'!$F$2:$F$5,'Sponsor Response Form (SRF)'!E1878),COUNTIF('SRF Drop Downs'!$C$2:$C$4,'Sponsor Response Form (SRF)'!F1878),COUNTIF('SRF Drop Downs'!$D$2:$D$6,'Sponsor Response Form (SRF)'!G1878),COUNTIF('SRF Drop Downs'!$A$2:$A$5,'Sponsor Response Form (SRF)'!H1878),COUNTIF('SRF Drop Downs'!$A$2:$A$4,'Sponsor Response Form (SRF)'!I1878),COUNTIF('SRF Drop Downs'!$A$2:$A$5,'Sponsor Response Form (SRF)'!J1878),COUNTIF('SRF Drop Downs'!$E$2:$E$7,'Sponsor Response Form (SRF)'!K1878),COUNTIF('SRF Drop Downs'!$A$2:$A$4,'Sponsor Response Form (SRF)'!L1878),COUNTIF('SRF Drop Downs'!$A$2:$A$4,'Sponsor Response Form (SRF)'!M1878),COUNTIF('SRF Drop Downs'!$A$2:$A$4,'Sponsor Response Form (SRF)'!N1878),COUNTIF('SRF Drop Downs'!$A$2:$A$4,'Sponsor Response Form (SRF)'!O1878),COUNTIF('SRF Drop Downs'!$A$2:$A$4,'Sponsor Response Form (SRF)'!P1878),COUNTIF('SRF Drop Downs'!$A$2:$A$4,'Sponsor Response Form (SRF)'!Q1878),COUNTIF('SRF Drop Downs'!$A$2:$A$4,'Sponsor Response Form (SRF)'!R1878)),"Complete","Incomplete"))</f>
        <v/>
      </c>
      <c r="T1878" s="25" t="str">
        <f>IF(S1878="Complete",IF(AND(NOT(ISNA(VLOOKUP(CONCATENATE(D1878,E1878,F1878,G1878,H1878,I1878,J1878,K1878),'SRF Drop Downs'!G:G,1,FALSE))),IF(AND(G1878&lt;&gt;"C3",K1878&lt;&gt;"O5"),IF(SUM(COUNTIF(L1878:R1878,"Y"),COUNTIF(L1878:R1878,"N"))=0,"V","I"),IF(COUNTIF(L1878:R1878,"Y"),"V","I"))="V", IF(AND('Sponsor Response Form (SRF)'!D1878="M1", COUNTIF('OMS Response Form (ORF)'!C:C, B1878)&gt;0), "I", "V")="V"), "Valid","Invalid")," ")</f>
        <v xml:space="preserve"> </v>
      </c>
    </row>
    <row r="1879" spans="1:20" x14ac:dyDescent="0.25">
      <c r="A1879" s="69"/>
      <c r="B1879" s="70"/>
      <c r="C1879" s="71"/>
      <c r="D1879" s="72"/>
      <c r="E1879" s="72"/>
      <c r="F1879" s="72"/>
      <c r="G1879" s="72"/>
      <c r="H1879" s="72"/>
      <c r="I1879" s="72"/>
      <c r="J1879" s="72"/>
      <c r="K1879" s="72"/>
      <c r="L1879" s="72"/>
      <c r="M1879" s="72"/>
      <c r="N1879" s="72"/>
      <c r="O1879" s="72"/>
      <c r="P1879" s="72"/>
      <c r="Q1879" s="72"/>
      <c r="R1879" s="72"/>
      <c r="S1879" s="24" t="str">
        <f>IF(COUNTA(A1879:R1879)=0,"",IF(AND(COUNTA(A1879:C1879)=3,COUNTIF('SRF Drop Downs'!$B$2:$B$5,'Sponsor Response Form (SRF)'!D1879),COUNTIF('SRF Drop Downs'!$F$2:$F$5,'Sponsor Response Form (SRF)'!E1879),COUNTIF('SRF Drop Downs'!$C$2:$C$4,'Sponsor Response Form (SRF)'!F1879),COUNTIF('SRF Drop Downs'!$D$2:$D$6,'Sponsor Response Form (SRF)'!G1879),COUNTIF('SRF Drop Downs'!$A$2:$A$5,'Sponsor Response Form (SRF)'!H1879),COUNTIF('SRF Drop Downs'!$A$2:$A$4,'Sponsor Response Form (SRF)'!I1879),COUNTIF('SRF Drop Downs'!$A$2:$A$5,'Sponsor Response Form (SRF)'!J1879),COUNTIF('SRF Drop Downs'!$E$2:$E$7,'Sponsor Response Form (SRF)'!K1879),COUNTIF('SRF Drop Downs'!$A$2:$A$4,'Sponsor Response Form (SRF)'!L1879),COUNTIF('SRF Drop Downs'!$A$2:$A$4,'Sponsor Response Form (SRF)'!M1879),COUNTIF('SRF Drop Downs'!$A$2:$A$4,'Sponsor Response Form (SRF)'!N1879),COUNTIF('SRF Drop Downs'!$A$2:$A$4,'Sponsor Response Form (SRF)'!O1879),COUNTIF('SRF Drop Downs'!$A$2:$A$4,'Sponsor Response Form (SRF)'!P1879),COUNTIF('SRF Drop Downs'!$A$2:$A$4,'Sponsor Response Form (SRF)'!Q1879),COUNTIF('SRF Drop Downs'!$A$2:$A$4,'Sponsor Response Form (SRF)'!R1879)),"Complete","Incomplete"))</f>
        <v/>
      </c>
      <c r="T1879" s="25" t="str">
        <f>IF(S1879="Complete",IF(AND(NOT(ISNA(VLOOKUP(CONCATENATE(D1879,E1879,F1879,G1879,H1879,I1879,J1879,K1879),'SRF Drop Downs'!G:G,1,FALSE))),IF(AND(G1879&lt;&gt;"C3",K1879&lt;&gt;"O5"),IF(SUM(COUNTIF(L1879:R1879,"Y"),COUNTIF(L1879:R1879,"N"))=0,"V","I"),IF(COUNTIF(L1879:R1879,"Y"),"V","I"))="V", IF(AND('Sponsor Response Form (SRF)'!D1879="M1", COUNTIF('OMS Response Form (ORF)'!C:C, B1879)&gt;0), "I", "V")="V"), "Valid","Invalid")," ")</f>
        <v xml:space="preserve"> </v>
      </c>
    </row>
    <row r="1880" spans="1:20" x14ac:dyDescent="0.25">
      <c r="A1880" s="69"/>
      <c r="B1880" s="70"/>
      <c r="C1880" s="71"/>
      <c r="D1880" s="72"/>
      <c r="E1880" s="72"/>
      <c r="F1880" s="72"/>
      <c r="G1880" s="72"/>
      <c r="H1880" s="72"/>
      <c r="I1880" s="72"/>
      <c r="J1880" s="72"/>
      <c r="K1880" s="72"/>
      <c r="L1880" s="72"/>
      <c r="M1880" s="72"/>
      <c r="N1880" s="72"/>
      <c r="O1880" s="72"/>
      <c r="P1880" s="72"/>
      <c r="Q1880" s="72"/>
      <c r="R1880" s="72"/>
      <c r="S1880" s="24" t="str">
        <f>IF(COUNTA(A1880:R1880)=0,"",IF(AND(COUNTA(A1880:C1880)=3,COUNTIF('SRF Drop Downs'!$B$2:$B$5,'Sponsor Response Form (SRF)'!D1880),COUNTIF('SRF Drop Downs'!$F$2:$F$5,'Sponsor Response Form (SRF)'!E1880),COUNTIF('SRF Drop Downs'!$C$2:$C$4,'Sponsor Response Form (SRF)'!F1880),COUNTIF('SRF Drop Downs'!$D$2:$D$6,'Sponsor Response Form (SRF)'!G1880),COUNTIF('SRF Drop Downs'!$A$2:$A$5,'Sponsor Response Form (SRF)'!H1880),COUNTIF('SRF Drop Downs'!$A$2:$A$4,'Sponsor Response Form (SRF)'!I1880),COUNTIF('SRF Drop Downs'!$A$2:$A$5,'Sponsor Response Form (SRF)'!J1880),COUNTIF('SRF Drop Downs'!$E$2:$E$7,'Sponsor Response Form (SRF)'!K1880),COUNTIF('SRF Drop Downs'!$A$2:$A$4,'Sponsor Response Form (SRF)'!L1880),COUNTIF('SRF Drop Downs'!$A$2:$A$4,'Sponsor Response Form (SRF)'!M1880),COUNTIF('SRF Drop Downs'!$A$2:$A$4,'Sponsor Response Form (SRF)'!N1880),COUNTIF('SRF Drop Downs'!$A$2:$A$4,'Sponsor Response Form (SRF)'!O1880),COUNTIF('SRF Drop Downs'!$A$2:$A$4,'Sponsor Response Form (SRF)'!P1880),COUNTIF('SRF Drop Downs'!$A$2:$A$4,'Sponsor Response Form (SRF)'!Q1880),COUNTIF('SRF Drop Downs'!$A$2:$A$4,'Sponsor Response Form (SRF)'!R1880)),"Complete","Incomplete"))</f>
        <v/>
      </c>
      <c r="T1880" s="25" t="str">
        <f>IF(S1880="Complete",IF(AND(NOT(ISNA(VLOOKUP(CONCATENATE(D1880,E1880,F1880,G1880,H1880,I1880,J1880,K1880),'SRF Drop Downs'!G:G,1,FALSE))),IF(AND(G1880&lt;&gt;"C3",K1880&lt;&gt;"O5"),IF(SUM(COUNTIF(L1880:R1880,"Y"),COUNTIF(L1880:R1880,"N"))=0,"V","I"),IF(COUNTIF(L1880:R1880,"Y"),"V","I"))="V", IF(AND('Sponsor Response Form (SRF)'!D1880="M1", COUNTIF('OMS Response Form (ORF)'!C:C, B1880)&gt;0), "I", "V")="V"), "Valid","Invalid")," ")</f>
        <v xml:space="preserve"> </v>
      </c>
    </row>
    <row r="1881" spans="1:20" x14ac:dyDescent="0.25">
      <c r="A1881" s="69"/>
      <c r="B1881" s="70"/>
      <c r="C1881" s="71"/>
      <c r="D1881" s="72"/>
      <c r="E1881" s="72"/>
      <c r="F1881" s="72"/>
      <c r="G1881" s="72"/>
      <c r="H1881" s="72"/>
      <c r="I1881" s="72"/>
      <c r="J1881" s="72"/>
      <c r="K1881" s="72"/>
      <c r="L1881" s="72"/>
      <c r="M1881" s="72"/>
      <c r="N1881" s="72"/>
      <c r="O1881" s="72"/>
      <c r="P1881" s="72"/>
      <c r="Q1881" s="72"/>
      <c r="R1881" s="72"/>
      <c r="S1881" s="24" t="str">
        <f>IF(COUNTA(A1881:R1881)=0,"",IF(AND(COUNTA(A1881:C1881)=3,COUNTIF('SRF Drop Downs'!$B$2:$B$5,'Sponsor Response Form (SRF)'!D1881),COUNTIF('SRF Drop Downs'!$F$2:$F$5,'Sponsor Response Form (SRF)'!E1881),COUNTIF('SRF Drop Downs'!$C$2:$C$4,'Sponsor Response Form (SRF)'!F1881),COUNTIF('SRF Drop Downs'!$D$2:$D$6,'Sponsor Response Form (SRF)'!G1881),COUNTIF('SRF Drop Downs'!$A$2:$A$5,'Sponsor Response Form (SRF)'!H1881),COUNTIF('SRF Drop Downs'!$A$2:$A$4,'Sponsor Response Form (SRF)'!I1881),COUNTIF('SRF Drop Downs'!$A$2:$A$5,'Sponsor Response Form (SRF)'!J1881),COUNTIF('SRF Drop Downs'!$E$2:$E$7,'Sponsor Response Form (SRF)'!K1881),COUNTIF('SRF Drop Downs'!$A$2:$A$4,'Sponsor Response Form (SRF)'!L1881),COUNTIF('SRF Drop Downs'!$A$2:$A$4,'Sponsor Response Form (SRF)'!M1881),COUNTIF('SRF Drop Downs'!$A$2:$A$4,'Sponsor Response Form (SRF)'!N1881),COUNTIF('SRF Drop Downs'!$A$2:$A$4,'Sponsor Response Form (SRF)'!O1881),COUNTIF('SRF Drop Downs'!$A$2:$A$4,'Sponsor Response Form (SRF)'!P1881),COUNTIF('SRF Drop Downs'!$A$2:$A$4,'Sponsor Response Form (SRF)'!Q1881),COUNTIF('SRF Drop Downs'!$A$2:$A$4,'Sponsor Response Form (SRF)'!R1881)),"Complete","Incomplete"))</f>
        <v/>
      </c>
      <c r="T1881" s="25" t="str">
        <f>IF(S1881="Complete",IF(AND(NOT(ISNA(VLOOKUP(CONCATENATE(D1881,E1881,F1881,G1881,H1881,I1881,J1881,K1881),'SRF Drop Downs'!G:G,1,FALSE))),IF(AND(G1881&lt;&gt;"C3",K1881&lt;&gt;"O5"),IF(SUM(COUNTIF(L1881:R1881,"Y"),COUNTIF(L1881:R1881,"N"))=0,"V","I"),IF(COUNTIF(L1881:R1881,"Y"),"V","I"))="V", IF(AND('Sponsor Response Form (SRF)'!D1881="M1", COUNTIF('OMS Response Form (ORF)'!C:C, B1881)&gt;0), "I", "V")="V"), "Valid","Invalid")," ")</f>
        <v xml:space="preserve"> </v>
      </c>
    </row>
    <row r="1882" spans="1:20" x14ac:dyDescent="0.25">
      <c r="A1882" s="69"/>
      <c r="B1882" s="70"/>
      <c r="C1882" s="71"/>
      <c r="D1882" s="72"/>
      <c r="E1882" s="72"/>
      <c r="F1882" s="72"/>
      <c r="G1882" s="72"/>
      <c r="H1882" s="72"/>
      <c r="I1882" s="72"/>
      <c r="J1882" s="72"/>
      <c r="K1882" s="72"/>
      <c r="L1882" s="72"/>
      <c r="M1882" s="72"/>
      <c r="N1882" s="72"/>
      <c r="O1882" s="72"/>
      <c r="P1882" s="72"/>
      <c r="Q1882" s="72"/>
      <c r="R1882" s="72"/>
      <c r="S1882" s="24" t="str">
        <f>IF(COUNTA(A1882:R1882)=0,"",IF(AND(COUNTA(A1882:C1882)=3,COUNTIF('SRF Drop Downs'!$B$2:$B$5,'Sponsor Response Form (SRF)'!D1882),COUNTIF('SRF Drop Downs'!$F$2:$F$5,'Sponsor Response Form (SRF)'!E1882),COUNTIF('SRF Drop Downs'!$C$2:$C$4,'Sponsor Response Form (SRF)'!F1882),COUNTIF('SRF Drop Downs'!$D$2:$D$6,'Sponsor Response Form (SRF)'!G1882),COUNTIF('SRF Drop Downs'!$A$2:$A$5,'Sponsor Response Form (SRF)'!H1882),COUNTIF('SRF Drop Downs'!$A$2:$A$4,'Sponsor Response Form (SRF)'!I1882),COUNTIF('SRF Drop Downs'!$A$2:$A$5,'Sponsor Response Form (SRF)'!J1882),COUNTIF('SRF Drop Downs'!$E$2:$E$7,'Sponsor Response Form (SRF)'!K1882),COUNTIF('SRF Drop Downs'!$A$2:$A$4,'Sponsor Response Form (SRF)'!L1882),COUNTIF('SRF Drop Downs'!$A$2:$A$4,'Sponsor Response Form (SRF)'!M1882),COUNTIF('SRF Drop Downs'!$A$2:$A$4,'Sponsor Response Form (SRF)'!N1882),COUNTIF('SRF Drop Downs'!$A$2:$A$4,'Sponsor Response Form (SRF)'!O1882),COUNTIF('SRF Drop Downs'!$A$2:$A$4,'Sponsor Response Form (SRF)'!P1882),COUNTIF('SRF Drop Downs'!$A$2:$A$4,'Sponsor Response Form (SRF)'!Q1882),COUNTIF('SRF Drop Downs'!$A$2:$A$4,'Sponsor Response Form (SRF)'!R1882)),"Complete","Incomplete"))</f>
        <v/>
      </c>
      <c r="T1882" s="25" t="str">
        <f>IF(S1882="Complete",IF(AND(NOT(ISNA(VLOOKUP(CONCATENATE(D1882,E1882,F1882,G1882,H1882,I1882,J1882,K1882),'SRF Drop Downs'!G:G,1,FALSE))),IF(AND(G1882&lt;&gt;"C3",K1882&lt;&gt;"O5"),IF(SUM(COUNTIF(L1882:R1882,"Y"),COUNTIF(L1882:R1882,"N"))=0,"V","I"),IF(COUNTIF(L1882:R1882,"Y"),"V","I"))="V", IF(AND('Sponsor Response Form (SRF)'!D1882="M1", COUNTIF('OMS Response Form (ORF)'!C:C, B1882)&gt;0), "I", "V")="V"), "Valid","Invalid")," ")</f>
        <v xml:space="preserve"> </v>
      </c>
    </row>
    <row r="1883" spans="1:20" x14ac:dyDescent="0.25">
      <c r="A1883" s="69"/>
      <c r="B1883" s="70"/>
      <c r="C1883" s="71"/>
      <c r="D1883" s="72"/>
      <c r="E1883" s="72"/>
      <c r="F1883" s="72"/>
      <c r="G1883" s="72"/>
      <c r="H1883" s="72"/>
      <c r="I1883" s="72"/>
      <c r="J1883" s="72"/>
      <c r="K1883" s="72"/>
      <c r="L1883" s="72"/>
      <c r="M1883" s="72"/>
      <c r="N1883" s="72"/>
      <c r="O1883" s="72"/>
      <c r="P1883" s="72"/>
      <c r="Q1883" s="72"/>
      <c r="R1883" s="72"/>
      <c r="S1883" s="24" t="str">
        <f>IF(COUNTA(A1883:R1883)=0,"",IF(AND(COUNTA(A1883:C1883)=3,COUNTIF('SRF Drop Downs'!$B$2:$B$5,'Sponsor Response Form (SRF)'!D1883),COUNTIF('SRF Drop Downs'!$F$2:$F$5,'Sponsor Response Form (SRF)'!E1883),COUNTIF('SRF Drop Downs'!$C$2:$C$4,'Sponsor Response Form (SRF)'!F1883),COUNTIF('SRF Drop Downs'!$D$2:$D$6,'Sponsor Response Form (SRF)'!G1883),COUNTIF('SRF Drop Downs'!$A$2:$A$5,'Sponsor Response Form (SRF)'!H1883),COUNTIF('SRF Drop Downs'!$A$2:$A$4,'Sponsor Response Form (SRF)'!I1883),COUNTIF('SRF Drop Downs'!$A$2:$A$5,'Sponsor Response Form (SRF)'!J1883),COUNTIF('SRF Drop Downs'!$E$2:$E$7,'Sponsor Response Form (SRF)'!K1883),COUNTIF('SRF Drop Downs'!$A$2:$A$4,'Sponsor Response Form (SRF)'!L1883),COUNTIF('SRF Drop Downs'!$A$2:$A$4,'Sponsor Response Form (SRF)'!M1883),COUNTIF('SRF Drop Downs'!$A$2:$A$4,'Sponsor Response Form (SRF)'!N1883),COUNTIF('SRF Drop Downs'!$A$2:$A$4,'Sponsor Response Form (SRF)'!O1883),COUNTIF('SRF Drop Downs'!$A$2:$A$4,'Sponsor Response Form (SRF)'!P1883),COUNTIF('SRF Drop Downs'!$A$2:$A$4,'Sponsor Response Form (SRF)'!Q1883),COUNTIF('SRF Drop Downs'!$A$2:$A$4,'Sponsor Response Form (SRF)'!R1883)),"Complete","Incomplete"))</f>
        <v/>
      </c>
      <c r="T1883" s="25" t="str">
        <f>IF(S1883="Complete",IF(AND(NOT(ISNA(VLOOKUP(CONCATENATE(D1883,E1883,F1883,G1883,H1883,I1883,J1883,K1883),'SRF Drop Downs'!G:G,1,FALSE))),IF(AND(G1883&lt;&gt;"C3",K1883&lt;&gt;"O5"),IF(SUM(COUNTIF(L1883:R1883,"Y"),COUNTIF(L1883:R1883,"N"))=0,"V","I"),IF(COUNTIF(L1883:R1883,"Y"),"V","I"))="V", IF(AND('Sponsor Response Form (SRF)'!D1883="M1", COUNTIF('OMS Response Form (ORF)'!C:C, B1883)&gt;0), "I", "V")="V"), "Valid","Invalid")," ")</f>
        <v xml:space="preserve"> </v>
      </c>
    </row>
    <row r="1884" spans="1:20" x14ac:dyDescent="0.25">
      <c r="A1884" s="69"/>
      <c r="B1884" s="70"/>
      <c r="C1884" s="71"/>
      <c r="D1884" s="72"/>
      <c r="E1884" s="72"/>
      <c r="F1884" s="72"/>
      <c r="G1884" s="72"/>
      <c r="H1884" s="72"/>
      <c r="I1884" s="72"/>
      <c r="J1884" s="72"/>
      <c r="K1884" s="72"/>
      <c r="L1884" s="72"/>
      <c r="M1884" s="72"/>
      <c r="N1884" s="72"/>
      <c r="O1884" s="72"/>
      <c r="P1884" s="72"/>
      <c r="Q1884" s="72"/>
      <c r="R1884" s="72"/>
      <c r="S1884" s="24" t="str">
        <f>IF(COUNTA(A1884:R1884)=0,"",IF(AND(COUNTA(A1884:C1884)=3,COUNTIF('SRF Drop Downs'!$B$2:$B$5,'Sponsor Response Form (SRF)'!D1884),COUNTIF('SRF Drop Downs'!$F$2:$F$5,'Sponsor Response Form (SRF)'!E1884),COUNTIF('SRF Drop Downs'!$C$2:$C$4,'Sponsor Response Form (SRF)'!F1884),COUNTIF('SRF Drop Downs'!$D$2:$D$6,'Sponsor Response Form (SRF)'!G1884),COUNTIF('SRF Drop Downs'!$A$2:$A$5,'Sponsor Response Form (SRF)'!H1884),COUNTIF('SRF Drop Downs'!$A$2:$A$4,'Sponsor Response Form (SRF)'!I1884),COUNTIF('SRF Drop Downs'!$A$2:$A$5,'Sponsor Response Form (SRF)'!J1884),COUNTIF('SRF Drop Downs'!$E$2:$E$7,'Sponsor Response Form (SRF)'!K1884),COUNTIF('SRF Drop Downs'!$A$2:$A$4,'Sponsor Response Form (SRF)'!L1884),COUNTIF('SRF Drop Downs'!$A$2:$A$4,'Sponsor Response Form (SRF)'!M1884),COUNTIF('SRF Drop Downs'!$A$2:$A$4,'Sponsor Response Form (SRF)'!N1884),COUNTIF('SRF Drop Downs'!$A$2:$A$4,'Sponsor Response Form (SRF)'!O1884),COUNTIF('SRF Drop Downs'!$A$2:$A$4,'Sponsor Response Form (SRF)'!P1884),COUNTIF('SRF Drop Downs'!$A$2:$A$4,'Sponsor Response Form (SRF)'!Q1884),COUNTIF('SRF Drop Downs'!$A$2:$A$4,'Sponsor Response Form (SRF)'!R1884)),"Complete","Incomplete"))</f>
        <v/>
      </c>
      <c r="T1884" s="25" t="str">
        <f>IF(S1884="Complete",IF(AND(NOT(ISNA(VLOOKUP(CONCATENATE(D1884,E1884,F1884,G1884,H1884,I1884,J1884,K1884),'SRF Drop Downs'!G:G,1,FALSE))),IF(AND(G1884&lt;&gt;"C3",K1884&lt;&gt;"O5"),IF(SUM(COUNTIF(L1884:R1884,"Y"),COUNTIF(L1884:R1884,"N"))=0,"V","I"),IF(COUNTIF(L1884:R1884,"Y"),"V","I"))="V", IF(AND('Sponsor Response Form (SRF)'!D1884="M1", COUNTIF('OMS Response Form (ORF)'!C:C, B1884)&gt;0), "I", "V")="V"), "Valid","Invalid")," ")</f>
        <v xml:space="preserve"> </v>
      </c>
    </row>
    <row r="1885" spans="1:20" x14ac:dyDescent="0.25">
      <c r="A1885" s="69"/>
      <c r="B1885" s="70"/>
      <c r="C1885" s="71"/>
      <c r="D1885" s="72"/>
      <c r="E1885" s="72"/>
      <c r="F1885" s="72"/>
      <c r="G1885" s="72"/>
      <c r="H1885" s="72"/>
      <c r="I1885" s="72"/>
      <c r="J1885" s="72"/>
      <c r="K1885" s="72"/>
      <c r="L1885" s="72"/>
      <c r="M1885" s="72"/>
      <c r="N1885" s="72"/>
      <c r="O1885" s="72"/>
      <c r="P1885" s="72"/>
      <c r="Q1885" s="72"/>
      <c r="R1885" s="72"/>
      <c r="S1885" s="24" t="str">
        <f>IF(COUNTA(A1885:R1885)=0,"",IF(AND(COUNTA(A1885:C1885)=3,COUNTIF('SRF Drop Downs'!$B$2:$B$5,'Sponsor Response Form (SRF)'!D1885),COUNTIF('SRF Drop Downs'!$F$2:$F$5,'Sponsor Response Form (SRF)'!E1885),COUNTIF('SRF Drop Downs'!$C$2:$C$4,'Sponsor Response Form (SRF)'!F1885),COUNTIF('SRF Drop Downs'!$D$2:$D$6,'Sponsor Response Form (SRF)'!G1885),COUNTIF('SRF Drop Downs'!$A$2:$A$5,'Sponsor Response Form (SRF)'!H1885),COUNTIF('SRF Drop Downs'!$A$2:$A$4,'Sponsor Response Form (SRF)'!I1885),COUNTIF('SRF Drop Downs'!$A$2:$A$5,'Sponsor Response Form (SRF)'!J1885),COUNTIF('SRF Drop Downs'!$E$2:$E$7,'Sponsor Response Form (SRF)'!K1885),COUNTIF('SRF Drop Downs'!$A$2:$A$4,'Sponsor Response Form (SRF)'!L1885),COUNTIF('SRF Drop Downs'!$A$2:$A$4,'Sponsor Response Form (SRF)'!M1885),COUNTIF('SRF Drop Downs'!$A$2:$A$4,'Sponsor Response Form (SRF)'!N1885),COUNTIF('SRF Drop Downs'!$A$2:$A$4,'Sponsor Response Form (SRF)'!O1885),COUNTIF('SRF Drop Downs'!$A$2:$A$4,'Sponsor Response Form (SRF)'!P1885),COUNTIF('SRF Drop Downs'!$A$2:$A$4,'Sponsor Response Form (SRF)'!Q1885),COUNTIF('SRF Drop Downs'!$A$2:$A$4,'Sponsor Response Form (SRF)'!R1885)),"Complete","Incomplete"))</f>
        <v/>
      </c>
      <c r="T1885" s="25" t="str">
        <f>IF(S1885="Complete",IF(AND(NOT(ISNA(VLOOKUP(CONCATENATE(D1885,E1885,F1885,G1885,H1885,I1885,J1885,K1885),'SRF Drop Downs'!G:G,1,FALSE))),IF(AND(G1885&lt;&gt;"C3",K1885&lt;&gt;"O5"),IF(SUM(COUNTIF(L1885:R1885,"Y"),COUNTIF(L1885:R1885,"N"))=0,"V","I"),IF(COUNTIF(L1885:R1885,"Y"),"V","I"))="V", IF(AND('Sponsor Response Form (SRF)'!D1885="M1", COUNTIF('OMS Response Form (ORF)'!C:C, B1885)&gt;0), "I", "V")="V"), "Valid","Invalid")," ")</f>
        <v xml:space="preserve"> </v>
      </c>
    </row>
    <row r="1886" spans="1:20" x14ac:dyDescent="0.25">
      <c r="A1886" s="69"/>
      <c r="B1886" s="70"/>
      <c r="C1886" s="71"/>
      <c r="D1886" s="72"/>
      <c r="E1886" s="72"/>
      <c r="F1886" s="72"/>
      <c r="G1886" s="72"/>
      <c r="H1886" s="72"/>
      <c r="I1886" s="72"/>
      <c r="J1886" s="72"/>
      <c r="K1886" s="72"/>
      <c r="L1886" s="72"/>
      <c r="M1886" s="72"/>
      <c r="N1886" s="72"/>
      <c r="O1886" s="72"/>
      <c r="P1886" s="72"/>
      <c r="Q1886" s="72"/>
      <c r="R1886" s="72"/>
      <c r="S1886" s="24" t="str">
        <f>IF(COUNTA(A1886:R1886)=0,"",IF(AND(COUNTA(A1886:C1886)=3,COUNTIF('SRF Drop Downs'!$B$2:$B$5,'Sponsor Response Form (SRF)'!D1886),COUNTIF('SRF Drop Downs'!$F$2:$F$5,'Sponsor Response Form (SRF)'!E1886),COUNTIF('SRF Drop Downs'!$C$2:$C$4,'Sponsor Response Form (SRF)'!F1886),COUNTIF('SRF Drop Downs'!$D$2:$D$6,'Sponsor Response Form (SRF)'!G1886),COUNTIF('SRF Drop Downs'!$A$2:$A$5,'Sponsor Response Form (SRF)'!H1886),COUNTIF('SRF Drop Downs'!$A$2:$A$4,'Sponsor Response Form (SRF)'!I1886),COUNTIF('SRF Drop Downs'!$A$2:$A$5,'Sponsor Response Form (SRF)'!J1886),COUNTIF('SRF Drop Downs'!$E$2:$E$7,'Sponsor Response Form (SRF)'!K1886),COUNTIF('SRF Drop Downs'!$A$2:$A$4,'Sponsor Response Form (SRF)'!L1886),COUNTIF('SRF Drop Downs'!$A$2:$A$4,'Sponsor Response Form (SRF)'!M1886),COUNTIF('SRF Drop Downs'!$A$2:$A$4,'Sponsor Response Form (SRF)'!N1886),COUNTIF('SRF Drop Downs'!$A$2:$A$4,'Sponsor Response Form (SRF)'!O1886),COUNTIF('SRF Drop Downs'!$A$2:$A$4,'Sponsor Response Form (SRF)'!P1886),COUNTIF('SRF Drop Downs'!$A$2:$A$4,'Sponsor Response Form (SRF)'!Q1886),COUNTIF('SRF Drop Downs'!$A$2:$A$4,'Sponsor Response Form (SRF)'!R1886)),"Complete","Incomplete"))</f>
        <v/>
      </c>
      <c r="T1886" s="25" t="str">
        <f>IF(S1886="Complete",IF(AND(NOT(ISNA(VLOOKUP(CONCATENATE(D1886,E1886,F1886,G1886,H1886,I1886,J1886,K1886),'SRF Drop Downs'!G:G,1,FALSE))),IF(AND(G1886&lt;&gt;"C3",K1886&lt;&gt;"O5"),IF(SUM(COUNTIF(L1886:R1886,"Y"),COUNTIF(L1886:R1886,"N"))=0,"V","I"),IF(COUNTIF(L1886:R1886,"Y"),"V","I"))="V", IF(AND('Sponsor Response Form (SRF)'!D1886="M1", COUNTIF('OMS Response Form (ORF)'!C:C, B1886)&gt;0), "I", "V")="V"), "Valid","Invalid")," ")</f>
        <v xml:space="preserve"> </v>
      </c>
    </row>
    <row r="1887" spans="1:20" x14ac:dyDescent="0.25">
      <c r="A1887" s="69"/>
      <c r="B1887" s="70"/>
      <c r="C1887" s="71"/>
      <c r="D1887" s="72"/>
      <c r="E1887" s="72"/>
      <c r="F1887" s="72"/>
      <c r="G1887" s="72"/>
      <c r="H1887" s="72"/>
      <c r="I1887" s="72"/>
      <c r="J1887" s="72"/>
      <c r="K1887" s="72"/>
      <c r="L1887" s="72"/>
      <c r="M1887" s="72"/>
      <c r="N1887" s="72"/>
      <c r="O1887" s="72"/>
      <c r="P1887" s="72"/>
      <c r="Q1887" s="72"/>
      <c r="R1887" s="72"/>
      <c r="S1887" s="24" t="str">
        <f>IF(COUNTA(A1887:R1887)=0,"",IF(AND(COUNTA(A1887:C1887)=3,COUNTIF('SRF Drop Downs'!$B$2:$B$5,'Sponsor Response Form (SRF)'!D1887),COUNTIF('SRF Drop Downs'!$F$2:$F$5,'Sponsor Response Form (SRF)'!E1887),COUNTIF('SRF Drop Downs'!$C$2:$C$4,'Sponsor Response Form (SRF)'!F1887),COUNTIF('SRF Drop Downs'!$D$2:$D$6,'Sponsor Response Form (SRF)'!G1887),COUNTIF('SRF Drop Downs'!$A$2:$A$5,'Sponsor Response Form (SRF)'!H1887),COUNTIF('SRF Drop Downs'!$A$2:$A$4,'Sponsor Response Form (SRF)'!I1887),COUNTIF('SRF Drop Downs'!$A$2:$A$5,'Sponsor Response Form (SRF)'!J1887),COUNTIF('SRF Drop Downs'!$E$2:$E$7,'Sponsor Response Form (SRF)'!K1887),COUNTIF('SRF Drop Downs'!$A$2:$A$4,'Sponsor Response Form (SRF)'!L1887),COUNTIF('SRF Drop Downs'!$A$2:$A$4,'Sponsor Response Form (SRF)'!M1887),COUNTIF('SRF Drop Downs'!$A$2:$A$4,'Sponsor Response Form (SRF)'!N1887),COUNTIF('SRF Drop Downs'!$A$2:$A$4,'Sponsor Response Form (SRF)'!O1887),COUNTIF('SRF Drop Downs'!$A$2:$A$4,'Sponsor Response Form (SRF)'!P1887),COUNTIF('SRF Drop Downs'!$A$2:$A$4,'Sponsor Response Form (SRF)'!Q1887),COUNTIF('SRF Drop Downs'!$A$2:$A$4,'Sponsor Response Form (SRF)'!R1887)),"Complete","Incomplete"))</f>
        <v/>
      </c>
      <c r="T1887" s="25" t="str">
        <f>IF(S1887="Complete",IF(AND(NOT(ISNA(VLOOKUP(CONCATENATE(D1887,E1887,F1887,G1887,H1887,I1887,J1887,K1887),'SRF Drop Downs'!G:G,1,FALSE))),IF(AND(G1887&lt;&gt;"C3",K1887&lt;&gt;"O5"),IF(SUM(COUNTIF(L1887:R1887,"Y"),COUNTIF(L1887:R1887,"N"))=0,"V","I"),IF(COUNTIF(L1887:R1887,"Y"),"V","I"))="V", IF(AND('Sponsor Response Form (SRF)'!D1887="M1", COUNTIF('OMS Response Form (ORF)'!C:C, B1887)&gt;0), "I", "V")="V"), "Valid","Invalid")," ")</f>
        <v xml:space="preserve"> </v>
      </c>
    </row>
    <row r="1888" spans="1:20" x14ac:dyDescent="0.25">
      <c r="A1888" s="69"/>
      <c r="B1888" s="70"/>
      <c r="C1888" s="71"/>
      <c r="D1888" s="72"/>
      <c r="E1888" s="72"/>
      <c r="F1888" s="72"/>
      <c r="G1888" s="72"/>
      <c r="H1888" s="72"/>
      <c r="I1888" s="72"/>
      <c r="J1888" s="72"/>
      <c r="K1888" s="72"/>
      <c r="L1888" s="72"/>
      <c r="M1888" s="72"/>
      <c r="N1888" s="72"/>
      <c r="O1888" s="72"/>
      <c r="P1888" s="72"/>
      <c r="Q1888" s="72"/>
      <c r="R1888" s="72"/>
      <c r="S1888" s="24" t="str">
        <f>IF(COUNTA(A1888:R1888)=0,"",IF(AND(COUNTA(A1888:C1888)=3,COUNTIF('SRF Drop Downs'!$B$2:$B$5,'Sponsor Response Form (SRF)'!D1888),COUNTIF('SRF Drop Downs'!$F$2:$F$5,'Sponsor Response Form (SRF)'!E1888),COUNTIF('SRF Drop Downs'!$C$2:$C$4,'Sponsor Response Form (SRF)'!F1888),COUNTIF('SRF Drop Downs'!$D$2:$D$6,'Sponsor Response Form (SRF)'!G1888),COUNTIF('SRF Drop Downs'!$A$2:$A$5,'Sponsor Response Form (SRF)'!H1888),COUNTIF('SRF Drop Downs'!$A$2:$A$4,'Sponsor Response Form (SRF)'!I1888),COUNTIF('SRF Drop Downs'!$A$2:$A$5,'Sponsor Response Form (SRF)'!J1888),COUNTIF('SRF Drop Downs'!$E$2:$E$7,'Sponsor Response Form (SRF)'!K1888),COUNTIF('SRF Drop Downs'!$A$2:$A$4,'Sponsor Response Form (SRF)'!L1888),COUNTIF('SRF Drop Downs'!$A$2:$A$4,'Sponsor Response Form (SRF)'!M1888),COUNTIF('SRF Drop Downs'!$A$2:$A$4,'Sponsor Response Form (SRF)'!N1888),COUNTIF('SRF Drop Downs'!$A$2:$A$4,'Sponsor Response Form (SRF)'!O1888),COUNTIF('SRF Drop Downs'!$A$2:$A$4,'Sponsor Response Form (SRF)'!P1888),COUNTIF('SRF Drop Downs'!$A$2:$A$4,'Sponsor Response Form (SRF)'!Q1888),COUNTIF('SRF Drop Downs'!$A$2:$A$4,'Sponsor Response Form (SRF)'!R1888)),"Complete","Incomplete"))</f>
        <v/>
      </c>
      <c r="T1888" s="25" t="str">
        <f>IF(S1888="Complete",IF(AND(NOT(ISNA(VLOOKUP(CONCATENATE(D1888,E1888,F1888,G1888,H1888,I1888,J1888,K1888),'SRF Drop Downs'!G:G,1,FALSE))),IF(AND(G1888&lt;&gt;"C3",K1888&lt;&gt;"O5"),IF(SUM(COUNTIF(L1888:R1888,"Y"),COUNTIF(L1888:R1888,"N"))=0,"V","I"),IF(COUNTIF(L1888:R1888,"Y"),"V","I"))="V", IF(AND('Sponsor Response Form (SRF)'!D1888="M1", COUNTIF('OMS Response Form (ORF)'!C:C, B1888)&gt;0), "I", "V")="V"), "Valid","Invalid")," ")</f>
        <v xml:space="preserve"> </v>
      </c>
    </row>
    <row r="1889" spans="1:20" x14ac:dyDescent="0.25">
      <c r="A1889" s="69"/>
      <c r="B1889" s="70"/>
      <c r="C1889" s="71"/>
      <c r="D1889" s="72"/>
      <c r="E1889" s="72"/>
      <c r="F1889" s="72"/>
      <c r="G1889" s="72"/>
      <c r="H1889" s="72"/>
      <c r="I1889" s="72"/>
      <c r="J1889" s="72"/>
      <c r="K1889" s="72"/>
      <c r="L1889" s="72"/>
      <c r="M1889" s="72"/>
      <c r="N1889" s="72"/>
      <c r="O1889" s="72"/>
      <c r="P1889" s="72"/>
      <c r="Q1889" s="72"/>
      <c r="R1889" s="72"/>
      <c r="S1889" s="24" t="str">
        <f>IF(COUNTA(A1889:R1889)=0,"",IF(AND(COUNTA(A1889:C1889)=3,COUNTIF('SRF Drop Downs'!$B$2:$B$5,'Sponsor Response Form (SRF)'!D1889),COUNTIF('SRF Drop Downs'!$F$2:$F$5,'Sponsor Response Form (SRF)'!E1889),COUNTIF('SRF Drop Downs'!$C$2:$C$4,'Sponsor Response Form (SRF)'!F1889),COUNTIF('SRF Drop Downs'!$D$2:$D$6,'Sponsor Response Form (SRF)'!G1889),COUNTIF('SRF Drop Downs'!$A$2:$A$5,'Sponsor Response Form (SRF)'!H1889),COUNTIF('SRF Drop Downs'!$A$2:$A$4,'Sponsor Response Form (SRF)'!I1889),COUNTIF('SRF Drop Downs'!$A$2:$A$5,'Sponsor Response Form (SRF)'!J1889),COUNTIF('SRF Drop Downs'!$E$2:$E$7,'Sponsor Response Form (SRF)'!K1889),COUNTIF('SRF Drop Downs'!$A$2:$A$4,'Sponsor Response Form (SRF)'!L1889),COUNTIF('SRF Drop Downs'!$A$2:$A$4,'Sponsor Response Form (SRF)'!M1889),COUNTIF('SRF Drop Downs'!$A$2:$A$4,'Sponsor Response Form (SRF)'!N1889),COUNTIF('SRF Drop Downs'!$A$2:$A$4,'Sponsor Response Form (SRF)'!O1889),COUNTIF('SRF Drop Downs'!$A$2:$A$4,'Sponsor Response Form (SRF)'!P1889),COUNTIF('SRF Drop Downs'!$A$2:$A$4,'Sponsor Response Form (SRF)'!Q1889),COUNTIF('SRF Drop Downs'!$A$2:$A$4,'Sponsor Response Form (SRF)'!R1889)),"Complete","Incomplete"))</f>
        <v/>
      </c>
      <c r="T1889" s="25" t="str">
        <f>IF(S1889="Complete",IF(AND(NOT(ISNA(VLOOKUP(CONCATENATE(D1889,E1889,F1889,G1889,H1889,I1889,J1889,K1889),'SRF Drop Downs'!G:G,1,FALSE))),IF(AND(G1889&lt;&gt;"C3",K1889&lt;&gt;"O5"),IF(SUM(COUNTIF(L1889:R1889,"Y"),COUNTIF(L1889:R1889,"N"))=0,"V","I"),IF(COUNTIF(L1889:R1889,"Y"),"V","I"))="V", IF(AND('Sponsor Response Form (SRF)'!D1889="M1", COUNTIF('OMS Response Form (ORF)'!C:C, B1889)&gt;0), "I", "V")="V"), "Valid","Invalid")," ")</f>
        <v xml:space="preserve"> </v>
      </c>
    </row>
    <row r="1890" spans="1:20" x14ac:dyDescent="0.25">
      <c r="A1890" s="69"/>
      <c r="B1890" s="70"/>
      <c r="C1890" s="71"/>
      <c r="D1890" s="72"/>
      <c r="E1890" s="72"/>
      <c r="F1890" s="72"/>
      <c r="G1890" s="72"/>
      <c r="H1890" s="72"/>
      <c r="I1890" s="72"/>
      <c r="J1890" s="72"/>
      <c r="K1890" s="72"/>
      <c r="L1890" s="72"/>
      <c r="M1890" s="72"/>
      <c r="N1890" s="72"/>
      <c r="O1890" s="72"/>
      <c r="P1890" s="72"/>
      <c r="Q1890" s="72"/>
      <c r="R1890" s="72"/>
      <c r="S1890" s="24" t="str">
        <f>IF(COUNTA(A1890:R1890)=0,"",IF(AND(COUNTA(A1890:C1890)=3,COUNTIF('SRF Drop Downs'!$B$2:$B$5,'Sponsor Response Form (SRF)'!D1890),COUNTIF('SRF Drop Downs'!$F$2:$F$5,'Sponsor Response Form (SRF)'!E1890),COUNTIF('SRF Drop Downs'!$C$2:$C$4,'Sponsor Response Form (SRF)'!F1890),COUNTIF('SRF Drop Downs'!$D$2:$D$6,'Sponsor Response Form (SRF)'!G1890),COUNTIF('SRF Drop Downs'!$A$2:$A$5,'Sponsor Response Form (SRF)'!H1890),COUNTIF('SRF Drop Downs'!$A$2:$A$4,'Sponsor Response Form (SRF)'!I1890),COUNTIF('SRF Drop Downs'!$A$2:$A$5,'Sponsor Response Form (SRF)'!J1890),COUNTIF('SRF Drop Downs'!$E$2:$E$7,'Sponsor Response Form (SRF)'!K1890),COUNTIF('SRF Drop Downs'!$A$2:$A$4,'Sponsor Response Form (SRF)'!L1890),COUNTIF('SRF Drop Downs'!$A$2:$A$4,'Sponsor Response Form (SRF)'!M1890),COUNTIF('SRF Drop Downs'!$A$2:$A$4,'Sponsor Response Form (SRF)'!N1890),COUNTIF('SRF Drop Downs'!$A$2:$A$4,'Sponsor Response Form (SRF)'!O1890),COUNTIF('SRF Drop Downs'!$A$2:$A$4,'Sponsor Response Form (SRF)'!P1890),COUNTIF('SRF Drop Downs'!$A$2:$A$4,'Sponsor Response Form (SRF)'!Q1890),COUNTIF('SRF Drop Downs'!$A$2:$A$4,'Sponsor Response Form (SRF)'!R1890)),"Complete","Incomplete"))</f>
        <v/>
      </c>
      <c r="T1890" s="25" t="str">
        <f>IF(S1890="Complete",IF(AND(NOT(ISNA(VLOOKUP(CONCATENATE(D1890,E1890,F1890,G1890,H1890,I1890,J1890,K1890),'SRF Drop Downs'!G:G,1,FALSE))),IF(AND(G1890&lt;&gt;"C3",K1890&lt;&gt;"O5"),IF(SUM(COUNTIF(L1890:R1890,"Y"),COUNTIF(L1890:R1890,"N"))=0,"V","I"),IF(COUNTIF(L1890:R1890,"Y"),"V","I"))="V", IF(AND('Sponsor Response Form (SRF)'!D1890="M1", COUNTIF('OMS Response Form (ORF)'!C:C, B1890)&gt;0), "I", "V")="V"), "Valid","Invalid")," ")</f>
        <v xml:space="preserve"> </v>
      </c>
    </row>
    <row r="1891" spans="1:20" x14ac:dyDescent="0.25">
      <c r="A1891" s="69"/>
      <c r="B1891" s="70"/>
      <c r="C1891" s="71"/>
      <c r="D1891" s="72"/>
      <c r="E1891" s="72"/>
      <c r="F1891" s="72"/>
      <c r="G1891" s="72"/>
      <c r="H1891" s="72"/>
      <c r="I1891" s="72"/>
      <c r="J1891" s="72"/>
      <c r="K1891" s="72"/>
      <c r="L1891" s="72"/>
      <c r="M1891" s="72"/>
      <c r="N1891" s="72"/>
      <c r="O1891" s="72"/>
      <c r="P1891" s="72"/>
      <c r="Q1891" s="72"/>
      <c r="R1891" s="72"/>
      <c r="S1891" s="24" t="str">
        <f>IF(COUNTA(A1891:R1891)=0,"",IF(AND(COUNTA(A1891:C1891)=3,COUNTIF('SRF Drop Downs'!$B$2:$B$5,'Sponsor Response Form (SRF)'!D1891),COUNTIF('SRF Drop Downs'!$F$2:$F$5,'Sponsor Response Form (SRF)'!E1891),COUNTIF('SRF Drop Downs'!$C$2:$C$4,'Sponsor Response Form (SRF)'!F1891),COUNTIF('SRF Drop Downs'!$D$2:$D$6,'Sponsor Response Form (SRF)'!G1891),COUNTIF('SRF Drop Downs'!$A$2:$A$5,'Sponsor Response Form (SRF)'!H1891),COUNTIF('SRF Drop Downs'!$A$2:$A$4,'Sponsor Response Form (SRF)'!I1891),COUNTIF('SRF Drop Downs'!$A$2:$A$5,'Sponsor Response Form (SRF)'!J1891),COUNTIF('SRF Drop Downs'!$E$2:$E$7,'Sponsor Response Form (SRF)'!K1891),COUNTIF('SRF Drop Downs'!$A$2:$A$4,'Sponsor Response Form (SRF)'!L1891),COUNTIF('SRF Drop Downs'!$A$2:$A$4,'Sponsor Response Form (SRF)'!M1891),COUNTIF('SRF Drop Downs'!$A$2:$A$4,'Sponsor Response Form (SRF)'!N1891),COUNTIF('SRF Drop Downs'!$A$2:$A$4,'Sponsor Response Form (SRF)'!O1891),COUNTIF('SRF Drop Downs'!$A$2:$A$4,'Sponsor Response Form (SRF)'!P1891),COUNTIF('SRF Drop Downs'!$A$2:$A$4,'Sponsor Response Form (SRF)'!Q1891),COUNTIF('SRF Drop Downs'!$A$2:$A$4,'Sponsor Response Form (SRF)'!R1891)),"Complete","Incomplete"))</f>
        <v/>
      </c>
      <c r="T1891" s="25" t="str">
        <f>IF(S1891="Complete",IF(AND(NOT(ISNA(VLOOKUP(CONCATENATE(D1891,E1891,F1891,G1891,H1891,I1891,J1891,K1891),'SRF Drop Downs'!G:G,1,FALSE))),IF(AND(G1891&lt;&gt;"C3",K1891&lt;&gt;"O5"),IF(SUM(COUNTIF(L1891:R1891,"Y"),COUNTIF(L1891:R1891,"N"))=0,"V","I"),IF(COUNTIF(L1891:R1891,"Y"),"V","I"))="V", IF(AND('Sponsor Response Form (SRF)'!D1891="M1", COUNTIF('OMS Response Form (ORF)'!C:C, B1891)&gt;0), "I", "V")="V"), "Valid","Invalid")," ")</f>
        <v xml:space="preserve"> </v>
      </c>
    </row>
    <row r="1892" spans="1:20" x14ac:dyDescent="0.25">
      <c r="A1892" s="69"/>
      <c r="B1892" s="70"/>
      <c r="C1892" s="71"/>
      <c r="D1892" s="72"/>
      <c r="E1892" s="72"/>
      <c r="F1892" s="72"/>
      <c r="G1892" s="72"/>
      <c r="H1892" s="72"/>
      <c r="I1892" s="72"/>
      <c r="J1892" s="72"/>
      <c r="K1892" s="72"/>
      <c r="L1892" s="72"/>
      <c r="M1892" s="72"/>
      <c r="N1892" s="72"/>
      <c r="O1892" s="72"/>
      <c r="P1892" s="72"/>
      <c r="Q1892" s="72"/>
      <c r="R1892" s="72"/>
      <c r="S1892" s="24" t="str">
        <f>IF(COUNTA(A1892:R1892)=0,"",IF(AND(COUNTA(A1892:C1892)=3,COUNTIF('SRF Drop Downs'!$B$2:$B$5,'Sponsor Response Form (SRF)'!D1892),COUNTIF('SRF Drop Downs'!$F$2:$F$5,'Sponsor Response Form (SRF)'!E1892),COUNTIF('SRF Drop Downs'!$C$2:$C$4,'Sponsor Response Form (SRF)'!F1892),COUNTIF('SRF Drop Downs'!$D$2:$D$6,'Sponsor Response Form (SRF)'!G1892),COUNTIF('SRF Drop Downs'!$A$2:$A$5,'Sponsor Response Form (SRF)'!H1892),COUNTIF('SRF Drop Downs'!$A$2:$A$4,'Sponsor Response Form (SRF)'!I1892),COUNTIF('SRF Drop Downs'!$A$2:$A$5,'Sponsor Response Form (SRF)'!J1892),COUNTIF('SRF Drop Downs'!$E$2:$E$7,'Sponsor Response Form (SRF)'!K1892),COUNTIF('SRF Drop Downs'!$A$2:$A$4,'Sponsor Response Form (SRF)'!L1892),COUNTIF('SRF Drop Downs'!$A$2:$A$4,'Sponsor Response Form (SRF)'!M1892),COUNTIF('SRF Drop Downs'!$A$2:$A$4,'Sponsor Response Form (SRF)'!N1892),COUNTIF('SRF Drop Downs'!$A$2:$A$4,'Sponsor Response Form (SRF)'!O1892),COUNTIF('SRF Drop Downs'!$A$2:$A$4,'Sponsor Response Form (SRF)'!P1892),COUNTIF('SRF Drop Downs'!$A$2:$A$4,'Sponsor Response Form (SRF)'!Q1892),COUNTIF('SRF Drop Downs'!$A$2:$A$4,'Sponsor Response Form (SRF)'!R1892)),"Complete","Incomplete"))</f>
        <v/>
      </c>
      <c r="T1892" s="25" t="str">
        <f>IF(S1892="Complete",IF(AND(NOT(ISNA(VLOOKUP(CONCATENATE(D1892,E1892,F1892,G1892,H1892,I1892,J1892,K1892),'SRF Drop Downs'!G:G,1,FALSE))),IF(AND(G1892&lt;&gt;"C3",K1892&lt;&gt;"O5"),IF(SUM(COUNTIF(L1892:R1892,"Y"),COUNTIF(L1892:R1892,"N"))=0,"V","I"),IF(COUNTIF(L1892:R1892,"Y"),"V","I"))="V", IF(AND('Sponsor Response Form (SRF)'!D1892="M1", COUNTIF('OMS Response Form (ORF)'!C:C, B1892)&gt;0), "I", "V")="V"), "Valid","Invalid")," ")</f>
        <v xml:space="preserve"> </v>
      </c>
    </row>
    <row r="1893" spans="1:20" x14ac:dyDescent="0.25">
      <c r="A1893" s="69"/>
      <c r="B1893" s="70"/>
      <c r="C1893" s="71"/>
      <c r="D1893" s="72"/>
      <c r="E1893" s="72"/>
      <c r="F1893" s="72"/>
      <c r="G1893" s="72"/>
      <c r="H1893" s="72"/>
      <c r="I1893" s="72"/>
      <c r="J1893" s="72"/>
      <c r="K1893" s="72"/>
      <c r="L1893" s="72"/>
      <c r="M1893" s="72"/>
      <c r="N1893" s="72"/>
      <c r="O1893" s="72"/>
      <c r="P1893" s="72"/>
      <c r="Q1893" s="72"/>
      <c r="R1893" s="72"/>
      <c r="S1893" s="24" t="str">
        <f>IF(COUNTA(A1893:R1893)=0,"",IF(AND(COUNTA(A1893:C1893)=3,COUNTIF('SRF Drop Downs'!$B$2:$B$5,'Sponsor Response Form (SRF)'!D1893),COUNTIF('SRF Drop Downs'!$F$2:$F$5,'Sponsor Response Form (SRF)'!E1893),COUNTIF('SRF Drop Downs'!$C$2:$C$4,'Sponsor Response Form (SRF)'!F1893),COUNTIF('SRF Drop Downs'!$D$2:$D$6,'Sponsor Response Form (SRF)'!G1893),COUNTIF('SRF Drop Downs'!$A$2:$A$5,'Sponsor Response Form (SRF)'!H1893),COUNTIF('SRF Drop Downs'!$A$2:$A$4,'Sponsor Response Form (SRF)'!I1893),COUNTIF('SRF Drop Downs'!$A$2:$A$5,'Sponsor Response Form (SRF)'!J1893),COUNTIF('SRF Drop Downs'!$E$2:$E$7,'Sponsor Response Form (SRF)'!K1893),COUNTIF('SRF Drop Downs'!$A$2:$A$4,'Sponsor Response Form (SRF)'!L1893),COUNTIF('SRF Drop Downs'!$A$2:$A$4,'Sponsor Response Form (SRF)'!M1893),COUNTIF('SRF Drop Downs'!$A$2:$A$4,'Sponsor Response Form (SRF)'!N1893),COUNTIF('SRF Drop Downs'!$A$2:$A$4,'Sponsor Response Form (SRF)'!O1893),COUNTIF('SRF Drop Downs'!$A$2:$A$4,'Sponsor Response Form (SRF)'!P1893),COUNTIF('SRF Drop Downs'!$A$2:$A$4,'Sponsor Response Form (SRF)'!Q1893),COUNTIF('SRF Drop Downs'!$A$2:$A$4,'Sponsor Response Form (SRF)'!R1893)),"Complete","Incomplete"))</f>
        <v/>
      </c>
      <c r="T1893" s="25" t="str">
        <f>IF(S1893="Complete",IF(AND(NOT(ISNA(VLOOKUP(CONCATENATE(D1893,E1893,F1893,G1893,H1893,I1893,J1893,K1893),'SRF Drop Downs'!G:G,1,FALSE))),IF(AND(G1893&lt;&gt;"C3",K1893&lt;&gt;"O5"),IF(SUM(COUNTIF(L1893:R1893,"Y"),COUNTIF(L1893:R1893,"N"))=0,"V","I"),IF(COUNTIF(L1893:R1893,"Y"),"V","I"))="V", IF(AND('Sponsor Response Form (SRF)'!D1893="M1", COUNTIF('OMS Response Form (ORF)'!C:C, B1893)&gt;0), "I", "V")="V"), "Valid","Invalid")," ")</f>
        <v xml:space="preserve"> </v>
      </c>
    </row>
    <row r="1894" spans="1:20" x14ac:dyDescent="0.25">
      <c r="A1894" s="69"/>
      <c r="B1894" s="70"/>
      <c r="C1894" s="71"/>
      <c r="D1894" s="72"/>
      <c r="E1894" s="72"/>
      <c r="F1894" s="72"/>
      <c r="G1894" s="72"/>
      <c r="H1894" s="72"/>
      <c r="I1894" s="72"/>
      <c r="J1894" s="72"/>
      <c r="K1894" s="72"/>
      <c r="L1894" s="72"/>
      <c r="M1894" s="72"/>
      <c r="N1894" s="72"/>
      <c r="O1894" s="72"/>
      <c r="P1894" s="72"/>
      <c r="Q1894" s="72"/>
      <c r="R1894" s="72"/>
      <c r="S1894" s="24" t="str">
        <f>IF(COUNTA(A1894:R1894)=0,"",IF(AND(COUNTA(A1894:C1894)=3,COUNTIF('SRF Drop Downs'!$B$2:$B$5,'Sponsor Response Form (SRF)'!D1894),COUNTIF('SRF Drop Downs'!$F$2:$F$5,'Sponsor Response Form (SRF)'!E1894),COUNTIF('SRF Drop Downs'!$C$2:$C$4,'Sponsor Response Form (SRF)'!F1894),COUNTIF('SRF Drop Downs'!$D$2:$D$6,'Sponsor Response Form (SRF)'!G1894),COUNTIF('SRF Drop Downs'!$A$2:$A$5,'Sponsor Response Form (SRF)'!H1894),COUNTIF('SRF Drop Downs'!$A$2:$A$4,'Sponsor Response Form (SRF)'!I1894),COUNTIF('SRF Drop Downs'!$A$2:$A$5,'Sponsor Response Form (SRF)'!J1894),COUNTIF('SRF Drop Downs'!$E$2:$E$7,'Sponsor Response Form (SRF)'!K1894),COUNTIF('SRF Drop Downs'!$A$2:$A$4,'Sponsor Response Form (SRF)'!L1894),COUNTIF('SRF Drop Downs'!$A$2:$A$4,'Sponsor Response Form (SRF)'!M1894),COUNTIF('SRF Drop Downs'!$A$2:$A$4,'Sponsor Response Form (SRF)'!N1894),COUNTIF('SRF Drop Downs'!$A$2:$A$4,'Sponsor Response Form (SRF)'!O1894),COUNTIF('SRF Drop Downs'!$A$2:$A$4,'Sponsor Response Form (SRF)'!P1894),COUNTIF('SRF Drop Downs'!$A$2:$A$4,'Sponsor Response Form (SRF)'!Q1894),COUNTIF('SRF Drop Downs'!$A$2:$A$4,'Sponsor Response Form (SRF)'!R1894)),"Complete","Incomplete"))</f>
        <v/>
      </c>
      <c r="T1894" s="25" t="str">
        <f>IF(S1894="Complete",IF(AND(NOT(ISNA(VLOOKUP(CONCATENATE(D1894,E1894,F1894,G1894,H1894,I1894,J1894,K1894),'SRF Drop Downs'!G:G,1,FALSE))),IF(AND(G1894&lt;&gt;"C3",K1894&lt;&gt;"O5"),IF(SUM(COUNTIF(L1894:R1894,"Y"),COUNTIF(L1894:R1894,"N"))=0,"V","I"),IF(COUNTIF(L1894:R1894,"Y"),"V","I"))="V", IF(AND('Sponsor Response Form (SRF)'!D1894="M1", COUNTIF('OMS Response Form (ORF)'!C:C, B1894)&gt;0), "I", "V")="V"), "Valid","Invalid")," ")</f>
        <v xml:space="preserve"> </v>
      </c>
    </row>
    <row r="1895" spans="1:20" x14ac:dyDescent="0.25">
      <c r="A1895" s="69"/>
      <c r="B1895" s="70"/>
      <c r="C1895" s="71"/>
      <c r="D1895" s="72"/>
      <c r="E1895" s="72"/>
      <c r="F1895" s="72"/>
      <c r="G1895" s="72"/>
      <c r="H1895" s="72"/>
      <c r="I1895" s="72"/>
      <c r="J1895" s="72"/>
      <c r="K1895" s="72"/>
      <c r="L1895" s="72"/>
      <c r="M1895" s="72"/>
      <c r="N1895" s="72"/>
      <c r="O1895" s="72"/>
      <c r="P1895" s="72"/>
      <c r="Q1895" s="72"/>
      <c r="R1895" s="72"/>
      <c r="S1895" s="24" t="str">
        <f>IF(COUNTA(A1895:R1895)=0,"",IF(AND(COUNTA(A1895:C1895)=3,COUNTIF('SRF Drop Downs'!$B$2:$B$5,'Sponsor Response Form (SRF)'!D1895),COUNTIF('SRF Drop Downs'!$F$2:$F$5,'Sponsor Response Form (SRF)'!E1895),COUNTIF('SRF Drop Downs'!$C$2:$C$4,'Sponsor Response Form (SRF)'!F1895),COUNTIF('SRF Drop Downs'!$D$2:$D$6,'Sponsor Response Form (SRF)'!G1895),COUNTIF('SRF Drop Downs'!$A$2:$A$5,'Sponsor Response Form (SRF)'!H1895),COUNTIF('SRF Drop Downs'!$A$2:$A$4,'Sponsor Response Form (SRF)'!I1895),COUNTIF('SRF Drop Downs'!$A$2:$A$5,'Sponsor Response Form (SRF)'!J1895),COUNTIF('SRF Drop Downs'!$E$2:$E$7,'Sponsor Response Form (SRF)'!K1895),COUNTIF('SRF Drop Downs'!$A$2:$A$4,'Sponsor Response Form (SRF)'!L1895),COUNTIF('SRF Drop Downs'!$A$2:$A$4,'Sponsor Response Form (SRF)'!M1895),COUNTIF('SRF Drop Downs'!$A$2:$A$4,'Sponsor Response Form (SRF)'!N1895),COUNTIF('SRF Drop Downs'!$A$2:$A$4,'Sponsor Response Form (SRF)'!O1895),COUNTIF('SRF Drop Downs'!$A$2:$A$4,'Sponsor Response Form (SRF)'!P1895),COUNTIF('SRF Drop Downs'!$A$2:$A$4,'Sponsor Response Form (SRF)'!Q1895),COUNTIF('SRF Drop Downs'!$A$2:$A$4,'Sponsor Response Form (SRF)'!R1895)),"Complete","Incomplete"))</f>
        <v/>
      </c>
      <c r="T1895" s="25" t="str">
        <f>IF(S1895="Complete",IF(AND(NOT(ISNA(VLOOKUP(CONCATENATE(D1895,E1895,F1895,G1895,H1895,I1895,J1895,K1895),'SRF Drop Downs'!G:G,1,FALSE))),IF(AND(G1895&lt;&gt;"C3",K1895&lt;&gt;"O5"),IF(SUM(COUNTIF(L1895:R1895,"Y"),COUNTIF(L1895:R1895,"N"))=0,"V","I"),IF(COUNTIF(L1895:R1895,"Y"),"V","I"))="V", IF(AND('Sponsor Response Form (SRF)'!D1895="M1", COUNTIF('OMS Response Form (ORF)'!C:C, B1895)&gt;0), "I", "V")="V"), "Valid","Invalid")," ")</f>
        <v xml:space="preserve"> </v>
      </c>
    </row>
    <row r="1896" spans="1:20" x14ac:dyDescent="0.25">
      <c r="A1896" s="69"/>
      <c r="B1896" s="70"/>
      <c r="C1896" s="71"/>
      <c r="D1896" s="72"/>
      <c r="E1896" s="72"/>
      <c r="F1896" s="72"/>
      <c r="G1896" s="72"/>
      <c r="H1896" s="72"/>
      <c r="I1896" s="72"/>
      <c r="J1896" s="72"/>
      <c r="K1896" s="72"/>
      <c r="L1896" s="72"/>
      <c r="M1896" s="72"/>
      <c r="N1896" s="72"/>
      <c r="O1896" s="72"/>
      <c r="P1896" s="72"/>
      <c r="Q1896" s="72"/>
      <c r="R1896" s="72"/>
      <c r="S1896" s="24" t="str">
        <f>IF(COUNTA(A1896:R1896)=0,"",IF(AND(COUNTA(A1896:C1896)=3,COUNTIF('SRF Drop Downs'!$B$2:$B$5,'Sponsor Response Form (SRF)'!D1896),COUNTIF('SRF Drop Downs'!$F$2:$F$5,'Sponsor Response Form (SRF)'!E1896),COUNTIF('SRF Drop Downs'!$C$2:$C$4,'Sponsor Response Form (SRF)'!F1896),COUNTIF('SRF Drop Downs'!$D$2:$D$6,'Sponsor Response Form (SRF)'!G1896),COUNTIF('SRF Drop Downs'!$A$2:$A$5,'Sponsor Response Form (SRF)'!H1896),COUNTIF('SRF Drop Downs'!$A$2:$A$4,'Sponsor Response Form (SRF)'!I1896),COUNTIF('SRF Drop Downs'!$A$2:$A$5,'Sponsor Response Form (SRF)'!J1896),COUNTIF('SRF Drop Downs'!$E$2:$E$7,'Sponsor Response Form (SRF)'!K1896),COUNTIF('SRF Drop Downs'!$A$2:$A$4,'Sponsor Response Form (SRF)'!L1896),COUNTIF('SRF Drop Downs'!$A$2:$A$4,'Sponsor Response Form (SRF)'!M1896),COUNTIF('SRF Drop Downs'!$A$2:$A$4,'Sponsor Response Form (SRF)'!N1896),COUNTIF('SRF Drop Downs'!$A$2:$A$4,'Sponsor Response Form (SRF)'!O1896),COUNTIF('SRF Drop Downs'!$A$2:$A$4,'Sponsor Response Form (SRF)'!P1896),COUNTIF('SRF Drop Downs'!$A$2:$A$4,'Sponsor Response Form (SRF)'!Q1896),COUNTIF('SRF Drop Downs'!$A$2:$A$4,'Sponsor Response Form (SRF)'!R1896)),"Complete","Incomplete"))</f>
        <v/>
      </c>
      <c r="T1896" s="25" t="str">
        <f>IF(S1896="Complete",IF(AND(NOT(ISNA(VLOOKUP(CONCATENATE(D1896,E1896,F1896,G1896,H1896,I1896,J1896,K1896),'SRF Drop Downs'!G:G,1,FALSE))),IF(AND(G1896&lt;&gt;"C3",K1896&lt;&gt;"O5"),IF(SUM(COUNTIF(L1896:R1896,"Y"),COUNTIF(L1896:R1896,"N"))=0,"V","I"),IF(COUNTIF(L1896:R1896,"Y"),"V","I"))="V", IF(AND('Sponsor Response Form (SRF)'!D1896="M1", COUNTIF('OMS Response Form (ORF)'!C:C, B1896)&gt;0), "I", "V")="V"), "Valid","Invalid")," ")</f>
        <v xml:space="preserve"> </v>
      </c>
    </row>
    <row r="1897" spans="1:20" x14ac:dyDescent="0.25">
      <c r="A1897" s="69"/>
      <c r="B1897" s="70"/>
      <c r="C1897" s="71"/>
      <c r="D1897" s="72"/>
      <c r="E1897" s="72"/>
      <c r="F1897" s="72"/>
      <c r="G1897" s="72"/>
      <c r="H1897" s="72"/>
      <c r="I1897" s="72"/>
      <c r="J1897" s="72"/>
      <c r="K1897" s="72"/>
      <c r="L1897" s="72"/>
      <c r="M1897" s="72"/>
      <c r="N1897" s="72"/>
      <c r="O1897" s="72"/>
      <c r="P1897" s="72"/>
      <c r="Q1897" s="72"/>
      <c r="R1897" s="72"/>
      <c r="S1897" s="24" t="str">
        <f>IF(COUNTA(A1897:R1897)=0,"",IF(AND(COUNTA(A1897:C1897)=3,COUNTIF('SRF Drop Downs'!$B$2:$B$5,'Sponsor Response Form (SRF)'!D1897),COUNTIF('SRF Drop Downs'!$F$2:$F$5,'Sponsor Response Form (SRF)'!E1897),COUNTIF('SRF Drop Downs'!$C$2:$C$4,'Sponsor Response Form (SRF)'!F1897),COUNTIF('SRF Drop Downs'!$D$2:$D$6,'Sponsor Response Form (SRF)'!G1897),COUNTIF('SRF Drop Downs'!$A$2:$A$5,'Sponsor Response Form (SRF)'!H1897),COUNTIF('SRF Drop Downs'!$A$2:$A$4,'Sponsor Response Form (SRF)'!I1897),COUNTIF('SRF Drop Downs'!$A$2:$A$5,'Sponsor Response Form (SRF)'!J1897),COUNTIF('SRF Drop Downs'!$E$2:$E$7,'Sponsor Response Form (SRF)'!K1897),COUNTIF('SRF Drop Downs'!$A$2:$A$4,'Sponsor Response Form (SRF)'!L1897),COUNTIF('SRF Drop Downs'!$A$2:$A$4,'Sponsor Response Form (SRF)'!M1897),COUNTIF('SRF Drop Downs'!$A$2:$A$4,'Sponsor Response Form (SRF)'!N1897),COUNTIF('SRF Drop Downs'!$A$2:$A$4,'Sponsor Response Form (SRF)'!O1897),COUNTIF('SRF Drop Downs'!$A$2:$A$4,'Sponsor Response Form (SRF)'!P1897),COUNTIF('SRF Drop Downs'!$A$2:$A$4,'Sponsor Response Form (SRF)'!Q1897),COUNTIF('SRF Drop Downs'!$A$2:$A$4,'Sponsor Response Form (SRF)'!R1897)),"Complete","Incomplete"))</f>
        <v/>
      </c>
      <c r="T1897" s="25" t="str">
        <f>IF(S1897="Complete",IF(AND(NOT(ISNA(VLOOKUP(CONCATENATE(D1897,E1897,F1897,G1897,H1897,I1897,J1897,K1897),'SRF Drop Downs'!G:G,1,FALSE))),IF(AND(G1897&lt;&gt;"C3",K1897&lt;&gt;"O5"),IF(SUM(COUNTIF(L1897:R1897,"Y"),COUNTIF(L1897:R1897,"N"))=0,"V","I"),IF(COUNTIF(L1897:R1897,"Y"),"V","I"))="V", IF(AND('Sponsor Response Form (SRF)'!D1897="M1", COUNTIF('OMS Response Form (ORF)'!C:C, B1897)&gt;0), "I", "V")="V"), "Valid","Invalid")," ")</f>
        <v xml:space="preserve"> </v>
      </c>
    </row>
    <row r="1898" spans="1:20" x14ac:dyDescent="0.25">
      <c r="A1898" s="69"/>
      <c r="B1898" s="70"/>
      <c r="C1898" s="71"/>
      <c r="D1898" s="72"/>
      <c r="E1898" s="72"/>
      <c r="F1898" s="72"/>
      <c r="G1898" s="72"/>
      <c r="H1898" s="72"/>
      <c r="I1898" s="72"/>
      <c r="J1898" s="72"/>
      <c r="K1898" s="72"/>
      <c r="L1898" s="72"/>
      <c r="M1898" s="72"/>
      <c r="N1898" s="72"/>
      <c r="O1898" s="72"/>
      <c r="P1898" s="72"/>
      <c r="Q1898" s="72"/>
      <c r="R1898" s="72"/>
      <c r="S1898" s="24" t="str">
        <f>IF(COUNTA(A1898:R1898)=0,"",IF(AND(COUNTA(A1898:C1898)=3,COUNTIF('SRF Drop Downs'!$B$2:$B$5,'Sponsor Response Form (SRF)'!D1898),COUNTIF('SRF Drop Downs'!$F$2:$F$5,'Sponsor Response Form (SRF)'!E1898),COUNTIF('SRF Drop Downs'!$C$2:$C$4,'Sponsor Response Form (SRF)'!F1898),COUNTIF('SRF Drop Downs'!$D$2:$D$6,'Sponsor Response Form (SRF)'!G1898),COUNTIF('SRF Drop Downs'!$A$2:$A$5,'Sponsor Response Form (SRF)'!H1898),COUNTIF('SRF Drop Downs'!$A$2:$A$4,'Sponsor Response Form (SRF)'!I1898),COUNTIF('SRF Drop Downs'!$A$2:$A$5,'Sponsor Response Form (SRF)'!J1898),COUNTIF('SRF Drop Downs'!$E$2:$E$7,'Sponsor Response Form (SRF)'!K1898),COUNTIF('SRF Drop Downs'!$A$2:$A$4,'Sponsor Response Form (SRF)'!L1898),COUNTIF('SRF Drop Downs'!$A$2:$A$4,'Sponsor Response Form (SRF)'!M1898),COUNTIF('SRF Drop Downs'!$A$2:$A$4,'Sponsor Response Form (SRF)'!N1898),COUNTIF('SRF Drop Downs'!$A$2:$A$4,'Sponsor Response Form (SRF)'!O1898),COUNTIF('SRF Drop Downs'!$A$2:$A$4,'Sponsor Response Form (SRF)'!P1898),COUNTIF('SRF Drop Downs'!$A$2:$A$4,'Sponsor Response Form (SRF)'!Q1898),COUNTIF('SRF Drop Downs'!$A$2:$A$4,'Sponsor Response Form (SRF)'!R1898)),"Complete","Incomplete"))</f>
        <v/>
      </c>
      <c r="T1898" s="25" t="str">
        <f>IF(S1898="Complete",IF(AND(NOT(ISNA(VLOOKUP(CONCATENATE(D1898,E1898,F1898,G1898,H1898,I1898,J1898,K1898),'SRF Drop Downs'!G:G,1,FALSE))),IF(AND(G1898&lt;&gt;"C3",K1898&lt;&gt;"O5"),IF(SUM(COUNTIF(L1898:R1898,"Y"),COUNTIF(L1898:R1898,"N"))=0,"V","I"),IF(COUNTIF(L1898:R1898,"Y"),"V","I"))="V", IF(AND('Sponsor Response Form (SRF)'!D1898="M1", COUNTIF('OMS Response Form (ORF)'!C:C, B1898)&gt;0), "I", "V")="V"), "Valid","Invalid")," ")</f>
        <v xml:space="preserve"> </v>
      </c>
    </row>
    <row r="1899" spans="1:20" x14ac:dyDescent="0.25">
      <c r="A1899" s="69"/>
      <c r="B1899" s="70"/>
      <c r="C1899" s="71"/>
      <c r="D1899" s="72"/>
      <c r="E1899" s="72"/>
      <c r="F1899" s="72"/>
      <c r="G1899" s="72"/>
      <c r="H1899" s="72"/>
      <c r="I1899" s="72"/>
      <c r="J1899" s="72"/>
      <c r="K1899" s="72"/>
      <c r="L1899" s="72"/>
      <c r="M1899" s="72"/>
      <c r="N1899" s="72"/>
      <c r="O1899" s="72"/>
      <c r="P1899" s="72"/>
      <c r="Q1899" s="72"/>
      <c r="R1899" s="72"/>
      <c r="S1899" s="24" t="str">
        <f>IF(COUNTA(A1899:R1899)=0,"",IF(AND(COUNTA(A1899:C1899)=3,COUNTIF('SRF Drop Downs'!$B$2:$B$5,'Sponsor Response Form (SRF)'!D1899),COUNTIF('SRF Drop Downs'!$F$2:$F$5,'Sponsor Response Form (SRF)'!E1899),COUNTIF('SRF Drop Downs'!$C$2:$C$4,'Sponsor Response Form (SRF)'!F1899),COUNTIF('SRF Drop Downs'!$D$2:$D$6,'Sponsor Response Form (SRF)'!G1899),COUNTIF('SRF Drop Downs'!$A$2:$A$5,'Sponsor Response Form (SRF)'!H1899),COUNTIF('SRF Drop Downs'!$A$2:$A$4,'Sponsor Response Form (SRF)'!I1899),COUNTIF('SRF Drop Downs'!$A$2:$A$5,'Sponsor Response Form (SRF)'!J1899),COUNTIF('SRF Drop Downs'!$E$2:$E$7,'Sponsor Response Form (SRF)'!K1899),COUNTIF('SRF Drop Downs'!$A$2:$A$4,'Sponsor Response Form (SRF)'!L1899),COUNTIF('SRF Drop Downs'!$A$2:$A$4,'Sponsor Response Form (SRF)'!M1899),COUNTIF('SRF Drop Downs'!$A$2:$A$4,'Sponsor Response Form (SRF)'!N1899),COUNTIF('SRF Drop Downs'!$A$2:$A$4,'Sponsor Response Form (SRF)'!O1899),COUNTIF('SRF Drop Downs'!$A$2:$A$4,'Sponsor Response Form (SRF)'!P1899),COUNTIF('SRF Drop Downs'!$A$2:$A$4,'Sponsor Response Form (SRF)'!Q1899),COUNTIF('SRF Drop Downs'!$A$2:$A$4,'Sponsor Response Form (SRF)'!R1899)),"Complete","Incomplete"))</f>
        <v/>
      </c>
      <c r="T1899" s="25" t="str">
        <f>IF(S1899="Complete",IF(AND(NOT(ISNA(VLOOKUP(CONCATENATE(D1899,E1899,F1899,G1899,H1899,I1899,J1899,K1899),'SRF Drop Downs'!G:G,1,FALSE))),IF(AND(G1899&lt;&gt;"C3",K1899&lt;&gt;"O5"),IF(SUM(COUNTIF(L1899:R1899,"Y"),COUNTIF(L1899:R1899,"N"))=0,"V","I"),IF(COUNTIF(L1899:R1899,"Y"),"V","I"))="V", IF(AND('Sponsor Response Form (SRF)'!D1899="M1", COUNTIF('OMS Response Form (ORF)'!C:C, B1899)&gt;0), "I", "V")="V"), "Valid","Invalid")," ")</f>
        <v xml:space="preserve"> </v>
      </c>
    </row>
    <row r="1900" spans="1:20" x14ac:dyDescent="0.25">
      <c r="A1900" s="69"/>
      <c r="B1900" s="70"/>
      <c r="C1900" s="71"/>
      <c r="D1900" s="72"/>
      <c r="E1900" s="72"/>
      <c r="F1900" s="72"/>
      <c r="G1900" s="72"/>
      <c r="H1900" s="72"/>
      <c r="I1900" s="72"/>
      <c r="J1900" s="72"/>
      <c r="K1900" s="72"/>
      <c r="L1900" s="72"/>
      <c r="M1900" s="72"/>
      <c r="N1900" s="72"/>
      <c r="O1900" s="72"/>
      <c r="P1900" s="72"/>
      <c r="Q1900" s="72"/>
      <c r="R1900" s="72"/>
      <c r="S1900" s="24" t="str">
        <f>IF(COUNTA(A1900:R1900)=0,"",IF(AND(COUNTA(A1900:C1900)=3,COUNTIF('SRF Drop Downs'!$B$2:$B$5,'Sponsor Response Form (SRF)'!D1900),COUNTIF('SRF Drop Downs'!$F$2:$F$5,'Sponsor Response Form (SRF)'!E1900),COUNTIF('SRF Drop Downs'!$C$2:$C$4,'Sponsor Response Form (SRF)'!F1900),COUNTIF('SRF Drop Downs'!$D$2:$D$6,'Sponsor Response Form (SRF)'!G1900),COUNTIF('SRF Drop Downs'!$A$2:$A$5,'Sponsor Response Form (SRF)'!H1900),COUNTIF('SRF Drop Downs'!$A$2:$A$4,'Sponsor Response Form (SRF)'!I1900),COUNTIF('SRF Drop Downs'!$A$2:$A$5,'Sponsor Response Form (SRF)'!J1900),COUNTIF('SRF Drop Downs'!$E$2:$E$7,'Sponsor Response Form (SRF)'!K1900),COUNTIF('SRF Drop Downs'!$A$2:$A$4,'Sponsor Response Form (SRF)'!L1900),COUNTIF('SRF Drop Downs'!$A$2:$A$4,'Sponsor Response Form (SRF)'!M1900),COUNTIF('SRF Drop Downs'!$A$2:$A$4,'Sponsor Response Form (SRF)'!N1900),COUNTIF('SRF Drop Downs'!$A$2:$A$4,'Sponsor Response Form (SRF)'!O1900),COUNTIF('SRF Drop Downs'!$A$2:$A$4,'Sponsor Response Form (SRF)'!P1900),COUNTIF('SRF Drop Downs'!$A$2:$A$4,'Sponsor Response Form (SRF)'!Q1900),COUNTIF('SRF Drop Downs'!$A$2:$A$4,'Sponsor Response Form (SRF)'!R1900)),"Complete","Incomplete"))</f>
        <v/>
      </c>
      <c r="T1900" s="25" t="str">
        <f>IF(S1900="Complete",IF(AND(NOT(ISNA(VLOOKUP(CONCATENATE(D1900,E1900,F1900,G1900,H1900,I1900,J1900,K1900),'SRF Drop Downs'!G:G,1,FALSE))),IF(AND(G1900&lt;&gt;"C3",K1900&lt;&gt;"O5"),IF(SUM(COUNTIF(L1900:R1900,"Y"),COUNTIF(L1900:R1900,"N"))=0,"V","I"),IF(COUNTIF(L1900:R1900,"Y"),"V","I"))="V", IF(AND('Sponsor Response Form (SRF)'!D1900="M1", COUNTIF('OMS Response Form (ORF)'!C:C, B1900)&gt;0), "I", "V")="V"), "Valid","Invalid")," ")</f>
        <v xml:space="preserve"> </v>
      </c>
    </row>
    <row r="1901" spans="1:20" x14ac:dyDescent="0.25">
      <c r="A1901" s="69"/>
      <c r="B1901" s="70"/>
      <c r="C1901" s="71"/>
      <c r="D1901" s="72"/>
      <c r="E1901" s="72"/>
      <c r="F1901" s="72"/>
      <c r="G1901" s="72"/>
      <c r="H1901" s="72"/>
      <c r="I1901" s="72"/>
      <c r="J1901" s="72"/>
      <c r="K1901" s="72"/>
      <c r="L1901" s="72"/>
      <c r="M1901" s="72"/>
      <c r="N1901" s="72"/>
      <c r="O1901" s="72"/>
      <c r="P1901" s="72"/>
      <c r="Q1901" s="72"/>
      <c r="R1901" s="72"/>
      <c r="S1901" s="24" t="str">
        <f>IF(COUNTA(A1901:R1901)=0,"",IF(AND(COUNTA(A1901:C1901)=3,COUNTIF('SRF Drop Downs'!$B$2:$B$5,'Sponsor Response Form (SRF)'!D1901),COUNTIF('SRF Drop Downs'!$F$2:$F$5,'Sponsor Response Form (SRF)'!E1901),COUNTIF('SRF Drop Downs'!$C$2:$C$4,'Sponsor Response Form (SRF)'!F1901),COUNTIF('SRF Drop Downs'!$D$2:$D$6,'Sponsor Response Form (SRF)'!G1901),COUNTIF('SRF Drop Downs'!$A$2:$A$5,'Sponsor Response Form (SRF)'!H1901),COUNTIF('SRF Drop Downs'!$A$2:$A$4,'Sponsor Response Form (SRF)'!I1901),COUNTIF('SRF Drop Downs'!$A$2:$A$5,'Sponsor Response Form (SRF)'!J1901),COUNTIF('SRF Drop Downs'!$E$2:$E$7,'Sponsor Response Form (SRF)'!K1901),COUNTIF('SRF Drop Downs'!$A$2:$A$4,'Sponsor Response Form (SRF)'!L1901),COUNTIF('SRF Drop Downs'!$A$2:$A$4,'Sponsor Response Form (SRF)'!M1901),COUNTIF('SRF Drop Downs'!$A$2:$A$4,'Sponsor Response Form (SRF)'!N1901),COUNTIF('SRF Drop Downs'!$A$2:$A$4,'Sponsor Response Form (SRF)'!O1901),COUNTIF('SRF Drop Downs'!$A$2:$A$4,'Sponsor Response Form (SRF)'!P1901),COUNTIF('SRF Drop Downs'!$A$2:$A$4,'Sponsor Response Form (SRF)'!Q1901),COUNTIF('SRF Drop Downs'!$A$2:$A$4,'Sponsor Response Form (SRF)'!R1901)),"Complete","Incomplete"))</f>
        <v/>
      </c>
      <c r="T1901" s="25" t="str">
        <f>IF(S1901="Complete",IF(AND(NOT(ISNA(VLOOKUP(CONCATENATE(D1901,E1901,F1901,G1901,H1901,I1901,J1901,K1901),'SRF Drop Downs'!G:G,1,FALSE))),IF(AND(G1901&lt;&gt;"C3",K1901&lt;&gt;"O5"),IF(SUM(COUNTIF(L1901:R1901,"Y"),COUNTIF(L1901:R1901,"N"))=0,"V","I"),IF(COUNTIF(L1901:R1901,"Y"),"V","I"))="V", IF(AND('Sponsor Response Form (SRF)'!D1901="M1", COUNTIF('OMS Response Form (ORF)'!C:C, B1901)&gt;0), "I", "V")="V"), "Valid","Invalid")," ")</f>
        <v xml:space="preserve"> </v>
      </c>
    </row>
    <row r="1902" spans="1:20" x14ac:dyDescent="0.25">
      <c r="A1902" s="69"/>
      <c r="B1902" s="70"/>
      <c r="C1902" s="71"/>
      <c r="D1902" s="72"/>
      <c r="E1902" s="72"/>
      <c r="F1902" s="72"/>
      <c r="G1902" s="72"/>
      <c r="H1902" s="72"/>
      <c r="I1902" s="72"/>
      <c r="J1902" s="72"/>
      <c r="K1902" s="72"/>
      <c r="L1902" s="72"/>
      <c r="M1902" s="72"/>
      <c r="N1902" s="72"/>
      <c r="O1902" s="72"/>
      <c r="P1902" s="72"/>
      <c r="Q1902" s="72"/>
      <c r="R1902" s="72"/>
      <c r="S1902" s="24" t="str">
        <f>IF(COUNTA(A1902:R1902)=0,"",IF(AND(COUNTA(A1902:C1902)=3,COUNTIF('SRF Drop Downs'!$B$2:$B$5,'Sponsor Response Form (SRF)'!D1902),COUNTIF('SRF Drop Downs'!$F$2:$F$5,'Sponsor Response Form (SRF)'!E1902),COUNTIF('SRF Drop Downs'!$C$2:$C$4,'Sponsor Response Form (SRF)'!F1902),COUNTIF('SRF Drop Downs'!$D$2:$D$6,'Sponsor Response Form (SRF)'!G1902),COUNTIF('SRF Drop Downs'!$A$2:$A$5,'Sponsor Response Form (SRF)'!H1902),COUNTIF('SRF Drop Downs'!$A$2:$A$4,'Sponsor Response Form (SRF)'!I1902),COUNTIF('SRF Drop Downs'!$A$2:$A$5,'Sponsor Response Form (SRF)'!J1902),COUNTIF('SRF Drop Downs'!$E$2:$E$7,'Sponsor Response Form (SRF)'!K1902),COUNTIF('SRF Drop Downs'!$A$2:$A$4,'Sponsor Response Form (SRF)'!L1902),COUNTIF('SRF Drop Downs'!$A$2:$A$4,'Sponsor Response Form (SRF)'!M1902),COUNTIF('SRF Drop Downs'!$A$2:$A$4,'Sponsor Response Form (SRF)'!N1902),COUNTIF('SRF Drop Downs'!$A$2:$A$4,'Sponsor Response Form (SRF)'!O1902),COUNTIF('SRF Drop Downs'!$A$2:$A$4,'Sponsor Response Form (SRF)'!P1902),COUNTIF('SRF Drop Downs'!$A$2:$A$4,'Sponsor Response Form (SRF)'!Q1902),COUNTIF('SRF Drop Downs'!$A$2:$A$4,'Sponsor Response Form (SRF)'!R1902)),"Complete","Incomplete"))</f>
        <v/>
      </c>
      <c r="T1902" s="25" t="str">
        <f>IF(S1902="Complete",IF(AND(NOT(ISNA(VLOOKUP(CONCATENATE(D1902,E1902,F1902,G1902,H1902,I1902,J1902,K1902),'SRF Drop Downs'!G:G,1,FALSE))),IF(AND(G1902&lt;&gt;"C3",K1902&lt;&gt;"O5"),IF(SUM(COUNTIF(L1902:R1902,"Y"),COUNTIF(L1902:R1902,"N"))=0,"V","I"),IF(COUNTIF(L1902:R1902,"Y"),"V","I"))="V", IF(AND('Sponsor Response Form (SRF)'!D1902="M1", COUNTIF('OMS Response Form (ORF)'!C:C, B1902)&gt;0), "I", "V")="V"), "Valid","Invalid")," ")</f>
        <v xml:space="preserve"> </v>
      </c>
    </row>
    <row r="1903" spans="1:20" x14ac:dyDescent="0.25">
      <c r="A1903" s="69"/>
      <c r="B1903" s="70"/>
      <c r="C1903" s="71"/>
      <c r="D1903" s="72"/>
      <c r="E1903" s="72"/>
      <c r="F1903" s="72"/>
      <c r="G1903" s="72"/>
      <c r="H1903" s="72"/>
      <c r="I1903" s="72"/>
      <c r="J1903" s="72"/>
      <c r="K1903" s="72"/>
      <c r="L1903" s="72"/>
      <c r="M1903" s="72"/>
      <c r="N1903" s="72"/>
      <c r="O1903" s="72"/>
      <c r="P1903" s="72"/>
      <c r="Q1903" s="72"/>
      <c r="R1903" s="72"/>
      <c r="S1903" s="24" t="str">
        <f>IF(COUNTA(A1903:R1903)=0,"",IF(AND(COUNTA(A1903:C1903)=3,COUNTIF('SRF Drop Downs'!$B$2:$B$5,'Sponsor Response Form (SRF)'!D1903),COUNTIF('SRF Drop Downs'!$F$2:$F$5,'Sponsor Response Form (SRF)'!E1903),COUNTIF('SRF Drop Downs'!$C$2:$C$4,'Sponsor Response Form (SRF)'!F1903),COUNTIF('SRF Drop Downs'!$D$2:$D$6,'Sponsor Response Form (SRF)'!G1903),COUNTIF('SRF Drop Downs'!$A$2:$A$5,'Sponsor Response Form (SRF)'!H1903),COUNTIF('SRF Drop Downs'!$A$2:$A$4,'Sponsor Response Form (SRF)'!I1903),COUNTIF('SRF Drop Downs'!$A$2:$A$5,'Sponsor Response Form (SRF)'!J1903),COUNTIF('SRF Drop Downs'!$E$2:$E$7,'Sponsor Response Form (SRF)'!K1903),COUNTIF('SRF Drop Downs'!$A$2:$A$4,'Sponsor Response Form (SRF)'!L1903),COUNTIF('SRF Drop Downs'!$A$2:$A$4,'Sponsor Response Form (SRF)'!M1903),COUNTIF('SRF Drop Downs'!$A$2:$A$4,'Sponsor Response Form (SRF)'!N1903),COUNTIF('SRF Drop Downs'!$A$2:$A$4,'Sponsor Response Form (SRF)'!O1903),COUNTIF('SRF Drop Downs'!$A$2:$A$4,'Sponsor Response Form (SRF)'!P1903),COUNTIF('SRF Drop Downs'!$A$2:$A$4,'Sponsor Response Form (SRF)'!Q1903),COUNTIF('SRF Drop Downs'!$A$2:$A$4,'Sponsor Response Form (SRF)'!R1903)),"Complete","Incomplete"))</f>
        <v/>
      </c>
      <c r="T1903" s="25" t="str">
        <f>IF(S1903="Complete",IF(AND(NOT(ISNA(VLOOKUP(CONCATENATE(D1903,E1903,F1903,G1903,H1903,I1903,J1903,K1903),'SRF Drop Downs'!G:G,1,FALSE))),IF(AND(G1903&lt;&gt;"C3",K1903&lt;&gt;"O5"),IF(SUM(COUNTIF(L1903:R1903,"Y"),COUNTIF(L1903:R1903,"N"))=0,"V","I"),IF(COUNTIF(L1903:R1903,"Y"),"V","I"))="V", IF(AND('Sponsor Response Form (SRF)'!D1903="M1", COUNTIF('OMS Response Form (ORF)'!C:C, B1903)&gt;0), "I", "V")="V"), "Valid","Invalid")," ")</f>
        <v xml:space="preserve"> </v>
      </c>
    </row>
    <row r="1904" spans="1:20" x14ac:dyDescent="0.25">
      <c r="A1904" s="69"/>
      <c r="B1904" s="70"/>
      <c r="C1904" s="71"/>
      <c r="D1904" s="72"/>
      <c r="E1904" s="72"/>
      <c r="F1904" s="72"/>
      <c r="G1904" s="72"/>
      <c r="H1904" s="72"/>
      <c r="I1904" s="72"/>
      <c r="J1904" s="72"/>
      <c r="K1904" s="72"/>
      <c r="L1904" s="72"/>
      <c r="M1904" s="72"/>
      <c r="N1904" s="72"/>
      <c r="O1904" s="72"/>
      <c r="P1904" s="72"/>
      <c r="Q1904" s="72"/>
      <c r="R1904" s="72"/>
      <c r="S1904" s="24" t="str">
        <f>IF(COUNTA(A1904:R1904)=0,"",IF(AND(COUNTA(A1904:C1904)=3,COUNTIF('SRF Drop Downs'!$B$2:$B$5,'Sponsor Response Form (SRF)'!D1904),COUNTIF('SRF Drop Downs'!$F$2:$F$5,'Sponsor Response Form (SRF)'!E1904),COUNTIF('SRF Drop Downs'!$C$2:$C$4,'Sponsor Response Form (SRF)'!F1904),COUNTIF('SRF Drop Downs'!$D$2:$D$6,'Sponsor Response Form (SRF)'!G1904),COUNTIF('SRF Drop Downs'!$A$2:$A$5,'Sponsor Response Form (SRF)'!H1904),COUNTIF('SRF Drop Downs'!$A$2:$A$4,'Sponsor Response Form (SRF)'!I1904),COUNTIF('SRF Drop Downs'!$A$2:$A$5,'Sponsor Response Form (SRF)'!J1904),COUNTIF('SRF Drop Downs'!$E$2:$E$7,'Sponsor Response Form (SRF)'!K1904),COUNTIF('SRF Drop Downs'!$A$2:$A$4,'Sponsor Response Form (SRF)'!L1904),COUNTIF('SRF Drop Downs'!$A$2:$A$4,'Sponsor Response Form (SRF)'!M1904),COUNTIF('SRF Drop Downs'!$A$2:$A$4,'Sponsor Response Form (SRF)'!N1904),COUNTIF('SRF Drop Downs'!$A$2:$A$4,'Sponsor Response Form (SRF)'!O1904),COUNTIF('SRF Drop Downs'!$A$2:$A$4,'Sponsor Response Form (SRF)'!P1904),COUNTIF('SRF Drop Downs'!$A$2:$A$4,'Sponsor Response Form (SRF)'!Q1904),COUNTIF('SRF Drop Downs'!$A$2:$A$4,'Sponsor Response Form (SRF)'!R1904)),"Complete","Incomplete"))</f>
        <v/>
      </c>
      <c r="T1904" s="25" t="str">
        <f>IF(S1904="Complete",IF(AND(NOT(ISNA(VLOOKUP(CONCATENATE(D1904,E1904,F1904,G1904,H1904,I1904,J1904,K1904),'SRF Drop Downs'!G:G,1,FALSE))),IF(AND(G1904&lt;&gt;"C3",K1904&lt;&gt;"O5"),IF(SUM(COUNTIF(L1904:R1904,"Y"),COUNTIF(L1904:R1904,"N"))=0,"V","I"),IF(COUNTIF(L1904:R1904,"Y"),"V","I"))="V", IF(AND('Sponsor Response Form (SRF)'!D1904="M1", COUNTIF('OMS Response Form (ORF)'!C:C, B1904)&gt;0), "I", "V")="V"), "Valid","Invalid")," ")</f>
        <v xml:space="preserve"> </v>
      </c>
    </row>
    <row r="1905" spans="1:20" x14ac:dyDescent="0.25">
      <c r="A1905" s="69"/>
      <c r="B1905" s="70"/>
      <c r="C1905" s="71"/>
      <c r="D1905" s="72"/>
      <c r="E1905" s="72"/>
      <c r="F1905" s="72"/>
      <c r="G1905" s="72"/>
      <c r="H1905" s="72"/>
      <c r="I1905" s="72"/>
      <c r="J1905" s="72"/>
      <c r="K1905" s="72"/>
      <c r="L1905" s="72"/>
      <c r="M1905" s="72"/>
      <c r="N1905" s="72"/>
      <c r="O1905" s="72"/>
      <c r="P1905" s="72"/>
      <c r="Q1905" s="72"/>
      <c r="R1905" s="72"/>
      <c r="S1905" s="24" t="str">
        <f>IF(COUNTA(A1905:R1905)=0,"",IF(AND(COUNTA(A1905:C1905)=3,COUNTIF('SRF Drop Downs'!$B$2:$B$5,'Sponsor Response Form (SRF)'!D1905),COUNTIF('SRF Drop Downs'!$F$2:$F$5,'Sponsor Response Form (SRF)'!E1905),COUNTIF('SRF Drop Downs'!$C$2:$C$4,'Sponsor Response Form (SRF)'!F1905),COUNTIF('SRF Drop Downs'!$D$2:$D$6,'Sponsor Response Form (SRF)'!G1905),COUNTIF('SRF Drop Downs'!$A$2:$A$5,'Sponsor Response Form (SRF)'!H1905),COUNTIF('SRF Drop Downs'!$A$2:$A$4,'Sponsor Response Form (SRF)'!I1905),COUNTIF('SRF Drop Downs'!$A$2:$A$5,'Sponsor Response Form (SRF)'!J1905),COUNTIF('SRF Drop Downs'!$E$2:$E$7,'Sponsor Response Form (SRF)'!K1905),COUNTIF('SRF Drop Downs'!$A$2:$A$4,'Sponsor Response Form (SRF)'!L1905),COUNTIF('SRF Drop Downs'!$A$2:$A$4,'Sponsor Response Form (SRF)'!M1905),COUNTIF('SRF Drop Downs'!$A$2:$A$4,'Sponsor Response Form (SRF)'!N1905),COUNTIF('SRF Drop Downs'!$A$2:$A$4,'Sponsor Response Form (SRF)'!O1905),COUNTIF('SRF Drop Downs'!$A$2:$A$4,'Sponsor Response Form (SRF)'!P1905),COUNTIF('SRF Drop Downs'!$A$2:$A$4,'Sponsor Response Form (SRF)'!Q1905),COUNTIF('SRF Drop Downs'!$A$2:$A$4,'Sponsor Response Form (SRF)'!R1905)),"Complete","Incomplete"))</f>
        <v/>
      </c>
      <c r="T1905" s="25" t="str">
        <f>IF(S1905="Complete",IF(AND(NOT(ISNA(VLOOKUP(CONCATENATE(D1905,E1905,F1905,G1905,H1905,I1905,J1905,K1905),'SRF Drop Downs'!G:G,1,FALSE))),IF(AND(G1905&lt;&gt;"C3",K1905&lt;&gt;"O5"),IF(SUM(COUNTIF(L1905:R1905,"Y"),COUNTIF(L1905:R1905,"N"))=0,"V","I"),IF(COUNTIF(L1905:R1905,"Y"),"V","I"))="V", IF(AND('Sponsor Response Form (SRF)'!D1905="M1", COUNTIF('OMS Response Form (ORF)'!C:C, B1905)&gt;0), "I", "V")="V"), "Valid","Invalid")," ")</f>
        <v xml:space="preserve"> </v>
      </c>
    </row>
    <row r="1906" spans="1:20" x14ac:dyDescent="0.25">
      <c r="A1906" s="69"/>
      <c r="B1906" s="70"/>
      <c r="C1906" s="71"/>
      <c r="D1906" s="72"/>
      <c r="E1906" s="72"/>
      <c r="F1906" s="72"/>
      <c r="G1906" s="72"/>
      <c r="H1906" s="72"/>
      <c r="I1906" s="72"/>
      <c r="J1906" s="72"/>
      <c r="K1906" s="72"/>
      <c r="L1906" s="72"/>
      <c r="M1906" s="72"/>
      <c r="N1906" s="72"/>
      <c r="O1906" s="72"/>
      <c r="P1906" s="72"/>
      <c r="Q1906" s="72"/>
      <c r="R1906" s="72"/>
      <c r="S1906" s="24" t="str">
        <f>IF(COUNTA(A1906:R1906)=0,"",IF(AND(COUNTA(A1906:C1906)=3,COUNTIF('SRF Drop Downs'!$B$2:$B$5,'Sponsor Response Form (SRF)'!D1906),COUNTIF('SRF Drop Downs'!$F$2:$F$5,'Sponsor Response Form (SRF)'!E1906),COUNTIF('SRF Drop Downs'!$C$2:$C$4,'Sponsor Response Form (SRF)'!F1906),COUNTIF('SRF Drop Downs'!$D$2:$D$6,'Sponsor Response Form (SRF)'!G1906),COUNTIF('SRF Drop Downs'!$A$2:$A$5,'Sponsor Response Form (SRF)'!H1906),COUNTIF('SRF Drop Downs'!$A$2:$A$4,'Sponsor Response Form (SRF)'!I1906),COUNTIF('SRF Drop Downs'!$A$2:$A$5,'Sponsor Response Form (SRF)'!J1906),COUNTIF('SRF Drop Downs'!$E$2:$E$7,'Sponsor Response Form (SRF)'!K1906),COUNTIF('SRF Drop Downs'!$A$2:$A$4,'Sponsor Response Form (SRF)'!L1906),COUNTIF('SRF Drop Downs'!$A$2:$A$4,'Sponsor Response Form (SRF)'!M1906),COUNTIF('SRF Drop Downs'!$A$2:$A$4,'Sponsor Response Form (SRF)'!N1906),COUNTIF('SRF Drop Downs'!$A$2:$A$4,'Sponsor Response Form (SRF)'!O1906),COUNTIF('SRF Drop Downs'!$A$2:$A$4,'Sponsor Response Form (SRF)'!P1906),COUNTIF('SRF Drop Downs'!$A$2:$A$4,'Sponsor Response Form (SRF)'!Q1906),COUNTIF('SRF Drop Downs'!$A$2:$A$4,'Sponsor Response Form (SRF)'!R1906)),"Complete","Incomplete"))</f>
        <v/>
      </c>
      <c r="T1906" s="25" t="str">
        <f>IF(S1906="Complete",IF(AND(NOT(ISNA(VLOOKUP(CONCATENATE(D1906,E1906,F1906,G1906,H1906,I1906,J1906,K1906),'SRF Drop Downs'!G:G,1,FALSE))),IF(AND(G1906&lt;&gt;"C3",K1906&lt;&gt;"O5"),IF(SUM(COUNTIF(L1906:R1906,"Y"),COUNTIF(L1906:R1906,"N"))=0,"V","I"),IF(COUNTIF(L1906:R1906,"Y"),"V","I"))="V", IF(AND('Sponsor Response Form (SRF)'!D1906="M1", COUNTIF('OMS Response Form (ORF)'!C:C, B1906)&gt;0), "I", "V")="V"), "Valid","Invalid")," ")</f>
        <v xml:space="preserve"> </v>
      </c>
    </row>
    <row r="1907" spans="1:20" x14ac:dyDescent="0.25">
      <c r="A1907" s="69"/>
      <c r="B1907" s="70"/>
      <c r="C1907" s="71"/>
      <c r="D1907" s="72"/>
      <c r="E1907" s="72"/>
      <c r="F1907" s="72"/>
      <c r="G1907" s="72"/>
      <c r="H1907" s="72"/>
      <c r="I1907" s="72"/>
      <c r="J1907" s="72"/>
      <c r="K1907" s="72"/>
      <c r="L1907" s="72"/>
      <c r="M1907" s="72"/>
      <c r="N1907" s="72"/>
      <c r="O1907" s="72"/>
      <c r="P1907" s="72"/>
      <c r="Q1907" s="72"/>
      <c r="R1907" s="72"/>
      <c r="S1907" s="24" t="str">
        <f>IF(COUNTA(A1907:R1907)=0,"",IF(AND(COUNTA(A1907:C1907)=3,COUNTIF('SRF Drop Downs'!$B$2:$B$5,'Sponsor Response Form (SRF)'!D1907),COUNTIF('SRF Drop Downs'!$F$2:$F$5,'Sponsor Response Form (SRF)'!E1907),COUNTIF('SRF Drop Downs'!$C$2:$C$4,'Sponsor Response Form (SRF)'!F1907),COUNTIF('SRF Drop Downs'!$D$2:$D$6,'Sponsor Response Form (SRF)'!G1907),COUNTIF('SRF Drop Downs'!$A$2:$A$5,'Sponsor Response Form (SRF)'!H1907),COUNTIF('SRF Drop Downs'!$A$2:$A$4,'Sponsor Response Form (SRF)'!I1907),COUNTIF('SRF Drop Downs'!$A$2:$A$5,'Sponsor Response Form (SRF)'!J1907),COUNTIF('SRF Drop Downs'!$E$2:$E$7,'Sponsor Response Form (SRF)'!K1907),COUNTIF('SRF Drop Downs'!$A$2:$A$4,'Sponsor Response Form (SRF)'!L1907),COUNTIF('SRF Drop Downs'!$A$2:$A$4,'Sponsor Response Form (SRF)'!M1907),COUNTIF('SRF Drop Downs'!$A$2:$A$4,'Sponsor Response Form (SRF)'!N1907),COUNTIF('SRF Drop Downs'!$A$2:$A$4,'Sponsor Response Form (SRF)'!O1907),COUNTIF('SRF Drop Downs'!$A$2:$A$4,'Sponsor Response Form (SRF)'!P1907),COUNTIF('SRF Drop Downs'!$A$2:$A$4,'Sponsor Response Form (SRF)'!Q1907),COUNTIF('SRF Drop Downs'!$A$2:$A$4,'Sponsor Response Form (SRF)'!R1907)),"Complete","Incomplete"))</f>
        <v/>
      </c>
      <c r="T1907" s="25" t="str">
        <f>IF(S1907="Complete",IF(AND(NOT(ISNA(VLOOKUP(CONCATENATE(D1907,E1907,F1907,G1907,H1907,I1907,J1907,K1907),'SRF Drop Downs'!G:G,1,FALSE))),IF(AND(G1907&lt;&gt;"C3",K1907&lt;&gt;"O5"),IF(SUM(COUNTIF(L1907:R1907,"Y"),COUNTIF(L1907:R1907,"N"))=0,"V","I"),IF(COUNTIF(L1907:R1907,"Y"),"V","I"))="V", IF(AND('Sponsor Response Form (SRF)'!D1907="M1", COUNTIF('OMS Response Form (ORF)'!C:C, B1907)&gt;0), "I", "V")="V"), "Valid","Invalid")," ")</f>
        <v xml:space="preserve"> </v>
      </c>
    </row>
    <row r="1908" spans="1:20" x14ac:dyDescent="0.25">
      <c r="A1908" s="69"/>
      <c r="B1908" s="70"/>
      <c r="C1908" s="71"/>
      <c r="D1908" s="72"/>
      <c r="E1908" s="72"/>
      <c r="F1908" s="72"/>
      <c r="G1908" s="72"/>
      <c r="H1908" s="72"/>
      <c r="I1908" s="72"/>
      <c r="J1908" s="72"/>
      <c r="K1908" s="72"/>
      <c r="L1908" s="72"/>
      <c r="M1908" s="72"/>
      <c r="N1908" s="72"/>
      <c r="O1908" s="72"/>
      <c r="P1908" s="72"/>
      <c r="Q1908" s="72"/>
      <c r="R1908" s="72"/>
      <c r="S1908" s="24" t="str">
        <f>IF(COUNTA(A1908:R1908)=0,"",IF(AND(COUNTA(A1908:C1908)=3,COUNTIF('SRF Drop Downs'!$B$2:$B$5,'Sponsor Response Form (SRF)'!D1908),COUNTIF('SRF Drop Downs'!$F$2:$F$5,'Sponsor Response Form (SRF)'!E1908),COUNTIF('SRF Drop Downs'!$C$2:$C$4,'Sponsor Response Form (SRF)'!F1908),COUNTIF('SRF Drop Downs'!$D$2:$D$6,'Sponsor Response Form (SRF)'!G1908),COUNTIF('SRF Drop Downs'!$A$2:$A$5,'Sponsor Response Form (SRF)'!H1908),COUNTIF('SRF Drop Downs'!$A$2:$A$4,'Sponsor Response Form (SRF)'!I1908),COUNTIF('SRF Drop Downs'!$A$2:$A$5,'Sponsor Response Form (SRF)'!J1908),COUNTIF('SRF Drop Downs'!$E$2:$E$7,'Sponsor Response Form (SRF)'!K1908),COUNTIF('SRF Drop Downs'!$A$2:$A$4,'Sponsor Response Form (SRF)'!L1908),COUNTIF('SRF Drop Downs'!$A$2:$A$4,'Sponsor Response Form (SRF)'!M1908),COUNTIF('SRF Drop Downs'!$A$2:$A$4,'Sponsor Response Form (SRF)'!N1908),COUNTIF('SRF Drop Downs'!$A$2:$A$4,'Sponsor Response Form (SRF)'!O1908),COUNTIF('SRF Drop Downs'!$A$2:$A$4,'Sponsor Response Form (SRF)'!P1908),COUNTIF('SRF Drop Downs'!$A$2:$A$4,'Sponsor Response Form (SRF)'!Q1908),COUNTIF('SRF Drop Downs'!$A$2:$A$4,'Sponsor Response Form (SRF)'!R1908)),"Complete","Incomplete"))</f>
        <v/>
      </c>
      <c r="T1908" s="25" t="str">
        <f>IF(S1908="Complete",IF(AND(NOT(ISNA(VLOOKUP(CONCATENATE(D1908,E1908,F1908,G1908,H1908,I1908,J1908,K1908),'SRF Drop Downs'!G:G,1,FALSE))),IF(AND(G1908&lt;&gt;"C3",K1908&lt;&gt;"O5"),IF(SUM(COUNTIF(L1908:R1908,"Y"),COUNTIF(L1908:R1908,"N"))=0,"V","I"),IF(COUNTIF(L1908:R1908,"Y"),"V","I"))="V", IF(AND('Sponsor Response Form (SRF)'!D1908="M1", COUNTIF('OMS Response Form (ORF)'!C:C, B1908)&gt;0), "I", "V")="V"), "Valid","Invalid")," ")</f>
        <v xml:space="preserve"> </v>
      </c>
    </row>
    <row r="1909" spans="1:20" x14ac:dyDescent="0.25">
      <c r="A1909" s="69"/>
      <c r="B1909" s="70"/>
      <c r="C1909" s="71"/>
      <c r="D1909" s="72"/>
      <c r="E1909" s="72"/>
      <c r="F1909" s="72"/>
      <c r="G1909" s="72"/>
      <c r="H1909" s="72"/>
      <c r="I1909" s="72"/>
      <c r="J1909" s="72"/>
      <c r="K1909" s="72"/>
      <c r="L1909" s="72"/>
      <c r="M1909" s="72"/>
      <c r="N1909" s="72"/>
      <c r="O1909" s="72"/>
      <c r="P1909" s="72"/>
      <c r="Q1909" s="72"/>
      <c r="R1909" s="72"/>
      <c r="S1909" s="24" t="str">
        <f>IF(COUNTA(A1909:R1909)=0,"",IF(AND(COUNTA(A1909:C1909)=3,COUNTIF('SRF Drop Downs'!$B$2:$B$5,'Sponsor Response Form (SRF)'!D1909),COUNTIF('SRF Drop Downs'!$F$2:$F$5,'Sponsor Response Form (SRF)'!E1909),COUNTIF('SRF Drop Downs'!$C$2:$C$4,'Sponsor Response Form (SRF)'!F1909),COUNTIF('SRF Drop Downs'!$D$2:$D$6,'Sponsor Response Form (SRF)'!G1909),COUNTIF('SRF Drop Downs'!$A$2:$A$5,'Sponsor Response Form (SRF)'!H1909),COUNTIF('SRF Drop Downs'!$A$2:$A$4,'Sponsor Response Form (SRF)'!I1909),COUNTIF('SRF Drop Downs'!$A$2:$A$5,'Sponsor Response Form (SRF)'!J1909),COUNTIF('SRF Drop Downs'!$E$2:$E$7,'Sponsor Response Form (SRF)'!K1909),COUNTIF('SRF Drop Downs'!$A$2:$A$4,'Sponsor Response Form (SRF)'!L1909),COUNTIF('SRF Drop Downs'!$A$2:$A$4,'Sponsor Response Form (SRF)'!M1909),COUNTIF('SRF Drop Downs'!$A$2:$A$4,'Sponsor Response Form (SRF)'!N1909),COUNTIF('SRF Drop Downs'!$A$2:$A$4,'Sponsor Response Form (SRF)'!O1909),COUNTIF('SRF Drop Downs'!$A$2:$A$4,'Sponsor Response Form (SRF)'!P1909),COUNTIF('SRF Drop Downs'!$A$2:$A$4,'Sponsor Response Form (SRF)'!Q1909),COUNTIF('SRF Drop Downs'!$A$2:$A$4,'Sponsor Response Form (SRF)'!R1909)),"Complete","Incomplete"))</f>
        <v/>
      </c>
      <c r="T1909" s="25" t="str">
        <f>IF(S1909="Complete",IF(AND(NOT(ISNA(VLOOKUP(CONCATENATE(D1909,E1909,F1909,G1909,H1909,I1909,J1909,K1909),'SRF Drop Downs'!G:G,1,FALSE))),IF(AND(G1909&lt;&gt;"C3",K1909&lt;&gt;"O5"),IF(SUM(COUNTIF(L1909:R1909,"Y"),COUNTIF(L1909:R1909,"N"))=0,"V","I"),IF(COUNTIF(L1909:R1909,"Y"),"V","I"))="V", IF(AND('Sponsor Response Form (SRF)'!D1909="M1", COUNTIF('OMS Response Form (ORF)'!C:C, B1909)&gt;0), "I", "V")="V"), "Valid","Invalid")," ")</f>
        <v xml:space="preserve"> </v>
      </c>
    </row>
    <row r="1910" spans="1:20" x14ac:dyDescent="0.25">
      <c r="A1910" s="69"/>
      <c r="B1910" s="70"/>
      <c r="C1910" s="71"/>
      <c r="D1910" s="72"/>
      <c r="E1910" s="72"/>
      <c r="F1910" s="72"/>
      <c r="G1910" s="72"/>
      <c r="H1910" s="72"/>
      <c r="I1910" s="72"/>
      <c r="J1910" s="72"/>
      <c r="K1910" s="72"/>
      <c r="L1910" s="72"/>
      <c r="M1910" s="72"/>
      <c r="N1910" s="72"/>
      <c r="O1910" s="72"/>
      <c r="P1910" s="72"/>
      <c r="Q1910" s="72"/>
      <c r="R1910" s="72"/>
      <c r="S1910" s="24" t="str">
        <f>IF(COUNTA(A1910:R1910)=0,"",IF(AND(COUNTA(A1910:C1910)=3,COUNTIF('SRF Drop Downs'!$B$2:$B$5,'Sponsor Response Form (SRF)'!D1910),COUNTIF('SRF Drop Downs'!$F$2:$F$5,'Sponsor Response Form (SRF)'!E1910),COUNTIF('SRF Drop Downs'!$C$2:$C$4,'Sponsor Response Form (SRF)'!F1910),COUNTIF('SRF Drop Downs'!$D$2:$D$6,'Sponsor Response Form (SRF)'!G1910),COUNTIF('SRF Drop Downs'!$A$2:$A$5,'Sponsor Response Form (SRF)'!H1910),COUNTIF('SRF Drop Downs'!$A$2:$A$4,'Sponsor Response Form (SRF)'!I1910),COUNTIF('SRF Drop Downs'!$A$2:$A$5,'Sponsor Response Form (SRF)'!J1910),COUNTIF('SRF Drop Downs'!$E$2:$E$7,'Sponsor Response Form (SRF)'!K1910),COUNTIF('SRF Drop Downs'!$A$2:$A$4,'Sponsor Response Form (SRF)'!L1910),COUNTIF('SRF Drop Downs'!$A$2:$A$4,'Sponsor Response Form (SRF)'!M1910),COUNTIF('SRF Drop Downs'!$A$2:$A$4,'Sponsor Response Form (SRF)'!N1910),COUNTIF('SRF Drop Downs'!$A$2:$A$4,'Sponsor Response Form (SRF)'!O1910),COUNTIF('SRF Drop Downs'!$A$2:$A$4,'Sponsor Response Form (SRF)'!P1910),COUNTIF('SRF Drop Downs'!$A$2:$A$4,'Sponsor Response Form (SRF)'!Q1910),COUNTIF('SRF Drop Downs'!$A$2:$A$4,'Sponsor Response Form (SRF)'!R1910)),"Complete","Incomplete"))</f>
        <v/>
      </c>
      <c r="T1910" s="25" t="str">
        <f>IF(S1910="Complete",IF(AND(NOT(ISNA(VLOOKUP(CONCATENATE(D1910,E1910,F1910,G1910,H1910,I1910,J1910,K1910),'SRF Drop Downs'!G:G,1,FALSE))),IF(AND(G1910&lt;&gt;"C3",K1910&lt;&gt;"O5"),IF(SUM(COUNTIF(L1910:R1910,"Y"),COUNTIF(L1910:R1910,"N"))=0,"V","I"),IF(COUNTIF(L1910:R1910,"Y"),"V","I"))="V", IF(AND('Sponsor Response Form (SRF)'!D1910="M1", COUNTIF('OMS Response Form (ORF)'!C:C, B1910)&gt;0), "I", "V")="V"), "Valid","Invalid")," ")</f>
        <v xml:space="preserve"> </v>
      </c>
    </row>
    <row r="1911" spans="1:20" x14ac:dyDescent="0.25">
      <c r="A1911" s="69"/>
      <c r="B1911" s="70"/>
      <c r="C1911" s="71"/>
      <c r="D1911" s="72"/>
      <c r="E1911" s="72"/>
      <c r="F1911" s="72"/>
      <c r="G1911" s="72"/>
      <c r="H1911" s="72"/>
      <c r="I1911" s="72"/>
      <c r="J1911" s="72"/>
      <c r="K1911" s="72"/>
      <c r="L1911" s="72"/>
      <c r="M1911" s="72"/>
      <c r="N1911" s="72"/>
      <c r="O1911" s="72"/>
      <c r="P1911" s="72"/>
      <c r="Q1911" s="72"/>
      <c r="R1911" s="72"/>
      <c r="S1911" s="24" t="str">
        <f>IF(COUNTA(A1911:R1911)=0,"",IF(AND(COUNTA(A1911:C1911)=3,COUNTIF('SRF Drop Downs'!$B$2:$B$5,'Sponsor Response Form (SRF)'!D1911),COUNTIF('SRF Drop Downs'!$F$2:$F$5,'Sponsor Response Form (SRF)'!E1911),COUNTIF('SRF Drop Downs'!$C$2:$C$4,'Sponsor Response Form (SRF)'!F1911),COUNTIF('SRF Drop Downs'!$D$2:$D$6,'Sponsor Response Form (SRF)'!G1911),COUNTIF('SRF Drop Downs'!$A$2:$A$5,'Sponsor Response Form (SRF)'!H1911),COUNTIF('SRF Drop Downs'!$A$2:$A$4,'Sponsor Response Form (SRF)'!I1911),COUNTIF('SRF Drop Downs'!$A$2:$A$5,'Sponsor Response Form (SRF)'!J1911),COUNTIF('SRF Drop Downs'!$E$2:$E$7,'Sponsor Response Form (SRF)'!K1911),COUNTIF('SRF Drop Downs'!$A$2:$A$4,'Sponsor Response Form (SRF)'!L1911),COUNTIF('SRF Drop Downs'!$A$2:$A$4,'Sponsor Response Form (SRF)'!M1911),COUNTIF('SRF Drop Downs'!$A$2:$A$4,'Sponsor Response Form (SRF)'!N1911),COUNTIF('SRF Drop Downs'!$A$2:$A$4,'Sponsor Response Form (SRF)'!O1911),COUNTIF('SRF Drop Downs'!$A$2:$A$4,'Sponsor Response Form (SRF)'!P1911),COUNTIF('SRF Drop Downs'!$A$2:$A$4,'Sponsor Response Form (SRF)'!Q1911),COUNTIF('SRF Drop Downs'!$A$2:$A$4,'Sponsor Response Form (SRF)'!R1911)),"Complete","Incomplete"))</f>
        <v/>
      </c>
      <c r="T1911" s="25" t="str">
        <f>IF(S1911="Complete",IF(AND(NOT(ISNA(VLOOKUP(CONCATENATE(D1911,E1911,F1911,G1911,H1911,I1911,J1911,K1911),'SRF Drop Downs'!G:G,1,FALSE))),IF(AND(G1911&lt;&gt;"C3",K1911&lt;&gt;"O5"),IF(SUM(COUNTIF(L1911:R1911,"Y"),COUNTIF(L1911:R1911,"N"))=0,"V","I"),IF(COUNTIF(L1911:R1911,"Y"),"V","I"))="V", IF(AND('Sponsor Response Form (SRF)'!D1911="M1", COUNTIF('OMS Response Form (ORF)'!C:C, B1911)&gt;0), "I", "V")="V"), "Valid","Invalid")," ")</f>
        <v xml:space="preserve"> </v>
      </c>
    </row>
    <row r="1912" spans="1:20" x14ac:dyDescent="0.25">
      <c r="A1912" s="69"/>
      <c r="B1912" s="70"/>
      <c r="C1912" s="71"/>
      <c r="D1912" s="72"/>
      <c r="E1912" s="72"/>
      <c r="F1912" s="72"/>
      <c r="G1912" s="72"/>
      <c r="H1912" s="72"/>
      <c r="I1912" s="72"/>
      <c r="J1912" s="72"/>
      <c r="K1912" s="72"/>
      <c r="L1912" s="72"/>
      <c r="M1912" s="72"/>
      <c r="N1912" s="72"/>
      <c r="O1912" s="72"/>
      <c r="P1912" s="72"/>
      <c r="Q1912" s="72"/>
      <c r="R1912" s="72"/>
      <c r="S1912" s="24" t="str">
        <f>IF(COUNTA(A1912:R1912)=0,"",IF(AND(COUNTA(A1912:C1912)=3,COUNTIF('SRF Drop Downs'!$B$2:$B$5,'Sponsor Response Form (SRF)'!D1912),COUNTIF('SRF Drop Downs'!$F$2:$F$5,'Sponsor Response Form (SRF)'!E1912),COUNTIF('SRF Drop Downs'!$C$2:$C$4,'Sponsor Response Form (SRF)'!F1912),COUNTIF('SRF Drop Downs'!$D$2:$D$6,'Sponsor Response Form (SRF)'!G1912),COUNTIF('SRF Drop Downs'!$A$2:$A$5,'Sponsor Response Form (SRF)'!H1912),COUNTIF('SRF Drop Downs'!$A$2:$A$4,'Sponsor Response Form (SRF)'!I1912),COUNTIF('SRF Drop Downs'!$A$2:$A$5,'Sponsor Response Form (SRF)'!J1912),COUNTIF('SRF Drop Downs'!$E$2:$E$7,'Sponsor Response Form (SRF)'!K1912),COUNTIF('SRF Drop Downs'!$A$2:$A$4,'Sponsor Response Form (SRF)'!L1912),COUNTIF('SRF Drop Downs'!$A$2:$A$4,'Sponsor Response Form (SRF)'!M1912),COUNTIF('SRF Drop Downs'!$A$2:$A$4,'Sponsor Response Form (SRF)'!N1912),COUNTIF('SRF Drop Downs'!$A$2:$A$4,'Sponsor Response Form (SRF)'!O1912),COUNTIF('SRF Drop Downs'!$A$2:$A$4,'Sponsor Response Form (SRF)'!P1912),COUNTIF('SRF Drop Downs'!$A$2:$A$4,'Sponsor Response Form (SRF)'!Q1912),COUNTIF('SRF Drop Downs'!$A$2:$A$4,'Sponsor Response Form (SRF)'!R1912)),"Complete","Incomplete"))</f>
        <v/>
      </c>
      <c r="T1912" s="25" t="str">
        <f>IF(S1912="Complete",IF(AND(NOT(ISNA(VLOOKUP(CONCATENATE(D1912,E1912,F1912,G1912,H1912,I1912,J1912,K1912),'SRF Drop Downs'!G:G,1,FALSE))),IF(AND(G1912&lt;&gt;"C3",K1912&lt;&gt;"O5"),IF(SUM(COUNTIF(L1912:R1912,"Y"),COUNTIF(L1912:R1912,"N"))=0,"V","I"),IF(COUNTIF(L1912:R1912,"Y"),"V","I"))="V", IF(AND('Sponsor Response Form (SRF)'!D1912="M1", COUNTIF('OMS Response Form (ORF)'!C:C, B1912)&gt;0), "I", "V")="V"), "Valid","Invalid")," ")</f>
        <v xml:space="preserve"> </v>
      </c>
    </row>
    <row r="1913" spans="1:20" x14ac:dyDescent="0.25">
      <c r="A1913" s="69"/>
      <c r="B1913" s="70"/>
      <c r="C1913" s="71"/>
      <c r="D1913" s="72"/>
      <c r="E1913" s="72"/>
      <c r="F1913" s="72"/>
      <c r="G1913" s="72"/>
      <c r="H1913" s="72"/>
      <c r="I1913" s="72"/>
      <c r="J1913" s="72"/>
      <c r="K1913" s="72"/>
      <c r="L1913" s="72"/>
      <c r="M1913" s="72"/>
      <c r="N1913" s="72"/>
      <c r="O1913" s="72"/>
      <c r="P1913" s="72"/>
      <c r="Q1913" s="72"/>
      <c r="R1913" s="72"/>
      <c r="S1913" s="24" t="str">
        <f>IF(COUNTA(A1913:R1913)=0,"",IF(AND(COUNTA(A1913:C1913)=3,COUNTIF('SRF Drop Downs'!$B$2:$B$5,'Sponsor Response Form (SRF)'!D1913),COUNTIF('SRF Drop Downs'!$F$2:$F$5,'Sponsor Response Form (SRF)'!E1913),COUNTIF('SRF Drop Downs'!$C$2:$C$4,'Sponsor Response Form (SRF)'!F1913),COUNTIF('SRF Drop Downs'!$D$2:$D$6,'Sponsor Response Form (SRF)'!G1913),COUNTIF('SRF Drop Downs'!$A$2:$A$5,'Sponsor Response Form (SRF)'!H1913),COUNTIF('SRF Drop Downs'!$A$2:$A$4,'Sponsor Response Form (SRF)'!I1913),COUNTIF('SRF Drop Downs'!$A$2:$A$5,'Sponsor Response Form (SRF)'!J1913),COUNTIF('SRF Drop Downs'!$E$2:$E$7,'Sponsor Response Form (SRF)'!K1913),COUNTIF('SRF Drop Downs'!$A$2:$A$4,'Sponsor Response Form (SRF)'!L1913),COUNTIF('SRF Drop Downs'!$A$2:$A$4,'Sponsor Response Form (SRF)'!M1913),COUNTIF('SRF Drop Downs'!$A$2:$A$4,'Sponsor Response Form (SRF)'!N1913),COUNTIF('SRF Drop Downs'!$A$2:$A$4,'Sponsor Response Form (SRF)'!O1913),COUNTIF('SRF Drop Downs'!$A$2:$A$4,'Sponsor Response Form (SRF)'!P1913),COUNTIF('SRF Drop Downs'!$A$2:$A$4,'Sponsor Response Form (SRF)'!Q1913),COUNTIF('SRF Drop Downs'!$A$2:$A$4,'Sponsor Response Form (SRF)'!R1913)),"Complete","Incomplete"))</f>
        <v/>
      </c>
      <c r="T1913" s="25" t="str">
        <f>IF(S1913="Complete",IF(AND(NOT(ISNA(VLOOKUP(CONCATENATE(D1913,E1913,F1913,G1913,H1913,I1913,J1913,K1913),'SRF Drop Downs'!G:G,1,FALSE))),IF(AND(G1913&lt;&gt;"C3",K1913&lt;&gt;"O5"),IF(SUM(COUNTIF(L1913:R1913,"Y"),COUNTIF(L1913:R1913,"N"))=0,"V","I"),IF(COUNTIF(L1913:R1913,"Y"),"V","I"))="V", IF(AND('Sponsor Response Form (SRF)'!D1913="M1", COUNTIF('OMS Response Form (ORF)'!C:C, B1913)&gt;0), "I", "V")="V"), "Valid","Invalid")," ")</f>
        <v xml:space="preserve"> </v>
      </c>
    </row>
    <row r="1914" spans="1:20" x14ac:dyDescent="0.25">
      <c r="A1914" s="69"/>
      <c r="B1914" s="70"/>
      <c r="C1914" s="71"/>
      <c r="D1914" s="72"/>
      <c r="E1914" s="72"/>
      <c r="F1914" s="72"/>
      <c r="G1914" s="72"/>
      <c r="H1914" s="72"/>
      <c r="I1914" s="72"/>
      <c r="J1914" s="72"/>
      <c r="K1914" s="72"/>
      <c r="L1914" s="72"/>
      <c r="M1914" s="72"/>
      <c r="N1914" s="72"/>
      <c r="O1914" s="72"/>
      <c r="P1914" s="72"/>
      <c r="Q1914" s="72"/>
      <c r="R1914" s="72"/>
      <c r="S1914" s="24" t="str">
        <f>IF(COUNTA(A1914:R1914)=0,"",IF(AND(COUNTA(A1914:C1914)=3,COUNTIF('SRF Drop Downs'!$B$2:$B$5,'Sponsor Response Form (SRF)'!D1914),COUNTIF('SRF Drop Downs'!$F$2:$F$5,'Sponsor Response Form (SRF)'!E1914),COUNTIF('SRF Drop Downs'!$C$2:$C$4,'Sponsor Response Form (SRF)'!F1914),COUNTIF('SRF Drop Downs'!$D$2:$D$6,'Sponsor Response Form (SRF)'!G1914),COUNTIF('SRF Drop Downs'!$A$2:$A$5,'Sponsor Response Form (SRF)'!H1914),COUNTIF('SRF Drop Downs'!$A$2:$A$4,'Sponsor Response Form (SRF)'!I1914),COUNTIF('SRF Drop Downs'!$A$2:$A$5,'Sponsor Response Form (SRF)'!J1914),COUNTIF('SRF Drop Downs'!$E$2:$E$7,'Sponsor Response Form (SRF)'!K1914),COUNTIF('SRF Drop Downs'!$A$2:$A$4,'Sponsor Response Form (SRF)'!L1914),COUNTIF('SRF Drop Downs'!$A$2:$A$4,'Sponsor Response Form (SRF)'!M1914),COUNTIF('SRF Drop Downs'!$A$2:$A$4,'Sponsor Response Form (SRF)'!N1914),COUNTIF('SRF Drop Downs'!$A$2:$A$4,'Sponsor Response Form (SRF)'!O1914),COUNTIF('SRF Drop Downs'!$A$2:$A$4,'Sponsor Response Form (SRF)'!P1914),COUNTIF('SRF Drop Downs'!$A$2:$A$4,'Sponsor Response Form (SRF)'!Q1914),COUNTIF('SRF Drop Downs'!$A$2:$A$4,'Sponsor Response Form (SRF)'!R1914)),"Complete","Incomplete"))</f>
        <v/>
      </c>
      <c r="T1914" s="25" t="str">
        <f>IF(S1914="Complete",IF(AND(NOT(ISNA(VLOOKUP(CONCATENATE(D1914,E1914,F1914,G1914,H1914,I1914,J1914,K1914),'SRF Drop Downs'!G:G,1,FALSE))),IF(AND(G1914&lt;&gt;"C3",K1914&lt;&gt;"O5"),IF(SUM(COUNTIF(L1914:R1914,"Y"),COUNTIF(L1914:R1914,"N"))=0,"V","I"),IF(COUNTIF(L1914:R1914,"Y"),"V","I"))="V", IF(AND('Sponsor Response Form (SRF)'!D1914="M1", COUNTIF('OMS Response Form (ORF)'!C:C, B1914)&gt;0), "I", "V")="V"), "Valid","Invalid")," ")</f>
        <v xml:space="preserve"> </v>
      </c>
    </row>
    <row r="1915" spans="1:20" x14ac:dyDescent="0.25">
      <c r="A1915" s="69"/>
      <c r="B1915" s="70"/>
      <c r="C1915" s="71"/>
      <c r="D1915" s="72"/>
      <c r="E1915" s="72"/>
      <c r="F1915" s="72"/>
      <c r="G1915" s="72"/>
      <c r="H1915" s="72"/>
      <c r="I1915" s="72"/>
      <c r="J1915" s="72"/>
      <c r="K1915" s="72"/>
      <c r="L1915" s="72"/>
      <c r="M1915" s="72"/>
      <c r="N1915" s="72"/>
      <c r="O1915" s="72"/>
      <c r="P1915" s="72"/>
      <c r="Q1915" s="72"/>
      <c r="R1915" s="72"/>
      <c r="S1915" s="24" t="str">
        <f>IF(COUNTA(A1915:R1915)=0,"",IF(AND(COUNTA(A1915:C1915)=3,COUNTIF('SRF Drop Downs'!$B$2:$B$5,'Sponsor Response Form (SRF)'!D1915),COUNTIF('SRF Drop Downs'!$F$2:$F$5,'Sponsor Response Form (SRF)'!E1915),COUNTIF('SRF Drop Downs'!$C$2:$C$4,'Sponsor Response Form (SRF)'!F1915),COUNTIF('SRF Drop Downs'!$D$2:$D$6,'Sponsor Response Form (SRF)'!G1915),COUNTIF('SRF Drop Downs'!$A$2:$A$5,'Sponsor Response Form (SRF)'!H1915),COUNTIF('SRF Drop Downs'!$A$2:$A$4,'Sponsor Response Form (SRF)'!I1915),COUNTIF('SRF Drop Downs'!$A$2:$A$5,'Sponsor Response Form (SRF)'!J1915),COUNTIF('SRF Drop Downs'!$E$2:$E$7,'Sponsor Response Form (SRF)'!K1915),COUNTIF('SRF Drop Downs'!$A$2:$A$4,'Sponsor Response Form (SRF)'!L1915),COUNTIF('SRF Drop Downs'!$A$2:$A$4,'Sponsor Response Form (SRF)'!M1915),COUNTIF('SRF Drop Downs'!$A$2:$A$4,'Sponsor Response Form (SRF)'!N1915),COUNTIF('SRF Drop Downs'!$A$2:$A$4,'Sponsor Response Form (SRF)'!O1915),COUNTIF('SRF Drop Downs'!$A$2:$A$4,'Sponsor Response Form (SRF)'!P1915),COUNTIF('SRF Drop Downs'!$A$2:$A$4,'Sponsor Response Form (SRF)'!Q1915),COUNTIF('SRF Drop Downs'!$A$2:$A$4,'Sponsor Response Form (SRF)'!R1915)),"Complete","Incomplete"))</f>
        <v/>
      </c>
      <c r="T1915" s="25" t="str">
        <f>IF(S1915="Complete",IF(AND(NOT(ISNA(VLOOKUP(CONCATENATE(D1915,E1915,F1915,G1915,H1915,I1915,J1915,K1915),'SRF Drop Downs'!G:G,1,FALSE))),IF(AND(G1915&lt;&gt;"C3",K1915&lt;&gt;"O5"),IF(SUM(COUNTIF(L1915:R1915,"Y"),COUNTIF(L1915:R1915,"N"))=0,"V","I"),IF(COUNTIF(L1915:R1915,"Y"),"V","I"))="V", IF(AND('Sponsor Response Form (SRF)'!D1915="M1", COUNTIF('OMS Response Form (ORF)'!C:C, B1915)&gt;0), "I", "V")="V"), "Valid","Invalid")," ")</f>
        <v xml:space="preserve"> </v>
      </c>
    </row>
    <row r="1916" spans="1:20" x14ac:dyDescent="0.25">
      <c r="A1916" s="69"/>
      <c r="B1916" s="70"/>
      <c r="C1916" s="71"/>
      <c r="D1916" s="72"/>
      <c r="E1916" s="72"/>
      <c r="F1916" s="72"/>
      <c r="G1916" s="72"/>
      <c r="H1916" s="72"/>
      <c r="I1916" s="72"/>
      <c r="J1916" s="72"/>
      <c r="K1916" s="72"/>
      <c r="L1916" s="72"/>
      <c r="M1916" s="72"/>
      <c r="N1916" s="72"/>
      <c r="O1916" s="72"/>
      <c r="P1916" s="72"/>
      <c r="Q1916" s="72"/>
      <c r="R1916" s="72"/>
      <c r="S1916" s="24" t="str">
        <f>IF(COUNTA(A1916:R1916)=0,"",IF(AND(COUNTA(A1916:C1916)=3,COUNTIF('SRF Drop Downs'!$B$2:$B$5,'Sponsor Response Form (SRF)'!D1916),COUNTIF('SRF Drop Downs'!$F$2:$F$5,'Sponsor Response Form (SRF)'!E1916),COUNTIF('SRF Drop Downs'!$C$2:$C$4,'Sponsor Response Form (SRF)'!F1916),COUNTIF('SRF Drop Downs'!$D$2:$D$6,'Sponsor Response Form (SRF)'!G1916),COUNTIF('SRF Drop Downs'!$A$2:$A$5,'Sponsor Response Form (SRF)'!H1916),COUNTIF('SRF Drop Downs'!$A$2:$A$4,'Sponsor Response Form (SRF)'!I1916),COUNTIF('SRF Drop Downs'!$A$2:$A$5,'Sponsor Response Form (SRF)'!J1916),COUNTIF('SRF Drop Downs'!$E$2:$E$7,'Sponsor Response Form (SRF)'!K1916),COUNTIF('SRF Drop Downs'!$A$2:$A$4,'Sponsor Response Form (SRF)'!L1916),COUNTIF('SRF Drop Downs'!$A$2:$A$4,'Sponsor Response Form (SRF)'!M1916),COUNTIF('SRF Drop Downs'!$A$2:$A$4,'Sponsor Response Form (SRF)'!N1916),COUNTIF('SRF Drop Downs'!$A$2:$A$4,'Sponsor Response Form (SRF)'!O1916),COUNTIF('SRF Drop Downs'!$A$2:$A$4,'Sponsor Response Form (SRF)'!P1916),COUNTIF('SRF Drop Downs'!$A$2:$A$4,'Sponsor Response Form (SRF)'!Q1916),COUNTIF('SRF Drop Downs'!$A$2:$A$4,'Sponsor Response Form (SRF)'!R1916)),"Complete","Incomplete"))</f>
        <v/>
      </c>
      <c r="T1916" s="25" t="str">
        <f>IF(S1916="Complete",IF(AND(NOT(ISNA(VLOOKUP(CONCATENATE(D1916,E1916,F1916,G1916,H1916,I1916,J1916,K1916),'SRF Drop Downs'!G:G,1,FALSE))),IF(AND(G1916&lt;&gt;"C3",K1916&lt;&gt;"O5"),IF(SUM(COUNTIF(L1916:R1916,"Y"),COUNTIF(L1916:R1916,"N"))=0,"V","I"),IF(COUNTIF(L1916:R1916,"Y"),"V","I"))="V", IF(AND('Sponsor Response Form (SRF)'!D1916="M1", COUNTIF('OMS Response Form (ORF)'!C:C, B1916)&gt;0), "I", "V")="V"), "Valid","Invalid")," ")</f>
        <v xml:space="preserve"> </v>
      </c>
    </row>
    <row r="1917" spans="1:20" x14ac:dyDescent="0.25">
      <c r="A1917" s="69"/>
      <c r="B1917" s="70"/>
      <c r="C1917" s="71"/>
      <c r="D1917" s="72"/>
      <c r="E1917" s="72"/>
      <c r="F1917" s="72"/>
      <c r="G1917" s="72"/>
      <c r="H1917" s="72"/>
      <c r="I1917" s="72"/>
      <c r="J1917" s="72"/>
      <c r="K1917" s="72"/>
      <c r="L1917" s="72"/>
      <c r="M1917" s="72"/>
      <c r="N1917" s="72"/>
      <c r="O1917" s="72"/>
      <c r="P1917" s="72"/>
      <c r="Q1917" s="72"/>
      <c r="R1917" s="72"/>
      <c r="S1917" s="24" t="str">
        <f>IF(COUNTA(A1917:R1917)=0,"",IF(AND(COUNTA(A1917:C1917)=3,COUNTIF('SRF Drop Downs'!$B$2:$B$5,'Sponsor Response Form (SRF)'!D1917),COUNTIF('SRF Drop Downs'!$F$2:$F$5,'Sponsor Response Form (SRF)'!E1917),COUNTIF('SRF Drop Downs'!$C$2:$C$4,'Sponsor Response Form (SRF)'!F1917),COUNTIF('SRF Drop Downs'!$D$2:$D$6,'Sponsor Response Form (SRF)'!G1917),COUNTIF('SRF Drop Downs'!$A$2:$A$5,'Sponsor Response Form (SRF)'!H1917),COUNTIF('SRF Drop Downs'!$A$2:$A$4,'Sponsor Response Form (SRF)'!I1917),COUNTIF('SRF Drop Downs'!$A$2:$A$5,'Sponsor Response Form (SRF)'!J1917),COUNTIF('SRF Drop Downs'!$E$2:$E$7,'Sponsor Response Form (SRF)'!K1917),COUNTIF('SRF Drop Downs'!$A$2:$A$4,'Sponsor Response Form (SRF)'!L1917),COUNTIF('SRF Drop Downs'!$A$2:$A$4,'Sponsor Response Form (SRF)'!M1917),COUNTIF('SRF Drop Downs'!$A$2:$A$4,'Sponsor Response Form (SRF)'!N1917),COUNTIF('SRF Drop Downs'!$A$2:$A$4,'Sponsor Response Form (SRF)'!O1917),COUNTIF('SRF Drop Downs'!$A$2:$A$4,'Sponsor Response Form (SRF)'!P1917),COUNTIF('SRF Drop Downs'!$A$2:$A$4,'Sponsor Response Form (SRF)'!Q1917),COUNTIF('SRF Drop Downs'!$A$2:$A$4,'Sponsor Response Form (SRF)'!R1917)),"Complete","Incomplete"))</f>
        <v/>
      </c>
      <c r="T1917" s="25" t="str">
        <f>IF(S1917="Complete",IF(AND(NOT(ISNA(VLOOKUP(CONCATENATE(D1917,E1917,F1917,G1917,H1917,I1917,J1917,K1917),'SRF Drop Downs'!G:G,1,FALSE))),IF(AND(G1917&lt;&gt;"C3",K1917&lt;&gt;"O5"),IF(SUM(COUNTIF(L1917:R1917,"Y"),COUNTIF(L1917:R1917,"N"))=0,"V","I"),IF(COUNTIF(L1917:R1917,"Y"),"V","I"))="V", IF(AND('Sponsor Response Form (SRF)'!D1917="M1", COUNTIF('OMS Response Form (ORF)'!C:C, B1917)&gt;0), "I", "V")="V"), "Valid","Invalid")," ")</f>
        <v xml:space="preserve"> </v>
      </c>
    </row>
    <row r="1918" spans="1:20" x14ac:dyDescent="0.25">
      <c r="A1918" s="69"/>
      <c r="B1918" s="70"/>
      <c r="C1918" s="71"/>
      <c r="D1918" s="72"/>
      <c r="E1918" s="72"/>
      <c r="F1918" s="72"/>
      <c r="G1918" s="72"/>
      <c r="H1918" s="72"/>
      <c r="I1918" s="72"/>
      <c r="J1918" s="72"/>
      <c r="K1918" s="72"/>
      <c r="L1918" s="72"/>
      <c r="M1918" s="72"/>
      <c r="N1918" s="72"/>
      <c r="O1918" s="72"/>
      <c r="P1918" s="72"/>
      <c r="Q1918" s="72"/>
      <c r="R1918" s="72"/>
      <c r="S1918" s="24" t="str">
        <f>IF(COUNTA(A1918:R1918)=0,"",IF(AND(COUNTA(A1918:C1918)=3,COUNTIF('SRF Drop Downs'!$B$2:$B$5,'Sponsor Response Form (SRF)'!D1918),COUNTIF('SRF Drop Downs'!$F$2:$F$5,'Sponsor Response Form (SRF)'!E1918),COUNTIF('SRF Drop Downs'!$C$2:$C$4,'Sponsor Response Form (SRF)'!F1918),COUNTIF('SRF Drop Downs'!$D$2:$D$6,'Sponsor Response Form (SRF)'!G1918),COUNTIF('SRF Drop Downs'!$A$2:$A$5,'Sponsor Response Form (SRF)'!H1918),COUNTIF('SRF Drop Downs'!$A$2:$A$4,'Sponsor Response Form (SRF)'!I1918),COUNTIF('SRF Drop Downs'!$A$2:$A$5,'Sponsor Response Form (SRF)'!J1918),COUNTIF('SRF Drop Downs'!$E$2:$E$7,'Sponsor Response Form (SRF)'!K1918),COUNTIF('SRF Drop Downs'!$A$2:$A$4,'Sponsor Response Form (SRF)'!L1918),COUNTIF('SRF Drop Downs'!$A$2:$A$4,'Sponsor Response Form (SRF)'!M1918),COUNTIF('SRF Drop Downs'!$A$2:$A$4,'Sponsor Response Form (SRF)'!N1918),COUNTIF('SRF Drop Downs'!$A$2:$A$4,'Sponsor Response Form (SRF)'!O1918),COUNTIF('SRF Drop Downs'!$A$2:$A$4,'Sponsor Response Form (SRF)'!P1918),COUNTIF('SRF Drop Downs'!$A$2:$A$4,'Sponsor Response Form (SRF)'!Q1918),COUNTIF('SRF Drop Downs'!$A$2:$A$4,'Sponsor Response Form (SRF)'!R1918)),"Complete","Incomplete"))</f>
        <v/>
      </c>
      <c r="T1918" s="25" t="str">
        <f>IF(S1918="Complete",IF(AND(NOT(ISNA(VLOOKUP(CONCATENATE(D1918,E1918,F1918,G1918,H1918,I1918,J1918,K1918),'SRF Drop Downs'!G:G,1,FALSE))),IF(AND(G1918&lt;&gt;"C3",K1918&lt;&gt;"O5"),IF(SUM(COUNTIF(L1918:R1918,"Y"),COUNTIF(L1918:R1918,"N"))=0,"V","I"),IF(COUNTIF(L1918:R1918,"Y"),"V","I"))="V", IF(AND('Sponsor Response Form (SRF)'!D1918="M1", COUNTIF('OMS Response Form (ORF)'!C:C, B1918)&gt;0), "I", "V")="V"), "Valid","Invalid")," ")</f>
        <v xml:space="preserve"> </v>
      </c>
    </row>
    <row r="1919" spans="1:20" x14ac:dyDescent="0.25">
      <c r="A1919" s="69"/>
      <c r="B1919" s="70"/>
      <c r="C1919" s="71"/>
      <c r="D1919" s="72"/>
      <c r="E1919" s="72"/>
      <c r="F1919" s="72"/>
      <c r="G1919" s="72"/>
      <c r="H1919" s="72"/>
      <c r="I1919" s="72"/>
      <c r="J1919" s="72"/>
      <c r="K1919" s="72"/>
      <c r="L1919" s="72"/>
      <c r="M1919" s="72"/>
      <c r="N1919" s="72"/>
      <c r="O1919" s="72"/>
      <c r="P1919" s="72"/>
      <c r="Q1919" s="72"/>
      <c r="R1919" s="72"/>
      <c r="S1919" s="24" t="str">
        <f>IF(COUNTA(A1919:R1919)=0,"",IF(AND(COUNTA(A1919:C1919)=3,COUNTIF('SRF Drop Downs'!$B$2:$B$5,'Sponsor Response Form (SRF)'!D1919),COUNTIF('SRF Drop Downs'!$F$2:$F$5,'Sponsor Response Form (SRF)'!E1919),COUNTIF('SRF Drop Downs'!$C$2:$C$4,'Sponsor Response Form (SRF)'!F1919),COUNTIF('SRF Drop Downs'!$D$2:$D$6,'Sponsor Response Form (SRF)'!G1919),COUNTIF('SRF Drop Downs'!$A$2:$A$5,'Sponsor Response Form (SRF)'!H1919),COUNTIF('SRF Drop Downs'!$A$2:$A$4,'Sponsor Response Form (SRF)'!I1919),COUNTIF('SRF Drop Downs'!$A$2:$A$5,'Sponsor Response Form (SRF)'!J1919),COUNTIF('SRF Drop Downs'!$E$2:$E$7,'Sponsor Response Form (SRF)'!K1919),COUNTIF('SRF Drop Downs'!$A$2:$A$4,'Sponsor Response Form (SRF)'!L1919),COUNTIF('SRF Drop Downs'!$A$2:$A$4,'Sponsor Response Form (SRF)'!M1919),COUNTIF('SRF Drop Downs'!$A$2:$A$4,'Sponsor Response Form (SRF)'!N1919),COUNTIF('SRF Drop Downs'!$A$2:$A$4,'Sponsor Response Form (SRF)'!O1919),COUNTIF('SRF Drop Downs'!$A$2:$A$4,'Sponsor Response Form (SRF)'!P1919),COUNTIF('SRF Drop Downs'!$A$2:$A$4,'Sponsor Response Form (SRF)'!Q1919),COUNTIF('SRF Drop Downs'!$A$2:$A$4,'Sponsor Response Form (SRF)'!R1919)),"Complete","Incomplete"))</f>
        <v/>
      </c>
      <c r="T1919" s="25" t="str">
        <f>IF(S1919="Complete",IF(AND(NOT(ISNA(VLOOKUP(CONCATENATE(D1919,E1919,F1919,G1919,H1919,I1919,J1919,K1919),'SRF Drop Downs'!G:G,1,FALSE))),IF(AND(G1919&lt;&gt;"C3",K1919&lt;&gt;"O5"),IF(SUM(COUNTIF(L1919:R1919,"Y"),COUNTIF(L1919:R1919,"N"))=0,"V","I"),IF(COUNTIF(L1919:R1919,"Y"),"V","I"))="V", IF(AND('Sponsor Response Form (SRF)'!D1919="M1", COUNTIF('OMS Response Form (ORF)'!C:C, B1919)&gt;0), "I", "V")="V"), "Valid","Invalid")," ")</f>
        <v xml:space="preserve"> </v>
      </c>
    </row>
    <row r="1920" spans="1:20" x14ac:dyDescent="0.25">
      <c r="A1920" s="69"/>
      <c r="B1920" s="70"/>
      <c r="C1920" s="71"/>
      <c r="D1920" s="72"/>
      <c r="E1920" s="72"/>
      <c r="F1920" s="72"/>
      <c r="G1920" s="72"/>
      <c r="H1920" s="72"/>
      <c r="I1920" s="72"/>
      <c r="J1920" s="72"/>
      <c r="K1920" s="72"/>
      <c r="L1920" s="72"/>
      <c r="M1920" s="72"/>
      <c r="N1920" s="72"/>
      <c r="O1920" s="72"/>
      <c r="P1920" s="72"/>
      <c r="Q1920" s="72"/>
      <c r="R1920" s="72"/>
      <c r="S1920" s="24" t="str">
        <f>IF(COUNTA(A1920:R1920)=0,"",IF(AND(COUNTA(A1920:C1920)=3,COUNTIF('SRF Drop Downs'!$B$2:$B$5,'Sponsor Response Form (SRF)'!D1920),COUNTIF('SRF Drop Downs'!$F$2:$F$5,'Sponsor Response Form (SRF)'!E1920),COUNTIF('SRF Drop Downs'!$C$2:$C$4,'Sponsor Response Form (SRF)'!F1920),COUNTIF('SRF Drop Downs'!$D$2:$D$6,'Sponsor Response Form (SRF)'!G1920),COUNTIF('SRF Drop Downs'!$A$2:$A$5,'Sponsor Response Form (SRF)'!H1920),COUNTIF('SRF Drop Downs'!$A$2:$A$4,'Sponsor Response Form (SRF)'!I1920),COUNTIF('SRF Drop Downs'!$A$2:$A$5,'Sponsor Response Form (SRF)'!J1920),COUNTIF('SRF Drop Downs'!$E$2:$E$7,'Sponsor Response Form (SRF)'!K1920),COUNTIF('SRF Drop Downs'!$A$2:$A$4,'Sponsor Response Form (SRF)'!L1920),COUNTIF('SRF Drop Downs'!$A$2:$A$4,'Sponsor Response Form (SRF)'!M1920),COUNTIF('SRF Drop Downs'!$A$2:$A$4,'Sponsor Response Form (SRF)'!N1920),COUNTIF('SRF Drop Downs'!$A$2:$A$4,'Sponsor Response Form (SRF)'!O1920),COUNTIF('SRF Drop Downs'!$A$2:$A$4,'Sponsor Response Form (SRF)'!P1920),COUNTIF('SRF Drop Downs'!$A$2:$A$4,'Sponsor Response Form (SRF)'!Q1920),COUNTIF('SRF Drop Downs'!$A$2:$A$4,'Sponsor Response Form (SRF)'!R1920)),"Complete","Incomplete"))</f>
        <v/>
      </c>
      <c r="T1920" s="25" t="str">
        <f>IF(S1920="Complete",IF(AND(NOT(ISNA(VLOOKUP(CONCATENATE(D1920,E1920,F1920,G1920,H1920,I1920,J1920,K1920),'SRF Drop Downs'!G:G,1,FALSE))),IF(AND(G1920&lt;&gt;"C3",K1920&lt;&gt;"O5"),IF(SUM(COUNTIF(L1920:R1920,"Y"),COUNTIF(L1920:R1920,"N"))=0,"V","I"),IF(COUNTIF(L1920:R1920,"Y"),"V","I"))="V", IF(AND('Sponsor Response Form (SRF)'!D1920="M1", COUNTIF('OMS Response Form (ORF)'!C:C, B1920)&gt;0), "I", "V")="V"), "Valid","Invalid")," ")</f>
        <v xml:space="preserve"> </v>
      </c>
    </row>
    <row r="1921" spans="1:20" x14ac:dyDescent="0.25">
      <c r="A1921" s="69"/>
      <c r="B1921" s="70"/>
      <c r="C1921" s="71"/>
      <c r="D1921" s="72"/>
      <c r="E1921" s="72"/>
      <c r="F1921" s="72"/>
      <c r="G1921" s="72"/>
      <c r="H1921" s="72"/>
      <c r="I1921" s="72"/>
      <c r="J1921" s="72"/>
      <c r="K1921" s="72"/>
      <c r="L1921" s="72"/>
      <c r="M1921" s="72"/>
      <c r="N1921" s="72"/>
      <c r="O1921" s="72"/>
      <c r="P1921" s="72"/>
      <c r="Q1921" s="72"/>
      <c r="R1921" s="72"/>
      <c r="S1921" s="24" t="str">
        <f>IF(COUNTA(A1921:R1921)=0,"",IF(AND(COUNTA(A1921:C1921)=3,COUNTIF('SRF Drop Downs'!$B$2:$B$5,'Sponsor Response Form (SRF)'!D1921),COUNTIF('SRF Drop Downs'!$F$2:$F$5,'Sponsor Response Form (SRF)'!E1921),COUNTIF('SRF Drop Downs'!$C$2:$C$4,'Sponsor Response Form (SRF)'!F1921),COUNTIF('SRF Drop Downs'!$D$2:$D$6,'Sponsor Response Form (SRF)'!G1921),COUNTIF('SRF Drop Downs'!$A$2:$A$5,'Sponsor Response Form (SRF)'!H1921),COUNTIF('SRF Drop Downs'!$A$2:$A$4,'Sponsor Response Form (SRF)'!I1921),COUNTIF('SRF Drop Downs'!$A$2:$A$5,'Sponsor Response Form (SRF)'!J1921),COUNTIF('SRF Drop Downs'!$E$2:$E$7,'Sponsor Response Form (SRF)'!K1921),COUNTIF('SRF Drop Downs'!$A$2:$A$4,'Sponsor Response Form (SRF)'!L1921),COUNTIF('SRF Drop Downs'!$A$2:$A$4,'Sponsor Response Form (SRF)'!M1921),COUNTIF('SRF Drop Downs'!$A$2:$A$4,'Sponsor Response Form (SRF)'!N1921),COUNTIF('SRF Drop Downs'!$A$2:$A$4,'Sponsor Response Form (SRF)'!O1921),COUNTIF('SRF Drop Downs'!$A$2:$A$4,'Sponsor Response Form (SRF)'!P1921),COUNTIF('SRF Drop Downs'!$A$2:$A$4,'Sponsor Response Form (SRF)'!Q1921),COUNTIF('SRF Drop Downs'!$A$2:$A$4,'Sponsor Response Form (SRF)'!R1921)),"Complete","Incomplete"))</f>
        <v/>
      </c>
      <c r="T1921" s="25" t="str">
        <f>IF(S1921="Complete",IF(AND(NOT(ISNA(VLOOKUP(CONCATENATE(D1921,E1921,F1921,G1921,H1921,I1921,J1921,K1921),'SRF Drop Downs'!G:G,1,FALSE))),IF(AND(G1921&lt;&gt;"C3",K1921&lt;&gt;"O5"),IF(SUM(COUNTIF(L1921:R1921,"Y"),COUNTIF(L1921:R1921,"N"))=0,"V","I"),IF(COUNTIF(L1921:R1921,"Y"),"V","I"))="V", IF(AND('Sponsor Response Form (SRF)'!D1921="M1", COUNTIF('OMS Response Form (ORF)'!C:C, B1921)&gt;0), "I", "V")="V"), "Valid","Invalid")," ")</f>
        <v xml:space="preserve"> </v>
      </c>
    </row>
    <row r="1922" spans="1:20" x14ac:dyDescent="0.25">
      <c r="A1922" s="69"/>
      <c r="B1922" s="70"/>
      <c r="C1922" s="71"/>
      <c r="D1922" s="72"/>
      <c r="E1922" s="72"/>
      <c r="F1922" s="72"/>
      <c r="G1922" s="72"/>
      <c r="H1922" s="72"/>
      <c r="I1922" s="72"/>
      <c r="J1922" s="72"/>
      <c r="K1922" s="72"/>
      <c r="L1922" s="72"/>
      <c r="M1922" s="72"/>
      <c r="N1922" s="72"/>
      <c r="O1922" s="72"/>
      <c r="P1922" s="72"/>
      <c r="Q1922" s="72"/>
      <c r="R1922" s="72"/>
      <c r="S1922" s="24" t="str">
        <f>IF(COUNTA(A1922:R1922)=0,"",IF(AND(COUNTA(A1922:C1922)=3,COUNTIF('SRF Drop Downs'!$B$2:$B$5,'Sponsor Response Form (SRF)'!D1922),COUNTIF('SRF Drop Downs'!$F$2:$F$5,'Sponsor Response Form (SRF)'!E1922),COUNTIF('SRF Drop Downs'!$C$2:$C$4,'Sponsor Response Form (SRF)'!F1922),COUNTIF('SRF Drop Downs'!$D$2:$D$6,'Sponsor Response Form (SRF)'!G1922),COUNTIF('SRF Drop Downs'!$A$2:$A$5,'Sponsor Response Form (SRF)'!H1922),COUNTIF('SRF Drop Downs'!$A$2:$A$4,'Sponsor Response Form (SRF)'!I1922),COUNTIF('SRF Drop Downs'!$A$2:$A$5,'Sponsor Response Form (SRF)'!J1922),COUNTIF('SRF Drop Downs'!$E$2:$E$7,'Sponsor Response Form (SRF)'!K1922),COUNTIF('SRF Drop Downs'!$A$2:$A$4,'Sponsor Response Form (SRF)'!L1922),COUNTIF('SRF Drop Downs'!$A$2:$A$4,'Sponsor Response Form (SRF)'!M1922),COUNTIF('SRF Drop Downs'!$A$2:$A$4,'Sponsor Response Form (SRF)'!N1922),COUNTIF('SRF Drop Downs'!$A$2:$A$4,'Sponsor Response Form (SRF)'!O1922),COUNTIF('SRF Drop Downs'!$A$2:$A$4,'Sponsor Response Form (SRF)'!P1922),COUNTIF('SRF Drop Downs'!$A$2:$A$4,'Sponsor Response Form (SRF)'!Q1922),COUNTIF('SRF Drop Downs'!$A$2:$A$4,'Sponsor Response Form (SRF)'!R1922)),"Complete","Incomplete"))</f>
        <v/>
      </c>
      <c r="T1922" s="25" t="str">
        <f>IF(S1922="Complete",IF(AND(NOT(ISNA(VLOOKUP(CONCATENATE(D1922,E1922,F1922,G1922,H1922,I1922,J1922,K1922),'SRF Drop Downs'!G:G,1,FALSE))),IF(AND(G1922&lt;&gt;"C3",K1922&lt;&gt;"O5"),IF(SUM(COUNTIF(L1922:R1922,"Y"),COUNTIF(L1922:R1922,"N"))=0,"V","I"),IF(COUNTIF(L1922:R1922,"Y"),"V","I"))="V", IF(AND('Sponsor Response Form (SRF)'!D1922="M1", COUNTIF('OMS Response Form (ORF)'!C:C, B1922)&gt;0), "I", "V")="V"), "Valid","Invalid")," ")</f>
        <v xml:space="preserve"> </v>
      </c>
    </row>
    <row r="1923" spans="1:20" x14ac:dyDescent="0.25">
      <c r="A1923" s="69"/>
      <c r="B1923" s="70"/>
      <c r="C1923" s="71"/>
      <c r="D1923" s="72"/>
      <c r="E1923" s="72"/>
      <c r="F1923" s="72"/>
      <c r="G1923" s="72"/>
      <c r="H1923" s="72"/>
      <c r="I1923" s="72"/>
      <c r="J1923" s="72"/>
      <c r="K1923" s="72"/>
      <c r="L1923" s="72"/>
      <c r="M1923" s="72"/>
      <c r="N1923" s="72"/>
      <c r="O1923" s="72"/>
      <c r="P1923" s="72"/>
      <c r="Q1923" s="72"/>
      <c r="R1923" s="72"/>
      <c r="S1923" s="24" t="str">
        <f>IF(COUNTA(A1923:R1923)=0,"",IF(AND(COUNTA(A1923:C1923)=3,COUNTIF('SRF Drop Downs'!$B$2:$B$5,'Sponsor Response Form (SRF)'!D1923),COUNTIF('SRF Drop Downs'!$F$2:$F$5,'Sponsor Response Form (SRF)'!E1923),COUNTIF('SRF Drop Downs'!$C$2:$C$4,'Sponsor Response Form (SRF)'!F1923),COUNTIF('SRF Drop Downs'!$D$2:$D$6,'Sponsor Response Form (SRF)'!G1923),COUNTIF('SRF Drop Downs'!$A$2:$A$5,'Sponsor Response Form (SRF)'!H1923),COUNTIF('SRF Drop Downs'!$A$2:$A$4,'Sponsor Response Form (SRF)'!I1923),COUNTIF('SRF Drop Downs'!$A$2:$A$5,'Sponsor Response Form (SRF)'!J1923),COUNTIF('SRF Drop Downs'!$E$2:$E$7,'Sponsor Response Form (SRF)'!K1923),COUNTIF('SRF Drop Downs'!$A$2:$A$4,'Sponsor Response Form (SRF)'!L1923),COUNTIF('SRF Drop Downs'!$A$2:$A$4,'Sponsor Response Form (SRF)'!M1923),COUNTIF('SRF Drop Downs'!$A$2:$A$4,'Sponsor Response Form (SRF)'!N1923),COUNTIF('SRF Drop Downs'!$A$2:$A$4,'Sponsor Response Form (SRF)'!O1923),COUNTIF('SRF Drop Downs'!$A$2:$A$4,'Sponsor Response Form (SRF)'!P1923),COUNTIF('SRF Drop Downs'!$A$2:$A$4,'Sponsor Response Form (SRF)'!Q1923),COUNTIF('SRF Drop Downs'!$A$2:$A$4,'Sponsor Response Form (SRF)'!R1923)),"Complete","Incomplete"))</f>
        <v/>
      </c>
      <c r="T1923" s="25" t="str">
        <f>IF(S1923="Complete",IF(AND(NOT(ISNA(VLOOKUP(CONCATENATE(D1923,E1923,F1923,G1923,H1923,I1923,J1923,K1923),'SRF Drop Downs'!G:G,1,FALSE))),IF(AND(G1923&lt;&gt;"C3",K1923&lt;&gt;"O5"),IF(SUM(COUNTIF(L1923:R1923,"Y"),COUNTIF(L1923:R1923,"N"))=0,"V","I"),IF(COUNTIF(L1923:R1923,"Y"),"V","I"))="V", IF(AND('Sponsor Response Form (SRF)'!D1923="M1", COUNTIF('OMS Response Form (ORF)'!C:C, B1923)&gt;0), "I", "V")="V"), "Valid","Invalid")," ")</f>
        <v xml:space="preserve"> </v>
      </c>
    </row>
    <row r="1924" spans="1:20" x14ac:dyDescent="0.25">
      <c r="A1924" s="69"/>
      <c r="B1924" s="70"/>
      <c r="C1924" s="71"/>
      <c r="D1924" s="72"/>
      <c r="E1924" s="72"/>
      <c r="F1924" s="72"/>
      <c r="G1924" s="72"/>
      <c r="H1924" s="72"/>
      <c r="I1924" s="72"/>
      <c r="J1924" s="72"/>
      <c r="K1924" s="72"/>
      <c r="L1924" s="72"/>
      <c r="M1924" s="72"/>
      <c r="N1924" s="72"/>
      <c r="O1924" s="72"/>
      <c r="P1924" s="72"/>
      <c r="Q1924" s="72"/>
      <c r="R1924" s="72"/>
      <c r="S1924" s="24" t="str">
        <f>IF(COUNTA(A1924:R1924)=0,"",IF(AND(COUNTA(A1924:C1924)=3,COUNTIF('SRF Drop Downs'!$B$2:$B$5,'Sponsor Response Form (SRF)'!D1924),COUNTIF('SRF Drop Downs'!$F$2:$F$5,'Sponsor Response Form (SRF)'!E1924),COUNTIF('SRF Drop Downs'!$C$2:$C$4,'Sponsor Response Form (SRF)'!F1924),COUNTIF('SRF Drop Downs'!$D$2:$D$6,'Sponsor Response Form (SRF)'!G1924),COUNTIF('SRF Drop Downs'!$A$2:$A$5,'Sponsor Response Form (SRF)'!H1924),COUNTIF('SRF Drop Downs'!$A$2:$A$4,'Sponsor Response Form (SRF)'!I1924),COUNTIF('SRF Drop Downs'!$A$2:$A$5,'Sponsor Response Form (SRF)'!J1924),COUNTIF('SRF Drop Downs'!$E$2:$E$7,'Sponsor Response Form (SRF)'!K1924),COUNTIF('SRF Drop Downs'!$A$2:$A$4,'Sponsor Response Form (SRF)'!L1924),COUNTIF('SRF Drop Downs'!$A$2:$A$4,'Sponsor Response Form (SRF)'!M1924),COUNTIF('SRF Drop Downs'!$A$2:$A$4,'Sponsor Response Form (SRF)'!N1924),COUNTIF('SRF Drop Downs'!$A$2:$A$4,'Sponsor Response Form (SRF)'!O1924),COUNTIF('SRF Drop Downs'!$A$2:$A$4,'Sponsor Response Form (SRF)'!P1924),COUNTIF('SRF Drop Downs'!$A$2:$A$4,'Sponsor Response Form (SRF)'!Q1924),COUNTIF('SRF Drop Downs'!$A$2:$A$4,'Sponsor Response Form (SRF)'!R1924)),"Complete","Incomplete"))</f>
        <v/>
      </c>
      <c r="T1924" s="25" t="str">
        <f>IF(S1924="Complete",IF(AND(NOT(ISNA(VLOOKUP(CONCATENATE(D1924,E1924,F1924,G1924,H1924,I1924,J1924,K1924),'SRF Drop Downs'!G:G,1,FALSE))),IF(AND(G1924&lt;&gt;"C3",K1924&lt;&gt;"O5"),IF(SUM(COUNTIF(L1924:R1924,"Y"),COUNTIF(L1924:R1924,"N"))=0,"V","I"),IF(COUNTIF(L1924:R1924,"Y"),"V","I"))="V", IF(AND('Sponsor Response Form (SRF)'!D1924="M1", COUNTIF('OMS Response Form (ORF)'!C:C, B1924)&gt;0), "I", "V")="V"), "Valid","Invalid")," ")</f>
        <v xml:space="preserve"> </v>
      </c>
    </row>
    <row r="1925" spans="1:20" x14ac:dyDescent="0.25">
      <c r="A1925" s="69"/>
      <c r="B1925" s="70"/>
      <c r="C1925" s="71"/>
      <c r="D1925" s="72"/>
      <c r="E1925" s="72"/>
      <c r="F1925" s="72"/>
      <c r="G1925" s="72"/>
      <c r="H1925" s="72"/>
      <c r="I1925" s="72"/>
      <c r="J1925" s="72"/>
      <c r="K1925" s="72"/>
      <c r="L1925" s="72"/>
      <c r="M1925" s="72"/>
      <c r="N1925" s="72"/>
      <c r="O1925" s="72"/>
      <c r="P1925" s="72"/>
      <c r="Q1925" s="72"/>
      <c r="R1925" s="72"/>
      <c r="S1925" s="24" t="str">
        <f>IF(COUNTA(A1925:R1925)=0,"",IF(AND(COUNTA(A1925:C1925)=3,COUNTIF('SRF Drop Downs'!$B$2:$B$5,'Sponsor Response Form (SRF)'!D1925),COUNTIF('SRF Drop Downs'!$F$2:$F$5,'Sponsor Response Form (SRF)'!E1925),COUNTIF('SRF Drop Downs'!$C$2:$C$4,'Sponsor Response Form (SRF)'!F1925),COUNTIF('SRF Drop Downs'!$D$2:$D$6,'Sponsor Response Form (SRF)'!G1925),COUNTIF('SRF Drop Downs'!$A$2:$A$5,'Sponsor Response Form (SRF)'!H1925),COUNTIF('SRF Drop Downs'!$A$2:$A$4,'Sponsor Response Form (SRF)'!I1925),COUNTIF('SRF Drop Downs'!$A$2:$A$5,'Sponsor Response Form (SRF)'!J1925),COUNTIF('SRF Drop Downs'!$E$2:$E$7,'Sponsor Response Form (SRF)'!K1925),COUNTIF('SRF Drop Downs'!$A$2:$A$4,'Sponsor Response Form (SRF)'!L1925),COUNTIF('SRF Drop Downs'!$A$2:$A$4,'Sponsor Response Form (SRF)'!M1925),COUNTIF('SRF Drop Downs'!$A$2:$A$4,'Sponsor Response Form (SRF)'!N1925),COUNTIF('SRF Drop Downs'!$A$2:$A$4,'Sponsor Response Form (SRF)'!O1925),COUNTIF('SRF Drop Downs'!$A$2:$A$4,'Sponsor Response Form (SRF)'!P1925),COUNTIF('SRF Drop Downs'!$A$2:$A$4,'Sponsor Response Form (SRF)'!Q1925),COUNTIF('SRF Drop Downs'!$A$2:$A$4,'Sponsor Response Form (SRF)'!R1925)),"Complete","Incomplete"))</f>
        <v/>
      </c>
      <c r="T1925" s="25" t="str">
        <f>IF(S1925="Complete",IF(AND(NOT(ISNA(VLOOKUP(CONCATENATE(D1925,E1925,F1925,G1925,H1925,I1925,J1925,K1925),'SRF Drop Downs'!G:G,1,FALSE))),IF(AND(G1925&lt;&gt;"C3",K1925&lt;&gt;"O5"),IF(SUM(COUNTIF(L1925:R1925,"Y"),COUNTIF(L1925:R1925,"N"))=0,"V","I"),IF(COUNTIF(L1925:R1925,"Y"),"V","I"))="V", IF(AND('Sponsor Response Form (SRF)'!D1925="M1", COUNTIF('OMS Response Form (ORF)'!C:C, B1925)&gt;0), "I", "V")="V"), "Valid","Invalid")," ")</f>
        <v xml:space="preserve"> </v>
      </c>
    </row>
    <row r="1926" spans="1:20" x14ac:dyDescent="0.25">
      <c r="A1926" s="69"/>
      <c r="B1926" s="70"/>
      <c r="C1926" s="71"/>
      <c r="D1926" s="72"/>
      <c r="E1926" s="72"/>
      <c r="F1926" s="72"/>
      <c r="G1926" s="72"/>
      <c r="H1926" s="72"/>
      <c r="I1926" s="72"/>
      <c r="J1926" s="72"/>
      <c r="K1926" s="72"/>
      <c r="L1926" s="72"/>
      <c r="M1926" s="72"/>
      <c r="N1926" s="72"/>
      <c r="O1926" s="72"/>
      <c r="P1926" s="72"/>
      <c r="Q1926" s="72"/>
      <c r="R1926" s="72"/>
      <c r="S1926" s="24" t="str">
        <f>IF(COUNTA(A1926:R1926)=0,"",IF(AND(COUNTA(A1926:C1926)=3,COUNTIF('SRF Drop Downs'!$B$2:$B$5,'Sponsor Response Form (SRF)'!D1926),COUNTIF('SRF Drop Downs'!$F$2:$F$5,'Sponsor Response Form (SRF)'!E1926),COUNTIF('SRF Drop Downs'!$C$2:$C$4,'Sponsor Response Form (SRF)'!F1926),COUNTIF('SRF Drop Downs'!$D$2:$D$6,'Sponsor Response Form (SRF)'!G1926),COUNTIF('SRF Drop Downs'!$A$2:$A$5,'Sponsor Response Form (SRF)'!H1926),COUNTIF('SRF Drop Downs'!$A$2:$A$4,'Sponsor Response Form (SRF)'!I1926),COUNTIF('SRF Drop Downs'!$A$2:$A$5,'Sponsor Response Form (SRF)'!J1926),COUNTIF('SRF Drop Downs'!$E$2:$E$7,'Sponsor Response Form (SRF)'!K1926),COUNTIF('SRF Drop Downs'!$A$2:$A$4,'Sponsor Response Form (SRF)'!L1926),COUNTIF('SRF Drop Downs'!$A$2:$A$4,'Sponsor Response Form (SRF)'!M1926),COUNTIF('SRF Drop Downs'!$A$2:$A$4,'Sponsor Response Form (SRF)'!N1926),COUNTIF('SRF Drop Downs'!$A$2:$A$4,'Sponsor Response Form (SRF)'!O1926),COUNTIF('SRF Drop Downs'!$A$2:$A$4,'Sponsor Response Form (SRF)'!P1926),COUNTIF('SRF Drop Downs'!$A$2:$A$4,'Sponsor Response Form (SRF)'!Q1926),COUNTIF('SRF Drop Downs'!$A$2:$A$4,'Sponsor Response Form (SRF)'!R1926)),"Complete","Incomplete"))</f>
        <v/>
      </c>
      <c r="T1926" s="25" t="str">
        <f>IF(S1926="Complete",IF(AND(NOT(ISNA(VLOOKUP(CONCATENATE(D1926,E1926,F1926,G1926,H1926,I1926,J1926,K1926),'SRF Drop Downs'!G:G,1,FALSE))),IF(AND(G1926&lt;&gt;"C3",K1926&lt;&gt;"O5"),IF(SUM(COUNTIF(L1926:R1926,"Y"),COUNTIF(L1926:R1926,"N"))=0,"V","I"),IF(COUNTIF(L1926:R1926,"Y"),"V","I"))="V", IF(AND('Sponsor Response Form (SRF)'!D1926="M1", COUNTIF('OMS Response Form (ORF)'!C:C, B1926)&gt;0), "I", "V")="V"), "Valid","Invalid")," ")</f>
        <v xml:space="preserve"> </v>
      </c>
    </row>
    <row r="1927" spans="1:20" x14ac:dyDescent="0.25">
      <c r="A1927" s="69"/>
      <c r="B1927" s="70"/>
      <c r="C1927" s="71"/>
      <c r="D1927" s="72"/>
      <c r="E1927" s="72"/>
      <c r="F1927" s="72"/>
      <c r="G1927" s="72"/>
      <c r="H1927" s="72"/>
      <c r="I1927" s="72"/>
      <c r="J1927" s="72"/>
      <c r="K1927" s="72"/>
      <c r="L1927" s="72"/>
      <c r="M1927" s="72"/>
      <c r="N1927" s="72"/>
      <c r="O1927" s="72"/>
      <c r="P1927" s="72"/>
      <c r="Q1927" s="72"/>
      <c r="R1927" s="72"/>
      <c r="S1927" s="24" t="str">
        <f>IF(COUNTA(A1927:R1927)=0,"",IF(AND(COUNTA(A1927:C1927)=3,COUNTIF('SRF Drop Downs'!$B$2:$B$5,'Sponsor Response Form (SRF)'!D1927),COUNTIF('SRF Drop Downs'!$F$2:$F$5,'Sponsor Response Form (SRF)'!E1927),COUNTIF('SRF Drop Downs'!$C$2:$C$4,'Sponsor Response Form (SRF)'!F1927),COUNTIF('SRF Drop Downs'!$D$2:$D$6,'Sponsor Response Form (SRF)'!G1927),COUNTIF('SRF Drop Downs'!$A$2:$A$5,'Sponsor Response Form (SRF)'!H1927),COUNTIF('SRF Drop Downs'!$A$2:$A$4,'Sponsor Response Form (SRF)'!I1927),COUNTIF('SRF Drop Downs'!$A$2:$A$5,'Sponsor Response Form (SRF)'!J1927),COUNTIF('SRF Drop Downs'!$E$2:$E$7,'Sponsor Response Form (SRF)'!K1927),COUNTIF('SRF Drop Downs'!$A$2:$A$4,'Sponsor Response Form (SRF)'!L1927),COUNTIF('SRF Drop Downs'!$A$2:$A$4,'Sponsor Response Form (SRF)'!M1927),COUNTIF('SRF Drop Downs'!$A$2:$A$4,'Sponsor Response Form (SRF)'!N1927),COUNTIF('SRF Drop Downs'!$A$2:$A$4,'Sponsor Response Form (SRF)'!O1927),COUNTIF('SRF Drop Downs'!$A$2:$A$4,'Sponsor Response Form (SRF)'!P1927),COUNTIF('SRF Drop Downs'!$A$2:$A$4,'Sponsor Response Form (SRF)'!Q1927),COUNTIF('SRF Drop Downs'!$A$2:$A$4,'Sponsor Response Form (SRF)'!R1927)),"Complete","Incomplete"))</f>
        <v/>
      </c>
      <c r="T1927" s="25" t="str">
        <f>IF(S1927="Complete",IF(AND(NOT(ISNA(VLOOKUP(CONCATENATE(D1927,E1927,F1927,G1927,H1927,I1927,J1927,K1927),'SRF Drop Downs'!G:G,1,FALSE))),IF(AND(G1927&lt;&gt;"C3",K1927&lt;&gt;"O5"),IF(SUM(COUNTIF(L1927:R1927,"Y"),COUNTIF(L1927:R1927,"N"))=0,"V","I"),IF(COUNTIF(L1927:R1927,"Y"),"V","I"))="V", IF(AND('Sponsor Response Form (SRF)'!D1927="M1", COUNTIF('OMS Response Form (ORF)'!C:C, B1927)&gt;0), "I", "V")="V"), "Valid","Invalid")," ")</f>
        <v xml:space="preserve"> </v>
      </c>
    </row>
    <row r="1928" spans="1:20" x14ac:dyDescent="0.25">
      <c r="A1928" s="69"/>
      <c r="B1928" s="70"/>
      <c r="C1928" s="71"/>
      <c r="D1928" s="72"/>
      <c r="E1928" s="72"/>
      <c r="F1928" s="72"/>
      <c r="G1928" s="72"/>
      <c r="H1928" s="72"/>
      <c r="I1928" s="72"/>
      <c r="J1928" s="72"/>
      <c r="K1928" s="72"/>
      <c r="L1928" s="72"/>
      <c r="M1928" s="72"/>
      <c r="N1928" s="72"/>
      <c r="O1928" s="72"/>
      <c r="P1928" s="72"/>
      <c r="Q1928" s="72"/>
      <c r="R1928" s="72"/>
      <c r="S1928" s="24" t="str">
        <f>IF(COUNTA(A1928:R1928)=0,"",IF(AND(COUNTA(A1928:C1928)=3,COUNTIF('SRF Drop Downs'!$B$2:$B$5,'Sponsor Response Form (SRF)'!D1928),COUNTIF('SRF Drop Downs'!$F$2:$F$5,'Sponsor Response Form (SRF)'!E1928),COUNTIF('SRF Drop Downs'!$C$2:$C$4,'Sponsor Response Form (SRF)'!F1928),COUNTIF('SRF Drop Downs'!$D$2:$D$6,'Sponsor Response Form (SRF)'!G1928),COUNTIF('SRF Drop Downs'!$A$2:$A$5,'Sponsor Response Form (SRF)'!H1928),COUNTIF('SRF Drop Downs'!$A$2:$A$4,'Sponsor Response Form (SRF)'!I1928),COUNTIF('SRF Drop Downs'!$A$2:$A$5,'Sponsor Response Form (SRF)'!J1928),COUNTIF('SRF Drop Downs'!$E$2:$E$7,'Sponsor Response Form (SRF)'!K1928),COUNTIF('SRF Drop Downs'!$A$2:$A$4,'Sponsor Response Form (SRF)'!L1928),COUNTIF('SRF Drop Downs'!$A$2:$A$4,'Sponsor Response Form (SRF)'!M1928),COUNTIF('SRF Drop Downs'!$A$2:$A$4,'Sponsor Response Form (SRF)'!N1928),COUNTIF('SRF Drop Downs'!$A$2:$A$4,'Sponsor Response Form (SRF)'!O1928),COUNTIF('SRF Drop Downs'!$A$2:$A$4,'Sponsor Response Form (SRF)'!P1928),COUNTIF('SRF Drop Downs'!$A$2:$A$4,'Sponsor Response Form (SRF)'!Q1928),COUNTIF('SRF Drop Downs'!$A$2:$A$4,'Sponsor Response Form (SRF)'!R1928)),"Complete","Incomplete"))</f>
        <v/>
      </c>
      <c r="T1928" s="25" t="str">
        <f>IF(S1928="Complete",IF(AND(NOT(ISNA(VLOOKUP(CONCATENATE(D1928,E1928,F1928,G1928,H1928,I1928,J1928,K1928),'SRF Drop Downs'!G:G,1,FALSE))),IF(AND(G1928&lt;&gt;"C3",K1928&lt;&gt;"O5"),IF(SUM(COUNTIF(L1928:R1928,"Y"),COUNTIF(L1928:R1928,"N"))=0,"V","I"),IF(COUNTIF(L1928:R1928,"Y"),"V","I"))="V", IF(AND('Sponsor Response Form (SRF)'!D1928="M1", COUNTIF('OMS Response Form (ORF)'!C:C, B1928)&gt;0), "I", "V")="V"), "Valid","Invalid")," ")</f>
        <v xml:space="preserve"> </v>
      </c>
    </row>
    <row r="1929" spans="1:20" x14ac:dyDescent="0.25">
      <c r="A1929" s="69"/>
      <c r="B1929" s="70"/>
      <c r="C1929" s="71"/>
      <c r="D1929" s="72"/>
      <c r="E1929" s="72"/>
      <c r="F1929" s="72"/>
      <c r="G1929" s="72"/>
      <c r="H1929" s="72"/>
      <c r="I1929" s="72"/>
      <c r="J1929" s="72"/>
      <c r="K1929" s="72"/>
      <c r="L1929" s="72"/>
      <c r="M1929" s="72"/>
      <c r="N1929" s="72"/>
      <c r="O1929" s="72"/>
      <c r="P1929" s="72"/>
      <c r="Q1929" s="72"/>
      <c r="R1929" s="72"/>
      <c r="S1929" s="24" t="str">
        <f>IF(COUNTA(A1929:R1929)=0,"",IF(AND(COUNTA(A1929:C1929)=3,COUNTIF('SRF Drop Downs'!$B$2:$B$5,'Sponsor Response Form (SRF)'!D1929),COUNTIF('SRF Drop Downs'!$F$2:$F$5,'Sponsor Response Form (SRF)'!E1929),COUNTIF('SRF Drop Downs'!$C$2:$C$4,'Sponsor Response Form (SRF)'!F1929),COUNTIF('SRF Drop Downs'!$D$2:$D$6,'Sponsor Response Form (SRF)'!G1929),COUNTIF('SRF Drop Downs'!$A$2:$A$5,'Sponsor Response Form (SRF)'!H1929),COUNTIF('SRF Drop Downs'!$A$2:$A$4,'Sponsor Response Form (SRF)'!I1929),COUNTIF('SRF Drop Downs'!$A$2:$A$5,'Sponsor Response Form (SRF)'!J1929),COUNTIF('SRF Drop Downs'!$E$2:$E$7,'Sponsor Response Form (SRF)'!K1929),COUNTIF('SRF Drop Downs'!$A$2:$A$4,'Sponsor Response Form (SRF)'!L1929),COUNTIF('SRF Drop Downs'!$A$2:$A$4,'Sponsor Response Form (SRF)'!M1929),COUNTIF('SRF Drop Downs'!$A$2:$A$4,'Sponsor Response Form (SRF)'!N1929),COUNTIF('SRF Drop Downs'!$A$2:$A$4,'Sponsor Response Form (SRF)'!O1929),COUNTIF('SRF Drop Downs'!$A$2:$A$4,'Sponsor Response Form (SRF)'!P1929),COUNTIF('SRF Drop Downs'!$A$2:$A$4,'Sponsor Response Form (SRF)'!Q1929),COUNTIF('SRF Drop Downs'!$A$2:$A$4,'Sponsor Response Form (SRF)'!R1929)),"Complete","Incomplete"))</f>
        <v/>
      </c>
      <c r="T1929" s="25" t="str">
        <f>IF(S1929="Complete",IF(AND(NOT(ISNA(VLOOKUP(CONCATENATE(D1929,E1929,F1929,G1929,H1929,I1929,J1929,K1929),'SRF Drop Downs'!G:G,1,FALSE))),IF(AND(G1929&lt;&gt;"C3",K1929&lt;&gt;"O5"),IF(SUM(COUNTIF(L1929:R1929,"Y"),COUNTIF(L1929:R1929,"N"))=0,"V","I"),IF(COUNTIF(L1929:R1929,"Y"),"V","I"))="V", IF(AND('Sponsor Response Form (SRF)'!D1929="M1", COUNTIF('OMS Response Form (ORF)'!C:C, B1929)&gt;0), "I", "V")="V"), "Valid","Invalid")," ")</f>
        <v xml:space="preserve"> </v>
      </c>
    </row>
    <row r="1930" spans="1:20" x14ac:dyDescent="0.25">
      <c r="A1930" s="69"/>
      <c r="B1930" s="70"/>
      <c r="C1930" s="71"/>
      <c r="D1930" s="72"/>
      <c r="E1930" s="72"/>
      <c r="F1930" s="72"/>
      <c r="G1930" s="72"/>
      <c r="H1930" s="72"/>
      <c r="I1930" s="72"/>
      <c r="J1930" s="72"/>
      <c r="K1930" s="72"/>
      <c r="L1930" s="72"/>
      <c r="M1930" s="72"/>
      <c r="N1930" s="72"/>
      <c r="O1930" s="72"/>
      <c r="P1930" s="72"/>
      <c r="Q1930" s="72"/>
      <c r="R1930" s="72"/>
      <c r="S1930" s="24" t="str">
        <f>IF(COUNTA(A1930:R1930)=0,"",IF(AND(COUNTA(A1930:C1930)=3,COUNTIF('SRF Drop Downs'!$B$2:$B$5,'Sponsor Response Form (SRF)'!D1930),COUNTIF('SRF Drop Downs'!$F$2:$F$5,'Sponsor Response Form (SRF)'!E1930),COUNTIF('SRF Drop Downs'!$C$2:$C$4,'Sponsor Response Form (SRF)'!F1930),COUNTIF('SRF Drop Downs'!$D$2:$D$6,'Sponsor Response Form (SRF)'!G1930),COUNTIF('SRF Drop Downs'!$A$2:$A$5,'Sponsor Response Form (SRF)'!H1930),COUNTIF('SRF Drop Downs'!$A$2:$A$4,'Sponsor Response Form (SRF)'!I1930),COUNTIF('SRF Drop Downs'!$A$2:$A$5,'Sponsor Response Form (SRF)'!J1930),COUNTIF('SRF Drop Downs'!$E$2:$E$7,'Sponsor Response Form (SRF)'!K1930),COUNTIF('SRF Drop Downs'!$A$2:$A$4,'Sponsor Response Form (SRF)'!L1930),COUNTIF('SRF Drop Downs'!$A$2:$A$4,'Sponsor Response Form (SRF)'!M1930),COUNTIF('SRF Drop Downs'!$A$2:$A$4,'Sponsor Response Form (SRF)'!N1930),COUNTIF('SRF Drop Downs'!$A$2:$A$4,'Sponsor Response Form (SRF)'!O1930),COUNTIF('SRF Drop Downs'!$A$2:$A$4,'Sponsor Response Form (SRF)'!P1930),COUNTIF('SRF Drop Downs'!$A$2:$A$4,'Sponsor Response Form (SRF)'!Q1930),COUNTIF('SRF Drop Downs'!$A$2:$A$4,'Sponsor Response Form (SRF)'!R1930)),"Complete","Incomplete"))</f>
        <v/>
      </c>
      <c r="T1930" s="25" t="str">
        <f>IF(S1930="Complete",IF(AND(NOT(ISNA(VLOOKUP(CONCATENATE(D1930,E1930,F1930,G1930,H1930,I1930,J1930,K1930),'SRF Drop Downs'!G:G,1,FALSE))),IF(AND(G1930&lt;&gt;"C3",K1930&lt;&gt;"O5"),IF(SUM(COUNTIF(L1930:R1930,"Y"),COUNTIF(L1930:R1930,"N"))=0,"V","I"),IF(COUNTIF(L1930:R1930,"Y"),"V","I"))="V", IF(AND('Sponsor Response Form (SRF)'!D1930="M1", COUNTIF('OMS Response Form (ORF)'!C:C, B1930)&gt;0), "I", "V")="V"), "Valid","Invalid")," ")</f>
        <v xml:space="preserve"> </v>
      </c>
    </row>
    <row r="1931" spans="1:20" x14ac:dyDescent="0.25">
      <c r="A1931" s="69"/>
      <c r="B1931" s="70"/>
      <c r="C1931" s="71"/>
      <c r="D1931" s="72"/>
      <c r="E1931" s="72"/>
      <c r="F1931" s="72"/>
      <c r="G1931" s="72"/>
      <c r="H1931" s="72"/>
      <c r="I1931" s="72"/>
      <c r="J1931" s="72"/>
      <c r="K1931" s="72"/>
      <c r="L1931" s="72"/>
      <c r="M1931" s="72"/>
      <c r="N1931" s="72"/>
      <c r="O1931" s="72"/>
      <c r="P1931" s="72"/>
      <c r="Q1931" s="72"/>
      <c r="R1931" s="72"/>
      <c r="S1931" s="24" t="str">
        <f>IF(COUNTA(A1931:R1931)=0,"",IF(AND(COUNTA(A1931:C1931)=3,COUNTIF('SRF Drop Downs'!$B$2:$B$5,'Sponsor Response Form (SRF)'!D1931),COUNTIF('SRF Drop Downs'!$F$2:$F$5,'Sponsor Response Form (SRF)'!E1931),COUNTIF('SRF Drop Downs'!$C$2:$C$4,'Sponsor Response Form (SRF)'!F1931),COUNTIF('SRF Drop Downs'!$D$2:$D$6,'Sponsor Response Form (SRF)'!G1931),COUNTIF('SRF Drop Downs'!$A$2:$A$5,'Sponsor Response Form (SRF)'!H1931),COUNTIF('SRF Drop Downs'!$A$2:$A$4,'Sponsor Response Form (SRF)'!I1931),COUNTIF('SRF Drop Downs'!$A$2:$A$5,'Sponsor Response Form (SRF)'!J1931),COUNTIF('SRF Drop Downs'!$E$2:$E$7,'Sponsor Response Form (SRF)'!K1931),COUNTIF('SRF Drop Downs'!$A$2:$A$4,'Sponsor Response Form (SRF)'!L1931),COUNTIF('SRF Drop Downs'!$A$2:$A$4,'Sponsor Response Form (SRF)'!M1931),COUNTIF('SRF Drop Downs'!$A$2:$A$4,'Sponsor Response Form (SRF)'!N1931),COUNTIF('SRF Drop Downs'!$A$2:$A$4,'Sponsor Response Form (SRF)'!O1931),COUNTIF('SRF Drop Downs'!$A$2:$A$4,'Sponsor Response Form (SRF)'!P1931),COUNTIF('SRF Drop Downs'!$A$2:$A$4,'Sponsor Response Form (SRF)'!Q1931),COUNTIF('SRF Drop Downs'!$A$2:$A$4,'Sponsor Response Form (SRF)'!R1931)),"Complete","Incomplete"))</f>
        <v/>
      </c>
      <c r="T1931" s="25" t="str">
        <f>IF(S1931="Complete",IF(AND(NOT(ISNA(VLOOKUP(CONCATENATE(D1931,E1931,F1931,G1931,H1931,I1931,J1931,K1931),'SRF Drop Downs'!G:G,1,FALSE))),IF(AND(G1931&lt;&gt;"C3",K1931&lt;&gt;"O5"),IF(SUM(COUNTIF(L1931:R1931,"Y"),COUNTIF(L1931:R1931,"N"))=0,"V","I"),IF(COUNTIF(L1931:R1931,"Y"),"V","I"))="V", IF(AND('Sponsor Response Form (SRF)'!D1931="M1", COUNTIF('OMS Response Form (ORF)'!C:C, B1931)&gt;0), "I", "V")="V"), "Valid","Invalid")," ")</f>
        <v xml:space="preserve"> </v>
      </c>
    </row>
    <row r="1932" spans="1:20" x14ac:dyDescent="0.25">
      <c r="A1932" s="69"/>
      <c r="B1932" s="70"/>
      <c r="C1932" s="71"/>
      <c r="D1932" s="72"/>
      <c r="E1932" s="72"/>
      <c r="F1932" s="72"/>
      <c r="G1932" s="72"/>
      <c r="H1932" s="72"/>
      <c r="I1932" s="72"/>
      <c r="J1932" s="72"/>
      <c r="K1932" s="72"/>
      <c r="L1932" s="72"/>
      <c r="M1932" s="72"/>
      <c r="N1932" s="72"/>
      <c r="O1932" s="72"/>
      <c r="P1932" s="72"/>
      <c r="Q1932" s="72"/>
      <c r="R1932" s="72"/>
      <c r="S1932" s="24" t="str">
        <f>IF(COUNTA(A1932:R1932)=0,"",IF(AND(COUNTA(A1932:C1932)=3,COUNTIF('SRF Drop Downs'!$B$2:$B$5,'Sponsor Response Form (SRF)'!D1932),COUNTIF('SRF Drop Downs'!$F$2:$F$5,'Sponsor Response Form (SRF)'!E1932),COUNTIF('SRF Drop Downs'!$C$2:$C$4,'Sponsor Response Form (SRF)'!F1932),COUNTIF('SRF Drop Downs'!$D$2:$D$6,'Sponsor Response Form (SRF)'!G1932),COUNTIF('SRF Drop Downs'!$A$2:$A$5,'Sponsor Response Form (SRF)'!H1932),COUNTIF('SRF Drop Downs'!$A$2:$A$4,'Sponsor Response Form (SRF)'!I1932),COUNTIF('SRF Drop Downs'!$A$2:$A$5,'Sponsor Response Form (SRF)'!J1932),COUNTIF('SRF Drop Downs'!$E$2:$E$7,'Sponsor Response Form (SRF)'!K1932),COUNTIF('SRF Drop Downs'!$A$2:$A$4,'Sponsor Response Form (SRF)'!L1932),COUNTIF('SRF Drop Downs'!$A$2:$A$4,'Sponsor Response Form (SRF)'!M1932),COUNTIF('SRF Drop Downs'!$A$2:$A$4,'Sponsor Response Form (SRF)'!N1932),COUNTIF('SRF Drop Downs'!$A$2:$A$4,'Sponsor Response Form (SRF)'!O1932),COUNTIF('SRF Drop Downs'!$A$2:$A$4,'Sponsor Response Form (SRF)'!P1932),COUNTIF('SRF Drop Downs'!$A$2:$A$4,'Sponsor Response Form (SRF)'!Q1932),COUNTIF('SRF Drop Downs'!$A$2:$A$4,'Sponsor Response Form (SRF)'!R1932)),"Complete","Incomplete"))</f>
        <v/>
      </c>
      <c r="T1932" s="25" t="str">
        <f>IF(S1932="Complete",IF(AND(NOT(ISNA(VLOOKUP(CONCATENATE(D1932,E1932,F1932,G1932,H1932,I1932,J1932,K1932),'SRF Drop Downs'!G:G,1,FALSE))),IF(AND(G1932&lt;&gt;"C3",K1932&lt;&gt;"O5"),IF(SUM(COUNTIF(L1932:R1932,"Y"),COUNTIF(L1932:R1932,"N"))=0,"V","I"),IF(COUNTIF(L1932:R1932,"Y"),"V","I"))="V", IF(AND('Sponsor Response Form (SRF)'!D1932="M1", COUNTIF('OMS Response Form (ORF)'!C:C, B1932)&gt;0), "I", "V")="V"), "Valid","Invalid")," ")</f>
        <v xml:space="preserve"> </v>
      </c>
    </row>
    <row r="1933" spans="1:20" x14ac:dyDescent="0.25">
      <c r="A1933" s="69"/>
      <c r="B1933" s="70"/>
      <c r="C1933" s="71"/>
      <c r="D1933" s="72"/>
      <c r="E1933" s="72"/>
      <c r="F1933" s="72"/>
      <c r="G1933" s="72"/>
      <c r="H1933" s="72"/>
      <c r="I1933" s="72"/>
      <c r="J1933" s="72"/>
      <c r="K1933" s="72"/>
      <c r="L1933" s="72"/>
      <c r="M1933" s="72"/>
      <c r="N1933" s="72"/>
      <c r="O1933" s="72"/>
      <c r="P1933" s="72"/>
      <c r="Q1933" s="72"/>
      <c r="R1933" s="72"/>
      <c r="S1933" s="24" t="str">
        <f>IF(COUNTA(A1933:R1933)=0,"",IF(AND(COUNTA(A1933:C1933)=3,COUNTIF('SRF Drop Downs'!$B$2:$B$5,'Sponsor Response Form (SRF)'!D1933),COUNTIF('SRF Drop Downs'!$F$2:$F$5,'Sponsor Response Form (SRF)'!E1933),COUNTIF('SRF Drop Downs'!$C$2:$C$4,'Sponsor Response Form (SRF)'!F1933),COUNTIF('SRF Drop Downs'!$D$2:$D$6,'Sponsor Response Form (SRF)'!G1933),COUNTIF('SRF Drop Downs'!$A$2:$A$5,'Sponsor Response Form (SRF)'!H1933),COUNTIF('SRF Drop Downs'!$A$2:$A$4,'Sponsor Response Form (SRF)'!I1933),COUNTIF('SRF Drop Downs'!$A$2:$A$5,'Sponsor Response Form (SRF)'!J1933),COUNTIF('SRF Drop Downs'!$E$2:$E$7,'Sponsor Response Form (SRF)'!K1933),COUNTIF('SRF Drop Downs'!$A$2:$A$4,'Sponsor Response Form (SRF)'!L1933),COUNTIF('SRF Drop Downs'!$A$2:$A$4,'Sponsor Response Form (SRF)'!M1933),COUNTIF('SRF Drop Downs'!$A$2:$A$4,'Sponsor Response Form (SRF)'!N1933),COUNTIF('SRF Drop Downs'!$A$2:$A$4,'Sponsor Response Form (SRF)'!O1933),COUNTIF('SRF Drop Downs'!$A$2:$A$4,'Sponsor Response Form (SRF)'!P1933),COUNTIF('SRF Drop Downs'!$A$2:$A$4,'Sponsor Response Form (SRF)'!Q1933),COUNTIF('SRF Drop Downs'!$A$2:$A$4,'Sponsor Response Form (SRF)'!R1933)),"Complete","Incomplete"))</f>
        <v/>
      </c>
      <c r="T1933" s="25" t="str">
        <f>IF(S1933="Complete",IF(AND(NOT(ISNA(VLOOKUP(CONCATENATE(D1933,E1933,F1933,G1933,H1933,I1933,J1933,K1933),'SRF Drop Downs'!G:G,1,FALSE))),IF(AND(G1933&lt;&gt;"C3",K1933&lt;&gt;"O5"),IF(SUM(COUNTIF(L1933:R1933,"Y"),COUNTIF(L1933:R1933,"N"))=0,"V","I"),IF(COUNTIF(L1933:R1933,"Y"),"V","I"))="V", IF(AND('Sponsor Response Form (SRF)'!D1933="M1", COUNTIF('OMS Response Form (ORF)'!C:C, B1933)&gt;0), "I", "V")="V"), "Valid","Invalid")," ")</f>
        <v xml:space="preserve"> </v>
      </c>
    </row>
    <row r="1934" spans="1:20" x14ac:dyDescent="0.25">
      <c r="A1934" s="69"/>
      <c r="B1934" s="70"/>
      <c r="C1934" s="71"/>
      <c r="D1934" s="72"/>
      <c r="E1934" s="72"/>
      <c r="F1934" s="72"/>
      <c r="G1934" s="72"/>
      <c r="H1934" s="72"/>
      <c r="I1934" s="72"/>
      <c r="J1934" s="72"/>
      <c r="K1934" s="72"/>
      <c r="L1934" s="72"/>
      <c r="M1934" s="72"/>
      <c r="N1934" s="72"/>
      <c r="O1934" s="72"/>
      <c r="P1934" s="72"/>
      <c r="Q1934" s="72"/>
      <c r="R1934" s="72"/>
      <c r="S1934" s="24" t="str">
        <f>IF(COUNTA(A1934:R1934)=0,"",IF(AND(COUNTA(A1934:C1934)=3,COUNTIF('SRF Drop Downs'!$B$2:$B$5,'Sponsor Response Form (SRF)'!D1934),COUNTIF('SRF Drop Downs'!$F$2:$F$5,'Sponsor Response Form (SRF)'!E1934),COUNTIF('SRF Drop Downs'!$C$2:$C$4,'Sponsor Response Form (SRF)'!F1934),COUNTIF('SRF Drop Downs'!$D$2:$D$6,'Sponsor Response Form (SRF)'!G1934),COUNTIF('SRF Drop Downs'!$A$2:$A$5,'Sponsor Response Form (SRF)'!H1934),COUNTIF('SRF Drop Downs'!$A$2:$A$4,'Sponsor Response Form (SRF)'!I1934),COUNTIF('SRF Drop Downs'!$A$2:$A$5,'Sponsor Response Form (SRF)'!J1934),COUNTIF('SRF Drop Downs'!$E$2:$E$7,'Sponsor Response Form (SRF)'!K1934),COUNTIF('SRF Drop Downs'!$A$2:$A$4,'Sponsor Response Form (SRF)'!L1934),COUNTIF('SRF Drop Downs'!$A$2:$A$4,'Sponsor Response Form (SRF)'!M1934),COUNTIF('SRF Drop Downs'!$A$2:$A$4,'Sponsor Response Form (SRF)'!N1934),COUNTIF('SRF Drop Downs'!$A$2:$A$4,'Sponsor Response Form (SRF)'!O1934),COUNTIF('SRF Drop Downs'!$A$2:$A$4,'Sponsor Response Form (SRF)'!P1934),COUNTIF('SRF Drop Downs'!$A$2:$A$4,'Sponsor Response Form (SRF)'!Q1934),COUNTIF('SRF Drop Downs'!$A$2:$A$4,'Sponsor Response Form (SRF)'!R1934)),"Complete","Incomplete"))</f>
        <v/>
      </c>
      <c r="T1934" s="25" t="str">
        <f>IF(S1934="Complete",IF(AND(NOT(ISNA(VLOOKUP(CONCATENATE(D1934,E1934,F1934,G1934,H1934,I1934,J1934,K1934),'SRF Drop Downs'!G:G,1,FALSE))),IF(AND(G1934&lt;&gt;"C3",K1934&lt;&gt;"O5"),IF(SUM(COUNTIF(L1934:R1934,"Y"),COUNTIF(L1934:R1934,"N"))=0,"V","I"),IF(COUNTIF(L1934:R1934,"Y"),"V","I"))="V", IF(AND('Sponsor Response Form (SRF)'!D1934="M1", COUNTIF('OMS Response Form (ORF)'!C:C, B1934)&gt;0), "I", "V")="V"), "Valid","Invalid")," ")</f>
        <v xml:space="preserve"> </v>
      </c>
    </row>
    <row r="1935" spans="1:20" x14ac:dyDescent="0.25">
      <c r="A1935" s="69"/>
      <c r="B1935" s="70"/>
      <c r="C1935" s="71"/>
      <c r="D1935" s="72"/>
      <c r="E1935" s="72"/>
      <c r="F1935" s="72"/>
      <c r="G1935" s="72"/>
      <c r="H1935" s="72"/>
      <c r="I1935" s="72"/>
      <c r="J1935" s="72"/>
      <c r="K1935" s="72"/>
      <c r="L1935" s="72"/>
      <c r="M1935" s="72"/>
      <c r="N1935" s="72"/>
      <c r="O1935" s="72"/>
      <c r="P1935" s="72"/>
      <c r="Q1935" s="72"/>
      <c r="R1935" s="72"/>
      <c r="S1935" s="24" t="str">
        <f>IF(COUNTA(A1935:R1935)=0,"",IF(AND(COUNTA(A1935:C1935)=3,COUNTIF('SRF Drop Downs'!$B$2:$B$5,'Sponsor Response Form (SRF)'!D1935),COUNTIF('SRF Drop Downs'!$F$2:$F$5,'Sponsor Response Form (SRF)'!E1935),COUNTIF('SRF Drop Downs'!$C$2:$C$4,'Sponsor Response Form (SRF)'!F1935),COUNTIF('SRF Drop Downs'!$D$2:$D$6,'Sponsor Response Form (SRF)'!G1935),COUNTIF('SRF Drop Downs'!$A$2:$A$5,'Sponsor Response Form (SRF)'!H1935),COUNTIF('SRF Drop Downs'!$A$2:$A$4,'Sponsor Response Form (SRF)'!I1935),COUNTIF('SRF Drop Downs'!$A$2:$A$5,'Sponsor Response Form (SRF)'!J1935),COUNTIF('SRF Drop Downs'!$E$2:$E$7,'Sponsor Response Form (SRF)'!K1935),COUNTIF('SRF Drop Downs'!$A$2:$A$4,'Sponsor Response Form (SRF)'!L1935),COUNTIF('SRF Drop Downs'!$A$2:$A$4,'Sponsor Response Form (SRF)'!M1935),COUNTIF('SRF Drop Downs'!$A$2:$A$4,'Sponsor Response Form (SRF)'!N1935),COUNTIF('SRF Drop Downs'!$A$2:$A$4,'Sponsor Response Form (SRF)'!O1935),COUNTIF('SRF Drop Downs'!$A$2:$A$4,'Sponsor Response Form (SRF)'!P1935),COUNTIF('SRF Drop Downs'!$A$2:$A$4,'Sponsor Response Form (SRF)'!Q1935),COUNTIF('SRF Drop Downs'!$A$2:$A$4,'Sponsor Response Form (SRF)'!R1935)),"Complete","Incomplete"))</f>
        <v/>
      </c>
      <c r="T1935" s="25" t="str">
        <f>IF(S1935="Complete",IF(AND(NOT(ISNA(VLOOKUP(CONCATENATE(D1935,E1935,F1935,G1935,H1935,I1935,J1935,K1935),'SRF Drop Downs'!G:G,1,FALSE))),IF(AND(G1935&lt;&gt;"C3",K1935&lt;&gt;"O5"),IF(SUM(COUNTIF(L1935:R1935,"Y"),COUNTIF(L1935:R1935,"N"))=0,"V","I"),IF(COUNTIF(L1935:R1935,"Y"),"V","I"))="V", IF(AND('Sponsor Response Form (SRF)'!D1935="M1", COUNTIF('OMS Response Form (ORF)'!C:C, B1935)&gt;0), "I", "V")="V"), "Valid","Invalid")," ")</f>
        <v xml:space="preserve"> </v>
      </c>
    </row>
    <row r="1936" spans="1:20" x14ac:dyDescent="0.25">
      <c r="A1936" s="69"/>
      <c r="B1936" s="70"/>
      <c r="C1936" s="71"/>
      <c r="D1936" s="72"/>
      <c r="E1936" s="72"/>
      <c r="F1936" s="72"/>
      <c r="G1936" s="72"/>
      <c r="H1936" s="72"/>
      <c r="I1936" s="72"/>
      <c r="J1936" s="72"/>
      <c r="K1936" s="72"/>
      <c r="L1936" s="72"/>
      <c r="M1936" s="72"/>
      <c r="N1936" s="72"/>
      <c r="O1936" s="72"/>
      <c r="P1936" s="72"/>
      <c r="Q1936" s="72"/>
      <c r="R1936" s="72"/>
      <c r="S1936" s="24" t="str">
        <f>IF(COUNTA(A1936:R1936)=0,"",IF(AND(COUNTA(A1936:C1936)=3,COUNTIF('SRF Drop Downs'!$B$2:$B$5,'Sponsor Response Form (SRF)'!D1936),COUNTIF('SRF Drop Downs'!$F$2:$F$5,'Sponsor Response Form (SRF)'!E1936),COUNTIF('SRF Drop Downs'!$C$2:$C$4,'Sponsor Response Form (SRF)'!F1936),COUNTIF('SRF Drop Downs'!$D$2:$D$6,'Sponsor Response Form (SRF)'!G1936),COUNTIF('SRF Drop Downs'!$A$2:$A$5,'Sponsor Response Form (SRF)'!H1936),COUNTIF('SRF Drop Downs'!$A$2:$A$4,'Sponsor Response Form (SRF)'!I1936),COUNTIF('SRF Drop Downs'!$A$2:$A$5,'Sponsor Response Form (SRF)'!J1936),COUNTIF('SRF Drop Downs'!$E$2:$E$7,'Sponsor Response Form (SRF)'!K1936),COUNTIF('SRF Drop Downs'!$A$2:$A$4,'Sponsor Response Form (SRF)'!L1936),COUNTIF('SRF Drop Downs'!$A$2:$A$4,'Sponsor Response Form (SRF)'!M1936),COUNTIF('SRF Drop Downs'!$A$2:$A$4,'Sponsor Response Form (SRF)'!N1936),COUNTIF('SRF Drop Downs'!$A$2:$A$4,'Sponsor Response Form (SRF)'!O1936),COUNTIF('SRF Drop Downs'!$A$2:$A$4,'Sponsor Response Form (SRF)'!P1936),COUNTIF('SRF Drop Downs'!$A$2:$A$4,'Sponsor Response Form (SRF)'!Q1936),COUNTIF('SRF Drop Downs'!$A$2:$A$4,'Sponsor Response Form (SRF)'!R1936)),"Complete","Incomplete"))</f>
        <v/>
      </c>
      <c r="T1936" s="25" t="str">
        <f>IF(S1936="Complete",IF(AND(NOT(ISNA(VLOOKUP(CONCATENATE(D1936,E1936,F1936,G1936,H1936,I1936,J1936,K1936),'SRF Drop Downs'!G:G,1,FALSE))),IF(AND(G1936&lt;&gt;"C3",K1936&lt;&gt;"O5"),IF(SUM(COUNTIF(L1936:R1936,"Y"),COUNTIF(L1936:R1936,"N"))=0,"V","I"),IF(COUNTIF(L1936:R1936,"Y"),"V","I"))="V", IF(AND('Sponsor Response Form (SRF)'!D1936="M1", COUNTIF('OMS Response Form (ORF)'!C:C, B1936)&gt;0), "I", "V")="V"), "Valid","Invalid")," ")</f>
        <v xml:space="preserve"> </v>
      </c>
    </row>
    <row r="1937" spans="1:20" x14ac:dyDescent="0.25">
      <c r="A1937" s="69"/>
      <c r="B1937" s="70"/>
      <c r="C1937" s="71"/>
      <c r="D1937" s="72"/>
      <c r="E1937" s="72"/>
      <c r="F1937" s="72"/>
      <c r="G1937" s="72"/>
      <c r="H1937" s="72"/>
      <c r="I1937" s="72"/>
      <c r="J1937" s="72"/>
      <c r="K1937" s="72"/>
      <c r="L1937" s="72"/>
      <c r="M1937" s="72"/>
      <c r="N1937" s="72"/>
      <c r="O1937" s="72"/>
      <c r="P1937" s="72"/>
      <c r="Q1937" s="72"/>
      <c r="R1937" s="72"/>
      <c r="S1937" s="24" t="str">
        <f>IF(COUNTA(A1937:R1937)=0,"",IF(AND(COUNTA(A1937:C1937)=3,COUNTIF('SRF Drop Downs'!$B$2:$B$5,'Sponsor Response Form (SRF)'!D1937),COUNTIF('SRF Drop Downs'!$F$2:$F$5,'Sponsor Response Form (SRF)'!E1937),COUNTIF('SRF Drop Downs'!$C$2:$C$4,'Sponsor Response Form (SRF)'!F1937),COUNTIF('SRF Drop Downs'!$D$2:$D$6,'Sponsor Response Form (SRF)'!G1937),COUNTIF('SRF Drop Downs'!$A$2:$A$5,'Sponsor Response Form (SRF)'!H1937),COUNTIF('SRF Drop Downs'!$A$2:$A$4,'Sponsor Response Form (SRF)'!I1937),COUNTIF('SRF Drop Downs'!$A$2:$A$5,'Sponsor Response Form (SRF)'!J1937),COUNTIF('SRF Drop Downs'!$E$2:$E$7,'Sponsor Response Form (SRF)'!K1937),COUNTIF('SRF Drop Downs'!$A$2:$A$4,'Sponsor Response Form (SRF)'!L1937),COUNTIF('SRF Drop Downs'!$A$2:$A$4,'Sponsor Response Form (SRF)'!M1937),COUNTIF('SRF Drop Downs'!$A$2:$A$4,'Sponsor Response Form (SRF)'!N1937),COUNTIF('SRF Drop Downs'!$A$2:$A$4,'Sponsor Response Form (SRF)'!O1937),COUNTIF('SRF Drop Downs'!$A$2:$A$4,'Sponsor Response Form (SRF)'!P1937),COUNTIF('SRF Drop Downs'!$A$2:$A$4,'Sponsor Response Form (SRF)'!Q1937),COUNTIF('SRF Drop Downs'!$A$2:$A$4,'Sponsor Response Form (SRF)'!R1937)),"Complete","Incomplete"))</f>
        <v/>
      </c>
      <c r="T1937" s="25" t="str">
        <f>IF(S1937="Complete",IF(AND(NOT(ISNA(VLOOKUP(CONCATENATE(D1937,E1937,F1937,G1937,H1937,I1937,J1937,K1937),'SRF Drop Downs'!G:G,1,FALSE))),IF(AND(G1937&lt;&gt;"C3",K1937&lt;&gt;"O5"),IF(SUM(COUNTIF(L1937:R1937,"Y"),COUNTIF(L1937:R1937,"N"))=0,"V","I"),IF(COUNTIF(L1937:R1937,"Y"),"V","I"))="V", IF(AND('Sponsor Response Form (SRF)'!D1937="M1", COUNTIF('OMS Response Form (ORF)'!C:C, B1937)&gt;0), "I", "V")="V"), "Valid","Invalid")," ")</f>
        <v xml:space="preserve"> </v>
      </c>
    </row>
    <row r="1938" spans="1:20" x14ac:dyDescent="0.25">
      <c r="A1938" s="69"/>
      <c r="B1938" s="70"/>
      <c r="C1938" s="71"/>
      <c r="D1938" s="72"/>
      <c r="E1938" s="72"/>
      <c r="F1938" s="72"/>
      <c r="G1938" s="72"/>
      <c r="H1938" s="72"/>
      <c r="I1938" s="72"/>
      <c r="J1938" s="72"/>
      <c r="K1938" s="72"/>
      <c r="L1938" s="72"/>
      <c r="M1938" s="72"/>
      <c r="N1938" s="72"/>
      <c r="O1938" s="72"/>
      <c r="P1938" s="72"/>
      <c r="Q1938" s="72"/>
      <c r="R1938" s="72"/>
      <c r="S1938" s="24" t="str">
        <f>IF(COUNTA(A1938:R1938)=0,"",IF(AND(COUNTA(A1938:C1938)=3,COUNTIF('SRF Drop Downs'!$B$2:$B$5,'Sponsor Response Form (SRF)'!D1938),COUNTIF('SRF Drop Downs'!$F$2:$F$5,'Sponsor Response Form (SRF)'!E1938),COUNTIF('SRF Drop Downs'!$C$2:$C$4,'Sponsor Response Form (SRF)'!F1938),COUNTIF('SRF Drop Downs'!$D$2:$D$6,'Sponsor Response Form (SRF)'!G1938),COUNTIF('SRF Drop Downs'!$A$2:$A$5,'Sponsor Response Form (SRF)'!H1938),COUNTIF('SRF Drop Downs'!$A$2:$A$4,'Sponsor Response Form (SRF)'!I1938),COUNTIF('SRF Drop Downs'!$A$2:$A$5,'Sponsor Response Form (SRF)'!J1938),COUNTIF('SRF Drop Downs'!$E$2:$E$7,'Sponsor Response Form (SRF)'!K1938),COUNTIF('SRF Drop Downs'!$A$2:$A$4,'Sponsor Response Form (SRF)'!L1938),COUNTIF('SRF Drop Downs'!$A$2:$A$4,'Sponsor Response Form (SRF)'!M1938),COUNTIF('SRF Drop Downs'!$A$2:$A$4,'Sponsor Response Form (SRF)'!N1938),COUNTIF('SRF Drop Downs'!$A$2:$A$4,'Sponsor Response Form (SRF)'!O1938),COUNTIF('SRF Drop Downs'!$A$2:$A$4,'Sponsor Response Form (SRF)'!P1938),COUNTIF('SRF Drop Downs'!$A$2:$A$4,'Sponsor Response Form (SRF)'!Q1938),COUNTIF('SRF Drop Downs'!$A$2:$A$4,'Sponsor Response Form (SRF)'!R1938)),"Complete","Incomplete"))</f>
        <v/>
      </c>
      <c r="T1938" s="25" t="str">
        <f>IF(S1938="Complete",IF(AND(NOT(ISNA(VLOOKUP(CONCATENATE(D1938,E1938,F1938,G1938,H1938,I1938,J1938,K1938),'SRF Drop Downs'!G:G,1,FALSE))),IF(AND(G1938&lt;&gt;"C3",K1938&lt;&gt;"O5"),IF(SUM(COUNTIF(L1938:R1938,"Y"),COUNTIF(L1938:R1938,"N"))=0,"V","I"),IF(COUNTIF(L1938:R1938,"Y"),"V","I"))="V", IF(AND('Sponsor Response Form (SRF)'!D1938="M1", COUNTIF('OMS Response Form (ORF)'!C:C, B1938)&gt;0), "I", "V")="V"), "Valid","Invalid")," ")</f>
        <v xml:space="preserve"> </v>
      </c>
    </row>
    <row r="1939" spans="1:20" x14ac:dyDescent="0.25">
      <c r="A1939" s="69"/>
      <c r="B1939" s="70"/>
      <c r="C1939" s="71"/>
      <c r="D1939" s="72"/>
      <c r="E1939" s="72"/>
      <c r="F1939" s="72"/>
      <c r="G1939" s="72"/>
      <c r="H1939" s="72"/>
      <c r="I1939" s="72"/>
      <c r="J1939" s="72"/>
      <c r="K1939" s="72"/>
      <c r="L1939" s="72"/>
      <c r="M1939" s="72"/>
      <c r="N1939" s="72"/>
      <c r="O1939" s="72"/>
      <c r="P1939" s="72"/>
      <c r="Q1939" s="72"/>
      <c r="R1939" s="72"/>
      <c r="S1939" s="24" t="str">
        <f>IF(COUNTA(A1939:R1939)=0,"",IF(AND(COUNTA(A1939:C1939)=3,COUNTIF('SRF Drop Downs'!$B$2:$B$5,'Sponsor Response Form (SRF)'!D1939),COUNTIF('SRF Drop Downs'!$F$2:$F$5,'Sponsor Response Form (SRF)'!E1939),COUNTIF('SRF Drop Downs'!$C$2:$C$4,'Sponsor Response Form (SRF)'!F1939),COUNTIF('SRF Drop Downs'!$D$2:$D$6,'Sponsor Response Form (SRF)'!G1939),COUNTIF('SRF Drop Downs'!$A$2:$A$5,'Sponsor Response Form (SRF)'!H1939),COUNTIF('SRF Drop Downs'!$A$2:$A$4,'Sponsor Response Form (SRF)'!I1939),COUNTIF('SRF Drop Downs'!$A$2:$A$5,'Sponsor Response Form (SRF)'!J1939),COUNTIF('SRF Drop Downs'!$E$2:$E$7,'Sponsor Response Form (SRF)'!K1939),COUNTIF('SRF Drop Downs'!$A$2:$A$4,'Sponsor Response Form (SRF)'!L1939),COUNTIF('SRF Drop Downs'!$A$2:$A$4,'Sponsor Response Form (SRF)'!M1939),COUNTIF('SRF Drop Downs'!$A$2:$A$4,'Sponsor Response Form (SRF)'!N1939),COUNTIF('SRF Drop Downs'!$A$2:$A$4,'Sponsor Response Form (SRF)'!O1939),COUNTIF('SRF Drop Downs'!$A$2:$A$4,'Sponsor Response Form (SRF)'!P1939),COUNTIF('SRF Drop Downs'!$A$2:$A$4,'Sponsor Response Form (SRF)'!Q1939),COUNTIF('SRF Drop Downs'!$A$2:$A$4,'Sponsor Response Form (SRF)'!R1939)),"Complete","Incomplete"))</f>
        <v/>
      </c>
      <c r="T1939" s="25" t="str">
        <f>IF(S1939="Complete",IF(AND(NOT(ISNA(VLOOKUP(CONCATENATE(D1939,E1939,F1939,G1939,H1939,I1939,J1939,K1939),'SRF Drop Downs'!G:G,1,FALSE))),IF(AND(G1939&lt;&gt;"C3",K1939&lt;&gt;"O5"),IF(SUM(COUNTIF(L1939:R1939,"Y"),COUNTIF(L1939:R1939,"N"))=0,"V","I"),IF(COUNTIF(L1939:R1939,"Y"),"V","I"))="V", IF(AND('Sponsor Response Form (SRF)'!D1939="M1", COUNTIF('OMS Response Form (ORF)'!C:C, B1939)&gt;0), "I", "V")="V"), "Valid","Invalid")," ")</f>
        <v xml:space="preserve"> </v>
      </c>
    </row>
    <row r="1940" spans="1:20" x14ac:dyDescent="0.25">
      <c r="A1940" s="69"/>
      <c r="B1940" s="70"/>
      <c r="C1940" s="71"/>
      <c r="D1940" s="72"/>
      <c r="E1940" s="72"/>
      <c r="F1940" s="72"/>
      <c r="G1940" s="72"/>
      <c r="H1940" s="72"/>
      <c r="I1940" s="72"/>
      <c r="J1940" s="72"/>
      <c r="K1940" s="72"/>
      <c r="L1940" s="72"/>
      <c r="M1940" s="72"/>
      <c r="N1940" s="72"/>
      <c r="O1940" s="72"/>
      <c r="P1940" s="72"/>
      <c r="Q1940" s="72"/>
      <c r="R1940" s="72"/>
      <c r="S1940" s="24" t="str">
        <f>IF(COUNTA(A1940:R1940)=0,"",IF(AND(COUNTA(A1940:C1940)=3,COUNTIF('SRF Drop Downs'!$B$2:$B$5,'Sponsor Response Form (SRF)'!D1940),COUNTIF('SRF Drop Downs'!$F$2:$F$5,'Sponsor Response Form (SRF)'!E1940),COUNTIF('SRF Drop Downs'!$C$2:$C$4,'Sponsor Response Form (SRF)'!F1940),COUNTIF('SRF Drop Downs'!$D$2:$D$6,'Sponsor Response Form (SRF)'!G1940),COUNTIF('SRF Drop Downs'!$A$2:$A$5,'Sponsor Response Form (SRF)'!H1940),COUNTIF('SRF Drop Downs'!$A$2:$A$4,'Sponsor Response Form (SRF)'!I1940),COUNTIF('SRF Drop Downs'!$A$2:$A$5,'Sponsor Response Form (SRF)'!J1940),COUNTIF('SRF Drop Downs'!$E$2:$E$7,'Sponsor Response Form (SRF)'!K1940),COUNTIF('SRF Drop Downs'!$A$2:$A$4,'Sponsor Response Form (SRF)'!L1940),COUNTIF('SRF Drop Downs'!$A$2:$A$4,'Sponsor Response Form (SRF)'!M1940),COUNTIF('SRF Drop Downs'!$A$2:$A$4,'Sponsor Response Form (SRF)'!N1940),COUNTIF('SRF Drop Downs'!$A$2:$A$4,'Sponsor Response Form (SRF)'!O1940),COUNTIF('SRF Drop Downs'!$A$2:$A$4,'Sponsor Response Form (SRF)'!P1940),COUNTIF('SRF Drop Downs'!$A$2:$A$4,'Sponsor Response Form (SRF)'!Q1940),COUNTIF('SRF Drop Downs'!$A$2:$A$4,'Sponsor Response Form (SRF)'!R1940)),"Complete","Incomplete"))</f>
        <v/>
      </c>
      <c r="T1940" s="25" t="str">
        <f>IF(S1940="Complete",IF(AND(NOT(ISNA(VLOOKUP(CONCATENATE(D1940,E1940,F1940,G1940,H1940,I1940,J1940,K1940),'SRF Drop Downs'!G:G,1,FALSE))),IF(AND(G1940&lt;&gt;"C3",K1940&lt;&gt;"O5"),IF(SUM(COUNTIF(L1940:R1940,"Y"),COUNTIF(L1940:R1940,"N"))=0,"V","I"),IF(COUNTIF(L1940:R1940,"Y"),"V","I"))="V", IF(AND('Sponsor Response Form (SRF)'!D1940="M1", COUNTIF('OMS Response Form (ORF)'!C:C, B1940)&gt;0), "I", "V")="V"), "Valid","Invalid")," ")</f>
        <v xml:space="preserve"> </v>
      </c>
    </row>
    <row r="1941" spans="1:20" x14ac:dyDescent="0.25">
      <c r="A1941" s="69"/>
      <c r="B1941" s="70"/>
      <c r="C1941" s="71"/>
      <c r="D1941" s="72"/>
      <c r="E1941" s="72"/>
      <c r="F1941" s="72"/>
      <c r="G1941" s="72"/>
      <c r="H1941" s="72"/>
      <c r="I1941" s="72"/>
      <c r="J1941" s="72"/>
      <c r="K1941" s="72"/>
      <c r="L1941" s="72"/>
      <c r="M1941" s="72"/>
      <c r="N1941" s="72"/>
      <c r="O1941" s="72"/>
      <c r="P1941" s="72"/>
      <c r="Q1941" s="72"/>
      <c r="R1941" s="72"/>
      <c r="S1941" s="24" t="str">
        <f>IF(COUNTA(A1941:R1941)=0,"",IF(AND(COUNTA(A1941:C1941)=3,COUNTIF('SRF Drop Downs'!$B$2:$B$5,'Sponsor Response Form (SRF)'!D1941),COUNTIF('SRF Drop Downs'!$F$2:$F$5,'Sponsor Response Form (SRF)'!E1941),COUNTIF('SRF Drop Downs'!$C$2:$C$4,'Sponsor Response Form (SRF)'!F1941),COUNTIF('SRF Drop Downs'!$D$2:$D$6,'Sponsor Response Form (SRF)'!G1941),COUNTIF('SRF Drop Downs'!$A$2:$A$5,'Sponsor Response Form (SRF)'!H1941),COUNTIF('SRF Drop Downs'!$A$2:$A$4,'Sponsor Response Form (SRF)'!I1941),COUNTIF('SRF Drop Downs'!$A$2:$A$5,'Sponsor Response Form (SRF)'!J1941),COUNTIF('SRF Drop Downs'!$E$2:$E$7,'Sponsor Response Form (SRF)'!K1941),COUNTIF('SRF Drop Downs'!$A$2:$A$4,'Sponsor Response Form (SRF)'!L1941),COUNTIF('SRF Drop Downs'!$A$2:$A$4,'Sponsor Response Form (SRF)'!M1941),COUNTIF('SRF Drop Downs'!$A$2:$A$4,'Sponsor Response Form (SRF)'!N1941),COUNTIF('SRF Drop Downs'!$A$2:$A$4,'Sponsor Response Form (SRF)'!O1941),COUNTIF('SRF Drop Downs'!$A$2:$A$4,'Sponsor Response Form (SRF)'!P1941),COUNTIF('SRF Drop Downs'!$A$2:$A$4,'Sponsor Response Form (SRF)'!Q1941),COUNTIF('SRF Drop Downs'!$A$2:$A$4,'Sponsor Response Form (SRF)'!R1941)),"Complete","Incomplete"))</f>
        <v/>
      </c>
      <c r="T1941" s="25" t="str">
        <f>IF(S1941="Complete",IF(AND(NOT(ISNA(VLOOKUP(CONCATENATE(D1941,E1941,F1941,G1941,H1941,I1941,J1941,K1941),'SRF Drop Downs'!G:G,1,FALSE))),IF(AND(G1941&lt;&gt;"C3",K1941&lt;&gt;"O5"),IF(SUM(COUNTIF(L1941:R1941,"Y"),COUNTIF(L1941:R1941,"N"))=0,"V","I"),IF(COUNTIF(L1941:R1941,"Y"),"V","I"))="V", IF(AND('Sponsor Response Form (SRF)'!D1941="M1", COUNTIF('OMS Response Form (ORF)'!C:C, B1941)&gt;0), "I", "V")="V"), "Valid","Invalid")," ")</f>
        <v xml:space="preserve"> </v>
      </c>
    </row>
    <row r="1942" spans="1:20" x14ac:dyDescent="0.25">
      <c r="A1942" s="69"/>
      <c r="B1942" s="70"/>
      <c r="C1942" s="71"/>
      <c r="D1942" s="72"/>
      <c r="E1942" s="72"/>
      <c r="F1942" s="72"/>
      <c r="G1942" s="72"/>
      <c r="H1942" s="72"/>
      <c r="I1942" s="72"/>
      <c r="J1942" s="72"/>
      <c r="K1942" s="72"/>
      <c r="L1942" s="72"/>
      <c r="M1942" s="72"/>
      <c r="N1942" s="72"/>
      <c r="O1942" s="72"/>
      <c r="P1942" s="72"/>
      <c r="Q1942" s="72"/>
      <c r="R1942" s="72"/>
      <c r="S1942" s="24" t="str">
        <f>IF(COUNTA(A1942:R1942)=0,"",IF(AND(COUNTA(A1942:C1942)=3,COUNTIF('SRF Drop Downs'!$B$2:$B$5,'Sponsor Response Form (SRF)'!D1942),COUNTIF('SRF Drop Downs'!$F$2:$F$5,'Sponsor Response Form (SRF)'!E1942),COUNTIF('SRF Drop Downs'!$C$2:$C$4,'Sponsor Response Form (SRF)'!F1942),COUNTIF('SRF Drop Downs'!$D$2:$D$6,'Sponsor Response Form (SRF)'!G1942),COUNTIF('SRF Drop Downs'!$A$2:$A$5,'Sponsor Response Form (SRF)'!H1942),COUNTIF('SRF Drop Downs'!$A$2:$A$4,'Sponsor Response Form (SRF)'!I1942),COUNTIF('SRF Drop Downs'!$A$2:$A$5,'Sponsor Response Form (SRF)'!J1942),COUNTIF('SRF Drop Downs'!$E$2:$E$7,'Sponsor Response Form (SRF)'!K1942),COUNTIF('SRF Drop Downs'!$A$2:$A$4,'Sponsor Response Form (SRF)'!L1942),COUNTIF('SRF Drop Downs'!$A$2:$A$4,'Sponsor Response Form (SRF)'!M1942),COUNTIF('SRF Drop Downs'!$A$2:$A$4,'Sponsor Response Form (SRF)'!N1942),COUNTIF('SRF Drop Downs'!$A$2:$A$4,'Sponsor Response Form (SRF)'!O1942),COUNTIF('SRF Drop Downs'!$A$2:$A$4,'Sponsor Response Form (SRF)'!P1942),COUNTIF('SRF Drop Downs'!$A$2:$A$4,'Sponsor Response Form (SRF)'!Q1942),COUNTIF('SRF Drop Downs'!$A$2:$A$4,'Sponsor Response Form (SRF)'!R1942)),"Complete","Incomplete"))</f>
        <v/>
      </c>
      <c r="T1942" s="25" t="str">
        <f>IF(S1942="Complete",IF(AND(NOT(ISNA(VLOOKUP(CONCATENATE(D1942,E1942,F1942,G1942,H1942,I1942,J1942,K1942),'SRF Drop Downs'!G:G,1,FALSE))),IF(AND(G1942&lt;&gt;"C3",K1942&lt;&gt;"O5"),IF(SUM(COUNTIF(L1942:R1942,"Y"),COUNTIF(L1942:R1942,"N"))=0,"V","I"),IF(COUNTIF(L1942:R1942,"Y"),"V","I"))="V", IF(AND('Sponsor Response Form (SRF)'!D1942="M1", COUNTIF('OMS Response Form (ORF)'!C:C, B1942)&gt;0), "I", "V")="V"), "Valid","Invalid")," ")</f>
        <v xml:space="preserve"> </v>
      </c>
    </row>
    <row r="1943" spans="1:20" x14ac:dyDescent="0.25">
      <c r="A1943" s="69"/>
      <c r="B1943" s="70"/>
      <c r="C1943" s="71"/>
      <c r="D1943" s="72"/>
      <c r="E1943" s="72"/>
      <c r="F1943" s="72"/>
      <c r="G1943" s="72"/>
      <c r="H1943" s="72"/>
      <c r="I1943" s="72"/>
      <c r="J1943" s="72"/>
      <c r="K1943" s="72"/>
      <c r="L1943" s="72"/>
      <c r="M1943" s="72"/>
      <c r="N1943" s="72"/>
      <c r="O1943" s="72"/>
      <c r="P1943" s="72"/>
      <c r="Q1943" s="72"/>
      <c r="R1943" s="72"/>
      <c r="S1943" s="24" t="str">
        <f>IF(COUNTA(A1943:R1943)=0,"",IF(AND(COUNTA(A1943:C1943)=3,COUNTIF('SRF Drop Downs'!$B$2:$B$5,'Sponsor Response Form (SRF)'!D1943),COUNTIF('SRF Drop Downs'!$F$2:$F$5,'Sponsor Response Form (SRF)'!E1943),COUNTIF('SRF Drop Downs'!$C$2:$C$4,'Sponsor Response Form (SRF)'!F1943),COUNTIF('SRF Drop Downs'!$D$2:$D$6,'Sponsor Response Form (SRF)'!G1943),COUNTIF('SRF Drop Downs'!$A$2:$A$5,'Sponsor Response Form (SRF)'!H1943),COUNTIF('SRF Drop Downs'!$A$2:$A$4,'Sponsor Response Form (SRF)'!I1943),COUNTIF('SRF Drop Downs'!$A$2:$A$5,'Sponsor Response Form (SRF)'!J1943),COUNTIF('SRF Drop Downs'!$E$2:$E$7,'Sponsor Response Form (SRF)'!K1943),COUNTIF('SRF Drop Downs'!$A$2:$A$4,'Sponsor Response Form (SRF)'!L1943),COUNTIF('SRF Drop Downs'!$A$2:$A$4,'Sponsor Response Form (SRF)'!M1943),COUNTIF('SRF Drop Downs'!$A$2:$A$4,'Sponsor Response Form (SRF)'!N1943),COUNTIF('SRF Drop Downs'!$A$2:$A$4,'Sponsor Response Form (SRF)'!O1943),COUNTIF('SRF Drop Downs'!$A$2:$A$4,'Sponsor Response Form (SRF)'!P1943),COUNTIF('SRF Drop Downs'!$A$2:$A$4,'Sponsor Response Form (SRF)'!Q1943),COUNTIF('SRF Drop Downs'!$A$2:$A$4,'Sponsor Response Form (SRF)'!R1943)),"Complete","Incomplete"))</f>
        <v/>
      </c>
      <c r="T1943" s="25" t="str">
        <f>IF(S1943="Complete",IF(AND(NOT(ISNA(VLOOKUP(CONCATENATE(D1943,E1943,F1943,G1943,H1943,I1943,J1943,K1943),'SRF Drop Downs'!G:G,1,FALSE))),IF(AND(G1943&lt;&gt;"C3",K1943&lt;&gt;"O5"),IF(SUM(COUNTIF(L1943:R1943,"Y"),COUNTIF(L1943:R1943,"N"))=0,"V","I"),IF(COUNTIF(L1943:R1943,"Y"),"V","I"))="V", IF(AND('Sponsor Response Form (SRF)'!D1943="M1", COUNTIF('OMS Response Form (ORF)'!C:C, B1943)&gt;0), "I", "V")="V"), "Valid","Invalid")," ")</f>
        <v xml:space="preserve"> </v>
      </c>
    </row>
    <row r="1944" spans="1:20" x14ac:dyDescent="0.25">
      <c r="A1944" s="69"/>
      <c r="B1944" s="70"/>
      <c r="C1944" s="71"/>
      <c r="D1944" s="72"/>
      <c r="E1944" s="72"/>
      <c r="F1944" s="72"/>
      <c r="G1944" s="72"/>
      <c r="H1944" s="72"/>
      <c r="I1944" s="72"/>
      <c r="J1944" s="72"/>
      <c r="K1944" s="72"/>
      <c r="L1944" s="72"/>
      <c r="M1944" s="72"/>
      <c r="N1944" s="72"/>
      <c r="O1944" s="72"/>
      <c r="P1944" s="72"/>
      <c r="Q1944" s="72"/>
      <c r="R1944" s="72"/>
      <c r="S1944" s="24" t="str">
        <f>IF(COUNTA(A1944:R1944)=0,"",IF(AND(COUNTA(A1944:C1944)=3,COUNTIF('SRF Drop Downs'!$B$2:$B$5,'Sponsor Response Form (SRF)'!D1944),COUNTIF('SRF Drop Downs'!$F$2:$F$5,'Sponsor Response Form (SRF)'!E1944),COUNTIF('SRF Drop Downs'!$C$2:$C$4,'Sponsor Response Form (SRF)'!F1944),COUNTIF('SRF Drop Downs'!$D$2:$D$6,'Sponsor Response Form (SRF)'!G1944),COUNTIF('SRF Drop Downs'!$A$2:$A$5,'Sponsor Response Form (SRF)'!H1944),COUNTIF('SRF Drop Downs'!$A$2:$A$4,'Sponsor Response Form (SRF)'!I1944),COUNTIF('SRF Drop Downs'!$A$2:$A$5,'Sponsor Response Form (SRF)'!J1944),COUNTIF('SRF Drop Downs'!$E$2:$E$7,'Sponsor Response Form (SRF)'!K1944),COUNTIF('SRF Drop Downs'!$A$2:$A$4,'Sponsor Response Form (SRF)'!L1944),COUNTIF('SRF Drop Downs'!$A$2:$A$4,'Sponsor Response Form (SRF)'!M1944),COUNTIF('SRF Drop Downs'!$A$2:$A$4,'Sponsor Response Form (SRF)'!N1944),COUNTIF('SRF Drop Downs'!$A$2:$A$4,'Sponsor Response Form (SRF)'!O1944),COUNTIF('SRF Drop Downs'!$A$2:$A$4,'Sponsor Response Form (SRF)'!P1944),COUNTIF('SRF Drop Downs'!$A$2:$A$4,'Sponsor Response Form (SRF)'!Q1944),COUNTIF('SRF Drop Downs'!$A$2:$A$4,'Sponsor Response Form (SRF)'!R1944)),"Complete","Incomplete"))</f>
        <v/>
      </c>
      <c r="T1944" s="25" t="str">
        <f>IF(S1944="Complete",IF(AND(NOT(ISNA(VLOOKUP(CONCATENATE(D1944,E1944,F1944,G1944,H1944,I1944,J1944,K1944),'SRF Drop Downs'!G:G,1,FALSE))),IF(AND(G1944&lt;&gt;"C3",K1944&lt;&gt;"O5"),IF(SUM(COUNTIF(L1944:R1944,"Y"),COUNTIF(L1944:R1944,"N"))=0,"V","I"),IF(COUNTIF(L1944:R1944,"Y"),"V","I"))="V", IF(AND('Sponsor Response Form (SRF)'!D1944="M1", COUNTIF('OMS Response Form (ORF)'!C:C, B1944)&gt;0), "I", "V")="V"), "Valid","Invalid")," ")</f>
        <v xml:space="preserve"> </v>
      </c>
    </row>
    <row r="1945" spans="1:20" x14ac:dyDescent="0.25">
      <c r="A1945" s="69"/>
      <c r="B1945" s="70"/>
      <c r="C1945" s="71"/>
      <c r="D1945" s="72"/>
      <c r="E1945" s="72"/>
      <c r="F1945" s="72"/>
      <c r="G1945" s="72"/>
      <c r="H1945" s="72"/>
      <c r="I1945" s="72"/>
      <c r="J1945" s="72"/>
      <c r="K1945" s="72"/>
      <c r="L1945" s="72"/>
      <c r="M1945" s="72"/>
      <c r="N1945" s="72"/>
      <c r="O1945" s="72"/>
      <c r="P1945" s="72"/>
      <c r="Q1945" s="72"/>
      <c r="R1945" s="72"/>
      <c r="S1945" s="24" t="str">
        <f>IF(COUNTA(A1945:R1945)=0,"",IF(AND(COUNTA(A1945:C1945)=3,COUNTIF('SRF Drop Downs'!$B$2:$B$5,'Sponsor Response Form (SRF)'!D1945),COUNTIF('SRF Drop Downs'!$F$2:$F$5,'Sponsor Response Form (SRF)'!E1945),COUNTIF('SRF Drop Downs'!$C$2:$C$4,'Sponsor Response Form (SRF)'!F1945),COUNTIF('SRF Drop Downs'!$D$2:$D$6,'Sponsor Response Form (SRF)'!G1945),COUNTIF('SRF Drop Downs'!$A$2:$A$5,'Sponsor Response Form (SRF)'!H1945),COUNTIF('SRF Drop Downs'!$A$2:$A$4,'Sponsor Response Form (SRF)'!I1945),COUNTIF('SRF Drop Downs'!$A$2:$A$5,'Sponsor Response Form (SRF)'!J1945),COUNTIF('SRF Drop Downs'!$E$2:$E$7,'Sponsor Response Form (SRF)'!K1945),COUNTIF('SRF Drop Downs'!$A$2:$A$4,'Sponsor Response Form (SRF)'!L1945),COUNTIF('SRF Drop Downs'!$A$2:$A$4,'Sponsor Response Form (SRF)'!M1945),COUNTIF('SRF Drop Downs'!$A$2:$A$4,'Sponsor Response Form (SRF)'!N1945),COUNTIF('SRF Drop Downs'!$A$2:$A$4,'Sponsor Response Form (SRF)'!O1945),COUNTIF('SRF Drop Downs'!$A$2:$A$4,'Sponsor Response Form (SRF)'!P1945),COUNTIF('SRF Drop Downs'!$A$2:$A$4,'Sponsor Response Form (SRF)'!Q1945),COUNTIF('SRF Drop Downs'!$A$2:$A$4,'Sponsor Response Form (SRF)'!R1945)),"Complete","Incomplete"))</f>
        <v/>
      </c>
      <c r="T1945" s="25" t="str">
        <f>IF(S1945="Complete",IF(AND(NOT(ISNA(VLOOKUP(CONCATENATE(D1945,E1945,F1945,G1945,H1945,I1945,J1945,K1945),'SRF Drop Downs'!G:G,1,FALSE))),IF(AND(G1945&lt;&gt;"C3",K1945&lt;&gt;"O5"),IF(SUM(COUNTIF(L1945:R1945,"Y"),COUNTIF(L1945:R1945,"N"))=0,"V","I"),IF(COUNTIF(L1945:R1945,"Y"),"V","I"))="V", IF(AND('Sponsor Response Form (SRF)'!D1945="M1", COUNTIF('OMS Response Form (ORF)'!C:C, B1945)&gt;0), "I", "V")="V"), "Valid","Invalid")," ")</f>
        <v xml:space="preserve"> </v>
      </c>
    </row>
    <row r="1946" spans="1:20" x14ac:dyDescent="0.25">
      <c r="A1946" s="69"/>
      <c r="B1946" s="70"/>
      <c r="C1946" s="71"/>
      <c r="D1946" s="72"/>
      <c r="E1946" s="72"/>
      <c r="F1946" s="72"/>
      <c r="G1946" s="72"/>
      <c r="H1946" s="72"/>
      <c r="I1946" s="72"/>
      <c r="J1946" s="72"/>
      <c r="K1946" s="72"/>
      <c r="L1946" s="72"/>
      <c r="M1946" s="72"/>
      <c r="N1946" s="72"/>
      <c r="O1946" s="72"/>
      <c r="P1946" s="72"/>
      <c r="Q1946" s="72"/>
      <c r="R1946" s="72"/>
      <c r="S1946" s="24" t="str">
        <f>IF(COUNTA(A1946:R1946)=0,"",IF(AND(COUNTA(A1946:C1946)=3,COUNTIF('SRF Drop Downs'!$B$2:$B$5,'Sponsor Response Form (SRF)'!D1946),COUNTIF('SRF Drop Downs'!$F$2:$F$5,'Sponsor Response Form (SRF)'!E1946),COUNTIF('SRF Drop Downs'!$C$2:$C$4,'Sponsor Response Form (SRF)'!F1946),COUNTIF('SRF Drop Downs'!$D$2:$D$6,'Sponsor Response Form (SRF)'!G1946),COUNTIF('SRF Drop Downs'!$A$2:$A$5,'Sponsor Response Form (SRF)'!H1946),COUNTIF('SRF Drop Downs'!$A$2:$A$4,'Sponsor Response Form (SRF)'!I1946),COUNTIF('SRF Drop Downs'!$A$2:$A$5,'Sponsor Response Form (SRF)'!J1946),COUNTIF('SRF Drop Downs'!$E$2:$E$7,'Sponsor Response Form (SRF)'!K1946),COUNTIF('SRF Drop Downs'!$A$2:$A$4,'Sponsor Response Form (SRF)'!L1946),COUNTIF('SRF Drop Downs'!$A$2:$A$4,'Sponsor Response Form (SRF)'!M1946),COUNTIF('SRF Drop Downs'!$A$2:$A$4,'Sponsor Response Form (SRF)'!N1946),COUNTIF('SRF Drop Downs'!$A$2:$A$4,'Sponsor Response Form (SRF)'!O1946),COUNTIF('SRF Drop Downs'!$A$2:$A$4,'Sponsor Response Form (SRF)'!P1946),COUNTIF('SRF Drop Downs'!$A$2:$A$4,'Sponsor Response Form (SRF)'!Q1946),COUNTIF('SRF Drop Downs'!$A$2:$A$4,'Sponsor Response Form (SRF)'!R1946)),"Complete","Incomplete"))</f>
        <v/>
      </c>
      <c r="T1946" s="25" t="str">
        <f>IF(S1946="Complete",IF(AND(NOT(ISNA(VLOOKUP(CONCATENATE(D1946,E1946,F1946,G1946,H1946,I1946,J1946,K1946),'SRF Drop Downs'!G:G,1,FALSE))),IF(AND(G1946&lt;&gt;"C3",K1946&lt;&gt;"O5"),IF(SUM(COUNTIF(L1946:R1946,"Y"),COUNTIF(L1946:R1946,"N"))=0,"V","I"),IF(COUNTIF(L1946:R1946,"Y"),"V","I"))="V", IF(AND('Sponsor Response Form (SRF)'!D1946="M1", COUNTIF('OMS Response Form (ORF)'!C:C, B1946)&gt;0), "I", "V")="V"), "Valid","Invalid")," ")</f>
        <v xml:space="preserve"> </v>
      </c>
    </row>
    <row r="1947" spans="1:20" x14ac:dyDescent="0.25">
      <c r="A1947" s="69"/>
      <c r="B1947" s="70"/>
      <c r="C1947" s="71"/>
      <c r="D1947" s="72"/>
      <c r="E1947" s="72"/>
      <c r="F1947" s="72"/>
      <c r="G1947" s="72"/>
      <c r="H1947" s="72"/>
      <c r="I1947" s="72"/>
      <c r="J1947" s="72"/>
      <c r="K1947" s="72"/>
      <c r="L1947" s="72"/>
      <c r="M1947" s="72"/>
      <c r="N1947" s="72"/>
      <c r="O1947" s="72"/>
      <c r="P1947" s="72"/>
      <c r="Q1947" s="72"/>
      <c r="R1947" s="72"/>
      <c r="S1947" s="24" t="str">
        <f>IF(COUNTA(A1947:R1947)=0,"",IF(AND(COUNTA(A1947:C1947)=3,COUNTIF('SRF Drop Downs'!$B$2:$B$5,'Sponsor Response Form (SRF)'!D1947),COUNTIF('SRF Drop Downs'!$F$2:$F$5,'Sponsor Response Form (SRF)'!E1947),COUNTIF('SRF Drop Downs'!$C$2:$C$4,'Sponsor Response Form (SRF)'!F1947),COUNTIF('SRF Drop Downs'!$D$2:$D$6,'Sponsor Response Form (SRF)'!G1947),COUNTIF('SRF Drop Downs'!$A$2:$A$5,'Sponsor Response Form (SRF)'!H1947),COUNTIF('SRF Drop Downs'!$A$2:$A$4,'Sponsor Response Form (SRF)'!I1947),COUNTIF('SRF Drop Downs'!$A$2:$A$5,'Sponsor Response Form (SRF)'!J1947),COUNTIF('SRF Drop Downs'!$E$2:$E$7,'Sponsor Response Form (SRF)'!K1947),COUNTIF('SRF Drop Downs'!$A$2:$A$4,'Sponsor Response Form (SRF)'!L1947),COUNTIF('SRF Drop Downs'!$A$2:$A$4,'Sponsor Response Form (SRF)'!M1947),COUNTIF('SRF Drop Downs'!$A$2:$A$4,'Sponsor Response Form (SRF)'!N1947),COUNTIF('SRF Drop Downs'!$A$2:$A$4,'Sponsor Response Form (SRF)'!O1947),COUNTIF('SRF Drop Downs'!$A$2:$A$4,'Sponsor Response Form (SRF)'!P1947),COUNTIF('SRF Drop Downs'!$A$2:$A$4,'Sponsor Response Form (SRF)'!Q1947),COUNTIF('SRF Drop Downs'!$A$2:$A$4,'Sponsor Response Form (SRF)'!R1947)),"Complete","Incomplete"))</f>
        <v/>
      </c>
      <c r="T1947" s="25" t="str">
        <f>IF(S1947="Complete",IF(AND(NOT(ISNA(VLOOKUP(CONCATENATE(D1947,E1947,F1947,G1947,H1947,I1947,J1947,K1947),'SRF Drop Downs'!G:G,1,FALSE))),IF(AND(G1947&lt;&gt;"C3",K1947&lt;&gt;"O5"),IF(SUM(COUNTIF(L1947:R1947,"Y"),COUNTIF(L1947:R1947,"N"))=0,"V","I"),IF(COUNTIF(L1947:R1947,"Y"),"V","I"))="V", IF(AND('Sponsor Response Form (SRF)'!D1947="M1", COUNTIF('OMS Response Form (ORF)'!C:C, B1947)&gt;0), "I", "V")="V"), "Valid","Invalid")," ")</f>
        <v xml:space="preserve"> </v>
      </c>
    </row>
    <row r="1948" spans="1:20" x14ac:dyDescent="0.25">
      <c r="A1948" s="69"/>
      <c r="B1948" s="70"/>
      <c r="C1948" s="71"/>
      <c r="D1948" s="72"/>
      <c r="E1948" s="72"/>
      <c r="F1948" s="72"/>
      <c r="G1948" s="72"/>
      <c r="H1948" s="72"/>
      <c r="I1948" s="72"/>
      <c r="J1948" s="72"/>
      <c r="K1948" s="72"/>
      <c r="L1948" s="72"/>
      <c r="M1948" s="72"/>
      <c r="N1948" s="72"/>
      <c r="O1948" s="72"/>
      <c r="P1948" s="72"/>
      <c r="Q1948" s="72"/>
      <c r="R1948" s="72"/>
      <c r="S1948" s="24" t="str">
        <f>IF(COUNTA(A1948:R1948)=0,"",IF(AND(COUNTA(A1948:C1948)=3,COUNTIF('SRF Drop Downs'!$B$2:$B$5,'Sponsor Response Form (SRF)'!D1948),COUNTIF('SRF Drop Downs'!$F$2:$F$5,'Sponsor Response Form (SRF)'!E1948),COUNTIF('SRF Drop Downs'!$C$2:$C$4,'Sponsor Response Form (SRF)'!F1948),COUNTIF('SRF Drop Downs'!$D$2:$D$6,'Sponsor Response Form (SRF)'!G1948),COUNTIF('SRF Drop Downs'!$A$2:$A$5,'Sponsor Response Form (SRF)'!H1948),COUNTIF('SRF Drop Downs'!$A$2:$A$4,'Sponsor Response Form (SRF)'!I1948),COUNTIF('SRF Drop Downs'!$A$2:$A$5,'Sponsor Response Form (SRF)'!J1948),COUNTIF('SRF Drop Downs'!$E$2:$E$7,'Sponsor Response Form (SRF)'!K1948),COUNTIF('SRF Drop Downs'!$A$2:$A$4,'Sponsor Response Form (SRF)'!L1948),COUNTIF('SRF Drop Downs'!$A$2:$A$4,'Sponsor Response Form (SRF)'!M1948),COUNTIF('SRF Drop Downs'!$A$2:$A$4,'Sponsor Response Form (SRF)'!N1948),COUNTIF('SRF Drop Downs'!$A$2:$A$4,'Sponsor Response Form (SRF)'!O1948),COUNTIF('SRF Drop Downs'!$A$2:$A$4,'Sponsor Response Form (SRF)'!P1948),COUNTIF('SRF Drop Downs'!$A$2:$A$4,'Sponsor Response Form (SRF)'!Q1948),COUNTIF('SRF Drop Downs'!$A$2:$A$4,'Sponsor Response Form (SRF)'!R1948)),"Complete","Incomplete"))</f>
        <v/>
      </c>
      <c r="T1948" s="25" t="str">
        <f>IF(S1948="Complete",IF(AND(NOT(ISNA(VLOOKUP(CONCATENATE(D1948,E1948,F1948,G1948,H1948,I1948,J1948,K1948),'SRF Drop Downs'!G:G,1,FALSE))),IF(AND(G1948&lt;&gt;"C3",K1948&lt;&gt;"O5"),IF(SUM(COUNTIF(L1948:R1948,"Y"),COUNTIF(L1948:R1948,"N"))=0,"V","I"),IF(COUNTIF(L1948:R1948,"Y"),"V","I"))="V", IF(AND('Sponsor Response Form (SRF)'!D1948="M1", COUNTIF('OMS Response Form (ORF)'!C:C, B1948)&gt;0), "I", "V")="V"), "Valid","Invalid")," ")</f>
        <v xml:space="preserve"> </v>
      </c>
    </row>
    <row r="1949" spans="1:20" x14ac:dyDescent="0.25">
      <c r="A1949" s="69"/>
      <c r="B1949" s="70"/>
      <c r="C1949" s="71"/>
      <c r="D1949" s="72"/>
      <c r="E1949" s="72"/>
      <c r="F1949" s="72"/>
      <c r="G1949" s="72"/>
      <c r="H1949" s="72"/>
      <c r="I1949" s="72"/>
      <c r="J1949" s="72"/>
      <c r="K1949" s="72"/>
      <c r="L1949" s="72"/>
      <c r="M1949" s="72"/>
      <c r="N1949" s="72"/>
      <c r="O1949" s="72"/>
      <c r="P1949" s="72"/>
      <c r="Q1949" s="72"/>
      <c r="R1949" s="72"/>
      <c r="S1949" s="24" t="str">
        <f>IF(COUNTA(A1949:R1949)=0,"",IF(AND(COUNTA(A1949:C1949)=3,COUNTIF('SRF Drop Downs'!$B$2:$B$5,'Sponsor Response Form (SRF)'!D1949),COUNTIF('SRF Drop Downs'!$F$2:$F$5,'Sponsor Response Form (SRF)'!E1949),COUNTIF('SRF Drop Downs'!$C$2:$C$4,'Sponsor Response Form (SRF)'!F1949),COUNTIF('SRF Drop Downs'!$D$2:$D$6,'Sponsor Response Form (SRF)'!G1949),COUNTIF('SRF Drop Downs'!$A$2:$A$5,'Sponsor Response Form (SRF)'!H1949),COUNTIF('SRF Drop Downs'!$A$2:$A$4,'Sponsor Response Form (SRF)'!I1949),COUNTIF('SRF Drop Downs'!$A$2:$A$5,'Sponsor Response Form (SRF)'!J1949),COUNTIF('SRF Drop Downs'!$E$2:$E$7,'Sponsor Response Form (SRF)'!K1949),COUNTIF('SRF Drop Downs'!$A$2:$A$4,'Sponsor Response Form (SRF)'!L1949),COUNTIF('SRF Drop Downs'!$A$2:$A$4,'Sponsor Response Form (SRF)'!M1949),COUNTIF('SRF Drop Downs'!$A$2:$A$4,'Sponsor Response Form (SRF)'!N1949),COUNTIF('SRF Drop Downs'!$A$2:$A$4,'Sponsor Response Form (SRF)'!O1949),COUNTIF('SRF Drop Downs'!$A$2:$A$4,'Sponsor Response Form (SRF)'!P1949),COUNTIF('SRF Drop Downs'!$A$2:$A$4,'Sponsor Response Form (SRF)'!Q1949),COUNTIF('SRF Drop Downs'!$A$2:$A$4,'Sponsor Response Form (SRF)'!R1949)),"Complete","Incomplete"))</f>
        <v/>
      </c>
      <c r="T1949" s="25" t="str">
        <f>IF(S1949="Complete",IF(AND(NOT(ISNA(VLOOKUP(CONCATENATE(D1949,E1949,F1949,G1949,H1949,I1949,J1949,K1949),'SRF Drop Downs'!G:G,1,FALSE))),IF(AND(G1949&lt;&gt;"C3",K1949&lt;&gt;"O5"),IF(SUM(COUNTIF(L1949:R1949,"Y"),COUNTIF(L1949:R1949,"N"))=0,"V","I"),IF(COUNTIF(L1949:R1949,"Y"),"V","I"))="V", IF(AND('Sponsor Response Form (SRF)'!D1949="M1", COUNTIF('OMS Response Form (ORF)'!C:C, B1949)&gt;0), "I", "V")="V"), "Valid","Invalid")," ")</f>
        <v xml:space="preserve"> </v>
      </c>
    </row>
    <row r="1950" spans="1:20" x14ac:dyDescent="0.25">
      <c r="A1950" s="69"/>
      <c r="B1950" s="70"/>
      <c r="C1950" s="71"/>
      <c r="D1950" s="72"/>
      <c r="E1950" s="72"/>
      <c r="F1950" s="72"/>
      <c r="G1950" s="72"/>
      <c r="H1950" s="72"/>
      <c r="I1950" s="72"/>
      <c r="J1950" s="72"/>
      <c r="K1950" s="72"/>
      <c r="L1950" s="72"/>
      <c r="M1950" s="72"/>
      <c r="N1950" s="72"/>
      <c r="O1950" s="72"/>
      <c r="P1950" s="72"/>
      <c r="Q1950" s="72"/>
      <c r="R1950" s="72"/>
      <c r="S1950" s="24" t="str">
        <f>IF(COUNTA(A1950:R1950)=0,"",IF(AND(COUNTA(A1950:C1950)=3,COUNTIF('SRF Drop Downs'!$B$2:$B$5,'Sponsor Response Form (SRF)'!D1950),COUNTIF('SRF Drop Downs'!$F$2:$F$5,'Sponsor Response Form (SRF)'!E1950),COUNTIF('SRF Drop Downs'!$C$2:$C$4,'Sponsor Response Form (SRF)'!F1950),COUNTIF('SRF Drop Downs'!$D$2:$D$6,'Sponsor Response Form (SRF)'!G1950),COUNTIF('SRF Drop Downs'!$A$2:$A$5,'Sponsor Response Form (SRF)'!H1950),COUNTIF('SRF Drop Downs'!$A$2:$A$4,'Sponsor Response Form (SRF)'!I1950),COUNTIF('SRF Drop Downs'!$A$2:$A$5,'Sponsor Response Form (SRF)'!J1950),COUNTIF('SRF Drop Downs'!$E$2:$E$7,'Sponsor Response Form (SRF)'!K1950),COUNTIF('SRF Drop Downs'!$A$2:$A$4,'Sponsor Response Form (SRF)'!L1950),COUNTIF('SRF Drop Downs'!$A$2:$A$4,'Sponsor Response Form (SRF)'!M1950),COUNTIF('SRF Drop Downs'!$A$2:$A$4,'Sponsor Response Form (SRF)'!N1950),COUNTIF('SRF Drop Downs'!$A$2:$A$4,'Sponsor Response Form (SRF)'!O1950),COUNTIF('SRF Drop Downs'!$A$2:$A$4,'Sponsor Response Form (SRF)'!P1950),COUNTIF('SRF Drop Downs'!$A$2:$A$4,'Sponsor Response Form (SRF)'!Q1950),COUNTIF('SRF Drop Downs'!$A$2:$A$4,'Sponsor Response Form (SRF)'!R1950)),"Complete","Incomplete"))</f>
        <v/>
      </c>
      <c r="T1950" s="25" t="str">
        <f>IF(S1950="Complete",IF(AND(NOT(ISNA(VLOOKUP(CONCATENATE(D1950,E1950,F1950,G1950,H1950,I1950,J1950,K1950),'SRF Drop Downs'!G:G,1,FALSE))),IF(AND(G1950&lt;&gt;"C3",K1950&lt;&gt;"O5"),IF(SUM(COUNTIF(L1950:R1950,"Y"),COUNTIF(L1950:R1950,"N"))=0,"V","I"),IF(COUNTIF(L1950:R1950,"Y"),"V","I"))="V", IF(AND('Sponsor Response Form (SRF)'!D1950="M1", COUNTIF('OMS Response Form (ORF)'!C:C, B1950)&gt;0), "I", "V")="V"), "Valid","Invalid")," ")</f>
        <v xml:space="preserve"> </v>
      </c>
    </row>
    <row r="1951" spans="1:20" x14ac:dyDescent="0.25">
      <c r="A1951" s="69"/>
      <c r="B1951" s="70"/>
      <c r="C1951" s="71"/>
      <c r="D1951" s="72"/>
      <c r="E1951" s="72"/>
      <c r="F1951" s="72"/>
      <c r="G1951" s="72"/>
      <c r="H1951" s="72"/>
      <c r="I1951" s="72"/>
      <c r="J1951" s="72"/>
      <c r="K1951" s="72"/>
      <c r="L1951" s="72"/>
      <c r="M1951" s="72"/>
      <c r="N1951" s="72"/>
      <c r="O1951" s="72"/>
      <c r="P1951" s="72"/>
      <c r="Q1951" s="72"/>
      <c r="R1951" s="72"/>
      <c r="S1951" s="24" t="str">
        <f>IF(COUNTA(A1951:R1951)=0,"",IF(AND(COUNTA(A1951:C1951)=3,COUNTIF('SRF Drop Downs'!$B$2:$B$5,'Sponsor Response Form (SRF)'!D1951),COUNTIF('SRF Drop Downs'!$F$2:$F$5,'Sponsor Response Form (SRF)'!E1951),COUNTIF('SRF Drop Downs'!$C$2:$C$4,'Sponsor Response Form (SRF)'!F1951),COUNTIF('SRF Drop Downs'!$D$2:$D$6,'Sponsor Response Form (SRF)'!G1951),COUNTIF('SRF Drop Downs'!$A$2:$A$5,'Sponsor Response Form (SRF)'!H1951),COUNTIF('SRF Drop Downs'!$A$2:$A$4,'Sponsor Response Form (SRF)'!I1951),COUNTIF('SRF Drop Downs'!$A$2:$A$5,'Sponsor Response Form (SRF)'!J1951),COUNTIF('SRF Drop Downs'!$E$2:$E$7,'Sponsor Response Form (SRF)'!K1951),COUNTIF('SRF Drop Downs'!$A$2:$A$4,'Sponsor Response Form (SRF)'!L1951),COUNTIF('SRF Drop Downs'!$A$2:$A$4,'Sponsor Response Form (SRF)'!M1951),COUNTIF('SRF Drop Downs'!$A$2:$A$4,'Sponsor Response Form (SRF)'!N1951),COUNTIF('SRF Drop Downs'!$A$2:$A$4,'Sponsor Response Form (SRF)'!O1951),COUNTIF('SRF Drop Downs'!$A$2:$A$4,'Sponsor Response Form (SRF)'!P1951),COUNTIF('SRF Drop Downs'!$A$2:$A$4,'Sponsor Response Form (SRF)'!Q1951),COUNTIF('SRF Drop Downs'!$A$2:$A$4,'Sponsor Response Form (SRF)'!R1951)),"Complete","Incomplete"))</f>
        <v/>
      </c>
      <c r="T1951" s="25" t="str">
        <f>IF(S1951="Complete",IF(AND(NOT(ISNA(VLOOKUP(CONCATENATE(D1951,E1951,F1951,G1951,H1951,I1951,J1951,K1951),'SRF Drop Downs'!G:G,1,FALSE))),IF(AND(G1951&lt;&gt;"C3",K1951&lt;&gt;"O5"),IF(SUM(COUNTIF(L1951:R1951,"Y"),COUNTIF(L1951:R1951,"N"))=0,"V","I"),IF(COUNTIF(L1951:R1951,"Y"),"V","I"))="V", IF(AND('Sponsor Response Form (SRF)'!D1951="M1", COUNTIF('OMS Response Form (ORF)'!C:C, B1951)&gt;0), "I", "V")="V"), "Valid","Invalid")," ")</f>
        <v xml:space="preserve"> </v>
      </c>
    </row>
    <row r="1952" spans="1:20" x14ac:dyDescent="0.25">
      <c r="A1952" s="69"/>
      <c r="B1952" s="70"/>
      <c r="C1952" s="71"/>
      <c r="D1952" s="72"/>
      <c r="E1952" s="72"/>
      <c r="F1952" s="72"/>
      <c r="G1952" s="72"/>
      <c r="H1952" s="72"/>
      <c r="I1952" s="72"/>
      <c r="J1952" s="72"/>
      <c r="K1952" s="72"/>
      <c r="L1952" s="72"/>
      <c r="M1952" s="72"/>
      <c r="N1952" s="72"/>
      <c r="O1952" s="72"/>
      <c r="P1952" s="72"/>
      <c r="Q1952" s="72"/>
      <c r="R1952" s="72"/>
      <c r="S1952" s="24" t="str">
        <f>IF(COUNTA(A1952:R1952)=0,"",IF(AND(COUNTA(A1952:C1952)=3,COUNTIF('SRF Drop Downs'!$B$2:$B$5,'Sponsor Response Form (SRF)'!D1952),COUNTIF('SRF Drop Downs'!$F$2:$F$5,'Sponsor Response Form (SRF)'!E1952),COUNTIF('SRF Drop Downs'!$C$2:$C$4,'Sponsor Response Form (SRF)'!F1952),COUNTIF('SRF Drop Downs'!$D$2:$D$6,'Sponsor Response Form (SRF)'!G1952),COUNTIF('SRF Drop Downs'!$A$2:$A$5,'Sponsor Response Form (SRF)'!H1952),COUNTIF('SRF Drop Downs'!$A$2:$A$4,'Sponsor Response Form (SRF)'!I1952),COUNTIF('SRF Drop Downs'!$A$2:$A$5,'Sponsor Response Form (SRF)'!J1952),COUNTIF('SRF Drop Downs'!$E$2:$E$7,'Sponsor Response Form (SRF)'!K1952),COUNTIF('SRF Drop Downs'!$A$2:$A$4,'Sponsor Response Form (SRF)'!L1952),COUNTIF('SRF Drop Downs'!$A$2:$A$4,'Sponsor Response Form (SRF)'!M1952),COUNTIF('SRF Drop Downs'!$A$2:$A$4,'Sponsor Response Form (SRF)'!N1952),COUNTIF('SRF Drop Downs'!$A$2:$A$4,'Sponsor Response Form (SRF)'!O1952),COUNTIF('SRF Drop Downs'!$A$2:$A$4,'Sponsor Response Form (SRF)'!P1952),COUNTIF('SRF Drop Downs'!$A$2:$A$4,'Sponsor Response Form (SRF)'!Q1952),COUNTIF('SRF Drop Downs'!$A$2:$A$4,'Sponsor Response Form (SRF)'!R1952)),"Complete","Incomplete"))</f>
        <v/>
      </c>
      <c r="T1952" s="25" t="str">
        <f>IF(S1952="Complete",IF(AND(NOT(ISNA(VLOOKUP(CONCATENATE(D1952,E1952,F1952,G1952,H1952,I1952,J1952,K1952),'SRF Drop Downs'!G:G,1,FALSE))),IF(AND(G1952&lt;&gt;"C3",K1952&lt;&gt;"O5"),IF(SUM(COUNTIF(L1952:R1952,"Y"),COUNTIF(L1952:R1952,"N"))=0,"V","I"),IF(COUNTIF(L1952:R1952,"Y"),"V","I"))="V", IF(AND('Sponsor Response Form (SRF)'!D1952="M1", COUNTIF('OMS Response Form (ORF)'!C:C, B1952)&gt;0), "I", "V")="V"), "Valid","Invalid")," ")</f>
        <v xml:space="preserve"> </v>
      </c>
    </row>
    <row r="1953" spans="1:20" x14ac:dyDescent="0.25">
      <c r="A1953" s="69"/>
      <c r="B1953" s="70"/>
      <c r="C1953" s="71"/>
      <c r="D1953" s="72"/>
      <c r="E1953" s="72"/>
      <c r="F1953" s="72"/>
      <c r="G1953" s="72"/>
      <c r="H1953" s="72"/>
      <c r="I1953" s="72"/>
      <c r="J1953" s="72"/>
      <c r="K1953" s="72"/>
      <c r="L1953" s="72"/>
      <c r="M1953" s="72"/>
      <c r="N1953" s="72"/>
      <c r="O1953" s="72"/>
      <c r="P1953" s="72"/>
      <c r="Q1953" s="72"/>
      <c r="R1953" s="72"/>
      <c r="S1953" s="24" t="str">
        <f>IF(COUNTA(A1953:R1953)=0,"",IF(AND(COUNTA(A1953:C1953)=3,COUNTIF('SRF Drop Downs'!$B$2:$B$5,'Sponsor Response Form (SRF)'!D1953),COUNTIF('SRF Drop Downs'!$F$2:$F$5,'Sponsor Response Form (SRF)'!E1953),COUNTIF('SRF Drop Downs'!$C$2:$C$4,'Sponsor Response Form (SRF)'!F1953),COUNTIF('SRF Drop Downs'!$D$2:$D$6,'Sponsor Response Form (SRF)'!G1953),COUNTIF('SRF Drop Downs'!$A$2:$A$5,'Sponsor Response Form (SRF)'!H1953),COUNTIF('SRF Drop Downs'!$A$2:$A$4,'Sponsor Response Form (SRF)'!I1953),COUNTIF('SRF Drop Downs'!$A$2:$A$5,'Sponsor Response Form (SRF)'!J1953),COUNTIF('SRF Drop Downs'!$E$2:$E$7,'Sponsor Response Form (SRF)'!K1953),COUNTIF('SRF Drop Downs'!$A$2:$A$4,'Sponsor Response Form (SRF)'!L1953),COUNTIF('SRF Drop Downs'!$A$2:$A$4,'Sponsor Response Form (SRF)'!M1953),COUNTIF('SRF Drop Downs'!$A$2:$A$4,'Sponsor Response Form (SRF)'!N1953),COUNTIF('SRF Drop Downs'!$A$2:$A$4,'Sponsor Response Form (SRF)'!O1953),COUNTIF('SRF Drop Downs'!$A$2:$A$4,'Sponsor Response Form (SRF)'!P1953),COUNTIF('SRF Drop Downs'!$A$2:$A$4,'Sponsor Response Form (SRF)'!Q1953),COUNTIF('SRF Drop Downs'!$A$2:$A$4,'Sponsor Response Form (SRF)'!R1953)),"Complete","Incomplete"))</f>
        <v/>
      </c>
      <c r="T1953" s="25" t="str">
        <f>IF(S1953="Complete",IF(AND(NOT(ISNA(VLOOKUP(CONCATENATE(D1953,E1953,F1953,G1953,H1953,I1953,J1953,K1953),'SRF Drop Downs'!G:G,1,FALSE))),IF(AND(G1953&lt;&gt;"C3",K1953&lt;&gt;"O5"),IF(SUM(COUNTIF(L1953:R1953,"Y"),COUNTIF(L1953:R1953,"N"))=0,"V","I"),IF(COUNTIF(L1953:R1953,"Y"),"V","I"))="V", IF(AND('Sponsor Response Form (SRF)'!D1953="M1", COUNTIF('OMS Response Form (ORF)'!C:C, B1953)&gt;0), "I", "V")="V"), "Valid","Invalid")," ")</f>
        <v xml:space="preserve"> </v>
      </c>
    </row>
    <row r="1954" spans="1:20" x14ac:dyDescent="0.25">
      <c r="A1954" s="69"/>
      <c r="B1954" s="70"/>
      <c r="C1954" s="71"/>
      <c r="D1954" s="72"/>
      <c r="E1954" s="72"/>
      <c r="F1954" s="72"/>
      <c r="G1954" s="72"/>
      <c r="H1954" s="72"/>
      <c r="I1954" s="72"/>
      <c r="J1954" s="72"/>
      <c r="K1954" s="72"/>
      <c r="L1954" s="72"/>
      <c r="M1954" s="72"/>
      <c r="N1954" s="72"/>
      <c r="O1954" s="72"/>
      <c r="P1954" s="72"/>
      <c r="Q1954" s="72"/>
      <c r="R1954" s="72"/>
      <c r="S1954" s="24" t="str">
        <f>IF(COUNTA(A1954:R1954)=0,"",IF(AND(COUNTA(A1954:C1954)=3,COUNTIF('SRF Drop Downs'!$B$2:$B$5,'Sponsor Response Form (SRF)'!D1954),COUNTIF('SRF Drop Downs'!$F$2:$F$5,'Sponsor Response Form (SRF)'!E1954),COUNTIF('SRF Drop Downs'!$C$2:$C$4,'Sponsor Response Form (SRF)'!F1954),COUNTIF('SRF Drop Downs'!$D$2:$D$6,'Sponsor Response Form (SRF)'!G1954),COUNTIF('SRF Drop Downs'!$A$2:$A$5,'Sponsor Response Form (SRF)'!H1954),COUNTIF('SRF Drop Downs'!$A$2:$A$4,'Sponsor Response Form (SRF)'!I1954),COUNTIF('SRF Drop Downs'!$A$2:$A$5,'Sponsor Response Form (SRF)'!J1954),COUNTIF('SRF Drop Downs'!$E$2:$E$7,'Sponsor Response Form (SRF)'!K1954),COUNTIF('SRF Drop Downs'!$A$2:$A$4,'Sponsor Response Form (SRF)'!L1954),COUNTIF('SRF Drop Downs'!$A$2:$A$4,'Sponsor Response Form (SRF)'!M1954),COUNTIF('SRF Drop Downs'!$A$2:$A$4,'Sponsor Response Form (SRF)'!N1954),COUNTIF('SRF Drop Downs'!$A$2:$A$4,'Sponsor Response Form (SRF)'!O1954),COUNTIF('SRF Drop Downs'!$A$2:$A$4,'Sponsor Response Form (SRF)'!P1954),COUNTIF('SRF Drop Downs'!$A$2:$A$4,'Sponsor Response Form (SRF)'!Q1954),COUNTIF('SRF Drop Downs'!$A$2:$A$4,'Sponsor Response Form (SRF)'!R1954)),"Complete","Incomplete"))</f>
        <v/>
      </c>
      <c r="T1954" s="25" t="str">
        <f>IF(S1954="Complete",IF(AND(NOT(ISNA(VLOOKUP(CONCATENATE(D1954,E1954,F1954,G1954,H1954,I1954,J1954,K1954),'SRF Drop Downs'!G:G,1,FALSE))),IF(AND(G1954&lt;&gt;"C3",K1954&lt;&gt;"O5"),IF(SUM(COUNTIF(L1954:R1954,"Y"),COUNTIF(L1954:R1954,"N"))=0,"V","I"),IF(COUNTIF(L1954:R1954,"Y"),"V","I"))="V", IF(AND('Sponsor Response Form (SRF)'!D1954="M1", COUNTIF('OMS Response Form (ORF)'!C:C, B1954)&gt;0), "I", "V")="V"), "Valid","Invalid")," ")</f>
        <v xml:space="preserve"> </v>
      </c>
    </row>
    <row r="1955" spans="1:20" x14ac:dyDescent="0.25">
      <c r="A1955" s="69"/>
      <c r="B1955" s="70"/>
      <c r="C1955" s="71"/>
      <c r="D1955" s="72"/>
      <c r="E1955" s="72"/>
      <c r="F1955" s="72"/>
      <c r="G1955" s="72"/>
      <c r="H1955" s="72"/>
      <c r="I1955" s="72"/>
      <c r="J1955" s="72"/>
      <c r="K1955" s="72"/>
      <c r="L1955" s="72"/>
      <c r="M1955" s="72"/>
      <c r="N1955" s="72"/>
      <c r="O1955" s="72"/>
      <c r="P1955" s="72"/>
      <c r="Q1955" s="72"/>
      <c r="R1955" s="72"/>
      <c r="S1955" s="24" t="str">
        <f>IF(COUNTA(A1955:R1955)=0,"",IF(AND(COUNTA(A1955:C1955)=3,COUNTIF('SRF Drop Downs'!$B$2:$B$5,'Sponsor Response Form (SRF)'!D1955),COUNTIF('SRF Drop Downs'!$F$2:$F$5,'Sponsor Response Form (SRF)'!E1955),COUNTIF('SRF Drop Downs'!$C$2:$C$4,'Sponsor Response Form (SRF)'!F1955),COUNTIF('SRF Drop Downs'!$D$2:$D$6,'Sponsor Response Form (SRF)'!G1955),COUNTIF('SRF Drop Downs'!$A$2:$A$5,'Sponsor Response Form (SRF)'!H1955),COUNTIF('SRF Drop Downs'!$A$2:$A$4,'Sponsor Response Form (SRF)'!I1955),COUNTIF('SRF Drop Downs'!$A$2:$A$5,'Sponsor Response Form (SRF)'!J1955),COUNTIF('SRF Drop Downs'!$E$2:$E$7,'Sponsor Response Form (SRF)'!K1955),COUNTIF('SRF Drop Downs'!$A$2:$A$4,'Sponsor Response Form (SRF)'!L1955),COUNTIF('SRF Drop Downs'!$A$2:$A$4,'Sponsor Response Form (SRF)'!M1955),COUNTIF('SRF Drop Downs'!$A$2:$A$4,'Sponsor Response Form (SRF)'!N1955),COUNTIF('SRF Drop Downs'!$A$2:$A$4,'Sponsor Response Form (SRF)'!O1955),COUNTIF('SRF Drop Downs'!$A$2:$A$4,'Sponsor Response Form (SRF)'!P1955),COUNTIF('SRF Drop Downs'!$A$2:$A$4,'Sponsor Response Form (SRF)'!Q1955),COUNTIF('SRF Drop Downs'!$A$2:$A$4,'Sponsor Response Form (SRF)'!R1955)),"Complete","Incomplete"))</f>
        <v/>
      </c>
      <c r="T1955" s="25" t="str">
        <f>IF(S1955="Complete",IF(AND(NOT(ISNA(VLOOKUP(CONCATENATE(D1955,E1955,F1955,G1955,H1955,I1955,J1955,K1955),'SRF Drop Downs'!G:G,1,FALSE))),IF(AND(G1955&lt;&gt;"C3",K1955&lt;&gt;"O5"),IF(SUM(COUNTIF(L1955:R1955,"Y"),COUNTIF(L1955:R1955,"N"))=0,"V","I"),IF(COUNTIF(L1955:R1955,"Y"),"V","I"))="V", IF(AND('Sponsor Response Form (SRF)'!D1955="M1", COUNTIF('OMS Response Form (ORF)'!C:C, B1955)&gt;0), "I", "V")="V"), "Valid","Invalid")," ")</f>
        <v xml:space="preserve"> </v>
      </c>
    </row>
    <row r="1956" spans="1:20" x14ac:dyDescent="0.25">
      <c r="A1956" s="69"/>
      <c r="B1956" s="70"/>
      <c r="C1956" s="71"/>
      <c r="D1956" s="72"/>
      <c r="E1956" s="72"/>
      <c r="F1956" s="72"/>
      <c r="G1956" s="72"/>
      <c r="H1956" s="72"/>
      <c r="I1956" s="72"/>
      <c r="J1956" s="72"/>
      <c r="K1956" s="72"/>
      <c r="L1956" s="72"/>
      <c r="M1956" s="72"/>
      <c r="N1956" s="72"/>
      <c r="O1956" s="72"/>
      <c r="P1956" s="72"/>
      <c r="Q1956" s="72"/>
      <c r="R1956" s="72"/>
      <c r="S1956" s="24" t="str">
        <f>IF(COUNTA(A1956:R1956)=0,"",IF(AND(COUNTA(A1956:C1956)=3,COUNTIF('SRF Drop Downs'!$B$2:$B$5,'Sponsor Response Form (SRF)'!D1956),COUNTIF('SRF Drop Downs'!$F$2:$F$5,'Sponsor Response Form (SRF)'!E1956),COUNTIF('SRF Drop Downs'!$C$2:$C$4,'Sponsor Response Form (SRF)'!F1956),COUNTIF('SRF Drop Downs'!$D$2:$D$6,'Sponsor Response Form (SRF)'!G1956),COUNTIF('SRF Drop Downs'!$A$2:$A$5,'Sponsor Response Form (SRF)'!H1956),COUNTIF('SRF Drop Downs'!$A$2:$A$4,'Sponsor Response Form (SRF)'!I1956),COUNTIF('SRF Drop Downs'!$A$2:$A$5,'Sponsor Response Form (SRF)'!J1956),COUNTIF('SRF Drop Downs'!$E$2:$E$7,'Sponsor Response Form (SRF)'!K1956),COUNTIF('SRF Drop Downs'!$A$2:$A$4,'Sponsor Response Form (SRF)'!L1956),COUNTIF('SRF Drop Downs'!$A$2:$A$4,'Sponsor Response Form (SRF)'!M1956),COUNTIF('SRF Drop Downs'!$A$2:$A$4,'Sponsor Response Form (SRF)'!N1956),COUNTIF('SRF Drop Downs'!$A$2:$A$4,'Sponsor Response Form (SRF)'!O1956),COUNTIF('SRF Drop Downs'!$A$2:$A$4,'Sponsor Response Form (SRF)'!P1956),COUNTIF('SRF Drop Downs'!$A$2:$A$4,'Sponsor Response Form (SRF)'!Q1956),COUNTIF('SRF Drop Downs'!$A$2:$A$4,'Sponsor Response Form (SRF)'!R1956)),"Complete","Incomplete"))</f>
        <v/>
      </c>
      <c r="T1956" s="25" t="str">
        <f>IF(S1956="Complete",IF(AND(NOT(ISNA(VLOOKUP(CONCATENATE(D1956,E1956,F1956,G1956,H1956,I1956,J1956,K1956),'SRF Drop Downs'!G:G,1,FALSE))),IF(AND(G1956&lt;&gt;"C3",K1956&lt;&gt;"O5"),IF(SUM(COUNTIF(L1956:R1956,"Y"),COUNTIF(L1956:R1956,"N"))=0,"V","I"),IF(COUNTIF(L1956:R1956,"Y"),"V","I"))="V", IF(AND('Sponsor Response Form (SRF)'!D1956="M1", COUNTIF('OMS Response Form (ORF)'!C:C, B1956)&gt;0), "I", "V")="V"), "Valid","Invalid")," ")</f>
        <v xml:space="preserve"> </v>
      </c>
    </row>
    <row r="1957" spans="1:20" x14ac:dyDescent="0.25">
      <c r="A1957" s="69"/>
      <c r="B1957" s="70"/>
      <c r="C1957" s="71"/>
      <c r="D1957" s="72"/>
      <c r="E1957" s="72"/>
      <c r="F1957" s="72"/>
      <c r="G1957" s="72"/>
      <c r="H1957" s="72"/>
      <c r="I1957" s="72"/>
      <c r="J1957" s="72"/>
      <c r="K1957" s="72"/>
      <c r="L1957" s="72"/>
      <c r="M1957" s="72"/>
      <c r="N1957" s="72"/>
      <c r="O1957" s="72"/>
      <c r="P1957" s="72"/>
      <c r="Q1957" s="72"/>
      <c r="R1957" s="72"/>
      <c r="S1957" s="24" t="str">
        <f>IF(COUNTA(A1957:R1957)=0,"",IF(AND(COUNTA(A1957:C1957)=3,COUNTIF('SRF Drop Downs'!$B$2:$B$5,'Sponsor Response Form (SRF)'!D1957),COUNTIF('SRF Drop Downs'!$F$2:$F$5,'Sponsor Response Form (SRF)'!E1957),COUNTIF('SRF Drop Downs'!$C$2:$C$4,'Sponsor Response Form (SRF)'!F1957),COUNTIF('SRF Drop Downs'!$D$2:$D$6,'Sponsor Response Form (SRF)'!G1957),COUNTIF('SRF Drop Downs'!$A$2:$A$5,'Sponsor Response Form (SRF)'!H1957),COUNTIF('SRF Drop Downs'!$A$2:$A$4,'Sponsor Response Form (SRF)'!I1957),COUNTIF('SRF Drop Downs'!$A$2:$A$5,'Sponsor Response Form (SRF)'!J1957),COUNTIF('SRF Drop Downs'!$E$2:$E$7,'Sponsor Response Form (SRF)'!K1957),COUNTIF('SRF Drop Downs'!$A$2:$A$4,'Sponsor Response Form (SRF)'!L1957),COUNTIF('SRF Drop Downs'!$A$2:$A$4,'Sponsor Response Form (SRF)'!M1957),COUNTIF('SRF Drop Downs'!$A$2:$A$4,'Sponsor Response Form (SRF)'!N1957),COUNTIF('SRF Drop Downs'!$A$2:$A$4,'Sponsor Response Form (SRF)'!O1957),COUNTIF('SRF Drop Downs'!$A$2:$A$4,'Sponsor Response Form (SRF)'!P1957),COUNTIF('SRF Drop Downs'!$A$2:$A$4,'Sponsor Response Form (SRF)'!Q1957),COUNTIF('SRF Drop Downs'!$A$2:$A$4,'Sponsor Response Form (SRF)'!R1957)),"Complete","Incomplete"))</f>
        <v/>
      </c>
      <c r="T1957" s="25" t="str">
        <f>IF(S1957="Complete",IF(AND(NOT(ISNA(VLOOKUP(CONCATENATE(D1957,E1957,F1957,G1957,H1957,I1957,J1957,K1957),'SRF Drop Downs'!G:G,1,FALSE))),IF(AND(G1957&lt;&gt;"C3",K1957&lt;&gt;"O5"),IF(SUM(COUNTIF(L1957:R1957,"Y"),COUNTIF(L1957:R1957,"N"))=0,"V","I"),IF(COUNTIF(L1957:R1957,"Y"),"V","I"))="V", IF(AND('Sponsor Response Form (SRF)'!D1957="M1", COUNTIF('OMS Response Form (ORF)'!C:C, B1957)&gt;0), "I", "V")="V"), "Valid","Invalid")," ")</f>
        <v xml:space="preserve"> </v>
      </c>
    </row>
    <row r="1958" spans="1:20" x14ac:dyDescent="0.25">
      <c r="A1958" s="69"/>
      <c r="B1958" s="70"/>
      <c r="C1958" s="71"/>
      <c r="D1958" s="72"/>
      <c r="E1958" s="72"/>
      <c r="F1958" s="72"/>
      <c r="G1958" s="72"/>
      <c r="H1958" s="72"/>
      <c r="I1958" s="72"/>
      <c r="J1958" s="72"/>
      <c r="K1958" s="72"/>
      <c r="L1958" s="72"/>
      <c r="M1958" s="72"/>
      <c r="N1958" s="72"/>
      <c r="O1958" s="72"/>
      <c r="P1958" s="72"/>
      <c r="Q1958" s="72"/>
      <c r="R1958" s="72"/>
      <c r="S1958" s="24" t="str">
        <f>IF(COUNTA(A1958:R1958)=0,"",IF(AND(COUNTA(A1958:C1958)=3,COUNTIF('SRF Drop Downs'!$B$2:$B$5,'Sponsor Response Form (SRF)'!D1958),COUNTIF('SRF Drop Downs'!$F$2:$F$5,'Sponsor Response Form (SRF)'!E1958),COUNTIF('SRF Drop Downs'!$C$2:$C$4,'Sponsor Response Form (SRF)'!F1958),COUNTIF('SRF Drop Downs'!$D$2:$D$6,'Sponsor Response Form (SRF)'!G1958),COUNTIF('SRF Drop Downs'!$A$2:$A$5,'Sponsor Response Form (SRF)'!H1958),COUNTIF('SRF Drop Downs'!$A$2:$A$4,'Sponsor Response Form (SRF)'!I1958),COUNTIF('SRF Drop Downs'!$A$2:$A$5,'Sponsor Response Form (SRF)'!J1958),COUNTIF('SRF Drop Downs'!$E$2:$E$7,'Sponsor Response Form (SRF)'!K1958),COUNTIF('SRF Drop Downs'!$A$2:$A$4,'Sponsor Response Form (SRF)'!L1958),COUNTIF('SRF Drop Downs'!$A$2:$A$4,'Sponsor Response Form (SRF)'!M1958),COUNTIF('SRF Drop Downs'!$A$2:$A$4,'Sponsor Response Form (SRF)'!N1958),COUNTIF('SRF Drop Downs'!$A$2:$A$4,'Sponsor Response Form (SRF)'!O1958),COUNTIF('SRF Drop Downs'!$A$2:$A$4,'Sponsor Response Form (SRF)'!P1958),COUNTIF('SRF Drop Downs'!$A$2:$A$4,'Sponsor Response Form (SRF)'!Q1958),COUNTIF('SRF Drop Downs'!$A$2:$A$4,'Sponsor Response Form (SRF)'!R1958)),"Complete","Incomplete"))</f>
        <v/>
      </c>
      <c r="T1958" s="25" t="str">
        <f>IF(S1958="Complete",IF(AND(NOT(ISNA(VLOOKUP(CONCATENATE(D1958,E1958,F1958,G1958,H1958,I1958,J1958,K1958),'SRF Drop Downs'!G:G,1,FALSE))),IF(AND(G1958&lt;&gt;"C3",K1958&lt;&gt;"O5"),IF(SUM(COUNTIF(L1958:R1958,"Y"),COUNTIF(L1958:R1958,"N"))=0,"V","I"),IF(COUNTIF(L1958:R1958,"Y"),"V","I"))="V", IF(AND('Sponsor Response Form (SRF)'!D1958="M1", COUNTIF('OMS Response Form (ORF)'!C:C, B1958)&gt;0), "I", "V")="V"), "Valid","Invalid")," ")</f>
        <v xml:space="preserve"> </v>
      </c>
    </row>
    <row r="1959" spans="1:20" x14ac:dyDescent="0.25">
      <c r="A1959" s="69"/>
      <c r="B1959" s="70"/>
      <c r="C1959" s="71"/>
      <c r="D1959" s="72"/>
      <c r="E1959" s="72"/>
      <c r="F1959" s="72"/>
      <c r="G1959" s="72"/>
      <c r="H1959" s="72"/>
      <c r="I1959" s="72"/>
      <c r="J1959" s="72"/>
      <c r="K1959" s="72"/>
      <c r="L1959" s="72"/>
      <c r="M1959" s="72"/>
      <c r="N1959" s="72"/>
      <c r="O1959" s="72"/>
      <c r="P1959" s="72"/>
      <c r="Q1959" s="72"/>
      <c r="R1959" s="72"/>
      <c r="S1959" s="24" t="str">
        <f>IF(COUNTA(A1959:R1959)=0,"",IF(AND(COUNTA(A1959:C1959)=3,COUNTIF('SRF Drop Downs'!$B$2:$B$5,'Sponsor Response Form (SRF)'!D1959),COUNTIF('SRF Drop Downs'!$F$2:$F$5,'Sponsor Response Form (SRF)'!E1959),COUNTIF('SRF Drop Downs'!$C$2:$C$4,'Sponsor Response Form (SRF)'!F1959),COUNTIF('SRF Drop Downs'!$D$2:$D$6,'Sponsor Response Form (SRF)'!G1959),COUNTIF('SRF Drop Downs'!$A$2:$A$5,'Sponsor Response Form (SRF)'!H1959),COUNTIF('SRF Drop Downs'!$A$2:$A$4,'Sponsor Response Form (SRF)'!I1959),COUNTIF('SRF Drop Downs'!$A$2:$A$5,'Sponsor Response Form (SRF)'!J1959),COUNTIF('SRF Drop Downs'!$E$2:$E$7,'Sponsor Response Form (SRF)'!K1959),COUNTIF('SRF Drop Downs'!$A$2:$A$4,'Sponsor Response Form (SRF)'!L1959),COUNTIF('SRF Drop Downs'!$A$2:$A$4,'Sponsor Response Form (SRF)'!M1959),COUNTIF('SRF Drop Downs'!$A$2:$A$4,'Sponsor Response Form (SRF)'!N1959),COUNTIF('SRF Drop Downs'!$A$2:$A$4,'Sponsor Response Form (SRF)'!O1959),COUNTIF('SRF Drop Downs'!$A$2:$A$4,'Sponsor Response Form (SRF)'!P1959),COUNTIF('SRF Drop Downs'!$A$2:$A$4,'Sponsor Response Form (SRF)'!Q1959),COUNTIF('SRF Drop Downs'!$A$2:$A$4,'Sponsor Response Form (SRF)'!R1959)),"Complete","Incomplete"))</f>
        <v/>
      </c>
      <c r="T1959" s="25" t="str">
        <f>IF(S1959="Complete",IF(AND(NOT(ISNA(VLOOKUP(CONCATENATE(D1959,E1959,F1959,G1959,H1959,I1959,J1959,K1959),'SRF Drop Downs'!G:G,1,FALSE))),IF(AND(G1959&lt;&gt;"C3",K1959&lt;&gt;"O5"),IF(SUM(COUNTIF(L1959:R1959,"Y"),COUNTIF(L1959:R1959,"N"))=0,"V","I"),IF(COUNTIF(L1959:R1959,"Y"),"V","I"))="V", IF(AND('Sponsor Response Form (SRF)'!D1959="M1", COUNTIF('OMS Response Form (ORF)'!C:C, B1959)&gt;0), "I", "V")="V"), "Valid","Invalid")," ")</f>
        <v xml:space="preserve"> </v>
      </c>
    </row>
    <row r="1960" spans="1:20" x14ac:dyDescent="0.25">
      <c r="A1960" s="69"/>
      <c r="B1960" s="70"/>
      <c r="C1960" s="71"/>
      <c r="D1960" s="72"/>
      <c r="E1960" s="72"/>
      <c r="F1960" s="72"/>
      <c r="G1960" s="72"/>
      <c r="H1960" s="72"/>
      <c r="I1960" s="72"/>
      <c r="J1960" s="72"/>
      <c r="K1960" s="72"/>
      <c r="L1960" s="72"/>
      <c r="M1960" s="72"/>
      <c r="N1960" s="72"/>
      <c r="O1960" s="72"/>
      <c r="P1960" s="72"/>
      <c r="Q1960" s="72"/>
      <c r="R1960" s="72"/>
      <c r="S1960" s="24" t="str">
        <f>IF(COUNTA(A1960:R1960)=0,"",IF(AND(COUNTA(A1960:C1960)=3,COUNTIF('SRF Drop Downs'!$B$2:$B$5,'Sponsor Response Form (SRF)'!D1960),COUNTIF('SRF Drop Downs'!$F$2:$F$5,'Sponsor Response Form (SRF)'!E1960),COUNTIF('SRF Drop Downs'!$C$2:$C$4,'Sponsor Response Form (SRF)'!F1960),COUNTIF('SRF Drop Downs'!$D$2:$D$6,'Sponsor Response Form (SRF)'!G1960),COUNTIF('SRF Drop Downs'!$A$2:$A$5,'Sponsor Response Form (SRF)'!H1960),COUNTIF('SRF Drop Downs'!$A$2:$A$4,'Sponsor Response Form (SRF)'!I1960),COUNTIF('SRF Drop Downs'!$A$2:$A$5,'Sponsor Response Form (SRF)'!J1960),COUNTIF('SRF Drop Downs'!$E$2:$E$7,'Sponsor Response Form (SRF)'!K1960),COUNTIF('SRF Drop Downs'!$A$2:$A$4,'Sponsor Response Form (SRF)'!L1960),COUNTIF('SRF Drop Downs'!$A$2:$A$4,'Sponsor Response Form (SRF)'!M1960),COUNTIF('SRF Drop Downs'!$A$2:$A$4,'Sponsor Response Form (SRF)'!N1960),COUNTIF('SRF Drop Downs'!$A$2:$A$4,'Sponsor Response Form (SRF)'!O1960),COUNTIF('SRF Drop Downs'!$A$2:$A$4,'Sponsor Response Form (SRF)'!P1960),COUNTIF('SRF Drop Downs'!$A$2:$A$4,'Sponsor Response Form (SRF)'!Q1960),COUNTIF('SRF Drop Downs'!$A$2:$A$4,'Sponsor Response Form (SRF)'!R1960)),"Complete","Incomplete"))</f>
        <v/>
      </c>
      <c r="T1960" s="25" t="str">
        <f>IF(S1960="Complete",IF(AND(NOT(ISNA(VLOOKUP(CONCATENATE(D1960,E1960,F1960,G1960,H1960,I1960,J1960,K1960),'SRF Drop Downs'!G:G,1,FALSE))),IF(AND(G1960&lt;&gt;"C3",K1960&lt;&gt;"O5"),IF(SUM(COUNTIF(L1960:R1960,"Y"),COUNTIF(L1960:R1960,"N"))=0,"V","I"),IF(COUNTIF(L1960:R1960,"Y"),"V","I"))="V", IF(AND('Sponsor Response Form (SRF)'!D1960="M1", COUNTIF('OMS Response Form (ORF)'!C:C, B1960)&gt;0), "I", "V")="V"), "Valid","Invalid")," ")</f>
        <v xml:space="preserve"> </v>
      </c>
    </row>
    <row r="1961" spans="1:20" x14ac:dyDescent="0.25">
      <c r="A1961" s="69"/>
      <c r="B1961" s="70"/>
      <c r="C1961" s="71"/>
      <c r="D1961" s="72"/>
      <c r="E1961" s="72"/>
      <c r="F1961" s="72"/>
      <c r="G1961" s="72"/>
      <c r="H1961" s="72"/>
      <c r="I1961" s="72"/>
      <c r="J1961" s="72"/>
      <c r="K1961" s="72"/>
      <c r="L1961" s="72"/>
      <c r="M1961" s="72"/>
      <c r="N1961" s="72"/>
      <c r="O1961" s="72"/>
      <c r="P1961" s="72"/>
      <c r="Q1961" s="72"/>
      <c r="R1961" s="72"/>
      <c r="S1961" s="24" t="str">
        <f>IF(COUNTA(A1961:R1961)=0,"",IF(AND(COUNTA(A1961:C1961)=3,COUNTIF('SRF Drop Downs'!$B$2:$B$5,'Sponsor Response Form (SRF)'!D1961),COUNTIF('SRF Drop Downs'!$F$2:$F$5,'Sponsor Response Form (SRF)'!E1961),COUNTIF('SRF Drop Downs'!$C$2:$C$4,'Sponsor Response Form (SRF)'!F1961),COUNTIF('SRF Drop Downs'!$D$2:$D$6,'Sponsor Response Form (SRF)'!G1961),COUNTIF('SRF Drop Downs'!$A$2:$A$5,'Sponsor Response Form (SRF)'!H1961),COUNTIF('SRF Drop Downs'!$A$2:$A$4,'Sponsor Response Form (SRF)'!I1961),COUNTIF('SRF Drop Downs'!$A$2:$A$5,'Sponsor Response Form (SRF)'!J1961),COUNTIF('SRF Drop Downs'!$E$2:$E$7,'Sponsor Response Form (SRF)'!K1961),COUNTIF('SRF Drop Downs'!$A$2:$A$4,'Sponsor Response Form (SRF)'!L1961),COUNTIF('SRF Drop Downs'!$A$2:$A$4,'Sponsor Response Form (SRF)'!M1961),COUNTIF('SRF Drop Downs'!$A$2:$A$4,'Sponsor Response Form (SRF)'!N1961),COUNTIF('SRF Drop Downs'!$A$2:$A$4,'Sponsor Response Form (SRF)'!O1961),COUNTIF('SRF Drop Downs'!$A$2:$A$4,'Sponsor Response Form (SRF)'!P1961),COUNTIF('SRF Drop Downs'!$A$2:$A$4,'Sponsor Response Form (SRF)'!Q1961),COUNTIF('SRF Drop Downs'!$A$2:$A$4,'Sponsor Response Form (SRF)'!R1961)),"Complete","Incomplete"))</f>
        <v/>
      </c>
      <c r="T1961" s="25" t="str">
        <f>IF(S1961="Complete",IF(AND(NOT(ISNA(VLOOKUP(CONCATENATE(D1961,E1961,F1961,G1961,H1961,I1961,J1961,K1961),'SRF Drop Downs'!G:G,1,FALSE))),IF(AND(G1961&lt;&gt;"C3",K1961&lt;&gt;"O5"),IF(SUM(COUNTIF(L1961:R1961,"Y"),COUNTIF(L1961:R1961,"N"))=0,"V","I"),IF(COUNTIF(L1961:R1961,"Y"),"V","I"))="V", IF(AND('Sponsor Response Form (SRF)'!D1961="M1", COUNTIF('OMS Response Form (ORF)'!C:C, B1961)&gt;0), "I", "V")="V"), "Valid","Invalid")," ")</f>
        <v xml:space="preserve"> </v>
      </c>
    </row>
    <row r="1962" spans="1:20" x14ac:dyDescent="0.25">
      <c r="A1962" s="69"/>
      <c r="B1962" s="70"/>
      <c r="C1962" s="71"/>
      <c r="D1962" s="72"/>
      <c r="E1962" s="72"/>
      <c r="F1962" s="72"/>
      <c r="G1962" s="72"/>
      <c r="H1962" s="72"/>
      <c r="I1962" s="72"/>
      <c r="J1962" s="72"/>
      <c r="K1962" s="72"/>
      <c r="L1962" s="72"/>
      <c r="M1962" s="72"/>
      <c r="N1962" s="72"/>
      <c r="O1962" s="72"/>
      <c r="P1962" s="72"/>
      <c r="Q1962" s="72"/>
      <c r="R1962" s="72"/>
      <c r="S1962" s="24" t="str">
        <f>IF(COUNTA(A1962:R1962)=0,"",IF(AND(COUNTA(A1962:C1962)=3,COUNTIF('SRF Drop Downs'!$B$2:$B$5,'Sponsor Response Form (SRF)'!D1962),COUNTIF('SRF Drop Downs'!$F$2:$F$5,'Sponsor Response Form (SRF)'!E1962),COUNTIF('SRF Drop Downs'!$C$2:$C$4,'Sponsor Response Form (SRF)'!F1962),COUNTIF('SRF Drop Downs'!$D$2:$D$6,'Sponsor Response Form (SRF)'!G1962),COUNTIF('SRF Drop Downs'!$A$2:$A$5,'Sponsor Response Form (SRF)'!H1962),COUNTIF('SRF Drop Downs'!$A$2:$A$4,'Sponsor Response Form (SRF)'!I1962),COUNTIF('SRF Drop Downs'!$A$2:$A$5,'Sponsor Response Form (SRF)'!J1962),COUNTIF('SRF Drop Downs'!$E$2:$E$7,'Sponsor Response Form (SRF)'!K1962),COUNTIF('SRF Drop Downs'!$A$2:$A$4,'Sponsor Response Form (SRF)'!L1962),COUNTIF('SRF Drop Downs'!$A$2:$A$4,'Sponsor Response Form (SRF)'!M1962),COUNTIF('SRF Drop Downs'!$A$2:$A$4,'Sponsor Response Form (SRF)'!N1962),COUNTIF('SRF Drop Downs'!$A$2:$A$4,'Sponsor Response Form (SRF)'!O1962),COUNTIF('SRF Drop Downs'!$A$2:$A$4,'Sponsor Response Form (SRF)'!P1962),COUNTIF('SRF Drop Downs'!$A$2:$A$4,'Sponsor Response Form (SRF)'!Q1962),COUNTIF('SRF Drop Downs'!$A$2:$A$4,'Sponsor Response Form (SRF)'!R1962)),"Complete","Incomplete"))</f>
        <v/>
      </c>
      <c r="T1962" s="25" t="str">
        <f>IF(S1962="Complete",IF(AND(NOT(ISNA(VLOOKUP(CONCATENATE(D1962,E1962,F1962,G1962,H1962,I1962,J1962,K1962),'SRF Drop Downs'!G:G,1,FALSE))),IF(AND(G1962&lt;&gt;"C3",K1962&lt;&gt;"O5"),IF(SUM(COUNTIF(L1962:R1962,"Y"),COUNTIF(L1962:R1962,"N"))=0,"V","I"),IF(COUNTIF(L1962:R1962,"Y"),"V","I"))="V", IF(AND('Sponsor Response Form (SRF)'!D1962="M1", COUNTIF('OMS Response Form (ORF)'!C:C, B1962)&gt;0), "I", "V")="V"), "Valid","Invalid")," ")</f>
        <v xml:space="preserve"> </v>
      </c>
    </row>
    <row r="1963" spans="1:20" x14ac:dyDescent="0.25">
      <c r="A1963" s="69"/>
      <c r="B1963" s="70"/>
      <c r="C1963" s="71"/>
      <c r="D1963" s="72"/>
      <c r="E1963" s="72"/>
      <c r="F1963" s="72"/>
      <c r="G1963" s="72"/>
      <c r="H1963" s="72"/>
      <c r="I1963" s="72"/>
      <c r="J1963" s="72"/>
      <c r="K1963" s="72"/>
      <c r="L1963" s="72"/>
      <c r="M1963" s="72"/>
      <c r="N1963" s="72"/>
      <c r="O1963" s="72"/>
      <c r="P1963" s="72"/>
      <c r="Q1963" s="72"/>
      <c r="R1963" s="72"/>
      <c r="S1963" s="24" t="str">
        <f>IF(COUNTA(A1963:R1963)=0,"",IF(AND(COUNTA(A1963:C1963)=3,COUNTIF('SRF Drop Downs'!$B$2:$B$5,'Sponsor Response Form (SRF)'!D1963),COUNTIF('SRF Drop Downs'!$F$2:$F$5,'Sponsor Response Form (SRF)'!E1963),COUNTIF('SRF Drop Downs'!$C$2:$C$4,'Sponsor Response Form (SRF)'!F1963),COUNTIF('SRF Drop Downs'!$D$2:$D$6,'Sponsor Response Form (SRF)'!G1963),COUNTIF('SRF Drop Downs'!$A$2:$A$5,'Sponsor Response Form (SRF)'!H1963),COUNTIF('SRF Drop Downs'!$A$2:$A$4,'Sponsor Response Form (SRF)'!I1963),COUNTIF('SRF Drop Downs'!$A$2:$A$5,'Sponsor Response Form (SRF)'!J1963),COUNTIF('SRF Drop Downs'!$E$2:$E$7,'Sponsor Response Form (SRF)'!K1963),COUNTIF('SRF Drop Downs'!$A$2:$A$4,'Sponsor Response Form (SRF)'!L1963),COUNTIF('SRF Drop Downs'!$A$2:$A$4,'Sponsor Response Form (SRF)'!M1963),COUNTIF('SRF Drop Downs'!$A$2:$A$4,'Sponsor Response Form (SRF)'!N1963),COUNTIF('SRF Drop Downs'!$A$2:$A$4,'Sponsor Response Form (SRF)'!O1963),COUNTIF('SRF Drop Downs'!$A$2:$A$4,'Sponsor Response Form (SRF)'!P1963),COUNTIF('SRF Drop Downs'!$A$2:$A$4,'Sponsor Response Form (SRF)'!Q1963),COUNTIF('SRF Drop Downs'!$A$2:$A$4,'Sponsor Response Form (SRF)'!R1963)),"Complete","Incomplete"))</f>
        <v/>
      </c>
      <c r="T1963" s="25" t="str">
        <f>IF(S1963="Complete",IF(AND(NOT(ISNA(VLOOKUP(CONCATENATE(D1963,E1963,F1963,G1963,H1963,I1963,J1963,K1963),'SRF Drop Downs'!G:G,1,FALSE))),IF(AND(G1963&lt;&gt;"C3",K1963&lt;&gt;"O5"),IF(SUM(COUNTIF(L1963:R1963,"Y"),COUNTIF(L1963:R1963,"N"))=0,"V","I"),IF(COUNTIF(L1963:R1963,"Y"),"V","I"))="V", IF(AND('Sponsor Response Form (SRF)'!D1963="M1", COUNTIF('OMS Response Form (ORF)'!C:C, B1963)&gt;0), "I", "V")="V"), "Valid","Invalid")," ")</f>
        <v xml:space="preserve"> </v>
      </c>
    </row>
    <row r="1964" spans="1:20" x14ac:dyDescent="0.25">
      <c r="A1964" s="69"/>
      <c r="B1964" s="70"/>
      <c r="C1964" s="71"/>
      <c r="D1964" s="72"/>
      <c r="E1964" s="72"/>
      <c r="F1964" s="72"/>
      <c r="G1964" s="72"/>
      <c r="H1964" s="72"/>
      <c r="I1964" s="72"/>
      <c r="J1964" s="72"/>
      <c r="K1964" s="72"/>
      <c r="L1964" s="72"/>
      <c r="M1964" s="72"/>
      <c r="N1964" s="72"/>
      <c r="O1964" s="72"/>
      <c r="P1964" s="72"/>
      <c r="Q1964" s="72"/>
      <c r="R1964" s="72"/>
      <c r="S1964" s="24" t="str">
        <f>IF(COUNTA(A1964:R1964)=0,"",IF(AND(COUNTA(A1964:C1964)=3,COUNTIF('SRF Drop Downs'!$B$2:$B$5,'Sponsor Response Form (SRF)'!D1964),COUNTIF('SRF Drop Downs'!$F$2:$F$5,'Sponsor Response Form (SRF)'!E1964),COUNTIF('SRF Drop Downs'!$C$2:$C$4,'Sponsor Response Form (SRF)'!F1964),COUNTIF('SRF Drop Downs'!$D$2:$D$6,'Sponsor Response Form (SRF)'!G1964),COUNTIF('SRF Drop Downs'!$A$2:$A$5,'Sponsor Response Form (SRF)'!H1964),COUNTIF('SRF Drop Downs'!$A$2:$A$4,'Sponsor Response Form (SRF)'!I1964),COUNTIF('SRF Drop Downs'!$A$2:$A$5,'Sponsor Response Form (SRF)'!J1964),COUNTIF('SRF Drop Downs'!$E$2:$E$7,'Sponsor Response Form (SRF)'!K1964),COUNTIF('SRF Drop Downs'!$A$2:$A$4,'Sponsor Response Form (SRF)'!L1964),COUNTIF('SRF Drop Downs'!$A$2:$A$4,'Sponsor Response Form (SRF)'!M1964),COUNTIF('SRF Drop Downs'!$A$2:$A$4,'Sponsor Response Form (SRF)'!N1964),COUNTIF('SRF Drop Downs'!$A$2:$A$4,'Sponsor Response Form (SRF)'!O1964),COUNTIF('SRF Drop Downs'!$A$2:$A$4,'Sponsor Response Form (SRF)'!P1964),COUNTIF('SRF Drop Downs'!$A$2:$A$4,'Sponsor Response Form (SRF)'!Q1964),COUNTIF('SRF Drop Downs'!$A$2:$A$4,'Sponsor Response Form (SRF)'!R1964)),"Complete","Incomplete"))</f>
        <v/>
      </c>
      <c r="T1964" s="25" t="str">
        <f>IF(S1964="Complete",IF(AND(NOT(ISNA(VLOOKUP(CONCATENATE(D1964,E1964,F1964,G1964,H1964,I1964,J1964,K1964),'SRF Drop Downs'!G:G,1,FALSE))),IF(AND(G1964&lt;&gt;"C3",K1964&lt;&gt;"O5"),IF(SUM(COUNTIF(L1964:R1964,"Y"),COUNTIF(L1964:R1964,"N"))=0,"V","I"),IF(COUNTIF(L1964:R1964,"Y"),"V","I"))="V", IF(AND('Sponsor Response Form (SRF)'!D1964="M1", COUNTIF('OMS Response Form (ORF)'!C:C, B1964)&gt;0), "I", "V")="V"), "Valid","Invalid")," ")</f>
        <v xml:space="preserve"> </v>
      </c>
    </row>
    <row r="1965" spans="1:20" x14ac:dyDescent="0.25">
      <c r="A1965" s="69"/>
      <c r="B1965" s="70"/>
      <c r="C1965" s="71"/>
      <c r="D1965" s="72"/>
      <c r="E1965" s="72"/>
      <c r="F1965" s="72"/>
      <c r="G1965" s="72"/>
      <c r="H1965" s="72"/>
      <c r="I1965" s="72"/>
      <c r="J1965" s="72"/>
      <c r="K1965" s="72"/>
      <c r="L1965" s="72"/>
      <c r="M1965" s="72"/>
      <c r="N1965" s="72"/>
      <c r="O1965" s="72"/>
      <c r="P1965" s="72"/>
      <c r="Q1965" s="72"/>
      <c r="R1965" s="72"/>
      <c r="S1965" s="24" t="str">
        <f>IF(COUNTA(A1965:R1965)=0,"",IF(AND(COUNTA(A1965:C1965)=3,COUNTIF('SRF Drop Downs'!$B$2:$B$5,'Sponsor Response Form (SRF)'!D1965),COUNTIF('SRF Drop Downs'!$F$2:$F$5,'Sponsor Response Form (SRF)'!E1965),COUNTIF('SRF Drop Downs'!$C$2:$C$4,'Sponsor Response Form (SRF)'!F1965),COUNTIF('SRF Drop Downs'!$D$2:$D$6,'Sponsor Response Form (SRF)'!G1965),COUNTIF('SRF Drop Downs'!$A$2:$A$5,'Sponsor Response Form (SRF)'!H1965),COUNTIF('SRF Drop Downs'!$A$2:$A$4,'Sponsor Response Form (SRF)'!I1965),COUNTIF('SRF Drop Downs'!$A$2:$A$5,'Sponsor Response Form (SRF)'!J1965),COUNTIF('SRF Drop Downs'!$E$2:$E$7,'Sponsor Response Form (SRF)'!K1965),COUNTIF('SRF Drop Downs'!$A$2:$A$4,'Sponsor Response Form (SRF)'!L1965),COUNTIF('SRF Drop Downs'!$A$2:$A$4,'Sponsor Response Form (SRF)'!M1965),COUNTIF('SRF Drop Downs'!$A$2:$A$4,'Sponsor Response Form (SRF)'!N1965),COUNTIF('SRF Drop Downs'!$A$2:$A$4,'Sponsor Response Form (SRF)'!O1965),COUNTIF('SRF Drop Downs'!$A$2:$A$4,'Sponsor Response Form (SRF)'!P1965),COUNTIF('SRF Drop Downs'!$A$2:$A$4,'Sponsor Response Form (SRF)'!Q1965),COUNTIF('SRF Drop Downs'!$A$2:$A$4,'Sponsor Response Form (SRF)'!R1965)),"Complete","Incomplete"))</f>
        <v/>
      </c>
      <c r="T1965" s="25" t="str">
        <f>IF(S1965="Complete",IF(AND(NOT(ISNA(VLOOKUP(CONCATENATE(D1965,E1965,F1965,G1965,H1965,I1965,J1965,K1965),'SRF Drop Downs'!G:G,1,FALSE))),IF(AND(G1965&lt;&gt;"C3",K1965&lt;&gt;"O5"),IF(SUM(COUNTIF(L1965:R1965,"Y"),COUNTIF(L1965:R1965,"N"))=0,"V","I"),IF(COUNTIF(L1965:R1965,"Y"),"V","I"))="V", IF(AND('Sponsor Response Form (SRF)'!D1965="M1", COUNTIF('OMS Response Form (ORF)'!C:C, B1965)&gt;0), "I", "V")="V"), "Valid","Invalid")," ")</f>
        <v xml:space="preserve"> </v>
      </c>
    </row>
    <row r="1966" spans="1:20" x14ac:dyDescent="0.25">
      <c r="A1966" s="69"/>
      <c r="B1966" s="70"/>
      <c r="C1966" s="71"/>
      <c r="D1966" s="72"/>
      <c r="E1966" s="72"/>
      <c r="F1966" s="72"/>
      <c r="G1966" s="72"/>
      <c r="H1966" s="72"/>
      <c r="I1966" s="72"/>
      <c r="J1966" s="72"/>
      <c r="K1966" s="72"/>
      <c r="L1966" s="72"/>
      <c r="M1966" s="72"/>
      <c r="N1966" s="72"/>
      <c r="O1966" s="72"/>
      <c r="P1966" s="72"/>
      <c r="Q1966" s="72"/>
      <c r="R1966" s="72"/>
      <c r="S1966" s="24" t="str">
        <f>IF(COUNTA(A1966:R1966)=0,"",IF(AND(COUNTA(A1966:C1966)=3,COUNTIF('SRF Drop Downs'!$B$2:$B$5,'Sponsor Response Form (SRF)'!D1966),COUNTIF('SRF Drop Downs'!$F$2:$F$5,'Sponsor Response Form (SRF)'!E1966),COUNTIF('SRF Drop Downs'!$C$2:$C$4,'Sponsor Response Form (SRF)'!F1966),COUNTIF('SRF Drop Downs'!$D$2:$D$6,'Sponsor Response Form (SRF)'!G1966),COUNTIF('SRF Drop Downs'!$A$2:$A$5,'Sponsor Response Form (SRF)'!H1966),COUNTIF('SRF Drop Downs'!$A$2:$A$4,'Sponsor Response Form (SRF)'!I1966),COUNTIF('SRF Drop Downs'!$A$2:$A$5,'Sponsor Response Form (SRF)'!J1966),COUNTIF('SRF Drop Downs'!$E$2:$E$7,'Sponsor Response Form (SRF)'!K1966),COUNTIF('SRF Drop Downs'!$A$2:$A$4,'Sponsor Response Form (SRF)'!L1966),COUNTIF('SRF Drop Downs'!$A$2:$A$4,'Sponsor Response Form (SRF)'!M1966),COUNTIF('SRF Drop Downs'!$A$2:$A$4,'Sponsor Response Form (SRF)'!N1966),COUNTIF('SRF Drop Downs'!$A$2:$A$4,'Sponsor Response Form (SRF)'!O1966),COUNTIF('SRF Drop Downs'!$A$2:$A$4,'Sponsor Response Form (SRF)'!P1966),COUNTIF('SRF Drop Downs'!$A$2:$A$4,'Sponsor Response Form (SRF)'!Q1966),COUNTIF('SRF Drop Downs'!$A$2:$A$4,'Sponsor Response Form (SRF)'!R1966)),"Complete","Incomplete"))</f>
        <v/>
      </c>
      <c r="T1966" s="25" t="str">
        <f>IF(S1966="Complete",IF(AND(NOT(ISNA(VLOOKUP(CONCATENATE(D1966,E1966,F1966,G1966,H1966,I1966,J1966,K1966),'SRF Drop Downs'!G:G,1,FALSE))),IF(AND(G1966&lt;&gt;"C3",K1966&lt;&gt;"O5"),IF(SUM(COUNTIF(L1966:R1966,"Y"),COUNTIF(L1966:R1966,"N"))=0,"V","I"),IF(COUNTIF(L1966:R1966,"Y"),"V","I"))="V", IF(AND('Sponsor Response Form (SRF)'!D1966="M1", COUNTIF('OMS Response Form (ORF)'!C:C, B1966)&gt;0), "I", "V")="V"), "Valid","Invalid")," ")</f>
        <v xml:space="preserve"> </v>
      </c>
    </row>
    <row r="1967" spans="1:20" x14ac:dyDescent="0.25">
      <c r="A1967" s="69"/>
      <c r="B1967" s="70"/>
      <c r="C1967" s="71"/>
      <c r="D1967" s="72"/>
      <c r="E1967" s="72"/>
      <c r="F1967" s="72"/>
      <c r="G1967" s="72"/>
      <c r="H1967" s="72"/>
      <c r="I1967" s="72"/>
      <c r="J1967" s="72"/>
      <c r="K1967" s="72"/>
      <c r="L1967" s="72"/>
      <c r="M1967" s="72"/>
      <c r="N1967" s="72"/>
      <c r="O1967" s="72"/>
      <c r="P1967" s="72"/>
      <c r="Q1967" s="72"/>
      <c r="R1967" s="72"/>
      <c r="S1967" s="24" t="str">
        <f>IF(COUNTA(A1967:R1967)=0,"",IF(AND(COUNTA(A1967:C1967)=3,COUNTIF('SRF Drop Downs'!$B$2:$B$5,'Sponsor Response Form (SRF)'!D1967),COUNTIF('SRF Drop Downs'!$F$2:$F$5,'Sponsor Response Form (SRF)'!E1967),COUNTIF('SRF Drop Downs'!$C$2:$C$4,'Sponsor Response Form (SRF)'!F1967),COUNTIF('SRF Drop Downs'!$D$2:$D$6,'Sponsor Response Form (SRF)'!G1967),COUNTIF('SRF Drop Downs'!$A$2:$A$5,'Sponsor Response Form (SRF)'!H1967),COUNTIF('SRF Drop Downs'!$A$2:$A$4,'Sponsor Response Form (SRF)'!I1967),COUNTIF('SRF Drop Downs'!$A$2:$A$5,'Sponsor Response Form (SRF)'!J1967),COUNTIF('SRF Drop Downs'!$E$2:$E$7,'Sponsor Response Form (SRF)'!K1967),COUNTIF('SRF Drop Downs'!$A$2:$A$4,'Sponsor Response Form (SRF)'!L1967),COUNTIF('SRF Drop Downs'!$A$2:$A$4,'Sponsor Response Form (SRF)'!M1967),COUNTIF('SRF Drop Downs'!$A$2:$A$4,'Sponsor Response Form (SRF)'!N1967),COUNTIF('SRF Drop Downs'!$A$2:$A$4,'Sponsor Response Form (SRF)'!O1967),COUNTIF('SRF Drop Downs'!$A$2:$A$4,'Sponsor Response Form (SRF)'!P1967),COUNTIF('SRF Drop Downs'!$A$2:$A$4,'Sponsor Response Form (SRF)'!Q1967),COUNTIF('SRF Drop Downs'!$A$2:$A$4,'Sponsor Response Form (SRF)'!R1967)),"Complete","Incomplete"))</f>
        <v/>
      </c>
      <c r="T1967" s="25" t="str">
        <f>IF(S1967="Complete",IF(AND(NOT(ISNA(VLOOKUP(CONCATENATE(D1967,E1967,F1967,G1967,H1967,I1967,J1967,K1967),'SRF Drop Downs'!G:G,1,FALSE))),IF(AND(G1967&lt;&gt;"C3",K1967&lt;&gt;"O5"),IF(SUM(COUNTIF(L1967:R1967,"Y"),COUNTIF(L1967:R1967,"N"))=0,"V","I"),IF(COUNTIF(L1967:R1967,"Y"),"V","I"))="V", IF(AND('Sponsor Response Form (SRF)'!D1967="M1", COUNTIF('OMS Response Form (ORF)'!C:C, B1967)&gt;0), "I", "V")="V"), "Valid","Invalid")," ")</f>
        <v xml:space="preserve"> </v>
      </c>
    </row>
    <row r="1968" spans="1:20" x14ac:dyDescent="0.25">
      <c r="A1968" s="69"/>
      <c r="B1968" s="70"/>
      <c r="C1968" s="71"/>
      <c r="D1968" s="72"/>
      <c r="E1968" s="72"/>
      <c r="F1968" s="72"/>
      <c r="G1968" s="72"/>
      <c r="H1968" s="72"/>
      <c r="I1968" s="72"/>
      <c r="J1968" s="72"/>
      <c r="K1968" s="72"/>
      <c r="L1968" s="72"/>
      <c r="M1968" s="72"/>
      <c r="N1968" s="72"/>
      <c r="O1968" s="72"/>
      <c r="P1968" s="72"/>
      <c r="Q1968" s="72"/>
      <c r="R1968" s="72"/>
      <c r="S1968" s="24" t="str">
        <f>IF(COUNTA(A1968:R1968)=0,"",IF(AND(COUNTA(A1968:C1968)=3,COUNTIF('SRF Drop Downs'!$B$2:$B$5,'Sponsor Response Form (SRF)'!D1968),COUNTIF('SRF Drop Downs'!$F$2:$F$5,'Sponsor Response Form (SRF)'!E1968),COUNTIF('SRF Drop Downs'!$C$2:$C$4,'Sponsor Response Form (SRF)'!F1968),COUNTIF('SRF Drop Downs'!$D$2:$D$6,'Sponsor Response Form (SRF)'!G1968),COUNTIF('SRF Drop Downs'!$A$2:$A$5,'Sponsor Response Form (SRF)'!H1968),COUNTIF('SRF Drop Downs'!$A$2:$A$4,'Sponsor Response Form (SRF)'!I1968),COUNTIF('SRF Drop Downs'!$A$2:$A$5,'Sponsor Response Form (SRF)'!J1968),COUNTIF('SRF Drop Downs'!$E$2:$E$7,'Sponsor Response Form (SRF)'!K1968),COUNTIF('SRF Drop Downs'!$A$2:$A$4,'Sponsor Response Form (SRF)'!L1968),COUNTIF('SRF Drop Downs'!$A$2:$A$4,'Sponsor Response Form (SRF)'!M1968),COUNTIF('SRF Drop Downs'!$A$2:$A$4,'Sponsor Response Form (SRF)'!N1968),COUNTIF('SRF Drop Downs'!$A$2:$A$4,'Sponsor Response Form (SRF)'!O1968),COUNTIF('SRF Drop Downs'!$A$2:$A$4,'Sponsor Response Form (SRF)'!P1968),COUNTIF('SRF Drop Downs'!$A$2:$A$4,'Sponsor Response Form (SRF)'!Q1968),COUNTIF('SRF Drop Downs'!$A$2:$A$4,'Sponsor Response Form (SRF)'!R1968)),"Complete","Incomplete"))</f>
        <v/>
      </c>
      <c r="T1968" s="25" t="str">
        <f>IF(S1968="Complete",IF(AND(NOT(ISNA(VLOOKUP(CONCATENATE(D1968,E1968,F1968,G1968,H1968,I1968,J1968,K1968),'SRF Drop Downs'!G:G,1,FALSE))),IF(AND(G1968&lt;&gt;"C3",K1968&lt;&gt;"O5"),IF(SUM(COUNTIF(L1968:R1968,"Y"),COUNTIF(L1968:R1968,"N"))=0,"V","I"),IF(COUNTIF(L1968:R1968,"Y"),"V","I"))="V", IF(AND('Sponsor Response Form (SRF)'!D1968="M1", COUNTIF('OMS Response Form (ORF)'!C:C, B1968)&gt;0), "I", "V")="V"), "Valid","Invalid")," ")</f>
        <v xml:space="preserve"> </v>
      </c>
    </row>
    <row r="1969" spans="1:20" x14ac:dyDescent="0.25">
      <c r="A1969" s="69"/>
      <c r="B1969" s="70"/>
      <c r="C1969" s="71"/>
      <c r="D1969" s="72"/>
      <c r="E1969" s="72"/>
      <c r="F1969" s="72"/>
      <c r="G1969" s="72"/>
      <c r="H1969" s="72"/>
      <c r="I1969" s="72"/>
      <c r="J1969" s="72"/>
      <c r="K1969" s="72"/>
      <c r="L1969" s="72"/>
      <c r="M1969" s="72"/>
      <c r="N1969" s="72"/>
      <c r="O1969" s="72"/>
      <c r="P1969" s="72"/>
      <c r="Q1969" s="72"/>
      <c r="R1969" s="72"/>
      <c r="S1969" s="24" t="str">
        <f>IF(COUNTA(A1969:R1969)=0,"",IF(AND(COUNTA(A1969:C1969)=3,COUNTIF('SRF Drop Downs'!$B$2:$B$5,'Sponsor Response Form (SRF)'!D1969),COUNTIF('SRF Drop Downs'!$F$2:$F$5,'Sponsor Response Form (SRF)'!E1969),COUNTIF('SRF Drop Downs'!$C$2:$C$4,'Sponsor Response Form (SRF)'!F1969),COUNTIF('SRF Drop Downs'!$D$2:$D$6,'Sponsor Response Form (SRF)'!G1969),COUNTIF('SRF Drop Downs'!$A$2:$A$5,'Sponsor Response Form (SRF)'!H1969),COUNTIF('SRF Drop Downs'!$A$2:$A$4,'Sponsor Response Form (SRF)'!I1969),COUNTIF('SRF Drop Downs'!$A$2:$A$5,'Sponsor Response Form (SRF)'!J1969),COUNTIF('SRF Drop Downs'!$E$2:$E$7,'Sponsor Response Form (SRF)'!K1969),COUNTIF('SRF Drop Downs'!$A$2:$A$4,'Sponsor Response Form (SRF)'!L1969),COUNTIF('SRF Drop Downs'!$A$2:$A$4,'Sponsor Response Form (SRF)'!M1969),COUNTIF('SRF Drop Downs'!$A$2:$A$4,'Sponsor Response Form (SRF)'!N1969),COUNTIF('SRF Drop Downs'!$A$2:$A$4,'Sponsor Response Form (SRF)'!O1969),COUNTIF('SRF Drop Downs'!$A$2:$A$4,'Sponsor Response Form (SRF)'!P1969),COUNTIF('SRF Drop Downs'!$A$2:$A$4,'Sponsor Response Form (SRF)'!Q1969),COUNTIF('SRF Drop Downs'!$A$2:$A$4,'Sponsor Response Form (SRF)'!R1969)),"Complete","Incomplete"))</f>
        <v/>
      </c>
      <c r="T1969" s="25" t="str">
        <f>IF(S1969="Complete",IF(AND(NOT(ISNA(VLOOKUP(CONCATENATE(D1969,E1969,F1969,G1969,H1969,I1969,J1969,K1969),'SRF Drop Downs'!G:G,1,FALSE))),IF(AND(G1969&lt;&gt;"C3",K1969&lt;&gt;"O5"),IF(SUM(COUNTIF(L1969:R1969,"Y"),COUNTIF(L1969:R1969,"N"))=0,"V","I"),IF(COUNTIF(L1969:R1969,"Y"),"V","I"))="V", IF(AND('Sponsor Response Form (SRF)'!D1969="M1", COUNTIF('OMS Response Form (ORF)'!C:C, B1969)&gt;0), "I", "V")="V"), "Valid","Invalid")," ")</f>
        <v xml:space="preserve"> </v>
      </c>
    </row>
    <row r="1970" spans="1:20" x14ac:dyDescent="0.25">
      <c r="A1970" s="69"/>
      <c r="B1970" s="70"/>
      <c r="C1970" s="71"/>
      <c r="D1970" s="72"/>
      <c r="E1970" s="72"/>
      <c r="F1970" s="72"/>
      <c r="G1970" s="72"/>
      <c r="H1970" s="72"/>
      <c r="I1970" s="72"/>
      <c r="J1970" s="72"/>
      <c r="K1970" s="72"/>
      <c r="L1970" s="72"/>
      <c r="M1970" s="72"/>
      <c r="N1970" s="72"/>
      <c r="O1970" s="72"/>
      <c r="P1970" s="72"/>
      <c r="Q1970" s="72"/>
      <c r="R1970" s="72"/>
      <c r="S1970" s="24" t="str">
        <f>IF(COUNTA(A1970:R1970)=0,"",IF(AND(COUNTA(A1970:C1970)=3,COUNTIF('SRF Drop Downs'!$B$2:$B$5,'Sponsor Response Form (SRF)'!D1970),COUNTIF('SRF Drop Downs'!$F$2:$F$5,'Sponsor Response Form (SRF)'!E1970),COUNTIF('SRF Drop Downs'!$C$2:$C$4,'Sponsor Response Form (SRF)'!F1970),COUNTIF('SRF Drop Downs'!$D$2:$D$6,'Sponsor Response Form (SRF)'!G1970),COUNTIF('SRF Drop Downs'!$A$2:$A$5,'Sponsor Response Form (SRF)'!H1970),COUNTIF('SRF Drop Downs'!$A$2:$A$4,'Sponsor Response Form (SRF)'!I1970),COUNTIF('SRF Drop Downs'!$A$2:$A$5,'Sponsor Response Form (SRF)'!J1970),COUNTIF('SRF Drop Downs'!$E$2:$E$7,'Sponsor Response Form (SRF)'!K1970),COUNTIF('SRF Drop Downs'!$A$2:$A$4,'Sponsor Response Form (SRF)'!L1970),COUNTIF('SRF Drop Downs'!$A$2:$A$4,'Sponsor Response Form (SRF)'!M1970),COUNTIF('SRF Drop Downs'!$A$2:$A$4,'Sponsor Response Form (SRF)'!N1970),COUNTIF('SRF Drop Downs'!$A$2:$A$4,'Sponsor Response Form (SRF)'!O1970),COUNTIF('SRF Drop Downs'!$A$2:$A$4,'Sponsor Response Form (SRF)'!P1970),COUNTIF('SRF Drop Downs'!$A$2:$A$4,'Sponsor Response Form (SRF)'!Q1970),COUNTIF('SRF Drop Downs'!$A$2:$A$4,'Sponsor Response Form (SRF)'!R1970)),"Complete","Incomplete"))</f>
        <v/>
      </c>
      <c r="T1970" s="25" t="str">
        <f>IF(S1970="Complete",IF(AND(NOT(ISNA(VLOOKUP(CONCATENATE(D1970,E1970,F1970,G1970,H1970,I1970,J1970,K1970),'SRF Drop Downs'!G:G,1,FALSE))),IF(AND(G1970&lt;&gt;"C3",K1970&lt;&gt;"O5"),IF(SUM(COUNTIF(L1970:R1970,"Y"),COUNTIF(L1970:R1970,"N"))=0,"V","I"),IF(COUNTIF(L1970:R1970,"Y"),"V","I"))="V", IF(AND('Sponsor Response Form (SRF)'!D1970="M1", COUNTIF('OMS Response Form (ORF)'!C:C, B1970)&gt;0), "I", "V")="V"), "Valid","Invalid")," ")</f>
        <v xml:space="preserve"> </v>
      </c>
    </row>
    <row r="1971" spans="1:20" x14ac:dyDescent="0.25">
      <c r="A1971" s="69"/>
      <c r="B1971" s="70"/>
      <c r="C1971" s="71"/>
      <c r="D1971" s="72"/>
      <c r="E1971" s="72"/>
      <c r="F1971" s="72"/>
      <c r="G1971" s="72"/>
      <c r="H1971" s="72"/>
      <c r="I1971" s="72"/>
      <c r="J1971" s="72"/>
      <c r="K1971" s="72"/>
      <c r="L1971" s="72"/>
      <c r="M1971" s="72"/>
      <c r="N1971" s="72"/>
      <c r="O1971" s="72"/>
      <c r="P1971" s="72"/>
      <c r="Q1971" s="72"/>
      <c r="R1971" s="72"/>
      <c r="S1971" s="24" t="str">
        <f>IF(COUNTA(A1971:R1971)=0,"",IF(AND(COUNTA(A1971:C1971)=3,COUNTIF('SRF Drop Downs'!$B$2:$B$5,'Sponsor Response Form (SRF)'!D1971),COUNTIF('SRF Drop Downs'!$F$2:$F$5,'Sponsor Response Form (SRF)'!E1971),COUNTIF('SRF Drop Downs'!$C$2:$C$4,'Sponsor Response Form (SRF)'!F1971),COUNTIF('SRF Drop Downs'!$D$2:$D$6,'Sponsor Response Form (SRF)'!G1971),COUNTIF('SRF Drop Downs'!$A$2:$A$5,'Sponsor Response Form (SRF)'!H1971),COUNTIF('SRF Drop Downs'!$A$2:$A$4,'Sponsor Response Form (SRF)'!I1971),COUNTIF('SRF Drop Downs'!$A$2:$A$5,'Sponsor Response Form (SRF)'!J1971),COUNTIF('SRF Drop Downs'!$E$2:$E$7,'Sponsor Response Form (SRF)'!K1971),COUNTIF('SRF Drop Downs'!$A$2:$A$4,'Sponsor Response Form (SRF)'!L1971),COUNTIF('SRF Drop Downs'!$A$2:$A$4,'Sponsor Response Form (SRF)'!M1971),COUNTIF('SRF Drop Downs'!$A$2:$A$4,'Sponsor Response Form (SRF)'!N1971),COUNTIF('SRF Drop Downs'!$A$2:$A$4,'Sponsor Response Form (SRF)'!O1971),COUNTIF('SRF Drop Downs'!$A$2:$A$4,'Sponsor Response Form (SRF)'!P1971),COUNTIF('SRF Drop Downs'!$A$2:$A$4,'Sponsor Response Form (SRF)'!Q1971),COUNTIF('SRF Drop Downs'!$A$2:$A$4,'Sponsor Response Form (SRF)'!R1971)),"Complete","Incomplete"))</f>
        <v/>
      </c>
      <c r="T1971" s="25" t="str">
        <f>IF(S1971="Complete",IF(AND(NOT(ISNA(VLOOKUP(CONCATENATE(D1971,E1971,F1971,G1971,H1971,I1971,J1971,K1971),'SRF Drop Downs'!G:G,1,FALSE))),IF(AND(G1971&lt;&gt;"C3",K1971&lt;&gt;"O5"),IF(SUM(COUNTIF(L1971:R1971,"Y"),COUNTIF(L1971:R1971,"N"))=0,"V","I"),IF(COUNTIF(L1971:R1971,"Y"),"V","I"))="V", IF(AND('Sponsor Response Form (SRF)'!D1971="M1", COUNTIF('OMS Response Form (ORF)'!C:C, B1971)&gt;0), "I", "V")="V"), "Valid","Invalid")," ")</f>
        <v xml:space="preserve"> </v>
      </c>
    </row>
    <row r="1972" spans="1:20" x14ac:dyDescent="0.25">
      <c r="A1972" s="69"/>
      <c r="B1972" s="70"/>
      <c r="C1972" s="71"/>
      <c r="D1972" s="72"/>
      <c r="E1972" s="72"/>
      <c r="F1972" s="72"/>
      <c r="G1972" s="72"/>
      <c r="H1972" s="72"/>
      <c r="I1972" s="72"/>
      <c r="J1972" s="72"/>
      <c r="K1972" s="72"/>
      <c r="L1972" s="72"/>
      <c r="M1972" s="72"/>
      <c r="N1972" s="72"/>
      <c r="O1972" s="72"/>
      <c r="P1972" s="72"/>
      <c r="Q1972" s="72"/>
      <c r="R1972" s="72"/>
      <c r="S1972" s="24" t="str">
        <f>IF(COUNTA(A1972:R1972)=0,"",IF(AND(COUNTA(A1972:C1972)=3,COUNTIF('SRF Drop Downs'!$B$2:$B$5,'Sponsor Response Form (SRF)'!D1972),COUNTIF('SRF Drop Downs'!$F$2:$F$5,'Sponsor Response Form (SRF)'!E1972),COUNTIF('SRF Drop Downs'!$C$2:$C$4,'Sponsor Response Form (SRF)'!F1972),COUNTIF('SRF Drop Downs'!$D$2:$D$6,'Sponsor Response Form (SRF)'!G1972),COUNTIF('SRF Drop Downs'!$A$2:$A$5,'Sponsor Response Form (SRF)'!H1972),COUNTIF('SRF Drop Downs'!$A$2:$A$4,'Sponsor Response Form (SRF)'!I1972),COUNTIF('SRF Drop Downs'!$A$2:$A$5,'Sponsor Response Form (SRF)'!J1972),COUNTIF('SRF Drop Downs'!$E$2:$E$7,'Sponsor Response Form (SRF)'!K1972),COUNTIF('SRF Drop Downs'!$A$2:$A$4,'Sponsor Response Form (SRF)'!L1972),COUNTIF('SRF Drop Downs'!$A$2:$A$4,'Sponsor Response Form (SRF)'!M1972),COUNTIF('SRF Drop Downs'!$A$2:$A$4,'Sponsor Response Form (SRF)'!N1972),COUNTIF('SRF Drop Downs'!$A$2:$A$4,'Sponsor Response Form (SRF)'!O1972),COUNTIF('SRF Drop Downs'!$A$2:$A$4,'Sponsor Response Form (SRF)'!P1972),COUNTIF('SRF Drop Downs'!$A$2:$A$4,'Sponsor Response Form (SRF)'!Q1972),COUNTIF('SRF Drop Downs'!$A$2:$A$4,'Sponsor Response Form (SRF)'!R1972)),"Complete","Incomplete"))</f>
        <v/>
      </c>
      <c r="T1972" s="25" t="str">
        <f>IF(S1972="Complete",IF(AND(NOT(ISNA(VLOOKUP(CONCATENATE(D1972,E1972,F1972,G1972,H1972,I1972,J1972,K1972),'SRF Drop Downs'!G:G,1,FALSE))),IF(AND(G1972&lt;&gt;"C3",K1972&lt;&gt;"O5"),IF(SUM(COUNTIF(L1972:R1972,"Y"),COUNTIF(L1972:R1972,"N"))=0,"V","I"),IF(COUNTIF(L1972:R1972,"Y"),"V","I"))="V", IF(AND('Sponsor Response Form (SRF)'!D1972="M1", COUNTIF('OMS Response Form (ORF)'!C:C, B1972)&gt;0), "I", "V")="V"), "Valid","Invalid")," ")</f>
        <v xml:space="preserve"> </v>
      </c>
    </row>
    <row r="1973" spans="1:20" x14ac:dyDescent="0.25">
      <c r="A1973" s="69"/>
      <c r="B1973" s="70"/>
      <c r="C1973" s="71"/>
      <c r="D1973" s="72"/>
      <c r="E1973" s="72"/>
      <c r="F1973" s="72"/>
      <c r="G1973" s="72"/>
      <c r="H1973" s="72"/>
      <c r="I1973" s="72"/>
      <c r="J1973" s="72"/>
      <c r="K1973" s="72"/>
      <c r="L1973" s="72"/>
      <c r="M1973" s="72"/>
      <c r="N1973" s="72"/>
      <c r="O1973" s="72"/>
      <c r="P1973" s="72"/>
      <c r="Q1973" s="72"/>
      <c r="R1973" s="72"/>
      <c r="S1973" s="24" t="str">
        <f>IF(COUNTA(A1973:R1973)=0,"",IF(AND(COUNTA(A1973:C1973)=3,COUNTIF('SRF Drop Downs'!$B$2:$B$5,'Sponsor Response Form (SRF)'!D1973),COUNTIF('SRF Drop Downs'!$F$2:$F$5,'Sponsor Response Form (SRF)'!E1973),COUNTIF('SRF Drop Downs'!$C$2:$C$4,'Sponsor Response Form (SRF)'!F1973),COUNTIF('SRF Drop Downs'!$D$2:$D$6,'Sponsor Response Form (SRF)'!G1973),COUNTIF('SRF Drop Downs'!$A$2:$A$5,'Sponsor Response Form (SRF)'!H1973),COUNTIF('SRF Drop Downs'!$A$2:$A$4,'Sponsor Response Form (SRF)'!I1973),COUNTIF('SRF Drop Downs'!$A$2:$A$5,'Sponsor Response Form (SRF)'!J1973),COUNTIF('SRF Drop Downs'!$E$2:$E$7,'Sponsor Response Form (SRF)'!K1973),COUNTIF('SRF Drop Downs'!$A$2:$A$4,'Sponsor Response Form (SRF)'!L1973),COUNTIF('SRF Drop Downs'!$A$2:$A$4,'Sponsor Response Form (SRF)'!M1973),COUNTIF('SRF Drop Downs'!$A$2:$A$4,'Sponsor Response Form (SRF)'!N1973),COUNTIF('SRF Drop Downs'!$A$2:$A$4,'Sponsor Response Form (SRF)'!O1973),COUNTIF('SRF Drop Downs'!$A$2:$A$4,'Sponsor Response Form (SRF)'!P1973),COUNTIF('SRF Drop Downs'!$A$2:$A$4,'Sponsor Response Form (SRF)'!Q1973),COUNTIF('SRF Drop Downs'!$A$2:$A$4,'Sponsor Response Form (SRF)'!R1973)),"Complete","Incomplete"))</f>
        <v/>
      </c>
      <c r="T1973" s="25" t="str">
        <f>IF(S1973="Complete",IF(AND(NOT(ISNA(VLOOKUP(CONCATENATE(D1973,E1973,F1973,G1973,H1973,I1973,J1973,K1973),'SRF Drop Downs'!G:G,1,FALSE))),IF(AND(G1973&lt;&gt;"C3",K1973&lt;&gt;"O5"),IF(SUM(COUNTIF(L1973:R1973,"Y"),COUNTIF(L1973:R1973,"N"))=0,"V","I"),IF(COUNTIF(L1973:R1973,"Y"),"V","I"))="V", IF(AND('Sponsor Response Form (SRF)'!D1973="M1", COUNTIF('OMS Response Form (ORF)'!C:C, B1973)&gt;0), "I", "V")="V"), "Valid","Invalid")," ")</f>
        <v xml:space="preserve"> </v>
      </c>
    </row>
    <row r="1974" spans="1:20" x14ac:dyDescent="0.25">
      <c r="A1974" s="69"/>
      <c r="B1974" s="70"/>
      <c r="C1974" s="71"/>
      <c r="D1974" s="72"/>
      <c r="E1974" s="72"/>
      <c r="F1974" s="72"/>
      <c r="G1974" s="72"/>
      <c r="H1974" s="72"/>
      <c r="I1974" s="72"/>
      <c r="J1974" s="72"/>
      <c r="K1974" s="72"/>
      <c r="L1974" s="72"/>
      <c r="M1974" s="72"/>
      <c r="N1974" s="72"/>
      <c r="O1974" s="72"/>
      <c r="P1974" s="72"/>
      <c r="Q1974" s="72"/>
      <c r="R1974" s="72"/>
      <c r="S1974" s="24" t="str">
        <f>IF(COUNTA(A1974:R1974)=0,"",IF(AND(COUNTA(A1974:C1974)=3,COUNTIF('SRF Drop Downs'!$B$2:$B$5,'Sponsor Response Form (SRF)'!D1974),COUNTIF('SRF Drop Downs'!$F$2:$F$5,'Sponsor Response Form (SRF)'!E1974),COUNTIF('SRF Drop Downs'!$C$2:$C$4,'Sponsor Response Form (SRF)'!F1974),COUNTIF('SRF Drop Downs'!$D$2:$D$6,'Sponsor Response Form (SRF)'!G1974),COUNTIF('SRF Drop Downs'!$A$2:$A$5,'Sponsor Response Form (SRF)'!H1974),COUNTIF('SRF Drop Downs'!$A$2:$A$4,'Sponsor Response Form (SRF)'!I1974),COUNTIF('SRF Drop Downs'!$A$2:$A$5,'Sponsor Response Form (SRF)'!J1974),COUNTIF('SRF Drop Downs'!$E$2:$E$7,'Sponsor Response Form (SRF)'!K1974),COUNTIF('SRF Drop Downs'!$A$2:$A$4,'Sponsor Response Form (SRF)'!L1974),COUNTIF('SRF Drop Downs'!$A$2:$A$4,'Sponsor Response Form (SRF)'!M1974),COUNTIF('SRF Drop Downs'!$A$2:$A$4,'Sponsor Response Form (SRF)'!N1974),COUNTIF('SRF Drop Downs'!$A$2:$A$4,'Sponsor Response Form (SRF)'!O1974),COUNTIF('SRF Drop Downs'!$A$2:$A$4,'Sponsor Response Form (SRF)'!P1974),COUNTIF('SRF Drop Downs'!$A$2:$A$4,'Sponsor Response Form (SRF)'!Q1974),COUNTIF('SRF Drop Downs'!$A$2:$A$4,'Sponsor Response Form (SRF)'!R1974)),"Complete","Incomplete"))</f>
        <v/>
      </c>
      <c r="T1974" s="25" t="str">
        <f>IF(S1974="Complete",IF(AND(NOT(ISNA(VLOOKUP(CONCATENATE(D1974,E1974,F1974,G1974,H1974,I1974,J1974,K1974),'SRF Drop Downs'!G:G,1,FALSE))),IF(AND(G1974&lt;&gt;"C3",K1974&lt;&gt;"O5"),IF(SUM(COUNTIF(L1974:R1974,"Y"),COUNTIF(L1974:R1974,"N"))=0,"V","I"),IF(COUNTIF(L1974:R1974,"Y"),"V","I"))="V", IF(AND('Sponsor Response Form (SRF)'!D1974="M1", COUNTIF('OMS Response Form (ORF)'!C:C, B1974)&gt;0), "I", "V")="V"), "Valid","Invalid")," ")</f>
        <v xml:space="preserve"> </v>
      </c>
    </row>
    <row r="1975" spans="1:20" x14ac:dyDescent="0.25">
      <c r="A1975" s="69"/>
      <c r="B1975" s="70"/>
      <c r="C1975" s="71"/>
      <c r="D1975" s="72"/>
      <c r="E1975" s="72"/>
      <c r="F1975" s="72"/>
      <c r="G1975" s="72"/>
      <c r="H1975" s="72"/>
      <c r="I1975" s="72"/>
      <c r="J1975" s="72"/>
      <c r="K1975" s="72"/>
      <c r="L1975" s="72"/>
      <c r="M1975" s="72"/>
      <c r="N1975" s="72"/>
      <c r="O1975" s="72"/>
      <c r="P1975" s="72"/>
      <c r="Q1975" s="72"/>
      <c r="R1975" s="72"/>
      <c r="S1975" s="24" t="str">
        <f>IF(COUNTA(A1975:R1975)=0,"",IF(AND(COUNTA(A1975:C1975)=3,COUNTIF('SRF Drop Downs'!$B$2:$B$5,'Sponsor Response Form (SRF)'!D1975),COUNTIF('SRF Drop Downs'!$F$2:$F$5,'Sponsor Response Form (SRF)'!E1975),COUNTIF('SRF Drop Downs'!$C$2:$C$4,'Sponsor Response Form (SRF)'!F1975),COUNTIF('SRF Drop Downs'!$D$2:$D$6,'Sponsor Response Form (SRF)'!G1975),COUNTIF('SRF Drop Downs'!$A$2:$A$5,'Sponsor Response Form (SRF)'!H1975),COUNTIF('SRF Drop Downs'!$A$2:$A$4,'Sponsor Response Form (SRF)'!I1975),COUNTIF('SRF Drop Downs'!$A$2:$A$5,'Sponsor Response Form (SRF)'!J1975),COUNTIF('SRF Drop Downs'!$E$2:$E$7,'Sponsor Response Form (SRF)'!K1975),COUNTIF('SRF Drop Downs'!$A$2:$A$4,'Sponsor Response Form (SRF)'!L1975),COUNTIF('SRF Drop Downs'!$A$2:$A$4,'Sponsor Response Form (SRF)'!M1975),COUNTIF('SRF Drop Downs'!$A$2:$A$4,'Sponsor Response Form (SRF)'!N1975),COUNTIF('SRF Drop Downs'!$A$2:$A$4,'Sponsor Response Form (SRF)'!O1975),COUNTIF('SRF Drop Downs'!$A$2:$A$4,'Sponsor Response Form (SRF)'!P1975),COUNTIF('SRF Drop Downs'!$A$2:$A$4,'Sponsor Response Form (SRF)'!Q1975),COUNTIF('SRF Drop Downs'!$A$2:$A$4,'Sponsor Response Form (SRF)'!R1975)),"Complete","Incomplete"))</f>
        <v/>
      </c>
      <c r="T1975" s="25" t="str">
        <f>IF(S1975="Complete",IF(AND(NOT(ISNA(VLOOKUP(CONCATENATE(D1975,E1975,F1975,G1975,H1975,I1975,J1975,K1975),'SRF Drop Downs'!G:G,1,FALSE))),IF(AND(G1975&lt;&gt;"C3",K1975&lt;&gt;"O5"),IF(SUM(COUNTIF(L1975:R1975,"Y"),COUNTIF(L1975:R1975,"N"))=0,"V","I"),IF(COUNTIF(L1975:R1975,"Y"),"V","I"))="V", IF(AND('Sponsor Response Form (SRF)'!D1975="M1", COUNTIF('OMS Response Form (ORF)'!C:C, B1975)&gt;0), "I", "V")="V"), "Valid","Invalid")," ")</f>
        <v xml:space="preserve"> </v>
      </c>
    </row>
    <row r="1976" spans="1:20" x14ac:dyDescent="0.25">
      <c r="A1976" s="69"/>
      <c r="B1976" s="70"/>
      <c r="C1976" s="71"/>
      <c r="D1976" s="72"/>
      <c r="E1976" s="72"/>
      <c r="F1976" s="72"/>
      <c r="G1976" s="72"/>
      <c r="H1976" s="72"/>
      <c r="I1976" s="72"/>
      <c r="J1976" s="72"/>
      <c r="K1976" s="72"/>
      <c r="L1976" s="72"/>
      <c r="M1976" s="72"/>
      <c r="N1976" s="72"/>
      <c r="O1976" s="72"/>
      <c r="P1976" s="72"/>
      <c r="Q1976" s="72"/>
      <c r="R1976" s="72"/>
      <c r="S1976" s="24" t="str">
        <f>IF(COUNTA(A1976:R1976)=0,"",IF(AND(COUNTA(A1976:C1976)=3,COUNTIF('SRF Drop Downs'!$B$2:$B$5,'Sponsor Response Form (SRF)'!D1976),COUNTIF('SRF Drop Downs'!$F$2:$F$5,'Sponsor Response Form (SRF)'!E1976),COUNTIF('SRF Drop Downs'!$C$2:$C$4,'Sponsor Response Form (SRF)'!F1976),COUNTIF('SRF Drop Downs'!$D$2:$D$6,'Sponsor Response Form (SRF)'!G1976),COUNTIF('SRF Drop Downs'!$A$2:$A$5,'Sponsor Response Form (SRF)'!H1976),COUNTIF('SRF Drop Downs'!$A$2:$A$4,'Sponsor Response Form (SRF)'!I1976),COUNTIF('SRF Drop Downs'!$A$2:$A$5,'Sponsor Response Form (SRF)'!J1976),COUNTIF('SRF Drop Downs'!$E$2:$E$7,'Sponsor Response Form (SRF)'!K1976),COUNTIF('SRF Drop Downs'!$A$2:$A$4,'Sponsor Response Form (SRF)'!L1976),COUNTIF('SRF Drop Downs'!$A$2:$A$4,'Sponsor Response Form (SRF)'!M1976),COUNTIF('SRF Drop Downs'!$A$2:$A$4,'Sponsor Response Form (SRF)'!N1976),COUNTIF('SRF Drop Downs'!$A$2:$A$4,'Sponsor Response Form (SRF)'!O1976),COUNTIF('SRF Drop Downs'!$A$2:$A$4,'Sponsor Response Form (SRF)'!P1976),COUNTIF('SRF Drop Downs'!$A$2:$A$4,'Sponsor Response Form (SRF)'!Q1976),COUNTIF('SRF Drop Downs'!$A$2:$A$4,'Sponsor Response Form (SRF)'!R1976)),"Complete","Incomplete"))</f>
        <v/>
      </c>
      <c r="T1976" s="25" t="str">
        <f>IF(S1976="Complete",IF(AND(NOT(ISNA(VLOOKUP(CONCATENATE(D1976,E1976,F1976,G1976,H1976,I1976,J1976,K1976),'SRF Drop Downs'!G:G,1,FALSE))),IF(AND(G1976&lt;&gt;"C3",K1976&lt;&gt;"O5"),IF(SUM(COUNTIF(L1976:R1976,"Y"),COUNTIF(L1976:R1976,"N"))=0,"V","I"),IF(COUNTIF(L1976:R1976,"Y"),"V","I"))="V", IF(AND('Sponsor Response Form (SRF)'!D1976="M1", COUNTIF('OMS Response Form (ORF)'!C:C, B1976)&gt;0), "I", "V")="V"), "Valid","Invalid")," ")</f>
        <v xml:space="preserve"> </v>
      </c>
    </row>
    <row r="1977" spans="1:20" x14ac:dyDescent="0.25">
      <c r="A1977" s="69"/>
      <c r="B1977" s="70"/>
      <c r="C1977" s="71"/>
      <c r="D1977" s="72"/>
      <c r="E1977" s="72"/>
      <c r="F1977" s="72"/>
      <c r="G1977" s="72"/>
      <c r="H1977" s="72"/>
      <c r="I1977" s="72"/>
      <c r="J1977" s="72"/>
      <c r="K1977" s="72"/>
      <c r="L1977" s="72"/>
      <c r="M1977" s="72"/>
      <c r="N1977" s="72"/>
      <c r="O1977" s="72"/>
      <c r="P1977" s="72"/>
      <c r="Q1977" s="72"/>
      <c r="R1977" s="72"/>
      <c r="S1977" s="24" t="str">
        <f>IF(COUNTA(A1977:R1977)=0,"",IF(AND(COUNTA(A1977:C1977)=3,COUNTIF('SRF Drop Downs'!$B$2:$B$5,'Sponsor Response Form (SRF)'!D1977),COUNTIF('SRF Drop Downs'!$F$2:$F$5,'Sponsor Response Form (SRF)'!E1977),COUNTIF('SRF Drop Downs'!$C$2:$C$4,'Sponsor Response Form (SRF)'!F1977),COUNTIF('SRF Drop Downs'!$D$2:$D$6,'Sponsor Response Form (SRF)'!G1977),COUNTIF('SRF Drop Downs'!$A$2:$A$5,'Sponsor Response Form (SRF)'!H1977),COUNTIF('SRF Drop Downs'!$A$2:$A$4,'Sponsor Response Form (SRF)'!I1977),COUNTIF('SRF Drop Downs'!$A$2:$A$5,'Sponsor Response Form (SRF)'!J1977),COUNTIF('SRF Drop Downs'!$E$2:$E$7,'Sponsor Response Form (SRF)'!K1977),COUNTIF('SRF Drop Downs'!$A$2:$A$4,'Sponsor Response Form (SRF)'!L1977),COUNTIF('SRF Drop Downs'!$A$2:$A$4,'Sponsor Response Form (SRF)'!M1977),COUNTIF('SRF Drop Downs'!$A$2:$A$4,'Sponsor Response Form (SRF)'!N1977),COUNTIF('SRF Drop Downs'!$A$2:$A$4,'Sponsor Response Form (SRF)'!O1977),COUNTIF('SRF Drop Downs'!$A$2:$A$4,'Sponsor Response Form (SRF)'!P1977),COUNTIF('SRF Drop Downs'!$A$2:$A$4,'Sponsor Response Form (SRF)'!Q1977),COUNTIF('SRF Drop Downs'!$A$2:$A$4,'Sponsor Response Form (SRF)'!R1977)),"Complete","Incomplete"))</f>
        <v/>
      </c>
      <c r="T1977" s="25" t="str">
        <f>IF(S1977="Complete",IF(AND(NOT(ISNA(VLOOKUP(CONCATENATE(D1977,E1977,F1977,G1977,H1977,I1977,J1977,K1977),'SRF Drop Downs'!G:G,1,FALSE))),IF(AND(G1977&lt;&gt;"C3",K1977&lt;&gt;"O5"),IF(SUM(COUNTIF(L1977:R1977,"Y"),COUNTIF(L1977:R1977,"N"))=0,"V","I"),IF(COUNTIF(L1977:R1977,"Y"),"V","I"))="V", IF(AND('Sponsor Response Form (SRF)'!D1977="M1", COUNTIF('OMS Response Form (ORF)'!C:C, B1977)&gt;0), "I", "V")="V"), "Valid","Invalid")," ")</f>
        <v xml:space="preserve"> </v>
      </c>
    </row>
    <row r="1978" spans="1:20" x14ac:dyDescent="0.25">
      <c r="A1978" s="69"/>
      <c r="B1978" s="70"/>
      <c r="C1978" s="71"/>
      <c r="D1978" s="72"/>
      <c r="E1978" s="72"/>
      <c r="F1978" s="72"/>
      <c r="G1978" s="72"/>
      <c r="H1978" s="72"/>
      <c r="I1978" s="72"/>
      <c r="J1978" s="72"/>
      <c r="K1978" s="72"/>
      <c r="L1978" s="72"/>
      <c r="M1978" s="72"/>
      <c r="N1978" s="72"/>
      <c r="O1978" s="72"/>
      <c r="P1978" s="72"/>
      <c r="Q1978" s="72"/>
      <c r="R1978" s="72"/>
      <c r="S1978" s="24" t="str">
        <f>IF(COUNTA(A1978:R1978)=0,"",IF(AND(COUNTA(A1978:C1978)=3,COUNTIF('SRF Drop Downs'!$B$2:$B$5,'Sponsor Response Form (SRF)'!D1978),COUNTIF('SRF Drop Downs'!$F$2:$F$5,'Sponsor Response Form (SRF)'!E1978),COUNTIF('SRF Drop Downs'!$C$2:$C$4,'Sponsor Response Form (SRF)'!F1978),COUNTIF('SRF Drop Downs'!$D$2:$D$6,'Sponsor Response Form (SRF)'!G1978),COUNTIF('SRF Drop Downs'!$A$2:$A$5,'Sponsor Response Form (SRF)'!H1978),COUNTIF('SRF Drop Downs'!$A$2:$A$4,'Sponsor Response Form (SRF)'!I1978),COUNTIF('SRF Drop Downs'!$A$2:$A$5,'Sponsor Response Form (SRF)'!J1978),COUNTIF('SRF Drop Downs'!$E$2:$E$7,'Sponsor Response Form (SRF)'!K1978),COUNTIF('SRF Drop Downs'!$A$2:$A$4,'Sponsor Response Form (SRF)'!L1978),COUNTIF('SRF Drop Downs'!$A$2:$A$4,'Sponsor Response Form (SRF)'!M1978),COUNTIF('SRF Drop Downs'!$A$2:$A$4,'Sponsor Response Form (SRF)'!N1978),COUNTIF('SRF Drop Downs'!$A$2:$A$4,'Sponsor Response Form (SRF)'!O1978),COUNTIF('SRF Drop Downs'!$A$2:$A$4,'Sponsor Response Form (SRF)'!P1978),COUNTIF('SRF Drop Downs'!$A$2:$A$4,'Sponsor Response Form (SRF)'!Q1978),COUNTIF('SRF Drop Downs'!$A$2:$A$4,'Sponsor Response Form (SRF)'!R1978)),"Complete","Incomplete"))</f>
        <v/>
      </c>
      <c r="T1978" s="25" t="str">
        <f>IF(S1978="Complete",IF(AND(NOT(ISNA(VLOOKUP(CONCATENATE(D1978,E1978,F1978,G1978,H1978,I1978,J1978,K1978),'SRF Drop Downs'!G:G,1,FALSE))),IF(AND(G1978&lt;&gt;"C3",K1978&lt;&gt;"O5"),IF(SUM(COUNTIF(L1978:R1978,"Y"),COUNTIF(L1978:R1978,"N"))=0,"V","I"),IF(COUNTIF(L1978:R1978,"Y"),"V","I"))="V", IF(AND('Sponsor Response Form (SRF)'!D1978="M1", COUNTIF('OMS Response Form (ORF)'!C:C, B1978)&gt;0), "I", "V")="V"), "Valid","Invalid")," ")</f>
        <v xml:space="preserve"> </v>
      </c>
    </row>
    <row r="1979" spans="1:20" x14ac:dyDescent="0.25">
      <c r="A1979" s="69"/>
      <c r="B1979" s="70"/>
      <c r="C1979" s="71"/>
      <c r="D1979" s="72"/>
      <c r="E1979" s="72"/>
      <c r="F1979" s="72"/>
      <c r="G1979" s="72"/>
      <c r="H1979" s="72"/>
      <c r="I1979" s="72"/>
      <c r="J1979" s="72"/>
      <c r="K1979" s="72"/>
      <c r="L1979" s="72"/>
      <c r="M1979" s="72"/>
      <c r="N1979" s="72"/>
      <c r="O1979" s="72"/>
      <c r="P1979" s="72"/>
      <c r="Q1979" s="72"/>
      <c r="R1979" s="72"/>
      <c r="S1979" s="24" t="str">
        <f>IF(COUNTA(A1979:R1979)=0,"",IF(AND(COUNTA(A1979:C1979)=3,COUNTIF('SRF Drop Downs'!$B$2:$B$5,'Sponsor Response Form (SRF)'!D1979),COUNTIF('SRF Drop Downs'!$F$2:$F$5,'Sponsor Response Form (SRF)'!E1979),COUNTIF('SRF Drop Downs'!$C$2:$C$4,'Sponsor Response Form (SRF)'!F1979),COUNTIF('SRF Drop Downs'!$D$2:$D$6,'Sponsor Response Form (SRF)'!G1979),COUNTIF('SRF Drop Downs'!$A$2:$A$5,'Sponsor Response Form (SRF)'!H1979),COUNTIF('SRF Drop Downs'!$A$2:$A$4,'Sponsor Response Form (SRF)'!I1979),COUNTIF('SRF Drop Downs'!$A$2:$A$5,'Sponsor Response Form (SRF)'!J1979),COUNTIF('SRF Drop Downs'!$E$2:$E$7,'Sponsor Response Form (SRF)'!K1979),COUNTIF('SRF Drop Downs'!$A$2:$A$4,'Sponsor Response Form (SRF)'!L1979),COUNTIF('SRF Drop Downs'!$A$2:$A$4,'Sponsor Response Form (SRF)'!M1979),COUNTIF('SRF Drop Downs'!$A$2:$A$4,'Sponsor Response Form (SRF)'!N1979),COUNTIF('SRF Drop Downs'!$A$2:$A$4,'Sponsor Response Form (SRF)'!O1979),COUNTIF('SRF Drop Downs'!$A$2:$A$4,'Sponsor Response Form (SRF)'!P1979),COUNTIF('SRF Drop Downs'!$A$2:$A$4,'Sponsor Response Form (SRF)'!Q1979),COUNTIF('SRF Drop Downs'!$A$2:$A$4,'Sponsor Response Form (SRF)'!R1979)),"Complete","Incomplete"))</f>
        <v/>
      </c>
      <c r="T1979" s="25" t="str">
        <f>IF(S1979="Complete",IF(AND(NOT(ISNA(VLOOKUP(CONCATENATE(D1979,E1979,F1979,G1979,H1979,I1979,J1979,K1979),'SRF Drop Downs'!G:G,1,FALSE))),IF(AND(G1979&lt;&gt;"C3",K1979&lt;&gt;"O5"),IF(SUM(COUNTIF(L1979:R1979,"Y"),COUNTIF(L1979:R1979,"N"))=0,"V","I"),IF(COUNTIF(L1979:R1979,"Y"),"V","I"))="V", IF(AND('Sponsor Response Form (SRF)'!D1979="M1", COUNTIF('OMS Response Form (ORF)'!C:C, B1979)&gt;0), "I", "V")="V"), "Valid","Invalid")," ")</f>
        <v xml:space="preserve"> </v>
      </c>
    </row>
    <row r="1980" spans="1:20" x14ac:dyDescent="0.25">
      <c r="A1980" s="69"/>
      <c r="B1980" s="70"/>
      <c r="C1980" s="71"/>
      <c r="D1980" s="72"/>
      <c r="E1980" s="72"/>
      <c r="F1980" s="72"/>
      <c r="G1980" s="72"/>
      <c r="H1980" s="72"/>
      <c r="I1980" s="72"/>
      <c r="J1980" s="72"/>
      <c r="K1980" s="72"/>
      <c r="L1980" s="72"/>
      <c r="M1980" s="72"/>
      <c r="N1980" s="72"/>
      <c r="O1980" s="72"/>
      <c r="P1980" s="72"/>
      <c r="Q1980" s="72"/>
      <c r="R1980" s="72"/>
      <c r="S1980" s="24" t="str">
        <f>IF(COUNTA(A1980:R1980)=0,"",IF(AND(COUNTA(A1980:C1980)=3,COUNTIF('SRF Drop Downs'!$B$2:$B$5,'Sponsor Response Form (SRF)'!D1980),COUNTIF('SRF Drop Downs'!$F$2:$F$5,'Sponsor Response Form (SRF)'!E1980),COUNTIF('SRF Drop Downs'!$C$2:$C$4,'Sponsor Response Form (SRF)'!F1980),COUNTIF('SRF Drop Downs'!$D$2:$D$6,'Sponsor Response Form (SRF)'!G1980),COUNTIF('SRF Drop Downs'!$A$2:$A$5,'Sponsor Response Form (SRF)'!H1980),COUNTIF('SRF Drop Downs'!$A$2:$A$4,'Sponsor Response Form (SRF)'!I1980),COUNTIF('SRF Drop Downs'!$A$2:$A$5,'Sponsor Response Form (SRF)'!J1980),COUNTIF('SRF Drop Downs'!$E$2:$E$7,'Sponsor Response Form (SRF)'!K1980),COUNTIF('SRF Drop Downs'!$A$2:$A$4,'Sponsor Response Form (SRF)'!L1980),COUNTIF('SRF Drop Downs'!$A$2:$A$4,'Sponsor Response Form (SRF)'!M1980),COUNTIF('SRF Drop Downs'!$A$2:$A$4,'Sponsor Response Form (SRF)'!N1980),COUNTIF('SRF Drop Downs'!$A$2:$A$4,'Sponsor Response Form (SRF)'!O1980),COUNTIF('SRF Drop Downs'!$A$2:$A$4,'Sponsor Response Form (SRF)'!P1980),COUNTIF('SRF Drop Downs'!$A$2:$A$4,'Sponsor Response Form (SRF)'!Q1980),COUNTIF('SRF Drop Downs'!$A$2:$A$4,'Sponsor Response Form (SRF)'!R1980)),"Complete","Incomplete"))</f>
        <v/>
      </c>
      <c r="T1980" s="25" t="str">
        <f>IF(S1980="Complete",IF(AND(NOT(ISNA(VLOOKUP(CONCATENATE(D1980,E1980,F1980,G1980,H1980,I1980,J1980,K1980),'SRF Drop Downs'!G:G,1,FALSE))),IF(AND(G1980&lt;&gt;"C3",K1980&lt;&gt;"O5"),IF(SUM(COUNTIF(L1980:R1980,"Y"),COUNTIF(L1980:R1980,"N"))=0,"V","I"),IF(COUNTIF(L1980:R1980,"Y"),"V","I"))="V", IF(AND('Sponsor Response Form (SRF)'!D1980="M1", COUNTIF('OMS Response Form (ORF)'!C:C, B1980)&gt;0), "I", "V")="V"), "Valid","Invalid")," ")</f>
        <v xml:space="preserve"> </v>
      </c>
    </row>
    <row r="1981" spans="1:20" x14ac:dyDescent="0.25">
      <c r="A1981" s="69"/>
      <c r="B1981" s="70"/>
      <c r="C1981" s="71"/>
      <c r="D1981" s="72"/>
      <c r="E1981" s="72"/>
      <c r="F1981" s="72"/>
      <c r="G1981" s="72"/>
      <c r="H1981" s="72"/>
      <c r="I1981" s="72"/>
      <c r="J1981" s="72"/>
      <c r="K1981" s="72"/>
      <c r="L1981" s="72"/>
      <c r="M1981" s="72"/>
      <c r="N1981" s="72"/>
      <c r="O1981" s="72"/>
      <c r="P1981" s="72"/>
      <c r="Q1981" s="72"/>
      <c r="R1981" s="72"/>
      <c r="S1981" s="24" t="str">
        <f>IF(COUNTA(A1981:R1981)=0,"",IF(AND(COUNTA(A1981:C1981)=3,COUNTIF('SRF Drop Downs'!$B$2:$B$5,'Sponsor Response Form (SRF)'!D1981),COUNTIF('SRF Drop Downs'!$F$2:$F$5,'Sponsor Response Form (SRF)'!E1981),COUNTIF('SRF Drop Downs'!$C$2:$C$4,'Sponsor Response Form (SRF)'!F1981),COUNTIF('SRF Drop Downs'!$D$2:$D$6,'Sponsor Response Form (SRF)'!G1981),COUNTIF('SRF Drop Downs'!$A$2:$A$5,'Sponsor Response Form (SRF)'!H1981),COUNTIF('SRF Drop Downs'!$A$2:$A$4,'Sponsor Response Form (SRF)'!I1981),COUNTIF('SRF Drop Downs'!$A$2:$A$5,'Sponsor Response Form (SRF)'!J1981),COUNTIF('SRF Drop Downs'!$E$2:$E$7,'Sponsor Response Form (SRF)'!K1981),COUNTIF('SRF Drop Downs'!$A$2:$A$4,'Sponsor Response Form (SRF)'!L1981),COUNTIF('SRF Drop Downs'!$A$2:$A$4,'Sponsor Response Form (SRF)'!M1981),COUNTIF('SRF Drop Downs'!$A$2:$A$4,'Sponsor Response Form (SRF)'!N1981),COUNTIF('SRF Drop Downs'!$A$2:$A$4,'Sponsor Response Form (SRF)'!O1981),COUNTIF('SRF Drop Downs'!$A$2:$A$4,'Sponsor Response Form (SRF)'!P1981),COUNTIF('SRF Drop Downs'!$A$2:$A$4,'Sponsor Response Form (SRF)'!Q1981),COUNTIF('SRF Drop Downs'!$A$2:$A$4,'Sponsor Response Form (SRF)'!R1981)),"Complete","Incomplete"))</f>
        <v/>
      </c>
      <c r="T1981" s="25" t="str">
        <f>IF(S1981="Complete",IF(AND(NOT(ISNA(VLOOKUP(CONCATENATE(D1981,E1981,F1981,G1981,H1981,I1981,J1981,K1981),'SRF Drop Downs'!G:G,1,FALSE))),IF(AND(G1981&lt;&gt;"C3",K1981&lt;&gt;"O5"),IF(SUM(COUNTIF(L1981:R1981,"Y"),COUNTIF(L1981:R1981,"N"))=0,"V","I"),IF(COUNTIF(L1981:R1981,"Y"),"V","I"))="V", IF(AND('Sponsor Response Form (SRF)'!D1981="M1", COUNTIF('OMS Response Form (ORF)'!C:C, B1981)&gt;0), "I", "V")="V"), "Valid","Invalid")," ")</f>
        <v xml:space="preserve"> </v>
      </c>
    </row>
    <row r="1982" spans="1:20" x14ac:dyDescent="0.25">
      <c r="A1982" s="69"/>
      <c r="B1982" s="70"/>
      <c r="C1982" s="71"/>
      <c r="D1982" s="72"/>
      <c r="E1982" s="72"/>
      <c r="F1982" s="72"/>
      <c r="G1982" s="72"/>
      <c r="H1982" s="72"/>
      <c r="I1982" s="72"/>
      <c r="J1982" s="72"/>
      <c r="K1982" s="72"/>
      <c r="L1982" s="72"/>
      <c r="M1982" s="72"/>
      <c r="N1982" s="72"/>
      <c r="O1982" s="72"/>
      <c r="P1982" s="72"/>
      <c r="Q1982" s="72"/>
      <c r="R1982" s="72"/>
      <c r="S1982" s="24" t="str">
        <f>IF(COUNTA(A1982:R1982)=0,"",IF(AND(COUNTA(A1982:C1982)=3,COUNTIF('SRF Drop Downs'!$B$2:$B$5,'Sponsor Response Form (SRF)'!D1982),COUNTIF('SRF Drop Downs'!$F$2:$F$5,'Sponsor Response Form (SRF)'!E1982),COUNTIF('SRF Drop Downs'!$C$2:$C$4,'Sponsor Response Form (SRF)'!F1982),COUNTIF('SRF Drop Downs'!$D$2:$D$6,'Sponsor Response Form (SRF)'!G1982),COUNTIF('SRF Drop Downs'!$A$2:$A$5,'Sponsor Response Form (SRF)'!H1982),COUNTIF('SRF Drop Downs'!$A$2:$A$4,'Sponsor Response Form (SRF)'!I1982),COUNTIF('SRF Drop Downs'!$A$2:$A$5,'Sponsor Response Form (SRF)'!J1982),COUNTIF('SRF Drop Downs'!$E$2:$E$7,'Sponsor Response Form (SRF)'!K1982),COUNTIF('SRF Drop Downs'!$A$2:$A$4,'Sponsor Response Form (SRF)'!L1982),COUNTIF('SRF Drop Downs'!$A$2:$A$4,'Sponsor Response Form (SRF)'!M1982),COUNTIF('SRF Drop Downs'!$A$2:$A$4,'Sponsor Response Form (SRF)'!N1982),COUNTIF('SRF Drop Downs'!$A$2:$A$4,'Sponsor Response Form (SRF)'!O1982),COUNTIF('SRF Drop Downs'!$A$2:$A$4,'Sponsor Response Form (SRF)'!P1982),COUNTIF('SRF Drop Downs'!$A$2:$A$4,'Sponsor Response Form (SRF)'!Q1982),COUNTIF('SRF Drop Downs'!$A$2:$A$4,'Sponsor Response Form (SRF)'!R1982)),"Complete","Incomplete"))</f>
        <v/>
      </c>
      <c r="T1982" s="25" t="str">
        <f>IF(S1982="Complete",IF(AND(NOT(ISNA(VLOOKUP(CONCATENATE(D1982,E1982,F1982,G1982,H1982,I1982,J1982,K1982),'SRF Drop Downs'!G:G,1,FALSE))),IF(AND(G1982&lt;&gt;"C3",K1982&lt;&gt;"O5"),IF(SUM(COUNTIF(L1982:R1982,"Y"),COUNTIF(L1982:R1982,"N"))=0,"V","I"),IF(COUNTIF(L1982:R1982,"Y"),"V","I"))="V", IF(AND('Sponsor Response Form (SRF)'!D1982="M1", COUNTIF('OMS Response Form (ORF)'!C:C, B1982)&gt;0), "I", "V")="V"), "Valid","Invalid")," ")</f>
        <v xml:space="preserve"> </v>
      </c>
    </row>
    <row r="1983" spans="1:20" x14ac:dyDescent="0.25">
      <c r="A1983" s="69"/>
      <c r="B1983" s="70"/>
      <c r="C1983" s="71"/>
      <c r="D1983" s="72"/>
      <c r="E1983" s="72"/>
      <c r="F1983" s="72"/>
      <c r="G1983" s="72"/>
      <c r="H1983" s="72"/>
      <c r="I1983" s="72"/>
      <c r="J1983" s="72"/>
      <c r="K1983" s="72"/>
      <c r="L1983" s="72"/>
      <c r="M1983" s="72"/>
      <c r="N1983" s="72"/>
      <c r="O1983" s="72"/>
      <c r="P1983" s="72"/>
      <c r="Q1983" s="72"/>
      <c r="R1983" s="72"/>
      <c r="S1983" s="24" t="str">
        <f>IF(COUNTA(A1983:R1983)=0,"",IF(AND(COUNTA(A1983:C1983)=3,COUNTIF('SRF Drop Downs'!$B$2:$B$5,'Sponsor Response Form (SRF)'!D1983),COUNTIF('SRF Drop Downs'!$F$2:$F$5,'Sponsor Response Form (SRF)'!E1983),COUNTIF('SRF Drop Downs'!$C$2:$C$4,'Sponsor Response Form (SRF)'!F1983),COUNTIF('SRF Drop Downs'!$D$2:$D$6,'Sponsor Response Form (SRF)'!G1983),COUNTIF('SRF Drop Downs'!$A$2:$A$5,'Sponsor Response Form (SRF)'!H1983),COUNTIF('SRF Drop Downs'!$A$2:$A$4,'Sponsor Response Form (SRF)'!I1983),COUNTIF('SRF Drop Downs'!$A$2:$A$5,'Sponsor Response Form (SRF)'!J1983),COUNTIF('SRF Drop Downs'!$E$2:$E$7,'Sponsor Response Form (SRF)'!K1983),COUNTIF('SRF Drop Downs'!$A$2:$A$4,'Sponsor Response Form (SRF)'!L1983),COUNTIF('SRF Drop Downs'!$A$2:$A$4,'Sponsor Response Form (SRF)'!M1983),COUNTIF('SRF Drop Downs'!$A$2:$A$4,'Sponsor Response Form (SRF)'!N1983),COUNTIF('SRF Drop Downs'!$A$2:$A$4,'Sponsor Response Form (SRF)'!O1983),COUNTIF('SRF Drop Downs'!$A$2:$A$4,'Sponsor Response Form (SRF)'!P1983),COUNTIF('SRF Drop Downs'!$A$2:$A$4,'Sponsor Response Form (SRF)'!Q1983),COUNTIF('SRF Drop Downs'!$A$2:$A$4,'Sponsor Response Form (SRF)'!R1983)),"Complete","Incomplete"))</f>
        <v/>
      </c>
      <c r="T1983" s="25" t="str">
        <f>IF(S1983="Complete",IF(AND(NOT(ISNA(VLOOKUP(CONCATENATE(D1983,E1983,F1983,G1983,H1983,I1983,J1983,K1983),'SRF Drop Downs'!G:G,1,FALSE))),IF(AND(G1983&lt;&gt;"C3",K1983&lt;&gt;"O5"),IF(SUM(COUNTIF(L1983:R1983,"Y"),COUNTIF(L1983:R1983,"N"))=0,"V","I"),IF(COUNTIF(L1983:R1983,"Y"),"V","I"))="V", IF(AND('Sponsor Response Form (SRF)'!D1983="M1", COUNTIF('OMS Response Form (ORF)'!C:C, B1983)&gt;0), "I", "V")="V"), "Valid","Invalid")," ")</f>
        <v xml:space="preserve"> </v>
      </c>
    </row>
    <row r="1984" spans="1:20" x14ac:dyDescent="0.25">
      <c r="A1984" s="69"/>
      <c r="B1984" s="70"/>
      <c r="C1984" s="71"/>
      <c r="D1984" s="72"/>
      <c r="E1984" s="72"/>
      <c r="F1984" s="72"/>
      <c r="G1984" s="72"/>
      <c r="H1984" s="72"/>
      <c r="I1984" s="72"/>
      <c r="J1984" s="72"/>
      <c r="K1984" s="72"/>
      <c r="L1984" s="72"/>
      <c r="M1984" s="72"/>
      <c r="N1984" s="72"/>
      <c r="O1984" s="72"/>
      <c r="P1984" s="72"/>
      <c r="Q1984" s="72"/>
      <c r="R1984" s="72"/>
      <c r="S1984" s="24" t="str">
        <f>IF(COUNTA(A1984:R1984)=0,"",IF(AND(COUNTA(A1984:C1984)=3,COUNTIF('SRF Drop Downs'!$B$2:$B$5,'Sponsor Response Form (SRF)'!D1984),COUNTIF('SRF Drop Downs'!$F$2:$F$5,'Sponsor Response Form (SRF)'!E1984),COUNTIF('SRF Drop Downs'!$C$2:$C$4,'Sponsor Response Form (SRF)'!F1984),COUNTIF('SRF Drop Downs'!$D$2:$D$6,'Sponsor Response Form (SRF)'!G1984),COUNTIF('SRF Drop Downs'!$A$2:$A$5,'Sponsor Response Form (SRF)'!H1984),COUNTIF('SRF Drop Downs'!$A$2:$A$4,'Sponsor Response Form (SRF)'!I1984),COUNTIF('SRF Drop Downs'!$A$2:$A$5,'Sponsor Response Form (SRF)'!J1984),COUNTIF('SRF Drop Downs'!$E$2:$E$7,'Sponsor Response Form (SRF)'!K1984),COUNTIF('SRF Drop Downs'!$A$2:$A$4,'Sponsor Response Form (SRF)'!L1984),COUNTIF('SRF Drop Downs'!$A$2:$A$4,'Sponsor Response Form (SRF)'!M1984),COUNTIF('SRF Drop Downs'!$A$2:$A$4,'Sponsor Response Form (SRF)'!N1984),COUNTIF('SRF Drop Downs'!$A$2:$A$4,'Sponsor Response Form (SRF)'!O1984),COUNTIF('SRF Drop Downs'!$A$2:$A$4,'Sponsor Response Form (SRF)'!P1984),COUNTIF('SRF Drop Downs'!$A$2:$A$4,'Sponsor Response Form (SRF)'!Q1984),COUNTIF('SRF Drop Downs'!$A$2:$A$4,'Sponsor Response Form (SRF)'!R1984)),"Complete","Incomplete"))</f>
        <v/>
      </c>
      <c r="T1984" s="25" t="str">
        <f>IF(S1984="Complete",IF(AND(NOT(ISNA(VLOOKUP(CONCATENATE(D1984,E1984,F1984,G1984,H1984,I1984,J1984,K1984),'SRF Drop Downs'!G:G,1,FALSE))),IF(AND(G1984&lt;&gt;"C3",K1984&lt;&gt;"O5"),IF(SUM(COUNTIF(L1984:R1984,"Y"),COUNTIF(L1984:R1984,"N"))=0,"V","I"),IF(COUNTIF(L1984:R1984,"Y"),"V","I"))="V", IF(AND('Sponsor Response Form (SRF)'!D1984="M1", COUNTIF('OMS Response Form (ORF)'!C:C, B1984)&gt;0), "I", "V")="V"), "Valid","Invalid")," ")</f>
        <v xml:space="preserve"> </v>
      </c>
    </row>
    <row r="1985" spans="1:20" x14ac:dyDescent="0.25">
      <c r="A1985" s="69"/>
      <c r="B1985" s="70"/>
      <c r="C1985" s="71"/>
      <c r="D1985" s="72"/>
      <c r="E1985" s="72"/>
      <c r="F1985" s="72"/>
      <c r="G1985" s="72"/>
      <c r="H1985" s="72"/>
      <c r="I1985" s="72"/>
      <c r="J1985" s="72"/>
      <c r="K1985" s="72"/>
      <c r="L1985" s="72"/>
      <c r="M1985" s="72"/>
      <c r="N1985" s="72"/>
      <c r="O1985" s="72"/>
      <c r="P1985" s="72"/>
      <c r="Q1985" s="72"/>
      <c r="R1985" s="72"/>
      <c r="S1985" s="24" t="str">
        <f>IF(COUNTA(A1985:R1985)=0,"",IF(AND(COUNTA(A1985:C1985)=3,COUNTIF('SRF Drop Downs'!$B$2:$B$5,'Sponsor Response Form (SRF)'!D1985),COUNTIF('SRF Drop Downs'!$F$2:$F$5,'Sponsor Response Form (SRF)'!E1985),COUNTIF('SRF Drop Downs'!$C$2:$C$4,'Sponsor Response Form (SRF)'!F1985),COUNTIF('SRF Drop Downs'!$D$2:$D$6,'Sponsor Response Form (SRF)'!G1985),COUNTIF('SRF Drop Downs'!$A$2:$A$5,'Sponsor Response Form (SRF)'!H1985),COUNTIF('SRF Drop Downs'!$A$2:$A$4,'Sponsor Response Form (SRF)'!I1985),COUNTIF('SRF Drop Downs'!$A$2:$A$5,'Sponsor Response Form (SRF)'!J1985),COUNTIF('SRF Drop Downs'!$E$2:$E$7,'Sponsor Response Form (SRF)'!K1985),COUNTIF('SRF Drop Downs'!$A$2:$A$4,'Sponsor Response Form (SRF)'!L1985),COUNTIF('SRF Drop Downs'!$A$2:$A$4,'Sponsor Response Form (SRF)'!M1985),COUNTIF('SRF Drop Downs'!$A$2:$A$4,'Sponsor Response Form (SRF)'!N1985),COUNTIF('SRF Drop Downs'!$A$2:$A$4,'Sponsor Response Form (SRF)'!O1985),COUNTIF('SRF Drop Downs'!$A$2:$A$4,'Sponsor Response Form (SRF)'!P1985),COUNTIF('SRF Drop Downs'!$A$2:$A$4,'Sponsor Response Form (SRF)'!Q1985),COUNTIF('SRF Drop Downs'!$A$2:$A$4,'Sponsor Response Form (SRF)'!R1985)),"Complete","Incomplete"))</f>
        <v/>
      </c>
      <c r="T1985" s="25" t="str">
        <f>IF(S1985="Complete",IF(AND(NOT(ISNA(VLOOKUP(CONCATENATE(D1985,E1985,F1985,G1985,H1985,I1985,J1985,K1985),'SRF Drop Downs'!G:G,1,FALSE))),IF(AND(G1985&lt;&gt;"C3",K1985&lt;&gt;"O5"),IF(SUM(COUNTIF(L1985:R1985,"Y"),COUNTIF(L1985:R1985,"N"))=0,"V","I"),IF(COUNTIF(L1985:R1985,"Y"),"V","I"))="V", IF(AND('Sponsor Response Form (SRF)'!D1985="M1", COUNTIF('OMS Response Form (ORF)'!C:C, B1985)&gt;0), "I", "V")="V"), "Valid","Invalid")," ")</f>
        <v xml:space="preserve"> </v>
      </c>
    </row>
    <row r="1986" spans="1:20" x14ac:dyDescent="0.25">
      <c r="A1986" s="69"/>
      <c r="B1986" s="70"/>
      <c r="C1986" s="71"/>
      <c r="D1986" s="72"/>
      <c r="E1986" s="72"/>
      <c r="F1986" s="72"/>
      <c r="G1986" s="72"/>
      <c r="H1986" s="72"/>
      <c r="I1986" s="72"/>
      <c r="J1986" s="72"/>
      <c r="K1986" s="72"/>
      <c r="L1986" s="72"/>
      <c r="M1986" s="72"/>
      <c r="N1986" s="72"/>
      <c r="O1986" s="72"/>
      <c r="P1986" s="72"/>
      <c r="Q1986" s="72"/>
      <c r="R1986" s="72"/>
      <c r="S1986" s="24" t="str">
        <f>IF(COUNTA(A1986:R1986)=0,"",IF(AND(COUNTA(A1986:C1986)=3,COUNTIF('SRF Drop Downs'!$B$2:$B$5,'Sponsor Response Form (SRF)'!D1986),COUNTIF('SRF Drop Downs'!$F$2:$F$5,'Sponsor Response Form (SRF)'!E1986),COUNTIF('SRF Drop Downs'!$C$2:$C$4,'Sponsor Response Form (SRF)'!F1986),COUNTIF('SRF Drop Downs'!$D$2:$D$6,'Sponsor Response Form (SRF)'!G1986),COUNTIF('SRF Drop Downs'!$A$2:$A$5,'Sponsor Response Form (SRF)'!H1986),COUNTIF('SRF Drop Downs'!$A$2:$A$4,'Sponsor Response Form (SRF)'!I1986),COUNTIF('SRF Drop Downs'!$A$2:$A$5,'Sponsor Response Form (SRF)'!J1986),COUNTIF('SRF Drop Downs'!$E$2:$E$7,'Sponsor Response Form (SRF)'!K1986),COUNTIF('SRF Drop Downs'!$A$2:$A$4,'Sponsor Response Form (SRF)'!L1986),COUNTIF('SRF Drop Downs'!$A$2:$A$4,'Sponsor Response Form (SRF)'!M1986),COUNTIF('SRF Drop Downs'!$A$2:$A$4,'Sponsor Response Form (SRF)'!N1986),COUNTIF('SRF Drop Downs'!$A$2:$A$4,'Sponsor Response Form (SRF)'!O1986),COUNTIF('SRF Drop Downs'!$A$2:$A$4,'Sponsor Response Form (SRF)'!P1986),COUNTIF('SRF Drop Downs'!$A$2:$A$4,'Sponsor Response Form (SRF)'!Q1986),COUNTIF('SRF Drop Downs'!$A$2:$A$4,'Sponsor Response Form (SRF)'!R1986)),"Complete","Incomplete"))</f>
        <v/>
      </c>
      <c r="T1986" s="25" t="str">
        <f>IF(S1986="Complete",IF(AND(NOT(ISNA(VLOOKUP(CONCATENATE(D1986,E1986,F1986,G1986,H1986,I1986,J1986,K1986),'SRF Drop Downs'!G:G,1,FALSE))),IF(AND(G1986&lt;&gt;"C3",K1986&lt;&gt;"O5"),IF(SUM(COUNTIF(L1986:R1986,"Y"),COUNTIF(L1986:R1986,"N"))=0,"V","I"),IF(COUNTIF(L1986:R1986,"Y"),"V","I"))="V", IF(AND('Sponsor Response Form (SRF)'!D1986="M1", COUNTIF('OMS Response Form (ORF)'!C:C, B1986)&gt;0), "I", "V")="V"), "Valid","Invalid")," ")</f>
        <v xml:space="preserve"> </v>
      </c>
    </row>
    <row r="1987" spans="1:20" x14ac:dyDescent="0.25">
      <c r="A1987" s="69"/>
      <c r="B1987" s="70"/>
      <c r="C1987" s="71"/>
      <c r="D1987" s="72"/>
      <c r="E1987" s="72"/>
      <c r="F1987" s="72"/>
      <c r="G1987" s="72"/>
      <c r="H1987" s="72"/>
      <c r="I1987" s="72"/>
      <c r="J1987" s="72"/>
      <c r="K1987" s="72"/>
      <c r="L1987" s="72"/>
      <c r="M1987" s="72"/>
      <c r="N1987" s="72"/>
      <c r="O1987" s="72"/>
      <c r="P1987" s="72"/>
      <c r="Q1987" s="72"/>
      <c r="R1987" s="72"/>
      <c r="S1987" s="24" t="str">
        <f>IF(COUNTA(A1987:R1987)=0,"",IF(AND(COUNTA(A1987:C1987)=3,COUNTIF('SRF Drop Downs'!$B$2:$B$5,'Sponsor Response Form (SRF)'!D1987),COUNTIF('SRF Drop Downs'!$F$2:$F$5,'Sponsor Response Form (SRF)'!E1987),COUNTIF('SRF Drop Downs'!$C$2:$C$4,'Sponsor Response Form (SRF)'!F1987),COUNTIF('SRF Drop Downs'!$D$2:$D$6,'Sponsor Response Form (SRF)'!G1987),COUNTIF('SRF Drop Downs'!$A$2:$A$5,'Sponsor Response Form (SRF)'!H1987),COUNTIF('SRF Drop Downs'!$A$2:$A$4,'Sponsor Response Form (SRF)'!I1987),COUNTIF('SRF Drop Downs'!$A$2:$A$5,'Sponsor Response Form (SRF)'!J1987),COUNTIF('SRF Drop Downs'!$E$2:$E$7,'Sponsor Response Form (SRF)'!K1987),COUNTIF('SRF Drop Downs'!$A$2:$A$4,'Sponsor Response Form (SRF)'!L1987),COUNTIF('SRF Drop Downs'!$A$2:$A$4,'Sponsor Response Form (SRF)'!M1987),COUNTIF('SRF Drop Downs'!$A$2:$A$4,'Sponsor Response Form (SRF)'!N1987),COUNTIF('SRF Drop Downs'!$A$2:$A$4,'Sponsor Response Form (SRF)'!O1987),COUNTIF('SRF Drop Downs'!$A$2:$A$4,'Sponsor Response Form (SRF)'!P1987),COUNTIF('SRF Drop Downs'!$A$2:$A$4,'Sponsor Response Form (SRF)'!Q1987),COUNTIF('SRF Drop Downs'!$A$2:$A$4,'Sponsor Response Form (SRF)'!R1987)),"Complete","Incomplete"))</f>
        <v/>
      </c>
      <c r="T1987" s="25" t="str">
        <f>IF(S1987="Complete",IF(AND(NOT(ISNA(VLOOKUP(CONCATENATE(D1987,E1987,F1987,G1987,H1987,I1987,J1987,K1987),'SRF Drop Downs'!G:G,1,FALSE))),IF(AND(G1987&lt;&gt;"C3",K1987&lt;&gt;"O5"),IF(SUM(COUNTIF(L1987:R1987,"Y"),COUNTIF(L1987:R1987,"N"))=0,"V","I"),IF(COUNTIF(L1987:R1987,"Y"),"V","I"))="V", IF(AND('Sponsor Response Form (SRF)'!D1987="M1", COUNTIF('OMS Response Form (ORF)'!C:C, B1987)&gt;0), "I", "V")="V"), "Valid","Invalid")," ")</f>
        <v xml:space="preserve"> </v>
      </c>
    </row>
    <row r="1988" spans="1:20" x14ac:dyDescent="0.25">
      <c r="A1988" s="69"/>
      <c r="B1988" s="70"/>
      <c r="C1988" s="71"/>
      <c r="D1988" s="72"/>
      <c r="E1988" s="72"/>
      <c r="F1988" s="72"/>
      <c r="G1988" s="72"/>
      <c r="H1988" s="72"/>
      <c r="I1988" s="72"/>
      <c r="J1988" s="72"/>
      <c r="K1988" s="72"/>
      <c r="L1988" s="72"/>
      <c r="M1988" s="72"/>
      <c r="N1988" s="72"/>
      <c r="O1988" s="72"/>
      <c r="P1988" s="72"/>
      <c r="Q1988" s="72"/>
      <c r="R1988" s="72"/>
      <c r="S1988" s="24" t="str">
        <f>IF(COUNTA(A1988:R1988)=0,"",IF(AND(COUNTA(A1988:C1988)=3,COUNTIF('SRF Drop Downs'!$B$2:$B$5,'Sponsor Response Form (SRF)'!D1988),COUNTIF('SRF Drop Downs'!$F$2:$F$5,'Sponsor Response Form (SRF)'!E1988),COUNTIF('SRF Drop Downs'!$C$2:$C$4,'Sponsor Response Form (SRF)'!F1988),COUNTIF('SRF Drop Downs'!$D$2:$D$6,'Sponsor Response Form (SRF)'!G1988),COUNTIF('SRF Drop Downs'!$A$2:$A$5,'Sponsor Response Form (SRF)'!H1988),COUNTIF('SRF Drop Downs'!$A$2:$A$4,'Sponsor Response Form (SRF)'!I1988),COUNTIF('SRF Drop Downs'!$A$2:$A$5,'Sponsor Response Form (SRF)'!J1988),COUNTIF('SRF Drop Downs'!$E$2:$E$7,'Sponsor Response Form (SRF)'!K1988),COUNTIF('SRF Drop Downs'!$A$2:$A$4,'Sponsor Response Form (SRF)'!L1988),COUNTIF('SRF Drop Downs'!$A$2:$A$4,'Sponsor Response Form (SRF)'!M1988),COUNTIF('SRF Drop Downs'!$A$2:$A$4,'Sponsor Response Form (SRF)'!N1988),COUNTIF('SRF Drop Downs'!$A$2:$A$4,'Sponsor Response Form (SRF)'!O1988),COUNTIF('SRF Drop Downs'!$A$2:$A$4,'Sponsor Response Form (SRF)'!P1988),COUNTIF('SRF Drop Downs'!$A$2:$A$4,'Sponsor Response Form (SRF)'!Q1988),COUNTIF('SRF Drop Downs'!$A$2:$A$4,'Sponsor Response Form (SRF)'!R1988)),"Complete","Incomplete"))</f>
        <v/>
      </c>
      <c r="T1988" s="25" t="str">
        <f>IF(S1988="Complete",IF(AND(NOT(ISNA(VLOOKUP(CONCATENATE(D1988,E1988,F1988,G1988,H1988,I1988,J1988,K1988),'SRF Drop Downs'!G:G,1,FALSE))),IF(AND(G1988&lt;&gt;"C3",K1988&lt;&gt;"O5"),IF(SUM(COUNTIF(L1988:R1988,"Y"),COUNTIF(L1988:R1988,"N"))=0,"V","I"),IF(COUNTIF(L1988:R1988,"Y"),"V","I"))="V", IF(AND('Sponsor Response Form (SRF)'!D1988="M1", COUNTIF('OMS Response Form (ORF)'!C:C, B1988)&gt;0), "I", "V")="V"), "Valid","Invalid")," ")</f>
        <v xml:space="preserve"> </v>
      </c>
    </row>
    <row r="1989" spans="1:20" x14ac:dyDescent="0.25">
      <c r="A1989" s="69"/>
      <c r="B1989" s="70"/>
      <c r="C1989" s="71"/>
      <c r="D1989" s="72"/>
      <c r="E1989" s="72"/>
      <c r="F1989" s="72"/>
      <c r="G1989" s="72"/>
      <c r="H1989" s="72"/>
      <c r="I1989" s="72"/>
      <c r="J1989" s="72"/>
      <c r="K1989" s="72"/>
      <c r="L1989" s="72"/>
      <c r="M1989" s="72"/>
      <c r="N1989" s="72"/>
      <c r="O1989" s="72"/>
      <c r="P1989" s="72"/>
      <c r="Q1989" s="72"/>
      <c r="R1989" s="72"/>
      <c r="S1989" s="24" t="str">
        <f>IF(COUNTA(A1989:R1989)=0,"",IF(AND(COUNTA(A1989:C1989)=3,COUNTIF('SRF Drop Downs'!$B$2:$B$5,'Sponsor Response Form (SRF)'!D1989),COUNTIF('SRF Drop Downs'!$F$2:$F$5,'Sponsor Response Form (SRF)'!E1989),COUNTIF('SRF Drop Downs'!$C$2:$C$4,'Sponsor Response Form (SRF)'!F1989),COUNTIF('SRF Drop Downs'!$D$2:$D$6,'Sponsor Response Form (SRF)'!G1989),COUNTIF('SRF Drop Downs'!$A$2:$A$5,'Sponsor Response Form (SRF)'!H1989),COUNTIF('SRF Drop Downs'!$A$2:$A$4,'Sponsor Response Form (SRF)'!I1989),COUNTIF('SRF Drop Downs'!$A$2:$A$5,'Sponsor Response Form (SRF)'!J1989),COUNTIF('SRF Drop Downs'!$E$2:$E$7,'Sponsor Response Form (SRF)'!K1989),COUNTIF('SRF Drop Downs'!$A$2:$A$4,'Sponsor Response Form (SRF)'!L1989),COUNTIF('SRF Drop Downs'!$A$2:$A$4,'Sponsor Response Form (SRF)'!M1989),COUNTIF('SRF Drop Downs'!$A$2:$A$4,'Sponsor Response Form (SRF)'!N1989),COUNTIF('SRF Drop Downs'!$A$2:$A$4,'Sponsor Response Form (SRF)'!O1989),COUNTIF('SRF Drop Downs'!$A$2:$A$4,'Sponsor Response Form (SRF)'!P1989),COUNTIF('SRF Drop Downs'!$A$2:$A$4,'Sponsor Response Form (SRF)'!Q1989),COUNTIF('SRF Drop Downs'!$A$2:$A$4,'Sponsor Response Form (SRF)'!R1989)),"Complete","Incomplete"))</f>
        <v/>
      </c>
      <c r="T1989" s="25" t="str">
        <f>IF(S1989="Complete",IF(AND(NOT(ISNA(VLOOKUP(CONCATENATE(D1989,E1989,F1989,G1989,H1989,I1989,J1989,K1989),'SRF Drop Downs'!G:G,1,FALSE))),IF(AND(G1989&lt;&gt;"C3",K1989&lt;&gt;"O5"),IF(SUM(COUNTIF(L1989:R1989,"Y"),COUNTIF(L1989:R1989,"N"))=0,"V","I"),IF(COUNTIF(L1989:R1989,"Y"),"V","I"))="V", IF(AND('Sponsor Response Form (SRF)'!D1989="M1", COUNTIF('OMS Response Form (ORF)'!C:C, B1989)&gt;0), "I", "V")="V"), "Valid","Invalid")," ")</f>
        <v xml:space="preserve"> </v>
      </c>
    </row>
    <row r="1990" spans="1:20" x14ac:dyDescent="0.25">
      <c r="A1990" s="69"/>
      <c r="B1990" s="70"/>
      <c r="C1990" s="71"/>
      <c r="D1990" s="72"/>
      <c r="E1990" s="72"/>
      <c r="F1990" s="72"/>
      <c r="G1990" s="72"/>
      <c r="H1990" s="72"/>
      <c r="I1990" s="72"/>
      <c r="J1990" s="72"/>
      <c r="K1990" s="72"/>
      <c r="L1990" s="72"/>
      <c r="M1990" s="72"/>
      <c r="N1990" s="72"/>
      <c r="O1990" s="72"/>
      <c r="P1990" s="72"/>
      <c r="Q1990" s="72"/>
      <c r="R1990" s="72"/>
      <c r="S1990" s="24" t="str">
        <f>IF(COUNTA(A1990:R1990)=0,"",IF(AND(COUNTA(A1990:C1990)=3,COUNTIF('SRF Drop Downs'!$B$2:$B$5,'Sponsor Response Form (SRF)'!D1990),COUNTIF('SRF Drop Downs'!$F$2:$F$5,'Sponsor Response Form (SRF)'!E1990),COUNTIF('SRF Drop Downs'!$C$2:$C$4,'Sponsor Response Form (SRF)'!F1990),COUNTIF('SRF Drop Downs'!$D$2:$D$6,'Sponsor Response Form (SRF)'!G1990),COUNTIF('SRF Drop Downs'!$A$2:$A$5,'Sponsor Response Form (SRF)'!H1990),COUNTIF('SRF Drop Downs'!$A$2:$A$4,'Sponsor Response Form (SRF)'!I1990),COUNTIF('SRF Drop Downs'!$A$2:$A$5,'Sponsor Response Form (SRF)'!J1990),COUNTIF('SRF Drop Downs'!$E$2:$E$7,'Sponsor Response Form (SRF)'!K1990),COUNTIF('SRF Drop Downs'!$A$2:$A$4,'Sponsor Response Form (SRF)'!L1990),COUNTIF('SRF Drop Downs'!$A$2:$A$4,'Sponsor Response Form (SRF)'!M1990),COUNTIF('SRF Drop Downs'!$A$2:$A$4,'Sponsor Response Form (SRF)'!N1990),COUNTIF('SRF Drop Downs'!$A$2:$A$4,'Sponsor Response Form (SRF)'!O1990),COUNTIF('SRF Drop Downs'!$A$2:$A$4,'Sponsor Response Form (SRF)'!P1990),COUNTIF('SRF Drop Downs'!$A$2:$A$4,'Sponsor Response Form (SRF)'!Q1990),COUNTIF('SRF Drop Downs'!$A$2:$A$4,'Sponsor Response Form (SRF)'!R1990)),"Complete","Incomplete"))</f>
        <v/>
      </c>
      <c r="T1990" s="25" t="str">
        <f>IF(S1990="Complete",IF(AND(NOT(ISNA(VLOOKUP(CONCATENATE(D1990,E1990,F1990,G1990,H1990,I1990,J1990,K1990),'SRF Drop Downs'!G:G,1,FALSE))),IF(AND(G1990&lt;&gt;"C3",K1990&lt;&gt;"O5"),IF(SUM(COUNTIF(L1990:R1990,"Y"),COUNTIF(L1990:R1990,"N"))=0,"V","I"),IF(COUNTIF(L1990:R1990,"Y"),"V","I"))="V", IF(AND('Sponsor Response Form (SRF)'!D1990="M1", COUNTIF('OMS Response Form (ORF)'!C:C, B1990)&gt;0), "I", "V")="V"), "Valid","Invalid")," ")</f>
        <v xml:space="preserve"> </v>
      </c>
    </row>
    <row r="1991" spans="1:20" x14ac:dyDescent="0.25">
      <c r="A1991" s="69"/>
      <c r="B1991" s="70"/>
      <c r="C1991" s="71"/>
      <c r="D1991" s="72"/>
      <c r="E1991" s="72"/>
      <c r="F1991" s="72"/>
      <c r="G1991" s="72"/>
      <c r="H1991" s="72"/>
      <c r="I1991" s="72"/>
      <c r="J1991" s="72"/>
      <c r="K1991" s="72"/>
      <c r="L1991" s="72"/>
      <c r="M1991" s="72"/>
      <c r="N1991" s="72"/>
      <c r="O1991" s="72"/>
      <c r="P1991" s="72"/>
      <c r="Q1991" s="72"/>
      <c r="R1991" s="72"/>
      <c r="S1991" s="24" t="str">
        <f>IF(COUNTA(A1991:R1991)=0,"",IF(AND(COUNTA(A1991:C1991)=3,COUNTIF('SRF Drop Downs'!$B$2:$B$5,'Sponsor Response Form (SRF)'!D1991),COUNTIF('SRF Drop Downs'!$F$2:$F$5,'Sponsor Response Form (SRF)'!E1991),COUNTIF('SRF Drop Downs'!$C$2:$C$4,'Sponsor Response Form (SRF)'!F1991),COUNTIF('SRF Drop Downs'!$D$2:$D$6,'Sponsor Response Form (SRF)'!G1991),COUNTIF('SRF Drop Downs'!$A$2:$A$5,'Sponsor Response Form (SRF)'!H1991),COUNTIF('SRF Drop Downs'!$A$2:$A$4,'Sponsor Response Form (SRF)'!I1991),COUNTIF('SRF Drop Downs'!$A$2:$A$5,'Sponsor Response Form (SRF)'!J1991),COUNTIF('SRF Drop Downs'!$E$2:$E$7,'Sponsor Response Form (SRF)'!K1991),COUNTIF('SRF Drop Downs'!$A$2:$A$4,'Sponsor Response Form (SRF)'!L1991),COUNTIF('SRF Drop Downs'!$A$2:$A$4,'Sponsor Response Form (SRF)'!M1991),COUNTIF('SRF Drop Downs'!$A$2:$A$4,'Sponsor Response Form (SRF)'!N1991),COUNTIF('SRF Drop Downs'!$A$2:$A$4,'Sponsor Response Form (SRF)'!O1991),COUNTIF('SRF Drop Downs'!$A$2:$A$4,'Sponsor Response Form (SRF)'!P1991),COUNTIF('SRF Drop Downs'!$A$2:$A$4,'Sponsor Response Form (SRF)'!Q1991),COUNTIF('SRF Drop Downs'!$A$2:$A$4,'Sponsor Response Form (SRF)'!R1991)),"Complete","Incomplete"))</f>
        <v/>
      </c>
      <c r="T1991" s="25" t="str">
        <f>IF(S1991="Complete",IF(AND(NOT(ISNA(VLOOKUP(CONCATENATE(D1991,E1991,F1991,G1991,H1991,I1991,J1991,K1991),'SRF Drop Downs'!G:G,1,FALSE))),IF(AND(G1991&lt;&gt;"C3",K1991&lt;&gt;"O5"),IF(SUM(COUNTIF(L1991:R1991,"Y"),COUNTIF(L1991:R1991,"N"))=0,"V","I"),IF(COUNTIF(L1991:R1991,"Y"),"V","I"))="V", IF(AND('Sponsor Response Form (SRF)'!D1991="M1", COUNTIF('OMS Response Form (ORF)'!C:C, B1991)&gt;0), "I", "V")="V"), "Valid","Invalid")," ")</f>
        <v xml:space="preserve"> </v>
      </c>
    </row>
    <row r="1992" spans="1:20" x14ac:dyDescent="0.25">
      <c r="A1992" s="69"/>
      <c r="B1992" s="70"/>
      <c r="C1992" s="71"/>
      <c r="D1992" s="72"/>
      <c r="E1992" s="72"/>
      <c r="F1992" s="72"/>
      <c r="G1992" s="72"/>
      <c r="H1992" s="72"/>
      <c r="I1992" s="72"/>
      <c r="J1992" s="72"/>
      <c r="K1992" s="72"/>
      <c r="L1992" s="72"/>
      <c r="M1992" s="72"/>
      <c r="N1992" s="72"/>
      <c r="O1992" s="72"/>
      <c r="P1992" s="72"/>
      <c r="Q1992" s="72"/>
      <c r="R1992" s="72"/>
      <c r="S1992" s="24" t="str">
        <f>IF(COUNTA(A1992:R1992)=0,"",IF(AND(COUNTA(A1992:C1992)=3,COUNTIF('SRF Drop Downs'!$B$2:$B$5,'Sponsor Response Form (SRF)'!D1992),COUNTIF('SRF Drop Downs'!$F$2:$F$5,'Sponsor Response Form (SRF)'!E1992),COUNTIF('SRF Drop Downs'!$C$2:$C$4,'Sponsor Response Form (SRF)'!F1992),COUNTIF('SRF Drop Downs'!$D$2:$D$6,'Sponsor Response Form (SRF)'!G1992),COUNTIF('SRF Drop Downs'!$A$2:$A$5,'Sponsor Response Form (SRF)'!H1992),COUNTIF('SRF Drop Downs'!$A$2:$A$4,'Sponsor Response Form (SRF)'!I1992),COUNTIF('SRF Drop Downs'!$A$2:$A$5,'Sponsor Response Form (SRF)'!J1992),COUNTIF('SRF Drop Downs'!$E$2:$E$7,'Sponsor Response Form (SRF)'!K1992),COUNTIF('SRF Drop Downs'!$A$2:$A$4,'Sponsor Response Form (SRF)'!L1992),COUNTIF('SRF Drop Downs'!$A$2:$A$4,'Sponsor Response Form (SRF)'!M1992),COUNTIF('SRF Drop Downs'!$A$2:$A$4,'Sponsor Response Form (SRF)'!N1992),COUNTIF('SRF Drop Downs'!$A$2:$A$4,'Sponsor Response Form (SRF)'!O1992),COUNTIF('SRF Drop Downs'!$A$2:$A$4,'Sponsor Response Form (SRF)'!P1992),COUNTIF('SRF Drop Downs'!$A$2:$A$4,'Sponsor Response Form (SRF)'!Q1992),COUNTIF('SRF Drop Downs'!$A$2:$A$4,'Sponsor Response Form (SRF)'!R1992)),"Complete","Incomplete"))</f>
        <v/>
      </c>
      <c r="T1992" s="25" t="str">
        <f>IF(S1992="Complete",IF(AND(NOT(ISNA(VLOOKUP(CONCATENATE(D1992,E1992,F1992,G1992,H1992,I1992,J1992,K1992),'SRF Drop Downs'!G:G,1,FALSE))),IF(AND(G1992&lt;&gt;"C3",K1992&lt;&gt;"O5"),IF(SUM(COUNTIF(L1992:R1992,"Y"),COUNTIF(L1992:R1992,"N"))=0,"V","I"),IF(COUNTIF(L1992:R1992,"Y"),"V","I"))="V", IF(AND('Sponsor Response Form (SRF)'!D1992="M1", COUNTIF('OMS Response Form (ORF)'!C:C, B1992)&gt;0), "I", "V")="V"), "Valid","Invalid")," ")</f>
        <v xml:space="preserve"> </v>
      </c>
    </row>
    <row r="1993" spans="1:20" x14ac:dyDescent="0.25">
      <c r="A1993" s="69"/>
      <c r="B1993" s="70"/>
      <c r="C1993" s="71"/>
      <c r="D1993" s="72"/>
      <c r="E1993" s="72"/>
      <c r="F1993" s="72"/>
      <c r="G1993" s="72"/>
      <c r="H1993" s="72"/>
      <c r="I1993" s="72"/>
      <c r="J1993" s="72"/>
      <c r="K1993" s="72"/>
      <c r="L1993" s="72"/>
      <c r="M1993" s="72"/>
      <c r="N1993" s="72"/>
      <c r="O1993" s="72"/>
      <c r="P1993" s="72"/>
      <c r="Q1993" s="72"/>
      <c r="R1993" s="72"/>
      <c r="S1993" s="24" t="str">
        <f>IF(COUNTA(A1993:R1993)=0,"",IF(AND(COUNTA(A1993:C1993)=3,COUNTIF('SRF Drop Downs'!$B$2:$B$5,'Sponsor Response Form (SRF)'!D1993),COUNTIF('SRF Drop Downs'!$F$2:$F$5,'Sponsor Response Form (SRF)'!E1993),COUNTIF('SRF Drop Downs'!$C$2:$C$4,'Sponsor Response Form (SRF)'!F1993),COUNTIF('SRF Drop Downs'!$D$2:$D$6,'Sponsor Response Form (SRF)'!G1993),COUNTIF('SRF Drop Downs'!$A$2:$A$5,'Sponsor Response Form (SRF)'!H1993),COUNTIF('SRF Drop Downs'!$A$2:$A$4,'Sponsor Response Form (SRF)'!I1993),COUNTIF('SRF Drop Downs'!$A$2:$A$5,'Sponsor Response Form (SRF)'!J1993),COUNTIF('SRF Drop Downs'!$E$2:$E$7,'Sponsor Response Form (SRF)'!K1993),COUNTIF('SRF Drop Downs'!$A$2:$A$4,'Sponsor Response Form (SRF)'!L1993),COUNTIF('SRF Drop Downs'!$A$2:$A$4,'Sponsor Response Form (SRF)'!M1993),COUNTIF('SRF Drop Downs'!$A$2:$A$4,'Sponsor Response Form (SRF)'!N1993),COUNTIF('SRF Drop Downs'!$A$2:$A$4,'Sponsor Response Form (SRF)'!O1993),COUNTIF('SRF Drop Downs'!$A$2:$A$4,'Sponsor Response Form (SRF)'!P1993),COUNTIF('SRF Drop Downs'!$A$2:$A$4,'Sponsor Response Form (SRF)'!Q1993),COUNTIF('SRF Drop Downs'!$A$2:$A$4,'Sponsor Response Form (SRF)'!R1993)),"Complete","Incomplete"))</f>
        <v/>
      </c>
      <c r="T1993" s="25" t="str">
        <f>IF(S1993="Complete",IF(AND(NOT(ISNA(VLOOKUP(CONCATENATE(D1993,E1993,F1993,G1993,H1993,I1993,J1993,K1993),'SRF Drop Downs'!G:G,1,FALSE))),IF(AND(G1993&lt;&gt;"C3",K1993&lt;&gt;"O5"),IF(SUM(COUNTIF(L1993:R1993,"Y"),COUNTIF(L1993:R1993,"N"))=0,"V","I"),IF(COUNTIF(L1993:R1993,"Y"),"V","I"))="V", IF(AND('Sponsor Response Form (SRF)'!D1993="M1", COUNTIF('OMS Response Form (ORF)'!C:C, B1993)&gt;0), "I", "V")="V"), "Valid","Invalid")," ")</f>
        <v xml:space="preserve"> </v>
      </c>
    </row>
    <row r="1994" spans="1:20" x14ac:dyDescent="0.25">
      <c r="A1994" s="69"/>
      <c r="B1994" s="70"/>
      <c r="C1994" s="71"/>
      <c r="D1994" s="72"/>
      <c r="E1994" s="72"/>
      <c r="F1994" s="72"/>
      <c r="G1994" s="72"/>
      <c r="H1994" s="72"/>
      <c r="I1994" s="72"/>
      <c r="J1994" s="72"/>
      <c r="K1994" s="72"/>
      <c r="L1994" s="72"/>
      <c r="M1994" s="72"/>
      <c r="N1994" s="72"/>
      <c r="O1994" s="72"/>
      <c r="P1994" s="72"/>
      <c r="Q1994" s="72"/>
      <c r="R1994" s="72"/>
      <c r="S1994" s="24" t="str">
        <f>IF(COUNTA(A1994:R1994)=0,"",IF(AND(COUNTA(A1994:C1994)=3,COUNTIF('SRF Drop Downs'!$B$2:$B$5,'Sponsor Response Form (SRF)'!D1994),COUNTIF('SRF Drop Downs'!$F$2:$F$5,'Sponsor Response Form (SRF)'!E1994),COUNTIF('SRF Drop Downs'!$C$2:$C$4,'Sponsor Response Form (SRF)'!F1994),COUNTIF('SRF Drop Downs'!$D$2:$D$6,'Sponsor Response Form (SRF)'!G1994),COUNTIF('SRF Drop Downs'!$A$2:$A$5,'Sponsor Response Form (SRF)'!H1994),COUNTIF('SRF Drop Downs'!$A$2:$A$4,'Sponsor Response Form (SRF)'!I1994),COUNTIF('SRF Drop Downs'!$A$2:$A$5,'Sponsor Response Form (SRF)'!J1994),COUNTIF('SRF Drop Downs'!$E$2:$E$7,'Sponsor Response Form (SRF)'!K1994),COUNTIF('SRF Drop Downs'!$A$2:$A$4,'Sponsor Response Form (SRF)'!L1994),COUNTIF('SRF Drop Downs'!$A$2:$A$4,'Sponsor Response Form (SRF)'!M1994),COUNTIF('SRF Drop Downs'!$A$2:$A$4,'Sponsor Response Form (SRF)'!N1994),COUNTIF('SRF Drop Downs'!$A$2:$A$4,'Sponsor Response Form (SRF)'!O1994),COUNTIF('SRF Drop Downs'!$A$2:$A$4,'Sponsor Response Form (SRF)'!P1994),COUNTIF('SRF Drop Downs'!$A$2:$A$4,'Sponsor Response Form (SRF)'!Q1994),COUNTIF('SRF Drop Downs'!$A$2:$A$4,'Sponsor Response Form (SRF)'!R1994)),"Complete","Incomplete"))</f>
        <v/>
      </c>
      <c r="T1994" s="25" t="str">
        <f>IF(S1994="Complete",IF(AND(NOT(ISNA(VLOOKUP(CONCATENATE(D1994,E1994,F1994,G1994,H1994,I1994,J1994,K1994),'SRF Drop Downs'!G:G,1,FALSE))),IF(AND(G1994&lt;&gt;"C3",K1994&lt;&gt;"O5"),IF(SUM(COUNTIF(L1994:R1994,"Y"),COUNTIF(L1994:R1994,"N"))=0,"V","I"),IF(COUNTIF(L1994:R1994,"Y"),"V","I"))="V", IF(AND('Sponsor Response Form (SRF)'!D1994="M1", COUNTIF('OMS Response Form (ORF)'!C:C, B1994)&gt;0), "I", "V")="V"), "Valid","Invalid")," ")</f>
        <v xml:space="preserve"> </v>
      </c>
    </row>
    <row r="1995" spans="1:20" x14ac:dyDescent="0.25">
      <c r="A1995" s="69"/>
      <c r="B1995" s="70"/>
      <c r="C1995" s="71"/>
      <c r="D1995" s="72"/>
      <c r="E1995" s="72"/>
      <c r="F1995" s="72"/>
      <c r="G1995" s="72"/>
      <c r="H1995" s="72"/>
      <c r="I1995" s="72"/>
      <c r="J1995" s="72"/>
      <c r="K1995" s="72"/>
      <c r="L1995" s="72"/>
      <c r="M1995" s="72"/>
      <c r="N1995" s="72"/>
      <c r="O1995" s="72"/>
      <c r="P1995" s="72"/>
      <c r="Q1995" s="72"/>
      <c r="R1995" s="72"/>
      <c r="S1995" s="24" t="str">
        <f>IF(COUNTA(A1995:R1995)=0,"",IF(AND(COUNTA(A1995:C1995)=3,COUNTIF('SRF Drop Downs'!$B$2:$B$5,'Sponsor Response Form (SRF)'!D1995),COUNTIF('SRF Drop Downs'!$F$2:$F$5,'Sponsor Response Form (SRF)'!E1995),COUNTIF('SRF Drop Downs'!$C$2:$C$4,'Sponsor Response Form (SRF)'!F1995),COUNTIF('SRF Drop Downs'!$D$2:$D$6,'Sponsor Response Form (SRF)'!G1995),COUNTIF('SRF Drop Downs'!$A$2:$A$5,'Sponsor Response Form (SRF)'!H1995),COUNTIF('SRF Drop Downs'!$A$2:$A$4,'Sponsor Response Form (SRF)'!I1995),COUNTIF('SRF Drop Downs'!$A$2:$A$5,'Sponsor Response Form (SRF)'!J1995),COUNTIF('SRF Drop Downs'!$E$2:$E$7,'Sponsor Response Form (SRF)'!K1995),COUNTIF('SRF Drop Downs'!$A$2:$A$4,'Sponsor Response Form (SRF)'!L1995),COUNTIF('SRF Drop Downs'!$A$2:$A$4,'Sponsor Response Form (SRF)'!M1995),COUNTIF('SRF Drop Downs'!$A$2:$A$4,'Sponsor Response Form (SRF)'!N1995),COUNTIF('SRF Drop Downs'!$A$2:$A$4,'Sponsor Response Form (SRF)'!O1995),COUNTIF('SRF Drop Downs'!$A$2:$A$4,'Sponsor Response Form (SRF)'!P1995),COUNTIF('SRF Drop Downs'!$A$2:$A$4,'Sponsor Response Form (SRF)'!Q1995),COUNTIF('SRF Drop Downs'!$A$2:$A$4,'Sponsor Response Form (SRF)'!R1995)),"Complete","Incomplete"))</f>
        <v/>
      </c>
      <c r="T1995" s="25" t="str">
        <f>IF(S1995="Complete",IF(AND(NOT(ISNA(VLOOKUP(CONCATENATE(D1995,E1995,F1995,G1995,H1995,I1995,J1995,K1995),'SRF Drop Downs'!G:G,1,FALSE))),IF(AND(G1995&lt;&gt;"C3",K1995&lt;&gt;"O5"),IF(SUM(COUNTIF(L1995:R1995,"Y"),COUNTIF(L1995:R1995,"N"))=0,"V","I"),IF(COUNTIF(L1995:R1995,"Y"),"V","I"))="V", IF(AND('Sponsor Response Form (SRF)'!D1995="M1", COUNTIF('OMS Response Form (ORF)'!C:C, B1995)&gt;0), "I", "V")="V"), "Valid","Invalid")," ")</f>
        <v xml:space="preserve"> </v>
      </c>
    </row>
    <row r="1996" spans="1:20" x14ac:dyDescent="0.25">
      <c r="A1996" s="69"/>
      <c r="B1996" s="70"/>
      <c r="C1996" s="71"/>
      <c r="D1996" s="72"/>
      <c r="E1996" s="72"/>
      <c r="F1996" s="72"/>
      <c r="G1996" s="72"/>
      <c r="H1996" s="72"/>
      <c r="I1996" s="72"/>
      <c r="J1996" s="72"/>
      <c r="K1996" s="72"/>
      <c r="L1996" s="72"/>
      <c r="M1996" s="72"/>
      <c r="N1996" s="72"/>
      <c r="O1996" s="72"/>
      <c r="P1996" s="72"/>
      <c r="Q1996" s="72"/>
      <c r="R1996" s="72"/>
      <c r="S1996" s="24" t="str">
        <f>IF(COUNTA(A1996:R1996)=0,"",IF(AND(COUNTA(A1996:C1996)=3,COUNTIF('SRF Drop Downs'!$B$2:$B$5,'Sponsor Response Form (SRF)'!D1996),COUNTIF('SRF Drop Downs'!$F$2:$F$5,'Sponsor Response Form (SRF)'!E1996),COUNTIF('SRF Drop Downs'!$C$2:$C$4,'Sponsor Response Form (SRF)'!F1996),COUNTIF('SRF Drop Downs'!$D$2:$D$6,'Sponsor Response Form (SRF)'!G1996),COUNTIF('SRF Drop Downs'!$A$2:$A$5,'Sponsor Response Form (SRF)'!H1996),COUNTIF('SRF Drop Downs'!$A$2:$A$4,'Sponsor Response Form (SRF)'!I1996),COUNTIF('SRF Drop Downs'!$A$2:$A$5,'Sponsor Response Form (SRF)'!J1996),COUNTIF('SRF Drop Downs'!$E$2:$E$7,'Sponsor Response Form (SRF)'!K1996),COUNTIF('SRF Drop Downs'!$A$2:$A$4,'Sponsor Response Form (SRF)'!L1996),COUNTIF('SRF Drop Downs'!$A$2:$A$4,'Sponsor Response Form (SRF)'!M1996),COUNTIF('SRF Drop Downs'!$A$2:$A$4,'Sponsor Response Form (SRF)'!N1996),COUNTIF('SRF Drop Downs'!$A$2:$A$4,'Sponsor Response Form (SRF)'!O1996),COUNTIF('SRF Drop Downs'!$A$2:$A$4,'Sponsor Response Form (SRF)'!P1996),COUNTIF('SRF Drop Downs'!$A$2:$A$4,'Sponsor Response Form (SRF)'!Q1996),COUNTIF('SRF Drop Downs'!$A$2:$A$4,'Sponsor Response Form (SRF)'!R1996)),"Complete","Incomplete"))</f>
        <v/>
      </c>
      <c r="T1996" s="25" t="str">
        <f>IF(S1996="Complete",IF(AND(NOT(ISNA(VLOOKUP(CONCATENATE(D1996,E1996,F1996,G1996,H1996,I1996,J1996,K1996),'SRF Drop Downs'!G:G,1,FALSE))),IF(AND(G1996&lt;&gt;"C3",K1996&lt;&gt;"O5"),IF(SUM(COUNTIF(L1996:R1996,"Y"),COUNTIF(L1996:R1996,"N"))=0,"V","I"),IF(COUNTIF(L1996:R1996,"Y"),"V","I"))="V", IF(AND('Sponsor Response Form (SRF)'!D1996="M1", COUNTIF('OMS Response Form (ORF)'!C:C, B1996)&gt;0), "I", "V")="V"), "Valid","Invalid")," ")</f>
        <v xml:space="preserve"> </v>
      </c>
    </row>
    <row r="1997" spans="1:20" x14ac:dyDescent="0.25">
      <c r="A1997" s="69"/>
      <c r="B1997" s="70"/>
      <c r="C1997" s="71"/>
      <c r="D1997" s="72"/>
      <c r="E1997" s="72"/>
      <c r="F1997" s="72"/>
      <c r="G1997" s="72"/>
      <c r="H1997" s="72"/>
      <c r="I1997" s="72"/>
      <c r="J1997" s="72"/>
      <c r="K1997" s="72"/>
      <c r="L1997" s="72"/>
      <c r="M1997" s="72"/>
      <c r="N1997" s="72"/>
      <c r="O1997" s="72"/>
      <c r="P1997" s="72"/>
      <c r="Q1997" s="72"/>
      <c r="R1997" s="72"/>
      <c r="S1997" s="24" t="str">
        <f>IF(COUNTA(A1997:R1997)=0,"",IF(AND(COUNTA(A1997:C1997)=3,COUNTIF('SRF Drop Downs'!$B$2:$B$5,'Sponsor Response Form (SRF)'!D1997),COUNTIF('SRF Drop Downs'!$F$2:$F$5,'Sponsor Response Form (SRF)'!E1997),COUNTIF('SRF Drop Downs'!$C$2:$C$4,'Sponsor Response Form (SRF)'!F1997),COUNTIF('SRF Drop Downs'!$D$2:$D$6,'Sponsor Response Form (SRF)'!G1997),COUNTIF('SRF Drop Downs'!$A$2:$A$5,'Sponsor Response Form (SRF)'!H1997),COUNTIF('SRF Drop Downs'!$A$2:$A$4,'Sponsor Response Form (SRF)'!I1997),COUNTIF('SRF Drop Downs'!$A$2:$A$5,'Sponsor Response Form (SRF)'!J1997),COUNTIF('SRF Drop Downs'!$E$2:$E$7,'Sponsor Response Form (SRF)'!K1997),COUNTIF('SRF Drop Downs'!$A$2:$A$4,'Sponsor Response Form (SRF)'!L1997),COUNTIF('SRF Drop Downs'!$A$2:$A$4,'Sponsor Response Form (SRF)'!M1997),COUNTIF('SRF Drop Downs'!$A$2:$A$4,'Sponsor Response Form (SRF)'!N1997),COUNTIF('SRF Drop Downs'!$A$2:$A$4,'Sponsor Response Form (SRF)'!O1997),COUNTIF('SRF Drop Downs'!$A$2:$A$4,'Sponsor Response Form (SRF)'!P1997),COUNTIF('SRF Drop Downs'!$A$2:$A$4,'Sponsor Response Form (SRF)'!Q1997),COUNTIF('SRF Drop Downs'!$A$2:$A$4,'Sponsor Response Form (SRF)'!R1997)),"Complete","Incomplete"))</f>
        <v/>
      </c>
      <c r="T1997" s="25" t="str">
        <f>IF(S1997="Complete",IF(AND(NOT(ISNA(VLOOKUP(CONCATENATE(D1997,E1997,F1997,G1997,H1997,I1997,J1997,K1997),'SRF Drop Downs'!G:G,1,FALSE))),IF(AND(G1997&lt;&gt;"C3",K1997&lt;&gt;"O5"),IF(SUM(COUNTIF(L1997:R1997,"Y"),COUNTIF(L1997:R1997,"N"))=0,"V","I"),IF(COUNTIF(L1997:R1997,"Y"),"V","I"))="V", IF(AND('Sponsor Response Form (SRF)'!D1997="M1", COUNTIF('OMS Response Form (ORF)'!C:C, B1997)&gt;0), "I", "V")="V"), "Valid","Invalid")," ")</f>
        <v xml:space="preserve"> </v>
      </c>
    </row>
    <row r="1998" spans="1:20" x14ac:dyDescent="0.25">
      <c r="A1998" s="69"/>
      <c r="B1998" s="70"/>
      <c r="C1998" s="71"/>
      <c r="D1998" s="72"/>
      <c r="E1998" s="72"/>
      <c r="F1998" s="72"/>
      <c r="G1998" s="72"/>
      <c r="H1998" s="72"/>
      <c r="I1998" s="72"/>
      <c r="J1998" s="72"/>
      <c r="K1998" s="72"/>
      <c r="L1998" s="72"/>
      <c r="M1998" s="72"/>
      <c r="N1998" s="72"/>
      <c r="O1998" s="72"/>
      <c r="P1998" s="72"/>
      <c r="Q1998" s="72"/>
      <c r="R1998" s="72"/>
      <c r="S1998" s="24" t="str">
        <f>IF(COUNTA(A1998:R1998)=0,"",IF(AND(COUNTA(A1998:C1998)=3,COUNTIF('SRF Drop Downs'!$B$2:$B$5,'Sponsor Response Form (SRF)'!D1998),COUNTIF('SRF Drop Downs'!$F$2:$F$5,'Sponsor Response Form (SRF)'!E1998),COUNTIF('SRF Drop Downs'!$C$2:$C$4,'Sponsor Response Form (SRF)'!F1998),COUNTIF('SRF Drop Downs'!$D$2:$D$6,'Sponsor Response Form (SRF)'!G1998),COUNTIF('SRF Drop Downs'!$A$2:$A$5,'Sponsor Response Form (SRF)'!H1998),COUNTIF('SRF Drop Downs'!$A$2:$A$4,'Sponsor Response Form (SRF)'!I1998),COUNTIF('SRF Drop Downs'!$A$2:$A$5,'Sponsor Response Form (SRF)'!J1998),COUNTIF('SRF Drop Downs'!$E$2:$E$7,'Sponsor Response Form (SRF)'!K1998),COUNTIF('SRF Drop Downs'!$A$2:$A$4,'Sponsor Response Form (SRF)'!L1998),COUNTIF('SRF Drop Downs'!$A$2:$A$4,'Sponsor Response Form (SRF)'!M1998),COUNTIF('SRF Drop Downs'!$A$2:$A$4,'Sponsor Response Form (SRF)'!N1998),COUNTIF('SRF Drop Downs'!$A$2:$A$4,'Sponsor Response Form (SRF)'!O1998),COUNTIF('SRF Drop Downs'!$A$2:$A$4,'Sponsor Response Form (SRF)'!P1998),COUNTIF('SRF Drop Downs'!$A$2:$A$4,'Sponsor Response Form (SRF)'!Q1998),COUNTIF('SRF Drop Downs'!$A$2:$A$4,'Sponsor Response Form (SRF)'!R1998)),"Complete","Incomplete"))</f>
        <v/>
      </c>
      <c r="T1998" s="25" t="str">
        <f>IF(S1998="Complete",IF(AND(NOT(ISNA(VLOOKUP(CONCATENATE(D1998,E1998,F1998,G1998,H1998,I1998,J1998,K1998),'SRF Drop Downs'!G:G,1,FALSE))),IF(AND(G1998&lt;&gt;"C3",K1998&lt;&gt;"O5"),IF(SUM(COUNTIF(L1998:R1998,"Y"),COUNTIF(L1998:R1998,"N"))=0,"V","I"),IF(COUNTIF(L1998:R1998,"Y"),"V","I"))="V", IF(AND('Sponsor Response Form (SRF)'!D1998="M1", COUNTIF('OMS Response Form (ORF)'!C:C, B1998)&gt;0), "I", "V")="V"), "Valid","Invalid")," ")</f>
        <v xml:space="preserve"> </v>
      </c>
    </row>
    <row r="1999" spans="1:20" x14ac:dyDescent="0.25">
      <c r="A1999" s="69"/>
      <c r="B1999" s="70"/>
      <c r="C1999" s="71"/>
      <c r="D1999" s="72"/>
      <c r="E1999" s="72"/>
      <c r="F1999" s="72"/>
      <c r="G1999" s="72"/>
      <c r="H1999" s="72"/>
      <c r="I1999" s="72"/>
      <c r="J1999" s="72"/>
      <c r="K1999" s="72"/>
      <c r="L1999" s="72"/>
      <c r="M1999" s="72"/>
      <c r="N1999" s="72"/>
      <c r="O1999" s="72"/>
      <c r="P1999" s="72"/>
      <c r="Q1999" s="72"/>
      <c r="R1999" s="72"/>
      <c r="S1999" s="24" t="str">
        <f>IF(COUNTA(A1999:R1999)=0,"",IF(AND(COUNTA(A1999:C1999)=3,COUNTIF('SRF Drop Downs'!$B$2:$B$5,'Sponsor Response Form (SRF)'!D1999),COUNTIF('SRF Drop Downs'!$F$2:$F$5,'Sponsor Response Form (SRF)'!E1999),COUNTIF('SRF Drop Downs'!$C$2:$C$4,'Sponsor Response Form (SRF)'!F1999),COUNTIF('SRF Drop Downs'!$D$2:$D$6,'Sponsor Response Form (SRF)'!G1999),COUNTIF('SRF Drop Downs'!$A$2:$A$5,'Sponsor Response Form (SRF)'!H1999),COUNTIF('SRF Drop Downs'!$A$2:$A$4,'Sponsor Response Form (SRF)'!I1999),COUNTIF('SRF Drop Downs'!$A$2:$A$5,'Sponsor Response Form (SRF)'!J1999),COUNTIF('SRF Drop Downs'!$E$2:$E$7,'Sponsor Response Form (SRF)'!K1999),COUNTIF('SRF Drop Downs'!$A$2:$A$4,'Sponsor Response Form (SRF)'!L1999),COUNTIF('SRF Drop Downs'!$A$2:$A$4,'Sponsor Response Form (SRF)'!M1999),COUNTIF('SRF Drop Downs'!$A$2:$A$4,'Sponsor Response Form (SRF)'!N1999),COUNTIF('SRF Drop Downs'!$A$2:$A$4,'Sponsor Response Form (SRF)'!O1999),COUNTIF('SRF Drop Downs'!$A$2:$A$4,'Sponsor Response Form (SRF)'!P1999),COUNTIF('SRF Drop Downs'!$A$2:$A$4,'Sponsor Response Form (SRF)'!Q1999),COUNTIF('SRF Drop Downs'!$A$2:$A$4,'Sponsor Response Form (SRF)'!R1999)),"Complete","Incomplete"))</f>
        <v/>
      </c>
      <c r="T1999" s="25" t="str">
        <f>IF(S1999="Complete",IF(AND(NOT(ISNA(VLOOKUP(CONCATENATE(D1999,E1999,F1999,G1999,H1999,I1999,J1999,K1999),'SRF Drop Downs'!G:G,1,FALSE))),IF(AND(G1999&lt;&gt;"C3",K1999&lt;&gt;"O5"),IF(SUM(COUNTIF(L1999:R1999,"Y"),COUNTIF(L1999:R1999,"N"))=0,"V","I"),IF(COUNTIF(L1999:R1999,"Y"),"V","I"))="V", IF(AND('Sponsor Response Form (SRF)'!D1999="M1", COUNTIF('OMS Response Form (ORF)'!C:C, B1999)&gt;0), "I", "V")="V"), "Valid","Invalid")," ")</f>
        <v xml:space="preserve"> </v>
      </c>
    </row>
    <row r="2000" spans="1:20" x14ac:dyDescent="0.25">
      <c r="A2000" s="69"/>
      <c r="B2000" s="70"/>
      <c r="C2000" s="71"/>
      <c r="D2000" s="72"/>
      <c r="E2000" s="72"/>
      <c r="F2000" s="72"/>
      <c r="G2000" s="72"/>
      <c r="H2000" s="72"/>
      <c r="I2000" s="72"/>
      <c r="J2000" s="72"/>
      <c r="K2000" s="72"/>
      <c r="L2000" s="72"/>
      <c r="M2000" s="72"/>
      <c r="N2000" s="72"/>
      <c r="O2000" s="72"/>
      <c r="P2000" s="72"/>
      <c r="Q2000" s="72"/>
      <c r="R2000" s="72"/>
      <c r="S2000" s="24" t="str">
        <f>IF(COUNTA(A2000:R2000)=0,"",IF(AND(COUNTA(A2000:C2000)=3,COUNTIF('SRF Drop Downs'!$B$2:$B$5,'Sponsor Response Form (SRF)'!D2000),COUNTIF('SRF Drop Downs'!$F$2:$F$5,'Sponsor Response Form (SRF)'!E2000),COUNTIF('SRF Drop Downs'!$C$2:$C$4,'Sponsor Response Form (SRF)'!F2000),COUNTIF('SRF Drop Downs'!$D$2:$D$6,'Sponsor Response Form (SRF)'!G2000),COUNTIF('SRF Drop Downs'!$A$2:$A$5,'Sponsor Response Form (SRF)'!H2000),COUNTIF('SRF Drop Downs'!$A$2:$A$4,'Sponsor Response Form (SRF)'!I2000),COUNTIF('SRF Drop Downs'!$A$2:$A$5,'Sponsor Response Form (SRF)'!J2000),COUNTIF('SRF Drop Downs'!$E$2:$E$7,'Sponsor Response Form (SRF)'!K2000),COUNTIF('SRF Drop Downs'!$A$2:$A$4,'Sponsor Response Form (SRF)'!L2000),COUNTIF('SRF Drop Downs'!$A$2:$A$4,'Sponsor Response Form (SRF)'!M2000),COUNTIF('SRF Drop Downs'!$A$2:$A$4,'Sponsor Response Form (SRF)'!N2000),COUNTIF('SRF Drop Downs'!$A$2:$A$4,'Sponsor Response Form (SRF)'!O2000),COUNTIF('SRF Drop Downs'!$A$2:$A$4,'Sponsor Response Form (SRF)'!P2000),COUNTIF('SRF Drop Downs'!$A$2:$A$4,'Sponsor Response Form (SRF)'!Q2000),COUNTIF('SRF Drop Downs'!$A$2:$A$4,'Sponsor Response Form (SRF)'!R2000)),"Complete","Incomplete"))</f>
        <v/>
      </c>
      <c r="T2000" s="25" t="str">
        <f>IF(S2000="Complete",IF(AND(NOT(ISNA(VLOOKUP(CONCATENATE(D2000,E2000,F2000,G2000,H2000,I2000,J2000,K2000),'SRF Drop Downs'!G:G,1,FALSE))),IF(AND(G2000&lt;&gt;"C3",K2000&lt;&gt;"O5"),IF(SUM(COUNTIF(L2000:R2000,"Y"),COUNTIF(L2000:R2000,"N"))=0,"V","I"),IF(COUNTIF(L2000:R2000,"Y"),"V","I"))="V", IF(AND('Sponsor Response Form (SRF)'!D2000="M1", COUNTIF('OMS Response Form (ORF)'!C:C, B2000)&gt;0), "I", "V")="V"), "Valid","Invalid")," ")</f>
        <v xml:space="preserve"> </v>
      </c>
    </row>
    <row r="2001" spans="1:20" x14ac:dyDescent="0.25">
      <c r="A2001" s="69"/>
      <c r="B2001" s="70"/>
      <c r="C2001" s="71"/>
      <c r="D2001" s="72"/>
      <c r="E2001" s="72"/>
      <c r="F2001" s="72"/>
      <c r="G2001" s="72"/>
      <c r="H2001" s="72"/>
      <c r="I2001" s="72"/>
      <c r="J2001" s="72"/>
      <c r="K2001" s="72"/>
      <c r="L2001" s="72"/>
      <c r="M2001" s="72"/>
      <c r="N2001" s="72"/>
      <c r="O2001" s="72"/>
      <c r="P2001" s="72"/>
      <c r="Q2001" s="72"/>
      <c r="R2001" s="72"/>
      <c r="S2001" s="24" t="str">
        <f>IF(COUNTA(A2001:R2001)=0,"",IF(AND(COUNTA(A2001:C2001)=3,COUNTIF('SRF Drop Downs'!$B$2:$B$5,'Sponsor Response Form (SRF)'!D2001),COUNTIF('SRF Drop Downs'!$F$2:$F$5,'Sponsor Response Form (SRF)'!E2001),COUNTIF('SRF Drop Downs'!$C$2:$C$4,'Sponsor Response Form (SRF)'!F2001),COUNTIF('SRF Drop Downs'!$D$2:$D$6,'Sponsor Response Form (SRF)'!G2001),COUNTIF('SRF Drop Downs'!$A$2:$A$5,'Sponsor Response Form (SRF)'!H2001),COUNTIF('SRF Drop Downs'!$A$2:$A$4,'Sponsor Response Form (SRF)'!I2001),COUNTIF('SRF Drop Downs'!$A$2:$A$5,'Sponsor Response Form (SRF)'!J2001),COUNTIF('SRF Drop Downs'!$E$2:$E$7,'Sponsor Response Form (SRF)'!K2001),COUNTIF('SRF Drop Downs'!$A$2:$A$4,'Sponsor Response Form (SRF)'!L2001),COUNTIF('SRF Drop Downs'!$A$2:$A$4,'Sponsor Response Form (SRF)'!M2001),COUNTIF('SRF Drop Downs'!$A$2:$A$4,'Sponsor Response Form (SRF)'!N2001),COUNTIF('SRF Drop Downs'!$A$2:$A$4,'Sponsor Response Form (SRF)'!O2001),COUNTIF('SRF Drop Downs'!$A$2:$A$4,'Sponsor Response Form (SRF)'!P2001),COUNTIF('SRF Drop Downs'!$A$2:$A$4,'Sponsor Response Form (SRF)'!Q2001),COUNTIF('SRF Drop Downs'!$A$2:$A$4,'Sponsor Response Form (SRF)'!R2001)),"Complete","Incomplete"))</f>
        <v/>
      </c>
      <c r="T2001" s="25" t="str">
        <f>IF(S2001="Complete",IF(AND(NOT(ISNA(VLOOKUP(CONCATENATE(D2001,E2001,F2001,G2001,H2001,I2001,J2001,K2001),'SRF Drop Downs'!G:G,1,FALSE))),IF(AND(G2001&lt;&gt;"C3",K2001&lt;&gt;"O5"),IF(SUM(COUNTIF(L2001:R2001,"Y"),COUNTIF(L2001:R2001,"N"))=0,"V","I"),IF(COUNTIF(L2001:R2001,"Y"),"V","I"))="V", IF(AND('Sponsor Response Form (SRF)'!D2001="M1", COUNTIF('OMS Response Form (ORF)'!C:C, B2001)&gt;0), "I", "V")="V"), "Valid","Invalid")," ")</f>
        <v xml:space="preserve"> </v>
      </c>
    </row>
    <row r="2002" spans="1:20" x14ac:dyDescent="0.25">
      <c r="A2002" s="69"/>
      <c r="B2002" s="70"/>
      <c r="C2002" s="71"/>
      <c r="D2002" s="72"/>
      <c r="E2002" s="72"/>
      <c r="F2002" s="72"/>
      <c r="G2002" s="72"/>
      <c r="H2002" s="72"/>
      <c r="I2002" s="72"/>
      <c r="J2002" s="72"/>
      <c r="K2002" s="72"/>
      <c r="L2002" s="72"/>
      <c r="M2002" s="72"/>
      <c r="N2002" s="72"/>
      <c r="O2002" s="72"/>
      <c r="P2002" s="72"/>
      <c r="Q2002" s="72"/>
      <c r="R2002" s="72"/>
      <c r="S2002" s="24" t="str">
        <f>IF(COUNTA(A2002:R2002)=0,"",IF(AND(COUNTA(A2002:C2002)=3,COUNTIF('SRF Drop Downs'!$B$2:$B$5,'Sponsor Response Form (SRF)'!D2002),COUNTIF('SRF Drop Downs'!$F$2:$F$5,'Sponsor Response Form (SRF)'!E2002),COUNTIF('SRF Drop Downs'!$C$2:$C$4,'Sponsor Response Form (SRF)'!F2002),COUNTIF('SRF Drop Downs'!$D$2:$D$6,'Sponsor Response Form (SRF)'!G2002),COUNTIF('SRF Drop Downs'!$A$2:$A$5,'Sponsor Response Form (SRF)'!H2002),COUNTIF('SRF Drop Downs'!$A$2:$A$4,'Sponsor Response Form (SRF)'!I2002),COUNTIF('SRF Drop Downs'!$A$2:$A$5,'Sponsor Response Form (SRF)'!J2002),COUNTIF('SRF Drop Downs'!$E$2:$E$7,'Sponsor Response Form (SRF)'!K2002),COUNTIF('SRF Drop Downs'!$A$2:$A$4,'Sponsor Response Form (SRF)'!L2002),COUNTIF('SRF Drop Downs'!$A$2:$A$4,'Sponsor Response Form (SRF)'!M2002),COUNTIF('SRF Drop Downs'!$A$2:$A$4,'Sponsor Response Form (SRF)'!N2002),COUNTIF('SRF Drop Downs'!$A$2:$A$4,'Sponsor Response Form (SRF)'!O2002),COUNTIF('SRF Drop Downs'!$A$2:$A$4,'Sponsor Response Form (SRF)'!P2002),COUNTIF('SRF Drop Downs'!$A$2:$A$4,'Sponsor Response Form (SRF)'!Q2002),COUNTIF('SRF Drop Downs'!$A$2:$A$4,'Sponsor Response Form (SRF)'!R2002)),"Complete","Incomplete"))</f>
        <v/>
      </c>
      <c r="T2002" s="25" t="str">
        <f>IF(S2002="Complete",IF(AND(NOT(ISNA(VLOOKUP(CONCATENATE(D2002,E2002,F2002,G2002,H2002,I2002,J2002,K2002),'SRF Drop Downs'!G:G,1,FALSE))),IF(AND(G2002&lt;&gt;"C3",K2002&lt;&gt;"O5"),IF(SUM(COUNTIF(L2002:R2002,"Y"),COUNTIF(L2002:R2002,"N"))=0,"V","I"),IF(COUNTIF(L2002:R2002,"Y"),"V","I"))="V", IF(AND('Sponsor Response Form (SRF)'!D2002="M1", COUNTIF('OMS Response Form (ORF)'!C:C, B2002)&gt;0), "I", "V")="V"), "Valid","Invalid")," ")</f>
        <v xml:space="preserve"> </v>
      </c>
    </row>
    <row r="2003" spans="1:20" x14ac:dyDescent="0.25">
      <c r="A2003" s="69"/>
      <c r="B2003" s="70"/>
      <c r="C2003" s="71"/>
      <c r="D2003" s="72"/>
      <c r="E2003" s="72"/>
      <c r="F2003" s="72"/>
      <c r="G2003" s="72"/>
      <c r="H2003" s="72"/>
      <c r="I2003" s="72"/>
      <c r="J2003" s="72"/>
      <c r="K2003" s="72"/>
      <c r="L2003" s="72"/>
      <c r="M2003" s="72"/>
      <c r="N2003" s="72"/>
      <c r="O2003" s="72"/>
      <c r="P2003" s="72"/>
      <c r="Q2003" s="72"/>
      <c r="R2003" s="72"/>
      <c r="S2003" s="24" t="str">
        <f>IF(COUNTA(A2003:R2003)=0,"",IF(AND(COUNTA(A2003:C2003)=3,COUNTIF('SRF Drop Downs'!$B$2:$B$5,'Sponsor Response Form (SRF)'!D2003),COUNTIF('SRF Drop Downs'!$F$2:$F$5,'Sponsor Response Form (SRF)'!E2003),COUNTIF('SRF Drop Downs'!$C$2:$C$4,'Sponsor Response Form (SRF)'!F2003),COUNTIF('SRF Drop Downs'!$D$2:$D$6,'Sponsor Response Form (SRF)'!G2003),COUNTIF('SRF Drop Downs'!$A$2:$A$5,'Sponsor Response Form (SRF)'!H2003),COUNTIF('SRF Drop Downs'!$A$2:$A$4,'Sponsor Response Form (SRF)'!I2003),COUNTIF('SRF Drop Downs'!$A$2:$A$5,'Sponsor Response Form (SRF)'!J2003),COUNTIF('SRF Drop Downs'!$E$2:$E$7,'Sponsor Response Form (SRF)'!K2003),COUNTIF('SRF Drop Downs'!$A$2:$A$4,'Sponsor Response Form (SRF)'!L2003),COUNTIF('SRF Drop Downs'!$A$2:$A$4,'Sponsor Response Form (SRF)'!M2003),COUNTIF('SRF Drop Downs'!$A$2:$A$4,'Sponsor Response Form (SRF)'!N2003),COUNTIF('SRF Drop Downs'!$A$2:$A$4,'Sponsor Response Form (SRF)'!O2003),COUNTIF('SRF Drop Downs'!$A$2:$A$4,'Sponsor Response Form (SRF)'!P2003),COUNTIF('SRF Drop Downs'!$A$2:$A$4,'Sponsor Response Form (SRF)'!Q2003),COUNTIF('SRF Drop Downs'!$A$2:$A$4,'Sponsor Response Form (SRF)'!R2003)),"Complete","Incomplete"))</f>
        <v/>
      </c>
      <c r="T2003" s="25" t="str">
        <f>IF(S2003="Complete",IF(AND(NOT(ISNA(VLOOKUP(CONCATENATE(D2003,E2003,F2003,G2003,H2003,I2003,J2003,K2003),'SRF Drop Downs'!G:G,1,FALSE))),IF(AND(G2003&lt;&gt;"C3",K2003&lt;&gt;"O5"),IF(SUM(COUNTIF(L2003:R2003,"Y"),COUNTIF(L2003:R2003,"N"))=0,"V","I"),IF(COUNTIF(L2003:R2003,"Y"),"V","I"))="V", IF(AND('Sponsor Response Form (SRF)'!D2003="M1", COUNTIF('OMS Response Form (ORF)'!C:C, B2003)&gt;0), "I", "V")="V"), "Valid","Invalid")," ")</f>
        <v xml:space="preserve"> </v>
      </c>
    </row>
    <row r="2004" spans="1:20" x14ac:dyDescent="0.25">
      <c r="A2004" s="69"/>
      <c r="B2004" s="70"/>
      <c r="C2004" s="71"/>
      <c r="D2004" s="72"/>
      <c r="E2004" s="72"/>
      <c r="F2004" s="72"/>
      <c r="G2004" s="72"/>
      <c r="H2004" s="72"/>
      <c r="I2004" s="72"/>
      <c r="J2004" s="72"/>
      <c r="K2004" s="72"/>
      <c r="L2004" s="72"/>
      <c r="M2004" s="72"/>
      <c r="N2004" s="72"/>
      <c r="O2004" s="72"/>
      <c r="P2004" s="72"/>
      <c r="Q2004" s="72"/>
      <c r="R2004" s="72"/>
      <c r="S2004" s="24" t="str">
        <f>IF(COUNTA(A2004:R2004)=0,"",IF(AND(COUNTA(A2004:C2004)=3,COUNTIF('SRF Drop Downs'!$B$2:$B$5,'Sponsor Response Form (SRF)'!D2004),COUNTIF('SRF Drop Downs'!$F$2:$F$5,'Sponsor Response Form (SRF)'!E2004),COUNTIF('SRF Drop Downs'!$C$2:$C$4,'Sponsor Response Form (SRF)'!F2004),COUNTIF('SRF Drop Downs'!$D$2:$D$6,'Sponsor Response Form (SRF)'!G2004),COUNTIF('SRF Drop Downs'!$A$2:$A$5,'Sponsor Response Form (SRF)'!H2004),COUNTIF('SRF Drop Downs'!$A$2:$A$4,'Sponsor Response Form (SRF)'!I2004),COUNTIF('SRF Drop Downs'!$A$2:$A$5,'Sponsor Response Form (SRF)'!J2004),COUNTIF('SRF Drop Downs'!$E$2:$E$7,'Sponsor Response Form (SRF)'!K2004),COUNTIF('SRF Drop Downs'!$A$2:$A$4,'Sponsor Response Form (SRF)'!L2004),COUNTIF('SRF Drop Downs'!$A$2:$A$4,'Sponsor Response Form (SRF)'!M2004),COUNTIF('SRF Drop Downs'!$A$2:$A$4,'Sponsor Response Form (SRF)'!N2004),COUNTIF('SRF Drop Downs'!$A$2:$A$4,'Sponsor Response Form (SRF)'!O2004),COUNTIF('SRF Drop Downs'!$A$2:$A$4,'Sponsor Response Form (SRF)'!P2004),COUNTIF('SRF Drop Downs'!$A$2:$A$4,'Sponsor Response Form (SRF)'!Q2004),COUNTIF('SRF Drop Downs'!$A$2:$A$4,'Sponsor Response Form (SRF)'!R2004)),"Complete","Incomplete"))</f>
        <v/>
      </c>
      <c r="T2004" s="25" t="str">
        <f>IF(S2004="Complete",IF(AND(NOT(ISNA(VLOOKUP(CONCATENATE(D2004,E2004,F2004,G2004,H2004,I2004,J2004,K2004),'SRF Drop Downs'!G:G,1,FALSE))),IF(AND(G2004&lt;&gt;"C3",K2004&lt;&gt;"O5"),IF(SUM(COUNTIF(L2004:R2004,"Y"),COUNTIF(L2004:R2004,"N"))=0,"V","I"),IF(COUNTIF(L2004:R2004,"Y"),"V","I"))="V", IF(AND('Sponsor Response Form (SRF)'!D2004="M1", COUNTIF('OMS Response Form (ORF)'!C:C, B2004)&gt;0), "I", "V")="V"), "Valid","Invalid")," ")</f>
        <v xml:space="preserve"> </v>
      </c>
    </row>
    <row r="2005" spans="1:20" x14ac:dyDescent="0.25">
      <c r="A2005" s="69"/>
      <c r="B2005" s="70"/>
      <c r="C2005" s="71"/>
      <c r="D2005" s="72"/>
      <c r="E2005" s="72"/>
      <c r="F2005" s="72"/>
      <c r="G2005" s="72"/>
      <c r="H2005" s="72"/>
      <c r="I2005" s="72"/>
      <c r="J2005" s="72"/>
      <c r="K2005" s="72"/>
      <c r="L2005" s="72"/>
      <c r="M2005" s="72"/>
      <c r="N2005" s="72"/>
      <c r="O2005" s="72"/>
      <c r="P2005" s="72"/>
      <c r="Q2005" s="72"/>
      <c r="R2005" s="72"/>
      <c r="S2005" s="24" t="str">
        <f>IF(COUNTA(A2005:R2005)=0,"",IF(AND(COUNTA(A2005:C2005)=3,COUNTIF('SRF Drop Downs'!$B$2:$B$5,'Sponsor Response Form (SRF)'!D2005),COUNTIF('SRF Drop Downs'!$F$2:$F$5,'Sponsor Response Form (SRF)'!E2005),COUNTIF('SRF Drop Downs'!$C$2:$C$4,'Sponsor Response Form (SRF)'!F2005),COUNTIF('SRF Drop Downs'!$D$2:$D$6,'Sponsor Response Form (SRF)'!G2005),COUNTIF('SRF Drop Downs'!$A$2:$A$5,'Sponsor Response Form (SRF)'!H2005),COUNTIF('SRF Drop Downs'!$A$2:$A$4,'Sponsor Response Form (SRF)'!I2005),COUNTIF('SRF Drop Downs'!$A$2:$A$5,'Sponsor Response Form (SRF)'!J2005),COUNTIF('SRF Drop Downs'!$E$2:$E$7,'Sponsor Response Form (SRF)'!K2005),COUNTIF('SRF Drop Downs'!$A$2:$A$4,'Sponsor Response Form (SRF)'!L2005),COUNTIF('SRF Drop Downs'!$A$2:$A$4,'Sponsor Response Form (SRF)'!M2005),COUNTIF('SRF Drop Downs'!$A$2:$A$4,'Sponsor Response Form (SRF)'!N2005),COUNTIF('SRF Drop Downs'!$A$2:$A$4,'Sponsor Response Form (SRF)'!O2005),COUNTIF('SRF Drop Downs'!$A$2:$A$4,'Sponsor Response Form (SRF)'!P2005),COUNTIF('SRF Drop Downs'!$A$2:$A$4,'Sponsor Response Form (SRF)'!Q2005),COUNTIF('SRF Drop Downs'!$A$2:$A$4,'Sponsor Response Form (SRF)'!R2005)),"Complete","Incomplete"))</f>
        <v/>
      </c>
      <c r="T2005" s="25" t="str">
        <f>IF(S2005="Complete",IF(AND(NOT(ISNA(VLOOKUP(CONCATENATE(D2005,E2005,F2005,G2005,H2005,I2005,J2005,K2005),'SRF Drop Downs'!G:G,1,FALSE))),IF(AND(G2005&lt;&gt;"C3",K2005&lt;&gt;"O5"),IF(SUM(COUNTIF(L2005:R2005,"Y"),COUNTIF(L2005:R2005,"N"))=0,"V","I"),IF(COUNTIF(L2005:R2005,"Y"),"V","I"))="V", IF(AND('Sponsor Response Form (SRF)'!D2005="M1", COUNTIF('OMS Response Form (ORF)'!C:C, B2005)&gt;0), "I", "V")="V"), "Valid","Invalid")," ")</f>
        <v xml:space="preserve"> </v>
      </c>
    </row>
    <row r="2006" spans="1:20" x14ac:dyDescent="0.25">
      <c r="A2006" s="69"/>
      <c r="B2006" s="70"/>
      <c r="C2006" s="71"/>
      <c r="D2006" s="72"/>
      <c r="E2006" s="72"/>
      <c r="F2006" s="72"/>
      <c r="G2006" s="72"/>
      <c r="H2006" s="72"/>
      <c r="I2006" s="72"/>
      <c r="J2006" s="72"/>
      <c r="K2006" s="72"/>
      <c r="L2006" s="72"/>
      <c r="M2006" s="72"/>
      <c r="N2006" s="72"/>
      <c r="O2006" s="72"/>
      <c r="P2006" s="72"/>
      <c r="Q2006" s="72"/>
      <c r="R2006" s="72"/>
      <c r="S2006" s="24" t="str">
        <f>IF(COUNTA(A2006:R2006)=0,"",IF(AND(COUNTA(A2006:C2006)=3,COUNTIF('SRF Drop Downs'!$B$2:$B$5,'Sponsor Response Form (SRF)'!D2006),COUNTIF('SRF Drop Downs'!$F$2:$F$5,'Sponsor Response Form (SRF)'!E2006),COUNTIF('SRF Drop Downs'!$C$2:$C$4,'Sponsor Response Form (SRF)'!F2006),COUNTIF('SRF Drop Downs'!$D$2:$D$6,'Sponsor Response Form (SRF)'!G2006),COUNTIF('SRF Drop Downs'!$A$2:$A$5,'Sponsor Response Form (SRF)'!H2006),COUNTIF('SRF Drop Downs'!$A$2:$A$4,'Sponsor Response Form (SRF)'!I2006),COUNTIF('SRF Drop Downs'!$A$2:$A$5,'Sponsor Response Form (SRF)'!J2006),COUNTIF('SRF Drop Downs'!$E$2:$E$7,'Sponsor Response Form (SRF)'!K2006),COUNTIF('SRF Drop Downs'!$A$2:$A$4,'Sponsor Response Form (SRF)'!L2006),COUNTIF('SRF Drop Downs'!$A$2:$A$4,'Sponsor Response Form (SRF)'!M2006),COUNTIF('SRF Drop Downs'!$A$2:$A$4,'Sponsor Response Form (SRF)'!N2006),COUNTIF('SRF Drop Downs'!$A$2:$A$4,'Sponsor Response Form (SRF)'!O2006),COUNTIF('SRF Drop Downs'!$A$2:$A$4,'Sponsor Response Form (SRF)'!P2006),COUNTIF('SRF Drop Downs'!$A$2:$A$4,'Sponsor Response Form (SRF)'!Q2006),COUNTIF('SRF Drop Downs'!$A$2:$A$4,'Sponsor Response Form (SRF)'!R2006)),"Complete","Incomplete"))</f>
        <v/>
      </c>
      <c r="T2006" s="25" t="str">
        <f>IF(S2006="Complete",IF(AND(NOT(ISNA(VLOOKUP(CONCATENATE(D2006,E2006,F2006,G2006,H2006,I2006,J2006,K2006),'SRF Drop Downs'!G:G,1,FALSE))),IF(AND(G2006&lt;&gt;"C3",K2006&lt;&gt;"O5"),IF(SUM(COUNTIF(L2006:R2006,"Y"),COUNTIF(L2006:R2006,"N"))=0,"V","I"),IF(COUNTIF(L2006:R2006,"Y"),"V","I"))="V", IF(AND('Sponsor Response Form (SRF)'!D2006="M1", COUNTIF('OMS Response Form (ORF)'!C:C, B2006)&gt;0), "I", "V")="V"), "Valid","Invalid")," ")</f>
        <v xml:space="preserve"> </v>
      </c>
    </row>
    <row r="2007" spans="1:20" x14ac:dyDescent="0.25">
      <c r="A2007" s="69"/>
      <c r="B2007" s="70"/>
      <c r="C2007" s="71"/>
      <c r="D2007" s="72"/>
      <c r="E2007" s="72"/>
      <c r="F2007" s="72"/>
      <c r="G2007" s="72"/>
      <c r="H2007" s="72"/>
      <c r="I2007" s="72"/>
      <c r="J2007" s="72"/>
      <c r="K2007" s="72"/>
      <c r="L2007" s="72"/>
      <c r="M2007" s="72"/>
      <c r="N2007" s="72"/>
      <c r="O2007" s="72"/>
      <c r="P2007" s="72"/>
      <c r="Q2007" s="72"/>
      <c r="R2007" s="72"/>
      <c r="S2007" s="24" t="str">
        <f>IF(COUNTA(A2007:R2007)=0,"",IF(AND(COUNTA(A2007:C2007)=3,COUNTIF('SRF Drop Downs'!$B$2:$B$5,'Sponsor Response Form (SRF)'!D2007),COUNTIF('SRF Drop Downs'!$F$2:$F$5,'Sponsor Response Form (SRF)'!E2007),COUNTIF('SRF Drop Downs'!$C$2:$C$4,'Sponsor Response Form (SRF)'!F2007),COUNTIF('SRF Drop Downs'!$D$2:$D$6,'Sponsor Response Form (SRF)'!G2007),COUNTIF('SRF Drop Downs'!$A$2:$A$5,'Sponsor Response Form (SRF)'!H2007),COUNTIF('SRF Drop Downs'!$A$2:$A$4,'Sponsor Response Form (SRF)'!I2007),COUNTIF('SRF Drop Downs'!$A$2:$A$5,'Sponsor Response Form (SRF)'!J2007),COUNTIF('SRF Drop Downs'!$E$2:$E$7,'Sponsor Response Form (SRF)'!K2007),COUNTIF('SRF Drop Downs'!$A$2:$A$4,'Sponsor Response Form (SRF)'!L2007),COUNTIF('SRF Drop Downs'!$A$2:$A$4,'Sponsor Response Form (SRF)'!M2007),COUNTIF('SRF Drop Downs'!$A$2:$A$4,'Sponsor Response Form (SRF)'!N2007),COUNTIF('SRF Drop Downs'!$A$2:$A$4,'Sponsor Response Form (SRF)'!O2007),COUNTIF('SRF Drop Downs'!$A$2:$A$4,'Sponsor Response Form (SRF)'!P2007),COUNTIF('SRF Drop Downs'!$A$2:$A$4,'Sponsor Response Form (SRF)'!Q2007),COUNTIF('SRF Drop Downs'!$A$2:$A$4,'Sponsor Response Form (SRF)'!R2007)),"Complete","Incomplete"))</f>
        <v/>
      </c>
      <c r="T2007" s="25" t="str">
        <f>IF(S2007="Complete",IF(AND(NOT(ISNA(VLOOKUP(CONCATENATE(D2007,E2007,F2007,G2007,H2007,I2007,J2007,K2007),'SRF Drop Downs'!G:G,1,FALSE))),IF(AND(G2007&lt;&gt;"C3",K2007&lt;&gt;"O5"),IF(SUM(COUNTIF(L2007:R2007,"Y"),COUNTIF(L2007:R2007,"N"))=0,"V","I"),IF(COUNTIF(L2007:R2007,"Y"),"V","I"))="V", IF(AND('Sponsor Response Form (SRF)'!D2007="M1", COUNTIF('OMS Response Form (ORF)'!C:C, B2007)&gt;0), "I", "V")="V"), "Valid","Invalid")," ")</f>
        <v xml:space="preserve"> </v>
      </c>
    </row>
    <row r="2008" spans="1:20" x14ac:dyDescent="0.25">
      <c r="A2008" s="69"/>
      <c r="B2008" s="70"/>
      <c r="C2008" s="71"/>
      <c r="D2008" s="72"/>
      <c r="E2008" s="72"/>
      <c r="F2008" s="72"/>
      <c r="G2008" s="72"/>
      <c r="H2008" s="72"/>
      <c r="I2008" s="72"/>
      <c r="J2008" s="72"/>
      <c r="K2008" s="72"/>
      <c r="L2008" s="72"/>
      <c r="M2008" s="72"/>
      <c r="N2008" s="72"/>
      <c r="O2008" s="72"/>
      <c r="P2008" s="72"/>
      <c r="Q2008" s="72"/>
      <c r="R2008" s="72"/>
      <c r="S2008" s="24" t="str">
        <f>IF(COUNTA(A2008:R2008)=0,"",IF(AND(COUNTA(A2008:C2008)=3,COUNTIF('SRF Drop Downs'!$B$2:$B$5,'Sponsor Response Form (SRF)'!D2008),COUNTIF('SRF Drop Downs'!$F$2:$F$5,'Sponsor Response Form (SRF)'!E2008),COUNTIF('SRF Drop Downs'!$C$2:$C$4,'Sponsor Response Form (SRF)'!F2008),COUNTIF('SRF Drop Downs'!$D$2:$D$6,'Sponsor Response Form (SRF)'!G2008),COUNTIF('SRF Drop Downs'!$A$2:$A$5,'Sponsor Response Form (SRF)'!H2008),COUNTIF('SRF Drop Downs'!$A$2:$A$4,'Sponsor Response Form (SRF)'!I2008),COUNTIF('SRF Drop Downs'!$A$2:$A$5,'Sponsor Response Form (SRF)'!J2008),COUNTIF('SRF Drop Downs'!$E$2:$E$7,'Sponsor Response Form (SRF)'!K2008),COUNTIF('SRF Drop Downs'!$A$2:$A$4,'Sponsor Response Form (SRF)'!L2008),COUNTIF('SRF Drop Downs'!$A$2:$A$4,'Sponsor Response Form (SRF)'!M2008),COUNTIF('SRF Drop Downs'!$A$2:$A$4,'Sponsor Response Form (SRF)'!N2008),COUNTIF('SRF Drop Downs'!$A$2:$A$4,'Sponsor Response Form (SRF)'!O2008),COUNTIF('SRF Drop Downs'!$A$2:$A$4,'Sponsor Response Form (SRF)'!P2008),COUNTIF('SRF Drop Downs'!$A$2:$A$4,'Sponsor Response Form (SRF)'!Q2008),COUNTIF('SRF Drop Downs'!$A$2:$A$4,'Sponsor Response Form (SRF)'!R2008)),"Complete","Incomplete"))</f>
        <v/>
      </c>
      <c r="T2008" s="25" t="str">
        <f>IF(S2008="Complete",IF(AND(NOT(ISNA(VLOOKUP(CONCATENATE(D2008,E2008,F2008,G2008,H2008,I2008,J2008,K2008),'SRF Drop Downs'!G:G,1,FALSE))),IF(AND(G2008&lt;&gt;"C3",K2008&lt;&gt;"O5"),IF(SUM(COUNTIF(L2008:R2008,"Y"),COUNTIF(L2008:R2008,"N"))=0,"V","I"),IF(COUNTIF(L2008:R2008,"Y"),"V","I"))="V", IF(AND('Sponsor Response Form (SRF)'!D2008="M1", COUNTIF('OMS Response Form (ORF)'!C:C, B2008)&gt;0), "I", "V")="V"), "Valid","Invalid")," ")</f>
        <v xml:space="preserve"> </v>
      </c>
    </row>
    <row r="2009" spans="1:20" x14ac:dyDescent="0.25">
      <c r="A2009" s="69"/>
      <c r="B2009" s="70"/>
      <c r="C2009" s="71"/>
      <c r="D2009" s="72"/>
      <c r="E2009" s="72"/>
      <c r="F2009" s="72"/>
      <c r="G2009" s="72"/>
      <c r="H2009" s="72"/>
      <c r="I2009" s="72"/>
      <c r="J2009" s="72"/>
      <c r="K2009" s="72"/>
      <c r="L2009" s="72"/>
      <c r="M2009" s="72"/>
      <c r="N2009" s="72"/>
      <c r="O2009" s="72"/>
      <c r="P2009" s="72"/>
      <c r="Q2009" s="72"/>
      <c r="R2009" s="72"/>
      <c r="S2009" s="24" t="str">
        <f>IF(COUNTA(A2009:R2009)=0,"",IF(AND(COUNTA(A2009:C2009)=3,COUNTIF('SRF Drop Downs'!$B$2:$B$5,'Sponsor Response Form (SRF)'!D2009),COUNTIF('SRF Drop Downs'!$F$2:$F$5,'Sponsor Response Form (SRF)'!E2009),COUNTIF('SRF Drop Downs'!$C$2:$C$4,'Sponsor Response Form (SRF)'!F2009),COUNTIF('SRF Drop Downs'!$D$2:$D$6,'Sponsor Response Form (SRF)'!G2009),COUNTIF('SRF Drop Downs'!$A$2:$A$5,'Sponsor Response Form (SRF)'!H2009),COUNTIF('SRF Drop Downs'!$A$2:$A$4,'Sponsor Response Form (SRF)'!I2009),COUNTIF('SRF Drop Downs'!$A$2:$A$5,'Sponsor Response Form (SRF)'!J2009),COUNTIF('SRF Drop Downs'!$E$2:$E$7,'Sponsor Response Form (SRF)'!K2009),COUNTIF('SRF Drop Downs'!$A$2:$A$4,'Sponsor Response Form (SRF)'!L2009),COUNTIF('SRF Drop Downs'!$A$2:$A$4,'Sponsor Response Form (SRF)'!M2009),COUNTIF('SRF Drop Downs'!$A$2:$A$4,'Sponsor Response Form (SRF)'!N2009),COUNTIF('SRF Drop Downs'!$A$2:$A$4,'Sponsor Response Form (SRF)'!O2009),COUNTIF('SRF Drop Downs'!$A$2:$A$4,'Sponsor Response Form (SRF)'!P2009),COUNTIF('SRF Drop Downs'!$A$2:$A$4,'Sponsor Response Form (SRF)'!Q2009),COUNTIF('SRF Drop Downs'!$A$2:$A$4,'Sponsor Response Form (SRF)'!R2009)),"Complete","Incomplete"))</f>
        <v/>
      </c>
      <c r="T2009" s="25" t="str">
        <f>IF(S2009="Complete",IF(AND(NOT(ISNA(VLOOKUP(CONCATENATE(D2009,E2009,F2009,G2009,H2009,I2009,J2009,K2009),'SRF Drop Downs'!G:G,1,FALSE))),IF(AND(G2009&lt;&gt;"C3",K2009&lt;&gt;"O5"),IF(SUM(COUNTIF(L2009:R2009,"Y"),COUNTIF(L2009:R2009,"N"))=0,"V","I"),IF(COUNTIF(L2009:R2009,"Y"),"V","I"))="V", IF(AND('Sponsor Response Form (SRF)'!D2009="M1", COUNTIF('OMS Response Form (ORF)'!C:C, B2009)&gt;0), "I", "V")="V"), "Valid","Invalid")," ")</f>
        <v xml:space="preserve"> </v>
      </c>
    </row>
    <row r="2010" spans="1:20" x14ac:dyDescent="0.25">
      <c r="A2010" s="69"/>
      <c r="B2010" s="70"/>
      <c r="C2010" s="71"/>
      <c r="D2010" s="72"/>
      <c r="E2010" s="72"/>
      <c r="F2010" s="72"/>
      <c r="G2010" s="72"/>
      <c r="H2010" s="72"/>
      <c r="I2010" s="72"/>
      <c r="J2010" s="72"/>
      <c r="K2010" s="72"/>
      <c r="L2010" s="72"/>
      <c r="M2010" s="72"/>
      <c r="N2010" s="72"/>
      <c r="O2010" s="72"/>
      <c r="P2010" s="72"/>
      <c r="Q2010" s="72"/>
      <c r="R2010" s="72"/>
      <c r="S2010" s="24" t="str">
        <f>IF(COUNTA(A2010:R2010)=0,"",IF(AND(COUNTA(A2010:C2010)=3,COUNTIF('SRF Drop Downs'!$B$2:$B$5,'Sponsor Response Form (SRF)'!D2010),COUNTIF('SRF Drop Downs'!$F$2:$F$5,'Sponsor Response Form (SRF)'!E2010),COUNTIF('SRF Drop Downs'!$C$2:$C$4,'Sponsor Response Form (SRF)'!F2010),COUNTIF('SRF Drop Downs'!$D$2:$D$6,'Sponsor Response Form (SRF)'!G2010),COUNTIF('SRF Drop Downs'!$A$2:$A$5,'Sponsor Response Form (SRF)'!H2010),COUNTIF('SRF Drop Downs'!$A$2:$A$4,'Sponsor Response Form (SRF)'!I2010),COUNTIF('SRF Drop Downs'!$A$2:$A$5,'Sponsor Response Form (SRF)'!J2010),COUNTIF('SRF Drop Downs'!$E$2:$E$7,'Sponsor Response Form (SRF)'!K2010),COUNTIF('SRF Drop Downs'!$A$2:$A$4,'Sponsor Response Form (SRF)'!L2010),COUNTIF('SRF Drop Downs'!$A$2:$A$4,'Sponsor Response Form (SRF)'!M2010),COUNTIF('SRF Drop Downs'!$A$2:$A$4,'Sponsor Response Form (SRF)'!N2010),COUNTIF('SRF Drop Downs'!$A$2:$A$4,'Sponsor Response Form (SRF)'!O2010),COUNTIF('SRF Drop Downs'!$A$2:$A$4,'Sponsor Response Form (SRF)'!P2010),COUNTIF('SRF Drop Downs'!$A$2:$A$4,'Sponsor Response Form (SRF)'!Q2010),COUNTIF('SRF Drop Downs'!$A$2:$A$4,'Sponsor Response Form (SRF)'!R2010)),"Complete","Incomplete"))</f>
        <v/>
      </c>
      <c r="T2010" s="25" t="str">
        <f>IF(S2010="Complete",IF(AND(NOT(ISNA(VLOOKUP(CONCATENATE(D2010,E2010,F2010,G2010,H2010,I2010,J2010,K2010),'SRF Drop Downs'!G:G,1,FALSE))),IF(AND(G2010&lt;&gt;"C3",K2010&lt;&gt;"O5"),IF(SUM(COUNTIF(L2010:R2010,"Y"),COUNTIF(L2010:R2010,"N"))=0,"V","I"),IF(COUNTIF(L2010:R2010,"Y"),"V","I"))="V", IF(AND('Sponsor Response Form (SRF)'!D2010="M1", COUNTIF('OMS Response Form (ORF)'!C:C, B2010)&gt;0), "I", "V")="V"), "Valid","Invalid")," ")</f>
        <v xml:space="preserve"> </v>
      </c>
    </row>
    <row r="2011" spans="1:20" x14ac:dyDescent="0.25">
      <c r="A2011" s="69"/>
      <c r="B2011" s="70"/>
      <c r="C2011" s="71"/>
      <c r="D2011" s="72"/>
      <c r="E2011" s="72"/>
      <c r="F2011" s="72"/>
      <c r="G2011" s="72"/>
      <c r="H2011" s="72"/>
      <c r="I2011" s="72"/>
      <c r="J2011" s="72"/>
      <c r="K2011" s="72"/>
      <c r="L2011" s="72"/>
      <c r="M2011" s="72"/>
      <c r="N2011" s="72"/>
      <c r="O2011" s="72"/>
      <c r="P2011" s="72"/>
      <c r="Q2011" s="72"/>
      <c r="R2011" s="72"/>
      <c r="S2011" s="24" t="str">
        <f>IF(COUNTA(A2011:R2011)=0,"",IF(AND(COUNTA(A2011:C2011)=3,COUNTIF('SRF Drop Downs'!$B$2:$B$5,'Sponsor Response Form (SRF)'!D2011),COUNTIF('SRF Drop Downs'!$F$2:$F$5,'Sponsor Response Form (SRF)'!E2011),COUNTIF('SRF Drop Downs'!$C$2:$C$4,'Sponsor Response Form (SRF)'!F2011),COUNTIF('SRF Drop Downs'!$D$2:$D$6,'Sponsor Response Form (SRF)'!G2011),COUNTIF('SRF Drop Downs'!$A$2:$A$5,'Sponsor Response Form (SRF)'!H2011),COUNTIF('SRF Drop Downs'!$A$2:$A$4,'Sponsor Response Form (SRF)'!I2011),COUNTIF('SRF Drop Downs'!$A$2:$A$5,'Sponsor Response Form (SRF)'!J2011),COUNTIF('SRF Drop Downs'!$E$2:$E$7,'Sponsor Response Form (SRF)'!K2011),COUNTIF('SRF Drop Downs'!$A$2:$A$4,'Sponsor Response Form (SRF)'!L2011),COUNTIF('SRF Drop Downs'!$A$2:$A$4,'Sponsor Response Form (SRF)'!M2011),COUNTIF('SRF Drop Downs'!$A$2:$A$4,'Sponsor Response Form (SRF)'!N2011),COUNTIF('SRF Drop Downs'!$A$2:$A$4,'Sponsor Response Form (SRF)'!O2011),COUNTIF('SRF Drop Downs'!$A$2:$A$4,'Sponsor Response Form (SRF)'!P2011),COUNTIF('SRF Drop Downs'!$A$2:$A$4,'Sponsor Response Form (SRF)'!Q2011),COUNTIF('SRF Drop Downs'!$A$2:$A$4,'Sponsor Response Form (SRF)'!R2011)),"Complete","Incomplete"))</f>
        <v/>
      </c>
      <c r="T2011" s="25" t="str">
        <f>IF(S2011="Complete",IF(AND(NOT(ISNA(VLOOKUP(CONCATENATE(D2011,E2011,F2011,G2011,H2011,I2011,J2011,K2011),'SRF Drop Downs'!G:G,1,FALSE))),IF(AND(G2011&lt;&gt;"C3",K2011&lt;&gt;"O5"),IF(SUM(COUNTIF(L2011:R2011,"Y"),COUNTIF(L2011:R2011,"N"))=0,"V","I"),IF(COUNTIF(L2011:R2011,"Y"),"V","I"))="V", IF(AND('Sponsor Response Form (SRF)'!D2011="M1", COUNTIF('OMS Response Form (ORF)'!C:C, B2011)&gt;0), "I", "V")="V"), "Valid","Invalid")," ")</f>
        <v xml:space="preserve"> </v>
      </c>
    </row>
    <row r="2012" spans="1:20" x14ac:dyDescent="0.25">
      <c r="A2012" s="69"/>
      <c r="B2012" s="70"/>
      <c r="C2012" s="71"/>
      <c r="D2012" s="72"/>
      <c r="E2012" s="72"/>
      <c r="F2012" s="72"/>
      <c r="G2012" s="72"/>
      <c r="H2012" s="72"/>
      <c r="I2012" s="72"/>
      <c r="J2012" s="72"/>
      <c r="K2012" s="72"/>
      <c r="L2012" s="72"/>
      <c r="M2012" s="72"/>
      <c r="N2012" s="72"/>
      <c r="O2012" s="72"/>
      <c r="P2012" s="72"/>
      <c r="Q2012" s="72"/>
      <c r="R2012" s="72"/>
      <c r="S2012" s="24" t="str">
        <f>IF(COUNTA(A2012:R2012)=0,"",IF(AND(COUNTA(A2012:C2012)=3,COUNTIF('SRF Drop Downs'!$B$2:$B$5,'Sponsor Response Form (SRF)'!D2012),COUNTIF('SRF Drop Downs'!$F$2:$F$5,'Sponsor Response Form (SRF)'!E2012),COUNTIF('SRF Drop Downs'!$C$2:$C$4,'Sponsor Response Form (SRF)'!F2012),COUNTIF('SRF Drop Downs'!$D$2:$D$6,'Sponsor Response Form (SRF)'!G2012),COUNTIF('SRF Drop Downs'!$A$2:$A$5,'Sponsor Response Form (SRF)'!H2012),COUNTIF('SRF Drop Downs'!$A$2:$A$4,'Sponsor Response Form (SRF)'!I2012),COUNTIF('SRF Drop Downs'!$A$2:$A$5,'Sponsor Response Form (SRF)'!J2012),COUNTIF('SRF Drop Downs'!$E$2:$E$7,'Sponsor Response Form (SRF)'!K2012),COUNTIF('SRF Drop Downs'!$A$2:$A$4,'Sponsor Response Form (SRF)'!L2012),COUNTIF('SRF Drop Downs'!$A$2:$A$4,'Sponsor Response Form (SRF)'!M2012),COUNTIF('SRF Drop Downs'!$A$2:$A$4,'Sponsor Response Form (SRF)'!N2012),COUNTIF('SRF Drop Downs'!$A$2:$A$4,'Sponsor Response Form (SRF)'!O2012),COUNTIF('SRF Drop Downs'!$A$2:$A$4,'Sponsor Response Form (SRF)'!P2012),COUNTIF('SRF Drop Downs'!$A$2:$A$4,'Sponsor Response Form (SRF)'!Q2012),COUNTIF('SRF Drop Downs'!$A$2:$A$4,'Sponsor Response Form (SRF)'!R2012)),"Complete","Incomplete"))</f>
        <v/>
      </c>
      <c r="T2012" s="25" t="str">
        <f>IF(S2012="Complete",IF(AND(NOT(ISNA(VLOOKUP(CONCATENATE(D2012,E2012,F2012,G2012,H2012,I2012,J2012,K2012),'SRF Drop Downs'!G:G,1,FALSE))),IF(AND(G2012&lt;&gt;"C3",K2012&lt;&gt;"O5"),IF(SUM(COUNTIF(L2012:R2012,"Y"),COUNTIF(L2012:R2012,"N"))=0,"V","I"),IF(COUNTIF(L2012:R2012,"Y"),"V","I"))="V", IF(AND('Sponsor Response Form (SRF)'!D2012="M1", COUNTIF('OMS Response Form (ORF)'!C:C, B2012)&gt;0), "I", "V")="V"), "Valid","Invalid")," ")</f>
        <v xml:space="preserve"> </v>
      </c>
    </row>
    <row r="2013" spans="1:20" x14ac:dyDescent="0.25">
      <c r="A2013" s="69"/>
      <c r="B2013" s="70"/>
      <c r="C2013" s="71"/>
      <c r="D2013" s="72"/>
      <c r="E2013" s="72"/>
      <c r="F2013" s="72"/>
      <c r="G2013" s="72"/>
      <c r="H2013" s="72"/>
      <c r="I2013" s="72"/>
      <c r="J2013" s="72"/>
      <c r="K2013" s="72"/>
      <c r="L2013" s="72"/>
      <c r="M2013" s="72"/>
      <c r="N2013" s="72"/>
      <c r="O2013" s="72"/>
      <c r="P2013" s="72"/>
      <c r="Q2013" s="72"/>
      <c r="R2013" s="72"/>
      <c r="S2013" s="24" t="str">
        <f>IF(COUNTA(A2013:R2013)=0,"",IF(AND(COUNTA(A2013:C2013)=3,COUNTIF('SRF Drop Downs'!$B$2:$B$5,'Sponsor Response Form (SRF)'!D2013),COUNTIF('SRF Drop Downs'!$F$2:$F$5,'Sponsor Response Form (SRF)'!E2013),COUNTIF('SRF Drop Downs'!$C$2:$C$4,'Sponsor Response Form (SRF)'!F2013),COUNTIF('SRF Drop Downs'!$D$2:$D$6,'Sponsor Response Form (SRF)'!G2013),COUNTIF('SRF Drop Downs'!$A$2:$A$5,'Sponsor Response Form (SRF)'!H2013),COUNTIF('SRF Drop Downs'!$A$2:$A$4,'Sponsor Response Form (SRF)'!I2013),COUNTIF('SRF Drop Downs'!$A$2:$A$5,'Sponsor Response Form (SRF)'!J2013),COUNTIF('SRF Drop Downs'!$E$2:$E$7,'Sponsor Response Form (SRF)'!K2013),COUNTIF('SRF Drop Downs'!$A$2:$A$4,'Sponsor Response Form (SRF)'!L2013),COUNTIF('SRF Drop Downs'!$A$2:$A$4,'Sponsor Response Form (SRF)'!M2013),COUNTIF('SRF Drop Downs'!$A$2:$A$4,'Sponsor Response Form (SRF)'!N2013),COUNTIF('SRF Drop Downs'!$A$2:$A$4,'Sponsor Response Form (SRF)'!O2013),COUNTIF('SRF Drop Downs'!$A$2:$A$4,'Sponsor Response Form (SRF)'!P2013),COUNTIF('SRF Drop Downs'!$A$2:$A$4,'Sponsor Response Form (SRF)'!Q2013),COUNTIF('SRF Drop Downs'!$A$2:$A$4,'Sponsor Response Form (SRF)'!R2013)),"Complete","Incomplete"))</f>
        <v/>
      </c>
      <c r="T2013" s="25" t="str">
        <f>IF(S2013="Complete",IF(AND(NOT(ISNA(VLOOKUP(CONCATENATE(D2013,E2013,F2013,G2013,H2013,I2013,J2013,K2013),'SRF Drop Downs'!G:G,1,FALSE))),IF(AND(G2013&lt;&gt;"C3",K2013&lt;&gt;"O5"),IF(SUM(COUNTIF(L2013:R2013,"Y"),COUNTIF(L2013:R2013,"N"))=0,"V","I"),IF(COUNTIF(L2013:R2013,"Y"),"V","I"))="V", IF(AND('Sponsor Response Form (SRF)'!D2013="M1", COUNTIF('OMS Response Form (ORF)'!C:C, B2013)&gt;0), "I", "V")="V"), "Valid","Invalid")," ")</f>
        <v xml:space="preserve"> </v>
      </c>
    </row>
    <row r="2014" spans="1:20" x14ac:dyDescent="0.25">
      <c r="A2014" s="69"/>
      <c r="B2014" s="70"/>
      <c r="C2014" s="71"/>
      <c r="D2014" s="72"/>
      <c r="E2014" s="72"/>
      <c r="F2014" s="72"/>
      <c r="G2014" s="72"/>
      <c r="H2014" s="72"/>
      <c r="I2014" s="72"/>
      <c r="J2014" s="72"/>
      <c r="K2014" s="72"/>
      <c r="L2014" s="72"/>
      <c r="M2014" s="72"/>
      <c r="N2014" s="72"/>
      <c r="O2014" s="72"/>
      <c r="P2014" s="72"/>
      <c r="Q2014" s="72"/>
      <c r="R2014" s="72"/>
      <c r="S2014" s="24" t="str">
        <f>IF(COUNTA(A2014:R2014)=0,"",IF(AND(COUNTA(A2014:C2014)=3,COUNTIF('SRF Drop Downs'!$B$2:$B$5,'Sponsor Response Form (SRF)'!D2014),COUNTIF('SRF Drop Downs'!$F$2:$F$5,'Sponsor Response Form (SRF)'!E2014),COUNTIF('SRF Drop Downs'!$C$2:$C$4,'Sponsor Response Form (SRF)'!F2014),COUNTIF('SRF Drop Downs'!$D$2:$D$6,'Sponsor Response Form (SRF)'!G2014),COUNTIF('SRF Drop Downs'!$A$2:$A$5,'Sponsor Response Form (SRF)'!H2014),COUNTIF('SRF Drop Downs'!$A$2:$A$4,'Sponsor Response Form (SRF)'!I2014),COUNTIF('SRF Drop Downs'!$A$2:$A$5,'Sponsor Response Form (SRF)'!J2014),COUNTIF('SRF Drop Downs'!$E$2:$E$7,'Sponsor Response Form (SRF)'!K2014),COUNTIF('SRF Drop Downs'!$A$2:$A$4,'Sponsor Response Form (SRF)'!L2014),COUNTIF('SRF Drop Downs'!$A$2:$A$4,'Sponsor Response Form (SRF)'!M2014),COUNTIF('SRF Drop Downs'!$A$2:$A$4,'Sponsor Response Form (SRF)'!N2014),COUNTIF('SRF Drop Downs'!$A$2:$A$4,'Sponsor Response Form (SRF)'!O2014),COUNTIF('SRF Drop Downs'!$A$2:$A$4,'Sponsor Response Form (SRF)'!P2014),COUNTIF('SRF Drop Downs'!$A$2:$A$4,'Sponsor Response Form (SRF)'!Q2014),COUNTIF('SRF Drop Downs'!$A$2:$A$4,'Sponsor Response Form (SRF)'!R2014)),"Complete","Incomplete"))</f>
        <v/>
      </c>
      <c r="T2014" s="25" t="str">
        <f>IF(S2014="Complete",IF(AND(NOT(ISNA(VLOOKUP(CONCATENATE(D2014,E2014,F2014,G2014,H2014,I2014,J2014,K2014),'SRF Drop Downs'!G:G,1,FALSE))),IF(AND(G2014&lt;&gt;"C3",K2014&lt;&gt;"O5"),IF(SUM(COUNTIF(L2014:R2014,"Y"),COUNTIF(L2014:R2014,"N"))=0,"V","I"),IF(COUNTIF(L2014:R2014,"Y"),"V","I"))="V", IF(AND('Sponsor Response Form (SRF)'!D2014="M1", COUNTIF('OMS Response Form (ORF)'!C:C, B2014)&gt;0), "I", "V")="V"), "Valid","Invalid")," ")</f>
        <v xml:space="preserve"> </v>
      </c>
    </row>
    <row r="2015" spans="1:20" x14ac:dyDescent="0.25">
      <c r="A2015" s="69"/>
      <c r="B2015" s="70"/>
      <c r="C2015" s="71"/>
      <c r="D2015" s="72"/>
      <c r="E2015" s="72"/>
      <c r="F2015" s="72"/>
      <c r="G2015" s="72"/>
      <c r="H2015" s="72"/>
      <c r="I2015" s="72"/>
      <c r="J2015" s="72"/>
      <c r="K2015" s="72"/>
      <c r="L2015" s="72"/>
      <c r="M2015" s="72"/>
      <c r="N2015" s="72"/>
      <c r="O2015" s="72"/>
      <c r="P2015" s="72"/>
      <c r="Q2015" s="72"/>
      <c r="R2015" s="72"/>
      <c r="S2015" s="24" t="str">
        <f>IF(COUNTA(A2015:R2015)=0,"",IF(AND(COUNTA(A2015:C2015)=3,COUNTIF('SRF Drop Downs'!$B$2:$B$5,'Sponsor Response Form (SRF)'!D2015),COUNTIF('SRF Drop Downs'!$F$2:$F$5,'Sponsor Response Form (SRF)'!E2015),COUNTIF('SRF Drop Downs'!$C$2:$C$4,'Sponsor Response Form (SRF)'!F2015),COUNTIF('SRF Drop Downs'!$D$2:$D$6,'Sponsor Response Form (SRF)'!G2015),COUNTIF('SRF Drop Downs'!$A$2:$A$5,'Sponsor Response Form (SRF)'!H2015),COUNTIF('SRF Drop Downs'!$A$2:$A$4,'Sponsor Response Form (SRF)'!I2015),COUNTIF('SRF Drop Downs'!$A$2:$A$5,'Sponsor Response Form (SRF)'!J2015),COUNTIF('SRF Drop Downs'!$E$2:$E$7,'Sponsor Response Form (SRF)'!K2015),COUNTIF('SRF Drop Downs'!$A$2:$A$4,'Sponsor Response Form (SRF)'!L2015),COUNTIF('SRF Drop Downs'!$A$2:$A$4,'Sponsor Response Form (SRF)'!M2015),COUNTIF('SRF Drop Downs'!$A$2:$A$4,'Sponsor Response Form (SRF)'!N2015),COUNTIF('SRF Drop Downs'!$A$2:$A$4,'Sponsor Response Form (SRF)'!O2015),COUNTIF('SRF Drop Downs'!$A$2:$A$4,'Sponsor Response Form (SRF)'!P2015),COUNTIF('SRF Drop Downs'!$A$2:$A$4,'Sponsor Response Form (SRF)'!Q2015),COUNTIF('SRF Drop Downs'!$A$2:$A$4,'Sponsor Response Form (SRF)'!R2015)),"Complete","Incomplete"))</f>
        <v/>
      </c>
      <c r="T2015" s="25" t="str">
        <f>IF(S2015="Complete",IF(AND(NOT(ISNA(VLOOKUP(CONCATENATE(D2015,E2015,F2015,G2015,H2015,I2015,J2015,K2015),'SRF Drop Downs'!G:G,1,FALSE))),IF(AND(G2015&lt;&gt;"C3",K2015&lt;&gt;"O5"),IF(SUM(COUNTIF(L2015:R2015,"Y"),COUNTIF(L2015:R2015,"N"))=0,"V","I"),IF(COUNTIF(L2015:R2015,"Y"),"V","I"))="V", IF(AND('Sponsor Response Form (SRF)'!D2015="M1", COUNTIF('OMS Response Form (ORF)'!C:C, B2015)&gt;0), "I", "V")="V"), "Valid","Invalid")," ")</f>
        <v xml:space="preserve"> </v>
      </c>
    </row>
    <row r="2016" spans="1:20" x14ac:dyDescent="0.25">
      <c r="A2016" s="69"/>
      <c r="B2016" s="70"/>
      <c r="C2016" s="71"/>
      <c r="D2016" s="72"/>
      <c r="E2016" s="72"/>
      <c r="F2016" s="72"/>
      <c r="G2016" s="72"/>
      <c r="H2016" s="72"/>
      <c r="I2016" s="72"/>
      <c r="J2016" s="72"/>
      <c r="K2016" s="72"/>
      <c r="L2016" s="72"/>
      <c r="M2016" s="72"/>
      <c r="N2016" s="72"/>
      <c r="O2016" s="72"/>
      <c r="P2016" s="72"/>
      <c r="Q2016" s="72"/>
      <c r="R2016" s="72"/>
      <c r="S2016" s="24" t="str">
        <f>IF(COUNTA(A2016:R2016)=0,"",IF(AND(COUNTA(A2016:C2016)=3,COUNTIF('SRF Drop Downs'!$B$2:$B$5,'Sponsor Response Form (SRF)'!D2016),COUNTIF('SRF Drop Downs'!$F$2:$F$5,'Sponsor Response Form (SRF)'!E2016),COUNTIF('SRF Drop Downs'!$C$2:$C$4,'Sponsor Response Form (SRF)'!F2016),COUNTIF('SRF Drop Downs'!$D$2:$D$6,'Sponsor Response Form (SRF)'!G2016),COUNTIF('SRF Drop Downs'!$A$2:$A$5,'Sponsor Response Form (SRF)'!H2016),COUNTIF('SRF Drop Downs'!$A$2:$A$4,'Sponsor Response Form (SRF)'!I2016),COUNTIF('SRF Drop Downs'!$A$2:$A$5,'Sponsor Response Form (SRF)'!J2016),COUNTIF('SRF Drop Downs'!$E$2:$E$7,'Sponsor Response Form (SRF)'!K2016),COUNTIF('SRF Drop Downs'!$A$2:$A$4,'Sponsor Response Form (SRF)'!L2016),COUNTIF('SRF Drop Downs'!$A$2:$A$4,'Sponsor Response Form (SRF)'!M2016),COUNTIF('SRF Drop Downs'!$A$2:$A$4,'Sponsor Response Form (SRF)'!N2016),COUNTIF('SRF Drop Downs'!$A$2:$A$4,'Sponsor Response Form (SRF)'!O2016),COUNTIF('SRF Drop Downs'!$A$2:$A$4,'Sponsor Response Form (SRF)'!P2016),COUNTIF('SRF Drop Downs'!$A$2:$A$4,'Sponsor Response Form (SRF)'!Q2016),COUNTIF('SRF Drop Downs'!$A$2:$A$4,'Sponsor Response Form (SRF)'!R2016)),"Complete","Incomplete"))</f>
        <v/>
      </c>
      <c r="T2016" s="25" t="str">
        <f>IF(S2016="Complete",IF(AND(NOT(ISNA(VLOOKUP(CONCATENATE(D2016,E2016,F2016,G2016,H2016,I2016,J2016,K2016),'SRF Drop Downs'!G:G,1,FALSE))),IF(AND(G2016&lt;&gt;"C3",K2016&lt;&gt;"O5"),IF(SUM(COUNTIF(L2016:R2016,"Y"),COUNTIF(L2016:R2016,"N"))=0,"V","I"),IF(COUNTIF(L2016:R2016,"Y"),"V","I"))="V", IF(AND('Sponsor Response Form (SRF)'!D2016="M1", COUNTIF('OMS Response Form (ORF)'!C:C, B2016)&gt;0), "I", "V")="V"), "Valid","Invalid")," ")</f>
        <v xml:space="preserve"> </v>
      </c>
    </row>
    <row r="2017" spans="1:20" x14ac:dyDescent="0.25">
      <c r="A2017" s="69"/>
      <c r="B2017" s="70"/>
      <c r="C2017" s="71"/>
      <c r="D2017" s="72"/>
      <c r="E2017" s="72"/>
      <c r="F2017" s="72"/>
      <c r="G2017" s="72"/>
      <c r="H2017" s="72"/>
      <c r="I2017" s="72"/>
      <c r="J2017" s="72"/>
      <c r="K2017" s="72"/>
      <c r="L2017" s="72"/>
      <c r="M2017" s="72"/>
      <c r="N2017" s="72"/>
      <c r="O2017" s="72"/>
      <c r="P2017" s="72"/>
      <c r="Q2017" s="72"/>
      <c r="R2017" s="72"/>
      <c r="S2017" s="24" t="str">
        <f>IF(COUNTA(A2017:R2017)=0,"",IF(AND(COUNTA(A2017:C2017)=3,COUNTIF('SRF Drop Downs'!$B$2:$B$5,'Sponsor Response Form (SRF)'!D2017),COUNTIF('SRF Drop Downs'!$F$2:$F$5,'Sponsor Response Form (SRF)'!E2017),COUNTIF('SRF Drop Downs'!$C$2:$C$4,'Sponsor Response Form (SRF)'!F2017),COUNTIF('SRF Drop Downs'!$D$2:$D$6,'Sponsor Response Form (SRF)'!G2017),COUNTIF('SRF Drop Downs'!$A$2:$A$5,'Sponsor Response Form (SRF)'!H2017),COUNTIF('SRF Drop Downs'!$A$2:$A$4,'Sponsor Response Form (SRF)'!I2017),COUNTIF('SRF Drop Downs'!$A$2:$A$5,'Sponsor Response Form (SRF)'!J2017),COUNTIF('SRF Drop Downs'!$E$2:$E$7,'Sponsor Response Form (SRF)'!K2017),COUNTIF('SRF Drop Downs'!$A$2:$A$4,'Sponsor Response Form (SRF)'!L2017),COUNTIF('SRF Drop Downs'!$A$2:$A$4,'Sponsor Response Form (SRF)'!M2017),COUNTIF('SRF Drop Downs'!$A$2:$A$4,'Sponsor Response Form (SRF)'!N2017),COUNTIF('SRF Drop Downs'!$A$2:$A$4,'Sponsor Response Form (SRF)'!O2017),COUNTIF('SRF Drop Downs'!$A$2:$A$4,'Sponsor Response Form (SRF)'!P2017),COUNTIF('SRF Drop Downs'!$A$2:$A$4,'Sponsor Response Form (SRF)'!Q2017),COUNTIF('SRF Drop Downs'!$A$2:$A$4,'Sponsor Response Form (SRF)'!R2017)),"Complete","Incomplete"))</f>
        <v/>
      </c>
      <c r="T2017" s="25" t="str">
        <f>IF(S2017="Complete",IF(AND(NOT(ISNA(VLOOKUP(CONCATENATE(D2017,E2017,F2017,G2017,H2017,I2017,J2017,K2017),'SRF Drop Downs'!G:G,1,FALSE))),IF(AND(G2017&lt;&gt;"C3",K2017&lt;&gt;"O5"),IF(SUM(COUNTIF(L2017:R2017,"Y"),COUNTIF(L2017:R2017,"N"))=0,"V","I"),IF(COUNTIF(L2017:R2017,"Y"),"V","I"))="V", IF(AND('Sponsor Response Form (SRF)'!D2017="M1", COUNTIF('OMS Response Form (ORF)'!C:C, B2017)&gt;0), "I", "V")="V"), "Valid","Invalid")," ")</f>
        <v xml:space="preserve"> </v>
      </c>
    </row>
    <row r="2018" spans="1:20" x14ac:dyDescent="0.25">
      <c r="A2018" s="69"/>
      <c r="B2018" s="70"/>
      <c r="C2018" s="71"/>
      <c r="D2018" s="72"/>
      <c r="E2018" s="72"/>
      <c r="F2018" s="72"/>
      <c r="G2018" s="72"/>
      <c r="H2018" s="72"/>
      <c r="I2018" s="72"/>
      <c r="J2018" s="72"/>
      <c r="K2018" s="72"/>
      <c r="L2018" s="72"/>
      <c r="M2018" s="72"/>
      <c r="N2018" s="72"/>
      <c r="O2018" s="72"/>
      <c r="P2018" s="72"/>
      <c r="Q2018" s="72"/>
      <c r="R2018" s="72"/>
      <c r="S2018" s="24" t="str">
        <f>IF(COUNTA(A2018:R2018)=0,"",IF(AND(COUNTA(A2018:C2018)=3,COUNTIF('SRF Drop Downs'!$B$2:$B$5,'Sponsor Response Form (SRF)'!D2018),COUNTIF('SRF Drop Downs'!$F$2:$F$5,'Sponsor Response Form (SRF)'!E2018),COUNTIF('SRF Drop Downs'!$C$2:$C$4,'Sponsor Response Form (SRF)'!F2018),COUNTIF('SRF Drop Downs'!$D$2:$D$6,'Sponsor Response Form (SRF)'!G2018),COUNTIF('SRF Drop Downs'!$A$2:$A$5,'Sponsor Response Form (SRF)'!H2018),COUNTIF('SRF Drop Downs'!$A$2:$A$4,'Sponsor Response Form (SRF)'!I2018),COUNTIF('SRF Drop Downs'!$A$2:$A$5,'Sponsor Response Form (SRF)'!J2018),COUNTIF('SRF Drop Downs'!$E$2:$E$7,'Sponsor Response Form (SRF)'!K2018),COUNTIF('SRF Drop Downs'!$A$2:$A$4,'Sponsor Response Form (SRF)'!L2018),COUNTIF('SRF Drop Downs'!$A$2:$A$4,'Sponsor Response Form (SRF)'!M2018),COUNTIF('SRF Drop Downs'!$A$2:$A$4,'Sponsor Response Form (SRF)'!N2018),COUNTIF('SRF Drop Downs'!$A$2:$A$4,'Sponsor Response Form (SRF)'!O2018),COUNTIF('SRF Drop Downs'!$A$2:$A$4,'Sponsor Response Form (SRF)'!P2018),COUNTIF('SRF Drop Downs'!$A$2:$A$4,'Sponsor Response Form (SRF)'!Q2018),COUNTIF('SRF Drop Downs'!$A$2:$A$4,'Sponsor Response Form (SRF)'!R2018)),"Complete","Incomplete"))</f>
        <v/>
      </c>
      <c r="T2018" s="25" t="str">
        <f>IF(S2018="Complete",IF(AND(NOT(ISNA(VLOOKUP(CONCATENATE(D2018,E2018,F2018,G2018,H2018,I2018,J2018,K2018),'SRF Drop Downs'!G:G,1,FALSE))),IF(AND(G2018&lt;&gt;"C3",K2018&lt;&gt;"O5"),IF(SUM(COUNTIF(L2018:R2018,"Y"),COUNTIF(L2018:R2018,"N"))=0,"V","I"),IF(COUNTIF(L2018:R2018,"Y"),"V","I"))="V", IF(AND('Sponsor Response Form (SRF)'!D2018="M1", COUNTIF('OMS Response Form (ORF)'!C:C, B2018)&gt;0), "I", "V")="V"), "Valid","Invalid")," ")</f>
        <v xml:space="preserve"> </v>
      </c>
    </row>
    <row r="2019" spans="1:20" x14ac:dyDescent="0.25">
      <c r="A2019" s="69"/>
      <c r="B2019" s="70"/>
      <c r="C2019" s="71"/>
      <c r="D2019" s="72"/>
      <c r="E2019" s="72"/>
      <c r="F2019" s="72"/>
      <c r="G2019" s="72"/>
      <c r="H2019" s="72"/>
      <c r="I2019" s="72"/>
      <c r="J2019" s="72"/>
      <c r="K2019" s="72"/>
      <c r="L2019" s="72"/>
      <c r="M2019" s="72"/>
      <c r="N2019" s="72"/>
      <c r="O2019" s="72"/>
      <c r="P2019" s="72"/>
      <c r="Q2019" s="72"/>
      <c r="R2019" s="72"/>
      <c r="S2019" s="24" t="str">
        <f>IF(COUNTA(A2019:R2019)=0,"",IF(AND(COUNTA(A2019:C2019)=3,COUNTIF('SRF Drop Downs'!$B$2:$B$5,'Sponsor Response Form (SRF)'!D2019),COUNTIF('SRF Drop Downs'!$F$2:$F$5,'Sponsor Response Form (SRF)'!E2019),COUNTIF('SRF Drop Downs'!$C$2:$C$4,'Sponsor Response Form (SRF)'!F2019),COUNTIF('SRF Drop Downs'!$D$2:$D$6,'Sponsor Response Form (SRF)'!G2019),COUNTIF('SRF Drop Downs'!$A$2:$A$5,'Sponsor Response Form (SRF)'!H2019),COUNTIF('SRF Drop Downs'!$A$2:$A$4,'Sponsor Response Form (SRF)'!I2019),COUNTIF('SRF Drop Downs'!$A$2:$A$5,'Sponsor Response Form (SRF)'!J2019),COUNTIF('SRF Drop Downs'!$E$2:$E$7,'Sponsor Response Form (SRF)'!K2019),COUNTIF('SRF Drop Downs'!$A$2:$A$4,'Sponsor Response Form (SRF)'!L2019),COUNTIF('SRF Drop Downs'!$A$2:$A$4,'Sponsor Response Form (SRF)'!M2019),COUNTIF('SRF Drop Downs'!$A$2:$A$4,'Sponsor Response Form (SRF)'!N2019),COUNTIF('SRF Drop Downs'!$A$2:$A$4,'Sponsor Response Form (SRF)'!O2019),COUNTIF('SRF Drop Downs'!$A$2:$A$4,'Sponsor Response Form (SRF)'!P2019),COUNTIF('SRF Drop Downs'!$A$2:$A$4,'Sponsor Response Form (SRF)'!Q2019),COUNTIF('SRF Drop Downs'!$A$2:$A$4,'Sponsor Response Form (SRF)'!R2019)),"Complete","Incomplete"))</f>
        <v/>
      </c>
      <c r="T2019" s="25" t="str">
        <f>IF(S2019="Complete",IF(AND(NOT(ISNA(VLOOKUP(CONCATENATE(D2019,E2019,F2019,G2019,H2019,I2019,J2019,K2019),'SRF Drop Downs'!G:G,1,FALSE))),IF(AND(G2019&lt;&gt;"C3",K2019&lt;&gt;"O5"),IF(SUM(COUNTIF(L2019:R2019,"Y"),COUNTIF(L2019:R2019,"N"))=0,"V","I"),IF(COUNTIF(L2019:R2019,"Y"),"V","I"))="V", IF(AND('Sponsor Response Form (SRF)'!D2019="M1", COUNTIF('OMS Response Form (ORF)'!C:C, B2019)&gt;0), "I", "V")="V"), "Valid","Invalid")," ")</f>
        <v xml:space="preserve"> </v>
      </c>
    </row>
    <row r="2020" spans="1:20" x14ac:dyDescent="0.25">
      <c r="A2020" s="69"/>
      <c r="B2020" s="70"/>
      <c r="C2020" s="71"/>
      <c r="D2020" s="72"/>
      <c r="E2020" s="72"/>
      <c r="F2020" s="72"/>
      <c r="G2020" s="72"/>
      <c r="H2020" s="72"/>
      <c r="I2020" s="72"/>
      <c r="J2020" s="72"/>
      <c r="K2020" s="72"/>
      <c r="L2020" s="72"/>
      <c r="M2020" s="72"/>
      <c r="N2020" s="72"/>
      <c r="O2020" s="72"/>
      <c r="P2020" s="72"/>
      <c r="Q2020" s="72"/>
      <c r="R2020" s="72"/>
      <c r="S2020" s="24" t="str">
        <f>IF(COUNTA(A2020:R2020)=0,"",IF(AND(COUNTA(A2020:C2020)=3,COUNTIF('SRF Drop Downs'!$B$2:$B$5,'Sponsor Response Form (SRF)'!D2020),COUNTIF('SRF Drop Downs'!$F$2:$F$5,'Sponsor Response Form (SRF)'!E2020),COUNTIF('SRF Drop Downs'!$C$2:$C$4,'Sponsor Response Form (SRF)'!F2020),COUNTIF('SRF Drop Downs'!$D$2:$D$6,'Sponsor Response Form (SRF)'!G2020),COUNTIF('SRF Drop Downs'!$A$2:$A$5,'Sponsor Response Form (SRF)'!H2020),COUNTIF('SRF Drop Downs'!$A$2:$A$4,'Sponsor Response Form (SRF)'!I2020),COUNTIF('SRF Drop Downs'!$A$2:$A$5,'Sponsor Response Form (SRF)'!J2020),COUNTIF('SRF Drop Downs'!$E$2:$E$7,'Sponsor Response Form (SRF)'!K2020),COUNTIF('SRF Drop Downs'!$A$2:$A$4,'Sponsor Response Form (SRF)'!L2020),COUNTIF('SRF Drop Downs'!$A$2:$A$4,'Sponsor Response Form (SRF)'!M2020),COUNTIF('SRF Drop Downs'!$A$2:$A$4,'Sponsor Response Form (SRF)'!N2020),COUNTIF('SRF Drop Downs'!$A$2:$A$4,'Sponsor Response Form (SRF)'!O2020),COUNTIF('SRF Drop Downs'!$A$2:$A$4,'Sponsor Response Form (SRF)'!P2020),COUNTIF('SRF Drop Downs'!$A$2:$A$4,'Sponsor Response Form (SRF)'!Q2020),COUNTIF('SRF Drop Downs'!$A$2:$A$4,'Sponsor Response Form (SRF)'!R2020)),"Complete","Incomplete"))</f>
        <v/>
      </c>
      <c r="T2020" s="25" t="str">
        <f>IF(S2020="Complete",IF(AND(NOT(ISNA(VLOOKUP(CONCATENATE(D2020,E2020,F2020,G2020,H2020,I2020,J2020,K2020),'SRF Drop Downs'!G:G,1,FALSE))),IF(AND(G2020&lt;&gt;"C3",K2020&lt;&gt;"O5"),IF(SUM(COUNTIF(L2020:R2020,"Y"),COUNTIF(L2020:R2020,"N"))=0,"V","I"),IF(COUNTIF(L2020:R2020,"Y"),"V","I"))="V", IF(AND('Sponsor Response Form (SRF)'!D2020="M1", COUNTIF('OMS Response Form (ORF)'!C:C, B2020)&gt;0), "I", "V")="V"), "Valid","Invalid")," ")</f>
        <v xml:space="preserve"> </v>
      </c>
    </row>
    <row r="2021" spans="1:20" x14ac:dyDescent="0.25">
      <c r="A2021" s="69"/>
      <c r="B2021" s="70"/>
      <c r="C2021" s="71"/>
      <c r="D2021" s="72"/>
      <c r="E2021" s="72"/>
      <c r="F2021" s="72"/>
      <c r="G2021" s="72"/>
      <c r="H2021" s="72"/>
      <c r="I2021" s="72"/>
      <c r="J2021" s="72"/>
      <c r="K2021" s="72"/>
      <c r="L2021" s="72"/>
      <c r="M2021" s="72"/>
      <c r="N2021" s="72"/>
      <c r="O2021" s="72"/>
      <c r="P2021" s="72"/>
      <c r="Q2021" s="72"/>
      <c r="R2021" s="72"/>
      <c r="S2021" s="24" t="str">
        <f>IF(COUNTA(A2021:R2021)=0,"",IF(AND(COUNTA(A2021:C2021)=3,COUNTIF('SRF Drop Downs'!$B$2:$B$5,'Sponsor Response Form (SRF)'!D2021),COUNTIF('SRF Drop Downs'!$F$2:$F$5,'Sponsor Response Form (SRF)'!E2021),COUNTIF('SRF Drop Downs'!$C$2:$C$4,'Sponsor Response Form (SRF)'!F2021),COUNTIF('SRF Drop Downs'!$D$2:$D$6,'Sponsor Response Form (SRF)'!G2021),COUNTIF('SRF Drop Downs'!$A$2:$A$5,'Sponsor Response Form (SRF)'!H2021),COUNTIF('SRF Drop Downs'!$A$2:$A$4,'Sponsor Response Form (SRF)'!I2021),COUNTIF('SRF Drop Downs'!$A$2:$A$5,'Sponsor Response Form (SRF)'!J2021),COUNTIF('SRF Drop Downs'!$E$2:$E$7,'Sponsor Response Form (SRF)'!K2021),COUNTIF('SRF Drop Downs'!$A$2:$A$4,'Sponsor Response Form (SRF)'!L2021),COUNTIF('SRF Drop Downs'!$A$2:$A$4,'Sponsor Response Form (SRF)'!M2021),COUNTIF('SRF Drop Downs'!$A$2:$A$4,'Sponsor Response Form (SRF)'!N2021),COUNTIF('SRF Drop Downs'!$A$2:$A$4,'Sponsor Response Form (SRF)'!O2021),COUNTIF('SRF Drop Downs'!$A$2:$A$4,'Sponsor Response Form (SRF)'!P2021),COUNTIF('SRF Drop Downs'!$A$2:$A$4,'Sponsor Response Form (SRF)'!Q2021),COUNTIF('SRF Drop Downs'!$A$2:$A$4,'Sponsor Response Form (SRF)'!R2021)),"Complete","Incomplete"))</f>
        <v/>
      </c>
      <c r="T2021" s="25" t="str">
        <f>IF(S2021="Complete",IF(AND(NOT(ISNA(VLOOKUP(CONCATENATE(D2021,E2021,F2021,G2021,H2021,I2021,J2021,K2021),'SRF Drop Downs'!G:G,1,FALSE))),IF(AND(G2021&lt;&gt;"C3",K2021&lt;&gt;"O5"),IF(SUM(COUNTIF(L2021:R2021,"Y"),COUNTIF(L2021:R2021,"N"))=0,"V","I"),IF(COUNTIF(L2021:R2021,"Y"),"V","I"))="V", IF(AND('Sponsor Response Form (SRF)'!D2021="M1", COUNTIF('OMS Response Form (ORF)'!C:C, B2021)&gt;0), "I", "V")="V"), "Valid","Invalid")," ")</f>
        <v xml:space="preserve"> </v>
      </c>
    </row>
    <row r="2022" spans="1:20" x14ac:dyDescent="0.25">
      <c r="A2022" s="69"/>
      <c r="B2022" s="70"/>
      <c r="C2022" s="71"/>
      <c r="D2022" s="72"/>
      <c r="E2022" s="72"/>
      <c r="F2022" s="72"/>
      <c r="G2022" s="72"/>
      <c r="H2022" s="72"/>
      <c r="I2022" s="72"/>
      <c r="J2022" s="72"/>
      <c r="K2022" s="72"/>
      <c r="L2022" s="72"/>
      <c r="M2022" s="72"/>
      <c r="N2022" s="72"/>
      <c r="O2022" s="72"/>
      <c r="P2022" s="72"/>
      <c r="Q2022" s="72"/>
      <c r="R2022" s="72"/>
      <c r="S2022" s="24" t="str">
        <f>IF(COUNTA(A2022:R2022)=0,"",IF(AND(COUNTA(A2022:C2022)=3,COUNTIF('SRF Drop Downs'!$B$2:$B$5,'Sponsor Response Form (SRF)'!D2022),COUNTIF('SRF Drop Downs'!$F$2:$F$5,'Sponsor Response Form (SRF)'!E2022),COUNTIF('SRF Drop Downs'!$C$2:$C$4,'Sponsor Response Form (SRF)'!F2022),COUNTIF('SRF Drop Downs'!$D$2:$D$6,'Sponsor Response Form (SRF)'!G2022),COUNTIF('SRF Drop Downs'!$A$2:$A$5,'Sponsor Response Form (SRF)'!H2022),COUNTIF('SRF Drop Downs'!$A$2:$A$4,'Sponsor Response Form (SRF)'!I2022),COUNTIF('SRF Drop Downs'!$A$2:$A$5,'Sponsor Response Form (SRF)'!J2022),COUNTIF('SRF Drop Downs'!$E$2:$E$7,'Sponsor Response Form (SRF)'!K2022),COUNTIF('SRF Drop Downs'!$A$2:$A$4,'Sponsor Response Form (SRF)'!L2022),COUNTIF('SRF Drop Downs'!$A$2:$A$4,'Sponsor Response Form (SRF)'!M2022),COUNTIF('SRF Drop Downs'!$A$2:$A$4,'Sponsor Response Form (SRF)'!N2022),COUNTIF('SRF Drop Downs'!$A$2:$A$4,'Sponsor Response Form (SRF)'!O2022),COUNTIF('SRF Drop Downs'!$A$2:$A$4,'Sponsor Response Form (SRF)'!P2022),COUNTIF('SRF Drop Downs'!$A$2:$A$4,'Sponsor Response Form (SRF)'!Q2022),COUNTIF('SRF Drop Downs'!$A$2:$A$4,'Sponsor Response Form (SRF)'!R2022)),"Complete","Incomplete"))</f>
        <v/>
      </c>
      <c r="T2022" s="25" t="str">
        <f>IF(S2022="Complete",IF(AND(NOT(ISNA(VLOOKUP(CONCATENATE(D2022,E2022,F2022,G2022,H2022,I2022,J2022,K2022),'SRF Drop Downs'!G:G,1,FALSE))),IF(AND(G2022&lt;&gt;"C3",K2022&lt;&gt;"O5"),IF(SUM(COUNTIF(L2022:R2022,"Y"),COUNTIF(L2022:R2022,"N"))=0,"V","I"),IF(COUNTIF(L2022:R2022,"Y"),"V","I"))="V", IF(AND('Sponsor Response Form (SRF)'!D2022="M1", COUNTIF('OMS Response Form (ORF)'!C:C, B2022)&gt;0), "I", "V")="V"), "Valid","Invalid")," ")</f>
        <v xml:space="preserve"> </v>
      </c>
    </row>
    <row r="2023" spans="1:20" x14ac:dyDescent="0.25">
      <c r="A2023" s="69"/>
      <c r="B2023" s="70"/>
      <c r="C2023" s="71"/>
      <c r="D2023" s="72"/>
      <c r="E2023" s="72"/>
      <c r="F2023" s="72"/>
      <c r="G2023" s="72"/>
      <c r="H2023" s="72"/>
      <c r="I2023" s="72"/>
      <c r="J2023" s="72"/>
      <c r="K2023" s="72"/>
      <c r="L2023" s="72"/>
      <c r="M2023" s="72"/>
      <c r="N2023" s="72"/>
      <c r="O2023" s="72"/>
      <c r="P2023" s="72"/>
      <c r="Q2023" s="72"/>
      <c r="R2023" s="72"/>
      <c r="S2023" s="24" t="str">
        <f>IF(COUNTA(A2023:R2023)=0,"",IF(AND(COUNTA(A2023:C2023)=3,COUNTIF('SRF Drop Downs'!$B$2:$B$5,'Sponsor Response Form (SRF)'!D2023),COUNTIF('SRF Drop Downs'!$F$2:$F$5,'Sponsor Response Form (SRF)'!E2023),COUNTIF('SRF Drop Downs'!$C$2:$C$4,'Sponsor Response Form (SRF)'!F2023),COUNTIF('SRF Drop Downs'!$D$2:$D$6,'Sponsor Response Form (SRF)'!G2023),COUNTIF('SRF Drop Downs'!$A$2:$A$5,'Sponsor Response Form (SRF)'!H2023),COUNTIF('SRF Drop Downs'!$A$2:$A$4,'Sponsor Response Form (SRF)'!I2023),COUNTIF('SRF Drop Downs'!$A$2:$A$5,'Sponsor Response Form (SRF)'!J2023),COUNTIF('SRF Drop Downs'!$E$2:$E$7,'Sponsor Response Form (SRF)'!K2023),COUNTIF('SRF Drop Downs'!$A$2:$A$4,'Sponsor Response Form (SRF)'!L2023),COUNTIF('SRF Drop Downs'!$A$2:$A$4,'Sponsor Response Form (SRF)'!M2023),COUNTIF('SRF Drop Downs'!$A$2:$A$4,'Sponsor Response Form (SRF)'!N2023),COUNTIF('SRF Drop Downs'!$A$2:$A$4,'Sponsor Response Form (SRF)'!O2023),COUNTIF('SRF Drop Downs'!$A$2:$A$4,'Sponsor Response Form (SRF)'!P2023),COUNTIF('SRF Drop Downs'!$A$2:$A$4,'Sponsor Response Form (SRF)'!Q2023),COUNTIF('SRF Drop Downs'!$A$2:$A$4,'Sponsor Response Form (SRF)'!R2023)),"Complete","Incomplete"))</f>
        <v/>
      </c>
      <c r="T2023" s="25" t="str">
        <f>IF(S2023="Complete",IF(AND(NOT(ISNA(VLOOKUP(CONCATENATE(D2023,E2023,F2023,G2023,H2023,I2023,J2023,K2023),'SRF Drop Downs'!G:G,1,FALSE))),IF(AND(G2023&lt;&gt;"C3",K2023&lt;&gt;"O5"),IF(SUM(COUNTIF(L2023:R2023,"Y"),COUNTIF(L2023:R2023,"N"))=0,"V","I"),IF(COUNTIF(L2023:R2023,"Y"),"V","I"))="V", IF(AND('Sponsor Response Form (SRF)'!D2023="M1", COUNTIF('OMS Response Form (ORF)'!C:C, B2023)&gt;0), "I", "V")="V"), "Valid","Invalid")," ")</f>
        <v xml:space="preserve"> </v>
      </c>
    </row>
    <row r="2024" spans="1:20" x14ac:dyDescent="0.25">
      <c r="A2024" s="69"/>
      <c r="B2024" s="70"/>
      <c r="C2024" s="71"/>
      <c r="D2024" s="72"/>
      <c r="E2024" s="72"/>
      <c r="F2024" s="72"/>
      <c r="G2024" s="72"/>
      <c r="H2024" s="72"/>
      <c r="I2024" s="72"/>
      <c r="J2024" s="72"/>
      <c r="K2024" s="72"/>
      <c r="L2024" s="72"/>
      <c r="M2024" s="72"/>
      <c r="N2024" s="72"/>
      <c r="O2024" s="72"/>
      <c r="P2024" s="72"/>
      <c r="Q2024" s="72"/>
      <c r="R2024" s="72"/>
      <c r="S2024" s="24" t="str">
        <f>IF(COUNTA(A2024:R2024)=0,"",IF(AND(COUNTA(A2024:C2024)=3,COUNTIF('SRF Drop Downs'!$B$2:$B$5,'Sponsor Response Form (SRF)'!D2024),COUNTIF('SRF Drop Downs'!$F$2:$F$5,'Sponsor Response Form (SRF)'!E2024),COUNTIF('SRF Drop Downs'!$C$2:$C$4,'Sponsor Response Form (SRF)'!F2024),COUNTIF('SRF Drop Downs'!$D$2:$D$6,'Sponsor Response Form (SRF)'!G2024),COUNTIF('SRF Drop Downs'!$A$2:$A$5,'Sponsor Response Form (SRF)'!H2024),COUNTIF('SRF Drop Downs'!$A$2:$A$4,'Sponsor Response Form (SRF)'!I2024),COUNTIF('SRF Drop Downs'!$A$2:$A$5,'Sponsor Response Form (SRF)'!J2024),COUNTIF('SRF Drop Downs'!$E$2:$E$7,'Sponsor Response Form (SRF)'!K2024),COUNTIF('SRF Drop Downs'!$A$2:$A$4,'Sponsor Response Form (SRF)'!L2024),COUNTIF('SRF Drop Downs'!$A$2:$A$4,'Sponsor Response Form (SRF)'!M2024),COUNTIF('SRF Drop Downs'!$A$2:$A$4,'Sponsor Response Form (SRF)'!N2024),COUNTIF('SRF Drop Downs'!$A$2:$A$4,'Sponsor Response Form (SRF)'!O2024),COUNTIF('SRF Drop Downs'!$A$2:$A$4,'Sponsor Response Form (SRF)'!P2024),COUNTIF('SRF Drop Downs'!$A$2:$A$4,'Sponsor Response Form (SRF)'!Q2024),COUNTIF('SRF Drop Downs'!$A$2:$A$4,'Sponsor Response Form (SRF)'!R2024)),"Complete","Incomplete"))</f>
        <v/>
      </c>
      <c r="T2024" s="25" t="str">
        <f>IF(S2024="Complete",IF(AND(NOT(ISNA(VLOOKUP(CONCATENATE(D2024,E2024,F2024,G2024,H2024,I2024,J2024,K2024),'SRF Drop Downs'!G:G,1,FALSE))),IF(AND(G2024&lt;&gt;"C3",K2024&lt;&gt;"O5"),IF(SUM(COUNTIF(L2024:R2024,"Y"),COUNTIF(L2024:R2024,"N"))=0,"V","I"),IF(COUNTIF(L2024:R2024,"Y"),"V","I"))="V", IF(AND('Sponsor Response Form (SRF)'!D2024="M1", COUNTIF('OMS Response Form (ORF)'!C:C, B2024)&gt;0), "I", "V")="V"), "Valid","Invalid")," ")</f>
        <v xml:space="preserve"> </v>
      </c>
    </row>
    <row r="2025" spans="1:20" x14ac:dyDescent="0.25">
      <c r="A2025" s="69"/>
      <c r="B2025" s="70"/>
      <c r="C2025" s="71"/>
      <c r="D2025" s="72"/>
      <c r="E2025" s="72"/>
      <c r="F2025" s="72"/>
      <c r="G2025" s="72"/>
      <c r="H2025" s="72"/>
      <c r="I2025" s="72"/>
      <c r="J2025" s="72"/>
      <c r="K2025" s="72"/>
      <c r="L2025" s="72"/>
      <c r="M2025" s="72"/>
      <c r="N2025" s="72"/>
      <c r="O2025" s="72"/>
      <c r="P2025" s="72"/>
      <c r="Q2025" s="72"/>
      <c r="R2025" s="72"/>
      <c r="S2025" s="24" t="str">
        <f>IF(COUNTA(A2025:R2025)=0,"",IF(AND(COUNTA(A2025:C2025)=3,COUNTIF('SRF Drop Downs'!$B$2:$B$5,'Sponsor Response Form (SRF)'!D2025),COUNTIF('SRF Drop Downs'!$F$2:$F$5,'Sponsor Response Form (SRF)'!E2025),COUNTIF('SRF Drop Downs'!$C$2:$C$4,'Sponsor Response Form (SRF)'!F2025),COUNTIF('SRF Drop Downs'!$D$2:$D$6,'Sponsor Response Form (SRF)'!G2025),COUNTIF('SRF Drop Downs'!$A$2:$A$5,'Sponsor Response Form (SRF)'!H2025),COUNTIF('SRF Drop Downs'!$A$2:$A$4,'Sponsor Response Form (SRF)'!I2025),COUNTIF('SRF Drop Downs'!$A$2:$A$5,'Sponsor Response Form (SRF)'!J2025),COUNTIF('SRF Drop Downs'!$E$2:$E$7,'Sponsor Response Form (SRF)'!K2025),COUNTIF('SRF Drop Downs'!$A$2:$A$4,'Sponsor Response Form (SRF)'!L2025),COUNTIF('SRF Drop Downs'!$A$2:$A$4,'Sponsor Response Form (SRF)'!M2025),COUNTIF('SRF Drop Downs'!$A$2:$A$4,'Sponsor Response Form (SRF)'!N2025),COUNTIF('SRF Drop Downs'!$A$2:$A$4,'Sponsor Response Form (SRF)'!O2025),COUNTIF('SRF Drop Downs'!$A$2:$A$4,'Sponsor Response Form (SRF)'!P2025),COUNTIF('SRF Drop Downs'!$A$2:$A$4,'Sponsor Response Form (SRF)'!Q2025),COUNTIF('SRF Drop Downs'!$A$2:$A$4,'Sponsor Response Form (SRF)'!R2025)),"Complete","Incomplete"))</f>
        <v/>
      </c>
      <c r="T2025" s="25" t="str">
        <f>IF(S2025="Complete",IF(AND(NOT(ISNA(VLOOKUP(CONCATENATE(D2025,E2025,F2025,G2025,H2025,I2025,J2025,K2025),'SRF Drop Downs'!G:G,1,FALSE))),IF(AND(G2025&lt;&gt;"C3",K2025&lt;&gt;"O5"),IF(SUM(COUNTIF(L2025:R2025,"Y"),COUNTIF(L2025:R2025,"N"))=0,"V","I"),IF(COUNTIF(L2025:R2025,"Y"),"V","I"))="V", IF(AND('Sponsor Response Form (SRF)'!D2025="M1", COUNTIF('OMS Response Form (ORF)'!C:C, B2025)&gt;0), "I", "V")="V"), "Valid","Invalid")," ")</f>
        <v xml:space="preserve"> </v>
      </c>
    </row>
    <row r="2026" spans="1:20" x14ac:dyDescent="0.25">
      <c r="A2026" s="69"/>
      <c r="B2026" s="70"/>
      <c r="C2026" s="71"/>
      <c r="D2026" s="72"/>
      <c r="E2026" s="72"/>
      <c r="F2026" s="72"/>
      <c r="G2026" s="72"/>
      <c r="H2026" s="72"/>
      <c r="I2026" s="72"/>
      <c r="J2026" s="72"/>
      <c r="K2026" s="72"/>
      <c r="L2026" s="72"/>
      <c r="M2026" s="72"/>
      <c r="N2026" s="72"/>
      <c r="O2026" s="72"/>
      <c r="P2026" s="72"/>
      <c r="Q2026" s="72"/>
      <c r="R2026" s="72"/>
      <c r="S2026" s="24" t="str">
        <f>IF(COUNTA(A2026:R2026)=0,"",IF(AND(COUNTA(A2026:C2026)=3,COUNTIF('SRF Drop Downs'!$B$2:$B$5,'Sponsor Response Form (SRF)'!D2026),COUNTIF('SRF Drop Downs'!$F$2:$F$5,'Sponsor Response Form (SRF)'!E2026),COUNTIF('SRF Drop Downs'!$C$2:$C$4,'Sponsor Response Form (SRF)'!F2026),COUNTIF('SRF Drop Downs'!$D$2:$D$6,'Sponsor Response Form (SRF)'!G2026),COUNTIF('SRF Drop Downs'!$A$2:$A$5,'Sponsor Response Form (SRF)'!H2026),COUNTIF('SRF Drop Downs'!$A$2:$A$4,'Sponsor Response Form (SRF)'!I2026),COUNTIF('SRF Drop Downs'!$A$2:$A$5,'Sponsor Response Form (SRF)'!J2026),COUNTIF('SRF Drop Downs'!$E$2:$E$7,'Sponsor Response Form (SRF)'!K2026),COUNTIF('SRF Drop Downs'!$A$2:$A$4,'Sponsor Response Form (SRF)'!L2026),COUNTIF('SRF Drop Downs'!$A$2:$A$4,'Sponsor Response Form (SRF)'!M2026),COUNTIF('SRF Drop Downs'!$A$2:$A$4,'Sponsor Response Form (SRF)'!N2026),COUNTIF('SRF Drop Downs'!$A$2:$A$4,'Sponsor Response Form (SRF)'!O2026),COUNTIF('SRF Drop Downs'!$A$2:$A$4,'Sponsor Response Form (SRF)'!P2026),COUNTIF('SRF Drop Downs'!$A$2:$A$4,'Sponsor Response Form (SRF)'!Q2026),COUNTIF('SRF Drop Downs'!$A$2:$A$4,'Sponsor Response Form (SRF)'!R2026)),"Complete","Incomplete"))</f>
        <v/>
      </c>
      <c r="T2026" s="25" t="str">
        <f>IF(S2026="Complete",IF(AND(NOT(ISNA(VLOOKUP(CONCATENATE(D2026,E2026,F2026,G2026,H2026,I2026,J2026,K2026),'SRF Drop Downs'!G:G,1,FALSE))),IF(AND(G2026&lt;&gt;"C3",K2026&lt;&gt;"O5"),IF(SUM(COUNTIF(L2026:R2026,"Y"),COUNTIF(L2026:R2026,"N"))=0,"V","I"),IF(COUNTIF(L2026:R2026,"Y"),"V","I"))="V", IF(AND('Sponsor Response Form (SRF)'!D2026="M1", COUNTIF('OMS Response Form (ORF)'!C:C, B2026)&gt;0), "I", "V")="V"), "Valid","Invalid")," ")</f>
        <v xml:space="preserve"> </v>
      </c>
    </row>
    <row r="2027" spans="1:20" x14ac:dyDescent="0.25">
      <c r="A2027" s="69"/>
      <c r="B2027" s="70"/>
      <c r="C2027" s="71"/>
      <c r="D2027" s="72"/>
      <c r="E2027" s="72"/>
      <c r="F2027" s="72"/>
      <c r="G2027" s="72"/>
      <c r="H2027" s="72"/>
      <c r="I2027" s="72"/>
      <c r="J2027" s="72"/>
      <c r="K2027" s="72"/>
      <c r="L2027" s="72"/>
      <c r="M2027" s="72"/>
      <c r="N2027" s="72"/>
      <c r="O2027" s="72"/>
      <c r="P2027" s="72"/>
      <c r="Q2027" s="72"/>
      <c r="R2027" s="72"/>
      <c r="S2027" s="24" t="str">
        <f>IF(COUNTA(A2027:R2027)=0,"",IF(AND(COUNTA(A2027:C2027)=3,COUNTIF('SRF Drop Downs'!$B$2:$B$5,'Sponsor Response Form (SRF)'!D2027),COUNTIF('SRF Drop Downs'!$F$2:$F$5,'Sponsor Response Form (SRF)'!E2027),COUNTIF('SRF Drop Downs'!$C$2:$C$4,'Sponsor Response Form (SRF)'!F2027),COUNTIF('SRF Drop Downs'!$D$2:$D$6,'Sponsor Response Form (SRF)'!G2027),COUNTIF('SRF Drop Downs'!$A$2:$A$5,'Sponsor Response Form (SRF)'!H2027),COUNTIF('SRF Drop Downs'!$A$2:$A$4,'Sponsor Response Form (SRF)'!I2027),COUNTIF('SRF Drop Downs'!$A$2:$A$5,'Sponsor Response Form (SRF)'!J2027),COUNTIF('SRF Drop Downs'!$E$2:$E$7,'Sponsor Response Form (SRF)'!K2027),COUNTIF('SRF Drop Downs'!$A$2:$A$4,'Sponsor Response Form (SRF)'!L2027),COUNTIF('SRF Drop Downs'!$A$2:$A$4,'Sponsor Response Form (SRF)'!M2027),COUNTIF('SRF Drop Downs'!$A$2:$A$4,'Sponsor Response Form (SRF)'!N2027),COUNTIF('SRF Drop Downs'!$A$2:$A$4,'Sponsor Response Form (SRF)'!O2027),COUNTIF('SRF Drop Downs'!$A$2:$A$4,'Sponsor Response Form (SRF)'!P2027),COUNTIF('SRF Drop Downs'!$A$2:$A$4,'Sponsor Response Form (SRF)'!Q2027),COUNTIF('SRF Drop Downs'!$A$2:$A$4,'Sponsor Response Form (SRF)'!R2027)),"Complete","Incomplete"))</f>
        <v/>
      </c>
      <c r="T2027" s="25" t="str">
        <f>IF(S2027="Complete",IF(AND(NOT(ISNA(VLOOKUP(CONCATENATE(D2027,E2027,F2027,G2027,H2027,I2027,J2027,K2027),'SRF Drop Downs'!G:G,1,FALSE))),IF(AND(G2027&lt;&gt;"C3",K2027&lt;&gt;"O5"),IF(SUM(COUNTIF(L2027:R2027,"Y"),COUNTIF(L2027:R2027,"N"))=0,"V","I"),IF(COUNTIF(L2027:R2027,"Y"),"V","I"))="V", IF(AND('Sponsor Response Form (SRF)'!D2027="M1", COUNTIF('OMS Response Form (ORF)'!C:C, B2027)&gt;0), "I", "V")="V"), "Valid","Invalid")," ")</f>
        <v xml:space="preserve"> </v>
      </c>
    </row>
    <row r="2028" spans="1:20" x14ac:dyDescent="0.25">
      <c r="A2028" s="69"/>
      <c r="B2028" s="70"/>
      <c r="C2028" s="71"/>
      <c r="D2028" s="72"/>
      <c r="E2028" s="72"/>
      <c r="F2028" s="72"/>
      <c r="G2028" s="72"/>
      <c r="H2028" s="72"/>
      <c r="I2028" s="72"/>
      <c r="J2028" s="72"/>
      <c r="K2028" s="72"/>
      <c r="L2028" s="72"/>
      <c r="M2028" s="72"/>
      <c r="N2028" s="72"/>
      <c r="O2028" s="72"/>
      <c r="P2028" s="72"/>
      <c r="Q2028" s="72"/>
      <c r="R2028" s="72"/>
      <c r="S2028" s="24" t="str">
        <f>IF(COUNTA(A2028:R2028)=0,"",IF(AND(COUNTA(A2028:C2028)=3,COUNTIF('SRF Drop Downs'!$B$2:$B$5,'Sponsor Response Form (SRF)'!D2028),COUNTIF('SRF Drop Downs'!$F$2:$F$5,'Sponsor Response Form (SRF)'!E2028),COUNTIF('SRF Drop Downs'!$C$2:$C$4,'Sponsor Response Form (SRF)'!F2028),COUNTIF('SRF Drop Downs'!$D$2:$D$6,'Sponsor Response Form (SRF)'!G2028),COUNTIF('SRF Drop Downs'!$A$2:$A$5,'Sponsor Response Form (SRF)'!H2028),COUNTIF('SRF Drop Downs'!$A$2:$A$4,'Sponsor Response Form (SRF)'!I2028),COUNTIF('SRF Drop Downs'!$A$2:$A$5,'Sponsor Response Form (SRF)'!J2028),COUNTIF('SRF Drop Downs'!$E$2:$E$7,'Sponsor Response Form (SRF)'!K2028),COUNTIF('SRF Drop Downs'!$A$2:$A$4,'Sponsor Response Form (SRF)'!L2028),COUNTIF('SRF Drop Downs'!$A$2:$A$4,'Sponsor Response Form (SRF)'!M2028),COUNTIF('SRF Drop Downs'!$A$2:$A$4,'Sponsor Response Form (SRF)'!N2028),COUNTIF('SRF Drop Downs'!$A$2:$A$4,'Sponsor Response Form (SRF)'!O2028),COUNTIF('SRF Drop Downs'!$A$2:$A$4,'Sponsor Response Form (SRF)'!P2028),COUNTIF('SRF Drop Downs'!$A$2:$A$4,'Sponsor Response Form (SRF)'!Q2028),COUNTIF('SRF Drop Downs'!$A$2:$A$4,'Sponsor Response Form (SRF)'!R2028)),"Complete","Incomplete"))</f>
        <v/>
      </c>
      <c r="T2028" s="25" t="str">
        <f>IF(S2028="Complete",IF(AND(NOT(ISNA(VLOOKUP(CONCATENATE(D2028,E2028,F2028,G2028,H2028,I2028,J2028,K2028),'SRF Drop Downs'!G:G,1,FALSE))),IF(AND(G2028&lt;&gt;"C3",K2028&lt;&gt;"O5"),IF(SUM(COUNTIF(L2028:R2028,"Y"),COUNTIF(L2028:R2028,"N"))=0,"V","I"),IF(COUNTIF(L2028:R2028,"Y"),"V","I"))="V", IF(AND('Sponsor Response Form (SRF)'!D2028="M1", COUNTIF('OMS Response Form (ORF)'!C:C, B2028)&gt;0), "I", "V")="V"), "Valid","Invalid")," ")</f>
        <v xml:space="preserve"> </v>
      </c>
    </row>
    <row r="2029" spans="1:20" x14ac:dyDescent="0.25">
      <c r="A2029" s="69"/>
      <c r="B2029" s="70"/>
      <c r="C2029" s="71"/>
      <c r="D2029" s="72"/>
      <c r="E2029" s="72"/>
      <c r="F2029" s="72"/>
      <c r="G2029" s="72"/>
      <c r="H2029" s="72"/>
      <c r="I2029" s="72"/>
      <c r="J2029" s="72"/>
      <c r="K2029" s="72"/>
      <c r="L2029" s="72"/>
      <c r="M2029" s="72"/>
      <c r="N2029" s="72"/>
      <c r="O2029" s="72"/>
      <c r="P2029" s="72"/>
      <c r="Q2029" s="72"/>
      <c r="R2029" s="72"/>
      <c r="S2029" s="24" t="str">
        <f>IF(COUNTA(A2029:R2029)=0,"",IF(AND(COUNTA(A2029:C2029)=3,COUNTIF('SRF Drop Downs'!$B$2:$B$5,'Sponsor Response Form (SRF)'!D2029),COUNTIF('SRF Drop Downs'!$F$2:$F$5,'Sponsor Response Form (SRF)'!E2029),COUNTIF('SRF Drop Downs'!$C$2:$C$4,'Sponsor Response Form (SRF)'!F2029),COUNTIF('SRF Drop Downs'!$D$2:$D$6,'Sponsor Response Form (SRF)'!G2029),COUNTIF('SRF Drop Downs'!$A$2:$A$5,'Sponsor Response Form (SRF)'!H2029),COUNTIF('SRF Drop Downs'!$A$2:$A$4,'Sponsor Response Form (SRF)'!I2029),COUNTIF('SRF Drop Downs'!$A$2:$A$5,'Sponsor Response Form (SRF)'!J2029),COUNTIF('SRF Drop Downs'!$E$2:$E$7,'Sponsor Response Form (SRF)'!K2029),COUNTIF('SRF Drop Downs'!$A$2:$A$4,'Sponsor Response Form (SRF)'!L2029),COUNTIF('SRF Drop Downs'!$A$2:$A$4,'Sponsor Response Form (SRF)'!M2029),COUNTIF('SRF Drop Downs'!$A$2:$A$4,'Sponsor Response Form (SRF)'!N2029),COUNTIF('SRF Drop Downs'!$A$2:$A$4,'Sponsor Response Form (SRF)'!O2029),COUNTIF('SRF Drop Downs'!$A$2:$A$4,'Sponsor Response Form (SRF)'!P2029),COUNTIF('SRF Drop Downs'!$A$2:$A$4,'Sponsor Response Form (SRF)'!Q2029),COUNTIF('SRF Drop Downs'!$A$2:$A$4,'Sponsor Response Form (SRF)'!R2029)),"Complete","Incomplete"))</f>
        <v/>
      </c>
      <c r="T2029" s="25" t="str">
        <f>IF(S2029="Complete",IF(AND(NOT(ISNA(VLOOKUP(CONCATENATE(D2029,E2029,F2029,G2029,H2029,I2029,J2029,K2029),'SRF Drop Downs'!G:G,1,FALSE))),IF(AND(G2029&lt;&gt;"C3",K2029&lt;&gt;"O5"),IF(SUM(COUNTIF(L2029:R2029,"Y"),COUNTIF(L2029:R2029,"N"))=0,"V","I"),IF(COUNTIF(L2029:R2029,"Y"),"V","I"))="V", IF(AND('Sponsor Response Form (SRF)'!D2029="M1", COUNTIF('OMS Response Form (ORF)'!C:C, B2029)&gt;0), "I", "V")="V"), "Valid","Invalid")," ")</f>
        <v xml:space="preserve"> </v>
      </c>
    </row>
    <row r="2030" spans="1:20" x14ac:dyDescent="0.25">
      <c r="A2030" s="69"/>
      <c r="B2030" s="70"/>
      <c r="C2030" s="71"/>
      <c r="D2030" s="72"/>
      <c r="E2030" s="72"/>
      <c r="F2030" s="72"/>
      <c r="G2030" s="72"/>
      <c r="H2030" s="72"/>
      <c r="I2030" s="72"/>
      <c r="J2030" s="72"/>
      <c r="K2030" s="72"/>
      <c r="L2030" s="72"/>
      <c r="M2030" s="72"/>
      <c r="N2030" s="72"/>
      <c r="O2030" s="72"/>
      <c r="P2030" s="72"/>
      <c r="Q2030" s="72"/>
      <c r="R2030" s="72"/>
      <c r="S2030" s="24" t="str">
        <f>IF(COUNTA(A2030:R2030)=0,"",IF(AND(COUNTA(A2030:C2030)=3,COUNTIF('SRF Drop Downs'!$B$2:$B$5,'Sponsor Response Form (SRF)'!D2030),COUNTIF('SRF Drop Downs'!$F$2:$F$5,'Sponsor Response Form (SRF)'!E2030),COUNTIF('SRF Drop Downs'!$C$2:$C$4,'Sponsor Response Form (SRF)'!F2030),COUNTIF('SRF Drop Downs'!$D$2:$D$6,'Sponsor Response Form (SRF)'!G2030),COUNTIF('SRF Drop Downs'!$A$2:$A$5,'Sponsor Response Form (SRF)'!H2030),COUNTIF('SRF Drop Downs'!$A$2:$A$4,'Sponsor Response Form (SRF)'!I2030),COUNTIF('SRF Drop Downs'!$A$2:$A$5,'Sponsor Response Form (SRF)'!J2030),COUNTIF('SRF Drop Downs'!$E$2:$E$7,'Sponsor Response Form (SRF)'!K2030),COUNTIF('SRF Drop Downs'!$A$2:$A$4,'Sponsor Response Form (SRF)'!L2030),COUNTIF('SRF Drop Downs'!$A$2:$A$4,'Sponsor Response Form (SRF)'!M2030),COUNTIF('SRF Drop Downs'!$A$2:$A$4,'Sponsor Response Form (SRF)'!N2030),COUNTIF('SRF Drop Downs'!$A$2:$A$4,'Sponsor Response Form (SRF)'!O2030),COUNTIF('SRF Drop Downs'!$A$2:$A$4,'Sponsor Response Form (SRF)'!P2030),COUNTIF('SRF Drop Downs'!$A$2:$A$4,'Sponsor Response Form (SRF)'!Q2030),COUNTIF('SRF Drop Downs'!$A$2:$A$4,'Sponsor Response Form (SRF)'!R2030)),"Complete","Incomplete"))</f>
        <v/>
      </c>
      <c r="T2030" s="25" t="str">
        <f>IF(S2030="Complete",IF(AND(NOT(ISNA(VLOOKUP(CONCATENATE(D2030,E2030,F2030,G2030,H2030,I2030,J2030,K2030),'SRF Drop Downs'!G:G,1,FALSE))),IF(AND(G2030&lt;&gt;"C3",K2030&lt;&gt;"O5"),IF(SUM(COUNTIF(L2030:R2030,"Y"),COUNTIF(L2030:R2030,"N"))=0,"V","I"),IF(COUNTIF(L2030:R2030,"Y"),"V","I"))="V", IF(AND('Sponsor Response Form (SRF)'!D2030="M1", COUNTIF('OMS Response Form (ORF)'!C:C, B2030)&gt;0), "I", "V")="V"), "Valid","Invalid")," ")</f>
        <v xml:space="preserve"> </v>
      </c>
    </row>
    <row r="2031" spans="1:20" x14ac:dyDescent="0.25">
      <c r="A2031" s="69"/>
      <c r="B2031" s="70"/>
      <c r="C2031" s="71"/>
      <c r="D2031" s="72"/>
      <c r="E2031" s="72"/>
      <c r="F2031" s="72"/>
      <c r="G2031" s="72"/>
      <c r="H2031" s="72"/>
      <c r="I2031" s="72"/>
      <c r="J2031" s="72"/>
      <c r="K2031" s="72"/>
      <c r="L2031" s="72"/>
      <c r="M2031" s="72"/>
      <c r="N2031" s="72"/>
      <c r="O2031" s="72"/>
      <c r="P2031" s="72"/>
      <c r="Q2031" s="72"/>
      <c r="R2031" s="72"/>
      <c r="S2031" s="24" t="str">
        <f>IF(COUNTA(A2031:R2031)=0,"",IF(AND(COUNTA(A2031:C2031)=3,COUNTIF('SRF Drop Downs'!$B$2:$B$5,'Sponsor Response Form (SRF)'!D2031),COUNTIF('SRF Drop Downs'!$F$2:$F$5,'Sponsor Response Form (SRF)'!E2031),COUNTIF('SRF Drop Downs'!$C$2:$C$4,'Sponsor Response Form (SRF)'!F2031),COUNTIF('SRF Drop Downs'!$D$2:$D$6,'Sponsor Response Form (SRF)'!G2031),COUNTIF('SRF Drop Downs'!$A$2:$A$5,'Sponsor Response Form (SRF)'!H2031),COUNTIF('SRF Drop Downs'!$A$2:$A$4,'Sponsor Response Form (SRF)'!I2031),COUNTIF('SRF Drop Downs'!$A$2:$A$5,'Sponsor Response Form (SRF)'!J2031),COUNTIF('SRF Drop Downs'!$E$2:$E$7,'Sponsor Response Form (SRF)'!K2031),COUNTIF('SRF Drop Downs'!$A$2:$A$4,'Sponsor Response Form (SRF)'!L2031),COUNTIF('SRF Drop Downs'!$A$2:$A$4,'Sponsor Response Form (SRF)'!M2031),COUNTIF('SRF Drop Downs'!$A$2:$A$4,'Sponsor Response Form (SRF)'!N2031),COUNTIF('SRF Drop Downs'!$A$2:$A$4,'Sponsor Response Form (SRF)'!O2031),COUNTIF('SRF Drop Downs'!$A$2:$A$4,'Sponsor Response Form (SRF)'!P2031),COUNTIF('SRF Drop Downs'!$A$2:$A$4,'Sponsor Response Form (SRF)'!Q2031),COUNTIF('SRF Drop Downs'!$A$2:$A$4,'Sponsor Response Form (SRF)'!R2031)),"Complete","Incomplete"))</f>
        <v/>
      </c>
      <c r="T2031" s="25" t="str">
        <f>IF(S2031="Complete",IF(AND(NOT(ISNA(VLOOKUP(CONCATENATE(D2031,E2031,F2031,G2031,H2031,I2031,J2031,K2031),'SRF Drop Downs'!G:G,1,FALSE))),IF(AND(G2031&lt;&gt;"C3",K2031&lt;&gt;"O5"),IF(SUM(COUNTIF(L2031:R2031,"Y"),COUNTIF(L2031:R2031,"N"))=0,"V","I"),IF(COUNTIF(L2031:R2031,"Y"),"V","I"))="V", IF(AND('Sponsor Response Form (SRF)'!D2031="M1", COUNTIF('OMS Response Form (ORF)'!C:C, B2031)&gt;0), "I", "V")="V"), "Valid","Invalid")," ")</f>
        <v xml:space="preserve"> </v>
      </c>
    </row>
    <row r="2032" spans="1:20" x14ac:dyDescent="0.25">
      <c r="A2032" s="69"/>
      <c r="B2032" s="70"/>
      <c r="C2032" s="71"/>
      <c r="D2032" s="72"/>
      <c r="E2032" s="72"/>
      <c r="F2032" s="72"/>
      <c r="G2032" s="72"/>
      <c r="H2032" s="72"/>
      <c r="I2032" s="72"/>
      <c r="J2032" s="72"/>
      <c r="K2032" s="72"/>
      <c r="L2032" s="72"/>
      <c r="M2032" s="72"/>
      <c r="N2032" s="72"/>
      <c r="O2032" s="72"/>
      <c r="P2032" s="72"/>
      <c r="Q2032" s="72"/>
      <c r="R2032" s="72"/>
      <c r="S2032" s="24" t="str">
        <f>IF(COUNTA(A2032:R2032)=0,"",IF(AND(COUNTA(A2032:C2032)=3,COUNTIF('SRF Drop Downs'!$B$2:$B$5,'Sponsor Response Form (SRF)'!D2032),COUNTIF('SRF Drop Downs'!$F$2:$F$5,'Sponsor Response Form (SRF)'!E2032),COUNTIF('SRF Drop Downs'!$C$2:$C$4,'Sponsor Response Form (SRF)'!F2032),COUNTIF('SRF Drop Downs'!$D$2:$D$6,'Sponsor Response Form (SRF)'!G2032),COUNTIF('SRF Drop Downs'!$A$2:$A$5,'Sponsor Response Form (SRF)'!H2032),COUNTIF('SRF Drop Downs'!$A$2:$A$4,'Sponsor Response Form (SRF)'!I2032),COUNTIF('SRF Drop Downs'!$A$2:$A$5,'Sponsor Response Form (SRF)'!J2032),COUNTIF('SRF Drop Downs'!$E$2:$E$7,'Sponsor Response Form (SRF)'!K2032),COUNTIF('SRF Drop Downs'!$A$2:$A$4,'Sponsor Response Form (SRF)'!L2032),COUNTIF('SRF Drop Downs'!$A$2:$A$4,'Sponsor Response Form (SRF)'!M2032),COUNTIF('SRF Drop Downs'!$A$2:$A$4,'Sponsor Response Form (SRF)'!N2032),COUNTIF('SRF Drop Downs'!$A$2:$A$4,'Sponsor Response Form (SRF)'!O2032),COUNTIF('SRF Drop Downs'!$A$2:$A$4,'Sponsor Response Form (SRF)'!P2032),COUNTIF('SRF Drop Downs'!$A$2:$A$4,'Sponsor Response Form (SRF)'!Q2032),COUNTIF('SRF Drop Downs'!$A$2:$A$4,'Sponsor Response Form (SRF)'!R2032)),"Complete","Incomplete"))</f>
        <v/>
      </c>
      <c r="T2032" s="25" t="str">
        <f>IF(S2032="Complete",IF(AND(NOT(ISNA(VLOOKUP(CONCATENATE(D2032,E2032,F2032,G2032,H2032,I2032,J2032,K2032),'SRF Drop Downs'!G:G,1,FALSE))),IF(AND(G2032&lt;&gt;"C3",K2032&lt;&gt;"O5"),IF(SUM(COUNTIF(L2032:R2032,"Y"),COUNTIF(L2032:R2032,"N"))=0,"V","I"),IF(COUNTIF(L2032:R2032,"Y"),"V","I"))="V", IF(AND('Sponsor Response Form (SRF)'!D2032="M1", COUNTIF('OMS Response Form (ORF)'!C:C, B2032)&gt;0), "I", "V")="V"), "Valid","Invalid")," ")</f>
        <v xml:space="preserve"> </v>
      </c>
    </row>
    <row r="2033" spans="1:20" x14ac:dyDescent="0.25">
      <c r="A2033" s="69"/>
      <c r="B2033" s="70"/>
      <c r="C2033" s="71"/>
      <c r="D2033" s="72"/>
      <c r="E2033" s="72"/>
      <c r="F2033" s="72"/>
      <c r="G2033" s="72"/>
      <c r="H2033" s="72"/>
      <c r="I2033" s="72"/>
      <c r="J2033" s="72"/>
      <c r="K2033" s="72"/>
      <c r="L2033" s="72"/>
      <c r="M2033" s="72"/>
      <c r="N2033" s="72"/>
      <c r="O2033" s="72"/>
      <c r="P2033" s="72"/>
      <c r="Q2033" s="72"/>
      <c r="R2033" s="72"/>
      <c r="S2033" s="24" t="str">
        <f>IF(COUNTA(A2033:R2033)=0,"",IF(AND(COUNTA(A2033:C2033)=3,COUNTIF('SRF Drop Downs'!$B$2:$B$5,'Sponsor Response Form (SRF)'!D2033),COUNTIF('SRF Drop Downs'!$F$2:$F$5,'Sponsor Response Form (SRF)'!E2033),COUNTIF('SRF Drop Downs'!$C$2:$C$4,'Sponsor Response Form (SRF)'!F2033),COUNTIF('SRF Drop Downs'!$D$2:$D$6,'Sponsor Response Form (SRF)'!G2033),COUNTIF('SRF Drop Downs'!$A$2:$A$5,'Sponsor Response Form (SRF)'!H2033),COUNTIF('SRF Drop Downs'!$A$2:$A$4,'Sponsor Response Form (SRF)'!I2033),COUNTIF('SRF Drop Downs'!$A$2:$A$5,'Sponsor Response Form (SRF)'!J2033),COUNTIF('SRF Drop Downs'!$E$2:$E$7,'Sponsor Response Form (SRF)'!K2033),COUNTIF('SRF Drop Downs'!$A$2:$A$4,'Sponsor Response Form (SRF)'!L2033),COUNTIF('SRF Drop Downs'!$A$2:$A$4,'Sponsor Response Form (SRF)'!M2033),COUNTIF('SRF Drop Downs'!$A$2:$A$4,'Sponsor Response Form (SRF)'!N2033),COUNTIF('SRF Drop Downs'!$A$2:$A$4,'Sponsor Response Form (SRF)'!O2033),COUNTIF('SRF Drop Downs'!$A$2:$A$4,'Sponsor Response Form (SRF)'!P2033),COUNTIF('SRF Drop Downs'!$A$2:$A$4,'Sponsor Response Form (SRF)'!Q2033),COUNTIF('SRF Drop Downs'!$A$2:$A$4,'Sponsor Response Form (SRF)'!R2033)),"Complete","Incomplete"))</f>
        <v/>
      </c>
      <c r="T2033" s="25" t="str">
        <f>IF(S2033="Complete",IF(AND(NOT(ISNA(VLOOKUP(CONCATENATE(D2033,E2033,F2033,G2033,H2033,I2033,J2033,K2033),'SRF Drop Downs'!G:G,1,FALSE))),IF(AND(G2033&lt;&gt;"C3",K2033&lt;&gt;"O5"),IF(SUM(COUNTIF(L2033:R2033,"Y"),COUNTIF(L2033:R2033,"N"))=0,"V","I"),IF(COUNTIF(L2033:R2033,"Y"),"V","I"))="V", IF(AND('Sponsor Response Form (SRF)'!D2033="M1", COUNTIF('OMS Response Form (ORF)'!C:C, B2033)&gt;0), "I", "V")="V"), "Valid","Invalid")," ")</f>
        <v xml:space="preserve"> </v>
      </c>
    </row>
    <row r="2034" spans="1:20" x14ac:dyDescent="0.25">
      <c r="A2034" s="69"/>
      <c r="B2034" s="70"/>
      <c r="C2034" s="71"/>
      <c r="D2034" s="72"/>
      <c r="E2034" s="72"/>
      <c r="F2034" s="72"/>
      <c r="G2034" s="72"/>
      <c r="H2034" s="72"/>
      <c r="I2034" s="72"/>
      <c r="J2034" s="72"/>
      <c r="K2034" s="72"/>
      <c r="L2034" s="72"/>
      <c r="M2034" s="72"/>
      <c r="N2034" s="72"/>
      <c r="O2034" s="72"/>
      <c r="P2034" s="72"/>
      <c r="Q2034" s="72"/>
      <c r="R2034" s="72"/>
      <c r="S2034" s="24" t="str">
        <f>IF(COUNTA(A2034:R2034)=0,"",IF(AND(COUNTA(A2034:C2034)=3,COUNTIF('SRF Drop Downs'!$B$2:$B$5,'Sponsor Response Form (SRF)'!D2034),COUNTIF('SRF Drop Downs'!$F$2:$F$5,'Sponsor Response Form (SRF)'!E2034),COUNTIF('SRF Drop Downs'!$C$2:$C$4,'Sponsor Response Form (SRF)'!F2034),COUNTIF('SRF Drop Downs'!$D$2:$D$6,'Sponsor Response Form (SRF)'!G2034),COUNTIF('SRF Drop Downs'!$A$2:$A$5,'Sponsor Response Form (SRF)'!H2034),COUNTIF('SRF Drop Downs'!$A$2:$A$4,'Sponsor Response Form (SRF)'!I2034),COUNTIF('SRF Drop Downs'!$A$2:$A$5,'Sponsor Response Form (SRF)'!J2034),COUNTIF('SRF Drop Downs'!$E$2:$E$7,'Sponsor Response Form (SRF)'!K2034),COUNTIF('SRF Drop Downs'!$A$2:$A$4,'Sponsor Response Form (SRF)'!L2034),COUNTIF('SRF Drop Downs'!$A$2:$A$4,'Sponsor Response Form (SRF)'!M2034),COUNTIF('SRF Drop Downs'!$A$2:$A$4,'Sponsor Response Form (SRF)'!N2034),COUNTIF('SRF Drop Downs'!$A$2:$A$4,'Sponsor Response Form (SRF)'!O2034),COUNTIF('SRF Drop Downs'!$A$2:$A$4,'Sponsor Response Form (SRF)'!P2034),COUNTIF('SRF Drop Downs'!$A$2:$A$4,'Sponsor Response Form (SRF)'!Q2034),COUNTIF('SRF Drop Downs'!$A$2:$A$4,'Sponsor Response Form (SRF)'!R2034)),"Complete","Incomplete"))</f>
        <v/>
      </c>
      <c r="T2034" s="25" t="str">
        <f>IF(S2034="Complete",IF(AND(NOT(ISNA(VLOOKUP(CONCATENATE(D2034,E2034,F2034,G2034,H2034,I2034,J2034,K2034),'SRF Drop Downs'!G:G,1,FALSE))),IF(AND(G2034&lt;&gt;"C3",K2034&lt;&gt;"O5"),IF(SUM(COUNTIF(L2034:R2034,"Y"),COUNTIF(L2034:R2034,"N"))=0,"V","I"),IF(COUNTIF(L2034:R2034,"Y"),"V","I"))="V", IF(AND('Sponsor Response Form (SRF)'!D2034="M1", COUNTIF('OMS Response Form (ORF)'!C:C, B2034)&gt;0), "I", "V")="V"), "Valid","Invalid")," ")</f>
        <v xml:space="preserve"> </v>
      </c>
    </row>
    <row r="2035" spans="1:20" x14ac:dyDescent="0.25">
      <c r="A2035" s="69"/>
      <c r="B2035" s="70"/>
      <c r="C2035" s="71"/>
      <c r="D2035" s="72"/>
      <c r="E2035" s="72"/>
      <c r="F2035" s="72"/>
      <c r="G2035" s="72"/>
      <c r="H2035" s="72"/>
      <c r="I2035" s="72"/>
      <c r="J2035" s="72"/>
      <c r="K2035" s="72"/>
      <c r="L2035" s="72"/>
      <c r="M2035" s="72"/>
      <c r="N2035" s="72"/>
      <c r="O2035" s="72"/>
      <c r="P2035" s="72"/>
      <c r="Q2035" s="72"/>
      <c r="R2035" s="72"/>
      <c r="S2035" s="24" t="str">
        <f>IF(COUNTA(A2035:R2035)=0,"",IF(AND(COUNTA(A2035:C2035)=3,COUNTIF('SRF Drop Downs'!$B$2:$B$5,'Sponsor Response Form (SRF)'!D2035),COUNTIF('SRF Drop Downs'!$F$2:$F$5,'Sponsor Response Form (SRF)'!E2035),COUNTIF('SRF Drop Downs'!$C$2:$C$4,'Sponsor Response Form (SRF)'!F2035),COUNTIF('SRF Drop Downs'!$D$2:$D$6,'Sponsor Response Form (SRF)'!G2035),COUNTIF('SRF Drop Downs'!$A$2:$A$5,'Sponsor Response Form (SRF)'!H2035),COUNTIF('SRF Drop Downs'!$A$2:$A$4,'Sponsor Response Form (SRF)'!I2035),COUNTIF('SRF Drop Downs'!$A$2:$A$5,'Sponsor Response Form (SRF)'!J2035),COUNTIF('SRF Drop Downs'!$E$2:$E$7,'Sponsor Response Form (SRF)'!K2035),COUNTIF('SRF Drop Downs'!$A$2:$A$4,'Sponsor Response Form (SRF)'!L2035),COUNTIF('SRF Drop Downs'!$A$2:$A$4,'Sponsor Response Form (SRF)'!M2035),COUNTIF('SRF Drop Downs'!$A$2:$A$4,'Sponsor Response Form (SRF)'!N2035),COUNTIF('SRF Drop Downs'!$A$2:$A$4,'Sponsor Response Form (SRF)'!O2035),COUNTIF('SRF Drop Downs'!$A$2:$A$4,'Sponsor Response Form (SRF)'!P2035),COUNTIF('SRF Drop Downs'!$A$2:$A$4,'Sponsor Response Form (SRF)'!Q2035),COUNTIF('SRF Drop Downs'!$A$2:$A$4,'Sponsor Response Form (SRF)'!R2035)),"Complete","Incomplete"))</f>
        <v/>
      </c>
      <c r="T2035" s="25" t="str">
        <f>IF(S2035="Complete",IF(AND(NOT(ISNA(VLOOKUP(CONCATENATE(D2035,E2035,F2035,G2035,H2035,I2035,J2035,K2035),'SRF Drop Downs'!G:G,1,FALSE))),IF(AND(G2035&lt;&gt;"C3",K2035&lt;&gt;"O5"),IF(SUM(COUNTIF(L2035:R2035,"Y"),COUNTIF(L2035:R2035,"N"))=0,"V","I"),IF(COUNTIF(L2035:R2035,"Y"),"V","I"))="V", IF(AND('Sponsor Response Form (SRF)'!D2035="M1", COUNTIF('OMS Response Form (ORF)'!C:C, B2035)&gt;0), "I", "V")="V"), "Valid","Invalid")," ")</f>
        <v xml:space="preserve"> </v>
      </c>
    </row>
    <row r="2036" spans="1:20" x14ac:dyDescent="0.25">
      <c r="A2036" s="69"/>
      <c r="B2036" s="70"/>
      <c r="C2036" s="71"/>
      <c r="D2036" s="72"/>
      <c r="E2036" s="72"/>
      <c r="F2036" s="72"/>
      <c r="G2036" s="72"/>
      <c r="H2036" s="72"/>
      <c r="I2036" s="72"/>
      <c r="J2036" s="72"/>
      <c r="K2036" s="72"/>
      <c r="L2036" s="72"/>
      <c r="M2036" s="72"/>
      <c r="N2036" s="72"/>
      <c r="O2036" s="72"/>
      <c r="P2036" s="72"/>
      <c r="Q2036" s="72"/>
      <c r="R2036" s="72"/>
      <c r="S2036" s="24" t="str">
        <f>IF(COUNTA(A2036:R2036)=0,"",IF(AND(COUNTA(A2036:C2036)=3,COUNTIF('SRF Drop Downs'!$B$2:$B$5,'Sponsor Response Form (SRF)'!D2036),COUNTIF('SRF Drop Downs'!$F$2:$F$5,'Sponsor Response Form (SRF)'!E2036),COUNTIF('SRF Drop Downs'!$C$2:$C$4,'Sponsor Response Form (SRF)'!F2036),COUNTIF('SRF Drop Downs'!$D$2:$D$6,'Sponsor Response Form (SRF)'!G2036),COUNTIF('SRF Drop Downs'!$A$2:$A$5,'Sponsor Response Form (SRF)'!H2036),COUNTIF('SRF Drop Downs'!$A$2:$A$4,'Sponsor Response Form (SRF)'!I2036),COUNTIF('SRF Drop Downs'!$A$2:$A$5,'Sponsor Response Form (SRF)'!J2036),COUNTIF('SRF Drop Downs'!$E$2:$E$7,'Sponsor Response Form (SRF)'!K2036),COUNTIF('SRF Drop Downs'!$A$2:$A$4,'Sponsor Response Form (SRF)'!L2036),COUNTIF('SRF Drop Downs'!$A$2:$A$4,'Sponsor Response Form (SRF)'!M2036),COUNTIF('SRF Drop Downs'!$A$2:$A$4,'Sponsor Response Form (SRF)'!N2036),COUNTIF('SRF Drop Downs'!$A$2:$A$4,'Sponsor Response Form (SRF)'!O2036),COUNTIF('SRF Drop Downs'!$A$2:$A$4,'Sponsor Response Form (SRF)'!P2036),COUNTIF('SRF Drop Downs'!$A$2:$A$4,'Sponsor Response Form (SRF)'!Q2036),COUNTIF('SRF Drop Downs'!$A$2:$A$4,'Sponsor Response Form (SRF)'!R2036)),"Complete","Incomplete"))</f>
        <v/>
      </c>
      <c r="T2036" s="25" t="str">
        <f>IF(S2036="Complete",IF(AND(NOT(ISNA(VLOOKUP(CONCATENATE(D2036,E2036,F2036,G2036,H2036,I2036,J2036,K2036),'SRF Drop Downs'!G:G,1,FALSE))),IF(AND(G2036&lt;&gt;"C3",K2036&lt;&gt;"O5"),IF(SUM(COUNTIF(L2036:R2036,"Y"),COUNTIF(L2036:R2036,"N"))=0,"V","I"),IF(COUNTIF(L2036:R2036,"Y"),"V","I"))="V", IF(AND('Sponsor Response Form (SRF)'!D2036="M1", COUNTIF('OMS Response Form (ORF)'!C:C, B2036)&gt;0), "I", "V")="V"), "Valid","Invalid")," ")</f>
        <v xml:space="preserve"> </v>
      </c>
    </row>
    <row r="2037" spans="1:20" x14ac:dyDescent="0.25">
      <c r="A2037" s="69"/>
      <c r="B2037" s="70"/>
      <c r="C2037" s="71"/>
      <c r="D2037" s="72"/>
      <c r="E2037" s="72"/>
      <c r="F2037" s="72"/>
      <c r="G2037" s="72"/>
      <c r="H2037" s="72"/>
      <c r="I2037" s="72"/>
      <c r="J2037" s="72"/>
      <c r="K2037" s="72"/>
      <c r="L2037" s="72"/>
      <c r="M2037" s="72"/>
      <c r="N2037" s="72"/>
      <c r="O2037" s="72"/>
      <c r="P2037" s="72"/>
      <c r="Q2037" s="72"/>
      <c r="R2037" s="72"/>
      <c r="S2037" s="24" t="str">
        <f>IF(COUNTA(A2037:R2037)=0,"",IF(AND(COUNTA(A2037:C2037)=3,COUNTIF('SRF Drop Downs'!$B$2:$B$5,'Sponsor Response Form (SRF)'!D2037),COUNTIF('SRF Drop Downs'!$F$2:$F$5,'Sponsor Response Form (SRF)'!E2037),COUNTIF('SRF Drop Downs'!$C$2:$C$4,'Sponsor Response Form (SRF)'!F2037),COUNTIF('SRF Drop Downs'!$D$2:$D$6,'Sponsor Response Form (SRF)'!G2037),COUNTIF('SRF Drop Downs'!$A$2:$A$5,'Sponsor Response Form (SRF)'!H2037),COUNTIF('SRF Drop Downs'!$A$2:$A$4,'Sponsor Response Form (SRF)'!I2037),COUNTIF('SRF Drop Downs'!$A$2:$A$5,'Sponsor Response Form (SRF)'!J2037),COUNTIF('SRF Drop Downs'!$E$2:$E$7,'Sponsor Response Form (SRF)'!K2037),COUNTIF('SRF Drop Downs'!$A$2:$A$4,'Sponsor Response Form (SRF)'!L2037),COUNTIF('SRF Drop Downs'!$A$2:$A$4,'Sponsor Response Form (SRF)'!M2037),COUNTIF('SRF Drop Downs'!$A$2:$A$4,'Sponsor Response Form (SRF)'!N2037),COUNTIF('SRF Drop Downs'!$A$2:$A$4,'Sponsor Response Form (SRF)'!O2037),COUNTIF('SRF Drop Downs'!$A$2:$A$4,'Sponsor Response Form (SRF)'!P2037),COUNTIF('SRF Drop Downs'!$A$2:$A$4,'Sponsor Response Form (SRF)'!Q2037),COUNTIF('SRF Drop Downs'!$A$2:$A$4,'Sponsor Response Form (SRF)'!R2037)),"Complete","Incomplete"))</f>
        <v/>
      </c>
      <c r="T2037" s="25" t="str">
        <f>IF(S2037="Complete",IF(AND(NOT(ISNA(VLOOKUP(CONCATENATE(D2037,E2037,F2037,G2037,H2037,I2037,J2037,K2037),'SRF Drop Downs'!G:G,1,FALSE))),IF(AND(G2037&lt;&gt;"C3",K2037&lt;&gt;"O5"),IF(SUM(COUNTIF(L2037:R2037,"Y"),COUNTIF(L2037:R2037,"N"))=0,"V","I"),IF(COUNTIF(L2037:R2037,"Y"),"V","I"))="V", IF(AND('Sponsor Response Form (SRF)'!D2037="M1", COUNTIF('OMS Response Form (ORF)'!C:C, B2037)&gt;0), "I", "V")="V"), "Valid","Invalid")," ")</f>
        <v xml:space="preserve"> </v>
      </c>
    </row>
    <row r="2038" spans="1:20" x14ac:dyDescent="0.25">
      <c r="A2038" s="69"/>
      <c r="B2038" s="70"/>
      <c r="C2038" s="71"/>
      <c r="D2038" s="72"/>
      <c r="E2038" s="72"/>
      <c r="F2038" s="72"/>
      <c r="G2038" s="72"/>
      <c r="H2038" s="72"/>
      <c r="I2038" s="72"/>
      <c r="J2038" s="72"/>
      <c r="K2038" s="72"/>
      <c r="L2038" s="72"/>
      <c r="M2038" s="72"/>
      <c r="N2038" s="72"/>
      <c r="O2038" s="72"/>
      <c r="P2038" s="72"/>
      <c r="Q2038" s="72"/>
      <c r="R2038" s="72"/>
      <c r="S2038" s="24" t="str">
        <f>IF(COUNTA(A2038:R2038)=0,"",IF(AND(COUNTA(A2038:C2038)=3,COUNTIF('SRF Drop Downs'!$B$2:$B$5,'Sponsor Response Form (SRF)'!D2038),COUNTIF('SRF Drop Downs'!$F$2:$F$5,'Sponsor Response Form (SRF)'!E2038),COUNTIF('SRF Drop Downs'!$C$2:$C$4,'Sponsor Response Form (SRF)'!F2038),COUNTIF('SRF Drop Downs'!$D$2:$D$6,'Sponsor Response Form (SRF)'!G2038),COUNTIF('SRF Drop Downs'!$A$2:$A$5,'Sponsor Response Form (SRF)'!H2038),COUNTIF('SRF Drop Downs'!$A$2:$A$4,'Sponsor Response Form (SRF)'!I2038),COUNTIF('SRF Drop Downs'!$A$2:$A$5,'Sponsor Response Form (SRF)'!J2038),COUNTIF('SRF Drop Downs'!$E$2:$E$7,'Sponsor Response Form (SRF)'!K2038),COUNTIF('SRF Drop Downs'!$A$2:$A$4,'Sponsor Response Form (SRF)'!L2038),COUNTIF('SRF Drop Downs'!$A$2:$A$4,'Sponsor Response Form (SRF)'!M2038),COUNTIF('SRF Drop Downs'!$A$2:$A$4,'Sponsor Response Form (SRF)'!N2038),COUNTIF('SRF Drop Downs'!$A$2:$A$4,'Sponsor Response Form (SRF)'!O2038),COUNTIF('SRF Drop Downs'!$A$2:$A$4,'Sponsor Response Form (SRF)'!P2038),COUNTIF('SRF Drop Downs'!$A$2:$A$4,'Sponsor Response Form (SRF)'!Q2038),COUNTIF('SRF Drop Downs'!$A$2:$A$4,'Sponsor Response Form (SRF)'!R2038)),"Complete","Incomplete"))</f>
        <v/>
      </c>
      <c r="T2038" s="25" t="str">
        <f>IF(S2038="Complete",IF(AND(NOT(ISNA(VLOOKUP(CONCATENATE(D2038,E2038,F2038,G2038,H2038,I2038,J2038,K2038),'SRF Drop Downs'!G:G,1,FALSE))),IF(AND(G2038&lt;&gt;"C3",K2038&lt;&gt;"O5"),IF(SUM(COUNTIF(L2038:R2038,"Y"),COUNTIF(L2038:R2038,"N"))=0,"V","I"),IF(COUNTIF(L2038:R2038,"Y"),"V","I"))="V", IF(AND('Sponsor Response Form (SRF)'!D2038="M1", COUNTIF('OMS Response Form (ORF)'!C:C, B2038)&gt;0), "I", "V")="V"), "Valid","Invalid")," ")</f>
        <v xml:space="preserve"> </v>
      </c>
    </row>
    <row r="2039" spans="1:20" x14ac:dyDescent="0.25">
      <c r="A2039" s="69"/>
      <c r="B2039" s="70"/>
      <c r="C2039" s="71"/>
      <c r="D2039" s="72"/>
      <c r="E2039" s="72"/>
      <c r="F2039" s="72"/>
      <c r="G2039" s="72"/>
      <c r="H2039" s="72"/>
      <c r="I2039" s="72"/>
      <c r="J2039" s="72"/>
      <c r="K2039" s="72"/>
      <c r="L2039" s="72"/>
      <c r="M2039" s="72"/>
      <c r="N2039" s="72"/>
      <c r="O2039" s="72"/>
      <c r="P2039" s="72"/>
      <c r="Q2039" s="72"/>
      <c r="R2039" s="72"/>
      <c r="S2039" s="24" t="str">
        <f>IF(COUNTA(A2039:R2039)=0,"",IF(AND(COUNTA(A2039:C2039)=3,COUNTIF('SRF Drop Downs'!$B$2:$B$5,'Sponsor Response Form (SRF)'!D2039),COUNTIF('SRF Drop Downs'!$F$2:$F$5,'Sponsor Response Form (SRF)'!E2039),COUNTIF('SRF Drop Downs'!$C$2:$C$4,'Sponsor Response Form (SRF)'!F2039),COUNTIF('SRF Drop Downs'!$D$2:$D$6,'Sponsor Response Form (SRF)'!G2039),COUNTIF('SRF Drop Downs'!$A$2:$A$5,'Sponsor Response Form (SRF)'!H2039),COUNTIF('SRF Drop Downs'!$A$2:$A$4,'Sponsor Response Form (SRF)'!I2039),COUNTIF('SRF Drop Downs'!$A$2:$A$5,'Sponsor Response Form (SRF)'!J2039),COUNTIF('SRF Drop Downs'!$E$2:$E$7,'Sponsor Response Form (SRF)'!K2039),COUNTIF('SRF Drop Downs'!$A$2:$A$4,'Sponsor Response Form (SRF)'!L2039),COUNTIF('SRF Drop Downs'!$A$2:$A$4,'Sponsor Response Form (SRF)'!M2039),COUNTIF('SRF Drop Downs'!$A$2:$A$4,'Sponsor Response Form (SRF)'!N2039),COUNTIF('SRF Drop Downs'!$A$2:$A$4,'Sponsor Response Form (SRF)'!O2039),COUNTIF('SRF Drop Downs'!$A$2:$A$4,'Sponsor Response Form (SRF)'!P2039),COUNTIF('SRF Drop Downs'!$A$2:$A$4,'Sponsor Response Form (SRF)'!Q2039),COUNTIF('SRF Drop Downs'!$A$2:$A$4,'Sponsor Response Form (SRF)'!R2039)),"Complete","Incomplete"))</f>
        <v/>
      </c>
      <c r="T2039" s="25" t="str">
        <f>IF(S2039="Complete",IF(AND(NOT(ISNA(VLOOKUP(CONCATENATE(D2039,E2039,F2039,G2039,H2039,I2039,J2039,K2039),'SRF Drop Downs'!G:G,1,FALSE))),IF(AND(G2039&lt;&gt;"C3",K2039&lt;&gt;"O5"),IF(SUM(COUNTIF(L2039:R2039,"Y"),COUNTIF(L2039:R2039,"N"))=0,"V","I"),IF(COUNTIF(L2039:R2039,"Y"),"V","I"))="V", IF(AND('Sponsor Response Form (SRF)'!D2039="M1", COUNTIF('OMS Response Form (ORF)'!C:C, B2039)&gt;0), "I", "V")="V"), "Valid","Invalid")," ")</f>
        <v xml:space="preserve"> </v>
      </c>
    </row>
    <row r="2040" spans="1:20" x14ac:dyDescent="0.25">
      <c r="A2040" s="69"/>
      <c r="B2040" s="70"/>
      <c r="C2040" s="71"/>
      <c r="D2040" s="72"/>
      <c r="E2040" s="72"/>
      <c r="F2040" s="72"/>
      <c r="G2040" s="72"/>
      <c r="H2040" s="72"/>
      <c r="I2040" s="72"/>
      <c r="J2040" s="72"/>
      <c r="K2040" s="72"/>
      <c r="L2040" s="72"/>
      <c r="M2040" s="72"/>
      <c r="N2040" s="72"/>
      <c r="O2040" s="72"/>
      <c r="P2040" s="72"/>
      <c r="Q2040" s="72"/>
      <c r="R2040" s="72"/>
      <c r="S2040" s="24" t="str">
        <f>IF(COUNTA(A2040:R2040)=0,"",IF(AND(COUNTA(A2040:C2040)=3,COUNTIF('SRF Drop Downs'!$B$2:$B$5,'Sponsor Response Form (SRF)'!D2040),COUNTIF('SRF Drop Downs'!$F$2:$F$5,'Sponsor Response Form (SRF)'!E2040),COUNTIF('SRF Drop Downs'!$C$2:$C$4,'Sponsor Response Form (SRF)'!F2040),COUNTIF('SRF Drop Downs'!$D$2:$D$6,'Sponsor Response Form (SRF)'!G2040),COUNTIF('SRF Drop Downs'!$A$2:$A$5,'Sponsor Response Form (SRF)'!H2040),COUNTIF('SRF Drop Downs'!$A$2:$A$4,'Sponsor Response Form (SRF)'!I2040),COUNTIF('SRF Drop Downs'!$A$2:$A$5,'Sponsor Response Form (SRF)'!J2040),COUNTIF('SRF Drop Downs'!$E$2:$E$7,'Sponsor Response Form (SRF)'!K2040),COUNTIF('SRF Drop Downs'!$A$2:$A$4,'Sponsor Response Form (SRF)'!L2040),COUNTIF('SRF Drop Downs'!$A$2:$A$4,'Sponsor Response Form (SRF)'!M2040),COUNTIF('SRF Drop Downs'!$A$2:$A$4,'Sponsor Response Form (SRF)'!N2040),COUNTIF('SRF Drop Downs'!$A$2:$A$4,'Sponsor Response Form (SRF)'!O2040),COUNTIF('SRF Drop Downs'!$A$2:$A$4,'Sponsor Response Form (SRF)'!P2040),COUNTIF('SRF Drop Downs'!$A$2:$A$4,'Sponsor Response Form (SRF)'!Q2040),COUNTIF('SRF Drop Downs'!$A$2:$A$4,'Sponsor Response Form (SRF)'!R2040)),"Complete","Incomplete"))</f>
        <v/>
      </c>
      <c r="T2040" s="25" t="str">
        <f>IF(S2040="Complete",IF(AND(NOT(ISNA(VLOOKUP(CONCATENATE(D2040,E2040,F2040,G2040,H2040,I2040,J2040,K2040),'SRF Drop Downs'!G:G,1,FALSE))),IF(AND(G2040&lt;&gt;"C3",K2040&lt;&gt;"O5"),IF(SUM(COUNTIF(L2040:R2040,"Y"),COUNTIF(L2040:R2040,"N"))=0,"V","I"),IF(COUNTIF(L2040:R2040,"Y"),"V","I"))="V", IF(AND('Sponsor Response Form (SRF)'!D2040="M1", COUNTIF('OMS Response Form (ORF)'!C:C, B2040)&gt;0), "I", "V")="V"), "Valid","Invalid")," ")</f>
        <v xml:space="preserve"> </v>
      </c>
    </row>
    <row r="2041" spans="1:20" x14ac:dyDescent="0.25">
      <c r="A2041" s="69"/>
      <c r="B2041" s="70"/>
      <c r="C2041" s="71"/>
      <c r="D2041" s="72"/>
      <c r="E2041" s="72"/>
      <c r="F2041" s="72"/>
      <c r="G2041" s="72"/>
      <c r="H2041" s="72"/>
      <c r="I2041" s="72"/>
      <c r="J2041" s="72"/>
      <c r="K2041" s="72"/>
      <c r="L2041" s="72"/>
      <c r="M2041" s="72"/>
      <c r="N2041" s="72"/>
      <c r="O2041" s="72"/>
      <c r="P2041" s="72"/>
      <c r="Q2041" s="72"/>
      <c r="R2041" s="72"/>
      <c r="S2041" s="24" t="str">
        <f>IF(COUNTA(A2041:R2041)=0,"",IF(AND(COUNTA(A2041:C2041)=3,COUNTIF('SRF Drop Downs'!$B$2:$B$5,'Sponsor Response Form (SRF)'!D2041),COUNTIF('SRF Drop Downs'!$F$2:$F$5,'Sponsor Response Form (SRF)'!E2041),COUNTIF('SRF Drop Downs'!$C$2:$C$4,'Sponsor Response Form (SRF)'!F2041),COUNTIF('SRF Drop Downs'!$D$2:$D$6,'Sponsor Response Form (SRF)'!G2041),COUNTIF('SRF Drop Downs'!$A$2:$A$5,'Sponsor Response Form (SRF)'!H2041),COUNTIF('SRF Drop Downs'!$A$2:$A$4,'Sponsor Response Form (SRF)'!I2041),COUNTIF('SRF Drop Downs'!$A$2:$A$5,'Sponsor Response Form (SRF)'!J2041),COUNTIF('SRF Drop Downs'!$E$2:$E$7,'Sponsor Response Form (SRF)'!K2041),COUNTIF('SRF Drop Downs'!$A$2:$A$4,'Sponsor Response Form (SRF)'!L2041),COUNTIF('SRF Drop Downs'!$A$2:$A$4,'Sponsor Response Form (SRF)'!M2041),COUNTIF('SRF Drop Downs'!$A$2:$A$4,'Sponsor Response Form (SRF)'!N2041),COUNTIF('SRF Drop Downs'!$A$2:$A$4,'Sponsor Response Form (SRF)'!O2041),COUNTIF('SRF Drop Downs'!$A$2:$A$4,'Sponsor Response Form (SRF)'!P2041),COUNTIF('SRF Drop Downs'!$A$2:$A$4,'Sponsor Response Form (SRF)'!Q2041),COUNTIF('SRF Drop Downs'!$A$2:$A$4,'Sponsor Response Form (SRF)'!R2041)),"Complete","Incomplete"))</f>
        <v/>
      </c>
      <c r="T2041" s="25" t="str">
        <f>IF(S2041="Complete",IF(AND(NOT(ISNA(VLOOKUP(CONCATENATE(D2041,E2041,F2041,G2041,H2041,I2041,J2041,K2041),'SRF Drop Downs'!G:G,1,FALSE))),IF(AND(G2041&lt;&gt;"C3",K2041&lt;&gt;"O5"),IF(SUM(COUNTIF(L2041:R2041,"Y"),COUNTIF(L2041:R2041,"N"))=0,"V","I"),IF(COUNTIF(L2041:R2041,"Y"),"V","I"))="V", IF(AND('Sponsor Response Form (SRF)'!D2041="M1", COUNTIF('OMS Response Form (ORF)'!C:C, B2041)&gt;0), "I", "V")="V"), "Valid","Invalid")," ")</f>
        <v xml:space="preserve"> </v>
      </c>
    </row>
    <row r="2042" spans="1:20" x14ac:dyDescent="0.25">
      <c r="A2042" s="69"/>
      <c r="B2042" s="70"/>
      <c r="C2042" s="71"/>
      <c r="D2042" s="72"/>
      <c r="E2042" s="72"/>
      <c r="F2042" s="72"/>
      <c r="G2042" s="72"/>
      <c r="H2042" s="72"/>
      <c r="I2042" s="72"/>
      <c r="J2042" s="72"/>
      <c r="K2042" s="72"/>
      <c r="L2042" s="72"/>
      <c r="M2042" s="72"/>
      <c r="N2042" s="72"/>
      <c r="O2042" s="72"/>
      <c r="P2042" s="72"/>
      <c r="Q2042" s="72"/>
      <c r="R2042" s="72"/>
      <c r="S2042" s="24" t="str">
        <f>IF(COUNTA(A2042:R2042)=0,"",IF(AND(COUNTA(A2042:C2042)=3,COUNTIF('SRF Drop Downs'!$B$2:$B$5,'Sponsor Response Form (SRF)'!D2042),COUNTIF('SRF Drop Downs'!$F$2:$F$5,'Sponsor Response Form (SRF)'!E2042),COUNTIF('SRF Drop Downs'!$C$2:$C$4,'Sponsor Response Form (SRF)'!F2042),COUNTIF('SRF Drop Downs'!$D$2:$D$6,'Sponsor Response Form (SRF)'!G2042),COUNTIF('SRF Drop Downs'!$A$2:$A$5,'Sponsor Response Form (SRF)'!H2042),COUNTIF('SRF Drop Downs'!$A$2:$A$4,'Sponsor Response Form (SRF)'!I2042),COUNTIF('SRF Drop Downs'!$A$2:$A$5,'Sponsor Response Form (SRF)'!J2042),COUNTIF('SRF Drop Downs'!$E$2:$E$7,'Sponsor Response Form (SRF)'!K2042),COUNTIF('SRF Drop Downs'!$A$2:$A$4,'Sponsor Response Form (SRF)'!L2042),COUNTIF('SRF Drop Downs'!$A$2:$A$4,'Sponsor Response Form (SRF)'!M2042),COUNTIF('SRF Drop Downs'!$A$2:$A$4,'Sponsor Response Form (SRF)'!N2042),COUNTIF('SRF Drop Downs'!$A$2:$A$4,'Sponsor Response Form (SRF)'!O2042),COUNTIF('SRF Drop Downs'!$A$2:$A$4,'Sponsor Response Form (SRF)'!P2042),COUNTIF('SRF Drop Downs'!$A$2:$A$4,'Sponsor Response Form (SRF)'!Q2042),COUNTIF('SRF Drop Downs'!$A$2:$A$4,'Sponsor Response Form (SRF)'!R2042)),"Complete","Incomplete"))</f>
        <v/>
      </c>
      <c r="T2042" s="25" t="str">
        <f>IF(S2042="Complete",IF(AND(NOT(ISNA(VLOOKUP(CONCATENATE(D2042,E2042,F2042,G2042,H2042,I2042,J2042,K2042),'SRF Drop Downs'!G:G,1,FALSE))),IF(AND(G2042&lt;&gt;"C3",K2042&lt;&gt;"O5"),IF(SUM(COUNTIF(L2042:R2042,"Y"),COUNTIF(L2042:R2042,"N"))=0,"V","I"),IF(COUNTIF(L2042:R2042,"Y"),"V","I"))="V", IF(AND('Sponsor Response Form (SRF)'!D2042="M1", COUNTIF('OMS Response Form (ORF)'!C:C, B2042)&gt;0), "I", "V")="V"), "Valid","Invalid")," ")</f>
        <v xml:space="preserve"> </v>
      </c>
    </row>
    <row r="2043" spans="1:20" x14ac:dyDescent="0.25">
      <c r="A2043" s="69"/>
      <c r="B2043" s="70"/>
      <c r="C2043" s="71"/>
      <c r="D2043" s="72"/>
      <c r="E2043" s="72"/>
      <c r="F2043" s="72"/>
      <c r="G2043" s="72"/>
      <c r="H2043" s="72"/>
      <c r="I2043" s="72"/>
      <c r="J2043" s="72"/>
      <c r="K2043" s="72"/>
      <c r="L2043" s="72"/>
      <c r="M2043" s="72"/>
      <c r="N2043" s="72"/>
      <c r="O2043" s="72"/>
      <c r="P2043" s="72"/>
      <c r="Q2043" s="72"/>
      <c r="R2043" s="72"/>
      <c r="S2043" s="24" t="str">
        <f>IF(COUNTA(A2043:R2043)=0,"",IF(AND(COUNTA(A2043:C2043)=3,COUNTIF('SRF Drop Downs'!$B$2:$B$5,'Sponsor Response Form (SRF)'!D2043),COUNTIF('SRF Drop Downs'!$F$2:$F$5,'Sponsor Response Form (SRF)'!E2043),COUNTIF('SRF Drop Downs'!$C$2:$C$4,'Sponsor Response Form (SRF)'!F2043),COUNTIF('SRF Drop Downs'!$D$2:$D$6,'Sponsor Response Form (SRF)'!G2043),COUNTIF('SRF Drop Downs'!$A$2:$A$5,'Sponsor Response Form (SRF)'!H2043),COUNTIF('SRF Drop Downs'!$A$2:$A$4,'Sponsor Response Form (SRF)'!I2043),COUNTIF('SRF Drop Downs'!$A$2:$A$5,'Sponsor Response Form (SRF)'!J2043),COUNTIF('SRF Drop Downs'!$E$2:$E$7,'Sponsor Response Form (SRF)'!K2043),COUNTIF('SRF Drop Downs'!$A$2:$A$4,'Sponsor Response Form (SRF)'!L2043),COUNTIF('SRF Drop Downs'!$A$2:$A$4,'Sponsor Response Form (SRF)'!M2043),COUNTIF('SRF Drop Downs'!$A$2:$A$4,'Sponsor Response Form (SRF)'!N2043),COUNTIF('SRF Drop Downs'!$A$2:$A$4,'Sponsor Response Form (SRF)'!O2043),COUNTIF('SRF Drop Downs'!$A$2:$A$4,'Sponsor Response Form (SRF)'!P2043),COUNTIF('SRF Drop Downs'!$A$2:$A$4,'Sponsor Response Form (SRF)'!Q2043),COUNTIF('SRF Drop Downs'!$A$2:$A$4,'Sponsor Response Form (SRF)'!R2043)),"Complete","Incomplete"))</f>
        <v/>
      </c>
      <c r="T2043" s="25" t="str">
        <f>IF(S2043="Complete",IF(AND(NOT(ISNA(VLOOKUP(CONCATENATE(D2043,E2043,F2043,G2043,H2043,I2043,J2043,K2043),'SRF Drop Downs'!G:G,1,FALSE))),IF(AND(G2043&lt;&gt;"C3",K2043&lt;&gt;"O5"),IF(SUM(COUNTIF(L2043:R2043,"Y"),COUNTIF(L2043:R2043,"N"))=0,"V","I"),IF(COUNTIF(L2043:R2043,"Y"),"V","I"))="V", IF(AND('Sponsor Response Form (SRF)'!D2043="M1", COUNTIF('OMS Response Form (ORF)'!C:C, B2043)&gt;0), "I", "V")="V"), "Valid","Invalid")," ")</f>
        <v xml:space="preserve"> </v>
      </c>
    </row>
    <row r="2044" spans="1:20" x14ac:dyDescent="0.25">
      <c r="A2044" s="69"/>
      <c r="B2044" s="70"/>
      <c r="C2044" s="71"/>
      <c r="D2044" s="72"/>
      <c r="E2044" s="72"/>
      <c r="F2044" s="72"/>
      <c r="G2044" s="72"/>
      <c r="H2044" s="72"/>
      <c r="I2044" s="72"/>
      <c r="J2044" s="72"/>
      <c r="K2044" s="72"/>
      <c r="L2044" s="72"/>
      <c r="M2044" s="72"/>
      <c r="N2044" s="72"/>
      <c r="O2044" s="72"/>
      <c r="P2044" s="72"/>
      <c r="Q2044" s="72"/>
      <c r="R2044" s="72"/>
      <c r="S2044" s="24" t="str">
        <f>IF(COUNTA(A2044:R2044)=0,"",IF(AND(COUNTA(A2044:C2044)=3,COUNTIF('SRF Drop Downs'!$B$2:$B$5,'Sponsor Response Form (SRF)'!D2044),COUNTIF('SRF Drop Downs'!$F$2:$F$5,'Sponsor Response Form (SRF)'!E2044),COUNTIF('SRF Drop Downs'!$C$2:$C$4,'Sponsor Response Form (SRF)'!F2044),COUNTIF('SRF Drop Downs'!$D$2:$D$6,'Sponsor Response Form (SRF)'!G2044),COUNTIF('SRF Drop Downs'!$A$2:$A$5,'Sponsor Response Form (SRF)'!H2044),COUNTIF('SRF Drop Downs'!$A$2:$A$4,'Sponsor Response Form (SRF)'!I2044),COUNTIF('SRF Drop Downs'!$A$2:$A$5,'Sponsor Response Form (SRF)'!J2044),COUNTIF('SRF Drop Downs'!$E$2:$E$7,'Sponsor Response Form (SRF)'!K2044),COUNTIF('SRF Drop Downs'!$A$2:$A$4,'Sponsor Response Form (SRF)'!L2044),COUNTIF('SRF Drop Downs'!$A$2:$A$4,'Sponsor Response Form (SRF)'!M2044),COUNTIF('SRF Drop Downs'!$A$2:$A$4,'Sponsor Response Form (SRF)'!N2044),COUNTIF('SRF Drop Downs'!$A$2:$A$4,'Sponsor Response Form (SRF)'!O2044),COUNTIF('SRF Drop Downs'!$A$2:$A$4,'Sponsor Response Form (SRF)'!P2044),COUNTIF('SRF Drop Downs'!$A$2:$A$4,'Sponsor Response Form (SRF)'!Q2044),COUNTIF('SRF Drop Downs'!$A$2:$A$4,'Sponsor Response Form (SRF)'!R2044)),"Complete","Incomplete"))</f>
        <v/>
      </c>
      <c r="T2044" s="25" t="str">
        <f>IF(S2044="Complete",IF(AND(NOT(ISNA(VLOOKUP(CONCATENATE(D2044,E2044,F2044,G2044,H2044,I2044,J2044,K2044),'SRF Drop Downs'!G:G,1,FALSE))),IF(AND(G2044&lt;&gt;"C3",K2044&lt;&gt;"O5"),IF(SUM(COUNTIF(L2044:R2044,"Y"),COUNTIF(L2044:R2044,"N"))=0,"V","I"),IF(COUNTIF(L2044:R2044,"Y"),"V","I"))="V", IF(AND('Sponsor Response Form (SRF)'!D2044="M1", COUNTIF('OMS Response Form (ORF)'!C:C, B2044)&gt;0), "I", "V")="V"), "Valid","Invalid")," ")</f>
        <v xml:space="preserve"> </v>
      </c>
    </row>
    <row r="2045" spans="1:20" x14ac:dyDescent="0.25">
      <c r="A2045" s="69"/>
      <c r="B2045" s="70"/>
      <c r="C2045" s="71"/>
      <c r="D2045" s="72"/>
      <c r="E2045" s="72"/>
      <c r="F2045" s="72"/>
      <c r="G2045" s="72"/>
      <c r="H2045" s="72"/>
      <c r="I2045" s="72"/>
      <c r="J2045" s="72"/>
      <c r="K2045" s="72"/>
      <c r="L2045" s="72"/>
      <c r="M2045" s="72"/>
      <c r="N2045" s="72"/>
      <c r="O2045" s="72"/>
      <c r="P2045" s="72"/>
      <c r="Q2045" s="72"/>
      <c r="R2045" s="72"/>
      <c r="S2045" s="24" t="str">
        <f>IF(COUNTA(A2045:R2045)=0,"",IF(AND(COUNTA(A2045:C2045)=3,COUNTIF('SRF Drop Downs'!$B$2:$B$5,'Sponsor Response Form (SRF)'!D2045),COUNTIF('SRF Drop Downs'!$F$2:$F$5,'Sponsor Response Form (SRF)'!E2045),COUNTIF('SRF Drop Downs'!$C$2:$C$4,'Sponsor Response Form (SRF)'!F2045),COUNTIF('SRF Drop Downs'!$D$2:$D$6,'Sponsor Response Form (SRF)'!G2045),COUNTIF('SRF Drop Downs'!$A$2:$A$5,'Sponsor Response Form (SRF)'!H2045),COUNTIF('SRF Drop Downs'!$A$2:$A$4,'Sponsor Response Form (SRF)'!I2045),COUNTIF('SRF Drop Downs'!$A$2:$A$5,'Sponsor Response Form (SRF)'!J2045),COUNTIF('SRF Drop Downs'!$E$2:$E$7,'Sponsor Response Form (SRF)'!K2045),COUNTIF('SRF Drop Downs'!$A$2:$A$4,'Sponsor Response Form (SRF)'!L2045),COUNTIF('SRF Drop Downs'!$A$2:$A$4,'Sponsor Response Form (SRF)'!M2045),COUNTIF('SRF Drop Downs'!$A$2:$A$4,'Sponsor Response Form (SRF)'!N2045),COUNTIF('SRF Drop Downs'!$A$2:$A$4,'Sponsor Response Form (SRF)'!O2045),COUNTIF('SRF Drop Downs'!$A$2:$A$4,'Sponsor Response Form (SRF)'!P2045),COUNTIF('SRF Drop Downs'!$A$2:$A$4,'Sponsor Response Form (SRF)'!Q2045),COUNTIF('SRF Drop Downs'!$A$2:$A$4,'Sponsor Response Form (SRF)'!R2045)),"Complete","Incomplete"))</f>
        <v/>
      </c>
      <c r="T2045" s="25" t="str">
        <f>IF(S2045="Complete",IF(AND(NOT(ISNA(VLOOKUP(CONCATENATE(D2045,E2045,F2045,G2045,H2045,I2045,J2045,K2045),'SRF Drop Downs'!G:G,1,FALSE))),IF(AND(G2045&lt;&gt;"C3",K2045&lt;&gt;"O5"),IF(SUM(COUNTIF(L2045:R2045,"Y"),COUNTIF(L2045:R2045,"N"))=0,"V","I"),IF(COUNTIF(L2045:R2045,"Y"),"V","I"))="V", IF(AND('Sponsor Response Form (SRF)'!D2045="M1", COUNTIF('OMS Response Form (ORF)'!C:C, B2045)&gt;0), "I", "V")="V"), "Valid","Invalid")," ")</f>
        <v xml:space="preserve"> </v>
      </c>
    </row>
    <row r="2046" spans="1:20" x14ac:dyDescent="0.25">
      <c r="A2046" s="69"/>
      <c r="B2046" s="70"/>
      <c r="C2046" s="71"/>
      <c r="D2046" s="72"/>
      <c r="E2046" s="72"/>
      <c r="F2046" s="72"/>
      <c r="G2046" s="72"/>
      <c r="H2046" s="72"/>
      <c r="I2046" s="72"/>
      <c r="J2046" s="72"/>
      <c r="K2046" s="72"/>
      <c r="L2046" s="72"/>
      <c r="M2046" s="72"/>
      <c r="N2046" s="72"/>
      <c r="O2046" s="72"/>
      <c r="P2046" s="72"/>
      <c r="Q2046" s="72"/>
      <c r="R2046" s="72"/>
      <c r="S2046" s="24" t="str">
        <f>IF(COUNTA(A2046:R2046)=0,"",IF(AND(COUNTA(A2046:C2046)=3,COUNTIF('SRF Drop Downs'!$B$2:$B$5,'Sponsor Response Form (SRF)'!D2046),COUNTIF('SRF Drop Downs'!$F$2:$F$5,'Sponsor Response Form (SRF)'!E2046),COUNTIF('SRF Drop Downs'!$C$2:$C$4,'Sponsor Response Form (SRF)'!F2046),COUNTIF('SRF Drop Downs'!$D$2:$D$6,'Sponsor Response Form (SRF)'!G2046),COUNTIF('SRF Drop Downs'!$A$2:$A$5,'Sponsor Response Form (SRF)'!H2046),COUNTIF('SRF Drop Downs'!$A$2:$A$4,'Sponsor Response Form (SRF)'!I2046),COUNTIF('SRF Drop Downs'!$A$2:$A$5,'Sponsor Response Form (SRF)'!J2046),COUNTIF('SRF Drop Downs'!$E$2:$E$7,'Sponsor Response Form (SRF)'!K2046),COUNTIF('SRF Drop Downs'!$A$2:$A$4,'Sponsor Response Form (SRF)'!L2046),COUNTIF('SRF Drop Downs'!$A$2:$A$4,'Sponsor Response Form (SRF)'!M2046),COUNTIF('SRF Drop Downs'!$A$2:$A$4,'Sponsor Response Form (SRF)'!N2046),COUNTIF('SRF Drop Downs'!$A$2:$A$4,'Sponsor Response Form (SRF)'!O2046),COUNTIF('SRF Drop Downs'!$A$2:$A$4,'Sponsor Response Form (SRF)'!P2046),COUNTIF('SRF Drop Downs'!$A$2:$A$4,'Sponsor Response Form (SRF)'!Q2046),COUNTIF('SRF Drop Downs'!$A$2:$A$4,'Sponsor Response Form (SRF)'!R2046)),"Complete","Incomplete"))</f>
        <v/>
      </c>
      <c r="T2046" s="25" t="str">
        <f>IF(S2046="Complete",IF(AND(NOT(ISNA(VLOOKUP(CONCATENATE(D2046,E2046,F2046,G2046,H2046,I2046,J2046,K2046),'SRF Drop Downs'!G:G,1,FALSE))),IF(AND(G2046&lt;&gt;"C3",K2046&lt;&gt;"O5"),IF(SUM(COUNTIF(L2046:R2046,"Y"),COUNTIF(L2046:R2046,"N"))=0,"V","I"),IF(COUNTIF(L2046:R2046,"Y"),"V","I"))="V", IF(AND('Sponsor Response Form (SRF)'!D2046="M1", COUNTIF('OMS Response Form (ORF)'!C:C, B2046)&gt;0), "I", "V")="V"), "Valid","Invalid")," ")</f>
        <v xml:space="preserve"> </v>
      </c>
    </row>
    <row r="2047" spans="1:20" x14ac:dyDescent="0.25">
      <c r="A2047" s="69"/>
      <c r="B2047" s="70"/>
      <c r="C2047" s="71"/>
      <c r="D2047" s="72"/>
      <c r="E2047" s="72"/>
      <c r="F2047" s="72"/>
      <c r="G2047" s="72"/>
      <c r="H2047" s="72"/>
      <c r="I2047" s="72"/>
      <c r="J2047" s="72"/>
      <c r="K2047" s="72"/>
      <c r="L2047" s="72"/>
      <c r="M2047" s="72"/>
      <c r="N2047" s="72"/>
      <c r="O2047" s="72"/>
      <c r="P2047" s="72"/>
      <c r="Q2047" s="72"/>
      <c r="R2047" s="72"/>
      <c r="S2047" s="24" t="str">
        <f>IF(COUNTA(A2047:R2047)=0,"",IF(AND(COUNTA(A2047:C2047)=3,COUNTIF('SRF Drop Downs'!$B$2:$B$5,'Sponsor Response Form (SRF)'!D2047),COUNTIF('SRF Drop Downs'!$F$2:$F$5,'Sponsor Response Form (SRF)'!E2047),COUNTIF('SRF Drop Downs'!$C$2:$C$4,'Sponsor Response Form (SRF)'!F2047),COUNTIF('SRF Drop Downs'!$D$2:$D$6,'Sponsor Response Form (SRF)'!G2047),COUNTIF('SRF Drop Downs'!$A$2:$A$5,'Sponsor Response Form (SRF)'!H2047),COUNTIF('SRF Drop Downs'!$A$2:$A$4,'Sponsor Response Form (SRF)'!I2047),COUNTIF('SRF Drop Downs'!$A$2:$A$5,'Sponsor Response Form (SRF)'!J2047),COUNTIF('SRF Drop Downs'!$E$2:$E$7,'Sponsor Response Form (SRF)'!K2047),COUNTIF('SRF Drop Downs'!$A$2:$A$4,'Sponsor Response Form (SRF)'!L2047),COUNTIF('SRF Drop Downs'!$A$2:$A$4,'Sponsor Response Form (SRF)'!M2047),COUNTIF('SRF Drop Downs'!$A$2:$A$4,'Sponsor Response Form (SRF)'!N2047),COUNTIF('SRF Drop Downs'!$A$2:$A$4,'Sponsor Response Form (SRF)'!O2047),COUNTIF('SRF Drop Downs'!$A$2:$A$4,'Sponsor Response Form (SRF)'!P2047),COUNTIF('SRF Drop Downs'!$A$2:$A$4,'Sponsor Response Form (SRF)'!Q2047),COUNTIF('SRF Drop Downs'!$A$2:$A$4,'Sponsor Response Form (SRF)'!R2047)),"Complete","Incomplete"))</f>
        <v/>
      </c>
      <c r="T2047" s="25" t="str">
        <f>IF(S2047="Complete",IF(AND(NOT(ISNA(VLOOKUP(CONCATENATE(D2047,E2047,F2047,G2047,H2047,I2047,J2047,K2047),'SRF Drop Downs'!G:G,1,FALSE))),IF(AND(G2047&lt;&gt;"C3",K2047&lt;&gt;"O5"),IF(SUM(COUNTIF(L2047:R2047,"Y"),COUNTIF(L2047:R2047,"N"))=0,"V","I"),IF(COUNTIF(L2047:R2047,"Y"),"V","I"))="V", IF(AND('Sponsor Response Form (SRF)'!D2047="M1", COUNTIF('OMS Response Form (ORF)'!C:C, B2047)&gt;0), "I", "V")="V"), "Valid","Invalid")," ")</f>
        <v xml:space="preserve"> </v>
      </c>
    </row>
    <row r="2048" spans="1:20" x14ac:dyDescent="0.25">
      <c r="A2048" s="69"/>
      <c r="B2048" s="70"/>
      <c r="C2048" s="71"/>
      <c r="D2048" s="72"/>
      <c r="E2048" s="72"/>
      <c r="F2048" s="72"/>
      <c r="G2048" s="72"/>
      <c r="H2048" s="72"/>
      <c r="I2048" s="72"/>
      <c r="J2048" s="72"/>
      <c r="K2048" s="72"/>
      <c r="L2048" s="72"/>
      <c r="M2048" s="72"/>
      <c r="N2048" s="72"/>
      <c r="O2048" s="72"/>
      <c r="P2048" s="72"/>
      <c r="Q2048" s="72"/>
      <c r="R2048" s="72"/>
      <c r="S2048" s="24" t="str">
        <f>IF(COUNTA(A2048:R2048)=0,"",IF(AND(COUNTA(A2048:C2048)=3,COUNTIF('SRF Drop Downs'!$B$2:$B$5,'Sponsor Response Form (SRF)'!D2048),COUNTIF('SRF Drop Downs'!$F$2:$F$5,'Sponsor Response Form (SRF)'!E2048),COUNTIF('SRF Drop Downs'!$C$2:$C$4,'Sponsor Response Form (SRF)'!F2048),COUNTIF('SRF Drop Downs'!$D$2:$D$6,'Sponsor Response Form (SRF)'!G2048),COUNTIF('SRF Drop Downs'!$A$2:$A$5,'Sponsor Response Form (SRF)'!H2048),COUNTIF('SRF Drop Downs'!$A$2:$A$4,'Sponsor Response Form (SRF)'!I2048),COUNTIF('SRF Drop Downs'!$A$2:$A$5,'Sponsor Response Form (SRF)'!J2048),COUNTIF('SRF Drop Downs'!$E$2:$E$7,'Sponsor Response Form (SRF)'!K2048),COUNTIF('SRF Drop Downs'!$A$2:$A$4,'Sponsor Response Form (SRF)'!L2048),COUNTIF('SRF Drop Downs'!$A$2:$A$4,'Sponsor Response Form (SRF)'!M2048),COUNTIF('SRF Drop Downs'!$A$2:$A$4,'Sponsor Response Form (SRF)'!N2048),COUNTIF('SRF Drop Downs'!$A$2:$A$4,'Sponsor Response Form (SRF)'!O2048),COUNTIF('SRF Drop Downs'!$A$2:$A$4,'Sponsor Response Form (SRF)'!P2048),COUNTIF('SRF Drop Downs'!$A$2:$A$4,'Sponsor Response Form (SRF)'!Q2048),COUNTIF('SRF Drop Downs'!$A$2:$A$4,'Sponsor Response Form (SRF)'!R2048)),"Complete","Incomplete"))</f>
        <v/>
      </c>
      <c r="T2048" s="25" t="str">
        <f>IF(S2048="Complete",IF(AND(NOT(ISNA(VLOOKUP(CONCATENATE(D2048,E2048,F2048,G2048,H2048,I2048,J2048,K2048),'SRF Drop Downs'!G:G,1,FALSE))),IF(AND(G2048&lt;&gt;"C3",K2048&lt;&gt;"O5"),IF(SUM(COUNTIF(L2048:R2048,"Y"),COUNTIF(L2048:R2048,"N"))=0,"V","I"),IF(COUNTIF(L2048:R2048,"Y"),"V","I"))="V", IF(AND('Sponsor Response Form (SRF)'!D2048="M1", COUNTIF('OMS Response Form (ORF)'!C:C, B2048)&gt;0), "I", "V")="V"), "Valid","Invalid")," ")</f>
        <v xml:space="preserve"> </v>
      </c>
    </row>
    <row r="2049" spans="1:20" x14ac:dyDescent="0.25">
      <c r="A2049" s="69"/>
      <c r="B2049" s="70"/>
      <c r="C2049" s="71"/>
      <c r="D2049" s="72"/>
      <c r="E2049" s="72"/>
      <c r="F2049" s="72"/>
      <c r="G2049" s="72"/>
      <c r="H2049" s="72"/>
      <c r="I2049" s="72"/>
      <c r="J2049" s="72"/>
      <c r="K2049" s="72"/>
      <c r="L2049" s="72"/>
      <c r="M2049" s="72"/>
      <c r="N2049" s="72"/>
      <c r="O2049" s="72"/>
      <c r="P2049" s="72"/>
      <c r="Q2049" s="72"/>
      <c r="R2049" s="72"/>
      <c r="S2049" s="24" t="str">
        <f>IF(COUNTA(A2049:R2049)=0,"",IF(AND(COUNTA(A2049:C2049)=3,COUNTIF('SRF Drop Downs'!$B$2:$B$5,'Sponsor Response Form (SRF)'!D2049),COUNTIF('SRF Drop Downs'!$F$2:$F$5,'Sponsor Response Form (SRF)'!E2049),COUNTIF('SRF Drop Downs'!$C$2:$C$4,'Sponsor Response Form (SRF)'!F2049),COUNTIF('SRF Drop Downs'!$D$2:$D$6,'Sponsor Response Form (SRF)'!G2049),COUNTIF('SRF Drop Downs'!$A$2:$A$5,'Sponsor Response Form (SRF)'!H2049),COUNTIF('SRF Drop Downs'!$A$2:$A$4,'Sponsor Response Form (SRF)'!I2049),COUNTIF('SRF Drop Downs'!$A$2:$A$5,'Sponsor Response Form (SRF)'!J2049),COUNTIF('SRF Drop Downs'!$E$2:$E$7,'Sponsor Response Form (SRF)'!K2049),COUNTIF('SRF Drop Downs'!$A$2:$A$4,'Sponsor Response Form (SRF)'!L2049),COUNTIF('SRF Drop Downs'!$A$2:$A$4,'Sponsor Response Form (SRF)'!M2049),COUNTIF('SRF Drop Downs'!$A$2:$A$4,'Sponsor Response Form (SRF)'!N2049),COUNTIF('SRF Drop Downs'!$A$2:$A$4,'Sponsor Response Form (SRF)'!O2049),COUNTIF('SRF Drop Downs'!$A$2:$A$4,'Sponsor Response Form (SRF)'!P2049),COUNTIF('SRF Drop Downs'!$A$2:$A$4,'Sponsor Response Form (SRF)'!Q2049),COUNTIF('SRF Drop Downs'!$A$2:$A$4,'Sponsor Response Form (SRF)'!R2049)),"Complete","Incomplete"))</f>
        <v/>
      </c>
      <c r="T2049" s="25" t="str">
        <f>IF(S2049="Complete",IF(AND(NOT(ISNA(VLOOKUP(CONCATENATE(D2049,E2049,F2049,G2049,H2049,I2049,J2049,K2049),'SRF Drop Downs'!G:G,1,FALSE))),IF(AND(G2049&lt;&gt;"C3",K2049&lt;&gt;"O5"),IF(SUM(COUNTIF(L2049:R2049,"Y"),COUNTIF(L2049:R2049,"N"))=0,"V","I"),IF(COUNTIF(L2049:R2049,"Y"),"V","I"))="V", IF(AND('Sponsor Response Form (SRF)'!D2049="M1", COUNTIF('OMS Response Form (ORF)'!C:C, B2049)&gt;0), "I", "V")="V"), "Valid","Invalid")," ")</f>
        <v xml:space="preserve"> </v>
      </c>
    </row>
    <row r="2050" spans="1:20" x14ac:dyDescent="0.25">
      <c r="A2050" s="69"/>
      <c r="B2050" s="70"/>
      <c r="C2050" s="71"/>
      <c r="D2050" s="72"/>
      <c r="E2050" s="72"/>
      <c r="F2050" s="72"/>
      <c r="G2050" s="72"/>
      <c r="H2050" s="72"/>
      <c r="I2050" s="72"/>
      <c r="J2050" s="72"/>
      <c r="K2050" s="72"/>
      <c r="L2050" s="72"/>
      <c r="M2050" s="72"/>
      <c r="N2050" s="72"/>
      <c r="O2050" s="72"/>
      <c r="P2050" s="72"/>
      <c r="Q2050" s="72"/>
      <c r="R2050" s="72"/>
      <c r="S2050" s="24" t="str">
        <f>IF(COUNTA(A2050:R2050)=0,"",IF(AND(COUNTA(A2050:C2050)=3,COUNTIF('SRF Drop Downs'!$B$2:$B$5,'Sponsor Response Form (SRF)'!D2050),COUNTIF('SRF Drop Downs'!$F$2:$F$5,'Sponsor Response Form (SRF)'!E2050),COUNTIF('SRF Drop Downs'!$C$2:$C$4,'Sponsor Response Form (SRF)'!F2050),COUNTIF('SRF Drop Downs'!$D$2:$D$6,'Sponsor Response Form (SRF)'!G2050),COUNTIF('SRF Drop Downs'!$A$2:$A$5,'Sponsor Response Form (SRF)'!H2050),COUNTIF('SRF Drop Downs'!$A$2:$A$4,'Sponsor Response Form (SRF)'!I2050),COUNTIF('SRF Drop Downs'!$A$2:$A$5,'Sponsor Response Form (SRF)'!J2050),COUNTIF('SRF Drop Downs'!$E$2:$E$7,'Sponsor Response Form (SRF)'!K2050),COUNTIF('SRF Drop Downs'!$A$2:$A$4,'Sponsor Response Form (SRF)'!L2050),COUNTIF('SRF Drop Downs'!$A$2:$A$4,'Sponsor Response Form (SRF)'!M2050),COUNTIF('SRF Drop Downs'!$A$2:$A$4,'Sponsor Response Form (SRF)'!N2050),COUNTIF('SRF Drop Downs'!$A$2:$A$4,'Sponsor Response Form (SRF)'!O2050),COUNTIF('SRF Drop Downs'!$A$2:$A$4,'Sponsor Response Form (SRF)'!P2050),COUNTIF('SRF Drop Downs'!$A$2:$A$4,'Sponsor Response Form (SRF)'!Q2050),COUNTIF('SRF Drop Downs'!$A$2:$A$4,'Sponsor Response Form (SRF)'!R2050)),"Complete","Incomplete"))</f>
        <v/>
      </c>
      <c r="T2050" s="25" t="str">
        <f>IF(S2050="Complete",IF(AND(NOT(ISNA(VLOOKUP(CONCATENATE(D2050,E2050,F2050,G2050,H2050,I2050,J2050,K2050),'SRF Drop Downs'!G:G,1,FALSE))),IF(AND(G2050&lt;&gt;"C3",K2050&lt;&gt;"O5"),IF(SUM(COUNTIF(L2050:R2050,"Y"),COUNTIF(L2050:R2050,"N"))=0,"V","I"),IF(COUNTIF(L2050:R2050,"Y"),"V","I"))="V", IF(AND('Sponsor Response Form (SRF)'!D2050="M1", COUNTIF('OMS Response Form (ORF)'!C:C, B2050)&gt;0), "I", "V")="V"), "Valid","Invalid")," ")</f>
        <v xml:space="preserve"> </v>
      </c>
    </row>
    <row r="2051" spans="1:20" x14ac:dyDescent="0.25">
      <c r="A2051" s="69"/>
      <c r="B2051" s="70"/>
      <c r="C2051" s="71"/>
      <c r="D2051" s="72"/>
      <c r="E2051" s="72"/>
      <c r="F2051" s="72"/>
      <c r="G2051" s="72"/>
      <c r="H2051" s="72"/>
      <c r="I2051" s="72"/>
      <c r="J2051" s="72"/>
      <c r="K2051" s="72"/>
      <c r="L2051" s="72"/>
      <c r="M2051" s="72"/>
      <c r="N2051" s="72"/>
      <c r="O2051" s="72"/>
      <c r="P2051" s="72"/>
      <c r="Q2051" s="72"/>
      <c r="R2051" s="72"/>
      <c r="S2051" s="24" t="str">
        <f>IF(COUNTA(A2051:R2051)=0,"",IF(AND(COUNTA(A2051:C2051)=3,COUNTIF('SRF Drop Downs'!$B$2:$B$5,'Sponsor Response Form (SRF)'!D2051),COUNTIF('SRF Drop Downs'!$F$2:$F$5,'Sponsor Response Form (SRF)'!E2051),COUNTIF('SRF Drop Downs'!$C$2:$C$4,'Sponsor Response Form (SRF)'!F2051),COUNTIF('SRF Drop Downs'!$D$2:$D$6,'Sponsor Response Form (SRF)'!G2051),COUNTIF('SRF Drop Downs'!$A$2:$A$5,'Sponsor Response Form (SRF)'!H2051),COUNTIF('SRF Drop Downs'!$A$2:$A$4,'Sponsor Response Form (SRF)'!I2051),COUNTIF('SRF Drop Downs'!$A$2:$A$5,'Sponsor Response Form (SRF)'!J2051),COUNTIF('SRF Drop Downs'!$E$2:$E$7,'Sponsor Response Form (SRF)'!K2051),COUNTIF('SRF Drop Downs'!$A$2:$A$4,'Sponsor Response Form (SRF)'!L2051),COUNTIF('SRF Drop Downs'!$A$2:$A$4,'Sponsor Response Form (SRF)'!M2051),COUNTIF('SRF Drop Downs'!$A$2:$A$4,'Sponsor Response Form (SRF)'!N2051),COUNTIF('SRF Drop Downs'!$A$2:$A$4,'Sponsor Response Form (SRF)'!O2051),COUNTIF('SRF Drop Downs'!$A$2:$A$4,'Sponsor Response Form (SRF)'!P2051),COUNTIF('SRF Drop Downs'!$A$2:$A$4,'Sponsor Response Form (SRF)'!Q2051),COUNTIF('SRF Drop Downs'!$A$2:$A$4,'Sponsor Response Form (SRF)'!R2051)),"Complete","Incomplete"))</f>
        <v/>
      </c>
      <c r="T2051" s="25" t="str">
        <f>IF(S2051="Complete",IF(AND(NOT(ISNA(VLOOKUP(CONCATENATE(D2051,E2051,F2051,G2051,H2051,I2051,J2051,K2051),'SRF Drop Downs'!G:G,1,FALSE))),IF(AND(G2051&lt;&gt;"C3",K2051&lt;&gt;"O5"),IF(SUM(COUNTIF(L2051:R2051,"Y"),COUNTIF(L2051:R2051,"N"))=0,"V","I"),IF(COUNTIF(L2051:R2051,"Y"),"V","I"))="V", IF(AND('Sponsor Response Form (SRF)'!D2051="M1", COUNTIF('OMS Response Form (ORF)'!C:C, B2051)&gt;0), "I", "V")="V"), "Valid","Invalid")," ")</f>
        <v xml:space="preserve"> </v>
      </c>
    </row>
    <row r="2052" spans="1:20" x14ac:dyDescent="0.25">
      <c r="A2052" s="69"/>
      <c r="B2052" s="70"/>
      <c r="C2052" s="71"/>
      <c r="D2052" s="72"/>
      <c r="E2052" s="72"/>
      <c r="F2052" s="72"/>
      <c r="G2052" s="72"/>
      <c r="H2052" s="72"/>
      <c r="I2052" s="72"/>
      <c r="J2052" s="72"/>
      <c r="K2052" s="72"/>
      <c r="L2052" s="72"/>
      <c r="M2052" s="72"/>
      <c r="N2052" s="72"/>
      <c r="O2052" s="72"/>
      <c r="P2052" s="72"/>
      <c r="Q2052" s="72"/>
      <c r="R2052" s="72"/>
      <c r="S2052" s="24" t="str">
        <f>IF(COUNTA(A2052:R2052)=0,"",IF(AND(COUNTA(A2052:C2052)=3,COUNTIF('SRF Drop Downs'!$B$2:$B$5,'Sponsor Response Form (SRF)'!D2052),COUNTIF('SRF Drop Downs'!$F$2:$F$5,'Sponsor Response Form (SRF)'!E2052),COUNTIF('SRF Drop Downs'!$C$2:$C$4,'Sponsor Response Form (SRF)'!F2052),COUNTIF('SRF Drop Downs'!$D$2:$D$6,'Sponsor Response Form (SRF)'!G2052),COUNTIF('SRF Drop Downs'!$A$2:$A$5,'Sponsor Response Form (SRF)'!H2052),COUNTIF('SRF Drop Downs'!$A$2:$A$4,'Sponsor Response Form (SRF)'!I2052),COUNTIF('SRF Drop Downs'!$A$2:$A$5,'Sponsor Response Form (SRF)'!J2052),COUNTIF('SRF Drop Downs'!$E$2:$E$7,'Sponsor Response Form (SRF)'!K2052),COUNTIF('SRF Drop Downs'!$A$2:$A$4,'Sponsor Response Form (SRF)'!L2052),COUNTIF('SRF Drop Downs'!$A$2:$A$4,'Sponsor Response Form (SRF)'!M2052),COUNTIF('SRF Drop Downs'!$A$2:$A$4,'Sponsor Response Form (SRF)'!N2052),COUNTIF('SRF Drop Downs'!$A$2:$A$4,'Sponsor Response Form (SRF)'!O2052),COUNTIF('SRF Drop Downs'!$A$2:$A$4,'Sponsor Response Form (SRF)'!P2052),COUNTIF('SRF Drop Downs'!$A$2:$A$4,'Sponsor Response Form (SRF)'!Q2052),COUNTIF('SRF Drop Downs'!$A$2:$A$4,'Sponsor Response Form (SRF)'!R2052)),"Complete","Incomplete"))</f>
        <v/>
      </c>
      <c r="T2052" s="25" t="str">
        <f>IF(S2052="Complete",IF(AND(NOT(ISNA(VLOOKUP(CONCATENATE(D2052,E2052,F2052,G2052,H2052,I2052,J2052,K2052),'SRF Drop Downs'!G:G,1,FALSE))),IF(AND(G2052&lt;&gt;"C3",K2052&lt;&gt;"O5"),IF(SUM(COUNTIF(L2052:R2052,"Y"),COUNTIF(L2052:R2052,"N"))=0,"V","I"),IF(COUNTIF(L2052:R2052,"Y"),"V","I"))="V", IF(AND('Sponsor Response Form (SRF)'!D2052="M1", COUNTIF('OMS Response Form (ORF)'!C:C, B2052)&gt;0), "I", "V")="V"), "Valid","Invalid")," ")</f>
        <v xml:space="preserve"> </v>
      </c>
    </row>
    <row r="2053" spans="1:20" x14ac:dyDescent="0.25">
      <c r="A2053" s="69"/>
      <c r="B2053" s="70"/>
      <c r="C2053" s="71"/>
      <c r="D2053" s="72"/>
      <c r="E2053" s="72"/>
      <c r="F2053" s="72"/>
      <c r="G2053" s="72"/>
      <c r="H2053" s="72"/>
      <c r="I2053" s="72"/>
      <c r="J2053" s="72"/>
      <c r="K2053" s="72"/>
      <c r="L2053" s="72"/>
      <c r="M2053" s="72"/>
      <c r="N2053" s="72"/>
      <c r="O2053" s="72"/>
      <c r="P2053" s="72"/>
      <c r="Q2053" s="72"/>
      <c r="R2053" s="72"/>
      <c r="S2053" s="24" t="str">
        <f>IF(COUNTA(A2053:R2053)=0,"",IF(AND(COUNTA(A2053:C2053)=3,COUNTIF('SRF Drop Downs'!$B$2:$B$5,'Sponsor Response Form (SRF)'!D2053),COUNTIF('SRF Drop Downs'!$F$2:$F$5,'Sponsor Response Form (SRF)'!E2053),COUNTIF('SRF Drop Downs'!$C$2:$C$4,'Sponsor Response Form (SRF)'!F2053),COUNTIF('SRF Drop Downs'!$D$2:$D$6,'Sponsor Response Form (SRF)'!G2053),COUNTIF('SRF Drop Downs'!$A$2:$A$5,'Sponsor Response Form (SRF)'!H2053),COUNTIF('SRF Drop Downs'!$A$2:$A$4,'Sponsor Response Form (SRF)'!I2053),COUNTIF('SRF Drop Downs'!$A$2:$A$5,'Sponsor Response Form (SRF)'!J2053),COUNTIF('SRF Drop Downs'!$E$2:$E$7,'Sponsor Response Form (SRF)'!K2053),COUNTIF('SRF Drop Downs'!$A$2:$A$4,'Sponsor Response Form (SRF)'!L2053),COUNTIF('SRF Drop Downs'!$A$2:$A$4,'Sponsor Response Form (SRF)'!M2053),COUNTIF('SRF Drop Downs'!$A$2:$A$4,'Sponsor Response Form (SRF)'!N2053),COUNTIF('SRF Drop Downs'!$A$2:$A$4,'Sponsor Response Form (SRF)'!O2053),COUNTIF('SRF Drop Downs'!$A$2:$A$4,'Sponsor Response Form (SRF)'!P2053),COUNTIF('SRF Drop Downs'!$A$2:$A$4,'Sponsor Response Form (SRF)'!Q2053),COUNTIF('SRF Drop Downs'!$A$2:$A$4,'Sponsor Response Form (SRF)'!R2053)),"Complete","Incomplete"))</f>
        <v/>
      </c>
      <c r="T2053" s="25" t="str">
        <f>IF(S2053="Complete",IF(AND(NOT(ISNA(VLOOKUP(CONCATENATE(D2053,E2053,F2053,G2053,H2053,I2053,J2053,K2053),'SRF Drop Downs'!G:G,1,FALSE))),IF(AND(G2053&lt;&gt;"C3",K2053&lt;&gt;"O5"),IF(SUM(COUNTIF(L2053:R2053,"Y"),COUNTIF(L2053:R2053,"N"))=0,"V","I"),IF(COUNTIF(L2053:R2053,"Y"),"V","I"))="V", IF(AND('Sponsor Response Form (SRF)'!D2053="M1", COUNTIF('OMS Response Form (ORF)'!C:C, B2053)&gt;0), "I", "V")="V"), "Valid","Invalid")," ")</f>
        <v xml:space="preserve"> </v>
      </c>
    </row>
    <row r="2054" spans="1:20" x14ac:dyDescent="0.25">
      <c r="A2054" s="69"/>
      <c r="B2054" s="70"/>
      <c r="C2054" s="71"/>
      <c r="D2054" s="72"/>
      <c r="E2054" s="72"/>
      <c r="F2054" s="72"/>
      <c r="G2054" s="72"/>
      <c r="H2054" s="72"/>
      <c r="I2054" s="72"/>
      <c r="J2054" s="72"/>
      <c r="K2054" s="72"/>
      <c r="L2054" s="72"/>
      <c r="M2054" s="72"/>
      <c r="N2054" s="72"/>
      <c r="O2054" s="72"/>
      <c r="P2054" s="72"/>
      <c r="Q2054" s="72"/>
      <c r="R2054" s="72"/>
      <c r="S2054" s="24" t="str">
        <f>IF(COUNTA(A2054:R2054)=0,"",IF(AND(COUNTA(A2054:C2054)=3,COUNTIF('SRF Drop Downs'!$B$2:$B$5,'Sponsor Response Form (SRF)'!D2054),COUNTIF('SRF Drop Downs'!$F$2:$F$5,'Sponsor Response Form (SRF)'!E2054),COUNTIF('SRF Drop Downs'!$C$2:$C$4,'Sponsor Response Form (SRF)'!F2054),COUNTIF('SRF Drop Downs'!$D$2:$D$6,'Sponsor Response Form (SRF)'!G2054),COUNTIF('SRF Drop Downs'!$A$2:$A$5,'Sponsor Response Form (SRF)'!H2054),COUNTIF('SRF Drop Downs'!$A$2:$A$4,'Sponsor Response Form (SRF)'!I2054),COUNTIF('SRF Drop Downs'!$A$2:$A$5,'Sponsor Response Form (SRF)'!J2054),COUNTIF('SRF Drop Downs'!$E$2:$E$7,'Sponsor Response Form (SRF)'!K2054),COUNTIF('SRF Drop Downs'!$A$2:$A$4,'Sponsor Response Form (SRF)'!L2054),COUNTIF('SRF Drop Downs'!$A$2:$A$4,'Sponsor Response Form (SRF)'!M2054),COUNTIF('SRF Drop Downs'!$A$2:$A$4,'Sponsor Response Form (SRF)'!N2054),COUNTIF('SRF Drop Downs'!$A$2:$A$4,'Sponsor Response Form (SRF)'!O2054),COUNTIF('SRF Drop Downs'!$A$2:$A$4,'Sponsor Response Form (SRF)'!P2054),COUNTIF('SRF Drop Downs'!$A$2:$A$4,'Sponsor Response Form (SRF)'!Q2054),COUNTIF('SRF Drop Downs'!$A$2:$A$4,'Sponsor Response Form (SRF)'!R2054)),"Complete","Incomplete"))</f>
        <v/>
      </c>
      <c r="T2054" s="25" t="str">
        <f>IF(S2054="Complete",IF(AND(NOT(ISNA(VLOOKUP(CONCATENATE(D2054,E2054,F2054,G2054,H2054,I2054,J2054,K2054),'SRF Drop Downs'!G:G,1,FALSE))),IF(AND(G2054&lt;&gt;"C3",K2054&lt;&gt;"O5"),IF(SUM(COUNTIF(L2054:R2054,"Y"),COUNTIF(L2054:R2054,"N"))=0,"V","I"),IF(COUNTIF(L2054:R2054,"Y"),"V","I"))="V", IF(AND('Sponsor Response Form (SRF)'!D2054="M1", COUNTIF('OMS Response Form (ORF)'!C:C, B2054)&gt;0), "I", "V")="V"), "Valid","Invalid")," ")</f>
        <v xml:space="preserve"> </v>
      </c>
    </row>
    <row r="2055" spans="1:20" x14ac:dyDescent="0.25">
      <c r="A2055" s="69"/>
      <c r="B2055" s="70"/>
      <c r="C2055" s="71"/>
      <c r="D2055" s="72"/>
      <c r="E2055" s="72"/>
      <c r="F2055" s="72"/>
      <c r="G2055" s="72"/>
      <c r="H2055" s="72"/>
      <c r="I2055" s="72"/>
      <c r="J2055" s="72"/>
      <c r="K2055" s="72"/>
      <c r="L2055" s="72"/>
      <c r="M2055" s="72"/>
      <c r="N2055" s="72"/>
      <c r="O2055" s="72"/>
      <c r="P2055" s="72"/>
      <c r="Q2055" s="72"/>
      <c r="R2055" s="72"/>
      <c r="S2055" s="24" t="str">
        <f>IF(COUNTA(A2055:R2055)=0,"",IF(AND(COUNTA(A2055:C2055)=3,COUNTIF('SRF Drop Downs'!$B$2:$B$5,'Sponsor Response Form (SRF)'!D2055),COUNTIF('SRF Drop Downs'!$F$2:$F$5,'Sponsor Response Form (SRF)'!E2055),COUNTIF('SRF Drop Downs'!$C$2:$C$4,'Sponsor Response Form (SRF)'!F2055),COUNTIF('SRF Drop Downs'!$D$2:$D$6,'Sponsor Response Form (SRF)'!G2055),COUNTIF('SRF Drop Downs'!$A$2:$A$5,'Sponsor Response Form (SRF)'!H2055),COUNTIF('SRF Drop Downs'!$A$2:$A$4,'Sponsor Response Form (SRF)'!I2055),COUNTIF('SRF Drop Downs'!$A$2:$A$5,'Sponsor Response Form (SRF)'!J2055),COUNTIF('SRF Drop Downs'!$E$2:$E$7,'Sponsor Response Form (SRF)'!K2055),COUNTIF('SRF Drop Downs'!$A$2:$A$4,'Sponsor Response Form (SRF)'!L2055),COUNTIF('SRF Drop Downs'!$A$2:$A$4,'Sponsor Response Form (SRF)'!M2055),COUNTIF('SRF Drop Downs'!$A$2:$A$4,'Sponsor Response Form (SRF)'!N2055),COUNTIF('SRF Drop Downs'!$A$2:$A$4,'Sponsor Response Form (SRF)'!O2055),COUNTIF('SRF Drop Downs'!$A$2:$A$4,'Sponsor Response Form (SRF)'!P2055),COUNTIF('SRF Drop Downs'!$A$2:$A$4,'Sponsor Response Form (SRF)'!Q2055),COUNTIF('SRF Drop Downs'!$A$2:$A$4,'Sponsor Response Form (SRF)'!R2055)),"Complete","Incomplete"))</f>
        <v/>
      </c>
      <c r="T2055" s="25" t="str">
        <f>IF(S2055="Complete",IF(AND(NOT(ISNA(VLOOKUP(CONCATENATE(D2055,E2055,F2055,G2055,H2055,I2055,J2055,K2055),'SRF Drop Downs'!G:G,1,FALSE))),IF(AND(G2055&lt;&gt;"C3",K2055&lt;&gt;"O5"),IF(SUM(COUNTIF(L2055:R2055,"Y"),COUNTIF(L2055:R2055,"N"))=0,"V","I"),IF(COUNTIF(L2055:R2055,"Y"),"V","I"))="V", IF(AND('Sponsor Response Form (SRF)'!D2055="M1", COUNTIF('OMS Response Form (ORF)'!C:C, B2055)&gt;0), "I", "V")="V"), "Valid","Invalid")," ")</f>
        <v xml:space="preserve"> </v>
      </c>
    </row>
    <row r="2056" spans="1:20" x14ac:dyDescent="0.25">
      <c r="A2056" s="69"/>
      <c r="B2056" s="70"/>
      <c r="C2056" s="71"/>
      <c r="D2056" s="72"/>
      <c r="E2056" s="72"/>
      <c r="F2056" s="72"/>
      <c r="G2056" s="72"/>
      <c r="H2056" s="72"/>
      <c r="I2056" s="72"/>
      <c r="J2056" s="72"/>
      <c r="K2056" s="72"/>
      <c r="L2056" s="72"/>
      <c r="M2056" s="72"/>
      <c r="N2056" s="72"/>
      <c r="O2056" s="72"/>
      <c r="P2056" s="72"/>
      <c r="Q2056" s="72"/>
      <c r="R2056" s="72"/>
      <c r="S2056" s="24" t="str">
        <f>IF(COUNTA(A2056:R2056)=0,"",IF(AND(COUNTA(A2056:C2056)=3,COUNTIF('SRF Drop Downs'!$B$2:$B$5,'Sponsor Response Form (SRF)'!D2056),COUNTIF('SRF Drop Downs'!$F$2:$F$5,'Sponsor Response Form (SRF)'!E2056),COUNTIF('SRF Drop Downs'!$C$2:$C$4,'Sponsor Response Form (SRF)'!F2056),COUNTIF('SRF Drop Downs'!$D$2:$D$6,'Sponsor Response Form (SRF)'!G2056),COUNTIF('SRF Drop Downs'!$A$2:$A$5,'Sponsor Response Form (SRF)'!H2056),COUNTIF('SRF Drop Downs'!$A$2:$A$4,'Sponsor Response Form (SRF)'!I2056),COUNTIF('SRF Drop Downs'!$A$2:$A$5,'Sponsor Response Form (SRF)'!J2056),COUNTIF('SRF Drop Downs'!$E$2:$E$7,'Sponsor Response Form (SRF)'!K2056),COUNTIF('SRF Drop Downs'!$A$2:$A$4,'Sponsor Response Form (SRF)'!L2056),COUNTIF('SRF Drop Downs'!$A$2:$A$4,'Sponsor Response Form (SRF)'!M2056),COUNTIF('SRF Drop Downs'!$A$2:$A$4,'Sponsor Response Form (SRF)'!N2056),COUNTIF('SRF Drop Downs'!$A$2:$A$4,'Sponsor Response Form (SRF)'!O2056),COUNTIF('SRF Drop Downs'!$A$2:$A$4,'Sponsor Response Form (SRF)'!P2056),COUNTIF('SRF Drop Downs'!$A$2:$A$4,'Sponsor Response Form (SRF)'!Q2056),COUNTIF('SRF Drop Downs'!$A$2:$A$4,'Sponsor Response Form (SRF)'!R2056)),"Complete","Incomplete"))</f>
        <v/>
      </c>
      <c r="T2056" s="25" t="str">
        <f>IF(S2056="Complete",IF(AND(NOT(ISNA(VLOOKUP(CONCATENATE(D2056,E2056,F2056,G2056,H2056,I2056,J2056,K2056),'SRF Drop Downs'!G:G,1,FALSE))),IF(AND(G2056&lt;&gt;"C3",K2056&lt;&gt;"O5"),IF(SUM(COUNTIF(L2056:R2056,"Y"),COUNTIF(L2056:R2056,"N"))=0,"V","I"),IF(COUNTIF(L2056:R2056,"Y"),"V","I"))="V", IF(AND('Sponsor Response Form (SRF)'!D2056="M1", COUNTIF('OMS Response Form (ORF)'!C:C, B2056)&gt;0), "I", "V")="V"), "Valid","Invalid")," ")</f>
        <v xml:space="preserve"> </v>
      </c>
    </row>
    <row r="2057" spans="1:20" x14ac:dyDescent="0.25">
      <c r="A2057" s="69"/>
      <c r="B2057" s="70"/>
      <c r="C2057" s="71"/>
      <c r="D2057" s="72"/>
      <c r="E2057" s="72"/>
      <c r="F2057" s="72"/>
      <c r="G2057" s="72"/>
      <c r="H2057" s="72"/>
      <c r="I2057" s="72"/>
      <c r="J2057" s="72"/>
      <c r="K2057" s="72"/>
      <c r="L2057" s="72"/>
      <c r="M2057" s="72"/>
      <c r="N2057" s="72"/>
      <c r="O2057" s="72"/>
      <c r="P2057" s="72"/>
      <c r="Q2057" s="72"/>
      <c r="R2057" s="72"/>
      <c r="S2057" s="24" t="str">
        <f>IF(COUNTA(A2057:R2057)=0,"",IF(AND(COUNTA(A2057:C2057)=3,COUNTIF('SRF Drop Downs'!$B$2:$B$5,'Sponsor Response Form (SRF)'!D2057),COUNTIF('SRF Drop Downs'!$F$2:$F$5,'Sponsor Response Form (SRF)'!E2057),COUNTIF('SRF Drop Downs'!$C$2:$C$4,'Sponsor Response Form (SRF)'!F2057),COUNTIF('SRF Drop Downs'!$D$2:$D$6,'Sponsor Response Form (SRF)'!G2057),COUNTIF('SRF Drop Downs'!$A$2:$A$5,'Sponsor Response Form (SRF)'!H2057),COUNTIF('SRF Drop Downs'!$A$2:$A$4,'Sponsor Response Form (SRF)'!I2057),COUNTIF('SRF Drop Downs'!$A$2:$A$5,'Sponsor Response Form (SRF)'!J2057),COUNTIF('SRF Drop Downs'!$E$2:$E$7,'Sponsor Response Form (SRF)'!K2057),COUNTIF('SRF Drop Downs'!$A$2:$A$4,'Sponsor Response Form (SRF)'!L2057),COUNTIF('SRF Drop Downs'!$A$2:$A$4,'Sponsor Response Form (SRF)'!M2057),COUNTIF('SRF Drop Downs'!$A$2:$A$4,'Sponsor Response Form (SRF)'!N2057),COUNTIF('SRF Drop Downs'!$A$2:$A$4,'Sponsor Response Form (SRF)'!O2057),COUNTIF('SRF Drop Downs'!$A$2:$A$4,'Sponsor Response Form (SRF)'!P2057),COUNTIF('SRF Drop Downs'!$A$2:$A$4,'Sponsor Response Form (SRF)'!Q2057),COUNTIF('SRF Drop Downs'!$A$2:$A$4,'Sponsor Response Form (SRF)'!R2057)),"Complete","Incomplete"))</f>
        <v/>
      </c>
      <c r="T2057" s="25" t="str">
        <f>IF(S2057="Complete",IF(AND(NOT(ISNA(VLOOKUP(CONCATENATE(D2057,E2057,F2057,G2057,H2057,I2057,J2057,K2057),'SRF Drop Downs'!G:G,1,FALSE))),IF(AND(G2057&lt;&gt;"C3",K2057&lt;&gt;"O5"),IF(SUM(COUNTIF(L2057:R2057,"Y"),COUNTIF(L2057:R2057,"N"))=0,"V","I"),IF(COUNTIF(L2057:R2057,"Y"),"V","I"))="V", IF(AND('Sponsor Response Form (SRF)'!D2057="M1", COUNTIF('OMS Response Form (ORF)'!C:C, B2057)&gt;0), "I", "V")="V"), "Valid","Invalid")," ")</f>
        <v xml:space="preserve"> </v>
      </c>
    </row>
    <row r="2058" spans="1:20" x14ac:dyDescent="0.25">
      <c r="A2058" s="69"/>
      <c r="B2058" s="70"/>
      <c r="C2058" s="71"/>
      <c r="D2058" s="72"/>
      <c r="E2058" s="72"/>
      <c r="F2058" s="72"/>
      <c r="G2058" s="72"/>
      <c r="H2058" s="72"/>
      <c r="I2058" s="72"/>
      <c r="J2058" s="72"/>
      <c r="K2058" s="72"/>
      <c r="L2058" s="72"/>
      <c r="M2058" s="72"/>
      <c r="N2058" s="72"/>
      <c r="O2058" s="72"/>
      <c r="P2058" s="72"/>
      <c r="Q2058" s="72"/>
      <c r="R2058" s="72"/>
      <c r="S2058" s="24" t="str">
        <f>IF(COUNTA(A2058:R2058)=0,"",IF(AND(COUNTA(A2058:C2058)=3,COUNTIF('SRF Drop Downs'!$B$2:$B$5,'Sponsor Response Form (SRF)'!D2058),COUNTIF('SRF Drop Downs'!$F$2:$F$5,'Sponsor Response Form (SRF)'!E2058),COUNTIF('SRF Drop Downs'!$C$2:$C$4,'Sponsor Response Form (SRF)'!F2058),COUNTIF('SRF Drop Downs'!$D$2:$D$6,'Sponsor Response Form (SRF)'!G2058),COUNTIF('SRF Drop Downs'!$A$2:$A$5,'Sponsor Response Form (SRF)'!H2058),COUNTIF('SRF Drop Downs'!$A$2:$A$4,'Sponsor Response Form (SRF)'!I2058),COUNTIF('SRF Drop Downs'!$A$2:$A$5,'Sponsor Response Form (SRF)'!J2058),COUNTIF('SRF Drop Downs'!$E$2:$E$7,'Sponsor Response Form (SRF)'!K2058),COUNTIF('SRF Drop Downs'!$A$2:$A$4,'Sponsor Response Form (SRF)'!L2058),COUNTIF('SRF Drop Downs'!$A$2:$A$4,'Sponsor Response Form (SRF)'!M2058),COUNTIF('SRF Drop Downs'!$A$2:$A$4,'Sponsor Response Form (SRF)'!N2058),COUNTIF('SRF Drop Downs'!$A$2:$A$4,'Sponsor Response Form (SRF)'!O2058),COUNTIF('SRF Drop Downs'!$A$2:$A$4,'Sponsor Response Form (SRF)'!P2058),COUNTIF('SRF Drop Downs'!$A$2:$A$4,'Sponsor Response Form (SRF)'!Q2058),COUNTIF('SRF Drop Downs'!$A$2:$A$4,'Sponsor Response Form (SRF)'!R2058)),"Complete","Incomplete"))</f>
        <v/>
      </c>
      <c r="T2058" s="25" t="str">
        <f>IF(S2058="Complete",IF(AND(NOT(ISNA(VLOOKUP(CONCATENATE(D2058,E2058,F2058,G2058,H2058,I2058,J2058,K2058),'SRF Drop Downs'!G:G,1,FALSE))),IF(AND(G2058&lt;&gt;"C3",K2058&lt;&gt;"O5"),IF(SUM(COUNTIF(L2058:R2058,"Y"),COUNTIF(L2058:R2058,"N"))=0,"V","I"),IF(COUNTIF(L2058:R2058,"Y"),"V","I"))="V", IF(AND('Sponsor Response Form (SRF)'!D2058="M1", COUNTIF('OMS Response Form (ORF)'!C:C, B2058)&gt;0), "I", "V")="V"), "Valid","Invalid")," ")</f>
        <v xml:space="preserve"> </v>
      </c>
    </row>
    <row r="2059" spans="1:20" x14ac:dyDescent="0.25">
      <c r="A2059" s="69"/>
      <c r="B2059" s="70"/>
      <c r="C2059" s="71"/>
      <c r="D2059" s="72"/>
      <c r="E2059" s="72"/>
      <c r="F2059" s="72"/>
      <c r="G2059" s="72"/>
      <c r="H2059" s="72"/>
      <c r="I2059" s="72"/>
      <c r="J2059" s="72"/>
      <c r="K2059" s="72"/>
      <c r="L2059" s="72"/>
      <c r="M2059" s="72"/>
      <c r="N2059" s="72"/>
      <c r="O2059" s="72"/>
      <c r="P2059" s="72"/>
      <c r="Q2059" s="72"/>
      <c r="R2059" s="72"/>
      <c r="S2059" s="24" t="str">
        <f>IF(COUNTA(A2059:R2059)=0,"",IF(AND(COUNTA(A2059:C2059)=3,COUNTIF('SRF Drop Downs'!$B$2:$B$5,'Sponsor Response Form (SRF)'!D2059),COUNTIF('SRF Drop Downs'!$F$2:$F$5,'Sponsor Response Form (SRF)'!E2059),COUNTIF('SRF Drop Downs'!$C$2:$C$4,'Sponsor Response Form (SRF)'!F2059),COUNTIF('SRF Drop Downs'!$D$2:$D$6,'Sponsor Response Form (SRF)'!G2059),COUNTIF('SRF Drop Downs'!$A$2:$A$5,'Sponsor Response Form (SRF)'!H2059),COUNTIF('SRF Drop Downs'!$A$2:$A$4,'Sponsor Response Form (SRF)'!I2059),COUNTIF('SRF Drop Downs'!$A$2:$A$5,'Sponsor Response Form (SRF)'!J2059),COUNTIF('SRF Drop Downs'!$E$2:$E$7,'Sponsor Response Form (SRF)'!K2059),COUNTIF('SRF Drop Downs'!$A$2:$A$4,'Sponsor Response Form (SRF)'!L2059),COUNTIF('SRF Drop Downs'!$A$2:$A$4,'Sponsor Response Form (SRF)'!M2059),COUNTIF('SRF Drop Downs'!$A$2:$A$4,'Sponsor Response Form (SRF)'!N2059),COUNTIF('SRF Drop Downs'!$A$2:$A$4,'Sponsor Response Form (SRF)'!O2059),COUNTIF('SRF Drop Downs'!$A$2:$A$4,'Sponsor Response Form (SRF)'!P2059),COUNTIF('SRF Drop Downs'!$A$2:$A$4,'Sponsor Response Form (SRF)'!Q2059),COUNTIF('SRF Drop Downs'!$A$2:$A$4,'Sponsor Response Form (SRF)'!R2059)),"Complete","Incomplete"))</f>
        <v/>
      </c>
      <c r="T2059" s="25" t="str">
        <f>IF(S2059="Complete",IF(AND(NOT(ISNA(VLOOKUP(CONCATENATE(D2059,E2059,F2059,G2059,H2059,I2059,J2059,K2059),'SRF Drop Downs'!G:G,1,FALSE))),IF(AND(G2059&lt;&gt;"C3",K2059&lt;&gt;"O5"),IF(SUM(COUNTIF(L2059:R2059,"Y"),COUNTIF(L2059:R2059,"N"))=0,"V","I"),IF(COUNTIF(L2059:R2059,"Y"),"V","I"))="V", IF(AND('Sponsor Response Form (SRF)'!D2059="M1", COUNTIF('OMS Response Form (ORF)'!C:C, B2059)&gt;0), "I", "V")="V"), "Valid","Invalid")," ")</f>
        <v xml:space="preserve"> </v>
      </c>
    </row>
    <row r="2060" spans="1:20" x14ac:dyDescent="0.25">
      <c r="A2060" s="69"/>
      <c r="B2060" s="70"/>
      <c r="C2060" s="71"/>
      <c r="D2060" s="72"/>
      <c r="E2060" s="72"/>
      <c r="F2060" s="72"/>
      <c r="G2060" s="72"/>
      <c r="H2060" s="72"/>
      <c r="I2060" s="72"/>
      <c r="J2060" s="72"/>
      <c r="K2060" s="72"/>
      <c r="L2060" s="72"/>
      <c r="M2060" s="72"/>
      <c r="N2060" s="72"/>
      <c r="O2060" s="72"/>
      <c r="P2060" s="72"/>
      <c r="Q2060" s="72"/>
      <c r="R2060" s="72"/>
      <c r="S2060" s="24" t="str">
        <f>IF(COUNTA(A2060:R2060)=0,"",IF(AND(COUNTA(A2060:C2060)=3,COUNTIF('SRF Drop Downs'!$B$2:$B$5,'Sponsor Response Form (SRF)'!D2060),COUNTIF('SRF Drop Downs'!$F$2:$F$5,'Sponsor Response Form (SRF)'!E2060),COUNTIF('SRF Drop Downs'!$C$2:$C$4,'Sponsor Response Form (SRF)'!F2060),COUNTIF('SRF Drop Downs'!$D$2:$D$6,'Sponsor Response Form (SRF)'!G2060),COUNTIF('SRF Drop Downs'!$A$2:$A$5,'Sponsor Response Form (SRF)'!H2060),COUNTIF('SRF Drop Downs'!$A$2:$A$4,'Sponsor Response Form (SRF)'!I2060),COUNTIF('SRF Drop Downs'!$A$2:$A$5,'Sponsor Response Form (SRF)'!J2060),COUNTIF('SRF Drop Downs'!$E$2:$E$7,'Sponsor Response Form (SRF)'!K2060),COUNTIF('SRF Drop Downs'!$A$2:$A$4,'Sponsor Response Form (SRF)'!L2060),COUNTIF('SRF Drop Downs'!$A$2:$A$4,'Sponsor Response Form (SRF)'!M2060),COUNTIF('SRF Drop Downs'!$A$2:$A$4,'Sponsor Response Form (SRF)'!N2060),COUNTIF('SRF Drop Downs'!$A$2:$A$4,'Sponsor Response Form (SRF)'!O2060),COUNTIF('SRF Drop Downs'!$A$2:$A$4,'Sponsor Response Form (SRF)'!P2060),COUNTIF('SRF Drop Downs'!$A$2:$A$4,'Sponsor Response Form (SRF)'!Q2060),COUNTIF('SRF Drop Downs'!$A$2:$A$4,'Sponsor Response Form (SRF)'!R2060)),"Complete","Incomplete"))</f>
        <v/>
      </c>
      <c r="T2060" s="25" t="str">
        <f>IF(S2060="Complete",IF(AND(NOT(ISNA(VLOOKUP(CONCATENATE(D2060,E2060,F2060,G2060,H2060,I2060,J2060,K2060),'SRF Drop Downs'!G:G,1,FALSE))),IF(AND(G2060&lt;&gt;"C3",K2060&lt;&gt;"O5"),IF(SUM(COUNTIF(L2060:R2060,"Y"),COUNTIF(L2060:R2060,"N"))=0,"V","I"),IF(COUNTIF(L2060:R2060,"Y"),"V","I"))="V", IF(AND('Sponsor Response Form (SRF)'!D2060="M1", COUNTIF('OMS Response Form (ORF)'!C:C, B2060)&gt;0), "I", "V")="V"), "Valid","Invalid")," ")</f>
        <v xml:space="preserve"> </v>
      </c>
    </row>
    <row r="2061" spans="1:20" x14ac:dyDescent="0.25">
      <c r="A2061" s="69"/>
      <c r="B2061" s="70"/>
      <c r="C2061" s="71"/>
      <c r="D2061" s="72"/>
      <c r="E2061" s="72"/>
      <c r="F2061" s="72"/>
      <c r="G2061" s="72"/>
      <c r="H2061" s="72"/>
      <c r="I2061" s="72"/>
      <c r="J2061" s="72"/>
      <c r="K2061" s="72"/>
      <c r="L2061" s="72"/>
      <c r="M2061" s="72"/>
      <c r="N2061" s="72"/>
      <c r="O2061" s="72"/>
      <c r="P2061" s="72"/>
      <c r="Q2061" s="72"/>
      <c r="R2061" s="72"/>
      <c r="S2061" s="24" t="str">
        <f>IF(COUNTA(A2061:R2061)=0,"",IF(AND(COUNTA(A2061:C2061)=3,COUNTIF('SRF Drop Downs'!$B$2:$B$5,'Sponsor Response Form (SRF)'!D2061),COUNTIF('SRF Drop Downs'!$F$2:$F$5,'Sponsor Response Form (SRF)'!E2061),COUNTIF('SRF Drop Downs'!$C$2:$C$4,'Sponsor Response Form (SRF)'!F2061),COUNTIF('SRF Drop Downs'!$D$2:$D$6,'Sponsor Response Form (SRF)'!G2061),COUNTIF('SRF Drop Downs'!$A$2:$A$5,'Sponsor Response Form (SRF)'!H2061),COUNTIF('SRF Drop Downs'!$A$2:$A$4,'Sponsor Response Form (SRF)'!I2061),COUNTIF('SRF Drop Downs'!$A$2:$A$5,'Sponsor Response Form (SRF)'!J2061),COUNTIF('SRF Drop Downs'!$E$2:$E$7,'Sponsor Response Form (SRF)'!K2061),COUNTIF('SRF Drop Downs'!$A$2:$A$4,'Sponsor Response Form (SRF)'!L2061),COUNTIF('SRF Drop Downs'!$A$2:$A$4,'Sponsor Response Form (SRF)'!M2061),COUNTIF('SRF Drop Downs'!$A$2:$A$4,'Sponsor Response Form (SRF)'!N2061),COUNTIF('SRF Drop Downs'!$A$2:$A$4,'Sponsor Response Form (SRF)'!O2061),COUNTIF('SRF Drop Downs'!$A$2:$A$4,'Sponsor Response Form (SRF)'!P2061),COUNTIF('SRF Drop Downs'!$A$2:$A$4,'Sponsor Response Form (SRF)'!Q2061),COUNTIF('SRF Drop Downs'!$A$2:$A$4,'Sponsor Response Form (SRF)'!R2061)),"Complete","Incomplete"))</f>
        <v/>
      </c>
      <c r="T2061" s="25" t="str">
        <f>IF(S2061="Complete",IF(AND(NOT(ISNA(VLOOKUP(CONCATENATE(D2061,E2061,F2061,G2061,H2061,I2061,J2061,K2061),'SRF Drop Downs'!G:G,1,FALSE))),IF(AND(G2061&lt;&gt;"C3",K2061&lt;&gt;"O5"),IF(SUM(COUNTIF(L2061:R2061,"Y"),COUNTIF(L2061:R2061,"N"))=0,"V","I"),IF(COUNTIF(L2061:R2061,"Y"),"V","I"))="V", IF(AND('Sponsor Response Form (SRF)'!D2061="M1", COUNTIF('OMS Response Form (ORF)'!C:C, B2061)&gt;0), "I", "V")="V"), "Valid","Invalid")," ")</f>
        <v xml:space="preserve"> </v>
      </c>
    </row>
    <row r="2062" spans="1:20" x14ac:dyDescent="0.25">
      <c r="A2062" s="69"/>
      <c r="B2062" s="70"/>
      <c r="C2062" s="71"/>
      <c r="D2062" s="72"/>
      <c r="E2062" s="72"/>
      <c r="F2062" s="72"/>
      <c r="G2062" s="72"/>
      <c r="H2062" s="72"/>
      <c r="I2062" s="72"/>
      <c r="J2062" s="72"/>
      <c r="K2062" s="72"/>
      <c r="L2062" s="72"/>
      <c r="M2062" s="72"/>
      <c r="N2062" s="72"/>
      <c r="O2062" s="72"/>
      <c r="P2062" s="72"/>
      <c r="Q2062" s="72"/>
      <c r="R2062" s="72"/>
      <c r="S2062" s="24" t="str">
        <f>IF(COUNTA(A2062:R2062)=0,"",IF(AND(COUNTA(A2062:C2062)=3,COUNTIF('SRF Drop Downs'!$B$2:$B$5,'Sponsor Response Form (SRF)'!D2062),COUNTIF('SRF Drop Downs'!$F$2:$F$5,'Sponsor Response Form (SRF)'!E2062),COUNTIF('SRF Drop Downs'!$C$2:$C$4,'Sponsor Response Form (SRF)'!F2062),COUNTIF('SRF Drop Downs'!$D$2:$D$6,'Sponsor Response Form (SRF)'!G2062),COUNTIF('SRF Drop Downs'!$A$2:$A$5,'Sponsor Response Form (SRF)'!H2062),COUNTIF('SRF Drop Downs'!$A$2:$A$4,'Sponsor Response Form (SRF)'!I2062),COUNTIF('SRF Drop Downs'!$A$2:$A$5,'Sponsor Response Form (SRF)'!J2062),COUNTIF('SRF Drop Downs'!$E$2:$E$7,'Sponsor Response Form (SRF)'!K2062),COUNTIF('SRF Drop Downs'!$A$2:$A$4,'Sponsor Response Form (SRF)'!L2062),COUNTIF('SRF Drop Downs'!$A$2:$A$4,'Sponsor Response Form (SRF)'!M2062),COUNTIF('SRF Drop Downs'!$A$2:$A$4,'Sponsor Response Form (SRF)'!N2062),COUNTIF('SRF Drop Downs'!$A$2:$A$4,'Sponsor Response Form (SRF)'!O2062),COUNTIF('SRF Drop Downs'!$A$2:$A$4,'Sponsor Response Form (SRF)'!P2062),COUNTIF('SRF Drop Downs'!$A$2:$A$4,'Sponsor Response Form (SRF)'!Q2062),COUNTIF('SRF Drop Downs'!$A$2:$A$4,'Sponsor Response Form (SRF)'!R2062)),"Complete","Incomplete"))</f>
        <v/>
      </c>
      <c r="T2062" s="25" t="str">
        <f>IF(S2062="Complete",IF(AND(NOT(ISNA(VLOOKUP(CONCATENATE(D2062,E2062,F2062,G2062,H2062,I2062,J2062,K2062),'SRF Drop Downs'!G:G,1,FALSE))),IF(AND(G2062&lt;&gt;"C3",K2062&lt;&gt;"O5"),IF(SUM(COUNTIF(L2062:R2062,"Y"),COUNTIF(L2062:R2062,"N"))=0,"V","I"),IF(COUNTIF(L2062:R2062,"Y"),"V","I"))="V", IF(AND('Sponsor Response Form (SRF)'!D2062="M1", COUNTIF('OMS Response Form (ORF)'!C:C, B2062)&gt;0), "I", "V")="V"), "Valid","Invalid")," ")</f>
        <v xml:space="preserve"> </v>
      </c>
    </row>
    <row r="2063" spans="1:20" x14ac:dyDescent="0.25">
      <c r="A2063" s="69"/>
      <c r="B2063" s="70"/>
      <c r="C2063" s="71"/>
      <c r="D2063" s="72"/>
      <c r="E2063" s="72"/>
      <c r="F2063" s="72"/>
      <c r="G2063" s="72"/>
      <c r="H2063" s="72"/>
      <c r="I2063" s="72"/>
      <c r="J2063" s="72"/>
      <c r="K2063" s="72"/>
      <c r="L2063" s="72"/>
      <c r="M2063" s="72"/>
      <c r="N2063" s="72"/>
      <c r="O2063" s="72"/>
      <c r="P2063" s="72"/>
      <c r="Q2063" s="72"/>
      <c r="R2063" s="72"/>
      <c r="S2063" s="24" t="str">
        <f>IF(COUNTA(A2063:R2063)=0,"",IF(AND(COUNTA(A2063:C2063)=3,COUNTIF('SRF Drop Downs'!$B$2:$B$5,'Sponsor Response Form (SRF)'!D2063),COUNTIF('SRF Drop Downs'!$F$2:$F$5,'Sponsor Response Form (SRF)'!E2063),COUNTIF('SRF Drop Downs'!$C$2:$C$4,'Sponsor Response Form (SRF)'!F2063),COUNTIF('SRF Drop Downs'!$D$2:$D$6,'Sponsor Response Form (SRF)'!G2063),COUNTIF('SRF Drop Downs'!$A$2:$A$5,'Sponsor Response Form (SRF)'!H2063),COUNTIF('SRF Drop Downs'!$A$2:$A$4,'Sponsor Response Form (SRF)'!I2063),COUNTIF('SRF Drop Downs'!$A$2:$A$5,'Sponsor Response Form (SRF)'!J2063),COUNTIF('SRF Drop Downs'!$E$2:$E$7,'Sponsor Response Form (SRF)'!K2063),COUNTIF('SRF Drop Downs'!$A$2:$A$4,'Sponsor Response Form (SRF)'!L2063),COUNTIF('SRF Drop Downs'!$A$2:$A$4,'Sponsor Response Form (SRF)'!M2063),COUNTIF('SRF Drop Downs'!$A$2:$A$4,'Sponsor Response Form (SRF)'!N2063),COUNTIF('SRF Drop Downs'!$A$2:$A$4,'Sponsor Response Form (SRF)'!O2063),COUNTIF('SRF Drop Downs'!$A$2:$A$4,'Sponsor Response Form (SRF)'!P2063),COUNTIF('SRF Drop Downs'!$A$2:$A$4,'Sponsor Response Form (SRF)'!Q2063),COUNTIF('SRF Drop Downs'!$A$2:$A$4,'Sponsor Response Form (SRF)'!R2063)),"Complete","Incomplete"))</f>
        <v/>
      </c>
      <c r="T2063" s="25" t="str">
        <f>IF(S2063="Complete",IF(AND(NOT(ISNA(VLOOKUP(CONCATENATE(D2063,E2063,F2063,G2063,H2063,I2063,J2063,K2063),'SRF Drop Downs'!G:G,1,FALSE))),IF(AND(G2063&lt;&gt;"C3",K2063&lt;&gt;"O5"),IF(SUM(COUNTIF(L2063:R2063,"Y"),COUNTIF(L2063:R2063,"N"))=0,"V","I"),IF(COUNTIF(L2063:R2063,"Y"),"V","I"))="V", IF(AND('Sponsor Response Form (SRF)'!D2063="M1", COUNTIF('OMS Response Form (ORF)'!C:C, B2063)&gt;0), "I", "V")="V"), "Valid","Invalid")," ")</f>
        <v xml:space="preserve"> </v>
      </c>
    </row>
    <row r="2064" spans="1:20" x14ac:dyDescent="0.25">
      <c r="A2064" s="69"/>
      <c r="B2064" s="70"/>
      <c r="C2064" s="71"/>
      <c r="D2064" s="72"/>
      <c r="E2064" s="72"/>
      <c r="F2064" s="72"/>
      <c r="G2064" s="72"/>
      <c r="H2064" s="72"/>
      <c r="I2064" s="72"/>
      <c r="J2064" s="72"/>
      <c r="K2064" s="72"/>
      <c r="L2064" s="72"/>
      <c r="M2064" s="72"/>
      <c r="N2064" s="72"/>
      <c r="O2064" s="72"/>
      <c r="P2064" s="72"/>
      <c r="Q2064" s="72"/>
      <c r="R2064" s="72"/>
      <c r="S2064" s="24" t="str">
        <f>IF(COUNTA(A2064:R2064)=0,"",IF(AND(COUNTA(A2064:C2064)=3,COUNTIF('SRF Drop Downs'!$B$2:$B$5,'Sponsor Response Form (SRF)'!D2064),COUNTIF('SRF Drop Downs'!$F$2:$F$5,'Sponsor Response Form (SRF)'!E2064),COUNTIF('SRF Drop Downs'!$C$2:$C$4,'Sponsor Response Form (SRF)'!F2064),COUNTIF('SRF Drop Downs'!$D$2:$D$6,'Sponsor Response Form (SRF)'!G2064),COUNTIF('SRF Drop Downs'!$A$2:$A$5,'Sponsor Response Form (SRF)'!H2064),COUNTIF('SRF Drop Downs'!$A$2:$A$4,'Sponsor Response Form (SRF)'!I2064),COUNTIF('SRF Drop Downs'!$A$2:$A$5,'Sponsor Response Form (SRF)'!J2064),COUNTIF('SRF Drop Downs'!$E$2:$E$7,'Sponsor Response Form (SRF)'!K2064),COUNTIF('SRF Drop Downs'!$A$2:$A$4,'Sponsor Response Form (SRF)'!L2064),COUNTIF('SRF Drop Downs'!$A$2:$A$4,'Sponsor Response Form (SRF)'!M2064),COUNTIF('SRF Drop Downs'!$A$2:$A$4,'Sponsor Response Form (SRF)'!N2064),COUNTIF('SRF Drop Downs'!$A$2:$A$4,'Sponsor Response Form (SRF)'!O2064),COUNTIF('SRF Drop Downs'!$A$2:$A$4,'Sponsor Response Form (SRF)'!P2064),COUNTIF('SRF Drop Downs'!$A$2:$A$4,'Sponsor Response Form (SRF)'!Q2064),COUNTIF('SRF Drop Downs'!$A$2:$A$4,'Sponsor Response Form (SRF)'!R2064)),"Complete","Incomplete"))</f>
        <v/>
      </c>
      <c r="T2064" s="25" t="str">
        <f>IF(S2064="Complete",IF(AND(NOT(ISNA(VLOOKUP(CONCATENATE(D2064,E2064,F2064,G2064,H2064,I2064,J2064,K2064),'SRF Drop Downs'!G:G,1,FALSE))),IF(AND(G2064&lt;&gt;"C3",K2064&lt;&gt;"O5"),IF(SUM(COUNTIF(L2064:R2064,"Y"),COUNTIF(L2064:R2064,"N"))=0,"V","I"),IF(COUNTIF(L2064:R2064,"Y"),"V","I"))="V", IF(AND('Sponsor Response Form (SRF)'!D2064="M1", COUNTIF('OMS Response Form (ORF)'!C:C, B2064)&gt;0), "I", "V")="V"), "Valid","Invalid")," ")</f>
        <v xml:space="preserve"> </v>
      </c>
    </row>
    <row r="2065" spans="1:20" x14ac:dyDescent="0.25">
      <c r="A2065" s="69"/>
      <c r="B2065" s="70"/>
      <c r="C2065" s="71"/>
      <c r="D2065" s="72"/>
      <c r="E2065" s="72"/>
      <c r="F2065" s="72"/>
      <c r="G2065" s="72"/>
      <c r="H2065" s="72"/>
      <c r="I2065" s="72"/>
      <c r="J2065" s="72"/>
      <c r="K2065" s="72"/>
      <c r="L2065" s="72"/>
      <c r="M2065" s="72"/>
      <c r="N2065" s="72"/>
      <c r="O2065" s="72"/>
      <c r="P2065" s="72"/>
      <c r="Q2065" s="72"/>
      <c r="R2065" s="72"/>
      <c r="S2065" s="24" t="str">
        <f>IF(COUNTA(A2065:R2065)=0,"",IF(AND(COUNTA(A2065:C2065)=3,COUNTIF('SRF Drop Downs'!$B$2:$B$5,'Sponsor Response Form (SRF)'!D2065),COUNTIF('SRF Drop Downs'!$F$2:$F$5,'Sponsor Response Form (SRF)'!E2065),COUNTIF('SRF Drop Downs'!$C$2:$C$4,'Sponsor Response Form (SRF)'!F2065),COUNTIF('SRF Drop Downs'!$D$2:$D$6,'Sponsor Response Form (SRF)'!G2065),COUNTIF('SRF Drop Downs'!$A$2:$A$5,'Sponsor Response Form (SRF)'!H2065),COUNTIF('SRF Drop Downs'!$A$2:$A$4,'Sponsor Response Form (SRF)'!I2065),COUNTIF('SRF Drop Downs'!$A$2:$A$5,'Sponsor Response Form (SRF)'!J2065),COUNTIF('SRF Drop Downs'!$E$2:$E$7,'Sponsor Response Form (SRF)'!K2065),COUNTIF('SRF Drop Downs'!$A$2:$A$4,'Sponsor Response Form (SRF)'!L2065),COUNTIF('SRF Drop Downs'!$A$2:$A$4,'Sponsor Response Form (SRF)'!M2065),COUNTIF('SRF Drop Downs'!$A$2:$A$4,'Sponsor Response Form (SRF)'!N2065),COUNTIF('SRF Drop Downs'!$A$2:$A$4,'Sponsor Response Form (SRF)'!O2065),COUNTIF('SRF Drop Downs'!$A$2:$A$4,'Sponsor Response Form (SRF)'!P2065),COUNTIF('SRF Drop Downs'!$A$2:$A$4,'Sponsor Response Form (SRF)'!Q2065),COUNTIF('SRF Drop Downs'!$A$2:$A$4,'Sponsor Response Form (SRF)'!R2065)),"Complete","Incomplete"))</f>
        <v/>
      </c>
      <c r="T2065" s="25" t="str">
        <f>IF(S2065="Complete",IF(AND(NOT(ISNA(VLOOKUP(CONCATENATE(D2065,E2065,F2065,G2065,H2065,I2065,J2065,K2065),'SRF Drop Downs'!G:G,1,FALSE))),IF(AND(G2065&lt;&gt;"C3",K2065&lt;&gt;"O5"),IF(SUM(COUNTIF(L2065:R2065,"Y"),COUNTIF(L2065:R2065,"N"))=0,"V","I"),IF(COUNTIF(L2065:R2065,"Y"),"V","I"))="V", IF(AND('Sponsor Response Form (SRF)'!D2065="M1", COUNTIF('OMS Response Form (ORF)'!C:C, B2065)&gt;0), "I", "V")="V"), "Valid","Invalid")," ")</f>
        <v xml:space="preserve"> </v>
      </c>
    </row>
    <row r="2066" spans="1:20" x14ac:dyDescent="0.25">
      <c r="A2066" s="69"/>
      <c r="B2066" s="70"/>
      <c r="C2066" s="71"/>
      <c r="D2066" s="72"/>
      <c r="E2066" s="72"/>
      <c r="F2066" s="72"/>
      <c r="G2066" s="72"/>
      <c r="H2066" s="72"/>
      <c r="I2066" s="72"/>
      <c r="J2066" s="72"/>
      <c r="K2066" s="72"/>
      <c r="L2066" s="72"/>
      <c r="M2066" s="72"/>
      <c r="N2066" s="72"/>
      <c r="O2066" s="72"/>
      <c r="P2066" s="72"/>
      <c r="Q2066" s="72"/>
      <c r="R2066" s="72"/>
      <c r="S2066" s="24" t="str">
        <f>IF(COUNTA(A2066:R2066)=0,"",IF(AND(COUNTA(A2066:C2066)=3,COUNTIF('SRF Drop Downs'!$B$2:$B$5,'Sponsor Response Form (SRF)'!D2066),COUNTIF('SRF Drop Downs'!$F$2:$F$5,'Sponsor Response Form (SRF)'!E2066),COUNTIF('SRF Drop Downs'!$C$2:$C$4,'Sponsor Response Form (SRF)'!F2066),COUNTIF('SRF Drop Downs'!$D$2:$D$6,'Sponsor Response Form (SRF)'!G2066),COUNTIF('SRF Drop Downs'!$A$2:$A$5,'Sponsor Response Form (SRF)'!H2066),COUNTIF('SRF Drop Downs'!$A$2:$A$4,'Sponsor Response Form (SRF)'!I2066),COUNTIF('SRF Drop Downs'!$A$2:$A$5,'Sponsor Response Form (SRF)'!J2066),COUNTIF('SRF Drop Downs'!$E$2:$E$7,'Sponsor Response Form (SRF)'!K2066),COUNTIF('SRF Drop Downs'!$A$2:$A$4,'Sponsor Response Form (SRF)'!L2066),COUNTIF('SRF Drop Downs'!$A$2:$A$4,'Sponsor Response Form (SRF)'!M2066),COUNTIF('SRF Drop Downs'!$A$2:$A$4,'Sponsor Response Form (SRF)'!N2066),COUNTIF('SRF Drop Downs'!$A$2:$A$4,'Sponsor Response Form (SRF)'!O2066),COUNTIF('SRF Drop Downs'!$A$2:$A$4,'Sponsor Response Form (SRF)'!P2066),COUNTIF('SRF Drop Downs'!$A$2:$A$4,'Sponsor Response Form (SRF)'!Q2066),COUNTIF('SRF Drop Downs'!$A$2:$A$4,'Sponsor Response Form (SRF)'!R2066)),"Complete","Incomplete"))</f>
        <v/>
      </c>
      <c r="T2066" s="25" t="str">
        <f>IF(S2066="Complete",IF(AND(NOT(ISNA(VLOOKUP(CONCATENATE(D2066,E2066,F2066,G2066,H2066,I2066,J2066,K2066),'SRF Drop Downs'!G:G,1,FALSE))),IF(AND(G2066&lt;&gt;"C3",K2066&lt;&gt;"O5"),IF(SUM(COUNTIF(L2066:R2066,"Y"),COUNTIF(L2066:R2066,"N"))=0,"V","I"),IF(COUNTIF(L2066:R2066,"Y"),"V","I"))="V", IF(AND('Sponsor Response Form (SRF)'!D2066="M1", COUNTIF('OMS Response Form (ORF)'!C:C, B2066)&gt;0), "I", "V")="V"), "Valid","Invalid")," ")</f>
        <v xml:space="preserve"> </v>
      </c>
    </row>
    <row r="2067" spans="1:20" x14ac:dyDescent="0.25">
      <c r="A2067" s="69"/>
      <c r="B2067" s="70"/>
      <c r="C2067" s="71"/>
      <c r="D2067" s="72"/>
      <c r="E2067" s="72"/>
      <c r="F2067" s="72"/>
      <c r="G2067" s="72"/>
      <c r="H2067" s="72"/>
      <c r="I2067" s="72"/>
      <c r="J2067" s="72"/>
      <c r="K2067" s="72"/>
      <c r="L2067" s="72"/>
      <c r="M2067" s="72"/>
      <c r="N2067" s="72"/>
      <c r="O2067" s="72"/>
      <c r="P2067" s="72"/>
      <c r="Q2067" s="72"/>
      <c r="R2067" s="72"/>
      <c r="S2067" s="24" t="str">
        <f>IF(COUNTA(A2067:R2067)=0,"",IF(AND(COUNTA(A2067:C2067)=3,COUNTIF('SRF Drop Downs'!$B$2:$B$5,'Sponsor Response Form (SRF)'!D2067),COUNTIF('SRF Drop Downs'!$F$2:$F$5,'Sponsor Response Form (SRF)'!E2067),COUNTIF('SRF Drop Downs'!$C$2:$C$4,'Sponsor Response Form (SRF)'!F2067),COUNTIF('SRF Drop Downs'!$D$2:$D$6,'Sponsor Response Form (SRF)'!G2067),COUNTIF('SRF Drop Downs'!$A$2:$A$5,'Sponsor Response Form (SRF)'!H2067),COUNTIF('SRF Drop Downs'!$A$2:$A$4,'Sponsor Response Form (SRF)'!I2067),COUNTIF('SRF Drop Downs'!$A$2:$A$5,'Sponsor Response Form (SRF)'!J2067),COUNTIF('SRF Drop Downs'!$E$2:$E$7,'Sponsor Response Form (SRF)'!K2067),COUNTIF('SRF Drop Downs'!$A$2:$A$4,'Sponsor Response Form (SRF)'!L2067),COUNTIF('SRF Drop Downs'!$A$2:$A$4,'Sponsor Response Form (SRF)'!M2067),COUNTIF('SRF Drop Downs'!$A$2:$A$4,'Sponsor Response Form (SRF)'!N2067),COUNTIF('SRF Drop Downs'!$A$2:$A$4,'Sponsor Response Form (SRF)'!O2067),COUNTIF('SRF Drop Downs'!$A$2:$A$4,'Sponsor Response Form (SRF)'!P2067),COUNTIF('SRF Drop Downs'!$A$2:$A$4,'Sponsor Response Form (SRF)'!Q2067),COUNTIF('SRF Drop Downs'!$A$2:$A$4,'Sponsor Response Form (SRF)'!R2067)),"Complete","Incomplete"))</f>
        <v/>
      </c>
      <c r="T2067" s="25" t="str">
        <f>IF(S2067="Complete",IF(AND(NOT(ISNA(VLOOKUP(CONCATENATE(D2067,E2067,F2067,G2067,H2067,I2067,J2067,K2067),'SRF Drop Downs'!G:G,1,FALSE))),IF(AND(G2067&lt;&gt;"C3",K2067&lt;&gt;"O5"),IF(SUM(COUNTIF(L2067:R2067,"Y"),COUNTIF(L2067:R2067,"N"))=0,"V","I"),IF(COUNTIF(L2067:R2067,"Y"),"V","I"))="V", IF(AND('Sponsor Response Form (SRF)'!D2067="M1", COUNTIF('OMS Response Form (ORF)'!C:C, B2067)&gt;0), "I", "V")="V"), "Valid","Invalid")," ")</f>
        <v xml:space="preserve"> </v>
      </c>
    </row>
    <row r="2068" spans="1:20" x14ac:dyDescent="0.25">
      <c r="A2068" s="69"/>
      <c r="B2068" s="70"/>
      <c r="C2068" s="71"/>
      <c r="D2068" s="72"/>
      <c r="E2068" s="72"/>
      <c r="F2068" s="72"/>
      <c r="G2068" s="72"/>
      <c r="H2068" s="72"/>
      <c r="I2068" s="72"/>
      <c r="J2068" s="72"/>
      <c r="K2068" s="72"/>
      <c r="L2068" s="72"/>
      <c r="M2068" s="72"/>
      <c r="N2068" s="72"/>
      <c r="O2068" s="72"/>
      <c r="P2068" s="72"/>
      <c r="Q2068" s="72"/>
      <c r="R2068" s="72"/>
      <c r="S2068" s="24" t="str">
        <f>IF(COUNTA(A2068:R2068)=0,"",IF(AND(COUNTA(A2068:C2068)=3,COUNTIF('SRF Drop Downs'!$B$2:$B$5,'Sponsor Response Form (SRF)'!D2068),COUNTIF('SRF Drop Downs'!$F$2:$F$5,'Sponsor Response Form (SRF)'!E2068),COUNTIF('SRF Drop Downs'!$C$2:$C$4,'Sponsor Response Form (SRF)'!F2068),COUNTIF('SRF Drop Downs'!$D$2:$D$6,'Sponsor Response Form (SRF)'!G2068),COUNTIF('SRF Drop Downs'!$A$2:$A$5,'Sponsor Response Form (SRF)'!H2068),COUNTIF('SRF Drop Downs'!$A$2:$A$4,'Sponsor Response Form (SRF)'!I2068),COUNTIF('SRF Drop Downs'!$A$2:$A$5,'Sponsor Response Form (SRF)'!J2068),COUNTIF('SRF Drop Downs'!$E$2:$E$7,'Sponsor Response Form (SRF)'!K2068),COUNTIF('SRF Drop Downs'!$A$2:$A$4,'Sponsor Response Form (SRF)'!L2068),COUNTIF('SRF Drop Downs'!$A$2:$A$4,'Sponsor Response Form (SRF)'!M2068),COUNTIF('SRF Drop Downs'!$A$2:$A$4,'Sponsor Response Form (SRF)'!N2068),COUNTIF('SRF Drop Downs'!$A$2:$A$4,'Sponsor Response Form (SRF)'!O2068),COUNTIF('SRF Drop Downs'!$A$2:$A$4,'Sponsor Response Form (SRF)'!P2068),COUNTIF('SRF Drop Downs'!$A$2:$A$4,'Sponsor Response Form (SRF)'!Q2068),COUNTIF('SRF Drop Downs'!$A$2:$A$4,'Sponsor Response Form (SRF)'!R2068)),"Complete","Incomplete"))</f>
        <v/>
      </c>
      <c r="T2068" s="25" t="str">
        <f>IF(S2068="Complete",IF(AND(NOT(ISNA(VLOOKUP(CONCATENATE(D2068,E2068,F2068,G2068,H2068,I2068,J2068,K2068),'SRF Drop Downs'!G:G,1,FALSE))),IF(AND(G2068&lt;&gt;"C3",K2068&lt;&gt;"O5"),IF(SUM(COUNTIF(L2068:R2068,"Y"),COUNTIF(L2068:R2068,"N"))=0,"V","I"),IF(COUNTIF(L2068:R2068,"Y"),"V","I"))="V", IF(AND('Sponsor Response Form (SRF)'!D2068="M1", COUNTIF('OMS Response Form (ORF)'!C:C, B2068)&gt;0), "I", "V")="V"), "Valid","Invalid")," ")</f>
        <v xml:space="preserve"> </v>
      </c>
    </row>
    <row r="2069" spans="1:20" x14ac:dyDescent="0.25">
      <c r="A2069" s="69"/>
      <c r="B2069" s="70"/>
      <c r="C2069" s="71"/>
      <c r="D2069" s="72"/>
      <c r="E2069" s="72"/>
      <c r="F2069" s="72"/>
      <c r="G2069" s="72"/>
      <c r="H2069" s="72"/>
      <c r="I2069" s="72"/>
      <c r="J2069" s="72"/>
      <c r="K2069" s="72"/>
      <c r="L2069" s="72"/>
      <c r="M2069" s="72"/>
      <c r="N2069" s="72"/>
      <c r="O2069" s="72"/>
      <c r="P2069" s="72"/>
      <c r="Q2069" s="72"/>
      <c r="R2069" s="72"/>
      <c r="S2069" s="24" t="str">
        <f>IF(COUNTA(A2069:R2069)=0,"",IF(AND(COUNTA(A2069:C2069)=3,COUNTIF('SRF Drop Downs'!$B$2:$B$5,'Sponsor Response Form (SRF)'!D2069),COUNTIF('SRF Drop Downs'!$F$2:$F$5,'Sponsor Response Form (SRF)'!E2069),COUNTIF('SRF Drop Downs'!$C$2:$C$4,'Sponsor Response Form (SRF)'!F2069),COUNTIF('SRF Drop Downs'!$D$2:$D$6,'Sponsor Response Form (SRF)'!G2069),COUNTIF('SRF Drop Downs'!$A$2:$A$5,'Sponsor Response Form (SRF)'!H2069),COUNTIF('SRF Drop Downs'!$A$2:$A$4,'Sponsor Response Form (SRF)'!I2069),COUNTIF('SRF Drop Downs'!$A$2:$A$5,'Sponsor Response Form (SRF)'!J2069),COUNTIF('SRF Drop Downs'!$E$2:$E$7,'Sponsor Response Form (SRF)'!K2069),COUNTIF('SRF Drop Downs'!$A$2:$A$4,'Sponsor Response Form (SRF)'!L2069),COUNTIF('SRF Drop Downs'!$A$2:$A$4,'Sponsor Response Form (SRF)'!M2069),COUNTIF('SRF Drop Downs'!$A$2:$A$4,'Sponsor Response Form (SRF)'!N2069),COUNTIF('SRF Drop Downs'!$A$2:$A$4,'Sponsor Response Form (SRF)'!O2069),COUNTIF('SRF Drop Downs'!$A$2:$A$4,'Sponsor Response Form (SRF)'!P2069),COUNTIF('SRF Drop Downs'!$A$2:$A$4,'Sponsor Response Form (SRF)'!Q2069),COUNTIF('SRF Drop Downs'!$A$2:$A$4,'Sponsor Response Form (SRF)'!R2069)),"Complete","Incomplete"))</f>
        <v/>
      </c>
      <c r="T2069" s="25" t="str">
        <f>IF(S2069="Complete",IF(AND(NOT(ISNA(VLOOKUP(CONCATENATE(D2069,E2069,F2069,G2069,H2069,I2069,J2069,K2069),'SRF Drop Downs'!G:G,1,FALSE))),IF(AND(G2069&lt;&gt;"C3",K2069&lt;&gt;"O5"),IF(SUM(COUNTIF(L2069:R2069,"Y"),COUNTIF(L2069:R2069,"N"))=0,"V","I"),IF(COUNTIF(L2069:R2069,"Y"),"V","I"))="V", IF(AND('Sponsor Response Form (SRF)'!D2069="M1", COUNTIF('OMS Response Form (ORF)'!C:C, B2069)&gt;0), "I", "V")="V"), "Valid","Invalid")," ")</f>
        <v xml:space="preserve"> </v>
      </c>
    </row>
    <row r="2070" spans="1:20" x14ac:dyDescent="0.25">
      <c r="A2070" s="69"/>
      <c r="B2070" s="70"/>
      <c r="C2070" s="71"/>
      <c r="D2070" s="72"/>
      <c r="E2070" s="72"/>
      <c r="F2070" s="72"/>
      <c r="G2070" s="72"/>
      <c r="H2070" s="72"/>
      <c r="I2070" s="72"/>
      <c r="J2070" s="72"/>
      <c r="K2070" s="72"/>
      <c r="L2070" s="72"/>
      <c r="M2070" s="72"/>
      <c r="N2070" s="72"/>
      <c r="O2070" s="72"/>
      <c r="P2070" s="72"/>
      <c r="Q2070" s="72"/>
      <c r="R2070" s="72"/>
      <c r="S2070" s="24" t="str">
        <f>IF(COUNTA(A2070:R2070)=0,"",IF(AND(COUNTA(A2070:C2070)=3,COUNTIF('SRF Drop Downs'!$B$2:$B$5,'Sponsor Response Form (SRF)'!D2070),COUNTIF('SRF Drop Downs'!$F$2:$F$5,'Sponsor Response Form (SRF)'!E2070),COUNTIF('SRF Drop Downs'!$C$2:$C$4,'Sponsor Response Form (SRF)'!F2070),COUNTIF('SRF Drop Downs'!$D$2:$D$6,'Sponsor Response Form (SRF)'!G2070),COUNTIF('SRF Drop Downs'!$A$2:$A$5,'Sponsor Response Form (SRF)'!H2070),COUNTIF('SRF Drop Downs'!$A$2:$A$4,'Sponsor Response Form (SRF)'!I2070),COUNTIF('SRF Drop Downs'!$A$2:$A$5,'Sponsor Response Form (SRF)'!J2070),COUNTIF('SRF Drop Downs'!$E$2:$E$7,'Sponsor Response Form (SRF)'!K2070),COUNTIF('SRF Drop Downs'!$A$2:$A$4,'Sponsor Response Form (SRF)'!L2070),COUNTIF('SRF Drop Downs'!$A$2:$A$4,'Sponsor Response Form (SRF)'!M2070),COUNTIF('SRF Drop Downs'!$A$2:$A$4,'Sponsor Response Form (SRF)'!N2070),COUNTIF('SRF Drop Downs'!$A$2:$A$4,'Sponsor Response Form (SRF)'!O2070),COUNTIF('SRF Drop Downs'!$A$2:$A$4,'Sponsor Response Form (SRF)'!P2070),COUNTIF('SRF Drop Downs'!$A$2:$A$4,'Sponsor Response Form (SRF)'!Q2070),COUNTIF('SRF Drop Downs'!$A$2:$A$4,'Sponsor Response Form (SRF)'!R2070)),"Complete","Incomplete"))</f>
        <v/>
      </c>
      <c r="T2070" s="25" t="str">
        <f>IF(S2070="Complete",IF(AND(NOT(ISNA(VLOOKUP(CONCATENATE(D2070,E2070,F2070,G2070,H2070,I2070,J2070,K2070),'SRF Drop Downs'!G:G,1,FALSE))),IF(AND(G2070&lt;&gt;"C3",K2070&lt;&gt;"O5"),IF(SUM(COUNTIF(L2070:R2070,"Y"),COUNTIF(L2070:R2070,"N"))=0,"V","I"),IF(COUNTIF(L2070:R2070,"Y"),"V","I"))="V", IF(AND('Sponsor Response Form (SRF)'!D2070="M1", COUNTIF('OMS Response Form (ORF)'!C:C, B2070)&gt;0), "I", "V")="V"), "Valid","Invalid")," ")</f>
        <v xml:space="preserve"> </v>
      </c>
    </row>
    <row r="2071" spans="1:20" x14ac:dyDescent="0.25">
      <c r="A2071" s="69"/>
      <c r="B2071" s="70"/>
      <c r="C2071" s="71"/>
      <c r="D2071" s="72"/>
      <c r="E2071" s="72"/>
      <c r="F2071" s="72"/>
      <c r="G2071" s="72"/>
      <c r="H2071" s="72"/>
      <c r="I2071" s="72"/>
      <c r="J2071" s="72"/>
      <c r="K2071" s="72"/>
      <c r="L2071" s="72"/>
      <c r="M2071" s="72"/>
      <c r="N2071" s="72"/>
      <c r="O2071" s="72"/>
      <c r="P2071" s="72"/>
      <c r="Q2071" s="72"/>
      <c r="R2071" s="72"/>
      <c r="S2071" s="24" t="str">
        <f>IF(COUNTA(A2071:R2071)=0,"",IF(AND(COUNTA(A2071:C2071)=3,COUNTIF('SRF Drop Downs'!$B$2:$B$5,'Sponsor Response Form (SRF)'!D2071),COUNTIF('SRF Drop Downs'!$F$2:$F$5,'Sponsor Response Form (SRF)'!E2071),COUNTIF('SRF Drop Downs'!$C$2:$C$4,'Sponsor Response Form (SRF)'!F2071),COUNTIF('SRF Drop Downs'!$D$2:$D$6,'Sponsor Response Form (SRF)'!G2071),COUNTIF('SRF Drop Downs'!$A$2:$A$5,'Sponsor Response Form (SRF)'!H2071),COUNTIF('SRF Drop Downs'!$A$2:$A$4,'Sponsor Response Form (SRF)'!I2071),COUNTIF('SRF Drop Downs'!$A$2:$A$5,'Sponsor Response Form (SRF)'!J2071),COUNTIF('SRF Drop Downs'!$E$2:$E$7,'Sponsor Response Form (SRF)'!K2071),COUNTIF('SRF Drop Downs'!$A$2:$A$4,'Sponsor Response Form (SRF)'!L2071),COUNTIF('SRF Drop Downs'!$A$2:$A$4,'Sponsor Response Form (SRF)'!M2071),COUNTIF('SRF Drop Downs'!$A$2:$A$4,'Sponsor Response Form (SRF)'!N2071),COUNTIF('SRF Drop Downs'!$A$2:$A$4,'Sponsor Response Form (SRF)'!O2071),COUNTIF('SRF Drop Downs'!$A$2:$A$4,'Sponsor Response Form (SRF)'!P2071),COUNTIF('SRF Drop Downs'!$A$2:$A$4,'Sponsor Response Form (SRF)'!Q2071),COUNTIF('SRF Drop Downs'!$A$2:$A$4,'Sponsor Response Form (SRF)'!R2071)),"Complete","Incomplete"))</f>
        <v/>
      </c>
      <c r="T2071" s="25" t="str">
        <f>IF(S2071="Complete",IF(AND(NOT(ISNA(VLOOKUP(CONCATENATE(D2071,E2071,F2071,G2071,H2071,I2071,J2071,K2071),'SRF Drop Downs'!G:G,1,FALSE))),IF(AND(G2071&lt;&gt;"C3",K2071&lt;&gt;"O5"),IF(SUM(COUNTIF(L2071:R2071,"Y"),COUNTIF(L2071:R2071,"N"))=0,"V","I"),IF(COUNTIF(L2071:R2071,"Y"),"V","I"))="V", IF(AND('Sponsor Response Form (SRF)'!D2071="M1", COUNTIF('OMS Response Form (ORF)'!C:C, B2071)&gt;0), "I", "V")="V"), "Valid","Invalid")," ")</f>
        <v xml:space="preserve"> </v>
      </c>
    </row>
    <row r="2072" spans="1:20" x14ac:dyDescent="0.25">
      <c r="A2072" s="69"/>
      <c r="B2072" s="70"/>
      <c r="C2072" s="71"/>
      <c r="D2072" s="72"/>
      <c r="E2072" s="72"/>
      <c r="F2072" s="72"/>
      <c r="G2072" s="72"/>
      <c r="H2072" s="72"/>
      <c r="I2072" s="72"/>
      <c r="J2072" s="72"/>
      <c r="K2072" s="72"/>
      <c r="L2072" s="72"/>
      <c r="M2072" s="72"/>
      <c r="N2072" s="72"/>
      <c r="O2072" s="72"/>
      <c r="P2072" s="72"/>
      <c r="Q2072" s="72"/>
      <c r="R2072" s="72"/>
      <c r="S2072" s="24" t="str">
        <f>IF(COUNTA(A2072:R2072)=0,"",IF(AND(COUNTA(A2072:C2072)=3,COUNTIF('SRF Drop Downs'!$B$2:$B$5,'Sponsor Response Form (SRF)'!D2072),COUNTIF('SRF Drop Downs'!$F$2:$F$5,'Sponsor Response Form (SRF)'!E2072),COUNTIF('SRF Drop Downs'!$C$2:$C$4,'Sponsor Response Form (SRF)'!F2072),COUNTIF('SRF Drop Downs'!$D$2:$D$6,'Sponsor Response Form (SRF)'!G2072),COUNTIF('SRF Drop Downs'!$A$2:$A$5,'Sponsor Response Form (SRF)'!H2072),COUNTIF('SRF Drop Downs'!$A$2:$A$4,'Sponsor Response Form (SRF)'!I2072),COUNTIF('SRF Drop Downs'!$A$2:$A$5,'Sponsor Response Form (SRF)'!J2072),COUNTIF('SRF Drop Downs'!$E$2:$E$7,'Sponsor Response Form (SRF)'!K2072),COUNTIF('SRF Drop Downs'!$A$2:$A$4,'Sponsor Response Form (SRF)'!L2072),COUNTIF('SRF Drop Downs'!$A$2:$A$4,'Sponsor Response Form (SRF)'!M2072),COUNTIF('SRF Drop Downs'!$A$2:$A$4,'Sponsor Response Form (SRF)'!N2072),COUNTIF('SRF Drop Downs'!$A$2:$A$4,'Sponsor Response Form (SRF)'!O2072),COUNTIF('SRF Drop Downs'!$A$2:$A$4,'Sponsor Response Form (SRF)'!P2072),COUNTIF('SRF Drop Downs'!$A$2:$A$4,'Sponsor Response Form (SRF)'!Q2072),COUNTIF('SRF Drop Downs'!$A$2:$A$4,'Sponsor Response Form (SRF)'!R2072)),"Complete","Incomplete"))</f>
        <v/>
      </c>
      <c r="T2072" s="25" t="str">
        <f>IF(S2072="Complete",IF(AND(NOT(ISNA(VLOOKUP(CONCATENATE(D2072,E2072,F2072,G2072,H2072,I2072,J2072,K2072),'SRF Drop Downs'!G:G,1,FALSE))),IF(AND(G2072&lt;&gt;"C3",K2072&lt;&gt;"O5"),IF(SUM(COUNTIF(L2072:R2072,"Y"),COUNTIF(L2072:R2072,"N"))=0,"V","I"),IF(COUNTIF(L2072:R2072,"Y"),"V","I"))="V", IF(AND('Sponsor Response Form (SRF)'!D2072="M1", COUNTIF('OMS Response Form (ORF)'!C:C, B2072)&gt;0), "I", "V")="V"), "Valid","Invalid")," ")</f>
        <v xml:space="preserve"> </v>
      </c>
    </row>
    <row r="2073" spans="1:20" x14ac:dyDescent="0.25">
      <c r="A2073" s="69"/>
      <c r="B2073" s="70"/>
      <c r="C2073" s="71"/>
      <c r="D2073" s="72"/>
      <c r="E2073" s="72"/>
      <c r="F2073" s="72"/>
      <c r="G2073" s="72"/>
      <c r="H2073" s="72"/>
      <c r="I2073" s="72"/>
      <c r="J2073" s="72"/>
      <c r="K2073" s="72"/>
      <c r="L2073" s="72"/>
      <c r="M2073" s="72"/>
      <c r="N2073" s="72"/>
      <c r="O2073" s="72"/>
      <c r="P2073" s="72"/>
      <c r="Q2073" s="72"/>
      <c r="R2073" s="72"/>
      <c r="S2073" s="24" t="str">
        <f>IF(COUNTA(A2073:R2073)=0,"",IF(AND(COUNTA(A2073:C2073)=3,COUNTIF('SRF Drop Downs'!$B$2:$B$5,'Sponsor Response Form (SRF)'!D2073),COUNTIF('SRF Drop Downs'!$F$2:$F$5,'Sponsor Response Form (SRF)'!E2073),COUNTIF('SRF Drop Downs'!$C$2:$C$4,'Sponsor Response Form (SRF)'!F2073),COUNTIF('SRF Drop Downs'!$D$2:$D$6,'Sponsor Response Form (SRF)'!G2073),COUNTIF('SRF Drop Downs'!$A$2:$A$5,'Sponsor Response Form (SRF)'!H2073),COUNTIF('SRF Drop Downs'!$A$2:$A$4,'Sponsor Response Form (SRF)'!I2073),COUNTIF('SRF Drop Downs'!$A$2:$A$5,'Sponsor Response Form (SRF)'!J2073),COUNTIF('SRF Drop Downs'!$E$2:$E$7,'Sponsor Response Form (SRF)'!K2073),COUNTIF('SRF Drop Downs'!$A$2:$A$4,'Sponsor Response Form (SRF)'!L2073),COUNTIF('SRF Drop Downs'!$A$2:$A$4,'Sponsor Response Form (SRF)'!M2073),COUNTIF('SRF Drop Downs'!$A$2:$A$4,'Sponsor Response Form (SRF)'!N2073),COUNTIF('SRF Drop Downs'!$A$2:$A$4,'Sponsor Response Form (SRF)'!O2073),COUNTIF('SRF Drop Downs'!$A$2:$A$4,'Sponsor Response Form (SRF)'!P2073),COUNTIF('SRF Drop Downs'!$A$2:$A$4,'Sponsor Response Form (SRF)'!Q2073),COUNTIF('SRF Drop Downs'!$A$2:$A$4,'Sponsor Response Form (SRF)'!R2073)),"Complete","Incomplete"))</f>
        <v/>
      </c>
      <c r="T2073" s="25" t="str">
        <f>IF(S2073="Complete",IF(AND(NOT(ISNA(VLOOKUP(CONCATENATE(D2073,E2073,F2073,G2073,H2073,I2073,J2073,K2073),'SRF Drop Downs'!G:G,1,FALSE))),IF(AND(G2073&lt;&gt;"C3",K2073&lt;&gt;"O5"),IF(SUM(COUNTIF(L2073:R2073,"Y"),COUNTIF(L2073:R2073,"N"))=0,"V","I"),IF(COUNTIF(L2073:R2073,"Y"),"V","I"))="V", IF(AND('Sponsor Response Form (SRF)'!D2073="M1", COUNTIF('OMS Response Form (ORF)'!C:C, B2073)&gt;0), "I", "V")="V"), "Valid","Invalid")," ")</f>
        <v xml:space="preserve"> </v>
      </c>
    </row>
    <row r="2074" spans="1:20" x14ac:dyDescent="0.25">
      <c r="A2074" s="69"/>
      <c r="B2074" s="70"/>
      <c r="C2074" s="71"/>
      <c r="D2074" s="72"/>
      <c r="E2074" s="72"/>
      <c r="F2074" s="72"/>
      <c r="G2074" s="72"/>
      <c r="H2074" s="72"/>
      <c r="I2074" s="72"/>
      <c r="J2074" s="72"/>
      <c r="K2074" s="72"/>
      <c r="L2074" s="72"/>
      <c r="M2074" s="72"/>
      <c r="N2074" s="72"/>
      <c r="O2074" s="72"/>
      <c r="P2074" s="72"/>
      <c r="Q2074" s="72"/>
      <c r="R2074" s="72"/>
      <c r="S2074" s="24" t="str">
        <f>IF(COUNTA(A2074:R2074)=0,"",IF(AND(COUNTA(A2074:C2074)=3,COUNTIF('SRF Drop Downs'!$B$2:$B$5,'Sponsor Response Form (SRF)'!D2074),COUNTIF('SRF Drop Downs'!$F$2:$F$5,'Sponsor Response Form (SRF)'!E2074),COUNTIF('SRF Drop Downs'!$C$2:$C$4,'Sponsor Response Form (SRF)'!F2074),COUNTIF('SRF Drop Downs'!$D$2:$D$6,'Sponsor Response Form (SRF)'!G2074),COUNTIF('SRF Drop Downs'!$A$2:$A$5,'Sponsor Response Form (SRF)'!H2074),COUNTIF('SRF Drop Downs'!$A$2:$A$4,'Sponsor Response Form (SRF)'!I2074),COUNTIF('SRF Drop Downs'!$A$2:$A$5,'Sponsor Response Form (SRF)'!J2074),COUNTIF('SRF Drop Downs'!$E$2:$E$7,'Sponsor Response Form (SRF)'!K2074),COUNTIF('SRF Drop Downs'!$A$2:$A$4,'Sponsor Response Form (SRF)'!L2074),COUNTIF('SRF Drop Downs'!$A$2:$A$4,'Sponsor Response Form (SRF)'!M2074),COUNTIF('SRF Drop Downs'!$A$2:$A$4,'Sponsor Response Form (SRF)'!N2074),COUNTIF('SRF Drop Downs'!$A$2:$A$4,'Sponsor Response Form (SRF)'!O2074),COUNTIF('SRF Drop Downs'!$A$2:$A$4,'Sponsor Response Form (SRF)'!P2074),COUNTIF('SRF Drop Downs'!$A$2:$A$4,'Sponsor Response Form (SRF)'!Q2074),COUNTIF('SRF Drop Downs'!$A$2:$A$4,'Sponsor Response Form (SRF)'!R2074)),"Complete","Incomplete"))</f>
        <v/>
      </c>
      <c r="T2074" s="25" t="str">
        <f>IF(S2074="Complete",IF(AND(NOT(ISNA(VLOOKUP(CONCATENATE(D2074,E2074,F2074,G2074,H2074,I2074,J2074,K2074),'SRF Drop Downs'!G:G,1,FALSE))),IF(AND(G2074&lt;&gt;"C3",K2074&lt;&gt;"O5"),IF(SUM(COUNTIF(L2074:R2074,"Y"),COUNTIF(L2074:R2074,"N"))=0,"V","I"),IF(COUNTIF(L2074:R2074,"Y"),"V","I"))="V", IF(AND('Sponsor Response Form (SRF)'!D2074="M1", COUNTIF('OMS Response Form (ORF)'!C:C, B2074)&gt;0), "I", "V")="V"), "Valid","Invalid")," ")</f>
        <v xml:space="preserve"> </v>
      </c>
    </row>
    <row r="2075" spans="1:20" x14ac:dyDescent="0.25">
      <c r="A2075" s="69"/>
      <c r="B2075" s="70"/>
      <c r="C2075" s="71"/>
      <c r="D2075" s="72"/>
      <c r="E2075" s="72"/>
      <c r="F2075" s="72"/>
      <c r="G2075" s="72"/>
      <c r="H2075" s="72"/>
      <c r="I2075" s="72"/>
      <c r="J2075" s="72"/>
      <c r="K2075" s="72"/>
      <c r="L2075" s="72"/>
      <c r="M2075" s="72"/>
      <c r="N2075" s="72"/>
      <c r="O2075" s="72"/>
      <c r="P2075" s="72"/>
      <c r="Q2075" s="72"/>
      <c r="R2075" s="72"/>
      <c r="S2075" s="24" t="str">
        <f>IF(COUNTA(A2075:R2075)=0,"",IF(AND(COUNTA(A2075:C2075)=3,COUNTIF('SRF Drop Downs'!$B$2:$B$5,'Sponsor Response Form (SRF)'!D2075),COUNTIF('SRF Drop Downs'!$F$2:$F$5,'Sponsor Response Form (SRF)'!E2075),COUNTIF('SRF Drop Downs'!$C$2:$C$4,'Sponsor Response Form (SRF)'!F2075),COUNTIF('SRF Drop Downs'!$D$2:$D$6,'Sponsor Response Form (SRF)'!G2075),COUNTIF('SRF Drop Downs'!$A$2:$A$5,'Sponsor Response Form (SRF)'!H2075),COUNTIF('SRF Drop Downs'!$A$2:$A$4,'Sponsor Response Form (SRF)'!I2075),COUNTIF('SRF Drop Downs'!$A$2:$A$5,'Sponsor Response Form (SRF)'!J2075),COUNTIF('SRF Drop Downs'!$E$2:$E$7,'Sponsor Response Form (SRF)'!K2075),COUNTIF('SRF Drop Downs'!$A$2:$A$4,'Sponsor Response Form (SRF)'!L2075),COUNTIF('SRF Drop Downs'!$A$2:$A$4,'Sponsor Response Form (SRF)'!M2075),COUNTIF('SRF Drop Downs'!$A$2:$A$4,'Sponsor Response Form (SRF)'!N2075),COUNTIF('SRF Drop Downs'!$A$2:$A$4,'Sponsor Response Form (SRF)'!O2075),COUNTIF('SRF Drop Downs'!$A$2:$A$4,'Sponsor Response Form (SRF)'!P2075),COUNTIF('SRF Drop Downs'!$A$2:$A$4,'Sponsor Response Form (SRF)'!Q2075),COUNTIF('SRF Drop Downs'!$A$2:$A$4,'Sponsor Response Form (SRF)'!R2075)),"Complete","Incomplete"))</f>
        <v/>
      </c>
      <c r="T2075" s="25" t="str">
        <f>IF(S2075="Complete",IF(AND(NOT(ISNA(VLOOKUP(CONCATENATE(D2075,E2075,F2075,G2075,H2075,I2075,J2075,K2075),'SRF Drop Downs'!G:G,1,FALSE))),IF(AND(G2075&lt;&gt;"C3",K2075&lt;&gt;"O5"),IF(SUM(COUNTIF(L2075:R2075,"Y"),COUNTIF(L2075:R2075,"N"))=0,"V","I"),IF(COUNTIF(L2075:R2075,"Y"),"V","I"))="V", IF(AND('Sponsor Response Form (SRF)'!D2075="M1", COUNTIF('OMS Response Form (ORF)'!C:C, B2075)&gt;0), "I", "V")="V"), "Valid","Invalid")," ")</f>
        <v xml:space="preserve"> </v>
      </c>
    </row>
    <row r="2076" spans="1:20" x14ac:dyDescent="0.25">
      <c r="A2076" s="69"/>
      <c r="B2076" s="70"/>
      <c r="C2076" s="71"/>
      <c r="D2076" s="72"/>
      <c r="E2076" s="72"/>
      <c r="F2076" s="72"/>
      <c r="G2076" s="72"/>
      <c r="H2076" s="72"/>
      <c r="I2076" s="72"/>
      <c r="J2076" s="72"/>
      <c r="K2076" s="72"/>
      <c r="L2076" s="72"/>
      <c r="M2076" s="72"/>
      <c r="N2076" s="72"/>
      <c r="O2076" s="72"/>
      <c r="P2076" s="72"/>
      <c r="Q2076" s="72"/>
      <c r="R2076" s="72"/>
      <c r="S2076" s="24" t="str">
        <f>IF(COUNTA(A2076:R2076)=0,"",IF(AND(COUNTA(A2076:C2076)=3,COUNTIF('SRF Drop Downs'!$B$2:$B$5,'Sponsor Response Form (SRF)'!D2076),COUNTIF('SRF Drop Downs'!$F$2:$F$5,'Sponsor Response Form (SRF)'!E2076),COUNTIF('SRF Drop Downs'!$C$2:$C$4,'Sponsor Response Form (SRF)'!F2076),COUNTIF('SRF Drop Downs'!$D$2:$D$6,'Sponsor Response Form (SRF)'!G2076),COUNTIF('SRF Drop Downs'!$A$2:$A$5,'Sponsor Response Form (SRF)'!H2076),COUNTIF('SRF Drop Downs'!$A$2:$A$4,'Sponsor Response Form (SRF)'!I2076),COUNTIF('SRF Drop Downs'!$A$2:$A$5,'Sponsor Response Form (SRF)'!J2076),COUNTIF('SRF Drop Downs'!$E$2:$E$7,'Sponsor Response Form (SRF)'!K2076),COUNTIF('SRF Drop Downs'!$A$2:$A$4,'Sponsor Response Form (SRF)'!L2076),COUNTIF('SRF Drop Downs'!$A$2:$A$4,'Sponsor Response Form (SRF)'!M2076),COUNTIF('SRF Drop Downs'!$A$2:$A$4,'Sponsor Response Form (SRF)'!N2076),COUNTIF('SRF Drop Downs'!$A$2:$A$4,'Sponsor Response Form (SRF)'!O2076),COUNTIF('SRF Drop Downs'!$A$2:$A$4,'Sponsor Response Form (SRF)'!P2076),COUNTIF('SRF Drop Downs'!$A$2:$A$4,'Sponsor Response Form (SRF)'!Q2076),COUNTIF('SRF Drop Downs'!$A$2:$A$4,'Sponsor Response Form (SRF)'!R2076)),"Complete","Incomplete"))</f>
        <v/>
      </c>
      <c r="T2076" s="25" t="str">
        <f>IF(S2076="Complete",IF(AND(NOT(ISNA(VLOOKUP(CONCATENATE(D2076,E2076,F2076,G2076,H2076,I2076,J2076,K2076),'SRF Drop Downs'!G:G,1,FALSE))),IF(AND(G2076&lt;&gt;"C3",K2076&lt;&gt;"O5"),IF(SUM(COUNTIF(L2076:R2076,"Y"),COUNTIF(L2076:R2076,"N"))=0,"V","I"),IF(COUNTIF(L2076:R2076,"Y"),"V","I"))="V", IF(AND('Sponsor Response Form (SRF)'!D2076="M1", COUNTIF('OMS Response Form (ORF)'!C:C, B2076)&gt;0), "I", "V")="V"), "Valid","Invalid")," ")</f>
        <v xml:space="preserve"> </v>
      </c>
    </row>
    <row r="2077" spans="1:20" x14ac:dyDescent="0.25">
      <c r="A2077" s="69"/>
      <c r="B2077" s="70"/>
      <c r="C2077" s="71"/>
      <c r="D2077" s="72"/>
      <c r="E2077" s="72"/>
      <c r="F2077" s="72"/>
      <c r="G2077" s="72"/>
      <c r="H2077" s="72"/>
      <c r="I2077" s="72"/>
      <c r="J2077" s="72"/>
      <c r="K2077" s="72"/>
      <c r="L2077" s="72"/>
      <c r="M2077" s="72"/>
      <c r="N2077" s="72"/>
      <c r="O2077" s="72"/>
      <c r="P2077" s="72"/>
      <c r="Q2077" s="72"/>
      <c r="R2077" s="72"/>
      <c r="S2077" s="24" t="str">
        <f>IF(COUNTA(A2077:R2077)=0,"",IF(AND(COUNTA(A2077:C2077)=3,COUNTIF('SRF Drop Downs'!$B$2:$B$5,'Sponsor Response Form (SRF)'!D2077),COUNTIF('SRF Drop Downs'!$F$2:$F$5,'Sponsor Response Form (SRF)'!E2077),COUNTIF('SRF Drop Downs'!$C$2:$C$4,'Sponsor Response Form (SRF)'!F2077),COUNTIF('SRF Drop Downs'!$D$2:$D$6,'Sponsor Response Form (SRF)'!G2077),COUNTIF('SRF Drop Downs'!$A$2:$A$5,'Sponsor Response Form (SRF)'!H2077),COUNTIF('SRF Drop Downs'!$A$2:$A$4,'Sponsor Response Form (SRF)'!I2077),COUNTIF('SRF Drop Downs'!$A$2:$A$5,'Sponsor Response Form (SRF)'!J2077),COUNTIF('SRF Drop Downs'!$E$2:$E$7,'Sponsor Response Form (SRF)'!K2077),COUNTIF('SRF Drop Downs'!$A$2:$A$4,'Sponsor Response Form (SRF)'!L2077),COUNTIF('SRF Drop Downs'!$A$2:$A$4,'Sponsor Response Form (SRF)'!M2077),COUNTIF('SRF Drop Downs'!$A$2:$A$4,'Sponsor Response Form (SRF)'!N2077),COUNTIF('SRF Drop Downs'!$A$2:$A$4,'Sponsor Response Form (SRF)'!O2077),COUNTIF('SRF Drop Downs'!$A$2:$A$4,'Sponsor Response Form (SRF)'!P2077),COUNTIF('SRF Drop Downs'!$A$2:$A$4,'Sponsor Response Form (SRF)'!Q2077),COUNTIF('SRF Drop Downs'!$A$2:$A$4,'Sponsor Response Form (SRF)'!R2077)),"Complete","Incomplete"))</f>
        <v/>
      </c>
      <c r="T2077" s="25" t="str">
        <f>IF(S2077="Complete",IF(AND(NOT(ISNA(VLOOKUP(CONCATENATE(D2077,E2077,F2077,G2077,H2077,I2077,J2077,K2077),'SRF Drop Downs'!G:G,1,FALSE))),IF(AND(G2077&lt;&gt;"C3",K2077&lt;&gt;"O5"),IF(SUM(COUNTIF(L2077:R2077,"Y"),COUNTIF(L2077:R2077,"N"))=0,"V","I"),IF(COUNTIF(L2077:R2077,"Y"),"V","I"))="V", IF(AND('Sponsor Response Form (SRF)'!D2077="M1", COUNTIF('OMS Response Form (ORF)'!C:C, B2077)&gt;0), "I", "V")="V"), "Valid","Invalid")," ")</f>
        <v xml:space="preserve"> </v>
      </c>
    </row>
    <row r="2078" spans="1:20" x14ac:dyDescent="0.25">
      <c r="A2078" s="69"/>
      <c r="B2078" s="70"/>
      <c r="C2078" s="71"/>
      <c r="D2078" s="72"/>
      <c r="E2078" s="72"/>
      <c r="F2078" s="72"/>
      <c r="G2078" s="72"/>
      <c r="H2078" s="72"/>
      <c r="I2078" s="72"/>
      <c r="J2078" s="72"/>
      <c r="K2078" s="72"/>
      <c r="L2078" s="72"/>
      <c r="M2078" s="72"/>
      <c r="N2078" s="72"/>
      <c r="O2078" s="72"/>
      <c r="P2078" s="72"/>
      <c r="Q2078" s="72"/>
      <c r="R2078" s="72"/>
      <c r="S2078" s="24" t="str">
        <f>IF(COUNTA(A2078:R2078)=0,"",IF(AND(COUNTA(A2078:C2078)=3,COUNTIF('SRF Drop Downs'!$B$2:$B$5,'Sponsor Response Form (SRF)'!D2078),COUNTIF('SRF Drop Downs'!$F$2:$F$5,'Sponsor Response Form (SRF)'!E2078),COUNTIF('SRF Drop Downs'!$C$2:$C$4,'Sponsor Response Form (SRF)'!F2078),COUNTIF('SRF Drop Downs'!$D$2:$D$6,'Sponsor Response Form (SRF)'!G2078),COUNTIF('SRF Drop Downs'!$A$2:$A$5,'Sponsor Response Form (SRF)'!H2078),COUNTIF('SRF Drop Downs'!$A$2:$A$4,'Sponsor Response Form (SRF)'!I2078),COUNTIF('SRF Drop Downs'!$A$2:$A$5,'Sponsor Response Form (SRF)'!J2078),COUNTIF('SRF Drop Downs'!$E$2:$E$7,'Sponsor Response Form (SRF)'!K2078),COUNTIF('SRF Drop Downs'!$A$2:$A$4,'Sponsor Response Form (SRF)'!L2078),COUNTIF('SRF Drop Downs'!$A$2:$A$4,'Sponsor Response Form (SRF)'!M2078),COUNTIF('SRF Drop Downs'!$A$2:$A$4,'Sponsor Response Form (SRF)'!N2078),COUNTIF('SRF Drop Downs'!$A$2:$A$4,'Sponsor Response Form (SRF)'!O2078),COUNTIF('SRF Drop Downs'!$A$2:$A$4,'Sponsor Response Form (SRF)'!P2078),COUNTIF('SRF Drop Downs'!$A$2:$A$4,'Sponsor Response Form (SRF)'!Q2078),COUNTIF('SRF Drop Downs'!$A$2:$A$4,'Sponsor Response Form (SRF)'!R2078)),"Complete","Incomplete"))</f>
        <v/>
      </c>
      <c r="T2078" s="25" t="str">
        <f>IF(S2078="Complete",IF(AND(NOT(ISNA(VLOOKUP(CONCATENATE(D2078,E2078,F2078,G2078,H2078,I2078,J2078,K2078),'SRF Drop Downs'!G:G,1,FALSE))),IF(AND(G2078&lt;&gt;"C3",K2078&lt;&gt;"O5"),IF(SUM(COUNTIF(L2078:R2078,"Y"),COUNTIF(L2078:R2078,"N"))=0,"V","I"),IF(COUNTIF(L2078:R2078,"Y"),"V","I"))="V", IF(AND('Sponsor Response Form (SRF)'!D2078="M1", COUNTIF('OMS Response Form (ORF)'!C:C, B2078)&gt;0), "I", "V")="V"), "Valid","Invalid")," ")</f>
        <v xml:space="preserve"> </v>
      </c>
    </row>
    <row r="2079" spans="1:20" x14ac:dyDescent="0.25">
      <c r="A2079" s="69"/>
      <c r="B2079" s="70"/>
      <c r="C2079" s="71"/>
      <c r="D2079" s="72"/>
      <c r="E2079" s="72"/>
      <c r="F2079" s="72"/>
      <c r="G2079" s="72"/>
      <c r="H2079" s="72"/>
      <c r="I2079" s="72"/>
      <c r="J2079" s="72"/>
      <c r="K2079" s="72"/>
      <c r="L2079" s="72"/>
      <c r="M2079" s="72"/>
      <c r="N2079" s="72"/>
      <c r="O2079" s="72"/>
      <c r="P2079" s="72"/>
      <c r="Q2079" s="72"/>
      <c r="R2079" s="72"/>
      <c r="S2079" s="24" t="str">
        <f>IF(COUNTA(A2079:R2079)=0,"",IF(AND(COUNTA(A2079:C2079)=3,COUNTIF('SRF Drop Downs'!$B$2:$B$5,'Sponsor Response Form (SRF)'!D2079),COUNTIF('SRF Drop Downs'!$F$2:$F$5,'Sponsor Response Form (SRF)'!E2079),COUNTIF('SRF Drop Downs'!$C$2:$C$4,'Sponsor Response Form (SRF)'!F2079),COUNTIF('SRF Drop Downs'!$D$2:$D$6,'Sponsor Response Form (SRF)'!G2079),COUNTIF('SRF Drop Downs'!$A$2:$A$5,'Sponsor Response Form (SRF)'!H2079),COUNTIF('SRF Drop Downs'!$A$2:$A$4,'Sponsor Response Form (SRF)'!I2079),COUNTIF('SRF Drop Downs'!$A$2:$A$5,'Sponsor Response Form (SRF)'!J2079),COUNTIF('SRF Drop Downs'!$E$2:$E$7,'Sponsor Response Form (SRF)'!K2079),COUNTIF('SRF Drop Downs'!$A$2:$A$4,'Sponsor Response Form (SRF)'!L2079),COUNTIF('SRF Drop Downs'!$A$2:$A$4,'Sponsor Response Form (SRF)'!M2079),COUNTIF('SRF Drop Downs'!$A$2:$A$4,'Sponsor Response Form (SRF)'!N2079),COUNTIF('SRF Drop Downs'!$A$2:$A$4,'Sponsor Response Form (SRF)'!O2079),COUNTIF('SRF Drop Downs'!$A$2:$A$4,'Sponsor Response Form (SRF)'!P2079),COUNTIF('SRF Drop Downs'!$A$2:$A$4,'Sponsor Response Form (SRF)'!Q2079),COUNTIF('SRF Drop Downs'!$A$2:$A$4,'Sponsor Response Form (SRF)'!R2079)),"Complete","Incomplete"))</f>
        <v/>
      </c>
      <c r="T2079" s="25" t="str">
        <f>IF(S2079="Complete",IF(AND(NOT(ISNA(VLOOKUP(CONCATENATE(D2079,E2079,F2079,G2079,H2079,I2079,J2079,K2079),'SRF Drop Downs'!G:G,1,FALSE))),IF(AND(G2079&lt;&gt;"C3",K2079&lt;&gt;"O5"),IF(SUM(COUNTIF(L2079:R2079,"Y"),COUNTIF(L2079:R2079,"N"))=0,"V","I"),IF(COUNTIF(L2079:R2079,"Y"),"V","I"))="V", IF(AND('Sponsor Response Form (SRF)'!D2079="M1", COUNTIF('OMS Response Form (ORF)'!C:C, B2079)&gt;0), "I", "V")="V"), "Valid","Invalid")," ")</f>
        <v xml:space="preserve"> </v>
      </c>
    </row>
    <row r="2080" spans="1:20" x14ac:dyDescent="0.25">
      <c r="A2080" s="69"/>
      <c r="B2080" s="70"/>
      <c r="C2080" s="71"/>
      <c r="D2080" s="72"/>
      <c r="E2080" s="72"/>
      <c r="F2080" s="72"/>
      <c r="G2080" s="72"/>
      <c r="H2080" s="72"/>
      <c r="I2080" s="72"/>
      <c r="J2080" s="72"/>
      <c r="K2080" s="72"/>
      <c r="L2080" s="72"/>
      <c r="M2080" s="72"/>
      <c r="N2080" s="72"/>
      <c r="O2080" s="72"/>
      <c r="P2080" s="72"/>
      <c r="Q2080" s="72"/>
      <c r="R2080" s="72"/>
      <c r="S2080" s="24" t="str">
        <f>IF(COUNTA(A2080:R2080)=0,"",IF(AND(COUNTA(A2080:C2080)=3,COUNTIF('SRF Drop Downs'!$B$2:$B$5,'Sponsor Response Form (SRF)'!D2080),COUNTIF('SRF Drop Downs'!$F$2:$F$5,'Sponsor Response Form (SRF)'!E2080),COUNTIF('SRF Drop Downs'!$C$2:$C$4,'Sponsor Response Form (SRF)'!F2080),COUNTIF('SRF Drop Downs'!$D$2:$D$6,'Sponsor Response Form (SRF)'!G2080),COUNTIF('SRF Drop Downs'!$A$2:$A$5,'Sponsor Response Form (SRF)'!H2080),COUNTIF('SRF Drop Downs'!$A$2:$A$4,'Sponsor Response Form (SRF)'!I2080),COUNTIF('SRF Drop Downs'!$A$2:$A$5,'Sponsor Response Form (SRF)'!J2080),COUNTIF('SRF Drop Downs'!$E$2:$E$7,'Sponsor Response Form (SRF)'!K2080),COUNTIF('SRF Drop Downs'!$A$2:$A$4,'Sponsor Response Form (SRF)'!L2080),COUNTIF('SRF Drop Downs'!$A$2:$A$4,'Sponsor Response Form (SRF)'!M2080),COUNTIF('SRF Drop Downs'!$A$2:$A$4,'Sponsor Response Form (SRF)'!N2080),COUNTIF('SRF Drop Downs'!$A$2:$A$4,'Sponsor Response Form (SRF)'!O2080),COUNTIF('SRF Drop Downs'!$A$2:$A$4,'Sponsor Response Form (SRF)'!P2080),COUNTIF('SRF Drop Downs'!$A$2:$A$4,'Sponsor Response Form (SRF)'!Q2080),COUNTIF('SRF Drop Downs'!$A$2:$A$4,'Sponsor Response Form (SRF)'!R2080)),"Complete","Incomplete"))</f>
        <v/>
      </c>
      <c r="T2080" s="25" t="str">
        <f>IF(S2080="Complete",IF(AND(NOT(ISNA(VLOOKUP(CONCATENATE(D2080,E2080,F2080,G2080,H2080,I2080,J2080,K2080),'SRF Drop Downs'!G:G,1,FALSE))),IF(AND(G2080&lt;&gt;"C3",K2080&lt;&gt;"O5"),IF(SUM(COUNTIF(L2080:R2080,"Y"),COUNTIF(L2080:R2080,"N"))=0,"V","I"),IF(COUNTIF(L2080:R2080,"Y"),"V","I"))="V", IF(AND('Sponsor Response Form (SRF)'!D2080="M1", COUNTIF('OMS Response Form (ORF)'!C:C, B2080)&gt;0), "I", "V")="V"), "Valid","Invalid")," ")</f>
        <v xml:space="preserve"> </v>
      </c>
    </row>
    <row r="2081" spans="1:20" x14ac:dyDescent="0.25">
      <c r="A2081" s="69"/>
      <c r="B2081" s="70"/>
      <c r="C2081" s="71"/>
      <c r="D2081" s="72"/>
      <c r="E2081" s="72"/>
      <c r="F2081" s="72"/>
      <c r="G2081" s="72"/>
      <c r="H2081" s="72"/>
      <c r="I2081" s="72"/>
      <c r="J2081" s="72"/>
      <c r="K2081" s="72"/>
      <c r="L2081" s="72"/>
      <c r="M2081" s="72"/>
      <c r="N2081" s="72"/>
      <c r="O2081" s="72"/>
      <c r="P2081" s="72"/>
      <c r="Q2081" s="72"/>
      <c r="R2081" s="72"/>
      <c r="S2081" s="24" t="str">
        <f>IF(COUNTA(A2081:R2081)=0,"",IF(AND(COUNTA(A2081:C2081)=3,COUNTIF('SRF Drop Downs'!$B$2:$B$5,'Sponsor Response Form (SRF)'!D2081),COUNTIF('SRF Drop Downs'!$F$2:$F$5,'Sponsor Response Form (SRF)'!E2081),COUNTIF('SRF Drop Downs'!$C$2:$C$4,'Sponsor Response Form (SRF)'!F2081),COUNTIF('SRF Drop Downs'!$D$2:$D$6,'Sponsor Response Form (SRF)'!G2081),COUNTIF('SRF Drop Downs'!$A$2:$A$5,'Sponsor Response Form (SRF)'!H2081),COUNTIF('SRF Drop Downs'!$A$2:$A$4,'Sponsor Response Form (SRF)'!I2081),COUNTIF('SRF Drop Downs'!$A$2:$A$5,'Sponsor Response Form (SRF)'!J2081),COUNTIF('SRF Drop Downs'!$E$2:$E$7,'Sponsor Response Form (SRF)'!K2081),COUNTIF('SRF Drop Downs'!$A$2:$A$4,'Sponsor Response Form (SRF)'!L2081),COUNTIF('SRF Drop Downs'!$A$2:$A$4,'Sponsor Response Form (SRF)'!M2081),COUNTIF('SRF Drop Downs'!$A$2:$A$4,'Sponsor Response Form (SRF)'!N2081),COUNTIF('SRF Drop Downs'!$A$2:$A$4,'Sponsor Response Form (SRF)'!O2081),COUNTIF('SRF Drop Downs'!$A$2:$A$4,'Sponsor Response Form (SRF)'!P2081),COUNTIF('SRF Drop Downs'!$A$2:$A$4,'Sponsor Response Form (SRF)'!Q2081),COUNTIF('SRF Drop Downs'!$A$2:$A$4,'Sponsor Response Form (SRF)'!R2081)),"Complete","Incomplete"))</f>
        <v/>
      </c>
      <c r="T2081" s="25" t="str">
        <f>IF(S2081="Complete",IF(AND(NOT(ISNA(VLOOKUP(CONCATENATE(D2081,E2081,F2081,G2081,H2081,I2081,J2081,K2081),'SRF Drop Downs'!G:G,1,FALSE))),IF(AND(G2081&lt;&gt;"C3",K2081&lt;&gt;"O5"),IF(SUM(COUNTIF(L2081:R2081,"Y"),COUNTIF(L2081:R2081,"N"))=0,"V","I"),IF(COUNTIF(L2081:R2081,"Y"),"V","I"))="V", IF(AND('Sponsor Response Form (SRF)'!D2081="M1", COUNTIF('OMS Response Form (ORF)'!C:C, B2081)&gt;0), "I", "V")="V"), "Valid","Invalid")," ")</f>
        <v xml:space="preserve"> </v>
      </c>
    </row>
    <row r="2082" spans="1:20" x14ac:dyDescent="0.25">
      <c r="A2082" s="69"/>
      <c r="B2082" s="70"/>
      <c r="C2082" s="71"/>
      <c r="D2082" s="72"/>
      <c r="E2082" s="72"/>
      <c r="F2082" s="72"/>
      <c r="G2082" s="72"/>
      <c r="H2082" s="72"/>
      <c r="I2082" s="72"/>
      <c r="J2082" s="72"/>
      <c r="K2082" s="72"/>
      <c r="L2082" s="72"/>
      <c r="M2082" s="72"/>
      <c r="N2082" s="72"/>
      <c r="O2082" s="72"/>
      <c r="P2082" s="72"/>
      <c r="Q2082" s="72"/>
      <c r="R2082" s="72"/>
      <c r="S2082" s="24" t="str">
        <f>IF(COUNTA(A2082:R2082)=0,"",IF(AND(COUNTA(A2082:C2082)=3,COUNTIF('SRF Drop Downs'!$B$2:$B$5,'Sponsor Response Form (SRF)'!D2082),COUNTIF('SRF Drop Downs'!$F$2:$F$5,'Sponsor Response Form (SRF)'!E2082),COUNTIF('SRF Drop Downs'!$C$2:$C$4,'Sponsor Response Form (SRF)'!F2082),COUNTIF('SRF Drop Downs'!$D$2:$D$6,'Sponsor Response Form (SRF)'!G2082),COUNTIF('SRF Drop Downs'!$A$2:$A$5,'Sponsor Response Form (SRF)'!H2082),COUNTIF('SRF Drop Downs'!$A$2:$A$4,'Sponsor Response Form (SRF)'!I2082),COUNTIF('SRF Drop Downs'!$A$2:$A$5,'Sponsor Response Form (SRF)'!J2082),COUNTIF('SRF Drop Downs'!$E$2:$E$7,'Sponsor Response Form (SRF)'!K2082),COUNTIF('SRF Drop Downs'!$A$2:$A$4,'Sponsor Response Form (SRF)'!L2082),COUNTIF('SRF Drop Downs'!$A$2:$A$4,'Sponsor Response Form (SRF)'!M2082),COUNTIF('SRF Drop Downs'!$A$2:$A$4,'Sponsor Response Form (SRF)'!N2082),COUNTIF('SRF Drop Downs'!$A$2:$A$4,'Sponsor Response Form (SRF)'!O2082),COUNTIF('SRF Drop Downs'!$A$2:$A$4,'Sponsor Response Form (SRF)'!P2082),COUNTIF('SRF Drop Downs'!$A$2:$A$4,'Sponsor Response Form (SRF)'!Q2082),COUNTIF('SRF Drop Downs'!$A$2:$A$4,'Sponsor Response Form (SRF)'!R2082)),"Complete","Incomplete"))</f>
        <v/>
      </c>
      <c r="T2082" s="25" t="str">
        <f>IF(S2082="Complete",IF(AND(NOT(ISNA(VLOOKUP(CONCATENATE(D2082,E2082,F2082,G2082,H2082,I2082,J2082,K2082),'SRF Drop Downs'!G:G,1,FALSE))),IF(AND(G2082&lt;&gt;"C3",K2082&lt;&gt;"O5"),IF(SUM(COUNTIF(L2082:R2082,"Y"),COUNTIF(L2082:R2082,"N"))=0,"V","I"),IF(COUNTIF(L2082:R2082,"Y"),"V","I"))="V", IF(AND('Sponsor Response Form (SRF)'!D2082="M1", COUNTIF('OMS Response Form (ORF)'!C:C, B2082)&gt;0), "I", "V")="V"), "Valid","Invalid")," ")</f>
        <v xml:space="preserve"> </v>
      </c>
    </row>
    <row r="2083" spans="1:20" x14ac:dyDescent="0.25">
      <c r="A2083" s="69"/>
      <c r="B2083" s="70"/>
      <c r="C2083" s="71"/>
      <c r="D2083" s="72"/>
      <c r="E2083" s="72"/>
      <c r="F2083" s="72"/>
      <c r="G2083" s="72"/>
      <c r="H2083" s="72"/>
      <c r="I2083" s="72"/>
      <c r="J2083" s="72"/>
      <c r="K2083" s="72"/>
      <c r="L2083" s="72"/>
      <c r="M2083" s="72"/>
      <c r="N2083" s="72"/>
      <c r="O2083" s="72"/>
      <c r="P2083" s="72"/>
      <c r="Q2083" s="72"/>
      <c r="R2083" s="72"/>
      <c r="S2083" s="24" t="str">
        <f>IF(COUNTA(A2083:R2083)=0,"",IF(AND(COUNTA(A2083:C2083)=3,COUNTIF('SRF Drop Downs'!$B$2:$B$5,'Sponsor Response Form (SRF)'!D2083),COUNTIF('SRF Drop Downs'!$F$2:$F$5,'Sponsor Response Form (SRF)'!E2083),COUNTIF('SRF Drop Downs'!$C$2:$C$4,'Sponsor Response Form (SRF)'!F2083),COUNTIF('SRF Drop Downs'!$D$2:$D$6,'Sponsor Response Form (SRF)'!G2083),COUNTIF('SRF Drop Downs'!$A$2:$A$5,'Sponsor Response Form (SRF)'!H2083),COUNTIF('SRF Drop Downs'!$A$2:$A$4,'Sponsor Response Form (SRF)'!I2083),COUNTIF('SRF Drop Downs'!$A$2:$A$5,'Sponsor Response Form (SRF)'!J2083),COUNTIF('SRF Drop Downs'!$E$2:$E$7,'Sponsor Response Form (SRF)'!K2083),COUNTIF('SRF Drop Downs'!$A$2:$A$4,'Sponsor Response Form (SRF)'!L2083),COUNTIF('SRF Drop Downs'!$A$2:$A$4,'Sponsor Response Form (SRF)'!M2083),COUNTIF('SRF Drop Downs'!$A$2:$A$4,'Sponsor Response Form (SRF)'!N2083),COUNTIF('SRF Drop Downs'!$A$2:$A$4,'Sponsor Response Form (SRF)'!O2083),COUNTIF('SRF Drop Downs'!$A$2:$A$4,'Sponsor Response Form (SRF)'!P2083),COUNTIF('SRF Drop Downs'!$A$2:$A$4,'Sponsor Response Form (SRF)'!Q2083),COUNTIF('SRF Drop Downs'!$A$2:$A$4,'Sponsor Response Form (SRF)'!R2083)),"Complete","Incomplete"))</f>
        <v/>
      </c>
      <c r="T2083" s="25" t="str">
        <f>IF(S2083="Complete",IF(AND(NOT(ISNA(VLOOKUP(CONCATENATE(D2083,E2083,F2083,G2083,H2083,I2083,J2083,K2083),'SRF Drop Downs'!G:G,1,FALSE))),IF(AND(G2083&lt;&gt;"C3",K2083&lt;&gt;"O5"),IF(SUM(COUNTIF(L2083:R2083,"Y"),COUNTIF(L2083:R2083,"N"))=0,"V","I"),IF(COUNTIF(L2083:R2083,"Y"),"V","I"))="V", IF(AND('Sponsor Response Form (SRF)'!D2083="M1", COUNTIF('OMS Response Form (ORF)'!C:C, B2083)&gt;0), "I", "V")="V"), "Valid","Invalid")," ")</f>
        <v xml:space="preserve"> </v>
      </c>
    </row>
    <row r="2084" spans="1:20" x14ac:dyDescent="0.25">
      <c r="A2084" s="69"/>
      <c r="B2084" s="70"/>
      <c r="C2084" s="71"/>
      <c r="D2084" s="72"/>
      <c r="E2084" s="72"/>
      <c r="F2084" s="72"/>
      <c r="G2084" s="72"/>
      <c r="H2084" s="72"/>
      <c r="I2084" s="72"/>
      <c r="J2084" s="72"/>
      <c r="K2084" s="72"/>
      <c r="L2084" s="72"/>
      <c r="M2084" s="72"/>
      <c r="N2084" s="72"/>
      <c r="O2084" s="72"/>
      <c r="P2084" s="72"/>
      <c r="Q2084" s="72"/>
      <c r="R2084" s="72"/>
      <c r="S2084" s="24" t="str">
        <f>IF(COUNTA(A2084:R2084)=0,"",IF(AND(COUNTA(A2084:C2084)=3,COUNTIF('SRF Drop Downs'!$B$2:$B$5,'Sponsor Response Form (SRF)'!D2084),COUNTIF('SRF Drop Downs'!$F$2:$F$5,'Sponsor Response Form (SRF)'!E2084),COUNTIF('SRF Drop Downs'!$C$2:$C$4,'Sponsor Response Form (SRF)'!F2084),COUNTIF('SRF Drop Downs'!$D$2:$D$6,'Sponsor Response Form (SRF)'!G2084),COUNTIF('SRF Drop Downs'!$A$2:$A$5,'Sponsor Response Form (SRF)'!H2084),COUNTIF('SRF Drop Downs'!$A$2:$A$4,'Sponsor Response Form (SRF)'!I2084),COUNTIF('SRF Drop Downs'!$A$2:$A$5,'Sponsor Response Form (SRF)'!J2084),COUNTIF('SRF Drop Downs'!$E$2:$E$7,'Sponsor Response Form (SRF)'!K2084),COUNTIF('SRF Drop Downs'!$A$2:$A$4,'Sponsor Response Form (SRF)'!L2084),COUNTIF('SRF Drop Downs'!$A$2:$A$4,'Sponsor Response Form (SRF)'!M2084),COUNTIF('SRF Drop Downs'!$A$2:$A$4,'Sponsor Response Form (SRF)'!N2084),COUNTIF('SRF Drop Downs'!$A$2:$A$4,'Sponsor Response Form (SRF)'!O2084),COUNTIF('SRF Drop Downs'!$A$2:$A$4,'Sponsor Response Form (SRF)'!P2084),COUNTIF('SRF Drop Downs'!$A$2:$A$4,'Sponsor Response Form (SRF)'!Q2084),COUNTIF('SRF Drop Downs'!$A$2:$A$4,'Sponsor Response Form (SRF)'!R2084)),"Complete","Incomplete"))</f>
        <v/>
      </c>
      <c r="T2084" s="25" t="str">
        <f>IF(S2084="Complete",IF(AND(NOT(ISNA(VLOOKUP(CONCATENATE(D2084,E2084,F2084,G2084,H2084,I2084,J2084,K2084),'SRF Drop Downs'!G:G,1,FALSE))),IF(AND(G2084&lt;&gt;"C3",K2084&lt;&gt;"O5"),IF(SUM(COUNTIF(L2084:R2084,"Y"),COUNTIF(L2084:R2084,"N"))=0,"V","I"),IF(COUNTIF(L2084:R2084,"Y"),"V","I"))="V", IF(AND('Sponsor Response Form (SRF)'!D2084="M1", COUNTIF('OMS Response Form (ORF)'!C:C, B2084)&gt;0), "I", "V")="V"), "Valid","Invalid")," ")</f>
        <v xml:space="preserve"> </v>
      </c>
    </row>
    <row r="2085" spans="1:20" x14ac:dyDescent="0.25">
      <c r="A2085" s="69"/>
      <c r="B2085" s="70"/>
      <c r="C2085" s="71"/>
      <c r="D2085" s="72"/>
      <c r="E2085" s="72"/>
      <c r="F2085" s="72"/>
      <c r="G2085" s="72"/>
      <c r="H2085" s="72"/>
      <c r="I2085" s="72"/>
      <c r="J2085" s="72"/>
      <c r="K2085" s="72"/>
      <c r="L2085" s="72"/>
      <c r="M2085" s="72"/>
      <c r="N2085" s="72"/>
      <c r="O2085" s="72"/>
      <c r="P2085" s="72"/>
      <c r="Q2085" s="72"/>
      <c r="R2085" s="72"/>
      <c r="S2085" s="24" t="str">
        <f>IF(COUNTA(A2085:R2085)=0,"",IF(AND(COUNTA(A2085:C2085)=3,COUNTIF('SRF Drop Downs'!$B$2:$B$5,'Sponsor Response Form (SRF)'!D2085),COUNTIF('SRF Drop Downs'!$F$2:$F$5,'Sponsor Response Form (SRF)'!E2085),COUNTIF('SRF Drop Downs'!$C$2:$C$4,'Sponsor Response Form (SRF)'!F2085),COUNTIF('SRF Drop Downs'!$D$2:$D$6,'Sponsor Response Form (SRF)'!G2085),COUNTIF('SRF Drop Downs'!$A$2:$A$5,'Sponsor Response Form (SRF)'!H2085),COUNTIF('SRF Drop Downs'!$A$2:$A$4,'Sponsor Response Form (SRF)'!I2085),COUNTIF('SRF Drop Downs'!$A$2:$A$5,'Sponsor Response Form (SRF)'!J2085),COUNTIF('SRF Drop Downs'!$E$2:$E$7,'Sponsor Response Form (SRF)'!K2085),COUNTIF('SRF Drop Downs'!$A$2:$A$4,'Sponsor Response Form (SRF)'!L2085),COUNTIF('SRF Drop Downs'!$A$2:$A$4,'Sponsor Response Form (SRF)'!M2085),COUNTIF('SRF Drop Downs'!$A$2:$A$4,'Sponsor Response Form (SRF)'!N2085),COUNTIF('SRF Drop Downs'!$A$2:$A$4,'Sponsor Response Form (SRF)'!O2085),COUNTIF('SRF Drop Downs'!$A$2:$A$4,'Sponsor Response Form (SRF)'!P2085),COUNTIF('SRF Drop Downs'!$A$2:$A$4,'Sponsor Response Form (SRF)'!Q2085),COUNTIF('SRF Drop Downs'!$A$2:$A$4,'Sponsor Response Form (SRF)'!R2085)),"Complete","Incomplete"))</f>
        <v/>
      </c>
      <c r="T2085" s="25" t="str">
        <f>IF(S2085="Complete",IF(AND(NOT(ISNA(VLOOKUP(CONCATENATE(D2085,E2085,F2085,G2085,H2085,I2085,J2085,K2085),'SRF Drop Downs'!G:G,1,FALSE))),IF(AND(G2085&lt;&gt;"C3",K2085&lt;&gt;"O5"),IF(SUM(COUNTIF(L2085:R2085,"Y"),COUNTIF(L2085:R2085,"N"))=0,"V","I"),IF(COUNTIF(L2085:R2085,"Y"),"V","I"))="V", IF(AND('Sponsor Response Form (SRF)'!D2085="M1", COUNTIF('OMS Response Form (ORF)'!C:C, B2085)&gt;0), "I", "V")="V"), "Valid","Invalid")," ")</f>
        <v xml:space="preserve"> </v>
      </c>
    </row>
    <row r="2086" spans="1:20" x14ac:dyDescent="0.25">
      <c r="A2086" s="69"/>
      <c r="B2086" s="70"/>
      <c r="C2086" s="71"/>
      <c r="D2086" s="72"/>
      <c r="E2086" s="72"/>
      <c r="F2086" s="72"/>
      <c r="G2086" s="72"/>
      <c r="H2086" s="72"/>
      <c r="I2086" s="72"/>
      <c r="J2086" s="72"/>
      <c r="K2086" s="72"/>
      <c r="L2086" s="72"/>
      <c r="M2086" s="72"/>
      <c r="N2086" s="72"/>
      <c r="O2086" s="72"/>
      <c r="P2086" s="72"/>
      <c r="Q2086" s="72"/>
      <c r="R2086" s="72"/>
      <c r="S2086" s="24" t="str">
        <f>IF(COUNTA(A2086:R2086)=0,"",IF(AND(COUNTA(A2086:C2086)=3,COUNTIF('SRF Drop Downs'!$B$2:$B$5,'Sponsor Response Form (SRF)'!D2086),COUNTIF('SRF Drop Downs'!$F$2:$F$5,'Sponsor Response Form (SRF)'!E2086),COUNTIF('SRF Drop Downs'!$C$2:$C$4,'Sponsor Response Form (SRF)'!F2086),COUNTIF('SRF Drop Downs'!$D$2:$D$6,'Sponsor Response Form (SRF)'!G2086),COUNTIF('SRF Drop Downs'!$A$2:$A$5,'Sponsor Response Form (SRF)'!H2086),COUNTIF('SRF Drop Downs'!$A$2:$A$4,'Sponsor Response Form (SRF)'!I2086),COUNTIF('SRF Drop Downs'!$A$2:$A$5,'Sponsor Response Form (SRF)'!J2086),COUNTIF('SRF Drop Downs'!$E$2:$E$7,'Sponsor Response Form (SRF)'!K2086),COUNTIF('SRF Drop Downs'!$A$2:$A$4,'Sponsor Response Form (SRF)'!L2086),COUNTIF('SRF Drop Downs'!$A$2:$A$4,'Sponsor Response Form (SRF)'!M2086),COUNTIF('SRF Drop Downs'!$A$2:$A$4,'Sponsor Response Form (SRF)'!N2086),COUNTIF('SRF Drop Downs'!$A$2:$A$4,'Sponsor Response Form (SRF)'!O2086),COUNTIF('SRF Drop Downs'!$A$2:$A$4,'Sponsor Response Form (SRF)'!P2086),COUNTIF('SRF Drop Downs'!$A$2:$A$4,'Sponsor Response Form (SRF)'!Q2086),COUNTIF('SRF Drop Downs'!$A$2:$A$4,'Sponsor Response Form (SRF)'!R2086)),"Complete","Incomplete"))</f>
        <v/>
      </c>
      <c r="T2086" s="25" t="str">
        <f>IF(S2086="Complete",IF(AND(NOT(ISNA(VLOOKUP(CONCATENATE(D2086,E2086,F2086,G2086,H2086,I2086,J2086,K2086),'SRF Drop Downs'!G:G,1,FALSE))),IF(AND(G2086&lt;&gt;"C3",K2086&lt;&gt;"O5"),IF(SUM(COUNTIF(L2086:R2086,"Y"),COUNTIF(L2086:R2086,"N"))=0,"V","I"),IF(COUNTIF(L2086:R2086,"Y"),"V","I"))="V", IF(AND('Sponsor Response Form (SRF)'!D2086="M1", COUNTIF('OMS Response Form (ORF)'!C:C, B2086)&gt;0), "I", "V")="V"), "Valid","Invalid")," ")</f>
        <v xml:space="preserve"> </v>
      </c>
    </row>
    <row r="2087" spans="1:20" x14ac:dyDescent="0.25">
      <c r="A2087" s="69"/>
      <c r="B2087" s="70"/>
      <c r="C2087" s="71"/>
      <c r="D2087" s="72"/>
      <c r="E2087" s="72"/>
      <c r="F2087" s="72"/>
      <c r="G2087" s="72"/>
      <c r="H2087" s="72"/>
      <c r="I2087" s="72"/>
      <c r="J2087" s="72"/>
      <c r="K2087" s="72"/>
      <c r="L2087" s="72"/>
      <c r="M2087" s="72"/>
      <c r="N2087" s="72"/>
      <c r="O2087" s="72"/>
      <c r="P2087" s="72"/>
      <c r="Q2087" s="72"/>
      <c r="R2087" s="72"/>
      <c r="S2087" s="24" t="str">
        <f>IF(COUNTA(A2087:R2087)=0,"",IF(AND(COUNTA(A2087:C2087)=3,COUNTIF('SRF Drop Downs'!$B$2:$B$5,'Sponsor Response Form (SRF)'!D2087),COUNTIF('SRF Drop Downs'!$F$2:$F$5,'Sponsor Response Form (SRF)'!E2087),COUNTIF('SRF Drop Downs'!$C$2:$C$4,'Sponsor Response Form (SRF)'!F2087),COUNTIF('SRF Drop Downs'!$D$2:$D$6,'Sponsor Response Form (SRF)'!G2087),COUNTIF('SRF Drop Downs'!$A$2:$A$5,'Sponsor Response Form (SRF)'!H2087),COUNTIF('SRF Drop Downs'!$A$2:$A$4,'Sponsor Response Form (SRF)'!I2087),COUNTIF('SRF Drop Downs'!$A$2:$A$5,'Sponsor Response Form (SRF)'!J2087),COUNTIF('SRF Drop Downs'!$E$2:$E$7,'Sponsor Response Form (SRF)'!K2087),COUNTIF('SRF Drop Downs'!$A$2:$A$4,'Sponsor Response Form (SRF)'!L2087),COUNTIF('SRF Drop Downs'!$A$2:$A$4,'Sponsor Response Form (SRF)'!M2087),COUNTIF('SRF Drop Downs'!$A$2:$A$4,'Sponsor Response Form (SRF)'!N2087),COUNTIF('SRF Drop Downs'!$A$2:$A$4,'Sponsor Response Form (SRF)'!O2087),COUNTIF('SRF Drop Downs'!$A$2:$A$4,'Sponsor Response Form (SRF)'!P2087),COUNTIF('SRF Drop Downs'!$A$2:$A$4,'Sponsor Response Form (SRF)'!Q2087),COUNTIF('SRF Drop Downs'!$A$2:$A$4,'Sponsor Response Form (SRF)'!R2087)),"Complete","Incomplete"))</f>
        <v/>
      </c>
      <c r="T2087" s="25" t="str">
        <f>IF(S2087="Complete",IF(AND(NOT(ISNA(VLOOKUP(CONCATENATE(D2087,E2087,F2087,G2087,H2087,I2087,J2087,K2087),'SRF Drop Downs'!G:G,1,FALSE))),IF(AND(G2087&lt;&gt;"C3",K2087&lt;&gt;"O5"),IF(SUM(COUNTIF(L2087:R2087,"Y"),COUNTIF(L2087:R2087,"N"))=0,"V","I"),IF(COUNTIF(L2087:R2087,"Y"),"V","I"))="V", IF(AND('Sponsor Response Form (SRF)'!D2087="M1", COUNTIF('OMS Response Form (ORF)'!C:C, B2087)&gt;0), "I", "V")="V"), "Valid","Invalid")," ")</f>
        <v xml:space="preserve"> </v>
      </c>
    </row>
    <row r="2088" spans="1:20" x14ac:dyDescent="0.25">
      <c r="A2088" s="69"/>
      <c r="B2088" s="70"/>
      <c r="C2088" s="71"/>
      <c r="D2088" s="72"/>
      <c r="E2088" s="72"/>
      <c r="F2088" s="72"/>
      <c r="G2088" s="72"/>
      <c r="H2088" s="72"/>
      <c r="I2088" s="72"/>
      <c r="J2088" s="72"/>
      <c r="K2088" s="72"/>
      <c r="L2088" s="72"/>
      <c r="M2088" s="72"/>
      <c r="N2088" s="72"/>
      <c r="O2088" s="72"/>
      <c r="P2088" s="72"/>
      <c r="Q2088" s="72"/>
      <c r="R2088" s="72"/>
      <c r="S2088" s="24" t="str">
        <f>IF(COUNTA(A2088:R2088)=0,"",IF(AND(COUNTA(A2088:C2088)=3,COUNTIF('SRF Drop Downs'!$B$2:$B$5,'Sponsor Response Form (SRF)'!D2088),COUNTIF('SRF Drop Downs'!$F$2:$F$5,'Sponsor Response Form (SRF)'!E2088),COUNTIF('SRF Drop Downs'!$C$2:$C$4,'Sponsor Response Form (SRF)'!F2088),COUNTIF('SRF Drop Downs'!$D$2:$D$6,'Sponsor Response Form (SRF)'!G2088),COUNTIF('SRF Drop Downs'!$A$2:$A$5,'Sponsor Response Form (SRF)'!H2088),COUNTIF('SRF Drop Downs'!$A$2:$A$4,'Sponsor Response Form (SRF)'!I2088),COUNTIF('SRF Drop Downs'!$A$2:$A$5,'Sponsor Response Form (SRF)'!J2088),COUNTIF('SRF Drop Downs'!$E$2:$E$7,'Sponsor Response Form (SRF)'!K2088),COUNTIF('SRF Drop Downs'!$A$2:$A$4,'Sponsor Response Form (SRF)'!L2088),COUNTIF('SRF Drop Downs'!$A$2:$A$4,'Sponsor Response Form (SRF)'!M2088),COUNTIF('SRF Drop Downs'!$A$2:$A$4,'Sponsor Response Form (SRF)'!N2088),COUNTIF('SRF Drop Downs'!$A$2:$A$4,'Sponsor Response Form (SRF)'!O2088),COUNTIF('SRF Drop Downs'!$A$2:$A$4,'Sponsor Response Form (SRF)'!P2088),COUNTIF('SRF Drop Downs'!$A$2:$A$4,'Sponsor Response Form (SRF)'!Q2088),COUNTIF('SRF Drop Downs'!$A$2:$A$4,'Sponsor Response Form (SRF)'!R2088)),"Complete","Incomplete"))</f>
        <v/>
      </c>
      <c r="T2088" s="25" t="str">
        <f>IF(S2088="Complete",IF(AND(NOT(ISNA(VLOOKUP(CONCATENATE(D2088,E2088,F2088,G2088,H2088,I2088,J2088,K2088),'SRF Drop Downs'!G:G,1,FALSE))),IF(AND(G2088&lt;&gt;"C3",K2088&lt;&gt;"O5"),IF(SUM(COUNTIF(L2088:R2088,"Y"),COUNTIF(L2088:R2088,"N"))=0,"V","I"),IF(COUNTIF(L2088:R2088,"Y"),"V","I"))="V", IF(AND('Sponsor Response Form (SRF)'!D2088="M1", COUNTIF('OMS Response Form (ORF)'!C:C, B2088)&gt;0), "I", "V")="V"), "Valid","Invalid")," ")</f>
        <v xml:space="preserve"> </v>
      </c>
    </row>
    <row r="2089" spans="1:20" x14ac:dyDescent="0.25">
      <c r="A2089" s="69"/>
      <c r="B2089" s="70"/>
      <c r="C2089" s="71"/>
      <c r="D2089" s="72"/>
      <c r="E2089" s="72"/>
      <c r="F2089" s="72"/>
      <c r="G2089" s="72"/>
      <c r="H2089" s="72"/>
      <c r="I2089" s="72"/>
      <c r="J2089" s="72"/>
      <c r="K2089" s="72"/>
      <c r="L2089" s="72"/>
      <c r="M2089" s="72"/>
      <c r="N2089" s="72"/>
      <c r="O2089" s="72"/>
      <c r="P2089" s="72"/>
      <c r="Q2089" s="72"/>
      <c r="R2089" s="72"/>
      <c r="S2089" s="24" t="str">
        <f>IF(COUNTA(A2089:R2089)=0,"",IF(AND(COUNTA(A2089:C2089)=3,COUNTIF('SRF Drop Downs'!$B$2:$B$5,'Sponsor Response Form (SRF)'!D2089),COUNTIF('SRF Drop Downs'!$F$2:$F$5,'Sponsor Response Form (SRF)'!E2089),COUNTIF('SRF Drop Downs'!$C$2:$C$4,'Sponsor Response Form (SRF)'!F2089),COUNTIF('SRF Drop Downs'!$D$2:$D$6,'Sponsor Response Form (SRF)'!G2089),COUNTIF('SRF Drop Downs'!$A$2:$A$5,'Sponsor Response Form (SRF)'!H2089),COUNTIF('SRF Drop Downs'!$A$2:$A$4,'Sponsor Response Form (SRF)'!I2089),COUNTIF('SRF Drop Downs'!$A$2:$A$5,'Sponsor Response Form (SRF)'!J2089),COUNTIF('SRF Drop Downs'!$E$2:$E$7,'Sponsor Response Form (SRF)'!K2089),COUNTIF('SRF Drop Downs'!$A$2:$A$4,'Sponsor Response Form (SRF)'!L2089),COUNTIF('SRF Drop Downs'!$A$2:$A$4,'Sponsor Response Form (SRF)'!M2089),COUNTIF('SRF Drop Downs'!$A$2:$A$4,'Sponsor Response Form (SRF)'!N2089),COUNTIF('SRF Drop Downs'!$A$2:$A$4,'Sponsor Response Form (SRF)'!O2089),COUNTIF('SRF Drop Downs'!$A$2:$A$4,'Sponsor Response Form (SRF)'!P2089),COUNTIF('SRF Drop Downs'!$A$2:$A$4,'Sponsor Response Form (SRF)'!Q2089),COUNTIF('SRF Drop Downs'!$A$2:$A$4,'Sponsor Response Form (SRF)'!R2089)),"Complete","Incomplete"))</f>
        <v/>
      </c>
      <c r="T2089" s="25" t="str">
        <f>IF(S2089="Complete",IF(AND(NOT(ISNA(VLOOKUP(CONCATENATE(D2089,E2089,F2089,G2089,H2089,I2089,J2089,K2089),'SRF Drop Downs'!G:G,1,FALSE))),IF(AND(G2089&lt;&gt;"C3",K2089&lt;&gt;"O5"),IF(SUM(COUNTIF(L2089:R2089,"Y"),COUNTIF(L2089:R2089,"N"))=0,"V","I"),IF(COUNTIF(L2089:R2089,"Y"),"V","I"))="V", IF(AND('Sponsor Response Form (SRF)'!D2089="M1", COUNTIF('OMS Response Form (ORF)'!C:C, B2089)&gt;0), "I", "V")="V"), "Valid","Invalid")," ")</f>
        <v xml:space="preserve"> </v>
      </c>
    </row>
    <row r="2090" spans="1:20" x14ac:dyDescent="0.25">
      <c r="A2090" s="69"/>
      <c r="B2090" s="70"/>
      <c r="C2090" s="71"/>
      <c r="D2090" s="72"/>
      <c r="E2090" s="72"/>
      <c r="F2090" s="72"/>
      <c r="G2090" s="72"/>
      <c r="H2090" s="72"/>
      <c r="I2090" s="72"/>
      <c r="J2090" s="72"/>
      <c r="K2090" s="72"/>
      <c r="L2090" s="72"/>
      <c r="M2090" s="72"/>
      <c r="N2090" s="72"/>
      <c r="O2090" s="72"/>
      <c r="P2090" s="72"/>
      <c r="Q2090" s="72"/>
      <c r="R2090" s="72"/>
      <c r="S2090" s="24" t="str">
        <f>IF(COUNTA(A2090:R2090)=0,"",IF(AND(COUNTA(A2090:C2090)=3,COUNTIF('SRF Drop Downs'!$B$2:$B$5,'Sponsor Response Form (SRF)'!D2090),COUNTIF('SRF Drop Downs'!$F$2:$F$5,'Sponsor Response Form (SRF)'!E2090),COUNTIF('SRF Drop Downs'!$C$2:$C$4,'Sponsor Response Form (SRF)'!F2090),COUNTIF('SRF Drop Downs'!$D$2:$D$6,'Sponsor Response Form (SRF)'!G2090),COUNTIF('SRF Drop Downs'!$A$2:$A$5,'Sponsor Response Form (SRF)'!H2090),COUNTIF('SRF Drop Downs'!$A$2:$A$4,'Sponsor Response Form (SRF)'!I2090),COUNTIF('SRF Drop Downs'!$A$2:$A$5,'Sponsor Response Form (SRF)'!J2090),COUNTIF('SRF Drop Downs'!$E$2:$E$7,'Sponsor Response Form (SRF)'!K2090),COUNTIF('SRF Drop Downs'!$A$2:$A$4,'Sponsor Response Form (SRF)'!L2090),COUNTIF('SRF Drop Downs'!$A$2:$A$4,'Sponsor Response Form (SRF)'!M2090),COUNTIF('SRF Drop Downs'!$A$2:$A$4,'Sponsor Response Form (SRF)'!N2090),COUNTIF('SRF Drop Downs'!$A$2:$A$4,'Sponsor Response Form (SRF)'!O2090),COUNTIF('SRF Drop Downs'!$A$2:$A$4,'Sponsor Response Form (SRF)'!P2090),COUNTIF('SRF Drop Downs'!$A$2:$A$4,'Sponsor Response Form (SRF)'!Q2090),COUNTIF('SRF Drop Downs'!$A$2:$A$4,'Sponsor Response Form (SRF)'!R2090)),"Complete","Incomplete"))</f>
        <v/>
      </c>
      <c r="T2090" s="25" t="str">
        <f>IF(S2090="Complete",IF(AND(NOT(ISNA(VLOOKUP(CONCATENATE(D2090,E2090,F2090,G2090,H2090,I2090,J2090,K2090),'SRF Drop Downs'!G:G,1,FALSE))),IF(AND(G2090&lt;&gt;"C3",K2090&lt;&gt;"O5"),IF(SUM(COUNTIF(L2090:R2090,"Y"),COUNTIF(L2090:R2090,"N"))=0,"V","I"),IF(COUNTIF(L2090:R2090,"Y"),"V","I"))="V", IF(AND('Sponsor Response Form (SRF)'!D2090="M1", COUNTIF('OMS Response Form (ORF)'!C:C, B2090)&gt;0), "I", "V")="V"), "Valid","Invalid")," ")</f>
        <v xml:space="preserve"> </v>
      </c>
    </row>
    <row r="2091" spans="1:20" x14ac:dyDescent="0.25">
      <c r="A2091" s="69"/>
      <c r="B2091" s="70"/>
      <c r="C2091" s="71"/>
      <c r="D2091" s="72"/>
      <c r="E2091" s="72"/>
      <c r="F2091" s="72"/>
      <c r="G2091" s="72"/>
      <c r="H2091" s="72"/>
      <c r="I2091" s="72"/>
      <c r="J2091" s="72"/>
      <c r="K2091" s="72"/>
      <c r="L2091" s="72"/>
      <c r="M2091" s="72"/>
      <c r="N2091" s="72"/>
      <c r="O2091" s="72"/>
      <c r="P2091" s="72"/>
      <c r="Q2091" s="72"/>
      <c r="R2091" s="72"/>
      <c r="S2091" s="24" t="str">
        <f>IF(COUNTA(A2091:R2091)=0,"",IF(AND(COUNTA(A2091:C2091)=3,COUNTIF('SRF Drop Downs'!$B$2:$B$5,'Sponsor Response Form (SRF)'!D2091),COUNTIF('SRF Drop Downs'!$F$2:$F$5,'Sponsor Response Form (SRF)'!E2091),COUNTIF('SRF Drop Downs'!$C$2:$C$4,'Sponsor Response Form (SRF)'!F2091),COUNTIF('SRF Drop Downs'!$D$2:$D$6,'Sponsor Response Form (SRF)'!G2091),COUNTIF('SRF Drop Downs'!$A$2:$A$5,'Sponsor Response Form (SRF)'!H2091),COUNTIF('SRF Drop Downs'!$A$2:$A$4,'Sponsor Response Form (SRF)'!I2091),COUNTIF('SRF Drop Downs'!$A$2:$A$5,'Sponsor Response Form (SRF)'!J2091),COUNTIF('SRF Drop Downs'!$E$2:$E$7,'Sponsor Response Form (SRF)'!K2091),COUNTIF('SRF Drop Downs'!$A$2:$A$4,'Sponsor Response Form (SRF)'!L2091),COUNTIF('SRF Drop Downs'!$A$2:$A$4,'Sponsor Response Form (SRF)'!M2091),COUNTIF('SRF Drop Downs'!$A$2:$A$4,'Sponsor Response Form (SRF)'!N2091),COUNTIF('SRF Drop Downs'!$A$2:$A$4,'Sponsor Response Form (SRF)'!O2091),COUNTIF('SRF Drop Downs'!$A$2:$A$4,'Sponsor Response Form (SRF)'!P2091),COUNTIF('SRF Drop Downs'!$A$2:$A$4,'Sponsor Response Form (SRF)'!Q2091),COUNTIF('SRF Drop Downs'!$A$2:$A$4,'Sponsor Response Form (SRF)'!R2091)),"Complete","Incomplete"))</f>
        <v/>
      </c>
      <c r="T2091" s="25" t="str">
        <f>IF(S2091="Complete",IF(AND(NOT(ISNA(VLOOKUP(CONCATENATE(D2091,E2091,F2091,G2091,H2091,I2091,J2091,K2091),'SRF Drop Downs'!G:G,1,FALSE))),IF(AND(G2091&lt;&gt;"C3",K2091&lt;&gt;"O5"),IF(SUM(COUNTIF(L2091:R2091,"Y"),COUNTIF(L2091:R2091,"N"))=0,"V","I"),IF(COUNTIF(L2091:R2091,"Y"),"V","I"))="V", IF(AND('Sponsor Response Form (SRF)'!D2091="M1", COUNTIF('OMS Response Form (ORF)'!C:C, B2091)&gt;0), "I", "V")="V"), "Valid","Invalid")," ")</f>
        <v xml:space="preserve"> </v>
      </c>
    </row>
    <row r="2092" spans="1:20" x14ac:dyDescent="0.25">
      <c r="A2092" s="69"/>
      <c r="B2092" s="70"/>
      <c r="C2092" s="71"/>
      <c r="D2092" s="72"/>
      <c r="E2092" s="72"/>
      <c r="F2092" s="72"/>
      <c r="G2092" s="72"/>
      <c r="H2092" s="72"/>
      <c r="I2092" s="72"/>
      <c r="J2092" s="72"/>
      <c r="K2092" s="72"/>
      <c r="L2092" s="72"/>
      <c r="M2092" s="72"/>
      <c r="N2092" s="72"/>
      <c r="O2092" s="72"/>
      <c r="P2092" s="72"/>
      <c r="Q2092" s="72"/>
      <c r="R2092" s="72"/>
      <c r="S2092" s="24" t="str">
        <f>IF(COUNTA(A2092:R2092)=0,"",IF(AND(COUNTA(A2092:C2092)=3,COUNTIF('SRF Drop Downs'!$B$2:$B$5,'Sponsor Response Form (SRF)'!D2092),COUNTIF('SRF Drop Downs'!$F$2:$F$5,'Sponsor Response Form (SRF)'!E2092),COUNTIF('SRF Drop Downs'!$C$2:$C$4,'Sponsor Response Form (SRF)'!F2092),COUNTIF('SRF Drop Downs'!$D$2:$D$6,'Sponsor Response Form (SRF)'!G2092),COUNTIF('SRF Drop Downs'!$A$2:$A$5,'Sponsor Response Form (SRF)'!H2092),COUNTIF('SRF Drop Downs'!$A$2:$A$4,'Sponsor Response Form (SRF)'!I2092),COUNTIF('SRF Drop Downs'!$A$2:$A$5,'Sponsor Response Form (SRF)'!J2092),COUNTIF('SRF Drop Downs'!$E$2:$E$7,'Sponsor Response Form (SRF)'!K2092),COUNTIF('SRF Drop Downs'!$A$2:$A$4,'Sponsor Response Form (SRF)'!L2092),COUNTIF('SRF Drop Downs'!$A$2:$A$4,'Sponsor Response Form (SRF)'!M2092),COUNTIF('SRF Drop Downs'!$A$2:$A$4,'Sponsor Response Form (SRF)'!N2092),COUNTIF('SRF Drop Downs'!$A$2:$A$4,'Sponsor Response Form (SRF)'!O2092),COUNTIF('SRF Drop Downs'!$A$2:$A$4,'Sponsor Response Form (SRF)'!P2092),COUNTIF('SRF Drop Downs'!$A$2:$A$4,'Sponsor Response Form (SRF)'!Q2092),COUNTIF('SRF Drop Downs'!$A$2:$A$4,'Sponsor Response Form (SRF)'!R2092)),"Complete","Incomplete"))</f>
        <v/>
      </c>
      <c r="T2092" s="25" t="str">
        <f>IF(S2092="Complete",IF(AND(NOT(ISNA(VLOOKUP(CONCATENATE(D2092,E2092,F2092,G2092,H2092,I2092,J2092,K2092),'SRF Drop Downs'!G:G,1,FALSE))),IF(AND(G2092&lt;&gt;"C3",K2092&lt;&gt;"O5"),IF(SUM(COUNTIF(L2092:R2092,"Y"),COUNTIF(L2092:R2092,"N"))=0,"V","I"),IF(COUNTIF(L2092:R2092,"Y"),"V","I"))="V", IF(AND('Sponsor Response Form (SRF)'!D2092="M1", COUNTIF('OMS Response Form (ORF)'!C:C, B2092)&gt;0), "I", "V")="V"), "Valid","Invalid")," ")</f>
        <v xml:space="preserve"> </v>
      </c>
    </row>
    <row r="2093" spans="1:20" x14ac:dyDescent="0.25">
      <c r="A2093" s="69"/>
      <c r="B2093" s="70"/>
      <c r="C2093" s="71"/>
      <c r="D2093" s="72"/>
      <c r="E2093" s="72"/>
      <c r="F2093" s="72"/>
      <c r="G2093" s="72"/>
      <c r="H2093" s="72"/>
      <c r="I2093" s="72"/>
      <c r="J2093" s="72"/>
      <c r="K2093" s="72"/>
      <c r="L2093" s="72"/>
      <c r="M2093" s="72"/>
      <c r="N2093" s="72"/>
      <c r="O2093" s="72"/>
      <c r="P2093" s="72"/>
      <c r="Q2093" s="72"/>
      <c r="R2093" s="72"/>
      <c r="S2093" s="24" t="str">
        <f>IF(COUNTA(A2093:R2093)=0,"",IF(AND(COUNTA(A2093:C2093)=3,COUNTIF('SRF Drop Downs'!$B$2:$B$5,'Sponsor Response Form (SRF)'!D2093),COUNTIF('SRF Drop Downs'!$F$2:$F$5,'Sponsor Response Form (SRF)'!E2093),COUNTIF('SRF Drop Downs'!$C$2:$C$4,'Sponsor Response Form (SRF)'!F2093),COUNTIF('SRF Drop Downs'!$D$2:$D$6,'Sponsor Response Form (SRF)'!G2093),COUNTIF('SRF Drop Downs'!$A$2:$A$5,'Sponsor Response Form (SRF)'!H2093),COUNTIF('SRF Drop Downs'!$A$2:$A$4,'Sponsor Response Form (SRF)'!I2093),COUNTIF('SRF Drop Downs'!$A$2:$A$5,'Sponsor Response Form (SRF)'!J2093),COUNTIF('SRF Drop Downs'!$E$2:$E$7,'Sponsor Response Form (SRF)'!K2093),COUNTIF('SRF Drop Downs'!$A$2:$A$4,'Sponsor Response Form (SRF)'!L2093),COUNTIF('SRF Drop Downs'!$A$2:$A$4,'Sponsor Response Form (SRF)'!M2093),COUNTIF('SRF Drop Downs'!$A$2:$A$4,'Sponsor Response Form (SRF)'!N2093),COUNTIF('SRF Drop Downs'!$A$2:$A$4,'Sponsor Response Form (SRF)'!O2093),COUNTIF('SRF Drop Downs'!$A$2:$A$4,'Sponsor Response Form (SRF)'!P2093),COUNTIF('SRF Drop Downs'!$A$2:$A$4,'Sponsor Response Form (SRF)'!Q2093),COUNTIF('SRF Drop Downs'!$A$2:$A$4,'Sponsor Response Form (SRF)'!R2093)),"Complete","Incomplete"))</f>
        <v/>
      </c>
      <c r="T2093" s="25" t="str">
        <f>IF(S2093="Complete",IF(AND(NOT(ISNA(VLOOKUP(CONCATENATE(D2093,E2093,F2093,G2093,H2093,I2093,J2093,K2093),'SRF Drop Downs'!G:G,1,FALSE))),IF(AND(G2093&lt;&gt;"C3",K2093&lt;&gt;"O5"),IF(SUM(COUNTIF(L2093:R2093,"Y"),COUNTIF(L2093:R2093,"N"))=0,"V","I"),IF(COUNTIF(L2093:R2093,"Y"),"V","I"))="V", IF(AND('Sponsor Response Form (SRF)'!D2093="M1", COUNTIF('OMS Response Form (ORF)'!C:C, B2093)&gt;0), "I", "V")="V"), "Valid","Invalid")," ")</f>
        <v xml:space="preserve"> </v>
      </c>
    </row>
    <row r="2094" spans="1:20" x14ac:dyDescent="0.25">
      <c r="A2094" s="69"/>
      <c r="B2094" s="70"/>
      <c r="C2094" s="71"/>
      <c r="D2094" s="72"/>
      <c r="E2094" s="72"/>
      <c r="F2094" s="72"/>
      <c r="G2094" s="72"/>
      <c r="H2094" s="72"/>
      <c r="I2094" s="72"/>
      <c r="J2094" s="72"/>
      <c r="K2094" s="72"/>
      <c r="L2094" s="72"/>
      <c r="M2094" s="72"/>
      <c r="N2094" s="72"/>
      <c r="O2094" s="72"/>
      <c r="P2094" s="72"/>
      <c r="Q2094" s="72"/>
      <c r="R2094" s="72"/>
      <c r="S2094" s="24" t="str">
        <f>IF(COUNTA(A2094:R2094)=0,"",IF(AND(COUNTA(A2094:C2094)=3,COUNTIF('SRF Drop Downs'!$B$2:$B$5,'Sponsor Response Form (SRF)'!D2094),COUNTIF('SRF Drop Downs'!$F$2:$F$5,'Sponsor Response Form (SRF)'!E2094),COUNTIF('SRF Drop Downs'!$C$2:$C$4,'Sponsor Response Form (SRF)'!F2094),COUNTIF('SRF Drop Downs'!$D$2:$D$6,'Sponsor Response Form (SRF)'!G2094),COUNTIF('SRF Drop Downs'!$A$2:$A$5,'Sponsor Response Form (SRF)'!H2094),COUNTIF('SRF Drop Downs'!$A$2:$A$4,'Sponsor Response Form (SRF)'!I2094),COUNTIF('SRF Drop Downs'!$A$2:$A$5,'Sponsor Response Form (SRF)'!J2094),COUNTIF('SRF Drop Downs'!$E$2:$E$7,'Sponsor Response Form (SRF)'!K2094),COUNTIF('SRF Drop Downs'!$A$2:$A$4,'Sponsor Response Form (SRF)'!L2094),COUNTIF('SRF Drop Downs'!$A$2:$A$4,'Sponsor Response Form (SRF)'!M2094),COUNTIF('SRF Drop Downs'!$A$2:$A$4,'Sponsor Response Form (SRF)'!N2094),COUNTIF('SRF Drop Downs'!$A$2:$A$4,'Sponsor Response Form (SRF)'!O2094),COUNTIF('SRF Drop Downs'!$A$2:$A$4,'Sponsor Response Form (SRF)'!P2094),COUNTIF('SRF Drop Downs'!$A$2:$A$4,'Sponsor Response Form (SRF)'!Q2094),COUNTIF('SRF Drop Downs'!$A$2:$A$4,'Sponsor Response Form (SRF)'!R2094)),"Complete","Incomplete"))</f>
        <v/>
      </c>
      <c r="T2094" s="25" t="str">
        <f>IF(S2094="Complete",IF(AND(NOT(ISNA(VLOOKUP(CONCATENATE(D2094,E2094,F2094,G2094,H2094,I2094,J2094,K2094),'SRF Drop Downs'!G:G,1,FALSE))),IF(AND(G2094&lt;&gt;"C3",K2094&lt;&gt;"O5"),IF(SUM(COUNTIF(L2094:R2094,"Y"),COUNTIF(L2094:R2094,"N"))=0,"V","I"),IF(COUNTIF(L2094:R2094,"Y"),"V","I"))="V", IF(AND('Sponsor Response Form (SRF)'!D2094="M1", COUNTIF('OMS Response Form (ORF)'!C:C, B2094)&gt;0), "I", "V")="V"), "Valid","Invalid")," ")</f>
        <v xml:space="preserve"> </v>
      </c>
    </row>
    <row r="2095" spans="1:20" x14ac:dyDescent="0.25">
      <c r="A2095" s="69"/>
      <c r="B2095" s="70"/>
      <c r="C2095" s="71"/>
      <c r="D2095" s="72"/>
      <c r="E2095" s="72"/>
      <c r="F2095" s="72"/>
      <c r="G2095" s="72"/>
      <c r="H2095" s="72"/>
      <c r="I2095" s="72"/>
      <c r="J2095" s="72"/>
      <c r="K2095" s="72"/>
      <c r="L2095" s="72"/>
      <c r="M2095" s="72"/>
      <c r="N2095" s="72"/>
      <c r="O2095" s="72"/>
      <c r="P2095" s="72"/>
      <c r="Q2095" s="72"/>
      <c r="R2095" s="72"/>
      <c r="S2095" s="24" t="str">
        <f>IF(COUNTA(A2095:R2095)=0,"",IF(AND(COUNTA(A2095:C2095)=3,COUNTIF('SRF Drop Downs'!$B$2:$B$5,'Sponsor Response Form (SRF)'!D2095),COUNTIF('SRF Drop Downs'!$F$2:$F$5,'Sponsor Response Form (SRF)'!E2095),COUNTIF('SRF Drop Downs'!$C$2:$C$4,'Sponsor Response Form (SRF)'!F2095),COUNTIF('SRF Drop Downs'!$D$2:$D$6,'Sponsor Response Form (SRF)'!G2095),COUNTIF('SRF Drop Downs'!$A$2:$A$5,'Sponsor Response Form (SRF)'!H2095),COUNTIF('SRF Drop Downs'!$A$2:$A$4,'Sponsor Response Form (SRF)'!I2095),COUNTIF('SRF Drop Downs'!$A$2:$A$5,'Sponsor Response Form (SRF)'!J2095),COUNTIF('SRF Drop Downs'!$E$2:$E$7,'Sponsor Response Form (SRF)'!K2095),COUNTIF('SRF Drop Downs'!$A$2:$A$4,'Sponsor Response Form (SRF)'!L2095),COUNTIF('SRF Drop Downs'!$A$2:$A$4,'Sponsor Response Form (SRF)'!M2095),COUNTIF('SRF Drop Downs'!$A$2:$A$4,'Sponsor Response Form (SRF)'!N2095),COUNTIF('SRF Drop Downs'!$A$2:$A$4,'Sponsor Response Form (SRF)'!O2095),COUNTIF('SRF Drop Downs'!$A$2:$A$4,'Sponsor Response Form (SRF)'!P2095),COUNTIF('SRF Drop Downs'!$A$2:$A$4,'Sponsor Response Form (SRF)'!Q2095),COUNTIF('SRF Drop Downs'!$A$2:$A$4,'Sponsor Response Form (SRF)'!R2095)),"Complete","Incomplete"))</f>
        <v/>
      </c>
      <c r="T2095" s="25" t="str">
        <f>IF(S2095="Complete",IF(AND(NOT(ISNA(VLOOKUP(CONCATENATE(D2095,E2095,F2095,G2095,H2095,I2095,J2095,K2095),'SRF Drop Downs'!G:G,1,FALSE))),IF(AND(G2095&lt;&gt;"C3",K2095&lt;&gt;"O5"),IF(SUM(COUNTIF(L2095:R2095,"Y"),COUNTIF(L2095:R2095,"N"))=0,"V","I"),IF(COUNTIF(L2095:R2095,"Y"),"V","I"))="V", IF(AND('Sponsor Response Form (SRF)'!D2095="M1", COUNTIF('OMS Response Form (ORF)'!C:C, B2095)&gt;0), "I", "V")="V"), "Valid","Invalid")," ")</f>
        <v xml:space="preserve"> </v>
      </c>
    </row>
    <row r="2096" spans="1:20" x14ac:dyDescent="0.25">
      <c r="A2096" s="69"/>
      <c r="B2096" s="70"/>
      <c r="C2096" s="71"/>
      <c r="D2096" s="72"/>
      <c r="E2096" s="72"/>
      <c r="F2096" s="72"/>
      <c r="G2096" s="72"/>
      <c r="H2096" s="72"/>
      <c r="I2096" s="72"/>
      <c r="J2096" s="72"/>
      <c r="K2096" s="72"/>
      <c r="L2096" s="72"/>
      <c r="M2096" s="72"/>
      <c r="N2096" s="72"/>
      <c r="O2096" s="72"/>
      <c r="P2096" s="72"/>
      <c r="Q2096" s="72"/>
      <c r="R2096" s="72"/>
      <c r="S2096" s="24" t="str">
        <f>IF(COUNTA(A2096:R2096)=0,"",IF(AND(COUNTA(A2096:C2096)=3,COUNTIF('SRF Drop Downs'!$B$2:$B$5,'Sponsor Response Form (SRF)'!D2096),COUNTIF('SRF Drop Downs'!$F$2:$F$5,'Sponsor Response Form (SRF)'!E2096),COUNTIF('SRF Drop Downs'!$C$2:$C$4,'Sponsor Response Form (SRF)'!F2096),COUNTIF('SRF Drop Downs'!$D$2:$D$6,'Sponsor Response Form (SRF)'!G2096),COUNTIF('SRF Drop Downs'!$A$2:$A$5,'Sponsor Response Form (SRF)'!H2096),COUNTIF('SRF Drop Downs'!$A$2:$A$4,'Sponsor Response Form (SRF)'!I2096),COUNTIF('SRF Drop Downs'!$A$2:$A$5,'Sponsor Response Form (SRF)'!J2096),COUNTIF('SRF Drop Downs'!$E$2:$E$7,'Sponsor Response Form (SRF)'!K2096),COUNTIF('SRF Drop Downs'!$A$2:$A$4,'Sponsor Response Form (SRF)'!L2096),COUNTIF('SRF Drop Downs'!$A$2:$A$4,'Sponsor Response Form (SRF)'!M2096),COUNTIF('SRF Drop Downs'!$A$2:$A$4,'Sponsor Response Form (SRF)'!N2096),COUNTIF('SRF Drop Downs'!$A$2:$A$4,'Sponsor Response Form (SRF)'!O2096),COUNTIF('SRF Drop Downs'!$A$2:$A$4,'Sponsor Response Form (SRF)'!P2096),COUNTIF('SRF Drop Downs'!$A$2:$A$4,'Sponsor Response Form (SRF)'!Q2096),COUNTIF('SRF Drop Downs'!$A$2:$A$4,'Sponsor Response Form (SRF)'!R2096)),"Complete","Incomplete"))</f>
        <v/>
      </c>
      <c r="T2096" s="25" t="str">
        <f>IF(S2096="Complete",IF(AND(NOT(ISNA(VLOOKUP(CONCATENATE(D2096,E2096,F2096,G2096,H2096,I2096,J2096,K2096),'SRF Drop Downs'!G:G,1,FALSE))),IF(AND(G2096&lt;&gt;"C3",K2096&lt;&gt;"O5"),IF(SUM(COUNTIF(L2096:R2096,"Y"),COUNTIF(L2096:R2096,"N"))=0,"V","I"),IF(COUNTIF(L2096:R2096,"Y"),"V","I"))="V", IF(AND('Sponsor Response Form (SRF)'!D2096="M1", COUNTIF('OMS Response Form (ORF)'!C:C, B2096)&gt;0), "I", "V")="V"), "Valid","Invalid")," ")</f>
        <v xml:space="preserve"> </v>
      </c>
    </row>
    <row r="2097" spans="1:20" x14ac:dyDescent="0.25">
      <c r="A2097" s="69"/>
      <c r="B2097" s="70"/>
      <c r="C2097" s="71"/>
      <c r="D2097" s="72"/>
      <c r="E2097" s="72"/>
      <c r="F2097" s="72"/>
      <c r="G2097" s="72"/>
      <c r="H2097" s="72"/>
      <c r="I2097" s="72"/>
      <c r="J2097" s="72"/>
      <c r="K2097" s="72"/>
      <c r="L2097" s="72"/>
      <c r="M2097" s="72"/>
      <c r="N2097" s="72"/>
      <c r="O2097" s="72"/>
      <c r="P2097" s="72"/>
      <c r="Q2097" s="72"/>
      <c r="R2097" s="72"/>
      <c r="S2097" s="24" t="str">
        <f>IF(COUNTA(A2097:R2097)=0,"",IF(AND(COUNTA(A2097:C2097)=3,COUNTIF('SRF Drop Downs'!$B$2:$B$5,'Sponsor Response Form (SRF)'!D2097),COUNTIF('SRF Drop Downs'!$F$2:$F$5,'Sponsor Response Form (SRF)'!E2097),COUNTIF('SRF Drop Downs'!$C$2:$C$4,'Sponsor Response Form (SRF)'!F2097),COUNTIF('SRF Drop Downs'!$D$2:$D$6,'Sponsor Response Form (SRF)'!G2097),COUNTIF('SRF Drop Downs'!$A$2:$A$5,'Sponsor Response Form (SRF)'!H2097),COUNTIF('SRF Drop Downs'!$A$2:$A$4,'Sponsor Response Form (SRF)'!I2097),COUNTIF('SRF Drop Downs'!$A$2:$A$5,'Sponsor Response Form (SRF)'!J2097),COUNTIF('SRF Drop Downs'!$E$2:$E$7,'Sponsor Response Form (SRF)'!K2097),COUNTIF('SRF Drop Downs'!$A$2:$A$4,'Sponsor Response Form (SRF)'!L2097),COUNTIF('SRF Drop Downs'!$A$2:$A$4,'Sponsor Response Form (SRF)'!M2097),COUNTIF('SRF Drop Downs'!$A$2:$A$4,'Sponsor Response Form (SRF)'!N2097),COUNTIF('SRF Drop Downs'!$A$2:$A$4,'Sponsor Response Form (SRF)'!O2097),COUNTIF('SRF Drop Downs'!$A$2:$A$4,'Sponsor Response Form (SRF)'!P2097),COUNTIF('SRF Drop Downs'!$A$2:$A$4,'Sponsor Response Form (SRF)'!Q2097),COUNTIF('SRF Drop Downs'!$A$2:$A$4,'Sponsor Response Form (SRF)'!R2097)),"Complete","Incomplete"))</f>
        <v/>
      </c>
      <c r="T2097" s="25" t="str">
        <f>IF(S2097="Complete",IF(AND(NOT(ISNA(VLOOKUP(CONCATENATE(D2097,E2097,F2097,G2097,H2097,I2097,J2097,K2097),'SRF Drop Downs'!G:G,1,FALSE))),IF(AND(G2097&lt;&gt;"C3",K2097&lt;&gt;"O5"),IF(SUM(COUNTIF(L2097:R2097,"Y"),COUNTIF(L2097:R2097,"N"))=0,"V","I"),IF(COUNTIF(L2097:R2097,"Y"),"V","I"))="V", IF(AND('Sponsor Response Form (SRF)'!D2097="M1", COUNTIF('OMS Response Form (ORF)'!C:C, B2097)&gt;0), "I", "V")="V"), "Valid","Invalid")," ")</f>
        <v xml:space="preserve"> </v>
      </c>
    </row>
    <row r="2098" spans="1:20" x14ac:dyDescent="0.25">
      <c r="A2098" s="69"/>
      <c r="B2098" s="70"/>
      <c r="C2098" s="71"/>
      <c r="D2098" s="72"/>
      <c r="E2098" s="72"/>
      <c r="F2098" s="72"/>
      <c r="G2098" s="72"/>
      <c r="H2098" s="72"/>
      <c r="I2098" s="72"/>
      <c r="J2098" s="72"/>
      <c r="K2098" s="72"/>
      <c r="L2098" s="72"/>
      <c r="M2098" s="72"/>
      <c r="N2098" s="72"/>
      <c r="O2098" s="72"/>
      <c r="P2098" s="72"/>
      <c r="Q2098" s="72"/>
      <c r="R2098" s="72"/>
      <c r="S2098" s="24" t="str">
        <f>IF(COUNTA(A2098:R2098)=0,"",IF(AND(COUNTA(A2098:C2098)=3,COUNTIF('SRF Drop Downs'!$B$2:$B$5,'Sponsor Response Form (SRF)'!D2098),COUNTIF('SRF Drop Downs'!$F$2:$F$5,'Sponsor Response Form (SRF)'!E2098),COUNTIF('SRF Drop Downs'!$C$2:$C$4,'Sponsor Response Form (SRF)'!F2098),COUNTIF('SRF Drop Downs'!$D$2:$D$6,'Sponsor Response Form (SRF)'!G2098),COUNTIF('SRF Drop Downs'!$A$2:$A$5,'Sponsor Response Form (SRF)'!H2098),COUNTIF('SRF Drop Downs'!$A$2:$A$4,'Sponsor Response Form (SRF)'!I2098),COUNTIF('SRF Drop Downs'!$A$2:$A$5,'Sponsor Response Form (SRF)'!J2098),COUNTIF('SRF Drop Downs'!$E$2:$E$7,'Sponsor Response Form (SRF)'!K2098),COUNTIF('SRF Drop Downs'!$A$2:$A$4,'Sponsor Response Form (SRF)'!L2098),COUNTIF('SRF Drop Downs'!$A$2:$A$4,'Sponsor Response Form (SRF)'!M2098),COUNTIF('SRF Drop Downs'!$A$2:$A$4,'Sponsor Response Form (SRF)'!N2098),COUNTIF('SRF Drop Downs'!$A$2:$A$4,'Sponsor Response Form (SRF)'!O2098),COUNTIF('SRF Drop Downs'!$A$2:$A$4,'Sponsor Response Form (SRF)'!P2098),COUNTIF('SRF Drop Downs'!$A$2:$A$4,'Sponsor Response Form (SRF)'!Q2098),COUNTIF('SRF Drop Downs'!$A$2:$A$4,'Sponsor Response Form (SRF)'!R2098)),"Complete","Incomplete"))</f>
        <v/>
      </c>
      <c r="T2098" s="25" t="str">
        <f>IF(S2098="Complete",IF(AND(NOT(ISNA(VLOOKUP(CONCATENATE(D2098,E2098,F2098,G2098,H2098,I2098,J2098,K2098),'SRF Drop Downs'!G:G,1,FALSE))),IF(AND(G2098&lt;&gt;"C3",K2098&lt;&gt;"O5"),IF(SUM(COUNTIF(L2098:R2098,"Y"),COUNTIF(L2098:R2098,"N"))=0,"V","I"),IF(COUNTIF(L2098:R2098,"Y"),"V","I"))="V", IF(AND('Sponsor Response Form (SRF)'!D2098="M1", COUNTIF('OMS Response Form (ORF)'!C:C, B2098)&gt;0), "I", "V")="V"), "Valid","Invalid")," ")</f>
        <v xml:space="preserve"> </v>
      </c>
    </row>
    <row r="2099" spans="1:20" x14ac:dyDescent="0.25">
      <c r="A2099" s="69"/>
      <c r="B2099" s="70"/>
      <c r="C2099" s="71"/>
      <c r="D2099" s="72"/>
      <c r="E2099" s="72"/>
      <c r="F2099" s="72"/>
      <c r="G2099" s="72"/>
      <c r="H2099" s="72"/>
      <c r="I2099" s="72"/>
      <c r="J2099" s="72"/>
      <c r="K2099" s="72"/>
      <c r="L2099" s="72"/>
      <c r="M2099" s="72"/>
      <c r="N2099" s="72"/>
      <c r="O2099" s="72"/>
      <c r="P2099" s="72"/>
      <c r="Q2099" s="72"/>
      <c r="R2099" s="72"/>
      <c r="S2099" s="24" t="str">
        <f>IF(COUNTA(A2099:R2099)=0,"",IF(AND(COUNTA(A2099:C2099)=3,COUNTIF('SRF Drop Downs'!$B$2:$B$5,'Sponsor Response Form (SRF)'!D2099),COUNTIF('SRF Drop Downs'!$F$2:$F$5,'Sponsor Response Form (SRF)'!E2099),COUNTIF('SRF Drop Downs'!$C$2:$C$4,'Sponsor Response Form (SRF)'!F2099),COUNTIF('SRF Drop Downs'!$D$2:$D$6,'Sponsor Response Form (SRF)'!G2099),COUNTIF('SRF Drop Downs'!$A$2:$A$5,'Sponsor Response Form (SRF)'!H2099),COUNTIF('SRF Drop Downs'!$A$2:$A$4,'Sponsor Response Form (SRF)'!I2099),COUNTIF('SRF Drop Downs'!$A$2:$A$5,'Sponsor Response Form (SRF)'!J2099),COUNTIF('SRF Drop Downs'!$E$2:$E$7,'Sponsor Response Form (SRF)'!K2099),COUNTIF('SRF Drop Downs'!$A$2:$A$4,'Sponsor Response Form (SRF)'!L2099),COUNTIF('SRF Drop Downs'!$A$2:$A$4,'Sponsor Response Form (SRF)'!M2099),COUNTIF('SRF Drop Downs'!$A$2:$A$4,'Sponsor Response Form (SRF)'!N2099),COUNTIF('SRF Drop Downs'!$A$2:$A$4,'Sponsor Response Form (SRF)'!O2099),COUNTIF('SRF Drop Downs'!$A$2:$A$4,'Sponsor Response Form (SRF)'!P2099),COUNTIF('SRF Drop Downs'!$A$2:$A$4,'Sponsor Response Form (SRF)'!Q2099),COUNTIF('SRF Drop Downs'!$A$2:$A$4,'Sponsor Response Form (SRF)'!R2099)),"Complete","Incomplete"))</f>
        <v/>
      </c>
      <c r="T2099" s="25" t="str">
        <f>IF(S2099="Complete",IF(AND(NOT(ISNA(VLOOKUP(CONCATENATE(D2099,E2099,F2099,G2099,H2099,I2099,J2099,K2099),'SRF Drop Downs'!G:G,1,FALSE))),IF(AND(G2099&lt;&gt;"C3",K2099&lt;&gt;"O5"),IF(SUM(COUNTIF(L2099:R2099,"Y"),COUNTIF(L2099:R2099,"N"))=0,"V","I"),IF(COUNTIF(L2099:R2099,"Y"),"V","I"))="V", IF(AND('Sponsor Response Form (SRF)'!D2099="M1", COUNTIF('OMS Response Form (ORF)'!C:C, B2099)&gt;0), "I", "V")="V"), "Valid","Invalid")," ")</f>
        <v xml:space="preserve"> </v>
      </c>
    </row>
    <row r="2100" spans="1:20" x14ac:dyDescent="0.25">
      <c r="A2100" s="69"/>
      <c r="B2100" s="70"/>
      <c r="C2100" s="71"/>
      <c r="D2100" s="72"/>
      <c r="E2100" s="72"/>
      <c r="F2100" s="72"/>
      <c r="G2100" s="72"/>
      <c r="H2100" s="72"/>
      <c r="I2100" s="72"/>
      <c r="J2100" s="72"/>
      <c r="K2100" s="72"/>
      <c r="L2100" s="72"/>
      <c r="M2100" s="72"/>
      <c r="N2100" s="72"/>
      <c r="O2100" s="72"/>
      <c r="P2100" s="72"/>
      <c r="Q2100" s="72"/>
      <c r="R2100" s="72"/>
      <c r="S2100" s="24" t="str">
        <f>IF(COUNTA(A2100:R2100)=0,"",IF(AND(COUNTA(A2100:C2100)=3,COUNTIF('SRF Drop Downs'!$B$2:$B$5,'Sponsor Response Form (SRF)'!D2100),COUNTIF('SRF Drop Downs'!$F$2:$F$5,'Sponsor Response Form (SRF)'!E2100),COUNTIF('SRF Drop Downs'!$C$2:$C$4,'Sponsor Response Form (SRF)'!F2100),COUNTIF('SRF Drop Downs'!$D$2:$D$6,'Sponsor Response Form (SRF)'!G2100),COUNTIF('SRF Drop Downs'!$A$2:$A$5,'Sponsor Response Form (SRF)'!H2100),COUNTIF('SRF Drop Downs'!$A$2:$A$4,'Sponsor Response Form (SRF)'!I2100),COUNTIF('SRF Drop Downs'!$A$2:$A$5,'Sponsor Response Form (SRF)'!J2100),COUNTIF('SRF Drop Downs'!$E$2:$E$7,'Sponsor Response Form (SRF)'!K2100),COUNTIF('SRF Drop Downs'!$A$2:$A$4,'Sponsor Response Form (SRF)'!L2100),COUNTIF('SRF Drop Downs'!$A$2:$A$4,'Sponsor Response Form (SRF)'!M2100),COUNTIF('SRF Drop Downs'!$A$2:$A$4,'Sponsor Response Form (SRF)'!N2100),COUNTIF('SRF Drop Downs'!$A$2:$A$4,'Sponsor Response Form (SRF)'!O2100),COUNTIF('SRF Drop Downs'!$A$2:$A$4,'Sponsor Response Form (SRF)'!P2100),COUNTIF('SRF Drop Downs'!$A$2:$A$4,'Sponsor Response Form (SRF)'!Q2100),COUNTIF('SRF Drop Downs'!$A$2:$A$4,'Sponsor Response Form (SRF)'!R2100)),"Complete","Incomplete"))</f>
        <v/>
      </c>
      <c r="T2100" s="25" t="str">
        <f>IF(S2100="Complete",IF(AND(NOT(ISNA(VLOOKUP(CONCATENATE(D2100,E2100,F2100,G2100,H2100,I2100,J2100,K2100),'SRF Drop Downs'!G:G,1,FALSE))),IF(AND(G2100&lt;&gt;"C3",K2100&lt;&gt;"O5"),IF(SUM(COUNTIF(L2100:R2100,"Y"),COUNTIF(L2100:R2100,"N"))=0,"V","I"),IF(COUNTIF(L2100:R2100,"Y"),"V","I"))="V", IF(AND('Sponsor Response Form (SRF)'!D2100="M1", COUNTIF('OMS Response Form (ORF)'!C:C, B2100)&gt;0), "I", "V")="V"), "Valid","Invalid")," ")</f>
        <v xml:space="preserve"> </v>
      </c>
    </row>
    <row r="2101" spans="1:20" x14ac:dyDescent="0.25">
      <c r="A2101" s="69"/>
      <c r="B2101" s="70"/>
      <c r="C2101" s="71"/>
      <c r="D2101" s="72"/>
      <c r="E2101" s="72"/>
      <c r="F2101" s="72"/>
      <c r="G2101" s="72"/>
      <c r="H2101" s="72"/>
      <c r="I2101" s="72"/>
      <c r="J2101" s="72"/>
      <c r="K2101" s="72"/>
      <c r="L2101" s="72"/>
      <c r="M2101" s="72"/>
      <c r="N2101" s="72"/>
      <c r="O2101" s="72"/>
      <c r="P2101" s="72"/>
      <c r="Q2101" s="72"/>
      <c r="R2101" s="72"/>
      <c r="S2101" s="24" t="str">
        <f>IF(COUNTA(A2101:R2101)=0,"",IF(AND(COUNTA(A2101:C2101)=3,COUNTIF('SRF Drop Downs'!$B$2:$B$5,'Sponsor Response Form (SRF)'!D2101),COUNTIF('SRF Drop Downs'!$F$2:$F$5,'Sponsor Response Form (SRF)'!E2101),COUNTIF('SRF Drop Downs'!$C$2:$C$4,'Sponsor Response Form (SRF)'!F2101),COUNTIF('SRF Drop Downs'!$D$2:$D$6,'Sponsor Response Form (SRF)'!G2101),COUNTIF('SRF Drop Downs'!$A$2:$A$5,'Sponsor Response Form (SRF)'!H2101),COUNTIF('SRF Drop Downs'!$A$2:$A$4,'Sponsor Response Form (SRF)'!I2101),COUNTIF('SRF Drop Downs'!$A$2:$A$5,'Sponsor Response Form (SRF)'!J2101),COUNTIF('SRF Drop Downs'!$E$2:$E$7,'Sponsor Response Form (SRF)'!K2101),COUNTIF('SRF Drop Downs'!$A$2:$A$4,'Sponsor Response Form (SRF)'!L2101),COUNTIF('SRF Drop Downs'!$A$2:$A$4,'Sponsor Response Form (SRF)'!M2101),COUNTIF('SRF Drop Downs'!$A$2:$A$4,'Sponsor Response Form (SRF)'!N2101),COUNTIF('SRF Drop Downs'!$A$2:$A$4,'Sponsor Response Form (SRF)'!O2101),COUNTIF('SRF Drop Downs'!$A$2:$A$4,'Sponsor Response Form (SRF)'!P2101),COUNTIF('SRF Drop Downs'!$A$2:$A$4,'Sponsor Response Form (SRF)'!Q2101),COUNTIF('SRF Drop Downs'!$A$2:$A$4,'Sponsor Response Form (SRF)'!R2101)),"Complete","Incomplete"))</f>
        <v/>
      </c>
      <c r="T2101" s="25" t="str">
        <f>IF(S2101="Complete",IF(AND(NOT(ISNA(VLOOKUP(CONCATENATE(D2101,E2101,F2101,G2101,H2101,I2101,J2101,K2101),'SRF Drop Downs'!G:G,1,FALSE))),IF(AND(G2101&lt;&gt;"C3",K2101&lt;&gt;"O5"),IF(SUM(COUNTIF(L2101:R2101,"Y"),COUNTIF(L2101:R2101,"N"))=0,"V","I"),IF(COUNTIF(L2101:R2101,"Y"),"V","I"))="V", IF(AND('Sponsor Response Form (SRF)'!D2101="M1", COUNTIF('OMS Response Form (ORF)'!C:C, B2101)&gt;0), "I", "V")="V"), "Valid","Invalid")," ")</f>
        <v xml:space="preserve"> </v>
      </c>
    </row>
    <row r="2102" spans="1:20" x14ac:dyDescent="0.25">
      <c r="A2102" s="69"/>
      <c r="B2102" s="70"/>
      <c r="C2102" s="71"/>
      <c r="D2102" s="72"/>
      <c r="E2102" s="72"/>
      <c r="F2102" s="72"/>
      <c r="G2102" s="72"/>
      <c r="H2102" s="72"/>
      <c r="I2102" s="72"/>
      <c r="J2102" s="72"/>
      <c r="K2102" s="72"/>
      <c r="L2102" s="72"/>
      <c r="M2102" s="72"/>
      <c r="N2102" s="72"/>
      <c r="O2102" s="72"/>
      <c r="P2102" s="72"/>
      <c r="Q2102" s="72"/>
      <c r="R2102" s="72"/>
      <c r="S2102" s="24" t="str">
        <f>IF(COUNTA(A2102:R2102)=0,"",IF(AND(COUNTA(A2102:C2102)=3,COUNTIF('SRF Drop Downs'!$B$2:$B$5,'Sponsor Response Form (SRF)'!D2102),COUNTIF('SRF Drop Downs'!$F$2:$F$5,'Sponsor Response Form (SRF)'!E2102),COUNTIF('SRF Drop Downs'!$C$2:$C$4,'Sponsor Response Form (SRF)'!F2102),COUNTIF('SRF Drop Downs'!$D$2:$D$6,'Sponsor Response Form (SRF)'!G2102),COUNTIF('SRF Drop Downs'!$A$2:$A$5,'Sponsor Response Form (SRF)'!H2102),COUNTIF('SRF Drop Downs'!$A$2:$A$4,'Sponsor Response Form (SRF)'!I2102),COUNTIF('SRF Drop Downs'!$A$2:$A$5,'Sponsor Response Form (SRF)'!J2102),COUNTIF('SRF Drop Downs'!$E$2:$E$7,'Sponsor Response Form (SRF)'!K2102),COUNTIF('SRF Drop Downs'!$A$2:$A$4,'Sponsor Response Form (SRF)'!L2102),COUNTIF('SRF Drop Downs'!$A$2:$A$4,'Sponsor Response Form (SRF)'!M2102),COUNTIF('SRF Drop Downs'!$A$2:$A$4,'Sponsor Response Form (SRF)'!N2102),COUNTIF('SRF Drop Downs'!$A$2:$A$4,'Sponsor Response Form (SRF)'!O2102),COUNTIF('SRF Drop Downs'!$A$2:$A$4,'Sponsor Response Form (SRF)'!P2102),COUNTIF('SRF Drop Downs'!$A$2:$A$4,'Sponsor Response Form (SRF)'!Q2102),COUNTIF('SRF Drop Downs'!$A$2:$A$4,'Sponsor Response Form (SRF)'!R2102)),"Complete","Incomplete"))</f>
        <v/>
      </c>
      <c r="T2102" s="25" t="str">
        <f>IF(S2102="Complete",IF(AND(NOT(ISNA(VLOOKUP(CONCATENATE(D2102,E2102,F2102,G2102,H2102,I2102,J2102,K2102),'SRF Drop Downs'!G:G,1,FALSE))),IF(AND(G2102&lt;&gt;"C3",K2102&lt;&gt;"O5"),IF(SUM(COUNTIF(L2102:R2102,"Y"),COUNTIF(L2102:R2102,"N"))=0,"V","I"),IF(COUNTIF(L2102:R2102,"Y"),"V","I"))="V", IF(AND('Sponsor Response Form (SRF)'!D2102="M1", COUNTIF('OMS Response Form (ORF)'!C:C, B2102)&gt;0), "I", "V")="V"), "Valid","Invalid")," ")</f>
        <v xml:space="preserve"> </v>
      </c>
    </row>
    <row r="2103" spans="1:20" x14ac:dyDescent="0.25">
      <c r="A2103" s="69"/>
      <c r="B2103" s="70"/>
      <c r="C2103" s="71"/>
      <c r="D2103" s="72"/>
      <c r="E2103" s="72"/>
      <c r="F2103" s="72"/>
      <c r="G2103" s="72"/>
      <c r="H2103" s="72"/>
      <c r="I2103" s="72"/>
      <c r="J2103" s="72"/>
      <c r="K2103" s="72"/>
      <c r="L2103" s="72"/>
      <c r="M2103" s="72"/>
      <c r="N2103" s="72"/>
      <c r="O2103" s="72"/>
      <c r="P2103" s="72"/>
      <c r="Q2103" s="72"/>
      <c r="R2103" s="72"/>
      <c r="S2103" s="24" t="str">
        <f>IF(COUNTA(A2103:R2103)=0,"",IF(AND(COUNTA(A2103:C2103)=3,COUNTIF('SRF Drop Downs'!$B$2:$B$5,'Sponsor Response Form (SRF)'!D2103),COUNTIF('SRF Drop Downs'!$F$2:$F$5,'Sponsor Response Form (SRF)'!E2103),COUNTIF('SRF Drop Downs'!$C$2:$C$4,'Sponsor Response Form (SRF)'!F2103),COUNTIF('SRF Drop Downs'!$D$2:$D$6,'Sponsor Response Form (SRF)'!G2103),COUNTIF('SRF Drop Downs'!$A$2:$A$5,'Sponsor Response Form (SRF)'!H2103),COUNTIF('SRF Drop Downs'!$A$2:$A$4,'Sponsor Response Form (SRF)'!I2103),COUNTIF('SRF Drop Downs'!$A$2:$A$5,'Sponsor Response Form (SRF)'!J2103),COUNTIF('SRF Drop Downs'!$E$2:$E$7,'Sponsor Response Form (SRF)'!K2103),COUNTIF('SRF Drop Downs'!$A$2:$A$4,'Sponsor Response Form (SRF)'!L2103),COUNTIF('SRF Drop Downs'!$A$2:$A$4,'Sponsor Response Form (SRF)'!M2103),COUNTIF('SRF Drop Downs'!$A$2:$A$4,'Sponsor Response Form (SRF)'!N2103),COUNTIF('SRF Drop Downs'!$A$2:$A$4,'Sponsor Response Form (SRF)'!O2103),COUNTIF('SRF Drop Downs'!$A$2:$A$4,'Sponsor Response Form (SRF)'!P2103),COUNTIF('SRF Drop Downs'!$A$2:$A$4,'Sponsor Response Form (SRF)'!Q2103),COUNTIF('SRF Drop Downs'!$A$2:$A$4,'Sponsor Response Form (SRF)'!R2103)),"Complete","Incomplete"))</f>
        <v/>
      </c>
      <c r="T2103" s="25" t="str">
        <f>IF(S2103="Complete",IF(AND(NOT(ISNA(VLOOKUP(CONCATENATE(D2103,E2103,F2103,G2103,H2103,I2103,J2103,K2103),'SRF Drop Downs'!G:G,1,FALSE))),IF(AND(G2103&lt;&gt;"C3",K2103&lt;&gt;"O5"),IF(SUM(COUNTIF(L2103:R2103,"Y"),COUNTIF(L2103:R2103,"N"))=0,"V","I"),IF(COUNTIF(L2103:R2103,"Y"),"V","I"))="V", IF(AND('Sponsor Response Form (SRF)'!D2103="M1", COUNTIF('OMS Response Form (ORF)'!C:C, B2103)&gt;0), "I", "V")="V"), "Valid","Invalid")," ")</f>
        <v xml:space="preserve"> </v>
      </c>
    </row>
    <row r="2104" spans="1:20" x14ac:dyDescent="0.25">
      <c r="A2104" s="69"/>
      <c r="B2104" s="70"/>
      <c r="C2104" s="71"/>
      <c r="D2104" s="72"/>
      <c r="E2104" s="72"/>
      <c r="F2104" s="72"/>
      <c r="G2104" s="72"/>
      <c r="H2104" s="72"/>
      <c r="I2104" s="72"/>
      <c r="J2104" s="72"/>
      <c r="K2104" s="72"/>
      <c r="L2104" s="72"/>
      <c r="M2104" s="72"/>
      <c r="N2104" s="72"/>
      <c r="O2104" s="72"/>
      <c r="P2104" s="72"/>
      <c r="Q2104" s="72"/>
      <c r="R2104" s="72"/>
      <c r="S2104" s="24" t="str">
        <f>IF(COUNTA(A2104:R2104)=0,"",IF(AND(COUNTA(A2104:C2104)=3,COUNTIF('SRF Drop Downs'!$B$2:$B$5,'Sponsor Response Form (SRF)'!D2104),COUNTIF('SRF Drop Downs'!$F$2:$F$5,'Sponsor Response Form (SRF)'!E2104),COUNTIF('SRF Drop Downs'!$C$2:$C$4,'Sponsor Response Form (SRF)'!F2104),COUNTIF('SRF Drop Downs'!$D$2:$D$6,'Sponsor Response Form (SRF)'!G2104),COUNTIF('SRF Drop Downs'!$A$2:$A$5,'Sponsor Response Form (SRF)'!H2104),COUNTIF('SRF Drop Downs'!$A$2:$A$4,'Sponsor Response Form (SRF)'!I2104),COUNTIF('SRF Drop Downs'!$A$2:$A$5,'Sponsor Response Form (SRF)'!J2104),COUNTIF('SRF Drop Downs'!$E$2:$E$7,'Sponsor Response Form (SRF)'!K2104),COUNTIF('SRF Drop Downs'!$A$2:$A$4,'Sponsor Response Form (SRF)'!L2104),COUNTIF('SRF Drop Downs'!$A$2:$A$4,'Sponsor Response Form (SRF)'!M2104),COUNTIF('SRF Drop Downs'!$A$2:$A$4,'Sponsor Response Form (SRF)'!N2104),COUNTIF('SRF Drop Downs'!$A$2:$A$4,'Sponsor Response Form (SRF)'!O2104),COUNTIF('SRF Drop Downs'!$A$2:$A$4,'Sponsor Response Form (SRF)'!P2104),COUNTIF('SRF Drop Downs'!$A$2:$A$4,'Sponsor Response Form (SRF)'!Q2104),COUNTIF('SRF Drop Downs'!$A$2:$A$4,'Sponsor Response Form (SRF)'!R2104)),"Complete","Incomplete"))</f>
        <v/>
      </c>
      <c r="T2104" s="25" t="str">
        <f>IF(S2104="Complete",IF(AND(NOT(ISNA(VLOOKUP(CONCATENATE(D2104,E2104,F2104,G2104,H2104,I2104,J2104,K2104),'SRF Drop Downs'!G:G,1,FALSE))),IF(AND(G2104&lt;&gt;"C3",K2104&lt;&gt;"O5"),IF(SUM(COUNTIF(L2104:R2104,"Y"),COUNTIF(L2104:R2104,"N"))=0,"V","I"),IF(COUNTIF(L2104:R2104,"Y"),"V","I"))="V", IF(AND('Sponsor Response Form (SRF)'!D2104="M1", COUNTIF('OMS Response Form (ORF)'!C:C, B2104)&gt;0), "I", "V")="V"), "Valid","Invalid")," ")</f>
        <v xml:space="preserve"> </v>
      </c>
    </row>
    <row r="2105" spans="1:20" x14ac:dyDescent="0.25">
      <c r="A2105" s="69"/>
      <c r="B2105" s="70"/>
      <c r="C2105" s="71"/>
      <c r="D2105" s="72"/>
      <c r="E2105" s="72"/>
      <c r="F2105" s="72"/>
      <c r="G2105" s="72"/>
      <c r="H2105" s="72"/>
      <c r="I2105" s="72"/>
      <c r="J2105" s="72"/>
      <c r="K2105" s="72"/>
      <c r="L2105" s="72"/>
      <c r="M2105" s="72"/>
      <c r="N2105" s="72"/>
      <c r="O2105" s="72"/>
      <c r="P2105" s="72"/>
      <c r="Q2105" s="72"/>
      <c r="R2105" s="72"/>
      <c r="S2105" s="24" t="str">
        <f>IF(COUNTA(A2105:R2105)=0,"",IF(AND(COUNTA(A2105:C2105)=3,COUNTIF('SRF Drop Downs'!$B$2:$B$5,'Sponsor Response Form (SRF)'!D2105),COUNTIF('SRF Drop Downs'!$F$2:$F$5,'Sponsor Response Form (SRF)'!E2105),COUNTIF('SRF Drop Downs'!$C$2:$C$4,'Sponsor Response Form (SRF)'!F2105),COUNTIF('SRF Drop Downs'!$D$2:$D$6,'Sponsor Response Form (SRF)'!G2105),COUNTIF('SRF Drop Downs'!$A$2:$A$5,'Sponsor Response Form (SRF)'!H2105),COUNTIF('SRF Drop Downs'!$A$2:$A$4,'Sponsor Response Form (SRF)'!I2105),COUNTIF('SRF Drop Downs'!$A$2:$A$5,'Sponsor Response Form (SRF)'!J2105),COUNTIF('SRF Drop Downs'!$E$2:$E$7,'Sponsor Response Form (SRF)'!K2105),COUNTIF('SRF Drop Downs'!$A$2:$A$4,'Sponsor Response Form (SRF)'!L2105),COUNTIF('SRF Drop Downs'!$A$2:$A$4,'Sponsor Response Form (SRF)'!M2105),COUNTIF('SRF Drop Downs'!$A$2:$A$4,'Sponsor Response Form (SRF)'!N2105),COUNTIF('SRF Drop Downs'!$A$2:$A$4,'Sponsor Response Form (SRF)'!O2105),COUNTIF('SRF Drop Downs'!$A$2:$A$4,'Sponsor Response Form (SRF)'!P2105),COUNTIF('SRF Drop Downs'!$A$2:$A$4,'Sponsor Response Form (SRF)'!Q2105),COUNTIF('SRF Drop Downs'!$A$2:$A$4,'Sponsor Response Form (SRF)'!R2105)),"Complete","Incomplete"))</f>
        <v/>
      </c>
      <c r="T2105" s="25" t="str">
        <f>IF(S2105="Complete",IF(AND(NOT(ISNA(VLOOKUP(CONCATENATE(D2105,E2105,F2105,G2105,H2105,I2105,J2105,K2105),'SRF Drop Downs'!G:G,1,FALSE))),IF(AND(G2105&lt;&gt;"C3",K2105&lt;&gt;"O5"),IF(SUM(COUNTIF(L2105:R2105,"Y"),COUNTIF(L2105:R2105,"N"))=0,"V","I"),IF(COUNTIF(L2105:R2105,"Y"),"V","I"))="V", IF(AND('Sponsor Response Form (SRF)'!D2105="M1", COUNTIF('OMS Response Form (ORF)'!C:C, B2105)&gt;0), "I", "V")="V"), "Valid","Invalid")," ")</f>
        <v xml:space="preserve"> </v>
      </c>
    </row>
    <row r="2106" spans="1:20" x14ac:dyDescent="0.25">
      <c r="A2106" s="69"/>
      <c r="B2106" s="70"/>
      <c r="C2106" s="71"/>
      <c r="D2106" s="72"/>
      <c r="E2106" s="72"/>
      <c r="F2106" s="72"/>
      <c r="G2106" s="72"/>
      <c r="H2106" s="72"/>
      <c r="I2106" s="72"/>
      <c r="J2106" s="72"/>
      <c r="K2106" s="72"/>
      <c r="L2106" s="72"/>
      <c r="M2106" s="72"/>
      <c r="N2106" s="72"/>
      <c r="O2106" s="72"/>
      <c r="P2106" s="72"/>
      <c r="Q2106" s="72"/>
      <c r="R2106" s="72"/>
      <c r="S2106" s="24" t="str">
        <f>IF(COUNTA(A2106:R2106)=0,"",IF(AND(COUNTA(A2106:C2106)=3,COUNTIF('SRF Drop Downs'!$B$2:$B$5,'Sponsor Response Form (SRF)'!D2106),COUNTIF('SRF Drop Downs'!$F$2:$F$5,'Sponsor Response Form (SRF)'!E2106),COUNTIF('SRF Drop Downs'!$C$2:$C$4,'Sponsor Response Form (SRF)'!F2106),COUNTIF('SRF Drop Downs'!$D$2:$D$6,'Sponsor Response Form (SRF)'!G2106),COUNTIF('SRF Drop Downs'!$A$2:$A$5,'Sponsor Response Form (SRF)'!H2106),COUNTIF('SRF Drop Downs'!$A$2:$A$4,'Sponsor Response Form (SRF)'!I2106),COUNTIF('SRF Drop Downs'!$A$2:$A$5,'Sponsor Response Form (SRF)'!J2106),COUNTIF('SRF Drop Downs'!$E$2:$E$7,'Sponsor Response Form (SRF)'!K2106),COUNTIF('SRF Drop Downs'!$A$2:$A$4,'Sponsor Response Form (SRF)'!L2106),COUNTIF('SRF Drop Downs'!$A$2:$A$4,'Sponsor Response Form (SRF)'!M2106),COUNTIF('SRF Drop Downs'!$A$2:$A$4,'Sponsor Response Form (SRF)'!N2106),COUNTIF('SRF Drop Downs'!$A$2:$A$4,'Sponsor Response Form (SRF)'!O2106),COUNTIF('SRF Drop Downs'!$A$2:$A$4,'Sponsor Response Form (SRF)'!P2106),COUNTIF('SRF Drop Downs'!$A$2:$A$4,'Sponsor Response Form (SRF)'!Q2106),COUNTIF('SRF Drop Downs'!$A$2:$A$4,'Sponsor Response Form (SRF)'!R2106)),"Complete","Incomplete"))</f>
        <v/>
      </c>
      <c r="T2106" s="25" t="str">
        <f>IF(S2106="Complete",IF(AND(NOT(ISNA(VLOOKUP(CONCATENATE(D2106,E2106,F2106,G2106,H2106,I2106,J2106,K2106),'SRF Drop Downs'!G:G,1,FALSE))),IF(AND(G2106&lt;&gt;"C3",K2106&lt;&gt;"O5"),IF(SUM(COUNTIF(L2106:R2106,"Y"),COUNTIF(L2106:R2106,"N"))=0,"V","I"),IF(COUNTIF(L2106:R2106,"Y"),"V","I"))="V", IF(AND('Sponsor Response Form (SRF)'!D2106="M1", COUNTIF('OMS Response Form (ORF)'!C:C, B2106)&gt;0), "I", "V")="V"), "Valid","Invalid")," ")</f>
        <v xml:space="preserve"> </v>
      </c>
    </row>
    <row r="2107" spans="1:20" x14ac:dyDescent="0.25">
      <c r="A2107" s="69"/>
      <c r="B2107" s="70"/>
      <c r="C2107" s="71"/>
      <c r="D2107" s="72"/>
      <c r="E2107" s="72"/>
      <c r="F2107" s="72"/>
      <c r="G2107" s="72"/>
      <c r="H2107" s="72"/>
      <c r="I2107" s="72"/>
      <c r="J2107" s="72"/>
      <c r="K2107" s="72"/>
      <c r="L2107" s="72"/>
      <c r="M2107" s="72"/>
      <c r="N2107" s="72"/>
      <c r="O2107" s="72"/>
      <c r="P2107" s="72"/>
      <c r="Q2107" s="72"/>
      <c r="R2107" s="72"/>
      <c r="S2107" s="24" t="str">
        <f>IF(COUNTA(A2107:R2107)=0,"",IF(AND(COUNTA(A2107:C2107)=3,COUNTIF('SRF Drop Downs'!$B$2:$B$5,'Sponsor Response Form (SRF)'!D2107),COUNTIF('SRF Drop Downs'!$F$2:$F$5,'Sponsor Response Form (SRF)'!E2107),COUNTIF('SRF Drop Downs'!$C$2:$C$4,'Sponsor Response Form (SRF)'!F2107),COUNTIF('SRF Drop Downs'!$D$2:$D$6,'Sponsor Response Form (SRF)'!G2107),COUNTIF('SRF Drop Downs'!$A$2:$A$5,'Sponsor Response Form (SRF)'!H2107),COUNTIF('SRF Drop Downs'!$A$2:$A$4,'Sponsor Response Form (SRF)'!I2107),COUNTIF('SRF Drop Downs'!$A$2:$A$5,'Sponsor Response Form (SRF)'!J2107),COUNTIF('SRF Drop Downs'!$E$2:$E$7,'Sponsor Response Form (SRF)'!K2107),COUNTIF('SRF Drop Downs'!$A$2:$A$4,'Sponsor Response Form (SRF)'!L2107),COUNTIF('SRF Drop Downs'!$A$2:$A$4,'Sponsor Response Form (SRF)'!M2107),COUNTIF('SRF Drop Downs'!$A$2:$A$4,'Sponsor Response Form (SRF)'!N2107),COUNTIF('SRF Drop Downs'!$A$2:$A$4,'Sponsor Response Form (SRF)'!O2107),COUNTIF('SRF Drop Downs'!$A$2:$A$4,'Sponsor Response Form (SRF)'!P2107),COUNTIF('SRF Drop Downs'!$A$2:$A$4,'Sponsor Response Form (SRF)'!Q2107),COUNTIF('SRF Drop Downs'!$A$2:$A$4,'Sponsor Response Form (SRF)'!R2107)),"Complete","Incomplete"))</f>
        <v/>
      </c>
      <c r="T2107" s="25" t="str">
        <f>IF(S2107="Complete",IF(AND(NOT(ISNA(VLOOKUP(CONCATENATE(D2107,E2107,F2107,G2107,H2107,I2107,J2107,K2107),'SRF Drop Downs'!G:G,1,FALSE))),IF(AND(G2107&lt;&gt;"C3",K2107&lt;&gt;"O5"),IF(SUM(COUNTIF(L2107:R2107,"Y"),COUNTIF(L2107:R2107,"N"))=0,"V","I"),IF(COUNTIF(L2107:R2107,"Y"),"V","I"))="V", IF(AND('Sponsor Response Form (SRF)'!D2107="M1", COUNTIF('OMS Response Form (ORF)'!C:C, B2107)&gt;0), "I", "V")="V"), "Valid","Invalid")," ")</f>
        <v xml:space="preserve"> </v>
      </c>
    </row>
    <row r="2108" spans="1:20" x14ac:dyDescent="0.25">
      <c r="A2108" s="69"/>
      <c r="B2108" s="70"/>
      <c r="C2108" s="71"/>
      <c r="D2108" s="72"/>
      <c r="E2108" s="72"/>
      <c r="F2108" s="72"/>
      <c r="G2108" s="72"/>
      <c r="H2108" s="72"/>
      <c r="I2108" s="72"/>
      <c r="J2108" s="72"/>
      <c r="K2108" s="72"/>
      <c r="L2108" s="72"/>
      <c r="M2108" s="72"/>
      <c r="N2108" s="72"/>
      <c r="O2108" s="72"/>
      <c r="P2108" s="72"/>
      <c r="Q2108" s="72"/>
      <c r="R2108" s="72"/>
      <c r="S2108" s="24" t="str">
        <f>IF(COUNTA(A2108:R2108)=0,"",IF(AND(COUNTA(A2108:C2108)=3,COUNTIF('SRF Drop Downs'!$B$2:$B$5,'Sponsor Response Form (SRF)'!D2108),COUNTIF('SRF Drop Downs'!$F$2:$F$5,'Sponsor Response Form (SRF)'!E2108),COUNTIF('SRF Drop Downs'!$C$2:$C$4,'Sponsor Response Form (SRF)'!F2108),COUNTIF('SRF Drop Downs'!$D$2:$D$6,'Sponsor Response Form (SRF)'!G2108),COUNTIF('SRF Drop Downs'!$A$2:$A$5,'Sponsor Response Form (SRF)'!H2108),COUNTIF('SRF Drop Downs'!$A$2:$A$4,'Sponsor Response Form (SRF)'!I2108),COUNTIF('SRF Drop Downs'!$A$2:$A$5,'Sponsor Response Form (SRF)'!J2108),COUNTIF('SRF Drop Downs'!$E$2:$E$7,'Sponsor Response Form (SRF)'!K2108),COUNTIF('SRF Drop Downs'!$A$2:$A$4,'Sponsor Response Form (SRF)'!L2108),COUNTIF('SRF Drop Downs'!$A$2:$A$4,'Sponsor Response Form (SRF)'!M2108),COUNTIF('SRF Drop Downs'!$A$2:$A$4,'Sponsor Response Form (SRF)'!N2108),COUNTIF('SRF Drop Downs'!$A$2:$A$4,'Sponsor Response Form (SRF)'!O2108),COUNTIF('SRF Drop Downs'!$A$2:$A$4,'Sponsor Response Form (SRF)'!P2108),COUNTIF('SRF Drop Downs'!$A$2:$A$4,'Sponsor Response Form (SRF)'!Q2108),COUNTIF('SRF Drop Downs'!$A$2:$A$4,'Sponsor Response Form (SRF)'!R2108)),"Complete","Incomplete"))</f>
        <v/>
      </c>
      <c r="T2108" s="25" t="str">
        <f>IF(S2108="Complete",IF(AND(NOT(ISNA(VLOOKUP(CONCATENATE(D2108,E2108,F2108,G2108,H2108,I2108,J2108,K2108),'SRF Drop Downs'!G:G,1,FALSE))),IF(AND(G2108&lt;&gt;"C3",K2108&lt;&gt;"O5"),IF(SUM(COUNTIF(L2108:R2108,"Y"),COUNTIF(L2108:R2108,"N"))=0,"V","I"),IF(COUNTIF(L2108:R2108,"Y"),"V","I"))="V", IF(AND('Sponsor Response Form (SRF)'!D2108="M1", COUNTIF('OMS Response Form (ORF)'!C:C, B2108)&gt;0), "I", "V")="V"), "Valid","Invalid")," ")</f>
        <v xml:space="preserve"> </v>
      </c>
    </row>
    <row r="2109" spans="1:20" x14ac:dyDescent="0.25">
      <c r="A2109" s="69"/>
      <c r="B2109" s="70"/>
      <c r="C2109" s="71"/>
      <c r="D2109" s="72"/>
      <c r="E2109" s="72"/>
      <c r="F2109" s="72"/>
      <c r="G2109" s="72"/>
      <c r="H2109" s="72"/>
      <c r="I2109" s="72"/>
      <c r="J2109" s="72"/>
      <c r="K2109" s="72"/>
      <c r="L2109" s="72"/>
      <c r="M2109" s="72"/>
      <c r="N2109" s="72"/>
      <c r="O2109" s="72"/>
      <c r="P2109" s="72"/>
      <c r="Q2109" s="72"/>
      <c r="R2109" s="72"/>
      <c r="S2109" s="24" t="str">
        <f>IF(COUNTA(A2109:R2109)=0,"",IF(AND(COUNTA(A2109:C2109)=3,COUNTIF('SRF Drop Downs'!$B$2:$B$5,'Sponsor Response Form (SRF)'!D2109),COUNTIF('SRF Drop Downs'!$F$2:$F$5,'Sponsor Response Form (SRF)'!E2109),COUNTIF('SRF Drop Downs'!$C$2:$C$4,'Sponsor Response Form (SRF)'!F2109),COUNTIF('SRF Drop Downs'!$D$2:$D$6,'Sponsor Response Form (SRF)'!G2109),COUNTIF('SRF Drop Downs'!$A$2:$A$5,'Sponsor Response Form (SRF)'!H2109),COUNTIF('SRF Drop Downs'!$A$2:$A$4,'Sponsor Response Form (SRF)'!I2109),COUNTIF('SRF Drop Downs'!$A$2:$A$5,'Sponsor Response Form (SRF)'!J2109),COUNTIF('SRF Drop Downs'!$E$2:$E$7,'Sponsor Response Form (SRF)'!K2109),COUNTIF('SRF Drop Downs'!$A$2:$A$4,'Sponsor Response Form (SRF)'!L2109),COUNTIF('SRF Drop Downs'!$A$2:$A$4,'Sponsor Response Form (SRF)'!M2109),COUNTIF('SRF Drop Downs'!$A$2:$A$4,'Sponsor Response Form (SRF)'!N2109),COUNTIF('SRF Drop Downs'!$A$2:$A$4,'Sponsor Response Form (SRF)'!O2109),COUNTIF('SRF Drop Downs'!$A$2:$A$4,'Sponsor Response Form (SRF)'!P2109),COUNTIF('SRF Drop Downs'!$A$2:$A$4,'Sponsor Response Form (SRF)'!Q2109),COUNTIF('SRF Drop Downs'!$A$2:$A$4,'Sponsor Response Form (SRF)'!R2109)),"Complete","Incomplete"))</f>
        <v/>
      </c>
      <c r="T2109" s="25" t="str">
        <f>IF(S2109="Complete",IF(AND(NOT(ISNA(VLOOKUP(CONCATENATE(D2109,E2109,F2109,G2109,H2109,I2109,J2109,K2109),'SRF Drop Downs'!G:G,1,FALSE))),IF(AND(G2109&lt;&gt;"C3",K2109&lt;&gt;"O5"),IF(SUM(COUNTIF(L2109:R2109,"Y"),COUNTIF(L2109:R2109,"N"))=0,"V","I"),IF(COUNTIF(L2109:R2109,"Y"),"V","I"))="V", IF(AND('Sponsor Response Form (SRF)'!D2109="M1", COUNTIF('OMS Response Form (ORF)'!C:C, B2109)&gt;0), "I", "V")="V"), "Valid","Invalid")," ")</f>
        <v xml:space="preserve"> </v>
      </c>
    </row>
    <row r="2110" spans="1:20" x14ac:dyDescent="0.25">
      <c r="A2110" s="69"/>
      <c r="B2110" s="70"/>
      <c r="C2110" s="71"/>
      <c r="D2110" s="72"/>
      <c r="E2110" s="72"/>
      <c r="F2110" s="72"/>
      <c r="G2110" s="72"/>
      <c r="H2110" s="72"/>
      <c r="I2110" s="72"/>
      <c r="J2110" s="72"/>
      <c r="K2110" s="72"/>
      <c r="L2110" s="72"/>
      <c r="M2110" s="72"/>
      <c r="N2110" s="72"/>
      <c r="O2110" s="72"/>
      <c r="P2110" s="72"/>
      <c r="Q2110" s="72"/>
      <c r="R2110" s="72"/>
      <c r="S2110" s="24" t="str">
        <f>IF(COUNTA(A2110:R2110)=0,"",IF(AND(COUNTA(A2110:C2110)=3,COUNTIF('SRF Drop Downs'!$B$2:$B$5,'Sponsor Response Form (SRF)'!D2110),COUNTIF('SRF Drop Downs'!$F$2:$F$5,'Sponsor Response Form (SRF)'!E2110),COUNTIF('SRF Drop Downs'!$C$2:$C$4,'Sponsor Response Form (SRF)'!F2110),COUNTIF('SRF Drop Downs'!$D$2:$D$6,'Sponsor Response Form (SRF)'!G2110),COUNTIF('SRF Drop Downs'!$A$2:$A$5,'Sponsor Response Form (SRF)'!H2110),COUNTIF('SRF Drop Downs'!$A$2:$A$4,'Sponsor Response Form (SRF)'!I2110),COUNTIF('SRF Drop Downs'!$A$2:$A$5,'Sponsor Response Form (SRF)'!J2110),COUNTIF('SRF Drop Downs'!$E$2:$E$7,'Sponsor Response Form (SRF)'!K2110),COUNTIF('SRF Drop Downs'!$A$2:$A$4,'Sponsor Response Form (SRF)'!L2110),COUNTIF('SRF Drop Downs'!$A$2:$A$4,'Sponsor Response Form (SRF)'!M2110),COUNTIF('SRF Drop Downs'!$A$2:$A$4,'Sponsor Response Form (SRF)'!N2110),COUNTIF('SRF Drop Downs'!$A$2:$A$4,'Sponsor Response Form (SRF)'!O2110),COUNTIF('SRF Drop Downs'!$A$2:$A$4,'Sponsor Response Form (SRF)'!P2110),COUNTIF('SRF Drop Downs'!$A$2:$A$4,'Sponsor Response Form (SRF)'!Q2110),COUNTIF('SRF Drop Downs'!$A$2:$A$4,'Sponsor Response Form (SRF)'!R2110)),"Complete","Incomplete"))</f>
        <v/>
      </c>
      <c r="T2110" s="25" t="str">
        <f>IF(S2110="Complete",IF(AND(NOT(ISNA(VLOOKUP(CONCATENATE(D2110,E2110,F2110,G2110,H2110,I2110,J2110,K2110),'SRF Drop Downs'!G:G,1,FALSE))),IF(AND(G2110&lt;&gt;"C3",K2110&lt;&gt;"O5"),IF(SUM(COUNTIF(L2110:R2110,"Y"),COUNTIF(L2110:R2110,"N"))=0,"V","I"),IF(COUNTIF(L2110:R2110,"Y"),"V","I"))="V", IF(AND('Sponsor Response Form (SRF)'!D2110="M1", COUNTIF('OMS Response Form (ORF)'!C:C, B2110)&gt;0), "I", "V")="V"), "Valid","Invalid")," ")</f>
        <v xml:space="preserve"> </v>
      </c>
    </row>
    <row r="2111" spans="1:20" x14ac:dyDescent="0.25">
      <c r="A2111" s="69"/>
      <c r="B2111" s="70"/>
      <c r="C2111" s="71"/>
      <c r="D2111" s="72"/>
      <c r="E2111" s="72"/>
      <c r="F2111" s="72"/>
      <c r="G2111" s="72"/>
      <c r="H2111" s="72"/>
      <c r="I2111" s="72"/>
      <c r="J2111" s="72"/>
      <c r="K2111" s="72"/>
      <c r="L2111" s="72"/>
      <c r="M2111" s="72"/>
      <c r="N2111" s="72"/>
      <c r="O2111" s="72"/>
      <c r="P2111" s="72"/>
      <c r="Q2111" s="72"/>
      <c r="R2111" s="72"/>
      <c r="S2111" s="24" t="str">
        <f>IF(COUNTA(A2111:R2111)=0,"",IF(AND(COUNTA(A2111:C2111)=3,COUNTIF('SRF Drop Downs'!$B$2:$B$5,'Sponsor Response Form (SRF)'!D2111),COUNTIF('SRF Drop Downs'!$F$2:$F$5,'Sponsor Response Form (SRF)'!E2111),COUNTIF('SRF Drop Downs'!$C$2:$C$4,'Sponsor Response Form (SRF)'!F2111),COUNTIF('SRF Drop Downs'!$D$2:$D$6,'Sponsor Response Form (SRF)'!G2111),COUNTIF('SRF Drop Downs'!$A$2:$A$5,'Sponsor Response Form (SRF)'!H2111),COUNTIF('SRF Drop Downs'!$A$2:$A$4,'Sponsor Response Form (SRF)'!I2111),COUNTIF('SRF Drop Downs'!$A$2:$A$5,'Sponsor Response Form (SRF)'!J2111),COUNTIF('SRF Drop Downs'!$E$2:$E$7,'Sponsor Response Form (SRF)'!K2111),COUNTIF('SRF Drop Downs'!$A$2:$A$4,'Sponsor Response Form (SRF)'!L2111),COUNTIF('SRF Drop Downs'!$A$2:$A$4,'Sponsor Response Form (SRF)'!M2111),COUNTIF('SRF Drop Downs'!$A$2:$A$4,'Sponsor Response Form (SRF)'!N2111),COUNTIF('SRF Drop Downs'!$A$2:$A$4,'Sponsor Response Form (SRF)'!O2111),COUNTIF('SRF Drop Downs'!$A$2:$A$4,'Sponsor Response Form (SRF)'!P2111),COUNTIF('SRF Drop Downs'!$A$2:$A$4,'Sponsor Response Form (SRF)'!Q2111),COUNTIF('SRF Drop Downs'!$A$2:$A$4,'Sponsor Response Form (SRF)'!R2111)),"Complete","Incomplete"))</f>
        <v/>
      </c>
      <c r="T2111" s="25" t="str">
        <f>IF(S2111="Complete",IF(AND(NOT(ISNA(VLOOKUP(CONCATENATE(D2111,E2111,F2111,G2111,H2111,I2111,J2111,K2111),'SRF Drop Downs'!G:G,1,FALSE))),IF(AND(G2111&lt;&gt;"C3",K2111&lt;&gt;"O5"),IF(SUM(COUNTIF(L2111:R2111,"Y"),COUNTIF(L2111:R2111,"N"))=0,"V","I"),IF(COUNTIF(L2111:R2111,"Y"),"V","I"))="V", IF(AND('Sponsor Response Form (SRF)'!D2111="M1", COUNTIF('OMS Response Form (ORF)'!C:C, B2111)&gt;0), "I", "V")="V"), "Valid","Invalid")," ")</f>
        <v xml:space="preserve"> </v>
      </c>
    </row>
    <row r="2112" spans="1:20" x14ac:dyDescent="0.25">
      <c r="A2112" s="69"/>
      <c r="B2112" s="70"/>
      <c r="C2112" s="71"/>
      <c r="D2112" s="72"/>
      <c r="E2112" s="72"/>
      <c r="F2112" s="72"/>
      <c r="G2112" s="72"/>
      <c r="H2112" s="72"/>
      <c r="I2112" s="72"/>
      <c r="J2112" s="72"/>
      <c r="K2112" s="72"/>
      <c r="L2112" s="72"/>
      <c r="M2112" s="72"/>
      <c r="N2112" s="72"/>
      <c r="O2112" s="72"/>
      <c r="P2112" s="72"/>
      <c r="Q2112" s="72"/>
      <c r="R2112" s="72"/>
      <c r="S2112" s="24" t="str">
        <f>IF(COUNTA(A2112:R2112)=0,"",IF(AND(COUNTA(A2112:C2112)=3,COUNTIF('SRF Drop Downs'!$B$2:$B$5,'Sponsor Response Form (SRF)'!D2112),COUNTIF('SRF Drop Downs'!$F$2:$F$5,'Sponsor Response Form (SRF)'!E2112),COUNTIF('SRF Drop Downs'!$C$2:$C$4,'Sponsor Response Form (SRF)'!F2112),COUNTIF('SRF Drop Downs'!$D$2:$D$6,'Sponsor Response Form (SRF)'!G2112),COUNTIF('SRF Drop Downs'!$A$2:$A$5,'Sponsor Response Form (SRF)'!H2112),COUNTIF('SRF Drop Downs'!$A$2:$A$4,'Sponsor Response Form (SRF)'!I2112),COUNTIF('SRF Drop Downs'!$A$2:$A$5,'Sponsor Response Form (SRF)'!J2112),COUNTIF('SRF Drop Downs'!$E$2:$E$7,'Sponsor Response Form (SRF)'!K2112),COUNTIF('SRF Drop Downs'!$A$2:$A$4,'Sponsor Response Form (SRF)'!L2112),COUNTIF('SRF Drop Downs'!$A$2:$A$4,'Sponsor Response Form (SRF)'!M2112),COUNTIF('SRF Drop Downs'!$A$2:$A$4,'Sponsor Response Form (SRF)'!N2112),COUNTIF('SRF Drop Downs'!$A$2:$A$4,'Sponsor Response Form (SRF)'!O2112),COUNTIF('SRF Drop Downs'!$A$2:$A$4,'Sponsor Response Form (SRF)'!P2112),COUNTIF('SRF Drop Downs'!$A$2:$A$4,'Sponsor Response Form (SRF)'!Q2112),COUNTIF('SRF Drop Downs'!$A$2:$A$4,'Sponsor Response Form (SRF)'!R2112)),"Complete","Incomplete"))</f>
        <v/>
      </c>
      <c r="T2112" s="25" t="str">
        <f>IF(S2112="Complete",IF(AND(NOT(ISNA(VLOOKUP(CONCATENATE(D2112,E2112,F2112,G2112,H2112,I2112,J2112,K2112),'SRF Drop Downs'!G:G,1,FALSE))),IF(AND(G2112&lt;&gt;"C3",K2112&lt;&gt;"O5"),IF(SUM(COUNTIF(L2112:R2112,"Y"),COUNTIF(L2112:R2112,"N"))=0,"V","I"),IF(COUNTIF(L2112:R2112,"Y"),"V","I"))="V", IF(AND('Sponsor Response Form (SRF)'!D2112="M1", COUNTIF('OMS Response Form (ORF)'!C:C, B2112)&gt;0), "I", "V")="V"), "Valid","Invalid")," ")</f>
        <v xml:space="preserve"> </v>
      </c>
    </row>
    <row r="2113" spans="1:20" x14ac:dyDescent="0.25">
      <c r="A2113" s="69"/>
      <c r="B2113" s="70"/>
      <c r="C2113" s="71"/>
      <c r="D2113" s="72"/>
      <c r="E2113" s="72"/>
      <c r="F2113" s="72"/>
      <c r="G2113" s="72"/>
      <c r="H2113" s="72"/>
      <c r="I2113" s="72"/>
      <c r="J2113" s="72"/>
      <c r="K2113" s="72"/>
      <c r="L2113" s="72"/>
      <c r="M2113" s="72"/>
      <c r="N2113" s="72"/>
      <c r="O2113" s="72"/>
      <c r="P2113" s="72"/>
      <c r="Q2113" s="72"/>
      <c r="R2113" s="72"/>
      <c r="S2113" s="24" t="str">
        <f>IF(COUNTA(A2113:R2113)=0,"",IF(AND(COUNTA(A2113:C2113)=3,COUNTIF('SRF Drop Downs'!$B$2:$B$5,'Sponsor Response Form (SRF)'!D2113),COUNTIF('SRF Drop Downs'!$F$2:$F$5,'Sponsor Response Form (SRF)'!E2113),COUNTIF('SRF Drop Downs'!$C$2:$C$4,'Sponsor Response Form (SRF)'!F2113),COUNTIF('SRF Drop Downs'!$D$2:$D$6,'Sponsor Response Form (SRF)'!G2113),COUNTIF('SRF Drop Downs'!$A$2:$A$5,'Sponsor Response Form (SRF)'!H2113),COUNTIF('SRF Drop Downs'!$A$2:$A$4,'Sponsor Response Form (SRF)'!I2113),COUNTIF('SRF Drop Downs'!$A$2:$A$5,'Sponsor Response Form (SRF)'!J2113),COUNTIF('SRF Drop Downs'!$E$2:$E$7,'Sponsor Response Form (SRF)'!K2113),COUNTIF('SRF Drop Downs'!$A$2:$A$4,'Sponsor Response Form (SRF)'!L2113),COUNTIF('SRF Drop Downs'!$A$2:$A$4,'Sponsor Response Form (SRF)'!M2113),COUNTIF('SRF Drop Downs'!$A$2:$A$4,'Sponsor Response Form (SRF)'!N2113),COUNTIF('SRF Drop Downs'!$A$2:$A$4,'Sponsor Response Form (SRF)'!O2113),COUNTIF('SRF Drop Downs'!$A$2:$A$4,'Sponsor Response Form (SRF)'!P2113),COUNTIF('SRF Drop Downs'!$A$2:$A$4,'Sponsor Response Form (SRF)'!Q2113),COUNTIF('SRF Drop Downs'!$A$2:$A$4,'Sponsor Response Form (SRF)'!R2113)),"Complete","Incomplete"))</f>
        <v/>
      </c>
      <c r="T2113" s="25" t="str">
        <f>IF(S2113="Complete",IF(AND(NOT(ISNA(VLOOKUP(CONCATENATE(D2113,E2113,F2113,G2113,H2113,I2113,J2113,K2113),'SRF Drop Downs'!G:G,1,FALSE))),IF(AND(G2113&lt;&gt;"C3",K2113&lt;&gt;"O5"),IF(SUM(COUNTIF(L2113:R2113,"Y"),COUNTIF(L2113:R2113,"N"))=0,"V","I"),IF(COUNTIF(L2113:R2113,"Y"),"V","I"))="V", IF(AND('Sponsor Response Form (SRF)'!D2113="M1", COUNTIF('OMS Response Form (ORF)'!C:C, B2113)&gt;0), "I", "V")="V"), "Valid","Invalid")," ")</f>
        <v xml:space="preserve"> </v>
      </c>
    </row>
    <row r="2114" spans="1:20" x14ac:dyDescent="0.25">
      <c r="A2114" s="69"/>
      <c r="B2114" s="70"/>
      <c r="C2114" s="71"/>
      <c r="D2114" s="72"/>
      <c r="E2114" s="72"/>
      <c r="F2114" s="72"/>
      <c r="G2114" s="72"/>
      <c r="H2114" s="72"/>
      <c r="I2114" s="72"/>
      <c r="J2114" s="72"/>
      <c r="K2114" s="72"/>
      <c r="L2114" s="72"/>
      <c r="M2114" s="72"/>
      <c r="N2114" s="72"/>
      <c r="O2114" s="72"/>
      <c r="P2114" s="72"/>
      <c r="Q2114" s="72"/>
      <c r="R2114" s="72"/>
      <c r="S2114" s="24" t="str">
        <f>IF(COUNTA(A2114:R2114)=0,"",IF(AND(COUNTA(A2114:C2114)=3,COUNTIF('SRF Drop Downs'!$B$2:$B$5,'Sponsor Response Form (SRF)'!D2114),COUNTIF('SRF Drop Downs'!$F$2:$F$5,'Sponsor Response Form (SRF)'!E2114),COUNTIF('SRF Drop Downs'!$C$2:$C$4,'Sponsor Response Form (SRF)'!F2114),COUNTIF('SRF Drop Downs'!$D$2:$D$6,'Sponsor Response Form (SRF)'!G2114),COUNTIF('SRF Drop Downs'!$A$2:$A$5,'Sponsor Response Form (SRF)'!H2114),COUNTIF('SRF Drop Downs'!$A$2:$A$4,'Sponsor Response Form (SRF)'!I2114),COUNTIF('SRF Drop Downs'!$A$2:$A$5,'Sponsor Response Form (SRF)'!J2114),COUNTIF('SRF Drop Downs'!$E$2:$E$7,'Sponsor Response Form (SRF)'!K2114),COUNTIF('SRF Drop Downs'!$A$2:$A$4,'Sponsor Response Form (SRF)'!L2114),COUNTIF('SRF Drop Downs'!$A$2:$A$4,'Sponsor Response Form (SRF)'!M2114),COUNTIF('SRF Drop Downs'!$A$2:$A$4,'Sponsor Response Form (SRF)'!N2114),COUNTIF('SRF Drop Downs'!$A$2:$A$4,'Sponsor Response Form (SRF)'!O2114),COUNTIF('SRF Drop Downs'!$A$2:$A$4,'Sponsor Response Form (SRF)'!P2114),COUNTIF('SRF Drop Downs'!$A$2:$A$4,'Sponsor Response Form (SRF)'!Q2114),COUNTIF('SRF Drop Downs'!$A$2:$A$4,'Sponsor Response Form (SRF)'!R2114)),"Complete","Incomplete"))</f>
        <v/>
      </c>
      <c r="T2114" s="25" t="str">
        <f>IF(S2114="Complete",IF(AND(NOT(ISNA(VLOOKUP(CONCATENATE(D2114,E2114,F2114,G2114,H2114,I2114,J2114,K2114),'SRF Drop Downs'!G:G,1,FALSE))),IF(AND(G2114&lt;&gt;"C3",K2114&lt;&gt;"O5"),IF(SUM(COUNTIF(L2114:R2114,"Y"),COUNTIF(L2114:R2114,"N"))=0,"V","I"),IF(COUNTIF(L2114:R2114,"Y"),"V","I"))="V", IF(AND('Sponsor Response Form (SRF)'!D2114="M1", COUNTIF('OMS Response Form (ORF)'!C:C, B2114)&gt;0), "I", "V")="V"), "Valid","Invalid")," ")</f>
        <v xml:space="preserve"> </v>
      </c>
    </row>
    <row r="2115" spans="1:20" x14ac:dyDescent="0.25">
      <c r="A2115" s="69"/>
      <c r="B2115" s="70"/>
      <c r="C2115" s="71"/>
      <c r="D2115" s="72"/>
      <c r="E2115" s="72"/>
      <c r="F2115" s="72"/>
      <c r="G2115" s="72"/>
      <c r="H2115" s="72"/>
      <c r="I2115" s="72"/>
      <c r="J2115" s="72"/>
      <c r="K2115" s="72"/>
      <c r="L2115" s="72"/>
      <c r="M2115" s="72"/>
      <c r="N2115" s="72"/>
      <c r="O2115" s="72"/>
      <c r="P2115" s="72"/>
      <c r="Q2115" s="72"/>
      <c r="R2115" s="72"/>
      <c r="S2115" s="24" t="str">
        <f>IF(COUNTA(A2115:R2115)=0,"",IF(AND(COUNTA(A2115:C2115)=3,COUNTIF('SRF Drop Downs'!$B$2:$B$5,'Sponsor Response Form (SRF)'!D2115),COUNTIF('SRF Drop Downs'!$F$2:$F$5,'Sponsor Response Form (SRF)'!E2115),COUNTIF('SRF Drop Downs'!$C$2:$C$4,'Sponsor Response Form (SRF)'!F2115),COUNTIF('SRF Drop Downs'!$D$2:$D$6,'Sponsor Response Form (SRF)'!G2115),COUNTIF('SRF Drop Downs'!$A$2:$A$5,'Sponsor Response Form (SRF)'!H2115),COUNTIF('SRF Drop Downs'!$A$2:$A$4,'Sponsor Response Form (SRF)'!I2115),COUNTIF('SRF Drop Downs'!$A$2:$A$5,'Sponsor Response Form (SRF)'!J2115),COUNTIF('SRF Drop Downs'!$E$2:$E$7,'Sponsor Response Form (SRF)'!K2115),COUNTIF('SRF Drop Downs'!$A$2:$A$4,'Sponsor Response Form (SRF)'!L2115),COUNTIF('SRF Drop Downs'!$A$2:$A$4,'Sponsor Response Form (SRF)'!M2115),COUNTIF('SRF Drop Downs'!$A$2:$A$4,'Sponsor Response Form (SRF)'!N2115),COUNTIF('SRF Drop Downs'!$A$2:$A$4,'Sponsor Response Form (SRF)'!O2115),COUNTIF('SRF Drop Downs'!$A$2:$A$4,'Sponsor Response Form (SRF)'!P2115),COUNTIF('SRF Drop Downs'!$A$2:$A$4,'Sponsor Response Form (SRF)'!Q2115),COUNTIF('SRF Drop Downs'!$A$2:$A$4,'Sponsor Response Form (SRF)'!R2115)),"Complete","Incomplete"))</f>
        <v/>
      </c>
      <c r="T2115" s="25" t="str">
        <f>IF(S2115="Complete",IF(AND(NOT(ISNA(VLOOKUP(CONCATENATE(D2115,E2115,F2115,G2115,H2115,I2115,J2115,K2115),'SRF Drop Downs'!G:G,1,FALSE))),IF(AND(G2115&lt;&gt;"C3",K2115&lt;&gt;"O5"),IF(SUM(COUNTIF(L2115:R2115,"Y"),COUNTIF(L2115:R2115,"N"))=0,"V","I"),IF(COUNTIF(L2115:R2115,"Y"),"V","I"))="V", IF(AND('Sponsor Response Form (SRF)'!D2115="M1", COUNTIF('OMS Response Form (ORF)'!C:C, B2115)&gt;0), "I", "V")="V"), "Valid","Invalid")," ")</f>
        <v xml:space="preserve"> </v>
      </c>
    </row>
    <row r="2116" spans="1:20" x14ac:dyDescent="0.25">
      <c r="A2116" s="69"/>
      <c r="B2116" s="70"/>
      <c r="C2116" s="71"/>
      <c r="D2116" s="72"/>
      <c r="E2116" s="72"/>
      <c r="F2116" s="72"/>
      <c r="G2116" s="72"/>
      <c r="H2116" s="72"/>
      <c r="I2116" s="72"/>
      <c r="J2116" s="72"/>
      <c r="K2116" s="72"/>
      <c r="L2116" s="72"/>
      <c r="M2116" s="72"/>
      <c r="N2116" s="72"/>
      <c r="O2116" s="72"/>
      <c r="P2116" s="72"/>
      <c r="Q2116" s="72"/>
      <c r="R2116" s="72"/>
      <c r="S2116" s="24" t="str">
        <f>IF(COUNTA(A2116:R2116)=0,"",IF(AND(COUNTA(A2116:C2116)=3,COUNTIF('SRF Drop Downs'!$B$2:$B$5,'Sponsor Response Form (SRF)'!D2116),COUNTIF('SRF Drop Downs'!$F$2:$F$5,'Sponsor Response Form (SRF)'!E2116),COUNTIF('SRF Drop Downs'!$C$2:$C$4,'Sponsor Response Form (SRF)'!F2116),COUNTIF('SRF Drop Downs'!$D$2:$D$6,'Sponsor Response Form (SRF)'!G2116),COUNTIF('SRF Drop Downs'!$A$2:$A$5,'Sponsor Response Form (SRF)'!H2116),COUNTIF('SRF Drop Downs'!$A$2:$A$4,'Sponsor Response Form (SRF)'!I2116),COUNTIF('SRF Drop Downs'!$A$2:$A$5,'Sponsor Response Form (SRF)'!J2116),COUNTIF('SRF Drop Downs'!$E$2:$E$7,'Sponsor Response Form (SRF)'!K2116),COUNTIF('SRF Drop Downs'!$A$2:$A$4,'Sponsor Response Form (SRF)'!L2116),COUNTIF('SRF Drop Downs'!$A$2:$A$4,'Sponsor Response Form (SRF)'!M2116),COUNTIF('SRF Drop Downs'!$A$2:$A$4,'Sponsor Response Form (SRF)'!N2116),COUNTIF('SRF Drop Downs'!$A$2:$A$4,'Sponsor Response Form (SRF)'!O2116),COUNTIF('SRF Drop Downs'!$A$2:$A$4,'Sponsor Response Form (SRF)'!P2116),COUNTIF('SRF Drop Downs'!$A$2:$A$4,'Sponsor Response Form (SRF)'!Q2116),COUNTIF('SRF Drop Downs'!$A$2:$A$4,'Sponsor Response Form (SRF)'!R2116)),"Complete","Incomplete"))</f>
        <v/>
      </c>
      <c r="T2116" s="25" t="str">
        <f>IF(S2116="Complete",IF(AND(NOT(ISNA(VLOOKUP(CONCATENATE(D2116,E2116,F2116,G2116,H2116,I2116,J2116,K2116),'SRF Drop Downs'!G:G,1,FALSE))),IF(AND(G2116&lt;&gt;"C3",K2116&lt;&gt;"O5"),IF(SUM(COUNTIF(L2116:R2116,"Y"),COUNTIF(L2116:R2116,"N"))=0,"V","I"),IF(COUNTIF(L2116:R2116,"Y"),"V","I"))="V", IF(AND('Sponsor Response Form (SRF)'!D2116="M1", COUNTIF('OMS Response Form (ORF)'!C:C, B2116)&gt;0), "I", "V")="V"), "Valid","Invalid")," ")</f>
        <v xml:space="preserve"> </v>
      </c>
    </row>
    <row r="2117" spans="1:20" x14ac:dyDescent="0.25">
      <c r="A2117" s="69"/>
      <c r="B2117" s="70"/>
      <c r="C2117" s="71"/>
      <c r="D2117" s="72"/>
      <c r="E2117" s="72"/>
      <c r="F2117" s="72"/>
      <c r="G2117" s="72"/>
      <c r="H2117" s="72"/>
      <c r="I2117" s="72"/>
      <c r="J2117" s="72"/>
      <c r="K2117" s="72"/>
      <c r="L2117" s="72"/>
      <c r="M2117" s="72"/>
      <c r="N2117" s="72"/>
      <c r="O2117" s="72"/>
      <c r="P2117" s="72"/>
      <c r="Q2117" s="72"/>
      <c r="R2117" s="72"/>
      <c r="S2117" s="24" t="str">
        <f>IF(COUNTA(A2117:R2117)=0,"",IF(AND(COUNTA(A2117:C2117)=3,COUNTIF('SRF Drop Downs'!$B$2:$B$5,'Sponsor Response Form (SRF)'!D2117),COUNTIF('SRF Drop Downs'!$F$2:$F$5,'Sponsor Response Form (SRF)'!E2117),COUNTIF('SRF Drop Downs'!$C$2:$C$4,'Sponsor Response Form (SRF)'!F2117),COUNTIF('SRF Drop Downs'!$D$2:$D$6,'Sponsor Response Form (SRF)'!G2117),COUNTIF('SRF Drop Downs'!$A$2:$A$5,'Sponsor Response Form (SRF)'!H2117),COUNTIF('SRF Drop Downs'!$A$2:$A$4,'Sponsor Response Form (SRF)'!I2117),COUNTIF('SRF Drop Downs'!$A$2:$A$5,'Sponsor Response Form (SRF)'!J2117),COUNTIF('SRF Drop Downs'!$E$2:$E$7,'Sponsor Response Form (SRF)'!K2117),COUNTIF('SRF Drop Downs'!$A$2:$A$4,'Sponsor Response Form (SRF)'!L2117),COUNTIF('SRF Drop Downs'!$A$2:$A$4,'Sponsor Response Form (SRF)'!M2117),COUNTIF('SRF Drop Downs'!$A$2:$A$4,'Sponsor Response Form (SRF)'!N2117),COUNTIF('SRF Drop Downs'!$A$2:$A$4,'Sponsor Response Form (SRF)'!O2117),COUNTIF('SRF Drop Downs'!$A$2:$A$4,'Sponsor Response Form (SRF)'!P2117),COUNTIF('SRF Drop Downs'!$A$2:$A$4,'Sponsor Response Form (SRF)'!Q2117),COUNTIF('SRF Drop Downs'!$A$2:$A$4,'Sponsor Response Form (SRF)'!R2117)),"Complete","Incomplete"))</f>
        <v/>
      </c>
      <c r="T2117" s="25" t="str">
        <f>IF(S2117="Complete",IF(AND(NOT(ISNA(VLOOKUP(CONCATENATE(D2117,E2117,F2117,G2117,H2117,I2117,J2117,K2117),'SRF Drop Downs'!G:G,1,FALSE))),IF(AND(G2117&lt;&gt;"C3",K2117&lt;&gt;"O5"),IF(SUM(COUNTIF(L2117:R2117,"Y"),COUNTIF(L2117:R2117,"N"))=0,"V","I"),IF(COUNTIF(L2117:R2117,"Y"),"V","I"))="V", IF(AND('Sponsor Response Form (SRF)'!D2117="M1", COUNTIF('OMS Response Form (ORF)'!C:C, B2117)&gt;0), "I", "V")="V"), "Valid","Invalid")," ")</f>
        <v xml:space="preserve"> </v>
      </c>
    </row>
    <row r="2118" spans="1:20" x14ac:dyDescent="0.25">
      <c r="A2118" s="69"/>
      <c r="B2118" s="70"/>
      <c r="C2118" s="71"/>
      <c r="D2118" s="72"/>
      <c r="E2118" s="72"/>
      <c r="F2118" s="72"/>
      <c r="G2118" s="72"/>
      <c r="H2118" s="72"/>
      <c r="I2118" s="72"/>
      <c r="J2118" s="72"/>
      <c r="K2118" s="72"/>
      <c r="L2118" s="72"/>
      <c r="M2118" s="72"/>
      <c r="N2118" s="72"/>
      <c r="O2118" s="72"/>
      <c r="P2118" s="72"/>
      <c r="Q2118" s="72"/>
      <c r="R2118" s="72"/>
      <c r="S2118" s="24" t="str">
        <f>IF(COUNTA(A2118:R2118)=0,"",IF(AND(COUNTA(A2118:C2118)=3,COUNTIF('SRF Drop Downs'!$B$2:$B$5,'Sponsor Response Form (SRF)'!D2118),COUNTIF('SRF Drop Downs'!$F$2:$F$5,'Sponsor Response Form (SRF)'!E2118),COUNTIF('SRF Drop Downs'!$C$2:$C$4,'Sponsor Response Form (SRF)'!F2118),COUNTIF('SRF Drop Downs'!$D$2:$D$6,'Sponsor Response Form (SRF)'!G2118),COUNTIF('SRF Drop Downs'!$A$2:$A$5,'Sponsor Response Form (SRF)'!H2118),COUNTIF('SRF Drop Downs'!$A$2:$A$4,'Sponsor Response Form (SRF)'!I2118),COUNTIF('SRF Drop Downs'!$A$2:$A$5,'Sponsor Response Form (SRF)'!J2118),COUNTIF('SRF Drop Downs'!$E$2:$E$7,'Sponsor Response Form (SRF)'!K2118),COUNTIF('SRF Drop Downs'!$A$2:$A$4,'Sponsor Response Form (SRF)'!L2118),COUNTIF('SRF Drop Downs'!$A$2:$A$4,'Sponsor Response Form (SRF)'!M2118),COUNTIF('SRF Drop Downs'!$A$2:$A$4,'Sponsor Response Form (SRF)'!N2118),COUNTIF('SRF Drop Downs'!$A$2:$A$4,'Sponsor Response Form (SRF)'!O2118),COUNTIF('SRF Drop Downs'!$A$2:$A$4,'Sponsor Response Form (SRF)'!P2118),COUNTIF('SRF Drop Downs'!$A$2:$A$4,'Sponsor Response Form (SRF)'!Q2118),COUNTIF('SRF Drop Downs'!$A$2:$A$4,'Sponsor Response Form (SRF)'!R2118)),"Complete","Incomplete"))</f>
        <v/>
      </c>
      <c r="T2118" s="25" t="str">
        <f>IF(S2118="Complete",IF(AND(NOT(ISNA(VLOOKUP(CONCATENATE(D2118,E2118,F2118,G2118,H2118,I2118,J2118,K2118),'SRF Drop Downs'!G:G,1,FALSE))),IF(AND(G2118&lt;&gt;"C3",K2118&lt;&gt;"O5"),IF(SUM(COUNTIF(L2118:R2118,"Y"),COUNTIF(L2118:R2118,"N"))=0,"V","I"),IF(COUNTIF(L2118:R2118,"Y"),"V","I"))="V", IF(AND('Sponsor Response Form (SRF)'!D2118="M1", COUNTIF('OMS Response Form (ORF)'!C:C, B2118)&gt;0), "I", "V")="V"), "Valid","Invalid")," ")</f>
        <v xml:space="preserve"> </v>
      </c>
    </row>
    <row r="2119" spans="1:20" x14ac:dyDescent="0.25">
      <c r="A2119" s="69"/>
      <c r="B2119" s="70"/>
      <c r="C2119" s="71"/>
      <c r="D2119" s="72"/>
      <c r="E2119" s="72"/>
      <c r="F2119" s="72"/>
      <c r="G2119" s="72"/>
      <c r="H2119" s="72"/>
      <c r="I2119" s="72"/>
      <c r="J2119" s="72"/>
      <c r="K2119" s="72"/>
      <c r="L2119" s="72"/>
      <c r="M2119" s="72"/>
      <c r="N2119" s="72"/>
      <c r="O2119" s="72"/>
      <c r="P2119" s="72"/>
      <c r="Q2119" s="72"/>
      <c r="R2119" s="72"/>
      <c r="S2119" s="24" t="str">
        <f>IF(COUNTA(A2119:R2119)=0,"",IF(AND(COUNTA(A2119:C2119)=3,COUNTIF('SRF Drop Downs'!$B$2:$B$5,'Sponsor Response Form (SRF)'!D2119),COUNTIF('SRF Drop Downs'!$F$2:$F$5,'Sponsor Response Form (SRF)'!E2119),COUNTIF('SRF Drop Downs'!$C$2:$C$4,'Sponsor Response Form (SRF)'!F2119),COUNTIF('SRF Drop Downs'!$D$2:$D$6,'Sponsor Response Form (SRF)'!G2119),COUNTIF('SRF Drop Downs'!$A$2:$A$5,'Sponsor Response Form (SRF)'!H2119),COUNTIF('SRF Drop Downs'!$A$2:$A$4,'Sponsor Response Form (SRF)'!I2119),COUNTIF('SRF Drop Downs'!$A$2:$A$5,'Sponsor Response Form (SRF)'!J2119),COUNTIF('SRF Drop Downs'!$E$2:$E$7,'Sponsor Response Form (SRF)'!K2119),COUNTIF('SRF Drop Downs'!$A$2:$A$4,'Sponsor Response Form (SRF)'!L2119),COUNTIF('SRF Drop Downs'!$A$2:$A$4,'Sponsor Response Form (SRF)'!M2119),COUNTIF('SRF Drop Downs'!$A$2:$A$4,'Sponsor Response Form (SRF)'!N2119),COUNTIF('SRF Drop Downs'!$A$2:$A$4,'Sponsor Response Form (SRF)'!O2119),COUNTIF('SRF Drop Downs'!$A$2:$A$4,'Sponsor Response Form (SRF)'!P2119),COUNTIF('SRF Drop Downs'!$A$2:$A$4,'Sponsor Response Form (SRF)'!Q2119),COUNTIF('SRF Drop Downs'!$A$2:$A$4,'Sponsor Response Form (SRF)'!R2119)),"Complete","Incomplete"))</f>
        <v/>
      </c>
      <c r="T2119" s="25" t="str">
        <f>IF(S2119="Complete",IF(AND(NOT(ISNA(VLOOKUP(CONCATENATE(D2119,E2119,F2119,G2119,H2119,I2119,J2119,K2119),'SRF Drop Downs'!G:G,1,FALSE))),IF(AND(G2119&lt;&gt;"C3",K2119&lt;&gt;"O5"),IF(SUM(COUNTIF(L2119:R2119,"Y"),COUNTIF(L2119:R2119,"N"))=0,"V","I"),IF(COUNTIF(L2119:R2119,"Y"),"V","I"))="V", IF(AND('Sponsor Response Form (SRF)'!D2119="M1", COUNTIF('OMS Response Form (ORF)'!C:C, B2119)&gt;0), "I", "V")="V"), "Valid","Invalid")," ")</f>
        <v xml:space="preserve"> </v>
      </c>
    </row>
    <row r="2120" spans="1:20" x14ac:dyDescent="0.25">
      <c r="A2120" s="69"/>
      <c r="B2120" s="70"/>
      <c r="C2120" s="71"/>
      <c r="D2120" s="72"/>
      <c r="E2120" s="72"/>
      <c r="F2120" s="72"/>
      <c r="G2120" s="72"/>
      <c r="H2120" s="72"/>
      <c r="I2120" s="72"/>
      <c r="J2120" s="72"/>
      <c r="K2120" s="72"/>
      <c r="L2120" s="72"/>
      <c r="M2120" s="72"/>
      <c r="N2120" s="72"/>
      <c r="O2120" s="72"/>
      <c r="P2120" s="72"/>
      <c r="Q2120" s="72"/>
      <c r="R2120" s="72"/>
      <c r="S2120" s="24" t="str">
        <f>IF(COUNTA(A2120:R2120)=0,"",IF(AND(COUNTA(A2120:C2120)=3,COUNTIF('SRF Drop Downs'!$B$2:$B$5,'Sponsor Response Form (SRF)'!D2120),COUNTIF('SRF Drop Downs'!$F$2:$F$5,'Sponsor Response Form (SRF)'!E2120),COUNTIF('SRF Drop Downs'!$C$2:$C$4,'Sponsor Response Form (SRF)'!F2120),COUNTIF('SRF Drop Downs'!$D$2:$D$6,'Sponsor Response Form (SRF)'!G2120),COUNTIF('SRF Drop Downs'!$A$2:$A$5,'Sponsor Response Form (SRF)'!H2120),COUNTIF('SRF Drop Downs'!$A$2:$A$4,'Sponsor Response Form (SRF)'!I2120),COUNTIF('SRF Drop Downs'!$A$2:$A$5,'Sponsor Response Form (SRF)'!J2120),COUNTIF('SRF Drop Downs'!$E$2:$E$7,'Sponsor Response Form (SRF)'!K2120),COUNTIF('SRF Drop Downs'!$A$2:$A$4,'Sponsor Response Form (SRF)'!L2120),COUNTIF('SRF Drop Downs'!$A$2:$A$4,'Sponsor Response Form (SRF)'!M2120),COUNTIF('SRF Drop Downs'!$A$2:$A$4,'Sponsor Response Form (SRF)'!N2120),COUNTIF('SRF Drop Downs'!$A$2:$A$4,'Sponsor Response Form (SRF)'!O2120),COUNTIF('SRF Drop Downs'!$A$2:$A$4,'Sponsor Response Form (SRF)'!P2120),COUNTIF('SRF Drop Downs'!$A$2:$A$4,'Sponsor Response Form (SRF)'!Q2120),COUNTIF('SRF Drop Downs'!$A$2:$A$4,'Sponsor Response Form (SRF)'!R2120)),"Complete","Incomplete"))</f>
        <v/>
      </c>
      <c r="T2120" s="25" t="str">
        <f>IF(S2120="Complete",IF(AND(NOT(ISNA(VLOOKUP(CONCATENATE(D2120,E2120,F2120,G2120,H2120,I2120,J2120,K2120),'SRF Drop Downs'!G:G,1,FALSE))),IF(AND(G2120&lt;&gt;"C3",K2120&lt;&gt;"O5"),IF(SUM(COUNTIF(L2120:R2120,"Y"),COUNTIF(L2120:R2120,"N"))=0,"V","I"),IF(COUNTIF(L2120:R2120,"Y"),"V","I"))="V", IF(AND('Sponsor Response Form (SRF)'!D2120="M1", COUNTIF('OMS Response Form (ORF)'!C:C, B2120)&gt;0), "I", "V")="V"), "Valid","Invalid")," ")</f>
        <v xml:space="preserve"> </v>
      </c>
    </row>
    <row r="2121" spans="1:20" x14ac:dyDescent="0.25">
      <c r="A2121" s="69"/>
      <c r="B2121" s="70"/>
      <c r="C2121" s="71"/>
      <c r="D2121" s="72"/>
      <c r="E2121" s="72"/>
      <c r="F2121" s="72"/>
      <c r="G2121" s="72"/>
      <c r="H2121" s="72"/>
      <c r="I2121" s="72"/>
      <c r="J2121" s="72"/>
      <c r="K2121" s="72"/>
      <c r="L2121" s="72"/>
      <c r="M2121" s="72"/>
      <c r="N2121" s="72"/>
      <c r="O2121" s="72"/>
      <c r="P2121" s="72"/>
      <c r="Q2121" s="72"/>
      <c r="R2121" s="72"/>
      <c r="S2121" s="24" t="str">
        <f>IF(COUNTA(A2121:R2121)=0,"",IF(AND(COUNTA(A2121:C2121)=3,COUNTIF('SRF Drop Downs'!$B$2:$B$5,'Sponsor Response Form (SRF)'!D2121),COUNTIF('SRF Drop Downs'!$F$2:$F$5,'Sponsor Response Form (SRF)'!E2121),COUNTIF('SRF Drop Downs'!$C$2:$C$4,'Sponsor Response Form (SRF)'!F2121),COUNTIF('SRF Drop Downs'!$D$2:$D$6,'Sponsor Response Form (SRF)'!G2121),COUNTIF('SRF Drop Downs'!$A$2:$A$5,'Sponsor Response Form (SRF)'!H2121),COUNTIF('SRF Drop Downs'!$A$2:$A$4,'Sponsor Response Form (SRF)'!I2121),COUNTIF('SRF Drop Downs'!$A$2:$A$5,'Sponsor Response Form (SRF)'!J2121),COUNTIF('SRF Drop Downs'!$E$2:$E$7,'Sponsor Response Form (SRF)'!K2121),COUNTIF('SRF Drop Downs'!$A$2:$A$4,'Sponsor Response Form (SRF)'!L2121),COUNTIF('SRF Drop Downs'!$A$2:$A$4,'Sponsor Response Form (SRF)'!M2121),COUNTIF('SRF Drop Downs'!$A$2:$A$4,'Sponsor Response Form (SRF)'!N2121),COUNTIF('SRF Drop Downs'!$A$2:$A$4,'Sponsor Response Form (SRF)'!O2121),COUNTIF('SRF Drop Downs'!$A$2:$A$4,'Sponsor Response Form (SRF)'!P2121),COUNTIF('SRF Drop Downs'!$A$2:$A$4,'Sponsor Response Form (SRF)'!Q2121),COUNTIF('SRF Drop Downs'!$A$2:$A$4,'Sponsor Response Form (SRF)'!R2121)),"Complete","Incomplete"))</f>
        <v/>
      </c>
      <c r="T2121" s="25" t="str">
        <f>IF(S2121="Complete",IF(AND(NOT(ISNA(VLOOKUP(CONCATENATE(D2121,E2121,F2121,G2121,H2121,I2121,J2121,K2121),'SRF Drop Downs'!G:G,1,FALSE))),IF(AND(G2121&lt;&gt;"C3",K2121&lt;&gt;"O5"),IF(SUM(COUNTIF(L2121:R2121,"Y"),COUNTIF(L2121:R2121,"N"))=0,"V","I"),IF(COUNTIF(L2121:R2121,"Y"),"V","I"))="V", IF(AND('Sponsor Response Form (SRF)'!D2121="M1", COUNTIF('OMS Response Form (ORF)'!C:C, B2121)&gt;0), "I", "V")="V"), "Valid","Invalid")," ")</f>
        <v xml:space="preserve"> </v>
      </c>
    </row>
    <row r="2122" spans="1:20" x14ac:dyDescent="0.25">
      <c r="A2122" s="69"/>
      <c r="B2122" s="70"/>
      <c r="C2122" s="71"/>
      <c r="D2122" s="72"/>
      <c r="E2122" s="72"/>
      <c r="F2122" s="72"/>
      <c r="G2122" s="72"/>
      <c r="H2122" s="72"/>
      <c r="I2122" s="72"/>
      <c r="J2122" s="72"/>
      <c r="K2122" s="72"/>
      <c r="L2122" s="72"/>
      <c r="M2122" s="72"/>
      <c r="N2122" s="72"/>
      <c r="O2122" s="72"/>
      <c r="P2122" s="72"/>
      <c r="Q2122" s="72"/>
      <c r="R2122" s="72"/>
      <c r="S2122" s="24" t="str">
        <f>IF(COUNTA(A2122:R2122)=0,"",IF(AND(COUNTA(A2122:C2122)=3,COUNTIF('SRF Drop Downs'!$B$2:$B$5,'Sponsor Response Form (SRF)'!D2122),COUNTIF('SRF Drop Downs'!$F$2:$F$5,'Sponsor Response Form (SRF)'!E2122),COUNTIF('SRF Drop Downs'!$C$2:$C$4,'Sponsor Response Form (SRF)'!F2122),COUNTIF('SRF Drop Downs'!$D$2:$D$6,'Sponsor Response Form (SRF)'!G2122),COUNTIF('SRF Drop Downs'!$A$2:$A$5,'Sponsor Response Form (SRF)'!H2122),COUNTIF('SRF Drop Downs'!$A$2:$A$4,'Sponsor Response Form (SRF)'!I2122),COUNTIF('SRF Drop Downs'!$A$2:$A$5,'Sponsor Response Form (SRF)'!J2122),COUNTIF('SRF Drop Downs'!$E$2:$E$7,'Sponsor Response Form (SRF)'!K2122),COUNTIF('SRF Drop Downs'!$A$2:$A$4,'Sponsor Response Form (SRF)'!L2122),COUNTIF('SRF Drop Downs'!$A$2:$A$4,'Sponsor Response Form (SRF)'!M2122),COUNTIF('SRF Drop Downs'!$A$2:$A$4,'Sponsor Response Form (SRF)'!N2122),COUNTIF('SRF Drop Downs'!$A$2:$A$4,'Sponsor Response Form (SRF)'!O2122),COUNTIF('SRF Drop Downs'!$A$2:$A$4,'Sponsor Response Form (SRF)'!P2122),COUNTIF('SRF Drop Downs'!$A$2:$A$4,'Sponsor Response Form (SRF)'!Q2122),COUNTIF('SRF Drop Downs'!$A$2:$A$4,'Sponsor Response Form (SRF)'!R2122)),"Complete","Incomplete"))</f>
        <v/>
      </c>
      <c r="T2122" s="25" t="str">
        <f>IF(S2122="Complete",IF(AND(NOT(ISNA(VLOOKUP(CONCATENATE(D2122,E2122,F2122,G2122,H2122,I2122,J2122,K2122),'SRF Drop Downs'!G:G,1,FALSE))),IF(AND(G2122&lt;&gt;"C3",K2122&lt;&gt;"O5"),IF(SUM(COUNTIF(L2122:R2122,"Y"),COUNTIF(L2122:R2122,"N"))=0,"V","I"),IF(COUNTIF(L2122:R2122,"Y"),"V","I"))="V", IF(AND('Sponsor Response Form (SRF)'!D2122="M1", COUNTIF('OMS Response Form (ORF)'!C:C, B2122)&gt;0), "I", "V")="V"), "Valid","Invalid")," ")</f>
        <v xml:space="preserve"> </v>
      </c>
    </row>
    <row r="2123" spans="1:20" x14ac:dyDescent="0.25">
      <c r="A2123" s="69"/>
      <c r="B2123" s="70"/>
      <c r="C2123" s="71"/>
      <c r="D2123" s="72"/>
      <c r="E2123" s="72"/>
      <c r="F2123" s="72"/>
      <c r="G2123" s="72"/>
      <c r="H2123" s="72"/>
      <c r="I2123" s="72"/>
      <c r="J2123" s="72"/>
      <c r="K2123" s="72"/>
      <c r="L2123" s="72"/>
      <c r="M2123" s="72"/>
      <c r="N2123" s="72"/>
      <c r="O2123" s="72"/>
      <c r="P2123" s="72"/>
      <c r="Q2123" s="72"/>
      <c r="R2123" s="72"/>
      <c r="S2123" s="24" t="str">
        <f>IF(COUNTA(A2123:R2123)=0,"",IF(AND(COUNTA(A2123:C2123)=3,COUNTIF('SRF Drop Downs'!$B$2:$B$5,'Sponsor Response Form (SRF)'!D2123),COUNTIF('SRF Drop Downs'!$F$2:$F$5,'Sponsor Response Form (SRF)'!E2123),COUNTIF('SRF Drop Downs'!$C$2:$C$4,'Sponsor Response Form (SRF)'!F2123),COUNTIF('SRF Drop Downs'!$D$2:$D$6,'Sponsor Response Form (SRF)'!G2123),COUNTIF('SRF Drop Downs'!$A$2:$A$5,'Sponsor Response Form (SRF)'!H2123),COUNTIF('SRF Drop Downs'!$A$2:$A$4,'Sponsor Response Form (SRF)'!I2123),COUNTIF('SRF Drop Downs'!$A$2:$A$5,'Sponsor Response Form (SRF)'!J2123),COUNTIF('SRF Drop Downs'!$E$2:$E$7,'Sponsor Response Form (SRF)'!K2123),COUNTIF('SRF Drop Downs'!$A$2:$A$4,'Sponsor Response Form (SRF)'!L2123),COUNTIF('SRF Drop Downs'!$A$2:$A$4,'Sponsor Response Form (SRF)'!M2123),COUNTIF('SRF Drop Downs'!$A$2:$A$4,'Sponsor Response Form (SRF)'!N2123),COUNTIF('SRF Drop Downs'!$A$2:$A$4,'Sponsor Response Form (SRF)'!O2123),COUNTIF('SRF Drop Downs'!$A$2:$A$4,'Sponsor Response Form (SRF)'!P2123),COUNTIF('SRF Drop Downs'!$A$2:$A$4,'Sponsor Response Form (SRF)'!Q2123),COUNTIF('SRF Drop Downs'!$A$2:$A$4,'Sponsor Response Form (SRF)'!R2123)),"Complete","Incomplete"))</f>
        <v/>
      </c>
      <c r="T2123" s="25" t="str">
        <f>IF(S2123="Complete",IF(AND(NOT(ISNA(VLOOKUP(CONCATENATE(D2123,E2123,F2123,G2123,H2123,I2123,J2123,K2123),'SRF Drop Downs'!G:G,1,FALSE))),IF(AND(G2123&lt;&gt;"C3",K2123&lt;&gt;"O5"),IF(SUM(COUNTIF(L2123:R2123,"Y"),COUNTIF(L2123:R2123,"N"))=0,"V","I"),IF(COUNTIF(L2123:R2123,"Y"),"V","I"))="V", IF(AND('Sponsor Response Form (SRF)'!D2123="M1", COUNTIF('OMS Response Form (ORF)'!C:C, B2123)&gt;0), "I", "V")="V"), "Valid","Invalid")," ")</f>
        <v xml:space="preserve"> </v>
      </c>
    </row>
    <row r="2124" spans="1:20" x14ac:dyDescent="0.25">
      <c r="A2124" s="69"/>
      <c r="B2124" s="70"/>
      <c r="C2124" s="71"/>
      <c r="D2124" s="72"/>
      <c r="E2124" s="72"/>
      <c r="F2124" s="72"/>
      <c r="G2124" s="72"/>
      <c r="H2124" s="72"/>
      <c r="I2124" s="72"/>
      <c r="J2124" s="72"/>
      <c r="K2124" s="72"/>
      <c r="L2124" s="72"/>
      <c r="M2124" s="72"/>
      <c r="N2124" s="72"/>
      <c r="O2124" s="72"/>
      <c r="P2124" s="72"/>
      <c r="Q2124" s="72"/>
      <c r="R2124" s="72"/>
      <c r="S2124" s="24" t="str">
        <f>IF(COUNTA(A2124:R2124)=0,"",IF(AND(COUNTA(A2124:C2124)=3,COUNTIF('SRF Drop Downs'!$B$2:$B$5,'Sponsor Response Form (SRF)'!D2124),COUNTIF('SRF Drop Downs'!$F$2:$F$5,'Sponsor Response Form (SRF)'!E2124),COUNTIF('SRF Drop Downs'!$C$2:$C$4,'Sponsor Response Form (SRF)'!F2124),COUNTIF('SRF Drop Downs'!$D$2:$D$6,'Sponsor Response Form (SRF)'!G2124),COUNTIF('SRF Drop Downs'!$A$2:$A$5,'Sponsor Response Form (SRF)'!H2124),COUNTIF('SRF Drop Downs'!$A$2:$A$4,'Sponsor Response Form (SRF)'!I2124),COUNTIF('SRF Drop Downs'!$A$2:$A$5,'Sponsor Response Form (SRF)'!J2124),COUNTIF('SRF Drop Downs'!$E$2:$E$7,'Sponsor Response Form (SRF)'!K2124),COUNTIF('SRF Drop Downs'!$A$2:$A$4,'Sponsor Response Form (SRF)'!L2124),COUNTIF('SRF Drop Downs'!$A$2:$A$4,'Sponsor Response Form (SRF)'!M2124),COUNTIF('SRF Drop Downs'!$A$2:$A$4,'Sponsor Response Form (SRF)'!N2124),COUNTIF('SRF Drop Downs'!$A$2:$A$4,'Sponsor Response Form (SRF)'!O2124),COUNTIF('SRF Drop Downs'!$A$2:$A$4,'Sponsor Response Form (SRF)'!P2124),COUNTIF('SRF Drop Downs'!$A$2:$A$4,'Sponsor Response Form (SRF)'!Q2124),COUNTIF('SRF Drop Downs'!$A$2:$A$4,'Sponsor Response Form (SRF)'!R2124)),"Complete","Incomplete"))</f>
        <v/>
      </c>
      <c r="T2124" s="25" t="str">
        <f>IF(S2124="Complete",IF(AND(NOT(ISNA(VLOOKUP(CONCATENATE(D2124,E2124,F2124,G2124,H2124,I2124,J2124,K2124),'SRF Drop Downs'!G:G,1,FALSE))),IF(AND(G2124&lt;&gt;"C3",K2124&lt;&gt;"O5"),IF(SUM(COUNTIF(L2124:R2124,"Y"),COUNTIF(L2124:R2124,"N"))=0,"V","I"),IF(COUNTIF(L2124:R2124,"Y"),"V","I"))="V", IF(AND('Sponsor Response Form (SRF)'!D2124="M1", COUNTIF('OMS Response Form (ORF)'!C:C, B2124)&gt;0), "I", "V")="V"), "Valid","Invalid")," ")</f>
        <v xml:space="preserve"> </v>
      </c>
    </row>
    <row r="2125" spans="1:20" x14ac:dyDescent="0.25">
      <c r="A2125" s="69"/>
      <c r="B2125" s="70"/>
      <c r="C2125" s="71"/>
      <c r="D2125" s="72"/>
      <c r="E2125" s="72"/>
      <c r="F2125" s="72"/>
      <c r="G2125" s="72"/>
      <c r="H2125" s="72"/>
      <c r="I2125" s="72"/>
      <c r="J2125" s="72"/>
      <c r="K2125" s="72"/>
      <c r="L2125" s="72"/>
      <c r="M2125" s="72"/>
      <c r="N2125" s="72"/>
      <c r="O2125" s="72"/>
      <c r="P2125" s="72"/>
      <c r="Q2125" s="72"/>
      <c r="R2125" s="72"/>
      <c r="S2125" s="24" t="str">
        <f>IF(COUNTA(A2125:R2125)=0,"",IF(AND(COUNTA(A2125:C2125)=3,COUNTIF('SRF Drop Downs'!$B$2:$B$5,'Sponsor Response Form (SRF)'!D2125),COUNTIF('SRF Drop Downs'!$F$2:$F$5,'Sponsor Response Form (SRF)'!E2125),COUNTIF('SRF Drop Downs'!$C$2:$C$4,'Sponsor Response Form (SRF)'!F2125),COUNTIF('SRF Drop Downs'!$D$2:$D$6,'Sponsor Response Form (SRF)'!G2125),COUNTIF('SRF Drop Downs'!$A$2:$A$5,'Sponsor Response Form (SRF)'!H2125),COUNTIF('SRF Drop Downs'!$A$2:$A$4,'Sponsor Response Form (SRF)'!I2125),COUNTIF('SRF Drop Downs'!$A$2:$A$5,'Sponsor Response Form (SRF)'!J2125),COUNTIF('SRF Drop Downs'!$E$2:$E$7,'Sponsor Response Form (SRF)'!K2125),COUNTIF('SRF Drop Downs'!$A$2:$A$4,'Sponsor Response Form (SRF)'!L2125),COUNTIF('SRF Drop Downs'!$A$2:$A$4,'Sponsor Response Form (SRF)'!M2125),COUNTIF('SRF Drop Downs'!$A$2:$A$4,'Sponsor Response Form (SRF)'!N2125),COUNTIF('SRF Drop Downs'!$A$2:$A$4,'Sponsor Response Form (SRF)'!O2125),COUNTIF('SRF Drop Downs'!$A$2:$A$4,'Sponsor Response Form (SRF)'!P2125),COUNTIF('SRF Drop Downs'!$A$2:$A$4,'Sponsor Response Form (SRF)'!Q2125),COUNTIF('SRF Drop Downs'!$A$2:$A$4,'Sponsor Response Form (SRF)'!R2125)),"Complete","Incomplete"))</f>
        <v/>
      </c>
      <c r="T2125" s="25" t="str">
        <f>IF(S2125="Complete",IF(AND(NOT(ISNA(VLOOKUP(CONCATENATE(D2125,E2125,F2125,G2125,H2125,I2125,J2125,K2125),'SRF Drop Downs'!G:G,1,FALSE))),IF(AND(G2125&lt;&gt;"C3",K2125&lt;&gt;"O5"),IF(SUM(COUNTIF(L2125:R2125,"Y"),COUNTIF(L2125:R2125,"N"))=0,"V","I"),IF(COUNTIF(L2125:R2125,"Y"),"V","I"))="V", IF(AND('Sponsor Response Form (SRF)'!D2125="M1", COUNTIF('OMS Response Form (ORF)'!C:C, B2125)&gt;0), "I", "V")="V"), "Valid","Invalid")," ")</f>
        <v xml:space="preserve"> </v>
      </c>
    </row>
    <row r="2126" spans="1:20" x14ac:dyDescent="0.25">
      <c r="A2126" s="69"/>
      <c r="B2126" s="70"/>
      <c r="C2126" s="71"/>
      <c r="D2126" s="72"/>
      <c r="E2126" s="72"/>
      <c r="F2126" s="72"/>
      <c r="G2126" s="72"/>
      <c r="H2126" s="72"/>
      <c r="I2126" s="72"/>
      <c r="J2126" s="72"/>
      <c r="K2126" s="72"/>
      <c r="L2126" s="72"/>
      <c r="M2126" s="72"/>
      <c r="N2126" s="72"/>
      <c r="O2126" s="72"/>
      <c r="P2126" s="72"/>
      <c r="Q2126" s="72"/>
      <c r="R2126" s="72"/>
      <c r="S2126" s="24" t="str">
        <f>IF(COUNTA(A2126:R2126)=0,"",IF(AND(COUNTA(A2126:C2126)=3,COUNTIF('SRF Drop Downs'!$B$2:$B$5,'Sponsor Response Form (SRF)'!D2126),COUNTIF('SRF Drop Downs'!$F$2:$F$5,'Sponsor Response Form (SRF)'!E2126),COUNTIF('SRF Drop Downs'!$C$2:$C$4,'Sponsor Response Form (SRF)'!F2126),COUNTIF('SRF Drop Downs'!$D$2:$D$6,'Sponsor Response Form (SRF)'!G2126),COUNTIF('SRF Drop Downs'!$A$2:$A$5,'Sponsor Response Form (SRF)'!H2126),COUNTIF('SRF Drop Downs'!$A$2:$A$4,'Sponsor Response Form (SRF)'!I2126),COUNTIF('SRF Drop Downs'!$A$2:$A$5,'Sponsor Response Form (SRF)'!J2126),COUNTIF('SRF Drop Downs'!$E$2:$E$7,'Sponsor Response Form (SRF)'!K2126),COUNTIF('SRF Drop Downs'!$A$2:$A$4,'Sponsor Response Form (SRF)'!L2126),COUNTIF('SRF Drop Downs'!$A$2:$A$4,'Sponsor Response Form (SRF)'!M2126),COUNTIF('SRF Drop Downs'!$A$2:$A$4,'Sponsor Response Form (SRF)'!N2126),COUNTIF('SRF Drop Downs'!$A$2:$A$4,'Sponsor Response Form (SRF)'!O2126),COUNTIF('SRF Drop Downs'!$A$2:$A$4,'Sponsor Response Form (SRF)'!P2126),COUNTIF('SRF Drop Downs'!$A$2:$A$4,'Sponsor Response Form (SRF)'!Q2126),COUNTIF('SRF Drop Downs'!$A$2:$A$4,'Sponsor Response Form (SRF)'!R2126)),"Complete","Incomplete"))</f>
        <v/>
      </c>
      <c r="T2126" s="25" t="str">
        <f>IF(S2126="Complete",IF(AND(NOT(ISNA(VLOOKUP(CONCATENATE(D2126,E2126,F2126,G2126,H2126,I2126,J2126,K2126),'SRF Drop Downs'!G:G,1,FALSE))),IF(AND(G2126&lt;&gt;"C3",K2126&lt;&gt;"O5"),IF(SUM(COUNTIF(L2126:R2126,"Y"),COUNTIF(L2126:R2126,"N"))=0,"V","I"),IF(COUNTIF(L2126:R2126,"Y"),"V","I"))="V", IF(AND('Sponsor Response Form (SRF)'!D2126="M1", COUNTIF('OMS Response Form (ORF)'!C:C, B2126)&gt;0), "I", "V")="V"), "Valid","Invalid")," ")</f>
        <v xml:space="preserve"> </v>
      </c>
    </row>
    <row r="2127" spans="1:20" x14ac:dyDescent="0.25">
      <c r="A2127" s="69"/>
      <c r="B2127" s="70"/>
      <c r="C2127" s="71"/>
      <c r="D2127" s="72"/>
      <c r="E2127" s="72"/>
      <c r="F2127" s="72"/>
      <c r="G2127" s="72"/>
      <c r="H2127" s="72"/>
      <c r="I2127" s="72"/>
      <c r="J2127" s="72"/>
      <c r="K2127" s="72"/>
      <c r="L2127" s="72"/>
      <c r="M2127" s="72"/>
      <c r="N2127" s="72"/>
      <c r="O2127" s="72"/>
      <c r="P2127" s="72"/>
      <c r="Q2127" s="72"/>
      <c r="R2127" s="72"/>
      <c r="S2127" s="24" t="str">
        <f>IF(COUNTA(A2127:R2127)=0,"",IF(AND(COUNTA(A2127:C2127)=3,COUNTIF('SRF Drop Downs'!$B$2:$B$5,'Sponsor Response Form (SRF)'!D2127),COUNTIF('SRF Drop Downs'!$F$2:$F$5,'Sponsor Response Form (SRF)'!E2127),COUNTIF('SRF Drop Downs'!$C$2:$C$4,'Sponsor Response Form (SRF)'!F2127),COUNTIF('SRF Drop Downs'!$D$2:$D$6,'Sponsor Response Form (SRF)'!G2127),COUNTIF('SRF Drop Downs'!$A$2:$A$5,'Sponsor Response Form (SRF)'!H2127),COUNTIF('SRF Drop Downs'!$A$2:$A$4,'Sponsor Response Form (SRF)'!I2127),COUNTIF('SRF Drop Downs'!$A$2:$A$5,'Sponsor Response Form (SRF)'!J2127),COUNTIF('SRF Drop Downs'!$E$2:$E$7,'Sponsor Response Form (SRF)'!K2127),COUNTIF('SRF Drop Downs'!$A$2:$A$4,'Sponsor Response Form (SRF)'!L2127),COUNTIF('SRF Drop Downs'!$A$2:$A$4,'Sponsor Response Form (SRF)'!M2127),COUNTIF('SRF Drop Downs'!$A$2:$A$4,'Sponsor Response Form (SRF)'!N2127),COUNTIF('SRF Drop Downs'!$A$2:$A$4,'Sponsor Response Form (SRF)'!O2127),COUNTIF('SRF Drop Downs'!$A$2:$A$4,'Sponsor Response Form (SRF)'!P2127),COUNTIF('SRF Drop Downs'!$A$2:$A$4,'Sponsor Response Form (SRF)'!Q2127),COUNTIF('SRF Drop Downs'!$A$2:$A$4,'Sponsor Response Form (SRF)'!R2127)),"Complete","Incomplete"))</f>
        <v/>
      </c>
      <c r="T2127" s="25" t="str">
        <f>IF(S2127="Complete",IF(AND(NOT(ISNA(VLOOKUP(CONCATENATE(D2127,E2127,F2127,G2127,H2127,I2127,J2127,K2127),'SRF Drop Downs'!G:G,1,FALSE))),IF(AND(G2127&lt;&gt;"C3",K2127&lt;&gt;"O5"),IF(SUM(COUNTIF(L2127:R2127,"Y"),COUNTIF(L2127:R2127,"N"))=0,"V","I"),IF(COUNTIF(L2127:R2127,"Y"),"V","I"))="V", IF(AND('Sponsor Response Form (SRF)'!D2127="M1", COUNTIF('OMS Response Form (ORF)'!C:C, B2127)&gt;0), "I", "V")="V"), "Valid","Invalid")," ")</f>
        <v xml:space="preserve"> </v>
      </c>
    </row>
    <row r="2128" spans="1:20" x14ac:dyDescent="0.25">
      <c r="A2128" s="69"/>
      <c r="B2128" s="70"/>
      <c r="C2128" s="71"/>
      <c r="D2128" s="72"/>
      <c r="E2128" s="72"/>
      <c r="F2128" s="72"/>
      <c r="G2128" s="72"/>
      <c r="H2128" s="72"/>
      <c r="I2128" s="72"/>
      <c r="J2128" s="72"/>
      <c r="K2128" s="72"/>
      <c r="L2128" s="72"/>
      <c r="M2128" s="72"/>
      <c r="N2128" s="72"/>
      <c r="O2128" s="72"/>
      <c r="P2128" s="72"/>
      <c r="Q2128" s="72"/>
      <c r="R2128" s="72"/>
      <c r="S2128" s="24" t="str">
        <f>IF(COUNTA(A2128:R2128)=0,"",IF(AND(COUNTA(A2128:C2128)=3,COUNTIF('SRF Drop Downs'!$B$2:$B$5,'Sponsor Response Form (SRF)'!D2128),COUNTIF('SRF Drop Downs'!$F$2:$F$5,'Sponsor Response Form (SRF)'!E2128),COUNTIF('SRF Drop Downs'!$C$2:$C$4,'Sponsor Response Form (SRF)'!F2128),COUNTIF('SRF Drop Downs'!$D$2:$D$6,'Sponsor Response Form (SRF)'!G2128),COUNTIF('SRF Drop Downs'!$A$2:$A$5,'Sponsor Response Form (SRF)'!H2128),COUNTIF('SRF Drop Downs'!$A$2:$A$4,'Sponsor Response Form (SRF)'!I2128),COUNTIF('SRF Drop Downs'!$A$2:$A$5,'Sponsor Response Form (SRF)'!J2128),COUNTIF('SRF Drop Downs'!$E$2:$E$7,'Sponsor Response Form (SRF)'!K2128),COUNTIF('SRF Drop Downs'!$A$2:$A$4,'Sponsor Response Form (SRF)'!L2128),COUNTIF('SRF Drop Downs'!$A$2:$A$4,'Sponsor Response Form (SRF)'!M2128),COUNTIF('SRF Drop Downs'!$A$2:$A$4,'Sponsor Response Form (SRF)'!N2128),COUNTIF('SRF Drop Downs'!$A$2:$A$4,'Sponsor Response Form (SRF)'!O2128),COUNTIF('SRF Drop Downs'!$A$2:$A$4,'Sponsor Response Form (SRF)'!P2128),COUNTIF('SRF Drop Downs'!$A$2:$A$4,'Sponsor Response Form (SRF)'!Q2128),COUNTIF('SRF Drop Downs'!$A$2:$A$4,'Sponsor Response Form (SRF)'!R2128)),"Complete","Incomplete"))</f>
        <v/>
      </c>
      <c r="T2128" s="25" t="str">
        <f>IF(S2128="Complete",IF(AND(NOT(ISNA(VLOOKUP(CONCATENATE(D2128,E2128,F2128,G2128,H2128,I2128,J2128,K2128),'SRF Drop Downs'!G:G,1,FALSE))),IF(AND(G2128&lt;&gt;"C3",K2128&lt;&gt;"O5"),IF(SUM(COUNTIF(L2128:R2128,"Y"),COUNTIF(L2128:R2128,"N"))=0,"V","I"),IF(COUNTIF(L2128:R2128,"Y"),"V","I"))="V", IF(AND('Sponsor Response Form (SRF)'!D2128="M1", COUNTIF('OMS Response Form (ORF)'!C:C, B2128)&gt;0), "I", "V")="V"), "Valid","Invalid")," ")</f>
        <v xml:space="preserve"> </v>
      </c>
    </row>
    <row r="2129" spans="1:20" x14ac:dyDescent="0.25">
      <c r="A2129" s="69"/>
      <c r="B2129" s="70"/>
      <c r="C2129" s="71"/>
      <c r="D2129" s="72"/>
      <c r="E2129" s="72"/>
      <c r="F2129" s="72"/>
      <c r="G2129" s="72"/>
      <c r="H2129" s="72"/>
      <c r="I2129" s="72"/>
      <c r="J2129" s="72"/>
      <c r="K2129" s="72"/>
      <c r="L2129" s="72"/>
      <c r="M2129" s="72"/>
      <c r="N2129" s="72"/>
      <c r="O2129" s="72"/>
      <c r="P2129" s="72"/>
      <c r="Q2129" s="72"/>
      <c r="R2129" s="72"/>
      <c r="S2129" s="24" t="str">
        <f>IF(COUNTA(A2129:R2129)=0,"",IF(AND(COUNTA(A2129:C2129)=3,COUNTIF('SRF Drop Downs'!$B$2:$B$5,'Sponsor Response Form (SRF)'!D2129),COUNTIF('SRF Drop Downs'!$F$2:$F$5,'Sponsor Response Form (SRF)'!E2129),COUNTIF('SRF Drop Downs'!$C$2:$C$4,'Sponsor Response Form (SRF)'!F2129),COUNTIF('SRF Drop Downs'!$D$2:$D$6,'Sponsor Response Form (SRF)'!G2129),COUNTIF('SRF Drop Downs'!$A$2:$A$5,'Sponsor Response Form (SRF)'!H2129),COUNTIF('SRF Drop Downs'!$A$2:$A$4,'Sponsor Response Form (SRF)'!I2129),COUNTIF('SRF Drop Downs'!$A$2:$A$5,'Sponsor Response Form (SRF)'!J2129),COUNTIF('SRF Drop Downs'!$E$2:$E$7,'Sponsor Response Form (SRF)'!K2129),COUNTIF('SRF Drop Downs'!$A$2:$A$4,'Sponsor Response Form (SRF)'!L2129),COUNTIF('SRF Drop Downs'!$A$2:$A$4,'Sponsor Response Form (SRF)'!M2129),COUNTIF('SRF Drop Downs'!$A$2:$A$4,'Sponsor Response Form (SRF)'!N2129),COUNTIF('SRF Drop Downs'!$A$2:$A$4,'Sponsor Response Form (SRF)'!O2129),COUNTIF('SRF Drop Downs'!$A$2:$A$4,'Sponsor Response Form (SRF)'!P2129),COUNTIF('SRF Drop Downs'!$A$2:$A$4,'Sponsor Response Form (SRF)'!Q2129),COUNTIF('SRF Drop Downs'!$A$2:$A$4,'Sponsor Response Form (SRF)'!R2129)),"Complete","Incomplete"))</f>
        <v/>
      </c>
      <c r="T2129" s="25" t="str">
        <f>IF(S2129="Complete",IF(AND(NOT(ISNA(VLOOKUP(CONCATENATE(D2129,E2129,F2129,G2129,H2129,I2129,J2129,K2129),'SRF Drop Downs'!G:G,1,FALSE))),IF(AND(G2129&lt;&gt;"C3",K2129&lt;&gt;"O5"),IF(SUM(COUNTIF(L2129:R2129,"Y"),COUNTIF(L2129:R2129,"N"))=0,"V","I"),IF(COUNTIF(L2129:R2129,"Y"),"V","I"))="V", IF(AND('Sponsor Response Form (SRF)'!D2129="M1", COUNTIF('OMS Response Form (ORF)'!C:C, B2129)&gt;0), "I", "V")="V"), "Valid","Invalid")," ")</f>
        <v xml:space="preserve"> </v>
      </c>
    </row>
    <row r="2130" spans="1:20" x14ac:dyDescent="0.25">
      <c r="A2130" s="69"/>
      <c r="B2130" s="70"/>
      <c r="C2130" s="71"/>
      <c r="D2130" s="72"/>
      <c r="E2130" s="72"/>
      <c r="F2130" s="72"/>
      <c r="G2130" s="72"/>
      <c r="H2130" s="72"/>
      <c r="I2130" s="72"/>
      <c r="J2130" s="72"/>
      <c r="K2130" s="72"/>
      <c r="L2130" s="72"/>
      <c r="M2130" s="72"/>
      <c r="N2130" s="72"/>
      <c r="O2130" s="72"/>
      <c r="P2130" s="72"/>
      <c r="Q2130" s="72"/>
      <c r="R2130" s="72"/>
      <c r="S2130" s="24" t="str">
        <f>IF(COUNTA(A2130:R2130)=0,"",IF(AND(COUNTA(A2130:C2130)=3,COUNTIF('SRF Drop Downs'!$B$2:$B$5,'Sponsor Response Form (SRF)'!D2130),COUNTIF('SRF Drop Downs'!$F$2:$F$5,'Sponsor Response Form (SRF)'!E2130),COUNTIF('SRF Drop Downs'!$C$2:$C$4,'Sponsor Response Form (SRF)'!F2130),COUNTIF('SRF Drop Downs'!$D$2:$D$6,'Sponsor Response Form (SRF)'!G2130),COUNTIF('SRF Drop Downs'!$A$2:$A$5,'Sponsor Response Form (SRF)'!H2130),COUNTIF('SRF Drop Downs'!$A$2:$A$4,'Sponsor Response Form (SRF)'!I2130),COUNTIF('SRF Drop Downs'!$A$2:$A$5,'Sponsor Response Form (SRF)'!J2130),COUNTIF('SRF Drop Downs'!$E$2:$E$7,'Sponsor Response Form (SRF)'!K2130),COUNTIF('SRF Drop Downs'!$A$2:$A$4,'Sponsor Response Form (SRF)'!L2130),COUNTIF('SRF Drop Downs'!$A$2:$A$4,'Sponsor Response Form (SRF)'!M2130),COUNTIF('SRF Drop Downs'!$A$2:$A$4,'Sponsor Response Form (SRF)'!N2130),COUNTIF('SRF Drop Downs'!$A$2:$A$4,'Sponsor Response Form (SRF)'!O2130),COUNTIF('SRF Drop Downs'!$A$2:$A$4,'Sponsor Response Form (SRF)'!P2130),COUNTIF('SRF Drop Downs'!$A$2:$A$4,'Sponsor Response Form (SRF)'!Q2130),COUNTIF('SRF Drop Downs'!$A$2:$A$4,'Sponsor Response Form (SRF)'!R2130)),"Complete","Incomplete"))</f>
        <v/>
      </c>
      <c r="T2130" s="25" t="str">
        <f>IF(S2130="Complete",IF(AND(NOT(ISNA(VLOOKUP(CONCATENATE(D2130,E2130,F2130,G2130,H2130,I2130,J2130,K2130),'SRF Drop Downs'!G:G,1,FALSE))),IF(AND(G2130&lt;&gt;"C3",K2130&lt;&gt;"O5"),IF(SUM(COUNTIF(L2130:R2130,"Y"),COUNTIF(L2130:R2130,"N"))=0,"V","I"),IF(COUNTIF(L2130:R2130,"Y"),"V","I"))="V", IF(AND('Sponsor Response Form (SRF)'!D2130="M1", COUNTIF('OMS Response Form (ORF)'!C:C, B2130)&gt;0), "I", "V")="V"), "Valid","Invalid")," ")</f>
        <v xml:space="preserve"> </v>
      </c>
    </row>
    <row r="2131" spans="1:20" x14ac:dyDescent="0.25">
      <c r="A2131" s="69"/>
      <c r="B2131" s="70"/>
      <c r="C2131" s="71"/>
      <c r="D2131" s="72"/>
      <c r="E2131" s="72"/>
      <c r="F2131" s="72"/>
      <c r="G2131" s="72"/>
      <c r="H2131" s="72"/>
      <c r="I2131" s="72"/>
      <c r="J2131" s="72"/>
      <c r="K2131" s="72"/>
      <c r="L2131" s="72"/>
      <c r="M2131" s="72"/>
      <c r="N2131" s="72"/>
      <c r="O2131" s="72"/>
      <c r="P2131" s="72"/>
      <c r="Q2131" s="72"/>
      <c r="R2131" s="72"/>
      <c r="S2131" s="24" t="str">
        <f>IF(COUNTA(A2131:R2131)=0,"",IF(AND(COUNTA(A2131:C2131)=3,COUNTIF('SRF Drop Downs'!$B$2:$B$5,'Sponsor Response Form (SRF)'!D2131),COUNTIF('SRF Drop Downs'!$F$2:$F$5,'Sponsor Response Form (SRF)'!E2131),COUNTIF('SRF Drop Downs'!$C$2:$C$4,'Sponsor Response Form (SRF)'!F2131),COUNTIF('SRF Drop Downs'!$D$2:$D$6,'Sponsor Response Form (SRF)'!G2131),COUNTIF('SRF Drop Downs'!$A$2:$A$5,'Sponsor Response Form (SRF)'!H2131),COUNTIF('SRF Drop Downs'!$A$2:$A$4,'Sponsor Response Form (SRF)'!I2131),COUNTIF('SRF Drop Downs'!$A$2:$A$5,'Sponsor Response Form (SRF)'!J2131),COUNTIF('SRF Drop Downs'!$E$2:$E$7,'Sponsor Response Form (SRF)'!K2131),COUNTIF('SRF Drop Downs'!$A$2:$A$4,'Sponsor Response Form (SRF)'!L2131),COUNTIF('SRF Drop Downs'!$A$2:$A$4,'Sponsor Response Form (SRF)'!M2131),COUNTIF('SRF Drop Downs'!$A$2:$A$4,'Sponsor Response Form (SRF)'!N2131),COUNTIF('SRF Drop Downs'!$A$2:$A$4,'Sponsor Response Form (SRF)'!O2131),COUNTIF('SRF Drop Downs'!$A$2:$A$4,'Sponsor Response Form (SRF)'!P2131),COUNTIF('SRF Drop Downs'!$A$2:$A$4,'Sponsor Response Form (SRF)'!Q2131),COUNTIF('SRF Drop Downs'!$A$2:$A$4,'Sponsor Response Form (SRF)'!R2131)),"Complete","Incomplete"))</f>
        <v/>
      </c>
      <c r="T2131" s="25" t="str">
        <f>IF(S2131="Complete",IF(AND(NOT(ISNA(VLOOKUP(CONCATENATE(D2131,E2131,F2131,G2131,H2131,I2131,J2131,K2131),'SRF Drop Downs'!G:G,1,FALSE))),IF(AND(G2131&lt;&gt;"C3",K2131&lt;&gt;"O5"),IF(SUM(COUNTIF(L2131:R2131,"Y"),COUNTIF(L2131:R2131,"N"))=0,"V","I"),IF(COUNTIF(L2131:R2131,"Y"),"V","I"))="V", IF(AND('Sponsor Response Form (SRF)'!D2131="M1", COUNTIF('OMS Response Form (ORF)'!C:C, B2131)&gt;0), "I", "V")="V"), "Valid","Invalid")," ")</f>
        <v xml:space="preserve"> </v>
      </c>
    </row>
    <row r="2132" spans="1:20" x14ac:dyDescent="0.25">
      <c r="A2132" s="69"/>
      <c r="B2132" s="70"/>
      <c r="C2132" s="71"/>
      <c r="D2132" s="72"/>
      <c r="E2132" s="72"/>
      <c r="F2132" s="72"/>
      <c r="G2132" s="72"/>
      <c r="H2132" s="72"/>
      <c r="I2132" s="72"/>
      <c r="J2132" s="72"/>
      <c r="K2132" s="72"/>
      <c r="L2132" s="72"/>
      <c r="M2132" s="72"/>
      <c r="N2132" s="72"/>
      <c r="O2132" s="72"/>
      <c r="P2132" s="72"/>
      <c r="Q2132" s="72"/>
      <c r="R2132" s="72"/>
      <c r="S2132" s="24" t="str">
        <f>IF(COUNTA(A2132:R2132)=0,"",IF(AND(COUNTA(A2132:C2132)=3,COUNTIF('SRF Drop Downs'!$B$2:$B$5,'Sponsor Response Form (SRF)'!D2132),COUNTIF('SRF Drop Downs'!$F$2:$F$5,'Sponsor Response Form (SRF)'!E2132),COUNTIF('SRF Drop Downs'!$C$2:$C$4,'Sponsor Response Form (SRF)'!F2132),COUNTIF('SRF Drop Downs'!$D$2:$D$6,'Sponsor Response Form (SRF)'!G2132),COUNTIF('SRF Drop Downs'!$A$2:$A$5,'Sponsor Response Form (SRF)'!H2132),COUNTIF('SRF Drop Downs'!$A$2:$A$4,'Sponsor Response Form (SRF)'!I2132),COUNTIF('SRF Drop Downs'!$A$2:$A$5,'Sponsor Response Form (SRF)'!J2132),COUNTIF('SRF Drop Downs'!$E$2:$E$7,'Sponsor Response Form (SRF)'!K2132),COUNTIF('SRF Drop Downs'!$A$2:$A$4,'Sponsor Response Form (SRF)'!L2132),COUNTIF('SRF Drop Downs'!$A$2:$A$4,'Sponsor Response Form (SRF)'!M2132),COUNTIF('SRF Drop Downs'!$A$2:$A$4,'Sponsor Response Form (SRF)'!N2132),COUNTIF('SRF Drop Downs'!$A$2:$A$4,'Sponsor Response Form (SRF)'!O2132),COUNTIF('SRF Drop Downs'!$A$2:$A$4,'Sponsor Response Form (SRF)'!P2132),COUNTIF('SRF Drop Downs'!$A$2:$A$4,'Sponsor Response Form (SRF)'!Q2132),COUNTIF('SRF Drop Downs'!$A$2:$A$4,'Sponsor Response Form (SRF)'!R2132)),"Complete","Incomplete"))</f>
        <v/>
      </c>
      <c r="T2132" s="25" t="str">
        <f>IF(S2132="Complete",IF(AND(NOT(ISNA(VLOOKUP(CONCATENATE(D2132,E2132,F2132,G2132,H2132,I2132,J2132,K2132),'SRF Drop Downs'!G:G,1,FALSE))),IF(AND(G2132&lt;&gt;"C3",K2132&lt;&gt;"O5"),IF(SUM(COUNTIF(L2132:R2132,"Y"),COUNTIF(L2132:R2132,"N"))=0,"V","I"),IF(COUNTIF(L2132:R2132,"Y"),"V","I"))="V", IF(AND('Sponsor Response Form (SRF)'!D2132="M1", COUNTIF('OMS Response Form (ORF)'!C:C, B2132)&gt;0), "I", "V")="V"), "Valid","Invalid")," ")</f>
        <v xml:space="preserve"> </v>
      </c>
    </row>
    <row r="2133" spans="1:20" x14ac:dyDescent="0.25">
      <c r="A2133" s="69"/>
      <c r="B2133" s="70"/>
      <c r="C2133" s="71"/>
      <c r="D2133" s="72"/>
      <c r="E2133" s="72"/>
      <c r="F2133" s="72"/>
      <c r="G2133" s="72"/>
      <c r="H2133" s="72"/>
      <c r="I2133" s="72"/>
      <c r="J2133" s="72"/>
      <c r="K2133" s="72"/>
      <c r="L2133" s="72"/>
      <c r="M2133" s="72"/>
      <c r="N2133" s="72"/>
      <c r="O2133" s="72"/>
      <c r="P2133" s="72"/>
      <c r="Q2133" s="72"/>
      <c r="R2133" s="72"/>
      <c r="S2133" s="24" t="str">
        <f>IF(COUNTA(A2133:R2133)=0,"",IF(AND(COUNTA(A2133:C2133)=3,COUNTIF('SRF Drop Downs'!$B$2:$B$5,'Sponsor Response Form (SRF)'!D2133),COUNTIF('SRF Drop Downs'!$F$2:$F$5,'Sponsor Response Form (SRF)'!E2133),COUNTIF('SRF Drop Downs'!$C$2:$C$4,'Sponsor Response Form (SRF)'!F2133),COUNTIF('SRF Drop Downs'!$D$2:$D$6,'Sponsor Response Form (SRF)'!G2133),COUNTIF('SRF Drop Downs'!$A$2:$A$5,'Sponsor Response Form (SRF)'!H2133),COUNTIF('SRF Drop Downs'!$A$2:$A$4,'Sponsor Response Form (SRF)'!I2133),COUNTIF('SRF Drop Downs'!$A$2:$A$5,'Sponsor Response Form (SRF)'!J2133),COUNTIF('SRF Drop Downs'!$E$2:$E$7,'Sponsor Response Form (SRF)'!K2133),COUNTIF('SRF Drop Downs'!$A$2:$A$4,'Sponsor Response Form (SRF)'!L2133),COUNTIF('SRF Drop Downs'!$A$2:$A$4,'Sponsor Response Form (SRF)'!M2133),COUNTIF('SRF Drop Downs'!$A$2:$A$4,'Sponsor Response Form (SRF)'!N2133),COUNTIF('SRF Drop Downs'!$A$2:$A$4,'Sponsor Response Form (SRF)'!O2133),COUNTIF('SRF Drop Downs'!$A$2:$A$4,'Sponsor Response Form (SRF)'!P2133),COUNTIF('SRF Drop Downs'!$A$2:$A$4,'Sponsor Response Form (SRF)'!Q2133),COUNTIF('SRF Drop Downs'!$A$2:$A$4,'Sponsor Response Form (SRF)'!R2133)),"Complete","Incomplete"))</f>
        <v/>
      </c>
      <c r="T2133" s="25" t="str">
        <f>IF(S2133="Complete",IF(AND(NOT(ISNA(VLOOKUP(CONCATENATE(D2133,E2133,F2133,G2133,H2133,I2133,J2133,K2133),'SRF Drop Downs'!G:G,1,FALSE))),IF(AND(G2133&lt;&gt;"C3",K2133&lt;&gt;"O5"),IF(SUM(COUNTIF(L2133:R2133,"Y"),COUNTIF(L2133:R2133,"N"))=0,"V","I"),IF(COUNTIF(L2133:R2133,"Y"),"V","I"))="V", IF(AND('Sponsor Response Form (SRF)'!D2133="M1", COUNTIF('OMS Response Form (ORF)'!C:C, B2133)&gt;0), "I", "V")="V"), "Valid","Invalid")," ")</f>
        <v xml:space="preserve"> </v>
      </c>
    </row>
    <row r="2134" spans="1:20" x14ac:dyDescent="0.25">
      <c r="A2134" s="69"/>
      <c r="B2134" s="70"/>
      <c r="C2134" s="71"/>
      <c r="D2134" s="72"/>
      <c r="E2134" s="72"/>
      <c r="F2134" s="72"/>
      <c r="G2134" s="72"/>
      <c r="H2134" s="72"/>
      <c r="I2134" s="72"/>
      <c r="J2134" s="72"/>
      <c r="K2134" s="72"/>
      <c r="L2134" s="72"/>
      <c r="M2134" s="72"/>
      <c r="N2134" s="72"/>
      <c r="O2134" s="72"/>
      <c r="P2134" s="72"/>
      <c r="Q2134" s="72"/>
      <c r="R2134" s="72"/>
      <c r="S2134" s="24" t="str">
        <f>IF(COUNTA(A2134:R2134)=0,"",IF(AND(COUNTA(A2134:C2134)=3,COUNTIF('SRF Drop Downs'!$B$2:$B$5,'Sponsor Response Form (SRF)'!D2134),COUNTIF('SRF Drop Downs'!$F$2:$F$5,'Sponsor Response Form (SRF)'!E2134),COUNTIF('SRF Drop Downs'!$C$2:$C$4,'Sponsor Response Form (SRF)'!F2134),COUNTIF('SRF Drop Downs'!$D$2:$D$6,'Sponsor Response Form (SRF)'!G2134),COUNTIF('SRF Drop Downs'!$A$2:$A$5,'Sponsor Response Form (SRF)'!H2134),COUNTIF('SRF Drop Downs'!$A$2:$A$4,'Sponsor Response Form (SRF)'!I2134),COUNTIF('SRF Drop Downs'!$A$2:$A$5,'Sponsor Response Form (SRF)'!J2134),COUNTIF('SRF Drop Downs'!$E$2:$E$7,'Sponsor Response Form (SRF)'!K2134),COUNTIF('SRF Drop Downs'!$A$2:$A$4,'Sponsor Response Form (SRF)'!L2134),COUNTIF('SRF Drop Downs'!$A$2:$A$4,'Sponsor Response Form (SRF)'!M2134),COUNTIF('SRF Drop Downs'!$A$2:$A$4,'Sponsor Response Form (SRF)'!N2134),COUNTIF('SRF Drop Downs'!$A$2:$A$4,'Sponsor Response Form (SRF)'!O2134),COUNTIF('SRF Drop Downs'!$A$2:$A$4,'Sponsor Response Form (SRF)'!P2134),COUNTIF('SRF Drop Downs'!$A$2:$A$4,'Sponsor Response Form (SRF)'!Q2134),COUNTIF('SRF Drop Downs'!$A$2:$A$4,'Sponsor Response Form (SRF)'!R2134)),"Complete","Incomplete"))</f>
        <v/>
      </c>
      <c r="T2134" s="25" t="str">
        <f>IF(S2134="Complete",IF(AND(NOT(ISNA(VLOOKUP(CONCATENATE(D2134,E2134,F2134,G2134,H2134,I2134,J2134,K2134),'SRF Drop Downs'!G:G,1,FALSE))),IF(AND(G2134&lt;&gt;"C3",K2134&lt;&gt;"O5"),IF(SUM(COUNTIF(L2134:R2134,"Y"),COUNTIF(L2134:R2134,"N"))=0,"V","I"),IF(COUNTIF(L2134:R2134,"Y"),"V","I"))="V", IF(AND('Sponsor Response Form (SRF)'!D2134="M1", COUNTIF('OMS Response Form (ORF)'!C:C, B2134)&gt;0), "I", "V")="V"), "Valid","Invalid")," ")</f>
        <v xml:space="preserve"> </v>
      </c>
    </row>
    <row r="2135" spans="1:20" x14ac:dyDescent="0.25">
      <c r="A2135" s="69"/>
      <c r="B2135" s="70"/>
      <c r="C2135" s="71"/>
      <c r="D2135" s="72"/>
      <c r="E2135" s="72"/>
      <c r="F2135" s="72"/>
      <c r="G2135" s="72"/>
      <c r="H2135" s="72"/>
      <c r="I2135" s="72"/>
      <c r="J2135" s="72"/>
      <c r="K2135" s="72"/>
      <c r="L2135" s="72"/>
      <c r="M2135" s="72"/>
      <c r="N2135" s="72"/>
      <c r="O2135" s="72"/>
      <c r="P2135" s="72"/>
      <c r="Q2135" s="72"/>
      <c r="R2135" s="72"/>
      <c r="S2135" s="24" t="str">
        <f>IF(COUNTA(A2135:R2135)=0,"",IF(AND(COUNTA(A2135:C2135)=3,COUNTIF('SRF Drop Downs'!$B$2:$B$5,'Sponsor Response Form (SRF)'!D2135),COUNTIF('SRF Drop Downs'!$F$2:$F$5,'Sponsor Response Form (SRF)'!E2135),COUNTIF('SRF Drop Downs'!$C$2:$C$4,'Sponsor Response Form (SRF)'!F2135),COUNTIF('SRF Drop Downs'!$D$2:$D$6,'Sponsor Response Form (SRF)'!G2135),COUNTIF('SRF Drop Downs'!$A$2:$A$5,'Sponsor Response Form (SRF)'!H2135),COUNTIF('SRF Drop Downs'!$A$2:$A$4,'Sponsor Response Form (SRF)'!I2135),COUNTIF('SRF Drop Downs'!$A$2:$A$5,'Sponsor Response Form (SRF)'!J2135),COUNTIF('SRF Drop Downs'!$E$2:$E$7,'Sponsor Response Form (SRF)'!K2135),COUNTIF('SRF Drop Downs'!$A$2:$A$4,'Sponsor Response Form (SRF)'!L2135),COUNTIF('SRF Drop Downs'!$A$2:$A$4,'Sponsor Response Form (SRF)'!M2135),COUNTIF('SRF Drop Downs'!$A$2:$A$4,'Sponsor Response Form (SRF)'!N2135),COUNTIF('SRF Drop Downs'!$A$2:$A$4,'Sponsor Response Form (SRF)'!O2135),COUNTIF('SRF Drop Downs'!$A$2:$A$4,'Sponsor Response Form (SRF)'!P2135),COUNTIF('SRF Drop Downs'!$A$2:$A$4,'Sponsor Response Form (SRF)'!Q2135),COUNTIF('SRF Drop Downs'!$A$2:$A$4,'Sponsor Response Form (SRF)'!R2135)),"Complete","Incomplete"))</f>
        <v/>
      </c>
      <c r="T2135" s="25" t="str">
        <f>IF(S2135="Complete",IF(AND(NOT(ISNA(VLOOKUP(CONCATENATE(D2135,E2135,F2135,G2135,H2135,I2135,J2135,K2135),'SRF Drop Downs'!G:G,1,FALSE))),IF(AND(G2135&lt;&gt;"C3",K2135&lt;&gt;"O5"),IF(SUM(COUNTIF(L2135:R2135,"Y"),COUNTIF(L2135:R2135,"N"))=0,"V","I"),IF(COUNTIF(L2135:R2135,"Y"),"V","I"))="V", IF(AND('Sponsor Response Form (SRF)'!D2135="M1", COUNTIF('OMS Response Form (ORF)'!C:C, B2135)&gt;0), "I", "V")="V"), "Valid","Invalid")," ")</f>
        <v xml:space="preserve"> </v>
      </c>
    </row>
    <row r="2136" spans="1:20" x14ac:dyDescent="0.25">
      <c r="A2136" s="69"/>
      <c r="B2136" s="70"/>
      <c r="C2136" s="71"/>
      <c r="D2136" s="72"/>
      <c r="E2136" s="72"/>
      <c r="F2136" s="72"/>
      <c r="G2136" s="72"/>
      <c r="H2136" s="72"/>
      <c r="I2136" s="72"/>
      <c r="J2136" s="72"/>
      <c r="K2136" s="72"/>
      <c r="L2136" s="72"/>
      <c r="M2136" s="72"/>
      <c r="N2136" s="72"/>
      <c r="O2136" s="72"/>
      <c r="P2136" s="72"/>
      <c r="Q2136" s="72"/>
      <c r="R2136" s="72"/>
      <c r="S2136" s="24" t="str">
        <f>IF(COUNTA(A2136:R2136)=0,"",IF(AND(COUNTA(A2136:C2136)=3,COUNTIF('SRF Drop Downs'!$B$2:$B$5,'Sponsor Response Form (SRF)'!D2136),COUNTIF('SRF Drop Downs'!$F$2:$F$5,'Sponsor Response Form (SRF)'!E2136),COUNTIF('SRF Drop Downs'!$C$2:$C$4,'Sponsor Response Form (SRF)'!F2136),COUNTIF('SRF Drop Downs'!$D$2:$D$6,'Sponsor Response Form (SRF)'!G2136),COUNTIF('SRF Drop Downs'!$A$2:$A$5,'Sponsor Response Form (SRF)'!H2136),COUNTIF('SRF Drop Downs'!$A$2:$A$4,'Sponsor Response Form (SRF)'!I2136),COUNTIF('SRF Drop Downs'!$A$2:$A$5,'Sponsor Response Form (SRF)'!J2136),COUNTIF('SRF Drop Downs'!$E$2:$E$7,'Sponsor Response Form (SRF)'!K2136),COUNTIF('SRF Drop Downs'!$A$2:$A$4,'Sponsor Response Form (SRF)'!L2136),COUNTIF('SRF Drop Downs'!$A$2:$A$4,'Sponsor Response Form (SRF)'!M2136),COUNTIF('SRF Drop Downs'!$A$2:$A$4,'Sponsor Response Form (SRF)'!N2136),COUNTIF('SRF Drop Downs'!$A$2:$A$4,'Sponsor Response Form (SRF)'!O2136),COUNTIF('SRF Drop Downs'!$A$2:$A$4,'Sponsor Response Form (SRF)'!P2136),COUNTIF('SRF Drop Downs'!$A$2:$A$4,'Sponsor Response Form (SRF)'!Q2136),COUNTIF('SRF Drop Downs'!$A$2:$A$4,'Sponsor Response Form (SRF)'!R2136)),"Complete","Incomplete"))</f>
        <v/>
      </c>
      <c r="T2136" s="25" t="str">
        <f>IF(S2136="Complete",IF(AND(NOT(ISNA(VLOOKUP(CONCATENATE(D2136,E2136,F2136,G2136,H2136,I2136,J2136,K2136),'SRF Drop Downs'!G:G,1,FALSE))),IF(AND(G2136&lt;&gt;"C3",K2136&lt;&gt;"O5"),IF(SUM(COUNTIF(L2136:R2136,"Y"),COUNTIF(L2136:R2136,"N"))=0,"V","I"),IF(COUNTIF(L2136:R2136,"Y"),"V","I"))="V", IF(AND('Sponsor Response Form (SRF)'!D2136="M1", COUNTIF('OMS Response Form (ORF)'!C:C, B2136)&gt;0), "I", "V")="V"), "Valid","Invalid")," ")</f>
        <v xml:space="preserve"> </v>
      </c>
    </row>
    <row r="2137" spans="1:20" x14ac:dyDescent="0.25">
      <c r="A2137" s="69"/>
      <c r="B2137" s="70"/>
      <c r="C2137" s="71"/>
      <c r="D2137" s="72"/>
      <c r="E2137" s="72"/>
      <c r="F2137" s="72"/>
      <c r="G2137" s="72"/>
      <c r="H2137" s="72"/>
      <c r="I2137" s="72"/>
      <c r="J2137" s="72"/>
      <c r="K2137" s="72"/>
      <c r="L2137" s="72"/>
      <c r="M2137" s="72"/>
      <c r="N2137" s="72"/>
      <c r="O2137" s="72"/>
      <c r="P2137" s="72"/>
      <c r="Q2137" s="72"/>
      <c r="R2137" s="72"/>
      <c r="S2137" s="24" t="str">
        <f>IF(COUNTA(A2137:R2137)=0,"",IF(AND(COUNTA(A2137:C2137)=3,COUNTIF('SRF Drop Downs'!$B$2:$B$5,'Sponsor Response Form (SRF)'!D2137),COUNTIF('SRF Drop Downs'!$F$2:$F$5,'Sponsor Response Form (SRF)'!E2137),COUNTIF('SRF Drop Downs'!$C$2:$C$4,'Sponsor Response Form (SRF)'!F2137),COUNTIF('SRF Drop Downs'!$D$2:$D$6,'Sponsor Response Form (SRF)'!G2137),COUNTIF('SRF Drop Downs'!$A$2:$A$5,'Sponsor Response Form (SRF)'!H2137),COUNTIF('SRF Drop Downs'!$A$2:$A$4,'Sponsor Response Form (SRF)'!I2137),COUNTIF('SRF Drop Downs'!$A$2:$A$5,'Sponsor Response Form (SRF)'!J2137),COUNTIF('SRF Drop Downs'!$E$2:$E$7,'Sponsor Response Form (SRF)'!K2137),COUNTIF('SRF Drop Downs'!$A$2:$A$4,'Sponsor Response Form (SRF)'!L2137),COUNTIF('SRF Drop Downs'!$A$2:$A$4,'Sponsor Response Form (SRF)'!M2137),COUNTIF('SRF Drop Downs'!$A$2:$A$4,'Sponsor Response Form (SRF)'!N2137),COUNTIF('SRF Drop Downs'!$A$2:$A$4,'Sponsor Response Form (SRF)'!O2137),COUNTIF('SRF Drop Downs'!$A$2:$A$4,'Sponsor Response Form (SRF)'!P2137),COUNTIF('SRF Drop Downs'!$A$2:$A$4,'Sponsor Response Form (SRF)'!Q2137),COUNTIF('SRF Drop Downs'!$A$2:$A$4,'Sponsor Response Form (SRF)'!R2137)),"Complete","Incomplete"))</f>
        <v/>
      </c>
      <c r="T2137" s="25" t="str">
        <f>IF(S2137="Complete",IF(AND(NOT(ISNA(VLOOKUP(CONCATENATE(D2137,E2137,F2137,G2137,H2137,I2137,J2137,K2137),'SRF Drop Downs'!G:G,1,FALSE))),IF(AND(G2137&lt;&gt;"C3",K2137&lt;&gt;"O5"),IF(SUM(COUNTIF(L2137:R2137,"Y"),COUNTIF(L2137:R2137,"N"))=0,"V","I"),IF(COUNTIF(L2137:R2137,"Y"),"V","I"))="V", IF(AND('Sponsor Response Form (SRF)'!D2137="M1", COUNTIF('OMS Response Form (ORF)'!C:C, B2137)&gt;0), "I", "V")="V"), "Valid","Invalid")," ")</f>
        <v xml:space="preserve"> </v>
      </c>
    </row>
    <row r="2138" spans="1:20" x14ac:dyDescent="0.25">
      <c r="A2138" s="69"/>
      <c r="B2138" s="70"/>
      <c r="C2138" s="71"/>
      <c r="D2138" s="72"/>
      <c r="E2138" s="72"/>
      <c r="F2138" s="72"/>
      <c r="G2138" s="72"/>
      <c r="H2138" s="72"/>
      <c r="I2138" s="72"/>
      <c r="J2138" s="72"/>
      <c r="K2138" s="72"/>
      <c r="L2138" s="72"/>
      <c r="M2138" s="72"/>
      <c r="N2138" s="72"/>
      <c r="O2138" s="72"/>
      <c r="P2138" s="72"/>
      <c r="Q2138" s="72"/>
      <c r="R2138" s="72"/>
      <c r="S2138" s="24" t="str">
        <f>IF(COUNTA(A2138:R2138)=0,"",IF(AND(COUNTA(A2138:C2138)=3,COUNTIF('SRF Drop Downs'!$B$2:$B$5,'Sponsor Response Form (SRF)'!D2138),COUNTIF('SRF Drop Downs'!$F$2:$F$5,'Sponsor Response Form (SRF)'!E2138),COUNTIF('SRF Drop Downs'!$C$2:$C$4,'Sponsor Response Form (SRF)'!F2138),COUNTIF('SRF Drop Downs'!$D$2:$D$6,'Sponsor Response Form (SRF)'!G2138),COUNTIF('SRF Drop Downs'!$A$2:$A$5,'Sponsor Response Form (SRF)'!H2138),COUNTIF('SRF Drop Downs'!$A$2:$A$4,'Sponsor Response Form (SRF)'!I2138),COUNTIF('SRF Drop Downs'!$A$2:$A$5,'Sponsor Response Form (SRF)'!J2138),COUNTIF('SRF Drop Downs'!$E$2:$E$7,'Sponsor Response Form (SRF)'!K2138),COUNTIF('SRF Drop Downs'!$A$2:$A$4,'Sponsor Response Form (SRF)'!L2138),COUNTIF('SRF Drop Downs'!$A$2:$A$4,'Sponsor Response Form (SRF)'!M2138),COUNTIF('SRF Drop Downs'!$A$2:$A$4,'Sponsor Response Form (SRF)'!N2138),COUNTIF('SRF Drop Downs'!$A$2:$A$4,'Sponsor Response Form (SRF)'!O2138),COUNTIF('SRF Drop Downs'!$A$2:$A$4,'Sponsor Response Form (SRF)'!P2138),COUNTIF('SRF Drop Downs'!$A$2:$A$4,'Sponsor Response Form (SRF)'!Q2138),COUNTIF('SRF Drop Downs'!$A$2:$A$4,'Sponsor Response Form (SRF)'!R2138)),"Complete","Incomplete"))</f>
        <v/>
      </c>
      <c r="T2138" s="25" t="str">
        <f>IF(S2138="Complete",IF(AND(NOT(ISNA(VLOOKUP(CONCATENATE(D2138,E2138,F2138,G2138,H2138,I2138,J2138,K2138),'SRF Drop Downs'!G:G,1,FALSE))),IF(AND(G2138&lt;&gt;"C3",K2138&lt;&gt;"O5"),IF(SUM(COUNTIF(L2138:R2138,"Y"),COUNTIF(L2138:R2138,"N"))=0,"V","I"),IF(COUNTIF(L2138:R2138,"Y"),"V","I"))="V", IF(AND('Sponsor Response Form (SRF)'!D2138="M1", COUNTIF('OMS Response Form (ORF)'!C:C, B2138)&gt;0), "I", "V")="V"), "Valid","Invalid")," ")</f>
        <v xml:space="preserve"> </v>
      </c>
    </row>
    <row r="2139" spans="1:20" x14ac:dyDescent="0.25">
      <c r="A2139" s="69"/>
      <c r="B2139" s="70"/>
      <c r="C2139" s="71"/>
      <c r="D2139" s="72"/>
      <c r="E2139" s="72"/>
      <c r="F2139" s="72"/>
      <c r="G2139" s="72"/>
      <c r="H2139" s="72"/>
      <c r="I2139" s="72"/>
      <c r="J2139" s="72"/>
      <c r="K2139" s="72"/>
      <c r="L2139" s="72"/>
      <c r="M2139" s="72"/>
      <c r="N2139" s="72"/>
      <c r="O2139" s="72"/>
      <c r="P2139" s="72"/>
      <c r="Q2139" s="72"/>
      <c r="R2139" s="72"/>
      <c r="S2139" s="24" t="str">
        <f>IF(COUNTA(A2139:R2139)=0,"",IF(AND(COUNTA(A2139:C2139)=3,COUNTIF('SRF Drop Downs'!$B$2:$B$5,'Sponsor Response Form (SRF)'!D2139),COUNTIF('SRF Drop Downs'!$F$2:$F$5,'Sponsor Response Form (SRF)'!E2139),COUNTIF('SRF Drop Downs'!$C$2:$C$4,'Sponsor Response Form (SRF)'!F2139),COUNTIF('SRF Drop Downs'!$D$2:$D$6,'Sponsor Response Form (SRF)'!G2139),COUNTIF('SRF Drop Downs'!$A$2:$A$5,'Sponsor Response Form (SRF)'!H2139),COUNTIF('SRF Drop Downs'!$A$2:$A$4,'Sponsor Response Form (SRF)'!I2139),COUNTIF('SRF Drop Downs'!$A$2:$A$5,'Sponsor Response Form (SRF)'!J2139),COUNTIF('SRF Drop Downs'!$E$2:$E$7,'Sponsor Response Form (SRF)'!K2139),COUNTIF('SRF Drop Downs'!$A$2:$A$4,'Sponsor Response Form (SRF)'!L2139),COUNTIF('SRF Drop Downs'!$A$2:$A$4,'Sponsor Response Form (SRF)'!M2139),COUNTIF('SRF Drop Downs'!$A$2:$A$4,'Sponsor Response Form (SRF)'!N2139),COUNTIF('SRF Drop Downs'!$A$2:$A$4,'Sponsor Response Form (SRF)'!O2139),COUNTIF('SRF Drop Downs'!$A$2:$A$4,'Sponsor Response Form (SRF)'!P2139),COUNTIF('SRF Drop Downs'!$A$2:$A$4,'Sponsor Response Form (SRF)'!Q2139),COUNTIF('SRF Drop Downs'!$A$2:$A$4,'Sponsor Response Form (SRF)'!R2139)),"Complete","Incomplete"))</f>
        <v/>
      </c>
      <c r="T2139" s="25" t="str">
        <f>IF(S2139="Complete",IF(AND(NOT(ISNA(VLOOKUP(CONCATENATE(D2139,E2139,F2139,G2139,H2139,I2139,J2139,K2139),'SRF Drop Downs'!G:G,1,FALSE))),IF(AND(G2139&lt;&gt;"C3",K2139&lt;&gt;"O5"),IF(SUM(COUNTIF(L2139:R2139,"Y"),COUNTIF(L2139:R2139,"N"))=0,"V","I"),IF(COUNTIF(L2139:R2139,"Y"),"V","I"))="V", IF(AND('Sponsor Response Form (SRF)'!D2139="M1", COUNTIF('OMS Response Form (ORF)'!C:C, B2139)&gt;0), "I", "V")="V"), "Valid","Invalid")," ")</f>
        <v xml:space="preserve"> </v>
      </c>
    </row>
    <row r="2140" spans="1:20" x14ac:dyDescent="0.25">
      <c r="A2140" s="69"/>
      <c r="B2140" s="70"/>
      <c r="C2140" s="71"/>
      <c r="D2140" s="72"/>
      <c r="E2140" s="72"/>
      <c r="F2140" s="72"/>
      <c r="G2140" s="72"/>
      <c r="H2140" s="72"/>
      <c r="I2140" s="72"/>
      <c r="J2140" s="72"/>
      <c r="K2140" s="72"/>
      <c r="L2140" s="72"/>
      <c r="M2140" s="72"/>
      <c r="N2140" s="72"/>
      <c r="O2140" s="72"/>
      <c r="P2140" s="72"/>
      <c r="Q2140" s="72"/>
      <c r="R2140" s="72"/>
      <c r="S2140" s="24" t="str">
        <f>IF(COUNTA(A2140:R2140)=0,"",IF(AND(COUNTA(A2140:C2140)=3,COUNTIF('SRF Drop Downs'!$B$2:$B$5,'Sponsor Response Form (SRF)'!D2140),COUNTIF('SRF Drop Downs'!$F$2:$F$5,'Sponsor Response Form (SRF)'!E2140),COUNTIF('SRF Drop Downs'!$C$2:$C$4,'Sponsor Response Form (SRF)'!F2140),COUNTIF('SRF Drop Downs'!$D$2:$D$6,'Sponsor Response Form (SRF)'!G2140),COUNTIF('SRF Drop Downs'!$A$2:$A$5,'Sponsor Response Form (SRF)'!H2140),COUNTIF('SRF Drop Downs'!$A$2:$A$4,'Sponsor Response Form (SRF)'!I2140),COUNTIF('SRF Drop Downs'!$A$2:$A$5,'Sponsor Response Form (SRF)'!J2140),COUNTIF('SRF Drop Downs'!$E$2:$E$7,'Sponsor Response Form (SRF)'!K2140),COUNTIF('SRF Drop Downs'!$A$2:$A$4,'Sponsor Response Form (SRF)'!L2140),COUNTIF('SRF Drop Downs'!$A$2:$A$4,'Sponsor Response Form (SRF)'!M2140),COUNTIF('SRF Drop Downs'!$A$2:$A$4,'Sponsor Response Form (SRF)'!N2140),COUNTIF('SRF Drop Downs'!$A$2:$A$4,'Sponsor Response Form (SRF)'!O2140),COUNTIF('SRF Drop Downs'!$A$2:$A$4,'Sponsor Response Form (SRF)'!P2140),COUNTIF('SRF Drop Downs'!$A$2:$A$4,'Sponsor Response Form (SRF)'!Q2140),COUNTIF('SRF Drop Downs'!$A$2:$A$4,'Sponsor Response Form (SRF)'!R2140)),"Complete","Incomplete"))</f>
        <v/>
      </c>
      <c r="T2140" s="25" t="str">
        <f>IF(S2140="Complete",IF(AND(NOT(ISNA(VLOOKUP(CONCATENATE(D2140,E2140,F2140,G2140,H2140,I2140,J2140,K2140),'SRF Drop Downs'!G:G,1,FALSE))),IF(AND(G2140&lt;&gt;"C3",K2140&lt;&gt;"O5"),IF(SUM(COUNTIF(L2140:R2140,"Y"),COUNTIF(L2140:R2140,"N"))=0,"V","I"),IF(COUNTIF(L2140:R2140,"Y"),"V","I"))="V", IF(AND('Sponsor Response Form (SRF)'!D2140="M1", COUNTIF('OMS Response Form (ORF)'!C:C, B2140)&gt;0), "I", "V")="V"), "Valid","Invalid")," ")</f>
        <v xml:space="preserve"> </v>
      </c>
    </row>
    <row r="2141" spans="1:20" x14ac:dyDescent="0.25">
      <c r="A2141" s="69"/>
      <c r="B2141" s="70"/>
      <c r="C2141" s="71"/>
      <c r="D2141" s="72"/>
      <c r="E2141" s="72"/>
      <c r="F2141" s="72"/>
      <c r="G2141" s="72"/>
      <c r="H2141" s="72"/>
      <c r="I2141" s="72"/>
      <c r="J2141" s="72"/>
      <c r="K2141" s="72"/>
      <c r="L2141" s="72"/>
      <c r="M2141" s="72"/>
      <c r="N2141" s="72"/>
      <c r="O2141" s="72"/>
      <c r="P2141" s="72"/>
      <c r="Q2141" s="72"/>
      <c r="R2141" s="72"/>
      <c r="S2141" s="24" t="str">
        <f>IF(COUNTA(A2141:R2141)=0,"",IF(AND(COUNTA(A2141:C2141)=3,COUNTIF('SRF Drop Downs'!$B$2:$B$5,'Sponsor Response Form (SRF)'!D2141),COUNTIF('SRF Drop Downs'!$F$2:$F$5,'Sponsor Response Form (SRF)'!E2141),COUNTIF('SRF Drop Downs'!$C$2:$C$4,'Sponsor Response Form (SRF)'!F2141),COUNTIF('SRF Drop Downs'!$D$2:$D$6,'Sponsor Response Form (SRF)'!G2141),COUNTIF('SRF Drop Downs'!$A$2:$A$5,'Sponsor Response Form (SRF)'!H2141),COUNTIF('SRF Drop Downs'!$A$2:$A$4,'Sponsor Response Form (SRF)'!I2141),COUNTIF('SRF Drop Downs'!$A$2:$A$5,'Sponsor Response Form (SRF)'!J2141),COUNTIF('SRF Drop Downs'!$E$2:$E$7,'Sponsor Response Form (SRF)'!K2141),COUNTIF('SRF Drop Downs'!$A$2:$A$4,'Sponsor Response Form (SRF)'!L2141),COUNTIF('SRF Drop Downs'!$A$2:$A$4,'Sponsor Response Form (SRF)'!M2141),COUNTIF('SRF Drop Downs'!$A$2:$A$4,'Sponsor Response Form (SRF)'!N2141),COUNTIF('SRF Drop Downs'!$A$2:$A$4,'Sponsor Response Form (SRF)'!O2141),COUNTIF('SRF Drop Downs'!$A$2:$A$4,'Sponsor Response Form (SRF)'!P2141),COUNTIF('SRF Drop Downs'!$A$2:$A$4,'Sponsor Response Form (SRF)'!Q2141),COUNTIF('SRF Drop Downs'!$A$2:$A$4,'Sponsor Response Form (SRF)'!R2141)),"Complete","Incomplete"))</f>
        <v/>
      </c>
      <c r="T2141" s="25" t="str">
        <f>IF(S2141="Complete",IF(AND(NOT(ISNA(VLOOKUP(CONCATENATE(D2141,E2141,F2141,G2141,H2141,I2141,J2141,K2141),'SRF Drop Downs'!G:G,1,FALSE))),IF(AND(G2141&lt;&gt;"C3",K2141&lt;&gt;"O5"),IF(SUM(COUNTIF(L2141:R2141,"Y"),COUNTIF(L2141:R2141,"N"))=0,"V","I"),IF(COUNTIF(L2141:R2141,"Y"),"V","I"))="V", IF(AND('Sponsor Response Form (SRF)'!D2141="M1", COUNTIF('OMS Response Form (ORF)'!C:C, B2141)&gt;0), "I", "V")="V"), "Valid","Invalid")," ")</f>
        <v xml:space="preserve"> </v>
      </c>
    </row>
    <row r="2142" spans="1:20" x14ac:dyDescent="0.25">
      <c r="A2142" s="69"/>
      <c r="B2142" s="70"/>
      <c r="C2142" s="71"/>
      <c r="D2142" s="72"/>
      <c r="E2142" s="72"/>
      <c r="F2142" s="72"/>
      <c r="G2142" s="72"/>
      <c r="H2142" s="72"/>
      <c r="I2142" s="72"/>
      <c r="J2142" s="72"/>
      <c r="K2142" s="72"/>
      <c r="L2142" s="72"/>
      <c r="M2142" s="72"/>
      <c r="N2142" s="72"/>
      <c r="O2142" s="72"/>
      <c r="P2142" s="72"/>
      <c r="Q2142" s="72"/>
      <c r="R2142" s="72"/>
      <c r="S2142" s="24" t="str">
        <f>IF(COUNTA(A2142:R2142)=0,"",IF(AND(COUNTA(A2142:C2142)=3,COUNTIF('SRF Drop Downs'!$B$2:$B$5,'Sponsor Response Form (SRF)'!D2142),COUNTIF('SRF Drop Downs'!$F$2:$F$5,'Sponsor Response Form (SRF)'!E2142),COUNTIF('SRF Drop Downs'!$C$2:$C$4,'Sponsor Response Form (SRF)'!F2142),COUNTIF('SRF Drop Downs'!$D$2:$D$6,'Sponsor Response Form (SRF)'!G2142),COUNTIF('SRF Drop Downs'!$A$2:$A$5,'Sponsor Response Form (SRF)'!H2142),COUNTIF('SRF Drop Downs'!$A$2:$A$4,'Sponsor Response Form (SRF)'!I2142),COUNTIF('SRF Drop Downs'!$A$2:$A$5,'Sponsor Response Form (SRF)'!J2142),COUNTIF('SRF Drop Downs'!$E$2:$E$7,'Sponsor Response Form (SRF)'!K2142),COUNTIF('SRF Drop Downs'!$A$2:$A$4,'Sponsor Response Form (SRF)'!L2142),COUNTIF('SRF Drop Downs'!$A$2:$A$4,'Sponsor Response Form (SRF)'!M2142),COUNTIF('SRF Drop Downs'!$A$2:$A$4,'Sponsor Response Form (SRF)'!N2142),COUNTIF('SRF Drop Downs'!$A$2:$A$4,'Sponsor Response Form (SRF)'!O2142),COUNTIF('SRF Drop Downs'!$A$2:$A$4,'Sponsor Response Form (SRF)'!P2142),COUNTIF('SRF Drop Downs'!$A$2:$A$4,'Sponsor Response Form (SRF)'!Q2142),COUNTIF('SRF Drop Downs'!$A$2:$A$4,'Sponsor Response Form (SRF)'!R2142)),"Complete","Incomplete"))</f>
        <v/>
      </c>
      <c r="T2142" s="25" t="str">
        <f>IF(S2142="Complete",IF(AND(NOT(ISNA(VLOOKUP(CONCATENATE(D2142,E2142,F2142,G2142,H2142,I2142,J2142,K2142),'SRF Drop Downs'!G:G,1,FALSE))),IF(AND(G2142&lt;&gt;"C3",K2142&lt;&gt;"O5"),IF(SUM(COUNTIF(L2142:R2142,"Y"),COUNTIF(L2142:R2142,"N"))=0,"V","I"),IF(COUNTIF(L2142:R2142,"Y"),"V","I"))="V", IF(AND('Sponsor Response Form (SRF)'!D2142="M1", COUNTIF('OMS Response Form (ORF)'!C:C, B2142)&gt;0), "I", "V")="V"), "Valid","Invalid")," ")</f>
        <v xml:space="preserve"> </v>
      </c>
    </row>
    <row r="2143" spans="1:20" x14ac:dyDescent="0.25">
      <c r="A2143" s="69"/>
      <c r="B2143" s="70"/>
      <c r="C2143" s="71"/>
      <c r="D2143" s="72"/>
      <c r="E2143" s="72"/>
      <c r="F2143" s="72"/>
      <c r="G2143" s="72"/>
      <c r="H2143" s="72"/>
      <c r="I2143" s="72"/>
      <c r="J2143" s="72"/>
      <c r="K2143" s="72"/>
      <c r="L2143" s="72"/>
      <c r="M2143" s="72"/>
      <c r="N2143" s="72"/>
      <c r="O2143" s="72"/>
      <c r="P2143" s="72"/>
      <c r="Q2143" s="72"/>
      <c r="R2143" s="72"/>
      <c r="S2143" s="24" t="str">
        <f>IF(COUNTA(A2143:R2143)=0,"",IF(AND(COUNTA(A2143:C2143)=3,COUNTIF('SRF Drop Downs'!$B$2:$B$5,'Sponsor Response Form (SRF)'!D2143),COUNTIF('SRF Drop Downs'!$F$2:$F$5,'Sponsor Response Form (SRF)'!E2143),COUNTIF('SRF Drop Downs'!$C$2:$C$4,'Sponsor Response Form (SRF)'!F2143),COUNTIF('SRF Drop Downs'!$D$2:$D$6,'Sponsor Response Form (SRF)'!G2143),COUNTIF('SRF Drop Downs'!$A$2:$A$5,'Sponsor Response Form (SRF)'!H2143),COUNTIF('SRF Drop Downs'!$A$2:$A$4,'Sponsor Response Form (SRF)'!I2143),COUNTIF('SRF Drop Downs'!$A$2:$A$5,'Sponsor Response Form (SRF)'!J2143),COUNTIF('SRF Drop Downs'!$E$2:$E$7,'Sponsor Response Form (SRF)'!K2143),COUNTIF('SRF Drop Downs'!$A$2:$A$4,'Sponsor Response Form (SRF)'!L2143),COUNTIF('SRF Drop Downs'!$A$2:$A$4,'Sponsor Response Form (SRF)'!M2143),COUNTIF('SRF Drop Downs'!$A$2:$A$4,'Sponsor Response Form (SRF)'!N2143),COUNTIF('SRF Drop Downs'!$A$2:$A$4,'Sponsor Response Form (SRF)'!O2143),COUNTIF('SRF Drop Downs'!$A$2:$A$4,'Sponsor Response Form (SRF)'!P2143),COUNTIF('SRF Drop Downs'!$A$2:$A$4,'Sponsor Response Form (SRF)'!Q2143),COUNTIF('SRF Drop Downs'!$A$2:$A$4,'Sponsor Response Form (SRF)'!R2143)),"Complete","Incomplete"))</f>
        <v/>
      </c>
      <c r="T2143" s="25" t="str">
        <f>IF(S2143="Complete",IF(AND(NOT(ISNA(VLOOKUP(CONCATENATE(D2143,E2143,F2143,G2143,H2143,I2143,J2143,K2143),'SRF Drop Downs'!G:G,1,FALSE))),IF(AND(G2143&lt;&gt;"C3",K2143&lt;&gt;"O5"),IF(SUM(COUNTIF(L2143:R2143,"Y"),COUNTIF(L2143:R2143,"N"))=0,"V","I"),IF(COUNTIF(L2143:R2143,"Y"),"V","I"))="V", IF(AND('Sponsor Response Form (SRF)'!D2143="M1", COUNTIF('OMS Response Form (ORF)'!C:C, B2143)&gt;0), "I", "V")="V"), "Valid","Invalid")," ")</f>
        <v xml:space="preserve"> </v>
      </c>
    </row>
    <row r="2144" spans="1:20" x14ac:dyDescent="0.25">
      <c r="A2144" s="69"/>
      <c r="B2144" s="70"/>
      <c r="C2144" s="71"/>
      <c r="D2144" s="72"/>
      <c r="E2144" s="72"/>
      <c r="F2144" s="72"/>
      <c r="G2144" s="72"/>
      <c r="H2144" s="72"/>
      <c r="I2144" s="72"/>
      <c r="J2144" s="72"/>
      <c r="K2144" s="72"/>
      <c r="L2144" s="72"/>
      <c r="M2144" s="72"/>
      <c r="N2144" s="72"/>
      <c r="O2144" s="72"/>
      <c r="P2144" s="72"/>
      <c r="Q2144" s="72"/>
      <c r="R2144" s="72"/>
      <c r="S2144" s="24" t="str">
        <f>IF(COUNTA(A2144:R2144)=0,"",IF(AND(COUNTA(A2144:C2144)=3,COUNTIF('SRF Drop Downs'!$B$2:$B$5,'Sponsor Response Form (SRF)'!D2144),COUNTIF('SRF Drop Downs'!$F$2:$F$5,'Sponsor Response Form (SRF)'!E2144),COUNTIF('SRF Drop Downs'!$C$2:$C$4,'Sponsor Response Form (SRF)'!F2144),COUNTIF('SRF Drop Downs'!$D$2:$D$6,'Sponsor Response Form (SRF)'!G2144),COUNTIF('SRF Drop Downs'!$A$2:$A$5,'Sponsor Response Form (SRF)'!H2144),COUNTIF('SRF Drop Downs'!$A$2:$A$4,'Sponsor Response Form (SRF)'!I2144),COUNTIF('SRF Drop Downs'!$A$2:$A$5,'Sponsor Response Form (SRF)'!J2144),COUNTIF('SRF Drop Downs'!$E$2:$E$7,'Sponsor Response Form (SRF)'!K2144),COUNTIF('SRF Drop Downs'!$A$2:$A$4,'Sponsor Response Form (SRF)'!L2144),COUNTIF('SRF Drop Downs'!$A$2:$A$4,'Sponsor Response Form (SRF)'!M2144),COUNTIF('SRF Drop Downs'!$A$2:$A$4,'Sponsor Response Form (SRF)'!N2144),COUNTIF('SRF Drop Downs'!$A$2:$A$4,'Sponsor Response Form (SRF)'!O2144),COUNTIF('SRF Drop Downs'!$A$2:$A$4,'Sponsor Response Form (SRF)'!P2144),COUNTIF('SRF Drop Downs'!$A$2:$A$4,'Sponsor Response Form (SRF)'!Q2144),COUNTIF('SRF Drop Downs'!$A$2:$A$4,'Sponsor Response Form (SRF)'!R2144)),"Complete","Incomplete"))</f>
        <v/>
      </c>
      <c r="T2144" s="25" t="str">
        <f>IF(S2144="Complete",IF(AND(NOT(ISNA(VLOOKUP(CONCATENATE(D2144,E2144,F2144,G2144,H2144,I2144,J2144,K2144),'SRF Drop Downs'!G:G,1,FALSE))),IF(AND(G2144&lt;&gt;"C3",K2144&lt;&gt;"O5"),IF(SUM(COUNTIF(L2144:R2144,"Y"),COUNTIF(L2144:R2144,"N"))=0,"V","I"),IF(COUNTIF(L2144:R2144,"Y"),"V","I"))="V", IF(AND('Sponsor Response Form (SRF)'!D2144="M1", COUNTIF('OMS Response Form (ORF)'!C:C, B2144)&gt;0), "I", "V")="V"), "Valid","Invalid")," ")</f>
        <v xml:space="preserve"> </v>
      </c>
    </row>
    <row r="2145" spans="1:20" x14ac:dyDescent="0.25">
      <c r="A2145" s="69"/>
      <c r="B2145" s="70"/>
      <c r="C2145" s="71"/>
      <c r="D2145" s="72"/>
      <c r="E2145" s="72"/>
      <c r="F2145" s="72"/>
      <c r="G2145" s="72"/>
      <c r="H2145" s="72"/>
      <c r="I2145" s="72"/>
      <c r="J2145" s="72"/>
      <c r="K2145" s="72"/>
      <c r="L2145" s="72"/>
      <c r="M2145" s="72"/>
      <c r="N2145" s="72"/>
      <c r="O2145" s="72"/>
      <c r="P2145" s="72"/>
      <c r="Q2145" s="72"/>
      <c r="R2145" s="72"/>
      <c r="S2145" s="24" t="str">
        <f>IF(COUNTA(A2145:R2145)=0,"",IF(AND(COUNTA(A2145:C2145)=3,COUNTIF('SRF Drop Downs'!$B$2:$B$5,'Sponsor Response Form (SRF)'!D2145),COUNTIF('SRF Drop Downs'!$F$2:$F$5,'Sponsor Response Form (SRF)'!E2145),COUNTIF('SRF Drop Downs'!$C$2:$C$4,'Sponsor Response Form (SRF)'!F2145),COUNTIF('SRF Drop Downs'!$D$2:$D$6,'Sponsor Response Form (SRF)'!G2145),COUNTIF('SRF Drop Downs'!$A$2:$A$5,'Sponsor Response Form (SRF)'!H2145),COUNTIF('SRF Drop Downs'!$A$2:$A$4,'Sponsor Response Form (SRF)'!I2145),COUNTIF('SRF Drop Downs'!$A$2:$A$5,'Sponsor Response Form (SRF)'!J2145),COUNTIF('SRF Drop Downs'!$E$2:$E$7,'Sponsor Response Form (SRF)'!K2145),COUNTIF('SRF Drop Downs'!$A$2:$A$4,'Sponsor Response Form (SRF)'!L2145),COUNTIF('SRF Drop Downs'!$A$2:$A$4,'Sponsor Response Form (SRF)'!M2145),COUNTIF('SRF Drop Downs'!$A$2:$A$4,'Sponsor Response Form (SRF)'!N2145),COUNTIF('SRF Drop Downs'!$A$2:$A$4,'Sponsor Response Form (SRF)'!O2145),COUNTIF('SRF Drop Downs'!$A$2:$A$4,'Sponsor Response Form (SRF)'!P2145),COUNTIF('SRF Drop Downs'!$A$2:$A$4,'Sponsor Response Form (SRF)'!Q2145),COUNTIF('SRF Drop Downs'!$A$2:$A$4,'Sponsor Response Form (SRF)'!R2145)),"Complete","Incomplete"))</f>
        <v/>
      </c>
      <c r="T2145" s="25" t="str">
        <f>IF(S2145="Complete",IF(AND(NOT(ISNA(VLOOKUP(CONCATENATE(D2145,E2145,F2145,G2145,H2145,I2145,J2145,K2145),'SRF Drop Downs'!G:G,1,FALSE))),IF(AND(G2145&lt;&gt;"C3",K2145&lt;&gt;"O5"),IF(SUM(COUNTIF(L2145:R2145,"Y"),COUNTIF(L2145:R2145,"N"))=0,"V","I"),IF(COUNTIF(L2145:R2145,"Y"),"V","I"))="V", IF(AND('Sponsor Response Form (SRF)'!D2145="M1", COUNTIF('OMS Response Form (ORF)'!C:C, B2145)&gt;0), "I", "V")="V"), "Valid","Invalid")," ")</f>
        <v xml:space="preserve"> </v>
      </c>
    </row>
    <row r="2146" spans="1:20" x14ac:dyDescent="0.25">
      <c r="A2146" s="69"/>
      <c r="B2146" s="70"/>
      <c r="C2146" s="71"/>
      <c r="D2146" s="72"/>
      <c r="E2146" s="72"/>
      <c r="F2146" s="72"/>
      <c r="G2146" s="72"/>
      <c r="H2146" s="72"/>
      <c r="I2146" s="72"/>
      <c r="J2146" s="72"/>
      <c r="K2146" s="72"/>
      <c r="L2146" s="72"/>
      <c r="M2146" s="72"/>
      <c r="N2146" s="72"/>
      <c r="O2146" s="72"/>
      <c r="P2146" s="72"/>
      <c r="Q2146" s="72"/>
      <c r="R2146" s="72"/>
      <c r="S2146" s="24" t="str">
        <f>IF(COUNTA(A2146:R2146)=0,"",IF(AND(COUNTA(A2146:C2146)=3,COUNTIF('SRF Drop Downs'!$B$2:$B$5,'Sponsor Response Form (SRF)'!D2146),COUNTIF('SRF Drop Downs'!$F$2:$F$5,'Sponsor Response Form (SRF)'!E2146),COUNTIF('SRF Drop Downs'!$C$2:$C$4,'Sponsor Response Form (SRF)'!F2146),COUNTIF('SRF Drop Downs'!$D$2:$D$6,'Sponsor Response Form (SRF)'!G2146),COUNTIF('SRF Drop Downs'!$A$2:$A$5,'Sponsor Response Form (SRF)'!H2146),COUNTIF('SRF Drop Downs'!$A$2:$A$4,'Sponsor Response Form (SRF)'!I2146),COUNTIF('SRF Drop Downs'!$A$2:$A$5,'Sponsor Response Form (SRF)'!J2146),COUNTIF('SRF Drop Downs'!$E$2:$E$7,'Sponsor Response Form (SRF)'!K2146),COUNTIF('SRF Drop Downs'!$A$2:$A$4,'Sponsor Response Form (SRF)'!L2146),COUNTIF('SRF Drop Downs'!$A$2:$A$4,'Sponsor Response Form (SRF)'!M2146),COUNTIF('SRF Drop Downs'!$A$2:$A$4,'Sponsor Response Form (SRF)'!N2146),COUNTIF('SRF Drop Downs'!$A$2:$A$4,'Sponsor Response Form (SRF)'!O2146),COUNTIF('SRF Drop Downs'!$A$2:$A$4,'Sponsor Response Form (SRF)'!P2146),COUNTIF('SRF Drop Downs'!$A$2:$A$4,'Sponsor Response Form (SRF)'!Q2146),COUNTIF('SRF Drop Downs'!$A$2:$A$4,'Sponsor Response Form (SRF)'!R2146)),"Complete","Incomplete"))</f>
        <v/>
      </c>
      <c r="T2146" s="25" t="str">
        <f>IF(S2146="Complete",IF(AND(NOT(ISNA(VLOOKUP(CONCATENATE(D2146,E2146,F2146,G2146,H2146,I2146,J2146,K2146),'SRF Drop Downs'!G:G,1,FALSE))),IF(AND(G2146&lt;&gt;"C3",K2146&lt;&gt;"O5"),IF(SUM(COUNTIF(L2146:R2146,"Y"),COUNTIF(L2146:R2146,"N"))=0,"V","I"),IF(COUNTIF(L2146:R2146,"Y"),"V","I"))="V", IF(AND('Sponsor Response Form (SRF)'!D2146="M1", COUNTIF('OMS Response Form (ORF)'!C:C, B2146)&gt;0), "I", "V")="V"), "Valid","Invalid")," ")</f>
        <v xml:space="preserve"> </v>
      </c>
    </row>
    <row r="2147" spans="1:20" x14ac:dyDescent="0.25">
      <c r="A2147" s="69"/>
      <c r="B2147" s="70"/>
      <c r="C2147" s="71"/>
      <c r="D2147" s="72"/>
      <c r="E2147" s="72"/>
      <c r="F2147" s="72"/>
      <c r="G2147" s="72"/>
      <c r="H2147" s="72"/>
      <c r="I2147" s="72"/>
      <c r="J2147" s="72"/>
      <c r="K2147" s="72"/>
      <c r="L2147" s="72"/>
      <c r="M2147" s="72"/>
      <c r="N2147" s="72"/>
      <c r="O2147" s="72"/>
      <c r="P2147" s="72"/>
      <c r="Q2147" s="72"/>
      <c r="R2147" s="72"/>
      <c r="S2147" s="24" t="str">
        <f>IF(COUNTA(A2147:R2147)=0,"",IF(AND(COUNTA(A2147:C2147)=3,COUNTIF('SRF Drop Downs'!$B$2:$B$5,'Sponsor Response Form (SRF)'!D2147),COUNTIF('SRF Drop Downs'!$F$2:$F$5,'Sponsor Response Form (SRF)'!E2147),COUNTIF('SRF Drop Downs'!$C$2:$C$4,'Sponsor Response Form (SRF)'!F2147),COUNTIF('SRF Drop Downs'!$D$2:$D$6,'Sponsor Response Form (SRF)'!G2147),COUNTIF('SRF Drop Downs'!$A$2:$A$5,'Sponsor Response Form (SRF)'!H2147),COUNTIF('SRF Drop Downs'!$A$2:$A$4,'Sponsor Response Form (SRF)'!I2147),COUNTIF('SRF Drop Downs'!$A$2:$A$5,'Sponsor Response Form (SRF)'!J2147),COUNTIF('SRF Drop Downs'!$E$2:$E$7,'Sponsor Response Form (SRF)'!K2147),COUNTIF('SRF Drop Downs'!$A$2:$A$4,'Sponsor Response Form (SRF)'!L2147),COUNTIF('SRF Drop Downs'!$A$2:$A$4,'Sponsor Response Form (SRF)'!M2147),COUNTIF('SRF Drop Downs'!$A$2:$A$4,'Sponsor Response Form (SRF)'!N2147),COUNTIF('SRF Drop Downs'!$A$2:$A$4,'Sponsor Response Form (SRF)'!O2147),COUNTIF('SRF Drop Downs'!$A$2:$A$4,'Sponsor Response Form (SRF)'!P2147),COUNTIF('SRF Drop Downs'!$A$2:$A$4,'Sponsor Response Form (SRF)'!Q2147),COUNTIF('SRF Drop Downs'!$A$2:$A$4,'Sponsor Response Form (SRF)'!R2147)),"Complete","Incomplete"))</f>
        <v/>
      </c>
      <c r="T2147" s="25" t="str">
        <f>IF(S2147="Complete",IF(AND(NOT(ISNA(VLOOKUP(CONCATENATE(D2147,E2147,F2147,G2147,H2147,I2147,J2147,K2147),'SRF Drop Downs'!G:G,1,FALSE))),IF(AND(G2147&lt;&gt;"C3",K2147&lt;&gt;"O5"),IF(SUM(COUNTIF(L2147:R2147,"Y"),COUNTIF(L2147:R2147,"N"))=0,"V","I"),IF(COUNTIF(L2147:R2147,"Y"),"V","I"))="V", IF(AND('Sponsor Response Form (SRF)'!D2147="M1", COUNTIF('OMS Response Form (ORF)'!C:C, B2147)&gt;0), "I", "V")="V"), "Valid","Invalid")," ")</f>
        <v xml:space="preserve"> </v>
      </c>
    </row>
    <row r="2148" spans="1:20" x14ac:dyDescent="0.25">
      <c r="A2148" s="69"/>
      <c r="B2148" s="70"/>
      <c r="C2148" s="71"/>
      <c r="D2148" s="72"/>
      <c r="E2148" s="72"/>
      <c r="F2148" s="72"/>
      <c r="G2148" s="72"/>
      <c r="H2148" s="72"/>
      <c r="I2148" s="72"/>
      <c r="J2148" s="72"/>
      <c r="K2148" s="72"/>
      <c r="L2148" s="72"/>
      <c r="M2148" s="72"/>
      <c r="N2148" s="72"/>
      <c r="O2148" s="72"/>
      <c r="P2148" s="72"/>
      <c r="Q2148" s="72"/>
      <c r="R2148" s="72"/>
      <c r="S2148" s="24" t="str">
        <f>IF(COUNTA(A2148:R2148)=0,"",IF(AND(COUNTA(A2148:C2148)=3,COUNTIF('SRF Drop Downs'!$B$2:$B$5,'Sponsor Response Form (SRF)'!D2148),COUNTIF('SRF Drop Downs'!$F$2:$F$5,'Sponsor Response Form (SRF)'!E2148),COUNTIF('SRF Drop Downs'!$C$2:$C$4,'Sponsor Response Form (SRF)'!F2148),COUNTIF('SRF Drop Downs'!$D$2:$D$6,'Sponsor Response Form (SRF)'!G2148),COUNTIF('SRF Drop Downs'!$A$2:$A$5,'Sponsor Response Form (SRF)'!H2148),COUNTIF('SRF Drop Downs'!$A$2:$A$4,'Sponsor Response Form (SRF)'!I2148),COUNTIF('SRF Drop Downs'!$A$2:$A$5,'Sponsor Response Form (SRF)'!J2148),COUNTIF('SRF Drop Downs'!$E$2:$E$7,'Sponsor Response Form (SRF)'!K2148),COUNTIF('SRF Drop Downs'!$A$2:$A$4,'Sponsor Response Form (SRF)'!L2148),COUNTIF('SRF Drop Downs'!$A$2:$A$4,'Sponsor Response Form (SRF)'!M2148),COUNTIF('SRF Drop Downs'!$A$2:$A$4,'Sponsor Response Form (SRF)'!N2148),COUNTIF('SRF Drop Downs'!$A$2:$A$4,'Sponsor Response Form (SRF)'!O2148),COUNTIF('SRF Drop Downs'!$A$2:$A$4,'Sponsor Response Form (SRF)'!P2148),COUNTIF('SRF Drop Downs'!$A$2:$A$4,'Sponsor Response Form (SRF)'!Q2148),COUNTIF('SRF Drop Downs'!$A$2:$A$4,'Sponsor Response Form (SRF)'!R2148)),"Complete","Incomplete"))</f>
        <v/>
      </c>
      <c r="T2148" s="25" t="str">
        <f>IF(S2148="Complete",IF(AND(NOT(ISNA(VLOOKUP(CONCATENATE(D2148,E2148,F2148,G2148,H2148,I2148,J2148,K2148),'SRF Drop Downs'!G:G,1,FALSE))),IF(AND(G2148&lt;&gt;"C3",K2148&lt;&gt;"O5"),IF(SUM(COUNTIF(L2148:R2148,"Y"),COUNTIF(L2148:R2148,"N"))=0,"V","I"),IF(COUNTIF(L2148:R2148,"Y"),"V","I"))="V", IF(AND('Sponsor Response Form (SRF)'!D2148="M1", COUNTIF('OMS Response Form (ORF)'!C:C, B2148)&gt;0), "I", "V")="V"), "Valid","Invalid")," ")</f>
        <v xml:space="preserve"> </v>
      </c>
    </row>
    <row r="2149" spans="1:20" x14ac:dyDescent="0.25">
      <c r="A2149" s="69"/>
      <c r="B2149" s="70"/>
      <c r="C2149" s="71"/>
      <c r="D2149" s="72"/>
      <c r="E2149" s="72"/>
      <c r="F2149" s="72"/>
      <c r="G2149" s="72"/>
      <c r="H2149" s="72"/>
      <c r="I2149" s="72"/>
      <c r="J2149" s="72"/>
      <c r="K2149" s="72"/>
      <c r="L2149" s="72"/>
      <c r="M2149" s="72"/>
      <c r="N2149" s="72"/>
      <c r="O2149" s="72"/>
      <c r="P2149" s="72"/>
      <c r="Q2149" s="72"/>
      <c r="R2149" s="72"/>
      <c r="S2149" s="24" t="str">
        <f>IF(COUNTA(A2149:R2149)=0,"",IF(AND(COUNTA(A2149:C2149)=3,COUNTIF('SRF Drop Downs'!$B$2:$B$5,'Sponsor Response Form (SRF)'!D2149),COUNTIF('SRF Drop Downs'!$F$2:$F$5,'Sponsor Response Form (SRF)'!E2149),COUNTIF('SRF Drop Downs'!$C$2:$C$4,'Sponsor Response Form (SRF)'!F2149),COUNTIF('SRF Drop Downs'!$D$2:$D$6,'Sponsor Response Form (SRF)'!G2149),COUNTIF('SRF Drop Downs'!$A$2:$A$5,'Sponsor Response Form (SRF)'!H2149),COUNTIF('SRF Drop Downs'!$A$2:$A$4,'Sponsor Response Form (SRF)'!I2149),COUNTIF('SRF Drop Downs'!$A$2:$A$5,'Sponsor Response Form (SRF)'!J2149),COUNTIF('SRF Drop Downs'!$E$2:$E$7,'Sponsor Response Form (SRF)'!K2149),COUNTIF('SRF Drop Downs'!$A$2:$A$4,'Sponsor Response Form (SRF)'!L2149),COUNTIF('SRF Drop Downs'!$A$2:$A$4,'Sponsor Response Form (SRF)'!M2149),COUNTIF('SRF Drop Downs'!$A$2:$A$4,'Sponsor Response Form (SRF)'!N2149),COUNTIF('SRF Drop Downs'!$A$2:$A$4,'Sponsor Response Form (SRF)'!O2149),COUNTIF('SRF Drop Downs'!$A$2:$A$4,'Sponsor Response Form (SRF)'!P2149),COUNTIF('SRF Drop Downs'!$A$2:$A$4,'Sponsor Response Form (SRF)'!Q2149),COUNTIF('SRF Drop Downs'!$A$2:$A$4,'Sponsor Response Form (SRF)'!R2149)),"Complete","Incomplete"))</f>
        <v/>
      </c>
      <c r="T2149" s="25" t="str">
        <f>IF(S2149="Complete",IF(AND(NOT(ISNA(VLOOKUP(CONCATENATE(D2149,E2149,F2149,G2149,H2149,I2149,J2149,K2149),'SRF Drop Downs'!G:G,1,FALSE))),IF(AND(G2149&lt;&gt;"C3",K2149&lt;&gt;"O5"),IF(SUM(COUNTIF(L2149:R2149,"Y"),COUNTIF(L2149:R2149,"N"))=0,"V","I"),IF(COUNTIF(L2149:R2149,"Y"),"V","I"))="V", IF(AND('Sponsor Response Form (SRF)'!D2149="M1", COUNTIF('OMS Response Form (ORF)'!C:C, B2149)&gt;0), "I", "V")="V"), "Valid","Invalid")," ")</f>
        <v xml:space="preserve"> </v>
      </c>
    </row>
    <row r="2150" spans="1:20" x14ac:dyDescent="0.25">
      <c r="A2150" s="69"/>
      <c r="B2150" s="70"/>
      <c r="C2150" s="71"/>
      <c r="D2150" s="72"/>
      <c r="E2150" s="72"/>
      <c r="F2150" s="72"/>
      <c r="G2150" s="72"/>
      <c r="H2150" s="72"/>
      <c r="I2150" s="72"/>
      <c r="J2150" s="72"/>
      <c r="K2150" s="72"/>
      <c r="L2150" s="72"/>
      <c r="M2150" s="72"/>
      <c r="N2150" s="72"/>
      <c r="O2150" s="72"/>
      <c r="P2150" s="72"/>
      <c r="Q2150" s="72"/>
      <c r="R2150" s="72"/>
      <c r="S2150" s="24" t="str">
        <f>IF(COUNTA(A2150:R2150)=0,"",IF(AND(COUNTA(A2150:C2150)=3,COUNTIF('SRF Drop Downs'!$B$2:$B$5,'Sponsor Response Form (SRF)'!D2150),COUNTIF('SRF Drop Downs'!$F$2:$F$5,'Sponsor Response Form (SRF)'!E2150),COUNTIF('SRF Drop Downs'!$C$2:$C$4,'Sponsor Response Form (SRF)'!F2150),COUNTIF('SRF Drop Downs'!$D$2:$D$6,'Sponsor Response Form (SRF)'!G2150),COUNTIF('SRF Drop Downs'!$A$2:$A$5,'Sponsor Response Form (SRF)'!H2150),COUNTIF('SRF Drop Downs'!$A$2:$A$4,'Sponsor Response Form (SRF)'!I2150),COUNTIF('SRF Drop Downs'!$A$2:$A$5,'Sponsor Response Form (SRF)'!J2150),COUNTIF('SRF Drop Downs'!$E$2:$E$7,'Sponsor Response Form (SRF)'!K2150),COUNTIF('SRF Drop Downs'!$A$2:$A$4,'Sponsor Response Form (SRF)'!L2150),COUNTIF('SRF Drop Downs'!$A$2:$A$4,'Sponsor Response Form (SRF)'!M2150),COUNTIF('SRF Drop Downs'!$A$2:$A$4,'Sponsor Response Form (SRF)'!N2150),COUNTIF('SRF Drop Downs'!$A$2:$A$4,'Sponsor Response Form (SRF)'!O2150),COUNTIF('SRF Drop Downs'!$A$2:$A$4,'Sponsor Response Form (SRF)'!P2150),COUNTIF('SRF Drop Downs'!$A$2:$A$4,'Sponsor Response Form (SRF)'!Q2150),COUNTIF('SRF Drop Downs'!$A$2:$A$4,'Sponsor Response Form (SRF)'!R2150)),"Complete","Incomplete"))</f>
        <v/>
      </c>
      <c r="T2150" s="25" t="str">
        <f>IF(S2150="Complete",IF(AND(NOT(ISNA(VLOOKUP(CONCATENATE(D2150,E2150,F2150,G2150,H2150,I2150,J2150,K2150),'SRF Drop Downs'!G:G,1,FALSE))),IF(AND(G2150&lt;&gt;"C3",K2150&lt;&gt;"O5"),IF(SUM(COUNTIF(L2150:R2150,"Y"),COUNTIF(L2150:R2150,"N"))=0,"V","I"),IF(COUNTIF(L2150:R2150,"Y"),"V","I"))="V", IF(AND('Sponsor Response Form (SRF)'!D2150="M1", COUNTIF('OMS Response Form (ORF)'!C:C, B2150)&gt;0), "I", "V")="V"), "Valid","Invalid")," ")</f>
        <v xml:space="preserve"> </v>
      </c>
    </row>
    <row r="2151" spans="1:20" x14ac:dyDescent="0.25">
      <c r="A2151" s="69"/>
      <c r="B2151" s="70"/>
      <c r="C2151" s="71"/>
      <c r="D2151" s="72"/>
      <c r="E2151" s="72"/>
      <c r="F2151" s="72"/>
      <c r="G2151" s="72"/>
      <c r="H2151" s="72"/>
      <c r="I2151" s="72"/>
      <c r="J2151" s="72"/>
      <c r="K2151" s="72"/>
      <c r="L2151" s="72"/>
      <c r="M2151" s="72"/>
      <c r="N2151" s="72"/>
      <c r="O2151" s="72"/>
      <c r="P2151" s="72"/>
      <c r="Q2151" s="72"/>
      <c r="R2151" s="72"/>
      <c r="S2151" s="24" t="str">
        <f>IF(COUNTA(A2151:R2151)=0,"",IF(AND(COUNTA(A2151:C2151)=3,COUNTIF('SRF Drop Downs'!$B$2:$B$5,'Sponsor Response Form (SRF)'!D2151),COUNTIF('SRF Drop Downs'!$F$2:$F$5,'Sponsor Response Form (SRF)'!E2151),COUNTIF('SRF Drop Downs'!$C$2:$C$4,'Sponsor Response Form (SRF)'!F2151),COUNTIF('SRF Drop Downs'!$D$2:$D$6,'Sponsor Response Form (SRF)'!G2151),COUNTIF('SRF Drop Downs'!$A$2:$A$5,'Sponsor Response Form (SRF)'!H2151),COUNTIF('SRF Drop Downs'!$A$2:$A$4,'Sponsor Response Form (SRF)'!I2151),COUNTIF('SRF Drop Downs'!$A$2:$A$5,'Sponsor Response Form (SRF)'!J2151),COUNTIF('SRF Drop Downs'!$E$2:$E$7,'Sponsor Response Form (SRF)'!K2151),COUNTIF('SRF Drop Downs'!$A$2:$A$4,'Sponsor Response Form (SRF)'!L2151),COUNTIF('SRF Drop Downs'!$A$2:$A$4,'Sponsor Response Form (SRF)'!M2151),COUNTIF('SRF Drop Downs'!$A$2:$A$4,'Sponsor Response Form (SRF)'!N2151),COUNTIF('SRF Drop Downs'!$A$2:$A$4,'Sponsor Response Form (SRF)'!O2151),COUNTIF('SRF Drop Downs'!$A$2:$A$4,'Sponsor Response Form (SRF)'!P2151),COUNTIF('SRF Drop Downs'!$A$2:$A$4,'Sponsor Response Form (SRF)'!Q2151),COUNTIF('SRF Drop Downs'!$A$2:$A$4,'Sponsor Response Form (SRF)'!R2151)),"Complete","Incomplete"))</f>
        <v/>
      </c>
      <c r="T2151" s="25" t="str">
        <f>IF(S2151="Complete",IF(AND(NOT(ISNA(VLOOKUP(CONCATENATE(D2151,E2151,F2151,G2151,H2151,I2151,J2151,K2151),'SRF Drop Downs'!G:G,1,FALSE))),IF(AND(G2151&lt;&gt;"C3",K2151&lt;&gt;"O5"),IF(SUM(COUNTIF(L2151:R2151,"Y"),COUNTIF(L2151:R2151,"N"))=0,"V","I"),IF(COUNTIF(L2151:R2151,"Y"),"V","I"))="V", IF(AND('Sponsor Response Form (SRF)'!D2151="M1", COUNTIF('OMS Response Form (ORF)'!C:C, B2151)&gt;0), "I", "V")="V"), "Valid","Invalid")," ")</f>
        <v xml:space="preserve"> </v>
      </c>
    </row>
    <row r="2152" spans="1:20" x14ac:dyDescent="0.25">
      <c r="A2152" s="69"/>
      <c r="B2152" s="70"/>
      <c r="C2152" s="71"/>
      <c r="D2152" s="72"/>
      <c r="E2152" s="72"/>
      <c r="F2152" s="72"/>
      <c r="G2152" s="72"/>
      <c r="H2152" s="72"/>
      <c r="I2152" s="72"/>
      <c r="J2152" s="72"/>
      <c r="K2152" s="72"/>
      <c r="L2152" s="72"/>
      <c r="M2152" s="72"/>
      <c r="N2152" s="72"/>
      <c r="O2152" s="72"/>
      <c r="P2152" s="72"/>
      <c r="Q2152" s="72"/>
      <c r="R2152" s="72"/>
      <c r="S2152" s="24" t="str">
        <f>IF(COUNTA(A2152:R2152)=0,"",IF(AND(COUNTA(A2152:C2152)=3,COUNTIF('SRF Drop Downs'!$B$2:$B$5,'Sponsor Response Form (SRF)'!D2152),COUNTIF('SRF Drop Downs'!$F$2:$F$5,'Sponsor Response Form (SRF)'!E2152),COUNTIF('SRF Drop Downs'!$C$2:$C$4,'Sponsor Response Form (SRF)'!F2152),COUNTIF('SRF Drop Downs'!$D$2:$D$6,'Sponsor Response Form (SRF)'!G2152),COUNTIF('SRF Drop Downs'!$A$2:$A$5,'Sponsor Response Form (SRF)'!H2152),COUNTIF('SRF Drop Downs'!$A$2:$A$4,'Sponsor Response Form (SRF)'!I2152),COUNTIF('SRF Drop Downs'!$A$2:$A$5,'Sponsor Response Form (SRF)'!J2152),COUNTIF('SRF Drop Downs'!$E$2:$E$7,'Sponsor Response Form (SRF)'!K2152),COUNTIF('SRF Drop Downs'!$A$2:$A$4,'Sponsor Response Form (SRF)'!L2152),COUNTIF('SRF Drop Downs'!$A$2:$A$4,'Sponsor Response Form (SRF)'!M2152),COUNTIF('SRF Drop Downs'!$A$2:$A$4,'Sponsor Response Form (SRF)'!N2152),COUNTIF('SRF Drop Downs'!$A$2:$A$4,'Sponsor Response Form (SRF)'!O2152),COUNTIF('SRF Drop Downs'!$A$2:$A$4,'Sponsor Response Form (SRF)'!P2152),COUNTIF('SRF Drop Downs'!$A$2:$A$4,'Sponsor Response Form (SRF)'!Q2152),COUNTIF('SRF Drop Downs'!$A$2:$A$4,'Sponsor Response Form (SRF)'!R2152)),"Complete","Incomplete"))</f>
        <v/>
      </c>
      <c r="T2152" s="25" t="str">
        <f>IF(S2152="Complete",IF(AND(NOT(ISNA(VLOOKUP(CONCATENATE(D2152,E2152,F2152,G2152,H2152,I2152,J2152,K2152),'SRF Drop Downs'!G:G,1,FALSE))),IF(AND(G2152&lt;&gt;"C3",K2152&lt;&gt;"O5"),IF(SUM(COUNTIF(L2152:R2152,"Y"),COUNTIF(L2152:R2152,"N"))=0,"V","I"),IF(COUNTIF(L2152:R2152,"Y"),"V","I"))="V", IF(AND('Sponsor Response Form (SRF)'!D2152="M1", COUNTIF('OMS Response Form (ORF)'!C:C, B2152)&gt;0), "I", "V")="V"), "Valid","Invalid")," ")</f>
        <v xml:space="preserve"> </v>
      </c>
    </row>
    <row r="2153" spans="1:20" x14ac:dyDescent="0.25">
      <c r="A2153" s="69"/>
      <c r="B2153" s="70"/>
      <c r="C2153" s="71"/>
      <c r="D2153" s="72"/>
      <c r="E2153" s="72"/>
      <c r="F2153" s="72"/>
      <c r="G2153" s="72"/>
      <c r="H2153" s="72"/>
      <c r="I2153" s="72"/>
      <c r="J2153" s="72"/>
      <c r="K2153" s="72"/>
      <c r="L2153" s="72"/>
      <c r="M2153" s="72"/>
      <c r="N2153" s="72"/>
      <c r="O2153" s="72"/>
      <c r="P2153" s="72"/>
      <c r="Q2153" s="72"/>
      <c r="R2153" s="72"/>
      <c r="S2153" s="24" t="str">
        <f>IF(COUNTA(A2153:R2153)=0,"",IF(AND(COUNTA(A2153:C2153)=3,COUNTIF('SRF Drop Downs'!$B$2:$B$5,'Sponsor Response Form (SRF)'!D2153),COUNTIF('SRF Drop Downs'!$F$2:$F$5,'Sponsor Response Form (SRF)'!E2153),COUNTIF('SRF Drop Downs'!$C$2:$C$4,'Sponsor Response Form (SRF)'!F2153),COUNTIF('SRF Drop Downs'!$D$2:$D$6,'Sponsor Response Form (SRF)'!G2153),COUNTIF('SRF Drop Downs'!$A$2:$A$5,'Sponsor Response Form (SRF)'!H2153),COUNTIF('SRF Drop Downs'!$A$2:$A$4,'Sponsor Response Form (SRF)'!I2153),COUNTIF('SRF Drop Downs'!$A$2:$A$5,'Sponsor Response Form (SRF)'!J2153),COUNTIF('SRF Drop Downs'!$E$2:$E$7,'Sponsor Response Form (SRF)'!K2153),COUNTIF('SRF Drop Downs'!$A$2:$A$4,'Sponsor Response Form (SRF)'!L2153),COUNTIF('SRF Drop Downs'!$A$2:$A$4,'Sponsor Response Form (SRF)'!M2153),COUNTIF('SRF Drop Downs'!$A$2:$A$4,'Sponsor Response Form (SRF)'!N2153),COUNTIF('SRF Drop Downs'!$A$2:$A$4,'Sponsor Response Form (SRF)'!O2153),COUNTIF('SRF Drop Downs'!$A$2:$A$4,'Sponsor Response Form (SRF)'!P2153),COUNTIF('SRF Drop Downs'!$A$2:$A$4,'Sponsor Response Form (SRF)'!Q2153),COUNTIF('SRF Drop Downs'!$A$2:$A$4,'Sponsor Response Form (SRF)'!R2153)),"Complete","Incomplete"))</f>
        <v/>
      </c>
      <c r="T2153" s="25" t="str">
        <f>IF(S2153="Complete",IF(AND(NOT(ISNA(VLOOKUP(CONCATENATE(D2153,E2153,F2153,G2153,H2153,I2153,J2153,K2153),'SRF Drop Downs'!G:G,1,FALSE))),IF(AND(G2153&lt;&gt;"C3",K2153&lt;&gt;"O5"),IF(SUM(COUNTIF(L2153:R2153,"Y"),COUNTIF(L2153:R2153,"N"))=0,"V","I"),IF(COUNTIF(L2153:R2153,"Y"),"V","I"))="V", IF(AND('Sponsor Response Form (SRF)'!D2153="M1", COUNTIF('OMS Response Form (ORF)'!C:C, B2153)&gt;0), "I", "V")="V"), "Valid","Invalid")," ")</f>
        <v xml:space="preserve"> </v>
      </c>
    </row>
    <row r="2154" spans="1:20" x14ac:dyDescent="0.25">
      <c r="A2154" s="69"/>
      <c r="B2154" s="70"/>
      <c r="C2154" s="71"/>
      <c r="D2154" s="72"/>
      <c r="E2154" s="72"/>
      <c r="F2154" s="72"/>
      <c r="G2154" s="72"/>
      <c r="H2154" s="72"/>
      <c r="I2154" s="72"/>
      <c r="J2154" s="72"/>
      <c r="K2154" s="72"/>
      <c r="L2154" s="72"/>
      <c r="M2154" s="72"/>
      <c r="N2154" s="72"/>
      <c r="O2154" s="72"/>
      <c r="P2154" s="72"/>
      <c r="Q2154" s="72"/>
      <c r="R2154" s="72"/>
      <c r="S2154" s="24" t="str">
        <f>IF(COUNTA(A2154:R2154)=0,"",IF(AND(COUNTA(A2154:C2154)=3,COUNTIF('SRF Drop Downs'!$B$2:$B$5,'Sponsor Response Form (SRF)'!D2154),COUNTIF('SRF Drop Downs'!$F$2:$F$5,'Sponsor Response Form (SRF)'!E2154),COUNTIF('SRF Drop Downs'!$C$2:$C$4,'Sponsor Response Form (SRF)'!F2154),COUNTIF('SRF Drop Downs'!$D$2:$D$6,'Sponsor Response Form (SRF)'!G2154),COUNTIF('SRF Drop Downs'!$A$2:$A$5,'Sponsor Response Form (SRF)'!H2154),COUNTIF('SRF Drop Downs'!$A$2:$A$4,'Sponsor Response Form (SRF)'!I2154),COUNTIF('SRF Drop Downs'!$A$2:$A$5,'Sponsor Response Form (SRF)'!J2154),COUNTIF('SRF Drop Downs'!$E$2:$E$7,'Sponsor Response Form (SRF)'!K2154),COUNTIF('SRF Drop Downs'!$A$2:$A$4,'Sponsor Response Form (SRF)'!L2154),COUNTIF('SRF Drop Downs'!$A$2:$A$4,'Sponsor Response Form (SRF)'!M2154),COUNTIF('SRF Drop Downs'!$A$2:$A$4,'Sponsor Response Form (SRF)'!N2154),COUNTIF('SRF Drop Downs'!$A$2:$A$4,'Sponsor Response Form (SRF)'!O2154),COUNTIF('SRF Drop Downs'!$A$2:$A$4,'Sponsor Response Form (SRF)'!P2154),COUNTIF('SRF Drop Downs'!$A$2:$A$4,'Sponsor Response Form (SRF)'!Q2154),COUNTIF('SRF Drop Downs'!$A$2:$A$4,'Sponsor Response Form (SRF)'!R2154)),"Complete","Incomplete"))</f>
        <v/>
      </c>
      <c r="T2154" s="25" t="str">
        <f>IF(S2154="Complete",IF(AND(NOT(ISNA(VLOOKUP(CONCATENATE(D2154,E2154,F2154,G2154,H2154,I2154,J2154,K2154),'SRF Drop Downs'!G:G,1,FALSE))),IF(AND(G2154&lt;&gt;"C3",K2154&lt;&gt;"O5"),IF(SUM(COUNTIF(L2154:R2154,"Y"),COUNTIF(L2154:R2154,"N"))=0,"V","I"),IF(COUNTIF(L2154:R2154,"Y"),"V","I"))="V", IF(AND('Sponsor Response Form (SRF)'!D2154="M1", COUNTIF('OMS Response Form (ORF)'!C:C, B2154)&gt;0), "I", "V")="V"), "Valid","Invalid")," ")</f>
        <v xml:space="preserve"> </v>
      </c>
    </row>
    <row r="2155" spans="1:20" x14ac:dyDescent="0.25">
      <c r="A2155" s="69"/>
      <c r="B2155" s="70"/>
      <c r="C2155" s="71"/>
      <c r="D2155" s="72"/>
      <c r="E2155" s="72"/>
      <c r="F2155" s="72"/>
      <c r="G2155" s="72"/>
      <c r="H2155" s="72"/>
      <c r="I2155" s="72"/>
      <c r="J2155" s="72"/>
      <c r="K2155" s="72"/>
      <c r="L2155" s="72"/>
      <c r="M2155" s="72"/>
      <c r="N2155" s="72"/>
      <c r="O2155" s="72"/>
      <c r="P2155" s="72"/>
      <c r="Q2155" s="72"/>
      <c r="R2155" s="72"/>
      <c r="S2155" s="24" t="str">
        <f>IF(COUNTA(A2155:R2155)=0,"",IF(AND(COUNTA(A2155:C2155)=3,COUNTIF('SRF Drop Downs'!$B$2:$B$5,'Sponsor Response Form (SRF)'!D2155),COUNTIF('SRF Drop Downs'!$F$2:$F$5,'Sponsor Response Form (SRF)'!E2155),COUNTIF('SRF Drop Downs'!$C$2:$C$4,'Sponsor Response Form (SRF)'!F2155),COUNTIF('SRF Drop Downs'!$D$2:$D$6,'Sponsor Response Form (SRF)'!G2155),COUNTIF('SRF Drop Downs'!$A$2:$A$5,'Sponsor Response Form (SRF)'!H2155),COUNTIF('SRF Drop Downs'!$A$2:$A$4,'Sponsor Response Form (SRF)'!I2155),COUNTIF('SRF Drop Downs'!$A$2:$A$5,'Sponsor Response Form (SRF)'!J2155),COUNTIF('SRF Drop Downs'!$E$2:$E$7,'Sponsor Response Form (SRF)'!K2155),COUNTIF('SRF Drop Downs'!$A$2:$A$4,'Sponsor Response Form (SRF)'!L2155),COUNTIF('SRF Drop Downs'!$A$2:$A$4,'Sponsor Response Form (SRF)'!M2155),COUNTIF('SRF Drop Downs'!$A$2:$A$4,'Sponsor Response Form (SRF)'!N2155),COUNTIF('SRF Drop Downs'!$A$2:$A$4,'Sponsor Response Form (SRF)'!O2155),COUNTIF('SRF Drop Downs'!$A$2:$A$4,'Sponsor Response Form (SRF)'!P2155),COUNTIF('SRF Drop Downs'!$A$2:$A$4,'Sponsor Response Form (SRF)'!Q2155),COUNTIF('SRF Drop Downs'!$A$2:$A$4,'Sponsor Response Form (SRF)'!R2155)),"Complete","Incomplete"))</f>
        <v/>
      </c>
      <c r="T2155" s="25" t="str">
        <f>IF(S2155="Complete",IF(AND(NOT(ISNA(VLOOKUP(CONCATENATE(D2155,E2155,F2155,G2155,H2155,I2155,J2155,K2155),'SRF Drop Downs'!G:G,1,FALSE))),IF(AND(G2155&lt;&gt;"C3",K2155&lt;&gt;"O5"),IF(SUM(COUNTIF(L2155:R2155,"Y"),COUNTIF(L2155:R2155,"N"))=0,"V","I"),IF(COUNTIF(L2155:R2155,"Y"),"V","I"))="V", IF(AND('Sponsor Response Form (SRF)'!D2155="M1", COUNTIF('OMS Response Form (ORF)'!C:C, B2155)&gt;0), "I", "V")="V"), "Valid","Invalid")," ")</f>
        <v xml:space="preserve"> </v>
      </c>
    </row>
    <row r="2156" spans="1:20" x14ac:dyDescent="0.25">
      <c r="A2156" s="69"/>
      <c r="B2156" s="70"/>
      <c r="C2156" s="71"/>
      <c r="D2156" s="72"/>
      <c r="E2156" s="72"/>
      <c r="F2156" s="72"/>
      <c r="G2156" s="72"/>
      <c r="H2156" s="72"/>
      <c r="I2156" s="72"/>
      <c r="J2156" s="72"/>
      <c r="K2156" s="72"/>
      <c r="L2156" s="72"/>
      <c r="M2156" s="72"/>
      <c r="N2156" s="72"/>
      <c r="O2156" s="72"/>
      <c r="P2156" s="72"/>
      <c r="Q2156" s="72"/>
      <c r="R2156" s="72"/>
      <c r="S2156" s="24" t="str">
        <f>IF(COUNTA(A2156:R2156)=0,"",IF(AND(COUNTA(A2156:C2156)=3,COUNTIF('SRF Drop Downs'!$B$2:$B$5,'Sponsor Response Form (SRF)'!D2156),COUNTIF('SRF Drop Downs'!$F$2:$F$5,'Sponsor Response Form (SRF)'!E2156),COUNTIF('SRF Drop Downs'!$C$2:$C$4,'Sponsor Response Form (SRF)'!F2156),COUNTIF('SRF Drop Downs'!$D$2:$D$6,'Sponsor Response Form (SRF)'!G2156),COUNTIF('SRF Drop Downs'!$A$2:$A$5,'Sponsor Response Form (SRF)'!H2156),COUNTIF('SRF Drop Downs'!$A$2:$A$4,'Sponsor Response Form (SRF)'!I2156),COUNTIF('SRF Drop Downs'!$A$2:$A$5,'Sponsor Response Form (SRF)'!J2156),COUNTIF('SRF Drop Downs'!$E$2:$E$7,'Sponsor Response Form (SRF)'!K2156),COUNTIF('SRF Drop Downs'!$A$2:$A$4,'Sponsor Response Form (SRF)'!L2156),COUNTIF('SRF Drop Downs'!$A$2:$A$4,'Sponsor Response Form (SRF)'!M2156),COUNTIF('SRF Drop Downs'!$A$2:$A$4,'Sponsor Response Form (SRF)'!N2156),COUNTIF('SRF Drop Downs'!$A$2:$A$4,'Sponsor Response Form (SRF)'!O2156),COUNTIF('SRF Drop Downs'!$A$2:$A$4,'Sponsor Response Form (SRF)'!P2156),COUNTIF('SRF Drop Downs'!$A$2:$A$4,'Sponsor Response Form (SRF)'!Q2156),COUNTIF('SRF Drop Downs'!$A$2:$A$4,'Sponsor Response Form (SRF)'!R2156)),"Complete","Incomplete"))</f>
        <v/>
      </c>
      <c r="T2156" s="25" t="str">
        <f>IF(S2156="Complete",IF(AND(NOT(ISNA(VLOOKUP(CONCATENATE(D2156,E2156,F2156,G2156,H2156,I2156,J2156,K2156),'SRF Drop Downs'!G:G,1,FALSE))),IF(AND(G2156&lt;&gt;"C3",K2156&lt;&gt;"O5"),IF(SUM(COUNTIF(L2156:R2156,"Y"),COUNTIF(L2156:R2156,"N"))=0,"V","I"),IF(COUNTIF(L2156:R2156,"Y"),"V","I"))="V", IF(AND('Sponsor Response Form (SRF)'!D2156="M1", COUNTIF('OMS Response Form (ORF)'!C:C, B2156)&gt;0), "I", "V")="V"), "Valid","Invalid")," ")</f>
        <v xml:space="preserve"> </v>
      </c>
    </row>
    <row r="2157" spans="1:20" x14ac:dyDescent="0.25">
      <c r="A2157" s="69"/>
      <c r="B2157" s="70"/>
      <c r="C2157" s="71"/>
      <c r="D2157" s="72"/>
      <c r="E2157" s="72"/>
      <c r="F2157" s="72"/>
      <c r="G2157" s="72"/>
      <c r="H2157" s="72"/>
      <c r="I2157" s="72"/>
      <c r="J2157" s="72"/>
      <c r="K2157" s="72"/>
      <c r="L2157" s="72"/>
      <c r="M2157" s="72"/>
      <c r="N2157" s="72"/>
      <c r="O2157" s="72"/>
      <c r="P2157" s="72"/>
      <c r="Q2157" s="72"/>
      <c r="R2157" s="72"/>
      <c r="S2157" s="24" t="str">
        <f>IF(COUNTA(A2157:R2157)=0,"",IF(AND(COUNTA(A2157:C2157)=3,COUNTIF('SRF Drop Downs'!$B$2:$B$5,'Sponsor Response Form (SRF)'!D2157),COUNTIF('SRF Drop Downs'!$F$2:$F$5,'Sponsor Response Form (SRF)'!E2157),COUNTIF('SRF Drop Downs'!$C$2:$C$4,'Sponsor Response Form (SRF)'!F2157),COUNTIF('SRF Drop Downs'!$D$2:$D$6,'Sponsor Response Form (SRF)'!G2157),COUNTIF('SRF Drop Downs'!$A$2:$A$5,'Sponsor Response Form (SRF)'!H2157),COUNTIF('SRF Drop Downs'!$A$2:$A$4,'Sponsor Response Form (SRF)'!I2157),COUNTIF('SRF Drop Downs'!$A$2:$A$5,'Sponsor Response Form (SRF)'!J2157),COUNTIF('SRF Drop Downs'!$E$2:$E$7,'Sponsor Response Form (SRF)'!K2157),COUNTIF('SRF Drop Downs'!$A$2:$A$4,'Sponsor Response Form (SRF)'!L2157),COUNTIF('SRF Drop Downs'!$A$2:$A$4,'Sponsor Response Form (SRF)'!M2157),COUNTIF('SRF Drop Downs'!$A$2:$A$4,'Sponsor Response Form (SRF)'!N2157),COUNTIF('SRF Drop Downs'!$A$2:$A$4,'Sponsor Response Form (SRF)'!O2157),COUNTIF('SRF Drop Downs'!$A$2:$A$4,'Sponsor Response Form (SRF)'!P2157),COUNTIF('SRF Drop Downs'!$A$2:$A$4,'Sponsor Response Form (SRF)'!Q2157),COUNTIF('SRF Drop Downs'!$A$2:$A$4,'Sponsor Response Form (SRF)'!R2157)),"Complete","Incomplete"))</f>
        <v/>
      </c>
      <c r="T2157" s="25" t="str">
        <f>IF(S2157="Complete",IF(AND(NOT(ISNA(VLOOKUP(CONCATENATE(D2157,E2157,F2157,G2157,H2157,I2157,J2157,K2157),'SRF Drop Downs'!G:G,1,FALSE))),IF(AND(G2157&lt;&gt;"C3",K2157&lt;&gt;"O5"),IF(SUM(COUNTIF(L2157:R2157,"Y"),COUNTIF(L2157:R2157,"N"))=0,"V","I"),IF(COUNTIF(L2157:R2157,"Y"),"V","I"))="V", IF(AND('Sponsor Response Form (SRF)'!D2157="M1", COUNTIF('OMS Response Form (ORF)'!C:C, B2157)&gt;0), "I", "V")="V"), "Valid","Invalid")," ")</f>
        <v xml:space="preserve"> </v>
      </c>
    </row>
    <row r="2158" spans="1:20" x14ac:dyDescent="0.25">
      <c r="A2158" s="69"/>
      <c r="B2158" s="70"/>
      <c r="C2158" s="71"/>
      <c r="D2158" s="72"/>
      <c r="E2158" s="72"/>
      <c r="F2158" s="72"/>
      <c r="G2158" s="72"/>
      <c r="H2158" s="72"/>
      <c r="I2158" s="72"/>
      <c r="J2158" s="72"/>
      <c r="K2158" s="72"/>
      <c r="L2158" s="72"/>
      <c r="M2158" s="72"/>
      <c r="N2158" s="72"/>
      <c r="O2158" s="72"/>
      <c r="P2158" s="72"/>
      <c r="Q2158" s="72"/>
      <c r="R2158" s="72"/>
      <c r="S2158" s="24" t="str">
        <f>IF(COUNTA(A2158:R2158)=0,"",IF(AND(COUNTA(A2158:C2158)=3,COUNTIF('SRF Drop Downs'!$B$2:$B$5,'Sponsor Response Form (SRF)'!D2158),COUNTIF('SRF Drop Downs'!$F$2:$F$5,'Sponsor Response Form (SRF)'!E2158),COUNTIF('SRF Drop Downs'!$C$2:$C$4,'Sponsor Response Form (SRF)'!F2158),COUNTIF('SRF Drop Downs'!$D$2:$D$6,'Sponsor Response Form (SRF)'!G2158),COUNTIF('SRF Drop Downs'!$A$2:$A$5,'Sponsor Response Form (SRF)'!H2158),COUNTIF('SRF Drop Downs'!$A$2:$A$4,'Sponsor Response Form (SRF)'!I2158),COUNTIF('SRF Drop Downs'!$A$2:$A$5,'Sponsor Response Form (SRF)'!J2158),COUNTIF('SRF Drop Downs'!$E$2:$E$7,'Sponsor Response Form (SRF)'!K2158),COUNTIF('SRF Drop Downs'!$A$2:$A$4,'Sponsor Response Form (SRF)'!L2158),COUNTIF('SRF Drop Downs'!$A$2:$A$4,'Sponsor Response Form (SRF)'!M2158),COUNTIF('SRF Drop Downs'!$A$2:$A$4,'Sponsor Response Form (SRF)'!N2158),COUNTIF('SRF Drop Downs'!$A$2:$A$4,'Sponsor Response Form (SRF)'!O2158),COUNTIF('SRF Drop Downs'!$A$2:$A$4,'Sponsor Response Form (SRF)'!P2158),COUNTIF('SRF Drop Downs'!$A$2:$A$4,'Sponsor Response Form (SRF)'!Q2158),COUNTIF('SRF Drop Downs'!$A$2:$A$4,'Sponsor Response Form (SRF)'!R2158)),"Complete","Incomplete"))</f>
        <v/>
      </c>
      <c r="T2158" s="25" t="str">
        <f>IF(S2158="Complete",IF(AND(NOT(ISNA(VLOOKUP(CONCATENATE(D2158,E2158,F2158,G2158,H2158,I2158,J2158,K2158),'SRF Drop Downs'!G:G,1,FALSE))),IF(AND(G2158&lt;&gt;"C3",K2158&lt;&gt;"O5"),IF(SUM(COUNTIF(L2158:R2158,"Y"),COUNTIF(L2158:R2158,"N"))=0,"V","I"),IF(COUNTIF(L2158:R2158,"Y"),"V","I"))="V", IF(AND('Sponsor Response Form (SRF)'!D2158="M1", COUNTIF('OMS Response Form (ORF)'!C:C, B2158)&gt;0), "I", "V")="V"), "Valid","Invalid")," ")</f>
        <v xml:space="preserve"> </v>
      </c>
    </row>
    <row r="2159" spans="1:20" x14ac:dyDescent="0.25">
      <c r="A2159" s="69"/>
      <c r="B2159" s="70"/>
      <c r="C2159" s="71"/>
      <c r="D2159" s="72"/>
      <c r="E2159" s="72"/>
      <c r="F2159" s="72"/>
      <c r="G2159" s="72"/>
      <c r="H2159" s="72"/>
      <c r="I2159" s="72"/>
      <c r="J2159" s="72"/>
      <c r="K2159" s="72"/>
      <c r="L2159" s="72"/>
      <c r="M2159" s="72"/>
      <c r="N2159" s="72"/>
      <c r="O2159" s="72"/>
      <c r="P2159" s="72"/>
      <c r="Q2159" s="72"/>
      <c r="R2159" s="72"/>
      <c r="S2159" s="24" t="str">
        <f>IF(COUNTA(A2159:R2159)=0,"",IF(AND(COUNTA(A2159:C2159)=3,COUNTIF('SRF Drop Downs'!$B$2:$B$5,'Sponsor Response Form (SRF)'!D2159),COUNTIF('SRF Drop Downs'!$F$2:$F$5,'Sponsor Response Form (SRF)'!E2159),COUNTIF('SRF Drop Downs'!$C$2:$C$4,'Sponsor Response Form (SRF)'!F2159),COUNTIF('SRF Drop Downs'!$D$2:$D$6,'Sponsor Response Form (SRF)'!G2159),COUNTIF('SRF Drop Downs'!$A$2:$A$5,'Sponsor Response Form (SRF)'!H2159),COUNTIF('SRF Drop Downs'!$A$2:$A$4,'Sponsor Response Form (SRF)'!I2159),COUNTIF('SRF Drop Downs'!$A$2:$A$5,'Sponsor Response Form (SRF)'!J2159),COUNTIF('SRF Drop Downs'!$E$2:$E$7,'Sponsor Response Form (SRF)'!K2159),COUNTIF('SRF Drop Downs'!$A$2:$A$4,'Sponsor Response Form (SRF)'!L2159),COUNTIF('SRF Drop Downs'!$A$2:$A$4,'Sponsor Response Form (SRF)'!M2159),COUNTIF('SRF Drop Downs'!$A$2:$A$4,'Sponsor Response Form (SRF)'!N2159),COUNTIF('SRF Drop Downs'!$A$2:$A$4,'Sponsor Response Form (SRF)'!O2159),COUNTIF('SRF Drop Downs'!$A$2:$A$4,'Sponsor Response Form (SRF)'!P2159),COUNTIF('SRF Drop Downs'!$A$2:$A$4,'Sponsor Response Form (SRF)'!Q2159),COUNTIF('SRF Drop Downs'!$A$2:$A$4,'Sponsor Response Form (SRF)'!R2159)),"Complete","Incomplete"))</f>
        <v/>
      </c>
      <c r="T2159" s="25" t="str">
        <f>IF(S2159="Complete",IF(AND(NOT(ISNA(VLOOKUP(CONCATENATE(D2159,E2159,F2159,G2159,H2159,I2159,J2159,K2159),'SRF Drop Downs'!G:G,1,FALSE))),IF(AND(G2159&lt;&gt;"C3",K2159&lt;&gt;"O5"),IF(SUM(COUNTIF(L2159:R2159,"Y"),COUNTIF(L2159:R2159,"N"))=0,"V","I"),IF(COUNTIF(L2159:R2159,"Y"),"V","I"))="V", IF(AND('Sponsor Response Form (SRF)'!D2159="M1", COUNTIF('OMS Response Form (ORF)'!C:C, B2159)&gt;0), "I", "V")="V"), "Valid","Invalid")," ")</f>
        <v xml:space="preserve"> </v>
      </c>
    </row>
    <row r="2160" spans="1:20" x14ac:dyDescent="0.25">
      <c r="A2160" s="69"/>
      <c r="B2160" s="70"/>
      <c r="C2160" s="71"/>
      <c r="D2160" s="72"/>
      <c r="E2160" s="72"/>
      <c r="F2160" s="72"/>
      <c r="G2160" s="72"/>
      <c r="H2160" s="72"/>
      <c r="I2160" s="72"/>
      <c r="J2160" s="72"/>
      <c r="K2160" s="72"/>
      <c r="L2160" s="72"/>
      <c r="M2160" s="72"/>
      <c r="N2160" s="72"/>
      <c r="O2160" s="72"/>
      <c r="P2160" s="72"/>
      <c r="Q2160" s="72"/>
      <c r="R2160" s="72"/>
      <c r="S2160" s="24" t="str">
        <f>IF(COUNTA(A2160:R2160)=0,"",IF(AND(COUNTA(A2160:C2160)=3,COUNTIF('SRF Drop Downs'!$B$2:$B$5,'Sponsor Response Form (SRF)'!D2160),COUNTIF('SRF Drop Downs'!$F$2:$F$5,'Sponsor Response Form (SRF)'!E2160),COUNTIF('SRF Drop Downs'!$C$2:$C$4,'Sponsor Response Form (SRF)'!F2160),COUNTIF('SRF Drop Downs'!$D$2:$D$6,'Sponsor Response Form (SRF)'!G2160),COUNTIF('SRF Drop Downs'!$A$2:$A$5,'Sponsor Response Form (SRF)'!H2160),COUNTIF('SRF Drop Downs'!$A$2:$A$4,'Sponsor Response Form (SRF)'!I2160),COUNTIF('SRF Drop Downs'!$A$2:$A$5,'Sponsor Response Form (SRF)'!J2160),COUNTIF('SRF Drop Downs'!$E$2:$E$7,'Sponsor Response Form (SRF)'!K2160),COUNTIF('SRF Drop Downs'!$A$2:$A$4,'Sponsor Response Form (SRF)'!L2160),COUNTIF('SRF Drop Downs'!$A$2:$A$4,'Sponsor Response Form (SRF)'!M2160),COUNTIF('SRF Drop Downs'!$A$2:$A$4,'Sponsor Response Form (SRF)'!N2160),COUNTIF('SRF Drop Downs'!$A$2:$A$4,'Sponsor Response Form (SRF)'!O2160),COUNTIF('SRF Drop Downs'!$A$2:$A$4,'Sponsor Response Form (SRF)'!P2160),COUNTIF('SRF Drop Downs'!$A$2:$A$4,'Sponsor Response Form (SRF)'!Q2160),COUNTIF('SRF Drop Downs'!$A$2:$A$4,'Sponsor Response Form (SRF)'!R2160)),"Complete","Incomplete"))</f>
        <v/>
      </c>
      <c r="T2160" s="25" t="str">
        <f>IF(S2160="Complete",IF(AND(NOT(ISNA(VLOOKUP(CONCATENATE(D2160,E2160,F2160,G2160,H2160,I2160,J2160,K2160),'SRF Drop Downs'!G:G,1,FALSE))),IF(AND(G2160&lt;&gt;"C3",K2160&lt;&gt;"O5"),IF(SUM(COUNTIF(L2160:R2160,"Y"),COUNTIF(L2160:R2160,"N"))=0,"V","I"),IF(COUNTIF(L2160:R2160,"Y"),"V","I"))="V", IF(AND('Sponsor Response Form (SRF)'!D2160="M1", COUNTIF('OMS Response Form (ORF)'!C:C, B2160)&gt;0), "I", "V")="V"), "Valid","Invalid")," ")</f>
        <v xml:space="preserve"> </v>
      </c>
    </row>
    <row r="2161" spans="1:20" x14ac:dyDescent="0.25">
      <c r="A2161" s="69"/>
      <c r="B2161" s="70"/>
      <c r="C2161" s="71"/>
      <c r="D2161" s="72"/>
      <c r="E2161" s="72"/>
      <c r="F2161" s="72"/>
      <c r="G2161" s="72"/>
      <c r="H2161" s="72"/>
      <c r="I2161" s="72"/>
      <c r="J2161" s="72"/>
      <c r="K2161" s="72"/>
      <c r="L2161" s="72"/>
      <c r="M2161" s="72"/>
      <c r="N2161" s="72"/>
      <c r="O2161" s="72"/>
      <c r="P2161" s="72"/>
      <c r="Q2161" s="72"/>
      <c r="R2161" s="72"/>
      <c r="S2161" s="24" t="str">
        <f>IF(COUNTA(A2161:R2161)=0,"",IF(AND(COUNTA(A2161:C2161)=3,COUNTIF('SRF Drop Downs'!$B$2:$B$5,'Sponsor Response Form (SRF)'!D2161),COUNTIF('SRF Drop Downs'!$F$2:$F$5,'Sponsor Response Form (SRF)'!E2161),COUNTIF('SRF Drop Downs'!$C$2:$C$4,'Sponsor Response Form (SRF)'!F2161),COUNTIF('SRF Drop Downs'!$D$2:$D$6,'Sponsor Response Form (SRF)'!G2161),COUNTIF('SRF Drop Downs'!$A$2:$A$5,'Sponsor Response Form (SRF)'!H2161),COUNTIF('SRF Drop Downs'!$A$2:$A$4,'Sponsor Response Form (SRF)'!I2161),COUNTIF('SRF Drop Downs'!$A$2:$A$5,'Sponsor Response Form (SRF)'!J2161),COUNTIF('SRF Drop Downs'!$E$2:$E$7,'Sponsor Response Form (SRF)'!K2161),COUNTIF('SRF Drop Downs'!$A$2:$A$4,'Sponsor Response Form (SRF)'!L2161),COUNTIF('SRF Drop Downs'!$A$2:$A$4,'Sponsor Response Form (SRF)'!M2161),COUNTIF('SRF Drop Downs'!$A$2:$A$4,'Sponsor Response Form (SRF)'!N2161),COUNTIF('SRF Drop Downs'!$A$2:$A$4,'Sponsor Response Form (SRF)'!O2161),COUNTIF('SRF Drop Downs'!$A$2:$A$4,'Sponsor Response Form (SRF)'!P2161),COUNTIF('SRF Drop Downs'!$A$2:$A$4,'Sponsor Response Form (SRF)'!Q2161),COUNTIF('SRF Drop Downs'!$A$2:$A$4,'Sponsor Response Form (SRF)'!R2161)),"Complete","Incomplete"))</f>
        <v/>
      </c>
      <c r="T2161" s="25" t="str">
        <f>IF(S2161="Complete",IF(AND(NOT(ISNA(VLOOKUP(CONCATENATE(D2161,E2161,F2161,G2161,H2161,I2161,J2161,K2161),'SRF Drop Downs'!G:G,1,FALSE))),IF(AND(G2161&lt;&gt;"C3",K2161&lt;&gt;"O5"),IF(SUM(COUNTIF(L2161:R2161,"Y"),COUNTIF(L2161:R2161,"N"))=0,"V","I"),IF(COUNTIF(L2161:R2161,"Y"),"V","I"))="V", IF(AND('Sponsor Response Form (SRF)'!D2161="M1", COUNTIF('OMS Response Form (ORF)'!C:C, B2161)&gt;0), "I", "V")="V"), "Valid","Invalid")," ")</f>
        <v xml:space="preserve"> </v>
      </c>
    </row>
    <row r="2162" spans="1:20" x14ac:dyDescent="0.25">
      <c r="A2162" s="69"/>
      <c r="B2162" s="70"/>
      <c r="C2162" s="71"/>
      <c r="D2162" s="72"/>
      <c r="E2162" s="72"/>
      <c r="F2162" s="72"/>
      <c r="G2162" s="72"/>
      <c r="H2162" s="72"/>
      <c r="I2162" s="72"/>
      <c r="J2162" s="72"/>
      <c r="K2162" s="72"/>
      <c r="L2162" s="72"/>
      <c r="M2162" s="72"/>
      <c r="N2162" s="72"/>
      <c r="O2162" s="72"/>
      <c r="P2162" s="72"/>
      <c r="Q2162" s="72"/>
      <c r="R2162" s="72"/>
      <c r="S2162" s="24" t="str">
        <f>IF(COUNTA(A2162:R2162)=0,"",IF(AND(COUNTA(A2162:C2162)=3,COUNTIF('SRF Drop Downs'!$B$2:$B$5,'Sponsor Response Form (SRF)'!D2162),COUNTIF('SRF Drop Downs'!$F$2:$F$5,'Sponsor Response Form (SRF)'!E2162),COUNTIF('SRF Drop Downs'!$C$2:$C$4,'Sponsor Response Form (SRF)'!F2162),COUNTIF('SRF Drop Downs'!$D$2:$D$6,'Sponsor Response Form (SRF)'!G2162),COUNTIF('SRF Drop Downs'!$A$2:$A$5,'Sponsor Response Form (SRF)'!H2162),COUNTIF('SRF Drop Downs'!$A$2:$A$4,'Sponsor Response Form (SRF)'!I2162),COUNTIF('SRF Drop Downs'!$A$2:$A$5,'Sponsor Response Form (SRF)'!J2162),COUNTIF('SRF Drop Downs'!$E$2:$E$7,'Sponsor Response Form (SRF)'!K2162),COUNTIF('SRF Drop Downs'!$A$2:$A$4,'Sponsor Response Form (SRF)'!L2162),COUNTIF('SRF Drop Downs'!$A$2:$A$4,'Sponsor Response Form (SRF)'!M2162),COUNTIF('SRF Drop Downs'!$A$2:$A$4,'Sponsor Response Form (SRF)'!N2162),COUNTIF('SRF Drop Downs'!$A$2:$A$4,'Sponsor Response Form (SRF)'!O2162),COUNTIF('SRF Drop Downs'!$A$2:$A$4,'Sponsor Response Form (SRF)'!P2162),COUNTIF('SRF Drop Downs'!$A$2:$A$4,'Sponsor Response Form (SRF)'!Q2162),COUNTIF('SRF Drop Downs'!$A$2:$A$4,'Sponsor Response Form (SRF)'!R2162)),"Complete","Incomplete"))</f>
        <v/>
      </c>
      <c r="T2162" s="25" t="str">
        <f>IF(S2162="Complete",IF(AND(NOT(ISNA(VLOOKUP(CONCATENATE(D2162,E2162,F2162,G2162,H2162,I2162,J2162,K2162),'SRF Drop Downs'!G:G,1,FALSE))),IF(AND(G2162&lt;&gt;"C3",K2162&lt;&gt;"O5"),IF(SUM(COUNTIF(L2162:R2162,"Y"),COUNTIF(L2162:R2162,"N"))=0,"V","I"),IF(COUNTIF(L2162:R2162,"Y"),"V","I"))="V", IF(AND('Sponsor Response Form (SRF)'!D2162="M1", COUNTIF('OMS Response Form (ORF)'!C:C, B2162)&gt;0), "I", "V")="V"), "Valid","Invalid")," ")</f>
        <v xml:space="preserve"> </v>
      </c>
    </row>
    <row r="2163" spans="1:20" x14ac:dyDescent="0.25">
      <c r="A2163" s="69"/>
      <c r="B2163" s="70"/>
      <c r="C2163" s="71"/>
      <c r="D2163" s="72"/>
      <c r="E2163" s="72"/>
      <c r="F2163" s="72"/>
      <c r="G2163" s="72"/>
      <c r="H2163" s="72"/>
      <c r="I2163" s="72"/>
      <c r="J2163" s="72"/>
      <c r="K2163" s="72"/>
      <c r="L2163" s="72"/>
      <c r="M2163" s="72"/>
      <c r="N2163" s="72"/>
      <c r="O2163" s="72"/>
      <c r="P2163" s="72"/>
      <c r="Q2163" s="72"/>
      <c r="R2163" s="72"/>
      <c r="S2163" s="24" t="str">
        <f>IF(COUNTA(A2163:R2163)=0,"",IF(AND(COUNTA(A2163:C2163)=3,COUNTIF('SRF Drop Downs'!$B$2:$B$5,'Sponsor Response Form (SRF)'!D2163),COUNTIF('SRF Drop Downs'!$F$2:$F$5,'Sponsor Response Form (SRF)'!E2163),COUNTIF('SRF Drop Downs'!$C$2:$C$4,'Sponsor Response Form (SRF)'!F2163),COUNTIF('SRF Drop Downs'!$D$2:$D$6,'Sponsor Response Form (SRF)'!G2163),COUNTIF('SRF Drop Downs'!$A$2:$A$5,'Sponsor Response Form (SRF)'!H2163),COUNTIF('SRF Drop Downs'!$A$2:$A$4,'Sponsor Response Form (SRF)'!I2163),COUNTIF('SRF Drop Downs'!$A$2:$A$5,'Sponsor Response Form (SRF)'!J2163),COUNTIF('SRF Drop Downs'!$E$2:$E$7,'Sponsor Response Form (SRF)'!K2163),COUNTIF('SRF Drop Downs'!$A$2:$A$4,'Sponsor Response Form (SRF)'!L2163),COUNTIF('SRF Drop Downs'!$A$2:$A$4,'Sponsor Response Form (SRF)'!M2163),COUNTIF('SRF Drop Downs'!$A$2:$A$4,'Sponsor Response Form (SRF)'!N2163),COUNTIF('SRF Drop Downs'!$A$2:$A$4,'Sponsor Response Form (SRF)'!O2163),COUNTIF('SRF Drop Downs'!$A$2:$A$4,'Sponsor Response Form (SRF)'!P2163),COUNTIF('SRF Drop Downs'!$A$2:$A$4,'Sponsor Response Form (SRF)'!Q2163),COUNTIF('SRF Drop Downs'!$A$2:$A$4,'Sponsor Response Form (SRF)'!R2163)),"Complete","Incomplete"))</f>
        <v/>
      </c>
      <c r="T2163" s="25" t="str">
        <f>IF(S2163="Complete",IF(AND(NOT(ISNA(VLOOKUP(CONCATENATE(D2163,E2163,F2163,G2163,H2163,I2163,J2163,K2163),'SRF Drop Downs'!G:G,1,FALSE))),IF(AND(G2163&lt;&gt;"C3",K2163&lt;&gt;"O5"),IF(SUM(COUNTIF(L2163:R2163,"Y"),COUNTIF(L2163:R2163,"N"))=0,"V","I"),IF(COUNTIF(L2163:R2163,"Y"),"V","I"))="V", IF(AND('Sponsor Response Form (SRF)'!D2163="M1", COUNTIF('OMS Response Form (ORF)'!C:C, B2163)&gt;0), "I", "V")="V"), "Valid","Invalid")," ")</f>
        <v xml:space="preserve"> </v>
      </c>
    </row>
    <row r="2164" spans="1:20" x14ac:dyDescent="0.25">
      <c r="A2164" s="69"/>
      <c r="B2164" s="70"/>
      <c r="C2164" s="71"/>
      <c r="D2164" s="72"/>
      <c r="E2164" s="72"/>
      <c r="F2164" s="72"/>
      <c r="G2164" s="72"/>
      <c r="H2164" s="72"/>
      <c r="I2164" s="72"/>
      <c r="J2164" s="72"/>
      <c r="K2164" s="72"/>
      <c r="L2164" s="72"/>
      <c r="M2164" s="72"/>
      <c r="N2164" s="72"/>
      <c r="O2164" s="72"/>
      <c r="P2164" s="72"/>
      <c r="Q2164" s="72"/>
      <c r="R2164" s="72"/>
      <c r="S2164" s="24" t="str">
        <f>IF(COUNTA(A2164:R2164)=0,"",IF(AND(COUNTA(A2164:C2164)=3,COUNTIF('SRF Drop Downs'!$B$2:$B$5,'Sponsor Response Form (SRF)'!D2164),COUNTIF('SRF Drop Downs'!$F$2:$F$5,'Sponsor Response Form (SRF)'!E2164),COUNTIF('SRF Drop Downs'!$C$2:$C$4,'Sponsor Response Form (SRF)'!F2164),COUNTIF('SRF Drop Downs'!$D$2:$D$6,'Sponsor Response Form (SRF)'!G2164),COUNTIF('SRF Drop Downs'!$A$2:$A$5,'Sponsor Response Form (SRF)'!H2164),COUNTIF('SRF Drop Downs'!$A$2:$A$4,'Sponsor Response Form (SRF)'!I2164),COUNTIF('SRF Drop Downs'!$A$2:$A$5,'Sponsor Response Form (SRF)'!J2164),COUNTIF('SRF Drop Downs'!$E$2:$E$7,'Sponsor Response Form (SRF)'!K2164),COUNTIF('SRF Drop Downs'!$A$2:$A$4,'Sponsor Response Form (SRF)'!L2164),COUNTIF('SRF Drop Downs'!$A$2:$A$4,'Sponsor Response Form (SRF)'!M2164),COUNTIF('SRF Drop Downs'!$A$2:$A$4,'Sponsor Response Form (SRF)'!N2164),COUNTIF('SRF Drop Downs'!$A$2:$A$4,'Sponsor Response Form (SRF)'!O2164),COUNTIF('SRF Drop Downs'!$A$2:$A$4,'Sponsor Response Form (SRF)'!P2164),COUNTIF('SRF Drop Downs'!$A$2:$A$4,'Sponsor Response Form (SRF)'!Q2164),COUNTIF('SRF Drop Downs'!$A$2:$A$4,'Sponsor Response Form (SRF)'!R2164)),"Complete","Incomplete"))</f>
        <v/>
      </c>
      <c r="T2164" s="25" t="str">
        <f>IF(S2164="Complete",IF(AND(NOT(ISNA(VLOOKUP(CONCATENATE(D2164,E2164,F2164,G2164,H2164,I2164,J2164,K2164),'SRF Drop Downs'!G:G,1,FALSE))),IF(AND(G2164&lt;&gt;"C3",K2164&lt;&gt;"O5"),IF(SUM(COUNTIF(L2164:R2164,"Y"),COUNTIF(L2164:R2164,"N"))=0,"V","I"),IF(COUNTIF(L2164:R2164,"Y"),"V","I"))="V", IF(AND('Sponsor Response Form (SRF)'!D2164="M1", COUNTIF('OMS Response Form (ORF)'!C:C, B2164)&gt;0), "I", "V")="V"), "Valid","Invalid")," ")</f>
        <v xml:space="preserve"> </v>
      </c>
    </row>
    <row r="2165" spans="1:20" x14ac:dyDescent="0.25">
      <c r="A2165" s="69"/>
      <c r="B2165" s="70"/>
      <c r="C2165" s="71"/>
      <c r="D2165" s="72"/>
      <c r="E2165" s="72"/>
      <c r="F2165" s="72"/>
      <c r="G2165" s="72"/>
      <c r="H2165" s="72"/>
      <c r="I2165" s="72"/>
      <c r="J2165" s="72"/>
      <c r="K2165" s="72"/>
      <c r="L2165" s="72"/>
      <c r="M2165" s="72"/>
      <c r="N2165" s="72"/>
      <c r="O2165" s="72"/>
      <c r="P2165" s="72"/>
      <c r="Q2165" s="72"/>
      <c r="R2165" s="72"/>
      <c r="S2165" s="24" t="str">
        <f>IF(COUNTA(A2165:R2165)=0,"",IF(AND(COUNTA(A2165:C2165)=3,COUNTIF('SRF Drop Downs'!$B$2:$B$5,'Sponsor Response Form (SRF)'!D2165),COUNTIF('SRF Drop Downs'!$F$2:$F$5,'Sponsor Response Form (SRF)'!E2165),COUNTIF('SRF Drop Downs'!$C$2:$C$4,'Sponsor Response Form (SRF)'!F2165),COUNTIF('SRF Drop Downs'!$D$2:$D$6,'Sponsor Response Form (SRF)'!G2165),COUNTIF('SRF Drop Downs'!$A$2:$A$5,'Sponsor Response Form (SRF)'!H2165),COUNTIF('SRF Drop Downs'!$A$2:$A$4,'Sponsor Response Form (SRF)'!I2165),COUNTIF('SRF Drop Downs'!$A$2:$A$5,'Sponsor Response Form (SRF)'!J2165),COUNTIF('SRF Drop Downs'!$E$2:$E$7,'Sponsor Response Form (SRF)'!K2165),COUNTIF('SRF Drop Downs'!$A$2:$A$4,'Sponsor Response Form (SRF)'!L2165),COUNTIF('SRF Drop Downs'!$A$2:$A$4,'Sponsor Response Form (SRF)'!M2165),COUNTIF('SRF Drop Downs'!$A$2:$A$4,'Sponsor Response Form (SRF)'!N2165),COUNTIF('SRF Drop Downs'!$A$2:$A$4,'Sponsor Response Form (SRF)'!O2165),COUNTIF('SRF Drop Downs'!$A$2:$A$4,'Sponsor Response Form (SRF)'!P2165),COUNTIF('SRF Drop Downs'!$A$2:$A$4,'Sponsor Response Form (SRF)'!Q2165),COUNTIF('SRF Drop Downs'!$A$2:$A$4,'Sponsor Response Form (SRF)'!R2165)),"Complete","Incomplete"))</f>
        <v/>
      </c>
      <c r="T2165" s="25" t="str">
        <f>IF(S2165="Complete",IF(AND(NOT(ISNA(VLOOKUP(CONCATENATE(D2165,E2165,F2165,G2165,H2165,I2165,J2165,K2165),'SRF Drop Downs'!G:G,1,FALSE))),IF(AND(G2165&lt;&gt;"C3",K2165&lt;&gt;"O5"),IF(SUM(COUNTIF(L2165:R2165,"Y"),COUNTIF(L2165:R2165,"N"))=0,"V","I"),IF(COUNTIF(L2165:R2165,"Y"),"V","I"))="V", IF(AND('Sponsor Response Form (SRF)'!D2165="M1", COUNTIF('OMS Response Form (ORF)'!C:C, B2165)&gt;0), "I", "V")="V"), "Valid","Invalid")," ")</f>
        <v xml:space="preserve"> </v>
      </c>
    </row>
    <row r="2166" spans="1:20" x14ac:dyDescent="0.25">
      <c r="A2166" s="69"/>
      <c r="B2166" s="70"/>
      <c r="C2166" s="71"/>
      <c r="D2166" s="72"/>
      <c r="E2166" s="72"/>
      <c r="F2166" s="72"/>
      <c r="G2166" s="72"/>
      <c r="H2166" s="72"/>
      <c r="I2166" s="72"/>
      <c r="J2166" s="72"/>
      <c r="K2166" s="72"/>
      <c r="L2166" s="72"/>
      <c r="M2166" s="72"/>
      <c r="N2166" s="72"/>
      <c r="O2166" s="72"/>
      <c r="P2166" s="72"/>
      <c r="Q2166" s="72"/>
      <c r="R2166" s="72"/>
      <c r="S2166" s="24" t="str">
        <f>IF(COUNTA(A2166:R2166)=0,"",IF(AND(COUNTA(A2166:C2166)=3,COUNTIF('SRF Drop Downs'!$B$2:$B$5,'Sponsor Response Form (SRF)'!D2166),COUNTIF('SRF Drop Downs'!$F$2:$F$5,'Sponsor Response Form (SRF)'!E2166),COUNTIF('SRF Drop Downs'!$C$2:$C$4,'Sponsor Response Form (SRF)'!F2166),COUNTIF('SRF Drop Downs'!$D$2:$D$6,'Sponsor Response Form (SRF)'!G2166),COUNTIF('SRF Drop Downs'!$A$2:$A$5,'Sponsor Response Form (SRF)'!H2166),COUNTIF('SRF Drop Downs'!$A$2:$A$4,'Sponsor Response Form (SRF)'!I2166),COUNTIF('SRF Drop Downs'!$A$2:$A$5,'Sponsor Response Form (SRF)'!J2166),COUNTIF('SRF Drop Downs'!$E$2:$E$7,'Sponsor Response Form (SRF)'!K2166),COUNTIF('SRF Drop Downs'!$A$2:$A$4,'Sponsor Response Form (SRF)'!L2166),COUNTIF('SRF Drop Downs'!$A$2:$A$4,'Sponsor Response Form (SRF)'!M2166),COUNTIF('SRF Drop Downs'!$A$2:$A$4,'Sponsor Response Form (SRF)'!N2166),COUNTIF('SRF Drop Downs'!$A$2:$A$4,'Sponsor Response Form (SRF)'!O2166),COUNTIF('SRF Drop Downs'!$A$2:$A$4,'Sponsor Response Form (SRF)'!P2166),COUNTIF('SRF Drop Downs'!$A$2:$A$4,'Sponsor Response Form (SRF)'!Q2166),COUNTIF('SRF Drop Downs'!$A$2:$A$4,'Sponsor Response Form (SRF)'!R2166)),"Complete","Incomplete"))</f>
        <v/>
      </c>
      <c r="T2166" s="25" t="str">
        <f>IF(S2166="Complete",IF(AND(NOT(ISNA(VLOOKUP(CONCATENATE(D2166,E2166,F2166,G2166,H2166,I2166,J2166,K2166),'SRF Drop Downs'!G:G,1,FALSE))),IF(AND(G2166&lt;&gt;"C3",K2166&lt;&gt;"O5"),IF(SUM(COUNTIF(L2166:R2166,"Y"),COUNTIF(L2166:R2166,"N"))=0,"V","I"),IF(COUNTIF(L2166:R2166,"Y"),"V","I"))="V", IF(AND('Sponsor Response Form (SRF)'!D2166="M1", COUNTIF('OMS Response Form (ORF)'!C:C, B2166)&gt;0), "I", "V")="V"), "Valid","Invalid")," ")</f>
        <v xml:space="preserve"> </v>
      </c>
    </row>
    <row r="2167" spans="1:20" x14ac:dyDescent="0.25">
      <c r="A2167" s="69"/>
      <c r="B2167" s="70"/>
      <c r="C2167" s="71"/>
      <c r="D2167" s="72"/>
      <c r="E2167" s="72"/>
      <c r="F2167" s="72"/>
      <c r="G2167" s="72"/>
      <c r="H2167" s="72"/>
      <c r="I2167" s="72"/>
      <c r="J2167" s="72"/>
      <c r="K2167" s="72"/>
      <c r="L2167" s="72"/>
      <c r="M2167" s="72"/>
      <c r="N2167" s="72"/>
      <c r="O2167" s="72"/>
      <c r="P2167" s="72"/>
      <c r="Q2167" s="72"/>
      <c r="R2167" s="72"/>
      <c r="S2167" s="24" t="str">
        <f>IF(COUNTA(A2167:R2167)=0,"",IF(AND(COUNTA(A2167:C2167)=3,COUNTIF('SRF Drop Downs'!$B$2:$B$5,'Sponsor Response Form (SRF)'!D2167),COUNTIF('SRF Drop Downs'!$F$2:$F$5,'Sponsor Response Form (SRF)'!E2167),COUNTIF('SRF Drop Downs'!$C$2:$C$4,'Sponsor Response Form (SRF)'!F2167),COUNTIF('SRF Drop Downs'!$D$2:$D$6,'Sponsor Response Form (SRF)'!G2167),COUNTIF('SRF Drop Downs'!$A$2:$A$5,'Sponsor Response Form (SRF)'!H2167),COUNTIF('SRF Drop Downs'!$A$2:$A$4,'Sponsor Response Form (SRF)'!I2167),COUNTIF('SRF Drop Downs'!$A$2:$A$5,'Sponsor Response Form (SRF)'!J2167),COUNTIF('SRF Drop Downs'!$E$2:$E$7,'Sponsor Response Form (SRF)'!K2167),COUNTIF('SRF Drop Downs'!$A$2:$A$4,'Sponsor Response Form (SRF)'!L2167),COUNTIF('SRF Drop Downs'!$A$2:$A$4,'Sponsor Response Form (SRF)'!M2167),COUNTIF('SRF Drop Downs'!$A$2:$A$4,'Sponsor Response Form (SRF)'!N2167),COUNTIF('SRF Drop Downs'!$A$2:$A$4,'Sponsor Response Form (SRF)'!O2167),COUNTIF('SRF Drop Downs'!$A$2:$A$4,'Sponsor Response Form (SRF)'!P2167),COUNTIF('SRF Drop Downs'!$A$2:$A$4,'Sponsor Response Form (SRF)'!Q2167),COUNTIF('SRF Drop Downs'!$A$2:$A$4,'Sponsor Response Form (SRF)'!R2167)),"Complete","Incomplete"))</f>
        <v/>
      </c>
      <c r="T2167" s="25" t="str">
        <f>IF(S2167="Complete",IF(AND(NOT(ISNA(VLOOKUP(CONCATENATE(D2167,E2167,F2167,G2167,H2167,I2167,J2167,K2167),'SRF Drop Downs'!G:G,1,FALSE))),IF(AND(G2167&lt;&gt;"C3",K2167&lt;&gt;"O5"),IF(SUM(COUNTIF(L2167:R2167,"Y"),COUNTIF(L2167:R2167,"N"))=0,"V","I"),IF(COUNTIF(L2167:R2167,"Y"),"V","I"))="V", IF(AND('Sponsor Response Form (SRF)'!D2167="M1", COUNTIF('OMS Response Form (ORF)'!C:C, B2167)&gt;0), "I", "V")="V"), "Valid","Invalid")," ")</f>
        <v xml:space="preserve"> </v>
      </c>
    </row>
    <row r="2168" spans="1:20" x14ac:dyDescent="0.25">
      <c r="A2168" s="69"/>
      <c r="B2168" s="70"/>
      <c r="C2168" s="71"/>
      <c r="D2168" s="72"/>
      <c r="E2168" s="72"/>
      <c r="F2168" s="72"/>
      <c r="G2168" s="72"/>
      <c r="H2168" s="72"/>
      <c r="I2168" s="72"/>
      <c r="J2168" s="72"/>
      <c r="K2168" s="72"/>
      <c r="L2168" s="72"/>
      <c r="M2168" s="72"/>
      <c r="N2168" s="72"/>
      <c r="O2168" s="72"/>
      <c r="P2168" s="72"/>
      <c r="Q2168" s="72"/>
      <c r="R2168" s="72"/>
      <c r="S2168" s="24" t="str">
        <f>IF(COUNTA(A2168:R2168)=0,"",IF(AND(COUNTA(A2168:C2168)=3,COUNTIF('SRF Drop Downs'!$B$2:$B$5,'Sponsor Response Form (SRF)'!D2168),COUNTIF('SRF Drop Downs'!$F$2:$F$5,'Sponsor Response Form (SRF)'!E2168),COUNTIF('SRF Drop Downs'!$C$2:$C$4,'Sponsor Response Form (SRF)'!F2168),COUNTIF('SRF Drop Downs'!$D$2:$D$6,'Sponsor Response Form (SRF)'!G2168),COUNTIF('SRF Drop Downs'!$A$2:$A$5,'Sponsor Response Form (SRF)'!H2168),COUNTIF('SRF Drop Downs'!$A$2:$A$4,'Sponsor Response Form (SRF)'!I2168),COUNTIF('SRF Drop Downs'!$A$2:$A$5,'Sponsor Response Form (SRF)'!J2168),COUNTIF('SRF Drop Downs'!$E$2:$E$7,'Sponsor Response Form (SRF)'!K2168),COUNTIF('SRF Drop Downs'!$A$2:$A$4,'Sponsor Response Form (SRF)'!L2168),COUNTIF('SRF Drop Downs'!$A$2:$A$4,'Sponsor Response Form (SRF)'!M2168),COUNTIF('SRF Drop Downs'!$A$2:$A$4,'Sponsor Response Form (SRF)'!N2168),COUNTIF('SRF Drop Downs'!$A$2:$A$4,'Sponsor Response Form (SRF)'!O2168),COUNTIF('SRF Drop Downs'!$A$2:$A$4,'Sponsor Response Form (SRF)'!P2168),COUNTIF('SRF Drop Downs'!$A$2:$A$4,'Sponsor Response Form (SRF)'!Q2168),COUNTIF('SRF Drop Downs'!$A$2:$A$4,'Sponsor Response Form (SRF)'!R2168)),"Complete","Incomplete"))</f>
        <v/>
      </c>
      <c r="T2168" s="25" t="str">
        <f>IF(S2168="Complete",IF(AND(NOT(ISNA(VLOOKUP(CONCATENATE(D2168,E2168,F2168,G2168,H2168,I2168,J2168,K2168),'SRF Drop Downs'!G:G,1,FALSE))),IF(AND(G2168&lt;&gt;"C3",K2168&lt;&gt;"O5"),IF(SUM(COUNTIF(L2168:R2168,"Y"),COUNTIF(L2168:R2168,"N"))=0,"V","I"),IF(COUNTIF(L2168:R2168,"Y"),"V","I"))="V", IF(AND('Sponsor Response Form (SRF)'!D2168="M1", COUNTIF('OMS Response Form (ORF)'!C:C, B2168)&gt;0), "I", "V")="V"), "Valid","Invalid")," ")</f>
        <v xml:space="preserve"> </v>
      </c>
    </row>
    <row r="2169" spans="1:20" x14ac:dyDescent="0.25">
      <c r="A2169" s="69"/>
      <c r="B2169" s="70"/>
      <c r="C2169" s="71"/>
      <c r="D2169" s="72"/>
      <c r="E2169" s="72"/>
      <c r="F2169" s="72"/>
      <c r="G2169" s="72"/>
      <c r="H2169" s="72"/>
      <c r="I2169" s="72"/>
      <c r="J2169" s="72"/>
      <c r="K2169" s="72"/>
      <c r="L2169" s="72"/>
      <c r="M2169" s="72"/>
      <c r="N2169" s="72"/>
      <c r="O2169" s="72"/>
      <c r="P2169" s="72"/>
      <c r="Q2169" s="72"/>
      <c r="R2169" s="72"/>
      <c r="S2169" s="24" t="str">
        <f>IF(COUNTA(A2169:R2169)=0,"",IF(AND(COUNTA(A2169:C2169)=3,COUNTIF('SRF Drop Downs'!$B$2:$B$5,'Sponsor Response Form (SRF)'!D2169),COUNTIF('SRF Drop Downs'!$F$2:$F$5,'Sponsor Response Form (SRF)'!E2169),COUNTIF('SRF Drop Downs'!$C$2:$C$4,'Sponsor Response Form (SRF)'!F2169),COUNTIF('SRF Drop Downs'!$D$2:$D$6,'Sponsor Response Form (SRF)'!G2169),COUNTIF('SRF Drop Downs'!$A$2:$A$5,'Sponsor Response Form (SRF)'!H2169),COUNTIF('SRF Drop Downs'!$A$2:$A$4,'Sponsor Response Form (SRF)'!I2169),COUNTIF('SRF Drop Downs'!$A$2:$A$5,'Sponsor Response Form (SRF)'!J2169),COUNTIF('SRF Drop Downs'!$E$2:$E$7,'Sponsor Response Form (SRF)'!K2169),COUNTIF('SRF Drop Downs'!$A$2:$A$4,'Sponsor Response Form (SRF)'!L2169),COUNTIF('SRF Drop Downs'!$A$2:$A$4,'Sponsor Response Form (SRF)'!M2169),COUNTIF('SRF Drop Downs'!$A$2:$A$4,'Sponsor Response Form (SRF)'!N2169),COUNTIF('SRF Drop Downs'!$A$2:$A$4,'Sponsor Response Form (SRF)'!O2169),COUNTIF('SRF Drop Downs'!$A$2:$A$4,'Sponsor Response Form (SRF)'!P2169),COUNTIF('SRF Drop Downs'!$A$2:$A$4,'Sponsor Response Form (SRF)'!Q2169),COUNTIF('SRF Drop Downs'!$A$2:$A$4,'Sponsor Response Form (SRF)'!R2169)),"Complete","Incomplete"))</f>
        <v/>
      </c>
      <c r="T2169" s="25" t="str">
        <f>IF(S2169="Complete",IF(AND(NOT(ISNA(VLOOKUP(CONCATENATE(D2169,E2169,F2169,G2169,H2169,I2169,J2169,K2169),'SRF Drop Downs'!G:G,1,FALSE))),IF(AND(G2169&lt;&gt;"C3",K2169&lt;&gt;"O5"),IF(SUM(COUNTIF(L2169:R2169,"Y"),COUNTIF(L2169:R2169,"N"))=0,"V","I"),IF(COUNTIF(L2169:R2169,"Y"),"V","I"))="V", IF(AND('Sponsor Response Form (SRF)'!D2169="M1", COUNTIF('OMS Response Form (ORF)'!C:C, B2169)&gt;0), "I", "V")="V"), "Valid","Invalid")," ")</f>
        <v xml:space="preserve"> </v>
      </c>
    </row>
    <row r="2170" spans="1:20" x14ac:dyDescent="0.25">
      <c r="A2170" s="69"/>
      <c r="B2170" s="70"/>
      <c r="C2170" s="71"/>
      <c r="D2170" s="72"/>
      <c r="E2170" s="72"/>
      <c r="F2170" s="72"/>
      <c r="G2170" s="72"/>
      <c r="H2170" s="72"/>
      <c r="I2170" s="72"/>
      <c r="J2170" s="72"/>
      <c r="K2170" s="72"/>
      <c r="L2170" s="72"/>
      <c r="M2170" s="72"/>
      <c r="N2170" s="72"/>
      <c r="O2170" s="72"/>
      <c r="P2170" s="72"/>
      <c r="Q2170" s="72"/>
      <c r="R2170" s="72"/>
      <c r="S2170" s="24" t="str">
        <f>IF(COUNTA(A2170:R2170)=0,"",IF(AND(COUNTA(A2170:C2170)=3,COUNTIF('SRF Drop Downs'!$B$2:$B$5,'Sponsor Response Form (SRF)'!D2170),COUNTIF('SRF Drop Downs'!$F$2:$F$5,'Sponsor Response Form (SRF)'!E2170),COUNTIF('SRF Drop Downs'!$C$2:$C$4,'Sponsor Response Form (SRF)'!F2170),COUNTIF('SRF Drop Downs'!$D$2:$D$6,'Sponsor Response Form (SRF)'!G2170),COUNTIF('SRF Drop Downs'!$A$2:$A$5,'Sponsor Response Form (SRF)'!H2170),COUNTIF('SRF Drop Downs'!$A$2:$A$4,'Sponsor Response Form (SRF)'!I2170),COUNTIF('SRF Drop Downs'!$A$2:$A$5,'Sponsor Response Form (SRF)'!J2170),COUNTIF('SRF Drop Downs'!$E$2:$E$7,'Sponsor Response Form (SRF)'!K2170),COUNTIF('SRF Drop Downs'!$A$2:$A$4,'Sponsor Response Form (SRF)'!L2170),COUNTIF('SRF Drop Downs'!$A$2:$A$4,'Sponsor Response Form (SRF)'!M2170),COUNTIF('SRF Drop Downs'!$A$2:$A$4,'Sponsor Response Form (SRF)'!N2170),COUNTIF('SRF Drop Downs'!$A$2:$A$4,'Sponsor Response Form (SRF)'!O2170),COUNTIF('SRF Drop Downs'!$A$2:$A$4,'Sponsor Response Form (SRF)'!P2170),COUNTIF('SRF Drop Downs'!$A$2:$A$4,'Sponsor Response Form (SRF)'!Q2170),COUNTIF('SRF Drop Downs'!$A$2:$A$4,'Sponsor Response Form (SRF)'!R2170)),"Complete","Incomplete"))</f>
        <v/>
      </c>
      <c r="T2170" s="25" t="str">
        <f>IF(S2170="Complete",IF(AND(NOT(ISNA(VLOOKUP(CONCATENATE(D2170,E2170,F2170,G2170,H2170,I2170,J2170,K2170),'SRF Drop Downs'!G:G,1,FALSE))),IF(AND(G2170&lt;&gt;"C3",K2170&lt;&gt;"O5"),IF(SUM(COUNTIF(L2170:R2170,"Y"),COUNTIF(L2170:R2170,"N"))=0,"V","I"),IF(COUNTIF(L2170:R2170,"Y"),"V","I"))="V", IF(AND('Sponsor Response Form (SRF)'!D2170="M1", COUNTIF('OMS Response Form (ORF)'!C:C, B2170)&gt;0), "I", "V")="V"), "Valid","Invalid")," ")</f>
        <v xml:space="preserve"> </v>
      </c>
    </row>
    <row r="2171" spans="1:20" x14ac:dyDescent="0.25">
      <c r="A2171" s="69"/>
      <c r="B2171" s="70"/>
      <c r="C2171" s="71"/>
      <c r="D2171" s="72"/>
      <c r="E2171" s="72"/>
      <c r="F2171" s="72"/>
      <c r="G2171" s="72"/>
      <c r="H2171" s="72"/>
      <c r="I2171" s="72"/>
      <c r="J2171" s="72"/>
      <c r="K2171" s="72"/>
      <c r="L2171" s="72"/>
      <c r="M2171" s="72"/>
      <c r="N2171" s="72"/>
      <c r="O2171" s="72"/>
      <c r="P2171" s="72"/>
      <c r="Q2171" s="72"/>
      <c r="R2171" s="72"/>
      <c r="S2171" s="24" t="str">
        <f>IF(COUNTA(A2171:R2171)=0,"",IF(AND(COUNTA(A2171:C2171)=3,COUNTIF('SRF Drop Downs'!$B$2:$B$5,'Sponsor Response Form (SRF)'!D2171),COUNTIF('SRF Drop Downs'!$F$2:$F$5,'Sponsor Response Form (SRF)'!E2171),COUNTIF('SRF Drop Downs'!$C$2:$C$4,'Sponsor Response Form (SRF)'!F2171),COUNTIF('SRF Drop Downs'!$D$2:$D$6,'Sponsor Response Form (SRF)'!G2171),COUNTIF('SRF Drop Downs'!$A$2:$A$5,'Sponsor Response Form (SRF)'!H2171),COUNTIF('SRF Drop Downs'!$A$2:$A$4,'Sponsor Response Form (SRF)'!I2171),COUNTIF('SRF Drop Downs'!$A$2:$A$5,'Sponsor Response Form (SRF)'!J2171),COUNTIF('SRF Drop Downs'!$E$2:$E$7,'Sponsor Response Form (SRF)'!K2171),COUNTIF('SRF Drop Downs'!$A$2:$A$4,'Sponsor Response Form (SRF)'!L2171),COUNTIF('SRF Drop Downs'!$A$2:$A$4,'Sponsor Response Form (SRF)'!M2171),COUNTIF('SRF Drop Downs'!$A$2:$A$4,'Sponsor Response Form (SRF)'!N2171),COUNTIF('SRF Drop Downs'!$A$2:$A$4,'Sponsor Response Form (SRF)'!O2171),COUNTIF('SRF Drop Downs'!$A$2:$A$4,'Sponsor Response Form (SRF)'!P2171),COUNTIF('SRF Drop Downs'!$A$2:$A$4,'Sponsor Response Form (SRF)'!Q2171),COUNTIF('SRF Drop Downs'!$A$2:$A$4,'Sponsor Response Form (SRF)'!R2171)),"Complete","Incomplete"))</f>
        <v/>
      </c>
      <c r="T2171" s="25" t="str">
        <f>IF(S2171="Complete",IF(AND(NOT(ISNA(VLOOKUP(CONCATENATE(D2171,E2171,F2171,G2171,H2171,I2171,J2171,K2171),'SRF Drop Downs'!G:G,1,FALSE))),IF(AND(G2171&lt;&gt;"C3",K2171&lt;&gt;"O5"),IF(SUM(COUNTIF(L2171:R2171,"Y"),COUNTIF(L2171:R2171,"N"))=0,"V","I"),IF(COUNTIF(L2171:R2171,"Y"),"V","I"))="V", IF(AND('Sponsor Response Form (SRF)'!D2171="M1", COUNTIF('OMS Response Form (ORF)'!C:C, B2171)&gt;0), "I", "V")="V"), "Valid","Invalid")," ")</f>
        <v xml:space="preserve"> </v>
      </c>
    </row>
    <row r="2172" spans="1:20" x14ac:dyDescent="0.25">
      <c r="A2172" s="69"/>
      <c r="B2172" s="70"/>
      <c r="C2172" s="71"/>
      <c r="D2172" s="72"/>
      <c r="E2172" s="72"/>
      <c r="F2172" s="72"/>
      <c r="G2172" s="72"/>
      <c r="H2172" s="72"/>
      <c r="I2172" s="72"/>
      <c r="J2172" s="72"/>
      <c r="K2172" s="72"/>
      <c r="L2172" s="72"/>
      <c r="M2172" s="72"/>
      <c r="N2172" s="72"/>
      <c r="O2172" s="72"/>
      <c r="P2172" s="72"/>
      <c r="Q2172" s="72"/>
      <c r="R2172" s="72"/>
      <c r="S2172" s="24" t="str">
        <f>IF(COUNTA(A2172:R2172)=0,"",IF(AND(COUNTA(A2172:C2172)=3,COUNTIF('SRF Drop Downs'!$B$2:$B$5,'Sponsor Response Form (SRF)'!D2172),COUNTIF('SRF Drop Downs'!$F$2:$F$5,'Sponsor Response Form (SRF)'!E2172),COUNTIF('SRF Drop Downs'!$C$2:$C$4,'Sponsor Response Form (SRF)'!F2172),COUNTIF('SRF Drop Downs'!$D$2:$D$6,'Sponsor Response Form (SRF)'!G2172),COUNTIF('SRF Drop Downs'!$A$2:$A$5,'Sponsor Response Form (SRF)'!H2172),COUNTIF('SRF Drop Downs'!$A$2:$A$4,'Sponsor Response Form (SRF)'!I2172),COUNTIF('SRF Drop Downs'!$A$2:$A$5,'Sponsor Response Form (SRF)'!J2172),COUNTIF('SRF Drop Downs'!$E$2:$E$7,'Sponsor Response Form (SRF)'!K2172),COUNTIF('SRF Drop Downs'!$A$2:$A$4,'Sponsor Response Form (SRF)'!L2172),COUNTIF('SRF Drop Downs'!$A$2:$A$4,'Sponsor Response Form (SRF)'!M2172),COUNTIF('SRF Drop Downs'!$A$2:$A$4,'Sponsor Response Form (SRF)'!N2172),COUNTIF('SRF Drop Downs'!$A$2:$A$4,'Sponsor Response Form (SRF)'!O2172),COUNTIF('SRF Drop Downs'!$A$2:$A$4,'Sponsor Response Form (SRF)'!P2172),COUNTIF('SRF Drop Downs'!$A$2:$A$4,'Sponsor Response Form (SRF)'!Q2172),COUNTIF('SRF Drop Downs'!$A$2:$A$4,'Sponsor Response Form (SRF)'!R2172)),"Complete","Incomplete"))</f>
        <v/>
      </c>
      <c r="T2172" s="25" t="str">
        <f>IF(S2172="Complete",IF(AND(NOT(ISNA(VLOOKUP(CONCATENATE(D2172,E2172,F2172,G2172,H2172,I2172,J2172,K2172),'SRF Drop Downs'!G:G,1,FALSE))),IF(AND(G2172&lt;&gt;"C3",K2172&lt;&gt;"O5"),IF(SUM(COUNTIF(L2172:R2172,"Y"),COUNTIF(L2172:R2172,"N"))=0,"V","I"),IF(COUNTIF(L2172:R2172,"Y"),"V","I"))="V", IF(AND('Sponsor Response Form (SRF)'!D2172="M1", COUNTIF('OMS Response Form (ORF)'!C:C, B2172)&gt;0), "I", "V")="V"), "Valid","Invalid")," ")</f>
        <v xml:space="preserve"> </v>
      </c>
    </row>
    <row r="2173" spans="1:20" x14ac:dyDescent="0.25">
      <c r="A2173" s="69"/>
      <c r="B2173" s="70"/>
      <c r="C2173" s="71"/>
      <c r="D2173" s="72"/>
      <c r="E2173" s="72"/>
      <c r="F2173" s="72"/>
      <c r="G2173" s="72"/>
      <c r="H2173" s="72"/>
      <c r="I2173" s="72"/>
      <c r="J2173" s="72"/>
      <c r="K2173" s="72"/>
      <c r="L2173" s="72"/>
      <c r="M2173" s="72"/>
      <c r="N2173" s="72"/>
      <c r="O2173" s="72"/>
      <c r="P2173" s="72"/>
      <c r="Q2173" s="72"/>
      <c r="R2173" s="72"/>
      <c r="S2173" s="24" t="str">
        <f>IF(COUNTA(A2173:R2173)=0,"",IF(AND(COUNTA(A2173:C2173)=3,COUNTIF('SRF Drop Downs'!$B$2:$B$5,'Sponsor Response Form (SRF)'!D2173),COUNTIF('SRF Drop Downs'!$F$2:$F$5,'Sponsor Response Form (SRF)'!E2173),COUNTIF('SRF Drop Downs'!$C$2:$C$4,'Sponsor Response Form (SRF)'!F2173),COUNTIF('SRF Drop Downs'!$D$2:$D$6,'Sponsor Response Form (SRF)'!G2173),COUNTIF('SRF Drop Downs'!$A$2:$A$5,'Sponsor Response Form (SRF)'!H2173),COUNTIF('SRF Drop Downs'!$A$2:$A$4,'Sponsor Response Form (SRF)'!I2173),COUNTIF('SRF Drop Downs'!$A$2:$A$5,'Sponsor Response Form (SRF)'!J2173),COUNTIF('SRF Drop Downs'!$E$2:$E$7,'Sponsor Response Form (SRF)'!K2173),COUNTIF('SRF Drop Downs'!$A$2:$A$4,'Sponsor Response Form (SRF)'!L2173),COUNTIF('SRF Drop Downs'!$A$2:$A$4,'Sponsor Response Form (SRF)'!M2173),COUNTIF('SRF Drop Downs'!$A$2:$A$4,'Sponsor Response Form (SRF)'!N2173),COUNTIF('SRF Drop Downs'!$A$2:$A$4,'Sponsor Response Form (SRF)'!O2173),COUNTIF('SRF Drop Downs'!$A$2:$A$4,'Sponsor Response Form (SRF)'!P2173),COUNTIF('SRF Drop Downs'!$A$2:$A$4,'Sponsor Response Form (SRF)'!Q2173),COUNTIF('SRF Drop Downs'!$A$2:$A$4,'Sponsor Response Form (SRF)'!R2173)),"Complete","Incomplete"))</f>
        <v/>
      </c>
      <c r="T2173" s="25" t="str">
        <f>IF(S2173="Complete",IF(AND(NOT(ISNA(VLOOKUP(CONCATENATE(D2173,E2173,F2173,G2173,H2173,I2173,J2173,K2173),'SRF Drop Downs'!G:G,1,FALSE))),IF(AND(G2173&lt;&gt;"C3",K2173&lt;&gt;"O5"),IF(SUM(COUNTIF(L2173:R2173,"Y"),COUNTIF(L2173:R2173,"N"))=0,"V","I"),IF(COUNTIF(L2173:R2173,"Y"),"V","I"))="V", IF(AND('Sponsor Response Form (SRF)'!D2173="M1", COUNTIF('OMS Response Form (ORF)'!C:C, B2173)&gt;0), "I", "V")="V"), "Valid","Invalid")," ")</f>
        <v xml:space="preserve"> </v>
      </c>
    </row>
    <row r="2174" spans="1:20" x14ac:dyDescent="0.25">
      <c r="A2174" s="69"/>
      <c r="B2174" s="70"/>
      <c r="C2174" s="71"/>
      <c r="D2174" s="72"/>
      <c r="E2174" s="72"/>
      <c r="F2174" s="72"/>
      <c r="G2174" s="72"/>
      <c r="H2174" s="72"/>
      <c r="I2174" s="72"/>
      <c r="J2174" s="72"/>
      <c r="K2174" s="72"/>
      <c r="L2174" s="72"/>
      <c r="M2174" s="72"/>
      <c r="N2174" s="72"/>
      <c r="O2174" s="72"/>
      <c r="P2174" s="72"/>
      <c r="Q2174" s="72"/>
      <c r="R2174" s="72"/>
      <c r="S2174" s="24" t="str">
        <f>IF(COUNTA(A2174:R2174)=0,"",IF(AND(COUNTA(A2174:C2174)=3,COUNTIF('SRF Drop Downs'!$B$2:$B$5,'Sponsor Response Form (SRF)'!D2174),COUNTIF('SRF Drop Downs'!$F$2:$F$5,'Sponsor Response Form (SRF)'!E2174),COUNTIF('SRF Drop Downs'!$C$2:$C$4,'Sponsor Response Form (SRF)'!F2174),COUNTIF('SRF Drop Downs'!$D$2:$D$6,'Sponsor Response Form (SRF)'!G2174),COUNTIF('SRF Drop Downs'!$A$2:$A$5,'Sponsor Response Form (SRF)'!H2174),COUNTIF('SRF Drop Downs'!$A$2:$A$4,'Sponsor Response Form (SRF)'!I2174),COUNTIF('SRF Drop Downs'!$A$2:$A$5,'Sponsor Response Form (SRF)'!J2174),COUNTIF('SRF Drop Downs'!$E$2:$E$7,'Sponsor Response Form (SRF)'!K2174),COUNTIF('SRF Drop Downs'!$A$2:$A$4,'Sponsor Response Form (SRF)'!L2174),COUNTIF('SRF Drop Downs'!$A$2:$A$4,'Sponsor Response Form (SRF)'!M2174),COUNTIF('SRF Drop Downs'!$A$2:$A$4,'Sponsor Response Form (SRF)'!N2174),COUNTIF('SRF Drop Downs'!$A$2:$A$4,'Sponsor Response Form (SRF)'!O2174),COUNTIF('SRF Drop Downs'!$A$2:$A$4,'Sponsor Response Form (SRF)'!P2174),COUNTIF('SRF Drop Downs'!$A$2:$A$4,'Sponsor Response Form (SRF)'!Q2174),COUNTIF('SRF Drop Downs'!$A$2:$A$4,'Sponsor Response Form (SRF)'!R2174)),"Complete","Incomplete"))</f>
        <v/>
      </c>
      <c r="T2174" s="25" t="str">
        <f>IF(S2174="Complete",IF(AND(NOT(ISNA(VLOOKUP(CONCATENATE(D2174,E2174,F2174,G2174,H2174,I2174,J2174,K2174),'SRF Drop Downs'!G:G,1,FALSE))),IF(AND(G2174&lt;&gt;"C3",K2174&lt;&gt;"O5"),IF(SUM(COUNTIF(L2174:R2174,"Y"),COUNTIF(L2174:R2174,"N"))=0,"V","I"),IF(COUNTIF(L2174:R2174,"Y"),"V","I"))="V", IF(AND('Sponsor Response Form (SRF)'!D2174="M1", COUNTIF('OMS Response Form (ORF)'!C:C, B2174)&gt;0), "I", "V")="V"), "Valid","Invalid")," ")</f>
        <v xml:space="preserve"> </v>
      </c>
    </row>
    <row r="2175" spans="1:20" x14ac:dyDescent="0.25">
      <c r="A2175" s="69"/>
      <c r="B2175" s="70"/>
      <c r="C2175" s="71"/>
      <c r="D2175" s="72"/>
      <c r="E2175" s="72"/>
      <c r="F2175" s="72"/>
      <c r="G2175" s="72"/>
      <c r="H2175" s="72"/>
      <c r="I2175" s="72"/>
      <c r="J2175" s="72"/>
      <c r="K2175" s="72"/>
      <c r="L2175" s="72"/>
      <c r="M2175" s="72"/>
      <c r="N2175" s="72"/>
      <c r="O2175" s="72"/>
      <c r="P2175" s="72"/>
      <c r="Q2175" s="72"/>
      <c r="R2175" s="72"/>
      <c r="S2175" s="24" t="str">
        <f>IF(COUNTA(A2175:R2175)=0,"",IF(AND(COUNTA(A2175:C2175)=3,COUNTIF('SRF Drop Downs'!$B$2:$B$5,'Sponsor Response Form (SRF)'!D2175),COUNTIF('SRF Drop Downs'!$F$2:$F$5,'Sponsor Response Form (SRF)'!E2175),COUNTIF('SRF Drop Downs'!$C$2:$C$4,'Sponsor Response Form (SRF)'!F2175),COUNTIF('SRF Drop Downs'!$D$2:$D$6,'Sponsor Response Form (SRF)'!G2175),COUNTIF('SRF Drop Downs'!$A$2:$A$5,'Sponsor Response Form (SRF)'!H2175),COUNTIF('SRF Drop Downs'!$A$2:$A$4,'Sponsor Response Form (SRF)'!I2175),COUNTIF('SRF Drop Downs'!$A$2:$A$5,'Sponsor Response Form (SRF)'!J2175),COUNTIF('SRF Drop Downs'!$E$2:$E$7,'Sponsor Response Form (SRF)'!K2175),COUNTIF('SRF Drop Downs'!$A$2:$A$4,'Sponsor Response Form (SRF)'!L2175),COUNTIF('SRF Drop Downs'!$A$2:$A$4,'Sponsor Response Form (SRF)'!M2175),COUNTIF('SRF Drop Downs'!$A$2:$A$4,'Sponsor Response Form (SRF)'!N2175),COUNTIF('SRF Drop Downs'!$A$2:$A$4,'Sponsor Response Form (SRF)'!O2175),COUNTIF('SRF Drop Downs'!$A$2:$A$4,'Sponsor Response Form (SRF)'!P2175),COUNTIF('SRF Drop Downs'!$A$2:$A$4,'Sponsor Response Form (SRF)'!Q2175),COUNTIF('SRF Drop Downs'!$A$2:$A$4,'Sponsor Response Form (SRF)'!R2175)),"Complete","Incomplete"))</f>
        <v/>
      </c>
      <c r="T2175" s="25" t="str">
        <f>IF(S2175="Complete",IF(AND(NOT(ISNA(VLOOKUP(CONCATENATE(D2175,E2175,F2175,G2175,H2175,I2175,J2175,K2175),'SRF Drop Downs'!G:G,1,FALSE))),IF(AND(G2175&lt;&gt;"C3",K2175&lt;&gt;"O5"),IF(SUM(COUNTIF(L2175:R2175,"Y"),COUNTIF(L2175:R2175,"N"))=0,"V","I"),IF(COUNTIF(L2175:R2175,"Y"),"V","I"))="V", IF(AND('Sponsor Response Form (SRF)'!D2175="M1", COUNTIF('OMS Response Form (ORF)'!C:C, B2175)&gt;0), "I", "V")="V"), "Valid","Invalid")," ")</f>
        <v xml:space="preserve"> </v>
      </c>
    </row>
    <row r="2176" spans="1:20" x14ac:dyDescent="0.25">
      <c r="A2176" s="69"/>
      <c r="B2176" s="70"/>
      <c r="C2176" s="71"/>
      <c r="D2176" s="72"/>
      <c r="E2176" s="72"/>
      <c r="F2176" s="72"/>
      <c r="G2176" s="72"/>
      <c r="H2176" s="72"/>
      <c r="I2176" s="72"/>
      <c r="J2176" s="72"/>
      <c r="K2176" s="72"/>
      <c r="L2176" s="72"/>
      <c r="M2176" s="72"/>
      <c r="N2176" s="72"/>
      <c r="O2176" s="72"/>
      <c r="P2176" s="72"/>
      <c r="Q2176" s="72"/>
      <c r="R2176" s="72"/>
      <c r="S2176" s="24" t="str">
        <f>IF(COUNTA(A2176:R2176)=0,"",IF(AND(COUNTA(A2176:C2176)=3,COUNTIF('SRF Drop Downs'!$B$2:$B$5,'Sponsor Response Form (SRF)'!D2176),COUNTIF('SRF Drop Downs'!$F$2:$F$5,'Sponsor Response Form (SRF)'!E2176),COUNTIF('SRF Drop Downs'!$C$2:$C$4,'Sponsor Response Form (SRF)'!F2176),COUNTIF('SRF Drop Downs'!$D$2:$D$6,'Sponsor Response Form (SRF)'!G2176),COUNTIF('SRF Drop Downs'!$A$2:$A$5,'Sponsor Response Form (SRF)'!H2176),COUNTIF('SRF Drop Downs'!$A$2:$A$4,'Sponsor Response Form (SRF)'!I2176),COUNTIF('SRF Drop Downs'!$A$2:$A$5,'Sponsor Response Form (SRF)'!J2176),COUNTIF('SRF Drop Downs'!$E$2:$E$7,'Sponsor Response Form (SRF)'!K2176),COUNTIF('SRF Drop Downs'!$A$2:$A$4,'Sponsor Response Form (SRF)'!L2176),COUNTIF('SRF Drop Downs'!$A$2:$A$4,'Sponsor Response Form (SRF)'!M2176),COUNTIF('SRF Drop Downs'!$A$2:$A$4,'Sponsor Response Form (SRF)'!N2176),COUNTIF('SRF Drop Downs'!$A$2:$A$4,'Sponsor Response Form (SRF)'!O2176),COUNTIF('SRF Drop Downs'!$A$2:$A$4,'Sponsor Response Form (SRF)'!P2176),COUNTIF('SRF Drop Downs'!$A$2:$A$4,'Sponsor Response Form (SRF)'!Q2176),COUNTIF('SRF Drop Downs'!$A$2:$A$4,'Sponsor Response Form (SRF)'!R2176)),"Complete","Incomplete"))</f>
        <v/>
      </c>
      <c r="T2176" s="25" t="str">
        <f>IF(S2176="Complete",IF(AND(NOT(ISNA(VLOOKUP(CONCATENATE(D2176,E2176,F2176,G2176,H2176,I2176,J2176,K2176),'SRF Drop Downs'!G:G,1,FALSE))),IF(AND(G2176&lt;&gt;"C3",K2176&lt;&gt;"O5"),IF(SUM(COUNTIF(L2176:R2176,"Y"),COUNTIF(L2176:R2176,"N"))=0,"V","I"),IF(COUNTIF(L2176:R2176,"Y"),"V","I"))="V", IF(AND('Sponsor Response Form (SRF)'!D2176="M1", COUNTIF('OMS Response Form (ORF)'!C:C, B2176)&gt;0), "I", "V")="V"), "Valid","Invalid")," ")</f>
        <v xml:space="preserve"> </v>
      </c>
    </row>
    <row r="2177" spans="1:20" x14ac:dyDescent="0.25">
      <c r="A2177" s="69"/>
      <c r="B2177" s="70"/>
      <c r="C2177" s="71"/>
      <c r="D2177" s="72"/>
      <c r="E2177" s="72"/>
      <c r="F2177" s="72"/>
      <c r="G2177" s="72"/>
      <c r="H2177" s="72"/>
      <c r="I2177" s="72"/>
      <c r="J2177" s="72"/>
      <c r="K2177" s="72"/>
      <c r="L2177" s="72"/>
      <c r="M2177" s="72"/>
      <c r="N2177" s="72"/>
      <c r="O2177" s="72"/>
      <c r="P2177" s="72"/>
      <c r="Q2177" s="72"/>
      <c r="R2177" s="72"/>
      <c r="S2177" s="24" t="str">
        <f>IF(COUNTA(A2177:R2177)=0,"",IF(AND(COUNTA(A2177:C2177)=3,COUNTIF('SRF Drop Downs'!$B$2:$B$5,'Sponsor Response Form (SRF)'!D2177),COUNTIF('SRF Drop Downs'!$F$2:$F$5,'Sponsor Response Form (SRF)'!E2177),COUNTIF('SRF Drop Downs'!$C$2:$C$4,'Sponsor Response Form (SRF)'!F2177),COUNTIF('SRF Drop Downs'!$D$2:$D$6,'Sponsor Response Form (SRF)'!G2177),COUNTIF('SRF Drop Downs'!$A$2:$A$5,'Sponsor Response Form (SRF)'!H2177),COUNTIF('SRF Drop Downs'!$A$2:$A$4,'Sponsor Response Form (SRF)'!I2177),COUNTIF('SRF Drop Downs'!$A$2:$A$5,'Sponsor Response Form (SRF)'!J2177),COUNTIF('SRF Drop Downs'!$E$2:$E$7,'Sponsor Response Form (SRF)'!K2177),COUNTIF('SRF Drop Downs'!$A$2:$A$4,'Sponsor Response Form (SRF)'!L2177),COUNTIF('SRF Drop Downs'!$A$2:$A$4,'Sponsor Response Form (SRF)'!M2177),COUNTIF('SRF Drop Downs'!$A$2:$A$4,'Sponsor Response Form (SRF)'!N2177),COUNTIF('SRF Drop Downs'!$A$2:$A$4,'Sponsor Response Form (SRF)'!O2177),COUNTIF('SRF Drop Downs'!$A$2:$A$4,'Sponsor Response Form (SRF)'!P2177),COUNTIF('SRF Drop Downs'!$A$2:$A$4,'Sponsor Response Form (SRF)'!Q2177),COUNTIF('SRF Drop Downs'!$A$2:$A$4,'Sponsor Response Form (SRF)'!R2177)),"Complete","Incomplete"))</f>
        <v/>
      </c>
      <c r="T2177" s="25" t="str">
        <f>IF(S2177="Complete",IF(AND(NOT(ISNA(VLOOKUP(CONCATENATE(D2177,E2177,F2177,G2177,H2177,I2177,J2177,K2177),'SRF Drop Downs'!G:G,1,FALSE))),IF(AND(G2177&lt;&gt;"C3",K2177&lt;&gt;"O5"),IF(SUM(COUNTIF(L2177:R2177,"Y"),COUNTIF(L2177:R2177,"N"))=0,"V","I"),IF(COUNTIF(L2177:R2177,"Y"),"V","I"))="V", IF(AND('Sponsor Response Form (SRF)'!D2177="M1", COUNTIF('OMS Response Form (ORF)'!C:C, B2177)&gt;0), "I", "V")="V"), "Valid","Invalid")," ")</f>
        <v xml:space="preserve"> </v>
      </c>
    </row>
    <row r="2178" spans="1:20" x14ac:dyDescent="0.25">
      <c r="A2178" s="69"/>
      <c r="B2178" s="70"/>
      <c r="C2178" s="71"/>
      <c r="D2178" s="72"/>
      <c r="E2178" s="72"/>
      <c r="F2178" s="72"/>
      <c r="G2178" s="72"/>
      <c r="H2178" s="72"/>
      <c r="I2178" s="72"/>
      <c r="J2178" s="72"/>
      <c r="K2178" s="72"/>
      <c r="L2178" s="72"/>
      <c r="M2178" s="72"/>
      <c r="N2178" s="72"/>
      <c r="O2178" s="72"/>
      <c r="P2178" s="72"/>
      <c r="Q2178" s="72"/>
      <c r="R2178" s="72"/>
      <c r="S2178" s="24" t="str">
        <f>IF(COUNTA(A2178:R2178)=0,"",IF(AND(COUNTA(A2178:C2178)=3,COUNTIF('SRF Drop Downs'!$B$2:$B$5,'Sponsor Response Form (SRF)'!D2178),COUNTIF('SRF Drop Downs'!$F$2:$F$5,'Sponsor Response Form (SRF)'!E2178),COUNTIF('SRF Drop Downs'!$C$2:$C$4,'Sponsor Response Form (SRF)'!F2178),COUNTIF('SRF Drop Downs'!$D$2:$D$6,'Sponsor Response Form (SRF)'!G2178),COUNTIF('SRF Drop Downs'!$A$2:$A$5,'Sponsor Response Form (SRF)'!H2178),COUNTIF('SRF Drop Downs'!$A$2:$A$4,'Sponsor Response Form (SRF)'!I2178),COUNTIF('SRF Drop Downs'!$A$2:$A$5,'Sponsor Response Form (SRF)'!J2178),COUNTIF('SRF Drop Downs'!$E$2:$E$7,'Sponsor Response Form (SRF)'!K2178),COUNTIF('SRF Drop Downs'!$A$2:$A$4,'Sponsor Response Form (SRF)'!L2178),COUNTIF('SRF Drop Downs'!$A$2:$A$4,'Sponsor Response Form (SRF)'!M2178),COUNTIF('SRF Drop Downs'!$A$2:$A$4,'Sponsor Response Form (SRF)'!N2178),COUNTIF('SRF Drop Downs'!$A$2:$A$4,'Sponsor Response Form (SRF)'!O2178),COUNTIF('SRF Drop Downs'!$A$2:$A$4,'Sponsor Response Form (SRF)'!P2178),COUNTIF('SRF Drop Downs'!$A$2:$A$4,'Sponsor Response Form (SRF)'!Q2178),COUNTIF('SRF Drop Downs'!$A$2:$A$4,'Sponsor Response Form (SRF)'!R2178)),"Complete","Incomplete"))</f>
        <v/>
      </c>
      <c r="T2178" s="25" t="str">
        <f>IF(S2178="Complete",IF(AND(NOT(ISNA(VLOOKUP(CONCATENATE(D2178,E2178,F2178,G2178,H2178,I2178,J2178,K2178),'SRF Drop Downs'!G:G,1,FALSE))),IF(AND(G2178&lt;&gt;"C3",K2178&lt;&gt;"O5"),IF(SUM(COUNTIF(L2178:R2178,"Y"),COUNTIF(L2178:R2178,"N"))=0,"V","I"),IF(COUNTIF(L2178:R2178,"Y"),"V","I"))="V", IF(AND('Sponsor Response Form (SRF)'!D2178="M1", COUNTIF('OMS Response Form (ORF)'!C:C, B2178)&gt;0), "I", "V")="V"), "Valid","Invalid")," ")</f>
        <v xml:space="preserve"> </v>
      </c>
    </row>
    <row r="2179" spans="1:20" x14ac:dyDescent="0.25">
      <c r="A2179" s="69"/>
      <c r="B2179" s="70"/>
      <c r="C2179" s="71"/>
      <c r="D2179" s="72"/>
      <c r="E2179" s="72"/>
      <c r="F2179" s="72"/>
      <c r="G2179" s="72"/>
      <c r="H2179" s="72"/>
      <c r="I2179" s="72"/>
      <c r="J2179" s="72"/>
      <c r="K2179" s="72"/>
      <c r="L2179" s="72"/>
      <c r="M2179" s="72"/>
      <c r="N2179" s="72"/>
      <c r="O2179" s="72"/>
      <c r="P2179" s="72"/>
      <c r="Q2179" s="72"/>
      <c r="R2179" s="72"/>
      <c r="S2179" s="24" t="str">
        <f>IF(COUNTA(A2179:R2179)=0,"",IF(AND(COUNTA(A2179:C2179)=3,COUNTIF('SRF Drop Downs'!$B$2:$B$5,'Sponsor Response Form (SRF)'!D2179),COUNTIF('SRF Drop Downs'!$F$2:$F$5,'Sponsor Response Form (SRF)'!E2179),COUNTIF('SRF Drop Downs'!$C$2:$C$4,'Sponsor Response Form (SRF)'!F2179),COUNTIF('SRF Drop Downs'!$D$2:$D$6,'Sponsor Response Form (SRF)'!G2179),COUNTIF('SRF Drop Downs'!$A$2:$A$5,'Sponsor Response Form (SRF)'!H2179),COUNTIF('SRF Drop Downs'!$A$2:$A$4,'Sponsor Response Form (SRF)'!I2179),COUNTIF('SRF Drop Downs'!$A$2:$A$5,'Sponsor Response Form (SRF)'!J2179),COUNTIF('SRF Drop Downs'!$E$2:$E$7,'Sponsor Response Form (SRF)'!K2179),COUNTIF('SRF Drop Downs'!$A$2:$A$4,'Sponsor Response Form (SRF)'!L2179),COUNTIF('SRF Drop Downs'!$A$2:$A$4,'Sponsor Response Form (SRF)'!M2179),COUNTIF('SRF Drop Downs'!$A$2:$A$4,'Sponsor Response Form (SRF)'!N2179),COUNTIF('SRF Drop Downs'!$A$2:$A$4,'Sponsor Response Form (SRF)'!O2179),COUNTIF('SRF Drop Downs'!$A$2:$A$4,'Sponsor Response Form (SRF)'!P2179),COUNTIF('SRF Drop Downs'!$A$2:$A$4,'Sponsor Response Form (SRF)'!Q2179),COUNTIF('SRF Drop Downs'!$A$2:$A$4,'Sponsor Response Form (SRF)'!R2179)),"Complete","Incomplete"))</f>
        <v/>
      </c>
      <c r="T2179" s="25" t="str">
        <f>IF(S2179="Complete",IF(AND(NOT(ISNA(VLOOKUP(CONCATENATE(D2179,E2179,F2179,G2179,H2179,I2179,J2179,K2179),'SRF Drop Downs'!G:G,1,FALSE))),IF(AND(G2179&lt;&gt;"C3",K2179&lt;&gt;"O5"),IF(SUM(COUNTIF(L2179:R2179,"Y"),COUNTIF(L2179:R2179,"N"))=0,"V","I"),IF(COUNTIF(L2179:R2179,"Y"),"V","I"))="V", IF(AND('Sponsor Response Form (SRF)'!D2179="M1", COUNTIF('OMS Response Form (ORF)'!C:C, B2179)&gt;0), "I", "V")="V"), "Valid","Invalid")," ")</f>
        <v xml:space="preserve"> </v>
      </c>
    </row>
    <row r="2180" spans="1:20" x14ac:dyDescent="0.25">
      <c r="A2180" s="69"/>
      <c r="B2180" s="70"/>
      <c r="C2180" s="71"/>
      <c r="D2180" s="72"/>
      <c r="E2180" s="72"/>
      <c r="F2180" s="72"/>
      <c r="G2180" s="72"/>
      <c r="H2180" s="72"/>
      <c r="I2180" s="72"/>
      <c r="J2180" s="72"/>
      <c r="K2180" s="72"/>
      <c r="L2180" s="72"/>
      <c r="M2180" s="72"/>
      <c r="N2180" s="72"/>
      <c r="O2180" s="72"/>
      <c r="P2180" s="72"/>
      <c r="Q2180" s="72"/>
      <c r="R2180" s="72"/>
      <c r="S2180" s="24" t="str">
        <f>IF(COUNTA(A2180:R2180)=0,"",IF(AND(COUNTA(A2180:C2180)=3,COUNTIF('SRF Drop Downs'!$B$2:$B$5,'Sponsor Response Form (SRF)'!D2180),COUNTIF('SRF Drop Downs'!$F$2:$F$5,'Sponsor Response Form (SRF)'!E2180),COUNTIF('SRF Drop Downs'!$C$2:$C$4,'Sponsor Response Form (SRF)'!F2180),COUNTIF('SRF Drop Downs'!$D$2:$D$6,'Sponsor Response Form (SRF)'!G2180),COUNTIF('SRF Drop Downs'!$A$2:$A$5,'Sponsor Response Form (SRF)'!H2180),COUNTIF('SRF Drop Downs'!$A$2:$A$4,'Sponsor Response Form (SRF)'!I2180),COUNTIF('SRF Drop Downs'!$A$2:$A$5,'Sponsor Response Form (SRF)'!J2180),COUNTIF('SRF Drop Downs'!$E$2:$E$7,'Sponsor Response Form (SRF)'!K2180),COUNTIF('SRF Drop Downs'!$A$2:$A$4,'Sponsor Response Form (SRF)'!L2180),COUNTIF('SRF Drop Downs'!$A$2:$A$4,'Sponsor Response Form (SRF)'!M2180),COUNTIF('SRF Drop Downs'!$A$2:$A$4,'Sponsor Response Form (SRF)'!N2180),COUNTIF('SRF Drop Downs'!$A$2:$A$4,'Sponsor Response Form (SRF)'!O2180),COUNTIF('SRF Drop Downs'!$A$2:$A$4,'Sponsor Response Form (SRF)'!P2180),COUNTIF('SRF Drop Downs'!$A$2:$A$4,'Sponsor Response Form (SRF)'!Q2180),COUNTIF('SRF Drop Downs'!$A$2:$A$4,'Sponsor Response Form (SRF)'!R2180)),"Complete","Incomplete"))</f>
        <v/>
      </c>
      <c r="T2180" s="25" t="str">
        <f>IF(S2180="Complete",IF(AND(NOT(ISNA(VLOOKUP(CONCATENATE(D2180,E2180,F2180,G2180,H2180,I2180,J2180,K2180),'SRF Drop Downs'!G:G,1,FALSE))),IF(AND(G2180&lt;&gt;"C3",K2180&lt;&gt;"O5"),IF(SUM(COUNTIF(L2180:R2180,"Y"),COUNTIF(L2180:R2180,"N"))=0,"V","I"),IF(COUNTIF(L2180:R2180,"Y"),"V","I"))="V", IF(AND('Sponsor Response Form (SRF)'!D2180="M1", COUNTIF('OMS Response Form (ORF)'!C:C, B2180)&gt;0), "I", "V")="V"), "Valid","Invalid")," ")</f>
        <v xml:space="preserve"> </v>
      </c>
    </row>
    <row r="2181" spans="1:20" x14ac:dyDescent="0.25">
      <c r="A2181" s="69"/>
      <c r="B2181" s="70"/>
      <c r="C2181" s="71"/>
      <c r="D2181" s="72"/>
      <c r="E2181" s="72"/>
      <c r="F2181" s="72"/>
      <c r="G2181" s="72"/>
      <c r="H2181" s="72"/>
      <c r="I2181" s="72"/>
      <c r="J2181" s="72"/>
      <c r="K2181" s="72"/>
      <c r="L2181" s="72"/>
      <c r="M2181" s="72"/>
      <c r="N2181" s="72"/>
      <c r="O2181" s="72"/>
      <c r="P2181" s="72"/>
      <c r="Q2181" s="72"/>
      <c r="R2181" s="72"/>
      <c r="S2181" s="24" t="str">
        <f>IF(COUNTA(A2181:R2181)=0,"",IF(AND(COUNTA(A2181:C2181)=3,COUNTIF('SRF Drop Downs'!$B$2:$B$5,'Sponsor Response Form (SRF)'!D2181),COUNTIF('SRF Drop Downs'!$F$2:$F$5,'Sponsor Response Form (SRF)'!E2181),COUNTIF('SRF Drop Downs'!$C$2:$C$4,'Sponsor Response Form (SRF)'!F2181),COUNTIF('SRF Drop Downs'!$D$2:$D$6,'Sponsor Response Form (SRF)'!G2181),COUNTIF('SRF Drop Downs'!$A$2:$A$5,'Sponsor Response Form (SRF)'!H2181),COUNTIF('SRF Drop Downs'!$A$2:$A$4,'Sponsor Response Form (SRF)'!I2181),COUNTIF('SRF Drop Downs'!$A$2:$A$5,'Sponsor Response Form (SRF)'!J2181),COUNTIF('SRF Drop Downs'!$E$2:$E$7,'Sponsor Response Form (SRF)'!K2181),COUNTIF('SRF Drop Downs'!$A$2:$A$4,'Sponsor Response Form (SRF)'!L2181),COUNTIF('SRF Drop Downs'!$A$2:$A$4,'Sponsor Response Form (SRF)'!M2181),COUNTIF('SRF Drop Downs'!$A$2:$A$4,'Sponsor Response Form (SRF)'!N2181),COUNTIF('SRF Drop Downs'!$A$2:$A$4,'Sponsor Response Form (SRF)'!O2181),COUNTIF('SRF Drop Downs'!$A$2:$A$4,'Sponsor Response Form (SRF)'!P2181),COUNTIF('SRF Drop Downs'!$A$2:$A$4,'Sponsor Response Form (SRF)'!Q2181),COUNTIF('SRF Drop Downs'!$A$2:$A$4,'Sponsor Response Form (SRF)'!R2181)),"Complete","Incomplete"))</f>
        <v/>
      </c>
      <c r="T2181" s="25" t="str">
        <f>IF(S2181="Complete",IF(AND(NOT(ISNA(VLOOKUP(CONCATENATE(D2181,E2181,F2181,G2181,H2181,I2181,J2181,K2181),'SRF Drop Downs'!G:G,1,FALSE))),IF(AND(G2181&lt;&gt;"C3",K2181&lt;&gt;"O5"),IF(SUM(COUNTIF(L2181:R2181,"Y"),COUNTIF(L2181:R2181,"N"))=0,"V","I"),IF(COUNTIF(L2181:R2181,"Y"),"V","I"))="V", IF(AND('Sponsor Response Form (SRF)'!D2181="M1", COUNTIF('OMS Response Form (ORF)'!C:C, B2181)&gt;0), "I", "V")="V"), "Valid","Invalid")," ")</f>
        <v xml:space="preserve"> </v>
      </c>
    </row>
    <row r="2182" spans="1:20" x14ac:dyDescent="0.25">
      <c r="A2182" s="69"/>
      <c r="B2182" s="70"/>
      <c r="C2182" s="71"/>
      <c r="D2182" s="72"/>
      <c r="E2182" s="72"/>
      <c r="F2182" s="72"/>
      <c r="G2182" s="72"/>
      <c r="H2182" s="72"/>
      <c r="I2182" s="72"/>
      <c r="J2182" s="72"/>
      <c r="K2182" s="72"/>
      <c r="L2182" s="72"/>
      <c r="M2182" s="72"/>
      <c r="N2182" s="72"/>
      <c r="O2182" s="72"/>
      <c r="P2182" s="72"/>
      <c r="Q2182" s="72"/>
      <c r="R2182" s="72"/>
      <c r="S2182" s="24" t="str">
        <f>IF(COUNTA(A2182:R2182)=0,"",IF(AND(COUNTA(A2182:C2182)=3,COUNTIF('SRF Drop Downs'!$B$2:$B$5,'Sponsor Response Form (SRF)'!D2182),COUNTIF('SRF Drop Downs'!$F$2:$F$5,'Sponsor Response Form (SRF)'!E2182),COUNTIF('SRF Drop Downs'!$C$2:$C$4,'Sponsor Response Form (SRF)'!F2182),COUNTIF('SRF Drop Downs'!$D$2:$D$6,'Sponsor Response Form (SRF)'!G2182),COUNTIF('SRF Drop Downs'!$A$2:$A$5,'Sponsor Response Form (SRF)'!H2182),COUNTIF('SRF Drop Downs'!$A$2:$A$4,'Sponsor Response Form (SRF)'!I2182),COUNTIF('SRF Drop Downs'!$A$2:$A$5,'Sponsor Response Form (SRF)'!J2182),COUNTIF('SRF Drop Downs'!$E$2:$E$7,'Sponsor Response Form (SRF)'!K2182),COUNTIF('SRF Drop Downs'!$A$2:$A$4,'Sponsor Response Form (SRF)'!L2182),COUNTIF('SRF Drop Downs'!$A$2:$A$4,'Sponsor Response Form (SRF)'!M2182),COUNTIF('SRF Drop Downs'!$A$2:$A$4,'Sponsor Response Form (SRF)'!N2182),COUNTIF('SRF Drop Downs'!$A$2:$A$4,'Sponsor Response Form (SRF)'!O2182),COUNTIF('SRF Drop Downs'!$A$2:$A$4,'Sponsor Response Form (SRF)'!P2182),COUNTIF('SRF Drop Downs'!$A$2:$A$4,'Sponsor Response Form (SRF)'!Q2182),COUNTIF('SRF Drop Downs'!$A$2:$A$4,'Sponsor Response Form (SRF)'!R2182)),"Complete","Incomplete"))</f>
        <v/>
      </c>
      <c r="T2182" s="25" t="str">
        <f>IF(S2182="Complete",IF(AND(NOT(ISNA(VLOOKUP(CONCATENATE(D2182,E2182,F2182,G2182,H2182,I2182,J2182,K2182),'SRF Drop Downs'!G:G,1,FALSE))),IF(AND(G2182&lt;&gt;"C3",K2182&lt;&gt;"O5"),IF(SUM(COUNTIF(L2182:R2182,"Y"),COUNTIF(L2182:R2182,"N"))=0,"V","I"),IF(COUNTIF(L2182:R2182,"Y"),"V","I"))="V", IF(AND('Sponsor Response Form (SRF)'!D2182="M1", COUNTIF('OMS Response Form (ORF)'!C:C, B2182)&gt;0), "I", "V")="V"), "Valid","Invalid")," ")</f>
        <v xml:space="preserve"> </v>
      </c>
    </row>
    <row r="2183" spans="1:20" x14ac:dyDescent="0.25">
      <c r="A2183" s="69"/>
      <c r="B2183" s="70"/>
      <c r="C2183" s="71"/>
      <c r="D2183" s="72"/>
      <c r="E2183" s="72"/>
      <c r="F2183" s="72"/>
      <c r="G2183" s="72"/>
      <c r="H2183" s="72"/>
      <c r="I2183" s="72"/>
      <c r="J2183" s="72"/>
      <c r="K2183" s="72"/>
      <c r="L2183" s="72"/>
      <c r="M2183" s="72"/>
      <c r="N2183" s="72"/>
      <c r="O2183" s="72"/>
      <c r="P2183" s="72"/>
      <c r="Q2183" s="72"/>
      <c r="R2183" s="72"/>
      <c r="S2183" s="24" t="str">
        <f>IF(COUNTA(A2183:R2183)=0,"",IF(AND(COUNTA(A2183:C2183)=3,COUNTIF('SRF Drop Downs'!$B$2:$B$5,'Sponsor Response Form (SRF)'!D2183),COUNTIF('SRF Drop Downs'!$F$2:$F$5,'Sponsor Response Form (SRF)'!E2183),COUNTIF('SRF Drop Downs'!$C$2:$C$4,'Sponsor Response Form (SRF)'!F2183),COUNTIF('SRF Drop Downs'!$D$2:$D$6,'Sponsor Response Form (SRF)'!G2183),COUNTIF('SRF Drop Downs'!$A$2:$A$5,'Sponsor Response Form (SRF)'!H2183),COUNTIF('SRF Drop Downs'!$A$2:$A$4,'Sponsor Response Form (SRF)'!I2183),COUNTIF('SRF Drop Downs'!$A$2:$A$5,'Sponsor Response Form (SRF)'!J2183),COUNTIF('SRF Drop Downs'!$E$2:$E$7,'Sponsor Response Form (SRF)'!K2183),COUNTIF('SRF Drop Downs'!$A$2:$A$4,'Sponsor Response Form (SRF)'!L2183),COUNTIF('SRF Drop Downs'!$A$2:$A$4,'Sponsor Response Form (SRF)'!M2183),COUNTIF('SRF Drop Downs'!$A$2:$A$4,'Sponsor Response Form (SRF)'!N2183),COUNTIF('SRF Drop Downs'!$A$2:$A$4,'Sponsor Response Form (SRF)'!O2183),COUNTIF('SRF Drop Downs'!$A$2:$A$4,'Sponsor Response Form (SRF)'!P2183),COUNTIF('SRF Drop Downs'!$A$2:$A$4,'Sponsor Response Form (SRF)'!Q2183),COUNTIF('SRF Drop Downs'!$A$2:$A$4,'Sponsor Response Form (SRF)'!R2183)),"Complete","Incomplete"))</f>
        <v/>
      </c>
      <c r="T2183" s="25" t="str">
        <f>IF(S2183="Complete",IF(AND(NOT(ISNA(VLOOKUP(CONCATENATE(D2183,E2183,F2183,G2183,H2183,I2183,J2183,K2183),'SRF Drop Downs'!G:G,1,FALSE))),IF(AND(G2183&lt;&gt;"C3",K2183&lt;&gt;"O5"),IF(SUM(COUNTIF(L2183:R2183,"Y"),COUNTIF(L2183:R2183,"N"))=0,"V","I"),IF(COUNTIF(L2183:R2183,"Y"),"V","I"))="V", IF(AND('Sponsor Response Form (SRF)'!D2183="M1", COUNTIF('OMS Response Form (ORF)'!C:C, B2183)&gt;0), "I", "V")="V"), "Valid","Invalid")," ")</f>
        <v xml:space="preserve"> </v>
      </c>
    </row>
    <row r="2184" spans="1:20" x14ac:dyDescent="0.25">
      <c r="A2184" s="69"/>
      <c r="B2184" s="70"/>
      <c r="C2184" s="71"/>
      <c r="D2184" s="72"/>
      <c r="E2184" s="72"/>
      <c r="F2184" s="72"/>
      <c r="G2184" s="72"/>
      <c r="H2184" s="72"/>
      <c r="I2184" s="72"/>
      <c r="J2184" s="72"/>
      <c r="K2184" s="72"/>
      <c r="L2184" s="72"/>
      <c r="M2184" s="72"/>
      <c r="N2184" s="72"/>
      <c r="O2184" s="72"/>
      <c r="P2184" s="72"/>
      <c r="Q2184" s="72"/>
      <c r="R2184" s="72"/>
      <c r="S2184" s="24" t="str">
        <f>IF(COUNTA(A2184:R2184)=0,"",IF(AND(COUNTA(A2184:C2184)=3,COUNTIF('SRF Drop Downs'!$B$2:$B$5,'Sponsor Response Form (SRF)'!D2184),COUNTIF('SRF Drop Downs'!$F$2:$F$5,'Sponsor Response Form (SRF)'!E2184),COUNTIF('SRF Drop Downs'!$C$2:$C$4,'Sponsor Response Form (SRF)'!F2184),COUNTIF('SRF Drop Downs'!$D$2:$D$6,'Sponsor Response Form (SRF)'!G2184),COUNTIF('SRF Drop Downs'!$A$2:$A$5,'Sponsor Response Form (SRF)'!H2184),COUNTIF('SRF Drop Downs'!$A$2:$A$4,'Sponsor Response Form (SRF)'!I2184),COUNTIF('SRF Drop Downs'!$A$2:$A$5,'Sponsor Response Form (SRF)'!J2184),COUNTIF('SRF Drop Downs'!$E$2:$E$7,'Sponsor Response Form (SRF)'!K2184),COUNTIF('SRF Drop Downs'!$A$2:$A$4,'Sponsor Response Form (SRF)'!L2184),COUNTIF('SRF Drop Downs'!$A$2:$A$4,'Sponsor Response Form (SRF)'!M2184),COUNTIF('SRF Drop Downs'!$A$2:$A$4,'Sponsor Response Form (SRF)'!N2184),COUNTIF('SRF Drop Downs'!$A$2:$A$4,'Sponsor Response Form (SRF)'!O2184),COUNTIF('SRF Drop Downs'!$A$2:$A$4,'Sponsor Response Form (SRF)'!P2184),COUNTIF('SRF Drop Downs'!$A$2:$A$4,'Sponsor Response Form (SRF)'!Q2184),COUNTIF('SRF Drop Downs'!$A$2:$A$4,'Sponsor Response Form (SRF)'!R2184)),"Complete","Incomplete"))</f>
        <v/>
      </c>
      <c r="T2184" s="25" t="str">
        <f>IF(S2184="Complete",IF(AND(NOT(ISNA(VLOOKUP(CONCATENATE(D2184,E2184,F2184,G2184,H2184,I2184,J2184,K2184),'SRF Drop Downs'!G:G,1,FALSE))),IF(AND(G2184&lt;&gt;"C3",K2184&lt;&gt;"O5"),IF(SUM(COUNTIF(L2184:R2184,"Y"),COUNTIF(L2184:R2184,"N"))=0,"V","I"),IF(COUNTIF(L2184:R2184,"Y"),"V","I"))="V", IF(AND('Sponsor Response Form (SRF)'!D2184="M1", COUNTIF('OMS Response Form (ORF)'!C:C, B2184)&gt;0), "I", "V")="V"), "Valid","Invalid")," ")</f>
        <v xml:space="preserve"> </v>
      </c>
    </row>
    <row r="2185" spans="1:20" x14ac:dyDescent="0.25">
      <c r="A2185" s="69"/>
      <c r="B2185" s="70"/>
      <c r="C2185" s="71"/>
      <c r="D2185" s="72"/>
      <c r="E2185" s="72"/>
      <c r="F2185" s="72"/>
      <c r="G2185" s="72"/>
      <c r="H2185" s="72"/>
      <c r="I2185" s="72"/>
      <c r="J2185" s="72"/>
      <c r="K2185" s="72"/>
      <c r="L2185" s="72"/>
      <c r="M2185" s="72"/>
      <c r="N2185" s="72"/>
      <c r="O2185" s="72"/>
      <c r="P2185" s="72"/>
      <c r="Q2185" s="72"/>
      <c r="R2185" s="72"/>
      <c r="S2185" s="24" t="str">
        <f>IF(COUNTA(A2185:R2185)=0,"",IF(AND(COUNTA(A2185:C2185)=3,COUNTIF('SRF Drop Downs'!$B$2:$B$5,'Sponsor Response Form (SRF)'!D2185),COUNTIF('SRF Drop Downs'!$F$2:$F$5,'Sponsor Response Form (SRF)'!E2185),COUNTIF('SRF Drop Downs'!$C$2:$C$4,'Sponsor Response Form (SRF)'!F2185),COUNTIF('SRF Drop Downs'!$D$2:$D$6,'Sponsor Response Form (SRF)'!G2185),COUNTIF('SRF Drop Downs'!$A$2:$A$5,'Sponsor Response Form (SRF)'!H2185),COUNTIF('SRF Drop Downs'!$A$2:$A$4,'Sponsor Response Form (SRF)'!I2185),COUNTIF('SRF Drop Downs'!$A$2:$A$5,'Sponsor Response Form (SRF)'!J2185),COUNTIF('SRF Drop Downs'!$E$2:$E$7,'Sponsor Response Form (SRF)'!K2185),COUNTIF('SRF Drop Downs'!$A$2:$A$4,'Sponsor Response Form (SRF)'!L2185),COUNTIF('SRF Drop Downs'!$A$2:$A$4,'Sponsor Response Form (SRF)'!M2185),COUNTIF('SRF Drop Downs'!$A$2:$A$4,'Sponsor Response Form (SRF)'!N2185),COUNTIF('SRF Drop Downs'!$A$2:$A$4,'Sponsor Response Form (SRF)'!O2185),COUNTIF('SRF Drop Downs'!$A$2:$A$4,'Sponsor Response Form (SRF)'!P2185),COUNTIF('SRF Drop Downs'!$A$2:$A$4,'Sponsor Response Form (SRF)'!Q2185),COUNTIF('SRF Drop Downs'!$A$2:$A$4,'Sponsor Response Form (SRF)'!R2185)),"Complete","Incomplete"))</f>
        <v/>
      </c>
      <c r="T2185" s="25" t="str">
        <f>IF(S2185="Complete",IF(AND(NOT(ISNA(VLOOKUP(CONCATENATE(D2185,E2185,F2185,G2185,H2185,I2185,J2185,K2185),'SRF Drop Downs'!G:G,1,FALSE))),IF(AND(G2185&lt;&gt;"C3",K2185&lt;&gt;"O5"),IF(SUM(COUNTIF(L2185:R2185,"Y"),COUNTIF(L2185:R2185,"N"))=0,"V","I"),IF(COUNTIF(L2185:R2185,"Y"),"V","I"))="V", IF(AND('Sponsor Response Form (SRF)'!D2185="M1", COUNTIF('OMS Response Form (ORF)'!C:C, B2185)&gt;0), "I", "V")="V"), "Valid","Invalid")," ")</f>
        <v xml:space="preserve"> </v>
      </c>
    </row>
    <row r="2186" spans="1:20" x14ac:dyDescent="0.25">
      <c r="A2186" s="69"/>
      <c r="B2186" s="70"/>
      <c r="C2186" s="71"/>
      <c r="D2186" s="72"/>
      <c r="E2186" s="72"/>
      <c r="F2186" s="72"/>
      <c r="G2186" s="72"/>
      <c r="H2186" s="72"/>
      <c r="I2186" s="72"/>
      <c r="J2186" s="72"/>
      <c r="K2186" s="72"/>
      <c r="L2186" s="72"/>
      <c r="M2186" s="72"/>
      <c r="N2186" s="72"/>
      <c r="O2186" s="72"/>
      <c r="P2186" s="72"/>
      <c r="Q2186" s="72"/>
      <c r="R2186" s="72"/>
      <c r="S2186" s="24" t="str">
        <f>IF(COUNTA(A2186:R2186)=0,"",IF(AND(COUNTA(A2186:C2186)=3,COUNTIF('SRF Drop Downs'!$B$2:$B$5,'Sponsor Response Form (SRF)'!D2186),COUNTIF('SRF Drop Downs'!$F$2:$F$5,'Sponsor Response Form (SRF)'!E2186),COUNTIF('SRF Drop Downs'!$C$2:$C$4,'Sponsor Response Form (SRF)'!F2186),COUNTIF('SRF Drop Downs'!$D$2:$D$6,'Sponsor Response Form (SRF)'!G2186),COUNTIF('SRF Drop Downs'!$A$2:$A$5,'Sponsor Response Form (SRF)'!H2186),COUNTIF('SRF Drop Downs'!$A$2:$A$4,'Sponsor Response Form (SRF)'!I2186),COUNTIF('SRF Drop Downs'!$A$2:$A$5,'Sponsor Response Form (SRF)'!J2186),COUNTIF('SRF Drop Downs'!$E$2:$E$7,'Sponsor Response Form (SRF)'!K2186),COUNTIF('SRF Drop Downs'!$A$2:$A$4,'Sponsor Response Form (SRF)'!L2186),COUNTIF('SRF Drop Downs'!$A$2:$A$4,'Sponsor Response Form (SRF)'!M2186),COUNTIF('SRF Drop Downs'!$A$2:$A$4,'Sponsor Response Form (SRF)'!N2186),COUNTIF('SRF Drop Downs'!$A$2:$A$4,'Sponsor Response Form (SRF)'!O2186),COUNTIF('SRF Drop Downs'!$A$2:$A$4,'Sponsor Response Form (SRF)'!P2186),COUNTIF('SRF Drop Downs'!$A$2:$A$4,'Sponsor Response Form (SRF)'!Q2186),COUNTIF('SRF Drop Downs'!$A$2:$A$4,'Sponsor Response Form (SRF)'!R2186)),"Complete","Incomplete"))</f>
        <v/>
      </c>
      <c r="T2186" s="25" t="str">
        <f>IF(S2186="Complete",IF(AND(NOT(ISNA(VLOOKUP(CONCATENATE(D2186,E2186,F2186,G2186,H2186,I2186,J2186,K2186),'SRF Drop Downs'!G:G,1,FALSE))),IF(AND(G2186&lt;&gt;"C3",K2186&lt;&gt;"O5"),IF(SUM(COUNTIF(L2186:R2186,"Y"),COUNTIF(L2186:R2186,"N"))=0,"V","I"),IF(COUNTIF(L2186:R2186,"Y"),"V","I"))="V", IF(AND('Sponsor Response Form (SRF)'!D2186="M1", COUNTIF('OMS Response Form (ORF)'!C:C, B2186)&gt;0), "I", "V")="V"), "Valid","Invalid")," ")</f>
        <v xml:space="preserve"> </v>
      </c>
    </row>
    <row r="2187" spans="1:20" x14ac:dyDescent="0.25">
      <c r="A2187" s="69"/>
      <c r="B2187" s="70"/>
      <c r="C2187" s="71"/>
      <c r="D2187" s="72"/>
      <c r="E2187" s="72"/>
      <c r="F2187" s="72"/>
      <c r="G2187" s="72"/>
      <c r="H2187" s="72"/>
      <c r="I2187" s="72"/>
      <c r="J2187" s="72"/>
      <c r="K2187" s="72"/>
      <c r="L2187" s="72"/>
      <c r="M2187" s="72"/>
      <c r="N2187" s="72"/>
      <c r="O2187" s="72"/>
      <c r="P2187" s="72"/>
      <c r="Q2187" s="72"/>
      <c r="R2187" s="72"/>
      <c r="S2187" s="24" t="str">
        <f>IF(COUNTA(A2187:R2187)=0,"",IF(AND(COUNTA(A2187:C2187)=3,COUNTIF('SRF Drop Downs'!$B$2:$B$5,'Sponsor Response Form (SRF)'!D2187),COUNTIF('SRF Drop Downs'!$F$2:$F$5,'Sponsor Response Form (SRF)'!E2187),COUNTIF('SRF Drop Downs'!$C$2:$C$4,'Sponsor Response Form (SRF)'!F2187),COUNTIF('SRF Drop Downs'!$D$2:$D$6,'Sponsor Response Form (SRF)'!G2187),COUNTIF('SRF Drop Downs'!$A$2:$A$5,'Sponsor Response Form (SRF)'!H2187),COUNTIF('SRF Drop Downs'!$A$2:$A$4,'Sponsor Response Form (SRF)'!I2187),COUNTIF('SRF Drop Downs'!$A$2:$A$5,'Sponsor Response Form (SRF)'!J2187),COUNTIF('SRF Drop Downs'!$E$2:$E$7,'Sponsor Response Form (SRF)'!K2187),COUNTIF('SRF Drop Downs'!$A$2:$A$4,'Sponsor Response Form (SRF)'!L2187),COUNTIF('SRF Drop Downs'!$A$2:$A$4,'Sponsor Response Form (SRF)'!M2187),COUNTIF('SRF Drop Downs'!$A$2:$A$4,'Sponsor Response Form (SRF)'!N2187),COUNTIF('SRF Drop Downs'!$A$2:$A$4,'Sponsor Response Form (SRF)'!O2187),COUNTIF('SRF Drop Downs'!$A$2:$A$4,'Sponsor Response Form (SRF)'!P2187),COUNTIF('SRF Drop Downs'!$A$2:$A$4,'Sponsor Response Form (SRF)'!Q2187),COUNTIF('SRF Drop Downs'!$A$2:$A$4,'Sponsor Response Form (SRF)'!R2187)),"Complete","Incomplete"))</f>
        <v/>
      </c>
      <c r="T2187" s="25" t="str">
        <f>IF(S2187="Complete",IF(AND(NOT(ISNA(VLOOKUP(CONCATENATE(D2187,E2187,F2187,G2187,H2187,I2187,J2187,K2187),'SRF Drop Downs'!G:G,1,FALSE))),IF(AND(G2187&lt;&gt;"C3",K2187&lt;&gt;"O5"),IF(SUM(COUNTIF(L2187:R2187,"Y"),COUNTIF(L2187:R2187,"N"))=0,"V","I"),IF(COUNTIF(L2187:R2187,"Y"),"V","I"))="V", IF(AND('Sponsor Response Form (SRF)'!D2187="M1", COUNTIF('OMS Response Form (ORF)'!C:C, B2187)&gt;0), "I", "V")="V"), "Valid","Invalid")," ")</f>
        <v xml:space="preserve"> </v>
      </c>
    </row>
    <row r="2188" spans="1:20" x14ac:dyDescent="0.25">
      <c r="A2188" s="69"/>
      <c r="B2188" s="70"/>
      <c r="C2188" s="71"/>
      <c r="D2188" s="72"/>
      <c r="E2188" s="72"/>
      <c r="F2188" s="72"/>
      <c r="G2188" s="72"/>
      <c r="H2188" s="72"/>
      <c r="I2188" s="72"/>
      <c r="J2188" s="72"/>
      <c r="K2188" s="72"/>
      <c r="L2188" s="72"/>
      <c r="M2188" s="72"/>
      <c r="N2188" s="72"/>
      <c r="O2188" s="72"/>
      <c r="P2188" s="72"/>
      <c r="Q2188" s="72"/>
      <c r="R2188" s="72"/>
      <c r="S2188" s="24" t="str">
        <f>IF(COUNTA(A2188:R2188)=0,"",IF(AND(COUNTA(A2188:C2188)=3,COUNTIF('SRF Drop Downs'!$B$2:$B$5,'Sponsor Response Form (SRF)'!D2188),COUNTIF('SRF Drop Downs'!$F$2:$F$5,'Sponsor Response Form (SRF)'!E2188),COUNTIF('SRF Drop Downs'!$C$2:$C$4,'Sponsor Response Form (SRF)'!F2188),COUNTIF('SRF Drop Downs'!$D$2:$D$6,'Sponsor Response Form (SRF)'!G2188),COUNTIF('SRF Drop Downs'!$A$2:$A$5,'Sponsor Response Form (SRF)'!H2188),COUNTIF('SRF Drop Downs'!$A$2:$A$4,'Sponsor Response Form (SRF)'!I2188),COUNTIF('SRF Drop Downs'!$A$2:$A$5,'Sponsor Response Form (SRF)'!J2188),COUNTIF('SRF Drop Downs'!$E$2:$E$7,'Sponsor Response Form (SRF)'!K2188),COUNTIF('SRF Drop Downs'!$A$2:$A$4,'Sponsor Response Form (SRF)'!L2188),COUNTIF('SRF Drop Downs'!$A$2:$A$4,'Sponsor Response Form (SRF)'!M2188),COUNTIF('SRF Drop Downs'!$A$2:$A$4,'Sponsor Response Form (SRF)'!N2188),COUNTIF('SRF Drop Downs'!$A$2:$A$4,'Sponsor Response Form (SRF)'!O2188),COUNTIF('SRF Drop Downs'!$A$2:$A$4,'Sponsor Response Form (SRF)'!P2188),COUNTIF('SRF Drop Downs'!$A$2:$A$4,'Sponsor Response Form (SRF)'!Q2188),COUNTIF('SRF Drop Downs'!$A$2:$A$4,'Sponsor Response Form (SRF)'!R2188)),"Complete","Incomplete"))</f>
        <v/>
      </c>
      <c r="T2188" s="25" t="str">
        <f>IF(S2188="Complete",IF(AND(NOT(ISNA(VLOOKUP(CONCATENATE(D2188,E2188,F2188,G2188,H2188,I2188,J2188,K2188),'SRF Drop Downs'!G:G,1,FALSE))),IF(AND(G2188&lt;&gt;"C3",K2188&lt;&gt;"O5"),IF(SUM(COUNTIF(L2188:R2188,"Y"),COUNTIF(L2188:R2188,"N"))=0,"V","I"),IF(COUNTIF(L2188:R2188,"Y"),"V","I"))="V", IF(AND('Sponsor Response Form (SRF)'!D2188="M1", COUNTIF('OMS Response Form (ORF)'!C:C, B2188)&gt;0), "I", "V")="V"), "Valid","Invalid")," ")</f>
        <v xml:space="preserve"> </v>
      </c>
    </row>
    <row r="2189" spans="1:20" x14ac:dyDescent="0.25">
      <c r="A2189" s="69"/>
      <c r="B2189" s="70"/>
      <c r="C2189" s="71"/>
      <c r="D2189" s="72"/>
      <c r="E2189" s="72"/>
      <c r="F2189" s="72"/>
      <c r="G2189" s="72"/>
      <c r="H2189" s="72"/>
      <c r="I2189" s="72"/>
      <c r="J2189" s="72"/>
      <c r="K2189" s="72"/>
      <c r="L2189" s="72"/>
      <c r="M2189" s="72"/>
      <c r="N2189" s="72"/>
      <c r="O2189" s="72"/>
      <c r="P2189" s="72"/>
      <c r="Q2189" s="72"/>
      <c r="R2189" s="72"/>
      <c r="S2189" s="24" t="str">
        <f>IF(COUNTA(A2189:R2189)=0,"",IF(AND(COUNTA(A2189:C2189)=3,COUNTIF('SRF Drop Downs'!$B$2:$B$5,'Sponsor Response Form (SRF)'!D2189),COUNTIF('SRF Drop Downs'!$F$2:$F$5,'Sponsor Response Form (SRF)'!E2189),COUNTIF('SRF Drop Downs'!$C$2:$C$4,'Sponsor Response Form (SRF)'!F2189),COUNTIF('SRF Drop Downs'!$D$2:$D$6,'Sponsor Response Form (SRF)'!G2189),COUNTIF('SRF Drop Downs'!$A$2:$A$5,'Sponsor Response Form (SRF)'!H2189),COUNTIF('SRF Drop Downs'!$A$2:$A$4,'Sponsor Response Form (SRF)'!I2189),COUNTIF('SRF Drop Downs'!$A$2:$A$5,'Sponsor Response Form (SRF)'!J2189),COUNTIF('SRF Drop Downs'!$E$2:$E$7,'Sponsor Response Form (SRF)'!K2189),COUNTIF('SRF Drop Downs'!$A$2:$A$4,'Sponsor Response Form (SRF)'!L2189),COUNTIF('SRF Drop Downs'!$A$2:$A$4,'Sponsor Response Form (SRF)'!M2189),COUNTIF('SRF Drop Downs'!$A$2:$A$4,'Sponsor Response Form (SRF)'!N2189),COUNTIF('SRF Drop Downs'!$A$2:$A$4,'Sponsor Response Form (SRF)'!O2189),COUNTIF('SRF Drop Downs'!$A$2:$A$4,'Sponsor Response Form (SRF)'!P2189),COUNTIF('SRF Drop Downs'!$A$2:$A$4,'Sponsor Response Form (SRF)'!Q2189),COUNTIF('SRF Drop Downs'!$A$2:$A$4,'Sponsor Response Form (SRF)'!R2189)),"Complete","Incomplete"))</f>
        <v/>
      </c>
      <c r="T2189" s="25" t="str">
        <f>IF(S2189="Complete",IF(AND(NOT(ISNA(VLOOKUP(CONCATENATE(D2189,E2189,F2189,G2189,H2189,I2189,J2189,K2189),'SRF Drop Downs'!G:G,1,FALSE))),IF(AND(G2189&lt;&gt;"C3",K2189&lt;&gt;"O5"),IF(SUM(COUNTIF(L2189:R2189,"Y"),COUNTIF(L2189:R2189,"N"))=0,"V","I"),IF(COUNTIF(L2189:R2189,"Y"),"V","I"))="V", IF(AND('Sponsor Response Form (SRF)'!D2189="M1", COUNTIF('OMS Response Form (ORF)'!C:C, B2189)&gt;0), "I", "V")="V"), "Valid","Invalid")," ")</f>
        <v xml:space="preserve"> </v>
      </c>
    </row>
    <row r="2190" spans="1:20" x14ac:dyDescent="0.25">
      <c r="A2190" s="69"/>
      <c r="B2190" s="70"/>
      <c r="C2190" s="71"/>
      <c r="D2190" s="72"/>
      <c r="E2190" s="72"/>
      <c r="F2190" s="72"/>
      <c r="G2190" s="72"/>
      <c r="H2190" s="72"/>
      <c r="I2190" s="72"/>
      <c r="J2190" s="72"/>
      <c r="K2190" s="72"/>
      <c r="L2190" s="72"/>
      <c r="M2190" s="72"/>
      <c r="N2190" s="72"/>
      <c r="O2190" s="72"/>
      <c r="P2190" s="72"/>
      <c r="Q2190" s="72"/>
      <c r="R2190" s="72"/>
      <c r="S2190" s="24" t="str">
        <f>IF(COUNTA(A2190:R2190)=0,"",IF(AND(COUNTA(A2190:C2190)=3,COUNTIF('SRF Drop Downs'!$B$2:$B$5,'Sponsor Response Form (SRF)'!D2190),COUNTIF('SRF Drop Downs'!$F$2:$F$5,'Sponsor Response Form (SRF)'!E2190),COUNTIF('SRF Drop Downs'!$C$2:$C$4,'Sponsor Response Form (SRF)'!F2190),COUNTIF('SRF Drop Downs'!$D$2:$D$6,'Sponsor Response Form (SRF)'!G2190),COUNTIF('SRF Drop Downs'!$A$2:$A$5,'Sponsor Response Form (SRF)'!H2190),COUNTIF('SRF Drop Downs'!$A$2:$A$4,'Sponsor Response Form (SRF)'!I2190),COUNTIF('SRF Drop Downs'!$A$2:$A$5,'Sponsor Response Form (SRF)'!J2190),COUNTIF('SRF Drop Downs'!$E$2:$E$7,'Sponsor Response Form (SRF)'!K2190),COUNTIF('SRF Drop Downs'!$A$2:$A$4,'Sponsor Response Form (SRF)'!L2190),COUNTIF('SRF Drop Downs'!$A$2:$A$4,'Sponsor Response Form (SRF)'!M2190),COUNTIF('SRF Drop Downs'!$A$2:$A$4,'Sponsor Response Form (SRF)'!N2190),COUNTIF('SRF Drop Downs'!$A$2:$A$4,'Sponsor Response Form (SRF)'!O2190),COUNTIF('SRF Drop Downs'!$A$2:$A$4,'Sponsor Response Form (SRF)'!P2190),COUNTIF('SRF Drop Downs'!$A$2:$A$4,'Sponsor Response Form (SRF)'!Q2190),COUNTIF('SRF Drop Downs'!$A$2:$A$4,'Sponsor Response Form (SRF)'!R2190)),"Complete","Incomplete"))</f>
        <v/>
      </c>
      <c r="T2190" s="25" t="str">
        <f>IF(S2190="Complete",IF(AND(NOT(ISNA(VLOOKUP(CONCATENATE(D2190,E2190,F2190,G2190,H2190,I2190,J2190,K2190),'SRF Drop Downs'!G:G,1,FALSE))),IF(AND(G2190&lt;&gt;"C3",K2190&lt;&gt;"O5"),IF(SUM(COUNTIF(L2190:R2190,"Y"),COUNTIF(L2190:R2190,"N"))=0,"V","I"),IF(COUNTIF(L2190:R2190,"Y"),"V","I"))="V", IF(AND('Sponsor Response Form (SRF)'!D2190="M1", COUNTIF('OMS Response Form (ORF)'!C:C, B2190)&gt;0), "I", "V")="V"), "Valid","Invalid")," ")</f>
        <v xml:space="preserve"> </v>
      </c>
    </row>
    <row r="2191" spans="1:20" x14ac:dyDescent="0.25">
      <c r="A2191" s="69"/>
      <c r="B2191" s="70"/>
      <c r="C2191" s="71"/>
      <c r="D2191" s="72"/>
      <c r="E2191" s="72"/>
      <c r="F2191" s="72"/>
      <c r="G2191" s="72"/>
      <c r="H2191" s="72"/>
      <c r="I2191" s="72"/>
      <c r="J2191" s="72"/>
      <c r="K2191" s="72"/>
      <c r="L2191" s="72"/>
      <c r="M2191" s="72"/>
      <c r="N2191" s="72"/>
      <c r="O2191" s="72"/>
      <c r="P2191" s="72"/>
      <c r="Q2191" s="72"/>
      <c r="R2191" s="72"/>
      <c r="S2191" s="24" t="str">
        <f>IF(COUNTA(A2191:R2191)=0,"",IF(AND(COUNTA(A2191:C2191)=3,COUNTIF('SRF Drop Downs'!$B$2:$B$5,'Sponsor Response Form (SRF)'!D2191),COUNTIF('SRF Drop Downs'!$F$2:$F$5,'Sponsor Response Form (SRF)'!E2191),COUNTIF('SRF Drop Downs'!$C$2:$C$4,'Sponsor Response Form (SRF)'!F2191),COUNTIF('SRF Drop Downs'!$D$2:$D$6,'Sponsor Response Form (SRF)'!G2191),COUNTIF('SRF Drop Downs'!$A$2:$A$5,'Sponsor Response Form (SRF)'!H2191),COUNTIF('SRF Drop Downs'!$A$2:$A$4,'Sponsor Response Form (SRF)'!I2191),COUNTIF('SRF Drop Downs'!$A$2:$A$5,'Sponsor Response Form (SRF)'!J2191),COUNTIF('SRF Drop Downs'!$E$2:$E$7,'Sponsor Response Form (SRF)'!K2191),COUNTIF('SRF Drop Downs'!$A$2:$A$4,'Sponsor Response Form (SRF)'!L2191),COUNTIF('SRF Drop Downs'!$A$2:$A$4,'Sponsor Response Form (SRF)'!M2191),COUNTIF('SRF Drop Downs'!$A$2:$A$4,'Sponsor Response Form (SRF)'!N2191),COUNTIF('SRF Drop Downs'!$A$2:$A$4,'Sponsor Response Form (SRF)'!O2191),COUNTIF('SRF Drop Downs'!$A$2:$A$4,'Sponsor Response Form (SRF)'!P2191),COUNTIF('SRF Drop Downs'!$A$2:$A$4,'Sponsor Response Form (SRF)'!Q2191),COUNTIF('SRF Drop Downs'!$A$2:$A$4,'Sponsor Response Form (SRF)'!R2191)),"Complete","Incomplete"))</f>
        <v/>
      </c>
      <c r="T2191" s="25" t="str">
        <f>IF(S2191="Complete",IF(AND(NOT(ISNA(VLOOKUP(CONCATENATE(D2191,E2191,F2191,G2191,H2191,I2191,J2191,K2191),'SRF Drop Downs'!G:G,1,FALSE))),IF(AND(G2191&lt;&gt;"C3",K2191&lt;&gt;"O5"),IF(SUM(COUNTIF(L2191:R2191,"Y"),COUNTIF(L2191:R2191,"N"))=0,"V","I"),IF(COUNTIF(L2191:R2191,"Y"),"V","I"))="V", IF(AND('Sponsor Response Form (SRF)'!D2191="M1", COUNTIF('OMS Response Form (ORF)'!C:C, B2191)&gt;0), "I", "V")="V"), "Valid","Invalid")," ")</f>
        <v xml:space="preserve"> </v>
      </c>
    </row>
    <row r="2192" spans="1:20" x14ac:dyDescent="0.25">
      <c r="A2192" s="69"/>
      <c r="B2192" s="70"/>
      <c r="C2192" s="71"/>
      <c r="D2192" s="72"/>
      <c r="E2192" s="72"/>
      <c r="F2192" s="72"/>
      <c r="G2192" s="72"/>
      <c r="H2192" s="72"/>
      <c r="I2192" s="72"/>
      <c r="J2192" s="72"/>
      <c r="K2192" s="72"/>
      <c r="L2192" s="72"/>
      <c r="M2192" s="72"/>
      <c r="N2192" s="72"/>
      <c r="O2192" s="72"/>
      <c r="P2192" s="72"/>
      <c r="Q2192" s="72"/>
      <c r="R2192" s="72"/>
      <c r="S2192" s="24" t="str">
        <f>IF(COUNTA(A2192:R2192)=0,"",IF(AND(COUNTA(A2192:C2192)=3,COUNTIF('SRF Drop Downs'!$B$2:$B$5,'Sponsor Response Form (SRF)'!D2192),COUNTIF('SRF Drop Downs'!$F$2:$F$5,'Sponsor Response Form (SRF)'!E2192),COUNTIF('SRF Drop Downs'!$C$2:$C$4,'Sponsor Response Form (SRF)'!F2192),COUNTIF('SRF Drop Downs'!$D$2:$D$6,'Sponsor Response Form (SRF)'!G2192),COUNTIF('SRF Drop Downs'!$A$2:$A$5,'Sponsor Response Form (SRF)'!H2192),COUNTIF('SRF Drop Downs'!$A$2:$A$4,'Sponsor Response Form (SRF)'!I2192),COUNTIF('SRF Drop Downs'!$A$2:$A$5,'Sponsor Response Form (SRF)'!J2192),COUNTIF('SRF Drop Downs'!$E$2:$E$7,'Sponsor Response Form (SRF)'!K2192),COUNTIF('SRF Drop Downs'!$A$2:$A$4,'Sponsor Response Form (SRF)'!L2192),COUNTIF('SRF Drop Downs'!$A$2:$A$4,'Sponsor Response Form (SRF)'!M2192),COUNTIF('SRF Drop Downs'!$A$2:$A$4,'Sponsor Response Form (SRF)'!N2192),COUNTIF('SRF Drop Downs'!$A$2:$A$4,'Sponsor Response Form (SRF)'!O2192),COUNTIF('SRF Drop Downs'!$A$2:$A$4,'Sponsor Response Form (SRF)'!P2192),COUNTIF('SRF Drop Downs'!$A$2:$A$4,'Sponsor Response Form (SRF)'!Q2192),COUNTIF('SRF Drop Downs'!$A$2:$A$4,'Sponsor Response Form (SRF)'!R2192)),"Complete","Incomplete"))</f>
        <v/>
      </c>
      <c r="T2192" s="25" t="str">
        <f>IF(S2192="Complete",IF(AND(NOT(ISNA(VLOOKUP(CONCATENATE(D2192,E2192,F2192,G2192,H2192,I2192,J2192,K2192),'SRF Drop Downs'!G:G,1,FALSE))),IF(AND(G2192&lt;&gt;"C3",K2192&lt;&gt;"O5"),IF(SUM(COUNTIF(L2192:R2192,"Y"),COUNTIF(L2192:R2192,"N"))=0,"V","I"),IF(COUNTIF(L2192:R2192,"Y"),"V","I"))="V", IF(AND('Sponsor Response Form (SRF)'!D2192="M1", COUNTIF('OMS Response Form (ORF)'!C:C, B2192)&gt;0), "I", "V")="V"), "Valid","Invalid")," ")</f>
        <v xml:space="preserve"> </v>
      </c>
    </row>
    <row r="2193" spans="1:20" x14ac:dyDescent="0.25">
      <c r="A2193" s="69"/>
      <c r="B2193" s="70"/>
      <c r="C2193" s="71"/>
      <c r="D2193" s="72"/>
      <c r="E2193" s="72"/>
      <c r="F2193" s="72"/>
      <c r="G2193" s="72"/>
      <c r="H2193" s="72"/>
      <c r="I2193" s="72"/>
      <c r="J2193" s="72"/>
      <c r="K2193" s="72"/>
      <c r="L2193" s="72"/>
      <c r="M2193" s="72"/>
      <c r="N2193" s="72"/>
      <c r="O2193" s="72"/>
      <c r="P2193" s="72"/>
      <c r="Q2193" s="72"/>
      <c r="R2193" s="72"/>
      <c r="S2193" s="24" t="str">
        <f>IF(COUNTA(A2193:R2193)=0,"",IF(AND(COUNTA(A2193:C2193)=3,COUNTIF('SRF Drop Downs'!$B$2:$B$5,'Sponsor Response Form (SRF)'!D2193),COUNTIF('SRF Drop Downs'!$F$2:$F$5,'Sponsor Response Form (SRF)'!E2193),COUNTIF('SRF Drop Downs'!$C$2:$C$4,'Sponsor Response Form (SRF)'!F2193),COUNTIF('SRF Drop Downs'!$D$2:$D$6,'Sponsor Response Form (SRF)'!G2193),COUNTIF('SRF Drop Downs'!$A$2:$A$5,'Sponsor Response Form (SRF)'!H2193),COUNTIF('SRF Drop Downs'!$A$2:$A$4,'Sponsor Response Form (SRF)'!I2193),COUNTIF('SRF Drop Downs'!$A$2:$A$5,'Sponsor Response Form (SRF)'!J2193),COUNTIF('SRF Drop Downs'!$E$2:$E$7,'Sponsor Response Form (SRF)'!K2193),COUNTIF('SRF Drop Downs'!$A$2:$A$4,'Sponsor Response Form (SRF)'!L2193),COUNTIF('SRF Drop Downs'!$A$2:$A$4,'Sponsor Response Form (SRF)'!M2193),COUNTIF('SRF Drop Downs'!$A$2:$A$4,'Sponsor Response Form (SRF)'!N2193),COUNTIF('SRF Drop Downs'!$A$2:$A$4,'Sponsor Response Form (SRF)'!O2193),COUNTIF('SRF Drop Downs'!$A$2:$A$4,'Sponsor Response Form (SRF)'!P2193),COUNTIF('SRF Drop Downs'!$A$2:$A$4,'Sponsor Response Form (SRF)'!Q2193),COUNTIF('SRF Drop Downs'!$A$2:$A$4,'Sponsor Response Form (SRF)'!R2193)),"Complete","Incomplete"))</f>
        <v/>
      </c>
      <c r="T2193" s="25" t="str">
        <f>IF(S2193="Complete",IF(AND(NOT(ISNA(VLOOKUP(CONCATENATE(D2193,E2193,F2193,G2193,H2193,I2193,J2193,K2193),'SRF Drop Downs'!G:G,1,FALSE))),IF(AND(G2193&lt;&gt;"C3",K2193&lt;&gt;"O5"),IF(SUM(COUNTIF(L2193:R2193,"Y"),COUNTIF(L2193:R2193,"N"))=0,"V","I"),IF(COUNTIF(L2193:R2193,"Y"),"V","I"))="V", IF(AND('Sponsor Response Form (SRF)'!D2193="M1", COUNTIF('OMS Response Form (ORF)'!C:C, B2193)&gt;0), "I", "V")="V"), "Valid","Invalid")," ")</f>
        <v xml:space="preserve"> </v>
      </c>
    </row>
    <row r="2194" spans="1:20" x14ac:dyDescent="0.25">
      <c r="A2194" s="69"/>
      <c r="B2194" s="70"/>
      <c r="C2194" s="71"/>
      <c r="D2194" s="72"/>
      <c r="E2194" s="72"/>
      <c r="F2194" s="72"/>
      <c r="G2194" s="72"/>
      <c r="H2194" s="72"/>
      <c r="I2194" s="72"/>
      <c r="J2194" s="72"/>
      <c r="K2194" s="72"/>
      <c r="L2194" s="72"/>
      <c r="M2194" s="72"/>
      <c r="N2194" s="72"/>
      <c r="O2194" s="72"/>
      <c r="P2194" s="72"/>
      <c r="Q2194" s="72"/>
      <c r="R2194" s="72"/>
      <c r="S2194" s="24" t="str">
        <f>IF(COUNTA(A2194:R2194)=0,"",IF(AND(COUNTA(A2194:C2194)=3,COUNTIF('SRF Drop Downs'!$B$2:$B$5,'Sponsor Response Form (SRF)'!D2194),COUNTIF('SRF Drop Downs'!$F$2:$F$5,'Sponsor Response Form (SRF)'!E2194),COUNTIF('SRF Drop Downs'!$C$2:$C$4,'Sponsor Response Form (SRF)'!F2194),COUNTIF('SRF Drop Downs'!$D$2:$D$6,'Sponsor Response Form (SRF)'!G2194),COUNTIF('SRF Drop Downs'!$A$2:$A$5,'Sponsor Response Form (SRF)'!H2194),COUNTIF('SRF Drop Downs'!$A$2:$A$4,'Sponsor Response Form (SRF)'!I2194),COUNTIF('SRF Drop Downs'!$A$2:$A$5,'Sponsor Response Form (SRF)'!J2194),COUNTIF('SRF Drop Downs'!$E$2:$E$7,'Sponsor Response Form (SRF)'!K2194),COUNTIF('SRF Drop Downs'!$A$2:$A$4,'Sponsor Response Form (SRF)'!L2194),COUNTIF('SRF Drop Downs'!$A$2:$A$4,'Sponsor Response Form (SRF)'!M2194),COUNTIF('SRF Drop Downs'!$A$2:$A$4,'Sponsor Response Form (SRF)'!N2194),COUNTIF('SRF Drop Downs'!$A$2:$A$4,'Sponsor Response Form (SRF)'!O2194),COUNTIF('SRF Drop Downs'!$A$2:$A$4,'Sponsor Response Form (SRF)'!P2194),COUNTIF('SRF Drop Downs'!$A$2:$A$4,'Sponsor Response Form (SRF)'!Q2194),COUNTIF('SRF Drop Downs'!$A$2:$A$4,'Sponsor Response Form (SRF)'!R2194)),"Complete","Incomplete"))</f>
        <v/>
      </c>
      <c r="T2194" s="25" t="str">
        <f>IF(S2194="Complete",IF(AND(NOT(ISNA(VLOOKUP(CONCATENATE(D2194,E2194,F2194,G2194,H2194,I2194,J2194,K2194),'SRF Drop Downs'!G:G,1,FALSE))),IF(AND(G2194&lt;&gt;"C3",K2194&lt;&gt;"O5"),IF(SUM(COUNTIF(L2194:R2194,"Y"),COUNTIF(L2194:R2194,"N"))=0,"V","I"),IF(COUNTIF(L2194:R2194,"Y"),"V","I"))="V", IF(AND('Sponsor Response Form (SRF)'!D2194="M1", COUNTIF('OMS Response Form (ORF)'!C:C, B2194)&gt;0), "I", "V")="V"), "Valid","Invalid")," ")</f>
        <v xml:space="preserve"> </v>
      </c>
    </row>
    <row r="2195" spans="1:20" x14ac:dyDescent="0.25">
      <c r="A2195" s="69"/>
      <c r="B2195" s="70"/>
      <c r="C2195" s="71"/>
      <c r="D2195" s="72"/>
      <c r="E2195" s="72"/>
      <c r="F2195" s="72"/>
      <c r="G2195" s="72"/>
      <c r="H2195" s="72"/>
      <c r="I2195" s="72"/>
      <c r="J2195" s="72"/>
      <c r="K2195" s="72"/>
      <c r="L2195" s="72"/>
      <c r="M2195" s="72"/>
      <c r="N2195" s="72"/>
      <c r="O2195" s="72"/>
      <c r="P2195" s="72"/>
      <c r="Q2195" s="72"/>
      <c r="R2195" s="72"/>
      <c r="S2195" s="24" t="str">
        <f>IF(COUNTA(A2195:R2195)=0,"",IF(AND(COUNTA(A2195:C2195)=3,COUNTIF('SRF Drop Downs'!$B$2:$B$5,'Sponsor Response Form (SRF)'!D2195),COUNTIF('SRF Drop Downs'!$F$2:$F$5,'Sponsor Response Form (SRF)'!E2195),COUNTIF('SRF Drop Downs'!$C$2:$C$4,'Sponsor Response Form (SRF)'!F2195),COUNTIF('SRF Drop Downs'!$D$2:$D$6,'Sponsor Response Form (SRF)'!G2195),COUNTIF('SRF Drop Downs'!$A$2:$A$5,'Sponsor Response Form (SRF)'!H2195),COUNTIF('SRF Drop Downs'!$A$2:$A$4,'Sponsor Response Form (SRF)'!I2195),COUNTIF('SRF Drop Downs'!$A$2:$A$5,'Sponsor Response Form (SRF)'!J2195),COUNTIF('SRF Drop Downs'!$E$2:$E$7,'Sponsor Response Form (SRF)'!K2195),COUNTIF('SRF Drop Downs'!$A$2:$A$4,'Sponsor Response Form (SRF)'!L2195),COUNTIF('SRF Drop Downs'!$A$2:$A$4,'Sponsor Response Form (SRF)'!M2195),COUNTIF('SRF Drop Downs'!$A$2:$A$4,'Sponsor Response Form (SRF)'!N2195),COUNTIF('SRF Drop Downs'!$A$2:$A$4,'Sponsor Response Form (SRF)'!O2195),COUNTIF('SRF Drop Downs'!$A$2:$A$4,'Sponsor Response Form (SRF)'!P2195),COUNTIF('SRF Drop Downs'!$A$2:$A$4,'Sponsor Response Form (SRF)'!Q2195),COUNTIF('SRF Drop Downs'!$A$2:$A$4,'Sponsor Response Form (SRF)'!R2195)),"Complete","Incomplete"))</f>
        <v/>
      </c>
      <c r="T2195" s="25" t="str">
        <f>IF(S2195="Complete",IF(AND(NOT(ISNA(VLOOKUP(CONCATENATE(D2195,E2195,F2195,G2195,H2195,I2195,J2195,K2195),'SRF Drop Downs'!G:G,1,FALSE))),IF(AND(G2195&lt;&gt;"C3",K2195&lt;&gt;"O5"),IF(SUM(COUNTIF(L2195:R2195,"Y"),COUNTIF(L2195:R2195,"N"))=0,"V","I"),IF(COUNTIF(L2195:R2195,"Y"),"V","I"))="V", IF(AND('Sponsor Response Form (SRF)'!D2195="M1", COUNTIF('OMS Response Form (ORF)'!C:C, B2195)&gt;0), "I", "V")="V"), "Valid","Invalid")," ")</f>
        <v xml:space="preserve"> </v>
      </c>
    </row>
    <row r="2196" spans="1:20" x14ac:dyDescent="0.25">
      <c r="A2196" s="69"/>
      <c r="B2196" s="70"/>
      <c r="C2196" s="71"/>
      <c r="D2196" s="72"/>
      <c r="E2196" s="72"/>
      <c r="F2196" s="72"/>
      <c r="G2196" s="72"/>
      <c r="H2196" s="72"/>
      <c r="I2196" s="72"/>
      <c r="J2196" s="72"/>
      <c r="K2196" s="72"/>
      <c r="L2196" s="72"/>
      <c r="M2196" s="72"/>
      <c r="N2196" s="72"/>
      <c r="O2196" s="72"/>
      <c r="P2196" s="72"/>
      <c r="Q2196" s="72"/>
      <c r="R2196" s="72"/>
      <c r="S2196" s="24" t="str">
        <f>IF(COUNTA(A2196:R2196)=0,"",IF(AND(COUNTA(A2196:C2196)=3,COUNTIF('SRF Drop Downs'!$B$2:$B$5,'Sponsor Response Form (SRF)'!D2196),COUNTIF('SRF Drop Downs'!$F$2:$F$5,'Sponsor Response Form (SRF)'!E2196),COUNTIF('SRF Drop Downs'!$C$2:$C$4,'Sponsor Response Form (SRF)'!F2196),COUNTIF('SRF Drop Downs'!$D$2:$D$6,'Sponsor Response Form (SRF)'!G2196),COUNTIF('SRF Drop Downs'!$A$2:$A$5,'Sponsor Response Form (SRF)'!H2196),COUNTIF('SRF Drop Downs'!$A$2:$A$4,'Sponsor Response Form (SRF)'!I2196),COUNTIF('SRF Drop Downs'!$A$2:$A$5,'Sponsor Response Form (SRF)'!J2196),COUNTIF('SRF Drop Downs'!$E$2:$E$7,'Sponsor Response Form (SRF)'!K2196),COUNTIF('SRF Drop Downs'!$A$2:$A$4,'Sponsor Response Form (SRF)'!L2196),COUNTIF('SRF Drop Downs'!$A$2:$A$4,'Sponsor Response Form (SRF)'!M2196),COUNTIF('SRF Drop Downs'!$A$2:$A$4,'Sponsor Response Form (SRF)'!N2196),COUNTIF('SRF Drop Downs'!$A$2:$A$4,'Sponsor Response Form (SRF)'!O2196),COUNTIF('SRF Drop Downs'!$A$2:$A$4,'Sponsor Response Form (SRF)'!P2196),COUNTIF('SRF Drop Downs'!$A$2:$A$4,'Sponsor Response Form (SRF)'!Q2196),COUNTIF('SRF Drop Downs'!$A$2:$A$4,'Sponsor Response Form (SRF)'!R2196)),"Complete","Incomplete"))</f>
        <v/>
      </c>
      <c r="T2196" s="25" t="str">
        <f>IF(S2196="Complete",IF(AND(NOT(ISNA(VLOOKUP(CONCATENATE(D2196,E2196,F2196,G2196,H2196,I2196,J2196,K2196),'SRF Drop Downs'!G:G,1,FALSE))),IF(AND(G2196&lt;&gt;"C3",K2196&lt;&gt;"O5"),IF(SUM(COUNTIF(L2196:R2196,"Y"),COUNTIF(L2196:R2196,"N"))=0,"V","I"),IF(COUNTIF(L2196:R2196,"Y"),"V","I"))="V", IF(AND('Sponsor Response Form (SRF)'!D2196="M1", COUNTIF('OMS Response Form (ORF)'!C:C, B2196)&gt;0), "I", "V")="V"), "Valid","Invalid")," ")</f>
        <v xml:space="preserve"> </v>
      </c>
    </row>
    <row r="2197" spans="1:20" x14ac:dyDescent="0.25">
      <c r="A2197" s="69"/>
      <c r="B2197" s="70"/>
      <c r="C2197" s="71"/>
      <c r="D2197" s="72"/>
      <c r="E2197" s="72"/>
      <c r="F2197" s="72"/>
      <c r="G2197" s="72"/>
      <c r="H2197" s="72"/>
      <c r="I2197" s="72"/>
      <c r="J2197" s="72"/>
      <c r="K2197" s="72"/>
      <c r="L2197" s="72"/>
      <c r="M2197" s="72"/>
      <c r="N2197" s="72"/>
      <c r="O2197" s="72"/>
      <c r="P2197" s="72"/>
      <c r="Q2197" s="72"/>
      <c r="R2197" s="72"/>
      <c r="S2197" s="24" t="str">
        <f>IF(COUNTA(A2197:R2197)=0,"",IF(AND(COUNTA(A2197:C2197)=3,COUNTIF('SRF Drop Downs'!$B$2:$B$5,'Sponsor Response Form (SRF)'!D2197),COUNTIF('SRF Drop Downs'!$F$2:$F$5,'Sponsor Response Form (SRF)'!E2197),COUNTIF('SRF Drop Downs'!$C$2:$C$4,'Sponsor Response Form (SRF)'!F2197),COUNTIF('SRF Drop Downs'!$D$2:$D$6,'Sponsor Response Form (SRF)'!G2197),COUNTIF('SRF Drop Downs'!$A$2:$A$5,'Sponsor Response Form (SRF)'!H2197),COUNTIF('SRF Drop Downs'!$A$2:$A$4,'Sponsor Response Form (SRF)'!I2197),COUNTIF('SRF Drop Downs'!$A$2:$A$5,'Sponsor Response Form (SRF)'!J2197),COUNTIF('SRF Drop Downs'!$E$2:$E$7,'Sponsor Response Form (SRF)'!K2197),COUNTIF('SRF Drop Downs'!$A$2:$A$4,'Sponsor Response Form (SRF)'!L2197),COUNTIF('SRF Drop Downs'!$A$2:$A$4,'Sponsor Response Form (SRF)'!M2197),COUNTIF('SRF Drop Downs'!$A$2:$A$4,'Sponsor Response Form (SRF)'!N2197),COUNTIF('SRF Drop Downs'!$A$2:$A$4,'Sponsor Response Form (SRF)'!O2197),COUNTIF('SRF Drop Downs'!$A$2:$A$4,'Sponsor Response Form (SRF)'!P2197),COUNTIF('SRF Drop Downs'!$A$2:$A$4,'Sponsor Response Form (SRF)'!Q2197),COUNTIF('SRF Drop Downs'!$A$2:$A$4,'Sponsor Response Form (SRF)'!R2197)),"Complete","Incomplete"))</f>
        <v/>
      </c>
      <c r="T2197" s="25" t="str">
        <f>IF(S2197="Complete",IF(AND(NOT(ISNA(VLOOKUP(CONCATENATE(D2197,E2197,F2197,G2197,H2197,I2197,J2197,K2197),'SRF Drop Downs'!G:G,1,FALSE))),IF(AND(G2197&lt;&gt;"C3",K2197&lt;&gt;"O5"),IF(SUM(COUNTIF(L2197:R2197,"Y"),COUNTIF(L2197:R2197,"N"))=0,"V","I"),IF(COUNTIF(L2197:R2197,"Y"),"V","I"))="V", IF(AND('Sponsor Response Form (SRF)'!D2197="M1", COUNTIF('OMS Response Form (ORF)'!C:C, B2197)&gt;0), "I", "V")="V"), "Valid","Invalid")," ")</f>
        <v xml:space="preserve"> </v>
      </c>
    </row>
    <row r="2198" spans="1:20" x14ac:dyDescent="0.25">
      <c r="A2198" s="69"/>
      <c r="B2198" s="70"/>
      <c r="C2198" s="71"/>
      <c r="D2198" s="72"/>
      <c r="E2198" s="72"/>
      <c r="F2198" s="72"/>
      <c r="G2198" s="72"/>
      <c r="H2198" s="72"/>
      <c r="I2198" s="72"/>
      <c r="J2198" s="72"/>
      <c r="K2198" s="72"/>
      <c r="L2198" s="72"/>
      <c r="M2198" s="72"/>
      <c r="N2198" s="72"/>
      <c r="O2198" s="72"/>
      <c r="P2198" s="72"/>
      <c r="Q2198" s="72"/>
      <c r="R2198" s="72"/>
      <c r="S2198" s="24" t="str">
        <f>IF(COUNTA(A2198:R2198)=0,"",IF(AND(COUNTA(A2198:C2198)=3,COUNTIF('SRF Drop Downs'!$B$2:$B$5,'Sponsor Response Form (SRF)'!D2198),COUNTIF('SRF Drop Downs'!$F$2:$F$5,'Sponsor Response Form (SRF)'!E2198),COUNTIF('SRF Drop Downs'!$C$2:$C$4,'Sponsor Response Form (SRF)'!F2198),COUNTIF('SRF Drop Downs'!$D$2:$D$6,'Sponsor Response Form (SRF)'!G2198),COUNTIF('SRF Drop Downs'!$A$2:$A$5,'Sponsor Response Form (SRF)'!H2198),COUNTIF('SRF Drop Downs'!$A$2:$A$4,'Sponsor Response Form (SRF)'!I2198),COUNTIF('SRF Drop Downs'!$A$2:$A$5,'Sponsor Response Form (SRF)'!J2198),COUNTIF('SRF Drop Downs'!$E$2:$E$7,'Sponsor Response Form (SRF)'!K2198),COUNTIF('SRF Drop Downs'!$A$2:$A$4,'Sponsor Response Form (SRF)'!L2198),COUNTIF('SRF Drop Downs'!$A$2:$A$4,'Sponsor Response Form (SRF)'!M2198),COUNTIF('SRF Drop Downs'!$A$2:$A$4,'Sponsor Response Form (SRF)'!N2198),COUNTIF('SRF Drop Downs'!$A$2:$A$4,'Sponsor Response Form (SRF)'!O2198),COUNTIF('SRF Drop Downs'!$A$2:$A$4,'Sponsor Response Form (SRF)'!P2198),COUNTIF('SRF Drop Downs'!$A$2:$A$4,'Sponsor Response Form (SRF)'!Q2198),COUNTIF('SRF Drop Downs'!$A$2:$A$4,'Sponsor Response Form (SRF)'!R2198)),"Complete","Incomplete"))</f>
        <v/>
      </c>
      <c r="T2198" s="25" t="str">
        <f>IF(S2198="Complete",IF(AND(NOT(ISNA(VLOOKUP(CONCATENATE(D2198,E2198,F2198,G2198,H2198,I2198,J2198,K2198),'SRF Drop Downs'!G:G,1,FALSE))),IF(AND(G2198&lt;&gt;"C3",K2198&lt;&gt;"O5"),IF(SUM(COUNTIF(L2198:R2198,"Y"),COUNTIF(L2198:R2198,"N"))=0,"V","I"),IF(COUNTIF(L2198:R2198,"Y"),"V","I"))="V", IF(AND('Sponsor Response Form (SRF)'!D2198="M1", COUNTIF('OMS Response Form (ORF)'!C:C, B2198)&gt;0), "I", "V")="V"), "Valid","Invalid")," ")</f>
        <v xml:space="preserve"> </v>
      </c>
    </row>
    <row r="2199" spans="1:20" x14ac:dyDescent="0.25">
      <c r="A2199" s="69"/>
      <c r="B2199" s="70"/>
      <c r="C2199" s="71"/>
      <c r="D2199" s="72"/>
      <c r="E2199" s="72"/>
      <c r="F2199" s="72"/>
      <c r="G2199" s="72"/>
      <c r="H2199" s="72"/>
      <c r="I2199" s="72"/>
      <c r="J2199" s="72"/>
      <c r="K2199" s="72"/>
      <c r="L2199" s="72"/>
      <c r="M2199" s="72"/>
      <c r="N2199" s="72"/>
      <c r="O2199" s="72"/>
      <c r="P2199" s="72"/>
      <c r="Q2199" s="72"/>
      <c r="R2199" s="72"/>
      <c r="S2199" s="24" t="str">
        <f>IF(COUNTA(A2199:R2199)=0,"",IF(AND(COUNTA(A2199:C2199)=3,COUNTIF('SRF Drop Downs'!$B$2:$B$5,'Sponsor Response Form (SRF)'!D2199),COUNTIF('SRF Drop Downs'!$F$2:$F$5,'Sponsor Response Form (SRF)'!E2199),COUNTIF('SRF Drop Downs'!$C$2:$C$4,'Sponsor Response Form (SRF)'!F2199),COUNTIF('SRF Drop Downs'!$D$2:$D$6,'Sponsor Response Form (SRF)'!G2199),COUNTIF('SRF Drop Downs'!$A$2:$A$5,'Sponsor Response Form (SRF)'!H2199),COUNTIF('SRF Drop Downs'!$A$2:$A$4,'Sponsor Response Form (SRF)'!I2199),COUNTIF('SRF Drop Downs'!$A$2:$A$5,'Sponsor Response Form (SRF)'!J2199),COUNTIF('SRF Drop Downs'!$E$2:$E$7,'Sponsor Response Form (SRF)'!K2199),COUNTIF('SRF Drop Downs'!$A$2:$A$4,'Sponsor Response Form (SRF)'!L2199),COUNTIF('SRF Drop Downs'!$A$2:$A$4,'Sponsor Response Form (SRF)'!M2199),COUNTIF('SRF Drop Downs'!$A$2:$A$4,'Sponsor Response Form (SRF)'!N2199),COUNTIF('SRF Drop Downs'!$A$2:$A$4,'Sponsor Response Form (SRF)'!O2199),COUNTIF('SRF Drop Downs'!$A$2:$A$4,'Sponsor Response Form (SRF)'!P2199),COUNTIF('SRF Drop Downs'!$A$2:$A$4,'Sponsor Response Form (SRF)'!Q2199),COUNTIF('SRF Drop Downs'!$A$2:$A$4,'Sponsor Response Form (SRF)'!R2199)),"Complete","Incomplete"))</f>
        <v/>
      </c>
      <c r="T2199" s="25" t="str">
        <f>IF(S2199="Complete",IF(AND(NOT(ISNA(VLOOKUP(CONCATENATE(D2199,E2199,F2199,G2199,H2199,I2199,J2199,K2199),'SRF Drop Downs'!G:G,1,FALSE))),IF(AND(G2199&lt;&gt;"C3",K2199&lt;&gt;"O5"),IF(SUM(COUNTIF(L2199:R2199,"Y"),COUNTIF(L2199:R2199,"N"))=0,"V","I"),IF(COUNTIF(L2199:R2199,"Y"),"V","I"))="V", IF(AND('Sponsor Response Form (SRF)'!D2199="M1", COUNTIF('OMS Response Form (ORF)'!C:C, B2199)&gt;0), "I", "V")="V"), "Valid","Invalid")," ")</f>
        <v xml:space="preserve"> </v>
      </c>
    </row>
    <row r="2200" spans="1:20" x14ac:dyDescent="0.25">
      <c r="A2200" s="69"/>
      <c r="B2200" s="70"/>
      <c r="C2200" s="71"/>
      <c r="D2200" s="72"/>
      <c r="E2200" s="72"/>
      <c r="F2200" s="72"/>
      <c r="G2200" s="72"/>
      <c r="H2200" s="72"/>
      <c r="I2200" s="72"/>
      <c r="J2200" s="72"/>
      <c r="K2200" s="72"/>
      <c r="L2200" s="72"/>
      <c r="M2200" s="72"/>
      <c r="N2200" s="72"/>
      <c r="O2200" s="72"/>
      <c r="P2200" s="72"/>
      <c r="Q2200" s="72"/>
      <c r="R2200" s="72"/>
      <c r="S2200" s="24" t="str">
        <f>IF(COUNTA(A2200:R2200)=0,"",IF(AND(COUNTA(A2200:C2200)=3,COUNTIF('SRF Drop Downs'!$B$2:$B$5,'Sponsor Response Form (SRF)'!D2200),COUNTIF('SRF Drop Downs'!$F$2:$F$5,'Sponsor Response Form (SRF)'!E2200),COUNTIF('SRF Drop Downs'!$C$2:$C$4,'Sponsor Response Form (SRF)'!F2200),COUNTIF('SRF Drop Downs'!$D$2:$D$6,'Sponsor Response Form (SRF)'!G2200),COUNTIF('SRF Drop Downs'!$A$2:$A$5,'Sponsor Response Form (SRF)'!H2200),COUNTIF('SRF Drop Downs'!$A$2:$A$4,'Sponsor Response Form (SRF)'!I2200),COUNTIF('SRF Drop Downs'!$A$2:$A$5,'Sponsor Response Form (SRF)'!J2200),COUNTIF('SRF Drop Downs'!$E$2:$E$7,'Sponsor Response Form (SRF)'!K2200),COUNTIF('SRF Drop Downs'!$A$2:$A$4,'Sponsor Response Form (SRF)'!L2200),COUNTIF('SRF Drop Downs'!$A$2:$A$4,'Sponsor Response Form (SRF)'!M2200),COUNTIF('SRF Drop Downs'!$A$2:$A$4,'Sponsor Response Form (SRF)'!N2200),COUNTIF('SRF Drop Downs'!$A$2:$A$4,'Sponsor Response Form (SRF)'!O2200),COUNTIF('SRF Drop Downs'!$A$2:$A$4,'Sponsor Response Form (SRF)'!P2200),COUNTIF('SRF Drop Downs'!$A$2:$A$4,'Sponsor Response Form (SRF)'!Q2200),COUNTIF('SRF Drop Downs'!$A$2:$A$4,'Sponsor Response Form (SRF)'!R2200)),"Complete","Incomplete"))</f>
        <v/>
      </c>
      <c r="T2200" s="25" t="str">
        <f>IF(S2200="Complete",IF(AND(NOT(ISNA(VLOOKUP(CONCATENATE(D2200,E2200,F2200,G2200,H2200,I2200,J2200,K2200),'SRF Drop Downs'!G:G,1,FALSE))),IF(AND(G2200&lt;&gt;"C3",K2200&lt;&gt;"O5"),IF(SUM(COUNTIF(L2200:R2200,"Y"),COUNTIF(L2200:R2200,"N"))=0,"V","I"),IF(COUNTIF(L2200:R2200,"Y"),"V","I"))="V", IF(AND('Sponsor Response Form (SRF)'!D2200="M1", COUNTIF('OMS Response Form (ORF)'!C:C, B2200)&gt;0), "I", "V")="V"), "Valid","Invalid")," ")</f>
        <v xml:space="preserve"> </v>
      </c>
    </row>
    <row r="2201" spans="1:20" x14ac:dyDescent="0.25">
      <c r="A2201" s="69"/>
      <c r="B2201" s="70"/>
      <c r="C2201" s="71"/>
      <c r="D2201" s="72"/>
      <c r="E2201" s="72"/>
      <c r="F2201" s="72"/>
      <c r="G2201" s="72"/>
      <c r="H2201" s="72"/>
      <c r="I2201" s="72"/>
      <c r="J2201" s="72"/>
      <c r="K2201" s="72"/>
      <c r="L2201" s="72"/>
      <c r="M2201" s="72"/>
      <c r="N2201" s="72"/>
      <c r="O2201" s="72"/>
      <c r="P2201" s="72"/>
      <c r="Q2201" s="72"/>
      <c r="R2201" s="72"/>
      <c r="S2201" s="24" t="str">
        <f>IF(COUNTA(A2201:R2201)=0,"",IF(AND(COUNTA(A2201:C2201)=3,COUNTIF('SRF Drop Downs'!$B$2:$B$5,'Sponsor Response Form (SRF)'!D2201),COUNTIF('SRF Drop Downs'!$F$2:$F$5,'Sponsor Response Form (SRF)'!E2201),COUNTIF('SRF Drop Downs'!$C$2:$C$4,'Sponsor Response Form (SRF)'!F2201),COUNTIF('SRF Drop Downs'!$D$2:$D$6,'Sponsor Response Form (SRF)'!G2201),COUNTIF('SRF Drop Downs'!$A$2:$A$5,'Sponsor Response Form (SRF)'!H2201),COUNTIF('SRF Drop Downs'!$A$2:$A$4,'Sponsor Response Form (SRF)'!I2201),COUNTIF('SRF Drop Downs'!$A$2:$A$5,'Sponsor Response Form (SRF)'!J2201),COUNTIF('SRF Drop Downs'!$E$2:$E$7,'Sponsor Response Form (SRF)'!K2201),COUNTIF('SRF Drop Downs'!$A$2:$A$4,'Sponsor Response Form (SRF)'!L2201),COUNTIF('SRF Drop Downs'!$A$2:$A$4,'Sponsor Response Form (SRF)'!M2201),COUNTIF('SRF Drop Downs'!$A$2:$A$4,'Sponsor Response Form (SRF)'!N2201),COUNTIF('SRF Drop Downs'!$A$2:$A$4,'Sponsor Response Form (SRF)'!O2201),COUNTIF('SRF Drop Downs'!$A$2:$A$4,'Sponsor Response Form (SRF)'!P2201),COUNTIF('SRF Drop Downs'!$A$2:$A$4,'Sponsor Response Form (SRF)'!Q2201),COUNTIF('SRF Drop Downs'!$A$2:$A$4,'Sponsor Response Form (SRF)'!R2201)),"Complete","Incomplete"))</f>
        <v/>
      </c>
      <c r="T2201" s="25" t="str">
        <f>IF(S2201="Complete",IF(AND(NOT(ISNA(VLOOKUP(CONCATENATE(D2201,E2201,F2201,G2201,H2201,I2201,J2201,K2201),'SRF Drop Downs'!G:G,1,FALSE))),IF(AND(G2201&lt;&gt;"C3",K2201&lt;&gt;"O5"),IF(SUM(COUNTIF(L2201:R2201,"Y"),COUNTIF(L2201:R2201,"N"))=0,"V","I"),IF(COUNTIF(L2201:R2201,"Y"),"V","I"))="V", IF(AND('Sponsor Response Form (SRF)'!D2201="M1", COUNTIF('OMS Response Form (ORF)'!C:C, B2201)&gt;0), "I", "V")="V"), "Valid","Invalid")," ")</f>
        <v xml:space="preserve"> </v>
      </c>
    </row>
    <row r="2202" spans="1:20" x14ac:dyDescent="0.25">
      <c r="A2202" s="69"/>
      <c r="B2202" s="70"/>
      <c r="C2202" s="71"/>
      <c r="D2202" s="72"/>
      <c r="E2202" s="72"/>
      <c r="F2202" s="72"/>
      <c r="G2202" s="72"/>
      <c r="H2202" s="72"/>
      <c r="I2202" s="72"/>
      <c r="J2202" s="72"/>
      <c r="K2202" s="72"/>
      <c r="L2202" s="72"/>
      <c r="M2202" s="72"/>
      <c r="N2202" s="72"/>
      <c r="O2202" s="72"/>
      <c r="P2202" s="72"/>
      <c r="Q2202" s="72"/>
      <c r="R2202" s="72"/>
      <c r="S2202" s="24" t="str">
        <f>IF(COUNTA(A2202:R2202)=0,"",IF(AND(COUNTA(A2202:C2202)=3,COUNTIF('SRF Drop Downs'!$B$2:$B$5,'Sponsor Response Form (SRF)'!D2202),COUNTIF('SRF Drop Downs'!$F$2:$F$5,'Sponsor Response Form (SRF)'!E2202),COUNTIF('SRF Drop Downs'!$C$2:$C$4,'Sponsor Response Form (SRF)'!F2202),COUNTIF('SRF Drop Downs'!$D$2:$D$6,'Sponsor Response Form (SRF)'!G2202),COUNTIF('SRF Drop Downs'!$A$2:$A$5,'Sponsor Response Form (SRF)'!H2202),COUNTIF('SRF Drop Downs'!$A$2:$A$4,'Sponsor Response Form (SRF)'!I2202),COUNTIF('SRF Drop Downs'!$A$2:$A$5,'Sponsor Response Form (SRF)'!J2202),COUNTIF('SRF Drop Downs'!$E$2:$E$7,'Sponsor Response Form (SRF)'!K2202),COUNTIF('SRF Drop Downs'!$A$2:$A$4,'Sponsor Response Form (SRF)'!L2202),COUNTIF('SRF Drop Downs'!$A$2:$A$4,'Sponsor Response Form (SRF)'!M2202),COUNTIF('SRF Drop Downs'!$A$2:$A$4,'Sponsor Response Form (SRF)'!N2202),COUNTIF('SRF Drop Downs'!$A$2:$A$4,'Sponsor Response Form (SRF)'!O2202),COUNTIF('SRF Drop Downs'!$A$2:$A$4,'Sponsor Response Form (SRF)'!P2202),COUNTIF('SRF Drop Downs'!$A$2:$A$4,'Sponsor Response Form (SRF)'!Q2202),COUNTIF('SRF Drop Downs'!$A$2:$A$4,'Sponsor Response Form (SRF)'!R2202)),"Complete","Incomplete"))</f>
        <v/>
      </c>
      <c r="T2202" s="25" t="str">
        <f>IF(S2202="Complete",IF(AND(NOT(ISNA(VLOOKUP(CONCATENATE(D2202,E2202,F2202,G2202,H2202,I2202,J2202,K2202),'SRF Drop Downs'!G:G,1,FALSE))),IF(AND(G2202&lt;&gt;"C3",K2202&lt;&gt;"O5"),IF(SUM(COUNTIF(L2202:R2202,"Y"),COUNTIF(L2202:R2202,"N"))=0,"V","I"),IF(COUNTIF(L2202:R2202,"Y"),"V","I"))="V", IF(AND('Sponsor Response Form (SRF)'!D2202="M1", COUNTIF('OMS Response Form (ORF)'!C:C, B2202)&gt;0), "I", "V")="V"), "Valid","Invalid")," ")</f>
        <v xml:space="preserve"> </v>
      </c>
    </row>
    <row r="2203" spans="1:20" x14ac:dyDescent="0.25">
      <c r="A2203" s="69"/>
      <c r="B2203" s="70"/>
      <c r="C2203" s="71"/>
      <c r="D2203" s="72"/>
      <c r="E2203" s="72"/>
      <c r="F2203" s="72"/>
      <c r="G2203" s="72"/>
      <c r="H2203" s="72"/>
      <c r="I2203" s="72"/>
      <c r="J2203" s="72"/>
      <c r="K2203" s="72"/>
      <c r="L2203" s="72"/>
      <c r="M2203" s="72"/>
      <c r="N2203" s="72"/>
      <c r="O2203" s="72"/>
      <c r="P2203" s="72"/>
      <c r="Q2203" s="72"/>
      <c r="R2203" s="72"/>
      <c r="S2203" s="24" t="str">
        <f>IF(COUNTA(A2203:R2203)=0,"",IF(AND(COUNTA(A2203:C2203)=3,COUNTIF('SRF Drop Downs'!$B$2:$B$5,'Sponsor Response Form (SRF)'!D2203),COUNTIF('SRF Drop Downs'!$F$2:$F$5,'Sponsor Response Form (SRF)'!E2203),COUNTIF('SRF Drop Downs'!$C$2:$C$4,'Sponsor Response Form (SRF)'!F2203),COUNTIF('SRF Drop Downs'!$D$2:$D$6,'Sponsor Response Form (SRF)'!G2203),COUNTIF('SRF Drop Downs'!$A$2:$A$5,'Sponsor Response Form (SRF)'!H2203),COUNTIF('SRF Drop Downs'!$A$2:$A$4,'Sponsor Response Form (SRF)'!I2203),COUNTIF('SRF Drop Downs'!$A$2:$A$5,'Sponsor Response Form (SRF)'!J2203),COUNTIF('SRF Drop Downs'!$E$2:$E$7,'Sponsor Response Form (SRF)'!K2203),COUNTIF('SRF Drop Downs'!$A$2:$A$4,'Sponsor Response Form (SRF)'!L2203),COUNTIF('SRF Drop Downs'!$A$2:$A$4,'Sponsor Response Form (SRF)'!M2203),COUNTIF('SRF Drop Downs'!$A$2:$A$4,'Sponsor Response Form (SRF)'!N2203),COUNTIF('SRF Drop Downs'!$A$2:$A$4,'Sponsor Response Form (SRF)'!O2203),COUNTIF('SRF Drop Downs'!$A$2:$A$4,'Sponsor Response Form (SRF)'!P2203),COUNTIF('SRF Drop Downs'!$A$2:$A$4,'Sponsor Response Form (SRF)'!Q2203),COUNTIF('SRF Drop Downs'!$A$2:$A$4,'Sponsor Response Form (SRF)'!R2203)),"Complete","Incomplete"))</f>
        <v/>
      </c>
      <c r="T2203" s="25" t="str">
        <f>IF(S2203="Complete",IF(AND(NOT(ISNA(VLOOKUP(CONCATENATE(D2203,E2203,F2203,G2203,H2203,I2203,J2203,K2203),'SRF Drop Downs'!G:G,1,FALSE))),IF(AND(G2203&lt;&gt;"C3",K2203&lt;&gt;"O5"),IF(SUM(COUNTIF(L2203:R2203,"Y"),COUNTIF(L2203:R2203,"N"))=0,"V","I"),IF(COUNTIF(L2203:R2203,"Y"),"V","I"))="V", IF(AND('Sponsor Response Form (SRF)'!D2203="M1", COUNTIF('OMS Response Form (ORF)'!C:C, B2203)&gt;0), "I", "V")="V"), "Valid","Invalid")," ")</f>
        <v xml:space="preserve"> </v>
      </c>
    </row>
    <row r="2204" spans="1:20" x14ac:dyDescent="0.25">
      <c r="A2204" s="69"/>
      <c r="B2204" s="70"/>
      <c r="C2204" s="71"/>
      <c r="D2204" s="72"/>
      <c r="E2204" s="72"/>
      <c r="F2204" s="72"/>
      <c r="G2204" s="72"/>
      <c r="H2204" s="72"/>
      <c r="I2204" s="72"/>
      <c r="J2204" s="72"/>
      <c r="K2204" s="72"/>
      <c r="L2204" s="72"/>
      <c r="M2204" s="72"/>
      <c r="N2204" s="72"/>
      <c r="O2204" s="72"/>
      <c r="P2204" s="72"/>
      <c r="Q2204" s="72"/>
      <c r="R2204" s="72"/>
      <c r="S2204" s="24" t="str">
        <f>IF(COUNTA(A2204:R2204)=0,"",IF(AND(COUNTA(A2204:C2204)=3,COUNTIF('SRF Drop Downs'!$B$2:$B$5,'Sponsor Response Form (SRF)'!D2204),COUNTIF('SRF Drop Downs'!$F$2:$F$5,'Sponsor Response Form (SRF)'!E2204),COUNTIF('SRF Drop Downs'!$C$2:$C$4,'Sponsor Response Form (SRF)'!F2204),COUNTIF('SRF Drop Downs'!$D$2:$D$6,'Sponsor Response Form (SRF)'!G2204),COUNTIF('SRF Drop Downs'!$A$2:$A$5,'Sponsor Response Form (SRF)'!H2204),COUNTIF('SRF Drop Downs'!$A$2:$A$4,'Sponsor Response Form (SRF)'!I2204),COUNTIF('SRF Drop Downs'!$A$2:$A$5,'Sponsor Response Form (SRF)'!J2204),COUNTIF('SRF Drop Downs'!$E$2:$E$7,'Sponsor Response Form (SRF)'!K2204),COUNTIF('SRF Drop Downs'!$A$2:$A$4,'Sponsor Response Form (SRF)'!L2204),COUNTIF('SRF Drop Downs'!$A$2:$A$4,'Sponsor Response Form (SRF)'!M2204),COUNTIF('SRF Drop Downs'!$A$2:$A$4,'Sponsor Response Form (SRF)'!N2204),COUNTIF('SRF Drop Downs'!$A$2:$A$4,'Sponsor Response Form (SRF)'!O2204),COUNTIF('SRF Drop Downs'!$A$2:$A$4,'Sponsor Response Form (SRF)'!P2204),COUNTIF('SRF Drop Downs'!$A$2:$A$4,'Sponsor Response Form (SRF)'!Q2204),COUNTIF('SRF Drop Downs'!$A$2:$A$4,'Sponsor Response Form (SRF)'!R2204)),"Complete","Incomplete"))</f>
        <v/>
      </c>
      <c r="T2204" s="25" t="str">
        <f>IF(S2204="Complete",IF(AND(NOT(ISNA(VLOOKUP(CONCATENATE(D2204,E2204,F2204,G2204,H2204,I2204,J2204,K2204),'SRF Drop Downs'!G:G,1,FALSE))),IF(AND(G2204&lt;&gt;"C3",K2204&lt;&gt;"O5"),IF(SUM(COUNTIF(L2204:R2204,"Y"),COUNTIF(L2204:R2204,"N"))=0,"V","I"),IF(COUNTIF(L2204:R2204,"Y"),"V","I"))="V", IF(AND('Sponsor Response Form (SRF)'!D2204="M1", COUNTIF('OMS Response Form (ORF)'!C:C, B2204)&gt;0), "I", "V")="V"), "Valid","Invalid")," ")</f>
        <v xml:space="preserve"> </v>
      </c>
    </row>
    <row r="2205" spans="1:20" x14ac:dyDescent="0.25">
      <c r="A2205" s="69"/>
      <c r="B2205" s="70"/>
      <c r="C2205" s="71"/>
      <c r="D2205" s="72"/>
      <c r="E2205" s="72"/>
      <c r="F2205" s="72"/>
      <c r="G2205" s="72"/>
      <c r="H2205" s="72"/>
      <c r="I2205" s="72"/>
      <c r="J2205" s="72"/>
      <c r="K2205" s="72"/>
      <c r="L2205" s="72"/>
      <c r="M2205" s="72"/>
      <c r="N2205" s="72"/>
      <c r="O2205" s="72"/>
      <c r="P2205" s="72"/>
      <c r="Q2205" s="72"/>
      <c r="R2205" s="72"/>
      <c r="S2205" s="24" t="str">
        <f>IF(COUNTA(A2205:R2205)=0,"",IF(AND(COUNTA(A2205:C2205)=3,COUNTIF('SRF Drop Downs'!$B$2:$B$5,'Sponsor Response Form (SRF)'!D2205),COUNTIF('SRF Drop Downs'!$F$2:$F$5,'Sponsor Response Form (SRF)'!E2205),COUNTIF('SRF Drop Downs'!$C$2:$C$4,'Sponsor Response Form (SRF)'!F2205),COUNTIF('SRF Drop Downs'!$D$2:$D$6,'Sponsor Response Form (SRF)'!G2205),COUNTIF('SRF Drop Downs'!$A$2:$A$5,'Sponsor Response Form (SRF)'!H2205),COUNTIF('SRF Drop Downs'!$A$2:$A$4,'Sponsor Response Form (SRF)'!I2205),COUNTIF('SRF Drop Downs'!$A$2:$A$5,'Sponsor Response Form (SRF)'!J2205),COUNTIF('SRF Drop Downs'!$E$2:$E$7,'Sponsor Response Form (SRF)'!K2205),COUNTIF('SRF Drop Downs'!$A$2:$A$4,'Sponsor Response Form (SRF)'!L2205),COUNTIF('SRF Drop Downs'!$A$2:$A$4,'Sponsor Response Form (SRF)'!M2205),COUNTIF('SRF Drop Downs'!$A$2:$A$4,'Sponsor Response Form (SRF)'!N2205),COUNTIF('SRF Drop Downs'!$A$2:$A$4,'Sponsor Response Form (SRF)'!O2205),COUNTIF('SRF Drop Downs'!$A$2:$A$4,'Sponsor Response Form (SRF)'!P2205),COUNTIF('SRF Drop Downs'!$A$2:$A$4,'Sponsor Response Form (SRF)'!Q2205),COUNTIF('SRF Drop Downs'!$A$2:$A$4,'Sponsor Response Form (SRF)'!R2205)),"Complete","Incomplete"))</f>
        <v/>
      </c>
      <c r="T2205" s="25" t="str">
        <f>IF(S2205="Complete",IF(AND(NOT(ISNA(VLOOKUP(CONCATENATE(D2205,E2205,F2205,G2205,H2205,I2205,J2205,K2205),'SRF Drop Downs'!G:G,1,FALSE))),IF(AND(G2205&lt;&gt;"C3",K2205&lt;&gt;"O5"),IF(SUM(COUNTIF(L2205:R2205,"Y"),COUNTIF(L2205:R2205,"N"))=0,"V","I"),IF(COUNTIF(L2205:R2205,"Y"),"V","I"))="V", IF(AND('Sponsor Response Form (SRF)'!D2205="M1", COUNTIF('OMS Response Form (ORF)'!C:C, B2205)&gt;0), "I", "V")="V"), "Valid","Invalid")," ")</f>
        <v xml:space="preserve"> </v>
      </c>
    </row>
    <row r="2206" spans="1:20" x14ac:dyDescent="0.25">
      <c r="A2206" s="69"/>
      <c r="B2206" s="70"/>
      <c r="C2206" s="71"/>
      <c r="D2206" s="72"/>
      <c r="E2206" s="72"/>
      <c r="F2206" s="72"/>
      <c r="G2206" s="72"/>
      <c r="H2206" s="72"/>
      <c r="I2206" s="72"/>
      <c r="J2206" s="72"/>
      <c r="K2206" s="72"/>
      <c r="L2206" s="72"/>
      <c r="M2206" s="72"/>
      <c r="N2206" s="72"/>
      <c r="O2206" s="72"/>
      <c r="P2206" s="72"/>
      <c r="Q2206" s="72"/>
      <c r="R2206" s="72"/>
      <c r="S2206" s="24" t="str">
        <f>IF(COUNTA(A2206:R2206)=0,"",IF(AND(COUNTA(A2206:C2206)=3,COUNTIF('SRF Drop Downs'!$B$2:$B$5,'Sponsor Response Form (SRF)'!D2206),COUNTIF('SRF Drop Downs'!$F$2:$F$5,'Sponsor Response Form (SRF)'!E2206),COUNTIF('SRF Drop Downs'!$C$2:$C$4,'Sponsor Response Form (SRF)'!F2206),COUNTIF('SRF Drop Downs'!$D$2:$D$6,'Sponsor Response Form (SRF)'!G2206),COUNTIF('SRF Drop Downs'!$A$2:$A$5,'Sponsor Response Form (SRF)'!H2206),COUNTIF('SRF Drop Downs'!$A$2:$A$4,'Sponsor Response Form (SRF)'!I2206),COUNTIF('SRF Drop Downs'!$A$2:$A$5,'Sponsor Response Form (SRF)'!J2206),COUNTIF('SRF Drop Downs'!$E$2:$E$7,'Sponsor Response Form (SRF)'!K2206),COUNTIF('SRF Drop Downs'!$A$2:$A$4,'Sponsor Response Form (SRF)'!L2206),COUNTIF('SRF Drop Downs'!$A$2:$A$4,'Sponsor Response Form (SRF)'!M2206),COUNTIF('SRF Drop Downs'!$A$2:$A$4,'Sponsor Response Form (SRF)'!N2206),COUNTIF('SRF Drop Downs'!$A$2:$A$4,'Sponsor Response Form (SRF)'!O2206),COUNTIF('SRF Drop Downs'!$A$2:$A$4,'Sponsor Response Form (SRF)'!P2206),COUNTIF('SRF Drop Downs'!$A$2:$A$4,'Sponsor Response Form (SRF)'!Q2206),COUNTIF('SRF Drop Downs'!$A$2:$A$4,'Sponsor Response Form (SRF)'!R2206)),"Complete","Incomplete"))</f>
        <v/>
      </c>
      <c r="T2206" s="25" t="str">
        <f>IF(S2206="Complete",IF(AND(NOT(ISNA(VLOOKUP(CONCATENATE(D2206,E2206,F2206,G2206,H2206,I2206,J2206,K2206),'SRF Drop Downs'!G:G,1,FALSE))),IF(AND(G2206&lt;&gt;"C3",K2206&lt;&gt;"O5"),IF(SUM(COUNTIF(L2206:R2206,"Y"),COUNTIF(L2206:R2206,"N"))=0,"V","I"),IF(COUNTIF(L2206:R2206,"Y"),"V","I"))="V", IF(AND('Sponsor Response Form (SRF)'!D2206="M1", COUNTIF('OMS Response Form (ORF)'!C:C, B2206)&gt;0), "I", "V")="V"), "Valid","Invalid")," ")</f>
        <v xml:space="preserve"> </v>
      </c>
    </row>
    <row r="2207" spans="1:20" x14ac:dyDescent="0.25">
      <c r="A2207" s="69"/>
      <c r="B2207" s="70"/>
      <c r="C2207" s="71"/>
      <c r="D2207" s="72"/>
      <c r="E2207" s="72"/>
      <c r="F2207" s="72"/>
      <c r="G2207" s="72"/>
      <c r="H2207" s="72"/>
      <c r="I2207" s="72"/>
      <c r="J2207" s="72"/>
      <c r="K2207" s="72"/>
      <c r="L2207" s="72"/>
      <c r="M2207" s="72"/>
      <c r="N2207" s="72"/>
      <c r="O2207" s="72"/>
      <c r="P2207" s="72"/>
      <c r="Q2207" s="72"/>
      <c r="R2207" s="72"/>
      <c r="S2207" s="24" t="str">
        <f>IF(COUNTA(A2207:R2207)=0,"",IF(AND(COUNTA(A2207:C2207)=3,COUNTIF('SRF Drop Downs'!$B$2:$B$5,'Sponsor Response Form (SRF)'!D2207),COUNTIF('SRF Drop Downs'!$F$2:$F$5,'Sponsor Response Form (SRF)'!E2207),COUNTIF('SRF Drop Downs'!$C$2:$C$4,'Sponsor Response Form (SRF)'!F2207),COUNTIF('SRF Drop Downs'!$D$2:$D$6,'Sponsor Response Form (SRF)'!G2207),COUNTIF('SRF Drop Downs'!$A$2:$A$5,'Sponsor Response Form (SRF)'!H2207),COUNTIF('SRF Drop Downs'!$A$2:$A$4,'Sponsor Response Form (SRF)'!I2207),COUNTIF('SRF Drop Downs'!$A$2:$A$5,'Sponsor Response Form (SRF)'!J2207),COUNTIF('SRF Drop Downs'!$E$2:$E$7,'Sponsor Response Form (SRF)'!K2207),COUNTIF('SRF Drop Downs'!$A$2:$A$4,'Sponsor Response Form (SRF)'!L2207),COUNTIF('SRF Drop Downs'!$A$2:$A$4,'Sponsor Response Form (SRF)'!M2207),COUNTIF('SRF Drop Downs'!$A$2:$A$4,'Sponsor Response Form (SRF)'!N2207),COUNTIF('SRF Drop Downs'!$A$2:$A$4,'Sponsor Response Form (SRF)'!O2207),COUNTIF('SRF Drop Downs'!$A$2:$A$4,'Sponsor Response Form (SRF)'!P2207),COUNTIF('SRF Drop Downs'!$A$2:$A$4,'Sponsor Response Form (SRF)'!Q2207),COUNTIF('SRF Drop Downs'!$A$2:$A$4,'Sponsor Response Form (SRF)'!R2207)),"Complete","Incomplete"))</f>
        <v/>
      </c>
      <c r="T2207" s="25" t="str">
        <f>IF(S2207="Complete",IF(AND(NOT(ISNA(VLOOKUP(CONCATENATE(D2207,E2207,F2207,G2207,H2207,I2207,J2207,K2207),'SRF Drop Downs'!G:G,1,FALSE))),IF(AND(G2207&lt;&gt;"C3",K2207&lt;&gt;"O5"),IF(SUM(COUNTIF(L2207:R2207,"Y"),COUNTIF(L2207:R2207,"N"))=0,"V","I"),IF(COUNTIF(L2207:R2207,"Y"),"V","I"))="V", IF(AND('Sponsor Response Form (SRF)'!D2207="M1", COUNTIF('OMS Response Form (ORF)'!C:C, B2207)&gt;0), "I", "V")="V"), "Valid","Invalid")," ")</f>
        <v xml:space="preserve"> </v>
      </c>
    </row>
    <row r="2208" spans="1:20" x14ac:dyDescent="0.25">
      <c r="A2208" s="69"/>
      <c r="B2208" s="70"/>
      <c r="C2208" s="71"/>
      <c r="D2208" s="72"/>
      <c r="E2208" s="72"/>
      <c r="F2208" s="72"/>
      <c r="G2208" s="72"/>
      <c r="H2208" s="72"/>
      <c r="I2208" s="72"/>
      <c r="J2208" s="72"/>
      <c r="K2208" s="72"/>
      <c r="L2208" s="72"/>
      <c r="M2208" s="72"/>
      <c r="N2208" s="72"/>
      <c r="O2208" s="72"/>
      <c r="P2208" s="72"/>
      <c r="Q2208" s="72"/>
      <c r="R2208" s="72"/>
      <c r="S2208" s="24" t="str">
        <f>IF(COUNTA(A2208:R2208)=0,"",IF(AND(COUNTA(A2208:C2208)=3,COUNTIF('SRF Drop Downs'!$B$2:$B$5,'Sponsor Response Form (SRF)'!D2208),COUNTIF('SRF Drop Downs'!$F$2:$F$5,'Sponsor Response Form (SRF)'!E2208),COUNTIF('SRF Drop Downs'!$C$2:$C$4,'Sponsor Response Form (SRF)'!F2208),COUNTIF('SRF Drop Downs'!$D$2:$D$6,'Sponsor Response Form (SRF)'!G2208),COUNTIF('SRF Drop Downs'!$A$2:$A$5,'Sponsor Response Form (SRF)'!H2208),COUNTIF('SRF Drop Downs'!$A$2:$A$4,'Sponsor Response Form (SRF)'!I2208),COUNTIF('SRF Drop Downs'!$A$2:$A$5,'Sponsor Response Form (SRF)'!J2208),COUNTIF('SRF Drop Downs'!$E$2:$E$7,'Sponsor Response Form (SRF)'!K2208),COUNTIF('SRF Drop Downs'!$A$2:$A$4,'Sponsor Response Form (SRF)'!L2208),COUNTIF('SRF Drop Downs'!$A$2:$A$4,'Sponsor Response Form (SRF)'!M2208),COUNTIF('SRF Drop Downs'!$A$2:$A$4,'Sponsor Response Form (SRF)'!N2208),COUNTIF('SRF Drop Downs'!$A$2:$A$4,'Sponsor Response Form (SRF)'!O2208),COUNTIF('SRF Drop Downs'!$A$2:$A$4,'Sponsor Response Form (SRF)'!P2208),COUNTIF('SRF Drop Downs'!$A$2:$A$4,'Sponsor Response Form (SRF)'!Q2208),COUNTIF('SRF Drop Downs'!$A$2:$A$4,'Sponsor Response Form (SRF)'!R2208)),"Complete","Incomplete"))</f>
        <v/>
      </c>
      <c r="T2208" s="25" t="str">
        <f>IF(S2208="Complete",IF(AND(NOT(ISNA(VLOOKUP(CONCATENATE(D2208,E2208,F2208,G2208,H2208,I2208,J2208,K2208),'SRF Drop Downs'!G:G,1,FALSE))),IF(AND(G2208&lt;&gt;"C3",K2208&lt;&gt;"O5"),IF(SUM(COUNTIF(L2208:R2208,"Y"),COUNTIF(L2208:R2208,"N"))=0,"V","I"),IF(COUNTIF(L2208:R2208,"Y"),"V","I"))="V", IF(AND('Sponsor Response Form (SRF)'!D2208="M1", COUNTIF('OMS Response Form (ORF)'!C:C, B2208)&gt;0), "I", "V")="V"), "Valid","Invalid")," ")</f>
        <v xml:space="preserve"> </v>
      </c>
    </row>
    <row r="2209" spans="1:20" x14ac:dyDescent="0.25">
      <c r="A2209" s="69"/>
      <c r="B2209" s="70"/>
      <c r="C2209" s="71"/>
      <c r="D2209" s="72"/>
      <c r="E2209" s="72"/>
      <c r="F2209" s="72"/>
      <c r="G2209" s="72"/>
      <c r="H2209" s="72"/>
      <c r="I2209" s="72"/>
      <c r="J2209" s="72"/>
      <c r="K2209" s="72"/>
      <c r="L2209" s="72"/>
      <c r="M2209" s="72"/>
      <c r="N2209" s="72"/>
      <c r="O2209" s="72"/>
      <c r="P2209" s="72"/>
      <c r="Q2209" s="72"/>
      <c r="R2209" s="72"/>
      <c r="S2209" s="24" t="str">
        <f>IF(COUNTA(A2209:R2209)=0,"",IF(AND(COUNTA(A2209:C2209)=3,COUNTIF('SRF Drop Downs'!$B$2:$B$5,'Sponsor Response Form (SRF)'!D2209),COUNTIF('SRF Drop Downs'!$F$2:$F$5,'Sponsor Response Form (SRF)'!E2209),COUNTIF('SRF Drop Downs'!$C$2:$C$4,'Sponsor Response Form (SRF)'!F2209),COUNTIF('SRF Drop Downs'!$D$2:$D$6,'Sponsor Response Form (SRF)'!G2209),COUNTIF('SRF Drop Downs'!$A$2:$A$5,'Sponsor Response Form (SRF)'!H2209),COUNTIF('SRF Drop Downs'!$A$2:$A$4,'Sponsor Response Form (SRF)'!I2209),COUNTIF('SRF Drop Downs'!$A$2:$A$5,'Sponsor Response Form (SRF)'!J2209),COUNTIF('SRF Drop Downs'!$E$2:$E$7,'Sponsor Response Form (SRF)'!K2209),COUNTIF('SRF Drop Downs'!$A$2:$A$4,'Sponsor Response Form (SRF)'!L2209),COUNTIF('SRF Drop Downs'!$A$2:$A$4,'Sponsor Response Form (SRF)'!M2209),COUNTIF('SRF Drop Downs'!$A$2:$A$4,'Sponsor Response Form (SRF)'!N2209),COUNTIF('SRF Drop Downs'!$A$2:$A$4,'Sponsor Response Form (SRF)'!O2209),COUNTIF('SRF Drop Downs'!$A$2:$A$4,'Sponsor Response Form (SRF)'!P2209),COUNTIF('SRF Drop Downs'!$A$2:$A$4,'Sponsor Response Form (SRF)'!Q2209),COUNTIF('SRF Drop Downs'!$A$2:$A$4,'Sponsor Response Form (SRF)'!R2209)),"Complete","Incomplete"))</f>
        <v/>
      </c>
      <c r="T2209" s="25" t="str">
        <f>IF(S2209="Complete",IF(AND(NOT(ISNA(VLOOKUP(CONCATENATE(D2209,E2209,F2209,G2209,H2209,I2209,J2209,K2209),'SRF Drop Downs'!G:G,1,FALSE))),IF(AND(G2209&lt;&gt;"C3",K2209&lt;&gt;"O5"),IF(SUM(COUNTIF(L2209:R2209,"Y"),COUNTIF(L2209:R2209,"N"))=0,"V","I"),IF(COUNTIF(L2209:R2209,"Y"),"V","I"))="V", IF(AND('Sponsor Response Form (SRF)'!D2209="M1", COUNTIF('OMS Response Form (ORF)'!C:C, B2209)&gt;0), "I", "V")="V"), "Valid","Invalid")," ")</f>
        <v xml:space="preserve"> </v>
      </c>
    </row>
    <row r="2210" spans="1:20" x14ac:dyDescent="0.25">
      <c r="A2210" s="69"/>
      <c r="B2210" s="70"/>
      <c r="C2210" s="71"/>
      <c r="D2210" s="72"/>
      <c r="E2210" s="72"/>
      <c r="F2210" s="72"/>
      <c r="G2210" s="72"/>
      <c r="H2210" s="72"/>
      <c r="I2210" s="72"/>
      <c r="J2210" s="72"/>
      <c r="K2210" s="72"/>
      <c r="L2210" s="72"/>
      <c r="M2210" s="72"/>
      <c r="N2210" s="72"/>
      <c r="O2210" s="72"/>
      <c r="P2210" s="72"/>
      <c r="Q2210" s="72"/>
      <c r="R2210" s="72"/>
      <c r="S2210" s="24" t="str">
        <f>IF(COUNTA(A2210:R2210)=0,"",IF(AND(COUNTA(A2210:C2210)=3,COUNTIF('SRF Drop Downs'!$B$2:$B$5,'Sponsor Response Form (SRF)'!D2210),COUNTIF('SRF Drop Downs'!$F$2:$F$5,'Sponsor Response Form (SRF)'!E2210),COUNTIF('SRF Drop Downs'!$C$2:$C$4,'Sponsor Response Form (SRF)'!F2210),COUNTIF('SRF Drop Downs'!$D$2:$D$6,'Sponsor Response Form (SRF)'!G2210),COUNTIF('SRF Drop Downs'!$A$2:$A$5,'Sponsor Response Form (SRF)'!H2210),COUNTIF('SRF Drop Downs'!$A$2:$A$4,'Sponsor Response Form (SRF)'!I2210),COUNTIF('SRF Drop Downs'!$A$2:$A$5,'Sponsor Response Form (SRF)'!J2210),COUNTIF('SRF Drop Downs'!$E$2:$E$7,'Sponsor Response Form (SRF)'!K2210),COUNTIF('SRF Drop Downs'!$A$2:$A$4,'Sponsor Response Form (SRF)'!L2210),COUNTIF('SRF Drop Downs'!$A$2:$A$4,'Sponsor Response Form (SRF)'!M2210),COUNTIF('SRF Drop Downs'!$A$2:$A$4,'Sponsor Response Form (SRF)'!N2210),COUNTIF('SRF Drop Downs'!$A$2:$A$4,'Sponsor Response Form (SRF)'!O2210),COUNTIF('SRF Drop Downs'!$A$2:$A$4,'Sponsor Response Form (SRF)'!P2210),COUNTIF('SRF Drop Downs'!$A$2:$A$4,'Sponsor Response Form (SRF)'!Q2210),COUNTIF('SRF Drop Downs'!$A$2:$A$4,'Sponsor Response Form (SRF)'!R2210)),"Complete","Incomplete"))</f>
        <v/>
      </c>
      <c r="T2210" s="25" t="str">
        <f>IF(S2210="Complete",IF(AND(NOT(ISNA(VLOOKUP(CONCATENATE(D2210,E2210,F2210,G2210,H2210,I2210,J2210,K2210),'SRF Drop Downs'!G:G,1,FALSE))),IF(AND(G2210&lt;&gt;"C3",K2210&lt;&gt;"O5"),IF(SUM(COUNTIF(L2210:R2210,"Y"),COUNTIF(L2210:R2210,"N"))=0,"V","I"),IF(COUNTIF(L2210:R2210,"Y"),"V","I"))="V", IF(AND('Sponsor Response Form (SRF)'!D2210="M1", COUNTIF('OMS Response Form (ORF)'!C:C, B2210)&gt;0), "I", "V")="V"), "Valid","Invalid")," ")</f>
        <v xml:space="preserve"> </v>
      </c>
    </row>
    <row r="2211" spans="1:20" x14ac:dyDescent="0.25">
      <c r="A2211" s="69"/>
      <c r="B2211" s="70"/>
      <c r="C2211" s="71"/>
      <c r="D2211" s="72"/>
      <c r="E2211" s="72"/>
      <c r="F2211" s="72"/>
      <c r="G2211" s="72"/>
      <c r="H2211" s="72"/>
      <c r="I2211" s="72"/>
      <c r="J2211" s="72"/>
      <c r="K2211" s="72"/>
      <c r="L2211" s="72"/>
      <c r="M2211" s="72"/>
      <c r="N2211" s="72"/>
      <c r="O2211" s="72"/>
      <c r="P2211" s="72"/>
      <c r="Q2211" s="72"/>
      <c r="R2211" s="72"/>
      <c r="S2211" s="24" t="str">
        <f>IF(COUNTA(A2211:R2211)=0,"",IF(AND(COUNTA(A2211:C2211)=3,COUNTIF('SRF Drop Downs'!$B$2:$B$5,'Sponsor Response Form (SRF)'!D2211),COUNTIF('SRF Drop Downs'!$F$2:$F$5,'Sponsor Response Form (SRF)'!E2211),COUNTIF('SRF Drop Downs'!$C$2:$C$4,'Sponsor Response Form (SRF)'!F2211),COUNTIF('SRF Drop Downs'!$D$2:$D$6,'Sponsor Response Form (SRF)'!G2211),COUNTIF('SRF Drop Downs'!$A$2:$A$5,'Sponsor Response Form (SRF)'!H2211),COUNTIF('SRF Drop Downs'!$A$2:$A$4,'Sponsor Response Form (SRF)'!I2211),COUNTIF('SRF Drop Downs'!$A$2:$A$5,'Sponsor Response Form (SRF)'!J2211),COUNTIF('SRF Drop Downs'!$E$2:$E$7,'Sponsor Response Form (SRF)'!K2211),COUNTIF('SRF Drop Downs'!$A$2:$A$4,'Sponsor Response Form (SRF)'!L2211),COUNTIF('SRF Drop Downs'!$A$2:$A$4,'Sponsor Response Form (SRF)'!M2211),COUNTIF('SRF Drop Downs'!$A$2:$A$4,'Sponsor Response Form (SRF)'!N2211),COUNTIF('SRF Drop Downs'!$A$2:$A$4,'Sponsor Response Form (SRF)'!O2211),COUNTIF('SRF Drop Downs'!$A$2:$A$4,'Sponsor Response Form (SRF)'!P2211),COUNTIF('SRF Drop Downs'!$A$2:$A$4,'Sponsor Response Form (SRF)'!Q2211),COUNTIF('SRF Drop Downs'!$A$2:$A$4,'Sponsor Response Form (SRF)'!R2211)),"Complete","Incomplete"))</f>
        <v/>
      </c>
      <c r="T2211" s="25" t="str">
        <f>IF(S2211="Complete",IF(AND(NOT(ISNA(VLOOKUP(CONCATENATE(D2211,E2211,F2211,G2211,H2211,I2211,J2211,K2211),'SRF Drop Downs'!G:G,1,FALSE))),IF(AND(G2211&lt;&gt;"C3",K2211&lt;&gt;"O5"),IF(SUM(COUNTIF(L2211:R2211,"Y"),COUNTIF(L2211:R2211,"N"))=0,"V","I"),IF(COUNTIF(L2211:R2211,"Y"),"V","I"))="V", IF(AND('Sponsor Response Form (SRF)'!D2211="M1", COUNTIF('OMS Response Form (ORF)'!C:C, B2211)&gt;0), "I", "V")="V"), "Valid","Invalid")," ")</f>
        <v xml:space="preserve"> </v>
      </c>
    </row>
    <row r="2212" spans="1:20" x14ac:dyDescent="0.25">
      <c r="A2212" s="69"/>
      <c r="B2212" s="70"/>
      <c r="C2212" s="71"/>
      <c r="D2212" s="72"/>
      <c r="E2212" s="72"/>
      <c r="F2212" s="72"/>
      <c r="G2212" s="72"/>
      <c r="H2212" s="72"/>
      <c r="I2212" s="72"/>
      <c r="J2212" s="72"/>
      <c r="K2212" s="72"/>
      <c r="L2212" s="72"/>
      <c r="M2212" s="72"/>
      <c r="N2212" s="72"/>
      <c r="O2212" s="72"/>
      <c r="P2212" s="72"/>
      <c r="Q2212" s="72"/>
      <c r="R2212" s="72"/>
      <c r="S2212" s="24" t="str">
        <f>IF(COUNTA(A2212:R2212)=0,"",IF(AND(COUNTA(A2212:C2212)=3,COUNTIF('SRF Drop Downs'!$B$2:$B$5,'Sponsor Response Form (SRF)'!D2212),COUNTIF('SRF Drop Downs'!$F$2:$F$5,'Sponsor Response Form (SRF)'!E2212),COUNTIF('SRF Drop Downs'!$C$2:$C$4,'Sponsor Response Form (SRF)'!F2212),COUNTIF('SRF Drop Downs'!$D$2:$D$6,'Sponsor Response Form (SRF)'!G2212),COUNTIF('SRF Drop Downs'!$A$2:$A$5,'Sponsor Response Form (SRF)'!H2212),COUNTIF('SRF Drop Downs'!$A$2:$A$4,'Sponsor Response Form (SRF)'!I2212),COUNTIF('SRF Drop Downs'!$A$2:$A$5,'Sponsor Response Form (SRF)'!J2212),COUNTIF('SRF Drop Downs'!$E$2:$E$7,'Sponsor Response Form (SRF)'!K2212),COUNTIF('SRF Drop Downs'!$A$2:$A$4,'Sponsor Response Form (SRF)'!L2212),COUNTIF('SRF Drop Downs'!$A$2:$A$4,'Sponsor Response Form (SRF)'!M2212),COUNTIF('SRF Drop Downs'!$A$2:$A$4,'Sponsor Response Form (SRF)'!N2212),COUNTIF('SRF Drop Downs'!$A$2:$A$4,'Sponsor Response Form (SRF)'!O2212),COUNTIF('SRF Drop Downs'!$A$2:$A$4,'Sponsor Response Form (SRF)'!P2212),COUNTIF('SRF Drop Downs'!$A$2:$A$4,'Sponsor Response Form (SRF)'!Q2212),COUNTIF('SRF Drop Downs'!$A$2:$A$4,'Sponsor Response Form (SRF)'!R2212)),"Complete","Incomplete"))</f>
        <v/>
      </c>
      <c r="T2212" s="25" t="str">
        <f>IF(S2212="Complete",IF(AND(NOT(ISNA(VLOOKUP(CONCATENATE(D2212,E2212,F2212,G2212,H2212,I2212,J2212,K2212),'SRF Drop Downs'!G:G,1,FALSE))),IF(AND(G2212&lt;&gt;"C3",K2212&lt;&gt;"O5"),IF(SUM(COUNTIF(L2212:R2212,"Y"),COUNTIF(L2212:R2212,"N"))=0,"V","I"),IF(COUNTIF(L2212:R2212,"Y"),"V","I"))="V", IF(AND('Sponsor Response Form (SRF)'!D2212="M1", COUNTIF('OMS Response Form (ORF)'!C:C, B2212)&gt;0), "I", "V")="V"), "Valid","Invalid")," ")</f>
        <v xml:space="preserve"> </v>
      </c>
    </row>
    <row r="2213" spans="1:20" x14ac:dyDescent="0.25">
      <c r="A2213" s="69"/>
      <c r="B2213" s="70"/>
      <c r="C2213" s="71"/>
      <c r="D2213" s="72"/>
      <c r="E2213" s="72"/>
      <c r="F2213" s="72"/>
      <c r="G2213" s="72"/>
      <c r="H2213" s="72"/>
      <c r="I2213" s="72"/>
      <c r="J2213" s="72"/>
      <c r="K2213" s="72"/>
      <c r="L2213" s="72"/>
      <c r="M2213" s="72"/>
      <c r="N2213" s="72"/>
      <c r="O2213" s="72"/>
      <c r="P2213" s="72"/>
      <c r="Q2213" s="72"/>
      <c r="R2213" s="72"/>
      <c r="S2213" s="24" t="str">
        <f>IF(COUNTA(A2213:R2213)=0,"",IF(AND(COUNTA(A2213:C2213)=3,COUNTIF('SRF Drop Downs'!$B$2:$B$5,'Sponsor Response Form (SRF)'!D2213),COUNTIF('SRF Drop Downs'!$F$2:$F$5,'Sponsor Response Form (SRF)'!E2213),COUNTIF('SRF Drop Downs'!$C$2:$C$4,'Sponsor Response Form (SRF)'!F2213),COUNTIF('SRF Drop Downs'!$D$2:$D$6,'Sponsor Response Form (SRF)'!G2213),COUNTIF('SRF Drop Downs'!$A$2:$A$5,'Sponsor Response Form (SRF)'!H2213),COUNTIF('SRF Drop Downs'!$A$2:$A$4,'Sponsor Response Form (SRF)'!I2213),COUNTIF('SRF Drop Downs'!$A$2:$A$5,'Sponsor Response Form (SRF)'!J2213),COUNTIF('SRF Drop Downs'!$E$2:$E$7,'Sponsor Response Form (SRF)'!K2213),COUNTIF('SRF Drop Downs'!$A$2:$A$4,'Sponsor Response Form (SRF)'!L2213),COUNTIF('SRF Drop Downs'!$A$2:$A$4,'Sponsor Response Form (SRF)'!M2213),COUNTIF('SRF Drop Downs'!$A$2:$A$4,'Sponsor Response Form (SRF)'!N2213),COUNTIF('SRF Drop Downs'!$A$2:$A$4,'Sponsor Response Form (SRF)'!O2213),COUNTIF('SRF Drop Downs'!$A$2:$A$4,'Sponsor Response Form (SRF)'!P2213),COUNTIF('SRF Drop Downs'!$A$2:$A$4,'Sponsor Response Form (SRF)'!Q2213),COUNTIF('SRF Drop Downs'!$A$2:$A$4,'Sponsor Response Form (SRF)'!R2213)),"Complete","Incomplete"))</f>
        <v/>
      </c>
      <c r="T2213" s="25" t="str">
        <f>IF(S2213="Complete",IF(AND(NOT(ISNA(VLOOKUP(CONCATENATE(D2213,E2213,F2213,G2213,H2213,I2213,J2213,K2213),'SRF Drop Downs'!G:G,1,FALSE))),IF(AND(G2213&lt;&gt;"C3",K2213&lt;&gt;"O5"),IF(SUM(COUNTIF(L2213:R2213,"Y"),COUNTIF(L2213:R2213,"N"))=0,"V","I"),IF(COUNTIF(L2213:R2213,"Y"),"V","I"))="V", IF(AND('Sponsor Response Form (SRF)'!D2213="M1", COUNTIF('OMS Response Form (ORF)'!C:C, B2213)&gt;0), "I", "V")="V"), "Valid","Invalid")," ")</f>
        <v xml:space="preserve"> </v>
      </c>
    </row>
    <row r="2214" spans="1:20" x14ac:dyDescent="0.25">
      <c r="A2214" s="69"/>
      <c r="B2214" s="70"/>
      <c r="C2214" s="71"/>
      <c r="D2214" s="72"/>
      <c r="E2214" s="72"/>
      <c r="F2214" s="72"/>
      <c r="G2214" s="72"/>
      <c r="H2214" s="72"/>
      <c r="I2214" s="72"/>
      <c r="J2214" s="72"/>
      <c r="K2214" s="72"/>
      <c r="L2214" s="72"/>
      <c r="M2214" s="72"/>
      <c r="N2214" s="72"/>
      <c r="O2214" s="72"/>
      <c r="P2214" s="72"/>
      <c r="Q2214" s="72"/>
      <c r="R2214" s="72"/>
      <c r="S2214" s="24" t="str">
        <f>IF(COUNTA(A2214:R2214)=0,"",IF(AND(COUNTA(A2214:C2214)=3,COUNTIF('SRF Drop Downs'!$B$2:$B$5,'Sponsor Response Form (SRF)'!D2214),COUNTIF('SRF Drop Downs'!$F$2:$F$5,'Sponsor Response Form (SRF)'!E2214),COUNTIF('SRF Drop Downs'!$C$2:$C$4,'Sponsor Response Form (SRF)'!F2214),COUNTIF('SRF Drop Downs'!$D$2:$D$6,'Sponsor Response Form (SRF)'!G2214),COUNTIF('SRF Drop Downs'!$A$2:$A$5,'Sponsor Response Form (SRF)'!H2214),COUNTIF('SRF Drop Downs'!$A$2:$A$4,'Sponsor Response Form (SRF)'!I2214),COUNTIF('SRF Drop Downs'!$A$2:$A$5,'Sponsor Response Form (SRF)'!J2214),COUNTIF('SRF Drop Downs'!$E$2:$E$7,'Sponsor Response Form (SRF)'!K2214),COUNTIF('SRF Drop Downs'!$A$2:$A$4,'Sponsor Response Form (SRF)'!L2214),COUNTIF('SRF Drop Downs'!$A$2:$A$4,'Sponsor Response Form (SRF)'!M2214),COUNTIF('SRF Drop Downs'!$A$2:$A$4,'Sponsor Response Form (SRF)'!N2214),COUNTIF('SRF Drop Downs'!$A$2:$A$4,'Sponsor Response Form (SRF)'!O2214),COUNTIF('SRF Drop Downs'!$A$2:$A$4,'Sponsor Response Form (SRF)'!P2214),COUNTIF('SRF Drop Downs'!$A$2:$A$4,'Sponsor Response Form (SRF)'!Q2214),COUNTIF('SRF Drop Downs'!$A$2:$A$4,'Sponsor Response Form (SRF)'!R2214)),"Complete","Incomplete"))</f>
        <v/>
      </c>
      <c r="T2214" s="25" t="str">
        <f>IF(S2214="Complete",IF(AND(NOT(ISNA(VLOOKUP(CONCATENATE(D2214,E2214,F2214,G2214,H2214,I2214,J2214,K2214),'SRF Drop Downs'!G:G,1,FALSE))),IF(AND(G2214&lt;&gt;"C3",K2214&lt;&gt;"O5"),IF(SUM(COUNTIF(L2214:R2214,"Y"),COUNTIF(L2214:R2214,"N"))=0,"V","I"),IF(COUNTIF(L2214:R2214,"Y"),"V","I"))="V", IF(AND('Sponsor Response Form (SRF)'!D2214="M1", COUNTIF('OMS Response Form (ORF)'!C:C, B2214)&gt;0), "I", "V")="V"), "Valid","Invalid")," ")</f>
        <v xml:space="preserve"> </v>
      </c>
    </row>
    <row r="2215" spans="1:20" x14ac:dyDescent="0.25">
      <c r="A2215" s="69"/>
      <c r="B2215" s="70"/>
      <c r="C2215" s="71"/>
      <c r="D2215" s="72"/>
      <c r="E2215" s="72"/>
      <c r="F2215" s="72"/>
      <c r="G2215" s="72"/>
      <c r="H2215" s="72"/>
      <c r="I2215" s="72"/>
      <c r="J2215" s="72"/>
      <c r="K2215" s="72"/>
      <c r="L2215" s="72"/>
      <c r="M2215" s="72"/>
      <c r="N2215" s="72"/>
      <c r="O2215" s="72"/>
      <c r="P2215" s="72"/>
      <c r="Q2215" s="72"/>
      <c r="R2215" s="72"/>
      <c r="S2215" s="24" t="str">
        <f>IF(COUNTA(A2215:R2215)=0,"",IF(AND(COUNTA(A2215:C2215)=3,COUNTIF('SRF Drop Downs'!$B$2:$B$5,'Sponsor Response Form (SRF)'!D2215),COUNTIF('SRF Drop Downs'!$F$2:$F$5,'Sponsor Response Form (SRF)'!E2215),COUNTIF('SRF Drop Downs'!$C$2:$C$4,'Sponsor Response Form (SRF)'!F2215),COUNTIF('SRF Drop Downs'!$D$2:$D$6,'Sponsor Response Form (SRF)'!G2215),COUNTIF('SRF Drop Downs'!$A$2:$A$5,'Sponsor Response Form (SRF)'!H2215),COUNTIF('SRF Drop Downs'!$A$2:$A$4,'Sponsor Response Form (SRF)'!I2215),COUNTIF('SRF Drop Downs'!$A$2:$A$5,'Sponsor Response Form (SRF)'!J2215),COUNTIF('SRF Drop Downs'!$E$2:$E$7,'Sponsor Response Form (SRF)'!K2215),COUNTIF('SRF Drop Downs'!$A$2:$A$4,'Sponsor Response Form (SRF)'!L2215),COUNTIF('SRF Drop Downs'!$A$2:$A$4,'Sponsor Response Form (SRF)'!M2215),COUNTIF('SRF Drop Downs'!$A$2:$A$4,'Sponsor Response Form (SRF)'!N2215),COUNTIF('SRF Drop Downs'!$A$2:$A$4,'Sponsor Response Form (SRF)'!O2215),COUNTIF('SRF Drop Downs'!$A$2:$A$4,'Sponsor Response Form (SRF)'!P2215),COUNTIF('SRF Drop Downs'!$A$2:$A$4,'Sponsor Response Form (SRF)'!Q2215),COUNTIF('SRF Drop Downs'!$A$2:$A$4,'Sponsor Response Form (SRF)'!R2215)),"Complete","Incomplete"))</f>
        <v/>
      </c>
      <c r="T2215" s="25" t="str">
        <f>IF(S2215="Complete",IF(AND(NOT(ISNA(VLOOKUP(CONCATENATE(D2215,E2215,F2215,G2215,H2215,I2215,J2215,K2215),'SRF Drop Downs'!G:G,1,FALSE))),IF(AND(G2215&lt;&gt;"C3",K2215&lt;&gt;"O5"),IF(SUM(COUNTIF(L2215:R2215,"Y"),COUNTIF(L2215:R2215,"N"))=0,"V","I"),IF(COUNTIF(L2215:R2215,"Y"),"V","I"))="V", IF(AND('Sponsor Response Form (SRF)'!D2215="M1", COUNTIF('OMS Response Form (ORF)'!C:C, B2215)&gt;0), "I", "V")="V"), "Valid","Invalid")," ")</f>
        <v xml:space="preserve"> </v>
      </c>
    </row>
    <row r="2216" spans="1:20" x14ac:dyDescent="0.25">
      <c r="A2216" s="69"/>
      <c r="B2216" s="70"/>
      <c r="C2216" s="71"/>
      <c r="D2216" s="72"/>
      <c r="E2216" s="72"/>
      <c r="F2216" s="72"/>
      <c r="G2216" s="72"/>
      <c r="H2216" s="72"/>
      <c r="I2216" s="72"/>
      <c r="J2216" s="72"/>
      <c r="K2216" s="72"/>
      <c r="L2216" s="72"/>
      <c r="M2216" s="72"/>
      <c r="N2216" s="72"/>
      <c r="O2216" s="72"/>
      <c r="P2216" s="72"/>
      <c r="Q2216" s="72"/>
      <c r="R2216" s="72"/>
      <c r="S2216" s="24" t="str">
        <f>IF(COUNTA(A2216:R2216)=0,"",IF(AND(COUNTA(A2216:C2216)=3,COUNTIF('SRF Drop Downs'!$B$2:$B$5,'Sponsor Response Form (SRF)'!D2216),COUNTIF('SRF Drop Downs'!$F$2:$F$5,'Sponsor Response Form (SRF)'!E2216),COUNTIF('SRF Drop Downs'!$C$2:$C$4,'Sponsor Response Form (SRF)'!F2216),COUNTIF('SRF Drop Downs'!$D$2:$D$6,'Sponsor Response Form (SRF)'!G2216),COUNTIF('SRF Drop Downs'!$A$2:$A$5,'Sponsor Response Form (SRF)'!H2216),COUNTIF('SRF Drop Downs'!$A$2:$A$4,'Sponsor Response Form (SRF)'!I2216),COUNTIF('SRF Drop Downs'!$A$2:$A$5,'Sponsor Response Form (SRF)'!J2216),COUNTIF('SRF Drop Downs'!$E$2:$E$7,'Sponsor Response Form (SRF)'!K2216),COUNTIF('SRF Drop Downs'!$A$2:$A$4,'Sponsor Response Form (SRF)'!L2216),COUNTIF('SRF Drop Downs'!$A$2:$A$4,'Sponsor Response Form (SRF)'!M2216),COUNTIF('SRF Drop Downs'!$A$2:$A$4,'Sponsor Response Form (SRF)'!N2216),COUNTIF('SRF Drop Downs'!$A$2:$A$4,'Sponsor Response Form (SRF)'!O2216),COUNTIF('SRF Drop Downs'!$A$2:$A$4,'Sponsor Response Form (SRF)'!P2216),COUNTIF('SRF Drop Downs'!$A$2:$A$4,'Sponsor Response Form (SRF)'!Q2216),COUNTIF('SRF Drop Downs'!$A$2:$A$4,'Sponsor Response Form (SRF)'!R2216)),"Complete","Incomplete"))</f>
        <v/>
      </c>
      <c r="T2216" s="25" t="str">
        <f>IF(S2216="Complete",IF(AND(NOT(ISNA(VLOOKUP(CONCATENATE(D2216,E2216,F2216,G2216,H2216,I2216,J2216,K2216),'SRF Drop Downs'!G:G,1,FALSE))),IF(AND(G2216&lt;&gt;"C3",K2216&lt;&gt;"O5"),IF(SUM(COUNTIF(L2216:R2216,"Y"),COUNTIF(L2216:R2216,"N"))=0,"V","I"),IF(COUNTIF(L2216:R2216,"Y"),"V","I"))="V", IF(AND('Sponsor Response Form (SRF)'!D2216="M1", COUNTIF('OMS Response Form (ORF)'!C:C, B2216)&gt;0), "I", "V")="V"), "Valid","Invalid")," ")</f>
        <v xml:space="preserve"> </v>
      </c>
    </row>
    <row r="2217" spans="1:20" x14ac:dyDescent="0.25">
      <c r="A2217" s="69"/>
      <c r="B2217" s="70"/>
      <c r="C2217" s="71"/>
      <c r="D2217" s="72"/>
      <c r="E2217" s="72"/>
      <c r="F2217" s="72"/>
      <c r="G2217" s="72"/>
      <c r="H2217" s="72"/>
      <c r="I2217" s="72"/>
      <c r="J2217" s="72"/>
      <c r="K2217" s="72"/>
      <c r="L2217" s="72"/>
      <c r="M2217" s="72"/>
      <c r="N2217" s="72"/>
      <c r="O2217" s="72"/>
      <c r="P2217" s="72"/>
      <c r="Q2217" s="72"/>
      <c r="R2217" s="72"/>
      <c r="S2217" s="24" t="str">
        <f>IF(COUNTA(A2217:R2217)=0,"",IF(AND(COUNTA(A2217:C2217)=3,COUNTIF('SRF Drop Downs'!$B$2:$B$5,'Sponsor Response Form (SRF)'!D2217),COUNTIF('SRF Drop Downs'!$F$2:$F$5,'Sponsor Response Form (SRF)'!E2217),COUNTIF('SRF Drop Downs'!$C$2:$C$4,'Sponsor Response Form (SRF)'!F2217),COUNTIF('SRF Drop Downs'!$D$2:$D$6,'Sponsor Response Form (SRF)'!G2217),COUNTIF('SRF Drop Downs'!$A$2:$A$5,'Sponsor Response Form (SRF)'!H2217),COUNTIF('SRF Drop Downs'!$A$2:$A$4,'Sponsor Response Form (SRF)'!I2217),COUNTIF('SRF Drop Downs'!$A$2:$A$5,'Sponsor Response Form (SRF)'!J2217),COUNTIF('SRF Drop Downs'!$E$2:$E$7,'Sponsor Response Form (SRF)'!K2217),COUNTIF('SRF Drop Downs'!$A$2:$A$4,'Sponsor Response Form (SRF)'!L2217),COUNTIF('SRF Drop Downs'!$A$2:$A$4,'Sponsor Response Form (SRF)'!M2217),COUNTIF('SRF Drop Downs'!$A$2:$A$4,'Sponsor Response Form (SRF)'!N2217),COUNTIF('SRF Drop Downs'!$A$2:$A$4,'Sponsor Response Form (SRF)'!O2217),COUNTIF('SRF Drop Downs'!$A$2:$A$4,'Sponsor Response Form (SRF)'!P2217),COUNTIF('SRF Drop Downs'!$A$2:$A$4,'Sponsor Response Form (SRF)'!Q2217),COUNTIF('SRF Drop Downs'!$A$2:$A$4,'Sponsor Response Form (SRF)'!R2217)),"Complete","Incomplete"))</f>
        <v/>
      </c>
      <c r="T2217" s="25" t="str">
        <f>IF(S2217="Complete",IF(AND(NOT(ISNA(VLOOKUP(CONCATENATE(D2217,E2217,F2217,G2217,H2217,I2217,J2217,K2217),'SRF Drop Downs'!G:G,1,FALSE))),IF(AND(G2217&lt;&gt;"C3",K2217&lt;&gt;"O5"),IF(SUM(COUNTIF(L2217:R2217,"Y"),COUNTIF(L2217:R2217,"N"))=0,"V","I"),IF(COUNTIF(L2217:R2217,"Y"),"V","I"))="V", IF(AND('Sponsor Response Form (SRF)'!D2217="M1", COUNTIF('OMS Response Form (ORF)'!C:C, B2217)&gt;0), "I", "V")="V"), "Valid","Invalid")," ")</f>
        <v xml:space="preserve"> </v>
      </c>
    </row>
    <row r="2218" spans="1:20" x14ac:dyDescent="0.25">
      <c r="A2218" s="69"/>
      <c r="B2218" s="70"/>
      <c r="C2218" s="71"/>
      <c r="D2218" s="72"/>
      <c r="E2218" s="72"/>
      <c r="F2218" s="72"/>
      <c r="G2218" s="72"/>
      <c r="H2218" s="72"/>
      <c r="I2218" s="72"/>
      <c r="J2218" s="72"/>
      <c r="K2218" s="72"/>
      <c r="L2218" s="72"/>
      <c r="M2218" s="72"/>
      <c r="N2218" s="72"/>
      <c r="O2218" s="72"/>
      <c r="P2218" s="72"/>
      <c r="Q2218" s="72"/>
      <c r="R2218" s="72"/>
      <c r="S2218" s="24" t="str">
        <f>IF(COUNTA(A2218:R2218)=0,"",IF(AND(COUNTA(A2218:C2218)=3,COUNTIF('SRF Drop Downs'!$B$2:$B$5,'Sponsor Response Form (SRF)'!D2218),COUNTIF('SRF Drop Downs'!$F$2:$F$5,'Sponsor Response Form (SRF)'!E2218),COUNTIF('SRF Drop Downs'!$C$2:$C$4,'Sponsor Response Form (SRF)'!F2218),COUNTIF('SRF Drop Downs'!$D$2:$D$6,'Sponsor Response Form (SRF)'!G2218),COUNTIF('SRF Drop Downs'!$A$2:$A$5,'Sponsor Response Form (SRF)'!H2218),COUNTIF('SRF Drop Downs'!$A$2:$A$4,'Sponsor Response Form (SRF)'!I2218),COUNTIF('SRF Drop Downs'!$A$2:$A$5,'Sponsor Response Form (SRF)'!J2218),COUNTIF('SRF Drop Downs'!$E$2:$E$7,'Sponsor Response Form (SRF)'!K2218),COUNTIF('SRF Drop Downs'!$A$2:$A$4,'Sponsor Response Form (SRF)'!L2218),COUNTIF('SRF Drop Downs'!$A$2:$A$4,'Sponsor Response Form (SRF)'!M2218),COUNTIF('SRF Drop Downs'!$A$2:$A$4,'Sponsor Response Form (SRF)'!N2218),COUNTIF('SRF Drop Downs'!$A$2:$A$4,'Sponsor Response Form (SRF)'!O2218),COUNTIF('SRF Drop Downs'!$A$2:$A$4,'Sponsor Response Form (SRF)'!P2218),COUNTIF('SRF Drop Downs'!$A$2:$A$4,'Sponsor Response Form (SRF)'!Q2218),COUNTIF('SRF Drop Downs'!$A$2:$A$4,'Sponsor Response Form (SRF)'!R2218)),"Complete","Incomplete"))</f>
        <v/>
      </c>
      <c r="T2218" s="25" t="str">
        <f>IF(S2218="Complete",IF(AND(NOT(ISNA(VLOOKUP(CONCATENATE(D2218,E2218,F2218,G2218,H2218,I2218,J2218,K2218),'SRF Drop Downs'!G:G,1,FALSE))),IF(AND(G2218&lt;&gt;"C3",K2218&lt;&gt;"O5"),IF(SUM(COUNTIF(L2218:R2218,"Y"),COUNTIF(L2218:R2218,"N"))=0,"V","I"),IF(COUNTIF(L2218:R2218,"Y"),"V","I"))="V", IF(AND('Sponsor Response Form (SRF)'!D2218="M1", COUNTIF('OMS Response Form (ORF)'!C:C, B2218)&gt;0), "I", "V")="V"), "Valid","Invalid")," ")</f>
        <v xml:space="preserve"> </v>
      </c>
    </row>
    <row r="2219" spans="1:20" x14ac:dyDescent="0.25">
      <c r="A2219" s="69"/>
      <c r="B2219" s="70"/>
      <c r="C2219" s="71"/>
      <c r="D2219" s="72"/>
      <c r="E2219" s="72"/>
      <c r="F2219" s="72"/>
      <c r="G2219" s="72"/>
      <c r="H2219" s="72"/>
      <c r="I2219" s="72"/>
      <c r="J2219" s="72"/>
      <c r="K2219" s="72"/>
      <c r="L2219" s="72"/>
      <c r="M2219" s="72"/>
      <c r="N2219" s="72"/>
      <c r="O2219" s="72"/>
      <c r="P2219" s="72"/>
      <c r="Q2219" s="72"/>
      <c r="R2219" s="72"/>
      <c r="S2219" s="24" t="str">
        <f>IF(COUNTA(A2219:R2219)=0,"",IF(AND(COUNTA(A2219:C2219)=3,COUNTIF('SRF Drop Downs'!$B$2:$B$5,'Sponsor Response Form (SRF)'!D2219),COUNTIF('SRF Drop Downs'!$F$2:$F$5,'Sponsor Response Form (SRF)'!E2219),COUNTIF('SRF Drop Downs'!$C$2:$C$4,'Sponsor Response Form (SRF)'!F2219),COUNTIF('SRF Drop Downs'!$D$2:$D$6,'Sponsor Response Form (SRF)'!G2219),COUNTIF('SRF Drop Downs'!$A$2:$A$5,'Sponsor Response Form (SRF)'!H2219),COUNTIF('SRF Drop Downs'!$A$2:$A$4,'Sponsor Response Form (SRF)'!I2219),COUNTIF('SRF Drop Downs'!$A$2:$A$5,'Sponsor Response Form (SRF)'!J2219),COUNTIF('SRF Drop Downs'!$E$2:$E$7,'Sponsor Response Form (SRF)'!K2219),COUNTIF('SRF Drop Downs'!$A$2:$A$4,'Sponsor Response Form (SRF)'!L2219),COUNTIF('SRF Drop Downs'!$A$2:$A$4,'Sponsor Response Form (SRF)'!M2219),COUNTIF('SRF Drop Downs'!$A$2:$A$4,'Sponsor Response Form (SRF)'!N2219),COUNTIF('SRF Drop Downs'!$A$2:$A$4,'Sponsor Response Form (SRF)'!O2219),COUNTIF('SRF Drop Downs'!$A$2:$A$4,'Sponsor Response Form (SRF)'!P2219),COUNTIF('SRF Drop Downs'!$A$2:$A$4,'Sponsor Response Form (SRF)'!Q2219),COUNTIF('SRF Drop Downs'!$A$2:$A$4,'Sponsor Response Form (SRF)'!R2219)),"Complete","Incomplete"))</f>
        <v/>
      </c>
      <c r="T2219" s="25" t="str">
        <f>IF(S2219="Complete",IF(AND(NOT(ISNA(VLOOKUP(CONCATENATE(D2219,E2219,F2219,G2219,H2219,I2219,J2219,K2219),'SRF Drop Downs'!G:G,1,FALSE))),IF(AND(G2219&lt;&gt;"C3",K2219&lt;&gt;"O5"),IF(SUM(COUNTIF(L2219:R2219,"Y"),COUNTIF(L2219:R2219,"N"))=0,"V","I"),IF(COUNTIF(L2219:R2219,"Y"),"V","I"))="V", IF(AND('Sponsor Response Form (SRF)'!D2219="M1", COUNTIF('OMS Response Form (ORF)'!C:C, B2219)&gt;0), "I", "V")="V"), "Valid","Invalid")," ")</f>
        <v xml:space="preserve"> </v>
      </c>
    </row>
    <row r="2220" spans="1:20" x14ac:dyDescent="0.25">
      <c r="A2220" s="69"/>
      <c r="B2220" s="70"/>
      <c r="C2220" s="71"/>
      <c r="D2220" s="72"/>
      <c r="E2220" s="72"/>
      <c r="F2220" s="72"/>
      <c r="G2220" s="72"/>
      <c r="H2220" s="72"/>
      <c r="I2220" s="72"/>
      <c r="J2220" s="72"/>
      <c r="K2220" s="72"/>
      <c r="L2220" s="72"/>
      <c r="M2220" s="72"/>
      <c r="N2220" s="72"/>
      <c r="O2220" s="72"/>
      <c r="P2220" s="72"/>
      <c r="Q2220" s="72"/>
      <c r="R2220" s="72"/>
      <c r="S2220" s="24" t="str">
        <f>IF(COUNTA(A2220:R2220)=0,"",IF(AND(COUNTA(A2220:C2220)=3,COUNTIF('SRF Drop Downs'!$B$2:$B$5,'Sponsor Response Form (SRF)'!D2220),COUNTIF('SRF Drop Downs'!$F$2:$F$5,'Sponsor Response Form (SRF)'!E2220),COUNTIF('SRF Drop Downs'!$C$2:$C$4,'Sponsor Response Form (SRF)'!F2220),COUNTIF('SRF Drop Downs'!$D$2:$D$6,'Sponsor Response Form (SRF)'!G2220),COUNTIF('SRF Drop Downs'!$A$2:$A$5,'Sponsor Response Form (SRF)'!H2220),COUNTIF('SRF Drop Downs'!$A$2:$A$4,'Sponsor Response Form (SRF)'!I2220),COUNTIF('SRF Drop Downs'!$A$2:$A$5,'Sponsor Response Form (SRF)'!J2220),COUNTIF('SRF Drop Downs'!$E$2:$E$7,'Sponsor Response Form (SRF)'!K2220),COUNTIF('SRF Drop Downs'!$A$2:$A$4,'Sponsor Response Form (SRF)'!L2220),COUNTIF('SRF Drop Downs'!$A$2:$A$4,'Sponsor Response Form (SRF)'!M2220),COUNTIF('SRF Drop Downs'!$A$2:$A$4,'Sponsor Response Form (SRF)'!N2220),COUNTIF('SRF Drop Downs'!$A$2:$A$4,'Sponsor Response Form (SRF)'!O2220),COUNTIF('SRF Drop Downs'!$A$2:$A$4,'Sponsor Response Form (SRF)'!P2220),COUNTIF('SRF Drop Downs'!$A$2:$A$4,'Sponsor Response Form (SRF)'!Q2220),COUNTIF('SRF Drop Downs'!$A$2:$A$4,'Sponsor Response Form (SRF)'!R2220)),"Complete","Incomplete"))</f>
        <v/>
      </c>
      <c r="T2220" s="25" t="str">
        <f>IF(S2220="Complete",IF(AND(NOT(ISNA(VLOOKUP(CONCATENATE(D2220,E2220,F2220,G2220,H2220,I2220,J2220,K2220),'SRF Drop Downs'!G:G,1,FALSE))),IF(AND(G2220&lt;&gt;"C3",K2220&lt;&gt;"O5"),IF(SUM(COUNTIF(L2220:R2220,"Y"),COUNTIF(L2220:R2220,"N"))=0,"V","I"),IF(COUNTIF(L2220:R2220,"Y"),"V","I"))="V", IF(AND('Sponsor Response Form (SRF)'!D2220="M1", COUNTIF('OMS Response Form (ORF)'!C:C, B2220)&gt;0), "I", "V")="V"), "Valid","Invalid")," ")</f>
        <v xml:space="preserve"> </v>
      </c>
    </row>
    <row r="2221" spans="1:20" x14ac:dyDescent="0.25">
      <c r="A2221" s="69"/>
      <c r="B2221" s="70"/>
      <c r="C2221" s="71"/>
      <c r="D2221" s="72"/>
      <c r="E2221" s="72"/>
      <c r="F2221" s="72"/>
      <c r="G2221" s="72"/>
      <c r="H2221" s="72"/>
      <c r="I2221" s="72"/>
      <c r="J2221" s="72"/>
      <c r="K2221" s="72"/>
      <c r="L2221" s="72"/>
      <c r="M2221" s="72"/>
      <c r="N2221" s="72"/>
      <c r="O2221" s="72"/>
      <c r="P2221" s="72"/>
      <c r="Q2221" s="72"/>
      <c r="R2221" s="72"/>
      <c r="S2221" s="24" t="str">
        <f>IF(COUNTA(A2221:R2221)=0,"",IF(AND(COUNTA(A2221:C2221)=3,COUNTIF('SRF Drop Downs'!$B$2:$B$5,'Sponsor Response Form (SRF)'!D2221),COUNTIF('SRF Drop Downs'!$F$2:$F$5,'Sponsor Response Form (SRF)'!E2221),COUNTIF('SRF Drop Downs'!$C$2:$C$4,'Sponsor Response Form (SRF)'!F2221),COUNTIF('SRF Drop Downs'!$D$2:$D$6,'Sponsor Response Form (SRF)'!G2221),COUNTIF('SRF Drop Downs'!$A$2:$A$5,'Sponsor Response Form (SRF)'!H2221),COUNTIF('SRF Drop Downs'!$A$2:$A$4,'Sponsor Response Form (SRF)'!I2221),COUNTIF('SRF Drop Downs'!$A$2:$A$5,'Sponsor Response Form (SRF)'!J2221),COUNTIF('SRF Drop Downs'!$E$2:$E$7,'Sponsor Response Form (SRF)'!K2221),COUNTIF('SRF Drop Downs'!$A$2:$A$4,'Sponsor Response Form (SRF)'!L2221),COUNTIF('SRF Drop Downs'!$A$2:$A$4,'Sponsor Response Form (SRF)'!M2221),COUNTIF('SRF Drop Downs'!$A$2:$A$4,'Sponsor Response Form (SRF)'!N2221),COUNTIF('SRF Drop Downs'!$A$2:$A$4,'Sponsor Response Form (SRF)'!O2221),COUNTIF('SRF Drop Downs'!$A$2:$A$4,'Sponsor Response Form (SRF)'!P2221),COUNTIF('SRF Drop Downs'!$A$2:$A$4,'Sponsor Response Form (SRF)'!Q2221),COUNTIF('SRF Drop Downs'!$A$2:$A$4,'Sponsor Response Form (SRF)'!R2221)),"Complete","Incomplete"))</f>
        <v/>
      </c>
      <c r="T2221" s="25" t="str">
        <f>IF(S2221="Complete",IF(AND(NOT(ISNA(VLOOKUP(CONCATENATE(D2221,E2221,F2221,G2221,H2221,I2221,J2221,K2221),'SRF Drop Downs'!G:G,1,FALSE))),IF(AND(G2221&lt;&gt;"C3",K2221&lt;&gt;"O5"),IF(SUM(COUNTIF(L2221:R2221,"Y"),COUNTIF(L2221:R2221,"N"))=0,"V","I"),IF(COUNTIF(L2221:R2221,"Y"),"V","I"))="V", IF(AND('Sponsor Response Form (SRF)'!D2221="M1", COUNTIF('OMS Response Form (ORF)'!C:C, B2221)&gt;0), "I", "V")="V"), "Valid","Invalid")," ")</f>
        <v xml:space="preserve"> </v>
      </c>
    </row>
    <row r="2222" spans="1:20" x14ac:dyDescent="0.25">
      <c r="A2222" s="69"/>
      <c r="B2222" s="70"/>
      <c r="C2222" s="71"/>
      <c r="D2222" s="72"/>
      <c r="E2222" s="72"/>
      <c r="F2222" s="72"/>
      <c r="G2222" s="72"/>
      <c r="H2222" s="72"/>
      <c r="I2222" s="72"/>
      <c r="J2222" s="72"/>
      <c r="K2222" s="72"/>
      <c r="L2222" s="72"/>
      <c r="M2222" s="72"/>
      <c r="N2222" s="72"/>
      <c r="O2222" s="72"/>
      <c r="P2222" s="72"/>
      <c r="Q2222" s="72"/>
      <c r="R2222" s="72"/>
      <c r="S2222" s="24" t="str">
        <f>IF(COUNTA(A2222:R2222)=0,"",IF(AND(COUNTA(A2222:C2222)=3,COUNTIF('SRF Drop Downs'!$B$2:$B$5,'Sponsor Response Form (SRF)'!D2222),COUNTIF('SRF Drop Downs'!$F$2:$F$5,'Sponsor Response Form (SRF)'!E2222),COUNTIF('SRF Drop Downs'!$C$2:$C$4,'Sponsor Response Form (SRF)'!F2222),COUNTIF('SRF Drop Downs'!$D$2:$D$6,'Sponsor Response Form (SRF)'!G2222),COUNTIF('SRF Drop Downs'!$A$2:$A$5,'Sponsor Response Form (SRF)'!H2222),COUNTIF('SRF Drop Downs'!$A$2:$A$4,'Sponsor Response Form (SRF)'!I2222),COUNTIF('SRF Drop Downs'!$A$2:$A$5,'Sponsor Response Form (SRF)'!J2222),COUNTIF('SRF Drop Downs'!$E$2:$E$7,'Sponsor Response Form (SRF)'!K2222),COUNTIF('SRF Drop Downs'!$A$2:$A$4,'Sponsor Response Form (SRF)'!L2222),COUNTIF('SRF Drop Downs'!$A$2:$A$4,'Sponsor Response Form (SRF)'!M2222),COUNTIF('SRF Drop Downs'!$A$2:$A$4,'Sponsor Response Form (SRF)'!N2222),COUNTIF('SRF Drop Downs'!$A$2:$A$4,'Sponsor Response Form (SRF)'!O2222),COUNTIF('SRF Drop Downs'!$A$2:$A$4,'Sponsor Response Form (SRF)'!P2222),COUNTIF('SRF Drop Downs'!$A$2:$A$4,'Sponsor Response Form (SRF)'!Q2222),COUNTIF('SRF Drop Downs'!$A$2:$A$4,'Sponsor Response Form (SRF)'!R2222)),"Complete","Incomplete"))</f>
        <v/>
      </c>
      <c r="T2222" s="25" t="str">
        <f>IF(S2222="Complete",IF(AND(NOT(ISNA(VLOOKUP(CONCATENATE(D2222,E2222,F2222,G2222,H2222,I2222,J2222,K2222),'SRF Drop Downs'!G:G,1,FALSE))),IF(AND(G2222&lt;&gt;"C3",K2222&lt;&gt;"O5"),IF(SUM(COUNTIF(L2222:R2222,"Y"),COUNTIF(L2222:R2222,"N"))=0,"V","I"),IF(COUNTIF(L2222:R2222,"Y"),"V","I"))="V", IF(AND('Sponsor Response Form (SRF)'!D2222="M1", COUNTIF('OMS Response Form (ORF)'!C:C, B2222)&gt;0), "I", "V")="V"), "Valid","Invalid")," ")</f>
        <v xml:space="preserve"> </v>
      </c>
    </row>
    <row r="2223" spans="1:20" x14ac:dyDescent="0.25">
      <c r="A2223" s="69"/>
      <c r="B2223" s="70"/>
      <c r="C2223" s="71"/>
      <c r="D2223" s="72"/>
      <c r="E2223" s="72"/>
      <c r="F2223" s="72"/>
      <c r="G2223" s="72"/>
      <c r="H2223" s="72"/>
      <c r="I2223" s="72"/>
      <c r="J2223" s="72"/>
      <c r="K2223" s="72"/>
      <c r="L2223" s="72"/>
      <c r="M2223" s="72"/>
      <c r="N2223" s="72"/>
      <c r="O2223" s="72"/>
      <c r="P2223" s="72"/>
      <c r="Q2223" s="72"/>
      <c r="R2223" s="72"/>
      <c r="S2223" s="24" t="str">
        <f>IF(COUNTA(A2223:R2223)=0,"",IF(AND(COUNTA(A2223:C2223)=3,COUNTIF('SRF Drop Downs'!$B$2:$B$5,'Sponsor Response Form (SRF)'!D2223),COUNTIF('SRF Drop Downs'!$F$2:$F$5,'Sponsor Response Form (SRF)'!E2223),COUNTIF('SRF Drop Downs'!$C$2:$C$4,'Sponsor Response Form (SRF)'!F2223),COUNTIF('SRF Drop Downs'!$D$2:$D$6,'Sponsor Response Form (SRF)'!G2223),COUNTIF('SRF Drop Downs'!$A$2:$A$5,'Sponsor Response Form (SRF)'!H2223),COUNTIF('SRF Drop Downs'!$A$2:$A$4,'Sponsor Response Form (SRF)'!I2223),COUNTIF('SRF Drop Downs'!$A$2:$A$5,'Sponsor Response Form (SRF)'!J2223),COUNTIF('SRF Drop Downs'!$E$2:$E$7,'Sponsor Response Form (SRF)'!K2223),COUNTIF('SRF Drop Downs'!$A$2:$A$4,'Sponsor Response Form (SRF)'!L2223),COUNTIF('SRF Drop Downs'!$A$2:$A$4,'Sponsor Response Form (SRF)'!M2223),COUNTIF('SRF Drop Downs'!$A$2:$A$4,'Sponsor Response Form (SRF)'!N2223),COUNTIF('SRF Drop Downs'!$A$2:$A$4,'Sponsor Response Form (SRF)'!O2223),COUNTIF('SRF Drop Downs'!$A$2:$A$4,'Sponsor Response Form (SRF)'!P2223),COUNTIF('SRF Drop Downs'!$A$2:$A$4,'Sponsor Response Form (SRF)'!Q2223),COUNTIF('SRF Drop Downs'!$A$2:$A$4,'Sponsor Response Form (SRF)'!R2223)),"Complete","Incomplete"))</f>
        <v/>
      </c>
      <c r="T2223" s="25" t="str">
        <f>IF(S2223="Complete",IF(AND(NOT(ISNA(VLOOKUP(CONCATENATE(D2223,E2223,F2223,G2223,H2223,I2223,J2223,K2223),'SRF Drop Downs'!G:G,1,FALSE))),IF(AND(G2223&lt;&gt;"C3",K2223&lt;&gt;"O5"),IF(SUM(COUNTIF(L2223:R2223,"Y"),COUNTIF(L2223:R2223,"N"))=0,"V","I"),IF(COUNTIF(L2223:R2223,"Y"),"V","I"))="V", IF(AND('Sponsor Response Form (SRF)'!D2223="M1", COUNTIF('OMS Response Form (ORF)'!C:C, B2223)&gt;0), "I", "V")="V"), "Valid","Invalid")," ")</f>
        <v xml:space="preserve"> </v>
      </c>
    </row>
    <row r="2224" spans="1:20" x14ac:dyDescent="0.25">
      <c r="A2224" s="69"/>
      <c r="B2224" s="70"/>
      <c r="C2224" s="71"/>
      <c r="D2224" s="72"/>
      <c r="E2224" s="72"/>
      <c r="F2224" s="72"/>
      <c r="G2224" s="72"/>
      <c r="H2224" s="72"/>
      <c r="I2224" s="72"/>
      <c r="J2224" s="72"/>
      <c r="K2224" s="72"/>
      <c r="L2224" s="72"/>
      <c r="M2224" s="72"/>
      <c r="N2224" s="72"/>
      <c r="O2224" s="72"/>
      <c r="P2224" s="72"/>
      <c r="Q2224" s="72"/>
      <c r="R2224" s="72"/>
      <c r="S2224" s="24" t="str">
        <f>IF(COUNTA(A2224:R2224)=0,"",IF(AND(COUNTA(A2224:C2224)=3,COUNTIF('SRF Drop Downs'!$B$2:$B$5,'Sponsor Response Form (SRF)'!D2224),COUNTIF('SRF Drop Downs'!$F$2:$F$5,'Sponsor Response Form (SRF)'!E2224),COUNTIF('SRF Drop Downs'!$C$2:$C$4,'Sponsor Response Form (SRF)'!F2224),COUNTIF('SRF Drop Downs'!$D$2:$D$6,'Sponsor Response Form (SRF)'!G2224),COUNTIF('SRF Drop Downs'!$A$2:$A$5,'Sponsor Response Form (SRF)'!H2224),COUNTIF('SRF Drop Downs'!$A$2:$A$4,'Sponsor Response Form (SRF)'!I2224),COUNTIF('SRF Drop Downs'!$A$2:$A$5,'Sponsor Response Form (SRF)'!J2224),COUNTIF('SRF Drop Downs'!$E$2:$E$7,'Sponsor Response Form (SRF)'!K2224),COUNTIF('SRF Drop Downs'!$A$2:$A$4,'Sponsor Response Form (SRF)'!L2224),COUNTIF('SRF Drop Downs'!$A$2:$A$4,'Sponsor Response Form (SRF)'!M2224),COUNTIF('SRF Drop Downs'!$A$2:$A$4,'Sponsor Response Form (SRF)'!N2224),COUNTIF('SRF Drop Downs'!$A$2:$A$4,'Sponsor Response Form (SRF)'!O2224),COUNTIF('SRF Drop Downs'!$A$2:$A$4,'Sponsor Response Form (SRF)'!P2224),COUNTIF('SRF Drop Downs'!$A$2:$A$4,'Sponsor Response Form (SRF)'!Q2224),COUNTIF('SRF Drop Downs'!$A$2:$A$4,'Sponsor Response Form (SRF)'!R2224)),"Complete","Incomplete"))</f>
        <v/>
      </c>
      <c r="T2224" s="25" t="str">
        <f>IF(S2224="Complete",IF(AND(NOT(ISNA(VLOOKUP(CONCATENATE(D2224,E2224,F2224,G2224,H2224,I2224,J2224,K2224),'SRF Drop Downs'!G:G,1,FALSE))),IF(AND(G2224&lt;&gt;"C3",K2224&lt;&gt;"O5"),IF(SUM(COUNTIF(L2224:R2224,"Y"),COUNTIF(L2224:R2224,"N"))=0,"V","I"),IF(COUNTIF(L2224:R2224,"Y"),"V","I"))="V", IF(AND('Sponsor Response Form (SRF)'!D2224="M1", COUNTIF('OMS Response Form (ORF)'!C:C, B2224)&gt;0), "I", "V")="V"), "Valid","Invalid")," ")</f>
        <v xml:space="preserve"> </v>
      </c>
    </row>
    <row r="2225" spans="1:20" x14ac:dyDescent="0.25">
      <c r="A2225" s="69"/>
      <c r="B2225" s="70"/>
      <c r="C2225" s="71"/>
      <c r="D2225" s="72"/>
      <c r="E2225" s="72"/>
      <c r="F2225" s="72"/>
      <c r="G2225" s="72"/>
      <c r="H2225" s="72"/>
      <c r="I2225" s="72"/>
      <c r="J2225" s="72"/>
      <c r="K2225" s="72"/>
      <c r="L2225" s="72"/>
      <c r="M2225" s="72"/>
      <c r="N2225" s="72"/>
      <c r="O2225" s="72"/>
      <c r="P2225" s="72"/>
      <c r="Q2225" s="72"/>
      <c r="R2225" s="72"/>
      <c r="S2225" s="24" t="str">
        <f>IF(COUNTA(A2225:R2225)=0,"",IF(AND(COUNTA(A2225:C2225)=3,COUNTIF('SRF Drop Downs'!$B$2:$B$5,'Sponsor Response Form (SRF)'!D2225),COUNTIF('SRF Drop Downs'!$F$2:$F$5,'Sponsor Response Form (SRF)'!E2225),COUNTIF('SRF Drop Downs'!$C$2:$C$4,'Sponsor Response Form (SRF)'!F2225),COUNTIF('SRF Drop Downs'!$D$2:$D$6,'Sponsor Response Form (SRF)'!G2225),COUNTIF('SRF Drop Downs'!$A$2:$A$5,'Sponsor Response Form (SRF)'!H2225),COUNTIF('SRF Drop Downs'!$A$2:$A$4,'Sponsor Response Form (SRF)'!I2225),COUNTIF('SRF Drop Downs'!$A$2:$A$5,'Sponsor Response Form (SRF)'!J2225),COUNTIF('SRF Drop Downs'!$E$2:$E$7,'Sponsor Response Form (SRF)'!K2225),COUNTIF('SRF Drop Downs'!$A$2:$A$4,'Sponsor Response Form (SRF)'!L2225),COUNTIF('SRF Drop Downs'!$A$2:$A$4,'Sponsor Response Form (SRF)'!M2225),COUNTIF('SRF Drop Downs'!$A$2:$A$4,'Sponsor Response Form (SRF)'!N2225),COUNTIF('SRF Drop Downs'!$A$2:$A$4,'Sponsor Response Form (SRF)'!O2225),COUNTIF('SRF Drop Downs'!$A$2:$A$4,'Sponsor Response Form (SRF)'!P2225),COUNTIF('SRF Drop Downs'!$A$2:$A$4,'Sponsor Response Form (SRF)'!Q2225),COUNTIF('SRF Drop Downs'!$A$2:$A$4,'Sponsor Response Form (SRF)'!R2225)),"Complete","Incomplete"))</f>
        <v/>
      </c>
      <c r="T2225" s="25" t="str">
        <f>IF(S2225="Complete",IF(AND(NOT(ISNA(VLOOKUP(CONCATENATE(D2225,E2225,F2225,G2225,H2225,I2225,J2225,K2225),'SRF Drop Downs'!G:G,1,FALSE))),IF(AND(G2225&lt;&gt;"C3",K2225&lt;&gt;"O5"),IF(SUM(COUNTIF(L2225:R2225,"Y"),COUNTIF(L2225:R2225,"N"))=0,"V","I"),IF(COUNTIF(L2225:R2225,"Y"),"V","I"))="V", IF(AND('Sponsor Response Form (SRF)'!D2225="M1", COUNTIF('OMS Response Form (ORF)'!C:C, B2225)&gt;0), "I", "V")="V"), "Valid","Invalid")," ")</f>
        <v xml:space="preserve"> </v>
      </c>
    </row>
    <row r="2226" spans="1:20" x14ac:dyDescent="0.25">
      <c r="A2226" s="69"/>
      <c r="B2226" s="70"/>
      <c r="C2226" s="71"/>
      <c r="D2226" s="72"/>
      <c r="E2226" s="72"/>
      <c r="F2226" s="72"/>
      <c r="G2226" s="72"/>
      <c r="H2226" s="72"/>
      <c r="I2226" s="72"/>
      <c r="J2226" s="72"/>
      <c r="K2226" s="72"/>
      <c r="L2226" s="72"/>
      <c r="M2226" s="72"/>
      <c r="N2226" s="72"/>
      <c r="O2226" s="72"/>
      <c r="P2226" s="72"/>
      <c r="Q2226" s="72"/>
      <c r="R2226" s="72"/>
      <c r="S2226" s="24" t="str">
        <f>IF(COUNTA(A2226:R2226)=0,"",IF(AND(COUNTA(A2226:C2226)=3,COUNTIF('SRF Drop Downs'!$B$2:$B$5,'Sponsor Response Form (SRF)'!D2226),COUNTIF('SRF Drop Downs'!$F$2:$F$5,'Sponsor Response Form (SRF)'!E2226),COUNTIF('SRF Drop Downs'!$C$2:$C$4,'Sponsor Response Form (SRF)'!F2226),COUNTIF('SRF Drop Downs'!$D$2:$D$6,'Sponsor Response Form (SRF)'!G2226),COUNTIF('SRF Drop Downs'!$A$2:$A$5,'Sponsor Response Form (SRF)'!H2226),COUNTIF('SRF Drop Downs'!$A$2:$A$4,'Sponsor Response Form (SRF)'!I2226),COUNTIF('SRF Drop Downs'!$A$2:$A$5,'Sponsor Response Form (SRF)'!J2226),COUNTIF('SRF Drop Downs'!$E$2:$E$7,'Sponsor Response Form (SRF)'!K2226),COUNTIF('SRF Drop Downs'!$A$2:$A$4,'Sponsor Response Form (SRF)'!L2226),COUNTIF('SRF Drop Downs'!$A$2:$A$4,'Sponsor Response Form (SRF)'!M2226),COUNTIF('SRF Drop Downs'!$A$2:$A$4,'Sponsor Response Form (SRF)'!N2226),COUNTIF('SRF Drop Downs'!$A$2:$A$4,'Sponsor Response Form (SRF)'!O2226),COUNTIF('SRF Drop Downs'!$A$2:$A$4,'Sponsor Response Form (SRF)'!P2226),COUNTIF('SRF Drop Downs'!$A$2:$A$4,'Sponsor Response Form (SRF)'!Q2226),COUNTIF('SRF Drop Downs'!$A$2:$A$4,'Sponsor Response Form (SRF)'!R2226)),"Complete","Incomplete"))</f>
        <v/>
      </c>
      <c r="T2226" s="25" t="str">
        <f>IF(S2226="Complete",IF(AND(NOT(ISNA(VLOOKUP(CONCATENATE(D2226,E2226,F2226,G2226,H2226,I2226,J2226,K2226),'SRF Drop Downs'!G:G,1,FALSE))),IF(AND(G2226&lt;&gt;"C3",K2226&lt;&gt;"O5"),IF(SUM(COUNTIF(L2226:R2226,"Y"),COUNTIF(L2226:R2226,"N"))=0,"V","I"),IF(COUNTIF(L2226:R2226,"Y"),"V","I"))="V", IF(AND('Sponsor Response Form (SRF)'!D2226="M1", COUNTIF('OMS Response Form (ORF)'!C:C, B2226)&gt;0), "I", "V")="V"), "Valid","Invalid")," ")</f>
        <v xml:space="preserve"> </v>
      </c>
    </row>
    <row r="2227" spans="1:20" x14ac:dyDescent="0.25">
      <c r="A2227" s="69"/>
      <c r="B2227" s="70"/>
      <c r="C2227" s="71"/>
      <c r="D2227" s="72"/>
      <c r="E2227" s="72"/>
      <c r="F2227" s="72"/>
      <c r="G2227" s="72"/>
      <c r="H2227" s="72"/>
      <c r="I2227" s="72"/>
      <c r="J2227" s="72"/>
      <c r="K2227" s="72"/>
      <c r="L2227" s="72"/>
      <c r="M2227" s="72"/>
      <c r="N2227" s="72"/>
      <c r="O2227" s="72"/>
      <c r="P2227" s="72"/>
      <c r="Q2227" s="72"/>
      <c r="R2227" s="72"/>
      <c r="S2227" s="24" t="str">
        <f>IF(COUNTA(A2227:R2227)=0,"",IF(AND(COUNTA(A2227:C2227)=3,COUNTIF('SRF Drop Downs'!$B$2:$B$5,'Sponsor Response Form (SRF)'!D2227),COUNTIF('SRF Drop Downs'!$F$2:$F$5,'Sponsor Response Form (SRF)'!E2227),COUNTIF('SRF Drop Downs'!$C$2:$C$4,'Sponsor Response Form (SRF)'!F2227),COUNTIF('SRF Drop Downs'!$D$2:$D$6,'Sponsor Response Form (SRF)'!G2227),COUNTIF('SRF Drop Downs'!$A$2:$A$5,'Sponsor Response Form (SRF)'!H2227),COUNTIF('SRF Drop Downs'!$A$2:$A$4,'Sponsor Response Form (SRF)'!I2227),COUNTIF('SRF Drop Downs'!$A$2:$A$5,'Sponsor Response Form (SRF)'!J2227),COUNTIF('SRF Drop Downs'!$E$2:$E$7,'Sponsor Response Form (SRF)'!K2227),COUNTIF('SRF Drop Downs'!$A$2:$A$4,'Sponsor Response Form (SRF)'!L2227),COUNTIF('SRF Drop Downs'!$A$2:$A$4,'Sponsor Response Form (SRF)'!M2227),COUNTIF('SRF Drop Downs'!$A$2:$A$4,'Sponsor Response Form (SRF)'!N2227),COUNTIF('SRF Drop Downs'!$A$2:$A$4,'Sponsor Response Form (SRF)'!O2227),COUNTIF('SRF Drop Downs'!$A$2:$A$4,'Sponsor Response Form (SRF)'!P2227),COUNTIF('SRF Drop Downs'!$A$2:$A$4,'Sponsor Response Form (SRF)'!Q2227),COUNTIF('SRF Drop Downs'!$A$2:$A$4,'Sponsor Response Form (SRF)'!R2227)),"Complete","Incomplete"))</f>
        <v/>
      </c>
      <c r="T2227" s="25" t="str">
        <f>IF(S2227="Complete",IF(AND(NOT(ISNA(VLOOKUP(CONCATENATE(D2227,E2227,F2227,G2227,H2227,I2227,J2227,K2227),'SRF Drop Downs'!G:G,1,FALSE))),IF(AND(G2227&lt;&gt;"C3",K2227&lt;&gt;"O5"),IF(SUM(COUNTIF(L2227:R2227,"Y"),COUNTIF(L2227:R2227,"N"))=0,"V","I"),IF(COUNTIF(L2227:R2227,"Y"),"V","I"))="V", IF(AND('Sponsor Response Form (SRF)'!D2227="M1", COUNTIF('OMS Response Form (ORF)'!C:C, B2227)&gt;0), "I", "V")="V"), "Valid","Invalid")," ")</f>
        <v xml:space="preserve"> </v>
      </c>
    </row>
    <row r="2228" spans="1:20" x14ac:dyDescent="0.25">
      <c r="A2228" s="69"/>
      <c r="B2228" s="70"/>
      <c r="C2228" s="71"/>
      <c r="D2228" s="72"/>
      <c r="E2228" s="72"/>
      <c r="F2228" s="72"/>
      <c r="G2228" s="72"/>
      <c r="H2228" s="72"/>
      <c r="I2228" s="72"/>
      <c r="J2228" s="72"/>
      <c r="K2228" s="72"/>
      <c r="L2228" s="72"/>
      <c r="M2228" s="72"/>
      <c r="N2228" s="72"/>
      <c r="O2228" s="72"/>
      <c r="P2228" s="72"/>
      <c r="Q2228" s="72"/>
      <c r="R2228" s="72"/>
      <c r="S2228" s="24" t="str">
        <f>IF(COUNTA(A2228:R2228)=0,"",IF(AND(COUNTA(A2228:C2228)=3,COUNTIF('SRF Drop Downs'!$B$2:$B$5,'Sponsor Response Form (SRF)'!D2228),COUNTIF('SRF Drop Downs'!$F$2:$F$5,'Sponsor Response Form (SRF)'!E2228),COUNTIF('SRF Drop Downs'!$C$2:$C$4,'Sponsor Response Form (SRF)'!F2228),COUNTIF('SRF Drop Downs'!$D$2:$D$6,'Sponsor Response Form (SRF)'!G2228),COUNTIF('SRF Drop Downs'!$A$2:$A$5,'Sponsor Response Form (SRF)'!H2228),COUNTIF('SRF Drop Downs'!$A$2:$A$4,'Sponsor Response Form (SRF)'!I2228),COUNTIF('SRF Drop Downs'!$A$2:$A$5,'Sponsor Response Form (SRF)'!J2228),COUNTIF('SRF Drop Downs'!$E$2:$E$7,'Sponsor Response Form (SRF)'!K2228),COUNTIF('SRF Drop Downs'!$A$2:$A$4,'Sponsor Response Form (SRF)'!L2228),COUNTIF('SRF Drop Downs'!$A$2:$A$4,'Sponsor Response Form (SRF)'!M2228),COUNTIF('SRF Drop Downs'!$A$2:$A$4,'Sponsor Response Form (SRF)'!N2228),COUNTIF('SRF Drop Downs'!$A$2:$A$4,'Sponsor Response Form (SRF)'!O2228),COUNTIF('SRF Drop Downs'!$A$2:$A$4,'Sponsor Response Form (SRF)'!P2228),COUNTIF('SRF Drop Downs'!$A$2:$A$4,'Sponsor Response Form (SRF)'!Q2228),COUNTIF('SRF Drop Downs'!$A$2:$A$4,'Sponsor Response Form (SRF)'!R2228)),"Complete","Incomplete"))</f>
        <v/>
      </c>
      <c r="T2228" s="25" t="str">
        <f>IF(S2228="Complete",IF(AND(NOT(ISNA(VLOOKUP(CONCATENATE(D2228,E2228,F2228,G2228,H2228,I2228,J2228,K2228),'SRF Drop Downs'!G:G,1,FALSE))),IF(AND(G2228&lt;&gt;"C3",K2228&lt;&gt;"O5"),IF(SUM(COUNTIF(L2228:R2228,"Y"),COUNTIF(L2228:R2228,"N"))=0,"V","I"),IF(COUNTIF(L2228:R2228,"Y"),"V","I"))="V", IF(AND('Sponsor Response Form (SRF)'!D2228="M1", COUNTIF('OMS Response Form (ORF)'!C:C, B2228)&gt;0), "I", "V")="V"), "Valid","Invalid")," ")</f>
        <v xml:space="preserve"> </v>
      </c>
    </row>
    <row r="2229" spans="1:20" x14ac:dyDescent="0.25">
      <c r="A2229" s="69"/>
      <c r="B2229" s="70"/>
      <c r="C2229" s="71"/>
      <c r="D2229" s="72"/>
      <c r="E2229" s="72"/>
      <c r="F2229" s="72"/>
      <c r="G2229" s="72"/>
      <c r="H2229" s="72"/>
      <c r="I2229" s="72"/>
      <c r="J2229" s="72"/>
      <c r="K2229" s="72"/>
      <c r="L2229" s="72"/>
      <c r="M2229" s="72"/>
      <c r="N2229" s="72"/>
      <c r="O2229" s="72"/>
      <c r="P2229" s="72"/>
      <c r="Q2229" s="72"/>
      <c r="R2229" s="72"/>
      <c r="S2229" s="24" t="str">
        <f>IF(COUNTA(A2229:R2229)=0,"",IF(AND(COUNTA(A2229:C2229)=3,COUNTIF('SRF Drop Downs'!$B$2:$B$5,'Sponsor Response Form (SRF)'!D2229),COUNTIF('SRF Drop Downs'!$F$2:$F$5,'Sponsor Response Form (SRF)'!E2229),COUNTIF('SRF Drop Downs'!$C$2:$C$4,'Sponsor Response Form (SRF)'!F2229),COUNTIF('SRF Drop Downs'!$D$2:$D$6,'Sponsor Response Form (SRF)'!G2229),COUNTIF('SRF Drop Downs'!$A$2:$A$5,'Sponsor Response Form (SRF)'!H2229),COUNTIF('SRF Drop Downs'!$A$2:$A$4,'Sponsor Response Form (SRF)'!I2229),COUNTIF('SRF Drop Downs'!$A$2:$A$5,'Sponsor Response Form (SRF)'!J2229),COUNTIF('SRF Drop Downs'!$E$2:$E$7,'Sponsor Response Form (SRF)'!K2229),COUNTIF('SRF Drop Downs'!$A$2:$A$4,'Sponsor Response Form (SRF)'!L2229),COUNTIF('SRF Drop Downs'!$A$2:$A$4,'Sponsor Response Form (SRF)'!M2229),COUNTIF('SRF Drop Downs'!$A$2:$A$4,'Sponsor Response Form (SRF)'!N2229),COUNTIF('SRF Drop Downs'!$A$2:$A$4,'Sponsor Response Form (SRF)'!O2229),COUNTIF('SRF Drop Downs'!$A$2:$A$4,'Sponsor Response Form (SRF)'!P2229),COUNTIF('SRF Drop Downs'!$A$2:$A$4,'Sponsor Response Form (SRF)'!Q2229),COUNTIF('SRF Drop Downs'!$A$2:$A$4,'Sponsor Response Form (SRF)'!R2229)),"Complete","Incomplete"))</f>
        <v/>
      </c>
      <c r="T2229" s="25" t="str">
        <f>IF(S2229="Complete",IF(AND(NOT(ISNA(VLOOKUP(CONCATENATE(D2229,E2229,F2229,G2229,H2229,I2229,J2229,K2229),'SRF Drop Downs'!G:G,1,FALSE))),IF(AND(G2229&lt;&gt;"C3",K2229&lt;&gt;"O5"),IF(SUM(COUNTIF(L2229:R2229,"Y"),COUNTIF(L2229:R2229,"N"))=0,"V","I"),IF(COUNTIF(L2229:R2229,"Y"),"V","I"))="V", IF(AND('Sponsor Response Form (SRF)'!D2229="M1", COUNTIF('OMS Response Form (ORF)'!C:C, B2229)&gt;0), "I", "V")="V"), "Valid","Invalid")," ")</f>
        <v xml:space="preserve"> </v>
      </c>
    </row>
    <row r="2230" spans="1:20" x14ac:dyDescent="0.25">
      <c r="A2230" s="69"/>
      <c r="B2230" s="70"/>
      <c r="C2230" s="71"/>
      <c r="D2230" s="72"/>
      <c r="E2230" s="72"/>
      <c r="F2230" s="72"/>
      <c r="G2230" s="72"/>
      <c r="H2230" s="72"/>
      <c r="I2230" s="72"/>
      <c r="J2230" s="72"/>
      <c r="K2230" s="72"/>
      <c r="L2230" s="72"/>
      <c r="M2230" s="72"/>
      <c r="N2230" s="72"/>
      <c r="O2230" s="72"/>
      <c r="P2230" s="72"/>
      <c r="Q2230" s="72"/>
      <c r="R2230" s="72"/>
      <c r="S2230" s="24" t="str">
        <f>IF(COUNTA(A2230:R2230)=0,"",IF(AND(COUNTA(A2230:C2230)=3,COUNTIF('SRF Drop Downs'!$B$2:$B$5,'Sponsor Response Form (SRF)'!D2230),COUNTIF('SRF Drop Downs'!$F$2:$F$5,'Sponsor Response Form (SRF)'!E2230),COUNTIF('SRF Drop Downs'!$C$2:$C$4,'Sponsor Response Form (SRF)'!F2230),COUNTIF('SRF Drop Downs'!$D$2:$D$6,'Sponsor Response Form (SRF)'!G2230),COUNTIF('SRF Drop Downs'!$A$2:$A$5,'Sponsor Response Form (SRF)'!H2230),COUNTIF('SRF Drop Downs'!$A$2:$A$4,'Sponsor Response Form (SRF)'!I2230),COUNTIF('SRF Drop Downs'!$A$2:$A$5,'Sponsor Response Form (SRF)'!J2230),COUNTIF('SRF Drop Downs'!$E$2:$E$7,'Sponsor Response Form (SRF)'!K2230),COUNTIF('SRF Drop Downs'!$A$2:$A$4,'Sponsor Response Form (SRF)'!L2230),COUNTIF('SRF Drop Downs'!$A$2:$A$4,'Sponsor Response Form (SRF)'!M2230),COUNTIF('SRF Drop Downs'!$A$2:$A$4,'Sponsor Response Form (SRF)'!N2230),COUNTIF('SRF Drop Downs'!$A$2:$A$4,'Sponsor Response Form (SRF)'!O2230),COUNTIF('SRF Drop Downs'!$A$2:$A$4,'Sponsor Response Form (SRF)'!P2230),COUNTIF('SRF Drop Downs'!$A$2:$A$4,'Sponsor Response Form (SRF)'!Q2230),COUNTIF('SRF Drop Downs'!$A$2:$A$4,'Sponsor Response Form (SRF)'!R2230)),"Complete","Incomplete"))</f>
        <v/>
      </c>
      <c r="T2230" s="25" t="str">
        <f>IF(S2230="Complete",IF(AND(NOT(ISNA(VLOOKUP(CONCATENATE(D2230,E2230,F2230,G2230,H2230,I2230,J2230,K2230),'SRF Drop Downs'!G:G,1,FALSE))),IF(AND(G2230&lt;&gt;"C3",K2230&lt;&gt;"O5"),IF(SUM(COUNTIF(L2230:R2230,"Y"),COUNTIF(L2230:R2230,"N"))=0,"V","I"),IF(COUNTIF(L2230:R2230,"Y"),"V","I"))="V", IF(AND('Sponsor Response Form (SRF)'!D2230="M1", COUNTIF('OMS Response Form (ORF)'!C:C, B2230)&gt;0), "I", "V")="V"), "Valid","Invalid")," ")</f>
        <v xml:space="preserve"> </v>
      </c>
    </row>
    <row r="2231" spans="1:20" x14ac:dyDescent="0.25">
      <c r="A2231" s="69"/>
      <c r="B2231" s="70"/>
      <c r="C2231" s="71"/>
      <c r="D2231" s="72"/>
      <c r="E2231" s="72"/>
      <c r="F2231" s="72"/>
      <c r="G2231" s="72"/>
      <c r="H2231" s="72"/>
      <c r="I2231" s="72"/>
      <c r="J2231" s="72"/>
      <c r="K2231" s="72"/>
      <c r="L2231" s="72"/>
      <c r="M2231" s="72"/>
      <c r="N2231" s="72"/>
      <c r="O2231" s="72"/>
      <c r="P2231" s="72"/>
      <c r="Q2231" s="72"/>
      <c r="R2231" s="72"/>
      <c r="S2231" s="24" t="str">
        <f>IF(COUNTA(A2231:R2231)=0,"",IF(AND(COUNTA(A2231:C2231)=3,COUNTIF('SRF Drop Downs'!$B$2:$B$5,'Sponsor Response Form (SRF)'!D2231),COUNTIF('SRF Drop Downs'!$F$2:$F$5,'Sponsor Response Form (SRF)'!E2231),COUNTIF('SRF Drop Downs'!$C$2:$C$4,'Sponsor Response Form (SRF)'!F2231),COUNTIF('SRF Drop Downs'!$D$2:$D$6,'Sponsor Response Form (SRF)'!G2231),COUNTIF('SRF Drop Downs'!$A$2:$A$5,'Sponsor Response Form (SRF)'!H2231),COUNTIF('SRF Drop Downs'!$A$2:$A$4,'Sponsor Response Form (SRF)'!I2231),COUNTIF('SRF Drop Downs'!$A$2:$A$5,'Sponsor Response Form (SRF)'!J2231),COUNTIF('SRF Drop Downs'!$E$2:$E$7,'Sponsor Response Form (SRF)'!K2231),COUNTIF('SRF Drop Downs'!$A$2:$A$4,'Sponsor Response Form (SRF)'!L2231),COUNTIF('SRF Drop Downs'!$A$2:$A$4,'Sponsor Response Form (SRF)'!M2231),COUNTIF('SRF Drop Downs'!$A$2:$A$4,'Sponsor Response Form (SRF)'!N2231),COUNTIF('SRF Drop Downs'!$A$2:$A$4,'Sponsor Response Form (SRF)'!O2231),COUNTIF('SRF Drop Downs'!$A$2:$A$4,'Sponsor Response Form (SRF)'!P2231),COUNTIF('SRF Drop Downs'!$A$2:$A$4,'Sponsor Response Form (SRF)'!Q2231),COUNTIF('SRF Drop Downs'!$A$2:$A$4,'Sponsor Response Form (SRF)'!R2231)),"Complete","Incomplete"))</f>
        <v/>
      </c>
      <c r="T2231" s="25" t="str">
        <f>IF(S2231="Complete",IF(AND(NOT(ISNA(VLOOKUP(CONCATENATE(D2231,E2231,F2231,G2231,H2231,I2231,J2231,K2231),'SRF Drop Downs'!G:G,1,FALSE))),IF(AND(G2231&lt;&gt;"C3",K2231&lt;&gt;"O5"),IF(SUM(COUNTIF(L2231:R2231,"Y"),COUNTIF(L2231:R2231,"N"))=0,"V","I"),IF(COUNTIF(L2231:R2231,"Y"),"V","I"))="V", IF(AND('Sponsor Response Form (SRF)'!D2231="M1", COUNTIF('OMS Response Form (ORF)'!C:C, B2231)&gt;0), "I", "V")="V"), "Valid","Invalid")," ")</f>
        <v xml:space="preserve"> </v>
      </c>
    </row>
    <row r="2232" spans="1:20" x14ac:dyDescent="0.25">
      <c r="A2232" s="69"/>
      <c r="B2232" s="70"/>
      <c r="C2232" s="71"/>
      <c r="D2232" s="72"/>
      <c r="E2232" s="72"/>
      <c r="F2232" s="72"/>
      <c r="G2232" s="72"/>
      <c r="H2232" s="72"/>
      <c r="I2232" s="72"/>
      <c r="J2232" s="72"/>
      <c r="K2232" s="72"/>
      <c r="L2232" s="72"/>
      <c r="M2232" s="72"/>
      <c r="N2232" s="72"/>
      <c r="O2232" s="72"/>
      <c r="P2232" s="72"/>
      <c r="Q2232" s="72"/>
      <c r="R2232" s="72"/>
      <c r="S2232" s="24" t="str">
        <f>IF(COUNTA(A2232:R2232)=0,"",IF(AND(COUNTA(A2232:C2232)=3,COUNTIF('SRF Drop Downs'!$B$2:$B$5,'Sponsor Response Form (SRF)'!D2232),COUNTIF('SRF Drop Downs'!$F$2:$F$5,'Sponsor Response Form (SRF)'!E2232),COUNTIF('SRF Drop Downs'!$C$2:$C$4,'Sponsor Response Form (SRF)'!F2232),COUNTIF('SRF Drop Downs'!$D$2:$D$6,'Sponsor Response Form (SRF)'!G2232),COUNTIF('SRF Drop Downs'!$A$2:$A$5,'Sponsor Response Form (SRF)'!H2232),COUNTIF('SRF Drop Downs'!$A$2:$A$4,'Sponsor Response Form (SRF)'!I2232),COUNTIF('SRF Drop Downs'!$A$2:$A$5,'Sponsor Response Form (SRF)'!J2232),COUNTIF('SRF Drop Downs'!$E$2:$E$7,'Sponsor Response Form (SRF)'!K2232),COUNTIF('SRF Drop Downs'!$A$2:$A$4,'Sponsor Response Form (SRF)'!L2232),COUNTIF('SRF Drop Downs'!$A$2:$A$4,'Sponsor Response Form (SRF)'!M2232),COUNTIF('SRF Drop Downs'!$A$2:$A$4,'Sponsor Response Form (SRF)'!N2232),COUNTIF('SRF Drop Downs'!$A$2:$A$4,'Sponsor Response Form (SRF)'!O2232),COUNTIF('SRF Drop Downs'!$A$2:$A$4,'Sponsor Response Form (SRF)'!P2232),COUNTIF('SRF Drop Downs'!$A$2:$A$4,'Sponsor Response Form (SRF)'!Q2232),COUNTIF('SRF Drop Downs'!$A$2:$A$4,'Sponsor Response Form (SRF)'!R2232)),"Complete","Incomplete"))</f>
        <v/>
      </c>
      <c r="T2232" s="25" t="str">
        <f>IF(S2232="Complete",IF(AND(NOT(ISNA(VLOOKUP(CONCATENATE(D2232,E2232,F2232,G2232,H2232,I2232,J2232,K2232),'SRF Drop Downs'!G:G,1,FALSE))),IF(AND(G2232&lt;&gt;"C3",K2232&lt;&gt;"O5"),IF(SUM(COUNTIF(L2232:R2232,"Y"),COUNTIF(L2232:R2232,"N"))=0,"V","I"),IF(COUNTIF(L2232:R2232,"Y"),"V","I"))="V", IF(AND('Sponsor Response Form (SRF)'!D2232="M1", COUNTIF('OMS Response Form (ORF)'!C:C, B2232)&gt;0), "I", "V")="V"), "Valid","Invalid")," ")</f>
        <v xml:space="preserve"> </v>
      </c>
    </row>
    <row r="2233" spans="1:20" x14ac:dyDescent="0.25">
      <c r="A2233" s="69"/>
      <c r="B2233" s="70"/>
      <c r="C2233" s="71"/>
      <c r="D2233" s="72"/>
      <c r="E2233" s="72"/>
      <c r="F2233" s="72"/>
      <c r="G2233" s="72"/>
      <c r="H2233" s="72"/>
      <c r="I2233" s="72"/>
      <c r="J2233" s="72"/>
      <c r="K2233" s="72"/>
      <c r="L2233" s="72"/>
      <c r="M2233" s="72"/>
      <c r="N2233" s="72"/>
      <c r="O2233" s="72"/>
      <c r="P2233" s="72"/>
      <c r="Q2233" s="72"/>
      <c r="R2233" s="72"/>
      <c r="S2233" s="24" t="str">
        <f>IF(COUNTA(A2233:R2233)=0,"",IF(AND(COUNTA(A2233:C2233)=3,COUNTIF('SRF Drop Downs'!$B$2:$B$5,'Sponsor Response Form (SRF)'!D2233),COUNTIF('SRF Drop Downs'!$F$2:$F$5,'Sponsor Response Form (SRF)'!E2233),COUNTIF('SRF Drop Downs'!$C$2:$C$4,'Sponsor Response Form (SRF)'!F2233),COUNTIF('SRF Drop Downs'!$D$2:$D$6,'Sponsor Response Form (SRF)'!G2233),COUNTIF('SRF Drop Downs'!$A$2:$A$5,'Sponsor Response Form (SRF)'!H2233),COUNTIF('SRF Drop Downs'!$A$2:$A$4,'Sponsor Response Form (SRF)'!I2233),COUNTIF('SRF Drop Downs'!$A$2:$A$5,'Sponsor Response Form (SRF)'!J2233),COUNTIF('SRF Drop Downs'!$E$2:$E$7,'Sponsor Response Form (SRF)'!K2233),COUNTIF('SRF Drop Downs'!$A$2:$A$4,'Sponsor Response Form (SRF)'!L2233),COUNTIF('SRF Drop Downs'!$A$2:$A$4,'Sponsor Response Form (SRF)'!M2233),COUNTIF('SRF Drop Downs'!$A$2:$A$4,'Sponsor Response Form (SRF)'!N2233),COUNTIF('SRF Drop Downs'!$A$2:$A$4,'Sponsor Response Form (SRF)'!O2233),COUNTIF('SRF Drop Downs'!$A$2:$A$4,'Sponsor Response Form (SRF)'!P2233),COUNTIF('SRF Drop Downs'!$A$2:$A$4,'Sponsor Response Form (SRF)'!Q2233),COUNTIF('SRF Drop Downs'!$A$2:$A$4,'Sponsor Response Form (SRF)'!R2233)),"Complete","Incomplete"))</f>
        <v/>
      </c>
      <c r="T2233" s="25" t="str">
        <f>IF(S2233="Complete",IF(AND(NOT(ISNA(VLOOKUP(CONCATENATE(D2233,E2233,F2233,G2233,H2233,I2233,J2233,K2233),'SRF Drop Downs'!G:G,1,FALSE))),IF(AND(G2233&lt;&gt;"C3",K2233&lt;&gt;"O5"),IF(SUM(COUNTIF(L2233:R2233,"Y"),COUNTIF(L2233:R2233,"N"))=0,"V","I"),IF(COUNTIF(L2233:R2233,"Y"),"V","I"))="V", IF(AND('Sponsor Response Form (SRF)'!D2233="M1", COUNTIF('OMS Response Form (ORF)'!C:C, B2233)&gt;0), "I", "V")="V"), "Valid","Invalid")," ")</f>
        <v xml:space="preserve"> </v>
      </c>
    </row>
    <row r="2234" spans="1:20" x14ac:dyDescent="0.25">
      <c r="A2234" s="69"/>
      <c r="B2234" s="70"/>
      <c r="C2234" s="71"/>
      <c r="D2234" s="72"/>
      <c r="E2234" s="72"/>
      <c r="F2234" s="72"/>
      <c r="G2234" s="72"/>
      <c r="H2234" s="72"/>
      <c r="I2234" s="72"/>
      <c r="J2234" s="72"/>
      <c r="K2234" s="72"/>
      <c r="L2234" s="72"/>
      <c r="M2234" s="72"/>
      <c r="N2234" s="72"/>
      <c r="O2234" s="72"/>
      <c r="P2234" s="72"/>
      <c r="Q2234" s="72"/>
      <c r="R2234" s="72"/>
      <c r="S2234" s="24" t="str">
        <f>IF(COUNTA(A2234:R2234)=0,"",IF(AND(COUNTA(A2234:C2234)=3,COUNTIF('SRF Drop Downs'!$B$2:$B$5,'Sponsor Response Form (SRF)'!D2234),COUNTIF('SRF Drop Downs'!$F$2:$F$5,'Sponsor Response Form (SRF)'!E2234),COUNTIF('SRF Drop Downs'!$C$2:$C$4,'Sponsor Response Form (SRF)'!F2234),COUNTIF('SRF Drop Downs'!$D$2:$D$6,'Sponsor Response Form (SRF)'!G2234),COUNTIF('SRF Drop Downs'!$A$2:$A$5,'Sponsor Response Form (SRF)'!H2234),COUNTIF('SRF Drop Downs'!$A$2:$A$4,'Sponsor Response Form (SRF)'!I2234),COUNTIF('SRF Drop Downs'!$A$2:$A$5,'Sponsor Response Form (SRF)'!J2234),COUNTIF('SRF Drop Downs'!$E$2:$E$7,'Sponsor Response Form (SRF)'!K2234),COUNTIF('SRF Drop Downs'!$A$2:$A$4,'Sponsor Response Form (SRF)'!L2234),COUNTIF('SRF Drop Downs'!$A$2:$A$4,'Sponsor Response Form (SRF)'!M2234),COUNTIF('SRF Drop Downs'!$A$2:$A$4,'Sponsor Response Form (SRF)'!N2234),COUNTIF('SRF Drop Downs'!$A$2:$A$4,'Sponsor Response Form (SRF)'!O2234),COUNTIF('SRF Drop Downs'!$A$2:$A$4,'Sponsor Response Form (SRF)'!P2234),COUNTIF('SRF Drop Downs'!$A$2:$A$4,'Sponsor Response Form (SRF)'!Q2234),COUNTIF('SRF Drop Downs'!$A$2:$A$4,'Sponsor Response Form (SRF)'!R2234)),"Complete","Incomplete"))</f>
        <v/>
      </c>
      <c r="T2234" s="25" t="str">
        <f>IF(S2234="Complete",IF(AND(NOT(ISNA(VLOOKUP(CONCATENATE(D2234,E2234,F2234,G2234,H2234,I2234,J2234,K2234),'SRF Drop Downs'!G:G,1,FALSE))),IF(AND(G2234&lt;&gt;"C3",K2234&lt;&gt;"O5"),IF(SUM(COUNTIF(L2234:R2234,"Y"),COUNTIF(L2234:R2234,"N"))=0,"V","I"),IF(COUNTIF(L2234:R2234,"Y"),"V","I"))="V", IF(AND('Sponsor Response Form (SRF)'!D2234="M1", COUNTIF('OMS Response Form (ORF)'!C:C, B2234)&gt;0), "I", "V")="V"), "Valid","Invalid")," ")</f>
        <v xml:space="preserve"> </v>
      </c>
    </row>
    <row r="2235" spans="1:20" x14ac:dyDescent="0.25">
      <c r="A2235" s="69"/>
      <c r="B2235" s="70"/>
      <c r="C2235" s="71"/>
      <c r="D2235" s="72"/>
      <c r="E2235" s="72"/>
      <c r="F2235" s="72"/>
      <c r="G2235" s="72"/>
      <c r="H2235" s="72"/>
      <c r="I2235" s="72"/>
      <c r="J2235" s="72"/>
      <c r="K2235" s="72"/>
      <c r="L2235" s="72"/>
      <c r="M2235" s="72"/>
      <c r="N2235" s="72"/>
      <c r="O2235" s="72"/>
      <c r="P2235" s="72"/>
      <c r="Q2235" s="72"/>
      <c r="R2235" s="72"/>
      <c r="S2235" s="24" t="str">
        <f>IF(COUNTA(A2235:R2235)=0,"",IF(AND(COUNTA(A2235:C2235)=3,COUNTIF('SRF Drop Downs'!$B$2:$B$5,'Sponsor Response Form (SRF)'!D2235),COUNTIF('SRF Drop Downs'!$F$2:$F$5,'Sponsor Response Form (SRF)'!E2235),COUNTIF('SRF Drop Downs'!$C$2:$C$4,'Sponsor Response Form (SRF)'!F2235),COUNTIF('SRF Drop Downs'!$D$2:$D$6,'Sponsor Response Form (SRF)'!G2235),COUNTIF('SRF Drop Downs'!$A$2:$A$5,'Sponsor Response Form (SRF)'!H2235),COUNTIF('SRF Drop Downs'!$A$2:$A$4,'Sponsor Response Form (SRF)'!I2235),COUNTIF('SRF Drop Downs'!$A$2:$A$5,'Sponsor Response Form (SRF)'!J2235),COUNTIF('SRF Drop Downs'!$E$2:$E$7,'Sponsor Response Form (SRF)'!K2235),COUNTIF('SRF Drop Downs'!$A$2:$A$4,'Sponsor Response Form (SRF)'!L2235),COUNTIF('SRF Drop Downs'!$A$2:$A$4,'Sponsor Response Form (SRF)'!M2235),COUNTIF('SRF Drop Downs'!$A$2:$A$4,'Sponsor Response Form (SRF)'!N2235),COUNTIF('SRF Drop Downs'!$A$2:$A$4,'Sponsor Response Form (SRF)'!O2235),COUNTIF('SRF Drop Downs'!$A$2:$A$4,'Sponsor Response Form (SRF)'!P2235),COUNTIF('SRF Drop Downs'!$A$2:$A$4,'Sponsor Response Form (SRF)'!Q2235),COUNTIF('SRF Drop Downs'!$A$2:$A$4,'Sponsor Response Form (SRF)'!R2235)),"Complete","Incomplete"))</f>
        <v/>
      </c>
      <c r="T2235" s="25" t="str">
        <f>IF(S2235="Complete",IF(AND(NOT(ISNA(VLOOKUP(CONCATENATE(D2235,E2235,F2235,G2235,H2235,I2235,J2235,K2235),'SRF Drop Downs'!G:G,1,FALSE))),IF(AND(G2235&lt;&gt;"C3",K2235&lt;&gt;"O5"),IF(SUM(COUNTIF(L2235:R2235,"Y"),COUNTIF(L2235:R2235,"N"))=0,"V","I"),IF(COUNTIF(L2235:R2235,"Y"),"V","I"))="V", IF(AND('Sponsor Response Form (SRF)'!D2235="M1", COUNTIF('OMS Response Form (ORF)'!C:C, B2235)&gt;0), "I", "V")="V"), "Valid","Invalid")," ")</f>
        <v xml:space="preserve"> </v>
      </c>
    </row>
    <row r="2236" spans="1:20" x14ac:dyDescent="0.25">
      <c r="A2236" s="69"/>
      <c r="B2236" s="70"/>
      <c r="C2236" s="71"/>
      <c r="D2236" s="72"/>
      <c r="E2236" s="72"/>
      <c r="F2236" s="72"/>
      <c r="G2236" s="72"/>
      <c r="H2236" s="72"/>
      <c r="I2236" s="72"/>
      <c r="J2236" s="72"/>
      <c r="K2236" s="72"/>
      <c r="L2236" s="72"/>
      <c r="M2236" s="72"/>
      <c r="N2236" s="72"/>
      <c r="O2236" s="72"/>
      <c r="P2236" s="72"/>
      <c r="Q2236" s="72"/>
      <c r="R2236" s="72"/>
      <c r="S2236" s="24" t="str">
        <f>IF(COUNTA(A2236:R2236)=0,"",IF(AND(COUNTA(A2236:C2236)=3,COUNTIF('SRF Drop Downs'!$B$2:$B$5,'Sponsor Response Form (SRF)'!D2236),COUNTIF('SRF Drop Downs'!$F$2:$F$5,'Sponsor Response Form (SRF)'!E2236),COUNTIF('SRF Drop Downs'!$C$2:$C$4,'Sponsor Response Form (SRF)'!F2236),COUNTIF('SRF Drop Downs'!$D$2:$D$6,'Sponsor Response Form (SRF)'!G2236),COUNTIF('SRF Drop Downs'!$A$2:$A$5,'Sponsor Response Form (SRF)'!H2236),COUNTIF('SRF Drop Downs'!$A$2:$A$4,'Sponsor Response Form (SRF)'!I2236),COUNTIF('SRF Drop Downs'!$A$2:$A$5,'Sponsor Response Form (SRF)'!J2236),COUNTIF('SRF Drop Downs'!$E$2:$E$7,'Sponsor Response Form (SRF)'!K2236),COUNTIF('SRF Drop Downs'!$A$2:$A$4,'Sponsor Response Form (SRF)'!L2236),COUNTIF('SRF Drop Downs'!$A$2:$A$4,'Sponsor Response Form (SRF)'!M2236),COUNTIF('SRF Drop Downs'!$A$2:$A$4,'Sponsor Response Form (SRF)'!N2236),COUNTIF('SRF Drop Downs'!$A$2:$A$4,'Sponsor Response Form (SRF)'!O2236),COUNTIF('SRF Drop Downs'!$A$2:$A$4,'Sponsor Response Form (SRF)'!P2236),COUNTIF('SRF Drop Downs'!$A$2:$A$4,'Sponsor Response Form (SRF)'!Q2236),COUNTIF('SRF Drop Downs'!$A$2:$A$4,'Sponsor Response Form (SRF)'!R2236)),"Complete","Incomplete"))</f>
        <v/>
      </c>
      <c r="T2236" s="25" t="str">
        <f>IF(S2236="Complete",IF(AND(NOT(ISNA(VLOOKUP(CONCATENATE(D2236,E2236,F2236,G2236,H2236,I2236,J2236,K2236),'SRF Drop Downs'!G:G,1,FALSE))),IF(AND(G2236&lt;&gt;"C3",K2236&lt;&gt;"O5"),IF(SUM(COUNTIF(L2236:R2236,"Y"),COUNTIF(L2236:R2236,"N"))=0,"V","I"),IF(COUNTIF(L2236:R2236,"Y"),"V","I"))="V", IF(AND('Sponsor Response Form (SRF)'!D2236="M1", COUNTIF('OMS Response Form (ORF)'!C:C, B2236)&gt;0), "I", "V")="V"), "Valid","Invalid")," ")</f>
        <v xml:space="preserve"> </v>
      </c>
    </row>
    <row r="2237" spans="1:20" x14ac:dyDescent="0.25">
      <c r="A2237" s="69"/>
      <c r="B2237" s="70"/>
      <c r="C2237" s="71"/>
      <c r="D2237" s="72"/>
      <c r="E2237" s="72"/>
      <c r="F2237" s="72"/>
      <c r="G2237" s="72"/>
      <c r="H2237" s="72"/>
      <c r="I2237" s="72"/>
      <c r="J2237" s="72"/>
      <c r="K2237" s="72"/>
      <c r="L2237" s="72"/>
      <c r="M2237" s="72"/>
      <c r="N2237" s="72"/>
      <c r="O2237" s="72"/>
      <c r="P2237" s="72"/>
      <c r="Q2237" s="72"/>
      <c r="R2237" s="72"/>
      <c r="S2237" s="24" t="str">
        <f>IF(COUNTA(A2237:R2237)=0,"",IF(AND(COUNTA(A2237:C2237)=3,COUNTIF('SRF Drop Downs'!$B$2:$B$5,'Sponsor Response Form (SRF)'!D2237),COUNTIF('SRF Drop Downs'!$F$2:$F$5,'Sponsor Response Form (SRF)'!E2237),COUNTIF('SRF Drop Downs'!$C$2:$C$4,'Sponsor Response Form (SRF)'!F2237),COUNTIF('SRF Drop Downs'!$D$2:$D$6,'Sponsor Response Form (SRF)'!G2237),COUNTIF('SRF Drop Downs'!$A$2:$A$5,'Sponsor Response Form (SRF)'!H2237),COUNTIF('SRF Drop Downs'!$A$2:$A$4,'Sponsor Response Form (SRF)'!I2237),COUNTIF('SRF Drop Downs'!$A$2:$A$5,'Sponsor Response Form (SRF)'!J2237),COUNTIF('SRF Drop Downs'!$E$2:$E$7,'Sponsor Response Form (SRF)'!K2237),COUNTIF('SRF Drop Downs'!$A$2:$A$4,'Sponsor Response Form (SRF)'!L2237),COUNTIF('SRF Drop Downs'!$A$2:$A$4,'Sponsor Response Form (SRF)'!M2237),COUNTIF('SRF Drop Downs'!$A$2:$A$4,'Sponsor Response Form (SRF)'!N2237),COUNTIF('SRF Drop Downs'!$A$2:$A$4,'Sponsor Response Form (SRF)'!O2237),COUNTIF('SRF Drop Downs'!$A$2:$A$4,'Sponsor Response Form (SRF)'!P2237),COUNTIF('SRF Drop Downs'!$A$2:$A$4,'Sponsor Response Form (SRF)'!Q2237),COUNTIF('SRF Drop Downs'!$A$2:$A$4,'Sponsor Response Form (SRF)'!R2237)),"Complete","Incomplete"))</f>
        <v/>
      </c>
      <c r="T2237" s="25" t="str">
        <f>IF(S2237="Complete",IF(AND(NOT(ISNA(VLOOKUP(CONCATENATE(D2237,E2237,F2237,G2237,H2237,I2237,J2237,K2237),'SRF Drop Downs'!G:G,1,FALSE))),IF(AND(G2237&lt;&gt;"C3",K2237&lt;&gt;"O5"),IF(SUM(COUNTIF(L2237:R2237,"Y"),COUNTIF(L2237:R2237,"N"))=0,"V","I"),IF(COUNTIF(L2237:R2237,"Y"),"V","I"))="V", IF(AND('Sponsor Response Form (SRF)'!D2237="M1", COUNTIF('OMS Response Form (ORF)'!C:C, B2237)&gt;0), "I", "V")="V"), "Valid","Invalid")," ")</f>
        <v xml:space="preserve"> </v>
      </c>
    </row>
    <row r="2238" spans="1:20" x14ac:dyDescent="0.25">
      <c r="A2238" s="69"/>
      <c r="B2238" s="70"/>
      <c r="C2238" s="71"/>
      <c r="D2238" s="72"/>
      <c r="E2238" s="72"/>
      <c r="F2238" s="72"/>
      <c r="G2238" s="72"/>
      <c r="H2238" s="72"/>
      <c r="I2238" s="72"/>
      <c r="J2238" s="72"/>
      <c r="K2238" s="72"/>
      <c r="L2238" s="72"/>
      <c r="M2238" s="72"/>
      <c r="N2238" s="72"/>
      <c r="O2238" s="72"/>
      <c r="P2238" s="72"/>
      <c r="Q2238" s="72"/>
      <c r="R2238" s="72"/>
      <c r="S2238" s="24" t="str">
        <f>IF(COUNTA(A2238:R2238)=0,"",IF(AND(COUNTA(A2238:C2238)=3,COUNTIF('SRF Drop Downs'!$B$2:$B$5,'Sponsor Response Form (SRF)'!D2238),COUNTIF('SRF Drop Downs'!$F$2:$F$5,'Sponsor Response Form (SRF)'!E2238),COUNTIF('SRF Drop Downs'!$C$2:$C$4,'Sponsor Response Form (SRF)'!F2238),COUNTIF('SRF Drop Downs'!$D$2:$D$6,'Sponsor Response Form (SRF)'!G2238),COUNTIF('SRF Drop Downs'!$A$2:$A$5,'Sponsor Response Form (SRF)'!H2238),COUNTIF('SRF Drop Downs'!$A$2:$A$4,'Sponsor Response Form (SRF)'!I2238),COUNTIF('SRF Drop Downs'!$A$2:$A$5,'Sponsor Response Form (SRF)'!J2238),COUNTIF('SRF Drop Downs'!$E$2:$E$7,'Sponsor Response Form (SRF)'!K2238),COUNTIF('SRF Drop Downs'!$A$2:$A$4,'Sponsor Response Form (SRF)'!L2238),COUNTIF('SRF Drop Downs'!$A$2:$A$4,'Sponsor Response Form (SRF)'!M2238),COUNTIF('SRF Drop Downs'!$A$2:$A$4,'Sponsor Response Form (SRF)'!N2238),COUNTIF('SRF Drop Downs'!$A$2:$A$4,'Sponsor Response Form (SRF)'!O2238),COUNTIF('SRF Drop Downs'!$A$2:$A$4,'Sponsor Response Form (SRF)'!P2238),COUNTIF('SRF Drop Downs'!$A$2:$A$4,'Sponsor Response Form (SRF)'!Q2238),COUNTIF('SRF Drop Downs'!$A$2:$A$4,'Sponsor Response Form (SRF)'!R2238)),"Complete","Incomplete"))</f>
        <v/>
      </c>
      <c r="T2238" s="25" t="str">
        <f>IF(S2238="Complete",IF(AND(NOT(ISNA(VLOOKUP(CONCATENATE(D2238,E2238,F2238,G2238,H2238,I2238,J2238,K2238),'SRF Drop Downs'!G:G,1,FALSE))),IF(AND(G2238&lt;&gt;"C3",K2238&lt;&gt;"O5"),IF(SUM(COUNTIF(L2238:R2238,"Y"),COUNTIF(L2238:R2238,"N"))=0,"V","I"),IF(COUNTIF(L2238:R2238,"Y"),"V","I"))="V", IF(AND('Sponsor Response Form (SRF)'!D2238="M1", COUNTIF('OMS Response Form (ORF)'!C:C, B2238)&gt;0), "I", "V")="V"), "Valid","Invalid")," ")</f>
        <v xml:space="preserve"> </v>
      </c>
    </row>
    <row r="2239" spans="1:20" x14ac:dyDescent="0.25">
      <c r="A2239" s="69"/>
      <c r="B2239" s="70"/>
      <c r="C2239" s="71"/>
      <c r="D2239" s="72"/>
      <c r="E2239" s="72"/>
      <c r="F2239" s="72"/>
      <c r="G2239" s="72"/>
      <c r="H2239" s="72"/>
      <c r="I2239" s="72"/>
      <c r="J2239" s="72"/>
      <c r="K2239" s="72"/>
      <c r="L2239" s="72"/>
      <c r="M2239" s="72"/>
      <c r="N2239" s="72"/>
      <c r="O2239" s="72"/>
      <c r="P2239" s="72"/>
      <c r="Q2239" s="72"/>
      <c r="R2239" s="72"/>
      <c r="S2239" s="24" t="str">
        <f>IF(COUNTA(A2239:R2239)=0,"",IF(AND(COUNTA(A2239:C2239)=3,COUNTIF('SRF Drop Downs'!$B$2:$B$5,'Sponsor Response Form (SRF)'!D2239),COUNTIF('SRF Drop Downs'!$F$2:$F$5,'Sponsor Response Form (SRF)'!E2239),COUNTIF('SRF Drop Downs'!$C$2:$C$4,'Sponsor Response Form (SRF)'!F2239),COUNTIF('SRF Drop Downs'!$D$2:$D$6,'Sponsor Response Form (SRF)'!G2239),COUNTIF('SRF Drop Downs'!$A$2:$A$5,'Sponsor Response Form (SRF)'!H2239),COUNTIF('SRF Drop Downs'!$A$2:$A$4,'Sponsor Response Form (SRF)'!I2239),COUNTIF('SRF Drop Downs'!$A$2:$A$5,'Sponsor Response Form (SRF)'!J2239),COUNTIF('SRF Drop Downs'!$E$2:$E$7,'Sponsor Response Form (SRF)'!K2239),COUNTIF('SRF Drop Downs'!$A$2:$A$4,'Sponsor Response Form (SRF)'!L2239),COUNTIF('SRF Drop Downs'!$A$2:$A$4,'Sponsor Response Form (SRF)'!M2239),COUNTIF('SRF Drop Downs'!$A$2:$A$4,'Sponsor Response Form (SRF)'!N2239),COUNTIF('SRF Drop Downs'!$A$2:$A$4,'Sponsor Response Form (SRF)'!O2239),COUNTIF('SRF Drop Downs'!$A$2:$A$4,'Sponsor Response Form (SRF)'!P2239),COUNTIF('SRF Drop Downs'!$A$2:$A$4,'Sponsor Response Form (SRF)'!Q2239),COUNTIF('SRF Drop Downs'!$A$2:$A$4,'Sponsor Response Form (SRF)'!R2239)),"Complete","Incomplete"))</f>
        <v/>
      </c>
      <c r="T2239" s="25" t="str">
        <f>IF(S2239="Complete",IF(AND(NOT(ISNA(VLOOKUP(CONCATENATE(D2239,E2239,F2239,G2239,H2239,I2239,J2239,K2239),'SRF Drop Downs'!G:G,1,FALSE))),IF(AND(G2239&lt;&gt;"C3",K2239&lt;&gt;"O5"),IF(SUM(COUNTIF(L2239:R2239,"Y"),COUNTIF(L2239:R2239,"N"))=0,"V","I"),IF(COUNTIF(L2239:R2239,"Y"),"V","I"))="V", IF(AND('Sponsor Response Form (SRF)'!D2239="M1", COUNTIF('OMS Response Form (ORF)'!C:C, B2239)&gt;0), "I", "V")="V"), "Valid","Invalid")," ")</f>
        <v xml:space="preserve"> </v>
      </c>
    </row>
    <row r="2240" spans="1:20" x14ac:dyDescent="0.25">
      <c r="A2240" s="69"/>
      <c r="B2240" s="70"/>
      <c r="C2240" s="71"/>
      <c r="D2240" s="72"/>
      <c r="E2240" s="72"/>
      <c r="F2240" s="72"/>
      <c r="G2240" s="72"/>
      <c r="H2240" s="72"/>
      <c r="I2240" s="72"/>
      <c r="J2240" s="72"/>
      <c r="K2240" s="72"/>
      <c r="L2240" s="72"/>
      <c r="M2240" s="72"/>
      <c r="N2240" s="72"/>
      <c r="O2240" s="72"/>
      <c r="P2240" s="72"/>
      <c r="Q2240" s="72"/>
      <c r="R2240" s="72"/>
      <c r="S2240" s="24" t="str">
        <f>IF(COUNTA(A2240:R2240)=0,"",IF(AND(COUNTA(A2240:C2240)=3,COUNTIF('SRF Drop Downs'!$B$2:$B$5,'Sponsor Response Form (SRF)'!D2240),COUNTIF('SRF Drop Downs'!$F$2:$F$5,'Sponsor Response Form (SRF)'!E2240),COUNTIF('SRF Drop Downs'!$C$2:$C$4,'Sponsor Response Form (SRF)'!F2240),COUNTIF('SRF Drop Downs'!$D$2:$D$6,'Sponsor Response Form (SRF)'!G2240),COUNTIF('SRF Drop Downs'!$A$2:$A$5,'Sponsor Response Form (SRF)'!H2240),COUNTIF('SRF Drop Downs'!$A$2:$A$4,'Sponsor Response Form (SRF)'!I2240),COUNTIF('SRF Drop Downs'!$A$2:$A$5,'Sponsor Response Form (SRF)'!J2240),COUNTIF('SRF Drop Downs'!$E$2:$E$7,'Sponsor Response Form (SRF)'!K2240),COUNTIF('SRF Drop Downs'!$A$2:$A$4,'Sponsor Response Form (SRF)'!L2240),COUNTIF('SRF Drop Downs'!$A$2:$A$4,'Sponsor Response Form (SRF)'!M2240),COUNTIF('SRF Drop Downs'!$A$2:$A$4,'Sponsor Response Form (SRF)'!N2240),COUNTIF('SRF Drop Downs'!$A$2:$A$4,'Sponsor Response Form (SRF)'!O2240),COUNTIF('SRF Drop Downs'!$A$2:$A$4,'Sponsor Response Form (SRF)'!P2240),COUNTIF('SRF Drop Downs'!$A$2:$A$4,'Sponsor Response Form (SRF)'!Q2240),COUNTIF('SRF Drop Downs'!$A$2:$A$4,'Sponsor Response Form (SRF)'!R2240)),"Complete","Incomplete"))</f>
        <v/>
      </c>
      <c r="T2240" s="25" t="str">
        <f>IF(S2240="Complete",IF(AND(NOT(ISNA(VLOOKUP(CONCATENATE(D2240,E2240,F2240,G2240,H2240,I2240,J2240,K2240),'SRF Drop Downs'!G:G,1,FALSE))),IF(AND(G2240&lt;&gt;"C3",K2240&lt;&gt;"O5"),IF(SUM(COUNTIF(L2240:R2240,"Y"),COUNTIF(L2240:R2240,"N"))=0,"V","I"),IF(COUNTIF(L2240:R2240,"Y"),"V","I"))="V", IF(AND('Sponsor Response Form (SRF)'!D2240="M1", COUNTIF('OMS Response Form (ORF)'!C:C, B2240)&gt;0), "I", "V")="V"), "Valid","Invalid")," ")</f>
        <v xml:space="preserve"> </v>
      </c>
    </row>
    <row r="2241" spans="1:20" x14ac:dyDescent="0.25">
      <c r="A2241" s="69"/>
      <c r="B2241" s="70"/>
      <c r="C2241" s="71"/>
      <c r="D2241" s="72"/>
      <c r="E2241" s="72"/>
      <c r="F2241" s="72"/>
      <c r="G2241" s="72"/>
      <c r="H2241" s="72"/>
      <c r="I2241" s="72"/>
      <c r="J2241" s="72"/>
      <c r="K2241" s="72"/>
      <c r="L2241" s="72"/>
      <c r="M2241" s="72"/>
      <c r="N2241" s="72"/>
      <c r="O2241" s="72"/>
      <c r="P2241" s="72"/>
      <c r="Q2241" s="72"/>
      <c r="R2241" s="72"/>
      <c r="S2241" s="24" t="str">
        <f>IF(COUNTA(A2241:R2241)=0,"",IF(AND(COUNTA(A2241:C2241)=3,COUNTIF('SRF Drop Downs'!$B$2:$B$5,'Sponsor Response Form (SRF)'!D2241),COUNTIF('SRF Drop Downs'!$F$2:$F$5,'Sponsor Response Form (SRF)'!E2241),COUNTIF('SRF Drop Downs'!$C$2:$C$4,'Sponsor Response Form (SRF)'!F2241),COUNTIF('SRF Drop Downs'!$D$2:$D$6,'Sponsor Response Form (SRF)'!G2241),COUNTIF('SRF Drop Downs'!$A$2:$A$5,'Sponsor Response Form (SRF)'!H2241),COUNTIF('SRF Drop Downs'!$A$2:$A$4,'Sponsor Response Form (SRF)'!I2241),COUNTIF('SRF Drop Downs'!$A$2:$A$5,'Sponsor Response Form (SRF)'!J2241),COUNTIF('SRF Drop Downs'!$E$2:$E$7,'Sponsor Response Form (SRF)'!K2241),COUNTIF('SRF Drop Downs'!$A$2:$A$4,'Sponsor Response Form (SRF)'!L2241),COUNTIF('SRF Drop Downs'!$A$2:$A$4,'Sponsor Response Form (SRF)'!M2241),COUNTIF('SRF Drop Downs'!$A$2:$A$4,'Sponsor Response Form (SRF)'!N2241),COUNTIF('SRF Drop Downs'!$A$2:$A$4,'Sponsor Response Form (SRF)'!O2241),COUNTIF('SRF Drop Downs'!$A$2:$A$4,'Sponsor Response Form (SRF)'!P2241),COUNTIF('SRF Drop Downs'!$A$2:$A$4,'Sponsor Response Form (SRF)'!Q2241),COUNTIF('SRF Drop Downs'!$A$2:$A$4,'Sponsor Response Form (SRF)'!R2241)),"Complete","Incomplete"))</f>
        <v/>
      </c>
      <c r="T2241" s="25" t="str">
        <f>IF(S2241="Complete",IF(AND(NOT(ISNA(VLOOKUP(CONCATENATE(D2241,E2241,F2241,G2241,H2241,I2241,J2241,K2241),'SRF Drop Downs'!G:G,1,FALSE))),IF(AND(G2241&lt;&gt;"C3",K2241&lt;&gt;"O5"),IF(SUM(COUNTIF(L2241:R2241,"Y"),COUNTIF(L2241:R2241,"N"))=0,"V","I"),IF(COUNTIF(L2241:R2241,"Y"),"V","I"))="V", IF(AND('Sponsor Response Form (SRF)'!D2241="M1", COUNTIF('OMS Response Form (ORF)'!C:C, B2241)&gt;0), "I", "V")="V"), "Valid","Invalid")," ")</f>
        <v xml:space="preserve"> </v>
      </c>
    </row>
    <row r="2242" spans="1:20" x14ac:dyDescent="0.25">
      <c r="A2242" s="69"/>
      <c r="B2242" s="70"/>
      <c r="C2242" s="71"/>
      <c r="D2242" s="72"/>
      <c r="E2242" s="72"/>
      <c r="F2242" s="72"/>
      <c r="G2242" s="72"/>
      <c r="H2242" s="72"/>
      <c r="I2242" s="72"/>
      <c r="J2242" s="72"/>
      <c r="K2242" s="72"/>
      <c r="L2242" s="72"/>
      <c r="M2242" s="72"/>
      <c r="N2242" s="72"/>
      <c r="O2242" s="72"/>
      <c r="P2242" s="72"/>
      <c r="Q2242" s="72"/>
      <c r="R2242" s="72"/>
      <c r="S2242" s="24" t="str">
        <f>IF(COUNTA(A2242:R2242)=0,"",IF(AND(COUNTA(A2242:C2242)=3,COUNTIF('SRF Drop Downs'!$B$2:$B$5,'Sponsor Response Form (SRF)'!D2242),COUNTIF('SRF Drop Downs'!$F$2:$F$5,'Sponsor Response Form (SRF)'!E2242),COUNTIF('SRF Drop Downs'!$C$2:$C$4,'Sponsor Response Form (SRF)'!F2242),COUNTIF('SRF Drop Downs'!$D$2:$D$6,'Sponsor Response Form (SRF)'!G2242),COUNTIF('SRF Drop Downs'!$A$2:$A$5,'Sponsor Response Form (SRF)'!H2242),COUNTIF('SRF Drop Downs'!$A$2:$A$4,'Sponsor Response Form (SRF)'!I2242),COUNTIF('SRF Drop Downs'!$A$2:$A$5,'Sponsor Response Form (SRF)'!J2242),COUNTIF('SRF Drop Downs'!$E$2:$E$7,'Sponsor Response Form (SRF)'!K2242),COUNTIF('SRF Drop Downs'!$A$2:$A$4,'Sponsor Response Form (SRF)'!L2242),COUNTIF('SRF Drop Downs'!$A$2:$A$4,'Sponsor Response Form (SRF)'!M2242),COUNTIF('SRF Drop Downs'!$A$2:$A$4,'Sponsor Response Form (SRF)'!N2242),COUNTIF('SRF Drop Downs'!$A$2:$A$4,'Sponsor Response Form (SRF)'!O2242),COUNTIF('SRF Drop Downs'!$A$2:$A$4,'Sponsor Response Form (SRF)'!P2242),COUNTIF('SRF Drop Downs'!$A$2:$A$4,'Sponsor Response Form (SRF)'!Q2242),COUNTIF('SRF Drop Downs'!$A$2:$A$4,'Sponsor Response Form (SRF)'!R2242)),"Complete","Incomplete"))</f>
        <v/>
      </c>
      <c r="T2242" s="25" t="str">
        <f>IF(S2242="Complete",IF(AND(NOT(ISNA(VLOOKUP(CONCATENATE(D2242,E2242,F2242,G2242,H2242,I2242,J2242,K2242),'SRF Drop Downs'!G:G,1,FALSE))),IF(AND(G2242&lt;&gt;"C3",K2242&lt;&gt;"O5"),IF(SUM(COUNTIF(L2242:R2242,"Y"),COUNTIF(L2242:R2242,"N"))=0,"V","I"),IF(COUNTIF(L2242:R2242,"Y"),"V","I"))="V", IF(AND('Sponsor Response Form (SRF)'!D2242="M1", COUNTIF('OMS Response Form (ORF)'!C:C, B2242)&gt;0), "I", "V")="V"), "Valid","Invalid")," ")</f>
        <v xml:space="preserve"> </v>
      </c>
    </row>
    <row r="2243" spans="1:20" x14ac:dyDescent="0.25">
      <c r="A2243" s="69"/>
      <c r="B2243" s="70"/>
      <c r="C2243" s="71"/>
      <c r="D2243" s="72"/>
      <c r="E2243" s="72"/>
      <c r="F2243" s="72"/>
      <c r="G2243" s="72"/>
      <c r="H2243" s="72"/>
      <c r="I2243" s="72"/>
      <c r="J2243" s="72"/>
      <c r="K2243" s="72"/>
      <c r="L2243" s="72"/>
      <c r="M2243" s="72"/>
      <c r="N2243" s="72"/>
      <c r="O2243" s="72"/>
      <c r="P2243" s="72"/>
      <c r="Q2243" s="72"/>
      <c r="R2243" s="72"/>
      <c r="S2243" s="24" t="str">
        <f>IF(COUNTA(A2243:R2243)=0,"",IF(AND(COUNTA(A2243:C2243)=3,COUNTIF('SRF Drop Downs'!$B$2:$B$5,'Sponsor Response Form (SRF)'!D2243),COUNTIF('SRF Drop Downs'!$F$2:$F$5,'Sponsor Response Form (SRF)'!E2243),COUNTIF('SRF Drop Downs'!$C$2:$C$4,'Sponsor Response Form (SRF)'!F2243),COUNTIF('SRF Drop Downs'!$D$2:$D$6,'Sponsor Response Form (SRF)'!G2243),COUNTIF('SRF Drop Downs'!$A$2:$A$5,'Sponsor Response Form (SRF)'!H2243),COUNTIF('SRF Drop Downs'!$A$2:$A$4,'Sponsor Response Form (SRF)'!I2243),COUNTIF('SRF Drop Downs'!$A$2:$A$5,'Sponsor Response Form (SRF)'!J2243),COUNTIF('SRF Drop Downs'!$E$2:$E$7,'Sponsor Response Form (SRF)'!K2243),COUNTIF('SRF Drop Downs'!$A$2:$A$4,'Sponsor Response Form (SRF)'!L2243),COUNTIF('SRF Drop Downs'!$A$2:$A$4,'Sponsor Response Form (SRF)'!M2243),COUNTIF('SRF Drop Downs'!$A$2:$A$4,'Sponsor Response Form (SRF)'!N2243),COUNTIF('SRF Drop Downs'!$A$2:$A$4,'Sponsor Response Form (SRF)'!O2243),COUNTIF('SRF Drop Downs'!$A$2:$A$4,'Sponsor Response Form (SRF)'!P2243),COUNTIF('SRF Drop Downs'!$A$2:$A$4,'Sponsor Response Form (SRF)'!Q2243),COUNTIF('SRF Drop Downs'!$A$2:$A$4,'Sponsor Response Form (SRF)'!R2243)),"Complete","Incomplete"))</f>
        <v/>
      </c>
      <c r="T2243" s="25" t="str">
        <f>IF(S2243="Complete",IF(AND(NOT(ISNA(VLOOKUP(CONCATENATE(D2243,E2243,F2243,G2243,H2243,I2243,J2243,K2243),'SRF Drop Downs'!G:G,1,FALSE))),IF(AND(G2243&lt;&gt;"C3",K2243&lt;&gt;"O5"),IF(SUM(COUNTIF(L2243:R2243,"Y"),COUNTIF(L2243:R2243,"N"))=0,"V","I"),IF(COUNTIF(L2243:R2243,"Y"),"V","I"))="V", IF(AND('Sponsor Response Form (SRF)'!D2243="M1", COUNTIF('OMS Response Form (ORF)'!C:C, B2243)&gt;0), "I", "V")="V"), "Valid","Invalid")," ")</f>
        <v xml:space="preserve"> </v>
      </c>
    </row>
    <row r="2244" spans="1:20" x14ac:dyDescent="0.25">
      <c r="A2244" s="69"/>
      <c r="B2244" s="70"/>
      <c r="C2244" s="71"/>
      <c r="D2244" s="72"/>
      <c r="E2244" s="72"/>
      <c r="F2244" s="72"/>
      <c r="G2244" s="72"/>
      <c r="H2244" s="72"/>
      <c r="I2244" s="72"/>
      <c r="J2244" s="72"/>
      <c r="K2244" s="72"/>
      <c r="L2244" s="72"/>
      <c r="M2244" s="72"/>
      <c r="N2244" s="72"/>
      <c r="O2244" s="72"/>
      <c r="P2244" s="72"/>
      <c r="Q2244" s="72"/>
      <c r="R2244" s="72"/>
      <c r="S2244" s="24" t="str">
        <f>IF(COUNTA(A2244:R2244)=0,"",IF(AND(COUNTA(A2244:C2244)=3,COUNTIF('SRF Drop Downs'!$B$2:$B$5,'Sponsor Response Form (SRF)'!D2244),COUNTIF('SRF Drop Downs'!$F$2:$F$5,'Sponsor Response Form (SRF)'!E2244),COUNTIF('SRF Drop Downs'!$C$2:$C$4,'Sponsor Response Form (SRF)'!F2244),COUNTIF('SRF Drop Downs'!$D$2:$D$6,'Sponsor Response Form (SRF)'!G2244),COUNTIF('SRF Drop Downs'!$A$2:$A$5,'Sponsor Response Form (SRF)'!H2244),COUNTIF('SRF Drop Downs'!$A$2:$A$4,'Sponsor Response Form (SRF)'!I2244),COUNTIF('SRF Drop Downs'!$A$2:$A$5,'Sponsor Response Form (SRF)'!J2244),COUNTIF('SRF Drop Downs'!$E$2:$E$7,'Sponsor Response Form (SRF)'!K2244),COUNTIF('SRF Drop Downs'!$A$2:$A$4,'Sponsor Response Form (SRF)'!L2244),COUNTIF('SRF Drop Downs'!$A$2:$A$4,'Sponsor Response Form (SRF)'!M2244),COUNTIF('SRF Drop Downs'!$A$2:$A$4,'Sponsor Response Form (SRF)'!N2244),COUNTIF('SRF Drop Downs'!$A$2:$A$4,'Sponsor Response Form (SRF)'!O2244),COUNTIF('SRF Drop Downs'!$A$2:$A$4,'Sponsor Response Form (SRF)'!P2244),COUNTIF('SRF Drop Downs'!$A$2:$A$4,'Sponsor Response Form (SRF)'!Q2244),COUNTIF('SRF Drop Downs'!$A$2:$A$4,'Sponsor Response Form (SRF)'!R2244)),"Complete","Incomplete"))</f>
        <v/>
      </c>
      <c r="T2244" s="25" t="str">
        <f>IF(S2244="Complete",IF(AND(NOT(ISNA(VLOOKUP(CONCATENATE(D2244,E2244,F2244,G2244,H2244,I2244,J2244,K2244),'SRF Drop Downs'!G:G,1,FALSE))),IF(AND(G2244&lt;&gt;"C3",K2244&lt;&gt;"O5"),IF(SUM(COUNTIF(L2244:R2244,"Y"),COUNTIF(L2244:R2244,"N"))=0,"V","I"),IF(COUNTIF(L2244:R2244,"Y"),"V","I"))="V", IF(AND('Sponsor Response Form (SRF)'!D2244="M1", COUNTIF('OMS Response Form (ORF)'!C:C, B2244)&gt;0), "I", "V")="V"), "Valid","Invalid")," ")</f>
        <v xml:space="preserve"> </v>
      </c>
    </row>
    <row r="2245" spans="1:20" x14ac:dyDescent="0.25">
      <c r="A2245" s="69"/>
      <c r="B2245" s="70"/>
      <c r="C2245" s="71"/>
      <c r="D2245" s="72"/>
      <c r="E2245" s="72"/>
      <c r="F2245" s="72"/>
      <c r="G2245" s="72"/>
      <c r="H2245" s="72"/>
      <c r="I2245" s="72"/>
      <c r="J2245" s="72"/>
      <c r="K2245" s="72"/>
      <c r="L2245" s="72"/>
      <c r="M2245" s="72"/>
      <c r="N2245" s="72"/>
      <c r="O2245" s="72"/>
      <c r="P2245" s="72"/>
      <c r="Q2245" s="72"/>
      <c r="R2245" s="72"/>
      <c r="S2245" s="24" t="str">
        <f>IF(COUNTA(A2245:R2245)=0,"",IF(AND(COUNTA(A2245:C2245)=3,COUNTIF('SRF Drop Downs'!$B$2:$B$5,'Sponsor Response Form (SRF)'!D2245),COUNTIF('SRF Drop Downs'!$F$2:$F$5,'Sponsor Response Form (SRF)'!E2245),COUNTIF('SRF Drop Downs'!$C$2:$C$4,'Sponsor Response Form (SRF)'!F2245),COUNTIF('SRF Drop Downs'!$D$2:$D$6,'Sponsor Response Form (SRF)'!G2245),COUNTIF('SRF Drop Downs'!$A$2:$A$5,'Sponsor Response Form (SRF)'!H2245),COUNTIF('SRF Drop Downs'!$A$2:$A$4,'Sponsor Response Form (SRF)'!I2245),COUNTIF('SRF Drop Downs'!$A$2:$A$5,'Sponsor Response Form (SRF)'!J2245),COUNTIF('SRF Drop Downs'!$E$2:$E$7,'Sponsor Response Form (SRF)'!K2245),COUNTIF('SRF Drop Downs'!$A$2:$A$4,'Sponsor Response Form (SRF)'!L2245),COUNTIF('SRF Drop Downs'!$A$2:$A$4,'Sponsor Response Form (SRF)'!M2245),COUNTIF('SRF Drop Downs'!$A$2:$A$4,'Sponsor Response Form (SRF)'!N2245),COUNTIF('SRF Drop Downs'!$A$2:$A$4,'Sponsor Response Form (SRF)'!O2245),COUNTIF('SRF Drop Downs'!$A$2:$A$4,'Sponsor Response Form (SRF)'!P2245),COUNTIF('SRF Drop Downs'!$A$2:$A$4,'Sponsor Response Form (SRF)'!Q2245),COUNTIF('SRF Drop Downs'!$A$2:$A$4,'Sponsor Response Form (SRF)'!R2245)),"Complete","Incomplete"))</f>
        <v/>
      </c>
      <c r="T2245" s="25" t="str">
        <f>IF(S2245="Complete",IF(AND(NOT(ISNA(VLOOKUP(CONCATENATE(D2245,E2245,F2245,G2245,H2245,I2245,J2245,K2245),'SRF Drop Downs'!G:G,1,FALSE))),IF(AND(G2245&lt;&gt;"C3",K2245&lt;&gt;"O5"),IF(SUM(COUNTIF(L2245:R2245,"Y"),COUNTIF(L2245:R2245,"N"))=0,"V","I"),IF(COUNTIF(L2245:R2245,"Y"),"V","I"))="V", IF(AND('Sponsor Response Form (SRF)'!D2245="M1", COUNTIF('OMS Response Form (ORF)'!C:C, B2245)&gt;0), "I", "V")="V"), "Valid","Invalid")," ")</f>
        <v xml:space="preserve"> </v>
      </c>
    </row>
    <row r="2246" spans="1:20" x14ac:dyDescent="0.25">
      <c r="A2246" s="69"/>
      <c r="B2246" s="70"/>
      <c r="C2246" s="71"/>
      <c r="D2246" s="72"/>
      <c r="E2246" s="72"/>
      <c r="F2246" s="72"/>
      <c r="G2246" s="72"/>
      <c r="H2246" s="72"/>
      <c r="I2246" s="72"/>
      <c r="J2246" s="72"/>
      <c r="K2246" s="72"/>
      <c r="L2246" s="72"/>
      <c r="M2246" s="72"/>
      <c r="N2246" s="72"/>
      <c r="O2246" s="72"/>
      <c r="P2246" s="72"/>
      <c r="Q2246" s="72"/>
      <c r="R2246" s="72"/>
      <c r="S2246" s="24" t="str">
        <f>IF(COUNTA(A2246:R2246)=0,"",IF(AND(COUNTA(A2246:C2246)=3,COUNTIF('SRF Drop Downs'!$B$2:$B$5,'Sponsor Response Form (SRF)'!D2246),COUNTIF('SRF Drop Downs'!$F$2:$F$5,'Sponsor Response Form (SRF)'!E2246),COUNTIF('SRF Drop Downs'!$C$2:$C$4,'Sponsor Response Form (SRF)'!F2246),COUNTIF('SRF Drop Downs'!$D$2:$D$6,'Sponsor Response Form (SRF)'!G2246),COUNTIF('SRF Drop Downs'!$A$2:$A$5,'Sponsor Response Form (SRF)'!H2246),COUNTIF('SRF Drop Downs'!$A$2:$A$4,'Sponsor Response Form (SRF)'!I2246),COUNTIF('SRF Drop Downs'!$A$2:$A$5,'Sponsor Response Form (SRF)'!J2246),COUNTIF('SRF Drop Downs'!$E$2:$E$7,'Sponsor Response Form (SRF)'!K2246),COUNTIF('SRF Drop Downs'!$A$2:$A$4,'Sponsor Response Form (SRF)'!L2246),COUNTIF('SRF Drop Downs'!$A$2:$A$4,'Sponsor Response Form (SRF)'!M2246),COUNTIF('SRF Drop Downs'!$A$2:$A$4,'Sponsor Response Form (SRF)'!N2246),COUNTIF('SRF Drop Downs'!$A$2:$A$4,'Sponsor Response Form (SRF)'!O2246),COUNTIF('SRF Drop Downs'!$A$2:$A$4,'Sponsor Response Form (SRF)'!P2246),COUNTIF('SRF Drop Downs'!$A$2:$A$4,'Sponsor Response Form (SRF)'!Q2246),COUNTIF('SRF Drop Downs'!$A$2:$A$4,'Sponsor Response Form (SRF)'!R2246)),"Complete","Incomplete"))</f>
        <v/>
      </c>
      <c r="T2246" s="25" t="str">
        <f>IF(S2246="Complete",IF(AND(NOT(ISNA(VLOOKUP(CONCATENATE(D2246,E2246,F2246,G2246,H2246,I2246,J2246,K2246),'SRF Drop Downs'!G:G,1,FALSE))),IF(AND(G2246&lt;&gt;"C3",K2246&lt;&gt;"O5"),IF(SUM(COUNTIF(L2246:R2246,"Y"),COUNTIF(L2246:R2246,"N"))=0,"V","I"),IF(COUNTIF(L2246:R2246,"Y"),"V","I"))="V", IF(AND('Sponsor Response Form (SRF)'!D2246="M1", COUNTIF('OMS Response Form (ORF)'!C:C, B2246)&gt;0), "I", "V")="V"), "Valid","Invalid")," ")</f>
        <v xml:space="preserve"> </v>
      </c>
    </row>
    <row r="2247" spans="1:20" x14ac:dyDescent="0.25">
      <c r="A2247" s="69"/>
      <c r="B2247" s="70"/>
      <c r="C2247" s="71"/>
      <c r="D2247" s="72"/>
      <c r="E2247" s="72"/>
      <c r="F2247" s="72"/>
      <c r="G2247" s="72"/>
      <c r="H2247" s="72"/>
      <c r="I2247" s="72"/>
      <c r="J2247" s="72"/>
      <c r="K2247" s="72"/>
      <c r="L2247" s="72"/>
      <c r="M2247" s="72"/>
      <c r="N2247" s="72"/>
      <c r="O2247" s="72"/>
      <c r="P2247" s="72"/>
      <c r="Q2247" s="72"/>
      <c r="R2247" s="72"/>
      <c r="S2247" s="24" t="str">
        <f>IF(COUNTA(A2247:R2247)=0,"",IF(AND(COUNTA(A2247:C2247)=3,COUNTIF('SRF Drop Downs'!$B$2:$B$5,'Sponsor Response Form (SRF)'!D2247),COUNTIF('SRF Drop Downs'!$F$2:$F$5,'Sponsor Response Form (SRF)'!E2247),COUNTIF('SRF Drop Downs'!$C$2:$C$4,'Sponsor Response Form (SRF)'!F2247),COUNTIF('SRF Drop Downs'!$D$2:$D$6,'Sponsor Response Form (SRF)'!G2247),COUNTIF('SRF Drop Downs'!$A$2:$A$5,'Sponsor Response Form (SRF)'!H2247),COUNTIF('SRF Drop Downs'!$A$2:$A$4,'Sponsor Response Form (SRF)'!I2247),COUNTIF('SRF Drop Downs'!$A$2:$A$5,'Sponsor Response Form (SRF)'!J2247),COUNTIF('SRF Drop Downs'!$E$2:$E$7,'Sponsor Response Form (SRF)'!K2247),COUNTIF('SRF Drop Downs'!$A$2:$A$4,'Sponsor Response Form (SRF)'!L2247),COUNTIF('SRF Drop Downs'!$A$2:$A$4,'Sponsor Response Form (SRF)'!M2247),COUNTIF('SRF Drop Downs'!$A$2:$A$4,'Sponsor Response Form (SRF)'!N2247),COUNTIF('SRF Drop Downs'!$A$2:$A$4,'Sponsor Response Form (SRF)'!O2247),COUNTIF('SRF Drop Downs'!$A$2:$A$4,'Sponsor Response Form (SRF)'!P2247),COUNTIF('SRF Drop Downs'!$A$2:$A$4,'Sponsor Response Form (SRF)'!Q2247),COUNTIF('SRF Drop Downs'!$A$2:$A$4,'Sponsor Response Form (SRF)'!R2247)),"Complete","Incomplete"))</f>
        <v/>
      </c>
      <c r="T2247" s="25" t="str">
        <f>IF(S2247="Complete",IF(AND(NOT(ISNA(VLOOKUP(CONCATENATE(D2247,E2247,F2247,G2247,H2247,I2247,J2247,K2247),'SRF Drop Downs'!G:G,1,FALSE))),IF(AND(G2247&lt;&gt;"C3",K2247&lt;&gt;"O5"),IF(SUM(COUNTIF(L2247:R2247,"Y"),COUNTIF(L2247:R2247,"N"))=0,"V","I"),IF(COUNTIF(L2247:R2247,"Y"),"V","I"))="V", IF(AND('Sponsor Response Form (SRF)'!D2247="M1", COUNTIF('OMS Response Form (ORF)'!C:C, B2247)&gt;0), "I", "V")="V"), "Valid","Invalid")," ")</f>
        <v xml:space="preserve"> </v>
      </c>
    </row>
    <row r="2248" spans="1:20" x14ac:dyDescent="0.25">
      <c r="A2248" s="69"/>
      <c r="B2248" s="70"/>
      <c r="C2248" s="71"/>
      <c r="D2248" s="72"/>
      <c r="E2248" s="72"/>
      <c r="F2248" s="72"/>
      <c r="G2248" s="72"/>
      <c r="H2248" s="72"/>
      <c r="I2248" s="72"/>
      <c r="J2248" s="72"/>
      <c r="K2248" s="72"/>
      <c r="L2248" s="72"/>
      <c r="M2248" s="72"/>
      <c r="N2248" s="72"/>
      <c r="O2248" s="72"/>
      <c r="P2248" s="72"/>
      <c r="Q2248" s="72"/>
      <c r="R2248" s="72"/>
      <c r="S2248" s="24" t="str">
        <f>IF(COUNTA(A2248:R2248)=0,"",IF(AND(COUNTA(A2248:C2248)=3,COUNTIF('SRF Drop Downs'!$B$2:$B$5,'Sponsor Response Form (SRF)'!D2248),COUNTIF('SRF Drop Downs'!$F$2:$F$5,'Sponsor Response Form (SRF)'!E2248),COUNTIF('SRF Drop Downs'!$C$2:$C$4,'Sponsor Response Form (SRF)'!F2248),COUNTIF('SRF Drop Downs'!$D$2:$D$6,'Sponsor Response Form (SRF)'!G2248),COUNTIF('SRF Drop Downs'!$A$2:$A$5,'Sponsor Response Form (SRF)'!H2248),COUNTIF('SRF Drop Downs'!$A$2:$A$4,'Sponsor Response Form (SRF)'!I2248),COUNTIF('SRF Drop Downs'!$A$2:$A$5,'Sponsor Response Form (SRF)'!J2248),COUNTIF('SRF Drop Downs'!$E$2:$E$7,'Sponsor Response Form (SRF)'!K2248),COUNTIF('SRF Drop Downs'!$A$2:$A$4,'Sponsor Response Form (SRF)'!L2248),COUNTIF('SRF Drop Downs'!$A$2:$A$4,'Sponsor Response Form (SRF)'!M2248),COUNTIF('SRF Drop Downs'!$A$2:$A$4,'Sponsor Response Form (SRF)'!N2248),COUNTIF('SRF Drop Downs'!$A$2:$A$4,'Sponsor Response Form (SRF)'!O2248),COUNTIF('SRF Drop Downs'!$A$2:$A$4,'Sponsor Response Form (SRF)'!P2248),COUNTIF('SRF Drop Downs'!$A$2:$A$4,'Sponsor Response Form (SRF)'!Q2248),COUNTIF('SRF Drop Downs'!$A$2:$A$4,'Sponsor Response Form (SRF)'!R2248)),"Complete","Incomplete"))</f>
        <v/>
      </c>
      <c r="T2248" s="25" t="str">
        <f>IF(S2248="Complete",IF(AND(NOT(ISNA(VLOOKUP(CONCATENATE(D2248,E2248,F2248,G2248,H2248,I2248,J2248,K2248),'SRF Drop Downs'!G:G,1,FALSE))),IF(AND(G2248&lt;&gt;"C3",K2248&lt;&gt;"O5"),IF(SUM(COUNTIF(L2248:R2248,"Y"),COUNTIF(L2248:R2248,"N"))=0,"V","I"),IF(COUNTIF(L2248:R2248,"Y"),"V","I"))="V", IF(AND('Sponsor Response Form (SRF)'!D2248="M1", COUNTIF('OMS Response Form (ORF)'!C:C, B2248)&gt;0), "I", "V")="V"), "Valid","Invalid")," ")</f>
        <v xml:space="preserve"> </v>
      </c>
    </row>
    <row r="2249" spans="1:20" x14ac:dyDescent="0.25">
      <c r="A2249" s="69"/>
      <c r="B2249" s="70"/>
      <c r="C2249" s="71"/>
      <c r="D2249" s="72"/>
      <c r="E2249" s="72"/>
      <c r="F2249" s="72"/>
      <c r="G2249" s="72"/>
      <c r="H2249" s="72"/>
      <c r="I2249" s="72"/>
      <c r="J2249" s="72"/>
      <c r="K2249" s="72"/>
      <c r="L2249" s="72"/>
      <c r="M2249" s="72"/>
      <c r="N2249" s="72"/>
      <c r="O2249" s="72"/>
      <c r="P2249" s="72"/>
      <c r="Q2249" s="72"/>
      <c r="R2249" s="72"/>
      <c r="S2249" s="24" t="str">
        <f>IF(COUNTA(A2249:R2249)=0,"",IF(AND(COUNTA(A2249:C2249)=3,COUNTIF('SRF Drop Downs'!$B$2:$B$5,'Sponsor Response Form (SRF)'!D2249),COUNTIF('SRF Drop Downs'!$F$2:$F$5,'Sponsor Response Form (SRF)'!E2249),COUNTIF('SRF Drop Downs'!$C$2:$C$4,'Sponsor Response Form (SRF)'!F2249),COUNTIF('SRF Drop Downs'!$D$2:$D$6,'Sponsor Response Form (SRF)'!G2249),COUNTIF('SRF Drop Downs'!$A$2:$A$5,'Sponsor Response Form (SRF)'!H2249),COUNTIF('SRF Drop Downs'!$A$2:$A$4,'Sponsor Response Form (SRF)'!I2249),COUNTIF('SRF Drop Downs'!$A$2:$A$5,'Sponsor Response Form (SRF)'!J2249),COUNTIF('SRF Drop Downs'!$E$2:$E$7,'Sponsor Response Form (SRF)'!K2249),COUNTIF('SRF Drop Downs'!$A$2:$A$4,'Sponsor Response Form (SRF)'!L2249),COUNTIF('SRF Drop Downs'!$A$2:$A$4,'Sponsor Response Form (SRF)'!M2249),COUNTIF('SRF Drop Downs'!$A$2:$A$4,'Sponsor Response Form (SRF)'!N2249),COUNTIF('SRF Drop Downs'!$A$2:$A$4,'Sponsor Response Form (SRF)'!O2249),COUNTIF('SRF Drop Downs'!$A$2:$A$4,'Sponsor Response Form (SRF)'!P2249),COUNTIF('SRF Drop Downs'!$A$2:$A$4,'Sponsor Response Form (SRF)'!Q2249),COUNTIF('SRF Drop Downs'!$A$2:$A$4,'Sponsor Response Form (SRF)'!R2249)),"Complete","Incomplete"))</f>
        <v/>
      </c>
      <c r="T2249" s="25" t="str">
        <f>IF(S2249="Complete",IF(AND(NOT(ISNA(VLOOKUP(CONCATENATE(D2249,E2249,F2249,G2249,H2249,I2249,J2249,K2249),'SRF Drop Downs'!G:G,1,FALSE))),IF(AND(G2249&lt;&gt;"C3",K2249&lt;&gt;"O5"),IF(SUM(COUNTIF(L2249:R2249,"Y"),COUNTIF(L2249:R2249,"N"))=0,"V","I"),IF(COUNTIF(L2249:R2249,"Y"),"V","I"))="V", IF(AND('Sponsor Response Form (SRF)'!D2249="M1", COUNTIF('OMS Response Form (ORF)'!C:C, B2249)&gt;0), "I", "V")="V"), "Valid","Invalid")," ")</f>
        <v xml:space="preserve"> </v>
      </c>
    </row>
    <row r="2250" spans="1:20" x14ac:dyDescent="0.25">
      <c r="A2250" s="69"/>
      <c r="B2250" s="70"/>
      <c r="C2250" s="71"/>
      <c r="D2250" s="72"/>
      <c r="E2250" s="72"/>
      <c r="F2250" s="72"/>
      <c r="G2250" s="72"/>
      <c r="H2250" s="72"/>
      <c r="I2250" s="72"/>
      <c r="J2250" s="72"/>
      <c r="K2250" s="72"/>
      <c r="L2250" s="72"/>
      <c r="M2250" s="72"/>
      <c r="N2250" s="72"/>
      <c r="O2250" s="72"/>
      <c r="P2250" s="72"/>
      <c r="Q2250" s="72"/>
      <c r="R2250" s="72"/>
      <c r="S2250" s="24" t="str">
        <f>IF(COUNTA(A2250:R2250)=0,"",IF(AND(COUNTA(A2250:C2250)=3,COUNTIF('SRF Drop Downs'!$B$2:$B$5,'Sponsor Response Form (SRF)'!D2250),COUNTIF('SRF Drop Downs'!$F$2:$F$5,'Sponsor Response Form (SRF)'!E2250),COUNTIF('SRF Drop Downs'!$C$2:$C$4,'Sponsor Response Form (SRF)'!F2250),COUNTIF('SRF Drop Downs'!$D$2:$D$6,'Sponsor Response Form (SRF)'!G2250),COUNTIF('SRF Drop Downs'!$A$2:$A$5,'Sponsor Response Form (SRF)'!H2250),COUNTIF('SRF Drop Downs'!$A$2:$A$4,'Sponsor Response Form (SRF)'!I2250),COUNTIF('SRF Drop Downs'!$A$2:$A$5,'Sponsor Response Form (SRF)'!J2250),COUNTIF('SRF Drop Downs'!$E$2:$E$7,'Sponsor Response Form (SRF)'!K2250),COUNTIF('SRF Drop Downs'!$A$2:$A$4,'Sponsor Response Form (SRF)'!L2250),COUNTIF('SRF Drop Downs'!$A$2:$A$4,'Sponsor Response Form (SRF)'!M2250),COUNTIF('SRF Drop Downs'!$A$2:$A$4,'Sponsor Response Form (SRF)'!N2250),COUNTIF('SRF Drop Downs'!$A$2:$A$4,'Sponsor Response Form (SRF)'!O2250),COUNTIF('SRF Drop Downs'!$A$2:$A$4,'Sponsor Response Form (SRF)'!P2250),COUNTIF('SRF Drop Downs'!$A$2:$A$4,'Sponsor Response Form (SRF)'!Q2250),COUNTIF('SRF Drop Downs'!$A$2:$A$4,'Sponsor Response Form (SRF)'!R2250)),"Complete","Incomplete"))</f>
        <v/>
      </c>
      <c r="T2250" s="25" t="str">
        <f>IF(S2250="Complete",IF(AND(NOT(ISNA(VLOOKUP(CONCATENATE(D2250,E2250,F2250,G2250,H2250,I2250,J2250,K2250),'SRF Drop Downs'!G:G,1,FALSE))),IF(AND(G2250&lt;&gt;"C3",K2250&lt;&gt;"O5"),IF(SUM(COUNTIF(L2250:R2250,"Y"),COUNTIF(L2250:R2250,"N"))=0,"V","I"),IF(COUNTIF(L2250:R2250,"Y"),"V","I"))="V", IF(AND('Sponsor Response Form (SRF)'!D2250="M1", COUNTIF('OMS Response Form (ORF)'!C:C, B2250)&gt;0), "I", "V")="V"), "Valid","Invalid")," ")</f>
        <v xml:space="preserve"> </v>
      </c>
    </row>
    <row r="2251" spans="1:20" x14ac:dyDescent="0.25">
      <c r="A2251" s="69"/>
      <c r="B2251" s="70"/>
      <c r="C2251" s="71"/>
      <c r="D2251" s="72"/>
      <c r="E2251" s="72"/>
      <c r="F2251" s="72"/>
      <c r="G2251" s="72"/>
      <c r="H2251" s="72"/>
      <c r="I2251" s="72"/>
      <c r="J2251" s="72"/>
      <c r="K2251" s="72"/>
      <c r="L2251" s="72"/>
      <c r="M2251" s="72"/>
      <c r="N2251" s="72"/>
      <c r="O2251" s="72"/>
      <c r="P2251" s="72"/>
      <c r="Q2251" s="72"/>
      <c r="R2251" s="72"/>
      <c r="S2251" s="24" t="str">
        <f>IF(COUNTA(A2251:R2251)=0,"",IF(AND(COUNTA(A2251:C2251)=3,COUNTIF('SRF Drop Downs'!$B$2:$B$5,'Sponsor Response Form (SRF)'!D2251),COUNTIF('SRF Drop Downs'!$F$2:$F$5,'Sponsor Response Form (SRF)'!E2251),COUNTIF('SRF Drop Downs'!$C$2:$C$4,'Sponsor Response Form (SRF)'!F2251),COUNTIF('SRF Drop Downs'!$D$2:$D$6,'Sponsor Response Form (SRF)'!G2251),COUNTIF('SRF Drop Downs'!$A$2:$A$5,'Sponsor Response Form (SRF)'!H2251),COUNTIF('SRF Drop Downs'!$A$2:$A$4,'Sponsor Response Form (SRF)'!I2251),COUNTIF('SRF Drop Downs'!$A$2:$A$5,'Sponsor Response Form (SRF)'!J2251),COUNTIF('SRF Drop Downs'!$E$2:$E$7,'Sponsor Response Form (SRF)'!K2251),COUNTIF('SRF Drop Downs'!$A$2:$A$4,'Sponsor Response Form (SRF)'!L2251),COUNTIF('SRF Drop Downs'!$A$2:$A$4,'Sponsor Response Form (SRF)'!M2251),COUNTIF('SRF Drop Downs'!$A$2:$A$4,'Sponsor Response Form (SRF)'!N2251),COUNTIF('SRF Drop Downs'!$A$2:$A$4,'Sponsor Response Form (SRF)'!O2251),COUNTIF('SRF Drop Downs'!$A$2:$A$4,'Sponsor Response Form (SRF)'!P2251),COUNTIF('SRF Drop Downs'!$A$2:$A$4,'Sponsor Response Form (SRF)'!Q2251),COUNTIF('SRF Drop Downs'!$A$2:$A$4,'Sponsor Response Form (SRF)'!R2251)),"Complete","Incomplete"))</f>
        <v/>
      </c>
      <c r="T2251" s="25" t="str">
        <f>IF(S2251="Complete",IF(AND(NOT(ISNA(VLOOKUP(CONCATENATE(D2251,E2251,F2251,G2251,H2251,I2251,J2251,K2251),'SRF Drop Downs'!G:G,1,FALSE))),IF(AND(G2251&lt;&gt;"C3",K2251&lt;&gt;"O5"),IF(SUM(COUNTIF(L2251:R2251,"Y"),COUNTIF(L2251:R2251,"N"))=0,"V","I"),IF(COUNTIF(L2251:R2251,"Y"),"V","I"))="V", IF(AND('Sponsor Response Form (SRF)'!D2251="M1", COUNTIF('OMS Response Form (ORF)'!C:C, B2251)&gt;0), "I", "V")="V"), "Valid","Invalid")," ")</f>
        <v xml:space="preserve"> </v>
      </c>
    </row>
    <row r="2252" spans="1:20" x14ac:dyDescent="0.25">
      <c r="A2252" s="69"/>
      <c r="B2252" s="70"/>
      <c r="C2252" s="71"/>
      <c r="D2252" s="72"/>
      <c r="E2252" s="72"/>
      <c r="F2252" s="72"/>
      <c r="G2252" s="72"/>
      <c r="H2252" s="72"/>
      <c r="I2252" s="72"/>
      <c r="J2252" s="72"/>
      <c r="K2252" s="72"/>
      <c r="L2252" s="72"/>
      <c r="M2252" s="72"/>
      <c r="N2252" s="72"/>
      <c r="O2252" s="72"/>
      <c r="P2252" s="72"/>
      <c r="Q2252" s="72"/>
      <c r="R2252" s="72"/>
      <c r="S2252" s="24" t="str">
        <f>IF(COUNTA(A2252:R2252)=0,"",IF(AND(COUNTA(A2252:C2252)=3,COUNTIF('SRF Drop Downs'!$B$2:$B$5,'Sponsor Response Form (SRF)'!D2252),COUNTIF('SRF Drop Downs'!$F$2:$F$5,'Sponsor Response Form (SRF)'!E2252),COUNTIF('SRF Drop Downs'!$C$2:$C$4,'Sponsor Response Form (SRF)'!F2252),COUNTIF('SRF Drop Downs'!$D$2:$D$6,'Sponsor Response Form (SRF)'!G2252),COUNTIF('SRF Drop Downs'!$A$2:$A$5,'Sponsor Response Form (SRF)'!H2252),COUNTIF('SRF Drop Downs'!$A$2:$A$4,'Sponsor Response Form (SRF)'!I2252),COUNTIF('SRF Drop Downs'!$A$2:$A$5,'Sponsor Response Form (SRF)'!J2252),COUNTIF('SRF Drop Downs'!$E$2:$E$7,'Sponsor Response Form (SRF)'!K2252),COUNTIF('SRF Drop Downs'!$A$2:$A$4,'Sponsor Response Form (SRF)'!L2252),COUNTIF('SRF Drop Downs'!$A$2:$A$4,'Sponsor Response Form (SRF)'!M2252),COUNTIF('SRF Drop Downs'!$A$2:$A$4,'Sponsor Response Form (SRF)'!N2252),COUNTIF('SRF Drop Downs'!$A$2:$A$4,'Sponsor Response Form (SRF)'!O2252),COUNTIF('SRF Drop Downs'!$A$2:$A$4,'Sponsor Response Form (SRF)'!P2252),COUNTIF('SRF Drop Downs'!$A$2:$A$4,'Sponsor Response Form (SRF)'!Q2252),COUNTIF('SRF Drop Downs'!$A$2:$A$4,'Sponsor Response Form (SRF)'!R2252)),"Complete","Incomplete"))</f>
        <v/>
      </c>
      <c r="T2252" s="25" t="str">
        <f>IF(S2252="Complete",IF(AND(NOT(ISNA(VLOOKUP(CONCATENATE(D2252,E2252,F2252,G2252,H2252,I2252,J2252,K2252),'SRF Drop Downs'!G:G,1,FALSE))),IF(AND(G2252&lt;&gt;"C3",K2252&lt;&gt;"O5"),IF(SUM(COUNTIF(L2252:R2252,"Y"),COUNTIF(L2252:R2252,"N"))=0,"V","I"),IF(COUNTIF(L2252:R2252,"Y"),"V","I"))="V", IF(AND('Sponsor Response Form (SRF)'!D2252="M1", COUNTIF('OMS Response Form (ORF)'!C:C, B2252)&gt;0), "I", "V")="V"), "Valid","Invalid")," ")</f>
        <v xml:space="preserve"> </v>
      </c>
    </row>
    <row r="2253" spans="1:20" x14ac:dyDescent="0.25">
      <c r="A2253" s="69"/>
      <c r="B2253" s="70"/>
      <c r="C2253" s="71"/>
      <c r="D2253" s="72"/>
      <c r="E2253" s="72"/>
      <c r="F2253" s="72"/>
      <c r="G2253" s="72"/>
      <c r="H2253" s="72"/>
      <c r="I2253" s="72"/>
      <c r="J2253" s="72"/>
      <c r="K2253" s="72"/>
      <c r="L2253" s="72"/>
      <c r="M2253" s="72"/>
      <c r="N2253" s="72"/>
      <c r="O2253" s="72"/>
      <c r="P2253" s="72"/>
      <c r="Q2253" s="72"/>
      <c r="R2253" s="72"/>
      <c r="S2253" s="24" t="str">
        <f>IF(COUNTA(A2253:R2253)=0,"",IF(AND(COUNTA(A2253:C2253)=3,COUNTIF('SRF Drop Downs'!$B$2:$B$5,'Sponsor Response Form (SRF)'!D2253),COUNTIF('SRF Drop Downs'!$F$2:$F$5,'Sponsor Response Form (SRF)'!E2253),COUNTIF('SRF Drop Downs'!$C$2:$C$4,'Sponsor Response Form (SRF)'!F2253),COUNTIF('SRF Drop Downs'!$D$2:$D$6,'Sponsor Response Form (SRF)'!G2253),COUNTIF('SRF Drop Downs'!$A$2:$A$5,'Sponsor Response Form (SRF)'!H2253),COUNTIF('SRF Drop Downs'!$A$2:$A$4,'Sponsor Response Form (SRF)'!I2253),COUNTIF('SRF Drop Downs'!$A$2:$A$5,'Sponsor Response Form (SRF)'!J2253),COUNTIF('SRF Drop Downs'!$E$2:$E$7,'Sponsor Response Form (SRF)'!K2253),COUNTIF('SRF Drop Downs'!$A$2:$A$4,'Sponsor Response Form (SRF)'!L2253),COUNTIF('SRF Drop Downs'!$A$2:$A$4,'Sponsor Response Form (SRF)'!M2253),COUNTIF('SRF Drop Downs'!$A$2:$A$4,'Sponsor Response Form (SRF)'!N2253),COUNTIF('SRF Drop Downs'!$A$2:$A$4,'Sponsor Response Form (SRF)'!O2253),COUNTIF('SRF Drop Downs'!$A$2:$A$4,'Sponsor Response Form (SRF)'!P2253),COUNTIF('SRF Drop Downs'!$A$2:$A$4,'Sponsor Response Form (SRF)'!Q2253),COUNTIF('SRF Drop Downs'!$A$2:$A$4,'Sponsor Response Form (SRF)'!R2253)),"Complete","Incomplete"))</f>
        <v/>
      </c>
      <c r="T2253" s="25" t="str">
        <f>IF(S2253="Complete",IF(AND(NOT(ISNA(VLOOKUP(CONCATENATE(D2253,E2253,F2253,G2253,H2253,I2253,J2253,K2253),'SRF Drop Downs'!G:G,1,FALSE))),IF(AND(G2253&lt;&gt;"C3",K2253&lt;&gt;"O5"),IF(SUM(COUNTIF(L2253:R2253,"Y"),COUNTIF(L2253:R2253,"N"))=0,"V","I"),IF(COUNTIF(L2253:R2253,"Y"),"V","I"))="V", IF(AND('Sponsor Response Form (SRF)'!D2253="M1", COUNTIF('OMS Response Form (ORF)'!C:C, B2253)&gt;0), "I", "V")="V"), "Valid","Invalid")," ")</f>
        <v xml:space="preserve"> </v>
      </c>
    </row>
    <row r="2254" spans="1:20" x14ac:dyDescent="0.25">
      <c r="A2254" s="69"/>
      <c r="B2254" s="70"/>
      <c r="C2254" s="71"/>
      <c r="D2254" s="72"/>
      <c r="E2254" s="72"/>
      <c r="F2254" s="72"/>
      <c r="G2254" s="72"/>
      <c r="H2254" s="72"/>
      <c r="I2254" s="72"/>
      <c r="J2254" s="72"/>
      <c r="K2254" s="72"/>
      <c r="L2254" s="72"/>
      <c r="M2254" s="72"/>
      <c r="N2254" s="72"/>
      <c r="O2254" s="72"/>
      <c r="P2254" s="72"/>
      <c r="Q2254" s="72"/>
      <c r="R2254" s="72"/>
      <c r="S2254" s="24" t="str">
        <f>IF(COUNTA(A2254:R2254)=0,"",IF(AND(COUNTA(A2254:C2254)=3,COUNTIF('SRF Drop Downs'!$B$2:$B$5,'Sponsor Response Form (SRF)'!D2254),COUNTIF('SRF Drop Downs'!$F$2:$F$5,'Sponsor Response Form (SRF)'!E2254),COUNTIF('SRF Drop Downs'!$C$2:$C$4,'Sponsor Response Form (SRF)'!F2254),COUNTIF('SRF Drop Downs'!$D$2:$D$6,'Sponsor Response Form (SRF)'!G2254),COUNTIF('SRF Drop Downs'!$A$2:$A$5,'Sponsor Response Form (SRF)'!H2254),COUNTIF('SRF Drop Downs'!$A$2:$A$4,'Sponsor Response Form (SRF)'!I2254),COUNTIF('SRF Drop Downs'!$A$2:$A$5,'Sponsor Response Form (SRF)'!J2254),COUNTIF('SRF Drop Downs'!$E$2:$E$7,'Sponsor Response Form (SRF)'!K2254),COUNTIF('SRF Drop Downs'!$A$2:$A$4,'Sponsor Response Form (SRF)'!L2254),COUNTIF('SRF Drop Downs'!$A$2:$A$4,'Sponsor Response Form (SRF)'!M2254),COUNTIF('SRF Drop Downs'!$A$2:$A$4,'Sponsor Response Form (SRF)'!N2254),COUNTIF('SRF Drop Downs'!$A$2:$A$4,'Sponsor Response Form (SRF)'!O2254),COUNTIF('SRF Drop Downs'!$A$2:$A$4,'Sponsor Response Form (SRF)'!P2254),COUNTIF('SRF Drop Downs'!$A$2:$A$4,'Sponsor Response Form (SRF)'!Q2254),COUNTIF('SRF Drop Downs'!$A$2:$A$4,'Sponsor Response Form (SRF)'!R2254)),"Complete","Incomplete"))</f>
        <v/>
      </c>
      <c r="T2254" s="25" t="str">
        <f>IF(S2254="Complete",IF(AND(NOT(ISNA(VLOOKUP(CONCATENATE(D2254,E2254,F2254,G2254,H2254,I2254,J2254,K2254),'SRF Drop Downs'!G:G,1,FALSE))),IF(AND(G2254&lt;&gt;"C3",K2254&lt;&gt;"O5"),IF(SUM(COUNTIF(L2254:R2254,"Y"),COUNTIF(L2254:R2254,"N"))=0,"V","I"),IF(COUNTIF(L2254:R2254,"Y"),"V","I"))="V", IF(AND('Sponsor Response Form (SRF)'!D2254="M1", COUNTIF('OMS Response Form (ORF)'!C:C, B2254)&gt;0), "I", "V")="V"), "Valid","Invalid")," ")</f>
        <v xml:space="preserve"> </v>
      </c>
    </row>
    <row r="2255" spans="1:20" x14ac:dyDescent="0.25">
      <c r="A2255" s="69"/>
      <c r="B2255" s="70"/>
      <c r="C2255" s="71"/>
      <c r="D2255" s="72"/>
      <c r="E2255" s="72"/>
      <c r="F2255" s="72"/>
      <c r="G2255" s="72"/>
      <c r="H2255" s="72"/>
      <c r="I2255" s="72"/>
      <c r="J2255" s="72"/>
      <c r="K2255" s="72"/>
      <c r="L2255" s="72"/>
      <c r="M2255" s="72"/>
      <c r="N2255" s="72"/>
      <c r="O2255" s="72"/>
      <c r="P2255" s="72"/>
      <c r="Q2255" s="72"/>
      <c r="R2255" s="72"/>
      <c r="S2255" s="24" t="str">
        <f>IF(COUNTA(A2255:R2255)=0,"",IF(AND(COUNTA(A2255:C2255)=3,COUNTIF('SRF Drop Downs'!$B$2:$B$5,'Sponsor Response Form (SRF)'!D2255),COUNTIF('SRF Drop Downs'!$F$2:$F$5,'Sponsor Response Form (SRF)'!E2255),COUNTIF('SRF Drop Downs'!$C$2:$C$4,'Sponsor Response Form (SRF)'!F2255),COUNTIF('SRF Drop Downs'!$D$2:$D$6,'Sponsor Response Form (SRF)'!G2255),COUNTIF('SRF Drop Downs'!$A$2:$A$5,'Sponsor Response Form (SRF)'!H2255),COUNTIF('SRF Drop Downs'!$A$2:$A$4,'Sponsor Response Form (SRF)'!I2255),COUNTIF('SRF Drop Downs'!$A$2:$A$5,'Sponsor Response Form (SRF)'!J2255),COUNTIF('SRF Drop Downs'!$E$2:$E$7,'Sponsor Response Form (SRF)'!K2255),COUNTIF('SRF Drop Downs'!$A$2:$A$4,'Sponsor Response Form (SRF)'!L2255),COUNTIF('SRF Drop Downs'!$A$2:$A$4,'Sponsor Response Form (SRF)'!M2255),COUNTIF('SRF Drop Downs'!$A$2:$A$4,'Sponsor Response Form (SRF)'!N2255),COUNTIF('SRF Drop Downs'!$A$2:$A$4,'Sponsor Response Form (SRF)'!O2255),COUNTIF('SRF Drop Downs'!$A$2:$A$4,'Sponsor Response Form (SRF)'!P2255),COUNTIF('SRF Drop Downs'!$A$2:$A$4,'Sponsor Response Form (SRF)'!Q2255),COUNTIF('SRF Drop Downs'!$A$2:$A$4,'Sponsor Response Form (SRF)'!R2255)),"Complete","Incomplete"))</f>
        <v/>
      </c>
      <c r="T2255" s="25" t="str">
        <f>IF(S2255="Complete",IF(AND(NOT(ISNA(VLOOKUP(CONCATENATE(D2255,E2255,F2255,G2255,H2255,I2255,J2255,K2255),'SRF Drop Downs'!G:G,1,FALSE))),IF(AND(G2255&lt;&gt;"C3",K2255&lt;&gt;"O5"),IF(SUM(COUNTIF(L2255:R2255,"Y"),COUNTIF(L2255:R2255,"N"))=0,"V","I"),IF(COUNTIF(L2255:R2255,"Y"),"V","I"))="V", IF(AND('Sponsor Response Form (SRF)'!D2255="M1", COUNTIF('OMS Response Form (ORF)'!C:C, B2255)&gt;0), "I", "V")="V"), "Valid","Invalid")," ")</f>
        <v xml:space="preserve"> </v>
      </c>
    </row>
    <row r="2256" spans="1:20" x14ac:dyDescent="0.25">
      <c r="A2256" s="69"/>
      <c r="B2256" s="70"/>
      <c r="C2256" s="71"/>
      <c r="D2256" s="72"/>
      <c r="E2256" s="72"/>
      <c r="F2256" s="72"/>
      <c r="G2256" s="72"/>
      <c r="H2256" s="72"/>
      <c r="I2256" s="72"/>
      <c r="J2256" s="72"/>
      <c r="K2256" s="72"/>
      <c r="L2256" s="72"/>
      <c r="M2256" s="72"/>
      <c r="N2256" s="72"/>
      <c r="O2256" s="72"/>
      <c r="P2256" s="72"/>
      <c r="Q2256" s="72"/>
      <c r="R2256" s="72"/>
      <c r="S2256" s="24" t="str">
        <f>IF(COUNTA(A2256:R2256)=0,"",IF(AND(COUNTA(A2256:C2256)=3,COUNTIF('SRF Drop Downs'!$B$2:$B$5,'Sponsor Response Form (SRF)'!D2256),COUNTIF('SRF Drop Downs'!$F$2:$F$5,'Sponsor Response Form (SRF)'!E2256),COUNTIF('SRF Drop Downs'!$C$2:$C$4,'Sponsor Response Form (SRF)'!F2256),COUNTIF('SRF Drop Downs'!$D$2:$D$6,'Sponsor Response Form (SRF)'!G2256),COUNTIF('SRF Drop Downs'!$A$2:$A$5,'Sponsor Response Form (SRF)'!H2256),COUNTIF('SRF Drop Downs'!$A$2:$A$4,'Sponsor Response Form (SRF)'!I2256),COUNTIF('SRF Drop Downs'!$A$2:$A$5,'Sponsor Response Form (SRF)'!J2256),COUNTIF('SRF Drop Downs'!$E$2:$E$7,'Sponsor Response Form (SRF)'!K2256),COUNTIF('SRF Drop Downs'!$A$2:$A$4,'Sponsor Response Form (SRF)'!L2256),COUNTIF('SRF Drop Downs'!$A$2:$A$4,'Sponsor Response Form (SRF)'!M2256),COUNTIF('SRF Drop Downs'!$A$2:$A$4,'Sponsor Response Form (SRF)'!N2256),COUNTIF('SRF Drop Downs'!$A$2:$A$4,'Sponsor Response Form (SRF)'!O2256),COUNTIF('SRF Drop Downs'!$A$2:$A$4,'Sponsor Response Form (SRF)'!P2256),COUNTIF('SRF Drop Downs'!$A$2:$A$4,'Sponsor Response Form (SRF)'!Q2256),COUNTIF('SRF Drop Downs'!$A$2:$A$4,'Sponsor Response Form (SRF)'!R2256)),"Complete","Incomplete"))</f>
        <v/>
      </c>
      <c r="T2256" s="25" t="str">
        <f>IF(S2256="Complete",IF(AND(NOT(ISNA(VLOOKUP(CONCATENATE(D2256,E2256,F2256,G2256,H2256,I2256,J2256,K2256),'SRF Drop Downs'!G:G,1,FALSE))),IF(AND(G2256&lt;&gt;"C3",K2256&lt;&gt;"O5"),IF(SUM(COUNTIF(L2256:R2256,"Y"),COUNTIF(L2256:R2256,"N"))=0,"V","I"),IF(COUNTIF(L2256:R2256,"Y"),"V","I"))="V", IF(AND('Sponsor Response Form (SRF)'!D2256="M1", COUNTIF('OMS Response Form (ORF)'!C:C, B2256)&gt;0), "I", "V")="V"), "Valid","Invalid")," ")</f>
        <v xml:space="preserve"> </v>
      </c>
    </row>
    <row r="2257" spans="1:20" x14ac:dyDescent="0.25">
      <c r="A2257" s="69"/>
      <c r="B2257" s="70"/>
      <c r="C2257" s="71"/>
      <c r="D2257" s="72"/>
      <c r="E2257" s="72"/>
      <c r="F2257" s="72"/>
      <c r="G2257" s="72"/>
      <c r="H2257" s="72"/>
      <c r="I2257" s="72"/>
      <c r="J2257" s="72"/>
      <c r="K2257" s="72"/>
      <c r="L2257" s="72"/>
      <c r="M2257" s="72"/>
      <c r="N2257" s="72"/>
      <c r="O2257" s="72"/>
      <c r="P2257" s="72"/>
      <c r="Q2257" s="72"/>
      <c r="R2257" s="72"/>
      <c r="S2257" s="24" t="str">
        <f>IF(COUNTA(A2257:R2257)=0,"",IF(AND(COUNTA(A2257:C2257)=3,COUNTIF('SRF Drop Downs'!$B$2:$B$5,'Sponsor Response Form (SRF)'!D2257),COUNTIF('SRF Drop Downs'!$F$2:$F$5,'Sponsor Response Form (SRF)'!E2257),COUNTIF('SRF Drop Downs'!$C$2:$C$4,'Sponsor Response Form (SRF)'!F2257),COUNTIF('SRF Drop Downs'!$D$2:$D$6,'Sponsor Response Form (SRF)'!G2257),COUNTIF('SRF Drop Downs'!$A$2:$A$5,'Sponsor Response Form (SRF)'!H2257),COUNTIF('SRF Drop Downs'!$A$2:$A$4,'Sponsor Response Form (SRF)'!I2257),COUNTIF('SRF Drop Downs'!$A$2:$A$5,'Sponsor Response Form (SRF)'!J2257),COUNTIF('SRF Drop Downs'!$E$2:$E$7,'Sponsor Response Form (SRF)'!K2257),COUNTIF('SRF Drop Downs'!$A$2:$A$4,'Sponsor Response Form (SRF)'!L2257),COUNTIF('SRF Drop Downs'!$A$2:$A$4,'Sponsor Response Form (SRF)'!M2257),COUNTIF('SRF Drop Downs'!$A$2:$A$4,'Sponsor Response Form (SRF)'!N2257),COUNTIF('SRF Drop Downs'!$A$2:$A$4,'Sponsor Response Form (SRF)'!O2257),COUNTIF('SRF Drop Downs'!$A$2:$A$4,'Sponsor Response Form (SRF)'!P2257),COUNTIF('SRF Drop Downs'!$A$2:$A$4,'Sponsor Response Form (SRF)'!Q2257),COUNTIF('SRF Drop Downs'!$A$2:$A$4,'Sponsor Response Form (SRF)'!R2257)),"Complete","Incomplete"))</f>
        <v/>
      </c>
      <c r="T2257" s="25" t="str">
        <f>IF(S2257="Complete",IF(AND(NOT(ISNA(VLOOKUP(CONCATENATE(D2257,E2257,F2257,G2257,H2257,I2257,J2257,K2257),'SRF Drop Downs'!G:G,1,FALSE))),IF(AND(G2257&lt;&gt;"C3",K2257&lt;&gt;"O5"),IF(SUM(COUNTIF(L2257:R2257,"Y"),COUNTIF(L2257:R2257,"N"))=0,"V","I"),IF(COUNTIF(L2257:R2257,"Y"),"V","I"))="V", IF(AND('Sponsor Response Form (SRF)'!D2257="M1", COUNTIF('OMS Response Form (ORF)'!C:C, B2257)&gt;0), "I", "V")="V"), "Valid","Invalid")," ")</f>
        <v xml:space="preserve"> </v>
      </c>
    </row>
    <row r="2258" spans="1:20" x14ac:dyDescent="0.25">
      <c r="A2258" s="69"/>
      <c r="B2258" s="70"/>
      <c r="C2258" s="71"/>
      <c r="D2258" s="72"/>
      <c r="E2258" s="72"/>
      <c r="F2258" s="72"/>
      <c r="G2258" s="72"/>
      <c r="H2258" s="72"/>
      <c r="I2258" s="72"/>
      <c r="J2258" s="72"/>
      <c r="K2258" s="72"/>
      <c r="L2258" s="72"/>
      <c r="M2258" s="72"/>
      <c r="N2258" s="72"/>
      <c r="O2258" s="72"/>
      <c r="P2258" s="72"/>
      <c r="Q2258" s="72"/>
      <c r="R2258" s="72"/>
      <c r="S2258" s="24" t="str">
        <f>IF(COUNTA(A2258:R2258)=0,"",IF(AND(COUNTA(A2258:C2258)=3,COUNTIF('SRF Drop Downs'!$B$2:$B$5,'Sponsor Response Form (SRF)'!D2258),COUNTIF('SRF Drop Downs'!$F$2:$F$5,'Sponsor Response Form (SRF)'!E2258),COUNTIF('SRF Drop Downs'!$C$2:$C$4,'Sponsor Response Form (SRF)'!F2258),COUNTIF('SRF Drop Downs'!$D$2:$D$6,'Sponsor Response Form (SRF)'!G2258),COUNTIF('SRF Drop Downs'!$A$2:$A$5,'Sponsor Response Form (SRF)'!H2258),COUNTIF('SRF Drop Downs'!$A$2:$A$4,'Sponsor Response Form (SRF)'!I2258),COUNTIF('SRF Drop Downs'!$A$2:$A$5,'Sponsor Response Form (SRF)'!J2258),COUNTIF('SRF Drop Downs'!$E$2:$E$7,'Sponsor Response Form (SRF)'!K2258),COUNTIF('SRF Drop Downs'!$A$2:$A$4,'Sponsor Response Form (SRF)'!L2258),COUNTIF('SRF Drop Downs'!$A$2:$A$4,'Sponsor Response Form (SRF)'!M2258),COUNTIF('SRF Drop Downs'!$A$2:$A$4,'Sponsor Response Form (SRF)'!N2258),COUNTIF('SRF Drop Downs'!$A$2:$A$4,'Sponsor Response Form (SRF)'!O2258),COUNTIF('SRF Drop Downs'!$A$2:$A$4,'Sponsor Response Form (SRF)'!P2258),COUNTIF('SRF Drop Downs'!$A$2:$A$4,'Sponsor Response Form (SRF)'!Q2258),COUNTIF('SRF Drop Downs'!$A$2:$A$4,'Sponsor Response Form (SRF)'!R2258)),"Complete","Incomplete"))</f>
        <v/>
      </c>
      <c r="T2258" s="25" t="str">
        <f>IF(S2258="Complete",IF(AND(NOT(ISNA(VLOOKUP(CONCATENATE(D2258,E2258,F2258,G2258,H2258,I2258,J2258,K2258),'SRF Drop Downs'!G:G,1,FALSE))),IF(AND(G2258&lt;&gt;"C3",K2258&lt;&gt;"O5"),IF(SUM(COUNTIF(L2258:R2258,"Y"),COUNTIF(L2258:R2258,"N"))=0,"V","I"),IF(COUNTIF(L2258:R2258,"Y"),"V","I"))="V", IF(AND('Sponsor Response Form (SRF)'!D2258="M1", COUNTIF('OMS Response Form (ORF)'!C:C, B2258)&gt;0), "I", "V")="V"), "Valid","Invalid")," ")</f>
        <v xml:space="preserve"> </v>
      </c>
    </row>
    <row r="2259" spans="1:20" x14ac:dyDescent="0.25">
      <c r="A2259" s="69"/>
      <c r="B2259" s="70"/>
      <c r="C2259" s="71"/>
      <c r="D2259" s="72"/>
      <c r="E2259" s="72"/>
      <c r="F2259" s="72"/>
      <c r="G2259" s="72"/>
      <c r="H2259" s="72"/>
      <c r="I2259" s="72"/>
      <c r="J2259" s="72"/>
      <c r="K2259" s="72"/>
      <c r="L2259" s="72"/>
      <c r="M2259" s="72"/>
      <c r="N2259" s="72"/>
      <c r="O2259" s="72"/>
      <c r="P2259" s="72"/>
      <c r="Q2259" s="72"/>
      <c r="R2259" s="72"/>
      <c r="S2259" s="24" t="str">
        <f>IF(COUNTA(A2259:R2259)=0,"",IF(AND(COUNTA(A2259:C2259)=3,COUNTIF('SRF Drop Downs'!$B$2:$B$5,'Sponsor Response Form (SRF)'!D2259),COUNTIF('SRF Drop Downs'!$F$2:$F$5,'Sponsor Response Form (SRF)'!E2259),COUNTIF('SRF Drop Downs'!$C$2:$C$4,'Sponsor Response Form (SRF)'!F2259),COUNTIF('SRF Drop Downs'!$D$2:$D$6,'Sponsor Response Form (SRF)'!G2259),COUNTIF('SRF Drop Downs'!$A$2:$A$5,'Sponsor Response Form (SRF)'!H2259),COUNTIF('SRF Drop Downs'!$A$2:$A$4,'Sponsor Response Form (SRF)'!I2259),COUNTIF('SRF Drop Downs'!$A$2:$A$5,'Sponsor Response Form (SRF)'!J2259),COUNTIF('SRF Drop Downs'!$E$2:$E$7,'Sponsor Response Form (SRF)'!K2259),COUNTIF('SRF Drop Downs'!$A$2:$A$4,'Sponsor Response Form (SRF)'!L2259),COUNTIF('SRF Drop Downs'!$A$2:$A$4,'Sponsor Response Form (SRF)'!M2259),COUNTIF('SRF Drop Downs'!$A$2:$A$4,'Sponsor Response Form (SRF)'!N2259),COUNTIF('SRF Drop Downs'!$A$2:$A$4,'Sponsor Response Form (SRF)'!O2259),COUNTIF('SRF Drop Downs'!$A$2:$A$4,'Sponsor Response Form (SRF)'!P2259),COUNTIF('SRF Drop Downs'!$A$2:$A$4,'Sponsor Response Form (SRF)'!Q2259),COUNTIF('SRF Drop Downs'!$A$2:$A$4,'Sponsor Response Form (SRF)'!R2259)),"Complete","Incomplete"))</f>
        <v/>
      </c>
      <c r="T2259" s="25" t="str">
        <f>IF(S2259="Complete",IF(AND(NOT(ISNA(VLOOKUP(CONCATENATE(D2259,E2259,F2259,G2259,H2259,I2259,J2259,K2259),'SRF Drop Downs'!G:G,1,FALSE))),IF(AND(G2259&lt;&gt;"C3",K2259&lt;&gt;"O5"),IF(SUM(COUNTIF(L2259:R2259,"Y"),COUNTIF(L2259:R2259,"N"))=0,"V","I"),IF(COUNTIF(L2259:R2259,"Y"),"V","I"))="V", IF(AND('Sponsor Response Form (SRF)'!D2259="M1", COUNTIF('OMS Response Form (ORF)'!C:C, B2259)&gt;0), "I", "V")="V"), "Valid","Invalid")," ")</f>
        <v xml:space="preserve"> </v>
      </c>
    </row>
    <row r="2260" spans="1:20" x14ac:dyDescent="0.25">
      <c r="A2260" s="69"/>
      <c r="B2260" s="70"/>
      <c r="C2260" s="71"/>
      <c r="D2260" s="72"/>
      <c r="E2260" s="72"/>
      <c r="F2260" s="72"/>
      <c r="G2260" s="72"/>
      <c r="H2260" s="72"/>
      <c r="I2260" s="72"/>
      <c r="J2260" s="72"/>
      <c r="K2260" s="72"/>
      <c r="L2260" s="72"/>
      <c r="M2260" s="72"/>
      <c r="N2260" s="72"/>
      <c r="O2260" s="72"/>
      <c r="P2260" s="72"/>
      <c r="Q2260" s="72"/>
      <c r="R2260" s="72"/>
      <c r="S2260" s="24" t="str">
        <f>IF(COUNTA(A2260:R2260)=0,"",IF(AND(COUNTA(A2260:C2260)=3,COUNTIF('SRF Drop Downs'!$B$2:$B$5,'Sponsor Response Form (SRF)'!D2260),COUNTIF('SRF Drop Downs'!$F$2:$F$5,'Sponsor Response Form (SRF)'!E2260),COUNTIF('SRF Drop Downs'!$C$2:$C$4,'Sponsor Response Form (SRF)'!F2260),COUNTIF('SRF Drop Downs'!$D$2:$D$6,'Sponsor Response Form (SRF)'!G2260),COUNTIF('SRF Drop Downs'!$A$2:$A$5,'Sponsor Response Form (SRF)'!H2260),COUNTIF('SRF Drop Downs'!$A$2:$A$4,'Sponsor Response Form (SRF)'!I2260),COUNTIF('SRF Drop Downs'!$A$2:$A$5,'Sponsor Response Form (SRF)'!J2260),COUNTIF('SRF Drop Downs'!$E$2:$E$7,'Sponsor Response Form (SRF)'!K2260),COUNTIF('SRF Drop Downs'!$A$2:$A$4,'Sponsor Response Form (SRF)'!L2260),COUNTIF('SRF Drop Downs'!$A$2:$A$4,'Sponsor Response Form (SRF)'!M2260),COUNTIF('SRF Drop Downs'!$A$2:$A$4,'Sponsor Response Form (SRF)'!N2260),COUNTIF('SRF Drop Downs'!$A$2:$A$4,'Sponsor Response Form (SRF)'!O2260),COUNTIF('SRF Drop Downs'!$A$2:$A$4,'Sponsor Response Form (SRF)'!P2260),COUNTIF('SRF Drop Downs'!$A$2:$A$4,'Sponsor Response Form (SRF)'!Q2260),COUNTIF('SRF Drop Downs'!$A$2:$A$4,'Sponsor Response Form (SRF)'!R2260)),"Complete","Incomplete"))</f>
        <v/>
      </c>
      <c r="T2260" s="25" t="str">
        <f>IF(S2260="Complete",IF(AND(NOT(ISNA(VLOOKUP(CONCATENATE(D2260,E2260,F2260,G2260,H2260,I2260,J2260,K2260),'SRF Drop Downs'!G:G,1,FALSE))),IF(AND(G2260&lt;&gt;"C3",K2260&lt;&gt;"O5"),IF(SUM(COUNTIF(L2260:R2260,"Y"),COUNTIF(L2260:R2260,"N"))=0,"V","I"),IF(COUNTIF(L2260:R2260,"Y"),"V","I"))="V", IF(AND('Sponsor Response Form (SRF)'!D2260="M1", COUNTIF('OMS Response Form (ORF)'!C:C, B2260)&gt;0), "I", "V")="V"), "Valid","Invalid")," ")</f>
        <v xml:space="preserve"> </v>
      </c>
    </row>
    <row r="2261" spans="1:20" x14ac:dyDescent="0.25">
      <c r="A2261" s="69"/>
      <c r="B2261" s="70"/>
      <c r="C2261" s="71"/>
      <c r="D2261" s="72"/>
      <c r="E2261" s="72"/>
      <c r="F2261" s="72"/>
      <c r="G2261" s="72"/>
      <c r="H2261" s="72"/>
      <c r="I2261" s="72"/>
      <c r="J2261" s="72"/>
      <c r="K2261" s="72"/>
      <c r="L2261" s="72"/>
      <c r="M2261" s="72"/>
      <c r="N2261" s="72"/>
      <c r="O2261" s="72"/>
      <c r="P2261" s="72"/>
      <c r="Q2261" s="72"/>
      <c r="R2261" s="72"/>
      <c r="S2261" s="24" t="str">
        <f>IF(COUNTA(A2261:R2261)=0,"",IF(AND(COUNTA(A2261:C2261)=3,COUNTIF('SRF Drop Downs'!$B$2:$B$5,'Sponsor Response Form (SRF)'!D2261),COUNTIF('SRF Drop Downs'!$F$2:$F$5,'Sponsor Response Form (SRF)'!E2261),COUNTIF('SRF Drop Downs'!$C$2:$C$4,'Sponsor Response Form (SRF)'!F2261),COUNTIF('SRF Drop Downs'!$D$2:$D$6,'Sponsor Response Form (SRF)'!G2261),COUNTIF('SRF Drop Downs'!$A$2:$A$5,'Sponsor Response Form (SRF)'!H2261),COUNTIF('SRF Drop Downs'!$A$2:$A$4,'Sponsor Response Form (SRF)'!I2261),COUNTIF('SRF Drop Downs'!$A$2:$A$5,'Sponsor Response Form (SRF)'!J2261),COUNTIF('SRF Drop Downs'!$E$2:$E$7,'Sponsor Response Form (SRF)'!K2261),COUNTIF('SRF Drop Downs'!$A$2:$A$4,'Sponsor Response Form (SRF)'!L2261),COUNTIF('SRF Drop Downs'!$A$2:$A$4,'Sponsor Response Form (SRF)'!M2261),COUNTIF('SRF Drop Downs'!$A$2:$A$4,'Sponsor Response Form (SRF)'!N2261),COUNTIF('SRF Drop Downs'!$A$2:$A$4,'Sponsor Response Form (SRF)'!O2261),COUNTIF('SRF Drop Downs'!$A$2:$A$4,'Sponsor Response Form (SRF)'!P2261),COUNTIF('SRF Drop Downs'!$A$2:$A$4,'Sponsor Response Form (SRF)'!Q2261),COUNTIF('SRF Drop Downs'!$A$2:$A$4,'Sponsor Response Form (SRF)'!R2261)),"Complete","Incomplete"))</f>
        <v/>
      </c>
      <c r="T2261" s="25" t="str">
        <f>IF(S2261="Complete",IF(AND(NOT(ISNA(VLOOKUP(CONCATENATE(D2261,E2261,F2261,G2261,H2261,I2261,J2261,K2261),'SRF Drop Downs'!G:G,1,FALSE))),IF(AND(G2261&lt;&gt;"C3",K2261&lt;&gt;"O5"),IF(SUM(COUNTIF(L2261:R2261,"Y"),COUNTIF(L2261:R2261,"N"))=0,"V","I"),IF(COUNTIF(L2261:R2261,"Y"),"V","I"))="V", IF(AND('Sponsor Response Form (SRF)'!D2261="M1", COUNTIF('OMS Response Form (ORF)'!C:C, B2261)&gt;0), "I", "V")="V"), "Valid","Invalid")," ")</f>
        <v xml:space="preserve"> </v>
      </c>
    </row>
    <row r="2262" spans="1:20" x14ac:dyDescent="0.25">
      <c r="A2262" s="69"/>
      <c r="B2262" s="70"/>
      <c r="C2262" s="71"/>
      <c r="D2262" s="72"/>
      <c r="E2262" s="72"/>
      <c r="F2262" s="72"/>
      <c r="G2262" s="72"/>
      <c r="H2262" s="72"/>
      <c r="I2262" s="72"/>
      <c r="J2262" s="72"/>
      <c r="K2262" s="72"/>
      <c r="L2262" s="72"/>
      <c r="M2262" s="72"/>
      <c r="N2262" s="72"/>
      <c r="O2262" s="72"/>
      <c r="P2262" s="72"/>
      <c r="Q2262" s="72"/>
      <c r="R2262" s="72"/>
      <c r="S2262" s="24" t="str">
        <f>IF(COUNTA(A2262:R2262)=0,"",IF(AND(COUNTA(A2262:C2262)=3,COUNTIF('SRF Drop Downs'!$B$2:$B$5,'Sponsor Response Form (SRF)'!D2262),COUNTIF('SRF Drop Downs'!$F$2:$F$5,'Sponsor Response Form (SRF)'!E2262),COUNTIF('SRF Drop Downs'!$C$2:$C$4,'Sponsor Response Form (SRF)'!F2262),COUNTIF('SRF Drop Downs'!$D$2:$D$6,'Sponsor Response Form (SRF)'!G2262),COUNTIF('SRF Drop Downs'!$A$2:$A$5,'Sponsor Response Form (SRF)'!H2262),COUNTIF('SRF Drop Downs'!$A$2:$A$4,'Sponsor Response Form (SRF)'!I2262),COUNTIF('SRF Drop Downs'!$A$2:$A$5,'Sponsor Response Form (SRF)'!J2262),COUNTIF('SRF Drop Downs'!$E$2:$E$7,'Sponsor Response Form (SRF)'!K2262),COUNTIF('SRF Drop Downs'!$A$2:$A$4,'Sponsor Response Form (SRF)'!L2262),COUNTIF('SRF Drop Downs'!$A$2:$A$4,'Sponsor Response Form (SRF)'!M2262),COUNTIF('SRF Drop Downs'!$A$2:$A$4,'Sponsor Response Form (SRF)'!N2262),COUNTIF('SRF Drop Downs'!$A$2:$A$4,'Sponsor Response Form (SRF)'!O2262),COUNTIF('SRF Drop Downs'!$A$2:$A$4,'Sponsor Response Form (SRF)'!P2262),COUNTIF('SRF Drop Downs'!$A$2:$A$4,'Sponsor Response Form (SRF)'!Q2262),COUNTIF('SRF Drop Downs'!$A$2:$A$4,'Sponsor Response Form (SRF)'!R2262)),"Complete","Incomplete"))</f>
        <v/>
      </c>
      <c r="T2262" s="25" t="str">
        <f>IF(S2262="Complete",IF(AND(NOT(ISNA(VLOOKUP(CONCATENATE(D2262,E2262,F2262,G2262,H2262,I2262,J2262,K2262),'SRF Drop Downs'!G:G,1,FALSE))),IF(AND(G2262&lt;&gt;"C3",K2262&lt;&gt;"O5"),IF(SUM(COUNTIF(L2262:R2262,"Y"),COUNTIF(L2262:R2262,"N"))=0,"V","I"),IF(COUNTIF(L2262:R2262,"Y"),"V","I"))="V", IF(AND('Sponsor Response Form (SRF)'!D2262="M1", COUNTIF('OMS Response Form (ORF)'!C:C, B2262)&gt;0), "I", "V")="V"), "Valid","Invalid")," ")</f>
        <v xml:space="preserve"> </v>
      </c>
    </row>
    <row r="2263" spans="1:20" x14ac:dyDescent="0.25">
      <c r="A2263" s="69"/>
      <c r="B2263" s="70"/>
      <c r="C2263" s="71"/>
      <c r="D2263" s="72"/>
      <c r="E2263" s="72"/>
      <c r="F2263" s="72"/>
      <c r="G2263" s="72"/>
      <c r="H2263" s="72"/>
      <c r="I2263" s="72"/>
      <c r="J2263" s="72"/>
      <c r="K2263" s="72"/>
      <c r="L2263" s="72"/>
      <c r="M2263" s="72"/>
      <c r="N2263" s="72"/>
      <c r="O2263" s="72"/>
      <c r="P2263" s="72"/>
      <c r="Q2263" s="72"/>
      <c r="R2263" s="72"/>
      <c r="S2263" s="24" t="str">
        <f>IF(COUNTA(A2263:R2263)=0,"",IF(AND(COUNTA(A2263:C2263)=3,COUNTIF('SRF Drop Downs'!$B$2:$B$5,'Sponsor Response Form (SRF)'!D2263),COUNTIF('SRF Drop Downs'!$F$2:$F$5,'Sponsor Response Form (SRF)'!E2263),COUNTIF('SRF Drop Downs'!$C$2:$C$4,'Sponsor Response Form (SRF)'!F2263),COUNTIF('SRF Drop Downs'!$D$2:$D$6,'Sponsor Response Form (SRF)'!G2263),COUNTIF('SRF Drop Downs'!$A$2:$A$5,'Sponsor Response Form (SRF)'!H2263),COUNTIF('SRF Drop Downs'!$A$2:$A$4,'Sponsor Response Form (SRF)'!I2263),COUNTIF('SRF Drop Downs'!$A$2:$A$5,'Sponsor Response Form (SRF)'!J2263),COUNTIF('SRF Drop Downs'!$E$2:$E$7,'Sponsor Response Form (SRF)'!K2263),COUNTIF('SRF Drop Downs'!$A$2:$A$4,'Sponsor Response Form (SRF)'!L2263),COUNTIF('SRF Drop Downs'!$A$2:$A$4,'Sponsor Response Form (SRF)'!M2263),COUNTIF('SRF Drop Downs'!$A$2:$A$4,'Sponsor Response Form (SRF)'!N2263),COUNTIF('SRF Drop Downs'!$A$2:$A$4,'Sponsor Response Form (SRF)'!O2263),COUNTIF('SRF Drop Downs'!$A$2:$A$4,'Sponsor Response Form (SRF)'!P2263),COUNTIF('SRF Drop Downs'!$A$2:$A$4,'Sponsor Response Form (SRF)'!Q2263),COUNTIF('SRF Drop Downs'!$A$2:$A$4,'Sponsor Response Form (SRF)'!R2263)),"Complete","Incomplete"))</f>
        <v/>
      </c>
      <c r="T2263" s="25" t="str">
        <f>IF(S2263="Complete",IF(AND(NOT(ISNA(VLOOKUP(CONCATENATE(D2263,E2263,F2263,G2263,H2263,I2263,J2263,K2263),'SRF Drop Downs'!G:G,1,FALSE))),IF(AND(G2263&lt;&gt;"C3",K2263&lt;&gt;"O5"),IF(SUM(COUNTIF(L2263:R2263,"Y"),COUNTIF(L2263:R2263,"N"))=0,"V","I"),IF(COUNTIF(L2263:R2263,"Y"),"V","I"))="V", IF(AND('Sponsor Response Form (SRF)'!D2263="M1", COUNTIF('OMS Response Form (ORF)'!C:C, B2263)&gt;0), "I", "V")="V"), "Valid","Invalid")," ")</f>
        <v xml:space="preserve"> </v>
      </c>
    </row>
    <row r="2264" spans="1:20" x14ac:dyDescent="0.25">
      <c r="A2264" s="69"/>
      <c r="B2264" s="70"/>
      <c r="C2264" s="71"/>
      <c r="D2264" s="72"/>
      <c r="E2264" s="72"/>
      <c r="F2264" s="72"/>
      <c r="G2264" s="72"/>
      <c r="H2264" s="72"/>
      <c r="I2264" s="72"/>
      <c r="J2264" s="72"/>
      <c r="K2264" s="72"/>
      <c r="L2264" s="72"/>
      <c r="M2264" s="72"/>
      <c r="N2264" s="72"/>
      <c r="O2264" s="72"/>
      <c r="P2264" s="72"/>
      <c r="Q2264" s="72"/>
      <c r="R2264" s="72"/>
      <c r="S2264" s="24" t="str">
        <f>IF(COUNTA(A2264:R2264)=0,"",IF(AND(COUNTA(A2264:C2264)=3,COUNTIF('SRF Drop Downs'!$B$2:$B$5,'Sponsor Response Form (SRF)'!D2264),COUNTIF('SRF Drop Downs'!$F$2:$F$5,'Sponsor Response Form (SRF)'!E2264),COUNTIF('SRF Drop Downs'!$C$2:$C$4,'Sponsor Response Form (SRF)'!F2264),COUNTIF('SRF Drop Downs'!$D$2:$D$6,'Sponsor Response Form (SRF)'!G2264),COUNTIF('SRF Drop Downs'!$A$2:$A$5,'Sponsor Response Form (SRF)'!H2264),COUNTIF('SRF Drop Downs'!$A$2:$A$4,'Sponsor Response Form (SRF)'!I2264),COUNTIF('SRF Drop Downs'!$A$2:$A$5,'Sponsor Response Form (SRF)'!J2264),COUNTIF('SRF Drop Downs'!$E$2:$E$7,'Sponsor Response Form (SRF)'!K2264),COUNTIF('SRF Drop Downs'!$A$2:$A$4,'Sponsor Response Form (SRF)'!L2264),COUNTIF('SRF Drop Downs'!$A$2:$A$4,'Sponsor Response Form (SRF)'!M2264),COUNTIF('SRF Drop Downs'!$A$2:$A$4,'Sponsor Response Form (SRF)'!N2264),COUNTIF('SRF Drop Downs'!$A$2:$A$4,'Sponsor Response Form (SRF)'!O2264),COUNTIF('SRF Drop Downs'!$A$2:$A$4,'Sponsor Response Form (SRF)'!P2264),COUNTIF('SRF Drop Downs'!$A$2:$A$4,'Sponsor Response Form (SRF)'!Q2264),COUNTIF('SRF Drop Downs'!$A$2:$A$4,'Sponsor Response Form (SRF)'!R2264)),"Complete","Incomplete"))</f>
        <v/>
      </c>
      <c r="T2264" s="25" t="str">
        <f>IF(S2264="Complete",IF(AND(NOT(ISNA(VLOOKUP(CONCATENATE(D2264,E2264,F2264,G2264,H2264,I2264,J2264,K2264),'SRF Drop Downs'!G:G,1,FALSE))),IF(AND(G2264&lt;&gt;"C3",K2264&lt;&gt;"O5"),IF(SUM(COUNTIF(L2264:R2264,"Y"),COUNTIF(L2264:R2264,"N"))=0,"V","I"),IF(COUNTIF(L2264:R2264,"Y"),"V","I"))="V", IF(AND('Sponsor Response Form (SRF)'!D2264="M1", COUNTIF('OMS Response Form (ORF)'!C:C, B2264)&gt;0), "I", "V")="V"), "Valid","Invalid")," ")</f>
        <v xml:space="preserve"> </v>
      </c>
    </row>
    <row r="2265" spans="1:20" x14ac:dyDescent="0.25">
      <c r="A2265" s="69"/>
      <c r="B2265" s="70"/>
      <c r="C2265" s="71"/>
      <c r="D2265" s="72"/>
      <c r="E2265" s="72"/>
      <c r="F2265" s="72"/>
      <c r="G2265" s="72"/>
      <c r="H2265" s="72"/>
      <c r="I2265" s="72"/>
      <c r="J2265" s="72"/>
      <c r="K2265" s="72"/>
      <c r="L2265" s="72"/>
      <c r="M2265" s="72"/>
      <c r="N2265" s="72"/>
      <c r="O2265" s="72"/>
      <c r="P2265" s="72"/>
      <c r="Q2265" s="72"/>
      <c r="R2265" s="72"/>
      <c r="S2265" s="24" t="str">
        <f>IF(COUNTA(A2265:R2265)=0,"",IF(AND(COUNTA(A2265:C2265)=3,COUNTIF('SRF Drop Downs'!$B$2:$B$5,'Sponsor Response Form (SRF)'!D2265),COUNTIF('SRF Drop Downs'!$F$2:$F$5,'Sponsor Response Form (SRF)'!E2265),COUNTIF('SRF Drop Downs'!$C$2:$C$4,'Sponsor Response Form (SRF)'!F2265),COUNTIF('SRF Drop Downs'!$D$2:$D$6,'Sponsor Response Form (SRF)'!G2265),COUNTIF('SRF Drop Downs'!$A$2:$A$5,'Sponsor Response Form (SRF)'!H2265),COUNTIF('SRF Drop Downs'!$A$2:$A$4,'Sponsor Response Form (SRF)'!I2265),COUNTIF('SRF Drop Downs'!$A$2:$A$5,'Sponsor Response Form (SRF)'!J2265),COUNTIF('SRF Drop Downs'!$E$2:$E$7,'Sponsor Response Form (SRF)'!K2265),COUNTIF('SRF Drop Downs'!$A$2:$A$4,'Sponsor Response Form (SRF)'!L2265),COUNTIF('SRF Drop Downs'!$A$2:$A$4,'Sponsor Response Form (SRF)'!M2265),COUNTIF('SRF Drop Downs'!$A$2:$A$4,'Sponsor Response Form (SRF)'!N2265),COUNTIF('SRF Drop Downs'!$A$2:$A$4,'Sponsor Response Form (SRF)'!O2265),COUNTIF('SRF Drop Downs'!$A$2:$A$4,'Sponsor Response Form (SRF)'!P2265),COUNTIF('SRF Drop Downs'!$A$2:$A$4,'Sponsor Response Form (SRF)'!Q2265),COUNTIF('SRF Drop Downs'!$A$2:$A$4,'Sponsor Response Form (SRF)'!R2265)),"Complete","Incomplete"))</f>
        <v/>
      </c>
      <c r="T2265" s="25" t="str">
        <f>IF(S2265="Complete",IF(AND(NOT(ISNA(VLOOKUP(CONCATENATE(D2265,E2265,F2265,G2265,H2265,I2265,J2265,K2265),'SRF Drop Downs'!G:G,1,FALSE))),IF(AND(G2265&lt;&gt;"C3",K2265&lt;&gt;"O5"),IF(SUM(COUNTIF(L2265:R2265,"Y"),COUNTIF(L2265:R2265,"N"))=0,"V","I"),IF(COUNTIF(L2265:R2265,"Y"),"V","I"))="V", IF(AND('Sponsor Response Form (SRF)'!D2265="M1", COUNTIF('OMS Response Form (ORF)'!C:C, B2265)&gt;0), "I", "V")="V"), "Valid","Invalid")," ")</f>
        <v xml:space="preserve"> </v>
      </c>
    </row>
    <row r="2266" spans="1:20" x14ac:dyDescent="0.25">
      <c r="A2266" s="69"/>
      <c r="B2266" s="70"/>
      <c r="C2266" s="71"/>
      <c r="D2266" s="72"/>
      <c r="E2266" s="72"/>
      <c r="F2266" s="72"/>
      <c r="G2266" s="72"/>
      <c r="H2266" s="72"/>
      <c r="I2266" s="72"/>
      <c r="J2266" s="72"/>
      <c r="K2266" s="72"/>
      <c r="L2266" s="72"/>
      <c r="M2266" s="72"/>
      <c r="N2266" s="72"/>
      <c r="O2266" s="72"/>
      <c r="P2266" s="72"/>
      <c r="Q2266" s="72"/>
      <c r="R2266" s="72"/>
      <c r="S2266" s="24" t="str">
        <f>IF(COUNTA(A2266:R2266)=0,"",IF(AND(COUNTA(A2266:C2266)=3,COUNTIF('SRF Drop Downs'!$B$2:$B$5,'Sponsor Response Form (SRF)'!D2266),COUNTIF('SRF Drop Downs'!$F$2:$F$5,'Sponsor Response Form (SRF)'!E2266),COUNTIF('SRF Drop Downs'!$C$2:$C$4,'Sponsor Response Form (SRF)'!F2266),COUNTIF('SRF Drop Downs'!$D$2:$D$6,'Sponsor Response Form (SRF)'!G2266),COUNTIF('SRF Drop Downs'!$A$2:$A$5,'Sponsor Response Form (SRF)'!H2266),COUNTIF('SRF Drop Downs'!$A$2:$A$4,'Sponsor Response Form (SRF)'!I2266),COUNTIF('SRF Drop Downs'!$A$2:$A$5,'Sponsor Response Form (SRF)'!J2266),COUNTIF('SRF Drop Downs'!$E$2:$E$7,'Sponsor Response Form (SRF)'!K2266),COUNTIF('SRF Drop Downs'!$A$2:$A$4,'Sponsor Response Form (SRF)'!L2266),COUNTIF('SRF Drop Downs'!$A$2:$A$4,'Sponsor Response Form (SRF)'!M2266),COUNTIF('SRF Drop Downs'!$A$2:$A$4,'Sponsor Response Form (SRF)'!N2266),COUNTIF('SRF Drop Downs'!$A$2:$A$4,'Sponsor Response Form (SRF)'!O2266),COUNTIF('SRF Drop Downs'!$A$2:$A$4,'Sponsor Response Form (SRF)'!P2266),COUNTIF('SRF Drop Downs'!$A$2:$A$4,'Sponsor Response Form (SRF)'!Q2266),COUNTIF('SRF Drop Downs'!$A$2:$A$4,'Sponsor Response Form (SRF)'!R2266)),"Complete","Incomplete"))</f>
        <v/>
      </c>
      <c r="T2266" s="25" t="str">
        <f>IF(S2266="Complete",IF(AND(NOT(ISNA(VLOOKUP(CONCATENATE(D2266,E2266,F2266,G2266,H2266,I2266,J2266,K2266),'SRF Drop Downs'!G:G,1,FALSE))),IF(AND(G2266&lt;&gt;"C3",K2266&lt;&gt;"O5"),IF(SUM(COUNTIF(L2266:R2266,"Y"),COUNTIF(L2266:R2266,"N"))=0,"V","I"),IF(COUNTIF(L2266:R2266,"Y"),"V","I"))="V", IF(AND('Sponsor Response Form (SRF)'!D2266="M1", COUNTIF('OMS Response Form (ORF)'!C:C, B2266)&gt;0), "I", "V")="V"), "Valid","Invalid")," ")</f>
        <v xml:space="preserve"> </v>
      </c>
    </row>
    <row r="2267" spans="1:20" x14ac:dyDescent="0.25">
      <c r="A2267" s="69"/>
      <c r="B2267" s="70"/>
      <c r="C2267" s="71"/>
      <c r="D2267" s="72"/>
      <c r="E2267" s="72"/>
      <c r="F2267" s="72"/>
      <c r="G2267" s="72"/>
      <c r="H2267" s="72"/>
      <c r="I2267" s="72"/>
      <c r="J2267" s="72"/>
      <c r="K2267" s="72"/>
      <c r="L2267" s="72"/>
      <c r="M2267" s="72"/>
      <c r="N2267" s="72"/>
      <c r="O2267" s="72"/>
      <c r="P2267" s="72"/>
      <c r="Q2267" s="72"/>
      <c r="R2267" s="72"/>
      <c r="S2267" s="24" t="str">
        <f>IF(COUNTA(A2267:R2267)=0,"",IF(AND(COUNTA(A2267:C2267)=3,COUNTIF('SRF Drop Downs'!$B$2:$B$5,'Sponsor Response Form (SRF)'!D2267),COUNTIF('SRF Drop Downs'!$F$2:$F$5,'Sponsor Response Form (SRF)'!E2267),COUNTIF('SRF Drop Downs'!$C$2:$C$4,'Sponsor Response Form (SRF)'!F2267),COUNTIF('SRF Drop Downs'!$D$2:$D$6,'Sponsor Response Form (SRF)'!G2267),COUNTIF('SRF Drop Downs'!$A$2:$A$5,'Sponsor Response Form (SRF)'!H2267),COUNTIF('SRF Drop Downs'!$A$2:$A$4,'Sponsor Response Form (SRF)'!I2267),COUNTIF('SRF Drop Downs'!$A$2:$A$5,'Sponsor Response Form (SRF)'!J2267),COUNTIF('SRF Drop Downs'!$E$2:$E$7,'Sponsor Response Form (SRF)'!K2267),COUNTIF('SRF Drop Downs'!$A$2:$A$4,'Sponsor Response Form (SRF)'!L2267),COUNTIF('SRF Drop Downs'!$A$2:$A$4,'Sponsor Response Form (SRF)'!M2267),COUNTIF('SRF Drop Downs'!$A$2:$A$4,'Sponsor Response Form (SRF)'!N2267),COUNTIF('SRF Drop Downs'!$A$2:$A$4,'Sponsor Response Form (SRF)'!O2267),COUNTIF('SRF Drop Downs'!$A$2:$A$4,'Sponsor Response Form (SRF)'!P2267),COUNTIF('SRF Drop Downs'!$A$2:$A$4,'Sponsor Response Form (SRF)'!Q2267),COUNTIF('SRF Drop Downs'!$A$2:$A$4,'Sponsor Response Form (SRF)'!R2267)),"Complete","Incomplete"))</f>
        <v/>
      </c>
      <c r="T2267" s="25" t="str">
        <f>IF(S2267="Complete",IF(AND(NOT(ISNA(VLOOKUP(CONCATENATE(D2267,E2267,F2267,G2267,H2267,I2267,J2267,K2267),'SRF Drop Downs'!G:G,1,FALSE))),IF(AND(G2267&lt;&gt;"C3",K2267&lt;&gt;"O5"),IF(SUM(COUNTIF(L2267:R2267,"Y"),COUNTIF(L2267:R2267,"N"))=0,"V","I"),IF(COUNTIF(L2267:R2267,"Y"),"V","I"))="V", IF(AND('Sponsor Response Form (SRF)'!D2267="M1", COUNTIF('OMS Response Form (ORF)'!C:C, B2267)&gt;0), "I", "V")="V"), "Valid","Invalid")," ")</f>
        <v xml:space="preserve"> </v>
      </c>
    </row>
    <row r="2268" spans="1:20" x14ac:dyDescent="0.25">
      <c r="A2268" s="69"/>
      <c r="B2268" s="70"/>
      <c r="C2268" s="71"/>
      <c r="D2268" s="72"/>
      <c r="E2268" s="72"/>
      <c r="F2268" s="72"/>
      <c r="G2268" s="72"/>
      <c r="H2268" s="72"/>
      <c r="I2268" s="72"/>
      <c r="J2268" s="72"/>
      <c r="K2268" s="72"/>
      <c r="L2268" s="72"/>
      <c r="M2268" s="72"/>
      <c r="N2268" s="72"/>
      <c r="O2268" s="72"/>
      <c r="P2268" s="72"/>
      <c r="Q2268" s="72"/>
      <c r="R2268" s="72"/>
      <c r="S2268" s="24" t="str">
        <f>IF(COUNTA(A2268:R2268)=0,"",IF(AND(COUNTA(A2268:C2268)=3,COUNTIF('SRF Drop Downs'!$B$2:$B$5,'Sponsor Response Form (SRF)'!D2268),COUNTIF('SRF Drop Downs'!$F$2:$F$5,'Sponsor Response Form (SRF)'!E2268),COUNTIF('SRF Drop Downs'!$C$2:$C$4,'Sponsor Response Form (SRF)'!F2268),COUNTIF('SRF Drop Downs'!$D$2:$D$6,'Sponsor Response Form (SRF)'!G2268),COUNTIF('SRF Drop Downs'!$A$2:$A$5,'Sponsor Response Form (SRF)'!H2268),COUNTIF('SRF Drop Downs'!$A$2:$A$4,'Sponsor Response Form (SRF)'!I2268),COUNTIF('SRF Drop Downs'!$A$2:$A$5,'Sponsor Response Form (SRF)'!J2268),COUNTIF('SRF Drop Downs'!$E$2:$E$7,'Sponsor Response Form (SRF)'!K2268),COUNTIF('SRF Drop Downs'!$A$2:$A$4,'Sponsor Response Form (SRF)'!L2268),COUNTIF('SRF Drop Downs'!$A$2:$A$4,'Sponsor Response Form (SRF)'!M2268),COUNTIF('SRF Drop Downs'!$A$2:$A$4,'Sponsor Response Form (SRF)'!N2268),COUNTIF('SRF Drop Downs'!$A$2:$A$4,'Sponsor Response Form (SRF)'!O2268),COUNTIF('SRF Drop Downs'!$A$2:$A$4,'Sponsor Response Form (SRF)'!P2268),COUNTIF('SRF Drop Downs'!$A$2:$A$4,'Sponsor Response Form (SRF)'!Q2268),COUNTIF('SRF Drop Downs'!$A$2:$A$4,'Sponsor Response Form (SRF)'!R2268)),"Complete","Incomplete"))</f>
        <v/>
      </c>
      <c r="T2268" s="25" t="str">
        <f>IF(S2268="Complete",IF(AND(NOT(ISNA(VLOOKUP(CONCATENATE(D2268,E2268,F2268,G2268,H2268,I2268,J2268,K2268),'SRF Drop Downs'!G:G,1,FALSE))),IF(AND(G2268&lt;&gt;"C3",K2268&lt;&gt;"O5"),IF(SUM(COUNTIF(L2268:R2268,"Y"),COUNTIF(L2268:R2268,"N"))=0,"V","I"),IF(COUNTIF(L2268:R2268,"Y"),"V","I"))="V", IF(AND('Sponsor Response Form (SRF)'!D2268="M1", COUNTIF('OMS Response Form (ORF)'!C:C, B2268)&gt;0), "I", "V")="V"), "Valid","Invalid")," ")</f>
        <v xml:space="preserve"> </v>
      </c>
    </row>
    <row r="2269" spans="1:20" x14ac:dyDescent="0.25">
      <c r="A2269" s="69"/>
      <c r="B2269" s="70"/>
      <c r="C2269" s="71"/>
      <c r="D2269" s="72"/>
      <c r="E2269" s="72"/>
      <c r="F2269" s="72"/>
      <c r="G2269" s="72"/>
      <c r="H2269" s="72"/>
      <c r="I2269" s="72"/>
      <c r="J2269" s="72"/>
      <c r="K2269" s="72"/>
      <c r="L2269" s="72"/>
      <c r="M2269" s="72"/>
      <c r="N2269" s="72"/>
      <c r="O2269" s="72"/>
      <c r="P2269" s="72"/>
      <c r="Q2269" s="72"/>
      <c r="R2269" s="72"/>
      <c r="S2269" s="24" t="str">
        <f>IF(COUNTA(A2269:R2269)=0,"",IF(AND(COUNTA(A2269:C2269)=3,COUNTIF('SRF Drop Downs'!$B$2:$B$5,'Sponsor Response Form (SRF)'!D2269),COUNTIF('SRF Drop Downs'!$F$2:$F$5,'Sponsor Response Form (SRF)'!E2269),COUNTIF('SRF Drop Downs'!$C$2:$C$4,'Sponsor Response Form (SRF)'!F2269),COUNTIF('SRF Drop Downs'!$D$2:$D$6,'Sponsor Response Form (SRF)'!G2269),COUNTIF('SRF Drop Downs'!$A$2:$A$5,'Sponsor Response Form (SRF)'!H2269),COUNTIF('SRF Drop Downs'!$A$2:$A$4,'Sponsor Response Form (SRF)'!I2269),COUNTIF('SRF Drop Downs'!$A$2:$A$5,'Sponsor Response Form (SRF)'!J2269),COUNTIF('SRF Drop Downs'!$E$2:$E$7,'Sponsor Response Form (SRF)'!K2269),COUNTIF('SRF Drop Downs'!$A$2:$A$4,'Sponsor Response Form (SRF)'!L2269),COUNTIF('SRF Drop Downs'!$A$2:$A$4,'Sponsor Response Form (SRF)'!M2269),COUNTIF('SRF Drop Downs'!$A$2:$A$4,'Sponsor Response Form (SRF)'!N2269),COUNTIF('SRF Drop Downs'!$A$2:$A$4,'Sponsor Response Form (SRF)'!O2269),COUNTIF('SRF Drop Downs'!$A$2:$A$4,'Sponsor Response Form (SRF)'!P2269),COUNTIF('SRF Drop Downs'!$A$2:$A$4,'Sponsor Response Form (SRF)'!Q2269),COUNTIF('SRF Drop Downs'!$A$2:$A$4,'Sponsor Response Form (SRF)'!R2269)),"Complete","Incomplete"))</f>
        <v/>
      </c>
      <c r="T2269" s="25" t="str">
        <f>IF(S2269="Complete",IF(AND(NOT(ISNA(VLOOKUP(CONCATENATE(D2269,E2269,F2269,G2269,H2269,I2269,J2269,K2269),'SRF Drop Downs'!G:G,1,FALSE))),IF(AND(G2269&lt;&gt;"C3",K2269&lt;&gt;"O5"),IF(SUM(COUNTIF(L2269:R2269,"Y"),COUNTIF(L2269:R2269,"N"))=0,"V","I"),IF(COUNTIF(L2269:R2269,"Y"),"V","I"))="V", IF(AND('Sponsor Response Form (SRF)'!D2269="M1", COUNTIF('OMS Response Form (ORF)'!C:C, B2269)&gt;0), "I", "V")="V"), "Valid","Invalid")," ")</f>
        <v xml:space="preserve"> </v>
      </c>
    </row>
    <row r="2270" spans="1:20" x14ac:dyDescent="0.25">
      <c r="A2270" s="69"/>
      <c r="B2270" s="70"/>
      <c r="C2270" s="71"/>
      <c r="D2270" s="72"/>
      <c r="E2270" s="72"/>
      <c r="F2270" s="72"/>
      <c r="G2270" s="72"/>
      <c r="H2270" s="72"/>
      <c r="I2270" s="72"/>
      <c r="J2270" s="72"/>
      <c r="K2270" s="72"/>
      <c r="L2270" s="72"/>
      <c r="M2270" s="72"/>
      <c r="N2270" s="72"/>
      <c r="O2270" s="72"/>
      <c r="P2270" s="72"/>
      <c r="Q2270" s="72"/>
      <c r="R2270" s="72"/>
      <c r="S2270" s="24" t="str">
        <f>IF(COUNTA(A2270:R2270)=0,"",IF(AND(COUNTA(A2270:C2270)=3,COUNTIF('SRF Drop Downs'!$B$2:$B$5,'Sponsor Response Form (SRF)'!D2270),COUNTIF('SRF Drop Downs'!$F$2:$F$5,'Sponsor Response Form (SRF)'!E2270),COUNTIF('SRF Drop Downs'!$C$2:$C$4,'Sponsor Response Form (SRF)'!F2270),COUNTIF('SRF Drop Downs'!$D$2:$D$6,'Sponsor Response Form (SRF)'!G2270),COUNTIF('SRF Drop Downs'!$A$2:$A$5,'Sponsor Response Form (SRF)'!H2270),COUNTIF('SRF Drop Downs'!$A$2:$A$4,'Sponsor Response Form (SRF)'!I2270),COUNTIF('SRF Drop Downs'!$A$2:$A$5,'Sponsor Response Form (SRF)'!J2270),COUNTIF('SRF Drop Downs'!$E$2:$E$7,'Sponsor Response Form (SRF)'!K2270),COUNTIF('SRF Drop Downs'!$A$2:$A$4,'Sponsor Response Form (SRF)'!L2270),COUNTIF('SRF Drop Downs'!$A$2:$A$4,'Sponsor Response Form (SRF)'!M2270),COUNTIF('SRF Drop Downs'!$A$2:$A$4,'Sponsor Response Form (SRF)'!N2270),COUNTIF('SRF Drop Downs'!$A$2:$A$4,'Sponsor Response Form (SRF)'!O2270),COUNTIF('SRF Drop Downs'!$A$2:$A$4,'Sponsor Response Form (SRF)'!P2270),COUNTIF('SRF Drop Downs'!$A$2:$A$4,'Sponsor Response Form (SRF)'!Q2270),COUNTIF('SRF Drop Downs'!$A$2:$A$4,'Sponsor Response Form (SRF)'!R2270)),"Complete","Incomplete"))</f>
        <v/>
      </c>
      <c r="T2270" s="25" t="str">
        <f>IF(S2270="Complete",IF(AND(NOT(ISNA(VLOOKUP(CONCATENATE(D2270,E2270,F2270,G2270,H2270,I2270,J2270,K2270),'SRF Drop Downs'!G:G,1,FALSE))),IF(AND(G2270&lt;&gt;"C3",K2270&lt;&gt;"O5"),IF(SUM(COUNTIF(L2270:R2270,"Y"),COUNTIF(L2270:R2270,"N"))=0,"V","I"),IF(COUNTIF(L2270:R2270,"Y"),"V","I"))="V", IF(AND('Sponsor Response Form (SRF)'!D2270="M1", COUNTIF('OMS Response Form (ORF)'!C:C, B2270)&gt;0), "I", "V")="V"), "Valid","Invalid")," ")</f>
        <v xml:space="preserve"> </v>
      </c>
    </row>
    <row r="2271" spans="1:20" x14ac:dyDescent="0.25">
      <c r="A2271" s="69"/>
      <c r="B2271" s="70"/>
      <c r="C2271" s="71"/>
      <c r="D2271" s="72"/>
      <c r="E2271" s="72"/>
      <c r="F2271" s="72"/>
      <c r="G2271" s="72"/>
      <c r="H2271" s="72"/>
      <c r="I2271" s="72"/>
      <c r="J2271" s="72"/>
      <c r="K2271" s="72"/>
      <c r="L2271" s="72"/>
      <c r="M2271" s="72"/>
      <c r="N2271" s="72"/>
      <c r="O2271" s="72"/>
      <c r="P2271" s="72"/>
      <c r="Q2271" s="72"/>
      <c r="R2271" s="72"/>
      <c r="S2271" s="24" t="str">
        <f>IF(COUNTA(A2271:R2271)=0,"",IF(AND(COUNTA(A2271:C2271)=3,COUNTIF('SRF Drop Downs'!$B$2:$B$5,'Sponsor Response Form (SRF)'!D2271),COUNTIF('SRF Drop Downs'!$F$2:$F$5,'Sponsor Response Form (SRF)'!E2271),COUNTIF('SRF Drop Downs'!$C$2:$C$4,'Sponsor Response Form (SRF)'!F2271),COUNTIF('SRF Drop Downs'!$D$2:$D$6,'Sponsor Response Form (SRF)'!G2271),COUNTIF('SRF Drop Downs'!$A$2:$A$5,'Sponsor Response Form (SRF)'!H2271),COUNTIF('SRF Drop Downs'!$A$2:$A$4,'Sponsor Response Form (SRF)'!I2271),COUNTIF('SRF Drop Downs'!$A$2:$A$5,'Sponsor Response Form (SRF)'!J2271),COUNTIF('SRF Drop Downs'!$E$2:$E$7,'Sponsor Response Form (SRF)'!K2271),COUNTIF('SRF Drop Downs'!$A$2:$A$4,'Sponsor Response Form (SRF)'!L2271),COUNTIF('SRF Drop Downs'!$A$2:$A$4,'Sponsor Response Form (SRF)'!M2271),COUNTIF('SRF Drop Downs'!$A$2:$A$4,'Sponsor Response Form (SRF)'!N2271),COUNTIF('SRF Drop Downs'!$A$2:$A$4,'Sponsor Response Form (SRF)'!O2271),COUNTIF('SRF Drop Downs'!$A$2:$A$4,'Sponsor Response Form (SRF)'!P2271),COUNTIF('SRF Drop Downs'!$A$2:$A$4,'Sponsor Response Form (SRF)'!Q2271),COUNTIF('SRF Drop Downs'!$A$2:$A$4,'Sponsor Response Form (SRF)'!R2271)),"Complete","Incomplete"))</f>
        <v/>
      </c>
      <c r="T2271" s="25" t="str">
        <f>IF(S2271="Complete",IF(AND(NOT(ISNA(VLOOKUP(CONCATENATE(D2271,E2271,F2271,G2271,H2271,I2271,J2271,K2271),'SRF Drop Downs'!G:G,1,FALSE))),IF(AND(G2271&lt;&gt;"C3",K2271&lt;&gt;"O5"),IF(SUM(COUNTIF(L2271:R2271,"Y"),COUNTIF(L2271:R2271,"N"))=0,"V","I"),IF(COUNTIF(L2271:R2271,"Y"),"V","I"))="V", IF(AND('Sponsor Response Form (SRF)'!D2271="M1", COUNTIF('OMS Response Form (ORF)'!C:C, B2271)&gt;0), "I", "V")="V"), "Valid","Invalid")," ")</f>
        <v xml:space="preserve"> </v>
      </c>
    </row>
    <row r="2272" spans="1:20" x14ac:dyDescent="0.25">
      <c r="A2272" s="69"/>
      <c r="B2272" s="70"/>
      <c r="C2272" s="71"/>
      <c r="D2272" s="72"/>
      <c r="E2272" s="72"/>
      <c r="F2272" s="72"/>
      <c r="G2272" s="72"/>
      <c r="H2272" s="72"/>
      <c r="I2272" s="72"/>
      <c r="J2272" s="72"/>
      <c r="K2272" s="72"/>
      <c r="L2272" s="72"/>
      <c r="M2272" s="72"/>
      <c r="N2272" s="72"/>
      <c r="O2272" s="72"/>
      <c r="P2272" s="72"/>
      <c r="Q2272" s="72"/>
      <c r="R2272" s="72"/>
      <c r="S2272" s="24" t="str">
        <f>IF(COUNTA(A2272:R2272)=0,"",IF(AND(COUNTA(A2272:C2272)=3,COUNTIF('SRF Drop Downs'!$B$2:$B$5,'Sponsor Response Form (SRF)'!D2272),COUNTIF('SRF Drop Downs'!$F$2:$F$5,'Sponsor Response Form (SRF)'!E2272),COUNTIF('SRF Drop Downs'!$C$2:$C$4,'Sponsor Response Form (SRF)'!F2272),COUNTIF('SRF Drop Downs'!$D$2:$D$6,'Sponsor Response Form (SRF)'!G2272),COUNTIF('SRF Drop Downs'!$A$2:$A$5,'Sponsor Response Form (SRF)'!H2272),COUNTIF('SRF Drop Downs'!$A$2:$A$4,'Sponsor Response Form (SRF)'!I2272),COUNTIF('SRF Drop Downs'!$A$2:$A$5,'Sponsor Response Form (SRF)'!J2272),COUNTIF('SRF Drop Downs'!$E$2:$E$7,'Sponsor Response Form (SRF)'!K2272),COUNTIF('SRF Drop Downs'!$A$2:$A$4,'Sponsor Response Form (SRF)'!L2272),COUNTIF('SRF Drop Downs'!$A$2:$A$4,'Sponsor Response Form (SRF)'!M2272),COUNTIF('SRF Drop Downs'!$A$2:$A$4,'Sponsor Response Form (SRF)'!N2272),COUNTIF('SRF Drop Downs'!$A$2:$A$4,'Sponsor Response Form (SRF)'!O2272),COUNTIF('SRF Drop Downs'!$A$2:$A$4,'Sponsor Response Form (SRF)'!P2272),COUNTIF('SRF Drop Downs'!$A$2:$A$4,'Sponsor Response Form (SRF)'!Q2272),COUNTIF('SRF Drop Downs'!$A$2:$A$4,'Sponsor Response Form (SRF)'!R2272)),"Complete","Incomplete"))</f>
        <v/>
      </c>
      <c r="T2272" s="25" t="str">
        <f>IF(S2272="Complete",IF(AND(NOT(ISNA(VLOOKUP(CONCATENATE(D2272,E2272,F2272,G2272,H2272,I2272,J2272,K2272),'SRF Drop Downs'!G:G,1,FALSE))),IF(AND(G2272&lt;&gt;"C3",K2272&lt;&gt;"O5"),IF(SUM(COUNTIF(L2272:R2272,"Y"),COUNTIF(L2272:R2272,"N"))=0,"V","I"),IF(COUNTIF(L2272:R2272,"Y"),"V","I"))="V", IF(AND('Sponsor Response Form (SRF)'!D2272="M1", COUNTIF('OMS Response Form (ORF)'!C:C, B2272)&gt;0), "I", "V")="V"), "Valid","Invalid")," ")</f>
        <v xml:space="preserve"> </v>
      </c>
    </row>
    <row r="2273" spans="1:20" x14ac:dyDescent="0.25">
      <c r="A2273" s="69"/>
      <c r="B2273" s="70"/>
      <c r="C2273" s="71"/>
      <c r="D2273" s="72"/>
      <c r="E2273" s="72"/>
      <c r="F2273" s="72"/>
      <c r="G2273" s="72"/>
      <c r="H2273" s="72"/>
      <c r="I2273" s="72"/>
      <c r="J2273" s="72"/>
      <c r="K2273" s="72"/>
      <c r="L2273" s="72"/>
      <c r="M2273" s="72"/>
      <c r="N2273" s="72"/>
      <c r="O2273" s="72"/>
      <c r="P2273" s="72"/>
      <c r="Q2273" s="72"/>
      <c r="R2273" s="72"/>
      <c r="S2273" s="24" t="str">
        <f>IF(COUNTA(A2273:R2273)=0,"",IF(AND(COUNTA(A2273:C2273)=3,COUNTIF('SRF Drop Downs'!$B$2:$B$5,'Sponsor Response Form (SRF)'!D2273),COUNTIF('SRF Drop Downs'!$F$2:$F$5,'Sponsor Response Form (SRF)'!E2273),COUNTIF('SRF Drop Downs'!$C$2:$C$4,'Sponsor Response Form (SRF)'!F2273),COUNTIF('SRF Drop Downs'!$D$2:$D$6,'Sponsor Response Form (SRF)'!G2273),COUNTIF('SRF Drop Downs'!$A$2:$A$5,'Sponsor Response Form (SRF)'!H2273),COUNTIF('SRF Drop Downs'!$A$2:$A$4,'Sponsor Response Form (SRF)'!I2273),COUNTIF('SRF Drop Downs'!$A$2:$A$5,'Sponsor Response Form (SRF)'!J2273),COUNTIF('SRF Drop Downs'!$E$2:$E$7,'Sponsor Response Form (SRF)'!K2273),COUNTIF('SRF Drop Downs'!$A$2:$A$4,'Sponsor Response Form (SRF)'!L2273),COUNTIF('SRF Drop Downs'!$A$2:$A$4,'Sponsor Response Form (SRF)'!M2273),COUNTIF('SRF Drop Downs'!$A$2:$A$4,'Sponsor Response Form (SRF)'!N2273),COUNTIF('SRF Drop Downs'!$A$2:$A$4,'Sponsor Response Form (SRF)'!O2273),COUNTIF('SRF Drop Downs'!$A$2:$A$4,'Sponsor Response Form (SRF)'!P2273),COUNTIF('SRF Drop Downs'!$A$2:$A$4,'Sponsor Response Form (SRF)'!Q2273),COUNTIF('SRF Drop Downs'!$A$2:$A$4,'Sponsor Response Form (SRF)'!R2273)),"Complete","Incomplete"))</f>
        <v/>
      </c>
      <c r="T2273" s="25" t="str">
        <f>IF(S2273="Complete",IF(AND(NOT(ISNA(VLOOKUP(CONCATENATE(D2273,E2273,F2273,G2273,H2273,I2273,J2273,K2273),'SRF Drop Downs'!G:G,1,FALSE))),IF(AND(G2273&lt;&gt;"C3",K2273&lt;&gt;"O5"),IF(SUM(COUNTIF(L2273:R2273,"Y"),COUNTIF(L2273:R2273,"N"))=0,"V","I"),IF(COUNTIF(L2273:R2273,"Y"),"V","I"))="V", IF(AND('Sponsor Response Form (SRF)'!D2273="M1", COUNTIF('OMS Response Form (ORF)'!C:C, B2273)&gt;0), "I", "V")="V"), "Valid","Invalid")," ")</f>
        <v xml:space="preserve"> </v>
      </c>
    </row>
    <row r="2274" spans="1:20" x14ac:dyDescent="0.25">
      <c r="A2274" s="69"/>
      <c r="B2274" s="70"/>
      <c r="C2274" s="71"/>
      <c r="D2274" s="72"/>
      <c r="E2274" s="72"/>
      <c r="F2274" s="72"/>
      <c r="G2274" s="72"/>
      <c r="H2274" s="72"/>
      <c r="I2274" s="72"/>
      <c r="J2274" s="72"/>
      <c r="K2274" s="72"/>
      <c r="L2274" s="72"/>
      <c r="M2274" s="72"/>
      <c r="N2274" s="72"/>
      <c r="O2274" s="72"/>
      <c r="P2274" s="72"/>
      <c r="Q2274" s="72"/>
      <c r="R2274" s="72"/>
      <c r="S2274" s="24" t="str">
        <f>IF(COUNTA(A2274:R2274)=0,"",IF(AND(COUNTA(A2274:C2274)=3,COUNTIF('SRF Drop Downs'!$B$2:$B$5,'Sponsor Response Form (SRF)'!D2274),COUNTIF('SRF Drop Downs'!$F$2:$F$5,'Sponsor Response Form (SRF)'!E2274),COUNTIF('SRF Drop Downs'!$C$2:$C$4,'Sponsor Response Form (SRF)'!F2274),COUNTIF('SRF Drop Downs'!$D$2:$D$6,'Sponsor Response Form (SRF)'!G2274),COUNTIF('SRF Drop Downs'!$A$2:$A$5,'Sponsor Response Form (SRF)'!H2274),COUNTIF('SRF Drop Downs'!$A$2:$A$4,'Sponsor Response Form (SRF)'!I2274),COUNTIF('SRF Drop Downs'!$A$2:$A$5,'Sponsor Response Form (SRF)'!J2274),COUNTIF('SRF Drop Downs'!$E$2:$E$7,'Sponsor Response Form (SRF)'!K2274),COUNTIF('SRF Drop Downs'!$A$2:$A$4,'Sponsor Response Form (SRF)'!L2274),COUNTIF('SRF Drop Downs'!$A$2:$A$4,'Sponsor Response Form (SRF)'!M2274),COUNTIF('SRF Drop Downs'!$A$2:$A$4,'Sponsor Response Form (SRF)'!N2274),COUNTIF('SRF Drop Downs'!$A$2:$A$4,'Sponsor Response Form (SRF)'!O2274),COUNTIF('SRF Drop Downs'!$A$2:$A$4,'Sponsor Response Form (SRF)'!P2274),COUNTIF('SRF Drop Downs'!$A$2:$A$4,'Sponsor Response Form (SRF)'!Q2274),COUNTIF('SRF Drop Downs'!$A$2:$A$4,'Sponsor Response Form (SRF)'!R2274)),"Complete","Incomplete"))</f>
        <v/>
      </c>
      <c r="T2274" s="25" t="str">
        <f>IF(S2274="Complete",IF(AND(NOT(ISNA(VLOOKUP(CONCATENATE(D2274,E2274,F2274,G2274,H2274,I2274,J2274,K2274),'SRF Drop Downs'!G:G,1,FALSE))),IF(AND(G2274&lt;&gt;"C3",K2274&lt;&gt;"O5"),IF(SUM(COUNTIF(L2274:R2274,"Y"),COUNTIF(L2274:R2274,"N"))=0,"V","I"),IF(COUNTIF(L2274:R2274,"Y"),"V","I"))="V", IF(AND('Sponsor Response Form (SRF)'!D2274="M1", COUNTIF('OMS Response Form (ORF)'!C:C, B2274)&gt;0), "I", "V")="V"), "Valid","Invalid")," ")</f>
        <v xml:space="preserve"> </v>
      </c>
    </row>
    <row r="2275" spans="1:20" x14ac:dyDescent="0.25">
      <c r="A2275" s="69"/>
      <c r="B2275" s="70"/>
      <c r="C2275" s="71"/>
      <c r="D2275" s="72"/>
      <c r="E2275" s="72"/>
      <c r="F2275" s="72"/>
      <c r="G2275" s="72"/>
      <c r="H2275" s="72"/>
      <c r="I2275" s="72"/>
      <c r="J2275" s="72"/>
      <c r="K2275" s="72"/>
      <c r="L2275" s="72"/>
      <c r="M2275" s="72"/>
      <c r="N2275" s="72"/>
      <c r="O2275" s="72"/>
      <c r="P2275" s="72"/>
      <c r="Q2275" s="72"/>
      <c r="R2275" s="72"/>
      <c r="S2275" s="24" t="str">
        <f>IF(COUNTA(A2275:R2275)=0,"",IF(AND(COUNTA(A2275:C2275)=3,COUNTIF('SRF Drop Downs'!$B$2:$B$5,'Sponsor Response Form (SRF)'!D2275),COUNTIF('SRF Drop Downs'!$F$2:$F$5,'Sponsor Response Form (SRF)'!E2275),COUNTIF('SRF Drop Downs'!$C$2:$C$4,'Sponsor Response Form (SRF)'!F2275),COUNTIF('SRF Drop Downs'!$D$2:$D$6,'Sponsor Response Form (SRF)'!G2275),COUNTIF('SRF Drop Downs'!$A$2:$A$5,'Sponsor Response Form (SRF)'!H2275),COUNTIF('SRF Drop Downs'!$A$2:$A$4,'Sponsor Response Form (SRF)'!I2275),COUNTIF('SRF Drop Downs'!$A$2:$A$5,'Sponsor Response Form (SRF)'!J2275),COUNTIF('SRF Drop Downs'!$E$2:$E$7,'Sponsor Response Form (SRF)'!K2275),COUNTIF('SRF Drop Downs'!$A$2:$A$4,'Sponsor Response Form (SRF)'!L2275),COUNTIF('SRF Drop Downs'!$A$2:$A$4,'Sponsor Response Form (SRF)'!M2275),COUNTIF('SRF Drop Downs'!$A$2:$A$4,'Sponsor Response Form (SRF)'!N2275),COUNTIF('SRF Drop Downs'!$A$2:$A$4,'Sponsor Response Form (SRF)'!O2275),COUNTIF('SRF Drop Downs'!$A$2:$A$4,'Sponsor Response Form (SRF)'!P2275),COUNTIF('SRF Drop Downs'!$A$2:$A$4,'Sponsor Response Form (SRF)'!Q2275),COUNTIF('SRF Drop Downs'!$A$2:$A$4,'Sponsor Response Form (SRF)'!R2275)),"Complete","Incomplete"))</f>
        <v/>
      </c>
      <c r="T2275" s="25" t="str">
        <f>IF(S2275="Complete",IF(AND(NOT(ISNA(VLOOKUP(CONCATENATE(D2275,E2275,F2275,G2275,H2275,I2275,J2275,K2275),'SRF Drop Downs'!G:G,1,FALSE))),IF(AND(G2275&lt;&gt;"C3",K2275&lt;&gt;"O5"),IF(SUM(COUNTIF(L2275:R2275,"Y"),COUNTIF(L2275:R2275,"N"))=0,"V","I"),IF(COUNTIF(L2275:R2275,"Y"),"V","I"))="V", IF(AND('Sponsor Response Form (SRF)'!D2275="M1", COUNTIF('OMS Response Form (ORF)'!C:C, B2275)&gt;0), "I", "V")="V"), "Valid","Invalid")," ")</f>
        <v xml:space="preserve"> </v>
      </c>
    </row>
    <row r="2276" spans="1:20" x14ac:dyDescent="0.25">
      <c r="A2276" s="69"/>
      <c r="B2276" s="70"/>
      <c r="C2276" s="71"/>
      <c r="D2276" s="72"/>
      <c r="E2276" s="72"/>
      <c r="F2276" s="72"/>
      <c r="G2276" s="72"/>
      <c r="H2276" s="72"/>
      <c r="I2276" s="72"/>
      <c r="J2276" s="72"/>
      <c r="K2276" s="72"/>
      <c r="L2276" s="72"/>
      <c r="M2276" s="72"/>
      <c r="N2276" s="72"/>
      <c r="O2276" s="72"/>
      <c r="P2276" s="72"/>
      <c r="Q2276" s="72"/>
      <c r="R2276" s="72"/>
      <c r="S2276" s="24" t="str">
        <f>IF(COUNTA(A2276:R2276)=0,"",IF(AND(COUNTA(A2276:C2276)=3,COUNTIF('SRF Drop Downs'!$B$2:$B$5,'Sponsor Response Form (SRF)'!D2276),COUNTIF('SRF Drop Downs'!$F$2:$F$5,'Sponsor Response Form (SRF)'!E2276),COUNTIF('SRF Drop Downs'!$C$2:$C$4,'Sponsor Response Form (SRF)'!F2276),COUNTIF('SRF Drop Downs'!$D$2:$D$6,'Sponsor Response Form (SRF)'!G2276),COUNTIF('SRF Drop Downs'!$A$2:$A$5,'Sponsor Response Form (SRF)'!H2276),COUNTIF('SRF Drop Downs'!$A$2:$A$4,'Sponsor Response Form (SRF)'!I2276),COUNTIF('SRF Drop Downs'!$A$2:$A$5,'Sponsor Response Form (SRF)'!J2276),COUNTIF('SRF Drop Downs'!$E$2:$E$7,'Sponsor Response Form (SRF)'!K2276),COUNTIF('SRF Drop Downs'!$A$2:$A$4,'Sponsor Response Form (SRF)'!L2276),COUNTIF('SRF Drop Downs'!$A$2:$A$4,'Sponsor Response Form (SRF)'!M2276),COUNTIF('SRF Drop Downs'!$A$2:$A$4,'Sponsor Response Form (SRF)'!N2276),COUNTIF('SRF Drop Downs'!$A$2:$A$4,'Sponsor Response Form (SRF)'!O2276),COUNTIF('SRF Drop Downs'!$A$2:$A$4,'Sponsor Response Form (SRF)'!P2276),COUNTIF('SRF Drop Downs'!$A$2:$A$4,'Sponsor Response Form (SRF)'!Q2276),COUNTIF('SRF Drop Downs'!$A$2:$A$4,'Sponsor Response Form (SRF)'!R2276)),"Complete","Incomplete"))</f>
        <v/>
      </c>
      <c r="T2276" s="25" t="str">
        <f>IF(S2276="Complete",IF(AND(NOT(ISNA(VLOOKUP(CONCATENATE(D2276,E2276,F2276,G2276,H2276,I2276,J2276,K2276),'SRF Drop Downs'!G:G,1,FALSE))),IF(AND(G2276&lt;&gt;"C3",K2276&lt;&gt;"O5"),IF(SUM(COUNTIF(L2276:R2276,"Y"),COUNTIF(L2276:R2276,"N"))=0,"V","I"),IF(COUNTIF(L2276:R2276,"Y"),"V","I"))="V", IF(AND('Sponsor Response Form (SRF)'!D2276="M1", COUNTIF('OMS Response Form (ORF)'!C:C, B2276)&gt;0), "I", "V")="V"), "Valid","Invalid")," ")</f>
        <v xml:space="preserve"> </v>
      </c>
    </row>
    <row r="2277" spans="1:20" x14ac:dyDescent="0.25">
      <c r="A2277" s="69"/>
      <c r="B2277" s="70"/>
      <c r="C2277" s="71"/>
      <c r="D2277" s="72"/>
      <c r="E2277" s="72"/>
      <c r="F2277" s="72"/>
      <c r="G2277" s="72"/>
      <c r="H2277" s="72"/>
      <c r="I2277" s="72"/>
      <c r="J2277" s="72"/>
      <c r="K2277" s="72"/>
      <c r="L2277" s="72"/>
      <c r="M2277" s="72"/>
      <c r="N2277" s="72"/>
      <c r="O2277" s="72"/>
      <c r="P2277" s="72"/>
      <c r="Q2277" s="72"/>
      <c r="R2277" s="72"/>
      <c r="S2277" s="24" t="str">
        <f>IF(COUNTA(A2277:R2277)=0,"",IF(AND(COUNTA(A2277:C2277)=3,COUNTIF('SRF Drop Downs'!$B$2:$B$5,'Sponsor Response Form (SRF)'!D2277),COUNTIF('SRF Drop Downs'!$F$2:$F$5,'Sponsor Response Form (SRF)'!E2277),COUNTIF('SRF Drop Downs'!$C$2:$C$4,'Sponsor Response Form (SRF)'!F2277),COUNTIF('SRF Drop Downs'!$D$2:$D$6,'Sponsor Response Form (SRF)'!G2277),COUNTIF('SRF Drop Downs'!$A$2:$A$5,'Sponsor Response Form (SRF)'!H2277),COUNTIF('SRF Drop Downs'!$A$2:$A$4,'Sponsor Response Form (SRF)'!I2277),COUNTIF('SRF Drop Downs'!$A$2:$A$5,'Sponsor Response Form (SRF)'!J2277),COUNTIF('SRF Drop Downs'!$E$2:$E$7,'Sponsor Response Form (SRF)'!K2277),COUNTIF('SRF Drop Downs'!$A$2:$A$4,'Sponsor Response Form (SRF)'!L2277),COUNTIF('SRF Drop Downs'!$A$2:$A$4,'Sponsor Response Form (SRF)'!M2277),COUNTIF('SRF Drop Downs'!$A$2:$A$4,'Sponsor Response Form (SRF)'!N2277),COUNTIF('SRF Drop Downs'!$A$2:$A$4,'Sponsor Response Form (SRF)'!O2277),COUNTIF('SRF Drop Downs'!$A$2:$A$4,'Sponsor Response Form (SRF)'!P2277),COUNTIF('SRF Drop Downs'!$A$2:$A$4,'Sponsor Response Form (SRF)'!Q2277),COUNTIF('SRF Drop Downs'!$A$2:$A$4,'Sponsor Response Form (SRF)'!R2277)),"Complete","Incomplete"))</f>
        <v/>
      </c>
      <c r="T2277" s="25" t="str">
        <f>IF(S2277="Complete",IF(AND(NOT(ISNA(VLOOKUP(CONCATENATE(D2277,E2277,F2277,G2277,H2277,I2277,J2277,K2277),'SRF Drop Downs'!G:G,1,FALSE))),IF(AND(G2277&lt;&gt;"C3",K2277&lt;&gt;"O5"),IF(SUM(COUNTIF(L2277:R2277,"Y"),COUNTIF(L2277:R2277,"N"))=0,"V","I"),IF(COUNTIF(L2277:R2277,"Y"),"V","I"))="V", IF(AND('Sponsor Response Form (SRF)'!D2277="M1", COUNTIF('OMS Response Form (ORF)'!C:C, B2277)&gt;0), "I", "V")="V"), "Valid","Invalid")," ")</f>
        <v xml:space="preserve"> </v>
      </c>
    </row>
    <row r="2278" spans="1:20" x14ac:dyDescent="0.25">
      <c r="A2278" s="69"/>
      <c r="B2278" s="70"/>
      <c r="C2278" s="71"/>
      <c r="D2278" s="72"/>
      <c r="E2278" s="72"/>
      <c r="F2278" s="72"/>
      <c r="G2278" s="72"/>
      <c r="H2278" s="72"/>
      <c r="I2278" s="72"/>
      <c r="J2278" s="72"/>
      <c r="K2278" s="72"/>
      <c r="L2278" s="72"/>
      <c r="M2278" s="72"/>
      <c r="N2278" s="72"/>
      <c r="O2278" s="72"/>
      <c r="P2278" s="72"/>
      <c r="Q2278" s="72"/>
      <c r="R2278" s="72"/>
      <c r="S2278" s="24" t="str">
        <f>IF(COUNTA(A2278:R2278)=0,"",IF(AND(COUNTA(A2278:C2278)=3,COUNTIF('SRF Drop Downs'!$B$2:$B$5,'Sponsor Response Form (SRF)'!D2278),COUNTIF('SRF Drop Downs'!$F$2:$F$5,'Sponsor Response Form (SRF)'!E2278),COUNTIF('SRF Drop Downs'!$C$2:$C$4,'Sponsor Response Form (SRF)'!F2278),COUNTIF('SRF Drop Downs'!$D$2:$D$6,'Sponsor Response Form (SRF)'!G2278),COUNTIF('SRF Drop Downs'!$A$2:$A$5,'Sponsor Response Form (SRF)'!H2278),COUNTIF('SRF Drop Downs'!$A$2:$A$4,'Sponsor Response Form (SRF)'!I2278),COUNTIF('SRF Drop Downs'!$A$2:$A$5,'Sponsor Response Form (SRF)'!J2278),COUNTIF('SRF Drop Downs'!$E$2:$E$7,'Sponsor Response Form (SRF)'!K2278),COUNTIF('SRF Drop Downs'!$A$2:$A$4,'Sponsor Response Form (SRF)'!L2278),COUNTIF('SRF Drop Downs'!$A$2:$A$4,'Sponsor Response Form (SRF)'!M2278),COUNTIF('SRF Drop Downs'!$A$2:$A$4,'Sponsor Response Form (SRF)'!N2278),COUNTIF('SRF Drop Downs'!$A$2:$A$4,'Sponsor Response Form (SRF)'!O2278),COUNTIF('SRF Drop Downs'!$A$2:$A$4,'Sponsor Response Form (SRF)'!P2278),COUNTIF('SRF Drop Downs'!$A$2:$A$4,'Sponsor Response Form (SRF)'!Q2278),COUNTIF('SRF Drop Downs'!$A$2:$A$4,'Sponsor Response Form (SRF)'!R2278)),"Complete","Incomplete"))</f>
        <v/>
      </c>
      <c r="T2278" s="25" t="str">
        <f>IF(S2278="Complete",IF(AND(NOT(ISNA(VLOOKUP(CONCATENATE(D2278,E2278,F2278,G2278,H2278,I2278,J2278,K2278),'SRF Drop Downs'!G:G,1,FALSE))),IF(AND(G2278&lt;&gt;"C3",K2278&lt;&gt;"O5"),IF(SUM(COUNTIF(L2278:R2278,"Y"),COUNTIF(L2278:R2278,"N"))=0,"V","I"),IF(COUNTIF(L2278:R2278,"Y"),"V","I"))="V", IF(AND('Sponsor Response Form (SRF)'!D2278="M1", COUNTIF('OMS Response Form (ORF)'!C:C, B2278)&gt;0), "I", "V")="V"), "Valid","Invalid")," ")</f>
        <v xml:space="preserve"> </v>
      </c>
    </row>
    <row r="2279" spans="1:20" x14ac:dyDescent="0.25">
      <c r="A2279" s="69"/>
      <c r="B2279" s="70"/>
      <c r="C2279" s="71"/>
      <c r="D2279" s="72"/>
      <c r="E2279" s="72"/>
      <c r="F2279" s="72"/>
      <c r="G2279" s="72"/>
      <c r="H2279" s="72"/>
      <c r="I2279" s="72"/>
      <c r="J2279" s="72"/>
      <c r="K2279" s="72"/>
      <c r="L2279" s="72"/>
      <c r="M2279" s="72"/>
      <c r="N2279" s="72"/>
      <c r="O2279" s="72"/>
      <c r="P2279" s="72"/>
      <c r="Q2279" s="72"/>
      <c r="R2279" s="72"/>
      <c r="S2279" s="24" t="str">
        <f>IF(COUNTA(A2279:R2279)=0,"",IF(AND(COUNTA(A2279:C2279)=3,COUNTIF('SRF Drop Downs'!$B$2:$B$5,'Sponsor Response Form (SRF)'!D2279),COUNTIF('SRF Drop Downs'!$F$2:$F$5,'Sponsor Response Form (SRF)'!E2279),COUNTIF('SRF Drop Downs'!$C$2:$C$4,'Sponsor Response Form (SRF)'!F2279),COUNTIF('SRF Drop Downs'!$D$2:$D$6,'Sponsor Response Form (SRF)'!G2279),COUNTIF('SRF Drop Downs'!$A$2:$A$5,'Sponsor Response Form (SRF)'!H2279),COUNTIF('SRF Drop Downs'!$A$2:$A$4,'Sponsor Response Form (SRF)'!I2279),COUNTIF('SRF Drop Downs'!$A$2:$A$5,'Sponsor Response Form (SRF)'!J2279),COUNTIF('SRF Drop Downs'!$E$2:$E$7,'Sponsor Response Form (SRF)'!K2279),COUNTIF('SRF Drop Downs'!$A$2:$A$4,'Sponsor Response Form (SRF)'!L2279),COUNTIF('SRF Drop Downs'!$A$2:$A$4,'Sponsor Response Form (SRF)'!M2279),COUNTIF('SRF Drop Downs'!$A$2:$A$4,'Sponsor Response Form (SRF)'!N2279),COUNTIF('SRF Drop Downs'!$A$2:$A$4,'Sponsor Response Form (SRF)'!O2279),COUNTIF('SRF Drop Downs'!$A$2:$A$4,'Sponsor Response Form (SRF)'!P2279),COUNTIF('SRF Drop Downs'!$A$2:$A$4,'Sponsor Response Form (SRF)'!Q2279),COUNTIF('SRF Drop Downs'!$A$2:$A$4,'Sponsor Response Form (SRF)'!R2279)),"Complete","Incomplete"))</f>
        <v/>
      </c>
      <c r="T2279" s="25" t="str">
        <f>IF(S2279="Complete",IF(AND(NOT(ISNA(VLOOKUP(CONCATENATE(D2279,E2279,F2279,G2279,H2279,I2279,J2279,K2279),'SRF Drop Downs'!G:G,1,FALSE))),IF(AND(G2279&lt;&gt;"C3",K2279&lt;&gt;"O5"),IF(SUM(COUNTIF(L2279:R2279,"Y"),COUNTIF(L2279:R2279,"N"))=0,"V","I"),IF(COUNTIF(L2279:R2279,"Y"),"V","I"))="V", IF(AND('Sponsor Response Form (SRF)'!D2279="M1", COUNTIF('OMS Response Form (ORF)'!C:C, B2279)&gt;0), "I", "V")="V"), "Valid","Invalid")," ")</f>
        <v xml:space="preserve"> </v>
      </c>
    </row>
    <row r="2280" spans="1:20" x14ac:dyDescent="0.25">
      <c r="A2280" s="69"/>
      <c r="B2280" s="70"/>
      <c r="C2280" s="71"/>
      <c r="D2280" s="72"/>
      <c r="E2280" s="72"/>
      <c r="F2280" s="72"/>
      <c r="G2280" s="72"/>
      <c r="H2280" s="72"/>
      <c r="I2280" s="72"/>
      <c r="J2280" s="72"/>
      <c r="K2280" s="72"/>
      <c r="L2280" s="72"/>
      <c r="M2280" s="72"/>
      <c r="N2280" s="72"/>
      <c r="O2280" s="72"/>
      <c r="P2280" s="72"/>
      <c r="Q2280" s="72"/>
      <c r="R2280" s="72"/>
      <c r="S2280" s="24" t="str">
        <f>IF(COUNTA(A2280:R2280)=0,"",IF(AND(COUNTA(A2280:C2280)=3,COUNTIF('SRF Drop Downs'!$B$2:$B$5,'Sponsor Response Form (SRF)'!D2280),COUNTIF('SRF Drop Downs'!$F$2:$F$5,'Sponsor Response Form (SRF)'!E2280),COUNTIF('SRF Drop Downs'!$C$2:$C$4,'Sponsor Response Form (SRF)'!F2280),COUNTIF('SRF Drop Downs'!$D$2:$D$6,'Sponsor Response Form (SRF)'!G2280),COUNTIF('SRF Drop Downs'!$A$2:$A$5,'Sponsor Response Form (SRF)'!H2280),COUNTIF('SRF Drop Downs'!$A$2:$A$4,'Sponsor Response Form (SRF)'!I2280),COUNTIF('SRF Drop Downs'!$A$2:$A$5,'Sponsor Response Form (SRF)'!J2280),COUNTIF('SRF Drop Downs'!$E$2:$E$7,'Sponsor Response Form (SRF)'!K2280),COUNTIF('SRF Drop Downs'!$A$2:$A$4,'Sponsor Response Form (SRF)'!L2280),COUNTIF('SRF Drop Downs'!$A$2:$A$4,'Sponsor Response Form (SRF)'!M2280),COUNTIF('SRF Drop Downs'!$A$2:$A$4,'Sponsor Response Form (SRF)'!N2280),COUNTIF('SRF Drop Downs'!$A$2:$A$4,'Sponsor Response Form (SRF)'!O2280),COUNTIF('SRF Drop Downs'!$A$2:$A$4,'Sponsor Response Form (SRF)'!P2280),COUNTIF('SRF Drop Downs'!$A$2:$A$4,'Sponsor Response Form (SRF)'!Q2280),COUNTIF('SRF Drop Downs'!$A$2:$A$4,'Sponsor Response Form (SRF)'!R2280)),"Complete","Incomplete"))</f>
        <v/>
      </c>
      <c r="T2280" s="25" t="str">
        <f>IF(S2280="Complete",IF(AND(NOT(ISNA(VLOOKUP(CONCATENATE(D2280,E2280,F2280,G2280,H2280,I2280,J2280,K2280),'SRF Drop Downs'!G:G,1,FALSE))),IF(AND(G2280&lt;&gt;"C3",K2280&lt;&gt;"O5"),IF(SUM(COUNTIF(L2280:R2280,"Y"),COUNTIF(L2280:R2280,"N"))=0,"V","I"),IF(COUNTIF(L2280:R2280,"Y"),"V","I"))="V", IF(AND('Sponsor Response Form (SRF)'!D2280="M1", COUNTIF('OMS Response Form (ORF)'!C:C, B2280)&gt;0), "I", "V")="V"), "Valid","Invalid")," ")</f>
        <v xml:space="preserve"> </v>
      </c>
    </row>
    <row r="2281" spans="1:20" x14ac:dyDescent="0.25">
      <c r="A2281" s="69"/>
      <c r="B2281" s="70"/>
      <c r="C2281" s="71"/>
      <c r="D2281" s="72"/>
      <c r="E2281" s="72"/>
      <c r="F2281" s="72"/>
      <c r="G2281" s="72"/>
      <c r="H2281" s="72"/>
      <c r="I2281" s="72"/>
      <c r="J2281" s="72"/>
      <c r="K2281" s="72"/>
      <c r="L2281" s="72"/>
      <c r="M2281" s="72"/>
      <c r="N2281" s="72"/>
      <c r="O2281" s="72"/>
      <c r="P2281" s="72"/>
      <c r="Q2281" s="72"/>
      <c r="R2281" s="72"/>
      <c r="S2281" s="24" t="str">
        <f>IF(COUNTA(A2281:R2281)=0,"",IF(AND(COUNTA(A2281:C2281)=3,COUNTIF('SRF Drop Downs'!$B$2:$B$5,'Sponsor Response Form (SRF)'!D2281),COUNTIF('SRF Drop Downs'!$F$2:$F$5,'Sponsor Response Form (SRF)'!E2281),COUNTIF('SRF Drop Downs'!$C$2:$C$4,'Sponsor Response Form (SRF)'!F2281),COUNTIF('SRF Drop Downs'!$D$2:$D$6,'Sponsor Response Form (SRF)'!G2281),COUNTIF('SRF Drop Downs'!$A$2:$A$5,'Sponsor Response Form (SRF)'!H2281),COUNTIF('SRF Drop Downs'!$A$2:$A$4,'Sponsor Response Form (SRF)'!I2281),COUNTIF('SRF Drop Downs'!$A$2:$A$5,'Sponsor Response Form (SRF)'!J2281),COUNTIF('SRF Drop Downs'!$E$2:$E$7,'Sponsor Response Form (SRF)'!K2281),COUNTIF('SRF Drop Downs'!$A$2:$A$4,'Sponsor Response Form (SRF)'!L2281),COUNTIF('SRF Drop Downs'!$A$2:$A$4,'Sponsor Response Form (SRF)'!M2281),COUNTIF('SRF Drop Downs'!$A$2:$A$4,'Sponsor Response Form (SRF)'!N2281),COUNTIF('SRF Drop Downs'!$A$2:$A$4,'Sponsor Response Form (SRF)'!O2281),COUNTIF('SRF Drop Downs'!$A$2:$A$4,'Sponsor Response Form (SRF)'!P2281),COUNTIF('SRF Drop Downs'!$A$2:$A$4,'Sponsor Response Form (SRF)'!Q2281),COUNTIF('SRF Drop Downs'!$A$2:$A$4,'Sponsor Response Form (SRF)'!R2281)),"Complete","Incomplete"))</f>
        <v/>
      </c>
      <c r="T2281" s="25" t="str">
        <f>IF(S2281="Complete",IF(AND(NOT(ISNA(VLOOKUP(CONCATENATE(D2281,E2281,F2281,G2281,H2281,I2281,J2281,K2281),'SRF Drop Downs'!G:G,1,FALSE))),IF(AND(G2281&lt;&gt;"C3",K2281&lt;&gt;"O5"),IF(SUM(COUNTIF(L2281:R2281,"Y"),COUNTIF(L2281:R2281,"N"))=0,"V","I"),IF(COUNTIF(L2281:R2281,"Y"),"V","I"))="V", IF(AND('Sponsor Response Form (SRF)'!D2281="M1", COUNTIF('OMS Response Form (ORF)'!C:C, B2281)&gt;0), "I", "V")="V"), "Valid","Invalid")," ")</f>
        <v xml:space="preserve"> </v>
      </c>
    </row>
    <row r="2282" spans="1:20" x14ac:dyDescent="0.25">
      <c r="A2282" s="69"/>
      <c r="B2282" s="70"/>
      <c r="C2282" s="71"/>
      <c r="D2282" s="72"/>
      <c r="E2282" s="72"/>
      <c r="F2282" s="72"/>
      <c r="G2282" s="72"/>
      <c r="H2282" s="72"/>
      <c r="I2282" s="72"/>
      <c r="J2282" s="72"/>
      <c r="K2282" s="72"/>
      <c r="L2282" s="72"/>
      <c r="M2282" s="72"/>
      <c r="N2282" s="72"/>
      <c r="O2282" s="72"/>
      <c r="P2282" s="72"/>
      <c r="Q2282" s="72"/>
      <c r="R2282" s="72"/>
      <c r="S2282" s="24" t="str">
        <f>IF(COUNTA(A2282:R2282)=0,"",IF(AND(COUNTA(A2282:C2282)=3,COUNTIF('SRF Drop Downs'!$B$2:$B$5,'Sponsor Response Form (SRF)'!D2282),COUNTIF('SRF Drop Downs'!$F$2:$F$5,'Sponsor Response Form (SRF)'!E2282),COUNTIF('SRF Drop Downs'!$C$2:$C$4,'Sponsor Response Form (SRF)'!F2282),COUNTIF('SRF Drop Downs'!$D$2:$D$6,'Sponsor Response Form (SRF)'!G2282),COUNTIF('SRF Drop Downs'!$A$2:$A$5,'Sponsor Response Form (SRF)'!H2282),COUNTIF('SRF Drop Downs'!$A$2:$A$4,'Sponsor Response Form (SRF)'!I2282),COUNTIF('SRF Drop Downs'!$A$2:$A$5,'Sponsor Response Form (SRF)'!J2282),COUNTIF('SRF Drop Downs'!$E$2:$E$7,'Sponsor Response Form (SRF)'!K2282),COUNTIF('SRF Drop Downs'!$A$2:$A$4,'Sponsor Response Form (SRF)'!L2282),COUNTIF('SRF Drop Downs'!$A$2:$A$4,'Sponsor Response Form (SRF)'!M2282),COUNTIF('SRF Drop Downs'!$A$2:$A$4,'Sponsor Response Form (SRF)'!N2282),COUNTIF('SRF Drop Downs'!$A$2:$A$4,'Sponsor Response Form (SRF)'!O2282),COUNTIF('SRF Drop Downs'!$A$2:$A$4,'Sponsor Response Form (SRF)'!P2282),COUNTIF('SRF Drop Downs'!$A$2:$A$4,'Sponsor Response Form (SRF)'!Q2282),COUNTIF('SRF Drop Downs'!$A$2:$A$4,'Sponsor Response Form (SRF)'!R2282)),"Complete","Incomplete"))</f>
        <v/>
      </c>
      <c r="T2282" s="25" t="str">
        <f>IF(S2282="Complete",IF(AND(NOT(ISNA(VLOOKUP(CONCATENATE(D2282,E2282,F2282,G2282,H2282,I2282,J2282,K2282),'SRF Drop Downs'!G:G,1,FALSE))),IF(AND(G2282&lt;&gt;"C3",K2282&lt;&gt;"O5"),IF(SUM(COUNTIF(L2282:R2282,"Y"),COUNTIF(L2282:R2282,"N"))=0,"V","I"),IF(COUNTIF(L2282:R2282,"Y"),"V","I"))="V", IF(AND('Sponsor Response Form (SRF)'!D2282="M1", COUNTIF('OMS Response Form (ORF)'!C:C, B2282)&gt;0), "I", "V")="V"), "Valid","Invalid")," ")</f>
        <v xml:space="preserve"> </v>
      </c>
    </row>
    <row r="2283" spans="1:20" x14ac:dyDescent="0.25">
      <c r="A2283" s="69"/>
      <c r="B2283" s="70"/>
      <c r="C2283" s="71"/>
      <c r="D2283" s="72"/>
      <c r="E2283" s="72"/>
      <c r="F2283" s="72"/>
      <c r="G2283" s="72"/>
      <c r="H2283" s="72"/>
      <c r="I2283" s="72"/>
      <c r="J2283" s="72"/>
      <c r="K2283" s="72"/>
      <c r="L2283" s="72"/>
      <c r="M2283" s="72"/>
      <c r="N2283" s="72"/>
      <c r="O2283" s="72"/>
      <c r="P2283" s="72"/>
      <c r="Q2283" s="72"/>
      <c r="R2283" s="72"/>
      <c r="S2283" s="24" t="str">
        <f>IF(COUNTA(A2283:R2283)=0,"",IF(AND(COUNTA(A2283:C2283)=3,COUNTIF('SRF Drop Downs'!$B$2:$B$5,'Sponsor Response Form (SRF)'!D2283),COUNTIF('SRF Drop Downs'!$F$2:$F$5,'Sponsor Response Form (SRF)'!E2283),COUNTIF('SRF Drop Downs'!$C$2:$C$4,'Sponsor Response Form (SRF)'!F2283),COUNTIF('SRF Drop Downs'!$D$2:$D$6,'Sponsor Response Form (SRF)'!G2283),COUNTIF('SRF Drop Downs'!$A$2:$A$5,'Sponsor Response Form (SRF)'!H2283),COUNTIF('SRF Drop Downs'!$A$2:$A$4,'Sponsor Response Form (SRF)'!I2283),COUNTIF('SRF Drop Downs'!$A$2:$A$5,'Sponsor Response Form (SRF)'!J2283),COUNTIF('SRF Drop Downs'!$E$2:$E$7,'Sponsor Response Form (SRF)'!K2283),COUNTIF('SRF Drop Downs'!$A$2:$A$4,'Sponsor Response Form (SRF)'!L2283),COUNTIF('SRF Drop Downs'!$A$2:$A$4,'Sponsor Response Form (SRF)'!M2283),COUNTIF('SRF Drop Downs'!$A$2:$A$4,'Sponsor Response Form (SRF)'!N2283),COUNTIF('SRF Drop Downs'!$A$2:$A$4,'Sponsor Response Form (SRF)'!O2283),COUNTIF('SRF Drop Downs'!$A$2:$A$4,'Sponsor Response Form (SRF)'!P2283),COUNTIF('SRF Drop Downs'!$A$2:$A$4,'Sponsor Response Form (SRF)'!Q2283),COUNTIF('SRF Drop Downs'!$A$2:$A$4,'Sponsor Response Form (SRF)'!R2283)),"Complete","Incomplete"))</f>
        <v/>
      </c>
      <c r="T2283" s="25" t="str">
        <f>IF(S2283="Complete",IF(AND(NOT(ISNA(VLOOKUP(CONCATENATE(D2283,E2283,F2283,G2283,H2283,I2283,J2283,K2283),'SRF Drop Downs'!G:G,1,FALSE))),IF(AND(G2283&lt;&gt;"C3",K2283&lt;&gt;"O5"),IF(SUM(COUNTIF(L2283:R2283,"Y"),COUNTIF(L2283:R2283,"N"))=0,"V","I"),IF(COUNTIF(L2283:R2283,"Y"),"V","I"))="V", IF(AND('Sponsor Response Form (SRF)'!D2283="M1", COUNTIF('OMS Response Form (ORF)'!C:C, B2283)&gt;0), "I", "V")="V"), "Valid","Invalid")," ")</f>
        <v xml:space="preserve"> </v>
      </c>
    </row>
    <row r="2284" spans="1:20" x14ac:dyDescent="0.25">
      <c r="A2284" s="69"/>
      <c r="B2284" s="70"/>
      <c r="C2284" s="71"/>
      <c r="D2284" s="72"/>
      <c r="E2284" s="72"/>
      <c r="F2284" s="72"/>
      <c r="G2284" s="72"/>
      <c r="H2284" s="72"/>
      <c r="I2284" s="72"/>
      <c r="J2284" s="72"/>
      <c r="K2284" s="72"/>
      <c r="L2284" s="72"/>
      <c r="M2284" s="72"/>
      <c r="N2284" s="72"/>
      <c r="O2284" s="72"/>
      <c r="P2284" s="72"/>
      <c r="Q2284" s="72"/>
      <c r="R2284" s="72"/>
      <c r="S2284" s="24" t="str">
        <f>IF(COUNTA(A2284:R2284)=0,"",IF(AND(COUNTA(A2284:C2284)=3,COUNTIF('SRF Drop Downs'!$B$2:$B$5,'Sponsor Response Form (SRF)'!D2284),COUNTIF('SRF Drop Downs'!$F$2:$F$5,'Sponsor Response Form (SRF)'!E2284),COUNTIF('SRF Drop Downs'!$C$2:$C$4,'Sponsor Response Form (SRF)'!F2284),COUNTIF('SRF Drop Downs'!$D$2:$D$6,'Sponsor Response Form (SRF)'!G2284),COUNTIF('SRF Drop Downs'!$A$2:$A$5,'Sponsor Response Form (SRF)'!H2284),COUNTIF('SRF Drop Downs'!$A$2:$A$4,'Sponsor Response Form (SRF)'!I2284),COUNTIF('SRF Drop Downs'!$A$2:$A$5,'Sponsor Response Form (SRF)'!J2284),COUNTIF('SRF Drop Downs'!$E$2:$E$7,'Sponsor Response Form (SRF)'!K2284),COUNTIF('SRF Drop Downs'!$A$2:$A$4,'Sponsor Response Form (SRF)'!L2284),COUNTIF('SRF Drop Downs'!$A$2:$A$4,'Sponsor Response Form (SRF)'!M2284),COUNTIF('SRF Drop Downs'!$A$2:$A$4,'Sponsor Response Form (SRF)'!N2284),COUNTIF('SRF Drop Downs'!$A$2:$A$4,'Sponsor Response Form (SRF)'!O2284),COUNTIF('SRF Drop Downs'!$A$2:$A$4,'Sponsor Response Form (SRF)'!P2284),COUNTIF('SRF Drop Downs'!$A$2:$A$4,'Sponsor Response Form (SRF)'!Q2284),COUNTIF('SRF Drop Downs'!$A$2:$A$4,'Sponsor Response Form (SRF)'!R2284)),"Complete","Incomplete"))</f>
        <v/>
      </c>
      <c r="T2284" s="25" t="str">
        <f>IF(S2284="Complete",IF(AND(NOT(ISNA(VLOOKUP(CONCATENATE(D2284,E2284,F2284,G2284,H2284,I2284,J2284,K2284),'SRF Drop Downs'!G:G,1,FALSE))),IF(AND(G2284&lt;&gt;"C3",K2284&lt;&gt;"O5"),IF(SUM(COUNTIF(L2284:R2284,"Y"),COUNTIF(L2284:R2284,"N"))=0,"V","I"),IF(COUNTIF(L2284:R2284,"Y"),"V","I"))="V", IF(AND('Sponsor Response Form (SRF)'!D2284="M1", COUNTIF('OMS Response Form (ORF)'!C:C, B2284)&gt;0), "I", "V")="V"), "Valid","Invalid")," ")</f>
        <v xml:space="preserve"> </v>
      </c>
    </row>
    <row r="2285" spans="1:20" x14ac:dyDescent="0.25">
      <c r="A2285" s="69"/>
      <c r="B2285" s="70"/>
      <c r="C2285" s="71"/>
      <c r="D2285" s="72"/>
      <c r="E2285" s="72"/>
      <c r="F2285" s="72"/>
      <c r="G2285" s="72"/>
      <c r="H2285" s="72"/>
      <c r="I2285" s="72"/>
      <c r="J2285" s="72"/>
      <c r="K2285" s="72"/>
      <c r="L2285" s="72"/>
      <c r="M2285" s="72"/>
      <c r="N2285" s="72"/>
      <c r="O2285" s="72"/>
      <c r="P2285" s="72"/>
      <c r="Q2285" s="72"/>
      <c r="R2285" s="72"/>
      <c r="S2285" s="24" t="str">
        <f>IF(COUNTA(A2285:R2285)=0,"",IF(AND(COUNTA(A2285:C2285)=3,COUNTIF('SRF Drop Downs'!$B$2:$B$5,'Sponsor Response Form (SRF)'!D2285),COUNTIF('SRF Drop Downs'!$F$2:$F$5,'Sponsor Response Form (SRF)'!E2285),COUNTIF('SRF Drop Downs'!$C$2:$C$4,'Sponsor Response Form (SRF)'!F2285),COUNTIF('SRF Drop Downs'!$D$2:$D$6,'Sponsor Response Form (SRF)'!G2285),COUNTIF('SRF Drop Downs'!$A$2:$A$5,'Sponsor Response Form (SRF)'!H2285),COUNTIF('SRF Drop Downs'!$A$2:$A$4,'Sponsor Response Form (SRF)'!I2285),COUNTIF('SRF Drop Downs'!$A$2:$A$5,'Sponsor Response Form (SRF)'!J2285),COUNTIF('SRF Drop Downs'!$E$2:$E$7,'Sponsor Response Form (SRF)'!K2285),COUNTIF('SRF Drop Downs'!$A$2:$A$4,'Sponsor Response Form (SRF)'!L2285),COUNTIF('SRF Drop Downs'!$A$2:$A$4,'Sponsor Response Form (SRF)'!M2285),COUNTIF('SRF Drop Downs'!$A$2:$A$4,'Sponsor Response Form (SRF)'!N2285),COUNTIF('SRF Drop Downs'!$A$2:$A$4,'Sponsor Response Form (SRF)'!O2285),COUNTIF('SRF Drop Downs'!$A$2:$A$4,'Sponsor Response Form (SRF)'!P2285),COUNTIF('SRF Drop Downs'!$A$2:$A$4,'Sponsor Response Form (SRF)'!Q2285),COUNTIF('SRF Drop Downs'!$A$2:$A$4,'Sponsor Response Form (SRF)'!R2285)),"Complete","Incomplete"))</f>
        <v/>
      </c>
      <c r="T2285" s="25" t="str">
        <f>IF(S2285="Complete",IF(AND(NOT(ISNA(VLOOKUP(CONCATENATE(D2285,E2285,F2285,G2285,H2285,I2285,J2285,K2285),'SRF Drop Downs'!G:G,1,FALSE))),IF(AND(G2285&lt;&gt;"C3",K2285&lt;&gt;"O5"),IF(SUM(COUNTIF(L2285:R2285,"Y"),COUNTIF(L2285:R2285,"N"))=0,"V","I"),IF(COUNTIF(L2285:R2285,"Y"),"V","I"))="V", IF(AND('Sponsor Response Form (SRF)'!D2285="M1", COUNTIF('OMS Response Form (ORF)'!C:C, B2285)&gt;0), "I", "V")="V"), "Valid","Invalid")," ")</f>
        <v xml:space="preserve"> </v>
      </c>
    </row>
    <row r="2286" spans="1:20" x14ac:dyDescent="0.25">
      <c r="A2286" s="69"/>
      <c r="B2286" s="70"/>
      <c r="C2286" s="71"/>
      <c r="D2286" s="72"/>
      <c r="E2286" s="72"/>
      <c r="F2286" s="72"/>
      <c r="G2286" s="72"/>
      <c r="H2286" s="72"/>
      <c r="I2286" s="72"/>
      <c r="J2286" s="72"/>
      <c r="K2286" s="72"/>
      <c r="L2286" s="72"/>
      <c r="M2286" s="72"/>
      <c r="N2286" s="72"/>
      <c r="O2286" s="72"/>
      <c r="P2286" s="72"/>
      <c r="Q2286" s="72"/>
      <c r="R2286" s="72"/>
      <c r="S2286" s="24" t="str">
        <f>IF(COUNTA(A2286:R2286)=0,"",IF(AND(COUNTA(A2286:C2286)=3,COUNTIF('SRF Drop Downs'!$B$2:$B$5,'Sponsor Response Form (SRF)'!D2286),COUNTIF('SRF Drop Downs'!$F$2:$F$5,'Sponsor Response Form (SRF)'!E2286),COUNTIF('SRF Drop Downs'!$C$2:$C$4,'Sponsor Response Form (SRF)'!F2286),COUNTIF('SRF Drop Downs'!$D$2:$D$6,'Sponsor Response Form (SRF)'!G2286),COUNTIF('SRF Drop Downs'!$A$2:$A$5,'Sponsor Response Form (SRF)'!H2286),COUNTIF('SRF Drop Downs'!$A$2:$A$4,'Sponsor Response Form (SRF)'!I2286),COUNTIF('SRF Drop Downs'!$A$2:$A$5,'Sponsor Response Form (SRF)'!J2286),COUNTIF('SRF Drop Downs'!$E$2:$E$7,'Sponsor Response Form (SRF)'!K2286),COUNTIF('SRF Drop Downs'!$A$2:$A$4,'Sponsor Response Form (SRF)'!L2286),COUNTIF('SRF Drop Downs'!$A$2:$A$4,'Sponsor Response Form (SRF)'!M2286),COUNTIF('SRF Drop Downs'!$A$2:$A$4,'Sponsor Response Form (SRF)'!N2286),COUNTIF('SRF Drop Downs'!$A$2:$A$4,'Sponsor Response Form (SRF)'!O2286),COUNTIF('SRF Drop Downs'!$A$2:$A$4,'Sponsor Response Form (SRF)'!P2286),COUNTIF('SRF Drop Downs'!$A$2:$A$4,'Sponsor Response Form (SRF)'!Q2286),COUNTIF('SRF Drop Downs'!$A$2:$A$4,'Sponsor Response Form (SRF)'!R2286)),"Complete","Incomplete"))</f>
        <v/>
      </c>
      <c r="T2286" s="25" t="str">
        <f>IF(S2286="Complete",IF(AND(NOT(ISNA(VLOOKUP(CONCATENATE(D2286,E2286,F2286,G2286,H2286,I2286,J2286,K2286),'SRF Drop Downs'!G:G,1,FALSE))),IF(AND(G2286&lt;&gt;"C3",K2286&lt;&gt;"O5"),IF(SUM(COUNTIF(L2286:R2286,"Y"),COUNTIF(L2286:R2286,"N"))=0,"V","I"),IF(COUNTIF(L2286:R2286,"Y"),"V","I"))="V", IF(AND('Sponsor Response Form (SRF)'!D2286="M1", COUNTIF('OMS Response Form (ORF)'!C:C, B2286)&gt;0), "I", "V")="V"), "Valid","Invalid")," ")</f>
        <v xml:space="preserve"> </v>
      </c>
    </row>
    <row r="2287" spans="1:20" x14ac:dyDescent="0.25">
      <c r="A2287" s="69"/>
      <c r="B2287" s="70"/>
      <c r="C2287" s="71"/>
      <c r="D2287" s="72"/>
      <c r="E2287" s="72"/>
      <c r="F2287" s="72"/>
      <c r="G2287" s="72"/>
      <c r="H2287" s="72"/>
      <c r="I2287" s="72"/>
      <c r="J2287" s="72"/>
      <c r="K2287" s="72"/>
      <c r="L2287" s="72"/>
      <c r="M2287" s="72"/>
      <c r="N2287" s="72"/>
      <c r="O2287" s="72"/>
      <c r="P2287" s="72"/>
      <c r="Q2287" s="72"/>
      <c r="R2287" s="72"/>
      <c r="S2287" s="24" t="str">
        <f>IF(COUNTA(A2287:R2287)=0,"",IF(AND(COUNTA(A2287:C2287)=3,COUNTIF('SRF Drop Downs'!$B$2:$B$5,'Sponsor Response Form (SRF)'!D2287),COUNTIF('SRF Drop Downs'!$F$2:$F$5,'Sponsor Response Form (SRF)'!E2287),COUNTIF('SRF Drop Downs'!$C$2:$C$4,'Sponsor Response Form (SRF)'!F2287),COUNTIF('SRF Drop Downs'!$D$2:$D$6,'Sponsor Response Form (SRF)'!G2287),COUNTIF('SRF Drop Downs'!$A$2:$A$5,'Sponsor Response Form (SRF)'!H2287),COUNTIF('SRF Drop Downs'!$A$2:$A$4,'Sponsor Response Form (SRF)'!I2287),COUNTIF('SRF Drop Downs'!$A$2:$A$5,'Sponsor Response Form (SRF)'!J2287),COUNTIF('SRF Drop Downs'!$E$2:$E$7,'Sponsor Response Form (SRF)'!K2287),COUNTIF('SRF Drop Downs'!$A$2:$A$4,'Sponsor Response Form (SRF)'!L2287),COUNTIF('SRF Drop Downs'!$A$2:$A$4,'Sponsor Response Form (SRF)'!M2287),COUNTIF('SRF Drop Downs'!$A$2:$A$4,'Sponsor Response Form (SRF)'!N2287),COUNTIF('SRF Drop Downs'!$A$2:$A$4,'Sponsor Response Form (SRF)'!O2287),COUNTIF('SRF Drop Downs'!$A$2:$A$4,'Sponsor Response Form (SRF)'!P2287),COUNTIF('SRF Drop Downs'!$A$2:$A$4,'Sponsor Response Form (SRF)'!Q2287),COUNTIF('SRF Drop Downs'!$A$2:$A$4,'Sponsor Response Form (SRF)'!R2287)),"Complete","Incomplete"))</f>
        <v/>
      </c>
      <c r="T2287" s="25" t="str">
        <f>IF(S2287="Complete",IF(AND(NOT(ISNA(VLOOKUP(CONCATENATE(D2287,E2287,F2287,G2287,H2287,I2287,J2287,K2287),'SRF Drop Downs'!G:G,1,FALSE))),IF(AND(G2287&lt;&gt;"C3",K2287&lt;&gt;"O5"),IF(SUM(COUNTIF(L2287:R2287,"Y"),COUNTIF(L2287:R2287,"N"))=0,"V","I"),IF(COUNTIF(L2287:R2287,"Y"),"V","I"))="V", IF(AND('Sponsor Response Form (SRF)'!D2287="M1", COUNTIF('OMS Response Form (ORF)'!C:C, B2287)&gt;0), "I", "V")="V"), "Valid","Invalid")," ")</f>
        <v xml:space="preserve"> </v>
      </c>
    </row>
    <row r="2288" spans="1:20" x14ac:dyDescent="0.25">
      <c r="A2288" s="69"/>
      <c r="B2288" s="70"/>
      <c r="C2288" s="71"/>
      <c r="D2288" s="72"/>
      <c r="E2288" s="72"/>
      <c r="F2288" s="72"/>
      <c r="G2288" s="72"/>
      <c r="H2288" s="72"/>
      <c r="I2288" s="72"/>
      <c r="J2288" s="72"/>
      <c r="K2288" s="72"/>
      <c r="L2288" s="72"/>
      <c r="M2288" s="72"/>
      <c r="N2288" s="72"/>
      <c r="O2288" s="72"/>
      <c r="P2288" s="72"/>
      <c r="Q2288" s="72"/>
      <c r="R2288" s="72"/>
      <c r="S2288" s="24" t="str">
        <f>IF(COUNTA(A2288:R2288)=0,"",IF(AND(COUNTA(A2288:C2288)=3,COUNTIF('SRF Drop Downs'!$B$2:$B$5,'Sponsor Response Form (SRF)'!D2288),COUNTIF('SRF Drop Downs'!$F$2:$F$5,'Sponsor Response Form (SRF)'!E2288),COUNTIF('SRF Drop Downs'!$C$2:$C$4,'Sponsor Response Form (SRF)'!F2288),COUNTIF('SRF Drop Downs'!$D$2:$D$6,'Sponsor Response Form (SRF)'!G2288),COUNTIF('SRF Drop Downs'!$A$2:$A$5,'Sponsor Response Form (SRF)'!H2288),COUNTIF('SRF Drop Downs'!$A$2:$A$4,'Sponsor Response Form (SRF)'!I2288),COUNTIF('SRF Drop Downs'!$A$2:$A$5,'Sponsor Response Form (SRF)'!J2288),COUNTIF('SRF Drop Downs'!$E$2:$E$7,'Sponsor Response Form (SRF)'!K2288),COUNTIF('SRF Drop Downs'!$A$2:$A$4,'Sponsor Response Form (SRF)'!L2288),COUNTIF('SRF Drop Downs'!$A$2:$A$4,'Sponsor Response Form (SRF)'!M2288),COUNTIF('SRF Drop Downs'!$A$2:$A$4,'Sponsor Response Form (SRF)'!N2288),COUNTIF('SRF Drop Downs'!$A$2:$A$4,'Sponsor Response Form (SRF)'!O2288),COUNTIF('SRF Drop Downs'!$A$2:$A$4,'Sponsor Response Form (SRF)'!P2288),COUNTIF('SRF Drop Downs'!$A$2:$A$4,'Sponsor Response Form (SRF)'!Q2288),COUNTIF('SRF Drop Downs'!$A$2:$A$4,'Sponsor Response Form (SRF)'!R2288)),"Complete","Incomplete"))</f>
        <v/>
      </c>
      <c r="T2288" s="25" t="str">
        <f>IF(S2288="Complete",IF(AND(NOT(ISNA(VLOOKUP(CONCATENATE(D2288,E2288,F2288,G2288,H2288,I2288,J2288,K2288),'SRF Drop Downs'!G:G,1,FALSE))),IF(AND(G2288&lt;&gt;"C3",K2288&lt;&gt;"O5"),IF(SUM(COUNTIF(L2288:R2288,"Y"),COUNTIF(L2288:R2288,"N"))=0,"V","I"),IF(COUNTIF(L2288:R2288,"Y"),"V","I"))="V", IF(AND('Sponsor Response Form (SRF)'!D2288="M1", COUNTIF('OMS Response Form (ORF)'!C:C, B2288)&gt;0), "I", "V")="V"), "Valid","Invalid")," ")</f>
        <v xml:space="preserve"> </v>
      </c>
    </row>
    <row r="2289" spans="1:20" x14ac:dyDescent="0.25">
      <c r="A2289" s="69"/>
      <c r="B2289" s="70"/>
      <c r="C2289" s="71"/>
      <c r="D2289" s="72"/>
      <c r="E2289" s="72"/>
      <c r="F2289" s="72"/>
      <c r="G2289" s="72"/>
      <c r="H2289" s="72"/>
      <c r="I2289" s="72"/>
      <c r="J2289" s="72"/>
      <c r="K2289" s="72"/>
      <c r="L2289" s="72"/>
      <c r="M2289" s="72"/>
      <c r="N2289" s="72"/>
      <c r="O2289" s="72"/>
      <c r="P2289" s="72"/>
      <c r="Q2289" s="72"/>
      <c r="R2289" s="72"/>
      <c r="S2289" s="24" t="str">
        <f>IF(COUNTA(A2289:R2289)=0,"",IF(AND(COUNTA(A2289:C2289)=3,COUNTIF('SRF Drop Downs'!$B$2:$B$5,'Sponsor Response Form (SRF)'!D2289),COUNTIF('SRF Drop Downs'!$F$2:$F$5,'Sponsor Response Form (SRF)'!E2289),COUNTIF('SRF Drop Downs'!$C$2:$C$4,'Sponsor Response Form (SRF)'!F2289),COUNTIF('SRF Drop Downs'!$D$2:$D$6,'Sponsor Response Form (SRF)'!G2289),COUNTIF('SRF Drop Downs'!$A$2:$A$5,'Sponsor Response Form (SRF)'!H2289),COUNTIF('SRF Drop Downs'!$A$2:$A$4,'Sponsor Response Form (SRF)'!I2289),COUNTIF('SRF Drop Downs'!$A$2:$A$5,'Sponsor Response Form (SRF)'!J2289),COUNTIF('SRF Drop Downs'!$E$2:$E$7,'Sponsor Response Form (SRF)'!K2289),COUNTIF('SRF Drop Downs'!$A$2:$A$4,'Sponsor Response Form (SRF)'!L2289),COUNTIF('SRF Drop Downs'!$A$2:$A$4,'Sponsor Response Form (SRF)'!M2289),COUNTIF('SRF Drop Downs'!$A$2:$A$4,'Sponsor Response Form (SRF)'!N2289),COUNTIF('SRF Drop Downs'!$A$2:$A$4,'Sponsor Response Form (SRF)'!O2289),COUNTIF('SRF Drop Downs'!$A$2:$A$4,'Sponsor Response Form (SRF)'!P2289),COUNTIF('SRF Drop Downs'!$A$2:$A$4,'Sponsor Response Form (SRF)'!Q2289),COUNTIF('SRF Drop Downs'!$A$2:$A$4,'Sponsor Response Form (SRF)'!R2289)),"Complete","Incomplete"))</f>
        <v/>
      </c>
      <c r="T2289" s="25" t="str">
        <f>IF(S2289="Complete",IF(AND(NOT(ISNA(VLOOKUP(CONCATENATE(D2289,E2289,F2289,G2289,H2289,I2289,J2289,K2289),'SRF Drop Downs'!G:G,1,FALSE))),IF(AND(G2289&lt;&gt;"C3",K2289&lt;&gt;"O5"),IF(SUM(COUNTIF(L2289:R2289,"Y"),COUNTIF(L2289:R2289,"N"))=0,"V","I"),IF(COUNTIF(L2289:R2289,"Y"),"V","I"))="V", IF(AND('Sponsor Response Form (SRF)'!D2289="M1", COUNTIF('OMS Response Form (ORF)'!C:C, B2289)&gt;0), "I", "V")="V"), "Valid","Invalid")," ")</f>
        <v xml:space="preserve"> </v>
      </c>
    </row>
    <row r="2290" spans="1:20" x14ac:dyDescent="0.25">
      <c r="A2290" s="69"/>
      <c r="B2290" s="70"/>
      <c r="C2290" s="71"/>
      <c r="D2290" s="72"/>
      <c r="E2290" s="72"/>
      <c r="F2290" s="72"/>
      <c r="G2290" s="72"/>
      <c r="H2290" s="72"/>
      <c r="I2290" s="72"/>
      <c r="J2290" s="72"/>
      <c r="K2290" s="72"/>
      <c r="L2290" s="72"/>
      <c r="M2290" s="72"/>
      <c r="N2290" s="72"/>
      <c r="O2290" s="72"/>
      <c r="P2290" s="72"/>
      <c r="Q2290" s="72"/>
      <c r="R2290" s="72"/>
      <c r="S2290" s="24" t="str">
        <f>IF(COUNTA(A2290:R2290)=0,"",IF(AND(COUNTA(A2290:C2290)=3,COUNTIF('SRF Drop Downs'!$B$2:$B$5,'Sponsor Response Form (SRF)'!D2290),COUNTIF('SRF Drop Downs'!$F$2:$F$5,'Sponsor Response Form (SRF)'!E2290),COUNTIF('SRF Drop Downs'!$C$2:$C$4,'Sponsor Response Form (SRF)'!F2290),COUNTIF('SRF Drop Downs'!$D$2:$D$6,'Sponsor Response Form (SRF)'!G2290),COUNTIF('SRF Drop Downs'!$A$2:$A$5,'Sponsor Response Form (SRF)'!H2290),COUNTIF('SRF Drop Downs'!$A$2:$A$4,'Sponsor Response Form (SRF)'!I2290),COUNTIF('SRF Drop Downs'!$A$2:$A$5,'Sponsor Response Form (SRF)'!J2290),COUNTIF('SRF Drop Downs'!$E$2:$E$7,'Sponsor Response Form (SRF)'!K2290),COUNTIF('SRF Drop Downs'!$A$2:$A$4,'Sponsor Response Form (SRF)'!L2290),COUNTIF('SRF Drop Downs'!$A$2:$A$4,'Sponsor Response Form (SRF)'!M2290),COUNTIF('SRF Drop Downs'!$A$2:$A$4,'Sponsor Response Form (SRF)'!N2290),COUNTIF('SRF Drop Downs'!$A$2:$A$4,'Sponsor Response Form (SRF)'!O2290),COUNTIF('SRF Drop Downs'!$A$2:$A$4,'Sponsor Response Form (SRF)'!P2290),COUNTIF('SRF Drop Downs'!$A$2:$A$4,'Sponsor Response Form (SRF)'!Q2290),COUNTIF('SRF Drop Downs'!$A$2:$A$4,'Sponsor Response Form (SRF)'!R2290)),"Complete","Incomplete"))</f>
        <v/>
      </c>
      <c r="T2290" s="25" t="str">
        <f>IF(S2290="Complete",IF(AND(NOT(ISNA(VLOOKUP(CONCATENATE(D2290,E2290,F2290,G2290,H2290,I2290,J2290,K2290),'SRF Drop Downs'!G:G,1,FALSE))),IF(AND(G2290&lt;&gt;"C3",K2290&lt;&gt;"O5"),IF(SUM(COUNTIF(L2290:R2290,"Y"),COUNTIF(L2290:R2290,"N"))=0,"V","I"),IF(COUNTIF(L2290:R2290,"Y"),"V","I"))="V", IF(AND('Sponsor Response Form (SRF)'!D2290="M1", COUNTIF('OMS Response Form (ORF)'!C:C, B2290)&gt;0), "I", "V")="V"), "Valid","Invalid")," ")</f>
        <v xml:space="preserve"> </v>
      </c>
    </row>
    <row r="2291" spans="1:20" x14ac:dyDescent="0.25">
      <c r="A2291" s="69"/>
      <c r="B2291" s="70"/>
      <c r="C2291" s="71"/>
      <c r="D2291" s="72"/>
      <c r="E2291" s="72"/>
      <c r="F2291" s="72"/>
      <c r="G2291" s="72"/>
      <c r="H2291" s="72"/>
      <c r="I2291" s="72"/>
      <c r="J2291" s="72"/>
      <c r="K2291" s="72"/>
      <c r="L2291" s="72"/>
      <c r="M2291" s="72"/>
      <c r="N2291" s="72"/>
      <c r="O2291" s="72"/>
      <c r="P2291" s="72"/>
      <c r="Q2291" s="72"/>
      <c r="R2291" s="72"/>
      <c r="S2291" s="24" t="str">
        <f>IF(COUNTA(A2291:R2291)=0,"",IF(AND(COUNTA(A2291:C2291)=3,COUNTIF('SRF Drop Downs'!$B$2:$B$5,'Sponsor Response Form (SRF)'!D2291),COUNTIF('SRF Drop Downs'!$F$2:$F$5,'Sponsor Response Form (SRF)'!E2291),COUNTIF('SRF Drop Downs'!$C$2:$C$4,'Sponsor Response Form (SRF)'!F2291),COUNTIF('SRF Drop Downs'!$D$2:$D$6,'Sponsor Response Form (SRF)'!G2291),COUNTIF('SRF Drop Downs'!$A$2:$A$5,'Sponsor Response Form (SRF)'!H2291),COUNTIF('SRF Drop Downs'!$A$2:$A$4,'Sponsor Response Form (SRF)'!I2291),COUNTIF('SRF Drop Downs'!$A$2:$A$5,'Sponsor Response Form (SRF)'!J2291),COUNTIF('SRF Drop Downs'!$E$2:$E$7,'Sponsor Response Form (SRF)'!K2291),COUNTIF('SRF Drop Downs'!$A$2:$A$4,'Sponsor Response Form (SRF)'!L2291),COUNTIF('SRF Drop Downs'!$A$2:$A$4,'Sponsor Response Form (SRF)'!M2291),COUNTIF('SRF Drop Downs'!$A$2:$A$4,'Sponsor Response Form (SRF)'!N2291),COUNTIF('SRF Drop Downs'!$A$2:$A$4,'Sponsor Response Form (SRF)'!O2291),COUNTIF('SRF Drop Downs'!$A$2:$A$4,'Sponsor Response Form (SRF)'!P2291),COUNTIF('SRF Drop Downs'!$A$2:$A$4,'Sponsor Response Form (SRF)'!Q2291),COUNTIF('SRF Drop Downs'!$A$2:$A$4,'Sponsor Response Form (SRF)'!R2291)),"Complete","Incomplete"))</f>
        <v/>
      </c>
      <c r="T2291" s="25" t="str">
        <f>IF(S2291="Complete",IF(AND(NOT(ISNA(VLOOKUP(CONCATENATE(D2291,E2291,F2291,G2291,H2291,I2291,J2291,K2291),'SRF Drop Downs'!G:G,1,FALSE))),IF(AND(G2291&lt;&gt;"C3",K2291&lt;&gt;"O5"),IF(SUM(COUNTIF(L2291:R2291,"Y"),COUNTIF(L2291:R2291,"N"))=0,"V","I"),IF(COUNTIF(L2291:R2291,"Y"),"V","I"))="V", IF(AND('Sponsor Response Form (SRF)'!D2291="M1", COUNTIF('OMS Response Form (ORF)'!C:C, B2291)&gt;0), "I", "V")="V"), "Valid","Invalid")," ")</f>
        <v xml:space="preserve"> </v>
      </c>
    </row>
    <row r="2292" spans="1:20" x14ac:dyDescent="0.25">
      <c r="A2292" s="69"/>
      <c r="B2292" s="70"/>
      <c r="C2292" s="71"/>
      <c r="D2292" s="72"/>
      <c r="E2292" s="72"/>
      <c r="F2292" s="72"/>
      <c r="G2292" s="72"/>
      <c r="H2292" s="72"/>
      <c r="I2292" s="72"/>
      <c r="J2292" s="72"/>
      <c r="K2292" s="72"/>
      <c r="L2292" s="72"/>
      <c r="M2292" s="72"/>
      <c r="N2292" s="72"/>
      <c r="O2292" s="72"/>
      <c r="P2292" s="72"/>
      <c r="Q2292" s="72"/>
      <c r="R2292" s="72"/>
      <c r="S2292" s="24" t="str">
        <f>IF(COUNTA(A2292:R2292)=0,"",IF(AND(COUNTA(A2292:C2292)=3,COUNTIF('SRF Drop Downs'!$B$2:$B$5,'Sponsor Response Form (SRF)'!D2292),COUNTIF('SRF Drop Downs'!$F$2:$F$5,'Sponsor Response Form (SRF)'!E2292),COUNTIF('SRF Drop Downs'!$C$2:$C$4,'Sponsor Response Form (SRF)'!F2292),COUNTIF('SRF Drop Downs'!$D$2:$D$6,'Sponsor Response Form (SRF)'!G2292),COUNTIF('SRF Drop Downs'!$A$2:$A$5,'Sponsor Response Form (SRF)'!H2292),COUNTIF('SRF Drop Downs'!$A$2:$A$4,'Sponsor Response Form (SRF)'!I2292),COUNTIF('SRF Drop Downs'!$A$2:$A$5,'Sponsor Response Form (SRF)'!J2292),COUNTIF('SRF Drop Downs'!$E$2:$E$7,'Sponsor Response Form (SRF)'!K2292),COUNTIF('SRF Drop Downs'!$A$2:$A$4,'Sponsor Response Form (SRF)'!L2292),COUNTIF('SRF Drop Downs'!$A$2:$A$4,'Sponsor Response Form (SRF)'!M2292),COUNTIF('SRF Drop Downs'!$A$2:$A$4,'Sponsor Response Form (SRF)'!N2292),COUNTIF('SRF Drop Downs'!$A$2:$A$4,'Sponsor Response Form (SRF)'!O2292),COUNTIF('SRF Drop Downs'!$A$2:$A$4,'Sponsor Response Form (SRF)'!P2292),COUNTIF('SRF Drop Downs'!$A$2:$A$4,'Sponsor Response Form (SRF)'!Q2292),COUNTIF('SRF Drop Downs'!$A$2:$A$4,'Sponsor Response Form (SRF)'!R2292)),"Complete","Incomplete"))</f>
        <v/>
      </c>
      <c r="T2292" s="25" t="str">
        <f>IF(S2292="Complete",IF(AND(NOT(ISNA(VLOOKUP(CONCATENATE(D2292,E2292,F2292,G2292,H2292,I2292,J2292,K2292),'SRF Drop Downs'!G:G,1,FALSE))),IF(AND(G2292&lt;&gt;"C3",K2292&lt;&gt;"O5"),IF(SUM(COUNTIF(L2292:R2292,"Y"),COUNTIF(L2292:R2292,"N"))=0,"V","I"),IF(COUNTIF(L2292:R2292,"Y"),"V","I"))="V", IF(AND('Sponsor Response Form (SRF)'!D2292="M1", COUNTIF('OMS Response Form (ORF)'!C:C, B2292)&gt;0), "I", "V")="V"), "Valid","Invalid")," ")</f>
        <v xml:space="preserve"> </v>
      </c>
    </row>
    <row r="2293" spans="1:20" x14ac:dyDescent="0.25">
      <c r="A2293" s="69"/>
      <c r="B2293" s="70"/>
      <c r="C2293" s="71"/>
      <c r="D2293" s="72"/>
      <c r="E2293" s="72"/>
      <c r="F2293" s="72"/>
      <c r="G2293" s="72"/>
      <c r="H2293" s="72"/>
      <c r="I2293" s="72"/>
      <c r="J2293" s="72"/>
      <c r="K2293" s="72"/>
      <c r="L2293" s="72"/>
      <c r="M2293" s="72"/>
      <c r="N2293" s="72"/>
      <c r="O2293" s="72"/>
      <c r="P2293" s="72"/>
      <c r="Q2293" s="72"/>
      <c r="R2293" s="72"/>
      <c r="S2293" s="24" t="str">
        <f>IF(COUNTA(A2293:R2293)=0,"",IF(AND(COUNTA(A2293:C2293)=3,COUNTIF('SRF Drop Downs'!$B$2:$B$5,'Sponsor Response Form (SRF)'!D2293),COUNTIF('SRF Drop Downs'!$F$2:$F$5,'Sponsor Response Form (SRF)'!E2293),COUNTIF('SRF Drop Downs'!$C$2:$C$4,'Sponsor Response Form (SRF)'!F2293),COUNTIF('SRF Drop Downs'!$D$2:$D$6,'Sponsor Response Form (SRF)'!G2293),COUNTIF('SRF Drop Downs'!$A$2:$A$5,'Sponsor Response Form (SRF)'!H2293),COUNTIF('SRF Drop Downs'!$A$2:$A$4,'Sponsor Response Form (SRF)'!I2293),COUNTIF('SRF Drop Downs'!$A$2:$A$5,'Sponsor Response Form (SRF)'!J2293),COUNTIF('SRF Drop Downs'!$E$2:$E$7,'Sponsor Response Form (SRF)'!K2293),COUNTIF('SRF Drop Downs'!$A$2:$A$4,'Sponsor Response Form (SRF)'!L2293),COUNTIF('SRF Drop Downs'!$A$2:$A$4,'Sponsor Response Form (SRF)'!M2293),COUNTIF('SRF Drop Downs'!$A$2:$A$4,'Sponsor Response Form (SRF)'!N2293),COUNTIF('SRF Drop Downs'!$A$2:$A$4,'Sponsor Response Form (SRF)'!O2293),COUNTIF('SRF Drop Downs'!$A$2:$A$4,'Sponsor Response Form (SRF)'!P2293),COUNTIF('SRF Drop Downs'!$A$2:$A$4,'Sponsor Response Form (SRF)'!Q2293),COUNTIF('SRF Drop Downs'!$A$2:$A$4,'Sponsor Response Form (SRF)'!R2293)),"Complete","Incomplete"))</f>
        <v/>
      </c>
      <c r="T2293" s="25" t="str">
        <f>IF(S2293="Complete",IF(AND(NOT(ISNA(VLOOKUP(CONCATENATE(D2293,E2293,F2293,G2293,H2293,I2293,J2293,K2293),'SRF Drop Downs'!G:G,1,FALSE))),IF(AND(G2293&lt;&gt;"C3",K2293&lt;&gt;"O5"),IF(SUM(COUNTIF(L2293:R2293,"Y"),COUNTIF(L2293:R2293,"N"))=0,"V","I"),IF(COUNTIF(L2293:R2293,"Y"),"V","I"))="V", IF(AND('Sponsor Response Form (SRF)'!D2293="M1", COUNTIF('OMS Response Form (ORF)'!C:C, B2293)&gt;0), "I", "V")="V"), "Valid","Invalid")," ")</f>
        <v xml:space="preserve"> </v>
      </c>
    </row>
    <row r="2294" spans="1:20" x14ac:dyDescent="0.25">
      <c r="A2294" s="69"/>
      <c r="B2294" s="70"/>
      <c r="C2294" s="71"/>
      <c r="D2294" s="72"/>
      <c r="E2294" s="72"/>
      <c r="F2294" s="72"/>
      <c r="G2294" s="72"/>
      <c r="H2294" s="72"/>
      <c r="I2294" s="72"/>
      <c r="J2294" s="72"/>
      <c r="K2294" s="72"/>
      <c r="L2294" s="72"/>
      <c r="M2294" s="72"/>
      <c r="N2294" s="72"/>
      <c r="O2294" s="72"/>
      <c r="P2294" s="72"/>
      <c r="Q2294" s="72"/>
      <c r="R2294" s="72"/>
      <c r="S2294" s="24" t="str">
        <f>IF(COUNTA(A2294:R2294)=0,"",IF(AND(COUNTA(A2294:C2294)=3,COUNTIF('SRF Drop Downs'!$B$2:$B$5,'Sponsor Response Form (SRF)'!D2294),COUNTIF('SRF Drop Downs'!$F$2:$F$5,'Sponsor Response Form (SRF)'!E2294),COUNTIF('SRF Drop Downs'!$C$2:$C$4,'Sponsor Response Form (SRF)'!F2294),COUNTIF('SRF Drop Downs'!$D$2:$D$6,'Sponsor Response Form (SRF)'!G2294),COUNTIF('SRF Drop Downs'!$A$2:$A$5,'Sponsor Response Form (SRF)'!H2294),COUNTIF('SRF Drop Downs'!$A$2:$A$4,'Sponsor Response Form (SRF)'!I2294),COUNTIF('SRF Drop Downs'!$A$2:$A$5,'Sponsor Response Form (SRF)'!J2294),COUNTIF('SRF Drop Downs'!$E$2:$E$7,'Sponsor Response Form (SRF)'!K2294),COUNTIF('SRF Drop Downs'!$A$2:$A$4,'Sponsor Response Form (SRF)'!L2294),COUNTIF('SRF Drop Downs'!$A$2:$A$4,'Sponsor Response Form (SRF)'!M2294),COUNTIF('SRF Drop Downs'!$A$2:$A$4,'Sponsor Response Form (SRF)'!N2294),COUNTIF('SRF Drop Downs'!$A$2:$A$4,'Sponsor Response Form (SRF)'!O2294),COUNTIF('SRF Drop Downs'!$A$2:$A$4,'Sponsor Response Form (SRF)'!P2294),COUNTIF('SRF Drop Downs'!$A$2:$A$4,'Sponsor Response Form (SRF)'!Q2294),COUNTIF('SRF Drop Downs'!$A$2:$A$4,'Sponsor Response Form (SRF)'!R2294)),"Complete","Incomplete"))</f>
        <v/>
      </c>
      <c r="T2294" s="25" t="str">
        <f>IF(S2294="Complete",IF(AND(NOT(ISNA(VLOOKUP(CONCATENATE(D2294,E2294,F2294,G2294,H2294,I2294,J2294,K2294),'SRF Drop Downs'!G:G,1,FALSE))),IF(AND(G2294&lt;&gt;"C3",K2294&lt;&gt;"O5"),IF(SUM(COUNTIF(L2294:R2294,"Y"),COUNTIF(L2294:R2294,"N"))=0,"V","I"),IF(COUNTIF(L2294:R2294,"Y"),"V","I"))="V", IF(AND('Sponsor Response Form (SRF)'!D2294="M1", COUNTIF('OMS Response Form (ORF)'!C:C, B2294)&gt;0), "I", "V")="V"), "Valid","Invalid")," ")</f>
        <v xml:space="preserve"> </v>
      </c>
    </row>
    <row r="2295" spans="1:20" x14ac:dyDescent="0.25">
      <c r="A2295" s="69"/>
      <c r="B2295" s="70"/>
      <c r="C2295" s="71"/>
      <c r="D2295" s="72"/>
      <c r="E2295" s="72"/>
      <c r="F2295" s="72"/>
      <c r="G2295" s="72"/>
      <c r="H2295" s="72"/>
      <c r="I2295" s="72"/>
      <c r="J2295" s="72"/>
      <c r="K2295" s="72"/>
      <c r="L2295" s="72"/>
      <c r="M2295" s="72"/>
      <c r="N2295" s="72"/>
      <c r="O2295" s="72"/>
      <c r="P2295" s="72"/>
      <c r="Q2295" s="72"/>
      <c r="R2295" s="72"/>
      <c r="S2295" s="24" t="str">
        <f>IF(COUNTA(A2295:R2295)=0,"",IF(AND(COUNTA(A2295:C2295)=3,COUNTIF('SRF Drop Downs'!$B$2:$B$5,'Sponsor Response Form (SRF)'!D2295),COUNTIF('SRF Drop Downs'!$F$2:$F$5,'Sponsor Response Form (SRF)'!E2295),COUNTIF('SRF Drop Downs'!$C$2:$C$4,'Sponsor Response Form (SRF)'!F2295),COUNTIF('SRF Drop Downs'!$D$2:$D$6,'Sponsor Response Form (SRF)'!G2295),COUNTIF('SRF Drop Downs'!$A$2:$A$5,'Sponsor Response Form (SRF)'!H2295),COUNTIF('SRF Drop Downs'!$A$2:$A$4,'Sponsor Response Form (SRF)'!I2295),COUNTIF('SRF Drop Downs'!$A$2:$A$5,'Sponsor Response Form (SRF)'!J2295),COUNTIF('SRF Drop Downs'!$E$2:$E$7,'Sponsor Response Form (SRF)'!K2295),COUNTIF('SRF Drop Downs'!$A$2:$A$4,'Sponsor Response Form (SRF)'!L2295),COUNTIF('SRF Drop Downs'!$A$2:$A$4,'Sponsor Response Form (SRF)'!M2295),COUNTIF('SRF Drop Downs'!$A$2:$A$4,'Sponsor Response Form (SRF)'!N2295),COUNTIF('SRF Drop Downs'!$A$2:$A$4,'Sponsor Response Form (SRF)'!O2295),COUNTIF('SRF Drop Downs'!$A$2:$A$4,'Sponsor Response Form (SRF)'!P2295),COUNTIF('SRF Drop Downs'!$A$2:$A$4,'Sponsor Response Form (SRF)'!Q2295),COUNTIF('SRF Drop Downs'!$A$2:$A$4,'Sponsor Response Form (SRF)'!R2295)),"Complete","Incomplete"))</f>
        <v/>
      </c>
      <c r="T2295" s="25" t="str">
        <f>IF(S2295="Complete",IF(AND(NOT(ISNA(VLOOKUP(CONCATENATE(D2295,E2295,F2295,G2295,H2295,I2295,J2295,K2295),'SRF Drop Downs'!G:G,1,FALSE))),IF(AND(G2295&lt;&gt;"C3",K2295&lt;&gt;"O5"),IF(SUM(COUNTIF(L2295:R2295,"Y"),COUNTIF(L2295:R2295,"N"))=0,"V","I"),IF(COUNTIF(L2295:R2295,"Y"),"V","I"))="V", IF(AND('Sponsor Response Form (SRF)'!D2295="M1", COUNTIF('OMS Response Form (ORF)'!C:C, B2295)&gt;0), "I", "V")="V"), "Valid","Invalid")," ")</f>
        <v xml:space="preserve"> </v>
      </c>
    </row>
    <row r="2296" spans="1:20" x14ac:dyDescent="0.25">
      <c r="A2296" s="69"/>
      <c r="B2296" s="70"/>
      <c r="C2296" s="71"/>
      <c r="D2296" s="72"/>
      <c r="E2296" s="72"/>
      <c r="F2296" s="72"/>
      <c r="G2296" s="72"/>
      <c r="H2296" s="72"/>
      <c r="I2296" s="72"/>
      <c r="J2296" s="72"/>
      <c r="K2296" s="72"/>
      <c r="L2296" s="72"/>
      <c r="M2296" s="72"/>
      <c r="N2296" s="72"/>
      <c r="O2296" s="72"/>
      <c r="P2296" s="72"/>
      <c r="Q2296" s="72"/>
      <c r="R2296" s="72"/>
      <c r="S2296" s="24" t="str">
        <f>IF(COUNTA(A2296:R2296)=0,"",IF(AND(COUNTA(A2296:C2296)=3,COUNTIF('SRF Drop Downs'!$B$2:$B$5,'Sponsor Response Form (SRF)'!D2296),COUNTIF('SRF Drop Downs'!$F$2:$F$5,'Sponsor Response Form (SRF)'!E2296),COUNTIF('SRF Drop Downs'!$C$2:$C$4,'Sponsor Response Form (SRF)'!F2296),COUNTIF('SRF Drop Downs'!$D$2:$D$6,'Sponsor Response Form (SRF)'!G2296),COUNTIF('SRF Drop Downs'!$A$2:$A$5,'Sponsor Response Form (SRF)'!H2296),COUNTIF('SRF Drop Downs'!$A$2:$A$4,'Sponsor Response Form (SRF)'!I2296),COUNTIF('SRF Drop Downs'!$A$2:$A$5,'Sponsor Response Form (SRF)'!J2296),COUNTIF('SRF Drop Downs'!$E$2:$E$7,'Sponsor Response Form (SRF)'!K2296),COUNTIF('SRF Drop Downs'!$A$2:$A$4,'Sponsor Response Form (SRF)'!L2296),COUNTIF('SRF Drop Downs'!$A$2:$A$4,'Sponsor Response Form (SRF)'!M2296),COUNTIF('SRF Drop Downs'!$A$2:$A$4,'Sponsor Response Form (SRF)'!N2296),COUNTIF('SRF Drop Downs'!$A$2:$A$4,'Sponsor Response Form (SRF)'!O2296),COUNTIF('SRF Drop Downs'!$A$2:$A$4,'Sponsor Response Form (SRF)'!P2296),COUNTIF('SRF Drop Downs'!$A$2:$A$4,'Sponsor Response Form (SRF)'!Q2296),COUNTIF('SRF Drop Downs'!$A$2:$A$4,'Sponsor Response Form (SRF)'!R2296)),"Complete","Incomplete"))</f>
        <v/>
      </c>
      <c r="T2296" s="25" t="str">
        <f>IF(S2296="Complete",IF(AND(NOT(ISNA(VLOOKUP(CONCATENATE(D2296,E2296,F2296,G2296,H2296,I2296,J2296,K2296),'SRF Drop Downs'!G:G,1,FALSE))),IF(AND(G2296&lt;&gt;"C3",K2296&lt;&gt;"O5"),IF(SUM(COUNTIF(L2296:R2296,"Y"),COUNTIF(L2296:R2296,"N"))=0,"V","I"),IF(COUNTIF(L2296:R2296,"Y"),"V","I"))="V", IF(AND('Sponsor Response Form (SRF)'!D2296="M1", COUNTIF('OMS Response Form (ORF)'!C:C, B2296)&gt;0), "I", "V")="V"), "Valid","Invalid")," ")</f>
        <v xml:space="preserve"> </v>
      </c>
    </row>
    <row r="2297" spans="1:20" x14ac:dyDescent="0.25">
      <c r="A2297" s="69"/>
      <c r="B2297" s="70"/>
      <c r="C2297" s="71"/>
      <c r="D2297" s="72"/>
      <c r="E2297" s="72"/>
      <c r="F2297" s="72"/>
      <c r="G2297" s="72"/>
      <c r="H2297" s="72"/>
      <c r="I2297" s="72"/>
      <c r="J2297" s="72"/>
      <c r="K2297" s="72"/>
      <c r="L2297" s="72"/>
      <c r="M2297" s="72"/>
      <c r="N2297" s="72"/>
      <c r="O2297" s="72"/>
      <c r="P2297" s="72"/>
      <c r="Q2297" s="72"/>
      <c r="R2297" s="72"/>
      <c r="S2297" s="24" t="str">
        <f>IF(COUNTA(A2297:R2297)=0,"",IF(AND(COUNTA(A2297:C2297)=3,COUNTIF('SRF Drop Downs'!$B$2:$B$5,'Sponsor Response Form (SRF)'!D2297),COUNTIF('SRF Drop Downs'!$F$2:$F$5,'Sponsor Response Form (SRF)'!E2297),COUNTIF('SRF Drop Downs'!$C$2:$C$4,'Sponsor Response Form (SRF)'!F2297),COUNTIF('SRF Drop Downs'!$D$2:$D$6,'Sponsor Response Form (SRF)'!G2297),COUNTIF('SRF Drop Downs'!$A$2:$A$5,'Sponsor Response Form (SRF)'!H2297),COUNTIF('SRF Drop Downs'!$A$2:$A$4,'Sponsor Response Form (SRF)'!I2297),COUNTIF('SRF Drop Downs'!$A$2:$A$5,'Sponsor Response Form (SRF)'!J2297),COUNTIF('SRF Drop Downs'!$E$2:$E$7,'Sponsor Response Form (SRF)'!K2297),COUNTIF('SRF Drop Downs'!$A$2:$A$4,'Sponsor Response Form (SRF)'!L2297),COUNTIF('SRF Drop Downs'!$A$2:$A$4,'Sponsor Response Form (SRF)'!M2297),COUNTIF('SRF Drop Downs'!$A$2:$A$4,'Sponsor Response Form (SRF)'!N2297),COUNTIF('SRF Drop Downs'!$A$2:$A$4,'Sponsor Response Form (SRF)'!O2297),COUNTIF('SRF Drop Downs'!$A$2:$A$4,'Sponsor Response Form (SRF)'!P2297),COUNTIF('SRF Drop Downs'!$A$2:$A$4,'Sponsor Response Form (SRF)'!Q2297),COUNTIF('SRF Drop Downs'!$A$2:$A$4,'Sponsor Response Form (SRF)'!R2297)),"Complete","Incomplete"))</f>
        <v/>
      </c>
      <c r="T2297" s="25" t="str">
        <f>IF(S2297="Complete",IF(AND(NOT(ISNA(VLOOKUP(CONCATENATE(D2297,E2297,F2297,G2297,H2297,I2297,J2297,K2297),'SRF Drop Downs'!G:G,1,FALSE))),IF(AND(G2297&lt;&gt;"C3",K2297&lt;&gt;"O5"),IF(SUM(COUNTIF(L2297:R2297,"Y"),COUNTIF(L2297:R2297,"N"))=0,"V","I"),IF(COUNTIF(L2297:R2297,"Y"),"V","I"))="V", IF(AND('Sponsor Response Form (SRF)'!D2297="M1", COUNTIF('OMS Response Form (ORF)'!C:C, B2297)&gt;0), "I", "V")="V"), "Valid","Invalid")," ")</f>
        <v xml:space="preserve"> </v>
      </c>
    </row>
    <row r="2298" spans="1:20" x14ac:dyDescent="0.25">
      <c r="A2298" s="69"/>
      <c r="B2298" s="70"/>
      <c r="C2298" s="71"/>
      <c r="D2298" s="72"/>
      <c r="E2298" s="72"/>
      <c r="F2298" s="72"/>
      <c r="G2298" s="72"/>
      <c r="H2298" s="72"/>
      <c r="I2298" s="72"/>
      <c r="J2298" s="72"/>
      <c r="K2298" s="72"/>
      <c r="L2298" s="72"/>
      <c r="M2298" s="72"/>
      <c r="N2298" s="72"/>
      <c r="O2298" s="72"/>
      <c r="P2298" s="72"/>
      <c r="Q2298" s="72"/>
      <c r="R2298" s="72"/>
      <c r="S2298" s="24" t="str">
        <f>IF(COUNTA(A2298:R2298)=0,"",IF(AND(COUNTA(A2298:C2298)=3,COUNTIF('SRF Drop Downs'!$B$2:$B$5,'Sponsor Response Form (SRF)'!D2298),COUNTIF('SRF Drop Downs'!$F$2:$F$5,'Sponsor Response Form (SRF)'!E2298),COUNTIF('SRF Drop Downs'!$C$2:$C$4,'Sponsor Response Form (SRF)'!F2298),COUNTIF('SRF Drop Downs'!$D$2:$D$6,'Sponsor Response Form (SRF)'!G2298),COUNTIF('SRF Drop Downs'!$A$2:$A$5,'Sponsor Response Form (SRF)'!H2298),COUNTIF('SRF Drop Downs'!$A$2:$A$4,'Sponsor Response Form (SRF)'!I2298),COUNTIF('SRF Drop Downs'!$A$2:$A$5,'Sponsor Response Form (SRF)'!J2298),COUNTIF('SRF Drop Downs'!$E$2:$E$7,'Sponsor Response Form (SRF)'!K2298),COUNTIF('SRF Drop Downs'!$A$2:$A$4,'Sponsor Response Form (SRF)'!L2298),COUNTIF('SRF Drop Downs'!$A$2:$A$4,'Sponsor Response Form (SRF)'!M2298),COUNTIF('SRF Drop Downs'!$A$2:$A$4,'Sponsor Response Form (SRF)'!N2298),COUNTIF('SRF Drop Downs'!$A$2:$A$4,'Sponsor Response Form (SRF)'!O2298),COUNTIF('SRF Drop Downs'!$A$2:$A$4,'Sponsor Response Form (SRF)'!P2298),COUNTIF('SRF Drop Downs'!$A$2:$A$4,'Sponsor Response Form (SRF)'!Q2298),COUNTIF('SRF Drop Downs'!$A$2:$A$4,'Sponsor Response Form (SRF)'!R2298)),"Complete","Incomplete"))</f>
        <v/>
      </c>
      <c r="T2298" s="25" t="str">
        <f>IF(S2298="Complete",IF(AND(NOT(ISNA(VLOOKUP(CONCATENATE(D2298,E2298,F2298,G2298,H2298,I2298,J2298,K2298),'SRF Drop Downs'!G:G,1,FALSE))),IF(AND(G2298&lt;&gt;"C3",K2298&lt;&gt;"O5"),IF(SUM(COUNTIF(L2298:R2298,"Y"),COUNTIF(L2298:R2298,"N"))=0,"V","I"),IF(COUNTIF(L2298:R2298,"Y"),"V","I"))="V", IF(AND('Sponsor Response Form (SRF)'!D2298="M1", COUNTIF('OMS Response Form (ORF)'!C:C, B2298)&gt;0), "I", "V")="V"), "Valid","Invalid")," ")</f>
        <v xml:space="preserve"> </v>
      </c>
    </row>
    <row r="2299" spans="1:20" x14ac:dyDescent="0.25">
      <c r="A2299" s="69"/>
      <c r="B2299" s="70"/>
      <c r="C2299" s="71"/>
      <c r="D2299" s="72"/>
      <c r="E2299" s="72"/>
      <c r="F2299" s="72"/>
      <c r="G2299" s="72"/>
      <c r="H2299" s="72"/>
      <c r="I2299" s="72"/>
      <c r="J2299" s="72"/>
      <c r="K2299" s="72"/>
      <c r="L2299" s="72"/>
      <c r="M2299" s="72"/>
      <c r="N2299" s="72"/>
      <c r="O2299" s="72"/>
      <c r="P2299" s="72"/>
      <c r="Q2299" s="72"/>
      <c r="R2299" s="72"/>
      <c r="S2299" s="24" t="str">
        <f>IF(COUNTA(A2299:R2299)=0,"",IF(AND(COUNTA(A2299:C2299)=3,COUNTIF('SRF Drop Downs'!$B$2:$B$5,'Sponsor Response Form (SRF)'!D2299),COUNTIF('SRF Drop Downs'!$F$2:$F$5,'Sponsor Response Form (SRF)'!E2299),COUNTIF('SRF Drop Downs'!$C$2:$C$4,'Sponsor Response Form (SRF)'!F2299),COUNTIF('SRF Drop Downs'!$D$2:$D$6,'Sponsor Response Form (SRF)'!G2299),COUNTIF('SRF Drop Downs'!$A$2:$A$5,'Sponsor Response Form (SRF)'!H2299),COUNTIF('SRF Drop Downs'!$A$2:$A$4,'Sponsor Response Form (SRF)'!I2299),COUNTIF('SRF Drop Downs'!$A$2:$A$5,'Sponsor Response Form (SRF)'!J2299),COUNTIF('SRF Drop Downs'!$E$2:$E$7,'Sponsor Response Form (SRF)'!K2299),COUNTIF('SRF Drop Downs'!$A$2:$A$4,'Sponsor Response Form (SRF)'!L2299),COUNTIF('SRF Drop Downs'!$A$2:$A$4,'Sponsor Response Form (SRF)'!M2299),COUNTIF('SRF Drop Downs'!$A$2:$A$4,'Sponsor Response Form (SRF)'!N2299),COUNTIF('SRF Drop Downs'!$A$2:$A$4,'Sponsor Response Form (SRF)'!O2299),COUNTIF('SRF Drop Downs'!$A$2:$A$4,'Sponsor Response Form (SRF)'!P2299),COUNTIF('SRF Drop Downs'!$A$2:$A$4,'Sponsor Response Form (SRF)'!Q2299),COUNTIF('SRF Drop Downs'!$A$2:$A$4,'Sponsor Response Form (SRF)'!R2299)),"Complete","Incomplete"))</f>
        <v/>
      </c>
      <c r="T2299" s="25" t="str">
        <f>IF(S2299="Complete",IF(AND(NOT(ISNA(VLOOKUP(CONCATENATE(D2299,E2299,F2299,G2299,H2299,I2299,J2299,K2299),'SRF Drop Downs'!G:G,1,FALSE))),IF(AND(G2299&lt;&gt;"C3",K2299&lt;&gt;"O5"),IF(SUM(COUNTIF(L2299:R2299,"Y"),COUNTIF(L2299:R2299,"N"))=0,"V","I"),IF(COUNTIF(L2299:R2299,"Y"),"V","I"))="V", IF(AND('Sponsor Response Form (SRF)'!D2299="M1", COUNTIF('OMS Response Form (ORF)'!C:C, B2299)&gt;0), "I", "V")="V"), "Valid","Invalid")," ")</f>
        <v xml:space="preserve"> </v>
      </c>
    </row>
    <row r="2300" spans="1:20" x14ac:dyDescent="0.25">
      <c r="A2300" s="69"/>
      <c r="B2300" s="70"/>
      <c r="C2300" s="71"/>
      <c r="D2300" s="72"/>
      <c r="E2300" s="72"/>
      <c r="F2300" s="72"/>
      <c r="G2300" s="72"/>
      <c r="H2300" s="72"/>
      <c r="I2300" s="72"/>
      <c r="J2300" s="72"/>
      <c r="K2300" s="72"/>
      <c r="L2300" s="72"/>
      <c r="M2300" s="72"/>
      <c r="N2300" s="72"/>
      <c r="O2300" s="72"/>
      <c r="P2300" s="72"/>
      <c r="Q2300" s="72"/>
      <c r="R2300" s="72"/>
      <c r="S2300" s="24" t="str">
        <f>IF(COUNTA(A2300:R2300)=0,"",IF(AND(COUNTA(A2300:C2300)=3,COUNTIF('SRF Drop Downs'!$B$2:$B$5,'Sponsor Response Form (SRF)'!D2300),COUNTIF('SRF Drop Downs'!$F$2:$F$5,'Sponsor Response Form (SRF)'!E2300),COUNTIF('SRF Drop Downs'!$C$2:$C$4,'Sponsor Response Form (SRF)'!F2300),COUNTIF('SRF Drop Downs'!$D$2:$D$6,'Sponsor Response Form (SRF)'!G2300),COUNTIF('SRF Drop Downs'!$A$2:$A$5,'Sponsor Response Form (SRF)'!H2300),COUNTIF('SRF Drop Downs'!$A$2:$A$4,'Sponsor Response Form (SRF)'!I2300),COUNTIF('SRF Drop Downs'!$A$2:$A$5,'Sponsor Response Form (SRF)'!J2300),COUNTIF('SRF Drop Downs'!$E$2:$E$7,'Sponsor Response Form (SRF)'!K2300),COUNTIF('SRF Drop Downs'!$A$2:$A$4,'Sponsor Response Form (SRF)'!L2300),COUNTIF('SRF Drop Downs'!$A$2:$A$4,'Sponsor Response Form (SRF)'!M2300),COUNTIF('SRF Drop Downs'!$A$2:$A$4,'Sponsor Response Form (SRF)'!N2300),COUNTIF('SRF Drop Downs'!$A$2:$A$4,'Sponsor Response Form (SRF)'!O2300),COUNTIF('SRF Drop Downs'!$A$2:$A$4,'Sponsor Response Form (SRF)'!P2300),COUNTIF('SRF Drop Downs'!$A$2:$A$4,'Sponsor Response Form (SRF)'!Q2300),COUNTIF('SRF Drop Downs'!$A$2:$A$4,'Sponsor Response Form (SRF)'!R2300)),"Complete","Incomplete"))</f>
        <v/>
      </c>
      <c r="T2300" s="25" t="str">
        <f>IF(S2300="Complete",IF(AND(NOT(ISNA(VLOOKUP(CONCATENATE(D2300,E2300,F2300,G2300,H2300,I2300,J2300,K2300),'SRF Drop Downs'!G:G,1,FALSE))),IF(AND(G2300&lt;&gt;"C3",K2300&lt;&gt;"O5"),IF(SUM(COUNTIF(L2300:R2300,"Y"),COUNTIF(L2300:R2300,"N"))=0,"V","I"),IF(COUNTIF(L2300:R2300,"Y"),"V","I"))="V", IF(AND('Sponsor Response Form (SRF)'!D2300="M1", COUNTIF('OMS Response Form (ORF)'!C:C, B2300)&gt;0), "I", "V")="V"), "Valid","Invalid")," ")</f>
        <v xml:space="preserve"> </v>
      </c>
    </row>
    <row r="2301" spans="1:20" x14ac:dyDescent="0.25">
      <c r="A2301" s="69"/>
      <c r="B2301" s="70"/>
      <c r="C2301" s="71"/>
      <c r="D2301" s="72"/>
      <c r="E2301" s="72"/>
      <c r="F2301" s="72"/>
      <c r="G2301" s="72"/>
      <c r="H2301" s="72"/>
      <c r="I2301" s="72"/>
      <c r="J2301" s="72"/>
      <c r="K2301" s="72"/>
      <c r="L2301" s="72"/>
      <c r="M2301" s="72"/>
      <c r="N2301" s="72"/>
      <c r="O2301" s="72"/>
      <c r="P2301" s="72"/>
      <c r="Q2301" s="72"/>
      <c r="R2301" s="72"/>
      <c r="S2301" s="24" t="str">
        <f>IF(COUNTA(A2301:R2301)=0,"",IF(AND(COUNTA(A2301:C2301)=3,COUNTIF('SRF Drop Downs'!$B$2:$B$5,'Sponsor Response Form (SRF)'!D2301),COUNTIF('SRF Drop Downs'!$F$2:$F$5,'Sponsor Response Form (SRF)'!E2301),COUNTIF('SRF Drop Downs'!$C$2:$C$4,'Sponsor Response Form (SRF)'!F2301),COUNTIF('SRF Drop Downs'!$D$2:$D$6,'Sponsor Response Form (SRF)'!G2301),COUNTIF('SRF Drop Downs'!$A$2:$A$5,'Sponsor Response Form (SRF)'!H2301),COUNTIF('SRF Drop Downs'!$A$2:$A$4,'Sponsor Response Form (SRF)'!I2301),COUNTIF('SRF Drop Downs'!$A$2:$A$5,'Sponsor Response Form (SRF)'!J2301),COUNTIF('SRF Drop Downs'!$E$2:$E$7,'Sponsor Response Form (SRF)'!K2301),COUNTIF('SRF Drop Downs'!$A$2:$A$4,'Sponsor Response Form (SRF)'!L2301),COUNTIF('SRF Drop Downs'!$A$2:$A$4,'Sponsor Response Form (SRF)'!M2301),COUNTIF('SRF Drop Downs'!$A$2:$A$4,'Sponsor Response Form (SRF)'!N2301),COUNTIF('SRF Drop Downs'!$A$2:$A$4,'Sponsor Response Form (SRF)'!O2301),COUNTIF('SRF Drop Downs'!$A$2:$A$4,'Sponsor Response Form (SRF)'!P2301),COUNTIF('SRF Drop Downs'!$A$2:$A$4,'Sponsor Response Form (SRF)'!Q2301),COUNTIF('SRF Drop Downs'!$A$2:$A$4,'Sponsor Response Form (SRF)'!R2301)),"Complete","Incomplete"))</f>
        <v/>
      </c>
      <c r="T2301" s="25" t="str">
        <f>IF(S2301="Complete",IF(AND(NOT(ISNA(VLOOKUP(CONCATENATE(D2301,E2301,F2301,G2301,H2301,I2301,J2301,K2301),'SRF Drop Downs'!G:G,1,FALSE))),IF(AND(G2301&lt;&gt;"C3",K2301&lt;&gt;"O5"),IF(SUM(COUNTIF(L2301:R2301,"Y"),COUNTIF(L2301:R2301,"N"))=0,"V","I"),IF(COUNTIF(L2301:R2301,"Y"),"V","I"))="V", IF(AND('Sponsor Response Form (SRF)'!D2301="M1", COUNTIF('OMS Response Form (ORF)'!C:C, B2301)&gt;0), "I", "V")="V"), "Valid","Invalid")," ")</f>
        <v xml:space="preserve"> </v>
      </c>
    </row>
    <row r="2302" spans="1:20" x14ac:dyDescent="0.25">
      <c r="A2302" s="69"/>
      <c r="B2302" s="70"/>
      <c r="C2302" s="71"/>
      <c r="D2302" s="72"/>
      <c r="E2302" s="72"/>
      <c r="F2302" s="72"/>
      <c r="G2302" s="72"/>
      <c r="H2302" s="72"/>
      <c r="I2302" s="72"/>
      <c r="J2302" s="72"/>
      <c r="K2302" s="72"/>
      <c r="L2302" s="72"/>
      <c r="M2302" s="72"/>
      <c r="N2302" s="72"/>
      <c r="O2302" s="72"/>
      <c r="P2302" s="72"/>
      <c r="Q2302" s="72"/>
      <c r="R2302" s="72"/>
      <c r="S2302" s="24" t="str">
        <f>IF(COUNTA(A2302:R2302)=0,"",IF(AND(COUNTA(A2302:C2302)=3,COUNTIF('SRF Drop Downs'!$B$2:$B$5,'Sponsor Response Form (SRF)'!D2302),COUNTIF('SRF Drop Downs'!$F$2:$F$5,'Sponsor Response Form (SRF)'!E2302),COUNTIF('SRF Drop Downs'!$C$2:$C$4,'Sponsor Response Form (SRF)'!F2302),COUNTIF('SRF Drop Downs'!$D$2:$D$6,'Sponsor Response Form (SRF)'!G2302),COUNTIF('SRF Drop Downs'!$A$2:$A$5,'Sponsor Response Form (SRF)'!H2302),COUNTIF('SRF Drop Downs'!$A$2:$A$4,'Sponsor Response Form (SRF)'!I2302),COUNTIF('SRF Drop Downs'!$A$2:$A$5,'Sponsor Response Form (SRF)'!J2302),COUNTIF('SRF Drop Downs'!$E$2:$E$7,'Sponsor Response Form (SRF)'!K2302),COUNTIF('SRF Drop Downs'!$A$2:$A$4,'Sponsor Response Form (SRF)'!L2302),COUNTIF('SRF Drop Downs'!$A$2:$A$4,'Sponsor Response Form (SRF)'!M2302),COUNTIF('SRF Drop Downs'!$A$2:$A$4,'Sponsor Response Form (SRF)'!N2302),COUNTIF('SRF Drop Downs'!$A$2:$A$4,'Sponsor Response Form (SRF)'!O2302),COUNTIF('SRF Drop Downs'!$A$2:$A$4,'Sponsor Response Form (SRF)'!P2302),COUNTIF('SRF Drop Downs'!$A$2:$A$4,'Sponsor Response Form (SRF)'!Q2302),COUNTIF('SRF Drop Downs'!$A$2:$A$4,'Sponsor Response Form (SRF)'!R2302)),"Complete","Incomplete"))</f>
        <v/>
      </c>
      <c r="T2302" s="25" t="str">
        <f>IF(S2302="Complete",IF(AND(NOT(ISNA(VLOOKUP(CONCATENATE(D2302,E2302,F2302,G2302,H2302,I2302,J2302,K2302),'SRF Drop Downs'!G:G,1,FALSE))),IF(AND(G2302&lt;&gt;"C3",K2302&lt;&gt;"O5"),IF(SUM(COUNTIF(L2302:R2302,"Y"),COUNTIF(L2302:R2302,"N"))=0,"V","I"),IF(COUNTIF(L2302:R2302,"Y"),"V","I"))="V", IF(AND('Sponsor Response Form (SRF)'!D2302="M1", COUNTIF('OMS Response Form (ORF)'!C:C, B2302)&gt;0), "I", "V")="V"), "Valid","Invalid")," ")</f>
        <v xml:space="preserve"> </v>
      </c>
    </row>
    <row r="2303" spans="1:20" x14ac:dyDescent="0.25">
      <c r="A2303" s="69"/>
      <c r="B2303" s="70"/>
      <c r="C2303" s="71"/>
      <c r="D2303" s="72"/>
      <c r="E2303" s="72"/>
      <c r="F2303" s="72"/>
      <c r="G2303" s="72"/>
      <c r="H2303" s="72"/>
      <c r="I2303" s="72"/>
      <c r="J2303" s="72"/>
      <c r="K2303" s="72"/>
      <c r="L2303" s="72"/>
      <c r="M2303" s="72"/>
      <c r="N2303" s="72"/>
      <c r="O2303" s="72"/>
      <c r="P2303" s="72"/>
      <c r="Q2303" s="72"/>
      <c r="R2303" s="72"/>
      <c r="S2303" s="24" t="str">
        <f>IF(COUNTA(A2303:R2303)=0,"",IF(AND(COUNTA(A2303:C2303)=3,COUNTIF('SRF Drop Downs'!$B$2:$B$5,'Sponsor Response Form (SRF)'!D2303),COUNTIF('SRF Drop Downs'!$F$2:$F$5,'Sponsor Response Form (SRF)'!E2303),COUNTIF('SRF Drop Downs'!$C$2:$C$4,'Sponsor Response Form (SRF)'!F2303),COUNTIF('SRF Drop Downs'!$D$2:$D$6,'Sponsor Response Form (SRF)'!G2303),COUNTIF('SRF Drop Downs'!$A$2:$A$5,'Sponsor Response Form (SRF)'!H2303),COUNTIF('SRF Drop Downs'!$A$2:$A$4,'Sponsor Response Form (SRF)'!I2303),COUNTIF('SRF Drop Downs'!$A$2:$A$5,'Sponsor Response Form (SRF)'!J2303),COUNTIF('SRF Drop Downs'!$E$2:$E$7,'Sponsor Response Form (SRF)'!K2303),COUNTIF('SRF Drop Downs'!$A$2:$A$4,'Sponsor Response Form (SRF)'!L2303),COUNTIF('SRF Drop Downs'!$A$2:$A$4,'Sponsor Response Form (SRF)'!M2303),COUNTIF('SRF Drop Downs'!$A$2:$A$4,'Sponsor Response Form (SRF)'!N2303),COUNTIF('SRF Drop Downs'!$A$2:$A$4,'Sponsor Response Form (SRF)'!O2303),COUNTIF('SRF Drop Downs'!$A$2:$A$4,'Sponsor Response Form (SRF)'!P2303),COUNTIF('SRF Drop Downs'!$A$2:$A$4,'Sponsor Response Form (SRF)'!Q2303),COUNTIF('SRF Drop Downs'!$A$2:$A$4,'Sponsor Response Form (SRF)'!R2303)),"Complete","Incomplete"))</f>
        <v/>
      </c>
      <c r="T2303" s="25" t="str">
        <f>IF(S2303="Complete",IF(AND(NOT(ISNA(VLOOKUP(CONCATENATE(D2303,E2303,F2303,G2303,H2303,I2303,J2303,K2303),'SRF Drop Downs'!G:G,1,FALSE))),IF(AND(G2303&lt;&gt;"C3",K2303&lt;&gt;"O5"),IF(SUM(COUNTIF(L2303:R2303,"Y"),COUNTIF(L2303:R2303,"N"))=0,"V","I"),IF(COUNTIF(L2303:R2303,"Y"),"V","I"))="V", IF(AND('Sponsor Response Form (SRF)'!D2303="M1", COUNTIF('OMS Response Form (ORF)'!C:C, B2303)&gt;0), "I", "V")="V"), "Valid","Invalid")," ")</f>
        <v xml:space="preserve"> </v>
      </c>
    </row>
    <row r="2304" spans="1:20" x14ac:dyDescent="0.25">
      <c r="A2304" s="69"/>
      <c r="B2304" s="70"/>
      <c r="C2304" s="71"/>
      <c r="D2304" s="72"/>
      <c r="E2304" s="72"/>
      <c r="F2304" s="72"/>
      <c r="G2304" s="72"/>
      <c r="H2304" s="72"/>
      <c r="I2304" s="72"/>
      <c r="J2304" s="72"/>
      <c r="K2304" s="72"/>
      <c r="L2304" s="72"/>
      <c r="M2304" s="72"/>
      <c r="N2304" s="72"/>
      <c r="O2304" s="72"/>
      <c r="P2304" s="72"/>
      <c r="Q2304" s="72"/>
      <c r="R2304" s="72"/>
      <c r="S2304" s="24" t="str">
        <f>IF(COUNTA(A2304:R2304)=0,"",IF(AND(COUNTA(A2304:C2304)=3,COUNTIF('SRF Drop Downs'!$B$2:$B$5,'Sponsor Response Form (SRF)'!D2304),COUNTIF('SRF Drop Downs'!$F$2:$F$5,'Sponsor Response Form (SRF)'!E2304),COUNTIF('SRF Drop Downs'!$C$2:$C$4,'Sponsor Response Form (SRF)'!F2304),COUNTIF('SRF Drop Downs'!$D$2:$D$6,'Sponsor Response Form (SRF)'!G2304),COUNTIF('SRF Drop Downs'!$A$2:$A$5,'Sponsor Response Form (SRF)'!H2304),COUNTIF('SRF Drop Downs'!$A$2:$A$4,'Sponsor Response Form (SRF)'!I2304),COUNTIF('SRF Drop Downs'!$A$2:$A$5,'Sponsor Response Form (SRF)'!J2304),COUNTIF('SRF Drop Downs'!$E$2:$E$7,'Sponsor Response Form (SRF)'!K2304),COUNTIF('SRF Drop Downs'!$A$2:$A$4,'Sponsor Response Form (SRF)'!L2304),COUNTIF('SRF Drop Downs'!$A$2:$A$4,'Sponsor Response Form (SRF)'!M2304),COUNTIF('SRF Drop Downs'!$A$2:$A$4,'Sponsor Response Form (SRF)'!N2304),COUNTIF('SRF Drop Downs'!$A$2:$A$4,'Sponsor Response Form (SRF)'!O2304),COUNTIF('SRF Drop Downs'!$A$2:$A$4,'Sponsor Response Form (SRF)'!P2304),COUNTIF('SRF Drop Downs'!$A$2:$A$4,'Sponsor Response Form (SRF)'!Q2304),COUNTIF('SRF Drop Downs'!$A$2:$A$4,'Sponsor Response Form (SRF)'!R2304)),"Complete","Incomplete"))</f>
        <v/>
      </c>
      <c r="T2304" s="25" t="str">
        <f>IF(S2304="Complete",IF(AND(NOT(ISNA(VLOOKUP(CONCATENATE(D2304,E2304,F2304,G2304,H2304,I2304,J2304,K2304),'SRF Drop Downs'!G:G,1,FALSE))),IF(AND(G2304&lt;&gt;"C3",K2304&lt;&gt;"O5"),IF(SUM(COUNTIF(L2304:R2304,"Y"),COUNTIF(L2304:R2304,"N"))=0,"V","I"),IF(COUNTIF(L2304:R2304,"Y"),"V","I"))="V", IF(AND('Sponsor Response Form (SRF)'!D2304="M1", COUNTIF('OMS Response Form (ORF)'!C:C, B2304)&gt;0), "I", "V")="V"), "Valid","Invalid")," ")</f>
        <v xml:space="preserve"> </v>
      </c>
    </row>
    <row r="2305" spans="1:20" x14ac:dyDescent="0.25">
      <c r="A2305" s="69"/>
      <c r="B2305" s="70"/>
      <c r="C2305" s="71"/>
      <c r="D2305" s="72"/>
      <c r="E2305" s="72"/>
      <c r="F2305" s="72"/>
      <c r="G2305" s="72"/>
      <c r="H2305" s="72"/>
      <c r="I2305" s="72"/>
      <c r="J2305" s="72"/>
      <c r="K2305" s="72"/>
      <c r="L2305" s="72"/>
      <c r="M2305" s="72"/>
      <c r="N2305" s="72"/>
      <c r="O2305" s="72"/>
      <c r="P2305" s="72"/>
      <c r="Q2305" s="72"/>
      <c r="R2305" s="72"/>
      <c r="S2305" s="24" t="str">
        <f>IF(COUNTA(A2305:R2305)=0,"",IF(AND(COUNTA(A2305:C2305)=3,COUNTIF('SRF Drop Downs'!$B$2:$B$5,'Sponsor Response Form (SRF)'!D2305),COUNTIF('SRF Drop Downs'!$F$2:$F$5,'Sponsor Response Form (SRF)'!E2305),COUNTIF('SRF Drop Downs'!$C$2:$C$4,'Sponsor Response Form (SRF)'!F2305),COUNTIF('SRF Drop Downs'!$D$2:$D$6,'Sponsor Response Form (SRF)'!G2305),COUNTIF('SRF Drop Downs'!$A$2:$A$5,'Sponsor Response Form (SRF)'!H2305),COUNTIF('SRF Drop Downs'!$A$2:$A$4,'Sponsor Response Form (SRF)'!I2305),COUNTIF('SRF Drop Downs'!$A$2:$A$5,'Sponsor Response Form (SRF)'!J2305),COUNTIF('SRF Drop Downs'!$E$2:$E$7,'Sponsor Response Form (SRF)'!K2305),COUNTIF('SRF Drop Downs'!$A$2:$A$4,'Sponsor Response Form (SRF)'!L2305),COUNTIF('SRF Drop Downs'!$A$2:$A$4,'Sponsor Response Form (SRF)'!M2305),COUNTIF('SRF Drop Downs'!$A$2:$A$4,'Sponsor Response Form (SRF)'!N2305),COUNTIF('SRF Drop Downs'!$A$2:$A$4,'Sponsor Response Form (SRF)'!O2305),COUNTIF('SRF Drop Downs'!$A$2:$A$4,'Sponsor Response Form (SRF)'!P2305),COUNTIF('SRF Drop Downs'!$A$2:$A$4,'Sponsor Response Form (SRF)'!Q2305),COUNTIF('SRF Drop Downs'!$A$2:$A$4,'Sponsor Response Form (SRF)'!R2305)),"Complete","Incomplete"))</f>
        <v/>
      </c>
      <c r="T2305" s="25" t="str">
        <f>IF(S2305="Complete",IF(AND(NOT(ISNA(VLOOKUP(CONCATENATE(D2305,E2305,F2305,G2305,H2305,I2305,J2305,K2305),'SRF Drop Downs'!G:G,1,FALSE))),IF(AND(G2305&lt;&gt;"C3",K2305&lt;&gt;"O5"),IF(SUM(COUNTIF(L2305:R2305,"Y"),COUNTIF(L2305:R2305,"N"))=0,"V","I"),IF(COUNTIF(L2305:R2305,"Y"),"V","I"))="V", IF(AND('Sponsor Response Form (SRF)'!D2305="M1", COUNTIF('OMS Response Form (ORF)'!C:C, B2305)&gt;0), "I", "V")="V"), "Valid","Invalid")," ")</f>
        <v xml:space="preserve"> </v>
      </c>
    </row>
    <row r="2306" spans="1:20" x14ac:dyDescent="0.25">
      <c r="A2306" s="69"/>
      <c r="B2306" s="70"/>
      <c r="C2306" s="71"/>
      <c r="D2306" s="72"/>
      <c r="E2306" s="72"/>
      <c r="F2306" s="72"/>
      <c r="G2306" s="72"/>
      <c r="H2306" s="72"/>
      <c r="I2306" s="72"/>
      <c r="J2306" s="72"/>
      <c r="K2306" s="72"/>
      <c r="L2306" s="72"/>
      <c r="M2306" s="72"/>
      <c r="N2306" s="72"/>
      <c r="O2306" s="72"/>
      <c r="P2306" s="72"/>
      <c r="Q2306" s="72"/>
      <c r="R2306" s="72"/>
      <c r="S2306" s="24" t="str">
        <f>IF(COUNTA(A2306:R2306)=0,"",IF(AND(COUNTA(A2306:C2306)=3,COUNTIF('SRF Drop Downs'!$B$2:$B$5,'Sponsor Response Form (SRF)'!D2306),COUNTIF('SRF Drop Downs'!$F$2:$F$5,'Sponsor Response Form (SRF)'!E2306),COUNTIF('SRF Drop Downs'!$C$2:$C$4,'Sponsor Response Form (SRF)'!F2306),COUNTIF('SRF Drop Downs'!$D$2:$D$6,'Sponsor Response Form (SRF)'!G2306),COUNTIF('SRF Drop Downs'!$A$2:$A$5,'Sponsor Response Form (SRF)'!H2306),COUNTIF('SRF Drop Downs'!$A$2:$A$4,'Sponsor Response Form (SRF)'!I2306),COUNTIF('SRF Drop Downs'!$A$2:$A$5,'Sponsor Response Form (SRF)'!J2306),COUNTIF('SRF Drop Downs'!$E$2:$E$7,'Sponsor Response Form (SRF)'!K2306),COUNTIF('SRF Drop Downs'!$A$2:$A$4,'Sponsor Response Form (SRF)'!L2306),COUNTIF('SRF Drop Downs'!$A$2:$A$4,'Sponsor Response Form (SRF)'!M2306),COUNTIF('SRF Drop Downs'!$A$2:$A$4,'Sponsor Response Form (SRF)'!N2306),COUNTIF('SRF Drop Downs'!$A$2:$A$4,'Sponsor Response Form (SRF)'!O2306),COUNTIF('SRF Drop Downs'!$A$2:$A$4,'Sponsor Response Form (SRF)'!P2306),COUNTIF('SRF Drop Downs'!$A$2:$A$4,'Sponsor Response Form (SRF)'!Q2306),COUNTIF('SRF Drop Downs'!$A$2:$A$4,'Sponsor Response Form (SRF)'!R2306)),"Complete","Incomplete"))</f>
        <v/>
      </c>
      <c r="T2306" s="25" t="str">
        <f>IF(S2306="Complete",IF(AND(NOT(ISNA(VLOOKUP(CONCATENATE(D2306,E2306,F2306,G2306,H2306,I2306,J2306,K2306),'SRF Drop Downs'!G:G,1,FALSE))),IF(AND(G2306&lt;&gt;"C3",K2306&lt;&gt;"O5"),IF(SUM(COUNTIF(L2306:R2306,"Y"),COUNTIF(L2306:R2306,"N"))=0,"V","I"),IF(COUNTIF(L2306:R2306,"Y"),"V","I"))="V", IF(AND('Sponsor Response Form (SRF)'!D2306="M1", COUNTIF('OMS Response Form (ORF)'!C:C, B2306)&gt;0), "I", "V")="V"), "Valid","Invalid")," ")</f>
        <v xml:space="preserve"> </v>
      </c>
    </row>
    <row r="2307" spans="1:20" x14ac:dyDescent="0.25">
      <c r="A2307" s="69"/>
      <c r="B2307" s="70"/>
      <c r="C2307" s="71"/>
      <c r="D2307" s="72"/>
      <c r="E2307" s="72"/>
      <c r="F2307" s="72"/>
      <c r="G2307" s="72"/>
      <c r="H2307" s="72"/>
      <c r="I2307" s="72"/>
      <c r="J2307" s="72"/>
      <c r="K2307" s="72"/>
      <c r="L2307" s="72"/>
      <c r="M2307" s="72"/>
      <c r="N2307" s="72"/>
      <c r="O2307" s="72"/>
      <c r="P2307" s="72"/>
      <c r="Q2307" s="72"/>
      <c r="R2307" s="72"/>
      <c r="S2307" s="24" t="str">
        <f>IF(COUNTA(A2307:R2307)=0,"",IF(AND(COUNTA(A2307:C2307)=3,COUNTIF('SRF Drop Downs'!$B$2:$B$5,'Sponsor Response Form (SRF)'!D2307),COUNTIF('SRF Drop Downs'!$F$2:$F$5,'Sponsor Response Form (SRF)'!E2307),COUNTIF('SRF Drop Downs'!$C$2:$C$4,'Sponsor Response Form (SRF)'!F2307),COUNTIF('SRF Drop Downs'!$D$2:$D$6,'Sponsor Response Form (SRF)'!G2307),COUNTIF('SRF Drop Downs'!$A$2:$A$5,'Sponsor Response Form (SRF)'!H2307),COUNTIF('SRF Drop Downs'!$A$2:$A$4,'Sponsor Response Form (SRF)'!I2307),COUNTIF('SRF Drop Downs'!$A$2:$A$5,'Sponsor Response Form (SRF)'!J2307),COUNTIF('SRF Drop Downs'!$E$2:$E$7,'Sponsor Response Form (SRF)'!K2307),COUNTIF('SRF Drop Downs'!$A$2:$A$4,'Sponsor Response Form (SRF)'!L2307),COUNTIF('SRF Drop Downs'!$A$2:$A$4,'Sponsor Response Form (SRF)'!M2307),COUNTIF('SRF Drop Downs'!$A$2:$A$4,'Sponsor Response Form (SRF)'!N2307),COUNTIF('SRF Drop Downs'!$A$2:$A$4,'Sponsor Response Form (SRF)'!O2307),COUNTIF('SRF Drop Downs'!$A$2:$A$4,'Sponsor Response Form (SRF)'!P2307),COUNTIF('SRF Drop Downs'!$A$2:$A$4,'Sponsor Response Form (SRF)'!Q2307),COUNTIF('SRF Drop Downs'!$A$2:$A$4,'Sponsor Response Form (SRF)'!R2307)),"Complete","Incomplete"))</f>
        <v/>
      </c>
      <c r="T2307" s="25" t="str">
        <f>IF(S2307="Complete",IF(AND(NOT(ISNA(VLOOKUP(CONCATENATE(D2307,E2307,F2307,G2307,H2307,I2307,J2307,K2307),'SRF Drop Downs'!G:G,1,FALSE))),IF(AND(G2307&lt;&gt;"C3",K2307&lt;&gt;"O5"),IF(SUM(COUNTIF(L2307:R2307,"Y"),COUNTIF(L2307:R2307,"N"))=0,"V","I"),IF(COUNTIF(L2307:R2307,"Y"),"V","I"))="V", IF(AND('Sponsor Response Form (SRF)'!D2307="M1", COUNTIF('OMS Response Form (ORF)'!C:C, B2307)&gt;0), "I", "V")="V"), "Valid","Invalid")," ")</f>
        <v xml:space="preserve"> </v>
      </c>
    </row>
    <row r="2308" spans="1:20" x14ac:dyDescent="0.25">
      <c r="A2308" s="69"/>
      <c r="B2308" s="70"/>
      <c r="C2308" s="71"/>
      <c r="D2308" s="72"/>
      <c r="E2308" s="72"/>
      <c r="F2308" s="72"/>
      <c r="G2308" s="72"/>
      <c r="H2308" s="72"/>
      <c r="I2308" s="72"/>
      <c r="J2308" s="72"/>
      <c r="K2308" s="72"/>
      <c r="L2308" s="72"/>
      <c r="M2308" s="72"/>
      <c r="N2308" s="72"/>
      <c r="O2308" s="72"/>
      <c r="P2308" s="72"/>
      <c r="Q2308" s="72"/>
      <c r="R2308" s="72"/>
      <c r="S2308" s="24" t="str">
        <f>IF(COUNTA(A2308:R2308)=0,"",IF(AND(COUNTA(A2308:C2308)=3,COUNTIF('SRF Drop Downs'!$B$2:$B$5,'Sponsor Response Form (SRF)'!D2308),COUNTIF('SRF Drop Downs'!$F$2:$F$5,'Sponsor Response Form (SRF)'!E2308),COUNTIF('SRF Drop Downs'!$C$2:$C$4,'Sponsor Response Form (SRF)'!F2308),COUNTIF('SRF Drop Downs'!$D$2:$D$6,'Sponsor Response Form (SRF)'!G2308),COUNTIF('SRF Drop Downs'!$A$2:$A$5,'Sponsor Response Form (SRF)'!H2308),COUNTIF('SRF Drop Downs'!$A$2:$A$4,'Sponsor Response Form (SRF)'!I2308),COUNTIF('SRF Drop Downs'!$A$2:$A$5,'Sponsor Response Form (SRF)'!J2308),COUNTIF('SRF Drop Downs'!$E$2:$E$7,'Sponsor Response Form (SRF)'!K2308),COUNTIF('SRF Drop Downs'!$A$2:$A$4,'Sponsor Response Form (SRF)'!L2308),COUNTIF('SRF Drop Downs'!$A$2:$A$4,'Sponsor Response Form (SRF)'!M2308),COUNTIF('SRF Drop Downs'!$A$2:$A$4,'Sponsor Response Form (SRF)'!N2308),COUNTIF('SRF Drop Downs'!$A$2:$A$4,'Sponsor Response Form (SRF)'!O2308),COUNTIF('SRF Drop Downs'!$A$2:$A$4,'Sponsor Response Form (SRF)'!P2308),COUNTIF('SRF Drop Downs'!$A$2:$A$4,'Sponsor Response Form (SRF)'!Q2308),COUNTIF('SRF Drop Downs'!$A$2:$A$4,'Sponsor Response Form (SRF)'!R2308)),"Complete","Incomplete"))</f>
        <v/>
      </c>
      <c r="T2308" s="25" t="str">
        <f>IF(S2308="Complete",IF(AND(NOT(ISNA(VLOOKUP(CONCATENATE(D2308,E2308,F2308,G2308,H2308,I2308,J2308,K2308),'SRF Drop Downs'!G:G,1,FALSE))),IF(AND(G2308&lt;&gt;"C3",K2308&lt;&gt;"O5"),IF(SUM(COUNTIF(L2308:R2308,"Y"),COUNTIF(L2308:R2308,"N"))=0,"V","I"),IF(COUNTIF(L2308:R2308,"Y"),"V","I"))="V", IF(AND('Sponsor Response Form (SRF)'!D2308="M1", COUNTIF('OMS Response Form (ORF)'!C:C, B2308)&gt;0), "I", "V")="V"), "Valid","Invalid")," ")</f>
        <v xml:space="preserve"> </v>
      </c>
    </row>
    <row r="2309" spans="1:20" x14ac:dyDescent="0.25">
      <c r="A2309" s="69"/>
      <c r="B2309" s="70"/>
      <c r="C2309" s="71"/>
      <c r="D2309" s="72"/>
      <c r="E2309" s="72"/>
      <c r="F2309" s="72"/>
      <c r="G2309" s="72"/>
      <c r="H2309" s="72"/>
      <c r="I2309" s="72"/>
      <c r="J2309" s="72"/>
      <c r="K2309" s="72"/>
      <c r="L2309" s="72"/>
      <c r="M2309" s="72"/>
      <c r="N2309" s="72"/>
      <c r="O2309" s="72"/>
      <c r="P2309" s="72"/>
      <c r="Q2309" s="72"/>
      <c r="R2309" s="72"/>
      <c r="S2309" s="24" t="str">
        <f>IF(COUNTA(A2309:R2309)=0,"",IF(AND(COUNTA(A2309:C2309)=3,COUNTIF('SRF Drop Downs'!$B$2:$B$5,'Sponsor Response Form (SRF)'!D2309),COUNTIF('SRF Drop Downs'!$F$2:$F$5,'Sponsor Response Form (SRF)'!E2309),COUNTIF('SRF Drop Downs'!$C$2:$C$4,'Sponsor Response Form (SRF)'!F2309),COUNTIF('SRF Drop Downs'!$D$2:$D$6,'Sponsor Response Form (SRF)'!G2309),COUNTIF('SRF Drop Downs'!$A$2:$A$5,'Sponsor Response Form (SRF)'!H2309),COUNTIF('SRF Drop Downs'!$A$2:$A$4,'Sponsor Response Form (SRF)'!I2309),COUNTIF('SRF Drop Downs'!$A$2:$A$5,'Sponsor Response Form (SRF)'!J2309),COUNTIF('SRF Drop Downs'!$E$2:$E$7,'Sponsor Response Form (SRF)'!K2309),COUNTIF('SRF Drop Downs'!$A$2:$A$4,'Sponsor Response Form (SRF)'!L2309),COUNTIF('SRF Drop Downs'!$A$2:$A$4,'Sponsor Response Form (SRF)'!M2309),COUNTIF('SRF Drop Downs'!$A$2:$A$4,'Sponsor Response Form (SRF)'!N2309),COUNTIF('SRF Drop Downs'!$A$2:$A$4,'Sponsor Response Form (SRF)'!O2309),COUNTIF('SRF Drop Downs'!$A$2:$A$4,'Sponsor Response Form (SRF)'!P2309),COUNTIF('SRF Drop Downs'!$A$2:$A$4,'Sponsor Response Form (SRF)'!Q2309),COUNTIF('SRF Drop Downs'!$A$2:$A$4,'Sponsor Response Form (SRF)'!R2309)),"Complete","Incomplete"))</f>
        <v/>
      </c>
      <c r="T2309" s="25" t="str">
        <f>IF(S2309="Complete",IF(AND(NOT(ISNA(VLOOKUP(CONCATENATE(D2309,E2309,F2309,G2309,H2309,I2309,J2309,K2309),'SRF Drop Downs'!G:G,1,FALSE))),IF(AND(G2309&lt;&gt;"C3",K2309&lt;&gt;"O5"),IF(SUM(COUNTIF(L2309:R2309,"Y"),COUNTIF(L2309:R2309,"N"))=0,"V","I"),IF(COUNTIF(L2309:R2309,"Y"),"V","I"))="V", IF(AND('Sponsor Response Form (SRF)'!D2309="M1", COUNTIF('OMS Response Form (ORF)'!C:C, B2309)&gt;0), "I", "V")="V"), "Valid","Invalid")," ")</f>
        <v xml:space="preserve"> </v>
      </c>
    </row>
    <row r="2310" spans="1:20" x14ac:dyDescent="0.25">
      <c r="A2310" s="69"/>
      <c r="B2310" s="70"/>
      <c r="C2310" s="71"/>
      <c r="D2310" s="72"/>
      <c r="E2310" s="72"/>
      <c r="F2310" s="72"/>
      <c r="G2310" s="72"/>
      <c r="H2310" s="72"/>
      <c r="I2310" s="72"/>
      <c r="J2310" s="72"/>
      <c r="K2310" s="72"/>
      <c r="L2310" s="72"/>
      <c r="M2310" s="72"/>
      <c r="N2310" s="72"/>
      <c r="O2310" s="72"/>
      <c r="P2310" s="72"/>
      <c r="Q2310" s="72"/>
      <c r="R2310" s="72"/>
      <c r="S2310" s="24" t="str">
        <f>IF(COUNTA(A2310:R2310)=0,"",IF(AND(COUNTA(A2310:C2310)=3,COUNTIF('SRF Drop Downs'!$B$2:$B$5,'Sponsor Response Form (SRF)'!D2310),COUNTIF('SRF Drop Downs'!$F$2:$F$5,'Sponsor Response Form (SRF)'!E2310),COUNTIF('SRF Drop Downs'!$C$2:$C$4,'Sponsor Response Form (SRF)'!F2310),COUNTIF('SRF Drop Downs'!$D$2:$D$6,'Sponsor Response Form (SRF)'!G2310),COUNTIF('SRF Drop Downs'!$A$2:$A$5,'Sponsor Response Form (SRF)'!H2310),COUNTIF('SRF Drop Downs'!$A$2:$A$4,'Sponsor Response Form (SRF)'!I2310),COUNTIF('SRF Drop Downs'!$A$2:$A$5,'Sponsor Response Form (SRF)'!J2310),COUNTIF('SRF Drop Downs'!$E$2:$E$7,'Sponsor Response Form (SRF)'!K2310),COUNTIF('SRF Drop Downs'!$A$2:$A$4,'Sponsor Response Form (SRF)'!L2310),COUNTIF('SRF Drop Downs'!$A$2:$A$4,'Sponsor Response Form (SRF)'!M2310),COUNTIF('SRF Drop Downs'!$A$2:$A$4,'Sponsor Response Form (SRF)'!N2310),COUNTIF('SRF Drop Downs'!$A$2:$A$4,'Sponsor Response Form (SRF)'!O2310),COUNTIF('SRF Drop Downs'!$A$2:$A$4,'Sponsor Response Form (SRF)'!P2310),COUNTIF('SRF Drop Downs'!$A$2:$A$4,'Sponsor Response Form (SRF)'!Q2310),COUNTIF('SRF Drop Downs'!$A$2:$A$4,'Sponsor Response Form (SRF)'!R2310)),"Complete","Incomplete"))</f>
        <v/>
      </c>
      <c r="T2310" s="25" t="str">
        <f>IF(S2310="Complete",IF(AND(NOT(ISNA(VLOOKUP(CONCATENATE(D2310,E2310,F2310,G2310,H2310,I2310,J2310,K2310),'SRF Drop Downs'!G:G,1,FALSE))),IF(AND(G2310&lt;&gt;"C3",K2310&lt;&gt;"O5"),IF(SUM(COUNTIF(L2310:R2310,"Y"),COUNTIF(L2310:R2310,"N"))=0,"V","I"),IF(COUNTIF(L2310:R2310,"Y"),"V","I"))="V", IF(AND('Sponsor Response Form (SRF)'!D2310="M1", COUNTIF('OMS Response Form (ORF)'!C:C, B2310)&gt;0), "I", "V")="V"), "Valid","Invalid")," ")</f>
        <v xml:space="preserve"> </v>
      </c>
    </row>
    <row r="2311" spans="1:20" x14ac:dyDescent="0.25">
      <c r="A2311" s="69"/>
      <c r="B2311" s="70"/>
      <c r="C2311" s="71"/>
      <c r="D2311" s="72"/>
      <c r="E2311" s="72"/>
      <c r="F2311" s="72"/>
      <c r="G2311" s="72"/>
      <c r="H2311" s="72"/>
      <c r="I2311" s="72"/>
      <c r="J2311" s="72"/>
      <c r="K2311" s="72"/>
      <c r="L2311" s="72"/>
      <c r="M2311" s="72"/>
      <c r="N2311" s="72"/>
      <c r="O2311" s="72"/>
      <c r="P2311" s="72"/>
      <c r="Q2311" s="72"/>
      <c r="R2311" s="72"/>
      <c r="S2311" s="24" t="str">
        <f>IF(COUNTA(A2311:R2311)=0,"",IF(AND(COUNTA(A2311:C2311)=3,COUNTIF('SRF Drop Downs'!$B$2:$B$5,'Sponsor Response Form (SRF)'!D2311),COUNTIF('SRF Drop Downs'!$F$2:$F$5,'Sponsor Response Form (SRF)'!E2311),COUNTIF('SRF Drop Downs'!$C$2:$C$4,'Sponsor Response Form (SRF)'!F2311),COUNTIF('SRF Drop Downs'!$D$2:$D$6,'Sponsor Response Form (SRF)'!G2311),COUNTIF('SRF Drop Downs'!$A$2:$A$5,'Sponsor Response Form (SRF)'!H2311),COUNTIF('SRF Drop Downs'!$A$2:$A$4,'Sponsor Response Form (SRF)'!I2311),COUNTIF('SRF Drop Downs'!$A$2:$A$5,'Sponsor Response Form (SRF)'!J2311),COUNTIF('SRF Drop Downs'!$E$2:$E$7,'Sponsor Response Form (SRF)'!K2311),COUNTIF('SRF Drop Downs'!$A$2:$A$4,'Sponsor Response Form (SRF)'!L2311),COUNTIF('SRF Drop Downs'!$A$2:$A$4,'Sponsor Response Form (SRF)'!M2311),COUNTIF('SRF Drop Downs'!$A$2:$A$4,'Sponsor Response Form (SRF)'!N2311),COUNTIF('SRF Drop Downs'!$A$2:$A$4,'Sponsor Response Form (SRF)'!O2311),COUNTIF('SRF Drop Downs'!$A$2:$A$4,'Sponsor Response Form (SRF)'!P2311),COUNTIF('SRF Drop Downs'!$A$2:$A$4,'Sponsor Response Form (SRF)'!Q2311),COUNTIF('SRF Drop Downs'!$A$2:$A$4,'Sponsor Response Form (SRF)'!R2311)),"Complete","Incomplete"))</f>
        <v/>
      </c>
      <c r="T2311" s="25" t="str">
        <f>IF(S2311="Complete",IF(AND(NOT(ISNA(VLOOKUP(CONCATENATE(D2311,E2311,F2311,G2311,H2311,I2311,J2311,K2311),'SRF Drop Downs'!G:G,1,FALSE))),IF(AND(G2311&lt;&gt;"C3",K2311&lt;&gt;"O5"),IF(SUM(COUNTIF(L2311:R2311,"Y"),COUNTIF(L2311:R2311,"N"))=0,"V","I"),IF(COUNTIF(L2311:R2311,"Y"),"V","I"))="V", IF(AND('Sponsor Response Form (SRF)'!D2311="M1", COUNTIF('OMS Response Form (ORF)'!C:C, B2311)&gt;0), "I", "V")="V"), "Valid","Invalid")," ")</f>
        <v xml:space="preserve"> </v>
      </c>
    </row>
    <row r="2312" spans="1:20" x14ac:dyDescent="0.25">
      <c r="A2312" s="69"/>
      <c r="B2312" s="70"/>
      <c r="C2312" s="71"/>
      <c r="D2312" s="72"/>
      <c r="E2312" s="72"/>
      <c r="F2312" s="72"/>
      <c r="G2312" s="72"/>
      <c r="H2312" s="72"/>
      <c r="I2312" s="72"/>
      <c r="J2312" s="72"/>
      <c r="K2312" s="72"/>
      <c r="L2312" s="72"/>
      <c r="M2312" s="72"/>
      <c r="N2312" s="72"/>
      <c r="O2312" s="72"/>
      <c r="P2312" s="72"/>
      <c r="Q2312" s="72"/>
      <c r="R2312" s="72"/>
      <c r="S2312" s="24" t="str">
        <f>IF(COUNTA(A2312:R2312)=0,"",IF(AND(COUNTA(A2312:C2312)=3,COUNTIF('SRF Drop Downs'!$B$2:$B$5,'Sponsor Response Form (SRF)'!D2312),COUNTIF('SRF Drop Downs'!$F$2:$F$5,'Sponsor Response Form (SRF)'!E2312),COUNTIF('SRF Drop Downs'!$C$2:$C$4,'Sponsor Response Form (SRF)'!F2312),COUNTIF('SRF Drop Downs'!$D$2:$D$6,'Sponsor Response Form (SRF)'!G2312),COUNTIF('SRF Drop Downs'!$A$2:$A$5,'Sponsor Response Form (SRF)'!H2312),COUNTIF('SRF Drop Downs'!$A$2:$A$4,'Sponsor Response Form (SRF)'!I2312),COUNTIF('SRF Drop Downs'!$A$2:$A$5,'Sponsor Response Form (SRF)'!J2312),COUNTIF('SRF Drop Downs'!$E$2:$E$7,'Sponsor Response Form (SRF)'!K2312),COUNTIF('SRF Drop Downs'!$A$2:$A$4,'Sponsor Response Form (SRF)'!L2312),COUNTIF('SRF Drop Downs'!$A$2:$A$4,'Sponsor Response Form (SRF)'!M2312),COUNTIF('SRF Drop Downs'!$A$2:$A$4,'Sponsor Response Form (SRF)'!N2312),COUNTIF('SRF Drop Downs'!$A$2:$A$4,'Sponsor Response Form (SRF)'!O2312),COUNTIF('SRF Drop Downs'!$A$2:$A$4,'Sponsor Response Form (SRF)'!P2312),COUNTIF('SRF Drop Downs'!$A$2:$A$4,'Sponsor Response Form (SRF)'!Q2312),COUNTIF('SRF Drop Downs'!$A$2:$A$4,'Sponsor Response Form (SRF)'!R2312)),"Complete","Incomplete"))</f>
        <v/>
      </c>
      <c r="T2312" s="25" t="str">
        <f>IF(S2312="Complete",IF(AND(NOT(ISNA(VLOOKUP(CONCATENATE(D2312,E2312,F2312,G2312,H2312,I2312,J2312,K2312),'SRF Drop Downs'!G:G,1,FALSE))),IF(AND(G2312&lt;&gt;"C3",K2312&lt;&gt;"O5"),IF(SUM(COUNTIF(L2312:R2312,"Y"),COUNTIF(L2312:R2312,"N"))=0,"V","I"),IF(COUNTIF(L2312:R2312,"Y"),"V","I"))="V", IF(AND('Sponsor Response Form (SRF)'!D2312="M1", COUNTIF('OMS Response Form (ORF)'!C:C, B2312)&gt;0), "I", "V")="V"), "Valid","Invalid")," ")</f>
        <v xml:space="preserve"> </v>
      </c>
    </row>
    <row r="2313" spans="1:20" x14ac:dyDescent="0.25">
      <c r="A2313" s="69"/>
      <c r="B2313" s="70"/>
      <c r="C2313" s="71"/>
      <c r="D2313" s="72"/>
      <c r="E2313" s="72"/>
      <c r="F2313" s="72"/>
      <c r="G2313" s="72"/>
      <c r="H2313" s="72"/>
      <c r="I2313" s="72"/>
      <c r="J2313" s="72"/>
      <c r="K2313" s="72"/>
      <c r="L2313" s="72"/>
      <c r="M2313" s="72"/>
      <c r="N2313" s="72"/>
      <c r="O2313" s="72"/>
      <c r="P2313" s="72"/>
      <c r="Q2313" s="72"/>
      <c r="R2313" s="72"/>
      <c r="S2313" s="24" t="str">
        <f>IF(COUNTA(A2313:R2313)=0,"",IF(AND(COUNTA(A2313:C2313)=3,COUNTIF('SRF Drop Downs'!$B$2:$B$5,'Sponsor Response Form (SRF)'!D2313),COUNTIF('SRF Drop Downs'!$F$2:$F$5,'Sponsor Response Form (SRF)'!E2313),COUNTIF('SRF Drop Downs'!$C$2:$C$4,'Sponsor Response Form (SRF)'!F2313),COUNTIF('SRF Drop Downs'!$D$2:$D$6,'Sponsor Response Form (SRF)'!G2313),COUNTIF('SRF Drop Downs'!$A$2:$A$5,'Sponsor Response Form (SRF)'!H2313),COUNTIF('SRF Drop Downs'!$A$2:$A$4,'Sponsor Response Form (SRF)'!I2313),COUNTIF('SRF Drop Downs'!$A$2:$A$5,'Sponsor Response Form (SRF)'!J2313),COUNTIF('SRF Drop Downs'!$E$2:$E$7,'Sponsor Response Form (SRF)'!K2313),COUNTIF('SRF Drop Downs'!$A$2:$A$4,'Sponsor Response Form (SRF)'!L2313),COUNTIF('SRF Drop Downs'!$A$2:$A$4,'Sponsor Response Form (SRF)'!M2313),COUNTIF('SRF Drop Downs'!$A$2:$A$4,'Sponsor Response Form (SRF)'!N2313),COUNTIF('SRF Drop Downs'!$A$2:$A$4,'Sponsor Response Form (SRF)'!O2313),COUNTIF('SRF Drop Downs'!$A$2:$A$4,'Sponsor Response Form (SRF)'!P2313),COUNTIF('SRF Drop Downs'!$A$2:$A$4,'Sponsor Response Form (SRF)'!Q2313),COUNTIF('SRF Drop Downs'!$A$2:$A$4,'Sponsor Response Form (SRF)'!R2313)),"Complete","Incomplete"))</f>
        <v/>
      </c>
      <c r="T2313" s="25" t="str">
        <f>IF(S2313="Complete",IF(AND(NOT(ISNA(VLOOKUP(CONCATENATE(D2313,E2313,F2313,G2313,H2313,I2313,J2313,K2313),'SRF Drop Downs'!G:G,1,FALSE))),IF(AND(G2313&lt;&gt;"C3",K2313&lt;&gt;"O5"),IF(SUM(COUNTIF(L2313:R2313,"Y"),COUNTIF(L2313:R2313,"N"))=0,"V","I"),IF(COUNTIF(L2313:R2313,"Y"),"V","I"))="V", IF(AND('Sponsor Response Form (SRF)'!D2313="M1", COUNTIF('OMS Response Form (ORF)'!C:C, B2313)&gt;0), "I", "V")="V"), "Valid","Invalid")," ")</f>
        <v xml:space="preserve"> </v>
      </c>
    </row>
    <row r="2314" spans="1:20" x14ac:dyDescent="0.25">
      <c r="A2314" s="69"/>
      <c r="B2314" s="70"/>
      <c r="C2314" s="71"/>
      <c r="D2314" s="72"/>
      <c r="E2314" s="72"/>
      <c r="F2314" s="72"/>
      <c r="G2314" s="72"/>
      <c r="H2314" s="72"/>
      <c r="I2314" s="72"/>
      <c r="J2314" s="72"/>
      <c r="K2314" s="72"/>
      <c r="L2314" s="72"/>
      <c r="M2314" s="72"/>
      <c r="N2314" s="72"/>
      <c r="O2314" s="72"/>
      <c r="P2314" s="72"/>
      <c r="Q2314" s="72"/>
      <c r="R2314" s="72"/>
      <c r="S2314" s="24" t="str">
        <f>IF(COUNTA(A2314:R2314)=0,"",IF(AND(COUNTA(A2314:C2314)=3,COUNTIF('SRF Drop Downs'!$B$2:$B$5,'Sponsor Response Form (SRF)'!D2314),COUNTIF('SRF Drop Downs'!$F$2:$F$5,'Sponsor Response Form (SRF)'!E2314),COUNTIF('SRF Drop Downs'!$C$2:$C$4,'Sponsor Response Form (SRF)'!F2314),COUNTIF('SRF Drop Downs'!$D$2:$D$6,'Sponsor Response Form (SRF)'!G2314),COUNTIF('SRF Drop Downs'!$A$2:$A$5,'Sponsor Response Form (SRF)'!H2314),COUNTIF('SRF Drop Downs'!$A$2:$A$4,'Sponsor Response Form (SRF)'!I2314),COUNTIF('SRF Drop Downs'!$A$2:$A$5,'Sponsor Response Form (SRF)'!J2314),COUNTIF('SRF Drop Downs'!$E$2:$E$7,'Sponsor Response Form (SRF)'!K2314),COUNTIF('SRF Drop Downs'!$A$2:$A$4,'Sponsor Response Form (SRF)'!L2314),COUNTIF('SRF Drop Downs'!$A$2:$A$4,'Sponsor Response Form (SRF)'!M2314),COUNTIF('SRF Drop Downs'!$A$2:$A$4,'Sponsor Response Form (SRF)'!N2314),COUNTIF('SRF Drop Downs'!$A$2:$A$4,'Sponsor Response Form (SRF)'!O2314),COUNTIF('SRF Drop Downs'!$A$2:$A$4,'Sponsor Response Form (SRF)'!P2314),COUNTIF('SRF Drop Downs'!$A$2:$A$4,'Sponsor Response Form (SRF)'!Q2314),COUNTIF('SRF Drop Downs'!$A$2:$A$4,'Sponsor Response Form (SRF)'!R2314)),"Complete","Incomplete"))</f>
        <v/>
      </c>
      <c r="T2314" s="25" t="str">
        <f>IF(S2314="Complete",IF(AND(NOT(ISNA(VLOOKUP(CONCATENATE(D2314,E2314,F2314,G2314,H2314,I2314,J2314,K2314),'SRF Drop Downs'!G:G,1,FALSE))),IF(AND(G2314&lt;&gt;"C3",K2314&lt;&gt;"O5"),IF(SUM(COUNTIF(L2314:R2314,"Y"),COUNTIF(L2314:R2314,"N"))=0,"V","I"),IF(COUNTIF(L2314:R2314,"Y"),"V","I"))="V", IF(AND('Sponsor Response Form (SRF)'!D2314="M1", COUNTIF('OMS Response Form (ORF)'!C:C, B2314)&gt;0), "I", "V")="V"), "Valid","Invalid")," ")</f>
        <v xml:space="preserve"> </v>
      </c>
    </row>
    <row r="2315" spans="1:20" x14ac:dyDescent="0.25">
      <c r="A2315" s="69"/>
      <c r="B2315" s="70"/>
      <c r="C2315" s="71"/>
      <c r="D2315" s="72"/>
      <c r="E2315" s="72"/>
      <c r="F2315" s="72"/>
      <c r="G2315" s="72"/>
      <c r="H2315" s="72"/>
      <c r="I2315" s="72"/>
      <c r="J2315" s="72"/>
      <c r="K2315" s="72"/>
      <c r="L2315" s="72"/>
      <c r="M2315" s="72"/>
      <c r="N2315" s="72"/>
      <c r="O2315" s="72"/>
      <c r="P2315" s="72"/>
      <c r="Q2315" s="72"/>
      <c r="R2315" s="72"/>
      <c r="S2315" s="24" t="str">
        <f>IF(COUNTA(A2315:R2315)=0,"",IF(AND(COUNTA(A2315:C2315)=3,COUNTIF('SRF Drop Downs'!$B$2:$B$5,'Sponsor Response Form (SRF)'!D2315),COUNTIF('SRF Drop Downs'!$F$2:$F$5,'Sponsor Response Form (SRF)'!E2315),COUNTIF('SRF Drop Downs'!$C$2:$C$4,'Sponsor Response Form (SRF)'!F2315),COUNTIF('SRF Drop Downs'!$D$2:$D$6,'Sponsor Response Form (SRF)'!G2315),COUNTIF('SRF Drop Downs'!$A$2:$A$5,'Sponsor Response Form (SRF)'!H2315),COUNTIF('SRF Drop Downs'!$A$2:$A$4,'Sponsor Response Form (SRF)'!I2315),COUNTIF('SRF Drop Downs'!$A$2:$A$5,'Sponsor Response Form (SRF)'!J2315),COUNTIF('SRF Drop Downs'!$E$2:$E$7,'Sponsor Response Form (SRF)'!K2315),COUNTIF('SRF Drop Downs'!$A$2:$A$4,'Sponsor Response Form (SRF)'!L2315),COUNTIF('SRF Drop Downs'!$A$2:$A$4,'Sponsor Response Form (SRF)'!M2315),COUNTIF('SRF Drop Downs'!$A$2:$A$4,'Sponsor Response Form (SRF)'!N2315),COUNTIF('SRF Drop Downs'!$A$2:$A$4,'Sponsor Response Form (SRF)'!O2315),COUNTIF('SRF Drop Downs'!$A$2:$A$4,'Sponsor Response Form (SRF)'!P2315),COUNTIF('SRF Drop Downs'!$A$2:$A$4,'Sponsor Response Form (SRF)'!Q2315),COUNTIF('SRF Drop Downs'!$A$2:$A$4,'Sponsor Response Form (SRF)'!R2315)),"Complete","Incomplete"))</f>
        <v/>
      </c>
      <c r="T2315" s="25" t="str">
        <f>IF(S2315="Complete",IF(AND(NOT(ISNA(VLOOKUP(CONCATENATE(D2315,E2315,F2315,G2315,H2315,I2315,J2315,K2315),'SRF Drop Downs'!G:G,1,FALSE))),IF(AND(G2315&lt;&gt;"C3",K2315&lt;&gt;"O5"),IF(SUM(COUNTIF(L2315:R2315,"Y"),COUNTIF(L2315:R2315,"N"))=0,"V","I"),IF(COUNTIF(L2315:R2315,"Y"),"V","I"))="V", IF(AND('Sponsor Response Form (SRF)'!D2315="M1", COUNTIF('OMS Response Form (ORF)'!C:C, B2315)&gt;0), "I", "V")="V"), "Valid","Invalid")," ")</f>
        <v xml:space="preserve"> </v>
      </c>
    </row>
    <row r="2316" spans="1:20" x14ac:dyDescent="0.25">
      <c r="A2316" s="69"/>
      <c r="B2316" s="70"/>
      <c r="C2316" s="71"/>
      <c r="D2316" s="72"/>
      <c r="E2316" s="72"/>
      <c r="F2316" s="72"/>
      <c r="G2316" s="72"/>
      <c r="H2316" s="72"/>
      <c r="I2316" s="72"/>
      <c r="J2316" s="72"/>
      <c r="K2316" s="72"/>
      <c r="L2316" s="72"/>
      <c r="M2316" s="72"/>
      <c r="N2316" s="72"/>
      <c r="O2316" s="72"/>
      <c r="P2316" s="72"/>
      <c r="Q2316" s="72"/>
      <c r="R2316" s="72"/>
      <c r="S2316" s="24" t="str">
        <f>IF(COUNTA(A2316:R2316)=0,"",IF(AND(COUNTA(A2316:C2316)=3,COUNTIF('SRF Drop Downs'!$B$2:$B$5,'Sponsor Response Form (SRF)'!D2316),COUNTIF('SRF Drop Downs'!$F$2:$F$5,'Sponsor Response Form (SRF)'!E2316),COUNTIF('SRF Drop Downs'!$C$2:$C$4,'Sponsor Response Form (SRF)'!F2316),COUNTIF('SRF Drop Downs'!$D$2:$D$6,'Sponsor Response Form (SRF)'!G2316),COUNTIF('SRF Drop Downs'!$A$2:$A$5,'Sponsor Response Form (SRF)'!H2316),COUNTIF('SRF Drop Downs'!$A$2:$A$4,'Sponsor Response Form (SRF)'!I2316),COUNTIF('SRF Drop Downs'!$A$2:$A$5,'Sponsor Response Form (SRF)'!J2316),COUNTIF('SRF Drop Downs'!$E$2:$E$7,'Sponsor Response Form (SRF)'!K2316),COUNTIF('SRF Drop Downs'!$A$2:$A$4,'Sponsor Response Form (SRF)'!L2316),COUNTIF('SRF Drop Downs'!$A$2:$A$4,'Sponsor Response Form (SRF)'!M2316),COUNTIF('SRF Drop Downs'!$A$2:$A$4,'Sponsor Response Form (SRF)'!N2316),COUNTIF('SRF Drop Downs'!$A$2:$A$4,'Sponsor Response Form (SRF)'!O2316),COUNTIF('SRF Drop Downs'!$A$2:$A$4,'Sponsor Response Form (SRF)'!P2316),COUNTIF('SRF Drop Downs'!$A$2:$A$4,'Sponsor Response Form (SRF)'!Q2316),COUNTIF('SRF Drop Downs'!$A$2:$A$4,'Sponsor Response Form (SRF)'!R2316)),"Complete","Incomplete"))</f>
        <v/>
      </c>
      <c r="T2316" s="25" t="str">
        <f>IF(S2316="Complete",IF(AND(NOT(ISNA(VLOOKUP(CONCATENATE(D2316,E2316,F2316,G2316,H2316,I2316,J2316,K2316),'SRF Drop Downs'!G:G,1,FALSE))),IF(AND(G2316&lt;&gt;"C3",K2316&lt;&gt;"O5"),IF(SUM(COUNTIF(L2316:R2316,"Y"),COUNTIF(L2316:R2316,"N"))=0,"V","I"),IF(COUNTIF(L2316:R2316,"Y"),"V","I"))="V", IF(AND('Sponsor Response Form (SRF)'!D2316="M1", COUNTIF('OMS Response Form (ORF)'!C:C, B2316)&gt;0), "I", "V")="V"), "Valid","Invalid")," ")</f>
        <v xml:space="preserve"> </v>
      </c>
    </row>
    <row r="2317" spans="1:20" x14ac:dyDescent="0.25">
      <c r="A2317" s="69"/>
      <c r="B2317" s="70"/>
      <c r="C2317" s="71"/>
      <c r="D2317" s="72"/>
      <c r="E2317" s="72"/>
      <c r="F2317" s="72"/>
      <c r="G2317" s="72"/>
      <c r="H2317" s="72"/>
      <c r="I2317" s="72"/>
      <c r="J2317" s="72"/>
      <c r="K2317" s="72"/>
      <c r="L2317" s="72"/>
      <c r="M2317" s="72"/>
      <c r="N2317" s="72"/>
      <c r="O2317" s="72"/>
      <c r="P2317" s="72"/>
      <c r="Q2317" s="72"/>
      <c r="R2317" s="72"/>
      <c r="S2317" s="24" t="str">
        <f>IF(COUNTA(A2317:R2317)=0,"",IF(AND(COUNTA(A2317:C2317)=3,COUNTIF('SRF Drop Downs'!$B$2:$B$5,'Sponsor Response Form (SRF)'!D2317),COUNTIF('SRF Drop Downs'!$F$2:$F$5,'Sponsor Response Form (SRF)'!E2317),COUNTIF('SRF Drop Downs'!$C$2:$C$4,'Sponsor Response Form (SRF)'!F2317),COUNTIF('SRF Drop Downs'!$D$2:$D$6,'Sponsor Response Form (SRF)'!G2317),COUNTIF('SRF Drop Downs'!$A$2:$A$5,'Sponsor Response Form (SRF)'!H2317),COUNTIF('SRF Drop Downs'!$A$2:$A$4,'Sponsor Response Form (SRF)'!I2317),COUNTIF('SRF Drop Downs'!$A$2:$A$5,'Sponsor Response Form (SRF)'!J2317),COUNTIF('SRF Drop Downs'!$E$2:$E$7,'Sponsor Response Form (SRF)'!K2317),COUNTIF('SRF Drop Downs'!$A$2:$A$4,'Sponsor Response Form (SRF)'!L2317),COUNTIF('SRF Drop Downs'!$A$2:$A$4,'Sponsor Response Form (SRF)'!M2317),COUNTIF('SRF Drop Downs'!$A$2:$A$4,'Sponsor Response Form (SRF)'!N2317),COUNTIF('SRF Drop Downs'!$A$2:$A$4,'Sponsor Response Form (SRF)'!O2317),COUNTIF('SRF Drop Downs'!$A$2:$A$4,'Sponsor Response Form (SRF)'!P2317),COUNTIF('SRF Drop Downs'!$A$2:$A$4,'Sponsor Response Form (SRF)'!Q2317),COUNTIF('SRF Drop Downs'!$A$2:$A$4,'Sponsor Response Form (SRF)'!R2317)),"Complete","Incomplete"))</f>
        <v/>
      </c>
      <c r="T2317" s="25" t="str">
        <f>IF(S2317="Complete",IF(AND(NOT(ISNA(VLOOKUP(CONCATENATE(D2317,E2317,F2317,G2317,H2317,I2317,J2317,K2317),'SRF Drop Downs'!G:G,1,FALSE))),IF(AND(G2317&lt;&gt;"C3",K2317&lt;&gt;"O5"),IF(SUM(COUNTIF(L2317:R2317,"Y"),COUNTIF(L2317:R2317,"N"))=0,"V","I"),IF(COUNTIF(L2317:R2317,"Y"),"V","I"))="V", IF(AND('Sponsor Response Form (SRF)'!D2317="M1", COUNTIF('OMS Response Form (ORF)'!C:C, B2317)&gt;0), "I", "V")="V"), "Valid","Invalid")," ")</f>
        <v xml:space="preserve"> </v>
      </c>
    </row>
    <row r="2318" spans="1:20" x14ac:dyDescent="0.25">
      <c r="A2318" s="69"/>
      <c r="B2318" s="70"/>
      <c r="C2318" s="71"/>
      <c r="D2318" s="72"/>
      <c r="E2318" s="72"/>
      <c r="F2318" s="72"/>
      <c r="G2318" s="72"/>
      <c r="H2318" s="72"/>
      <c r="I2318" s="72"/>
      <c r="J2318" s="72"/>
      <c r="K2318" s="72"/>
      <c r="L2318" s="72"/>
      <c r="M2318" s="72"/>
      <c r="N2318" s="72"/>
      <c r="O2318" s="72"/>
      <c r="P2318" s="72"/>
      <c r="Q2318" s="72"/>
      <c r="R2318" s="72"/>
      <c r="S2318" s="24" t="str">
        <f>IF(COUNTA(A2318:R2318)=0,"",IF(AND(COUNTA(A2318:C2318)=3,COUNTIF('SRF Drop Downs'!$B$2:$B$5,'Sponsor Response Form (SRF)'!D2318),COUNTIF('SRF Drop Downs'!$F$2:$F$5,'Sponsor Response Form (SRF)'!E2318),COUNTIF('SRF Drop Downs'!$C$2:$C$4,'Sponsor Response Form (SRF)'!F2318),COUNTIF('SRF Drop Downs'!$D$2:$D$6,'Sponsor Response Form (SRF)'!G2318),COUNTIF('SRF Drop Downs'!$A$2:$A$5,'Sponsor Response Form (SRF)'!H2318),COUNTIF('SRF Drop Downs'!$A$2:$A$4,'Sponsor Response Form (SRF)'!I2318),COUNTIF('SRF Drop Downs'!$A$2:$A$5,'Sponsor Response Form (SRF)'!J2318),COUNTIF('SRF Drop Downs'!$E$2:$E$7,'Sponsor Response Form (SRF)'!K2318),COUNTIF('SRF Drop Downs'!$A$2:$A$4,'Sponsor Response Form (SRF)'!L2318),COUNTIF('SRF Drop Downs'!$A$2:$A$4,'Sponsor Response Form (SRF)'!M2318),COUNTIF('SRF Drop Downs'!$A$2:$A$4,'Sponsor Response Form (SRF)'!N2318),COUNTIF('SRF Drop Downs'!$A$2:$A$4,'Sponsor Response Form (SRF)'!O2318),COUNTIF('SRF Drop Downs'!$A$2:$A$4,'Sponsor Response Form (SRF)'!P2318),COUNTIF('SRF Drop Downs'!$A$2:$A$4,'Sponsor Response Form (SRF)'!Q2318),COUNTIF('SRF Drop Downs'!$A$2:$A$4,'Sponsor Response Form (SRF)'!R2318)),"Complete","Incomplete"))</f>
        <v/>
      </c>
      <c r="T2318" s="25" t="str">
        <f>IF(S2318="Complete",IF(AND(NOT(ISNA(VLOOKUP(CONCATENATE(D2318,E2318,F2318,G2318,H2318,I2318,J2318,K2318),'SRF Drop Downs'!G:G,1,FALSE))),IF(AND(G2318&lt;&gt;"C3",K2318&lt;&gt;"O5"),IF(SUM(COUNTIF(L2318:R2318,"Y"),COUNTIF(L2318:R2318,"N"))=0,"V","I"),IF(COUNTIF(L2318:R2318,"Y"),"V","I"))="V", IF(AND('Sponsor Response Form (SRF)'!D2318="M1", COUNTIF('OMS Response Form (ORF)'!C:C, B2318)&gt;0), "I", "V")="V"), "Valid","Invalid")," ")</f>
        <v xml:space="preserve"> </v>
      </c>
    </row>
    <row r="2319" spans="1:20" x14ac:dyDescent="0.25">
      <c r="A2319" s="69"/>
      <c r="B2319" s="70"/>
      <c r="C2319" s="71"/>
      <c r="D2319" s="72"/>
      <c r="E2319" s="72"/>
      <c r="F2319" s="72"/>
      <c r="G2319" s="72"/>
      <c r="H2319" s="72"/>
      <c r="I2319" s="72"/>
      <c r="J2319" s="72"/>
      <c r="K2319" s="72"/>
      <c r="L2319" s="72"/>
      <c r="M2319" s="72"/>
      <c r="N2319" s="72"/>
      <c r="O2319" s="72"/>
      <c r="P2319" s="72"/>
      <c r="Q2319" s="72"/>
      <c r="R2319" s="72"/>
      <c r="S2319" s="24" t="str">
        <f>IF(COUNTA(A2319:R2319)=0,"",IF(AND(COUNTA(A2319:C2319)=3,COUNTIF('SRF Drop Downs'!$B$2:$B$5,'Sponsor Response Form (SRF)'!D2319),COUNTIF('SRF Drop Downs'!$F$2:$F$5,'Sponsor Response Form (SRF)'!E2319),COUNTIF('SRF Drop Downs'!$C$2:$C$4,'Sponsor Response Form (SRF)'!F2319),COUNTIF('SRF Drop Downs'!$D$2:$D$6,'Sponsor Response Form (SRF)'!G2319),COUNTIF('SRF Drop Downs'!$A$2:$A$5,'Sponsor Response Form (SRF)'!H2319),COUNTIF('SRF Drop Downs'!$A$2:$A$4,'Sponsor Response Form (SRF)'!I2319),COUNTIF('SRF Drop Downs'!$A$2:$A$5,'Sponsor Response Form (SRF)'!J2319),COUNTIF('SRF Drop Downs'!$E$2:$E$7,'Sponsor Response Form (SRF)'!K2319),COUNTIF('SRF Drop Downs'!$A$2:$A$4,'Sponsor Response Form (SRF)'!L2319),COUNTIF('SRF Drop Downs'!$A$2:$A$4,'Sponsor Response Form (SRF)'!M2319),COUNTIF('SRF Drop Downs'!$A$2:$A$4,'Sponsor Response Form (SRF)'!N2319),COUNTIF('SRF Drop Downs'!$A$2:$A$4,'Sponsor Response Form (SRF)'!O2319),COUNTIF('SRF Drop Downs'!$A$2:$A$4,'Sponsor Response Form (SRF)'!P2319),COUNTIF('SRF Drop Downs'!$A$2:$A$4,'Sponsor Response Form (SRF)'!Q2319),COUNTIF('SRF Drop Downs'!$A$2:$A$4,'Sponsor Response Form (SRF)'!R2319)),"Complete","Incomplete"))</f>
        <v/>
      </c>
      <c r="T2319" s="25" t="str">
        <f>IF(S2319="Complete",IF(AND(NOT(ISNA(VLOOKUP(CONCATENATE(D2319,E2319,F2319,G2319,H2319,I2319,J2319,K2319),'SRF Drop Downs'!G:G,1,FALSE))),IF(AND(G2319&lt;&gt;"C3",K2319&lt;&gt;"O5"),IF(SUM(COUNTIF(L2319:R2319,"Y"),COUNTIF(L2319:R2319,"N"))=0,"V","I"),IF(COUNTIF(L2319:R2319,"Y"),"V","I"))="V", IF(AND('Sponsor Response Form (SRF)'!D2319="M1", COUNTIF('OMS Response Form (ORF)'!C:C, B2319)&gt;0), "I", "V")="V"), "Valid","Invalid")," ")</f>
        <v xml:space="preserve"> </v>
      </c>
    </row>
    <row r="2320" spans="1:20" x14ac:dyDescent="0.25">
      <c r="A2320" s="69"/>
      <c r="B2320" s="70"/>
      <c r="C2320" s="71"/>
      <c r="D2320" s="72"/>
      <c r="E2320" s="72"/>
      <c r="F2320" s="72"/>
      <c r="G2320" s="72"/>
      <c r="H2320" s="72"/>
      <c r="I2320" s="72"/>
      <c r="J2320" s="72"/>
      <c r="K2320" s="72"/>
      <c r="L2320" s="72"/>
      <c r="M2320" s="72"/>
      <c r="N2320" s="72"/>
      <c r="O2320" s="72"/>
      <c r="P2320" s="72"/>
      <c r="Q2320" s="72"/>
      <c r="R2320" s="72"/>
      <c r="S2320" s="24" t="str">
        <f>IF(COUNTA(A2320:R2320)=0,"",IF(AND(COUNTA(A2320:C2320)=3,COUNTIF('SRF Drop Downs'!$B$2:$B$5,'Sponsor Response Form (SRF)'!D2320),COUNTIF('SRF Drop Downs'!$F$2:$F$5,'Sponsor Response Form (SRF)'!E2320),COUNTIF('SRF Drop Downs'!$C$2:$C$4,'Sponsor Response Form (SRF)'!F2320),COUNTIF('SRF Drop Downs'!$D$2:$D$6,'Sponsor Response Form (SRF)'!G2320),COUNTIF('SRF Drop Downs'!$A$2:$A$5,'Sponsor Response Form (SRF)'!H2320),COUNTIF('SRF Drop Downs'!$A$2:$A$4,'Sponsor Response Form (SRF)'!I2320),COUNTIF('SRF Drop Downs'!$A$2:$A$5,'Sponsor Response Form (SRF)'!J2320),COUNTIF('SRF Drop Downs'!$E$2:$E$7,'Sponsor Response Form (SRF)'!K2320),COUNTIF('SRF Drop Downs'!$A$2:$A$4,'Sponsor Response Form (SRF)'!L2320),COUNTIF('SRF Drop Downs'!$A$2:$A$4,'Sponsor Response Form (SRF)'!M2320),COUNTIF('SRF Drop Downs'!$A$2:$A$4,'Sponsor Response Form (SRF)'!N2320),COUNTIF('SRF Drop Downs'!$A$2:$A$4,'Sponsor Response Form (SRF)'!O2320),COUNTIF('SRF Drop Downs'!$A$2:$A$4,'Sponsor Response Form (SRF)'!P2320),COUNTIF('SRF Drop Downs'!$A$2:$A$4,'Sponsor Response Form (SRF)'!Q2320),COUNTIF('SRF Drop Downs'!$A$2:$A$4,'Sponsor Response Form (SRF)'!R2320)),"Complete","Incomplete"))</f>
        <v/>
      </c>
      <c r="T2320" s="25" t="str">
        <f>IF(S2320="Complete",IF(AND(NOT(ISNA(VLOOKUP(CONCATENATE(D2320,E2320,F2320,G2320,H2320,I2320,J2320,K2320),'SRF Drop Downs'!G:G,1,FALSE))),IF(AND(G2320&lt;&gt;"C3",K2320&lt;&gt;"O5"),IF(SUM(COUNTIF(L2320:R2320,"Y"),COUNTIF(L2320:R2320,"N"))=0,"V","I"),IF(COUNTIF(L2320:R2320,"Y"),"V","I"))="V", IF(AND('Sponsor Response Form (SRF)'!D2320="M1", COUNTIF('OMS Response Form (ORF)'!C:C, B2320)&gt;0), "I", "V")="V"), "Valid","Invalid")," ")</f>
        <v xml:space="preserve"> </v>
      </c>
    </row>
    <row r="2321" spans="1:20" x14ac:dyDescent="0.25">
      <c r="A2321" s="69"/>
      <c r="B2321" s="70"/>
      <c r="C2321" s="71"/>
      <c r="D2321" s="72"/>
      <c r="E2321" s="72"/>
      <c r="F2321" s="72"/>
      <c r="G2321" s="72"/>
      <c r="H2321" s="72"/>
      <c r="I2321" s="72"/>
      <c r="J2321" s="72"/>
      <c r="K2321" s="72"/>
      <c r="L2321" s="72"/>
      <c r="M2321" s="72"/>
      <c r="N2321" s="72"/>
      <c r="O2321" s="72"/>
      <c r="P2321" s="72"/>
      <c r="Q2321" s="72"/>
      <c r="R2321" s="72"/>
      <c r="S2321" s="24" t="str">
        <f>IF(COUNTA(A2321:R2321)=0,"",IF(AND(COUNTA(A2321:C2321)=3,COUNTIF('SRF Drop Downs'!$B$2:$B$5,'Sponsor Response Form (SRF)'!D2321),COUNTIF('SRF Drop Downs'!$F$2:$F$5,'Sponsor Response Form (SRF)'!E2321),COUNTIF('SRF Drop Downs'!$C$2:$C$4,'Sponsor Response Form (SRF)'!F2321),COUNTIF('SRF Drop Downs'!$D$2:$D$6,'Sponsor Response Form (SRF)'!G2321),COUNTIF('SRF Drop Downs'!$A$2:$A$5,'Sponsor Response Form (SRF)'!H2321),COUNTIF('SRF Drop Downs'!$A$2:$A$4,'Sponsor Response Form (SRF)'!I2321),COUNTIF('SRF Drop Downs'!$A$2:$A$5,'Sponsor Response Form (SRF)'!J2321),COUNTIF('SRF Drop Downs'!$E$2:$E$7,'Sponsor Response Form (SRF)'!K2321),COUNTIF('SRF Drop Downs'!$A$2:$A$4,'Sponsor Response Form (SRF)'!L2321),COUNTIF('SRF Drop Downs'!$A$2:$A$4,'Sponsor Response Form (SRF)'!M2321),COUNTIF('SRF Drop Downs'!$A$2:$A$4,'Sponsor Response Form (SRF)'!N2321),COUNTIF('SRF Drop Downs'!$A$2:$A$4,'Sponsor Response Form (SRF)'!O2321),COUNTIF('SRF Drop Downs'!$A$2:$A$4,'Sponsor Response Form (SRF)'!P2321),COUNTIF('SRF Drop Downs'!$A$2:$A$4,'Sponsor Response Form (SRF)'!Q2321),COUNTIF('SRF Drop Downs'!$A$2:$A$4,'Sponsor Response Form (SRF)'!R2321)),"Complete","Incomplete"))</f>
        <v/>
      </c>
      <c r="T2321" s="25" t="str">
        <f>IF(S2321="Complete",IF(AND(NOT(ISNA(VLOOKUP(CONCATENATE(D2321,E2321,F2321,G2321,H2321,I2321,J2321,K2321),'SRF Drop Downs'!G:G,1,FALSE))),IF(AND(G2321&lt;&gt;"C3",K2321&lt;&gt;"O5"),IF(SUM(COUNTIF(L2321:R2321,"Y"),COUNTIF(L2321:R2321,"N"))=0,"V","I"),IF(COUNTIF(L2321:R2321,"Y"),"V","I"))="V", IF(AND('Sponsor Response Form (SRF)'!D2321="M1", COUNTIF('OMS Response Form (ORF)'!C:C, B2321)&gt;0), "I", "V")="V"), "Valid","Invalid")," ")</f>
        <v xml:space="preserve"> </v>
      </c>
    </row>
    <row r="2322" spans="1:20" x14ac:dyDescent="0.25">
      <c r="A2322" s="69"/>
      <c r="B2322" s="70"/>
      <c r="C2322" s="71"/>
      <c r="D2322" s="72"/>
      <c r="E2322" s="72"/>
      <c r="F2322" s="72"/>
      <c r="G2322" s="72"/>
      <c r="H2322" s="72"/>
      <c r="I2322" s="72"/>
      <c r="J2322" s="72"/>
      <c r="K2322" s="72"/>
      <c r="L2322" s="72"/>
      <c r="M2322" s="72"/>
      <c r="N2322" s="72"/>
      <c r="O2322" s="72"/>
      <c r="P2322" s="72"/>
      <c r="Q2322" s="72"/>
      <c r="R2322" s="72"/>
      <c r="S2322" s="24" t="str">
        <f>IF(COUNTA(A2322:R2322)=0,"",IF(AND(COUNTA(A2322:C2322)=3,COUNTIF('SRF Drop Downs'!$B$2:$B$5,'Sponsor Response Form (SRF)'!D2322),COUNTIF('SRF Drop Downs'!$F$2:$F$5,'Sponsor Response Form (SRF)'!E2322),COUNTIF('SRF Drop Downs'!$C$2:$C$4,'Sponsor Response Form (SRF)'!F2322),COUNTIF('SRF Drop Downs'!$D$2:$D$6,'Sponsor Response Form (SRF)'!G2322),COUNTIF('SRF Drop Downs'!$A$2:$A$5,'Sponsor Response Form (SRF)'!H2322),COUNTIF('SRF Drop Downs'!$A$2:$A$4,'Sponsor Response Form (SRF)'!I2322),COUNTIF('SRF Drop Downs'!$A$2:$A$5,'Sponsor Response Form (SRF)'!J2322),COUNTIF('SRF Drop Downs'!$E$2:$E$7,'Sponsor Response Form (SRF)'!K2322),COUNTIF('SRF Drop Downs'!$A$2:$A$4,'Sponsor Response Form (SRF)'!L2322),COUNTIF('SRF Drop Downs'!$A$2:$A$4,'Sponsor Response Form (SRF)'!M2322),COUNTIF('SRF Drop Downs'!$A$2:$A$4,'Sponsor Response Form (SRF)'!N2322),COUNTIF('SRF Drop Downs'!$A$2:$A$4,'Sponsor Response Form (SRF)'!O2322),COUNTIF('SRF Drop Downs'!$A$2:$A$4,'Sponsor Response Form (SRF)'!P2322),COUNTIF('SRF Drop Downs'!$A$2:$A$4,'Sponsor Response Form (SRF)'!Q2322),COUNTIF('SRF Drop Downs'!$A$2:$A$4,'Sponsor Response Form (SRF)'!R2322)),"Complete","Incomplete"))</f>
        <v/>
      </c>
      <c r="T2322" s="25" t="str">
        <f>IF(S2322="Complete",IF(AND(NOT(ISNA(VLOOKUP(CONCATENATE(D2322,E2322,F2322,G2322,H2322,I2322,J2322,K2322),'SRF Drop Downs'!G:G,1,FALSE))),IF(AND(G2322&lt;&gt;"C3",K2322&lt;&gt;"O5"),IF(SUM(COUNTIF(L2322:R2322,"Y"),COUNTIF(L2322:R2322,"N"))=0,"V","I"),IF(COUNTIF(L2322:R2322,"Y"),"V","I"))="V", IF(AND('Sponsor Response Form (SRF)'!D2322="M1", COUNTIF('OMS Response Form (ORF)'!C:C, B2322)&gt;0), "I", "V")="V"), "Valid","Invalid")," ")</f>
        <v xml:space="preserve"> </v>
      </c>
    </row>
    <row r="2323" spans="1:20" x14ac:dyDescent="0.25">
      <c r="A2323" s="69"/>
      <c r="B2323" s="70"/>
      <c r="C2323" s="71"/>
      <c r="D2323" s="72"/>
      <c r="E2323" s="72"/>
      <c r="F2323" s="72"/>
      <c r="G2323" s="72"/>
      <c r="H2323" s="72"/>
      <c r="I2323" s="72"/>
      <c r="J2323" s="72"/>
      <c r="K2323" s="72"/>
      <c r="L2323" s="72"/>
      <c r="M2323" s="72"/>
      <c r="N2323" s="72"/>
      <c r="O2323" s="72"/>
      <c r="P2323" s="72"/>
      <c r="Q2323" s="72"/>
      <c r="R2323" s="72"/>
      <c r="S2323" s="24" t="str">
        <f>IF(COUNTA(A2323:R2323)=0,"",IF(AND(COUNTA(A2323:C2323)=3,COUNTIF('SRF Drop Downs'!$B$2:$B$5,'Sponsor Response Form (SRF)'!D2323),COUNTIF('SRF Drop Downs'!$F$2:$F$5,'Sponsor Response Form (SRF)'!E2323),COUNTIF('SRF Drop Downs'!$C$2:$C$4,'Sponsor Response Form (SRF)'!F2323),COUNTIF('SRF Drop Downs'!$D$2:$D$6,'Sponsor Response Form (SRF)'!G2323),COUNTIF('SRF Drop Downs'!$A$2:$A$5,'Sponsor Response Form (SRF)'!H2323),COUNTIF('SRF Drop Downs'!$A$2:$A$4,'Sponsor Response Form (SRF)'!I2323),COUNTIF('SRF Drop Downs'!$A$2:$A$5,'Sponsor Response Form (SRF)'!J2323),COUNTIF('SRF Drop Downs'!$E$2:$E$7,'Sponsor Response Form (SRF)'!K2323),COUNTIF('SRF Drop Downs'!$A$2:$A$4,'Sponsor Response Form (SRF)'!L2323),COUNTIF('SRF Drop Downs'!$A$2:$A$4,'Sponsor Response Form (SRF)'!M2323),COUNTIF('SRF Drop Downs'!$A$2:$A$4,'Sponsor Response Form (SRF)'!N2323),COUNTIF('SRF Drop Downs'!$A$2:$A$4,'Sponsor Response Form (SRF)'!O2323),COUNTIF('SRF Drop Downs'!$A$2:$A$4,'Sponsor Response Form (SRF)'!P2323),COUNTIF('SRF Drop Downs'!$A$2:$A$4,'Sponsor Response Form (SRF)'!Q2323),COUNTIF('SRF Drop Downs'!$A$2:$A$4,'Sponsor Response Form (SRF)'!R2323)),"Complete","Incomplete"))</f>
        <v/>
      </c>
      <c r="T2323" s="25" t="str">
        <f>IF(S2323="Complete",IF(AND(NOT(ISNA(VLOOKUP(CONCATENATE(D2323,E2323,F2323,G2323,H2323,I2323,J2323,K2323),'SRF Drop Downs'!G:G,1,FALSE))),IF(AND(G2323&lt;&gt;"C3",K2323&lt;&gt;"O5"),IF(SUM(COUNTIF(L2323:R2323,"Y"),COUNTIF(L2323:R2323,"N"))=0,"V","I"),IF(COUNTIF(L2323:R2323,"Y"),"V","I"))="V", IF(AND('Sponsor Response Form (SRF)'!D2323="M1", COUNTIF('OMS Response Form (ORF)'!C:C, B2323)&gt;0), "I", "V")="V"), "Valid","Invalid")," ")</f>
        <v xml:space="preserve"> </v>
      </c>
    </row>
    <row r="2324" spans="1:20" x14ac:dyDescent="0.25">
      <c r="A2324" s="69"/>
      <c r="B2324" s="70"/>
      <c r="C2324" s="71"/>
      <c r="D2324" s="72"/>
      <c r="E2324" s="72"/>
      <c r="F2324" s="72"/>
      <c r="G2324" s="72"/>
      <c r="H2324" s="72"/>
      <c r="I2324" s="72"/>
      <c r="J2324" s="72"/>
      <c r="K2324" s="72"/>
      <c r="L2324" s="72"/>
      <c r="M2324" s="72"/>
      <c r="N2324" s="72"/>
      <c r="O2324" s="72"/>
      <c r="P2324" s="72"/>
      <c r="Q2324" s="72"/>
      <c r="R2324" s="72"/>
      <c r="S2324" s="24" t="str">
        <f>IF(COUNTA(A2324:R2324)=0,"",IF(AND(COUNTA(A2324:C2324)=3,COUNTIF('SRF Drop Downs'!$B$2:$B$5,'Sponsor Response Form (SRF)'!D2324),COUNTIF('SRF Drop Downs'!$F$2:$F$5,'Sponsor Response Form (SRF)'!E2324),COUNTIF('SRF Drop Downs'!$C$2:$C$4,'Sponsor Response Form (SRF)'!F2324),COUNTIF('SRF Drop Downs'!$D$2:$D$6,'Sponsor Response Form (SRF)'!G2324),COUNTIF('SRF Drop Downs'!$A$2:$A$5,'Sponsor Response Form (SRF)'!H2324),COUNTIF('SRF Drop Downs'!$A$2:$A$4,'Sponsor Response Form (SRF)'!I2324),COUNTIF('SRF Drop Downs'!$A$2:$A$5,'Sponsor Response Form (SRF)'!J2324),COUNTIF('SRF Drop Downs'!$E$2:$E$7,'Sponsor Response Form (SRF)'!K2324),COUNTIF('SRF Drop Downs'!$A$2:$A$4,'Sponsor Response Form (SRF)'!L2324),COUNTIF('SRF Drop Downs'!$A$2:$A$4,'Sponsor Response Form (SRF)'!M2324),COUNTIF('SRF Drop Downs'!$A$2:$A$4,'Sponsor Response Form (SRF)'!N2324),COUNTIF('SRF Drop Downs'!$A$2:$A$4,'Sponsor Response Form (SRF)'!O2324),COUNTIF('SRF Drop Downs'!$A$2:$A$4,'Sponsor Response Form (SRF)'!P2324),COUNTIF('SRF Drop Downs'!$A$2:$A$4,'Sponsor Response Form (SRF)'!Q2324),COUNTIF('SRF Drop Downs'!$A$2:$A$4,'Sponsor Response Form (SRF)'!R2324)),"Complete","Incomplete"))</f>
        <v/>
      </c>
      <c r="T2324" s="25" t="str">
        <f>IF(S2324="Complete",IF(AND(NOT(ISNA(VLOOKUP(CONCATENATE(D2324,E2324,F2324,G2324,H2324,I2324,J2324,K2324),'SRF Drop Downs'!G:G,1,FALSE))),IF(AND(G2324&lt;&gt;"C3",K2324&lt;&gt;"O5"),IF(SUM(COUNTIF(L2324:R2324,"Y"),COUNTIF(L2324:R2324,"N"))=0,"V","I"),IF(COUNTIF(L2324:R2324,"Y"),"V","I"))="V", IF(AND('Sponsor Response Form (SRF)'!D2324="M1", COUNTIF('OMS Response Form (ORF)'!C:C, B2324)&gt;0), "I", "V")="V"), "Valid","Invalid")," ")</f>
        <v xml:space="preserve"> </v>
      </c>
    </row>
    <row r="2325" spans="1:20" x14ac:dyDescent="0.25">
      <c r="A2325" s="69"/>
      <c r="B2325" s="70"/>
      <c r="C2325" s="71"/>
      <c r="D2325" s="72"/>
      <c r="E2325" s="72"/>
      <c r="F2325" s="72"/>
      <c r="G2325" s="72"/>
      <c r="H2325" s="72"/>
      <c r="I2325" s="72"/>
      <c r="J2325" s="72"/>
      <c r="K2325" s="72"/>
      <c r="L2325" s="72"/>
      <c r="M2325" s="72"/>
      <c r="N2325" s="72"/>
      <c r="O2325" s="72"/>
      <c r="P2325" s="72"/>
      <c r="Q2325" s="72"/>
      <c r="R2325" s="72"/>
      <c r="S2325" s="24" t="str">
        <f>IF(COUNTA(A2325:R2325)=0,"",IF(AND(COUNTA(A2325:C2325)=3,COUNTIF('SRF Drop Downs'!$B$2:$B$5,'Sponsor Response Form (SRF)'!D2325),COUNTIF('SRF Drop Downs'!$F$2:$F$5,'Sponsor Response Form (SRF)'!E2325),COUNTIF('SRF Drop Downs'!$C$2:$C$4,'Sponsor Response Form (SRF)'!F2325),COUNTIF('SRF Drop Downs'!$D$2:$D$6,'Sponsor Response Form (SRF)'!G2325),COUNTIF('SRF Drop Downs'!$A$2:$A$5,'Sponsor Response Form (SRF)'!H2325),COUNTIF('SRF Drop Downs'!$A$2:$A$4,'Sponsor Response Form (SRF)'!I2325),COUNTIF('SRF Drop Downs'!$A$2:$A$5,'Sponsor Response Form (SRF)'!J2325),COUNTIF('SRF Drop Downs'!$E$2:$E$7,'Sponsor Response Form (SRF)'!K2325),COUNTIF('SRF Drop Downs'!$A$2:$A$4,'Sponsor Response Form (SRF)'!L2325),COUNTIF('SRF Drop Downs'!$A$2:$A$4,'Sponsor Response Form (SRF)'!M2325),COUNTIF('SRF Drop Downs'!$A$2:$A$4,'Sponsor Response Form (SRF)'!N2325),COUNTIF('SRF Drop Downs'!$A$2:$A$4,'Sponsor Response Form (SRF)'!O2325),COUNTIF('SRF Drop Downs'!$A$2:$A$4,'Sponsor Response Form (SRF)'!P2325),COUNTIF('SRF Drop Downs'!$A$2:$A$4,'Sponsor Response Form (SRF)'!Q2325),COUNTIF('SRF Drop Downs'!$A$2:$A$4,'Sponsor Response Form (SRF)'!R2325)),"Complete","Incomplete"))</f>
        <v/>
      </c>
      <c r="T2325" s="25" t="str">
        <f>IF(S2325="Complete",IF(AND(NOT(ISNA(VLOOKUP(CONCATENATE(D2325,E2325,F2325,G2325,H2325,I2325,J2325,K2325),'SRF Drop Downs'!G:G,1,FALSE))),IF(AND(G2325&lt;&gt;"C3",K2325&lt;&gt;"O5"),IF(SUM(COUNTIF(L2325:R2325,"Y"),COUNTIF(L2325:R2325,"N"))=0,"V","I"),IF(COUNTIF(L2325:R2325,"Y"),"V","I"))="V", IF(AND('Sponsor Response Form (SRF)'!D2325="M1", COUNTIF('OMS Response Form (ORF)'!C:C, B2325)&gt;0), "I", "V")="V"), "Valid","Invalid")," ")</f>
        <v xml:space="preserve"> </v>
      </c>
    </row>
    <row r="2326" spans="1:20" x14ac:dyDescent="0.25">
      <c r="A2326" s="69"/>
      <c r="B2326" s="70"/>
      <c r="C2326" s="71"/>
      <c r="D2326" s="72"/>
      <c r="E2326" s="72"/>
      <c r="F2326" s="72"/>
      <c r="G2326" s="72"/>
      <c r="H2326" s="72"/>
      <c r="I2326" s="72"/>
      <c r="J2326" s="72"/>
      <c r="K2326" s="72"/>
      <c r="L2326" s="72"/>
      <c r="M2326" s="72"/>
      <c r="N2326" s="72"/>
      <c r="O2326" s="72"/>
      <c r="P2326" s="72"/>
      <c r="Q2326" s="72"/>
      <c r="R2326" s="72"/>
      <c r="S2326" s="24" t="str">
        <f>IF(COUNTA(A2326:R2326)=0,"",IF(AND(COUNTA(A2326:C2326)=3,COUNTIF('SRF Drop Downs'!$B$2:$B$5,'Sponsor Response Form (SRF)'!D2326),COUNTIF('SRF Drop Downs'!$F$2:$F$5,'Sponsor Response Form (SRF)'!E2326),COUNTIF('SRF Drop Downs'!$C$2:$C$4,'Sponsor Response Form (SRF)'!F2326),COUNTIF('SRF Drop Downs'!$D$2:$D$6,'Sponsor Response Form (SRF)'!G2326),COUNTIF('SRF Drop Downs'!$A$2:$A$5,'Sponsor Response Form (SRF)'!H2326),COUNTIF('SRF Drop Downs'!$A$2:$A$4,'Sponsor Response Form (SRF)'!I2326),COUNTIF('SRF Drop Downs'!$A$2:$A$5,'Sponsor Response Form (SRF)'!J2326),COUNTIF('SRF Drop Downs'!$E$2:$E$7,'Sponsor Response Form (SRF)'!K2326),COUNTIF('SRF Drop Downs'!$A$2:$A$4,'Sponsor Response Form (SRF)'!L2326),COUNTIF('SRF Drop Downs'!$A$2:$A$4,'Sponsor Response Form (SRF)'!M2326),COUNTIF('SRF Drop Downs'!$A$2:$A$4,'Sponsor Response Form (SRF)'!N2326),COUNTIF('SRF Drop Downs'!$A$2:$A$4,'Sponsor Response Form (SRF)'!O2326),COUNTIF('SRF Drop Downs'!$A$2:$A$4,'Sponsor Response Form (SRF)'!P2326),COUNTIF('SRF Drop Downs'!$A$2:$A$4,'Sponsor Response Form (SRF)'!Q2326),COUNTIF('SRF Drop Downs'!$A$2:$A$4,'Sponsor Response Form (SRF)'!R2326)),"Complete","Incomplete"))</f>
        <v/>
      </c>
      <c r="T2326" s="25" t="str">
        <f>IF(S2326="Complete",IF(AND(NOT(ISNA(VLOOKUP(CONCATENATE(D2326,E2326,F2326,G2326,H2326,I2326,J2326,K2326),'SRF Drop Downs'!G:G,1,FALSE))),IF(AND(G2326&lt;&gt;"C3",K2326&lt;&gt;"O5"),IF(SUM(COUNTIF(L2326:R2326,"Y"),COUNTIF(L2326:R2326,"N"))=0,"V","I"),IF(COUNTIF(L2326:R2326,"Y"),"V","I"))="V", IF(AND('Sponsor Response Form (SRF)'!D2326="M1", COUNTIF('OMS Response Form (ORF)'!C:C, B2326)&gt;0), "I", "V")="V"), "Valid","Invalid")," ")</f>
        <v xml:space="preserve"> </v>
      </c>
    </row>
    <row r="2327" spans="1:20" x14ac:dyDescent="0.25">
      <c r="A2327" s="69"/>
      <c r="B2327" s="70"/>
      <c r="C2327" s="71"/>
      <c r="D2327" s="72"/>
      <c r="E2327" s="72"/>
      <c r="F2327" s="72"/>
      <c r="G2327" s="72"/>
      <c r="H2327" s="72"/>
      <c r="I2327" s="72"/>
      <c r="J2327" s="72"/>
      <c r="K2327" s="72"/>
      <c r="L2327" s="72"/>
      <c r="M2327" s="72"/>
      <c r="N2327" s="72"/>
      <c r="O2327" s="72"/>
      <c r="P2327" s="72"/>
      <c r="Q2327" s="72"/>
      <c r="R2327" s="72"/>
      <c r="S2327" s="24" t="str">
        <f>IF(COUNTA(A2327:R2327)=0,"",IF(AND(COUNTA(A2327:C2327)=3,COUNTIF('SRF Drop Downs'!$B$2:$B$5,'Sponsor Response Form (SRF)'!D2327),COUNTIF('SRF Drop Downs'!$F$2:$F$5,'Sponsor Response Form (SRF)'!E2327),COUNTIF('SRF Drop Downs'!$C$2:$C$4,'Sponsor Response Form (SRF)'!F2327),COUNTIF('SRF Drop Downs'!$D$2:$D$6,'Sponsor Response Form (SRF)'!G2327),COUNTIF('SRF Drop Downs'!$A$2:$A$5,'Sponsor Response Form (SRF)'!H2327),COUNTIF('SRF Drop Downs'!$A$2:$A$4,'Sponsor Response Form (SRF)'!I2327),COUNTIF('SRF Drop Downs'!$A$2:$A$5,'Sponsor Response Form (SRF)'!J2327),COUNTIF('SRF Drop Downs'!$E$2:$E$7,'Sponsor Response Form (SRF)'!K2327),COUNTIF('SRF Drop Downs'!$A$2:$A$4,'Sponsor Response Form (SRF)'!L2327),COUNTIF('SRF Drop Downs'!$A$2:$A$4,'Sponsor Response Form (SRF)'!M2327),COUNTIF('SRF Drop Downs'!$A$2:$A$4,'Sponsor Response Form (SRF)'!N2327),COUNTIF('SRF Drop Downs'!$A$2:$A$4,'Sponsor Response Form (SRF)'!O2327),COUNTIF('SRF Drop Downs'!$A$2:$A$4,'Sponsor Response Form (SRF)'!P2327),COUNTIF('SRF Drop Downs'!$A$2:$A$4,'Sponsor Response Form (SRF)'!Q2327),COUNTIF('SRF Drop Downs'!$A$2:$A$4,'Sponsor Response Form (SRF)'!R2327)),"Complete","Incomplete"))</f>
        <v/>
      </c>
      <c r="T2327" s="25" t="str">
        <f>IF(S2327="Complete",IF(AND(NOT(ISNA(VLOOKUP(CONCATENATE(D2327,E2327,F2327,G2327,H2327,I2327,J2327,K2327),'SRF Drop Downs'!G:G,1,FALSE))),IF(AND(G2327&lt;&gt;"C3",K2327&lt;&gt;"O5"),IF(SUM(COUNTIF(L2327:R2327,"Y"),COUNTIF(L2327:R2327,"N"))=0,"V","I"),IF(COUNTIF(L2327:R2327,"Y"),"V","I"))="V", IF(AND('Sponsor Response Form (SRF)'!D2327="M1", COUNTIF('OMS Response Form (ORF)'!C:C, B2327)&gt;0), "I", "V")="V"), "Valid","Invalid")," ")</f>
        <v xml:space="preserve"> </v>
      </c>
    </row>
    <row r="2328" spans="1:20" x14ac:dyDescent="0.25">
      <c r="A2328" s="69"/>
      <c r="B2328" s="70"/>
      <c r="C2328" s="71"/>
      <c r="D2328" s="72"/>
      <c r="E2328" s="72"/>
      <c r="F2328" s="72"/>
      <c r="G2328" s="72"/>
      <c r="H2328" s="72"/>
      <c r="I2328" s="72"/>
      <c r="J2328" s="72"/>
      <c r="K2328" s="72"/>
      <c r="L2328" s="72"/>
      <c r="M2328" s="72"/>
      <c r="N2328" s="72"/>
      <c r="O2328" s="72"/>
      <c r="P2328" s="72"/>
      <c r="Q2328" s="72"/>
      <c r="R2328" s="72"/>
      <c r="S2328" s="24" t="str">
        <f>IF(COUNTA(A2328:R2328)=0,"",IF(AND(COUNTA(A2328:C2328)=3,COUNTIF('SRF Drop Downs'!$B$2:$B$5,'Sponsor Response Form (SRF)'!D2328),COUNTIF('SRF Drop Downs'!$F$2:$F$5,'Sponsor Response Form (SRF)'!E2328),COUNTIF('SRF Drop Downs'!$C$2:$C$4,'Sponsor Response Form (SRF)'!F2328),COUNTIF('SRF Drop Downs'!$D$2:$D$6,'Sponsor Response Form (SRF)'!G2328),COUNTIF('SRF Drop Downs'!$A$2:$A$5,'Sponsor Response Form (SRF)'!H2328),COUNTIF('SRF Drop Downs'!$A$2:$A$4,'Sponsor Response Form (SRF)'!I2328),COUNTIF('SRF Drop Downs'!$A$2:$A$5,'Sponsor Response Form (SRF)'!J2328),COUNTIF('SRF Drop Downs'!$E$2:$E$7,'Sponsor Response Form (SRF)'!K2328),COUNTIF('SRF Drop Downs'!$A$2:$A$4,'Sponsor Response Form (SRF)'!L2328),COUNTIF('SRF Drop Downs'!$A$2:$A$4,'Sponsor Response Form (SRF)'!M2328),COUNTIF('SRF Drop Downs'!$A$2:$A$4,'Sponsor Response Form (SRF)'!N2328),COUNTIF('SRF Drop Downs'!$A$2:$A$4,'Sponsor Response Form (SRF)'!O2328),COUNTIF('SRF Drop Downs'!$A$2:$A$4,'Sponsor Response Form (SRF)'!P2328),COUNTIF('SRF Drop Downs'!$A$2:$A$4,'Sponsor Response Form (SRF)'!Q2328),COUNTIF('SRF Drop Downs'!$A$2:$A$4,'Sponsor Response Form (SRF)'!R2328)),"Complete","Incomplete"))</f>
        <v/>
      </c>
      <c r="T2328" s="25" t="str">
        <f>IF(S2328="Complete",IF(AND(NOT(ISNA(VLOOKUP(CONCATENATE(D2328,E2328,F2328,G2328,H2328,I2328,J2328,K2328),'SRF Drop Downs'!G:G,1,FALSE))),IF(AND(G2328&lt;&gt;"C3",K2328&lt;&gt;"O5"),IF(SUM(COUNTIF(L2328:R2328,"Y"),COUNTIF(L2328:R2328,"N"))=0,"V","I"),IF(COUNTIF(L2328:R2328,"Y"),"V","I"))="V", IF(AND('Sponsor Response Form (SRF)'!D2328="M1", COUNTIF('OMS Response Form (ORF)'!C:C, B2328)&gt;0), "I", "V")="V"), "Valid","Invalid")," ")</f>
        <v xml:space="preserve"> </v>
      </c>
    </row>
    <row r="2329" spans="1:20" x14ac:dyDescent="0.25">
      <c r="A2329" s="69"/>
      <c r="B2329" s="70"/>
      <c r="C2329" s="71"/>
      <c r="D2329" s="72"/>
      <c r="E2329" s="72"/>
      <c r="F2329" s="72"/>
      <c r="G2329" s="72"/>
      <c r="H2329" s="72"/>
      <c r="I2329" s="72"/>
      <c r="J2329" s="72"/>
      <c r="K2329" s="72"/>
      <c r="L2329" s="72"/>
      <c r="M2329" s="72"/>
      <c r="N2329" s="72"/>
      <c r="O2329" s="72"/>
      <c r="P2329" s="72"/>
      <c r="Q2329" s="72"/>
      <c r="R2329" s="72"/>
      <c r="S2329" s="24" t="str">
        <f>IF(COUNTA(A2329:R2329)=0,"",IF(AND(COUNTA(A2329:C2329)=3,COUNTIF('SRF Drop Downs'!$B$2:$B$5,'Sponsor Response Form (SRF)'!D2329),COUNTIF('SRF Drop Downs'!$F$2:$F$5,'Sponsor Response Form (SRF)'!E2329),COUNTIF('SRF Drop Downs'!$C$2:$C$4,'Sponsor Response Form (SRF)'!F2329),COUNTIF('SRF Drop Downs'!$D$2:$D$6,'Sponsor Response Form (SRF)'!G2329),COUNTIF('SRF Drop Downs'!$A$2:$A$5,'Sponsor Response Form (SRF)'!H2329),COUNTIF('SRF Drop Downs'!$A$2:$A$4,'Sponsor Response Form (SRF)'!I2329),COUNTIF('SRF Drop Downs'!$A$2:$A$5,'Sponsor Response Form (SRF)'!J2329),COUNTIF('SRF Drop Downs'!$E$2:$E$7,'Sponsor Response Form (SRF)'!K2329),COUNTIF('SRF Drop Downs'!$A$2:$A$4,'Sponsor Response Form (SRF)'!L2329),COUNTIF('SRF Drop Downs'!$A$2:$A$4,'Sponsor Response Form (SRF)'!M2329),COUNTIF('SRF Drop Downs'!$A$2:$A$4,'Sponsor Response Form (SRF)'!N2329),COUNTIF('SRF Drop Downs'!$A$2:$A$4,'Sponsor Response Form (SRF)'!O2329),COUNTIF('SRF Drop Downs'!$A$2:$A$4,'Sponsor Response Form (SRF)'!P2329),COUNTIF('SRF Drop Downs'!$A$2:$A$4,'Sponsor Response Form (SRF)'!Q2329),COUNTIF('SRF Drop Downs'!$A$2:$A$4,'Sponsor Response Form (SRF)'!R2329)),"Complete","Incomplete"))</f>
        <v/>
      </c>
      <c r="T2329" s="25" t="str">
        <f>IF(S2329="Complete",IF(AND(NOT(ISNA(VLOOKUP(CONCATENATE(D2329,E2329,F2329,G2329,H2329,I2329,J2329,K2329),'SRF Drop Downs'!G:G,1,FALSE))),IF(AND(G2329&lt;&gt;"C3",K2329&lt;&gt;"O5"),IF(SUM(COUNTIF(L2329:R2329,"Y"),COUNTIF(L2329:R2329,"N"))=0,"V","I"),IF(COUNTIF(L2329:R2329,"Y"),"V","I"))="V", IF(AND('Sponsor Response Form (SRF)'!D2329="M1", COUNTIF('OMS Response Form (ORF)'!C:C, B2329)&gt;0), "I", "V")="V"), "Valid","Invalid")," ")</f>
        <v xml:space="preserve"> </v>
      </c>
    </row>
    <row r="2330" spans="1:20" x14ac:dyDescent="0.25">
      <c r="A2330" s="69"/>
      <c r="B2330" s="70"/>
      <c r="C2330" s="71"/>
      <c r="D2330" s="72"/>
      <c r="E2330" s="72"/>
      <c r="F2330" s="72"/>
      <c r="G2330" s="72"/>
      <c r="H2330" s="72"/>
      <c r="I2330" s="72"/>
      <c r="J2330" s="72"/>
      <c r="K2330" s="72"/>
      <c r="L2330" s="72"/>
      <c r="M2330" s="72"/>
      <c r="N2330" s="72"/>
      <c r="O2330" s="72"/>
      <c r="P2330" s="72"/>
      <c r="Q2330" s="72"/>
      <c r="R2330" s="72"/>
      <c r="S2330" s="24" t="str">
        <f>IF(COUNTA(A2330:R2330)=0,"",IF(AND(COUNTA(A2330:C2330)=3,COUNTIF('SRF Drop Downs'!$B$2:$B$5,'Sponsor Response Form (SRF)'!D2330),COUNTIF('SRF Drop Downs'!$F$2:$F$5,'Sponsor Response Form (SRF)'!E2330),COUNTIF('SRF Drop Downs'!$C$2:$C$4,'Sponsor Response Form (SRF)'!F2330),COUNTIF('SRF Drop Downs'!$D$2:$D$6,'Sponsor Response Form (SRF)'!G2330),COUNTIF('SRF Drop Downs'!$A$2:$A$5,'Sponsor Response Form (SRF)'!H2330),COUNTIF('SRF Drop Downs'!$A$2:$A$4,'Sponsor Response Form (SRF)'!I2330),COUNTIF('SRF Drop Downs'!$A$2:$A$5,'Sponsor Response Form (SRF)'!J2330),COUNTIF('SRF Drop Downs'!$E$2:$E$7,'Sponsor Response Form (SRF)'!K2330),COUNTIF('SRF Drop Downs'!$A$2:$A$4,'Sponsor Response Form (SRF)'!L2330),COUNTIF('SRF Drop Downs'!$A$2:$A$4,'Sponsor Response Form (SRF)'!M2330),COUNTIF('SRF Drop Downs'!$A$2:$A$4,'Sponsor Response Form (SRF)'!N2330),COUNTIF('SRF Drop Downs'!$A$2:$A$4,'Sponsor Response Form (SRF)'!O2330),COUNTIF('SRF Drop Downs'!$A$2:$A$4,'Sponsor Response Form (SRF)'!P2330),COUNTIF('SRF Drop Downs'!$A$2:$A$4,'Sponsor Response Form (SRF)'!Q2330),COUNTIF('SRF Drop Downs'!$A$2:$A$4,'Sponsor Response Form (SRF)'!R2330)),"Complete","Incomplete"))</f>
        <v/>
      </c>
      <c r="T2330" s="25" t="str">
        <f>IF(S2330="Complete",IF(AND(NOT(ISNA(VLOOKUP(CONCATENATE(D2330,E2330,F2330,G2330,H2330,I2330,J2330,K2330),'SRF Drop Downs'!G:G,1,FALSE))),IF(AND(G2330&lt;&gt;"C3",K2330&lt;&gt;"O5"),IF(SUM(COUNTIF(L2330:R2330,"Y"),COUNTIF(L2330:R2330,"N"))=0,"V","I"),IF(COUNTIF(L2330:R2330,"Y"),"V","I"))="V", IF(AND('Sponsor Response Form (SRF)'!D2330="M1", COUNTIF('OMS Response Form (ORF)'!C:C, B2330)&gt;0), "I", "V")="V"), "Valid","Invalid")," ")</f>
        <v xml:space="preserve"> </v>
      </c>
    </row>
    <row r="2331" spans="1:20" x14ac:dyDescent="0.25">
      <c r="A2331" s="69"/>
      <c r="B2331" s="70"/>
      <c r="C2331" s="71"/>
      <c r="D2331" s="72"/>
      <c r="E2331" s="72"/>
      <c r="F2331" s="72"/>
      <c r="G2331" s="72"/>
      <c r="H2331" s="72"/>
      <c r="I2331" s="72"/>
      <c r="J2331" s="72"/>
      <c r="K2331" s="72"/>
      <c r="L2331" s="72"/>
      <c r="M2331" s="72"/>
      <c r="N2331" s="72"/>
      <c r="O2331" s="72"/>
      <c r="P2331" s="72"/>
      <c r="Q2331" s="72"/>
      <c r="R2331" s="72"/>
      <c r="S2331" s="24" t="str">
        <f>IF(COUNTA(A2331:R2331)=0,"",IF(AND(COUNTA(A2331:C2331)=3,COUNTIF('SRF Drop Downs'!$B$2:$B$5,'Sponsor Response Form (SRF)'!D2331),COUNTIF('SRF Drop Downs'!$F$2:$F$5,'Sponsor Response Form (SRF)'!E2331),COUNTIF('SRF Drop Downs'!$C$2:$C$4,'Sponsor Response Form (SRF)'!F2331),COUNTIF('SRF Drop Downs'!$D$2:$D$6,'Sponsor Response Form (SRF)'!G2331),COUNTIF('SRF Drop Downs'!$A$2:$A$5,'Sponsor Response Form (SRF)'!H2331),COUNTIF('SRF Drop Downs'!$A$2:$A$4,'Sponsor Response Form (SRF)'!I2331),COUNTIF('SRF Drop Downs'!$A$2:$A$5,'Sponsor Response Form (SRF)'!J2331),COUNTIF('SRF Drop Downs'!$E$2:$E$7,'Sponsor Response Form (SRF)'!K2331),COUNTIF('SRF Drop Downs'!$A$2:$A$4,'Sponsor Response Form (SRF)'!L2331),COUNTIF('SRF Drop Downs'!$A$2:$A$4,'Sponsor Response Form (SRF)'!M2331),COUNTIF('SRF Drop Downs'!$A$2:$A$4,'Sponsor Response Form (SRF)'!N2331),COUNTIF('SRF Drop Downs'!$A$2:$A$4,'Sponsor Response Form (SRF)'!O2331),COUNTIF('SRF Drop Downs'!$A$2:$A$4,'Sponsor Response Form (SRF)'!P2331),COUNTIF('SRF Drop Downs'!$A$2:$A$4,'Sponsor Response Form (SRF)'!Q2331),COUNTIF('SRF Drop Downs'!$A$2:$A$4,'Sponsor Response Form (SRF)'!R2331)),"Complete","Incomplete"))</f>
        <v/>
      </c>
      <c r="T2331" s="25" t="str">
        <f>IF(S2331="Complete",IF(AND(NOT(ISNA(VLOOKUP(CONCATENATE(D2331,E2331,F2331,G2331,H2331,I2331,J2331,K2331),'SRF Drop Downs'!G:G,1,FALSE))),IF(AND(G2331&lt;&gt;"C3",K2331&lt;&gt;"O5"),IF(SUM(COUNTIF(L2331:R2331,"Y"),COUNTIF(L2331:R2331,"N"))=0,"V","I"),IF(COUNTIF(L2331:R2331,"Y"),"V","I"))="V", IF(AND('Sponsor Response Form (SRF)'!D2331="M1", COUNTIF('OMS Response Form (ORF)'!C:C, B2331)&gt;0), "I", "V")="V"), "Valid","Invalid")," ")</f>
        <v xml:space="preserve"> </v>
      </c>
    </row>
    <row r="2332" spans="1:20" x14ac:dyDescent="0.25">
      <c r="A2332" s="69"/>
      <c r="B2332" s="70"/>
      <c r="C2332" s="71"/>
      <c r="D2332" s="72"/>
      <c r="E2332" s="72"/>
      <c r="F2332" s="72"/>
      <c r="G2332" s="72"/>
      <c r="H2332" s="72"/>
      <c r="I2332" s="72"/>
      <c r="J2332" s="72"/>
      <c r="K2332" s="72"/>
      <c r="L2332" s="72"/>
      <c r="M2332" s="72"/>
      <c r="N2332" s="72"/>
      <c r="O2332" s="72"/>
      <c r="P2332" s="72"/>
      <c r="Q2332" s="72"/>
      <c r="R2332" s="72"/>
      <c r="S2332" s="24" t="str">
        <f>IF(COUNTA(A2332:R2332)=0,"",IF(AND(COUNTA(A2332:C2332)=3,COUNTIF('SRF Drop Downs'!$B$2:$B$5,'Sponsor Response Form (SRF)'!D2332),COUNTIF('SRF Drop Downs'!$F$2:$F$5,'Sponsor Response Form (SRF)'!E2332),COUNTIF('SRF Drop Downs'!$C$2:$C$4,'Sponsor Response Form (SRF)'!F2332),COUNTIF('SRF Drop Downs'!$D$2:$D$6,'Sponsor Response Form (SRF)'!G2332),COUNTIF('SRF Drop Downs'!$A$2:$A$5,'Sponsor Response Form (SRF)'!H2332),COUNTIF('SRF Drop Downs'!$A$2:$A$4,'Sponsor Response Form (SRF)'!I2332),COUNTIF('SRF Drop Downs'!$A$2:$A$5,'Sponsor Response Form (SRF)'!J2332),COUNTIF('SRF Drop Downs'!$E$2:$E$7,'Sponsor Response Form (SRF)'!K2332),COUNTIF('SRF Drop Downs'!$A$2:$A$4,'Sponsor Response Form (SRF)'!L2332),COUNTIF('SRF Drop Downs'!$A$2:$A$4,'Sponsor Response Form (SRF)'!M2332),COUNTIF('SRF Drop Downs'!$A$2:$A$4,'Sponsor Response Form (SRF)'!N2332),COUNTIF('SRF Drop Downs'!$A$2:$A$4,'Sponsor Response Form (SRF)'!O2332),COUNTIF('SRF Drop Downs'!$A$2:$A$4,'Sponsor Response Form (SRF)'!P2332),COUNTIF('SRF Drop Downs'!$A$2:$A$4,'Sponsor Response Form (SRF)'!Q2332),COUNTIF('SRF Drop Downs'!$A$2:$A$4,'Sponsor Response Form (SRF)'!R2332)),"Complete","Incomplete"))</f>
        <v/>
      </c>
      <c r="T2332" s="25" t="str">
        <f>IF(S2332="Complete",IF(AND(NOT(ISNA(VLOOKUP(CONCATENATE(D2332,E2332,F2332,G2332,H2332,I2332,J2332,K2332),'SRF Drop Downs'!G:G,1,FALSE))),IF(AND(G2332&lt;&gt;"C3",K2332&lt;&gt;"O5"),IF(SUM(COUNTIF(L2332:R2332,"Y"),COUNTIF(L2332:R2332,"N"))=0,"V","I"),IF(COUNTIF(L2332:R2332,"Y"),"V","I"))="V", IF(AND('Sponsor Response Form (SRF)'!D2332="M1", COUNTIF('OMS Response Form (ORF)'!C:C, B2332)&gt;0), "I", "V")="V"), "Valid","Invalid")," ")</f>
        <v xml:space="preserve"> </v>
      </c>
    </row>
    <row r="2333" spans="1:20" x14ac:dyDescent="0.25">
      <c r="A2333" s="69"/>
      <c r="B2333" s="70"/>
      <c r="C2333" s="71"/>
      <c r="D2333" s="72"/>
      <c r="E2333" s="72"/>
      <c r="F2333" s="72"/>
      <c r="G2333" s="72"/>
      <c r="H2333" s="72"/>
      <c r="I2333" s="72"/>
      <c r="J2333" s="72"/>
      <c r="K2333" s="72"/>
      <c r="L2333" s="72"/>
      <c r="M2333" s="72"/>
      <c r="N2333" s="72"/>
      <c r="O2333" s="72"/>
      <c r="P2333" s="72"/>
      <c r="Q2333" s="72"/>
      <c r="R2333" s="72"/>
      <c r="S2333" s="24" t="str">
        <f>IF(COUNTA(A2333:R2333)=0,"",IF(AND(COUNTA(A2333:C2333)=3,COUNTIF('SRF Drop Downs'!$B$2:$B$5,'Sponsor Response Form (SRF)'!D2333),COUNTIF('SRF Drop Downs'!$F$2:$F$5,'Sponsor Response Form (SRF)'!E2333),COUNTIF('SRF Drop Downs'!$C$2:$C$4,'Sponsor Response Form (SRF)'!F2333),COUNTIF('SRF Drop Downs'!$D$2:$D$6,'Sponsor Response Form (SRF)'!G2333),COUNTIF('SRF Drop Downs'!$A$2:$A$5,'Sponsor Response Form (SRF)'!H2333),COUNTIF('SRF Drop Downs'!$A$2:$A$4,'Sponsor Response Form (SRF)'!I2333),COUNTIF('SRF Drop Downs'!$A$2:$A$5,'Sponsor Response Form (SRF)'!J2333),COUNTIF('SRF Drop Downs'!$E$2:$E$7,'Sponsor Response Form (SRF)'!K2333),COUNTIF('SRF Drop Downs'!$A$2:$A$4,'Sponsor Response Form (SRF)'!L2333),COUNTIF('SRF Drop Downs'!$A$2:$A$4,'Sponsor Response Form (SRF)'!M2333),COUNTIF('SRF Drop Downs'!$A$2:$A$4,'Sponsor Response Form (SRF)'!N2333),COUNTIF('SRF Drop Downs'!$A$2:$A$4,'Sponsor Response Form (SRF)'!O2333),COUNTIF('SRF Drop Downs'!$A$2:$A$4,'Sponsor Response Form (SRF)'!P2333),COUNTIF('SRF Drop Downs'!$A$2:$A$4,'Sponsor Response Form (SRF)'!Q2333),COUNTIF('SRF Drop Downs'!$A$2:$A$4,'Sponsor Response Form (SRF)'!R2333)),"Complete","Incomplete"))</f>
        <v/>
      </c>
      <c r="T2333" s="25" t="str">
        <f>IF(S2333="Complete",IF(AND(NOT(ISNA(VLOOKUP(CONCATENATE(D2333,E2333,F2333,G2333,H2333,I2333,J2333,K2333),'SRF Drop Downs'!G:G,1,FALSE))),IF(AND(G2333&lt;&gt;"C3",K2333&lt;&gt;"O5"),IF(SUM(COUNTIF(L2333:R2333,"Y"),COUNTIF(L2333:R2333,"N"))=0,"V","I"),IF(COUNTIF(L2333:R2333,"Y"),"V","I"))="V", IF(AND('Sponsor Response Form (SRF)'!D2333="M1", COUNTIF('OMS Response Form (ORF)'!C:C, B2333)&gt;0), "I", "V")="V"), "Valid","Invalid")," ")</f>
        <v xml:space="preserve"> </v>
      </c>
    </row>
    <row r="2334" spans="1:20" x14ac:dyDescent="0.25">
      <c r="A2334" s="69"/>
      <c r="B2334" s="70"/>
      <c r="C2334" s="71"/>
      <c r="D2334" s="72"/>
      <c r="E2334" s="72"/>
      <c r="F2334" s="72"/>
      <c r="G2334" s="72"/>
      <c r="H2334" s="72"/>
      <c r="I2334" s="72"/>
      <c r="J2334" s="72"/>
      <c r="K2334" s="72"/>
      <c r="L2334" s="72"/>
      <c r="M2334" s="72"/>
      <c r="N2334" s="72"/>
      <c r="O2334" s="72"/>
      <c r="P2334" s="72"/>
      <c r="Q2334" s="72"/>
      <c r="R2334" s="72"/>
      <c r="S2334" s="24" t="str">
        <f>IF(COUNTA(A2334:R2334)=0,"",IF(AND(COUNTA(A2334:C2334)=3,COUNTIF('SRF Drop Downs'!$B$2:$B$5,'Sponsor Response Form (SRF)'!D2334),COUNTIF('SRF Drop Downs'!$F$2:$F$5,'Sponsor Response Form (SRF)'!E2334),COUNTIF('SRF Drop Downs'!$C$2:$C$4,'Sponsor Response Form (SRF)'!F2334),COUNTIF('SRF Drop Downs'!$D$2:$D$6,'Sponsor Response Form (SRF)'!G2334),COUNTIF('SRF Drop Downs'!$A$2:$A$5,'Sponsor Response Form (SRF)'!H2334),COUNTIF('SRF Drop Downs'!$A$2:$A$4,'Sponsor Response Form (SRF)'!I2334),COUNTIF('SRF Drop Downs'!$A$2:$A$5,'Sponsor Response Form (SRF)'!J2334),COUNTIF('SRF Drop Downs'!$E$2:$E$7,'Sponsor Response Form (SRF)'!K2334),COUNTIF('SRF Drop Downs'!$A$2:$A$4,'Sponsor Response Form (SRF)'!L2334),COUNTIF('SRF Drop Downs'!$A$2:$A$4,'Sponsor Response Form (SRF)'!M2334),COUNTIF('SRF Drop Downs'!$A$2:$A$4,'Sponsor Response Form (SRF)'!N2334),COUNTIF('SRF Drop Downs'!$A$2:$A$4,'Sponsor Response Form (SRF)'!O2334),COUNTIF('SRF Drop Downs'!$A$2:$A$4,'Sponsor Response Form (SRF)'!P2334),COUNTIF('SRF Drop Downs'!$A$2:$A$4,'Sponsor Response Form (SRF)'!Q2334),COUNTIF('SRF Drop Downs'!$A$2:$A$4,'Sponsor Response Form (SRF)'!R2334)),"Complete","Incomplete"))</f>
        <v/>
      </c>
      <c r="T2334" s="25" t="str">
        <f>IF(S2334="Complete",IF(AND(NOT(ISNA(VLOOKUP(CONCATENATE(D2334,E2334,F2334,G2334,H2334,I2334,J2334,K2334),'SRF Drop Downs'!G:G,1,FALSE))),IF(AND(G2334&lt;&gt;"C3",K2334&lt;&gt;"O5"),IF(SUM(COUNTIF(L2334:R2334,"Y"),COUNTIF(L2334:R2334,"N"))=0,"V","I"),IF(COUNTIF(L2334:R2334,"Y"),"V","I"))="V", IF(AND('Sponsor Response Form (SRF)'!D2334="M1", COUNTIF('OMS Response Form (ORF)'!C:C, B2334)&gt;0), "I", "V")="V"), "Valid","Invalid")," ")</f>
        <v xml:space="preserve"> </v>
      </c>
    </row>
    <row r="2335" spans="1:20" x14ac:dyDescent="0.25">
      <c r="A2335" s="69"/>
      <c r="B2335" s="70"/>
      <c r="C2335" s="71"/>
      <c r="D2335" s="72"/>
      <c r="E2335" s="72"/>
      <c r="F2335" s="72"/>
      <c r="G2335" s="72"/>
      <c r="H2335" s="72"/>
      <c r="I2335" s="72"/>
      <c r="J2335" s="72"/>
      <c r="K2335" s="72"/>
      <c r="L2335" s="72"/>
      <c r="M2335" s="72"/>
      <c r="N2335" s="72"/>
      <c r="O2335" s="72"/>
      <c r="P2335" s="72"/>
      <c r="Q2335" s="72"/>
      <c r="R2335" s="72"/>
      <c r="S2335" s="24" t="str">
        <f>IF(COUNTA(A2335:R2335)=0,"",IF(AND(COUNTA(A2335:C2335)=3,COUNTIF('SRF Drop Downs'!$B$2:$B$5,'Sponsor Response Form (SRF)'!D2335),COUNTIF('SRF Drop Downs'!$F$2:$F$5,'Sponsor Response Form (SRF)'!E2335),COUNTIF('SRF Drop Downs'!$C$2:$C$4,'Sponsor Response Form (SRF)'!F2335),COUNTIF('SRF Drop Downs'!$D$2:$D$6,'Sponsor Response Form (SRF)'!G2335),COUNTIF('SRF Drop Downs'!$A$2:$A$5,'Sponsor Response Form (SRF)'!H2335),COUNTIF('SRF Drop Downs'!$A$2:$A$4,'Sponsor Response Form (SRF)'!I2335),COUNTIF('SRF Drop Downs'!$A$2:$A$5,'Sponsor Response Form (SRF)'!J2335),COUNTIF('SRF Drop Downs'!$E$2:$E$7,'Sponsor Response Form (SRF)'!K2335),COUNTIF('SRF Drop Downs'!$A$2:$A$4,'Sponsor Response Form (SRF)'!L2335),COUNTIF('SRF Drop Downs'!$A$2:$A$4,'Sponsor Response Form (SRF)'!M2335),COUNTIF('SRF Drop Downs'!$A$2:$A$4,'Sponsor Response Form (SRF)'!N2335),COUNTIF('SRF Drop Downs'!$A$2:$A$4,'Sponsor Response Form (SRF)'!O2335),COUNTIF('SRF Drop Downs'!$A$2:$A$4,'Sponsor Response Form (SRF)'!P2335),COUNTIF('SRF Drop Downs'!$A$2:$A$4,'Sponsor Response Form (SRF)'!Q2335),COUNTIF('SRF Drop Downs'!$A$2:$A$4,'Sponsor Response Form (SRF)'!R2335)),"Complete","Incomplete"))</f>
        <v/>
      </c>
      <c r="T2335" s="25" t="str">
        <f>IF(S2335="Complete",IF(AND(NOT(ISNA(VLOOKUP(CONCATENATE(D2335,E2335,F2335,G2335,H2335,I2335,J2335,K2335),'SRF Drop Downs'!G:G,1,FALSE))),IF(AND(G2335&lt;&gt;"C3",K2335&lt;&gt;"O5"),IF(SUM(COUNTIF(L2335:R2335,"Y"),COUNTIF(L2335:R2335,"N"))=0,"V","I"),IF(COUNTIF(L2335:R2335,"Y"),"V","I"))="V", IF(AND('Sponsor Response Form (SRF)'!D2335="M1", COUNTIF('OMS Response Form (ORF)'!C:C, B2335)&gt;0), "I", "V")="V"), "Valid","Invalid")," ")</f>
        <v xml:space="preserve"> </v>
      </c>
    </row>
    <row r="2336" spans="1:20" x14ac:dyDescent="0.25">
      <c r="A2336" s="69"/>
      <c r="B2336" s="70"/>
      <c r="C2336" s="71"/>
      <c r="D2336" s="72"/>
      <c r="E2336" s="72"/>
      <c r="F2336" s="72"/>
      <c r="G2336" s="72"/>
      <c r="H2336" s="72"/>
      <c r="I2336" s="72"/>
      <c r="J2336" s="72"/>
      <c r="K2336" s="72"/>
      <c r="L2336" s="72"/>
      <c r="M2336" s="72"/>
      <c r="N2336" s="72"/>
      <c r="O2336" s="72"/>
      <c r="P2336" s="72"/>
      <c r="Q2336" s="72"/>
      <c r="R2336" s="72"/>
      <c r="S2336" s="24" t="str">
        <f>IF(COUNTA(A2336:R2336)=0,"",IF(AND(COUNTA(A2336:C2336)=3,COUNTIF('SRF Drop Downs'!$B$2:$B$5,'Sponsor Response Form (SRF)'!D2336),COUNTIF('SRF Drop Downs'!$F$2:$F$5,'Sponsor Response Form (SRF)'!E2336),COUNTIF('SRF Drop Downs'!$C$2:$C$4,'Sponsor Response Form (SRF)'!F2336),COUNTIF('SRF Drop Downs'!$D$2:$D$6,'Sponsor Response Form (SRF)'!G2336),COUNTIF('SRF Drop Downs'!$A$2:$A$5,'Sponsor Response Form (SRF)'!H2336),COUNTIF('SRF Drop Downs'!$A$2:$A$4,'Sponsor Response Form (SRF)'!I2336),COUNTIF('SRF Drop Downs'!$A$2:$A$5,'Sponsor Response Form (SRF)'!J2336),COUNTIF('SRF Drop Downs'!$E$2:$E$7,'Sponsor Response Form (SRF)'!K2336),COUNTIF('SRF Drop Downs'!$A$2:$A$4,'Sponsor Response Form (SRF)'!L2336),COUNTIF('SRF Drop Downs'!$A$2:$A$4,'Sponsor Response Form (SRF)'!M2336),COUNTIF('SRF Drop Downs'!$A$2:$A$4,'Sponsor Response Form (SRF)'!N2336),COUNTIF('SRF Drop Downs'!$A$2:$A$4,'Sponsor Response Form (SRF)'!O2336),COUNTIF('SRF Drop Downs'!$A$2:$A$4,'Sponsor Response Form (SRF)'!P2336),COUNTIF('SRF Drop Downs'!$A$2:$A$4,'Sponsor Response Form (SRF)'!Q2336),COUNTIF('SRF Drop Downs'!$A$2:$A$4,'Sponsor Response Form (SRF)'!R2336)),"Complete","Incomplete"))</f>
        <v/>
      </c>
      <c r="T2336" s="25" t="str">
        <f>IF(S2336="Complete",IF(AND(NOT(ISNA(VLOOKUP(CONCATENATE(D2336,E2336,F2336,G2336,H2336,I2336,J2336,K2336),'SRF Drop Downs'!G:G,1,FALSE))),IF(AND(G2336&lt;&gt;"C3",K2336&lt;&gt;"O5"),IF(SUM(COUNTIF(L2336:R2336,"Y"),COUNTIF(L2336:R2336,"N"))=0,"V","I"),IF(COUNTIF(L2336:R2336,"Y"),"V","I"))="V", IF(AND('Sponsor Response Form (SRF)'!D2336="M1", COUNTIF('OMS Response Form (ORF)'!C:C, B2336)&gt;0), "I", "V")="V"), "Valid","Invalid")," ")</f>
        <v xml:space="preserve"> </v>
      </c>
    </row>
    <row r="2337" spans="1:20" x14ac:dyDescent="0.25">
      <c r="A2337" s="69"/>
      <c r="B2337" s="70"/>
      <c r="C2337" s="71"/>
      <c r="D2337" s="72"/>
      <c r="E2337" s="72"/>
      <c r="F2337" s="72"/>
      <c r="G2337" s="72"/>
      <c r="H2337" s="72"/>
      <c r="I2337" s="72"/>
      <c r="J2337" s="72"/>
      <c r="K2337" s="72"/>
      <c r="L2337" s="72"/>
      <c r="M2337" s="72"/>
      <c r="N2337" s="72"/>
      <c r="O2337" s="72"/>
      <c r="P2337" s="72"/>
      <c r="Q2337" s="72"/>
      <c r="R2337" s="72"/>
      <c r="S2337" s="24" t="str">
        <f>IF(COUNTA(A2337:R2337)=0,"",IF(AND(COUNTA(A2337:C2337)=3,COUNTIF('SRF Drop Downs'!$B$2:$B$5,'Sponsor Response Form (SRF)'!D2337),COUNTIF('SRF Drop Downs'!$F$2:$F$5,'Sponsor Response Form (SRF)'!E2337),COUNTIF('SRF Drop Downs'!$C$2:$C$4,'Sponsor Response Form (SRF)'!F2337),COUNTIF('SRF Drop Downs'!$D$2:$D$6,'Sponsor Response Form (SRF)'!G2337),COUNTIF('SRF Drop Downs'!$A$2:$A$5,'Sponsor Response Form (SRF)'!H2337),COUNTIF('SRF Drop Downs'!$A$2:$A$4,'Sponsor Response Form (SRF)'!I2337),COUNTIF('SRF Drop Downs'!$A$2:$A$5,'Sponsor Response Form (SRF)'!J2337),COUNTIF('SRF Drop Downs'!$E$2:$E$7,'Sponsor Response Form (SRF)'!K2337),COUNTIF('SRF Drop Downs'!$A$2:$A$4,'Sponsor Response Form (SRF)'!L2337),COUNTIF('SRF Drop Downs'!$A$2:$A$4,'Sponsor Response Form (SRF)'!M2337),COUNTIF('SRF Drop Downs'!$A$2:$A$4,'Sponsor Response Form (SRF)'!N2337),COUNTIF('SRF Drop Downs'!$A$2:$A$4,'Sponsor Response Form (SRF)'!O2337),COUNTIF('SRF Drop Downs'!$A$2:$A$4,'Sponsor Response Form (SRF)'!P2337),COUNTIF('SRF Drop Downs'!$A$2:$A$4,'Sponsor Response Form (SRF)'!Q2337),COUNTIF('SRF Drop Downs'!$A$2:$A$4,'Sponsor Response Form (SRF)'!R2337)),"Complete","Incomplete"))</f>
        <v/>
      </c>
      <c r="T2337" s="25" t="str">
        <f>IF(S2337="Complete",IF(AND(NOT(ISNA(VLOOKUP(CONCATENATE(D2337,E2337,F2337,G2337,H2337,I2337,J2337,K2337),'SRF Drop Downs'!G:G,1,FALSE))),IF(AND(G2337&lt;&gt;"C3",K2337&lt;&gt;"O5"),IF(SUM(COUNTIF(L2337:R2337,"Y"),COUNTIF(L2337:R2337,"N"))=0,"V","I"),IF(COUNTIF(L2337:R2337,"Y"),"V","I"))="V", IF(AND('Sponsor Response Form (SRF)'!D2337="M1", COUNTIF('OMS Response Form (ORF)'!C:C, B2337)&gt;0), "I", "V")="V"), "Valid","Invalid")," ")</f>
        <v xml:space="preserve"> </v>
      </c>
    </row>
    <row r="2338" spans="1:20" x14ac:dyDescent="0.25">
      <c r="A2338" s="69"/>
      <c r="B2338" s="70"/>
      <c r="C2338" s="71"/>
      <c r="D2338" s="72"/>
      <c r="E2338" s="72"/>
      <c r="F2338" s="72"/>
      <c r="G2338" s="72"/>
      <c r="H2338" s="72"/>
      <c r="I2338" s="72"/>
      <c r="J2338" s="72"/>
      <c r="K2338" s="72"/>
      <c r="L2338" s="72"/>
      <c r="M2338" s="72"/>
      <c r="N2338" s="72"/>
      <c r="O2338" s="72"/>
      <c r="P2338" s="72"/>
      <c r="Q2338" s="72"/>
      <c r="R2338" s="72"/>
      <c r="S2338" s="24" t="str">
        <f>IF(COUNTA(A2338:R2338)=0,"",IF(AND(COUNTA(A2338:C2338)=3,COUNTIF('SRF Drop Downs'!$B$2:$B$5,'Sponsor Response Form (SRF)'!D2338),COUNTIF('SRF Drop Downs'!$F$2:$F$5,'Sponsor Response Form (SRF)'!E2338),COUNTIF('SRF Drop Downs'!$C$2:$C$4,'Sponsor Response Form (SRF)'!F2338),COUNTIF('SRF Drop Downs'!$D$2:$D$6,'Sponsor Response Form (SRF)'!G2338),COUNTIF('SRF Drop Downs'!$A$2:$A$5,'Sponsor Response Form (SRF)'!H2338),COUNTIF('SRF Drop Downs'!$A$2:$A$4,'Sponsor Response Form (SRF)'!I2338),COUNTIF('SRF Drop Downs'!$A$2:$A$5,'Sponsor Response Form (SRF)'!J2338),COUNTIF('SRF Drop Downs'!$E$2:$E$7,'Sponsor Response Form (SRF)'!K2338),COUNTIF('SRF Drop Downs'!$A$2:$A$4,'Sponsor Response Form (SRF)'!L2338),COUNTIF('SRF Drop Downs'!$A$2:$A$4,'Sponsor Response Form (SRF)'!M2338),COUNTIF('SRF Drop Downs'!$A$2:$A$4,'Sponsor Response Form (SRF)'!N2338),COUNTIF('SRF Drop Downs'!$A$2:$A$4,'Sponsor Response Form (SRF)'!O2338),COUNTIF('SRF Drop Downs'!$A$2:$A$4,'Sponsor Response Form (SRF)'!P2338),COUNTIF('SRF Drop Downs'!$A$2:$A$4,'Sponsor Response Form (SRF)'!Q2338),COUNTIF('SRF Drop Downs'!$A$2:$A$4,'Sponsor Response Form (SRF)'!R2338)),"Complete","Incomplete"))</f>
        <v/>
      </c>
      <c r="T2338" s="25" t="str">
        <f>IF(S2338="Complete",IF(AND(NOT(ISNA(VLOOKUP(CONCATENATE(D2338,E2338,F2338,G2338,H2338,I2338,J2338,K2338),'SRF Drop Downs'!G:G,1,FALSE))),IF(AND(G2338&lt;&gt;"C3",K2338&lt;&gt;"O5"),IF(SUM(COUNTIF(L2338:R2338,"Y"),COUNTIF(L2338:R2338,"N"))=0,"V","I"),IF(COUNTIF(L2338:R2338,"Y"),"V","I"))="V", IF(AND('Sponsor Response Form (SRF)'!D2338="M1", COUNTIF('OMS Response Form (ORF)'!C:C, B2338)&gt;0), "I", "V")="V"), "Valid","Invalid")," ")</f>
        <v xml:space="preserve"> </v>
      </c>
    </row>
    <row r="2339" spans="1:20" x14ac:dyDescent="0.25">
      <c r="A2339" s="69"/>
      <c r="B2339" s="70"/>
      <c r="C2339" s="71"/>
      <c r="D2339" s="72"/>
      <c r="E2339" s="72"/>
      <c r="F2339" s="72"/>
      <c r="G2339" s="72"/>
      <c r="H2339" s="72"/>
      <c r="I2339" s="72"/>
      <c r="J2339" s="72"/>
      <c r="K2339" s="72"/>
      <c r="L2339" s="72"/>
      <c r="M2339" s="72"/>
      <c r="N2339" s="72"/>
      <c r="O2339" s="72"/>
      <c r="P2339" s="72"/>
      <c r="Q2339" s="72"/>
      <c r="R2339" s="72"/>
      <c r="S2339" s="24" t="str">
        <f>IF(COUNTA(A2339:R2339)=0,"",IF(AND(COUNTA(A2339:C2339)=3,COUNTIF('SRF Drop Downs'!$B$2:$B$5,'Sponsor Response Form (SRF)'!D2339),COUNTIF('SRF Drop Downs'!$F$2:$F$5,'Sponsor Response Form (SRF)'!E2339),COUNTIF('SRF Drop Downs'!$C$2:$C$4,'Sponsor Response Form (SRF)'!F2339),COUNTIF('SRF Drop Downs'!$D$2:$D$6,'Sponsor Response Form (SRF)'!G2339),COUNTIF('SRF Drop Downs'!$A$2:$A$5,'Sponsor Response Form (SRF)'!H2339),COUNTIF('SRF Drop Downs'!$A$2:$A$4,'Sponsor Response Form (SRF)'!I2339),COUNTIF('SRF Drop Downs'!$A$2:$A$5,'Sponsor Response Form (SRF)'!J2339),COUNTIF('SRF Drop Downs'!$E$2:$E$7,'Sponsor Response Form (SRF)'!K2339),COUNTIF('SRF Drop Downs'!$A$2:$A$4,'Sponsor Response Form (SRF)'!L2339),COUNTIF('SRF Drop Downs'!$A$2:$A$4,'Sponsor Response Form (SRF)'!M2339),COUNTIF('SRF Drop Downs'!$A$2:$A$4,'Sponsor Response Form (SRF)'!N2339),COUNTIF('SRF Drop Downs'!$A$2:$A$4,'Sponsor Response Form (SRF)'!O2339),COUNTIF('SRF Drop Downs'!$A$2:$A$4,'Sponsor Response Form (SRF)'!P2339),COUNTIF('SRF Drop Downs'!$A$2:$A$4,'Sponsor Response Form (SRF)'!Q2339),COUNTIF('SRF Drop Downs'!$A$2:$A$4,'Sponsor Response Form (SRF)'!R2339)),"Complete","Incomplete"))</f>
        <v/>
      </c>
      <c r="T2339" s="25" t="str">
        <f>IF(S2339="Complete",IF(AND(NOT(ISNA(VLOOKUP(CONCATENATE(D2339,E2339,F2339,G2339,H2339,I2339,J2339,K2339),'SRF Drop Downs'!G:G,1,FALSE))),IF(AND(G2339&lt;&gt;"C3",K2339&lt;&gt;"O5"),IF(SUM(COUNTIF(L2339:R2339,"Y"),COUNTIF(L2339:R2339,"N"))=0,"V","I"),IF(COUNTIF(L2339:R2339,"Y"),"V","I"))="V", IF(AND('Sponsor Response Form (SRF)'!D2339="M1", COUNTIF('OMS Response Form (ORF)'!C:C, B2339)&gt;0), "I", "V")="V"), "Valid","Invalid")," ")</f>
        <v xml:space="preserve"> </v>
      </c>
    </row>
    <row r="2340" spans="1:20" x14ac:dyDescent="0.25">
      <c r="A2340" s="69"/>
      <c r="B2340" s="70"/>
      <c r="C2340" s="71"/>
      <c r="D2340" s="72"/>
      <c r="E2340" s="72"/>
      <c r="F2340" s="72"/>
      <c r="G2340" s="72"/>
      <c r="H2340" s="72"/>
      <c r="I2340" s="72"/>
      <c r="J2340" s="72"/>
      <c r="K2340" s="72"/>
      <c r="L2340" s="72"/>
      <c r="M2340" s="72"/>
      <c r="N2340" s="72"/>
      <c r="O2340" s="72"/>
      <c r="P2340" s="72"/>
      <c r="Q2340" s="72"/>
      <c r="R2340" s="72"/>
      <c r="S2340" s="24" t="str">
        <f>IF(COUNTA(A2340:R2340)=0,"",IF(AND(COUNTA(A2340:C2340)=3,COUNTIF('SRF Drop Downs'!$B$2:$B$5,'Sponsor Response Form (SRF)'!D2340),COUNTIF('SRF Drop Downs'!$F$2:$F$5,'Sponsor Response Form (SRF)'!E2340),COUNTIF('SRF Drop Downs'!$C$2:$C$4,'Sponsor Response Form (SRF)'!F2340),COUNTIF('SRF Drop Downs'!$D$2:$D$6,'Sponsor Response Form (SRF)'!G2340),COUNTIF('SRF Drop Downs'!$A$2:$A$5,'Sponsor Response Form (SRF)'!H2340),COUNTIF('SRF Drop Downs'!$A$2:$A$4,'Sponsor Response Form (SRF)'!I2340),COUNTIF('SRF Drop Downs'!$A$2:$A$5,'Sponsor Response Form (SRF)'!J2340),COUNTIF('SRF Drop Downs'!$E$2:$E$7,'Sponsor Response Form (SRF)'!K2340),COUNTIF('SRF Drop Downs'!$A$2:$A$4,'Sponsor Response Form (SRF)'!L2340),COUNTIF('SRF Drop Downs'!$A$2:$A$4,'Sponsor Response Form (SRF)'!M2340),COUNTIF('SRF Drop Downs'!$A$2:$A$4,'Sponsor Response Form (SRF)'!N2340),COUNTIF('SRF Drop Downs'!$A$2:$A$4,'Sponsor Response Form (SRF)'!O2340),COUNTIF('SRF Drop Downs'!$A$2:$A$4,'Sponsor Response Form (SRF)'!P2340),COUNTIF('SRF Drop Downs'!$A$2:$A$4,'Sponsor Response Form (SRF)'!Q2340),COUNTIF('SRF Drop Downs'!$A$2:$A$4,'Sponsor Response Form (SRF)'!R2340)),"Complete","Incomplete"))</f>
        <v/>
      </c>
      <c r="T2340" s="25" t="str">
        <f>IF(S2340="Complete",IF(AND(NOT(ISNA(VLOOKUP(CONCATENATE(D2340,E2340,F2340,G2340,H2340,I2340,J2340,K2340),'SRF Drop Downs'!G:G,1,FALSE))),IF(AND(G2340&lt;&gt;"C3",K2340&lt;&gt;"O5"),IF(SUM(COUNTIF(L2340:R2340,"Y"),COUNTIF(L2340:R2340,"N"))=0,"V","I"),IF(COUNTIF(L2340:R2340,"Y"),"V","I"))="V", IF(AND('Sponsor Response Form (SRF)'!D2340="M1", COUNTIF('OMS Response Form (ORF)'!C:C, B2340)&gt;0), "I", "V")="V"), "Valid","Invalid")," ")</f>
        <v xml:space="preserve"> </v>
      </c>
    </row>
    <row r="2341" spans="1:20" x14ac:dyDescent="0.25">
      <c r="A2341" s="69"/>
      <c r="B2341" s="70"/>
      <c r="C2341" s="71"/>
      <c r="D2341" s="72"/>
      <c r="E2341" s="72"/>
      <c r="F2341" s="72"/>
      <c r="G2341" s="72"/>
      <c r="H2341" s="72"/>
      <c r="I2341" s="72"/>
      <c r="J2341" s="72"/>
      <c r="K2341" s="72"/>
      <c r="L2341" s="72"/>
      <c r="M2341" s="72"/>
      <c r="N2341" s="72"/>
      <c r="O2341" s="72"/>
      <c r="P2341" s="72"/>
      <c r="Q2341" s="72"/>
      <c r="R2341" s="72"/>
      <c r="S2341" s="24" t="str">
        <f>IF(COUNTA(A2341:R2341)=0,"",IF(AND(COUNTA(A2341:C2341)=3,COUNTIF('SRF Drop Downs'!$B$2:$B$5,'Sponsor Response Form (SRF)'!D2341),COUNTIF('SRF Drop Downs'!$F$2:$F$5,'Sponsor Response Form (SRF)'!E2341),COUNTIF('SRF Drop Downs'!$C$2:$C$4,'Sponsor Response Form (SRF)'!F2341),COUNTIF('SRF Drop Downs'!$D$2:$D$6,'Sponsor Response Form (SRF)'!G2341),COUNTIF('SRF Drop Downs'!$A$2:$A$5,'Sponsor Response Form (SRF)'!H2341),COUNTIF('SRF Drop Downs'!$A$2:$A$4,'Sponsor Response Form (SRF)'!I2341),COUNTIF('SRF Drop Downs'!$A$2:$A$5,'Sponsor Response Form (SRF)'!J2341),COUNTIF('SRF Drop Downs'!$E$2:$E$7,'Sponsor Response Form (SRF)'!K2341),COUNTIF('SRF Drop Downs'!$A$2:$A$4,'Sponsor Response Form (SRF)'!L2341),COUNTIF('SRF Drop Downs'!$A$2:$A$4,'Sponsor Response Form (SRF)'!M2341),COUNTIF('SRF Drop Downs'!$A$2:$A$4,'Sponsor Response Form (SRF)'!N2341),COUNTIF('SRF Drop Downs'!$A$2:$A$4,'Sponsor Response Form (SRF)'!O2341),COUNTIF('SRF Drop Downs'!$A$2:$A$4,'Sponsor Response Form (SRF)'!P2341),COUNTIF('SRF Drop Downs'!$A$2:$A$4,'Sponsor Response Form (SRF)'!Q2341),COUNTIF('SRF Drop Downs'!$A$2:$A$4,'Sponsor Response Form (SRF)'!R2341)),"Complete","Incomplete"))</f>
        <v/>
      </c>
      <c r="T2341" s="25" t="str">
        <f>IF(S2341="Complete",IF(AND(NOT(ISNA(VLOOKUP(CONCATENATE(D2341,E2341,F2341,G2341,H2341,I2341,J2341,K2341),'SRF Drop Downs'!G:G,1,FALSE))),IF(AND(G2341&lt;&gt;"C3",K2341&lt;&gt;"O5"),IF(SUM(COUNTIF(L2341:R2341,"Y"),COUNTIF(L2341:R2341,"N"))=0,"V","I"),IF(COUNTIF(L2341:R2341,"Y"),"V","I"))="V", IF(AND('Sponsor Response Form (SRF)'!D2341="M1", COUNTIF('OMS Response Form (ORF)'!C:C, B2341)&gt;0), "I", "V")="V"), "Valid","Invalid")," ")</f>
        <v xml:space="preserve"> </v>
      </c>
    </row>
    <row r="2342" spans="1:20" x14ac:dyDescent="0.25">
      <c r="A2342" s="69"/>
      <c r="B2342" s="70"/>
      <c r="C2342" s="71"/>
      <c r="D2342" s="72"/>
      <c r="E2342" s="72"/>
      <c r="F2342" s="72"/>
      <c r="G2342" s="72"/>
      <c r="H2342" s="72"/>
      <c r="I2342" s="72"/>
      <c r="J2342" s="72"/>
      <c r="K2342" s="72"/>
      <c r="L2342" s="72"/>
      <c r="M2342" s="72"/>
      <c r="N2342" s="72"/>
      <c r="O2342" s="72"/>
      <c r="P2342" s="72"/>
      <c r="Q2342" s="72"/>
      <c r="R2342" s="72"/>
      <c r="S2342" s="24" t="str">
        <f>IF(COUNTA(A2342:R2342)=0,"",IF(AND(COUNTA(A2342:C2342)=3,COUNTIF('SRF Drop Downs'!$B$2:$B$5,'Sponsor Response Form (SRF)'!D2342),COUNTIF('SRF Drop Downs'!$F$2:$F$5,'Sponsor Response Form (SRF)'!E2342),COUNTIF('SRF Drop Downs'!$C$2:$C$4,'Sponsor Response Form (SRF)'!F2342),COUNTIF('SRF Drop Downs'!$D$2:$D$6,'Sponsor Response Form (SRF)'!G2342),COUNTIF('SRF Drop Downs'!$A$2:$A$5,'Sponsor Response Form (SRF)'!H2342),COUNTIF('SRF Drop Downs'!$A$2:$A$4,'Sponsor Response Form (SRF)'!I2342),COUNTIF('SRF Drop Downs'!$A$2:$A$5,'Sponsor Response Form (SRF)'!J2342),COUNTIF('SRF Drop Downs'!$E$2:$E$7,'Sponsor Response Form (SRF)'!K2342),COUNTIF('SRF Drop Downs'!$A$2:$A$4,'Sponsor Response Form (SRF)'!L2342),COUNTIF('SRF Drop Downs'!$A$2:$A$4,'Sponsor Response Form (SRF)'!M2342),COUNTIF('SRF Drop Downs'!$A$2:$A$4,'Sponsor Response Form (SRF)'!N2342),COUNTIF('SRF Drop Downs'!$A$2:$A$4,'Sponsor Response Form (SRF)'!O2342),COUNTIF('SRF Drop Downs'!$A$2:$A$4,'Sponsor Response Form (SRF)'!P2342),COUNTIF('SRF Drop Downs'!$A$2:$A$4,'Sponsor Response Form (SRF)'!Q2342),COUNTIF('SRF Drop Downs'!$A$2:$A$4,'Sponsor Response Form (SRF)'!R2342)),"Complete","Incomplete"))</f>
        <v/>
      </c>
      <c r="T2342" s="25" t="str">
        <f>IF(S2342="Complete",IF(AND(NOT(ISNA(VLOOKUP(CONCATENATE(D2342,E2342,F2342,G2342,H2342,I2342,J2342,K2342),'SRF Drop Downs'!G:G,1,FALSE))),IF(AND(G2342&lt;&gt;"C3",K2342&lt;&gt;"O5"),IF(SUM(COUNTIF(L2342:R2342,"Y"),COUNTIF(L2342:R2342,"N"))=0,"V","I"),IF(COUNTIF(L2342:R2342,"Y"),"V","I"))="V", IF(AND('Sponsor Response Form (SRF)'!D2342="M1", COUNTIF('OMS Response Form (ORF)'!C:C, B2342)&gt;0), "I", "V")="V"), "Valid","Invalid")," ")</f>
        <v xml:space="preserve"> </v>
      </c>
    </row>
    <row r="2343" spans="1:20" x14ac:dyDescent="0.25">
      <c r="A2343" s="69"/>
      <c r="B2343" s="70"/>
      <c r="C2343" s="71"/>
      <c r="D2343" s="72"/>
      <c r="E2343" s="72"/>
      <c r="F2343" s="72"/>
      <c r="G2343" s="72"/>
      <c r="H2343" s="72"/>
      <c r="I2343" s="72"/>
      <c r="J2343" s="72"/>
      <c r="K2343" s="72"/>
      <c r="L2343" s="72"/>
      <c r="M2343" s="72"/>
      <c r="N2343" s="72"/>
      <c r="O2343" s="72"/>
      <c r="P2343" s="72"/>
      <c r="Q2343" s="72"/>
      <c r="R2343" s="72"/>
      <c r="S2343" s="24" t="str">
        <f>IF(COUNTA(A2343:R2343)=0,"",IF(AND(COUNTA(A2343:C2343)=3,COUNTIF('SRF Drop Downs'!$B$2:$B$5,'Sponsor Response Form (SRF)'!D2343),COUNTIF('SRF Drop Downs'!$F$2:$F$5,'Sponsor Response Form (SRF)'!E2343),COUNTIF('SRF Drop Downs'!$C$2:$C$4,'Sponsor Response Form (SRF)'!F2343),COUNTIF('SRF Drop Downs'!$D$2:$D$6,'Sponsor Response Form (SRF)'!G2343),COUNTIF('SRF Drop Downs'!$A$2:$A$5,'Sponsor Response Form (SRF)'!H2343),COUNTIF('SRF Drop Downs'!$A$2:$A$4,'Sponsor Response Form (SRF)'!I2343),COUNTIF('SRF Drop Downs'!$A$2:$A$5,'Sponsor Response Form (SRF)'!J2343),COUNTIF('SRF Drop Downs'!$E$2:$E$7,'Sponsor Response Form (SRF)'!K2343),COUNTIF('SRF Drop Downs'!$A$2:$A$4,'Sponsor Response Form (SRF)'!L2343),COUNTIF('SRF Drop Downs'!$A$2:$A$4,'Sponsor Response Form (SRF)'!M2343),COUNTIF('SRF Drop Downs'!$A$2:$A$4,'Sponsor Response Form (SRF)'!N2343),COUNTIF('SRF Drop Downs'!$A$2:$A$4,'Sponsor Response Form (SRF)'!O2343),COUNTIF('SRF Drop Downs'!$A$2:$A$4,'Sponsor Response Form (SRF)'!P2343),COUNTIF('SRF Drop Downs'!$A$2:$A$4,'Sponsor Response Form (SRF)'!Q2343),COUNTIF('SRF Drop Downs'!$A$2:$A$4,'Sponsor Response Form (SRF)'!R2343)),"Complete","Incomplete"))</f>
        <v/>
      </c>
      <c r="T2343" s="25" t="str">
        <f>IF(S2343="Complete",IF(AND(NOT(ISNA(VLOOKUP(CONCATENATE(D2343,E2343,F2343,G2343,H2343,I2343,J2343,K2343),'SRF Drop Downs'!G:G,1,FALSE))),IF(AND(G2343&lt;&gt;"C3",K2343&lt;&gt;"O5"),IF(SUM(COUNTIF(L2343:R2343,"Y"),COUNTIF(L2343:R2343,"N"))=0,"V","I"),IF(COUNTIF(L2343:R2343,"Y"),"V","I"))="V", IF(AND('Sponsor Response Form (SRF)'!D2343="M1", COUNTIF('OMS Response Form (ORF)'!C:C, B2343)&gt;0), "I", "V")="V"), "Valid","Invalid")," ")</f>
        <v xml:space="preserve"> </v>
      </c>
    </row>
    <row r="2344" spans="1:20" x14ac:dyDescent="0.25">
      <c r="A2344" s="69"/>
      <c r="B2344" s="70"/>
      <c r="C2344" s="71"/>
      <c r="D2344" s="72"/>
      <c r="E2344" s="72"/>
      <c r="F2344" s="72"/>
      <c r="G2344" s="72"/>
      <c r="H2344" s="72"/>
      <c r="I2344" s="72"/>
      <c r="J2344" s="72"/>
      <c r="K2344" s="72"/>
      <c r="L2344" s="72"/>
      <c r="M2344" s="72"/>
      <c r="N2344" s="72"/>
      <c r="O2344" s="72"/>
      <c r="P2344" s="72"/>
      <c r="Q2344" s="72"/>
      <c r="R2344" s="72"/>
      <c r="S2344" s="24" t="str">
        <f>IF(COUNTA(A2344:R2344)=0,"",IF(AND(COUNTA(A2344:C2344)=3,COUNTIF('SRF Drop Downs'!$B$2:$B$5,'Sponsor Response Form (SRF)'!D2344),COUNTIF('SRF Drop Downs'!$F$2:$F$5,'Sponsor Response Form (SRF)'!E2344),COUNTIF('SRF Drop Downs'!$C$2:$C$4,'Sponsor Response Form (SRF)'!F2344),COUNTIF('SRF Drop Downs'!$D$2:$D$6,'Sponsor Response Form (SRF)'!G2344),COUNTIF('SRF Drop Downs'!$A$2:$A$5,'Sponsor Response Form (SRF)'!H2344),COUNTIF('SRF Drop Downs'!$A$2:$A$4,'Sponsor Response Form (SRF)'!I2344),COUNTIF('SRF Drop Downs'!$A$2:$A$5,'Sponsor Response Form (SRF)'!J2344),COUNTIF('SRF Drop Downs'!$E$2:$E$7,'Sponsor Response Form (SRF)'!K2344),COUNTIF('SRF Drop Downs'!$A$2:$A$4,'Sponsor Response Form (SRF)'!L2344),COUNTIF('SRF Drop Downs'!$A$2:$A$4,'Sponsor Response Form (SRF)'!M2344),COUNTIF('SRF Drop Downs'!$A$2:$A$4,'Sponsor Response Form (SRF)'!N2344),COUNTIF('SRF Drop Downs'!$A$2:$A$4,'Sponsor Response Form (SRF)'!O2344),COUNTIF('SRF Drop Downs'!$A$2:$A$4,'Sponsor Response Form (SRF)'!P2344),COUNTIF('SRF Drop Downs'!$A$2:$A$4,'Sponsor Response Form (SRF)'!Q2344),COUNTIF('SRF Drop Downs'!$A$2:$A$4,'Sponsor Response Form (SRF)'!R2344)),"Complete","Incomplete"))</f>
        <v/>
      </c>
      <c r="T2344" s="25" t="str">
        <f>IF(S2344="Complete",IF(AND(NOT(ISNA(VLOOKUP(CONCATENATE(D2344,E2344,F2344,G2344,H2344,I2344,J2344,K2344),'SRF Drop Downs'!G:G,1,FALSE))),IF(AND(G2344&lt;&gt;"C3",K2344&lt;&gt;"O5"),IF(SUM(COUNTIF(L2344:R2344,"Y"),COUNTIF(L2344:R2344,"N"))=0,"V","I"),IF(COUNTIF(L2344:R2344,"Y"),"V","I"))="V", IF(AND('Sponsor Response Form (SRF)'!D2344="M1", COUNTIF('OMS Response Form (ORF)'!C:C, B2344)&gt;0), "I", "V")="V"), "Valid","Invalid")," ")</f>
        <v xml:space="preserve"> </v>
      </c>
    </row>
    <row r="2345" spans="1:20" x14ac:dyDescent="0.25">
      <c r="A2345" s="69"/>
      <c r="B2345" s="70"/>
      <c r="C2345" s="71"/>
      <c r="D2345" s="72"/>
      <c r="E2345" s="72"/>
      <c r="F2345" s="72"/>
      <c r="G2345" s="72"/>
      <c r="H2345" s="72"/>
      <c r="I2345" s="72"/>
      <c r="J2345" s="72"/>
      <c r="K2345" s="72"/>
      <c r="L2345" s="72"/>
      <c r="M2345" s="72"/>
      <c r="N2345" s="72"/>
      <c r="O2345" s="72"/>
      <c r="P2345" s="72"/>
      <c r="Q2345" s="72"/>
      <c r="R2345" s="72"/>
      <c r="S2345" s="24" t="str">
        <f>IF(COUNTA(A2345:R2345)=0,"",IF(AND(COUNTA(A2345:C2345)=3,COUNTIF('SRF Drop Downs'!$B$2:$B$5,'Sponsor Response Form (SRF)'!D2345),COUNTIF('SRF Drop Downs'!$F$2:$F$5,'Sponsor Response Form (SRF)'!E2345),COUNTIF('SRF Drop Downs'!$C$2:$C$4,'Sponsor Response Form (SRF)'!F2345),COUNTIF('SRF Drop Downs'!$D$2:$D$6,'Sponsor Response Form (SRF)'!G2345),COUNTIF('SRF Drop Downs'!$A$2:$A$5,'Sponsor Response Form (SRF)'!H2345),COUNTIF('SRF Drop Downs'!$A$2:$A$4,'Sponsor Response Form (SRF)'!I2345),COUNTIF('SRF Drop Downs'!$A$2:$A$5,'Sponsor Response Form (SRF)'!J2345),COUNTIF('SRF Drop Downs'!$E$2:$E$7,'Sponsor Response Form (SRF)'!K2345),COUNTIF('SRF Drop Downs'!$A$2:$A$4,'Sponsor Response Form (SRF)'!L2345),COUNTIF('SRF Drop Downs'!$A$2:$A$4,'Sponsor Response Form (SRF)'!M2345),COUNTIF('SRF Drop Downs'!$A$2:$A$4,'Sponsor Response Form (SRF)'!N2345),COUNTIF('SRF Drop Downs'!$A$2:$A$4,'Sponsor Response Form (SRF)'!O2345),COUNTIF('SRF Drop Downs'!$A$2:$A$4,'Sponsor Response Form (SRF)'!P2345),COUNTIF('SRF Drop Downs'!$A$2:$A$4,'Sponsor Response Form (SRF)'!Q2345),COUNTIF('SRF Drop Downs'!$A$2:$A$4,'Sponsor Response Form (SRF)'!R2345)),"Complete","Incomplete"))</f>
        <v/>
      </c>
      <c r="T2345" s="25" t="str">
        <f>IF(S2345="Complete",IF(AND(NOT(ISNA(VLOOKUP(CONCATENATE(D2345,E2345,F2345,G2345,H2345,I2345,J2345,K2345),'SRF Drop Downs'!G:G,1,FALSE))),IF(AND(G2345&lt;&gt;"C3",K2345&lt;&gt;"O5"),IF(SUM(COUNTIF(L2345:R2345,"Y"),COUNTIF(L2345:R2345,"N"))=0,"V","I"),IF(COUNTIF(L2345:R2345,"Y"),"V","I"))="V", IF(AND('Sponsor Response Form (SRF)'!D2345="M1", COUNTIF('OMS Response Form (ORF)'!C:C, B2345)&gt;0), "I", "V")="V"), "Valid","Invalid")," ")</f>
        <v xml:space="preserve"> </v>
      </c>
    </row>
    <row r="2346" spans="1:20" x14ac:dyDescent="0.25">
      <c r="A2346" s="69"/>
      <c r="B2346" s="70"/>
      <c r="C2346" s="71"/>
      <c r="D2346" s="72"/>
      <c r="E2346" s="72"/>
      <c r="F2346" s="72"/>
      <c r="G2346" s="72"/>
      <c r="H2346" s="72"/>
      <c r="I2346" s="72"/>
      <c r="J2346" s="72"/>
      <c r="K2346" s="72"/>
      <c r="L2346" s="72"/>
      <c r="M2346" s="72"/>
      <c r="N2346" s="72"/>
      <c r="O2346" s="72"/>
      <c r="P2346" s="72"/>
      <c r="Q2346" s="72"/>
      <c r="R2346" s="72"/>
      <c r="S2346" s="24" t="str">
        <f>IF(COUNTA(A2346:R2346)=0,"",IF(AND(COUNTA(A2346:C2346)=3,COUNTIF('SRF Drop Downs'!$B$2:$B$5,'Sponsor Response Form (SRF)'!D2346),COUNTIF('SRF Drop Downs'!$F$2:$F$5,'Sponsor Response Form (SRF)'!E2346),COUNTIF('SRF Drop Downs'!$C$2:$C$4,'Sponsor Response Form (SRF)'!F2346),COUNTIF('SRF Drop Downs'!$D$2:$D$6,'Sponsor Response Form (SRF)'!G2346),COUNTIF('SRF Drop Downs'!$A$2:$A$5,'Sponsor Response Form (SRF)'!H2346),COUNTIF('SRF Drop Downs'!$A$2:$A$4,'Sponsor Response Form (SRF)'!I2346),COUNTIF('SRF Drop Downs'!$A$2:$A$5,'Sponsor Response Form (SRF)'!J2346),COUNTIF('SRF Drop Downs'!$E$2:$E$7,'Sponsor Response Form (SRF)'!K2346),COUNTIF('SRF Drop Downs'!$A$2:$A$4,'Sponsor Response Form (SRF)'!L2346),COUNTIF('SRF Drop Downs'!$A$2:$A$4,'Sponsor Response Form (SRF)'!M2346),COUNTIF('SRF Drop Downs'!$A$2:$A$4,'Sponsor Response Form (SRF)'!N2346),COUNTIF('SRF Drop Downs'!$A$2:$A$4,'Sponsor Response Form (SRF)'!O2346),COUNTIF('SRF Drop Downs'!$A$2:$A$4,'Sponsor Response Form (SRF)'!P2346),COUNTIF('SRF Drop Downs'!$A$2:$A$4,'Sponsor Response Form (SRF)'!Q2346),COUNTIF('SRF Drop Downs'!$A$2:$A$4,'Sponsor Response Form (SRF)'!R2346)),"Complete","Incomplete"))</f>
        <v/>
      </c>
      <c r="T2346" s="25" t="str">
        <f>IF(S2346="Complete",IF(AND(NOT(ISNA(VLOOKUP(CONCATENATE(D2346,E2346,F2346,G2346,H2346,I2346,J2346,K2346),'SRF Drop Downs'!G:G,1,FALSE))),IF(AND(G2346&lt;&gt;"C3",K2346&lt;&gt;"O5"),IF(SUM(COUNTIF(L2346:R2346,"Y"),COUNTIF(L2346:R2346,"N"))=0,"V","I"),IF(COUNTIF(L2346:R2346,"Y"),"V","I"))="V", IF(AND('Sponsor Response Form (SRF)'!D2346="M1", COUNTIF('OMS Response Form (ORF)'!C:C, B2346)&gt;0), "I", "V")="V"), "Valid","Invalid")," ")</f>
        <v xml:space="preserve"> </v>
      </c>
    </row>
    <row r="2347" spans="1:20" x14ac:dyDescent="0.25">
      <c r="A2347" s="69"/>
      <c r="B2347" s="70"/>
      <c r="C2347" s="71"/>
      <c r="D2347" s="72"/>
      <c r="E2347" s="72"/>
      <c r="F2347" s="72"/>
      <c r="G2347" s="72"/>
      <c r="H2347" s="72"/>
      <c r="I2347" s="72"/>
      <c r="J2347" s="72"/>
      <c r="K2347" s="72"/>
      <c r="L2347" s="72"/>
      <c r="M2347" s="72"/>
      <c r="N2347" s="72"/>
      <c r="O2347" s="72"/>
      <c r="P2347" s="72"/>
      <c r="Q2347" s="72"/>
      <c r="R2347" s="72"/>
      <c r="S2347" s="24" t="str">
        <f>IF(COUNTA(A2347:R2347)=0,"",IF(AND(COUNTA(A2347:C2347)=3,COUNTIF('SRF Drop Downs'!$B$2:$B$5,'Sponsor Response Form (SRF)'!D2347),COUNTIF('SRF Drop Downs'!$F$2:$F$5,'Sponsor Response Form (SRF)'!E2347),COUNTIF('SRF Drop Downs'!$C$2:$C$4,'Sponsor Response Form (SRF)'!F2347),COUNTIF('SRF Drop Downs'!$D$2:$D$6,'Sponsor Response Form (SRF)'!G2347),COUNTIF('SRF Drop Downs'!$A$2:$A$5,'Sponsor Response Form (SRF)'!H2347),COUNTIF('SRF Drop Downs'!$A$2:$A$4,'Sponsor Response Form (SRF)'!I2347),COUNTIF('SRF Drop Downs'!$A$2:$A$5,'Sponsor Response Form (SRF)'!J2347),COUNTIF('SRF Drop Downs'!$E$2:$E$7,'Sponsor Response Form (SRF)'!K2347),COUNTIF('SRF Drop Downs'!$A$2:$A$4,'Sponsor Response Form (SRF)'!L2347),COUNTIF('SRF Drop Downs'!$A$2:$A$4,'Sponsor Response Form (SRF)'!M2347),COUNTIF('SRF Drop Downs'!$A$2:$A$4,'Sponsor Response Form (SRF)'!N2347),COUNTIF('SRF Drop Downs'!$A$2:$A$4,'Sponsor Response Form (SRF)'!O2347),COUNTIF('SRF Drop Downs'!$A$2:$A$4,'Sponsor Response Form (SRF)'!P2347),COUNTIF('SRF Drop Downs'!$A$2:$A$4,'Sponsor Response Form (SRF)'!Q2347),COUNTIF('SRF Drop Downs'!$A$2:$A$4,'Sponsor Response Form (SRF)'!R2347)),"Complete","Incomplete"))</f>
        <v/>
      </c>
      <c r="T2347" s="25" t="str">
        <f>IF(S2347="Complete",IF(AND(NOT(ISNA(VLOOKUP(CONCATENATE(D2347,E2347,F2347,G2347,H2347,I2347,J2347,K2347),'SRF Drop Downs'!G:G,1,FALSE))),IF(AND(G2347&lt;&gt;"C3",K2347&lt;&gt;"O5"),IF(SUM(COUNTIF(L2347:R2347,"Y"),COUNTIF(L2347:R2347,"N"))=0,"V","I"),IF(COUNTIF(L2347:R2347,"Y"),"V","I"))="V", IF(AND('Sponsor Response Form (SRF)'!D2347="M1", COUNTIF('OMS Response Form (ORF)'!C:C, B2347)&gt;0), "I", "V")="V"), "Valid","Invalid")," ")</f>
        <v xml:space="preserve"> </v>
      </c>
    </row>
    <row r="2348" spans="1:20" x14ac:dyDescent="0.25">
      <c r="A2348" s="69"/>
      <c r="B2348" s="70"/>
      <c r="C2348" s="71"/>
      <c r="D2348" s="72"/>
      <c r="E2348" s="72"/>
      <c r="F2348" s="72"/>
      <c r="G2348" s="72"/>
      <c r="H2348" s="72"/>
      <c r="I2348" s="72"/>
      <c r="J2348" s="72"/>
      <c r="K2348" s="72"/>
      <c r="L2348" s="72"/>
      <c r="M2348" s="72"/>
      <c r="N2348" s="72"/>
      <c r="O2348" s="72"/>
      <c r="P2348" s="72"/>
      <c r="Q2348" s="72"/>
      <c r="R2348" s="72"/>
      <c r="S2348" s="24" t="str">
        <f>IF(COUNTA(A2348:R2348)=0,"",IF(AND(COUNTA(A2348:C2348)=3,COUNTIF('SRF Drop Downs'!$B$2:$B$5,'Sponsor Response Form (SRF)'!D2348),COUNTIF('SRF Drop Downs'!$F$2:$F$5,'Sponsor Response Form (SRF)'!E2348),COUNTIF('SRF Drop Downs'!$C$2:$C$4,'Sponsor Response Form (SRF)'!F2348),COUNTIF('SRF Drop Downs'!$D$2:$D$6,'Sponsor Response Form (SRF)'!G2348),COUNTIF('SRF Drop Downs'!$A$2:$A$5,'Sponsor Response Form (SRF)'!H2348),COUNTIF('SRF Drop Downs'!$A$2:$A$4,'Sponsor Response Form (SRF)'!I2348),COUNTIF('SRF Drop Downs'!$A$2:$A$5,'Sponsor Response Form (SRF)'!J2348),COUNTIF('SRF Drop Downs'!$E$2:$E$7,'Sponsor Response Form (SRF)'!K2348),COUNTIF('SRF Drop Downs'!$A$2:$A$4,'Sponsor Response Form (SRF)'!L2348),COUNTIF('SRF Drop Downs'!$A$2:$A$4,'Sponsor Response Form (SRF)'!M2348),COUNTIF('SRF Drop Downs'!$A$2:$A$4,'Sponsor Response Form (SRF)'!N2348),COUNTIF('SRF Drop Downs'!$A$2:$A$4,'Sponsor Response Form (SRF)'!O2348),COUNTIF('SRF Drop Downs'!$A$2:$A$4,'Sponsor Response Form (SRF)'!P2348),COUNTIF('SRF Drop Downs'!$A$2:$A$4,'Sponsor Response Form (SRF)'!Q2348),COUNTIF('SRF Drop Downs'!$A$2:$A$4,'Sponsor Response Form (SRF)'!R2348)),"Complete","Incomplete"))</f>
        <v/>
      </c>
      <c r="T2348" s="25" t="str">
        <f>IF(S2348="Complete",IF(AND(NOT(ISNA(VLOOKUP(CONCATENATE(D2348,E2348,F2348,G2348,H2348,I2348,J2348,K2348),'SRF Drop Downs'!G:G,1,FALSE))),IF(AND(G2348&lt;&gt;"C3",K2348&lt;&gt;"O5"),IF(SUM(COUNTIF(L2348:R2348,"Y"),COUNTIF(L2348:R2348,"N"))=0,"V","I"),IF(COUNTIF(L2348:R2348,"Y"),"V","I"))="V", IF(AND('Sponsor Response Form (SRF)'!D2348="M1", COUNTIF('OMS Response Form (ORF)'!C:C, B2348)&gt;0), "I", "V")="V"), "Valid","Invalid")," ")</f>
        <v xml:space="preserve"> </v>
      </c>
    </row>
    <row r="2349" spans="1:20" x14ac:dyDescent="0.25">
      <c r="A2349" s="69"/>
      <c r="B2349" s="70"/>
      <c r="C2349" s="71"/>
      <c r="D2349" s="72"/>
      <c r="E2349" s="72"/>
      <c r="F2349" s="72"/>
      <c r="G2349" s="72"/>
      <c r="H2349" s="72"/>
      <c r="I2349" s="72"/>
      <c r="J2349" s="72"/>
      <c r="K2349" s="72"/>
      <c r="L2349" s="72"/>
      <c r="M2349" s="72"/>
      <c r="N2349" s="72"/>
      <c r="O2349" s="72"/>
      <c r="P2349" s="72"/>
      <c r="Q2349" s="72"/>
      <c r="R2349" s="72"/>
      <c r="S2349" s="24" t="str">
        <f>IF(COUNTA(A2349:R2349)=0,"",IF(AND(COUNTA(A2349:C2349)=3,COUNTIF('SRF Drop Downs'!$B$2:$B$5,'Sponsor Response Form (SRF)'!D2349),COUNTIF('SRF Drop Downs'!$F$2:$F$5,'Sponsor Response Form (SRF)'!E2349),COUNTIF('SRF Drop Downs'!$C$2:$C$4,'Sponsor Response Form (SRF)'!F2349),COUNTIF('SRF Drop Downs'!$D$2:$D$6,'Sponsor Response Form (SRF)'!G2349),COUNTIF('SRF Drop Downs'!$A$2:$A$5,'Sponsor Response Form (SRF)'!H2349),COUNTIF('SRF Drop Downs'!$A$2:$A$4,'Sponsor Response Form (SRF)'!I2349),COUNTIF('SRF Drop Downs'!$A$2:$A$5,'Sponsor Response Form (SRF)'!J2349),COUNTIF('SRF Drop Downs'!$E$2:$E$7,'Sponsor Response Form (SRF)'!K2349),COUNTIF('SRF Drop Downs'!$A$2:$A$4,'Sponsor Response Form (SRF)'!L2349),COUNTIF('SRF Drop Downs'!$A$2:$A$4,'Sponsor Response Form (SRF)'!M2349),COUNTIF('SRF Drop Downs'!$A$2:$A$4,'Sponsor Response Form (SRF)'!N2349),COUNTIF('SRF Drop Downs'!$A$2:$A$4,'Sponsor Response Form (SRF)'!O2349),COUNTIF('SRF Drop Downs'!$A$2:$A$4,'Sponsor Response Form (SRF)'!P2349),COUNTIF('SRF Drop Downs'!$A$2:$A$4,'Sponsor Response Form (SRF)'!Q2349),COUNTIF('SRF Drop Downs'!$A$2:$A$4,'Sponsor Response Form (SRF)'!R2349)),"Complete","Incomplete"))</f>
        <v/>
      </c>
      <c r="T2349" s="25" t="str">
        <f>IF(S2349="Complete",IF(AND(NOT(ISNA(VLOOKUP(CONCATENATE(D2349,E2349,F2349,G2349,H2349,I2349,J2349,K2349),'SRF Drop Downs'!G:G,1,FALSE))),IF(AND(G2349&lt;&gt;"C3",K2349&lt;&gt;"O5"),IF(SUM(COUNTIF(L2349:R2349,"Y"),COUNTIF(L2349:R2349,"N"))=0,"V","I"),IF(COUNTIF(L2349:R2349,"Y"),"V","I"))="V", IF(AND('Sponsor Response Form (SRF)'!D2349="M1", COUNTIF('OMS Response Form (ORF)'!C:C, B2349)&gt;0), "I", "V")="V"), "Valid","Invalid")," ")</f>
        <v xml:space="preserve"> </v>
      </c>
    </row>
    <row r="2350" spans="1:20" x14ac:dyDescent="0.25">
      <c r="A2350" s="69"/>
      <c r="B2350" s="70"/>
      <c r="C2350" s="71"/>
      <c r="D2350" s="72"/>
      <c r="E2350" s="72"/>
      <c r="F2350" s="72"/>
      <c r="G2350" s="72"/>
      <c r="H2350" s="72"/>
      <c r="I2350" s="72"/>
      <c r="J2350" s="72"/>
      <c r="K2350" s="72"/>
      <c r="L2350" s="72"/>
      <c r="M2350" s="72"/>
      <c r="N2350" s="72"/>
      <c r="O2350" s="72"/>
      <c r="P2350" s="72"/>
      <c r="Q2350" s="72"/>
      <c r="R2350" s="72"/>
      <c r="S2350" s="24" t="str">
        <f>IF(COUNTA(A2350:R2350)=0,"",IF(AND(COUNTA(A2350:C2350)=3,COUNTIF('SRF Drop Downs'!$B$2:$B$5,'Sponsor Response Form (SRF)'!D2350),COUNTIF('SRF Drop Downs'!$F$2:$F$5,'Sponsor Response Form (SRF)'!E2350),COUNTIF('SRF Drop Downs'!$C$2:$C$4,'Sponsor Response Form (SRF)'!F2350),COUNTIF('SRF Drop Downs'!$D$2:$D$6,'Sponsor Response Form (SRF)'!G2350),COUNTIF('SRF Drop Downs'!$A$2:$A$5,'Sponsor Response Form (SRF)'!H2350),COUNTIF('SRF Drop Downs'!$A$2:$A$4,'Sponsor Response Form (SRF)'!I2350),COUNTIF('SRF Drop Downs'!$A$2:$A$5,'Sponsor Response Form (SRF)'!J2350),COUNTIF('SRF Drop Downs'!$E$2:$E$7,'Sponsor Response Form (SRF)'!K2350),COUNTIF('SRF Drop Downs'!$A$2:$A$4,'Sponsor Response Form (SRF)'!L2350),COUNTIF('SRF Drop Downs'!$A$2:$A$4,'Sponsor Response Form (SRF)'!M2350),COUNTIF('SRF Drop Downs'!$A$2:$A$4,'Sponsor Response Form (SRF)'!N2350),COUNTIF('SRF Drop Downs'!$A$2:$A$4,'Sponsor Response Form (SRF)'!O2350),COUNTIF('SRF Drop Downs'!$A$2:$A$4,'Sponsor Response Form (SRF)'!P2350),COUNTIF('SRF Drop Downs'!$A$2:$A$4,'Sponsor Response Form (SRF)'!Q2350),COUNTIF('SRF Drop Downs'!$A$2:$A$4,'Sponsor Response Form (SRF)'!R2350)),"Complete","Incomplete"))</f>
        <v/>
      </c>
      <c r="T2350" s="25" t="str">
        <f>IF(S2350="Complete",IF(AND(NOT(ISNA(VLOOKUP(CONCATENATE(D2350,E2350,F2350,G2350,H2350,I2350,J2350,K2350),'SRF Drop Downs'!G:G,1,FALSE))),IF(AND(G2350&lt;&gt;"C3",K2350&lt;&gt;"O5"),IF(SUM(COUNTIF(L2350:R2350,"Y"),COUNTIF(L2350:R2350,"N"))=0,"V","I"),IF(COUNTIF(L2350:R2350,"Y"),"V","I"))="V", IF(AND('Sponsor Response Form (SRF)'!D2350="M1", COUNTIF('OMS Response Form (ORF)'!C:C, B2350)&gt;0), "I", "V")="V"), "Valid","Invalid")," ")</f>
        <v xml:space="preserve"> </v>
      </c>
    </row>
    <row r="2351" spans="1:20" x14ac:dyDescent="0.25">
      <c r="A2351" s="69"/>
      <c r="B2351" s="70"/>
      <c r="C2351" s="71"/>
      <c r="D2351" s="72"/>
      <c r="E2351" s="72"/>
      <c r="F2351" s="72"/>
      <c r="G2351" s="72"/>
      <c r="H2351" s="72"/>
      <c r="I2351" s="72"/>
      <c r="J2351" s="72"/>
      <c r="K2351" s="72"/>
      <c r="L2351" s="72"/>
      <c r="M2351" s="72"/>
      <c r="N2351" s="72"/>
      <c r="O2351" s="72"/>
      <c r="P2351" s="72"/>
      <c r="Q2351" s="72"/>
      <c r="R2351" s="72"/>
      <c r="S2351" s="24" t="str">
        <f>IF(COUNTA(A2351:R2351)=0,"",IF(AND(COUNTA(A2351:C2351)=3,COUNTIF('SRF Drop Downs'!$B$2:$B$5,'Sponsor Response Form (SRF)'!D2351),COUNTIF('SRF Drop Downs'!$F$2:$F$5,'Sponsor Response Form (SRF)'!E2351),COUNTIF('SRF Drop Downs'!$C$2:$C$4,'Sponsor Response Form (SRF)'!F2351),COUNTIF('SRF Drop Downs'!$D$2:$D$6,'Sponsor Response Form (SRF)'!G2351),COUNTIF('SRF Drop Downs'!$A$2:$A$5,'Sponsor Response Form (SRF)'!H2351),COUNTIF('SRF Drop Downs'!$A$2:$A$4,'Sponsor Response Form (SRF)'!I2351),COUNTIF('SRF Drop Downs'!$A$2:$A$5,'Sponsor Response Form (SRF)'!J2351),COUNTIF('SRF Drop Downs'!$E$2:$E$7,'Sponsor Response Form (SRF)'!K2351),COUNTIF('SRF Drop Downs'!$A$2:$A$4,'Sponsor Response Form (SRF)'!L2351),COUNTIF('SRF Drop Downs'!$A$2:$A$4,'Sponsor Response Form (SRF)'!M2351),COUNTIF('SRF Drop Downs'!$A$2:$A$4,'Sponsor Response Form (SRF)'!N2351),COUNTIF('SRF Drop Downs'!$A$2:$A$4,'Sponsor Response Form (SRF)'!O2351),COUNTIF('SRF Drop Downs'!$A$2:$A$4,'Sponsor Response Form (SRF)'!P2351),COUNTIF('SRF Drop Downs'!$A$2:$A$4,'Sponsor Response Form (SRF)'!Q2351),COUNTIF('SRF Drop Downs'!$A$2:$A$4,'Sponsor Response Form (SRF)'!R2351)),"Complete","Incomplete"))</f>
        <v/>
      </c>
      <c r="T2351" s="25" t="str">
        <f>IF(S2351="Complete",IF(AND(NOT(ISNA(VLOOKUP(CONCATENATE(D2351,E2351,F2351,G2351,H2351,I2351,J2351,K2351),'SRF Drop Downs'!G:G,1,FALSE))),IF(AND(G2351&lt;&gt;"C3",K2351&lt;&gt;"O5"),IF(SUM(COUNTIF(L2351:R2351,"Y"),COUNTIF(L2351:R2351,"N"))=0,"V","I"),IF(COUNTIF(L2351:R2351,"Y"),"V","I"))="V", IF(AND('Sponsor Response Form (SRF)'!D2351="M1", COUNTIF('OMS Response Form (ORF)'!C:C, B2351)&gt;0), "I", "V")="V"), "Valid","Invalid")," ")</f>
        <v xml:space="preserve"> </v>
      </c>
    </row>
    <row r="2352" spans="1:20" x14ac:dyDescent="0.25">
      <c r="A2352" s="69"/>
      <c r="B2352" s="70"/>
      <c r="C2352" s="71"/>
      <c r="D2352" s="72"/>
      <c r="E2352" s="72"/>
      <c r="F2352" s="72"/>
      <c r="G2352" s="72"/>
      <c r="H2352" s="72"/>
      <c r="I2352" s="72"/>
      <c r="J2352" s="72"/>
      <c r="K2352" s="72"/>
      <c r="L2352" s="72"/>
      <c r="M2352" s="72"/>
      <c r="N2352" s="72"/>
      <c r="O2352" s="72"/>
      <c r="P2352" s="72"/>
      <c r="Q2352" s="72"/>
      <c r="R2352" s="72"/>
      <c r="S2352" s="24" t="str">
        <f>IF(COUNTA(A2352:R2352)=0,"",IF(AND(COUNTA(A2352:C2352)=3,COUNTIF('SRF Drop Downs'!$B$2:$B$5,'Sponsor Response Form (SRF)'!D2352),COUNTIF('SRF Drop Downs'!$F$2:$F$5,'Sponsor Response Form (SRF)'!E2352),COUNTIF('SRF Drop Downs'!$C$2:$C$4,'Sponsor Response Form (SRF)'!F2352),COUNTIF('SRF Drop Downs'!$D$2:$D$6,'Sponsor Response Form (SRF)'!G2352),COUNTIF('SRF Drop Downs'!$A$2:$A$5,'Sponsor Response Form (SRF)'!H2352),COUNTIF('SRF Drop Downs'!$A$2:$A$4,'Sponsor Response Form (SRF)'!I2352),COUNTIF('SRF Drop Downs'!$A$2:$A$5,'Sponsor Response Form (SRF)'!J2352),COUNTIF('SRF Drop Downs'!$E$2:$E$7,'Sponsor Response Form (SRF)'!K2352),COUNTIF('SRF Drop Downs'!$A$2:$A$4,'Sponsor Response Form (SRF)'!L2352),COUNTIF('SRF Drop Downs'!$A$2:$A$4,'Sponsor Response Form (SRF)'!M2352),COUNTIF('SRF Drop Downs'!$A$2:$A$4,'Sponsor Response Form (SRF)'!N2352),COUNTIF('SRF Drop Downs'!$A$2:$A$4,'Sponsor Response Form (SRF)'!O2352),COUNTIF('SRF Drop Downs'!$A$2:$A$4,'Sponsor Response Form (SRF)'!P2352),COUNTIF('SRF Drop Downs'!$A$2:$A$4,'Sponsor Response Form (SRF)'!Q2352),COUNTIF('SRF Drop Downs'!$A$2:$A$4,'Sponsor Response Form (SRF)'!R2352)),"Complete","Incomplete"))</f>
        <v/>
      </c>
      <c r="T2352" s="25" t="str">
        <f>IF(S2352="Complete",IF(AND(NOT(ISNA(VLOOKUP(CONCATENATE(D2352,E2352,F2352,G2352,H2352,I2352,J2352,K2352),'SRF Drop Downs'!G:G,1,FALSE))),IF(AND(G2352&lt;&gt;"C3",K2352&lt;&gt;"O5"),IF(SUM(COUNTIF(L2352:R2352,"Y"),COUNTIF(L2352:R2352,"N"))=0,"V","I"),IF(COUNTIF(L2352:R2352,"Y"),"V","I"))="V", IF(AND('Sponsor Response Form (SRF)'!D2352="M1", COUNTIF('OMS Response Form (ORF)'!C:C, B2352)&gt;0), "I", "V")="V"), "Valid","Invalid")," ")</f>
        <v xml:space="preserve"> </v>
      </c>
    </row>
    <row r="2353" spans="1:20" x14ac:dyDescent="0.25">
      <c r="A2353" s="69"/>
      <c r="B2353" s="70"/>
      <c r="C2353" s="71"/>
      <c r="D2353" s="72"/>
      <c r="E2353" s="72"/>
      <c r="F2353" s="72"/>
      <c r="G2353" s="72"/>
      <c r="H2353" s="72"/>
      <c r="I2353" s="72"/>
      <c r="J2353" s="72"/>
      <c r="K2353" s="72"/>
      <c r="L2353" s="72"/>
      <c r="M2353" s="72"/>
      <c r="N2353" s="72"/>
      <c r="O2353" s="72"/>
      <c r="P2353" s="72"/>
      <c r="Q2353" s="72"/>
      <c r="R2353" s="72"/>
      <c r="S2353" s="24" t="str">
        <f>IF(COUNTA(A2353:R2353)=0,"",IF(AND(COUNTA(A2353:C2353)=3,COUNTIF('SRF Drop Downs'!$B$2:$B$5,'Sponsor Response Form (SRF)'!D2353),COUNTIF('SRF Drop Downs'!$F$2:$F$5,'Sponsor Response Form (SRF)'!E2353),COUNTIF('SRF Drop Downs'!$C$2:$C$4,'Sponsor Response Form (SRF)'!F2353),COUNTIF('SRF Drop Downs'!$D$2:$D$6,'Sponsor Response Form (SRF)'!G2353),COUNTIF('SRF Drop Downs'!$A$2:$A$5,'Sponsor Response Form (SRF)'!H2353),COUNTIF('SRF Drop Downs'!$A$2:$A$4,'Sponsor Response Form (SRF)'!I2353),COUNTIF('SRF Drop Downs'!$A$2:$A$5,'Sponsor Response Form (SRF)'!J2353),COUNTIF('SRF Drop Downs'!$E$2:$E$7,'Sponsor Response Form (SRF)'!K2353),COUNTIF('SRF Drop Downs'!$A$2:$A$4,'Sponsor Response Form (SRF)'!L2353),COUNTIF('SRF Drop Downs'!$A$2:$A$4,'Sponsor Response Form (SRF)'!M2353),COUNTIF('SRF Drop Downs'!$A$2:$A$4,'Sponsor Response Form (SRF)'!N2353),COUNTIF('SRF Drop Downs'!$A$2:$A$4,'Sponsor Response Form (SRF)'!O2353),COUNTIF('SRF Drop Downs'!$A$2:$A$4,'Sponsor Response Form (SRF)'!P2353),COUNTIF('SRF Drop Downs'!$A$2:$A$4,'Sponsor Response Form (SRF)'!Q2353),COUNTIF('SRF Drop Downs'!$A$2:$A$4,'Sponsor Response Form (SRF)'!R2353)),"Complete","Incomplete"))</f>
        <v/>
      </c>
      <c r="T2353" s="25" t="str">
        <f>IF(S2353="Complete",IF(AND(NOT(ISNA(VLOOKUP(CONCATENATE(D2353,E2353,F2353,G2353,H2353,I2353,J2353,K2353),'SRF Drop Downs'!G:G,1,FALSE))),IF(AND(G2353&lt;&gt;"C3",K2353&lt;&gt;"O5"),IF(SUM(COUNTIF(L2353:R2353,"Y"),COUNTIF(L2353:R2353,"N"))=0,"V","I"),IF(COUNTIF(L2353:R2353,"Y"),"V","I"))="V", IF(AND('Sponsor Response Form (SRF)'!D2353="M1", COUNTIF('OMS Response Form (ORF)'!C:C, B2353)&gt;0), "I", "V")="V"), "Valid","Invalid")," ")</f>
        <v xml:space="preserve"> </v>
      </c>
    </row>
    <row r="2354" spans="1:20" x14ac:dyDescent="0.25">
      <c r="A2354" s="69"/>
      <c r="B2354" s="70"/>
      <c r="C2354" s="71"/>
      <c r="D2354" s="72"/>
      <c r="E2354" s="72"/>
      <c r="F2354" s="72"/>
      <c r="G2354" s="72"/>
      <c r="H2354" s="72"/>
      <c r="I2354" s="72"/>
      <c r="J2354" s="72"/>
      <c r="K2354" s="72"/>
      <c r="L2354" s="72"/>
      <c r="M2354" s="72"/>
      <c r="N2354" s="72"/>
      <c r="O2354" s="72"/>
      <c r="P2354" s="72"/>
      <c r="Q2354" s="72"/>
      <c r="R2354" s="72"/>
      <c r="S2354" s="24" t="str">
        <f>IF(COUNTA(A2354:R2354)=0,"",IF(AND(COUNTA(A2354:C2354)=3,COUNTIF('SRF Drop Downs'!$B$2:$B$5,'Sponsor Response Form (SRF)'!D2354),COUNTIF('SRF Drop Downs'!$F$2:$F$5,'Sponsor Response Form (SRF)'!E2354),COUNTIF('SRF Drop Downs'!$C$2:$C$4,'Sponsor Response Form (SRF)'!F2354),COUNTIF('SRF Drop Downs'!$D$2:$D$6,'Sponsor Response Form (SRF)'!G2354),COUNTIF('SRF Drop Downs'!$A$2:$A$5,'Sponsor Response Form (SRF)'!H2354),COUNTIF('SRF Drop Downs'!$A$2:$A$4,'Sponsor Response Form (SRF)'!I2354),COUNTIF('SRF Drop Downs'!$A$2:$A$5,'Sponsor Response Form (SRF)'!J2354),COUNTIF('SRF Drop Downs'!$E$2:$E$7,'Sponsor Response Form (SRF)'!K2354),COUNTIF('SRF Drop Downs'!$A$2:$A$4,'Sponsor Response Form (SRF)'!L2354),COUNTIF('SRF Drop Downs'!$A$2:$A$4,'Sponsor Response Form (SRF)'!M2354),COUNTIF('SRF Drop Downs'!$A$2:$A$4,'Sponsor Response Form (SRF)'!N2354),COUNTIF('SRF Drop Downs'!$A$2:$A$4,'Sponsor Response Form (SRF)'!O2354),COUNTIF('SRF Drop Downs'!$A$2:$A$4,'Sponsor Response Form (SRF)'!P2354),COUNTIF('SRF Drop Downs'!$A$2:$A$4,'Sponsor Response Form (SRF)'!Q2354),COUNTIF('SRF Drop Downs'!$A$2:$A$4,'Sponsor Response Form (SRF)'!R2354)),"Complete","Incomplete"))</f>
        <v/>
      </c>
      <c r="T2354" s="25" t="str">
        <f>IF(S2354="Complete",IF(AND(NOT(ISNA(VLOOKUP(CONCATENATE(D2354,E2354,F2354,G2354,H2354,I2354,J2354,K2354),'SRF Drop Downs'!G:G,1,FALSE))),IF(AND(G2354&lt;&gt;"C3",K2354&lt;&gt;"O5"),IF(SUM(COUNTIF(L2354:R2354,"Y"),COUNTIF(L2354:R2354,"N"))=0,"V","I"),IF(COUNTIF(L2354:R2354,"Y"),"V","I"))="V", IF(AND('Sponsor Response Form (SRF)'!D2354="M1", COUNTIF('OMS Response Form (ORF)'!C:C, B2354)&gt;0), "I", "V")="V"), "Valid","Invalid")," ")</f>
        <v xml:space="preserve"> </v>
      </c>
    </row>
    <row r="2355" spans="1:20" x14ac:dyDescent="0.25">
      <c r="A2355" s="69"/>
      <c r="B2355" s="70"/>
      <c r="C2355" s="71"/>
      <c r="D2355" s="72"/>
      <c r="E2355" s="72"/>
      <c r="F2355" s="72"/>
      <c r="G2355" s="72"/>
      <c r="H2355" s="72"/>
      <c r="I2355" s="72"/>
      <c r="J2355" s="72"/>
      <c r="K2355" s="72"/>
      <c r="L2355" s="72"/>
      <c r="M2355" s="72"/>
      <c r="N2355" s="72"/>
      <c r="O2355" s="72"/>
      <c r="P2355" s="72"/>
      <c r="Q2355" s="72"/>
      <c r="R2355" s="72"/>
      <c r="S2355" s="24" t="str">
        <f>IF(COUNTA(A2355:R2355)=0,"",IF(AND(COUNTA(A2355:C2355)=3,COUNTIF('SRF Drop Downs'!$B$2:$B$5,'Sponsor Response Form (SRF)'!D2355),COUNTIF('SRF Drop Downs'!$F$2:$F$5,'Sponsor Response Form (SRF)'!E2355),COUNTIF('SRF Drop Downs'!$C$2:$C$4,'Sponsor Response Form (SRF)'!F2355),COUNTIF('SRF Drop Downs'!$D$2:$D$6,'Sponsor Response Form (SRF)'!G2355),COUNTIF('SRF Drop Downs'!$A$2:$A$5,'Sponsor Response Form (SRF)'!H2355),COUNTIF('SRF Drop Downs'!$A$2:$A$4,'Sponsor Response Form (SRF)'!I2355),COUNTIF('SRF Drop Downs'!$A$2:$A$5,'Sponsor Response Form (SRF)'!J2355),COUNTIF('SRF Drop Downs'!$E$2:$E$7,'Sponsor Response Form (SRF)'!K2355),COUNTIF('SRF Drop Downs'!$A$2:$A$4,'Sponsor Response Form (SRF)'!L2355),COUNTIF('SRF Drop Downs'!$A$2:$A$4,'Sponsor Response Form (SRF)'!M2355),COUNTIF('SRF Drop Downs'!$A$2:$A$4,'Sponsor Response Form (SRF)'!N2355),COUNTIF('SRF Drop Downs'!$A$2:$A$4,'Sponsor Response Form (SRF)'!O2355),COUNTIF('SRF Drop Downs'!$A$2:$A$4,'Sponsor Response Form (SRF)'!P2355),COUNTIF('SRF Drop Downs'!$A$2:$A$4,'Sponsor Response Form (SRF)'!Q2355),COUNTIF('SRF Drop Downs'!$A$2:$A$4,'Sponsor Response Form (SRF)'!R2355)),"Complete","Incomplete"))</f>
        <v/>
      </c>
      <c r="T2355" s="25" t="str">
        <f>IF(S2355="Complete",IF(AND(NOT(ISNA(VLOOKUP(CONCATENATE(D2355,E2355,F2355,G2355,H2355,I2355,J2355,K2355),'SRF Drop Downs'!G:G,1,FALSE))),IF(AND(G2355&lt;&gt;"C3",K2355&lt;&gt;"O5"),IF(SUM(COUNTIF(L2355:R2355,"Y"),COUNTIF(L2355:R2355,"N"))=0,"V","I"),IF(COUNTIF(L2355:R2355,"Y"),"V","I"))="V", IF(AND('Sponsor Response Form (SRF)'!D2355="M1", COUNTIF('OMS Response Form (ORF)'!C:C, B2355)&gt;0), "I", "V")="V"), "Valid","Invalid")," ")</f>
        <v xml:space="preserve"> </v>
      </c>
    </row>
    <row r="2356" spans="1:20" x14ac:dyDescent="0.25">
      <c r="A2356" s="69"/>
      <c r="B2356" s="70"/>
      <c r="C2356" s="71"/>
      <c r="D2356" s="72"/>
      <c r="E2356" s="72"/>
      <c r="F2356" s="72"/>
      <c r="G2356" s="72"/>
      <c r="H2356" s="72"/>
      <c r="I2356" s="72"/>
      <c r="J2356" s="72"/>
      <c r="K2356" s="72"/>
      <c r="L2356" s="72"/>
      <c r="M2356" s="72"/>
      <c r="N2356" s="72"/>
      <c r="O2356" s="72"/>
      <c r="P2356" s="72"/>
      <c r="Q2356" s="72"/>
      <c r="R2356" s="72"/>
      <c r="S2356" s="24" t="str">
        <f>IF(COUNTA(A2356:R2356)=0,"",IF(AND(COUNTA(A2356:C2356)=3,COUNTIF('SRF Drop Downs'!$B$2:$B$5,'Sponsor Response Form (SRF)'!D2356),COUNTIF('SRF Drop Downs'!$F$2:$F$5,'Sponsor Response Form (SRF)'!E2356),COUNTIF('SRF Drop Downs'!$C$2:$C$4,'Sponsor Response Form (SRF)'!F2356),COUNTIF('SRF Drop Downs'!$D$2:$D$6,'Sponsor Response Form (SRF)'!G2356),COUNTIF('SRF Drop Downs'!$A$2:$A$5,'Sponsor Response Form (SRF)'!H2356),COUNTIF('SRF Drop Downs'!$A$2:$A$4,'Sponsor Response Form (SRF)'!I2356),COUNTIF('SRF Drop Downs'!$A$2:$A$5,'Sponsor Response Form (SRF)'!J2356),COUNTIF('SRF Drop Downs'!$E$2:$E$7,'Sponsor Response Form (SRF)'!K2356),COUNTIF('SRF Drop Downs'!$A$2:$A$4,'Sponsor Response Form (SRF)'!L2356),COUNTIF('SRF Drop Downs'!$A$2:$A$4,'Sponsor Response Form (SRF)'!M2356),COUNTIF('SRF Drop Downs'!$A$2:$A$4,'Sponsor Response Form (SRF)'!N2356),COUNTIF('SRF Drop Downs'!$A$2:$A$4,'Sponsor Response Form (SRF)'!O2356),COUNTIF('SRF Drop Downs'!$A$2:$A$4,'Sponsor Response Form (SRF)'!P2356),COUNTIF('SRF Drop Downs'!$A$2:$A$4,'Sponsor Response Form (SRF)'!Q2356),COUNTIF('SRF Drop Downs'!$A$2:$A$4,'Sponsor Response Form (SRF)'!R2356)),"Complete","Incomplete"))</f>
        <v/>
      </c>
      <c r="T2356" s="25" t="str">
        <f>IF(S2356="Complete",IF(AND(NOT(ISNA(VLOOKUP(CONCATENATE(D2356,E2356,F2356,G2356,H2356,I2356,J2356,K2356),'SRF Drop Downs'!G:G,1,FALSE))),IF(AND(G2356&lt;&gt;"C3",K2356&lt;&gt;"O5"),IF(SUM(COUNTIF(L2356:R2356,"Y"),COUNTIF(L2356:R2356,"N"))=0,"V","I"),IF(COUNTIF(L2356:R2356,"Y"),"V","I"))="V", IF(AND('Sponsor Response Form (SRF)'!D2356="M1", COUNTIF('OMS Response Form (ORF)'!C:C, B2356)&gt;0), "I", "V")="V"), "Valid","Invalid")," ")</f>
        <v xml:space="preserve"> </v>
      </c>
    </row>
    <row r="2357" spans="1:20" x14ac:dyDescent="0.25">
      <c r="A2357" s="69"/>
      <c r="B2357" s="70"/>
      <c r="C2357" s="71"/>
      <c r="D2357" s="72"/>
      <c r="E2357" s="72"/>
      <c r="F2357" s="72"/>
      <c r="G2357" s="72"/>
      <c r="H2357" s="72"/>
      <c r="I2357" s="72"/>
      <c r="J2357" s="72"/>
      <c r="K2357" s="72"/>
      <c r="L2357" s="72"/>
      <c r="M2357" s="72"/>
      <c r="N2357" s="72"/>
      <c r="O2357" s="72"/>
      <c r="P2357" s="72"/>
      <c r="Q2357" s="72"/>
      <c r="R2357" s="72"/>
      <c r="S2357" s="24" t="str">
        <f>IF(COUNTA(A2357:R2357)=0,"",IF(AND(COUNTA(A2357:C2357)=3,COUNTIF('SRF Drop Downs'!$B$2:$B$5,'Sponsor Response Form (SRF)'!D2357),COUNTIF('SRF Drop Downs'!$F$2:$F$5,'Sponsor Response Form (SRF)'!E2357),COUNTIF('SRF Drop Downs'!$C$2:$C$4,'Sponsor Response Form (SRF)'!F2357),COUNTIF('SRF Drop Downs'!$D$2:$D$6,'Sponsor Response Form (SRF)'!G2357),COUNTIF('SRF Drop Downs'!$A$2:$A$5,'Sponsor Response Form (SRF)'!H2357),COUNTIF('SRF Drop Downs'!$A$2:$A$4,'Sponsor Response Form (SRF)'!I2357),COUNTIF('SRF Drop Downs'!$A$2:$A$5,'Sponsor Response Form (SRF)'!J2357),COUNTIF('SRF Drop Downs'!$E$2:$E$7,'Sponsor Response Form (SRF)'!K2357),COUNTIF('SRF Drop Downs'!$A$2:$A$4,'Sponsor Response Form (SRF)'!L2357),COUNTIF('SRF Drop Downs'!$A$2:$A$4,'Sponsor Response Form (SRF)'!M2357),COUNTIF('SRF Drop Downs'!$A$2:$A$4,'Sponsor Response Form (SRF)'!N2357),COUNTIF('SRF Drop Downs'!$A$2:$A$4,'Sponsor Response Form (SRF)'!O2357),COUNTIF('SRF Drop Downs'!$A$2:$A$4,'Sponsor Response Form (SRF)'!P2357),COUNTIF('SRF Drop Downs'!$A$2:$A$4,'Sponsor Response Form (SRF)'!Q2357),COUNTIF('SRF Drop Downs'!$A$2:$A$4,'Sponsor Response Form (SRF)'!R2357)),"Complete","Incomplete"))</f>
        <v/>
      </c>
      <c r="T2357" s="25" t="str">
        <f>IF(S2357="Complete",IF(AND(NOT(ISNA(VLOOKUP(CONCATENATE(D2357,E2357,F2357,G2357,H2357,I2357,J2357,K2357),'SRF Drop Downs'!G:G,1,FALSE))),IF(AND(G2357&lt;&gt;"C3",K2357&lt;&gt;"O5"),IF(SUM(COUNTIF(L2357:R2357,"Y"),COUNTIF(L2357:R2357,"N"))=0,"V","I"),IF(COUNTIF(L2357:R2357,"Y"),"V","I"))="V", IF(AND('Sponsor Response Form (SRF)'!D2357="M1", COUNTIF('OMS Response Form (ORF)'!C:C, B2357)&gt;0), "I", "V")="V"), "Valid","Invalid")," ")</f>
        <v xml:space="preserve"> </v>
      </c>
    </row>
    <row r="2358" spans="1:20" x14ac:dyDescent="0.25">
      <c r="A2358" s="69"/>
      <c r="B2358" s="70"/>
      <c r="C2358" s="71"/>
      <c r="D2358" s="72"/>
      <c r="E2358" s="72"/>
      <c r="F2358" s="72"/>
      <c r="G2358" s="72"/>
      <c r="H2358" s="72"/>
      <c r="I2358" s="72"/>
      <c r="J2358" s="72"/>
      <c r="K2358" s="72"/>
      <c r="L2358" s="72"/>
      <c r="M2358" s="72"/>
      <c r="N2358" s="72"/>
      <c r="O2358" s="72"/>
      <c r="P2358" s="72"/>
      <c r="Q2358" s="72"/>
      <c r="R2358" s="72"/>
      <c r="S2358" s="24" t="str">
        <f>IF(COUNTA(A2358:R2358)=0,"",IF(AND(COUNTA(A2358:C2358)=3,COUNTIF('SRF Drop Downs'!$B$2:$B$5,'Sponsor Response Form (SRF)'!D2358),COUNTIF('SRF Drop Downs'!$F$2:$F$5,'Sponsor Response Form (SRF)'!E2358),COUNTIF('SRF Drop Downs'!$C$2:$C$4,'Sponsor Response Form (SRF)'!F2358),COUNTIF('SRF Drop Downs'!$D$2:$D$6,'Sponsor Response Form (SRF)'!G2358),COUNTIF('SRF Drop Downs'!$A$2:$A$5,'Sponsor Response Form (SRF)'!H2358),COUNTIF('SRF Drop Downs'!$A$2:$A$4,'Sponsor Response Form (SRF)'!I2358),COUNTIF('SRF Drop Downs'!$A$2:$A$5,'Sponsor Response Form (SRF)'!J2358),COUNTIF('SRF Drop Downs'!$E$2:$E$7,'Sponsor Response Form (SRF)'!K2358),COUNTIF('SRF Drop Downs'!$A$2:$A$4,'Sponsor Response Form (SRF)'!L2358),COUNTIF('SRF Drop Downs'!$A$2:$A$4,'Sponsor Response Form (SRF)'!M2358),COUNTIF('SRF Drop Downs'!$A$2:$A$4,'Sponsor Response Form (SRF)'!N2358),COUNTIF('SRF Drop Downs'!$A$2:$A$4,'Sponsor Response Form (SRF)'!O2358),COUNTIF('SRF Drop Downs'!$A$2:$A$4,'Sponsor Response Form (SRF)'!P2358),COUNTIF('SRF Drop Downs'!$A$2:$A$4,'Sponsor Response Form (SRF)'!Q2358),COUNTIF('SRF Drop Downs'!$A$2:$A$4,'Sponsor Response Form (SRF)'!R2358)),"Complete","Incomplete"))</f>
        <v/>
      </c>
      <c r="T2358" s="25" t="str">
        <f>IF(S2358="Complete",IF(AND(NOT(ISNA(VLOOKUP(CONCATENATE(D2358,E2358,F2358,G2358,H2358,I2358,J2358,K2358),'SRF Drop Downs'!G:G,1,FALSE))),IF(AND(G2358&lt;&gt;"C3",K2358&lt;&gt;"O5"),IF(SUM(COUNTIF(L2358:R2358,"Y"),COUNTIF(L2358:R2358,"N"))=0,"V","I"),IF(COUNTIF(L2358:R2358,"Y"),"V","I"))="V", IF(AND('Sponsor Response Form (SRF)'!D2358="M1", COUNTIF('OMS Response Form (ORF)'!C:C, B2358)&gt;0), "I", "V")="V"), "Valid","Invalid")," ")</f>
        <v xml:space="preserve"> </v>
      </c>
    </row>
    <row r="2359" spans="1:20" x14ac:dyDescent="0.25">
      <c r="A2359" s="69"/>
      <c r="B2359" s="70"/>
      <c r="C2359" s="71"/>
      <c r="D2359" s="72"/>
      <c r="E2359" s="72"/>
      <c r="F2359" s="72"/>
      <c r="G2359" s="72"/>
      <c r="H2359" s="72"/>
      <c r="I2359" s="72"/>
      <c r="J2359" s="72"/>
      <c r="K2359" s="72"/>
      <c r="L2359" s="72"/>
      <c r="M2359" s="72"/>
      <c r="N2359" s="72"/>
      <c r="O2359" s="72"/>
      <c r="P2359" s="72"/>
      <c r="Q2359" s="72"/>
      <c r="R2359" s="72"/>
      <c r="S2359" s="24" t="str">
        <f>IF(COUNTA(A2359:R2359)=0,"",IF(AND(COUNTA(A2359:C2359)=3,COUNTIF('SRF Drop Downs'!$B$2:$B$5,'Sponsor Response Form (SRF)'!D2359),COUNTIF('SRF Drop Downs'!$F$2:$F$5,'Sponsor Response Form (SRF)'!E2359),COUNTIF('SRF Drop Downs'!$C$2:$C$4,'Sponsor Response Form (SRF)'!F2359),COUNTIF('SRF Drop Downs'!$D$2:$D$6,'Sponsor Response Form (SRF)'!G2359),COUNTIF('SRF Drop Downs'!$A$2:$A$5,'Sponsor Response Form (SRF)'!H2359),COUNTIF('SRF Drop Downs'!$A$2:$A$4,'Sponsor Response Form (SRF)'!I2359),COUNTIF('SRF Drop Downs'!$A$2:$A$5,'Sponsor Response Form (SRF)'!J2359),COUNTIF('SRF Drop Downs'!$E$2:$E$7,'Sponsor Response Form (SRF)'!K2359),COUNTIF('SRF Drop Downs'!$A$2:$A$4,'Sponsor Response Form (SRF)'!L2359),COUNTIF('SRF Drop Downs'!$A$2:$A$4,'Sponsor Response Form (SRF)'!M2359),COUNTIF('SRF Drop Downs'!$A$2:$A$4,'Sponsor Response Form (SRF)'!N2359),COUNTIF('SRF Drop Downs'!$A$2:$A$4,'Sponsor Response Form (SRF)'!O2359),COUNTIF('SRF Drop Downs'!$A$2:$A$4,'Sponsor Response Form (SRF)'!P2359),COUNTIF('SRF Drop Downs'!$A$2:$A$4,'Sponsor Response Form (SRF)'!Q2359),COUNTIF('SRF Drop Downs'!$A$2:$A$4,'Sponsor Response Form (SRF)'!R2359)),"Complete","Incomplete"))</f>
        <v/>
      </c>
      <c r="T2359" s="25" t="str">
        <f>IF(S2359="Complete",IF(AND(NOT(ISNA(VLOOKUP(CONCATENATE(D2359,E2359,F2359,G2359,H2359,I2359,J2359,K2359),'SRF Drop Downs'!G:G,1,FALSE))),IF(AND(G2359&lt;&gt;"C3",K2359&lt;&gt;"O5"),IF(SUM(COUNTIF(L2359:R2359,"Y"),COUNTIF(L2359:R2359,"N"))=0,"V","I"),IF(COUNTIF(L2359:R2359,"Y"),"V","I"))="V", IF(AND('Sponsor Response Form (SRF)'!D2359="M1", COUNTIF('OMS Response Form (ORF)'!C:C, B2359)&gt;0), "I", "V")="V"), "Valid","Invalid")," ")</f>
        <v xml:space="preserve"> </v>
      </c>
    </row>
    <row r="2360" spans="1:20" x14ac:dyDescent="0.25">
      <c r="A2360" s="69"/>
      <c r="B2360" s="70"/>
      <c r="C2360" s="71"/>
      <c r="D2360" s="72"/>
      <c r="E2360" s="72"/>
      <c r="F2360" s="72"/>
      <c r="G2360" s="72"/>
      <c r="H2360" s="72"/>
      <c r="I2360" s="72"/>
      <c r="J2360" s="72"/>
      <c r="K2360" s="72"/>
      <c r="L2360" s="72"/>
      <c r="M2360" s="72"/>
      <c r="N2360" s="72"/>
      <c r="O2360" s="72"/>
      <c r="P2360" s="72"/>
      <c r="Q2360" s="72"/>
      <c r="R2360" s="72"/>
      <c r="S2360" s="24" t="str">
        <f>IF(COUNTA(A2360:R2360)=0,"",IF(AND(COUNTA(A2360:C2360)=3,COUNTIF('SRF Drop Downs'!$B$2:$B$5,'Sponsor Response Form (SRF)'!D2360),COUNTIF('SRF Drop Downs'!$F$2:$F$5,'Sponsor Response Form (SRF)'!E2360),COUNTIF('SRF Drop Downs'!$C$2:$C$4,'Sponsor Response Form (SRF)'!F2360),COUNTIF('SRF Drop Downs'!$D$2:$D$6,'Sponsor Response Form (SRF)'!G2360),COUNTIF('SRF Drop Downs'!$A$2:$A$5,'Sponsor Response Form (SRF)'!H2360),COUNTIF('SRF Drop Downs'!$A$2:$A$4,'Sponsor Response Form (SRF)'!I2360),COUNTIF('SRF Drop Downs'!$A$2:$A$5,'Sponsor Response Form (SRF)'!J2360),COUNTIF('SRF Drop Downs'!$E$2:$E$7,'Sponsor Response Form (SRF)'!K2360),COUNTIF('SRF Drop Downs'!$A$2:$A$4,'Sponsor Response Form (SRF)'!L2360),COUNTIF('SRF Drop Downs'!$A$2:$A$4,'Sponsor Response Form (SRF)'!M2360),COUNTIF('SRF Drop Downs'!$A$2:$A$4,'Sponsor Response Form (SRF)'!N2360),COUNTIF('SRF Drop Downs'!$A$2:$A$4,'Sponsor Response Form (SRF)'!O2360),COUNTIF('SRF Drop Downs'!$A$2:$A$4,'Sponsor Response Form (SRF)'!P2360),COUNTIF('SRF Drop Downs'!$A$2:$A$4,'Sponsor Response Form (SRF)'!Q2360),COUNTIF('SRF Drop Downs'!$A$2:$A$4,'Sponsor Response Form (SRF)'!R2360)),"Complete","Incomplete"))</f>
        <v/>
      </c>
      <c r="T2360" s="25" t="str">
        <f>IF(S2360="Complete",IF(AND(NOT(ISNA(VLOOKUP(CONCATENATE(D2360,E2360,F2360,G2360,H2360,I2360,J2360,K2360),'SRF Drop Downs'!G:G,1,FALSE))),IF(AND(G2360&lt;&gt;"C3",K2360&lt;&gt;"O5"),IF(SUM(COUNTIF(L2360:R2360,"Y"),COUNTIF(L2360:R2360,"N"))=0,"V","I"),IF(COUNTIF(L2360:R2360,"Y"),"V","I"))="V", IF(AND('Sponsor Response Form (SRF)'!D2360="M1", COUNTIF('OMS Response Form (ORF)'!C:C, B2360)&gt;0), "I", "V")="V"), "Valid","Invalid")," ")</f>
        <v xml:space="preserve"> </v>
      </c>
    </row>
    <row r="2361" spans="1:20" x14ac:dyDescent="0.25">
      <c r="A2361" s="69"/>
      <c r="B2361" s="70"/>
      <c r="C2361" s="71"/>
      <c r="D2361" s="72"/>
      <c r="E2361" s="72"/>
      <c r="F2361" s="72"/>
      <c r="G2361" s="72"/>
      <c r="H2361" s="72"/>
      <c r="I2361" s="72"/>
      <c r="J2361" s="72"/>
      <c r="K2361" s="72"/>
      <c r="L2361" s="72"/>
      <c r="M2361" s="72"/>
      <c r="N2361" s="72"/>
      <c r="O2361" s="72"/>
      <c r="P2361" s="72"/>
      <c r="Q2361" s="72"/>
      <c r="R2361" s="72"/>
      <c r="S2361" s="24" t="str">
        <f>IF(COUNTA(A2361:R2361)=0,"",IF(AND(COUNTA(A2361:C2361)=3,COUNTIF('SRF Drop Downs'!$B$2:$B$5,'Sponsor Response Form (SRF)'!D2361),COUNTIF('SRF Drop Downs'!$F$2:$F$5,'Sponsor Response Form (SRF)'!E2361),COUNTIF('SRF Drop Downs'!$C$2:$C$4,'Sponsor Response Form (SRF)'!F2361),COUNTIF('SRF Drop Downs'!$D$2:$D$6,'Sponsor Response Form (SRF)'!G2361),COUNTIF('SRF Drop Downs'!$A$2:$A$5,'Sponsor Response Form (SRF)'!H2361),COUNTIF('SRF Drop Downs'!$A$2:$A$4,'Sponsor Response Form (SRF)'!I2361),COUNTIF('SRF Drop Downs'!$A$2:$A$5,'Sponsor Response Form (SRF)'!J2361),COUNTIF('SRF Drop Downs'!$E$2:$E$7,'Sponsor Response Form (SRF)'!K2361),COUNTIF('SRF Drop Downs'!$A$2:$A$4,'Sponsor Response Form (SRF)'!L2361),COUNTIF('SRF Drop Downs'!$A$2:$A$4,'Sponsor Response Form (SRF)'!M2361),COUNTIF('SRF Drop Downs'!$A$2:$A$4,'Sponsor Response Form (SRF)'!N2361),COUNTIF('SRF Drop Downs'!$A$2:$A$4,'Sponsor Response Form (SRF)'!O2361),COUNTIF('SRF Drop Downs'!$A$2:$A$4,'Sponsor Response Form (SRF)'!P2361),COUNTIF('SRF Drop Downs'!$A$2:$A$4,'Sponsor Response Form (SRF)'!Q2361),COUNTIF('SRF Drop Downs'!$A$2:$A$4,'Sponsor Response Form (SRF)'!R2361)),"Complete","Incomplete"))</f>
        <v/>
      </c>
      <c r="T2361" s="25" t="str">
        <f>IF(S2361="Complete",IF(AND(NOT(ISNA(VLOOKUP(CONCATENATE(D2361,E2361,F2361,G2361,H2361,I2361,J2361,K2361),'SRF Drop Downs'!G:G,1,FALSE))),IF(AND(G2361&lt;&gt;"C3",K2361&lt;&gt;"O5"),IF(SUM(COUNTIF(L2361:R2361,"Y"),COUNTIF(L2361:R2361,"N"))=0,"V","I"),IF(COUNTIF(L2361:R2361,"Y"),"V","I"))="V", IF(AND('Sponsor Response Form (SRF)'!D2361="M1", COUNTIF('OMS Response Form (ORF)'!C:C, B2361)&gt;0), "I", "V")="V"), "Valid","Invalid")," ")</f>
        <v xml:space="preserve"> </v>
      </c>
    </row>
    <row r="2362" spans="1:20" x14ac:dyDescent="0.25">
      <c r="A2362" s="69"/>
      <c r="B2362" s="70"/>
      <c r="C2362" s="71"/>
      <c r="D2362" s="72"/>
      <c r="E2362" s="72"/>
      <c r="F2362" s="72"/>
      <c r="G2362" s="72"/>
      <c r="H2362" s="72"/>
      <c r="I2362" s="72"/>
      <c r="J2362" s="72"/>
      <c r="K2362" s="72"/>
      <c r="L2362" s="72"/>
      <c r="M2362" s="72"/>
      <c r="N2362" s="72"/>
      <c r="O2362" s="72"/>
      <c r="P2362" s="72"/>
      <c r="Q2362" s="72"/>
      <c r="R2362" s="72"/>
      <c r="S2362" s="24" t="str">
        <f>IF(COUNTA(A2362:R2362)=0,"",IF(AND(COUNTA(A2362:C2362)=3,COUNTIF('SRF Drop Downs'!$B$2:$B$5,'Sponsor Response Form (SRF)'!D2362),COUNTIF('SRF Drop Downs'!$F$2:$F$5,'Sponsor Response Form (SRF)'!E2362),COUNTIF('SRF Drop Downs'!$C$2:$C$4,'Sponsor Response Form (SRF)'!F2362),COUNTIF('SRF Drop Downs'!$D$2:$D$6,'Sponsor Response Form (SRF)'!G2362),COUNTIF('SRF Drop Downs'!$A$2:$A$5,'Sponsor Response Form (SRF)'!H2362),COUNTIF('SRF Drop Downs'!$A$2:$A$4,'Sponsor Response Form (SRF)'!I2362),COUNTIF('SRF Drop Downs'!$A$2:$A$5,'Sponsor Response Form (SRF)'!J2362),COUNTIF('SRF Drop Downs'!$E$2:$E$7,'Sponsor Response Form (SRF)'!K2362),COUNTIF('SRF Drop Downs'!$A$2:$A$4,'Sponsor Response Form (SRF)'!L2362),COUNTIF('SRF Drop Downs'!$A$2:$A$4,'Sponsor Response Form (SRF)'!M2362),COUNTIF('SRF Drop Downs'!$A$2:$A$4,'Sponsor Response Form (SRF)'!N2362),COUNTIF('SRF Drop Downs'!$A$2:$A$4,'Sponsor Response Form (SRF)'!O2362),COUNTIF('SRF Drop Downs'!$A$2:$A$4,'Sponsor Response Form (SRF)'!P2362),COUNTIF('SRF Drop Downs'!$A$2:$A$4,'Sponsor Response Form (SRF)'!Q2362),COUNTIF('SRF Drop Downs'!$A$2:$A$4,'Sponsor Response Form (SRF)'!R2362)),"Complete","Incomplete"))</f>
        <v/>
      </c>
      <c r="T2362" s="25" t="str">
        <f>IF(S2362="Complete",IF(AND(NOT(ISNA(VLOOKUP(CONCATENATE(D2362,E2362,F2362,G2362,H2362,I2362,J2362,K2362),'SRF Drop Downs'!G:G,1,FALSE))),IF(AND(G2362&lt;&gt;"C3",K2362&lt;&gt;"O5"),IF(SUM(COUNTIF(L2362:R2362,"Y"),COUNTIF(L2362:R2362,"N"))=0,"V","I"),IF(COUNTIF(L2362:R2362,"Y"),"V","I"))="V", IF(AND('Sponsor Response Form (SRF)'!D2362="M1", COUNTIF('OMS Response Form (ORF)'!C:C, B2362)&gt;0), "I", "V")="V"), "Valid","Invalid")," ")</f>
        <v xml:space="preserve"> </v>
      </c>
    </row>
    <row r="2363" spans="1:20" x14ac:dyDescent="0.25">
      <c r="A2363" s="69"/>
      <c r="B2363" s="70"/>
      <c r="C2363" s="71"/>
      <c r="D2363" s="72"/>
      <c r="E2363" s="72"/>
      <c r="F2363" s="72"/>
      <c r="G2363" s="72"/>
      <c r="H2363" s="72"/>
      <c r="I2363" s="72"/>
      <c r="J2363" s="72"/>
      <c r="K2363" s="72"/>
      <c r="L2363" s="72"/>
      <c r="M2363" s="72"/>
      <c r="N2363" s="72"/>
      <c r="O2363" s="72"/>
      <c r="P2363" s="72"/>
      <c r="Q2363" s="72"/>
      <c r="R2363" s="72"/>
      <c r="S2363" s="24" t="str">
        <f>IF(COUNTA(A2363:R2363)=0,"",IF(AND(COUNTA(A2363:C2363)=3,COUNTIF('SRF Drop Downs'!$B$2:$B$5,'Sponsor Response Form (SRF)'!D2363),COUNTIF('SRF Drop Downs'!$F$2:$F$5,'Sponsor Response Form (SRF)'!E2363),COUNTIF('SRF Drop Downs'!$C$2:$C$4,'Sponsor Response Form (SRF)'!F2363),COUNTIF('SRF Drop Downs'!$D$2:$D$6,'Sponsor Response Form (SRF)'!G2363),COUNTIF('SRF Drop Downs'!$A$2:$A$5,'Sponsor Response Form (SRF)'!H2363),COUNTIF('SRF Drop Downs'!$A$2:$A$4,'Sponsor Response Form (SRF)'!I2363),COUNTIF('SRF Drop Downs'!$A$2:$A$5,'Sponsor Response Form (SRF)'!J2363),COUNTIF('SRF Drop Downs'!$E$2:$E$7,'Sponsor Response Form (SRF)'!K2363),COUNTIF('SRF Drop Downs'!$A$2:$A$4,'Sponsor Response Form (SRF)'!L2363),COUNTIF('SRF Drop Downs'!$A$2:$A$4,'Sponsor Response Form (SRF)'!M2363),COUNTIF('SRF Drop Downs'!$A$2:$A$4,'Sponsor Response Form (SRF)'!N2363),COUNTIF('SRF Drop Downs'!$A$2:$A$4,'Sponsor Response Form (SRF)'!O2363),COUNTIF('SRF Drop Downs'!$A$2:$A$4,'Sponsor Response Form (SRF)'!P2363),COUNTIF('SRF Drop Downs'!$A$2:$A$4,'Sponsor Response Form (SRF)'!Q2363),COUNTIF('SRF Drop Downs'!$A$2:$A$4,'Sponsor Response Form (SRF)'!R2363)),"Complete","Incomplete"))</f>
        <v/>
      </c>
      <c r="T2363" s="25" t="str">
        <f>IF(S2363="Complete",IF(AND(NOT(ISNA(VLOOKUP(CONCATENATE(D2363,E2363,F2363,G2363,H2363,I2363,J2363,K2363),'SRF Drop Downs'!G:G,1,FALSE))),IF(AND(G2363&lt;&gt;"C3",K2363&lt;&gt;"O5"),IF(SUM(COUNTIF(L2363:R2363,"Y"),COUNTIF(L2363:R2363,"N"))=0,"V","I"),IF(COUNTIF(L2363:R2363,"Y"),"V","I"))="V", IF(AND('Sponsor Response Form (SRF)'!D2363="M1", COUNTIF('OMS Response Form (ORF)'!C:C, B2363)&gt;0), "I", "V")="V"), "Valid","Invalid")," ")</f>
        <v xml:space="preserve"> </v>
      </c>
    </row>
    <row r="2364" spans="1:20" x14ac:dyDescent="0.25">
      <c r="A2364" s="69"/>
      <c r="B2364" s="70"/>
      <c r="C2364" s="71"/>
      <c r="D2364" s="72"/>
      <c r="E2364" s="72"/>
      <c r="F2364" s="72"/>
      <c r="G2364" s="72"/>
      <c r="H2364" s="72"/>
      <c r="I2364" s="72"/>
      <c r="J2364" s="72"/>
      <c r="K2364" s="72"/>
      <c r="L2364" s="72"/>
      <c r="M2364" s="72"/>
      <c r="N2364" s="72"/>
      <c r="O2364" s="72"/>
      <c r="P2364" s="72"/>
      <c r="Q2364" s="72"/>
      <c r="R2364" s="72"/>
      <c r="S2364" s="24" t="str">
        <f>IF(COUNTA(A2364:R2364)=0,"",IF(AND(COUNTA(A2364:C2364)=3,COUNTIF('SRF Drop Downs'!$B$2:$B$5,'Sponsor Response Form (SRF)'!D2364),COUNTIF('SRF Drop Downs'!$F$2:$F$5,'Sponsor Response Form (SRF)'!E2364),COUNTIF('SRF Drop Downs'!$C$2:$C$4,'Sponsor Response Form (SRF)'!F2364),COUNTIF('SRF Drop Downs'!$D$2:$D$6,'Sponsor Response Form (SRF)'!G2364),COUNTIF('SRF Drop Downs'!$A$2:$A$5,'Sponsor Response Form (SRF)'!H2364),COUNTIF('SRF Drop Downs'!$A$2:$A$4,'Sponsor Response Form (SRF)'!I2364),COUNTIF('SRF Drop Downs'!$A$2:$A$5,'Sponsor Response Form (SRF)'!J2364),COUNTIF('SRF Drop Downs'!$E$2:$E$7,'Sponsor Response Form (SRF)'!K2364),COUNTIF('SRF Drop Downs'!$A$2:$A$4,'Sponsor Response Form (SRF)'!L2364),COUNTIF('SRF Drop Downs'!$A$2:$A$4,'Sponsor Response Form (SRF)'!M2364),COUNTIF('SRF Drop Downs'!$A$2:$A$4,'Sponsor Response Form (SRF)'!N2364),COUNTIF('SRF Drop Downs'!$A$2:$A$4,'Sponsor Response Form (SRF)'!O2364),COUNTIF('SRF Drop Downs'!$A$2:$A$4,'Sponsor Response Form (SRF)'!P2364),COUNTIF('SRF Drop Downs'!$A$2:$A$4,'Sponsor Response Form (SRF)'!Q2364),COUNTIF('SRF Drop Downs'!$A$2:$A$4,'Sponsor Response Form (SRF)'!R2364)),"Complete","Incomplete"))</f>
        <v/>
      </c>
      <c r="T2364" s="25" t="str">
        <f>IF(S2364="Complete",IF(AND(NOT(ISNA(VLOOKUP(CONCATENATE(D2364,E2364,F2364,G2364,H2364,I2364,J2364,K2364),'SRF Drop Downs'!G:G,1,FALSE))),IF(AND(G2364&lt;&gt;"C3",K2364&lt;&gt;"O5"),IF(SUM(COUNTIF(L2364:R2364,"Y"),COUNTIF(L2364:R2364,"N"))=0,"V","I"),IF(COUNTIF(L2364:R2364,"Y"),"V","I"))="V", IF(AND('Sponsor Response Form (SRF)'!D2364="M1", COUNTIF('OMS Response Form (ORF)'!C:C, B2364)&gt;0), "I", "V")="V"), "Valid","Invalid")," ")</f>
        <v xml:space="preserve"> </v>
      </c>
    </row>
    <row r="2365" spans="1:20" x14ac:dyDescent="0.25">
      <c r="A2365" s="69"/>
      <c r="B2365" s="70"/>
      <c r="C2365" s="71"/>
      <c r="D2365" s="72"/>
      <c r="E2365" s="72"/>
      <c r="F2365" s="72"/>
      <c r="G2365" s="72"/>
      <c r="H2365" s="72"/>
      <c r="I2365" s="72"/>
      <c r="J2365" s="72"/>
      <c r="K2365" s="72"/>
      <c r="L2365" s="72"/>
      <c r="M2365" s="72"/>
      <c r="N2365" s="72"/>
      <c r="O2365" s="72"/>
      <c r="P2365" s="72"/>
      <c r="Q2365" s="72"/>
      <c r="R2365" s="72"/>
      <c r="S2365" s="24" t="str">
        <f>IF(COUNTA(A2365:R2365)=0,"",IF(AND(COUNTA(A2365:C2365)=3,COUNTIF('SRF Drop Downs'!$B$2:$B$5,'Sponsor Response Form (SRF)'!D2365),COUNTIF('SRF Drop Downs'!$F$2:$F$5,'Sponsor Response Form (SRF)'!E2365),COUNTIF('SRF Drop Downs'!$C$2:$C$4,'Sponsor Response Form (SRF)'!F2365),COUNTIF('SRF Drop Downs'!$D$2:$D$6,'Sponsor Response Form (SRF)'!G2365),COUNTIF('SRF Drop Downs'!$A$2:$A$5,'Sponsor Response Form (SRF)'!H2365),COUNTIF('SRF Drop Downs'!$A$2:$A$4,'Sponsor Response Form (SRF)'!I2365),COUNTIF('SRF Drop Downs'!$A$2:$A$5,'Sponsor Response Form (SRF)'!J2365),COUNTIF('SRF Drop Downs'!$E$2:$E$7,'Sponsor Response Form (SRF)'!K2365),COUNTIF('SRF Drop Downs'!$A$2:$A$4,'Sponsor Response Form (SRF)'!L2365),COUNTIF('SRF Drop Downs'!$A$2:$A$4,'Sponsor Response Form (SRF)'!M2365),COUNTIF('SRF Drop Downs'!$A$2:$A$4,'Sponsor Response Form (SRF)'!N2365),COUNTIF('SRF Drop Downs'!$A$2:$A$4,'Sponsor Response Form (SRF)'!O2365),COUNTIF('SRF Drop Downs'!$A$2:$A$4,'Sponsor Response Form (SRF)'!P2365),COUNTIF('SRF Drop Downs'!$A$2:$A$4,'Sponsor Response Form (SRF)'!Q2365),COUNTIF('SRF Drop Downs'!$A$2:$A$4,'Sponsor Response Form (SRF)'!R2365)),"Complete","Incomplete"))</f>
        <v/>
      </c>
      <c r="T2365" s="25" t="str">
        <f>IF(S2365="Complete",IF(AND(NOT(ISNA(VLOOKUP(CONCATENATE(D2365,E2365,F2365,G2365,H2365,I2365,J2365,K2365),'SRF Drop Downs'!G:G,1,FALSE))),IF(AND(G2365&lt;&gt;"C3",K2365&lt;&gt;"O5"),IF(SUM(COUNTIF(L2365:R2365,"Y"),COUNTIF(L2365:R2365,"N"))=0,"V","I"),IF(COUNTIF(L2365:R2365,"Y"),"V","I"))="V", IF(AND('Sponsor Response Form (SRF)'!D2365="M1", COUNTIF('OMS Response Form (ORF)'!C:C, B2365)&gt;0), "I", "V")="V"), "Valid","Invalid")," ")</f>
        <v xml:space="preserve"> </v>
      </c>
    </row>
    <row r="2366" spans="1:20" x14ac:dyDescent="0.25">
      <c r="A2366" s="69"/>
      <c r="B2366" s="70"/>
      <c r="C2366" s="71"/>
      <c r="D2366" s="72"/>
      <c r="E2366" s="72"/>
      <c r="F2366" s="72"/>
      <c r="G2366" s="72"/>
      <c r="H2366" s="72"/>
      <c r="I2366" s="72"/>
      <c r="J2366" s="72"/>
      <c r="K2366" s="72"/>
      <c r="L2366" s="72"/>
      <c r="M2366" s="72"/>
      <c r="N2366" s="72"/>
      <c r="O2366" s="72"/>
      <c r="P2366" s="72"/>
      <c r="Q2366" s="72"/>
      <c r="R2366" s="72"/>
      <c r="S2366" s="24" t="str">
        <f>IF(COUNTA(A2366:R2366)=0,"",IF(AND(COUNTA(A2366:C2366)=3,COUNTIF('SRF Drop Downs'!$B$2:$B$5,'Sponsor Response Form (SRF)'!D2366),COUNTIF('SRF Drop Downs'!$F$2:$F$5,'Sponsor Response Form (SRF)'!E2366),COUNTIF('SRF Drop Downs'!$C$2:$C$4,'Sponsor Response Form (SRF)'!F2366),COUNTIF('SRF Drop Downs'!$D$2:$D$6,'Sponsor Response Form (SRF)'!G2366),COUNTIF('SRF Drop Downs'!$A$2:$A$5,'Sponsor Response Form (SRF)'!H2366),COUNTIF('SRF Drop Downs'!$A$2:$A$4,'Sponsor Response Form (SRF)'!I2366),COUNTIF('SRF Drop Downs'!$A$2:$A$5,'Sponsor Response Form (SRF)'!J2366),COUNTIF('SRF Drop Downs'!$E$2:$E$7,'Sponsor Response Form (SRF)'!K2366),COUNTIF('SRF Drop Downs'!$A$2:$A$4,'Sponsor Response Form (SRF)'!L2366),COUNTIF('SRF Drop Downs'!$A$2:$A$4,'Sponsor Response Form (SRF)'!M2366),COUNTIF('SRF Drop Downs'!$A$2:$A$4,'Sponsor Response Form (SRF)'!N2366),COUNTIF('SRF Drop Downs'!$A$2:$A$4,'Sponsor Response Form (SRF)'!O2366),COUNTIF('SRF Drop Downs'!$A$2:$A$4,'Sponsor Response Form (SRF)'!P2366),COUNTIF('SRF Drop Downs'!$A$2:$A$4,'Sponsor Response Form (SRF)'!Q2366),COUNTIF('SRF Drop Downs'!$A$2:$A$4,'Sponsor Response Form (SRF)'!R2366)),"Complete","Incomplete"))</f>
        <v/>
      </c>
      <c r="T2366" s="25" t="str">
        <f>IF(S2366="Complete",IF(AND(NOT(ISNA(VLOOKUP(CONCATENATE(D2366,E2366,F2366,G2366,H2366,I2366,J2366,K2366),'SRF Drop Downs'!G:G,1,FALSE))),IF(AND(G2366&lt;&gt;"C3",K2366&lt;&gt;"O5"),IF(SUM(COUNTIF(L2366:R2366,"Y"),COUNTIF(L2366:R2366,"N"))=0,"V","I"),IF(COUNTIF(L2366:R2366,"Y"),"V","I"))="V", IF(AND('Sponsor Response Form (SRF)'!D2366="M1", COUNTIF('OMS Response Form (ORF)'!C:C, B2366)&gt;0), "I", "V")="V"), "Valid","Invalid")," ")</f>
        <v xml:space="preserve"> </v>
      </c>
    </row>
    <row r="2367" spans="1:20" x14ac:dyDescent="0.25">
      <c r="A2367" s="69"/>
      <c r="B2367" s="70"/>
      <c r="C2367" s="71"/>
      <c r="D2367" s="72"/>
      <c r="E2367" s="72"/>
      <c r="F2367" s="72"/>
      <c r="G2367" s="72"/>
      <c r="H2367" s="72"/>
      <c r="I2367" s="72"/>
      <c r="J2367" s="72"/>
      <c r="K2367" s="72"/>
      <c r="L2367" s="72"/>
      <c r="M2367" s="72"/>
      <c r="N2367" s="72"/>
      <c r="O2367" s="72"/>
      <c r="P2367" s="72"/>
      <c r="Q2367" s="72"/>
      <c r="R2367" s="72"/>
      <c r="S2367" s="24" t="str">
        <f>IF(COUNTA(A2367:R2367)=0,"",IF(AND(COUNTA(A2367:C2367)=3,COUNTIF('SRF Drop Downs'!$B$2:$B$5,'Sponsor Response Form (SRF)'!D2367),COUNTIF('SRF Drop Downs'!$F$2:$F$5,'Sponsor Response Form (SRF)'!E2367),COUNTIF('SRF Drop Downs'!$C$2:$C$4,'Sponsor Response Form (SRF)'!F2367),COUNTIF('SRF Drop Downs'!$D$2:$D$6,'Sponsor Response Form (SRF)'!G2367),COUNTIF('SRF Drop Downs'!$A$2:$A$5,'Sponsor Response Form (SRF)'!H2367),COUNTIF('SRF Drop Downs'!$A$2:$A$4,'Sponsor Response Form (SRF)'!I2367),COUNTIF('SRF Drop Downs'!$A$2:$A$5,'Sponsor Response Form (SRF)'!J2367),COUNTIF('SRF Drop Downs'!$E$2:$E$7,'Sponsor Response Form (SRF)'!K2367),COUNTIF('SRF Drop Downs'!$A$2:$A$4,'Sponsor Response Form (SRF)'!L2367),COUNTIF('SRF Drop Downs'!$A$2:$A$4,'Sponsor Response Form (SRF)'!M2367),COUNTIF('SRF Drop Downs'!$A$2:$A$4,'Sponsor Response Form (SRF)'!N2367),COUNTIF('SRF Drop Downs'!$A$2:$A$4,'Sponsor Response Form (SRF)'!O2367),COUNTIF('SRF Drop Downs'!$A$2:$A$4,'Sponsor Response Form (SRF)'!P2367),COUNTIF('SRF Drop Downs'!$A$2:$A$4,'Sponsor Response Form (SRF)'!Q2367),COUNTIF('SRF Drop Downs'!$A$2:$A$4,'Sponsor Response Form (SRF)'!R2367)),"Complete","Incomplete"))</f>
        <v/>
      </c>
      <c r="T2367" s="25" t="str">
        <f>IF(S2367="Complete",IF(AND(NOT(ISNA(VLOOKUP(CONCATENATE(D2367,E2367,F2367,G2367,H2367,I2367,J2367,K2367),'SRF Drop Downs'!G:G,1,FALSE))),IF(AND(G2367&lt;&gt;"C3",K2367&lt;&gt;"O5"),IF(SUM(COUNTIF(L2367:R2367,"Y"),COUNTIF(L2367:R2367,"N"))=0,"V","I"),IF(COUNTIF(L2367:R2367,"Y"),"V","I"))="V", IF(AND('Sponsor Response Form (SRF)'!D2367="M1", COUNTIF('OMS Response Form (ORF)'!C:C, B2367)&gt;0), "I", "V")="V"), "Valid","Invalid")," ")</f>
        <v xml:space="preserve"> </v>
      </c>
    </row>
    <row r="2368" spans="1:20" x14ac:dyDescent="0.25">
      <c r="A2368" s="69"/>
      <c r="B2368" s="70"/>
      <c r="C2368" s="71"/>
      <c r="D2368" s="72"/>
      <c r="E2368" s="72"/>
      <c r="F2368" s="72"/>
      <c r="G2368" s="72"/>
      <c r="H2368" s="72"/>
      <c r="I2368" s="72"/>
      <c r="J2368" s="72"/>
      <c r="K2368" s="72"/>
      <c r="L2368" s="72"/>
      <c r="M2368" s="72"/>
      <c r="N2368" s="72"/>
      <c r="O2368" s="72"/>
      <c r="P2368" s="72"/>
      <c r="Q2368" s="72"/>
      <c r="R2368" s="72"/>
      <c r="S2368" s="24" t="str">
        <f>IF(COUNTA(A2368:R2368)=0,"",IF(AND(COUNTA(A2368:C2368)=3,COUNTIF('SRF Drop Downs'!$B$2:$B$5,'Sponsor Response Form (SRF)'!D2368),COUNTIF('SRF Drop Downs'!$F$2:$F$5,'Sponsor Response Form (SRF)'!E2368),COUNTIF('SRF Drop Downs'!$C$2:$C$4,'Sponsor Response Form (SRF)'!F2368),COUNTIF('SRF Drop Downs'!$D$2:$D$6,'Sponsor Response Form (SRF)'!G2368),COUNTIF('SRF Drop Downs'!$A$2:$A$5,'Sponsor Response Form (SRF)'!H2368),COUNTIF('SRF Drop Downs'!$A$2:$A$4,'Sponsor Response Form (SRF)'!I2368),COUNTIF('SRF Drop Downs'!$A$2:$A$5,'Sponsor Response Form (SRF)'!J2368),COUNTIF('SRF Drop Downs'!$E$2:$E$7,'Sponsor Response Form (SRF)'!K2368),COUNTIF('SRF Drop Downs'!$A$2:$A$4,'Sponsor Response Form (SRF)'!L2368),COUNTIF('SRF Drop Downs'!$A$2:$A$4,'Sponsor Response Form (SRF)'!M2368),COUNTIF('SRF Drop Downs'!$A$2:$A$4,'Sponsor Response Form (SRF)'!N2368),COUNTIF('SRF Drop Downs'!$A$2:$A$4,'Sponsor Response Form (SRF)'!O2368),COUNTIF('SRF Drop Downs'!$A$2:$A$4,'Sponsor Response Form (SRF)'!P2368),COUNTIF('SRF Drop Downs'!$A$2:$A$4,'Sponsor Response Form (SRF)'!Q2368),COUNTIF('SRF Drop Downs'!$A$2:$A$4,'Sponsor Response Form (SRF)'!R2368)),"Complete","Incomplete"))</f>
        <v/>
      </c>
      <c r="T2368" s="25" t="str">
        <f>IF(S2368="Complete",IF(AND(NOT(ISNA(VLOOKUP(CONCATENATE(D2368,E2368,F2368,G2368,H2368,I2368,J2368,K2368),'SRF Drop Downs'!G:G,1,FALSE))),IF(AND(G2368&lt;&gt;"C3",K2368&lt;&gt;"O5"),IF(SUM(COUNTIF(L2368:R2368,"Y"),COUNTIF(L2368:R2368,"N"))=0,"V","I"),IF(COUNTIF(L2368:R2368,"Y"),"V","I"))="V", IF(AND('Sponsor Response Form (SRF)'!D2368="M1", COUNTIF('OMS Response Form (ORF)'!C:C, B2368)&gt;0), "I", "V")="V"), "Valid","Invalid")," ")</f>
        <v xml:space="preserve"> </v>
      </c>
    </row>
    <row r="2369" spans="1:20" x14ac:dyDescent="0.25">
      <c r="A2369" s="69"/>
      <c r="B2369" s="70"/>
      <c r="C2369" s="71"/>
      <c r="D2369" s="72"/>
      <c r="E2369" s="72"/>
      <c r="F2369" s="72"/>
      <c r="G2369" s="72"/>
      <c r="H2369" s="72"/>
      <c r="I2369" s="72"/>
      <c r="J2369" s="72"/>
      <c r="K2369" s="72"/>
      <c r="L2369" s="72"/>
      <c r="M2369" s="72"/>
      <c r="N2369" s="72"/>
      <c r="O2369" s="72"/>
      <c r="P2369" s="72"/>
      <c r="Q2369" s="72"/>
      <c r="R2369" s="72"/>
      <c r="S2369" s="24" t="str">
        <f>IF(COUNTA(A2369:R2369)=0,"",IF(AND(COUNTA(A2369:C2369)=3,COUNTIF('SRF Drop Downs'!$B$2:$B$5,'Sponsor Response Form (SRF)'!D2369),COUNTIF('SRF Drop Downs'!$F$2:$F$5,'Sponsor Response Form (SRF)'!E2369),COUNTIF('SRF Drop Downs'!$C$2:$C$4,'Sponsor Response Form (SRF)'!F2369),COUNTIF('SRF Drop Downs'!$D$2:$D$6,'Sponsor Response Form (SRF)'!G2369),COUNTIF('SRF Drop Downs'!$A$2:$A$5,'Sponsor Response Form (SRF)'!H2369),COUNTIF('SRF Drop Downs'!$A$2:$A$4,'Sponsor Response Form (SRF)'!I2369),COUNTIF('SRF Drop Downs'!$A$2:$A$5,'Sponsor Response Form (SRF)'!J2369),COUNTIF('SRF Drop Downs'!$E$2:$E$7,'Sponsor Response Form (SRF)'!K2369),COUNTIF('SRF Drop Downs'!$A$2:$A$4,'Sponsor Response Form (SRF)'!L2369),COUNTIF('SRF Drop Downs'!$A$2:$A$4,'Sponsor Response Form (SRF)'!M2369),COUNTIF('SRF Drop Downs'!$A$2:$A$4,'Sponsor Response Form (SRF)'!N2369),COUNTIF('SRF Drop Downs'!$A$2:$A$4,'Sponsor Response Form (SRF)'!O2369),COUNTIF('SRF Drop Downs'!$A$2:$A$4,'Sponsor Response Form (SRF)'!P2369),COUNTIF('SRF Drop Downs'!$A$2:$A$4,'Sponsor Response Form (SRF)'!Q2369),COUNTIF('SRF Drop Downs'!$A$2:$A$4,'Sponsor Response Form (SRF)'!R2369)),"Complete","Incomplete"))</f>
        <v/>
      </c>
      <c r="T2369" s="25" t="str">
        <f>IF(S2369="Complete",IF(AND(NOT(ISNA(VLOOKUP(CONCATENATE(D2369,E2369,F2369,G2369,H2369,I2369,J2369,K2369),'SRF Drop Downs'!G:G,1,FALSE))),IF(AND(G2369&lt;&gt;"C3",K2369&lt;&gt;"O5"),IF(SUM(COUNTIF(L2369:R2369,"Y"),COUNTIF(L2369:R2369,"N"))=0,"V","I"),IF(COUNTIF(L2369:R2369,"Y"),"V","I"))="V", IF(AND('Sponsor Response Form (SRF)'!D2369="M1", COUNTIF('OMS Response Form (ORF)'!C:C, B2369)&gt;0), "I", "V")="V"), "Valid","Invalid")," ")</f>
        <v xml:space="preserve"> </v>
      </c>
    </row>
    <row r="2370" spans="1:20" x14ac:dyDescent="0.25">
      <c r="A2370" s="69"/>
      <c r="B2370" s="70"/>
      <c r="C2370" s="71"/>
      <c r="D2370" s="72"/>
      <c r="E2370" s="72"/>
      <c r="F2370" s="72"/>
      <c r="G2370" s="72"/>
      <c r="H2370" s="72"/>
      <c r="I2370" s="72"/>
      <c r="J2370" s="72"/>
      <c r="K2370" s="72"/>
      <c r="L2370" s="72"/>
      <c r="M2370" s="72"/>
      <c r="N2370" s="72"/>
      <c r="O2370" s="72"/>
      <c r="P2370" s="72"/>
      <c r="Q2370" s="72"/>
      <c r="R2370" s="72"/>
      <c r="S2370" s="24" t="str">
        <f>IF(COUNTA(A2370:R2370)=0,"",IF(AND(COUNTA(A2370:C2370)=3,COUNTIF('SRF Drop Downs'!$B$2:$B$5,'Sponsor Response Form (SRF)'!D2370),COUNTIF('SRF Drop Downs'!$F$2:$F$5,'Sponsor Response Form (SRF)'!E2370),COUNTIF('SRF Drop Downs'!$C$2:$C$4,'Sponsor Response Form (SRF)'!F2370),COUNTIF('SRF Drop Downs'!$D$2:$D$6,'Sponsor Response Form (SRF)'!G2370),COUNTIF('SRF Drop Downs'!$A$2:$A$5,'Sponsor Response Form (SRF)'!H2370),COUNTIF('SRF Drop Downs'!$A$2:$A$4,'Sponsor Response Form (SRF)'!I2370),COUNTIF('SRF Drop Downs'!$A$2:$A$5,'Sponsor Response Form (SRF)'!J2370),COUNTIF('SRF Drop Downs'!$E$2:$E$7,'Sponsor Response Form (SRF)'!K2370),COUNTIF('SRF Drop Downs'!$A$2:$A$4,'Sponsor Response Form (SRF)'!L2370),COUNTIF('SRF Drop Downs'!$A$2:$A$4,'Sponsor Response Form (SRF)'!M2370),COUNTIF('SRF Drop Downs'!$A$2:$A$4,'Sponsor Response Form (SRF)'!N2370),COUNTIF('SRF Drop Downs'!$A$2:$A$4,'Sponsor Response Form (SRF)'!O2370),COUNTIF('SRF Drop Downs'!$A$2:$A$4,'Sponsor Response Form (SRF)'!P2370),COUNTIF('SRF Drop Downs'!$A$2:$A$4,'Sponsor Response Form (SRF)'!Q2370),COUNTIF('SRF Drop Downs'!$A$2:$A$4,'Sponsor Response Form (SRF)'!R2370)),"Complete","Incomplete"))</f>
        <v/>
      </c>
      <c r="T2370" s="25" t="str">
        <f>IF(S2370="Complete",IF(AND(NOT(ISNA(VLOOKUP(CONCATENATE(D2370,E2370,F2370,G2370,H2370,I2370,J2370,K2370),'SRF Drop Downs'!G:G,1,FALSE))),IF(AND(G2370&lt;&gt;"C3",K2370&lt;&gt;"O5"),IF(SUM(COUNTIF(L2370:R2370,"Y"),COUNTIF(L2370:R2370,"N"))=0,"V","I"),IF(COUNTIF(L2370:R2370,"Y"),"V","I"))="V", IF(AND('Sponsor Response Form (SRF)'!D2370="M1", COUNTIF('OMS Response Form (ORF)'!C:C, B2370)&gt;0), "I", "V")="V"), "Valid","Invalid")," ")</f>
        <v xml:space="preserve"> </v>
      </c>
    </row>
    <row r="2371" spans="1:20" x14ac:dyDescent="0.25">
      <c r="A2371" s="69"/>
      <c r="B2371" s="70"/>
      <c r="C2371" s="71"/>
      <c r="D2371" s="72"/>
      <c r="E2371" s="72"/>
      <c r="F2371" s="72"/>
      <c r="G2371" s="72"/>
      <c r="H2371" s="72"/>
      <c r="I2371" s="72"/>
      <c r="J2371" s="72"/>
      <c r="K2371" s="72"/>
      <c r="L2371" s="72"/>
      <c r="M2371" s="72"/>
      <c r="N2371" s="72"/>
      <c r="O2371" s="72"/>
      <c r="P2371" s="72"/>
      <c r="Q2371" s="72"/>
      <c r="R2371" s="72"/>
      <c r="S2371" s="24" t="str">
        <f>IF(COUNTA(A2371:R2371)=0,"",IF(AND(COUNTA(A2371:C2371)=3,COUNTIF('SRF Drop Downs'!$B$2:$B$5,'Sponsor Response Form (SRF)'!D2371),COUNTIF('SRF Drop Downs'!$F$2:$F$5,'Sponsor Response Form (SRF)'!E2371),COUNTIF('SRF Drop Downs'!$C$2:$C$4,'Sponsor Response Form (SRF)'!F2371),COUNTIF('SRF Drop Downs'!$D$2:$D$6,'Sponsor Response Form (SRF)'!G2371),COUNTIF('SRF Drop Downs'!$A$2:$A$5,'Sponsor Response Form (SRF)'!H2371),COUNTIF('SRF Drop Downs'!$A$2:$A$4,'Sponsor Response Form (SRF)'!I2371),COUNTIF('SRF Drop Downs'!$A$2:$A$5,'Sponsor Response Form (SRF)'!J2371),COUNTIF('SRF Drop Downs'!$E$2:$E$7,'Sponsor Response Form (SRF)'!K2371),COUNTIF('SRF Drop Downs'!$A$2:$A$4,'Sponsor Response Form (SRF)'!L2371),COUNTIF('SRF Drop Downs'!$A$2:$A$4,'Sponsor Response Form (SRF)'!M2371),COUNTIF('SRF Drop Downs'!$A$2:$A$4,'Sponsor Response Form (SRF)'!N2371),COUNTIF('SRF Drop Downs'!$A$2:$A$4,'Sponsor Response Form (SRF)'!O2371),COUNTIF('SRF Drop Downs'!$A$2:$A$4,'Sponsor Response Form (SRF)'!P2371),COUNTIF('SRF Drop Downs'!$A$2:$A$4,'Sponsor Response Form (SRF)'!Q2371),COUNTIF('SRF Drop Downs'!$A$2:$A$4,'Sponsor Response Form (SRF)'!R2371)),"Complete","Incomplete"))</f>
        <v/>
      </c>
      <c r="T2371" s="25" t="str">
        <f>IF(S2371="Complete",IF(AND(NOT(ISNA(VLOOKUP(CONCATENATE(D2371,E2371,F2371,G2371,H2371,I2371,J2371,K2371),'SRF Drop Downs'!G:G,1,FALSE))),IF(AND(G2371&lt;&gt;"C3",K2371&lt;&gt;"O5"),IF(SUM(COUNTIF(L2371:R2371,"Y"),COUNTIF(L2371:R2371,"N"))=0,"V","I"),IF(COUNTIF(L2371:R2371,"Y"),"V","I"))="V", IF(AND('Sponsor Response Form (SRF)'!D2371="M1", COUNTIF('OMS Response Form (ORF)'!C:C, B2371)&gt;0), "I", "V")="V"), "Valid","Invalid")," ")</f>
        <v xml:space="preserve"> </v>
      </c>
    </row>
    <row r="2372" spans="1:20" x14ac:dyDescent="0.25">
      <c r="A2372" s="69"/>
      <c r="B2372" s="70"/>
      <c r="C2372" s="71"/>
      <c r="D2372" s="72"/>
      <c r="E2372" s="72"/>
      <c r="F2372" s="72"/>
      <c r="G2372" s="72"/>
      <c r="H2372" s="72"/>
      <c r="I2372" s="72"/>
      <c r="J2372" s="72"/>
      <c r="K2372" s="72"/>
      <c r="L2372" s="72"/>
      <c r="M2372" s="72"/>
      <c r="N2372" s="72"/>
      <c r="O2372" s="72"/>
      <c r="P2372" s="72"/>
      <c r="Q2372" s="72"/>
      <c r="R2372" s="72"/>
      <c r="S2372" s="24" t="str">
        <f>IF(COUNTA(A2372:R2372)=0,"",IF(AND(COUNTA(A2372:C2372)=3,COUNTIF('SRF Drop Downs'!$B$2:$B$5,'Sponsor Response Form (SRF)'!D2372),COUNTIF('SRF Drop Downs'!$F$2:$F$5,'Sponsor Response Form (SRF)'!E2372),COUNTIF('SRF Drop Downs'!$C$2:$C$4,'Sponsor Response Form (SRF)'!F2372),COUNTIF('SRF Drop Downs'!$D$2:$D$6,'Sponsor Response Form (SRF)'!G2372),COUNTIF('SRF Drop Downs'!$A$2:$A$5,'Sponsor Response Form (SRF)'!H2372),COUNTIF('SRF Drop Downs'!$A$2:$A$4,'Sponsor Response Form (SRF)'!I2372),COUNTIF('SRF Drop Downs'!$A$2:$A$5,'Sponsor Response Form (SRF)'!J2372),COUNTIF('SRF Drop Downs'!$E$2:$E$7,'Sponsor Response Form (SRF)'!K2372),COUNTIF('SRF Drop Downs'!$A$2:$A$4,'Sponsor Response Form (SRF)'!L2372),COUNTIF('SRF Drop Downs'!$A$2:$A$4,'Sponsor Response Form (SRF)'!M2372),COUNTIF('SRF Drop Downs'!$A$2:$A$4,'Sponsor Response Form (SRF)'!N2372),COUNTIF('SRF Drop Downs'!$A$2:$A$4,'Sponsor Response Form (SRF)'!O2372),COUNTIF('SRF Drop Downs'!$A$2:$A$4,'Sponsor Response Form (SRF)'!P2372),COUNTIF('SRF Drop Downs'!$A$2:$A$4,'Sponsor Response Form (SRF)'!Q2372),COUNTIF('SRF Drop Downs'!$A$2:$A$4,'Sponsor Response Form (SRF)'!R2372)),"Complete","Incomplete"))</f>
        <v/>
      </c>
      <c r="T2372" s="25" t="str">
        <f>IF(S2372="Complete",IF(AND(NOT(ISNA(VLOOKUP(CONCATENATE(D2372,E2372,F2372,G2372,H2372,I2372,J2372,K2372),'SRF Drop Downs'!G:G,1,FALSE))),IF(AND(G2372&lt;&gt;"C3",K2372&lt;&gt;"O5"),IF(SUM(COUNTIF(L2372:R2372,"Y"),COUNTIF(L2372:R2372,"N"))=0,"V","I"),IF(COUNTIF(L2372:R2372,"Y"),"V","I"))="V", IF(AND('Sponsor Response Form (SRF)'!D2372="M1", COUNTIF('OMS Response Form (ORF)'!C:C, B2372)&gt;0), "I", "V")="V"), "Valid","Invalid")," ")</f>
        <v xml:space="preserve"> </v>
      </c>
    </row>
    <row r="2373" spans="1:20" x14ac:dyDescent="0.25">
      <c r="A2373" s="69"/>
      <c r="B2373" s="70"/>
      <c r="C2373" s="71"/>
      <c r="D2373" s="72"/>
      <c r="E2373" s="72"/>
      <c r="F2373" s="72"/>
      <c r="G2373" s="72"/>
      <c r="H2373" s="72"/>
      <c r="I2373" s="72"/>
      <c r="J2373" s="72"/>
      <c r="K2373" s="72"/>
      <c r="L2373" s="72"/>
      <c r="M2373" s="72"/>
      <c r="N2373" s="72"/>
      <c r="O2373" s="72"/>
      <c r="P2373" s="72"/>
      <c r="Q2373" s="72"/>
      <c r="R2373" s="72"/>
      <c r="S2373" s="24" t="str">
        <f>IF(COUNTA(A2373:R2373)=0,"",IF(AND(COUNTA(A2373:C2373)=3,COUNTIF('SRF Drop Downs'!$B$2:$B$5,'Sponsor Response Form (SRF)'!D2373),COUNTIF('SRF Drop Downs'!$F$2:$F$5,'Sponsor Response Form (SRF)'!E2373),COUNTIF('SRF Drop Downs'!$C$2:$C$4,'Sponsor Response Form (SRF)'!F2373),COUNTIF('SRF Drop Downs'!$D$2:$D$6,'Sponsor Response Form (SRF)'!G2373),COUNTIF('SRF Drop Downs'!$A$2:$A$5,'Sponsor Response Form (SRF)'!H2373),COUNTIF('SRF Drop Downs'!$A$2:$A$4,'Sponsor Response Form (SRF)'!I2373),COUNTIF('SRF Drop Downs'!$A$2:$A$5,'Sponsor Response Form (SRF)'!J2373),COUNTIF('SRF Drop Downs'!$E$2:$E$7,'Sponsor Response Form (SRF)'!K2373),COUNTIF('SRF Drop Downs'!$A$2:$A$4,'Sponsor Response Form (SRF)'!L2373),COUNTIF('SRF Drop Downs'!$A$2:$A$4,'Sponsor Response Form (SRF)'!M2373),COUNTIF('SRF Drop Downs'!$A$2:$A$4,'Sponsor Response Form (SRF)'!N2373),COUNTIF('SRF Drop Downs'!$A$2:$A$4,'Sponsor Response Form (SRF)'!O2373),COUNTIF('SRF Drop Downs'!$A$2:$A$4,'Sponsor Response Form (SRF)'!P2373),COUNTIF('SRF Drop Downs'!$A$2:$A$4,'Sponsor Response Form (SRF)'!Q2373),COUNTIF('SRF Drop Downs'!$A$2:$A$4,'Sponsor Response Form (SRF)'!R2373)),"Complete","Incomplete"))</f>
        <v/>
      </c>
      <c r="T2373" s="25" t="str">
        <f>IF(S2373="Complete",IF(AND(NOT(ISNA(VLOOKUP(CONCATENATE(D2373,E2373,F2373,G2373,H2373,I2373,J2373,K2373),'SRF Drop Downs'!G:G,1,FALSE))),IF(AND(G2373&lt;&gt;"C3",K2373&lt;&gt;"O5"),IF(SUM(COUNTIF(L2373:R2373,"Y"),COUNTIF(L2373:R2373,"N"))=0,"V","I"),IF(COUNTIF(L2373:R2373,"Y"),"V","I"))="V", IF(AND('Sponsor Response Form (SRF)'!D2373="M1", COUNTIF('OMS Response Form (ORF)'!C:C, B2373)&gt;0), "I", "V")="V"), "Valid","Invalid")," ")</f>
        <v xml:space="preserve"> </v>
      </c>
    </row>
    <row r="2374" spans="1:20" x14ac:dyDescent="0.25">
      <c r="A2374" s="69"/>
      <c r="B2374" s="70"/>
      <c r="C2374" s="71"/>
      <c r="D2374" s="72"/>
      <c r="E2374" s="72"/>
      <c r="F2374" s="72"/>
      <c r="G2374" s="72"/>
      <c r="H2374" s="72"/>
      <c r="I2374" s="72"/>
      <c r="J2374" s="72"/>
      <c r="K2374" s="72"/>
      <c r="L2374" s="72"/>
      <c r="M2374" s="72"/>
      <c r="N2374" s="72"/>
      <c r="O2374" s="72"/>
      <c r="P2374" s="72"/>
      <c r="Q2374" s="72"/>
      <c r="R2374" s="72"/>
      <c r="S2374" s="24" t="str">
        <f>IF(COUNTA(A2374:R2374)=0,"",IF(AND(COUNTA(A2374:C2374)=3,COUNTIF('SRF Drop Downs'!$B$2:$B$5,'Sponsor Response Form (SRF)'!D2374),COUNTIF('SRF Drop Downs'!$F$2:$F$5,'Sponsor Response Form (SRF)'!E2374),COUNTIF('SRF Drop Downs'!$C$2:$C$4,'Sponsor Response Form (SRF)'!F2374),COUNTIF('SRF Drop Downs'!$D$2:$D$6,'Sponsor Response Form (SRF)'!G2374),COUNTIF('SRF Drop Downs'!$A$2:$A$5,'Sponsor Response Form (SRF)'!H2374),COUNTIF('SRF Drop Downs'!$A$2:$A$4,'Sponsor Response Form (SRF)'!I2374),COUNTIF('SRF Drop Downs'!$A$2:$A$5,'Sponsor Response Form (SRF)'!J2374),COUNTIF('SRF Drop Downs'!$E$2:$E$7,'Sponsor Response Form (SRF)'!K2374),COUNTIF('SRF Drop Downs'!$A$2:$A$4,'Sponsor Response Form (SRF)'!L2374),COUNTIF('SRF Drop Downs'!$A$2:$A$4,'Sponsor Response Form (SRF)'!M2374),COUNTIF('SRF Drop Downs'!$A$2:$A$4,'Sponsor Response Form (SRF)'!N2374),COUNTIF('SRF Drop Downs'!$A$2:$A$4,'Sponsor Response Form (SRF)'!O2374),COUNTIF('SRF Drop Downs'!$A$2:$A$4,'Sponsor Response Form (SRF)'!P2374),COUNTIF('SRF Drop Downs'!$A$2:$A$4,'Sponsor Response Form (SRF)'!Q2374),COUNTIF('SRF Drop Downs'!$A$2:$A$4,'Sponsor Response Form (SRF)'!R2374)),"Complete","Incomplete"))</f>
        <v/>
      </c>
      <c r="T2374" s="25" t="str">
        <f>IF(S2374="Complete",IF(AND(NOT(ISNA(VLOOKUP(CONCATENATE(D2374,E2374,F2374,G2374,H2374,I2374,J2374,K2374),'SRF Drop Downs'!G:G,1,FALSE))),IF(AND(G2374&lt;&gt;"C3",K2374&lt;&gt;"O5"),IF(SUM(COUNTIF(L2374:R2374,"Y"),COUNTIF(L2374:R2374,"N"))=0,"V","I"),IF(COUNTIF(L2374:R2374,"Y"),"V","I"))="V", IF(AND('Sponsor Response Form (SRF)'!D2374="M1", COUNTIF('OMS Response Form (ORF)'!C:C, B2374)&gt;0), "I", "V")="V"), "Valid","Invalid")," ")</f>
        <v xml:space="preserve"> </v>
      </c>
    </row>
    <row r="2375" spans="1:20" x14ac:dyDescent="0.25">
      <c r="A2375" s="69"/>
      <c r="B2375" s="70"/>
      <c r="C2375" s="71"/>
      <c r="D2375" s="72"/>
      <c r="E2375" s="72"/>
      <c r="F2375" s="72"/>
      <c r="G2375" s="72"/>
      <c r="H2375" s="72"/>
      <c r="I2375" s="72"/>
      <c r="J2375" s="72"/>
      <c r="K2375" s="72"/>
      <c r="L2375" s="72"/>
      <c r="M2375" s="72"/>
      <c r="N2375" s="72"/>
      <c r="O2375" s="72"/>
      <c r="P2375" s="72"/>
      <c r="Q2375" s="72"/>
      <c r="R2375" s="72"/>
      <c r="S2375" s="24" t="str">
        <f>IF(COUNTA(A2375:R2375)=0,"",IF(AND(COUNTA(A2375:C2375)=3,COUNTIF('SRF Drop Downs'!$B$2:$B$5,'Sponsor Response Form (SRF)'!D2375),COUNTIF('SRF Drop Downs'!$F$2:$F$5,'Sponsor Response Form (SRF)'!E2375),COUNTIF('SRF Drop Downs'!$C$2:$C$4,'Sponsor Response Form (SRF)'!F2375),COUNTIF('SRF Drop Downs'!$D$2:$D$6,'Sponsor Response Form (SRF)'!G2375),COUNTIF('SRF Drop Downs'!$A$2:$A$5,'Sponsor Response Form (SRF)'!H2375),COUNTIF('SRF Drop Downs'!$A$2:$A$4,'Sponsor Response Form (SRF)'!I2375),COUNTIF('SRF Drop Downs'!$A$2:$A$5,'Sponsor Response Form (SRF)'!J2375),COUNTIF('SRF Drop Downs'!$E$2:$E$7,'Sponsor Response Form (SRF)'!K2375),COUNTIF('SRF Drop Downs'!$A$2:$A$4,'Sponsor Response Form (SRF)'!L2375),COUNTIF('SRF Drop Downs'!$A$2:$A$4,'Sponsor Response Form (SRF)'!M2375),COUNTIF('SRF Drop Downs'!$A$2:$A$4,'Sponsor Response Form (SRF)'!N2375),COUNTIF('SRF Drop Downs'!$A$2:$A$4,'Sponsor Response Form (SRF)'!O2375),COUNTIF('SRF Drop Downs'!$A$2:$A$4,'Sponsor Response Form (SRF)'!P2375),COUNTIF('SRF Drop Downs'!$A$2:$A$4,'Sponsor Response Form (SRF)'!Q2375),COUNTIF('SRF Drop Downs'!$A$2:$A$4,'Sponsor Response Form (SRF)'!R2375)),"Complete","Incomplete"))</f>
        <v/>
      </c>
      <c r="T2375" s="25" t="str">
        <f>IF(S2375="Complete",IF(AND(NOT(ISNA(VLOOKUP(CONCATENATE(D2375,E2375,F2375,G2375,H2375,I2375,J2375,K2375),'SRF Drop Downs'!G:G,1,FALSE))),IF(AND(G2375&lt;&gt;"C3",K2375&lt;&gt;"O5"),IF(SUM(COUNTIF(L2375:R2375,"Y"),COUNTIF(L2375:R2375,"N"))=0,"V","I"),IF(COUNTIF(L2375:R2375,"Y"),"V","I"))="V", IF(AND('Sponsor Response Form (SRF)'!D2375="M1", COUNTIF('OMS Response Form (ORF)'!C:C, B2375)&gt;0), "I", "V")="V"), "Valid","Invalid")," ")</f>
        <v xml:space="preserve"> </v>
      </c>
    </row>
    <row r="2376" spans="1:20" x14ac:dyDescent="0.25">
      <c r="A2376" s="69"/>
      <c r="B2376" s="70"/>
      <c r="C2376" s="71"/>
      <c r="D2376" s="72"/>
      <c r="E2376" s="72"/>
      <c r="F2376" s="72"/>
      <c r="G2376" s="72"/>
      <c r="H2376" s="72"/>
      <c r="I2376" s="72"/>
      <c r="J2376" s="72"/>
      <c r="K2376" s="72"/>
      <c r="L2376" s="72"/>
      <c r="M2376" s="72"/>
      <c r="N2376" s="72"/>
      <c r="O2376" s="72"/>
      <c r="P2376" s="72"/>
      <c r="Q2376" s="72"/>
      <c r="R2376" s="72"/>
      <c r="S2376" s="24" t="str">
        <f>IF(COUNTA(A2376:R2376)=0,"",IF(AND(COUNTA(A2376:C2376)=3,COUNTIF('SRF Drop Downs'!$B$2:$B$5,'Sponsor Response Form (SRF)'!D2376),COUNTIF('SRF Drop Downs'!$F$2:$F$5,'Sponsor Response Form (SRF)'!E2376),COUNTIF('SRF Drop Downs'!$C$2:$C$4,'Sponsor Response Form (SRF)'!F2376),COUNTIF('SRF Drop Downs'!$D$2:$D$6,'Sponsor Response Form (SRF)'!G2376),COUNTIF('SRF Drop Downs'!$A$2:$A$5,'Sponsor Response Form (SRF)'!H2376),COUNTIF('SRF Drop Downs'!$A$2:$A$4,'Sponsor Response Form (SRF)'!I2376),COUNTIF('SRF Drop Downs'!$A$2:$A$5,'Sponsor Response Form (SRF)'!J2376),COUNTIF('SRF Drop Downs'!$E$2:$E$7,'Sponsor Response Form (SRF)'!K2376),COUNTIF('SRF Drop Downs'!$A$2:$A$4,'Sponsor Response Form (SRF)'!L2376),COUNTIF('SRF Drop Downs'!$A$2:$A$4,'Sponsor Response Form (SRF)'!M2376),COUNTIF('SRF Drop Downs'!$A$2:$A$4,'Sponsor Response Form (SRF)'!N2376),COUNTIF('SRF Drop Downs'!$A$2:$A$4,'Sponsor Response Form (SRF)'!O2376),COUNTIF('SRF Drop Downs'!$A$2:$A$4,'Sponsor Response Form (SRF)'!P2376),COUNTIF('SRF Drop Downs'!$A$2:$A$4,'Sponsor Response Form (SRF)'!Q2376),COUNTIF('SRF Drop Downs'!$A$2:$A$4,'Sponsor Response Form (SRF)'!R2376)),"Complete","Incomplete"))</f>
        <v/>
      </c>
      <c r="T2376" s="25" t="str">
        <f>IF(S2376="Complete",IF(AND(NOT(ISNA(VLOOKUP(CONCATENATE(D2376,E2376,F2376,G2376,H2376,I2376,J2376,K2376),'SRF Drop Downs'!G:G,1,FALSE))),IF(AND(G2376&lt;&gt;"C3",K2376&lt;&gt;"O5"),IF(SUM(COUNTIF(L2376:R2376,"Y"),COUNTIF(L2376:R2376,"N"))=0,"V","I"),IF(COUNTIF(L2376:R2376,"Y"),"V","I"))="V", IF(AND('Sponsor Response Form (SRF)'!D2376="M1", COUNTIF('OMS Response Form (ORF)'!C:C, B2376)&gt;0), "I", "V")="V"), "Valid","Invalid")," ")</f>
        <v xml:space="preserve"> </v>
      </c>
    </row>
    <row r="2377" spans="1:20" x14ac:dyDescent="0.25">
      <c r="A2377" s="69"/>
      <c r="B2377" s="70"/>
      <c r="C2377" s="71"/>
      <c r="D2377" s="72"/>
      <c r="E2377" s="72"/>
      <c r="F2377" s="72"/>
      <c r="G2377" s="72"/>
      <c r="H2377" s="72"/>
      <c r="I2377" s="72"/>
      <c r="J2377" s="72"/>
      <c r="K2377" s="72"/>
      <c r="L2377" s="72"/>
      <c r="M2377" s="72"/>
      <c r="N2377" s="72"/>
      <c r="O2377" s="72"/>
      <c r="P2377" s="72"/>
      <c r="Q2377" s="72"/>
      <c r="R2377" s="72"/>
      <c r="S2377" s="24" t="str">
        <f>IF(COUNTA(A2377:R2377)=0,"",IF(AND(COUNTA(A2377:C2377)=3,COUNTIF('SRF Drop Downs'!$B$2:$B$5,'Sponsor Response Form (SRF)'!D2377),COUNTIF('SRF Drop Downs'!$F$2:$F$5,'Sponsor Response Form (SRF)'!E2377),COUNTIF('SRF Drop Downs'!$C$2:$C$4,'Sponsor Response Form (SRF)'!F2377),COUNTIF('SRF Drop Downs'!$D$2:$D$6,'Sponsor Response Form (SRF)'!G2377),COUNTIF('SRF Drop Downs'!$A$2:$A$5,'Sponsor Response Form (SRF)'!H2377),COUNTIF('SRF Drop Downs'!$A$2:$A$4,'Sponsor Response Form (SRF)'!I2377),COUNTIF('SRF Drop Downs'!$A$2:$A$5,'Sponsor Response Form (SRF)'!J2377),COUNTIF('SRF Drop Downs'!$E$2:$E$7,'Sponsor Response Form (SRF)'!K2377),COUNTIF('SRF Drop Downs'!$A$2:$A$4,'Sponsor Response Form (SRF)'!L2377),COUNTIF('SRF Drop Downs'!$A$2:$A$4,'Sponsor Response Form (SRF)'!M2377),COUNTIF('SRF Drop Downs'!$A$2:$A$4,'Sponsor Response Form (SRF)'!N2377),COUNTIF('SRF Drop Downs'!$A$2:$A$4,'Sponsor Response Form (SRF)'!O2377),COUNTIF('SRF Drop Downs'!$A$2:$A$4,'Sponsor Response Form (SRF)'!P2377),COUNTIF('SRF Drop Downs'!$A$2:$A$4,'Sponsor Response Form (SRF)'!Q2377),COUNTIF('SRF Drop Downs'!$A$2:$A$4,'Sponsor Response Form (SRF)'!R2377)),"Complete","Incomplete"))</f>
        <v/>
      </c>
      <c r="T2377" s="25" t="str">
        <f>IF(S2377="Complete",IF(AND(NOT(ISNA(VLOOKUP(CONCATENATE(D2377,E2377,F2377,G2377,H2377,I2377,J2377,K2377),'SRF Drop Downs'!G:G,1,FALSE))),IF(AND(G2377&lt;&gt;"C3",K2377&lt;&gt;"O5"),IF(SUM(COUNTIF(L2377:R2377,"Y"),COUNTIF(L2377:R2377,"N"))=0,"V","I"),IF(COUNTIF(L2377:R2377,"Y"),"V","I"))="V", IF(AND('Sponsor Response Form (SRF)'!D2377="M1", COUNTIF('OMS Response Form (ORF)'!C:C, B2377)&gt;0), "I", "V")="V"), "Valid","Invalid")," ")</f>
        <v xml:space="preserve"> </v>
      </c>
    </row>
    <row r="2378" spans="1:20" x14ac:dyDescent="0.25">
      <c r="A2378" s="69"/>
      <c r="B2378" s="70"/>
      <c r="C2378" s="71"/>
      <c r="D2378" s="72"/>
      <c r="E2378" s="72"/>
      <c r="F2378" s="72"/>
      <c r="G2378" s="72"/>
      <c r="H2378" s="72"/>
      <c r="I2378" s="72"/>
      <c r="J2378" s="72"/>
      <c r="K2378" s="72"/>
      <c r="L2378" s="72"/>
      <c r="M2378" s="72"/>
      <c r="N2378" s="72"/>
      <c r="O2378" s="72"/>
      <c r="P2378" s="72"/>
      <c r="Q2378" s="72"/>
      <c r="R2378" s="72"/>
      <c r="S2378" s="24" t="str">
        <f>IF(COUNTA(A2378:R2378)=0,"",IF(AND(COUNTA(A2378:C2378)=3,COUNTIF('SRF Drop Downs'!$B$2:$B$5,'Sponsor Response Form (SRF)'!D2378),COUNTIF('SRF Drop Downs'!$F$2:$F$5,'Sponsor Response Form (SRF)'!E2378),COUNTIF('SRF Drop Downs'!$C$2:$C$4,'Sponsor Response Form (SRF)'!F2378),COUNTIF('SRF Drop Downs'!$D$2:$D$6,'Sponsor Response Form (SRF)'!G2378),COUNTIF('SRF Drop Downs'!$A$2:$A$5,'Sponsor Response Form (SRF)'!H2378),COUNTIF('SRF Drop Downs'!$A$2:$A$4,'Sponsor Response Form (SRF)'!I2378),COUNTIF('SRF Drop Downs'!$A$2:$A$5,'Sponsor Response Form (SRF)'!J2378),COUNTIF('SRF Drop Downs'!$E$2:$E$7,'Sponsor Response Form (SRF)'!K2378),COUNTIF('SRF Drop Downs'!$A$2:$A$4,'Sponsor Response Form (SRF)'!L2378),COUNTIF('SRF Drop Downs'!$A$2:$A$4,'Sponsor Response Form (SRF)'!M2378),COUNTIF('SRF Drop Downs'!$A$2:$A$4,'Sponsor Response Form (SRF)'!N2378),COUNTIF('SRF Drop Downs'!$A$2:$A$4,'Sponsor Response Form (SRF)'!O2378),COUNTIF('SRF Drop Downs'!$A$2:$A$4,'Sponsor Response Form (SRF)'!P2378),COUNTIF('SRF Drop Downs'!$A$2:$A$4,'Sponsor Response Form (SRF)'!Q2378),COUNTIF('SRF Drop Downs'!$A$2:$A$4,'Sponsor Response Form (SRF)'!R2378)),"Complete","Incomplete"))</f>
        <v/>
      </c>
      <c r="T2378" s="25" t="str">
        <f>IF(S2378="Complete",IF(AND(NOT(ISNA(VLOOKUP(CONCATENATE(D2378,E2378,F2378,G2378,H2378,I2378,J2378,K2378),'SRF Drop Downs'!G:G,1,FALSE))),IF(AND(G2378&lt;&gt;"C3",K2378&lt;&gt;"O5"),IF(SUM(COUNTIF(L2378:R2378,"Y"),COUNTIF(L2378:R2378,"N"))=0,"V","I"),IF(COUNTIF(L2378:R2378,"Y"),"V","I"))="V", IF(AND('Sponsor Response Form (SRF)'!D2378="M1", COUNTIF('OMS Response Form (ORF)'!C:C, B2378)&gt;0), "I", "V")="V"), "Valid","Invalid")," ")</f>
        <v xml:space="preserve"> </v>
      </c>
    </row>
    <row r="2379" spans="1:20" x14ac:dyDescent="0.25">
      <c r="A2379" s="69"/>
      <c r="B2379" s="70"/>
      <c r="C2379" s="71"/>
      <c r="D2379" s="72"/>
      <c r="E2379" s="72"/>
      <c r="F2379" s="72"/>
      <c r="G2379" s="72"/>
      <c r="H2379" s="72"/>
      <c r="I2379" s="72"/>
      <c r="J2379" s="72"/>
      <c r="K2379" s="72"/>
      <c r="L2379" s="72"/>
      <c r="M2379" s="72"/>
      <c r="N2379" s="72"/>
      <c r="O2379" s="72"/>
      <c r="P2379" s="72"/>
      <c r="Q2379" s="72"/>
      <c r="R2379" s="72"/>
      <c r="S2379" s="24" t="str">
        <f>IF(COUNTA(A2379:R2379)=0,"",IF(AND(COUNTA(A2379:C2379)=3,COUNTIF('SRF Drop Downs'!$B$2:$B$5,'Sponsor Response Form (SRF)'!D2379),COUNTIF('SRF Drop Downs'!$F$2:$F$5,'Sponsor Response Form (SRF)'!E2379),COUNTIF('SRF Drop Downs'!$C$2:$C$4,'Sponsor Response Form (SRF)'!F2379),COUNTIF('SRF Drop Downs'!$D$2:$D$6,'Sponsor Response Form (SRF)'!G2379),COUNTIF('SRF Drop Downs'!$A$2:$A$5,'Sponsor Response Form (SRF)'!H2379),COUNTIF('SRF Drop Downs'!$A$2:$A$4,'Sponsor Response Form (SRF)'!I2379),COUNTIF('SRF Drop Downs'!$A$2:$A$5,'Sponsor Response Form (SRF)'!J2379),COUNTIF('SRF Drop Downs'!$E$2:$E$7,'Sponsor Response Form (SRF)'!K2379),COUNTIF('SRF Drop Downs'!$A$2:$A$4,'Sponsor Response Form (SRF)'!L2379),COUNTIF('SRF Drop Downs'!$A$2:$A$4,'Sponsor Response Form (SRF)'!M2379),COUNTIF('SRF Drop Downs'!$A$2:$A$4,'Sponsor Response Form (SRF)'!N2379),COUNTIF('SRF Drop Downs'!$A$2:$A$4,'Sponsor Response Form (SRF)'!O2379),COUNTIF('SRF Drop Downs'!$A$2:$A$4,'Sponsor Response Form (SRF)'!P2379),COUNTIF('SRF Drop Downs'!$A$2:$A$4,'Sponsor Response Form (SRF)'!Q2379),COUNTIF('SRF Drop Downs'!$A$2:$A$4,'Sponsor Response Form (SRF)'!R2379)),"Complete","Incomplete"))</f>
        <v/>
      </c>
      <c r="T2379" s="25" t="str">
        <f>IF(S2379="Complete",IF(AND(NOT(ISNA(VLOOKUP(CONCATENATE(D2379,E2379,F2379,G2379,H2379,I2379,J2379,K2379),'SRF Drop Downs'!G:G,1,FALSE))),IF(AND(G2379&lt;&gt;"C3",K2379&lt;&gt;"O5"),IF(SUM(COUNTIF(L2379:R2379,"Y"),COUNTIF(L2379:R2379,"N"))=0,"V","I"),IF(COUNTIF(L2379:R2379,"Y"),"V","I"))="V", IF(AND('Sponsor Response Form (SRF)'!D2379="M1", COUNTIF('OMS Response Form (ORF)'!C:C, B2379)&gt;0), "I", "V")="V"), "Valid","Invalid")," ")</f>
        <v xml:space="preserve"> </v>
      </c>
    </row>
    <row r="2380" spans="1:20" x14ac:dyDescent="0.25">
      <c r="A2380" s="69"/>
      <c r="B2380" s="70"/>
      <c r="C2380" s="71"/>
      <c r="D2380" s="72"/>
      <c r="E2380" s="72"/>
      <c r="F2380" s="72"/>
      <c r="G2380" s="72"/>
      <c r="H2380" s="72"/>
      <c r="I2380" s="72"/>
      <c r="J2380" s="72"/>
      <c r="K2380" s="72"/>
      <c r="L2380" s="72"/>
      <c r="M2380" s="72"/>
      <c r="N2380" s="72"/>
      <c r="O2380" s="72"/>
      <c r="P2380" s="72"/>
      <c r="Q2380" s="72"/>
      <c r="R2380" s="72"/>
      <c r="S2380" s="24" t="str">
        <f>IF(COUNTA(A2380:R2380)=0,"",IF(AND(COUNTA(A2380:C2380)=3,COUNTIF('SRF Drop Downs'!$B$2:$B$5,'Sponsor Response Form (SRF)'!D2380),COUNTIF('SRF Drop Downs'!$F$2:$F$5,'Sponsor Response Form (SRF)'!E2380),COUNTIF('SRF Drop Downs'!$C$2:$C$4,'Sponsor Response Form (SRF)'!F2380),COUNTIF('SRF Drop Downs'!$D$2:$D$6,'Sponsor Response Form (SRF)'!G2380),COUNTIF('SRF Drop Downs'!$A$2:$A$5,'Sponsor Response Form (SRF)'!H2380),COUNTIF('SRF Drop Downs'!$A$2:$A$4,'Sponsor Response Form (SRF)'!I2380),COUNTIF('SRF Drop Downs'!$A$2:$A$5,'Sponsor Response Form (SRF)'!J2380),COUNTIF('SRF Drop Downs'!$E$2:$E$7,'Sponsor Response Form (SRF)'!K2380),COUNTIF('SRF Drop Downs'!$A$2:$A$4,'Sponsor Response Form (SRF)'!L2380),COUNTIF('SRF Drop Downs'!$A$2:$A$4,'Sponsor Response Form (SRF)'!M2380),COUNTIF('SRF Drop Downs'!$A$2:$A$4,'Sponsor Response Form (SRF)'!N2380),COUNTIF('SRF Drop Downs'!$A$2:$A$4,'Sponsor Response Form (SRF)'!O2380),COUNTIF('SRF Drop Downs'!$A$2:$A$4,'Sponsor Response Form (SRF)'!P2380),COUNTIF('SRF Drop Downs'!$A$2:$A$4,'Sponsor Response Form (SRF)'!Q2380),COUNTIF('SRF Drop Downs'!$A$2:$A$4,'Sponsor Response Form (SRF)'!R2380)),"Complete","Incomplete"))</f>
        <v/>
      </c>
      <c r="T2380" s="25" t="str">
        <f>IF(S2380="Complete",IF(AND(NOT(ISNA(VLOOKUP(CONCATENATE(D2380,E2380,F2380,G2380,H2380,I2380,J2380,K2380),'SRF Drop Downs'!G:G,1,FALSE))),IF(AND(G2380&lt;&gt;"C3",K2380&lt;&gt;"O5"),IF(SUM(COUNTIF(L2380:R2380,"Y"),COUNTIF(L2380:R2380,"N"))=0,"V","I"),IF(COUNTIF(L2380:R2380,"Y"),"V","I"))="V", IF(AND('Sponsor Response Form (SRF)'!D2380="M1", COUNTIF('OMS Response Form (ORF)'!C:C, B2380)&gt;0), "I", "V")="V"), "Valid","Invalid")," ")</f>
        <v xml:space="preserve"> </v>
      </c>
    </row>
    <row r="2381" spans="1:20" x14ac:dyDescent="0.25">
      <c r="A2381" s="69"/>
      <c r="B2381" s="70"/>
      <c r="C2381" s="71"/>
      <c r="D2381" s="72"/>
      <c r="E2381" s="72"/>
      <c r="F2381" s="72"/>
      <c r="G2381" s="72"/>
      <c r="H2381" s="72"/>
      <c r="I2381" s="72"/>
      <c r="J2381" s="72"/>
      <c r="K2381" s="72"/>
      <c r="L2381" s="72"/>
      <c r="M2381" s="72"/>
      <c r="N2381" s="72"/>
      <c r="O2381" s="72"/>
      <c r="P2381" s="72"/>
      <c r="Q2381" s="72"/>
      <c r="R2381" s="72"/>
      <c r="S2381" s="24" t="str">
        <f>IF(COUNTA(A2381:R2381)=0,"",IF(AND(COUNTA(A2381:C2381)=3,COUNTIF('SRF Drop Downs'!$B$2:$B$5,'Sponsor Response Form (SRF)'!D2381),COUNTIF('SRF Drop Downs'!$F$2:$F$5,'Sponsor Response Form (SRF)'!E2381),COUNTIF('SRF Drop Downs'!$C$2:$C$4,'Sponsor Response Form (SRF)'!F2381),COUNTIF('SRF Drop Downs'!$D$2:$D$6,'Sponsor Response Form (SRF)'!G2381),COUNTIF('SRF Drop Downs'!$A$2:$A$5,'Sponsor Response Form (SRF)'!H2381),COUNTIF('SRF Drop Downs'!$A$2:$A$4,'Sponsor Response Form (SRF)'!I2381),COUNTIF('SRF Drop Downs'!$A$2:$A$5,'Sponsor Response Form (SRF)'!J2381),COUNTIF('SRF Drop Downs'!$E$2:$E$7,'Sponsor Response Form (SRF)'!K2381),COUNTIF('SRF Drop Downs'!$A$2:$A$4,'Sponsor Response Form (SRF)'!L2381),COUNTIF('SRF Drop Downs'!$A$2:$A$4,'Sponsor Response Form (SRF)'!M2381),COUNTIF('SRF Drop Downs'!$A$2:$A$4,'Sponsor Response Form (SRF)'!N2381),COUNTIF('SRF Drop Downs'!$A$2:$A$4,'Sponsor Response Form (SRF)'!O2381),COUNTIF('SRF Drop Downs'!$A$2:$A$4,'Sponsor Response Form (SRF)'!P2381),COUNTIF('SRF Drop Downs'!$A$2:$A$4,'Sponsor Response Form (SRF)'!Q2381),COUNTIF('SRF Drop Downs'!$A$2:$A$4,'Sponsor Response Form (SRF)'!R2381)),"Complete","Incomplete"))</f>
        <v/>
      </c>
      <c r="T2381" s="25" t="str">
        <f>IF(S2381="Complete",IF(AND(NOT(ISNA(VLOOKUP(CONCATENATE(D2381,E2381,F2381,G2381,H2381,I2381,J2381,K2381),'SRF Drop Downs'!G:G,1,FALSE))),IF(AND(G2381&lt;&gt;"C3",K2381&lt;&gt;"O5"),IF(SUM(COUNTIF(L2381:R2381,"Y"),COUNTIF(L2381:R2381,"N"))=0,"V","I"),IF(COUNTIF(L2381:R2381,"Y"),"V","I"))="V", IF(AND('Sponsor Response Form (SRF)'!D2381="M1", COUNTIF('OMS Response Form (ORF)'!C:C, B2381)&gt;0), "I", "V")="V"), "Valid","Invalid")," ")</f>
        <v xml:space="preserve"> </v>
      </c>
    </row>
    <row r="2382" spans="1:20" x14ac:dyDescent="0.25">
      <c r="A2382" s="69"/>
      <c r="B2382" s="70"/>
      <c r="C2382" s="71"/>
      <c r="D2382" s="72"/>
      <c r="E2382" s="72"/>
      <c r="F2382" s="72"/>
      <c r="G2382" s="72"/>
      <c r="H2382" s="72"/>
      <c r="I2382" s="72"/>
      <c r="J2382" s="72"/>
      <c r="K2382" s="72"/>
      <c r="L2382" s="72"/>
      <c r="M2382" s="72"/>
      <c r="N2382" s="72"/>
      <c r="O2382" s="72"/>
      <c r="P2382" s="72"/>
      <c r="Q2382" s="72"/>
      <c r="R2382" s="72"/>
      <c r="S2382" s="24" t="str">
        <f>IF(COUNTA(A2382:R2382)=0,"",IF(AND(COUNTA(A2382:C2382)=3,COUNTIF('SRF Drop Downs'!$B$2:$B$5,'Sponsor Response Form (SRF)'!D2382),COUNTIF('SRF Drop Downs'!$F$2:$F$5,'Sponsor Response Form (SRF)'!E2382),COUNTIF('SRF Drop Downs'!$C$2:$C$4,'Sponsor Response Form (SRF)'!F2382),COUNTIF('SRF Drop Downs'!$D$2:$D$6,'Sponsor Response Form (SRF)'!G2382),COUNTIF('SRF Drop Downs'!$A$2:$A$5,'Sponsor Response Form (SRF)'!H2382),COUNTIF('SRF Drop Downs'!$A$2:$A$4,'Sponsor Response Form (SRF)'!I2382),COUNTIF('SRF Drop Downs'!$A$2:$A$5,'Sponsor Response Form (SRF)'!J2382),COUNTIF('SRF Drop Downs'!$E$2:$E$7,'Sponsor Response Form (SRF)'!K2382),COUNTIF('SRF Drop Downs'!$A$2:$A$4,'Sponsor Response Form (SRF)'!L2382),COUNTIF('SRF Drop Downs'!$A$2:$A$4,'Sponsor Response Form (SRF)'!M2382),COUNTIF('SRF Drop Downs'!$A$2:$A$4,'Sponsor Response Form (SRF)'!N2382),COUNTIF('SRF Drop Downs'!$A$2:$A$4,'Sponsor Response Form (SRF)'!O2382),COUNTIF('SRF Drop Downs'!$A$2:$A$4,'Sponsor Response Form (SRF)'!P2382),COUNTIF('SRF Drop Downs'!$A$2:$A$4,'Sponsor Response Form (SRF)'!Q2382),COUNTIF('SRF Drop Downs'!$A$2:$A$4,'Sponsor Response Form (SRF)'!R2382)),"Complete","Incomplete"))</f>
        <v/>
      </c>
      <c r="T2382" s="25" t="str">
        <f>IF(S2382="Complete",IF(AND(NOT(ISNA(VLOOKUP(CONCATENATE(D2382,E2382,F2382,G2382,H2382,I2382,J2382,K2382),'SRF Drop Downs'!G:G,1,FALSE))),IF(AND(G2382&lt;&gt;"C3",K2382&lt;&gt;"O5"),IF(SUM(COUNTIF(L2382:R2382,"Y"),COUNTIF(L2382:R2382,"N"))=0,"V","I"),IF(COUNTIF(L2382:R2382,"Y"),"V","I"))="V", IF(AND('Sponsor Response Form (SRF)'!D2382="M1", COUNTIF('OMS Response Form (ORF)'!C:C, B2382)&gt;0), "I", "V")="V"), "Valid","Invalid")," ")</f>
        <v xml:space="preserve"> </v>
      </c>
    </row>
    <row r="2383" spans="1:20" x14ac:dyDescent="0.25">
      <c r="A2383" s="69"/>
      <c r="B2383" s="70"/>
      <c r="C2383" s="71"/>
      <c r="D2383" s="72"/>
      <c r="E2383" s="72"/>
      <c r="F2383" s="72"/>
      <c r="G2383" s="72"/>
      <c r="H2383" s="72"/>
      <c r="I2383" s="72"/>
      <c r="J2383" s="72"/>
      <c r="K2383" s="72"/>
      <c r="L2383" s="72"/>
      <c r="M2383" s="72"/>
      <c r="N2383" s="72"/>
      <c r="O2383" s="72"/>
      <c r="P2383" s="72"/>
      <c r="Q2383" s="72"/>
      <c r="R2383" s="72"/>
      <c r="S2383" s="24" t="str">
        <f>IF(COUNTA(A2383:R2383)=0,"",IF(AND(COUNTA(A2383:C2383)=3,COUNTIF('SRF Drop Downs'!$B$2:$B$5,'Sponsor Response Form (SRF)'!D2383),COUNTIF('SRF Drop Downs'!$F$2:$F$5,'Sponsor Response Form (SRF)'!E2383),COUNTIF('SRF Drop Downs'!$C$2:$C$4,'Sponsor Response Form (SRF)'!F2383),COUNTIF('SRF Drop Downs'!$D$2:$D$6,'Sponsor Response Form (SRF)'!G2383),COUNTIF('SRF Drop Downs'!$A$2:$A$5,'Sponsor Response Form (SRF)'!H2383),COUNTIF('SRF Drop Downs'!$A$2:$A$4,'Sponsor Response Form (SRF)'!I2383),COUNTIF('SRF Drop Downs'!$A$2:$A$5,'Sponsor Response Form (SRF)'!J2383),COUNTIF('SRF Drop Downs'!$E$2:$E$7,'Sponsor Response Form (SRF)'!K2383),COUNTIF('SRF Drop Downs'!$A$2:$A$4,'Sponsor Response Form (SRF)'!L2383),COUNTIF('SRF Drop Downs'!$A$2:$A$4,'Sponsor Response Form (SRF)'!M2383),COUNTIF('SRF Drop Downs'!$A$2:$A$4,'Sponsor Response Form (SRF)'!N2383),COUNTIF('SRF Drop Downs'!$A$2:$A$4,'Sponsor Response Form (SRF)'!O2383),COUNTIF('SRF Drop Downs'!$A$2:$A$4,'Sponsor Response Form (SRF)'!P2383),COUNTIF('SRF Drop Downs'!$A$2:$A$4,'Sponsor Response Form (SRF)'!Q2383),COUNTIF('SRF Drop Downs'!$A$2:$A$4,'Sponsor Response Form (SRF)'!R2383)),"Complete","Incomplete"))</f>
        <v/>
      </c>
      <c r="T2383" s="25" t="str">
        <f>IF(S2383="Complete",IF(AND(NOT(ISNA(VLOOKUP(CONCATENATE(D2383,E2383,F2383,G2383,H2383,I2383,J2383,K2383),'SRF Drop Downs'!G:G,1,FALSE))),IF(AND(G2383&lt;&gt;"C3",K2383&lt;&gt;"O5"),IF(SUM(COUNTIF(L2383:R2383,"Y"),COUNTIF(L2383:R2383,"N"))=0,"V","I"),IF(COUNTIF(L2383:R2383,"Y"),"V","I"))="V", IF(AND('Sponsor Response Form (SRF)'!D2383="M1", COUNTIF('OMS Response Form (ORF)'!C:C, B2383)&gt;0), "I", "V")="V"), "Valid","Invalid")," ")</f>
        <v xml:space="preserve"> </v>
      </c>
    </row>
    <row r="2384" spans="1:20" x14ac:dyDescent="0.25">
      <c r="A2384" s="69"/>
      <c r="B2384" s="70"/>
      <c r="C2384" s="71"/>
      <c r="D2384" s="72"/>
      <c r="E2384" s="72"/>
      <c r="F2384" s="72"/>
      <c r="G2384" s="72"/>
      <c r="H2384" s="72"/>
      <c r="I2384" s="72"/>
      <c r="J2384" s="72"/>
      <c r="K2384" s="72"/>
      <c r="L2384" s="72"/>
      <c r="M2384" s="72"/>
      <c r="N2384" s="72"/>
      <c r="O2384" s="72"/>
      <c r="P2384" s="72"/>
      <c r="Q2384" s="72"/>
      <c r="R2384" s="72"/>
      <c r="S2384" s="24" t="str">
        <f>IF(COUNTA(A2384:R2384)=0,"",IF(AND(COUNTA(A2384:C2384)=3,COUNTIF('SRF Drop Downs'!$B$2:$B$5,'Sponsor Response Form (SRF)'!D2384),COUNTIF('SRF Drop Downs'!$F$2:$F$5,'Sponsor Response Form (SRF)'!E2384),COUNTIF('SRF Drop Downs'!$C$2:$C$4,'Sponsor Response Form (SRF)'!F2384),COUNTIF('SRF Drop Downs'!$D$2:$D$6,'Sponsor Response Form (SRF)'!G2384),COUNTIF('SRF Drop Downs'!$A$2:$A$5,'Sponsor Response Form (SRF)'!H2384),COUNTIF('SRF Drop Downs'!$A$2:$A$4,'Sponsor Response Form (SRF)'!I2384),COUNTIF('SRF Drop Downs'!$A$2:$A$5,'Sponsor Response Form (SRF)'!J2384),COUNTIF('SRF Drop Downs'!$E$2:$E$7,'Sponsor Response Form (SRF)'!K2384),COUNTIF('SRF Drop Downs'!$A$2:$A$4,'Sponsor Response Form (SRF)'!L2384),COUNTIF('SRF Drop Downs'!$A$2:$A$4,'Sponsor Response Form (SRF)'!M2384),COUNTIF('SRF Drop Downs'!$A$2:$A$4,'Sponsor Response Form (SRF)'!N2384),COUNTIF('SRF Drop Downs'!$A$2:$A$4,'Sponsor Response Form (SRF)'!O2384),COUNTIF('SRF Drop Downs'!$A$2:$A$4,'Sponsor Response Form (SRF)'!P2384),COUNTIF('SRF Drop Downs'!$A$2:$A$4,'Sponsor Response Form (SRF)'!Q2384),COUNTIF('SRF Drop Downs'!$A$2:$A$4,'Sponsor Response Form (SRF)'!R2384)),"Complete","Incomplete"))</f>
        <v/>
      </c>
      <c r="T2384" s="25" t="str">
        <f>IF(S2384="Complete",IF(AND(NOT(ISNA(VLOOKUP(CONCATENATE(D2384,E2384,F2384,G2384,H2384,I2384,J2384,K2384),'SRF Drop Downs'!G:G,1,FALSE))),IF(AND(G2384&lt;&gt;"C3",K2384&lt;&gt;"O5"),IF(SUM(COUNTIF(L2384:R2384,"Y"),COUNTIF(L2384:R2384,"N"))=0,"V","I"),IF(COUNTIF(L2384:R2384,"Y"),"V","I"))="V", IF(AND('Sponsor Response Form (SRF)'!D2384="M1", COUNTIF('OMS Response Form (ORF)'!C:C, B2384)&gt;0), "I", "V")="V"), "Valid","Invalid")," ")</f>
        <v xml:space="preserve"> </v>
      </c>
    </row>
    <row r="2385" spans="1:20" x14ac:dyDescent="0.25">
      <c r="A2385" s="69"/>
      <c r="B2385" s="70"/>
      <c r="C2385" s="71"/>
      <c r="D2385" s="72"/>
      <c r="E2385" s="72"/>
      <c r="F2385" s="72"/>
      <c r="G2385" s="72"/>
      <c r="H2385" s="72"/>
      <c r="I2385" s="72"/>
      <c r="J2385" s="72"/>
      <c r="K2385" s="72"/>
      <c r="L2385" s="72"/>
      <c r="M2385" s="72"/>
      <c r="N2385" s="72"/>
      <c r="O2385" s="72"/>
      <c r="P2385" s="72"/>
      <c r="Q2385" s="72"/>
      <c r="R2385" s="72"/>
      <c r="S2385" s="24" t="str">
        <f>IF(COUNTA(A2385:R2385)=0,"",IF(AND(COUNTA(A2385:C2385)=3,COUNTIF('SRF Drop Downs'!$B$2:$B$5,'Sponsor Response Form (SRF)'!D2385),COUNTIF('SRF Drop Downs'!$F$2:$F$5,'Sponsor Response Form (SRF)'!E2385),COUNTIF('SRF Drop Downs'!$C$2:$C$4,'Sponsor Response Form (SRF)'!F2385),COUNTIF('SRF Drop Downs'!$D$2:$D$6,'Sponsor Response Form (SRF)'!G2385),COUNTIF('SRF Drop Downs'!$A$2:$A$5,'Sponsor Response Form (SRF)'!H2385),COUNTIF('SRF Drop Downs'!$A$2:$A$4,'Sponsor Response Form (SRF)'!I2385),COUNTIF('SRF Drop Downs'!$A$2:$A$5,'Sponsor Response Form (SRF)'!J2385),COUNTIF('SRF Drop Downs'!$E$2:$E$7,'Sponsor Response Form (SRF)'!K2385),COUNTIF('SRF Drop Downs'!$A$2:$A$4,'Sponsor Response Form (SRF)'!L2385),COUNTIF('SRF Drop Downs'!$A$2:$A$4,'Sponsor Response Form (SRF)'!M2385),COUNTIF('SRF Drop Downs'!$A$2:$A$4,'Sponsor Response Form (SRF)'!N2385),COUNTIF('SRF Drop Downs'!$A$2:$A$4,'Sponsor Response Form (SRF)'!O2385),COUNTIF('SRF Drop Downs'!$A$2:$A$4,'Sponsor Response Form (SRF)'!P2385),COUNTIF('SRF Drop Downs'!$A$2:$A$4,'Sponsor Response Form (SRF)'!Q2385),COUNTIF('SRF Drop Downs'!$A$2:$A$4,'Sponsor Response Form (SRF)'!R2385)),"Complete","Incomplete"))</f>
        <v/>
      </c>
      <c r="T2385" s="25" t="str">
        <f>IF(S2385="Complete",IF(AND(NOT(ISNA(VLOOKUP(CONCATENATE(D2385,E2385,F2385,G2385,H2385,I2385,J2385,K2385),'SRF Drop Downs'!G:G,1,FALSE))),IF(AND(G2385&lt;&gt;"C3",K2385&lt;&gt;"O5"),IF(SUM(COUNTIF(L2385:R2385,"Y"),COUNTIF(L2385:R2385,"N"))=0,"V","I"),IF(COUNTIF(L2385:R2385,"Y"),"V","I"))="V", IF(AND('Sponsor Response Form (SRF)'!D2385="M1", COUNTIF('OMS Response Form (ORF)'!C:C, B2385)&gt;0), "I", "V")="V"), "Valid","Invalid")," ")</f>
        <v xml:space="preserve"> </v>
      </c>
    </row>
    <row r="2386" spans="1:20" x14ac:dyDescent="0.25">
      <c r="A2386" s="69"/>
      <c r="B2386" s="70"/>
      <c r="C2386" s="71"/>
      <c r="D2386" s="72"/>
      <c r="E2386" s="72"/>
      <c r="F2386" s="72"/>
      <c r="G2386" s="72"/>
      <c r="H2386" s="72"/>
      <c r="I2386" s="72"/>
      <c r="J2386" s="72"/>
      <c r="K2386" s="72"/>
      <c r="L2386" s="72"/>
      <c r="M2386" s="72"/>
      <c r="N2386" s="72"/>
      <c r="O2386" s="72"/>
      <c r="P2386" s="72"/>
      <c r="Q2386" s="72"/>
      <c r="R2386" s="72"/>
      <c r="S2386" s="24" t="str">
        <f>IF(COUNTA(A2386:R2386)=0,"",IF(AND(COUNTA(A2386:C2386)=3,COUNTIF('SRF Drop Downs'!$B$2:$B$5,'Sponsor Response Form (SRF)'!D2386),COUNTIF('SRF Drop Downs'!$F$2:$F$5,'Sponsor Response Form (SRF)'!E2386),COUNTIF('SRF Drop Downs'!$C$2:$C$4,'Sponsor Response Form (SRF)'!F2386),COUNTIF('SRF Drop Downs'!$D$2:$D$6,'Sponsor Response Form (SRF)'!G2386),COUNTIF('SRF Drop Downs'!$A$2:$A$5,'Sponsor Response Form (SRF)'!H2386),COUNTIF('SRF Drop Downs'!$A$2:$A$4,'Sponsor Response Form (SRF)'!I2386),COUNTIF('SRF Drop Downs'!$A$2:$A$5,'Sponsor Response Form (SRF)'!J2386),COUNTIF('SRF Drop Downs'!$E$2:$E$7,'Sponsor Response Form (SRF)'!K2386),COUNTIF('SRF Drop Downs'!$A$2:$A$4,'Sponsor Response Form (SRF)'!L2386),COUNTIF('SRF Drop Downs'!$A$2:$A$4,'Sponsor Response Form (SRF)'!M2386),COUNTIF('SRF Drop Downs'!$A$2:$A$4,'Sponsor Response Form (SRF)'!N2386),COUNTIF('SRF Drop Downs'!$A$2:$A$4,'Sponsor Response Form (SRF)'!O2386),COUNTIF('SRF Drop Downs'!$A$2:$A$4,'Sponsor Response Form (SRF)'!P2386),COUNTIF('SRF Drop Downs'!$A$2:$A$4,'Sponsor Response Form (SRF)'!Q2386),COUNTIF('SRF Drop Downs'!$A$2:$A$4,'Sponsor Response Form (SRF)'!R2386)),"Complete","Incomplete"))</f>
        <v/>
      </c>
      <c r="T2386" s="25" t="str">
        <f>IF(S2386="Complete",IF(AND(NOT(ISNA(VLOOKUP(CONCATENATE(D2386,E2386,F2386,G2386,H2386,I2386,J2386,K2386),'SRF Drop Downs'!G:G,1,FALSE))),IF(AND(G2386&lt;&gt;"C3",K2386&lt;&gt;"O5"),IF(SUM(COUNTIF(L2386:R2386,"Y"),COUNTIF(L2386:R2386,"N"))=0,"V","I"),IF(COUNTIF(L2386:R2386,"Y"),"V","I"))="V", IF(AND('Sponsor Response Form (SRF)'!D2386="M1", COUNTIF('OMS Response Form (ORF)'!C:C, B2386)&gt;0), "I", "V")="V"), "Valid","Invalid")," ")</f>
        <v xml:space="preserve"> </v>
      </c>
    </row>
    <row r="2387" spans="1:20" x14ac:dyDescent="0.25">
      <c r="A2387" s="69"/>
      <c r="B2387" s="70"/>
      <c r="C2387" s="71"/>
      <c r="D2387" s="72"/>
      <c r="E2387" s="72"/>
      <c r="F2387" s="72"/>
      <c r="G2387" s="72"/>
      <c r="H2387" s="72"/>
      <c r="I2387" s="72"/>
      <c r="J2387" s="72"/>
      <c r="K2387" s="72"/>
      <c r="L2387" s="72"/>
      <c r="M2387" s="72"/>
      <c r="N2387" s="72"/>
      <c r="O2387" s="72"/>
      <c r="P2387" s="72"/>
      <c r="Q2387" s="72"/>
      <c r="R2387" s="72"/>
      <c r="S2387" s="24" t="str">
        <f>IF(COUNTA(A2387:R2387)=0,"",IF(AND(COUNTA(A2387:C2387)=3,COUNTIF('SRF Drop Downs'!$B$2:$B$5,'Sponsor Response Form (SRF)'!D2387),COUNTIF('SRF Drop Downs'!$F$2:$F$5,'Sponsor Response Form (SRF)'!E2387),COUNTIF('SRF Drop Downs'!$C$2:$C$4,'Sponsor Response Form (SRF)'!F2387),COUNTIF('SRF Drop Downs'!$D$2:$D$6,'Sponsor Response Form (SRF)'!G2387),COUNTIF('SRF Drop Downs'!$A$2:$A$5,'Sponsor Response Form (SRF)'!H2387),COUNTIF('SRF Drop Downs'!$A$2:$A$4,'Sponsor Response Form (SRF)'!I2387),COUNTIF('SRF Drop Downs'!$A$2:$A$5,'Sponsor Response Form (SRF)'!J2387),COUNTIF('SRF Drop Downs'!$E$2:$E$7,'Sponsor Response Form (SRF)'!K2387),COUNTIF('SRF Drop Downs'!$A$2:$A$4,'Sponsor Response Form (SRF)'!L2387),COUNTIF('SRF Drop Downs'!$A$2:$A$4,'Sponsor Response Form (SRF)'!M2387),COUNTIF('SRF Drop Downs'!$A$2:$A$4,'Sponsor Response Form (SRF)'!N2387),COUNTIF('SRF Drop Downs'!$A$2:$A$4,'Sponsor Response Form (SRF)'!O2387),COUNTIF('SRF Drop Downs'!$A$2:$A$4,'Sponsor Response Form (SRF)'!P2387),COUNTIF('SRF Drop Downs'!$A$2:$A$4,'Sponsor Response Form (SRF)'!Q2387),COUNTIF('SRF Drop Downs'!$A$2:$A$4,'Sponsor Response Form (SRF)'!R2387)),"Complete","Incomplete"))</f>
        <v/>
      </c>
      <c r="T2387" s="25" t="str">
        <f>IF(S2387="Complete",IF(AND(NOT(ISNA(VLOOKUP(CONCATENATE(D2387,E2387,F2387,G2387,H2387,I2387,J2387,K2387),'SRF Drop Downs'!G:G,1,FALSE))),IF(AND(G2387&lt;&gt;"C3",K2387&lt;&gt;"O5"),IF(SUM(COUNTIF(L2387:R2387,"Y"),COUNTIF(L2387:R2387,"N"))=0,"V","I"),IF(COUNTIF(L2387:R2387,"Y"),"V","I"))="V", IF(AND('Sponsor Response Form (SRF)'!D2387="M1", COUNTIF('OMS Response Form (ORF)'!C:C, B2387)&gt;0), "I", "V")="V"), "Valid","Invalid")," ")</f>
        <v xml:space="preserve"> </v>
      </c>
    </row>
    <row r="2388" spans="1:20" x14ac:dyDescent="0.25">
      <c r="A2388" s="69"/>
      <c r="B2388" s="70"/>
      <c r="C2388" s="71"/>
      <c r="D2388" s="72"/>
      <c r="E2388" s="72"/>
      <c r="F2388" s="72"/>
      <c r="G2388" s="72"/>
      <c r="H2388" s="72"/>
      <c r="I2388" s="72"/>
      <c r="J2388" s="72"/>
      <c r="K2388" s="72"/>
      <c r="L2388" s="72"/>
      <c r="M2388" s="72"/>
      <c r="N2388" s="72"/>
      <c r="O2388" s="72"/>
      <c r="P2388" s="72"/>
      <c r="Q2388" s="72"/>
      <c r="R2388" s="72"/>
      <c r="S2388" s="24" t="str">
        <f>IF(COUNTA(A2388:R2388)=0,"",IF(AND(COUNTA(A2388:C2388)=3,COUNTIF('SRF Drop Downs'!$B$2:$B$5,'Sponsor Response Form (SRF)'!D2388),COUNTIF('SRF Drop Downs'!$F$2:$F$5,'Sponsor Response Form (SRF)'!E2388),COUNTIF('SRF Drop Downs'!$C$2:$C$4,'Sponsor Response Form (SRF)'!F2388),COUNTIF('SRF Drop Downs'!$D$2:$D$6,'Sponsor Response Form (SRF)'!G2388),COUNTIF('SRF Drop Downs'!$A$2:$A$5,'Sponsor Response Form (SRF)'!H2388),COUNTIF('SRF Drop Downs'!$A$2:$A$4,'Sponsor Response Form (SRF)'!I2388),COUNTIF('SRF Drop Downs'!$A$2:$A$5,'Sponsor Response Form (SRF)'!J2388),COUNTIF('SRF Drop Downs'!$E$2:$E$7,'Sponsor Response Form (SRF)'!K2388),COUNTIF('SRF Drop Downs'!$A$2:$A$4,'Sponsor Response Form (SRF)'!L2388),COUNTIF('SRF Drop Downs'!$A$2:$A$4,'Sponsor Response Form (SRF)'!M2388),COUNTIF('SRF Drop Downs'!$A$2:$A$4,'Sponsor Response Form (SRF)'!N2388),COUNTIF('SRF Drop Downs'!$A$2:$A$4,'Sponsor Response Form (SRF)'!O2388),COUNTIF('SRF Drop Downs'!$A$2:$A$4,'Sponsor Response Form (SRF)'!P2388),COUNTIF('SRF Drop Downs'!$A$2:$A$4,'Sponsor Response Form (SRF)'!Q2388),COUNTIF('SRF Drop Downs'!$A$2:$A$4,'Sponsor Response Form (SRF)'!R2388)),"Complete","Incomplete"))</f>
        <v/>
      </c>
      <c r="T2388" s="25" t="str">
        <f>IF(S2388="Complete",IF(AND(NOT(ISNA(VLOOKUP(CONCATENATE(D2388,E2388,F2388,G2388,H2388,I2388,J2388,K2388),'SRF Drop Downs'!G:G,1,FALSE))),IF(AND(G2388&lt;&gt;"C3",K2388&lt;&gt;"O5"),IF(SUM(COUNTIF(L2388:R2388,"Y"),COUNTIF(L2388:R2388,"N"))=0,"V","I"),IF(COUNTIF(L2388:R2388,"Y"),"V","I"))="V", IF(AND('Sponsor Response Form (SRF)'!D2388="M1", COUNTIF('OMS Response Form (ORF)'!C:C, B2388)&gt;0), "I", "V")="V"), "Valid","Invalid")," ")</f>
        <v xml:space="preserve"> </v>
      </c>
    </row>
    <row r="2389" spans="1:20" x14ac:dyDescent="0.25">
      <c r="A2389" s="69"/>
      <c r="B2389" s="70"/>
      <c r="C2389" s="71"/>
      <c r="D2389" s="72"/>
      <c r="E2389" s="72"/>
      <c r="F2389" s="72"/>
      <c r="G2389" s="72"/>
      <c r="H2389" s="72"/>
      <c r="I2389" s="72"/>
      <c r="J2389" s="72"/>
      <c r="K2389" s="72"/>
      <c r="L2389" s="72"/>
      <c r="M2389" s="72"/>
      <c r="N2389" s="72"/>
      <c r="O2389" s="72"/>
      <c r="P2389" s="72"/>
      <c r="Q2389" s="72"/>
      <c r="R2389" s="72"/>
      <c r="S2389" s="24" t="str">
        <f>IF(COUNTA(A2389:R2389)=0,"",IF(AND(COUNTA(A2389:C2389)=3,COUNTIF('SRF Drop Downs'!$B$2:$B$5,'Sponsor Response Form (SRF)'!D2389),COUNTIF('SRF Drop Downs'!$F$2:$F$5,'Sponsor Response Form (SRF)'!E2389),COUNTIF('SRF Drop Downs'!$C$2:$C$4,'Sponsor Response Form (SRF)'!F2389),COUNTIF('SRF Drop Downs'!$D$2:$D$6,'Sponsor Response Form (SRF)'!G2389),COUNTIF('SRF Drop Downs'!$A$2:$A$5,'Sponsor Response Form (SRF)'!H2389),COUNTIF('SRF Drop Downs'!$A$2:$A$4,'Sponsor Response Form (SRF)'!I2389),COUNTIF('SRF Drop Downs'!$A$2:$A$5,'Sponsor Response Form (SRF)'!J2389),COUNTIF('SRF Drop Downs'!$E$2:$E$7,'Sponsor Response Form (SRF)'!K2389),COUNTIF('SRF Drop Downs'!$A$2:$A$4,'Sponsor Response Form (SRF)'!L2389),COUNTIF('SRF Drop Downs'!$A$2:$A$4,'Sponsor Response Form (SRF)'!M2389),COUNTIF('SRF Drop Downs'!$A$2:$A$4,'Sponsor Response Form (SRF)'!N2389),COUNTIF('SRF Drop Downs'!$A$2:$A$4,'Sponsor Response Form (SRF)'!O2389),COUNTIF('SRF Drop Downs'!$A$2:$A$4,'Sponsor Response Form (SRF)'!P2389),COUNTIF('SRF Drop Downs'!$A$2:$A$4,'Sponsor Response Form (SRF)'!Q2389),COUNTIF('SRF Drop Downs'!$A$2:$A$4,'Sponsor Response Form (SRF)'!R2389)),"Complete","Incomplete"))</f>
        <v/>
      </c>
      <c r="T2389" s="25" t="str">
        <f>IF(S2389="Complete",IF(AND(NOT(ISNA(VLOOKUP(CONCATENATE(D2389,E2389,F2389,G2389,H2389,I2389,J2389,K2389),'SRF Drop Downs'!G:G,1,FALSE))),IF(AND(G2389&lt;&gt;"C3",K2389&lt;&gt;"O5"),IF(SUM(COUNTIF(L2389:R2389,"Y"),COUNTIF(L2389:R2389,"N"))=0,"V","I"),IF(COUNTIF(L2389:R2389,"Y"),"V","I"))="V", IF(AND('Sponsor Response Form (SRF)'!D2389="M1", COUNTIF('OMS Response Form (ORF)'!C:C, B2389)&gt;0), "I", "V")="V"), "Valid","Invalid")," ")</f>
        <v xml:space="preserve"> </v>
      </c>
    </row>
    <row r="2390" spans="1:20" x14ac:dyDescent="0.25">
      <c r="A2390" s="69"/>
      <c r="B2390" s="70"/>
      <c r="C2390" s="71"/>
      <c r="D2390" s="72"/>
      <c r="E2390" s="72"/>
      <c r="F2390" s="72"/>
      <c r="G2390" s="72"/>
      <c r="H2390" s="72"/>
      <c r="I2390" s="72"/>
      <c r="J2390" s="72"/>
      <c r="K2390" s="72"/>
      <c r="L2390" s="72"/>
      <c r="M2390" s="72"/>
      <c r="N2390" s="72"/>
      <c r="O2390" s="72"/>
      <c r="P2390" s="72"/>
      <c r="Q2390" s="72"/>
      <c r="R2390" s="72"/>
      <c r="S2390" s="24" t="str">
        <f>IF(COUNTA(A2390:R2390)=0,"",IF(AND(COUNTA(A2390:C2390)=3,COUNTIF('SRF Drop Downs'!$B$2:$B$5,'Sponsor Response Form (SRF)'!D2390),COUNTIF('SRF Drop Downs'!$F$2:$F$5,'Sponsor Response Form (SRF)'!E2390),COUNTIF('SRF Drop Downs'!$C$2:$C$4,'Sponsor Response Form (SRF)'!F2390),COUNTIF('SRF Drop Downs'!$D$2:$D$6,'Sponsor Response Form (SRF)'!G2390),COUNTIF('SRF Drop Downs'!$A$2:$A$5,'Sponsor Response Form (SRF)'!H2390),COUNTIF('SRF Drop Downs'!$A$2:$A$4,'Sponsor Response Form (SRF)'!I2390),COUNTIF('SRF Drop Downs'!$A$2:$A$5,'Sponsor Response Form (SRF)'!J2390),COUNTIF('SRF Drop Downs'!$E$2:$E$7,'Sponsor Response Form (SRF)'!K2390),COUNTIF('SRF Drop Downs'!$A$2:$A$4,'Sponsor Response Form (SRF)'!L2390),COUNTIF('SRF Drop Downs'!$A$2:$A$4,'Sponsor Response Form (SRF)'!M2390),COUNTIF('SRF Drop Downs'!$A$2:$A$4,'Sponsor Response Form (SRF)'!N2390),COUNTIF('SRF Drop Downs'!$A$2:$A$4,'Sponsor Response Form (SRF)'!O2390),COUNTIF('SRF Drop Downs'!$A$2:$A$4,'Sponsor Response Form (SRF)'!P2390),COUNTIF('SRF Drop Downs'!$A$2:$A$4,'Sponsor Response Form (SRF)'!Q2390),COUNTIF('SRF Drop Downs'!$A$2:$A$4,'Sponsor Response Form (SRF)'!R2390)),"Complete","Incomplete"))</f>
        <v/>
      </c>
      <c r="T2390" s="25" t="str">
        <f>IF(S2390="Complete",IF(AND(NOT(ISNA(VLOOKUP(CONCATENATE(D2390,E2390,F2390,G2390,H2390,I2390,J2390,K2390),'SRF Drop Downs'!G:G,1,FALSE))),IF(AND(G2390&lt;&gt;"C3",K2390&lt;&gt;"O5"),IF(SUM(COUNTIF(L2390:R2390,"Y"),COUNTIF(L2390:R2390,"N"))=0,"V","I"),IF(COUNTIF(L2390:R2390,"Y"),"V","I"))="V", IF(AND('Sponsor Response Form (SRF)'!D2390="M1", COUNTIF('OMS Response Form (ORF)'!C:C, B2390)&gt;0), "I", "V")="V"), "Valid","Invalid")," ")</f>
        <v xml:space="preserve"> </v>
      </c>
    </row>
    <row r="2391" spans="1:20" x14ac:dyDescent="0.25">
      <c r="A2391" s="69"/>
      <c r="B2391" s="70"/>
      <c r="C2391" s="71"/>
      <c r="D2391" s="72"/>
      <c r="E2391" s="72"/>
      <c r="F2391" s="72"/>
      <c r="G2391" s="72"/>
      <c r="H2391" s="72"/>
      <c r="I2391" s="72"/>
      <c r="J2391" s="72"/>
      <c r="K2391" s="72"/>
      <c r="L2391" s="72"/>
      <c r="M2391" s="72"/>
      <c r="N2391" s="72"/>
      <c r="O2391" s="72"/>
      <c r="P2391" s="72"/>
      <c r="Q2391" s="72"/>
      <c r="R2391" s="72"/>
      <c r="S2391" s="24" t="str">
        <f>IF(COUNTA(A2391:R2391)=0,"",IF(AND(COUNTA(A2391:C2391)=3,COUNTIF('SRF Drop Downs'!$B$2:$B$5,'Sponsor Response Form (SRF)'!D2391),COUNTIF('SRF Drop Downs'!$F$2:$F$5,'Sponsor Response Form (SRF)'!E2391),COUNTIF('SRF Drop Downs'!$C$2:$C$4,'Sponsor Response Form (SRF)'!F2391),COUNTIF('SRF Drop Downs'!$D$2:$D$6,'Sponsor Response Form (SRF)'!G2391),COUNTIF('SRF Drop Downs'!$A$2:$A$5,'Sponsor Response Form (SRF)'!H2391),COUNTIF('SRF Drop Downs'!$A$2:$A$4,'Sponsor Response Form (SRF)'!I2391),COUNTIF('SRF Drop Downs'!$A$2:$A$5,'Sponsor Response Form (SRF)'!J2391),COUNTIF('SRF Drop Downs'!$E$2:$E$7,'Sponsor Response Form (SRF)'!K2391),COUNTIF('SRF Drop Downs'!$A$2:$A$4,'Sponsor Response Form (SRF)'!L2391),COUNTIF('SRF Drop Downs'!$A$2:$A$4,'Sponsor Response Form (SRF)'!M2391),COUNTIF('SRF Drop Downs'!$A$2:$A$4,'Sponsor Response Form (SRF)'!N2391),COUNTIF('SRF Drop Downs'!$A$2:$A$4,'Sponsor Response Form (SRF)'!O2391),COUNTIF('SRF Drop Downs'!$A$2:$A$4,'Sponsor Response Form (SRF)'!P2391),COUNTIF('SRF Drop Downs'!$A$2:$A$4,'Sponsor Response Form (SRF)'!Q2391),COUNTIF('SRF Drop Downs'!$A$2:$A$4,'Sponsor Response Form (SRF)'!R2391)),"Complete","Incomplete"))</f>
        <v/>
      </c>
      <c r="T2391" s="25" t="str">
        <f>IF(S2391="Complete",IF(AND(NOT(ISNA(VLOOKUP(CONCATENATE(D2391,E2391,F2391,G2391,H2391,I2391,J2391,K2391),'SRF Drop Downs'!G:G,1,FALSE))),IF(AND(G2391&lt;&gt;"C3",K2391&lt;&gt;"O5"),IF(SUM(COUNTIF(L2391:R2391,"Y"),COUNTIF(L2391:R2391,"N"))=0,"V","I"),IF(COUNTIF(L2391:R2391,"Y"),"V","I"))="V", IF(AND('Sponsor Response Form (SRF)'!D2391="M1", COUNTIF('OMS Response Form (ORF)'!C:C, B2391)&gt;0), "I", "V")="V"), "Valid","Invalid")," ")</f>
        <v xml:space="preserve"> </v>
      </c>
    </row>
    <row r="2392" spans="1:20" x14ac:dyDescent="0.25">
      <c r="A2392" s="69"/>
      <c r="B2392" s="70"/>
      <c r="C2392" s="71"/>
      <c r="D2392" s="72"/>
      <c r="E2392" s="72"/>
      <c r="F2392" s="72"/>
      <c r="G2392" s="72"/>
      <c r="H2392" s="72"/>
      <c r="I2392" s="72"/>
      <c r="J2392" s="72"/>
      <c r="K2392" s="72"/>
      <c r="L2392" s="72"/>
      <c r="M2392" s="72"/>
      <c r="N2392" s="72"/>
      <c r="O2392" s="72"/>
      <c r="P2392" s="72"/>
      <c r="Q2392" s="72"/>
      <c r="R2392" s="72"/>
      <c r="S2392" s="24" t="str">
        <f>IF(COUNTA(A2392:R2392)=0,"",IF(AND(COUNTA(A2392:C2392)=3,COUNTIF('SRF Drop Downs'!$B$2:$B$5,'Sponsor Response Form (SRF)'!D2392),COUNTIF('SRF Drop Downs'!$F$2:$F$5,'Sponsor Response Form (SRF)'!E2392),COUNTIF('SRF Drop Downs'!$C$2:$C$4,'Sponsor Response Form (SRF)'!F2392),COUNTIF('SRF Drop Downs'!$D$2:$D$6,'Sponsor Response Form (SRF)'!G2392),COUNTIF('SRF Drop Downs'!$A$2:$A$5,'Sponsor Response Form (SRF)'!H2392),COUNTIF('SRF Drop Downs'!$A$2:$A$4,'Sponsor Response Form (SRF)'!I2392),COUNTIF('SRF Drop Downs'!$A$2:$A$5,'Sponsor Response Form (SRF)'!J2392),COUNTIF('SRF Drop Downs'!$E$2:$E$7,'Sponsor Response Form (SRF)'!K2392),COUNTIF('SRF Drop Downs'!$A$2:$A$4,'Sponsor Response Form (SRF)'!L2392),COUNTIF('SRF Drop Downs'!$A$2:$A$4,'Sponsor Response Form (SRF)'!M2392),COUNTIF('SRF Drop Downs'!$A$2:$A$4,'Sponsor Response Form (SRF)'!N2392),COUNTIF('SRF Drop Downs'!$A$2:$A$4,'Sponsor Response Form (SRF)'!O2392),COUNTIF('SRF Drop Downs'!$A$2:$A$4,'Sponsor Response Form (SRF)'!P2392),COUNTIF('SRF Drop Downs'!$A$2:$A$4,'Sponsor Response Form (SRF)'!Q2392),COUNTIF('SRF Drop Downs'!$A$2:$A$4,'Sponsor Response Form (SRF)'!R2392)),"Complete","Incomplete"))</f>
        <v/>
      </c>
      <c r="T2392" s="25" t="str">
        <f>IF(S2392="Complete",IF(AND(NOT(ISNA(VLOOKUP(CONCATENATE(D2392,E2392,F2392,G2392,H2392,I2392,J2392,K2392),'SRF Drop Downs'!G:G,1,FALSE))),IF(AND(G2392&lt;&gt;"C3",K2392&lt;&gt;"O5"),IF(SUM(COUNTIF(L2392:R2392,"Y"),COUNTIF(L2392:R2392,"N"))=0,"V","I"),IF(COUNTIF(L2392:R2392,"Y"),"V","I"))="V", IF(AND('Sponsor Response Form (SRF)'!D2392="M1", COUNTIF('OMS Response Form (ORF)'!C:C, B2392)&gt;0), "I", "V")="V"), "Valid","Invalid")," ")</f>
        <v xml:space="preserve"> </v>
      </c>
    </row>
    <row r="2393" spans="1:20" x14ac:dyDescent="0.25">
      <c r="A2393" s="69"/>
      <c r="B2393" s="70"/>
      <c r="C2393" s="71"/>
      <c r="D2393" s="72"/>
      <c r="E2393" s="72"/>
      <c r="F2393" s="72"/>
      <c r="G2393" s="72"/>
      <c r="H2393" s="72"/>
      <c r="I2393" s="72"/>
      <c r="J2393" s="72"/>
      <c r="K2393" s="72"/>
      <c r="L2393" s="72"/>
      <c r="M2393" s="72"/>
      <c r="N2393" s="72"/>
      <c r="O2393" s="72"/>
      <c r="P2393" s="72"/>
      <c r="Q2393" s="72"/>
      <c r="R2393" s="72"/>
      <c r="S2393" s="24" t="str">
        <f>IF(COUNTA(A2393:R2393)=0,"",IF(AND(COUNTA(A2393:C2393)=3,COUNTIF('SRF Drop Downs'!$B$2:$B$5,'Sponsor Response Form (SRF)'!D2393),COUNTIF('SRF Drop Downs'!$F$2:$F$5,'Sponsor Response Form (SRF)'!E2393),COUNTIF('SRF Drop Downs'!$C$2:$C$4,'Sponsor Response Form (SRF)'!F2393),COUNTIF('SRF Drop Downs'!$D$2:$D$6,'Sponsor Response Form (SRF)'!G2393),COUNTIF('SRF Drop Downs'!$A$2:$A$5,'Sponsor Response Form (SRF)'!H2393),COUNTIF('SRF Drop Downs'!$A$2:$A$4,'Sponsor Response Form (SRF)'!I2393),COUNTIF('SRF Drop Downs'!$A$2:$A$5,'Sponsor Response Form (SRF)'!J2393),COUNTIF('SRF Drop Downs'!$E$2:$E$7,'Sponsor Response Form (SRF)'!K2393),COUNTIF('SRF Drop Downs'!$A$2:$A$4,'Sponsor Response Form (SRF)'!L2393),COUNTIF('SRF Drop Downs'!$A$2:$A$4,'Sponsor Response Form (SRF)'!M2393),COUNTIF('SRF Drop Downs'!$A$2:$A$4,'Sponsor Response Form (SRF)'!N2393),COUNTIF('SRF Drop Downs'!$A$2:$A$4,'Sponsor Response Form (SRF)'!O2393),COUNTIF('SRF Drop Downs'!$A$2:$A$4,'Sponsor Response Form (SRF)'!P2393),COUNTIF('SRF Drop Downs'!$A$2:$A$4,'Sponsor Response Form (SRF)'!Q2393),COUNTIF('SRF Drop Downs'!$A$2:$A$4,'Sponsor Response Form (SRF)'!R2393)),"Complete","Incomplete"))</f>
        <v/>
      </c>
      <c r="T2393" s="25" t="str">
        <f>IF(S2393="Complete",IF(AND(NOT(ISNA(VLOOKUP(CONCATENATE(D2393,E2393,F2393,G2393,H2393,I2393,J2393,K2393),'SRF Drop Downs'!G:G,1,FALSE))),IF(AND(G2393&lt;&gt;"C3",K2393&lt;&gt;"O5"),IF(SUM(COUNTIF(L2393:R2393,"Y"),COUNTIF(L2393:R2393,"N"))=0,"V","I"),IF(COUNTIF(L2393:R2393,"Y"),"V","I"))="V", IF(AND('Sponsor Response Form (SRF)'!D2393="M1", COUNTIF('OMS Response Form (ORF)'!C:C, B2393)&gt;0), "I", "V")="V"), "Valid","Invalid")," ")</f>
        <v xml:space="preserve"> </v>
      </c>
    </row>
    <row r="2394" spans="1:20" x14ac:dyDescent="0.25">
      <c r="A2394" s="69"/>
      <c r="B2394" s="70"/>
      <c r="C2394" s="71"/>
      <c r="D2394" s="72"/>
      <c r="E2394" s="72"/>
      <c r="F2394" s="72"/>
      <c r="G2394" s="72"/>
      <c r="H2394" s="72"/>
      <c r="I2394" s="72"/>
      <c r="J2394" s="72"/>
      <c r="K2394" s="72"/>
      <c r="L2394" s="72"/>
      <c r="M2394" s="72"/>
      <c r="N2394" s="72"/>
      <c r="O2394" s="72"/>
      <c r="P2394" s="72"/>
      <c r="Q2394" s="72"/>
      <c r="R2394" s="72"/>
      <c r="S2394" s="24" t="str">
        <f>IF(COUNTA(A2394:R2394)=0,"",IF(AND(COUNTA(A2394:C2394)=3,COUNTIF('SRF Drop Downs'!$B$2:$B$5,'Sponsor Response Form (SRF)'!D2394),COUNTIF('SRF Drop Downs'!$F$2:$F$5,'Sponsor Response Form (SRF)'!E2394),COUNTIF('SRF Drop Downs'!$C$2:$C$4,'Sponsor Response Form (SRF)'!F2394),COUNTIF('SRF Drop Downs'!$D$2:$D$6,'Sponsor Response Form (SRF)'!G2394),COUNTIF('SRF Drop Downs'!$A$2:$A$5,'Sponsor Response Form (SRF)'!H2394),COUNTIF('SRF Drop Downs'!$A$2:$A$4,'Sponsor Response Form (SRF)'!I2394),COUNTIF('SRF Drop Downs'!$A$2:$A$5,'Sponsor Response Form (SRF)'!J2394),COUNTIF('SRF Drop Downs'!$E$2:$E$7,'Sponsor Response Form (SRF)'!K2394),COUNTIF('SRF Drop Downs'!$A$2:$A$4,'Sponsor Response Form (SRF)'!L2394),COUNTIF('SRF Drop Downs'!$A$2:$A$4,'Sponsor Response Form (SRF)'!M2394),COUNTIF('SRF Drop Downs'!$A$2:$A$4,'Sponsor Response Form (SRF)'!N2394),COUNTIF('SRF Drop Downs'!$A$2:$A$4,'Sponsor Response Form (SRF)'!O2394),COUNTIF('SRF Drop Downs'!$A$2:$A$4,'Sponsor Response Form (SRF)'!P2394),COUNTIF('SRF Drop Downs'!$A$2:$A$4,'Sponsor Response Form (SRF)'!Q2394),COUNTIF('SRF Drop Downs'!$A$2:$A$4,'Sponsor Response Form (SRF)'!R2394)),"Complete","Incomplete"))</f>
        <v/>
      </c>
      <c r="T2394" s="25" t="str">
        <f>IF(S2394="Complete",IF(AND(NOT(ISNA(VLOOKUP(CONCATENATE(D2394,E2394,F2394,G2394,H2394,I2394,J2394,K2394),'SRF Drop Downs'!G:G,1,FALSE))),IF(AND(G2394&lt;&gt;"C3",K2394&lt;&gt;"O5"),IF(SUM(COUNTIF(L2394:R2394,"Y"),COUNTIF(L2394:R2394,"N"))=0,"V","I"),IF(COUNTIF(L2394:R2394,"Y"),"V","I"))="V", IF(AND('Sponsor Response Form (SRF)'!D2394="M1", COUNTIF('OMS Response Form (ORF)'!C:C, B2394)&gt;0), "I", "V")="V"), "Valid","Invalid")," ")</f>
        <v xml:space="preserve"> </v>
      </c>
    </row>
    <row r="2395" spans="1:20" x14ac:dyDescent="0.25">
      <c r="A2395" s="69"/>
      <c r="B2395" s="70"/>
      <c r="C2395" s="71"/>
      <c r="D2395" s="72"/>
      <c r="E2395" s="72"/>
      <c r="F2395" s="72"/>
      <c r="G2395" s="72"/>
      <c r="H2395" s="72"/>
      <c r="I2395" s="72"/>
      <c r="J2395" s="72"/>
      <c r="K2395" s="72"/>
      <c r="L2395" s="72"/>
      <c r="M2395" s="72"/>
      <c r="N2395" s="72"/>
      <c r="O2395" s="72"/>
      <c r="P2395" s="72"/>
      <c r="Q2395" s="72"/>
      <c r="R2395" s="72"/>
      <c r="S2395" s="24" t="str">
        <f>IF(COUNTA(A2395:R2395)=0,"",IF(AND(COUNTA(A2395:C2395)=3,COUNTIF('SRF Drop Downs'!$B$2:$B$5,'Sponsor Response Form (SRF)'!D2395),COUNTIF('SRF Drop Downs'!$F$2:$F$5,'Sponsor Response Form (SRF)'!E2395),COUNTIF('SRF Drop Downs'!$C$2:$C$4,'Sponsor Response Form (SRF)'!F2395),COUNTIF('SRF Drop Downs'!$D$2:$D$6,'Sponsor Response Form (SRF)'!G2395),COUNTIF('SRF Drop Downs'!$A$2:$A$5,'Sponsor Response Form (SRF)'!H2395),COUNTIF('SRF Drop Downs'!$A$2:$A$4,'Sponsor Response Form (SRF)'!I2395),COUNTIF('SRF Drop Downs'!$A$2:$A$5,'Sponsor Response Form (SRF)'!J2395),COUNTIF('SRF Drop Downs'!$E$2:$E$7,'Sponsor Response Form (SRF)'!K2395),COUNTIF('SRF Drop Downs'!$A$2:$A$4,'Sponsor Response Form (SRF)'!L2395),COUNTIF('SRF Drop Downs'!$A$2:$A$4,'Sponsor Response Form (SRF)'!M2395),COUNTIF('SRF Drop Downs'!$A$2:$A$4,'Sponsor Response Form (SRF)'!N2395),COUNTIF('SRF Drop Downs'!$A$2:$A$4,'Sponsor Response Form (SRF)'!O2395),COUNTIF('SRF Drop Downs'!$A$2:$A$4,'Sponsor Response Form (SRF)'!P2395),COUNTIF('SRF Drop Downs'!$A$2:$A$4,'Sponsor Response Form (SRF)'!Q2395),COUNTIF('SRF Drop Downs'!$A$2:$A$4,'Sponsor Response Form (SRF)'!R2395)),"Complete","Incomplete"))</f>
        <v/>
      </c>
      <c r="T2395" s="25" t="str">
        <f>IF(S2395="Complete",IF(AND(NOT(ISNA(VLOOKUP(CONCATENATE(D2395,E2395,F2395,G2395,H2395,I2395,J2395,K2395),'SRF Drop Downs'!G:G,1,FALSE))),IF(AND(G2395&lt;&gt;"C3",K2395&lt;&gt;"O5"),IF(SUM(COUNTIF(L2395:R2395,"Y"),COUNTIF(L2395:R2395,"N"))=0,"V","I"),IF(COUNTIF(L2395:R2395,"Y"),"V","I"))="V", IF(AND('Sponsor Response Form (SRF)'!D2395="M1", COUNTIF('OMS Response Form (ORF)'!C:C, B2395)&gt;0), "I", "V")="V"), "Valid","Invalid")," ")</f>
        <v xml:space="preserve"> </v>
      </c>
    </row>
    <row r="2396" spans="1:20" x14ac:dyDescent="0.25">
      <c r="A2396" s="69"/>
      <c r="B2396" s="70"/>
      <c r="C2396" s="71"/>
      <c r="D2396" s="72"/>
      <c r="E2396" s="72"/>
      <c r="F2396" s="72"/>
      <c r="G2396" s="72"/>
      <c r="H2396" s="72"/>
      <c r="I2396" s="72"/>
      <c r="J2396" s="72"/>
      <c r="K2396" s="72"/>
      <c r="L2396" s="72"/>
      <c r="M2396" s="72"/>
      <c r="N2396" s="72"/>
      <c r="O2396" s="72"/>
      <c r="P2396" s="72"/>
      <c r="Q2396" s="72"/>
      <c r="R2396" s="72"/>
      <c r="S2396" s="24" t="str">
        <f>IF(COUNTA(A2396:R2396)=0,"",IF(AND(COUNTA(A2396:C2396)=3,COUNTIF('SRF Drop Downs'!$B$2:$B$5,'Sponsor Response Form (SRF)'!D2396),COUNTIF('SRF Drop Downs'!$F$2:$F$5,'Sponsor Response Form (SRF)'!E2396),COUNTIF('SRF Drop Downs'!$C$2:$C$4,'Sponsor Response Form (SRF)'!F2396),COUNTIF('SRF Drop Downs'!$D$2:$D$6,'Sponsor Response Form (SRF)'!G2396),COUNTIF('SRF Drop Downs'!$A$2:$A$5,'Sponsor Response Form (SRF)'!H2396),COUNTIF('SRF Drop Downs'!$A$2:$A$4,'Sponsor Response Form (SRF)'!I2396),COUNTIF('SRF Drop Downs'!$A$2:$A$5,'Sponsor Response Form (SRF)'!J2396),COUNTIF('SRF Drop Downs'!$E$2:$E$7,'Sponsor Response Form (SRF)'!K2396),COUNTIF('SRF Drop Downs'!$A$2:$A$4,'Sponsor Response Form (SRF)'!L2396),COUNTIF('SRF Drop Downs'!$A$2:$A$4,'Sponsor Response Form (SRF)'!M2396),COUNTIF('SRF Drop Downs'!$A$2:$A$4,'Sponsor Response Form (SRF)'!N2396),COUNTIF('SRF Drop Downs'!$A$2:$A$4,'Sponsor Response Form (SRF)'!O2396),COUNTIF('SRF Drop Downs'!$A$2:$A$4,'Sponsor Response Form (SRF)'!P2396),COUNTIF('SRF Drop Downs'!$A$2:$A$4,'Sponsor Response Form (SRF)'!Q2396),COUNTIF('SRF Drop Downs'!$A$2:$A$4,'Sponsor Response Form (SRF)'!R2396)),"Complete","Incomplete"))</f>
        <v/>
      </c>
      <c r="T2396" s="25" t="str">
        <f>IF(S2396="Complete",IF(AND(NOT(ISNA(VLOOKUP(CONCATENATE(D2396,E2396,F2396,G2396,H2396,I2396,J2396,K2396),'SRF Drop Downs'!G:G,1,FALSE))),IF(AND(G2396&lt;&gt;"C3",K2396&lt;&gt;"O5"),IF(SUM(COUNTIF(L2396:R2396,"Y"),COUNTIF(L2396:R2396,"N"))=0,"V","I"),IF(COUNTIF(L2396:R2396,"Y"),"V","I"))="V", IF(AND('Sponsor Response Form (SRF)'!D2396="M1", COUNTIF('OMS Response Form (ORF)'!C:C, B2396)&gt;0), "I", "V")="V"), "Valid","Invalid")," ")</f>
        <v xml:space="preserve"> </v>
      </c>
    </row>
    <row r="2397" spans="1:20" x14ac:dyDescent="0.25">
      <c r="A2397" s="69"/>
      <c r="B2397" s="70"/>
      <c r="C2397" s="71"/>
      <c r="D2397" s="72"/>
      <c r="E2397" s="72"/>
      <c r="F2397" s="72"/>
      <c r="G2397" s="72"/>
      <c r="H2397" s="72"/>
      <c r="I2397" s="72"/>
      <c r="J2397" s="72"/>
      <c r="K2397" s="72"/>
      <c r="L2397" s="72"/>
      <c r="M2397" s="72"/>
      <c r="N2397" s="72"/>
      <c r="O2397" s="72"/>
      <c r="P2397" s="72"/>
      <c r="Q2397" s="72"/>
      <c r="R2397" s="72"/>
      <c r="S2397" s="24" t="str">
        <f>IF(COUNTA(A2397:R2397)=0,"",IF(AND(COUNTA(A2397:C2397)=3,COUNTIF('SRF Drop Downs'!$B$2:$B$5,'Sponsor Response Form (SRF)'!D2397),COUNTIF('SRF Drop Downs'!$F$2:$F$5,'Sponsor Response Form (SRF)'!E2397),COUNTIF('SRF Drop Downs'!$C$2:$C$4,'Sponsor Response Form (SRF)'!F2397),COUNTIF('SRF Drop Downs'!$D$2:$D$6,'Sponsor Response Form (SRF)'!G2397),COUNTIF('SRF Drop Downs'!$A$2:$A$5,'Sponsor Response Form (SRF)'!H2397),COUNTIF('SRF Drop Downs'!$A$2:$A$4,'Sponsor Response Form (SRF)'!I2397),COUNTIF('SRF Drop Downs'!$A$2:$A$5,'Sponsor Response Form (SRF)'!J2397),COUNTIF('SRF Drop Downs'!$E$2:$E$7,'Sponsor Response Form (SRF)'!K2397),COUNTIF('SRF Drop Downs'!$A$2:$A$4,'Sponsor Response Form (SRF)'!L2397),COUNTIF('SRF Drop Downs'!$A$2:$A$4,'Sponsor Response Form (SRF)'!M2397),COUNTIF('SRF Drop Downs'!$A$2:$A$4,'Sponsor Response Form (SRF)'!N2397),COUNTIF('SRF Drop Downs'!$A$2:$A$4,'Sponsor Response Form (SRF)'!O2397),COUNTIF('SRF Drop Downs'!$A$2:$A$4,'Sponsor Response Form (SRF)'!P2397),COUNTIF('SRF Drop Downs'!$A$2:$A$4,'Sponsor Response Form (SRF)'!Q2397),COUNTIF('SRF Drop Downs'!$A$2:$A$4,'Sponsor Response Form (SRF)'!R2397)),"Complete","Incomplete"))</f>
        <v/>
      </c>
      <c r="T2397" s="25" t="str">
        <f>IF(S2397="Complete",IF(AND(NOT(ISNA(VLOOKUP(CONCATENATE(D2397,E2397,F2397,G2397,H2397,I2397,J2397,K2397),'SRF Drop Downs'!G:G,1,FALSE))),IF(AND(G2397&lt;&gt;"C3",K2397&lt;&gt;"O5"),IF(SUM(COUNTIF(L2397:R2397,"Y"),COUNTIF(L2397:R2397,"N"))=0,"V","I"),IF(COUNTIF(L2397:R2397,"Y"),"V","I"))="V", IF(AND('Sponsor Response Form (SRF)'!D2397="M1", COUNTIF('OMS Response Form (ORF)'!C:C, B2397)&gt;0), "I", "V")="V"), "Valid","Invalid")," ")</f>
        <v xml:space="preserve"> </v>
      </c>
    </row>
    <row r="2398" spans="1:20" x14ac:dyDescent="0.25">
      <c r="A2398" s="69"/>
      <c r="B2398" s="70"/>
      <c r="C2398" s="71"/>
      <c r="D2398" s="72"/>
      <c r="E2398" s="72"/>
      <c r="F2398" s="72"/>
      <c r="G2398" s="72"/>
      <c r="H2398" s="72"/>
      <c r="I2398" s="72"/>
      <c r="J2398" s="72"/>
      <c r="K2398" s="72"/>
      <c r="L2398" s="72"/>
      <c r="M2398" s="72"/>
      <c r="N2398" s="72"/>
      <c r="O2398" s="72"/>
      <c r="P2398" s="72"/>
      <c r="Q2398" s="72"/>
      <c r="R2398" s="72"/>
      <c r="S2398" s="24" t="str">
        <f>IF(COUNTA(A2398:R2398)=0,"",IF(AND(COUNTA(A2398:C2398)=3,COUNTIF('SRF Drop Downs'!$B$2:$B$5,'Sponsor Response Form (SRF)'!D2398),COUNTIF('SRF Drop Downs'!$F$2:$F$5,'Sponsor Response Form (SRF)'!E2398),COUNTIF('SRF Drop Downs'!$C$2:$C$4,'Sponsor Response Form (SRF)'!F2398),COUNTIF('SRF Drop Downs'!$D$2:$D$6,'Sponsor Response Form (SRF)'!G2398),COUNTIF('SRF Drop Downs'!$A$2:$A$5,'Sponsor Response Form (SRF)'!H2398),COUNTIF('SRF Drop Downs'!$A$2:$A$4,'Sponsor Response Form (SRF)'!I2398),COUNTIF('SRF Drop Downs'!$A$2:$A$5,'Sponsor Response Form (SRF)'!J2398),COUNTIF('SRF Drop Downs'!$E$2:$E$7,'Sponsor Response Form (SRF)'!K2398),COUNTIF('SRF Drop Downs'!$A$2:$A$4,'Sponsor Response Form (SRF)'!L2398),COUNTIF('SRF Drop Downs'!$A$2:$A$4,'Sponsor Response Form (SRF)'!M2398),COUNTIF('SRF Drop Downs'!$A$2:$A$4,'Sponsor Response Form (SRF)'!N2398),COUNTIF('SRF Drop Downs'!$A$2:$A$4,'Sponsor Response Form (SRF)'!O2398),COUNTIF('SRF Drop Downs'!$A$2:$A$4,'Sponsor Response Form (SRF)'!P2398),COUNTIF('SRF Drop Downs'!$A$2:$A$4,'Sponsor Response Form (SRF)'!Q2398),COUNTIF('SRF Drop Downs'!$A$2:$A$4,'Sponsor Response Form (SRF)'!R2398)),"Complete","Incomplete"))</f>
        <v/>
      </c>
      <c r="T2398" s="25" t="str">
        <f>IF(S2398="Complete",IF(AND(NOT(ISNA(VLOOKUP(CONCATENATE(D2398,E2398,F2398,G2398,H2398,I2398,J2398,K2398),'SRF Drop Downs'!G:G,1,FALSE))),IF(AND(G2398&lt;&gt;"C3",K2398&lt;&gt;"O5"),IF(SUM(COUNTIF(L2398:R2398,"Y"),COUNTIF(L2398:R2398,"N"))=0,"V","I"),IF(COUNTIF(L2398:R2398,"Y"),"V","I"))="V", IF(AND('Sponsor Response Form (SRF)'!D2398="M1", COUNTIF('OMS Response Form (ORF)'!C:C, B2398)&gt;0), "I", "V")="V"), "Valid","Invalid")," ")</f>
        <v xml:space="preserve"> </v>
      </c>
    </row>
    <row r="2399" spans="1:20" x14ac:dyDescent="0.25">
      <c r="A2399" s="69"/>
      <c r="B2399" s="70"/>
      <c r="C2399" s="71"/>
      <c r="D2399" s="72"/>
      <c r="E2399" s="72"/>
      <c r="F2399" s="72"/>
      <c r="G2399" s="72"/>
      <c r="H2399" s="72"/>
      <c r="I2399" s="72"/>
      <c r="J2399" s="72"/>
      <c r="K2399" s="72"/>
      <c r="L2399" s="72"/>
      <c r="M2399" s="72"/>
      <c r="N2399" s="72"/>
      <c r="O2399" s="72"/>
      <c r="P2399" s="72"/>
      <c r="Q2399" s="72"/>
      <c r="R2399" s="72"/>
      <c r="S2399" s="24" t="str">
        <f>IF(COUNTA(A2399:R2399)=0,"",IF(AND(COUNTA(A2399:C2399)=3,COUNTIF('SRF Drop Downs'!$B$2:$B$5,'Sponsor Response Form (SRF)'!D2399),COUNTIF('SRF Drop Downs'!$F$2:$F$5,'Sponsor Response Form (SRF)'!E2399),COUNTIF('SRF Drop Downs'!$C$2:$C$4,'Sponsor Response Form (SRF)'!F2399),COUNTIF('SRF Drop Downs'!$D$2:$D$6,'Sponsor Response Form (SRF)'!G2399),COUNTIF('SRF Drop Downs'!$A$2:$A$5,'Sponsor Response Form (SRF)'!H2399),COUNTIF('SRF Drop Downs'!$A$2:$A$4,'Sponsor Response Form (SRF)'!I2399),COUNTIF('SRF Drop Downs'!$A$2:$A$5,'Sponsor Response Form (SRF)'!J2399),COUNTIF('SRF Drop Downs'!$E$2:$E$7,'Sponsor Response Form (SRF)'!K2399),COUNTIF('SRF Drop Downs'!$A$2:$A$4,'Sponsor Response Form (SRF)'!L2399),COUNTIF('SRF Drop Downs'!$A$2:$A$4,'Sponsor Response Form (SRF)'!M2399),COUNTIF('SRF Drop Downs'!$A$2:$A$4,'Sponsor Response Form (SRF)'!N2399),COUNTIF('SRF Drop Downs'!$A$2:$A$4,'Sponsor Response Form (SRF)'!O2399),COUNTIF('SRF Drop Downs'!$A$2:$A$4,'Sponsor Response Form (SRF)'!P2399),COUNTIF('SRF Drop Downs'!$A$2:$A$4,'Sponsor Response Form (SRF)'!Q2399),COUNTIF('SRF Drop Downs'!$A$2:$A$4,'Sponsor Response Form (SRF)'!R2399)),"Complete","Incomplete"))</f>
        <v/>
      </c>
      <c r="T2399" s="25" t="str">
        <f>IF(S2399="Complete",IF(AND(NOT(ISNA(VLOOKUP(CONCATENATE(D2399,E2399,F2399,G2399,H2399,I2399,J2399,K2399),'SRF Drop Downs'!G:G,1,FALSE))),IF(AND(G2399&lt;&gt;"C3",K2399&lt;&gt;"O5"),IF(SUM(COUNTIF(L2399:R2399,"Y"),COUNTIF(L2399:R2399,"N"))=0,"V","I"),IF(COUNTIF(L2399:R2399,"Y"),"V","I"))="V", IF(AND('Sponsor Response Form (SRF)'!D2399="M1", COUNTIF('OMS Response Form (ORF)'!C:C, B2399)&gt;0), "I", "V")="V"), "Valid","Invalid")," ")</f>
        <v xml:space="preserve"> </v>
      </c>
    </row>
    <row r="2400" spans="1:20" x14ac:dyDescent="0.25">
      <c r="A2400" s="69"/>
      <c r="B2400" s="70"/>
      <c r="C2400" s="71"/>
      <c r="D2400" s="72"/>
      <c r="E2400" s="72"/>
      <c r="F2400" s="72"/>
      <c r="G2400" s="72"/>
      <c r="H2400" s="72"/>
      <c r="I2400" s="72"/>
      <c r="J2400" s="72"/>
      <c r="K2400" s="72"/>
      <c r="L2400" s="72"/>
      <c r="M2400" s="72"/>
      <c r="N2400" s="72"/>
      <c r="O2400" s="72"/>
      <c r="P2400" s="72"/>
      <c r="Q2400" s="72"/>
      <c r="R2400" s="72"/>
      <c r="S2400" s="24" t="str">
        <f>IF(COUNTA(A2400:R2400)=0,"",IF(AND(COUNTA(A2400:C2400)=3,COUNTIF('SRF Drop Downs'!$B$2:$B$5,'Sponsor Response Form (SRF)'!D2400),COUNTIF('SRF Drop Downs'!$F$2:$F$5,'Sponsor Response Form (SRF)'!E2400),COUNTIF('SRF Drop Downs'!$C$2:$C$4,'Sponsor Response Form (SRF)'!F2400),COUNTIF('SRF Drop Downs'!$D$2:$D$6,'Sponsor Response Form (SRF)'!G2400),COUNTIF('SRF Drop Downs'!$A$2:$A$5,'Sponsor Response Form (SRF)'!H2400),COUNTIF('SRF Drop Downs'!$A$2:$A$4,'Sponsor Response Form (SRF)'!I2400),COUNTIF('SRF Drop Downs'!$A$2:$A$5,'Sponsor Response Form (SRF)'!J2400),COUNTIF('SRF Drop Downs'!$E$2:$E$7,'Sponsor Response Form (SRF)'!K2400),COUNTIF('SRF Drop Downs'!$A$2:$A$4,'Sponsor Response Form (SRF)'!L2400),COUNTIF('SRF Drop Downs'!$A$2:$A$4,'Sponsor Response Form (SRF)'!M2400),COUNTIF('SRF Drop Downs'!$A$2:$A$4,'Sponsor Response Form (SRF)'!N2400),COUNTIF('SRF Drop Downs'!$A$2:$A$4,'Sponsor Response Form (SRF)'!O2400),COUNTIF('SRF Drop Downs'!$A$2:$A$4,'Sponsor Response Form (SRF)'!P2400),COUNTIF('SRF Drop Downs'!$A$2:$A$4,'Sponsor Response Form (SRF)'!Q2400),COUNTIF('SRF Drop Downs'!$A$2:$A$4,'Sponsor Response Form (SRF)'!R2400)),"Complete","Incomplete"))</f>
        <v/>
      </c>
      <c r="T2400" s="25" t="str">
        <f>IF(S2400="Complete",IF(AND(NOT(ISNA(VLOOKUP(CONCATENATE(D2400,E2400,F2400,G2400,H2400,I2400,J2400,K2400),'SRF Drop Downs'!G:G,1,FALSE))),IF(AND(G2400&lt;&gt;"C3",K2400&lt;&gt;"O5"),IF(SUM(COUNTIF(L2400:R2400,"Y"),COUNTIF(L2400:R2400,"N"))=0,"V","I"),IF(COUNTIF(L2400:R2400,"Y"),"V","I"))="V", IF(AND('Sponsor Response Form (SRF)'!D2400="M1", COUNTIF('OMS Response Form (ORF)'!C:C, B2400)&gt;0), "I", "V")="V"), "Valid","Invalid")," ")</f>
        <v xml:space="preserve"> </v>
      </c>
    </row>
    <row r="2401" spans="1:20" x14ac:dyDescent="0.25">
      <c r="A2401" s="69"/>
      <c r="B2401" s="70"/>
      <c r="C2401" s="71"/>
      <c r="D2401" s="72"/>
      <c r="E2401" s="72"/>
      <c r="F2401" s="72"/>
      <c r="G2401" s="72"/>
      <c r="H2401" s="72"/>
      <c r="I2401" s="72"/>
      <c r="J2401" s="72"/>
      <c r="K2401" s="72"/>
      <c r="L2401" s="72"/>
      <c r="M2401" s="72"/>
      <c r="N2401" s="72"/>
      <c r="O2401" s="72"/>
      <c r="P2401" s="72"/>
      <c r="Q2401" s="72"/>
      <c r="R2401" s="72"/>
      <c r="S2401" s="24" t="str">
        <f>IF(COUNTA(A2401:R2401)=0,"",IF(AND(COUNTA(A2401:C2401)=3,COUNTIF('SRF Drop Downs'!$B$2:$B$5,'Sponsor Response Form (SRF)'!D2401),COUNTIF('SRF Drop Downs'!$F$2:$F$5,'Sponsor Response Form (SRF)'!E2401),COUNTIF('SRF Drop Downs'!$C$2:$C$4,'Sponsor Response Form (SRF)'!F2401),COUNTIF('SRF Drop Downs'!$D$2:$D$6,'Sponsor Response Form (SRF)'!G2401),COUNTIF('SRF Drop Downs'!$A$2:$A$5,'Sponsor Response Form (SRF)'!H2401),COUNTIF('SRF Drop Downs'!$A$2:$A$4,'Sponsor Response Form (SRF)'!I2401),COUNTIF('SRF Drop Downs'!$A$2:$A$5,'Sponsor Response Form (SRF)'!J2401),COUNTIF('SRF Drop Downs'!$E$2:$E$7,'Sponsor Response Form (SRF)'!K2401),COUNTIF('SRF Drop Downs'!$A$2:$A$4,'Sponsor Response Form (SRF)'!L2401),COUNTIF('SRF Drop Downs'!$A$2:$A$4,'Sponsor Response Form (SRF)'!M2401),COUNTIF('SRF Drop Downs'!$A$2:$A$4,'Sponsor Response Form (SRF)'!N2401),COUNTIF('SRF Drop Downs'!$A$2:$A$4,'Sponsor Response Form (SRF)'!O2401),COUNTIF('SRF Drop Downs'!$A$2:$A$4,'Sponsor Response Form (SRF)'!P2401),COUNTIF('SRF Drop Downs'!$A$2:$A$4,'Sponsor Response Form (SRF)'!Q2401),COUNTIF('SRF Drop Downs'!$A$2:$A$4,'Sponsor Response Form (SRF)'!R2401)),"Complete","Incomplete"))</f>
        <v/>
      </c>
      <c r="T2401" s="25" t="str">
        <f>IF(S2401="Complete",IF(AND(NOT(ISNA(VLOOKUP(CONCATENATE(D2401,E2401,F2401,G2401,H2401,I2401,J2401,K2401),'SRF Drop Downs'!G:G,1,FALSE))),IF(AND(G2401&lt;&gt;"C3",K2401&lt;&gt;"O5"),IF(SUM(COUNTIF(L2401:R2401,"Y"),COUNTIF(L2401:R2401,"N"))=0,"V","I"),IF(COUNTIF(L2401:R2401,"Y"),"V","I"))="V", IF(AND('Sponsor Response Form (SRF)'!D2401="M1", COUNTIF('OMS Response Form (ORF)'!C:C, B2401)&gt;0), "I", "V")="V"), "Valid","Invalid")," ")</f>
        <v xml:space="preserve"> </v>
      </c>
    </row>
    <row r="2402" spans="1:20" x14ac:dyDescent="0.25">
      <c r="A2402" s="69"/>
      <c r="B2402" s="70"/>
      <c r="C2402" s="71"/>
      <c r="D2402" s="72"/>
      <c r="E2402" s="72"/>
      <c r="F2402" s="72"/>
      <c r="G2402" s="72"/>
      <c r="H2402" s="72"/>
      <c r="I2402" s="72"/>
      <c r="J2402" s="72"/>
      <c r="K2402" s="72"/>
      <c r="L2402" s="72"/>
      <c r="M2402" s="72"/>
      <c r="N2402" s="72"/>
      <c r="O2402" s="72"/>
      <c r="P2402" s="72"/>
      <c r="Q2402" s="72"/>
      <c r="R2402" s="72"/>
      <c r="S2402" s="24" t="str">
        <f>IF(COUNTA(A2402:R2402)=0,"",IF(AND(COUNTA(A2402:C2402)=3,COUNTIF('SRF Drop Downs'!$B$2:$B$5,'Sponsor Response Form (SRF)'!D2402),COUNTIF('SRF Drop Downs'!$F$2:$F$5,'Sponsor Response Form (SRF)'!E2402),COUNTIF('SRF Drop Downs'!$C$2:$C$4,'Sponsor Response Form (SRF)'!F2402),COUNTIF('SRF Drop Downs'!$D$2:$D$6,'Sponsor Response Form (SRF)'!G2402),COUNTIF('SRF Drop Downs'!$A$2:$A$5,'Sponsor Response Form (SRF)'!H2402),COUNTIF('SRF Drop Downs'!$A$2:$A$4,'Sponsor Response Form (SRF)'!I2402),COUNTIF('SRF Drop Downs'!$A$2:$A$5,'Sponsor Response Form (SRF)'!J2402),COUNTIF('SRF Drop Downs'!$E$2:$E$7,'Sponsor Response Form (SRF)'!K2402),COUNTIF('SRF Drop Downs'!$A$2:$A$4,'Sponsor Response Form (SRF)'!L2402),COUNTIF('SRF Drop Downs'!$A$2:$A$4,'Sponsor Response Form (SRF)'!M2402),COUNTIF('SRF Drop Downs'!$A$2:$A$4,'Sponsor Response Form (SRF)'!N2402),COUNTIF('SRF Drop Downs'!$A$2:$A$4,'Sponsor Response Form (SRF)'!O2402),COUNTIF('SRF Drop Downs'!$A$2:$A$4,'Sponsor Response Form (SRF)'!P2402),COUNTIF('SRF Drop Downs'!$A$2:$A$4,'Sponsor Response Form (SRF)'!Q2402),COUNTIF('SRF Drop Downs'!$A$2:$A$4,'Sponsor Response Form (SRF)'!R2402)),"Complete","Incomplete"))</f>
        <v/>
      </c>
      <c r="T2402" s="25" t="str">
        <f>IF(S2402="Complete",IF(AND(NOT(ISNA(VLOOKUP(CONCATENATE(D2402,E2402,F2402,G2402,H2402,I2402,J2402,K2402),'SRF Drop Downs'!G:G,1,FALSE))),IF(AND(G2402&lt;&gt;"C3",K2402&lt;&gt;"O5"),IF(SUM(COUNTIF(L2402:R2402,"Y"),COUNTIF(L2402:R2402,"N"))=0,"V","I"),IF(COUNTIF(L2402:R2402,"Y"),"V","I"))="V", IF(AND('Sponsor Response Form (SRF)'!D2402="M1", COUNTIF('OMS Response Form (ORF)'!C:C, B2402)&gt;0), "I", "V")="V"), "Valid","Invalid")," ")</f>
        <v xml:space="preserve"> </v>
      </c>
    </row>
    <row r="2403" spans="1:20" x14ac:dyDescent="0.25">
      <c r="A2403" s="69"/>
      <c r="B2403" s="70"/>
      <c r="C2403" s="71"/>
      <c r="D2403" s="72"/>
      <c r="E2403" s="72"/>
      <c r="F2403" s="72"/>
      <c r="G2403" s="72"/>
      <c r="H2403" s="72"/>
      <c r="I2403" s="72"/>
      <c r="J2403" s="72"/>
      <c r="K2403" s="72"/>
      <c r="L2403" s="72"/>
      <c r="M2403" s="72"/>
      <c r="N2403" s="72"/>
      <c r="O2403" s="72"/>
      <c r="P2403" s="72"/>
      <c r="Q2403" s="72"/>
      <c r="R2403" s="72"/>
      <c r="S2403" s="24" t="str">
        <f>IF(COUNTA(A2403:R2403)=0,"",IF(AND(COUNTA(A2403:C2403)=3,COUNTIF('SRF Drop Downs'!$B$2:$B$5,'Sponsor Response Form (SRF)'!D2403),COUNTIF('SRF Drop Downs'!$F$2:$F$5,'Sponsor Response Form (SRF)'!E2403),COUNTIF('SRF Drop Downs'!$C$2:$C$4,'Sponsor Response Form (SRF)'!F2403),COUNTIF('SRF Drop Downs'!$D$2:$D$6,'Sponsor Response Form (SRF)'!G2403),COUNTIF('SRF Drop Downs'!$A$2:$A$5,'Sponsor Response Form (SRF)'!H2403),COUNTIF('SRF Drop Downs'!$A$2:$A$4,'Sponsor Response Form (SRF)'!I2403),COUNTIF('SRF Drop Downs'!$A$2:$A$5,'Sponsor Response Form (SRF)'!J2403),COUNTIF('SRF Drop Downs'!$E$2:$E$7,'Sponsor Response Form (SRF)'!K2403),COUNTIF('SRF Drop Downs'!$A$2:$A$4,'Sponsor Response Form (SRF)'!L2403),COUNTIF('SRF Drop Downs'!$A$2:$A$4,'Sponsor Response Form (SRF)'!M2403),COUNTIF('SRF Drop Downs'!$A$2:$A$4,'Sponsor Response Form (SRF)'!N2403),COUNTIF('SRF Drop Downs'!$A$2:$A$4,'Sponsor Response Form (SRF)'!O2403),COUNTIF('SRF Drop Downs'!$A$2:$A$4,'Sponsor Response Form (SRF)'!P2403),COUNTIF('SRF Drop Downs'!$A$2:$A$4,'Sponsor Response Form (SRF)'!Q2403),COUNTIF('SRF Drop Downs'!$A$2:$A$4,'Sponsor Response Form (SRF)'!R2403)),"Complete","Incomplete"))</f>
        <v/>
      </c>
      <c r="T2403" s="25" t="str">
        <f>IF(S2403="Complete",IF(AND(NOT(ISNA(VLOOKUP(CONCATENATE(D2403,E2403,F2403,G2403,H2403,I2403,J2403,K2403),'SRF Drop Downs'!G:G,1,FALSE))),IF(AND(G2403&lt;&gt;"C3",K2403&lt;&gt;"O5"),IF(SUM(COUNTIF(L2403:R2403,"Y"),COUNTIF(L2403:R2403,"N"))=0,"V","I"),IF(COUNTIF(L2403:R2403,"Y"),"V","I"))="V", IF(AND('Sponsor Response Form (SRF)'!D2403="M1", COUNTIF('OMS Response Form (ORF)'!C:C, B2403)&gt;0), "I", "V")="V"), "Valid","Invalid")," ")</f>
        <v xml:space="preserve"> </v>
      </c>
    </row>
    <row r="2404" spans="1:20" x14ac:dyDescent="0.25">
      <c r="A2404" s="69"/>
      <c r="B2404" s="70"/>
      <c r="C2404" s="71"/>
      <c r="D2404" s="72"/>
      <c r="E2404" s="72"/>
      <c r="F2404" s="72"/>
      <c r="G2404" s="72"/>
      <c r="H2404" s="72"/>
      <c r="I2404" s="72"/>
      <c r="J2404" s="72"/>
      <c r="K2404" s="72"/>
      <c r="L2404" s="72"/>
      <c r="M2404" s="72"/>
      <c r="N2404" s="72"/>
      <c r="O2404" s="72"/>
      <c r="P2404" s="72"/>
      <c r="Q2404" s="72"/>
      <c r="R2404" s="72"/>
      <c r="S2404" s="24" t="str">
        <f>IF(COUNTA(A2404:R2404)=0,"",IF(AND(COUNTA(A2404:C2404)=3,COUNTIF('SRF Drop Downs'!$B$2:$B$5,'Sponsor Response Form (SRF)'!D2404),COUNTIF('SRF Drop Downs'!$F$2:$F$5,'Sponsor Response Form (SRF)'!E2404),COUNTIF('SRF Drop Downs'!$C$2:$C$4,'Sponsor Response Form (SRF)'!F2404),COUNTIF('SRF Drop Downs'!$D$2:$D$6,'Sponsor Response Form (SRF)'!G2404),COUNTIF('SRF Drop Downs'!$A$2:$A$5,'Sponsor Response Form (SRF)'!H2404),COUNTIF('SRF Drop Downs'!$A$2:$A$4,'Sponsor Response Form (SRF)'!I2404),COUNTIF('SRF Drop Downs'!$A$2:$A$5,'Sponsor Response Form (SRF)'!J2404),COUNTIF('SRF Drop Downs'!$E$2:$E$7,'Sponsor Response Form (SRF)'!K2404),COUNTIF('SRF Drop Downs'!$A$2:$A$4,'Sponsor Response Form (SRF)'!L2404),COUNTIF('SRF Drop Downs'!$A$2:$A$4,'Sponsor Response Form (SRF)'!M2404),COUNTIF('SRF Drop Downs'!$A$2:$A$4,'Sponsor Response Form (SRF)'!N2404),COUNTIF('SRF Drop Downs'!$A$2:$A$4,'Sponsor Response Form (SRF)'!O2404),COUNTIF('SRF Drop Downs'!$A$2:$A$4,'Sponsor Response Form (SRF)'!P2404),COUNTIF('SRF Drop Downs'!$A$2:$A$4,'Sponsor Response Form (SRF)'!Q2404),COUNTIF('SRF Drop Downs'!$A$2:$A$4,'Sponsor Response Form (SRF)'!R2404)),"Complete","Incomplete"))</f>
        <v/>
      </c>
      <c r="T2404" s="25" t="str">
        <f>IF(S2404="Complete",IF(AND(NOT(ISNA(VLOOKUP(CONCATENATE(D2404,E2404,F2404,G2404,H2404,I2404,J2404,K2404),'SRF Drop Downs'!G:G,1,FALSE))),IF(AND(G2404&lt;&gt;"C3",K2404&lt;&gt;"O5"),IF(SUM(COUNTIF(L2404:R2404,"Y"),COUNTIF(L2404:R2404,"N"))=0,"V","I"),IF(COUNTIF(L2404:R2404,"Y"),"V","I"))="V", IF(AND('Sponsor Response Form (SRF)'!D2404="M1", COUNTIF('OMS Response Form (ORF)'!C:C, B2404)&gt;0), "I", "V")="V"), "Valid","Invalid")," ")</f>
        <v xml:space="preserve"> </v>
      </c>
    </row>
    <row r="2405" spans="1:20" x14ac:dyDescent="0.25">
      <c r="A2405" s="69"/>
      <c r="B2405" s="70"/>
      <c r="C2405" s="71"/>
      <c r="D2405" s="72"/>
      <c r="E2405" s="72"/>
      <c r="F2405" s="72"/>
      <c r="G2405" s="72"/>
      <c r="H2405" s="72"/>
      <c r="I2405" s="72"/>
      <c r="J2405" s="72"/>
      <c r="K2405" s="72"/>
      <c r="L2405" s="72"/>
      <c r="M2405" s="72"/>
      <c r="N2405" s="72"/>
      <c r="O2405" s="72"/>
      <c r="P2405" s="72"/>
      <c r="Q2405" s="72"/>
      <c r="R2405" s="72"/>
      <c r="S2405" s="24" t="str">
        <f>IF(COUNTA(A2405:R2405)=0,"",IF(AND(COUNTA(A2405:C2405)=3,COUNTIF('SRF Drop Downs'!$B$2:$B$5,'Sponsor Response Form (SRF)'!D2405),COUNTIF('SRF Drop Downs'!$F$2:$F$5,'Sponsor Response Form (SRF)'!E2405),COUNTIF('SRF Drop Downs'!$C$2:$C$4,'Sponsor Response Form (SRF)'!F2405),COUNTIF('SRF Drop Downs'!$D$2:$D$6,'Sponsor Response Form (SRF)'!G2405),COUNTIF('SRF Drop Downs'!$A$2:$A$5,'Sponsor Response Form (SRF)'!H2405),COUNTIF('SRF Drop Downs'!$A$2:$A$4,'Sponsor Response Form (SRF)'!I2405),COUNTIF('SRF Drop Downs'!$A$2:$A$5,'Sponsor Response Form (SRF)'!J2405),COUNTIF('SRF Drop Downs'!$E$2:$E$7,'Sponsor Response Form (SRF)'!K2405),COUNTIF('SRF Drop Downs'!$A$2:$A$4,'Sponsor Response Form (SRF)'!L2405),COUNTIF('SRF Drop Downs'!$A$2:$A$4,'Sponsor Response Form (SRF)'!M2405),COUNTIF('SRF Drop Downs'!$A$2:$A$4,'Sponsor Response Form (SRF)'!N2405),COUNTIF('SRF Drop Downs'!$A$2:$A$4,'Sponsor Response Form (SRF)'!O2405),COUNTIF('SRF Drop Downs'!$A$2:$A$4,'Sponsor Response Form (SRF)'!P2405),COUNTIF('SRF Drop Downs'!$A$2:$A$4,'Sponsor Response Form (SRF)'!Q2405),COUNTIF('SRF Drop Downs'!$A$2:$A$4,'Sponsor Response Form (SRF)'!R2405)),"Complete","Incomplete"))</f>
        <v/>
      </c>
      <c r="T2405" s="25" t="str">
        <f>IF(S2405="Complete",IF(AND(NOT(ISNA(VLOOKUP(CONCATENATE(D2405,E2405,F2405,G2405,H2405,I2405,J2405,K2405),'SRF Drop Downs'!G:G,1,FALSE))),IF(AND(G2405&lt;&gt;"C3",K2405&lt;&gt;"O5"),IF(SUM(COUNTIF(L2405:R2405,"Y"),COUNTIF(L2405:R2405,"N"))=0,"V","I"),IF(COUNTIF(L2405:R2405,"Y"),"V","I"))="V", IF(AND('Sponsor Response Form (SRF)'!D2405="M1", COUNTIF('OMS Response Form (ORF)'!C:C, B2405)&gt;0), "I", "V")="V"), "Valid","Invalid")," ")</f>
        <v xml:space="preserve"> </v>
      </c>
    </row>
    <row r="2406" spans="1:20" x14ac:dyDescent="0.25">
      <c r="A2406" s="69"/>
      <c r="B2406" s="70"/>
      <c r="C2406" s="71"/>
      <c r="D2406" s="72"/>
      <c r="E2406" s="72"/>
      <c r="F2406" s="72"/>
      <c r="G2406" s="72"/>
      <c r="H2406" s="72"/>
      <c r="I2406" s="72"/>
      <c r="J2406" s="72"/>
      <c r="K2406" s="72"/>
      <c r="L2406" s="72"/>
      <c r="M2406" s="72"/>
      <c r="N2406" s="72"/>
      <c r="O2406" s="72"/>
      <c r="P2406" s="72"/>
      <c r="Q2406" s="72"/>
      <c r="R2406" s="72"/>
      <c r="S2406" s="24" t="str">
        <f>IF(COUNTA(A2406:R2406)=0,"",IF(AND(COUNTA(A2406:C2406)=3,COUNTIF('SRF Drop Downs'!$B$2:$B$5,'Sponsor Response Form (SRF)'!D2406),COUNTIF('SRF Drop Downs'!$F$2:$F$5,'Sponsor Response Form (SRF)'!E2406),COUNTIF('SRF Drop Downs'!$C$2:$C$4,'Sponsor Response Form (SRF)'!F2406),COUNTIF('SRF Drop Downs'!$D$2:$D$6,'Sponsor Response Form (SRF)'!G2406),COUNTIF('SRF Drop Downs'!$A$2:$A$5,'Sponsor Response Form (SRF)'!H2406),COUNTIF('SRF Drop Downs'!$A$2:$A$4,'Sponsor Response Form (SRF)'!I2406),COUNTIF('SRF Drop Downs'!$A$2:$A$5,'Sponsor Response Form (SRF)'!J2406),COUNTIF('SRF Drop Downs'!$E$2:$E$7,'Sponsor Response Form (SRF)'!K2406),COUNTIF('SRF Drop Downs'!$A$2:$A$4,'Sponsor Response Form (SRF)'!L2406),COUNTIF('SRF Drop Downs'!$A$2:$A$4,'Sponsor Response Form (SRF)'!M2406),COUNTIF('SRF Drop Downs'!$A$2:$A$4,'Sponsor Response Form (SRF)'!N2406),COUNTIF('SRF Drop Downs'!$A$2:$A$4,'Sponsor Response Form (SRF)'!O2406),COUNTIF('SRF Drop Downs'!$A$2:$A$4,'Sponsor Response Form (SRF)'!P2406),COUNTIF('SRF Drop Downs'!$A$2:$A$4,'Sponsor Response Form (SRF)'!Q2406),COUNTIF('SRF Drop Downs'!$A$2:$A$4,'Sponsor Response Form (SRF)'!R2406)),"Complete","Incomplete"))</f>
        <v/>
      </c>
      <c r="T2406" s="25" t="str">
        <f>IF(S2406="Complete",IF(AND(NOT(ISNA(VLOOKUP(CONCATENATE(D2406,E2406,F2406,G2406,H2406,I2406,J2406,K2406),'SRF Drop Downs'!G:G,1,FALSE))),IF(AND(G2406&lt;&gt;"C3",K2406&lt;&gt;"O5"),IF(SUM(COUNTIF(L2406:R2406,"Y"),COUNTIF(L2406:R2406,"N"))=0,"V","I"),IF(COUNTIF(L2406:R2406,"Y"),"V","I"))="V", IF(AND('Sponsor Response Form (SRF)'!D2406="M1", COUNTIF('OMS Response Form (ORF)'!C:C, B2406)&gt;0), "I", "V")="V"), "Valid","Invalid")," ")</f>
        <v xml:space="preserve"> </v>
      </c>
    </row>
    <row r="2407" spans="1:20" x14ac:dyDescent="0.25">
      <c r="A2407" s="69"/>
      <c r="B2407" s="70"/>
      <c r="C2407" s="71"/>
      <c r="D2407" s="72"/>
      <c r="E2407" s="72"/>
      <c r="F2407" s="72"/>
      <c r="G2407" s="72"/>
      <c r="H2407" s="72"/>
      <c r="I2407" s="72"/>
      <c r="J2407" s="72"/>
      <c r="K2407" s="72"/>
      <c r="L2407" s="72"/>
      <c r="M2407" s="72"/>
      <c r="N2407" s="72"/>
      <c r="O2407" s="72"/>
      <c r="P2407" s="72"/>
      <c r="Q2407" s="72"/>
      <c r="R2407" s="72"/>
      <c r="S2407" s="24" t="str">
        <f>IF(COUNTA(A2407:R2407)=0,"",IF(AND(COUNTA(A2407:C2407)=3,COUNTIF('SRF Drop Downs'!$B$2:$B$5,'Sponsor Response Form (SRF)'!D2407),COUNTIF('SRF Drop Downs'!$F$2:$F$5,'Sponsor Response Form (SRF)'!E2407),COUNTIF('SRF Drop Downs'!$C$2:$C$4,'Sponsor Response Form (SRF)'!F2407),COUNTIF('SRF Drop Downs'!$D$2:$D$6,'Sponsor Response Form (SRF)'!G2407),COUNTIF('SRF Drop Downs'!$A$2:$A$5,'Sponsor Response Form (SRF)'!H2407),COUNTIF('SRF Drop Downs'!$A$2:$A$4,'Sponsor Response Form (SRF)'!I2407),COUNTIF('SRF Drop Downs'!$A$2:$A$5,'Sponsor Response Form (SRF)'!J2407),COUNTIF('SRF Drop Downs'!$E$2:$E$7,'Sponsor Response Form (SRF)'!K2407),COUNTIF('SRF Drop Downs'!$A$2:$A$4,'Sponsor Response Form (SRF)'!L2407),COUNTIF('SRF Drop Downs'!$A$2:$A$4,'Sponsor Response Form (SRF)'!M2407),COUNTIF('SRF Drop Downs'!$A$2:$A$4,'Sponsor Response Form (SRF)'!N2407),COUNTIF('SRF Drop Downs'!$A$2:$A$4,'Sponsor Response Form (SRF)'!O2407),COUNTIF('SRF Drop Downs'!$A$2:$A$4,'Sponsor Response Form (SRF)'!P2407),COUNTIF('SRF Drop Downs'!$A$2:$A$4,'Sponsor Response Form (SRF)'!Q2407),COUNTIF('SRF Drop Downs'!$A$2:$A$4,'Sponsor Response Form (SRF)'!R2407)),"Complete","Incomplete"))</f>
        <v/>
      </c>
      <c r="T2407" s="25" t="str">
        <f>IF(S2407="Complete",IF(AND(NOT(ISNA(VLOOKUP(CONCATENATE(D2407,E2407,F2407,G2407,H2407,I2407,J2407,K2407),'SRF Drop Downs'!G:G,1,FALSE))),IF(AND(G2407&lt;&gt;"C3",K2407&lt;&gt;"O5"),IF(SUM(COUNTIF(L2407:R2407,"Y"),COUNTIF(L2407:R2407,"N"))=0,"V","I"),IF(COUNTIF(L2407:R2407,"Y"),"V","I"))="V", IF(AND('Sponsor Response Form (SRF)'!D2407="M1", COUNTIF('OMS Response Form (ORF)'!C:C, B2407)&gt;0), "I", "V")="V"), "Valid","Invalid")," ")</f>
        <v xml:space="preserve"> </v>
      </c>
    </row>
    <row r="2408" spans="1:20" x14ac:dyDescent="0.25">
      <c r="A2408" s="69"/>
      <c r="B2408" s="70"/>
      <c r="C2408" s="71"/>
      <c r="D2408" s="72"/>
      <c r="E2408" s="72"/>
      <c r="F2408" s="72"/>
      <c r="G2408" s="72"/>
      <c r="H2408" s="72"/>
      <c r="I2408" s="72"/>
      <c r="J2408" s="72"/>
      <c r="K2408" s="72"/>
      <c r="L2408" s="72"/>
      <c r="M2408" s="72"/>
      <c r="N2408" s="72"/>
      <c r="O2408" s="72"/>
      <c r="P2408" s="72"/>
      <c r="Q2408" s="72"/>
      <c r="R2408" s="72"/>
      <c r="S2408" s="24" t="str">
        <f>IF(COUNTA(A2408:R2408)=0,"",IF(AND(COUNTA(A2408:C2408)=3,COUNTIF('SRF Drop Downs'!$B$2:$B$5,'Sponsor Response Form (SRF)'!D2408),COUNTIF('SRF Drop Downs'!$F$2:$F$5,'Sponsor Response Form (SRF)'!E2408),COUNTIF('SRF Drop Downs'!$C$2:$C$4,'Sponsor Response Form (SRF)'!F2408),COUNTIF('SRF Drop Downs'!$D$2:$D$6,'Sponsor Response Form (SRF)'!G2408),COUNTIF('SRF Drop Downs'!$A$2:$A$5,'Sponsor Response Form (SRF)'!H2408),COUNTIF('SRF Drop Downs'!$A$2:$A$4,'Sponsor Response Form (SRF)'!I2408),COUNTIF('SRF Drop Downs'!$A$2:$A$5,'Sponsor Response Form (SRF)'!J2408),COUNTIF('SRF Drop Downs'!$E$2:$E$7,'Sponsor Response Form (SRF)'!K2408),COUNTIF('SRF Drop Downs'!$A$2:$A$4,'Sponsor Response Form (SRF)'!L2408),COUNTIF('SRF Drop Downs'!$A$2:$A$4,'Sponsor Response Form (SRF)'!M2408),COUNTIF('SRF Drop Downs'!$A$2:$A$4,'Sponsor Response Form (SRF)'!N2408),COUNTIF('SRF Drop Downs'!$A$2:$A$4,'Sponsor Response Form (SRF)'!O2408),COUNTIF('SRF Drop Downs'!$A$2:$A$4,'Sponsor Response Form (SRF)'!P2408),COUNTIF('SRF Drop Downs'!$A$2:$A$4,'Sponsor Response Form (SRF)'!Q2408),COUNTIF('SRF Drop Downs'!$A$2:$A$4,'Sponsor Response Form (SRF)'!R2408)),"Complete","Incomplete"))</f>
        <v/>
      </c>
      <c r="T2408" s="25" t="str">
        <f>IF(S2408="Complete",IF(AND(NOT(ISNA(VLOOKUP(CONCATENATE(D2408,E2408,F2408,G2408,H2408,I2408,J2408,K2408),'SRF Drop Downs'!G:G,1,FALSE))),IF(AND(G2408&lt;&gt;"C3",K2408&lt;&gt;"O5"),IF(SUM(COUNTIF(L2408:R2408,"Y"),COUNTIF(L2408:R2408,"N"))=0,"V","I"),IF(COUNTIF(L2408:R2408,"Y"),"V","I"))="V", IF(AND('Sponsor Response Form (SRF)'!D2408="M1", COUNTIF('OMS Response Form (ORF)'!C:C, B2408)&gt;0), "I", "V")="V"), "Valid","Invalid")," ")</f>
        <v xml:space="preserve"> </v>
      </c>
    </row>
    <row r="2409" spans="1:20" x14ac:dyDescent="0.25">
      <c r="A2409" s="69"/>
      <c r="B2409" s="70"/>
      <c r="C2409" s="71"/>
      <c r="D2409" s="72"/>
      <c r="E2409" s="72"/>
      <c r="F2409" s="72"/>
      <c r="G2409" s="72"/>
      <c r="H2409" s="72"/>
      <c r="I2409" s="72"/>
      <c r="J2409" s="72"/>
      <c r="K2409" s="72"/>
      <c r="L2409" s="72"/>
      <c r="M2409" s="72"/>
      <c r="N2409" s="72"/>
      <c r="O2409" s="72"/>
      <c r="P2409" s="72"/>
      <c r="Q2409" s="72"/>
      <c r="R2409" s="72"/>
      <c r="S2409" s="24" t="str">
        <f>IF(COUNTA(A2409:R2409)=0,"",IF(AND(COUNTA(A2409:C2409)=3,COUNTIF('SRF Drop Downs'!$B$2:$B$5,'Sponsor Response Form (SRF)'!D2409),COUNTIF('SRF Drop Downs'!$F$2:$F$5,'Sponsor Response Form (SRF)'!E2409),COUNTIF('SRF Drop Downs'!$C$2:$C$4,'Sponsor Response Form (SRF)'!F2409),COUNTIF('SRF Drop Downs'!$D$2:$D$6,'Sponsor Response Form (SRF)'!G2409),COUNTIF('SRF Drop Downs'!$A$2:$A$5,'Sponsor Response Form (SRF)'!H2409),COUNTIF('SRF Drop Downs'!$A$2:$A$4,'Sponsor Response Form (SRF)'!I2409),COUNTIF('SRF Drop Downs'!$A$2:$A$5,'Sponsor Response Form (SRF)'!J2409),COUNTIF('SRF Drop Downs'!$E$2:$E$7,'Sponsor Response Form (SRF)'!K2409),COUNTIF('SRF Drop Downs'!$A$2:$A$4,'Sponsor Response Form (SRF)'!L2409),COUNTIF('SRF Drop Downs'!$A$2:$A$4,'Sponsor Response Form (SRF)'!M2409),COUNTIF('SRF Drop Downs'!$A$2:$A$4,'Sponsor Response Form (SRF)'!N2409),COUNTIF('SRF Drop Downs'!$A$2:$A$4,'Sponsor Response Form (SRF)'!O2409),COUNTIF('SRF Drop Downs'!$A$2:$A$4,'Sponsor Response Form (SRF)'!P2409),COUNTIF('SRF Drop Downs'!$A$2:$A$4,'Sponsor Response Form (SRF)'!Q2409),COUNTIF('SRF Drop Downs'!$A$2:$A$4,'Sponsor Response Form (SRF)'!R2409)),"Complete","Incomplete"))</f>
        <v/>
      </c>
      <c r="T2409" s="25" t="str">
        <f>IF(S2409="Complete",IF(AND(NOT(ISNA(VLOOKUP(CONCATENATE(D2409,E2409,F2409,G2409,H2409,I2409,J2409,K2409),'SRF Drop Downs'!G:G,1,FALSE))),IF(AND(G2409&lt;&gt;"C3",K2409&lt;&gt;"O5"),IF(SUM(COUNTIF(L2409:R2409,"Y"),COUNTIF(L2409:R2409,"N"))=0,"V","I"),IF(COUNTIF(L2409:R2409,"Y"),"V","I"))="V", IF(AND('Sponsor Response Form (SRF)'!D2409="M1", COUNTIF('OMS Response Form (ORF)'!C:C, B2409)&gt;0), "I", "V")="V"), "Valid","Invalid")," ")</f>
        <v xml:space="preserve"> </v>
      </c>
    </row>
    <row r="2410" spans="1:20" x14ac:dyDescent="0.25">
      <c r="A2410" s="69"/>
      <c r="B2410" s="70"/>
      <c r="C2410" s="71"/>
      <c r="D2410" s="72"/>
      <c r="E2410" s="72"/>
      <c r="F2410" s="72"/>
      <c r="G2410" s="72"/>
      <c r="H2410" s="72"/>
      <c r="I2410" s="72"/>
      <c r="J2410" s="72"/>
      <c r="K2410" s="72"/>
      <c r="L2410" s="72"/>
      <c r="M2410" s="72"/>
      <c r="N2410" s="72"/>
      <c r="O2410" s="72"/>
      <c r="P2410" s="72"/>
      <c r="Q2410" s="72"/>
      <c r="R2410" s="72"/>
      <c r="S2410" s="24" t="str">
        <f>IF(COUNTA(A2410:R2410)=0,"",IF(AND(COUNTA(A2410:C2410)=3,COUNTIF('SRF Drop Downs'!$B$2:$B$5,'Sponsor Response Form (SRF)'!D2410),COUNTIF('SRF Drop Downs'!$F$2:$F$5,'Sponsor Response Form (SRF)'!E2410),COUNTIF('SRF Drop Downs'!$C$2:$C$4,'Sponsor Response Form (SRF)'!F2410),COUNTIF('SRF Drop Downs'!$D$2:$D$6,'Sponsor Response Form (SRF)'!G2410),COUNTIF('SRF Drop Downs'!$A$2:$A$5,'Sponsor Response Form (SRF)'!H2410),COUNTIF('SRF Drop Downs'!$A$2:$A$4,'Sponsor Response Form (SRF)'!I2410),COUNTIF('SRF Drop Downs'!$A$2:$A$5,'Sponsor Response Form (SRF)'!J2410),COUNTIF('SRF Drop Downs'!$E$2:$E$7,'Sponsor Response Form (SRF)'!K2410),COUNTIF('SRF Drop Downs'!$A$2:$A$4,'Sponsor Response Form (SRF)'!L2410),COUNTIF('SRF Drop Downs'!$A$2:$A$4,'Sponsor Response Form (SRF)'!M2410),COUNTIF('SRF Drop Downs'!$A$2:$A$4,'Sponsor Response Form (SRF)'!N2410),COUNTIF('SRF Drop Downs'!$A$2:$A$4,'Sponsor Response Form (SRF)'!O2410),COUNTIF('SRF Drop Downs'!$A$2:$A$4,'Sponsor Response Form (SRF)'!P2410),COUNTIF('SRF Drop Downs'!$A$2:$A$4,'Sponsor Response Form (SRF)'!Q2410),COUNTIF('SRF Drop Downs'!$A$2:$A$4,'Sponsor Response Form (SRF)'!R2410)),"Complete","Incomplete"))</f>
        <v/>
      </c>
      <c r="T2410" s="25" t="str">
        <f>IF(S2410="Complete",IF(AND(NOT(ISNA(VLOOKUP(CONCATENATE(D2410,E2410,F2410,G2410,H2410,I2410,J2410,K2410),'SRF Drop Downs'!G:G,1,FALSE))),IF(AND(G2410&lt;&gt;"C3",K2410&lt;&gt;"O5"),IF(SUM(COUNTIF(L2410:R2410,"Y"),COUNTIF(L2410:R2410,"N"))=0,"V","I"),IF(COUNTIF(L2410:R2410,"Y"),"V","I"))="V", IF(AND('Sponsor Response Form (SRF)'!D2410="M1", COUNTIF('OMS Response Form (ORF)'!C:C, B2410)&gt;0), "I", "V")="V"), "Valid","Invalid")," ")</f>
        <v xml:space="preserve"> </v>
      </c>
    </row>
    <row r="2411" spans="1:20" x14ac:dyDescent="0.25">
      <c r="A2411" s="69"/>
      <c r="B2411" s="70"/>
      <c r="C2411" s="71"/>
      <c r="D2411" s="72"/>
      <c r="E2411" s="72"/>
      <c r="F2411" s="72"/>
      <c r="G2411" s="72"/>
      <c r="H2411" s="72"/>
      <c r="I2411" s="72"/>
      <c r="J2411" s="72"/>
      <c r="K2411" s="72"/>
      <c r="L2411" s="72"/>
      <c r="M2411" s="72"/>
      <c r="N2411" s="72"/>
      <c r="O2411" s="72"/>
      <c r="P2411" s="72"/>
      <c r="Q2411" s="72"/>
      <c r="R2411" s="72"/>
      <c r="S2411" s="24" t="str">
        <f>IF(COUNTA(A2411:R2411)=0,"",IF(AND(COUNTA(A2411:C2411)=3,COUNTIF('SRF Drop Downs'!$B$2:$B$5,'Sponsor Response Form (SRF)'!D2411),COUNTIF('SRF Drop Downs'!$F$2:$F$5,'Sponsor Response Form (SRF)'!E2411),COUNTIF('SRF Drop Downs'!$C$2:$C$4,'Sponsor Response Form (SRF)'!F2411),COUNTIF('SRF Drop Downs'!$D$2:$D$6,'Sponsor Response Form (SRF)'!G2411),COUNTIF('SRF Drop Downs'!$A$2:$A$5,'Sponsor Response Form (SRF)'!H2411),COUNTIF('SRF Drop Downs'!$A$2:$A$4,'Sponsor Response Form (SRF)'!I2411),COUNTIF('SRF Drop Downs'!$A$2:$A$5,'Sponsor Response Form (SRF)'!J2411),COUNTIF('SRF Drop Downs'!$E$2:$E$7,'Sponsor Response Form (SRF)'!K2411),COUNTIF('SRF Drop Downs'!$A$2:$A$4,'Sponsor Response Form (SRF)'!L2411),COUNTIF('SRF Drop Downs'!$A$2:$A$4,'Sponsor Response Form (SRF)'!M2411),COUNTIF('SRF Drop Downs'!$A$2:$A$4,'Sponsor Response Form (SRF)'!N2411),COUNTIF('SRF Drop Downs'!$A$2:$A$4,'Sponsor Response Form (SRF)'!O2411),COUNTIF('SRF Drop Downs'!$A$2:$A$4,'Sponsor Response Form (SRF)'!P2411),COUNTIF('SRF Drop Downs'!$A$2:$A$4,'Sponsor Response Form (SRF)'!Q2411),COUNTIF('SRF Drop Downs'!$A$2:$A$4,'Sponsor Response Form (SRF)'!R2411)),"Complete","Incomplete"))</f>
        <v/>
      </c>
      <c r="T2411" s="25" t="str">
        <f>IF(S2411="Complete",IF(AND(NOT(ISNA(VLOOKUP(CONCATENATE(D2411,E2411,F2411,G2411,H2411,I2411,J2411,K2411),'SRF Drop Downs'!G:G,1,FALSE))),IF(AND(G2411&lt;&gt;"C3",K2411&lt;&gt;"O5"),IF(SUM(COUNTIF(L2411:R2411,"Y"),COUNTIF(L2411:R2411,"N"))=0,"V","I"),IF(COUNTIF(L2411:R2411,"Y"),"V","I"))="V", IF(AND('Sponsor Response Form (SRF)'!D2411="M1", COUNTIF('OMS Response Form (ORF)'!C:C, B2411)&gt;0), "I", "V")="V"), "Valid","Invalid")," ")</f>
        <v xml:space="preserve"> </v>
      </c>
    </row>
    <row r="2412" spans="1:20" x14ac:dyDescent="0.25">
      <c r="A2412" s="69"/>
      <c r="B2412" s="70"/>
      <c r="C2412" s="71"/>
      <c r="D2412" s="72"/>
      <c r="E2412" s="72"/>
      <c r="F2412" s="72"/>
      <c r="G2412" s="72"/>
      <c r="H2412" s="72"/>
      <c r="I2412" s="72"/>
      <c r="J2412" s="72"/>
      <c r="K2412" s="72"/>
      <c r="L2412" s="72"/>
      <c r="M2412" s="72"/>
      <c r="N2412" s="72"/>
      <c r="O2412" s="72"/>
      <c r="P2412" s="72"/>
      <c r="Q2412" s="72"/>
      <c r="R2412" s="72"/>
      <c r="S2412" s="24" t="str">
        <f>IF(COUNTA(A2412:R2412)=0,"",IF(AND(COUNTA(A2412:C2412)=3,COUNTIF('SRF Drop Downs'!$B$2:$B$5,'Sponsor Response Form (SRF)'!D2412),COUNTIF('SRF Drop Downs'!$F$2:$F$5,'Sponsor Response Form (SRF)'!E2412),COUNTIF('SRF Drop Downs'!$C$2:$C$4,'Sponsor Response Form (SRF)'!F2412),COUNTIF('SRF Drop Downs'!$D$2:$D$6,'Sponsor Response Form (SRF)'!G2412),COUNTIF('SRF Drop Downs'!$A$2:$A$5,'Sponsor Response Form (SRF)'!H2412),COUNTIF('SRF Drop Downs'!$A$2:$A$4,'Sponsor Response Form (SRF)'!I2412),COUNTIF('SRF Drop Downs'!$A$2:$A$5,'Sponsor Response Form (SRF)'!J2412),COUNTIF('SRF Drop Downs'!$E$2:$E$7,'Sponsor Response Form (SRF)'!K2412),COUNTIF('SRF Drop Downs'!$A$2:$A$4,'Sponsor Response Form (SRF)'!L2412),COUNTIF('SRF Drop Downs'!$A$2:$A$4,'Sponsor Response Form (SRF)'!M2412),COUNTIF('SRF Drop Downs'!$A$2:$A$4,'Sponsor Response Form (SRF)'!N2412),COUNTIF('SRF Drop Downs'!$A$2:$A$4,'Sponsor Response Form (SRF)'!O2412),COUNTIF('SRF Drop Downs'!$A$2:$A$4,'Sponsor Response Form (SRF)'!P2412),COUNTIF('SRF Drop Downs'!$A$2:$A$4,'Sponsor Response Form (SRF)'!Q2412),COUNTIF('SRF Drop Downs'!$A$2:$A$4,'Sponsor Response Form (SRF)'!R2412)),"Complete","Incomplete"))</f>
        <v/>
      </c>
      <c r="T2412" s="25" t="str">
        <f>IF(S2412="Complete",IF(AND(NOT(ISNA(VLOOKUP(CONCATENATE(D2412,E2412,F2412,G2412,H2412,I2412,J2412,K2412),'SRF Drop Downs'!G:G,1,FALSE))),IF(AND(G2412&lt;&gt;"C3",K2412&lt;&gt;"O5"),IF(SUM(COUNTIF(L2412:R2412,"Y"),COUNTIF(L2412:R2412,"N"))=0,"V","I"),IF(COUNTIF(L2412:R2412,"Y"),"V","I"))="V", IF(AND('Sponsor Response Form (SRF)'!D2412="M1", COUNTIF('OMS Response Form (ORF)'!C:C, B2412)&gt;0), "I", "V")="V"), "Valid","Invalid")," ")</f>
        <v xml:space="preserve"> </v>
      </c>
    </row>
    <row r="2413" spans="1:20" x14ac:dyDescent="0.25">
      <c r="A2413" s="69"/>
      <c r="B2413" s="70"/>
      <c r="C2413" s="71"/>
      <c r="D2413" s="72"/>
      <c r="E2413" s="72"/>
      <c r="F2413" s="72"/>
      <c r="G2413" s="72"/>
      <c r="H2413" s="72"/>
      <c r="I2413" s="72"/>
      <c r="J2413" s="72"/>
      <c r="K2413" s="72"/>
      <c r="L2413" s="72"/>
      <c r="M2413" s="72"/>
      <c r="N2413" s="72"/>
      <c r="O2413" s="72"/>
      <c r="P2413" s="72"/>
      <c r="Q2413" s="72"/>
      <c r="R2413" s="72"/>
      <c r="S2413" s="24" t="str">
        <f>IF(COUNTA(A2413:R2413)=0,"",IF(AND(COUNTA(A2413:C2413)=3,COUNTIF('SRF Drop Downs'!$B$2:$B$5,'Sponsor Response Form (SRF)'!D2413),COUNTIF('SRF Drop Downs'!$F$2:$F$5,'Sponsor Response Form (SRF)'!E2413),COUNTIF('SRF Drop Downs'!$C$2:$C$4,'Sponsor Response Form (SRF)'!F2413),COUNTIF('SRF Drop Downs'!$D$2:$D$6,'Sponsor Response Form (SRF)'!G2413),COUNTIF('SRF Drop Downs'!$A$2:$A$5,'Sponsor Response Form (SRF)'!H2413),COUNTIF('SRF Drop Downs'!$A$2:$A$4,'Sponsor Response Form (SRF)'!I2413),COUNTIF('SRF Drop Downs'!$A$2:$A$5,'Sponsor Response Form (SRF)'!J2413),COUNTIF('SRF Drop Downs'!$E$2:$E$7,'Sponsor Response Form (SRF)'!K2413),COUNTIF('SRF Drop Downs'!$A$2:$A$4,'Sponsor Response Form (SRF)'!L2413),COUNTIF('SRF Drop Downs'!$A$2:$A$4,'Sponsor Response Form (SRF)'!M2413),COUNTIF('SRF Drop Downs'!$A$2:$A$4,'Sponsor Response Form (SRF)'!N2413),COUNTIF('SRF Drop Downs'!$A$2:$A$4,'Sponsor Response Form (SRF)'!O2413),COUNTIF('SRF Drop Downs'!$A$2:$A$4,'Sponsor Response Form (SRF)'!P2413),COUNTIF('SRF Drop Downs'!$A$2:$A$4,'Sponsor Response Form (SRF)'!Q2413),COUNTIF('SRF Drop Downs'!$A$2:$A$4,'Sponsor Response Form (SRF)'!R2413)),"Complete","Incomplete"))</f>
        <v/>
      </c>
      <c r="T2413" s="25" t="str">
        <f>IF(S2413="Complete",IF(AND(NOT(ISNA(VLOOKUP(CONCATENATE(D2413,E2413,F2413,G2413,H2413,I2413,J2413,K2413),'SRF Drop Downs'!G:G,1,FALSE))),IF(AND(G2413&lt;&gt;"C3",K2413&lt;&gt;"O5"),IF(SUM(COUNTIF(L2413:R2413,"Y"),COUNTIF(L2413:R2413,"N"))=0,"V","I"),IF(COUNTIF(L2413:R2413,"Y"),"V","I"))="V", IF(AND('Sponsor Response Form (SRF)'!D2413="M1", COUNTIF('OMS Response Form (ORF)'!C:C, B2413)&gt;0), "I", "V")="V"), "Valid","Invalid")," ")</f>
        <v xml:space="preserve"> </v>
      </c>
    </row>
    <row r="2414" spans="1:20" x14ac:dyDescent="0.25">
      <c r="A2414" s="69"/>
      <c r="B2414" s="70"/>
      <c r="C2414" s="71"/>
      <c r="D2414" s="72"/>
      <c r="E2414" s="72"/>
      <c r="F2414" s="72"/>
      <c r="G2414" s="72"/>
      <c r="H2414" s="72"/>
      <c r="I2414" s="72"/>
      <c r="J2414" s="72"/>
      <c r="K2414" s="72"/>
      <c r="L2414" s="72"/>
      <c r="M2414" s="72"/>
      <c r="N2414" s="72"/>
      <c r="O2414" s="72"/>
      <c r="P2414" s="72"/>
      <c r="Q2414" s="72"/>
      <c r="R2414" s="72"/>
      <c r="S2414" s="24" t="str">
        <f>IF(COUNTA(A2414:R2414)=0,"",IF(AND(COUNTA(A2414:C2414)=3,COUNTIF('SRF Drop Downs'!$B$2:$B$5,'Sponsor Response Form (SRF)'!D2414),COUNTIF('SRF Drop Downs'!$F$2:$F$5,'Sponsor Response Form (SRF)'!E2414),COUNTIF('SRF Drop Downs'!$C$2:$C$4,'Sponsor Response Form (SRF)'!F2414),COUNTIF('SRF Drop Downs'!$D$2:$D$6,'Sponsor Response Form (SRF)'!G2414),COUNTIF('SRF Drop Downs'!$A$2:$A$5,'Sponsor Response Form (SRF)'!H2414),COUNTIF('SRF Drop Downs'!$A$2:$A$4,'Sponsor Response Form (SRF)'!I2414),COUNTIF('SRF Drop Downs'!$A$2:$A$5,'Sponsor Response Form (SRF)'!J2414),COUNTIF('SRF Drop Downs'!$E$2:$E$7,'Sponsor Response Form (SRF)'!K2414),COUNTIF('SRF Drop Downs'!$A$2:$A$4,'Sponsor Response Form (SRF)'!L2414),COUNTIF('SRF Drop Downs'!$A$2:$A$4,'Sponsor Response Form (SRF)'!M2414),COUNTIF('SRF Drop Downs'!$A$2:$A$4,'Sponsor Response Form (SRF)'!N2414),COUNTIF('SRF Drop Downs'!$A$2:$A$4,'Sponsor Response Form (SRF)'!O2414),COUNTIF('SRF Drop Downs'!$A$2:$A$4,'Sponsor Response Form (SRF)'!P2414),COUNTIF('SRF Drop Downs'!$A$2:$A$4,'Sponsor Response Form (SRF)'!Q2414),COUNTIF('SRF Drop Downs'!$A$2:$A$4,'Sponsor Response Form (SRF)'!R2414)),"Complete","Incomplete"))</f>
        <v/>
      </c>
      <c r="T2414" s="25" t="str">
        <f>IF(S2414="Complete",IF(AND(NOT(ISNA(VLOOKUP(CONCATENATE(D2414,E2414,F2414,G2414,H2414,I2414,J2414,K2414),'SRF Drop Downs'!G:G,1,FALSE))),IF(AND(G2414&lt;&gt;"C3",K2414&lt;&gt;"O5"),IF(SUM(COUNTIF(L2414:R2414,"Y"),COUNTIF(L2414:R2414,"N"))=0,"V","I"),IF(COUNTIF(L2414:R2414,"Y"),"V","I"))="V", IF(AND('Sponsor Response Form (SRF)'!D2414="M1", COUNTIF('OMS Response Form (ORF)'!C:C, B2414)&gt;0), "I", "V")="V"), "Valid","Invalid")," ")</f>
        <v xml:space="preserve"> </v>
      </c>
    </row>
    <row r="2415" spans="1:20" x14ac:dyDescent="0.25">
      <c r="A2415" s="69"/>
      <c r="B2415" s="70"/>
      <c r="C2415" s="71"/>
      <c r="D2415" s="72"/>
      <c r="E2415" s="72"/>
      <c r="F2415" s="72"/>
      <c r="G2415" s="72"/>
      <c r="H2415" s="72"/>
      <c r="I2415" s="72"/>
      <c r="J2415" s="72"/>
      <c r="K2415" s="72"/>
      <c r="L2415" s="72"/>
      <c r="M2415" s="72"/>
      <c r="N2415" s="72"/>
      <c r="O2415" s="72"/>
      <c r="P2415" s="72"/>
      <c r="Q2415" s="72"/>
      <c r="R2415" s="72"/>
      <c r="S2415" s="24" t="str">
        <f>IF(COUNTA(A2415:R2415)=0,"",IF(AND(COUNTA(A2415:C2415)=3,COUNTIF('SRF Drop Downs'!$B$2:$B$5,'Sponsor Response Form (SRF)'!D2415),COUNTIF('SRF Drop Downs'!$F$2:$F$5,'Sponsor Response Form (SRF)'!E2415),COUNTIF('SRF Drop Downs'!$C$2:$C$4,'Sponsor Response Form (SRF)'!F2415),COUNTIF('SRF Drop Downs'!$D$2:$D$6,'Sponsor Response Form (SRF)'!G2415),COUNTIF('SRF Drop Downs'!$A$2:$A$5,'Sponsor Response Form (SRF)'!H2415),COUNTIF('SRF Drop Downs'!$A$2:$A$4,'Sponsor Response Form (SRF)'!I2415),COUNTIF('SRF Drop Downs'!$A$2:$A$5,'Sponsor Response Form (SRF)'!J2415),COUNTIF('SRF Drop Downs'!$E$2:$E$7,'Sponsor Response Form (SRF)'!K2415),COUNTIF('SRF Drop Downs'!$A$2:$A$4,'Sponsor Response Form (SRF)'!L2415),COUNTIF('SRF Drop Downs'!$A$2:$A$4,'Sponsor Response Form (SRF)'!M2415),COUNTIF('SRF Drop Downs'!$A$2:$A$4,'Sponsor Response Form (SRF)'!N2415),COUNTIF('SRF Drop Downs'!$A$2:$A$4,'Sponsor Response Form (SRF)'!O2415),COUNTIF('SRF Drop Downs'!$A$2:$A$4,'Sponsor Response Form (SRF)'!P2415),COUNTIF('SRF Drop Downs'!$A$2:$A$4,'Sponsor Response Form (SRF)'!Q2415),COUNTIF('SRF Drop Downs'!$A$2:$A$4,'Sponsor Response Form (SRF)'!R2415)),"Complete","Incomplete"))</f>
        <v/>
      </c>
      <c r="T2415" s="25" t="str">
        <f>IF(S2415="Complete",IF(AND(NOT(ISNA(VLOOKUP(CONCATENATE(D2415,E2415,F2415,G2415,H2415,I2415,J2415,K2415),'SRF Drop Downs'!G:G,1,FALSE))),IF(AND(G2415&lt;&gt;"C3",K2415&lt;&gt;"O5"),IF(SUM(COUNTIF(L2415:R2415,"Y"),COUNTIF(L2415:R2415,"N"))=0,"V","I"),IF(COUNTIF(L2415:R2415,"Y"),"V","I"))="V", IF(AND('Sponsor Response Form (SRF)'!D2415="M1", COUNTIF('OMS Response Form (ORF)'!C:C, B2415)&gt;0), "I", "V")="V"), "Valid","Invalid")," ")</f>
        <v xml:space="preserve"> </v>
      </c>
    </row>
    <row r="2416" spans="1:20" x14ac:dyDescent="0.25">
      <c r="A2416" s="69"/>
      <c r="B2416" s="70"/>
      <c r="C2416" s="71"/>
      <c r="D2416" s="72"/>
      <c r="E2416" s="72"/>
      <c r="F2416" s="72"/>
      <c r="G2416" s="72"/>
      <c r="H2416" s="72"/>
      <c r="I2416" s="72"/>
      <c r="J2416" s="72"/>
      <c r="K2416" s="72"/>
      <c r="L2416" s="72"/>
      <c r="M2416" s="72"/>
      <c r="N2416" s="72"/>
      <c r="O2416" s="72"/>
      <c r="P2416" s="72"/>
      <c r="Q2416" s="72"/>
      <c r="R2416" s="72"/>
      <c r="S2416" s="24" t="str">
        <f>IF(COUNTA(A2416:R2416)=0,"",IF(AND(COUNTA(A2416:C2416)=3,COUNTIF('SRF Drop Downs'!$B$2:$B$5,'Sponsor Response Form (SRF)'!D2416),COUNTIF('SRF Drop Downs'!$F$2:$F$5,'Sponsor Response Form (SRF)'!E2416),COUNTIF('SRF Drop Downs'!$C$2:$C$4,'Sponsor Response Form (SRF)'!F2416),COUNTIF('SRF Drop Downs'!$D$2:$D$6,'Sponsor Response Form (SRF)'!G2416),COUNTIF('SRF Drop Downs'!$A$2:$A$5,'Sponsor Response Form (SRF)'!H2416),COUNTIF('SRF Drop Downs'!$A$2:$A$4,'Sponsor Response Form (SRF)'!I2416),COUNTIF('SRF Drop Downs'!$A$2:$A$5,'Sponsor Response Form (SRF)'!J2416),COUNTIF('SRF Drop Downs'!$E$2:$E$7,'Sponsor Response Form (SRF)'!K2416),COUNTIF('SRF Drop Downs'!$A$2:$A$4,'Sponsor Response Form (SRF)'!L2416),COUNTIF('SRF Drop Downs'!$A$2:$A$4,'Sponsor Response Form (SRF)'!M2416),COUNTIF('SRF Drop Downs'!$A$2:$A$4,'Sponsor Response Form (SRF)'!N2416),COUNTIF('SRF Drop Downs'!$A$2:$A$4,'Sponsor Response Form (SRF)'!O2416),COUNTIF('SRF Drop Downs'!$A$2:$A$4,'Sponsor Response Form (SRF)'!P2416),COUNTIF('SRF Drop Downs'!$A$2:$A$4,'Sponsor Response Form (SRF)'!Q2416),COUNTIF('SRF Drop Downs'!$A$2:$A$4,'Sponsor Response Form (SRF)'!R2416)),"Complete","Incomplete"))</f>
        <v/>
      </c>
      <c r="T2416" s="25" t="str">
        <f>IF(S2416="Complete",IF(AND(NOT(ISNA(VLOOKUP(CONCATENATE(D2416,E2416,F2416,G2416,H2416,I2416,J2416,K2416),'SRF Drop Downs'!G:G,1,FALSE))),IF(AND(G2416&lt;&gt;"C3",K2416&lt;&gt;"O5"),IF(SUM(COUNTIF(L2416:R2416,"Y"),COUNTIF(L2416:R2416,"N"))=0,"V","I"),IF(COUNTIF(L2416:R2416,"Y"),"V","I"))="V", IF(AND('Sponsor Response Form (SRF)'!D2416="M1", COUNTIF('OMS Response Form (ORF)'!C:C, B2416)&gt;0), "I", "V")="V"), "Valid","Invalid")," ")</f>
        <v xml:space="preserve"> </v>
      </c>
    </row>
    <row r="2417" spans="1:20" x14ac:dyDescent="0.25">
      <c r="A2417" s="69"/>
      <c r="B2417" s="70"/>
      <c r="C2417" s="71"/>
      <c r="D2417" s="72"/>
      <c r="E2417" s="72"/>
      <c r="F2417" s="72"/>
      <c r="G2417" s="72"/>
      <c r="H2417" s="72"/>
      <c r="I2417" s="72"/>
      <c r="J2417" s="72"/>
      <c r="K2417" s="72"/>
      <c r="L2417" s="72"/>
      <c r="M2417" s="72"/>
      <c r="N2417" s="72"/>
      <c r="O2417" s="72"/>
      <c r="P2417" s="72"/>
      <c r="Q2417" s="72"/>
      <c r="R2417" s="72"/>
      <c r="S2417" s="24" t="str">
        <f>IF(COUNTA(A2417:R2417)=0,"",IF(AND(COUNTA(A2417:C2417)=3,COUNTIF('SRF Drop Downs'!$B$2:$B$5,'Sponsor Response Form (SRF)'!D2417),COUNTIF('SRF Drop Downs'!$F$2:$F$5,'Sponsor Response Form (SRF)'!E2417),COUNTIF('SRF Drop Downs'!$C$2:$C$4,'Sponsor Response Form (SRF)'!F2417),COUNTIF('SRF Drop Downs'!$D$2:$D$6,'Sponsor Response Form (SRF)'!G2417),COUNTIF('SRF Drop Downs'!$A$2:$A$5,'Sponsor Response Form (SRF)'!H2417),COUNTIF('SRF Drop Downs'!$A$2:$A$4,'Sponsor Response Form (SRF)'!I2417),COUNTIF('SRF Drop Downs'!$A$2:$A$5,'Sponsor Response Form (SRF)'!J2417),COUNTIF('SRF Drop Downs'!$E$2:$E$7,'Sponsor Response Form (SRF)'!K2417),COUNTIF('SRF Drop Downs'!$A$2:$A$4,'Sponsor Response Form (SRF)'!L2417),COUNTIF('SRF Drop Downs'!$A$2:$A$4,'Sponsor Response Form (SRF)'!M2417),COUNTIF('SRF Drop Downs'!$A$2:$A$4,'Sponsor Response Form (SRF)'!N2417),COUNTIF('SRF Drop Downs'!$A$2:$A$4,'Sponsor Response Form (SRF)'!O2417),COUNTIF('SRF Drop Downs'!$A$2:$A$4,'Sponsor Response Form (SRF)'!P2417),COUNTIF('SRF Drop Downs'!$A$2:$A$4,'Sponsor Response Form (SRF)'!Q2417),COUNTIF('SRF Drop Downs'!$A$2:$A$4,'Sponsor Response Form (SRF)'!R2417)),"Complete","Incomplete"))</f>
        <v/>
      </c>
      <c r="T2417" s="25" t="str">
        <f>IF(S2417="Complete",IF(AND(NOT(ISNA(VLOOKUP(CONCATENATE(D2417,E2417,F2417,G2417,H2417,I2417,J2417,K2417),'SRF Drop Downs'!G:G,1,FALSE))),IF(AND(G2417&lt;&gt;"C3",K2417&lt;&gt;"O5"),IF(SUM(COUNTIF(L2417:R2417,"Y"),COUNTIF(L2417:R2417,"N"))=0,"V","I"),IF(COUNTIF(L2417:R2417,"Y"),"V","I"))="V", IF(AND('Sponsor Response Form (SRF)'!D2417="M1", COUNTIF('OMS Response Form (ORF)'!C:C, B2417)&gt;0), "I", "V")="V"), "Valid","Invalid")," ")</f>
        <v xml:space="preserve"> </v>
      </c>
    </row>
    <row r="2418" spans="1:20" x14ac:dyDescent="0.25">
      <c r="A2418" s="69"/>
      <c r="B2418" s="70"/>
      <c r="C2418" s="71"/>
      <c r="D2418" s="72"/>
      <c r="E2418" s="72"/>
      <c r="F2418" s="72"/>
      <c r="G2418" s="72"/>
      <c r="H2418" s="72"/>
      <c r="I2418" s="72"/>
      <c r="J2418" s="72"/>
      <c r="K2418" s="72"/>
      <c r="L2418" s="72"/>
      <c r="M2418" s="72"/>
      <c r="N2418" s="72"/>
      <c r="O2418" s="72"/>
      <c r="P2418" s="72"/>
      <c r="Q2418" s="72"/>
      <c r="R2418" s="72"/>
      <c r="S2418" s="24" t="str">
        <f>IF(COUNTA(A2418:R2418)=0,"",IF(AND(COUNTA(A2418:C2418)=3,COUNTIF('SRF Drop Downs'!$B$2:$B$5,'Sponsor Response Form (SRF)'!D2418),COUNTIF('SRF Drop Downs'!$F$2:$F$5,'Sponsor Response Form (SRF)'!E2418),COUNTIF('SRF Drop Downs'!$C$2:$C$4,'Sponsor Response Form (SRF)'!F2418),COUNTIF('SRF Drop Downs'!$D$2:$D$6,'Sponsor Response Form (SRF)'!G2418),COUNTIF('SRF Drop Downs'!$A$2:$A$5,'Sponsor Response Form (SRF)'!H2418),COUNTIF('SRF Drop Downs'!$A$2:$A$4,'Sponsor Response Form (SRF)'!I2418),COUNTIF('SRF Drop Downs'!$A$2:$A$5,'Sponsor Response Form (SRF)'!J2418),COUNTIF('SRF Drop Downs'!$E$2:$E$7,'Sponsor Response Form (SRF)'!K2418),COUNTIF('SRF Drop Downs'!$A$2:$A$4,'Sponsor Response Form (SRF)'!L2418),COUNTIF('SRF Drop Downs'!$A$2:$A$4,'Sponsor Response Form (SRF)'!M2418),COUNTIF('SRF Drop Downs'!$A$2:$A$4,'Sponsor Response Form (SRF)'!N2418),COUNTIF('SRF Drop Downs'!$A$2:$A$4,'Sponsor Response Form (SRF)'!O2418),COUNTIF('SRF Drop Downs'!$A$2:$A$4,'Sponsor Response Form (SRF)'!P2418),COUNTIF('SRF Drop Downs'!$A$2:$A$4,'Sponsor Response Form (SRF)'!Q2418),COUNTIF('SRF Drop Downs'!$A$2:$A$4,'Sponsor Response Form (SRF)'!R2418)),"Complete","Incomplete"))</f>
        <v/>
      </c>
      <c r="T2418" s="25" t="str">
        <f>IF(S2418="Complete",IF(AND(NOT(ISNA(VLOOKUP(CONCATENATE(D2418,E2418,F2418,G2418,H2418,I2418,J2418,K2418),'SRF Drop Downs'!G:G,1,FALSE))),IF(AND(G2418&lt;&gt;"C3",K2418&lt;&gt;"O5"),IF(SUM(COUNTIF(L2418:R2418,"Y"),COUNTIF(L2418:R2418,"N"))=0,"V","I"),IF(COUNTIF(L2418:R2418,"Y"),"V","I"))="V", IF(AND('Sponsor Response Form (SRF)'!D2418="M1", COUNTIF('OMS Response Form (ORF)'!C:C, B2418)&gt;0), "I", "V")="V"), "Valid","Invalid")," ")</f>
        <v xml:space="preserve"> </v>
      </c>
    </row>
    <row r="2419" spans="1:20" x14ac:dyDescent="0.25">
      <c r="A2419" s="69"/>
      <c r="B2419" s="70"/>
      <c r="C2419" s="71"/>
      <c r="D2419" s="72"/>
      <c r="E2419" s="72"/>
      <c r="F2419" s="72"/>
      <c r="G2419" s="72"/>
      <c r="H2419" s="72"/>
      <c r="I2419" s="72"/>
      <c r="J2419" s="72"/>
      <c r="K2419" s="72"/>
      <c r="L2419" s="72"/>
      <c r="M2419" s="72"/>
      <c r="N2419" s="72"/>
      <c r="O2419" s="72"/>
      <c r="P2419" s="72"/>
      <c r="Q2419" s="72"/>
      <c r="R2419" s="72"/>
      <c r="S2419" s="24" t="str">
        <f>IF(COUNTA(A2419:R2419)=0,"",IF(AND(COUNTA(A2419:C2419)=3,COUNTIF('SRF Drop Downs'!$B$2:$B$5,'Sponsor Response Form (SRF)'!D2419),COUNTIF('SRF Drop Downs'!$F$2:$F$5,'Sponsor Response Form (SRF)'!E2419),COUNTIF('SRF Drop Downs'!$C$2:$C$4,'Sponsor Response Form (SRF)'!F2419),COUNTIF('SRF Drop Downs'!$D$2:$D$6,'Sponsor Response Form (SRF)'!G2419),COUNTIF('SRF Drop Downs'!$A$2:$A$5,'Sponsor Response Form (SRF)'!H2419),COUNTIF('SRF Drop Downs'!$A$2:$A$4,'Sponsor Response Form (SRF)'!I2419),COUNTIF('SRF Drop Downs'!$A$2:$A$5,'Sponsor Response Form (SRF)'!J2419),COUNTIF('SRF Drop Downs'!$E$2:$E$7,'Sponsor Response Form (SRF)'!K2419),COUNTIF('SRF Drop Downs'!$A$2:$A$4,'Sponsor Response Form (SRF)'!L2419),COUNTIF('SRF Drop Downs'!$A$2:$A$4,'Sponsor Response Form (SRF)'!M2419),COUNTIF('SRF Drop Downs'!$A$2:$A$4,'Sponsor Response Form (SRF)'!N2419),COUNTIF('SRF Drop Downs'!$A$2:$A$4,'Sponsor Response Form (SRF)'!O2419),COUNTIF('SRF Drop Downs'!$A$2:$A$4,'Sponsor Response Form (SRF)'!P2419),COUNTIF('SRF Drop Downs'!$A$2:$A$4,'Sponsor Response Form (SRF)'!Q2419),COUNTIF('SRF Drop Downs'!$A$2:$A$4,'Sponsor Response Form (SRF)'!R2419)),"Complete","Incomplete"))</f>
        <v/>
      </c>
      <c r="T2419" s="25" t="str">
        <f>IF(S2419="Complete",IF(AND(NOT(ISNA(VLOOKUP(CONCATENATE(D2419,E2419,F2419,G2419,H2419,I2419,J2419,K2419),'SRF Drop Downs'!G:G,1,FALSE))),IF(AND(G2419&lt;&gt;"C3",K2419&lt;&gt;"O5"),IF(SUM(COUNTIF(L2419:R2419,"Y"),COUNTIF(L2419:R2419,"N"))=0,"V","I"),IF(COUNTIF(L2419:R2419,"Y"),"V","I"))="V", IF(AND('Sponsor Response Form (SRF)'!D2419="M1", COUNTIF('OMS Response Form (ORF)'!C:C, B2419)&gt;0), "I", "V")="V"), "Valid","Invalid")," ")</f>
        <v xml:space="preserve"> </v>
      </c>
    </row>
    <row r="2420" spans="1:20" x14ac:dyDescent="0.25">
      <c r="A2420" s="69"/>
      <c r="B2420" s="70"/>
      <c r="C2420" s="71"/>
      <c r="D2420" s="72"/>
      <c r="E2420" s="72"/>
      <c r="F2420" s="72"/>
      <c r="G2420" s="72"/>
      <c r="H2420" s="72"/>
      <c r="I2420" s="72"/>
      <c r="J2420" s="72"/>
      <c r="K2420" s="72"/>
      <c r="L2420" s="72"/>
      <c r="M2420" s="72"/>
      <c r="N2420" s="72"/>
      <c r="O2420" s="72"/>
      <c r="P2420" s="72"/>
      <c r="Q2420" s="72"/>
      <c r="R2420" s="72"/>
      <c r="S2420" s="24" t="str">
        <f>IF(COUNTA(A2420:R2420)=0,"",IF(AND(COUNTA(A2420:C2420)=3,COUNTIF('SRF Drop Downs'!$B$2:$B$5,'Sponsor Response Form (SRF)'!D2420),COUNTIF('SRF Drop Downs'!$F$2:$F$5,'Sponsor Response Form (SRF)'!E2420),COUNTIF('SRF Drop Downs'!$C$2:$C$4,'Sponsor Response Form (SRF)'!F2420),COUNTIF('SRF Drop Downs'!$D$2:$D$6,'Sponsor Response Form (SRF)'!G2420),COUNTIF('SRF Drop Downs'!$A$2:$A$5,'Sponsor Response Form (SRF)'!H2420),COUNTIF('SRF Drop Downs'!$A$2:$A$4,'Sponsor Response Form (SRF)'!I2420),COUNTIF('SRF Drop Downs'!$A$2:$A$5,'Sponsor Response Form (SRF)'!J2420),COUNTIF('SRF Drop Downs'!$E$2:$E$7,'Sponsor Response Form (SRF)'!K2420),COUNTIF('SRF Drop Downs'!$A$2:$A$4,'Sponsor Response Form (SRF)'!L2420),COUNTIF('SRF Drop Downs'!$A$2:$A$4,'Sponsor Response Form (SRF)'!M2420),COUNTIF('SRF Drop Downs'!$A$2:$A$4,'Sponsor Response Form (SRF)'!N2420),COUNTIF('SRF Drop Downs'!$A$2:$A$4,'Sponsor Response Form (SRF)'!O2420),COUNTIF('SRF Drop Downs'!$A$2:$A$4,'Sponsor Response Form (SRF)'!P2420),COUNTIF('SRF Drop Downs'!$A$2:$A$4,'Sponsor Response Form (SRF)'!Q2420),COUNTIF('SRF Drop Downs'!$A$2:$A$4,'Sponsor Response Form (SRF)'!R2420)),"Complete","Incomplete"))</f>
        <v/>
      </c>
      <c r="T2420" s="25" t="str">
        <f>IF(S2420="Complete",IF(AND(NOT(ISNA(VLOOKUP(CONCATENATE(D2420,E2420,F2420,G2420,H2420,I2420,J2420,K2420),'SRF Drop Downs'!G:G,1,FALSE))),IF(AND(G2420&lt;&gt;"C3",K2420&lt;&gt;"O5"),IF(SUM(COUNTIF(L2420:R2420,"Y"),COUNTIF(L2420:R2420,"N"))=0,"V","I"),IF(COUNTIF(L2420:R2420,"Y"),"V","I"))="V", IF(AND('Sponsor Response Form (SRF)'!D2420="M1", COUNTIF('OMS Response Form (ORF)'!C:C, B2420)&gt;0), "I", "V")="V"), "Valid","Invalid")," ")</f>
        <v xml:space="preserve"> </v>
      </c>
    </row>
    <row r="2421" spans="1:20" x14ac:dyDescent="0.25">
      <c r="A2421" s="69"/>
      <c r="B2421" s="70"/>
      <c r="C2421" s="71"/>
      <c r="D2421" s="72"/>
      <c r="E2421" s="72"/>
      <c r="F2421" s="72"/>
      <c r="G2421" s="72"/>
      <c r="H2421" s="72"/>
      <c r="I2421" s="72"/>
      <c r="J2421" s="72"/>
      <c r="K2421" s="72"/>
      <c r="L2421" s="72"/>
      <c r="M2421" s="72"/>
      <c r="N2421" s="72"/>
      <c r="O2421" s="72"/>
      <c r="P2421" s="72"/>
      <c r="Q2421" s="72"/>
      <c r="R2421" s="72"/>
      <c r="S2421" s="24" t="str">
        <f>IF(COUNTA(A2421:R2421)=0,"",IF(AND(COUNTA(A2421:C2421)=3,COUNTIF('SRF Drop Downs'!$B$2:$B$5,'Sponsor Response Form (SRF)'!D2421),COUNTIF('SRF Drop Downs'!$F$2:$F$5,'Sponsor Response Form (SRF)'!E2421),COUNTIF('SRF Drop Downs'!$C$2:$C$4,'Sponsor Response Form (SRF)'!F2421),COUNTIF('SRF Drop Downs'!$D$2:$D$6,'Sponsor Response Form (SRF)'!G2421),COUNTIF('SRF Drop Downs'!$A$2:$A$5,'Sponsor Response Form (SRF)'!H2421),COUNTIF('SRF Drop Downs'!$A$2:$A$4,'Sponsor Response Form (SRF)'!I2421),COUNTIF('SRF Drop Downs'!$A$2:$A$5,'Sponsor Response Form (SRF)'!J2421),COUNTIF('SRF Drop Downs'!$E$2:$E$7,'Sponsor Response Form (SRF)'!K2421),COUNTIF('SRF Drop Downs'!$A$2:$A$4,'Sponsor Response Form (SRF)'!L2421),COUNTIF('SRF Drop Downs'!$A$2:$A$4,'Sponsor Response Form (SRF)'!M2421),COUNTIF('SRF Drop Downs'!$A$2:$A$4,'Sponsor Response Form (SRF)'!N2421),COUNTIF('SRF Drop Downs'!$A$2:$A$4,'Sponsor Response Form (SRF)'!O2421),COUNTIF('SRF Drop Downs'!$A$2:$A$4,'Sponsor Response Form (SRF)'!P2421),COUNTIF('SRF Drop Downs'!$A$2:$A$4,'Sponsor Response Form (SRF)'!Q2421),COUNTIF('SRF Drop Downs'!$A$2:$A$4,'Sponsor Response Form (SRF)'!R2421)),"Complete","Incomplete"))</f>
        <v/>
      </c>
      <c r="T2421" s="25" t="str">
        <f>IF(S2421="Complete",IF(AND(NOT(ISNA(VLOOKUP(CONCATENATE(D2421,E2421,F2421,G2421,H2421,I2421,J2421,K2421),'SRF Drop Downs'!G:G,1,FALSE))),IF(AND(G2421&lt;&gt;"C3",K2421&lt;&gt;"O5"),IF(SUM(COUNTIF(L2421:R2421,"Y"),COUNTIF(L2421:R2421,"N"))=0,"V","I"),IF(COUNTIF(L2421:R2421,"Y"),"V","I"))="V", IF(AND('Sponsor Response Form (SRF)'!D2421="M1", COUNTIF('OMS Response Form (ORF)'!C:C, B2421)&gt;0), "I", "V")="V"), "Valid","Invalid")," ")</f>
        <v xml:space="preserve"> </v>
      </c>
    </row>
    <row r="2422" spans="1:20" x14ac:dyDescent="0.25">
      <c r="A2422" s="69"/>
      <c r="B2422" s="70"/>
      <c r="C2422" s="71"/>
      <c r="D2422" s="72"/>
      <c r="E2422" s="72"/>
      <c r="F2422" s="72"/>
      <c r="G2422" s="72"/>
      <c r="H2422" s="72"/>
      <c r="I2422" s="72"/>
      <c r="J2422" s="72"/>
      <c r="K2422" s="72"/>
      <c r="L2422" s="72"/>
      <c r="M2422" s="72"/>
      <c r="N2422" s="72"/>
      <c r="O2422" s="72"/>
      <c r="P2422" s="72"/>
      <c r="Q2422" s="72"/>
      <c r="R2422" s="72"/>
      <c r="S2422" s="24" t="str">
        <f>IF(COUNTA(A2422:R2422)=0,"",IF(AND(COUNTA(A2422:C2422)=3,COUNTIF('SRF Drop Downs'!$B$2:$B$5,'Sponsor Response Form (SRF)'!D2422),COUNTIF('SRF Drop Downs'!$F$2:$F$5,'Sponsor Response Form (SRF)'!E2422),COUNTIF('SRF Drop Downs'!$C$2:$C$4,'Sponsor Response Form (SRF)'!F2422),COUNTIF('SRF Drop Downs'!$D$2:$D$6,'Sponsor Response Form (SRF)'!G2422),COUNTIF('SRF Drop Downs'!$A$2:$A$5,'Sponsor Response Form (SRF)'!H2422),COUNTIF('SRF Drop Downs'!$A$2:$A$4,'Sponsor Response Form (SRF)'!I2422),COUNTIF('SRF Drop Downs'!$A$2:$A$5,'Sponsor Response Form (SRF)'!J2422),COUNTIF('SRF Drop Downs'!$E$2:$E$7,'Sponsor Response Form (SRF)'!K2422),COUNTIF('SRF Drop Downs'!$A$2:$A$4,'Sponsor Response Form (SRF)'!L2422),COUNTIF('SRF Drop Downs'!$A$2:$A$4,'Sponsor Response Form (SRF)'!M2422),COUNTIF('SRF Drop Downs'!$A$2:$A$4,'Sponsor Response Form (SRF)'!N2422),COUNTIF('SRF Drop Downs'!$A$2:$A$4,'Sponsor Response Form (SRF)'!O2422),COUNTIF('SRF Drop Downs'!$A$2:$A$4,'Sponsor Response Form (SRF)'!P2422),COUNTIF('SRF Drop Downs'!$A$2:$A$4,'Sponsor Response Form (SRF)'!Q2422),COUNTIF('SRF Drop Downs'!$A$2:$A$4,'Sponsor Response Form (SRF)'!R2422)),"Complete","Incomplete"))</f>
        <v/>
      </c>
      <c r="T2422" s="25" t="str">
        <f>IF(S2422="Complete",IF(AND(NOT(ISNA(VLOOKUP(CONCATENATE(D2422,E2422,F2422,G2422,H2422,I2422,J2422,K2422),'SRF Drop Downs'!G:G,1,FALSE))),IF(AND(G2422&lt;&gt;"C3",K2422&lt;&gt;"O5"),IF(SUM(COUNTIF(L2422:R2422,"Y"),COUNTIF(L2422:R2422,"N"))=0,"V","I"),IF(COUNTIF(L2422:R2422,"Y"),"V","I"))="V", IF(AND('Sponsor Response Form (SRF)'!D2422="M1", COUNTIF('OMS Response Form (ORF)'!C:C, B2422)&gt;0), "I", "V")="V"), "Valid","Invalid")," ")</f>
        <v xml:space="preserve"> </v>
      </c>
    </row>
    <row r="2423" spans="1:20" x14ac:dyDescent="0.25">
      <c r="A2423" s="69"/>
      <c r="B2423" s="70"/>
      <c r="C2423" s="71"/>
      <c r="D2423" s="72"/>
      <c r="E2423" s="72"/>
      <c r="F2423" s="72"/>
      <c r="G2423" s="72"/>
      <c r="H2423" s="72"/>
      <c r="I2423" s="72"/>
      <c r="J2423" s="72"/>
      <c r="K2423" s="72"/>
      <c r="L2423" s="72"/>
      <c r="M2423" s="72"/>
      <c r="N2423" s="72"/>
      <c r="O2423" s="72"/>
      <c r="P2423" s="72"/>
      <c r="Q2423" s="72"/>
      <c r="R2423" s="72"/>
      <c r="S2423" s="24" t="str">
        <f>IF(COUNTA(A2423:R2423)=0,"",IF(AND(COUNTA(A2423:C2423)=3,COUNTIF('SRF Drop Downs'!$B$2:$B$5,'Sponsor Response Form (SRF)'!D2423),COUNTIF('SRF Drop Downs'!$F$2:$F$5,'Sponsor Response Form (SRF)'!E2423),COUNTIF('SRF Drop Downs'!$C$2:$C$4,'Sponsor Response Form (SRF)'!F2423),COUNTIF('SRF Drop Downs'!$D$2:$D$6,'Sponsor Response Form (SRF)'!G2423),COUNTIF('SRF Drop Downs'!$A$2:$A$5,'Sponsor Response Form (SRF)'!H2423),COUNTIF('SRF Drop Downs'!$A$2:$A$4,'Sponsor Response Form (SRF)'!I2423),COUNTIF('SRF Drop Downs'!$A$2:$A$5,'Sponsor Response Form (SRF)'!J2423),COUNTIF('SRF Drop Downs'!$E$2:$E$7,'Sponsor Response Form (SRF)'!K2423),COUNTIF('SRF Drop Downs'!$A$2:$A$4,'Sponsor Response Form (SRF)'!L2423),COUNTIF('SRF Drop Downs'!$A$2:$A$4,'Sponsor Response Form (SRF)'!M2423),COUNTIF('SRF Drop Downs'!$A$2:$A$4,'Sponsor Response Form (SRF)'!N2423),COUNTIF('SRF Drop Downs'!$A$2:$A$4,'Sponsor Response Form (SRF)'!O2423),COUNTIF('SRF Drop Downs'!$A$2:$A$4,'Sponsor Response Form (SRF)'!P2423),COUNTIF('SRF Drop Downs'!$A$2:$A$4,'Sponsor Response Form (SRF)'!Q2423),COUNTIF('SRF Drop Downs'!$A$2:$A$4,'Sponsor Response Form (SRF)'!R2423)),"Complete","Incomplete"))</f>
        <v/>
      </c>
      <c r="T2423" s="25" t="str">
        <f>IF(S2423="Complete",IF(AND(NOT(ISNA(VLOOKUP(CONCATENATE(D2423,E2423,F2423,G2423,H2423,I2423,J2423,K2423),'SRF Drop Downs'!G:G,1,FALSE))),IF(AND(G2423&lt;&gt;"C3",K2423&lt;&gt;"O5"),IF(SUM(COUNTIF(L2423:R2423,"Y"),COUNTIF(L2423:R2423,"N"))=0,"V","I"),IF(COUNTIF(L2423:R2423,"Y"),"V","I"))="V", IF(AND('Sponsor Response Form (SRF)'!D2423="M1", COUNTIF('OMS Response Form (ORF)'!C:C, B2423)&gt;0), "I", "V")="V"), "Valid","Invalid")," ")</f>
        <v xml:space="preserve"> </v>
      </c>
    </row>
    <row r="2424" spans="1:20" x14ac:dyDescent="0.25">
      <c r="A2424" s="69"/>
      <c r="B2424" s="70"/>
      <c r="C2424" s="71"/>
      <c r="D2424" s="72"/>
      <c r="E2424" s="72"/>
      <c r="F2424" s="72"/>
      <c r="G2424" s="72"/>
      <c r="H2424" s="72"/>
      <c r="I2424" s="72"/>
      <c r="J2424" s="72"/>
      <c r="K2424" s="72"/>
      <c r="L2424" s="72"/>
      <c r="M2424" s="72"/>
      <c r="N2424" s="72"/>
      <c r="O2424" s="72"/>
      <c r="P2424" s="72"/>
      <c r="Q2424" s="72"/>
      <c r="R2424" s="72"/>
      <c r="S2424" s="24" t="str">
        <f>IF(COUNTA(A2424:R2424)=0,"",IF(AND(COUNTA(A2424:C2424)=3,COUNTIF('SRF Drop Downs'!$B$2:$B$5,'Sponsor Response Form (SRF)'!D2424),COUNTIF('SRF Drop Downs'!$F$2:$F$5,'Sponsor Response Form (SRF)'!E2424),COUNTIF('SRF Drop Downs'!$C$2:$C$4,'Sponsor Response Form (SRF)'!F2424),COUNTIF('SRF Drop Downs'!$D$2:$D$6,'Sponsor Response Form (SRF)'!G2424),COUNTIF('SRF Drop Downs'!$A$2:$A$5,'Sponsor Response Form (SRF)'!H2424),COUNTIF('SRF Drop Downs'!$A$2:$A$4,'Sponsor Response Form (SRF)'!I2424),COUNTIF('SRF Drop Downs'!$A$2:$A$5,'Sponsor Response Form (SRF)'!J2424),COUNTIF('SRF Drop Downs'!$E$2:$E$7,'Sponsor Response Form (SRF)'!K2424),COUNTIF('SRF Drop Downs'!$A$2:$A$4,'Sponsor Response Form (SRF)'!L2424),COUNTIF('SRF Drop Downs'!$A$2:$A$4,'Sponsor Response Form (SRF)'!M2424),COUNTIF('SRF Drop Downs'!$A$2:$A$4,'Sponsor Response Form (SRF)'!N2424),COUNTIF('SRF Drop Downs'!$A$2:$A$4,'Sponsor Response Form (SRF)'!O2424),COUNTIF('SRF Drop Downs'!$A$2:$A$4,'Sponsor Response Form (SRF)'!P2424),COUNTIF('SRF Drop Downs'!$A$2:$A$4,'Sponsor Response Form (SRF)'!Q2424),COUNTIF('SRF Drop Downs'!$A$2:$A$4,'Sponsor Response Form (SRF)'!R2424)),"Complete","Incomplete"))</f>
        <v/>
      </c>
      <c r="T2424" s="25" t="str">
        <f>IF(S2424="Complete",IF(AND(NOT(ISNA(VLOOKUP(CONCATENATE(D2424,E2424,F2424,G2424,H2424,I2424,J2424,K2424),'SRF Drop Downs'!G:G,1,FALSE))),IF(AND(G2424&lt;&gt;"C3",K2424&lt;&gt;"O5"),IF(SUM(COUNTIF(L2424:R2424,"Y"),COUNTIF(L2424:R2424,"N"))=0,"V","I"),IF(COUNTIF(L2424:R2424,"Y"),"V","I"))="V", IF(AND('Sponsor Response Form (SRF)'!D2424="M1", COUNTIF('OMS Response Form (ORF)'!C:C, B2424)&gt;0), "I", "V")="V"), "Valid","Invalid")," ")</f>
        <v xml:space="preserve"> </v>
      </c>
    </row>
    <row r="2425" spans="1:20" x14ac:dyDescent="0.25">
      <c r="A2425" s="69"/>
      <c r="B2425" s="70"/>
      <c r="C2425" s="71"/>
      <c r="D2425" s="72"/>
      <c r="E2425" s="72"/>
      <c r="F2425" s="72"/>
      <c r="G2425" s="72"/>
      <c r="H2425" s="72"/>
      <c r="I2425" s="72"/>
      <c r="J2425" s="72"/>
      <c r="K2425" s="72"/>
      <c r="L2425" s="72"/>
      <c r="M2425" s="72"/>
      <c r="N2425" s="72"/>
      <c r="O2425" s="72"/>
      <c r="P2425" s="72"/>
      <c r="Q2425" s="72"/>
      <c r="R2425" s="72"/>
      <c r="S2425" s="24" t="str">
        <f>IF(COUNTA(A2425:R2425)=0,"",IF(AND(COUNTA(A2425:C2425)=3,COUNTIF('SRF Drop Downs'!$B$2:$B$5,'Sponsor Response Form (SRF)'!D2425),COUNTIF('SRF Drop Downs'!$F$2:$F$5,'Sponsor Response Form (SRF)'!E2425),COUNTIF('SRF Drop Downs'!$C$2:$C$4,'Sponsor Response Form (SRF)'!F2425),COUNTIF('SRF Drop Downs'!$D$2:$D$6,'Sponsor Response Form (SRF)'!G2425),COUNTIF('SRF Drop Downs'!$A$2:$A$5,'Sponsor Response Form (SRF)'!H2425),COUNTIF('SRF Drop Downs'!$A$2:$A$4,'Sponsor Response Form (SRF)'!I2425),COUNTIF('SRF Drop Downs'!$A$2:$A$5,'Sponsor Response Form (SRF)'!J2425),COUNTIF('SRF Drop Downs'!$E$2:$E$7,'Sponsor Response Form (SRF)'!K2425),COUNTIF('SRF Drop Downs'!$A$2:$A$4,'Sponsor Response Form (SRF)'!L2425),COUNTIF('SRF Drop Downs'!$A$2:$A$4,'Sponsor Response Form (SRF)'!M2425),COUNTIF('SRF Drop Downs'!$A$2:$A$4,'Sponsor Response Form (SRF)'!N2425),COUNTIF('SRF Drop Downs'!$A$2:$A$4,'Sponsor Response Form (SRF)'!O2425),COUNTIF('SRF Drop Downs'!$A$2:$A$4,'Sponsor Response Form (SRF)'!P2425),COUNTIF('SRF Drop Downs'!$A$2:$A$4,'Sponsor Response Form (SRF)'!Q2425),COUNTIF('SRF Drop Downs'!$A$2:$A$4,'Sponsor Response Form (SRF)'!R2425)),"Complete","Incomplete"))</f>
        <v/>
      </c>
      <c r="T2425" s="25" t="str">
        <f>IF(S2425="Complete",IF(AND(NOT(ISNA(VLOOKUP(CONCATENATE(D2425,E2425,F2425,G2425,H2425,I2425,J2425,K2425),'SRF Drop Downs'!G:G,1,FALSE))),IF(AND(G2425&lt;&gt;"C3",K2425&lt;&gt;"O5"),IF(SUM(COUNTIF(L2425:R2425,"Y"),COUNTIF(L2425:R2425,"N"))=0,"V","I"),IF(COUNTIF(L2425:R2425,"Y"),"V","I"))="V", IF(AND('Sponsor Response Form (SRF)'!D2425="M1", COUNTIF('OMS Response Form (ORF)'!C:C, B2425)&gt;0), "I", "V")="V"), "Valid","Invalid")," ")</f>
        <v xml:space="preserve"> </v>
      </c>
    </row>
    <row r="2426" spans="1:20" x14ac:dyDescent="0.25">
      <c r="A2426" s="69"/>
      <c r="B2426" s="70"/>
      <c r="C2426" s="71"/>
      <c r="D2426" s="72"/>
      <c r="E2426" s="72"/>
      <c r="F2426" s="72"/>
      <c r="G2426" s="72"/>
      <c r="H2426" s="72"/>
      <c r="I2426" s="72"/>
      <c r="J2426" s="72"/>
      <c r="K2426" s="72"/>
      <c r="L2426" s="72"/>
      <c r="M2426" s="72"/>
      <c r="N2426" s="72"/>
      <c r="O2426" s="72"/>
      <c r="P2426" s="72"/>
      <c r="Q2426" s="72"/>
      <c r="R2426" s="72"/>
      <c r="S2426" s="24" t="str">
        <f>IF(COUNTA(A2426:R2426)=0,"",IF(AND(COUNTA(A2426:C2426)=3,COUNTIF('SRF Drop Downs'!$B$2:$B$5,'Sponsor Response Form (SRF)'!D2426),COUNTIF('SRF Drop Downs'!$F$2:$F$5,'Sponsor Response Form (SRF)'!E2426),COUNTIF('SRF Drop Downs'!$C$2:$C$4,'Sponsor Response Form (SRF)'!F2426),COUNTIF('SRF Drop Downs'!$D$2:$D$6,'Sponsor Response Form (SRF)'!G2426),COUNTIF('SRF Drop Downs'!$A$2:$A$5,'Sponsor Response Form (SRF)'!H2426),COUNTIF('SRF Drop Downs'!$A$2:$A$4,'Sponsor Response Form (SRF)'!I2426),COUNTIF('SRF Drop Downs'!$A$2:$A$5,'Sponsor Response Form (SRF)'!J2426),COUNTIF('SRF Drop Downs'!$E$2:$E$7,'Sponsor Response Form (SRF)'!K2426),COUNTIF('SRF Drop Downs'!$A$2:$A$4,'Sponsor Response Form (SRF)'!L2426),COUNTIF('SRF Drop Downs'!$A$2:$A$4,'Sponsor Response Form (SRF)'!M2426),COUNTIF('SRF Drop Downs'!$A$2:$A$4,'Sponsor Response Form (SRF)'!N2426),COUNTIF('SRF Drop Downs'!$A$2:$A$4,'Sponsor Response Form (SRF)'!O2426),COUNTIF('SRF Drop Downs'!$A$2:$A$4,'Sponsor Response Form (SRF)'!P2426),COUNTIF('SRF Drop Downs'!$A$2:$A$4,'Sponsor Response Form (SRF)'!Q2426),COUNTIF('SRF Drop Downs'!$A$2:$A$4,'Sponsor Response Form (SRF)'!R2426)),"Complete","Incomplete"))</f>
        <v/>
      </c>
      <c r="T2426" s="25" t="str">
        <f>IF(S2426="Complete",IF(AND(NOT(ISNA(VLOOKUP(CONCATENATE(D2426,E2426,F2426,G2426,H2426,I2426,J2426,K2426),'SRF Drop Downs'!G:G,1,FALSE))),IF(AND(G2426&lt;&gt;"C3",K2426&lt;&gt;"O5"),IF(SUM(COUNTIF(L2426:R2426,"Y"),COUNTIF(L2426:R2426,"N"))=0,"V","I"),IF(COUNTIF(L2426:R2426,"Y"),"V","I"))="V", IF(AND('Sponsor Response Form (SRF)'!D2426="M1", COUNTIF('OMS Response Form (ORF)'!C:C, B2426)&gt;0), "I", "V")="V"), "Valid","Invalid")," ")</f>
        <v xml:space="preserve"> </v>
      </c>
    </row>
    <row r="2427" spans="1:20" x14ac:dyDescent="0.25">
      <c r="A2427" s="69"/>
      <c r="B2427" s="70"/>
      <c r="C2427" s="71"/>
      <c r="D2427" s="72"/>
      <c r="E2427" s="72"/>
      <c r="F2427" s="72"/>
      <c r="G2427" s="72"/>
      <c r="H2427" s="72"/>
      <c r="I2427" s="72"/>
      <c r="J2427" s="72"/>
      <c r="K2427" s="72"/>
      <c r="L2427" s="72"/>
      <c r="M2427" s="72"/>
      <c r="N2427" s="72"/>
      <c r="O2427" s="72"/>
      <c r="P2427" s="72"/>
      <c r="Q2427" s="72"/>
      <c r="R2427" s="72"/>
      <c r="S2427" s="24" t="str">
        <f>IF(COUNTA(A2427:R2427)=0,"",IF(AND(COUNTA(A2427:C2427)=3,COUNTIF('SRF Drop Downs'!$B$2:$B$5,'Sponsor Response Form (SRF)'!D2427),COUNTIF('SRF Drop Downs'!$F$2:$F$5,'Sponsor Response Form (SRF)'!E2427),COUNTIF('SRF Drop Downs'!$C$2:$C$4,'Sponsor Response Form (SRF)'!F2427),COUNTIF('SRF Drop Downs'!$D$2:$D$6,'Sponsor Response Form (SRF)'!G2427),COUNTIF('SRF Drop Downs'!$A$2:$A$5,'Sponsor Response Form (SRF)'!H2427),COUNTIF('SRF Drop Downs'!$A$2:$A$4,'Sponsor Response Form (SRF)'!I2427),COUNTIF('SRF Drop Downs'!$A$2:$A$5,'Sponsor Response Form (SRF)'!J2427),COUNTIF('SRF Drop Downs'!$E$2:$E$7,'Sponsor Response Form (SRF)'!K2427),COUNTIF('SRF Drop Downs'!$A$2:$A$4,'Sponsor Response Form (SRF)'!L2427),COUNTIF('SRF Drop Downs'!$A$2:$A$4,'Sponsor Response Form (SRF)'!M2427),COUNTIF('SRF Drop Downs'!$A$2:$A$4,'Sponsor Response Form (SRF)'!N2427),COUNTIF('SRF Drop Downs'!$A$2:$A$4,'Sponsor Response Form (SRF)'!O2427),COUNTIF('SRF Drop Downs'!$A$2:$A$4,'Sponsor Response Form (SRF)'!P2427),COUNTIF('SRF Drop Downs'!$A$2:$A$4,'Sponsor Response Form (SRF)'!Q2427),COUNTIF('SRF Drop Downs'!$A$2:$A$4,'Sponsor Response Form (SRF)'!R2427)),"Complete","Incomplete"))</f>
        <v/>
      </c>
      <c r="T2427" s="25" t="str">
        <f>IF(S2427="Complete",IF(AND(NOT(ISNA(VLOOKUP(CONCATENATE(D2427,E2427,F2427,G2427,H2427,I2427,J2427,K2427),'SRF Drop Downs'!G:G,1,FALSE))),IF(AND(G2427&lt;&gt;"C3",K2427&lt;&gt;"O5"),IF(SUM(COUNTIF(L2427:R2427,"Y"),COUNTIF(L2427:R2427,"N"))=0,"V","I"),IF(COUNTIF(L2427:R2427,"Y"),"V","I"))="V", IF(AND('Sponsor Response Form (SRF)'!D2427="M1", COUNTIF('OMS Response Form (ORF)'!C:C, B2427)&gt;0), "I", "V")="V"), "Valid","Invalid")," ")</f>
        <v xml:space="preserve"> </v>
      </c>
    </row>
    <row r="2428" spans="1:20" x14ac:dyDescent="0.25">
      <c r="A2428" s="69"/>
      <c r="B2428" s="70"/>
      <c r="C2428" s="71"/>
      <c r="D2428" s="72"/>
      <c r="E2428" s="72"/>
      <c r="F2428" s="72"/>
      <c r="G2428" s="72"/>
      <c r="H2428" s="72"/>
      <c r="I2428" s="72"/>
      <c r="J2428" s="72"/>
      <c r="K2428" s="72"/>
      <c r="L2428" s="72"/>
      <c r="M2428" s="72"/>
      <c r="N2428" s="72"/>
      <c r="O2428" s="72"/>
      <c r="P2428" s="72"/>
      <c r="Q2428" s="72"/>
      <c r="R2428" s="72"/>
      <c r="S2428" s="24" t="str">
        <f>IF(COUNTA(A2428:R2428)=0,"",IF(AND(COUNTA(A2428:C2428)=3,COUNTIF('SRF Drop Downs'!$B$2:$B$5,'Sponsor Response Form (SRF)'!D2428),COUNTIF('SRF Drop Downs'!$F$2:$F$5,'Sponsor Response Form (SRF)'!E2428),COUNTIF('SRF Drop Downs'!$C$2:$C$4,'Sponsor Response Form (SRF)'!F2428),COUNTIF('SRF Drop Downs'!$D$2:$D$6,'Sponsor Response Form (SRF)'!G2428),COUNTIF('SRF Drop Downs'!$A$2:$A$5,'Sponsor Response Form (SRF)'!H2428),COUNTIF('SRF Drop Downs'!$A$2:$A$4,'Sponsor Response Form (SRF)'!I2428),COUNTIF('SRF Drop Downs'!$A$2:$A$5,'Sponsor Response Form (SRF)'!J2428),COUNTIF('SRF Drop Downs'!$E$2:$E$7,'Sponsor Response Form (SRF)'!K2428),COUNTIF('SRF Drop Downs'!$A$2:$A$4,'Sponsor Response Form (SRF)'!L2428),COUNTIF('SRF Drop Downs'!$A$2:$A$4,'Sponsor Response Form (SRF)'!M2428),COUNTIF('SRF Drop Downs'!$A$2:$A$4,'Sponsor Response Form (SRF)'!N2428),COUNTIF('SRF Drop Downs'!$A$2:$A$4,'Sponsor Response Form (SRF)'!O2428),COUNTIF('SRF Drop Downs'!$A$2:$A$4,'Sponsor Response Form (SRF)'!P2428),COUNTIF('SRF Drop Downs'!$A$2:$A$4,'Sponsor Response Form (SRF)'!Q2428),COUNTIF('SRF Drop Downs'!$A$2:$A$4,'Sponsor Response Form (SRF)'!R2428)),"Complete","Incomplete"))</f>
        <v/>
      </c>
      <c r="T2428" s="25" t="str">
        <f>IF(S2428="Complete",IF(AND(NOT(ISNA(VLOOKUP(CONCATENATE(D2428,E2428,F2428,G2428,H2428,I2428,J2428,K2428),'SRF Drop Downs'!G:G,1,FALSE))),IF(AND(G2428&lt;&gt;"C3",K2428&lt;&gt;"O5"),IF(SUM(COUNTIF(L2428:R2428,"Y"),COUNTIF(L2428:R2428,"N"))=0,"V","I"),IF(COUNTIF(L2428:R2428,"Y"),"V","I"))="V", IF(AND('Sponsor Response Form (SRF)'!D2428="M1", COUNTIF('OMS Response Form (ORF)'!C:C, B2428)&gt;0), "I", "V")="V"), "Valid","Invalid")," ")</f>
        <v xml:space="preserve"> </v>
      </c>
    </row>
    <row r="2429" spans="1:20" x14ac:dyDescent="0.25">
      <c r="A2429" s="69"/>
      <c r="B2429" s="70"/>
      <c r="C2429" s="71"/>
      <c r="D2429" s="72"/>
      <c r="E2429" s="72"/>
      <c r="F2429" s="72"/>
      <c r="G2429" s="72"/>
      <c r="H2429" s="72"/>
      <c r="I2429" s="72"/>
      <c r="J2429" s="72"/>
      <c r="K2429" s="72"/>
      <c r="L2429" s="72"/>
      <c r="M2429" s="72"/>
      <c r="N2429" s="72"/>
      <c r="O2429" s="72"/>
      <c r="P2429" s="72"/>
      <c r="Q2429" s="72"/>
      <c r="R2429" s="72"/>
      <c r="S2429" s="24" t="str">
        <f>IF(COUNTA(A2429:R2429)=0,"",IF(AND(COUNTA(A2429:C2429)=3,COUNTIF('SRF Drop Downs'!$B$2:$B$5,'Sponsor Response Form (SRF)'!D2429),COUNTIF('SRF Drop Downs'!$F$2:$F$5,'Sponsor Response Form (SRF)'!E2429),COUNTIF('SRF Drop Downs'!$C$2:$C$4,'Sponsor Response Form (SRF)'!F2429),COUNTIF('SRF Drop Downs'!$D$2:$D$6,'Sponsor Response Form (SRF)'!G2429),COUNTIF('SRF Drop Downs'!$A$2:$A$5,'Sponsor Response Form (SRF)'!H2429),COUNTIF('SRF Drop Downs'!$A$2:$A$4,'Sponsor Response Form (SRF)'!I2429),COUNTIF('SRF Drop Downs'!$A$2:$A$5,'Sponsor Response Form (SRF)'!J2429),COUNTIF('SRF Drop Downs'!$E$2:$E$7,'Sponsor Response Form (SRF)'!K2429),COUNTIF('SRF Drop Downs'!$A$2:$A$4,'Sponsor Response Form (SRF)'!L2429),COUNTIF('SRF Drop Downs'!$A$2:$A$4,'Sponsor Response Form (SRF)'!M2429),COUNTIF('SRF Drop Downs'!$A$2:$A$4,'Sponsor Response Form (SRF)'!N2429),COUNTIF('SRF Drop Downs'!$A$2:$A$4,'Sponsor Response Form (SRF)'!O2429),COUNTIF('SRF Drop Downs'!$A$2:$A$4,'Sponsor Response Form (SRF)'!P2429),COUNTIF('SRF Drop Downs'!$A$2:$A$4,'Sponsor Response Form (SRF)'!Q2429),COUNTIF('SRF Drop Downs'!$A$2:$A$4,'Sponsor Response Form (SRF)'!R2429)),"Complete","Incomplete"))</f>
        <v/>
      </c>
      <c r="T2429" s="25" t="str">
        <f>IF(S2429="Complete",IF(AND(NOT(ISNA(VLOOKUP(CONCATENATE(D2429,E2429,F2429,G2429,H2429,I2429,J2429,K2429),'SRF Drop Downs'!G:G,1,FALSE))),IF(AND(G2429&lt;&gt;"C3",K2429&lt;&gt;"O5"),IF(SUM(COUNTIF(L2429:R2429,"Y"),COUNTIF(L2429:R2429,"N"))=0,"V","I"),IF(COUNTIF(L2429:R2429,"Y"),"V","I"))="V", IF(AND('Sponsor Response Form (SRF)'!D2429="M1", COUNTIF('OMS Response Form (ORF)'!C:C, B2429)&gt;0), "I", "V")="V"), "Valid","Invalid")," ")</f>
        <v xml:space="preserve"> </v>
      </c>
    </row>
    <row r="2430" spans="1:20" x14ac:dyDescent="0.25">
      <c r="A2430" s="69"/>
      <c r="B2430" s="70"/>
      <c r="C2430" s="71"/>
      <c r="D2430" s="72"/>
      <c r="E2430" s="72"/>
      <c r="F2430" s="72"/>
      <c r="G2430" s="72"/>
      <c r="H2430" s="72"/>
      <c r="I2430" s="72"/>
      <c r="J2430" s="72"/>
      <c r="K2430" s="72"/>
      <c r="L2430" s="72"/>
      <c r="M2430" s="72"/>
      <c r="N2430" s="72"/>
      <c r="O2430" s="72"/>
      <c r="P2430" s="72"/>
      <c r="Q2430" s="72"/>
      <c r="R2430" s="72"/>
      <c r="S2430" s="24" t="str">
        <f>IF(COUNTA(A2430:R2430)=0,"",IF(AND(COUNTA(A2430:C2430)=3,COUNTIF('SRF Drop Downs'!$B$2:$B$5,'Sponsor Response Form (SRF)'!D2430),COUNTIF('SRF Drop Downs'!$F$2:$F$5,'Sponsor Response Form (SRF)'!E2430),COUNTIF('SRF Drop Downs'!$C$2:$C$4,'Sponsor Response Form (SRF)'!F2430),COUNTIF('SRF Drop Downs'!$D$2:$D$6,'Sponsor Response Form (SRF)'!G2430),COUNTIF('SRF Drop Downs'!$A$2:$A$5,'Sponsor Response Form (SRF)'!H2430),COUNTIF('SRF Drop Downs'!$A$2:$A$4,'Sponsor Response Form (SRF)'!I2430),COUNTIF('SRF Drop Downs'!$A$2:$A$5,'Sponsor Response Form (SRF)'!J2430),COUNTIF('SRF Drop Downs'!$E$2:$E$7,'Sponsor Response Form (SRF)'!K2430),COUNTIF('SRF Drop Downs'!$A$2:$A$4,'Sponsor Response Form (SRF)'!L2430),COUNTIF('SRF Drop Downs'!$A$2:$A$4,'Sponsor Response Form (SRF)'!M2430),COUNTIF('SRF Drop Downs'!$A$2:$A$4,'Sponsor Response Form (SRF)'!N2430),COUNTIF('SRF Drop Downs'!$A$2:$A$4,'Sponsor Response Form (SRF)'!O2430),COUNTIF('SRF Drop Downs'!$A$2:$A$4,'Sponsor Response Form (SRF)'!P2430),COUNTIF('SRF Drop Downs'!$A$2:$A$4,'Sponsor Response Form (SRF)'!Q2430),COUNTIF('SRF Drop Downs'!$A$2:$A$4,'Sponsor Response Form (SRF)'!R2430)),"Complete","Incomplete"))</f>
        <v/>
      </c>
      <c r="T2430" s="25" t="str">
        <f>IF(S2430="Complete",IF(AND(NOT(ISNA(VLOOKUP(CONCATENATE(D2430,E2430,F2430,G2430,H2430,I2430,J2430,K2430),'SRF Drop Downs'!G:G,1,FALSE))),IF(AND(G2430&lt;&gt;"C3",K2430&lt;&gt;"O5"),IF(SUM(COUNTIF(L2430:R2430,"Y"),COUNTIF(L2430:R2430,"N"))=0,"V","I"),IF(COUNTIF(L2430:R2430,"Y"),"V","I"))="V", IF(AND('Sponsor Response Form (SRF)'!D2430="M1", COUNTIF('OMS Response Form (ORF)'!C:C, B2430)&gt;0), "I", "V")="V"), "Valid","Invalid")," ")</f>
        <v xml:space="preserve"> </v>
      </c>
    </row>
    <row r="2431" spans="1:20" x14ac:dyDescent="0.25">
      <c r="A2431" s="69"/>
      <c r="B2431" s="70"/>
      <c r="C2431" s="71"/>
      <c r="D2431" s="72"/>
      <c r="E2431" s="72"/>
      <c r="F2431" s="72"/>
      <c r="G2431" s="72"/>
      <c r="H2431" s="72"/>
      <c r="I2431" s="72"/>
      <c r="J2431" s="72"/>
      <c r="K2431" s="72"/>
      <c r="L2431" s="72"/>
      <c r="M2431" s="72"/>
      <c r="N2431" s="72"/>
      <c r="O2431" s="72"/>
      <c r="P2431" s="72"/>
      <c r="Q2431" s="72"/>
      <c r="R2431" s="72"/>
      <c r="S2431" s="24" t="str">
        <f>IF(COUNTA(A2431:R2431)=0,"",IF(AND(COUNTA(A2431:C2431)=3,COUNTIF('SRF Drop Downs'!$B$2:$B$5,'Sponsor Response Form (SRF)'!D2431),COUNTIF('SRF Drop Downs'!$F$2:$F$5,'Sponsor Response Form (SRF)'!E2431),COUNTIF('SRF Drop Downs'!$C$2:$C$4,'Sponsor Response Form (SRF)'!F2431),COUNTIF('SRF Drop Downs'!$D$2:$D$6,'Sponsor Response Form (SRF)'!G2431),COUNTIF('SRF Drop Downs'!$A$2:$A$5,'Sponsor Response Form (SRF)'!H2431),COUNTIF('SRF Drop Downs'!$A$2:$A$4,'Sponsor Response Form (SRF)'!I2431),COUNTIF('SRF Drop Downs'!$A$2:$A$5,'Sponsor Response Form (SRF)'!J2431),COUNTIF('SRF Drop Downs'!$E$2:$E$7,'Sponsor Response Form (SRF)'!K2431),COUNTIF('SRF Drop Downs'!$A$2:$A$4,'Sponsor Response Form (SRF)'!L2431),COUNTIF('SRF Drop Downs'!$A$2:$A$4,'Sponsor Response Form (SRF)'!M2431),COUNTIF('SRF Drop Downs'!$A$2:$A$4,'Sponsor Response Form (SRF)'!N2431),COUNTIF('SRF Drop Downs'!$A$2:$A$4,'Sponsor Response Form (SRF)'!O2431),COUNTIF('SRF Drop Downs'!$A$2:$A$4,'Sponsor Response Form (SRF)'!P2431),COUNTIF('SRF Drop Downs'!$A$2:$A$4,'Sponsor Response Form (SRF)'!Q2431),COUNTIF('SRF Drop Downs'!$A$2:$A$4,'Sponsor Response Form (SRF)'!R2431)),"Complete","Incomplete"))</f>
        <v/>
      </c>
      <c r="T2431" s="25" t="str">
        <f>IF(S2431="Complete",IF(AND(NOT(ISNA(VLOOKUP(CONCATENATE(D2431,E2431,F2431,G2431,H2431,I2431,J2431,K2431),'SRF Drop Downs'!G:G,1,FALSE))),IF(AND(G2431&lt;&gt;"C3",K2431&lt;&gt;"O5"),IF(SUM(COUNTIF(L2431:R2431,"Y"),COUNTIF(L2431:R2431,"N"))=0,"V","I"),IF(COUNTIF(L2431:R2431,"Y"),"V","I"))="V", IF(AND('Sponsor Response Form (SRF)'!D2431="M1", COUNTIF('OMS Response Form (ORF)'!C:C, B2431)&gt;0), "I", "V")="V"), "Valid","Invalid")," ")</f>
        <v xml:space="preserve"> </v>
      </c>
    </row>
    <row r="2432" spans="1:20" x14ac:dyDescent="0.25">
      <c r="A2432" s="69"/>
      <c r="B2432" s="70"/>
      <c r="C2432" s="71"/>
      <c r="D2432" s="72"/>
      <c r="E2432" s="72"/>
      <c r="F2432" s="72"/>
      <c r="G2432" s="72"/>
      <c r="H2432" s="72"/>
      <c r="I2432" s="72"/>
      <c r="J2432" s="72"/>
      <c r="K2432" s="72"/>
      <c r="L2432" s="72"/>
      <c r="M2432" s="72"/>
      <c r="N2432" s="72"/>
      <c r="O2432" s="72"/>
      <c r="P2432" s="72"/>
      <c r="Q2432" s="72"/>
      <c r="R2432" s="72"/>
      <c r="S2432" s="24" t="str">
        <f>IF(COUNTA(A2432:R2432)=0,"",IF(AND(COUNTA(A2432:C2432)=3,COUNTIF('SRF Drop Downs'!$B$2:$B$5,'Sponsor Response Form (SRF)'!D2432),COUNTIF('SRF Drop Downs'!$F$2:$F$5,'Sponsor Response Form (SRF)'!E2432),COUNTIF('SRF Drop Downs'!$C$2:$C$4,'Sponsor Response Form (SRF)'!F2432),COUNTIF('SRF Drop Downs'!$D$2:$D$6,'Sponsor Response Form (SRF)'!G2432),COUNTIF('SRF Drop Downs'!$A$2:$A$5,'Sponsor Response Form (SRF)'!H2432),COUNTIF('SRF Drop Downs'!$A$2:$A$4,'Sponsor Response Form (SRF)'!I2432),COUNTIF('SRF Drop Downs'!$A$2:$A$5,'Sponsor Response Form (SRF)'!J2432),COUNTIF('SRF Drop Downs'!$E$2:$E$7,'Sponsor Response Form (SRF)'!K2432),COUNTIF('SRF Drop Downs'!$A$2:$A$4,'Sponsor Response Form (SRF)'!L2432),COUNTIF('SRF Drop Downs'!$A$2:$A$4,'Sponsor Response Form (SRF)'!M2432),COUNTIF('SRF Drop Downs'!$A$2:$A$4,'Sponsor Response Form (SRF)'!N2432),COUNTIF('SRF Drop Downs'!$A$2:$A$4,'Sponsor Response Form (SRF)'!O2432),COUNTIF('SRF Drop Downs'!$A$2:$A$4,'Sponsor Response Form (SRF)'!P2432),COUNTIF('SRF Drop Downs'!$A$2:$A$4,'Sponsor Response Form (SRF)'!Q2432),COUNTIF('SRF Drop Downs'!$A$2:$A$4,'Sponsor Response Form (SRF)'!R2432)),"Complete","Incomplete"))</f>
        <v/>
      </c>
      <c r="T2432" s="25" t="str">
        <f>IF(S2432="Complete",IF(AND(NOT(ISNA(VLOOKUP(CONCATENATE(D2432,E2432,F2432,G2432,H2432,I2432,J2432,K2432),'SRF Drop Downs'!G:G,1,FALSE))),IF(AND(G2432&lt;&gt;"C3",K2432&lt;&gt;"O5"),IF(SUM(COUNTIF(L2432:R2432,"Y"),COUNTIF(L2432:R2432,"N"))=0,"V","I"),IF(COUNTIF(L2432:R2432,"Y"),"V","I"))="V", IF(AND('Sponsor Response Form (SRF)'!D2432="M1", COUNTIF('OMS Response Form (ORF)'!C:C, B2432)&gt;0), "I", "V")="V"), "Valid","Invalid")," ")</f>
        <v xml:space="preserve"> </v>
      </c>
    </row>
    <row r="2433" spans="1:20" x14ac:dyDescent="0.25">
      <c r="A2433" s="69"/>
      <c r="B2433" s="70"/>
      <c r="C2433" s="71"/>
      <c r="D2433" s="72"/>
      <c r="E2433" s="72"/>
      <c r="F2433" s="72"/>
      <c r="G2433" s="72"/>
      <c r="H2433" s="72"/>
      <c r="I2433" s="72"/>
      <c r="J2433" s="72"/>
      <c r="K2433" s="72"/>
      <c r="L2433" s="72"/>
      <c r="M2433" s="72"/>
      <c r="N2433" s="72"/>
      <c r="O2433" s="72"/>
      <c r="P2433" s="72"/>
      <c r="Q2433" s="72"/>
      <c r="R2433" s="72"/>
      <c r="S2433" s="24" t="str">
        <f>IF(COUNTA(A2433:R2433)=0,"",IF(AND(COUNTA(A2433:C2433)=3,COUNTIF('SRF Drop Downs'!$B$2:$B$5,'Sponsor Response Form (SRF)'!D2433),COUNTIF('SRF Drop Downs'!$F$2:$F$5,'Sponsor Response Form (SRF)'!E2433),COUNTIF('SRF Drop Downs'!$C$2:$C$4,'Sponsor Response Form (SRF)'!F2433),COUNTIF('SRF Drop Downs'!$D$2:$D$6,'Sponsor Response Form (SRF)'!G2433),COUNTIF('SRF Drop Downs'!$A$2:$A$5,'Sponsor Response Form (SRF)'!H2433),COUNTIF('SRF Drop Downs'!$A$2:$A$4,'Sponsor Response Form (SRF)'!I2433),COUNTIF('SRF Drop Downs'!$A$2:$A$5,'Sponsor Response Form (SRF)'!J2433),COUNTIF('SRF Drop Downs'!$E$2:$E$7,'Sponsor Response Form (SRF)'!K2433),COUNTIF('SRF Drop Downs'!$A$2:$A$4,'Sponsor Response Form (SRF)'!L2433),COUNTIF('SRF Drop Downs'!$A$2:$A$4,'Sponsor Response Form (SRF)'!M2433),COUNTIF('SRF Drop Downs'!$A$2:$A$4,'Sponsor Response Form (SRF)'!N2433),COUNTIF('SRF Drop Downs'!$A$2:$A$4,'Sponsor Response Form (SRF)'!O2433),COUNTIF('SRF Drop Downs'!$A$2:$A$4,'Sponsor Response Form (SRF)'!P2433),COUNTIF('SRF Drop Downs'!$A$2:$A$4,'Sponsor Response Form (SRF)'!Q2433),COUNTIF('SRF Drop Downs'!$A$2:$A$4,'Sponsor Response Form (SRF)'!R2433)),"Complete","Incomplete"))</f>
        <v/>
      </c>
      <c r="T2433" s="25" t="str">
        <f>IF(S2433="Complete",IF(AND(NOT(ISNA(VLOOKUP(CONCATENATE(D2433,E2433,F2433,G2433,H2433,I2433,J2433,K2433),'SRF Drop Downs'!G:G,1,FALSE))),IF(AND(G2433&lt;&gt;"C3",K2433&lt;&gt;"O5"),IF(SUM(COUNTIF(L2433:R2433,"Y"),COUNTIF(L2433:R2433,"N"))=0,"V","I"),IF(COUNTIF(L2433:R2433,"Y"),"V","I"))="V", IF(AND('Sponsor Response Form (SRF)'!D2433="M1", COUNTIF('OMS Response Form (ORF)'!C:C, B2433)&gt;0), "I", "V")="V"), "Valid","Invalid")," ")</f>
        <v xml:space="preserve"> </v>
      </c>
    </row>
    <row r="2434" spans="1:20" x14ac:dyDescent="0.25">
      <c r="A2434" s="69"/>
      <c r="B2434" s="70"/>
      <c r="C2434" s="71"/>
      <c r="D2434" s="72"/>
      <c r="E2434" s="72"/>
      <c r="F2434" s="72"/>
      <c r="G2434" s="72"/>
      <c r="H2434" s="72"/>
      <c r="I2434" s="72"/>
      <c r="J2434" s="72"/>
      <c r="K2434" s="72"/>
      <c r="L2434" s="72"/>
      <c r="M2434" s="72"/>
      <c r="N2434" s="72"/>
      <c r="O2434" s="72"/>
      <c r="P2434" s="72"/>
      <c r="Q2434" s="72"/>
      <c r="R2434" s="72"/>
      <c r="S2434" s="24" t="str">
        <f>IF(COUNTA(A2434:R2434)=0,"",IF(AND(COUNTA(A2434:C2434)=3,COUNTIF('SRF Drop Downs'!$B$2:$B$5,'Sponsor Response Form (SRF)'!D2434),COUNTIF('SRF Drop Downs'!$F$2:$F$5,'Sponsor Response Form (SRF)'!E2434),COUNTIF('SRF Drop Downs'!$C$2:$C$4,'Sponsor Response Form (SRF)'!F2434),COUNTIF('SRF Drop Downs'!$D$2:$D$6,'Sponsor Response Form (SRF)'!G2434),COUNTIF('SRF Drop Downs'!$A$2:$A$5,'Sponsor Response Form (SRF)'!H2434),COUNTIF('SRF Drop Downs'!$A$2:$A$4,'Sponsor Response Form (SRF)'!I2434),COUNTIF('SRF Drop Downs'!$A$2:$A$5,'Sponsor Response Form (SRF)'!J2434),COUNTIF('SRF Drop Downs'!$E$2:$E$7,'Sponsor Response Form (SRF)'!K2434),COUNTIF('SRF Drop Downs'!$A$2:$A$4,'Sponsor Response Form (SRF)'!L2434),COUNTIF('SRF Drop Downs'!$A$2:$A$4,'Sponsor Response Form (SRF)'!M2434),COUNTIF('SRF Drop Downs'!$A$2:$A$4,'Sponsor Response Form (SRF)'!N2434),COUNTIF('SRF Drop Downs'!$A$2:$A$4,'Sponsor Response Form (SRF)'!O2434),COUNTIF('SRF Drop Downs'!$A$2:$A$4,'Sponsor Response Form (SRF)'!P2434),COUNTIF('SRF Drop Downs'!$A$2:$A$4,'Sponsor Response Form (SRF)'!Q2434),COUNTIF('SRF Drop Downs'!$A$2:$A$4,'Sponsor Response Form (SRF)'!R2434)),"Complete","Incomplete"))</f>
        <v/>
      </c>
      <c r="T2434" s="25" t="str">
        <f>IF(S2434="Complete",IF(AND(NOT(ISNA(VLOOKUP(CONCATENATE(D2434,E2434,F2434,G2434,H2434,I2434,J2434,K2434),'SRF Drop Downs'!G:G,1,FALSE))),IF(AND(G2434&lt;&gt;"C3",K2434&lt;&gt;"O5"),IF(SUM(COUNTIF(L2434:R2434,"Y"),COUNTIF(L2434:R2434,"N"))=0,"V","I"),IF(COUNTIF(L2434:R2434,"Y"),"V","I"))="V", IF(AND('Sponsor Response Form (SRF)'!D2434="M1", COUNTIF('OMS Response Form (ORF)'!C:C, B2434)&gt;0), "I", "V")="V"), "Valid","Invalid")," ")</f>
        <v xml:space="preserve"> </v>
      </c>
    </row>
    <row r="2435" spans="1:20" x14ac:dyDescent="0.25">
      <c r="A2435" s="69"/>
      <c r="B2435" s="70"/>
      <c r="C2435" s="71"/>
      <c r="D2435" s="72"/>
      <c r="E2435" s="72"/>
      <c r="F2435" s="72"/>
      <c r="G2435" s="72"/>
      <c r="H2435" s="72"/>
      <c r="I2435" s="72"/>
      <c r="J2435" s="72"/>
      <c r="K2435" s="72"/>
      <c r="L2435" s="72"/>
      <c r="M2435" s="72"/>
      <c r="N2435" s="72"/>
      <c r="O2435" s="72"/>
      <c r="P2435" s="72"/>
      <c r="Q2435" s="72"/>
      <c r="R2435" s="72"/>
      <c r="S2435" s="24" t="str">
        <f>IF(COUNTA(A2435:R2435)=0,"",IF(AND(COUNTA(A2435:C2435)=3,COUNTIF('SRF Drop Downs'!$B$2:$B$5,'Sponsor Response Form (SRF)'!D2435),COUNTIF('SRF Drop Downs'!$F$2:$F$5,'Sponsor Response Form (SRF)'!E2435),COUNTIF('SRF Drop Downs'!$C$2:$C$4,'Sponsor Response Form (SRF)'!F2435),COUNTIF('SRF Drop Downs'!$D$2:$D$6,'Sponsor Response Form (SRF)'!G2435),COUNTIF('SRF Drop Downs'!$A$2:$A$5,'Sponsor Response Form (SRF)'!H2435),COUNTIF('SRF Drop Downs'!$A$2:$A$4,'Sponsor Response Form (SRF)'!I2435),COUNTIF('SRF Drop Downs'!$A$2:$A$5,'Sponsor Response Form (SRF)'!J2435),COUNTIF('SRF Drop Downs'!$E$2:$E$7,'Sponsor Response Form (SRF)'!K2435),COUNTIF('SRF Drop Downs'!$A$2:$A$4,'Sponsor Response Form (SRF)'!L2435),COUNTIF('SRF Drop Downs'!$A$2:$A$4,'Sponsor Response Form (SRF)'!M2435),COUNTIF('SRF Drop Downs'!$A$2:$A$4,'Sponsor Response Form (SRF)'!N2435),COUNTIF('SRF Drop Downs'!$A$2:$A$4,'Sponsor Response Form (SRF)'!O2435),COUNTIF('SRF Drop Downs'!$A$2:$A$4,'Sponsor Response Form (SRF)'!P2435),COUNTIF('SRF Drop Downs'!$A$2:$A$4,'Sponsor Response Form (SRF)'!Q2435),COUNTIF('SRF Drop Downs'!$A$2:$A$4,'Sponsor Response Form (SRF)'!R2435)),"Complete","Incomplete"))</f>
        <v/>
      </c>
      <c r="T2435" s="25" t="str">
        <f>IF(S2435="Complete",IF(AND(NOT(ISNA(VLOOKUP(CONCATENATE(D2435,E2435,F2435,G2435,H2435,I2435,J2435,K2435),'SRF Drop Downs'!G:G,1,FALSE))),IF(AND(G2435&lt;&gt;"C3",K2435&lt;&gt;"O5"),IF(SUM(COUNTIF(L2435:R2435,"Y"),COUNTIF(L2435:R2435,"N"))=0,"V","I"),IF(COUNTIF(L2435:R2435,"Y"),"V","I"))="V", IF(AND('Sponsor Response Form (SRF)'!D2435="M1", COUNTIF('OMS Response Form (ORF)'!C:C, B2435)&gt;0), "I", "V")="V"), "Valid","Invalid")," ")</f>
        <v xml:space="preserve"> </v>
      </c>
    </row>
    <row r="2436" spans="1:20" x14ac:dyDescent="0.25">
      <c r="A2436" s="69"/>
      <c r="B2436" s="70"/>
      <c r="C2436" s="71"/>
      <c r="D2436" s="72"/>
      <c r="E2436" s="72"/>
      <c r="F2436" s="72"/>
      <c r="G2436" s="72"/>
      <c r="H2436" s="72"/>
      <c r="I2436" s="72"/>
      <c r="J2436" s="72"/>
      <c r="K2436" s="72"/>
      <c r="L2436" s="72"/>
      <c r="M2436" s="72"/>
      <c r="N2436" s="72"/>
      <c r="O2436" s="72"/>
      <c r="P2436" s="72"/>
      <c r="Q2436" s="72"/>
      <c r="R2436" s="72"/>
      <c r="S2436" s="24" t="str">
        <f>IF(COUNTA(A2436:R2436)=0,"",IF(AND(COUNTA(A2436:C2436)=3,COUNTIF('SRF Drop Downs'!$B$2:$B$5,'Sponsor Response Form (SRF)'!D2436),COUNTIF('SRF Drop Downs'!$F$2:$F$5,'Sponsor Response Form (SRF)'!E2436),COUNTIF('SRF Drop Downs'!$C$2:$C$4,'Sponsor Response Form (SRF)'!F2436),COUNTIF('SRF Drop Downs'!$D$2:$D$6,'Sponsor Response Form (SRF)'!G2436),COUNTIF('SRF Drop Downs'!$A$2:$A$5,'Sponsor Response Form (SRF)'!H2436),COUNTIF('SRF Drop Downs'!$A$2:$A$4,'Sponsor Response Form (SRF)'!I2436),COUNTIF('SRF Drop Downs'!$A$2:$A$5,'Sponsor Response Form (SRF)'!J2436),COUNTIF('SRF Drop Downs'!$E$2:$E$7,'Sponsor Response Form (SRF)'!K2436),COUNTIF('SRF Drop Downs'!$A$2:$A$4,'Sponsor Response Form (SRF)'!L2436),COUNTIF('SRF Drop Downs'!$A$2:$A$4,'Sponsor Response Form (SRF)'!M2436),COUNTIF('SRF Drop Downs'!$A$2:$A$4,'Sponsor Response Form (SRF)'!N2436),COUNTIF('SRF Drop Downs'!$A$2:$A$4,'Sponsor Response Form (SRF)'!O2436),COUNTIF('SRF Drop Downs'!$A$2:$A$4,'Sponsor Response Form (SRF)'!P2436),COUNTIF('SRF Drop Downs'!$A$2:$A$4,'Sponsor Response Form (SRF)'!Q2436),COUNTIF('SRF Drop Downs'!$A$2:$A$4,'Sponsor Response Form (SRF)'!R2436)),"Complete","Incomplete"))</f>
        <v/>
      </c>
      <c r="T2436" s="25" t="str">
        <f>IF(S2436="Complete",IF(AND(NOT(ISNA(VLOOKUP(CONCATENATE(D2436,E2436,F2436,G2436,H2436,I2436,J2436,K2436),'SRF Drop Downs'!G:G,1,FALSE))),IF(AND(G2436&lt;&gt;"C3",K2436&lt;&gt;"O5"),IF(SUM(COUNTIF(L2436:R2436,"Y"),COUNTIF(L2436:R2436,"N"))=0,"V","I"),IF(COUNTIF(L2436:R2436,"Y"),"V","I"))="V", IF(AND('Sponsor Response Form (SRF)'!D2436="M1", COUNTIF('OMS Response Form (ORF)'!C:C, B2436)&gt;0), "I", "V")="V"), "Valid","Invalid")," ")</f>
        <v xml:space="preserve"> </v>
      </c>
    </row>
    <row r="2437" spans="1:20" x14ac:dyDescent="0.25">
      <c r="A2437" s="69"/>
      <c r="B2437" s="70"/>
      <c r="C2437" s="71"/>
      <c r="D2437" s="72"/>
      <c r="E2437" s="72"/>
      <c r="F2437" s="72"/>
      <c r="G2437" s="72"/>
      <c r="H2437" s="72"/>
      <c r="I2437" s="72"/>
      <c r="J2437" s="72"/>
      <c r="K2437" s="72"/>
      <c r="L2437" s="72"/>
      <c r="M2437" s="72"/>
      <c r="N2437" s="72"/>
      <c r="O2437" s="72"/>
      <c r="P2437" s="72"/>
      <c r="Q2437" s="72"/>
      <c r="R2437" s="72"/>
      <c r="S2437" s="24" t="str">
        <f>IF(COUNTA(A2437:R2437)=0,"",IF(AND(COUNTA(A2437:C2437)=3,COUNTIF('SRF Drop Downs'!$B$2:$B$5,'Sponsor Response Form (SRF)'!D2437),COUNTIF('SRF Drop Downs'!$F$2:$F$5,'Sponsor Response Form (SRF)'!E2437),COUNTIF('SRF Drop Downs'!$C$2:$C$4,'Sponsor Response Form (SRF)'!F2437),COUNTIF('SRF Drop Downs'!$D$2:$D$6,'Sponsor Response Form (SRF)'!G2437),COUNTIF('SRF Drop Downs'!$A$2:$A$5,'Sponsor Response Form (SRF)'!H2437),COUNTIF('SRF Drop Downs'!$A$2:$A$4,'Sponsor Response Form (SRF)'!I2437),COUNTIF('SRF Drop Downs'!$A$2:$A$5,'Sponsor Response Form (SRF)'!J2437),COUNTIF('SRF Drop Downs'!$E$2:$E$7,'Sponsor Response Form (SRF)'!K2437),COUNTIF('SRF Drop Downs'!$A$2:$A$4,'Sponsor Response Form (SRF)'!L2437),COUNTIF('SRF Drop Downs'!$A$2:$A$4,'Sponsor Response Form (SRF)'!M2437),COUNTIF('SRF Drop Downs'!$A$2:$A$4,'Sponsor Response Form (SRF)'!N2437),COUNTIF('SRF Drop Downs'!$A$2:$A$4,'Sponsor Response Form (SRF)'!O2437),COUNTIF('SRF Drop Downs'!$A$2:$A$4,'Sponsor Response Form (SRF)'!P2437),COUNTIF('SRF Drop Downs'!$A$2:$A$4,'Sponsor Response Form (SRF)'!Q2437),COUNTIF('SRF Drop Downs'!$A$2:$A$4,'Sponsor Response Form (SRF)'!R2437)),"Complete","Incomplete"))</f>
        <v/>
      </c>
      <c r="T2437" s="25" t="str">
        <f>IF(S2437="Complete",IF(AND(NOT(ISNA(VLOOKUP(CONCATENATE(D2437,E2437,F2437,G2437,H2437,I2437,J2437,K2437),'SRF Drop Downs'!G:G,1,FALSE))),IF(AND(G2437&lt;&gt;"C3",K2437&lt;&gt;"O5"),IF(SUM(COUNTIF(L2437:R2437,"Y"),COUNTIF(L2437:R2437,"N"))=0,"V","I"),IF(COUNTIF(L2437:R2437,"Y"),"V","I"))="V", IF(AND('Sponsor Response Form (SRF)'!D2437="M1", COUNTIF('OMS Response Form (ORF)'!C:C, B2437)&gt;0), "I", "V")="V"), "Valid","Invalid")," ")</f>
        <v xml:space="preserve"> </v>
      </c>
    </row>
    <row r="2438" spans="1:20" x14ac:dyDescent="0.25">
      <c r="A2438" s="69"/>
      <c r="B2438" s="70"/>
      <c r="C2438" s="71"/>
      <c r="D2438" s="72"/>
      <c r="E2438" s="72"/>
      <c r="F2438" s="72"/>
      <c r="G2438" s="72"/>
      <c r="H2438" s="72"/>
      <c r="I2438" s="72"/>
      <c r="J2438" s="72"/>
      <c r="K2438" s="72"/>
      <c r="L2438" s="72"/>
      <c r="M2438" s="72"/>
      <c r="N2438" s="72"/>
      <c r="O2438" s="72"/>
      <c r="P2438" s="72"/>
      <c r="Q2438" s="72"/>
      <c r="R2438" s="72"/>
      <c r="S2438" s="24" t="str">
        <f>IF(COUNTA(A2438:R2438)=0,"",IF(AND(COUNTA(A2438:C2438)=3,COUNTIF('SRF Drop Downs'!$B$2:$B$5,'Sponsor Response Form (SRF)'!D2438),COUNTIF('SRF Drop Downs'!$F$2:$F$5,'Sponsor Response Form (SRF)'!E2438),COUNTIF('SRF Drop Downs'!$C$2:$C$4,'Sponsor Response Form (SRF)'!F2438),COUNTIF('SRF Drop Downs'!$D$2:$D$6,'Sponsor Response Form (SRF)'!G2438),COUNTIF('SRF Drop Downs'!$A$2:$A$5,'Sponsor Response Form (SRF)'!H2438),COUNTIF('SRF Drop Downs'!$A$2:$A$4,'Sponsor Response Form (SRF)'!I2438),COUNTIF('SRF Drop Downs'!$A$2:$A$5,'Sponsor Response Form (SRF)'!J2438),COUNTIF('SRF Drop Downs'!$E$2:$E$7,'Sponsor Response Form (SRF)'!K2438),COUNTIF('SRF Drop Downs'!$A$2:$A$4,'Sponsor Response Form (SRF)'!L2438),COUNTIF('SRF Drop Downs'!$A$2:$A$4,'Sponsor Response Form (SRF)'!M2438),COUNTIF('SRF Drop Downs'!$A$2:$A$4,'Sponsor Response Form (SRF)'!N2438),COUNTIF('SRF Drop Downs'!$A$2:$A$4,'Sponsor Response Form (SRF)'!O2438),COUNTIF('SRF Drop Downs'!$A$2:$A$4,'Sponsor Response Form (SRF)'!P2438),COUNTIF('SRF Drop Downs'!$A$2:$A$4,'Sponsor Response Form (SRF)'!Q2438),COUNTIF('SRF Drop Downs'!$A$2:$A$4,'Sponsor Response Form (SRF)'!R2438)),"Complete","Incomplete"))</f>
        <v/>
      </c>
      <c r="T2438" s="25" t="str">
        <f>IF(S2438="Complete",IF(AND(NOT(ISNA(VLOOKUP(CONCATENATE(D2438,E2438,F2438,G2438,H2438,I2438,J2438,K2438),'SRF Drop Downs'!G:G,1,FALSE))),IF(AND(G2438&lt;&gt;"C3",K2438&lt;&gt;"O5"),IF(SUM(COUNTIF(L2438:R2438,"Y"),COUNTIF(L2438:R2438,"N"))=0,"V","I"),IF(COUNTIF(L2438:R2438,"Y"),"V","I"))="V", IF(AND('Sponsor Response Form (SRF)'!D2438="M1", COUNTIF('OMS Response Form (ORF)'!C:C, B2438)&gt;0), "I", "V")="V"), "Valid","Invalid")," ")</f>
        <v xml:space="preserve"> </v>
      </c>
    </row>
    <row r="2439" spans="1:20" x14ac:dyDescent="0.25">
      <c r="A2439" s="69"/>
      <c r="B2439" s="70"/>
      <c r="C2439" s="71"/>
      <c r="D2439" s="72"/>
      <c r="E2439" s="72"/>
      <c r="F2439" s="72"/>
      <c r="G2439" s="72"/>
      <c r="H2439" s="72"/>
      <c r="I2439" s="72"/>
      <c r="J2439" s="72"/>
      <c r="K2439" s="72"/>
      <c r="L2439" s="72"/>
      <c r="M2439" s="72"/>
      <c r="N2439" s="72"/>
      <c r="O2439" s="72"/>
      <c r="P2439" s="72"/>
      <c r="Q2439" s="72"/>
      <c r="R2439" s="72"/>
      <c r="S2439" s="24" t="str">
        <f>IF(COUNTA(A2439:R2439)=0,"",IF(AND(COUNTA(A2439:C2439)=3,COUNTIF('SRF Drop Downs'!$B$2:$B$5,'Sponsor Response Form (SRF)'!D2439),COUNTIF('SRF Drop Downs'!$F$2:$F$5,'Sponsor Response Form (SRF)'!E2439),COUNTIF('SRF Drop Downs'!$C$2:$C$4,'Sponsor Response Form (SRF)'!F2439),COUNTIF('SRF Drop Downs'!$D$2:$D$6,'Sponsor Response Form (SRF)'!G2439),COUNTIF('SRF Drop Downs'!$A$2:$A$5,'Sponsor Response Form (SRF)'!H2439),COUNTIF('SRF Drop Downs'!$A$2:$A$4,'Sponsor Response Form (SRF)'!I2439),COUNTIF('SRF Drop Downs'!$A$2:$A$5,'Sponsor Response Form (SRF)'!J2439),COUNTIF('SRF Drop Downs'!$E$2:$E$7,'Sponsor Response Form (SRF)'!K2439),COUNTIF('SRF Drop Downs'!$A$2:$A$4,'Sponsor Response Form (SRF)'!L2439),COUNTIF('SRF Drop Downs'!$A$2:$A$4,'Sponsor Response Form (SRF)'!M2439),COUNTIF('SRF Drop Downs'!$A$2:$A$4,'Sponsor Response Form (SRF)'!N2439),COUNTIF('SRF Drop Downs'!$A$2:$A$4,'Sponsor Response Form (SRF)'!O2439),COUNTIF('SRF Drop Downs'!$A$2:$A$4,'Sponsor Response Form (SRF)'!P2439),COUNTIF('SRF Drop Downs'!$A$2:$A$4,'Sponsor Response Form (SRF)'!Q2439),COUNTIF('SRF Drop Downs'!$A$2:$A$4,'Sponsor Response Form (SRF)'!R2439)),"Complete","Incomplete"))</f>
        <v/>
      </c>
      <c r="T2439" s="25" t="str">
        <f>IF(S2439="Complete",IF(AND(NOT(ISNA(VLOOKUP(CONCATENATE(D2439,E2439,F2439,G2439,H2439,I2439,J2439,K2439),'SRF Drop Downs'!G:G,1,FALSE))),IF(AND(G2439&lt;&gt;"C3",K2439&lt;&gt;"O5"),IF(SUM(COUNTIF(L2439:R2439,"Y"),COUNTIF(L2439:R2439,"N"))=0,"V","I"),IF(COUNTIF(L2439:R2439,"Y"),"V","I"))="V", IF(AND('Sponsor Response Form (SRF)'!D2439="M1", COUNTIF('OMS Response Form (ORF)'!C:C, B2439)&gt;0), "I", "V")="V"), "Valid","Invalid")," ")</f>
        <v xml:space="preserve"> </v>
      </c>
    </row>
    <row r="2440" spans="1:20" x14ac:dyDescent="0.25">
      <c r="A2440" s="69"/>
      <c r="B2440" s="70"/>
      <c r="C2440" s="71"/>
      <c r="D2440" s="72"/>
      <c r="E2440" s="72"/>
      <c r="F2440" s="72"/>
      <c r="G2440" s="72"/>
      <c r="H2440" s="72"/>
      <c r="I2440" s="72"/>
      <c r="J2440" s="72"/>
      <c r="K2440" s="72"/>
      <c r="L2440" s="72"/>
      <c r="M2440" s="72"/>
      <c r="N2440" s="72"/>
      <c r="O2440" s="72"/>
      <c r="P2440" s="72"/>
      <c r="Q2440" s="72"/>
      <c r="R2440" s="72"/>
      <c r="S2440" s="24" t="str">
        <f>IF(COUNTA(A2440:R2440)=0,"",IF(AND(COUNTA(A2440:C2440)=3,COUNTIF('SRF Drop Downs'!$B$2:$B$5,'Sponsor Response Form (SRF)'!D2440),COUNTIF('SRF Drop Downs'!$F$2:$F$5,'Sponsor Response Form (SRF)'!E2440),COUNTIF('SRF Drop Downs'!$C$2:$C$4,'Sponsor Response Form (SRF)'!F2440),COUNTIF('SRF Drop Downs'!$D$2:$D$6,'Sponsor Response Form (SRF)'!G2440),COUNTIF('SRF Drop Downs'!$A$2:$A$5,'Sponsor Response Form (SRF)'!H2440),COUNTIF('SRF Drop Downs'!$A$2:$A$4,'Sponsor Response Form (SRF)'!I2440),COUNTIF('SRF Drop Downs'!$A$2:$A$5,'Sponsor Response Form (SRF)'!J2440),COUNTIF('SRF Drop Downs'!$E$2:$E$7,'Sponsor Response Form (SRF)'!K2440),COUNTIF('SRF Drop Downs'!$A$2:$A$4,'Sponsor Response Form (SRF)'!L2440),COUNTIF('SRF Drop Downs'!$A$2:$A$4,'Sponsor Response Form (SRF)'!M2440),COUNTIF('SRF Drop Downs'!$A$2:$A$4,'Sponsor Response Form (SRF)'!N2440),COUNTIF('SRF Drop Downs'!$A$2:$A$4,'Sponsor Response Form (SRF)'!O2440),COUNTIF('SRF Drop Downs'!$A$2:$A$4,'Sponsor Response Form (SRF)'!P2440),COUNTIF('SRF Drop Downs'!$A$2:$A$4,'Sponsor Response Form (SRF)'!Q2440),COUNTIF('SRF Drop Downs'!$A$2:$A$4,'Sponsor Response Form (SRF)'!R2440)),"Complete","Incomplete"))</f>
        <v/>
      </c>
      <c r="T2440" s="25" t="str">
        <f>IF(S2440="Complete",IF(AND(NOT(ISNA(VLOOKUP(CONCATENATE(D2440,E2440,F2440,G2440,H2440,I2440,J2440,K2440),'SRF Drop Downs'!G:G,1,FALSE))),IF(AND(G2440&lt;&gt;"C3",K2440&lt;&gt;"O5"),IF(SUM(COUNTIF(L2440:R2440,"Y"),COUNTIF(L2440:R2440,"N"))=0,"V","I"),IF(COUNTIF(L2440:R2440,"Y"),"V","I"))="V", IF(AND('Sponsor Response Form (SRF)'!D2440="M1", COUNTIF('OMS Response Form (ORF)'!C:C, B2440)&gt;0), "I", "V")="V"), "Valid","Invalid")," ")</f>
        <v xml:space="preserve"> </v>
      </c>
    </row>
    <row r="2441" spans="1:20" x14ac:dyDescent="0.25">
      <c r="A2441" s="69"/>
      <c r="B2441" s="70"/>
      <c r="C2441" s="71"/>
      <c r="D2441" s="72"/>
      <c r="E2441" s="72"/>
      <c r="F2441" s="72"/>
      <c r="G2441" s="72"/>
      <c r="H2441" s="72"/>
      <c r="I2441" s="72"/>
      <c r="J2441" s="72"/>
      <c r="K2441" s="72"/>
      <c r="L2441" s="72"/>
      <c r="M2441" s="72"/>
      <c r="N2441" s="72"/>
      <c r="O2441" s="72"/>
      <c r="P2441" s="72"/>
      <c r="Q2441" s="72"/>
      <c r="R2441" s="72"/>
      <c r="S2441" s="24" t="str">
        <f>IF(COUNTA(A2441:R2441)=0,"",IF(AND(COUNTA(A2441:C2441)=3,COUNTIF('SRF Drop Downs'!$B$2:$B$5,'Sponsor Response Form (SRF)'!D2441),COUNTIF('SRF Drop Downs'!$F$2:$F$5,'Sponsor Response Form (SRF)'!E2441),COUNTIF('SRF Drop Downs'!$C$2:$C$4,'Sponsor Response Form (SRF)'!F2441),COUNTIF('SRF Drop Downs'!$D$2:$D$6,'Sponsor Response Form (SRF)'!G2441),COUNTIF('SRF Drop Downs'!$A$2:$A$5,'Sponsor Response Form (SRF)'!H2441),COUNTIF('SRF Drop Downs'!$A$2:$A$4,'Sponsor Response Form (SRF)'!I2441),COUNTIF('SRF Drop Downs'!$A$2:$A$5,'Sponsor Response Form (SRF)'!J2441),COUNTIF('SRF Drop Downs'!$E$2:$E$7,'Sponsor Response Form (SRF)'!K2441),COUNTIF('SRF Drop Downs'!$A$2:$A$4,'Sponsor Response Form (SRF)'!L2441),COUNTIF('SRF Drop Downs'!$A$2:$A$4,'Sponsor Response Form (SRF)'!M2441),COUNTIF('SRF Drop Downs'!$A$2:$A$4,'Sponsor Response Form (SRF)'!N2441),COUNTIF('SRF Drop Downs'!$A$2:$A$4,'Sponsor Response Form (SRF)'!O2441),COUNTIF('SRF Drop Downs'!$A$2:$A$4,'Sponsor Response Form (SRF)'!P2441),COUNTIF('SRF Drop Downs'!$A$2:$A$4,'Sponsor Response Form (SRF)'!Q2441),COUNTIF('SRF Drop Downs'!$A$2:$A$4,'Sponsor Response Form (SRF)'!R2441)),"Complete","Incomplete"))</f>
        <v/>
      </c>
      <c r="T2441" s="25" t="str">
        <f>IF(S2441="Complete",IF(AND(NOT(ISNA(VLOOKUP(CONCATENATE(D2441,E2441,F2441,G2441,H2441,I2441,J2441,K2441),'SRF Drop Downs'!G:G,1,FALSE))),IF(AND(G2441&lt;&gt;"C3",K2441&lt;&gt;"O5"),IF(SUM(COUNTIF(L2441:R2441,"Y"),COUNTIF(L2441:R2441,"N"))=0,"V","I"),IF(COUNTIF(L2441:R2441,"Y"),"V","I"))="V", IF(AND('Sponsor Response Form (SRF)'!D2441="M1", COUNTIF('OMS Response Form (ORF)'!C:C, B2441)&gt;0), "I", "V")="V"), "Valid","Invalid")," ")</f>
        <v xml:space="preserve"> </v>
      </c>
    </row>
    <row r="2442" spans="1:20" x14ac:dyDescent="0.25">
      <c r="A2442" s="69"/>
      <c r="B2442" s="70"/>
      <c r="C2442" s="71"/>
      <c r="D2442" s="72"/>
      <c r="E2442" s="72"/>
      <c r="F2442" s="72"/>
      <c r="G2442" s="72"/>
      <c r="H2442" s="72"/>
      <c r="I2442" s="72"/>
      <c r="J2442" s="72"/>
      <c r="K2442" s="72"/>
      <c r="L2442" s="72"/>
      <c r="M2442" s="72"/>
      <c r="N2442" s="72"/>
      <c r="O2442" s="72"/>
      <c r="P2442" s="72"/>
      <c r="Q2442" s="72"/>
      <c r="R2442" s="72"/>
      <c r="S2442" s="24" t="str">
        <f>IF(COUNTA(A2442:R2442)=0,"",IF(AND(COUNTA(A2442:C2442)=3,COUNTIF('SRF Drop Downs'!$B$2:$B$5,'Sponsor Response Form (SRF)'!D2442),COUNTIF('SRF Drop Downs'!$F$2:$F$5,'Sponsor Response Form (SRF)'!E2442),COUNTIF('SRF Drop Downs'!$C$2:$C$4,'Sponsor Response Form (SRF)'!F2442),COUNTIF('SRF Drop Downs'!$D$2:$D$6,'Sponsor Response Form (SRF)'!G2442),COUNTIF('SRF Drop Downs'!$A$2:$A$5,'Sponsor Response Form (SRF)'!H2442),COUNTIF('SRF Drop Downs'!$A$2:$A$4,'Sponsor Response Form (SRF)'!I2442),COUNTIF('SRF Drop Downs'!$A$2:$A$5,'Sponsor Response Form (SRF)'!J2442),COUNTIF('SRF Drop Downs'!$E$2:$E$7,'Sponsor Response Form (SRF)'!K2442),COUNTIF('SRF Drop Downs'!$A$2:$A$4,'Sponsor Response Form (SRF)'!L2442),COUNTIF('SRF Drop Downs'!$A$2:$A$4,'Sponsor Response Form (SRF)'!M2442),COUNTIF('SRF Drop Downs'!$A$2:$A$4,'Sponsor Response Form (SRF)'!N2442),COUNTIF('SRF Drop Downs'!$A$2:$A$4,'Sponsor Response Form (SRF)'!O2442),COUNTIF('SRF Drop Downs'!$A$2:$A$4,'Sponsor Response Form (SRF)'!P2442),COUNTIF('SRF Drop Downs'!$A$2:$A$4,'Sponsor Response Form (SRF)'!Q2442),COUNTIF('SRF Drop Downs'!$A$2:$A$4,'Sponsor Response Form (SRF)'!R2442)),"Complete","Incomplete"))</f>
        <v/>
      </c>
      <c r="T2442" s="25" t="str">
        <f>IF(S2442="Complete",IF(AND(NOT(ISNA(VLOOKUP(CONCATENATE(D2442,E2442,F2442,G2442,H2442,I2442,J2442,K2442),'SRF Drop Downs'!G:G,1,FALSE))),IF(AND(G2442&lt;&gt;"C3",K2442&lt;&gt;"O5"),IF(SUM(COUNTIF(L2442:R2442,"Y"),COUNTIF(L2442:R2442,"N"))=0,"V","I"),IF(COUNTIF(L2442:R2442,"Y"),"V","I"))="V", IF(AND('Sponsor Response Form (SRF)'!D2442="M1", COUNTIF('OMS Response Form (ORF)'!C:C, B2442)&gt;0), "I", "V")="V"), "Valid","Invalid")," ")</f>
        <v xml:space="preserve"> </v>
      </c>
    </row>
    <row r="2443" spans="1:20" x14ac:dyDescent="0.25">
      <c r="A2443" s="69"/>
      <c r="B2443" s="70"/>
      <c r="C2443" s="71"/>
      <c r="D2443" s="72"/>
      <c r="E2443" s="72"/>
      <c r="F2443" s="72"/>
      <c r="G2443" s="72"/>
      <c r="H2443" s="72"/>
      <c r="I2443" s="72"/>
      <c r="J2443" s="72"/>
      <c r="K2443" s="72"/>
      <c r="L2443" s="72"/>
      <c r="M2443" s="72"/>
      <c r="N2443" s="72"/>
      <c r="O2443" s="72"/>
      <c r="P2443" s="72"/>
      <c r="Q2443" s="72"/>
      <c r="R2443" s="72"/>
      <c r="S2443" s="24" t="str">
        <f>IF(COUNTA(A2443:R2443)=0,"",IF(AND(COUNTA(A2443:C2443)=3,COUNTIF('SRF Drop Downs'!$B$2:$B$5,'Sponsor Response Form (SRF)'!D2443),COUNTIF('SRF Drop Downs'!$F$2:$F$5,'Sponsor Response Form (SRF)'!E2443),COUNTIF('SRF Drop Downs'!$C$2:$C$4,'Sponsor Response Form (SRF)'!F2443),COUNTIF('SRF Drop Downs'!$D$2:$D$6,'Sponsor Response Form (SRF)'!G2443),COUNTIF('SRF Drop Downs'!$A$2:$A$5,'Sponsor Response Form (SRF)'!H2443),COUNTIF('SRF Drop Downs'!$A$2:$A$4,'Sponsor Response Form (SRF)'!I2443),COUNTIF('SRF Drop Downs'!$A$2:$A$5,'Sponsor Response Form (SRF)'!J2443),COUNTIF('SRF Drop Downs'!$E$2:$E$7,'Sponsor Response Form (SRF)'!K2443),COUNTIF('SRF Drop Downs'!$A$2:$A$4,'Sponsor Response Form (SRF)'!L2443),COUNTIF('SRF Drop Downs'!$A$2:$A$4,'Sponsor Response Form (SRF)'!M2443),COUNTIF('SRF Drop Downs'!$A$2:$A$4,'Sponsor Response Form (SRF)'!N2443),COUNTIF('SRF Drop Downs'!$A$2:$A$4,'Sponsor Response Form (SRF)'!O2443),COUNTIF('SRF Drop Downs'!$A$2:$A$4,'Sponsor Response Form (SRF)'!P2443),COUNTIF('SRF Drop Downs'!$A$2:$A$4,'Sponsor Response Form (SRF)'!Q2443),COUNTIF('SRF Drop Downs'!$A$2:$A$4,'Sponsor Response Form (SRF)'!R2443)),"Complete","Incomplete"))</f>
        <v/>
      </c>
      <c r="T2443" s="25" t="str">
        <f>IF(S2443="Complete",IF(AND(NOT(ISNA(VLOOKUP(CONCATENATE(D2443,E2443,F2443,G2443,H2443,I2443,J2443,K2443),'SRF Drop Downs'!G:G,1,FALSE))),IF(AND(G2443&lt;&gt;"C3",K2443&lt;&gt;"O5"),IF(SUM(COUNTIF(L2443:R2443,"Y"),COUNTIF(L2443:R2443,"N"))=0,"V","I"),IF(COUNTIF(L2443:R2443,"Y"),"V","I"))="V", IF(AND('Sponsor Response Form (SRF)'!D2443="M1", COUNTIF('OMS Response Form (ORF)'!C:C, B2443)&gt;0), "I", "V")="V"), "Valid","Invalid")," ")</f>
        <v xml:space="preserve"> </v>
      </c>
    </row>
    <row r="2444" spans="1:20" x14ac:dyDescent="0.25">
      <c r="A2444" s="69"/>
      <c r="B2444" s="70"/>
      <c r="C2444" s="71"/>
      <c r="D2444" s="72"/>
      <c r="E2444" s="72"/>
      <c r="F2444" s="72"/>
      <c r="G2444" s="72"/>
      <c r="H2444" s="72"/>
      <c r="I2444" s="72"/>
      <c r="J2444" s="72"/>
      <c r="K2444" s="72"/>
      <c r="L2444" s="72"/>
      <c r="M2444" s="72"/>
      <c r="N2444" s="72"/>
      <c r="O2444" s="72"/>
      <c r="P2444" s="72"/>
      <c r="Q2444" s="72"/>
      <c r="R2444" s="72"/>
      <c r="S2444" s="24" t="str">
        <f>IF(COUNTA(A2444:R2444)=0,"",IF(AND(COUNTA(A2444:C2444)=3,COUNTIF('SRF Drop Downs'!$B$2:$B$5,'Sponsor Response Form (SRF)'!D2444),COUNTIF('SRF Drop Downs'!$F$2:$F$5,'Sponsor Response Form (SRF)'!E2444),COUNTIF('SRF Drop Downs'!$C$2:$C$4,'Sponsor Response Form (SRF)'!F2444),COUNTIF('SRF Drop Downs'!$D$2:$D$6,'Sponsor Response Form (SRF)'!G2444),COUNTIF('SRF Drop Downs'!$A$2:$A$5,'Sponsor Response Form (SRF)'!H2444),COUNTIF('SRF Drop Downs'!$A$2:$A$4,'Sponsor Response Form (SRF)'!I2444),COUNTIF('SRF Drop Downs'!$A$2:$A$5,'Sponsor Response Form (SRF)'!J2444),COUNTIF('SRF Drop Downs'!$E$2:$E$7,'Sponsor Response Form (SRF)'!K2444),COUNTIF('SRF Drop Downs'!$A$2:$A$4,'Sponsor Response Form (SRF)'!L2444),COUNTIF('SRF Drop Downs'!$A$2:$A$4,'Sponsor Response Form (SRF)'!M2444),COUNTIF('SRF Drop Downs'!$A$2:$A$4,'Sponsor Response Form (SRF)'!N2444),COUNTIF('SRF Drop Downs'!$A$2:$A$4,'Sponsor Response Form (SRF)'!O2444),COUNTIF('SRF Drop Downs'!$A$2:$A$4,'Sponsor Response Form (SRF)'!P2444),COUNTIF('SRF Drop Downs'!$A$2:$A$4,'Sponsor Response Form (SRF)'!Q2444),COUNTIF('SRF Drop Downs'!$A$2:$A$4,'Sponsor Response Form (SRF)'!R2444)),"Complete","Incomplete"))</f>
        <v/>
      </c>
      <c r="T2444" s="25" t="str">
        <f>IF(S2444="Complete",IF(AND(NOT(ISNA(VLOOKUP(CONCATENATE(D2444,E2444,F2444,G2444,H2444,I2444,J2444,K2444),'SRF Drop Downs'!G:G,1,FALSE))),IF(AND(G2444&lt;&gt;"C3",K2444&lt;&gt;"O5"),IF(SUM(COUNTIF(L2444:R2444,"Y"),COUNTIF(L2444:R2444,"N"))=0,"V","I"),IF(COUNTIF(L2444:R2444,"Y"),"V","I"))="V", IF(AND('Sponsor Response Form (SRF)'!D2444="M1", COUNTIF('OMS Response Form (ORF)'!C:C, B2444)&gt;0), "I", "V")="V"), "Valid","Invalid")," ")</f>
        <v xml:space="preserve"> </v>
      </c>
    </row>
    <row r="2445" spans="1:20" x14ac:dyDescent="0.25">
      <c r="A2445" s="69"/>
      <c r="B2445" s="70"/>
      <c r="C2445" s="71"/>
      <c r="D2445" s="72"/>
      <c r="E2445" s="72"/>
      <c r="F2445" s="72"/>
      <c r="G2445" s="72"/>
      <c r="H2445" s="72"/>
      <c r="I2445" s="72"/>
      <c r="J2445" s="72"/>
      <c r="K2445" s="72"/>
      <c r="L2445" s="72"/>
      <c r="M2445" s="72"/>
      <c r="N2445" s="72"/>
      <c r="O2445" s="72"/>
      <c r="P2445" s="72"/>
      <c r="Q2445" s="72"/>
      <c r="R2445" s="72"/>
      <c r="S2445" s="24" t="str">
        <f>IF(COUNTA(A2445:R2445)=0,"",IF(AND(COUNTA(A2445:C2445)=3,COUNTIF('SRF Drop Downs'!$B$2:$B$5,'Sponsor Response Form (SRF)'!D2445),COUNTIF('SRF Drop Downs'!$F$2:$F$5,'Sponsor Response Form (SRF)'!E2445),COUNTIF('SRF Drop Downs'!$C$2:$C$4,'Sponsor Response Form (SRF)'!F2445),COUNTIF('SRF Drop Downs'!$D$2:$D$6,'Sponsor Response Form (SRF)'!G2445),COUNTIF('SRF Drop Downs'!$A$2:$A$5,'Sponsor Response Form (SRF)'!H2445),COUNTIF('SRF Drop Downs'!$A$2:$A$4,'Sponsor Response Form (SRF)'!I2445),COUNTIF('SRF Drop Downs'!$A$2:$A$5,'Sponsor Response Form (SRF)'!J2445),COUNTIF('SRF Drop Downs'!$E$2:$E$7,'Sponsor Response Form (SRF)'!K2445),COUNTIF('SRF Drop Downs'!$A$2:$A$4,'Sponsor Response Form (SRF)'!L2445),COUNTIF('SRF Drop Downs'!$A$2:$A$4,'Sponsor Response Form (SRF)'!M2445),COUNTIF('SRF Drop Downs'!$A$2:$A$4,'Sponsor Response Form (SRF)'!N2445),COUNTIF('SRF Drop Downs'!$A$2:$A$4,'Sponsor Response Form (SRF)'!O2445),COUNTIF('SRF Drop Downs'!$A$2:$A$4,'Sponsor Response Form (SRF)'!P2445),COUNTIF('SRF Drop Downs'!$A$2:$A$4,'Sponsor Response Form (SRF)'!Q2445),COUNTIF('SRF Drop Downs'!$A$2:$A$4,'Sponsor Response Form (SRF)'!R2445)),"Complete","Incomplete"))</f>
        <v/>
      </c>
      <c r="T2445" s="25" t="str">
        <f>IF(S2445="Complete",IF(AND(NOT(ISNA(VLOOKUP(CONCATENATE(D2445,E2445,F2445,G2445,H2445,I2445,J2445,K2445),'SRF Drop Downs'!G:G,1,FALSE))),IF(AND(G2445&lt;&gt;"C3",K2445&lt;&gt;"O5"),IF(SUM(COUNTIF(L2445:R2445,"Y"),COUNTIF(L2445:R2445,"N"))=0,"V","I"),IF(COUNTIF(L2445:R2445,"Y"),"V","I"))="V", IF(AND('Sponsor Response Form (SRF)'!D2445="M1", COUNTIF('OMS Response Form (ORF)'!C:C, B2445)&gt;0), "I", "V")="V"), "Valid","Invalid")," ")</f>
        <v xml:space="preserve"> </v>
      </c>
    </row>
    <row r="2446" spans="1:20" x14ac:dyDescent="0.25">
      <c r="A2446" s="69"/>
      <c r="B2446" s="70"/>
      <c r="C2446" s="71"/>
      <c r="D2446" s="72"/>
      <c r="E2446" s="72"/>
      <c r="F2446" s="72"/>
      <c r="G2446" s="72"/>
      <c r="H2446" s="72"/>
      <c r="I2446" s="72"/>
      <c r="J2446" s="72"/>
      <c r="K2446" s="72"/>
      <c r="L2446" s="72"/>
      <c r="M2446" s="72"/>
      <c r="N2446" s="72"/>
      <c r="O2446" s="72"/>
      <c r="P2446" s="72"/>
      <c r="Q2446" s="72"/>
      <c r="R2446" s="72"/>
      <c r="S2446" s="24" t="str">
        <f>IF(COUNTA(A2446:R2446)=0,"",IF(AND(COUNTA(A2446:C2446)=3,COUNTIF('SRF Drop Downs'!$B$2:$B$5,'Sponsor Response Form (SRF)'!D2446),COUNTIF('SRF Drop Downs'!$F$2:$F$5,'Sponsor Response Form (SRF)'!E2446),COUNTIF('SRF Drop Downs'!$C$2:$C$4,'Sponsor Response Form (SRF)'!F2446),COUNTIF('SRF Drop Downs'!$D$2:$D$6,'Sponsor Response Form (SRF)'!G2446),COUNTIF('SRF Drop Downs'!$A$2:$A$5,'Sponsor Response Form (SRF)'!H2446),COUNTIF('SRF Drop Downs'!$A$2:$A$4,'Sponsor Response Form (SRF)'!I2446),COUNTIF('SRF Drop Downs'!$A$2:$A$5,'Sponsor Response Form (SRF)'!J2446),COUNTIF('SRF Drop Downs'!$E$2:$E$7,'Sponsor Response Form (SRF)'!K2446),COUNTIF('SRF Drop Downs'!$A$2:$A$4,'Sponsor Response Form (SRF)'!L2446),COUNTIF('SRF Drop Downs'!$A$2:$A$4,'Sponsor Response Form (SRF)'!M2446),COUNTIF('SRF Drop Downs'!$A$2:$A$4,'Sponsor Response Form (SRF)'!N2446),COUNTIF('SRF Drop Downs'!$A$2:$A$4,'Sponsor Response Form (SRF)'!O2446),COUNTIF('SRF Drop Downs'!$A$2:$A$4,'Sponsor Response Form (SRF)'!P2446),COUNTIF('SRF Drop Downs'!$A$2:$A$4,'Sponsor Response Form (SRF)'!Q2446),COUNTIF('SRF Drop Downs'!$A$2:$A$4,'Sponsor Response Form (SRF)'!R2446)),"Complete","Incomplete"))</f>
        <v/>
      </c>
      <c r="T2446" s="25" t="str">
        <f>IF(S2446="Complete",IF(AND(NOT(ISNA(VLOOKUP(CONCATENATE(D2446,E2446,F2446,G2446,H2446,I2446,J2446,K2446),'SRF Drop Downs'!G:G,1,FALSE))),IF(AND(G2446&lt;&gt;"C3",K2446&lt;&gt;"O5"),IF(SUM(COUNTIF(L2446:R2446,"Y"),COUNTIF(L2446:R2446,"N"))=0,"V","I"),IF(COUNTIF(L2446:R2446,"Y"),"V","I"))="V", IF(AND('Sponsor Response Form (SRF)'!D2446="M1", COUNTIF('OMS Response Form (ORF)'!C:C, B2446)&gt;0), "I", "V")="V"), "Valid","Invalid")," ")</f>
        <v xml:space="preserve"> </v>
      </c>
    </row>
    <row r="2447" spans="1:20" x14ac:dyDescent="0.25">
      <c r="A2447" s="69"/>
      <c r="B2447" s="70"/>
      <c r="C2447" s="71"/>
      <c r="D2447" s="72"/>
      <c r="E2447" s="72"/>
      <c r="F2447" s="72"/>
      <c r="G2447" s="72"/>
      <c r="H2447" s="72"/>
      <c r="I2447" s="72"/>
      <c r="J2447" s="72"/>
      <c r="K2447" s="72"/>
      <c r="L2447" s="72"/>
      <c r="M2447" s="72"/>
      <c r="N2447" s="72"/>
      <c r="O2447" s="72"/>
      <c r="P2447" s="72"/>
      <c r="Q2447" s="72"/>
      <c r="R2447" s="72"/>
      <c r="S2447" s="24" t="str">
        <f>IF(COUNTA(A2447:R2447)=0,"",IF(AND(COUNTA(A2447:C2447)=3,COUNTIF('SRF Drop Downs'!$B$2:$B$5,'Sponsor Response Form (SRF)'!D2447),COUNTIF('SRF Drop Downs'!$F$2:$F$5,'Sponsor Response Form (SRF)'!E2447),COUNTIF('SRF Drop Downs'!$C$2:$C$4,'Sponsor Response Form (SRF)'!F2447),COUNTIF('SRF Drop Downs'!$D$2:$D$6,'Sponsor Response Form (SRF)'!G2447),COUNTIF('SRF Drop Downs'!$A$2:$A$5,'Sponsor Response Form (SRF)'!H2447),COUNTIF('SRF Drop Downs'!$A$2:$A$4,'Sponsor Response Form (SRF)'!I2447),COUNTIF('SRF Drop Downs'!$A$2:$A$5,'Sponsor Response Form (SRF)'!J2447),COUNTIF('SRF Drop Downs'!$E$2:$E$7,'Sponsor Response Form (SRF)'!K2447),COUNTIF('SRF Drop Downs'!$A$2:$A$4,'Sponsor Response Form (SRF)'!L2447),COUNTIF('SRF Drop Downs'!$A$2:$A$4,'Sponsor Response Form (SRF)'!M2447),COUNTIF('SRF Drop Downs'!$A$2:$A$4,'Sponsor Response Form (SRF)'!N2447),COUNTIF('SRF Drop Downs'!$A$2:$A$4,'Sponsor Response Form (SRF)'!O2447),COUNTIF('SRF Drop Downs'!$A$2:$A$4,'Sponsor Response Form (SRF)'!P2447),COUNTIF('SRF Drop Downs'!$A$2:$A$4,'Sponsor Response Form (SRF)'!Q2447),COUNTIF('SRF Drop Downs'!$A$2:$A$4,'Sponsor Response Form (SRF)'!R2447)),"Complete","Incomplete"))</f>
        <v/>
      </c>
      <c r="T2447" s="25" t="str">
        <f>IF(S2447="Complete",IF(AND(NOT(ISNA(VLOOKUP(CONCATENATE(D2447,E2447,F2447,G2447,H2447,I2447,J2447,K2447),'SRF Drop Downs'!G:G,1,FALSE))),IF(AND(G2447&lt;&gt;"C3",K2447&lt;&gt;"O5"),IF(SUM(COUNTIF(L2447:R2447,"Y"),COUNTIF(L2447:R2447,"N"))=0,"V","I"),IF(COUNTIF(L2447:R2447,"Y"),"V","I"))="V", IF(AND('Sponsor Response Form (SRF)'!D2447="M1", COUNTIF('OMS Response Form (ORF)'!C:C, B2447)&gt;0), "I", "V")="V"), "Valid","Invalid")," ")</f>
        <v xml:space="preserve"> </v>
      </c>
    </row>
    <row r="2448" spans="1:20" x14ac:dyDescent="0.25">
      <c r="A2448" s="69"/>
      <c r="B2448" s="70"/>
      <c r="C2448" s="71"/>
      <c r="D2448" s="72"/>
      <c r="E2448" s="72"/>
      <c r="F2448" s="72"/>
      <c r="G2448" s="72"/>
      <c r="H2448" s="72"/>
      <c r="I2448" s="72"/>
      <c r="J2448" s="72"/>
      <c r="K2448" s="72"/>
      <c r="L2448" s="72"/>
      <c r="M2448" s="72"/>
      <c r="N2448" s="72"/>
      <c r="O2448" s="72"/>
      <c r="P2448" s="72"/>
      <c r="Q2448" s="72"/>
      <c r="R2448" s="72"/>
      <c r="S2448" s="24" t="str">
        <f>IF(COUNTA(A2448:R2448)=0,"",IF(AND(COUNTA(A2448:C2448)=3,COUNTIF('SRF Drop Downs'!$B$2:$B$5,'Sponsor Response Form (SRF)'!D2448),COUNTIF('SRF Drop Downs'!$F$2:$F$5,'Sponsor Response Form (SRF)'!E2448),COUNTIF('SRF Drop Downs'!$C$2:$C$4,'Sponsor Response Form (SRF)'!F2448),COUNTIF('SRF Drop Downs'!$D$2:$D$6,'Sponsor Response Form (SRF)'!G2448),COUNTIF('SRF Drop Downs'!$A$2:$A$5,'Sponsor Response Form (SRF)'!H2448),COUNTIF('SRF Drop Downs'!$A$2:$A$4,'Sponsor Response Form (SRF)'!I2448),COUNTIF('SRF Drop Downs'!$A$2:$A$5,'Sponsor Response Form (SRF)'!J2448),COUNTIF('SRF Drop Downs'!$E$2:$E$7,'Sponsor Response Form (SRF)'!K2448),COUNTIF('SRF Drop Downs'!$A$2:$A$4,'Sponsor Response Form (SRF)'!L2448),COUNTIF('SRF Drop Downs'!$A$2:$A$4,'Sponsor Response Form (SRF)'!M2448),COUNTIF('SRF Drop Downs'!$A$2:$A$4,'Sponsor Response Form (SRF)'!N2448),COUNTIF('SRF Drop Downs'!$A$2:$A$4,'Sponsor Response Form (SRF)'!O2448),COUNTIF('SRF Drop Downs'!$A$2:$A$4,'Sponsor Response Form (SRF)'!P2448),COUNTIF('SRF Drop Downs'!$A$2:$A$4,'Sponsor Response Form (SRF)'!Q2448),COUNTIF('SRF Drop Downs'!$A$2:$A$4,'Sponsor Response Form (SRF)'!R2448)),"Complete","Incomplete"))</f>
        <v/>
      </c>
      <c r="T2448" s="25" t="str">
        <f>IF(S2448="Complete",IF(AND(NOT(ISNA(VLOOKUP(CONCATENATE(D2448,E2448,F2448,G2448,H2448,I2448,J2448,K2448),'SRF Drop Downs'!G:G,1,FALSE))),IF(AND(G2448&lt;&gt;"C3",K2448&lt;&gt;"O5"),IF(SUM(COUNTIF(L2448:R2448,"Y"),COUNTIF(L2448:R2448,"N"))=0,"V","I"),IF(COUNTIF(L2448:R2448,"Y"),"V","I"))="V", IF(AND('Sponsor Response Form (SRF)'!D2448="M1", COUNTIF('OMS Response Form (ORF)'!C:C, B2448)&gt;0), "I", "V")="V"), "Valid","Invalid")," ")</f>
        <v xml:space="preserve"> </v>
      </c>
    </row>
    <row r="2449" spans="1:20" x14ac:dyDescent="0.25">
      <c r="A2449" s="69"/>
      <c r="B2449" s="70"/>
      <c r="C2449" s="71"/>
      <c r="D2449" s="72"/>
      <c r="E2449" s="72"/>
      <c r="F2449" s="72"/>
      <c r="G2449" s="72"/>
      <c r="H2449" s="72"/>
      <c r="I2449" s="72"/>
      <c r="J2449" s="72"/>
      <c r="K2449" s="72"/>
      <c r="L2449" s="72"/>
      <c r="M2449" s="72"/>
      <c r="N2449" s="72"/>
      <c r="O2449" s="72"/>
      <c r="P2449" s="72"/>
      <c r="Q2449" s="72"/>
      <c r="R2449" s="72"/>
      <c r="S2449" s="24" t="str">
        <f>IF(COUNTA(A2449:R2449)=0,"",IF(AND(COUNTA(A2449:C2449)=3,COUNTIF('SRF Drop Downs'!$B$2:$B$5,'Sponsor Response Form (SRF)'!D2449),COUNTIF('SRF Drop Downs'!$F$2:$F$5,'Sponsor Response Form (SRF)'!E2449),COUNTIF('SRF Drop Downs'!$C$2:$C$4,'Sponsor Response Form (SRF)'!F2449),COUNTIF('SRF Drop Downs'!$D$2:$D$6,'Sponsor Response Form (SRF)'!G2449),COUNTIF('SRF Drop Downs'!$A$2:$A$5,'Sponsor Response Form (SRF)'!H2449),COUNTIF('SRF Drop Downs'!$A$2:$A$4,'Sponsor Response Form (SRF)'!I2449),COUNTIF('SRF Drop Downs'!$A$2:$A$5,'Sponsor Response Form (SRF)'!J2449),COUNTIF('SRF Drop Downs'!$E$2:$E$7,'Sponsor Response Form (SRF)'!K2449),COUNTIF('SRF Drop Downs'!$A$2:$A$4,'Sponsor Response Form (SRF)'!L2449),COUNTIF('SRF Drop Downs'!$A$2:$A$4,'Sponsor Response Form (SRF)'!M2449),COUNTIF('SRF Drop Downs'!$A$2:$A$4,'Sponsor Response Form (SRF)'!N2449),COUNTIF('SRF Drop Downs'!$A$2:$A$4,'Sponsor Response Form (SRF)'!O2449),COUNTIF('SRF Drop Downs'!$A$2:$A$4,'Sponsor Response Form (SRF)'!P2449),COUNTIF('SRF Drop Downs'!$A$2:$A$4,'Sponsor Response Form (SRF)'!Q2449),COUNTIF('SRF Drop Downs'!$A$2:$A$4,'Sponsor Response Form (SRF)'!R2449)),"Complete","Incomplete"))</f>
        <v/>
      </c>
      <c r="T2449" s="25" t="str">
        <f>IF(S2449="Complete",IF(AND(NOT(ISNA(VLOOKUP(CONCATENATE(D2449,E2449,F2449,G2449,H2449,I2449,J2449,K2449),'SRF Drop Downs'!G:G,1,FALSE))),IF(AND(G2449&lt;&gt;"C3",K2449&lt;&gt;"O5"),IF(SUM(COUNTIF(L2449:R2449,"Y"),COUNTIF(L2449:R2449,"N"))=0,"V","I"),IF(COUNTIF(L2449:R2449,"Y"),"V","I"))="V", IF(AND('Sponsor Response Form (SRF)'!D2449="M1", COUNTIF('OMS Response Form (ORF)'!C:C, B2449)&gt;0), "I", "V")="V"), "Valid","Invalid")," ")</f>
        <v xml:space="preserve"> </v>
      </c>
    </row>
    <row r="2450" spans="1:20" x14ac:dyDescent="0.25">
      <c r="A2450" s="69"/>
      <c r="B2450" s="70"/>
      <c r="C2450" s="71"/>
      <c r="D2450" s="72"/>
      <c r="E2450" s="72"/>
      <c r="F2450" s="72"/>
      <c r="G2450" s="72"/>
      <c r="H2450" s="72"/>
      <c r="I2450" s="72"/>
      <c r="J2450" s="72"/>
      <c r="K2450" s="72"/>
      <c r="L2450" s="72"/>
      <c r="M2450" s="72"/>
      <c r="N2450" s="72"/>
      <c r="O2450" s="72"/>
      <c r="P2450" s="72"/>
      <c r="Q2450" s="72"/>
      <c r="R2450" s="72"/>
      <c r="S2450" s="24" t="str">
        <f>IF(COUNTA(A2450:R2450)=0,"",IF(AND(COUNTA(A2450:C2450)=3,COUNTIF('SRF Drop Downs'!$B$2:$B$5,'Sponsor Response Form (SRF)'!D2450),COUNTIF('SRF Drop Downs'!$F$2:$F$5,'Sponsor Response Form (SRF)'!E2450),COUNTIF('SRF Drop Downs'!$C$2:$C$4,'Sponsor Response Form (SRF)'!F2450),COUNTIF('SRF Drop Downs'!$D$2:$D$6,'Sponsor Response Form (SRF)'!G2450),COUNTIF('SRF Drop Downs'!$A$2:$A$5,'Sponsor Response Form (SRF)'!H2450),COUNTIF('SRF Drop Downs'!$A$2:$A$4,'Sponsor Response Form (SRF)'!I2450),COUNTIF('SRF Drop Downs'!$A$2:$A$5,'Sponsor Response Form (SRF)'!J2450),COUNTIF('SRF Drop Downs'!$E$2:$E$7,'Sponsor Response Form (SRF)'!K2450),COUNTIF('SRF Drop Downs'!$A$2:$A$4,'Sponsor Response Form (SRF)'!L2450),COUNTIF('SRF Drop Downs'!$A$2:$A$4,'Sponsor Response Form (SRF)'!M2450),COUNTIF('SRF Drop Downs'!$A$2:$A$4,'Sponsor Response Form (SRF)'!N2450),COUNTIF('SRF Drop Downs'!$A$2:$A$4,'Sponsor Response Form (SRF)'!O2450),COUNTIF('SRF Drop Downs'!$A$2:$A$4,'Sponsor Response Form (SRF)'!P2450),COUNTIF('SRF Drop Downs'!$A$2:$A$4,'Sponsor Response Form (SRF)'!Q2450),COUNTIF('SRF Drop Downs'!$A$2:$A$4,'Sponsor Response Form (SRF)'!R2450)),"Complete","Incomplete"))</f>
        <v/>
      </c>
      <c r="T2450" s="25" t="str">
        <f>IF(S2450="Complete",IF(AND(NOT(ISNA(VLOOKUP(CONCATENATE(D2450,E2450,F2450,G2450,H2450,I2450,J2450,K2450),'SRF Drop Downs'!G:G,1,FALSE))),IF(AND(G2450&lt;&gt;"C3",K2450&lt;&gt;"O5"),IF(SUM(COUNTIF(L2450:R2450,"Y"),COUNTIF(L2450:R2450,"N"))=0,"V","I"),IF(COUNTIF(L2450:R2450,"Y"),"V","I"))="V", IF(AND('Sponsor Response Form (SRF)'!D2450="M1", COUNTIF('OMS Response Form (ORF)'!C:C, B2450)&gt;0), "I", "V")="V"), "Valid","Invalid")," ")</f>
        <v xml:space="preserve"> </v>
      </c>
    </row>
    <row r="2451" spans="1:20" x14ac:dyDescent="0.25">
      <c r="A2451" s="69"/>
      <c r="B2451" s="70"/>
      <c r="C2451" s="71"/>
      <c r="D2451" s="72"/>
      <c r="E2451" s="72"/>
      <c r="F2451" s="72"/>
      <c r="G2451" s="72"/>
      <c r="H2451" s="72"/>
      <c r="I2451" s="72"/>
      <c r="J2451" s="72"/>
      <c r="K2451" s="72"/>
      <c r="L2451" s="72"/>
      <c r="M2451" s="72"/>
      <c r="N2451" s="72"/>
      <c r="O2451" s="72"/>
      <c r="P2451" s="72"/>
      <c r="Q2451" s="72"/>
      <c r="R2451" s="72"/>
      <c r="S2451" s="24" t="str">
        <f>IF(COUNTA(A2451:R2451)=0,"",IF(AND(COUNTA(A2451:C2451)=3,COUNTIF('SRF Drop Downs'!$B$2:$B$5,'Sponsor Response Form (SRF)'!D2451),COUNTIF('SRF Drop Downs'!$F$2:$F$5,'Sponsor Response Form (SRF)'!E2451),COUNTIF('SRF Drop Downs'!$C$2:$C$4,'Sponsor Response Form (SRF)'!F2451),COUNTIF('SRF Drop Downs'!$D$2:$D$6,'Sponsor Response Form (SRF)'!G2451),COUNTIF('SRF Drop Downs'!$A$2:$A$5,'Sponsor Response Form (SRF)'!H2451),COUNTIF('SRF Drop Downs'!$A$2:$A$4,'Sponsor Response Form (SRF)'!I2451),COUNTIF('SRF Drop Downs'!$A$2:$A$5,'Sponsor Response Form (SRF)'!J2451),COUNTIF('SRF Drop Downs'!$E$2:$E$7,'Sponsor Response Form (SRF)'!K2451),COUNTIF('SRF Drop Downs'!$A$2:$A$4,'Sponsor Response Form (SRF)'!L2451),COUNTIF('SRF Drop Downs'!$A$2:$A$4,'Sponsor Response Form (SRF)'!M2451),COUNTIF('SRF Drop Downs'!$A$2:$A$4,'Sponsor Response Form (SRF)'!N2451),COUNTIF('SRF Drop Downs'!$A$2:$A$4,'Sponsor Response Form (SRF)'!O2451),COUNTIF('SRF Drop Downs'!$A$2:$A$4,'Sponsor Response Form (SRF)'!P2451),COUNTIF('SRF Drop Downs'!$A$2:$A$4,'Sponsor Response Form (SRF)'!Q2451),COUNTIF('SRF Drop Downs'!$A$2:$A$4,'Sponsor Response Form (SRF)'!R2451)),"Complete","Incomplete"))</f>
        <v/>
      </c>
      <c r="T2451" s="25" t="str">
        <f>IF(S2451="Complete",IF(AND(NOT(ISNA(VLOOKUP(CONCATENATE(D2451,E2451,F2451,G2451,H2451,I2451,J2451,K2451),'SRF Drop Downs'!G:G,1,FALSE))),IF(AND(G2451&lt;&gt;"C3",K2451&lt;&gt;"O5"),IF(SUM(COUNTIF(L2451:R2451,"Y"),COUNTIF(L2451:R2451,"N"))=0,"V","I"),IF(COUNTIF(L2451:R2451,"Y"),"V","I"))="V", IF(AND('Sponsor Response Form (SRF)'!D2451="M1", COUNTIF('OMS Response Form (ORF)'!C:C, B2451)&gt;0), "I", "V")="V"), "Valid","Invalid")," ")</f>
        <v xml:space="preserve"> </v>
      </c>
    </row>
    <row r="2452" spans="1:20" x14ac:dyDescent="0.25">
      <c r="A2452" s="69"/>
      <c r="B2452" s="70"/>
      <c r="C2452" s="71"/>
      <c r="D2452" s="72"/>
      <c r="E2452" s="72"/>
      <c r="F2452" s="72"/>
      <c r="G2452" s="72"/>
      <c r="H2452" s="72"/>
      <c r="I2452" s="72"/>
      <c r="J2452" s="72"/>
      <c r="K2452" s="72"/>
      <c r="L2452" s="72"/>
      <c r="M2452" s="72"/>
      <c r="N2452" s="72"/>
      <c r="O2452" s="72"/>
      <c r="P2452" s="72"/>
      <c r="Q2452" s="72"/>
      <c r="R2452" s="72"/>
      <c r="S2452" s="24" t="str">
        <f>IF(COUNTA(A2452:R2452)=0,"",IF(AND(COUNTA(A2452:C2452)=3,COUNTIF('SRF Drop Downs'!$B$2:$B$5,'Sponsor Response Form (SRF)'!D2452),COUNTIF('SRF Drop Downs'!$F$2:$F$5,'Sponsor Response Form (SRF)'!E2452),COUNTIF('SRF Drop Downs'!$C$2:$C$4,'Sponsor Response Form (SRF)'!F2452),COUNTIF('SRF Drop Downs'!$D$2:$D$6,'Sponsor Response Form (SRF)'!G2452),COUNTIF('SRF Drop Downs'!$A$2:$A$5,'Sponsor Response Form (SRF)'!H2452),COUNTIF('SRF Drop Downs'!$A$2:$A$4,'Sponsor Response Form (SRF)'!I2452),COUNTIF('SRF Drop Downs'!$A$2:$A$5,'Sponsor Response Form (SRF)'!J2452),COUNTIF('SRF Drop Downs'!$E$2:$E$7,'Sponsor Response Form (SRF)'!K2452),COUNTIF('SRF Drop Downs'!$A$2:$A$4,'Sponsor Response Form (SRF)'!L2452),COUNTIF('SRF Drop Downs'!$A$2:$A$4,'Sponsor Response Form (SRF)'!M2452),COUNTIF('SRF Drop Downs'!$A$2:$A$4,'Sponsor Response Form (SRF)'!N2452),COUNTIF('SRF Drop Downs'!$A$2:$A$4,'Sponsor Response Form (SRF)'!O2452),COUNTIF('SRF Drop Downs'!$A$2:$A$4,'Sponsor Response Form (SRF)'!P2452),COUNTIF('SRF Drop Downs'!$A$2:$A$4,'Sponsor Response Form (SRF)'!Q2452),COUNTIF('SRF Drop Downs'!$A$2:$A$4,'Sponsor Response Form (SRF)'!R2452)),"Complete","Incomplete"))</f>
        <v/>
      </c>
      <c r="T2452" s="25" t="str">
        <f>IF(S2452="Complete",IF(AND(NOT(ISNA(VLOOKUP(CONCATENATE(D2452,E2452,F2452,G2452,H2452,I2452,J2452,K2452),'SRF Drop Downs'!G:G,1,FALSE))),IF(AND(G2452&lt;&gt;"C3",K2452&lt;&gt;"O5"),IF(SUM(COUNTIF(L2452:R2452,"Y"),COUNTIF(L2452:R2452,"N"))=0,"V","I"),IF(COUNTIF(L2452:R2452,"Y"),"V","I"))="V", IF(AND('Sponsor Response Form (SRF)'!D2452="M1", COUNTIF('OMS Response Form (ORF)'!C:C, B2452)&gt;0), "I", "V")="V"), "Valid","Invalid")," ")</f>
        <v xml:space="preserve"> </v>
      </c>
    </row>
    <row r="2453" spans="1:20" x14ac:dyDescent="0.25">
      <c r="A2453" s="69"/>
      <c r="B2453" s="70"/>
      <c r="C2453" s="71"/>
      <c r="D2453" s="72"/>
      <c r="E2453" s="72"/>
      <c r="F2453" s="72"/>
      <c r="G2453" s="72"/>
      <c r="H2453" s="72"/>
      <c r="I2453" s="72"/>
      <c r="J2453" s="72"/>
      <c r="K2453" s="72"/>
      <c r="L2453" s="72"/>
      <c r="M2453" s="72"/>
      <c r="N2453" s="72"/>
      <c r="O2453" s="72"/>
      <c r="P2453" s="72"/>
      <c r="Q2453" s="72"/>
      <c r="R2453" s="72"/>
      <c r="S2453" s="24" t="str">
        <f>IF(COUNTA(A2453:R2453)=0,"",IF(AND(COUNTA(A2453:C2453)=3,COUNTIF('SRF Drop Downs'!$B$2:$B$5,'Sponsor Response Form (SRF)'!D2453),COUNTIF('SRF Drop Downs'!$F$2:$F$5,'Sponsor Response Form (SRF)'!E2453),COUNTIF('SRF Drop Downs'!$C$2:$C$4,'Sponsor Response Form (SRF)'!F2453),COUNTIF('SRF Drop Downs'!$D$2:$D$6,'Sponsor Response Form (SRF)'!G2453),COUNTIF('SRF Drop Downs'!$A$2:$A$5,'Sponsor Response Form (SRF)'!H2453),COUNTIF('SRF Drop Downs'!$A$2:$A$4,'Sponsor Response Form (SRF)'!I2453),COUNTIF('SRF Drop Downs'!$A$2:$A$5,'Sponsor Response Form (SRF)'!J2453),COUNTIF('SRF Drop Downs'!$E$2:$E$7,'Sponsor Response Form (SRF)'!K2453),COUNTIF('SRF Drop Downs'!$A$2:$A$4,'Sponsor Response Form (SRF)'!L2453),COUNTIF('SRF Drop Downs'!$A$2:$A$4,'Sponsor Response Form (SRF)'!M2453),COUNTIF('SRF Drop Downs'!$A$2:$A$4,'Sponsor Response Form (SRF)'!N2453),COUNTIF('SRF Drop Downs'!$A$2:$A$4,'Sponsor Response Form (SRF)'!O2453),COUNTIF('SRF Drop Downs'!$A$2:$A$4,'Sponsor Response Form (SRF)'!P2453),COUNTIF('SRF Drop Downs'!$A$2:$A$4,'Sponsor Response Form (SRF)'!Q2453),COUNTIF('SRF Drop Downs'!$A$2:$A$4,'Sponsor Response Form (SRF)'!R2453)),"Complete","Incomplete"))</f>
        <v/>
      </c>
      <c r="T2453" s="25" t="str">
        <f>IF(S2453="Complete",IF(AND(NOT(ISNA(VLOOKUP(CONCATENATE(D2453,E2453,F2453,G2453,H2453,I2453,J2453,K2453),'SRF Drop Downs'!G:G,1,FALSE))),IF(AND(G2453&lt;&gt;"C3",K2453&lt;&gt;"O5"),IF(SUM(COUNTIF(L2453:R2453,"Y"),COUNTIF(L2453:R2453,"N"))=0,"V","I"),IF(COUNTIF(L2453:R2453,"Y"),"V","I"))="V", IF(AND('Sponsor Response Form (SRF)'!D2453="M1", COUNTIF('OMS Response Form (ORF)'!C:C, B2453)&gt;0), "I", "V")="V"), "Valid","Invalid")," ")</f>
        <v xml:space="preserve"> </v>
      </c>
    </row>
    <row r="2454" spans="1:20" x14ac:dyDescent="0.25">
      <c r="A2454" s="69"/>
      <c r="B2454" s="70"/>
      <c r="C2454" s="71"/>
      <c r="D2454" s="72"/>
      <c r="E2454" s="72"/>
      <c r="F2454" s="72"/>
      <c r="G2454" s="72"/>
      <c r="H2454" s="72"/>
      <c r="I2454" s="72"/>
      <c r="J2454" s="72"/>
      <c r="K2454" s="72"/>
      <c r="L2454" s="72"/>
      <c r="M2454" s="72"/>
      <c r="N2454" s="72"/>
      <c r="O2454" s="72"/>
      <c r="P2454" s="72"/>
      <c r="Q2454" s="72"/>
      <c r="R2454" s="72"/>
      <c r="S2454" s="24" t="str">
        <f>IF(COUNTA(A2454:R2454)=0,"",IF(AND(COUNTA(A2454:C2454)=3,COUNTIF('SRF Drop Downs'!$B$2:$B$5,'Sponsor Response Form (SRF)'!D2454),COUNTIF('SRF Drop Downs'!$F$2:$F$5,'Sponsor Response Form (SRF)'!E2454),COUNTIF('SRF Drop Downs'!$C$2:$C$4,'Sponsor Response Form (SRF)'!F2454),COUNTIF('SRF Drop Downs'!$D$2:$D$6,'Sponsor Response Form (SRF)'!G2454),COUNTIF('SRF Drop Downs'!$A$2:$A$5,'Sponsor Response Form (SRF)'!H2454),COUNTIF('SRF Drop Downs'!$A$2:$A$4,'Sponsor Response Form (SRF)'!I2454),COUNTIF('SRF Drop Downs'!$A$2:$A$5,'Sponsor Response Form (SRF)'!J2454),COUNTIF('SRF Drop Downs'!$E$2:$E$7,'Sponsor Response Form (SRF)'!K2454),COUNTIF('SRF Drop Downs'!$A$2:$A$4,'Sponsor Response Form (SRF)'!L2454),COUNTIF('SRF Drop Downs'!$A$2:$A$4,'Sponsor Response Form (SRF)'!M2454),COUNTIF('SRF Drop Downs'!$A$2:$A$4,'Sponsor Response Form (SRF)'!N2454),COUNTIF('SRF Drop Downs'!$A$2:$A$4,'Sponsor Response Form (SRF)'!O2454),COUNTIF('SRF Drop Downs'!$A$2:$A$4,'Sponsor Response Form (SRF)'!P2454),COUNTIF('SRF Drop Downs'!$A$2:$A$4,'Sponsor Response Form (SRF)'!Q2454),COUNTIF('SRF Drop Downs'!$A$2:$A$4,'Sponsor Response Form (SRF)'!R2454)),"Complete","Incomplete"))</f>
        <v/>
      </c>
      <c r="T2454" s="25" t="str">
        <f>IF(S2454="Complete",IF(AND(NOT(ISNA(VLOOKUP(CONCATENATE(D2454,E2454,F2454,G2454,H2454,I2454,J2454,K2454),'SRF Drop Downs'!G:G,1,FALSE))),IF(AND(G2454&lt;&gt;"C3",K2454&lt;&gt;"O5"),IF(SUM(COUNTIF(L2454:R2454,"Y"),COUNTIF(L2454:R2454,"N"))=0,"V","I"),IF(COUNTIF(L2454:R2454,"Y"),"V","I"))="V", IF(AND('Sponsor Response Form (SRF)'!D2454="M1", COUNTIF('OMS Response Form (ORF)'!C:C, B2454)&gt;0), "I", "V")="V"), "Valid","Invalid")," ")</f>
        <v xml:space="preserve"> </v>
      </c>
    </row>
    <row r="2455" spans="1:20" x14ac:dyDescent="0.25">
      <c r="A2455" s="69"/>
      <c r="B2455" s="70"/>
      <c r="C2455" s="71"/>
      <c r="D2455" s="72"/>
      <c r="E2455" s="72"/>
      <c r="F2455" s="72"/>
      <c r="G2455" s="72"/>
      <c r="H2455" s="72"/>
      <c r="I2455" s="72"/>
      <c r="J2455" s="72"/>
      <c r="K2455" s="72"/>
      <c r="L2455" s="72"/>
      <c r="M2455" s="72"/>
      <c r="N2455" s="72"/>
      <c r="O2455" s="72"/>
      <c r="P2455" s="72"/>
      <c r="Q2455" s="72"/>
      <c r="R2455" s="72"/>
      <c r="S2455" s="24" t="str">
        <f>IF(COUNTA(A2455:R2455)=0,"",IF(AND(COUNTA(A2455:C2455)=3,COUNTIF('SRF Drop Downs'!$B$2:$B$5,'Sponsor Response Form (SRF)'!D2455),COUNTIF('SRF Drop Downs'!$F$2:$F$5,'Sponsor Response Form (SRF)'!E2455),COUNTIF('SRF Drop Downs'!$C$2:$C$4,'Sponsor Response Form (SRF)'!F2455),COUNTIF('SRF Drop Downs'!$D$2:$D$6,'Sponsor Response Form (SRF)'!G2455),COUNTIF('SRF Drop Downs'!$A$2:$A$5,'Sponsor Response Form (SRF)'!H2455),COUNTIF('SRF Drop Downs'!$A$2:$A$4,'Sponsor Response Form (SRF)'!I2455),COUNTIF('SRF Drop Downs'!$A$2:$A$5,'Sponsor Response Form (SRF)'!J2455),COUNTIF('SRF Drop Downs'!$E$2:$E$7,'Sponsor Response Form (SRF)'!K2455),COUNTIF('SRF Drop Downs'!$A$2:$A$4,'Sponsor Response Form (SRF)'!L2455),COUNTIF('SRF Drop Downs'!$A$2:$A$4,'Sponsor Response Form (SRF)'!M2455),COUNTIF('SRF Drop Downs'!$A$2:$A$4,'Sponsor Response Form (SRF)'!N2455),COUNTIF('SRF Drop Downs'!$A$2:$A$4,'Sponsor Response Form (SRF)'!O2455),COUNTIF('SRF Drop Downs'!$A$2:$A$4,'Sponsor Response Form (SRF)'!P2455),COUNTIF('SRF Drop Downs'!$A$2:$A$4,'Sponsor Response Form (SRF)'!Q2455),COUNTIF('SRF Drop Downs'!$A$2:$A$4,'Sponsor Response Form (SRF)'!R2455)),"Complete","Incomplete"))</f>
        <v/>
      </c>
      <c r="T2455" s="25" t="str">
        <f>IF(S2455="Complete",IF(AND(NOT(ISNA(VLOOKUP(CONCATENATE(D2455,E2455,F2455,G2455,H2455,I2455,J2455,K2455),'SRF Drop Downs'!G:G,1,FALSE))),IF(AND(G2455&lt;&gt;"C3",K2455&lt;&gt;"O5"),IF(SUM(COUNTIF(L2455:R2455,"Y"),COUNTIF(L2455:R2455,"N"))=0,"V","I"),IF(COUNTIF(L2455:R2455,"Y"),"V","I"))="V", IF(AND('Sponsor Response Form (SRF)'!D2455="M1", COUNTIF('OMS Response Form (ORF)'!C:C, B2455)&gt;0), "I", "V")="V"), "Valid","Invalid")," ")</f>
        <v xml:space="preserve"> </v>
      </c>
    </row>
    <row r="2456" spans="1:20" x14ac:dyDescent="0.25">
      <c r="A2456" s="69"/>
      <c r="B2456" s="70"/>
      <c r="C2456" s="71"/>
      <c r="D2456" s="72"/>
      <c r="E2456" s="72"/>
      <c r="F2456" s="72"/>
      <c r="G2456" s="72"/>
      <c r="H2456" s="72"/>
      <c r="I2456" s="72"/>
      <c r="J2456" s="72"/>
      <c r="K2456" s="72"/>
      <c r="L2456" s="72"/>
      <c r="M2456" s="72"/>
      <c r="N2456" s="72"/>
      <c r="O2456" s="72"/>
      <c r="P2456" s="72"/>
      <c r="Q2456" s="72"/>
      <c r="R2456" s="72"/>
      <c r="S2456" s="24" t="str">
        <f>IF(COUNTA(A2456:R2456)=0,"",IF(AND(COUNTA(A2456:C2456)=3,COUNTIF('SRF Drop Downs'!$B$2:$B$5,'Sponsor Response Form (SRF)'!D2456),COUNTIF('SRF Drop Downs'!$F$2:$F$5,'Sponsor Response Form (SRF)'!E2456),COUNTIF('SRF Drop Downs'!$C$2:$C$4,'Sponsor Response Form (SRF)'!F2456),COUNTIF('SRF Drop Downs'!$D$2:$D$6,'Sponsor Response Form (SRF)'!G2456),COUNTIF('SRF Drop Downs'!$A$2:$A$5,'Sponsor Response Form (SRF)'!H2456),COUNTIF('SRF Drop Downs'!$A$2:$A$4,'Sponsor Response Form (SRF)'!I2456),COUNTIF('SRF Drop Downs'!$A$2:$A$5,'Sponsor Response Form (SRF)'!J2456),COUNTIF('SRF Drop Downs'!$E$2:$E$7,'Sponsor Response Form (SRF)'!K2456),COUNTIF('SRF Drop Downs'!$A$2:$A$4,'Sponsor Response Form (SRF)'!L2456),COUNTIF('SRF Drop Downs'!$A$2:$A$4,'Sponsor Response Form (SRF)'!M2456),COUNTIF('SRF Drop Downs'!$A$2:$A$4,'Sponsor Response Form (SRF)'!N2456),COUNTIF('SRF Drop Downs'!$A$2:$A$4,'Sponsor Response Form (SRF)'!O2456),COUNTIF('SRF Drop Downs'!$A$2:$A$4,'Sponsor Response Form (SRF)'!P2456),COUNTIF('SRF Drop Downs'!$A$2:$A$4,'Sponsor Response Form (SRF)'!Q2456),COUNTIF('SRF Drop Downs'!$A$2:$A$4,'Sponsor Response Form (SRF)'!R2456)),"Complete","Incomplete"))</f>
        <v/>
      </c>
      <c r="T2456" s="25" t="str">
        <f>IF(S2456="Complete",IF(AND(NOT(ISNA(VLOOKUP(CONCATENATE(D2456,E2456,F2456,G2456,H2456,I2456,J2456,K2456),'SRF Drop Downs'!G:G,1,FALSE))),IF(AND(G2456&lt;&gt;"C3",K2456&lt;&gt;"O5"),IF(SUM(COUNTIF(L2456:R2456,"Y"),COUNTIF(L2456:R2456,"N"))=0,"V","I"),IF(COUNTIF(L2456:R2456,"Y"),"V","I"))="V", IF(AND('Sponsor Response Form (SRF)'!D2456="M1", COUNTIF('OMS Response Form (ORF)'!C:C, B2456)&gt;0), "I", "V")="V"), "Valid","Invalid")," ")</f>
        <v xml:space="preserve"> </v>
      </c>
    </row>
    <row r="2457" spans="1:20" x14ac:dyDescent="0.25">
      <c r="A2457" s="69"/>
      <c r="B2457" s="70"/>
      <c r="C2457" s="71"/>
      <c r="D2457" s="72"/>
      <c r="E2457" s="72"/>
      <c r="F2457" s="72"/>
      <c r="G2457" s="72"/>
      <c r="H2457" s="72"/>
      <c r="I2457" s="72"/>
      <c r="J2457" s="72"/>
      <c r="K2457" s="72"/>
      <c r="L2457" s="72"/>
      <c r="M2457" s="72"/>
      <c r="N2457" s="72"/>
      <c r="O2457" s="72"/>
      <c r="P2457" s="72"/>
      <c r="Q2457" s="72"/>
      <c r="R2457" s="72"/>
      <c r="S2457" s="24" t="str">
        <f>IF(COUNTA(A2457:R2457)=0,"",IF(AND(COUNTA(A2457:C2457)=3,COUNTIF('SRF Drop Downs'!$B$2:$B$5,'Sponsor Response Form (SRF)'!D2457),COUNTIF('SRF Drop Downs'!$F$2:$F$5,'Sponsor Response Form (SRF)'!E2457),COUNTIF('SRF Drop Downs'!$C$2:$C$4,'Sponsor Response Form (SRF)'!F2457),COUNTIF('SRF Drop Downs'!$D$2:$D$6,'Sponsor Response Form (SRF)'!G2457),COUNTIF('SRF Drop Downs'!$A$2:$A$5,'Sponsor Response Form (SRF)'!H2457),COUNTIF('SRF Drop Downs'!$A$2:$A$4,'Sponsor Response Form (SRF)'!I2457),COUNTIF('SRF Drop Downs'!$A$2:$A$5,'Sponsor Response Form (SRF)'!J2457),COUNTIF('SRF Drop Downs'!$E$2:$E$7,'Sponsor Response Form (SRF)'!K2457),COUNTIF('SRF Drop Downs'!$A$2:$A$4,'Sponsor Response Form (SRF)'!L2457),COUNTIF('SRF Drop Downs'!$A$2:$A$4,'Sponsor Response Form (SRF)'!M2457),COUNTIF('SRF Drop Downs'!$A$2:$A$4,'Sponsor Response Form (SRF)'!N2457),COUNTIF('SRF Drop Downs'!$A$2:$A$4,'Sponsor Response Form (SRF)'!O2457),COUNTIF('SRF Drop Downs'!$A$2:$A$4,'Sponsor Response Form (SRF)'!P2457),COUNTIF('SRF Drop Downs'!$A$2:$A$4,'Sponsor Response Form (SRF)'!Q2457),COUNTIF('SRF Drop Downs'!$A$2:$A$4,'Sponsor Response Form (SRF)'!R2457)),"Complete","Incomplete"))</f>
        <v/>
      </c>
      <c r="T2457" s="25" t="str">
        <f>IF(S2457="Complete",IF(AND(NOT(ISNA(VLOOKUP(CONCATENATE(D2457,E2457,F2457,G2457,H2457,I2457,J2457,K2457),'SRF Drop Downs'!G:G,1,FALSE))),IF(AND(G2457&lt;&gt;"C3",K2457&lt;&gt;"O5"),IF(SUM(COUNTIF(L2457:R2457,"Y"),COUNTIF(L2457:R2457,"N"))=0,"V","I"),IF(COUNTIF(L2457:R2457,"Y"),"V","I"))="V", IF(AND('Sponsor Response Form (SRF)'!D2457="M1", COUNTIF('OMS Response Form (ORF)'!C:C, B2457)&gt;0), "I", "V")="V"), "Valid","Invalid")," ")</f>
        <v xml:space="preserve"> </v>
      </c>
    </row>
    <row r="2458" spans="1:20" x14ac:dyDescent="0.25">
      <c r="A2458" s="69"/>
      <c r="B2458" s="70"/>
      <c r="C2458" s="71"/>
      <c r="D2458" s="72"/>
      <c r="E2458" s="72"/>
      <c r="F2458" s="72"/>
      <c r="G2458" s="72"/>
      <c r="H2458" s="72"/>
      <c r="I2458" s="72"/>
      <c r="J2458" s="72"/>
      <c r="K2458" s="72"/>
      <c r="L2458" s="72"/>
      <c r="M2458" s="72"/>
      <c r="N2458" s="72"/>
      <c r="O2458" s="72"/>
      <c r="P2458" s="72"/>
      <c r="Q2458" s="72"/>
      <c r="R2458" s="72"/>
      <c r="S2458" s="24" t="str">
        <f>IF(COUNTA(A2458:R2458)=0,"",IF(AND(COUNTA(A2458:C2458)=3,COUNTIF('SRF Drop Downs'!$B$2:$B$5,'Sponsor Response Form (SRF)'!D2458),COUNTIF('SRF Drop Downs'!$F$2:$F$5,'Sponsor Response Form (SRF)'!E2458),COUNTIF('SRF Drop Downs'!$C$2:$C$4,'Sponsor Response Form (SRF)'!F2458),COUNTIF('SRF Drop Downs'!$D$2:$D$6,'Sponsor Response Form (SRF)'!G2458),COUNTIF('SRF Drop Downs'!$A$2:$A$5,'Sponsor Response Form (SRF)'!H2458),COUNTIF('SRF Drop Downs'!$A$2:$A$4,'Sponsor Response Form (SRF)'!I2458),COUNTIF('SRF Drop Downs'!$A$2:$A$5,'Sponsor Response Form (SRF)'!J2458),COUNTIF('SRF Drop Downs'!$E$2:$E$7,'Sponsor Response Form (SRF)'!K2458),COUNTIF('SRF Drop Downs'!$A$2:$A$4,'Sponsor Response Form (SRF)'!L2458),COUNTIF('SRF Drop Downs'!$A$2:$A$4,'Sponsor Response Form (SRF)'!M2458),COUNTIF('SRF Drop Downs'!$A$2:$A$4,'Sponsor Response Form (SRF)'!N2458),COUNTIF('SRF Drop Downs'!$A$2:$A$4,'Sponsor Response Form (SRF)'!O2458),COUNTIF('SRF Drop Downs'!$A$2:$A$4,'Sponsor Response Form (SRF)'!P2458),COUNTIF('SRF Drop Downs'!$A$2:$A$4,'Sponsor Response Form (SRF)'!Q2458),COUNTIF('SRF Drop Downs'!$A$2:$A$4,'Sponsor Response Form (SRF)'!R2458)),"Complete","Incomplete"))</f>
        <v/>
      </c>
      <c r="T2458" s="25" t="str">
        <f>IF(S2458="Complete",IF(AND(NOT(ISNA(VLOOKUP(CONCATENATE(D2458,E2458,F2458,G2458,H2458,I2458,J2458,K2458),'SRF Drop Downs'!G:G,1,FALSE))),IF(AND(G2458&lt;&gt;"C3",K2458&lt;&gt;"O5"),IF(SUM(COUNTIF(L2458:R2458,"Y"),COUNTIF(L2458:R2458,"N"))=0,"V","I"),IF(COUNTIF(L2458:R2458,"Y"),"V","I"))="V", IF(AND('Sponsor Response Form (SRF)'!D2458="M1", COUNTIF('OMS Response Form (ORF)'!C:C, B2458)&gt;0), "I", "V")="V"), "Valid","Invalid")," ")</f>
        <v xml:space="preserve"> </v>
      </c>
    </row>
    <row r="2459" spans="1:20" x14ac:dyDescent="0.25">
      <c r="A2459" s="69"/>
      <c r="B2459" s="70"/>
      <c r="C2459" s="71"/>
      <c r="D2459" s="72"/>
      <c r="E2459" s="72"/>
      <c r="F2459" s="72"/>
      <c r="G2459" s="72"/>
      <c r="H2459" s="72"/>
      <c r="I2459" s="72"/>
      <c r="J2459" s="72"/>
      <c r="K2459" s="72"/>
      <c r="L2459" s="72"/>
      <c r="M2459" s="72"/>
      <c r="N2459" s="72"/>
      <c r="O2459" s="72"/>
      <c r="P2459" s="72"/>
      <c r="Q2459" s="72"/>
      <c r="R2459" s="72"/>
      <c r="S2459" s="24" t="str">
        <f>IF(COUNTA(A2459:R2459)=0,"",IF(AND(COUNTA(A2459:C2459)=3,COUNTIF('SRF Drop Downs'!$B$2:$B$5,'Sponsor Response Form (SRF)'!D2459),COUNTIF('SRF Drop Downs'!$F$2:$F$5,'Sponsor Response Form (SRF)'!E2459),COUNTIF('SRF Drop Downs'!$C$2:$C$4,'Sponsor Response Form (SRF)'!F2459),COUNTIF('SRF Drop Downs'!$D$2:$D$6,'Sponsor Response Form (SRF)'!G2459),COUNTIF('SRF Drop Downs'!$A$2:$A$5,'Sponsor Response Form (SRF)'!H2459),COUNTIF('SRF Drop Downs'!$A$2:$A$4,'Sponsor Response Form (SRF)'!I2459),COUNTIF('SRF Drop Downs'!$A$2:$A$5,'Sponsor Response Form (SRF)'!J2459),COUNTIF('SRF Drop Downs'!$E$2:$E$7,'Sponsor Response Form (SRF)'!K2459),COUNTIF('SRF Drop Downs'!$A$2:$A$4,'Sponsor Response Form (SRF)'!L2459),COUNTIF('SRF Drop Downs'!$A$2:$A$4,'Sponsor Response Form (SRF)'!M2459),COUNTIF('SRF Drop Downs'!$A$2:$A$4,'Sponsor Response Form (SRF)'!N2459),COUNTIF('SRF Drop Downs'!$A$2:$A$4,'Sponsor Response Form (SRF)'!O2459),COUNTIF('SRF Drop Downs'!$A$2:$A$4,'Sponsor Response Form (SRF)'!P2459),COUNTIF('SRF Drop Downs'!$A$2:$A$4,'Sponsor Response Form (SRF)'!Q2459),COUNTIF('SRF Drop Downs'!$A$2:$A$4,'Sponsor Response Form (SRF)'!R2459)),"Complete","Incomplete"))</f>
        <v/>
      </c>
      <c r="T2459" s="25" t="str">
        <f>IF(S2459="Complete",IF(AND(NOT(ISNA(VLOOKUP(CONCATENATE(D2459,E2459,F2459,G2459,H2459,I2459,J2459,K2459),'SRF Drop Downs'!G:G,1,FALSE))),IF(AND(G2459&lt;&gt;"C3",K2459&lt;&gt;"O5"),IF(SUM(COUNTIF(L2459:R2459,"Y"),COUNTIF(L2459:R2459,"N"))=0,"V","I"),IF(COUNTIF(L2459:R2459,"Y"),"V","I"))="V", IF(AND('Sponsor Response Form (SRF)'!D2459="M1", COUNTIF('OMS Response Form (ORF)'!C:C, B2459)&gt;0), "I", "V")="V"), "Valid","Invalid")," ")</f>
        <v xml:space="preserve"> </v>
      </c>
    </row>
    <row r="2460" spans="1:20" x14ac:dyDescent="0.25">
      <c r="A2460" s="69"/>
      <c r="B2460" s="70"/>
      <c r="C2460" s="71"/>
      <c r="D2460" s="72"/>
      <c r="E2460" s="72"/>
      <c r="F2460" s="72"/>
      <c r="G2460" s="72"/>
      <c r="H2460" s="72"/>
      <c r="I2460" s="72"/>
      <c r="J2460" s="72"/>
      <c r="K2460" s="72"/>
      <c r="L2460" s="72"/>
      <c r="M2460" s="72"/>
      <c r="N2460" s="72"/>
      <c r="O2460" s="72"/>
      <c r="P2460" s="72"/>
      <c r="Q2460" s="72"/>
      <c r="R2460" s="72"/>
      <c r="S2460" s="24" t="str">
        <f>IF(COUNTA(A2460:R2460)=0,"",IF(AND(COUNTA(A2460:C2460)=3,COUNTIF('SRF Drop Downs'!$B$2:$B$5,'Sponsor Response Form (SRF)'!D2460),COUNTIF('SRF Drop Downs'!$F$2:$F$5,'Sponsor Response Form (SRF)'!E2460),COUNTIF('SRF Drop Downs'!$C$2:$C$4,'Sponsor Response Form (SRF)'!F2460),COUNTIF('SRF Drop Downs'!$D$2:$D$6,'Sponsor Response Form (SRF)'!G2460),COUNTIF('SRF Drop Downs'!$A$2:$A$5,'Sponsor Response Form (SRF)'!H2460),COUNTIF('SRF Drop Downs'!$A$2:$A$4,'Sponsor Response Form (SRF)'!I2460),COUNTIF('SRF Drop Downs'!$A$2:$A$5,'Sponsor Response Form (SRF)'!J2460),COUNTIF('SRF Drop Downs'!$E$2:$E$7,'Sponsor Response Form (SRF)'!K2460),COUNTIF('SRF Drop Downs'!$A$2:$A$4,'Sponsor Response Form (SRF)'!L2460),COUNTIF('SRF Drop Downs'!$A$2:$A$4,'Sponsor Response Form (SRF)'!M2460),COUNTIF('SRF Drop Downs'!$A$2:$A$4,'Sponsor Response Form (SRF)'!N2460),COUNTIF('SRF Drop Downs'!$A$2:$A$4,'Sponsor Response Form (SRF)'!O2460),COUNTIF('SRF Drop Downs'!$A$2:$A$4,'Sponsor Response Form (SRF)'!P2460),COUNTIF('SRF Drop Downs'!$A$2:$A$4,'Sponsor Response Form (SRF)'!Q2460),COUNTIF('SRF Drop Downs'!$A$2:$A$4,'Sponsor Response Form (SRF)'!R2460)),"Complete","Incomplete"))</f>
        <v/>
      </c>
      <c r="T2460" s="25" t="str">
        <f>IF(S2460="Complete",IF(AND(NOT(ISNA(VLOOKUP(CONCATENATE(D2460,E2460,F2460,G2460,H2460,I2460,J2460,K2460),'SRF Drop Downs'!G:G,1,FALSE))),IF(AND(G2460&lt;&gt;"C3",K2460&lt;&gt;"O5"),IF(SUM(COUNTIF(L2460:R2460,"Y"),COUNTIF(L2460:R2460,"N"))=0,"V","I"),IF(COUNTIF(L2460:R2460,"Y"),"V","I"))="V", IF(AND('Sponsor Response Form (SRF)'!D2460="M1", COUNTIF('OMS Response Form (ORF)'!C:C, B2460)&gt;0), "I", "V")="V"), "Valid","Invalid")," ")</f>
        <v xml:space="preserve"> </v>
      </c>
    </row>
    <row r="2461" spans="1:20" x14ac:dyDescent="0.25">
      <c r="A2461" s="69"/>
      <c r="B2461" s="70"/>
      <c r="C2461" s="71"/>
      <c r="D2461" s="72"/>
      <c r="E2461" s="72"/>
      <c r="F2461" s="72"/>
      <c r="G2461" s="72"/>
      <c r="H2461" s="72"/>
      <c r="I2461" s="72"/>
      <c r="J2461" s="72"/>
      <c r="K2461" s="72"/>
      <c r="L2461" s="72"/>
      <c r="M2461" s="72"/>
      <c r="N2461" s="72"/>
      <c r="O2461" s="72"/>
      <c r="P2461" s="72"/>
      <c r="Q2461" s="72"/>
      <c r="R2461" s="72"/>
      <c r="S2461" s="24" t="str">
        <f>IF(COUNTA(A2461:R2461)=0,"",IF(AND(COUNTA(A2461:C2461)=3,COUNTIF('SRF Drop Downs'!$B$2:$B$5,'Sponsor Response Form (SRF)'!D2461),COUNTIF('SRF Drop Downs'!$F$2:$F$5,'Sponsor Response Form (SRF)'!E2461),COUNTIF('SRF Drop Downs'!$C$2:$C$4,'Sponsor Response Form (SRF)'!F2461),COUNTIF('SRF Drop Downs'!$D$2:$D$6,'Sponsor Response Form (SRF)'!G2461),COUNTIF('SRF Drop Downs'!$A$2:$A$5,'Sponsor Response Form (SRF)'!H2461),COUNTIF('SRF Drop Downs'!$A$2:$A$4,'Sponsor Response Form (SRF)'!I2461),COUNTIF('SRF Drop Downs'!$A$2:$A$5,'Sponsor Response Form (SRF)'!J2461),COUNTIF('SRF Drop Downs'!$E$2:$E$7,'Sponsor Response Form (SRF)'!K2461),COUNTIF('SRF Drop Downs'!$A$2:$A$4,'Sponsor Response Form (SRF)'!L2461),COUNTIF('SRF Drop Downs'!$A$2:$A$4,'Sponsor Response Form (SRF)'!M2461),COUNTIF('SRF Drop Downs'!$A$2:$A$4,'Sponsor Response Form (SRF)'!N2461),COUNTIF('SRF Drop Downs'!$A$2:$A$4,'Sponsor Response Form (SRF)'!O2461),COUNTIF('SRF Drop Downs'!$A$2:$A$4,'Sponsor Response Form (SRF)'!P2461),COUNTIF('SRF Drop Downs'!$A$2:$A$4,'Sponsor Response Form (SRF)'!Q2461),COUNTIF('SRF Drop Downs'!$A$2:$A$4,'Sponsor Response Form (SRF)'!R2461)),"Complete","Incomplete"))</f>
        <v/>
      </c>
      <c r="T2461" s="25" t="str">
        <f>IF(S2461="Complete",IF(AND(NOT(ISNA(VLOOKUP(CONCATENATE(D2461,E2461,F2461,G2461,H2461,I2461,J2461,K2461),'SRF Drop Downs'!G:G,1,FALSE))),IF(AND(G2461&lt;&gt;"C3",K2461&lt;&gt;"O5"),IF(SUM(COUNTIF(L2461:R2461,"Y"),COUNTIF(L2461:R2461,"N"))=0,"V","I"),IF(COUNTIF(L2461:R2461,"Y"),"V","I"))="V", IF(AND('Sponsor Response Form (SRF)'!D2461="M1", COUNTIF('OMS Response Form (ORF)'!C:C, B2461)&gt;0), "I", "V")="V"), "Valid","Invalid")," ")</f>
        <v xml:space="preserve"> </v>
      </c>
    </row>
    <row r="2462" spans="1:20" x14ac:dyDescent="0.25">
      <c r="A2462" s="69"/>
      <c r="B2462" s="70"/>
      <c r="C2462" s="71"/>
      <c r="D2462" s="72"/>
      <c r="E2462" s="72"/>
      <c r="F2462" s="72"/>
      <c r="G2462" s="72"/>
      <c r="H2462" s="72"/>
      <c r="I2462" s="72"/>
      <c r="J2462" s="72"/>
      <c r="K2462" s="72"/>
      <c r="L2462" s="72"/>
      <c r="M2462" s="72"/>
      <c r="N2462" s="72"/>
      <c r="O2462" s="72"/>
      <c r="P2462" s="72"/>
      <c r="Q2462" s="72"/>
      <c r="R2462" s="72"/>
      <c r="S2462" s="24" t="str">
        <f>IF(COUNTA(A2462:R2462)=0,"",IF(AND(COUNTA(A2462:C2462)=3,COUNTIF('SRF Drop Downs'!$B$2:$B$5,'Sponsor Response Form (SRF)'!D2462),COUNTIF('SRF Drop Downs'!$F$2:$F$5,'Sponsor Response Form (SRF)'!E2462),COUNTIF('SRF Drop Downs'!$C$2:$C$4,'Sponsor Response Form (SRF)'!F2462),COUNTIF('SRF Drop Downs'!$D$2:$D$6,'Sponsor Response Form (SRF)'!G2462),COUNTIF('SRF Drop Downs'!$A$2:$A$5,'Sponsor Response Form (SRF)'!H2462),COUNTIF('SRF Drop Downs'!$A$2:$A$4,'Sponsor Response Form (SRF)'!I2462),COUNTIF('SRF Drop Downs'!$A$2:$A$5,'Sponsor Response Form (SRF)'!J2462),COUNTIF('SRF Drop Downs'!$E$2:$E$7,'Sponsor Response Form (SRF)'!K2462),COUNTIF('SRF Drop Downs'!$A$2:$A$4,'Sponsor Response Form (SRF)'!L2462),COUNTIF('SRF Drop Downs'!$A$2:$A$4,'Sponsor Response Form (SRF)'!M2462),COUNTIF('SRF Drop Downs'!$A$2:$A$4,'Sponsor Response Form (SRF)'!N2462),COUNTIF('SRF Drop Downs'!$A$2:$A$4,'Sponsor Response Form (SRF)'!O2462),COUNTIF('SRF Drop Downs'!$A$2:$A$4,'Sponsor Response Form (SRF)'!P2462),COUNTIF('SRF Drop Downs'!$A$2:$A$4,'Sponsor Response Form (SRF)'!Q2462),COUNTIF('SRF Drop Downs'!$A$2:$A$4,'Sponsor Response Form (SRF)'!R2462)),"Complete","Incomplete"))</f>
        <v/>
      </c>
      <c r="T2462" s="25" t="str">
        <f>IF(S2462="Complete",IF(AND(NOT(ISNA(VLOOKUP(CONCATENATE(D2462,E2462,F2462,G2462,H2462,I2462,J2462,K2462),'SRF Drop Downs'!G:G,1,FALSE))),IF(AND(G2462&lt;&gt;"C3",K2462&lt;&gt;"O5"),IF(SUM(COUNTIF(L2462:R2462,"Y"),COUNTIF(L2462:R2462,"N"))=0,"V","I"),IF(COUNTIF(L2462:R2462,"Y"),"V","I"))="V", IF(AND('Sponsor Response Form (SRF)'!D2462="M1", COUNTIF('OMS Response Form (ORF)'!C:C, B2462)&gt;0), "I", "V")="V"), "Valid","Invalid")," ")</f>
        <v xml:space="preserve"> </v>
      </c>
    </row>
    <row r="2463" spans="1:20" x14ac:dyDescent="0.25">
      <c r="A2463" s="69"/>
      <c r="B2463" s="70"/>
      <c r="C2463" s="71"/>
      <c r="D2463" s="72"/>
      <c r="E2463" s="72"/>
      <c r="F2463" s="72"/>
      <c r="G2463" s="72"/>
      <c r="H2463" s="72"/>
      <c r="I2463" s="72"/>
      <c r="J2463" s="72"/>
      <c r="K2463" s="72"/>
      <c r="L2463" s="72"/>
      <c r="M2463" s="72"/>
      <c r="N2463" s="72"/>
      <c r="O2463" s="72"/>
      <c r="P2463" s="72"/>
      <c r="Q2463" s="72"/>
      <c r="R2463" s="72"/>
      <c r="S2463" s="24" t="str">
        <f>IF(COUNTA(A2463:R2463)=0,"",IF(AND(COUNTA(A2463:C2463)=3,COUNTIF('SRF Drop Downs'!$B$2:$B$5,'Sponsor Response Form (SRF)'!D2463),COUNTIF('SRF Drop Downs'!$F$2:$F$5,'Sponsor Response Form (SRF)'!E2463),COUNTIF('SRF Drop Downs'!$C$2:$C$4,'Sponsor Response Form (SRF)'!F2463),COUNTIF('SRF Drop Downs'!$D$2:$D$6,'Sponsor Response Form (SRF)'!G2463),COUNTIF('SRF Drop Downs'!$A$2:$A$5,'Sponsor Response Form (SRF)'!H2463),COUNTIF('SRF Drop Downs'!$A$2:$A$4,'Sponsor Response Form (SRF)'!I2463),COUNTIF('SRF Drop Downs'!$A$2:$A$5,'Sponsor Response Form (SRF)'!J2463),COUNTIF('SRF Drop Downs'!$E$2:$E$7,'Sponsor Response Form (SRF)'!K2463),COUNTIF('SRF Drop Downs'!$A$2:$A$4,'Sponsor Response Form (SRF)'!L2463),COUNTIF('SRF Drop Downs'!$A$2:$A$4,'Sponsor Response Form (SRF)'!M2463),COUNTIF('SRF Drop Downs'!$A$2:$A$4,'Sponsor Response Form (SRF)'!N2463),COUNTIF('SRF Drop Downs'!$A$2:$A$4,'Sponsor Response Form (SRF)'!O2463),COUNTIF('SRF Drop Downs'!$A$2:$A$4,'Sponsor Response Form (SRF)'!P2463),COUNTIF('SRF Drop Downs'!$A$2:$A$4,'Sponsor Response Form (SRF)'!Q2463),COUNTIF('SRF Drop Downs'!$A$2:$A$4,'Sponsor Response Form (SRF)'!R2463)),"Complete","Incomplete"))</f>
        <v/>
      </c>
      <c r="T2463" s="25" t="str">
        <f>IF(S2463="Complete",IF(AND(NOT(ISNA(VLOOKUP(CONCATENATE(D2463,E2463,F2463,G2463,H2463,I2463,J2463,K2463),'SRF Drop Downs'!G:G,1,FALSE))),IF(AND(G2463&lt;&gt;"C3",K2463&lt;&gt;"O5"),IF(SUM(COUNTIF(L2463:R2463,"Y"),COUNTIF(L2463:R2463,"N"))=0,"V","I"),IF(COUNTIF(L2463:R2463,"Y"),"V","I"))="V", IF(AND('Sponsor Response Form (SRF)'!D2463="M1", COUNTIF('OMS Response Form (ORF)'!C:C, B2463)&gt;0), "I", "V")="V"), "Valid","Invalid")," ")</f>
        <v xml:space="preserve"> </v>
      </c>
    </row>
    <row r="2464" spans="1:20" x14ac:dyDescent="0.25">
      <c r="A2464" s="69"/>
      <c r="B2464" s="70"/>
      <c r="C2464" s="71"/>
      <c r="D2464" s="72"/>
      <c r="E2464" s="72"/>
      <c r="F2464" s="72"/>
      <c r="G2464" s="72"/>
      <c r="H2464" s="72"/>
      <c r="I2464" s="72"/>
      <c r="J2464" s="72"/>
      <c r="K2464" s="72"/>
      <c r="L2464" s="72"/>
      <c r="M2464" s="72"/>
      <c r="N2464" s="72"/>
      <c r="O2464" s="72"/>
      <c r="P2464" s="72"/>
      <c r="Q2464" s="72"/>
      <c r="R2464" s="72"/>
      <c r="S2464" s="24" t="str">
        <f>IF(COUNTA(A2464:R2464)=0,"",IF(AND(COUNTA(A2464:C2464)=3,COUNTIF('SRF Drop Downs'!$B$2:$B$5,'Sponsor Response Form (SRF)'!D2464),COUNTIF('SRF Drop Downs'!$F$2:$F$5,'Sponsor Response Form (SRF)'!E2464),COUNTIF('SRF Drop Downs'!$C$2:$C$4,'Sponsor Response Form (SRF)'!F2464),COUNTIF('SRF Drop Downs'!$D$2:$D$6,'Sponsor Response Form (SRF)'!G2464),COUNTIF('SRF Drop Downs'!$A$2:$A$5,'Sponsor Response Form (SRF)'!H2464),COUNTIF('SRF Drop Downs'!$A$2:$A$4,'Sponsor Response Form (SRF)'!I2464),COUNTIF('SRF Drop Downs'!$A$2:$A$5,'Sponsor Response Form (SRF)'!J2464),COUNTIF('SRF Drop Downs'!$E$2:$E$7,'Sponsor Response Form (SRF)'!K2464),COUNTIF('SRF Drop Downs'!$A$2:$A$4,'Sponsor Response Form (SRF)'!L2464),COUNTIF('SRF Drop Downs'!$A$2:$A$4,'Sponsor Response Form (SRF)'!M2464),COUNTIF('SRF Drop Downs'!$A$2:$A$4,'Sponsor Response Form (SRF)'!N2464),COUNTIF('SRF Drop Downs'!$A$2:$A$4,'Sponsor Response Form (SRF)'!O2464),COUNTIF('SRF Drop Downs'!$A$2:$A$4,'Sponsor Response Form (SRF)'!P2464),COUNTIF('SRF Drop Downs'!$A$2:$A$4,'Sponsor Response Form (SRF)'!Q2464),COUNTIF('SRF Drop Downs'!$A$2:$A$4,'Sponsor Response Form (SRF)'!R2464)),"Complete","Incomplete"))</f>
        <v/>
      </c>
      <c r="T2464" s="25" t="str">
        <f>IF(S2464="Complete",IF(AND(NOT(ISNA(VLOOKUP(CONCATENATE(D2464,E2464,F2464,G2464,H2464,I2464,J2464,K2464),'SRF Drop Downs'!G:G,1,FALSE))),IF(AND(G2464&lt;&gt;"C3",K2464&lt;&gt;"O5"),IF(SUM(COUNTIF(L2464:R2464,"Y"),COUNTIF(L2464:R2464,"N"))=0,"V","I"),IF(COUNTIF(L2464:R2464,"Y"),"V","I"))="V", IF(AND('Sponsor Response Form (SRF)'!D2464="M1", COUNTIF('OMS Response Form (ORF)'!C:C, B2464)&gt;0), "I", "V")="V"), "Valid","Invalid")," ")</f>
        <v xml:space="preserve"> </v>
      </c>
    </row>
    <row r="2465" spans="1:20" x14ac:dyDescent="0.25">
      <c r="A2465" s="69"/>
      <c r="B2465" s="70"/>
      <c r="C2465" s="71"/>
      <c r="D2465" s="72"/>
      <c r="E2465" s="72"/>
      <c r="F2465" s="72"/>
      <c r="G2465" s="72"/>
      <c r="H2465" s="72"/>
      <c r="I2465" s="72"/>
      <c r="J2465" s="72"/>
      <c r="K2465" s="72"/>
      <c r="L2465" s="72"/>
      <c r="M2465" s="72"/>
      <c r="N2465" s="72"/>
      <c r="O2465" s="72"/>
      <c r="P2465" s="72"/>
      <c r="Q2465" s="72"/>
      <c r="R2465" s="72"/>
      <c r="S2465" s="24" t="str">
        <f>IF(COUNTA(A2465:R2465)=0,"",IF(AND(COUNTA(A2465:C2465)=3,COUNTIF('SRF Drop Downs'!$B$2:$B$5,'Sponsor Response Form (SRF)'!D2465),COUNTIF('SRF Drop Downs'!$F$2:$F$5,'Sponsor Response Form (SRF)'!E2465),COUNTIF('SRF Drop Downs'!$C$2:$C$4,'Sponsor Response Form (SRF)'!F2465),COUNTIF('SRF Drop Downs'!$D$2:$D$6,'Sponsor Response Form (SRF)'!G2465),COUNTIF('SRF Drop Downs'!$A$2:$A$5,'Sponsor Response Form (SRF)'!H2465),COUNTIF('SRF Drop Downs'!$A$2:$A$4,'Sponsor Response Form (SRF)'!I2465),COUNTIF('SRF Drop Downs'!$A$2:$A$5,'Sponsor Response Form (SRF)'!J2465),COUNTIF('SRF Drop Downs'!$E$2:$E$7,'Sponsor Response Form (SRF)'!K2465),COUNTIF('SRF Drop Downs'!$A$2:$A$4,'Sponsor Response Form (SRF)'!L2465),COUNTIF('SRF Drop Downs'!$A$2:$A$4,'Sponsor Response Form (SRF)'!M2465),COUNTIF('SRF Drop Downs'!$A$2:$A$4,'Sponsor Response Form (SRF)'!N2465),COUNTIF('SRF Drop Downs'!$A$2:$A$4,'Sponsor Response Form (SRF)'!O2465),COUNTIF('SRF Drop Downs'!$A$2:$A$4,'Sponsor Response Form (SRF)'!P2465),COUNTIF('SRF Drop Downs'!$A$2:$A$4,'Sponsor Response Form (SRF)'!Q2465),COUNTIF('SRF Drop Downs'!$A$2:$A$4,'Sponsor Response Form (SRF)'!R2465)),"Complete","Incomplete"))</f>
        <v/>
      </c>
      <c r="T2465" s="25" t="str">
        <f>IF(S2465="Complete",IF(AND(NOT(ISNA(VLOOKUP(CONCATENATE(D2465,E2465,F2465,G2465,H2465,I2465,J2465,K2465),'SRF Drop Downs'!G:G,1,FALSE))),IF(AND(G2465&lt;&gt;"C3",K2465&lt;&gt;"O5"),IF(SUM(COUNTIF(L2465:R2465,"Y"),COUNTIF(L2465:R2465,"N"))=0,"V","I"),IF(COUNTIF(L2465:R2465,"Y"),"V","I"))="V", IF(AND('Sponsor Response Form (SRF)'!D2465="M1", COUNTIF('OMS Response Form (ORF)'!C:C, B2465)&gt;0), "I", "V")="V"), "Valid","Invalid")," ")</f>
        <v xml:space="preserve"> </v>
      </c>
    </row>
    <row r="2466" spans="1:20" x14ac:dyDescent="0.25">
      <c r="A2466" s="69"/>
      <c r="B2466" s="70"/>
      <c r="C2466" s="71"/>
      <c r="D2466" s="72"/>
      <c r="E2466" s="72"/>
      <c r="F2466" s="72"/>
      <c r="G2466" s="72"/>
      <c r="H2466" s="72"/>
      <c r="I2466" s="72"/>
      <c r="J2466" s="72"/>
      <c r="K2466" s="72"/>
      <c r="L2466" s="72"/>
      <c r="M2466" s="72"/>
      <c r="N2466" s="72"/>
      <c r="O2466" s="72"/>
      <c r="P2466" s="72"/>
      <c r="Q2466" s="72"/>
      <c r="R2466" s="72"/>
      <c r="S2466" s="24" t="str">
        <f>IF(COUNTA(A2466:R2466)=0,"",IF(AND(COUNTA(A2466:C2466)=3,COUNTIF('SRF Drop Downs'!$B$2:$B$5,'Sponsor Response Form (SRF)'!D2466),COUNTIF('SRF Drop Downs'!$F$2:$F$5,'Sponsor Response Form (SRF)'!E2466),COUNTIF('SRF Drop Downs'!$C$2:$C$4,'Sponsor Response Form (SRF)'!F2466),COUNTIF('SRF Drop Downs'!$D$2:$D$6,'Sponsor Response Form (SRF)'!G2466),COUNTIF('SRF Drop Downs'!$A$2:$A$5,'Sponsor Response Form (SRF)'!H2466),COUNTIF('SRF Drop Downs'!$A$2:$A$4,'Sponsor Response Form (SRF)'!I2466),COUNTIF('SRF Drop Downs'!$A$2:$A$5,'Sponsor Response Form (SRF)'!J2466),COUNTIF('SRF Drop Downs'!$E$2:$E$7,'Sponsor Response Form (SRF)'!K2466),COUNTIF('SRF Drop Downs'!$A$2:$A$4,'Sponsor Response Form (SRF)'!L2466),COUNTIF('SRF Drop Downs'!$A$2:$A$4,'Sponsor Response Form (SRF)'!M2466),COUNTIF('SRF Drop Downs'!$A$2:$A$4,'Sponsor Response Form (SRF)'!N2466),COUNTIF('SRF Drop Downs'!$A$2:$A$4,'Sponsor Response Form (SRF)'!O2466),COUNTIF('SRF Drop Downs'!$A$2:$A$4,'Sponsor Response Form (SRF)'!P2466),COUNTIF('SRF Drop Downs'!$A$2:$A$4,'Sponsor Response Form (SRF)'!Q2466),COUNTIF('SRF Drop Downs'!$A$2:$A$4,'Sponsor Response Form (SRF)'!R2466)),"Complete","Incomplete"))</f>
        <v/>
      </c>
      <c r="T2466" s="25" t="str">
        <f>IF(S2466="Complete",IF(AND(NOT(ISNA(VLOOKUP(CONCATENATE(D2466,E2466,F2466,G2466,H2466,I2466,J2466,K2466),'SRF Drop Downs'!G:G,1,FALSE))),IF(AND(G2466&lt;&gt;"C3",K2466&lt;&gt;"O5"),IF(SUM(COUNTIF(L2466:R2466,"Y"),COUNTIF(L2466:R2466,"N"))=0,"V","I"),IF(COUNTIF(L2466:R2466,"Y"),"V","I"))="V", IF(AND('Sponsor Response Form (SRF)'!D2466="M1", COUNTIF('OMS Response Form (ORF)'!C:C, B2466)&gt;0), "I", "V")="V"), "Valid","Invalid")," ")</f>
        <v xml:space="preserve"> </v>
      </c>
    </row>
    <row r="2467" spans="1:20" x14ac:dyDescent="0.25">
      <c r="A2467" s="69"/>
      <c r="B2467" s="70"/>
      <c r="C2467" s="71"/>
      <c r="D2467" s="72"/>
      <c r="E2467" s="72"/>
      <c r="F2467" s="72"/>
      <c r="G2467" s="72"/>
      <c r="H2467" s="72"/>
      <c r="I2467" s="72"/>
      <c r="J2467" s="72"/>
      <c r="K2467" s="72"/>
      <c r="L2467" s="72"/>
      <c r="M2467" s="72"/>
      <c r="N2467" s="72"/>
      <c r="O2467" s="72"/>
      <c r="P2467" s="72"/>
      <c r="Q2467" s="72"/>
      <c r="R2467" s="72"/>
      <c r="S2467" s="24" t="str">
        <f>IF(COUNTA(A2467:R2467)=0,"",IF(AND(COUNTA(A2467:C2467)=3,COUNTIF('SRF Drop Downs'!$B$2:$B$5,'Sponsor Response Form (SRF)'!D2467),COUNTIF('SRF Drop Downs'!$F$2:$F$5,'Sponsor Response Form (SRF)'!E2467),COUNTIF('SRF Drop Downs'!$C$2:$C$4,'Sponsor Response Form (SRF)'!F2467),COUNTIF('SRF Drop Downs'!$D$2:$D$6,'Sponsor Response Form (SRF)'!G2467),COUNTIF('SRF Drop Downs'!$A$2:$A$5,'Sponsor Response Form (SRF)'!H2467),COUNTIF('SRF Drop Downs'!$A$2:$A$4,'Sponsor Response Form (SRF)'!I2467),COUNTIF('SRF Drop Downs'!$A$2:$A$5,'Sponsor Response Form (SRF)'!J2467),COUNTIF('SRF Drop Downs'!$E$2:$E$7,'Sponsor Response Form (SRF)'!K2467),COUNTIF('SRF Drop Downs'!$A$2:$A$4,'Sponsor Response Form (SRF)'!L2467),COUNTIF('SRF Drop Downs'!$A$2:$A$4,'Sponsor Response Form (SRF)'!M2467),COUNTIF('SRF Drop Downs'!$A$2:$A$4,'Sponsor Response Form (SRF)'!N2467),COUNTIF('SRF Drop Downs'!$A$2:$A$4,'Sponsor Response Form (SRF)'!O2467),COUNTIF('SRF Drop Downs'!$A$2:$A$4,'Sponsor Response Form (SRF)'!P2467),COUNTIF('SRF Drop Downs'!$A$2:$A$4,'Sponsor Response Form (SRF)'!Q2467),COUNTIF('SRF Drop Downs'!$A$2:$A$4,'Sponsor Response Form (SRF)'!R2467)),"Complete","Incomplete"))</f>
        <v/>
      </c>
      <c r="T2467" s="25" t="str">
        <f>IF(S2467="Complete",IF(AND(NOT(ISNA(VLOOKUP(CONCATENATE(D2467,E2467,F2467,G2467,H2467,I2467,J2467,K2467),'SRF Drop Downs'!G:G,1,FALSE))),IF(AND(G2467&lt;&gt;"C3",K2467&lt;&gt;"O5"),IF(SUM(COUNTIF(L2467:R2467,"Y"),COUNTIF(L2467:R2467,"N"))=0,"V","I"),IF(COUNTIF(L2467:R2467,"Y"),"V","I"))="V", IF(AND('Sponsor Response Form (SRF)'!D2467="M1", COUNTIF('OMS Response Form (ORF)'!C:C, B2467)&gt;0), "I", "V")="V"), "Valid","Invalid")," ")</f>
        <v xml:space="preserve"> </v>
      </c>
    </row>
    <row r="2468" spans="1:20" x14ac:dyDescent="0.25">
      <c r="A2468" s="69"/>
      <c r="B2468" s="70"/>
      <c r="C2468" s="71"/>
      <c r="D2468" s="72"/>
      <c r="E2468" s="72"/>
      <c r="F2468" s="72"/>
      <c r="G2468" s="72"/>
      <c r="H2468" s="72"/>
      <c r="I2468" s="72"/>
      <c r="J2468" s="72"/>
      <c r="K2468" s="72"/>
      <c r="L2468" s="72"/>
      <c r="M2468" s="72"/>
      <c r="N2468" s="72"/>
      <c r="O2468" s="72"/>
      <c r="P2468" s="72"/>
      <c r="Q2468" s="72"/>
      <c r="R2468" s="72"/>
      <c r="S2468" s="24" t="str">
        <f>IF(COUNTA(A2468:R2468)=0,"",IF(AND(COUNTA(A2468:C2468)=3,COUNTIF('SRF Drop Downs'!$B$2:$B$5,'Sponsor Response Form (SRF)'!D2468),COUNTIF('SRF Drop Downs'!$F$2:$F$5,'Sponsor Response Form (SRF)'!E2468),COUNTIF('SRF Drop Downs'!$C$2:$C$4,'Sponsor Response Form (SRF)'!F2468),COUNTIF('SRF Drop Downs'!$D$2:$D$6,'Sponsor Response Form (SRF)'!G2468),COUNTIF('SRF Drop Downs'!$A$2:$A$5,'Sponsor Response Form (SRF)'!H2468),COUNTIF('SRF Drop Downs'!$A$2:$A$4,'Sponsor Response Form (SRF)'!I2468),COUNTIF('SRF Drop Downs'!$A$2:$A$5,'Sponsor Response Form (SRF)'!J2468),COUNTIF('SRF Drop Downs'!$E$2:$E$7,'Sponsor Response Form (SRF)'!K2468),COUNTIF('SRF Drop Downs'!$A$2:$A$4,'Sponsor Response Form (SRF)'!L2468),COUNTIF('SRF Drop Downs'!$A$2:$A$4,'Sponsor Response Form (SRF)'!M2468),COUNTIF('SRF Drop Downs'!$A$2:$A$4,'Sponsor Response Form (SRF)'!N2468),COUNTIF('SRF Drop Downs'!$A$2:$A$4,'Sponsor Response Form (SRF)'!O2468),COUNTIF('SRF Drop Downs'!$A$2:$A$4,'Sponsor Response Form (SRF)'!P2468),COUNTIF('SRF Drop Downs'!$A$2:$A$4,'Sponsor Response Form (SRF)'!Q2468),COUNTIF('SRF Drop Downs'!$A$2:$A$4,'Sponsor Response Form (SRF)'!R2468)),"Complete","Incomplete"))</f>
        <v/>
      </c>
      <c r="T2468" s="25" t="str">
        <f>IF(S2468="Complete",IF(AND(NOT(ISNA(VLOOKUP(CONCATENATE(D2468,E2468,F2468,G2468,H2468,I2468,J2468,K2468),'SRF Drop Downs'!G:G,1,FALSE))),IF(AND(G2468&lt;&gt;"C3",K2468&lt;&gt;"O5"),IF(SUM(COUNTIF(L2468:R2468,"Y"),COUNTIF(L2468:R2468,"N"))=0,"V","I"),IF(COUNTIF(L2468:R2468,"Y"),"V","I"))="V", IF(AND('Sponsor Response Form (SRF)'!D2468="M1", COUNTIF('OMS Response Form (ORF)'!C:C, B2468)&gt;0), "I", "V")="V"), "Valid","Invalid")," ")</f>
        <v xml:space="preserve"> </v>
      </c>
    </row>
    <row r="2469" spans="1:20" x14ac:dyDescent="0.25">
      <c r="A2469" s="69"/>
      <c r="B2469" s="70"/>
      <c r="C2469" s="71"/>
      <c r="D2469" s="72"/>
      <c r="E2469" s="72"/>
      <c r="F2469" s="72"/>
      <c r="G2469" s="72"/>
      <c r="H2469" s="72"/>
      <c r="I2469" s="72"/>
      <c r="J2469" s="72"/>
      <c r="K2469" s="72"/>
      <c r="L2469" s="72"/>
      <c r="M2469" s="72"/>
      <c r="N2469" s="72"/>
      <c r="O2469" s="72"/>
      <c r="P2469" s="72"/>
      <c r="Q2469" s="72"/>
      <c r="R2469" s="72"/>
      <c r="S2469" s="24" t="str">
        <f>IF(COUNTA(A2469:R2469)=0,"",IF(AND(COUNTA(A2469:C2469)=3,COUNTIF('SRF Drop Downs'!$B$2:$B$5,'Sponsor Response Form (SRF)'!D2469),COUNTIF('SRF Drop Downs'!$F$2:$F$5,'Sponsor Response Form (SRF)'!E2469),COUNTIF('SRF Drop Downs'!$C$2:$C$4,'Sponsor Response Form (SRF)'!F2469),COUNTIF('SRF Drop Downs'!$D$2:$D$6,'Sponsor Response Form (SRF)'!G2469),COUNTIF('SRF Drop Downs'!$A$2:$A$5,'Sponsor Response Form (SRF)'!H2469),COUNTIF('SRF Drop Downs'!$A$2:$A$4,'Sponsor Response Form (SRF)'!I2469),COUNTIF('SRF Drop Downs'!$A$2:$A$5,'Sponsor Response Form (SRF)'!J2469),COUNTIF('SRF Drop Downs'!$E$2:$E$7,'Sponsor Response Form (SRF)'!K2469),COUNTIF('SRF Drop Downs'!$A$2:$A$4,'Sponsor Response Form (SRF)'!L2469),COUNTIF('SRF Drop Downs'!$A$2:$A$4,'Sponsor Response Form (SRF)'!M2469),COUNTIF('SRF Drop Downs'!$A$2:$A$4,'Sponsor Response Form (SRF)'!N2469),COUNTIF('SRF Drop Downs'!$A$2:$A$4,'Sponsor Response Form (SRF)'!O2469),COUNTIF('SRF Drop Downs'!$A$2:$A$4,'Sponsor Response Form (SRF)'!P2469),COUNTIF('SRF Drop Downs'!$A$2:$A$4,'Sponsor Response Form (SRF)'!Q2469),COUNTIF('SRF Drop Downs'!$A$2:$A$4,'Sponsor Response Form (SRF)'!R2469)),"Complete","Incomplete"))</f>
        <v/>
      </c>
      <c r="T2469" s="25" t="str">
        <f>IF(S2469="Complete",IF(AND(NOT(ISNA(VLOOKUP(CONCATENATE(D2469,E2469,F2469,G2469,H2469,I2469,J2469,K2469),'SRF Drop Downs'!G:G,1,FALSE))),IF(AND(G2469&lt;&gt;"C3",K2469&lt;&gt;"O5"),IF(SUM(COUNTIF(L2469:R2469,"Y"),COUNTIF(L2469:R2469,"N"))=0,"V","I"),IF(COUNTIF(L2469:R2469,"Y"),"V","I"))="V", IF(AND('Sponsor Response Form (SRF)'!D2469="M1", COUNTIF('OMS Response Form (ORF)'!C:C, B2469)&gt;0), "I", "V")="V"), "Valid","Invalid")," ")</f>
        <v xml:space="preserve"> </v>
      </c>
    </row>
    <row r="2470" spans="1:20" x14ac:dyDescent="0.25">
      <c r="A2470" s="69"/>
      <c r="B2470" s="70"/>
      <c r="C2470" s="71"/>
      <c r="D2470" s="72"/>
      <c r="E2470" s="72"/>
      <c r="F2470" s="72"/>
      <c r="G2470" s="72"/>
      <c r="H2470" s="72"/>
      <c r="I2470" s="72"/>
      <c r="J2470" s="72"/>
      <c r="K2470" s="72"/>
      <c r="L2470" s="72"/>
      <c r="M2470" s="72"/>
      <c r="N2470" s="72"/>
      <c r="O2470" s="72"/>
      <c r="P2470" s="72"/>
      <c r="Q2470" s="72"/>
      <c r="R2470" s="72"/>
      <c r="S2470" s="24" t="str">
        <f>IF(COUNTA(A2470:R2470)=0,"",IF(AND(COUNTA(A2470:C2470)=3,COUNTIF('SRF Drop Downs'!$B$2:$B$5,'Sponsor Response Form (SRF)'!D2470),COUNTIF('SRF Drop Downs'!$F$2:$F$5,'Sponsor Response Form (SRF)'!E2470),COUNTIF('SRF Drop Downs'!$C$2:$C$4,'Sponsor Response Form (SRF)'!F2470),COUNTIF('SRF Drop Downs'!$D$2:$D$6,'Sponsor Response Form (SRF)'!G2470),COUNTIF('SRF Drop Downs'!$A$2:$A$5,'Sponsor Response Form (SRF)'!H2470),COUNTIF('SRF Drop Downs'!$A$2:$A$4,'Sponsor Response Form (SRF)'!I2470),COUNTIF('SRF Drop Downs'!$A$2:$A$5,'Sponsor Response Form (SRF)'!J2470),COUNTIF('SRF Drop Downs'!$E$2:$E$7,'Sponsor Response Form (SRF)'!K2470),COUNTIF('SRF Drop Downs'!$A$2:$A$4,'Sponsor Response Form (SRF)'!L2470),COUNTIF('SRF Drop Downs'!$A$2:$A$4,'Sponsor Response Form (SRF)'!M2470),COUNTIF('SRF Drop Downs'!$A$2:$A$4,'Sponsor Response Form (SRF)'!N2470),COUNTIF('SRF Drop Downs'!$A$2:$A$4,'Sponsor Response Form (SRF)'!O2470),COUNTIF('SRF Drop Downs'!$A$2:$A$4,'Sponsor Response Form (SRF)'!P2470),COUNTIF('SRF Drop Downs'!$A$2:$A$4,'Sponsor Response Form (SRF)'!Q2470),COUNTIF('SRF Drop Downs'!$A$2:$A$4,'Sponsor Response Form (SRF)'!R2470)),"Complete","Incomplete"))</f>
        <v/>
      </c>
      <c r="T2470" s="25" t="str">
        <f>IF(S2470="Complete",IF(AND(NOT(ISNA(VLOOKUP(CONCATENATE(D2470,E2470,F2470,G2470,H2470,I2470,J2470,K2470),'SRF Drop Downs'!G:G,1,FALSE))),IF(AND(G2470&lt;&gt;"C3",K2470&lt;&gt;"O5"),IF(SUM(COUNTIF(L2470:R2470,"Y"),COUNTIF(L2470:R2470,"N"))=0,"V","I"),IF(COUNTIF(L2470:R2470,"Y"),"V","I"))="V", IF(AND('Sponsor Response Form (SRF)'!D2470="M1", COUNTIF('OMS Response Form (ORF)'!C:C, B2470)&gt;0), "I", "V")="V"), "Valid","Invalid")," ")</f>
        <v xml:space="preserve"> </v>
      </c>
    </row>
    <row r="2471" spans="1:20" x14ac:dyDescent="0.25">
      <c r="A2471" s="69"/>
      <c r="B2471" s="70"/>
      <c r="C2471" s="71"/>
      <c r="D2471" s="72"/>
      <c r="E2471" s="72"/>
      <c r="F2471" s="72"/>
      <c r="G2471" s="72"/>
      <c r="H2471" s="72"/>
      <c r="I2471" s="72"/>
      <c r="J2471" s="72"/>
      <c r="K2471" s="72"/>
      <c r="L2471" s="72"/>
      <c r="M2471" s="72"/>
      <c r="N2471" s="72"/>
      <c r="O2471" s="72"/>
      <c r="P2471" s="72"/>
      <c r="Q2471" s="72"/>
      <c r="R2471" s="72"/>
      <c r="S2471" s="24" t="str">
        <f>IF(COUNTA(A2471:R2471)=0,"",IF(AND(COUNTA(A2471:C2471)=3,COUNTIF('SRF Drop Downs'!$B$2:$B$5,'Sponsor Response Form (SRF)'!D2471),COUNTIF('SRF Drop Downs'!$F$2:$F$5,'Sponsor Response Form (SRF)'!E2471),COUNTIF('SRF Drop Downs'!$C$2:$C$4,'Sponsor Response Form (SRF)'!F2471),COUNTIF('SRF Drop Downs'!$D$2:$D$6,'Sponsor Response Form (SRF)'!G2471),COUNTIF('SRF Drop Downs'!$A$2:$A$5,'Sponsor Response Form (SRF)'!H2471),COUNTIF('SRF Drop Downs'!$A$2:$A$4,'Sponsor Response Form (SRF)'!I2471),COUNTIF('SRF Drop Downs'!$A$2:$A$5,'Sponsor Response Form (SRF)'!J2471),COUNTIF('SRF Drop Downs'!$E$2:$E$7,'Sponsor Response Form (SRF)'!K2471),COUNTIF('SRF Drop Downs'!$A$2:$A$4,'Sponsor Response Form (SRF)'!L2471),COUNTIF('SRF Drop Downs'!$A$2:$A$4,'Sponsor Response Form (SRF)'!M2471),COUNTIF('SRF Drop Downs'!$A$2:$A$4,'Sponsor Response Form (SRF)'!N2471),COUNTIF('SRF Drop Downs'!$A$2:$A$4,'Sponsor Response Form (SRF)'!O2471),COUNTIF('SRF Drop Downs'!$A$2:$A$4,'Sponsor Response Form (SRF)'!P2471),COUNTIF('SRF Drop Downs'!$A$2:$A$4,'Sponsor Response Form (SRF)'!Q2471),COUNTIF('SRF Drop Downs'!$A$2:$A$4,'Sponsor Response Form (SRF)'!R2471)),"Complete","Incomplete"))</f>
        <v/>
      </c>
      <c r="T2471" s="25" t="str">
        <f>IF(S2471="Complete",IF(AND(NOT(ISNA(VLOOKUP(CONCATENATE(D2471,E2471,F2471,G2471,H2471,I2471,J2471,K2471),'SRF Drop Downs'!G:G,1,FALSE))),IF(AND(G2471&lt;&gt;"C3",K2471&lt;&gt;"O5"),IF(SUM(COUNTIF(L2471:R2471,"Y"),COUNTIF(L2471:R2471,"N"))=0,"V","I"),IF(COUNTIF(L2471:R2471,"Y"),"V","I"))="V", IF(AND('Sponsor Response Form (SRF)'!D2471="M1", COUNTIF('OMS Response Form (ORF)'!C:C, B2471)&gt;0), "I", "V")="V"), "Valid","Invalid")," ")</f>
        <v xml:space="preserve"> </v>
      </c>
    </row>
    <row r="2472" spans="1:20" x14ac:dyDescent="0.25">
      <c r="A2472" s="69"/>
      <c r="B2472" s="70"/>
      <c r="C2472" s="71"/>
      <c r="D2472" s="72"/>
      <c r="E2472" s="72"/>
      <c r="F2472" s="72"/>
      <c r="G2472" s="72"/>
      <c r="H2472" s="72"/>
      <c r="I2472" s="72"/>
      <c r="J2472" s="72"/>
      <c r="K2472" s="72"/>
      <c r="L2472" s="72"/>
      <c r="M2472" s="72"/>
      <c r="N2472" s="72"/>
      <c r="O2472" s="72"/>
      <c r="P2472" s="72"/>
      <c r="Q2472" s="72"/>
      <c r="R2472" s="72"/>
      <c r="S2472" s="24" t="str">
        <f>IF(COUNTA(A2472:R2472)=0,"",IF(AND(COUNTA(A2472:C2472)=3,COUNTIF('SRF Drop Downs'!$B$2:$B$5,'Sponsor Response Form (SRF)'!D2472),COUNTIF('SRF Drop Downs'!$F$2:$F$5,'Sponsor Response Form (SRF)'!E2472),COUNTIF('SRF Drop Downs'!$C$2:$C$4,'Sponsor Response Form (SRF)'!F2472),COUNTIF('SRF Drop Downs'!$D$2:$D$6,'Sponsor Response Form (SRF)'!G2472),COUNTIF('SRF Drop Downs'!$A$2:$A$5,'Sponsor Response Form (SRF)'!H2472),COUNTIF('SRF Drop Downs'!$A$2:$A$4,'Sponsor Response Form (SRF)'!I2472),COUNTIF('SRF Drop Downs'!$A$2:$A$5,'Sponsor Response Form (SRF)'!J2472),COUNTIF('SRF Drop Downs'!$E$2:$E$7,'Sponsor Response Form (SRF)'!K2472),COUNTIF('SRF Drop Downs'!$A$2:$A$4,'Sponsor Response Form (SRF)'!L2472),COUNTIF('SRF Drop Downs'!$A$2:$A$4,'Sponsor Response Form (SRF)'!M2472),COUNTIF('SRF Drop Downs'!$A$2:$A$4,'Sponsor Response Form (SRF)'!N2472),COUNTIF('SRF Drop Downs'!$A$2:$A$4,'Sponsor Response Form (SRF)'!O2472),COUNTIF('SRF Drop Downs'!$A$2:$A$4,'Sponsor Response Form (SRF)'!P2472),COUNTIF('SRF Drop Downs'!$A$2:$A$4,'Sponsor Response Form (SRF)'!Q2472),COUNTIF('SRF Drop Downs'!$A$2:$A$4,'Sponsor Response Form (SRF)'!R2472)),"Complete","Incomplete"))</f>
        <v/>
      </c>
      <c r="T2472" s="25" t="str">
        <f>IF(S2472="Complete",IF(AND(NOT(ISNA(VLOOKUP(CONCATENATE(D2472,E2472,F2472,G2472,H2472,I2472,J2472,K2472),'SRF Drop Downs'!G:G,1,FALSE))),IF(AND(G2472&lt;&gt;"C3",K2472&lt;&gt;"O5"),IF(SUM(COUNTIF(L2472:R2472,"Y"),COUNTIF(L2472:R2472,"N"))=0,"V","I"),IF(COUNTIF(L2472:R2472,"Y"),"V","I"))="V", IF(AND('Sponsor Response Form (SRF)'!D2472="M1", COUNTIF('OMS Response Form (ORF)'!C:C, B2472)&gt;0), "I", "V")="V"), "Valid","Invalid")," ")</f>
        <v xml:space="preserve"> </v>
      </c>
    </row>
    <row r="2473" spans="1:20" x14ac:dyDescent="0.25">
      <c r="A2473" s="69"/>
      <c r="B2473" s="70"/>
      <c r="C2473" s="71"/>
      <c r="D2473" s="72"/>
      <c r="E2473" s="72"/>
      <c r="F2473" s="72"/>
      <c r="G2473" s="72"/>
      <c r="H2473" s="72"/>
      <c r="I2473" s="72"/>
      <c r="J2473" s="72"/>
      <c r="K2473" s="72"/>
      <c r="L2473" s="72"/>
      <c r="M2473" s="72"/>
      <c r="N2473" s="72"/>
      <c r="O2473" s="72"/>
      <c r="P2473" s="72"/>
      <c r="Q2473" s="72"/>
      <c r="R2473" s="72"/>
      <c r="S2473" s="24" t="str">
        <f>IF(COUNTA(A2473:R2473)=0,"",IF(AND(COUNTA(A2473:C2473)=3,COUNTIF('SRF Drop Downs'!$B$2:$B$5,'Sponsor Response Form (SRF)'!D2473),COUNTIF('SRF Drop Downs'!$F$2:$F$5,'Sponsor Response Form (SRF)'!E2473),COUNTIF('SRF Drop Downs'!$C$2:$C$4,'Sponsor Response Form (SRF)'!F2473),COUNTIF('SRF Drop Downs'!$D$2:$D$6,'Sponsor Response Form (SRF)'!G2473),COUNTIF('SRF Drop Downs'!$A$2:$A$5,'Sponsor Response Form (SRF)'!H2473),COUNTIF('SRF Drop Downs'!$A$2:$A$4,'Sponsor Response Form (SRF)'!I2473),COUNTIF('SRF Drop Downs'!$A$2:$A$5,'Sponsor Response Form (SRF)'!J2473),COUNTIF('SRF Drop Downs'!$E$2:$E$7,'Sponsor Response Form (SRF)'!K2473),COUNTIF('SRF Drop Downs'!$A$2:$A$4,'Sponsor Response Form (SRF)'!L2473),COUNTIF('SRF Drop Downs'!$A$2:$A$4,'Sponsor Response Form (SRF)'!M2473),COUNTIF('SRF Drop Downs'!$A$2:$A$4,'Sponsor Response Form (SRF)'!N2473),COUNTIF('SRF Drop Downs'!$A$2:$A$4,'Sponsor Response Form (SRF)'!O2473),COUNTIF('SRF Drop Downs'!$A$2:$A$4,'Sponsor Response Form (SRF)'!P2473),COUNTIF('SRF Drop Downs'!$A$2:$A$4,'Sponsor Response Form (SRF)'!Q2473),COUNTIF('SRF Drop Downs'!$A$2:$A$4,'Sponsor Response Form (SRF)'!R2473)),"Complete","Incomplete"))</f>
        <v/>
      </c>
      <c r="T2473" s="25" t="str">
        <f>IF(S2473="Complete",IF(AND(NOT(ISNA(VLOOKUP(CONCATENATE(D2473,E2473,F2473,G2473,H2473,I2473,J2473,K2473),'SRF Drop Downs'!G:G,1,FALSE))),IF(AND(G2473&lt;&gt;"C3",K2473&lt;&gt;"O5"),IF(SUM(COUNTIF(L2473:R2473,"Y"),COUNTIF(L2473:R2473,"N"))=0,"V","I"),IF(COUNTIF(L2473:R2473,"Y"),"V","I"))="V", IF(AND('Sponsor Response Form (SRF)'!D2473="M1", COUNTIF('OMS Response Form (ORF)'!C:C, B2473)&gt;0), "I", "V")="V"), "Valid","Invalid")," ")</f>
        <v xml:space="preserve"> </v>
      </c>
    </row>
    <row r="2474" spans="1:20" x14ac:dyDescent="0.25">
      <c r="A2474" s="69"/>
      <c r="B2474" s="70"/>
      <c r="C2474" s="71"/>
      <c r="D2474" s="72"/>
      <c r="E2474" s="72"/>
      <c r="F2474" s="72"/>
      <c r="G2474" s="72"/>
      <c r="H2474" s="72"/>
      <c r="I2474" s="72"/>
      <c r="J2474" s="72"/>
      <c r="K2474" s="72"/>
      <c r="L2474" s="72"/>
      <c r="M2474" s="72"/>
      <c r="N2474" s="72"/>
      <c r="O2474" s="72"/>
      <c r="P2474" s="72"/>
      <c r="Q2474" s="72"/>
      <c r="R2474" s="72"/>
      <c r="S2474" s="24" t="str">
        <f>IF(COUNTA(A2474:R2474)=0,"",IF(AND(COUNTA(A2474:C2474)=3,COUNTIF('SRF Drop Downs'!$B$2:$B$5,'Sponsor Response Form (SRF)'!D2474),COUNTIF('SRF Drop Downs'!$F$2:$F$5,'Sponsor Response Form (SRF)'!E2474),COUNTIF('SRF Drop Downs'!$C$2:$C$4,'Sponsor Response Form (SRF)'!F2474),COUNTIF('SRF Drop Downs'!$D$2:$D$6,'Sponsor Response Form (SRF)'!G2474),COUNTIF('SRF Drop Downs'!$A$2:$A$5,'Sponsor Response Form (SRF)'!H2474),COUNTIF('SRF Drop Downs'!$A$2:$A$4,'Sponsor Response Form (SRF)'!I2474),COUNTIF('SRF Drop Downs'!$A$2:$A$5,'Sponsor Response Form (SRF)'!J2474),COUNTIF('SRF Drop Downs'!$E$2:$E$7,'Sponsor Response Form (SRF)'!K2474),COUNTIF('SRF Drop Downs'!$A$2:$A$4,'Sponsor Response Form (SRF)'!L2474),COUNTIF('SRF Drop Downs'!$A$2:$A$4,'Sponsor Response Form (SRF)'!M2474),COUNTIF('SRF Drop Downs'!$A$2:$A$4,'Sponsor Response Form (SRF)'!N2474),COUNTIF('SRF Drop Downs'!$A$2:$A$4,'Sponsor Response Form (SRF)'!O2474),COUNTIF('SRF Drop Downs'!$A$2:$A$4,'Sponsor Response Form (SRF)'!P2474),COUNTIF('SRF Drop Downs'!$A$2:$A$4,'Sponsor Response Form (SRF)'!Q2474),COUNTIF('SRF Drop Downs'!$A$2:$A$4,'Sponsor Response Form (SRF)'!R2474)),"Complete","Incomplete"))</f>
        <v/>
      </c>
      <c r="T2474" s="25" t="str">
        <f>IF(S2474="Complete",IF(AND(NOT(ISNA(VLOOKUP(CONCATENATE(D2474,E2474,F2474,G2474,H2474,I2474,J2474,K2474),'SRF Drop Downs'!G:G,1,FALSE))),IF(AND(G2474&lt;&gt;"C3",K2474&lt;&gt;"O5"),IF(SUM(COUNTIF(L2474:R2474,"Y"),COUNTIF(L2474:R2474,"N"))=0,"V","I"),IF(COUNTIF(L2474:R2474,"Y"),"V","I"))="V", IF(AND('Sponsor Response Form (SRF)'!D2474="M1", COUNTIF('OMS Response Form (ORF)'!C:C, B2474)&gt;0), "I", "V")="V"), "Valid","Invalid")," ")</f>
        <v xml:space="preserve"> </v>
      </c>
    </row>
    <row r="2475" spans="1:20" x14ac:dyDescent="0.25">
      <c r="A2475" s="69"/>
      <c r="B2475" s="70"/>
      <c r="C2475" s="71"/>
      <c r="D2475" s="72"/>
      <c r="E2475" s="72"/>
      <c r="F2475" s="72"/>
      <c r="G2475" s="72"/>
      <c r="H2475" s="72"/>
      <c r="I2475" s="72"/>
      <c r="J2475" s="72"/>
      <c r="K2475" s="72"/>
      <c r="L2475" s="72"/>
      <c r="M2475" s="72"/>
      <c r="N2475" s="72"/>
      <c r="O2475" s="72"/>
      <c r="P2475" s="72"/>
      <c r="Q2475" s="72"/>
      <c r="R2475" s="72"/>
      <c r="S2475" s="24" t="str">
        <f>IF(COUNTA(A2475:R2475)=0,"",IF(AND(COUNTA(A2475:C2475)=3,COUNTIF('SRF Drop Downs'!$B$2:$B$5,'Sponsor Response Form (SRF)'!D2475),COUNTIF('SRF Drop Downs'!$F$2:$F$5,'Sponsor Response Form (SRF)'!E2475),COUNTIF('SRF Drop Downs'!$C$2:$C$4,'Sponsor Response Form (SRF)'!F2475),COUNTIF('SRF Drop Downs'!$D$2:$D$6,'Sponsor Response Form (SRF)'!G2475),COUNTIF('SRF Drop Downs'!$A$2:$A$5,'Sponsor Response Form (SRF)'!H2475),COUNTIF('SRF Drop Downs'!$A$2:$A$4,'Sponsor Response Form (SRF)'!I2475),COUNTIF('SRF Drop Downs'!$A$2:$A$5,'Sponsor Response Form (SRF)'!J2475),COUNTIF('SRF Drop Downs'!$E$2:$E$7,'Sponsor Response Form (SRF)'!K2475),COUNTIF('SRF Drop Downs'!$A$2:$A$4,'Sponsor Response Form (SRF)'!L2475),COUNTIF('SRF Drop Downs'!$A$2:$A$4,'Sponsor Response Form (SRF)'!M2475),COUNTIF('SRF Drop Downs'!$A$2:$A$4,'Sponsor Response Form (SRF)'!N2475),COUNTIF('SRF Drop Downs'!$A$2:$A$4,'Sponsor Response Form (SRF)'!O2475),COUNTIF('SRF Drop Downs'!$A$2:$A$4,'Sponsor Response Form (SRF)'!P2475),COUNTIF('SRF Drop Downs'!$A$2:$A$4,'Sponsor Response Form (SRF)'!Q2475),COUNTIF('SRF Drop Downs'!$A$2:$A$4,'Sponsor Response Form (SRF)'!R2475)),"Complete","Incomplete"))</f>
        <v/>
      </c>
      <c r="T2475" s="25" t="str">
        <f>IF(S2475="Complete",IF(AND(NOT(ISNA(VLOOKUP(CONCATENATE(D2475,E2475,F2475,G2475,H2475,I2475,J2475,K2475),'SRF Drop Downs'!G:G,1,FALSE))),IF(AND(G2475&lt;&gt;"C3",K2475&lt;&gt;"O5"),IF(SUM(COUNTIF(L2475:R2475,"Y"),COUNTIF(L2475:R2475,"N"))=0,"V","I"),IF(COUNTIF(L2475:R2475,"Y"),"V","I"))="V", IF(AND('Sponsor Response Form (SRF)'!D2475="M1", COUNTIF('OMS Response Form (ORF)'!C:C, B2475)&gt;0), "I", "V")="V"), "Valid","Invalid")," ")</f>
        <v xml:space="preserve"> </v>
      </c>
    </row>
    <row r="2476" spans="1:20" x14ac:dyDescent="0.25">
      <c r="A2476" s="69"/>
      <c r="B2476" s="70"/>
      <c r="C2476" s="71"/>
      <c r="D2476" s="72"/>
      <c r="E2476" s="72"/>
      <c r="F2476" s="72"/>
      <c r="G2476" s="72"/>
      <c r="H2476" s="72"/>
      <c r="I2476" s="72"/>
      <c r="J2476" s="72"/>
      <c r="K2476" s="72"/>
      <c r="L2476" s="72"/>
      <c r="M2476" s="72"/>
      <c r="N2476" s="72"/>
      <c r="O2476" s="72"/>
      <c r="P2476" s="72"/>
      <c r="Q2476" s="72"/>
      <c r="R2476" s="72"/>
      <c r="S2476" s="24" t="str">
        <f>IF(COUNTA(A2476:R2476)=0,"",IF(AND(COUNTA(A2476:C2476)=3,COUNTIF('SRF Drop Downs'!$B$2:$B$5,'Sponsor Response Form (SRF)'!D2476),COUNTIF('SRF Drop Downs'!$F$2:$F$5,'Sponsor Response Form (SRF)'!E2476),COUNTIF('SRF Drop Downs'!$C$2:$C$4,'Sponsor Response Form (SRF)'!F2476),COUNTIF('SRF Drop Downs'!$D$2:$D$6,'Sponsor Response Form (SRF)'!G2476),COUNTIF('SRF Drop Downs'!$A$2:$A$5,'Sponsor Response Form (SRF)'!H2476),COUNTIF('SRF Drop Downs'!$A$2:$A$4,'Sponsor Response Form (SRF)'!I2476),COUNTIF('SRF Drop Downs'!$A$2:$A$5,'Sponsor Response Form (SRF)'!J2476),COUNTIF('SRF Drop Downs'!$E$2:$E$7,'Sponsor Response Form (SRF)'!K2476),COUNTIF('SRF Drop Downs'!$A$2:$A$4,'Sponsor Response Form (SRF)'!L2476),COUNTIF('SRF Drop Downs'!$A$2:$A$4,'Sponsor Response Form (SRF)'!M2476),COUNTIF('SRF Drop Downs'!$A$2:$A$4,'Sponsor Response Form (SRF)'!N2476),COUNTIF('SRF Drop Downs'!$A$2:$A$4,'Sponsor Response Form (SRF)'!O2476),COUNTIF('SRF Drop Downs'!$A$2:$A$4,'Sponsor Response Form (SRF)'!P2476),COUNTIF('SRF Drop Downs'!$A$2:$A$4,'Sponsor Response Form (SRF)'!Q2476),COUNTIF('SRF Drop Downs'!$A$2:$A$4,'Sponsor Response Form (SRF)'!R2476)),"Complete","Incomplete"))</f>
        <v/>
      </c>
      <c r="T2476" s="25" t="str">
        <f>IF(S2476="Complete",IF(AND(NOT(ISNA(VLOOKUP(CONCATENATE(D2476,E2476,F2476,G2476,H2476,I2476,J2476,K2476),'SRF Drop Downs'!G:G,1,FALSE))),IF(AND(G2476&lt;&gt;"C3",K2476&lt;&gt;"O5"),IF(SUM(COUNTIF(L2476:R2476,"Y"),COUNTIF(L2476:R2476,"N"))=0,"V","I"),IF(COUNTIF(L2476:R2476,"Y"),"V","I"))="V", IF(AND('Sponsor Response Form (SRF)'!D2476="M1", COUNTIF('OMS Response Form (ORF)'!C:C, B2476)&gt;0), "I", "V")="V"), "Valid","Invalid")," ")</f>
        <v xml:space="preserve"> </v>
      </c>
    </row>
    <row r="2477" spans="1:20" x14ac:dyDescent="0.25">
      <c r="A2477" s="69"/>
      <c r="B2477" s="70"/>
      <c r="C2477" s="71"/>
      <c r="D2477" s="72"/>
      <c r="E2477" s="72"/>
      <c r="F2477" s="72"/>
      <c r="G2477" s="72"/>
      <c r="H2477" s="72"/>
      <c r="I2477" s="72"/>
      <c r="J2477" s="72"/>
      <c r="K2477" s="72"/>
      <c r="L2477" s="72"/>
      <c r="M2477" s="72"/>
      <c r="N2477" s="72"/>
      <c r="O2477" s="72"/>
      <c r="P2477" s="72"/>
      <c r="Q2477" s="72"/>
      <c r="R2477" s="72"/>
      <c r="S2477" s="24" t="str">
        <f>IF(COUNTA(A2477:R2477)=0,"",IF(AND(COUNTA(A2477:C2477)=3,COUNTIF('SRF Drop Downs'!$B$2:$B$5,'Sponsor Response Form (SRF)'!D2477),COUNTIF('SRF Drop Downs'!$F$2:$F$5,'Sponsor Response Form (SRF)'!E2477),COUNTIF('SRF Drop Downs'!$C$2:$C$4,'Sponsor Response Form (SRF)'!F2477),COUNTIF('SRF Drop Downs'!$D$2:$D$6,'Sponsor Response Form (SRF)'!G2477),COUNTIF('SRF Drop Downs'!$A$2:$A$5,'Sponsor Response Form (SRF)'!H2477),COUNTIF('SRF Drop Downs'!$A$2:$A$4,'Sponsor Response Form (SRF)'!I2477),COUNTIF('SRF Drop Downs'!$A$2:$A$5,'Sponsor Response Form (SRF)'!J2477),COUNTIF('SRF Drop Downs'!$E$2:$E$7,'Sponsor Response Form (SRF)'!K2477),COUNTIF('SRF Drop Downs'!$A$2:$A$4,'Sponsor Response Form (SRF)'!L2477),COUNTIF('SRF Drop Downs'!$A$2:$A$4,'Sponsor Response Form (SRF)'!M2477),COUNTIF('SRF Drop Downs'!$A$2:$A$4,'Sponsor Response Form (SRF)'!N2477),COUNTIF('SRF Drop Downs'!$A$2:$A$4,'Sponsor Response Form (SRF)'!O2477),COUNTIF('SRF Drop Downs'!$A$2:$A$4,'Sponsor Response Form (SRF)'!P2477),COUNTIF('SRF Drop Downs'!$A$2:$A$4,'Sponsor Response Form (SRF)'!Q2477),COUNTIF('SRF Drop Downs'!$A$2:$A$4,'Sponsor Response Form (SRF)'!R2477)),"Complete","Incomplete"))</f>
        <v/>
      </c>
      <c r="T2477" s="25" t="str">
        <f>IF(S2477="Complete",IF(AND(NOT(ISNA(VLOOKUP(CONCATENATE(D2477,E2477,F2477,G2477,H2477,I2477,J2477,K2477),'SRF Drop Downs'!G:G,1,FALSE))),IF(AND(G2477&lt;&gt;"C3",K2477&lt;&gt;"O5"),IF(SUM(COUNTIF(L2477:R2477,"Y"),COUNTIF(L2477:R2477,"N"))=0,"V","I"),IF(COUNTIF(L2477:R2477,"Y"),"V","I"))="V", IF(AND('Sponsor Response Form (SRF)'!D2477="M1", COUNTIF('OMS Response Form (ORF)'!C:C, B2477)&gt;0), "I", "V")="V"), "Valid","Invalid")," ")</f>
        <v xml:space="preserve"> </v>
      </c>
    </row>
    <row r="2478" spans="1:20" x14ac:dyDescent="0.25">
      <c r="A2478" s="69"/>
      <c r="B2478" s="70"/>
      <c r="C2478" s="71"/>
      <c r="D2478" s="72"/>
      <c r="E2478" s="72"/>
      <c r="F2478" s="72"/>
      <c r="G2478" s="72"/>
      <c r="H2478" s="72"/>
      <c r="I2478" s="72"/>
      <c r="J2478" s="72"/>
      <c r="K2478" s="72"/>
      <c r="L2478" s="72"/>
      <c r="M2478" s="72"/>
      <c r="N2478" s="72"/>
      <c r="O2478" s="72"/>
      <c r="P2478" s="72"/>
      <c r="Q2478" s="72"/>
      <c r="R2478" s="72"/>
      <c r="S2478" s="24" t="str">
        <f>IF(COUNTA(A2478:R2478)=0,"",IF(AND(COUNTA(A2478:C2478)=3,COUNTIF('SRF Drop Downs'!$B$2:$B$5,'Sponsor Response Form (SRF)'!D2478),COUNTIF('SRF Drop Downs'!$F$2:$F$5,'Sponsor Response Form (SRF)'!E2478),COUNTIF('SRF Drop Downs'!$C$2:$C$4,'Sponsor Response Form (SRF)'!F2478),COUNTIF('SRF Drop Downs'!$D$2:$D$6,'Sponsor Response Form (SRF)'!G2478),COUNTIF('SRF Drop Downs'!$A$2:$A$5,'Sponsor Response Form (SRF)'!H2478),COUNTIF('SRF Drop Downs'!$A$2:$A$4,'Sponsor Response Form (SRF)'!I2478),COUNTIF('SRF Drop Downs'!$A$2:$A$5,'Sponsor Response Form (SRF)'!J2478),COUNTIF('SRF Drop Downs'!$E$2:$E$7,'Sponsor Response Form (SRF)'!K2478),COUNTIF('SRF Drop Downs'!$A$2:$A$4,'Sponsor Response Form (SRF)'!L2478),COUNTIF('SRF Drop Downs'!$A$2:$A$4,'Sponsor Response Form (SRF)'!M2478),COUNTIF('SRF Drop Downs'!$A$2:$A$4,'Sponsor Response Form (SRF)'!N2478),COUNTIF('SRF Drop Downs'!$A$2:$A$4,'Sponsor Response Form (SRF)'!O2478),COUNTIF('SRF Drop Downs'!$A$2:$A$4,'Sponsor Response Form (SRF)'!P2478),COUNTIF('SRF Drop Downs'!$A$2:$A$4,'Sponsor Response Form (SRF)'!Q2478),COUNTIF('SRF Drop Downs'!$A$2:$A$4,'Sponsor Response Form (SRF)'!R2478)),"Complete","Incomplete"))</f>
        <v/>
      </c>
      <c r="T2478" s="25" t="str">
        <f>IF(S2478="Complete",IF(AND(NOT(ISNA(VLOOKUP(CONCATENATE(D2478,E2478,F2478,G2478,H2478,I2478,J2478,K2478),'SRF Drop Downs'!G:G,1,FALSE))),IF(AND(G2478&lt;&gt;"C3",K2478&lt;&gt;"O5"),IF(SUM(COUNTIF(L2478:R2478,"Y"),COUNTIF(L2478:R2478,"N"))=0,"V","I"),IF(COUNTIF(L2478:R2478,"Y"),"V","I"))="V", IF(AND('Sponsor Response Form (SRF)'!D2478="M1", COUNTIF('OMS Response Form (ORF)'!C:C, B2478)&gt;0), "I", "V")="V"), "Valid","Invalid")," ")</f>
        <v xml:space="preserve"> </v>
      </c>
    </row>
    <row r="2479" spans="1:20" x14ac:dyDescent="0.25">
      <c r="A2479" s="69"/>
      <c r="B2479" s="70"/>
      <c r="C2479" s="71"/>
      <c r="D2479" s="72"/>
      <c r="E2479" s="72"/>
      <c r="F2479" s="72"/>
      <c r="G2479" s="72"/>
      <c r="H2479" s="72"/>
      <c r="I2479" s="72"/>
      <c r="J2479" s="72"/>
      <c r="K2479" s="72"/>
      <c r="L2479" s="72"/>
      <c r="M2479" s="72"/>
      <c r="N2479" s="72"/>
      <c r="O2479" s="72"/>
      <c r="P2479" s="72"/>
      <c r="Q2479" s="72"/>
      <c r="R2479" s="72"/>
      <c r="S2479" s="24" t="str">
        <f>IF(COUNTA(A2479:R2479)=0,"",IF(AND(COUNTA(A2479:C2479)=3,COUNTIF('SRF Drop Downs'!$B$2:$B$5,'Sponsor Response Form (SRF)'!D2479),COUNTIF('SRF Drop Downs'!$F$2:$F$5,'Sponsor Response Form (SRF)'!E2479),COUNTIF('SRF Drop Downs'!$C$2:$C$4,'Sponsor Response Form (SRF)'!F2479),COUNTIF('SRF Drop Downs'!$D$2:$D$6,'Sponsor Response Form (SRF)'!G2479),COUNTIF('SRF Drop Downs'!$A$2:$A$5,'Sponsor Response Form (SRF)'!H2479),COUNTIF('SRF Drop Downs'!$A$2:$A$4,'Sponsor Response Form (SRF)'!I2479),COUNTIF('SRF Drop Downs'!$A$2:$A$5,'Sponsor Response Form (SRF)'!J2479),COUNTIF('SRF Drop Downs'!$E$2:$E$7,'Sponsor Response Form (SRF)'!K2479),COUNTIF('SRF Drop Downs'!$A$2:$A$4,'Sponsor Response Form (SRF)'!L2479),COUNTIF('SRF Drop Downs'!$A$2:$A$4,'Sponsor Response Form (SRF)'!M2479),COUNTIF('SRF Drop Downs'!$A$2:$A$4,'Sponsor Response Form (SRF)'!N2479),COUNTIF('SRF Drop Downs'!$A$2:$A$4,'Sponsor Response Form (SRF)'!O2479),COUNTIF('SRF Drop Downs'!$A$2:$A$4,'Sponsor Response Form (SRF)'!P2479),COUNTIF('SRF Drop Downs'!$A$2:$A$4,'Sponsor Response Form (SRF)'!Q2479),COUNTIF('SRF Drop Downs'!$A$2:$A$4,'Sponsor Response Form (SRF)'!R2479)),"Complete","Incomplete"))</f>
        <v/>
      </c>
      <c r="T2479" s="25" t="str">
        <f>IF(S2479="Complete",IF(AND(NOT(ISNA(VLOOKUP(CONCATENATE(D2479,E2479,F2479,G2479,H2479,I2479,J2479,K2479),'SRF Drop Downs'!G:G,1,FALSE))),IF(AND(G2479&lt;&gt;"C3",K2479&lt;&gt;"O5"),IF(SUM(COUNTIF(L2479:R2479,"Y"),COUNTIF(L2479:R2479,"N"))=0,"V","I"),IF(COUNTIF(L2479:R2479,"Y"),"V","I"))="V", IF(AND('Sponsor Response Form (SRF)'!D2479="M1", COUNTIF('OMS Response Form (ORF)'!C:C, B2479)&gt;0), "I", "V")="V"), "Valid","Invalid")," ")</f>
        <v xml:space="preserve"> </v>
      </c>
    </row>
    <row r="2480" spans="1:20" x14ac:dyDescent="0.25">
      <c r="A2480" s="69"/>
      <c r="B2480" s="70"/>
      <c r="C2480" s="71"/>
      <c r="D2480" s="72"/>
      <c r="E2480" s="72"/>
      <c r="F2480" s="72"/>
      <c r="G2480" s="72"/>
      <c r="H2480" s="72"/>
      <c r="I2480" s="72"/>
      <c r="J2480" s="72"/>
      <c r="K2480" s="72"/>
      <c r="L2480" s="72"/>
      <c r="M2480" s="72"/>
      <c r="N2480" s="72"/>
      <c r="O2480" s="72"/>
      <c r="P2480" s="72"/>
      <c r="Q2480" s="72"/>
      <c r="R2480" s="72"/>
      <c r="S2480" s="24" t="str">
        <f>IF(COUNTA(A2480:R2480)=0,"",IF(AND(COUNTA(A2480:C2480)=3,COUNTIF('SRF Drop Downs'!$B$2:$B$5,'Sponsor Response Form (SRF)'!D2480),COUNTIF('SRF Drop Downs'!$F$2:$F$5,'Sponsor Response Form (SRF)'!E2480),COUNTIF('SRF Drop Downs'!$C$2:$C$4,'Sponsor Response Form (SRF)'!F2480),COUNTIF('SRF Drop Downs'!$D$2:$D$6,'Sponsor Response Form (SRF)'!G2480),COUNTIF('SRF Drop Downs'!$A$2:$A$5,'Sponsor Response Form (SRF)'!H2480),COUNTIF('SRF Drop Downs'!$A$2:$A$4,'Sponsor Response Form (SRF)'!I2480),COUNTIF('SRF Drop Downs'!$A$2:$A$5,'Sponsor Response Form (SRF)'!J2480),COUNTIF('SRF Drop Downs'!$E$2:$E$7,'Sponsor Response Form (SRF)'!K2480),COUNTIF('SRF Drop Downs'!$A$2:$A$4,'Sponsor Response Form (SRF)'!L2480),COUNTIF('SRF Drop Downs'!$A$2:$A$4,'Sponsor Response Form (SRF)'!M2480),COUNTIF('SRF Drop Downs'!$A$2:$A$4,'Sponsor Response Form (SRF)'!N2480),COUNTIF('SRF Drop Downs'!$A$2:$A$4,'Sponsor Response Form (SRF)'!O2480),COUNTIF('SRF Drop Downs'!$A$2:$A$4,'Sponsor Response Form (SRF)'!P2480),COUNTIF('SRF Drop Downs'!$A$2:$A$4,'Sponsor Response Form (SRF)'!Q2480),COUNTIF('SRF Drop Downs'!$A$2:$A$4,'Sponsor Response Form (SRF)'!R2480)),"Complete","Incomplete"))</f>
        <v/>
      </c>
      <c r="T2480" s="25" t="str">
        <f>IF(S2480="Complete",IF(AND(NOT(ISNA(VLOOKUP(CONCATENATE(D2480,E2480,F2480,G2480,H2480,I2480,J2480,K2480),'SRF Drop Downs'!G:G,1,FALSE))),IF(AND(G2480&lt;&gt;"C3",K2480&lt;&gt;"O5"),IF(SUM(COUNTIF(L2480:R2480,"Y"),COUNTIF(L2480:R2480,"N"))=0,"V","I"),IF(COUNTIF(L2480:R2480,"Y"),"V","I"))="V", IF(AND('Sponsor Response Form (SRF)'!D2480="M1", COUNTIF('OMS Response Form (ORF)'!C:C, B2480)&gt;0), "I", "V")="V"), "Valid","Invalid")," ")</f>
        <v xml:space="preserve"> </v>
      </c>
    </row>
    <row r="2481" spans="1:20" x14ac:dyDescent="0.25">
      <c r="A2481" s="69"/>
      <c r="B2481" s="70"/>
      <c r="C2481" s="71"/>
      <c r="D2481" s="72"/>
      <c r="E2481" s="72"/>
      <c r="F2481" s="72"/>
      <c r="G2481" s="72"/>
      <c r="H2481" s="72"/>
      <c r="I2481" s="72"/>
      <c r="J2481" s="72"/>
      <c r="K2481" s="72"/>
      <c r="L2481" s="72"/>
      <c r="M2481" s="72"/>
      <c r="N2481" s="72"/>
      <c r="O2481" s="72"/>
      <c r="P2481" s="72"/>
      <c r="Q2481" s="72"/>
      <c r="R2481" s="72"/>
      <c r="S2481" s="24" t="str">
        <f>IF(COUNTA(A2481:R2481)=0,"",IF(AND(COUNTA(A2481:C2481)=3,COUNTIF('SRF Drop Downs'!$B$2:$B$5,'Sponsor Response Form (SRF)'!D2481),COUNTIF('SRF Drop Downs'!$F$2:$F$5,'Sponsor Response Form (SRF)'!E2481),COUNTIF('SRF Drop Downs'!$C$2:$C$4,'Sponsor Response Form (SRF)'!F2481),COUNTIF('SRF Drop Downs'!$D$2:$D$6,'Sponsor Response Form (SRF)'!G2481),COUNTIF('SRF Drop Downs'!$A$2:$A$5,'Sponsor Response Form (SRF)'!H2481),COUNTIF('SRF Drop Downs'!$A$2:$A$4,'Sponsor Response Form (SRF)'!I2481),COUNTIF('SRF Drop Downs'!$A$2:$A$5,'Sponsor Response Form (SRF)'!J2481),COUNTIF('SRF Drop Downs'!$E$2:$E$7,'Sponsor Response Form (SRF)'!K2481),COUNTIF('SRF Drop Downs'!$A$2:$A$4,'Sponsor Response Form (SRF)'!L2481),COUNTIF('SRF Drop Downs'!$A$2:$A$4,'Sponsor Response Form (SRF)'!M2481),COUNTIF('SRF Drop Downs'!$A$2:$A$4,'Sponsor Response Form (SRF)'!N2481),COUNTIF('SRF Drop Downs'!$A$2:$A$4,'Sponsor Response Form (SRF)'!O2481),COUNTIF('SRF Drop Downs'!$A$2:$A$4,'Sponsor Response Form (SRF)'!P2481),COUNTIF('SRF Drop Downs'!$A$2:$A$4,'Sponsor Response Form (SRF)'!Q2481),COUNTIF('SRF Drop Downs'!$A$2:$A$4,'Sponsor Response Form (SRF)'!R2481)),"Complete","Incomplete"))</f>
        <v/>
      </c>
      <c r="T2481" s="25" t="str">
        <f>IF(S2481="Complete",IF(AND(NOT(ISNA(VLOOKUP(CONCATENATE(D2481,E2481,F2481,G2481,H2481,I2481,J2481,K2481),'SRF Drop Downs'!G:G,1,FALSE))),IF(AND(G2481&lt;&gt;"C3",K2481&lt;&gt;"O5"),IF(SUM(COUNTIF(L2481:R2481,"Y"),COUNTIF(L2481:R2481,"N"))=0,"V","I"),IF(COUNTIF(L2481:R2481,"Y"),"V","I"))="V", IF(AND('Sponsor Response Form (SRF)'!D2481="M1", COUNTIF('OMS Response Form (ORF)'!C:C, B2481)&gt;0), "I", "V")="V"), "Valid","Invalid")," ")</f>
        <v xml:space="preserve"> </v>
      </c>
    </row>
    <row r="2482" spans="1:20" x14ac:dyDescent="0.25">
      <c r="A2482" s="69"/>
      <c r="B2482" s="70"/>
      <c r="C2482" s="71"/>
      <c r="D2482" s="72"/>
      <c r="E2482" s="72"/>
      <c r="F2482" s="72"/>
      <c r="G2482" s="72"/>
      <c r="H2482" s="72"/>
      <c r="I2482" s="72"/>
      <c r="J2482" s="72"/>
      <c r="K2482" s="72"/>
      <c r="L2482" s="72"/>
      <c r="M2482" s="72"/>
      <c r="N2482" s="72"/>
      <c r="O2482" s="72"/>
      <c r="P2482" s="72"/>
      <c r="Q2482" s="72"/>
      <c r="R2482" s="72"/>
      <c r="S2482" s="24" t="str">
        <f>IF(COUNTA(A2482:R2482)=0,"",IF(AND(COUNTA(A2482:C2482)=3,COUNTIF('SRF Drop Downs'!$B$2:$B$5,'Sponsor Response Form (SRF)'!D2482),COUNTIF('SRF Drop Downs'!$F$2:$F$5,'Sponsor Response Form (SRF)'!E2482),COUNTIF('SRF Drop Downs'!$C$2:$C$4,'Sponsor Response Form (SRF)'!F2482),COUNTIF('SRF Drop Downs'!$D$2:$D$6,'Sponsor Response Form (SRF)'!G2482),COUNTIF('SRF Drop Downs'!$A$2:$A$5,'Sponsor Response Form (SRF)'!H2482),COUNTIF('SRF Drop Downs'!$A$2:$A$4,'Sponsor Response Form (SRF)'!I2482),COUNTIF('SRF Drop Downs'!$A$2:$A$5,'Sponsor Response Form (SRF)'!J2482),COUNTIF('SRF Drop Downs'!$E$2:$E$7,'Sponsor Response Form (SRF)'!K2482),COUNTIF('SRF Drop Downs'!$A$2:$A$4,'Sponsor Response Form (SRF)'!L2482),COUNTIF('SRF Drop Downs'!$A$2:$A$4,'Sponsor Response Form (SRF)'!M2482),COUNTIF('SRF Drop Downs'!$A$2:$A$4,'Sponsor Response Form (SRF)'!N2482),COUNTIF('SRF Drop Downs'!$A$2:$A$4,'Sponsor Response Form (SRF)'!O2482),COUNTIF('SRF Drop Downs'!$A$2:$A$4,'Sponsor Response Form (SRF)'!P2482),COUNTIF('SRF Drop Downs'!$A$2:$A$4,'Sponsor Response Form (SRF)'!Q2482),COUNTIF('SRF Drop Downs'!$A$2:$A$4,'Sponsor Response Form (SRF)'!R2482)),"Complete","Incomplete"))</f>
        <v/>
      </c>
      <c r="T2482" s="25" t="str">
        <f>IF(S2482="Complete",IF(AND(NOT(ISNA(VLOOKUP(CONCATENATE(D2482,E2482,F2482,G2482,H2482,I2482,J2482,K2482),'SRF Drop Downs'!G:G,1,FALSE))),IF(AND(G2482&lt;&gt;"C3",K2482&lt;&gt;"O5"),IF(SUM(COUNTIF(L2482:R2482,"Y"),COUNTIF(L2482:R2482,"N"))=0,"V","I"),IF(COUNTIF(L2482:R2482,"Y"),"V","I"))="V", IF(AND('Sponsor Response Form (SRF)'!D2482="M1", COUNTIF('OMS Response Form (ORF)'!C:C, B2482)&gt;0), "I", "V")="V"), "Valid","Invalid")," ")</f>
        <v xml:space="preserve"> </v>
      </c>
    </row>
    <row r="2483" spans="1:20" x14ac:dyDescent="0.25">
      <c r="A2483" s="69"/>
      <c r="B2483" s="70"/>
      <c r="C2483" s="71"/>
      <c r="D2483" s="72"/>
      <c r="E2483" s="72"/>
      <c r="F2483" s="72"/>
      <c r="G2483" s="72"/>
      <c r="H2483" s="72"/>
      <c r="I2483" s="72"/>
      <c r="J2483" s="72"/>
      <c r="K2483" s="72"/>
      <c r="L2483" s="72"/>
      <c r="M2483" s="72"/>
      <c r="N2483" s="72"/>
      <c r="O2483" s="72"/>
      <c r="P2483" s="72"/>
      <c r="Q2483" s="72"/>
      <c r="R2483" s="72"/>
      <c r="S2483" s="24" t="str">
        <f>IF(COUNTA(A2483:R2483)=0,"",IF(AND(COUNTA(A2483:C2483)=3,COUNTIF('SRF Drop Downs'!$B$2:$B$5,'Sponsor Response Form (SRF)'!D2483),COUNTIF('SRF Drop Downs'!$F$2:$F$5,'Sponsor Response Form (SRF)'!E2483),COUNTIF('SRF Drop Downs'!$C$2:$C$4,'Sponsor Response Form (SRF)'!F2483),COUNTIF('SRF Drop Downs'!$D$2:$D$6,'Sponsor Response Form (SRF)'!G2483),COUNTIF('SRF Drop Downs'!$A$2:$A$5,'Sponsor Response Form (SRF)'!H2483),COUNTIF('SRF Drop Downs'!$A$2:$A$4,'Sponsor Response Form (SRF)'!I2483),COUNTIF('SRF Drop Downs'!$A$2:$A$5,'Sponsor Response Form (SRF)'!J2483),COUNTIF('SRF Drop Downs'!$E$2:$E$7,'Sponsor Response Form (SRF)'!K2483),COUNTIF('SRF Drop Downs'!$A$2:$A$4,'Sponsor Response Form (SRF)'!L2483),COUNTIF('SRF Drop Downs'!$A$2:$A$4,'Sponsor Response Form (SRF)'!M2483),COUNTIF('SRF Drop Downs'!$A$2:$A$4,'Sponsor Response Form (SRF)'!N2483),COUNTIF('SRF Drop Downs'!$A$2:$A$4,'Sponsor Response Form (SRF)'!O2483),COUNTIF('SRF Drop Downs'!$A$2:$A$4,'Sponsor Response Form (SRF)'!P2483),COUNTIF('SRF Drop Downs'!$A$2:$A$4,'Sponsor Response Form (SRF)'!Q2483),COUNTIF('SRF Drop Downs'!$A$2:$A$4,'Sponsor Response Form (SRF)'!R2483)),"Complete","Incomplete"))</f>
        <v/>
      </c>
      <c r="T2483" s="25" t="str">
        <f>IF(S2483="Complete",IF(AND(NOT(ISNA(VLOOKUP(CONCATENATE(D2483,E2483,F2483,G2483,H2483,I2483,J2483,K2483),'SRF Drop Downs'!G:G,1,FALSE))),IF(AND(G2483&lt;&gt;"C3",K2483&lt;&gt;"O5"),IF(SUM(COUNTIF(L2483:R2483,"Y"),COUNTIF(L2483:R2483,"N"))=0,"V","I"),IF(COUNTIF(L2483:R2483,"Y"),"V","I"))="V", IF(AND('Sponsor Response Form (SRF)'!D2483="M1", COUNTIF('OMS Response Form (ORF)'!C:C, B2483)&gt;0), "I", "V")="V"), "Valid","Invalid")," ")</f>
        <v xml:space="preserve"> </v>
      </c>
    </row>
    <row r="2484" spans="1:20" x14ac:dyDescent="0.25">
      <c r="A2484" s="69"/>
      <c r="B2484" s="70"/>
      <c r="C2484" s="71"/>
      <c r="D2484" s="72"/>
      <c r="E2484" s="72"/>
      <c r="F2484" s="72"/>
      <c r="G2484" s="72"/>
      <c r="H2484" s="72"/>
      <c r="I2484" s="72"/>
      <c r="J2484" s="72"/>
      <c r="K2484" s="72"/>
      <c r="L2484" s="72"/>
      <c r="M2484" s="72"/>
      <c r="N2484" s="72"/>
      <c r="O2484" s="72"/>
      <c r="P2484" s="72"/>
      <c r="Q2484" s="72"/>
      <c r="R2484" s="72"/>
      <c r="S2484" s="24" t="str">
        <f>IF(COUNTA(A2484:R2484)=0,"",IF(AND(COUNTA(A2484:C2484)=3,COUNTIF('SRF Drop Downs'!$B$2:$B$5,'Sponsor Response Form (SRF)'!D2484),COUNTIF('SRF Drop Downs'!$F$2:$F$5,'Sponsor Response Form (SRF)'!E2484),COUNTIF('SRF Drop Downs'!$C$2:$C$4,'Sponsor Response Form (SRF)'!F2484),COUNTIF('SRF Drop Downs'!$D$2:$D$6,'Sponsor Response Form (SRF)'!G2484),COUNTIF('SRF Drop Downs'!$A$2:$A$5,'Sponsor Response Form (SRF)'!H2484),COUNTIF('SRF Drop Downs'!$A$2:$A$4,'Sponsor Response Form (SRF)'!I2484),COUNTIF('SRF Drop Downs'!$A$2:$A$5,'Sponsor Response Form (SRF)'!J2484),COUNTIF('SRF Drop Downs'!$E$2:$E$7,'Sponsor Response Form (SRF)'!K2484),COUNTIF('SRF Drop Downs'!$A$2:$A$4,'Sponsor Response Form (SRF)'!L2484),COUNTIF('SRF Drop Downs'!$A$2:$A$4,'Sponsor Response Form (SRF)'!M2484),COUNTIF('SRF Drop Downs'!$A$2:$A$4,'Sponsor Response Form (SRF)'!N2484),COUNTIF('SRF Drop Downs'!$A$2:$A$4,'Sponsor Response Form (SRF)'!O2484),COUNTIF('SRF Drop Downs'!$A$2:$A$4,'Sponsor Response Form (SRF)'!P2484),COUNTIF('SRF Drop Downs'!$A$2:$A$4,'Sponsor Response Form (SRF)'!Q2484),COUNTIF('SRF Drop Downs'!$A$2:$A$4,'Sponsor Response Form (SRF)'!R2484)),"Complete","Incomplete"))</f>
        <v/>
      </c>
      <c r="T2484" s="25" t="str">
        <f>IF(S2484="Complete",IF(AND(NOT(ISNA(VLOOKUP(CONCATENATE(D2484,E2484,F2484,G2484,H2484,I2484,J2484,K2484),'SRF Drop Downs'!G:G,1,FALSE))),IF(AND(G2484&lt;&gt;"C3",K2484&lt;&gt;"O5"),IF(SUM(COUNTIF(L2484:R2484,"Y"),COUNTIF(L2484:R2484,"N"))=0,"V","I"),IF(COUNTIF(L2484:R2484,"Y"),"V","I"))="V", IF(AND('Sponsor Response Form (SRF)'!D2484="M1", COUNTIF('OMS Response Form (ORF)'!C:C, B2484)&gt;0), "I", "V")="V"), "Valid","Invalid")," ")</f>
        <v xml:space="preserve"> </v>
      </c>
    </row>
    <row r="2485" spans="1:20" x14ac:dyDescent="0.25">
      <c r="A2485" s="69"/>
      <c r="B2485" s="70"/>
      <c r="C2485" s="71"/>
      <c r="D2485" s="72"/>
      <c r="E2485" s="72"/>
      <c r="F2485" s="72"/>
      <c r="G2485" s="72"/>
      <c r="H2485" s="72"/>
      <c r="I2485" s="72"/>
      <c r="J2485" s="72"/>
      <c r="K2485" s="72"/>
      <c r="L2485" s="72"/>
      <c r="M2485" s="72"/>
      <c r="N2485" s="72"/>
      <c r="O2485" s="72"/>
      <c r="P2485" s="72"/>
      <c r="Q2485" s="72"/>
      <c r="R2485" s="72"/>
      <c r="S2485" s="24" t="str">
        <f>IF(COUNTA(A2485:R2485)=0,"",IF(AND(COUNTA(A2485:C2485)=3,COUNTIF('SRF Drop Downs'!$B$2:$B$5,'Sponsor Response Form (SRF)'!D2485),COUNTIF('SRF Drop Downs'!$F$2:$F$5,'Sponsor Response Form (SRF)'!E2485),COUNTIF('SRF Drop Downs'!$C$2:$C$4,'Sponsor Response Form (SRF)'!F2485),COUNTIF('SRF Drop Downs'!$D$2:$D$6,'Sponsor Response Form (SRF)'!G2485),COUNTIF('SRF Drop Downs'!$A$2:$A$5,'Sponsor Response Form (SRF)'!H2485),COUNTIF('SRF Drop Downs'!$A$2:$A$4,'Sponsor Response Form (SRF)'!I2485),COUNTIF('SRF Drop Downs'!$A$2:$A$5,'Sponsor Response Form (SRF)'!J2485),COUNTIF('SRF Drop Downs'!$E$2:$E$7,'Sponsor Response Form (SRF)'!K2485),COUNTIF('SRF Drop Downs'!$A$2:$A$4,'Sponsor Response Form (SRF)'!L2485),COUNTIF('SRF Drop Downs'!$A$2:$A$4,'Sponsor Response Form (SRF)'!M2485),COUNTIF('SRF Drop Downs'!$A$2:$A$4,'Sponsor Response Form (SRF)'!N2485),COUNTIF('SRF Drop Downs'!$A$2:$A$4,'Sponsor Response Form (SRF)'!O2485),COUNTIF('SRF Drop Downs'!$A$2:$A$4,'Sponsor Response Form (SRF)'!P2485),COUNTIF('SRF Drop Downs'!$A$2:$A$4,'Sponsor Response Form (SRF)'!Q2485),COUNTIF('SRF Drop Downs'!$A$2:$A$4,'Sponsor Response Form (SRF)'!R2485)),"Complete","Incomplete"))</f>
        <v/>
      </c>
      <c r="T2485" s="25" t="str">
        <f>IF(S2485="Complete",IF(AND(NOT(ISNA(VLOOKUP(CONCATENATE(D2485,E2485,F2485,G2485,H2485,I2485,J2485,K2485),'SRF Drop Downs'!G:G,1,FALSE))),IF(AND(G2485&lt;&gt;"C3",K2485&lt;&gt;"O5"),IF(SUM(COUNTIF(L2485:R2485,"Y"),COUNTIF(L2485:R2485,"N"))=0,"V","I"),IF(COUNTIF(L2485:R2485,"Y"),"V","I"))="V", IF(AND('Sponsor Response Form (SRF)'!D2485="M1", COUNTIF('OMS Response Form (ORF)'!C:C, B2485)&gt;0), "I", "V")="V"), "Valid","Invalid")," ")</f>
        <v xml:space="preserve"> </v>
      </c>
    </row>
    <row r="2486" spans="1:20" x14ac:dyDescent="0.25">
      <c r="A2486" s="69"/>
      <c r="B2486" s="70"/>
      <c r="C2486" s="71"/>
      <c r="D2486" s="72"/>
      <c r="E2486" s="72"/>
      <c r="F2486" s="72"/>
      <c r="G2486" s="72"/>
      <c r="H2486" s="72"/>
      <c r="I2486" s="72"/>
      <c r="J2486" s="72"/>
      <c r="K2486" s="72"/>
      <c r="L2486" s="72"/>
      <c r="M2486" s="72"/>
      <c r="N2486" s="72"/>
      <c r="O2486" s="72"/>
      <c r="P2486" s="72"/>
      <c r="Q2486" s="72"/>
      <c r="R2486" s="72"/>
      <c r="S2486" s="24" t="str">
        <f>IF(COUNTA(A2486:R2486)=0,"",IF(AND(COUNTA(A2486:C2486)=3,COUNTIF('SRF Drop Downs'!$B$2:$B$5,'Sponsor Response Form (SRF)'!D2486),COUNTIF('SRF Drop Downs'!$F$2:$F$5,'Sponsor Response Form (SRF)'!E2486),COUNTIF('SRF Drop Downs'!$C$2:$C$4,'Sponsor Response Form (SRF)'!F2486),COUNTIF('SRF Drop Downs'!$D$2:$D$6,'Sponsor Response Form (SRF)'!G2486),COUNTIF('SRF Drop Downs'!$A$2:$A$5,'Sponsor Response Form (SRF)'!H2486),COUNTIF('SRF Drop Downs'!$A$2:$A$4,'Sponsor Response Form (SRF)'!I2486),COUNTIF('SRF Drop Downs'!$A$2:$A$5,'Sponsor Response Form (SRF)'!J2486),COUNTIF('SRF Drop Downs'!$E$2:$E$7,'Sponsor Response Form (SRF)'!K2486),COUNTIF('SRF Drop Downs'!$A$2:$A$4,'Sponsor Response Form (SRF)'!L2486),COUNTIF('SRF Drop Downs'!$A$2:$A$4,'Sponsor Response Form (SRF)'!M2486),COUNTIF('SRF Drop Downs'!$A$2:$A$4,'Sponsor Response Form (SRF)'!N2486),COUNTIF('SRF Drop Downs'!$A$2:$A$4,'Sponsor Response Form (SRF)'!O2486),COUNTIF('SRF Drop Downs'!$A$2:$A$4,'Sponsor Response Form (SRF)'!P2486),COUNTIF('SRF Drop Downs'!$A$2:$A$4,'Sponsor Response Form (SRF)'!Q2486),COUNTIF('SRF Drop Downs'!$A$2:$A$4,'Sponsor Response Form (SRF)'!R2486)),"Complete","Incomplete"))</f>
        <v/>
      </c>
      <c r="T2486" s="25" t="str">
        <f>IF(S2486="Complete",IF(AND(NOT(ISNA(VLOOKUP(CONCATENATE(D2486,E2486,F2486,G2486,H2486,I2486,J2486,K2486),'SRF Drop Downs'!G:G,1,FALSE))),IF(AND(G2486&lt;&gt;"C3",K2486&lt;&gt;"O5"),IF(SUM(COUNTIF(L2486:R2486,"Y"),COUNTIF(L2486:R2486,"N"))=0,"V","I"),IF(COUNTIF(L2486:R2486,"Y"),"V","I"))="V", IF(AND('Sponsor Response Form (SRF)'!D2486="M1", COUNTIF('OMS Response Form (ORF)'!C:C, B2486)&gt;0), "I", "V")="V"), "Valid","Invalid")," ")</f>
        <v xml:space="preserve"> </v>
      </c>
    </row>
    <row r="2487" spans="1:20" x14ac:dyDescent="0.25">
      <c r="A2487" s="69"/>
      <c r="B2487" s="70"/>
      <c r="C2487" s="71"/>
      <c r="D2487" s="72"/>
      <c r="E2487" s="72"/>
      <c r="F2487" s="72"/>
      <c r="G2487" s="72"/>
      <c r="H2487" s="72"/>
      <c r="I2487" s="72"/>
      <c r="J2487" s="72"/>
      <c r="K2487" s="72"/>
      <c r="L2487" s="72"/>
      <c r="M2487" s="72"/>
      <c r="N2487" s="72"/>
      <c r="O2487" s="72"/>
      <c r="P2487" s="72"/>
      <c r="Q2487" s="72"/>
      <c r="R2487" s="72"/>
      <c r="S2487" s="24" t="str">
        <f>IF(COUNTA(A2487:R2487)=0,"",IF(AND(COUNTA(A2487:C2487)=3,COUNTIF('SRF Drop Downs'!$B$2:$B$5,'Sponsor Response Form (SRF)'!D2487),COUNTIF('SRF Drop Downs'!$F$2:$F$5,'Sponsor Response Form (SRF)'!E2487),COUNTIF('SRF Drop Downs'!$C$2:$C$4,'Sponsor Response Form (SRF)'!F2487),COUNTIF('SRF Drop Downs'!$D$2:$D$6,'Sponsor Response Form (SRF)'!G2487),COUNTIF('SRF Drop Downs'!$A$2:$A$5,'Sponsor Response Form (SRF)'!H2487),COUNTIF('SRF Drop Downs'!$A$2:$A$4,'Sponsor Response Form (SRF)'!I2487),COUNTIF('SRF Drop Downs'!$A$2:$A$5,'Sponsor Response Form (SRF)'!J2487),COUNTIF('SRF Drop Downs'!$E$2:$E$7,'Sponsor Response Form (SRF)'!K2487),COUNTIF('SRF Drop Downs'!$A$2:$A$4,'Sponsor Response Form (SRF)'!L2487),COUNTIF('SRF Drop Downs'!$A$2:$A$4,'Sponsor Response Form (SRF)'!M2487),COUNTIF('SRF Drop Downs'!$A$2:$A$4,'Sponsor Response Form (SRF)'!N2487),COUNTIF('SRF Drop Downs'!$A$2:$A$4,'Sponsor Response Form (SRF)'!O2487),COUNTIF('SRF Drop Downs'!$A$2:$A$4,'Sponsor Response Form (SRF)'!P2487),COUNTIF('SRF Drop Downs'!$A$2:$A$4,'Sponsor Response Form (SRF)'!Q2487),COUNTIF('SRF Drop Downs'!$A$2:$A$4,'Sponsor Response Form (SRF)'!R2487)),"Complete","Incomplete"))</f>
        <v/>
      </c>
      <c r="T2487" s="25" t="str">
        <f>IF(S2487="Complete",IF(AND(NOT(ISNA(VLOOKUP(CONCATENATE(D2487,E2487,F2487,G2487,H2487,I2487,J2487,K2487),'SRF Drop Downs'!G:G,1,FALSE))),IF(AND(G2487&lt;&gt;"C3",K2487&lt;&gt;"O5"),IF(SUM(COUNTIF(L2487:R2487,"Y"),COUNTIF(L2487:R2487,"N"))=0,"V","I"),IF(COUNTIF(L2487:R2487,"Y"),"V","I"))="V", IF(AND('Sponsor Response Form (SRF)'!D2487="M1", COUNTIF('OMS Response Form (ORF)'!C:C, B2487)&gt;0), "I", "V")="V"), "Valid","Invalid")," ")</f>
        <v xml:space="preserve"> </v>
      </c>
    </row>
    <row r="2488" spans="1:20" x14ac:dyDescent="0.25">
      <c r="A2488" s="69"/>
      <c r="B2488" s="70"/>
      <c r="C2488" s="71"/>
      <c r="D2488" s="72"/>
      <c r="E2488" s="72"/>
      <c r="F2488" s="72"/>
      <c r="G2488" s="72"/>
      <c r="H2488" s="72"/>
      <c r="I2488" s="72"/>
      <c r="J2488" s="72"/>
      <c r="K2488" s="72"/>
      <c r="L2488" s="72"/>
      <c r="M2488" s="72"/>
      <c r="N2488" s="72"/>
      <c r="O2488" s="72"/>
      <c r="P2488" s="72"/>
      <c r="Q2488" s="72"/>
      <c r="R2488" s="72"/>
      <c r="S2488" s="24" t="str">
        <f>IF(COUNTA(A2488:R2488)=0,"",IF(AND(COUNTA(A2488:C2488)=3,COUNTIF('SRF Drop Downs'!$B$2:$B$5,'Sponsor Response Form (SRF)'!D2488),COUNTIF('SRF Drop Downs'!$F$2:$F$5,'Sponsor Response Form (SRF)'!E2488),COUNTIF('SRF Drop Downs'!$C$2:$C$4,'Sponsor Response Form (SRF)'!F2488),COUNTIF('SRF Drop Downs'!$D$2:$D$6,'Sponsor Response Form (SRF)'!G2488),COUNTIF('SRF Drop Downs'!$A$2:$A$5,'Sponsor Response Form (SRF)'!H2488),COUNTIF('SRF Drop Downs'!$A$2:$A$4,'Sponsor Response Form (SRF)'!I2488),COUNTIF('SRF Drop Downs'!$A$2:$A$5,'Sponsor Response Form (SRF)'!J2488),COUNTIF('SRF Drop Downs'!$E$2:$E$7,'Sponsor Response Form (SRF)'!K2488),COUNTIF('SRF Drop Downs'!$A$2:$A$4,'Sponsor Response Form (SRF)'!L2488),COUNTIF('SRF Drop Downs'!$A$2:$A$4,'Sponsor Response Form (SRF)'!M2488),COUNTIF('SRF Drop Downs'!$A$2:$A$4,'Sponsor Response Form (SRF)'!N2488),COUNTIF('SRF Drop Downs'!$A$2:$A$4,'Sponsor Response Form (SRF)'!O2488),COUNTIF('SRF Drop Downs'!$A$2:$A$4,'Sponsor Response Form (SRF)'!P2488),COUNTIF('SRF Drop Downs'!$A$2:$A$4,'Sponsor Response Form (SRF)'!Q2488),COUNTIF('SRF Drop Downs'!$A$2:$A$4,'Sponsor Response Form (SRF)'!R2488)),"Complete","Incomplete"))</f>
        <v/>
      </c>
      <c r="T2488" s="25" t="str">
        <f>IF(S2488="Complete",IF(AND(NOT(ISNA(VLOOKUP(CONCATENATE(D2488,E2488,F2488,G2488,H2488,I2488,J2488,K2488),'SRF Drop Downs'!G:G,1,FALSE))),IF(AND(G2488&lt;&gt;"C3",K2488&lt;&gt;"O5"),IF(SUM(COUNTIF(L2488:R2488,"Y"),COUNTIF(L2488:R2488,"N"))=0,"V","I"),IF(COUNTIF(L2488:R2488,"Y"),"V","I"))="V", IF(AND('Sponsor Response Form (SRF)'!D2488="M1", COUNTIF('OMS Response Form (ORF)'!C:C, B2488)&gt;0), "I", "V")="V"), "Valid","Invalid")," ")</f>
        <v xml:space="preserve"> </v>
      </c>
    </row>
    <row r="2489" spans="1:20" x14ac:dyDescent="0.25">
      <c r="A2489" s="69"/>
      <c r="B2489" s="70"/>
      <c r="C2489" s="71"/>
      <c r="D2489" s="72"/>
      <c r="E2489" s="72"/>
      <c r="F2489" s="72"/>
      <c r="G2489" s="72"/>
      <c r="H2489" s="72"/>
      <c r="I2489" s="72"/>
      <c r="J2489" s="72"/>
      <c r="K2489" s="72"/>
      <c r="L2489" s="72"/>
      <c r="M2489" s="72"/>
      <c r="N2489" s="72"/>
      <c r="O2489" s="72"/>
      <c r="P2489" s="72"/>
      <c r="Q2489" s="72"/>
      <c r="R2489" s="72"/>
      <c r="S2489" s="24" t="str">
        <f>IF(COUNTA(A2489:R2489)=0,"",IF(AND(COUNTA(A2489:C2489)=3,COUNTIF('SRF Drop Downs'!$B$2:$B$5,'Sponsor Response Form (SRF)'!D2489),COUNTIF('SRF Drop Downs'!$F$2:$F$5,'Sponsor Response Form (SRF)'!E2489),COUNTIF('SRF Drop Downs'!$C$2:$C$4,'Sponsor Response Form (SRF)'!F2489),COUNTIF('SRF Drop Downs'!$D$2:$D$6,'Sponsor Response Form (SRF)'!G2489),COUNTIF('SRF Drop Downs'!$A$2:$A$5,'Sponsor Response Form (SRF)'!H2489),COUNTIF('SRF Drop Downs'!$A$2:$A$4,'Sponsor Response Form (SRF)'!I2489),COUNTIF('SRF Drop Downs'!$A$2:$A$5,'Sponsor Response Form (SRF)'!J2489),COUNTIF('SRF Drop Downs'!$E$2:$E$7,'Sponsor Response Form (SRF)'!K2489),COUNTIF('SRF Drop Downs'!$A$2:$A$4,'Sponsor Response Form (SRF)'!L2489),COUNTIF('SRF Drop Downs'!$A$2:$A$4,'Sponsor Response Form (SRF)'!M2489),COUNTIF('SRF Drop Downs'!$A$2:$A$4,'Sponsor Response Form (SRF)'!N2489),COUNTIF('SRF Drop Downs'!$A$2:$A$4,'Sponsor Response Form (SRF)'!O2489),COUNTIF('SRF Drop Downs'!$A$2:$A$4,'Sponsor Response Form (SRF)'!P2489),COUNTIF('SRF Drop Downs'!$A$2:$A$4,'Sponsor Response Form (SRF)'!Q2489),COUNTIF('SRF Drop Downs'!$A$2:$A$4,'Sponsor Response Form (SRF)'!R2489)),"Complete","Incomplete"))</f>
        <v/>
      </c>
      <c r="T2489" s="25" t="str">
        <f>IF(S2489="Complete",IF(AND(NOT(ISNA(VLOOKUP(CONCATENATE(D2489,E2489,F2489,G2489,H2489,I2489,J2489,K2489),'SRF Drop Downs'!G:G,1,FALSE))),IF(AND(G2489&lt;&gt;"C3",K2489&lt;&gt;"O5"),IF(SUM(COUNTIF(L2489:R2489,"Y"),COUNTIF(L2489:R2489,"N"))=0,"V","I"),IF(COUNTIF(L2489:R2489,"Y"),"V","I"))="V", IF(AND('Sponsor Response Form (SRF)'!D2489="M1", COUNTIF('OMS Response Form (ORF)'!C:C, B2489)&gt;0), "I", "V")="V"), "Valid","Invalid")," ")</f>
        <v xml:space="preserve"> </v>
      </c>
    </row>
    <row r="2490" spans="1:20" x14ac:dyDescent="0.25">
      <c r="A2490" s="69"/>
      <c r="B2490" s="70"/>
      <c r="C2490" s="71"/>
      <c r="D2490" s="72"/>
      <c r="E2490" s="72"/>
      <c r="F2490" s="72"/>
      <c r="G2490" s="72"/>
      <c r="H2490" s="72"/>
      <c r="I2490" s="72"/>
      <c r="J2490" s="72"/>
      <c r="K2490" s="72"/>
      <c r="L2490" s="72"/>
      <c r="M2490" s="72"/>
      <c r="N2490" s="72"/>
      <c r="O2490" s="72"/>
      <c r="P2490" s="72"/>
      <c r="Q2490" s="72"/>
      <c r="R2490" s="72"/>
      <c r="S2490" s="24" t="str">
        <f>IF(COUNTA(A2490:R2490)=0,"",IF(AND(COUNTA(A2490:C2490)=3,COUNTIF('SRF Drop Downs'!$B$2:$B$5,'Sponsor Response Form (SRF)'!D2490),COUNTIF('SRF Drop Downs'!$F$2:$F$5,'Sponsor Response Form (SRF)'!E2490),COUNTIF('SRF Drop Downs'!$C$2:$C$4,'Sponsor Response Form (SRF)'!F2490),COUNTIF('SRF Drop Downs'!$D$2:$D$6,'Sponsor Response Form (SRF)'!G2490),COUNTIF('SRF Drop Downs'!$A$2:$A$5,'Sponsor Response Form (SRF)'!H2490),COUNTIF('SRF Drop Downs'!$A$2:$A$4,'Sponsor Response Form (SRF)'!I2490),COUNTIF('SRF Drop Downs'!$A$2:$A$5,'Sponsor Response Form (SRF)'!J2490),COUNTIF('SRF Drop Downs'!$E$2:$E$7,'Sponsor Response Form (SRF)'!K2490),COUNTIF('SRF Drop Downs'!$A$2:$A$4,'Sponsor Response Form (SRF)'!L2490),COUNTIF('SRF Drop Downs'!$A$2:$A$4,'Sponsor Response Form (SRF)'!M2490),COUNTIF('SRF Drop Downs'!$A$2:$A$4,'Sponsor Response Form (SRF)'!N2490),COUNTIF('SRF Drop Downs'!$A$2:$A$4,'Sponsor Response Form (SRF)'!O2490),COUNTIF('SRF Drop Downs'!$A$2:$A$4,'Sponsor Response Form (SRF)'!P2490),COUNTIF('SRF Drop Downs'!$A$2:$A$4,'Sponsor Response Form (SRF)'!Q2490),COUNTIF('SRF Drop Downs'!$A$2:$A$4,'Sponsor Response Form (SRF)'!R2490)),"Complete","Incomplete"))</f>
        <v/>
      </c>
      <c r="T2490" s="25" t="str">
        <f>IF(S2490="Complete",IF(AND(NOT(ISNA(VLOOKUP(CONCATENATE(D2490,E2490,F2490,G2490,H2490,I2490,J2490,K2490),'SRF Drop Downs'!G:G,1,FALSE))),IF(AND(G2490&lt;&gt;"C3",K2490&lt;&gt;"O5"),IF(SUM(COUNTIF(L2490:R2490,"Y"),COUNTIF(L2490:R2490,"N"))=0,"V","I"),IF(COUNTIF(L2490:R2490,"Y"),"V","I"))="V", IF(AND('Sponsor Response Form (SRF)'!D2490="M1", COUNTIF('OMS Response Form (ORF)'!C:C, B2490)&gt;0), "I", "V")="V"), "Valid","Invalid")," ")</f>
        <v xml:space="preserve"> </v>
      </c>
    </row>
    <row r="2491" spans="1:20" x14ac:dyDescent="0.25">
      <c r="A2491" s="69"/>
      <c r="B2491" s="70"/>
      <c r="C2491" s="71"/>
      <c r="D2491" s="72"/>
      <c r="E2491" s="72"/>
      <c r="F2491" s="72"/>
      <c r="G2491" s="72"/>
      <c r="H2491" s="72"/>
      <c r="I2491" s="72"/>
      <c r="J2491" s="72"/>
      <c r="K2491" s="72"/>
      <c r="L2491" s="72"/>
      <c r="M2491" s="72"/>
      <c r="N2491" s="72"/>
      <c r="O2491" s="72"/>
      <c r="P2491" s="72"/>
      <c r="Q2491" s="72"/>
      <c r="R2491" s="72"/>
      <c r="S2491" s="24" t="str">
        <f>IF(COUNTA(A2491:R2491)=0,"",IF(AND(COUNTA(A2491:C2491)=3,COUNTIF('SRF Drop Downs'!$B$2:$B$5,'Sponsor Response Form (SRF)'!D2491),COUNTIF('SRF Drop Downs'!$F$2:$F$5,'Sponsor Response Form (SRF)'!E2491),COUNTIF('SRF Drop Downs'!$C$2:$C$4,'Sponsor Response Form (SRF)'!F2491),COUNTIF('SRF Drop Downs'!$D$2:$D$6,'Sponsor Response Form (SRF)'!G2491),COUNTIF('SRF Drop Downs'!$A$2:$A$5,'Sponsor Response Form (SRF)'!H2491),COUNTIF('SRF Drop Downs'!$A$2:$A$4,'Sponsor Response Form (SRF)'!I2491),COUNTIF('SRF Drop Downs'!$A$2:$A$5,'Sponsor Response Form (SRF)'!J2491),COUNTIF('SRF Drop Downs'!$E$2:$E$7,'Sponsor Response Form (SRF)'!K2491),COUNTIF('SRF Drop Downs'!$A$2:$A$4,'Sponsor Response Form (SRF)'!L2491),COUNTIF('SRF Drop Downs'!$A$2:$A$4,'Sponsor Response Form (SRF)'!M2491),COUNTIF('SRF Drop Downs'!$A$2:$A$4,'Sponsor Response Form (SRF)'!N2491),COUNTIF('SRF Drop Downs'!$A$2:$A$4,'Sponsor Response Form (SRF)'!O2491),COUNTIF('SRF Drop Downs'!$A$2:$A$4,'Sponsor Response Form (SRF)'!P2491),COUNTIF('SRF Drop Downs'!$A$2:$A$4,'Sponsor Response Form (SRF)'!Q2491),COUNTIF('SRF Drop Downs'!$A$2:$A$4,'Sponsor Response Form (SRF)'!R2491)),"Complete","Incomplete"))</f>
        <v/>
      </c>
      <c r="T2491" s="25" t="str">
        <f>IF(S2491="Complete",IF(AND(NOT(ISNA(VLOOKUP(CONCATENATE(D2491,E2491,F2491,G2491,H2491,I2491,J2491,K2491),'SRF Drop Downs'!G:G,1,FALSE))),IF(AND(G2491&lt;&gt;"C3",K2491&lt;&gt;"O5"),IF(SUM(COUNTIF(L2491:R2491,"Y"),COUNTIF(L2491:R2491,"N"))=0,"V","I"),IF(COUNTIF(L2491:R2491,"Y"),"V","I"))="V", IF(AND('Sponsor Response Form (SRF)'!D2491="M1", COUNTIF('OMS Response Form (ORF)'!C:C, B2491)&gt;0), "I", "V")="V"), "Valid","Invalid")," ")</f>
        <v xml:space="preserve"> </v>
      </c>
    </row>
    <row r="2492" spans="1:20" x14ac:dyDescent="0.25">
      <c r="A2492" s="69"/>
      <c r="B2492" s="70"/>
      <c r="C2492" s="71"/>
      <c r="D2492" s="72"/>
      <c r="E2492" s="72"/>
      <c r="F2492" s="72"/>
      <c r="G2492" s="72"/>
      <c r="H2492" s="72"/>
      <c r="I2492" s="72"/>
      <c r="J2492" s="72"/>
      <c r="K2492" s="72"/>
      <c r="L2492" s="72"/>
      <c r="M2492" s="72"/>
      <c r="N2492" s="72"/>
      <c r="O2492" s="72"/>
      <c r="P2492" s="72"/>
      <c r="Q2492" s="72"/>
      <c r="R2492" s="72"/>
      <c r="S2492" s="24" t="str">
        <f>IF(COUNTA(A2492:R2492)=0,"",IF(AND(COUNTA(A2492:C2492)=3,COUNTIF('SRF Drop Downs'!$B$2:$B$5,'Sponsor Response Form (SRF)'!D2492),COUNTIF('SRF Drop Downs'!$F$2:$F$5,'Sponsor Response Form (SRF)'!E2492),COUNTIF('SRF Drop Downs'!$C$2:$C$4,'Sponsor Response Form (SRF)'!F2492),COUNTIF('SRF Drop Downs'!$D$2:$D$6,'Sponsor Response Form (SRF)'!G2492),COUNTIF('SRF Drop Downs'!$A$2:$A$5,'Sponsor Response Form (SRF)'!H2492),COUNTIF('SRF Drop Downs'!$A$2:$A$4,'Sponsor Response Form (SRF)'!I2492),COUNTIF('SRF Drop Downs'!$A$2:$A$5,'Sponsor Response Form (SRF)'!J2492),COUNTIF('SRF Drop Downs'!$E$2:$E$7,'Sponsor Response Form (SRF)'!K2492),COUNTIF('SRF Drop Downs'!$A$2:$A$4,'Sponsor Response Form (SRF)'!L2492),COUNTIF('SRF Drop Downs'!$A$2:$A$4,'Sponsor Response Form (SRF)'!M2492),COUNTIF('SRF Drop Downs'!$A$2:$A$4,'Sponsor Response Form (SRF)'!N2492),COUNTIF('SRF Drop Downs'!$A$2:$A$4,'Sponsor Response Form (SRF)'!O2492),COUNTIF('SRF Drop Downs'!$A$2:$A$4,'Sponsor Response Form (SRF)'!P2492),COUNTIF('SRF Drop Downs'!$A$2:$A$4,'Sponsor Response Form (SRF)'!Q2492),COUNTIF('SRF Drop Downs'!$A$2:$A$4,'Sponsor Response Form (SRF)'!R2492)),"Complete","Incomplete"))</f>
        <v/>
      </c>
      <c r="T2492" s="25" t="str">
        <f>IF(S2492="Complete",IF(AND(NOT(ISNA(VLOOKUP(CONCATENATE(D2492,E2492,F2492,G2492,H2492,I2492,J2492,K2492),'SRF Drop Downs'!G:G,1,FALSE))),IF(AND(G2492&lt;&gt;"C3",K2492&lt;&gt;"O5"),IF(SUM(COUNTIF(L2492:R2492,"Y"),COUNTIF(L2492:R2492,"N"))=0,"V","I"),IF(COUNTIF(L2492:R2492,"Y"),"V","I"))="V", IF(AND('Sponsor Response Form (SRF)'!D2492="M1", COUNTIF('OMS Response Form (ORF)'!C:C, B2492)&gt;0), "I", "V")="V"), "Valid","Invalid")," ")</f>
        <v xml:space="preserve"> </v>
      </c>
    </row>
    <row r="2493" spans="1:20" x14ac:dyDescent="0.25">
      <c r="A2493" s="69"/>
      <c r="B2493" s="70"/>
      <c r="C2493" s="71"/>
      <c r="D2493" s="72"/>
      <c r="E2493" s="72"/>
      <c r="F2493" s="72"/>
      <c r="G2493" s="72"/>
      <c r="H2493" s="72"/>
      <c r="I2493" s="72"/>
      <c r="J2493" s="72"/>
      <c r="K2493" s="72"/>
      <c r="L2493" s="72"/>
      <c r="M2493" s="72"/>
      <c r="N2493" s="72"/>
      <c r="O2493" s="72"/>
      <c r="P2493" s="72"/>
      <c r="Q2493" s="72"/>
      <c r="R2493" s="72"/>
      <c r="S2493" s="24" t="str">
        <f>IF(COUNTA(A2493:R2493)=0,"",IF(AND(COUNTA(A2493:C2493)=3,COUNTIF('SRF Drop Downs'!$B$2:$B$5,'Sponsor Response Form (SRF)'!D2493),COUNTIF('SRF Drop Downs'!$F$2:$F$5,'Sponsor Response Form (SRF)'!E2493),COUNTIF('SRF Drop Downs'!$C$2:$C$4,'Sponsor Response Form (SRF)'!F2493),COUNTIF('SRF Drop Downs'!$D$2:$D$6,'Sponsor Response Form (SRF)'!G2493),COUNTIF('SRF Drop Downs'!$A$2:$A$5,'Sponsor Response Form (SRF)'!H2493),COUNTIF('SRF Drop Downs'!$A$2:$A$4,'Sponsor Response Form (SRF)'!I2493),COUNTIF('SRF Drop Downs'!$A$2:$A$5,'Sponsor Response Form (SRF)'!J2493),COUNTIF('SRF Drop Downs'!$E$2:$E$7,'Sponsor Response Form (SRF)'!K2493),COUNTIF('SRF Drop Downs'!$A$2:$A$4,'Sponsor Response Form (SRF)'!L2493),COUNTIF('SRF Drop Downs'!$A$2:$A$4,'Sponsor Response Form (SRF)'!M2493),COUNTIF('SRF Drop Downs'!$A$2:$A$4,'Sponsor Response Form (SRF)'!N2493),COUNTIF('SRF Drop Downs'!$A$2:$A$4,'Sponsor Response Form (SRF)'!O2493),COUNTIF('SRF Drop Downs'!$A$2:$A$4,'Sponsor Response Form (SRF)'!P2493),COUNTIF('SRF Drop Downs'!$A$2:$A$4,'Sponsor Response Form (SRF)'!Q2493),COUNTIF('SRF Drop Downs'!$A$2:$A$4,'Sponsor Response Form (SRF)'!R2493)),"Complete","Incomplete"))</f>
        <v/>
      </c>
      <c r="T2493" s="25" t="str">
        <f>IF(S2493="Complete",IF(AND(NOT(ISNA(VLOOKUP(CONCATENATE(D2493,E2493,F2493,G2493,H2493,I2493,J2493,K2493),'SRF Drop Downs'!G:G,1,FALSE))),IF(AND(G2493&lt;&gt;"C3",K2493&lt;&gt;"O5"),IF(SUM(COUNTIF(L2493:R2493,"Y"),COUNTIF(L2493:R2493,"N"))=0,"V","I"),IF(COUNTIF(L2493:R2493,"Y"),"V","I"))="V", IF(AND('Sponsor Response Form (SRF)'!D2493="M1", COUNTIF('OMS Response Form (ORF)'!C:C, B2493)&gt;0), "I", "V")="V"), "Valid","Invalid")," ")</f>
        <v xml:space="preserve"> </v>
      </c>
    </row>
    <row r="2494" spans="1:20" x14ac:dyDescent="0.25">
      <c r="A2494" s="69"/>
      <c r="B2494" s="70"/>
      <c r="C2494" s="71"/>
      <c r="D2494" s="72"/>
      <c r="E2494" s="72"/>
      <c r="F2494" s="72"/>
      <c r="G2494" s="72"/>
      <c r="H2494" s="72"/>
      <c r="I2494" s="72"/>
      <c r="J2494" s="72"/>
      <c r="K2494" s="72"/>
      <c r="L2494" s="72"/>
      <c r="M2494" s="72"/>
      <c r="N2494" s="72"/>
      <c r="O2494" s="72"/>
      <c r="P2494" s="72"/>
      <c r="Q2494" s="72"/>
      <c r="R2494" s="72"/>
      <c r="S2494" s="24" t="str">
        <f>IF(COUNTA(A2494:R2494)=0,"",IF(AND(COUNTA(A2494:C2494)=3,COUNTIF('SRF Drop Downs'!$B$2:$B$5,'Sponsor Response Form (SRF)'!D2494),COUNTIF('SRF Drop Downs'!$F$2:$F$5,'Sponsor Response Form (SRF)'!E2494),COUNTIF('SRF Drop Downs'!$C$2:$C$4,'Sponsor Response Form (SRF)'!F2494),COUNTIF('SRF Drop Downs'!$D$2:$D$6,'Sponsor Response Form (SRF)'!G2494),COUNTIF('SRF Drop Downs'!$A$2:$A$5,'Sponsor Response Form (SRF)'!H2494),COUNTIF('SRF Drop Downs'!$A$2:$A$4,'Sponsor Response Form (SRF)'!I2494),COUNTIF('SRF Drop Downs'!$A$2:$A$5,'Sponsor Response Form (SRF)'!J2494),COUNTIF('SRF Drop Downs'!$E$2:$E$7,'Sponsor Response Form (SRF)'!K2494),COUNTIF('SRF Drop Downs'!$A$2:$A$4,'Sponsor Response Form (SRF)'!L2494),COUNTIF('SRF Drop Downs'!$A$2:$A$4,'Sponsor Response Form (SRF)'!M2494),COUNTIF('SRF Drop Downs'!$A$2:$A$4,'Sponsor Response Form (SRF)'!N2494),COUNTIF('SRF Drop Downs'!$A$2:$A$4,'Sponsor Response Form (SRF)'!O2494),COUNTIF('SRF Drop Downs'!$A$2:$A$4,'Sponsor Response Form (SRF)'!P2494),COUNTIF('SRF Drop Downs'!$A$2:$A$4,'Sponsor Response Form (SRF)'!Q2494),COUNTIF('SRF Drop Downs'!$A$2:$A$4,'Sponsor Response Form (SRF)'!R2494)),"Complete","Incomplete"))</f>
        <v/>
      </c>
      <c r="T2494" s="25" t="str">
        <f>IF(S2494="Complete",IF(AND(NOT(ISNA(VLOOKUP(CONCATENATE(D2494,E2494,F2494,G2494,H2494,I2494,J2494,K2494),'SRF Drop Downs'!G:G,1,FALSE))),IF(AND(G2494&lt;&gt;"C3",K2494&lt;&gt;"O5"),IF(SUM(COUNTIF(L2494:R2494,"Y"),COUNTIF(L2494:R2494,"N"))=0,"V","I"),IF(COUNTIF(L2494:R2494,"Y"),"V","I"))="V", IF(AND('Sponsor Response Form (SRF)'!D2494="M1", COUNTIF('OMS Response Form (ORF)'!C:C, B2494)&gt;0), "I", "V")="V"), "Valid","Invalid")," ")</f>
        <v xml:space="preserve"> </v>
      </c>
    </row>
    <row r="2495" spans="1:20" x14ac:dyDescent="0.25">
      <c r="A2495" s="69"/>
      <c r="B2495" s="70"/>
      <c r="C2495" s="71"/>
      <c r="D2495" s="72"/>
      <c r="E2495" s="72"/>
      <c r="F2495" s="72"/>
      <c r="G2495" s="72"/>
      <c r="H2495" s="72"/>
      <c r="I2495" s="72"/>
      <c r="J2495" s="72"/>
      <c r="K2495" s="72"/>
      <c r="L2495" s="72"/>
      <c r="M2495" s="72"/>
      <c r="N2495" s="72"/>
      <c r="O2495" s="72"/>
      <c r="P2495" s="72"/>
      <c r="Q2495" s="72"/>
      <c r="R2495" s="72"/>
      <c r="S2495" s="24" t="str">
        <f>IF(COUNTA(A2495:R2495)=0,"",IF(AND(COUNTA(A2495:C2495)=3,COUNTIF('SRF Drop Downs'!$B$2:$B$5,'Sponsor Response Form (SRF)'!D2495),COUNTIF('SRF Drop Downs'!$F$2:$F$5,'Sponsor Response Form (SRF)'!E2495),COUNTIF('SRF Drop Downs'!$C$2:$C$4,'Sponsor Response Form (SRF)'!F2495),COUNTIF('SRF Drop Downs'!$D$2:$D$6,'Sponsor Response Form (SRF)'!G2495),COUNTIF('SRF Drop Downs'!$A$2:$A$5,'Sponsor Response Form (SRF)'!H2495),COUNTIF('SRF Drop Downs'!$A$2:$A$4,'Sponsor Response Form (SRF)'!I2495),COUNTIF('SRF Drop Downs'!$A$2:$A$5,'Sponsor Response Form (SRF)'!J2495),COUNTIF('SRF Drop Downs'!$E$2:$E$7,'Sponsor Response Form (SRF)'!K2495),COUNTIF('SRF Drop Downs'!$A$2:$A$4,'Sponsor Response Form (SRF)'!L2495),COUNTIF('SRF Drop Downs'!$A$2:$A$4,'Sponsor Response Form (SRF)'!M2495),COUNTIF('SRF Drop Downs'!$A$2:$A$4,'Sponsor Response Form (SRF)'!N2495),COUNTIF('SRF Drop Downs'!$A$2:$A$4,'Sponsor Response Form (SRF)'!O2495),COUNTIF('SRF Drop Downs'!$A$2:$A$4,'Sponsor Response Form (SRF)'!P2495),COUNTIF('SRF Drop Downs'!$A$2:$A$4,'Sponsor Response Form (SRF)'!Q2495),COUNTIF('SRF Drop Downs'!$A$2:$A$4,'Sponsor Response Form (SRF)'!R2495)),"Complete","Incomplete"))</f>
        <v/>
      </c>
      <c r="T2495" s="25" t="str">
        <f>IF(S2495="Complete",IF(AND(NOT(ISNA(VLOOKUP(CONCATENATE(D2495,E2495,F2495,G2495,H2495,I2495,J2495,K2495),'SRF Drop Downs'!G:G,1,FALSE))),IF(AND(G2495&lt;&gt;"C3",K2495&lt;&gt;"O5"),IF(SUM(COUNTIF(L2495:R2495,"Y"),COUNTIF(L2495:R2495,"N"))=0,"V","I"),IF(COUNTIF(L2495:R2495,"Y"),"V","I"))="V", IF(AND('Sponsor Response Form (SRF)'!D2495="M1", COUNTIF('OMS Response Form (ORF)'!C:C, B2495)&gt;0), "I", "V")="V"), "Valid","Invalid")," ")</f>
        <v xml:space="preserve"> </v>
      </c>
    </row>
    <row r="2496" spans="1:20" x14ac:dyDescent="0.25">
      <c r="A2496" s="69"/>
      <c r="B2496" s="70"/>
      <c r="C2496" s="71"/>
      <c r="D2496" s="72"/>
      <c r="E2496" s="72"/>
      <c r="F2496" s="72"/>
      <c r="G2496" s="72"/>
      <c r="H2496" s="72"/>
      <c r="I2496" s="72"/>
      <c r="J2496" s="72"/>
      <c r="K2496" s="72"/>
      <c r="L2496" s="72"/>
      <c r="M2496" s="72"/>
      <c r="N2496" s="72"/>
      <c r="O2496" s="72"/>
      <c r="P2496" s="72"/>
      <c r="Q2496" s="72"/>
      <c r="R2496" s="72"/>
      <c r="S2496" s="24" t="str">
        <f>IF(COUNTA(A2496:R2496)=0,"",IF(AND(COUNTA(A2496:C2496)=3,COUNTIF('SRF Drop Downs'!$B$2:$B$5,'Sponsor Response Form (SRF)'!D2496),COUNTIF('SRF Drop Downs'!$F$2:$F$5,'Sponsor Response Form (SRF)'!E2496),COUNTIF('SRF Drop Downs'!$C$2:$C$4,'Sponsor Response Form (SRF)'!F2496),COUNTIF('SRF Drop Downs'!$D$2:$D$6,'Sponsor Response Form (SRF)'!G2496),COUNTIF('SRF Drop Downs'!$A$2:$A$5,'Sponsor Response Form (SRF)'!H2496),COUNTIF('SRF Drop Downs'!$A$2:$A$4,'Sponsor Response Form (SRF)'!I2496),COUNTIF('SRF Drop Downs'!$A$2:$A$5,'Sponsor Response Form (SRF)'!J2496),COUNTIF('SRF Drop Downs'!$E$2:$E$7,'Sponsor Response Form (SRF)'!K2496),COUNTIF('SRF Drop Downs'!$A$2:$A$4,'Sponsor Response Form (SRF)'!L2496),COUNTIF('SRF Drop Downs'!$A$2:$A$4,'Sponsor Response Form (SRF)'!M2496),COUNTIF('SRF Drop Downs'!$A$2:$A$4,'Sponsor Response Form (SRF)'!N2496),COUNTIF('SRF Drop Downs'!$A$2:$A$4,'Sponsor Response Form (SRF)'!O2496),COUNTIF('SRF Drop Downs'!$A$2:$A$4,'Sponsor Response Form (SRF)'!P2496),COUNTIF('SRF Drop Downs'!$A$2:$A$4,'Sponsor Response Form (SRF)'!Q2496),COUNTIF('SRF Drop Downs'!$A$2:$A$4,'Sponsor Response Form (SRF)'!R2496)),"Complete","Incomplete"))</f>
        <v/>
      </c>
      <c r="T2496" s="25" t="str">
        <f>IF(S2496="Complete",IF(AND(NOT(ISNA(VLOOKUP(CONCATENATE(D2496,E2496,F2496,G2496,H2496,I2496,J2496,K2496),'SRF Drop Downs'!G:G,1,FALSE))),IF(AND(G2496&lt;&gt;"C3",K2496&lt;&gt;"O5"),IF(SUM(COUNTIF(L2496:R2496,"Y"),COUNTIF(L2496:R2496,"N"))=0,"V","I"),IF(COUNTIF(L2496:R2496,"Y"),"V","I"))="V", IF(AND('Sponsor Response Form (SRF)'!D2496="M1", COUNTIF('OMS Response Form (ORF)'!C:C, B2496)&gt;0), "I", "V")="V"), "Valid","Invalid")," ")</f>
        <v xml:space="preserve"> </v>
      </c>
    </row>
    <row r="2497" spans="1:20" x14ac:dyDescent="0.25">
      <c r="A2497" s="69"/>
      <c r="B2497" s="70"/>
      <c r="C2497" s="71"/>
      <c r="D2497" s="72"/>
      <c r="E2497" s="72"/>
      <c r="F2497" s="72"/>
      <c r="G2497" s="72"/>
      <c r="H2497" s="72"/>
      <c r="I2497" s="72"/>
      <c r="J2497" s="72"/>
      <c r="K2497" s="72"/>
      <c r="L2497" s="72"/>
      <c r="M2497" s="72"/>
      <c r="N2497" s="72"/>
      <c r="O2497" s="72"/>
      <c r="P2497" s="72"/>
      <c r="Q2497" s="72"/>
      <c r="R2497" s="72"/>
      <c r="S2497" s="24" t="str">
        <f>IF(COUNTA(A2497:R2497)=0,"",IF(AND(COUNTA(A2497:C2497)=3,COUNTIF('SRF Drop Downs'!$B$2:$B$5,'Sponsor Response Form (SRF)'!D2497),COUNTIF('SRF Drop Downs'!$F$2:$F$5,'Sponsor Response Form (SRF)'!E2497),COUNTIF('SRF Drop Downs'!$C$2:$C$4,'Sponsor Response Form (SRF)'!F2497),COUNTIF('SRF Drop Downs'!$D$2:$D$6,'Sponsor Response Form (SRF)'!G2497),COUNTIF('SRF Drop Downs'!$A$2:$A$5,'Sponsor Response Form (SRF)'!H2497),COUNTIF('SRF Drop Downs'!$A$2:$A$4,'Sponsor Response Form (SRF)'!I2497),COUNTIF('SRF Drop Downs'!$A$2:$A$5,'Sponsor Response Form (SRF)'!J2497),COUNTIF('SRF Drop Downs'!$E$2:$E$7,'Sponsor Response Form (SRF)'!K2497),COUNTIF('SRF Drop Downs'!$A$2:$A$4,'Sponsor Response Form (SRF)'!L2497),COUNTIF('SRF Drop Downs'!$A$2:$A$4,'Sponsor Response Form (SRF)'!M2497),COUNTIF('SRF Drop Downs'!$A$2:$A$4,'Sponsor Response Form (SRF)'!N2497),COUNTIF('SRF Drop Downs'!$A$2:$A$4,'Sponsor Response Form (SRF)'!O2497),COUNTIF('SRF Drop Downs'!$A$2:$A$4,'Sponsor Response Form (SRF)'!P2497),COUNTIF('SRF Drop Downs'!$A$2:$A$4,'Sponsor Response Form (SRF)'!Q2497),COUNTIF('SRF Drop Downs'!$A$2:$A$4,'Sponsor Response Form (SRF)'!R2497)),"Complete","Incomplete"))</f>
        <v/>
      </c>
      <c r="T2497" s="25" t="str">
        <f>IF(S2497="Complete",IF(AND(NOT(ISNA(VLOOKUP(CONCATENATE(D2497,E2497,F2497,G2497,H2497,I2497,J2497,K2497),'SRF Drop Downs'!G:G,1,FALSE))),IF(AND(G2497&lt;&gt;"C3",K2497&lt;&gt;"O5"),IF(SUM(COUNTIF(L2497:R2497,"Y"),COUNTIF(L2497:R2497,"N"))=0,"V","I"),IF(COUNTIF(L2497:R2497,"Y"),"V","I"))="V", IF(AND('Sponsor Response Form (SRF)'!D2497="M1", COUNTIF('OMS Response Form (ORF)'!C:C, B2497)&gt;0), "I", "V")="V"), "Valid","Invalid")," ")</f>
        <v xml:space="preserve"> </v>
      </c>
    </row>
    <row r="2498" spans="1:20" x14ac:dyDescent="0.25">
      <c r="A2498" s="69"/>
      <c r="B2498" s="70"/>
      <c r="C2498" s="71"/>
      <c r="D2498" s="72"/>
      <c r="E2498" s="72"/>
      <c r="F2498" s="72"/>
      <c r="G2498" s="72"/>
      <c r="H2498" s="72"/>
      <c r="I2498" s="72"/>
      <c r="J2498" s="72"/>
      <c r="K2498" s="72"/>
      <c r="L2498" s="72"/>
      <c r="M2498" s="72"/>
      <c r="N2498" s="72"/>
      <c r="O2498" s="72"/>
      <c r="P2498" s="72"/>
      <c r="Q2498" s="72"/>
      <c r="R2498" s="72"/>
      <c r="S2498" s="24" t="str">
        <f>IF(COUNTA(A2498:R2498)=0,"",IF(AND(COUNTA(A2498:C2498)=3,COUNTIF('SRF Drop Downs'!$B$2:$B$5,'Sponsor Response Form (SRF)'!D2498),COUNTIF('SRF Drop Downs'!$F$2:$F$5,'Sponsor Response Form (SRF)'!E2498),COUNTIF('SRF Drop Downs'!$C$2:$C$4,'Sponsor Response Form (SRF)'!F2498),COUNTIF('SRF Drop Downs'!$D$2:$D$6,'Sponsor Response Form (SRF)'!G2498),COUNTIF('SRF Drop Downs'!$A$2:$A$5,'Sponsor Response Form (SRF)'!H2498),COUNTIF('SRF Drop Downs'!$A$2:$A$4,'Sponsor Response Form (SRF)'!I2498),COUNTIF('SRF Drop Downs'!$A$2:$A$5,'Sponsor Response Form (SRF)'!J2498),COUNTIF('SRF Drop Downs'!$E$2:$E$7,'Sponsor Response Form (SRF)'!K2498),COUNTIF('SRF Drop Downs'!$A$2:$A$4,'Sponsor Response Form (SRF)'!L2498),COUNTIF('SRF Drop Downs'!$A$2:$A$4,'Sponsor Response Form (SRF)'!M2498),COUNTIF('SRF Drop Downs'!$A$2:$A$4,'Sponsor Response Form (SRF)'!N2498),COUNTIF('SRF Drop Downs'!$A$2:$A$4,'Sponsor Response Form (SRF)'!O2498),COUNTIF('SRF Drop Downs'!$A$2:$A$4,'Sponsor Response Form (SRF)'!P2498),COUNTIF('SRF Drop Downs'!$A$2:$A$4,'Sponsor Response Form (SRF)'!Q2498),COUNTIF('SRF Drop Downs'!$A$2:$A$4,'Sponsor Response Form (SRF)'!R2498)),"Complete","Incomplete"))</f>
        <v/>
      </c>
      <c r="T2498" s="25" t="str">
        <f>IF(S2498="Complete",IF(AND(NOT(ISNA(VLOOKUP(CONCATENATE(D2498,E2498,F2498,G2498,H2498,I2498,J2498,K2498),'SRF Drop Downs'!G:G,1,FALSE))),IF(AND(G2498&lt;&gt;"C3",K2498&lt;&gt;"O5"),IF(SUM(COUNTIF(L2498:R2498,"Y"),COUNTIF(L2498:R2498,"N"))=0,"V","I"),IF(COUNTIF(L2498:R2498,"Y"),"V","I"))="V", IF(AND('Sponsor Response Form (SRF)'!D2498="M1", COUNTIF('OMS Response Form (ORF)'!C:C, B2498)&gt;0), "I", "V")="V"), "Valid","Invalid")," ")</f>
        <v xml:space="preserve"> </v>
      </c>
    </row>
    <row r="2499" spans="1:20" x14ac:dyDescent="0.25">
      <c r="A2499" s="69"/>
      <c r="B2499" s="70"/>
      <c r="C2499" s="71"/>
      <c r="D2499" s="72"/>
      <c r="E2499" s="72"/>
      <c r="F2499" s="72"/>
      <c r="G2499" s="72"/>
      <c r="H2499" s="72"/>
      <c r="I2499" s="72"/>
      <c r="J2499" s="72"/>
      <c r="K2499" s="72"/>
      <c r="L2499" s="72"/>
      <c r="M2499" s="72"/>
      <c r="N2499" s="72"/>
      <c r="O2499" s="72"/>
      <c r="P2499" s="72"/>
      <c r="Q2499" s="72"/>
      <c r="R2499" s="72"/>
      <c r="S2499" s="24" t="str">
        <f>IF(COUNTA(A2499:R2499)=0,"",IF(AND(COUNTA(A2499:C2499)=3,COUNTIF('SRF Drop Downs'!$B$2:$B$5,'Sponsor Response Form (SRF)'!D2499),COUNTIF('SRF Drop Downs'!$F$2:$F$5,'Sponsor Response Form (SRF)'!E2499),COUNTIF('SRF Drop Downs'!$C$2:$C$4,'Sponsor Response Form (SRF)'!F2499),COUNTIF('SRF Drop Downs'!$D$2:$D$6,'Sponsor Response Form (SRF)'!G2499),COUNTIF('SRF Drop Downs'!$A$2:$A$5,'Sponsor Response Form (SRF)'!H2499),COUNTIF('SRF Drop Downs'!$A$2:$A$4,'Sponsor Response Form (SRF)'!I2499),COUNTIF('SRF Drop Downs'!$A$2:$A$5,'Sponsor Response Form (SRF)'!J2499),COUNTIF('SRF Drop Downs'!$E$2:$E$7,'Sponsor Response Form (SRF)'!K2499),COUNTIF('SRF Drop Downs'!$A$2:$A$4,'Sponsor Response Form (SRF)'!L2499),COUNTIF('SRF Drop Downs'!$A$2:$A$4,'Sponsor Response Form (SRF)'!M2499),COUNTIF('SRF Drop Downs'!$A$2:$A$4,'Sponsor Response Form (SRF)'!N2499),COUNTIF('SRF Drop Downs'!$A$2:$A$4,'Sponsor Response Form (SRF)'!O2499),COUNTIF('SRF Drop Downs'!$A$2:$A$4,'Sponsor Response Form (SRF)'!P2499),COUNTIF('SRF Drop Downs'!$A$2:$A$4,'Sponsor Response Form (SRF)'!Q2499),COUNTIF('SRF Drop Downs'!$A$2:$A$4,'Sponsor Response Form (SRF)'!R2499)),"Complete","Incomplete"))</f>
        <v/>
      </c>
      <c r="T2499" s="25" t="str">
        <f>IF(S2499="Complete",IF(AND(NOT(ISNA(VLOOKUP(CONCATENATE(D2499,E2499,F2499,G2499,H2499,I2499,J2499,K2499),'SRF Drop Downs'!G:G,1,FALSE))),IF(AND(G2499&lt;&gt;"C3",K2499&lt;&gt;"O5"),IF(SUM(COUNTIF(L2499:R2499,"Y"),COUNTIF(L2499:R2499,"N"))=0,"V","I"),IF(COUNTIF(L2499:R2499,"Y"),"V","I"))="V", IF(AND('Sponsor Response Form (SRF)'!D2499="M1", COUNTIF('OMS Response Form (ORF)'!C:C, B2499)&gt;0), "I", "V")="V"), "Valid","Invalid")," ")</f>
        <v xml:space="preserve"> </v>
      </c>
    </row>
    <row r="2500" spans="1:20" x14ac:dyDescent="0.25">
      <c r="A2500" s="69"/>
      <c r="B2500" s="70"/>
      <c r="C2500" s="71"/>
      <c r="D2500" s="72"/>
      <c r="E2500" s="72"/>
      <c r="F2500" s="72"/>
      <c r="G2500" s="72"/>
      <c r="H2500" s="72"/>
      <c r="I2500" s="72"/>
      <c r="J2500" s="72"/>
      <c r="K2500" s="72"/>
      <c r="L2500" s="72"/>
      <c r="M2500" s="72"/>
      <c r="N2500" s="72"/>
      <c r="O2500" s="72"/>
      <c r="P2500" s="72"/>
      <c r="Q2500" s="72"/>
      <c r="R2500" s="72"/>
      <c r="S2500" s="24" t="str">
        <f>IF(COUNTA(A2500:R2500)=0,"",IF(AND(COUNTA(A2500:C2500)=3,COUNTIF('SRF Drop Downs'!$B$2:$B$5,'Sponsor Response Form (SRF)'!D2500),COUNTIF('SRF Drop Downs'!$F$2:$F$5,'Sponsor Response Form (SRF)'!E2500),COUNTIF('SRF Drop Downs'!$C$2:$C$4,'Sponsor Response Form (SRF)'!F2500),COUNTIF('SRF Drop Downs'!$D$2:$D$6,'Sponsor Response Form (SRF)'!G2500),COUNTIF('SRF Drop Downs'!$A$2:$A$5,'Sponsor Response Form (SRF)'!H2500),COUNTIF('SRF Drop Downs'!$A$2:$A$4,'Sponsor Response Form (SRF)'!I2500),COUNTIF('SRF Drop Downs'!$A$2:$A$5,'Sponsor Response Form (SRF)'!J2500),COUNTIF('SRF Drop Downs'!$E$2:$E$7,'Sponsor Response Form (SRF)'!K2500),COUNTIF('SRF Drop Downs'!$A$2:$A$4,'Sponsor Response Form (SRF)'!L2500),COUNTIF('SRF Drop Downs'!$A$2:$A$4,'Sponsor Response Form (SRF)'!M2500),COUNTIF('SRF Drop Downs'!$A$2:$A$4,'Sponsor Response Form (SRF)'!N2500),COUNTIF('SRF Drop Downs'!$A$2:$A$4,'Sponsor Response Form (SRF)'!O2500),COUNTIF('SRF Drop Downs'!$A$2:$A$4,'Sponsor Response Form (SRF)'!P2500),COUNTIF('SRF Drop Downs'!$A$2:$A$4,'Sponsor Response Form (SRF)'!Q2500),COUNTIF('SRF Drop Downs'!$A$2:$A$4,'Sponsor Response Form (SRF)'!R2500)),"Complete","Incomplete"))</f>
        <v/>
      </c>
      <c r="T2500" s="25" t="str">
        <f>IF(S2500="Complete",IF(AND(NOT(ISNA(VLOOKUP(CONCATENATE(D2500,E2500,F2500,G2500,H2500,I2500,J2500,K2500),'SRF Drop Downs'!G:G,1,FALSE))),IF(AND(G2500&lt;&gt;"C3",K2500&lt;&gt;"O5"),IF(SUM(COUNTIF(L2500:R2500,"Y"),COUNTIF(L2500:R2500,"N"))=0,"V","I"),IF(COUNTIF(L2500:R2500,"Y"),"V","I"))="V", IF(AND('Sponsor Response Form (SRF)'!D2500="M1", COUNTIF('OMS Response Form (ORF)'!C:C, B2500)&gt;0), "I", "V")="V"), "Valid","Invalid")," ")</f>
        <v xml:space="preserve"> </v>
      </c>
    </row>
    <row r="2501" spans="1:20" x14ac:dyDescent="0.25">
      <c r="A2501" s="69"/>
      <c r="B2501" s="70"/>
      <c r="C2501" s="71"/>
      <c r="D2501" s="72"/>
      <c r="E2501" s="72"/>
      <c r="F2501" s="72"/>
      <c r="G2501" s="72"/>
      <c r="H2501" s="72"/>
      <c r="I2501" s="72"/>
      <c r="J2501" s="72"/>
      <c r="K2501" s="72"/>
      <c r="L2501" s="72"/>
      <c r="M2501" s="72"/>
      <c r="N2501" s="72"/>
      <c r="O2501" s="72"/>
      <c r="P2501" s="72"/>
      <c r="Q2501" s="72"/>
      <c r="R2501" s="72"/>
      <c r="S2501" s="24" t="str">
        <f>IF(COUNTA(A2501:R2501)=0,"",IF(AND(COUNTA(A2501:C2501)=3,COUNTIF('SRF Drop Downs'!$B$2:$B$5,'Sponsor Response Form (SRF)'!D2501),COUNTIF('SRF Drop Downs'!$F$2:$F$5,'Sponsor Response Form (SRF)'!E2501),COUNTIF('SRF Drop Downs'!$C$2:$C$4,'Sponsor Response Form (SRF)'!F2501),COUNTIF('SRF Drop Downs'!$D$2:$D$6,'Sponsor Response Form (SRF)'!G2501),COUNTIF('SRF Drop Downs'!$A$2:$A$5,'Sponsor Response Form (SRF)'!H2501),COUNTIF('SRF Drop Downs'!$A$2:$A$4,'Sponsor Response Form (SRF)'!I2501),COUNTIF('SRF Drop Downs'!$A$2:$A$5,'Sponsor Response Form (SRF)'!J2501),COUNTIF('SRF Drop Downs'!$E$2:$E$7,'Sponsor Response Form (SRF)'!K2501),COUNTIF('SRF Drop Downs'!$A$2:$A$4,'Sponsor Response Form (SRF)'!L2501),COUNTIF('SRF Drop Downs'!$A$2:$A$4,'Sponsor Response Form (SRF)'!M2501),COUNTIF('SRF Drop Downs'!$A$2:$A$4,'Sponsor Response Form (SRF)'!N2501),COUNTIF('SRF Drop Downs'!$A$2:$A$4,'Sponsor Response Form (SRF)'!O2501),COUNTIF('SRF Drop Downs'!$A$2:$A$4,'Sponsor Response Form (SRF)'!P2501),COUNTIF('SRF Drop Downs'!$A$2:$A$4,'Sponsor Response Form (SRF)'!Q2501),COUNTIF('SRF Drop Downs'!$A$2:$A$4,'Sponsor Response Form (SRF)'!R2501)),"Complete","Incomplete"))</f>
        <v/>
      </c>
      <c r="T2501" s="25" t="str">
        <f>IF(S2501="Complete",IF(AND(NOT(ISNA(VLOOKUP(CONCATENATE(D2501,E2501,F2501,G2501,H2501,I2501,J2501,K2501),'SRF Drop Downs'!G:G,1,FALSE))),IF(AND(G2501&lt;&gt;"C3",K2501&lt;&gt;"O5"),IF(SUM(COUNTIF(L2501:R2501,"Y"),COUNTIF(L2501:R2501,"N"))=0,"V","I"),IF(COUNTIF(L2501:R2501,"Y"),"V","I"))="V", IF(AND('Sponsor Response Form (SRF)'!D2501="M1", COUNTIF('OMS Response Form (ORF)'!C:C, B2501)&gt;0), "I", "V")="V"), "Valid","Invalid")," ")</f>
        <v xml:space="preserve"> </v>
      </c>
    </row>
    <row r="2502" spans="1:20" x14ac:dyDescent="0.25">
      <c r="A2502" s="69"/>
      <c r="B2502" s="70"/>
      <c r="C2502" s="71"/>
      <c r="D2502" s="72"/>
      <c r="E2502" s="72"/>
      <c r="F2502" s="72"/>
      <c r="G2502" s="72"/>
      <c r="H2502" s="72"/>
      <c r="I2502" s="72"/>
      <c r="J2502" s="72"/>
      <c r="K2502" s="72"/>
      <c r="L2502" s="72"/>
      <c r="M2502" s="72"/>
      <c r="N2502" s="72"/>
      <c r="O2502" s="72"/>
      <c r="P2502" s="72"/>
      <c r="Q2502" s="72"/>
      <c r="R2502" s="72"/>
      <c r="S2502" s="24" t="str">
        <f>IF(COUNTA(A2502:R2502)=0,"",IF(AND(COUNTA(A2502:C2502)=3,COUNTIF('SRF Drop Downs'!$B$2:$B$5,'Sponsor Response Form (SRF)'!D2502),COUNTIF('SRF Drop Downs'!$F$2:$F$5,'Sponsor Response Form (SRF)'!E2502),COUNTIF('SRF Drop Downs'!$C$2:$C$4,'Sponsor Response Form (SRF)'!F2502),COUNTIF('SRF Drop Downs'!$D$2:$D$6,'Sponsor Response Form (SRF)'!G2502),COUNTIF('SRF Drop Downs'!$A$2:$A$5,'Sponsor Response Form (SRF)'!H2502),COUNTIF('SRF Drop Downs'!$A$2:$A$4,'Sponsor Response Form (SRF)'!I2502),COUNTIF('SRF Drop Downs'!$A$2:$A$5,'Sponsor Response Form (SRF)'!J2502),COUNTIF('SRF Drop Downs'!$E$2:$E$7,'Sponsor Response Form (SRF)'!K2502),COUNTIF('SRF Drop Downs'!$A$2:$A$4,'Sponsor Response Form (SRF)'!L2502),COUNTIF('SRF Drop Downs'!$A$2:$A$4,'Sponsor Response Form (SRF)'!M2502),COUNTIF('SRF Drop Downs'!$A$2:$A$4,'Sponsor Response Form (SRF)'!N2502),COUNTIF('SRF Drop Downs'!$A$2:$A$4,'Sponsor Response Form (SRF)'!O2502),COUNTIF('SRF Drop Downs'!$A$2:$A$4,'Sponsor Response Form (SRF)'!P2502),COUNTIF('SRF Drop Downs'!$A$2:$A$4,'Sponsor Response Form (SRF)'!Q2502),COUNTIF('SRF Drop Downs'!$A$2:$A$4,'Sponsor Response Form (SRF)'!R2502)),"Complete","Incomplete"))</f>
        <v/>
      </c>
      <c r="T2502" s="25" t="str">
        <f>IF(S2502="Complete",IF(AND(NOT(ISNA(VLOOKUP(CONCATENATE(D2502,E2502,F2502,G2502,H2502,I2502,J2502,K2502),'SRF Drop Downs'!G:G,1,FALSE))),IF(AND(G2502&lt;&gt;"C3",K2502&lt;&gt;"O5"),IF(SUM(COUNTIF(L2502:R2502,"Y"),COUNTIF(L2502:R2502,"N"))=0,"V","I"),IF(COUNTIF(L2502:R2502,"Y"),"V","I"))="V", IF(AND('Sponsor Response Form (SRF)'!D2502="M1", COUNTIF('OMS Response Form (ORF)'!C:C, B2502)&gt;0), "I", "V")="V"), "Valid","Invalid")," ")</f>
        <v xml:space="preserve"> </v>
      </c>
    </row>
    <row r="2503" spans="1:20" x14ac:dyDescent="0.25">
      <c r="A2503" s="69"/>
      <c r="B2503" s="70"/>
      <c r="C2503" s="71"/>
      <c r="D2503" s="72"/>
      <c r="E2503" s="72"/>
      <c r="F2503" s="72"/>
      <c r="G2503" s="72"/>
      <c r="H2503" s="72"/>
      <c r="I2503" s="72"/>
      <c r="J2503" s="72"/>
      <c r="K2503" s="72"/>
      <c r="L2503" s="72"/>
      <c r="M2503" s="72"/>
      <c r="N2503" s="72"/>
      <c r="O2503" s="72"/>
      <c r="P2503" s="72"/>
      <c r="Q2503" s="72"/>
      <c r="R2503" s="72"/>
      <c r="S2503" s="24" t="str">
        <f>IF(COUNTA(A2503:R2503)=0,"",IF(AND(COUNTA(A2503:C2503)=3,COUNTIF('SRF Drop Downs'!$B$2:$B$5,'Sponsor Response Form (SRF)'!D2503),COUNTIF('SRF Drop Downs'!$F$2:$F$5,'Sponsor Response Form (SRF)'!E2503),COUNTIF('SRF Drop Downs'!$C$2:$C$4,'Sponsor Response Form (SRF)'!F2503),COUNTIF('SRF Drop Downs'!$D$2:$D$6,'Sponsor Response Form (SRF)'!G2503),COUNTIF('SRF Drop Downs'!$A$2:$A$5,'Sponsor Response Form (SRF)'!H2503),COUNTIF('SRF Drop Downs'!$A$2:$A$4,'Sponsor Response Form (SRF)'!I2503),COUNTIF('SRF Drop Downs'!$A$2:$A$5,'Sponsor Response Form (SRF)'!J2503),COUNTIF('SRF Drop Downs'!$E$2:$E$7,'Sponsor Response Form (SRF)'!K2503),COUNTIF('SRF Drop Downs'!$A$2:$A$4,'Sponsor Response Form (SRF)'!L2503),COUNTIF('SRF Drop Downs'!$A$2:$A$4,'Sponsor Response Form (SRF)'!M2503),COUNTIF('SRF Drop Downs'!$A$2:$A$4,'Sponsor Response Form (SRF)'!N2503),COUNTIF('SRF Drop Downs'!$A$2:$A$4,'Sponsor Response Form (SRF)'!O2503),COUNTIF('SRF Drop Downs'!$A$2:$A$4,'Sponsor Response Form (SRF)'!P2503),COUNTIF('SRF Drop Downs'!$A$2:$A$4,'Sponsor Response Form (SRF)'!Q2503),COUNTIF('SRF Drop Downs'!$A$2:$A$4,'Sponsor Response Form (SRF)'!R2503)),"Complete","Incomplete"))</f>
        <v/>
      </c>
      <c r="T2503" s="25" t="str">
        <f>IF(S2503="Complete",IF(AND(NOT(ISNA(VLOOKUP(CONCATENATE(D2503,E2503,F2503,G2503,H2503,I2503,J2503,K2503),'SRF Drop Downs'!G:G,1,FALSE))),IF(AND(G2503&lt;&gt;"C3",K2503&lt;&gt;"O5"),IF(SUM(COUNTIF(L2503:R2503,"Y"),COUNTIF(L2503:R2503,"N"))=0,"V","I"),IF(COUNTIF(L2503:R2503,"Y"),"V","I"))="V", IF(AND('Sponsor Response Form (SRF)'!D2503="M1", COUNTIF('OMS Response Form (ORF)'!C:C, B2503)&gt;0), "I", "V")="V"), "Valid","Invalid")," ")</f>
        <v xml:space="preserve"> </v>
      </c>
    </row>
    <row r="2504" spans="1:20" x14ac:dyDescent="0.25">
      <c r="A2504" s="69"/>
      <c r="B2504" s="70"/>
      <c r="C2504" s="71"/>
      <c r="D2504" s="72"/>
      <c r="E2504" s="72"/>
      <c r="F2504" s="72"/>
      <c r="G2504" s="72"/>
      <c r="H2504" s="72"/>
      <c r="I2504" s="72"/>
      <c r="J2504" s="72"/>
      <c r="K2504" s="72"/>
      <c r="L2504" s="72"/>
      <c r="M2504" s="72"/>
      <c r="N2504" s="72"/>
      <c r="O2504" s="72"/>
      <c r="P2504" s="72"/>
      <c r="Q2504" s="72"/>
      <c r="R2504" s="72"/>
      <c r="S2504" s="24" t="str">
        <f>IF(COUNTA(A2504:R2504)=0,"",IF(AND(COUNTA(A2504:C2504)=3,COUNTIF('SRF Drop Downs'!$B$2:$B$5,'Sponsor Response Form (SRF)'!D2504),COUNTIF('SRF Drop Downs'!$F$2:$F$5,'Sponsor Response Form (SRF)'!E2504),COUNTIF('SRF Drop Downs'!$C$2:$C$4,'Sponsor Response Form (SRF)'!F2504),COUNTIF('SRF Drop Downs'!$D$2:$D$6,'Sponsor Response Form (SRF)'!G2504),COUNTIF('SRF Drop Downs'!$A$2:$A$5,'Sponsor Response Form (SRF)'!H2504),COUNTIF('SRF Drop Downs'!$A$2:$A$4,'Sponsor Response Form (SRF)'!I2504),COUNTIF('SRF Drop Downs'!$A$2:$A$5,'Sponsor Response Form (SRF)'!J2504),COUNTIF('SRF Drop Downs'!$E$2:$E$7,'Sponsor Response Form (SRF)'!K2504),COUNTIF('SRF Drop Downs'!$A$2:$A$4,'Sponsor Response Form (SRF)'!L2504),COUNTIF('SRF Drop Downs'!$A$2:$A$4,'Sponsor Response Form (SRF)'!M2504),COUNTIF('SRF Drop Downs'!$A$2:$A$4,'Sponsor Response Form (SRF)'!N2504),COUNTIF('SRF Drop Downs'!$A$2:$A$4,'Sponsor Response Form (SRF)'!O2504),COUNTIF('SRF Drop Downs'!$A$2:$A$4,'Sponsor Response Form (SRF)'!P2504),COUNTIF('SRF Drop Downs'!$A$2:$A$4,'Sponsor Response Form (SRF)'!Q2504),COUNTIF('SRF Drop Downs'!$A$2:$A$4,'Sponsor Response Form (SRF)'!R2504)),"Complete","Incomplete"))</f>
        <v/>
      </c>
      <c r="T2504" s="25" t="str">
        <f>IF(S2504="Complete",IF(AND(NOT(ISNA(VLOOKUP(CONCATENATE(D2504,E2504,F2504,G2504,H2504,I2504,J2504,K2504),'SRF Drop Downs'!G:G,1,FALSE))),IF(AND(G2504&lt;&gt;"C3",K2504&lt;&gt;"O5"),IF(SUM(COUNTIF(L2504:R2504,"Y"),COUNTIF(L2504:R2504,"N"))=0,"V","I"),IF(COUNTIF(L2504:R2504,"Y"),"V","I"))="V", IF(AND('Sponsor Response Form (SRF)'!D2504="M1", COUNTIF('OMS Response Form (ORF)'!C:C, B2504)&gt;0), "I", "V")="V"), "Valid","Invalid")," ")</f>
        <v xml:space="preserve"> </v>
      </c>
    </row>
    <row r="2505" spans="1:20" x14ac:dyDescent="0.25">
      <c r="A2505" s="69"/>
      <c r="B2505" s="70"/>
      <c r="C2505" s="71"/>
      <c r="D2505" s="72"/>
      <c r="E2505" s="72"/>
      <c r="F2505" s="72"/>
      <c r="G2505" s="72"/>
      <c r="H2505" s="72"/>
      <c r="I2505" s="72"/>
      <c r="J2505" s="72"/>
      <c r="K2505" s="72"/>
      <c r="L2505" s="72"/>
      <c r="M2505" s="72"/>
      <c r="N2505" s="72"/>
      <c r="O2505" s="72"/>
      <c r="P2505" s="72"/>
      <c r="Q2505" s="72"/>
      <c r="R2505" s="72"/>
      <c r="S2505" s="24" t="str">
        <f>IF(COUNTA(A2505:R2505)=0,"",IF(AND(COUNTA(A2505:C2505)=3,COUNTIF('SRF Drop Downs'!$B$2:$B$5,'Sponsor Response Form (SRF)'!D2505),COUNTIF('SRF Drop Downs'!$F$2:$F$5,'Sponsor Response Form (SRF)'!E2505),COUNTIF('SRF Drop Downs'!$C$2:$C$4,'Sponsor Response Form (SRF)'!F2505),COUNTIF('SRF Drop Downs'!$D$2:$D$6,'Sponsor Response Form (SRF)'!G2505),COUNTIF('SRF Drop Downs'!$A$2:$A$5,'Sponsor Response Form (SRF)'!H2505),COUNTIF('SRF Drop Downs'!$A$2:$A$4,'Sponsor Response Form (SRF)'!I2505),COUNTIF('SRF Drop Downs'!$A$2:$A$5,'Sponsor Response Form (SRF)'!J2505),COUNTIF('SRF Drop Downs'!$E$2:$E$7,'Sponsor Response Form (SRF)'!K2505),COUNTIF('SRF Drop Downs'!$A$2:$A$4,'Sponsor Response Form (SRF)'!L2505),COUNTIF('SRF Drop Downs'!$A$2:$A$4,'Sponsor Response Form (SRF)'!M2505),COUNTIF('SRF Drop Downs'!$A$2:$A$4,'Sponsor Response Form (SRF)'!N2505),COUNTIF('SRF Drop Downs'!$A$2:$A$4,'Sponsor Response Form (SRF)'!O2505),COUNTIF('SRF Drop Downs'!$A$2:$A$4,'Sponsor Response Form (SRF)'!P2505),COUNTIF('SRF Drop Downs'!$A$2:$A$4,'Sponsor Response Form (SRF)'!Q2505),COUNTIF('SRF Drop Downs'!$A$2:$A$4,'Sponsor Response Form (SRF)'!R2505)),"Complete","Incomplete"))</f>
        <v/>
      </c>
      <c r="T2505" s="25" t="str">
        <f>IF(S2505="Complete",IF(AND(NOT(ISNA(VLOOKUP(CONCATENATE(D2505,E2505,F2505,G2505,H2505,I2505,J2505,K2505),'SRF Drop Downs'!G:G,1,FALSE))),IF(AND(G2505&lt;&gt;"C3",K2505&lt;&gt;"O5"),IF(SUM(COUNTIF(L2505:R2505,"Y"),COUNTIF(L2505:R2505,"N"))=0,"V","I"),IF(COUNTIF(L2505:R2505,"Y"),"V","I"))="V", IF(AND('Sponsor Response Form (SRF)'!D2505="M1", COUNTIF('OMS Response Form (ORF)'!C:C, B2505)&gt;0), "I", "V")="V"), "Valid","Invalid")," ")</f>
        <v xml:space="preserve"> </v>
      </c>
    </row>
    <row r="2506" spans="1:20" x14ac:dyDescent="0.25">
      <c r="A2506" s="69"/>
      <c r="B2506" s="70"/>
      <c r="C2506" s="71"/>
      <c r="D2506" s="72"/>
      <c r="E2506" s="72"/>
      <c r="F2506" s="72"/>
      <c r="G2506" s="72"/>
      <c r="H2506" s="72"/>
      <c r="I2506" s="72"/>
      <c r="J2506" s="72"/>
      <c r="K2506" s="72"/>
      <c r="L2506" s="72"/>
      <c r="M2506" s="72"/>
      <c r="N2506" s="72"/>
      <c r="O2506" s="72"/>
      <c r="P2506" s="72"/>
      <c r="Q2506" s="72"/>
      <c r="R2506" s="72"/>
      <c r="S2506" s="24" t="str">
        <f>IF(COUNTA(A2506:R2506)=0,"",IF(AND(COUNTA(A2506:C2506)=3,COUNTIF('SRF Drop Downs'!$B$2:$B$5,'Sponsor Response Form (SRF)'!D2506),COUNTIF('SRF Drop Downs'!$F$2:$F$5,'Sponsor Response Form (SRF)'!E2506),COUNTIF('SRF Drop Downs'!$C$2:$C$4,'Sponsor Response Form (SRF)'!F2506),COUNTIF('SRF Drop Downs'!$D$2:$D$6,'Sponsor Response Form (SRF)'!G2506),COUNTIF('SRF Drop Downs'!$A$2:$A$5,'Sponsor Response Form (SRF)'!H2506),COUNTIF('SRF Drop Downs'!$A$2:$A$4,'Sponsor Response Form (SRF)'!I2506),COUNTIF('SRF Drop Downs'!$A$2:$A$5,'Sponsor Response Form (SRF)'!J2506),COUNTIF('SRF Drop Downs'!$E$2:$E$7,'Sponsor Response Form (SRF)'!K2506),COUNTIF('SRF Drop Downs'!$A$2:$A$4,'Sponsor Response Form (SRF)'!L2506),COUNTIF('SRF Drop Downs'!$A$2:$A$4,'Sponsor Response Form (SRF)'!M2506),COUNTIF('SRF Drop Downs'!$A$2:$A$4,'Sponsor Response Form (SRF)'!N2506),COUNTIF('SRF Drop Downs'!$A$2:$A$4,'Sponsor Response Form (SRF)'!O2506),COUNTIF('SRF Drop Downs'!$A$2:$A$4,'Sponsor Response Form (SRF)'!P2506),COUNTIF('SRF Drop Downs'!$A$2:$A$4,'Sponsor Response Form (SRF)'!Q2506),COUNTIF('SRF Drop Downs'!$A$2:$A$4,'Sponsor Response Form (SRF)'!R2506)),"Complete","Incomplete"))</f>
        <v/>
      </c>
      <c r="T2506" s="25" t="str">
        <f>IF(S2506="Complete",IF(AND(NOT(ISNA(VLOOKUP(CONCATENATE(D2506,E2506,F2506,G2506,H2506,I2506,J2506,K2506),'SRF Drop Downs'!G:G,1,FALSE))),IF(AND(G2506&lt;&gt;"C3",K2506&lt;&gt;"O5"),IF(SUM(COUNTIF(L2506:R2506,"Y"),COUNTIF(L2506:R2506,"N"))=0,"V","I"),IF(COUNTIF(L2506:R2506,"Y"),"V","I"))="V", IF(AND('Sponsor Response Form (SRF)'!D2506="M1", COUNTIF('OMS Response Form (ORF)'!C:C, B2506)&gt;0), "I", "V")="V"), "Valid","Invalid")," ")</f>
        <v xml:space="preserve"> </v>
      </c>
    </row>
    <row r="2507" spans="1:20" x14ac:dyDescent="0.25">
      <c r="A2507" s="69"/>
      <c r="B2507" s="70"/>
      <c r="C2507" s="71"/>
      <c r="D2507" s="72"/>
      <c r="E2507" s="72"/>
      <c r="F2507" s="72"/>
      <c r="G2507" s="72"/>
      <c r="H2507" s="72"/>
      <c r="I2507" s="72"/>
      <c r="J2507" s="72"/>
      <c r="K2507" s="72"/>
      <c r="L2507" s="72"/>
      <c r="M2507" s="72"/>
      <c r="N2507" s="72"/>
      <c r="O2507" s="72"/>
      <c r="P2507" s="72"/>
      <c r="Q2507" s="72"/>
      <c r="R2507" s="72"/>
      <c r="S2507" s="24" t="str">
        <f>IF(COUNTA(A2507:R2507)=0,"",IF(AND(COUNTA(A2507:C2507)=3,COUNTIF('SRF Drop Downs'!$B$2:$B$5,'Sponsor Response Form (SRF)'!D2507),COUNTIF('SRF Drop Downs'!$F$2:$F$5,'Sponsor Response Form (SRF)'!E2507),COUNTIF('SRF Drop Downs'!$C$2:$C$4,'Sponsor Response Form (SRF)'!F2507),COUNTIF('SRF Drop Downs'!$D$2:$D$6,'Sponsor Response Form (SRF)'!G2507),COUNTIF('SRF Drop Downs'!$A$2:$A$5,'Sponsor Response Form (SRF)'!H2507),COUNTIF('SRF Drop Downs'!$A$2:$A$4,'Sponsor Response Form (SRF)'!I2507),COUNTIF('SRF Drop Downs'!$A$2:$A$5,'Sponsor Response Form (SRF)'!J2507),COUNTIF('SRF Drop Downs'!$E$2:$E$7,'Sponsor Response Form (SRF)'!K2507),COUNTIF('SRF Drop Downs'!$A$2:$A$4,'Sponsor Response Form (SRF)'!L2507),COUNTIF('SRF Drop Downs'!$A$2:$A$4,'Sponsor Response Form (SRF)'!M2507),COUNTIF('SRF Drop Downs'!$A$2:$A$4,'Sponsor Response Form (SRF)'!N2507),COUNTIF('SRF Drop Downs'!$A$2:$A$4,'Sponsor Response Form (SRF)'!O2507),COUNTIF('SRF Drop Downs'!$A$2:$A$4,'Sponsor Response Form (SRF)'!P2507),COUNTIF('SRF Drop Downs'!$A$2:$A$4,'Sponsor Response Form (SRF)'!Q2507),COUNTIF('SRF Drop Downs'!$A$2:$A$4,'Sponsor Response Form (SRF)'!R2507)),"Complete","Incomplete"))</f>
        <v/>
      </c>
      <c r="T2507" s="25" t="str">
        <f>IF(S2507="Complete",IF(AND(NOT(ISNA(VLOOKUP(CONCATENATE(D2507,E2507,F2507,G2507,H2507,I2507,J2507,K2507),'SRF Drop Downs'!G:G,1,FALSE))),IF(AND(G2507&lt;&gt;"C3",K2507&lt;&gt;"O5"),IF(SUM(COUNTIF(L2507:R2507,"Y"),COUNTIF(L2507:R2507,"N"))=0,"V","I"),IF(COUNTIF(L2507:R2507,"Y"),"V","I"))="V", IF(AND('Sponsor Response Form (SRF)'!D2507="M1", COUNTIF('OMS Response Form (ORF)'!C:C, B2507)&gt;0), "I", "V")="V"), "Valid","Invalid")," ")</f>
        <v xml:space="preserve"> </v>
      </c>
    </row>
    <row r="2508" spans="1:20" x14ac:dyDescent="0.25">
      <c r="A2508" s="69"/>
      <c r="B2508" s="70"/>
      <c r="C2508" s="71"/>
      <c r="D2508" s="72"/>
      <c r="E2508" s="72"/>
      <c r="F2508" s="72"/>
      <c r="G2508" s="72"/>
      <c r="H2508" s="72"/>
      <c r="I2508" s="72"/>
      <c r="J2508" s="72"/>
      <c r="K2508" s="72"/>
      <c r="L2508" s="72"/>
      <c r="M2508" s="72"/>
      <c r="N2508" s="72"/>
      <c r="O2508" s="72"/>
      <c r="P2508" s="72"/>
      <c r="Q2508" s="72"/>
      <c r="R2508" s="72"/>
      <c r="S2508" s="24" t="str">
        <f>IF(COUNTA(A2508:R2508)=0,"",IF(AND(COUNTA(A2508:C2508)=3,COUNTIF('SRF Drop Downs'!$B$2:$B$5,'Sponsor Response Form (SRF)'!D2508),COUNTIF('SRF Drop Downs'!$F$2:$F$5,'Sponsor Response Form (SRF)'!E2508),COUNTIF('SRF Drop Downs'!$C$2:$C$4,'Sponsor Response Form (SRF)'!F2508),COUNTIF('SRF Drop Downs'!$D$2:$D$6,'Sponsor Response Form (SRF)'!G2508),COUNTIF('SRF Drop Downs'!$A$2:$A$5,'Sponsor Response Form (SRF)'!H2508),COUNTIF('SRF Drop Downs'!$A$2:$A$4,'Sponsor Response Form (SRF)'!I2508),COUNTIF('SRF Drop Downs'!$A$2:$A$5,'Sponsor Response Form (SRF)'!J2508),COUNTIF('SRF Drop Downs'!$E$2:$E$7,'Sponsor Response Form (SRF)'!K2508),COUNTIF('SRF Drop Downs'!$A$2:$A$4,'Sponsor Response Form (SRF)'!L2508),COUNTIF('SRF Drop Downs'!$A$2:$A$4,'Sponsor Response Form (SRF)'!M2508),COUNTIF('SRF Drop Downs'!$A$2:$A$4,'Sponsor Response Form (SRF)'!N2508),COUNTIF('SRF Drop Downs'!$A$2:$A$4,'Sponsor Response Form (SRF)'!O2508),COUNTIF('SRF Drop Downs'!$A$2:$A$4,'Sponsor Response Form (SRF)'!P2508),COUNTIF('SRF Drop Downs'!$A$2:$A$4,'Sponsor Response Form (SRF)'!Q2508),COUNTIF('SRF Drop Downs'!$A$2:$A$4,'Sponsor Response Form (SRF)'!R2508)),"Complete","Incomplete"))</f>
        <v/>
      </c>
      <c r="T2508" s="25" t="str">
        <f>IF(S2508="Complete",IF(AND(NOT(ISNA(VLOOKUP(CONCATENATE(D2508,E2508,F2508,G2508,H2508,I2508,J2508,K2508),'SRF Drop Downs'!G:G,1,FALSE))),IF(AND(G2508&lt;&gt;"C3",K2508&lt;&gt;"O5"),IF(SUM(COUNTIF(L2508:R2508,"Y"),COUNTIF(L2508:R2508,"N"))=0,"V","I"),IF(COUNTIF(L2508:R2508,"Y"),"V","I"))="V", IF(AND('Sponsor Response Form (SRF)'!D2508="M1", COUNTIF('OMS Response Form (ORF)'!C:C, B2508)&gt;0), "I", "V")="V"), "Valid","Invalid")," ")</f>
        <v xml:space="preserve"> </v>
      </c>
    </row>
    <row r="2509" spans="1:20" x14ac:dyDescent="0.25">
      <c r="A2509" s="69"/>
      <c r="B2509" s="70"/>
      <c r="C2509" s="71"/>
      <c r="D2509" s="72"/>
      <c r="E2509" s="72"/>
      <c r="F2509" s="72"/>
      <c r="G2509" s="72"/>
      <c r="H2509" s="72"/>
      <c r="I2509" s="72"/>
      <c r="J2509" s="72"/>
      <c r="K2509" s="72"/>
      <c r="L2509" s="72"/>
      <c r="M2509" s="72"/>
      <c r="N2509" s="72"/>
      <c r="O2509" s="72"/>
      <c r="P2509" s="72"/>
      <c r="Q2509" s="72"/>
      <c r="R2509" s="72"/>
      <c r="S2509" s="24" t="str">
        <f>IF(COUNTA(A2509:R2509)=0,"",IF(AND(COUNTA(A2509:C2509)=3,COUNTIF('SRF Drop Downs'!$B$2:$B$5,'Sponsor Response Form (SRF)'!D2509),COUNTIF('SRF Drop Downs'!$F$2:$F$5,'Sponsor Response Form (SRF)'!E2509),COUNTIF('SRF Drop Downs'!$C$2:$C$4,'Sponsor Response Form (SRF)'!F2509),COUNTIF('SRF Drop Downs'!$D$2:$D$6,'Sponsor Response Form (SRF)'!G2509),COUNTIF('SRF Drop Downs'!$A$2:$A$5,'Sponsor Response Form (SRF)'!H2509),COUNTIF('SRF Drop Downs'!$A$2:$A$4,'Sponsor Response Form (SRF)'!I2509),COUNTIF('SRF Drop Downs'!$A$2:$A$5,'Sponsor Response Form (SRF)'!J2509),COUNTIF('SRF Drop Downs'!$E$2:$E$7,'Sponsor Response Form (SRF)'!K2509),COUNTIF('SRF Drop Downs'!$A$2:$A$4,'Sponsor Response Form (SRF)'!L2509),COUNTIF('SRF Drop Downs'!$A$2:$A$4,'Sponsor Response Form (SRF)'!M2509),COUNTIF('SRF Drop Downs'!$A$2:$A$4,'Sponsor Response Form (SRF)'!N2509),COUNTIF('SRF Drop Downs'!$A$2:$A$4,'Sponsor Response Form (SRF)'!O2509),COUNTIF('SRF Drop Downs'!$A$2:$A$4,'Sponsor Response Form (SRF)'!P2509),COUNTIF('SRF Drop Downs'!$A$2:$A$4,'Sponsor Response Form (SRF)'!Q2509),COUNTIF('SRF Drop Downs'!$A$2:$A$4,'Sponsor Response Form (SRF)'!R2509)),"Complete","Incomplete"))</f>
        <v/>
      </c>
      <c r="T2509" s="25" t="str">
        <f>IF(S2509="Complete",IF(AND(NOT(ISNA(VLOOKUP(CONCATENATE(D2509,E2509,F2509,G2509,H2509,I2509,J2509,K2509),'SRF Drop Downs'!G:G,1,FALSE))),IF(AND(G2509&lt;&gt;"C3",K2509&lt;&gt;"O5"),IF(SUM(COUNTIF(L2509:R2509,"Y"),COUNTIF(L2509:R2509,"N"))=0,"V","I"),IF(COUNTIF(L2509:R2509,"Y"),"V","I"))="V", IF(AND('Sponsor Response Form (SRF)'!D2509="M1", COUNTIF('OMS Response Form (ORF)'!C:C, B2509)&gt;0), "I", "V")="V"), "Valid","Invalid")," ")</f>
        <v xml:space="preserve"> </v>
      </c>
    </row>
    <row r="2510" spans="1:20" x14ac:dyDescent="0.25">
      <c r="A2510" s="69"/>
      <c r="B2510" s="70"/>
      <c r="C2510" s="71"/>
      <c r="D2510" s="72"/>
      <c r="E2510" s="72"/>
      <c r="F2510" s="72"/>
      <c r="G2510" s="72"/>
      <c r="H2510" s="72"/>
      <c r="I2510" s="72"/>
      <c r="J2510" s="72"/>
      <c r="K2510" s="72"/>
      <c r="L2510" s="72"/>
      <c r="M2510" s="72"/>
      <c r="N2510" s="72"/>
      <c r="O2510" s="72"/>
      <c r="P2510" s="72"/>
      <c r="Q2510" s="72"/>
      <c r="R2510" s="72"/>
      <c r="S2510" s="24" t="str">
        <f>IF(COUNTA(A2510:R2510)=0,"",IF(AND(COUNTA(A2510:C2510)=3,COUNTIF('SRF Drop Downs'!$B$2:$B$5,'Sponsor Response Form (SRF)'!D2510),COUNTIF('SRF Drop Downs'!$F$2:$F$5,'Sponsor Response Form (SRF)'!E2510),COUNTIF('SRF Drop Downs'!$C$2:$C$4,'Sponsor Response Form (SRF)'!F2510),COUNTIF('SRF Drop Downs'!$D$2:$D$6,'Sponsor Response Form (SRF)'!G2510),COUNTIF('SRF Drop Downs'!$A$2:$A$5,'Sponsor Response Form (SRF)'!H2510),COUNTIF('SRF Drop Downs'!$A$2:$A$4,'Sponsor Response Form (SRF)'!I2510),COUNTIF('SRF Drop Downs'!$A$2:$A$5,'Sponsor Response Form (SRF)'!J2510),COUNTIF('SRF Drop Downs'!$E$2:$E$7,'Sponsor Response Form (SRF)'!K2510),COUNTIF('SRF Drop Downs'!$A$2:$A$4,'Sponsor Response Form (SRF)'!L2510),COUNTIF('SRF Drop Downs'!$A$2:$A$4,'Sponsor Response Form (SRF)'!M2510),COUNTIF('SRF Drop Downs'!$A$2:$A$4,'Sponsor Response Form (SRF)'!N2510),COUNTIF('SRF Drop Downs'!$A$2:$A$4,'Sponsor Response Form (SRF)'!O2510),COUNTIF('SRF Drop Downs'!$A$2:$A$4,'Sponsor Response Form (SRF)'!P2510),COUNTIF('SRF Drop Downs'!$A$2:$A$4,'Sponsor Response Form (SRF)'!Q2510),COUNTIF('SRF Drop Downs'!$A$2:$A$4,'Sponsor Response Form (SRF)'!R2510)),"Complete","Incomplete"))</f>
        <v/>
      </c>
      <c r="T2510" s="25" t="str">
        <f>IF(S2510="Complete",IF(AND(NOT(ISNA(VLOOKUP(CONCATENATE(D2510,E2510,F2510,G2510,H2510,I2510,J2510,K2510),'SRF Drop Downs'!G:G,1,FALSE))),IF(AND(G2510&lt;&gt;"C3",K2510&lt;&gt;"O5"),IF(SUM(COUNTIF(L2510:R2510,"Y"),COUNTIF(L2510:R2510,"N"))=0,"V","I"),IF(COUNTIF(L2510:R2510,"Y"),"V","I"))="V", IF(AND('Sponsor Response Form (SRF)'!D2510="M1", COUNTIF('OMS Response Form (ORF)'!C:C, B2510)&gt;0), "I", "V")="V"), "Valid","Invalid")," ")</f>
        <v xml:space="preserve"> </v>
      </c>
    </row>
    <row r="2511" spans="1:20" x14ac:dyDescent="0.25">
      <c r="A2511" s="69"/>
      <c r="B2511" s="70"/>
      <c r="C2511" s="71"/>
      <c r="D2511" s="72"/>
      <c r="E2511" s="72"/>
      <c r="F2511" s="72"/>
      <c r="G2511" s="72"/>
      <c r="H2511" s="72"/>
      <c r="I2511" s="72"/>
      <c r="J2511" s="72"/>
      <c r="K2511" s="72"/>
      <c r="L2511" s="72"/>
      <c r="M2511" s="72"/>
      <c r="N2511" s="72"/>
      <c r="O2511" s="72"/>
      <c r="P2511" s="72"/>
      <c r="Q2511" s="72"/>
      <c r="R2511" s="72"/>
      <c r="S2511" s="24" t="str">
        <f>IF(COUNTA(A2511:R2511)=0,"",IF(AND(COUNTA(A2511:C2511)=3,COUNTIF('SRF Drop Downs'!$B$2:$B$5,'Sponsor Response Form (SRF)'!D2511),COUNTIF('SRF Drop Downs'!$F$2:$F$5,'Sponsor Response Form (SRF)'!E2511),COUNTIF('SRF Drop Downs'!$C$2:$C$4,'Sponsor Response Form (SRF)'!F2511),COUNTIF('SRF Drop Downs'!$D$2:$D$6,'Sponsor Response Form (SRF)'!G2511),COUNTIF('SRF Drop Downs'!$A$2:$A$5,'Sponsor Response Form (SRF)'!H2511),COUNTIF('SRF Drop Downs'!$A$2:$A$4,'Sponsor Response Form (SRF)'!I2511),COUNTIF('SRF Drop Downs'!$A$2:$A$5,'Sponsor Response Form (SRF)'!J2511),COUNTIF('SRF Drop Downs'!$E$2:$E$7,'Sponsor Response Form (SRF)'!K2511),COUNTIF('SRF Drop Downs'!$A$2:$A$4,'Sponsor Response Form (SRF)'!L2511),COUNTIF('SRF Drop Downs'!$A$2:$A$4,'Sponsor Response Form (SRF)'!M2511),COUNTIF('SRF Drop Downs'!$A$2:$A$4,'Sponsor Response Form (SRF)'!N2511),COUNTIF('SRF Drop Downs'!$A$2:$A$4,'Sponsor Response Form (SRF)'!O2511),COUNTIF('SRF Drop Downs'!$A$2:$A$4,'Sponsor Response Form (SRF)'!P2511),COUNTIF('SRF Drop Downs'!$A$2:$A$4,'Sponsor Response Form (SRF)'!Q2511),COUNTIF('SRF Drop Downs'!$A$2:$A$4,'Sponsor Response Form (SRF)'!R2511)),"Complete","Incomplete"))</f>
        <v/>
      </c>
      <c r="T2511" s="25" t="str">
        <f>IF(S2511="Complete",IF(AND(NOT(ISNA(VLOOKUP(CONCATENATE(D2511,E2511,F2511,G2511,H2511,I2511,J2511,K2511),'SRF Drop Downs'!G:G,1,FALSE))),IF(AND(G2511&lt;&gt;"C3",K2511&lt;&gt;"O5"),IF(SUM(COUNTIF(L2511:R2511,"Y"),COUNTIF(L2511:R2511,"N"))=0,"V","I"),IF(COUNTIF(L2511:R2511,"Y"),"V","I"))="V", IF(AND('Sponsor Response Form (SRF)'!D2511="M1", COUNTIF('OMS Response Form (ORF)'!C:C, B2511)&gt;0), "I", "V")="V"), "Valid","Invalid")," ")</f>
        <v xml:space="preserve"> </v>
      </c>
    </row>
    <row r="2512" spans="1:20" x14ac:dyDescent="0.25">
      <c r="A2512" s="69"/>
      <c r="B2512" s="70"/>
      <c r="C2512" s="71"/>
      <c r="D2512" s="72"/>
      <c r="E2512" s="72"/>
      <c r="F2512" s="72"/>
      <c r="G2512" s="72"/>
      <c r="H2512" s="72"/>
      <c r="I2512" s="72"/>
      <c r="J2512" s="72"/>
      <c r="K2512" s="72"/>
      <c r="L2512" s="72"/>
      <c r="M2512" s="72"/>
      <c r="N2512" s="72"/>
      <c r="O2512" s="72"/>
      <c r="P2512" s="72"/>
      <c r="Q2512" s="72"/>
      <c r="R2512" s="72"/>
      <c r="S2512" s="24" t="str">
        <f>IF(COUNTA(A2512:R2512)=0,"",IF(AND(COUNTA(A2512:C2512)=3,COUNTIF('SRF Drop Downs'!$B$2:$B$5,'Sponsor Response Form (SRF)'!D2512),COUNTIF('SRF Drop Downs'!$F$2:$F$5,'Sponsor Response Form (SRF)'!E2512),COUNTIF('SRF Drop Downs'!$C$2:$C$4,'Sponsor Response Form (SRF)'!F2512),COUNTIF('SRF Drop Downs'!$D$2:$D$6,'Sponsor Response Form (SRF)'!G2512),COUNTIF('SRF Drop Downs'!$A$2:$A$5,'Sponsor Response Form (SRF)'!H2512),COUNTIF('SRF Drop Downs'!$A$2:$A$4,'Sponsor Response Form (SRF)'!I2512),COUNTIF('SRF Drop Downs'!$A$2:$A$5,'Sponsor Response Form (SRF)'!J2512),COUNTIF('SRF Drop Downs'!$E$2:$E$7,'Sponsor Response Form (SRF)'!K2512),COUNTIF('SRF Drop Downs'!$A$2:$A$4,'Sponsor Response Form (SRF)'!L2512),COUNTIF('SRF Drop Downs'!$A$2:$A$4,'Sponsor Response Form (SRF)'!M2512),COUNTIF('SRF Drop Downs'!$A$2:$A$4,'Sponsor Response Form (SRF)'!N2512),COUNTIF('SRF Drop Downs'!$A$2:$A$4,'Sponsor Response Form (SRF)'!O2512),COUNTIF('SRF Drop Downs'!$A$2:$A$4,'Sponsor Response Form (SRF)'!P2512),COUNTIF('SRF Drop Downs'!$A$2:$A$4,'Sponsor Response Form (SRF)'!Q2512),COUNTIF('SRF Drop Downs'!$A$2:$A$4,'Sponsor Response Form (SRF)'!R2512)),"Complete","Incomplete"))</f>
        <v/>
      </c>
      <c r="T2512" s="25" t="str">
        <f>IF(S2512="Complete",IF(AND(NOT(ISNA(VLOOKUP(CONCATENATE(D2512,E2512,F2512,G2512,H2512,I2512,J2512,K2512),'SRF Drop Downs'!G:G,1,FALSE))),IF(AND(G2512&lt;&gt;"C3",K2512&lt;&gt;"O5"),IF(SUM(COUNTIF(L2512:R2512,"Y"),COUNTIF(L2512:R2512,"N"))=0,"V","I"),IF(COUNTIF(L2512:R2512,"Y"),"V","I"))="V", IF(AND('Sponsor Response Form (SRF)'!D2512="M1", COUNTIF('OMS Response Form (ORF)'!C:C, B2512)&gt;0), "I", "V")="V"), "Valid","Invalid")," ")</f>
        <v xml:space="preserve"> </v>
      </c>
    </row>
    <row r="2513" spans="1:20" x14ac:dyDescent="0.25">
      <c r="A2513" s="69"/>
      <c r="B2513" s="70"/>
      <c r="C2513" s="71"/>
      <c r="D2513" s="72"/>
      <c r="E2513" s="72"/>
      <c r="F2513" s="72"/>
      <c r="G2513" s="72"/>
      <c r="H2513" s="72"/>
      <c r="I2513" s="72"/>
      <c r="J2513" s="72"/>
      <c r="K2513" s="72"/>
      <c r="L2513" s="72"/>
      <c r="M2513" s="72"/>
      <c r="N2513" s="72"/>
      <c r="O2513" s="72"/>
      <c r="P2513" s="72"/>
      <c r="Q2513" s="72"/>
      <c r="R2513" s="72"/>
      <c r="S2513" s="24" t="str">
        <f>IF(COUNTA(A2513:R2513)=0,"",IF(AND(COUNTA(A2513:C2513)=3,COUNTIF('SRF Drop Downs'!$B$2:$B$5,'Sponsor Response Form (SRF)'!D2513),COUNTIF('SRF Drop Downs'!$F$2:$F$5,'Sponsor Response Form (SRF)'!E2513),COUNTIF('SRF Drop Downs'!$C$2:$C$4,'Sponsor Response Form (SRF)'!F2513),COUNTIF('SRF Drop Downs'!$D$2:$D$6,'Sponsor Response Form (SRF)'!G2513),COUNTIF('SRF Drop Downs'!$A$2:$A$5,'Sponsor Response Form (SRF)'!H2513),COUNTIF('SRF Drop Downs'!$A$2:$A$4,'Sponsor Response Form (SRF)'!I2513),COUNTIF('SRF Drop Downs'!$A$2:$A$5,'Sponsor Response Form (SRF)'!J2513),COUNTIF('SRF Drop Downs'!$E$2:$E$7,'Sponsor Response Form (SRF)'!K2513),COUNTIF('SRF Drop Downs'!$A$2:$A$4,'Sponsor Response Form (SRF)'!L2513),COUNTIF('SRF Drop Downs'!$A$2:$A$4,'Sponsor Response Form (SRF)'!M2513),COUNTIF('SRF Drop Downs'!$A$2:$A$4,'Sponsor Response Form (SRF)'!N2513),COUNTIF('SRF Drop Downs'!$A$2:$A$4,'Sponsor Response Form (SRF)'!O2513),COUNTIF('SRF Drop Downs'!$A$2:$A$4,'Sponsor Response Form (SRF)'!P2513),COUNTIF('SRF Drop Downs'!$A$2:$A$4,'Sponsor Response Form (SRF)'!Q2513),COUNTIF('SRF Drop Downs'!$A$2:$A$4,'Sponsor Response Form (SRF)'!R2513)),"Complete","Incomplete"))</f>
        <v/>
      </c>
      <c r="T2513" s="25" t="str">
        <f>IF(S2513="Complete",IF(AND(NOT(ISNA(VLOOKUP(CONCATENATE(D2513,E2513,F2513,G2513,H2513,I2513,J2513,K2513),'SRF Drop Downs'!G:G,1,FALSE))),IF(AND(G2513&lt;&gt;"C3",K2513&lt;&gt;"O5"),IF(SUM(COUNTIF(L2513:R2513,"Y"),COUNTIF(L2513:R2513,"N"))=0,"V","I"),IF(COUNTIF(L2513:R2513,"Y"),"V","I"))="V", IF(AND('Sponsor Response Form (SRF)'!D2513="M1", COUNTIF('OMS Response Form (ORF)'!C:C, B2513)&gt;0), "I", "V")="V"), "Valid","Invalid")," ")</f>
        <v xml:space="preserve"> </v>
      </c>
    </row>
    <row r="2514" spans="1:20" x14ac:dyDescent="0.25">
      <c r="A2514" s="69"/>
      <c r="B2514" s="70"/>
      <c r="C2514" s="71"/>
      <c r="D2514" s="72"/>
      <c r="E2514" s="72"/>
      <c r="F2514" s="72"/>
      <c r="G2514" s="72"/>
      <c r="H2514" s="72"/>
      <c r="I2514" s="72"/>
      <c r="J2514" s="72"/>
      <c r="K2514" s="72"/>
      <c r="L2514" s="72"/>
      <c r="M2514" s="72"/>
      <c r="N2514" s="72"/>
      <c r="O2514" s="72"/>
      <c r="P2514" s="72"/>
      <c r="Q2514" s="72"/>
      <c r="R2514" s="72"/>
      <c r="S2514" s="24" t="str">
        <f>IF(COUNTA(A2514:R2514)=0,"",IF(AND(COUNTA(A2514:C2514)=3,COUNTIF('SRF Drop Downs'!$B$2:$B$5,'Sponsor Response Form (SRF)'!D2514),COUNTIF('SRF Drop Downs'!$F$2:$F$5,'Sponsor Response Form (SRF)'!E2514),COUNTIF('SRF Drop Downs'!$C$2:$C$4,'Sponsor Response Form (SRF)'!F2514),COUNTIF('SRF Drop Downs'!$D$2:$D$6,'Sponsor Response Form (SRF)'!G2514),COUNTIF('SRF Drop Downs'!$A$2:$A$5,'Sponsor Response Form (SRF)'!H2514),COUNTIF('SRF Drop Downs'!$A$2:$A$4,'Sponsor Response Form (SRF)'!I2514),COUNTIF('SRF Drop Downs'!$A$2:$A$5,'Sponsor Response Form (SRF)'!J2514),COUNTIF('SRF Drop Downs'!$E$2:$E$7,'Sponsor Response Form (SRF)'!K2514),COUNTIF('SRF Drop Downs'!$A$2:$A$4,'Sponsor Response Form (SRF)'!L2514),COUNTIF('SRF Drop Downs'!$A$2:$A$4,'Sponsor Response Form (SRF)'!M2514),COUNTIF('SRF Drop Downs'!$A$2:$A$4,'Sponsor Response Form (SRF)'!N2514),COUNTIF('SRF Drop Downs'!$A$2:$A$4,'Sponsor Response Form (SRF)'!O2514),COUNTIF('SRF Drop Downs'!$A$2:$A$4,'Sponsor Response Form (SRF)'!P2514),COUNTIF('SRF Drop Downs'!$A$2:$A$4,'Sponsor Response Form (SRF)'!Q2514),COUNTIF('SRF Drop Downs'!$A$2:$A$4,'Sponsor Response Form (SRF)'!R2514)),"Complete","Incomplete"))</f>
        <v/>
      </c>
      <c r="T2514" s="25" t="str">
        <f>IF(S2514="Complete",IF(AND(NOT(ISNA(VLOOKUP(CONCATENATE(D2514,E2514,F2514,G2514,H2514,I2514,J2514,K2514),'SRF Drop Downs'!G:G,1,FALSE))),IF(AND(G2514&lt;&gt;"C3",K2514&lt;&gt;"O5"),IF(SUM(COUNTIF(L2514:R2514,"Y"),COUNTIF(L2514:R2514,"N"))=0,"V","I"),IF(COUNTIF(L2514:R2514,"Y"),"V","I"))="V", IF(AND('Sponsor Response Form (SRF)'!D2514="M1", COUNTIF('OMS Response Form (ORF)'!C:C, B2514)&gt;0), "I", "V")="V"), "Valid","Invalid")," ")</f>
        <v xml:space="preserve"> </v>
      </c>
    </row>
    <row r="2515" spans="1:20" x14ac:dyDescent="0.25">
      <c r="A2515" s="69"/>
      <c r="B2515" s="70"/>
      <c r="C2515" s="71"/>
      <c r="D2515" s="72"/>
      <c r="E2515" s="72"/>
      <c r="F2515" s="72"/>
      <c r="G2515" s="72"/>
      <c r="H2515" s="72"/>
      <c r="I2515" s="72"/>
      <c r="J2515" s="72"/>
      <c r="K2515" s="72"/>
      <c r="L2515" s="72"/>
      <c r="M2515" s="72"/>
      <c r="N2515" s="72"/>
      <c r="O2515" s="72"/>
      <c r="P2515" s="72"/>
      <c r="Q2515" s="72"/>
      <c r="R2515" s="72"/>
      <c r="S2515" s="24" t="str">
        <f>IF(COUNTA(A2515:R2515)=0,"",IF(AND(COUNTA(A2515:C2515)=3,COUNTIF('SRF Drop Downs'!$B$2:$B$5,'Sponsor Response Form (SRF)'!D2515),COUNTIF('SRF Drop Downs'!$F$2:$F$5,'Sponsor Response Form (SRF)'!E2515),COUNTIF('SRF Drop Downs'!$C$2:$C$4,'Sponsor Response Form (SRF)'!F2515),COUNTIF('SRF Drop Downs'!$D$2:$D$6,'Sponsor Response Form (SRF)'!G2515),COUNTIF('SRF Drop Downs'!$A$2:$A$5,'Sponsor Response Form (SRF)'!H2515),COUNTIF('SRF Drop Downs'!$A$2:$A$4,'Sponsor Response Form (SRF)'!I2515),COUNTIF('SRF Drop Downs'!$A$2:$A$5,'Sponsor Response Form (SRF)'!J2515),COUNTIF('SRF Drop Downs'!$E$2:$E$7,'Sponsor Response Form (SRF)'!K2515),COUNTIF('SRF Drop Downs'!$A$2:$A$4,'Sponsor Response Form (SRF)'!L2515),COUNTIF('SRF Drop Downs'!$A$2:$A$4,'Sponsor Response Form (SRF)'!M2515),COUNTIF('SRF Drop Downs'!$A$2:$A$4,'Sponsor Response Form (SRF)'!N2515),COUNTIF('SRF Drop Downs'!$A$2:$A$4,'Sponsor Response Form (SRF)'!O2515),COUNTIF('SRF Drop Downs'!$A$2:$A$4,'Sponsor Response Form (SRF)'!P2515),COUNTIF('SRF Drop Downs'!$A$2:$A$4,'Sponsor Response Form (SRF)'!Q2515),COUNTIF('SRF Drop Downs'!$A$2:$A$4,'Sponsor Response Form (SRF)'!R2515)),"Complete","Incomplete"))</f>
        <v/>
      </c>
      <c r="T2515" s="25" t="str">
        <f>IF(S2515="Complete",IF(AND(NOT(ISNA(VLOOKUP(CONCATENATE(D2515,E2515,F2515,G2515,H2515,I2515,J2515,K2515),'SRF Drop Downs'!G:G,1,FALSE))),IF(AND(G2515&lt;&gt;"C3",K2515&lt;&gt;"O5"),IF(SUM(COUNTIF(L2515:R2515,"Y"),COUNTIF(L2515:R2515,"N"))=0,"V","I"),IF(COUNTIF(L2515:R2515,"Y"),"V","I"))="V", IF(AND('Sponsor Response Form (SRF)'!D2515="M1", COUNTIF('OMS Response Form (ORF)'!C:C, B2515)&gt;0), "I", "V")="V"), "Valid","Invalid")," ")</f>
        <v xml:space="preserve"> </v>
      </c>
    </row>
    <row r="2516" spans="1:20" x14ac:dyDescent="0.25">
      <c r="A2516" s="69"/>
      <c r="B2516" s="70"/>
      <c r="C2516" s="71"/>
      <c r="D2516" s="72"/>
      <c r="E2516" s="72"/>
      <c r="F2516" s="72"/>
      <c r="G2516" s="72"/>
      <c r="H2516" s="72"/>
      <c r="I2516" s="72"/>
      <c r="J2516" s="72"/>
      <c r="K2516" s="72"/>
      <c r="L2516" s="72"/>
      <c r="M2516" s="72"/>
      <c r="N2516" s="72"/>
      <c r="O2516" s="72"/>
      <c r="P2516" s="72"/>
      <c r="Q2516" s="72"/>
      <c r="R2516" s="72"/>
      <c r="S2516" s="24" t="str">
        <f>IF(COUNTA(A2516:R2516)=0,"",IF(AND(COUNTA(A2516:C2516)=3,COUNTIF('SRF Drop Downs'!$B$2:$B$5,'Sponsor Response Form (SRF)'!D2516),COUNTIF('SRF Drop Downs'!$F$2:$F$5,'Sponsor Response Form (SRF)'!E2516),COUNTIF('SRF Drop Downs'!$C$2:$C$4,'Sponsor Response Form (SRF)'!F2516),COUNTIF('SRF Drop Downs'!$D$2:$D$6,'Sponsor Response Form (SRF)'!G2516),COUNTIF('SRF Drop Downs'!$A$2:$A$5,'Sponsor Response Form (SRF)'!H2516),COUNTIF('SRF Drop Downs'!$A$2:$A$4,'Sponsor Response Form (SRF)'!I2516),COUNTIF('SRF Drop Downs'!$A$2:$A$5,'Sponsor Response Form (SRF)'!J2516),COUNTIF('SRF Drop Downs'!$E$2:$E$7,'Sponsor Response Form (SRF)'!K2516),COUNTIF('SRF Drop Downs'!$A$2:$A$4,'Sponsor Response Form (SRF)'!L2516),COUNTIF('SRF Drop Downs'!$A$2:$A$4,'Sponsor Response Form (SRF)'!M2516),COUNTIF('SRF Drop Downs'!$A$2:$A$4,'Sponsor Response Form (SRF)'!N2516),COUNTIF('SRF Drop Downs'!$A$2:$A$4,'Sponsor Response Form (SRF)'!O2516),COUNTIF('SRF Drop Downs'!$A$2:$A$4,'Sponsor Response Form (SRF)'!P2516),COUNTIF('SRF Drop Downs'!$A$2:$A$4,'Sponsor Response Form (SRF)'!Q2516),COUNTIF('SRF Drop Downs'!$A$2:$A$4,'Sponsor Response Form (SRF)'!R2516)),"Complete","Incomplete"))</f>
        <v/>
      </c>
      <c r="T2516" s="25" t="str">
        <f>IF(S2516="Complete",IF(AND(NOT(ISNA(VLOOKUP(CONCATENATE(D2516,E2516,F2516,G2516,H2516,I2516,J2516,K2516),'SRF Drop Downs'!G:G,1,FALSE))),IF(AND(G2516&lt;&gt;"C3",K2516&lt;&gt;"O5"),IF(SUM(COUNTIF(L2516:R2516,"Y"),COUNTIF(L2516:R2516,"N"))=0,"V","I"),IF(COUNTIF(L2516:R2516,"Y"),"V","I"))="V", IF(AND('Sponsor Response Form (SRF)'!D2516="M1", COUNTIF('OMS Response Form (ORF)'!C:C, B2516)&gt;0), "I", "V")="V"), "Valid","Invalid")," ")</f>
        <v xml:space="preserve"> </v>
      </c>
    </row>
    <row r="2517" spans="1:20" x14ac:dyDescent="0.25">
      <c r="A2517" s="69"/>
      <c r="B2517" s="70"/>
      <c r="C2517" s="71"/>
      <c r="D2517" s="72"/>
      <c r="E2517" s="72"/>
      <c r="F2517" s="72"/>
      <c r="G2517" s="72"/>
      <c r="H2517" s="72"/>
      <c r="I2517" s="72"/>
      <c r="J2517" s="72"/>
      <c r="K2517" s="72"/>
      <c r="L2517" s="72"/>
      <c r="M2517" s="72"/>
      <c r="N2517" s="72"/>
      <c r="O2517" s="72"/>
      <c r="P2517" s="72"/>
      <c r="Q2517" s="72"/>
      <c r="R2517" s="72"/>
      <c r="S2517" s="24" t="str">
        <f>IF(COUNTA(A2517:R2517)=0,"",IF(AND(COUNTA(A2517:C2517)=3,COUNTIF('SRF Drop Downs'!$B$2:$B$5,'Sponsor Response Form (SRF)'!D2517),COUNTIF('SRF Drop Downs'!$F$2:$F$5,'Sponsor Response Form (SRF)'!E2517),COUNTIF('SRF Drop Downs'!$C$2:$C$4,'Sponsor Response Form (SRF)'!F2517),COUNTIF('SRF Drop Downs'!$D$2:$D$6,'Sponsor Response Form (SRF)'!G2517),COUNTIF('SRF Drop Downs'!$A$2:$A$5,'Sponsor Response Form (SRF)'!H2517),COUNTIF('SRF Drop Downs'!$A$2:$A$4,'Sponsor Response Form (SRF)'!I2517),COUNTIF('SRF Drop Downs'!$A$2:$A$5,'Sponsor Response Form (SRF)'!J2517),COUNTIF('SRF Drop Downs'!$E$2:$E$7,'Sponsor Response Form (SRF)'!K2517),COUNTIF('SRF Drop Downs'!$A$2:$A$4,'Sponsor Response Form (SRF)'!L2517),COUNTIF('SRF Drop Downs'!$A$2:$A$4,'Sponsor Response Form (SRF)'!M2517),COUNTIF('SRF Drop Downs'!$A$2:$A$4,'Sponsor Response Form (SRF)'!N2517),COUNTIF('SRF Drop Downs'!$A$2:$A$4,'Sponsor Response Form (SRF)'!O2517),COUNTIF('SRF Drop Downs'!$A$2:$A$4,'Sponsor Response Form (SRF)'!P2517),COUNTIF('SRF Drop Downs'!$A$2:$A$4,'Sponsor Response Form (SRF)'!Q2517),COUNTIF('SRF Drop Downs'!$A$2:$A$4,'Sponsor Response Form (SRF)'!R2517)),"Complete","Incomplete"))</f>
        <v/>
      </c>
      <c r="T2517" s="25" t="str">
        <f>IF(S2517="Complete",IF(AND(NOT(ISNA(VLOOKUP(CONCATENATE(D2517,E2517,F2517,G2517,H2517,I2517,J2517,K2517),'SRF Drop Downs'!G:G,1,FALSE))),IF(AND(G2517&lt;&gt;"C3",K2517&lt;&gt;"O5"),IF(SUM(COUNTIF(L2517:R2517,"Y"),COUNTIF(L2517:R2517,"N"))=0,"V","I"),IF(COUNTIF(L2517:R2517,"Y"),"V","I"))="V", IF(AND('Sponsor Response Form (SRF)'!D2517="M1", COUNTIF('OMS Response Form (ORF)'!C:C, B2517)&gt;0), "I", "V")="V"), "Valid","Invalid")," ")</f>
        <v xml:space="preserve"> </v>
      </c>
    </row>
    <row r="2518" spans="1:20" x14ac:dyDescent="0.25">
      <c r="A2518" s="69"/>
      <c r="B2518" s="70"/>
      <c r="C2518" s="71"/>
      <c r="D2518" s="72"/>
      <c r="E2518" s="72"/>
      <c r="F2518" s="72"/>
      <c r="G2518" s="72"/>
      <c r="H2518" s="72"/>
      <c r="I2518" s="72"/>
      <c r="J2518" s="72"/>
      <c r="K2518" s="72"/>
      <c r="L2518" s="72"/>
      <c r="M2518" s="72"/>
      <c r="N2518" s="72"/>
      <c r="O2518" s="72"/>
      <c r="P2518" s="72"/>
      <c r="Q2518" s="72"/>
      <c r="R2518" s="72"/>
      <c r="S2518" s="24" t="str">
        <f>IF(COUNTA(A2518:R2518)=0,"",IF(AND(COUNTA(A2518:C2518)=3,COUNTIF('SRF Drop Downs'!$B$2:$B$5,'Sponsor Response Form (SRF)'!D2518),COUNTIF('SRF Drop Downs'!$F$2:$F$5,'Sponsor Response Form (SRF)'!E2518),COUNTIF('SRF Drop Downs'!$C$2:$C$4,'Sponsor Response Form (SRF)'!F2518),COUNTIF('SRF Drop Downs'!$D$2:$D$6,'Sponsor Response Form (SRF)'!G2518),COUNTIF('SRF Drop Downs'!$A$2:$A$5,'Sponsor Response Form (SRF)'!H2518),COUNTIF('SRF Drop Downs'!$A$2:$A$4,'Sponsor Response Form (SRF)'!I2518),COUNTIF('SRF Drop Downs'!$A$2:$A$5,'Sponsor Response Form (SRF)'!J2518),COUNTIF('SRF Drop Downs'!$E$2:$E$7,'Sponsor Response Form (SRF)'!K2518),COUNTIF('SRF Drop Downs'!$A$2:$A$4,'Sponsor Response Form (SRF)'!L2518),COUNTIF('SRF Drop Downs'!$A$2:$A$4,'Sponsor Response Form (SRF)'!M2518),COUNTIF('SRF Drop Downs'!$A$2:$A$4,'Sponsor Response Form (SRF)'!N2518),COUNTIF('SRF Drop Downs'!$A$2:$A$4,'Sponsor Response Form (SRF)'!O2518),COUNTIF('SRF Drop Downs'!$A$2:$A$4,'Sponsor Response Form (SRF)'!P2518),COUNTIF('SRF Drop Downs'!$A$2:$A$4,'Sponsor Response Form (SRF)'!Q2518),COUNTIF('SRF Drop Downs'!$A$2:$A$4,'Sponsor Response Form (SRF)'!R2518)),"Complete","Incomplete"))</f>
        <v/>
      </c>
      <c r="T2518" s="25" t="str">
        <f>IF(S2518="Complete",IF(AND(NOT(ISNA(VLOOKUP(CONCATENATE(D2518,E2518,F2518,G2518,H2518,I2518,J2518,K2518),'SRF Drop Downs'!G:G,1,FALSE))),IF(AND(G2518&lt;&gt;"C3",K2518&lt;&gt;"O5"),IF(SUM(COUNTIF(L2518:R2518,"Y"),COUNTIF(L2518:R2518,"N"))=0,"V","I"),IF(COUNTIF(L2518:R2518,"Y"),"V","I"))="V", IF(AND('Sponsor Response Form (SRF)'!D2518="M1", COUNTIF('OMS Response Form (ORF)'!C:C, B2518)&gt;0), "I", "V")="V"), "Valid","Invalid")," ")</f>
        <v xml:space="preserve"> </v>
      </c>
    </row>
    <row r="2519" spans="1:20" x14ac:dyDescent="0.25">
      <c r="A2519" s="69"/>
      <c r="B2519" s="70"/>
      <c r="C2519" s="71"/>
      <c r="D2519" s="72"/>
      <c r="E2519" s="72"/>
      <c r="F2519" s="72"/>
      <c r="G2519" s="72"/>
      <c r="H2519" s="72"/>
      <c r="I2519" s="72"/>
      <c r="J2519" s="72"/>
      <c r="K2519" s="72"/>
      <c r="L2519" s="72"/>
      <c r="M2519" s="72"/>
      <c r="N2519" s="72"/>
      <c r="O2519" s="72"/>
      <c r="P2519" s="72"/>
      <c r="Q2519" s="72"/>
      <c r="R2519" s="72"/>
      <c r="S2519" s="24" t="str">
        <f>IF(COUNTA(A2519:R2519)=0,"",IF(AND(COUNTA(A2519:C2519)=3,COUNTIF('SRF Drop Downs'!$B$2:$B$5,'Sponsor Response Form (SRF)'!D2519),COUNTIF('SRF Drop Downs'!$F$2:$F$5,'Sponsor Response Form (SRF)'!E2519),COUNTIF('SRF Drop Downs'!$C$2:$C$4,'Sponsor Response Form (SRF)'!F2519),COUNTIF('SRF Drop Downs'!$D$2:$D$6,'Sponsor Response Form (SRF)'!G2519),COUNTIF('SRF Drop Downs'!$A$2:$A$5,'Sponsor Response Form (SRF)'!H2519),COUNTIF('SRF Drop Downs'!$A$2:$A$4,'Sponsor Response Form (SRF)'!I2519),COUNTIF('SRF Drop Downs'!$A$2:$A$5,'Sponsor Response Form (SRF)'!J2519),COUNTIF('SRF Drop Downs'!$E$2:$E$7,'Sponsor Response Form (SRF)'!K2519),COUNTIF('SRF Drop Downs'!$A$2:$A$4,'Sponsor Response Form (SRF)'!L2519),COUNTIF('SRF Drop Downs'!$A$2:$A$4,'Sponsor Response Form (SRF)'!M2519),COUNTIF('SRF Drop Downs'!$A$2:$A$4,'Sponsor Response Form (SRF)'!N2519),COUNTIF('SRF Drop Downs'!$A$2:$A$4,'Sponsor Response Form (SRF)'!O2519),COUNTIF('SRF Drop Downs'!$A$2:$A$4,'Sponsor Response Form (SRF)'!P2519),COUNTIF('SRF Drop Downs'!$A$2:$A$4,'Sponsor Response Form (SRF)'!Q2519),COUNTIF('SRF Drop Downs'!$A$2:$A$4,'Sponsor Response Form (SRF)'!R2519)),"Complete","Incomplete"))</f>
        <v/>
      </c>
      <c r="T2519" s="25" t="str">
        <f>IF(S2519="Complete",IF(AND(NOT(ISNA(VLOOKUP(CONCATENATE(D2519,E2519,F2519,G2519,H2519,I2519,J2519,K2519),'SRF Drop Downs'!G:G,1,FALSE))),IF(AND(G2519&lt;&gt;"C3",K2519&lt;&gt;"O5"),IF(SUM(COUNTIF(L2519:R2519,"Y"),COUNTIF(L2519:R2519,"N"))=0,"V","I"),IF(COUNTIF(L2519:R2519,"Y"),"V","I"))="V", IF(AND('Sponsor Response Form (SRF)'!D2519="M1", COUNTIF('OMS Response Form (ORF)'!C:C, B2519)&gt;0), "I", "V")="V"), "Valid","Invalid")," ")</f>
        <v xml:space="preserve"> </v>
      </c>
    </row>
    <row r="2520" spans="1:20" x14ac:dyDescent="0.25">
      <c r="A2520" s="69"/>
      <c r="B2520" s="70"/>
      <c r="C2520" s="71"/>
      <c r="D2520" s="72"/>
      <c r="E2520" s="72"/>
      <c r="F2520" s="72"/>
      <c r="G2520" s="72"/>
      <c r="H2520" s="72"/>
      <c r="I2520" s="72"/>
      <c r="J2520" s="72"/>
      <c r="K2520" s="72"/>
      <c r="L2520" s="72"/>
      <c r="M2520" s="72"/>
      <c r="N2520" s="72"/>
      <c r="O2520" s="72"/>
      <c r="P2520" s="72"/>
      <c r="Q2520" s="72"/>
      <c r="R2520" s="72"/>
      <c r="S2520" s="24" t="str">
        <f>IF(COUNTA(A2520:R2520)=0,"",IF(AND(COUNTA(A2520:C2520)=3,COUNTIF('SRF Drop Downs'!$B$2:$B$5,'Sponsor Response Form (SRF)'!D2520),COUNTIF('SRF Drop Downs'!$F$2:$F$5,'Sponsor Response Form (SRF)'!E2520),COUNTIF('SRF Drop Downs'!$C$2:$C$4,'Sponsor Response Form (SRF)'!F2520),COUNTIF('SRF Drop Downs'!$D$2:$D$6,'Sponsor Response Form (SRF)'!G2520),COUNTIF('SRF Drop Downs'!$A$2:$A$5,'Sponsor Response Form (SRF)'!H2520),COUNTIF('SRF Drop Downs'!$A$2:$A$4,'Sponsor Response Form (SRF)'!I2520),COUNTIF('SRF Drop Downs'!$A$2:$A$5,'Sponsor Response Form (SRF)'!J2520),COUNTIF('SRF Drop Downs'!$E$2:$E$7,'Sponsor Response Form (SRF)'!K2520),COUNTIF('SRF Drop Downs'!$A$2:$A$4,'Sponsor Response Form (SRF)'!L2520),COUNTIF('SRF Drop Downs'!$A$2:$A$4,'Sponsor Response Form (SRF)'!M2520),COUNTIF('SRF Drop Downs'!$A$2:$A$4,'Sponsor Response Form (SRF)'!N2520),COUNTIF('SRF Drop Downs'!$A$2:$A$4,'Sponsor Response Form (SRF)'!O2520),COUNTIF('SRF Drop Downs'!$A$2:$A$4,'Sponsor Response Form (SRF)'!P2520),COUNTIF('SRF Drop Downs'!$A$2:$A$4,'Sponsor Response Form (SRF)'!Q2520),COUNTIF('SRF Drop Downs'!$A$2:$A$4,'Sponsor Response Form (SRF)'!R2520)),"Complete","Incomplete"))</f>
        <v/>
      </c>
      <c r="T2520" s="25" t="str">
        <f>IF(S2520="Complete",IF(AND(NOT(ISNA(VLOOKUP(CONCATENATE(D2520,E2520,F2520,G2520,H2520,I2520,J2520,K2520),'SRF Drop Downs'!G:G,1,FALSE))),IF(AND(G2520&lt;&gt;"C3",K2520&lt;&gt;"O5"),IF(SUM(COUNTIF(L2520:R2520,"Y"),COUNTIF(L2520:R2520,"N"))=0,"V","I"),IF(COUNTIF(L2520:R2520,"Y"),"V","I"))="V", IF(AND('Sponsor Response Form (SRF)'!D2520="M1", COUNTIF('OMS Response Form (ORF)'!C:C, B2520)&gt;0), "I", "V")="V"), "Valid","Invalid")," ")</f>
        <v xml:space="preserve"> </v>
      </c>
    </row>
    <row r="2521" spans="1:20" x14ac:dyDescent="0.25">
      <c r="A2521" s="69"/>
      <c r="B2521" s="70"/>
      <c r="C2521" s="71"/>
      <c r="D2521" s="72"/>
      <c r="E2521" s="72"/>
      <c r="F2521" s="72"/>
      <c r="G2521" s="72"/>
      <c r="H2521" s="72"/>
      <c r="I2521" s="72"/>
      <c r="J2521" s="72"/>
      <c r="K2521" s="72"/>
      <c r="L2521" s="72"/>
      <c r="M2521" s="72"/>
      <c r="N2521" s="72"/>
      <c r="O2521" s="72"/>
      <c r="P2521" s="72"/>
      <c r="Q2521" s="72"/>
      <c r="R2521" s="72"/>
      <c r="S2521" s="24" t="str">
        <f>IF(COUNTA(A2521:R2521)=0,"",IF(AND(COUNTA(A2521:C2521)=3,COUNTIF('SRF Drop Downs'!$B$2:$B$5,'Sponsor Response Form (SRF)'!D2521),COUNTIF('SRF Drop Downs'!$F$2:$F$5,'Sponsor Response Form (SRF)'!E2521),COUNTIF('SRF Drop Downs'!$C$2:$C$4,'Sponsor Response Form (SRF)'!F2521),COUNTIF('SRF Drop Downs'!$D$2:$D$6,'Sponsor Response Form (SRF)'!G2521),COUNTIF('SRF Drop Downs'!$A$2:$A$5,'Sponsor Response Form (SRF)'!H2521),COUNTIF('SRF Drop Downs'!$A$2:$A$4,'Sponsor Response Form (SRF)'!I2521),COUNTIF('SRF Drop Downs'!$A$2:$A$5,'Sponsor Response Form (SRF)'!J2521),COUNTIF('SRF Drop Downs'!$E$2:$E$7,'Sponsor Response Form (SRF)'!K2521),COUNTIF('SRF Drop Downs'!$A$2:$A$4,'Sponsor Response Form (SRF)'!L2521),COUNTIF('SRF Drop Downs'!$A$2:$A$4,'Sponsor Response Form (SRF)'!M2521),COUNTIF('SRF Drop Downs'!$A$2:$A$4,'Sponsor Response Form (SRF)'!N2521),COUNTIF('SRF Drop Downs'!$A$2:$A$4,'Sponsor Response Form (SRF)'!O2521),COUNTIF('SRF Drop Downs'!$A$2:$A$4,'Sponsor Response Form (SRF)'!P2521),COUNTIF('SRF Drop Downs'!$A$2:$A$4,'Sponsor Response Form (SRF)'!Q2521),COUNTIF('SRF Drop Downs'!$A$2:$A$4,'Sponsor Response Form (SRF)'!R2521)),"Complete","Incomplete"))</f>
        <v/>
      </c>
      <c r="T2521" s="25" t="str">
        <f>IF(S2521="Complete",IF(AND(NOT(ISNA(VLOOKUP(CONCATENATE(D2521,E2521,F2521,G2521,H2521,I2521,J2521,K2521),'SRF Drop Downs'!G:G,1,FALSE))),IF(AND(G2521&lt;&gt;"C3",K2521&lt;&gt;"O5"),IF(SUM(COUNTIF(L2521:R2521,"Y"),COUNTIF(L2521:R2521,"N"))=0,"V","I"),IF(COUNTIF(L2521:R2521,"Y"),"V","I"))="V", IF(AND('Sponsor Response Form (SRF)'!D2521="M1", COUNTIF('OMS Response Form (ORF)'!C:C, B2521)&gt;0), "I", "V")="V"), "Valid","Invalid")," ")</f>
        <v xml:space="preserve"> </v>
      </c>
    </row>
    <row r="2522" spans="1:20" x14ac:dyDescent="0.25">
      <c r="A2522" s="69"/>
      <c r="B2522" s="70"/>
      <c r="C2522" s="71"/>
      <c r="D2522" s="72"/>
      <c r="E2522" s="72"/>
      <c r="F2522" s="72"/>
      <c r="G2522" s="72"/>
      <c r="H2522" s="72"/>
      <c r="I2522" s="72"/>
      <c r="J2522" s="72"/>
      <c r="K2522" s="72"/>
      <c r="L2522" s="72"/>
      <c r="M2522" s="72"/>
      <c r="N2522" s="72"/>
      <c r="O2522" s="72"/>
      <c r="P2522" s="72"/>
      <c r="Q2522" s="72"/>
      <c r="R2522" s="72"/>
      <c r="S2522" s="24" t="str">
        <f>IF(COUNTA(A2522:R2522)=0,"",IF(AND(COUNTA(A2522:C2522)=3,COUNTIF('SRF Drop Downs'!$B$2:$B$5,'Sponsor Response Form (SRF)'!D2522),COUNTIF('SRF Drop Downs'!$F$2:$F$5,'Sponsor Response Form (SRF)'!E2522),COUNTIF('SRF Drop Downs'!$C$2:$C$4,'Sponsor Response Form (SRF)'!F2522),COUNTIF('SRF Drop Downs'!$D$2:$D$6,'Sponsor Response Form (SRF)'!G2522),COUNTIF('SRF Drop Downs'!$A$2:$A$5,'Sponsor Response Form (SRF)'!H2522),COUNTIF('SRF Drop Downs'!$A$2:$A$4,'Sponsor Response Form (SRF)'!I2522),COUNTIF('SRF Drop Downs'!$A$2:$A$5,'Sponsor Response Form (SRF)'!J2522),COUNTIF('SRF Drop Downs'!$E$2:$E$7,'Sponsor Response Form (SRF)'!K2522),COUNTIF('SRF Drop Downs'!$A$2:$A$4,'Sponsor Response Form (SRF)'!L2522),COUNTIF('SRF Drop Downs'!$A$2:$A$4,'Sponsor Response Form (SRF)'!M2522),COUNTIF('SRF Drop Downs'!$A$2:$A$4,'Sponsor Response Form (SRF)'!N2522),COUNTIF('SRF Drop Downs'!$A$2:$A$4,'Sponsor Response Form (SRF)'!O2522),COUNTIF('SRF Drop Downs'!$A$2:$A$4,'Sponsor Response Form (SRF)'!P2522),COUNTIF('SRF Drop Downs'!$A$2:$A$4,'Sponsor Response Form (SRF)'!Q2522),COUNTIF('SRF Drop Downs'!$A$2:$A$4,'Sponsor Response Form (SRF)'!R2522)),"Complete","Incomplete"))</f>
        <v/>
      </c>
      <c r="T2522" s="25" t="str">
        <f>IF(S2522="Complete",IF(AND(NOT(ISNA(VLOOKUP(CONCATENATE(D2522,E2522,F2522,G2522,H2522,I2522,J2522,K2522),'SRF Drop Downs'!G:G,1,FALSE))),IF(AND(G2522&lt;&gt;"C3",K2522&lt;&gt;"O5"),IF(SUM(COUNTIF(L2522:R2522,"Y"),COUNTIF(L2522:R2522,"N"))=0,"V","I"),IF(COUNTIF(L2522:R2522,"Y"),"V","I"))="V", IF(AND('Sponsor Response Form (SRF)'!D2522="M1", COUNTIF('OMS Response Form (ORF)'!C:C, B2522)&gt;0), "I", "V")="V"), "Valid","Invalid")," ")</f>
        <v xml:space="preserve"> </v>
      </c>
    </row>
    <row r="2523" spans="1:20" x14ac:dyDescent="0.25">
      <c r="A2523" s="69"/>
      <c r="B2523" s="70"/>
      <c r="C2523" s="71"/>
      <c r="D2523" s="72"/>
      <c r="E2523" s="72"/>
      <c r="F2523" s="72"/>
      <c r="G2523" s="72"/>
      <c r="H2523" s="72"/>
      <c r="I2523" s="72"/>
      <c r="J2523" s="72"/>
      <c r="K2523" s="72"/>
      <c r="L2523" s="72"/>
      <c r="M2523" s="72"/>
      <c r="N2523" s="72"/>
      <c r="O2523" s="72"/>
      <c r="P2523" s="72"/>
      <c r="Q2523" s="72"/>
      <c r="R2523" s="72"/>
      <c r="S2523" s="24" t="str">
        <f>IF(COUNTA(A2523:R2523)=0,"",IF(AND(COUNTA(A2523:C2523)=3,COUNTIF('SRF Drop Downs'!$B$2:$B$5,'Sponsor Response Form (SRF)'!D2523),COUNTIF('SRF Drop Downs'!$F$2:$F$5,'Sponsor Response Form (SRF)'!E2523),COUNTIF('SRF Drop Downs'!$C$2:$C$4,'Sponsor Response Form (SRF)'!F2523),COUNTIF('SRF Drop Downs'!$D$2:$D$6,'Sponsor Response Form (SRF)'!G2523),COUNTIF('SRF Drop Downs'!$A$2:$A$5,'Sponsor Response Form (SRF)'!H2523),COUNTIF('SRF Drop Downs'!$A$2:$A$4,'Sponsor Response Form (SRF)'!I2523),COUNTIF('SRF Drop Downs'!$A$2:$A$5,'Sponsor Response Form (SRF)'!J2523),COUNTIF('SRF Drop Downs'!$E$2:$E$7,'Sponsor Response Form (SRF)'!K2523),COUNTIF('SRF Drop Downs'!$A$2:$A$4,'Sponsor Response Form (SRF)'!L2523),COUNTIF('SRF Drop Downs'!$A$2:$A$4,'Sponsor Response Form (SRF)'!M2523),COUNTIF('SRF Drop Downs'!$A$2:$A$4,'Sponsor Response Form (SRF)'!N2523),COUNTIF('SRF Drop Downs'!$A$2:$A$4,'Sponsor Response Form (SRF)'!O2523),COUNTIF('SRF Drop Downs'!$A$2:$A$4,'Sponsor Response Form (SRF)'!P2523),COUNTIF('SRF Drop Downs'!$A$2:$A$4,'Sponsor Response Form (SRF)'!Q2523),COUNTIF('SRF Drop Downs'!$A$2:$A$4,'Sponsor Response Form (SRF)'!R2523)),"Complete","Incomplete"))</f>
        <v/>
      </c>
      <c r="T2523" s="25" t="str">
        <f>IF(S2523="Complete",IF(AND(NOT(ISNA(VLOOKUP(CONCATENATE(D2523,E2523,F2523,G2523,H2523,I2523,J2523,K2523),'SRF Drop Downs'!G:G,1,FALSE))),IF(AND(G2523&lt;&gt;"C3",K2523&lt;&gt;"O5"),IF(SUM(COUNTIF(L2523:R2523,"Y"),COUNTIF(L2523:R2523,"N"))=0,"V","I"),IF(COUNTIF(L2523:R2523,"Y"),"V","I"))="V", IF(AND('Sponsor Response Form (SRF)'!D2523="M1", COUNTIF('OMS Response Form (ORF)'!C:C, B2523)&gt;0), "I", "V")="V"), "Valid","Invalid")," ")</f>
        <v xml:space="preserve"> </v>
      </c>
    </row>
    <row r="2524" spans="1:20" x14ac:dyDescent="0.25">
      <c r="A2524" s="69"/>
      <c r="B2524" s="70"/>
      <c r="C2524" s="71"/>
      <c r="D2524" s="72"/>
      <c r="E2524" s="72"/>
      <c r="F2524" s="72"/>
      <c r="G2524" s="72"/>
      <c r="H2524" s="72"/>
      <c r="I2524" s="72"/>
      <c r="J2524" s="72"/>
      <c r="K2524" s="72"/>
      <c r="L2524" s="72"/>
      <c r="M2524" s="72"/>
      <c r="N2524" s="72"/>
      <c r="O2524" s="72"/>
      <c r="P2524" s="72"/>
      <c r="Q2524" s="72"/>
      <c r="R2524" s="72"/>
      <c r="S2524" s="24" t="str">
        <f>IF(COUNTA(A2524:R2524)=0,"",IF(AND(COUNTA(A2524:C2524)=3,COUNTIF('SRF Drop Downs'!$B$2:$B$5,'Sponsor Response Form (SRF)'!D2524),COUNTIF('SRF Drop Downs'!$F$2:$F$5,'Sponsor Response Form (SRF)'!E2524),COUNTIF('SRF Drop Downs'!$C$2:$C$4,'Sponsor Response Form (SRF)'!F2524),COUNTIF('SRF Drop Downs'!$D$2:$D$6,'Sponsor Response Form (SRF)'!G2524),COUNTIF('SRF Drop Downs'!$A$2:$A$5,'Sponsor Response Form (SRF)'!H2524),COUNTIF('SRF Drop Downs'!$A$2:$A$4,'Sponsor Response Form (SRF)'!I2524),COUNTIF('SRF Drop Downs'!$A$2:$A$5,'Sponsor Response Form (SRF)'!J2524),COUNTIF('SRF Drop Downs'!$E$2:$E$7,'Sponsor Response Form (SRF)'!K2524),COUNTIF('SRF Drop Downs'!$A$2:$A$4,'Sponsor Response Form (SRF)'!L2524),COUNTIF('SRF Drop Downs'!$A$2:$A$4,'Sponsor Response Form (SRF)'!M2524),COUNTIF('SRF Drop Downs'!$A$2:$A$4,'Sponsor Response Form (SRF)'!N2524),COUNTIF('SRF Drop Downs'!$A$2:$A$4,'Sponsor Response Form (SRF)'!O2524),COUNTIF('SRF Drop Downs'!$A$2:$A$4,'Sponsor Response Form (SRF)'!P2524),COUNTIF('SRF Drop Downs'!$A$2:$A$4,'Sponsor Response Form (SRF)'!Q2524),COUNTIF('SRF Drop Downs'!$A$2:$A$4,'Sponsor Response Form (SRF)'!R2524)),"Complete","Incomplete"))</f>
        <v/>
      </c>
      <c r="T2524" s="25" t="str">
        <f>IF(S2524="Complete",IF(AND(NOT(ISNA(VLOOKUP(CONCATENATE(D2524,E2524,F2524,G2524,H2524,I2524,J2524,K2524),'SRF Drop Downs'!G:G,1,FALSE))),IF(AND(G2524&lt;&gt;"C3",K2524&lt;&gt;"O5"),IF(SUM(COUNTIF(L2524:R2524,"Y"),COUNTIF(L2524:R2524,"N"))=0,"V","I"),IF(COUNTIF(L2524:R2524,"Y"),"V","I"))="V", IF(AND('Sponsor Response Form (SRF)'!D2524="M1", COUNTIF('OMS Response Form (ORF)'!C:C, B2524)&gt;0), "I", "V")="V"), "Valid","Invalid")," ")</f>
        <v xml:space="preserve"> </v>
      </c>
    </row>
    <row r="2525" spans="1:20" x14ac:dyDescent="0.25">
      <c r="A2525" s="69"/>
      <c r="B2525" s="70"/>
      <c r="C2525" s="71"/>
      <c r="D2525" s="72"/>
      <c r="E2525" s="72"/>
      <c r="F2525" s="72"/>
      <c r="G2525" s="72"/>
      <c r="H2525" s="72"/>
      <c r="I2525" s="72"/>
      <c r="J2525" s="72"/>
      <c r="K2525" s="72"/>
      <c r="L2525" s="72"/>
      <c r="M2525" s="72"/>
      <c r="N2525" s="72"/>
      <c r="O2525" s="72"/>
      <c r="P2525" s="72"/>
      <c r="Q2525" s="72"/>
      <c r="R2525" s="72"/>
      <c r="S2525" s="24" t="str">
        <f>IF(COUNTA(A2525:R2525)=0,"",IF(AND(COUNTA(A2525:C2525)=3,COUNTIF('SRF Drop Downs'!$B$2:$B$5,'Sponsor Response Form (SRF)'!D2525),COUNTIF('SRF Drop Downs'!$F$2:$F$5,'Sponsor Response Form (SRF)'!E2525),COUNTIF('SRF Drop Downs'!$C$2:$C$4,'Sponsor Response Form (SRF)'!F2525),COUNTIF('SRF Drop Downs'!$D$2:$D$6,'Sponsor Response Form (SRF)'!G2525),COUNTIF('SRF Drop Downs'!$A$2:$A$5,'Sponsor Response Form (SRF)'!H2525),COUNTIF('SRF Drop Downs'!$A$2:$A$4,'Sponsor Response Form (SRF)'!I2525),COUNTIF('SRF Drop Downs'!$A$2:$A$5,'Sponsor Response Form (SRF)'!J2525),COUNTIF('SRF Drop Downs'!$E$2:$E$7,'Sponsor Response Form (SRF)'!K2525),COUNTIF('SRF Drop Downs'!$A$2:$A$4,'Sponsor Response Form (SRF)'!L2525),COUNTIF('SRF Drop Downs'!$A$2:$A$4,'Sponsor Response Form (SRF)'!M2525),COUNTIF('SRF Drop Downs'!$A$2:$A$4,'Sponsor Response Form (SRF)'!N2525),COUNTIF('SRF Drop Downs'!$A$2:$A$4,'Sponsor Response Form (SRF)'!O2525),COUNTIF('SRF Drop Downs'!$A$2:$A$4,'Sponsor Response Form (SRF)'!P2525),COUNTIF('SRF Drop Downs'!$A$2:$A$4,'Sponsor Response Form (SRF)'!Q2525),COUNTIF('SRF Drop Downs'!$A$2:$A$4,'Sponsor Response Form (SRF)'!R2525)),"Complete","Incomplete"))</f>
        <v/>
      </c>
      <c r="T2525" s="25" t="str">
        <f>IF(S2525="Complete",IF(AND(NOT(ISNA(VLOOKUP(CONCATENATE(D2525,E2525,F2525,G2525,H2525,I2525,J2525,K2525),'SRF Drop Downs'!G:G,1,FALSE))),IF(AND(G2525&lt;&gt;"C3",K2525&lt;&gt;"O5"),IF(SUM(COUNTIF(L2525:R2525,"Y"),COUNTIF(L2525:R2525,"N"))=0,"V","I"),IF(COUNTIF(L2525:R2525,"Y"),"V","I"))="V", IF(AND('Sponsor Response Form (SRF)'!D2525="M1", COUNTIF('OMS Response Form (ORF)'!C:C, B2525)&gt;0), "I", "V")="V"), "Valid","Invalid")," ")</f>
        <v xml:space="preserve"> </v>
      </c>
    </row>
    <row r="2526" spans="1:20" x14ac:dyDescent="0.25">
      <c r="A2526" s="69"/>
      <c r="B2526" s="70"/>
      <c r="C2526" s="71"/>
      <c r="D2526" s="72"/>
      <c r="E2526" s="72"/>
      <c r="F2526" s="72"/>
      <c r="G2526" s="72"/>
      <c r="H2526" s="72"/>
      <c r="I2526" s="72"/>
      <c r="J2526" s="72"/>
      <c r="K2526" s="72"/>
      <c r="L2526" s="72"/>
      <c r="M2526" s="72"/>
      <c r="N2526" s="72"/>
      <c r="O2526" s="72"/>
      <c r="P2526" s="72"/>
      <c r="Q2526" s="72"/>
      <c r="R2526" s="72"/>
      <c r="S2526" s="24" t="str">
        <f>IF(COUNTA(A2526:R2526)=0,"",IF(AND(COUNTA(A2526:C2526)=3,COUNTIF('SRF Drop Downs'!$B$2:$B$5,'Sponsor Response Form (SRF)'!D2526),COUNTIF('SRF Drop Downs'!$F$2:$F$5,'Sponsor Response Form (SRF)'!E2526),COUNTIF('SRF Drop Downs'!$C$2:$C$4,'Sponsor Response Form (SRF)'!F2526),COUNTIF('SRF Drop Downs'!$D$2:$D$6,'Sponsor Response Form (SRF)'!G2526),COUNTIF('SRF Drop Downs'!$A$2:$A$5,'Sponsor Response Form (SRF)'!H2526),COUNTIF('SRF Drop Downs'!$A$2:$A$4,'Sponsor Response Form (SRF)'!I2526),COUNTIF('SRF Drop Downs'!$A$2:$A$5,'Sponsor Response Form (SRF)'!J2526),COUNTIF('SRF Drop Downs'!$E$2:$E$7,'Sponsor Response Form (SRF)'!K2526),COUNTIF('SRF Drop Downs'!$A$2:$A$4,'Sponsor Response Form (SRF)'!L2526),COUNTIF('SRF Drop Downs'!$A$2:$A$4,'Sponsor Response Form (SRF)'!M2526),COUNTIF('SRF Drop Downs'!$A$2:$A$4,'Sponsor Response Form (SRF)'!N2526),COUNTIF('SRF Drop Downs'!$A$2:$A$4,'Sponsor Response Form (SRF)'!O2526),COUNTIF('SRF Drop Downs'!$A$2:$A$4,'Sponsor Response Form (SRF)'!P2526),COUNTIF('SRF Drop Downs'!$A$2:$A$4,'Sponsor Response Form (SRF)'!Q2526),COUNTIF('SRF Drop Downs'!$A$2:$A$4,'Sponsor Response Form (SRF)'!R2526)),"Complete","Incomplete"))</f>
        <v/>
      </c>
      <c r="T2526" s="25" t="str">
        <f>IF(S2526="Complete",IF(AND(NOT(ISNA(VLOOKUP(CONCATENATE(D2526,E2526,F2526,G2526,H2526,I2526,J2526,K2526),'SRF Drop Downs'!G:G,1,FALSE))),IF(AND(G2526&lt;&gt;"C3",K2526&lt;&gt;"O5"),IF(SUM(COUNTIF(L2526:R2526,"Y"),COUNTIF(L2526:R2526,"N"))=0,"V","I"),IF(COUNTIF(L2526:R2526,"Y"),"V","I"))="V", IF(AND('Sponsor Response Form (SRF)'!D2526="M1", COUNTIF('OMS Response Form (ORF)'!C:C, B2526)&gt;0), "I", "V")="V"), "Valid","Invalid")," ")</f>
        <v xml:space="preserve"> </v>
      </c>
    </row>
    <row r="2527" spans="1:20" x14ac:dyDescent="0.25">
      <c r="A2527" s="69"/>
      <c r="B2527" s="70"/>
      <c r="C2527" s="71"/>
      <c r="D2527" s="72"/>
      <c r="E2527" s="72"/>
      <c r="F2527" s="72"/>
      <c r="G2527" s="72"/>
      <c r="H2527" s="72"/>
      <c r="I2527" s="72"/>
      <c r="J2527" s="72"/>
      <c r="K2527" s="72"/>
      <c r="L2527" s="72"/>
      <c r="M2527" s="72"/>
      <c r="N2527" s="72"/>
      <c r="O2527" s="72"/>
      <c r="P2527" s="72"/>
      <c r="Q2527" s="72"/>
      <c r="R2527" s="72"/>
      <c r="S2527" s="24" t="str">
        <f>IF(COUNTA(A2527:R2527)=0,"",IF(AND(COUNTA(A2527:C2527)=3,COUNTIF('SRF Drop Downs'!$B$2:$B$5,'Sponsor Response Form (SRF)'!D2527),COUNTIF('SRF Drop Downs'!$F$2:$F$5,'Sponsor Response Form (SRF)'!E2527),COUNTIF('SRF Drop Downs'!$C$2:$C$4,'Sponsor Response Form (SRF)'!F2527),COUNTIF('SRF Drop Downs'!$D$2:$D$6,'Sponsor Response Form (SRF)'!G2527),COUNTIF('SRF Drop Downs'!$A$2:$A$5,'Sponsor Response Form (SRF)'!H2527),COUNTIF('SRF Drop Downs'!$A$2:$A$4,'Sponsor Response Form (SRF)'!I2527),COUNTIF('SRF Drop Downs'!$A$2:$A$5,'Sponsor Response Form (SRF)'!J2527),COUNTIF('SRF Drop Downs'!$E$2:$E$7,'Sponsor Response Form (SRF)'!K2527),COUNTIF('SRF Drop Downs'!$A$2:$A$4,'Sponsor Response Form (SRF)'!L2527),COUNTIF('SRF Drop Downs'!$A$2:$A$4,'Sponsor Response Form (SRF)'!M2527),COUNTIF('SRF Drop Downs'!$A$2:$A$4,'Sponsor Response Form (SRF)'!N2527),COUNTIF('SRF Drop Downs'!$A$2:$A$4,'Sponsor Response Form (SRF)'!O2527),COUNTIF('SRF Drop Downs'!$A$2:$A$4,'Sponsor Response Form (SRF)'!P2527),COUNTIF('SRF Drop Downs'!$A$2:$A$4,'Sponsor Response Form (SRF)'!Q2527),COUNTIF('SRF Drop Downs'!$A$2:$A$4,'Sponsor Response Form (SRF)'!R2527)),"Complete","Incomplete"))</f>
        <v/>
      </c>
      <c r="T2527" s="25" t="str">
        <f>IF(S2527="Complete",IF(AND(NOT(ISNA(VLOOKUP(CONCATENATE(D2527,E2527,F2527,G2527,H2527,I2527,J2527,K2527),'SRF Drop Downs'!G:G,1,FALSE))),IF(AND(G2527&lt;&gt;"C3",K2527&lt;&gt;"O5"),IF(SUM(COUNTIF(L2527:R2527,"Y"),COUNTIF(L2527:R2527,"N"))=0,"V","I"),IF(COUNTIF(L2527:R2527,"Y"),"V","I"))="V", IF(AND('Sponsor Response Form (SRF)'!D2527="M1", COUNTIF('OMS Response Form (ORF)'!C:C, B2527)&gt;0), "I", "V")="V"), "Valid","Invalid")," ")</f>
        <v xml:space="preserve"> </v>
      </c>
    </row>
    <row r="2528" spans="1:20" x14ac:dyDescent="0.25">
      <c r="A2528" s="69"/>
      <c r="B2528" s="70"/>
      <c r="C2528" s="71"/>
      <c r="D2528" s="72"/>
      <c r="E2528" s="72"/>
      <c r="F2528" s="72"/>
      <c r="G2528" s="72"/>
      <c r="H2528" s="72"/>
      <c r="I2528" s="72"/>
      <c r="J2528" s="72"/>
      <c r="K2528" s="72"/>
      <c r="L2528" s="72"/>
      <c r="M2528" s="72"/>
      <c r="N2528" s="72"/>
      <c r="O2528" s="72"/>
      <c r="P2528" s="72"/>
      <c r="Q2528" s="72"/>
      <c r="R2528" s="72"/>
      <c r="S2528" s="24" t="str">
        <f>IF(COUNTA(A2528:R2528)=0,"",IF(AND(COUNTA(A2528:C2528)=3,COUNTIF('SRF Drop Downs'!$B$2:$B$5,'Sponsor Response Form (SRF)'!D2528),COUNTIF('SRF Drop Downs'!$F$2:$F$5,'Sponsor Response Form (SRF)'!E2528),COUNTIF('SRF Drop Downs'!$C$2:$C$4,'Sponsor Response Form (SRF)'!F2528),COUNTIF('SRF Drop Downs'!$D$2:$D$6,'Sponsor Response Form (SRF)'!G2528),COUNTIF('SRF Drop Downs'!$A$2:$A$5,'Sponsor Response Form (SRF)'!H2528),COUNTIF('SRF Drop Downs'!$A$2:$A$4,'Sponsor Response Form (SRF)'!I2528),COUNTIF('SRF Drop Downs'!$A$2:$A$5,'Sponsor Response Form (SRF)'!J2528),COUNTIF('SRF Drop Downs'!$E$2:$E$7,'Sponsor Response Form (SRF)'!K2528),COUNTIF('SRF Drop Downs'!$A$2:$A$4,'Sponsor Response Form (SRF)'!L2528),COUNTIF('SRF Drop Downs'!$A$2:$A$4,'Sponsor Response Form (SRF)'!M2528),COUNTIF('SRF Drop Downs'!$A$2:$A$4,'Sponsor Response Form (SRF)'!N2528),COUNTIF('SRF Drop Downs'!$A$2:$A$4,'Sponsor Response Form (SRF)'!O2528),COUNTIF('SRF Drop Downs'!$A$2:$A$4,'Sponsor Response Form (SRF)'!P2528),COUNTIF('SRF Drop Downs'!$A$2:$A$4,'Sponsor Response Form (SRF)'!Q2528),COUNTIF('SRF Drop Downs'!$A$2:$A$4,'Sponsor Response Form (SRF)'!R2528)),"Complete","Incomplete"))</f>
        <v/>
      </c>
      <c r="T2528" s="25" t="str">
        <f>IF(S2528="Complete",IF(AND(NOT(ISNA(VLOOKUP(CONCATENATE(D2528,E2528,F2528,G2528,H2528,I2528,J2528,K2528),'SRF Drop Downs'!G:G,1,FALSE))),IF(AND(G2528&lt;&gt;"C3",K2528&lt;&gt;"O5"),IF(SUM(COUNTIF(L2528:R2528,"Y"),COUNTIF(L2528:R2528,"N"))=0,"V","I"),IF(COUNTIF(L2528:R2528,"Y"),"V","I"))="V", IF(AND('Sponsor Response Form (SRF)'!D2528="M1", COUNTIF('OMS Response Form (ORF)'!C:C, B2528)&gt;0), "I", "V")="V"), "Valid","Invalid")," ")</f>
        <v xml:space="preserve"> </v>
      </c>
    </row>
    <row r="2529" spans="1:20" x14ac:dyDescent="0.25">
      <c r="A2529" s="69"/>
      <c r="B2529" s="70"/>
      <c r="C2529" s="71"/>
      <c r="D2529" s="72"/>
      <c r="E2529" s="72"/>
      <c r="F2529" s="72"/>
      <c r="G2529" s="72"/>
      <c r="H2529" s="72"/>
      <c r="I2529" s="72"/>
      <c r="J2529" s="72"/>
      <c r="K2529" s="72"/>
      <c r="L2529" s="72"/>
      <c r="M2529" s="72"/>
      <c r="N2529" s="72"/>
      <c r="O2529" s="72"/>
      <c r="P2529" s="72"/>
      <c r="Q2529" s="72"/>
      <c r="R2529" s="72"/>
      <c r="S2529" s="24" t="str">
        <f>IF(COUNTA(A2529:R2529)=0,"",IF(AND(COUNTA(A2529:C2529)=3,COUNTIF('SRF Drop Downs'!$B$2:$B$5,'Sponsor Response Form (SRF)'!D2529),COUNTIF('SRF Drop Downs'!$F$2:$F$5,'Sponsor Response Form (SRF)'!E2529),COUNTIF('SRF Drop Downs'!$C$2:$C$4,'Sponsor Response Form (SRF)'!F2529),COUNTIF('SRF Drop Downs'!$D$2:$D$6,'Sponsor Response Form (SRF)'!G2529),COUNTIF('SRF Drop Downs'!$A$2:$A$5,'Sponsor Response Form (SRF)'!H2529),COUNTIF('SRF Drop Downs'!$A$2:$A$4,'Sponsor Response Form (SRF)'!I2529),COUNTIF('SRF Drop Downs'!$A$2:$A$5,'Sponsor Response Form (SRF)'!J2529),COUNTIF('SRF Drop Downs'!$E$2:$E$7,'Sponsor Response Form (SRF)'!K2529),COUNTIF('SRF Drop Downs'!$A$2:$A$4,'Sponsor Response Form (SRF)'!L2529),COUNTIF('SRF Drop Downs'!$A$2:$A$4,'Sponsor Response Form (SRF)'!M2529),COUNTIF('SRF Drop Downs'!$A$2:$A$4,'Sponsor Response Form (SRF)'!N2529),COUNTIF('SRF Drop Downs'!$A$2:$A$4,'Sponsor Response Form (SRF)'!O2529),COUNTIF('SRF Drop Downs'!$A$2:$A$4,'Sponsor Response Form (SRF)'!P2529),COUNTIF('SRF Drop Downs'!$A$2:$A$4,'Sponsor Response Form (SRF)'!Q2529),COUNTIF('SRF Drop Downs'!$A$2:$A$4,'Sponsor Response Form (SRF)'!R2529)),"Complete","Incomplete"))</f>
        <v/>
      </c>
      <c r="T2529" s="25" t="str">
        <f>IF(S2529="Complete",IF(AND(NOT(ISNA(VLOOKUP(CONCATENATE(D2529,E2529,F2529,G2529,H2529,I2529,J2529,K2529),'SRF Drop Downs'!G:G,1,FALSE))),IF(AND(G2529&lt;&gt;"C3",K2529&lt;&gt;"O5"),IF(SUM(COUNTIF(L2529:R2529,"Y"),COUNTIF(L2529:R2529,"N"))=0,"V","I"),IF(COUNTIF(L2529:R2529,"Y"),"V","I"))="V", IF(AND('Sponsor Response Form (SRF)'!D2529="M1", COUNTIF('OMS Response Form (ORF)'!C:C, B2529)&gt;0), "I", "V")="V"), "Valid","Invalid")," ")</f>
        <v xml:space="preserve"> </v>
      </c>
    </row>
    <row r="2530" spans="1:20" x14ac:dyDescent="0.25">
      <c r="A2530" s="69"/>
      <c r="B2530" s="70"/>
      <c r="C2530" s="71"/>
      <c r="D2530" s="72"/>
      <c r="E2530" s="72"/>
      <c r="F2530" s="72"/>
      <c r="G2530" s="72"/>
      <c r="H2530" s="72"/>
      <c r="I2530" s="72"/>
      <c r="J2530" s="72"/>
      <c r="K2530" s="72"/>
      <c r="L2530" s="72"/>
      <c r="M2530" s="72"/>
      <c r="N2530" s="72"/>
      <c r="O2530" s="72"/>
      <c r="P2530" s="72"/>
      <c r="Q2530" s="72"/>
      <c r="R2530" s="72"/>
      <c r="S2530" s="24" t="str">
        <f>IF(COUNTA(A2530:R2530)=0,"",IF(AND(COUNTA(A2530:C2530)=3,COUNTIF('SRF Drop Downs'!$B$2:$B$5,'Sponsor Response Form (SRF)'!D2530),COUNTIF('SRF Drop Downs'!$F$2:$F$5,'Sponsor Response Form (SRF)'!E2530),COUNTIF('SRF Drop Downs'!$C$2:$C$4,'Sponsor Response Form (SRF)'!F2530),COUNTIF('SRF Drop Downs'!$D$2:$D$6,'Sponsor Response Form (SRF)'!G2530),COUNTIF('SRF Drop Downs'!$A$2:$A$5,'Sponsor Response Form (SRF)'!H2530),COUNTIF('SRF Drop Downs'!$A$2:$A$4,'Sponsor Response Form (SRF)'!I2530),COUNTIF('SRF Drop Downs'!$A$2:$A$5,'Sponsor Response Form (SRF)'!J2530),COUNTIF('SRF Drop Downs'!$E$2:$E$7,'Sponsor Response Form (SRF)'!K2530),COUNTIF('SRF Drop Downs'!$A$2:$A$4,'Sponsor Response Form (SRF)'!L2530),COUNTIF('SRF Drop Downs'!$A$2:$A$4,'Sponsor Response Form (SRF)'!M2530),COUNTIF('SRF Drop Downs'!$A$2:$A$4,'Sponsor Response Form (SRF)'!N2530),COUNTIF('SRF Drop Downs'!$A$2:$A$4,'Sponsor Response Form (SRF)'!O2530),COUNTIF('SRF Drop Downs'!$A$2:$A$4,'Sponsor Response Form (SRF)'!P2530),COUNTIF('SRF Drop Downs'!$A$2:$A$4,'Sponsor Response Form (SRF)'!Q2530),COUNTIF('SRF Drop Downs'!$A$2:$A$4,'Sponsor Response Form (SRF)'!R2530)),"Complete","Incomplete"))</f>
        <v/>
      </c>
      <c r="T2530" s="25" t="str">
        <f>IF(S2530="Complete",IF(AND(NOT(ISNA(VLOOKUP(CONCATENATE(D2530,E2530,F2530,G2530,H2530,I2530,J2530,K2530),'SRF Drop Downs'!G:G,1,FALSE))),IF(AND(G2530&lt;&gt;"C3",K2530&lt;&gt;"O5"),IF(SUM(COUNTIF(L2530:R2530,"Y"),COUNTIF(L2530:R2530,"N"))=0,"V","I"),IF(COUNTIF(L2530:R2530,"Y"),"V","I"))="V", IF(AND('Sponsor Response Form (SRF)'!D2530="M1", COUNTIF('OMS Response Form (ORF)'!C:C, B2530)&gt;0), "I", "V")="V"), "Valid","Invalid")," ")</f>
        <v xml:space="preserve"> </v>
      </c>
    </row>
    <row r="2531" spans="1:20" x14ac:dyDescent="0.25">
      <c r="A2531" s="69"/>
      <c r="B2531" s="70"/>
      <c r="C2531" s="71"/>
      <c r="D2531" s="72"/>
      <c r="E2531" s="72"/>
      <c r="F2531" s="72"/>
      <c r="G2531" s="72"/>
      <c r="H2531" s="72"/>
      <c r="I2531" s="72"/>
      <c r="J2531" s="72"/>
      <c r="K2531" s="72"/>
      <c r="L2531" s="72"/>
      <c r="M2531" s="72"/>
      <c r="N2531" s="72"/>
      <c r="O2531" s="72"/>
      <c r="P2531" s="72"/>
      <c r="Q2531" s="72"/>
      <c r="R2531" s="72"/>
      <c r="S2531" s="24" t="str">
        <f>IF(COUNTA(A2531:R2531)=0,"",IF(AND(COUNTA(A2531:C2531)=3,COUNTIF('SRF Drop Downs'!$B$2:$B$5,'Sponsor Response Form (SRF)'!D2531),COUNTIF('SRF Drop Downs'!$F$2:$F$5,'Sponsor Response Form (SRF)'!E2531),COUNTIF('SRF Drop Downs'!$C$2:$C$4,'Sponsor Response Form (SRF)'!F2531),COUNTIF('SRF Drop Downs'!$D$2:$D$6,'Sponsor Response Form (SRF)'!G2531),COUNTIF('SRF Drop Downs'!$A$2:$A$5,'Sponsor Response Form (SRF)'!H2531),COUNTIF('SRF Drop Downs'!$A$2:$A$4,'Sponsor Response Form (SRF)'!I2531),COUNTIF('SRF Drop Downs'!$A$2:$A$5,'Sponsor Response Form (SRF)'!J2531),COUNTIF('SRF Drop Downs'!$E$2:$E$7,'Sponsor Response Form (SRF)'!K2531),COUNTIF('SRF Drop Downs'!$A$2:$A$4,'Sponsor Response Form (SRF)'!L2531),COUNTIF('SRF Drop Downs'!$A$2:$A$4,'Sponsor Response Form (SRF)'!M2531),COUNTIF('SRF Drop Downs'!$A$2:$A$4,'Sponsor Response Form (SRF)'!N2531),COUNTIF('SRF Drop Downs'!$A$2:$A$4,'Sponsor Response Form (SRF)'!O2531),COUNTIF('SRF Drop Downs'!$A$2:$A$4,'Sponsor Response Form (SRF)'!P2531),COUNTIF('SRF Drop Downs'!$A$2:$A$4,'Sponsor Response Form (SRF)'!Q2531),COUNTIF('SRF Drop Downs'!$A$2:$A$4,'Sponsor Response Form (SRF)'!R2531)),"Complete","Incomplete"))</f>
        <v/>
      </c>
      <c r="T2531" s="25" t="str">
        <f>IF(S2531="Complete",IF(AND(NOT(ISNA(VLOOKUP(CONCATENATE(D2531,E2531,F2531,G2531,H2531,I2531,J2531,K2531),'SRF Drop Downs'!G:G,1,FALSE))),IF(AND(G2531&lt;&gt;"C3",K2531&lt;&gt;"O5"),IF(SUM(COUNTIF(L2531:R2531,"Y"),COUNTIF(L2531:R2531,"N"))=0,"V","I"),IF(COUNTIF(L2531:R2531,"Y"),"V","I"))="V", IF(AND('Sponsor Response Form (SRF)'!D2531="M1", COUNTIF('OMS Response Form (ORF)'!C:C, B2531)&gt;0), "I", "V")="V"), "Valid","Invalid")," ")</f>
        <v xml:space="preserve"> </v>
      </c>
    </row>
    <row r="2532" spans="1:20" x14ac:dyDescent="0.25">
      <c r="A2532" s="69"/>
      <c r="B2532" s="70"/>
      <c r="C2532" s="71"/>
      <c r="D2532" s="72"/>
      <c r="E2532" s="72"/>
      <c r="F2532" s="72"/>
      <c r="G2532" s="72"/>
      <c r="H2532" s="72"/>
      <c r="I2532" s="72"/>
      <c r="J2532" s="72"/>
      <c r="K2532" s="72"/>
      <c r="L2532" s="72"/>
      <c r="M2532" s="72"/>
      <c r="N2532" s="72"/>
      <c r="O2532" s="72"/>
      <c r="P2532" s="72"/>
      <c r="Q2532" s="72"/>
      <c r="R2532" s="72"/>
      <c r="S2532" s="24" t="str">
        <f>IF(COUNTA(A2532:R2532)=0,"",IF(AND(COUNTA(A2532:C2532)=3,COUNTIF('SRF Drop Downs'!$B$2:$B$5,'Sponsor Response Form (SRF)'!D2532),COUNTIF('SRF Drop Downs'!$F$2:$F$5,'Sponsor Response Form (SRF)'!E2532),COUNTIF('SRF Drop Downs'!$C$2:$C$4,'Sponsor Response Form (SRF)'!F2532),COUNTIF('SRF Drop Downs'!$D$2:$D$6,'Sponsor Response Form (SRF)'!G2532),COUNTIF('SRF Drop Downs'!$A$2:$A$5,'Sponsor Response Form (SRF)'!H2532),COUNTIF('SRF Drop Downs'!$A$2:$A$4,'Sponsor Response Form (SRF)'!I2532),COUNTIF('SRF Drop Downs'!$A$2:$A$5,'Sponsor Response Form (SRF)'!J2532),COUNTIF('SRF Drop Downs'!$E$2:$E$7,'Sponsor Response Form (SRF)'!K2532),COUNTIF('SRF Drop Downs'!$A$2:$A$4,'Sponsor Response Form (SRF)'!L2532),COUNTIF('SRF Drop Downs'!$A$2:$A$4,'Sponsor Response Form (SRF)'!M2532),COUNTIF('SRF Drop Downs'!$A$2:$A$4,'Sponsor Response Form (SRF)'!N2532),COUNTIF('SRF Drop Downs'!$A$2:$A$4,'Sponsor Response Form (SRF)'!O2532),COUNTIF('SRF Drop Downs'!$A$2:$A$4,'Sponsor Response Form (SRF)'!P2532),COUNTIF('SRF Drop Downs'!$A$2:$A$4,'Sponsor Response Form (SRF)'!Q2532),COUNTIF('SRF Drop Downs'!$A$2:$A$4,'Sponsor Response Form (SRF)'!R2532)),"Complete","Incomplete"))</f>
        <v/>
      </c>
      <c r="T2532" s="25" t="str">
        <f>IF(S2532="Complete",IF(AND(NOT(ISNA(VLOOKUP(CONCATENATE(D2532,E2532,F2532,G2532,H2532,I2532,J2532,K2532),'SRF Drop Downs'!G:G,1,FALSE))),IF(AND(G2532&lt;&gt;"C3",K2532&lt;&gt;"O5"),IF(SUM(COUNTIF(L2532:R2532,"Y"),COUNTIF(L2532:R2532,"N"))=0,"V","I"),IF(COUNTIF(L2532:R2532,"Y"),"V","I"))="V", IF(AND('Sponsor Response Form (SRF)'!D2532="M1", COUNTIF('OMS Response Form (ORF)'!C:C, B2532)&gt;0), "I", "V")="V"), "Valid","Invalid")," ")</f>
        <v xml:space="preserve"> </v>
      </c>
    </row>
    <row r="2533" spans="1:20" x14ac:dyDescent="0.25">
      <c r="A2533" s="69"/>
      <c r="B2533" s="70"/>
      <c r="C2533" s="71"/>
      <c r="D2533" s="72"/>
      <c r="E2533" s="72"/>
      <c r="F2533" s="72"/>
      <c r="G2533" s="72"/>
      <c r="H2533" s="72"/>
      <c r="I2533" s="72"/>
      <c r="J2533" s="72"/>
      <c r="K2533" s="72"/>
      <c r="L2533" s="72"/>
      <c r="M2533" s="72"/>
      <c r="N2533" s="72"/>
      <c r="O2533" s="72"/>
      <c r="P2533" s="72"/>
      <c r="Q2533" s="72"/>
      <c r="R2533" s="72"/>
      <c r="S2533" s="24" t="str">
        <f>IF(COUNTA(A2533:R2533)=0,"",IF(AND(COUNTA(A2533:C2533)=3,COUNTIF('SRF Drop Downs'!$B$2:$B$5,'Sponsor Response Form (SRF)'!D2533),COUNTIF('SRF Drop Downs'!$F$2:$F$5,'Sponsor Response Form (SRF)'!E2533),COUNTIF('SRF Drop Downs'!$C$2:$C$4,'Sponsor Response Form (SRF)'!F2533),COUNTIF('SRF Drop Downs'!$D$2:$D$6,'Sponsor Response Form (SRF)'!G2533),COUNTIF('SRF Drop Downs'!$A$2:$A$5,'Sponsor Response Form (SRF)'!H2533),COUNTIF('SRF Drop Downs'!$A$2:$A$4,'Sponsor Response Form (SRF)'!I2533),COUNTIF('SRF Drop Downs'!$A$2:$A$5,'Sponsor Response Form (SRF)'!J2533),COUNTIF('SRF Drop Downs'!$E$2:$E$7,'Sponsor Response Form (SRF)'!K2533),COUNTIF('SRF Drop Downs'!$A$2:$A$4,'Sponsor Response Form (SRF)'!L2533),COUNTIF('SRF Drop Downs'!$A$2:$A$4,'Sponsor Response Form (SRF)'!M2533),COUNTIF('SRF Drop Downs'!$A$2:$A$4,'Sponsor Response Form (SRF)'!N2533),COUNTIF('SRF Drop Downs'!$A$2:$A$4,'Sponsor Response Form (SRF)'!O2533),COUNTIF('SRF Drop Downs'!$A$2:$A$4,'Sponsor Response Form (SRF)'!P2533),COUNTIF('SRF Drop Downs'!$A$2:$A$4,'Sponsor Response Form (SRF)'!Q2533),COUNTIF('SRF Drop Downs'!$A$2:$A$4,'Sponsor Response Form (SRF)'!R2533)),"Complete","Incomplete"))</f>
        <v/>
      </c>
      <c r="T2533" s="25" t="str">
        <f>IF(S2533="Complete",IF(AND(NOT(ISNA(VLOOKUP(CONCATENATE(D2533,E2533,F2533,G2533,H2533,I2533,J2533,K2533),'SRF Drop Downs'!G:G,1,FALSE))),IF(AND(G2533&lt;&gt;"C3",K2533&lt;&gt;"O5"),IF(SUM(COUNTIF(L2533:R2533,"Y"),COUNTIF(L2533:R2533,"N"))=0,"V","I"),IF(COUNTIF(L2533:R2533,"Y"),"V","I"))="V", IF(AND('Sponsor Response Form (SRF)'!D2533="M1", COUNTIF('OMS Response Form (ORF)'!C:C, B2533)&gt;0), "I", "V")="V"), "Valid","Invalid")," ")</f>
        <v xml:space="preserve"> </v>
      </c>
    </row>
    <row r="2534" spans="1:20" x14ac:dyDescent="0.25">
      <c r="A2534" s="69"/>
      <c r="B2534" s="70"/>
      <c r="C2534" s="71"/>
      <c r="D2534" s="72"/>
      <c r="E2534" s="72"/>
      <c r="F2534" s="72"/>
      <c r="G2534" s="72"/>
      <c r="H2534" s="72"/>
      <c r="I2534" s="72"/>
      <c r="J2534" s="72"/>
      <c r="K2534" s="72"/>
      <c r="L2534" s="72"/>
      <c r="M2534" s="72"/>
      <c r="N2534" s="72"/>
      <c r="O2534" s="72"/>
      <c r="P2534" s="72"/>
      <c r="Q2534" s="72"/>
      <c r="R2534" s="72"/>
      <c r="S2534" s="24" t="str">
        <f>IF(COUNTA(A2534:R2534)=0,"",IF(AND(COUNTA(A2534:C2534)=3,COUNTIF('SRF Drop Downs'!$B$2:$B$5,'Sponsor Response Form (SRF)'!D2534),COUNTIF('SRF Drop Downs'!$F$2:$F$5,'Sponsor Response Form (SRF)'!E2534),COUNTIF('SRF Drop Downs'!$C$2:$C$4,'Sponsor Response Form (SRF)'!F2534),COUNTIF('SRF Drop Downs'!$D$2:$D$6,'Sponsor Response Form (SRF)'!G2534),COUNTIF('SRF Drop Downs'!$A$2:$A$5,'Sponsor Response Form (SRF)'!H2534),COUNTIF('SRF Drop Downs'!$A$2:$A$4,'Sponsor Response Form (SRF)'!I2534),COUNTIF('SRF Drop Downs'!$A$2:$A$5,'Sponsor Response Form (SRF)'!J2534),COUNTIF('SRF Drop Downs'!$E$2:$E$7,'Sponsor Response Form (SRF)'!K2534),COUNTIF('SRF Drop Downs'!$A$2:$A$4,'Sponsor Response Form (SRF)'!L2534),COUNTIF('SRF Drop Downs'!$A$2:$A$4,'Sponsor Response Form (SRF)'!M2534),COUNTIF('SRF Drop Downs'!$A$2:$A$4,'Sponsor Response Form (SRF)'!N2534),COUNTIF('SRF Drop Downs'!$A$2:$A$4,'Sponsor Response Form (SRF)'!O2534),COUNTIF('SRF Drop Downs'!$A$2:$A$4,'Sponsor Response Form (SRF)'!P2534),COUNTIF('SRF Drop Downs'!$A$2:$A$4,'Sponsor Response Form (SRF)'!Q2534),COUNTIF('SRF Drop Downs'!$A$2:$A$4,'Sponsor Response Form (SRF)'!R2534)),"Complete","Incomplete"))</f>
        <v/>
      </c>
      <c r="T2534" s="25" t="str">
        <f>IF(S2534="Complete",IF(AND(NOT(ISNA(VLOOKUP(CONCATENATE(D2534,E2534,F2534,G2534,H2534,I2534,J2534,K2534),'SRF Drop Downs'!G:G,1,FALSE))),IF(AND(G2534&lt;&gt;"C3",K2534&lt;&gt;"O5"),IF(SUM(COUNTIF(L2534:R2534,"Y"),COUNTIF(L2534:R2534,"N"))=0,"V","I"),IF(COUNTIF(L2534:R2534,"Y"),"V","I"))="V", IF(AND('Sponsor Response Form (SRF)'!D2534="M1", COUNTIF('OMS Response Form (ORF)'!C:C, B2534)&gt;0), "I", "V")="V"), "Valid","Invalid")," ")</f>
        <v xml:space="preserve"> </v>
      </c>
    </row>
    <row r="2535" spans="1:20" x14ac:dyDescent="0.25">
      <c r="A2535" s="69"/>
      <c r="B2535" s="70"/>
      <c r="C2535" s="71"/>
      <c r="D2535" s="72"/>
      <c r="E2535" s="72"/>
      <c r="F2535" s="72"/>
      <c r="G2535" s="72"/>
      <c r="H2535" s="72"/>
      <c r="I2535" s="72"/>
      <c r="J2535" s="72"/>
      <c r="K2535" s="72"/>
      <c r="L2535" s="72"/>
      <c r="M2535" s="72"/>
      <c r="N2535" s="72"/>
      <c r="O2535" s="72"/>
      <c r="P2535" s="72"/>
      <c r="Q2535" s="72"/>
      <c r="R2535" s="72"/>
      <c r="S2535" s="24" t="str">
        <f>IF(COUNTA(A2535:R2535)=0,"",IF(AND(COUNTA(A2535:C2535)=3,COUNTIF('SRF Drop Downs'!$B$2:$B$5,'Sponsor Response Form (SRF)'!D2535),COUNTIF('SRF Drop Downs'!$F$2:$F$5,'Sponsor Response Form (SRF)'!E2535),COUNTIF('SRF Drop Downs'!$C$2:$C$4,'Sponsor Response Form (SRF)'!F2535),COUNTIF('SRF Drop Downs'!$D$2:$D$6,'Sponsor Response Form (SRF)'!G2535),COUNTIF('SRF Drop Downs'!$A$2:$A$5,'Sponsor Response Form (SRF)'!H2535),COUNTIF('SRF Drop Downs'!$A$2:$A$4,'Sponsor Response Form (SRF)'!I2535),COUNTIF('SRF Drop Downs'!$A$2:$A$5,'Sponsor Response Form (SRF)'!J2535),COUNTIF('SRF Drop Downs'!$E$2:$E$7,'Sponsor Response Form (SRF)'!K2535),COUNTIF('SRF Drop Downs'!$A$2:$A$4,'Sponsor Response Form (SRF)'!L2535),COUNTIF('SRF Drop Downs'!$A$2:$A$4,'Sponsor Response Form (SRF)'!M2535),COUNTIF('SRF Drop Downs'!$A$2:$A$4,'Sponsor Response Form (SRF)'!N2535),COUNTIF('SRF Drop Downs'!$A$2:$A$4,'Sponsor Response Form (SRF)'!O2535),COUNTIF('SRF Drop Downs'!$A$2:$A$4,'Sponsor Response Form (SRF)'!P2535),COUNTIF('SRF Drop Downs'!$A$2:$A$4,'Sponsor Response Form (SRF)'!Q2535),COUNTIF('SRF Drop Downs'!$A$2:$A$4,'Sponsor Response Form (SRF)'!R2535)),"Complete","Incomplete"))</f>
        <v/>
      </c>
      <c r="T2535" s="25" t="str">
        <f>IF(S2535="Complete",IF(AND(NOT(ISNA(VLOOKUP(CONCATENATE(D2535,E2535,F2535,G2535,H2535,I2535,J2535,K2535),'SRF Drop Downs'!G:G,1,FALSE))),IF(AND(G2535&lt;&gt;"C3",K2535&lt;&gt;"O5"),IF(SUM(COUNTIF(L2535:R2535,"Y"),COUNTIF(L2535:R2535,"N"))=0,"V","I"),IF(COUNTIF(L2535:R2535,"Y"),"V","I"))="V", IF(AND('Sponsor Response Form (SRF)'!D2535="M1", COUNTIF('OMS Response Form (ORF)'!C:C, B2535)&gt;0), "I", "V")="V"), "Valid","Invalid")," ")</f>
        <v xml:space="preserve"> </v>
      </c>
    </row>
    <row r="2536" spans="1:20" x14ac:dyDescent="0.25">
      <c r="A2536" s="69"/>
      <c r="B2536" s="70"/>
      <c r="C2536" s="71"/>
      <c r="D2536" s="72"/>
      <c r="E2536" s="72"/>
      <c r="F2536" s="72"/>
      <c r="G2536" s="72"/>
      <c r="H2536" s="72"/>
      <c r="I2536" s="72"/>
      <c r="J2536" s="72"/>
      <c r="K2536" s="72"/>
      <c r="L2536" s="72"/>
      <c r="M2536" s="72"/>
      <c r="N2536" s="72"/>
      <c r="O2536" s="72"/>
      <c r="P2536" s="72"/>
      <c r="Q2536" s="72"/>
      <c r="R2536" s="72"/>
      <c r="S2536" s="24" t="str">
        <f>IF(COUNTA(A2536:R2536)=0,"",IF(AND(COUNTA(A2536:C2536)=3,COUNTIF('SRF Drop Downs'!$B$2:$B$5,'Sponsor Response Form (SRF)'!D2536),COUNTIF('SRF Drop Downs'!$F$2:$F$5,'Sponsor Response Form (SRF)'!E2536),COUNTIF('SRF Drop Downs'!$C$2:$C$4,'Sponsor Response Form (SRF)'!F2536),COUNTIF('SRF Drop Downs'!$D$2:$D$6,'Sponsor Response Form (SRF)'!G2536),COUNTIF('SRF Drop Downs'!$A$2:$A$5,'Sponsor Response Form (SRF)'!H2536),COUNTIF('SRF Drop Downs'!$A$2:$A$4,'Sponsor Response Form (SRF)'!I2536),COUNTIF('SRF Drop Downs'!$A$2:$A$5,'Sponsor Response Form (SRF)'!J2536),COUNTIF('SRF Drop Downs'!$E$2:$E$7,'Sponsor Response Form (SRF)'!K2536),COUNTIF('SRF Drop Downs'!$A$2:$A$4,'Sponsor Response Form (SRF)'!L2536),COUNTIF('SRF Drop Downs'!$A$2:$A$4,'Sponsor Response Form (SRF)'!M2536),COUNTIF('SRF Drop Downs'!$A$2:$A$4,'Sponsor Response Form (SRF)'!N2536),COUNTIF('SRF Drop Downs'!$A$2:$A$4,'Sponsor Response Form (SRF)'!O2536),COUNTIF('SRF Drop Downs'!$A$2:$A$4,'Sponsor Response Form (SRF)'!P2536),COUNTIF('SRF Drop Downs'!$A$2:$A$4,'Sponsor Response Form (SRF)'!Q2536),COUNTIF('SRF Drop Downs'!$A$2:$A$4,'Sponsor Response Form (SRF)'!R2536)),"Complete","Incomplete"))</f>
        <v/>
      </c>
      <c r="T2536" s="25" t="str">
        <f>IF(S2536="Complete",IF(AND(NOT(ISNA(VLOOKUP(CONCATENATE(D2536,E2536,F2536,G2536,H2536,I2536,J2536,K2536),'SRF Drop Downs'!G:G,1,FALSE))),IF(AND(G2536&lt;&gt;"C3",K2536&lt;&gt;"O5"),IF(SUM(COUNTIF(L2536:R2536,"Y"),COUNTIF(L2536:R2536,"N"))=0,"V","I"),IF(COUNTIF(L2536:R2536,"Y"),"V","I"))="V", IF(AND('Sponsor Response Form (SRF)'!D2536="M1", COUNTIF('OMS Response Form (ORF)'!C:C, B2536)&gt;0), "I", "V")="V"), "Valid","Invalid")," ")</f>
        <v xml:space="preserve"> </v>
      </c>
    </row>
    <row r="2537" spans="1:20" x14ac:dyDescent="0.25">
      <c r="A2537" s="69"/>
      <c r="B2537" s="70"/>
      <c r="C2537" s="71"/>
      <c r="D2537" s="72"/>
      <c r="E2537" s="72"/>
      <c r="F2537" s="72"/>
      <c r="G2537" s="72"/>
      <c r="H2537" s="72"/>
      <c r="I2537" s="72"/>
      <c r="J2537" s="72"/>
      <c r="K2537" s="72"/>
      <c r="L2537" s="72"/>
      <c r="M2537" s="72"/>
      <c r="N2537" s="72"/>
      <c r="O2537" s="72"/>
      <c r="P2537" s="72"/>
      <c r="Q2537" s="72"/>
      <c r="R2537" s="72"/>
      <c r="S2537" s="24" t="str">
        <f>IF(COUNTA(A2537:R2537)=0,"",IF(AND(COUNTA(A2537:C2537)=3,COUNTIF('SRF Drop Downs'!$B$2:$B$5,'Sponsor Response Form (SRF)'!D2537),COUNTIF('SRF Drop Downs'!$F$2:$F$5,'Sponsor Response Form (SRF)'!E2537),COUNTIF('SRF Drop Downs'!$C$2:$C$4,'Sponsor Response Form (SRF)'!F2537),COUNTIF('SRF Drop Downs'!$D$2:$D$6,'Sponsor Response Form (SRF)'!G2537),COUNTIF('SRF Drop Downs'!$A$2:$A$5,'Sponsor Response Form (SRF)'!H2537),COUNTIF('SRF Drop Downs'!$A$2:$A$4,'Sponsor Response Form (SRF)'!I2537),COUNTIF('SRF Drop Downs'!$A$2:$A$5,'Sponsor Response Form (SRF)'!J2537),COUNTIF('SRF Drop Downs'!$E$2:$E$7,'Sponsor Response Form (SRF)'!K2537),COUNTIF('SRF Drop Downs'!$A$2:$A$4,'Sponsor Response Form (SRF)'!L2537),COUNTIF('SRF Drop Downs'!$A$2:$A$4,'Sponsor Response Form (SRF)'!M2537),COUNTIF('SRF Drop Downs'!$A$2:$A$4,'Sponsor Response Form (SRF)'!N2537),COUNTIF('SRF Drop Downs'!$A$2:$A$4,'Sponsor Response Form (SRF)'!O2537),COUNTIF('SRF Drop Downs'!$A$2:$A$4,'Sponsor Response Form (SRF)'!P2537),COUNTIF('SRF Drop Downs'!$A$2:$A$4,'Sponsor Response Form (SRF)'!Q2537),COUNTIF('SRF Drop Downs'!$A$2:$A$4,'Sponsor Response Form (SRF)'!R2537)),"Complete","Incomplete"))</f>
        <v/>
      </c>
      <c r="T2537" s="25" t="str">
        <f>IF(S2537="Complete",IF(AND(NOT(ISNA(VLOOKUP(CONCATENATE(D2537,E2537,F2537,G2537,H2537,I2537,J2537,K2537),'SRF Drop Downs'!G:G,1,FALSE))),IF(AND(G2537&lt;&gt;"C3",K2537&lt;&gt;"O5"),IF(SUM(COUNTIF(L2537:R2537,"Y"),COUNTIF(L2537:R2537,"N"))=0,"V","I"),IF(COUNTIF(L2537:R2537,"Y"),"V","I"))="V", IF(AND('Sponsor Response Form (SRF)'!D2537="M1", COUNTIF('OMS Response Form (ORF)'!C:C, B2537)&gt;0), "I", "V")="V"), "Valid","Invalid")," ")</f>
        <v xml:space="preserve"> </v>
      </c>
    </row>
    <row r="2538" spans="1:20" x14ac:dyDescent="0.25">
      <c r="A2538" s="69"/>
      <c r="B2538" s="70"/>
      <c r="C2538" s="71"/>
      <c r="D2538" s="72"/>
      <c r="E2538" s="72"/>
      <c r="F2538" s="72"/>
      <c r="G2538" s="72"/>
      <c r="H2538" s="72"/>
      <c r="I2538" s="72"/>
      <c r="J2538" s="72"/>
      <c r="K2538" s="72"/>
      <c r="L2538" s="72"/>
      <c r="M2538" s="72"/>
      <c r="N2538" s="72"/>
      <c r="O2538" s="72"/>
      <c r="P2538" s="72"/>
      <c r="Q2538" s="72"/>
      <c r="R2538" s="72"/>
      <c r="S2538" s="24" t="str">
        <f>IF(COUNTA(A2538:R2538)=0,"",IF(AND(COUNTA(A2538:C2538)=3,COUNTIF('SRF Drop Downs'!$B$2:$B$5,'Sponsor Response Form (SRF)'!D2538),COUNTIF('SRF Drop Downs'!$F$2:$F$5,'Sponsor Response Form (SRF)'!E2538),COUNTIF('SRF Drop Downs'!$C$2:$C$4,'Sponsor Response Form (SRF)'!F2538),COUNTIF('SRF Drop Downs'!$D$2:$D$6,'Sponsor Response Form (SRF)'!G2538),COUNTIF('SRF Drop Downs'!$A$2:$A$5,'Sponsor Response Form (SRF)'!H2538),COUNTIF('SRF Drop Downs'!$A$2:$A$4,'Sponsor Response Form (SRF)'!I2538),COUNTIF('SRF Drop Downs'!$A$2:$A$5,'Sponsor Response Form (SRF)'!J2538),COUNTIF('SRF Drop Downs'!$E$2:$E$7,'Sponsor Response Form (SRF)'!K2538),COUNTIF('SRF Drop Downs'!$A$2:$A$4,'Sponsor Response Form (SRF)'!L2538),COUNTIF('SRF Drop Downs'!$A$2:$A$4,'Sponsor Response Form (SRF)'!M2538),COUNTIF('SRF Drop Downs'!$A$2:$A$4,'Sponsor Response Form (SRF)'!N2538),COUNTIF('SRF Drop Downs'!$A$2:$A$4,'Sponsor Response Form (SRF)'!O2538),COUNTIF('SRF Drop Downs'!$A$2:$A$4,'Sponsor Response Form (SRF)'!P2538),COUNTIF('SRF Drop Downs'!$A$2:$A$4,'Sponsor Response Form (SRF)'!Q2538),COUNTIF('SRF Drop Downs'!$A$2:$A$4,'Sponsor Response Form (SRF)'!R2538)),"Complete","Incomplete"))</f>
        <v/>
      </c>
      <c r="T2538" s="25" t="str">
        <f>IF(S2538="Complete",IF(AND(NOT(ISNA(VLOOKUP(CONCATENATE(D2538,E2538,F2538,G2538,H2538,I2538,J2538,K2538),'SRF Drop Downs'!G:G,1,FALSE))),IF(AND(G2538&lt;&gt;"C3",K2538&lt;&gt;"O5"),IF(SUM(COUNTIF(L2538:R2538,"Y"),COUNTIF(L2538:R2538,"N"))=0,"V","I"),IF(COUNTIF(L2538:R2538,"Y"),"V","I"))="V", IF(AND('Sponsor Response Form (SRF)'!D2538="M1", COUNTIF('OMS Response Form (ORF)'!C:C, B2538)&gt;0), "I", "V")="V"), "Valid","Invalid")," ")</f>
        <v xml:space="preserve"> </v>
      </c>
    </row>
    <row r="2539" spans="1:20" x14ac:dyDescent="0.25">
      <c r="A2539" s="69"/>
      <c r="B2539" s="70"/>
      <c r="C2539" s="71"/>
      <c r="D2539" s="72"/>
      <c r="E2539" s="72"/>
      <c r="F2539" s="72"/>
      <c r="G2539" s="72"/>
      <c r="H2539" s="72"/>
      <c r="I2539" s="72"/>
      <c r="J2539" s="72"/>
      <c r="K2539" s="72"/>
      <c r="L2539" s="72"/>
      <c r="M2539" s="72"/>
      <c r="N2539" s="72"/>
      <c r="O2539" s="72"/>
      <c r="P2539" s="72"/>
      <c r="Q2539" s="72"/>
      <c r="R2539" s="72"/>
      <c r="S2539" s="24" t="str">
        <f>IF(COUNTA(A2539:R2539)=0,"",IF(AND(COUNTA(A2539:C2539)=3,COUNTIF('SRF Drop Downs'!$B$2:$B$5,'Sponsor Response Form (SRF)'!D2539),COUNTIF('SRF Drop Downs'!$F$2:$F$5,'Sponsor Response Form (SRF)'!E2539),COUNTIF('SRF Drop Downs'!$C$2:$C$4,'Sponsor Response Form (SRF)'!F2539),COUNTIF('SRF Drop Downs'!$D$2:$D$6,'Sponsor Response Form (SRF)'!G2539),COUNTIF('SRF Drop Downs'!$A$2:$A$5,'Sponsor Response Form (SRF)'!H2539),COUNTIF('SRF Drop Downs'!$A$2:$A$4,'Sponsor Response Form (SRF)'!I2539),COUNTIF('SRF Drop Downs'!$A$2:$A$5,'Sponsor Response Form (SRF)'!J2539),COUNTIF('SRF Drop Downs'!$E$2:$E$7,'Sponsor Response Form (SRF)'!K2539),COUNTIF('SRF Drop Downs'!$A$2:$A$4,'Sponsor Response Form (SRF)'!L2539),COUNTIF('SRF Drop Downs'!$A$2:$A$4,'Sponsor Response Form (SRF)'!M2539),COUNTIF('SRF Drop Downs'!$A$2:$A$4,'Sponsor Response Form (SRF)'!N2539),COUNTIF('SRF Drop Downs'!$A$2:$A$4,'Sponsor Response Form (SRF)'!O2539),COUNTIF('SRF Drop Downs'!$A$2:$A$4,'Sponsor Response Form (SRF)'!P2539),COUNTIF('SRF Drop Downs'!$A$2:$A$4,'Sponsor Response Form (SRF)'!Q2539),COUNTIF('SRF Drop Downs'!$A$2:$A$4,'Sponsor Response Form (SRF)'!R2539)),"Complete","Incomplete"))</f>
        <v/>
      </c>
      <c r="T2539" s="25" t="str">
        <f>IF(S2539="Complete",IF(AND(NOT(ISNA(VLOOKUP(CONCATENATE(D2539,E2539,F2539,G2539,H2539,I2539,J2539,K2539),'SRF Drop Downs'!G:G,1,FALSE))),IF(AND(G2539&lt;&gt;"C3",K2539&lt;&gt;"O5"),IF(SUM(COUNTIF(L2539:R2539,"Y"),COUNTIF(L2539:R2539,"N"))=0,"V","I"),IF(COUNTIF(L2539:R2539,"Y"),"V","I"))="V", IF(AND('Sponsor Response Form (SRF)'!D2539="M1", COUNTIF('OMS Response Form (ORF)'!C:C, B2539)&gt;0), "I", "V")="V"), "Valid","Invalid")," ")</f>
        <v xml:space="preserve"> </v>
      </c>
    </row>
    <row r="2540" spans="1:20" x14ac:dyDescent="0.25">
      <c r="A2540" s="69"/>
      <c r="B2540" s="70"/>
      <c r="C2540" s="71"/>
      <c r="D2540" s="72"/>
      <c r="E2540" s="72"/>
      <c r="F2540" s="72"/>
      <c r="G2540" s="72"/>
      <c r="H2540" s="72"/>
      <c r="I2540" s="72"/>
      <c r="J2540" s="72"/>
      <c r="K2540" s="72"/>
      <c r="L2540" s="72"/>
      <c r="M2540" s="72"/>
      <c r="N2540" s="72"/>
      <c r="O2540" s="72"/>
      <c r="P2540" s="72"/>
      <c r="Q2540" s="72"/>
      <c r="R2540" s="72"/>
      <c r="S2540" s="24" t="str">
        <f>IF(COUNTA(A2540:R2540)=0,"",IF(AND(COUNTA(A2540:C2540)=3,COUNTIF('SRF Drop Downs'!$B$2:$B$5,'Sponsor Response Form (SRF)'!D2540),COUNTIF('SRF Drop Downs'!$F$2:$F$5,'Sponsor Response Form (SRF)'!E2540),COUNTIF('SRF Drop Downs'!$C$2:$C$4,'Sponsor Response Form (SRF)'!F2540),COUNTIF('SRF Drop Downs'!$D$2:$D$6,'Sponsor Response Form (SRF)'!G2540),COUNTIF('SRF Drop Downs'!$A$2:$A$5,'Sponsor Response Form (SRF)'!H2540),COUNTIF('SRF Drop Downs'!$A$2:$A$4,'Sponsor Response Form (SRF)'!I2540),COUNTIF('SRF Drop Downs'!$A$2:$A$5,'Sponsor Response Form (SRF)'!J2540),COUNTIF('SRF Drop Downs'!$E$2:$E$7,'Sponsor Response Form (SRF)'!K2540),COUNTIF('SRF Drop Downs'!$A$2:$A$4,'Sponsor Response Form (SRF)'!L2540),COUNTIF('SRF Drop Downs'!$A$2:$A$4,'Sponsor Response Form (SRF)'!M2540),COUNTIF('SRF Drop Downs'!$A$2:$A$4,'Sponsor Response Form (SRF)'!N2540),COUNTIF('SRF Drop Downs'!$A$2:$A$4,'Sponsor Response Form (SRF)'!O2540),COUNTIF('SRF Drop Downs'!$A$2:$A$4,'Sponsor Response Form (SRF)'!P2540),COUNTIF('SRF Drop Downs'!$A$2:$A$4,'Sponsor Response Form (SRF)'!Q2540),COUNTIF('SRF Drop Downs'!$A$2:$A$4,'Sponsor Response Form (SRF)'!R2540)),"Complete","Incomplete"))</f>
        <v/>
      </c>
      <c r="T2540" s="25" t="str">
        <f>IF(S2540="Complete",IF(AND(NOT(ISNA(VLOOKUP(CONCATENATE(D2540,E2540,F2540,G2540,H2540,I2540,J2540,K2540),'SRF Drop Downs'!G:G,1,FALSE))),IF(AND(G2540&lt;&gt;"C3",K2540&lt;&gt;"O5"),IF(SUM(COUNTIF(L2540:R2540,"Y"),COUNTIF(L2540:R2540,"N"))=0,"V","I"),IF(COUNTIF(L2540:R2540,"Y"),"V","I"))="V", IF(AND('Sponsor Response Form (SRF)'!D2540="M1", COUNTIF('OMS Response Form (ORF)'!C:C, B2540)&gt;0), "I", "V")="V"), "Valid","Invalid")," ")</f>
        <v xml:space="preserve"> </v>
      </c>
    </row>
    <row r="2541" spans="1:20" x14ac:dyDescent="0.25">
      <c r="A2541" s="69"/>
      <c r="B2541" s="70"/>
      <c r="C2541" s="71"/>
      <c r="D2541" s="72"/>
      <c r="E2541" s="72"/>
      <c r="F2541" s="72"/>
      <c r="G2541" s="72"/>
      <c r="H2541" s="72"/>
      <c r="I2541" s="72"/>
      <c r="J2541" s="72"/>
      <c r="K2541" s="72"/>
      <c r="L2541" s="72"/>
      <c r="M2541" s="72"/>
      <c r="N2541" s="72"/>
      <c r="O2541" s="72"/>
      <c r="P2541" s="72"/>
      <c r="Q2541" s="72"/>
      <c r="R2541" s="72"/>
      <c r="S2541" s="24" t="str">
        <f>IF(COUNTA(A2541:R2541)=0,"",IF(AND(COUNTA(A2541:C2541)=3,COUNTIF('SRF Drop Downs'!$B$2:$B$5,'Sponsor Response Form (SRF)'!D2541),COUNTIF('SRF Drop Downs'!$F$2:$F$5,'Sponsor Response Form (SRF)'!E2541),COUNTIF('SRF Drop Downs'!$C$2:$C$4,'Sponsor Response Form (SRF)'!F2541),COUNTIF('SRF Drop Downs'!$D$2:$D$6,'Sponsor Response Form (SRF)'!G2541),COUNTIF('SRF Drop Downs'!$A$2:$A$5,'Sponsor Response Form (SRF)'!H2541),COUNTIF('SRF Drop Downs'!$A$2:$A$4,'Sponsor Response Form (SRF)'!I2541),COUNTIF('SRF Drop Downs'!$A$2:$A$5,'Sponsor Response Form (SRF)'!J2541),COUNTIF('SRF Drop Downs'!$E$2:$E$7,'Sponsor Response Form (SRF)'!K2541),COUNTIF('SRF Drop Downs'!$A$2:$A$4,'Sponsor Response Form (SRF)'!L2541),COUNTIF('SRF Drop Downs'!$A$2:$A$4,'Sponsor Response Form (SRF)'!M2541),COUNTIF('SRF Drop Downs'!$A$2:$A$4,'Sponsor Response Form (SRF)'!N2541),COUNTIF('SRF Drop Downs'!$A$2:$A$4,'Sponsor Response Form (SRF)'!O2541),COUNTIF('SRF Drop Downs'!$A$2:$A$4,'Sponsor Response Form (SRF)'!P2541),COUNTIF('SRF Drop Downs'!$A$2:$A$4,'Sponsor Response Form (SRF)'!Q2541),COUNTIF('SRF Drop Downs'!$A$2:$A$4,'Sponsor Response Form (SRF)'!R2541)),"Complete","Incomplete"))</f>
        <v/>
      </c>
      <c r="T2541" s="25" t="str">
        <f>IF(S2541="Complete",IF(AND(NOT(ISNA(VLOOKUP(CONCATENATE(D2541,E2541,F2541,G2541,H2541,I2541,J2541,K2541),'SRF Drop Downs'!G:G,1,FALSE))),IF(AND(G2541&lt;&gt;"C3",K2541&lt;&gt;"O5"),IF(SUM(COUNTIF(L2541:R2541,"Y"),COUNTIF(L2541:R2541,"N"))=0,"V","I"),IF(COUNTIF(L2541:R2541,"Y"),"V","I"))="V", IF(AND('Sponsor Response Form (SRF)'!D2541="M1", COUNTIF('OMS Response Form (ORF)'!C:C, B2541)&gt;0), "I", "V")="V"), "Valid","Invalid")," ")</f>
        <v xml:space="preserve"> </v>
      </c>
    </row>
    <row r="2542" spans="1:20" x14ac:dyDescent="0.25">
      <c r="A2542" s="69"/>
      <c r="B2542" s="70"/>
      <c r="C2542" s="71"/>
      <c r="D2542" s="72"/>
      <c r="E2542" s="72"/>
      <c r="F2542" s="72"/>
      <c r="G2542" s="72"/>
      <c r="H2542" s="72"/>
      <c r="I2542" s="72"/>
      <c r="J2542" s="72"/>
      <c r="K2542" s="72"/>
      <c r="L2542" s="72"/>
      <c r="M2542" s="72"/>
      <c r="N2542" s="72"/>
      <c r="O2542" s="72"/>
      <c r="P2542" s="72"/>
      <c r="Q2542" s="72"/>
      <c r="R2542" s="72"/>
      <c r="S2542" s="24" t="str">
        <f>IF(COUNTA(A2542:R2542)=0,"",IF(AND(COUNTA(A2542:C2542)=3,COUNTIF('SRF Drop Downs'!$B$2:$B$5,'Sponsor Response Form (SRF)'!D2542),COUNTIF('SRF Drop Downs'!$F$2:$F$5,'Sponsor Response Form (SRF)'!E2542),COUNTIF('SRF Drop Downs'!$C$2:$C$4,'Sponsor Response Form (SRF)'!F2542),COUNTIF('SRF Drop Downs'!$D$2:$D$6,'Sponsor Response Form (SRF)'!G2542),COUNTIF('SRF Drop Downs'!$A$2:$A$5,'Sponsor Response Form (SRF)'!H2542),COUNTIF('SRF Drop Downs'!$A$2:$A$4,'Sponsor Response Form (SRF)'!I2542),COUNTIF('SRF Drop Downs'!$A$2:$A$5,'Sponsor Response Form (SRF)'!J2542),COUNTIF('SRF Drop Downs'!$E$2:$E$7,'Sponsor Response Form (SRF)'!K2542),COUNTIF('SRF Drop Downs'!$A$2:$A$4,'Sponsor Response Form (SRF)'!L2542),COUNTIF('SRF Drop Downs'!$A$2:$A$4,'Sponsor Response Form (SRF)'!M2542),COUNTIF('SRF Drop Downs'!$A$2:$A$4,'Sponsor Response Form (SRF)'!N2542),COUNTIF('SRF Drop Downs'!$A$2:$A$4,'Sponsor Response Form (SRF)'!O2542),COUNTIF('SRF Drop Downs'!$A$2:$A$4,'Sponsor Response Form (SRF)'!P2542),COUNTIF('SRF Drop Downs'!$A$2:$A$4,'Sponsor Response Form (SRF)'!Q2542),COUNTIF('SRF Drop Downs'!$A$2:$A$4,'Sponsor Response Form (SRF)'!R2542)),"Complete","Incomplete"))</f>
        <v/>
      </c>
      <c r="T2542" s="25" t="str">
        <f>IF(S2542="Complete",IF(AND(NOT(ISNA(VLOOKUP(CONCATENATE(D2542,E2542,F2542,G2542,H2542,I2542,J2542,K2542),'SRF Drop Downs'!G:G,1,FALSE))),IF(AND(G2542&lt;&gt;"C3",K2542&lt;&gt;"O5"),IF(SUM(COUNTIF(L2542:R2542,"Y"),COUNTIF(L2542:R2542,"N"))=0,"V","I"),IF(COUNTIF(L2542:R2542,"Y"),"V","I"))="V", IF(AND('Sponsor Response Form (SRF)'!D2542="M1", COUNTIF('OMS Response Form (ORF)'!C:C, B2542)&gt;0), "I", "V")="V"), "Valid","Invalid")," ")</f>
        <v xml:space="preserve"> </v>
      </c>
    </row>
    <row r="2543" spans="1:20" x14ac:dyDescent="0.25">
      <c r="A2543" s="69"/>
      <c r="B2543" s="70"/>
      <c r="C2543" s="71"/>
      <c r="D2543" s="72"/>
      <c r="E2543" s="72"/>
      <c r="F2543" s="72"/>
      <c r="G2543" s="72"/>
      <c r="H2543" s="72"/>
      <c r="I2543" s="72"/>
      <c r="J2543" s="72"/>
      <c r="K2543" s="72"/>
      <c r="L2543" s="72"/>
      <c r="M2543" s="72"/>
      <c r="N2543" s="72"/>
      <c r="O2543" s="72"/>
      <c r="P2543" s="72"/>
      <c r="Q2543" s="72"/>
      <c r="R2543" s="72"/>
      <c r="S2543" s="24" t="str">
        <f>IF(COUNTA(A2543:R2543)=0,"",IF(AND(COUNTA(A2543:C2543)=3,COUNTIF('SRF Drop Downs'!$B$2:$B$5,'Sponsor Response Form (SRF)'!D2543),COUNTIF('SRF Drop Downs'!$F$2:$F$5,'Sponsor Response Form (SRF)'!E2543),COUNTIF('SRF Drop Downs'!$C$2:$C$4,'Sponsor Response Form (SRF)'!F2543),COUNTIF('SRF Drop Downs'!$D$2:$D$6,'Sponsor Response Form (SRF)'!G2543),COUNTIF('SRF Drop Downs'!$A$2:$A$5,'Sponsor Response Form (SRF)'!H2543),COUNTIF('SRF Drop Downs'!$A$2:$A$4,'Sponsor Response Form (SRF)'!I2543),COUNTIF('SRF Drop Downs'!$A$2:$A$5,'Sponsor Response Form (SRF)'!J2543),COUNTIF('SRF Drop Downs'!$E$2:$E$7,'Sponsor Response Form (SRF)'!K2543),COUNTIF('SRF Drop Downs'!$A$2:$A$4,'Sponsor Response Form (SRF)'!L2543),COUNTIF('SRF Drop Downs'!$A$2:$A$4,'Sponsor Response Form (SRF)'!M2543),COUNTIF('SRF Drop Downs'!$A$2:$A$4,'Sponsor Response Form (SRF)'!N2543),COUNTIF('SRF Drop Downs'!$A$2:$A$4,'Sponsor Response Form (SRF)'!O2543),COUNTIF('SRF Drop Downs'!$A$2:$A$4,'Sponsor Response Form (SRF)'!P2543),COUNTIF('SRF Drop Downs'!$A$2:$A$4,'Sponsor Response Form (SRF)'!Q2543),COUNTIF('SRF Drop Downs'!$A$2:$A$4,'Sponsor Response Form (SRF)'!R2543)),"Complete","Incomplete"))</f>
        <v/>
      </c>
      <c r="T2543" s="25" t="str">
        <f>IF(S2543="Complete",IF(AND(NOT(ISNA(VLOOKUP(CONCATENATE(D2543,E2543,F2543,G2543,H2543,I2543,J2543,K2543),'SRF Drop Downs'!G:G,1,FALSE))),IF(AND(G2543&lt;&gt;"C3",K2543&lt;&gt;"O5"),IF(SUM(COUNTIF(L2543:R2543,"Y"),COUNTIF(L2543:R2543,"N"))=0,"V","I"),IF(COUNTIF(L2543:R2543,"Y"),"V","I"))="V", IF(AND('Sponsor Response Form (SRF)'!D2543="M1", COUNTIF('OMS Response Form (ORF)'!C:C, B2543)&gt;0), "I", "V")="V"), "Valid","Invalid")," ")</f>
        <v xml:space="preserve"> </v>
      </c>
    </row>
    <row r="2544" spans="1:20" x14ac:dyDescent="0.25">
      <c r="A2544" s="69"/>
      <c r="B2544" s="70"/>
      <c r="C2544" s="71"/>
      <c r="D2544" s="72"/>
      <c r="E2544" s="72"/>
      <c r="F2544" s="72"/>
      <c r="G2544" s="72"/>
      <c r="H2544" s="72"/>
      <c r="I2544" s="72"/>
      <c r="J2544" s="72"/>
      <c r="K2544" s="72"/>
      <c r="L2544" s="72"/>
      <c r="M2544" s="72"/>
      <c r="N2544" s="72"/>
      <c r="O2544" s="72"/>
      <c r="P2544" s="72"/>
      <c r="Q2544" s="72"/>
      <c r="R2544" s="72"/>
      <c r="S2544" s="24" t="str">
        <f>IF(COUNTA(A2544:R2544)=0,"",IF(AND(COUNTA(A2544:C2544)=3,COUNTIF('SRF Drop Downs'!$B$2:$B$5,'Sponsor Response Form (SRF)'!D2544),COUNTIF('SRF Drop Downs'!$F$2:$F$5,'Sponsor Response Form (SRF)'!E2544),COUNTIF('SRF Drop Downs'!$C$2:$C$4,'Sponsor Response Form (SRF)'!F2544),COUNTIF('SRF Drop Downs'!$D$2:$D$6,'Sponsor Response Form (SRF)'!G2544),COUNTIF('SRF Drop Downs'!$A$2:$A$5,'Sponsor Response Form (SRF)'!H2544),COUNTIF('SRF Drop Downs'!$A$2:$A$4,'Sponsor Response Form (SRF)'!I2544),COUNTIF('SRF Drop Downs'!$A$2:$A$5,'Sponsor Response Form (SRF)'!J2544),COUNTIF('SRF Drop Downs'!$E$2:$E$7,'Sponsor Response Form (SRF)'!K2544),COUNTIF('SRF Drop Downs'!$A$2:$A$4,'Sponsor Response Form (SRF)'!L2544),COUNTIF('SRF Drop Downs'!$A$2:$A$4,'Sponsor Response Form (SRF)'!M2544),COUNTIF('SRF Drop Downs'!$A$2:$A$4,'Sponsor Response Form (SRF)'!N2544),COUNTIF('SRF Drop Downs'!$A$2:$A$4,'Sponsor Response Form (SRF)'!O2544),COUNTIF('SRF Drop Downs'!$A$2:$A$4,'Sponsor Response Form (SRF)'!P2544),COUNTIF('SRF Drop Downs'!$A$2:$A$4,'Sponsor Response Form (SRF)'!Q2544),COUNTIF('SRF Drop Downs'!$A$2:$A$4,'Sponsor Response Form (SRF)'!R2544)),"Complete","Incomplete"))</f>
        <v/>
      </c>
      <c r="T2544" s="25" t="str">
        <f>IF(S2544="Complete",IF(AND(NOT(ISNA(VLOOKUP(CONCATENATE(D2544,E2544,F2544,G2544,H2544,I2544,J2544,K2544),'SRF Drop Downs'!G:G,1,FALSE))),IF(AND(G2544&lt;&gt;"C3",K2544&lt;&gt;"O5"),IF(SUM(COUNTIF(L2544:R2544,"Y"),COUNTIF(L2544:R2544,"N"))=0,"V","I"),IF(COUNTIF(L2544:R2544,"Y"),"V","I"))="V", IF(AND('Sponsor Response Form (SRF)'!D2544="M1", COUNTIF('OMS Response Form (ORF)'!C:C, B2544)&gt;0), "I", "V")="V"), "Valid","Invalid")," ")</f>
        <v xml:space="preserve"> </v>
      </c>
    </row>
    <row r="2545" spans="1:20" x14ac:dyDescent="0.25">
      <c r="A2545" s="69"/>
      <c r="B2545" s="70"/>
      <c r="C2545" s="71"/>
      <c r="D2545" s="72"/>
      <c r="E2545" s="72"/>
      <c r="F2545" s="72"/>
      <c r="G2545" s="72"/>
      <c r="H2545" s="72"/>
      <c r="I2545" s="72"/>
      <c r="J2545" s="72"/>
      <c r="K2545" s="72"/>
      <c r="L2545" s="72"/>
      <c r="M2545" s="72"/>
      <c r="N2545" s="72"/>
      <c r="O2545" s="72"/>
      <c r="P2545" s="72"/>
      <c r="Q2545" s="72"/>
      <c r="R2545" s="72"/>
      <c r="S2545" s="24" t="str">
        <f>IF(COUNTA(A2545:R2545)=0,"",IF(AND(COUNTA(A2545:C2545)=3,COUNTIF('SRF Drop Downs'!$B$2:$B$5,'Sponsor Response Form (SRF)'!D2545),COUNTIF('SRF Drop Downs'!$F$2:$F$5,'Sponsor Response Form (SRF)'!E2545),COUNTIF('SRF Drop Downs'!$C$2:$C$4,'Sponsor Response Form (SRF)'!F2545),COUNTIF('SRF Drop Downs'!$D$2:$D$6,'Sponsor Response Form (SRF)'!G2545),COUNTIF('SRF Drop Downs'!$A$2:$A$5,'Sponsor Response Form (SRF)'!H2545),COUNTIF('SRF Drop Downs'!$A$2:$A$4,'Sponsor Response Form (SRF)'!I2545),COUNTIF('SRF Drop Downs'!$A$2:$A$5,'Sponsor Response Form (SRF)'!J2545),COUNTIF('SRF Drop Downs'!$E$2:$E$7,'Sponsor Response Form (SRF)'!K2545),COUNTIF('SRF Drop Downs'!$A$2:$A$4,'Sponsor Response Form (SRF)'!L2545),COUNTIF('SRF Drop Downs'!$A$2:$A$4,'Sponsor Response Form (SRF)'!M2545),COUNTIF('SRF Drop Downs'!$A$2:$A$4,'Sponsor Response Form (SRF)'!N2545),COUNTIF('SRF Drop Downs'!$A$2:$A$4,'Sponsor Response Form (SRF)'!O2545),COUNTIF('SRF Drop Downs'!$A$2:$A$4,'Sponsor Response Form (SRF)'!P2545),COUNTIF('SRF Drop Downs'!$A$2:$A$4,'Sponsor Response Form (SRF)'!Q2545),COUNTIF('SRF Drop Downs'!$A$2:$A$4,'Sponsor Response Form (SRF)'!R2545)),"Complete","Incomplete"))</f>
        <v/>
      </c>
      <c r="T2545" s="25" t="str">
        <f>IF(S2545="Complete",IF(AND(NOT(ISNA(VLOOKUP(CONCATENATE(D2545,E2545,F2545,G2545,H2545,I2545,J2545,K2545),'SRF Drop Downs'!G:G,1,FALSE))),IF(AND(G2545&lt;&gt;"C3",K2545&lt;&gt;"O5"),IF(SUM(COUNTIF(L2545:R2545,"Y"),COUNTIF(L2545:R2545,"N"))=0,"V","I"),IF(COUNTIF(L2545:R2545,"Y"),"V","I"))="V", IF(AND('Sponsor Response Form (SRF)'!D2545="M1", COUNTIF('OMS Response Form (ORF)'!C:C, B2545)&gt;0), "I", "V")="V"), "Valid","Invalid")," ")</f>
        <v xml:space="preserve"> </v>
      </c>
    </row>
    <row r="2546" spans="1:20" x14ac:dyDescent="0.25">
      <c r="A2546" s="69"/>
      <c r="B2546" s="70"/>
      <c r="C2546" s="71"/>
      <c r="D2546" s="72"/>
      <c r="E2546" s="72"/>
      <c r="F2546" s="72"/>
      <c r="G2546" s="72"/>
      <c r="H2546" s="72"/>
      <c r="I2546" s="72"/>
      <c r="J2546" s="72"/>
      <c r="K2546" s="72"/>
      <c r="L2546" s="72"/>
      <c r="M2546" s="72"/>
      <c r="N2546" s="72"/>
      <c r="O2546" s="72"/>
      <c r="P2546" s="72"/>
      <c r="Q2546" s="72"/>
      <c r="R2546" s="72"/>
      <c r="S2546" s="24" t="str">
        <f>IF(COUNTA(A2546:R2546)=0,"",IF(AND(COUNTA(A2546:C2546)=3,COUNTIF('SRF Drop Downs'!$B$2:$B$5,'Sponsor Response Form (SRF)'!D2546),COUNTIF('SRF Drop Downs'!$F$2:$F$5,'Sponsor Response Form (SRF)'!E2546),COUNTIF('SRF Drop Downs'!$C$2:$C$4,'Sponsor Response Form (SRF)'!F2546),COUNTIF('SRF Drop Downs'!$D$2:$D$6,'Sponsor Response Form (SRF)'!G2546),COUNTIF('SRF Drop Downs'!$A$2:$A$5,'Sponsor Response Form (SRF)'!H2546),COUNTIF('SRF Drop Downs'!$A$2:$A$4,'Sponsor Response Form (SRF)'!I2546),COUNTIF('SRF Drop Downs'!$A$2:$A$5,'Sponsor Response Form (SRF)'!J2546),COUNTIF('SRF Drop Downs'!$E$2:$E$7,'Sponsor Response Form (SRF)'!K2546),COUNTIF('SRF Drop Downs'!$A$2:$A$4,'Sponsor Response Form (SRF)'!L2546),COUNTIF('SRF Drop Downs'!$A$2:$A$4,'Sponsor Response Form (SRF)'!M2546),COUNTIF('SRF Drop Downs'!$A$2:$A$4,'Sponsor Response Form (SRF)'!N2546),COUNTIF('SRF Drop Downs'!$A$2:$A$4,'Sponsor Response Form (SRF)'!O2546),COUNTIF('SRF Drop Downs'!$A$2:$A$4,'Sponsor Response Form (SRF)'!P2546),COUNTIF('SRF Drop Downs'!$A$2:$A$4,'Sponsor Response Form (SRF)'!Q2546),COUNTIF('SRF Drop Downs'!$A$2:$A$4,'Sponsor Response Form (SRF)'!R2546)),"Complete","Incomplete"))</f>
        <v/>
      </c>
      <c r="T2546" s="25" t="str">
        <f>IF(S2546="Complete",IF(AND(NOT(ISNA(VLOOKUP(CONCATENATE(D2546,E2546,F2546,G2546,H2546,I2546,J2546,K2546),'SRF Drop Downs'!G:G,1,FALSE))),IF(AND(G2546&lt;&gt;"C3",K2546&lt;&gt;"O5"),IF(SUM(COUNTIF(L2546:R2546,"Y"),COUNTIF(L2546:R2546,"N"))=0,"V","I"),IF(COUNTIF(L2546:R2546,"Y"),"V","I"))="V", IF(AND('Sponsor Response Form (SRF)'!D2546="M1", COUNTIF('OMS Response Form (ORF)'!C:C, B2546)&gt;0), "I", "V")="V"), "Valid","Invalid")," ")</f>
        <v xml:space="preserve"> </v>
      </c>
    </row>
    <row r="2547" spans="1:20" x14ac:dyDescent="0.25">
      <c r="A2547" s="69"/>
      <c r="B2547" s="70"/>
      <c r="C2547" s="71"/>
      <c r="D2547" s="72"/>
      <c r="E2547" s="72"/>
      <c r="F2547" s="72"/>
      <c r="G2547" s="72"/>
      <c r="H2547" s="72"/>
      <c r="I2547" s="72"/>
      <c r="J2547" s="72"/>
      <c r="K2547" s="72"/>
      <c r="L2547" s="72"/>
      <c r="M2547" s="72"/>
      <c r="N2547" s="72"/>
      <c r="O2547" s="72"/>
      <c r="P2547" s="72"/>
      <c r="Q2547" s="72"/>
      <c r="R2547" s="72"/>
      <c r="S2547" s="24" t="str">
        <f>IF(COUNTA(A2547:R2547)=0,"",IF(AND(COUNTA(A2547:C2547)=3,COUNTIF('SRF Drop Downs'!$B$2:$B$5,'Sponsor Response Form (SRF)'!D2547),COUNTIF('SRF Drop Downs'!$F$2:$F$5,'Sponsor Response Form (SRF)'!E2547),COUNTIF('SRF Drop Downs'!$C$2:$C$4,'Sponsor Response Form (SRF)'!F2547),COUNTIF('SRF Drop Downs'!$D$2:$D$6,'Sponsor Response Form (SRF)'!G2547),COUNTIF('SRF Drop Downs'!$A$2:$A$5,'Sponsor Response Form (SRF)'!H2547),COUNTIF('SRF Drop Downs'!$A$2:$A$4,'Sponsor Response Form (SRF)'!I2547),COUNTIF('SRF Drop Downs'!$A$2:$A$5,'Sponsor Response Form (SRF)'!J2547),COUNTIF('SRF Drop Downs'!$E$2:$E$7,'Sponsor Response Form (SRF)'!K2547),COUNTIF('SRF Drop Downs'!$A$2:$A$4,'Sponsor Response Form (SRF)'!L2547),COUNTIF('SRF Drop Downs'!$A$2:$A$4,'Sponsor Response Form (SRF)'!M2547),COUNTIF('SRF Drop Downs'!$A$2:$A$4,'Sponsor Response Form (SRF)'!N2547),COUNTIF('SRF Drop Downs'!$A$2:$A$4,'Sponsor Response Form (SRF)'!O2547),COUNTIF('SRF Drop Downs'!$A$2:$A$4,'Sponsor Response Form (SRF)'!P2547),COUNTIF('SRF Drop Downs'!$A$2:$A$4,'Sponsor Response Form (SRF)'!Q2547),COUNTIF('SRF Drop Downs'!$A$2:$A$4,'Sponsor Response Form (SRF)'!R2547)),"Complete","Incomplete"))</f>
        <v/>
      </c>
      <c r="T2547" s="25" t="str">
        <f>IF(S2547="Complete",IF(AND(NOT(ISNA(VLOOKUP(CONCATENATE(D2547,E2547,F2547,G2547,H2547,I2547,J2547,K2547),'SRF Drop Downs'!G:G,1,FALSE))),IF(AND(G2547&lt;&gt;"C3",K2547&lt;&gt;"O5"),IF(SUM(COUNTIF(L2547:R2547,"Y"),COUNTIF(L2547:R2547,"N"))=0,"V","I"),IF(COUNTIF(L2547:R2547,"Y"),"V","I"))="V", IF(AND('Sponsor Response Form (SRF)'!D2547="M1", COUNTIF('OMS Response Form (ORF)'!C:C, B2547)&gt;0), "I", "V")="V"), "Valid","Invalid")," ")</f>
        <v xml:space="preserve"> </v>
      </c>
    </row>
    <row r="2548" spans="1:20" x14ac:dyDescent="0.25">
      <c r="A2548" s="69"/>
      <c r="B2548" s="70"/>
      <c r="C2548" s="71"/>
      <c r="D2548" s="72"/>
      <c r="E2548" s="72"/>
      <c r="F2548" s="72"/>
      <c r="G2548" s="72"/>
      <c r="H2548" s="72"/>
      <c r="I2548" s="72"/>
      <c r="J2548" s="72"/>
      <c r="K2548" s="72"/>
      <c r="L2548" s="72"/>
      <c r="M2548" s="72"/>
      <c r="N2548" s="72"/>
      <c r="O2548" s="72"/>
      <c r="P2548" s="72"/>
      <c r="Q2548" s="72"/>
      <c r="R2548" s="72"/>
      <c r="S2548" s="24" t="str">
        <f>IF(COUNTA(A2548:R2548)=0,"",IF(AND(COUNTA(A2548:C2548)=3,COUNTIF('SRF Drop Downs'!$B$2:$B$5,'Sponsor Response Form (SRF)'!D2548),COUNTIF('SRF Drop Downs'!$F$2:$F$5,'Sponsor Response Form (SRF)'!E2548),COUNTIF('SRF Drop Downs'!$C$2:$C$4,'Sponsor Response Form (SRF)'!F2548),COUNTIF('SRF Drop Downs'!$D$2:$D$6,'Sponsor Response Form (SRF)'!G2548),COUNTIF('SRF Drop Downs'!$A$2:$A$5,'Sponsor Response Form (SRF)'!H2548),COUNTIF('SRF Drop Downs'!$A$2:$A$4,'Sponsor Response Form (SRF)'!I2548),COUNTIF('SRF Drop Downs'!$A$2:$A$5,'Sponsor Response Form (SRF)'!J2548),COUNTIF('SRF Drop Downs'!$E$2:$E$7,'Sponsor Response Form (SRF)'!K2548),COUNTIF('SRF Drop Downs'!$A$2:$A$4,'Sponsor Response Form (SRF)'!L2548),COUNTIF('SRF Drop Downs'!$A$2:$A$4,'Sponsor Response Form (SRF)'!M2548),COUNTIF('SRF Drop Downs'!$A$2:$A$4,'Sponsor Response Form (SRF)'!N2548),COUNTIF('SRF Drop Downs'!$A$2:$A$4,'Sponsor Response Form (SRF)'!O2548),COUNTIF('SRF Drop Downs'!$A$2:$A$4,'Sponsor Response Form (SRF)'!P2548),COUNTIF('SRF Drop Downs'!$A$2:$A$4,'Sponsor Response Form (SRF)'!Q2548),COUNTIF('SRF Drop Downs'!$A$2:$A$4,'Sponsor Response Form (SRF)'!R2548)),"Complete","Incomplete"))</f>
        <v/>
      </c>
      <c r="T2548" s="25" t="str">
        <f>IF(S2548="Complete",IF(AND(NOT(ISNA(VLOOKUP(CONCATENATE(D2548,E2548,F2548,G2548,H2548,I2548,J2548,K2548),'SRF Drop Downs'!G:G,1,FALSE))),IF(AND(G2548&lt;&gt;"C3",K2548&lt;&gt;"O5"),IF(SUM(COUNTIF(L2548:R2548,"Y"),COUNTIF(L2548:R2548,"N"))=0,"V","I"),IF(COUNTIF(L2548:R2548,"Y"),"V","I"))="V", IF(AND('Sponsor Response Form (SRF)'!D2548="M1", COUNTIF('OMS Response Form (ORF)'!C:C, B2548)&gt;0), "I", "V")="V"), "Valid","Invalid")," ")</f>
        <v xml:space="preserve"> </v>
      </c>
    </row>
    <row r="2549" spans="1:20" x14ac:dyDescent="0.25">
      <c r="A2549" s="69"/>
      <c r="B2549" s="70"/>
      <c r="C2549" s="71"/>
      <c r="D2549" s="72"/>
      <c r="E2549" s="72"/>
      <c r="F2549" s="72"/>
      <c r="G2549" s="72"/>
      <c r="H2549" s="72"/>
      <c r="I2549" s="72"/>
      <c r="J2549" s="72"/>
      <c r="K2549" s="72"/>
      <c r="L2549" s="72"/>
      <c r="M2549" s="72"/>
      <c r="N2549" s="72"/>
      <c r="O2549" s="72"/>
      <c r="P2549" s="72"/>
      <c r="Q2549" s="72"/>
      <c r="R2549" s="72"/>
      <c r="S2549" s="24" t="str">
        <f>IF(COUNTA(A2549:R2549)=0,"",IF(AND(COUNTA(A2549:C2549)=3,COUNTIF('SRF Drop Downs'!$B$2:$B$5,'Sponsor Response Form (SRF)'!D2549),COUNTIF('SRF Drop Downs'!$F$2:$F$5,'Sponsor Response Form (SRF)'!E2549),COUNTIF('SRF Drop Downs'!$C$2:$C$4,'Sponsor Response Form (SRF)'!F2549),COUNTIF('SRF Drop Downs'!$D$2:$D$6,'Sponsor Response Form (SRF)'!G2549),COUNTIF('SRF Drop Downs'!$A$2:$A$5,'Sponsor Response Form (SRF)'!H2549),COUNTIF('SRF Drop Downs'!$A$2:$A$4,'Sponsor Response Form (SRF)'!I2549),COUNTIF('SRF Drop Downs'!$A$2:$A$5,'Sponsor Response Form (SRF)'!J2549),COUNTIF('SRF Drop Downs'!$E$2:$E$7,'Sponsor Response Form (SRF)'!K2549),COUNTIF('SRF Drop Downs'!$A$2:$A$4,'Sponsor Response Form (SRF)'!L2549),COUNTIF('SRF Drop Downs'!$A$2:$A$4,'Sponsor Response Form (SRF)'!M2549),COUNTIF('SRF Drop Downs'!$A$2:$A$4,'Sponsor Response Form (SRF)'!N2549),COUNTIF('SRF Drop Downs'!$A$2:$A$4,'Sponsor Response Form (SRF)'!O2549),COUNTIF('SRF Drop Downs'!$A$2:$A$4,'Sponsor Response Form (SRF)'!P2549),COUNTIF('SRF Drop Downs'!$A$2:$A$4,'Sponsor Response Form (SRF)'!Q2549),COUNTIF('SRF Drop Downs'!$A$2:$A$4,'Sponsor Response Form (SRF)'!R2549)),"Complete","Incomplete"))</f>
        <v/>
      </c>
      <c r="T2549" s="25" t="str">
        <f>IF(S2549="Complete",IF(AND(NOT(ISNA(VLOOKUP(CONCATENATE(D2549,E2549,F2549,G2549,H2549,I2549,J2549,K2549),'SRF Drop Downs'!G:G,1,FALSE))),IF(AND(G2549&lt;&gt;"C3",K2549&lt;&gt;"O5"),IF(SUM(COUNTIF(L2549:R2549,"Y"),COUNTIF(L2549:R2549,"N"))=0,"V","I"),IF(COUNTIF(L2549:R2549,"Y"),"V","I"))="V", IF(AND('Sponsor Response Form (SRF)'!D2549="M1", COUNTIF('OMS Response Form (ORF)'!C:C, B2549)&gt;0), "I", "V")="V"), "Valid","Invalid")," ")</f>
        <v xml:space="preserve"> </v>
      </c>
    </row>
    <row r="2550" spans="1:20" x14ac:dyDescent="0.25">
      <c r="A2550" s="69"/>
      <c r="B2550" s="70"/>
      <c r="C2550" s="71"/>
      <c r="D2550" s="72"/>
      <c r="E2550" s="72"/>
      <c r="F2550" s="72"/>
      <c r="G2550" s="72"/>
      <c r="H2550" s="72"/>
      <c r="I2550" s="72"/>
      <c r="J2550" s="72"/>
      <c r="K2550" s="72"/>
      <c r="L2550" s="72"/>
      <c r="M2550" s="72"/>
      <c r="N2550" s="72"/>
      <c r="O2550" s="72"/>
      <c r="P2550" s="72"/>
      <c r="Q2550" s="72"/>
      <c r="R2550" s="72"/>
      <c r="S2550" s="24" t="str">
        <f>IF(COUNTA(A2550:R2550)=0,"",IF(AND(COUNTA(A2550:C2550)=3,COUNTIF('SRF Drop Downs'!$B$2:$B$5,'Sponsor Response Form (SRF)'!D2550),COUNTIF('SRF Drop Downs'!$F$2:$F$5,'Sponsor Response Form (SRF)'!E2550),COUNTIF('SRF Drop Downs'!$C$2:$C$4,'Sponsor Response Form (SRF)'!F2550),COUNTIF('SRF Drop Downs'!$D$2:$D$6,'Sponsor Response Form (SRF)'!G2550),COUNTIF('SRF Drop Downs'!$A$2:$A$5,'Sponsor Response Form (SRF)'!H2550),COUNTIF('SRF Drop Downs'!$A$2:$A$4,'Sponsor Response Form (SRF)'!I2550),COUNTIF('SRF Drop Downs'!$A$2:$A$5,'Sponsor Response Form (SRF)'!J2550),COUNTIF('SRF Drop Downs'!$E$2:$E$7,'Sponsor Response Form (SRF)'!K2550),COUNTIF('SRF Drop Downs'!$A$2:$A$4,'Sponsor Response Form (SRF)'!L2550),COUNTIF('SRF Drop Downs'!$A$2:$A$4,'Sponsor Response Form (SRF)'!M2550),COUNTIF('SRF Drop Downs'!$A$2:$A$4,'Sponsor Response Form (SRF)'!N2550),COUNTIF('SRF Drop Downs'!$A$2:$A$4,'Sponsor Response Form (SRF)'!O2550),COUNTIF('SRF Drop Downs'!$A$2:$A$4,'Sponsor Response Form (SRF)'!P2550),COUNTIF('SRF Drop Downs'!$A$2:$A$4,'Sponsor Response Form (SRF)'!Q2550),COUNTIF('SRF Drop Downs'!$A$2:$A$4,'Sponsor Response Form (SRF)'!R2550)),"Complete","Incomplete"))</f>
        <v/>
      </c>
      <c r="T2550" s="25" t="str">
        <f>IF(S2550="Complete",IF(AND(NOT(ISNA(VLOOKUP(CONCATENATE(D2550,E2550,F2550,G2550,H2550,I2550,J2550,K2550),'SRF Drop Downs'!G:G,1,FALSE))),IF(AND(G2550&lt;&gt;"C3",K2550&lt;&gt;"O5"),IF(SUM(COUNTIF(L2550:R2550,"Y"),COUNTIF(L2550:R2550,"N"))=0,"V","I"),IF(COUNTIF(L2550:R2550,"Y"),"V","I"))="V", IF(AND('Sponsor Response Form (SRF)'!D2550="M1", COUNTIF('OMS Response Form (ORF)'!C:C, B2550)&gt;0), "I", "V")="V"), "Valid","Invalid")," ")</f>
        <v xml:space="preserve"> </v>
      </c>
    </row>
    <row r="2551" spans="1:20" x14ac:dyDescent="0.25">
      <c r="A2551" s="69"/>
      <c r="B2551" s="70"/>
      <c r="C2551" s="71"/>
      <c r="D2551" s="72"/>
      <c r="E2551" s="72"/>
      <c r="F2551" s="72"/>
      <c r="G2551" s="72"/>
      <c r="H2551" s="72"/>
      <c r="I2551" s="72"/>
      <c r="J2551" s="72"/>
      <c r="K2551" s="72"/>
      <c r="L2551" s="72"/>
      <c r="M2551" s="72"/>
      <c r="N2551" s="72"/>
      <c r="O2551" s="72"/>
      <c r="P2551" s="72"/>
      <c r="Q2551" s="72"/>
      <c r="R2551" s="72"/>
      <c r="S2551" s="24" t="str">
        <f>IF(COUNTA(A2551:R2551)=0,"",IF(AND(COUNTA(A2551:C2551)=3,COUNTIF('SRF Drop Downs'!$B$2:$B$5,'Sponsor Response Form (SRF)'!D2551),COUNTIF('SRF Drop Downs'!$F$2:$F$5,'Sponsor Response Form (SRF)'!E2551),COUNTIF('SRF Drop Downs'!$C$2:$C$4,'Sponsor Response Form (SRF)'!F2551),COUNTIF('SRF Drop Downs'!$D$2:$D$6,'Sponsor Response Form (SRF)'!G2551),COUNTIF('SRF Drop Downs'!$A$2:$A$5,'Sponsor Response Form (SRF)'!H2551),COUNTIF('SRF Drop Downs'!$A$2:$A$4,'Sponsor Response Form (SRF)'!I2551),COUNTIF('SRF Drop Downs'!$A$2:$A$5,'Sponsor Response Form (SRF)'!J2551),COUNTIF('SRF Drop Downs'!$E$2:$E$7,'Sponsor Response Form (SRF)'!K2551),COUNTIF('SRF Drop Downs'!$A$2:$A$4,'Sponsor Response Form (SRF)'!L2551),COUNTIF('SRF Drop Downs'!$A$2:$A$4,'Sponsor Response Form (SRF)'!M2551),COUNTIF('SRF Drop Downs'!$A$2:$A$4,'Sponsor Response Form (SRF)'!N2551),COUNTIF('SRF Drop Downs'!$A$2:$A$4,'Sponsor Response Form (SRF)'!O2551),COUNTIF('SRF Drop Downs'!$A$2:$A$4,'Sponsor Response Form (SRF)'!P2551),COUNTIF('SRF Drop Downs'!$A$2:$A$4,'Sponsor Response Form (SRF)'!Q2551),COUNTIF('SRF Drop Downs'!$A$2:$A$4,'Sponsor Response Form (SRF)'!R2551)),"Complete","Incomplete"))</f>
        <v/>
      </c>
      <c r="T2551" s="25" t="str">
        <f>IF(S2551="Complete",IF(AND(NOT(ISNA(VLOOKUP(CONCATENATE(D2551,E2551,F2551,G2551,H2551,I2551,J2551,K2551),'SRF Drop Downs'!G:G,1,FALSE))),IF(AND(G2551&lt;&gt;"C3",K2551&lt;&gt;"O5"),IF(SUM(COUNTIF(L2551:R2551,"Y"),COUNTIF(L2551:R2551,"N"))=0,"V","I"),IF(COUNTIF(L2551:R2551,"Y"),"V","I"))="V", IF(AND('Sponsor Response Form (SRF)'!D2551="M1", COUNTIF('OMS Response Form (ORF)'!C:C, B2551)&gt;0), "I", "V")="V"), "Valid","Invalid")," ")</f>
        <v xml:space="preserve"> </v>
      </c>
    </row>
    <row r="2552" spans="1:20" x14ac:dyDescent="0.25">
      <c r="A2552" s="69"/>
      <c r="B2552" s="70"/>
      <c r="C2552" s="71"/>
      <c r="D2552" s="72"/>
      <c r="E2552" s="72"/>
      <c r="F2552" s="72"/>
      <c r="G2552" s="72"/>
      <c r="H2552" s="72"/>
      <c r="I2552" s="72"/>
      <c r="J2552" s="72"/>
      <c r="K2552" s="72"/>
      <c r="L2552" s="72"/>
      <c r="M2552" s="72"/>
      <c r="N2552" s="72"/>
      <c r="O2552" s="72"/>
      <c r="P2552" s="72"/>
      <c r="Q2552" s="72"/>
      <c r="R2552" s="72"/>
      <c r="S2552" s="24" t="str">
        <f>IF(COUNTA(A2552:R2552)=0,"",IF(AND(COUNTA(A2552:C2552)=3,COUNTIF('SRF Drop Downs'!$B$2:$B$5,'Sponsor Response Form (SRF)'!D2552),COUNTIF('SRF Drop Downs'!$F$2:$F$5,'Sponsor Response Form (SRF)'!E2552),COUNTIF('SRF Drop Downs'!$C$2:$C$4,'Sponsor Response Form (SRF)'!F2552),COUNTIF('SRF Drop Downs'!$D$2:$D$6,'Sponsor Response Form (SRF)'!G2552),COUNTIF('SRF Drop Downs'!$A$2:$A$5,'Sponsor Response Form (SRF)'!H2552),COUNTIF('SRF Drop Downs'!$A$2:$A$4,'Sponsor Response Form (SRF)'!I2552),COUNTIF('SRF Drop Downs'!$A$2:$A$5,'Sponsor Response Form (SRF)'!J2552),COUNTIF('SRF Drop Downs'!$E$2:$E$7,'Sponsor Response Form (SRF)'!K2552),COUNTIF('SRF Drop Downs'!$A$2:$A$4,'Sponsor Response Form (SRF)'!L2552),COUNTIF('SRF Drop Downs'!$A$2:$A$4,'Sponsor Response Form (SRF)'!M2552),COUNTIF('SRF Drop Downs'!$A$2:$A$4,'Sponsor Response Form (SRF)'!N2552),COUNTIF('SRF Drop Downs'!$A$2:$A$4,'Sponsor Response Form (SRF)'!O2552),COUNTIF('SRF Drop Downs'!$A$2:$A$4,'Sponsor Response Form (SRF)'!P2552),COUNTIF('SRF Drop Downs'!$A$2:$A$4,'Sponsor Response Form (SRF)'!Q2552),COUNTIF('SRF Drop Downs'!$A$2:$A$4,'Sponsor Response Form (SRF)'!R2552)),"Complete","Incomplete"))</f>
        <v/>
      </c>
      <c r="T2552" s="25" t="str">
        <f>IF(S2552="Complete",IF(AND(NOT(ISNA(VLOOKUP(CONCATENATE(D2552,E2552,F2552,G2552,H2552,I2552,J2552,K2552),'SRF Drop Downs'!G:G,1,FALSE))),IF(AND(G2552&lt;&gt;"C3",K2552&lt;&gt;"O5"),IF(SUM(COUNTIF(L2552:R2552,"Y"),COUNTIF(L2552:R2552,"N"))=0,"V","I"),IF(COUNTIF(L2552:R2552,"Y"),"V","I"))="V", IF(AND('Sponsor Response Form (SRF)'!D2552="M1", COUNTIF('OMS Response Form (ORF)'!C:C, B2552)&gt;0), "I", "V")="V"), "Valid","Invalid")," ")</f>
        <v xml:space="preserve"> </v>
      </c>
    </row>
    <row r="2553" spans="1:20" x14ac:dyDescent="0.25">
      <c r="A2553" s="69"/>
      <c r="B2553" s="70"/>
      <c r="C2553" s="71"/>
      <c r="D2553" s="72"/>
      <c r="E2553" s="72"/>
      <c r="F2553" s="72"/>
      <c r="G2553" s="72"/>
      <c r="H2553" s="72"/>
      <c r="I2553" s="72"/>
      <c r="J2553" s="72"/>
      <c r="K2553" s="72"/>
      <c r="L2553" s="72"/>
      <c r="M2553" s="72"/>
      <c r="N2553" s="72"/>
      <c r="O2553" s="72"/>
      <c r="P2553" s="72"/>
      <c r="Q2553" s="72"/>
      <c r="R2553" s="72"/>
      <c r="S2553" s="24" t="str">
        <f>IF(COUNTA(A2553:R2553)=0,"",IF(AND(COUNTA(A2553:C2553)=3,COUNTIF('SRF Drop Downs'!$B$2:$B$5,'Sponsor Response Form (SRF)'!D2553),COUNTIF('SRF Drop Downs'!$F$2:$F$5,'Sponsor Response Form (SRF)'!E2553),COUNTIF('SRF Drop Downs'!$C$2:$C$4,'Sponsor Response Form (SRF)'!F2553),COUNTIF('SRF Drop Downs'!$D$2:$D$6,'Sponsor Response Form (SRF)'!G2553),COUNTIF('SRF Drop Downs'!$A$2:$A$5,'Sponsor Response Form (SRF)'!H2553),COUNTIF('SRF Drop Downs'!$A$2:$A$4,'Sponsor Response Form (SRF)'!I2553),COUNTIF('SRF Drop Downs'!$A$2:$A$5,'Sponsor Response Form (SRF)'!J2553),COUNTIF('SRF Drop Downs'!$E$2:$E$7,'Sponsor Response Form (SRF)'!K2553),COUNTIF('SRF Drop Downs'!$A$2:$A$4,'Sponsor Response Form (SRF)'!L2553),COUNTIF('SRF Drop Downs'!$A$2:$A$4,'Sponsor Response Form (SRF)'!M2553),COUNTIF('SRF Drop Downs'!$A$2:$A$4,'Sponsor Response Form (SRF)'!N2553),COUNTIF('SRF Drop Downs'!$A$2:$A$4,'Sponsor Response Form (SRF)'!O2553),COUNTIF('SRF Drop Downs'!$A$2:$A$4,'Sponsor Response Form (SRF)'!P2553),COUNTIF('SRF Drop Downs'!$A$2:$A$4,'Sponsor Response Form (SRF)'!Q2553),COUNTIF('SRF Drop Downs'!$A$2:$A$4,'Sponsor Response Form (SRF)'!R2553)),"Complete","Incomplete"))</f>
        <v/>
      </c>
      <c r="T2553" s="25" t="str">
        <f>IF(S2553="Complete",IF(AND(NOT(ISNA(VLOOKUP(CONCATENATE(D2553,E2553,F2553,G2553,H2553,I2553,J2553,K2553),'SRF Drop Downs'!G:G,1,FALSE))),IF(AND(G2553&lt;&gt;"C3",K2553&lt;&gt;"O5"),IF(SUM(COUNTIF(L2553:R2553,"Y"),COUNTIF(L2553:R2553,"N"))=0,"V","I"),IF(COUNTIF(L2553:R2553,"Y"),"V","I"))="V", IF(AND('Sponsor Response Form (SRF)'!D2553="M1", COUNTIF('OMS Response Form (ORF)'!C:C, B2553)&gt;0), "I", "V")="V"), "Valid","Invalid")," ")</f>
        <v xml:space="preserve"> </v>
      </c>
    </row>
    <row r="2554" spans="1:20" x14ac:dyDescent="0.25">
      <c r="A2554" s="69"/>
      <c r="B2554" s="70"/>
      <c r="C2554" s="71"/>
      <c r="D2554" s="72"/>
      <c r="E2554" s="72"/>
      <c r="F2554" s="72"/>
      <c r="G2554" s="72"/>
      <c r="H2554" s="72"/>
      <c r="I2554" s="72"/>
      <c r="J2554" s="72"/>
      <c r="K2554" s="72"/>
      <c r="L2554" s="72"/>
      <c r="M2554" s="72"/>
      <c r="N2554" s="72"/>
      <c r="O2554" s="72"/>
      <c r="P2554" s="72"/>
      <c r="Q2554" s="72"/>
      <c r="R2554" s="72"/>
      <c r="S2554" s="24" t="str">
        <f>IF(COUNTA(A2554:R2554)=0,"",IF(AND(COUNTA(A2554:C2554)=3,COUNTIF('SRF Drop Downs'!$B$2:$B$5,'Sponsor Response Form (SRF)'!D2554),COUNTIF('SRF Drop Downs'!$F$2:$F$5,'Sponsor Response Form (SRF)'!E2554),COUNTIF('SRF Drop Downs'!$C$2:$C$4,'Sponsor Response Form (SRF)'!F2554),COUNTIF('SRF Drop Downs'!$D$2:$D$6,'Sponsor Response Form (SRF)'!G2554),COUNTIF('SRF Drop Downs'!$A$2:$A$5,'Sponsor Response Form (SRF)'!H2554),COUNTIF('SRF Drop Downs'!$A$2:$A$4,'Sponsor Response Form (SRF)'!I2554),COUNTIF('SRF Drop Downs'!$A$2:$A$5,'Sponsor Response Form (SRF)'!J2554),COUNTIF('SRF Drop Downs'!$E$2:$E$7,'Sponsor Response Form (SRF)'!K2554),COUNTIF('SRF Drop Downs'!$A$2:$A$4,'Sponsor Response Form (SRF)'!L2554),COUNTIF('SRF Drop Downs'!$A$2:$A$4,'Sponsor Response Form (SRF)'!M2554),COUNTIF('SRF Drop Downs'!$A$2:$A$4,'Sponsor Response Form (SRF)'!N2554),COUNTIF('SRF Drop Downs'!$A$2:$A$4,'Sponsor Response Form (SRF)'!O2554),COUNTIF('SRF Drop Downs'!$A$2:$A$4,'Sponsor Response Form (SRF)'!P2554),COUNTIF('SRF Drop Downs'!$A$2:$A$4,'Sponsor Response Form (SRF)'!Q2554),COUNTIF('SRF Drop Downs'!$A$2:$A$4,'Sponsor Response Form (SRF)'!R2554)),"Complete","Incomplete"))</f>
        <v/>
      </c>
      <c r="T2554" s="25" t="str">
        <f>IF(S2554="Complete",IF(AND(NOT(ISNA(VLOOKUP(CONCATENATE(D2554,E2554,F2554,G2554,H2554,I2554,J2554,K2554),'SRF Drop Downs'!G:G,1,FALSE))),IF(AND(G2554&lt;&gt;"C3",K2554&lt;&gt;"O5"),IF(SUM(COUNTIF(L2554:R2554,"Y"),COUNTIF(L2554:R2554,"N"))=0,"V","I"),IF(COUNTIF(L2554:R2554,"Y"),"V","I"))="V", IF(AND('Sponsor Response Form (SRF)'!D2554="M1", COUNTIF('OMS Response Form (ORF)'!C:C, B2554)&gt;0), "I", "V")="V"), "Valid","Invalid")," ")</f>
        <v xml:space="preserve"> </v>
      </c>
    </row>
    <row r="2555" spans="1:20" x14ac:dyDescent="0.25">
      <c r="A2555" s="69"/>
      <c r="B2555" s="70"/>
      <c r="C2555" s="71"/>
      <c r="D2555" s="72"/>
      <c r="E2555" s="72"/>
      <c r="F2555" s="72"/>
      <c r="G2555" s="72"/>
      <c r="H2555" s="72"/>
      <c r="I2555" s="72"/>
      <c r="J2555" s="72"/>
      <c r="K2555" s="72"/>
      <c r="L2555" s="72"/>
      <c r="M2555" s="72"/>
      <c r="N2555" s="72"/>
      <c r="O2555" s="72"/>
      <c r="P2555" s="72"/>
      <c r="Q2555" s="72"/>
      <c r="R2555" s="72"/>
      <c r="S2555" s="24" t="str">
        <f>IF(COUNTA(A2555:R2555)=0,"",IF(AND(COUNTA(A2555:C2555)=3,COUNTIF('SRF Drop Downs'!$B$2:$B$5,'Sponsor Response Form (SRF)'!D2555),COUNTIF('SRF Drop Downs'!$F$2:$F$5,'Sponsor Response Form (SRF)'!E2555),COUNTIF('SRF Drop Downs'!$C$2:$C$4,'Sponsor Response Form (SRF)'!F2555),COUNTIF('SRF Drop Downs'!$D$2:$D$6,'Sponsor Response Form (SRF)'!G2555),COUNTIF('SRF Drop Downs'!$A$2:$A$5,'Sponsor Response Form (SRF)'!H2555),COUNTIF('SRF Drop Downs'!$A$2:$A$4,'Sponsor Response Form (SRF)'!I2555),COUNTIF('SRF Drop Downs'!$A$2:$A$5,'Sponsor Response Form (SRF)'!J2555),COUNTIF('SRF Drop Downs'!$E$2:$E$7,'Sponsor Response Form (SRF)'!K2555),COUNTIF('SRF Drop Downs'!$A$2:$A$4,'Sponsor Response Form (SRF)'!L2555),COUNTIF('SRF Drop Downs'!$A$2:$A$4,'Sponsor Response Form (SRF)'!M2555),COUNTIF('SRF Drop Downs'!$A$2:$A$4,'Sponsor Response Form (SRF)'!N2555),COUNTIF('SRF Drop Downs'!$A$2:$A$4,'Sponsor Response Form (SRF)'!O2555),COUNTIF('SRF Drop Downs'!$A$2:$A$4,'Sponsor Response Form (SRF)'!P2555),COUNTIF('SRF Drop Downs'!$A$2:$A$4,'Sponsor Response Form (SRF)'!Q2555),COUNTIF('SRF Drop Downs'!$A$2:$A$4,'Sponsor Response Form (SRF)'!R2555)),"Complete","Incomplete"))</f>
        <v/>
      </c>
      <c r="T2555" s="25" t="str">
        <f>IF(S2555="Complete",IF(AND(NOT(ISNA(VLOOKUP(CONCATENATE(D2555,E2555,F2555,G2555,H2555,I2555,J2555,K2555),'SRF Drop Downs'!G:G,1,FALSE))),IF(AND(G2555&lt;&gt;"C3",K2555&lt;&gt;"O5"),IF(SUM(COUNTIF(L2555:R2555,"Y"),COUNTIF(L2555:R2555,"N"))=0,"V","I"),IF(COUNTIF(L2555:R2555,"Y"),"V","I"))="V", IF(AND('Sponsor Response Form (SRF)'!D2555="M1", COUNTIF('OMS Response Form (ORF)'!C:C, B2555)&gt;0), "I", "V")="V"), "Valid","Invalid")," ")</f>
        <v xml:space="preserve"> </v>
      </c>
    </row>
    <row r="2556" spans="1:20" x14ac:dyDescent="0.25">
      <c r="A2556" s="69"/>
      <c r="B2556" s="70"/>
      <c r="C2556" s="71"/>
      <c r="D2556" s="72"/>
      <c r="E2556" s="72"/>
      <c r="F2556" s="72"/>
      <c r="G2556" s="72"/>
      <c r="H2556" s="72"/>
      <c r="I2556" s="72"/>
      <c r="J2556" s="72"/>
      <c r="K2556" s="72"/>
      <c r="L2556" s="72"/>
      <c r="M2556" s="72"/>
      <c r="N2556" s="72"/>
      <c r="O2556" s="72"/>
      <c r="P2556" s="72"/>
      <c r="Q2556" s="72"/>
      <c r="R2556" s="72"/>
      <c r="S2556" s="24" t="str">
        <f>IF(COUNTA(A2556:R2556)=0,"",IF(AND(COUNTA(A2556:C2556)=3,COUNTIF('SRF Drop Downs'!$B$2:$B$5,'Sponsor Response Form (SRF)'!D2556),COUNTIF('SRF Drop Downs'!$F$2:$F$5,'Sponsor Response Form (SRF)'!E2556),COUNTIF('SRF Drop Downs'!$C$2:$C$4,'Sponsor Response Form (SRF)'!F2556),COUNTIF('SRF Drop Downs'!$D$2:$D$6,'Sponsor Response Form (SRF)'!G2556),COUNTIF('SRF Drop Downs'!$A$2:$A$5,'Sponsor Response Form (SRF)'!H2556),COUNTIF('SRF Drop Downs'!$A$2:$A$4,'Sponsor Response Form (SRF)'!I2556),COUNTIF('SRF Drop Downs'!$A$2:$A$5,'Sponsor Response Form (SRF)'!J2556),COUNTIF('SRF Drop Downs'!$E$2:$E$7,'Sponsor Response Form (SRF)'!K2556),COUNTIF('SRF Drop Downs'!$A$2:$A$4,'Sponsor Response Form (SRF)'!L2556),COUNTIF('SRF Drop Downs'!$A$2:$A$4,'Sponsor Response Form (SRF)'!M2556),COUNTIF('SRF Drop Downs'!$A$2:$A$4,'Sponsor Response Form (SRF)'!N2556),COUNTIF('SRF Drop Downs'!$A$2:$A$4,'Sponsor Response Form (SRF)'!O2556),COUNTIF('SRF Drop Downs'!$A$2:$A$4,'Sponsor Response Form (SRF)'!P2556),COUNTIF('SRF Drop Downs'!$A$2:$A$4,'Sponsor Response Form (SRF)'!Q2556),COUNTIF('SRF Drop Downs'!$A$2:$A$4,'Sponsor Response Form (SRF)'!R2556)),"Complete","Incomplete"))</f>
        <v/>
      </c>
      <c r="T2556" s="25" t="str">
        <f>IF(S2556="Complete",IF(AND(NOT(ISNA(VLOOKUP(CONCATENATE(D2556,E2556,F2556,G2556,H2556,I2556,J2556,K2556),'SRF Drop Downs'!G:G,1,FALSE))),IF(AND(G2556&lt;&gt;"C3",K2556&lt;&gt;"O5"),IF(SUM(COUNTIF(L2556:R2556,"Y"),COUNTIF(L2556:R2556,"N"))=0,"V","I"),IF(COUNTIF(L2556:R2556,"Y"),"V","I"))="V", IF(AND('Sponsor Response Form (SRF)'!D2556="M1", COUNTIF('OMS Response Form (ORF)'!C:C, B2556)&gt;0), "I", "V")="V"), "Valid","Invalid")," ")</f>
        <v xml:space="preserve"> </v>
      </c>
    </row>
    <row r="2557" spans="1:20" x14ac:dyDescent="0.25">
      <c r="A2557" s="69"/>
      <c r="B2557" s="70"/>
      <c r="C2557" s="71"/>
      <c r="D2557" s="72"/>
      <c r="E2557" s="72"/>
      <c r="F2557" s="72"/>
      <c r="G2557" s="72"/>
      <c r="H2557" s="72"/>
      <c r="I2557" s="72"/>
      <c r="J2557" s="72"/>
      <c r="K2557" s="72"/>
      <c r="L2557" s="72"/>
      <c r="M2557" s="72"/>
      <c r="N2557" s="72"/>
      <c r="O2557" s="72"/>
      <c r="P2557" s="72"/>
      <c r="Q2557" s="72"/>
      <c r="R2557" s="72"/>
      <c r="S2557" s="24" t="str">
        <f>IF(COUNTA(A2557:R2557)=0,"",IF(AND(COUNTA(A2557:C2557)=3,COUNTIF('SRF Drop Downs'!$B$2:$B$5,'Sponsor Response Form (SRF)'!D2557),COUNTIF('SRF Drop Downs'!$F$2:$F$5,'Sponsor Response Form (SRF)'!E2557),COUNTIF('SRF Drop Downs'!$C$2:$C$4,'Sponsor Response Form (SRF)'!F2557),COUNTIF('SRF Drop Downs'!$D$2:$D$6,'Sponsor Response Form (SRF)'!G2557),COUNTIF('SRF Drop Downs'!$A$2:$A$5,'Sponsor Response Form (SRF)'!H2557),COUNTIF('SRF Drop Downs'!$A$2:$A$4,'Sponsor Response Form (SRF)'!I2557),COUNTIF('SRF Drop Downs'!$A$2:$A$5,'Sponsor Response Form (SRF)'!J2557),COUNTIF('SRF Drop Downs'!$E$2:$E$7,'Sponsor Response Form (SRF)'!K2557),COUNTIF('SRF Drop Downs'!$A$2:$A$4,'Sponsor Response Form (SRF)'!L2557),COUNTIF('SRF Drop Downs'!$A$2:$A$4,'Sponsor Response Form (SRF)'!M2557),COUNTIF('SRF Drop Downs'!$A$2:$A$4,'Sponsor Response Form (SRF)'!N2557),COUNTIF('SRF Drop Downs'!$A$2:$A$4,'Sponsor Response Form (SRF)'!O2557),COUNTIF('SRF Drop Downs'!$A$2:$A$4,'Sponsor Response Form (SRF)'!P2557),COUNTIF('SRF Drop Downs'!$A$2:$A$4,'Sponsor Response Form (SRF)'!Q2557),COUNTIF('SRF Drop Downs'!$A$2:$A$4,'Sponsor Response Form (SRF)'!R2557)),"Complete","Incomplete"))</f>
        <v/>
      </c>
      <c r="T2557" s="25" t="str">
        <f>IF(S2557="Complete",IF(AND(NOT(ISNA(VLOOKUP(CONCATENATE(D2557,E2557,F2557,G2557,H2557,I2557,J2557,K2557),'SRF Drop Downs'!G:G,1,FALSE))),IF(AND(G2557&lt;&gt;"C3",K2557&lt;&gt;"O5"),IF(SUM(COUNTIF(L2557:R2557,"Y"),COUNTIF(L2557:R2557,"N"))=0,"V","I"),IF(COUNTIF(L2557:R2557,"Y"),"V","I"))="V", IF(AND('Sponsor Response Form (SRF)'!D2557="M1", COUNTIF('OMS Response Form (ORF)'!C:C, B2557)&gt;0), "I", "V")="V"), "Valid","Invalid")," ")</f>
        <v xml:space="preserve"> </v>
      </c>
    </row>
    <row r="2558" spans="1:20" x14ac:dyDescent="0.25">
      <c r="A2558" s="69"/>
      <c r="B2558" s="70"/>
      <c r="C2558" s="71"/>
      <c r="D2558" s="72"/>
      <c r="E2558" s="72"/>
      <c r="F2558" s="72"/>
      <c r="G2558" s="72"/>
      <c r="H2558" s="72"/>
      <c r="I2558" s="72"/>
      <c r="J2558" s="72"/>
      <c r="K2558" s="72"/>
      <c r="L2558" s="72"/>
      <c r="M2558" s="72"/>
      <c r="N2558" s="72"/>
      <c r="O2558" s="72"/>
      <c r="P2558" s="72"/>
      <c r="Q2558" s="72"/>
      <c r="R2558" s="72"/>
      <c r="S2558" s="24" t="str">
        <f>IF(COUNTA(A2558:R2558)=0,"",IF(AND(COUNTA(A2558:C2558)=3,COUNTIF('SRF Drop Downs'!$B$2:$B$5,'Sponsor Response Form (SRF)'!D2558),COUNTIF('SRF Drop Downs'!$F$2:$F$5,'Sponsor Response Form (SRF)'!E2558),COUNTIF('SRF Drop Downs'!$C$2:$C$4,'Sponsor Response Form (SRF)'!F2558),COUNTIF('SRF Drop Downs'!$D$2:$D$6,'Sponsor Response Form (SRF)'!G2558),COUNTIF('SRF Drop Downs'!$A$2:$A$5,'Sponsor Response Form (SRF)'!H2558),COUNTIF('SRF Drop Downs'!$A$2:$A$4,'Sponsor Response Form (SRF)'!I2558),COUNTIF('SRF Drop Downs'!$A$2:$A$5,'Sponsor Response Form (SRF)'!J2558),COUNTIF('SRF Drop Downs'!$E$2:$E$7,'Sponsor Response Form (SRF)'!K2558),COUNTIF('SRF Drop Downs'!$A$2:$A$4,'Sponsor Response Form (SRF)'!L2558),COUNTIF('SRF Drop Downs'!$A$2:$A$4,'Sponsor Response Form (SRF)'!M2558),COUNTIF('SRF Drop Downs'!$A$2:$A$4,'Sponsor Response Form (SRF)'!N2558),COUNTIF('SRF Drop Downs'!$A$2:$A$4,'Sponsor Response Form (SRF)'!O2558),COUNTIF('SRF Drop Downs'!$A$2:$A$4,'Sponsor Response Form (SRF)'!P2558),COUNTIF('SRF Drop Downs'!$A$2:$A$4,'Sponsor Response Form (SRF)'!Q2558),COUNTIF('SRF Drop Downs'!$A$2:$A$4,'Sponsor Response Form (SRF)'!R2558)),"Complete","Incomplete"))</f>
        <v/>
      </c>
      <c r="T2558" s="25" t="str">
        <f>IF(S2558="Complete",IF(AND(NOT(ISNA(VLOOKUP(CONCATENATE(D2558,E2558,F2558,G2558,H2558,I2558,J2558,K2558),'SRF Drop Downs'!G:G,1,FALSE))),IF(AND(G2558&lt;&gt;"C3",K2558&lt;&gt;"O5"),IF(SUM(COUNTIF(L2558:R2558,"Y"),COUNTIF(L2558:R2558,"N"))=0,"V","I"),IF(COUNTIF(L2558:R2558,"Y"),"V","I"))="V", IF(AND('Sponsor Response Form (SRF)'!D2558="M1", COUNTIF('OMS Response Form (ORF)'!C:C, B2558)&gt;0), "I", "V")="V"), "Valid","Invalid")," ")</f>
        <v xml:space="preserve"> </v>
      </c>
    </row>
    <row r="2559" spans="1:20" x14ac:dyDescent="0.25">
      <c r="A2559" s="69"/>
      <c r="B2559" s="70"/>
      <c r="C2559" s="71"/>
      <c r="D2559" s="72"/>
      <c r="E2559" s="72"/>
      <c r="F2559" s="72"/>
      <c r="G2559" s="72"/>
      <c r="H2559" s="72"/>
      <c r="I2559" s="72"/>
      <c r="J2559" s="72"/>
      <c r="K2559" s="72"/>
      <c r="L2559" s="72"/>
      <c r="M2559" s="72"/>
      <c r="N2559" s="72"/>
      <c r="O2559" s="72"/>
      <c r="P2559" s="72"/>
      <c r="Q2559" s="72"/>
      <c r="R2559" s="72"/>
      <c r="S2559" s="24" t="str">
        <f>IF(COUNTA(A2559:R2559)=0,"",IF(AND(COUNTA(A2559:C2559)=3,COUNTIF('SRF Drop Downs'!$B$2:$B$5,'Sponsor Response Form (SRF)'!D2559),COUNTIF('SRF Drop Downs'!$F$2:$F$5,'Sponsor Response Form (SRF)'!E2559),COUNTIF('SRF Drop Downs'!$C$2:$C$4,'Sponsor Response Form (SRF)'!F2559),COUNTIF('SRF Drop Downs'!$D$2:$D$6,'Sponsor Response Form (SRF)'!G2559),COUNTIF('SRF Drop Downs'!$A$2:$A$5,'Sponsor Response Form (SRF)'!H2559),COUNTIF('SRF Drop Downs'!$A$2:$A$4,'Sponsor Response Form (SRF)'!I2559),COUNTIF('SRF Drop Downs'!$A$2:$A$5,'Sponsor Response Form (SRF)'!J2559),COUNTIF('SRF Drop Downs'!$E$2:$E$7,'Sponsor Response Form (SRF)'!K2559),COUNTIF('SRF Drop Downs'!$A$2:$A$4,'Sponsor Response Form (SRF)'!L2559),COUNTIF('SRF Drop Downs'!$A$2:$A$4,'Sponsor Response Form (SRF)'!M2559),COUNTIF('SRF Drop Downs'!$A$2:$A$4,'Sponsor Response Form (SRF)'!N2559),COUNTIF('SRF Drop Downs'!$A$2:$A$4,'Sponsor Response Form (SRF)'!O2559),COUNTIF('SRF Drop Downs'!$A$2:$A$4,'Sponsor Response Form (SRF)'!P2559),COUNTIF('SRF Drop Downs'!$A$2:$A$4,'Sponsor Response Form (SRF)'!Q2559),COUNTIF('SRF Drop Downs'!$A$2:$A$4,'Sponsor Response Form (SRF)'!R2559)),"Complete","Incomplete"))</f>
        <v/>
      </c>
      <c r="T2559" s="25" t="str">
        <f>IF(S2559="Complete",IF(AND(NOT(ISNA(VLOOKUP(CONCATENATE(D2559,E2559,F2559,G2559,H2559,I2559,J2559,K2559),'SRF Drop Downs'!G:G,1,FALSE))),IF(AND(G2559&lt;&gt;"C3",K2559&lt;&gt;"O5"),IF(SUM(COUNTIF(L2559:R2559,"Y"),COUNTIF(L2559:R2559,"N"))=0,"V","I"),IF(COUNTIF(L2559:R2559,"Y"),"V","I"))="V", IF(AND('Sponsor Response Form (SRF)'!D2559="M1", COUNTIF('OMS Response Form (ORF)'!C:C, B2559)&gt;0), "I", "V")="V"), "Valid","Invalid")," ")</f>
        <v xml:space="preserve"> </v>
      </c>
    </row>
    <row r="2560" spans="1:20" x14ac:dyDescent="0.25">
      <c r="A2560" s="69"/>
      <c r="B2560" s="70"/>
      <c r="C2560" s="71"/>
      <c r="D2560" s="72"/>
      <c r="E2560" s="72"/>
      <c r="F2560" s="72"/>
      <c r="G2560" s="72"/>
      <c r="H2560" s="72"/>
      <c r="I2560" s="72"/>
      <c r="J2560" s="72"/>
      <c r="K2560" s="72"/>
      <c r="L2560" s="72"/>
      <c r="M2560" s="72"/>
      <c r="N2560" s="72"/>
      <c r="O2560" s="72"/>
      <c r="P2560" s="72"/>
      <c r="Q2560" s="72"/>
      <c r="R2560" s="72"/>
      <c r="S2560" s="24" t="str">
        <f>IF(COUNTA(A2560:R2560)=0,"",IF(AND(COUNTA(A2560:C2560)=3,COUNTIF('SRF Drop Downs'!$B$2:$B$5,'Sponsor Response Form (SRF)'!D2560),COUNTIF('SRF Drop Downs'!$F$2:$F$5,'Sponsor Response Form (SRF)'!E2560),COUNTIF('SRF Drop Downs'!$C$2:$C$4,'Sponsor Response Form (SRF)'!F2560),COUNTIF('SRF Drop Downs'!$D$2:$D$6,'Sponsor Response Form (SRF)'!G2560),COUNTIF('SRF Drop Downs'!$A$2:$A$5,'Sponsor Response Form (SRF)'!H2560),COUNTIF('SRF Drop Downs'!$A$2:$A$4,'Sponsor Response Form (SRF)'!I2560),COUNTIF('SRF Drop Downs'!$A$2:$A$5,'Sponsor Response Form (SRF)'!J2560),COUNTIF('SRF Drop Downs'!$E$2:$E$7,'Sponsor Response Form (SRF)'!K2560),COUNTIF('SRF Drop Downs'!$A$2:$A$4,'Sponsor Response Form (SRF)'!L2560),COUNTIF('SRF Drop Downs'!$A$2:$A$4,'Sponsor Response Form (SRF)'!M2560),COUNTIF('SRF Drop Downs'!$A$2:$A$4,'Sponsor Response Form (SRF)'!N2560),COUNTIF('SRF Drop Downs'!$A$2:$A$4,'Sponsor Response Form (SRF)'!O2560),COUNTIF('SRF Drop Downs'!$A$2:$A$4,'Sponsor Response Form (SRF)'!P2560),COUNTIF('SRF Drop Downs'!$A$2:$A$4,'Sponsor Response Form (SRF)'!Q2560),COUNTIF('SRF Drop Downs'!$A$2:$A$4,'Sponsor Response Form (SRF)'!R2560)),"Complete","Incomplete"))</f>
        <v/>
      </c>
      <c r="T2560" s="25" t="str">
        <f>IF(S2560="Complete",IF(AND(NOT(ISNA(VLOOKUP(CONCATENATE(D2560,E2560,F2560,G2560,H2560,I2560,J2560,K2560),'SRF Drop Downs'!G:G,1,FALSE))),IF(AND(G2560&lt;&gt;"C3",K2560&lt;&gt;"O5"),IF(SUM(COUNTIF(L2560:R2560,"Y"),COUNTIF(L2560:R2560,"N"))=0,"V","I"),IF(COUNTIF(L2560:R2560,"Y"),"V","I"))="V", IF(AND('Sponsor Response Form (SRF)'!D2560="M1", COUNTIF('OMS Response Form (ORF)'!C:C, B2560)&gt;0), "I", "V")="V"), "Valid","Invalid")," ")</f>
        <v xml:space="preserve"> </v>
      </c>
    </row>
    <row r="2561" spans="1:20" x14ac:dyDescent="0.25">
      <c r="A2561" s="69"/>
      <c r="B2561" s="70"/>
      <c r="C2561" s="71"/>
      <c r="D2561" s="72"/>
      <c r="E2561" s="72"/>
      <c r="F2561" s="72"/>
      <c r="G2561" s="72"/>
      <c r="H2561" s="72"/>
      <c r="I2561" s="72"/>
      <c r="J2561" s="72"/>
      <c r="K2561" s="72"/>
      <c r="L2561" s="72"/>
      <c r="M2561" s="72"/>
      <c r="N2561" s="72"/>
      <c r="O2561" s="72"/>
      <c r="P2561" s="72"/>
      <c r="Q2561" s="72"/>
      <c r="R2561" s="72"/>
      <c r="S2561" s="24" t="str">
        <f>IF(COUNTA(A2561:R2561)=0,"",IF(AND(COUNTA(A2561:C2561)=3,COUNTIF('SRF Drop Downs'!$B$2:$B$5,'Sponsor Response Form (SRF)'!D2561),COUNTIF('SRF Drop Downs'!$F$2:$F$5,'Sponsor Response Form (SRF)'!E2561),COUNTIF('SRF Drop Downs'!$C$2:$C$4,'Sponsor Response Form (SRF)'!F2561),COUNTIF('SRF Drop Downs'!$D$2:$D$6,'Sponsor Response Form (SRF)'!G2561),COUNTIF('SRF Drop Downs'!$A$2:$A$5,'Sponsor Response Form (SRF)'!H2561),COUNTIF('SRF Drop Downs'!$A$2:$A$4,'Sponsor Response Form (SRF)'!I2561),COUNTIF('SRF Drop Downs'!$A$2:$A$5,'Sponsor Response Form (SRF)'!J2561),COUNTIF('SRF Drop Downs'!$E$2:$E$7,'Sponsor Response Form (SRF)'!K2561),COUNTIF('SRF Drop Downs'!$A$2:$A$4,'Sponsor Response Form (SRF)'!L2561),COUNTIF('SRF Drop Downs'!$A$2:$A$4,'Sponsor Response Form (SRF)'!M2561),COUNTIF('SRF Drop Downs'!$A$2:$A$4,'Sponsor Response Form (SRF)'!N2561),COUNTIF('SRF Drop Downs'!$A$2:$A$4,'Sponsor Response Form (SRF)'!O2561),COUNTIF('SRF Drop Downs'!$A$2:$A$4,'Sponsor Response Form (SRF)'!P2561),COUNTIF('SRF Drop Downs'!$A$2:$A$4,'Sponsor Response Form (SRF)'!Q2561),COUNTIF('SRF Drop Downs'!$A$2:$A$4,'Sponsor Response Form (SRF)'!R2561)),"Complete","Incomplete"))</f>
        <v/>
      </c>
      <c r="T2561" s="25" t="str">
        <f>IF(S2561="Complete",IF(AND(NOT(ISNA(VLOOKUP(CONCATENATE(D2561,E2561,F2561,G2561,H2561,I2561,J2561,K2561),'SRF Drop Downs'!G:G,1,FALSE))),IF(AND(G2561&lt;&gt;"C3",K2561&lt;&gt;"O5"),IF(SUM(COUNTIF(L2561:R2561,"Y"),COUNTIF(L2561:R2561,"N"))=0,"V","I"),IF(COUNTIF(L2561:R2561,"Y"),"V","I"))="V", IF(AND('Sponsor Response Form (SRF)'!D2561="M1", COUNTIF('OMS Response Form (ORF)'!C:C, B2561)&gt;0), "I", "V")="V"), "Valid","Invalid")," ")</f>
        <v xml:space="preserve"> </v>
      </c>
    </row>
    <row r="2562" spans="1:20" x14ac:dyDescent="0.25">
      <c r="A2562" s="69"/>
      <c r="B2562" s="70"/>
      <c r="C2562" s="71"/>
      <c r="D2562" s="72"/>
      <c r="E2562" s="72"/>
      <c r="F2562" s="72"/>
      <c r="G2562" s="72"/>
      <c r="H2562" s="72"/>
      <c r="I2562" s="72"/>
      <c r="J2562" s="72"/>
      <c r="K2562" s="72"/>
      <c r="L2562" s="72"/>
      <c r="M2562" s="72"/>
      <c r="N2562" s="72"/>
      <c r="O2562" s="72"/>
      <c r="P2562" s="72"/>
      <c r="Q2562" s="72"/>
      <c r="R2562" s="72"/>
      <c r="S2562" s="24" t="str">
        <f>IF(COUNTA(A2562:R2562)=0,"",IF(AND(COUNTA(A2562:C2562)=3,COUNTIF('SRF Drop Downs'!$B$2:$B$5,'Sponsor Response Form (SRF)'!D2562),COUNTIF('SRF Drop Downs'!$F$2:$F$5,'Sponsor Response Form (SRF)'!E2562),COUNTIF('SRF Drop Downs'!$C$2:$C$4,'Sponsor Response Form (SRF)'!F2562),COUNTIF('SRF Drop Downs'!$D$2:$D$6,'Sponsor Response Form (SRF)'!G2562),COUNTIF('SRF Drop Downs'!$A$2:$A$5,'Sponsor Response Form (SRF)'!H2562),COUNTIF('SRF Drop Downs'!$A$2:$A$4,'Sponsor Response Form (SRF)'!I2562),COUNTIF('SRF Drop Downs'!$A$2:$A$5,'Sponsor Response Form (SRF)'!J2562),COUNTIF('SRF Drop Downs'!$E$2:$E$7,'Sponsor Response Form (SRF)'!K2562),COUNTIF('SRF Drop Downs'!$A$2:$A$4,'Sponsor Response Form (SRF)'!L2562),COUNTIF('SRF Drop Downs'!$A$2:$A$4,'Sponsor Response Form (SRF)'!M2562),COUNTIF('SRF Drop Downs'!$A$2:$A$4,'Sponsor Response Form (SRF)'!N2562),COUNTIF('SRF Drop Downs'!$A$2:$A$4,'Sponsor Response Form (SRF)'!O2562),COUNTIF('SRF Drop Downs'!$A$2:$A$4,'Sponsor Response Form (SRF)'!P2562),COUNTIF('SRF Drop Downs'!$A$2:$A$4,'Sponsor Response Form (SRF)'!Q2562),COUNTIF('SRF Drop Downs'!$A$2:$A$4,'Sponsor Response Form (SRF)'!R2562)),"Complete","Incomplete"))</f>
        <v/>
      </c>
      <c r="T2562" s="25" t="str">
        <f>IF(S2562="Complete",IF(AND(NOT(ISNA(VLOOKUP(CONCATENATE(D2562,E2562,F2562,G2562,H2562,I2562,J2562,K2562),'SRF Drop Downs'!G:G,1,FALSE))),IF(AND(G2562&lt;&gt;"C3",K2562&lt;&gt;"O5"),IF(SUM(COUNTIF(L2562:R2562,"Y"),COUNTIF(L2562:R2562,"N"))=0,"V","I"),IF(COUNTIF(L2562:R2562,"Y"),"V","I"))="V", IF(AND('Sponsor Response Form (SRF)'!D2562="M1", COUNTIF('OMS Response Form (ORF)'!C:C, B2562)&gt;0), "I", "V")="V"), "Valid","Invalid")," ")</f>
        <v xml:space="preserve"> </v>
      </c>
    </row>
    <row r="2563" spans="1:20" x14ac:dyDescent="0.25">
      <c r="A2563" s="69"/>
      <c r="B2563" s="70"/>
      <c r="C2563" s="71"/>
      <c r="D2563" s="72"/>
      <c r="E2563" s="72"/>
      <c r="F2563" s="72"/>
      <c r="G2563" s="72"/>
      <c r="H2563" s="72"/>
      <c r="I2563" s="72"/>
      <c r="J2563" s="72"/>
      <c r="K2563" s="72"/>
      <c r="L2563" s="72"/>
      <c r="M2563" s="72"/>
      <c r="N2563" s="72"/>
      <c r="O2563" s="72"/>
      <c r="P2563" s="72"/>
      <c r="Q2563" s="72"/>
      <c r="R2563" s="72"/>
      <c r="S2563" s="24" t="str">
        <f>IF(COUNTA(A2563:R2563)=0,"",IF(AND(COUNTA(A2563:C2563)=3,COUNTIF('SRF Drop Downs'!$B$2:$B$5,'Sponsor Response Form (SRF)'!D2563),COUNTIF('SRF Drop Downs'!$F$2:$F$5,'Sponsor Response Form (SRF)'!E2563),COUNTIF('SRF Drop Downs'!$C$2:$C$4,'Sponsor Response Form (SRF)'!F2563),COUNTIF('SRF Drop Downs'!$D$2:$D$6,'Sponsor Response Form (SRF)'!G2563),COUNTIF('SRF Drop Downs'!$A$2:$A$5,'Sponsor Response Form (SRF)'!H2563),COUNTIF('SRF Drop Downs'!$A$2:$A$4,'Sponsor Response Form (SRF)'!I2563),COUNTIF('SRF Drop Downs'!$A$2:$A$5,'Sponsor Response Form (SRF)'!J2563),COUNTIF('SRF Drop Downs'!$E$2:$E$7,'Sponsor Response Form (SRF)'!K2563),COUNTIF('SRF Drop Downs'!$A$2:$A$4,'Sponsor Response Form (SRF)'!L2563),COUNTIF('SRF Drop Downs'!$A$2:$A$4,'Sponsor Response Form (SRF)'!M2563),COUNTIF('SRF Drop Downs'!$A$2:$A$4,'Sponsor Response Form (SRF)'!N2563),COUNTIF('SRF Drop Downs'!$A$2:$A$4,'Sponsor Response Form (SRF)'!O2563),COUNTIF('SRF Drop Downs'!$A$2:$A$4,'Sponsor Response Form (SRF)'!P2563),COUNTIF('SRF Drop Downs'!$A$2:$A$4,'Sponsor Response Form (SRF)'!Q2563),COUNTIF('SRF Drop Downs'!$A$2:$A$4,'Sponsor Response Form (SRF)'!R2563)),"Complete","Incomplete"))</f>
        <v/>
      </c>
      <c r="T2563" s="25" t="str">
        <f>IF(S2563="Complete",IF(AND(NOT(ISNA(VLOOKUP(CONCATENATE(D2563,E2563,F2563,G2563,H2563,I2563,J2563,K2563),'SRF Drop Downs'!G:G,1,FALSE))),IF(AND(G2563&lt;&gt;"C3",K2563&lt;&gt;"O5"),IF(SUM(COUNTIF(L2563:R2563,"Y"),COUNTIF(L2563:R2563,"N"))=0,"V","I"),IF(COUNTIF(L2563:R2563,"Y"),"V","I"))="V", IF(AND('Sponsor Response Form (SRF)'!D2563="M1", COUNTIF('OMS Response Form (ORF)'!C:C, B2563)&gt;0), "I", "V")="V"), "Valid","Invalid")," ")</f>
        <v xml:space="preserve"> </v>
      </c>
    </row>
    <row r="2564" spans="1:20" x14ac:dyDescent="0.25">
      <c r="A2564" s="69"/>
      <c r="B2564" s="70"/>
      <c r="C2564" s="71"/>
      <c r="D2564" s="72"/>
      <c r="E2564" s="72"/>
      <c r="F2564" s="72"/>
      <c r="G2564" s="72"/>
      <c r="H2564" s="72"/>
      <c r="I2564" s="72"/>
      <c r="J2564" s="72"/>
      <c r="K2564" s="72"/>
      <c r="L2564" s="72"/>
      <c r="M2564" s="72"/>
      <c r="N2564" s="72"/>
      <c r="O2564" s="72"/>
      <c r="P2564" s="72"/>
      <c r="Q2564" s="72"/>
      <c r="R2564" s="72"/>
      <c r="S2564" s="24" t="str">
        <f>IF(COUNTA(A2564:R2564)=0,"",IF(AND(COUNTA(A2564:C2564)=3,COUNTIF('SRF Drop Downs'!$B$2:$B$5,'Sponsor Response Form (SRF)'!D2564),COUNTIF('SRF Drop Downs'!$F$2:$F$5,'Sponsor Response Form (SRF)'!E2564),COUNTIF('SRF Drop Downs'!$C$2:$C$4,'Sponsor Response Form (SRF)'!F2564),COUNTIF('SRF Drop Downs'!$D$2:$D$6,'Sponsor Response Form (SRF)'!G2564),COUNTIF('SRF Drop Downs'!$A$2:$A$5,'Sponsor Response Form (SRF)'!H2564),COUNTIF('SRF Drop Downs'!$A$2:$A$4,'Sponsor Response Form (SRF)'!I2564),COUNTIF('SRF Drop Downs'!$A$2:$A$5,'Sponsor Response Form (SRF)'!J2564),COUNTIF('SRF Drop Downs'!$E$2:$E$7,'Sponsor Response Form (SRF)'!K2564),COUNTIF('SRF Drop Downs'!$A$2:$A$4,'Sponsor Response Form (SRF)'!L2564),COUNTIF('SRF Drop Downs'!$A$2:$A$4,'Sponsor Response Form (SRF)'!M2564),COUNTIF('SRF Drop Downs'!$A$2:$A$4,'Sponsor Response Form (SRF)'!N2564),COUNTIF('SRF Drop Downs'!$A$2:$A$4,'Sponsor Response Form (SRF)'!O2564),COUNTIF('SRF Drop Downs'!$A$2:$A$4,'Sponsor Response Form (SRF)'!P2564),COUNTIF('SRF Drop Downs'!$A$2:$A$4,'Sponsor Response Form (SRF)'!Q2564),COUNTIF('SRF Drop Downs'!$A$2:$A$4,'Sponsor Response Form (SRF)'!R2564)),"Complete","Incomplete"))</f>
        <v/>
      </c>
      <c r="T2564" s="25" t="str">
        <f>IF(S2564="Complete",IF(AND(NOT(ISNA(VLOOKUP(CONCATENATE(D2564,E2564,F2564,G2564,H2564,I2564,J2564,K2564),'SRF Drop Downs'!G:G,1,FALSE))),IF(AND(G2564&lt;&gt;"C3",K2564&lt;&gt;"O5"),IF(SUM(COUNTIF(L2564:R2564,"Y"),COUNTIF(L2564:R2564,"N"))=0,"V","I"),IF(COUNTIF(L2564:R2564,"Y"),"V","I"))="V", IF(AND('Sponsor Response Form (SRF)'!D2564="M1", COUNTIF('OMS Response Form (ORF)'!C:C, B2564)&gt;0), "I", "V")="V"), "Valid","Invalid")," ")</f>
        <v xml:space="preserve"> </v>
      </c>
    </row>
    <row r="2565" spans="1:20" x14ac:dyDescent="0.25">
      <c r="A2565" s="69"/>
      <c r="B2565" s="70"/>
      <c r="C2565" s="71"/>
      <c r="D2565" s="72"/>
      <c r="E2565" s="72"/>
      <c r="F2565" s="72"/>
      <c r="G2565" s="72"/>
      <c r="H2565" s="72"/>
      <c r="I2565" s="72"/>
      <c r="J2565" s="72"/>
      <c r="K2565" s="72"/>
      <c r="L2565" s="72"/>
      <c r="M2565" s="72"/>
      <c r="N2565" s="72"/>
      <c r="O2565" s="72"/>
      <c r="P2565" s="72"/>
      <c r="Q2565" s="72"/>
      <c r="R2565" s="72"/>
      <c r="S2565" s="24" t="str">
        <f>IF(COUNTA(A2565:R2565)=0,"",IF(AND(COUNTA(A2565:C2565)=3,COUNTIF('SRF Drop Downs'!$B$2:$B$5,'Sponsor Response Form (SRF)'!D2565),COUNTIF('SRF Drop Downs'!$F$2:$F$5,'Sponsor Response Form (SRF)'!E2565),COUNTIF('SRF Drop Downs'!$C$2:$C$4,'Sponsor Response Form (SRF)'!F2565),COUNTIF('SRF Drop Downs'!$D$2:$D$6,'Sponsor Response Form (SRF)'!G2565),COUNTIF('SRF Drop Downs'!$A$2:$A$5,'Sponsor Response Form (SRF)'!H2565),COUNTIF('SRF Drop Downs'!$A$2:$A$4,'Sponsor Response Form (SRF)'!I2565),COUNTIF('SRF Drop Downs'!$A$2:$A$5,'Sponsor Response Form (SRF)'!J2565),COUNTIF('SRF Drop Downs'!$E$2:$E$7,'Sponsor Response Form (SRF)'!K2565),COUNTIF('SRF Drop Downs'!$A$2:$A$4,'Sponsor Response Form (SRF)'!L2565),COUNTIF('SRF Drop Downs'!$A$2:$A$4,'Sponsor Response Form (SRF)'!M2565),COUNTIF('SRF Drop Downs'!$A$2:$A$4,'Sponsor Response Form (SRF)'!N2565),COUNTIF('SRF Drop Downs'!$A$2:$A$4,'Sponsor Response Form (SRF)'!O2565),COUNTIF('SRF Drop Downs'!$A$2:$A$4,'Sponsor Response Form (SRF)'!P2565),COUNTIF('SRF Drop Downs'!$A$2:$A$4,'Sponsor Response Form (SRF)'!Q2565),COUNTIF('SRF Drop Downs'!$A$2:$A$4,'Sponsor Response Form (SRF)'!R2565)),"Complete","Incomplete"))</f>
        <v/>
      </c>
      <c r="T2565" s="25" t="str">
        <f>IF(S2565="Complete",IF(AND(NOT(ISNA(VLOOKUP(CONCATENATE(D2565,E2565,F2565,G2565,H2565,I2565,J2565,K2565),'SRF Drop Downs'!G:G,1,FALSE))),IF(AND(G2565&lt;&gt;"C3",K2565&lt;&gt;"O5"),IF(SUM(COUNTIF(L2565:R2565,"Y"),COUNTIF(L2565:R2565,"N"))=0,"V","I"),IF(COUNTIF(L2565:R2565,"Y"),"V","I"))="V", IF(AND('Sponsor Response Form (SRF)'!D2565="M1", COUNTIF('OMS Response Form (ORF)'!C:C, B2565)&gt;0), "I", "V")="V"), "Valid","Invalid")," ")</f>
        <v xml:space="preserve"> </v>
      </c>
    </row>
    <row r="2566" spans="1:20" x14ac:dyDescent="0.25">
      <c r="A2566" s="69"/>
      <c r="B2566" s="70"/>
      <c r="C2566" s="71"/>
      <c r="D2566" s="72"/>
      <c r="E2566" s="72"/>
      <c r="F2566" s="72"/>
      <c r="G2566" s="72"/>
      <c r="H2566" s="72"/>
      <c r="I2566" s="72"/>
      <c r="J2566" s="72"/>
      <c r="K2566" s="72"/>
      <c r="L2566" s="72"/>
      <c r="M2566" s="72"/>
      <c r="N2566" s="72"/>
      <c r="O2566" s="72"/>
      <c r="P2566" s="72"/>
      <c r="Q2566" s="72"/>
      <c r="R2566" s="72"/>
      <c r="S2566" s="24" t="str">
        <f>IF(COUNTA(A2566:R2566)=0,"",IF(AND(COUNTA(A2566:C2566)=3,COUNTIF('SRF Drop Downs'!$B$2:$B$5,'Sponsor Response Form (SRF)'!D2566),COUNTIF('SRF Drop Downs'!$F$2:$F$5,'Sponsor Response Form (SRF)'!E2566),COUNTIF('SRF Drop Downs'!$C$2:$C$4,'Sponsor Response Form (SRF)'!F2566),COUNTIF('SRF Drop Downs'!$D$2:$D$6,'Sponsor Response Form (SRF)'!G2566),COUNTIF('SRF Drop Downs'!$A$2:$A$5,'Sponsor Response Form (SRF)'!H2566),COUNTIF('SRF Drop Downs'!$A$2:$A$4,'Sponsor Response Form (SRF)'!I2566),COUNTIF('SRF Drop Downs'!$A$2:$A$5,'Sponsor Response Form (SRF)'!J2566),COUNTIF('SRF Drop Downs'!$E$2:$E$7,'Sponsor Response Form (SRF)'!K2566),COUNTIF('SRF Drop Downs'!$A$2:$A$4,'Sponsor Response Form (SRF)'!L2566),COUNTIF('SRF Drop Downs'!$A$2:$A$4,'Sponsor Response Form (SRF)'!M2566),COUNTIF('SRF Drop Downs'!$A$2:$A$4,'Sponsor Response Form (SRF)'!N2566),COUNTIF('SRF Drop Downs'!$A$2:$A$4,'Sponsor Response Form (SRF)'!O2566),COUNTIF('SRF Drop Downs'!$A$2:$A$4,'Sponsor Response Form (SRF)'!P2566),COUNTIF('SRF Drop Downs'!$A$2:$A$4,'Sponsor Response Form (SRF)'!Q2566),COUNTIF('SRF Drop Downs'!$A$2:$A$4,'Sponsor Response Form (SRF)'!R2566)),"Complete","Incomplete"))</f>
        <v/>
      </c>
      <c r="T2566" s="25" t="str">
        <f>IF(S2566="Complete",IF(AND(NOT(ISNA(VLOOKUP(CONCATENATE(D2566,E2566,F2566,G2566,H2566,I2566,J2566,K2566),'SRF Drop Downs'!G:G,1,FALSE))),IF(AND(G2566&lt;&gt;"C3",K2566&lt;&gt;"O5"),IF(SUM(COUNTIF(L2566:R2566,"Y"),COUNTIF(L2566:R2566,"N"))=0,"V","I"),IF(COUNTIF(L2566:R2566,"Y"),"V","I"))="V", IF(AND('Sponsor Response Form (SRF)'!D2566="M1", COUNTIF('OMS Response Form (ORF)'!C:C, B2566)&gt;0), "I", "V")="V"), "Valid","Invalid")," ")</f>
        <v xml:space="preserve"> </v>
      </c>
    </row>
    <row r="2567" spans="1:20" x14ac:dyDescent="0.25">
      <c r="A2567" s="69"/>
      <c r="B2567" s="70"/>
      <c r="C2567" s="71"/>
      <c r="D2567" s="72"/>
      <c r="E2567" s="72"/>
      <c r="F2567" s="72"/>
      <c r="G2567" s="72"/>
      <c r="H2567" s="72"/>
      <c r="I2567" s="72"/>
      <c r="J2567" s="72"/>
      <c r="K2567" s="72"/>
      <c r="L2567" s="72"/>
      <c r="M2567" s="72"/>
      <c r="N2567" s="72"/>
      <c r="O2567" s="72"/>
      <c r="P2567" s="72"/>
      <c r="Q2567" s="72"/>
      <c r="R2567" s="72"/>
      <c r="S2567" s="24" t="str">
        <f>IF(COUNTA(A2567:R2567)=0,"",IF(AND(COUNTA(A2567:C2567)=3,COUNTIF('SRF Drop Downs'!$B$2:$B$5,'Sponsor Response Form (SRF)'!D2567),COUNTIF('SRF Drop Downs'!$F$2:$F$5,'Sponsor Response Form (SRF)'!E2567),COUNTIF('SRF Drop Downs'!$C$2:$C$4,'Sponsor Response Form (SRF)'!F2567),COUNTIF('SRF Drop Downs'!$D$2:$D$6,'Sponsor Response Form (SRF)'!G2567),COUNTIF('SRF Drop Downs'!$A$2:$A$5,'Sponsor Response Form (SRF)'!H2567),COUNTIF('SRF Drop Downs'!$A$2:$A$4,'Sponsor Response Form (SRF)'!I2567),COUNTIF('SRF Drop Downs'!$A$2:$A$5,'Sponsor Response Form (SRF)'!J2567),COUNTIF('SRF Drop Downs'!$E$2:$E$7,'Sponsor Response Form (SRF)'!K2567),COUNTIF('SRF Drop Downs'!$A$2:$A$4,'Sponsor Response Form (SRF)'!L2567),COUNTIF('SRF Drop Downs'!$A$2:$A$4,'Sponsor Response Form (SRF)'!M2567),COUNTIF('SRF Drop Downs'!$A$2:$A$4,'Sponsor Response Form (SRF)'!N2567),COUNTIF('SRF Drop Downs'!$A$2:$A$4,'Sponsor Response Form (SRF)'!O2567),COUNTIF('SRF Drop Downs'!$A$2:$A$4,'Sponsor Response Form (SRF)'!P2567),COUNTIF('SRF Drop Downs'!$A$2:$A$4,'Sponsor Response Form (SRF)'!Q2567),COUNTIF('SRF Drop Downs'!$A$2:$A$4,'Sponsor Response Form (SRF)'!R2567)),"Complete","Incomplete"))</f>
        <v/>
      </c>
      <c r="T2567" s="25" t="str">
        <f>IF(S2567="Complete",IF(AND(NOT(ISNA(VLOOKUP(CONCATENATE(D2567,E2567,F2567,G2567,H2567,I2567,J2567,K2567),'SRF Drop Downs'!G:G,1,FALSE))),IF(AND(G2567&lt;&gt;"C3",K2567&lt;&gt;"O5"),IF(SUM(COUNTIF(L2567:R2567,"Y"),COUNTIF(L2567:R2567,"N"))=0,"V","I"),IF(COUNTIF(L2567:R2567,"Y"),"V","I"))="V", IF(AND('Sponsor Response Form (SRF)'!D2567="M1", COUNTIF('OMS Response Form (ORF)'!C:C, B2567)&gt;0), "I", "V")="V"), "Valid","Invalid")," ")</f>
        <v xml:space="preserve"> </v>
      </c>
    </row>
    <row r="2568" spans="1:20" x14ac:dyDescent="0.25">
      <c r="A2568" s="69"/>
      <c r="B2568" s="70"/>
      <c r="C2568" s="71"/>
      <c r="D2568" s="72"/>
      <c r="E2568" s="72"/>
      <c r="F2568" s="72"/>
      <c r="G2568" s="72"/>
      <c r="H2568" s="72"/>
      <c r="I2568" s="72"/>
      <c r="J2568" s="72"/>
      <c r="K2568" s="72"/>
      <c r="L2568" s="72"/>
      <c r="M2568" s="72"/>
      <c r="N2568" s="72"/>
      <c r="O2568" s="72"/>
      <c r="P2568" s="72"/>
      <c r="Q2568" s="72"/>
      <c r="R2568" s="72"/>
      <c r="S2568" s="24" t="str">
        <f>IF(COUNTA(A2568:R2568)=0,"",IF(AND(COUNTA(A2568:C2568)=3,COUNTIF('SRF Drop Downs'!$B$2:$B$5,'Sponsor Response Form (SRF)'!D2568),COUNTIF('SRF Drop Downs'!$F$2:$F$5,'Sponsor Response Form (SRF)'!E2568),COUNTIF('SRF Drop Downs'!$C$2:$C$4,'Sponsor Response Form (SRF)'!F2568),COUNTIF('SRF Drop Downs'!$D$2:$D$6,'Sponsor Response Form (SRF)'!G2568),COUNTIF('SRF Drop Downs'!$A$2:$A$5,'Sponsor Response Form (SRF)'!H2568),COUNTIF('SRF Drop Downs'!$A$2:$A$4,'Sponsor Response Form (SRF)'!I2568),COUNTIF('SRF Drop Downs'!$A$2:$A$5,'Sponsor Response Form (SRF)'!J2568),COUNTIF('SRF Drop Downs'!$E$2:$E$7,'Sponsor Response Form (SRF)'!K2568),COUNTIF('SRF Drop Downs'!$A$2:$A$4,'Sponsor Response Form (SRF)'!L2568),COUNTIF('SRF Drop Downs'!$A$2:$A$4,'Sponsor Response Form (SRF)'!M2568),COUNTIF('SRF Drop Downs'!$A$2:$A$4,'Sponsor Response Form (SRF)'!N2568),COUNTIF('SRF Drop Downs'!$A$2:$A$4,'Sponsor Response Form (SRF)'!O2568),COUNTIF('SRF Drop Downs'!$A$2:$A$4,'Sponsor Response Form (SRF)'!P2568),COUNTIF('SRF Drop Downs'!$A$2:$A$4,'Sponsor Response Form (SRF)'!Q2568),COUNTIF('SRF Drop Downs'!$A$2:$A$4,'Sponsor Response Form (SRF)'!R2568)),"Complete","Incomplete"))</f>
        <v/>
      </c>
      <c r="T2568" s="25" t="str">
        <f>IF(S2568="Complete",IF(AND(NOT(ISNA(VLOOKUP(CONCATENATE(D2568,E2568,F2568,G2568,H2568,I2568,J2568,K2568),'SRF Drop Downs'!G:G,1,FALSE))),IF(AND(G2568&lt;&gt;"C3",K2568&lt;&gt;"O5"),IF(SUM(COUNTIF(L2568:R2568,"Y"),COUNTIF(L2568:R2568,"N"))=0,"V","I"),IF(COUNTIF(L2568:R2568,"Y"),"V","I"))="V", IF(AND('Sponsor Response Form (SRF)'!D2568="M1", COUNTIF('OMS Response Form (ORF)'!C:C, B2568)&gt;0), "I", "V")="V"), "Valid","Invalid")," ")</f>
        <v xml:space="preserve"> </v>
      </c>
    </row>
    <row r="2569" spans="1:20" x14ac:dyDescent="0.25">
      <c r="A2569" s="69"/>
      <c r="B2569" s="70"/>
      <c r="C2569" s="71"/>
      <c r="D2569" s="72"/>
      <c r="E2569" s="72"/>
      <c r="F2569" s="72"/>
      <c r="G2569" s="72"/>
      <c r="H2569" s="72"/>
      <c r="I2569" s="72"/>
      <c r="J2569" s="72"/>
      <c r="K2569" s="72"/>
      <c r="L2569" s="72"/>
      <c r="M2569" s="72"/>
      <c r="N2569" s="72"/>
      <c r="O2569" s="72"/>
      <c r="P2569" s="72"/>
      <c r="Q2569" s="72"/>
      <c r="R2569" s="72"/>
      <c r="S2569" s="24" t="str">
        <f>IF(COUNTA(A2569:R2569)=0,"",IF(AND(COUNTA(A2569:C2569)=3,COUNTIF('SRF Drop Downs'!$B$2:$B$5,'Sponsor Response Form (SRF)'!D2569),COUNTIF('SRF Drop Downs'!$F$2:$F$5,'Sponsor Response Form (SRF)'!E2569),COUNTIF('SRF Drop Downs'!$C$2:$C$4,'Sponsor Response Form (SRF)'!F2569),COUNTIF('SRF Drop Downs'!$D$2:$D$6,'Sponsor Response Form (SRF)'!G2569),COUNTIF('SRF Drop Downs'!$A$2:$A$5,'Sponsor Response Form (SRF)'!H2569),COUNTIF('SRF Drop Downs'!$A$2:$A$4,'Sponsor Response Form (SRF)'!I2569),COUNTIF('SRF Drop Downs'!$A$2:$A$5,'Sponsor Response Form (SRF)'!J2569),COUNTIF('SRF Drop Downs'!$E$2:$E$7,'Sponsor Response Form (SRF)'!K2569),COUNTIF('SRF Drop Downs'!$A$2:$A$4,'Sponsor Response Form (SRF)'!L2569),COUNTIF('SRF Drop Downs'!$A$2:$A$4,'Sponsor Response Form (SRF)'!M2569),COUNTIF('SRF Drop Downs'!$A$2:$A$4,'Sponsor Response Form (SRF)'!N2569),COUNTIF('SRF Drop Downs'!$A$2:$A$4,'Sponsor Response Form (SRF)'!O2569),COUNTIF('SRF Drop Downs'!$A$2:$A$4,'Sponsor Response Form (SRF)'!P2569),COUNTIF('SRF Drop Downs'!$A$2:$A$4,'Sponsor Response Form (SRF)'!Q2569),COUNTIF('SRF Drop Downs'!$A$2:$A$4,'Sponsor Response Form (SRF)'!R2569)),"Complete","Incomplete"))</f>
        <v/>
      </c>
      <c r="T2569" s="25" t="str">
        <f>IF(S2569="Complete",IF(AND(NOT(ISNA(VLOOKUP(CONCATENATE(D2569,E2569,F2569,G2569,H2569,I2569,J2569,K2569),'SRF Drop Downs'!G:G,1,FALSE))),IF(AND(G2569&lt;&gt;"C3",K2569&lt;&gt;"O5"),IF(SUM(COUNTIF(L2569:R2569,"Y"),COUNTIF(L2569:R2569,"N"))=0,"V","I"),IF(COUNTIF(L2569:R2569,"Y"),"V","I"))="V", IF(AND('Sponsor Response Form (SRF)'!D2569="M1", COUNTIF('OMS Response Form (ORF)'!C:C, B2569)&gt;0), "I", "V")="V"), "Valid","Invalid")," ")</f>
        <v xml:space="preserve"> </v>
      </c>
    </row>
    <row r="2570" spans="1:20" x14ac:dyDescent="0.25">
      <c r="A2570" s="69"/>
      <c r="B2570" s="70"/>
      <c r="C2570" s="71"/>
      <c r="D2570" s="72"/>
      <c r="E2570" s="72"/>
      <c r="F2570" s="72"/>
      <c r="G2570" s="72"/>
      <c r="H2570" s="72"/>
      <c r="I2570" s="72"/>
      <c r="J2570" s="72"/>
      <c r="K2570" s="72"/>
      <c r="L2570" s="72"/>
      <c r="M2570" s="72"/>
      <c r="N2570" s="72"/>
      <c r="O2570" s="72"/>
      <c r="P2570" s="72"/>
      <c r="Q2570" s="72"/>
      <c r="R2570" s="72"/>
      <c r="S2570" s="24" t="str">
        <f>IF(COUNTA(A2570:R2570)=0,"",IF(AND(COUNTA(A2570:C2570)=3,COUNTIF('SRF Drop Downs'!$B$2:$B$5,'Sponsor Response Form (SRF)'!D2570),COUNTIF('SRF Drop Downs'!$F$2:$F$5,'Sponsor Response Form (SRF)'!E2570),COUNTIF('SRF Drop Downs'!$C$2:$C$4,'Sponsor Response Form (SRF)'!F2570),COUNTIF('SRF Drop Downs'!$D$2:$D$6,'Sponsor Response Form (SRF)'!G2570),COUNTIF('SRF Drop Downs'!$A$2:$A$5,'Sponsor Response Form (SRF)'!H2570),COUNTIF('SRF Drop Downs'!$A$2:$A$4,'Sponsor Response Form (SRF)'!I2570),COUNTIF('SRF Drop Downs'!$A$2:$A$5,'Sponsor Response Form (SRF)'!J2570),COUNTIF('SRF Drop Downs'!$E$2:$E$7,'Sponsor Response Form (SRF)'!K2570),COUNTIF('SRF Drop Downs'!$A$2:$A$4,'Sponsor Response Form (SRF)'!L2570),COUNTIF('SRF Drop Downs'!$A$2:$A$4,'Sponsor Response Form (SRF)'!M2570),COUNTIF('SRF Drop Downs'!$A$2:$A$4,'Sponsor Response Form (SRF)'!N2570),COUNTIF('SRF Drop Downs'!$A$2:$A$4,'Sponsor Response Form (SRF)'!O2570),COUNTIF('SRF Drop Downs'!$A$2:$A$4,'Sponsor Response Form (SRF)'!P2570),COUNTIF('SRF Drop Downs'!$A$2:$A$4,'Sponsor Response Form (SRF)'!Q2570),COUNTIF('SRF Drop Downs'!$A$2:$A$4,'Sponsor Response Form (SRF)'!R2570)),"Complete","Incomplete"))</f>
        <v/>
      </c>
      <c r="T2570" s="25" t="str">
        <f>IF(S2570="Complete",IF(AND(NOT(ISNA(VLOOKUP(CONCATENATE(D2570,E2570,F2570,G2570,H2570,I2570,J2570,K2570),'SRF Drop Downs'!G:G,1,FALSE))),IF(AND(G2570&lt;&gt;"C3",K2570&lt;&gt;"O5"),IF(SUM(COUNTIF(L2570:R2570,"Y"),COUNTIF(L2570:R2570,"N"))=0,"V","I"),IF(COUNTIF(L2570:R2570,"Y"),"V","I"))="V", IF(AND('Sponsor Response Form (SRF)'!D2570="M1", COUNTIF('OMS Response Form (ORF)'!C:C, B2570)&gt;0), "I", "V")="V"), "Valid","Invalid")," ")</f>
        <v xml:space="preserve"> </v>
      </c>
    </row>
    <row r="2571" spans="1:20" x14ac:dyDescent="0.25">
      <c r="A2571" s="69"/>
      <c r="B2571" s="70"/>
      <c r="C2571" s="71"/>
      <c r="D2571" s="72"/>
      <c r="E2571" s="72"/>
      <c r="F2571" s="72"/>
      <c r="G2571" s="72"/>
      <c r="H2571" s="72"/>
      <c r="I2571" s="72"/>
      <c r="J2571" s="72"/>
      <c r="K2571" s="72"/>
      <c r="L2571" s="72"/>
      <c r="M2571" s="72"/>
      <c r="N2571" s="72"/>
      <c r="O2571" s="72"/>
      <c r="P2571" s="72"/>
      <c r="Q2571" s="72"/>
      <c r="R2571" s="72"/>
      <c r="S2571" s="24" t="str">
        <f>IF(COUNTA(A2571:R2571)=0,"",IF(AND(COUNTA(A2571:C2571)=3,COUNTIF('SRF Drop Downs'!$B$2:$B$5,'Sponsor Response Form (SRF)'!D2571),COUNTIF('SRF Drop Downs'!$F$2:$F$5,'Sponsor Response Form (SRF)'!E2571),COUNTIF('SRF Drop Downs'!$C$2:$C$4,'Sponsor Response Form (SRF)'!F2571),COUNTIF('SRF Drop Downs'!$D$2:$D$6,'Sponsor Response Form (SRF)'!G2571),COUNTIF('SRF Drop Downs'!$A$2:$A$5,'Sponsor Response Form (SRF)'!H2571),COUNTIF('SRF Drop Downs'!$A$2:$A$4,'Sponsor Response Form (SRF)'!I2571),COUNTIF('SRF Drop Downs'!$A$2:$A$5,'Sponsor Response Form (SRF)'!J2571),COUNTIF('SRF Drop Downs'!$E$2:$E$7,'Sponsor Response Form (SRF)'!K2571),COUNTIF('SRF Drop Downs'!$A$2:$A$4,'Sponsor Response Form (SRF)'!L2571),COUNTIF('SRF Drop Downs'!$A$2:$A$4,'Sponsor Response Form (SRF)'!M2571),COUNTIF('SRF Drop Downs'!$A$2:$A$4,'Sponsor Response Form (SRF)'!N2571),COUNTIF('SRF Drop Downs'!$A$2:$A$4,'Sponsor Response Form (SRF)'!O2571),COUNTIF('SRF Drop Downs'!$A$2:$A$4,'Sponsor Response Form (SRF)'!P2571),COUNTIF('SRF Drop Downs'!$A$2:$A$4,'Sponsor Response Form (SRF)'!Q2571),COUNTIF('SRF Drop Downs'!$A$2:$A$4,'Sponsor Response Form (SRF)'!R2571)),"Complete","Incomplete"))</f>
        <v/>
      </c>
      <c r="T2571" s="25" t="str">
        <f>IF(S2571="Complete",IF(AND(NOT(ISNA(VLOOKUP(CONCATENATE(D2571,E2571,F2571,G2571,H2571,I2571,J2571,K2571),'SRF Drop Downs'!G:G,1,FALSE))),IF(AND(G2571&lt;&gt;"C3",K2571&lt;&gt;"O5"),IF(SUM(COUNTIF(L2571:R2571,"Y"),COUNTIF(L2571:R2571,"N"))=0,"V","I"),IF(COUNTIF(L2571:R2571,"Y"),"V","I"))="V", IF(AND('Sponsor Response Form (SRF)'!D2571="M1", COUNTIF('OMS Response Form (ORF)'!C:C, B2571)&gt;0), "I", "V")="V"), "Valid","Invalid")," ")</f>
        <v xml:space="preserve"> </v>
      </c>
    </row>
    <row r="2572" spans="1:20" x14ac:dyDescent="0.25">
      <c r="A2572" s="69"/>
      <c r="B2572" s="70"/>
      <c r="C2572" s="71"/>
      <c r="D2572" s="72"/>
      <c r="E2572" s="72"/>
      <c r="F2572" s="72"/>
      <c r="G2572" s="72"/>
      <c r="H2572" s="72"/>
      <c r="I2572" s="72"/>
      <c r="J2572" s="72"/>
      <c r="K2572" s="72"/>
      <c r="L2572" s="72"/>
      <c r="M2572" s="72"/>
      <c r="N2572" s="72"/>
      <c r="O2572" s="72"/>
      <c r="P2572" s="72"/>
      <c r="Q2572" s="72"/>
      <c r="R2572" s="72"/>
      <c r="S2572" s="24" t="str">
        <f>IF(COUNTA(A2572:R2572)=0,"",IF(AND(COUNTA(A2572:C2572)=3,COUNTIF('SRF Drop Downs'!$B$2:$B$5,'Sponsor Response Form (SRF)'!D2572),COUNTIF('SRF Drop Downs'!$F$2:$F$5,'Sponsor Response Form (SRF)'!E2572),COUNTIF('SRF Drop Downs'!$C$2:$C$4,'Sponsor Response Form (SRF)'!F2572),COUNTIF('SRF Drop Downs'!$D$2:$D$6,'Sponsor Response Form (SRF)'!G2572),COUNTIF('SRF Drop Downs'!$A$2:$A$5,'Sponsor Response Form (SRF)'!H2572),COUNTIF('SRF Drop Downs'!$A$2:$A$4,'Sponsor Response Form (SRF)'!I2572),COUNTIF('SRF Drop Downs'!$A$2:$A$5,'Sponsor Response Form (SRF)'!J2572),COUNTIF('SRF Drop Downs'!$E$2:$E$7,'Sponsor Response Form (SRF)'!K2572),COUNTIF('SRF Drop Downs'!$A$2:$A$4,'Sponsor Response Form (SRF)'!L2572),COUNTIF('SRF Drop Downs'!$A$2:$A$4,'Sponsor Response Form (SRF)'!M2572),COUNTIF('SRF Drop Downs'!$A$2:$A$4,'Sponsor Response Form (SRF)'!N2572),COUNTIF('SRF Drop Downs'!$A$2:$A$4,'Sponsor Response Form (SRF)'!O2572),COUNTIF('SRF Drop Downs'!$A$2:$A$4,'Sponsor Response Form (SRF)'!P2572),COUNTIF('SRF Drop Downs'!$A$2:$A$4,'Sponsor Response Form (SRF)'!Q2572),COUNTIF('SRF Drop Downs'!$A$2:$A$4,'Sponsor Response Form (SRF)'!R2572)),"Complete","Incomplete"))</f>
        <v/>
      </c>
      <c r="T2572" s="25" t="str">
        <f>IF(S2572="Complete",IF(AND(NOT(ISNA(VLOOKUP(CONCATENATE(D2572,E2572,F2572,G2572,H2572,I2572,J2572,K2572),'SRF Drop Downs'!G:G,1,FALSE))),IF(AND(G2572&lt;&gt;"C3",K2572&lt;&gt;"O5"),IF(SUM(COUNTIF(L2572:R2572,"Y"),COUNTIF(L2572:R2572,"N"))=0,"V","I"),IF(COUNTIF(L2572:R2572,"Y"),"V","I"))="V", IF(AND('Sponsor Response Form (SRF)'!D2572="M1", COUNTIF('OMS Response Form (ORF)'!C:C, B2572)&gt;0), "I", "V")="V"), "Valid","Invalid")," ")</f>
        <v xml:space="preserve"> </v>
      </c>
    </row>
    <row r="2573" spans="1:20" x14ac:dyDescent="0.25">
      <c r="A2573" s="69"/>
      <c r="B2573" s="70"/>
      <c r="C2573" s="71"/>
      <c r="D2573" s="72"/>
      <c r="E2573" s="72"/>
      <c r="F2573" s="72"/>
      <c r="G2573" s="72"/>
      <c r="H2573" s="72"/>
      <c r="I2573" s="72"/>
      <c r="J2573" s="72"/>
      <c r="K2573" s="72"/>
      <c r="L2573" s="72"/>
      <c r="M2573" s="72"/>
      <c r="N2573" s="72"/>
      <c r="O2573" s="72"/>
      <c r="P2573" s="72"/>
      <c r="Q2573" s="72"/>
      <c r="R2573" s="72"/>
      <c r="S2573" s="24" t="str">
        <f>IF(COUNTA(A2573:R2573)=0,"",IF(AND(COUNTA(A2573:C2573)=3,COUNTIF('SRF Drop Downs'!$B$2:$B$5,'Sponsor Response Form (SRF)'!D2573),COUNTIF('SRF Drop Downs'!$F$2:$F$5,'Sponsor Response Form (SRF)'!E2573),COUNTIF('SRF Drop Downs'!$C$2:$C$4,'Sponsor Response Form (SRF)'!F2573),COUNTIF('SRF Drop Downs'!$D$2:$D$6,'Sponsor Response Form (SRF)'!G2573),COUNTIF('SRF Drop Downs'!$A$2:$A$5,'Sponsor Response Form (SRF)'!H2573),COUNTIF('SRF Drop Downs'!$A$2:$A$4,'Sponsor Response Form (SRF)'!I2573),COUNTIF('SRF Drop Downs'!$A$2:$A$5,'Sponsor Response Form (SRF)'!J2573),COUNTIF('SRF Drop Downs'!$E$2:$E$7,'Sponsor Response Form (SRF)'!K2573),COUNTIF('SRF Drop Downs'!$A$2:$A$4,'Sponsor Response Form (SRF)'!L2573),COUNTIF('SRF Drop Downs'!$A$2:$A$4,'Sponsor Response Form (SRF)'!M2573),COUNTIF('SRF Drop Downs'!$A$2:$A$4,'Sponsor Response Form (SRF)'!N2573),COUNTIF('SRF Drop Downs'!$A$2:$A$4,'Sponsor Response Form (SRF)'!O2573),COUNTIF('SRF Drop Downs'!$A$2:$A$4,'Sponsor Response Form (SRF)'!P2573),COUNTIF('SRF Drop Downs'!$A$2:$A$4,'Sponsor Response Form (SRF)'!Q2573),COUNTIF('SRF Drop Downs'!$A$2:$A$4,'Sponsor Response Form (SRF)'!R2573)),"Complete","Incomplete"))</f>
        <v/>
      </c>
      <c r="T2573" s="25" t="str">
        <f>IF(S2573="Complete",IF(AND(NOT(ISNA(VLOOKUP(CONCATENATE(D2573,E2573,F2573,G2573,H2573,I2573,J2573,K2573),'SRF Drop Downs'!G:G,1,FALSE))),IF(AND(G2573&lt;&gt;"C3",K2573&lt;&gt;"O5"),IF(SUM(COUNTIF(L2573:R2573,"Y"),COUNTIF(L2573:R2573,"N"))=0,"V","I"),IF(COUNTIF(L2573:R2573,"Y"),"V","I"))="V", IF(AND('Sponsor Response Form (SRF)'!D2573="M1", COUNTIF('OMS Response Form (ORF)'!C:C, B2573)&gt;0), "I", "V")="V"), "Valid","Invalid")," ")</f>
        <v xml:space="preserve"> </v>
      </c>
    </row>
    <row r="2574" spans="1:20" x14ac:dyDescent="0.25">
      <c r="A2574" s="69"/>
      <c r="B2574" s="70"/>
      <c r="C2574" s="71"/>
      <c r="D2574" s="72"/>
      <c r="E2574" s="72"/>
      <c r="F2574" s="72"/>
      <c r="G2574" s="72"/>
      <c r="H2574" s="72"/>
      <c r="I2574" s="72"/>
      <c r="J2574" s="72"/>
      <c r="K2574" s="72"/>
      <c r="L2574" s="72"/>
      <c r="M2574" s="72"/>
      <c r="N2574" s="72"/>
      <c r="O2574" s="72"/>
      <c r="P2574" s="72"/>
      <c r="Q2574" s="72"/>
      <c r="R2574" s="72"/>
      <c r="S2574" s="24" t="str">
        <f>IF(COUNTA(A2574:R2574)=0,"",IF(AND(COUNTA(A2574:C2574)=3,COUNTIF('SRF Drop Downs'!$B$2:$B$5,'Sponsor Response Form (SRF)'!D2574),COUNTIF('SRF Drop Downs'!$F$2:$F$5,'Sponsor Response Form (SRF)'!E2574),COUNTIF('SRF Drop Downs'!$C$2:$C$4,'Sponsor Response Form (SRF)'!F2574),COUNTIF('SRF Drop Downs'!$D$2:$D$6,'Sponsor Response Form (SRF)'!G2574),COUNTIF('SRF Drop Downs'!$A$2:$A$5,'Sponsor Response Form (SRF)'!H2574),COUNTIF('SRF Drop Downs'!$A$2:$A$4,'Sponsor Response Form (SRF)'!I2574),COUNTIF('SRF Drop Downs'!$A$2:$A$5,'Sponsor Response Form (SRF)'!J2574),COUNTIF('SRF Drop Downs'!$E$2:$E$7,'Sponsor Response Form (SRF)'!K2574),COUNTIF('SRF Drop Downs'!$A$2:$A$4,'Sponsor Response Form (SRF)'!L2574),COUNTIF('SRF Drop Downs'!$A$2:$A$4,'Sponsor Response Form (SRF)'!M2574),COUNTIF('SRF Drop Downs'!$A$2:$A$4,'Sponsor Response Form (SRF)'!N2574),COUNTIF('SRF Drop Downs'!$A$2:$A$4,'Sponsor Response Form (SRF)'!O2574),COUNTIF('SRF Drop Downs'!$A$2:$A$4,'Sponsor Response Form (SRF)'!P2574),COUNTIF('SRF Drop Downs'!$A$2:$A$4,'Sponsor Response Form (SRF)'!Q2574),COUNTIF('SRF Drop Downs'!$A$2:$A$4,'Sponsor Response Form (SRF)'!R2574)),"Complete","Incomplete"))</f>
        <v/>
      </c>
      <c r="T2574" s="25" t="str">
        <f>IF(S2574="Complete",IF(AND(NOT(ISNA(VLOOKUP(CONCATENATE(D2574,E2574,F2574,G2574,H2574,I2574,J2574,K2574),'SRF Drop Downs'!G:G,1,FALSE))),IF(AND(G2574&lt;&gt;"C3",K2574&lt;&gt;"O5"),IF(SUM(COUNTIF(L2574:R2574,"Y"),COUNTIF(L2574:R2574,"N"))=0,"V","I"),IF(COUNTIF(L2574:R2574,"Y"),"V","I"))="V", IF(AND('Sponsor Response Form (SRF)'!D2574="M1", COUNTIF('OMS Response Form (ORF)'!C:C, B2574)&gt;0), "I", "V")="V"), "Valid","Invalid")," ")</f>
        <v xml:space="preserve"> </v>
      </c>
    </row>
    <row r="2575" spans="1:20" x14ac:dyDescent="0.25">
      <c r="A2575" s="69"/>
      <c r="B2575" s="70"/>
      <c r="C2575" s="71"/>
      <c r="D2575" s="72"/>
      <c r="E2575" s="72"/>
      <c r="F2575" s="72"/>
      <c r="G2575" s="72"/>
      <c r="H2575" s="72"/>
      <c r="I2575" s="72"/>
      <c r="J2575" s="72"/>
      <c r="K2575" s="72"/>
      <c r="L2575" s="72"/>
      <c r="M2575" s="72"/>
      <c r="N2575" s="72"/>
      <c r="O2575" s="72"/>
      <c r="P2575" s="72"/>
      <c r="Q2575" s="72"/>
      <c r="R2575" s="72"/>
      <c r="S2575" s="24" t="str">
        <f>IF(COUNTA(A2575:R2575)=0,"",IF(AND(COUNTA(A2575:C2575)=3,COUNTIF('SRF Drop Downs'!$B$2:$B$5,'Sponsor Response Form (SRF)'!D2575),COUNTIF('SRF Drop Downs'!$F$2:$F$5,'Sponsor Response Form (SRF)'!E2575),COUNTIF('SRF Drop Downs'!$C$2:$C$4,'Sponsor Response Form (SRF)'!F2575),COUNTIF('SRF Drop Downs'!$D$2:$D$6,'Sponsor Response Form (SRF)'!G2575),COUNTIF('SRF Drop Downs'!$A$2:$A$5,'Sponsor Response Form (SRF)'!H2575),COUNTIF('SRF Drop Downs'!$A$2:$A$4,'Sponsor Response Form (SRF)'!I2575),COUNTIF('SRF Drop Downs'!$A$2:$A$5,'Sponsor Response Form (SRF)'!J2575),COUNTIF('SRF Drop Downs'!$E$2:$E$7,'Sponsor Response Form (SRF)'!K2575),COUNTIF('SRF Drop Downs'!$A$2:$A$4,'Sponsor Response Form (SRF)'!L2575),COUNTIF('SRF Drop Downs'!$A$2:$A$4,'Sponsor Response Form (SRF)'!M2575),COUNTIF('SRF Drop Downs'!$A$2:$A$4,'Sponsor Response Form (SRF)'!N2575),COUNTIF('SRF Drop Downs'!$A$2:$A$4,'Sponsor Response Form (SRF)'!O2575),COUNTIF('SRF Drop Downs'!$A$2:$A$4,'Sponsor Response Form (SRF)'!P2575),COUNTIF('SRF Drop Downs'!$A$2:$A$4,'Sponsor Response Form (SRF)'!Q2575),COUNTIF('SRF Drop Downs'!$A$2:$A$4,'Sponsor Response Form (SRF)'!R2575)),"Complete","Incomplete"))</f>
        <v/>
      </c>
      <c r="T2575" s="25" t="str">
        <f>IF(S2575="Complete",IF(AND(NOT(ISNA(VLOOKUP(CONCATENATE(D2575,E2575,F2575,G2575,H2575,I2575,J2575,K2575),'SRF Drop Downs'!G:G,1,FALSE))),IF(AND(G2575&lt;&gt;"C3",K2575&lt;&gt;"O5"),IF(SUM(COUNTIF(L2575:R2575,"Y"),COUNTIF(L2575:R2575,"N"))=0,"V","I"),IF(COUNTIF(L2575:R2575,"Y"),"V","I"))="V", IF(AND('Sponsor Response Form (SRF)'!D2575="M1", COUNTIF('OMS Response Form (ORF)'!C:C, B2575)&gt;0), "I", "V")="V"), "Valid","Invalid")," ")</f>
        <v xml:space="preserve"> </v>
      </c>
    </row>
    <row r="2576" spans="1:20" x14ac:dyDescent="0.25">
      <c r="A2576" s="69"/>
      <c r="B2576" s="70"/>
      <c r="C2576" s="71"/>
      <c r="D2576" s="72"/>
      <c r="E2576" s="72"/>
      <c r="F2576" s="72"/>
      <c r="G2576" s="72"/>
      <c r="H2576" s="72"/>
      <c r="I2576" s="72"/>
      <c r="J2576" s="72"/>
      <c r="K2576" s="72"/>
      <c r="L2576" s="72"/>
      <c r="M2576" s="72"/>
      <c r="N2576" s="72"/>
      <c r="O2576" s="72"/>
      <c r="P2576" s="72"/>
      <c r="Q2576" s="72"/>
      <c r="R2576" s="72"/>
      <c r="S2576" s="24" t="str">
        <f>IF(COUNTA(A2576:R2576)=0,"",IF(AND(COUNTA(A2576:C2576)=3,COUNTIF('SRF Drop Downs'!$B$2:$B$5,'Sponsor Response Form (SRF)'!D2576),COUNTIF('SRF Drop Downs'!$F$2:$F$5,'Sponsor Response Form (SRF)'!E2576),COUNTIF('SRF Drop Downs'!$C$2:$C$4,'Sponsor Response Form (SRF)'!F2576),COUNTIF('SRF Drop Downs'!$D$2:$D$6,'Sponsor Response Form (SRF)'!G2576),COUNTIF('SRF Drop Downs'!$A$2:$A$5,'Sponsor Response Form (SRF)'!H2576),COUNTIF('SRF Drop Downs'!$A$2:$A$4,'Sponsor Response Form (SRF)'!I2576),COUNTIF('SRF Drop Downs'!$A$2:$A$5,'Sponsor Response Form (SRF)'!J2576),COUNTIF('SRF Drop Downs'!$E$2:$E$7,'Sponsor Response Form (SRF)'!K2576),COUNTIF('SRF Drop Downs'!$A$2:$A$4,'Sponsor Response Form (SRF)'!L2576),COUNTIF('SRF Drop Downs'!$A$2:$A$4,'Sponsor Response Form (SRF)'!M2576),COUNTIF('SRF Drop Downs'!$A$2:$A$4,'Sponsor Response Form (SRF)'!N2576),COUNTIF('SRF Drop Downs'!$A$2:$A$4,'Sponsor Response Form (SRF)'!O2576),COUNTIF('SRF Drop Downs'!$A$2:$A$4,'Sponsor Response Form (SRF)'!P2576),COUNTIF('SRF Drop Downs'!$A$2:$A$4,'Sponsor Response Form (SRF)'!Q2576),COUNTIF('SRF Drop Downs'!$A$2:$A$4,'Sponsor Response Form (SRF)'!R2576)),"Complete","Incomplete"))</f>
        <v/>
      </c>
      <c r="T2576" s="25" t="str">
        <f>IF(S2576="Complete",IF(AND(NOT(ISNA(VLOOKUP(CONCATENATE(D2576,E2576,F2576,G2576,H2576,I2576,J2576,K2576),'SRF Drop Downs'!G:G,1,FALSE))),IF(AND(G2576&lt;&gt;"C3",K2576&lt;&gt;"O5"),IF(SUM(COUNTIF(L2576:R2576,"Y"),COUNTIF(L2576:R2576,"N"))=0,"V","I"),IF(COUNTIF(L2576:R2576,"Y"),"V","I"))="V", IF(AND('Sponsor Response Form (SRF)'!D2576="M1", COUNTIF('OMS Response Form (ORF)'!C:C, B2576)&gt;0), "I", "V")="V"), "Valid","Invalid")," ")</f>
        <v xml:space="preserve"> </v>
      </c>
    </row>
    <row r="2577" spans="1:20" x14ac:dyDescent="0.25">
      <c r="A2577" s="69"/>
      <c r="B2577" s="70"/>
      <c r="C2577" s="71"/>
      <c r="D2577" s="72"/>
      <c r="E2577" s="72"/>
      <c r="F2577" s="72"/>
      <c r="G2577" s="72"/>
      <c r="H2577" s="72"/>
      <c r="I2577" s="72"/>
      <c r="J2577" s="72"/>
      <c r="K2577" s="72"/>
      <c r="L2577" s="72"/>
      <c r="M2577" s="72"/>
      <c r="N2577" s="72"/>
      <c r="O2577" s="72"/>
      <c r="P2577" s="72"/>
      <c r="Q2577" s="72"/>
      <c r="R2577" s="72"/>
      <c r="S2577" s="24" t="str">
        <f>IF(COUNTA(A2577:R2577)=0,"",IF(AND(COUNTA(A2577:C2577)=3,COUNTIF('SRF Drop Downs'!$B$2:$B$5,'Sponsor Response Form (SRF)'!D2577),COUNTIF('SRF Drop Downs'!$F$2:$F$5,'Sponsor Response Form (SRF)'!E2577),COUNTIF('SRF Drop Downs'!$C$2:$C$4,'Sponsor Response Form (SRF)'!F2577),COUNTIF('SRF Drop Downs'!$D$2:$D$6,'Sponsor Response Form (SRF)'!G2577),COUNTIF('SRF Drop Downs'!$A$2:$A$5,'Sponsor Response Form (SRF)'!H2577),COUNTIF('SRF Drop Downs'!$A$2:$A$4,'Sponsor Response Form (SRF)'!I2577),COUNTIF('SRF Drop Downs'!$A$2:$A$5,'Sponsor Response Form (SRF)'!J2577),COUNTIF('SRF Drop Downs'!$E$2:$E$7,'Sponsor Response Form (SRF)'!K2577),COUNTIF('SRF Drop Downs'!$A$2:$A$4,'Sponsor Response Form (SRF)'!L2577),COUNTIF('SRF Drop Downs'!$A$2:$A$4,'Sponsor Response Form (SRF)'!M2577),COUNTIF('SRF Drop Downs'!$A$2:$A$4,'Sponsor Response Form (SRF)'!N2577),COUNTIF('SRF Drop Downs'!$A$2:$A$4,'Sponsor Response Form (SRF)'!O2577),COUNTIF('SRF Drop Downs'!$A$2:$A$4,'Sponsor Response Form (SRF)'!P2577),COUNTIF('SRF Drop Downs'!$A$2:$A$4,'Sponsor Response Form (SRF)'!Q2577),COUNTIF('SRF Drop Downs'!$A$2:$A$4,'Sponsor Response Form (SRF)'!R2577)),"Complete","Incomplete"))</f>
        <v/>
      </c>
      <c r="T2577" s="25" t="str">
        <f>IF(S2577="Complete",IF(AND(NOT(ISNA(VLOOKUP(CONCATENATE(D2577,E2577,F2577,G2577,H2577,I2577,J2577,K2577),'SRF Drop Downs'!G:G,1,FALSE))),IF(AND(G2577&lt;&gt;"C3",K2577&lt;&gt;"O5"),IF(SUM(COUNTIF(L2577:R2577,"Y"),COUNTIF(L2577:R2577,"N"))=0,"V","I"),IF(COUNTIF(L2577:R2577,"Y"),"V","I"))="V", IF(AND('Sponsor Response Form (SRF)'!D2577="M1", COUNTIF('OMS Response Form (ORF)'!C:C, B2577)&gt;0), "I", "V")="V"), "Valid","Invalid")," ")</f>
        <v xml:space="preserve"> </v>
      </c>
    </row>
    <row r="2578" spans="1:20" x14ac:dyDescent="0.25">
      <c r="A2578" s="69"/>
      <c r="B2578" s="70"/>
      <c r="C2578" s="71"/>
      <c r="D2578" s="72"/>
      <c r="E2578" s="72"/>
      <c r="F2578" s="72"/>
      <c r="G2578" s="72"/>
      <c r="H2578" s="72"/>
      <c r="I2578" s="72"/>
      <c r="J2578" s="72"/>
      <c r="K2578" s="72"/>
      <c r="L2578" s="72"/>
      <c r="M2578" s="72"/>
      <c r="N2578" s="72"/>
      <c r="O2578" s="72"/>
      <c r="P2578" s="72"/>
      <c r="Q2578" s="72"/>
      <c r="R2578" s="72"/>
      <c r="S2578" s="24" t="str">
        <f>IF(COUNTA(A2578:R2578)=0,"",IF(AND(COUNTA(A2578:C2578)=3,COUNTIF('SRF Drop Downs'!$B$2:$B$5,'Sponsor Response Form (SRF)'!D2578),COUNTIF('SRF Drop Downs'!$F$2:$F$5,'Sponsor Response Form (SRF)'!E2578),COUNTIF('SRF Drop Downs'!$C$2:$C$4,'Sponsor Response Form (SRF)'!F2578),COUNTIF('SRF Drop Downs'!$D$2:$D$6,'Sponsor Response Form (SRF)'!G2578),COUNTIF('SRF Drop Downs'!$A$2:$A$5,'Sponsor Response Form (SRF)'!H2578),COUNTIF('SRF Drop Downs'!$A$2:$A$4,'Sponsor Response Form (SRF)'!I2578),COUNTIF('SRF Drop Downs'!$A$2:$A$5,'Sponsor Response Form (SRF)'!J2578),COUNTIF('SRF Drop Downs'!$E$2:$E$7,'Sponsor Response Form (SRF)'!K2578),COUNTIF('SRF Drop Downs'!$A$2:$A$4,'Sponsor Response Form (SRF)'!L2578),COUNTIF('SRF Drop Downs'!$A$2:$A$4,'Sponsor Response Form (SRF)'!M2578),COUNTIF('SRF Drop Downs'!$A$2:$A$4,'Sponsor Response Form (SRF)'!N2578),COUNTIF('SRF Drop Downs'!$A$2:$A$4,'Sponsor Response Form (SRF)'!O2578),COUNTIF('SRF Drop Downs'!$A$2:$A$4,'Sponsor Response Form (SRF)'!P2578),COUNTIF('SRF Drop Downs'!$A$2:$A$4,'Sponsor Response Form (SRF)'!Q2578),COUNTIF('SRF Drop Downs'!$A$2:$A$4,'Sponsor Response Form (SRF)'!R2578)),"Complete","Incomplete"))</f>
        <v/>
      </c>
      <c r="T2578" s="25" t="str">
        <f>IF(S2578="Complete",IF(AND(NOT(ISNA(VLOOKUP(CONCATENATE(D2578,E2578,F2578,G2578,H2578,I2578,J2578,K2578),'SRF Drop Downs'!G:G,1,FALSE))),IF(AND(G2578&lt;&gt;"C3",K2578&lt;&gt;"O5"),IF(SUM(COUNTIF(L2578:R2578,"Y"),COUNTIF(L2578:R2578,"N"))=0,"V","I"),IF(COUNTIF(L2578:R2578,"Y"),"V","I"))="V", IF(AND('Sponsor Response Form (SRF)'!D2578="M1", COUNTIF('OMS Response Form (ORF)'!C:C, B2578)&gt;0), "I", "V")="V"), "Valid","Invalid")," ")</f>
        <v xml:space="preserve"> </v>
      </c>
    </row>
    <row r="2579" spans="1:20" x14ac:dyDescent="0.25">
      <c r="A2579" s="69"/>
      <c r="B2579" s="70"/>
      <c r="C2579" s="71"/>
      <c r="D2579" s="72"/>
      <c r="E2579" s="72"/>
      <c r="F2579" s="72"/>
      <c r="G2579" s="72"/>
      <c r="H2579" s="72"/>
      <c r="I2579" s="72"/>
      <c r="J2579" s="72"/>
      <c r="K2579" s="72"/>
      <c r="L2579" s="72"/>
      <c r="M2579" s="72"/>
      <c r="N2579" s="72"/>
      <c r="O2579" s="72"/>
      <c r="P2579" s="72"/>
      <c r="Q2579" s="72"/>
      <c r="R2579" s="72"/>
      <c r="S2579" s="24" t="str">
        <f>IF(COUNTA(A2579:R2579)=0,"",IF(AND(COUNTA(A2579:C2579)=3,COUNTIF('SRF Drop Downs'!$B$2:$B$5,'Sponsor Response Form (SRF)'!D2579),COUNTIF('SRF Drop Downs'!$F$2:$F$5,'Sponsor Response Form (SRF)'!E2579),COUNTIF('SRF Drop Downs'!$C$2:$C$4,'Sponsor Response Form (SRF)'!F2579),COUNTIF('SRF Drop Downs'!$D$2:$D$6,'Sponsor Response Form (SRF)'!G2579),COUNTIF('SRF Drop Downs'!$A$2:$A$5,'Sponsor Response Form (SRF)'!H2579),COUNTIF('SRF Drop Downs'!$A$2:$A$4,'Sponsor Response Form (SRF)'!I2579),COUNTIF('SRF Drop Downs'!$A$2:$A$5,'Sponsor Response Form (SRF)'!J2579),COUNTIF('SRF Drop Downs'!$E$2:$E$7,'Sponsor Response Form (SRF)'!K2579),COUNTIF('SRF Drop Downs'!$A$2:$A$4,'Sponsor Response Form (SRF)'!L2579),COUNTIF('SRF Drop Downs'!$A$2:$A$4,'Sponsor Response Form (SRF)'!M2579),COUNTIF('SRF Drop Downs'!$A$2:$A$4,'Sponsor Response Form (SRF)'!N2579),COUNTIF('SRF Drop Downs'!$A$2:$A$4,'Sponsor Response Form (SRF)'!O2579),COUNTIF('SRF Drop Downs'!$A$2:$A$4,'Sponsor Response Form (SRF)'!P2579),COUNTIF('SRF Drop Downs'!$A$2:$A$4,'Sponsor Response Form (SRF)'!Q2579),COUNTIF('SRF Drop Downs'!$A$2:$A$4,'Sponsor Response Form (SRF)'!R2579)),"Complete","Incomplete"))</f>
        <v/>
      </c>
      <c r="T2579" s="25" t="str">
        <f>IF(S2579="Complete",IF(AND(NOT(ISNA(VLOOKUP(CONCATENATE(D2579,E2579,F2579,G2579,H2579,I2579,J2579,K2579),'SRF Drop Downs'!G:G,1,FALSE))),IF(AND(G2579&lt;&gt;"C3",K2579&lt;&gt;"O5"),IF(SUM(COUNTIF(L2579:R2579,"Y"),COUNTIF(L2579:R2579,"N"))=0,"V","I"),IF(COUNTIF(L2579:R2579,"Y"),"V","I"))="V", IF(AND('Sponsor Response Form (SRF)'!D2579="M1", COUNTIF('OMS Response Form (ORF)'!C:C, B2579)&gt;0), "I", "V")="V"), "Valid","Invalid")," ")</f>
        <v xml:space="preserve"> </v>
      </c>
    </row>
    <row r="2580" spans="1:20" x14ac:dyDescent="0.25">
      <c r="A2580" s="69"/>
      <c r="B2580" s="70"/>
      <c r="C2580" s="71"/>
      <c r="D2580" s="72"/>
      <c r="E2580" s="72"/>
      <c r="F2580" s="72"/>
      <c r="G2580" s="72"/>
      <c r="H2580" s="72"/>
      <c r="I2580" s="72"/>
      <c r="J2580" s="72"/>
      <c r="K2580" s="72"/>
      <c r="L2580" s="72"/>
      <c r="M2580" s="72"/>
      <c r="N2580" s="72"/>
      <c r="O2580" s="72"/>
      <c r="P2580" s="72"/>
      <c r="Q2580" s="72"/>
      <c r="R2580" s="72"/>
      <c r="S2580" s="24" t="str">
        <f>IF(COUNTA(A2580:R2580)=0,"",IF(AND(COUNTA(A2580:C2580)=3,COUNTIF('SRF Drop Downs'!$B$2:$B$5,'Sponsor Response Form (SRF)'!D2580),COUNTIF('SRF Drop Downs'!$F$2:$F$5,'Sponsor Response Form (SRF)'!E2580),COUNTIF('SRF Drop Downs'!$C$2:$C$4,'Sponsor Response Form (SRF)'!F2580),COUNTIF('SRF Drop Downs'!$D$2:$D$6,'Sponsor Response Form (SRF)'!G2580),COUNTIF('SRF Drop Downs'!$A$2:$A$5,'Sponsor Response Form (SRF)'!H2580),COUNTIF('SRF Drop Downs'!$A$2:$A$4,'Sponsor Response Form (SRF)'!I2580),COUNTIF('SRF Drop Downs'!$A$2:$A$5,'Sponsor Response Form (SRF)'!J2580),COUNTIF('SRF Drop Downs'!$E$2:$E$7,'Sponsor Response Form (SRF)'!K2580),COUNTIF('SRF Drop Downs'!$A$2:$A$4,'Sponsor Response Form (SRF)'!L2580),COUNTIF('SRF Drop Downs'!$A$2:$A$4,'Sponsor Response Form (SRF)'!M2580),COUNTIF('SRF Drop Downs'!$A$2:$A$4,'Sponsor Response Form (SRF)'!N2580),COUNTIF('SRF Drop Downs'!$A$2:$A$4,'Sponsor Response Form (SRF)'!O2580),COUNTIF('SRF Drop Downs'!$A$2:$A$4,'Sponsor Response Form (SRF)'!P2580),COUNTIF('SRF Drop Downs'!$A$2:$A$4,'Sponsor Response Form (SRF)'!Q2580),COUNTIF('SRF Drop Downs'!$A$2:$A$4,'Sponsor Response Form (SRF)'!R2580)),"Complete","Incomplete"))</f>
        <v/>
      </c>
      <c r="T2580" s="25" t="str">
        <f>IF(S2580="Complete",IF(AND(NOT(ISNA(VLOOKUP(CONCATENATE(D2580,E2580,F2580,G2580,H2580,I2580,J2580,K2580),'SRF Drop Downs'!G:G,1,FALSE))),IF(AND(G2580&lt;&gt;"C3",K2580&lt;&gt;"O5"),IF(SUM(COUNTIF(L2580:R2580,"Y"),COUNTIF(L2580:R2580,"N"))=0,"V","I"),IF(COUNTIF(L2580:R2580,"Y"),"V","I"))="V", IF(AND('Sponsor Response Form (SRF)'!D2580="M1", COUNTIF('OMS Response Form (ORF)'!C:C, B2580)&gt;0), "I", "V")="V"), "Valid","Invalid")," ")</f>
        <v xml:space="preserve"> </v>
      </c>
    </row>
    <row r="2581" spans="1:20" x14ac:dyDescent="0.25">
      <c r="A2581" s="69"/>
      <c r="B2581" s="70"/>
      <c r="C2581" s="71"/>
      <c r="D2581" s="72"/>
      <c r="E2581" s="72"/>
      <c r="F2581" s="72"/>
      <c r="G2581" s="72"/>
      <c r="H2581" s="72"/>
      <c r="I2581" s="72"/>
      <c r="J2581" s="72"/>
      <c r="K2581" s="72"/>
      <c r="L2581" s="72"/>
      <c r="M2581" s="72"/>
      <c r="N2581" s="72"/>
      <c r="O2581" s="72"/>
      <c r="P2581" s="72"/>
      <c r="Q2581" s="72"/>
      <c r="R2581" s="72"/>
      <c r="S2581" s="24" t="str">
        <f>IF(COUNTA(A2581:R2581)=0,"",IF(AND(COUNTA(A2581:C2581)=3,COUNTIF('SRF Drop Downs'!$B$2:$B$5,'Sponsor Response Form (SRF)'!D2581),COUNTIF('SRF Drop Downs'!$F$2:$F$5,'Sponsor Response Form (SRF)'!E2581),COUNTIF('SRF Drop Downs'!$C$2:$C$4,'Sponsor Response Form (SRF)'!F2581),COUNTIF('SRF Drop Downs'!$D$2:$D$6,'Sponsor Response Form (SRF)'!G2581),COUNTIF('SRF Drop Downs'!$A$2:$A$5,'Sponsor Response Form (SRF)'!H2581),COUNTIF('SRF Drop Downs'!$A$2:$A$4,'Sponsor Response Form (SRF)'!I2581),COUNTIF('SRF Drop Downs'!$A$2:$A$5,'Sponsor Response Form (SRF)'!J2581),COUNTIF('SRF Drop Downs'!$E$2:$E$7,'Sponsor Response Form (SRF)'!K2581),COUNTIF('SRF Drop Downs'!$A$2:$A$4,'Sponsor Response Form (SRF)'!L2581),COUNTIF('SRF Drop Downs'!$A$2:$A$4,'Sponsor Response Form (SRF)'!M2581),COUNTIF('SRF Drop Downs'!$A$2:$A$4,'Sponsor Response Form (SRF)'!N2581),COUNTIF('SRF Drop Downs'!$A$2:$A$4,'Sponsor Response Form (SRF)'!O2581),COUNTIF('SRF Drop Downs'!$A$2:$A$4,'Sponsor Response Form (SRF)'!P2581),COUNTIF('SRF Drop Downs'!$A$2:$A$4,'Sponsor Response Form (SRF)'!Q2581),COUNTIF('SRF Drop Downs'!$A$2:$A$4,'Sponsor Response Form (SRF)'!R2581)),"Complete","Incomplete"))</f>
        <v/>
      </c>
      <c r="T2581" s="25" t="str">
        <f>IF(S2581="Complete",IF(AND(NOT(ISNA(VLOOKUP(CONCATENATE(D2581,E2581,F2581,G2581,H2581,I2581,J2581,K2581),'SRF Drop Downs'!G:G,1,FALSE))),IF(AND(G2581&lt;&gt;"C3",K2581&lt;&gt;"O5"),IF(SUM(COUNTIF(L2581:R2581,"Y"),COUNTIF(L2581:R2581,"N"))=0,"V","I"),IF(COUNTIF(L2581:R2581,"Y"),"V","I"))="V", IF(AND('Sponsor Response Form (SRF)'!D2581="M1", COUNTIF('OMS Response Form (ORF)'!C:C, B2581)&gt;0), "I", "V")="V"), "Valid","Invalid")," ")</f>
        <v xml:space="preserve"> </v>
      </c>
    </row>
    <row r="2582" spans="1:20" x14ac:dyDescent="0.25">
      <c r="A2582" s="69"/>
      <c r="B2582" s="70"/>
      <c r="C2582" s="71"/>
      <c r="D2582" s="72"/>
      <c r="E2582" s="72"/>
      <c r="F2582" s="72"/>
      <c r="G2582" s="72"/>
      <c r="H2582" s="72"/>
      <c r="I2582" s="72"/>
      <c r="J2582" s="72"/>
      <c r="K2582" s="72"/>
      <c r="L2582" s="72"/>
      <c r="M2582" s="72"/>
      <c r="N2582" s="72"/>
      <c r="O2582" s="72"/>
      <c r="P2582" s="72"/>
      <c r="Q2582" s="72"/>
      <c r="R2582" s="72"/>
      <c r="S2582" s="24" t="str">
        <f>IF(COUNTA(A2582:R2582)=0,"",IF(AND(COUNTA(A2582:C2582)=3,COUNTIF('SRF Drop Downs'!$B$2:$B$5,'Sponsor Response Form (SRF)'!D2582),COUNTIF('SRF Drop Downs'!$F$2:$F$5,'Sponsor Response Form (SRF)'!E2582),COUNTIF('SRF Drop Downs'!$C$2:$C$4,'Sponsor Response Form (SRF)'!F2582),COUNTIF('SRF Drop Downs'!$D$2:$D$6,'Sponsor Response Form (SRF)'!G2582),COUNTIF('SRF Drop Downs'!$A$2:$A$5,'Sponsor Response Form (SRF)'!H2582),COUNTIF('SRF Drop Downs'!$A$2:$A$4,'Sponsor Response Form (SRF)'!I2582),COUNTIF('SRF Drop Downs'!$A$2:$A$5,'Sponsor Response Form (SRF)'!J2582),COUNTIF('SRF Drop Downs'!$E$2:$E$7,'Sponsor Response Form (SRF)'!K2582),COUNTIF('SRF Drop Downs'!$A$2:$A$4,'Sponsor Response Form (SRF)'!L2582),COUNTIF('SRF Drop Downs'!$A$2:$A$4,'Sponsor Response Form (SRF)'!M2582),COUNTIF('SRF Drop Downs'!$A$2:$A$4,'Sponsor Response Form (SRF)'!N2582),COUNTIF('SRF Drop Downs'!$A$2:$A$4,'Sponsor Response Form (SRF)'!O2582),COUNTIF('SRF Drop Downs'!$A$2:$A$4,'Sponsor Response Form (SRF)'!P2582),COUNTIF('SRF Drop Downs'!$A$2:$A$4,'Sponsor Response Form (SRF)'!Q2582),COUNTIF('SRF Drop Downs'!$A$2:$A$4,'Sponsor Response Form (SRF)'!R2582)),"Complete","Incomplete"))</f>
        <v/>
      </c>
      <c r="T2582" s="25" t="str">
        <f>IF(S2582="Complete",IF(AND(NOT(ISNA(VLOOKUP(CONCATENATE(D2582,E2582,F2582,G2582,H2582,I2582,J2582,K2582),'SRF Drop Downs'!G:G,1,FALSE))),IF(AND(G2582&lt;&gt;"C3",K2582&lt;&gt;"O5"),IF(SUM(COUNTIF(L2582:R2582,"Y"),COUNTIF(L2582:R2582,"N"))=0,"V","I"),IF(COUNTIF(L2582:R2582,"Y"),"V","I"))="V", IF(AND('Sponsor Response Form (SRF)'!D2582="M1", COUNTIF('OMS Response Form (ORF)'!C:C, B2582)&gt;0), "I", "V")="V"), "Valid","Invalid")," ")</f>
        <v xml:space="preserve"> </v>
      </c>
    </row>
    <row r="2583" spans="1:20" x14ac:dyDescent="0.25">
      <c r="A2583" s="69"/>
      <c r="B2583" s="70"/>
      <c r="C2583" s="71"/>
      <c r="D2583" s="72"/>
      <c r="E2583" s="72"/>
      <c r="F2583" s="72"/>
      <c r="G2583" s="72"/>
      <c r="H2583" s="72"/>
      <c r="I2583" s="72"/>
      <c r="J2583" s="72"/>
      <c r="K2583" s="72"/>
      <c r="L2583" s="72"/>
      <c r="M2583" s="72"/>
      <c r="N2583" s="72"/>
      <c r="O2583" s="72"/>
      <c r="P2583" s="72"/>
      <c r="Q2583" s="72"/>
      <c r="R2583" s="72"/>
      <c r="S2583" s="24" t="str">
        <f>IF(COUNTA(A2583:R2583)=0,"",IF(AND(COUNTA(A2583:C2583)=3,COUNTIF('SRF Drop Downs'!$B$2:$B$5,'Sponsor Response Form (SRF)'!D2583),COUNTIF('SRF Drop Downs'!$F$2:$F$5,'Sponsor Response Form (SRF)'!E2583),COUNTIF('SRF Drop Downs'!$C$2:$C$4,'Sponsor Response Form (SRF)'!F2583),COUNTIF('SRF Drop Downs'!$D$2:$D$6,'Sponsor Response Form (SRF)'!G2583),COUNTIF('SRF Drop Downs'!$A$2:$A$5,'Sponsor Response Form (SRF)'!H2583),COUNTIF('SRF Drop Downs'!$A$2:$A$4,'Sponsor Response Form (SRF)'!I2583),COUNTIF('SRF Drop Downs'!$A$2:$A$5,'Sponsor Response Form (SRF)'!J2583),COUNTIF('SRF Drop Downs'!$E$2:$E$7,'Sponsor Response Form (SRF)'!K2583),COUNTIF('SRF Drop Downs'!$A$2:$A$4,'Sponsor Response Form (SRF)'!L2583),COUNTIF('SRF Drop Downs'!$A$2:$A$4,'Sponsor Response Form (SRF)'!M2583),COUNTIF('SRF Drop Downs'!$A$2:$A$4,'Sponsor Response Form (SRF)'!N2583),COUNTIF('SRF Drop Downs'!$A$2:$A$4,'Sponsor Response Form (SRF)'!O2583),COUNTIF('SRF Drop Downs'!$A$2:$A$4,'Sponsor Response Form (SRF)'!P2583),COUNTIF('SRF Drop Downs'!$A$2:$A$4,'Sponsor Response Form (SRF)'!Q2583),COUNTIF('SRF Drop Downs'!$A$2:$A$4,'Sponsor Response Form (SRF)'!R2583)),"Complete","Incomplete"))</f>
        <v/>
      </c>
      <c r="T2583" s="25" t="str">
        <f>IF(S2583="Complete",IF(AND(NOT(ISNA(VLOOKUP(CONCATENATE(D2583,E2583,F2583,G2583,H2583,I2583,J2583,K2583),'SRF Drop Downs'!G:G,1,FALSE))),IF(AND(G2583&lt;&gt;"C3",K2583&lt;&gt;"O5"),IF(SUM(COUNTIF(L2583:R2583,"Y"),COUNTIF(L2583:R2583,"N"))=0,"V","I"),IF(COUNTIF(L2583:R2583,"Y"),"V","I"))="V", IF(AND('Sponsor Response Form (SRF)'!D2583="M1", COUNTIF('OMS Response Form (ORF)'!C:C, B2583)&gt;0), "I", "V")="V"), "Valid","Invalid")," ")</f>
        <v xml:space="preserve"> </v>
      </c>
    </row>
    <row r="2584" spans="1:20" x14ac:dyDescent="0.25">
      <c r="A2584" s="69"/>
      <c r="B2584" s="70"/>
      <c r="C2584" s="71"/>
      <c r="D2584" s="72"/>
      <c r="E2584" s="72"/>
      <c r="F2584" s="72"/>
      <c r="G2584" s="72"/>
      <c r="H2584" s="72"/>
      <c r="I2584" s="72"/>
      <c r="J2584" s="72"/>
      <c r="K2584" s="72"/>
      <c r="L2584" s="72"/>
      <c r="M2584" s="72"/>
      <c r="N2584" s="72"/>
      <c r="O2584" s="72"/>
      <c r="P2584" s="72"/>
      <c r="Q2584" s="72"/>
      <c r="R2584" s="72"/>
      <c r="S2584" s="24" t="str">
        <f>IF(COUNTA(A2584:R2584)=0,"",IF(AND(COUNTA(A2584:C2584)=3,COUNTIF('SRF Drop Downs'!$B$2:$B$5,'Sponsor Response Form (SRF)'!D2584),COUNTIF('SRF Drop Downs'!$F$2:$F$5,'Sponsor Response Form (SRF)'!E2584),COUNTIF('SRF Drop Downs'!$C$2:$C$4,'Sponsor Response Form (SRF)'!F2584),COUNTIF('SRF Drop Downs'!$D$2:$D$6,'Sponsor Response Form (SRF)'!G2584),COUNTIF('SRF Drop Downs'!$A$2:$A$5,'Sponsor Response Form (SRF)'!H2584),COUNTIF('SRF Drop Downs'!$A$2:$A$4,'Sponsor Response Form (SRF)'!I2584),COUNTIF('SRF Drop Downs'!$A$2:$A$5,'Sponsor Response Form (SRF)'!J2584),COUNTIF('SRF Drop Downs'!$E$2:$E$7,'Sponsor Response Form (SRF)'!K2584),COUNTIF('SRF Drop Downs'!$A$2:$A$4,'Sponsor Response Form (SRF)'!L2584),COUNTIF('SRF Drop Downs'!$A$2:$A$4,'Sponsor Response Form (SRF)'!M2584),COUNTIF('SRF Drop Downs'!$A$2:$A$4,'Sponsor Response Form (SRF)'!N2584),COUNTIF('SRF Drop Downs'!$A$2:$A$4,'Sponsor Response Form (SRF)'!O2584),COUNTIF('SRF Drop Downs'!$A$2:$A$4,'Sponsor Response Form (SRF)'!P2584),COUNTIF('SRF Drop Downs'!$A$2:$A$4,'Sponsor Response Form (SRF)'!Q2584),COUNTIF('SRF Drop Downs'!$A$2:$A$4,'Sponsor Response Form (SRF)'!R2584)),"Complete","Incomplete"))</f>
        <v/>
      </c>
      <c r="T2584" s="25" t="str">
        <f>IF(S2584="Complete",IF(AND(NOT(ISNA(VLOOKUP(CONCATENATE(D2584,E2584,F2584,G2584,H2584,I2584,J2584,K2584),'SRF Drop Downs'!G:G,1,FALSE))),IF(AND(G2584&lt;&gt;"C3",K2584&lt;&gt;"O5"),IF(SUM(COUNTIF(L2584:R2584,"Y"),COUNTIF(L2584:R2584,"N"))=0,"V","I"),IF(COUNTIF(L2584:R2584,"Y"),"V","I"))="V", IF(AND('Sponsor Response Form (SRF)'!D2584="M1", COUNTIF('OMS Response Form (ORF)'!C:C, B2584)&gt;0), "I", "V")="V"), "Valid","Invalid")," ")</f>
        <v xml:space="preserve"> </v>
      </c>
    </row>
    <row r="2585" spans="1:20" x14ac:dyDescent="0.25">
      <c r="A2585" s="69"/>
      <c r="B2585" s="70"/>
      <c r="C2585" s="71"/>
      <c r="D2585" s="72"/>
      <c r="E2585" s="72"/>
      <c r="F2585" s="72"/>
      <c r="G2585" s="72"/>
      <c r="H2585" s="72"/>
      <c r="I2585" s="72"/>
      <c r="J2585" s="72"/>
      <c r="K2585" s="72"/>
      <c r="L2585" s="72"/>
      <c r="M2585" s="72"/>
      <c r="N2585" s="72"/>
      <c r="O2585" s="72"/>
      <c r="P2585" s="72"/>
      <c r="Q2585" s="72"/>
      <c r="R2585" s="72"/>
      <c r="S2585" s="24" t="str">
        <f>IF(COUNTA(A2585:R2585)=0,"",IF(AND(COUNTA(A2585:C2585)=3,COUNTIF('SRF Drop Downs'!$B$2:$B$5,'Sponsor Response Form (SRF)'!D2585),COUNTIF('SRF Drop Downs'!$F$2:$F$5,'Sponsor Response Form (SRF)'!E2585),COUNTIF('SRF Drop Downs'!$C$2:$C$4,'Sponsor Response Form (SRF)'!F2585),COUNTIF('SRF Drop Downs'!$D$2:$D$6,'Sponsor Response Form (SRF)'!G2585),COUNTIF('SRF Drop Downs'!$A$2:$A$5,'Sponsor Response Form (SRF)'!H2585),COUNTIF('SRF Drop Downs'!$A$2:$A$4,'Sponsor Response Form (SRF)'!I2585),COUNTIF('SRF Drop Downs'!$A$2:$A$5,'Sponsor Response Form (SRF)'!J2585),COUNTIF('SRF Drop Downs'!$E$2:$E$7,'Sponsor Response Form (SRF)'!K2585),COUNTIF('SRF Drop Downs'!$A$2:$A$4,'Sponsor Response Form (SRF)'!L2585),COUNTIF('SRF Drop Downs'!$A$2:$A$4,'Sponsor Response Form (SRF)'!M2585),COUNTIF('SRF Drop Downs'!$A$2:$A$4,'Sponsor Response Form (SRF)'!N2585),COUNTIF('SRF Drop Downs'!$A$2:$A$4,'Sponsor Response Form (SRF)'!O2585),COUNTIF('SRF Drop Downs'!$A$2:$A$4,'Sponsor Response Form (SRF)'!P2585),COUNTIF('SRF Drop Downs'!$A$2:$A$4,'Sponsor Response Form (SRF)'!Q2585),COUNTIF('SRF Drop Downs'!$A$2:$A$4,'Sponsor Response Form (SRF)'!R2585)),"Complete","Incomplete"))</f>
        <v/>
      </c>
      <c r="T2585" s="25" t="str">
        <f>IF(S2585="Complete",IF(AND(NOT(ISNA(VLOOKUP(CONCATENATE(D2585,E2585,F2585,G2585,H2585,I2585,J2585,K2585),'SRF Drop Downs'!G:G,1,FALSE))),IF(AND(G2585&lt;&gt;"C3",K2585&lt;&gt;"O5"),IF(SUM(COUNTIF(L2585:R2585,"Y"),COUNTIF(L2585:R2585,"N"))=0,"V","I"),IF(COUNTIF(L2585:R2585,"Y"),"V","I"))="V", IF(AND('Sponsor Response Form (SRF)'!D2585="M1", COUNTIF('OMS Response Form (ORF)'!C:C, B2585)&gt;0), "I", "V")="V"), "Valid","Invalid")," ")</f>
        <v xml:space="preserve"> </v>
      </c>
    </row>
    <row r="2586" spans="1:20" x14ac:dyDescent="0.25">
      <c r="A2586" s="69"/>
      <c r="B2586" s="70"/>
      <c r="C2586" s="71"/>
      <c r="D2586" s="72"/>
      <c r="E2586" s="72"/>
      <c r="F2586" s="72"/>
      <c r="G2586" s="72"/>
      <c r="H2586" s="72"/>
      <c r="I2586" s="72"/>
      <c r="J2586" s="72"/>
      <c r="K2586" s="72"/>
      <c r="L2586" s="72"/>
      <c r="M2586" s="72"/>
      <c r="N2586" s="72"/>
      <c r="O2586" s="72"/>
      <c r="P2586" s="72"/>
      <c r="Q2586" s="72"/>
      <c r="R2586" s="72"/>
      <c r="S2586" s="24" t="str">
        <f>IF(COUNTA(A2586:R2586)=0,"",IF(AND(COUNTA(A2586:C2586)=3,COUNTIF('SRF Drop Downs'!$B$2:$B$5,'Sponsor Response Form (SRF)'!D2586),COUNTIF('SRF Drop Downs'!$F$2:$F$5,'Sponsor Response Form (SRF)'!E2586),COUNTIF('SRF Drop Downs'!$C$2:$C$4,'Sponsor Response Form (SRF)'!F2586),COUNTIF('SRF Drop Downs'!$D$2:$D$6,'Sponsor Response Form (SRF)'!G2586),COUNTIF('SRF Drop Downs'!$A$2:$A$5,'Sponsor Response Form (SRF)'!H2586),COUNTIF('SRF Drop Downs'!$A$2:$A$4,'Sponsor Response Form (SRF)'!I2586),COUNTIF('SRF Drop Downs'!$A$2:$A$5,'Sponsor Response Form (SRF)'!J2586),COUNTIF('SRF Drop Downs'!$E$2:$E$7,'Sponsor Response Form (SRF)'!K2586),COUNTIF('SRF Drop Downs'!$A$2:$A$4,'Sponsor Response Form (SRF)'!L2586),COUNTIF('SRF Drop Downs'!$A$2:$A$4,'Sponsor Response Form (SRF)'!M2586),COUNTIF('SRF Drop Downs'!$A$2:$A$4,'Sponsor Response Form (SRF)'!N2586),COUNTIF('SRF Drop Downs'!$A$2:$A$4,'Sponsor Response Form (SRF)'!O2586),COUNTIF('SRF Drop Downs'!$A$2:$A$4,'Sponsor Response Form (SRF)'!P2586),COUNTIF('SRF Drop Downs'!$A$2:$A$4,'Sponsor Response Form (SRF)'!Q2586),COUNTIF('SRF Drop Downs'!$A$2:$A$4,'Sponsor Response Form (SRF)'!R2586)),"Complete","Incomplete"))</f>
        <v/>
      </c>
      <c r="T2586" s="25" t="str">
        <f>IF(S2586="Complete",IF(AND(NOT(ISNA(VLOOKUP(CONCATENATE(D2586,E2586,F2586,G2586,H2586,I2586,J2586,K2586),'SRF Drop Downs'!G:G,1,FALSE))),IF(AND(G2586&lt;&gt;"C3",K2586&lt;&gt;"O5"),IF(SUM(COUNTIF(L2586:R2586,"Y"),COUNTIF(L2586:R2586,"N"))=0,"V","I"),IF(COUNTIF(L2586:R2586,"Y"),"V","I"))="V", IF(AND('Sponsor Response Form (SRF)'!D2586="M1", COUNTIF('OMS Response Form (ORF)'!C:C, B2586)&gt;0), "I", "V")="V"), "Valid","Invalid")," ")</f>
        <v xml:space="preserve"> </v>
      </c>
    </row>
    <row r="2587" spans="1:20" x14ac:dyDescent="0.25">
      <c r="A2587" s="69"/>
      <c r="B2587" s="70"/>
      <c r="C2587" s="71"/>
      <c r="D2587" s="72"/>
      <c r="E2587" s="72"/>
      <c r="F2587" s="72"/>
      <c r="G2587" s="72"/>
      <c r="H2587" s="72"/>
      <c r="I2587" s="72"/>
      <c r="J2587" s="72"/>
      <c r="K2587" s="72"/>
      <c r="L2587" s="72"/>
      <c r="M2587" s="72"/>
      <c r="N2587" s="72"/>
      <c r="O2587" s="72"/>
      <c r="P2587" s="72"/>
      <c r="Q2587" s="72"/>
      <c r="R2587" s="72"/>
      <c r="S2587" s="24" t="str">
        <f>IF(COUNTA(A2587:R2587)=0,"",IF(AND(COUNTA(A2587:C2587)=3,COUNTIF('SRF Drop Downs'!$B$2:$B$5,'Sponsor Response Form (SRF)'!D2587),COUNTIF('SRF Drop Downs'!$F$2:$F$5,'Sponsor Response Form (SRF)'!E2587),COUNTIF('SRF Drop Downs'!$C$2:$C$4,'Sponsor Response Form (SRF)'!F2587),COUNTIF('SRF Drop Downs'!$D$2:$D$6,'Sponsor Response Form (SRF)'!G2587),COUNTIF('SRF Drop Downs'!$A$2:$A$5,'Sponsor Response Form (SRF)'!H2587),COUNTIF('SRF Drop Downs'!$A$2:$A$4,'Sponsor Response Form (SRF)'!I2587),COUNTIF('SRF Drop Downs'!$A$2:$A$5,'Sponsor Response Form (SRF)'!J2587),COUNTIF('SRF Drop Downs'!$E$2:$E$7,'Sponsor Response Form (SRF)'!K2587),COUNTIF('SRF Drop Downs'!$A$2:$A$4,'Sponsor Response Form (SRF)'!L2587),COUNTIF('SRF Drop Downs'!$A$2:$A$4,'Sponsor Response Form (SRF)'!M2587),COUNTIF('SRF Drop Downs'!$A$2:$A$4,'Sponsor Response Form (SRF)'!N2587),COUNTIF('SRF Drop Downs'!$A$2:$A$4,'Sponsor Response Form (SRF)'!O2587),COUNTIF('SRF Drop Downs'!$A$2:$A$4,'Sponsor Response Form (SRF)'!P2587),COUNTIF('SRF Drop Downs'!$A$2:$A$4,'Sponsor Response Form (SRF)'!Q2587),COUNTIF('SRF Drop Downs'!$A$2:$A$4,'Sponsor Response Form (SRF)'!R2587)),"Complete","Incomplete"))</f>
        <v/>
      </c>
      <c r="T2587" s="25" t="str">
        <f>IF(S2587="Complete",IF(AND(NOT(ISNA(VLOOKUP(CONCATENATE(D2587,E2587,F2587,G2587,H2587,I2587,J2587,K2587),'SRF Drop Downs'!G:G,1,FALSE))),IF(AND(G2587&lt;&gt;"C3",K2587&lt;&gt;"O5"),IF(SUM(COUNTIF(L2587:R2587,"Y"),COUNTIF(L2587:R2587,"N"))=0,"V","I"),IF(COUNTIF(L2587:R2587,"Y"),"V","I"))="V", IF(AND('Sponsor Response Form (SRF)'!D2587="M1", COUNTIF('OMS Response Form (ORF)'!C:C, B2587)&gt;0), "I", "V")="V"), "Valid","Invalid")," ")</f>
        <v xml:space="preserve"> </v>
      </c>
    </row>
    <row r="2588" spans="1:20" x14ac:dyDescent="0.25">
      <c r="A2588" s="69"/>
      <c r="B2588" s="70"/>
      <c r="C2588" s="71"/>
      <c r="D2588" s="72"/>
      <c r="E2588" s="72"/>
      <c r="F2588" s="72"/>
      <c r="G2588" s="72"/>
      <c r="H2588" s="72"/>
      <c r="I2588" s="72"/>
      <c r="J2588" s="72"/>
      <c r="K2588" s="72"/>
      <c r="L2588" s="72"/>
      <c r="M2588" s="72"/>
      <c r="N2588" s="72"/>
      <c r="O2588" s="72"/>
      <c r="P2588" s="72"/>
      <c r="Q2588" s="72"/>
      <c r="R2588" s="72"/>
      <c r="S2588" s="24" t="str">
        <f>IF(COUNTA(A2588:R2588)=0,"",IF(AND(COUNTA(A2588:C2588)=3,COUNTIF('SRF Drop Downs'!$B$2:$B$5,'Sponsor Response Form (SRF)'!D2588),COUNTIF('SRF Drop Downs'!$F$2:$F$5,'Sponsor Response Form (SRF)'!E2588),COUNTIF('SRF Drop Downs'!$C$2:$C$4,'Sponsor Response Form (SRF)'!F2588),COUNTIF('SRF Drop Downs'!$D$2:$D$6,'Sponsor Response Form (SRF)'!G2588),COUNTIF('SRF Drop Downs'!$A$2:$A$5,'Sponsor Response Form (SRF)'!H2588),COUNTIF('SRF Drop Downs'!$A$2:$A$4,'Sponsor Response Form (SRF)'!I2588),COUNTIF('SRF Drop Downs'!$A$2:$A$5,'Sponsor Response Form (SRF)'!J2588),COUNTIF('SRF Drop Downs'!$E$2:$E$7,'Sponsor Response Form (SRF)'!K2588),COUNTIF('SRF Drop Downs'!$A$2:$A$4,'Sponsor Response Form (SRF)'!L2588),COUNTIF('SRF Drop Downs'!$A$2:$A$4,'Sponsor Response Form (SRF)'!M2588),COUNTIF('SRF Drop Downs'!$A$2:$A$4,'Sponsor Response Form (SRF)'!N2588),COUNTIF('SRF Drop Downs'!$A$2:$A$4,'Sponsor Response Form (SRF)'!O2588),COUNTIF('SRF Drop Downs'!$A$2:$A$4,'Sponsor Response Form (SRF)'!P2588),COUNTIF('SRF Drop Downs'!$A$2:$A$4,'Sponsor Response Form (SRF)'!Q2588),COUNTIF('SRF Drop Downs'!$A$2:$A$4,'Sponsor Response Form (SRF)'!R2588)),"Complete","Incomplete"))</f>
        <v/>
      </c>
      <c r="T2588" s="25" t="str">
        <f>IF(S2588="Complete",IF(AND(NOT(ISNA(VLOOKUP(CONCATENATE(D2588,E2588,F2588,G2588,H2588,I2588,J2588,K2588),'SRF Drop Downs'!G:G,1,FALSE))),IF(AND(G2588&lt;&gt;"C3",K2588&lt;&gt;"O5"),IF(SUM(COUNTIF(L2588:R2588,"Y"),COUNTIF(L2588:R2588,"N"))=0,"V","I"),IF(COUNTIF(L2588:R2588,"Y"),"V","I"))="V", IF(AND('Sponsor Response Form (SRF)'!D2588="M1", COUNTIF('OMS Response Form (ORF)'!C:C, B2588)&gt;0), "I", "V")="V"), "Valid","Invalid")," ")</f>
        <v xml:space="preserve"> </v>
      </c>
    </row>
    <row r="2589" spans="1:20" x14ac:dyDescent="0.25">
      <c r="A2589" s="69"/>
      <c r="B2589" s="70"/>
      <c r="C2589" s="71"/>
      <c r="D2589" s="72"/>
      <c r="E2589" s="72"/>
      <c r="F2589" s="72"/>
      <c r="G2589" s="72"/>
      <c r="H2589" s="72"/>
      <c r="I2589" s="72"/>
      <c r="J2589" s="72"/>
      <c r="K2589" s="72"/>
      <c r="L2589" s="72"/>
      <c r="M2589" s="72"/>
      <c r="N2589" s="72"/>
      <c r="O2589" s="72"/>
      <c r="P2589" s="72"/>
      <c r="Q2589" s="72"/>
      <c r="R2589" s="72"/>
      <c r="S2589" s="24" t="str">
        <f>IF(COUNTA(A2589:R2589)=0,"",IF(AND(COUNTA(A2589:C2589)=3,COUNTIF('SRF Drop Downs'!$B$2:$B$5,'Sponsor Response Form (SRF)'!D2589),COUNTIF('SRF Drop Downs'!$F$2:$F$5,'Sponsor Response Form (SRF)'!E2589),COUNTIF('SRF Drop Downs'!$C$2:$C$4,'Sponsor Response Form (SRF)'!F2589),COUNTIF('SRF Drop Downs'!$D$2:$D$6,'Sponsor Response Form (SRF)'!G2589),COUNTIF('SRF Drop Downs'!$A$2:$A$5,'Sponsor Response Form (SRF)'!H2589),COUNTIF('SRF Drop Downs'!$A$2:$A$4,'Sponsor Response Form (SRF)'!I2589),COUNTIF('SRF Drop Downs'!$A$2:$A$5,'Sponsor Response Form (SRF)'!J2589),COUNTIF('SRF Drop Downs'!$E$2:$E$7,'Sponsor Response Form (SRF)'!K2589),COUNTIF('SRF Drop Downs'!$A$2:$A$4,'Sponsor Response Form (SRF)'!L2589),COUNTIF('SRF Drop Downs'!$A$2:$A$4,'Sponsor Response Form (SRF)'!M2589),COUNTIF('SRF Drop Downs'!$A$2:$A$4,'Sponsor Response Form (SRF)'!N2589),COUNTIF('SRF Drop Downs'!$A$2:$A$4,'Sponsor Response Form (SRF)'!O2589),COUNTIF('SRF Drop Downs'!$A$2:$A$4,'Sponsor Response Form (SRF)'!P2589),COUNTIF('SRF Drop Downs'!$A$2:$A$4,'Sponsor Response Form (SRF)'!Q2589),COUNTIF('SRF Drop Downs'!$A$2:$A$4,'Sponsor Response Form (SRF)'!R2589)),"Complete","Incomplete"))</f>
        <v/>
      </c>
      <c r="T2589" s="25" t="str">
        <f>IF(S2589="Complete",IF(AND(NOT(ISNA(VLOOKUP(CONCATENATE(D2589,E2589,F2589,G2589,H2589,I2589,J2589,K2589),'SRF Drop Downs'!G:G,1,FALSE))),IF(AND(G2589&lt;&gt;"C3",K2589&lt;&gt;"O5"),IF(SUM(COUNTIF(L2589:R2589,"Y"),COUNTIF(L2589:R2589,"N"))=0,"V","I"),IF(COUNTIF(L2589:R2589,"Y"),"V","I"))="V", IF(AND('Sponsor Response Form (SRF)'!D2589="M1", COUNTIF('OMS Response Form (ORF)'!C:C, B2589)&gt;0), "I", "V")="V"), "Valid","Invalid")," ")</f>
        <v xml:space="preserve"> </v>
      </c>
    </row>
    <row r="2590" spans="1:20" x14ac:dyDescent="0.25">
      <c r="A2590" s="69"/>
      <c r="B2590" s="70"/>
      <c r="C2590" s="71"/>
      <c r="D2590" s="72"/>
      <c r="E2590" s="72"/>
      <c r="F2590" s="72"/>
      <c r="G2590" s="72"/>
      <c r="H2590" s="72"/>
      <c r="I2590" s="72"/>
      <c r="J2590" s="72"/>
      <c r="K2590" s="72"/>
      <c r="L2590" s="72"/>
      <c r="M2590" s="72"/>
      <c r="N2590" s="72"/>
      <c r="O2590" s="72"/>
      <c r="P2590" s="72"/>
      <c r="Q2590" s="72"/>
      <c r="R2590" s="72"/>
      <c r="S2590" s="24" t="str">
        <f>IF(COUNTA(A2590:R2590)=0,"",IF(AND(COUNTA(A2590:C2590)=3,COUNTIF('SRF Drop Downs'!$B$2:$B$5,'Sponsor Response Form (SRF)'!D2590),COUNTIF('SRF Drop Downs'!$F$2:$F$5,'Sponsor Response Form (SRF)'!E2590),COUNTIF('SRF Drop Downs'!$C$2:$C$4,'Sponsor Response Form (SRF)'!F2590),COUNTIF('SRF Drop Downs'!$D$2:$D$6,'Sponsor Response Form (SRF)'!G2590),COUNTIF('SRF Drop Downs'!$A$2:$A$5,'Sponsor Response Form (SRF)'!H2590),COUNTIF('SRF Drop Downs'!$A$2:$A$4,'Sponsor Response Form (SRF)'!I2590),COUNTIF('SRF Drop Downs'!$A$2:$A$5,'Sponsor Response Form (SRF)'!J2590),COUNTIF('SRF Drop Downs'!$E$2:$E$7,'Sponsor Response Form (SRF)'!K2590),COUNTIF('SRF Drop Downs'!$A$2:$A$4,'Sponsor Response Form (SRF)'!L2590),COUNTIF('SRF Drop Downs'!$A$2:$A$4,'Sponsor Response Form (SRF)'!M2590),COUNTIF('SRF Drop Downs'!$A$2:$A$4,'Sponsor Response Form (SRF)'!N2590),COUNTIF('SRF Drop Downs'!$A$2:$A$4,'Sponsor Response Form (SRF)'!O2590),COUNTIF('SRF Drop Downs'!$A$2:$A$4,'Sponsor Response Form (SRF)'!P2590),COUNTIF('SRF Drop Downs'!$A$2:$A$4,'Sponsor Response Form (SRF)'!Q2590),COUNTIF('SRF Drop Downs'!$A$2:$A$4,'Sponsor Response Form (SRF)'!R2590)),"Complete","Incomplete"))</f>
        <v/>
      </c>
      <c r="T2590" s="25" t="str">
        <f>IF(S2590="Complete",IF(AND(NOT(ISNA(VLOOKUP(CONCATENATE(D2590,E2590,F2590,G2590,H2590,I2590,J2590,K2590),'SRF Drop Downs'!G:G,1,FALSE))),IF(AND(G2590&lt;&gt;"C3",K2590&lt;&gt;"O5"),IF(SUM(COUNTIF(L2590:R2590,"Y"),COUNTIF(L2590:R2590,"N"))=0,"V","I"),IF(COUNTIF(L2590:R2590,"Y"),"V","I"))="V", IF(AND('Sponsor Response Form (SRF)'!D2590="M1", COUNTIF('OMS Response Form (ORF)'!C:C, B2590)&gt;0), "I", "V")="V"), "Valid","Invalid")," ")</f>
        <v xml:space="preserve"> </v>
      </c>
    </row>
    <row r="2591" spans="1:20" x14ac:dyDescent="0.25">
      <c r="A2591" s="69"/>
      <c r="B2591" s="70"/>
      <c r="C2591" s="71"/>
      <c r="D2591" s="72"/>
      <c r="E2591" s="72"/>
      <c r="F2591" s="72"/>
      <c r="G2591" s="72"/>
      <c r="H2591" s="72"/>
      <c r="I2591" s="72"/>
      <c r="J2591" s="72"/>
      <c r="K2591" s="72"/>
      <c r="L2591" s="72"/>
      <c r="M2591" s="72"/>
      <c r="N2591" s="72"/>
      <c r="O2591" s="72"/>
      <c r="P2591" s="72"/>
      <c r="Q2591" s="72"/>
      <c r="R2591" s="72"/>
      <c r="S2591" s="24" t="str">
        <f>IF(COUNTA(A2591:R2591)=0,"",IF(AND(COUNTA(A2591:C2591)=3,COUNTIF('SRF Drop Downs'!$B$2:$B$5,'Sponsor Response Form (SRF)'!D2591),COUNTIF('SRF Drop Downs'!$F$2:$F$5,'Sponsor Response Form (SRF)'!E2591),COUNTIF('SRF Drop Downs'!$C$2:$C$4,'Sponsor Response Form (SRF)'!F2591),COUNTIF('SRF Drop Downs'!$D$2:$D$6,'Sponsor Response Form (SRF)'!G2591),COUNTIF('SRF Drop Downs'!$A$2:$A$5,'Sponsor Response Form (SRF)'!H2591),COUNTIF('SRF Drop Downs'!$A$2:$A$4,'Sponsor Response Form (SRF)'!I2591),COUNTIF('SRF Drop Downs'!$A$2:$A$5,'Sponsor Response Form (SRF)'!J2591),COUNTIF('SRF Drop Downs'!$E$2:$E$7,'Sponsor Response Form (SRF)'!K2591),COUNTIF('SRF Drop Downs'!$A$2:$A$4,'Sponsor Response Form (SRF)'!L2591),COUNTIF('SRF Drop Downs'!$A$2:$A$4,'Sponsor Response Form (SRF)'!M2591),COUNTIF('SRF Drop Downs'!$A$2:$A$4,'Sponsor Response Form (SRF)'!N2591),COUNTIF('SRF Drop Downs'!$A$2:$A$4,'Sponsor Response Form (SRF)'!O2591),COUNTIF('SRF Drop Downs'!$A$2:$A$4,'Sponsor Response Form (SRF)'!P2591),COUNTIF('SRF Drop Downs'!$A$2:$A$4,'Sponsor Response Form (SRF)'!Q2591),COUNTIF('SRF Drop Downs'!$A$2:$A$4,'Sponsor Response Form (SRF)'!R2591)),"Complete","Incomplete"))</f>
        <v/>
      </c>
      <c r="T2591" s="25" t="str">
        <f>IF(S2591="Complete",IF(AND(NOT(ISNA(VLOOKUP(CONCATENATE(D2591,E2591,F2591,G2591,H2591,I2591,J2591,K2591),'SRF Drop Downs'!G:G,1,FALSE))),IF(AND(G2591&lt;&gt;"C3",K2591&lt;&gt;"O5"),IF(SUM(COUNTIF(L2591:R2591,"Y"),COUNTIF(L2591:R2591,"N"))=0,"V","I"),IF(COUNTIF(L2591:R2591,"Y"),"V","I"))="V", IF(AND('Sponsor Response Form (SRF)'!D2591="M1", COUNTIF('OMS Response Form (ORF)'!C:C, B2591)&gt;0), "I", "V")="V"), "Valid","Invalid")," ")</f>
        <v xml:space="preserve"> </v>
      </c>
    </row>
    <row r="2592" spans="1:20" x14ac:dyDescent="0.25">
      <c r="A2592" s="69"/>
      <c r="B2592" s="70"/>
      <c r="C2592" s="71"/>
      <c r="D2592" s="72"/>
      <c r="E2592" s="72"/>
      <c r="F2592" s="72"/>
      <c r="G2592" s="72"/>
      <c r="H2592" s="72"/>
      <c r="I2592" s="72"/>
      <c r="J2592" s="72"/>
      <c r="K2592" s="72"/>
      <c r="L2592" s="72"/>
      <c r="M2592" s="72"/>
      <c r="N2592" s="72"/>
      <c r="O2592" s="72"/>
      <c r="P2592" s="72"/>
      <c r="Q2592" s="72"/>
      <c r="R2592" s="72"/>
      <c r="S2592" s="24" t="str">
        <f>IF(COUNTA(A2592:R2592)=0,"",IF(AND(COUNTA(A2592:C2592)=3,COUNTIF('SRF Drop Downs'!$B$2:$B$5,'Sponsor Response Form (SRF)'!D2592),COUNTIF('SRF Drop Downs'!$F$2:$F$5,'Sponsor Response Form (SRF)'!E2592),COUNTIF('SRF Drop Downs'!$C$2:$C$4,'Sponsor Response Form (SRF)'!F2592),COUNTIF('SRF Drop Downs'!$D$2:$D$6,'Sponsor Response Form (SRF)'!G2592),COUNTIF('SRF Drop Downs'!$A$2:$A$5,'Sponsor Response Form (SRF)'!H2592),COUNTIF('SRF Drop Downs'!$A$2:$A$4,'Sponsor Response Form (SRF)'!I2592),COUNTIF('SRF Drop Downs'!$A$2:$A$5,'Sponsor Response Form (SRF)'!J2592),COUNTIF('SRF Drop Downs'!$E$2:$E$7,'Sponsor Response Form (SRF)'!K2592),COUNTIF('SRF Drop Downs'!$A$2:$A$4,'Sponsor Response Form (SRF)'!L2592),COUNTIF('SRF Drop Downs'!$A$2:$A$4,'Sponsor Response Form (SRF)'!M2592),COUNTIF('SRF Drop Downs'!$A$2:$A$4,'Sponsor Response Form (SRF)'!N2592),COUNTIF('SRF Drop Downs'!$A$2:$A$4,'Sponsor Response Form (SRF)'!O2592),COUNTIF('SRF Drop Downs'!$A$2:$A$4,'Sponsor Response Form (SRF)'!P2592),COUNTIF('SRF Drop Downs'!$A$2:$A$4,'Sponsor Response Form (SRF)'!Q2592),COUNTIF('SRF Drop Downs'!$A$2:$A$4,'Sponsor Response Form (SRF)'!R2592)),"Complete","Incomplete"))</f>
        <v/>
      </c>
      <c r="T2592" s="25" t="str">
        <f>IF(S2592="Complete",IF(AND(NOT(ISNA(VLOOKUP(CONCATENATE(D2592,E2592,F2592,G2592,H2592,I2592,J2592,K2592),'SRF Drop Downs'!G:G,1,FALSE))),IF(AND(G2592&lt;&gt;"C3",K2592&lt;&gt;"O5"),IF(SUM(COUNTIF(L2592:R2592,"Y"),COUNTIF(L2592:R2592,"N"))=0,"V","I"),IF(COUNTIF(L2592:R2592,"Y"),"V","I"))="V", IF(AND('Sponsor Response Form (SRF)'!D2592="M1", COUNTIF('OMS Response Form (ORF)'!C:C, B2592)&gt;0), "I", "V")="V"), "Valid","Invalid")," ")</f>
        <v xml:space="preserve"> </v>
      </c>
    </row>
    <row r="2593" spans="1:20" x14ac:dyDescent="0.25">
      <c r="A2593" s="69"/>
      <c r="B2593" s="70"/>
      <c r="C2593" s="71"/>
      <c r="D2593" s="72"/>
      <c r="E2593" s="72"/>
      <c r="F2593" s="72"/>
      <c r="G2593" s="72"/>
      <c r="H2593" s="72"/>
      <c r="I2593" s="72"/>
      <c r="J2593" s="72"/>
      <c r="K2593" s="72"/>
      <c r="L2593" s="72"/>
      <c r="M2593" s="72"/>
      <c r="N2593" s="72"/>
      <c r="O2593" s="72"/>
      <c r="P2593" s="72"/>
      <c r="Q2593" s="72"/>
      <c r="R2593" s="72"/>
      <c r="S2593" s="24" t="str">
        <f>IF(COUNTA(A2593:R2593)=0,"",IF(AND(COUNTA(A2593:C2593)=3,COUNTIF('SRF Drop Downs'!$B$2:$B$5,'Sponsor Response Form (SRF)'!D2593),COUNTIF('SRF Drop Downs'!$F$2:$F$5,'Sponsor Response Form (SRF)'!E2593),COUNTIF('SRF Drop Downs'!$C$2:$C$4,'Sponsor Response Form (SRF)'!F2593),COUNTIF('SRF Drop Downs'!$D$2:$D$6,'Sponsor Response Form (SRF)'!G2593),COUNTIF('SRF Drop Downs'!$A$2:$A$5,'Sponsor Response Form (SRF)'!H2593),COUNTIF('SRF Drop Downs'!$A$2:$A$4,'Sponsor Response Form (SRF)'!I2593),COUNTIF('SRF Drop Downs'!$A$2:$A$5,'Sponsor Response Form (SRF)'!J2593),COUNTIF('SRF Drop Downs'!$E$2:$E$7,'Sponsor Response Form (SRF)'!K2593),COUNTIF('SRF Drop Downs'!$A$2:$A$4,'Sponsor Response Form (SRF)'!L2593),COUNTIF('SRF Drop Downs'!$A$2:$A$4,'Sponsor Response Form (SRF)'!M2593),COUNTIF('SRF Drop Downs'!$A$2:$A$4,'Sponsor Response Form (SRF)'!N2593),COUNTIF('SRF Drop Downs'!$A$2:$A$4,'Sponsor Response Form (SRF)'!O2593),COUNTIF('SRF Drop Downs'!$A$2:$A$4,'Sponsor Response Form (SRF)'!P2593),COUNTIF('SRF Drop Downs'!$A$2:$A$4,'Sponsor Response Form (SRF)'!Q2593),COUNTIF('SRF Drop Downs'!$A$2:$A$4,'Sponsor Response Form (SRF)'!R2593)),"Complete","Incomplete"))</f>
        <v/>
      </c>
      <c r="T2593" s="25" t="str">
        <f>IF(S2593="Complete",IF(AND(NOT(ISNA(VLOOKUP(CONCATENATE(D2593,E2593,F2593,G2593,H2593,I2593,J2593,K2593),'SRF Drop Downs'!G:G,1,FALSE))),IF(AND(G2593&lt;&gt;"C3",K2593&lt;&gt;"O5"),IF(SUM(COUNTIF(L2593:R2593,"Y"),COUNTIF(L2593:R2593,"N"))=0,"V","I"),IF(COUNTIF(L2593:R2593,"Y"),"V","I"))="V", IF(AND('Sponsor Response Form (SRF)'!D2593="M1", COUNTIF('OMS Response Form (ORF)'!C:C, B2593)&gt;0), "I", "V")="V"), "Valid","Invalid")," ")</f>
        <v xml:space="preserve"> </v>
      </c>
    </row>
    <row r="2594" spans="1:20" x14ac:dyDescent="0.25">
      <c r="A2594" s="69"/>
      <c r="B2594" s="70"/>
      <c r="C2594" s="71"/>
      <c r="D2594" s="72"/>
      <c r="E2594" s="72"/>
      <c r="F2594" s="72"/>
      <c r="G2594" s="72"/>
      <c r="H2594" s="72"/>
      <c r="I2594" s="72"/>
      <c r="J2594" s="72"/>
      <c r="K2594" s="72"/>
      <c r="L2594" s="72"/>
      <c r="M2594" s="72"/>
      <c r="N2594" s="72"/>
      <c r="O2594" s="72"/>
      <c r="P2594" s="72"/>
      <c r="Q2594" s="72"/>
      <c r="R2594" s="72"/>
      <c r="S2594" s="24" t="str">
        <f>IF(COUNTA(A2594:R2594)=0,"",IF(AND(COUNTA(A2594:C2594)=3,COUNTIF('SRF Drop Downs'!$B$2:$B$5,'Sponsor Response Form (SRF)'!D2594),COUNTIF('SRF Drop Downs'!$F$2:$F$5,'Sponsor Response Form (SRF)'!E2594),COUNTIF('SRF Drop Downs'!$C$2:$C$4,'Sponsor Response Form (SRF)'!F2594),COUNTIF('SRF Drop Downs'!$D$2:$D$6,'Sponsor Response Form (SRF)'!G2594),COUNTIF('SRF Drop Downs'!$A$2:$A$5,'Sponsor Response Form (SRF)'!H2594),COUNTIF('SRF Drop Downs'!$A$2:$A$4,'Sponsor Response Form (SRF)'!I2594),COUNTIF('SRF Drop Downs'!$A$2:$A$5,'Sponsor Response Form (SRF)'!J2594),COUNTIF('SRF Drop Downs'!$E$2:$E$7,'Sponsor Response Form (SRF)'!K2594),COUNTIF('SRF Drop Downs'!$A$2:$A$4,'Sponsor Response Form (SRF)'!L2594),COUNTIF('SRF Drop Downs'!$A$2:$A$4,'Sponsor Response Form (SRF)'!M2594),COUNTIF('SRF Drop Downs'!$A$2:$A$4,'Sponsor Response Form (SRF)'!N2594),COUNTIF('SRF Drop Downs'!$A$2:$A$4,'Sponsor Response Form (SRF)'!O2594),COUNTIF('SRF Drop Downs'!$A$2:$A$4,'Sponsor Response Form (SRF)'!P2594),COUNTIF('SRF Drop Downs'!$A$2:$A$4,'Sponsor Response Form (SRF)'!Q2594),COUNTIF('SRF Drop Downs'!$A$2:$A$4,'Sponsor Response Form (SRF)'!R2594)),"Complete","Incomplete"))</f>
        <v/>
      </c>
      <c r="T2594" s="25" t="str">
        <f>IF(S2594="Complete",IF(AND(NOT(ISNA(VLOOKUP(CONCATENATE(D2594,E2594,F2594,G2594,H2594,I2594,J2594,K2594),'SRF Drop Downs'!G:G,1,FALSE))),IF(AND(G2594&lt;&gt;"C3",K2594&lt;&gt;"O5"),IF(SUM(COUNTIF(L2594:R2594,"Y"),COUNTIF(L2594:R2594,"N"))=0,"V","I"),IF(COUNTIF(L2594:R2594,"Y"),"V","I"))="V", IF(AND('Sponsor Response Form (SRF)'!D2594="M1", COUNTIF('OMS Response Form (ORF)'!C:C, B2594)&gt;0), "I", "V")="V"), "Valid","Invalid")," ")</f>
        <v xml:space="preserve"> </v>
      </c>
    </row>
    <row r="2595" spans="1:20" x14ac:dyDescent="0.25">
      <c r="A2595" s="69"/>
      <c r="B2595" s="70"/>
      <c r="C2595" s="71"/>
      <c r="D2595" s="72"/>
      <c r="E2595" s="72"/>
      <c r="F2595" s="72"/>
      <c r="G2595" s="72"/>
      <c r="H2595" s="72"/>
      <c r="I2595" s="72"/>
      <c r="J2595" s="72"/>
      <c r="K2595" s="72"/>
      <c r="L2595" s="72"/>
      <c r="M2595" s="72"/>
      <c r="N2595" s="72"/>
      <c r="O2595" s="72"/>
      <c r="P2595" s="72"/>
      <c r="Q2595" s="72"/>
      <c r="R2595" s="72"/>
      <c r="S2595" s="24" t="str">
        <f>IF(COUNTA(A2595:R2595)=0,"",IF(AND(COUNTA(A2595:C2595)=3,COUNTIF('SRF Drop Downs'!$B$2:$B$5,'Sponsor Response Form (SRF)'!D2595),COUNTIF('SRF Drop Downs'!$F$2:$F$5,'Sponsor Response Form (SRF)'!E2595),COUNTIF('SRF Drop Downs'!$C$2:$C$4,'Sponsor Response Form (SRF)'!F2595),COUNTIF('SRF Drop Downs'!$D$2:$D$6,'Sponsor Response Form (SRF)'!G2595),COUNTIF('SRF Drop Downs'!$A$2:$A$5,'Sponsor Response Form (SRF)'!H2595),COUNTIF('SRF Drop Downs'!$A$2:$A$4,'Sponsor Response Form (SRF)'!I2595),COUNTIF('SRF Drop Downs'!$A$2:$A$5,'Sponsor Response Form (SRF)'!J2595),COUNTIF('SRF Drop Downs'!$E$2:$E$7,'Sponsor Response Form (SRF)'!K2595),COUNTIF('SRF Drop Downs'!$A$2:$A$4,'Sponsor Response Form (SRF)'!L2595),COUNTIF('SRF Drop Downs'!$A$2:$A$4,'Sponsor Response Form (SRF)'!M2595),COUNTIF('SRF Drop Downs'!$A$2:$A$4,'Sponsor Response Form (SRF)'!N2595),COUNTIF('SRF Drop Downs'!$A$2:$A$4,'Sponsor Response Form (SRF)'!O2595),COUNTIF('SRF Drop Downs'!$A$2:$A$4,'Sponsor Response Form (SRF)'!P2595),COUNTIF('SRF Drop Downs'!$A$2:$A$4,'Sponsor Response Form (SRF)'!Q2595),COUNTIF('SRF Drop Downs'!$A$2:$A$4,'Sponsor Response Form (SRF)'!R2595)),"Complete","Incomplete"))</f>
        <v/>
      </c>
      <c r="T2595" s="25" t="str">
        <f>IF(S2595="Complete",IF(AND(NOT(ISNA(VLOOKUP(CONCATENATE(D2595,E2595,F2595,G2595,H2595,I2595,J2595,K2595),'SRF Drop Downs'!G:G,1,FALSE))),IF(AND(G2595&lt;&gt;"C3",K2595&lt;&gt;"O5"),IF(SUM(COUNTIF(L2595:R2595,"Y"),COUNTIF(L2595:R2595,"N"))=0,"V","I"),IF(COUNTIF(L2595:R2595,"Y"),"V","I"))="V", IF(AND('Sponsor Response Form (SRF)'!D2595="M1", COUNTIF('OMS Response Form (ORF)'!C:C, B2595)&gt;0), "I", "V")="V"), "Valid","Invalid")," ")</f>
        <v xml:space="preserve"> </v>
      </c>
    </row>
    <row r="2596" spans="1:20" x14ac:dyDescent="0.25">
      <c r="A2596" s="69"/>
      <c r="B2596" s="70"/>
      <c r="C2596" s="71"/>
      <c r="D2596" s="72"/>
      <c r="E2596" s="72"/>
      <c r="F2596" s="72"/>
      <c r="G2596" s="72"/>
      <c r="H2596" s="72"/>
      <c r="I2596" s="72"/>
      <c r="J2596" s="72"/>
      <c r="K2596" s="72"/>
      <c r="L2596" s="72"/>
      <c r="M2596" s="72"/>
      <c r="N2596" s="72"/>
      <c r="O2596" s="72"/>
      <c r="P2596" s="72"/>
      <c r="Q2596" s="72"/>
      <c r="R2596" s="72"/>
      <c r="S2596" s="24" t="str">
        <f>IF(COUNTA(A2596:R2596)=0,"",IF(AND(COUNTA(A2596:C2596)=3,COUNTIF('SRF Drop Downs'!$B$2:$B$5,'Sponsor Response Form (SRF)'!D2596),COUNTIF('SRF Drop Downs'!$F$2:$F$5,'Sponsor Response Form (SRF)'!E2596),COUNTIF('SRF Drop Downs'!$C$2:$C$4,'Sponsor Response Form (SRF)'!F2596),COUNTIF('SRF Drop Downs'!$D$2:$D$6,'Sponsor Response Form (SRF)'!G2596),COUNTIF('SRF Drop Downs'!$A$2:$A$5,'Sponsor Response Form (SRF)'!H2596),COUNTIF('SRF Drop Downs'!$A$2:$A$4,'Sponsor Response Form (SRF)'!I2596),COUNTIF('SRF Drop Downs'!$A$2:$A$5,'Sponsor Response Form (SRF)'!J2596),COUNTIF('SRF Drop Downs'!$E$2:$E$7,'Sponsor Response Form (SRF)'!K2596),COUNTIF('SRF Drop Downs'!$A$2:$A$4,'Sponsor Response Form (SRF)'!L2596),COUNTIF('SRF Drop Downs'!$A$2:$A$4,'Sponsor Response Form (SRF)'!M2596),COUNTIF('SRF Drop Downs'!$A$2:$A$4,'Sponsor Response Form (SRF)'!N2596),COUNTIF('SRF Drop Downs'!$A$2:$A$4,'Sponsor Response Form (SRF)'!O2596),COUNTIF('SRF Drop Downs'!$A$2:$A$4,'Sponsor Response Form (SRF)'!P2596),COUNTIF('SRF Drop Downs'!$A$2:$A$4,'Sponsor Response Form (SRF)'!Q2596),COUNTIF('SRF Drop Downs'!$A$2:$A$4,'Sponsor Response Form (SRF)'!R2596)),"Complete","Incomplete"))</f>
        <v/>
      </c>
      <c r="T2596" s="25" t="str">
        <f>IF(S2596="Complete",IF(AND(NOT(ISNA(VLOOKUP(CONCATENATE(D2596,E2596,F2596,G2596,H2596,I2596,J2596,K2596),'SRF Drop Downs'!G:G,1,FALSE))),IF(AND(G2596&lt;&gt;"C3",K2596&lt;&gt;"O5"),IF(SUM(COUNTIF(L2596:R2596,"Y"),COUNTIF(L2596:R2596,"N"))=0,"V","I"),IF(COUNTIF(L2596:R2596,"Y"),"V","I"))="V", IF(AND('Sponsor Response Form (SRF)'!D2596="M1", COUNTIF('OMS Response Form (ORF)'!C:C, B2596)&gt;0), "I", "V")="V"), "Valid","Invalid")," ")</f>
        <v xml:space="preserve"> </v>
      </c>
    </row>
    <row r="2597" spans="1:20" x14ac:dyDescent="0.25">
      <c r="A2597" s="69"/>
      <c r="B2597" s="70"/>
      <c r="C2597" s="71"/>
      <c r="D2597" s="72"/>
      <c r="E2597" s="72"/>
      <c r="F2597" s="72"/>
      <c r="G2597" s="72"/>
      <c r="H2597" s="72"/>
      <c r="I2597" s="72"/>
      <c r="J2597" s="72"/>
      <c r="K2597" s="72"/>
      <c r="L2597" s="72"/>
      <c r="M2597" s="72"/>
      <c r="N2597" s="72"/>
      <c r="O2597" s="72"/>
      <c r="P2597" s="72"/>
      <c r="Q2597" s="72"/>
      <c r="R2597" s="72"/>
      <c r="S2597" s="24" t="str">
        <f>IF(COUNTA(A2597:R2597)=0,"",IF(AND(COUNTA(A2597:C2597)=3,COUNTIF('SRF Drop Downs'!$B$2:$B$5,'Sponsor Response Form (SRF)'!D2597),COUNTIF('SRF Drop Downs'!$F$2:$F$5,'Sponsor Response Form (SRF)'!E2597),COUNTIF('SRF Drop Downs'!$C$2:$C$4,'Sponsor Response Form (SRF)'!F2597),COUNTIF('SRF Drop Downs'!$D$2:$D$6,'Sponsor Response Form (SRF)'!G2597),COUNTIF('SRF Drop Downs'!$A$2:$A$5,'Sponsor Response Form (SRF)'!H2597),COUNTIF('SRF Drop Downs'!$A$2:$A$4,'Sponsor Response Form (SRF)'!I2597),COUNTIF('SRF Drop Downs'!$A$2:$A$5,'Sponsor Response Form (SRF)'!J2597),COUNTIF('SRF Drop Downs'!$E$2:$E$7,'Sponsor Response Form (SRF)'!K2597),COUNTIF('SRF Drop Downs'!$A$2:$A$4,'Sponsor Response Form (SRF)'!L2597),COUNTIF('SRF Drop Downs'!$A$2:$A$4,'Sponsor Response Form (SRF)'!M2597),COUNTIF('SRF Drop Downs'!$A$2:$A$4,'Sponsor Response Form (SRF)'!N2597),COUNTIF('SRF Drop Downs'!$A$2:$A$4,'Sponsor Response Form (SRF)'!O2597),COUNTIF('SRF Drop Downs'!$A$2:$A$4,'Sponsor Response Form (SRF)'!P2597),COUNTIF('SRF Drop Downs'!$A$2:$A$4,'Sponsor Response Form (SRF)'!Q2597),COUNTIF('SRF Drop Downs'!$A$2:$A$4,'Sponsor Response Form (SRF)'!R2597)),"Complete","Incomplete"))</f>
        <v/>
      </c>
      <c r="T2597" s="25" t="str">
        <f>IF(S2597="Complete",IF(AND(NOT(ISNA(VLOOKUP(CONCATENATE(D2597,E2597,F2597,G2597,H2597,I2597,J2597,K2597),'SRF Drop Downs'!G:G,1,FALSE))),IF(AND(G2597&lt;&gt;"C3",K2597&lt;&gt;"O5"),IF(SUM(COUNTIF(L2597:R2597,"Y"),COUNTIF(L2597:R2597,"N"))=0,"V","I"),IF(COUNTIF(L2597:R2597,"Y"),"V","I"))="V", IF(AND('Sponsor Response Form (SRF)'!D2597="M1", COUNTIF('OMS Response Form (ORF)'!C:C, B2597)&gt;0), "I", "V")="V"), "Valid","Invalid")," ")</f>
        <v xml:space="preserve"> </v>
      </c>
    </row>
    <row r="2598" spans="1:20" x14ac:dyDescent="0.25">
      <c r="A2598" s="69"/>
      <c r="B2598" s="70"/>
      <c r="C2598" s="71"/>
      <c r="D2598" s="72"/>
      <c r="E2598" s="72"/>
      <c r="F2598" s="72"/>
      <c r="G2598" s="72"/>
      <c r="H2598" s="72"/>
      <c r="I2598" s="72"/>
      <c r="J2598" s="72"/>
      <c r="K2598" s="72"/>
      <c r="L2598" s="72"/>
      <c r="M2598" s="72"/>
      <c r="N2598" s="72"/>
      <c r="O2598" s="72"/>
      <c r="P2598" s="72"/>
      <c r="Q2598" s="72"/>
      <c r="R2598" s="72"/>
      <c r="S2598" s="24" t="str">
        <f>IF(COUNTA(A2598:R2598)=0,"",IF(AND(COUNTA(A2598:C2598)=3,COUNTIF('SRF Drop Downs'!$B$2:$B$5,'Sponsor Response Form (SRF)'!D2598),COUNTIF('SRF Drop Downs'!$F$2:$F$5,'Sponsor Response Form (SRF)'!E2598),COUNTIF('SRF Drop Downs'!$C$2:$C$4,'Sponsor Response Form (SRF)'!F2598),COUNTIF('SRF Drop Downs'!$D$2:$D$6,'Sponsor Response Form (SRF)'!G2598),COUNTIF('SRF Drop Downs'!$A$2:$A$5,'Sponsor Response Form (SRF)'!H2598),COUNTIF('SRF Drop Downs'!$A$2:$A$4,'Sponsor Response Form (SRF)'!I2598),COUNTIF('SRF Drop Downs'!$A$2:$A$5,'Sponsor Response Form (SRF)'!J2598),COUNTIF('SRF Drop Downs'!$E$2:$E$7,'Sponsor Response Form (SRF)'!K2598),COUNTIF('SRF Drop Downs'!$A$2:$A$4,'Sponsor Response Form (SRF)'!L2598),COUNTIF('SRF Drop Downs'!$A$2:$A$4,'Sponsor Response Form (SRF)'!M2598),COUNTIF('SRF Drop Downs'!$A$2:$A$4,'Sponsor Response Form (SRF)'!N2598),COUNTIF('SRF Drop Downs'!$A$2:$A$4,'Sponsor Response Form (SRF)'!O2598),COUNTIF('SRF Drop Downs'!$A$2:$A$4,'Sponsor Response Form (SRF)'!P2598),COUNTIF('SRF Drop Downs'!$A$2:$A$4,'Sponsor Response Form (SRF)'!Q2598),COUNTIF('SRF Drop Downs'!$A$2:$A$4,'Sponsor Response Form (SRF)'!R2598)),"Complete","Incomplete"))</f>
        <v/>
      </c>
      <c r="T2598" s="25" t="str">
        <f>IF(S2598="Complete",IF(AND(NOT(ISNA(VLOOKUP(CONCATENATE(D2598,E2598,F2598,G2598,H2598,I2598,J2598,K2598),'SRF Drop Downs'!G:G,1,FALSE))),IF(AND(G2598&lt;&gt;"C3",K2598&lt;&gt;"O5"),IF(SUM(COUNTIF(L2598:R2598,"Y"),COUNTIF(L2598:R2598,"N"))=0,"V","I"),IF(COUNTIF(L2598:R2598,"Y"),"V","I"))="V", IF(AND('Sponsor Response Form (SRF)'!D2598="M1", COUNTIF('OMS Response Form (ORF)'!C:C, B2598)&gt;0), "I", "V")="V"), "Valid","Invalid")," ")</f>
        <v xml:space="preserve"> </v>
      </c>
    </row>
    <row r="2599" spans="1:20" x14ac:dyDescent="0.25">
      <c r="A2599" s="69"/>
      <c r="B2599" s="70"/>
      <c r="C2599" s="71"/>
      <c r="D2599" s="72"/>
      <c r="E2599" s="72"/>
      <c r="F2599" s="72"/>
      <c r="G2599" s="72"/>
      <c r="H2599" s="72"/>
      <c r="I2599" s="72"/>
      <c r="J2599" s="72"/>
      <c r="K2599" s="72"/>
      <c r="L2599" s="72"/>
      <c r="M2599" s="72"/>
      <c r="N2599" s="72"/>
      <c r="O2599" s="72"/>
      <c r="P2599" s="72"/>
      <c r="Q2599" s="72"/>
      <c r="R2599" s="72"/>
      <c r="S2599" s="24" t="str">
        <f>IF(COUNTA(A2599:R2599)=0,"",IF(AND(COUNTA(A2599:C2599)=3,COUNTIF('SRF Drop Downs'!$B$2:$B$5,'Sponsor Response Form (SRF)'!D2599),COUNTIF('SRF Drop Downs'!$F$2:$F$5,'Sponsor Response Form (SRF)'!E2599),COUNTIF('SRF Drop Downs'!$C$2:$C$4,'Sponsor Response Form (SRF)'!F2599),COUNTIF('SRF Drop Downs'!$D$2:$D$6,'Sponsor Response Form (SRF)'!G2599),COUNTIF('SRF Drop Downs'!$A$2:$A$5,'Sponsor Response Form (SRF)'!H2599),COUNTIF('SRF Drop Downs'!$A$2:$A$4,'Sponsor Response Form (SRF)'!I2599),COUNTIF('SRF Drop Downs'!$A$2:$A$5,'Sponsor Response Form (SRF)'!J2599),COUNTIF('SRF Drop Downs'!$E$2:$E$7,'Sponsor Response Form (SRF)'!K2599),COUNTIF('SRF Drop Downs'!$A$2:$A$4,'Sponsor Response Form (SRF)'!L2599),COUNTIF('SRF Drop Downs'!$A$2:$A$4,'Sponsor Response Form (SRF)'!M2599),COUNTIF('SRF Drop Downs'!$A$2:$A$4,'Sponsor Response Form (SRF)'!N2599),COUNTIF('SRF Drop Downs'!$A$2:$A$4,'Sponsor Response Form (SRF)'!O2599),COUNTIF('SRF Drop Downs'!$A$2:$A$4,'Sponsor Response Form (SRF)'!P2599),COUNTIF('SRF Drop Downs'!$A$2:$A$4,'Sponsor Response Form (SRF)'!Q2599),COUNTIF('SRF Drop Downs'!$A$2:$A$4,'Sponsor Response Form (SRF)'!R2599)),"Complete","Incomplete"))</f>
        <v/>
      </c>
      <c r="T2599" s="25" t="str">
        <f>IF(S2599="Complete",IF(AND(NOT(ISNA(VLOOKUP(CONCATENATE(D2599,E2599,F2599,G2599,H2599,I2599,J2599,K2599),'SRF Drop Downs'!G:G,1,FALSE))),IF(AND(G2599&lt;&gt;"C3",K2599&lt;&gt;"O5"),IF(SUM(COUNTIF(L2599:R2599,"Y"),COUNTIF(L2599:R2599,"N"))=0,"V","I"),IF(COUNTIF(L2599:R2599,"Y"),"V","I"))="V", IF(AND('Sponsor Response Form (SRF)'!D2599="M1", COUNTIF('OMS Response Form (ORF)'!C:C, B2599)&gt;0), "I", "V")="V"), "Valid","Invalid")," ")</f>
        <v xml:space="preserve"> </v>
      </c>
    </row>
    <row r="2600" spans="1:20" x14ac:dyDescent="0.25">
      <c r="A2600" s="69"/>
      <c r="B2600" s="70"/>
      <c r="C2600" s="71"/>
      <c r="D2600" s="72"/>
      <c r="E2600" s="72"/>
      <c r="F2600" s="72"/>
      <c r="G2600" s="72"/>
      <c r="H2600" s="72"/>
      <c r="I2600" s="72"/>
      <c r="J2600" s="72"/>
      <c r="K2600" s="72"/>
      <c r="L2600" s="72"/>
      <c r="M2600" s="72"/>
      <c r="N2600" s="72"/>
      <c r="O2600" s="72"/>
      <c r="P2600" s="72"/>
      <c r="Q2600" s="72"/>
      <c r="R2600" s="72"/>
      <c r="S2600" s="24" t="str">
        <f>IF(COUNTA(A2600:R2600)=0,"",IF(AND(COUNTA(A2600:C2600)=3,COUNTIF('SRF Drop Downs'!$B$2:$B$5,'Sponsor Response Form (SRF)'!D2600),COUNTIF('SRF Drop Downs'!$F$2:$F$5,'Sponsor Response Form (SRF)'!E2600),COUNTIF('SRF Drop Downs'!$C$2:$C$4,'Sponsor Response Form (SRF)'!F2600),COUNTIF('SRF Drop Downs'!$D$2:$D$6,'Sponsor Response Form (SRF)'!G2600),COUNTIF('SRF Drop Downs'!$A$2:$A$5,'Sponsor Response Form (SRF)'!H2600),COUNTIF('SRF Drop Downs'!$A$2:$A$4,'Sponsor Response Form (SRF)'!I2600),COUNTIF('SRF Drop Downs'!$A$2:$A$5,'Sponsor Response Form (SRF)'!J2600),COUNTIF('SRF Drop Downs'!$E$2:$E$7,'Sponsor Response Form (SRF)'!K2600),COUNTIF('SRF Drop Downs'!$A$2:$A$4,'Sponsor Response Form (SRF)'!L2600),COUNTIF('SRF Drop Downs'!$A$2:$A$4,'Sponsor Response Form (SRF)'!M2600),COUNTIF('SRF Drop Downs'!$A$2:$A$4,'Sponsor Response Form (SRF)'!N2600),COUNTIF('SRF Drop Downs'!$A$2:$A$4,'Sponsor Response Form (SRF)'!O2600),COUNTIF('SRF Drop Downs'!$A$2:$A$4,'Sponsor Response Form (SRF)'!P2600),COUNTIF('SRF Drop Downs'!$A$2:$A$4,'Sponsor Response Form (SRF)'!Q2600),COUNTIF('SRF Drop Downs'!$A$2:$A$4,'Sponsor Response Form (SRF)'!R2600)),"Complete","Incomplete"))</f>
        <v/>
      </c>
      <c r="T2600" s="25" t="str">
        <f>IF(S2600="Complete",IF(AND(NOT(ISNA(VLOOKUP(CONCATENATE(D2600,E2600,F2600,G2600,H2600,I2600,J2600,K2600),'SRF Drop Downs'!G:G,1,FALSE))),IF(AND(G2600&lt;&gt;"C3",K2600&lt;&gt;"O5"),IF(SUM(COUNTIF(L2600:R2600,"Y"),COUNTIF(L2600:R2600,"N"))=0,"V","I"),IF(COUNTIF(L2600:R2600,"Y"),"V","I"))="V", IF(AND('Sponsor Response Form (SRF)'!D2600="M1", COUNTIF('OMS Response Form (ORF)'!C:C, B2600)&gt;0), "I", "V")="V"), "Valid","Invalid")," ")</f>
        <v xml:space="preserve"> </v>
      </c>
    </row>
    <row r="2601" spans="1:20" x14ac:dyDescent="0.25">
      <c r="A2601" s="69"/>
      <c r="B2601" s="70"/>
      <c r="C2601" s="71"/>
      <c r="D2601" s="72"/>
      <c r="E2601" s="72"/>
      <c r="F2601" s="72"/>
      <c r="G2601" s="72"/>
      <c r="H2601" s="72"/>
      <c r="I2601" s="72"/>
      <c r="J2601" s="72"/>
      <c r="K2601" s="72"/>
      <c r="L2601" s="72"/>
      <c r="M2601" s="72"/>
      <c r="N2601" s="72"/>
      <c r="O2601" s="72"/>
      <c r="P2601" s="72"/>
      <c r="Q2601" s="72"/>
      <c r="R2601" s="72"/>
      <c r="S2601" s="24" t="str">
        <f>IF(COUNTA(A2601:R2601)=0,"",IF(AND(COUNTA(A2601:C2601)=3,COUNTIF('SRF Drop Downs'!$B$2:$B$5,'Sponsor Response Form (SRF)'!D2601),COUNTIF('SRF Drop Downs'!$F$2:$F$5,'Sponsor Response Form (SRF)'!E2601),COUNTIF('SRF Drop Downs'!$C$2:$C$4,'Sponsor Response Form (SRF)'!F2601),COUNTIF('SRF Drop Downs'!$D$2:$D$6,'Sponsor Response Form (SRF)'!G2601),COUNTIF('SRF Drop Downs'!$A$2:$A$5,'Sponsor Response Form (SRF)'!H2601),COUNTIF('SRF Drop Downs'!$A$2:$A$4,'Sponsor Response Form (SRF)'!I2601),COUNTIF('SRF Drop Downs'!$A$2:$A$5,'Sponsor Response Form (SRF)'!J2601),COUNTIF('SRF Drop Downs'!$E$2:$E$7,'Sponsor Response Form (SRF)'!K2601),COUNTIF('SRF Drop Downs'!$A$2:$A$4,'Sponsor Response Form (SRF)'!L2601),COUNTIF('SRF Drop Downs'!$A$2:$A$4,'Sponsor Response Form (SRF)'!M2601),COUNTIF('SRF Drop Downs'!$A$2:$A$4,'Sponsor Response Form (SRF)'!N2601),COUNTIF('SRF Drop Downs'!$A$2:$A$4,'Sponsor Response Form (SRF)'!O2601),COUNTIF('SRF Drop Downs'!$A$2:$A$4,'Sponsor Response Form (SRF)'!P2601),COUNTIF('SRF Drop Downs'!$A$2:$A$4,'Sponsor Response Form (SRF)'!Q2601),COUNTIF('SRF Drop Downs'!$A$2:$A$4,'Sponsor Response Form (SRF)'!R2601)),"Complete","Incomplete"))</f>
        <v/>
      </c>
      <c r="T2601" s="25" t="str">
        <f>IF(S2601="Complete",IF(AND(NOT(ISNA(VLOOKUP(CONCATENATE(D2601,E2601,F2601,G2601,H2601,I2601,J2601,K2601),'SRF Drop Downs'!G:G,1,FALSE))),IF(AND(G2601&lt;&gt;"C3",K2601&lt;&gt;"O5"),IF(SUM(COUNTIF(L2601:R2601,"Y"),COUNTIF(L2601:R2601,"N"))=0,"V","I"),IF(COUNTIF(L2601:R2601,"Y"),"V","I"))="V", IF(AND('Sponsor Response Form (SRF)'!D2601="M1", COUNTIF('OMS Response Form (ORF)'!C:C, B2601)&gt;0), "I", "V")="V"), "Valid","Invalid")," ")</f>
        <v xml:space="preserve"> </v>
      </c>
    </row>
    <row r="2602" spans="1:20" x14ac:dyDescent="0.25">
      <c r="A2602" s="69"/>
      <c r="B2602" s="70"/>
      <c r="C2602" s="71"/>
      <c r="D2602" s="72"/>
      <c r="E2602" s="72"/>
      <c r="F2602" s="72"/>
      <c r="G2602" s="72"/>
      <c r="H2602" s="72"/>
      <c r="I2602" s="72"/>
      <c r="J2602" s="72"/>
      <c r="K2602" s="72"/>
      <c r="L2602" s="72"/>
      <c r="M2602" s="72"/>
      <c r="N2602" s="72"/>
      <c r="O2602" s="72"/>
      <c r="P2602" s="72"/>
      <c r="Q2602" s="72"/>
      <c r="R2602" s="72"/>
      <c r="S2602" s="24" t="str">
        <f>IF(COUNTA(A2602:R2602)=0,"",IF(AND(COUNTA(A2602:C2602)=3,COUNTIF('SRF Drop Downs'!$B$2:$B$5,'Sponsor Response Form (SRF)'!D2602),COUNTIF('SRF Drop Downs'!$F$2:$F$5,'Sponsor Response Form (SRF)'!E2602),COUNTIF('SRF Drop Downs'!$C$2:$C$4,'Sponsor Response Form (SRF)'!F2602),COUNTIF('SRF Drop Downs'!$D$2:$D$6,'Sponsor Response Form (SRF)'!G2602),COUNTIF('SRF Drop Downs'!$A$2:$A$5,'Sponsor Response Form (SRF)'!H2602),COUNTIF('SRF Drop Downs'!$A$2:$A$4,'Sponsor Response Form (SRF)'!I2602),COUNTIF('SRF Drop Downs'!$A$2:$A$5,'Sponsor Response Form (SRF)'!J2602),COUNTIF('SRF Drop Downs'!$E$2:$E$7,'Sponsor Response Form (SRF)'!K2602),COUNTIF('SRF Drop Downs'!$A$2:$A$4,'Sponsor Response Form (SRF)'!L2602),COUNTIF('SRF Drop Downs'!$A$2:$A$4,'Sponsor Response Form (SRF)'!M2602),COUNTIF('SRF Drop Downs'!$A$2:$A$4,'Sponsor Response Form (SRF)'!N2602),COUNTIF('SRF Drop Downs'!$A$2:$A$4,'Sponsor Response Form (SRF)'!O2602),COUNTIF('SRF Drop Downs'!$A$2:$A$4,'Sponsor Response Form (SRF)'!P2602),COUNTIF('SRF Drop Downs'!$A$2:$A$4,'Sponsor Response Form (SRF)'!Q2602),COUNTIF('SRF Drop Downs'!$A$2:$A$4,'Sponsor Response Form (SRF)'!R2602)),"Complete","Incomplete"))</f>
        <v/>
      </c>
      <c r="T2602" s="25" t="str">
        <f>IF(S2602="Complete",IF(AND(NOT(ISNA(VLOOKUP(CONCATENATE(D2602,E2602,F2602,G2602,H2602,I2602,J2602,K2602),'SRF Drop Downs'!G:G,1,FALSE))),IF(AND(G2602&lt;&gt;"C3",K2602&lt;&gt;"O5"),IF(SUM(COUNTIF(L2602:R2602,"Y"),COUNTIF(L2602:R2602,"N"))=0,"V","I"),IF(COUNTIF(L2602:R2602,"Y"),"V","I"))="V", IF(AND('Sponsor Response Form (SRF)'!D2602="M1", COUNTIF('OMS Response Form (ORF)'!C:C, B2602)&gt;0), "I", "V")="V"), "Valid","Invalid")," ")</f>
        <v xml:space="preserve"> </v>
      </c>
    </row>
    <row r="2603" spans="1:20" x14ac:dyDescent="0.25">
      <c r="A2603" s="69"/>
      <c r="B2603" s="70"/>
      <c r="C2603" s="71"/>
      <c r="D2603" s="72"/>
      <c r="E2603" s="72"/>
      <c r="F2603" s="72"/>
      <c r="G2603" s="72"/>
      <c r="H2603" s="72"/>
      <c r="I2603" s="72"/>
      <c r="J2603" s="72"/>
      <c r="K2603" s="72"/>
      <c r="L2603" s="72"/>
      <c r="M2603" s="72"/>
      <c r="N2603" s="72"/>
      <c r="O2603" s="72"/>
      <c r="P2603" s="72"/>
      <c r="Q2603" s="72"/>
      <c r="R2603" s="72"/>
      <c r="S2603" s="24" t="str">
        <f>IF(COUNTA(A2603:R2603)=0,"",IF(AND(COUNTA(A2603:C2603)=3,COUNTIF('SRF Drop Downs'!$B$2:$B$5,'Sponsor Response Form (SRF)'!D2603),COUNTIF('SRF Drop Downs'!$F$2:$F$5,'Sponsor Response Form (SRF)'!E2603),COUNTIF('SRF Drop Downs'!$C$2:$C$4,'Sponsor Response Form (SRF)'!F2603),COUNTIF('SRF Drop Downs'!$D$2:$D$6,'Sponsor Response Form (SRF)'!G2603),COUNTIF('SRF Drop Downs'!$A$2:$A$5,'Sponsor Response Form (SRF)'!H2603),COUNTIF('SRF Drop Downs'!$A$2:$A$4,'Sponsor Response Form (SRF)'!I2603),COUNTIF('SRF Drop Downs'!$A$2:$A$5,'Sponsor Response Form (SRF)'!J2603),COUNTIF('SRF Drop Downs'!$E$2:$E$7,'Sponsor Response Form (SRF)'!K2603),COUNTIF('SRF Drop Downs'!$A$2:$A$4,'Sponsor Response Form (SRF)'!L2603),COUNTIF('SRF Drop Downs'!$A$2:$A$4,'Sponsor Response Form (SRF)'!M2603),COUNTIF('SRF Drop Downs'!$A$2:$A$4,'Sponsor Response Form (SRF)'!N2603),COUNTIF('SRF Drop Downs'!$A$2:$A$4,'Sponsor Response Form (SRF)'!O2603),COUNTIF('SRF Drop Downs'!$A$2:$A$4,'Sponsor Response Form (SRF)'!P2603),COUNTIF('SRF Drop Downs'!$A$2:$A$4,'Sponsor Response Form (SRF)'!Q2603),COUNTIF('SRF Drop Downs'!$A$2:$A$4,'Sponsor Response Form (SRF)'!R2603)),"Complete","Incomplete"))</f>
        <v/>
      </c>
      <c r="T2603" s="25" t="str">
        <f>IF(S2603="Complete",IF(AND(NOT(ISNA(VLOOKUP(CONCATENATE(D2603,E2603,F2603,G2603,H2603,I2603,J2603,K2603),'SRF Drop Downs'!G:G,1,FALSE))),IF(AND(G2603&lt;&gt;"C3",K2603&lt;&gt;"O5"),IF(SUM(COUNTIF(L2603:R2603,"Y"),COUNTIF(L2603:R2603,"N"))=0,"V","I"),IF(COUNTIF(L2603:R2603,"Y"),"V","I"))="V", IF(AND('Sponsor Response Form (SRF)'!D2603="M1", COUNTIF('OMS Response Form (ORF)'!C:C, B2603)&gt;0), "I", "V")="V"), "Valid","Invalid")," ")</f>
        <v xml:space="preserve"> </v>
      </c>
    </row>
    <row r="2604" spans="1:20" x14ac:dyDescent="0.25">
      <c r="A2604" s="69"/>
      <c r="B2604" s="70"/>
      <c r="C2604" s="71"/>
      <c r="D2604" s="72"/>
      <c r="E2604" s="72"/>
      <c r="F2604" s="72"/>
      <c r="G2604" s="72"/>
      <c r="H2604" s="72"/>
      <c r="I2604" s="72"/>
      <c r="J2604" s="72"/>
      <c r="K2604" s="72"/>
      <c r="L2604" s="72"/>
      <c r="M2604" s="72"/>
      <c r="N2604" s="72"/>
      <c r="O2604" s="72"/>
      <c r="P2604" s="72"/>
      <c r="Q2604" s="72"/>
      <c r="R2604" s="72"/>
      <c r="S2604" s="24" t="str">
        <f>IF(COUNTA(A2604:R2604)=0,"",IF(AND(COUNTA(A2604:C2604)=3,COUNTIF('SRF Drop Downs'!$B$2:$B$5,'Sponsor Response Form (SRF)'!D2604),COUNTIF('SRF Drop Downs'!$F$2:$F$5,'Sponsor Response Form (SRF)'!E2604),COUNTIF('SRF Drop Downs'!$C$2:$C$4,'Sponsor Response Form (SRF)'!F2604),COUNTIF('SRF Drop Downs'!$D$2:$D$6,'Sponsor Response Form (SRF)'!G2604),COUNTIF('SRF Drop Downs'!$A$2:$A$5,'Sponsor Response Form (SRF)'!H2604),COUNTIF('SRF Drop Downs'!$A$2:$A$4,'Sponsor Response Form (SRF)'!I2604),COUNTIF('SRF Drop Downs'!$A$2:$A$5,'Sponsor Response Form (SRF)'!J2604),COUNTIF('SRF Drop Downs'!$E$2:$E$7,'Sponsor Response Form (SRF)'!K2604),COUNTIF('SRF Drop Downs'!$A$2:$A$4,'Sponsor Response Form (SRF)'!L2604),COUNTIF('SRF Drop Downs'!$A$2:$A$4,'Sponsor Response Form (SRF)'!M2604),COUNTIF('SRF Drop Downs'!$A$2:$A$4,'Sponsor Response Form (SRF)'!N2604),COUNTIF('SRF Drop Downs'!$A$2:$A$4,'Sponsor Response Form (SRF)'!O2604),COUNTIF('SRF Drop Downs'!$A$2:$A$4,'Sponsor Response Form (SRF)'!P2604),COUNTIF('SRF Drop Downs'!$A$2:$A$4,'Sponsor Response Form (SRF)'!Q2604),COUNTIF('SRF Drop Downs'!$A$2:$A$4,'Sponsor Response Form (SRF)'!R2604)),"Complete","Incomplete"))</f>
        <v/>
      </c>
      <c r="T2604" s="25" t="str">
        <f>IF(S2604="Complete",IF(AND(NOT(ISNA(VLOOKUP(CONCATENATE(D2604,E2604,F2604,G2604,H2604,I2604,J2604,K2604),'SRF Drop Downs'!G:G,1,FALSE))),IF(AND(G2604&lt;&gt;"C3",K2604&lt;&gt;"O5"),IF(SUM(COUNTIF(L2604:R2604,"Y"),COUNTIF(L2604:R2604,"N"))=0,"V","I"),IF(COUNTIF(L2604:R2604,"Y"),"V","I"))="V", IF(AND('Sponsor Response Form (SRF)'!D2604="M1", COUNTIF('OMS Response Form (ORF)'!C:C, B2604)&gt;0), "I", "V")="V"), "Valid","Invalid")," ")</f>
        <v xml:space="preserve"> </v>
      </c>
    </row>
    <row r="2605" spans="1:20" x14ac:dyDescent="0.25">
      <c r="A2605" s="69"/>
      <c r="B2605" s="70"/>
      <c r="C2605" s="71"/>
      <c r="D2605" s="72"/>
      <c r="E2605" s="72"/>
      <c r="F2605" s="72"/>
      <c r="G2605" s="72"/>
      <c r="H2605" s="72"/>
      <c r="I2605" s="72"/>
      <c r="J2605" s="72"/>
      <c r="K2605" s="72"/>
      <c r="L2605" s="72"/>
      <c r="M2605" s="72"/>
      <c r="N2605" s="72"/>
      <c r="O2605" s="72"/>
      <c r="P2605" s="72"/>
      <c r="Q2605" s="72"/>
      <c r="R2605" s="72"/>
      <c r="S2605" s="24" t="str">
        <f>IF(COUNTA(A2605:R2605)=0,"",IF(AND(COUNTA(A2605:C2605)=3,COUNTIF('SRF Drop Downs'!$B$2:$B$5,'Sponsor Response Form (SRF)'!D2605),COUNTIF('SRF Drop Downs'!$F$2:$F$5,'Sponsor Response Form (SRF)'!E2605),COUNTIF('SRF Drop Downs'!$C$2:$C$4,'Sponsor Response Form (SRF)'!F2605),COUNTIF('SRF Drop Downs'!$D$2:$D$6,'Sponsor Response Form (SRF)'!G2605),COUNTIF('SRF Drop Downs'!$A$2:$A$5,'Sponsor Response Form (SRF)'!H2605),COUNTIF('SRF Drop Downs'!$A$2:$A$4,'Sponsor Response Form (SRF)'!I2605),COUNTIF('SRF Drop Downs'!$A$2:$A$5,'Sponsor Response Form (SRF)'!J2605),COUNTIF('SRF Drop Downs'!$E$2:$E$7,'Sponsor Response Form (SRF)'!K2605),COUNTIF('SRF Drop Downs'!$A$2:$A$4,'Sponsor Response Form (SRF)'!L2605),COUNTIF('SRF Drop Downs'!$A$2:$A$4,'Sponsor Response Form (SRF)'!M2605),COUNTIF('SRF Drop Downs'!$A$2:$A$4,'Sponsor Response Form (SRF)'!N2605),COUNTIF('SRF Drop Downs'!$A$2:$A$4,'Sponsor Response Form (SRF)'!O2605),COUNTIF('SRF Drop Downs'!$A$2:$A$4,'Sponsor Response Form (SRF)'!P2605),COUNTIF('SRF Drop Downs'!$A$2:$A$4,'Sponsor Response Form (SRF)'!Q2605),COUNTIF('SRF Drop Downs'!$A$2:$A$4,'Sponsor Response Form (SRF)'!R2605)),"Complete","Incomplete"))</f>
        <v/>
      </c>
      <c r="T2605" s="25" t="str">
        <f>IF(S2605="Complete",IF(AND(NOT(ISNA(VLOOKUP(CONCATENATE(D2605,E2605,F2605,G2605,H2605,I2605,J2605,K2605),'SRF Drop Downs'!G:G,1,FALSE))),IF(AND(G2605&lt;&gt;"C3",K2605&lt;&gt;"O5"),IF(SUM(COUNTIF(L2605:R2605,"Y"),COUNTIF(L2605:R2605,"N"))=0,"V","I"),IF(COUNTIF(L2605:R2605,"Y"),"V","I"))="V", IF(AND('Sponsor Response Form (SRF)'!D2605="M1", COUNTIF('OMS Response Form (ORF)'!C:C, B2605)&gt;0), "I", "V")="V"), "Valid","Invalid")," ")</f>
        <v xml:space="preserve"> </v>
      </c>
    </row>
    <row r="2606" spans="1:20" x14ac:dyDescent="0.25">
      <c r="A2606" s="69"/>
      <c r="B2606" s="70"/>
      <c r="C2606" s="71"/>
      <c r="D2606" s="72"/>
      <c r="E2606" s="72"/>
      <c r="F2606" s="72"/>
      <c r="G2606" s="72"/>
      <c r="H2606" s="72"/>
      <c r="I2606" s="72"/>
      <c r="J2606" s="72"/>
      <c r="K2606" s="72"/>
      <c r="L2606" s="72"/>
      <c r="M2606" s="72"/>
      <c r="N2606" s="72"/>
      <c r="O2606" s="72"/>
      <c r="P2606" s="72"/>
      <c r="Q2606" s="72"/>
      <c r="R2606" s="72"/>
      <c r="S2606" s="24" t="str">
        <f>IF(COUNTA(A2606:R2606)=0,"",IF(AND(COUNTA(A2606:C2606)=3,COUNTIF('SRF Drop Downs'!$B$2:$B$5,'Sponsor Response Form (SRF)'!D2606),COUNTIF('SRF Drop Downs'!$F$2:$F$5,'Sponsor Response Form (SRF)'!E2606),COUNTIF('SRF Drop Downs'!$C$2:$C$4,'Sponsor Response Form (SRF)'!F2606),COUNTIF('SRF Drop Downs'!$D$2:$D$6,'Sponsor Response Form (SRF)'!G2606),COUNTIF('SRF Drop Downs'!$A$2:$A$5,'Sponsor Response Form (SRF)'!H2606),COUNTIF('SRF Drop Downs'!$A$2:$A$4,'Sponsor Response Form (SRF)'!I2606),COUNTIF('SRF Drop Downs'!$A$2:$A$5,'Sponsor Response Form (SRF)'!J2606),COUNTIF('SRF Drop Downs'!$E$2:$E$7,'Sponsor Response Form (SRF)'!K2606),COUNTIF('SRF Drop Downs'!$A$2:$A$4,'Sponsor Response Form (SRF)'!L2606),COUNTIF('SRF Drop Downs'!$A$2:$A$4,'Sponsor Response Form (SRF)'!M2606),COUNTIF('SRF Drop Downs'!$A$2:$A$4,'Sponsor Response Form (SRF)'!N2606),COUNTIF('SRF Drop Downs'!$A$2:$A$4,'Sponsor Response Form (SRF)'!O2606),COUNTIF('SRF Drop Downs'!$A$2:$A$4,'Sponsor Response Form (SRF)'!P2606),COUNTIF('SRF Drop Downs'!$A$2:$A$4,'Sponsor Response Form (SRF)'!Q2606),COUNTIF('SRF Drop Downs'!$A$2:$A$4,'Sponsor Response Form (SRF)'!R2606)),"Complete","Incomplete"))</f>
        <v/>
      </c>
      <c r="T2606" s="25" t="str">
        <f>IF(S2606="Complete",IF(AND(NOT(ISNA(VLOOKUP(CONCATENATE(D2606,E2606,F2606,G2606,H2606,I2606,J2606,K2606),'SRF Drop Downs'!G:G,1,FALSE))),IF(AND(G2606&lt;&gt;"C3",K2606&lt;&gt;"O5"),IF(SUM(COUNTIF(L2606:R2606,"Y"),COUNTIF(L2606:R2606,"N"))=0,"V","I"),IF(COUNTIF(L2606:R2606,"Y"),"V","I"))="V", IF(AND('Sponsor Response Form (SRF)'!D2606="M1", COUNTIF('OMS Response Form (ORF)'!C:C, B2606)&gt;0), "I", "V")="V"), "Valid","Invalid")," ")</f>
        <v xml:space="preserve"> </v>
      </c>
    </row>
    <row r="2607" spans="1:20" x14ac:dyDescent="0.25">
      <c r="A2607" s="69"/>
      <c r="B2607" s="70"/>
      <c r="C2607" s="71"/>
      <c r="D2607" s="72"/>
      <c r="E2607" s="72"/>
      <c r="F2607" s="72"/>
      <c r="G2607" s="72"/>
      <c r="H2607" s="72"/>
      <c r="I2607" s="72"/>
      <c r="J2607" s="72"/>
      <c r="K2607" s="72"/>
      <c r="L2607" s="72"/>
      <c r="M2607" s="72"/>
      <c r="N2607" s="72"/>
      <c r="O2607" s="72"/>
      <c r="P2607" s="72"/>
      <c r="Q2607" s="72"/>
      <c r="R2607" s="72"/>
      <c r="S2607" s="24" t="str">
        <f>IF(COUNTA(A2607:R2607)=0,"",IF(AND(COUNTA(A2607:C2607)=3,COUNTIF('SRF Drop Downs'!$B$2:$B$5,'Sponsor Response Form (SRF)'!D2607),COUNTIF('SRF Drop Downs'!$F$2:$F$5,'Sponsor Response Form (SRF)'!E2607),COUNTIF('SRF Drop Downs'!$C$2:$C$4,'Sponsor Response Form (SRF)'!F2607),COUNTIF('SRF Drop Downs'!$D$2:$D$6,'Sponsor Response Form (SRF)'!G2607),COUNTIF('SRF Drop Downs'!$A$2:$A$5,'Sponsor Response Form (SRF)'!H2607),COUNTIF('SRF Drop Downs'!$A$2:$A$4,'Sponsor Response Form (SRF)'!I2607),COUNTIF('SRF Drop Downs'!$A$2:$A$5,'Sponsor Response Form (SRF)'!J2607),COUNTIF('SRF Drop Downs'!$E$2:$E$7,'Sponsor Response Form (SRF)'!K2607),COUNTIF('SRF Drop Downs'!$A$2:$A$4,'Sponsor Response Form (SRF)'!L2607),COUNTIF('SRF Drop Downs'!$A$2:$A$4,'Sponsor Response Form (SRF)'!M2607),COUNTIF('SRF Drop Downs'!$A$2:$A$4,'Sponsor Response Form (SRF)'!N2607),COUNTIF('SRF Drop Downs'!$A$2:$A$4,'Sponsor Response Form (SRF)'!O2607),COUNTIF('SRF Drop Downs'!$A$2:$A$4,'Sponsor Response Form (SRF)'!P2607),COUNTIF('SRF Drop Downs'!$A$2:$A$4,'Sponsor Response Form (SRF)'!Q2607),COUNTIF('SRF Drop Downs'!$A$2:$A$4,'Sponsor Response Form (SRF)'!R2607)),"Complete","Incomplete"))</f>
        <v/>
      </c>
      <c r="T2607" s="25" t="str">
        <f>IF(S2607="Complete",IF(AND(NOT(ISNA(VLOOKUP(CONCATENATE(D2607,E2607,F2607,G2607,H2607,I2607,J2607,K2607),'SRF Drop Downs'!G:G,1,FALSE))),IF(AND(G2607&lt;&gt;"C3",K2607&lt;&gt;"O5"),IF(SUM(COUNTIF(L2607:R2607,"Y"),COUNTIF(L2607:R2607,"N"))=0,"V","I"),IF(COUNTIF(L2607:R2607,"Y"),"V","I"))="V", IF(AND('Sponsor Response Form (SRF)'!D2607="M1", COUNTIF('OMS Response Form (ORF)'!C:C, B2607)&gt;0), "I", "V")="V"), "Valid","Invalid")," ")</f>
        <v xml:space="preserve"> </v>
      </c>
    </row>
    <row r="2608" spans="1:20" x14ac:dyDescent="0.25">
      <c r="A2608" s="69"/>
      <c r="B2608" s="70"/>
      <c r="C2608" s="71"/>
      <c r="D2608" s="72"/>
      <c r="E2608" s="72"/>
      <c r="F2608" s="72"/>
      <c r="G2608" s="72"/>
      <c r="H2608" s="72"/>
      <c r="I2608" s="72"/>
      <c r="J2608" s="72"/>
      <c r="K2608" s="72"/>
      <c r="L2608" s="72"/>
      <c r="M2608" s="72"/>
      <c r="N2608" s="72"/>
      <c r="O2608" s="72"/>
      <c r="P2608" s="72"/>
      <c r="Q2608" s="72"/>
      <c r="R2608" s="72"/>
      <c r="S2608" s="24" t="str">
        <f>IF(COUNTA(A2608:R2608)=0,"",IF(AND(COUNTA(A2608:C2608)=3,COUNTIF('SRF Drop Downs'!$B$2:$B$5,'Sponsor Response Form (SRF)'!D2608),COUNTIF('SRF Drop Downs'!$F$2:$F$5,'Sponsor Response Form (SRF)'!E2608),COUNTIF('SRF Drop Downs'!$C$2:$C$4,'Sponsor Response Form (SRF)'!F2608),COUNTIF('SRF Drop Downs'!$D$2:$D$6,'Sponsor Response Form (SRF)'!G2608),COUNTIF('SRF Drop Downs'!$A$2:$A$5,'Sponsor Response Form (SRF)'!H2608),COUNTIF('SRF Drop Downs'!$A$2:$A$4,'Sponsor Response Form (SRF)'!I2608),COUNTIF('SRF Drop Downs'!$A$2:$A$5,'Sponsor Response Form (SRF)'!J2608),COUNTIF('SRF Drop Downs'!$E$2:$E$7,'Sponsor Response Form (SRF)'!K2608),COUNTIF('SRF Drop Downs'!$A$2:$A$4,'Sponsor Response Form (SRF)'!L2608),COUNTIF('SRF Drop Downs'!$A$2:$A$4,'Sponsor Response Form (SRF)'!M2608),COUNTIF('SRF Drop Downs'!$A$2:$A$4,'Sponsor Response Form (SRF)'!N2608),COUNTIF('SRF Drop Downs'!$A$2:$A$4,'Sponsor Response Form (SRF)'!O2608),COUNTIF('SRF Drop Downs'!$A$2:$A$4,'Sponsor Response Form (SRF)'!P2608),COUNTIF('SRF Drop Downs'!$A$2:$A$4,'Sponsor Response Form (SRF)'!Q2608),COUNTIF('SRF Drop Downs'!$A$2:$A$4,'Sponsor Response Form (SRF)'!R2608)),"Complete","Incomplete"))</f>
        <v/>
      </c>
      <c r="T2608" s="25" t="str">
        <f>IF(S2608="Complete",IF(AND(NOT(ISNA(VLOOKUP(CONCATENATE(D2608,E2608,F2608,G2608,H2608,I2608,J2608,K2608),'SRF Drop Downs'!G:G,1,FALSE))),IF(AND(G2608&lt;&gt;"C3",K2608&lt;&gt;"O5"),IF(SUM(COUNTIF(L2608:R2608,"Y"),COUNTIF(L2608:R2608,"N"))=0,"V","I"),IF(COUNTIF(L2608:R2608,"Y"),"V","I"))="V", IF(AND('Sponsor Response Form (SRF)'!D2608="M1", COUNTIF('OMS Response Form (ORF)'!C:C, B2608)&gt;0), "I", "V")="V"), "Valid","Invalid")," ")</f>
        <v xml:space="preserve"> </v>
      </c>
    </row>
    <row r="2609" spans="1:20" x14ac:dyDescent="0.25">
      <c r="A2609" s="69"/>
      <c r="B2609" s="70"/>
      <c r="C2609" s="71"/>
      <c r="D2609" s="72"/>
      <c r="E2609" s="72"/>
      <c r="F2609" s="72"/>
      <c r="G2609" s="72"/>
      <c r="H2609" s="72"/>
      <c r="I2609" s="72"/>
      <c r="J2609" s="72"/>
      <c r="K2609" s="72"/>
      <c r="L2609" s="72"/>
      <c r="M2609" s="72"/>
      <c r="N2609" s="72"/>
      <c r="O2609" s="72"/>
      <c r="P2609" s="72"/>
      <c r="Q2609" s="72"/>
      <c r="R2609" s="72"/>
      <c r="S2609" s="24" t="str">
        <f>IF(COUNTA(A2609:R2609)=0,"",IF(AND(COUNTA(A2609:C2609)=3,COUNTIF('SRF Drop Downs'!$B$2:$B$5,'Sponsor Response Form (SRF)'!D2609),COUNTIF('SRF Drop Downs'!$F$2:$F$5,'Sponsor Response Form (SRF)'!E2609),COUNTIF('SRF Drop Downs'!$C$2:$C$4,'Sponsor Response Form (SRF)'!F2609),COUNTIF('SRF Drop Downs'!$D$2:$D$6,'Sponsor Response Form (SRF)'!G2609),COUNTIF('SRF Drop Downs'!$A$2:$A$5,'Sponsor Response Form (SRF)'!H2609),COUNTIF('SRF Drop Downs'!$A$2:$A$4,'Sponsor Response Form (SRF)'!I2609),COUNTIF('SRF Drop Downs'!$A$2:$A$5,'Sponsor Response Form (SRF)'!J2609),COUNTIF('SRF Drop Downs'!$E$2:$E$7,'Sponsor Response Form (SRF)'!K2609),COUNTIF('SRF Drop Downs'!$A$2:$A$4,'Sponsor Response Form (SRF)'!L2609),COUNTIF('SRF Drop Downs'!$A$2:$A$4,'Sponsor Response Form (SRF)'!M2609),COUNTIF('SRF Drop Downs'!$A$2:$A$4,'Sponsor Response Form (SRF)'!N2609),COUNTIF('SRF Drop Downs'!$A$2:$A$4,'Sponsor Response Form (SRF)'!O2609),COUNTIF('SRF Drop Downs'!$A$2:$A$4,'Sponsor Response Form (SRF)'!P2609),COUNTIF('SRF Drop Downs'!$A$2:$A$4,'Sponsor Response Form (SRF)'!Q2609),COUNTIF('SRF Drop Downs'!$A$2:$A$4,'Sponsor Response Form (SRF)'!R2609)),"Complete","Incomplete"))</f>
        <v/>
      </c>
      <c r="T2609" s="25" t="str">
        <f>IF(S2609="Complete",IF(AND(NOT(ISNA(VLOOKUP(CONCATENATE(D2609,E2609,F2609,G2609,H2609,I2609,J2609,K2609),'SRF Drop Downs'!G:G,1,FALSE))),IF(AND(G2609&lt;&gt;"C3",K2609&lt;&gt;"O5"),IF(SUM(COUNTIF(L2609:R2609,"Y"),COUNTIF(L2609:R2609,"N"))=0,"V","I"),IF(COUNTIF(L2609:R2609,"Y"),"V","I"))="V", IF(AND('Sponsor Response Form (SRF)'!D2609="M1", COUNTIF('OMS Response Form (ORF)'!C:C, B2609)&gt;0), "I", "V")="V"), "Valid","Invalid")," ")</f>
        <v xml:space="preserve"> </v>
      </c>
    </row>
    <row r="2610" spans="1:20" x14ac:dyDescent="0.25">
      <c r="A2610" s="69"/>
      <c r="B2610" s="70"/>
      <c r="C2610" s="71"/>
      <c r="D2610" s="72"/>
      <c r="E2610" s="72"/>
      <c r="F2610" s="72"/>
      <c r="G2610" s="72"/>
      <c r="H2610" s="72"/>
      <c r="I2610" s="72"/>
      <c r="J2610" s="72"/>
      <c r="K2610" s="72"/>
      <c r="L2610" s="72"/>
      <c r="M2610" s="72"/>
      <c r="N2610" s="72"/>
      <c r="O2610" s="72"/>
      <c r="P2610" s="72"/>
      <c r="Q2610" s="72"/>
      <c r="R2610" s="72"/>
      <c r="S2610" s="24" t="str">
        <f>IF(COUNTA(A2610:R2610)=0,"",IF(AND(COUNTA(A2610:C2610)=3,COUNTIF('SRF Drop Downs'!$B$2:$B$5,'Sponsor Response Form (SRF)'!D2610),COUNTIF('SRF Drop Downs'!$F$2:$F$5,'Sponsor Response Form (SRF)'!E2610),COUNTIF('SRF Drop Downs'!$C$2:$C$4,'Sponsor Response Form (SRF)'!F2610),COUNTIF('SRF Drop Downs'!$D$2:$D$6,'Sponsor Response Form (SRF)'!G2610),COUNTIF('SRF Drop Downs'!$A$2:$A$5,'Sponsor Response Form (SRF)'!H2610),COUNTIF('SRF Drop Downs'!$A$2:$A$4,'Sponsor Response Form (SRF)'!I2610),COUNTIF('SRF Drop Downs'!$A$2:$A$5,'Sponsor Response Form (SRF)'!J2610),COUNTIF('SRF Drop Downs'!$E$2:$E$7,'Sponsor Response Form (SRF)'!K2610),COUNTIF('SRF Drop Downs'!$A$2:$A$4,'Sponsor Response Form (SRF)'!L2610),COUNTIF('SRF Drop Downs'!$A$2:$A$4,'Sponsor Response Form (SRF)'!M2610),COUNTIF('SRF Drop Downs'!$A$2:$A$4,'Sponsor Response Form (SRF)'!N2610),COUNTIF('SRF Drop Downs'!$A$2:$A$4,'Sponsor Response Form (SRF)'!O2610),COUNTIF('SRF Drop Downs'!$A$2:$A$4,'Sponsor Response Form (SRF)'!P2610),COUNTIF('SRF Drop Downs'!$A$2:$A$4,'Sponsor Response Form (SRF)'!Q2610),COUNTIF('SRF Drop Downs'!$A$2:$A$4,'Sponsor Response Form (SRF)'!R2610)),"Complete","Incomplete"))</f>
        <v/>
      </c>
      <c r="T2610" s="25" t="str">
        <f>IF(S2610="Complete",IF(AND(NOT(ISNA(VLOOKUP(CONCATENATE(D2610,E2610,F2610,G2610,H2610,I2610,J2610,K2610),'SRF Drop Downs'!G:G,1,FALSE))),IF(AND(G2610&lt;&gt;"C3",K2610&lt;&gt;"O5"),IF(SUM(COUNTIF(L2610:R2610,"Y"),COUNTIF(L2610:R2610,"N"))=0,"V","I"),IF(COUNTIF(L2610:R2610,"Y"),"V","I"))="V", IF(AND('Sponsor Response Form (SRF)'!D2610="M1", COUNTIF('OMS Response Form (ORF)'!C:C, B2610)&gt;0), "I", "V")="V"), "Valid","Invalid")," ")</f>
        <v xml:space="preserve"> </v>
      </c>
    </row>
    <row r="2611" spans="1:20" x14ac:dyDescent="0.25">
      <c r="A2611" s="69"/>
      <c r="B2611" s="70"/>
      <c r="C2611" s="71"/>
      <c r="D2611" s="72"/>
      <c r="E2611" s="72"/>
      <c r="F2611" s="72"/>
      <c r="G2611" s="72"/>
      <c r="H2611" s="72"/>
      <c r="I2611" s="72"/>
      <c r="J2611" s="72"/>
      <c r="K2611" s="72"/>
      <c r="L2611" s="72"/>
      <c r="M2611" s="72"/>
      <c r="N2611" s="72"/>
      <c r="O2611" s="72"/>
      <c r="P2611" s="72"/>
      <c r="Q2611" s="72"/>
      <c r="R2611" s="72"/>
      <c r="S2611" s="24" t="str">
        <f>IF(COUNTA(A2611:R2611)=0,"",IF(AND(COUNTA(A2611:C2611)=3,COUNTIF('SRF Drop Downs'!$B$2:$B$5,'Sponsor Response Form (SRF)'!D2611),COUNTIF('SRF Drop Downs'!$F$2:$F$5,'Sponsor Response Form (SRF)'!E2611),COUNTIF('SRF Drop Downs'!$C$2:$C$4,'Sponsor Response Form (SRF)'!F2611),COUNTIF('SRF Drop Downs'!$D$2:$D$6,'Sponsor Response Form (SRF)'!G2611),COUNTIF('SRF Drop Downs'!$A$2:$A$5,'Sponsor Response Form (SRF)'!H2611),COUNTIF('SRF Drop Downs'!$A$2:$A$4,'Sponsor Response Form (SRF)'!I2611),COUNTIF('SRF Drop Downs'!$A$2:$A$5,'Sponsor Response Form (SRF)'!J2611),COUNTIF('SRF Drop Downs'!$E$2:$E$7,'Sponsor Response Form (SRF)'!K2611),COUNTIF('SRF Drop Downs'!$A$2:$A$4,'Sponsor Response Form (SRF)'!L2611),COUNTIF('SRF Drop Downs'!$A$2:$A$4,'Sponsor Response Form (SRF)'!M2611),COUNTIF('SRF Drop Downs'!$A$2:$A$4,'Sponsor Response Form (SRF)'!N2611),COUNTIF('SRF Drop Downs'!$A$2:$A$4,'Sponsor Response Form (SRF)'!O2611),COUNTIF('SRF Drop Downs'!$A$2:$A$4,'Sponsor Response Form (SRF)'!P2611),COUNTIF('SRF Drop Downs'!$A$2:$A$4,'Sponsor Response Form (SRF)'!Q2611),COUNTIF('SRF Drop Downs'!$A$2:$A$4,'Sponsor Response Form (SRF)'!R2611)),"Complete","Incomplete"))</f>
        <v/>
      </c>
      <c r="T2611" s="25" t="str">
        <f>IF(S2611="Complete",IF(AND(NOT(ISNA(VLOOKUP(CONCATENATE(D2611,E2611,F2611,G2611,H2611,I2611,J2611,K2611),'SRF Drop Downs'!G:G,1,FALSE))),IF(AND(G2611&lt;&gt;"C3",K2611&lt;&gt;"O5"),IF(SUM(COUNTIF(L2611:R2611,"Y"),COUNTIF(L2611:R2611,"N"))=0,"V","I"),IF(COUNTIF(L2611:R2611,"Y"),"V","I"))="V", IF(AND('Sponsor Response Form (SRF)'!D2611="M1", COUNTIF('OMS Response Form (ORF)'!C:C, B2611)&gt;0), "I", "V")="V"), "Valid","Invalid")," ")</f>
        <v xml:space="preserve"> </v>
      </c>
    </row>
    <row r="2612" spans="1:20" x14ac:dyDescent="0.25">
      <c r="A2612" s="69"/>
      <c r="B2612" s="70"/>
      <c r="C2612" s="71"/>
      <c r="D2612" s="72"/>
      <c r="E2612" s="72"/>
      <c r="F2612" s="72"/>
      <c r="G2612" s="72"/>
      <c r="H2612" s="72"/>
      <c r="I2612" s="72"/>
      <c r="J2612" s="72"/>
      <c r="K2612" s="72"/>
      <c r="L2612" s="72"/>
      <c r="M2612" s="72"/>
      <c r="N2612" s="72"/>
      <c r="O2612" s="72"/>
      <c r="P2612" s="72"/>
      <c r="Q2612" s="72"/>
      <c r="R2612" s="72"/>
      <c r="S2612" s="24" t="str">
        <f>IF(COUNTA(A2612:R2612)=0,"",IF(AND(COUNTA(A2612:C2612)=3,COUNTIF('SRF Drop Downs'!$B$2:$B$5,'Sponsor Response Form (SRF)'!D2612),COUNTIF('SRF Drop Downs'!$F$2:$F$5,'Sponsor Response Form (SRF)'!E2612),COUNTIF('SRF Drop Downs'!$C$2:$C$4,'Sponsor Response Form (SRF)'!F2612),COUNTIF('SRF Drop Downs'!$D$2:$D$6,'Sponsor Response Form (SRF)'!G2612),COUNTIF('SRF Drop Downs'!$A$2:$A$5,'Sponsor Response Form (SRF)'!H2612),COUNTIF('SRF Drop Downs'!$A$2:$A$4,'Sponsor Response Form (SRF)'!I2612),COUNTIF('SRF Drop Downs'!$A$2:$A$5,'Sponsor Response Form (SRF)'!J2612),COUNTIF('SRF Drop Downs'!$E$2:$E$7,'Sponsor Response Form (SRF)'!K2612),COUNTIF('SRF Drop Downs'!$A$2:$A$4,'Sponsor Response Form (SRF)'!L2612),COUNTIF('SRF Drop Downs'!$A$2:$A$4,'Sponsor Response Form (SRF)'!M2612),COUNTIF('SRF Drop Downs'!$A$2:$A$4,'Sponsor Response Form (SRF)'!N2612),COUNTIF('SRF Drop Downs'!$A$2:$A$4,'Sponsor Response Form (SRF)'!O2612),COUNTIF('SRF Drop Downs'!$A$2:$A$4,'Sponsor Response Form (SRF)'!P2612),COUNTIF('SRF Drop Downs'!$A$2:$A$4,'Sponsor Response Form (SRF)'!Q2612),COUNTIF('SRF Drop Downs'!$A$2:$A$4,'Sponsor Response Form (SRF)'!R2612)),"Complete","Incomplete"))</f>
        <v/>
      </c>
      <c r="T2612" s="25" t="str">
        <f>IF(S2612="Complete",IF(AND(NOT(ISNA(VLOOKUP(CONCATENATE(D2612,E2612,F2612,G2612,H2612,I2612,J2612,K2612),'SRF Drop Downs'!G:G,1,FALSE))),IF(AND(G2612&lt;&gt;"C3",K2612&lt;&gt;"O5"),IF(SUM(COUNTIF(L2612:R2612,"Y"),COUNTIF(L2612:R2612,"N"))=0,"V","I"),IF(COUNTIF(L2612:R2612,"Y"),"V","I"))="V", IF(AND('Sponsor Response Form (SRF)'!D2612="M1", COUNTIF('OMS Response Form (ORF)'!C:C, B2612)&gt;0), "I", "V")="V"), "Valid","Invalid")," ")</f>
        <v xml:space="preserve"> </v>
      </c>
    </row>
    <row r="2613" spans="1:20" x14ac:dyDescent="0.25">
      <c r="A2613" s="69"/>
      <c r="B2613" s="70"/>
      <c r="C2613" s="71"/>
      <c r="D2613" s="72"/>
      <c r="E2613" s="72"/>
      <c r="F2613" s="72"/>
      <c r="G2613" s="72"/>
      <c r="H2613" s="72"/>
      <c r="I2613" s="72"/>
      <c r="J2613" s="72"/>
      <c r="K2613" s="72"/>
      <c r="L2613" s="72"/>
      <c r="M2613" s="72"/>
      <c r="N2613" s="72"/>
      <c r="O2613" s="72"/>
      <c r="P2613" s="72"/>
      <c r="Q2613" s="72"/>
      <c r="R2613" s="72"/>
      <c r="S2613" s="24" t="str">
        <f>IF(COUNTA(A2613:R2613)=0,"",IF(AND(COUNTA(A2613:C2613)=3,COUNTIF('SRF Drop Downs'!$B$2:$B$5,'Sponsor Response Form (SRF)'!D2613),COUNTIF('SRF Drop Downs'!$F$2:$F$5,'Sponsor Response Form (SRF)'!E2613),COUNTIF('SRF Drop Downs'!$C$2:$C$4,'Sponsor Response Form (SRF)'!F2613),COUNTIF('SRF Drop Downs'!$D$2:$D$6,'Sponsor Response Form (SRF)'!G2613),COUNTIF('SRF Drop Downs'!$A$2:$A$5,'Sponsor Response Form (SRF)'!H2613),COUNTIF('SRF Drop Downs'!$A$2:$A$4,'Sponsor Response Form (SRF)'!I2613),COUNTIF('SRF Drop Downs'!$A$2:$A$5,'Sponsor Response Form (SRF)'!J2613),COUNTIF('SRF Drop Downs'!$E$2:$E$7,'Sponsor Response Form (SRF)'!K2613),COUNTIF('SRF Drop Downs'!$A$2:$A$4,'Sponsor Response Form (SRF)'!L2613),COUNTIF('SRF Drop Downs'!$A$2:$A$4,'Sponsor Response Form (SRF)'!M2613),COUNTIF('SRF Drop Downs'!$A$2:$A$4,'Sponsor Response Form (SRF)'!N2613),COUNTIF('SRF Drop Downs'!$A$2:$A$4,'Sponsor Response Form (SRF)'!O2613),COUNTIF('SRF Drop Downs'!$A$2:$A$4,'Sponsor Response Form (SRF)'!P2613),COUNTIF('SRF Drop Downs'!$A$2:$A$4,'Sponsor Response Form (SRF)'!Q2613),COUNTIF('SRF Drop Downs'!$A$2:$A$4,'Sponsor Response Form (SRF)'!R2613)),"Complete","Incomplete"))</f>
        <v/>
      </c>
      <c r="T2613" s="25" t="str">
        <f>IF(S2613="Complete",IF(AND(NOT(ISNA(VLOOKUP(CONCATENATE(D2613,E2613,F2613,G2613,H2613,I2613,J2613,K2613),'SRF Drop Downs'!G:G,1,FALSE))),IF(AND(G2613&lt;&gt;"C3",K2613&lt;&gt;"O5"),IF(SUM(COUNTIF(L2613:R2613,"Y"),COUNTIF(L2613:R2613,"N"))=0,"V","I"),IF(COUNTIF(L2613:R2613,"Y"),"V","I"))="V", IF(AND('Sponsor Response Form (SRF)'!D2613="M1", COUNTIF('OMS Response Form (ORF)'!C:C, B2613)&gt;0), "I", "V")="V"), "Valid","Invalid")," ")</f>
        <v xml:space="preserve"> </v>
      </c>
    </row>
    <row r="2614" spans="1:20" x14ac:dyDescent="0.25">
      <c r="A2614" s="69"/>
      <c r="B2614" s="70"/>
      <c r="C2614" s="71"/>
      <c r="D2614" s="72"/>
      <c r="E2614" s="72"/>
      <c r="F2614" s="72"/>
      <c r="G2614" s="72"/>
      <c r="H2614" s="72"/>
      <c r="I2614" s="72"/>
      <c r="J2614" s="72"/>
      <c r="K2614" s="72"/>
      <c r="L2614" s="72"/>
      <c r="M2614" s="72"/>
      <c r="N2614" s="72"/>
      <c r="O2614" s="72"/>
      <c r="P2614" s="72"/>
      <c r="Q2614" s="72"/>
      <c r="R2614" s="72"/>
      <c r="S2614" s="24" t="str">
        <f>IF(COUNTA(A2614:R2614)=0,"",IF(AND(COUNTA(A2614:C2614)=3,COUNTIF('SRF Drop Downs'!$B$2:$B$5,'Sponsor Response Form (SRF)'!D2614),COUNTIF('SRF Drop Downs'!$F$2:$F$5,'Sponsor Response Form (SRF)'!E2614),COUNTIF('SRF Drop Downs'!$C$2:$C$4,'Sponsor Response Form (SRF)'!F2614),COUNTIF('SRF Drop Downs'!$D$2:$D$6,'Sponsor Response Form (SRF)'!G2614),COUNTIF('SRF Drop Downs'!$A$2:$A$5,'Sponsor Response Form (SRF)'!H2614),COUNTIF('SRF Drop Downs'!$A$2:$A$4,'Sponsor Response Form (SRF)'!I2614),COUNTIF('SRF Drop Downs'!$A$2:$A$5,'Sponsor Response Form (SRF)'!J2614),COUNTIF('SRF Drop Downs'!$E$2:$E$7,'Sponsor Response Form (SRF)'!K2614),COUNTIF('SRF Drop Downs'!$A$2:$A$4,'Sponsor Response Form (SRF)'!L2614),COUNTIF('SRF Drop Downs'!$A$2:$A$4,'Sponsor Response Form (SRF)'!M2614),COUNTIF('SRF Drop Downs'!$A$2:$A$4,'Sponsor Response Form (SRF)'!N2614),COUNTIF('SRF Drop Downs'!$A$2:$A$4,'Sponsor Response Form (SRF)'!O2614),COUNTIF('SRF Drop Downs'!$A$2:$A$4,'Sponsor Response Form (SRF)'!P2614),COUNTIF('SRF Drop Downs'!$A$2:$A$4,'Sponsor Response Form (SRF)'!Q2614),COUNTIF('SRF Drop Downs'!$A$2:$A$4,'Sponsor Response Form (SRF)'!R2614)),"Complete","Incomplete"))</f>
        <v/>
      </c>
      <c r="T2614" s="25" t="str">
        <f>IF(S2614="Complete",IF(AND(NOT(ISNA(VLOOKUP(CONCATENATE(D2614,E2614,F2614,G2614,H2614,I2614,J2614,K2614),'SRF Drop Downs'!G:G,1,FALSE))),IF(AND(G2614&lt;&gt;"C3",K2614&lt;&gt;"O5"),IF(SUM(COUNTIF(L2614:R2614,"Y"),COUNTIF(L2614:R2614,"N"))=0,"V","I"),IF(COUNTIF(L2614:R2614,"Y"),"V","I"))="V", IF(AND('Sponsor Response Form (SRF)'!D2614="M1", COUNTIF('OMS Response Form (ORF)'!C:C, B2614)&gt;0), "I", "V")="V"), "Valid","Invalid")," ")</f>
        <v xml:space="preserve"> </v>
      </c>
    </row>
    <row r="2615" spans="1:20" x14ac:dyDescent="0.25">
      <c r="A2615" s="69"/>
      <c r="B2615" s="70"/>
      <c r="C2615" s="71"/>
      <c r="D2615" s="72"/>
      <c r="E2615" s="72"/>
      <c r="F2615" s="72"/>
      <c r="G2615" s="72"/>
      <c r="H2615" s="72"/>
      <c r="I2615" s="72"/>
      <c r="J2615" s="72"/>
      <c r="K2615" s="72"/>
      <c r="L2615" s="72"/>
      <c r="M2615" s="72"/>
      <c r="N2615" s="72"/>
      <c r="O2615" s="72"/>
      <c r="P2615" s="72"/>
      <c r="Q2615" s="72"/>
      <c r="R2615" s="72"/>
      <c r="S2615" s="24" t="str">
        <f>IF(COUNTA(A2615:R2615)=0,"",IF(AND(COUNTA(A2615:C2615)=3,COUNTIF('SRF Drop Downs'!$B$2:$B$5,'Sponsor Response Form (SRF)'!D2615),COUNTIF('SRF Drop Downs'!$F$2:$F$5,'Sponsor Response Form (SRF)'!E2615),COUNTIF('SRF Drop Downs'!$C$2:$C$4,'Sponsor Response Form (SRF)'!F2615),COUNTIF('SRF Drop Downs'!$D$2:$D$6,'Sponsor Response Form (SRF)'!G2615),COUNTIF('SRF Drop Downs'!$A$2:$A$5,'Sponsor Response Form (SRF)'!H2615),COUNTIF('SRF Drop Downs'!$A$2:$A$4,'Sponsor Response Form (SRF)'!I2615),COUNTIF('SRF Drop Downs'!$A$2:$A$5,'Sponsor Response Form (SRF)'!J2615),COUNTIF('SRF Drop Downs'!$E$2:$E$7,'Sponsor Response Form (SRF)'!K2615),COUNTIF('SRF Drop Downs'!$A$2:$A$4,'Sponsor Response Form (SRF)'!L2615),COUNTIF('SRF Drop Downs'!$A$2:$A$4,'Sponsor Response Form (SRF)'!M2615),COUNTIF('SRF Drop Downs'!$A$2:$A$4,'Sponsor Response Form (SRF)'!N2615),COUNTIF('SRF Drop Downs'!$A$2:$A$4,'Sponsor Response Form (SRF)'!O2615),COUNTIF('SRF Drop Downs'!$A$2:$A$4,'Sponsor Response Form (SRF)'!P2615),COUNTIF('SRF Drop Downs'!$A$2:$A$4,'Sponsor Response Form (SRF)'!Q2615),COUNTIF('SRF Drop Downs'!$A$2:$A$4,'Sponsor Response Form (SRF)'!R2615)),"Complete","Incomplete"))</f>
        <v/>
      </c>
      <c r="T2615" s="25" t="str">
        <f>IF(S2615="Complete",IF(AND(NOT(ISNA(VLOOKUP(CONCATENATE(D2615,E2615,F2615,G2615,H2615,I2615,J2615,K2615),'SRF Drop Downs'!G:G,1,FALSE))),IF(AND(G2615&lt;&gt;"C3",K2615&lt;&gt;"O5"),IF(SUM(COUNTIF(L2615:R2615,"Y"),COUNTIF(L2615:R2615,"N"))=0,"V","I"),IF(COUNTIF(L2615:R2615,"Y"),"V","I"))="V", IF(AND('Sponsor Response Form (SRF)'!D2615="M1", COUNTIF('OMS Response Form (ORF)'!C:C, B2615)&gt;0), "I", "V")="V"), "Valid","Invalid")," ")</f>
        <v xml:space="preserve"> </v>
      </c>
    </row>
    <row r="2616" spans="1:20" x14ac:dyDescent="0.25">
      <c r="A2616" s="69"/>
      <c r="B2616" s="70"/>
      <c r="C2616" s="71"/>
      <c r="D2616" s="72"/>
      <c r="E2616" s="72"/>
      <c r="F2616" s="72"/>
      <c r="G2616" s="72"/>
      <c r="H2616" s="72"/>
      <c r="I2616" s="72"/>
      <c r="J2616" s="72"/>
      <c r="K2616" s="72"/>
      <c r="L2616" s="72"/>
      <c r="M2616" s="72"/>
      <c r="N2616" s="72"/>
      <c r="O2616" s="72"/>
      <c r="P2616" s="72"/>
      <c r="Q2616" s="72"/>
      <c r="R2616" s="72"/>
      <c r="S2616" s="24" t="str">
        <f>IF(COUNTA(A2616:R2616)=0,"",IF(AND(COUNTA(A2616:C2616)=3,COUNTIF('SRF Drop Downs'!$B$2:$B$5,'Sponsor Response Form (SRF)'!D2616),COUNTIF('SRF Drop Downs'!$F$2:$F$5,'Sponsor Response Form (SRF)'!E2616),COUNTIF('SRF Drop Downs'!$C$2:$C$4,'Sponsor Response Form (SRF)'!F2616),COUNTIF('SRF Drop Downs'!$D$2:$D$6,'Sponsor Response Form (SRF)'!G2616),COUNTIF('SRF Drop Downs'!$A$2:$A$5,'Sponsor Response Form (SRF)'!H2616),COUNTIF('SRF Drop Downs'!$A$2:$A$4,'Sponsor Response Form (SRF)'!I2616),COUNTIF('SRF Drop Downs'!$A$2:$A$5,'Sponsor Response Form (SRF)'!J2616),COUNTIF('SRF Drop Downs'!$E$2:$E$7,'Sponsor Response Form (SRF)'!K2616),COUNTIF('SRF Drop Downs'!$A$2:$A$4,'Sponsor Response Form (SRF)'!L2616),COUNTIF('SRF Drop Downs'!$A$2:$A$4,'Sponsor Response Form (SRF)'!M2616),COUNTIF('SRF Drop Downs'!$A$2:$A$4,'Sponsor Response Form (SRF)'!N2616),COUNTIF('SRF Drop Downs'!$A$2:$A$4,'Sponsor Response Form (SRF)'!O2616),COUNTIF('SRF Drop Downs'!$A$2:$A$4,'Sponsor Response Form (SRF)'!P2616),COUNTIF('SRF Drop Downs'!$A$2:$A$4,'Sponsor Response Form (SRF)'!Q2616),COUNTIF('SRF Drop Downs'!$A$2:$A$4,'Sponsor Response Form (SRF)'!R2616)),"Complete","Incomplete"))</f>
        <v/>
      </c>
      <c r="T2616" s="25" t="str">
        <f>IF(S2616="Complete",IF(AND(NOT(ISNA(VLOOKUP(CONCATENATE(D2616,E2616,F2616,G2616,H2616,I2616,J2616,K2616),'SRF Drop Downs'!G:G,1,FALSE))),IF(AND(G2616&lt;&gt;"C3",K2616&lt;&gt;"O5"),IF(SUM(COUNTIF(L2616:R2616,"Y"),COUNTIF(L2616:R2616,"N"))=0,"V","I"),IF(COUNTIF(L2616:R2616,"Y"),"V","I"))="V", IF(AND('Sponsor Response Form (SRF)'!D2616="M1", COUNTIF('OMS Response Form (ORF)'!C:C, B2616)&gt;0), "I", "V")="V"), "Valid","Invalid")," ")</f>
        <v xml:space="preserve"> </v>
      </c>
    </row>
    <row r="2617" spans="1:20" x14ac:dyDescent="0.25">
      <c r="A2617" s="69"/>
      <c r="B2617" s="70"/>
      <c r="C2617" s="71"/>
      <c r="D2617" s="72"/>
      <c r="E2617" s="72"/>
      <c r="F2617" s="72"/>
      <c r="G2617" s="72"/>
      <c r="H2617" s="72"/>
      <c r="I2617" s="72"/>
      <c r="J2617" s="72"/>
      <c r="K2617" s="72"/>
      <c r="L2617" s="72"/>
      <c r="M2617" s="72"/>
      <c r="N2617" s="72"/>
      <c r="O2617" s="72"/>
      <c r="P2617" s="72"/>
      <c r="Q2617" s="72"/>
      <c r="R2617" s="72"/>
      <c r="S2617" s="24" t="str">
        <f>IF(COUNTA(A2617:R2617)=0,"",IF(AND(COUNTA(A2617:C2617)=3,COUNTIF('SRF Drop Downs'!$B$2:$B$5,'Sponsor Response Form (SRF)'!D2617),COUNTIF('SRF Drop Downs'!$F$2:$F$5,'Sponsor Response Form (SRF)'!E2617),COUNTIF('SRF Drop Downs'!$C$2:$C$4,'Sponsor Response Form (SRF)'!F2617),COUNTIF('SRF Drop Downs'!$D$2:$D$6,'Sponsor Response Form (SRF)'!G2617),COUNTIF('SRF Drop Downs'!$A$2:$A$5,'Sponsor Response Form (SRF)'!H2617),COUNTIF('SRF Drop Downs'!$A$2:$A$4,'Sponsor Response Form (SRF)'!I2617),COUNTIF('SRF Drop Downs'!$A$2:$A$5,'Sponsor Response Form (SRF)'!J2617),COUNTIF('SRF Drop Downs'!$E$2:$E$7,'Sponsor Response Form (SRF)'!K2617),COUNTIF('SRF Drop Downs'!$A$2:$A$4,'Sponsor Response Form (SRF)'!L2617),COUNTIF('SRF Drop Downs'!$A$2:$A$4,'Sponsor Response Form (SRF)'!M2617),COUNTIF('SRF Drop Downs'!$A$2:$A$4,'Sponsor Response Form (SRF)'!N2617),COUNTIF('SRF Drop Downs'!$A$2:$A$4,'Sponsor Response Form (SRF)'!O2617),COUNTIF('SRF Drop Downs'!$A$2:$A$4,'Sponsor Response Form (SRF)'!P2617),COUNTIF('SRF Drop Downs'!$A$2:$A$4,'Sponsor Response Form (SRF)'!Q2617),COUNTIF('SRF Drop Downs'!$A$2:$A$4,'Sponsor Response Form (SRF)'!R2617)),"Complete","Incomplete"))</f>
        <v/>
      </c>
      <c r="T2617" s="25" t="str">
        <f>IF(S2617="Complete",IF(AND(NOT(ISNA(VLOOKUP(CONCATENATE(D2617,E2617,F2617,G2617,H2617,I2617,J2617,K2617),'SRF Drop Downs'!G:G,1,FALSE))),IF(AND(G2617&lt;&gt;"C3",K2617&lt;&gt;"O5"),IF(SUM(COUNTIF(L2617:R2617,"Y"),COUNTIF(L2617:R2617,"N"))=0,"V","I"),IF(COUNTIF(L2617:R2617,"Y"),"V","I"))="V", IF(AND('Sponsor Response Form (SRF)'!D2617="M1", COUNTIF('OMS Response Form (ORF)'!C:C, B2617)&gt;0), "I", "V")="V"), "Valid","Invalid")," ")</f>
        <v xml:space="preserve"> </v>
      </c>
    </row>
    <row r="2618" spans="1:20" x14ac:dyDescent="0.25">
      <c r="A2618" s="69"/>
      <c r="B2618" s="70"/>
      <c r="C2618" s="71"/>
      <c r="D2618" s="72"/>
      <c r="E2618" s="72"/>
      <c r="F2618" s="72"/>
      <c r="G2618" s="72"/>
      <c r="H2618" s="72"/>
      <c r="I2618" s="72"/>
      <c r="J2618" s="72"/>
      <c r="K2618" s="72"/>
      <c r="L2618" s="72"/>
      <c r="M2618" s="72"/>
      <c r="N2618" s="72"/>
      <c r="O2618" s="72"/>
      <c r="P2618" s="72"/>
      <c r="Q2618" s="72"/>
      <c r="R2618" s="72"/>
      <c r="S2618" s="24" t="str">
        <f>IF(COUNTA(A2618:R2618)=0,"",IF(AND(COUNTA(A2618:C2618)=3,COUNTIF('SRF Drop Downs'!$B$2:$B$5,'Sponsor Response Form (SRF)'!D2618),COUNTIF('SRF Drop Downs'!$F$2:$F$5,'Sponsor Response Form (SRF)'!E2618),COUNTIF('SRF Drop Downs'!$C$2:$C$4,'Sponsor Response Form (SRF)'!F2618),COUNTIF('SRF Drop Downs'!$D$2:$D$6,'Sponsor Response Form (SRF)'!G2618),COUNTIF('SRF Drop Downs'!$A$2:$A$5,'Sponsor Response Form (SRF)'!H2618),COUNTIF('SRF Drop Downs'!$A$2:$A$4,'Sponsor Response Form (SRF)'!I2618),COUNTIF('SRF Drop Downs'!$A$2:$A$5,'Sponsor Response Form (SRF)'!J2618),COUNTIF('SRF Drop Downs'!$E$2:$E$7,'Sponsor Response Form (SRF)'!K2618),COUNTIF('SRF Drop Downs'!$A$2:$A$4,'Sponsor Response Form (SRF)'!L2618),COUNTIF('SRF Drop Downs'!$A$2:$A$4,'Sponsor Response Form (SRF)'!M2618),COUNTIF('SRF Drop Downs'!$A$2:$A$4,'Sponsor Response Form (SRF)'!N2618),COUNTIF('SRF Drop Downs'!$A$2:$A$4,'Sponsor Response Form (SRF)'!O2618),COUNTIF('SRF Drop Downs'!$A$2:$A$4,'Sponsor Response Form (SRF)'!P2618),COUNTIF('SRF Drop Downs'!$A$2:$A$4,'Sponsor Response Form (SRF)'!Q2618),COUNTIF('SRF Drop Downs'!$A$2:$A$4,'Sponsor Response Form (SRF)'!R2618)),"Complete","Incomplete"))</f>
        <v/>
      </c>
      <c r="T2618" s="25" t="str">
        <f>IF(S2618="Complete",IF(AND(NOT(ISNA(VLOOKUP(CONCATENATE(D2618,E2618,F2618,G2618,H2618,I2618,J2618,K2618),'SRF Drop Downs'!G:G,1,FALSE))),IF(AND(G2618&lt;&gt;"C3",K2618&lt;&gt;"O5"),IF(SUM(COUNTIF(L2618:R2618,"Y"),COUNTIF(L2618:R2618,"N"))=0,"V","I"),IF(COUNTIF(L2618:R2618,"Y"),"V","I"))="V", IF(AND('Sponsor Response Form (SRF)'!D2618="M1", COUNTIF('OMS Response Form (ORF)'!C:C, B2618)&gt;0), "I", "V")="V"), "Valid","Invalid")," ")</f>
        <v xml:space="preserve"> </v>
      </c>
    </row>
    <row r="2619" spans="1:20" x14ac:dyDescent="0.25">
      <c r="A2619" s="69"/>
      <c r="B2619" s="70"/>
      <c r="C2619" s="71"/>
      <c r="D2619" s="72"/>
      <c r="E2619" s="72"/>
      <c r="F2619" s="72"/>
      <c r="G2619" s="72"/>
      <c r="H2619" s="72"/>
      <c r="I2619" s="72"/>
      <c r="J2619" s="72"/>
      <c r="K2619" s="72"/>
      <c r="L2619" s="72"/>
      <c r="M2619" s="72"/>
      <c r="N2619" s="72"/>
      <c r="O2619" s="72"/>
      <c r="P2619" s="72"/>
      <c r="Q2619" s="72"/>
      <c r="R2619" s="72"/>
      <c r="S2619" s="24" t="str">
        <f>IF(COUNTA(A2619:R2619)=0,"",IF(AND(COUNTA(A2619:C2619)=3,COUNTIF('SRF Drop Downs'!$B$2:$B$5,'Sponsor Response Form (SRF)'!D2619),COUNTIF('SRF Drop Downs'!$F$2:$F$5,'Sponsor Response Form (SRF)'!E2619),COUNTIF('SRF Drop Downs'!$C$2:$C$4,'Sponsor Response Form (SRF)'!F2619),COUNTIF('SRF Drop Downs'!$D$2:$D$6,'Sponsor Response Form (SRF)'!G2619),COUNTIF('SRF Drop Downs'!$A$2:$A$5,'Sponsor Response Form (SRF)'!H2619),COUNTIF('SRF Drop Downs'!$A$2:$A$4,'Sponsor Response Form (SRF)'!I2619),COUNTIF('SRF Drop Downs'!$A$2:$A$5,'Sponsor Response Form (SRF)'!J2619),COUNTIF('SRF Drop Downs'!$E$2:$E$7,'Sponsor Response Form (SRF)'!K2619),COUNTIF('SRF Drop Downs'!$A$2:$A$4,'Sponsor Response Form (SRF)'!L2619),COUNTIF('SRF Drop Downs'!$A$2:$A$4,'Sponsor Response Form (SRF)'!M2619),COUNTIF('SRF Drop Downs'!$A$2:$A$4,'Sponsor Response Form (SRF)'!N2619),COUNTIF('SRF Drop Downs'!$A$2:$A$4,'Sponsor Response Form (SRF)'!O2619),COUNTIF('SRF Drop Downs'!$A$2:$A$4,'Sponsor Response Form (SRF)'!P2619),COUNTIF('SRF Drop Downs'!$A$2:$A$4,'Sponsor Response Form (SRF)'!Q2619),COUNTIF('SRF Drop Downs'!$A$2:$A$4,'Sponsor Response Form (SRF)'!R2619)),"Complete","Incomplete"))</f>
        <v/>
      </c>
      <c r="T2619" s="25" t="str">
        <f>IF(S2619="Complete",IF(AND(NOT(ISNA(VLOOKUP(CONCATENATE(D2619,E2619,F2619,G2619,H2619,I2619,J2619,K2619),'SRF Drop Downs'!G:G,1,FALSE))),IF(AND(G2619&lt;&gt;"C3",K2619&lt;&gt;"O5"),IF(SUM(COUNTIF(L2619:R2619,"Y"),COUNTIF(L2619:R2619,"N"))=0,"V","I"),IF(COUNTIF(L2619:R2619,"Y"),"V","I"))="V", IF(AND('Sponsor Response Form (SRF)'!D2619="M1", COUNTIF('OMS Response Form (ORF)'!C:C, B2619)&gt;0), "I", "V")="V"), "Valid","Invalid")," ")</f>
        <v xml:space="preserve"> </v>
      </c>
    </row>
    <row r="2620" spans="1:20" x14ac:dyDescent="0.25">
      <c r="A2620" s="69"/>
      <c r="B2620" s="70"/>
      <c r="C2620" s="71"/>
      <c r="D2620" s="72"/>
      <c r="E2620" s="72"/>
      <c r="F2620" s="72"/>
      <c r="G2620" s="72"/>
      <c r="H2620" s="72"/>
      <c r="I2620" s="72"/>
      <c r="J2620" s="72"/>
      <c r="K2620" s="72"/>
      <c r="L2620" s="72"/>
      <c r="M2620" s="72"/>
      <c r="N2620" s="72"/>
      <c r="O2620" s="72"/>
      <c r="P2620" s="72"/>
      <c r="Q2620" s="72"/>
      <c r="R2620" s="72"/>
      <c r="S2620" s="24" t="str">
        <f>IF(COUNTA(A2620:R2620)=0,"",IF(AND(COUNTA(A2620:C2620)=3,COUNTIF('SRF Drop Downs'!$B$2:$B$5,'Sponsor Response Form (SRF)'!D2620),COUNTIF('SRF Drop Downs'!$F$2:$F$5,'Sponsor Response Form (SRF)'!E2620),COUNTIF('SRF Drop Downs'!$C$2:$C$4,'Sponsor Response Form (SRF)'!F2620),COUNTIF('SRF Drop Downs'!$D$2:$D$6,'Sponsor Response Form (SRF)'!G2620),COUNTIF('SRF Drop Downs'!$A$2:$A$5,'Sponsor Response Form (SRF)'!H2620),COUNTIF('SRF Drop Downs'!$A$2:$A$4,'Sponsor Response Form (SRF)'!I2620),COUNTIF('SRF Drop Downs'!$A$2:$A$5,'Sponsor Response Form (SRF)'!J2620),COUNTIF('SRF Drop Downs'!$E$2:$E$7,'Sponsor Response Form (SRF)'!K2620),COUNTIF('SRF Drop Downs'!$A$2:$A$4,'Sponsor Response Form (SRF)'!L2620),COUNTIF('SRF Drop Downs'!$A$2:$A$4,'Sponsor Response Form (SRF)'!M2620),COUNTIF('SRF Drop Downs'!$A$2:$A$4,'Sponsor Response Form (SRF)'!N2620),COUNTIF('SRF Drop Downs'!$A$2:$A$4,'Sponsor Response Form (SRF)'!O2620),COUNTIF('SRF Drop Downs'!$A$2:$A$4,'Sponsor Response Form (SRF)'!P2620),COUNTIF('SRF Drop Downs'!$A$2:$A$4,'Sponsor Response Form (SRF)'!Q2620),COUNTIF('SRF Drop Downs'!$A$2:$A$4,'Sponsor Response Form (SRF)'!R2620)),"Complete","Incomplete"))</f>
        <v/>
      </c>
      <c r="T2620" s="25" t="str">
        <f>IF(S2620="Complete",IF(AND(NOT(ISNA(VLOOKUP(CONCATENATE(D2620,E2620,F2620,G2620,H2620,I2620,J2620,K2620),'SRF Drop Downs'!G:G,1,FALSE))),IF(AND(G2620&lt;&gt;"C3",K2620&lt;&gt;"O5"),IF(SUM(COUNTIF(L2620:R2620,"Y"),COUNTIF(L2620:R2620,"N"))=0,"V","I"),IF(COUNTIF(L2620:R2620,"Y"),"V","I"))="V", IF(AND('Sponsor Response Form (SRF)'!D2620="M1", COUNTIF('OMS Response Form (ORF)'!C:C, B2620)&gt;0), "I", "V")="V"), "Valid","Invalid")," ")</f>
        <v xml:space="preserve"> </v>
      </c>
    </row>
    <row r="2621" spans="1:20" x14ac:dyDescent="0.25">
      <c r="A2621" s="69"/>
      <c r="B2621" s="70"/>
      <c r="C2621" s="71"/>
      <c r="D2621" s="72"/>
      <c r="E2621" s="72"/>
      <c r="F2621" s="72"/>
      <c r="G2621" s="72"/>
      <c r="H2621" s="72"/>
      <c r="I2621" s="72"/>
      <c r="J2621" s="72"/>
      <c r="K2621" s="72"/>
      <c r="L2621" s="72"/>
      <c r="M2621" s="72"/>
      <c r="N2621" s="72"/>
      <c r="O2621" s="72"/>
      <c r="P2621" s="72"/>
      <c r="Q2621" s="72"/>
      <c r="R2621" s="72"/>
      <c r="S2621" s="24" t="str">
        <f>IF(COUNTA(A2621:R2621)=0,"",IF(AND(COUNTA(A2621:C2621)=3,COUNTIF('SRF Drop Downs'!$B$2:$B$5,'Sponsor Response Form (SRF)'!D2621),COUNTIF('SRF Drop Downs'!$F$2:$F$5,'Sponsor Response Form (SRF)'!E2621),COUNTIF('SRF Drop Downs'!$C$2:$C$4,'Sponsor Response Form (SRF)'!F2621),COUNTIF('SRF Drop Downs'!$D$2:$D$6,'Sponsor Response Form (SRF)'!G2621),COUNTIF('SRF Drop Downs'!$A$2:$A$5,'Sponsor Response Form (SRF)'!H2621),COUNTIF('SRF Drop Downs'!$A$2:$A$4,'Sponsor Response Form (SRF)'!I2621),COUNTIF('SRF Drop Downs'!$A$2:$A$5,'Sponsor Response Form (SRF)'!J2621),COUNTIF('SRF Drop Downs'!$E$2:$E$7,'Sponsor Response Form (SRF)'!K2621),COUNTIF('SRF Drop Downs'!$A$2:$A$4,'Sponsor Response Form (SRF)'!L2621),COUNTIF('SRF Drop Downs'!$A$2:$A$4,'Sponsor Response Form (SRF)'!M2621),COUNTIF('SRF Drop Downs'!$A$2:$A$4,'Sponsor Response Form (SRF)'!N2621),COUNTIF('SRF Drop Downs'!$A$2:$A$4,'Sponsor Response Form (SRF)'!O2621),COUNTIF('SRF Drop Downs'!$A$2:$A$4,'Sponsor Response Form (SRF)'!P2621),COUNTIF('SRF Drop Downs'!$A$2:$A$4,'Sponsor Response Form (SRF)'!Q2621),COUNTIF('SRF Drop Downs'!$A$2:$A$4,'Sponsor Response Form (SRF)'!R2621)),"Complete","Incomplete"))</f>
        <v/>
      </c>
      <c r="T2621" s="25" t="str">
        <f>IF(S2621="Complete",IF(AND(NOT(ISNA(VLOOKUP(CONCATENATE(D2621,E2621,F2621,G2621,H2621,I2621,J2621,K2621),'SRF Drop Downs'!G:G,1,FALSE))),IF(AND(G2621&lt;&gt;"C3",K2621&lt;&gt;"O5"),IF(SUM(COUNTIF(L2621:R2621,"Y"),COUNTIF(L2621:R2621,"N"))=0,"V","I"),IF(COUNTIF(L2621:R2621,"Y"),"V","I"))="V", IF(AND('Sponsor Response Form (SRF)'!D2621="M1", COUNTIF('OMS Response Form (ORF)'!C:C, B2621)&gt;0), "I", "V")="V"), "Valid","Invalid")," ")</f>
        <v xml:space="preserve"> </v>
      </c>
    </row>
    <row r="2622" spans="1:20" x14ac:dyDescent="0.25">
      <c r="A2622" s="69"/>
      <c r="B2622" s="70"/>
      <c r="C2622" s="71"/>
      <c r="D2622" s="72"/>
      <c r="E2622" s="72"/>
      <c r="F2622" s="72"/>
      <c r="G2622" s="72"/>
      <c r="H2622" s="72"/>
      <c r="I2622" s="72"/>
      <c r="J2622" s="72"/>
      <c r="K2622" s="72"/>
      <c r="L2622" s="72"/>
      <c r="M2622" s="72"/>
      <c r="N2622" s="72"/>
      <c r="O2622" s="72"/>
      <c r="P2622" s="72"/>
      <c r="Q2622" s="72"/>
      <c r="R2622" s="72"/>
      <c r="S2622" s="24" t="str">
        <f>IF(COUNTA(A2622:R2622)=0,"",IF(AND(COUNTA(A2622:C2622)=3,COUNTIF('SRF Drop Downs'!$B$2:$B$5,'Sponsor Response Form (SRF)'!D2622),COUNTIF('SRF Drop Downs'!$F$2:$F$5,'Sponsor Response Form (SRF)'!E2622),COUNTIF('SRF Drop Downs'!$C$2:$C$4,'Sponsor Response Form (SRF)'!F2622),COUNTIF('SRF Drop Downs'!$D$2:$D$6,'Sponsor Response Form (SRF)'!G2622),COUNTIF('SRF Drop Downs'!$A$2:$A$5,'Sponsor Response Form (SRF)'!H2622),COUNTIF('SRF Drop Downs'!$A$2:$A$4,'Sponsor Response Form (SRF)'!I2622),COUNTIF('SRF Drop Downs'!$A$2:$A$5,'Sponsor Response Form (SRF)'!J2622),COUNTIF('SRF Drop Downs'!$E$2:$E$7,'Sponsor Response Form (SRF)'!K2622),COUNTIF('SRF Drop Downs'!$A$2:$A$4,'Sponsor Response Form (SRF)'!L2622),COUNTIF('SRF Drop Downs'!$A$2:$A$4,'Sponsor Response Form (SRF)'!M2622),COUNTIF('SRF Drop Downs'!$A$2:$A$4,'Sponsor Response Form (SRF)'!N2622),COUNTIF('SRF Drop Downs'!$A$2:$A$4,'Sponsor Response Form (SRF)'!O2622),COUNTIF('SRF Drop Downs'!$A$2:$A$4,'Sponsor Response Form (SRF)'!P2622),COUNTIF('SRF Drop Downs'!$A$2:$A$4,'Sponsor Response Form (SRF)'!Q2622),COUNTIF('SRF Drop Downs'!$A$2:$A$4,'Sponsor Response Form (SRF)'!R2622)),"Complete","Incomplete"))</f>
        <v/>
      </c>
      <c r="T2622" s="25" t="str">
        <f>IF(S2622="Complete",IF(AND(NOT(ISNA(VLOOKUP(CONCATENATE(D2622,E2622,F2622,G2622,H2622,I2622,J2622,K2622),'SRF Drop Downs'!G:G,1,FALSE))),IF(AND(G2622&lt;&gt;"C3",K2622&lt;&gt;"O5"),IF(SUM(COUNTIF(L2622:R2622,"Y"),COUNTIF(L2622:R2622,"N"))=0,"V","I"),IF(COUNTIF(L2622:R2622,"Y"),"V","I"))="V", IF(AND('Sponsor Response Form (SRF)'!D2622="M1", COUNTIF('OMS Response Form (ORF)'!C:C, B2622)&gt;0), "I", "V")="V"), "Valid","Invalid")," ")</f>
        <v xml:space="preserve"> </v>
      </c>
    </row>
    <row r="2623" spans="1:20" x14ac:dyDescent="0.25">
      <c r="A2623" s="69"/>
      <c r="B2623" s="70"/>
      <c r="C2623" s="71"/>
      <c r="D2623" s="72"/>
      <c r="E2623" s="72"/>
      <c r="F2623" s="72"/>
      <c r="G2623" s="72"/>
      <c r="H2623" s="72"/>
      <c r="I2623" s="72"/>
      <c r="J2623" s="72"/>
      <c r="K2623" s="72"/>
      <c r="L2623" s="72"/>
      <c r="M2623" s="72"/>
      <c r="N2623" s="72"/>
      <c r="O2623" s="72"/>
      <c r="P2623" s="72"/>
      <c r="Q2623" s="72"/>
      <c r="R2623" s="72"/>
      <c r="S2623" s="24" t="str">
        <f>IF(COUNTA(A2623:R2623)=0,"",IF(AND(COUNTA(A2623:C2623)=3,COUNTIF('SRF Drop Downs'!$B$2:$B$5,'Sponsor Response Form (SRF)'!D2623),COUNTIF('SRF Drop Downs'!$F$2:$F$5,'Sponsor Response Form (SRF)'!E2623),COUNTIF('SRF Drop Downs'!$C$2:$C$4,'Sponsor Response Form (SRF)'!F2623),COUNTIF('SRF Drop Downs'!$D$2:$D$6,'Sponsor Response Form (SRF)'!G2623),COUNTIF('SRF Drop Downs'!$A$2:$A$5,'Sponsor Response Form (SRF)'!H2623),COUNTIF('SRF Drop Downs'!$A$2:$A$4,'Sponsor Response Form (SRF)'!I2623),COUNTIF('SRF Drop Downs'!$A$2:$A$5,'Sponsor Response Form (SRF)'!J2623),COUNTIF('SRF Drop Downs'!$E$2:$E$7,'Sponsor Response Form (SRF)'!K2623),COUNTIF('SRF Drop Downs'!$A$2:$A$4,'Sponsor Response Form (SRF)'!L2623),COUNTIF('SRF Drop Downs'!$A$2:$A$4,'Sponsor Response Form (SRF)'!M2623),COUNTIF('SRF Drop Downs'!$A$2:$A$4,'Sponsor Response Form (SRF)'!N2623),COUNTIF('SRF Drop Downs'!$A$2:$A$4,'Sponsor Response Form (SRF)'!O2623),COUNTIF('SRF Drop Downs'!$A$2:$A$4,'Sponsor Response Form (SRF)'!P2623),COUNTIF('SRF Drop Downs'!$A$2:$A$4,'Sponsor Response Form (SRF)'!Q2623),COUNTIF('SRF Drop Downs'!$A$2:$A$4,'Sponsor Response Form (SRF)'!R2623)),"Complete","Incomplete"))</f>
        <v/>
      </c>
      <c r="T2623" s="25" t="str">
        <f>IF(S2623="Complete",IF(AND(NOT(ISNA(VLOOKUP(CONCATENATE(D2623,E2623,F2623,G2623,H2623,I2623,J2623,K2623),'SRF Drop Downs'!G:G,1,FALSE))),IF(AND(G2623&lt;&gt;"C3",K2623&lt;&gt;"O5"),IF(SUM(COUNTIF(L2623:R2623,"Y"),COUNTIF(L2623:R2623,"N"))=0,"V","I"),IF(COUNTIF(L2623:R2623,"Y"),"V","I"))="V", IF(AND('Sponsor Response Form (SRF)'!D2623="M1", COUNTIF('OMS Response Form (ORF)'!C:C, B2623)&gt;0), "I", "V")="V"), "Valid","Invalid")," ")</f>
        <v xml:space="preserve"> </v>
      </c>
    </row>
    <row r="2624" spans="1:20" x14ac:dyDescent="0.25">
      <c r="A2624" s="69"/>
      <c r="B2624" s="70"/>
      <c r="C2624" s="71"/>
      <c r="D2624" s="72"/>
      <c r="E2624" s="72"/>
      <c r="F2624" s="72"/>
      <c r="G2624" s="72"/>
      <c r="H2624" s="72"/>
      <c r="I2624" s="72"/>
      <c r="J2624" s="72"/>
      <c r="K2624" s="72"/>
      <c r="L2624" s="72"/>
      <c r="M2624" s="72"/>
      <c r="N2624" s="72"/>
      <c r="O2624" s="72"/>
      <c r="P2624" s="72"/>
      <c r="Q2624" s="72"/>
      <c r="R2624" s="72"/>
      <c r="S2624" s="24" t="str">
        <f>IF(COUNTA(A2624:R2624)=0,"",IF(AND(COUNTA(A2624:C2624)=3,COUNTIF('SRF Drop Downs'!$B$2:$B$5,'Sponsor Response Form (SRF)'!D2624),COUNTIF('SRF Drop Downs'!$F$2:$F$5,'Sponsor Response Form (SRF)'!E2624),COUNTIF('SRF Drop Downs'!$C$2:$C$4,'Sponsor Response Form (SRF)'!F2624),COUNTIF('SRF Drop Downs'!$D$2:$D$6,'Sponsor Response Form (SRF)'!G2624),COUNTIF('SRF Drop Downs'!$A$2:$A$5,'Sponsor Response Form (SRF)'!H2624),COUNTIF('SRF Drop Downs'!$A$2:$A$4,'Sponsor Response Form (SRF)'!I2624),COUNTIF('SRF Drop Downs'!$A$2:$A$5,'Sponsor Response Form (SRF)'!J2624),COUNTIF('SRF Drop Downs'!$E$2:$E$7,'Sponsor Response Form (SRF)'!K2624),COUNTIF('SRF Drop Downs'!$A$2:$A$4,'Sponsor Response Form (SRF)'!L2624),COUNTIF('SRF Drop Downs'!$A$2:$A$4,'Sponsor Response Form (SRF)'!M2624),COUNTIF('SRF Drop Downs'!$A$2:$A$4,'Sponsor Response Form (SRF)'!N2624),COUNTIF('SRF Drop Downs'!$A$2:$A$4,'Sponsor Response Form (SRF)'!O2624),COUNTIF('SRF Drop Downs'!$A$2:$A$4,'Sponsor Response Form (SRF)'!P2624),COUNTIF('SRF Drop Downs'!$A$2:$A$4,'Sponsor Response Form (SRF)'!Q2624),COUNTIF('SRF Drop Downs'!$A$2:$A$4,'Sponsor Response Form (SRF)'!R2624)),"Complete","Incomplete"))</f>
        <v/>
      </c>
      <c r="T2624" s="25" t="str">
        <f>IF(S2624="Complete",IF(AND(NOT(ISNA(VLOOKUP(CONCATENATE(D2624,E2624,F2624,G2624,H2624,I2624,J2624,K2624),'SRF Drop Downs'!G:G,1,FALSE))),IF(AND(G2624&lt;&gt;"C3",K2624&lt;&gt;"O5"),IF(SUM(COUNTIF(L2624:R2624,"Y"),COUNTIF(L2624:R2624,"N"))=0,"V","I"),IF(COUNTIF(L2624:R2624,"Y"),"V","I"))="V", IF(AND('Sponsor Response Form (SRF)'!D2624="M1", COUNTIF('OMS Response Form (ORF)'!C:C, B2624)&gt;0), "I", "V")="V"), "Valid","Invalid")," ")</f>
        <v xml:space="preserve"> </v>
      </c>
    </row>
    <row r="2625" spans="1:20" x14ac:dyDescent="0.25">
      <c r="A2625" s="69"/>
      <c r="B2625" s="70"/>
      <c r="C2625" s="71"/>
      <c r="D2625" s="72"/>
      <c r="E2625" s="72"/>
      <c r="F2625" s="72"/>
      <c r="G2625" s="72"/>
      <c r="H2625" s="72"/>
      <c r="I2625" s="72"/>
      <c r="J2625" s="72"/>
      <c r="K2625" s="72"/>
      <c r="L2625" s="72"/>
      <c r="M2625" s="72"/>
      <c r="N2625" s="72"/>
      <c r="O2625" s="72"/>
      <c r="P2625" s="72"/>
      <c r="Q2625" s="72"/>
      <c r="R2625" s="72"/>
      <c r="S2625" s="24" t="str">
        <f>IF(COUNTA(A2625:R2625)=0,"",IF(AND(COUNTA(A2625:C2625)=3,COUNTIF('SRF Drop Downs'!$B$2:$B$5,'Sponsor Response Form (SRF)'!D2625),COUNTIF('SRF Drop Downs'!$F$2:$F$5,'Sponsor Response Form (SRF)'!E2625),COUNTIF('SRF Drop Downs'!$C$2:$C$4,'Sponsor Response Form (SRF)'!F2625),COUNTIF('SRF Drop Downs'!$D$2:$D$6,'Sponsor Response Form (SRF)'!G2625),COUNTIF('SRF Drop Downs'!$A$2:$A$5,'Sponsor Response Form (SRF)'!H2625),COUNTIF('SRF Drop Downs'!$A$2:$A$4,'Sponsor Response Form (SRF)'!I2625),COUNTIF('SRF Drop Downs'!$A$2:$A$5,'Sponsor Response Form (SRF)'!J2625),COUNTIF('SRF Drop Downs'!$E$2:$E$7,'Sponsor Response Form (SRF)'!K2625),COUNTIF('SRF Drop Downs'!$A$2:$A$4,'Sponsor Response Form (SRF)'!L2625),COUNTIF('SRF Drop Downs'!$A$2:$A$4,'Sponsor Response Form (SRF)'!M2625),COUNTIF('SRF Drop Downs'!$A$2:$A$4,'Sponsor Response Form (SRF)'!N2625),COUNTIF('SRF Drop Downs'!$A$2:$A$4,'Sponsor Response Form (SRF)'!O2625),COUNTIF('SRF Drop Downs'!$A$2:$A$4,'Sponsor Response Form (SRF)'!P2625),COUNTIF('SRF Drop Downs'!$A$2:$A$4,'Sponsor Response Form (SRF)'!Q2625),COUNTIF('SRF Drop Downs'!$A$2:$A$4,'Sponsor Response Form (SRF)'!R2625)),"Complete","Incomplete"))</f>
        <v/>
      </c>
      <c r="T2625" s="25" t="str">
        <f>IF(S2625="Complete",IF(AND(NOT(ISNA(VLOOKUP(CONCATENATE(D2625,E2625,F2625,G2625,H2625,I2625,J2625,K2625),'SRF Drop Downs'!G:G,1,FALSE))),IF(AND(G2625&lt;&gt;"C3",K2625&lt;&gt;"O5"),IF(SUM(COUNTIF(L2625:R2625,"Y"),COUNTIF(L2625:R2625,"N"))=0,"V","I"),IF(COUNTIF(L2625:R2625,"Y"),"V","I"))="V", IF(AND('Sponsor Response Form (SRF)'!D2625="M1", COUNTIF('OMS Response Form (ORF)'!C:C, B2625)&gt;0), "I", "V")="V"), "Valid","Invalid")," ")</f>
        <v xml:space="preserve"> </v>
      </c>
    </row>
    <row r="2626" spans="1:20" x14ac:dyDescent="0.25">
      <c r="A2626" s="69"/>
      <c r="B2626" s="70"/>
      <c r="C2626" s="71"/>
      <c r="D2626" s="72"/>
      <c r="E2626" s="72"/>
      <c r="F2626" s="72"/>
      <c r="G2626" s="72"/>
      <c r="H2626" s="72"/>
      <c r="I2626" s="72"/>
      <c r="J2626" s="72"/>
      <c r="K2626" s="72"/>
      <c r="L2626" s="72"/>
      <c r="M2626" s="72"/>
      <c r="N2626" s="72"/>
      <c r="O2626" s="72"/>
      <c r="P2626" s="72"/>
      <c r="Q2626" s="72"/>
      <c r="R2626" s="72"/>
      <c r="S2626" s="24" t="str">
        <f>IF(COUNTA(A2626:R2626)=0,"",IF(AND(COUNTA(A2626:C2626)=3,COUNTIF('SRF Drop Downs'!$B$2:$B$5,'Sponsor Response Form (SRF)'!D2626),COUNTIF('SRF Drop Downs'!$F$2:$F$5,'Sponsor Response Form (SRF)'!E2626),COUNTIF('SRF Drop Downs'!$C$2:$C$4,'Sponsor Response Form (SRF)'!F2626),COUNTIF('SRF Drop Downs'!$D$2:$D$6,'Sponsor Response Form (SRF)'!G2626),COUNTIF('SRF Drop Downs'!$A$2:$A$5,'Sponsor Response Form (SRF)'!H2626),COUNTIF('SRF Drop Downs'!$A$2:$A$4,'Sponsor Response Form (SRF)'!I2626),COUNTIF('SRF Drop Downs'!$A$2:$A$5,'Sponsor Response Form (SRF)'!J2626),COUNTIF('SRF Drop Downs'!$E$2:$E$7,'Sponsor Response Form (SRF)'!K2626),COUNTIF('SRF Drop Downs'!$A$2:$A$4,'Sponsor Response Form (SRF)'!L2626),COUNTIF('SRF Drop Downs'!$A$2:$A$4,'Sponsor Response Form (SRF)'!M2626),COUNTIF('SRF Drop Downs'!$A$2:$A$4,'Sponsor Response Form (SRF)'!N2626),COUNTIF('SRF Drop Downs'!$A$2:$A$4,'Sponsor Response Form (SRF)'!O2626),COUNTIF('SRF Drop Downs'!$A$2:$A$4,'Sponsor Response Form (SRF)'!P2626),COUNTIF('SRF Drop Downs'!$A$2:$A$4,'Sponsor Response Form (SRF)'!Q2626),COUNTIF('SRF Drop Downs'!$A$2:$A$4,'Sponsor Response Form (SRF)'!R2626)),"Complete","Incomplete"))</f>
        <v/>
      </c>
      <c r="T2626" s="25" t="str">
        <f>IF(S2626="Complete",IF(AND(NOT(ISNA(VLOOKUP(CONCATENATE(D2626,E2626,F2626,G2626,H2626,I2626,J2626,K2626),'SRF Drop Downs'!G:G,1,FALSE))),IF(AND(G2626&lt;&gt;"C3",K2626&lt;&gt;"O5"),IF(SUM(COUNTIF(L2626:R2626,"Y"),COUNTIF(L2626:R2626,"N"))=0,"V","I"),IF(COUNTIF(L2626:R2626,"Y"),"V","I"))="V", IF(AND('Sponsor Response Form (SRF)'!D2626="M1", COUNTIF('OMS Response Form (ORF)'!C:C, B2626)&gt;0), "I", "V")="V"), "Valid","Invalid")," ")</f>
        <v xml:space="preserve"> </v>
      </c>
    </row>
    <row r="2627" spans="1:20" x14ac:dyDescent="0.25">
      <c r="A2627" s="69"/>
      <c r="B2627" s="70"/>
      <c r="C2627" s="71"/>
      <c r="D2627" s="72"/>
      <c r="E2627" s="72"/>
      <c r="F2627" s="72"/>
      <c r="G2627" s="72"/>
      <c r="H2627" s="72"/>
      <c r="I2627" s="72"/>
      <c r="J2627" s="72"/>
      <c r="K2627" s="72"/>
      <c r="L2627" s="72"/>
      <c r="M2627" s="72"/>
      <c r="N2627" s="72"/>
      <c r="O2627" s="72"/>
      <c r="P2627" s="72"/>
      <c r="Q2627" s="72"/>
      <c r="R2627" s="72"/>
      <c r="S2627" s="24" t="str">
        <f>IF(COUNTA(A2627:R2627)=0,"",IF(AND(COUNTA(A2627:C2627)=3,COUNTIF('SRF Drop Downs'!$B$2:$B$5,'Sponsor Response Form (SRF)'!D2627),COUNTIF('SRF Drop Downs'!$F$2:$F$5,'Sponsor Response Form (SRF)'!E2627),COUNTIF('SRF Drop Downs'!$C$2:$C$4,'Sponsor Response Form (SRF)'!F2627),COUNTIF('SRF Drop Downs'!$D$2:$D$6,'Sponsor Response Form (SRF)'!G2627),COUNTIF('SRF Drop Downs'!$A$2:$A$5,'Sponsor Response Form (SRF)'!H2627),COUNTIF('SRF Drop Downs'!$A$2:$A$4,'Sponsor Response Form (SRF)'!I2627),COUNTIF('SRF Drop Downs'!$A$2:$A$5,'Sponsor Response Form (SRF)'!J2627),COUNTIF('SRF Drop Downs'!$E$2:$E$7,'Sponsor Response Form (SRF)'!K2627),COUNTIF('SRF Drop Downs'!$A$2:$A$4,'Sponsor Response Form (SRF)'!L2627),COUNTIF('SRF Drop Downs'!$A$2:$A$4,'Sponsor Response Form (SRF)'!M2627),COUNTIF('SRF Drop Downs'!$A$2:$A$4,'Sponsor Response Form (SRF)'!N2627),COUNTIF('SRF Drop Downs'!$A$2:$A$4,'Sponsor Response Form (SRF)'!O2627),COUNTIF('SRF Drop Downs'!$A$2:$A$4,'Sponsor Response Form (SRF)'!P2627),COUNTIF('SRF Drop Downs'!$A$2:$A$4,'Sponsor Response Form (SRF)'!Q2627),COUNTIF('SRF Drop Downs'!$A$2:$A$4,'Sponsor Response Form (SRF)'!R2627)),"Complete","Incomplete"))</f>
        <v/>
      </c>
      <c r="T2627" s="25" t="str">
        <f>IF(S2627="Complete",IF(AND(NOT(ISNA(VLOOKUP(CONCATENATE(D2627,E2627,F2627,G2627,H2627,I2627,J2627,K2627),'SRF Drop Downs'!G:G,1,FALSE))),IF(AND(G2627&lt;&gt;"C3",K2627&lt;&gt;"O5"),IF(SUM(COUNTIF(L2627:R2627,"Y"),COUNTIF(L2627:R2627,"N"))=0,"V","I"),IF(COUNTIF(L2627:R2627,"Y"),"V","I"))="V", IF(AND('Sponsor Response Form (SRF)'!D2627="M1", COUNTIF('OMS Response Form (ORF)'!C:C, B2627)&gt;0), "I", "V")="V"), "Valid","Invalid")," ")</f>
        <v xml:space="preserve"> </v>
      </c>
    </row>
    <row r="2628" spans="1:20" x14ac:dyDescent="0.25">
      <c r="A2628" s="69"/>
      <c r="B2628" s="70"/>
      <c r="C2628" s="71"/>
      <c r="D2628" s="72"/>
      <c r="E2628" s="72"/>
      <c r="F2628" s="72"/>
      <c r="G2628" s="72"/>
      <c r="H2628" s="72"/>
      <c r="I2628" s="72"/>
      <c r="J2628" s="72"/>
      <c r="K2628" s="72"/>
      <c r="L2628" s="72"/>
      <c r="M2628" s="72"/>
      <c r="N2628" s="72"/>
      <c r="O2628" s="72"/>
      <c r="P2628" s="72"/>
      <c r="Q2628" s="72"/>
      <c r="R2628" s="72"/>
      <c r="S2628" s="24" t="str">
        <f>IF(COUNTA(A2628:R2628)=0,"",IF(AND(COUNTA(A2628:C2628)=3,COUNTIF('SRF Drop Downs'!$B$2:$B$5,'Sponsor Response Form (SRF)'!D2628),COUNTIF('SRF Drop Downs'!$F$2:$F$5,'Sponsor Response Form (SRF)'!E2628),COUNTIF('SRF Drop Downs'!$C$2:$C$4,'Sponsor Response Form (SRF)'!F2628),COUNTIF('SRF Drop Downs'!$D$2:$D$6,'Sponsor Response Form (SRF)'!G2628),COUNTIF('SRF Drop Downs'!$A$2:$A$5,'Sponsor Response Form (SRF)'!H2628),COUNTIF('SRF Drop Downs'!$A$2:$A$4,'Sponsor Response Form (SRF)'!I2628),COUNTIF('SRF Drop Downs'!$A$2:$A$5,'Sponsor Response Form (SRF)'!J2628),COUNTIF('SRF Drop Downs'!$E$2:$E$7,'Sponsor Response Form (SRF)'!K2628),COUNTIF('SRF Drop Downs'!$A$2:$A$4,'Sponsor Response Form (SRF)'!L2628),COUNTIF('SRF Drop Downs'!$A$2:$A$4,'Sponsor Response Form (SRF)'!M2628),COUNTIF('SRF Drop Downs'!$A$2:$A$4,'Sponsor Response Form (SRF)'!N2628),COUNTIF('SRF Drop Downs'!$A$2:$A$4,'Sponsor Response Form (SRF)'!O2628),COUNTIF('SRF Drop Downs'!$A$2:$A$4,'Sponsor Response Form (SRF)'!P2628),COUNTIF('SRF Drop Downs'!$A$2:$A$4,'Sponsor Response Form (SRF)'!Q2628),COUNTIF('SRF Drop Downs'!$A$2:$A$4,'Sponsor Response Form (SRF)'!R2628)),"Complete","Incomplete"))</f>
        <v/>
      </c>
      <c r="T2628" s="25" t="str">
        <f>IF(S2628="Complete",IF(AND(NOT(ISNA(VLOOKUP(CONCATENATE(D2628,E2628,F2628,G2628,H2628,I2628,J2628,K2628),'SRF Drop Downs'!G:G,1,FALSE))),IF(AND(G2628&lt;&gt;"C3",K2628&lt;&gt;"O5"),IF(SUM(COUNTIF(L2628:R2628,"Y"),COUNTIF(L2628:R2628,"N"))=0,"V","I"),IF(COUNTIF(L2628:R2628,"Y"),"V","I"))="V", IF(AND('Sponsor Response Form (SRF)'!D2628="M1", COUNTIF('OMS Response Form (ORF)'!C:C, B2628)&gt;0), "I", "V")="V"), "Valid","Invalid")," ")</f>
        <v xml:space="preserve"> </v>
      </c>
    </row>
    <row r="2629" spans="1:20" x14ac:dyDescent="0.25">
      <c r="A2629" s="69"/>
      <c r="B2629" s="70"/>
      <c r="C2629" s="71"/>
      <c r="D2629" s="72"/>
      <c r="E2629" s="72"/>
      <c r="F2629" s="72"/>
      <c r="G2629" s="72"/>
      <c r="H2629" s="72"/>
      <c r="I2629" s="72"/>
      <c r="J2629" s="72"/>
      <c r="K2629" s="72"/>
      <c r="L2629" s="72"/>
      <c r="M2629" s="72"/>
      <c r="N2629" s="72"/>
      <c r="O2629" s="72"/>
      <c r="P2629" s="72"/>
      <c r="Q2629" s="72"/>
      <c r="R2629" s="72"/>
      <c r="S2629" s="24" t="str">
        <f>IF(COUNTA(A2629:R2629)=0,"",IF(AND(COUNTA(A2629:C2629)=3,COUNTIF('SRF Drop Downs'!$B$2:$B$5,'Sponsor Response Form (SRF)'!D2629),COUNTIF('SRF Drop Downs'!$F$2:$F$5,'Sponsor Response Form (SRF)'!E2629),COUNTIF('SRF Drop Downs'!$C$2:$C$4,'Sponsor Response Form (SRF)'!F2629),COUNTIF('SRF Drop Downs'!$D$2:$D$6,'Sponsor Response Form (SRF)'!G2629),COUNTIF('SRF Drop Downs'!$A$2:$A$5,'Sponsor Response Form (SRF)'!H2629),COUNTIF('SRF Drop Downs'!$A$2:$A$4,'Sponsor Response Form (SRF)'!I2629),COUNTIF('SRF Drop Downs'!$A$2:$A$5,'Sponsor Response Form (SRF)'!J2629),COUNTIF('SRF Drop Downs'!$E$2:$E$7,'Sponsor Response Form (SRF)'!K2629),COUNTIF('SRF Drop Downs'!$A$2:$A$4,'Sponsor Response Form (SRF)'!L2629),COUNTIF('SRF Drop Downs'!$A$2:$A$4,'Sponsor Response Form (SRF)'!M2629),COUNTIF('SRF Drop Downs'!$A$2:$A$4,'Sponsor Response Form (SRF)'!N2629),COUNTIF('SRF Drop Downs'!$A$2:$A$4,'Sponsor Response Form (SRF)'!O2629),COUNTIF('SRF Drop Downs'!$A$2:$A$4,'Sponsor Response Form (SRF)'!P2629),COUNTIF('SRF Drop Downs'!$A$2:$A$4,'Sponsor Response Form (SRF)'!Q2629),COUNTIF('SRF Drop Downs'!$A$2:$A$4,'Sponsor Response Form (SRF)'!R2629)),"Complete","Incomplete"))</f>
        <v/>
      </c>
      <c r="T2629" s="25" t="str">
        <f>IF(S2629="Complete",IF(AND(NOT(ISNA(VLOOKUP(CONCATENATE(D2629,E2629,F2629,G2629,H2629,I2629,J2629,K2629),'SRF Drop Downs'!G:G,1,FALSE))),IF(AND(G2629&lt;&gt;"C3",K2629&lt;&gt;"O5"),IF(SUM(COUNTIF(L2629:R2629,"Y"),COUNTIF(L2629:R2629,"N"))=0,"V","I"),IF(COUNTIF(L2629:R2629,"Y"),"V","I"))="V", IF(AND('Sponsor Response Form (SRF)'!D2629="M1", COUNTIF('OMS Response Form (ORF)'!C:C, B2629)&gt;0), "I", "V")="V"), "Valid","Invalid")," ")</f>
        <v xml:space="preserve"> </v>
      </c>
    </row>
    <row r="2630" spans="1:20" x14ac:dyDescent="0.25">
      <c r="A2630" s="69"/>
      <c r="B2630" s="70"/>
      <c r="C2630" s="71"/>
      <c r="D2630" s="72"/>
      <c r="E2630" s="72"/>
      <c r="F2630" s="72"/>
      <c r="G2630" s="72"/>
      <c r="H2630" s="72"/>
      <c r="I2630" s="72"/>
      <c r="J2630" s="72"/>
      <c r="K2630" s="72"/>
      <c r="L2630" s="72"/>
      <c r="M2630" s="72"/>
      <c r="N2630" s="72"/>
      <c r="O2630" s="72"/>
      <c r="P2630" s="72"/>
      <c r="Q2630" s="72"/>
      <c r="R2630" s="72"/>
      <c r="S2630" s="24" t="str">
        <f>IF(COUNTA(A2630:R2630)=0,"",IF(AND(COUNTA(A2630:C2630)=3,COUNTIF('SRF Drop Downs'!$B$2:$B$5,'Sponsor Response Form (SRF)'!D2630),COUNTIF('SRF Drop Downs'!$F$2:$F$5,'Sponsor Response Form (SRF)'!E2630),COUNTIF('SRF Drop Downs'!$C$2:$C$4,'Sponsor Response Form (SRF)'!F2630),COUNTIF('SRF Drop Downs'!$D$2:$D$6,'Sponsor Response Form (SRF)'!G2630),COUNTIF('SRF Drop Downs'!$A$2:$A$5,'Sponsor Response Form (SRF)'!H2630),COUNTIF('SRF Drop Downs'!$A$2:$A$4,'Sponsor Response Form (SRF)'!I2630),COUNTIF('SRF Drop Downs'!$A$2:$A$5,'Sponsor Response Form (SRF)'!J2630),COUNTIF('SRF Drop Downs'!$E$2:$E$7,'Sponsor Response Form (SRF)'!K2630),COUNTIF('SRF Drop Downs'!$A$2:$A$4,'Sponsor Response Form (SRF)'!L2630),COUNTIF('SRF Drop Downs'!$A$2:$A$4,'Sponsor Response Form (SRF)'!M2630),COUNTIF('SRF Drop Downs'!$A$2:$A$4,'Sponsor Response Form (SRF)'!N2630),COUNTIF('SRF Drop Downs'!$A$2:$A$4,'Sponsor Response Form (SRF)'!O2630),COUNTIF('SRF Drop Downs'!$A$2:$A$4,'Sponsor Response Form (SRF)'!P2630),COUNTIF('SRF Drop Downs'!$A$2:$A$4,'Sponsor Response Form (SRF)'!Q2630),COUNTIF('SRF Drop Downs'!$A$2:$A$4,'Sponsor Response Form (SRF)'!R2630)),"Complete","Incomplete"))</f>
        <v/>
      </c>
      <c r="T2630" s="25" t="str">
        <f>IF(S2630="Complete",IF(AND(NOT(ISNA(VLOOKUP(CONCATENATE(D2630,E2630,F2630,G2630,H2630,I2630,J2630,K2630),'SRF Drop Downs'!G:G,1,FALSE))),IF(AND(G2630&lt;&gt;"C3",K2630&lt;&gt;"O5"),IF(SUM(COUNTIF(L2630:R2630,"Y"),COUNTIF(L2630:R2630,"N"))=0,"V","I"),IF(COUNTIF(L2630:R2630,"Y"),"V","I"))="V", IF(AND('Sponsor Response Form (SRF)'!D2630="M1", COUNTIF('OMS Response Form (ORF)'!C:C, B2630)&gt;0), "I", "V")="V"), "Valid","Invalid")," ")</f>
        <v xml:space="preserve"> </v>
      </c>
    </row>
    <row r="2631" spans="1:20" x14ac:dyDescent="0.25">
      <c r="A2631" s="69"/>
      <c r="B2631" s="70"/>
      <c r="C2631" s="71"/>
      <c r="D2631" s="72"/>
      <c r="E2631" s="72"/>
      <c r="F2631" s="72"/>
      <c r="G2631" s="72"/>
      <c r="H2631" s="72"/>
      <c r="I2631" s="72"/>
      <c r="J2631" s="72"/>
      <c r="K2631" s="72"/>
      <c r="L2631" s="72"/>
      <c r="M2631" s="72"/>
      <c r="N2631" s="72"/>
      <c r="O2631" s="72"/>
      <c r="P2631" s="72"/>
      <c r="Q2631" s="72"/>
      <c r="R2631" s="72"/>
      <c r="S2631" s="24" t="str">
        <f>IF(COUNTA(A2631:R2631)=0,"",IF(AND(COUNTA(A2631:C2631)=3,COUNTIF('SRF Drop Downs'!$B$2:$B$5,'Sponsor Response Form (SRF)'!D2631),COUNTIF('SRF Drop Downs'!$F$2:$F$5,'Sponsor Response Form (SRF)'!E2631),COUNTIF('SRF Drop Downs'!$C$2:$C$4,'Sponsor Response Form (SRF)'!F2631),COUNTIF('SRF Drop Downs'!$D$2:$D$6,'Sponsor Response Form (SRF)'!G2631),COUNTIF('SRF Drop Downs'!$A$2:$A$5,'Sponsor Response Form (SRF)'!H2631),COUNTIF('SRF Drop Downs'!$A$2:$A$4,'Sponsor Response Form (SRF)'!I2631),COUNTIF('SRF Drop Downs'!$A$2:$A$5,'Sponsor Response Form (SRF)'!J2631),COUNTIF('SRF Drop Downs'!$E$2:$E$7,'Sponsor Response Form (SRF)'!K2631),COUNTIF('SRF Drop Downs'!$A$2:$A$4,'Sponsor Response Form (SRF)'!L2631),COUNTIF('SRF Drop Downs'!$A$2:$A$4,'Sponsor Response Form (SRF)'!M2631),COUNTIF('SRF Drop Downs'!$A$2:$A$4,'Sponsor Response Form (SRF)'!N2631),COUNTIF('SRF Drop Downs'!$A$2:$A$4,'Sponsor Response Form (SRF)'!O2631),COUNTIF('SRF Drop Downs'!$A$2:$A$4,'Sponsor Response Form (SRF)'!P2631),COUNTIF('SRF Drop Downs'!$A$2:$A$4,'Sponsor Response Form (SRF)'!Q2631),COUNTIF('SRF Drop Downs'!$A$2:$A$4,'Sponsor Response Form (SRF)'!R2631)),"Complete","Incomplete"))</f>
        <v/>
      </c>
      <c r="T2631" s="25" t="str">
        <f>IF(S2631="Complete",IF(AND(NOT(ISNA(VLOOKUP(CONCATENATE(D2631,E2631,F2631,G2631,H2631,I2631,J2631,K2631),'SRF Drop Downs'!G:G,1,FALSE))),IF(AND(G2631&lt;&gt;"C3",K2631&lt;&gt;"O5"),IF(SUM(COUNTIF(L2631:R2631,"Y"),COUNTIF(L2631:R2631,"N"))=0,"V","I"),IF(COUNTIF(L2631:R2631,"Y"),"V","I"))="V", IF(AND('Sponsor Response Form (SRF)'!D2631="M1", COUNTIF('OMS Response Form (ORF)'!C:C, B2631)&gt;0), "I", "V")="V"), "Valid","Invalid")," ")</f>
        <v xml:space="preserve"> </v>
      </c>
    </row>
    <row r="2632" spans="1:20" x14ac:dyDescent="0.25">
      <c r="A2632" s="69"/>
      <c r="B2632" s="70"/>
      <c r="C2632" s="71"/>
      <c r="D2632" s="72"/>
      <c r="E2632" s="72"/>
      <c r="F2632" s="72"/>
      <c r="G2632" s="72"/>
      <c r="H2632" s="72"/>
      <c r="I2632" s="72"/>
      <c r="J2632" s="72"/>
      <c r="K2632" s="72"/>
      <c r="L2632" s="72"/>
      <c r="M2632" s="72"/>
      <c r="N2632" s="72"/>
      <c r="O2632" s="72"/>
      <c r="P2632" s="72"/>
      <c r="Q2632" s="72"/>
      <c r="R2632" s="72"/>
      <c r="S2632" s="24" t="str">
        <f>IF(COUNTA(A2632:R2632)=0,"",IF(AND(COUNTA(A2632:C2632)=3,COUNTIF('SRF Drop Downs'!$B$2:$B$5,'Sponsor Response Form (SRF)'!D2632),COUNTIF('SRF Drop Downs'!$F$2:$F$5,'Sponsor Response Form (SRF)'!E2632),COUNTIF('SRF Drop Downs'!$C$2:$C$4,'Sponsor Response Form (SRF)'!F2632),COUNTIF('SRF Drop Downs'!$D$2:$D$6,'Sponsor Response Form (SRF)'!G2632),COUNTIF('SRF Drop Downs'!$A$2:$A$5,'Sponsor Response Form (SRF)'!H2632),COUNTIF('SRF Drop Downs'!$A$2:$A$4,'Sponsor Response Form (SRF)'!I2632),COUNTIF('SRF Drop Downs'!$A$2:$A$5,'Sponsor Response Form (SRF)'!J2632),COUNTIF('SRF Drop Downs'!$E$2:$E$7,'Sponsor Response Form (SRF)'!K2632),COUNTIF('SRF Drop Downs'!$A$2:$A$4,'Sponsor Response Form (SRF)'!L2632),COUNTIF('SRF Drop Downs'!$A$2:$A$4,'Sponsor Response Form (SRF)'!M2632),COUNTIF('SRF Drop Downs'!$A$2:$A$4,'Sponsor Response Form (SRF)'!N2632),COUNTIF('SRF Drop Downs'!$A$2:$A$4,'Sponsor Response Form (SRF)'!O2632),COUNTIF('SRF Drop Downs'!$A$2:$A$4,'Sponsor Response Form (SRF)'!P2632),COUNTIF('SRF Drop Downs'!$A$2:$A$4,'Sponsor Response Form (SRF)'!Q2632),COUNTIF('SRF Drop Downs'!$A$2:$A$4,'Sponsor Response Form (SRF)'!R2632)),"Complete","Incomplete"))</f>
        <v/>
      </c>
      <c r="T2632" s="25" t="str">
        <f>IF(S2632="Complete",IF(AND(NOT(ISNA(VLOOKUP(CONCATENATE(D2632,E2632,F2632,G2632,H2632,I2632,J2632,K2632),'SRF Drop Downs'!G:G,1,FALSE))),IF(AND(G2632&lt;&gt;"C3",K2632&lt;&gt;"O5"),IF(SUM(COUNTIF(L2632:R2632,"Y"),COUNTIF(L2632:R2632,"N"))=0,"V","I"),IF(COUNTIF(L2632:R2632,"Y"),"V","I"))="V", IF(AND('Sponsor Response Form (SRF)'!D2632="M1", COUNTIF('OMS Response Form (ORF)'!C:C, B2632)&gt;0), "I", "V")="V"), "Valid","Invalid")," ")</f>
        <v xml:space="preserve"> </v>
      </c>
    </row>
    <row r="2633" spans="1:20" x14ac:dyDescent="0.25">
      <c r="A2633" s="69"/>
      <c r="B2633" s="70"/>
      <c r="C2633" s="71"/>
      <c r="D2633" s="72"/>
      <c r="E2633" s="72"/>
      <c r="F2633" s="72"/>
      <c r="G2633" s="72"/>
      <c r="H2633" s="72"/>
      <c r="I2633" s="72"/>
      <c r="J2633" s="72"/>
      <c r="K2633" s="72"/>
      <c r="L2633" s="72"/>
      <c r="M2633" s="72"/>
      <c r="N2633" s="72"/>
      <c r="O2633" s="72"/>
      <c r="P2633" s="72"/>
      <c r="Q2633" s="72"/>
      <c r="R2633" s="72"/>
      <c r="S2633" s="24" t="str">
        <f>IF(COUNTA(A2633:R2633)=0,"",IF(AND(COUNTA(A2633:C2633)=3,COUNTIF('SRF Drop Downs'!$B$2:$B$5,'Sponsor Response Form (SRF)'!D2633),COUNTIF('SRF Drop Downs'!$F$2:$F$5,'Sponsor Response Form (SRF)'!E2633),COUNTIF('SRF Drop Downs'!$C$2:$C$4,'Sponsor Response Form (SRF)'!F2633),COUNTIF('SRF Drop Downs'!$D$2:$D$6,'Sponsor Response Form (SRF)'!G2633),COUNTIF('SRF Drop Downs'!$A$2:$A$5,'Sponsor Response Form (SRF)'!H2633),COUNTIF('SRF Drop Downs'!$A$2:$A$4,'Sponsor Response Form (SRF)'!I2633),COUNTIF('SRF Drop Downs'!$A$2:$A$5,'Sponsor Response Form (SRF)'!J2633),COUNTIF('SRF Drop Downs'!$E$2:$E$7,'Sponsor Response Form (SRF)'!K2633),COUNTIF('SRF Drop Downs'!$A$2:$A$4,'Sponsor Response Form (SRF)'!L2633),COUNTIF('SRF Drop Downs'!$A$2:$A$4,'Sponsor Response Form (SRF)'!M2633),COUNTIF('SRF Drop Downs'!$A$2:$A$4,'Sponsor Response Form (SRF)'!N2633),COUNTIF('SRF Drop Downs'!$A$2:$A$4,'Sponsor Response Form (SRF)'!O2633),COUNTIF('SRF Drop Downs'!$A$2:$A$4,'Sponsor Response Form (SRF)'!P2633),COUNTIF('SRF Drop Downs'!$A$2:$A$4,'Sponsor Response Form (SRF)'!Q2633),COUNTIF('SRF Drop Downs'!$A$2:$A$4,'Sponsor Response Form (SRF)'!R2633)),"Complete","Incomplete"))</f>
        <v/>
      </c>
      <c r="T2633" s="25" t="str">
        <f>IF(S2633="Complete",IF(AND(NOT(ISNA(VLOOKUP(CONCATENATE(D2633,E2633,F2633,G2633,H2633,I2633,J2633,K2633),'SRF Drop Downs'!G:G,1,FALSE))),IF(AND(G2633&lt;&gt;"C3",K2633&lt;&gt;"O5"),IF(SUM(COUNTIF(L2633:R2633,"Y"),COUNTIF(L2633:R2633,"N"))=0,"V","I"),IF(COUNTIF(L2633:R2633,"Y"),"V","I"))="V", IF(AND('Sponsor Response Form (SRF)'!D2633="M1", COUNTIF('OMS Response Form (ORF)'!C:C, B2633)&gt;0), "I", "V")="V"), "Valid","Invalid")," ")</f>
        <v xml:space="preserve"> </v>
      </c>
    </row>
    <row r="2634" spans="1:20" x14ac:dyDescent="0.25">
      <c r="A2634" s="69"/>
      <c r="B2634" s="70"/>
      <c r="C2634" s="71"/>
      <c r="D2634" s="72"/>
      <c r="E2634" s="72"/>
      <c r="F2634" s="72"/>
      <c r="G2634" s="72"/>
      <c r="H2634" s="72"/>
      <c r="I2634" s="72"/>
      <c r="J2634" s="72"/>
      <c r="K2634" s="72"/>
      <c r="L2634" s="72"/>
      <c r="M2634" s="72"/>
      <c r="N2634" s="72"/>
      <c r="O2634" s="72"/>
      <c r="P2634" s="72"/>
      <c r="Q2634" s="72"/>
      <c r="R2634" s="72"/>
      <c r="S2634" s="24" t="str">
        <f>IF(COUNTA(A2634:R2634)=0,"",IF(AND(COUNTA(A2634:C2634)=3,COUNTIF('SRF Drop Downs'!$B$2:$B$5,'Sponsor Response Form (SRF)'!D2634),COUNTIF('SRF Drop Downs'!$F$2:$F$5,'Sponsor Response Form (SRF)'!E2634),COUNTIF('SRF Drop Downs'!$C$2:$C$4,'Sponsor Response Form (SRF)'!F2634),COUNTIF('SRF Drop Downs'!$D$2:$D$6,'Sponsor Response Form (SRF)'!G2634),COUNTIF('SRF Drop Downs'!$A$2:$A$5,'Sponsor Response Form (SRF)'!H2634),COUNTIF('SRF Drop Downs'!$A$2:$A$4,'Sponsor Response Form (SRF)'!I2634),COUNTIF('SRF Drop Downs'!$A$2:$A$5,'Sponsor Response Form (SRF)'!J2634),COUNTIF('SRF Drop Downs'!$E$2:$E$7,'Sponsor Response Form (SRF)'!K2634),COUNTIF('SRF Drop Downs'!$A$2:$A$4,'Sponsor Response Form (SRF)'!L2634),COUNTIF('SRF Drop Downs'!$A$2:$A$4,'Sponsor Response Form (SRF)'!M2634),COUNTIF('SRF Drop Downs'!$A$2:$A$4,'Sponsor Response Form (SRF)'!N2634),COUNTIF('SRF Drop Downs'!$A$2:$A$4,'Sponsor Response Form (SRF)'!O2634),COUNTIF('SRF Drop Downs'!$A$2:$A$4,'Sponsor Response Form (SRF)'!P2634),COUNTIF('SRF Drop Downs'!$A$2:$A$4,'Sponsor Response Form (SRF)'!Q2634),COUNTIF('SRF Drop Downs'!$A$2:$A$4,'Sponsor Response Form (SRF)'!R2634)),"Complete","Incomplete"))</f>
        <v/>
      </c>
      <c r="T2634" s="25" t="str">
        <f>IF(S2634="Complete",IF(AND(NOT(ISNA(VLOOKUP(CONCATENATE(D2634,E2634,F2634,G2634,H2634,I2634,J2634,K2634),'SRF Drop Downs'!G:G,1,FALSE))),IF(AND(G2634&lt;&gt;"C3",K2634&lt;&gt;"O5"),IF(SUM(COUNTIF(L2634:R2634,"Y"),COUNTIF(L2634:R2634,"N"))=0,"V","I"),IF(COUNTIF(L2634:R2634,"Y"),"V","I"))="V", IF(AND('Sponsor Response Form (SRF)'!D2634="M1", COUNTIF('OMS Response Form (ORF)'!C:C, B2634)&gt;0), "I", "V")="V"), "Valid","Invalid")," ")</f>
        <v xml:space="preserve"> </v>
      </c>
    </row>
    <row r="2635" spans="1:20" x14ac:dyDescent="0.25">
      <c r="A2635" s="69"/>
      <c r="B2635" s="70"/>
      <c r="C2635" s="71"/>
      <c r="D2635" s="72"/>
      <c r="E2635" s="72"/>
      <c r="F2635" s="72"/>
      <c r="G2635" s="72"/>
      <c r="H2635" s="72"/>
      <c r="I2635" s="72"/>
      <c r="J2635" s="72"/>
      <c r="K2635" s="72"/>
      <c r="L2635" s="72"/>
      <c r="M2635" s="72"/>
      <c r="N2635" s="72"/>
      <c r="O2635" s="72"/>
      <c r="P2635" s="72"/>
      <c r="Q2635" s="72"/>
      <c r="R2635" s="72"/>
      <c r="S2635" s="24" t="str">
        <f>IF(COUNTA(A2635:R2635)=0,"",IF(AND(COUNTA(A2635:C2635)=3,COUNTIF('SRF Drop Downs'!$B$2:$B$5,'Sponsor Response Form (SRF)'!D2635),COUNTIF('SRF Drop Downs'!$F$2:$F$5,'Sponsor Response Form (SRF)'!E2635),COUNTIF('SRF Drop Downs'!$C$2:$C$4,'Sponsor Response Form (SRF)'!F2635),COUNTIF('SRF Drop Downs'!$D$2:$D$6,'Sponsor Response Form (SRF)'!G2635),COUNTIF('SRF Drop Downs'!$A$2:$A$5,'Sponsor Response Form (SRF)'!H2635),COUNTIF('SRF Drop Downs'!$A$2:$A$4,'Sponsor Response Form (SRF)'!I2635),COUNTIF('SRF Drop Downs'!$A$2:$A$5,'Sponsor Response Form (SRF)'!J2635),COUNTIF('SRF Drop Downs'!$E$2:$E$7,'Sponsor Response Form (SRF)'!K2635),COUNTIF('SRF Drop Downs'!$A$2:$A$4,'Sponsor Response Form (SRF)'!L2635),COUNTIF('SRF Drop Downs'!$A$2:$A$4,'Sponsor Response Form (SRF)'!M2635),COUNTIF('SRF Drop Downs'!$A$2:$A$4,'Sponsor Response Form (SRF)'!N2635),COUNTIF('SRF Drop Downs'!$A$2:$A$4,'Sponsor Response Form (SRF)'!O2635),COUNTIF('SRF Drop Downs'!$A$2:$A$4,'Sponsor Response Form (SRF)'!P2635),COUNTIF('SRF Drop Downs'!$A$2:$A$4,'Sponsor Response Form (SRF)'!Q2635),COUNTIF('SRF Drop Downs'!$A$2:$A$4,'Sponsor Response Form (SRF)'!R2635)),"Complete","Incomplete"))</f>
        <v/>
      </c>
      <c r="T2635" s="25" t="str">
        <f>IF(S2635="Complete",IF(AND(NOT(ISNA(VLOOKUP(CONCATENATE(D2635,E2635,F2635,G2635,H2635,I2635,J2635,K2635),'SRF Drop Downs'!G:G,1,FALSE))),IF(AND(G2635&lt;&gt;"C3",K2635&lt;&gt;"O5"),IF(SUM(COUNTIF(L2635:R2635,"Y"),COUNTIF(L2635:R2635,"N"))=0,"V","I"),IF(COUNTIF(L2635:R2635,"Y"),"V","I"))="V", IF(AND('Sponsor Response Form (SRF)'!D2635="M1", COUNTIF('OMS Response Form (ORF)'!C:C, B2635)&gt;0), "I", "V")="V"), "Valid","Invalid")," ")</f>
        <v xml:space="preserve"> </v>
      </c>
    </row>
    <row r="2636" spans="1:20" x14ac:dyDescent="0.25">
      <c r="A2636" s="69"/>
      <c r="B2636" s="70"/>
      <c r="C2636" s="71"/>
      <c r="D2636" s="72"/>
      <c r="E2636" s="72"/>
      <c r="F2636" s="72"/>
      <c r="G2636" s="72"/>
      <c r="H2636" s="72"/>
      <c r="I2636" s="72"/>
      <c r="J2636" s="72"/>
      <c r="K2636" s="72"/>
      <c r="L2636" s="72"/>
      <c r="M2636" s="72"/>
      <c r="N2636" s="72"/>
      <c r="O2636" s="72"/>
      <c r="P2636" s="72"/>
      <c r="Q2636" s="72"/>
      <c r="R2636" s="72"/>
      <c r="S2636" s="24" t="str">
        <f>IF(COUNTA(A2636:R2636)=0,"",IF(AND(COUNTA(A2636:C2636)=3,COUNTIF('SRF Drop Downs'!$B$2:$B$5,'Sponsor Response Form (SRF)'!D2636),COUNTIF('SRF Drop Downs'!$F$2:$F$5,'Sponsor Response Form (SRF)'!E2636),COUNTIF('SRF Drop Downs'!$C$2:$C$4,'Sponsor Response Form (SRF)'!F2636),COUNTIF('SRF Drop Downs'!$D$2:$D$6,'Sponsor Response Form (SRF)'!G2636),COUNTIF('SRF Drop Downs'!$A$2:$A$5,'Sponsor Response Form (SRF)'!H2636),COUNTIF('SRF Drop Downs'!$A$2:$A$4,'Sponsor Response Form (SRF)'!I2636),COUNTIF('SRF Drop Downs'!$A$2:$A$5,'Sponsor Response Form (SRF)'!J2636),COUNTIF('SRF Drop Downs'!$E$2:$E$7,'Sponsor Response Form (SRF)'!K2636),COUNTIF('SRF Drop Downs'!$A$2:$A$4,'Sponsor Response Form (SRF)'!L2636),COUNTIF('SRF Drop Downs'!$A$2:$A$4,'Sponsor Response Form (SRF)'!M2636),COUNTIF('SRF Drop Downs'!$A$2:$A$4,'Sponsor Response Form (SRF)'!N2636),COUNTIF('SRF Drop Downs'!$A$2:$A$4,'Sponsor Response Form (SRF)'!O2636),COUNTIF('SRF Drop Downs'!$A$2:$A$4,'Sponsor Response Form (SRF)'!P2636),COUNTIF('SRF Drop Downs'!$A$2:$A$4,'Sponsor Response Form (SRF)'!Q2636),COUNTIF('SRF Drop Downs'!$A$2:$A$4,'Sponsor Response Form (SRF)'!R2636)),"Complete","Incomplete"))</f>
        <v/>
      </c>
      <c r="T2636" s="25" t="str">
        <f>IF(S2636="Complete",IF(AND(NOT(ISNA(VLOOKUP(CONCATENATE(D2636,E2636,F2636,G2636,H2636,I2636,J2636,K2636),'SRF Drop Downs'!G:G,1,FALSE))),IF(AND(G2636&lt;&gt;"C3",K2636&lt;&gt;"O5"),IF(SUM(COUNTIF(L2636:R2636,"Y"),COUNTIF(L2636:R2636,"N"))=0,"V","I"),IF(COUNTIF(L2636:R2636,"Y"),"V","I"))="V", IF(AND('Sponsor Response Form (SRF)'!D2636="M1", COUNTIF('OMS Response Form (ORF)'!C:C, B2636)&gt;0), "I", "V")="V"), "Valid","Invalid")," ")</f>
        <v xml:space="preserve"> </v>
      </c>
    </row>
    <row r="2637" spans="1:20" x14ac:dyDescent="0.25">
      <c r="A2637" s="69"/>
      <c r="B2637" s="70"/>
      <c r="C2637" s="71"/>
      <c r="D2637" s="72"/>
      <c r="E2637" s="72"/>
      <c r="F2637" s="72"/>
      <c r="G2637" s="72"/>
      <c r="H2637" s="72"/>
      <c r="I2637" s="72"/>
      <c r="J2637" s="72"/>
      <c r="K2637" s="72"/>
      <c r="L2637" s="72"/>
      <c r="M2637" s="72"/>
      <c r="N2637" s="72"/>
      <c r="O2637" s="72"/>
      <c r="P2637" s="72"/>
      <c r="Q2637" s="72"/>
      <c r="R2637" s="72"/>
      <c r="S2637" s="24" t="str">
        <f>IF(COUNTA(A2637:R2637)=0,"",IF(AND(COUNTA(A2637:C2637)=3,COUNTIF('SRF Drop Downs'!$B$2:$B$5,'Sponsor Response Form (SRF)'!D2637),COUNTIF('SRF Drop Downs'!$F$2:$F$5,'Sponsor Response Form (SRF)'!E2637),COUNTIF('SRF Drop Downs'!$C$2:$C$4,'Sponsor Response Form (SRF)'!F2637),COUNTIF('SRF Drop Downs'!$D$2:$D$6,'Sponsor Response Form (SRF)'!G2637),COUNTIF('SRF Drop Downs'!$A$2:$A$5,'Sponsor Response Form (SRF)'!H2637),COUNTIF('SRF Drop Downs'!$A$2:$A$4,'Sponsor Response Form (SRF)'!I2637),COUNTIF('SRF Drop Downs'!$A$2:$A$5,'Sponsor Response Form (SRF)'!J2637),COUNTIF('SRF Drop Downs'!$E$2:$E$7,'Sponsor Response Form (SRF)'!K2637),COUNTIF('SRF Drop Downs'!$A$2:$A$4,'Sponsor Response Form (SRF)'!L2637),COUNTIF('SRF Drop Downs'!$A$2:$A$4,'Sponsor Response Form (SRF)'!M2637),COUNTIF('SRF Drop Downs'!$A$2:$A$4,'Sponsor Response Form (SRF)'!N2637),COUNTIF('SRF Drop Downs'!$A$2:$A$4,'Sponsor Response Form (SRF)'!O2637),COUNTIF('SRF Drop Downs'!$A$2:$A$4,'Sponsor Response Form (SRF)'!P2637),COUNTIF('SRF Drop Downs'!$A$2:$A$4,'Sponsor Response Form (SRF)'!Q2637),COUNTIF('SRF Drop Downs'!$A$2:$A$4,'Sponsor Response Form (SRF)'!R2637)),"Complete","Incomplete"))</f>
        <v/>
      </c>
      <c r="T2637" s="25" t="str">
        <f>IF(S2637="Complete",IF(AND(NOT(ISNA(VLOOKUP(CONCATENATE(D2637,E2637,F2637,G2637,H2637,I2637,J2637,K2637),'SRF Drop Downs'!G:G,1,FALSE))),IF(AND(G2637&lt;&gt;"C3",K2637&lt;&gt;"O5"),IF(SUM(COUNTIF(L2637:R2637,"Y"),COUNTIF(L2637:R2637,"N"))=0,"V","I"),IF(COUNTIF(L2637:R2637,"Y"),"V","I"))="V", IF(AND('Sponsor Response Form (SRF)'!D2637="M1", COUNTIF('OMS Response Form (ORF)'!C:C, B2637)&gt;0), "I", "V")="V"), "Valid","Invalid")," ")</f>
        <v xml:space="preserve"> </v>
      </c>
    </row>
    <row r="2638" spans="1:20" x14ac:dyDescent="0.25">
      <c r="A2638" s="69"/>
      <c r="B2638" s="70"/>
      <c r="C2638" s="71"/>
      <c r="D2638" s="72"/>
      <c r="E2638" s="72"/>
      <c r="F2638" s="72"/>
      <c r="G2638" s="72"/>
      <c r="H2638" s="72"/>
      <c r="I2638" s="72"/>
      <c r="J2638" s="72"/>
      <c r="K2638" s="72"/>
      <c r="L2638" s="72"/>
      <c r="M2638" s="72"/>
      <c r="N2638" s="72"/>
      <c r="O2638" s="72"/>
      <c r="P2638" s="72"/>
      <c r="Q2638" s="72"/>
      <c r="R2638" s="72"/>
      <c r="S2638" s="24" t="str">
        <f>IF(COUNTA(A2638:R2638)=0,"",IF(AND(COUNTA(A2638:C2638)=3,COUNTIF('SRF Drop Downs'!$B$2:$B$5,'Sponsor Response Form (SRF)'!D2638),COUNTIF('SRF Drop Downs'!$F$2:$F$5,'Sponsor Response Form (SRF)'!E2638),COUNTIF('SRF Drop Downs'!$C$2:$C$4,'Sponsor Response Form (SRF)'!F2638),COUNTIF('SRF Drop Downs'!$D$2:$D$6,'Sponsor Response Form (SRF)'!G2638),COUNTIF('SRF Drop Downs'!$A$2:$A$5,'Sponsor Response Form (SRF)'!H2638),COUNTIF('SRF Drop Downs'!$A$2:$A$4,'Sponsor Response Form (SRF)'!I2638),COUNTIF('SRF Drop Downs'!$A$2:$A$5,'Sponsor Response Form (SRF)'!J2638),COUNTIF('SRF Drop Downs'!$E$2:$E$7,'Sponsor Response Form (SRF)'!K2638),COUNTIF('SRF Drop Downs'!$A$2:$A$4,'Sponsor Response Form (SRF)'!L2638),COUNTIF('SRF Drop Downs'!$A$2:$A$4,'Sponsor Response Form (SRF)'!M2638),COUNTIF('SRF Drop Downs'!$A$2:$A$4,'Sponsor Response Form (SRF)'!N2638),COUNTIF('SRF Drop Downs'!$A$2:$A$4,'Sponsor Response Form (SRF)'!O2638),COUNTIF('SRF Drop Downs'!$A$2:$A$4,'Sponsor Response Form (SRF)'!P2638),COUNTIF('SRF Drop Downs'!$A$2:$A$4,'Sponsor Response Form (SRF)'!Q2638),COUNTIF('SRF Drop Downs'!$A$2:$A$4,'Sponsor Response Form (SRF)'!R2638)),"Complete","Incomplete"))</f>
        <v/>
      </c>
      <c r="T2638" s="25" t="str">
        <f>IF(S2638="Complete",IF(AND(NOT(ISNA(VLOOKUP(CONCATENATE(D2638,E2638,F2638,G2638,H2638,I2638,J2638,K2638),'SRF Drop Downs'!G:G,1,FALSE))),IF(AND(G2638&lt;&gt;"C3",K2638&lt;&gt;"O5"),IF(SUM(COUNTIF(L2638:R2638,"Y"),COUNTIF(L2638:R2638,"N"))=0,"V","I"),IF(COUNTIF(L2638:R2638,"Y"),"V","I"))="V", IF(AND('Sponsor Response Form (SRF)'!D2638="M1", COUNTIF('OMS Response Form (ORF)'!C:C, B2638)&gt;0), "I", "V")="V"), "Valid","Invalid")," ")</f>
        <v xml:space="preserve"> </v>
      </c>
    </row>
    <row r="2639" spans="1:20" x14ac:dyDescent="0.25">
      <c r="A2639" s="69"/>
      <c r="B2639" s="70"/>
      <c r="C2639" s="71"/>
      <c r="D2639" s="72"/>
      <c r="E2639" s="72"/>
      <c r="F2639" s="72"/>
      <c r="G2639" s="72"/>
      <c r="H2639" s="72"/>
      <c r="I2639" s="72"/>
      <c r="J2639" s="72"/>
      <c r="K2639" s="72"/>
      <c r="L2639" s="72"/>
      <c r="M2639" s="72"/>
      <c r="N2639" s="72"/>
      <c r="O2639" s="72"/>
      <c r="P2639" s="72"/>
      <c r="Q2639" s="72"/>
      <c r="R2639" s="72"/>
      <c r="S2639" s="24" t="str">
        <f>IF(COUNTA(A2639:R2639)=0,"",IF(AND(COUNTA(A2639:C2639)=3,COUNTIF('SRF Drop Downs'!$B$2:$B$5,'Sponsor Response Form (SRF)'!D2639),COUNTIF('SRF Drop Downs'!$F$2:$F$5,'Sponsor Response Form (SRF)'!E2639),COUNTIF('SRF Drop Downs'!$C$2:$C$4,'Sponsor Response Form (SRF)'!F2639),COUNTIF('SRF Drop Downs'!$D$2:$D$6,'Sponsor Response Form (SRF)'!G2639),COUNTIF('SRF Drop Downs'!$A$2:$A$5,'Sponsor Response Form (SRF)'!H2639),COUNTIF('SRF Drop Downs'!$A$2:$A$4,'Sponsor Response Form (SRF)'!I2639),COUNTIF('SRF Drop Downs'!$A$2:$A$5,'Sponsor Response Form (SRF)'!J2639),COUNTIF('SRF Drop Downs'!$E$2:$E$7,'Sponsor Response Form (SRF)'!K2639),COUNTIF('SRF Drop Downs'!$A$2:$A$4,'Sponsor Response Form (SRF)'!L2639),COUNTIF('SRF Drop Downs'!$A$2:$A$4,'Sponsor Response Form (SRF)'!M2639),COUNTIF('SRF Drop Downs'!$A$2:$A$4,'Sponsor Response Form (SRF)'!N2639),COUNTIF('SRF Drop Downs'!$A$2:$A$4,'Sponsor Response Form (SRF)'!O2639),COUNTIF('SRF Drop Downs'!$A$2:$A$4,'Sponsor Response Form (SRF)'!P2639),COUNTIF('SRF Drop Downs'!$A$2:$A$4,'Sponsor Response Form (SRF)'!Q2639),COUNTIF('SRF Drop Downs'!$A$2:$A$4,'Sponsor Response Form (SRF)'!R2639)),"Complete","Incomplete"))</f>
        <v/>
      </c>
      <c r="T2639" s="25" t="str">
        <f>IF(S2639="Complete",IF(AND(NOT(ISNA(VLOOKUP(CONCATENATE(D2639,E2639,F2639,G2639,H2639,I2639,J2639,K2639),'SRF Drop Downs'!G:G,1,FALSE))),IF(AND(G2639&lt;&gt;"C3",K2639&lt;&gt;"O5"),IF(SUM(COUNTIF(L2639:R2639,"Y"),COUNTIF(L2639:R2639,"N"))=0,"V","I"),IF(COUNTIF(L2639:R2639,"Y"),"V","I"))="V", IF(AND('Sponsor Response Form (SRF)'!D2639="M1", COUNTIF('OMS Response Form (ORF)'!C:C, B2639)&gt;0), "I", "V")="V"), "Valid","Invalid")," ")</f>
        <v xml:space="preserve"> </v>
      </c>
    </row>
    <row r="2640" spans="1:20" x14ac:dyDescent="0.25">
      <c r="A2640" s="69"/>
      <c r="B2640" s="70"/>
      <c r="C2640" s="71"/>
      <c r="D2640" s="72"/>
      <c r="E2640" s="72"/>
      <c r="F2640" s="72"/>
      <c r="G2640" s="72"/>
      <c r="H2640" s="72"/>
      <c r="I2640" s="72"/>
      <c r="J2640" s="72"/>
      <c r="K2640" s="72"/>
      <c r="L2640" s="72"/>
      <c r="M2640" s="72"/>
      <c r="N2640" s="72"/>
      <c r="O2640" s="72"/>
      <c r="P2640" s="72"/>
      <c r="Q2640" s="72"/>
      <c r="R2640" s="72"/>
      <c r="S2640" s="24" t="str">
        <f>IF(COUNTA(A2640:R2640)=0,"",IF(AND(COUNTA(A2640:C2640)=3,COUNTIF('SRF Drop Downs'!$B$2:$B$5,'Sponsor Response Form (SRF)'!D2640),COUNTIF('SRF Drop Downs'!$F$2:$F$5,'Sponsor Response Form (SRF)'!E2640),COUNTIF('SRF Drop Downs'!$C$2:$C$4,'Sponsor Response Form (SRF)'!F2640),COUNTIF('SRF Drop Downs'!$D$2:$D$6,'Sponsor Response Form (SRF)'!G2640),COUNTIF('SRF Drop Downs'!$A$2:$A$5,'Sponsor Response Form (SRF)'!H2640),COUNTIF('SRF Drop Downs'!$A$2:$A$4,'Sponsor Response Form (SRF)'!I2640),COUNTIF('SRF Drop Downs'!$A$2:$A$5,'Sponsor Response Form (SRF)'!J2640),COUNTIF('SRF Drop Downs'!$E$2:$E$7,'Sponsor Response Form (SRF)'!K2640),COUNTIF('SRF Drop Downs'!$A$2:$A$4,'Sponsor Response Form (SRF)'!L2640),COUNTIF('SRF Drop Downs'!$A$2:$A$4,'Sponsor Response Form (SRF)'!M2640),COUNTIF('SRF Drop Downs'!$A$2:$A$4,'Sponsor Response Form (SRF)'!N2640),COUNTIF('SRF Drop Downs'!$A$2:$A$4,'Sponsor Response Form (SRF)'!O2640),COUNTIF('SRF Drop Downs'!$A$2:$A$4,'Sponsor Response Form (SRF)'!P2640),COUNTIF('SRF Drop Downs'!$A$2:$A$4,'Sponsor Response Form (SRF)'!Q2640),COUNTIF('SRF Drop Downs'!$A$2:$A$4,'Sponsor Response Form (SRF)'!R2640)),"Complete","Incomplete"))</f>
        <v/>
      </c>
      <c r="T2640" s="25" t="str">
        <f>IF(S2640="Complete",IF(AND(NOT(ISNA(VLOOKUP(CONCATENATE(D2640,E2640,F2640,G2640,H2640,I2640,J2640,K2640),'SRF Drop Downs'!G:G,1,FALSE))),IF(AND(G2640&lt;&gt;"C3",K2640&lt;&gt;"O5"),IF(SUM(COUNTIF(L2640:R2640,"Y"),COUNTIF(L2640:R2640,"N"))=0,"V","I"),IF(COUNTIF(L2640:R2640,"Y"),"V","I"))="V", IF(AND('Sponsor Response Form (SRF)'!D2640="M1", COUNTIF('OMS Response Form (ORF)'!C:C, B2640)&gt;0), "I", "V")="V"), "Valid","Invalid")," ")</f>
        <v xml:space="preserve"> </v>
      </c>
    </row>
    <row r="2641" spans="1:20" x14ac:dyDescent="0.25">
      <c r="A2641" s="69"/>
      <c r="B2641" s="70"/>
      <c r="C2641" s="71"/>
      <c r="D2641" s="72"/>
      <c r="E2641" s="72"/>
      <c r="F2641" s="72"/>
      <c r="G2641" s="72"/>
      <c r="H2641" s="72"/>
      <c r="I2641" s="72"/>
      <c r="J2641" s="72"/>
      <c r="K2641" s="72"/>
      <c r="L2641" s="72"/>
      <c r="M2641" s="72"/>
      <c r="N2641" s="72"/>
      <c r="O2641" s="72"/>
      <c r="P2641" s="72"/>
      <c r="Q2641" s="72"/>
      <c r="R2641" s="72"/>
      <c r="S2641" s="24" t="str">
        <f>IF(COUNTA(A2641:R2641)=0,"",IF(AND(COUNTA(A2641:C2641)=3,COUNTIF('SRF Drop Downs'!$B$2:$B$5,'Sponsor Response Form (SRF)'!D2641),COUNTIF('SRF Drop Downs'!$F$2:$F$5,'Sponsor Response Form (SRF)'!E2641),COUNTIF('SRF Drop Downs'!$C$2:$C$4,'Sponsor Response Form (SRF)'!F2641),COUNTIF('SRF Drop Downs'!$D$2:$D$6,'Sponsor Response Form (SRF)'!G2641),COUNTIF('SRF Drop Downs'!$A$2:$A$5,'Sponsor Response Form (SRF)'!H2641),COUNTIF('SRF Drop Downs'!$A$2:$A$4,'Sponsor Response Form (SRF)'!I2641),COUNTIF('SRF Drop Downs'!$A$2:$A$5,'Sponsor Response Form (SRF)'!J2641),COUNTIF('SRF Drop Downs'!$E$2:$E$7,'Sponsor Response Form (SRF)'!K2641),COUNTIF('SRF Drop Downs'!$A$2:$A$4,'Sponsor Response Form (SRF)'!L2641),COUNTIF('SRF Drop Downs'!$A$2:$A$4,'Sponsor Response Form (SRF)'!M2641),COUNTIF('SRF Drop Downs'!$A$2:$A$4,'Sponsor Response Form (SRF)'!N2641),COUNTIF('SRF Drop Downs'!$A$2:$A$4,'Sponsor Response Form (SRF)'!O2641),COUNTIF('SRF Drop Downs'!$A$2:$A$4,'Sponsor Response Form (SRF)'!P2641),COUNTIF('SRF Drop Downs'!$A$2:$A$4,'Sponsor Response Form (SRF)'!Q2641),COUNTIF('SRF Drop Downs'!$A$2:$A$4,'Sponsor Response Form (SRF)'!R2641)),"Complete","Incomplete"))</f>
        <v/>
      </c>
      <c r="T2641" s="25" t="str">
        <f>IF(S2641="Complete",IF(AND(NOT(ISNA(VLOOKUP(CONCATENATE(D2641,E2641,F2641,G2641,H2641,I2641,J2641,K2641),'SRF Drop Downs'!G:G,1,FALSE))),IF(AND(G2641&lt;&gt;"C3",K2641&lt;&gt;"O5"),IF(SUM(COUNTIF(L2641:R2641,"Y"),COUNTIF(L2641:R2641,"N"))=0,"V","I"),IF(COUNTIF(L2641:R2641,"Y"),"V","I"))="V", IF(AND('Sponsor Response Form (SRF)'!D2641="M1", COUNTIF('OMS Response Form (ORF)'!C:C, B2641)&gt;0), "I", "V")="V"), "Valid","Invalid")," ")</f>
        <v xml:space="preserve"> </v>
      </c>
    </row>
    <row r="2642" spans="1:20" x14ac:dyDescent="0.25">
      <c r="A2642" s="69"/>
      <c r="B2642" s="70"/>
      <c r="C2642" s="71"/>
      <c r="D2642" s="72"/>
      <c r="E2642" s="72"/>
      <c r="F2642" s="72"/>
      <c r="G2642" s="72"/>
      <c r="H2642" s="72"/>
      <c r="I2642" s="72"/>
      <c r="J2642" s="72"/>
      <c r="K2642" s="72"/>
      <c r="L2642" s="72"/>
      <c r="M2642" s="72"/>
      <c r="N2642" s="72"/>
      <c r="O2642" s="72"/>
      <c r="P2642" s="72"/>
      <c r="Q2642" s="72"/>
      <c r="R2642" s="72"/>
      <c r="S2642" s="24" t="str">
        <f>IF(COUNTA(A2642:R2642)=0,"",IF(AND(COUNTA(A2642:C2642)=3,COUNTIF('SRF Drop Downs'!$B$2:$B$5,'Sponsor Response Form (SRF)'!D2642),COUNTIF('SRF Drop Downs'!$F$2:$F$5,'Sponsor Response Form (SRF)'!E2642),COUNTIF('SRF Drop Downs'!$C$2:$C$4,'Sponsor Response Form (SRF)'!F2642),COUNTIF('SRF Drop Downs'!$D$2:$D$6,'Sponsor Response Form (SRF)'!G2642),COUNTIF('SRF Drop Downs'!$A$2:$A$5,'Sponsor Response Form (SRF)'!H2642),COUNTIF('SRF Drop Downs'!$A$2:$A$4,'Sponsor Response Form (SRF)'!I2642),COUNTIF('SRF Drop Downs'!$A$2:$A$5,'Sponsor Response Form (SRF)'!J2642),COUNTIF('SRF Drop Downs'!$E$2:$E$7,'Sponsor Response Form (SRF)'!K2642),COUNTIF('SRF Drop Downs'!$A$2:$A$4,'Sponsor Response Form (SRF)'!L2642),COUNTIF('SRF Drop Downs'!$A$2:$A$4,'Sponsor Response Form (SRF)'!M2642),COUNTIF('SRF Drop Downs'!$A$2:$A$4,'Sponsor Response Form (SRF)'!N2642),COUNTIF('SRF Drop Downs'!$A$2:$A$4,'Sponsor Response Form (SRF)'!O2642),COUNTIF('SRF Drop Downs'!$A$2:$A$4,'Sponsor Response Form (SRF)'!P2642),COUNTIF('SRF Drop Downs'!$A$2:$A$4,'Sponsor Response Form (SRF)'!Q2642),COUNTIF('SRF Drop Downs'!$A$2:$A$4,'Sponsor Response Form (SRF)'!R2642)),"Complete","Incomplete"))</f>
        <v/>
      </c>
      <c r="T2642" s="25" t="str">
        <f>IF(S2642="Complete",IF(AND(NOT(ISNA(VLOOKUP(CONCATENATE(D2642,E2642,F2642,G2642,H2642,I2642,J2642,K2642),'SRF Drop Downs'!G:G,1,FALSE))),IF(AND(G2642&lt;&gt;"C3",K2642&lt;&gt;"O5"),IF(SUM(COUNTIF(L2642:R2642,"Y"),COUNTIF(L2642:R2642,"N"))=0,"V","I"),IF(COUNTIF(L2642:R2642,"Y"),"V","I"))="V", IF(AND('Sponsor Response Form (SRF)'!D2642="M1", COUNTIF('OMS Response Form (ORF)'!C:C, B2642)&gt;0), "I", "V")="V"), "Valid","Invalid")," ")</f>
        <v xml:space="preserve"> </v>
      </c>
    </row>
    <row r="2643" spans="1:20" x14ac:dyDescent="0.25">
      <c r="A2643" s="69"/>
      <c r="B2643" s="70"/>
      <c r="C2643" s="71"/>
      <c r="D2643" s="72"/>
      <c r="E2643" s="72"/>
      <c r="F2643" s="72"/>
      <c r="G2643" s="72"/>
      <c r="H2643" s="72"/>
      <c r="I2643" s="72"/>
      <c r="J2643" s="72"/>
      <c r="K2643" s="72"/>
      <c r="L2643" s="72"/>
      <c r="M2643" s="72"/>
      <c r="N2643" s="72"/>
      <c r="O2643" s="72"/>
      <c r="P2643" s="72"/>
      <c r="Q2643" s="72"/>
      <c r="R2643" s="72"/>
      <c r="S2643" s="24" t="str">
        <f>IF(COUNTA(A2643:R2643)=0,"",IF(AND(COUNTA(A2643:C2643)=3,COUNTIF('SRF Drop Downs'!$B$2:$B$5,'Sponsor Response Form (SRF)'!D2643),COUNTIF('SRF Drop Downs'!$F$2:$F$5,'Sponsor Response Form (SRF)'!E2643),COUNTIF('SRF Drop Downs'!$C$2:$C$4,'Sponsor Response Form (SRF)'!F2643),COUNTIF('SRF Drop Downs'!$D$2:$D$6,'Sponsor Response Form (SRF)'!G2643),COUNTIF('SRF Drop Downs'!$A$2:$A$5,'Sponsor Response Form (SRF)'!H2643),COUNTIF('SRF Drop Downs'!$A$2:$A$4,'Sponsor Response Form (SRF)'!I2643),COUNTIF('SRF Drop Downs'!$A$2:$A$5,'Sponsor Response Form (SRF)'!J2643),COUNTIF('SRF Drop Downs'!$E$2:$E$7,'Sponsor Response Form (SRF)'!K2643),COUNTIF('SRF Drop Downs'!$A$2:$A$4,'Sponsor Response Form (SRF)'!L2643),COUNTIF('SRF Drop Downs'!$A$2:$A$4,'Sponsor Response Form (SRF)'!M2643),COUNTIF('SRF Drop Downs'!$A$2:$A$4,'Sponsor Response Form (SRF)'!N2643),COUNTIF('SRF Drop Downs'!$A$2:$A$4,'Sponsor Response Form (SRF)'!O2643),COUNTIF('SRF Drop Downs'!$A$2:$A$4,'Sponsor Response Form (SRF)'!P2643),COUNTIF('SRF Drop Downs'!$A$2:$A$4,'Sponsor Response Form (SRF)'!Q2643),COUNTIF('SRF Drop Downs'!$A$2:$A$4,'Sponsor Response Form (SRF)'!R2643)),"Complete","Incomplete"))</f>
        <v/>
      </c>
      <c r="T2643" s="25" t="str">
        <f>IF(S2643="Complete",IF(AND(NOT(ISNA(VLOOKUP(CONCATENATE(D2643,E2643,F2643,G2643,H2643,I2643,J2643,K2643),'SRF Drop Downs'!G:G,1,FALSE))),IF(AND(G2643&lt;&gt;"C3",K2643&lt;&gt;"O5"),IF(SUM(COUNTIF(L2643:R2643,"Y"),COUNTIF(L2643:R2643,"N"))=0,"V","I"),IF(COUNTIF(L2643:R2643,"Y"),"V","I"))="V", IF(AND('Sponsor Response Form (SRF)'!D2643="M1", COUNTIF('OMS Response Form (ORF)'!C:C, B2643)&gt;0), "I", "V")="V"), "Valid","Invalid")," ")</f>
        <v xml:space="preserve"> </v>
      </c>
    </row>
    <row r="2644" spans="1:20" x14ac:dyDescent="0.25">
      <c r="A2644" s="69"/>
      <c r="B2644" s="70"/>
      <c r="C2644" s="71"/>
      <c r="D2644" s="72"/>
      <c r="E2644" s="72"/>
      <c r="F2644" s="72"/>
      <c r="G2644" s="72"/>
      <c r="H2644" s="72"/>
      <c r="I2644" s="72"/>
      <c r="J2644" s="72"/>
      <c r="K2644" s="72"/>
      <c r="L2644" s="72"/>
      <c r="M2644" s="72"/>
      <c r="N2644" s="72"/>
      <c r="O2644" s="72"/>
      <c r="P2644" s="72"/>
      <c r="Q2644" s="72"/>
      <c r="R2644" s="72"/>
      <c r="S2644" s="24" t="str">
        <f>IF(COUNTA(A2644:R2644)=0,"",IF(AND(COUNTA(A2644:C2644)=3,COUNTIF('SRF Drop Downs'!$B$2:$B$5,'Sponsor Response Form (SRF)'!D2644),COUNTIF('SRF Drop Downs'!$F$2:$F$5,'Sponsor Response Form (SRF)'!E2644),COUNTIF('SRF Drop Downs'!$C$2:$C$4,'Sponsor Response Form (SRF)'!F2644),COUNTIF('SRF Drop Downs'!$D$2:$D$6,'Sponsor Response Form (SRF)'!G2644),COUNTIF('SRF Drop Downs'!$A$2:$A$5,'Sponsor Response Form (SRF)'!H2644),COUNTIF('SRF Drop Downs'!$A$2:$A$4,'Sponsor Response Form (SRF)'!I2644),COUNTIF('SRF Drop Downs'!$A$2:$A$5,'Sponsor Response Form (SRF)'!J2644),COUNTIF('SRF Drop Downs'!$E$2:$E$7,'Sponsor Response Form (SRF)'!K2644),COUNTIF('SRF Drop Downs'!$A$2:$A$4,'Sponsor Response Form (SRF)'!L2644),COUNTIF('SRF Drop Downs'!$A$2:$A$4,'Sponsor Response Form (SRF)'!M2644),COUNTIF('SRF Drop Downs'!$A$2:$A$4,'Sponsor Response Form (SRF)'!N2644),COUNTIF('SRF Drop Downs'!$A$2:$A$4,'Sponsor Response Form (SRF)'!O2644),COUNTIF('SRF Drop Downs'!$A$2:$A$4,'Sponsor Response Form (SRF)'!P2644),COUNTIF('SRF Drop Downs'!$A$2:$A$4,'Sponsor Response Form (SRF)'!Q2644),COUNTIF('SRF Drop Downs'!$A$2:$A$4,'Sponsor Response Form (SRF)'!R2644)),"Complete","Incomplete"))</f>
        <v/>
      </c>
      <c r="T2644" s="25" t="str">
        <f>IF(S2644="Complete",IF(AND(NOT(ISNA(VLOOKUP(CONCATENATE(D2644,E2644,F2644,G2644,H2644,I2644,J2644,K2644),'SRF Drop Downs'!G:G,1,FALSE))),IF(AND(G2644&lt;&gt;"C3",K2644&lt;&gt;"O5"),IF(SUM(COUNTIF(L2644:R2644,"Y"),COUNTIF(L2644:R2644,"N"))=0,"V","I"),IF(COUNTIF(L2644:R2644,"Y"),"V","I"))="V", IF(AND('Sponsor Response Form (SRF)'!D2644="M1", COUNTIF('OMS Response Form (ORF)'!C:C, B2644)&gt;0), "I", "V")="V"), "Valid","Invalid")," ")</f>
        <v xml:space="preserve"> </v>
      </c>
    </row>
    <row r="2645" spans="1:20" x14ac:dyDescent="0.25">
      <c r="A2645" s="69"/>
      <c r="B2645" s="70"/>
      <c r="C2645" s="71"/>
      <c r="D2645" s="72"/>
      <c r="E2645" s="72"/>
      <c r="F2645" s="72"/>
      <c r="G2645" s="72"/>
      <c r="H2645" s="72"/>
      <c r="I2645" s="72"/>
      <c r="J2645" s="72"/>
      <c r="K2645" s="72"/>
      <c r="L2645" s="72"/>
      <c r="M2645" s="72"/>
      <c r="N2645" s="72"/>
      <c r="O2645" s="72"/>
      <c r="P2645" s="72"/>
      <c r="Q2645" s="72"/>
      <c r="R2645" s="72"/>
      <c r="S2645" s="24" t="str">
        <f>IF(COUNTA(A2645:R2645)=0,"",IF(AND(COUNTA(A2645:C2645)=3,COUNTIF('SRF Drop Downs'!$B$2:$B$5,'Sponsor Response Form (SRF)'!D2645),COUNTIF('SRF Drop Downs'!$F$2:$F$5,'Sponsor Response Form (SRF)'!E2645),COUNTIF('SRF Drop Downs'!$C$2:$C$4,'Sponsor Response Form (SRF)'!F2645),COUNTIF('SRF Drop Downs'!$D$2:$D$6,'Sponsor Response Form (SRF)'!G2645),COUNTIF('SRF Drop Downs'!$A$2:$A$5,'Sponsor Response Form (SRF)'!H2645),COUNTIF('SRF Drop Downs'!$A$2:$A$4,'Sponsor Response Form (SRF)'!I2645),COUNTIF('SRF Drop Downs'!$A$2:$A$5,'Sponsor Response Form (SRF)'!J2645),COUNTIF('SRF Drop Downs'!$E$2:$E$7,'Sponsor Response Form (SRF)'!K2645),COUNTIF('SRF Drop Downs'!$A$2:$A$4,'Sponsor Response Form (SRF)'!L2645),COUNTIF('SRF Drop Downs'!$A$2:$A$4,'Sponsor Response Form (SRF)'!M2645),COUNTIF('SRF Drop Downs'!$A$2:$A$4,'Sponsor Response Form (SRF)'!N2645),COUNTIF('SRF Drop Downs'!$A$2:$A$4,'Sponsor Response Form (SRF)'!O2645),COUNTIF('SRF Drop Downs'!$A$2:$A$4,'Sponsor Response Form (SRF)'!P2645),COUNTIF('SRF Drop Downs'!$A$2:$A$4,'Sponsor Response Form (SRF)'!Q2645),COUNTIF('SRF Drop Downs'!$A$2:$A$4,'Sponsor Response Form (SRF)'!R2645)),"Complete","Incomplete"))</f>
        <v/>
      </c>
      <c r="T2645" s="25" t="str">
        <f>IF(S2645="Complete",IF(AND(NOT(ISNA(VLOOKUP(CONCATENATE(D2645,E2645,F2645,G2645,H2645,I2645,J2645,K2645),'SRF Drop Downs'!G:G,1,FALSE))),IF(AND(G2645&lt;&gt;"C3",K2645&lt;&gt;"O5"),IF(SUM(COUNTIF(L2645:R2645,"Y"),COUNTIF(L2645:R2645,"N"))=0,"V","I"),IF(COUNTIF(L2645:R2645,"Y"),"V","I"))="V", IF(AND('Sponsor Response Form (SRF)'!D2645="M1", COUNTIF('OMS Response Form (ORF)'!C:C, B2645)&gt;0), "I", "V")="V"), "Valid","Invalid")," ")</f>
        <v xml:space="preserve"> </v>
      </c>
    </row>
    <row r="2646" spans="1:20" x14ac:dyDescent="0.25">
      <c r="A2646" s="69"/>
      <c r="B2646" s="70"/>
      <c r="C2646" s="71"/>
      <c r="D2646" s="72"/>
      <c r="E2646" s="72"/>
      <c r="F2646" s="72"/>
      <c r="G2646" s="72"/>
      <c r="H2646" s="72"/>
      <c r="I2646" s="72"/>
      <c r="J2646" s="72"/>
      <c r="K2646" s="72"/>
      <c r="L2646" s="72"/>
      <c r="M2646" s="72"/>
      <c r="N2646" s="72"/>
      <c r="O2646" s="72"/>
      <c r="P2646" s="72"/>
      <c r="Q2646" s="72"/>
      <c r="R2646" s="72"/>
      <c r="S2646" s="24" t="str">
        <f>IF(COUNTA(A2646:R2646)=0,"",IF(AND(COUNTA(A2646:C2646)=3,COUNTIF('SRF Drop Downs'!$B$2:$B$5,'Sponsor Response Form (SRF)'!D2646),COUNTIF('SRF Drop Downs'!$F$2:$F$5,'Sponsor Response Form (SRF)'!E2646),COUNTIF('SRF Drop Downs'!$C$2:$C$4,'Sponsor Response Form (SRF)'!F2646),COUNTIF('SRF Drop Downs'!$D$2:$D$6,'Sponsor Response Form (SRF)'!G2646),COUNTIF('SRF Drop Downs'!$A$2:$A$5,'Sponsor Response Form (SRF)'!H2646),COUNTIF('SRF Drop Downs'!$A$2:$A$4,'Sponsor Response Form (SRF)'!I2646),COUNTIF('SRF Drop Downs'!$A$2:$A$5,'Sponsor Response Form (SRF)'!J2646),COUNTIF('SRF Drop Downs'!$E$2:$E$7,'Sponsor Response Form (SRF)'!K2646),COUNTIF('SRF Drop Downs'!$A$2:$A$4,'Sponsor Response Form (SRF)'!L2646),COUNTIF('SRF Drop Downs'!$A$2:$A$4,'Sponsor Response Form (SRF)'!M2646),COUNTIF('SRF Drop Downs'!$A$2:$A$4,'Sponsor Response Form (SRF)'!N2646),COUNTIF('SRF Drop Downs'!$A$2:$A$4,'Sponsor Response Form (SRF)'!O2646),COUNTIF('SRF Drop Downs'!$A$2:$A$4,'Sponsor Response Form (SRF)'!P2646),COUNTIF('SRF Drop Downs'!$A$2:$A$4,'Sponsor Response Form (SRF)'!Q2646),COUNTIF('SRF Drop Downs'!$A$2:$A$4,'Sponsor Response Form (SRF)'!R2646)),"Complete","Incomplete"))</f>
        <v/>
      </c>
      <c r="T2646" s="25" t="str">
        <f>IF(S2646="Complete",IF(AND(NOT(ISNA(VLOOKUP(CONCATENATE(D2646,E2646,F2646,G2646,H2646,I2646,J2646,K2646),'SRF Drop Downs'!G:G,1,FALSE))),IF(AND(G2646&lt;&gt;"C3",K2646&lt;&gt;"O5"),IF(SUM(COUNTIF(L2646:R2646,"Y"),COUNTIF(L2646:R2646,"N"))=0,"V","I"),IF(COUNTIF(L2646:R2646,"Y"),"V","I"))="V", IF(AND('Sponsor Response Form (SRF)'!D2646="M1", COUNTIF('OMS Response Form (ORF)'!C:C, B2646)&gt;0), "I", "V")="V"), "Valid","Invalid")," ")</f>
        <v xml:space="preserve"> </v>
      </c>
    </row>
    <row r="2647" spans="1:20" x14ac:dyDescent="0.25">
      <c r="A2647" s="69"/>
      <c r="B2647" s="70"/>
      <c r="C2647" s="71"/>
      <c r="D2647" s="72"/>
      <c r="E2647" s="72"/>
      <c r="F2647" s="72"/>
      <c r="G2647" s="72"/>
      <c r="H2647" s="72"/>
      <c r="I2647" s="72"/>
      <c r="J2647" s="72"/>
      <c r="K2647" s="72"/>
      <c r="L2647" s="72"/>
      <c r="M2647" s="72"/>
      <c r="N2647" s="72"/>
      <c r="O2647" s="72"/>
      <c r="P2647" s="72"/>
      <c r="Q2647" s="72"/>
      <c r="R2647" s="72"/>
      <c r="S2647" s="24" t="str">
        <f>IF(COUNTA(A2647:R2647)=0,"",IF(AND(COUNTA(A2647:C2647)=3,COUNTIF('SRF Drop Downs'!$B$2:$B$5,'Sponsor Response Form (SRF)'!D2647),COUNTIF('SRF Drop Downs'!$F$2:$F$5,'Sponsor Response Form (SRF)'!E2647),COUNTIF('SRF Drop Downs'!$C$2:$C$4,'Sponsor Response Form (SRF)'!F2647),COUNTIF('SRF Drop Downs'!$D$2:$D$6,'Sponsor Response Form (SRF)'!G2647),COUNTIF('SRF Drop Downs'!$A$2:$A$5,'Sponsor Response Form (SRF)'!H2647),COUNTIF('SRF Drop Downs'!$A$2:$A$4,'Sponsor Response Form (SRF)'!I2647),COUNTIF('SRF Drop Downs'!$A$2:$A$5,'Sponsor Response Form (SRF)'!J2647),COUNTIF('SRF Drop Downs'!$E$2:$E$7,'Sponsor Response Form (SRF)'!K2647),COUNTIF('SRF Drop Downs'!$A$2:$A$4,'Sponsor Response Form (SRF)'!L2647),COUNTIF('SRF Drop Downs'!$A$2:$A$4,'Sponsor Response Form (SRF)'!M2647),COUNTIF('SRF Drop Downs'!$A$2:$A$4,'Sponsor Response Form (SRF)'!N2647),COUNTIF('SRF Drop Downs'!$A$2:$A$4,'Sponsor Response Form (SRF)'!O2647),COUNTIF('SRF Drop Downs'!$A$2:$A$4,'Sponsor Response Form (SRF)'!P2647),COUNTIF('SRF Drop Downs'!$A$2:$A$4,'Sponsor Response Form (SRF)'!Q2647),COUNTIF('SRF Drop Downs'!$A$2:$A$4,'Sponsor Response Form (SRF)'!R2647)),"Complete","Incomplete"))</f>
        <v/>
      </c>
      <c r="T2647" s="25" t="str">
        <f>IF(S2647="Complete",IF(AND(NOT(ISNA(VLOOKUP(CONCATENATE(D2647,E2647,F2647,G2647,H2647,I2647,J2647,K2647),'SRF Drop Downs'!G:G,1,FALSE))),IF(AND(G2647&lt;&gt;"C3",K2647&lt;&gt;"O5"),IF(SUM(COUNTIF(L2647:R2647,"Y"),COUNTIF(L2647:R2647,"N"))=0,"V","I"),IF(COUNTIF(L2647:R2647,"Y"),"V","I"))="V", IF(AND('Sponsor Response Form (SRF)'!D2647="M1", COUNTIF('OMS Response Form (ORF)'!C:C, B2647)&gt;0), "I", "V")="V"), "Valid","Invalid")," ")</f>
        <v xml:space="preserve"> </v>
      </c>
    </row>
    <row r="2648" spans="1:20" x14ac:dyDescent="0.25">
      <c r="A2648" s="69"/>
      <c r="B2648" s="70"/>
      <c r="C2648" s="71"/>
      <c r="D2648" s="72"/>
      <c r="E2648" s="72"/>
      <c r="F2648" s="72"/>
      <c r="G2648" s="72"/>
      <c r="H2648" s="72"/>
      <c r="I2648" s="72"/>
      <c r="J2648" s="72"/>
      <c r="K2648" s="72"/>
      <c r="L2648" s="72"/>
      <c r="M2648" s="72"/>
      <c r="N2648" s="72"/>
      <c r="O2648" s="72"/>
      <c r="P2648" s="72"/>
      <c r="Q2648" s="72"/>
      <c r="R2648" s="72"/>
      <c r="S2648" s="24" t="str">
        <f>IF(COUNTA(A2648:R2648)=0,"",IF(AND(COUNTA(A2648:C2648)=3,COUNTIF('SRF Drop Downs'!$B$2:$B$5,'Sponsor Response Form (SRF)'!D2648),COUNTIF('SRF Drop Downs'!$F$2:$F$5,'Sponsor Response Form (SRF)'!E2648),COUNTIF('SRF Drop Downs'!$C$2:$C$4,'Sponsor Response Form (SRF)'!F2648),COUNTIF('SRF Drop Downs'!$D$2:$D$6,'Sponsor Response Form (SRF)'!G2648),COUNTIF('SRF Drop Downs'!$A$2:$A$5,'Sponsor Response Form (SRF)'!H2648),COUNTIF('SRF Drop Downs'!$A$2:$A$4,'Sponsor Response Form (SRF)'!I2648),COUNTIF('SRF Drop Downs'!$A$2:$A$5,'Sponsor Response Form (SRF)'!J2648),COUNTIF('SRF Drop Downs'!$E$2:$E$7,'Sponsor Response Form (SRF)'!K2648),COUNTIF('SRF Drop Downs'!$A$2:$A$4,'Sponsor Response Form (SRF)'!L2648),COUNTIF('SRF Drop Downs'!$A$2:$A$4,'Sponsor Response Form (SRF)'!M2648),COUNTIF('SRF Drop Downs'!$A$2:$A$4,'Sponsor Response Form (SRF)'!N2648),COUNTIF('SRF Drop Downs'!$A$2:$A$4,'Sponsor Response Form (SRF)'!O2648),COUNTIF('SRF Drop Downs'!$A$2:$A$4,'Sponsor Response Form (SRF)'!P2648),COUNTIF('SRF Drop Downs'!$A$2:$A$4,'Sponsor Response Form (SRF)'!Q2648),COUNTIF('SRF Drop Downs'!$A$2:$A$4,'Sponsor Response Form (SRF)'!R2648)),"Complete","Incomplete"))</f>
        <v/>
      </c>
      <c r="T2648" s="25" t="str">
        <f>IF(S2648="Complete",IF(AND(NOT(ISNA(VLOOKUP(CONCATENATE(D2648,E2648,F2648,G2648,H2648,I2648,J2648,K2648),'SRF Drop Downs'!G:G,1,FALSE))),IF(AND(G2648&lt;&gt;"C3",K2648&lt;&gt;"O5"),IF(SUM(COUNTIF(L2648:R2648,"Y"),COUNTIF(L2648:R2648,"N"))=0,"V","I"),IF(COUNTIF(L2648:R2648,"Y"),"V","I"))="V", IF(AND('Sponsor Response Form (SRF)'!D2648="M1", COUNTIF('OMS Response Form (ORF)'!C:C, B2648)&gt;0), "I", "V")="V"), "Valid","Invalid")," ")</f>
        <v xml:space="preserve"> </v>
      </c>
    </row>
    <row r="2649" spans="1:20" x14ac:dyDescent="0.25">
      <c r="A2649" s="69"/>
      <c r="B2649" s="70"/>
      <c r="C2649" s="71"/>
      <c r="D2649" s="72"/>
      <c r="E2649" s="72"/>
      <c r="F2649" s="72"/>
      <c r="G2649" s="72"/>
      <c r="H2649" s="72"/>
      <c r="I2649" s="72"/>
      <c r="J2649" s="72"/>
      <c r="K2649" s="72"/>
      <c r="L2649" s="72"/>
      <c r="M2649" s="72"/>
      <c r="N2649" s="72"/>
      <c r="O2649" s="72"/>
      <c r="P2649" s="72"/>
      <c r="Q2649" s="72"/>
      <c r="R2649" s="72"/>
      <c r="S2649" s="24" t="str">
        <f>IF(COUNTA(A2649:R2649)=0,"",IF(AND(COUNTA(A2649:C2649)=3,COUNTIF('SRF Drop Downs'!$B$2:$B$5,'Sponsor Response Form (SRF)'!D2649),COUNTIF('SRF Drop Downs'!$F$2:$F$5,'Sponsor Response Form (SRF)'!E2649),COUNTIF('SRF Drop Downs'!$C$2:$C$4,'Sponsor Response Form (SRF)'!F2649),COUNTIF('SRF Drop Downs'!$D$2:$D$6,'Sponsor Response Form (SRF)'!G2649),COUNTIF('SRF Drop Downs'!$A$2:$A$5,'Sponsor Response Form (SRF)'!H2649),COUNTIF('SRF Drop Downs'!$A$2:$A$4,'Sponsor Response Form (SRF)'!I2649),COUNTIF('SRF Drop Downs'!$A$2:$A$5,'Sponsor Response Form (SRF)'!J2649),COUNTIF('SRF Drop Downs'!$E$2:$E$7,'Sponsor Response Form (SRF)'!K2649),COUNTIF('SRF Drop Downs'!$A$2:$A$4,'Sponsor Response Form (SRF)'!L2649),COUNTIF('SRF Drop Downs'!$A$2:$A$4,'Sponsor Response Form (SRF)'!M2649),COUNTIF('SRF Drop Downs'!$A$2:$A$4,'Sponsor Response Form (SRF)'!N2649),COUNTIF('SRF Drop Downs'!$A$2:$A$4,'Sponsor Response Form (SRF)'!O2649),COUNTIF('SRF Drop Downs'!$A$2:$A$4,'Sponsor Response Form (SRF)'!P2649),COUNTIF('SRF Drop Downs'!$A$2:$A$4,'Sponsor Response Form (SRF)'!Q2649),COUNTIF('SRF Drop Downs'!$A$2:$A$4,'Sponsor Response Form (SRF)'!R2649)),"Complete","Incomplete"))</f>
        <v/>
      </c>
      <c r="T2649" s="25" t="str">
        <f>IF(S2649="Complete",IF(AND(NOT(ISNA(VLOOKUP(CONCATENATE(D2649,E2649,F2649,G2649,H2649,I2649,J2649,K2649),'SRF Drop Downs'!G:G,1,FALSE))),IF(AND(G2649&lt;&gt;"C3",K2649&lt;&gt;"O5"),IF(SUM(COUNTIF(L2649:R2649,"Y"),COUNTIF(L2649:R2649,"N"))=0,"V","I"),IF(COUNTIF(L2649:R2649,"Y"),"V","I"))="V", IF(AND('Sponsor Response Form (SRF)'!D2649="M1", COUNTIF('OMS Response Form (ORF)'!C:C, B2649)&gt;0), "I", "V")="V"), "Valid","Invalid")," ")</f>
        <v xml:space="preserve"> </v>
      </c>
    </row>
    <row r="2650" spans="1:20" x14ac:dyDescent="0.25">
      <c r="A2650" s="69"/>
      <c r="B2650" s="70"/>
      <c r="C2650" s="71"/>
      <c r="D2650" s="72"/>
      <c r="E2650" s="72"/>
      <c r="F2650" s="72"/>
      <c r="G2650" s="72"/>
      <c r="H2650" s="72"/>
      <c r="I2650" s="72"/>
      <c r="J2650" s="72"/>
      <c r="K2650" s="72"/>
      <c r="L2650" s="72"/>
      <c r="M2650" s="72"/>
      <c r="N2650" s="72"/>
      <c r="O2650" s="72"/>
      <c r="P2650" s="72"/>
      <c r="Q2650" s="72"/>
      <c r="R2650" s="72"/>
      <c r="S2650" s="24" t="str">
        <f>IF(COUNTA(A2650:R2650)=0,"",IF(AND(COUNTA(A2650:C2650)=3,COUNTIF('SRF Drop Downs'!$B$2:$B$5,'Sponsor Response Form (SRF)'!D2650),COUNTIF('SRF Drop Downs'!$F$2:$F$5,'Sponsor Response Form (SRF)'!E2650),COUNTIF('SRF Drop Downs'!$C$2:$C$4,'Sponsor Response Form (SRF)'!F2650),COUNTIF('SRF Drop Downs'!$D$2:$D$6,'Sponsor Response Form (SRF)'!G2650),COUNTIF('SRF Drop Downs'!$A$2:$A$5,'Sponsor Response Form (SRF)'!H2650),COUNTIF('SRF Drop Downs'!$A$2:$A$4,'Sponsor Response Form (SRF)'!I2650),COUNTIF('SRF Drop Downs'!$A$2:$A$5,'Sponsor Response Form (SRF)'!J2650),COUNTIF('SRF Drop Downs'!$E$2:$E$7,'Sponsor Response Form (SRF)'!K2650),COUNTIF('SRF Drop Downs'!$A$2:$A$4,'Sponsor Response Form (SRF)'!L2650),COUNTIF('SRF Drop Downs'!$A$2:$A$4,'Sponsor Response Form (SRF)'!M2650),COUNTIF('SRF Drop Downs'!$A$2:$A$4,'Sponsor Response Form (SRF)'!N2650),COUNTIF('SRF Drop Downs'!$A$2:$A$4,'Sponsor Response Form (SRF)'!O2650),COUNTIF('SRF Drop Downs'!$A$2:$A$4,'Sponsor Response Form (SRF)'!P2650),COUNTIF('SRF Drop Downs'!$A$2:$A$4,'Sponsor Response Form (SRF)'!Q2650),COUNTIF('SRF Drop Downs'!$A$2:$A$4,'Sponsor Response Form (SRF)'!R2650)),"Complete","Incomplete"))</f>
        <v/>
      </c>
      <c r="T2650" s="25" t="str">
        <f>IF(S2650="Complete",IF(AND(NOT(ISNA(VLOOKUP(CONCATENATE(D2650,E2650,F2650,G2650,H2650,I2650,J2650,K2650),'SRF Drop Downs'!G:G,1,FALSE))),IF(AND(G2650&lt;&gt;"C3",K2650&lt;&gt;"O5"),IF(SUM(COUNTIF(L2650:R2650,"Y"),COUNTIF(L2650:R2650,"N"))=0,"V","I"),IF(COUNTIF(L2650:R2650,"Y"),"V","I"))="V", IF(AND('Sponsor Response Form (SRF)'!D2650="M1", COUNTIF('OMS Response Form (ORF)'!C:C, B2650)&gt;0), "I", "V")="V"), "Valid","Invalid")," ")</f>
        <v xml:space="preserve"> </v>
      </c>
    </row>
    <row r="2651" spans="1:20" x14ac:dyDescent="0.25">
      <c r="A2651" s="69"/>
      <c r="B2651" s="70"/>
      <c r="C2651" s="71"/>
      <c r="D2651" s="72"/>
      <c r="E2651" s="72"/>
      <c r="F2651" s="72"/>
      <c r="G2651" s="72"/>
      <c r="H2651" s="72"/>
      <c r="I2651" s="72"/>
      <c r="J2651" s="72"/>
      <c r="K2651" s="72"/>
      <c r="L2651" s="72"/>
      <c r="M2651" s="72"/>
      <c r="N2651" s="72"/>
      <c r="O2651" s="72"/>
      <c r="P2651" s="72"/>
      <c r="Q2651" s="72"/>
      <c r="R2651" s="72"/>
      <c r="S2651" s="24" t="str">
        <f>IF(COUNTA(A2651:R2651)=0,"",IF(AND(COUNTA(A2651:C2651)=3,COUNTIF('SRF Drop Downs'!$B$2:$B$5,'Sponsor Response Form (SRF)'!D2651),COUNTIF('SRF Drop Downs'!$F$2:$F$5,'Sponsor Response Form (SRF)'!E2651),COUNTIF('SRF Drop Downs'!$C$2:$C$4,'Sponsor Response Form (SRF)'!F2651),COUNTIF('SRF Drop Downs'!$D$2:$D$6,'Sponsor Response Form (SRF)'!G2651),COUNTIF('SRF Drop Downs'!$A$2:$A$5,'Sponsor Response Form (SRF)'!H2651),COUNTIF('SRF Drop Downs'!$A$2:$A$4,'Sponsor Response Form (SRF)'!I2651),COUNTIF('SRF Drop Downs'!$A$2:$A$5,'Sponsor Response Form (SRF)'!J2651),COUNTIF('SRF Drop Downs'!$E$2:$E$7,'Sponsor Response Form (SRF)'!K2651),COUNTIF('SRF Drop Downs'!$A$2:$A$4,'Sponsor Response Form (SRF)'!L2651),COUNTIF('SRF Drop Downs'!$A$2:$A$4,'Sponsor Response Form (SRF)'!M2651),COUNTIF('SRF Drop Downs'!$A$2:$A$4,'Sponsor Response Form (SRF)'!N2651),COUNTIF('SRF Drop Downs'!$A$2:$A$4,'Sponsor Response Form (SRF)'!O2651),COUNTIF('SRF Drop Downs'!$A$2:$A$4,'Sponsor Response Form (SRF)'!P2651),COUNTIF('SRF Drop Downs'!$A$2:$A$4,'Sponsor Response Form (SRF)'!Q2651),COUNTIF('SRF Drop Downs'!$A$2:$A$4,'Sponsor Response Form (SRF)'!R2651)),"Complete","Incomplete"))</f>
        <v/>
      </c>
      <c r="T2651" s="25" t="str">
        <f>IF(S2651="Complete",IF(AND(NOT(ISNA(VLOOKUP(CONCATENATE(D2651,E2651,F2651,G2651,H2651,I2651,J2651,K2651),'SRF Drop Downs'!G:G,1,FALSE))),IF(AND(G2651&lt;&gt;"C3",K2651&lt;&gt;"O5"),IF(SUM(COUNTIF(L2651:R2651,"Y"),COUNTIF(L2651:R2651,"N"))=0,"V","I"),IF(COUNTIF(L2651:R2651,"Y"),"V","I"))="V", IF(AND('Sponsor Response Form (SRF)'!D2651="M1", COUNTIF('OMS Response Form (ORF)'!C:C, B2651)&gt;0), "I", "V")="V"), "Valid","Invalid")," ")</f>
        <v xml:space="preserve"> </v>
      </c>
    </row>
    <row r="2652" spans="1:20" x14ac:dyDescent="0.25">
      <c r="A2652" s="69"/>
      <c r="B2652" s="70"/>
      <c r="C2652" s="71"/>
      <c r="D2652" s="72"/>
      <c r="E2652" s="72"/>
      <c r="F2652" s="72"/>
      <c r="G2652" s="72"/>
      <c r="H2652" s="72"/>
      <c r="I2652" s="72"/>
      <c r="J2652" s="72"/>
      <c r="K2652" s="72"/>
      <c r="L2652" s="72"/>
      <c r="M2652" s="72"/>
      <c r="N2652" s="72"/>
      <c r="O2652" s="72"/>
      <c r="P2652" s="72"/>
      <c r="Q2652" s="72"/>
      <c r="R2652" s="72"/>
      <c r="S2652" s="24" t="str">
        <f>IF(COUNTA(A2652:R2652)=0,"",IF(AND(COUNTA(A2652:C2652)=3,COUNTIF('SRF Drop Downs'!$B$2:$B$5,'Sponsor Response Form (SRF)'!D2652),COUNTIF('SRF Drop Downs'!$F$2:$F$5,'Sponsor Response Form (SRF)'!E2652),COUNTIF('SRF Drop Downs'!$C$2:$C$4,'Sponsor Response Form (SRF)'!F2652),COUNTIF('SRF Drop Downs'!$D$2:$D$6,'Sponsor Response Form (SRF)'!G2652),COUNTIF('SRF Drop Downs'!$A$2:$A$5,'Sponsor Response Form (SRF)'!H2652),COUNTIF('SRF Drop Downs'!$A$2:$A$4,'Sponsor Response Form (SRF)'!I2652),COUNTIF('SRF Drop Downs'!$A$2:$A$5,'Sponsor Response Form (SRF)'!J2652),COUNTIF('SRF Drop Downs'!$E$2:$E$7,'Sponsor Response Form (SRF)'!K2652),COUNTIF('SRF Drop Downs'!$A$2:$A$4,'Sponsor Response Form (SRF)'!L2652),COUNTIF('SRF Drop Downs'!$A$2:$A$4,'Sponsor Response Form (SRF)'!M2652),COUNTIF('SRF Drop Downs'!$A$2:$A$4,'Sponsor Response Form (SRF)'!N2652),COUNTIF('SRF Drop Downs'!$A$2:$A$4,'Sponsor Response Form (SRF)'!O2652),COUNTIF('SRF Drop Downs'!$A$2:$A$4,'Sponsor Response Form (SRF)'!P2652),COUNTIF('SRF Drop Downs'!$A$2:$A$4,'Sponsor Response Form (SRF)'!Q2652),COUNTIF('SRF Drop Downs'!$A$2:$A$4,'Sponsor Response Form (SRF)'!R2652)),"Complete","Incomplete"))</f>
        <v/>
      </c>
      <c r="T2652" s="25" t="str">
        <f>IF(S2652="Complete",IF(AND(NOT(ISNA(VLOOKUP(CONCATENATE(D2652,E2652,F2652,G2652,H2652,I2652,J2652,K2652),'SRF Drop Downs'!G:G,1,FALSE))),IF(AND(G2652&lt;&gt;"C3",K2652&lt;&gt;"O5"),IF(SUM(COUNTIF(L2652:R2652,"Y"),COUNTIF(L2652:R2652,"N"))=0,"V","I"),IF(COUNTIF(L2652:R2652,"Y"),"V","I"))="V", IF(AND('Sponsor Response Form (SRF)'!D2652="M1", COUNTIF('OMS Response Form (ORF)'!C:C, B2652)&gt;0), "I", "V")="V"), "Valid","Invalid")," ")</f>
        <v xml:space="preserve"> </v>
      </c>
    </row>
    <row r="2653" spans="1:20" x14ac:dyDescent="0.25">
      <c r="A2653" s="69"/>
      <c r="B2653" s="70"/>
      <c r="C2653" s="71"/>
      <c r="D2653" s="72"/>
      <c r="E2653" s="72"/>
      <c r="F2653" s="72"/>
      <c r="G2653" s="72"/>
      <c r="H2653" s="72"/>
      <c r="I2653" s="72"/>
      <c r="J2653" s="72"/>
      <c r="K2653" s="72"/>
      <c r="L2653" s="72"/>
      <c r="M2653" s="72"/>
      <c r="N2653" s="72"/>
      <c r="O2653" s="72"/>
      <c r="P2653" s="72"/>
      <c r="Q2653" s="72"/>
      <c r="R2653" s="72"/>
      <c r="S2653" s="24" t="str">
        <f>IF(COUNTA(A2653:R2653)=0,"",IF(AND(COUNTA(A2653:C2653)=3,COUNTIF('SRF Drop Downs'!$B$2:$B$5,'Sponsor Response Form (SRF)'!D2653),COUNTIF('SRF Drop Downs'!$F$2:$F$5,'Sponsor Response Form (SRF)'!E2653),COUNTIF('SRF Drop Downs'!$C$2:$C$4,'Sponsor Response Form (SRF)'!F2653),COUNTIF('SRF Drop Downs'!$D$2:$D$6,'Sponsor Response Form (SRF)'!G2653),COUNTIF('SRF Drop Downs'!$A$2:$A$5,'Sponsor Response Form (SRF)'!H2653),COUNTIF('SRF Drop Downs'!$A$2:$A$4,'Sponsor Response Form (SRF)'!I2653),COUNTIF('SRF Drop Downs'!$A$2:$A$5,'Sponsor Response Form (SRF)'!J2653),COUNTIF('SRF Drop Downs'!$E$2:$E$7,'Sponsor Response Form (SRF)'!K2653),COUNTIF('SRF Drop Downs'!$A$2:$A$4,'Sponsor Response Form (SRF)'!L2653),COUNTIF('SRF Drop Downs'!$A$2:$A$4,'Sponsor Response Form (SRF)'!M2653),COUNTIF('SRF Drop Downs'!$A$2:$A$4,'Sponsor Response Form (SRF)'!N2653),COUNTIF('SRF Drop Downs'!$A$2:$A$4,'Sponsor Response Form (SRF)'!O2653),COUNTIF('SRF Drop Downs'!$A$2:$A$4,'Sponsor Response Form (SRF)'!P2653),COUNTIF('SRF Drop Downs'!$A$2:$A$4,'Sponsor Response Form (SRF)'!Q2653),COUNTIF('SRF Drop Downs'!$A$2:$A$4,'Sponsor Response Form (SRF)'!R2653)),"Complete","Incomplete"))</f>
        <v/>
      </c>
      <c r="T2653" s="25" t="str">
        <f>IF(S2653="Complete",IF(AND(NOT(ISNA(VLOOKUP(CONCATENATE(D2653,E2653,F2653,G2653,H2653,I2653,J2653,K2653),'SRF Drop Downs'!G:G,1,FALSE))),IF(AND(G2653&lt;&gt;"C3",K2653&lt;&gt;"O5"),IF(SUM(COUNTIF(L2653:R2653,"Y"),COUNTIF(L2653:R2653,"N"))=0,"V","I"),IF(COUNTIF(L2653:R2653,"Y"),"V","I"))="V", IF(AND('Sponsor Response Form (SRF)'!D2653="M1", COUNTIF('OMS Response Form (ORF)'!C:C, B2653)&gt;0), "I", "V")="V"), "Valid","Invalid")," ")</f>
        <v xml:space="preserve"> </v>
      </c>
    </row>
    <row r="2654" spans="1:20" x14ac:dyDescent="0.25">
      <c r="A2654" s="69"/>
      <c r="B2654" s="70"/>
      <c r="C2654" s="71"/>
      <c r="D2654" s="72"/>
      <c r="E2654" s="72"/>
      <c r="F2654" s="72"/>
      <c r="G2654" s="72"/>
      <c r="H2654" s="72"/>
      <c r="I2654" s="72"/>
      <c r="J2654" s="72"/>
      <c r="K2654" s="72"/>
      <c r="L2654" s="72"/>
      <c r="M2654" s="72"/>
      <c r="N2654" s="72"/>
      <c r="O2654" s="72"/>
      <c r="P2654" s="72"/>
      <c r="Q2654" s="72"/>
      <c r="R2654" s="72"/>
      <c r="S2654" s="24" t="str">
        <f>IF(COUNTA(A2654:R2654)=0,"",IF(AND(COUNTA(A2654:C2654)=3,COUNTIF('SRF Drop Downs'!$B$2:$B$5,'Sponsor Response Form (SRF)'!D2654),COUNTIF('SRF Drop Downs'!$F$2:$F$5,'Sponsor Response Form (SRF)'!E2654),COUNTIF('SRF Drop Downs'!$C$2:$C$4,'Sponsor Response Form (SRF)'!F2654),COUNTIF('SRF Drop Downs'!$D$2:$D$6,'Sponsor Response Form (SRF)'!G2654),COUNTIF('SRF Drop Downs'!$A$2:$A$5,'Sponsor Response Form (SRF)'!H2654),COUNTIF('SRF Drop Downs'!$A$2:$A$4,'Sponsor Response Form (SRF)'!I2654),COUNTIF('SRF Drop Downs'!$A$2:$A$5,'Sponsor Response Form (SRF)'!J2654),COUNTIF('SRF Drop Downs'!$E$2:$E$7,'Sponsor Response Form (SRF)'!K2654),COUNTIF('SRF Drop Downs'!$A$2:$A$4,'Sponsor Response Form (SRF)'!L2654),COUNTIF('SRF Drop Downs'!$A$2:$A$4,'Sponsor Response Form (SRF)'!M2654),COUNTIF('SRF Drop Downs'!$A$2:$A$4,'Sponsor Response Form (SRF)'!N2654),COUNTIF('SRF Drop Downs'!$A$2:$A$4,'Sponsor Response Form (SRF)'!O2654),COUNTIF('SRF Drop Downs'!$A$2:$A$4,'Sponsor Response Form (SRF)'!P2654),COUNTIF('SRF Drop Downs'!$A$2:$A$4,'Sponsor Response Form (SRF)'!Q2654),COUNTIF('SRF Drop Downs'!$A$2:$A$4,'Sponsor Response Form (SRF)'!R2654)),"Complete","Incomplete"))</f>
        <v/>
      </c>
      <c r="T2654" s="25" t="str">
        <f>IF(S2654="Complete",IF(AND(NOT(ISNA(VLOOKUP(CONCATENATE(D2654,E2654,F2654,G2654,H2654,I2654,J2654,K2654),'SRF Drop Downs'!G:G,1,FALSE))),IF(AND(G2654&lt;&gt;"C3",K2654&lt;&gt;"O5"),IF(SUM(COUNTIF(L2654:R2654,"Y"),COUNTIF(L2654:R2654,"N"))=0,"V","I"),IF(COUNTIF(L2654:R2654,"Y"),"V","I"))="V", IF(AND('Sponsor Response Form (SRF)'!D2654="M1", COUNTIF('OMS Response Form (ORF)'!C:C, B2654)&gt;0), "I", "V")="V"), "Valid","Invalid")," ")</f>
        <v xml:space="preserve"> </v>
      </c>
    </row>
    <row r="2655" spans="1:20" x14ac:dyDescent="0.25">
      <c r="A2655" s="69"/>
      <c r="B2655" s="70"/>
      <c r="C2655" s="71"/>
      <c r="D2655" s="72"/>
      <c r="E2655" s="72"/>
      <c r="F2655" s="72"/>
      <c r="G2655" s="72"/>
      <c r="H2655" s="72"/>
      <c r="I2655" s="72"/>
      <c r="J2655" s="72"/>
      <c r="K2655" s="72"/>
      <c r="L2655" s="72"/>
      <c r="M2655" s="72"/>
      <c r="N2655" s="72"/>
      <c r="O2655" s="72"/>
      <c r="P2655" s="72"/>
      <c r="Q2655" s="72"/>
      <c r="R2655" s="72"/>
      <c r="S2655" s="24" t="str">
        <f>IF(COUNTA(A2655:R2655)=0,"",IF(AND(COUNTA(A2655:C2655)=3,COUNTIF('SRF Drop Downs'!$B$2:$B$5,'Sponsor Response Form (SRF)'!D2655),COUNTIF('SRF Drop Downs'!$F$2:$F$5,'Sponsor Response Form (SRF)'!E2655),COUNTIF('SRF Drop Downs'!$C$2:$C$4,'Sponsor Response Form (SRF)'!F2655),COUNTIF('SRF Drop Downs'!$D$2:$D$6,'Sponsor Response Form (SRF)'!G2655),COUNTIF('SRF Drop Downs'!$A$2:$A$5,'Sponsor Response Form (SRF)'!H2655),COUNTIF('SRF Drop Downs'!$A$2:$A$4,'Sponsor Response Form (SRF)'!I2655),COUNTIF('SRF Drop Downs'!$A$2:$A$5,'Sponsor Response Form (SRF)'!J2655),COUNTIF('SRF Drop Downs'!$E$2:$E$7,'Sponsor Response Form (SRF)'!K2655),COUNTIF('SRF Drop Downs'!$A$2:$A$4,'Sponsor Response Form (SRF)'!L2655),COUNTIF('SRF Drop Downs'!$A$2:$A$4,'Sponsor Response Form (SRF)'!M2655),COUNTIF('SRF Drop Downs'!$A$2:$A$4,'Sponsor Response Form (SRF)'!N2655),COUNTIF('SRF Drop Downs'!$A$2:$A$4,'Sponsor Response Form (SRF)'!O2655),COUNTIF('SRF Drop Downs'!$A$2:$A$4,'Sponsor Response Form (SRF)'!P2655),COUNTIF('SRF Drop Downs'!$A$2:$A$4,'Sponsor Response Form (SRF)'!Q2655),COUNTIF('SRF Drop Downs'!$A$2:$A$4,'Sponsor Response Form (SRF)'!R2655)),"Complete","Incomplete"))</f>
        <v/>
      </c>
      <c r="T2655" s="25" t="str">
        <f>IF(S2655="Complete",IF(AND(NOT(ISNA(VLOOKUP(CONCATENATE(D2655,E2655,F2655,G2655,H2655,I2655,J2655,K2655),'SRF Drop Downs'!G:G,1,FALSE))),IF(AND(G2655&lt;&gt;"C3",K2655&lt;&gt;"O5"),IF(SUM(COUNTIF(L2655:R2655,"Y"),COUNTIF(L2655:R2655,"N"))=0,"V","I"),IF(COUNTIF(L2655:R2655,"Y"),"V","I"))="V", IF(AND('Sponsor Response Form (SRF)'!D2655="M1", COUNTIF('OMS Response Form (ORF)'!C:C, B2655)&gt;0), "I", "V")="V"), "Valid","Invalid")," ")</f>
        <v xml:space="preserve"> </v>
      </c>
    </row>
    <row r="2656" spans="1:20" x14ac:dyDescent="0.25">
      <c r="A2656" s="69"/>
      <c r="B2656" s="70"/>
      <c r="C2656" s="71"/>
      <c r="D2656" s="72"/>
      <c r="E2656" s="72"/>
      <c r="F2656" s="72"/>
      <c r="G2656" s="72"/>
      <c r="H2656" s="72"/>
      <c r="I2656" s="72"/>
      <c r="J2656" s="72"/>
      <c r="K2656" s="72"/>
      <c r="L2656" s="72"/>
      <c r="M2656" s="72"/>
      <c r="N2656" s="72"/>
      <c r="O2656" s="72"/>
      <c r="P2656" s="72"/>
      <c r="Q2656" s="72"/>
      <c r="R2656" s="72"/>
      <c r="S2656" s="24" t="str">
        <f>IF(COUNTA(A2656:R2656)=0,"",IF(AND(COUNTA(A2656:C2656)=3,COUNTIF('SRF Drop Downs'!$B$2:$B$5,'Sponsor Response Form (SRF)'!D2656),COUNTIF('SRF Drop Downs'!$F$2:$F$5,'Sponsor Response Form (SRF)'!E2656),COUNTIF('SRF Drop Downs'!$C$2:$C$4,'Sponsor Response Form (SRF)'!F2656),COUNTIF('SRF Drop Downs'!$D$2:$D$6,'Sponsor Response Form (SRF)'!G2656),COUNTIF('SRF Drop Downs'!$A$2:$A$5,'Sponsor Response Form (SRF)'!H2656),COUNTIF('SRF Drop Downs'!$A$2:$A$4,'Sponsor Response Form (SRF)'!I2656),COUNTIF('SRF Drop Downs'!$A$2:$A$5,'Sponsor Response Form (SRF)'!J2656),COUNTIF('SRF Drop Downs'!$E$2:$E$7,'Sponsor Response Form (SRF)'!K2656),COUNTIF('SRF Drop Downs'!$A$2:$A$4,'Sponsor Response Form (SRF)'!L2656),COUNTIF('SRF Drop Downs'!$A$2:$A$4,'Sponsor Response Form (SRF)'!M2656),COUNTIF('SRF Drop Downs'!$A$2:$A$4,'Sponsor Response Form (SRF)'!N2656),COUNTIF('SRF Drop Downs'!$A$2:$A$4,'Sponsor Response Form (SRF)'!O2656),COUNTIF('SRF Drop Downs'!$A$2:$A$4,'Sponsor Response Form (SRF)'!P2656),COUNTIF('SRF Drop Downs'!$A$2:$A$4,'Sponsor Response Form (SRF)'!Q2656),COUNTIF('SRF Drop Downs'!$A$2:$A$4,'Sponsor Response Form (SRF)'!R2656)),"Complete","Incomplete"))</f>
        <v/>
      </c>
      <c r="T2656" s="25" t="str">
        <f>IF(S2656="Complete",IF(AND(NOT(ISNA(VLOOKUP(CONCATENATE(D2656,E2656,F2656,G2656,H2656,I2656,J2656,K2656),'SRF Drop Downs'!G:G,1,FALSE))),IF(AND(G2656&lt;&gt;"C3",K2656&lt;&gt;"O5"),IF(SUM(COUNTIF(L2656:R2656,"Y"),COUNTIF(L2656:R2656,"N"))=0,"V","I"),IF(COUNTIF(L2656:R2656,"Y"),"V","I"))="V", IF(AND('Sponsor Response Form (SRF)'!D2656="M1", COUNTIF('OMS Response Form (ORF)'!C:C, B2656)&gt;0), "I", "V")="V"), "Valid","Invalid")," ")</f>
        <v xml:space="preserve"> </v>
      </c>
    </row>
    <row r="2657" spans="1:20" x14ac:dyDescent="0.25">
      <c r="A2657" s="69"/>
      <c r="B2657" s="70"/>
      <c r="C2657" s="71"/>
      <c r="D2657" s="72"/>
      <c r="E2657" s="72"/>
      <c r="F2657" s="72"/>
      <c r="G2657" s="72"/>
      <c r="H2657" s="72"/>
      <c r="I2657" s="72"/>
      <c r="J2657" s="72"/>
      <c r="K2657" s="72"/>
      <c r="L2657" s="72"/>
      <c r="M2657" s="72"/>
      <c r="N2657" s="72"/>
      <c r="O2657" s="72"/>
      <c r="P2657" s="72"/>
      <c r="Q2657" s="72"/>
      <c r="R2657" s="72"/>
      <c r="S2657" s="24" t="str">
        <f>IF(COUNTA(A2657:R2657)=0,"",IF(AND(COUNTA(A2657:C2657)=3,COUNTIF('SRF Drop Downs'!$B$2:$B$5,'Sponsor Response Form (SRF)'!D2657),COUNTIF('SRF Drop Downs'!$F$2:$F$5,'Sponsor Response Form (SRF)'!E2657),COUNTIF('SRF Drop Downs'!$C$2:$C$4,'Sponsor Response Form (SRF)'!F2657),COUNTIF('SRF Drop Downs'!$D$2:$D$6,'Sponsor Response Form (SRF)'!G2657),COUNTIF('SRF Drop Downs'!$A$2:$A$5,'Sponsor Response Form (SRF)'!H2657),COUNTIF('SRF Drop Downs'!$A$2:$A$4,'Sponsor Response Form (SRF)'!I2657),COUNTIF('SRF Drop Downs'!$A$2:$A$5,'Sponsor Response Form (SRF)'!J2657),COUNTIF('SRF Drop Downs'!$E$2:$E$7,'Sponsor Response Form (SRF)'!K2657),COUNTIF('SRF Drop Downs'!$A$2:$A$4,'Sponsor Response Form (SRF)'!L2657),COUNTIF('SRF Drop Downs'!$A$2:$A$4,'Sponsor Response Form (SRF)'!M2657),COUNTIF('SRF Drop Downs'!$A$2:$A$4,'Sponsor Response Form (SRF)'!N2657),COUNTIF('SRF Drop Downs'!$A$2:$A$4,'Sponsor Response Form (SRF)'!O2657),COUNTIF('SRF Drop Downs'!$A$2:$A$4,'Sponsor Response Form (SRF)'!P2657),COUNTIF('SRF Drop Downs'!$A$2:$A$4,'Sponsor Response Form (SRF)'!Q2657),COUNTIF('SRF Drop Downs'!$A$2:$A$4,'Sponsor Response Form (SRF)'!R2657)),"Complete","Incomplete"))</f>
        <v/>
      </c>
      <c r="T2657" s="25" t="str">
        <f>IF(S2657="Complete",IF(AND(NOT(ISNA(VLOOKUP(CONCATENATE(D2657,E2657,F2657,G2657,H2657,I2657,J2657,K2657),'SRF Drop Downs'!G:G,1,FALSE))),IF(AND(G2657&lt;&gt;"C3",K2657&lt;&gt;"O5"),IF(SUM(COUNTIF(L2657:R2657,"Y"),COUNTIF(L2657:R2657,"N"))=0,"V","I"),IF(COUNTIF(L2657:R2657,"Y"),"V","I"))="V", IF(AND('Sponsor Response Form (SRF)'!D2657="M1", COUNTIF('OMS Response Form (ORF)'!C:C, B2657)&gt;0), "I", "V")="V"), "Valid","Invalid")," ")</f>
        <v xml:space="preserve"> </v>
      </c>
    </row>
    <row r="2658" spans="1:20" x14ac:dyDescent="0.25">
      <c r="A2658" s="69"/>
      <c r="B2658" s="70"/>
      <c r="C2658" s="71"/>
      <c r="D2658" s="72"/>
      <c r="E2658" s="72"/>
      <c r="F2658" s="72"/>
      <c r="G2658" s="72"/>
      <c r="H2658" s="72"/>
      <c r="I2658" s="72"/>
      <c r="J2658" s="72"/>
      <c r="K2658" s="72"/>
      <c r="L2658" s="72"/>
      <c r="M2658" s="72"/>
      <c r="N2658" s="72"/>
      <c r="O2658" s="72"/>
      <c r="P2658" s="72"/>
      <c r="Q2658" s="72"/>
      <c r="R2658" s="72"/>
      <c r="S2658" s="24" t="str">
        <f>IF(COUNTA(A2658:R2658)=0,"",IF(AND(COUNTA(A2658:C2658)=3,COUNTIF('SRF Drop Downs'!$B$2:$B$5,'Sponsor Response Form (SRF)'!D2658),COUNTIF('SRF Drop Downs'!$F$2:$F$5,'Sponsor Response Form (SRF)'!E2658),COUNTIF('SRF Drop Downs'!$C$2:$C$4,'Sponsor Response Form (SRF)'!F2658),COUNTIF('SRF Drop Downs'!$D$2:$D$6,'Sponsor Response Form (SRF)'!G2658),COUNTIF('SRF Drop Downs'!$A$2:$A$5,'Sponsor Response Form (SRF)'!H2658),COUNTIF('SRF Drop Downs'!$A$2:$A$4,'Sponsor Response Form (SRF)'!I2658),COUNTIF('SRF Drop Downs'!$A$2:$A$5,'Sponsor Response Form (SRF)'!J2658),COUNTIF('SRF Drop Downs'!$E$2:$E$7,'Sponsor Response Form (SRF)'!K2658),COUNTIF('SRF Drop Downs'!$A$2:$A$4,'Sponsor Response Form (SRF)'!L2658),COUNTIF('SRF Drop Downs'!$A$2:$A$4,'Sponsor Response Form (SRF)'!M2658),COUNTIF('SRF Drop Downs'!$A$2:$A$4,'Sponsor Response Form (SRF)'!N2658),COUNTIF('SRF Drop Downs'!$A$2:$A$4,'Sponsor Response Form (SRF)'!O2658),COUNTIF('SRF Drop Downs'!$A$2:$A$4,'Sponsor Response Form (SRF)'!P2658),COUNTIF('SRF Drop Downs'!$A$2:$A$4,'Sponsor Response Form (SRF)'!Q2658),COUNTIF('SRF Drop Downs'!$A$2:$A$4,'Sponsor Response Form (SRF)'!R2658)),"Complete","Incomplete"))</f>
        <v/>
      </c>
      <c r="T2658" s="25" t="str">
        <f>IF(S2658="Complete",IF(AND(NOT(ISNA(VLOOKUP(CONCATENATE(D2658,E2658,F2658,G2658,H2658,I2658,J2658,K2658),'SRF Drop Downs'!G:G,1,FALSE))),IF(AND(G2658&lt;&gt;"C3",K2658&lt;&gt;"O5"),IF(SUM(COUNTIF(L2658:R2658,"Y"),COUNTIF(L2658:R2658,"N"))=0,"V","I"),IF(COUNTIF(L2658:R2658,"Y"),"V","I"))="V", IF(AND('Sponsor Response Form (SRF)'!D2658="M1", COUNTIF('OMS Response Form (ORF)'!C:C, B2658)&gt;0), "I", "V")="V"), "Valid","Invalid")," ")</f>
        <v xml:space="preserve"> </v>
      </c>
    </row>
    <row r="2659" spans="1:20" x14ac:dyDescent="0.25">
      <c r="A2659" s="69"/>
      <c r="B2659" s="70"/>
      <c r="C2659" s="71"/>
      <c r="D2659" s="72"/>
      <c r="E2659" s="72"/>
      <c r="F2659" s="72"/>
      <c r="G2659" s="72"/>
      <c r="H2659" s="72"/>
      <c r="I2659" s="72"/>
      <c r="J2659" s="72"/>
      <c r="K2659" s="72"/>
      <c r="L2659" s="72"/>
      <c r="M2659" s="72"/>
      <c r="N2659" s="72"/>
      <c r="O2659" s="72"/>
      <c r="P2659" s="72"/>
      <c r="Q2659" s="72"/>
      <c r="R2659" s="72"/>
      <c r="S2659" s="24" t="str">
        <f>IF(COUNTA(A2659:R2659)=0,"",IF(AND(COUNTA(A2659:C2659)=3,COUNTIF('SRF Drop Downs'!$B$2:$B$5,'Sponsor Response Form (SRF)'!D2659),COUNTIF('SRF Drop Downs'!$F$2:$F$5,'Sponsor Response Form (SRF)'!E2659),COUNTIF('SRF Drop Downs'!$C$2:$C$4,'Sponsor Response Form (SRF)'!F2659),COUNTIF('SRF Drop Downs'!$D$2:$D$6,'Sponsor Response Form (SRF)'!G2659),COUNTIF('SRF Drop Downs'!$A$2:$A$5,'Sponsor Response Form (SRF)'!H2659),COUNTIF('SRF Drop Downs'!$A$2:$A$4,'Sponsor Response Form (SRF)'!I2659),COUNTIF('SRF Drop Downs'!$A$2:$A$5,'Sponsor Response Form (SRF)'!J2659),COUNTIF('SRF Drop Downs'!$E$2:$E$7,'Sponsor Response Form (SRF)'!K2659),COUNTIF('SRF Drop Downs'!$A$2:$A$4,'Sponsor Response Form (SRF)'!L2659),COUNTIF('SRF Drop Downs'!$A$2:$A$4,'Sponsor Response Form (SRF)'!M2659),COUNTIF('SRF Drop Downs'!$A$2:$A$4,'Sponsor Response Form (SRF)'!N2659),COUNTIF('SRF Drop Downs'!$A$2:$A$4,'Sponsor Response Form (SRF)'!O2659),COUNTIF('SRF Drop Downs'!$A$2:$A$4,'Sponsor Response Form (SRF)'!P2659),COUNTIF('SRF Drop Downs'!$A$2:$A$4,'Sponsor Response Form (SRF)'!Q2659),COUNTIF('SRF Drop Downs'!$A$2:$A$4,'Sponsor Response Form (SRF)'!R2659)),"Complete","Incomplete"))</f>
        <v/>
      </c>
      <c r="T2659" s="25" t="str">
        <f>IF(S2659="Complete",IF(AND(NOT(ISNA(VLOOKUP(CONCATENATE(D2659,E2659,F2659,G2659,H2659,I2659,J2659,K2659),'SRF Drop Downs'!G:G,1,FALSE))),IF(AND(G2659&lt;&gt;"C3",K2659&lt;&gt;"O5"),IF(SUM(COUNTIF(L2659:R2659,"Y"),COUNTIF(L2659:R2659,"N"))=0,"V","I"),IF(COUNTIF(L2659:R2659,"Y"),"V","I"))="V", IF(AND('Sponsor Response Form (SRF)'!D2659="M1", COUNTIF('OMS Response Form (ORF)'!C:C, B2659)&gt;0), "I", "V")="V"), "Valid","Invalid")," ")</f>
        <v xml:space="preserve"> </v>
      </c>
    </row>
    <row r="2660" spans="1:20" x14ac:dyDescent="0.25">
      <c r="A2660" s="69"/>
      <c r="B2660" s="70"/>
      <c r="C2660" s="71"/>
      <c r="D2660" s="72"/>
      <c r="E2660" s="72"/>
      <c r="F2660" s="72"/>
      <c r="G2660" s="72"/>
      <c r="H2660" s="72"/>
      <c r="I2660" s="72"/>
      <c r="J2660" s="72"/>
      <c r="K2660" s="72"/>
      <c r="L2660" s="72"/>
      <c r="M2660" s="72"/>
      <c r="N2660" s="72"/>
      <c r="O2660" s="72"/>
      <c r="P2660" s="72"/>
      <c r="Q2660" s="72"/>
      <c r="R2660" s="72"/>
      <c r="S2660" s="24" t="str">
        <f>IF(COUNTA(A2660:R2660)=0,"",IF(AND(COUNTA(A2660:C2660)=3,COUNTIF('SRF Drop Downs'!$B$2:$B$5,'Sponsor Response Form (SRF)'!D2660),COUNTIF('SRF Drop Downs'!$F$2:$F$5,'Sponsor Response Form (SRF)'!E2660),COUNTIF('SRF Drop Downs'!$C$2:$C$4,'Sponsor Response Form (SRF)'!F2660),COUNTIF('SRF Drop Downs'!$D$2:$D$6,'Sponsor Response Form (SRF)'!G2660),COUNTIF('SRF Drop Downs'!$A$2:$A$5,'Sponsor Response Form (SRF)'!H2660),COUNTIF('SRF Drop Downs'!$A$2:$A$4,'Sponsor Response Form (SRF)'!I2660),COUNTIF('SRF Drop Downs'!$A$2:$A$5,'Sponsor Response Form (SRF)'!J2660),COUNTIF('SRF Drop Downs'!$E$2:$E$7,'Sponsor Response Form (SRF)'!K2660),COUNTIF('SRF Drop Downs'!$A$2:$A$4,'Sponsor Response Form (SRF)'!L2660),COUNTIF('SRF Drop Downs'!$A$2:$A$4,'Sponsor Response Form (SRF)'!M2660),COUNTIF('SRF Drop Downs'!$A$2:$A$4,'Sponsor Response Form (SRF)'!N2660),COUNTIF('SRF Drop Downs'!$A$2:$A$4,'Sponsor Response Form (SRF)'!O2660),COUNTIF('SRF Drop Downs'!$A$2:$A$4,'Sponsor Response Form (SRF)'!P2660),COUNTIF('SRF Drop Downs'!$A$2:$A$4,'Sponsor Response Form (SRF)'!Q2660),COUNTIF('SRF Drop Downs'!$A$2:$A$4,'Sponsor Response Form (SRF)'!R2660)),"Complete","Incomplete"))</f>
        <v/>
      </c>
      <c r="T2660" s="25" t="str">
        <f>IF(S2660="Complete",IF(AND(NOT(ISNA(VLOOKUP(CONCATENATE(D2660,E2660,F2660,G2660,H2660,I2660,J2660,K2660),'SRF Drop Downs'!G:G,1,FALSE))),IF(AND(G2660&lt;&gt;"C3",K2660&lt;&gt;"O5"),IF(SUM(COUNTIF(L2660:R2660,"Y"),COUNTIF(L2660:R2660,"N"))=0,"V","I"),IF(COUNTIF(L2660:R2660,"Y"),"V","I"))="V", IF(AND('Sponsor Response Form (SRF)'!D2660="M1", COUNTIF('OMS Response Form (ORF)'!C:C, B2660)&gt;0), "I", "V")="V"), "Valid","Invalid")," ")</f>
        <v xml:space="preserve"> </v>
      </c>
    </row>
    <row r="2661" spans="1:20" x14ac:dyDescent="0.25">
      <c r="A2661" s="69"/>
      <c r="B2661" s="70"/>
      <c r="C2661" s="71"/>
      <c r="D2661" s="72"/>
      <c r="E2661" s="72"/>
      <c r="F2661" s="72"/>
      <c r="G2661" s="72"/>
      <c r="H2661" s="72"/>
      <c r="I2661" s="72"/>
      <c r="J2661" s="72"/>
      <c r="K2661" s="72"/>
      <c r="L2661" s="72"/>
      <c r="M2661" s="72"/>
      <c r="N2661" s="72"/>
      <c r="O2661" s="72"/>
      <c r="P2661" s="72"/>
      <c r="Q2661" s="72"/>
      <c r="R2661" s="72"/>
      <c r="S2661" s="24" t="str">
        <f>IF(COUNTA(A2661:R2661)=0,"",IF(AND(COUNTA(A2661:C2661)=3,COUNTIF('SRF Drop Downs'!$B$2:$B$5,'Sponsor Response Form (SRF)'!D2661),COUNTIF('SRF Drop Downs'!$F$2:$F$5,'Sponsor Response Form (SRF)'!E2661),COUNTIF('SRF Drop Downs'!$C$2:$C$4,'Sponsor Response Form (SRF)'!F2661),COUNTIF('SRF Drop Downs'!$D$2:$D$6,'Sponsor Response Form (SRF)'!G2661),COUNTIF('SRF Drop Downs'!$A$2:$A$5,'Sponsor Response Form (SRF)'!H2661),COUNTIF('SRF Drop Downs'!$A$2:$A$4,'Sponsor Response Form (SRF)'!I2661),COUNTIF('SRF Drop Downs'!$A$2:$A$5,'Sponsor Response Form (SRF)'!J2661),COUNTIF('SRF Drop Downs'!$E$2:$E$7,'Sponsor Response Form (SRF)'!K2661),COUNTIF('SRF Drop Downs'!$A$2:$A$4,'Sponsor Response Form (SRF)'!L2661),COUNTIF('SRF Drop Downs'!$A$2:$A$4,'Sponsor Response Form (SRF)'!M2661),COUNTIF('SRF Drop Downs'!$A$2:$A$4,'Sponsor Response Form (SRF)'!N2661),COUNTIF('SRF Drop Downs'!$A$2:$A$4,'Sponsor Response Form (SRF)'!O2661),COUNTIF('SRF Drop Downs'!$A$2:$A$4,'Sponsor Response Form (SRF)'!P2661),COUNTIF('SRF Drop Downs'!$A$2:$A$4,'Sponsor Response Form (SRF)'!Q2661),COUNTIF('SRF Drop Downs'!$A$2:$A$4,'Sponsor Response Form (SRF)'!R2661)),"Complete","Incomplete"))</f>
        <v/>
      </c>
      <c r="T2661" s="25" t="str">
        <f>IF(S2661="Complete",IF(AND(NOT(ISNA(VLOOKUP(CONCATENATE(D2661,E2661,F2661,G2661,H2661,I2661,J2661,K2661),'SRF Drop Downs'!G:G,1,FALSE))),IF(AND(G2661&lt;&gt;"C3",K2661&lt;&gt;"O5"),IF(SUM(COUNTIF(L2661:R2661,"Y"),COUNTIF(L2661:R2661,"N"))=0,"V","I"),IF(COUNTIF(L2661:R2661,"Y"),"V","I"))="V", IF(AND('Sponsor Response Form (SRF)'!D2661="M1", COUNTIF('OMS Response Form (ORF)'!C:C, B2661)&gt;0), "I", "V")="V"), "Valid","Invalid")," ")</f>
        <v xml:space="preserve"> </v>
      </c>
    </row>
    <row r="2662" spans="1:20" x14ac:dyDescent="0.25">
      <c r="A2662" s="69"/>
      <c r="B2662" s="70"/>
      <c r="C2662" s="71"/>
      <c r="D2662" s="72"/>
      <c r="E2662" s="72"/>
      <c r="F2662" s="72"/>
      <c r="G2662" s="72"/>
      <c r="H2662" s="72"/>
      <c r="I2662" s="72"/>
      <c r="J2662" s="72"/>
      <c r="K2662" s="72"/>
      <c r="L2662" s="72"/>
      <c r="M2662" s="72"/>
      <c r="N2662" s="72"/>
      <c r="O2662" s="72"/>
      <c r="P2662" s="72"/>
      <c r="Q2662" s="72"/>
      <c r="R2662" s="72"/>
      <c r="S2662" s="24" t="str">
        <f>IF(COUNTA(A2662:R2662)=0,"",IF(AND(COUNTA(A2662:C2662)=3,COUNTIF('SRF Drop Downs'!$B$2:$B$5,'Sponsor Response Form (SRF)'!D2662),COUNTIF('SRF Drop Downs'!$F$2:$F$5,'Sponsor Response Form (SRF)'!E2662),COUNTIF('SRF Drop Downs'!$C$2:$C$4,'Sponsor Response Form (SRF)'!F2662),COUNTIF('SRF Drop Downs'!$D$2:$D$6,'Sponsor Response Form (SRF)'!G2662),COUNTIF('SRF Drop Downs'!$A$2:$A$5,'Sponsor Response Form (SRF)'!H2662),COUNTIF('SRF Drop Downs'!$A$2:$A$4,'Sponsor Response Form (SRF)'!I2662),COUNTIF('SRF Drop Downs'!$A$2:$A$5,'Sponsor Response Form (SRF)'!J2662),COUNTIF('SRF Drop Downs'!$E$2:$E$7,'Sponsor Response Form (SRF)'!K2662),COUNTIF('SRF Drop Downs'!$A$2:$A$4,'Sponsor Response Form (SRF)'!L2662),COUNTIF('SRF Drop Downs'!$A$2:$A$4,'Sponsor Response Form (SRF)'!M2662),COUNTIF('SRF Drop Downs'!$A$2:$A$4,'Sponsor Response Form (SRF)'!N2662),COUNTIF('SRF Drop Downs'!$A$2:$A$4,'Sponsor Response Form (SRF)'!O2662),COUNTIF('SRF Drop Downs'!$A$2:$A$4,'Sponsor Response Form (SRF)'!P2662),COUNTIF('SRF Drop Downs'!$A$2:$A$4,'Sponsor Response Form (SRF)'!Q2662),COUNTIF('SRF Drop Downs'!$A$2:$A$4,'Sponsor Response Form (SRF)'!R2662)),"Complete","Incomplete"))</f>
        <v/>
      </c>
      <c r="T2662" s="25" t="str">
        <f>IF(S2662="Complete",IF(AND(NOT(ISNA(VLOOKUP(CONCATENATE(D2662,E2662,F2662,G2662,H2662,I2662,J2662,K2662),'SRF Drop Downs'!G:G,1,FALSE))),IF(AND(G2662&lt;&gt;"C3",K2662&lt;&gt;"O5"),IF(SUM(COUNTIF(L2662:R2662,"Y"),COUNTIF(L2662:R2662,"N"))=0,"V","I"),IF(COUNTIF(L2662:R2662,"Y"),"V","I"))="V", IF(AND('Sponsor Response Form (SRF)'!D2662="M1", COUNTIF('OMS Response Form (ORF)'!C:C, B2662)&gt;0), "I", "V")="V"), "Valid","Invalid")," ")</f>
        <v xml:space="preserve"> </v>
      </c>
    </row>
    <row r="2663" spans="1:20" x14ac:dyDescent="0.25">
      <c r="A2663" s="69"/>
      <c r="B2663" s="70"/>
      <c r="C2663" s="71"/>
      <c r="D2663" s="72"/>
      <c r="E2663" s="72"/>
      <c r="F2663" s="72"/>
      <c r="G2663" s="72"/>
      <c r="H2663" s="72"/>
      <c r="I2663" s="72"/>
      <c r="J2663" s="72"/>
      <c r="K2663" s="72"/>
      <c r="L2663" s="72"/>
      <c r="M2663" s="72"/>
      <c r="N2663" s="72"/>
      <c r="O2663" s="72"/>
      <c r="P2663" s="72"/>
      <c r="Q2663" s="72"/>
      <c r="R2663" s="72"/>
      <c r="S2663" s="24" t="str">
        <f>IF(COUNTA(A2663:R2663)=0,"",IF(AND(COUNTA(A2663:C2663)=3,COUNTIF('SRF Drop Downs'!$B$2:$B$5,'Sponsor Response Form (SRF)'!D2663),COUNTIF('SRF Drop Downs'!$F$2:$F$5,'Sponsor Response Form (SRF)'!E2663),COUNTIF('SRF Drop Downs'!$C$2:$C$4,'Sponsor Response Form (SRF)'!F2663),COUNTIF('SRF Drop Downs'!$D$2:$D$6,'Sponsor Response Form (SRF)'!G2663),COUNTIF('SRF Drop Downs'!$A$2:$A$5,'Sponsor Response Form (SRF)'!H2663),COUNTIF('SRF Drop Downs'!$A$2:$A$4,'Sponsor Response Form (SRF)'!I2663),COUNTIF('SRF Drop Downs'!$A$2:$A$5,'Sponsor Response Form (SRF)'!J2663),COUNTIF('SRF Drop Downs'!$E$2:$E$7,'Sponsor Response Form (SRF)'!K2663),COUNTIF('SRF Drop Downs'!$A$2:$A$4,'Sponsor Response Form (SRF)'!L2663),COUNTIF('SRF Drop Downs'!$A$2:$A$4,'Sponsor Response Form (SRF)'!M2663),COUNTIF('SRF Drop Downs'!$A$2:$A$4,'Sponsor Response Form (SRF)'!N2663),COUNTIF('SRF Drop Downs'!$A$2:$A$4,'Sponsor Response Form (SRF)'!O2663),COUNTIF('SRF Drop Downs'!$A$2:$A$4,'Sponsor Response Form (SRF)'!P2663),COUNTIF('SRF Drop Downs'!$A$2:$A$4,'Sponsor Response Form (SRF)'!Q2663),COUNTIF('SRF Drop Downs'!$A$2:$A$4,'Sponsor Response Form (SRF)'!R2663)),"Complete","Incomplete"))</f>
        <v/>
      </c>
      <c r="T2663" s="25" t="str">
        <f>IF(S2663="Complete",IF(AND(NOT(ISNA(VLOOKUP(CONCATENATE(D2663,E2663,F2663,G2663,H2663,I2663,J2663,K2663),'SRF Drop Downs'!G:G,1,FALSE))),IF(AND(G2663&lt;&gt;"C3",K2663&lt;&gt;"O5"),IF(SUM(COUNTIF(L2663:R2663,"Y"),COUNTIF(L2663:R2663,"N"))=0,"V","I"),IF(COUNTIF(L2663:R2663,"Y"),"V","I"))="V", IF(AND('Sponsor Response Form (SRF)'!D2663="M1", COUNTIF('OMS Response Form (ORF)'!C:C, B2663)&gt;0), "I", "V")="V"), "Valid","Invalid")," ")</f>
        <v xml:space="preserve"> </v>
      </c>
    </row>
    <row r="2664" spans="1:20" x14ac:dyDescent="0.25">
      <c r="A2664" s="69"/>
      <c r="B2664" s="70"/>
      <c r="C2664" s="71"/>
      <c r="D2664" s="72"/>
      <c r="E2664" s="72"/>
      <c r="F2664" s="72"/>
      <c r="G2664" s="72"/>
      <c r="H2664" s="72"/>
      <c r="I2664" s="72"/>
      <c r="J2664" s="72"/>
      <c r="K2664" s="72"/>
      <c r="L2664" s="72"/>
      <c r="M2664" s="72"/>
      <c r="N2664" s="72"/>
      <c r="O2664" s="72"/>
      <c r="P2664" s="72"/>
      <c r="Q2664" s="72"/>
      <c r="R2664" s="72"/>
      <c r="S2664" s="24" t="str">
        <f>IF(COUNTA(A2664:R2664)=0,"",IF(AND(COUNTA(A2664:C2664)=3,COUNTIF('SRF Drop Downs'!$B$2:$B$5,'Sponsor Response Form (SRF)'!D2664),COUNTIF('SRF Drop Downs'!$F$2:$F$5,'Sponsor Response Form (SRF)'!E2664),COUNTIF('SRF Drop Downs'!$C$2:$C$4,'Sponsor Response Form (SRF)'!F2664),COUNTIF('SRF Drop Downs'!$D$2:$D$6,'Sponsor Response Form (SRF)'!G2664),COUNTIF('SRF Drop Downs'!$A$2:$A$5,'Sponsor Response Form (SRF)'!H2664),COUNTIF('SRF Drop Downs'!$A$2:$A$4,'Sponsor Response Form (SRF)'!I2664),COUNTIF('SRF Drop Downs'!$A$2:$A$5,'Sponsor Response Form (SRF)'!J2664),COUNTIF('SRF Drop Downs'!$E$2:$E$7,'Sponsor Response Form (SRF)'!K2664),COUNTIF('SRF Drop Downs'!$A$2:$A$4,'Sponsor Response Form (SRF)'!L2664),COUNTIF('SRF Drop Downs'!$A$2:$A$4,'Sponsor Response Form (SRF)'!M2664),COUNTIF('SRF Drop Downs'!$A$2:$A$4,'Sponsor Response Form (SRF)'!N2664),COUNTIF('SRF Drop Downs'!$A$2:$A$4,'Sponsor Response Form (SRF)'!O2664),COUNTIF('SRF Drop Downs'!$A$2:$A$4,'Sponsor Response Form (SRF)'!P2664),COUNTIF('SRF Drop Downs'!$A$2:$A$4,'Sponsor Response Form (SRF)'!Q2664),COUNTIF('SRF Drop Downs'!$A$2:$A$4,'Sponsor Response Form (SRF)'!R2664)),"Complete","Incomplete"))</f>
        <v/>
      </c>
      <c r="T2664" s="25" t="str">
        <f>IF(S2664="Complete",IF(AND(NOT(ISNA(VLOOKUP(CONCATENATE(D2664,E2664,F2664,G2664,H2664,I2664,J2664,K2664),'SRF Drop Downs'!G:G,1,FALSE))),IF(AND(G2664&lt;&gt;"C3",K2664&lt;&gt;"O5"),IF(SUM(COUNTIF(L2664:R2664,"Y"),COUNTIF(L2664:R2664,"N"))=0,"V","I"),IF(COUNTIF(L2664:R2664,"Y"),"V","I"))="V", IF(AND('Sponsor Response Form (SRF)'!D2664="M1", COUNTIF('OMS Response Form (ORF)'!C:C, B2664)&gt;0), "I", "V")="V"), "Valid","Invalid")," ")</f>
        <v xml:space="preserve"> </v>
      </c>
    </row>
    <row r="2665" spans="1:20" x14ac:dyDescent="0.25">
      <c r="A2665" s="69"/>
      <c r="B2665" s="70"/>
      <c r="C2665" s="71"/>
      <c r="D2665" s="72"/>
      <c r="E2665" s="72"/>
      <c r="F2665" s="72"/>
      <c r="G2665" s="72"/>
      <c r="H2665" s="72"/>
      <c r="I2665" s="72"/>
      <c r="J2665" s="72"/>
      <c r="K2665" s="72"/>
      <c r="L2665" s="72"/>
      <c r="M2665" s="72"/>
      <c r="N2665" s="72"/>
      <c r="O2665" s="72"/>
      <c r="P2665" s="72"/>
      <c r="Q2665" s="72"/>
      <c r="R2665" s="72"/>
      <c r="S2665" s="24" t="str">
        <f>IF(COUNTA(A2665:R2665)=0,"",IF(AND(COUNTA(A2665:C2665)=3,COUNTIF('SRF Drop Downs'!$B$2:$B$5,'Sponsor Response Form (SRF)'!D2665),COUNTIF('SRF Drop Downs'!$F$2:$F$5,'Sponsor Response Form (SRF)'!E2665),COUNTIF('SRF Drop Downs'!$C$2:$C$4,'Sponsor Response Form (SRF)'!F2665),COUNTIF('SRF Drop Downs'!$D$2:$D$6,'Sponsor Response Form (SRF)'!G2665),COUNTIF('SRF Drop Downs'!$A$2:$A$5,'Sponsor Response Form (SRF)'!H2665),COUNTIF('SRF Drop Downs'!$A$2:$A$4,'Sponsor Response Form (SRF)'!I2665),COUNTIF('SRF Drop Downs'!$A$2:$A$5,'Sponsor Response Form (SRF)'!J2665),COUNTIF('SRF Drop Downs'!$E$2:$E$7,'Sponsor Response Form (SRF)'!K2665),COUNTIF('SRF Drop Downs'!$A$2:$A$4,'Sponsor Response Form (SRF)'!L2665),COUNTIF('SRF Drop Downs'!$A$2:$A$4,'Sponsor Response Form (SRF)'!M2665),COUNTIF('SRF Drop Downs'!$A$2:$A$4,'Sponsor Response Form (SRF)'!N2665),COUNTIF('SRF Drop Downs'!$A$2:$A$4,'Sponsor Response Form (SRF)'!O2665),COUNTIF('SRF Drop Downs'!$A$2:$A$4,'Sponsor Response Form (SRF)'!P2665),COUNTIF('SRF Drop Downs'!$A$2:$A$4,'Sponsor Response Form (SRF)'!Q2665),COUNTIF('SRF Drop Downs'!$A$2:$A$4,'Sponsor Response Form (SRF)'!R2665)),"Complete","Incomplete"))</f>
        <v/>
      </c>
      <c r="T2665" s="25" t="str">
        <f>IF(S2665="Complete",IF(AND(NOT(ISNA(VLOOKUP(CONCATENATE(D2665,E2665,F2665,G2665,H2665,I2665,J2665,K2665),'SRF Drop Downs'!G:G,1,FALSE))),IF(AND(G2665&lt;&gt;"C3",K2665&lt;&gt;"O5"),IF(SUM(COUNTIF(L2665:R2665,"Y"),COUNTIF(L2665:R2665,"N"))=0,"V","I"),IF(COUNTIF(L2665:R2665,"Y"),"V","I"))="V", IF(AND('Sponsor Response Form (SRF)'!D2665="M1", COUNTIF('OMS Response Form (ORF)'!C:C, B2665)&gt;0), "I", "V")="V"), "Valid","Invalid")," ")</f>
        <v xml:space="preserve"> </v>
      </c>
    </row>
    <row r="2666" spans="1:20" x14ac:dyDescent="0.25">
      <c r="A2666" s="69"/>
      <c r="B2666" s="70"/>
      <c r="C2666" s="71"/>
      <c r="D2666" s="72"/>
      <c r="E2666" s="72"/>
      <c r="F2666" s="72"/>
      <c r="G2666" s="72"/>
      <c r="H2666" s="72"/>
      <c r="I2666" s="72"/>
      <c r="J2666" s="72"/>
      <c r="K2666" s="72"/>
      <c r="L2666" s="72"/>
      <c r="M2666" s="72"/>
      <c r="N2666" s="72"/>
      <c r="O2666" s="72"/>
      <c r="P2666" s="72"/>
      <c r="Q2666" s="72"/>
      <c r="R2666" s="72"/>
      <c r="S2666" s="24" t="str">
        <f>IF(COUNTA(A2666:R2666)=0,"",IF(AND(COUNTA(A2666:C2666)=3,COUNTIF('SRF Drop Downs'!$B$2:$B$5,'Sponsor Response Form (SRF)'!D2666),COUNTIF('SRF Drop Downs'!$F$2:$F$5,'Sponsor Response Form (SRF)'!E2666),COUNTIF('SRF Drop Downs'!$C$2:$C$4,'Sponsor Response Form (SRF)'!F2666),COUNTIF('SRF Drop Downs'!$D$2:$D$6,'Sponsor Response Form (SRF)'!G2666),COUNTIF('SRF Drop Downs'!$A$2:$A$5,'Sponsor Response Form (SRF)'!H2666),COUNTIF('SRF Drop Downs'!$A$2:$A$4,'Sponsor Response Form (SRF)'!I2666),COUNTIF('SRF Drop Downs'!$A$2:$A$5,'Sponsor Response Form (SRF)'!J2666),COUNTIF('SRF Drop Downs'!$E$2:$E$7,'Sponsor Response Form (SRF)'!K2666),COUNTIF('SRF Drop Downs'!$A$2:$A$4,'Sponsor Response Form (SRF)'!L2666),COUNTIF('SRF Drop Downs'!$A$2:$A$4,'Sponsor Response Form (SRF)'!M2666),COUNTIF('SRF Drop Downs'!$A$2:$A$4,'Sponsor Response Form (SRF)'!N2666),COUNTIF('SRF Drop Downs'!$A$2:$A$4,'Sponsor Response Form (SRF)'!O2666),COUNTIF('SRF Drop Downs'!$A$2:$A$4,'Sponsor Response Form (SRF)'!P2666),COUNTIF('SRF Drop Downs'!$A$2:$A$4,'Sponsor Response Form (SRF)'!Q2666),COUNTIF('SRF Drop Downs'!$A$2:$A$4,'Sponsor Response Form (SRF)'!R2666)),"Complete","Incomplete"))</f>
        <v/>
      </c>
      <c r="T2666" s="25" t="str">
        <f>IF(S2666="Complete",IF(AND(NOT(ISNA(VLOOKUP(CONCATENATE(D2666,E2666,F2666,G2666,H2666,I2666,J2666,K2666),'SRF Drop Downs'!G:G,1,FALSE))),IF(AND(G2666&lt;&gt;"C3",K2666&lt;&gt;"O5"),IF(SUM(COUNTIF(L2666:R2666,"Y"),COUNTIF(L2666:R2666,"N"))=0,"V","I"),IF(COUNTIF(L2666:R2666,"Y"),"V","I"))="V", IF(AND('Sponsor Response Form (SRF)'!D2666="M1", COUNTIF('OMS Response Form (ORF)'!C:C, B2666)&gt;0), "I", "V")="V"), "Valid","Invalid")," ")</f>
        <v xml:space="preserve"> </v>
      </c>
    </row>
    <row r="2667" spans="1:20" x14ac:dyDescent="0.25">
      <c r="A2667" s="69"/>
      <c r="B2667" s="70"/>
      <c r="C2667" s="71"/>
      <c r="D2667" s="72"/>
      <c r="E2667" s="72"/>
      <c r="F2667" s="72"/>
      <c r="G2667" s="72"/>
      <c r="H2667" s="72"/>
      <c r="I2667" s="72"/>
      <c r="J2667" s="72"/>
      <c r="K2667" s="72"/>
      <c r="L2667" s="72"/>
      <c r="M2667" s="72"/>
      <c r="N2667" s="72"/>
      <c r="O2667" s="72"/>
      <c r="P2667" s="72"/>
      <c r="Q2667" s="72"/>
      <c r="R2667" s="72"/>
      <c r="S2667" s="24" t="str">
        <f>IF(COUNTA(A2667:R2667)=0,"",IF(AND(COUNTA(A2667:C2667)=3,COUNTIF('SRF Drop Downs'!$B$2:$B$5,'Sponsor Response Form (SRF)'!D2667),COUNTIF('SRF Drop Downs'!$F$2:$F$5,'Sponsor Response Form (SRF)'!E2667),COUNTIF('SRF Drop Downs'!$C$2:$C$4,'Sponsor Response Form (SRF)'!F2667),COUNTIF('SRF Drop Downs'!$D$2:$D$6,'Sponsor Response Form (SRF)'!G2667),COUNTIF('SRF Drop Downs'!$A$2:$A$5,'Sponsor Response Form (SRF)'!H2667),COUNTIF('SRF Drop Downs'!$A$2:$A$4,'Sponsor Response Form (SRF)'!I2667),COUNTIF('SRF Drop Downs'!$A$2:$A$5,'Sponsor Response Form (SRF)'!J2667),COUNTIF('SRF Drop Downs'!$E$2:$E$7,'Sponsor Response Form (SRF)'!K2667),COUNTIF('SRF Drop Downs'!$A$2:$A$4,'Sponsor Response Form (SRF)'!L2667),COUNTIF('SRF Drop Downs'!$A$2:$A$4,'Sponsor Response Form (SRF)'!M2667),COUNTIF('SRF Drop Downs'!$A$2:$A$4,'Sponsor Response Form (SRF)'!N2667),COUNTIF('SRF Drop Downs'!$A$2:$A$4,'Sponsor Response Form (SRF)'!O2667),COUNTIF('SRF Drop Downs'!$A$2:$A$4,'Sponsor Response Form (SRF)'!P2667),COUNTIF('SRF Drop Downs'!$A$2:$A$4,'Sponsor Response Form (SRF)'!Q2667),COUNTIF('SRF Drop Downs'!$A$2:$A$4,'Sponsor Response Form (SRF)'!R2667)),"Complete","Incomplete"))</f>
        <v/>
      </c>
      <c r="T2667" s="25" t="str">
        <f>IF(S2667="Complete",IF(AND(NOT(ISNA(VLOOKUP(CONCATENATE(D2667,E2667,F2667,G2667,H2667,I2667,J2667,K2667),'SRF Drop Downs'!G:G,1,FALSE))),IF(AND(G2667&lt;&gt;"C3",K2667&lt;&gt;"O5"),IF(SUM(COUNTIF(L2667:R2667,"Y"),COUNTIF(L2667:R2667,"N"))=0,"V","I"),IF(COUNTIF(L2667:R2667,"Y"),"V","I"))="V", IF(AND('Sponsor Response Form (SRF)'!D2667="M1", COUNTIF('OMS Response Form (ORF)'!C:C, B2667)&gt;0), "I", "V")="V"), "Valid","Invalid")," ")</f>
        <v xml:space="preserve"> </v>
      </c>
    </row>
    <row r="2668" spans="1:20" x14ac:dyDescent="0.25">
      <c r="A2668" s="69"/>
      <c r="B2668" s="70"/>
      <c r="C2668" s="71"/>
      <c r="D2668" s="72"/>
      <c r="E2668" s="72"/>
      <c r="F2668" s="72"/>
      <c r="G2668" s="72"/>
      <c r="H2668" s="72"/>
      <c r="I2668" s="72"/>
      <c r="J2668" s="72"/>
      <c r="K2668" s="72"/>
      <c r="L2668" s="72"/>
      <c r="M2668" s="72"/>
      <c r="N2668" s="72"/>
      <c r="O2668" s="72"/>
      <c r="P2668" s="72"/>
      <c r="Q2668" s="72"/>
      <c r="R2668" s="72"/>
      <c r="S2668" s="24" t="str">
        <f>IF(COUNTA(A2668:R2668)=0,"",IF(AND(COUNTA(A2668:C2668)=3,COUNTIF('SRF Drop Downs'!$B$2:$B$5,'Sponsor Response Form (SRF)'!D2668),COUNTIF('SRF Drop Downs'!$F$2:$F$5,'Sponsor Response Form (SRF)'!E2668),COUNTIF('SRF Drop Downs'!$C$2:$C$4,'Sponsor Response Form (SRF)'!F2668),COUNTIF('SRF Drop Downs'!$D$2:$D$6,'Sponsor Response Form (SRF)'!G2668),COUNTIF('SRF Drop Downs'!$A$2:$A$5,'Sponsor Response Form (SRF)'!H2668),COUNTIF('SRF Drop Downs'!$A$2:$A$4,'Sponsor Response Form (SRF)'!I2668),COUNTIF('SRF Drop Downs'!$A$2:$A$5,'Sponsor Response Form (SRF)'!J2668),COUNTIF('SRF Drop Downs'!$E$2:$E$7,'Sponsor Response Form (SRF)'!K2668),COUNTIF('SRF Drop Downs'!$A$2:$A$4,'Sponsor Response Form (SRF)'!L2668),COUNTIF('SRF Drop Downs'!$A$2:$A$4,'Sponsor Response Form (SRF)'!M2668),COUNTIF('SRF Drop Downs'!$A$2:$A$4,'Sponsor Response Form (SRF)'!N2668),COUNTIF('SRF Drop Downs'!$A$2:$A$4,'Sponsor Response Form (SRF)'!O2668),COUNTIF('SRF Drop Downs'!$A$2:$A$4,'Sponsor Response Form (SRF)'!P2668),COUNTIF('SRF Drop Downs'!$A$2:$A$4,'Sponsor Response Form (SRF)'!Q2668),COUNTIF('SRF Drop Downs'!$A$2:$A$4,'Sponsor Response Form (SRF)'!R2668)),"Complete","Incomplete"))</f>
        <v/>
      </c>
      <c r="T2668" s="25" t="str">
        <f>IF(S2668="Complete",IF(AND(NOT(ISNA(VLOOKUP(CONCATENATE(D2668,E2668,F2668,G2668,H2668,I2668,J2668,K2668),'SRF Drop Downs'!G:G,1,FALSE))),IF(AND(G2668&lt;&gt;"C3",K2668&lt;&gt;"O5"),IF(SUM(COUNTIF(L2668:R2668,"Y"),COUNTIF(L2668:R2668,"N"))=0,"V","I"),IF(COUNTIF(L2668:R2668,"Y"),"V","I"))="V", IF(AND('Sponsor Response Form (SRF)'!D2668="M1", COUNTIF('OMS Response Form (ORF)'!C:C, B2668)&gt;0), "I", "V")="V"), "Valid","Invalid")," ")</f>
        <v xml:space="preserve"> </v>
      </c>
    </row>
    <row r="2669" spans="1:20" x14ac:dyDescent="0.25">
      <c r="A2669" s="69"/>
      <c r="B2669" s="70"/>
      <c r="C2669" s="71"/>
      <c r="D2669" s="72"/>
      <c r="E2669" s="72"/>
      <c r="F2669" s="72"/>
      <c r="G2669" s="72"/>
      <c r="H2669" s="72"/>
      <c r="I2669" s="72"/>
      <c r="J2669" s="72"/>
      <c r="K2669" s="72"/>
      <c r="L2669" s="72"/>
      <c r="M2669" s="72"/>
      <c r="N2669" s="72"/>
      <c r="O2669" s="72"/>
      <c r="P2669" s="72"/>
      <c r="Q2669" s="72"/>
      <c r="R2669" s="72"/>
      <c r="S2669" s="24" t="str">
        <f>IF(COUNTA(A2669:R2669)=0,"",IF(AND(COUNTA(A2669:C2669)=3,COUNTIF('SRF Drop Downs'!$B$2:$B$5,'Sponsor Response Form (SRF)'!D2669),COUNTIF('SRF Drop Downs'!$F$2:$F$5,'Sponsor Response Form (SRF)'!E2669),COUNTIF('SRF Drop Downs'!$C$2:$C$4,'Sponsor Response Form (SRF)'!F2669),COUNTIF('SRF Drop Downs'!$D$2:$D$6,'Sponsor Response Form (SRF)'!G2669),COUNTIF('SRF Drop Downs'!$A$2:$A$5,'Sponsor Response Form (SRF)'!H2669),COUNTIF('SRF Drop Downs'!$A$2:$A$4,'Sponsor Response Form (SRF)'!I2669),COUNTIF('SRF Drop Downs'!$A$2:$A$5,'Sponsor Response Form (SRF)'!J2669),COUNTIF('SRF Drop Downs'!$E$2:$E$7,'Sponsor Response Form (SRF)'!K2669),COUNTIF('SRF Drop Downs'!$A$2:$A$4,'Sponsor Response Form (SRF)'!L2669),COUNTIF('SRF Drop Downs'!$A$2:$A$4,'Sponsor Response Form (SRF)'!M2669),COUNTIF('SRF Drop Downs'!$A$2:$A$4,'Sponsor Response Form (SRF)'!N2669),COUNTIF('SRF Drop Downs'!$A$2:$A$4,'Sponsor Response Form (SRF)'!O2669),COUNTIF('SRF Drop Downs'!$A$2:$A$4,'Sponsor Response Form (SRF)'!P2669),COUNTIF('SRF Drop Downs'!$A$2:$A$4,'Sponsor Response Form (SRF)'!Q2669),COUNTIF('SRF Drop Downs'!$A$2:$A$4,'Sponsor Response Form (SRF)'!R2669)),"Complete","Incomplete"))</f>
        <v/>
      </c>
      <c r="T2669" s="25" t="str">
        <f>IF(S2669="Complete",IF(AND(NOT(ISNA(VLOOKUP(CONCATENATE(D2669,E2669,F2669,G2669,H2669,I2669,J2669,K2669),'SRF Drop Downs'!G:G,1,FALSE))),IF(AND(G2669&lt;&gt;"C3",K2669&lt;&gt;"O5"),IF(SUM(COUNTIF(L2669:R2669,"Y"),COUNTIF(L2669:R2669,"N"))=0,"V","I"),IF(COUNTIF(L2669:R2669,"Y"),"V","I"))="V", IF(AND('Sponsor Response Form (SRF)'!D2669="M1", COUNTIF('OMS Response Form (ORF)'!C:C, B2669)&gt;0), "I", "V")="V"), "Valid","Invalid")," ")</f>
        <v xml:space="preserve"> </v>
      </c>
    </row>
    <row r="2670" spans="1:20" x14ac:dyDescent="0.25">
      <c r="A2670" s="69"/>
      <c r="B2670" s="70"/>
      <c r="C2670" s="71"/>
      <c r="D2670" s="72"/>
      <c r="E2670" s="72"/>
      <c r="F2670" s="72"/>
      <c r="G2670" s="72"/>
      <c r="H2670" s="72"/>
      <c r="I2670" s="72"/>
      <c r="J2670" s="72"/>
      <c r="K2670" s="72"/>
      <c r="L2670" s="72"/>
      <c r="M2670" s="72"/>
      <c r="N2670" s="72"/>
      <c r="O2670" s="72"/>
      <c r="P2670" s="72"/>
      <c r="Q2670" s="72"/>
      <c r="R2670" s="72"/>
      <c r="S2670" s="24" t="str">
        <f>IF(COUNTA(A2670:R2670)=0,"",IF(AND(COUNTA(A2670:C2670)=3,COUNTIF('SRF Drop Downs'!$B$2:$B$5,'Sponsor Response Form (SRF)'!D2670),COUNTIF('SRF Drop Downs'!$F$2:$F$5,'Sponsor Response Form (SRF)'!E2670),COUNTIF('SRF Drop Downs'!$C$2:$C$4,'Sponsor Response Form (SRF)'!F2670),COUNTIF('SRF Drop Downs'!$D$2:$D$6,'Sponsor Response Form (SRF)'!G2670),COUNTIF('SRF Drop Downs'!$A$2:$A$5,'Sponsor Response Form (SRF)'!H2670),COUNTIF('SRF Drop Downs'!$A$2:$A$4,'Sponsor Response Form (SRF)'!I2670),COUNTIF('SRF Drop Downs'!$A$2:$A$5,'Sponsor Response Form (SRF)'!J2670),COUNTIF('SRF Drop Downs'!$E$2:$E$7,'Sponsor Response Form (SRF)'!K2670),COUNTIF('SRF Drop Downs'!$A$2:$A$4,'Sponsor Response Form (SRF)'!L2670),COUNTIF('SRF Drop Downs'!$A$2:$A$4,'Sponsor Response Form (SRF)'!M2670),COUNTIF('SRF Drop Downs'!$A$2:$A$4,'Sponsor Response Form (SRF)'!N2670),COUNTIF('SRF Drop Downs'!$A$2:$A$4,'Sponsor Response Form (SRF)'!O2670),COUNTIF('SRF Drop Downs'!$A$2:$A$4,'Sponsor Response Form (SRF)'!P2670),COUNTIF('SRF Drop Downs'!$A$2:$A$4,'Sponsor Response Form (SRF)'!Q2670),COUNTIF('SRF Drop Downs'!$A$2:$A$4,'Sponsor Response Form (SRF)'!R2670)),"Complete","Incomplete"))</f>
        <v/>
      </c>
      <c r="T2670" s="25" t="str">
        <f>IF(S2670="Complete",IF(AND(NOT(ISNA(VLOOKUP(CONCATENATE(D2670,E2670,F2670,G2670,H2670,I2670,J2670,K2670),'SRF Drop Downs'!G:G,1,FALSE))),IF(AND(G2670&lt;&gt;"C3",K2670&lt;&gt;"O5"),IF(SUM(COUNTIF(L2670:R2670,"Y"),COUNTIF(L2670:R2670,"N"))=0,"V","I"),IF(COUNTIF(L2670:R2670,"Y"),"V","I"))="V", IF(AND('Sponsor Response Form (SRF)'!D2670="M1", COUNTIF('OMS Response Form (ORF)'!C:C, B2670)&gt;0), "I", "V")="V"), "Valid","Invalid")," ")</f>
        <v xml:space="preserve"> </v>
      </c>
    </row>
    <row r="2671" spans="1:20" x14ac:dyDescent="0.25">
      <c r="A2671" s="69"/>
      <c r="B2671" s="70"/>
      <c r="C2671" s="71"/>
      <c r="D2671" s="72"/>
      <c r="E2671" s="72"/>
      <c r="F2671" s="72"/>
      <c r="G2671" s="72"/>
      <c r="H2671" s="72"/>
      <c r="I2671" s="72"/>
      <c r="J2671" s="72"/>
      <c r="K2671" s="72"/>
      <c r="L2671" s="72"/>
      <c r="M2671" s="72"/>
      <c r="N2671" s="72"/>
      <c r="O2671" s="72"/>
      <c r="P2671" s="72"/>
      <c r="Q2671" s="72"/>
      <c r="R2671" s="72"/>
      <c r="S2671" s="24" t="str">
        <f>IF(COUNTA(A2671:R2671)=0,"",IF(AND(COUNTA(A2671:C2671)=3,COUNTIF('SRF Drop Downs'!$B$2:$B$5,'Sponsor Response Form (SRF)'!D2671),COUNTIF('SRF Drop Downs'!$F$2:$F$5,'Sponsor Response Form (SRF)'!E2671),COUNTIF('SRF Drop Downs'!$C$2:$C$4,'Sponsor Response Form (SRF)'!F2671),COUNTIF('SRF Drop Downs'!$D$2:$D$6,'Sponsor Response Form (SRF)'!G2671),COUNTIF('SRF Drop Downs'!$A$2:$A$5,'Sponsor Response Form (SRF)'!H2671),COUNTIF('SRF Drop Downs'!$A$2:$A$4,'Sponsor Response Form (SRF)'!I2671),COUNTIF('SRF Drop Downs'!$A$2:$A$5,'Sponsor Response Form (SRF)'!J2671),COUNTIF('SRF Drop Downs'!$E$2:$E$7,'Sponsor Response Form (SRF)'!K2671),COUNTIF('SRF Drop Downs'!$A$2:$A$4,'Sponsor Response Form (SRF)'!L2671),COUNTIF('SRF Drop Downs'!$A$2:$A$4,'Sponsor Response Form (SRF)'!M2671),COUNTIF('SRF Drop Downs'!$A$2:$A$4,'Sponsor Response Form (SRF)'!N2671),COUNTIF('SRF Drop Downs'!$A$2:$A$4,'Sponsor Response Form (SRF)'!O2671),COUNTIF('SRF Drop Downs'!$A$2:$A$4,'Sponsor Response Form (SRF)'!P2671),COUNTIF('SRF Drop Downs'!$A$2:$A$4,'Sponsor Response Form (SRF)'!Q2671),COUNTIF('SRF Drop Downs'!$A$2:$A$4,'Sponsor Response Form (SRF)'!R2671)),"Complete","Incomplete"))</f>
        <v/>
      </c>
      <c r="T2671" s="25" t="str">
        <f>IF(S2671="Complete",IF(AND(NOT(ISNA(VLOOKUP(CONCATENATE(D2671,E2671,F2671,G2671,H2671,I2671,J2671,K2671),'SRF Drop Downs'!G:G,1,FALSE))),IF(AND(G2671&lt;&gt;"C3",K2671&lt;&gt;"O5"),IF(SUM(COUNTIF(L2671:R2671,"Y"),COUNTIF(L2671:R2671,"N"))=0,"V","I"),IF(COUNTIF(L2671:R2671,"Y"),"V","I"))="V", IF(AND('Sponsor Response Form (SRF)'!D2671="M1", COUNTIF('OMS Response Form (ORF)'!C:C, B2671)&gt;0), "I", "V")="V"), "Valid","Invalid")," ")</f>
        <v xml:space="preserve"> </v>
      </c>
    </row>
    <row r="2672" spans="1:20" x14ac:dyDescent="0.25">
      <c r="A2672" s="69"/>
      <c r="B2672" s="70"/>
      <c r="C2672" s="71"/>
      <c r="D2672" s="72"/>
      <c r="E2672" s="72"/>
      <c r="F2672" s="72"/>
      <c r="G2672" s="72"/>
      <c r="H2672" s="72"/>
      <c r="I2672" s="72"/>
      <c r="J2672" s="72"/>
      <c r="K2672" s="72"/>
      <c r="L2672" s="72"/>
      <c r="M2672" s="72"/>
      <c r="N2672" s="72"/>
      <c r="O2672" s="72"/>
      <c r="P2672" s="72"/>
      <c r="Q2672" s="72"/>
      <c r="R2672" s="72"/>
      <c r="S2672" s="24" t="str">
        <f>IF(COUNTA(A2672:R2672)=0,"",IF(AND(COUNTA(A2672:C2672)=3,COUNTIF('SRF Drop Downs'!$B$2:$B$5,'Sponsor Response Form (SRF)'!D2672),COUNTIF('SRF Drop Downs'!$F$2:$F$5,'Sponsor Response Form (SRF)'!E2672),COUNTIF('SRF Drop Downs'!$C$2:$C$4,'Sponsor Response Form (SRF)'!F2672),COUNTIF('SRF Drop Downs'!$D$2:$D$6,'Sponsor Response Form (SRF)'!G2672),COUNTIF('SRF Drop Downs'!$A$2:$A$5,'Sponsor Response Form (SRF)'!H2672),COUNTIF('SRF Drop Downs'!$A$2:$A$4,'Sponsor Response Form (SRF)'!I2672),COUNTIF('SRF Drop Downs'!$A$2:$A$5,'Sponsor Response Form (SRF)'!J2672),COUNTIF('SRF Drop Downs'!$E$2:$E$7,'Sponsor Response Form (SRF)'!K2672),COUNTIF('SRF Drop Downs'!$A$2:$A$4,'Sponsor Response Form (SRF)'!L2672),COUNTIF('SRF Drop Downs'!$A$2:$A$4,'Sponsor Response Form (SRF)'!M2672),COUNTIF('SRF Drop Downs'!$A$2:$A$4,'Sponsor Response Form (SRF)'!N2672),COUNTIF('SRF Drop Downs'!$A$2:$A$4,'Sponsor Response Form (SRF)'!O2672),COUNTIF('SRF Drop Downs'!$A$2:$A$4,'Sponsor Response Form (SRF)'!P2672),COUNTIF('SRF Drop Downs'!$A$2:$A$4,'Sponsor Response Form (SRF)'!Q2672),COUNTIF('SRF Drop Downs'!$A$2:$A$4,'Sponsor Response Form (SRF)'!R2672)),"Complete","Incomplete"))</f>
        <v/>
      </c>
      <c r="T2672" s="25" t="str">
        <f>IF(S2672="Complete",IF(AND(NOT(ISNA(VLOOKUP(CONCATENATE(D2672,E2672,F2672,G2672,H2672,I2672,J2672,K2672),'SRF Drop Downs'!G:G,1,FALSE))),IF(AND(G2672&lt;&gt;"C3",K2672&lt;&gt;"O5"),IF(SUM(COUNTIF(L2672:R2672,"Y"),COUNTIF(L2672:R2672,"N"))=0,"V","I"),IF(COUNTIF(L2672:R2672,"Y"),"V","I"))="V", IF(AND('Sponsor Response Form (SRF)'!D2672="M1", COUNTIF('OMS Response Form (ORF)'!C:C, B2672)&gt;0), "I", "V")="V"), "Valid","Invalid")," ")</f>
        <v xml:space="preserve"> </v>
      </c>
    </row>
    <row r="2673" spans="1:20" x14ac:dyDescent="0.25">
      <c r="A2673" s="69"/>
      <c r="B2673" s="70"/>
      <c r="C2673" s="71"/>
      <c r="D2673" s="72"/>
      <c r="E2673" s="72"/>
      <c r="F2673" s="72"/>
      <c r="G2673" s="72"/>
      <c r="H2673" s="72"/>
      <c r="I2673" s="72"/>
      <c r="J2673" s="72"/>
      <c r="K2673" s="72"/>
      <c r="L2673" s="72"/>
      <c r="M2673" s="72"/>
      <c r="N2673" s="72"/>
      <c r="O2673" s="72"/>
      <c r="P2673" s="72"/>
      <c r="Q2673" s="72"/>
      <c r="R2673" s="72"/>
      <c r="S2673" s="24" t="str">
        <f>IF(COUNTA(A2673:R2673)=0,"",IF(AND(COUNTA(A2673:C2673)=3,COUNTIF('SRF Drop Downs'!$B$2:$B$5,'Sponsor Response Form (SRF)'!D2673),COUNTIF('SRF Drop Downs'!$F$2:$F$5,'Sponsor Response Form (SRF)'!E2673),COUNTIF('SRF Drop Downs'!$C$2:$C$4,'Sponsor Response Form (SRF)'!F2673),COUNTIF('SRF Drop Downs'!$D$2:$D$6,'Sponsor Response Form (SRF)'!G2673),COUNTIF('SRF Drop Downs'!$A$2:$A$5,'Sponsor Response Form (SRF)'!H2673),COUNTIF('SRF Drop Downs'!$A$2:$A$4,'Sponsor Response Form (SRF)'!I2673),COUNTIF('SRF Drop Downs'!$A$2:$A$5,'Sponsor Response Form (SRF)'!J2673),COUNTIF('SRF Drop Downs'!$E$2:$E$7,'Sponsor Response Form (SRF)'!K2673),COUNTIF('SRF Drop Downs'!$A$2:$A$4,'Sponsor Response Form (SRF)'!L2673),COUNTIF('SRF Drop Downs'!$A$2:$A$4,'Sponsor Response Form (SRF)'!M2673),COUNTIF('SRF Drop Downs'!$A$2:$A$4,'Sponsor Response Form (SRF)'!N2673),COUNTIF('SRF Drop Downs'!$A$2:$A$4,'Sponsor Response Form (SRF)'!O2673),COUNTIF('SRF Drop Downs'!$A$2:$A$4,'Sponsor Response Form (SRF)'!P2673),COUNTIF('SRF Drop Downs'!$A$2:$A$4,'Sponsor Response Form (SRF)'!Q2673),COUNTIF('SRF Drop Downs'!$A$2:$A$4,'Sponsor Response Form (SRF)'!R2673)),"Complete","Incomplete"))</f>
        <v/>
      </c>
      <c r="T2673" s="25" t="str">
        <f>IF(S2673="Complete",IF(AND(NOT(ISNA(VLOOKUP(CONCATENATE(D2673,E2673,F2673,G2673,H2673,I2673,J2673,K2673),'SRF Drop Downs'!G:G,1,FALSE))),IF(AND(G2673&lt;&gt;"C3",K2673&lt;&gt;"O5"),IF(SUM(COUNTIF(L2673:R2673,"Y"),COUNTIF(L2673:R2673,"N"))=0,"V","I"),IF(COUNTIF(L2673:R2673,"Y"),"V","I"))="V", IF(AND('Sponsor Response Form (SRF)'!D2673="M1", COUNTIF('OMS Response Form (ORF)'!C:C, B2673)&gt;0), "I", "V")="V"), "Valid","Invalid")," ")</f>
        <v xml:space="preserve"> </v>
      </c>
    </row>
    <row r="2674" spans="1:20" x14ac:dyDescent="0.25">
      <c r="A2674" s="69"/>
      <c r="B2674" s="70"/>
      <c r="C2674" s="71"/>
      <c r="D2674" s="72"/>
      <c r="E2674" s="72"/>
      <c r="F2674" s="72"/>
      <c r="G2674" s="72"/>
      <c r="H2674" s="72"/>
      <c r="I2674" s="72"/>
      <c r="J2674" s="72"/>
      <c r="K2674" s="72"/>
      <c r="L2674" s="72"/>
      <c r="M2674" s="72"/>
      <c r="N2674" s="72"/>
      <c r="O2674" s="72"/>
      <c r="P2674" s="72"/>
      <c r="Q2674" s="72"/>
      <c r="R2674" s="72"/>
      <c r="S2674" s="24" t="str">
        <f>IF(COUNTA(A2674:R2674)=0,"",IF(AND(COUNTA(A2674:C2674)=3,COUNTIF('SRF Drop Downs'!$B$2:$B$5,'Sponsor Response Form (SRF)'!D2674),COUNTIF('SRF Drop Downs'!$F$2:$F$5,'Sponsor Response Form (SRF)'!E2674),COUNTIF('SRF Drop Downs'!$C$2:$C$4,'Sponsor Response Form (SRF)'!F2674),COUNTIF('SRF Drop Downs'!$D$2:$D$6,'Sponsor Response Form (SRF)'!G2674),COUNTIF('SRF Drop Downs'!$A$2:$A$5,'Sponsor Response Form (SRF)'!H2674),COUNTIF('SRF Drop Downs'!$A$2:$A$4,'Sponsor Response Form (SRF)'!I2674),COUNTIF('SRF Drop Downs'!$A$2:$A$5,'Sponsor Response Form (SRF)'!J2674),COUNTIF('SRF Drop Downs'!$E$2:$E$7,'Sponsor Response Form (SRF)'!K2674),COUNTIF('SRF Drop Downs'!$A$2:$A$4,'Sponsor Response Form (SRF)'!L2674),COUNTIF('SRF Drop Downs'!$A$2:$A$4,'Sponsor Response Form (SRF)'!M2674),COUNTIF('SRF Drop Downs'!$A$2:$A$4,'Sponsor Response Form (SRF)'!N2674),COUNTIF('SRF Drop Downs'!$A$2:$A$4,'Sponsor Response Form (SRF)'!O2674),COUNTIF('SRF Drop Downs'!$A$2:$A$4,'Sponsor Response Form (SRF)'!P2674),COUNTIF('SRF Drop Downs'!$A$2:$A$4,'Sponsor Response Form (SRF)'!Q2674),COUNTIF('SRF Drop Downs'!$A$2:$A$4,'Sponsor Response Form (SRF)'!R2674)),"Complete","Incomplete"))</f>
        <v/>
      </c>
      <c r="T2674" s="25" t="str">
        <f>IF(S2674="Complete",IF(AND(NOT(ISNA(VLOOKUP(CONCATENATE(D2674,E2674,F2674,G2674,H2674,I2674,J2674,K2674),'SRF Drop Downs'!G:G,1,FALSE))),IF(AND(G2674&lt;&gt;"C3",K2674&lt;&gt;"O5"),IF(SUM(COUNTIF(L2674:R2674,"Y"),COUNTIF(L2674:R2674,"N"))=0,"V","I"),IF(COUNTIF(L2674:R2674,"Y"),"V","I"))="V", IF(AND('Sponsor Response Form (SRF)'!D2674="M1", COUNTIF('OMS Response Form (ORF)'!C:C, B2674)&gt;0), "I", "V")="V"), "Valid","Invalid")," ")</f>
        <v xml:space="preserve"> </v>
      </c>
    </row>
    <row r="2675" spans="1:20" x14ac:dyDescent="0.25">
      <c r="A2675" s="69"/>
      <c r="B2675" s="70"/>
      <c r="C2675" s="71"/>
      <c r="D2675" s="72"/>
      <c r="E2675" s="72"/>
      <c r="F2675" s="72"/>
      <c r="G2675" s="72"/>
      <c r="H2675" s="72"/>
      <c r="I2675" s="72"/>
      <c r="J2675" s="72"/>
      <c r="K2675" s="72"/>
      <c r="L2675" s="72"/>
      <c r="M2675" s="72"/>
      <c r="N2675" s="72"/>
      <c r="O2675" s="72"/>
      <c r="P2675" s="72"/>
      <c r="Q2675" s="72"/>
      <c r="R2675" s="72"/>
      <c r="S2675" s="24" t="str">
        <f>IF(COUNTA(A2675:R2675)=0,"",IF(AND(COUNTA(A2675:C2675)=3,COUNTIF('SRF Drop Downs'!$B$2:$B$5,'Sponsor Response Form (SRF)'!D2675),COUNTIF('SRF Drop Downs'!$F$2:$F$5,'Sponsor Response Form (SRF)'!E2675),COUNTIF('SRF Drop Downs'!$C$2:$C$4,'Sponsor Response Form (SRF)'!F2675),COUNTIF('SRF Drop Downs'!$D$2:$D$6,'Sponsor Response Form (SRF)'!G2675),COUNTIF('SRF Drop Downs'!$A$2:$A$5,'Sponsor Response Form (SRF)'!H2675),COUNTIF('SRF Drop Downs'!$A$2:$A$4,'Sponsor Response Form (SRF)'!I2675),COUNTIF('SRF Drop Downs'!$A$2:$A$5,'Sponsor Response Form (SRF)'!J2675),COUNTIF('SRF Drop Downs'!$E$2:$E$7,'Sponsor Response Form (SRF)'!K2675),COUNTIF('SRF Drop Downs'!$A$2:$A$4,'Sponsor Response Form (SRF)'!L2675),COUNTIF('SRF Drop Downs'!$A$2:$A$4,'Sponsor Response Form (SRF)'!M2675),COUNTIF('SRF Drop Downs'!$A$2:$A$4,'Sponsor Response Form (SRF)'!N2675),COUNTIF('SRF Drop Downs'!$A$2:$A$4,'Sponsor Response Form (SRF)'!O2675),COUNTIF('SRF Drop Downs'!$A$2:$A$4,'Sponsor Response Form (SRF)'!P2675),COUNTIF('SRF Drop Downs'!$A$2:$A$4,'Sponsor Response Form (SRF)'!Q2675),COUNTIF('SRF Drop Downs'!$A$2:$A$4,'Sponsor Response Form (SRF)'!R2675)),"Complete","Incomplete"))</f>
        <v/>
      </c>
      <c r="T2675" s="25" t="str">
        <f>IF(S2675="Complete",IF(AND(NOT(ISNA(VLOOKUP(CONCATENATE(D2675,E2675,F2675,G2675,H2675,I2675,J2675,K2675),'SRF Drop Downs'!G:G,1,FALSE))),IF(AND(G2675&lt;&gt;"C3",K2675&lt;&gt;"O5"),IF(SUM(COUNTIF(L2675:R2675,"Y"),COUNTIF(L2675:R2675,"N"))=0,"V","I"),IF(COUNTIF(L2675:R2675,"Y"),"V","I"))="V", IF(AND('Sponsor Response Form (SRF)'!D2675="M1", COUNTIF('OMS Response Form (ORF)'!C:C, B2675)&gt;0), "I", "V")="V"), "Valid","Invalid")," ")</f>
        <v xml:space="preserve"> </v>
      </c>
    </row>
    <row r="2676" spans="1:20" x14ac:dyDescent="0.25">
      <c r="A2676" s="69"/>
      <c r="B2676" s="70"/>
      <c r="C2676" s="71"/>
      <c r="D2676" s="72"/>
      <c r="E2676" s="72"/>
      <c r="F2676" s="72"/>
      <c r="G2676" s="72"/>
      <c r="H2676" s="72"/>
      <c r="I2676" s="72"/>
      <c r="J2676" s="72"/>
      <c r="K2676" s="72"/>
      <c r="L2676" s="72"/>
      <c r="M2676" s="72"/>
      <c r="N2676" s="72"/>
      <c r="O2676" s="72"/>
      <c r="P2676" s="72"/>
      <c r="Q2676" s="72"/>
      <c r="R2676" s="72"/>
      <c r="S2676" s="24" t="str">
        <f>IF(COUNTA(A2676:R2676)=0,"",IF(AND(COUNTA(A2676:C2676)=3,COUNTIF('SRF Drop Downs'!$B$2:$B$5,'Sponsor Response Form (SRF)'!D2676),COUNTIF('SRF Drop Downs'!$F$2:$F$5,'Sponsor Response Form (SRF)'!E2676),COUNTIF('SRF Drop Downs'!$C$2:$C$4,'Sponsor Response Form (SRF)'!F2676),COUNTIF('SRF Drop Downs'!$D$2:$D$6,'Sponsor Response Form (SRF)'!G2676),COUNTIF('SRF Drop Downs'!$A$2:$A$5,'Sponsor Response Form (SRF)'!H2676),COUNTIF('SRF Drop Downs'!$A$2:$A$4,'Sponsor Response Form (SRF)'!I2676),COUNTIF('SRF Drop Downs'!$A$2:$A$5,'Sponsor Response Form (SRF)'!J2676),COUNTIF('SRF Drop Downs'!$E$2:$E$7,'Sponsor Response Form (SRF)'!K2676),COUNTIF('SRF Drop Downs'!$A$2:$A$4,'Sponsor Response Form (SRF)'!L2676),COUNTIF('SRF Drop Downs'!$A$2:$A$4,'Sponsor Response Form (SRF)'!M2676),COUNTIF('SRF Drop Downs'!$A$2:$A$4,'Sponsor Response Form (SRF)'!N2676),COUNTIF('SRF Drop Downs'!$A$2:$A$4,'Sponsor Response Form (SRF)'!O2676),COUNTIF('SRF Drop Downs'!$A$2:$A$4,'Sponsor Response Form (SRF)'!P2676),COUNTIF('SRF Drop Downs'!$A$2:$A$4,'Sponsor Response Form (SRF)'!Q2676),COUNTIF('SRF Drop Downs'!$A$2:$A$4,'Sponsor Response Form (SRF)'!R2676)),"Complete","Incomplete"))</f>
        <v/>
      </c>
      <c r="T2676" s="25" t="str">
        <f>IF(S2676="Complete",IF(AND(NOT(ISNA(VLOOKUP(CONCATENATE(D2676,E2676,F2676,G2676,H2676,I2676,J2676,K2676),'SRF Drop Downs'!G:G,1,FALSE))),IF(AND(G2676&lt;&gt;"C3",K2676&lt;&gt;"O5"),IF(SUM(COUNTIF(L2676:R2676,"Y"),COUNTIF(L2676:R2676,"N"))=0,"V","I"),IF(COUNTIF(L2676:R2676,"Y"),"V","I"))="V", IF(AND('Sponsor Response Form (SRF)'!D2676="M1", COUNTIF('OMS Response Form (ORF)'!C:C, B2676)&gt;0), "I", "V")="V"), "Valid","Invalid")," ")</f>
        <v xml:space="preserve"> </v>
      </c>
    </row>
    <row r="2677" spans="1:20" x14ac:dyDescent="0.25">
      <c r="A2677" s="69"/>
      <c r="B2677" s="70"/>
      <c r="C2677" s="71"/>
      <c r="D2677" s="72"/>
      <c r="E2677" s="72"/>
      <c r="F2677" s="72"/>
      <c r="G2677" s="72"/>
      <c r="H2677" s="72"/>
      <c r="I2677" s="72"/>
      <c r="J2677" s="72"/>
      <c r="K2677" s="72"/>
      <c r="L2677" s="72"/>
      <c r="M2677" s="72"/>
      <c r="N2677" s="72"/>
      <c r="O2677" s="72"/>
      <c r="P2677" s="72"/>
      <c r="Q2677" s="72"/>
      <c r="R2677" s="72"/>
      <c r="S2677" s="24" t="str">
        <f>IF(COUNTA(A2677:R2677)=0,"",IF(AND(COUNTA(A2677:C2677)=3,COUNTIF('SRF Drop Downs'!$B$2:$B$5,'Sponsor Response Form (SRF)'!D2677),COUNTIF('SRF Drop Downs'!$F$2:$F$5,'Sponsor Response Form (SRF)'!E2677),COUNTIF('SRF Drop Downs'!$C$2:$C$4,'Sponsor Response Form (SRF)'!F2677),COUNTIF('SRF Drop Downs'!$D$2:$D$6,'Sponsor Response Form (SRF)'!G2677),COUNTIF('SRF Drop Downs'!$A$2:$A$5,'Sponsor Response Form (SRF)'!H2677),COUNTIF('SRF Drop Downs'!$A$2:$A$4,'Sponsor Response Form (SRF)'!I2677),COUNTIF('SRF Drop Downs'!$A$2:$A$5,'Sponsor Response Form (SRF)'!J2677),COUNTIF('SRF Drop Downs'!$E$2:$E$7,'Sponsor Response Form (SRF)'!K2677),COUNTIF('SRF Drop Downs'!$A$2:$A$4,'Sponsor Response Form (SRF)'!L2677),COUNTIF('SRF Drop Downs'!$A$2:$A$4,'Sponsor Response Form (SRF)'!M2677),COUNTIF('SRF Drop Downs'!$A$2:$A$4,'Sponsor Response Form (SRF)'!N2677),COUNTIF('SRF Drop Downs'!$A$2:$A$4,'Sponsor Response Form (SRF)'!O2677),COUNTIF('SRF Drop Downs'!$A$2:$A$4,'Sponsor Response Form (SRF)'!P2677),COUNTIF('SRF Drop Downs'!$A$2:$A$4,'Sponsor Response Form (SRF)'!Q2677),COUNTIF('SRF Drop Downs'!$A$2:$A$4,'Sponsor Response Form (SRF)'!R2677)),"Complete","Incomplete"))</f>
        <v/>
      </c>
      <c r="T2677" s="25" t="str">
        <f>IF(S2677="Complete",IF(AND(NOT(ISNA(VLOOKUP(CONCATENATE(D2677,E2677,F2677,G2677,H2677,I2677,J2677,K2677),'SRF Drop Downs'!G:G,1,FALSE))),IF(AND(G2677&lt;&gt;"C3",K2677&lt;&gt;"O5"),IF(SUM(COUNTIF(L2677:R2677,"Y"),COUNTIF(L2677:R2677,"N"))=0,"V","I"),IF(COUNTIF(L2677:R2677,"Y"),"V","I"))="V", IF(AND('Sponsor Response Form (SRF)'!D2677="M1", COUNTIF('OMS Response Form (ORF)'!C:C, B2677)&gt;0), "I", "V")="V"), "Valid","Invalid")," ")</f>
        <v xml:space="preserve"> </v>
      </c>
    </row>
    <row r="2678" spans="1:20" x14ac:dyDescent="0.25">
      <c r="A2678" s="69"/>
      <c r="B2678" s="70"/>
      <c r="C2678" s="71"/>
      <c r="D2678" s="72"/>
      <c r="E2678" s="72"/>
      <c r="F2678" s="72"/>
      <c r="G2678" s="72"/>
      <c r="H2678" s="72"/>
      <c r="I2678" s="72"/>
      <c r="J2678" s="72"/>
      <c r="K2678" s="72"/>
      <c r="L2678" s="72"/>
      <c r="M2678" s="72"/>
      <c r="N2678" s="72"/>
      <c r="O2678" s="72"/>
      <c r="P2678" s="72"/>
      <c r="Q2678" s="72"/>
      <c r="R2678" s="72"/>
      <c r="S2678" s="24" t="str">
        <f>IF(COUNTA(A2678:R2678)=0,"",IF(AND(COUNTA(A2678:C2678)=3,COUNTIF('SRF Drop Downs'!$B$2:$B$5,'Sponsor Response Form (SRF)'!D2678),COUNTIF('SRF Drop Downs'!$F$2:$F$5,'Sponsor Response Form (SRF)'!E2678),COUNTIF('SRF Drop Downs'!$C$2:$C$4,'Sponsor Response Form (SRF)'!F2678),COUNTIF('SRF Drop Downs'!$D$2:$D$6,'Sponsor Response Form (SRF)'!G2678),COUNTIF('SRF Drop Downs'!$A$2:$A$5,'Sponsor Response Form (SRF)'!H2678),COUNTIF('SRF Drop Downs'!$A$2:$A$4,'Sponsor Response Form (SRF)'!I2678),COUNTIF('SRF Drop Downs'!$A$2:$A$5,'Sponsor Response Form (SRF)'!J2678),COUNTIF('SRF Drop Downs'!$E$2:$E$7,'Sponsor Response Form (SRF)'!K2678),COUNTIF('SRF Drop Downs'!$A$2:$A$4,'Sponsor Response Form (SRF)'!L2678),COUNTIF('SRF Drop Downs'!$A$2:$A$4,'Sponsor Response Form (SRF)'!M2678),COUNTIF('SRF Drop Downs'!$A$2:$A$4,'Sponsor Response Form (SRF)'!N2678),COUNTIF('SRF Drop Downs'!$A$2:$A$4,'Sponsor Response Form (SRF)'!O2678),COUNTIF('SRF Drop Downs'!$A$2:$A$4,'Sponsor Response Form (SRF)'!P2678),COUNTIF('SRF Drop Downs'!$A$2:$A$4,'Sponsor Response Form (SRF)'!Q2678),COUNTIF('SRF Drop Downs'!$A$2:$A$4,'Sponsor Response Form (SRF)'!R2678)),"Complete","Incomplete"))</f>
        <v/>
      </c>
      <c r="T2678" s="25" t="str">
        <f>IF(S2678="Complete",IF(AND(NOT(ISNA(VLOOKUP(CONCATENATE(D2678,E2678,F2678,G2678,H2678,I2678,J2678,K2678),'SRF Drop Downs'!G:G,1,FALSE))),IF(AND(G2678&lt;&gt;"C3",K2678&lt;&gt;"O5"),IF(SUM(COUNTIF(L2678:R2678,"Y"),COUNTIF(L2678:R2678,"N"))=0,"V","I"),IF(COUNTIF(L2678:R2678,"Y"),"V","I"))="V", IF(AND('Sponsor Response Form (SRF)'!D2678="M1", COUNTIF('OMS Response Form (ORF)'!C:C, B2678)&gt;0), "I", "V")="V"), "Valid","Invalid")," ")</f>
        <v xml:space="preserve"> </v>
      </c>
    </row>
    <row r="2679" spans="1:20" x14ac:dyDescent="0.25">
      <c r="A2679" s="69"/>
      <c r="B2679" s="70"/>
      <c r="C2679" s="71"/>
      <c r="D2679" s="72"/>
      <c r="E2679" s="72"/>
      <c r="F2679" s="72"/>
      <c r="G2679" s="72"/>
      <c r="H2679" s="72"/>
      <c r="I2679" s="72"/>
      <c r="J2679" s="72"/>
      <c r="K2679" s="72"/>
      <c r="L2679" s="72"/>
      <c r="M2679" s="72"/>
      <c r="N2679" s="72"/>
      <c r="O2679" s="72"/>
      <c r="P2679" s="72"/>
      <c r="Q2679" s="72"/>
      <c r="R2679" s="72"/>
      <c r="S2679" s="24" t="str">
        <f>IF(COUNTA(A2679:R2679)=0,"",IF(AND(COUNTA(A2679:C2679)=3,COUNTIF('SRF Drop Downs'!$B$2:$B$5,'Sponsor Response Form (SRF)'!D2679),COUNTIF('SRF Drop Downs'!$F$2:$F$5,'Sponsor Response Form (SRF)'!E2679),COUNTIF('SRF Drop Downs'!$C$2:$C$4,'Sponsor Response Form (SRF)'!F2679),COUNTIF('SRF Drop Downs'!$D$2:$D$6,'Sponsor Response Form (SRF)'!G2679),COUNTIF('SRF Drop Downs'!$A$2:$A$5,'Sponsor Response Form (SRF)'!H2679),COUNTIF('SRF Drop Downs'!$A$2:$A$4,'Sponsor Response Form (SRF)'!I2679),COUNTIF('SRF Drop Downs'!$A$2:$A$5,'Sponsor Response Form (SRF)'!J2679),COUNTIF('SRF Drop Downs'!$E$2:$E$7,'Sponsor Response Form (SRF)'!K2679),COUNTIF('SRF Drop Downs'!$A$2:$A$4,'Sponsor Response Form (SRF)'!L2679),COUNTIF('SRF Drop Downs'!$A$2:$A$4,'Sponsor Response Form (SRF)'!M2679),COUNTIF('SRF Drop Downs'!$A$2:$A$4,'Sponsor Response Form (SRF)'!N2679),COUNTIF('SRF Drop Downs'!$A$2:$A$4,'Sponsor Response Form (SRF)'!O2679),COUNTIF('SRF Drop Downs'!$A$2:$A$4,'Sponsor Response Form (SRF)'!P2679),COUNTIF('SRF Drop Downs'!$A$2:$A$4,'Sponsor Response Form (SRF)'!Q2679),COUNTIF('SRF Drop Downs'!$A$2:$A$4,'Sponsor Response Form (SRF)'!R2679)),"Complete","Incomplete"))</f>
        <v/>
      </c>
      <c r="T2679" s="25" t="str">
        <f>IF(S2679="Complete",IF(AND(NOT(ISNA(VLOOKUP(CONCATENATE(D2679,E2679,F2679,G2679,H2679,I2679,J2679,K2679),'SRF Drop Downs'!G:G,1,FALSE))),IF(AND(G2679&lt;&gt;"C3",K2679&lt;&gt;"O5"),IF(SUM(COUNTIF(L2679:R2679,"Y"),COUNTIF(L2679:R2679,"N"))=0,"V","I"),IF(COUNTIF(L2679:R2679,"Y"),"V","I"))="V", IF(AND('Sponsor Response Form (SRF)'!D2679="M1", COUNTIF('OMS Response Form (ORF)'!C:C, B2679)&gt;0), "I", "V")="V"), "Valid","Invalid")," ")</f>
        <v xml:space="preserve"> </v>
      </c>
    </row>
    <row r="2680" spans="1:20" x14ac:dyDescent="0.25">
      <c r="A2680" s="69"/>
      <c r="B2680" s="70"/>
      <c r="C2680" s="71"/>
      <c r="D2680" s="72"/>
      <c r="E2680" s="72"/>
      <c r="F2680" s="72"/>
      <c r="G2680" s="72"/>
      <c r="H2680" s="72"/>
      <c r="I2680" s="72"/>
      <c r="J2680" s="72"/>
      <c r="K2680" s="72"/>
      <c r="L2680" s="72"/>
      <c r="M2680" s="72"/>
      <c r="N2680" s="72"/>
      <c r="O2680" s="72"/>
      <c r="P2680" s="72"/>
      <c r="Q2680" s="72"/>
      <c r="R2680" s="72"/>
      <c r="S2680" s="24" t="str">
        <f>IF(COUNTA(A2680:R2680)=0,"",IF(AND(COUNTA(A2680:C2680)=3,COUNTIF('SRF Drop Downs'!$B$2:$B$5,'Sponsor Response Form (SRF)'!D2680),COUNTIF('SRF Drop Downs'!$F$2:$F$5,'Sponsor Response Form (SRF)'!E2680),COUNTIF('SRF Drop Downs'!$C$2:$C$4,'Sponsor Response Form (SRF)'!F2680),COUNTIF('SRF Drop Downs'!$D$2:$D$6,'Sponsor Response Form (SRF)'!G2680),COUNTIF('SRF Drop Downs'!$A$2:$A$5,'Sponsor Response Form (SRF)'!H2680),COUNTIF('SRF Drop Downs'!$A$2:$A$4,'Sponsor Response Form (SRF)'!I2680),COUNTIF('SRF Drop Downs'!$A$2:$A$5,'Sponsor Response Form (SRF)'!J2680),COUNTIF('SRF Drop Downs'!$E$2:$E$7,'Sponsor Response Form (SRF)'!K2680),COUNTIF('SRF Drop Downs'!$A$2:$A$4,'Sponsor Response Form (SRF)'!L2680),COUNTIF('SRF Drop Downs'!$A$2:$A$4,'Sponsor Response Form (SRF)'!M2680),COUNTIF('SRF Drop Downs'!$A$2:$A$4,'Sponsor Response Form (SRF)'!N2680),COUNTIF('SRF Drop Downs'!$A$2:$A$4,'Sponsor Response Form (SRF)'!O2680),COUNTIF('SRF Drop Downs'!$A$2:$A$4,'Sponsor Response Form (SRF)'!P2680),COUNTIF('SRF Drop Downs'!$A$2:$A$4,'Sponsor Response Form (SRF)'!Q2680),COUNTIF('SRF Drop Downs'!$A$2:$A$4,'Sponsor Response Form (SRF)'!R2680)),"Complete","Incomplete"))</f>
        <v/>
      </c>
      <c r="T2680" s="25" t="str">
        <f>IF(S2680="Complete",IF(AND(NOT(ISNA(VLOOKUP(CONCATENATE(D2680,E2680,F2680,G2680,H2680,I2680,J2680,K2680),'SRF Drop Downs'!G:G,1,FALSE))),IF(AND(G2680&lt;&gt;"C3",K2680&lt;&gt;"O5"),IF(SUM(COUNTIF(L2680:R2680,"Y"),COUNTIF(L2680:R2680,"N"))=0,"V","I"),IF(COUNTIF(L2680:R2680,"Y"),"V","I"))="V", IF(AND('Sponsor Response Form (SRF)'!D2680="M1", COUNTIF('OMS Response Form (ORF)'!C:C, B2680)&gt;0), "I", "V")="V"), "Valid","Invalid")," ")</f>
        <v xml:space="preserve"> </v>
      </c>
    </row>
    <row r="2681" spans="1:20" x14ac:dyDescent="0.25">
      <c r="A2681" s="69"/>
      <c r="B2681" s="70"/>
      <c r="C2681" s="71"/>
      <c r="D2681" s="72"/>
      <c r="E2681" s="72"/>
      <c r="F2681" s="72"/>
      <c r="G2681" s="72"/>
      <c r="H2681" s="72"/>
      <c r="I2681" s="72"/>
      <c r="J2681" s="72"/>
      <c r="K2681" s="72"/>
      <c r="L2681" s="72"/>
      <c r="M2681" s="72"/>
      <c r="N2681" s="72"/>
      <c r="O2681" s="72"/>
      <c r="P2681" s="72"/>
      <c r="Q2681" s="72"/>
      <c r="R2681" s="72"/>
      <c r="S2681" s="24" t="str">
        <f>IF(COUNTA(A2681:R2681)=0,"",IF(AND(COUNTA(A2681:C2681)=3,COUNTIF('SRF Drop Downs'!$B$2:$B$5,'Sponsor Response Form (SRF)'!D2681),COUNTIF('SRF Drop Downs'!$F$2:$F$5,'Sponsor Response Form (SRF)'!E2681),COUNTIF('SRF Drop Downs'!$C$2:$C$4,'Sponsor Response Form (SRF)'!F2681),COUNTIF('SRF Drop Downs'!$D$2:$D$6,'Sponsor Response Form (SRF)'!G2681),COUNTIF('SRF Drop Downs'!$A$2:$A$5,'Sponsor Response Form (SRF)'!H2681),COUNTIF('SRF Drop Downs'!$A$2:$A$4,'Sponsor Response Form (SRF)'!I2681),COUNTIF('SRF Drop Downs'!$A$2:$A$5,'Sponsor Response Form (SRF)'!J2681),COUNTIF('SRF Drop Downs'!$E$2:$E$7,'Sponsor Response Form (SRF)'!K2681),COUNTIF('SRF Drop Downs'!$A$2:$A$4,'Sponsor Response Form (SRF)'!L2681),COUNTIF('SRF Drop Downs'!$A$2:$A$4,'Sponsor Response Form (SRF)'!M2681),COUNTIF('SRF Drop Downs'!$A$2:$A$4,'Sponsor Response Form (SRF)'!N2681),COUNTIF('SRF Drop Downs'!$A$2:$A$4,'Sponsor Response Form (SRF)'!O2681),COUNTIF('SRF Drop Downs'!$A$2:$A$4,'Sponsor Response Form (SRF)'!P2681),COUNTIF('SRF Drop Downs'!$A$2:$A$4,'Sponsor Response Form (SRF)'!Q2681),COUNTIF('SRF Drop Downs'!$A$2:$A$4,'Sponsor Response Form (SRF)'!R2681)),"Complete","Incomplete"))</f>
        <v/>
      </c>
      <c r="T2681" s="25" t="str">
        <f>IF(S2681="Complete",IF(AND(NOT(ISNA(VLOOKUP(CONCATENATE(D2681,E2681,F2681,G2681,H2681,I2681,J2681,K2681),'SRF Drop Downs'!G:G,1,FALSE))),IF(AND(G2681&lt;&gt;"C3",K2681&lt;&gt;"O5"),IF(SUM(COUNTIF(L2681:R2681,"Y"),COUNTIF(L2681:R2681,"N"))=0,"V","I"),IF(COUNTIF(L2681:R2681,"Y"),"V","I"))="V", IF(AND('Sponsor Response Form (SRF)'!D2681="M1", COUNTIF('OMS Response Form (ORF)'!C:C, B2681)&gt;0), "I", "V")="V"), "Valid","Invalid")," ")</f>
        <v xml:space="preserve"> </v>
      </c>
    </row>
    <row r="2682" spans="1:20" x14ac:dyDescent="0.25">
      <c r="A2682" s="69"/>
      <c r="B2682" s="70"/>
      <c r="C2682" s="71"/>
      <c r="D2682" s="72"/>
      <c r="E2682" s="72"/>
      <c r="F2682" s="72"/>
      <c r="G2682" s="72"/>
      <c r="H2682" s="72"/>
      <c r="I2682" s="72"/>
      <c r="J2682" s="72"/>
      <c r="K2682" s="72"/>
      <c r="L2682" s="72"/>
      <c r="M2682" s="72"/>
      <c r="N2682" s="72"/>
      <c r="O2682" s="72"/>
      <c r="P2682" s="72"/>
      <c r="Q2682" s="72"/>
      <c r="R2682" s="72"/>
      <c r="S2682" s="24" t="str">
        <f>IF(COUNTA(A2682:R2682)=0,"",IF(AND(COUNTA(A2682:C2682)=3,COUNTIF('SRF Drop Downs'!$B$2:$B$5,'Sponsor Response Form (SRF)'!D2682),COUNTIF('SRF Drop Downs'!$F$2:$F$5,'Sponsor Response Form (SRF)'!E2682),COUNTIF('SRF Drop Downs'!$C$2:$C$4,'Sponsor Response Form (SRF)'!F2682),COUNTIF('SRF Drop Downs'!$D$2:$D$6,'Sponsor Response Form (SRF)'!G2682),COUNTIF('SRF Drop Downs'!$A$2:$A$5,'Sponsor Response Form (SRF)'!H2682),COUNTIF('SRF Drop Downs'!$A$2:$A$4,'Sponsor Response Form (SRF)'!I2682),COUNTIF('SRF Drop Downs'!$A$2:$A$5,'Sponsor Response Form (SRF)'!J2682),COUNTIF('SRF Drop Downs'!$E$2:$E$7,'Sponsor Response Form (SRF)'!K2682),COUNTIF('SRF Drop Downs'!$A$2:$A$4,'Sponsor Response Form (SRF)'!L2682),COUNTIF('SRF Drop Downs'!$A$2:$A$4,'Sponsor Response Form (SRF)'!M2682),COUNTIF('SRF Drop Downs'!$A$2:$A$4,'Sponsor Response Form (SRF)'!N2682),COUNTIF('SRF Drop Downs'!$A$2:$A$4,'Sponsor Response Form (SRF)'!O2682),COUNTIF('SRF Drop Downs'!$A$2:$A$4,'Sponsor Response Form (SRF)'!P2682),COUNTIF('SRF Drop Downs'!$A$2:$A$4,'Sponsor Response Form (SRF)'!Q2682),COUNTIF('SRF Drop Downs'!$A$2:$A$4,'Sponsor Response Form (SRF)'!R2682)),"Complete","Incomplete"))</f>
        <v/>
      </c>
      <c r="T2682" s="25" t="str">
        <f>IF(S2682="Complete",IF(AND(NOT(ISNA(VLOOKUP(CONCATENATE(D2682,E2682,F2682,G2682,H2682,I2682,J2682,K2682),'SRF Drop Downs'!G:G,1,FALSE))),IF(AND(G2682&lt;&gt;"C3",K2682&lt;&gt;"O5"),IF(SUM(COUNTIF(L2682:R2682,"Y"),COUNTIF(L2682:R2682,"N"))=0,"V","I"),IF(COUNTIF(L2682:R2682,"Y"),"V","I"))="V", IF(AND('Sponsor Response Form (SRF)'!D2682="M1", COUNTIF('OMS Response Form (ORF)'!C:C, B2682)&gt;0), "I", "V")="V"), "Valid","Invalid")," ")</f>
        <v xml:space="preserve"> </v>
      </c>
    </row>
    <row r="2683" spans="1:20" x14ac:dyDescent="0.25">
      <c r="A2683" s="69"/>
      <c r="B2683" s="70"/>
      <c r="C2683" s="71"/>
      <c r="D2683" s="72"/>
      <c r="E2683" s="72"/>
      <c r="F2683" s="72"/>
      <c r="G2683" s="72"/>
      <c r="H2683" s="72"/>
      <c r="I2683" s="72"/>
      <c r="J2683" s="72"/>
      <c r="K2683" s="72"/>
      <c r="L2683" s="72"/>
      <c r="M2683" s="72"/>
      <c r="N2683" s="72"/>
      <c r="O2683" s="72"/>
      <c r="P2683" s="72"/>
      <c r="Q2683" s="72"/>
      <c r="R2683" s="72"/>
      <c r="S2683" s="24" t="str">
        <f>IF(COUNTA(A2683:R2683)=0,"",IF(AND(COUNTA(A2683:C2683)=3,COUNTIF('SRF Drop Downs'!$B$2:$B$5,'Sponsor Response Form (SRF)'!D2683),COUNTIF('SRF Drop Downs'!$F$2:$F$5,'Sponsor Response Form (SRF)'!E2683),COUNTIF('SRF Drop Downs'!$C$2:$C$4,'Sponsor Response Form (SRF)'!F2683),COUNTIF('SRF Drop Downs'!$D$2:$D$6,'Sponsor Response Form (SRF)'!G2683),COUNTIF('SRF Drop Downs'!$A$2:$A$5,'Sponsor Response Form (SRF)'!H2683),COUNTIF('SRF Drop Downs'!$A$2:$A$4,'Sponsor Response Form (SRF)'!I2683),COUNTIF('SRF Drop Downs'!$A$2:$A$5,'Sponsor Response Form (SRF)'!J2683),COUNTIF('SRF Drop Downs'!$E$2:$E$7,'Sponsor Response Form (SRF)'!K2683),COUNTIF('SRF Drop Downs'!$A$2:$A$4,'Sponsor Response Form (SRF)'!L2683),COUNTIF('SRF Drop Downs'!$A$2:$A$4,'Sponsor Response Form (SRF)'!M2683),COUNTIF('SRF Drop Downs'!$A$2:$A$4,'Sponsor Response Form (SRF)'!N2683),COUNTIF('SRF Drop Downs'!$A$2:$A$4,'Sponsor Response Form (SRF)'!O2683),COUNTIF('SRF Drop Downs'!$A$2:$A$4,'Sponsor Response Form (SRF)'!P2683),COUNTIF('SRF Drop Downs'!$A$2:$A$4,'Sponsor Response Form (SRF)'!Q2683),COUNTIF('SRF Drop Downs'!$A$2:$A$4,'Sponsor Response Form (SRF)'!R2683)),"Complete","Incomplete"))</f>
        <v/>
      </c>
      <c r="T2683" s="25" t="str">
        <f>IF(S2683="Complete",IF(AND(NOT(ISNA(VLOOKUP(CONCATENATE(D2683,E2683,F2683,G2683,H2683,I2683,J2683,K2683),'SRF Drop Downs'!G:G,1,FALSE))),IF(AND(G2683&lt;&gt;"C3",K2683&lt;&gt;"O5"),IF(SUM(COUNTIF(L2683:R2683,"Y"),COUNTIF(L2683:R2683,"N"))=0,"V","I"),IF(COUNTIF(L2683:R2683,"Y"),"V","I"))="V", IF(AND('Sponsor Response Form (SRF)'!D2683="M1", COUNTIF('OMS Response Form (ORF)'!C:C, B2683)&gt;0), "I", "V")="V"), "Valid","Invalid")," ")</f>
        <v xml:space="preserve"> </v>
      </c>
    </row>
    <row r="2684" spans="1:20" x14ac:dyDescent="0.25">
      <c r="A2684" s="69"/>
      <c r="B2684" s="70"/>
      <c r="C2684" s="71"/>
      <c r="D2684" s="72"/>
      <c r="E2684" s="72"/>
      <c r="F2684" s="72"/>
      <c r="G2684" s="72"/>
      <c r="H2684" s="72"/>
      <c r="I2684" s="72"/>
      <c r="J2684" s="72"/>
      <c r="K2684" s="72"/>
      <c r="L2684" s="72"/>
      <c r="M2684" s="72"/>
      <c r="N2684" s="72"/>
      <c r="O2684" s="72"/>
      <c r="P2684" s="72"/>
      <c r="Q2684" s="72"/>
      <c r="R2684" s="72"/>
      <c r="S2684" s="24" t="str">
        <f>IF(COUNTA(A2684:R2684)=0,"",IF(AND(COUNTA(A2684:C2684)=3,COUNTIF('SRF Drop Downs'!$B$2:$B$5,'Sponsor Response Form (SRF)'!D2684),COUNTIF('SRF Drop Downs'!$F$2:$F$5,'Sponsor Response Form (SRF)'!E2684),COUNTIF('SRF Drop Downs'!$C$2:$C$4,'Sponsor Response Form (SRF)'!F2684),COUNTIF('SRF Drop Downs'!$D$2:$D$6,'Sponsor Response Form (SRF)'!G2684),COUNTIF('SRF Drop Downs'!$A$2:$A$5,'Sponsor Response Form (SRF)'!H2684),COUNTIF('SRF Drop Downs'!$A$2:$A$4,'Sponsor Response Form (SRF)'!I2684),COUNTIF('SRF Drop Downs'!$A$2:$A$5,'Sponsor Response Form (SRF)'!J2684),COUNTIF('SRF Drop Downs'!$E$2:$E$7,'Sponsor Response Form (SRF)'!K2684),COUNTIF('SRF Drop Downs'!$A$2:$A$4,'Sponsor Response Form (SRF)'!L2684),COUNTIF('SRF Drop Downs'!$A$2:$A$4,'Sponsor Response Form (SRF)'!M2684),COUNTIF('SRF Drop Downs'!$A$2:$A$4,'Sponsor Response Form (SRF)'!N2684),COUNTIF('SRF Drop Downs'!$A$2:$A$4,'Sponsor Response Form (SRF)'!O2684),COUNTIF('SRF Drop Downs'!$A$2:$A$4,'Sponsor Response Form (SRF)'!P2684),COUNTIF('SRF Drop Downs'!$A$2:$A$4,'Sponsor Response Form (SRF)'!Q2684),COUNTIF('SRF Drop Downs'!$A$2:$A$4,'Sponsor Response Form (SRF)'!R2684)),"Complete","Incomplete"))</f>
        <v/>
      </c>
      <c r="T2684" s="25" t="str">
        <f>IF(S2684="Complete",IF(AND(NOT(ISNA(VLOOKUP(CONCATENATE(D2684,E2684,F2684,G2684,H2684,I2684,J2684,K2684),'SRF Drop Downs'!G:G,1,FALSE))),IF(AND(G2684&lt;&gt;"C3",K2684&lt;&gt;"O5"),IF(SUM(COUNTIF(L2684:R2684,"Y"),COUNTIF(L2684:R2684,"N"))=0,"V","I"),IF(COUNTIF(L2684:R2684,"Y"),"V","I"))="V", IF(AND('Sponsor Response Form (SRF)'!D2684="M1", COUNTIF('OMS Response Form (ORF)'!C:C, B2684)&gt;0), "I", "V")="V"), "Valid","Invalid")," ")</f>
        <v xml:space="preserve"> </v>
      </c>
    </row>
    <row r="2685" spans="1:20" x14ac:dyDescent="0.25">
      <c r="A2685" s="69"/>
      <c r="B2685" s="70"/>
      <c r="C2685" s="71"/>
      <c r="D2685" s="72"/>
      <c r="E2685" s="72"/>
      <c r="F2685" s="72"/>
      <c r="G2685" s="72"/>
      <c r="H2685" s="72"/>
      <c r="I2685" s="72"/>
      <c r="J2685" s="72"/>
      <c r="K2685" s="72"/>
      <c r="L2685" s="72"/>
      <c r="M2685" s="72"/>
      <c r="N2685" s="72"/>
      <c r="O2685" s="72"/>
      <c r="P2685" s="72"/>
      <c r="Q2685" s="72"/>
      <c r="R2685" s="72"/>
      <c r="S2685" s="24" t="str">
        <f>IF(COUNTA(A2685:R2685)=0,"",IF(AND(COUNTA(A2685:C2685)=3,COUNTIF('SRF Drop Downs'!$B$2:$B$5,'Sponsor Response Form (SRF)'!D2685),COUNTIF('SRF Drop Downs'!$F$2:$F$5,'Sponsor Response Form (SRF)'!E2685),COUNTIF('SRF Drop Downs'!$C$2:$C$4,'Sponsor Response Form (SRF)'!F2685),COUNTIF('SRF Drop Downs'!$D$2:$D$6,'Sponsor Response Form (SRF)'!G2685),COUNTIF('SRF Drop Downs'!$A$2:$A$5,'Sponsor Response Form (SRF)'!H2685),COUNTIF('SRF Drop Downs'!$A$2:$A$4,'Sponsor Response Form (SRF)'!I2685),COUNTIF('SRF Drop Downs'!$A$2:$A$5,'Sponsor Response Form (SRF)'!J2685),COUNTIF('SRF Drop Downs'!$E$2:$E$7,'Sponsor Response Form (SRF)'!K2685),COUNTIF('SRF Drop Downs'!$A$2:$A$4,'Sponsor Response Form (SRF)'!L2685),COUNTIF('SRF Drop Downs'!$A$2:$A$4,'Sponsor Response Form (SRF)'!M2685),COUNTIF('SRF Drop Downs'!$A$2:$A$4,'Sponsor Response Form (SRF)'!N2685),COUNTIF('SRF Drop Downs'!$A$2:$A$4,'Sponsor Response Form (SRF)'!O2685),COUNTIF('SRF Drop Downs'!$A$2:$A$4,'Sponsor Response Form (SRF)'!P2685),COUNTIF('SRF Drop Downs'!$A$2:$A$4,'Sponsor Response Form (SRF)'!Q2685),COUNTIF('SRF Drop Downs'!$A$2:$A$4,'Sponsor Response Form (SRF)'!R2685)),"Complete","Incomplete"))</f>
        <v/>
      </c>
      <c r="T2685" s="25" t="str">
        <f>IF(S2685="Complete",IF(AND(NOT(ISNA(VLOOKUP(CONCATENATE(D2685,E2685,F2685,G2685,H2685,I2685,J2685,K2685),'SRF Drop Downs'!G:G,1,FALSE))),IF(AND(G2685&lt;&gt;"C3",K2685&lt;&gt;"O5"),IF(SUM(COUNTIF(L2685:R2685,"Y"),COUNTIF(L2685:R2685,"N"))=0,"V","I"),IF(COUNTIF(L2685:R2685,"Y"),"V","I"))="V", IF(AND('Sponsor Response Form (SRF)'!D2685="M1", COUNTIF('OMS Response Form (ORF)'!C:C, B2685)&gt;0), "I", "V")="V"), "Valid","Invalid")," ")</f>
        <v xml:space="preserve"> </v>
      </c>
    </row>
    <row r="2686" spans="1:20" x14ac:dyDescent="0.25">
      <c r="A2686" s="69"/>
      <c r="B2686" s="70"/>
      <c r="C2686" s="71"/>
      <c r="D2686" s="72"/>
      <c r="E2686" s="72"/>
      <c r="F2686" s="72"/>
      <c r="G2686" s="72"/>
      <c r="H2686" s="72"/>
      <c r="I2686" s="72"/>
      <c r="J2686" s="72"/>
      <c r="K2686" s="72"/>
      <c r="L2686" s="72"/>
      <c r="M2686" s="72"/>
      <c r="N2686" s="72"/>
      <c r="O2686" s="72"/>
      <c r="P2686" s="72"/>
      <c r="Q2686" s="72"/>
      <c r="R2686" s="72"/>
      <c r="S2686" s="24" t="str">
        <f>IF(COUNTA(A2686:R2686)=0,"",IF(AND(COUNTA(A2686:C2686)=3,COUNTIF('SRF Drop Downs'!$B$2:$B$5,'Sponsor Response Form (SRF)'!D2686),COUNTIF('SRF Drop Downs'!$F$2:$F$5,'Sponsor Response Form (SRF)'!E2686),COUNTIF('SRF Drop Downs'!$C$2:$C$4,'Sponsor Response Form (SRF)'!F2686),COUNTIF('SRF Drop Downs'!$D$2:$D$6,'Sponsor Response Form (SRF)'!G2686),COUNTIF('SRF Drop Downs'!$A$2:$A$5,'Sponsor Response Form (SRF)'!H2686),COUNTIF('SRF Drop Downs'!$A$2:$A$4,'Sponsor Response Form (SRF)'!I2686),COUNTIF('SRF Drop Downs'!$A$2:$A$5,'Sponsor Response Form (SRF)'!J2686),COUNTIF('SRF Drop Downs'!$E$2:$E$7,'Sponsor Response Form (SRF)'!K2686),COUNTIF('SRF Drop Downs'!$A$2:$A$4,'Sponsor Response Form (SRF)'!L2686),COUNTIF('SRF Drop Downs'!$A$2:$A$4,'Sponsor Response Form (SRF)'!M2686),COUNTIF('SRF Drop Downs'!$A$2:$A$4,'Sponsor Response Form (SRF)'!N2686),COUNTIF('SRF Drop Downs'!$A$2:$A$4,'Sponsor Response Form (SRF)'!O2686),COUNTIF('SRF Drop Downs'!$A$2:$A$4,'Sponsor Response Form (SRF)'!P2686),COUNTIF('SRF Drop Downs'!$A$2:$A$4,'Sponsor Response Form (SRF)'!Q2686),COUNTIF('SRF Drop Downs'!$A$2:$A$4,'Sponsor Response Form (SRF)'!R2686)),"Complete","Incomplete"))</f>
        <v/>
      </c>
      <c r="T2686" s="25" t="str">
        <f>IF(S2686="Complete",IF(AND(NOT(ISNA(VLOOKUP(CONCATENATE(D2686,E2686,F2686,G2686,H2686,I2686,J2686,K2686),'SRF Drop Downs'!G:G,1,FALSE))),IF(AND(G2686&lt;&gt;"C3",K2686&lt;&gt;"O5"),IF(SUM(COUNTIF(L2686:R2686,"Y"),COUNTIF(L2686:R2686,"N"))=0,"V","I"),IF(COUNTIF(L2686:R2686,"Y"),"V","I"))="V", IF(AND('Sponsor Response Form (SRF)'!D2686="M1", COUNTIF('OMS Response Form (ORF)'!C:C, B2686)&gt;0), "I", "V")="V"), "Valid","Invalid")," ")</f>
        <v xml:space="preserve"> </v>
      </c>
    </row>
    <row r="2687" spans="1:20" x14ac:dyDescent="0.25">
      <c r="A2687" s="69"/>
      <c r="B2687" s="70"/>
      <c r="C2687" s="71"/>
      <c r="D2687" s="72"/>
      <c r="E2687" s="72"/>
      <c r="F2687" s="72"/>
      <c r="G2687" s="72"/>
      <c r="H2687" s="72"/>
      <c r="I2687" s="72"/>
      <c r="J2687" s="72"/>
      <c r="K2687" s="72"/>
      <c r="L2687" s="72"/>
      <c r="M2687" s="72"/>
      <c r="N2687" s="72"/>
      <c r="O2687" s="72"/>
      <c r="P2687" s="72"/>
      <c r="Q2687" s="72"/>
      <c r="R2687" s="72"/>
      <c r="S2687" s="24" t="str">
        <f>IF(COUNTA(A2687:R2687)=0,"",IF(AND(COUNTA(A2687:C2687)=3,COUNTIF('SRF Drop Downs'!$B$2:$B$5,'Sponsor Response Form (SRF)'!D2687),COUNTIF('SRF Drop Downs'!$F$2:$F$5,'Sponsor Response Form (SRF)'!E2687),COUNTIF('SRF Drop Downs'!$C$2:$C$4,'Sponsor Response Form (SRF)'!F2687),COUNTIF('SRF Drop Downs'!$D$2:$D$6,'Sponsor Response Form (SRF)'!G2687),COUNTIF('SRF Drop Downs'!$A$2:$A$5,'Sponsor Response Form (SRF)'!H2687),COUNTIF('SRF Drop Downs'!$A$2:$A$4,'Sponsor Response Form (SRF)'!I2687),COUNTIF('SRF Drop Downs'!$A$2:$A$5,'Sponsor Response Form (SRF)'!J2687),COUNTIF('SRF Drop Downs'!$E$2:$E$7,'Sponsor Response Form (SRF)'!K2687),COUNTIF('SRF Drop Downs'!$A$2:$A$4,'Sponsor Response Form (SRF)'!L2687),COUNTIF('SRF Drop Downs'!$A$2:$A$4,'Sponsor Response Form (SRF)'!M2687),COUNTIF('SRF Drop Downs'!$A$2:$A$4,'Sponsor Response Form (SRF)'!N2687),COUNTIF('SRF Drop Downs'!$A$2:$A$4,'Sponsor Response Form (SRF)'!O2687),COUNTIF('SRF Drop Downs'!$A$2:$A$4,'Sponsor Response Form (SRF)'!P2687),COUNTIF('SRF Drop Downs'!$A$2:$A$4,'Sponsor Response Form (SRF)'!Q2687),COUNTIF('SRF Drop Downs'!$A$2:$A$4,'Sponsor Response Form (SRF)'!R2687)),"Complete","Incomplete"))</f>
        <v/>
      </c>
      <c r="T2687" s="25" t="str">
        <f>IF(S2687="Complete",IF(AND(NOT(ISNA(VLOOKUP(CONCATENATE(D2687,E2687,F2687,G2687,H2687,I2687,J2687,K2687),'SRF Drop Downs'!G:G,1,FALSE))),IF(AND(G2687&lt;&gt;"C3",K2687&lt;&gt;"O5"),IF(SUM(COUNTIF(L2687:R2687,"Y"),COUNTIF(L2687:R2687,"N"))=0,"V","I"),IF(COUNTIF(L2687:R2687,"Y"),"V","I"))="V", IF(AND('Sponsor Response Form (SRF)'!D2687="M1", COUNTIF('OMS Response Form (ORF)'!C:C, B2687)&gt;0), "I", "V")="V"), "Valid","Invalid")," ")</f>
        <v xml:space="preserve"> </v>
      </c>
    </row>
    <row r="2688" spans="1:20" x14ac:dyDescent="0.25">
      <c r="A2688" s="69"/>
      <c r="B2688" s="70"/>
      <c r="C2688" s="71"/>
      <c r="D2688" s="72"/>
      <c r="E2688" s="72"/>
      <c r="F2688" s="72"/>
      <c r="G2688" s="72"/>
      <c r="H2688" s="72"/>
      <c r="I2688" s="72"/>
      <c r="J2688" s="72"/>
      <c r="K2688" s="72"/>
      <c r="L2688" s="72"/>
      <c r="M2688" s="72"/>
      <c r="N2688" s="72"/>
      <c r="O2688" s="72"/>
      <c r="P2688" s="72"/>
      <c r="Q2688" s="72"/>
      <c r="R2688" s="72"/>
      <c r="S2688" s="24" t="str">
        <f>IF(COUNTA(A2688:R2688)=0,"",IF(AND(COUNTA(A2688:C2688)=3,COUNTIF('SRF Drop Downs'!$B$2:$B$5,'Sponsor Response Form (SRF)'!D2688),COUNTIF('SRF Drop Downs'!$F$2:$F$5,'Sponsor Response Form (SRF)'!E2688),COUNTIF('SRF Drop Downs'!$C$2:$C$4,'Sponsor Response Form (SRF)'!F2688),COUNTIF('SRF Drop Downs'!$D$2:$D$6,'Sponsor Response Form (SRF)'!G2688),COUNTIF('SRF Drop Downs'!$A$2:$A$5,'Sponsor Response Form (SRF)'!H2688),COUNTIF('SRF Drop Downs'!$A$2:$A$4,'Sponsor Response Form (SRF)'!I2688),COUNTIF('SRF Drop Downs'!$A$2:$A$5,'Sponsor Response Form (SRF)'!J2688),COUNTIF('SRF Drop Downs'!$E$2:$E$7,'Sponsor Response Form (SRF)'!K2688),COUNTIF('SRF Drop Downs'!$A$2:$A$4,'Sponsor Response Form (SRF)'!L2688),COUNTIF('SRF Drop Downs'!$A$2:$A$4,'Sponsor Response Form (SRF)'!M2688),COUNTIF('SRF Drop Downs'!$A$2:$A$4,'Sponsor Response Form (SRF)'!N2688),COUNTIF('SRF Drop Downs'!$A$2:$A$4,'Sponsor Response Form (SRF)'!O2688),COUNTIF('SRF Drop Downs'!$A$2:$A$4,'Sponsor Response Form (SRF)'!P2688),COUNTIF('SRF Drop Downs'!$A$2:$A$4,'Sponsor Response Form (SRF)'!Q2688),COUNTIF('SRF Drop Downs'!$A$2:$A$4,'Sponsor Response Form (SRF)'!R2688)),"Complete","Incomplete"))</f>
        <v/>
      </c>
      <c r="T2688" s="25" t="str">
        <f>IF(S2688="Complete",IF(AND(NOT(ISNA(VLOOKUP(CONCATENATE(D2688,E2688,F2688,G2688,H2688,I2688,J2688,K2688),'SRF Drop Downs'!G:G,1,FALSE))),IF(AND(G2688&lt;&gt;"C3",K2688&lt;&gt;"O5"),IF(SUM(COUNTIF(L2688:R2688,"Y"),COUNTIF(L2688:R2688,"N"))=0,"V","I"),IF(COUNTIF(L2688:R2688,"Y"),"V","I"))="V", IF(AND('Sponsor Response Form (SRF)'!D2688="M1", COUNTIF('OMS Response Form (ORF)'!C:C, B2688)&gt;0), "I", "V")="V"), "Valid","Invalid")," ")</f>
        <v xml:space="preserve"> </v>
      </c>
    </row>
    <row r="2689" spans="1:20" x14ac:dyDescent="0.25">
      <c r="A2689" s="69"/>
      <c r="B2689" s="70"/>
      <c r="C2689" s="71"/>
      <c r="D2689" s="72"/>
      <c r="E2689" s="72"/>
      <c r="F2689" s="72"/>
      <c r="G2689" s="72"/>
      <c r="H2689" s="72"/>
      <c r="I2689" s="72"/>
      <c r="J2689" s="72"/>
      <c r="K2689" s="72"/>
      <c r="L2689" s="72"/>
      <c r="M2689" s="72"/>
      <c r="N2689" s="72"/>
      <c r="O2689" s="72"/>
      <c r="P2689" s="72"/>
      <c r="Q2689" s="72"/>
      <c r="R2689" s="72"/>
      <c r="S2689" s="24" t="str">
        <f>IF(COUNTA(A2689:R2689)=0,"",IF(AND(COUNTA(A2689:C2689)=3,COUNTIF('SRF Drop Downs'!$B$2:$B$5,'Sponsor Response Form (SRF)'!D2689),COUNTIF('SRF Drop Downs'!$F$2:$F$5,'Sponsor Response Form (SRF)'!E2689),COUNTIF('SRF Drop Downs'!$C$2:$C$4,'Sponsor Response Form (SRF)'!F2689),COUNTIF('SRF Drop Downs'!$D$2:$D$6,'Sponsor Response Form (SRF)'!G2689),COUNTIF('SRF Drop Downs'!$A$2:$A$5,'Sponsor Response Form (SRF)'!H2689),COUNTIF('SRF Drop Downs'!$A$2:$A$4,'Sponsor Response Form (SRF)'!I2689),COUNTIF('SRF Drop Downs'!$A$2:$A$5,'Sponsor Response Form (SRF)'!J2689),COUNTIF('SRF Drop Downs'!$E$2:$E$7,'Sponsor Response Form (SRF)'!K2689),COUNTIF('SRF Drop Downs'!$A$2:$A$4,'Sponsor Response Form (SRF)'!L2689),COUNTIF('SRF Drop Downs'!$A$2:$A$4,'Sponsor Response Form (SRF)'!M2689),COUNTIF('SRF Drop Downs'!$A$2:$A$4,'Sponsor Response Form (SRF)'!N2689),COUNTIF('SRF Drop Downs'!$A$2:$A$4,'Sponsor Response Form (SRF)'!O2689),COUNTIF('SRF Drop Downs'!$A$2:$A$4,'Sponsor Response Form (SRF)'!P2689),COUNTIF('SRF Drop Downs'!$A$2:$A$4,'Sponsor Response Form (SRF)'!Q2689),COUNTIF('SRF Drop Downs'!$A$2:$A$4,'Sponsor Response Form (SRF)'!R2689)),"Complete","Incomplete"))</f>
        <v/>
      </c>
      <c r="T2689" s="25" t="str">
        <f>IF(S2689="Complete",IF(AND(NOT(ISNA(VLOOKUP(CONCATENATE(D2689,E2689,F2689,G2689,H2689,I2689,J2689,K2689),'SRF Drop Downs'!G:G,1,FALSE))),IF(AND(G2689&lt;&gt;"C3",K2689&lt;&gt;"O5"),IF(SUM(COUNTIF(L2689:R2689,"Y"),COUNTIF(L2689:R2689,"N"))=0,"V","I"),IF(COUNTIF(L2689:R2689,"Y"),"V","I"))="V", IF(AND('Sponsor Response Form (SRF)'!D2689="M1", COUNTIF('OMS Response Form (ORF)'!C:C, B2689)&gt;0), "I", "V")="V"), "Valid","Invalid")," ")</f>
        <v xml:space="preserve"> </v>
      </c>
    </row>
    <row r="2690" spans="1:20" x14ac:dyDescent="0.25">
      <c r="A2690" s="69"/>
      <c r="B2690" s="70"/>
      <c r="C2690" s="71"/>
      <c r="D2690" s="72"/>
      <c r="E2690" s="72"/>
      <c r="F2690" s="72"/>
      <c r="G2690" s="72"/>
      <c r="H2690" s="72"/>
      <c r="I2690" s="72"/>
      <c r="J2690" s="72"/>
      <c r="K2690" s="72"/>
      <c r="L2690" s="72"/>
      <c r="M2690" s="72"/>
      <c r="N2690" s="72"/>
      <c r="O2690" s="72"/>
      <c r="P2690" s="72"/>
      <c r="Q2690" s="72"/>
      <c r="R2690" s="72"/>
      <c r="S2690" s="24" t="str">
        <f>IF(COUNTA(A2690:R2690)=0,"",IF(AND(COUNTA(A2690:C2690)=3,COUNTIF('SRF Drop Downs'!$B$2:$B$5,'Sponsor Response Form (SRF)'!D2690),COUNTIF('SRF Drop Downs'!$F$2:$F$5,'Sponsor Response Form (SRF)'!E2690),COUNTIF('SRF Drop Downs'!$C$2:$C$4,'Sponsor Response Form (SRF)'!F2690),COUNTIF('SRF Drop Downs'!$D$2:$D$6,'Sponsor Response Form (SRF)'!G2690),COUNTIF('SRF Drop Downs'!$A$2:$A$5,'Sponsor Response Form (SRF)'!H2690),COUNTIF('SRF Drop Downs'!$A$2:$A$4,'Sponsor Response Form (SRF)'!I2690),COUNTIF('SRF Drop Downs'!$A$2:$A$5,'Sponsor Response Form (SRF)'!J2690),COUNTIF('SRF Drop Downs'!$E$2:$E$7,'Sponsor Response Form (SRF)'!K2690),COUNTIF('SRF Drop Downs'!$A$2:$A$4,'Sponsor Response Form (SRF)'!L2690),COUNTIF('SRF Drop Downs'!$A$2:$A$4,'Sponsor Response Form (SRF)'!M2690),COUNTIF('SRF Drop Downs'!$A$2:$A$4,'Sponsor Response Form (SRF)'!N2690),COUNTIF('SRF Drop Downs'!$A$2:$A$4,'Sponsor Response Form (SRF)'!O2690),COUNTIF('SRF Drop Downs'!$A$2:$A$4,'Sponsor Response Form (SRF)'!P2690),COUNTIF('SRF Drop Downs'!$A$2:$A$4,'Sponsor Response Form (SRF)'!Q2690),COUNTIF('SRF Drop Downs'!$A$2:$A$4,'Sponsor Response Form (SRF)'!R2690)),"Complete","Incomplete"))</f>
        <v/>
      </c>
      <c r="T2690" s="25" t="str">
        <f>IF(S2690="Complete",IF(AND(NOT(ISNA(VLOOKUP(CONCATENATE(D2690,E2690,F2690,G2690,H2690,I2690,J2690,K2690),'SRF Drop Downs'!G:G,1,FALSE))),IF(AND(G2690&lt;&gt;"C3",K2690&lt;&gt;"O5"),IF(SUM(COUNTIF(L2690:R2690,"Y"),COUNTIF(L2690:R2690,"N"))=0,"V","I"),IF(COUNTIF(L2690:R2690,"Y"),"V","I"))="V", IF(AND('Sponsor Response Form (SRF)'!D2690="M1", COUNTIF('OMS Response Form (ORF)'!C:C, B2690)&gt;0), "I", "V")="V"), "Valid","Invalid")," ")</f>
        <v xml:space="preserve"> </v>
      </c>
    </row>
    <row r="2691" spans="1:20" x14ac:dyDescent="0.25">
      <c r="A2691" s="69"/>
      <c r="B2691" s="70"/>
      <c r="C2691" s="71"/>
      <c r="D2691" s="72"/>
      <c r="E2691" s="72"/>
      <c r="F2691" s="72"/>
      <c r="G2691" s="72"/>
      <c r="H2691" s="72"/>
      <c r="I2691" s="72"/>
      <c r="J2691" s="72"/>
      <c r="K2691" s="72"/>
      <c r="L2691" s="72"/>
      <c r="M2691" s="72"/>
      <c r="N2691" s="72"/>
      <c r="O2691" s="72"/>
      <c r="P2691" s="72"/>
      <c r="Q2691" s="72"/>
      <c r="R2691" s="72"/>
      <c r="S2691" s="24" t="str">
        <f>IF(COUNTA(A2691:R2691)=0,"",IF(AND(COUNTA(A2691:C2691)=3,COUNTIF('SRF Drop Downs'!$B$2:$B$5,'Sponsor Response Form (SRF)'!D2691),COUNTIF('SRF Drop Downs'!$F$2:$F$5,'Sponsor Response Form (SRF)'!E2691),COUNTIF('SRF Drop Downs'!$C$2:$C$4,'Sponsor Response Form (SRF)'!F2691),COUNTIF('SRF Drop Downs'!$D$2:$D$6,'Sponsor Response Form (SRF)'!G2691),COUNTIF('SRF Drop Downs'!$A$2:$A$5,'Sponsor Response Form (SRF)'!H2691),COUNTIF('SRF Drop Downs'!$A$2:$A$4,'Sponsor Response Form (SRF)'!I2691),COUNTIF('SRF Drop Downs'!$A$2:$A$5,'Sponsor Response Form (SRF)'!J2691),COUNTIF('SRF Drop Downs'!$E$2:$E$7,'Sponsor Response Form (SRF)'!K2691),COUNTIF('SRF Drop Downs'!$A$2:$A$4,'Sponsor Response Form (SRF)'!L2691),COUNTIF('SRF Drop Downs'!$A$2:$A$4,'Sponsor Response Form (SRF)'!M2691),COUNTIF('SRF Drop Downs'!$A$2:$A$4,'Sponsor Response Form (SRF)'!N2691),COUNTIF('SRF Drop Downs'!$A$2:$A$4,'Sponsor Response Form (SRF)'!O2691),COUNTIF('SRF Drop Downs'!$A$2:$A$4,'Sponsor Response Form (SRF)'!P2691),COUNTIF('SRF Drop Downs'!$A$2:$A$4,'Sponsor Response Form (SRF)'!Q2691),COUNTIF('SRF Drop Downs'!$A$2:$A$4,'Sponsor Response Form (SRF)'!R2691)),"Complete","Incomplete"))</f>
        <v/>
      </c>
      <c r="T2691" s="25" t="str">
        <f>IF(S2691="Complete",IF(AND(NOT(ISNA(VLOOKUP(CONCATENATE(D2691,E2691,F2691,G2691,H2691,I2691,J2691,K2691),'SRF Drop Downs'!G:G,1,FALSE))),IF(AND(G2691&lt;&gt;"C3",K2691&lt;&gt;"O5"),IF(SUM(COUNTIF(L2691:R2691,"Y"),COUNTIF(L2691:R2691,"N"))=0,"V","I"),IF(COUNTIF(L2691:R2691,"Y"),"V","I"))="V", IF(AND('Sponsor Response Form (SRF)'!D2691="M1", COUNTIF('OMS Response Form (ORF)'!C:C, B2691)&gt;0), "I", "V")="V"), "Valid","Invalid")," ")</f>
        <v xml:space="preserve"> </v>
      </c>
    </row>
    <row r="2692" spans="1:20" x14ac:dyDescent="0.25">
      <c r="A2692" s="69"/>
      <c r="B2692" s="70"/>
      <c r="C2692" s="71"/>
      <c r="D2692" s="72"/>
      <c r="E2692" s="72"/>
      <c r="F2692" s="72"/>
      <c r="G2692" s="72"/>
      <c r="H2692" s="72"/>
      <c r="I2692" s="72"/>
      <c r="J2692" s="72"/>
      <c r="K2692" s="72"/>
      <c r="L2692" s="72"/>
      <c r="M2692" s="72"/>
      <c r="N2692" s="72"/>
      <c r="O2692" s="72"/>
      <c r="P2692" s="72"/>
      <c r="Q2692" s="72"/>
      <c r="R2692" s="72"/>
      <c r="S2692" s="24" t="str">
        <f>IF(COUNTA(A2692:R2692)=0,"",IF(AND(COUNTA(A2692:C2692)=3,COUNTIF('SRF Drop Downs'!$B$2:$B$5,'Sponsor Response Form (SRF)'!D2692),COUNTIF('SRF Drop Downs'!$F$2:$F$5,'Sponsor Response Form (SRF)'!E2692),COUNTIF('SRF Drop Downs'!$C$2:$C$4,'Sponsor Response Form (SRF)'!F2692),COUNTIF('SRF Drop Downs'!$D$2:$D$6,'Sponsor Response Form (SRF)'!G2692),COUNTIF('SRF Drop Downs'!$A$2:$A$5,'Sponsor Response Form (SRF)'!H2692),COUNTIF('SRF Drop Downs'!$A$2:$A$4,'Sponsor Response Form (SRF)'!I2692),COUNTIF('SRF Drop Downs'!$A$2:$A$5,'Sponsor Response Form (SRF)'!J2692),COUNTIF('SRF Drop Downs'!$E$2:$E$7,'Sponsor Response Form (SRF)'!K2692),COUNTIF('SRF Drop Downs'!$A$2:$A$4,'Sponsor Response Form (SRF)'!L2692),COUNTIF('SRF Drop Downs'!$A$2:$A$4,'Sponsor Response Form (SRF)'!M2692),COUNTIF('SRF Drop Downs'!$A$2:$A$4,'Sponsor Response Form (SRF)'!N2692),COUNTIF('SRF Drop Downs'!$A$2:$A$4,'Sponsor Response Form (SRF)'!O2692),COUNTIF('SRF Drop Downs'!$A$2:$A$4,'Sponsor Response Form (SRF)'!P2692),COUNTIF('SRF Drop Downs'!$A$2:$A$4,'Sponsor Response Form (SRF)'!Q2692),COUNTIF('SRF Drop Downs'!$A$2:$A$4,'Sponsor Response Form (SRF)'!R2692)),"Complete","Incomplete"))</f>
        <v/>
      </c>
      <c r="T2692" s="25" t="str">
        <f>IF(S2692="Complete",IF(AND(NOT(ISNA(VLOOKUP(CONCATENATE(D2692,E2692,F2692,G2692,H2692,I2692,J2692,K2692),'SRF Drop Downs'!G:G,1,FALSE))),IF(AND(G2692&lt;&gt;"C3",K2692&lt;&gt;"O5"),IF(SUM(COUNTIF(L2692:R2692,"Y"),COUNTIF(L2692:R2692,"N"))=0,"V","I"),IF(COUNTIF(L2692:R2692,"Y"),"V","I"))="V", IF(AND('Sponsor Response Form (SRF)'!D2692="M1", COUNTIF('OMS Response Form (ORF)'!C:C, B2692)&gt;0), "I", "V")="V"), "Valid","Invalid")," ")</f>
        <v xml:space="preserve"> </v>
      </c>
    </row>
    <row r="2693" spans="1:20" x14ac:dyDescent="0.25">
      <c r="A2693" s="69"/>
      <c r="B2693" s="70"/>
      <c r="C2693" s="71"/>
      <c r="D2693" s="72"/>
      <c r="E2693" s="72"/>
      <c r="F2693" s="72"/>
      <c r="G2693" s="72"/>
      <c r="H2693" s="72"/>
      <c r="I2693" s="72"/>
      <c r="J2693" s="72"/>
      <c r="K2693" s="72"/>
      <c r="L2693" s="72"/>
      <c r="M2693" s="72"/>
      <c r="N2693" s="72"/>
      <c r="O2693" s="72"/>
      <c r="P2693" s="72"/>
      <c r="Q2693" s="72"/>
      <c r="R2693" s="72"/>
      <c r="S2693" s="24" t="str">
        <f>IF(COUNTA(A2693:R2693)=0,"",IF(AND(COUNTA(A2693:C2693)=3,COUNTIF('SRF Drop Downs'!$B$2:$B$5,'Sponsor Response Form (SRF)'!D2693),COUNTIF('SRF Drop Downs'!$F$2:$F$5,'Sponsor Response Form (SRF)'!E2693),COUNTIF('SRF Drop Downs'!$C$2:$C$4,'Sponsor Response Form (SRF)'!F2693),COUNTIF('SRF Drop Downs'!$D$2:$D$6,'Sponsor Response Form (SRF)'!G2693),COUNTIF('SRF Drop Downs'!$A$2:$A$5,'Sponsor Response Form (SRF)'!H2693),COUNTIF('SRF Drop Downs'!$A$2:$A$4,'Sponsor Response Form (SRF)'!I2693),COUNTIF('SRF Drop Downs'!$A$2:$A$5,'Sponsor Response Form (SRF)'!J2693),COUNTIF('SRF Drop Downs'!$E$2:$E$7,'Sponsor Response Form (SRF)'!K2693),COUNTIF('SRF Drop Downs'!$A$2:$A$4,'Sponsor Response Form (SRF)'!L2693),COUNTIF('SRF Drop Downs'!$A$2:$A$4,'Sponsor Response Form (SRF)'!M2693),COUNTIF('SRF Drop Downs'!$A$2:$A$4,'Sponsor Response Form (SRF)'!N2693),COUNTIF('SRF Drop Downs'!$A$2:$A$4,'Sponsor Response Form (SRF)'!O2693),COUNTIF('SRF Drop Downs'!$A$2:$A$4,'Sponsor Response Form (SRF)'!P2693),COUNTIF('SRF Drop Downs'!$A$2:$A$4,'Sponsor Response Form (SRF)'!Q2693),COUNTIF('SRF Drop Downs'!$A$2:$A$4,'Sponsor Response Form (SRF)'!R2693)),"Complete","Incomplete"))</f>
        <v/>
      </c>
      <c r="T2693" s="25" t="str">
        <f>IF(S2693="Complete",IF(AND(NOT(ISNA(VLOOKUP(CONCATENATE(D2693,E2693,F2693,G2693,H2693,I2693,J2693,K2693),'SRF Drop Downs'!G:G,1,FALSE))),IF(AND(G2693&lt;&gt;"C3",K2693&lt;&gt;"O5"),IF(SUM(COUNTIF(L2693:R2693,"Y"),COUNTIF(L2693:R2693,"N"))=0,"V","I"),IF(COUNTIF(L2693:R2693,"Y"),"V","I"))="V", IF(AND('Sponsor Response Form (SRF)'!D2693="M1", COUNTIF('OMS Response Form (ORF)'!C:C, B2693)&gt;0), "I", "V")="V"), "Valid","Invalid")," ")</f>
        <v xml:space="preserve"> </v>
      </c>
    </row>
    <row r="2694" spans="1:20" x14ac:dyDescent="0.25">
      <c r="A2694" s="69"/>
      <c r="B2694" s="70"/>
      <c r="C2694" s="71"/>
      <c r="D2694" s="72"/>
      <c r="E2694" s="72"/>
      <c r="F2694" s="72"/>
      <c r="G2694" s="72"/>
      <c r="H2694" s="72"/>
      <c r="I2694" s="72"/>
      <c r="J2694" s="72"/>
      <c r="K2694" s="72"/>
      <c r="L2694" s="72"/>
      <c r="M2694" s="72"/>
      <c r="N2694" s="72"/>
      <c r="O2694" s="72"/>
      <c r="P2694" s="72"/>
      <c r="Q2694" s="72"/>
      <c r="R2694" s="72"/>
      <c r="S2694" s="24" t="str">
        <f>IF(COUNTA(A2694:R2694)=0,"",IF(AND(COUNTA(A2694:C2694)=3,COUNTIF('SRF Drop Downs'!$B$2:$B$5,'Sponsor Response Form (SRF)'!D2694),COUNTIF('SRF Drop Downs'!$F$2:$F$5,'Sponsor Response Form (SRF)'!E2694),COUNTIF('SRF Drop Downs'!$C$2:$C$4,'Sponsor Response Form (SRF)'!F2694),COUNTIF('SRF Drop Downs'!$D$2:$D$6,'Sponsor Response Form (SRF)'!G2694),COUNTIF('SRF Drop Downs'!$A$2:$A$5,'Sponsor Response Form (SRF)'!H2694),COUNTIF('SRF Drop Downs'!$A$2:$A$4,'Sponsor Response Form (SRF)'!I2694),COUNTIF('SRF Drop Downs'!$A$2:$A$5,'Sponsor Response Form (SRF)'!J2694),COUNTIF('SRF Drop Downs'!$E$2:$E$7,'Sponsor Response Form (SRF)'!K2694),COUNTIF('SRF Drop Downs'!$A$2:$A$4,'Sponsor Response Form (SRF)'!L2694),COUNTIF('SRF Drop Downs'!$A$2:$A$4,'Sponsor Response Form (SRF)'!M2694),COUNTIF('SRF Drop Downs'!$A$2:$A$4,'Sponsor Response Form (SRF)'!N2694),COUNTIF('SRF Drop Downs'!$A$2:$A$4,'Sponsor Response Form (SRF)'!O2694),COUNTIF('SRF Drop Downs'!$A$2:$A$4,'Sponsor Response Form (SRF)'!P2694),COUNTIF('SRF Drop Downs'!$A$2:$A$4,'Sponsor Response Form (SRF)'!Q2694),COUNTIF('SRF Drop Downs'!$A$2:$A$4,'Sponsor Response Form (SRF)'!R2694)),"Complete","Incomplete"))</f>
        <v/>
      </c>
      <c r="T2694" s="25" t="str">
        <f>IF(S2694="Complete",IF(AND(NOT(ISNA(VLOOKUP(CONCATENATE(D2694,E2694,F2694,G2694,H2694,I2694,J2694,K2694),'SRF Drop Downs'!G:G,1,FALSE))),IF(AND(G2694&lt;&gt;"C3",K2694&lt;&gt;"O5"),IF(SUM(COUNTIF(L2694:R2694,"Y"),COUNTIF(L2694:R2694,"N"))=0,"V","I"),IF(COUNTIF(L2694:R2694,"Y"),"V","I"))="V", IF(AND('Sponsor Response Form (SRF)'!D2694="M1", COUNTIF('OMS Response Form (ORF)'!C:C, B2694)&gt;0), "I", "V")="V"), "Valid","Invalid")," ")</f>
        <v xml:space="preserve"> </v>
      </c>
    </row>
    <row r="2695" spans="1:20" x14ac:dyDescent="0.25">
      <c r="A2695" s="69"/>
      <c r="B2695" s="70"/>
      <c r="C2695" s="71"/>
      <c r="D2695" s="72"/>
      <c r="E2695" s="72"/>
      <c r="F2695" s="72"/>
      <c r="G2695" s="72"/>
      <c r="H2695" s="72"/>
      <c r="I2695" s="72"/>
      <c r="J2695" s="72"/>
      <c r="K2695" s="72"/>
      <c r="L2695" s="72"/>
      <c r="M2695" s="72"/>
      <c r="N2695" s="72"/>
      <c r="O2695" s="72"/>
      <c r="P2695" s="72"/>
      <c r="Q2695" s="72"/>
      <c r="R2695" s="72"/>
      <c r="S2695" s="24" t="str">
        <f>IF(COUNTA(A2695:R2695)=0,"",IF(AND(COUNTA(A2695:C2695)=3,COUNTIF('SRF Drop Downs'!$B$2:$B$5,'Sponsor Response Form (SRF)'!D2695),COUNTIF('SRF Drop Downs'!$F$2:$F$5,'Sponsor Response Form (SRF)'!E2695),COUNTIF('SRF Drop Downs'!$C$2:$C$4,'Sponsor Response Form (SRF)'!F2695),COUNTIF('SRF Drop Downs'!$D$2:$D$6,'Sponsor Response Form (SRF)'!G2695),COUNTIF('SRF Drop Downs'!$A$2:$A$5,'Sponsor Response Form (SRF)'!H2695),COUNTIF('SRF Drop Downs'!$A$2:$A$4,'Sponsor Response Form (SRF)'!I2695),COUNTIF('SRF Drop Downs'!$A$2:$A$5,'Sponsor Response Form (SRF)'!J2695),COUNTIF('SRF Drop Downs'!$E$2:$E$7,'Sponsor Response Form (SRF)'!K2695),COUNTIF('SRF Drop Downs'!$A$2:$A$4,'Sponsor Response Form (SRF)'!L2695),COUNTIF('SRF Drop Downs'!$A$2:$A$4,'Sponsor Response Form (SRF)'!M2695),COUNTIF('SRF Drop Downs'!$A$2:$A$4,'Sponsor Response Form (SRF)'!N2695),COUNTIF('SRF Drop Downs'!$A$2:$A$4,'Sponsor Response Form (SRF)'!O2695),COUNTIF('SRF Drop Downs'!$A$2:$A$4,'Sponsor Response Form (SRF)'!P2695),COUNTIF('SRF Drop Downs'!$A$2:$A$4,'Sponsor Response Form (SRF)'!Q2695),COUNTIF('SRF Drop Downs'!$A$2:$A$4,'Sponsor Response Form (SRF)'!R2695)),"Complete","Incomplete"))</f>
        <v/>
      </c>
      <c r="T2695" s="25" t="str">
        <f>IF(S2695="Complete",IF(AND(NOT(ISNA(VLOOKUP(CONCATENATE(D2695,E2695,F2695,G2695,H2695,I2695,J2695,K2695),'SRF Drop Downs'!G:G,1,FALSE))),IF(AND(G2695&lt;&gt;"C3",K2695&lt;&gt;"O5"),IF(SUM(COUNTIF(L2695:R2695,"Y"),COUNTIF(L2695:R2695,"N"))=0,"V","I"),IF(COUNTIF(L2695:R2695,"Y"),"V","I"))="V", IF(AND('Sponsor Response Form (SRF)'!D2695="M1", COUNTIF('OMS Response Form (ORF)'!C:C, B2695)&gt;0), "I", "V")="V"), "Valid","Invalid")," ")</f>
        <v xml:space="preserve"> </v>
      </c>
    </row>
    <row r="2696" spans="1:20" x14ac:dyDescent="0.25">
      <c r="A2696" s="69"/>
      <c r="B2696" s="70"/>
      <c r="C2696" s="71"/>
      <c r="D2696" s="72"/>
      <c r="E2696" s="72"/>
      <c r="F2696" s="72"/>
      <c r="G2696" s="72"/>
      <c r="H2696" s="72"/>
      <c r="I2696" s="72"/>
      <c r="J2696" s="72"/>
      <c r="K2696" s="72"/>
      <c r="L2696" s="72"/>
      <c r="M2696" s="72"/>
      <c r="N2696" s="72"/>
      <c r="O2696" s="72"/>
      <c r="P2696" s="72"/>
      <c r="Q2696" s="72"/>
      <c r="R2696" s="72"/>
      <c r="S2696" s="24" t="str">
        <f>IF(COUNTA(A2696:R2696)=0,"",IF(AND(COUNTA(A2696:C2696)=3,COUNTIF('SRF Drop Downs'!$B$2:$B$5,'Sponsor Response Form (SRF)'!D2696),COUNTIF('SRF Drop Downs'!$F$2:$F$5,'Sponsor Response Form (SRF)'!E2696),COUNTIF('SRF Drop Downs'!$C$2:$C$4,'Sponsor Response Form (SRF)'!F2696),COUNTIF('SRF Drop Downs'!$D$2:$D$6,'Sponsor Response Form (SRF)'!G2696),COUNTIF('SRF Drop Downs'!$A$2:$A$5,'Sponsor Response Form (SRF)'!H2696),COUNTIF('SRF Drop Downs'!$A$2:$A$4,'Sponsor Response Form (SRF)'!I2696),COUNTIF('SRF Drop Downs'!$A$2:$A$5,'Sponsor Response Form (SRF)'!J2696),COUNTIF('SRF Drop Downs'!$E$2:$E$7,'Sponsor Response Form (SRF)'!K2696),COUNTIF('SRF Drop Downs'!$A$2:$A$4,'Sponsor Response Form (SRF)'!L2696),COUNTIF('SRF Drop Downs'!$A$2:$A$4,'Sponsor Response Form (SRF)'!M2696),COUNTIF('SRF Drop Downs'!$A$2:$A$4,'Sponsor Response Form (SRF)'!N2696),COUNTIF('SRF Drop Downs'!$A$2:$A$4,'Sponsor Response Form (SRF)'!O2696),COUNTIF('SRF Drop Downs'!$A$2:$A$4,'Sponsor Response Form (SRF)'!P2696),COUNTIF('SRF Drop Downs'!$A$2:$A$4,'Sponsor Response Form (SRF)'!Q2696),COUNTIF('SRF Drop Downs'!$A$2:$A$4,'Sponsor Response Form (SRF)'!R2696)),"Complete","Incomplete"))</f>
        <v/>
      </c>
      <c r="T2696" s="25" t="str">
        <f>IF(S2696="Complete",IF(AND(NOT(ISNA(VLOOKUP(CONCATENATE(D2696,E2696,F2696,G2696,H2696,I2696,J2696,K2696),'SRF Drop Downs'!G:G,1,FALSE))),IF(AND(G2696&lt;&gt;"C3",K2696&lt;&gt;"O5"),IF(SUM(COUNTIF(L2696:R2696,"Y"),COUNTIF(L2696:R2696,"N"))=0,"V","I"),IF(COUNTIF(L2696:R2696,"Y"),"V","I"))="V", IF(AND('Sponsor Response Form (SRF)'!D2696="M1", COUNTIF('OMS Response Form (ORF)'!C:C, B2696)&gt;0), "I", "V")="V"), "Valid","Invalid")," ")</f>
        <v xml:space="preserve"> </v>
      </c>
    </row>
    <row r="2697" spans="1:20" x14ac:dyDescent="0.25">
      <c r="A2697" s="69"/>
      <c r="B2697" s="70"/>
      <c r="C2697" s="71"/>
      <c r="D2697" s="72"/>
      <c r="E2697" s="72"/>
      <c r="F2697" s="72"/>
      <c r="G2697" s="72"/>
      <c r="H2697" s="72"/>
      <c r="I2697" s="72"/>
      <c r="J2697" s="72"/>
      <c r="K2697" s="72"/>
      <c r="L2697" s="72"/>
      <c r="M2697" s="72"/>
      <c r="N2697" s="72"/>
      <c r="O2697" s="72"/>
      <c r="P2697" s="72"/>
      <c r="Q2697" s="72"/>
      <c r="R2697" s="72"/>
      <c r="S2697" s="24" t="str">
        <f>IF(COUNTA(A2697:R2697)=0,"",IF(AND(COUNTA(A2697:C2697)=3,COUNTIF('SRF Drop Downs'!$B$2:$B$5,'Sponsor Response Form (SRF)'!D2697),COUNTIF('SRF Drop Downs'!$F$2:$F$5,'Sponsor Response Form (SRF)'!E2697),COUNTIF('SRF Drop Downs'!$C$2:$C$4,'Sponsor Response Form (SRF)'!F2697),COUNTIF('SRF Drop Downs'!$D$2:$D$6,'Sponsor Response Form (SRF)'!G2697),COUNTIF('SRF Drop Downs'!$A$2:$A$5,'Sponsor Response Form (SRF)'!H2697),COUNTIF('SRF Drop Downs'!$A$2:$A$4,'Sponsor Response Form (SRF)'!I2697),COUNTIF('SRF Drop Downs'!$A$2:$A$5,'Sponsor Response Form (SRF)'!J2697),COUNTIF('SRF Drop Downs'!$E$2:$E$7,'Sponsor Response Form (SRF)'!K2697),COUNTIF('SRF Drop Downs'!$A$2:$A$4,'Sponsor Response Form (SRF)'!L2697),COUNTIF('SRF Drop Downs'!$A$2:$A$4,'Sponsor Response Form (SRF)'!M2697),COUNTIF('SRF Drop Downs'!$A$2:$A$4,'Sponsor Response Form (SRF)'!N2697),COUNTIF('SRF Drop Downs'!$A$2:$A$4,'Sponsor Response Form (SRF)'!O2697),COUNTIF('SRF Drop Downs'!$A$2:$A$4,'Sponsor Response Form (SRF)'!P2697),COUNTIF('SRF Drop Downs'!$A$2:$A$4,'Sponsor Response Form (SRF)'!Q2697),COUNTIF('SRF Drop Downs'!$A$2:$A$4,'Sponsor Response Form (SRF)'!R2697)),"Complete","Incomplete"))</f>
        <v/>
      </c>
      <c r="T2697" s="25" t="str">
        <f>IF(S2697="Complete",IF(AND(NOT(ISNA(VLOOKUP(CONCATENATE(D2697,E2697,F2697,G2697,H2697,I2697,J2697,K2697),'SRF Drop Downs'!G:G,1,FALSE))),IF(AND(G2697&lt;&gt;"C3",K2697&lt;&gt;"O5"),IF(SUM(COUNTIF(L2697:R2697,"Y"),COUNTIF(L2697:R2697,"N"))=0,"V","I"),IF(COUNTIF(L2697:R2697,"Y"),"V","I"))="V", IF(AND('Sponsor Response Form (SRF)'!D2697="M1", COUNTIF('OMS Response Form (ORF)'!C:C, B2697)&gt;0), "I", "V")="V"), "Valid","Invalid")," ")</f>
        <v xml:space="preserve"> </v>
      </c>
    </row>
    <row r="2698" spans="1:20" x14ac:dyDescent="0.25">
      <c r="A2698" s="69"/>
      <c r="B2698" s="70"/>
      <c r="C2698" s="71"/>
      <c r="D2698" s="72"/>
      <c r="E2698" s="72"/>
      <c r="F2698" s="72"/>
      <c r="G2698" s="72"/>
      <c r="H2698" s="72"/>
      <c r="I2698" s="72"/>
      <c r="J2698" s="72"/>
      <c r="K2698" s="72"/>
      <c r="L2698" s="72"/>
      <c r="M2698" s="72"/>
      <c r="N2698" s="72"/>
      <c r="O2698" s="72"/>
      <c r="P2698" s="72"/>
      <c r="Q2698" s="72"/>
      <c r="R2698" s="72"/>
      <c r="S2698" s="24" t="str">
        <f>IF(COUNTA(A2698:R2698)=0,"",IF(AND(COUNTA(A2698:C2698)=3,COUNTIF('SRF Drop Downs'!$B$2:$B$5,'Sponsor Response Form (SRF)'!D2698),COUNTIF('SRF Drop Downs'!$F$2:$F$5,'Sponsor Response Form (SRF)'!E2698),COUNTIF('SRF Drop Downs'!$C$2:$C$4,'Sponsor Response Form (SRF)'!F2698),COUNTIF('SRF Drop Downs'!$D$2:$D$6,'Sponsor Response Form (SRF)'!G2698),COUNTIF('SRF Drop Downs'!$A$2:$A$5,'Sponsor Response Form (SRF)'!H2698),COUNTIF('SRF Drop Downs'!$A$2:$A$4,'Sponsor Response Form (SRF)'!I2698),COUNTIF('SRF Drop Downs'!$A$2:$A$5,'Sponsor Response Form (SRF)'!J2698),COUNTIF('SRF Drop Downs'!$E$2:$E$7,'Sponsor Response Form (SRF)'!K2698),COUNTIF('SRF Drop Downs'!$A$2:$A$4,'Sponsor Response Form (SRF)'!L2698),COUNTIF('SRF Drop Downs'!$A$2:$A$4,'Sponsor Response Form (SRF)'!M2698),COUNTIF('SRF Drop Downs'!$A$2:$A$4,'Sponsor Response Form (SRF)'!N2698),COUNTIF('SRF Drop Downs'!$A$2:$A$4,'Sponsor Response Form (SRF)'!O2698),COUNTIF('SRF Drop Downs'!$A$2:$A$4,'Sponsor Response Form (SRF)'!P2698),COUNTIF('SRF Drop Downs'!$A$2:$A$4,'Sponsor Response Form (SRF)'!Q2698),COUNTIF('SRF Drop Downs'!$A$2:$A$4,'Sponsor Response Form (SRF)'!R2698)),"Complete","Incomplete"))</f>
        <v/>
      </c>
      <c r="T2698" s="25" t="str">
        <f>IF(S2698="Complete",IF(AND(NOT(ISNA(VLOOKUP(CONCATENATE(D2698,E2698,F2698,G2698,H2698,I2698,J2698,K2698),'SRF Drop Downs'!G:G,1,FALSE))),IF(AND(G2698&lt;&gt;"C3",K2698&lt;&gt;"O5"),IF(SUM(COUNTIF(L2698:R2698,"Y"),COUNTIF(L2698:R2698,"N"))=0,"V","I"),IF(COUNTIF(L2698:R2698,"Y"),"V","I"))="V", IF(AND('Sponsor Response Form (SRF)'!D2698="M1", COUNTIF('OMS Response Form (ORF)'!C:C, B2698)&gt;0), "I", "V")="V"), "Valid","Invalid")," ")</f>
        <v xml:space="preserve"> </v>
      </c>
    </row>
    <row r="2699" spans="1:20" x14ac:dyDescent="0.25">
      <c r="A2699" s="69"/>
      <c r="B2699" s="70"/>
      <c r="C2699" s="71"/>
      <c r="D2699" s="72"/>
      <c r="E2699" s="72"/>
      <c r="F2699" s="72"/>
      <c r="G2699" s="72"/>
      <c r="H2699" s="72"/>
      <c r="I2699" s="72"/>
      <c r="J2699" s="72"/>
      <c r="K2699" s="72"/>
      <c r="L2699" s="72"/>
      <c r="M2699" s="72"/>
      <c r="N2699" s="72"/>
      <c r="O2699" s="72"/>
      <c r="P2699" s="72"/>
      <c r="Q2699" s="72"/>
      <c r="R2699" s="72"/>
      <c r="S2699" s="24" t="str">
        <f>IF(COUNTA(A2699:R2699)=0,"",IF(AND(COUNTA(A2699:C2699)=3,COUNTIF('SRF Drop Downs'!$B$2:$B$5,'Sponsor Response Form (SRF)'!D2699),COUNTIF('SRF Drop Downs'!$F$2:$F$5,'Sponsor Response Form (SRF)'!E2699),COUNTIF('SRF Drop Downs'!$C$2:$C$4,'Sponsor Response Form (SRF)'!F2699),COUNTIF('SRF Drop Downs'!$D$2:$D$6,'Sponsor Response Form (SRF)'!G2699),COUNTIF('SRF Drop Downs'!$A$2:$A$5,'Sponsor Response Form (SRF)'!H2699),COUNTIF('SRF Drop Downs'!$A$2:$A$4,'Sponsor Response Form (SRF)'!I2699),COUNTIF('SRF Drop Downs'!$A$2:$A$5,'Sponsor Response Form (SRF)'!J2699),COUNTIF('SRF Drop Downs'!$E$2:$E$7,'Sponsor Response Form (SRF)'!K2699),COUNTIF('SRF Drop Downs'!$A$2:$A$4,'Sponsor Response Form (SRF)'!L2699),COUNTIF('SRF Drop Downs'!$A$2:$A$4,'Sponsor Response Form (SRF)'!M2699),COUNTIF('SRF Drop Downs'!$A$2:$A$4,'Sponsor Response Form (SRF)'!N2699),COUNTIF('SRF Drop Downs'!$A$2:$A$4,'Sponsor Response Form (SRF)'!O2699),COUNTIF('SRF Drop Downs'!$A$2:$A$4,'Sponsor Response Form (SRF)'!P2699),COUNTIF('SRF Drop Downs'!$A$2:$A$4,'Sponsor Response Form (SRF)'!Q2699),COUNTIF('SRF Drop Downs'!$A$2:$A$4,'Sponsor Response Form (SRF)'!R2699)),"Complete","Incomplete"))</f>
        <v/>
      </c>
      <c r="T2699" s="25" t="str">
        <f>IF(S2699="Complete",IF(AND(NOT(ISNA(VLOOKUP(CONCATENATE(D2699,E2699,F2699,G2699,H2699,I2699,J2699,K2699),'SRF Drop Downs'!G:G,1,FALSE))),IF(AND(G2699&lt;&gt;"C3",K2699&lt;&gt;"O5"),IF(SUM(COUNTIF(L2699:R2699,"Y"),COUNTIF(L2699:R2699,"N"))=0,"V","I"),IF(COUNTIF(L2699:R2699,"Y"),"V","I"))="V", IF(AND('Sponsor Response Form (SRF)'!D2699="M1", COUNTIF('OMS Response Form (ORF)'!C:C, B2699)&gt;0), "I", "V")="V"), "Valid","Invalid")," ")</f>
        <v xml:space="preserve"> </v>
      </c>
    </row>
    <row r="2700" spans="1:20" x14ac:dyDescent="0.25">
      <c r="A2700" s="69"/>
      <c r="B2700" s="70"/>
      <c r="C2700" s="71"/>
      <c r="D2700" s="72"/>
      <c r="E2700" s="72"/>
      <c r="F2700" s="72"/>
      <c r="G2700" s="72"/>
      <c r="H2700" s="72"/>
      <c r="I2700" s="72"/>
      <c r="J2700" s="72"/>
      <c r="K2700" s="72"/>
      <c r="L2700" s="72"/>
      <c r="M2700" s="72"/>
      <c r="N2700" s="72"/>
      <c r="O2700" s="72"/>
      <c r="P2700" s="72"/>
      <c r="Q2700" s="72"/>
      <c r="R2700" s="72"/>
      <c r="S2700" s="24" t="str">
        <f>IF(COUNTA(A2700:R2700)=0,"",IF(AND(COUNTA(A2700:C2700)=3,COUNTIF('SRF Drop Downs'!$B$2:$B$5,'Sponsor Response Form (SRF)'!D2700),COUNTIF('SRF Drop Downs'!$F$2:$F$5,'Sponsor Response Form (SRF)'!E2700),COUNTIF('SRF Drop Downs'!$C$2:$C$4,'Sponsor Response Form (SRF)'!F2700),COUNTIF('SRF Drop Downs'!$D$2:$D$6,'Sponsor Response Form (SRF)'!G2700),COUNTIF('SRF Drop Downs'!$A$2:$A$5,'Sponsor Response Form (SRF)'!H2700),COUNTIF('SRF Drop Downs'!$A$2:$A$4,'Sponsor Response Form (SRF)'!I2700),COUNTIF('SRF Drop Downs'!$A$2:$A$5,'Sponsor Response Form (SRF)'!J2700),COUNTIF('SRF Drop Downs'!$E$2:$E$7,'Sponsor Response Form (SRF)'!K2700),COUNTIF('SRF Drop Downs'!$A$2:$A$4,'Sponsor Response Form (SRF)'!L2700),COUNTIF('SRF Drop Downs'!$A$2:$A$4,'Sponsor Response Form (SRF)'!M2700),COUNTIF('SRF Drop Downs'!$A$2:$A$4,'Sponsor Response Form (SRF)'!N2700),COUNTIF('SRF Drop Downs'!$A$2:$A$4,'Sponsor Response Form (SRF)'!O2700),COUNTIF('SRF Drop Downs'!$A$2:$A$4,'Sponsor Response Form (SRF)'!P2700),COUNTIF('SRF Drop Downs'!$A$2:$A$4,'Sponsor Response Form (SRF)'!Q2700),COUNTIF('SRF Drop Downs'!$A$2:$A$4,'Sponsor Response Form (SRF)'!R2700)),"Complete","Incomplete"))</f>
        <v/>
      </c>
      <c r="T2700" s="25" t="str">
        <f>IF(S2700="Complete",IF(AND(NOT(ISNA(VLOOKUP(CONCATENATE(D2700,E2700,F2700,G2700,H2700,I2700,J2700,K2700),'SRF Drop Downs'!G:G,1,FALSE))),IF(AND(G2700&lt;&gt;"C3",K2700&lt;&gt;"O5"),IF(SUM(COUNTIF(L2700:R2700,"Y"),COUNTIF(L2700:R2700,"N"))=0,"V","I"),IF(COUNTIF(L2700:R2700,"Y"),"V","I"))="V", IF(AND('Sponsor Response Form (SRF)'!D2700="M1", COUNTIF('OMS Response Form (ORF)'!C:C, B2700)&gt;0), "I", "V")="V"), "Valid","Invalid")," ")</f>
        <v xml:space="preserve"> </v>
      </c>
    </row>
    <row r="2701" spans="1:20" x14ac:dyDescent="0.25">
      <c r="A2701" s="69"/>
      <c r="B2701" s="70"/>
      <c r="C2701" s="71"/>
      <c r="D2701" s="72"/>
      <c r="E2701" s="72"/>
      <c r="F2701" s="72"/>
      <c r="G2701" s="72"/>
      <c r="H2701" s="72"/>
      <c r="I2701" s="72"/>
      <c r="J2701" s="72"/>
      <c r="K2701" s="72"/>
      <c r="L2701" s="72"/>
      <c r="M2701" s="72"/>
      <c r="N2701" s="72"/>
      <c r="O2701" s="72"/>
      <c r="P2701" s="72"/>
      <c r="Q2701" s="72"/>
      <c r="R2701" s="72"/>
      <c r="S2701" s="24" t="str">
        <f>IF(COUNTA(A2701:R2701)=0,"",IF(AND(COUNTA(A2701:C2701)=3,COUNTIF('SRF Drop Downs'!$B$2:$B$5,'Sponsor Response Form (SRF)'!D2701),COUNTIF('SRF Drop Downs'!$F$2:$F$5,'Sponsor Response Form (SRF)'!E2701),COUNTIF('SRF Drop Downs'!$C$2:$C$4,'Sponsor Response Form (SRF)'!F2701),COUNTIF('SRF Drop Downs'!$D$2:$D$6,'Sponsor Response Form (SRF)'!G2701),COUNTIF('SRF Drop Downs'!$A$2:$A$5,'Sponsor Response Form (SRF)'!H2701),COUNTIF('SRF Drop Downs'!$A$2:$A$4,'Sponsor Response Form (SRF)'!I2701),COUNTIF('SRF Drop Downs'!$A$2:$A$5,'Sponsor Response Form (SRF)'!J2701),COUNTIF('SRF Drop Downs'!$E$2:$E$7,'Sponsor Response Form (SRF)'!K2701),COUNTIF('SRF Drop Downs'!$A$2:$A$4,'Sponsor Response Form (SRF)'!L2701),COUNTIF('SRF Drop Downs'!$A$2:$A$4,'Sponsor Response Form (SRF)'!M2701),COUNTIF('SRF Drop Downs'!$A$2:$A$4,'Sponsor Response Form (SRF)'!N2701),COUNTIF('SRF Drop Downs'!$A$2:$A$4,'Sponsor Response Form (SRF)'!O2701),COUNTIF('SRF Drop Downs'!$A$2:$A$4,'Sponsor Response Form (SRF)'!P2701),COUNTIF('SRF Drop Downs'!$A$2:$A$4,'Sponsor Response Form (SRF)'!Q2701),COUNTIF('SRF Drop Downs'!$A$2:$A$4,'Sponsor Response Form (SRF)'!R2701)),"Complete","Incomplete"))</f>
        <v/>
      </c>
      <c r="T2701" s="25" t="str">
        <f>IF(S2701="Complete",IF(AND(NOT(ISNA(VLOOKUP(CONCATENATE(D2701,E2701,F2701,G2701,H2701,I2701,J2701,K2701),'SRF Drop Downs'!G:G,1,FALSE))),IF(AND(G2701&lt;&gt;"C3",K2701&lt;&gt;"O5"),IF(SUM(COUNTIF(L2701:R2701,"Y"),COUNTIF(L2701:R2701,"N"))=0,"V","I"),IF(COUNTIF(L2701:R2701,"Y"),"V","I"))="V", IF(AND('Sponsor Response Form (SRF)'!D2701="M1", COUNTIF('OMS Response Form (ORF)'!C:C, B2701)&gt;0), "I", "V")="V"), "Valid","Invalid")," ")</f>
        <v xml:space="preserve"> </v>
      </c>
    </row>
    <row r="2702" spans="1:20" x14ac:dyDescent="0.25">
      <c r="A2702" s="69"/>
      <c r="B2702" s="70"/>
      <c r="C2702" s="71"/>
      <c r="D2702" s="72"/>
      <c r="E2702" s="72"/>
      <c r="F2702" s="72"/>
      <c r="G2702" s="72"/>
      <c r="H2702" s="72"/>
      <c r="I2702" s="72"/>
      <c r="J2702" s="72"/>
      <c r="K2702" s="72"/>
      <c r="L2702" s="72"/>
      <c r="M2702" s="72"/>
      <c r="N2702" s="72"/>
      <c r="O2702" s="72"/>
      <c r="P2702" s="72"/>
      <c r="Q2702" s="72"/>
      <c r="R2702" s="72"/>
      <c r="S2702" s="24" t="str">
        <f>IF(COUNTA(A2702:R2702)=0,"",IF(AND(COUNTA(A2702:C2702)=3,COUNTIF('SRF Drop Downs'!$B$2:$B$5,'Sponsor Response Form (SRF)'!D2702),COUNTIF('SRF Drop Downs'!$F$2:$F$5,'Sponsor Response Form (SRF)'!E2702),COUNTIF('SRF Drop Downs'!$C$2:$C$4,'Sponsor Response Form (SRF)'!F2702),COUNTIF('SRF Drop Downs'!$D$2:$D$6,'Sponsor Response Form (SRF)'!G2702),COUNTIF('SRF Drop Downs'!$A$2:$A$5,'Sponsor Response Form (SRF)'!H2702),COUNTIF('SRF Drop Downs'!$A$2:$A$4,'Sponsor Response Form (SRF)'!I2702),COUNTIF('SRF Drop Downs'!$A$2:$A$5,'Sponsor Response Form (SRF)'!J2702),COUNTIF('SRF Drop Downs'!$E$2:$E$7,'Sponsor Response Form (SRF)'!K2702),COUNTIF('SRF Drop Downs'!$A$2:$A$4,'Sponsor Response Form (SRF)'!L2702),COUNTIF('SRF Drop Downs'!$A$2:$A$4,'Sponsor Response Form (SRF)'!M2702),COUNTIF('SRF Drop Downs'!$A$2:$A$4,'Sponsor Response Form (SRF)'!N2702),COUNTIF('SRF Drop Downs'!$A$2:$A$4,'Sponsor Response Form (SRF)'!O2702),COUNTIF('SRF Drop Downs'!$A$2:$A$4,'Sponsor Response Form (SRF)'!P2702),COUNTIF('SRF Drop Downs'!$A$2:$A$4,'Sponsor Response Form (SRF)'!Q2702),COUNTIF('SRF Drop Downs'!$A$2:$A$4,'Sponsor Response Form (SRF)'!R2702)),"Complete","Incomplete"))</f>
        <v/>
      </c>
      <c r="T2702" s="25" t="str">
        <f>IF(S2702="Complete",IF(AND(NOT(ISNA(VLOOKUP(CONCATENATE(D2702,E2702,F2702,G2702,H2702,I2702,J2702,K2702),'SRF Drop Downs'!G:G,1,FALSE))),IF(AND(G2702&lt;&gt;"C3",K2702&lt;&gt;"O5"),IF(SUM(COUNTIF(L2702:R2702,"Y"),COUNTIF(L2702:R2702,"N"))=0,"V","I"),IF(COUNTIF(L2702:R2702,"Y"),"V","I"))="V", IF(AND('Sponsor Response Form (SRF)'!D2702="M1", COUNTIF('OMS Response Form (ORF)'!C:C, B2702)&gt;0), "I", "V")="V"), "Valid","Invalid")," ")</f>
        <v xml:space="preserve"> </v>
      </c>
    </row>
    <row r="2703" spans="1:20" x14ac:dyDescent="0.25">
      <c r="A2703" s="69"/>
      <c r="B2703" s="70"/>
      <c r="C2703" s="71"/>
      <c r="D2703" s="72"/>
      <c r="E2703" s="72"/>
      <c r="F2703" s="72"/>
      <c r="G2703" s="72"/>
      <c r="H2703" s="72"/>
      <c r="I2703" s="72"/>
      <c r="J2703" s="72"/>
      <c r="K2703" s="72"/>
      <c r="L2703" s="72"/>
      <c r="M2703" s="72"/>
      <c r="N2703" s="72"/>
      <c r="O2703" s="72"/>
      <c r="P2703" s="72"/>
      <c r="Q2703" s="72"/>
      <c r="R2703" s="72"/>
      <c r="S2703" s="24" t="str">
        <f>IF(COUNTA(A2703:R2703)=0,"",IF(AND(COUNTA(A2703:C2703)=3,COUNTIF('SRF Drop Downs'!$B$2:$B$5,'Sponsor Response Form (SRF)'!D2703),COUNTIF('SRF Drop Downs'!$F$2:$F$5,'Sponsor Response Form (SRF)'!E2703),COUNTIF('SRF Drop Downs'!$C$2:$C$4,'Sponsor Response Form (SRF)'!F2703),COUNTIF('SRF Drop Downs'!$D$2:$D$6,'Sponsor Response Form (SRF)'!G2703),COUNTIF('SRF Drop Downs'!$A$2:$A$5,'Sponsor Response Form (SRF)'!H2703),COUNTIF('SRF Drop Downs'!$A$2:$A$4,'Sponsor Response Form (SRF)'!I2703),COUNTIF('SRF Drop Downs'!$A$2:$A$5,'Sponsor Response Form (SRF)'!J2703),COUNTIF('SRF Drop Downs'!$E$2:$E$7,'Sponsor Response Form (SRF)'!K2703),COUNTIF('SRF Drop Downs'!$A$2:$A$4,'Sponsor Response Form (SRF)'!L2703),COUNTIF('SRF Drop Downs'!$A$2:$A$4,'Sponsor Response Form (SRF)'!M2703),COUNTIF('SRF Drop Downs'!$A$2:$A$4,'Sponsor Response Form (SRF)'!N2703),COUNTIF('SRF Drop Downs'!$A$2:$A$4,'Sponsor Response Form (SRF)'!O2703),COUNTIF('SRF Drop Downs'!$A$2:$A$4,'Sponsor Response Form (SRF)'!P2703),COUNTIF('SRF Drop Downs'!$A$2:$A$4,'Sponsor Response Form (SRF)'!Q2703),COUNTIF('SRF Drop Downs'!$A$2:$A$4,'Sponsor Response Form (SRF)'!R2703)),"Complete","Incomplete"))</f>
        <v/>
      </c>
      <c r="T2703" s="25" t="str">
        <f>IF(S2703="Complete",IF(AND(NOT(ISNA(VLOOKUP(CONCATENATE(D2703,E2703,F2703,G2703,H2703,I2703,J2703,K2703),'SRF Drop Downs'!G:G,1,FALSE))),IF(AND(G2703&lt;&gt;"C3",K2703&lt;&gt;"O5"),IF(SUM(COUNTIF(L2703:R2703,"Y"),COUNTIF(L2703:R2703,"N"))=0,"V","I"),IF(COUNTIF(L2703:R2703,"Y"),"V","I"))="V", IF(AND('Sponsor Response Form (SRF)'!D2703="M1", COUNTIF('OMS Response Form (ORF)'!C:C, B2703)&gt;0), "I", "V")="V"), "Valid","Invalid")," ")</f>
        <v xml:space="preserve"> </v>
      </c>
    </row>
    <row r="2704" spans="1:20" x14ac:dyDescent="0.25">
      <c r="A2704" s="69"/>
      <c r="B2704" s="70"/>
      <c r="C2704" s="71"/>
      <c r="D2704" s="72"/>
      <c r="E2704" s="72"/>
      <c r="F2704" s="72"/>
      <c r="G2704" s="72"/>
      <c r="H2704" s="72"/>
      <c r="I2704" s="72"/>
      <c r="J2704" s="72"/>
      <c r="K2704" s="72"/>
      <c r="L2704" s="72"/>
      <c r="M2704" s="72"/>
      <c r="N2704" s="72"/>
      <c r="O2704" s="72"/>
      <c r="P2704" s="72"/>
      <c r="Q2704" s="72"/>
      <c r="R2704" s="72"/>
      <c r="S2704" s="24" t="str">
        <f>IF(COUNTA(A2704:R2704)=0,"",IF(AND(COUNTA(A2704:C2704)=3,COUNTIF('SRF Drop Downs'!$B$2:$B$5,'Sponsor Response Form (SRF)'!D2704),COUNTIF('SRF Drop Downs'!$F$2:$F$5,'Sponsor Response Form (SRF)'!E2704),COUNTIF('SRF Drop Downs'!$C$2:$C$4,'Sponsor Response Form (SRF)'!F2704),COUNTIF('SRF Drop Downs'!$D$2:$D$6,'Sponsor Response Form (SRF)'!G2704),COUNTIF('SRF Drop Downs'!$A$2:$A$5,'Sponsor Response Form (SRF)'!H2704),COUNTIF('SRF Drop Downs'!$A$2:$A$4,'Sponsor Response Form (SRF)'!I2704),COUNTIF('SRF Drop Downs'!$A$2:$A$5,'Sponsor Response Form (SRF)'!J2704),COUNTIF('SRF Drop Downs'!$E$2:$E$7,'Sponsor Response Form (SRF)'!K2704),COUNTIF('SRF Drop Downs'!$A$2:$A$4,'Sponsor Response Form (SRF)'!L2704),COUNTIF('SRF Drop Downs'!$A$2:$A$4,'Sponsor Response Form (SRF)'!M2704),COUNTIF('SRF Drop Downs'!$A$2:$A$4,'Sponsor Response Form (SRF)'!N2704),COUNTIF('SRF Drop Downs'!$A$2:$A$4,'Sponsor Response Form (SRF)'!O2704),COUNTIF('SRF Drop Downs'!$A$2:$A$4,'Sponsor Response Form (SRF)'!P2704),COUNTIF('SRF Drop Downs'!$A$2:$A$4,'Sponsor Response Form (SRF)'!Q2704),COUNTIF('SRF Drop Downs'!$A$2:$A$4,'Sponsor Response Form (SRF)'!R2704)),"Complete","Incomplete"))</f>
        <v/>
      </c>
      <c r="T2704" s="25" t="str">
        <f>IF(S2704="Complete",IF(AND(NOT(ISNA(VLOOKUP(CONCATENATE(D2704,E2704,F2704,G2704,H2704,I2704,J2704,K2704),'SRF Drop Downs'!G:G,1,FALSE))),IF(AND(G2704&lt;&gt;"C3",K2704&lt;&gt;"O5"),IF(SUM(COUNTIF(L2704:R2704,"Y"),COUNTIF(L2704:R2704,"N"))=0,"V","I"),IF(COUNTIF(L2704:R2704,"Y"),"V","I"))="V", IF(AND('Sponsor Response Form (SRF)'!D2704="M1", COUNTIF('OMS Response Form (ORF)'!C:C, B2704)&gt;0), "I", "V")="V"), "Valid","Invalid")," ")</f>
        <v xml:space="preserve"> </v>
      </c>
    </row>
    <row r="2705" spans="1:20" x14ac:dyDescent="0.25">
      <c r="A2705" s="69"/>
      <c r="B2705" s="70"/>
      <c r="C2705" s="71"/>
      <c r="D2705" s="72"/>
      <c r="E2705" s="72"/>
      <c r="F2705" s="72"/>
      <c r="G2705" s="72"/>
      <c r="H2705" s="72"/>
      <c r="I2705" s="72"/>
      <c r="J2705" s="72"/>
      <c r="K2705" s="72"/>
      <c r="L2705" s="72"/>
      <c r="M2705" s="72"/>
      <c r="N2705" s="72"/>
      <c r="O2705" s="72"/>
      <c r="P2705" s="72"/>
      <c r="Q2705" s="72"/>
      <c r="R2705" s="72"/>
      <c r="S2705" s="24" t="str">
        <f>IF(COUNTA(A2705:R2705)=0,"",IF(AND(COUNTA(A2705:C2705)=3,COUNTIF('SRF Drop Downs'!$B$2:$B$5,'Sponsor Response Form (SRF)'!D2705),COUNTIF('SRF Drop Downs'!$F$2:$F$5,'Sponsor Response Form (SRF)'!E2705),COUNTIF('SRF Drop Downs'!$C$2:$C$4,'Sponsor Response Form (SRF)'!F2705),COUNTIF('SRF Drop Downs'!$D$2:$D$6,'Sponsor Response Form (SRF)'!G2705),COUNTIF('SRF Drop Downs'!$A$2:$A$5,'Sponsor Response Form (SRF)'!H2705),COUNTIF('SRF Drop Downs'!$A$2:$A$4,'Sponsor Response Form (SRF)'!I2705),COUNTIF('SRF Drop Downs'!$A$2:$A$5,'Sponsor Response Form (SRF)'!J2705),COUNTIF('SRF Drop Downs'!$E$2:$E$7,'Sponsor Response Form (SRF)'!K2705),COUNTIF('SRF Drop Downs'!$A$2:$A$4,'Sponsor Response Form (SRF)'!L2705),COUNTIF('SRF Drop Downs'!$A$2:$A$4,'Sponsor Response Form (SRF)'!M2705),COUNTIF('SRF Drop Downs'!$A$2:$A$4,'Sponsor Response Form (SRF)'!N2705),COUNTIF('SRF Drop Downs'!$A$2:$A$4,'Sponsor Response Form (SRF)'!O2705),COUNTIF('SRF Drop Downs'!$A$2:$A$4,'Sponsor Response Form (SRF)'!P2705),COUNTIF('SRF Drop Downs'!$A$2:$A$4,'Sponsor Response Form (SRF)'!Q2705),COUNTIF('SRF Drop Downs'!$A$2:$A$4,'Sponsor Response Form (SRF)'!R2705)),"Complete","Incomplete"))</f>
        <v/>
      </c>
      <c r="T2705" s="25" t="str">
        <f>IF(S2705="Complete",IF(AND(NOT(ISNA(VLOOKUP(CONCATENATE(D2705,E2705,F2705,G2705,H2705,I2705,J2705,K2705),'SRF Drop Downs'!G:G,1,FALSE))),IF(AND(G2705&lt;&gt;"C3",K2705&lt;&gt;"O5"),IF(SUM(COUNTIF(L2705:R2705,"Y"),COUNTIF(L2705:R2705,"N"))=0,"V","I"),IF(COUNTIF(L2705:R2705,"Y"),"V","I"))="V", IF(AND('Sponsor Response Form (SRF)'!D2705="M1", COUNTIF('OMS Response Form (ORF)'!C:C, B2705)&gt;0), "I", "V")="V"), "Valid","Invalid")," ")</f>
        <v xml:space="preserve"> </v>
      </c>
    </row>
    <row r="2706" spans="1:20" x14ac:dyDescent="0.25">
      <c r="A2706" s="69"/>
      <c r="B2706" s="70"/>
      <c r="C2706" s="71"/>
      <c r="D2706" s="72"/>
      <c r="E2706" s="72"/>
      <c r="F2706" s="72"/>
      <c r="G2706" s="72"/>
      <c r="H2706" s="72"/>
      <c r="I2706" s="72"/>
      <c r="J2706" s="72"/>
      <c r="K2706" s="72"/>
      <c r="L2706" s="72"/>
      <c r="M2706" s="72"/>
      <c r="N2706" s="72"/>
      <c r="O2706" s="72"/>
      <c r="P2706" s="72"/>
      <c r="Q2706" s="72"/>
      <c r="R2706" s="72"/>
      <c r="S2706" s="24" t="str">
        <f>IF(COUNTA(A2706:R2706)=0,"",IF(AND(COUNTA(A2706:C2706)=3,COUNTIF('SRF Drop Downs'!$B$2:$B$5,'Sponsor Response Form (SRF)'!D2706),COUNTIF('SRF Drop Downs'!$F$2:$F$5,'Sponsor Response Form (SRF)'!E2706),COUNTIF('SRF Drop Downs'!$C$2:$C$4,'Sponsor Response Form (SRF)'!F2706),COUNTIF('SRF Drop Downs'!$D$2:$D$6,'Sponsor Response Form (SRF)'!G2706),COUNTIF('SRF Drop Downs'!$A$2:$A$5,'Sponsor Response Form (SRF)'!H2706),COUNTIF('SRF Drop Downs'!$A$2:$A$4,'Sponsor Response Form (SRF)'!I2706),COUNTIF('SRF Drop Downs'!$A$2:$A$5,'Sponsor Response Form (SRF)'!J2706),COUNTIF('SRF Drop Downs'!$E$2:$E$7,'Sponsor Response Form (SRF)'!K2706),COUNTIF('SRF Drop Downs'!$A$2:$A$4,'Sponsor Response Form (SRF)'!L2706),COUNTIF('SRF Drop Downs'!$A$2:$A$4,'Sponsor Response Form (SRF)'!M2706),COUNTIF('SRF Drop Downs'!$A$2:$A$4,'Sponsor Response Form (SRF)'!N2706),COUNTIF('SRF Drop Downs'!$A$2:$A$4,'Sponsor Response Form (SRF)'!O2706),COUNTIF('SRF Drop Downs'!$A$2:$A$4,'Sponsor Response Form (SRF)'!P2706),COUNTIF('SRF Drop Downs'!$A$2:$A$4,'Sponsor Response Form (SRF)'!Q2706),COUNTIF('SRF Drop Downs'!$A$2:$A$4,'Sponsor Response Form (SRF)'!R2706)),"Complete","Incomplete"))</f>
        <v/>
      </c>
      <c r="T2706" s="25" t="str">
        <f>IF(S2706="Complete",IF(AND(NOT(ISNA(VLOOKUP(CONCATENATE(D2706,E2706,F2706,G2706,H2706,I2706,J2706,K2706),'SRF Drop Downs'!G:G,1,FALSE))),IF(AND(G2706&lt;&gt;"C3",K2706&lt;&gt;"O5"),IF(SUM(COUNTIF(L2706:R2706,"Y"),COUNTIF(L2706:R2706,"N"))=0,"V","I"),IF(COUNTIF(L2706:R2706,"Y"),"V","I"))="V", IF(AND('Sponsor Response Form (SRF)'!D2706="M1", COUNTIF('OMS Response Form (ORF)'!C:C, B2706)&gt;0), "I", "V")="V"), "Valid","Invalid")," ")</f>
        <v xml:space="preserve"> </v>
      </c>
    </row>
    <row r="2707" spans="1:20" x14ac:dyDescent="0.25">
      <c r="A2707" s="69"/>
      <c r="B2707" s="70"/>
      <c r="C2707" s="71"/>
      <c r="D2707" s="72"/>
      <c r="E2707" s="72"/>
      <c r="F2707" s="72"/>
      <c r="G2707" s="72"/>
      <c r="H2707" s="72"/>
      <c r="I2707" s="72"/>
      <c r="J2707" s="72"/>
      <c r="K2707" s="72"/>
      <c r="L2707" s="72"/>
      <c r="M2707" s="72"/>
      <c r="N2707" s="72"/>
      <c r="O2707" s="72"/>
      <c r="P2707" s="72"/>
      <c r="Q2707" s="72"/>
      <c r="R2707" s="72"/>
      <c r="S2707" s="24" t="str">
        <f>IF(COUNTA(A2707:R2707)=0,"",IF(AND(COUNTA(A2707:C2707)=3,COUNTIF('SRF Drop Downs'!$B$2:$B$5,'Sponsor Response Form (SRF)'!D2707),COUNTIF('SRF Drop Downs'!$F$2:$F$5,'Sponsor Response Form (SRF)'!E2707),COUNTIF('SRF Drop Downs'!$C$2:$C$4,'Sponsor Response Form (SRF)'!F2707),COUNTIF('SRF Drop Downs'!$D$2:$D$6,'Sponsor Response Form (SRF)'!G2707),COUNTIF('SRF Drop Downs'!$A$2:$A$5,'Sponsor Response Form (SRF)'!H2707),COUNTIF('SRF Drop Downs'!$A$2:$A$4,'Sponsor Response Form (SRF)'!I2707),COUNTIF('SRF Drop Downs'!$A$2:$A$5,'Sponsor Response Form (SRF)'!J2707),COUNTIF('SRF Drop Downs'!$E$2:$E$7,'Sponsor Response Form (SRF)'!K2707),COUNTIF('SRF Drop Downs'!$A$2:$A$4,'Sponsor Response Form (SRF)'!L2707),COUNTIF('SRF Drop Downs'!$A$2:$A$4,'Sponsor Response Form (SRF)'!M2707),COUNTIF('SRF Drop Downs'!$A$2:$A$4,'Sponsor Response Form (SRF)'!N2707),COUNTIF('SRF Drop Downs'!$A$2:$A$4,'Sponsor Response Form (SRF)'!O2707),COUNTIF('SRF Drop Downs'!$A$2:$A$4,'Sponsor Response Form (SRF)'!P2707),COUNTIF('SRF Drop Downs'!$A$2:$A$4,'Sponsor Response Form (SRF)'!Q2707),COUNTIF('SRF Drop Downs'!$A$2:$A$4,'Sponsor Response Form (SRF)'!R2707)),"Complete","Incomplete"))</f>
        <v/>
      </c>
      <c r="T2707" s="25" t="str">
        <f>IF(S2707="Complete",IF(AND(NOT(ISNA(VLOOKUP(CONCATENATE(D2707,E2707,F2707,G2707,H2707,I2707,J2707,K2707),'SRF Drop Downs'!G:G,1,FALSE))),IF(AND(G2707&lt;&gt;"C3",K2707&lt;&gt;"O5"),IF(SUM(COUNTIF(L2707:R2707,"Y"),COUNTIF(L2707:R2707,"N"))=0,"V","I"),IF(COUNTIF(L2707:R2707,"Y"),"V","I"))="V", IF(AND('Sponsor Response Form (SRF)'!D2707="M1", COUNTIF('OMS Response Form (ORF)'!C:C, B2707)&gt;0), "I", "V")="V"), "Valid","Invalid")," ")</f>
        <v xml:space="preserve"> </v>
      </c>
    </row>
    <row r="2708" spans="1:20" x14ac:dyDescent="0.25">
      <c r="A2708" s="69"/>
      <c r="B2708" s="70"/>
      <c r="C2708" s="71"/>
      <c r="D2708" s="72"/>
      <c r="E2708" s="72"/>
      <c r="F2708" s="72"/>
      <c r="G2708" s="72"/>
      <c r="H2708" s="72"/>
      <c r="I2708" s="72"/>
      <c r="J2708" s="72"/>
      <c r="K2708" s="72"/>
      <c r="L2708" s="72"/>
      <c r="M2708" s="72"/>
      <c r="N2708" s="72"/>
      <c r="O2708" s="72"/>
      <c r="P2708" s="72"/>
      <c r="Q2708" s="72"/>
      <c r="R2708" s="72"/>
      <c r="S2708" s="24" t="str">
        <f>IF(COUNTA(A2708:R2708)=0,"",IF(AND(COUNTA(A2708:C2708)=3,COUNTIF('SRF Drop Downs'!$B$2:$B$5,'Sponsor Response Form (SRF)'!D2708),COUNTIF('SRF Drop Downs'!$F$2:$F$5,'Sponsor Response Form (SRF)'!E2708),COUNTIF('SRF Drop Downs'!$C$2:$C$4,'Sponsor Response Form (SRF)'!F2708),COUNTIF('SRF Drop Downs'!$D$2:$D$6,'Sponsor Response Form (SRF)'!G2708),COUNTIF('SRF Drop Downs'!$A$2:$A$5,'Sponsor Response Form (SRF)'!H2708),COUNTIF('SRF Drop Downs'!$A$2:$A$4,'Sponsor Response Form (SRF)'!I2708),COUNTIF('SRF Drop Downs'!$A$2:$A$5,'Sponsor Response Form (SRF)'!J2708),COUNTIF('SRF Drop Downs'!$E$2:$E$7,'Sponsor Response Form (SRF)'!K2708),COUNTIF('SRF Drop Downs'!$A$2:$A$4,'Sponsor Response Form (SRF)'!L2708),COUNTIF('SRF Drop Downs'!$A$2:$A$4,'Sponsor Response Form (SRF)'!M2708),COUNTIF('SRF Drop Downs'!$A$2:$A$4,'Sponsor Response Form (SRF)'!N2708),COUNTIF('SRF Drop Downs'!$A$2:$A$4,'Sponsor Response Form (SRF)'!O2708),COUNTIF('SRF Drop Downs'!$A$2:$A$4,'Sponsor Response Form (SRF)'!P2708),COUNTIF('SRF Drop Downs'!$A$2:$A$4,'Sponsor Response Form (SRF)'!Q2708),COUNTIF('SRF Drop Downs'!$A$2:$A$4,'Sponsor Response Form (SRF)'!R2708)),"Complete","Incomplete"))</f>
        <v/>
      </c>
      <c r="T2708" s="25" t="str">
        <f>IF(S2708="Complete",IF(AND(NOT(ISNA(VLOOKUP(CONCATENATE(D2708,E2708,F2708,G2708,H2708,I2708,J2708,K2708),'SRF Drop Downs'!G:G,1,FALSE))),IF(AND(G2708&lt;&gt;"C3",K2708&lt;&gt;"O5"),IF(SUM(COUNTIF(L2708:R2708,"Y"),COUNTIF(L2708:R2708,"N"))=0,"V","I"),IF(COUNTIF(L2708:R2708,"Y"),"V","I"))="V", IF(AND('Sponsor Response Form (SRF)'!D2708="M1", COUNTIF('OMS Response Form (ORF)'!C:C, B2708)&gt;0), "I", "V")="V"), "Valid","Invalid")," ")</f>
        <v xml:space="preserve"> </v>
      </c>
    </row>
    <row r="2709" spans="1:20" x14ac:dyDescent="0.25">
      <c r="A2709" s="69"/>
      <c r="B2709" s="70"/>
      <c r="C2709" s="71"/>
      <c r="D2709" s="72"/>
      <c r="E2709" s="72"/>
      <c r="F2709" s="72"/>
      <c r="G2709" s="72"/>
      <c r="H2709" s="72"/>
      <c r="I2709" s="72"/>
      <c r="J2709" s="72"/>
      <c r="K2709" s="72"/>
      <c r="L2709" s="72"/>
      <c r="M2709" s="72"/>
      <c r="N2709" s="72"/>
      <c r="O2709" s="72"/>
      <c r="P2709" s="72"/>
      <c r="Q2709" s="72"/>
      <c r="R2709" s="72"/>
      <c r="S2709" s="24" t="str">
        <f>IF(COUNTA(A2709:R2709)=0,"",IF(AND(COUNTA(A2709:C2709)=3,COUNTIF('SRF Drop Downs'!$B$2:$B$5,'Sponsor Response Form (SRF)'!D2709),COUNTIF('SRF Drop Downs'!$F$2:$F$5,'Sponsor Response Form (SRF)'!E2709),COUNTIF('SRF Drop Downs'!$C$2:$C$4,'Sponsor Response Form (SRF)'!F2709),COUNTIF('SRF Drop Downs'!$D$2:$D$6,'Sponsor Response Form (SRF)'!G2709),COUNTIF('SRF Drop Downs'!$A$2:$A$5,'Sponsor Response Form (SRF)'!H2709),COUNTIF('SRF Drop Downs'!$A$2:$A$4,'Sponsor Response Form (SRF)'!I2709),COUNTIF('SRF Drop Downs'!$A$2:$A$5,'Sponsor Response Form (SRF)'!J2709),COUNTIF('SRF Drop Downs'!$E$2:$E$7,'Sponsor Response Form (SRF)'!K2709),COUNTIF('SRF Drop Downs'!$A$2:$A$4,'Sponsor Response Form (SRF)'!L2709),COUNTIF('SRF Drop Downs'!$A$2:$A$4,'Sponsor Response Form (SRF)'!M2709),COUNTIF('SRF Drop Downs'!$A$2:$A$4,'Sponsor Response Form (SRF)'!N2709),COUNTIF('SRF Drop Downs'!$A$2:$A$4,'Sponsor Response Form (SRF)'!O2709),COUNTIF('SRF Drop Downs'!$A$2:$A$4,'Sponsor Response Form (SRF)'!P2709),COUNTIF('SRF Drop Downs'!$A$2:$A$4,'Sponsor Response Form (SRF)'!Q2709),COUNTIF('SRF Drop Downs'!$A$2:$A$4,'Sponsor Response Form (SRF)'!R2709)),"Complete","Incomplete"))</f>
        <v/>
      </c>
      <c r="T2709" s="25" t="str">
        <f>IF(S2709="Complete",IF(AND(NOT(ISNA(VLOOKUP(CONCATENATE(D2709,E2709,F2709,G2709,H2709,I2709,J2709,K2709),'SRF Drop Downs'!G:G,1,FALSE))),IF(AND(G2709&lt;&gt;"C3",K2709&lt;&gt;"O5"),IF(SUM(COUNTIF(L2709:R2709,"Y"),COUNTIF(L2709:R2709,"N"))=0,"V","I"),IF(COUNTIF(L2709:R2709,"Y"),"V","I"))="V", IF(AND('Sponsor Response Form (SRF)'!D2709="M1", COUNTIF('OMS Response Form (ORF)'!C:C, B2709)&gt;0), "I", "V")="V"), "Valid","Invalid")," ")</f>
        <v xml:space="preserve"> </v>
      </c>
    </row>
    <row r="2710" spans="1:20" x14ac:dyDescent="0.25">
      <c r="A2710" s="69"/>
      <c r="B2710" s="70"/>
      <c r="C2710" s="71"/>
      <c r="D2710" s="72"/>
      <c r="E2710" s="72"/>
      <c r="F2710" s="72"/>
      <c r="G2710" s="72"/>
      <c r="H2710" s="72"/>
      <c r="I2710" s="72"/>
      <c r="J2710" s="72"/>
      <c r="K2710" s="72"/>
      <c r="L2710" s="72"/>
      <c r="M2710" s="72"/>
      <c r="N2710" s="72"/>
      <c r="O2710" s="72"/>
      <c r="P2710" s="72"/>
      <c r="Q2710" s="72"/>
      <c r="R2710" s="72"/>
      <c r="S2710" s="24" t="str">
        <f>IF(COUNTA(A2710:R2710)=0,"",IF(AND(COUNTA(A2710:C2710)=3,COUNTIF('SRF Drop Downs'!$B$2:$B$5,'Sponsor Response Form (SRF)'!D2710),COUNTIF('SRF Drop Downs'!$F$2:$F$5,'Sponsor Response Form (SRF)'!E2710),COUNTIF('SRF Drop Downs'!$C$2:$C$4,'Sponsor Response Form (SRF)'!F2710),COUNTIF('SRF Drop Downs'!$D$2:$D$6,'Sponsor Response Form (SRF)'!G2710),COUNTIF('SRF Drop Downs'!$A$2:$A$5,'Sponsor Response Form (SRF)'!H2710),COUNTIF('SRF Drop Downs'!$A$2:$A$4,'Sponsor Response Form (SRF)'!I2710),COUNTIF('SRF Drop Downs'!$A$2:$A$5,'Sponsor Response Form (SRF)'!J2710),COUNTIF('SRF Drop Downs'!$E$2:$E$7,'Sponsor Response Form (SRF)'!K2710),COUNTIF('SRF Drop Downs'!$A$2:$A$4,'Sponsor Response Form (SRF)'!L2710),COUNTIF('SRF Drop Downs'!$A$2:$A$4,'Sponsor Response Form (SRF)'!M2710),COUNTIF('SRF Drop Downs'!$A$2:$A$4,'Sponsor Response Form (SRF)'!N2710),COUNTIF('SRF Drop Downs'!$A$2:$A$4,'Sponsor Response Form (SRF)'!O2710),COUNTIF('SRF Drop Downs'!$A$2:$A$4,'Sponsor Response Form (SRF)'!P2710),COUNTIF('SRF Drop Downs'!$A$2:$A$4,'Sponsor Response Form (SRF)'!Q2710),COUNTIF('SRF Drop Downs'!$A$2:$A$4,'Sponsor Response Form (SRF)'!R2710)),"Complete","Incomplete"))</f>
        <v/>
      </c>
      <c r="T2710" s="25" t="str">
        <f>IF(S2710="Complete",IF(AND(NOT(ISNA(VLOOKUP(CONCATENATE(D2710,E2710,F2710,G2710,H2710,I2710,J2710,K2710),'SRF Drop Downs'!G:G,1,FALSE))),IF(AND(G2710&lt;&gt;"C3",K2710&lt;&gt;"O5"),IF(SUM(COUNTIF(L2710:R2710,"Y"),COUNTIF(L2710:R2710,"N"))=0,"V","I"),IF(COUNTIF(L2710:R2710,"Y"),"V","I"))="V", IF(AND('Sponsor Response Form (SRF)'!D2710="M1", COUNTIF('OMS Response Form (ORF)'!C:C, B2710)&gt;0), "I", "V")="V"), "Valid","Invalid")," ")</f>
        <v xml:space="preserve"> </v>
      </c>
    </row>
    <row r="2711" spans="1:20" x14ac:dyDescent="0.25">
      <c r="A2711" s="69"/>
      <c r="B2711" s="70"/>
      <c r="C2711" s="71"/>
      <c r="D2711" s="72"/>
      <c r="E2711" s="72"/>
      <c r="F2711" s="72"/>
      <c r="G2711" s="72"/>
      <c r="H2711" s="72"/>
      <c r="I2711" s="72"/>
      <c r="J2711" s="72"/>
      <c r="K2711" s="72"/>
      <c r="L2711" s="72"/>
      <c r="M2711" s="72"/>
      <c r="N2711" s="72"/>
      <c r="O2711" s="72"/>
      <c r="P2711" s="72"/>
      <c r="Q2711" s="72"/>
      <c r="R2711" s="72"/>
      <c r="S2711" s="24" t="str">
        <f>IF(COUNTA(A2711:R2711)=0,"",IF(AND(COUNTA(A2711:C2711)=3,COUNTIF('SRF Drop Downs'!$B$2:$B$5,'Sponsor Response Form (SRF)'!D2711),COUNTIF('SRF Drop Downs'!$F$2:$F$5,'Sponsor Response Form (SRF)'!E2711),COUNTIF('SRF Drop Downs'!$C$2:$C$4,'Sponsor Response Form (SRF)'!F2711),COUNTIF('SRF Drop Downs'!$D$2:$D$6,'Sponsor Response Form (SRF)'!G2711),COUNTIF('SRF Drop Downs'!$A$2:$A$5,'Sponsor Response Form (SRF)'!H2711),COUNTIF('SRF Drop Downs'!$A$2:$A$4,'Sponsor Response Form (SRF)'!I2711),COUNTIF('SRF Drop Downs'!$A$2:$A$5,'Sponsor Response Form (SRF)'!J2711),COUNTIF('SRF Drop Downs'!$E$2:$E$7,'Sponsor Response Form (SRF)'!K2711),COUNTIF('SRF Drop Downs'!$A$2:$A$4,'Sponsor Response Form (SRF)'!L2711),COUNTIF('SRF Drop Downs'!$A$2:$A$4,'Sponsor Response Form (SRF)'!M2711),COUNTIF('SRF Drop Downs'!$A$2:$A$4,'Sponsor Response Form (SRF)'!N2711),COUNTIF('SRF Drop Downs'!$A$2:$A$4,'Sponsor Response Form (SRF)'!O2711),COUNTIF('SRF Drop Downs'!$A$2:$A$4,'Sponsor Response Form (SRF)'!P2711),COUNTIF('SRF Drop Downs'!$A$2:$A$4,'Sponsor Response Form (SRF)'!Q2711),COUNTIF('SRF Drop Downs'!$A$2:$A$4,'Sponsor Response Form (SRF)'!R2711)),"Complete","Incomplete"))</f>
        <v/>
      </c>
      <c r="T2711" s="25" t="str">
        <f>IF(S2711="Complete",IF(AND(NOT(ISNA(VLOOKUP(CONCATENATE(D2711,E2711,F2711,G2711,H2711,I2711,J2711,K2711),'SRF Drop Downs'!G:G,1,FALSE))),IF(AND(G2711&lt;&gt;"C3",K2711&lt;&gt;"O5"),IF(SUM(COUNTIF(L2711:R2711,"Y"),COUNTIF(L2711:R2711,"N"))=0,"V","I"),IF(COUNTIF(L2711:R2711,"Y"),"V","I"))="V", IF(AND('Sponsor Response Form (SRF)'!D2711="M1", COUNTIF('OMS Response Form (ORF)'!C:C, B2711)&gt;0), "I", "V")="V"), "Valid","Invalid")," ")</f>
        <v xml:space="preserve"> </v>
      </c>
    </row>
    <row r="2712" spans="1:20" x14ac:dyDescent="0.25">
      <c r="A2712" s="69"/>
      <c r="B2712" s="70"/>
      <c r="C2712" s="71"/>
      <c r="D2712" s="72"/>
      <c r="E2712" s="72"/>
      <c r="F2712" s="72"/>
      <c r="G2712" s="72"/>
      <c r="H2712" s="72"/>
      <c r="I2712" s="72"/>
      <c r="J2712" s="72"/>
      <c r="K2712" s="72"/>
      <c r="L2712" s="72"/>
      <c r="M2712" s="72"/>
      <c r="N2712" s="72"/>
      <c r="O2712" s="72"/>
      <c r="P2712" s="72"/>
      <c r="Q2712" s="72"/>
      <c r="R2712" s="72"/>
      <c r="S2712" s="24" t="str">
        <f>IF(COUNTA(A2712:R2712)=0,"",IF(AND(COUNTA(A2712:C2712)=3,COUNTIF('SRF Drop Downs'!$B$2:$B$5,'Sponsor Response Form (SRF)'!D2712),COUNTIF('SRF Drop Downs'!$F$2:$F$5,'Sponsor Response Form (SRF)'!E2712),COUNTIF('SRF Drop Downs'!$C$2:$C$4,'Sponsor Response Form (SRF)'!F2712),COUNTIF('SRF Drop Downs'!$D$2:$D$6,'Sponsor Response Form (SRF)'!G2712),COUNTIF('SRF Drop Downs'!$A$2:$A$5,'Sponsor Response Form (SRF)'!H2712),COUNTIF('SRF Drop Downs'!$A$2:$A$4,'Sponsor Response Form (SRF)'!I2712),COUNTIF('SRF Drop Downs'!$A$2:$A$5,'Sponsor Response Form (SRF)'!J2712),COUNTIF('SRF Drop Downs'!$E$2:$E$7,'Sponsor Response Form (SRF)'!K2712),COUNTIF('SRF Drop Downs'!$A$2:$A$4,'Sponsor Response Form (SRF)'!L2712),COUNTIF('SRF Drop Downs'!$A$2:$A$4,'Sponsor Response Form (SRF)'!M2712),COUNTIF('SRF Drop Downs'!$A$2:$A$4,'Sponsor Response Form (SRF)'!N2712),COUNTIF('SRF Drop Downs'!$A$2:$A$4,'Sponsor Response Form (SRF)'!O2712),COUNTIF('SRF Drop Downs'!$A$2:$A$4,'Sponsor Response Form (SRF)'!P2712),COUNTIF('SRF Drop Downs'!$A$2:$A$4,'Sponsor Response Form (SRF)'!Q2712),COUNTIF('SRF Drop Downs'!$A$2:$A$4,'Sponsor Response Form (SRF)'!R2712)),"Complete","Incomplete"))</f>
        <v/>
      </c>
      <c r="T2712" s="25" t="str">
        <f>IF(S2712="Complete",IF(AND(NOT(ISNA(VLOOKUP(CONCATENATE(D2712,E2712,F2712,G2712,H2712,I2712,J2712,K2712),'SRF Drop Downs'!G:G,1,FALSE))),IF(AND(G2712&lt;&gt;"C3",K2712&lt;&gt;"O5"),IF(SUM(COUNTIF(L2712:R2712,"Y"),COUNTIF(L2712:R2712,"N"))=0,"V","I"),IF(COUNTIF(L2712:R2712,"Y"),"V","I"))="V", IF(AND('Sponsor Response Form (SRF)'!D2712="M1", COUNTIF('OMS Response Form (ORF)'!C:C, B2712)&gt;0), "I", "V")="V"), "Valid","Invalid")," ")</f>
        <v xml:space="preserve"> </v>
      </c>
    </row>
    <row r="2713" spans="1:20" x14ac:dyDescent="0.25">
      <c r="A2713" s="69"/>
      <c r="B2713" s="70"/>
      <c r="C2713" s="71"/>
      <c r="D2713" s="72"/>
      <c r="E2713" s="72"/>
      <c r="F2713" s="72"/>
      <c r="G2713" s="72"/>
      <c r="H2713" s="72"/>
      <c r="I2713" s="72"/>
      <c r="J2713" s="72"/>
      <c r="K2713" s="72"/>
      <c r="L2713" s="72"/>
      <c r="M2713" s="72"/>
      <c r="N2713" s="72"/>
      <c r="O2713" s="72"/>
      <c r="P2713" s="72"/>
      <c r="Q2713" s="72"/>
      <c r="R2713" s="72"/>
      <c r="S2713" s="24" t="str">
        <f>IF(COUNTA(A2713:R2713)=0,"",IF(AND(COUNTA(A2713:C2713)=3,COUNTIF('SRF Drop Downs'!$B$2:$B$5,'Sponsor Response Form (SRF)'!D2713),COUNTIF('SRF Drop Downs'!$F$2:$F$5,'Sponsor Response Form (SRF)'!E2713),COUNTIF('SRF Drop Downs'!$C$2:$C$4,'Sponsor Response Form (SRF)'!F2713),COUNTIF('SRF Drop Downs'!$D$2:$D$6,'Sponsor Response Form (SRF)'!G2713),COUNTIF('SRF Drop Downs'!$A$2:$A$5,'Sponsor Response Form (SRF)'!H2713),COUNTIF('SRF Drop Downs'!$A$2:$A$4,'Sponsor Response Form (SRF)'!I2713),COUNTIF('SRF Drop Downs'!$A$2:$A$5,'Sponsor Response Form (SRF)'!J2713),COUNTIF('SRF Drop Downs'!$E$2:$E$7,'Sponsor Response Form (SRF)'!K2713),COUNTIF('SRF Drop Downs'!$A$2:$A$4,'Sponsor Response Form (SRF)'!L2713),COUNTIF('SRF Drop Downs'!$A$2:$A$4,'Sponsor Response Form (SRF)'!M2713),COUNTIF('SRF Drop Downs'!$A$2:$A$4,'Sponsor Response Form (SRF)'!N2713),COUNTIF('SRF Drop Downs'!$A$2:$A$4,'Sponsor Response Form (SRF)'!O2713),COUNTIF('SRF Drop Downs'!$A$2:$A$4,'Sponsor Response Form (SRF)'!P2713),COUNTIF('SRF Drop Downs'!$A$2:$A$4,'Sponsor Response Form (SRF)'!Q2713),COUNTIF('SRF Drop Downs'!$A$2:$A$4,'Sponsor Response Form (SRF)'!R2713)),"Complete","Incomplete"))</f>
        <v/>
      </c>
      <c r="T2713" s="25" t="str">
        <f>IF(S2713="Complete",IF(AND(NOT(ISNA(VLOOKUP(CONCATENATE(D2713,E2713,F2713,G2713,H2713,I2713,J2713,K2713),'SRF Drop Downs'!G:G,1,FALSE))),IF(AND(G2713&lt;&gt;"C3",K2713&lt;&gt;"O5"),IF(SUM(COUNTIF(L2713:R2713,"Y"),COUNTIF(L2713:R2713,"N"))=0,"V","I"),IF(COUNTIF(L2713:R2713,"Y"),"V","I"))="V", IF(AND('Sponsor Response Form (SRF)'!D2713="M1", COUNTIF('OMS Response Form (ORF)'!C:C, B2713)&gt;0), "I", "V")="V"), "Valid","Invalid")," ")</f>
        <v xml:space="preserve"> </v>
      </c>
    </row>
    <row r="2714" spans="1:20" x14ac:dyDescent="0.25">
      <c r="A2714" s="69"/>
      <c r="B2714" s="70"/>
      <c r="C2714" s="71"/>
      <c r="D2714" s="72"/>
      <c r="E2714" s="72"/>
      <c r="F2714" s="72"/>
      <c r="G2714" s="72"/>
      <c r="H2714" s="72"/>
      <c r="I2714" s="72"/>
      <c r="J2714" s="72"/>
      <c r="K2714" s="72"/>
      <c r="L2714" s="72"/>
      <c r="M2714" s="72"/>
      <c r="N2714" s="72"/>
      <c r="O2714" s="72"/>
      <c r="P2714" s="72"/>
      <c r="Q2714" s="72"/>
      <c r="R2714" s="72"/>
      <c r="S2714" s="24" t="str">
        <f>IF(COUNTA(A2714:R2714)=0,"",IF(AND(COUNTA(A2714:C2714)=3,COUNTIF('SRF Drop Downs'!$B$2:$B$5,'Sponsor Response Form (SRF)'!D2714),COUNTIF('SRF Drop Downs'!$F$2:$F$5,'Sponsor Response Form (SRF)'!E2714),COUNTIF('SRF Drop Downs'!$C$2:$C$4,'Sponsor Response Form (SRF)'!F2714),COUNTIF('SRF Drop Downs'!$D$2:$D$6,'Sponsor Response Form (SRF)'!G2714),COUNTIF('SRF Drop Downs'!$A$2:$A$5,'Sponsor Response Form (SRF)'!H2714),COUNTIF('SRF Drop Downs'!$A$2:$A$4,'Sponsor Response Form (SRF)'!I2714),COUNTIF('SRF Drop Downs'!$A$2:$A$5,'Sponsor Response Form (SRF)'!J2714),COUNTIF('SRF Drop Downs'!$E$2:$E$7,'Sponsor Response Form (SRF)'!K2714),COUNTIF('SRF Drop Downs'!$A$2:$A$4,'Sponsor Response Form (SRF)'!L2714),COUNTIF('SRF Drop Downs'!$A$2:$A$4,'Sponsor Response Form (SRF)'!M2714),COUNTIF('SRF Drop Downs'!$A$2:$A$4,'Sponsor Response Form (SRF)'!N2714),COUNTIF('SRF Drop Downs'!$A$2:$A$4,'Sponsor Response Form (SRF)'!O2714),COUNTIF('SRF Drop Downs'!$A$2:$A$4,'Sponsor Response Form (SRF)'!P2714),COUNTIF('SRF Drop Downs'!$A$2:$A$4,'Sponsor Response Form (SRF)'!Q2714),COUNTIF('SRF Drop Downs'!$A$2:$A$4,'Sponsor Response Form (SRF)'!R2714)),"Complete","Incomplete"))</f>
        <v/>
      </c>
      <c r="T2714" s="25" t="str">
        <f>IF(S2714="Complete",IF(AND(NOT(ISNA(VLOOKUP(CONCATENATE(D2714,E2714,F2714,G2714,H2714,I2714,J2714,K2714),'SRF Drop Downs'!G:G,1,FALSE))),IF(AND(G2714&lt;&gt;"C3",K2714&lt;&gt;"O5"),IF(SUM(COUNTIF(L2714:R2714,"Y"),COUNTIF(L2714:R2714,"N"))=0,"V","I"),IF(COUNTIF(L2714:R2714,"Y"),"V","I"))="V", IF(AND('Sponsor Response Form (SRF)'!D2714="M1", COUNTIF('OMS Response Form (ORF)'!C:C, B2714)&gt;0), "I", "V")="V"), "Valid","Invalid")," ")</f>
        <v xml:space="preserve"> </v>
      </c>
    </row>
    <row r="2715" spans="1:20" x14ac:dyDescent="0.25">
      <c r="A2715" s="69"/>
      <c r="B2715" s="70"/>
      <c r="C2715" s="71"/>
      <c r="D2715" s="72"/>
      <c r="E2715" s="72"/>
      <c r="F2715" s="72"/>
      <c r="G2715" s="72"/>
      <c r="H2715" s="72"/>
      <c r="I2715" s="72"/>
      <c r="J2715" s="72"/>
      <c r="K2715" s="72"/>
      <c r="L2715" s="72"/>
      <c r="M2715" s="72"/>
      <c r="N2715" s="72"/>
      <c r="O2715" s="72"/>
      <c r="P2715" s="72"/>
      <c r="Q2715" s="72"/>
      <c r="R2715" s="72"/>
      <c r="S2715" s="24" t="str">
        <f>IF(COUNTA(A2715:R2715)=0,"",IF(AND(COUNTA(A2715:C2715)=3,COUNTIF('SRF Drop Downs'!$B$2:$B$5,'Sponsor Response Form (SRF)'!D2715),COUNTIF('SRF Drop Downs'!$F$2:$F$5,'Sponsor Response Form (SRF)'!E2715),COUNTIF('SRF Drop Downs'!$C$2:$C$4,'Sponsor Response Form (SRF)'!F2715),COUNTIF('SRF Drop Downs'!$D$2:$D$6,'Sponsor Response Form (SRF)'!G2715),COUNTIF('SRF Drop Downs'!$A$2:$A$5,'Sponsor Response Form (SRF)'!H2715),COUNTIF('SRF Drop Downs'!$A$2:$A$4,'Sponsor Response Form (SRF)'!I2715),COUNTIF('SRF Drop Downs'!$A$2:$A$5,'Sponsor Response Form (SRF)'!J2715),COUNTIF('SRF Drop Downs'!$E$2:$E$7,'Sponsor Response Form (SRF)'!K2715),COUNTIF('SRF Drop Downs'!$A$2:$A$4,'Sponsor Response Form (SRF)'!L2715),COUNTIF('SRF Drop Downs'!$A$2:$A$4,'Sponsor Response Form (SRF)'!M2715),COUNTIF('SRF Drop Downs'!$A$2:$A$4,'Sponsor Response Form (SRF)'!N2715),COUNTIF('SRF Drop Downs'!$A$2:$A$4,'Sponsor Response Form (SRF)'!O2715),COUNTIF('SRF Drop Downs'!$A$2:$A$4,'Sponsor Response Form (SRF)'!P2715),COUNTIF('SRF Drop Downs'!$A$2:$A$4,'Sponsor Response Form (SRF)'!Q2715),COUNTIF('SRF Drop Downs'!$A$2:$A$4,'Sponsor Response Form (SRF)'!R2715)),"Complete","Incomplete"))</f>
        <v/>
      </c>
      <c r="T2715" s="25" t="str">
        <f>IF(S2715="Complete",IF(AND(NOT(ISNA(VLOOKUP(CONCATENATE(D2715,E2715,F2715,G2715,H2715,I2715,J2715,K2715),'SRF Drop Downs'!G:G,1,FALSE))),IF(AND(G2715&lt;&gt;"C3",K2715&lt;&gt;"O5"),IF(SUM(COUNTIF(L2715:R2715,"Y"),COUNTIF(L2715:R2715,"N"))=0,"V","I"),IF(COUNTIF(L2715:R2715,"Y"),"V","I"))="V", IF(AND('Sponsor Response Form (SRF)'!D2715="M1", COUNTIF('OMS Response Form (ORF)'!C:C, B2715)&gt;0), "I", "V")="V"), "Valid","Invalid")," ")</f>
        <v xml:space="preserve"> </v>
      </c>
    </row>
    <row r="2716" spans="1:20" x14ac:dyDescent="0.25">
      <c r="A2716" s="69"/>
      <c r="B2716" s="70"/>
      <c r="C2716" s="71"/>
      <c r="D2716" s="72"/>
      <c r="E2716" s="72"/>
      <c r="F2716" s="72"/>
      <c r="G2716" s="72"/>
      <c r="H2716" s="72"/>
      <c r="I2716" s="72"/>
      <c r="J2716" s="72"/>
      <c r="K2716" s="72"/>
      <c r="L2716" s="72"/>
      <c r="M2716" s="72"/>
      <c r="N2716" s="72"/>
      <c r="O2716" s="72"/>
      <c r="P2716" s="72"/>
      <c r="Q2716" s="72"/>
      <c r="R2716" s="72"/>
      <c r="S2716" s="24" t="str">
        <f>IF(COUNTA(A2716:R2716)=0,"",IF(AND(COUNTA(A2716:C2716)=3,COUNTIF('SRF Drop Downs'!$B$2:$B$5,'Sponsor Response Form (SRF)'!D2716),COUNTIF('SRF Drop Downs'!$F$2:$F$5,'Sponsor Response Form (SRF)'!E2716),COUNTIF('SRF Drop Downs'!$C$2:$C$4,'Sponsor Response Form (SRF)'!F2716),COUNTIF('SRF Drop Downs'!$D$2:$D$6,'Sponsor Response Form (SRF)'!G2716),COUNTIF('SRF Drop Downs'!$A$2:$A$5,'Sponsor Response Form (SRF)'!H2716),COUNTIF('SRF Drop Downs'!$A$2:$A$4,'Sponsor Response Form (SRF)'!I2716),COUNTIF('SRF Drop Downs'!$A$2:$A$5,'Sponsor Response Form (SRF)'!J2716),COUNTIF('SRF Drop Downs'!$E$2:$E$7,'Sponsor Response Form (SRF)'!K2716),COUNTIF('SRF Drop Downs'!$A$2:$A$4,'Sponsor Response Form (SRF)'!L2716),COUNTIF('SRF Drop Downs'!$A$2:$A$4,'Sponsor Response Form (SRF)'!M2716),COUNTIF('SRF Drop Downs'!$A$2:$A$4,'Sponsor Response Form (SRF)'!N2716),COUNTIF('SRF Drop Downs'!$A$2:$A$4,'Sponsor Response Form (SRF)'!O2716),COUNTIF('SRF Drop Downs'!$A$2:$A$4,'Sponsor Response Form (SRF)'!P2716),COUNTIF('SRF Drop Downs'!$A$2:$A$4,'Sponsor Response Form (SRF)'!Q2716),COUNTIF('SRF Drop Downs'!$A$2:$A$4,'Sponsor Response Form (SRF)'!R2716)),"Complete","Incomplete"))</f>
        <v/>
      </c>
      <c r="T2716" s="25" t="str">
        <f>IF(S2716="Complete",IF(AND(NOT(ISNA(VLOOKUP(CONCATENATE(D2716,E2716,F2716,G2716,H2716,I2716,J2716,K2716),'SRF Drop Downs'!G:G,1,FALSE))),IF(AND(G2716&lt;&gt;"C3",K2716&lt;&gt;"O5"),IF(SUM(COUNTIF(L2716:R2716,"Y"),COUNTIF(L2716:R2716,"N"))=0,"V","I"),IF(COUNTIF(L2716:R2716,"Y"),"V","I"))="V", IF(AND('Sponsor Response Form (SRF)'!D2716="M1", COUNTIF('OMS Response Form (ORF)'!C:C, B2716)&gt;0), "I", "V")="V"), "Valid","Invalid")," ")</f>
        <v xml:space="preserve"> </v>
      </c>
    </row>
    <row r="2717" spans="1:20" x14ac:dyDescent="0.25">
      <c r="A2717" s="69"/>
      <c r="B2717" s="70"/>
      <c r="C2717" s="71"/>
      <c r="D2717" s="72"/>
      <c r="E2717" s="72"/>
      <c r="F2717" s="72"/>
      <c r="G2717" s="72"/>
      <c r="H2717" s="72"/>
      <c r="I2717" s="72"/>
      <c r="J2717" s="72"/>
      <c r="K2717" s="72"/>
      <c r="L2717" s="72"/>
      <c r="M2717" s="72"/>
      <c r="N2717" s="72"/>
      <c r="O2717" s="72"/>
      <c r="P2717" s="72"/>
      <c r="Q2717" s="72"/>
      <c r="R2717" s="72"/>
      <c r="S2717" s="24" t="str">
        <f>IF(COUNTA(A2717:R2717)=0,"",IF(AND(COUNTA(A2717:C2717)=3,COUNTIF('SRF Drop Downs'!$B$2:$B$5,'Sponsor Response Form (SRF)'!D2717),COUNTIF('SRF Drop Downs'!$F$2:$F$5,'Sponsor Response Form (SRF)'!E2717),COUNTIF('SRF Drop Downs'!$C$2:$C$4,'Sponsor Response Form (SRF)'!F2717),COUNTIF('SRF Drop Downs'!$D$2:$D$6,'Sponsor Response Form (SRF)'!G2717),COUNTIF('SRF Drop Downs'!$A$2:$A$5,'Sponsor Response Form (SRF)'!H2717),COUNTIF('SRF Drop Downs'!$A$2:$A$4,'Sponsor Response Form (SRF)'!I2717),COUNTIF('SRF Drop Downs'!$A$2:$A$5,'Sponsor Response Form (SRF)'!J2717),COUNTIF('SRF Drop Downs'!$E$2:$E$7,'Sponsor Response Form (SRF)'!K2717),COUNTIF('SRF Drop Downs'!$A$2:$A$4,'Sponsor Response Form (SRF)'!L2717),COUNTIF('SRF Drop Downs'!$A$2:$A$4,'Sponsor Response Form (SRF)'!M2717),COUNTIF('SRF Drop Downs'!$A$2:$A$4,'Sponsor Response Form (SRF)'!N2717),COUNTIF('SRF Drop Downs'!$A$2:$A$4,'Sponsor Response Form (SRF)'!O2717),COUNTIF('SRF Drop Downs'!$A$2:$A$4,'Sponsor Response Form (SRF)'!P2717),COUNTIF('SRF Drop Downs'!$A$2:$A$4,'Sponsor Response Form (SRF)'!Q2717),COUNTIF('SRF Drop Downs'!$A$2:$A$4,'Sponsor Response Form (SRF)'!R2717)),"Complete","Incomplete"))</f>
        <v/>
      </c>
      <c r="T2717" s="25" t="str">
        <f>IF(S2717="Complete",IF(AND(NOT(ISNA(VLOOKUP(CONCATENATE(D2717,E2717,F2717,G2717,H2717,I2717,J2717,K2717),'SRF Drop Downs'!G:G,1,FALSE))),IF(AND(G2717&lt;&gt;"C3",K2717&lt;&gt;"O5"),IF(SUM(COUNTIF(L2717:R2717,"Y"),COUNTIF(L2717:R2717,"N"))=0,"V","I"),IF(COUNTIF(L2717:R2717,"Y"),"V","I"))="V", IF(AND('Sponsor Response Form (SRF)'!D2717="M1", COUNTIF('OMS Response Form (ORF)'!C:C, B2717)&gt;0), "I", "V")="V"), "Valid","Invalid")," ")</f>
        <v xml:space="preserve"> </v>
      </c>
    </row>
    <row r="2718" spans="1:20" x14ac:dyDescent="0.25">
      <c r="A2718" s="69"/>
      <c r="B2718" s="70"/>
      <c r="C2718" s="71"/>
      <c r="D2718" s="72"/>
      <c r="E2718" s="72"/>
      <c r="F2718" s="72"/>
      <c r="G2718" s="72"/>
      <c r="H2718" s="72"/>
      <c r="I2718" s="72"/>
      <c r="J2718" s="72"/>
      <c r="K2718" s="72"/>
      <c r="L2718" s="72"/>
      <c r="M2718" s="72"/>
      <c r="N2718" s="72"/>
      <c r="O2718" s="72"/>
      <c r="P2718" s="72"/>
      <c r="Q2718" s="72"/>
      <c r="R2718" s="72"/>
      <c r="S2718" s="24" t="str">
        <f>IF(COUNTA(A2718:R2718)=0,"",IF(AND(COUNTA(A2718:C2718)=3,COUNTIF('SRF Drop Downs'!$B$2:$B$5,'Sponsor Response Form (SRF)'!D2718),COUNTIF('SRF Drop Downs'!$F$2:$F$5,'Sponsor Response Form (SRF)'!E2718),COUNTIF('SRF Drop Downs'!$C$2:$C$4,'Sponsor Response Form (SRF)'!F2718),COUNTIF('SRF Drop Downs'!$D$2:$D$6,'Sponsor Response Form (SRF)'!G2718),COUNTIF('SRF Drop Downs'!$A$2:$A$5,'Sponsor Response Form (SRF)'!H2718),COUNTIF('SRF Drop Downs'!$A$2:$A$4,'Sponsor Response Form (SRF)'!I2718),COUNTIF('SRF Drop Downs'!$A$2:$A$5,'Sponsor Response Form (SRF)'!J2718),COUNTIF('SRF Drop Downs'!$E$2:$E$7,'Sponsor Response Form (SRF)'!K2718),COUNTIF('SRF Drop Downs'!$A$2:$A$4,'Sponsor Response Form (SRF)'!L2718),COUNTIF('SRF Drop Downs'!$A$2:$A$4,'Sponsor Response Form (SRF)'!M2718),COUNTIF('SRF Drop Downs'!$A$2:$A$4,'Sponsor Response Form (SRF)'!N2718),COUNTIF('SRF Drop Downs'!$A$2:$A$4,'Sponsor Response Form (SRF)'!O2718),COUNTIF('SRF Drop Downs'!$A$2:$A$4,'Sponsor Response Form (SRF)'!P2718),COUNTIF('SRF Drop Downs'!$A$2:$A$4,'Sponsor Response Form (SRF)'!Q2718),COUNTIF('SRF Drop Downs'!$A$2:$A$4,'Sponsor Response Form (SRF)'!R2718)),"Complete","Incomplete"))</f>
        <v/>
      </c>
      <c r="T2718" s="25" t="str">
        <f>IF(S2718="Complete",IF(AND(NOT(ISNA(VLOOKUP(CONCATENATE(D2718,E2718,F2718,G2718,H2718,I2718,J2718,K2718),'SRF Drop Downs'!G:G,1,FALSE))),IF(AND(G2718&lt;&gt;"C3",K2718&lt;&gt;"O5"),IF(SUM(COUNTIF(L2718:R2718,"Y"),COUNTIF(L2718:R2718,"N"))=0,"V","I"),IF(COUNTIF(L2718:R2718,"Y"),"V","I"))="V", IF(AND('Sponsor Response Form (SRF)'!D2718="M1", COUNTIF('OMS Response Form (ORF)'!C:C, B2718)&gt;0), "I", "V")="V"), "Valid","Invalid")," ")</f>
        <v xml:space="preserve"> </v>
      </c>
    </row>
    <row r="2719" spans="1:20" x14ac:dyDescent="0.25">
      <c r="A2719" s="69"/>
      <c r="B2719" s="70"/>
      <c r="C2719" s="71"/>
      <c r="D2719" s="72"/>
      <c r="E2719" s="72"/>
      <c r="F2719" s="72"/>
      <c r="G2719" s="72"/>
      <c r="H2719" s="72"/>
      <c r="I2719" s="72"/>
      <c r="J2719" s="72"/>
      <c r="K2719" s="72"/>
      <c r="L2719" s="72"/>
      <c r="M2719" s="72"/>
      <c r="N2719" s="72"/>
      <c r="O2719" s="72"/>
      <c r="P2719" s="72"/>
      <c r="Q2719" s="72"/>
      <c r="R2719" s="72"/>
      <c r="S2719" s="24" t="str">
        <f>IF(COUNTA(A2719:R2719)=0,"",IF(AND(COUNTA(A2719:C2719)=3,COUNTIF('SRF Drop Downs'!$B$2:$B$5,'Sponsor Response Form (SRF)'!D2719),COUNTIF('SRF Drop Downs'!$F$2:$F$5,'Sponsor Response Form (SRF)'!E2719),COUNTIF('SRF Drop Downs'!$C$2:$C$4,'Sponsor Response Form (SRF)'!F2719),COUNTIF('SRF Drop Downs'!$D$2:$D$6,'Sponsor Response Form (SRF)'!G2719),COUNTIF('SRF Drop Downs'!$A$2:$A$5,'Sponsor Response Form (SRF)'!H2719),COUNTIF('SRF Drop Downs'!$A$2:$A$4,'Sponsor Response Form (SRF)'!I2719),COUNTIF('SRF Drop Downs'!$A$2:$A$5,'Sponsor Response Form (SRF)'!J2719),COUNTIF('SRF Drop Downs'!$E$2:$E$7,'Sponsor Response Form (SRF)'!K2719),COUNTIF('SRF Drop Downs'!$A$2:$A$4,'Sponsor Response Form (SRF)'!L2719),COUNTIF('SRF Drop Downs'!$A$2:$A$4,'Sponsor Response Form (SRF)'!M2719),COUNTIF('SRF Drop Downs'!$A$2:$A$4,'Sponsor Response Form (SRF)'!N2719),COUNTIF('SRF Drop Downs'!$A$2:$A$4,'Sponsor Response Form (SRF)'!O2719),COUNTIF('SRF Drop Downs'!$A$2:$A$4,'Sponsor Response Form (SRF)'!P2719),COUNTIF('SRF Drop Downs'!$A$2:$A$4,'Sponsor Response Form (SRF)'!Q2719),COUNTIF('SRF Drop Downs'!$A$2:$A$4,'Sponsor Response Form (SRF)'!R2719)),"Complete","Incomplete"))</f>
        <v/>
      </c>
      <c r="T2719" s="25" t="str">
        <f>IF(S2719="Complete",IF(AND(NOT(ISNA(VLOOKUP(CONCATENATE(D2719,E2719,F2719,G2719,H2719,I2719,J2719,K2719),'SRF Drop Downs'!G:G,1,FALSE))),IF(AND(G2719&lt;&gt;"C3",K2719&lt;&gt;"O5"),IF(SUM(COUNTIF(L2719:R2719,"Y"),COUNTIF(L2719:R2719,"N"))=0,"V","I"),IF(COUNTIF(L2719:R2719,"Y"),"V","I"))="V", IF(AND('Sponsor Response Form (SRF)'!D2719="M1", COUNTIF('OMS Response Form (ORF)'!C:C, B2719)&gt;0), "I", "V")="V"), "Valid","Invalid")," ")</f>
        <v xml:space="preserve"> </v>
      </c>
    </row>
    <row r="2720" spans="1:20" x14ac:dyDescent="0.25">
      <c r="A2720" s="69"/>
      <c r="B2720" s="70"/>
      <c r="C2720" s="71"/>
      <c r="D2720" s="72"/>
      <c r="E2720" s="72"/>
      <c r="F2720" s="72"/>
      <c r="G2720" s="72"/>
      <c r="H2720" s="72"/>
      <c r="I2720" s="72"/>
      <c r="J2720" s="72"/>
      <c r="K2720" s="72"/>
      <c r="L2720" s="72"/>
      <c r="M2720" s="72"/>
      <c r="N2720" s="72"/>
      <c r="O2720" s="72"/>
      <c r="P2720" s="72"/>
      <c r="Q2720" s="72"/>
      <c r="R2720" s="72"/>
      <c r="S2720" s="24" t="str">
        <f>IF(COUNTA(A2720:R2720)=0,"",IF(AND(COUNTA(A2720:C2720)=3,COUNTIF('SRF Drop Downs'!$B$2:$B$5,'Sponsor Response Form (SRF)'!D2720),COUNTIF('SRF Drop Downs'!$F$2:$F$5,'Sponsor Response Form (SRF)'!E2720),COUNTIF('SRF Drop Downs'!$C$2:$C$4,'Sponsor Response Form (SRF)'!F2720),COUNTIF('SRF Drop Downs'!$D$2:$D$6,'Sponsor Response Form (SRF)'!G2720),COUNTIF('SRF Drop Downs'!$A$2:$A$5,'Sponsor Response Form (SRF)'!H2720),COUNTIF('SRF Drop Downs'!$A$2:$A$4,'Sponsor Response Form (SRF)'!I2720),COUNTIF('SRF Drop Downs'!$A$2:$A$5,'Sponsor Response Form (SRF)'!J2720),COUNTIF('SRF Drop Downs'!$E$2:$E$7,'Sponsor Response Form (SRF)'!K2720),COUNTIF('SRF Drop Downs'!$A$2:$A$4,'Sponsor Response Form (SRF)'!L2720),COUNTIF('SRF Drop Downs'!$A$2:$A$4,'Sponsor Response Form (SRF)'!M2720),COUNTIF('SRF Drop Downs'!$A$2:$A$4,'Sponsor Response Form (SRF)'!N2720),COUNTIF('SRF Drop Downs'!$A$2:$A$4,'Sponsor Response Form (SRF)'!O2720),COUNTIF('SRF Drop Downs'!$A$2:$A$4,'Sponsor Response Form (SRF)'!P2720),COUNTIF('SRF Drop Downs'!$A$2:$A$4,'Sponsor Response Form (SRF)'!Q2720),COUNTIF('SRF Drop Downs'!$A$2:$A$4,'Sponsor Response Form (SRF)'!R2720)),"Complete","Incomplete"))</f>
        <v/>
      </c>
      <c r="T2720" s="25" t="str">
        <f>IF(S2720="Complete",IF(AND(NOT(ISNA(VLOOKUP(CONCATENATE(D2720,E2720,F2720,G2720,H2720,I2720,J2720,K2720),'SRF Drop Downs'!G:G,1,FALSE))),IF(AND(G2720&lt;&gt;"C3",K2720&lt;&gt;"O5"),IF(SUM(COUNTIF(L2720:R2720,"Y"),COUNTIF(L2720:R2720,"N"))=0,"V","I"),IF(COUNTIF(L2720:R2720,"Y"),"V","I"))="V", IF(AND('Sponsor Response Form (SRF)'!D2720="M1", COUNTIF('OMS Response Form (ORF)'!C:C, B2720)&gt;0), "I", "V")="V"), "Valid","Invalid")," ")</f>
        <v xml:space="preserve"> </v>
      </c>
    </row>
    <row r="2721" spans="1:20" x14ac:dyDescent="0.25">
      <c r="A2721" s="69"/>
      <c r="B2721" s="70"/>
      <c r="C2721" s="71"/>
      <c r="D2721" s="72"/>
      <c r="E2721" s="72"/>
      <c r="F2721" s="72"/>
      <c r="G2721" s="72"/>
      <c r="H2721" s="72"/>
      <c r="I2721" s="72"/>
      <c r="J2721" s="72"/>
      <c r="K2721" s="72"/>
      <c r="L2721" s="72"/>
      <c r="M2721" s="72"/>
      <c r="N2721" s="72"/>
      <c r="O2721" s="72"/>
      <c r="P2721" s="72"/>
      <c r="Q2721" s="72"/>
      <c r="R2721" s="72"/>
      <c r="S2721" s="24" t="str">
        <f>IF(COUNTA(A2721:R2721)=0,"",IF(AND(COUNTA(A2721:C2721)=3,COUNTIF('SRF Drop Downs'!$B$2:$B$5,'Sponsor Response Form (SRF)'!D2721),COUNTIF('SRF Drop Downs'!$F$2:$F$5,'Sponsor Response Form (SRF)'!E2721),COUNTIF('SRF Drop Downs'!$C$2:$C$4,'Sponsor Response Form (SRF)'!F2721),COUNTIF('SRF Drop Downs'!$D$2:$D$6,'Sponsor Response Form (SRF)'!G2721),COUNTIF('SRF Drop Downs'!$A$2:$A$5,'Sponsor Response Form (SRF)'!H2721),COUNTIF('SRF Drop Downs'!$A$2:$A$4,'Sponsor Response Form (SRF)'!I2721),COUNTIF('SRF Drop Downs'!$A$2:$A$5,'Sponsor Response Form (SRF)'!J2721),COUNTIF('SRF Drop Downs'!$E$2:$E$7,'Sponsor Response Form (SRF)'!K2721),COUNTIF('SRF Drop Downs'!$A$2:$A$4,'Sponsor Response Form (SRF)'!L2721),COUNTIF('SRF Drop Downs'!$A$2:$A$4,'Sponsor Response Form (SRF)'!M2721),COUNTIF('SRF Drop Downs'!$A$2:$A$4,'Sponsor Response Form (SRF)'!N2721),COUNTIF('SRF Drop Downs'!$A$2:$A$4,'Sponsor Response Form (SRF)'!O2721),COUNTIF('SRF Drop Downs'!$A$2:$A$4,'Sponsor Response Form (SRF)'!P2721),COUNTIF('SRF Drop Downs'!$A$2:$A$4,'Sponsor Response Form (SRF)'!Q2721),COUNTIF('SRF Drop Downs'!$A$2:$A$4,'Sponsor Response Form (SRF)'!R2721)),"Complete","Incomplete"))</f>
        <v/>
      </c>
      <c r="T2721" s="25" t="str">
        <f>IF(S2721="Complete",IF(AND(NOT(ISNA(VLOOKUP(CONCATENATE(D2721,E2721,F2721,G2721,H2721,I2721,J2721,K2721),'SRF Drop Downs'!G:G,1,FALSE))),IF(AND(G2721&lt;&gt;"C3",K2721&lt;&gt;"O5"),IF(SUM(COUNTIF(L2721:R2721,"Y"),COUNTIF(L2721:R2721,"N"))=0,"V","I"),IF(COUNTIF(L2721:R2721,"Y"),"V","I"))="V", IF(AND('Sponsor Response Form (SRF)'!D2721="M1", COUNTIF('OMS Response Form (ORF)'!C:C, B2721)&gt;0), "I", "V")="V"), "Valid","Invalid")," ")</f>
        <v xml:space="preserve"> </v>
      </c>
    </row>
    <row r="2722" spans="1:20" x14ac:dyDescent="0.25">
      <c r="A2722" s="69"/>
      <c r="B2722" s="70"/>
      <c r="C2722" s="71"/>
      <c r="D2722" s="72"/>
      <c r="E2722" s="72"/>
      <c r="F2722" s="72"/>
      <c r="G2722" s="72"/>
      <c r="H2722" s="72"/>
      <c r="I2722" s="72"/>
      <c r="J2722" s="72"/>
      <c r="K2722" s="72"/>
      <c r="L2722" s="72"/>
      <c r="M2722" s="72"/>
      <c r="N2722" s="72"/>
      <c r="O2722" s="72"/>
      <c r="P2722" s="72"/>
      <c r="Q2722" s="72"/>
      <c r="R2722" s="72"/>
      <c r="S2722" s="24" t="str">
        <f>IF(COUNTA(A2722:R2722)=0,"",IF(AND(COUNTA(A2722:C2722)=3,COUNTIF('SRF Drop Downs'!$B$2:$B$5,'Sponsor Response Form (SRF)'!D2722),COUNTIF('SRF Drop Downs'!$F$2:$F$5,'Sponsor Response Form (SRF)'!E2722),COUNTIF('SRF Drop Downs'!$C$2:$C$4,'Sponsor Response Form (SRF)'!F2722),COUNTIF('SRF Drop Downs'!$D$2:$D$6,'Sponsor Response Form (SRF)'!G2722),COUNTIF('SRF Drop Downs'!$A$2:$A$5,'Sponsor Response Form (SRF)'!H2722),COUNTIF('SRF Drop Downs'!$A$2:$A$4,'Sponsor Response Form (SRF)'!I2722),COUNTIF('SRF Drop Downs'!$A$2:$A$5,'Sponsor Response Form (SRF)'!J2722),COUNTIF('SRF Drop Downs'!$E$2:$E$7,'Sponsor Response Form (SRF)'!K2722),COUNTIF('SRF Drop Downs'!$A$2:$A$4,'Sponsor Response Form (SRF)'!L2722),COUNTIF('SRF Drop Downs'!$A$2:$A$4,'Sponsor Response Form (SRF)'!M2722),COUNTIF('SRF Drop Downs'!$A$2:$A$4,'Sponsor Response Form (SRF)'!N2722),COUNTIF('SRF Drop Downs'!$A$2:$A$4,'Sponsor Response Form (SRF)'!O2722),COUNTIF('SRF Drop Downs'!$A$2:$A$4,'Sponsor Response Form (SRF)'!P2722),COUNTIF('SRF Drop Downs'!$A$2:$A$4,'Sponsor Response Form (SRF)'!Q2722),COUNTIF('SRF Drop Downs'!$A$2:$A$4,'Sponsor Response Form (SRF)'!R2722)),"Complete","Incomplete"))</f>
        <v/>
      </c>
      <c r="T2722" s="25" t="str">
        <f>IF(S2722="Complete",IF(AND(NOT(ISNA(VLOOKUP(CONCATENATE(D2722,E2722,F2722,G2722,H2722,I2722,J2722,K2722),'SRF Drop Downs'!G:G,1,FALSE))),IF(AND(G2722&lt;&gt;"C3",K2722&lt;&gt;"O5"),IF(SUM(COUNTIF(L2722:R2722,"Y"),COUNTIF(L2722:R2722,"N"))=0,"V","I"),IF(COUNTIF(L2722:R2722,"Y"),"V","I"))="V", IF(AND('Sponsor Response Form (SRF)'!D2722="M1", COUNTIF('OMS Response Form (ORF)'!C:C, B2722)&gt;0), "I", "V")="V"), "Valid","Invalid")," ")</f>
        <v xml:space="preserve"> </v>
      </c>
    </row>
    <row r="2723" spans="1:20" x14ac:dyDescent="0.25">
      <c r="A2723" s="69"/>
      <c r="B2723" s="70"/>
      <c r="C2723" s="71"/>
      <c r="D2723" s="72"/>
      <c r="E2723" s="72"/>
      <c r="F2723" s="72"/>
      <c r="G2723" s="72"/>
      <c r="H2723" s="72"/>
      <c r="I2723" s="72"/>
      <c r="J2723" s="72"/>
      <c r="K2723" s="72"/>
      <c r="L2723" s="72"/>
      <c r="M2723" s="72"/>
      <c r="N2723" s="72"/>
      <c r="O2723" s="72"/>
      <c r="P2723" s="72"/>
      <c r="Q2723" s="72"/>
      <c r="R2723" s="72"/>
      <c r="S2723" s="24" t="str">
        <f>IF(COUNTA(A2723:R2723)=0,"",IF(AND(COUNTA(A2723:C2723)=3,COUNTIF('SRF Drop Downs'!$B$2:$B$5,'Sponsor Response Form (SRF)'!D2723),COUNTIF('SRF Drop Downs'!$F$2:$F$5,'Sponsor Response Form (SRF)'!E2723),COUNTIF('SRF Drop Downs'!$C$2:$C$4,'Sponsor Response Form (SRF)'!F2723),COUNTIF('SRF Drop Downs'!$D$2:$D$6,'Sponsor Response Form (SRF)'!G2723),COUNTIF('SRF Drop Downs'!$A$2:$A$5,'Sponsor Response Form (SRF)'!H2723),COUNTIF('SRF Drop Downs'!$A$2:$A$4,'Sponsor Response Form (SRF)'!I2723),COUNTIF('SRF Drop Downs'!$A$2:$A$5,'Sponsor Response Form (SRF)'!J2723),COUNTIF('SRF Drop Downs'!$E$2:$E$7,'Sponsor Response Form (SRF)'!K2723),COUNTIF('SRF Drop Downs'!$A$2:$A$4,'Sponsor Response Form (SRF)'!L2723),COUNTIF('SRF Drop Downs'!$A$2:$A$4,'Sponsor Response Form (SRF)'!M2723),COUNTIF('SRF Drop Downs'!$A$2:$A$4,'Sponsor Response Form (SRF)'!N2723),COUNTIF('SRF Drop Downs'!$A$2:$A$4,'Sponsor Response Form (SRF)'!O2723),COUNTIF('SRF Drop Downs'!$A$2:$A$4,'Sponsor Response Form (SRF)'!P2723),COUNTIF('SRF Drop Downs'!$A$2:$A$4,'Sponsor Response Form (SRF)'!Q2723),COUNTIF('SRF Drop Downs'!$A$2:$A$4,'Sponsor Response Form (SRF)'!R2723)),"Complete","Incomplete"))</f>
        <v/>
      </c>
      <c r="T2723" s="25" t="str">
        <f>IF(S2723="Complete",IF(AND(NOT(ISNA(VLOOKUP(CONCATENATE(D2723,E2723,F2723,G2723,H2723,I2723,J2723,K2723),'SRF Drop Downs'!G:G,1,FALSE))),IF(AND(G2723&lt;&gt;"C3",K2723&lt;&gt;"O5"),IF(SUM(COUNTIF(L2723:R2723,"Y"),COUNTIF(L2723:R2723,"N"))=0,"V","I"),IF(COUNTIF(L2723:R2723,"Y"),"V","I"))="V", IF(AND('Sponsor Response Form (SRF)'!D2723="M1", COUNTIF('OMS Response Form (ORF)'!C:C, B2723)&gt;0), "I", "V")="V"), "Valid","Invalid")," ")</f>
        <v xml:space="preserve"> </v>
      </c>
    </row>
    <row r="2724" spans="1:20" x14ac:dyDescent="0.25">
      <c r="A2724" s="69"/>
      <c r="B2724" s="70"/>
      <c r="C2724" s="71"/>
      <c r="D2724" s="72"/>
      <c r="E2724" s="72"/>
      <c r="F2724" s="72"/>
      <c r="G2724" s="72"/>
      <c r="H2724" s="72"/>
      <c r="I2724" s="72"/>
      <c r="J2724" s="72"/>
      <c r="K2724" s="72"/>
      <c r="L2724" s="72"/>
      <c r="M2724" s="72"/>
      <c r="N2724" s="72"/>
      <c r="O2724" s="72"/>
      <c r="P2724" s="72"/>
      <c r="Q2724" s="72"/>
      <c r="R2724" s="72"/>
      <c r="S2724" s="24" t="str">
        <f>IF(COUNTA(A2724:R2724)=0,"",IF(AND(COUNTA(A2724:C2724)=3,COUNTIF('SRF Drop Downs'!$B$2:$B$5,'Sponsor Response Form (SRF)'!D2724),COUNTIF('SRF Drop Downs'!$F$2:$F$5,'Sponsor Response Form (SRF)'!E2724),COUNTIF('SRF Drop Downs'!$C$2:$C$4,'Sponsor Response Form (SRF)'!F2724),COUNTIF('SRF Drop Downs'!$D$2:$D$6,'Sponsor Response Form (SRF)'!G2724),COUNTIF('SRF Drop Downs'!$A$2:$A$5,'Sponsor Response Form (SRF)'!H2724),COUNTIF('SRF Drop Downs'!$A$2:$A$4,'Sponsor Response Form (SRF)'!I2724),COUNTIF('SRF Drop Downs'!$A$2:$A$5,'Sponsor Response Form (SRF)'!J2724),COUNTIF('SRF Drop Downs'!$E$2:$E$7,'Sponsor Response Form (SRF)'!K2724),COUNTIF('SRF Drop Downs'!$A$2:$A$4,'Sponsor Response Form (SRF)'!L2724),COUNTIF('SRF Drop Downs'!$A$2:$A$4,'Sponsor Response Form (SRF)'!M2724),COUNTIF('SRF Drop Downs'!$A$2:$A$4,'Sponsor Response Form (SRF)'!N2724),COUNTIF('SRF Drop Downs'!$A$2:$A$4,'Sponsor Response Form (SRF)'!O2724),COUNTIF('SRF Drop Downs'!$A$2:$A$4,'Sponsor Response Form (SRF)'!P2724),COUNTIF('SRF Drop Downs'!$A$2:$A$4,'Sponsor Response Form (SRF)'!Q2724),COUNTIF('SRF Drop Downs'!$A$2:$A$4,'Sponsor Response Form (SRF)'!R2724)),"Complete","Incomplete"))</f>
        <v/>
      </c>
      <c r="T2724" s="25" t="str">
        <f>IF(S2724="Complete",IF(AND(NOT(ISNA(VLOOKUP(CONCATENATE(D2724,E2724,F2724,G2724,H2724,I2724,J2724,K2724),'SRF Drop Downs'!G:G,1,FALSE))),IF(AND(G2724&lt;&gt;"C3",K2724&lt;&gt;"O5"),IF(SUM(COUNTIF(L2724:R2724,"Y"),COUNTIF(L2724:R2724,"N"))=0,"V","I"),IF(COUNTIF(L2724:R2724,"Y"),"V","I"))="V", IF(AND('Sponsor Response Form (SRF)'!D2724="M1", COUNTIF('OMS Response Form (ORF)'!C:C, B2724)&gt;0), "I", "V")="V"), "Valid","Invalid")," ")</f>
        <v xml:space="preserve"> </v>
      </c>
    </row>
    <row r="2725" spans="1:20" x14ac:dyDescent="0.25">
      <c r="A2725" s="69"/>
      <c r="B2725" s="70"/>
      <c r="C2725" s="71"/>
      <c r="D2725" s="72"/>
      <c r="E2725" s="72"/>
      <c r="F2725" s="72"/>
      <c r="G2725" s="72"/>
      <c r="H2725" s="72"/>
      <c r="I2725" s="72"/>
      <c r="J2725" s="72"/>
      <c r="K2725" s="72"/>
      <c r="L2725" s="72"/>
      <c r="M2725" s="72"/>
      <c r="N2725" s="72"/>
      <c r="O2725" s="72"/>
      <c r="P2725" s="72"/>
      <c r="Q2725" s="72"/>
      <c r="R2725" s="72"/>
      <c r="S2725" s="24" t="str">
        <f>IF(COUNTA(A2725:R2725)=0,"",IF(AND(COUNTA(A2725:C2725)=3,COUNTIF('SRF Drop Downs'!$B$2:$B$5,'Sponsor Response Form (SRF)'!D2725),COUNTIF('SRF Drop Downs'!$F$2:$F$5,'Sponsor Response Form (SRF)'!E2725),COUNTIF('SRF Drop Downs'!$C$2:$C$4,'Sponsor Response Form (SRF)'!F2725),COUNTIF('SRF Drop Downs'!$D$2:$D$6,'Sponsor Response Form (SRF)'!G2725),COUNTIF('SRF Drop Downs'!$A$2:$A$5,'Sponsor Response Form (SRF)'!H2725),COUNTIF('SRF Drop Downs'!$A$2:$A$4,'Sponsor Response Form (SRF)'!I2725),COUNTIF('SRF Drop Downs'!$A$2:$A$5,'Sponsor Response Form (SRF)'!J2725),COUNTIF('SRF Drop Downs'!$E$2:$E$7,'Sponsor Response Form (SRF)'!K2725),COUNTIF('SRF Drop Downs'!$A$2:$A$4,'Sponsor Response Form (SRF)'!L2725),COUNTIF('SRF Drop Downs'!$A$2:$A$4,'Sponsor Response Form (SRF)'!M2725),COUNTIF('SRF Drop Downs'!$A$2:$A$4,'Sponsor Response Form (SRF)'!N2725),COUNTIF('SRF Drop Downs'!$A$2:$A$4,'Sponsor Response Form (SRF)'!O2725),COUNTIF('SRF Drop Downs'!$A$2:$A$4,'Sponsor Response Form (SRF)'!P2725),COUNTIF('SRF Drop Downs'!$A$2:$A$4,'Sponsor Response Form (SRF)'!Q2725),COUNTIF('SRF Drop Downs'!$A$2:$A$4,'Sponsor Response Form (SRF)'!R2725)),"Complete","Incomplete"))</f>
        <v/>
      </c>
      <c r="T2725" s="25" t="str">
        <f>IF(S2725="Complete",IF(AND(NOT(ISNA(VLOOKUP(CONCATENATE(D2725,E2725,F2725,G2725,H2725,I2725,J2725,K2725),'SRF Drop Downs'!G:G,1,FALSE))),IF(AND(G2725&lt;&gt;"C3",K2725&lt;&gt;"O5"),IF(SUM(COUNTIF(L2725:R2725,"Y"),COUNTIF(L2725:R2725,"N"))=0,"V","I"),IF(COUNTIF(L2725:R2725,"Y"),"V","I"))="V", IF(AND('Sponsor Response Form (SRF)'!D2725="M1", COUNTIF('OMS Response Form (ORF)'!C:C, B2725)&gt;0), "I", "V")="V"), "Valid","Invalid")," ")</f>
        <v xml:space="preserve"> </v>
      </c>
    </row>
    <row r="2726" spans="1:20" x14ac:dyDescent="0.25">
      <c r="A2726" s="69"/>
      <c r="B2726" s="70"/>
      <c r="C2726" s="71"/>
      <c r="D2726" s="72"/>
      <c r="E2726" s="72"/>
      <c r="F2726" s="72"/>
      <c r="G2726" s="72"/>
      <c r="H2726" s="72"/>
      <c r="I2726" s="72"/>
      <c r="J2726" s="72"/>
      <c r="K2726" s="72"/>
      <c r="L2726" s="72"/>
      <c r="M2726" s="72"/>
      <c r="N2726" s="72"/>
      <c r="O2726" s="72"/>
      <c r="P2726" s="72"/>
      <c r="Q2726" s="72"/>
      <c r="R2726" s="72"/>
      <c r="S2726" s="24" t="str">
        <f>IF(COUNTA(A2726:R2726)=0,"",IF(AND(COUNTA(A2726:C2726)=3,COUNTIF('SRF Drop Downs'!$B$2:$B$5,'Sponsor Response Form (SRF)'!D2726),COUNTIF('SRF Drop Downs'!$F$2:$F$5,'Sponsor Response Form (SRF)'!E2726),COUNTIF('SRF Drop Downs'!$C$2:$C$4,'Sponsor Response Form (SRF)'!F2726),COUNTIF('SRF Drop Downs'!$D$2:$D$6,'Sponsor Response Form (SRF)'!G2726),COUNTIF('SRF Drop Downs'!$A$2:$A$5,'Sponsor Response Form (SRF)'!H2726),COUNTIF('SRF Drop Downs'!$A$2:$A$4,'Sponsor Response Form (SRF)'!I2726),COUNTIF('SRF Drop Downs'!$A$2:$A$5,'Sponsor Response Form (SRF)'!J2726),COUNTIF('SRF Drop Downs'!$E$2:$E$7,'Sponsor Response Form (SRF)'!K2726),COUNTIF('SRF Drop Downs'!$A$2:$A$4,'Sponsor Response Form (SRF)'!L2726),COUNTIF('SRF Drop Downs'!$A$2:$A$4,'Sponsor Response Form (SRF)'!M2726),COUNTIF('SRF Drop Downs'!$A$2:$A$4,'Sponsor Response Form (SRF)'!N2726),COUNTIF('SRF Drop Downs'!$A$2:$A$4,'Sponsor Response Form (SRF)'!O2726),COUNTIF('SRF Drop Downs'!$A$2:$A$4,'Sponsor Response Form (SRF)'!P2726),COUNTIF('SRF Drop Downs'!$A$2:$A$4,'Sponsor Response Form (SRF)'!Q2726),COUNTIF('SRF Drop Downs'!$A$2:$A$4,'Sponsor Response Form (SRF)'!R2726)),"Complete","Incomplete"))</f>
        <v/>
      </c>
      <c r="T2726" s="25" t="str">
        <f>IF(S2726="Complete",IF(AND(NOT(ISNA(VLOOKUP(CONCATENATE(D2726,E2726,F2726,G2726,H2726,I2726,J2726,K2726),'SRF Drop Downs'!G:G,1,FALSE))),IF(AND(G2726&lt;&gt;"C3",K2726&lt;&gt;"O5"),IF(SUM(COUNTIF(L2726:R2726,"Y"),COUNTIF(L2726:R2726,"N"))=0,"V","I"),IF(COUNTIF(L2726:R2726,"Y"),"V","I"))="V", IF(AND('Sponsor Response Form (SRF)'!D2726="M1", COUNTIF('OMS Response Form (ORF)'!C:C, B2726)&gt;0), "I", "V")="V"), "Valid","Invalid")," ")</f>
        <v xml:space="preserve"> </v>
      </c>
    </row>
    <row r="2727" spans="1:20" x14ac:dyDescent="0.25">
      <c r="A2727" s="69"/>
      <c r="B2727" s="70"/>
      <c r="C2727" s="71"/>
      <c r="D2727" s="72"/>
      <c r="E2727" s="72"/>
      <c r="F2727" s="72"/>
      <c r="G2727" s="72"/>
      <c r="H2727" s="72"/>
      <c r="I2727" s="72"/>
      <c r="J2727" s="72"/>
      <c r="K2727" s="72"/>
      <c r="L2727" s="72"/>
      <c r="M2727" s="72"/>
      <c r="N2727" s="72"/>
      <c r="O2727" s="72"/>
      <c r="P2727" s="72"/>
      <c r="Q2727" s="72"/>
      <c r="R2727" s="72"/>
      <c r="S2727" s="24" t="str">
        <f>IF(COUNTA(A2727:R2727)=0,"",IF(AND(COUNTA(A2727:C2727)=3,COUNTIF('SRF Drop Downs'!$B$2:$B$5,'Sponsor Response Form (SRF)'!D2727),COUNTIF('SRF Drop Downs'!$F$2:$F$5,'Sponsor Response Form (SRF)'!E2727),COUNTIF('SRF Drop Downs'!$C$2:$C$4,'Sponsor Response Form (SRF)'!F2727),COUNTIF('SRF Drop Downs'!$D$2:$D$6,'Sponsor Response Form (SRF)'!G2727),COUNTIF('SRF Drop Downs'!$A$2:$A$5,'Sponsor Response Form (SRF)'!H2727),COUNTIF('SRF Drop Downs'!$A$2:$A$4,'Sponsor Response Form (SRF)'!I2727),COUNTIF('SRF Drop Downs'!$A$2:$A$5,'Sponsor Response Form (SRF)'!J2727),COUNTIF('SRF Drop Downs'!$E$2:$E$7,'Sponsor Response Form (SRF)'!K2727),COUNTIF('SRF Drop Downs'!$A$2:$A$4,'Sponsor Response Form (SRF)'!L2727),COUNTIF('SRF Drop Downs'!$A$2:$A$4,'Sponsor Response Form (SRF)'!M2727),COUNTIF('SRF Drop Downs'!$A$2:$A$4,'Sponsor Response Form (SRF)'!N2727),COUNTIF('SRF Drop Downs'!$A$2:$A$4,'Sponsor Response Form (SRF)'!O2727),COUNTIF('SRF Drop Downs'!$A$2:$A$4,'Sponsor Response Form (SRF)'!P2727),COUNTIF('SRF Drop Downs'!$A$2:$A$4,'Sponsor Response Form (SRF)'!Q2727),COUNTIF('SRF Drop Downs'!$A$2:$A$4,'Sponsor Response Form (SRF)'!R2727)),"Complete","Incomplete"))</f>
        <v/>
      </c>
      <c r="T2727" s="25" t="str">
        <f>IF(S2727="Complete",IF(AND(NOT(ISNA(VLOOKUP(CONCATENATE(D2727,E2727,F2727,G2727,H2727,I2727,J2727,K2727),'SRF Drop Downs'!G:G,1,FALSE))),IF(AND(G2727&lt;&gt;"C3",K2727&lt;&gt;"O5"),IF(SUM(COUNTIF(L2727:R2727,"Y"),COUNTIF(L2727:R2727,"N"))=0,"V","I"),IF(COUNTIF(L2727:R2727,"Y"),"V","I"))="V", IF(AND('Sponsor Response Form (SRF)'!D2727="M1", COUNTIF('OMS Response Form (ORF)'!C:C, B2727)&gt;0), "I", "V")="V"), "Valid","Invalid")," ")</f>
        <v xml:space="preserve"> </v>
      </c>
    </row>
    <row r="2728" spans="1:20" x14ac:dyDescent="0.25">
      <c r="A2728" s="69"/>
      <c r="B2728" s="70"/>
      <c r="C2728" s="71"/>
      <c r="D2728" s="72"/>
      <c r="E2728" s="72"/>
      <c r="F2728" s="72"/>
      <c r="G2728" s="72"/>
      <c r="H2728" s="72"/>
      <c r="I2728" s="72"/>
      <c r="J2728" s="72"/>
      <c r="K2728" s="72"/>
      <c r="L2728" s="72"/>
      <c r="M2728" s="72"/>
      <c r="N2728" s="72"/>
      <c r="O2728" s="72"/>
      <c r="P2728" s="72"/>
      <c r="Q2728" s="72"/>
      <c r="R2728" s="72"/>
      <c r="S2728" s="24" t="str">
        <f>IF(COUNTA(A2728:R2728)=0,"",IF(AND(COUNTA(A2728:C2728)=3,COUNTIF('SRF Drop Downs'!$B$2:$B$5,'Sponsor Response Form (SRF)'!D2728),COUNTIF('SRF Drop Downs'!$F$2:$F$5,'Sponsor Response Form (SRF)'!E2728),COUNTIF('SRF Drop Downs'!$C$2:$C$4,'Sponsor Response Form (SRF)'!F2728),COUNTIF('SRF Drop Downs'!$D$2:$D$6,'Sponsor Response Form (SRF)'!G2728),COUNTIF('SRF Drop Downs'!$A$2:$A$5,'Sponsor Response Form (SRF)'!H2728),COUNTIF('SRF Drop Downs'!$A$2:$A$4,'Sponsor Response Form (SRF)'!I2728),COUNTIF('SRF Drop Downs'!$A$2:$A$5,'Sponsor Response Form (SRF)'!J2728),COUNTIF('SRF Drop Downs'!$E$2:$E$7,'Sponsor Response Form (SRF)'!K2728),COUNTIF('SRF Drop Downs'!$A$2:$A$4,'Sponsor Response Form (SRF)'!L2728),COUNTIF('SRF Drop Downs'!$A$2:$A$4,'Sponsor Response Form (SRF)'!M2728),COUNTIF('SRF Drop Downs'!$A$2:$A$4,'Sponsor Response Form (SRF)'!N2728),COUNTIF('SRF Drop Downs'!$A$2:$A$4,'Sponsor Response Form (SRF)'!O2728),COUNTIF('SRF Drop Downs'!$A$2:$A$4,'Sponsor Response Form (SRF)'!P2728),COUNTIF('SRF Drop Downs'!$A$2:$A$4,'Sponsor Response Form (SRF)'!Q2728),COUNTIF('SRF Drop Downs'!$A$2:$A$4,'Sponsor Response Form (SRF)'!R2728)),"Complete","Incomplete"))</f>
        <v/>
      </c>
      <c r="T2728" s="25" t="str">
        <f>IF(S2728="Complete",IF(AND(NOT(ISNA(VLOOKUP(CONCATENATE(D2728,E2728,F2728,G2728,H2728,I2728,J2728,K2728),'SRF Drop Downs'!G:G,1,FALSE))),IF(AND(G2728&lt;&gt;"C3",K2728&lt;&gt;"O5"),IF(SUM(COUNTIF(L2728:R2728,"Y"),COUNTIF(L2728:R2728,"N"))=0,"V","I"),IF(COUNTIF(L2728:R2728,"Y"),"V","I"))="V", IF(AND('Sponsor Response Form (SRF)'!D2728="M1", COUNTIF('OMS Response Form (ORF)'!C:C, B2728)&gt;0), "I", "V")="V"), "Valid","Invalid")," ")</f>
        <v xml:space="preserve"> </v>
      </c>
    </row>
    <row r="2729" spans="1:20" x14ac:dyDescent="0.25">
      <c r="A2729" s="69"/>
      <c r="B2729" s="70"/>
      <c r="C2729" s="71"/>
      <c r="D2729" s="72"/>
      <c r="E2729" s="72"/>
      <c r="F2729" s="72"/>
      <c r="G2729" s="72"/>
      <c r="H2729" s="72"/>
      <c r="I2729" s="72"/>
      <c r="J2729" s="72"/>
      <c r="K2729" s="72"/>
      <c r="L2729" s="72"/>
      <c r="M2729" s="72"/>
      <c r="N2729" s="72"/>
      <c r="O2729" s="72"/>
      <c r="P2729" s="72"/>
      <c r="Q2729" s="72"/>
      <c r="R2729" s="72"/>
      <c r="S2729" s="24" t="str">
        <f>IF(COUNTA(A2729:R2729)=0,"",IF(AND(COUNTA(A2729:C2729)=3,COUNTIF('SRF Drop Downs'!$B$2:$B$5,'Sponsor Response Form (SRF)'!D2729),COUNTIF('SRF Drop Downs'!$F$2:$F$5,'Sponsor Response Form (SRF)'!E2729),COUNTIF('SRF Drop Downs'!$C$2:$C$4,'Sponsor Response Form (SRF)'!F2729),COUNTIF('SRF Drop Downs'!$D$2:$D$6,'Sponsor Response Form (SRF)'!G2729),COUNTIF('SRF Drop Downs'!$A$2:$A$5,'Sponsor Response Form (SRF)'!H2729),COUNTIF('SRF Drop Downs'!$A$2:$A$4,'Sponsor Response Form (SRF)'!I2729),COUNTIF('SRF Drop Downs'!$A$2:$A$5,'Sponsor Response Form (SRF)'!J2729),COUNTIF('SRF Drop Downs'!$E$2:$E$7,'Sponsor Response Form (SRF)'!K2729),COUNTIF('SRF Drop Downs'!$A$2:$A$4,'Sponsor Response Form (SRF)'!L2729),COUNTIF('SRF Drop Downs'!$A$2:$A$4,'Sponsor Response Form (SRF)'!M2729),COUNTIF('SRF Drop Downs'!$A$2:$A$4,'Sponsor Response Form (SRF)'!N2729),COUNTIF('SRF Drop Downs'!$A$2:$A$4,'Sponsor Response Form (SRF)'!O2729),COUNTIF('SRF Drop Downs'!$A$2:$A$4,'Sponsor Response Form (SRF)'!P2729),COUNTIF('SRF Drop Downs'!$A$2:$A$4,'Sponsor Response Form (SRF)'!Q2729),COUNTIF('SRF Drop Downs'!$A$2:$A$4,'Sponsor Response Form (SRF)'!R2729)),"Complete","Incomplete"))</f>
        <v/>
      </c>
      <c r="T2729" s="25" t="str">
        <f>IF(S2729="Complete",IF(AND(NOT(ISNA(VLOOKUP(CONCATENATE(D2729,E2729,F2729,G2729,H2729,I2729,J2729,K2729),'SRF Drop Downs'!G:G,1,FALSE))),IF(AND(G2729&lt;&gt;"C3",K2729&lt;&gt;"O5"),IF(SUM(COUNTIF(L2729:R2729,"Y"),COUNTIF(L2729:R2729,"N"))=0,"V","I"),IF(COUNTIF(L2729:R2729,"Y"),"V","I"))="V", IF(AND('Sponsor Response Form (SRF)'!D2729="M1", COUNTIF('OMS Response Form (ORF)'!C:C, B2729)&gt;0), "I", "V")="V"), "Valid","Invalid")," ")</f>
        <v xml:space="preserve"> </v>
      </c>
    </row>
    <row r="2730" spans="1:20" x14ac:dyDescent="0.25">
      <c r="A2730" s="69"/>
      <c r="B2730" s="70"/>
      <c r="C2730" s="71"/>
      <c r="D2730" s="72"/>
      <c r="E2730" s="72"/>
      <c r="F2730" s="72"/>
      <c r="G2730" s="72"/>
      <c r="H2730" s="72"/>
      <c r="I2730" s="72"/>
      <c r="J2730" s="72"/>
      <c r="K2730" s="72"/>
      <c r="L2730" s="72"/>
      <c r="M2730" s="72"/>
      <c r="N2730" s="72"/>
      <c r="O2730" s="72"/>
      <c r="P2730" s="72"/>
      <c r="Q2730" s="72"/>
      <c r="R2730" s="72"/>
      <c r="S2730" s="24" t="str">
        <f>IF(COUNTA(A2730:R2730)=0,"",IF(AND(COUNTA(A2730:C2730)=3,COUNTIF('SRF Drop Downs'!$B$2:$B$5,'Sponsor Response Form (SRF)'!D2730),COUNTIF('SRF Drop Downs'!$F$2:$F$5,'Sponsor Response Form (SRF)'!E2730),COUNTIF('SRF Drop Downs'!$C$2:$C$4,'Sponsor Response Form (SRF)'!F2730),COUNTIF('SRF Drop Downs'!$D$2:$D$6,'Sponsor Response Form (SRF)'!G2730),COUNTIF('SRF Drop Downs'!$A$2:$A$5,'Sponsor Response Form (SRF)'!H2730),COUNTIF('SRF Drop Downs'!$A$2:$A$4,'Sponsor Response Form (SRF)'!I2730),COUNTIF('SRF Drop Downs'!$A$2:$A$5,'Sponsor Response Form (SRF)'!J2730),COUNTIF('SRF Drop Downs'!$E$2:$E$7,'Sponsor Response Form (SRF)'!K2730),COUNTIF('SRF Drop Downs'!$A$2:$A$4,'Sponsor Response Form (SRF)'!L2730),COUNTIF('SRF Drop Downs'!$A$2:$A$4,'Sponsor Response Form (SRF)'!M2730),COUNTIF('SRF Drop Downs'!$A$2:$A$4,'Sponsor Response Form (SRF)'!N2730),COUNTIF('SRF Drop Downs'!$A$2:$A$4,'Sponsor Response Form (SRF)'!O2730),COUNTIF('SRF Drop Downs'!$A$2:$A$4,'Sponsor Response Form (SRF)'!P2730),COUNTIF('SRF Drop Downs'!$A$2:$A$4,'Sponsor Response Form (SRF)'!Q2730),COUNTIF('SRF Drop Downs'!$A$2:$A$4,'Sponsor Response Form (SRF)'!R2730)),"Complete","Incomplete"))</f>
        <v/>
      </c>
      <c r="T2730" s="25" t="str">
        <f>IF(S2730="Complete",IF(AND(NOT(ISNA(VLOOKUP(CONCATENATE(D2730,E2730,F2730,G2730,H2730,I2730,J2730,K2730),'SRF Drop Downs'!G:G,1,FALSE))),IF(AND(G2730&lt;&gt;"C3",K2730&lt;&gt;"O5"),IF(SUM(COUNTIF(L2730:R2730,"Y"),COUNTIF(L2730:R2730,"N"))=0,"V","I"),IF(COUNTIF(L2730:R2730,"Y"),"V","I"))="V", IF(AND('Sponsor Response Form (SRF)'!D2730="M1", COUNTIF('OMS Response Form (ORF)'!C:C, B2730)&gt;0), "I", "V")="V"), "Valid","Invalid")," ")</f>
        <v xml:space="preserve"> </v>
      </c>
    </row>
    <row r="2731" spans="1:20" x14ac:dyDescent="0.25">
      <c r="A2731" s="69"/>
      <c r="B2731" s="70"/>
      <c r="C2731" s="71"/>
      <c r="D2731" s="72"/>
      <c r="E2731" s="72"/>
      <c r="F2731" s="72"/>
      <c r="G2731" s="72"/>
      <c r="H2731" s="72"/>
      <c r="I2731" s="72"/>
      <c r="J2731" s="72"/>
      <c r="K2731" s="72"/>
      <c r="L2731" s="72"/>
      <c r="M2731" s="72"/>
      <c r="N2731" s="72"/>
      <c r="O2731" s="72"/>
      <c r="P2731" s="72"/>
      <c r="Q2731" s="72"/>
      <c r="R2731" s="72"/>
      <c r="S2731" s="24" t="str">
        <f>IF(COUNTA(A2731:R2731)=0,"",IF(AND(COUNTA(A2731:C2731)=3,COUNTIF('SRF Drop Downs'!$B$2:$B$5,'Sponsor Response Form (SRF)'!D2731),COUNTIF('SRF Drop Downs'!$F$2:$F$5,'Sponsor Response Form (SRF)'!E2731),COUNTIF('SRF Drop Downs'!$C$2:$C$4,'Sponsor Response Form (SRF)'!F2731),COUNTIF('SRF Drop Downs'!$D$2:$D$6,'Sponsor Response Form (SRF)'!G2731),COUNTIF('SRF Drop Downs'!$A$2:$A$5,'Sponsor Response Form (SRF)'!H2731),COUNTIF('SRF Drop Downs'!$A$2:$A$4,'Sponsor Response Form (SRF)'!I2731),COUNTIF('SRF Drop Downs'!$A$2:$A$5,'Sponsor Response Form (SRF)'!J2731),COUNTIF('SRF Drop Downs'!$E$2:$E$7,'Sponsor Response Form (SRF)'!K2731),COUNTIF('SRF Drop Downs'!$A$2:$A$4,'Sponsor Response Form (SRF)'!L2731),COUNTIF('SRF Drop Downs'!$A$2:$A$4,'Sponsor Response Form (SRF)'!M2731),COUNTIF('SRF Drop Downs'!$A$2:$A$4,'Sponsor Response Form (SRF)'!N2731),COUNTIF('SRF Drop Downs'!$A$2:$A$4,'Sponsor Response Form (SRF)'!O2731),COUNTIF('SRF Drop Downs'!$A$2:$A$4,'Sponsor Response Form (SRF)'!P2731),COUNTIF('SRF Drop Downs'!$A$2:$A$4,'Sponsor Response Form (SRF)'!Q2731),COUNTIF('SRF Drop Downs'!$A$2:$A$4,'Sponsor Response Form (SRF)'!R2731)),"Complete","Incomplete"))</f>
        <v/>
      </c>
      <c r="T2731" s="25" t="str">
        <f>IF(S2731="Complete",IF(AND(NOT(ISNA(VLOOKUP(CONCATENATE(D2731,E2731,F2731,G2731,H2731,I2731,J2731,K2731),'SRF Drop Downs'!G:G,1,FALSE))),IF(AND(G2731&lt;&gt;"C3",K2731&lt;&gt;"O5"),IF(SUM(COUNTIF(L2731:R2731,"Y"),COUNTIF(L2731:R2731,"N"))=0,"V","I"),IF(COUNTIF(L2731:R2731,"Y"),"V","I"))="V", IF(AND('Sponsor Response Form (SRF)'!D2731="M1", COUNTIF('OMS Response Form (ORF)'!C:C, B2731)&gt;0), "I", "V")="V"), "Valid","Invalid")," ")</f>
        <v xml:space="preserve"> </v>
      </c>
    </row>
    <row r="2732" spans="1:20" x14ac:dyDescent="0.25">
      <c r="A2732" s="69"/>
      <c r="B2732" s="70"/>
      <c r="C2732" s="71"/>
      <c r="D2732" s="72"/>
      <c r="E2732" s="72"/>
      <c r="F2732" s="72"/>
      <c r="G2732" s="72"/>
      <c r="H2732" s="72"/>
      <c r="I2732" s="72"/>
      <c r="J2732" s="72"/>
      <c r="K2732" s="72"/>
      <c r="L2732" s="72"/>
      <c r="M2732" s="72"/>
      <c r="N2732" s="72"/>
      <c r="O2732" s="72"/>
      <c r="P2732" s="72"/>
      <c r="Q2732" s="72"/>
      <c r="R2732" s="72"/>
      <c r="S2732" s="24" t="str">
        <f>IF(COUNTA(A2732:R2732)=0,"",IF(AND(COUNTA(A2732:C2732)=3,COUNTIF('SRF Drop Downs'!$B$2:$B$5,'Sponsor Response Form (SRF)'!D2732),COUNTIF('SRF Drop Downs'!$F$2:$F$5,'Sponsor Response Form (SRF)'!E2732),COUNTIF('SRF Drop Downs'!$C$2:$C$4,'Sponsor Response Form (SRF)'!F2732),COUNTIF('SRF Drop Downs'!$D$2:$D$6,'Sponsor Response Form (SRF)'!G2732),COUNTIF('SRF Drop Downs'!$A$2:$A$5,'Sponsor Response Form (SRF)'!H2732),COUNTIF('SRF Drop Downs'!$A$2:$A$4,'Sponsor Response Form (SRF)'!I2732),COUNTIF('SRF Drop Downs'!$A$2:$A$5,'Sponsor Response Form (SRF)'!J2732),COUNTIF('SRF Drop Downs'!$E$2:$E$7,'Sponsor Response Form (SRF)'!K2732),COUNTIF('SRF Drop Downs'!$A$2:$A$4,'Sponsor Response Form (SRF)'!L2732),COUNTIF('SRF Drop Downs'!$A$2:$A$4,'Sponsor Response Form (SRF)'!M2732),COUNTIF('SRF Drop Downs'!$A$2:$A$4,'Sponsor Response Form (SRF)'!N2732),COUNTIF('SRF Drop Downs'!$A$2:$A$4,'Sponsor Response Form (SRF)'!O2732),COUNTIF('SRF Drop Downs'!$A$2:$A$4,'Sponsor Response Form (SRF)'!P2732),COUNTIF('SRF Drop Downs'!$A$2:$A$4,'Sponsor Response Form (SRF)'!Q2732),COUNTIF('SRF Drop Downs'!$A$2:$A$4,'Sponsor Response Form (SRF)'!R2732)),"Complete","Incomplete"))</f>
        <v/>
      </c>
      <c r="T2732" s="25" t="str">
        <f>IF(S2732="Complete",IF(AND(NOT(ISNA(VLOOKUP(CONCATENATE(D2732,E2732,F2732,G2732,H2732,I2732,J2732,K2732),'SRF Drop Downs'!G:G,1,FALSE))),IF(AND(G2732&lt;&gt;"C3",K2732&lt;&gt;"O5"),IF(SUM(COUNTIF(L2732:R2732,"Y"),COUNTIF(L2732:R2732,"N"))=0,"V","I"),IF(COUNTIF(L2732:R2732,"Y"),"V","I"))="V", IF(AND('Sponsor Response Form (SRF)'!D2732="M1", COUNTIF('OMS Response Form (ORF)'!C:C, B2732)&gt;0), "I", "V")="V"), "Valid","Invalid")," ")</f>
        <v xml:space="preserve"> </v>
      </c>
    </row>
    <row r="2733" spans="1:20" x14ac:dyDescent="0.25">
      <c r="A2733" s="69"/>
      <c r="B2733" s="70"/>
      <c r="C2733" s="71"/>
      <c r="D2733" s="72"/>
      <c r="E2733" s="72"/>
      <c r="F2733" s="72"/>
      <c r="G2733" s="72"/>
      <c r="H2733" s="72"/>
      <c r="I2733" s="72"/>
      <c r="J2733" s="72"/>
      <c r="K2733" s="72"/>
      <c r="L2733" s="72"/>
      <c r="M2733" s="72"/>
      <c r="N2733" s="72"/>
      <c r="O2733" s="72"/>
      <c r="P2733" s="72"/>
      <c r="Q2733" s="72"/>
      <c r="R2733" s="72"/>
      <c r="S2733" s="24" t="str">
        <f>IF(COUNTA(A2733:R2733)=0,"",IF(AND(COUNTA(A2733:C2733)=3,COUNTIF('SRF Drop Downs'!$B$2:$B$5,'Sponsor Response Form (SRF)'!D2733),COUNTIF('SRF Drop Downs'!$F$2:$F$5,'Sponsor Response Form (SRF)'!E2733),COUNTIF('SRF Drop Downs'!$C$2:$C$4,'Sponsor Response Form (SRF)'!F2733),COUNTIF('SRF Drop Downs'!$D$2:$D$6,'Sponsor Response Form (SRF)'!G2733),COUNTIF('SRF Drop Downs'!$A$2:$A$5,'Sponsor Response Form (SRF)'!H2733),COUNTIF('SRF Drop Downs'!$A$2:$A$4,'Sponsor Response Form (SRF)'!I2733),COUNTIF('SRF Drop Downs'!$A$2:$A$5,'Sponsor Response Form (SRF)'!J2733),COUNTIF('SRF Drop Downs'!$E$2:$E$7,'Sponsor Response Form (SRF)'!K2733),COUNTIF('SRF Drop Downs'!$A$2:$A$4,'Sponsor Response Form (SRF)'!L2733),COUNTIF('SRF Drop Downs'!$A$2:$A$4,'Sponsor Response Form (SRF)'!M2733),COUNTIF('SRF Drop Downs'!$A$2:$A$4,'Sponsor Response Form (SRF)'!N2733),COUNTIF('SRF Drop Downs'!$A$2:$A$4,'Sponsor Response Form (SRF)'!O2733),COUNTIF('SRF Drop Downs'!$A$2:$A$4,'Sponsor Response Form (SRF)'!P2733),COUNTIF('SRF Drop Downs'!$A$2:$A$4,'Sponsor Response Form (SRF)'!Q2733),COUNTIF('SRF Drop Downs'!$A$2:$A$4,'Sponsor Response Form (SRF)'!R2733)),"Complete","Incomplete"))</f>
        <v/>
      </c>
      <c r="T2733" s="25" t="str">
        <f>IF(S2733="Complete",IF(AND(NOT(ISNA(VLOOKUP(CONCATENATE(D2733,E2733,F2733,G2733,H2733,I2733,J2733,K2733),'SRF Drop Downs'!G:G,1,FALSE))),IF(AND(G2733&lt;&gt;"C3",K2733&lt;&gt;"O5"),IF(SUM(COUNTIF(L2733:R2733,"Y"),COUNTIF(L2733:R2733,"N"))=0,"V","I"),IF(COUNTIF(L2733:R2733,"Y"),"V","I"))="V", IF(AND('Sponsor Response Form (SRF)'!D2733="M1", COUNTIF('OMS Response Form (ORF)'!C:C, B2733)&gt;0), "I", "V")="V"), "Valid","Invalid")," ")</f>
        <v xml:space="preserve"> </v>
      </c>
    </row>
    <row r="2734" spans="1:20" x14ac:dyDescent="0.25">
      <c r="A2734" s="69"/>
      <c r="B2734" s="70"/>
      <c r="C2734" s="71"/>
      <c r="D2734" s="72"/>
      <c r="E2734" s="72"/>
      <c r="F2734" s="72"/>
      <c r="G2734" s="72"/>
      <c r="H2734" s="72"/>
      <c r="I2734" s="72"/>
      <c r="J2734" s="72"/>
      <c r="K2734" s="72"/>
      <c r="L2734" s="72"/>
      <c r="M2734" s="72"/>
      <c r="N2734" s="72"/>
      <c r="O2734" s="72"/>
      <c r="P2734" s="72"/>
      <c r="Q2734" s="72"/>
      <c r="R2734" s="72"/>
      <c r="S2734" s="24" t="str">
        <f>IF(COUNTA(A2734:R2734)=0,"",IF(AND(COUNTA(A2734:C2734)=3,COUNTIF('SRF Drop Downs'!$B$2:$B$5,'Sponsor Response Form (SRF)'!D2734),COUNTIF('SRF Drop Downs'!$F$2:$F$5,'Sponsor Response Form (SRF)'!E2734),COUNTIF('SRF Drop Downs'!$C$2:$C$4,'Sponsor Response Form (SRF)'!F2734),COUNTIF('SRF Drop Downs'!$D$2:$D$6,'Sponsor Response Form (SRF)'!G2734),COUNTIF('SRF Drop Downs'!$A$2:$A$5,'Sponsor Response Form (SRF)'!H2734),COUNTIF('SRF Drop Downs'!$A$2:$A$4,'Sponsor Response Form (SRF)'!I2734),COUNTIF('SRF Drop Downs'!$A$2:$A$5,'Sponsor Response Form (SRF)'!J2734),COUNTIF('SRF Drop Downs'!$E$2:$E$7,'Sponsor Response Form (SRF)'!K2734),COUNTIF('SRF Drop Downs'!$A$2:$A$4,'Sponsor Response Form (SRF)'!L2734),COUNTIF('SRF Drop Downs'!$A$2:$A$4,'Sponsor Response Form (SRF)'!M2734),COUNTIF('SRF Drop Downs'!$A$2:$A$4,'Sponsor Response Form (SRF)'!N2734),COUNTIF('SRF Drop Downs'!$A$2:$A$4,'Sponsor Response Form (SRF)'!O2734),COUNTIF('SRF Drop Downs'!$A$2:$A$4,'Sponsor Response Form (SRF)'!P2734),COUNTIF('SRF Drop Downs'!$A$2:$A$4,'Sponsor Response Form (SRF)'!Q2734),COUNTIF('SRF Drop Downs'!$A$2:$A$4,'Sponsor Response Form (SRF)'!R2734)),"Complete","Incomplete"))</f>
        <v/>
      </c>
      <c r="T2734" s="25" t="str">
        <f>IF(S2734="Complete",IF(AND(NOT(ISNA(VLOOKUP(CONCATENATE(D2734,E2734,F2734,G2734,H2734,I2734,J2734,K2734),'SRF Drop Downs'!G:G,1,FALSE))),IF(AND(G2734&lt;&gt;"C3",K2734&lt;&gt;"O5"),IF(SUM(COUNTIF(L2734:R2734,"Y"),COUNTIF(L2734:R2734,"N"))=0,"V","I"),IF(COUNTIF(L2734:R2734,"Y"),"V","I"))="V", IF(AND('Sponsor Response Form (SRF)'!D2734="M1", COUNTIF('OMS Response Form (ORF)'!C:C, B2734)&gt;0), "I", "V")="V"), "Valid","Invalid")," ")</f>
        <v xml:space="preserve"> </v>
      </c>
    </row>
    <row r="2735" spans="1:20" x14ac:dyDescent="0.25">
      <c r="A2735" s="69"/>
      <c r="B2735" s="70"/>
      <c r="C2735" s="71"/>
      <c r="D2735" s="72"/>
      <c r="E2735" s="72"/>
      <c r="F2735" s="72"/>
      <c r="G2735" s="72"/>
      <c r="H2735" s="72"/>
      <c r="I2735" s="72"/>
      <c r="J2735" s="72"/>
      <c r="K2735" s="72"/>
      <c r="L2735" s="72"/>
      <c r="M2735" s="72"/>
      <c r="N2735" s="72"/>
      <c r="O2735" s="72"/>
      <c r="P2735" s="72"/>
      <c r="Q2735" s="72"/>
      <c r="R2735" s="72"/>
      <c r="S2735" s="24" t="str">
        <f>IF(COUNTA(A2735:R2735)=0,"",IF(AND(COUNTA(A2735:C2735)=3,COUNTIF('SRF Drop Downs'!$B$2:$B$5,'Sponsor Response Form (SRF)'!D2735),COUNTIF('SRF Drop Downs'!$F$2:$F$5,'Sponsor Response Form (SRF)'!E2735),COUNTIF('SRF Drop Downs'!$C$2:$C$4,'Sponsor Response Form (SRF)'!F2735),COUNTIF('SRF Drop Downs'!$D$2:$D$6,'Sponsor Response Form (SRF)'!G2735),COUNTIF('SRF Drop Downs'!$A$2:$A$5,'Sponsor Response Form (SRF)'!H2735),COUNTIF('SRF Drop Downs'!$A$2:$A$4,'Sponsor Response Form (SRF)'!I2735),COUNTIF('SRF Drop Downs'!$A$2:$A$5,'Sponsor Response Form (SRF)'!J2735),COUNTIF('SRF Drop Downs'!$E$2:$E$7,'Sponsor Response Form (SRF)'!K2735),COUNTIF('SRF Drop Downs'!$A$2:$A$4,'Sponsor Response Form (SRF)'!L2735),COUNTIF('SRF Drop Downs'!$A$2:$A$4,'Sponsor Response Form (SRF)'!M2735),COUNTIF('SRF Drop Downs'!$A$2:$A$4,'Sponsor Response Form (SRF)'!N2735),COUNTIF('SRF Drop Downs'!$A$2:$A$4,'Sponsor Response Form (SRF)'!O2735),COUNTIF('SRF Drop Downs'!$A$2:$A$4,'Sponsor Response Form (SRF)'!P2735),COUNTIF('SRF Drop Downs'!$A$2:$A$4,'Sponsor Response Form (SRF)'!Q2735),COUNTIF('SRF Drop Downs'!$A$2:$A$4,'Sponsor Response Form (SRF)'!R2735)),"Complete","Incomplete"))</f>
        <v/>
      </c>
      <c r="T2735" s="25" t="str">
        <f>IF(S2735="Complete",IF(AND(NOT(ISNA(VLOOKUP(CONCATENATE(D2735,E2735,F2735,G2735,H2735,I2735,J2735,K2735),'SRF Drop Downs'!G:G,1,FALSE))),IF(AND(G2735&lt;&gt;"C3",K2735&lt;&gt;"O5"),IF(SUM(COUNTIF(L2735:R2735,"Y"),COUNTIF(L2735:R2735,"N"))=0,"V","I"),IF(COUNTIF(L2735:R2735,"Y"),"V","I"))="V", IF(AND('Sponsor Response Form (SRF)'!D2735="M1", COUNTIF('OMS Response Form (ORF)'!C:C, B2735)&gt;0), "I", "V")="V"), "Valid","Invalid")," ")</f>
        <v xml:space="preserve"> </v>
      </c>
    </row>
    <row r="2736" spans="1:20" x14ac:dyDescent="0.25">
      <c r="A2736" s="69"/>
      <c r="B2736" s="70"/>
      <c r="C2736" s="71"/>
      <c r="D2736" s="72"/>
      <c r="E2736" s="72"/>
      <c r="F2736" s="72"/>
      <c r="G2736" s="72"/>
      <c r="H2736" s="72"/>
      <c r="I2736" s="72"/>
      <c r="J2736" s="72"/>
      <c r="K2736" s="72"/>
      <c r="L2736" s="72"/>
      <c r="M2736" s="72"/>
      <c r="N2736" s="72"/>
      <c r="O2736" s="72"/>
      <c r="P2736" s="72"/>
      <c r="Q2736" s="72"/>
      <c r="R2736" s="72"/>
      <c r="S2736" s="24" t="str">
        <f>IF(COUNTA(A2736:R2736)=0,"",IF(AND(COUNTA(A2736:C2736)=3,COUNTIF('SRF Drop Downs'!$B$2:$B$5,'Sponsor Response Form (SRF)'!D2736),COUNTIF('SRF Drop Downs'!$F$2:$F$5,'Sponsor Response Form (SRF)'!E2736),COUNTIF('SRF Drop Downs'!$C$2:$C$4,'Sponsor Response Form (SRF)'!F2736),COUNTIF('SRF Drop Downs'!$D$2:$D$6,'Sponsor Response Form (SRF)'!G2736),COUNTIF('SRF Drop Downs'!$A$2:$A$5,'Sponsor Response Form (SRF)'!H2736),COUNTIF('SRF Drop Downs'!$A$2:$A$4,'Sponsor Response Form (SRF)'!I2736),COUNTIF('SRF Drop Downs'!$A$2:$A$5,'Sponsor Response Form (SRF)'!J2736),COUNTIF('SRF Drop Downs'!$E$2:$E$7,'Sponsor Response Form (SRF)'!K2736),COUNTIF('SRF Drop Downs'!$A$2:$A$4,'Sponsor Response Form (SRF)'!L2736),COUNTIF('SRF Drop Downs'!$A$2:$A$4,'Sponsor Response Form (SRF)'!M2736),COUNTIF('SRF Drop Downs'!$A$2:$A$4,'Sponsor Response Form (SRF)'!N2736),COUNTIF('SRF Drop Downs'!$A$2:$A$4,'Sponsor Response Form (SRF)'!O2736),COUNTIF('SRF Drop Downs'!$A$2:$A$4,'Sponsor Response Form (SRF)'!P2736),COUNTIF('SRF Drop Downs'!$A$2:$A$4,'Sponsor Response Form (SRF)'!Q2736),COUNTIF('SRF Drop Downs'!$A$2:$A$4,'Sponsor Response Form (SRF)'!R2736)),"Complete","Incomplete"))</f>
        <v/>
      </c>
      <c r="T2736" s="25" t="str">
        <f>IF(S2736="Complete",IF(AND(NOT(ISNA(VLOOKUP(CONCATENATE(D2736,E2736,F2736,G2736,H2736,I2736,J2736,K2736),'SRF Drop Downs'!G:G,1,FALSE))),IF(AND(G2736&lt;&gt;"C3",K2736&lt;&gt;"O5"),IF(SUM(COUNTIF(L2736:R2736,"Y"),COUNTIF(L2736:R2736,"N"))=0,"V","I"),IF(COUNTIF(L2736:R2736,"Y"),"V","I"))="V", IF(AND('Sponsor Response Form (SRF)'!D2736="M1", COUNTIF('OMS Response Form (ORF)'!C:C, B2736)&gt;0), "I", "V")="V"), "Valid","Invalid")," ")</f>
        <v xml:space="preserve"> </v>
      </c>
    </row>
    <row r="2737" spans="1:20" x14ac:dyDescent="0.25">
      <c r="A2737" s="69"/>
      <c r="B2737" s="70"/>
      <c r="C2737" s="71"/>
      <c r="D2737" s="72"/>
      <c r="E2737" s="72"/>
      <c r="F2737" s="72"/>
      <c r="G2737" s="72"/>
      <c r="H2737" s="72"/>
      <c r="I2737" s="72"/>
      <c r="J2737" s="72"/>
      <c r="K2737" s="72"/>
      <c r="L2737" s="72"/>
      <c r="M2737" s="72"/>
      <c r="N2737" s="72"/>
      <c r="O2737" s="72"/>
      <c r="P2737" s="72"/>
      <c r="Q2737" s="72"/>
      <c r="R2737" s="72"/>
      <c r="S2737" s="24" t="str">
        <f>IF(COUNTA(A2737:R2737)=0,"",IF(AND(COUNTA(A2737:C2737)=3,COUNTIF('SRF Drop Downs'!$B$2:$B$5,'Sponsor Response Form (SRF)'!D2737),COUNTIF('SRF Drop Downs'!$F$2:$F$5,'Sponsor Response Form (SRF)'!E2737),COUNTIF('SRF Drop Downs'!$C$2:$C$4,'Sponsor Response Form (SRF)'!F2737),COUNTIF('SRF Drop Downs'!$D$2:$D$6,'Sponsor Response Form (SRF)'!G2737),COUNTIF('SRF Drop Downs'!$A$2:$A$5,'Sponsor Response Form (SRF)'!H2737),COUNTIF('SRF Drop Downs'!$A$2:$A$4,'Sponsor Response Form (SRF)'!I2737),COUNTIF('SRF Drop Downs'!$A$2:$A$5,'Sponsor Response Form (SRF)'!J2737),COUNTIF('SRF Drop Downs'!$E$2:$E$7,'Sponsor Response Form (SRF)'!K2737),COUNTIF('SRF Drop Downs'!$A$2:$A$4,'Sponsor Response Form (SRF)'!L2737),COUNTIF('SRF Drop Downs'!$A$2:$A$4,'Sponsor Response Form (SRF)'!M2737),COUNTIF('SRF Drop Downs'!$A$2:$A$4,'Sponsor Response Form (SRF)'!N2737),COUNTIF('SRF Drop Downs'!$A$2:$A$4,'Sponsor Response Form (SRF)'!O2737),COUNTIF('SRF Drop Downs'!$A$2:$A$4,'Sponsor Response Form (SRF)'!P2737),COUNTIF('SRF Drop Downs'!$A$2:$A$4,'Sponsor Response Form (SRF)'!Q2737),COUNTIF('SRF Drop Downs'!$A$2:$A$4,'Sponsor Response Form (SRF)'!R2737)),"Complete","Incomplete"))</f>
        <v/>
      </c>
      <c r="T2737" s="25" t="str">
        <f>IF(S2737="Complete",IF(AND(NOT(ISNA(VLOOKUP(CONCATENATE(D2737,E2737,F2737,G2737,H2737,I2737,J2737,K2737),'SRF Drop Downs'!G:G,1,FALSE))),IF(AND(G2737&lt;&gt;"C3",K2737&lt;&gt;"O5"),IF(SUM(COUNTIF(L2737:R2737,"Y"),COUNTIF(L2737:R2737,"N"))=0,"V","I"),IF(COUNTIF(L2737:R2737,"Y"),"V","I"))="V", IF(AND('Sponsor Response Form (SRF)'!D2737="M1", COUNTIF('OMS Response Form (ORF)'!C:C, B2737)&gt;0), "I", "V")="V"), "Valid","Invalid")," ")</f>
        <v xml:space="preserve"> </v>
      </c>
    </row>
    <row r="2738" spans="1:20" x14ac:dyDescent="0.25">
      <c r="A2738" s="69"/>
      <c r="B2738" s="70"/>
      <c r="C2738" s="71"/>
      <c r="D2738" s="72"/>
      <c r="E2738" s="72"/>
      <c r="F2738" s="72"/>
      <c r="G2738" s="72"/>
      <c r="H2738" s="72"/>
      <c r="I2738" s="72"/>
      <c r="J2738" s="72"/>
      <c r="K2738" s="72"/>
      <c r="L2738" s="72"/>
      <c r="M2738" s="72"/>
      <c r="N2738" s="72"/>
      <c r="O2738" s="72"/>
      <c r="P2738" s="72"/>
      <c r="Q2738" s="72"/>
      <c r="R2738" s="72"/>
      <c r="S2738" s="24" t="str">
        <f>IF(COUNTA(A2738:R2738)=0,"",IF(AND(COUNTA(A2738:C2738)=3,COUNTIF('SRF Drop Downs'!$B$2:$B$5,'Sponsor Response Form (SRF)'!D2738),COUNTIF('SRF Drop Downs'!$F$2:$F$5,'Sponsor Response Form (SRF)'!E2738),COUNTIF('SRF Drop Downs'!$C$2:$C$4,'Sponsor Response Form (SRF)'!F2738),COUNTIF('SRF Drop Downs'!$D$2:$D$6,'Sponsor Response Form (SRF)'!G2738),COUNTIF('SRF Drop Downs'!$A$2:$A$5,'Sponsor Response Form (SRF)'!H2738),COUNTIF('SRF Drop Downs'!$A$2:$A$4,'Sponsor Response Form (SRF)'!I2738),COUNTIF('SRF Drop Downs'!$A$2:$A$5,'Sponsor Response Form (SRF)'!J2738),COUNTIF('SRF Drop Downs'!$E$2:$E$7,'Sponsor Response Form (SRF)'!K2738),COUNTIF('SRF Drop Downs'!$A$2:$A$4,'Sponsor Response Form (SRF)'!L2738),COUNTIF('SRF Drop Downs'!$A$2:$A$4,'Sponsor Response Form (SRF)'!M2738),COUNTIF('SRF Drop Downs'!$A$2:$A$4,'Sponsor Response Form (SRF)'!N2738),COUNTIF('SRF Drop Downs'!$A$2:$A$4,'Sponsor Response Form (SRF)'!O2738),COUNTIF('SRF Drop Downs'!$A$2:$A$4,'Sponsor Response Form (SRF)'!P2738),COUNTIF('SRF Drop Downs'!$A$2:$A$4,'Sponsor Response Form (SRF)'!Q2738),COUNTIF('SRF Drop Downs'!$A$2:$A$4,'Sponsor Response Form (SRF)'!R2738)),"Complete","Incomplete"))</f>
        <v/>
      </c>
      <c r="T2738" s="25" t="str">
        <f>IF(S2738="Complete",IF(AND(NOT(ISNA(VLOOKUP(CONCATENATE(D2738,E2738,F2738,G2738,H2738,I2738,J2738,K2738),'SRF Drop Downs'!G:G,1,FALSE))),IF(AND(G2738&lt;&gt;"C3",K2738&lt;&gt;"O5"),IF(SUM(COUNTIF(L2738:R2738,"Y"),COUNTIF(L2738:R2738,"N"))=0,"V","I"),IF(COUNTIF(L2738:R2738,"Y"),"V","I"))="V", IF(AND('Sponsor Response Form (SRF)'!D2738="M1", COUNTIF('OMS Response Form (ORF)'!C:C, B2738)&gt;0), "I", "V")="V"), "Valid","Invalid")," ")</f>
        <v xml:space="preserve"> </v>
      </c>
    </row>
    <row r="2739" spans="1:20" x14ac:dyDescent="0.25">
      <c r="A2739" s="69"/>
      <c r="B2739" s="70"/>
      <c r="C2739" s="71"/>
      <c r="D2739" s="72"/>
      <c r="E2739" s="72"/>
      <c r="F2739" s="72"/>
      <c r="G2739" s="72"/>
      <c r="H2739" s="72"/>
      <c r="I2739" s="72"/>
      <c r="J2739" s="72"/>
      <c r="K2739" s="72"/>
      <c r="L2739" s="72"/>
      <c r="M2739" s="72"/>
      <c r="N2739" s="72"/>
      <c r="O2739" s="72"/>
      <c r="P2739" s="72"/>
      <c r="Q2739" s="72"/>
      <c r="R2739" s="72"/>
      <c r="S2739" s="24" t="str">
        <f>IF(COUNTA(A2739:R2739)=0,"",IF(AND(COUNTA(A2739:C2739)=3,COUNTIF('SRF Drop Downs'!$B$2:$B$5,'Sponsor Response Form (SRF)'!D2739),COUNTIF('SRF Drop Downs'!$F$2:$F$5,'Sponsor Response Form (SRF)'!E2739),COUNTIF('SRF Drop Downs'!$C$2:$C$4,'Sponsor Response Form (SRF)'!F2739),COUNTIF('SRF Drop Downs'!$D$2:$D$6,'Sponsor Response Form (SRF)'!G2739),COUNTIF('SRF Drop Downs'!$A$2:$A$5,'Sponsor Response Form (SRF)'!H2739),COUNTIF('SRF Drop Downs'!$A$2:$A$4,'Sponsor Response Form (SRF)'!I2739),COUNTIF('SRF Drop Downs'!$A$2:$A$5,'Sponsor Response Form (SRF)'!J2739),COUNTIF('SRF Drop Downs'!$E$2:$E$7,'Sponsor Response Form (SRF)'!K2739),COUNTIF('SRF Drop Downs'!$A$2:$A$4,'Sponsor Response Form (SRF)'!L2739),COUNTIF('SRF Drop Downs'!$A$2:$A$4,'Sponsor Response Form (SRF)'!M2739),COUNTIF('SRF Drop Downs'!$A$2:$A$4,'Sponsor Response Form (SRF)'!N2739),COUNTIF('SRF Drop Downs'!$A$2:$A$4,'Sponsor Response Form (SRF)'!O2739),COUNTIF('SRF Drop Downs'!$A$2:$A$4,'Sponsor Response Form (SRF)'!P2739),COUNTIF('SRF Drop Downs'!$A$2:$A$4,'Sponsor Response Form (SRF)'!Q2739),COUNTIF('SRF Drop Downs'!$A$2:$A$4,'Sponsor Response Form (SRF)'!R2739)),"Complete","Incomplete"))</f>
        <v/>
      </c>
      <c r="T2739" s="25" t="str">
        <f>IF(S2739="Complete",IF(AND(NOT(ISNA(VLOOKUP(CONCATENATE(D2739,E2739,F2739,G2739,H2739,I2739,J2739,K2739),'SRF Drop Downs'!G:G,1,FALSE))),IF(AND(G2739&lt;&gt;"C3",K2739&lt;&gt;"O5"),IF(SUM(COUNTIF(L2739:R2739,"Y"),COUNTIF(L2739:R2739,"N"))=0,"V","I"),IF(COUNTIF(L2739:R2739,"Y"),"V","I"))="V", IF(AND('Sponsor Response Form (SRF)'!D2739="M1", COUNTIF('OMS Response Form (ORF)'!C:C, B2739)&gt;0), "I", "V")="V"), "Valid","Invalid")," ")</f>
        <v xml:space="preserve"> </v>
      </c>
    </row>
    <row r="2740" spans="1:20" x14ac:dyDescent="0.25">
      <c r="A2740" s="69"/>
      <c r="B2740" s="70"/>
      <c r="C2740" s="71"/>
      <c r="D2740" s="72"/>
      <c r="E2740" s="72"/>
      <c r="F2740" s="72"/>
      <c r="G2740" s="72"/>
      <c r="H2740" s="72"/>
      <c r="I2740" s="72"/>
      <c r="J2740" s="72"/>
      <c r="K2740" s="72"/>
      <c r="L2740" s="72"/>
      <c r="M2740" s="72"/>
      <c r="N2740" s="72"/>
      <c r="O2740" s="72"/>
      <c r="P2740" s="72"/>
      <c r="Q2740" s="72"/>
      <c r="R2740" s="72"/>
      <c r="S2740" s="24" t="str">
        <f>IF(COUNTA(A2740:R2740)=0,"",IF(AND(COUNTA(A2740:C2740)=3,COUNTIF('SRF Drop Downs'!$B$2:$B$5,'Sponsor Response Form (SRF)'!D2740),COUNTIF('SRF Drop Downs'!$F$2:$F$5,'Sponsor Response Form (SRF)'!E2740),COUNTIF('SRF Drop Downs'!$C$2:$C$4,'Sponsor Response Form (SRF)'!F2740),COUNTIF('SRF Drop Downs'!$D$2:$D$6,'Sponsor Response Form (SRF)'!G2740),COUNTIF('SRF Drop Downs'!$A$2:$A$5,'Sponsor Response Form (SRF)'!H2740),COUNTIF('SRF Drop Downs'!$A$2:$A$4,'Sponsor Response Form (SRF)'!I2740),COUNTIF('SRF Drop Downs'!$A$2:$A$5,'Sponsor Response Form (SRF)'!J2740),COUNTIF('SRF Drop Downs'!$E$2:$E$7,'Sponsor Response Form (SRF)'!K2740),COUNTIF('SRF Drop Downs'!$A$2:$A$4,'Sponsor Response Form (SRF)'!L2740),COUNTIF('SRF Drop Downs'!$A$2:$A$4,'Sponsor Response Form (SRF)'!M2740),COUNTIF('SRF Drop Downs'!$A$2:$A$4,'Sponsor Response Form (SRF)'!N2740),COUNTIF('SRF Drop Downs'!$A$2:$A$4,'Sponsor Response Form (SRF)'!O2740),COUNTIF('SRF Drop Downs'!$A$2:$A$4,'Sponsor Response Form (SRF)'!P2740),COUNTIF('SRF Drop Downs'!$A$2:$A$4,'Sponsor Response Form (SRF)'!Q2740),COUNTIF('SRF Drop Downs'!$A$2:$A$4,'Sponsor Response Form (SRF)'!R2740)),"Complete","Incomplete"))</f>
        <v/>
      </c>
      <c r="T2740" s="25" t="str">
        <f>IF(S2740="Complete",IF(AND(NOT(ISNA(VLOOKUP(CONCATENATE(D2740,E2740,F2740,G2740,H2740,I2740,J2740,K2740),'SRF Drop Downs'!G:G,1,FALSE))),IF(AND(G2740&lt;&gt;"C3",K2740&lt;&gt;"O5"),IF(SUM(COUNTIF(L2740:R2740,"Y"),COUNTIF(L2740:R2740,"N"))=0,"V","I"),IF(COUNTIF(L2740:R2740,"Y"),"V","I"))="V", IF(AND('Sponsor Response Form (SRF)'!D2740="M1", COUNTIF('OMS Response Form (ORF)'!C:C, B2740)&gt;0), "I", "V")="V"), "Valid","Invalid")," ")</f>
        <v xml:space="preserve"> </v>
      </c>
    </row>
    <row r="2741" spans="1:20" x14ac:dyDescent="0.25">
      <c r="A2741" s="69"/>
      <c r="B2741" s="70"/>
      <c r="C2741" s="71"/>
      <c r="D2741" s="72"/>
      <c r="E2741" s="72"/>
      <c r="F2741" s="72"/>
      <c r="G2741" s="72"/>
      <c r="H2741" s="72"/>
      <c r="I2741" s="72"/>
      <c r="J2741" s="72"/>
      <c r="K2741" s="72"/>
      <c r="L2741" s="72"/>
      <c r="M2741" s="72"/>
      <c r="N2741" s="72"/>
      <c r="O2741" s="72"/>
      <c r="P2741" s="72"/>
      <c r="Q2741" s="72"/>
      <c r="R2741" s="72"/>
      <c r="S2741" s="24" t="str">
        <f>IF(COUNTA(A2741:R2741)=0,"",IF(AND(COUNTA(A2741:C2741)=3,COUNTIF('SRF Drop Downs'!$B$2:$B$5,'Sponsor Response Form (SRF)'!D2741),COUNTIF('SRF Drop Downs'!$F$2:$F$5,'Sponsor Response Form (SRF)'!E2741),COUNTIF('SRF Drop Downs'!$C$2:$C$4,'Sponsor Response Form (SRF)'!F2741),COUNTIF('SRF Drop Downs'!$D$2:$D$6,'Sponsor Response Form (SRF)'!G2741),COUNTIF('SRF Drop Downs'!$A$2:$A$5,'Sponsor Response Form (SRF)'!H2741),COUNTIF('SRF Drop Downs'!$A$2:$A$4,'Sponsor Response Form (SRF)'!I2741),COUNTIF('SRF Drop Downs'!$A$2:$A$5,'Sponsor Response Form (SRF)'!J2741),COUNTIF('SRF Drop Downs'!$E$2:$E$7,'Sponsor Response Form (SRF)'!K2741),COUNTIF('SRF Drop Downs'!$A$2:$A$4,'Sponsor Response Form (SRF)'!L2741),COUNTIF('SRF Drop Downs'!$A$2:$A$4,'Sponsor Response Form (SRF)'!M2741),COUNTIF('SRF Drop Downs'!$A$2:$A$4,'Sponsor Response Form (SRF)'!N2741),COUNTIF('SRF Drop Downs'!$A$2:$A$4,'Sponsor Response Form (SRF)'!O2741),COUNTIF('SRF Drop Downs'!$A$2:$A$4,'Sponsor Response Form (SRF)'!P2741),COUNTIF('SRF Drop Downs'!$A$2:$A$4,'Sponsor Response Form (SRF)'!Q2741),COUNTIF('SRF Drop Downs'!$A$2:$A$4,'Sponsor Response Form (SRF)'!R2741)),"Complete","Incomplete"))</f>
        <v/>
      </c>
      <c r="T2741" s="25" t="str">
        <f>IF(S2741="Complete",IF(AND(NOT(ISNA(VLOOKUP(CONCATENATE(D2741,E2741,F2741,G2741,H2741,I2741,J2741,K2741),'SRF Drop Downs'!G:G,1,FALSE))),IF(AND(G2741&lt;&gt;"C3",K2741&lt;&gt;"O5"),IF(SUM(COUNTIF(L2741:R2741,"Y"),COUNTIF(L2741:R2741,"N"))=0,"V","I"),IF(COUNTIF(L2741:R2741,"Y"),"V","I"))="V", IF(AND('Sponsor Response Form (SRF)'!D2741="M1", COUNTIF('OMS Response Form (ORF)'!C:C, B2741)&gt;0), "I", "V")="V"), "Valid","Invalid")," ")</f>
        <v xml:space="preserve"> </v>
      </c>
    </row>
    <row r="2742" spans="1:20" x14ac:dyDescent="0.25">
      <c r="A2742" s="69"/>
      <c r="B2742" s="70"/>
      <c r="C2742" s="71"/>
      <c r="D2742" s="72"/>
      <c r="E2742" s="72"/>
      <c r="F2742" s="72"/>
      <c r="G2742" s="72"/>
      <c r="H2742" s="72"/>
      <c r="I2742" s="72"/>
      <c r="J2742" s="72"/>
      <c r="K2742" s="72"/>
      <c r="L2742" s="72"/>
      <c r="M2742" s="72"/>
      <c r="N2742" s="72"/>
      <c r="O2742" s="72"/>
      <c r="P2742" s="72"/>
      <c r="Q2742" s="72"/>
      <c r="R2742" s="72"/>
      <c r="S2742" s="24" t="str">
        <f>IF(COUNTA(A2742:R2742)=0,"",IF(AND(COUNTA(A2742:C2742)=3,COUNTIF('SRF Drop Downs'!$B$2:$B$5,'Sponsor Response Form (SRF)'!D2742),COUNTIF('SRF Drop Downs'!$F$2:$F$5,'Sponsor Response Form (SRF)'!E2742),COUNTIF('SRF Drop Downs'!$C$2:$C$4,'Sponsor Response Form (SRF)'!F2742),COUNTIF('SRF Drop Downs'!$D$2:$D$6,'Sponsor Response Form (SRF)'!G2742),COUNTIF('SRF Drop Downs'!$A$2:$A$5,'Sponsor Response Form (SRF)'!H2742),COUNTIF('SRF Drop Downs'!$A$2:$A$4,'Sponsor Response Form (SRF)'!I2742),COUNTIF('SRF Drop Downs'!$A$2:$A$5,'Sponsor Response Form (SRF)'!J2742),COUNTIF('SRF Drop Downs'!$E$2:$E$7,'Sponsor Response Form (SRF)'!K2742),COUNTIF('SRF Drop Downs'!$A$2:$A$4,'Sponsor Response Form (SRF)'!L2742),COUNTIF('SRF Drop Downs'!$A$2:$A$4,'Sponsor Response Form (SRF)'!M2742),COUNTIF('SRF Drop Downs'!$A$2:$A$4,'Sponsor Response Form (SRF)'!N2742),COUNTIF('SRF Drop Downs'!$A$2:$A$4,'Sponsor Response Form (SRF)'!O2742),COUNTIF('SRF Drop Downs'!$A$2:$A$4,'Sponsor Response Form (SRF)'!P2742),COUNTIF('SRF Drop Downs'!$A$2:$A$4,'Sponsor Response Form (SRF)'!Q2742),COUNTIF('SRF Drop Downs'!$A$2:$A$4,'Sponsor Response Form (SRF)'!R2742)),"Complete","Incomplete"))</f>
        <v/>
      </c>
      <c r="T2742" s="25" t="str">
        <f>IF(S2742="Complete",IF(AND(NOT(ISNA(VLOOKUP(CONCATENATE(D2742,E2742,F2742,G2742,H2742,I2742,J2742,K2742),'SRF Drop Downs'!G:G,1,FALSE))),IF(AND(G2742&lt;&gt;"C3",K2742&lt;&gt;"O5"),IF(SUM(COUNTIF(L2742:R2742,"Y"),COUNTIF(L2742:R2742,"N"))=0,"V","I"),IF(COUNTIF(L2742:R2742,"Y"),"V","I"))="V", IF(AND('Sponsor Response Form (SRF)'!D2742="M1", COUNTIF('OMS Response Form (ORF)'!C:C, B2742)&gt;0), "I", "V")="V"), "Valid","Invalid")," ")</f>
        <v xml:space="preserve"> </v>
      </c>
    </row>
    <row r="2743" spans="1:20" x14ac:dyDescent="0.25">
      <c r="A2743" s="69"/>
      <c r="B2743" s="70"/>
      <c r="C2743" s="71"/>
      <c r="D2743" s="72"/>
      <c r="E2743" s="72"/>
      <c r="F2743" s="72"/>
      <c r="G2743" s="72"/>
      <c r="H2743" s="72"/>
      <c r="I2743" s="72"/>
      <c r="J2743" s="72"/>
      <c r="K2743" s="72"/>
      <c r="L2743" s="72"/>
      <c r="M2743" s="72"/>
      <c r="N2743" s="72"/>
      <c r="O2743" s="72"/>
      <c r="P2743" s="72"/>
      <c r="Q2743" s="72"/>
      <c r="R2743" s="72"/>
      <c r="S2743" s="24" t="str">
        <f>IF(COUNTA(A2743:R2743)=0,"",IF(AND(COUNTA(A2743:C2743)=3,COUNTIF('SRF Drop Downs'!$B$2:$B$5,'Sponsor Response Form (SRF)'!D2743),COUNTIF('SRF Drop Downs'!$F$2:$F$5,'Sponsor Response Form (SRF)'!E2743),COUNTIF('SRF Drop Downs'!$C$2:$C$4,'Sponsor Response Form (SRF)'!F2743),COUNTIF('SRF Drop Downs'!$D$2:$D$6,'Sponsor Response Form (SRF)'!G2743),COUNTIF('SRF Drop Downs'!$A$2:$A$5,'Sponsor Response Form (SRF)'!H2743),COUNTIF('SRF Drop Downs'!$A$2:$A$4,'Sponsor Response Form (SRF)'!I2743),COUNTIF('SRF Drop Downs'!$A$2:$A$5,'Sponsor Response Form (SRF)'!J2743),COUNTIF('SRF Drop Downs'!$E$2:$E$7,'Sponsor Response Form (SRF)'!K2743),COUNTIF('SRF Drop Downs'!$A$2:$A$4,'Sponsor Response Form (SRF)'!L2743),COUNTIF('SRF Drop Downs'!$A$2:$A$4,'Sponsor Response Form (SRF)'!M2743),COUNTIF('SRF Drop Downs'!$A$2:$A$4,'Sponsor Response Form (SRF)'!N2743),COUNTIF('SRF Drop Downs'!$A$2:$A$4,'Sponsor Response Form (SRF)'!O2743),COUNTIF('SRF Drop Downs'!$A$2:$A$4,'Sponsor Response Form (SRF)'!P2743),COUNTIF('SRF Drop Downs'!$A$2:$A$4,'Sponsor Response Form (SRF)'!Q2743),COUNTIF('SRF Drop Downs'!$A$2:$A$4,'Sponsor Response Form (SRF)'!R2743)),"Complete","Incomplete"))</f>
        <v/>
      </c>
      <c r="T2743" s="25" t="str">
        <f>IF(S2743="Complete",IF(AND(NOT(ISNA(VLOOKUP(CONCATENATE(D2743,E2743,F2743,G2743,H2743,I2743,J2743,K2743),'SRF Drop Downs'!G:G,1,FALSE))),IF(AND(G2743&lt;&gt;"C3",K2743&lt;&gt;"O5"),IF(SUM(COUNTIF(L2743:R2743,"Y"),COUNTIF(L2743:R2743,"N"))=0,"V","I"),IF(COUNTIF(L2743:R2743,"Y"),"V","I"))="V", IF(AND('Sponsor Response Form (SRF)'!D2743="M1", COUNTIF('OMS Response Form (ORF)'!C:C, B2743)&gt;0), "I", "V")="V"), "Valid","Invalid")," ")</f>
        <v xml:space="preserve"> </v>
      </c>
    </row>
    <row r="2744" spans="1:20" x14ac:dyDescent="0.25">
      <c r="A2744" s="69"/>
      <c r="B2744" s="70"/>
      <c r="C2744" s="71"/>
      <c r="D2744" s="72"/>
      <c r="E2744" s="72"/>
      <c r="F2744" s="72"/>
      <c r="G2744" s="72"/>
      <c r="H2744" s="72"/>
      <c r="I2744" s="72"/>
      <c r="J2744" s="72"/>
      <c r="K2744" s="72"/>
      <c r="L2744" s="72"/>
      <c r="M2744" s="72"/>
      <c r="N2744" s="72"/>
      <c r="O2744" s="72"/>
      <c r="P2744" s="72"/>
      <c r="Q2744" s="72"/>
      <c r="R2744" s="72"/>
      <c r="S2744" s="24" t="str">
        <f>IF(COUNTA(A2744:R2744)=0,"",IF(AND(COUNTA(A2744:C2744)=3,COUNTIF('SRF Drop Downs'!$B$2:$B$5,'Sponsor Response Form (SRF)'!D2744),COUNTIF('SRF Drop Downs'!$F$2:$F$5,'Sponsor Response Form (SRF)'!E2744),COUNTIF('SRF Drop Downs'!$C$2:$C$4,'Sponsor Response Form (SRF)'!F2744),COUNTIF('SRF Drop Downs'!$D$2:$D$6,'Sponsor Response Form (SRF)'!G2744),COUNTIF('SRF Drop Downs'!$A$2:$A$5,'Sponsor Response Form (SRF)'!H2744),COUNTIF('SRF Drop Downs'!$A$2:$A$4,'Sponsor Response Form (SRF)'!I2744),COUNTIF('SRF Drop Downs'!$A$2:$A$5,'Sponsor Response Form (SRF)'!J2744),COUNTIF('SRF Drop Downs'!$E$2:$E$7,'Sponsor Response Form (SRF)'!K2744),COUNTIF('SRF Drop Downs'!$A$2:$A$4,'Sponsor Response Form (SRF)'!L2744),COUNTIF('SRF Drop Downs'!$A$2:$A$4,'Sponsor Response Form (SRF)'!M2744),COUNTIF('SRF Drop Downs'!$A$2:$A$4,'Sponsor Response Form (SRF)'!N2744),COUNTIF('SRF Drop Downs'!$A$2:$A$4,'Sponsor Response Form (SRF)'!O2744),COUNTIF('SRF Drop Downs'!$A$2:$A$4,'Sponsor Response Form (SRF)'!P2744),COUNTIF('SRF Drop Downs'!$A$2:$A$4,'Sponsor Response Form (SRF)'!Q2744),COUNTIF('SRF Drop Downs'!$A$2:$A$4,'Sponsor Response Form (SRF)'!R2744)),"Complete","Incomplete"))</f>
        <v/>
      </c>
      <c r="T2744" s="25" t="str">
        <f>IF(S2744="Complete",IF(AND(NOT(ISNA(VLOOKUP(CONCATENATE(D2744,E2744,F2744,G2744,H2744,I2744,J2744,K2744),'SRF Drop Downs'!G:G,1,FALSE))),IF(AND(G2744&lt;&gt;"C3",K2744&lt;&gt;"O5"),IF(SUM(COUNTIF(L2744:R2744,"Y"),COUNTIF(L2744:R2744,"N"))=0,"V","I"),IF(COUNTIF(L2744:R2744,"Y"),"V","I"))="V", IF(AND('Sponsor Response Form (SRF)'!D2744="M1", COUNTIF('OMS Response Form (ORF)'!C:C, B2744)&gt;0), "I", "V")="V"), "Valid","Invalid")," ")</f>
        <v xml:space="preserve"> </v>
      </c>
    </row>
    <row r="2745" spans="1:20" x14ac:dyDescent="0.25">
      <c r="A2745" s="69"/>
      <c r="B2745" s="70"/>
      <c r="C2745" s="71"/>
      <c r="D2745" s="72"/>
      <c r="E2745" s="72"/>
      <c r="F2745" s="72"/>
      <c r="G2745" s="72"/>
      <c r="H2745" s="72"/>
      <c r="I2745" s="72"/>
      <c r="J2745" s="72"/>
      <c r="K2745" s="72"/>
      <c r="L2745" s="72"/>
      <c r="M2745" s="72"/>
      <c r="N2745" s="72"/>
      <c r="O2745" s="72"/>
      <c r="P2745" s="72"/>
      <c r="Q2745" s="72"/>
      <c r="R2745" s="72"/>
      <c r="S2745" s="24" t="str">
        <f>IF(COUNTA(A2745:R2745)=0,"",IF(AND(COUNTA(A2745:C2745)=3,COUNTIF('SRF Drop Downs'!$B$2:$B$5,'Sponsor Response Form (SRF)'!D2745),COUNTIF('SRF Drop Downs'!$F$2:$F$5,'Sponsor Response Form (SRF)'!E2745),COUNTIF('SRF Drop Downs'!$C$2:$C$4,'Sponsor Response Form (SRF)'!F2745),COUNTIF('SRF Drop Downs'!$D$2:$D$6,'Sponsor Response Form (SRF)'!G2745),COUNTIF('SRF Drop Downs'!$A$2:$A$5,'Sponsor Response Form (SRF)'!H2745),COUNTIF('SRF Drop Downs'!$A$2:$A$4,'Sponsor Response Form (SRF)'!I2745),COUNTIF('SRF Drop Downs'!$A$2:$A$5,'Sponsor Response Form (SRF)'!J2745),COUNTIF('SRF Drop Downs'!$E$2:$E$7,'Sponsor Response Form (SRF)'!K2745),COUNTIF('SRF Drop Downs'!$A$2:$A$4,'Sponsor Response Form (SRF)'!L2745),COUNTIF('SRF Drop Downs'!$A$2:$A$4,'Sponsor Response Form (SRF)'!M2745),COUNTIF('SRF Drop Downs'!$A$2:$A$4,'Sponsor Response Form (SRF)'!N2745),COUNTIF('SRF Drop Downs'!$A$2:$A$4,'Sponsor Response Form (SRF)'!O2745),COUNTIF('SRF Drop Downs'!$A$2:$A$4,'Sponsor Response Form (SRF)'!P2745),COUNTIF('SRF Drop Downs'!$A$2:$A$4,'Sponsor Response Form (SRF)'!Q2745),COUNTIF('SRF Drop Downs'!$A$2:$A$4,'Sponsor Response Form (SRF)'!R2745)),"Complete","Incomplete"))</f>
        <v/>
      </c>
      <c r="T2745" s="25" t="str">
        <f>IF(S2745="Complete",IF(AND(NOT(ISNA(VLOOKUP(CONCATENATE(D2745,E2745,F2745,G2745,H2745,I2745,J2745,K2745),'SRF Drop Downs'!G:G,1,FALSE))),IF(AND(G2745&lt;&gt;"C3",K2745&lt;&gt;"O5"),IF(SUM(COUNTIF(L2745:R2745,"Y"),COUNTIF(L2745:R2745,"N"))=0,"V","I"),IF(COUNTIF(L2745:R2745,"Y"),"V","I"))="V", IF(AND('Sponsor Response Form (SRF)'!D2745="M1", COUNTIF('OMS Response Form (ORF)'!C:C, B2745)&gt;0), "I", "V")="V"), "Valid","Invalid")," ")</f>
        <v xml:space="preserve"> </v>
      </c>
    </row>
    <row r="2746" spans="1:20" x14ac:dyDescent="0.25">
      <c r="A2746" s="69"/>
      <c r="B2746" s="70"/>
      <c r="C2746" s="71"/>
      <c r="D2746" s="72"/>
      <c r="E2746" s="72"/>
      <c r="F2746" s="72"/>
      <c r="G2746" s="72"/>
      <c r="H2746" s="72"/>
      <c r="I2746" s="72"/>
      <c r="J2746" s="72"/>
      <c r="K2746" s="72"/>
      <c r="L2746" s="72"/>
      <c r="M2746" s="72"/>
      <c r="N2746" s="72"/>
      <c r="O2746" s="72"/>
      <c r="P2746" s="72"/>
      <c r="Q2746" s="72"/>
      <c r="R2746" s="72"/>
      <c r="S2746" s="24" t="str">
        <f>IF(COUNTA(A2746:R2746)=0,"",IF(AND(COUNTA(A2746:C2746)=3,COUNTIF('SRF Drop Downs'!$B$2:$B$5,'Sponsor Response Form (SRF)'!D2746),COUNTIF('SRF Drop Downs'!$F$2:$F$5,'Sponsor Response Form (SRF)'!E2746),COUNTIF('SRF Drop Downs'!$C$2:$C$4,'Sponsor Response Form (SRF)'!F2746),COUNTIF('SRF Drop Downs'!$D$2:$D$6,'Sponsor Response Form (SRF)'!G2746),COUNTIF('SRF Drop Downs'!$A$2:$A$5,'Sponsor Response Form (SRF)'!H2746),COUNTIF('SRF Drop Downs'!$A$2:$A$4,'Sponsor Response Form (SRF)'!I2746),COUNTIF('SRF Drop Downs'!$A$2:$A$5,'Sponsor Response Form (SRF)'!J2746),COUNTIF('SRF Drop Downs'!$E$2:$E$7,'Sponsor Response Form (SRF)'!K2746),COUNTIF('SRF Drop Downs'!$A$2:$A$4,'Sponsor Response Form (SRF)'!L2746),COUNTIF('SRF Drop Downs'!$A$2:$A$4,'Sponsor Response Form (SRF)'!M2746),COUNTIF('SRF Drop Downs'!$A$2:$A$4,'Sponsor Response Form (SRF)'!N2746),COUNTIF('SRF Drop Downs'!$A$2:$A$4,'Sponsor Response Form (SRF)'!O2746),COUNTIF('SRF Drop Downs'!$A$2:$A$4,'Sponsor Response Form (SRF)'!P2746),COUNTIF('SRF Drop Downs'!$A$2:$A$4,'Sponsor Response Form (SRF)'!Q2746),COUNTIF('SRF Drop Downs'!$A$2:$A$4,'Sponsor Response Form (SRF)'!R2746)),"Complete","Incomplete"))</f>
        <v/>
      </c>
      <c r="T2746" s="25" t="str">
        <f>IF(S2746="Complete",IF(AND(NOT(ISNA(VLOOKUP(CONCATENATE(D2746,E2746,F2746,G2746,H2746,I2746,J2746,K2746),'SRF Drop Downs'!G:G,1,FALSE))),IF(AND(G2746&lt;&gt;"C3",K2746&lt;&gt;"O5"),IF(SUM(COUNTIF(L2746:R2746,"Y"),COUNTIF(L2746:R2746,"N"))=0,"V","I"),IF(COUNTIF(L2746:R2746,"Y"),"V","I"))="V", IF(AND('Sponsor Response Form (SRF)'!D2746="M1", COUNTIF('OMS Response Form (ORF)'!C:C, B2746)&gt;0), "I", "V")="V"), "Valid","Invalid")," ")</f>
        <v xml:space="preserve"> </v>
      </c>
    </row>
    <row r="2747" spans="1:20" x14ac:dyDescent="0.25">
      <c r="A2747" s="69"/>
      <c r="B2747" s="70"/>
      <c r="C2747" s="71"/>
      <c r="D2747" s="72"/>
      <c r="E2747" s="72"/>
      <c r="F2747" s="72"/>
      <c r="G2747" s="72"/>
      <c r="H2747" s="72"/>
      <c r="I2747" s="72"/>
      <c r="J2747" s="72"/>
      <c r="K2747" s="72"/>
      <c r="L2747" s="72"/>
      <c r="M2747" s="72"/>
      <c r="N2747" s="72"/>
      <c r="O2747" s="72"/>
      <c r="P2747" s="72"/>
      <c r="Q2747" s="72"/>
      <c r="R2747" s="72"/>
      <c r="S2747" s="24" t="str">
        <f>IF(COUNTA(A2747:R2747)=0,"",IF(AND(COUNTA(A2747:C2747)=3,COUNTIF('SRF Drop Downs'!$B$2:$B$5,'Sponsor Response Form (SRF)'!D2747),COUNTIF('SRF Drop Downs'!$F$2:$F$5,'Sponsor Response Form (SRF)'!E2747),COUNTIF('SRF Drop Downs'!$C$2:$C$4,'Sponsor Response Form (SRF)'!F2747),COUNTIF('SRF Drop Downs'!$D$2:$D$6,'Sponsor Response Form (SRF)'!G2747),COUNTIF('SRF Drop Downs'!$A$2:$A$5,'Sponsor Response Form (SRF)'!H2747),COUNTIF('SRF Drop Downs'!$A$2:$A$4,'Sponsor Response Form (SRF)'!I2747),COUNTIF('SRF Drop Downs'!$A$2:$A$5,'Sponsor Response Form (SRF)'!J2747),COUNTIF('SRF Drop Downs'!$E$2:$E$7,'Sponsor Response Form (SRF)'!K2747),COUNTIF('SRF Drop Downs'!$A$2:$A$4,'Sponsor Response Form (SRF)'!L2747),COUNTIF('SRF Drop Downs'!$A$2:$A$4,'Sponsor Response Form (SRF)'!M2747),COUNTIF('SRF Drop Downs'!$A$2:$A$4,'Sponsor Response Form (SRF)'!N2747),COUNTIF('SRF Drop Downs'!$A$2:$A$4,'Sponsor Response Form (SRF)'!O2747),COUNTIF('SRF Drop Downs'!$A$2:$A$4,'Sponsor Response Form (SRF)'!P2747),COUNTIF('SRF Drop Downs'!$A$2:$A$4,'Sponsor Response Form (SRF)'!Q2747),COUNTIF('SRF Drop Downs'!$A$2:$A$4,'Sponsor Response Form (SRF)'!R2747)),"Complete","Incomplete"))</f>
        <v/>
      </c>
      <c r="T2747" s="25" t="str">
        <f>IF(S2747="Complete",IF(AND(NOT(ISNA(VLOOKUP(CONCATENATE(D2747,E2747,F2747,G2747,H2747,I2747,J2747,K2747),'SRF Drop Downs'!G:G,1,FALSE))),IF(AND(G2747&lt;&gt;"C3",K2747&lt;&gt;"O5"),IF(SUM(COUNTIF(L2747:R2747,"Y"),COUNTIF(L2747:R2747,"N"))=0,"V","I"),IF(COUNTIF(L2747:R2747,"Y"),"V","I"))="V", IF(AND('Sponsor Response Form (SRF)'!D2747="M1", COUNTIF('OMS Response Form (ORF)'!C:C, B2747)&gt;0), "I", "V")="V"), "Valid","Invalid")," ")</f>
        <v xml:space="preserve"> </v>
      </c>
    </row>
    <row r="2748" spans="1:20" x14ac:dyDescent="0.25">
      <c r="A2748" s="69"/>
      <c r="B2748" s="70"/>
      <c r="C2748" s="71"/>
      <c r="D2748" s="72"/>
      <c r="E2748" s="72"/>
      <c r="F2748" s="72"/>
      <c r="G2748" s="72"/>
      <c r="H2748" s="72"/>
      <c r="I2748" s="72"/>
      <c r="J2748" s="72"/>
      <c r="K2748" s="72"/>
      <c r="L2748" s="72"/>
      <c r="M2748" s="72"/>
      <c r="N2748" s="72"/>
      <c r="O2748" s="72"/>
      <c r="P2748" s="72"/>
      <c r="Q2748" s="72"/>
      <c r="R2748" s="72"/>
      <c r="S2748" s="24" t="str">
        <f>IF(COUNTA(A2748:R2748)=0,"",IF(AND(COUNTA(A2748:C2748)=3,COUNTIF('SRF Drop Downs'!$B$2:$B$5,'Sponsor Response Form (SRF)'!D2748),COUNTIF('SRF Drop Downs'!$F$2:$F$5,'Sponsor Response Form (SRF)'!E2748),COUNTIF('SRF Drop Downs'!$C$2:$C$4,'Sponsor Response Form (SRF)'!F2748),COUNTIF('SRF Drop Downs'!$D$2:$D$6,'Sponsor Response Form (SRF)'!G2748),COUNTIF('SRF Drop Downs'!$A$2:$A$5,'Sponsor Response Form (SRF)'!H2748),COUNTIF('SRF Drop Downs'!$A$2:$A$4,'Sponsor Response Form (SRF)'!I2748),COUNTIF('SRF Drop Downs'!$A$2:$A$5,'Sponsor Response Form (SRF)'!J2748),COUNTIF('SRF Drop Downs'!$E$2:$E$7,'Sponsor Response Form (SRF)'!K2748),COUNTIF('SRF Drop Downs'!$A$2:$A$4,'Sponsor Response Form (SRF)'!L2748),COUNTIF('SRF Drop Downs'!$A$2:$A$4,'Sponsor Response Form (SRF)'!M2748),COUNTIF('SRF Drop Downs'!$A$2:$A$4,'Sponsor Response Form (SRF)'!N2748),COUNTIF('SRF Drop Downs'!$A$2:$A$4,'Sponsor Response Form (SRF)'!O2748),COUNTIF('SRF Drop Downs'!$A$2:$A$4,'Sponsor Response Form (SRF)'!P2748),COUNTIF('SRF Drop Downs'!$A$2:$A$4,'Sponsor Response Form (SRF)'!Q2748),COUNTIF('SRF Drop Downs'!$A$2:$A$4,'Sponsor Response Form (SRF)'!R2748)),"Complete","Incomplete"))</f>
        <v/>
      </c>
      <c r="T2748" s="25" t="str">
        <f>IF(S2748="Complete",IF(AND(NOT(ISNA(VLOOKUP(CONCATENATE(D2748,E2748,F2748,G2748,H2748,I2748,J2748,K2748),'SRF Drop Downs'!G:G,1,FALSE))),IF(AND(G2748&lt;&gt;"C3",K2748&lt;&gt;"O5"),IF(SUM(COUNTIF(L2748:R2748,"Y"),COUNTIF(L2748:R2748,"N"))=0,"V","I"),IF(COUNTIF(L2748:R2748,"Y"),"V","I"))="V", IF(AND('Sponsor Response Form (SRF)'!D2748="M1", COUNTIF('OMS Response Form (ORF)'!C:C, B2748)&gt;0), "I", "V")="V"), "Valid","Invalid")," ")</f>
        <v xml:space="preserve"> </v>
      </c>
    </row>
    <row r="2749" spans="1:20" x14ac:dyDescent="0.25">
      <c r="A2749" s="69"/>
      <c r="B2749" s="70"/>
      <c r="C2749" s="71"/>
      <c r="D2749" s="72"/>
      <c r="E2749" s="72"/>
      <c r="F2749" s="72"/>
      <c r="G2749" s="72"/>
      <c r="H2749" s="72"/>
      <c r="I2749" s="72"/>
      <c r="J2749" s="72"/>
      <c r="K2749" s="72"/>
      <c r="L2749" s="72"/>
      <c r="M2749" s="72"/>
      <c r="N2749" s="72"/>
      <c r="O2749" s="72"/>
      <c r="P2749" s="72"/>
      <c r="Q2749" s="72"/>
      <c r="R2749" s="72"/>
      <c r="S2749" s="24" t="str">
        <f>IF(COUNTA(A2749:R2749)=0,"",IF(AND(COUNTA(A2749:C2749)=3,COUNTIF('SRF Drop Downs'!$B$2:$B$5,'Sponsor Response Form (SRF)'!D2749),COUNTIF('SRF Drop Downs'!$F$2:$F$5,'Sponsor Response Form (SRF)'!E2749),COUNTIF('SRF Drop Downs'!$C$2:$C$4,'Sponsor Response Form (SRF)'!F2749),COUNTIF('SRF Drop Downs'!$D$2:$D$6,'Sponsor Response Form (SRF)'!G2749),COUNTIF('SRF Drop Downs'!$A$2:$A$5,'Sponsor Response Form (SRF)'!H2749),COUNTIF('SRF Drop Downs'!$A$2:$A$4,'Sponsor Response Form (SRF)'!I2749),COUNTIF('SRF Drop Downs'!$A$2:$A$5,'Sponsor Response Form (SRF)'!J2749),COUNTIF('SRF Drop Downs'!$E$2:$E$7,'Sponsor Response Form (SRF)'!K2749),COUNTIF('SRF Drop Downs'!$A$2:$A$4,'Sponsor Response Form (SRF)'!L2749),COUNTIF('SRF Drop Downs'!$A$2:$A$4,'Sponsor Response Form (SRF)'!M2749),COUNTIF('SRF Drop Downs'!$A$2:$A$4,'Sponsor Response Form (SRF)'!N2749),COUNTIF('SRF Drop Downs'!$A$2:$A$4,'Sponsor Response Form (SRF)'!O2749),COUNTIF('SRF Drop Downs'!$A$2:$A$4,'Sponsor Response Form (SRF)'!P2749),COUNTIF('SRF Drop Downs'!$A$2:$A$4,'Sponsor Response Form (SRF)'!Q2749),COUNTIF('SRF Drop Downs'!$A$2:$A$4,'Sponsor Response Form (SRF)'!R2749)),"Complete","Incomplete"))</f>
        <v/>
      </c>
      <c r="T2749" s="25" t="str">
        <f>IF(S2749="Complete",IF(AND(NOT(ISNA(VLOOKUP(CONCATENATE(D2749,E2749,F2749,G2749,H2749,I2749,J2749,K2749),'SRF Drop Downs'!G:G,1,FALSE))),IF(AND(G2749&lt;&gt;"C3",K2749&lt;&gt;"O5"),IF(SUM(COUNTIF(L2749:R2749,"Y"),COUNTIF(L2749:R2749,"N"))=0,"V","I"),IF(COUNTIF(L2749:R2749,"Y"),"V","I"))="V", IF(AND('Sponsor Response Form (SRF)'!D2749="M1", COUNTIF('OMS Response Form (ORF)'!C:C, B2749)&gt;0), "I", "V")="V"), "Valid","Invalid")," ")</f>
        <v xml:space="preserve"> </v>
      </c>
    </row>
    <row r="2750" spans="1:20" x14ac:dyDescent="0.25">
      <c r="A2750" s="69"/>
      <c r="B2750" s="70"/>
      <c r="C2750" s="71"/>
      <c r="D2750" s="72"/>
      <c r="E2750" s="72"/>
      <c r="F2750" s="72"/>
      <c r="G2750" s="72"/>
      <c r="H2750" s="72"/>
      <c r="I2750" s="72"/>
      <c r="J2750" s="72"/>
      <c r="K2750" s="72"/>
      <c r="L2750" s="72"/>
      <c r="M2750" s="72"/>
      <c r="N2750" s="72"/>
      <c r="O2750" s="72"/>
      <c r="P2750" s="72"/>
      <c r="Q2750" s="72"/>
      <c r="R2750" s="72"/>
      <c r="S2750" s="24" t="str">
        <f>IF(COUNTA(A2750:R2750)=0,"",IF(AND(COUNTA(A2750:C2750)=3,COUNTIF('SRF Drop Downs'!$B$2:$B$5,'Sponsor Response Form (SRF)'!D2750),COUNTIF('SRF Drop Downs'!$F$2:$F$5,'Sponsor Response Form (SRF)'!E2750),COUNTIF('SRF Drop Downs'!$C$2:$C$4,'Sponsor Response Form (SRF)'!F2750),COUNTIF('SRF Drop Downs'!$D$2:$D$6,'Sponsor Response Form (SRF)'!G2750),COUNTIF('SRF Drop Downs'!$A$2:$A$5,'Sponsor Response Form (SRF)'!H2750),COUNTIF('SRF Drop Downs'!$A$2:$A$4,'Sponsor Response Form (SRF)'!I2750),COUNTIF('SRF Drop Downs'!$A$2:$A$5,'Sponsor Response Form (SRF)'!J2750),COUNTIF('SRF Drop Downs'!$E$2:$E$7,'Sponsor Response Form (SRF)'!K2750),COUNTIF('SRF Drop Downs'!$A$2:$A$4,'Sponsor Response Form (SRF)'!L2750),COUNTIF('SRF Drop Downs'!$A$2:$A$4,'Sponsor Response Form (SRF)'!M2750),COUNTIF('SRF Drop Downs'!$A$2:$A$4,'Sponsor Response Form (SRF)'!N2750),COUNTIF('SRF Drop Downs'!$A$2:$A$4,'Sponsor Response Form (SRF)'!O2750),COUNTIF('SRF Drop Downs'!$A$2:$A$4,'Sponsor Response Form (SRF)'!P2750),COUNTIF('SRF Drop Downs'!$A$2:$A$4,'Sponsor Response Form (SRF)'!Q2750),COUNTIF('SRF Drop Downs'!$A$2:$A$4,'Sponsor Response Form (SRF)'!R2750)),"Complete","Incomplete"))</f>
        <v/>
      </c>
      <c r="T2750" s="25" t="str">
        <f>IF(S2750="Complete",IF(AND(NOT(ISNA(VLOOKUP(CONCATENATE(D2750,E2750,F2750,G2750,H2750,I2750,J2750,K2750),'SRF Drop Downs'!G:G,1,FALSE))),IF(AND(G2750&lt;&gt;"C3",K2750&lt;&gt;"O5"),IF(SUM(COUNTIF(L2750:R2750,"Y"),COUNTIF(L2750:R2750,"N"))=0,"V","I"),IF(COUNTIF(L2750:R2750,"Y"),"V","I"))="V", IF(AND('Sponsor Response Form (SRF)'!D2750="M1", COUNTIF('OMS Response Form (ORF)'!C:C, B2750)&gt;0), "I", "V")="V"), "Valid","Invalid")," ")</f>
        <v xml:space="preserve"> </v>
      </c>
    </row>
    <row r="2751" spans="1:20" x14ac:dyDescent="0.25">
      <c r="A2751" s="69"/>
      <c r="B2751" s="70"/>
      <c r="C2751" s="71"/>
      <c r="D2751" s="72"/>
      <c r="E2751" s="72"/>
      <c r="F2751" s="72"/>
      <c r="G2751" s="72"/>
      <c r="H2751" s="72"/>
      <c r="I2751" s="72"/>
      <c r="J2751" s="72"/>
      <c r="K2751" s="72"/>
      <c r="L2751" s="72"/>
      <c r="M2751" s="72"/>
      <c r="N2751" s="72"/>
      <c r="O2751" s="72"/>
      <c r="P2751" s="72"/>
      <c r="Q2751" s="72"/>
      <c r="R2751" s="72"/>
      <c r="S2751" s="24" t="str">
        <f>IF(COUNTA(A2751:R2751)=0,"",IF(AND(COUNTA(A2751:C2751)=3,COUNTIF('SRF Drop Downs'!$B$2:$B$5,'Sponsor Response Form (SRF)'!D2751),COUNTIF('SRF Drop Downs'!$F$2:$F$5,'Sponsor Response Form (SRF)'!E2751),COUNTIF('SRF Drop Downs'!$C$2:$C$4,'Sponsor Response Form (SRF)'!F2751),COUNTIF('SRF Drop Downs'!$D$2:$D$6,'Sponsor Response Form (SRF)'!G2751),COUNTIF('SRF Drop Downs'!$A$2:$A$5,'Sponsor Response Form (SRF)'!H2751),COUNTIF('SRF Drop Downs'!$A$2:$A$4,'Sponsor Response Form (SRF)'!I2751),COUNTIF('SRF Drop Downs'!$A$2:$A$5,'Sponsor Response Form (SRF)'!J2751),COUNTIF('SRF Drop Downs'!$E$2:$E$7,'Sponsor Response Form (SRF)'!K2751),COUNTIF('SRF Drop Downs'!$A$2:$A$4,'Sponsor Response Form (SRF)'!L2751),COUNTIF('SRF Drop Downs'!$A$2:$A$4,'Sponsor Response Form (SRF)'!M2751),COUNTIF('SRF Drop Downs'!$A$2:$A$4,'Sponsor Response Form (SRF)'!N2751),COUNTIF('SRF Drop Downs'!$A$2:$A$4,'Sponsor Response Form (SRF)'!O2751),COUNTIF('SRF Drop Downs'!$A$2:$A$4,'Sponsor Response Form (SRF)'!P2751),COUNTIF('SRF Drop Downs'!$A$2:$A$4,'Sponsor Response Form (SRF)'!Q2751),COUNTIF('SRF Drop Downs'!$A$2:$A$4,'Sponsor Response Form (SRF)'!R2751)),"Complete","Incomplete"))</f>
        <v/>
      </c>
      <c r="T2751" s="25" t="str">
        <f>IF(S2751="Complete",IF(AND(NOT(ISNA(VLOOKUP(CONCATENATE(D2751,E2751,F2751,G2751,H2751,I2751,J2751,K2751),'SRF Drop Downs'!G:G,1,FALSE))),IF(AND(G2751&lt;&gt;"C3",K2751&lt;&gt;"O5"),IF(SUM(COUNTIF(L2751:R2751,"Y"),COUNTIF(L2751:R2751,"N"))=0,"V","I"),IF(COUNTIF(L2751:R2751,"Y"),"V","I"))="V", IF(AND('Sponsor Response Form (SRF)'!D2751="M1", COUNTIF('OMS Response Form (ORF)'!C:C, B2751)&gt;0), "I", "V")="V"), "Valid","Invalid")," ")</f>
        <v xml:space="preserve"> </v>
      </c>
    </row>
    <row r="2752" spans="1:20" x14ac:dyDescent="0.25">
      <c r="A2752" s="69"/>
      <c r="B2752" s="70"/>
      <c r="C2752" s="71"/>
      <c r="D2752" s="72"/>
      <c r="E2752" s="72"/>
      <c r="F2752" s="72"/>
      <c r="G2752" s="72"/>
      <c r="H2752" s="72"/>
      <c r="I2752" s="72"/>
      <c r="J2752" s="72"/>
      <c r="K2752" s="72"/>
      <c r="L2752" s="72"/>
      <c r="M2752" s="72"/>
      <c r="N2752" s="72"/>
      <c r="O2752" s="72"/>
      <c r="P2752" s="72"/>
      <c r="Q2752" s="72"/>
      <c r="R2752" s="72"/>
      <c r="S2752" s="24" t="str">
        <f>IF(COUNTA(A2752:R2752)=0,"",IF(AND(COUNTA(A2752:C2752)=3,COUNTIF('SRF Drop Downs'!$B$2:$B$5,'Sponsor Response Form (SRF)'!D2752),COUNTIF('SRF Drop Downs'!$F$2:$F$5,'Sponsor Response Form (SRF)'!E2752),COUNTIF('SRF Drop Downs'!$C$2:$C$4,'Sponsor Response Form (SRF)'!F2752),COUNTIF('SRF Drop Downs'!$D$2:$D$6,'Sponsor Response Form (SRF)'!G2752),COUNTIF('SRF Drop Downs'!$A$2:$A$5,'Sponsor Response Form (SRF)'!H2752),COUNTIF('SRF Drop Downs'!$A$2:$A$4,'Sponsor Response Form (SRF)'!I2752),COUNTIF('SRF Drop Downs'!$A$2:$A$5,'Sponsor Response Form (SRF)'!J2752),COUNTIF('SRF Drop Downs'!$E$2:$E$7,'Sponsor Response Form (SRF)'!K2752),COUNTIF('SRF Drop Downs'!$A$2:$A$4,'Sponsor Response Form (SRF)'!L2752),COUNTIF('SRF Drop Downs'!$A$2:$A$4,'Sponsor Response Form (SRF)'!M2752),COUNTIF('SRF Drop Downs'!$A$2:$A$4,'Sponsor Response Form (SRF)'!N2752),COUNTIF('SRF Drop Downs'!$A$2:$A$4,'Sponsor Response Form (SRF)'!O2752),COUNTIF('SRF Drop Downs'!$A$2:$A$4,'Sponsor Response Form (SRF)'!P2752),COUNTIF('SRF Drop Downs'!$A$2:$A$4,'Sponsor Response Form (SRF)'!Q2752),COUNTIF('SRF Drop Downs'!$A$2:$A$4,'Sponsor Response Form (SRF)'!R2752)),"Complete","Incomplete"))</f>
        <v/>
      </c>
      <c r="T2752" s="25" t="str">
        <f>IF(S2752="Complete",IF(AND(NOT(ISNA(VLOOKUP(CONCATENATE(D2752,E2752,F2752,G2752,H2752,I2752,J2752,K2752),'SRF Drop Downs'!G:G,1,FALSE))),IF(AND(G2752&lt;&gt;"C3",K2752&lt;&gt;"O5"),IF(SUM(COUNTIF(L2752:R2752,"Y"),COUNTIF(L2752:R2752,"N"))=0,"V","I"),IF(COUNTIF(L2752:R2752,"Y"),"V","I"))="V", IF(AND('Sponsor Response Form (SRF)'!D2752="M1", COUNTIF('OMS Response Form (ORF)'!C:C, B2752)&gt;0), "I", "V")="V"), "Valid","Invalid")," ")</f>
        <v xml:space="preserve"> </v>
      </c>
    </row>
    <row r="2753" spans="1:20" x14ac:dyDescent="0.25">
      <c r="A2753" s="69"/>
      <c r="B2753" s="70"/>
      <c r="C2753" s="71"/>
      <c r="D2753" s="72"/>
      <c r="E2753" s="72"/>
      <c r="F2753" s="72"/>
      <c r="G2753" s="72"/>
      <c r="H2753" s="72"/>
      <c r="I2753" s="72"/>
      <c r="J2753" s="72"/>
      <c r="K2753" s="72"/>
      <c r="L2753" s="72"/>
      <c r="M2753" s="72"/>
      <c r="N2753" s="72"/>
      <c r="O2753" s="72"/>
      <c r="P2753" s="72"/>
      <c r="Q2753" s="72"/>
      <c r="R2753" s="72"/>
      <c r="S2753" s="24" t="str">
        <f>IF(COUNTA(A2753:R2753)=0,"",IF(AND(COUNTA(A2753:C2753)=3,COUNTIF('SRF Drop Downs'!$B$2:$B$5,'Sponsor Response Form (SRF)'!D2753),COUNTIF('SRF Drop Downs'!$F$2:$F$5,'Sponsor Response Form (SRF)'!E2753),COUNTIF('SRF Drop Downs'!$C$2:$C$4,'Sponsor Response Form (SRF)'!F2753),COUNTIF('SRF Drop Downs'!$D$2:$D$6,'Sponsor Response Form (SRF)'!G2753),COUNTIF('SRF Drop Downs'!$A$2:$A$5,'Sponsor Response Form (SRF)'!H2753),COUNTIF('SRF Drop Downs'!$A$2:$A$4,'Sponsor Response Form (SRF)'!I2753),COUNTIF('SRF Drop Downs'!$A$2:$A$5,'Sponsor Response Form (SRF)'!J2753),COUNTIF('SRF Drop Downs'!$E$2:$E$7,'Sponsor Response Form (SRF)'!K2753),COUNTIF('SRF Drop Downs'!$A$2:$A$4,'Sponsor Response Form (SRF)'!L2753),COUNTIF('SRF Drop Downs'!$A$2:$A$4,'Sponsor Response Form (SRF)'!M2753),COUNTIF('SRF Drop Downs'!$A$2:$A$4,'Sponsor Response Form (SRF)'!N2753),COUNTIF('SRF Drop Downs'!$A$2:$A$4,'Sponsor Response Form (SRF)'!O2753),COUNTIF('SRF Drop Downs'!$A$2:$A$4,'Sponsor Response Form (SRF)'!P2753),COUNTIF('SRF Drop Downs'!$A$2:$A$4,'Sponsor Response Form (SRF)'!Q2753),COUNTIF('SRF Drop Downs'!$A$2:$A$4,'Sponsor Response Form (SRF)'!R2753)),"Complete","Incomplete"))</f>
        <v/>
      </c>
      <c r="T2753" s="25" t="str">
        <f>IF(S2753="Complete",IF(AND(NOT(ISNA(VLOOKUP(CONCATENATE(D2753,E2753,F2753,G2753,H2753,I2753,J2753,K2753),'SRF Drop Downs'!G:G,1,FALSE))),IF(AND(G2753&lt;&gt;"C3",K2753&lt;&gt;"O5"),IF(SUM(COUNTIF(L2753:R2753,"Y"),COUNTIF(L2753:R2753,"N"))=0,"V","I"),IF(COUNTIF(L2753:R2753,"Y"),"V","I"))="V", IF(AND('Sponsor Response Form (SRF)'!D2753="M1", COUNTIF('OMS Response Form (ORF)'!C:C, B2753)&gt;0), "I", "V")="V"), "Valid","Invalid")," ")</f>
        <v xml:space="preserve"> </v>
      </c>
    </row>
    <row r="2754" spans="1:20" x14ac:dyDescent="0.25">
      <c r="A2754" s="69"/>
      <c r="B2754" s="70"/>
      <c r="C2754" s="71"/>
      <c r="D2754" s="72"/>
      <c r="E2754" s="72"/>
      <c r="F2754" s="72"/>
      <c r="G2754" s="72"/>
      <c r="H2754" s="72"/>
      <c r="I2754" s="72"/>
      <c r="J2754" s="72"/>
      <c r="K2754" s="72"/>
      <c r="L2754" s="72"/>
      <c r="M2754" s="72"/>
      <c r="N2754" s="72"/>
      <c r="O2754" s="72"/>
      <c r="P2754" s="72"/>
      <c r="Q2754" s="72"/>
      <c r="R2754" s="72"/>
      <c r="S2754" s="24" t="str">
        <f>IF(COUNTA(A2754:R2754)=0,"",IF(AND(COUNTA(A2754:C2754)=3,COUNTIF('SRF Drop Downs'!$B$2:$B$5,'Sponsor Response Form (SRF)'!D2754),COUNTIF('SRF Drop Downs'!$F$2:$F$5,'Sponsor Response Form (SRF)'!E2754),COUNTIF('SRF Drop Downs'!$C$2:$C$4,'Sponsor Response Form (SRF)'!F2754),COUNTIF('SRF Drop Downs'!$D$2:$D$6,'Sponsor Response Form (SRF)'!G2754),COUNTIF('SRF Drop Downs'!$A$2:$A$5,'Sponsor Response Form (SRF)'!H2754),COUNTIF('SRF Drop Downs'!$A$2:$A$4,'Sponsor Response Form (SRF)'!I2754),COUNTIF('SRF Drop Downs'!$A$2:$A$5,'Sponsor Response Form (SRF)'!J2754),COUNTIF('SRF Drop Downs'!$E$2:$E$7,'Sponsor Response Form (SRF)'!K2754),COUNTIF('SRF Drop Downs'!$A$2:$A$4,'Sponsor Response Form (SRF)'!L2754),COUNTIF('SRF Drop Downs'!$A$2:$A$4,'Sponsor Response Form (SRF)'!M2754),COUNTIF('SRF Drop Downs'!$A$2:$A$4,'Sponsor Response Form (SRF)'!N2754),COUNTIF('SRF Drop Downs'!$A$2:$A$4,'Sponsor Response Form (SRF)'!O2754),COUNTIF('SRF Drop Downs'!$A$2:$A$4,'Sponsor Response Form (SRF)'!P2754),COUNTIF('SRF Drop Downs'!$A$2:$A$4,'Sponsor Response Form (SRF)'!Q2754),COUNTIF('SRF Drop Downs'!$A$2:$A$4,'Sponsor Response Form (SRF)'!R2754)),"Complete","Incomplete"))</f>
        <v/>
      </c>
      <c r="T2754" s="25" t="str">
        <f>IF(S2754="Complete",IF(AND(NOT(ISNA(VLOOKUP(CONCATENATE(D2754,E2754,F2754,G2754,H2754,I2754,J2754,K2754),'SRF Drop Downs'!G:G,1,FALSE))),IF(AND(G2754&lt;&gt;"C3",K2754&lt;&gt;"O5"),IF(SUM(COUNTIF(L2754:R2754,"Y"),COUNTIF(L2754:R2754,"N"))=0,"V","I"),IF(COUNTIF(L2754:R2754,"Y"),"V","I"))="V", IF(AND('Sponsor Response Form (SRF)'!D2754="M1", COUNTIF('OMS Response Form (ORF)'!C:C, B2754)&gt;0), "I", "V")="V"), "Valid","Invalid")," ")</f>
        <v xml:space="preserve"> </v>
      </c>
    </row>
    <row r="2755" spans="1:20" x14ac:dyDescent="0.25">
      <c r="A2755" s="69"/>
      <c r="B2755" s="70"/>
      <c r="C2755" s="71"/>
      <c r="D2755" s="72"/>
      <c r="E2755" s="72"/>
      <c r="F2755" s="72"/>
      <c r="G2755" s="72"/>
      <c r="H2755" s="72"/>
      <c r="I2755" s="72"/>
      <c r="J2755" s="72"/>
      <c r="K2755" s="72"/>
      <c r="L2755" s="72"/>
      <c r="M2755" s="72"/>
      <c r="N2755" s="72"/>
      <c r="O2755" s="72"/>
      <c r="P2755" s="72"/>
      <c r="Q2755" s="72"/>
      <c r="R2755" s="72"/>
      <c r="S2755" s="24" t="str">
        <f>IF(COUNTA(A2755:R2755)=0,"",IF(AND(COUNTA(A2755:C2755)=3,COUNTIF('SRF Drop Downs'!$B$2:$B$5,'Sponsor Response Form (SRF)'!D2755),COUNTIF('SRF Drop Downs'!$F$2:$F$5,'Sponsor Response Form (SRF)'!E2755),COUNTIF('SRF Drop Downs'!$C$2:$C$4,'Sponsor Response Form (SRF)'!F2755),COUNTIF('SRF Drop Downs'!$D$2:$D$6,'Sponsor Response Form (SRF)'!G2755),COUNTIF('SRF Drop Downs'!$A$2:$A$5,'Sponsor Response Form (SRF)'!H2755),COUNTIF('SRF Drop Downs'!$A$2:$A$4,'Sponsor Response Form (SRF)'!I2755),COUNTIF('SRF Drop Downs'!$A$2:$A$5,'Sponsor Response Form (SRF)'!J2755),COUNTIF('SRF Drop Downs'!$E$2:$E$7,'Sponsor Response Form (SRF)'!K2755),COUNTIF('SRF Drop Downs'!$A$2:$A$4,'Sponsor Response Form (SRF)'!L2755),COUNTIF('SRF Drop Downs'!$A$2:$A$4,'Sponsor Response Form (SRF)'!M2755),COUNTIF('SRF Drop Downs'!$A$2:$A$4,'Sponsor Response Form (SRF)'!N2755),COUNTIF('SRF Drop Downs'!$A$2:$A$4,'Sponsor Response Form (SRF)'!O2755),COUNTIF('SRF Drop Downs'!$A$2:$A$4,'Sponsor Response Form (SRF)'!P2755),COUNTIF('SRF Drop Downs'!$A$2:$A$4,'Sponsor Response Form (SRF)'!Q2755),COUNTIF('SRF Drop Downs'!$A$2:$A$4,'Sponsor Response Form (SRF)'!R2755)),"Complete","Incomplete"))</f>
        <v/>
      </c>
      <c r="T2755" s="25" t="str">
        <f>IF(S2755="Complete",IF(AND(NOT(ISNA(VLOOKUP(CONCATENATE(D2755,E2755,F2755,G2755,H2755,I2755,J2755,K2755),'SRF Drop Downs'!G:G,1,FALSE))),IF(AND(G2755&lt;&gt;"C3",K2755&lt;&gt;"O5"),IF(SUM(COUNTIF(L2755:R2755,"Y"),COUNTIF(L2755:R2755,"N"))=0,"V","I"),IF(COUNTIF(L2755:R2755,"Y"),"V","I"))="V", IF(AND('Sponsor Response Form (SRF)'!D2755="M1", COUNTIF('OMS Response Form (ORF)'!C:C, B2755)&gt;0), "I", "V")="V"), "Valid","Invalid")," ")</f>
        <v xml:space="preserve"> </v>
      </c>
    </row>
    <row r="2756" spans="1:20" x14ac:dyDescent="0.25">
      <c r="A2756" s="69"/>
      <c r="B2756" s="70"/>
      <c r="C2756" s="71"/>
      <c r="D2756" s="72"/>
      <c r="E2756" s="72"/>
      <c r="F2756" s="72"/>
      <c r="G2756" s="72"/>
      <c r="H2756" s="72"/>
      <c r="I2756" s="72"/>
      <c r="J2756" s="72"/>
      <c r="K2756" s="72"/>
      <c r="L2756" s="72"/>
      <c r="M2756" s="72"/>
      <c r="N2756" s="72"/>
      <c r="O2756" s="72"/>
      <c r="P2756" s="72"/>
      <c r="Q2756" s="72"/>
      <c r="R2756" s="72"/>
      <c r="S2756" s="24" t="str">
        <f>IF(COUNTA(A2756:R2756)=0,"",IF(AND(COUNTA(A2756:C2756)=3,COUNTIF('SRF Drop Downs'!$B$2:$B$5,'Sponsor Response Form (SRF)'!D2756),COUNTIF('SRF Drop Downs'!$F$2:$F$5,'Sponsor Response Form (SRF)'!E2756),COUNTIF('SRF Drop Downs'!$C$2:$C$4,'Sponsor Response Form (SRF)'!F2756),COUNTIF('SRF Drop Downs'!$D$2:$D$6,'Sponsor Response Form (SRF)'!G2756),COUNTIF('SRF Drop Downs'!$A$2:$A$5,'Sponsor Response Form (SRF)'!H2756),COUNTIF('SRF Drop Downs'!$A$2:$A$4,'Sponsor Response Form (SRF)'!I2756),COUNTIF('SRF Drop Downs'!$A$2:$A$5,'Sponsor Response Form (SRF)'!J2756),COUNTIF('SRF Drop Downs'!$E$2:$E$7,'Sponsor Response Form (SRF)'!K2756),COUNTIF('SRF Drop Downs'!$A$2:$A$4,'Sponsor Response Form (SRF)'!L2756),COUNTIF('SRF Drop Downs'!$A$2:$A$4,'Sponsor Response Form (SRF)'!M2756),COUNTIF('SRF Drop Downs'!$A$2:$A$4,'Sponsor Response Form (SRF)'!N2756),COUNTIF('SRF Drop Downs'!$A$2:$A$4,'Sponsor Response Form (SRF)'!O2756),COUNTIF('SRF Drop Downs'!$A$2:$A$4,'Sponsor Response Form (SRF)'!P2756),COUNTIF('SRF Drop Downs'!$A$2:$A$4,'Sponsor Response Form (SRF)'!Q2756),COUNTIF('SRF Drop Downs'!$A$2:$A$4,'Sponsor Response Form (SRF)'!R2756)),"Complete","Incomplete"))</f>
        <v/>
      </c>
      <c r="T2756" s="25" t="str">
        <f>IF(S2756="Complete",IF(AND(NOT(ISNA(VLOOKUP(CONCATENATE(D2756,E2756,F2756,G2756,H2756,I2756,J2756,K2756),'SRF Drop Downs'!G:G,1,FALSE))),IF(AND(G2756&lt;&gt;"C3",K2756&lt;&gt;"O5"),IF(SUM(COUNTIF(L2756:R2756,"Y"),COUNTIF(L2756:R2756,"N"))=0,"V","I"),IF(COUNTIF(L2756:R2756,"Y"),"V","I"))="V", IF(AND('Sponsor Response Form (SRF)'!D2756="M1", COUNTIF('OMS Response Form (ORF)'!C:C, B2756)&gt;0), "I", "V")="V"), "Valid","Invalid")," ")</f>
        <v xml:space="preserve"> </v>
      </c>
    </row>
    <row r="2757" spans="1:20" x14ac:dyDescent="0.25">
      <c r="A2757" s="69"/>
      <c r="B2757" s="70"/>
      <c r="C2757" s="71"/>
      <c r="D2757" s="72"/>
      <c r="E2757" s="72"/>
      <c r="F2757" s="72"/>
      <c r="G2757" s="72"/>
      <c r="H2757" s="72"/>
      <c r="I2757" s="72"/>
      <c r="J2757" s="72"/>
      <c r="K2757" s="72"/>
      <c r="L2757" s="72"/>
      <c r="M2757" s="72"/>
      <c r="N2757" s="72"/>
      <c r="O2757" s="72"/>
      <c r="P2757" s="72"/>
      <c r="Q2757" s="72"/>
      <c r="R2757" s="72"/>
      <c r="S2757" s="24" t="str">
        <f>IF(COUNTA(A2757:R2757)=0,"",IF(AND(COUNTA(A2757:C2757)=3,COUNTIF('SRF Drop Downs'!$B$2:$B$5,'Sponsor Response Form (SRF)'!D2757),COUNTIF('SRF Drop Downs'!$F$2:$F$5,'Sponsor Response Form (SRF)'!E2757),COUNTIF('SRF Drop Downs'!$C$2:$C$4,'Sponsor Response Form (SRF)'!F2757),COUNTIF('SRF Drop Downs'!$D$2:$D$6,'Sponsor Response Form (SRF)'!G2757),COUNTIF('SRF Drop Downs'!$A$2:$A$5,'Sponsor Response Form (SRF)'!H2757),COUNTIF('SRF Drop Downs'!$A$2:$A$4,'Sponsor Response Form (SRF)'!I2757),COUNTIF('SRF Drop Downs'!$A$2:$A$5,'Sponsor Response Form (SRF)'!J2757),COUNTIF('SRF Drop Downs'!$E$2:$E$7,'Sponsor Response Form (SRF)'!K2757),COUNTIF('SRF Drop Downs'!$A$2:$A$4,'Sponsor Response Form (SRF)'!L2757),COUNTIF('SRF Drop Downs'!$A$2:$A$4,'Sponsor Response Form (SRF)'!M2757),COUNTIF('SRF Drop Downs'!$A$2:$A$4,'Sponsor Response Form (SRF)'!N2757),COUNTIF('SRF Drop Downs'!$A$2:$A$4,'Sponsor Response Form (SRF)'!O2757),COUNTIF('SRF Drop Downs'!$A$2:$A$4,'Sponsor Response Form (SRF)'!P2757),COUNTIF('SRF Drop Downs'!$A$2:$A$4,'Sponsor Response Form (SRF)'!Q2757),COUNTIF('SRF Drop Downs'!$A$2:$A$4,'Sponsor Response Form (SRF)'!R2757)),"Complete","Incomplete"))</f>
        <v/>
      </c>
      <c r="T2757" s="25" t="str">
        <f>IF(S2757="Complete",IF(AND(NOT(ISNA(VLOOKUP(CONCATENATE(D2757,E2757,F2757,G2757,H2757,I2757,J2757,K2757),'SRF Drop Downs'!G:G,1,FALSE))),IF(AND(G2757&lt;&gt;"C3",K2757&lt;&gt;"O5"),IF(SUM(COUNTIF(L2757:R2757,"Y"),COUNTIF(L2757:R2757,"N"))=0,"V","I"),IF(COUNTIF(L2757:R2757,"Y"),"V","I"))="V", IF(AND('Sponsor Response Form (SRF)'!D2757="M1", COUNTIF('OMS Response Form (ORF)'!C:C, B2757)&gt;0), "I", "V")="V"), "Valid","Invalid")," ")</f>
        <v xml:space="preserve"> </v>
      </c>
    </row>
    <row r="2758" spans="1:20" x14ac:dyDescent="0.25">
      <c r="A2758" s="69"/>
      <c r="B2758" s="70"/>
      <c r="C2758" s="71"/>
      <c r="D2758" s="72"/>
      <c r="E2758" s="72"/>
      <c r="F2758" s="72"/>
      <c r="G2758" s="72"/>
      <c r="H2758" s="72"/>
      <c r="I2758" s="72"/>
      <c r="J2758" s="72"/>
      <c r="K2758" s="72"/>
      <c r="L2758" s="72"/>
      <c r="M2758" s="72"/>
      <c r="N2758" s="72"/>
      <c r="O2758" s="72"/>
      <c r="P2758" s="72"/>
      <c r="Q2758" s="72"/>
      <c r="R2758" s="72"/>
      <c r="S2758" s="24" t="str">
        <f>IF(COUNTA(A2758:R2758)=0,"",IF(AND(COUNTA(A2758:C2758)=3,COUNTIF('SRF Drop Downs'!$B$2:$B$5,'Sponsor Response Form (SRF)'!D2758),COUNTIF('SRF Drop Downs'!$F$2:$F$5,'Sponsor Response Form (SRF)'!E2758),COUNTIF('SRF Drop Downs'!$C$2:$C$4,'Sponsor Response Form (SRF)'!F2758),COUNTIF('SRF Drop Downs'!$D$2:$D$6,'Sponsor Response Form (SRF)'!G2758),COUNTIF('SRF Drop Downs'!$A$2:$A$5,'Sponsor Response Form (SRF)'!H2758),COUNTIF('SRF Drop Downs'!$A$2:$A$4,'Sponsor Response Form (SRF)'!I2758),COUNTIF('SRF Drop Downs'!$A$2:$A$5,'Sponsor Response Form (SRF)'!J2758),COUNTIF('SRF Drop Downs'!$E$2:$E$7,'Sponsor Response Form (SRF)'!K2758),COUNTIF('SRF Drop Downs'!$A$2:$A$4,'Sponsor Response Form (SRF)'!L2758),COUNTIF('SRF Drop Downs'!$A$2:$A$4,'Sponsor Response Form (SRF)'!M2758),COUNTIF('SRF Drop Downs'!$A$2:$A$4,'Sponsor Response Form (SRF)'!N2758),COUNTIF('SRF Drop Downs'!$A$2:$A$4,'Sponsor Response Form (SRF)'!O2758),COUNTIF('SRF Drop Downs'!$A$2:$A$4,'Sponsor Response Form (SRF)'!P2758),COUNTIF('SRF Drop Downs'!$A$2:$A$4,'Sponsor Response Form (SRF)'!Q2758),COUNTIF('SRF Drop Downs'!$A$2:$A$4,'Sponsor Response Form (SRF)'!R2758)),"Complete","Incomplete"))</f>
        <v/>
      </c>
      <c r="T2758" s="25" t="str">
        <f>IF(S2758="Complete",IF(AND(NOT(ISNA(VLOOKUP(CONCATENATE(D2758,E2758,F2758,G2758,H2758,I2758,J2758,K2758),'SRF Drop Downs'!G:G,1,FALSE))),IF(AND(G2758&lt;&gt;"C3",K2758&lt;&gt;"O5"),IF(SUM(COUNTIF(L2758:R2758,"Y"),COUNTIF(L2758:R2758,"N"))=0,"V","I"),IF(COUNTIF(L2758:R2758,"Y"),"V","I"))="V", IF(AND('Sponsor Response Form (SRF)'!D2758="M1", COUNTIF('OMS Response Form (ORF)'!C:C, B2758)&gt;0), "I", "V")="V"), "Valid","Invalid")," ")</f>
        <v xml:space="preserve"> </v>
      </c>
    </row>
    <row r="2759" spans="1:20" x14ac:dyDescent="0.25">
      <c r="A2759" s="69"/>
      <c r="B2759" s="70"/>
      <c r="C2759" s="71"/>
      <c r="D2759" s="72"/>
      <c r="E2759" s="72"/>
      <c r="F2759" s="72"/>
      <c r="G2759" s="72"/>
      <c r="H2759" s="72"/>
      <c r="I2759" s="72"/>
      <c r="J2759" s="72"/>
      <c r="K2759" s="72"/>
      <c r="L2759" s="72"/>
      <c r="M2759" s="72"/>
      <c r="N2759" s="72"/>
      <c r="O2759" s="72"/>
      <c r="P2759" s="72"/>
      <c r="Q2759" s="72"/>
      <c r="R2759" s="72"/>
      <c r="S2759" s="24" t="str">
        <f>IF(COUNTA(A2759:R2759)=0,"",IF(AND(COUNTA(A2759:C2759)=3,COUNTIF('SRF Drop Downs'!$B$2:$B$5,'Sponsor Response Form (SRF)'!D2759),COUNTIF('SRF Drop Downs'!$F$2:$F$5,'Sponsor Response Form (SRF)'!E2759),COUNTIF('SRF Drop Downs'!$C$2:$C$4,'Sponsor Response Form (SRF)'!F2759),COUNTIF('SRF Drop Downs'!$D$2:$D$6,'Sponsor Response Form (SRF)'!G2759),COUNTIF('SRF Drop Downs'!$A$2:$A$5,'Sponsor Response Form (SRF)'!H2759),COUNTIF('SRF Drop Downs'!$A$2:$A$4,'Sponsor Response Form (SRF)'!I2759),COUNTIF('SRF Drop Downs'!$A$2:$A$5,'Sponsor Response Form (SRF)'!J2759),COUNTIF('SRF Drop Downs'!$E$2:$E$7,'Sponsor Response Form (SRF)'!K2759),COUNTIF('SRF Drop Downs'!$A$2:$A$4,'Sponsor Response Form (SRF)'!L2759),COUNTIF('SRF Drop Downs'!$A$2:$A$4,'Sponsor Response Form (SRF)'!M2759),COUNTIF('SRF Drop Downs'!$A$2:$A$4,'Sponsor Response Form (SRF)'!N2759),COUNTIF('SRF Drop Downs'!$A$2:$A$4,'Sponsor Response Form (SRF)'!O2759),COUNTIF('SRF Drop Downs'!$A$2:$A$4,'Sponsor Response Form (SRF)'!P2759),COUNTIF('SRF Drop Downs'!$A$2:$A$4,'Sponsor Response Form (SRF)'!Q2759),COUNTIF('SRF Drop Downs'!$A$2:$A$4,'Sponsor Response Form (SRF)'!R2759)),"Complete","Incomplete"))</f>
        <v/>
      </c>
      <c r="T2759" s="25" t="str">
        <f>IF(S2759="Complete",IF(AND(NOT(ISNA(VLOOKUP(CONCATENATE(D2759,E2759,F2759,G2759,H2759,I2759,J2759,K2759),'SRF Drop Downs'!G:G,1,FALSE))),IF(AND(G2759&lt;&gt;"C3",K2759&lt;&gt;"O5"),IF(SUM(COUNTIF(L2759:R2759,"Y"),COUNTIF(L2759:R2759,"N"))=0,"V","I"),IF(COUNTIF(L2759:R2759,"Y"),"V","I"))="V", IF(AND('Sponsor Response Form (SRF)'!D2759="M1", COUNTIF('OMS Response Form (ORF)'!C:C, B2759)&gt;0), "I", "V")="V"), "Valid","Invalid")," ")</f>
        <v xml:space="preserve"> </v>
      </c>
    </row>
    <row r="2760" spans="1:20" x14ac:dyDescent="0.25">
      <c r="A2760" s="69"/>
      <c r="B2760" s="70"/>
      <c r="C2760" s="71"/>
      <c r="D2760" s="72"/>
      <c r="E2760" s="72"/>
      <c r="F2760" s="72"/>
      <c r="G2760" s="72"/>
      <c r="H2760" s="72"/>
      <c r="I2760" s="72"/>
      <c r="J2760" s="72"/>
      <c r="K2760" s="72"/>
      <c r="L2760" s="72"/>
      <c r="M2760" s="72"/>
      <c r="N2760" s="72"/>
      <c r="O2760" s="72"/>
      <c r="P2760" s="72"/>
      <c r="Q2760" s="72"/>
      <c r="R2760" s="72"/>
      <c r="S2760" s="24" t="str">
        <f>IF(COUNTA(A2760:R2760)=0,"",IF(AND(COUNTA(A2760:C2760)=3,COUNTIF('SRF Drop Downs'!$B$2:$B$5,'Sponsor Response Form (SRF)'!D2760),COUNTIF('SRF Drop Downs'!$F$2:$F$5,'Sponsor Response Form (SRF)'!E2760),COUNTIF('SRF Drop Downs'!$C$2:$C$4,'Sponsor Response Form (SRF)'!F2760),COUNTIF('SRF Drop Downs'!$D$2:$D$6,'Sponsor Response Form (SRF)'!G2760),COUNTIF('SRF Drop Downs'!$A$2:$A$5,'Sponsor Response Form (SRF)'!H2760),COUNTIF('SRF Drop Downs'!$A$2:$A$4,'Sponsor Response Form (SRF)'!I2760),COUNTIF('SRF Drop Downs'!$A$2:$A$5,'Sponsor Response Form (SRF)'!J2760),COUNTIF('SRF Drop Downs'!$E$2:$E$7,'Sponsor Response Form (SRF)'!K2760),COUNTIF('SRF Drop Downs'!$A$2:$A$4,'Sponsor Response Form (SRF)'!L2760),COUNTIF('SRF Drop Downs'!$A$2:$A$4,'Sponsor Response Form (SRF)'!M2760),COUNTIF('SRF Drop Downs'!$A$2:$A$4,'Sponsor Response Form (SRF)'!N2760),COUNTIF('SRF Drop Downs'!$A$2:$A$4,'Sponsor Response Form (SRF)'!O2760),COUNTIF('SRF Drop Downs'!$A$2:$A$4,'Sponsor Response Form (SRF)'!P2760),COUNTIF('SRF Drop Downs'!$A$2:$A$4,'Sponsor Response Form (SRF)'!Q2760),COUNTIF('SRF Drop Downs'!$A$2:$A$4,'Sponsor Response Form (SRF)'!R2760)),"Complete","Incomplete"))</f>
        <v/>
      </c>
      <c r="T2760" s="25" t="str">
        <f>IF(S2760="Complete",IF(AND(NOT(ISNA(VLOOKUP(CONCATENATE(D2760,E2760,F2760,G2760,H2760,I2760,J2760,K2760),'SRF Drop Downs'!G:G,1,FALSE))),IF(AND(G2760&lt;&gt;"C3",K2760&lt;&gt;"O5"),IF(SUM(COUNTIF(L2760:R2760,"Y"),COUNTIF(L2760:R2760,"N"))=0,"V","I"),IF(COUNTIF(L2760:R2760,"Y"),"V","I"))="V", IF(AND('Sponsor Response Form (SRF)'!D2760="M1", COUNTIF('OMS Response Form (ORF)'!C:C, B2760)&gt;0), "I", "V")="V"), "Valid","Invalid")," ")</f>
        <v xml:space="preserve"> </v>
      </c>
    </row>
    <row r="2761" spans="1:20" x14ac:dyDescent="0.25">
      <c r="A2761" s="69"/>
      <c r="B2761" s="70"/>
      <c r="C2761" s="71"/>
      <c r="D2761" s="72"/>
      <c r="E2761" s="72"/>
      <c r="F2761" s="72"/>
      <c r="G2761" s="72"/>
      <c r="H2761" s="72"/>
      <c r="I2761" s="72"/>
      <c r="J2761" s="72"/>
      <c r="K2761" s="72"/>
      <c r="L2761" s="72"/>
      <c r="M2761" s="72"/>
      <c r="N2761" s="72"/>
      <c r="O2761" s="72"/>
      <c r="P2761" s="72"/>
      <c r="Q2761" s="72"/>
      <c r="R2761" s="72"/>
      <c r="S2761" s="24" t="str">
        <f>IF(COUNTA(A2761:R2761)=0,"",IF(AND(COUNTA(A2761:C2761)=3,COUNTIF('SRF Drop Downs'!$B$2:$B$5,'Sponsor Response Form (SRF)'!D2761),COUNTIF('SRF Drop Downs'!$F$2:$F$5,'Sponsor Response Form (SRF)'!E2761),COUNTIF('SRF Drop Downs'!$C$2:$C$4,'Sponsor Response Form (SRF)'!F2761),COUNTIF('SRF Drop Downs'!$D$2:$D$6,'Sponsor Response Form (SRF)'!G2761),COUNTIF('SRF Drop Downs'!$A$2:$A$5,'Sponsor Response Form (SRF)'!H2761),COUNTIF('SRF Drop Downs'!$A$2:$A$4,'Sponsor Response Form (SRF)'!I2761),COUNTIF('SRF Drop Downs'!$A$2:$A$5,'Sponsor Response Form (SRF)'!J2761),COUNTIF('SRF Drop Downs'!$E$2:$E$7,'Sponsor Response Form (SRF)'!K2761),COUNTIF('SRF Drop Downs'!$A$2:$A$4,'Sponsor Response Form (SRF)'!L2761),COUNTIF('SRF Drop Downs'!$A$2:$A$4,'Sponsor Response Form (SRF)'!M2761),COUNTIF('SRF Drop Downs'!$A$2:$A$4,'Sponsor Response Form (SRF)'!N2761),COUNTIF('SRF Drop Downs'!$A$2:$A$4,'Sponsor Response Form (SRF)'!O2761),COUNTIF('SRF Drop Downs'!$A$2:$A$4,'Sponsor Response Form (SRF)'!P2761),COUNTIF('SRF Drop Downs'!$A$2:$A$4,'Sponsor Response Form (SRF)'!Q2761),COUNTIF('SRF Drop Downs'!$A$2:$A$4,'Sponsor Response Form (SRF)'!R2761)),"Complete","Incomplete"))</f>
        <v/>
      </c>
      <c r="T2761" s="25" t="str">
        <f>IF(S2761="Complete",IF(AND(NOT(ISNA(VLOOKUP(CONCATENATE(D2761,E2761,F2761,G2761,H2761,I2761,J2761,K2761),'SRF Drop Downs'!G:G,1,FALSE))),IF(AND(G2761&lt;&gt;"C3",K2761&lt;&gt;"O5"),IF(SUM(COUNTIF(L2761:R2761,"Y"),COUNTIF(L2761:R2761,"N"))=0,"V","I"),IF(COUNTIF(L2761:R2761,"Y"),"V","I"))="V", IF(AND('Sponsor Response Form (SRF)'!D2761="M1", COUNTIF('OMS Response Form (ORF)'!C:C, B2761)&gt;0), "I", "V")="V"), "Valid","Invalid")," ")</f>
        <v xml:space="preserve"> </v>
      </c>
    </row>
    <row r="2762" spans="1:20" x14ac:dyDescent="0.25">
      <c r="A2762" s="69"/>
      <c r="B2762" s="70"/>
      <c r="C2762" s="71"/>
      <c r="D2762" s="72"/>
      <c r="E2762" s="72"/>
      <c r="F2762" s="72"/>
      <c r="G2762" s="72"/>
      <c r="H2762" s="72"/>
      <c r="I2762" s="72"/>
      <c r="J2762" s="72"/>
      <c r="K2762" s="72"/>
      <c r="L2762" s="72"/>
      <c r="M2762" s="72"/>
      <c r="N2762" s="72"/>
      <c r="O2762" s="72"/>
      <c r="P2762" s="72"/>
      <c r="Q2762" s="72"/>
      <c r="R2762" s="72"/>
      <c r="S2762" s="24" t="str">
        <f>IF(COUNTA(A2762:R2762)=0,"",IF(AND(COUNTA(A2762:C2762)=3,COUNTIF('SRF Drop Downs'!$B$2:$B$5,'Sponsor Response Form (SRF)'!D2762),COUNTIF('SRF Drop Downs'!$F$2:$F$5,'Sponsor Response Form (SRF)'!E2762),COUNTIF('SRF Drop Downs'!$C$2:$C$4,'Sponsor Response Form (SRF)'!F2762),COUNTIF('SRF Drop Downs'!$D$2:$D$6,'Sponsor Response Form (SRF)'!G2762),COUNTIF('SRF Drop Downs'!$A$2:$A$5,'Sponsor Response Form (SRF)'!H2762),COUNTIF('SRF Drop Downs'!$A$2:$A$4,'Sponsor Response Form (SRF)'!I2762),COUNTIF('SRF Drop Downs'!$A$2:$A$5,'Sponsor Response Form (SRF)'!J2762),COUNTIF('SRF Drop Downs'!$E$2:$E$7,'Sponsor Response Form (SRF)'!K2762),COUNTIF('SRF Drop Downs'!$A$2:$A$4,'Sponsor Response Form (SRF)'!L2762),COUNTIF('SRF Drop Downs'!$A$2:$A$4,'Sponsor Response Form (SRF)'!M2762),COUNTIF('SRF Drop Downs'!$A$2:$A$4,'Sponsor Response Form (SRF)'!N2762),COUNTIF('SRF Drop Downs'!$A$2:$A$4,'Sponsor Response Form (SRF)'!O2762),COUNTIF('SRF Drop Downs'!$A$2:$A$4,'Sponsor Response Form (SRF)'!P2762),COUNTIF('SRF Drop Downs'!$A$2:$A$4,'Sponsor Response Form (SRF)'!Q2762),COUNTIF('SRF Drop Downs'!$A$2:$A$4,'Sponsor Response Form (SRF)'!R2762)),"Complete","Incomplete"))</f>
        <v/>
      </c>
      <c r="T2762" s="25" t="str">
        <f>IF(S2762="Complete",IF(AND(NOT(ISNA(VLOOKUP(CONCATENATE(D2762,E2762,F2762,G2762,H2762,I2762,J2762,K2762),'SRF Drop Downs'!G:G,1,FALSE))),IF(AND(G2762&lt;&gt;"C3",K2762&lt;&gt;"O5"),IF(SUM(COUNTIF(L2762:R2762,"Y"),COUNTIF(L2762:R2762,"N"))=0,"V","I"),IF(COUNTIF(L2762:R2762,"Y"),"V","I"))="V", IF(AND('Sponsor Response Form (SRF)'!D2762="M1", COUNTIF('OMS Response Form (ORF)'!C:C, B2762)&gt;0), "I", "V")="V"), "Valid","Invalid")," ")</f>
        <v xml:space="preserve"> </v>
      </c>
    </row>
    <row r="2763" spans="1:20" x14ac:dyDescent="0.25">
      <c r="A2763" s="69"/>
      <c r="B2763" s="70"/>
      <c r="C2763" s="71"/>
      <c r="D2763" s="72"/>
      <c r="E2763" s="72"/>
      <c r="F2763" s="72"/>
      <c r="G2763" s="72"/>
      <c r="H2763" s="72"/>
      <c r="I2763" s="72"/>
      <c r="J2763" s="72"/>
      <c r="K2763" s="72"/>
      <c r="L2763" s="72"/>
      <c r="M2763" s="72"/>
      <c r="N2763" s="72"/>
      <c r="O2763" s="72"/>
      <c r="P2763" s="72"/>
      <c r="Q2763" s="72"/>
      <c r="R2763" s="72"/>
      <c r="S2763" s="24" t="str">
        <f>IF(COUNTA(A2763:R2763)=0,"",IF(AND(COUNTA(A2763:C2763)=3,COUNTIF('SRF Drop Downs'!$B$2:$B$5,'Sponsor Response Form (SRF)'!D2763),COUNTIF('SRF Drop Downs'!$F$2:$F$5,'Sponsor Response Form (SRF)'!E2763),COUNTIF('SRF Drop Downs'!$C$2:$C$4,'Sponsor Response Form (SRF)'!F2763),COUNTIF('SRF Drop Downs'!$D$2:$D$6,'Sponsor Response Form (SRF)'!G2763),COUNTIF('SRF Drop Downs'!$A$2:$A$5,'Sponsor Response Form (SRF)'!H2763),COUNTIF('SRF Drop Downs'!$A$2:$A$4,'Sponsor Response Form (SRF)'!I2763),COUNTIF('SRF Drop Downs'!$A$2:$A$5,'Sponsor Response Form (SRF)'!J2763),COUNTIF('SRF Drop Downs'!$E$2:$E$7,'Sponsor Response Form (SRF)'!K2763),COUNTIF('SRF Drop Downs'!$A$2:$A$4,'Sponsor Response Form (SRF)'!L2763),COUNTIF('SRF Drop Downs'!$A$2:$A$4,'Sponsor Response Form (SRF)'!M2763),COUNTIF('SRF Drop Downs'!$A$2:$A$4,'Sponsor Response Form (SRF)'!N2763),COUNTIF('SRF Drop Downs'!$A$2:$A$4,'Sponsor Response Form (SRF)'!O2763),COUNTIF('SRF Drop Downs'!$A$2:$A$4,'Sponsor Response Form (SRF)'!P2763),COUNTIF('SRF Drop Downs'!$A$2:$A$4,'Sponsor Response Form (SRF)'!Q2763),COUNTIF('SRF Drop Downs'!$A$2:$A$4,'Sponsor Response Form (SRF)'!R2763)),"Complete","Incomplete"))</f>
        <v/>
      </c>
      <c r="T2763" s="25" t="str">
        <f>IF(S2763="Complete",IF(AND(NOT(ISNA(VLOOKUP(CONCATENATE(D2763,E2763,F2763,G2763,H2763,I2763,J2763,K2763),'SRF Drop Downs'!G:G,1,FALSE))),IF(AND(G2763&lt;&gt;"C3",K2763&lt;&gt;"O5"),IF(SUM(COUNTIF(L2763:R2763,"Y"),COUNTIF(L2763:R2763,"N"))=0,"V","I"),IF(COUNTIF(L2763:R2763,"Y"),"V","I"))="V", IF(AND('Sponsor Response Form (SRF)'!D2763="M1", COUNTIF('OMS Response Form (ORF)'!C:C, B2763)&gt;0), "I", "V")="V"), "Valid","Invalid")," ")</f>
        <v xml:space="preserve"> </v>
      </c>
    </row>
    <row r="2764" spans="1:20" x14ac:dyDescent="0.25">
      <c r="A2764" s="69"/>
      <c r="B2764" s="70"/>
      <c r="C2764" s="71"/>
      <c r="D2764" s="72"/>
      <c r="E2764" s="72"/>
      <c r="F2764" s="72"/>
      <c r="G2764" s="72"/>
      <c r="H2764" s="72"/>
      <c r="I2764" s="72"/>
      <c r="J2764" s="72"/>
      <c r="K2764" s="72"/>
      <c r="L2764" s="72"/>
      <c r="M2764" s="72"/>
      <c r="N2764" s="72"/>
      <c r="O2764" s="72"/>
      <c r="P2764" s="72"/>
      <c r="Q2764" s="72"/>
      <c r="R2764" s="72"/>
      <c r="S2764" s="24" t="str">
        <f>IF(COUNTA(A2764:R2764)=0,"",IF(AND(COUNTA(A2764:C2764)=3,COUNTIF('SRF Drop Downs'!$B$2:$B$5,'Sponsor Response Form (SRF)'!D2764),COUNTIF('SRF Drop Downs'!$F$2:$F$5,'Sponsor Response Form (SRF)'!E2764),COUNTIF('SRF Drop Downs'!$C$2:$C$4,'Sponsor Response Form (SRF)'!F2764),COUNTIF('SRF Drop Downs'!$D$2:$D$6,'Sponsor Response Form (SRF)'!G2764),COUNTIF('SRF Drop Downs'!$A$2:$A$5,'Sponsor Response Form (SRF)'!H2764),COUNTIF('SRF Drop Downs'!$A$2:$A$4,'Sponsor Response Form (SRF)'!I2764),COUNTIF('SRF Drop Downs'!$A$2:$A$5,'Sponsor Response Form (SRF)'!J2764),COUNTIF('SRF Drop Downs'!$E$2:$E$7,'Sponsor Response Form (SRF)'!K2764),COUNTIF('SRF Drop Downs'!$A$2:$A$4,'Sponsor Response Form (SRF)'!L2764),COUNTIF('SRF Drop Downs'!$A$2:$A$4,'Sponsor Response Form (SRF)'!M2764),COUNTIF('SRF Drop Downs'!$A$2:$A$4,'Sponsor Response Form (SRF)'!N2764),COUNTIF('SRF Drop Downs'!$A$2:$A$4,'Sponsor Response Form (SRF)'!O2764),COUNTIF('SRF Drop Downs'!$A$2:$A$4,'Sponsor Response Form (SRF)'!P2764),COUNTIF('SRF Drop Downs'!$A$2:$A$4,'Sponsor Response Form (SRF)'!Q2764),COUNTIF('SRF Drop Downs'!$A$2:$A$4,'Sponsor Response Form (SRF)'!R2764)),"Complete","Incomplete"))</f>
        <v/>
      </c>
      <c r="T2764" s="25" t="str">
        <f>IF(S2764="Complete",IF(AND(NOT(ISNA(VLOOKUP(CONCATENATE(D2764,E2764,F2764,G2764,H2764,I2764,J2764,K2764),'SRF Drop Downs'!G:G,1,FALSE))),IF(AND(G2764&lt;&gt;"C3",K2764&lt;&gt;"O5"),IF(SUM(COUNTIF(L2764:R2764,"Y"),COUNTIF(L2764:R2764,"N"))=0,"V","I"),IF(COUNTIF(L2764:R2764,"Y"),"V","I"))="V", IF(AND('Sponsor Response Form (SRF)'!D2764="M1", COUNTIF('OMS Response Form (ORF)'!C:C, B2764)&gt;0), "I", "V")="V"), "Valid","Invalid")," ")</f>
        <v xml:space="preserve"> </v>
      </c>
    </row>
    <row r="2765" spans="1:20" x14ac:dyDescent="0.25">
      <c r="A2765" s="69"/>
      <c r="B2765" s="70"/>
      <c r="C2765" s="71"/>
      <c r="D2765" s="72"/>
      <c r="E2765" s="72"/>
      <c r="F2765" s="72"/>
      <c r="G2765" s="72"/>
      <c r="H2765" s="72"/>
      <c r="I2765" s="72"/>
      <c r="J2765" s="72"/>
      <c r="K2765" s="72"/>
      <c r="L2765" s="72"/>
      <c r="M2765" s="72"/>
      <c r="N2765" s="72"/>
      <c r="O2765" s="72"/>
      <c r="P2765" s="72"/>
      <c r="Q2765" s="72"/>
      <c r="R2765" s="72"/>
      <c r="S2765" s="24" t="str">
        <f>IF(COUNTA(A2765:R2765)=0,"",IF(AND(COUNTA(A2765:C2765)=3,COUNTIF('SRF Drop Downs'!$B$2:$B$5,'Sponsor Response Form (SRF)'!D2765),COUNTIF('SRF Drop Downs'!$F$2:$F$5,'Sponsor Response Form (SRF)'!E2765),COUNTIF('SRF Drop Downs'!$C$2:$C$4,'Sponsor Response Form (SRF)'!F2765),COUNTIF('SRF Drop Downs'!$D$2:$D$6,'Sponsor Response Form (SRF)'!G2765),COUNTIF('SRF Drop Downs'!$A$2:$A$5,'Sponsor Response Form (SRF)'!H2765),COUNTIF('SRF Drop Downs'!$A$2:$A$4,'Sponsor Response Form (SRF)'!I2765),COUNTIF('SRF Drop Downs'!$A$2:$A$5,'Sponsor Response Form (SRF)'!J2765),COUNTIF('SRF Drop Downs'!$E$2:$E$7,'Sponsor Response Form (SRF)'!K2765),COUNTIF('SRF Drop Downs'!$A$2:$A$4,'Sponsor Response Form (SRF)'!L2765),COUNTIF('SRF Drop Downs'!$A$2:$A$4,'Sponsor Response Form (SRF)'!M2765),COUNTIF('SRF Drop Downs'!$A$2:$A$4,'Sponsor Response Form (SRF)'!N2765),COUNTIF('SRF Drop Downs'!$A$2:$A$4,'Sponsor Response Form (SRF)'!O2765),COUNTIF('SRF Drop Downs'!$A$2:$A$4,'Sponsor Response Form (SRF)'!P2765),COUNTIF('SRF Drop Downs'!$A$2:$A$4,'Sponsor Response Form (SRF)'!Q2765),COUNTIF('SRF Drop Downs'!$A$2:$A$4,'Sponsor Response Form (SRF)'!R2765)),"Complete","Incomplete"))</f>
        <v/>
      </c>
      <c r="T2765" s="25" t="str">
        <f>IF(S2765="Complete",IF(AND(NOT(ISNA(VLOOKUP(CONCATENATE(D2765,E2765,F2765,G2765,H2765,I2765,J2765,K2765),'SRF Drop Downs'!G:G,1,FALSE))),IF(AND(G2765&lt;&gt;"C3",K2765&lt;&gt;"O5"),IF(SUM(COUNTIF(L2765:R2765,"Y"),COUNTIF(L2765:R2765,"N"))=0,"V","I"),IF(COUNTIF(L2765:R2765,"Y"),"V","I"))="V", IF(AND('Sponsor Response Form (SRF)'!D2765="M1", COUNTIF('OMS Response Form (ORF)'!C:C, B2765)&gt;0), "I", "V")="V"), "Valid","Invalid")," ")</f>
        <v xml:space="preserve"> </v>
      </c>
    </row>
    <row r="2766" spans="1:20" x14ac:dyDescent="0.25">
      <c r="A2766" s="69"/>
      <c r="B2766" s="70"/>
      <c r="C2766" s="71"/>
      <c r="D2766" s="72"/>
      <c r="E2766" s="72"/>
      <c r="F2766" s="72"/>
      <c r="G2766" s="72"/>
      <c r="H2766" s="72"/>
      <c r="I2766" s="72"/>
      <c r="J2766" s="72"/>
      <c r="K2766" s="72"/>
      <c r="L2766" s="72"/>
      <c r="M2766" s="72"/>
      <c r="N2766" s="72"/>
      <c r="O2766" s="72"/>
      <c r="P2766" s="72"/>
      <c r="Q2766" s="72"/>
      <c r="R2766" s="72"/>
      <c r="S2766" s="24" t="str">
        <f>IF(COUNTA(A2766:R2766)=0,"",IF(AND(COUNTA(A2766:C2766)=3,COUNTIF('SRF Drop Downs'!$B$2:$B$5,'Sponsor Response Form (SRF)'!D2766),COUNTIF('SRF Drop Downs'!$F$2:$F$5,'Sponsor Response Form (SRF)'!E2766),COUNTIF('SRF Drop Downs'!$C$2:$C$4,'Sponsor Response Form (SRF)'!F2766),COUNTIF('SRF Drop Downs'!$D$2:$D$6,'Sponsor Response Form (SRF)'!G2766),COUNTIF('SRF Drop Downs'!$A$2:$A$5,'Sponsor Response Form (SRF)'!H2766),COUNTIF('SRF Drop Downs'!$A$2:$A$4,'Sponsor Response Form (SRF)'!I2766),COUNTIF('SRF Drop Downs'!$A$2:$A$5,'Sponsor Response Form (SRF)'!J2766),COUNTIF('SRF Drop Downs'!$E$2:$E$7,'Sponsor Response Form (SRF)'!K2766),COUNTIF('SRF Drop Downs'!$A$2:$A$4,'Sponsor Response Form (SRF)'!L2766),COUNTIF('SRF Drop Downs'!$A$2:$A$4,'Sponsor Response Form (SRF)'!M2766),COUNTIF('SRF Drop Downs'!$A$2:$A$4,'Sponsor Response Form (SRF)'!N2766),COUNTIF('SRF Drop Downs'!$A$2:$A$4,'Sponsor Response Form (SRF)'!O2766),COUNTIF('SRF Drop Downs'!$A$2:$A$4,'Sponsor Response Form (SRF)'!P2766),COUNTIF('SRF Drop Downs'!$A$2:$A$4,'Sponsor Response Form (SRF)'!Q2766),COUNTIF('SRF Drop Downs'!$A$2:$A$4,'Sponsor Response Form (SRF)'!R2766)),"Complete","Incomplete"))</f>
        <v/>
      </c>
      <c r="T2766" s="25" t="str">
        <f>IF(S2766="Complete",IF(AND(NOT(ISNA(VLOOKUP(CONCATENATE(D2766,E2766,F2766,G2766,H2766,I2766,J2766,K2766),'SRF Drop Downs'!G:G,1,FALSE))),IF(AND(G2766&lt;&gt;"C3",K2766&lt;&gt;"O5"),IF(SUM(COUNTIF(L2766:R2766,"Y"),COUNTIF(L2766:R2766,"N"))=0,"V","I"),IF(COUNTIF(L2766:R2766,"Y"),"V","I"))="V", IF(AND('Sponsor Response Form (SRF)'!D2766="M1", COUNTIF('OMS Response Form (ORF)'!C:C, B2766)&gt;0), "I", "V")="V"), "Valid","Invalid")," ")</f>
        <v xml:space="preserve"> </v>
      </c>
    </row>
    <row r="2767" spans="1:20" x14ac:dyDescent="0.25">
      <c r="A2767" s="69"/>
      <c r="B2767" s="70"/>
      <c r="C2767" s="71"/>
      <c r="D2767" s="72"/>
      <c r="E2767" s="72"/>
      <c r="F2767" s="72"/>
      <c r="G2767" s="72"/>
      <c r="H2767" s="72"/>
      <c r="I2767" s="72"/>
      <c r="J2767" s="72"/>
      <c r="K2767" s="72"/>
      <c r="L2767" s="72"/>
      <c r="M2767" s="72"/>
      <c r="N2767" s="72"/>
      <c r="O2767" s="72"/>
      <c r="P2767" s="72"/>
      <c r="Q2767" s="72"/>
      <c r="R2767" s="72"/>
      <c r="S2767" s="24" t="str">
        <f>IF(COUNTA(A2767:R2767)=0,"",IF(AND(COUNTA(A2767:C2767)=3,COUNTIF('SRF Drop Downs'!$B$2:$B$5,'Sponsor Response Form (SRF)'!D2767),COUNTIF('SRF Drop Downs'!$F$2:$F$5,'Sponsor Response Form (SRF)'!E2767),COUNTIF('SRF Drop Downs'!$C$2:$C$4,'Sponsor Response Form (SRF)'!F2767),COUNTIF('SRF Drop Downs'!$D$2:$D$6,'Sponsor Response Form (SRF)'!G2767),COUNTIF('SRF Drop Downs'!$A$2:$A$5,'Sponsor Response Form (SRF)'!H2767),COUNTIF('SRF Drop Downs'!$A$2:$A$4,'Sponsor Response Form (SRF)'!I2767),COUNTIF('SRF Drop Downs'!$A$2:$A$5,'Sponsor Response Form (SRF)'!J2767),COUNTIF('SRF Drop Downs'!$E$2:$E$7,'Sponsor Response Form (SRF)'!K2767),COUNTIF('SRF Drop Downs'!$A$2:$A$4,'Sponsor Response Form (SRF)'!L2767),COUNTIF('SRF Drop Downs'!$A$2:$A$4,'Sponsor Response Form (SRF)'!M2767),COUNTIF('SRF Drop Downs'!$A$2:$A$4,'Sponsor Response Form (SRF)'!N2767),COUNTIF('SRF Drop Downs'!$A$2:$A$4,'Sponsor Response Form (SRF)'!O2767),COUNTIF('SRF Drop Downs'!$A$2:$A$4,'Sponsor Response Form (SRF)'!P2767),COUNTIF('SRF Drop Downs'!$A$2:$A$4,'Sponsor Response Form (SRF)'!Q2767),COUNTIF('SRF Drop Downs'!$A$2:$A$4,'Sponsor Response Form (SRF)'!R2767)),"Complete","Incomplete"))</f>
        <v/>
      </c>
      <c r="T2767" s="25" t="str">
        <f>IF(S2767="Complete",IF(AND(NOT(ISNA(VLOOKUP(CONCATENATE(D2767,E2767,F2767,G2767,H2767,I2767,J2767,K2767),'SRF Drop Downs'!G:G,1,FALSE))),IF(AND(G2767&lt;&gt;"C3",K2767&lt;&gt;"O5"),IF(SUM(COUNTIF(L2767:R2767,"Y"),COUNTIF(L2767:R2767,"N"))=0,"V","I"),IF(COUNTIF(L2767:R2767,"Y"),"V","I"))="V", IF(AND('Sponsor Response Form (SRF)'!D2767="M1", COUNTIF('OMS Response Form (ORF)'!C:C, B2767)&gt;0), "I", "V")="V"), "Valid","Invalid")," ")</f>
        <v xml:space="preserve"> </v>
      </c>
    </row>
    <row r="2768" spans="1:20" x14ac:dyDescent="0.25">
      <c r="A2768" s="69"/>
      <c r="B2768" s="70"/>
      <c r="C2768" s="71"/>
      <c r="D2768" s="72"/>
      <c r="E2768" s="72"/>
      <c r="F2768" s="72"/>
      <c r="G2768" s="72"/>
      <c r="H2768" s="72"/>
      <c r="I2768" s="72"/>
      <c r="J2768" s="72"/>
      <c r="K2768" s="72"/>
      <c r="L2768" s="72"/>
      <c r="M2768" s="72"/>
      <c r="N2768" s="72"/>
      <c r="O2768" s="72"/>
      <c r="P2768" s="72"/>
      <c r="Q2768" s="72"/>
      <c r="R2768" s="72"/>
      <c r="S2768" s="24" t="str">
        <f>IF(COUNTA(A2768:R2768)=0,"",IF(AND(COUNTA(A2768:C2768)=3,COUNTIF('SRF Drop Downs'!$B$2:$B$5,'Sponsor Response Form (SRF)'!D2768),COUNTIF('SRF Drop Downs'!$F$2:$F$5,'Sponsor Response Form (SRF)'!E2768),COUNTIF('SRF Drop Downs'!$C$2:$C$4,'Sponsor Response Form (SRF)'!F2768),COUNTIF('SRF Drop Downs'!$D$2:$D$6,'Sponsor Response Form (SRF)'!G2768),COUNTIF('SRF Drop Downs'!$A$2:$A$5,'Sponsor Response Form (SRF)'!H2768),COUNTIF('SRF Drop Downs'!$A$2:$A$4,'Sponsor Response Form (SRF)'!I2768),COUNTIF('SRF Drop Downs'!$A$2:$A$5,'Sponsor Response Form (SRF)'!J2768),COUNTIF('SRF Drop Downs'!$E$2:$E$7,'Sponsor Response Form (SRF)'!K2768),COUNTIF('SRF Drop Downs'!$A$2:$A$4,'Sponsor Response Form (SRF)'!L2768),COUNTIF('SRF Drop Downs'!$A$2:$A$4,'Sponsor Response Form (SRF)'!M2768),COUNTIF('SRF Drop Downs'!$A$2:$A$4,'Sponsor Response Form (SRF)'!N2768),COUNTIF('SRF Drop Downs'!$A$2:$A$4,'Sponsor Response Form (SRF)'!O2768),COUNTIF('SRF Drop Downs'!$A$2:$A$4,'Sponsor Response Form (SRF)'!P2768),COUNTIF('SRF Drop Downs'!$A$2:$A$4,'Sponsor Response Form (SRF)'!Q2768),COUNTIF('SRF Drop Downs'!$A$2:$A$4,'Sponsor Response Form (SRF)'!R2768)),"Complete","Incomplete"))</f>
        <v/>
      </c>
      <c r="T2768" s="25" t="str">
        <f>IF(S2768="Complete",IF(AND(NOT(ISNA(VLOOKUP(CONCATENATE(D2768,E2768,F2768,G2768,H2768,I2768,J2768,K2768),'SRF Drop Downs'!G:G,1,FALSE))),IF(AND(G2768&lt;&gt;"C3",K2768&lt;&gt;"O5"),IF(SUM(COUNTIF(L2768:R2768,"Y"),COUNTIF(L2768:R2768,"N"))=0,"V","I"),IF(COUNTIF(L2768:R2768,"Y"),"V","I"))="V", IF(AND('Sponsor Response Form (SRF)'!D2768="M1", COUNTIF('OMS Response Form (ORF)'!C:C, B2768)&gt;0), "I", "V")="V"), "Valid","Invalid")," ")</f>
        <v xml:space="preserve"> </v>
      </c>
    </row>
    <row r="2769" spans="1:20" x14ac:dyDescent="0.25">
      <c r="A2769" s="69"/>
      <c r="B2769" s="70"/>
      <c r="C2769" s="71"/>
      <c r="D2769" s="72"/>
      <c r="E2769" s="72"/>
      <c r="F2769" s="72"/>
      <c r="G2769" s="72"/>
      <c r="H2769" s="72"/>
      <c r="I2769" s="72"/>
      <c r="J2769" s="72"/>
      <c r="K2769" s="72"/>
      <c r="L2769" s="72"/>
      <c r="M2769" s="72"/>
      <c r="N2769" s="72"/>
      <c r="O2769" s="72"/>
      <c r="P2769" s="72"/>
      <c r="Q2769" s="72"/>
      <c r="R2769" s="72"/>
      <c r="S2769" s="24" t="str">
        <f>IF(COUNTA(A2769:R2769)=0,"",IF(AND(COUNTA(A2769:C2769)=3,COUNTIF('SRF Drop Downs'!$B$2:$B$5,'Sponsor Response Form (SRF)'!D2769),COUNTIF('SRF Drop Downs'!$F$2:$F$5,'Sponsor Response Form (SRF)'!E2769),COUNTIF('SRF Drop Downs'!$C$2:$C$4,'Sponsor Response Form (SRF)'!F2769),COUNTIF('SRF Drop Downs'!$D$2:$D$6,'Sponsor Response Form (SRF)'!G2769),COUNTIF('SRF Drop Downs'!$A$2:$A$5,'Sponsor Response Form (SRF)'!H2769),COUNTIF('SRF Drop Downs'!$A$2:$A$4,'Sponsor Response Form (SRF)'!I2769),COUNTIF('SRF Drop Downs'!$A$2:$A$5,'Sponsor Response Form (SRF)'!J2769),COUNTIF('SRF Drop Downs'!$E$2:$E$7,'Sponsor Response Form (SRF)'!K2769),COUNTIF('SRF Drop Downs'!$A$2:$A$4,'Sponsor Response Form (SRF)'!L2769),COUNTIF('SRF Drop Downs'!$A$2:$A$4,'Sponsor Response Form (SRF)'!M2769),COUNTIF('SRF Drop Downs'!$A$2:$A$4,'Sponsor Response Form (SRF)'!N2769),COUNTIF('SRF Drop Downs'!$A$2:$A$4,'Sponsor Response Form (SRF)'!O2769),COUNTIF('SRF Drop Downs'!$A$2:$A$4,'Sponsor Response Form (SRF)'!P2769),COUNTIF('SRF Drop Downs'!$A$2:$A$4,'Sponsor Response Form (SRF)'!Q2769),COUNTIF('SRF Drop Downs'!$A$2:$A$4,'Sponsor Response Form (SRF)'!R2769)),"Complete","Incomplete"))</f>
        <v/>
      </c>
      <c r="T2769" s="25" t="str">
        <f>IF(S2769="Complete",IF(AND(NOT(ISNA(VLOOKUP(CONCATENATE(D2769,E2769,F2769,G2769,H2769,I2769,J2769,K2769),'SRF Drop Downs'!G:G,1,FALSE))),IF(AND(G2769&lt;&gt;"C3",K2769&lt;&gt;"O5"),IF(SUM(COUNTIF(L2769:R2769,"Y"),COUNTIF(L2769:R2769,"N"))=0,"V","I"),IF(COUNTIF(L2769:R2769,"Y"),"V","I"))="V", IF(AND('Sponsor Response Form (SRF)'!D2769="M1", COUNTIF('OMS Response Form (ORF)'!C:C, B2769)&gt;0), "I", "V")="V"), "Valid","Invalid")," ")</f>
        <v xml:space="preserve"> </v>
      </c>
    </row>
    <row r="2770" spans="1:20" x14ac:dyDescent="0.25">
      <c r="A2770" s="69"/>
      <c r="B2770" s="70"/>
      <c r="C2770" s="71"/>
      <c r="D2770" s="72"/>
      <c r="E2770" s="72"/>
      <c r="F2770" s="72"/>
      <c r="G2770" s="72"/>
      <c r="H2770" s="72"/>
      <c r="I2770" s="72"/>
      <c r="J2770" s="72"/>
      <c r="K2770" s="72"/>
      <c r="L2770" s="72"/>
      <c r="M2770" s="72"/>
      <c r="N2770" s="72"/>
      <c r="O2770" s="72"/>
      <c r="P2770" s="72"/>
      <c r="Q2770" s="72"/>
      <c r="R2770" s="72"/>
      <c r="S2770" s="24" t="str">
        <f>IF(COUNTA(A2770:R2770)=0,"",IF(AND(COUNTA(A2770:C2770)=3,COUNTIF('SRF Drop Downs'!$B$2:$B$5,'Sponsor Response Form (SRF)'!D2770),COUNTIF('SRF Drop Downs'!$F$2:$F$5,'Sponsor Response Form (SRF)'!E2770),COUNTIF('SRF Drop Downs'!$C$2:$C$4,'Sponsor Response Form (SRF)'!F2770),COUNTIF('SRF Drop Downs'!$D$2:$D$6,'Sponsor Response Form (SRF)'!G2770),COUNTIF('SRF Drop Downs'!$A$2:$A$5,'Sponsor Response Form (SRF)'!H2770),COUNTIF('SRF Drop Downs'!$A$2:$A$4,'Sponsor Response Form (SRF)'!I2770),COUNTIF('SRF Drop Downs'!$A$2:$A$5,'Sponsor Response Form (SRF)'!J2770),COUNTIF('SRF Drop Downs'!$E$2:$E$7,'Sponsor Response Form (SRF)'!K2770),COUNTIF('SRF Drop Downs'!$A$2:$A$4,'Sponsor Response Form (SRF)'!L2770),COUNTIF('SRF Drop Downs'!$A$2:$A$4,'Sponsor Response Form (SRF)'!M2770),COUNTIF('SRF Drop Downs'!$A$2:$A$4,'Sponsor Response Form (SRF)'!N2770),COUNTIF('SRF Drop Downs'!$A$2:$A$4,'Sponsor Response Form (SRF)'!O2770),COUNTIF('SRF Drop Downs'!$A$2:$A$4,'Sponsor Response Form (SRF)'!P2770),COUNTIF('SRF Drop Downs'!$A$2:$A$4,'Sponsor Response Form (SRF)'!Q2770),COUNTIF('SRF Drop Downs'!$A$2:$A$4,'Sponsor Response Form (SRF)'!R2770)),"Complete","Incomplete"))</f>
        <v/>
      </c>
      <c r="T2770" s="25" t="str">
        <f>IF(S2770="Complete",IF(AND(NOT(ISNA(VLOOKUP(CONCATENATE(D2770,E2770,F2770,G2770,H2770,I2770,J2770,K2770),'SRF Drop Downs'!G:G,1,FALSE))),IF(AND(G2770&lt;&gt;"C3",K2770&lt;&gt;"O5"),IF(SUM(COUNTIF(L2770:R2770,"Y"),COUNTIF(L2770:R2770,"N"))=0,"V","I"),IF(COUNTIF(L2770:R2770,"Y"),"V","I"))="V", IF(AND('Sponsor Response Form (SRF)'!D2770="M1", COUNTIF('OMS Response Form (ORF)'!C:C, B2770)&gt;0), "I", "V")="V"), "Valid","Invalid")," ")</f>
        <v xml:space="preserve"> </v>
      </c>
    </row>
    <row r="2771" spans="1:20" x14ac:dyDescent="0.25">
      <c r="A2771" s="69"/>
      <c r="B2771" s="70"/>
      <c r="C2771" s="71"/>
      <c r="D2771" s="72"/>
      <c r="E2771" s="72"/>
      <c r="F2771" s="72"/>
      <c r="G2771" s="72"/>
      <c r="H2771" s="72"/>
      <c r="I2771" s="72"/>
      <c r="J2771" s="72"/>
      <c r="K2771" s="72"/>
      <c r="L2771" s="72"/>
      <c r="M2771" s="72"/>
      <c r="N2771" s="72"/>
      <c r="O2771" s="72"/>
      <c r="P2771" s="72"/>
      <c r="Q2771" s="72"/>
      <c r="R2771" s="72"/>
      <c r="S2771" s="24" t="str">
        <f>IF(COUNTA(A2771:R2771)=0,"",IF(AND(COUNTA(A2771:C2771)=3,COUNTIF('SRF Drop Downs'!$B$2:$B$5,'Sponsor Response Form (SRF)'!D2771),COUNTIF('SRF Drop Downs'!$F$2:$F$5,'Sponsor Response Form (SRF)'!E2771),COUNTIF('SRF Drop Downs'!$C$2:$C$4,'Sponsor Response Form (SRF)'!F2771),COUNTIF('SRF Drop Downs'!$D$2:$D$6,'Sponsor Response Form (SRF)'!G2771),COUNTIF('SRF Drop Downs'!$A$2:$A$5,'Sponsor Response Form (SRF)'!H2771),COUNTIF('SRF Drop Downs'!$A$2:$A$4,'Sponsor Response Form (SRF)'!I2771),COUNTIF('SRF Drop Downs'!$A$2:$A$5,'Sponsor Response Form (SRF)'!J2771),COUNTIF('SRF Drop Downs'!$E$2:$E$7,'Sponsor Response Form (SRF)'!K2771),COUNTIF('SRF Drop Downs'!$A$2:$A$4,'Sponsor Response Form (SRF)'!L2771),COUNTIF('SRF Drop Downs'!$A$2:$A$4,'Sponsor Response Form (SRF)'!M2771),COUNTIF('SRF Drop Downs'!$A$2:$A$4,'Sponsor Response Form (SRF)'!N2771),COUNTIF('SRF Drop Downs'!$A$2:$A$4,'Sponsor Response Form (SRF)'!O2771),COUNTIF('SRF Drop Downs'!$A$2:$A$4,'Sponsor Response Form (SRF)'!P2771),COUNTIF('SRF Drop Downs'!$A$2:$A$4,'Sponsor Response Form (SRF)'!Q2771),COUNTIF('SRF Drop Downs'!$A$2:$A$4,'Sponsor Response Form (SRF)'!R2771)),"Complete","Incomplete"))</f>
        <v/>
      </c>
      <c r="T2771" s="25" t="str">
        <f>IF(S2771="Complete",IF(AND(NOT(ISNA(VLOOKUP(CONCATENATE(D2771,E2771,F2771,G2771,H2771,I2771,J2771,K2771),'SRF Drop Downs'!G:G,1,FALSE))),IF(AND(G2771&lt;&gt;"C3",K2771&lt;&gt;"O5"),IF(SUM(COUNTIF(L2771:R2771,"Y"),COUNTIF(L2771:R2771,"N"))=0,"V","I"),IF(COUNTIF(L2771:R2771,"Y"),"V","I"))="V", IF(AND('Sponsor Response Form (SRF)'!D2771="M1", COUNTIF('OMS Response Form (ORF)'!C:C, B2771)&gt;0), "I", "V")="V"), "Valid","Invalid")," ")</f>
        <v xml:space="preserve"> </v>
      </c>
    </row>
    <row r="2772" spans="1:20" x14ac:dyDescent="0.25">
      <c r="A2772" s="69"/>
      <c r="B2772" s="70"/>
      <c r="C2772" s="71"/>
      <c r="D2772" s="72"/>
      <c r="E2772" s="72"/>
      <c r="F2772" s="72"/>
      <c r="G2772" s="72"/>
      <c r="H2772" s="72"/>
      <c r="I2772" s="72"/>
      <c r="J2772" s="72"/>
      <c r="K2772" s="72"/>
      <c r="L2772" s="72"/>
      <c r="M2772" s="72"/>
      <c r="N2772" s="72"/>
      <c r="O2772" s="72"/>
      <c r="P2772" s="72"/>
      <c r="Q2772" s="72"/>
      <c r="R2772" s="72"/>
      <c r="S2772" s="24" t="str">
        <f>IF(COUNTA(A2772:R2772)=0,"",IF(AND(COUNTA(A2772:C2772)=3,COUNTIF('SRF Drop Downs'!$B$2:$B$5,'Sponsor Response Form (SRF)'!D2772),COUNTIF('SRF Drop Downs'!$F$2:$F$5,'Sponsor Response Form (SRF)'!E2772),COUNTIF('SRF Drop Downs'!$C$2:$C$4,'Sponsor Response Form (SRF)'!F2772),COUNTIF('SRF Drop Downs'!$D$2:$D$6,'Sponsor Response Form (SRF)'!G2772),COUNTIF('SRF Drop Downs'!$A$2:$A$5,'Sponsor Response Form (SRF)'!H2772),COUNTIF('SRF Drop Downs'!$A$2:$A$4,'Sponsor Response Form (SRF)'!I2772),COUNTIF('SRF Drop Downs'!$A$2:$A$5,'Sponsor Response Form (SRF)'!J2772),COUNTIF('SRF Drop Downs'!$E$2:$E$7,'Sponsor Response Form (SRF)'!K2772),COUNTIF('SRF Drop Downs'!$A$2:$A$4,'Sponsor Response Form (SRF)'!L2772),COUNTIF('SRF Drop Downs'!$A$2:$A$4,'Sponsor Response Form (SRF)'!M2772),COUNTIF('SRF Drop Downs'!$A$2:$A$4,'Sponsor Response Form (SRF)'!N2772),COUNTIF('SRF Drop Downs'!$A$2:$A$4,'Sponsor Response Form (SRF)'!O2772),COUNTIF('SRF Drop Downs'!$A$2:$A$4,'Sponsor Response Form (SRF)'!P2772),COUNTIF('SRF Drop Downs'!$A$2:$A$4,'Sponsor Response Form (SRF)'!Q2772),COUNTIF('SRF Drop Downs'!$A$2:$A$4,'Sponsor Response Form (SRF)'!R2772)),"Complete","Incomplete"))</f>
        <v/>
      </c>
      <c r="T2772" s="25" t="str">
        <f>IF(S2772="Complete",IF(AND(NOT(ISNA(VLOOKUP(CONCATENATE(D2772,E2772,F2772,G2772,H2772,I2772,J2772,K2772),'SRF Drop Downs'!G:G,1,FALSE))),IF(AND(G2772&lt;&gt;"C3",K2772&lt;&gt;"O5"),IF(SUM(COUNTIF(L2772:R2772,"Y"),COUNTIF(L2772:R2772,"N"))=0,"V","I"),IF(COUNTIF(L2772:R2772,"Y"),"V","I"))="V", IF(AND('Sponsor Response Form (SRF)'!D2772="M1", COUNTIF('OMS Response Form (ORF)'!C:C, B2772)&gt;0), "I", "V")="V"), "Valid","Invalid")," ")</f>
        <v xml:space="preserve"> </v>
      </c>
    </row>
    <row r="2773" spans="1:20" x14ac:dyDescent="0.25">
      <c r="A2773" s="69"/>
      <c r="B2773" s="70"/>
      <c r="C2773" s="71"/>
      <c r="D2773" s="72"/>
      <c r="E2773" s="72"/>
      <c r="F2773" s="72"/>
      <c r="G2773" s="72"/>
      <c r="H2773" s="72"/>
      <c r="I2773" s="72"/>
      <c r="J2773" s="72"/>
      <c r="K2773" s="72"/>
      <c r="L2773" s="72"/>
      <c r="M2773" s="72"/>
      <c r="N2773" s="72"/>
      <c r="O2773" s="72"/>
      <c r="P2773" s="72"/>
      <c r="Q2773" s="72"/>
      <c r="R2773" s="72"/>
      <c r="S2773" s="24" t="str">
        <f>IF(COUNTA(A2773:R2773)=0,"",IF(AND(COUNTA(A2773:C2773)=3,COUNTIF('SRF Drop Downs'!$B$2:$B$5,'Sponsor Response Form (SRF)'!D2773),COUNTIF('SRF Drop Downs'!$F$2:$F$5,'Sponsor Response Form (SRF)'!E2773),COUNTIF('SRF Drop Downs'!$C$2:$C$4,'Sponsor Response Form (SRF)'!F2773),COUNTIF('SRF Drop Downs'!$D$2:$D$6,'Sponsor Response Form (SRF)'!G2773),COUNTIF('SRF Drop Downs'!$A$2:$A$5,'Sponsor Response Form (SRF)'!H2773),COUNTIF('SRF Drop Downs'!$A$2:$A$4,'Sponsor Response Form (SRF)'!I2773),COUNTIF('SRF Drop Downs'!$A$2:$A$5,'Sponsor Response Form (SRF)'!J2773),COUNTIF('SRF Drop Downs'!$E$2:$E$7,'Sponsor Response Form (SRF)'!K2773),COUNTIF('SRF Drop Downs'!$A$2:$A$4,'Sponsor Response Form (SRF)'!L2773),COUNTIF('SRF Drop Downs'!$A$2:$A$4,'Sponsor Response Form (SRF)'!M2773),COUNTIF('SRF Drop Downs'!$A$2:$A$4,'Sponsor Response Form (SRF)'!N2773),COUNTIF('SRF Drop Downs'!$A$2:$A$4,'Sponsor Response Form (SRF)'!O2773),COUNTIF('SRF Drop Downs'!$A$2:$A$4,'Sponsor Response Form (SRF)'!P2773),COUNTIF('SRF Drop Downs'!$A$2:$A$4,'Sponsor Response Form (SRF)'!Q2773),COUNTIF('SRF Drop Downs'!$A$2:$A$4,'Sponsor Response Form (SRF)'!R2773)),"Complete","Incomplete"))</f>
        <v/>
      </c>
      <c r="T2773" s="25" t="str">
        <f>IF(S2773="Complete",IF(AND(NOT(ISNA(VLOOKUP(CONCATENATE(D2773,E2773,F2773,G2773,H2773,I2773,J2773,K2773),'SRF Drop Downs'!G:G,1,FALSE))),IF(AND(G2773&lt;&gt;"C3",K2773&lt;&gt;"O5"),IF(SUM(COUNTIF(L2773:R2773,"Y"),COUNTIF(L2773:R2773,"N"))=0,"V","I"),IF(COUNTIF(L2773:R2773,"Y"),"V","I"))="V", IF(AND('Sponsor Response Form (SRF)'!D2773="M1", COUNTIF('OMS Response Form (ORF)'!C:C, B2773)&gt;0), "I", "V")="V"), "Valid","Invalid")," ")</f>
        <v xml:space="preserve"> </v>
      </c>
    </row>
    <row r="2774" spans="1:20" x14ac:dyDescent="0.25">
      <c r="A2774" s="69"/>
      <c r="B2774" s="70"/>
      <c r="C2774" s="71"/>
      <c r="D2774" s="72"/>
      <c r="E2774" s="72"/>
      <c r="F2774" s="72"/>
      <c r="G2774" s="72"/>
      <c r="H2774" s="72"/>
      <c r="I2774" s="72"/>
      <c r="J2774" s="72"/>
      <c r="K2774" s="72"/>
      <c r="L2774" s="72"/>
      <c r="M2774" s="72"/>
      <c r="N2774" s="72"/>
      <c r="O2774" s="72"/>
      <c r="P2774" s="72"/>
      <c r="Q2774" s="72"/>
      <c r="R2774" s="72"/>
      <c r="S2774" s="24" t="str">
        <f>IF(COUNTA(A2774:R2774)=0,"",IF(AND(COUNTA(A2774:C2774)=3,COUNTIF('SRF Drop Downs'!$B$2:$B$5,'Sponsor Response Form (SRF)'!D2774),COUNTIF('SRF Drop Downs'!$F$2:$F$5,'Sponsor Response Form (SRF)'!E2774),COUNTIF('SRF Drop Downs'!$C$2:$C$4,'Sponsor Response Form (SRF)'!F2774),COUNTIF('SRF Drop Downs'!$D$2:$D$6,'Sponsor Response Form (SRF)'!G2774),COUNTIF('SRF Drop Downs'!$A$2:$A$5,'Sponsor Response Form (SRF)'!H2774),COUNTIF('SRF Drop Downs'!$A$2:$A$4,'Sponsor Response Form (SRF)'!I2774),COUNTIF('SRF Drop Downs'!$A$2:$A$5,'Sponsor Response Form (SRF)'!J2774),COUNTIF('SRF Drop Downs'!$E$2:$E$7,'Sponsor Response Form (SRF)'!K2774),COUNTIF('SRF Drop Downs'!$A$2:$A$4,'Sponsor Response Form (SRF)'!L2774),COUNTIF('SRF Drop Downs'!$A$2:$A$4,'Sponsor Response Form (SRF)'!M2774),COUNTIF('SRF Drop Downs'!$A$2:$A$4,'Sponsor Response Form (SRF)'!N2774),COUNTIF('SRF Drop Downs'!$A$2:$A$4,'Sponsor Response Form (SRF)'!O2774),COUNTIF('SRF Drop Downs'!$A$2:$A$4,'Sponsor Response Form (SRF)'!P2774),COUNTIF('SRF Drop Downs'!$A$2:$A$4,'Sponsor Response Form (SRF)'!Q2774),COUNTIF('SRF Drop Downs'!$A$2:$A$4,'Sponsor Response Form (SRF)'!R2774)),"Complete","Incomplete"))</f>
        <v/>
      </c>
      <c r="T2774" s="25" t="str">
        <f>IF(S2774="Complete",IF(AND(NOT(ISNA(VLOOKUP(CONCATENATE(D2774,E2774,F2774,G2774,H2774,I2774,J2774,K2774),'SRF Drop Downs'!G:G,1,FALSE))),IF(AND(G2774&lt;&gt;"C3",K2774&lt;&gt;"O5"),IF(SUM(COUNTIF(L2774:R2774,"Y"),COUNTIF(L2774:R2774,"N"))=0,"V","I"),IF(COUNTIF(L2774:R2774,"Y"),"V","I"))="V", IF(AND('Sponsor Response Form (SRF)'!D2774="M1", COUNTIF('OMS Response Form (ORF)'!C:C, B2774)&gt;0), "I", "V")="V"), "Valid","Invalid")," ")</f>
        <v xml:space="preserve"> </v>
      </c>
    </row>
    <row r="2775" spans="1:20" x14ac:dyDescent="0.25">
      <c r="A2775" s="69"/>
      <c r="B2775" s="70"/>
      <c r="C2775" s="71"/>
      <c r="D2775" s="72"/>
      <c r="E2775" s="72"/>
      <c r="F2775" s="72"/>
      <c r="G2775" s="72"/>
      <c r="H2775" s="72"/>
      <c r="I2775" s="72"/>
      <c r="J2775" s="72"/>
      <c r="K2775" s="72"/>
      <c r="L2775" s="72"/>
      <c r="M2775" s="72"/>
      <c r="N2775" s="72"/>
      <c r="O2775" s="72"/>
      <c r="P2775" s="72"/>
      <c r="Q2775" s="72"/>
      <c r="R2775" s="72"/>
      <c r="S2775" s="24" t="str">
        <f>IF(COUNTA(A2775:R2775)=0,"",IF(AND(COUNTA(A2775:C2775)=3,COUNTIF('SRF Drop Downs'!$B$2:$B$5,'Sponsor Response Form (SRF)'!D2775),COUNTIF('SRF Drop Downs'!$F$2:$F$5,'Sponsor Response Form (SRF)'!E2775),COUNTIF('SRF Drop Downs'!$C$2:$C$4,'Sponsor Response Form (SRF)'!F2775),COUNTIF('SRF Drop Downs'!$D$2:$D$6,'Sponsor Response Form (SRF)'!G2775),COUNTIF('SRF Drop Downs'!$A$2:$A$5,'Sponsor Response Form (SRF)'!H2775),COUNTIF('SRF Drop Downs'!$A$2:$A$4,'Sponsor Response Form (SRF)'!I2775),COUNTIF('SRF Drop Downs'!$A$2:$A$5,'Sponsor Response Form (SRF)'!J2775),COUNTIF('SRF Drop Downs'!$E$2:$E$7,'Sponsor Response Form (SRF)'!K2775),COUNTIF('SRF Drop Downs'!$A$2:$A$4,'Sponsor Response Form (SRF)'!L2775),COUNTIF('SRF Drop Downs'!$A$2:$A$4,'Sponsor Response Form (SRF)'!M2775),COUNTIF('SRF Drop Downs'!$A$2:$A$4,'Sponsor Response Form (SRF)'!N2775),COUNTIF('SRF Drop Downs'!$A$2:$A$4,'Sponsor Response Form (SRF)'!O2775),COUNTIF('SRF Drop Downs'!$A$2:$A$4,'Sponsor Response Form (SRF)'!P2775),COUNTIF('SRF Drop Downs'!$A$2:$A$4,'Sponsor Response Form (SRF)'!Q2775),COUNTIF('SRF Drop Downs'!$A$2:$A$4,'Sponsor Response Form (SRF)'!R2775)),"Complete","Incomplete"))</f>
        <v/>
      </c>
      <c r="T2775" s="25" t="str">
        <f>IF(S2775="Complete",IF(AND(NOT(ISNA(VLOOKUP(CONCATENATE(D2775,E2775,F2775,G2775,H2775,I2775,J2775,K2775),'SRF Drop Downs'!G:G,1,FALSE))),IF(AND(G2775&lt;&gt;"C3",K2775&lt;&gt;"O5"),IF(SUM(COUNTIF(L2775:R2775,"Y"),COUNTIF(L2775:R2775,"N"))=0,"V","I"),IF(COUNTIF(L2775:R2775,"Y"),"V","I"))="V", IF(AND('Sponsor Response Form (SRF)'!D2775="M1", COUNTIF('OMS Response Form (ORF)'!C:C, B2775)&gt;0), "I", "V")="V"), "Valid","Invalid")," ")</f>
        <v xml:space="preserve"> </v>
      </c>
    </row>
    <row r="2776" spans="1:20" x14ac:dyDescent="0.25">
      <c r="A2776" s="69"/>
      <c r="B2776" s="70"/>
      <c r="C2776" s="71"/>
      <c r="D2776" s="72"/>
      <c r="E2776" s="72"/>
      <c r="F2776" s="72"/>
      <c r="G2776" s="72"/>
      <c r="H2776" s="72"/>
      <c r="I2776" s="72"/>
      <c r="J2776" s="72"/>
      <c r="K2776" s="72"/>
      <c r="L2776" s="72"/>
      <c r="M2776" s="72"/>
      <c r="N2776" s="72"/>
      <c r="O2776" s="72"/>
      <c r="P2776" s="72"/>
      <c r="Q2776" s="72"/>
      <c r="R2776" s="72"/>
      <c r="S2776" s="24" t="str">
        <f>IF(COUNTA(A2776:R2776)=0,"",IF(AND(COUNTA(A2776:C2776)=3,COUNTIF('SRF Drop Downs'!$B$2:$B$5,'Sponsor Response Form (SRF)'!D2776),COUNTIF('SRF Drop Downs'!$F$2:$F$5,'Sponsor Response Form (SRF)'!E2776),COUNTIF('SRF Drop Downs'!$C$2:$C$4,'Sponsor Response Form (SRF)'!F2776),COUNTIF('SRF Drop Downs'!$D$2:$D$6,'Sponsor Response Form (SRF)'!G2776),COUNTIF('SRF Drop Downs'!$A$2:$A$5,'Sponsor Response Form (SRF)'!H2776),COUNTIF('SRF Drop Downs'!$A$2:$A$4,'Sponsor Response Form (SRF)'!I2776),COUNTIF('SRF Drop Downs'!$A$2:$A$5,'Sponsor Response Form (SRF)'!J2776),COUNTIF('SRF Drop Downs'!$E$2:$E$7,'Sponsor Response Form (SRF)'!K2776),COUNTIF('SRF Drop Downs'!$A$2:$A$4,'Sponsor Response Form (SRF)'!L2776),COUNTIF('SRF Drop Downs'!$A$2:$A$4,'Sponsor Response Form (SRF)'!M2776),COUNTIF('SRF Drop Downs'!$A$2:$A$4,'Sponsor Response Form (SRF)'!N2776),COUNTIF('SRF Drop Downs'!$A$2:$A$4,'Sponsor Response Form (SRF)'!O2776),COUNTIF('SRF Drop Downs'!$A$2:$A$4,'Sponsor Response Form (SRF)'!P2776),COUNTIF('SRF Drop Downs'!$A$2:$A$4,'Sponsor Response Form (SRF)'!Q2776),COUNTIF('SRF Drop Downs'!$A$2:$A$4,'Sponsor Response Form (SRF)'!R2776)),"Complete","Incomplete"))</f>
        <v/>
      </c>
      <c r="T2776" s="25" t="str">
        <f>IF(S2776="Complete",IF(AND(NOT(ISNA(VLOOKUP(CONCATENATE(D2776,E2776,F2776,G2776,H2776,I2776,J2776,K2776),'SRF Drop Downs'!G:G,1,FALSE))),IF(AND(G2776&lt;&gt;"C3",K2776&lt;&gt;"O5"),IF(SUM(COUNTIF(L2776:R2776,"Y"),COUNTIF(L2776:R2776,"N"))=0,"V","I"),IF(COUNTIF(L2776:R2776,"Y"),"V","I"))="V", IF(AND('Sponsor Response Form (SRF)'!D2776="M1", COUNTIF('OMS Response Form (ORF)'!C:C, B2776)&gt;0), "I", "V")="V"), "Valid","Invalid")," ")</f>
        <v xml:space="preserve"> </v>
      </c>
    </row>
    <row r="2777" spans="1:20" x14ac:dyDescent="0.25">
      <c r="A2777" s="69"/>
      <c r="B2777" s="70"/>
      <c r="C2777" s="71"/>
      <c r="D2777" s="72"/>
      <c r="E2777" s="72"/>
      <c r="F2777" s="72"/>
      <c r="G2777" s="72"/>
      <c r="H2777" s="72"/>
      <c r="I2777" s="72"/>
      <c r="J2777" s="72"/>
      <c r="K2777" s="72"/>
      <c r="L2777" s="72"/>
      <c r="M2777" s="72"/>
      <c r="N2777" s="72"/>
      <c r="O2777" s="72"/>
      <c r="P2777" s="72"/>
      <c r="Q2777" s="72"/>
      <c r="R2777" s="72"/>
      <c r="S2777" s="24" t="str">
        <f>IF(COUNTA(A2777:R2777)=0,"",IF(AND(COUNTA(A2777:C2777)=3,COUNTIF('SRF Drop Downs'!$B$2:$B$5,'Sponsor Response Form (SRF)'!D2777),COUNTIF('SRF Drop Downs'!$F$2:$F$5,'Sponsor Response Form (SRF)'!E2777),COUNTIF('SRF Drop Downs'!$C$2:$C$4,'Sponsor Response Form (SRF)'!F2777),COUNTIF('SRF Drop Downs'!$D$2:$D$6,'Sponsor Response Form (SRF)'!G2777),COUNTIF('SRF Drop Downs'!$A$2:$A$5,'Sponsor Response Form (SRF)'!H2777),COUNTIF('SRF Drop Downs'!$A$2:$A$4,'Sponsor Response Form (SRF)'!I2777),COUNTIF('SRF Drop Downs'!$A$2:$A$5,'Sponsor Response Form (SRF)'!J2777),COUNTIF('SRF Drop Downs'!$E$2:$E$7,'Sponsor Response Form (SRF)'!K2777),COUNTIF('SRF Drop Downs'!$A$2:$A$4,'Sponsor Response Form (SRF)'!L2777),COUNTIF('SRF Drop Downs'!$A$2:$A$4,'Sponsor Response Form (SRF)'!M2777),COUNTIF('SRF Drop Downs'!$A$2:$A$4,'Sponsor Response Form (SRF)'!N2777),COUNTIF('SRF Drop Downs'!$A$2:$A$4,'Sponsor Response Form (SRF)'!O2777),COUNTIF('SRF Drop Downs'!$A$2:$A$4,'Sponsor Response Form (SRF)'!P2777),COUNTIF('SRF Drop Downs'!$A$2:$A$4,'Sponsor Response Form (SRF)'!Q2777),COUNTIF('SRF Drop Downs'!$A$2:$A$4,'Sponsor Response Form (SRF)'!R2777)),"Complete","Incomplete"))</f>
        <v/>
      </c>
      <c r="T2777" s="25" t="str">
        <f>IF(S2777="Complete",IF(AND(NOT(ISNA(VLOOKUP(CONCATENATE(D2777,E2777,F2777,G2777,H2777,I2777,J2777,K2777),'SRF Drop Downs'!G:G,1,FALSE))),IF(AND(G2777&lt;&gt;"C3",K2777&lt;&gt;"O5"),IF(SUM(COUNTIF(L2777:R2777,"Y"),COUNTIF(L2777:R2777,"N"))=0,"V","I"),IF(COUNTIF(L2777:R2777,"Y"),"V","I"))="V", IF(AND('Sponsor Response Form (SRF)'!D2777="M1", COUNTIF('OMS Response Form (ORF)'!C:C, B2777)&gt;0), "I", "V")="V"), "Valid","Invalid")," ")</f>
        <v xml:space="preserve"> </v>
      </c>
    </row>
    <row r="2778" spans="1:20" x14ac:dyDescent="0.25">
      <c r="A2778" s="69"/>
      <c r="B2778" s="70"/>
      <c r="C2778" s="71"/>
      <c r="D2778" s="72"/>
      <c r="E2778" s="72"/>
      <c r="F2778" s="72"/>
      <c r="G2778" s="72"/>
      <c r="H2778" s="72"/>
      <c r="I2778" s="72"/>
      <c r="J2778" s="72"/>
      <c r="K2778" s="72"/>
      <c r="L2778" s="72"/>
      <c r="M2778" s="72"/>
      <c r="N2778" s="72"/>
      <c r="O2778" s="72"/>
      <c r="P2778" s="72"/>
      <c r="Q2778" s="72"/>
      <c r="R2778" s="72"/>
      <c r="S2778" s="24" t="str">
        <f>IF(COUNTA(A2778:R2778)=0,"",IF(AND(COUNTA(A2778:C2778)=3,COUNTIF('SRF Drop Downs'!$B$2:$B$5,'Sponsor Response Form (SRF)'!D2778),COUNTIF('SRF Drop Downs'!$F$2:$F$5,'Sponsor Response Form (SRF)'!E2778),COUNTIF('SRF Drop Downs'!$C$2:$C$4,'Sponsor Response Form (SRF)'!F2778),COUNTIF('SRF Drop Downs'!$D$2:$D$6,'Sponsor Response Form (SRF)'!G2778),COUNTIF('SRF Drop Downs'!$A$2:$A$5,'Sponsor Response Form (SRF)'!H2778),COUNTIF('SRF Drop Downs'!$A$2:$A$4,'Sponsor Response Form (SRF)'!I2778),COUNTIF('SRF Drop Downs'!$A$2:$A$5,'Sponsor Response Form (SRF)'!J2778),COUNTIF('SRF Drop Downs'!$E$2:$E$7,'Sponsor Response Form (SRF)'!K2778),COUNTIF('SRF Drop Downs'!$A$2:$A$4,'Sponsor Response Form (SRF)'!L2778),COUNTIF('SRF Drop Downs'!$A$2:$A$4,'Sponsor Response Form (SRF)'!M2778),COUNTIF('SRF Drop Downs'!$A$2:$A$4,'Sponsor Response Form (SRF)'!N2778),COUNTIF('SRF Drop Downs'!$A$2:$A$4,'Sponsor Response Form (SRF)'!O2778),COUNTIF('SRF Drop Downs'!$A$2:$A$4,'Sponsor Response Form (SRF)'!P2778),COUNTIF('SRF Drop Downs'!$A$2:$A$4,'Sponsor Response Form (SRF)'!Q2778),COUNTIF('SRF Drop Downs'!$A$2:$A$4,'Sponsor Response Form (SRF)'!R2778)),"Complete","Incomplete"))</f>
        <v/>
      </c>
      <c r="T2778" s="25" t="str">
        <f>IF(S2778="Complete",IF(AND(NOT(ISNA(VLOOKUP(CONCATENATE(D2778,E2778,F2778,G2778,H2778,I2778,J2778,K2778),'SRF Drop Downs'!G:G,1,FALSE))),IF(AND(G2778&lt;&gt;"C3",K2778&lt;&gt;"O5"),IF(SUM(COUNTIF(L2778:R2778,"Y"),COUNTIF(L2778:R2778,"N"))=0,"V","I"),IF(COUNTIF(L2778:R2778,"Y"),"V","I"))="V", IF(AND('Sponsor Response Form (SRF)'!D2778="M1", COUNTIF('OMS Response Form (ORF)'!C:C, B2778)&gt;0), "I", "V")="V"), "Valid","Invalid")," ")</f>
        <v xml:space="preserve"> </v>
      </c>
    </row>
    <row r="2779" spans="1:20" x14ac:dyDescent="0.25">
      <c r="A2779" s="69"/>
      <c r="B2779" s="70"/>
      <c r="C2779" s="71"/>
      <c r="D2779" s="72"/>
      <c r="E2779" s="72"/>
      <c r="F2779" s="72"/>
      <c r="G2779" s="72"/>
      <c r="H2779" s="72"/>
      <c r="I2779" s="72"/>
      <c r="J2779" s="72"/>
      <c r="K2779" s="72"/>
      <c r="L2779" s="72"/>
      <c r="M2779" s="72"/>
      <c r="N2779" s="72"/>
      <c r="O2779" s="72"/>
      <c r="P2779" s="72"/>
      <c r="Q2779" s="72"/>
      <c r="R2779" s="72"/>
      <c r="S2779" s="24" t="str">
        <f>IF(COUNTA(A2779:R2779)=0,"",IF(AND(COUNTA(A2779:C2779)=3,COUNTIF('SRF Drop Downs'!$B$2:$B$5,'Sponsor Response Form (SRF)'!D2779),COUNTIF('SRF Drop Downs'!$F$2:$F$5,'Sponsor Response Form (SRF)'!E2779),COUNTIF('SRF Drop Downs'!$C$2:$C$4,'Sponsor Response Form (SRF)'!F2779),COUNTIF('SRF Drop Downs'!$D$2:$D$6,'Sponsor Response Form (SRF)'!G2779),COUNTIF('SRF Drop Downs'!$A$2:$A$5,'Sponsor Response Form (SRF)'!H2779),COUNTIF('SRF Drop Downs'!$A$2:$A$4,'Sponsor Response Form (SRF)'!I2779),COUNTIF('SRF Drop Downs'!$A$2:$A$5,'Sponsor Response Form (SRF)'!J2779),COUNTIF('SRF Drop Downs'!$E$2:$E$7,'Sponsor Response Form (SRF)'!K2779),COUNTIF('SRF Drop Downs'!$A$2:$A$4,'Sponsor Response Form (SRF)'!L2779),COUNTIF('SRF Drop Downs'!$A$2:$A$4,'Sponsor Response Form (SRF)'!M2779),COUNTIF('SRF Drop Downs'!$A$2:$A$4,'Sponsor Response Form (SRF)'!N2779),COUNTIF('SRF Drop Downs'!$A$2:$A$4,'Sponsor Response Form (SRF)'!O2779),COUNTIF('SRF Drop Downs'!$A$2:$A$4,'Sponsor Response Form (SRF)'!P2779),COUNTIF('SRF Drop Downs'!$A$2:$A$4,'Sponsor Response Form (SRF)'!Q2779),COUNTIF('SRF Drop Downs'!$A$2:$A$4,'Sponsor Response Form (SRF)'!R2779)),"Complete","Incomplete"))</f>
        <v/>
      </c>
      <c r="T2779" s="25" t="str">
        <f>IF(S2779="Complete",IF(AND(NOT(ISNA(VLOOKUP(CONCATENATE(D2779,E2779,F2779,G2779,H2779,I2779,J2779,K2779),'SRF Drop Downs'!G:G,1,FALSE))),IF(AND(G2779&lt;&gt;"C3",K2779&lt;&gt;"O5"),IF(SUM(COUNTIF(L2779:R2779,"Y"),COUNTIF(L2779:R2779,"N"))=0,"V","I"),IF(COUNTIF(L2779:R2779,"Y"),"V","I"))="V", IF(AND('Sponsor Response Form (SRF)'!D2779="M1", COUNTIF('OMS Response Form (ORF)'!C:C, B2779)&gt;0), "I", "V")="V"), "Valid","Invalid")," ")</f>
        <v xml:space="preserve"> </v>
      </c>
    </row>
    <row r="2780" spans="1:20" x14ac:dyDescent="0.25">
      <c r="A2780" s="69"/>
      <c r="B2780" s="70"/>
      <c r="C2780" s="71"/>
      <c r="D2780" s="72"/>
      <c r="E2780" s="72"/>
      <c r="F2780" s="72"/>
      <c r="G2780" s="72"/>
      <c r="H2780" s="72"/>
      <c r="I2780" s="72"/>
      <c r="J2780" s="72"/>
      <c r="K2780" s="72"/>
      <c r="L2780" s="72"/>
      <c r="M2780" s="72"/>
      <c r="N2780" s="72"/>
      <c r="O2780" s="72"/>
      <c r="P2780" s="72"/>
      <c r="Q2780" s="72"/>
      <c r="R2780" s="72"/>
      <c r="S2780" s="24" t="str">
        <f>IF(COUNTA(A2780:R2780)=0,"",IF(AND(COUNTA(A2780:C2780)=3,COUNTIF('SRF Drop Downs'!$B$2:$B$5,'Sponsor Response Form (SRF)'!D2780),COUNTIF('SRF Drop Downs'!$F$2:$F$5,'Sponsor Response Form (SRF)'!E2780),COUNTIF('SRF Drop Downs'!$C$2:$C$4,'Sponsor Response Form (SRF)'!F2780),COUNTIF('SRF Drop Downs'!$D$2:$D$6,'Sponsor Response Form (SRF)'!G2780),COUNTIF('SRF Drop Downs'!$A$2:$A$5,'Sponsor Response Form (SRF)'!H2780),COUNTIF('SRF Drop Downs'!$A$2:$A$4,'Sponsor Response Form (SRF)'!I2780),COUNTIF('SRF Drop Downs'!$A$2:$A$5,'Sponsor Response Form (SRF)'!J2780),COUNTIF('SRF Drop Downs'!$E$2:$E$7,'Sponsor Response Form (SRF)'!K2780),COUNTIF('SRF Drop Downs'!$A$2:$A$4,'Sponsor Response Form (SRF)'!L2780),COUNTIF('SRF Drop Downs'!$A$2:$A$4,'Sponsor Response Form (SRF)'!M2780),COUNTIF('SRF Drop Downs'!$A$2:$A$4,'Sponsor Response Form (SRF)'!N2780),COUNTIF('SRF Drop Downs'!$A$2:$A$4,'Sponsor Response Form (SRF)'!O2780),COUNTIF('SRF Drop Downs'!$A$2:$A$4,'Sponsor Response Form (SRF)'!P2780),COUNTIF('SRF Drop Downs'!$A$2:$A$4,'Sponsor Response Form (SRF)'!Q2780),COUNTIF('SRF Drop Downs'!$A$2:$A$4,'Sponsor Response Form (SRF)'!R2780)),"Complete","Incomplete"))</f>
        <v/>
      </c>
      <c r="T2780" s="25" t="str">
        <f>IF(S2780="Complete",IF(AND(NOT(ISNA(VLOOKUP(CONCATENATE(D2780,E2780,F2780,G2780,H2780,I2780,J2780,K2780),'SRF Drop Downs'!G:G,1,FALSE))),IF(AND(G2780&lt;&gt;"C3",K2780&lt;&gt;"O5"),IF(SUM(COUNTIF(L2780:R2780,"Y"),COUNTIF(L2780:R2780,"N"))=0,"V","I"),IF(COUNTIF(L2780:R2780,"Y"),"V","I"))="V", IF(AND('Sponsor Response Form (SRF)'!D2780="M1", COUNTIF('OMS Response Form (ORF)'!C:C, B2780)&gt;0), "I", "V")="V"), "Valid","Invalid")," ")</f>
        <v xml:space="preserve"> </v>
      </c>
    </row>
    <row r="2781" spans="1:20" x14ac:dyDescent="0.25">
      <c r="A2781" s="69"/>
      <c r="B2781" s="70"/>
      <c r="C2781" s="71"/>
      <c r="D2781" s="72"/>
      <c r="E2781" s="72"/>
      <c r="F2781" s="72"/>
      <c r="G2781" s="72"/>
      <c r="H2781" s="72"/>
      <c r="I2781" s="72"/>
      <c r="J2781" s="72"/>
      <c r="K2781" s="72"/>
      <c r="L2781" s="72"/>
      <c r="M2781" s="72"/>
      <c r="N2781" s="72"/>
      <c r="O2781" s="72"/>
      <c r="P2781" s="72"/>
      <c r="Q2781" s="72"/>
      <c r="R2781" s="72"/>
      <c r="S2781" s="24" t="str">
        <f>IF(COUNTA(A2781:R2781)=0,"",IF(AND(COUNTA(A2781:C2781)=3,COUNTIF('SRF Drop Downs'!$B$2:$B$5,'Sponsor Response Form (SRF)'!D2781),COUNTIF('SRF Drop Downs'!$F$2:$F$5,'Sponsor Response Form (SRF)'!E2781),COUNTIF('SRF Drop Downs'!$C$2:$C$4,'Sponsor Response Form (SRF)'!F2781),COUNTIF('SRF Drop Downs'!$D$2:$D$6,'Sponsor Response Form (SRF)'!G2781),COUNTIF('SRF Drop Downs'!$A$2:$A$5,'Sponsor Response Form (SRF)'!H2781),COUNTIF('SRF Drop Downs'!$A$2:$A$4,'Sponsor Response Form (SRF)'!I2781),COUNTIF('SRF Drop Downs'!$A$2:$A$5,'Sponsor Response Form (SRF)'!J2781),COUNTIF('SRF Drop Downs'!$E$2:$E$7,'Sponsor Response Form (SRF)'!K2781),COUNTIF('SRF Drop Downs'!$A$2:$A$4,'Sponsor Response Form (SRF)'!L2781),COUNTIF('SRF Drop Downs'!$A$2:$A$4,'Sponsor Response Form (SRF)'!M2781),COUNTIF('SRF Drop Downs'!$A$2:$A$4,'Sponsor Response Form (SRF)'!N2781),COUNTIF('SRF Drop Downs'!$A$2:$A$4,'Sponsor Response Form (SRF)'!O2781),COUNTIF('SRF Drop Downs'!$A$2:$A$4,'Sponsor Response Form (SRF)'!P2781),COUNTIF('SRF Drop Downs'!$A$2:$A$4,'Sponsor Response Form (SRF)'!Q2781),COUNTIF('SRF Drop Downs'!$A$2:$A$4,'Sponsor Response Form (SRF)'!R2781)),"Complete","Incomplete"))</f>
        <v/>
      </c>
      <c r="T2781" s="25" t="str">
        <f>IF(S2781="Complete",IF(AND(NOT(ISNA(VLOOKUP(CONCATENATE(D2781,E2781,F2781,G2781,H2781,I2781,J2781,K2781),'SRF Drop Downs'!G:G,1,FALSE))),IF(AND(G2781&lt;&gt;"C3",K2781&lt;&gt;"O5"),IF(SUM(COUNTIF(L2781:R2781,"Y"),COUNTIF(L2781:R2781,"N"))=0,"V","I"),IF(COUNTIF(L2781:R2781,"Y"),"V","I"))="V", IF(AND('Sponsor Response Form (SRF)'!D2781="M1", COUNTIF('OMS Response Form (ORF)'!C:C, B2781)&gt;0), "I", "V")="V"), "Valid","Invalid")," ")</f>
        <v xml:space="preserve"> </v>
      </c>
    </row>
    <row r="2782" spans="1:20" x14ac:dyDescent="0.25">
      <c r="A2782" s="69"/>
      <c r="B2782" s="70"/>
      <c r="C2782" s="71"/>
      <c r="D2782" s="72"/>
      <c r="E2782" s="72"/>
      <c r="F2782" s="72"/>
      <c r="G2782" s="72"/>
      <c r="H2782" s="72"/>
      <c r="I2782" s="72"/>
      <c r="J2782" s="72"/>
      <c r="K2782" s="72"/>
      <c r="L2782" s="72"/>
      <c r="M2782" s="72"/>
      <c r="N2782" s="72"/>
      <c r="O2782" s="72"/>
      <c r="P2782" s="72"/>
      <c r="Q2782" s="72"/>
      <c r="R2782" s="72"/>
      <c r="S2782" s="24" t="str">
        <f>IF(COUNTA(A2782:R2782)=0,"",IF(AND(COUNTA(A2782:C2782)=3,COUNTIF('SRF Drop Downs'!$B$2:$B$5,'Sponsor Response Form (SRF)'!D2782),COUNTIF('SRF Drop Downs'!$F$2:$F$5,'Sponsor Response Form (SRF)'!E2782),COUNTIF('SRF Drop Downs'!$C$2:$C$4,'Sponsor Response Form (SRF)'!F2782),COUNTIF('SRF Drop Downs'!$D$2:$D$6,'Sponsor Response Form (SRF)'!G2782),COUNTIF('SRF Drop Downs'!$A$2:$A$5,'Sponsor Response Form (SRF)'!H2782),COUNTIF('SRF Drop Downs'!$A$2:$A$4,'Sponsor Response Form (SRF)'!I2782),COUNTIF('SRF Drop Downs'!$A$2:$A$5,'Sponsor Response Form (SRF)'!J2782),COUNTIF('SRF Drop Downs'!$E$2:$E$7,'Sponsor Response Form (SRF)'!K2782),COUNTIF('SRF Drop Downs'!$A$2:$A$4,'Sponsor Response Form (SRF)'!L2782),COUNTIF('SRF Drop Downs'!$A$2:$A$4,'Sponsor Response Form (SRF)'!M2782),COUNTIF('SRF Drop Downs'!$A$2:$A$4,'Sponsor Response Form (SRF)'!N2782),COUNTIF('SRF Drop Downs'!$A$2:$A$4,'Sponsor Response Form (SRF)'!O2782),COUNTIF('SRF Drop Downs'!$A$2:$A$4,'Sponsor Response Form (SRF)'!P2782),COUNTIF('SRF Drop Downs'!$A$2:$A$4,'Sponsor Response Form (SRF)'!Q2782),COUNTIF('SRF Drop Downs'!$A$2:$A$4,'Sponsor Response Form (SRF)'!R2782)),"Complete","Incomplete"))</f>
        <v/>
      </c>
      <c r="T2782" s="25" t="str">
        <f>IF(S2782="Complete",IF(AND(NOT(ISNA(VLOOKUP(CONCATENATE(D2782,E2782,F2782,G2782,H2782,I2782,J2782,K2782),'SRF Drop Downs'!G:G,1,FALSE))),IF(AND(G2782&lt;&gt;"C3",K2782&lt;&gt;"O5"),IF(SUM(COUNTIF(L2782:R2782,"Y"),COUNTIF(L2782:R2782,"N"))=0,"V","I"),IF(COUNTIF(L2782:R2782,"Y"),"V","I"))="V", IF(AND('Sponsor Response Form (SRF)'!D2782="M1", COUNTIF('OMS Response Form (ORF)'!C:C, B2782)&gt;0), "I", "V")="V"), "Valid","Invalid")," ")</f>
        <v xml:space="preserve"> </v>
      </c>
    </row>
    <row r="2783" spans="1:20" x14ac:dyDescent="0.25">
      <c r="A2783" s="69"/>
      <c r="B2783" s="70"/>
      <c r="C2783" s="71"/>
      <c r="D2783" s="72"/>
      <c r="E2783" s="72"/>
      <c r="F2783" s="72"/>
      <c r="G2783" s="72"/>
      <c r="H2783" s="72"/>
      <c r="I2783" s="72"/>
      <c r="J2783" s="72"/>
      <c r="K2783" s="72"/>
      <c r="L2783" s="72"/>
      <c r="M2783" s="72"/>
      <c r="N2783" s="72"/>
      <c r="O2783" s="72"/>
      <c r="P2783" s="72"/>
      <c r="Q2783" s="72"/>
      <c r="R2783" s="72"/>
      <c r="S2783" s="24" t="str">
        <f>IF(COUNTA(A2783:R2783)=0,"",IF(AND(COUNTA(A2783:C2783)=3,COUNTIF('SRF Drop Downs'!$B$2:$B$5,'Sponsor Response Form (SRF)'!D2783),COUNTIF('SRF Drop Downs'!$F$2:$F$5,'Sponsor Response Form (SRF)'!E2783),COUNTIF('SRF Drop Downs'!$C$2:$C$4,'Sponsor Response Form (SRF)'!F2783),COUNTIF('SRF Drop Downs'!$D$2:$D$6,'Sponsor Response Form (SRF)'!G2783),COUNTIF('SRF Drop Downs'!$A$2:$A$5,'Sponsor Response Form (SRF)'!H2783),COUNTIF('SRF Drop Downs'!$A$2:$A$4,'Sponsor Response Form (SRF)'!I2783),COUNTIF('SRF Drop Downs'!$A$2:$A$5,'Sponsor Response Form (SRF)'!J2783),COUNTIF('SRF Drop Downs'!$E$2:$E$7,'Sponsor Response Form (SRF)'!K2783),COUNTIF('SRF Drop Downs'!$A$2:$A$4,'Sponsor Response Form (SRF)'!L2783),COUNTIF('SRF Drop Downs'!$A$2:$A$4,'Sponsor Response Form (SRF)'!M2783),COUNTIF('SRF Drop Downs'!$A$2:$A$4,'Sponsor Response Form (SRF)'!N2783),COUNTIF('SRF Drop Downs'!$A$2:$A$4,'Sponsor Response Form (SRF)'!O2783),COUNTIF('SRF Drop Downs'!$A$2:$A$4,'Sponsor Response Form (SRF)'!P2783),COUNTIF('SRF Drop Downs'!$A$2:$A$4,'Sponsor Response Form (SRF)'!Q2783),COUNTIF('SRF Drop Downs'!$A$2:$A$4,'Sponsor Response Form (SRF)'!R2783)),"Complete","Incomplete"))</f>
        <v/>
      </c>
      <c r="T2783" s="25" t="str">
        <f>IF(S2783="Complete",IF(AND(NOT(ISNA(VLOOKUP(CONCATENATE(D2783,E2783,F2783,G2783,H2783,I2783,J2783,K2783),'SRF Drop Downs'!G:G,1,FALSE))),IF(AND(G2783&lt;&gt;"C3",K2783&lt;&gt;"O5"),IF(SUM(COUNTIF(L2783:R2783,"Y"),COUNTIF(L2783:R2783,"N"))=0,"V","I"),IF(COUNTIF(L2783:R2783,"Y"),"V","I"))="V", IF(AND('Sponsor Response Form (SRF)'!D2783="M1", COUNTIF('OMS Response Form (ORF)'!C:C, B2783)&gt;0), "I", "V")="V"), "Valid","Invalid")," ")</f>
        <v xml:space="preserve"> </v>
      </c>
    </row>
    <row r="2784" spans="1:20" x14ac:dyDescent="0.25">
      <c r="A2784" s="69"/>
      <c r="B2784" s="70"/>
      <c r="C2784" s="71"/>
      <c r="D2784" s="72"/>
      <c r="E2784" s="72"/>
      <c r="F2784" s="72"/>
      <c r="G2784" s="72"/>
      <c r="H2784" s="72"/>
      <c r="I2784" s="72"/>
      <c r="J2784" s="72"/>
      <c r="K2784" s="72"/>
      <c r="L2784" s="72"/>
      <c r="M2784" s="72"/>
      <c r="N2784" s="72"/>
      <c r="O2784" s="72"/>
      <c r="P2784" s="72"/>
      <c r="Q2784" s="72"/>
      <c r="R2784" s="72"/>
      <c r="S2784" s="24" t="str">
        <f>IF(COUNTA(A2784:R2784)=0,"",IF(AND(COUNTA(A2784:C2784)=3,COUNTIF('SRF Drop Downs'!$B$2:$B$5,'Sponsor Response Form (SRF)'!D2784),COUNTIF('SRF Drop Downs'!$F$2:$F$5,'Sponsor Response Form (SRF)'!E2784),COUNTIF('SRF Drop Downs'!$C$2:$C$4,'Sponsor Response Form (SRF)'!F2784),COUNTIF('SRF Drop Downs'!$D$2:$D$6,'Sponsor Response Form (SRF)'!G2784),COUNTIF('SRF Drop Downs'!$A$2:$A$5,'Sponsor Response Form (SRF)'!H2784),COUNTIF('SRF Drop Downs'!$A$2:$A$4,'Sponsor Response Form (SRF)'!I2784),COUNTIF('SRF Drop Downs'!$A$2:$A$5,'Sponsor Response Form (SRF)'!J2784),COUNTIF('SRF Drop Downs'!$E$2:$E$7,'Sponsor Response Form (SRF)'!K2784),COUNTIF('SRF Drop Downs'!$A$2:$A$4,'Sponsor Response Form (SRF)'!L2784),COUNTIF('SRF Drop Downs'!$A$2:$A$4,'Sponsor Response Form (SRF)'!M2784),COUNTIF('SRF Drop Downs'!$A$2:$A$4,'Sponsor Response Form (SRF)'!N2784),COUNTIF('SRF Drop Downs'!$A$2:$A$4,'Sponsor Response Form (SRF)'!O2784),COUNTIF('SRF Drop Downs'!$A$2:$A$4,'Sponsor Response Form (SRF)'!P2784),COUNTIF('SRF Drop Downs'!$A$2:$A$4,'Sponsor Response Form (SRF)'!Q2784),COUNTIF('SRF Drop Downs'!$A$2:$A$4,'Sponsor Response Form (SRF)'!R2784)),"Complete","Incomplete"))</f>
        <v/>
      </c>
      <c r="T2784" s="25" t="str">
        <f>IF(S2784="Complete",IF(AND(NOT(ISNA(VLOOKUP(CONCATENATE(D2784,E2784,F2784,G2784,H2784,I2784,J2784,K2784),'SRF Drop Downs'!G:G,1,FALSE))),IF(AND(G2784&lt;&gt;"C3",K2784&lt;&gt;"O5"),IF(SUM(COUNTIF(L2784:R2784,"Y"),COUNTIF(L2784:R2784,"N"))=0,"V","I"),IF(COUNTIF(L2784:R2784,"Y"),"V","I"))="V", IF(AND('Sponsor Response Form (SRF)'!D2784="M1", COUNTIF('OMS Response Form (ORF)'!C:C, B2784)&gt;0), "I", "V")="V"), "Valid","Invalid")," ")</f>
        <v xml:space="preserve"> </v>
      </c>
    </row>
    <row r="2785" spans="1:20" x14ac:dyDescent="0.25">
      <c r="A2785" s="69"/>
      <c r="B2785" s="70"/>
      <c r="C2785" s="71"/>
      <c r="D2785" s="72"/>
      <c r="E2785" s="72"/>
      <c r="F2785" s="72"/>
      <c r="G2785" s="72"/>
      <c r="H2785" s="72"/>
      <c r="I2785" s="72"/>
      <c r="J2785" s="72"/>
      <c r="K2785" s="72"/>
      <c r="L2785" s="72"/>
      <c r="M2785" s="72"/>
      <c r="N2785" s="72"/>
      <c r="O2785" s="72"/>
      <c r="P2785" s="72"/>
      <c r="Q2785" s="72"/>
      <c r="R2785" s="72"/>
      <c r="S2785" s="24" t="str">
        <f>IF(COUNTA(A2785:R2785)=0,"",IF(AND(COUNTA(A2785:C2785)=3,COUNTIF('SRF Drop Downs'!$B$2:$B$5,'Sponsor Response Form (SRF)'!D2785),COUNTIF('SRF Drop Downs'!$F$2:$F$5,'Sponsor Response Form (SRF)'!E2785),COUNTIF('SRF Drop Downs'!$C$2:$C$4,'Sponsor Response Form (SRF)'!F2785),COUNTIF('SRF Drop Downs'!$D$2:$D$6,'Sponsor Response Form (SRF)'!G2785),COUNTIF('SRF Drop Downs'!$A$2:$A$5,'Sponsor Response Form (SRF)'!H2785),COUNTIF('SRF Drop Downs'!$A$2:$A$4,'Sponsor Response Form (SRF)'!I2785),COUNTIF('SRF Drop Downs'!$A$2:$A$5,'Sponsor Response Form (SRF)'!J2785),COUNTIF('SRF Drop Downs'!$E$2:$E$7,'Sponsor Response Form (SRF)'!K2785),COUNTIF('SRF Drop Downs'!$A$2:$A$4,'Sponsor Response Form (SRF)'!L2785),COUNTIF('SRF Drop Downs'!$A$2:$A$4,'Sponsor Response Form (SRF)'!M2785),COUNTIF('SRF Drop Downs'!$A$2:$A$4,'Sponsor Response Form (SRF)'!N2785),COUNTIF('SRF Drop Downs'!$A$2:$A$4,'Sponsor Response Form (SRF)'!O2785),COUNTIF('SRF Drop Downs'!$A$2:$A$4,'Sponsor Response Form (SRF)'!P2785),COUNTIF('SRF Drop Downs'!$A$2:$A$4,'Sponsor Response Form (SRF)'!Q2785),COUNTIF('SRF Drop Downs'!$A$2:$A$4,'Sponsor Response Form (SRF)'!R2785)),"Complete","Incomplete"))</f>
        <v/>
      </c>
      <c r="T2785" s="25" t="str">
        <f>IF(S2785="Complete",IF(AND(NOT(ISNA(VLOOKUP(CONCATENATE(D2785,E2785,F2785,G2785,H2785,I2785,J2785,K2785),'SRF Drop Downs'!G:G,1,FALSE))),IF(AND(G2785&lt;&gt;"C3",K2785&lt;&gt;"O5"),IF(SUM(COUNTIF(L2785:R2785,"Y"),COUNTIF(L2785:R2785,"N"))=0,"V","I"),IF(COUNTIF(L2785:R2785,"Y"),"V","I"))="V", IF(AND('Sponsor Response Form (SRF)'!D2785="M1", COUNTIF('OMS Response Form (ORF)'!C:C, B2785)&gt;0), "I", "V")="V"), "Valid","Invalid")," ")</f>
        <v xml:space="preserve"> </v>
      </c>
    </row>
    <row r="2786" spans="1:20" x14ac:dyDescent="0.25">
      <c r="A2786" s="69"/>
      <c r="B2786" s="70"/>
      <c r="C2786" s="71"/>
      <c r="D2786" s="72"/>
      <c r="E2786" s="72"/>
      <c r="F2786" s="72"/>
      <c r="G2786" s="72"/>
      <c r="H2786" s="72"/>
      <c r="I2786" s="72"/>
      <c r="J2786" s="72"/>
      <c r="K2786" s="72"/>
      <c r="L2786" s="72"/>
      <c r="M2786" s="72"/>
      <c r="N2786" s="72"/>
      <c r="O2786" s="72"/>
      <c r="P2786" s="72"/>
      <c r="Q2786" s="72"/>
      <c r="R2786" s="72"/>
      <c r="S2786" s="24" t="str">
        <f>IF(COUNTA(A2786:R2786)=0,"",IF(AND(COUNTA(A2786:C2786)=3,COUNTIF('SRF Drop Downs'!$B$2:$B$5,'Sponsor Response Form (SRF)'!D2786),COUNTIF('SRF Drop Downs'!$F$2:$F$5,'Sponsor Response Form (SRF)'!E2786),COUNTIF('SRF Drop Downs'!$C$2:$C$4,'Sponsor Response Form (SRF)'!F2786),COUNTIF('SRF Drop Downs'!$D$2:$D$6,'Sponsor Response Form (SRF)'!G2786),COUNTIF('SRF Drop Downs'!$A$2:$A$5,'Sponsor Response Form (SRF)'!H2786),COUNTIF('SRF Drop Downs'!$A$2:$A$4,'Sponsor Response Form (SRF)'!I2786),COUNTIF('SRF Drop Downs'!$A$2:$A$5,'Sponsor Response Form (SRF)'!J2786),COUNTIF('SRF Drop Downs'!$E$2:$E$7,'Sponsor Response Form (SRF)'!K2786),COUNTIF('SRF Drop Downs'!$A$2:$A$4,'Sponsor Response Form (SRF)'!L2786),COUNTIF('SRF Drop Downs'!$A$2:$A$4,'Sponsor Response Form (SRF)'!M2786),COUNTIF('SRF Drop Downs'!$A$2:$A$4,'Sponsor Response Form (SRF)'!N2786),COUNTIF('SRF Drop Downs'!$A$2:$A$4,'Sponsor Response Form (SRF)'!O2786),COUNTIF('SRF Drop Downs'!$A$2:$A$4,'Sponsor Response Form (SRF)'!P2786),COUNTIF('SRF Drop Downs'!$A$2:$A$4,'Sponsor Response Form (SRF)'!Q2786),COUNTIF('SRF Drop Downs'!$A$2:$A$4,'Sponsor Response Form (SRF)'!R2786)),"Complete","Incomplete"))</f>
        <v/>
      </c>
      <c r="T2786" s="25" t="str">
        <f>IF(S2786="Complete",IF(AND(NOT(ISNA(VLOOKUP(CONCATENATE(D2786,E2786,F2786,G2786,H2786,I2786,J2786,K2786),'SRF Drop Downs'!G:G,1,FALSE))),IF(AND(G2786&lt;&gt;"C3",K2786&lt;&gt;"O5"),IF(SUM(COUNTIF(L2786:R2786,"Y"),COUNTIF(L2786:R2786,"N"))=0,"V","I"),IF(COUNTIF(L2786:R2786,"Y"),"V","I"))="V", IF(AND('Sponsor Response Form (SRF)'!D2786="M1", COUNTIF('OMS Response Form (ORF)'!C:C, B2786)&gt;0), "I", "V")="V"), "Valid","Invalid")," ")</f>
        <v xml:space="preserve"> </v>
      </c>
    </row>
    <row r="2787" spans="1:20" x14ac:dyDescent="0.25">
      <c r="A2787" s="69"/>
      <c r="B2787" s="70"/>
      <c r="C2787" s="71"/>
      <c r="D2787" s="72"/>
      <c r="E2787" s="72"/>
      <c r="F2787" s="72"/>
      <c r="G2787" s="72"/>
      <c r="H2787" s="72"/>
      <c r="I2787" s="72"/>
      <c r="J2787" s="72"/>
      <c r="K2787" s="72"/>
      <c r="L2787" s="72"/>
      <c r="M2787" s="72"/>
      <c r="N2787" s="72"/>
      <c r="O2787" s="72"/>
      <c r="P2787" s="72"/>
      <c r="Q2787" s="72"/>
      <c r="R2787" s="72"/>
      <c r="S2787" s="24" t="str">
        <f>IF(COUNTA(A2787:R2787)=0,"",IF(AND(COUNTA(A2787:C2787)=3,COUNTIF('SRF Drop Downs'!$B$2:$B$5,'Sponsor Response Form (SRF)'!D2787),COUNTIF('SRF Drop Downs'!$F$2:$F$5,'Sponsor Response Form (SRF)'!E2787),COUNTIF('SRF Drop Downs'!$C$2:$C$4,'Sponsor Response Form (SRF)'!F2787),COUNTIF('SRF Drop Downs'!$D$2:$D$6,'Sponsor Response Form (SRF)'!G2787),COUNTIF('SRF Drop Downs'!$A$2:$A$5,'Sponsor Response Form (SRF)'!H2787),COUNTIF('SRF Drop Downs'!$A$2:$A$4,'Sponsor Response Form (SRF)'!I2787),COUNTIF('SRF Drop Downs'!$A$2:$A$5,'Sponsor Response Form (SRF)'!J2787),COUNTIF('SRF Drop Downs'!$E$2:$E$7,'Sponsor Response Form (SRF)'!K2787),COUNTIF('SRF Drop Downs'!$A$2:$A$4,'Sponsor Response Form (SRF)'!L2787),COUNTIF('SRF Drop Downs'!$A$2:$A$4,'Sponsor Response Form (SRF)'!M2787),COUNTIF('SRF Drop Downs'!$A$2:$A$4,'Sponsor Response Form (SRF)'!N2787),COUNTIF('SRF Drop Downs'!$A$2:$A$4,'Sponsor Response Form (SRF)'!O2787),COUNTIF('SRF Drop Downs'!$A$2:$A$4,'Sponsor Response Form (SRF)'!P2787),COUNTIF('SRF Drop Downs'!$A$2:$A$4,'Sponsor Response Form (SRF)'!Q2787),COUNTIF('SRF Drop Downs'!$A$2:$A$4,'Sponsor Response Form (SRF)'!R2787)),"Complete","Incomplete"))</f>
        <v/>
      </c>
      <c r="T2787" s="25" t="str">
        <f>IF(S2787="Complete",IF(AND(NOT(ISNA(VLOOKUP(CONCATENATE(D2787,E2787,F2787,G2787,H2787,I2787,J2787,K2787),'SRF Drop Downs'!G:G,1,FALSE))),IF(AND(G2787&lt;&gt;"C3",K2787&lt;&gt;"O5"),IF(SUM(COUNTIF(L2787:R2787,"Y"),COUNTIF(L2787:R2787,"N"))=0,"V","I"),IF(COUNTIF(L2787:R2787,"Y"),"V","I"))="V", IF(AND('Sponsor Response Form (SRF)'!D2787="M1", COUNTIF('OMS Response Form (ORF)'!C:C, B2787)&gt;0), "I", "V")="V"), "Valid","Invalid")," ")</f>
        <v xml:space="preserve"> </v>
      </c>
    </row>
    <row r="2788" spans="1:20" x14ac:dyDescent="0.25">
      <c r="A2788" s="69"/>
      <c r="B2788" s="70"/>
      <c r="C2788" s="71"/>
      <c r="D2788" s="72"/>
      <c r="E2788" s="72"/>
      <c r="F2788" s="72"/>
      <c r="G2788" s="72"/>
      <c r="H2788" s="72"/>
      <c r="I2788" s="72"/>
      <c r="J2788" s="72"/>
      <c r="K2788" s="72"/>
      <c r="L2788" s="72"/>
      <c r="M2788" s="72"/>
      <c r="N2788" s="72"/>
      <c r="O2788" s="72"/>
      <c r="P2788" s="72"/>
      <c r="Q2788" s="72"/>
      <c r="R2788" s="72"/>
      <c r="S2788" s="24" t="str">
        <f>IF(COUNTA(A2788:R2788)=0,"",IF(AND(COUNTA(A2788:C2788)=3,COUNTIF('SRF Drop Downs'!$B$2:$B$5,'Sponsor Response Form (SRF)'!D2788),COUNTIF('SRF Drop Downs'!$F$2:$F$5,'Sponsor Response Form (SRF)'!E2788),COUNTIF('SRF Drop Downs'!$C$2:$C$4,'Sponsor Response Form (SRF)'!F2788),COUNTIF('SRF Drop Downs'!$D$2:$D$6,'Sponsor Response Form (SRF)'!G2788),COUNTIF('SRF Drop Downs'!$A$2:$A$5,'Sponsor Response Form (SRF)'!H2788),COUNTIF('SRF Drop Downs'!$A$2:$A$4,'Sponsor Response Form (SRF)'!I2788),COUNTIF('SRF Drop Downs'!$A$2:$A$5,'Sponsor Response Form (SRF)'!J2788),COUNTIF('SRF Drop Downs'!$E$2:$E$7,'Sponsor Response Form (SRF)'!K2788),COUNTIF('SRF Drop Downs'!$A$2:$A$4,'Sponsor Response Form (SRF)'!L2788),COUNTIF('SRF Drop Downs'!$A$2:$A$4,'Sponsor Response Form (SRF)'!M2788),COUNTIF('SRF Drop Downs'!$A$2:$A$4,'Sponsor Response Form (SRF)'!N2788),COUNTIF('SRF Drop Downs'!$A$2:$A$4,'Sponsor Response Form (SRF)'!O2788),COUNTIF('SRF Drop Downs'!$A$2:$A$4,'Sponsor Response Form (SRF)'!P2788),COUNTIF('SRF Drop Downs'!$A$2:$A$4,'Sponsor Response Form (SRF)'!Q2788),COUNTIF('SRF Drop Downs'!$A$2:$A$4,'Sponsor Response Form (SRF)'!R2788)),"Complete","Incomplete"))</f>
        <v/>
      </c>
      <c r="T2788" s="25" t="str">
        <f>IF(S2788="Complete",IF(AND(NOT(ISNA(VLOOKUP(CONCATENATE(D2788,E2788,F2788,G2788,H2788,I2788,J2788,K2788),'SRF Drop Downs'!G:G,1,FALSE))),IF(AND(G2788&lt;&gt;"C3",K2788&lt;&gt;"O5"),IF(SUM(COUNTIF(L2788:R2788,"Y"),COUNTIF(L2788:R2788,"N"))=0,"V","I"),IF(COUNTIF(L2788:R2788,"Y"),"V","I"))="V", IF(AND('Sponsor Response Form (SRF)'!D2788="M1", COUNTIF('OMS Response Form (ORF)'!C:C, B2788)&gt;0), "I", "V")="V"), "Valid","Invalid")," ")</f>
        <v xml:space="preserve"> </v>
      </c>
    </row>
    <row r="2789" spans="1:20" x14ac:dyDescent="0.25">
      <c r="A2789" s="69"/>
      <c r="B2789" s="70"/>
      <c r="C2789" s="71"/>
      <c r="D2789" s="72"/>
      <c r="E2789" s="72"/>
      <c r="F2789" s="72"/>
      <c r="G2789" s="72"/>
      <c r="H2789" s="72"/>
      <c r="I2789" s="72"/>
      <c r="J2789" s="72"/>
      <c r="K2789" s="72"/>
      <c r="L2789" s="72"/>
      <c r="M2789" s="72"/>
      <c r="N2789" s="72"/>
      <c r="O2789" s="72"/>
      <c r="P2789" s="72"/>
      <c r="Q2789" s="72"/>
      <c r="R2789" s="72"/>
      <c r="S2789" s="24" t="str">
        <f>IF(COUNTA(A2789:R2789)=0,"",IF(AND(COUNTA(A2789:C2789)=3,COUNTIF('SRF Drop Downs'!$B$2:$B$5,'Sponsor Response Form (SRF)'!D2789),COUNTIF('SRF Drop Downs'!$F$2:$F$5,'Sponsor Response Form (SRF)'!E2789),COUNTIF('SRF Drop Downs'!$C$2:$C$4,'Sponsor Response Form (SRF)'!F2789),COUNTIF('SRF Drop Downs'!$D$2:$D$6,'Sponsor Response Form (SRF)'!G2789),COUNTIF('SRF Drop Downs'!$A$2:$A$5,'Sponsor Response Form (SRF)'!H2789),COUNTIF('SRF Drop Downs'!$A$2:$A$4,'Sponsor Response Form (SRF)'!I2789),COUNTIF('SRF Drop Downs'!$A$2:$A$5,'Sponsor Response Form (SRF)'!J2789),COUNTIF('SRF Drop Downs'!$E$2:$E$7,'Sponsor Response Form (SRF)'!K2789),COUNTIF('SRF Drop Downs'!$A$2:$A$4,'Sponsor Response Form (SRF)'!L2789),COUNTIF('SRF Drop Downs'!$A$2:$A$4,'Sponsor Response Form (SRF)'!M2789),COUNTIF('SRF Drop Downs'!$A$2:$A$4,'Sponsor Response Form (SRF)'!N2789),COUNTIF('SRF Drop Downs'!$A$2:$A$4,'Sponsor Response Form (SRF)'!O2789),COUNTIF('SRF Drop Downs'!$A$2:$A$4,'Sponsor Response Form (SRF)'!P2789),COUNTIF('SRF Drop Downs'!$A$2:$A$4,'Sponsor Response Form (SRF)'!Q2789),COUNTIF('SRF Drop Downs'!$A$2:$A$4,'Sponsor Response Form (SRF)'!R2789)),"Complete","Incomplete"))</f>
        <v/>
      </c>
      <c r="T2789" s="25" t="str">
        <f>IF(S2789="Complete",IF(AND(NOT(ISNA(VLOOKUP(CONCATENATE(D2789,E2789,F2789,G2789,H2789,I2789,J2789,K2789),'SRF Drop Downs'!G:G,1,FALSE))),IF(AND(G2789&lt;&gt;"C3",K2789&lt;&gt;"O5"),IF(SUM(COUNTIF(L2789:R2789,"Y"),COUNTIF(L2789:R2789,"N"))=0,"V","I"),IF(COUNTIF(L2789:R2789,"Y"),"V","I"))="V", IF(AND('Sponsor Response Form (SRF)'!D2789="M1", COUNTIF('OMS Response Form (ORF)'!C:C, B2789)&gt;0), "I", "V")="V"), "Valid","Invalid")," ")</f>
        <v xml:space="preserve"> </v>
      </c>
    </row>
    <row r="2790" spans="1:20" x14ac:dyDescent="0.25">
      <c r="A2790" s="69"/>
      <c r="B2790" s="70"/>
      <c r="C2790" s="71"/>
      <c r="D2790" s="72"/>
      <c r="E2790" s="72"/>
      <c r="F2790" s="72"/>
      <c r="G2790" s="72"/>
      <c r="H2790" s="72"/>
      <c r="I2790" s="72"/>
      <c r="J2790" s="72"/>
      <c r="K2790" s="72"/>
      <c r="L2790" s="72"/>
      <c r="M2790" s="72"/>
      <c r="N2790" s="72"/>
      <c r="O2790" s="72"/>
      <c r="P2790" s="72"/>
      <c r="Q2790" s="72"/>
      <c r="R2790" s="72"/>
      <c r="S2790" s="24" t="str">
        <f>IF(COUNTA(A2790:R2790)=0,"",IF(AND(COUNTA(A2790:C2790)=3,COUNTIF('SRF Drop Downs'!$B$2:$B$5,'Sponsor Response Form (SRF)'!D2790),COUNTIF('SRF Drop Downs'!$F$2:$F$5,'Sponsor Response Form (SRF)'!E2790),COUNTIF('SRF Drop Downs'!$C$2:$C$4,'Sponsor Response Form (SRF)'!F2790),COUNTIF('SRF Drop Downs'!$D$2:$D$6,'Sponsor Response Form (SRF)'!G2790),COUNTIF('SRF Drop Downs'!$A$2:$A$5,'Sponsor Response Form (SRF)'!H2790),COUNTIF('SRF Drop Downs'!$A$2:$A$4,'Sponsor Response Form (SRF)'!I2790),COUNTIF('SRF Drop Downs'!$A$2:$A$5,'Sponsor Response Form (SRF)'!J2790),COUNTIF('SRF Drop Downs'!$E$2:$E$7,'Sponsor Response Form (SRF)'!K2790),COUNTIF('SRF Drop Downs'!$A$2:$A$4,'Sponsor Response Form (SRF)'!L2790),COUNTIF('SRF Drop Downs'!$A$2:$A$4,'Sponsor Response Form (SRF)'!M2790),COUNTIF('SRF Drop Downs'!$A$2:$A$4,'Sponsor Response Form (SRF)'!N2790),COUNTIF('SRF Drop Downs'!$A$2:$A$4,'Sponsor Response Form (SRF)'!O2790),COUNTIF('SRF Drop Downs'!$A$2:$A$4,'Sponsor Response Form (SRF)'!P2790),COUNTIF('SRF Drop Downs'!$A$2:$A$4,'Sponsor Response Form (SRF)'!Q2790),COUNTIF('SRF Drop Downs'!$A$2:$A$4,'Sponsor Response Form (SRF)'!R2790)),"Complete","Incomplete"))</f>
        <v/>
      </c>
      <c r="T2790" s="25" t="str">
        <f>IF(S2790="Complete",IF(AND(NOT(ISNA(VLOOKUP(CONCATENATE(D2790,E2790,F2790,G2790,H2790,I2790,J2790,K2790),'SRF Drop Downs'!G:G,1,FALSE))),IF(AND(G2790&lt;&gt;"C3",K2790&lt;&gt;"O5"),IF(SUM(COUNTIF(L2790:R2790,"Y"),COUNTIF(L2790:R2790,"N"))=0,"V","I"),IF(COUNTIF(L2790:R2790,"Y"),"V","I"))="V", IF(AND('Sponsor Response Form (SRF)'!D2790="M1", COUNTIF('OMS Response Form (ORF)'!C:C, B2790)&gt;0), "I", "V")="V"), "Valid","Invalid")," ")</f>
        <v xml:space="preserve"> </v>
      </c>
    </row>
    <row r="2791" spans="1:20" x14ac:dyDescent="0.25">
      <c r="A2791" s="69"/>
      <c r="B2791" s="70"/>
      <c r="C2791" s="71"/>
      <c r="D2791" s="72"/>
      <c r="E2791" s="72"/>
      <c r="F2791" s="72"/>
      <c r="G2791" s="72"/>
      <c r="H2791" s="72"/>
      <c r="I2791" s="72"/>
      <c r="J2791" s="72"/>
      <c r="K2791" s="72"/>
      <c r="L2791" s="72"/>
      <c r="M2791" s="72"/>
      <c r="N2791" s="72"/>
      <c r="O2791" s="72"/>
      <c r="P2791" s="72"/>
      <c r="Q2791" s="72"/>
      <c r="R2791" s="72"/>
      <c r="S2791" s="24" t="str">
        <f>IF(COUNTA(A2791:R2791)=0,"",IF(AND(COUNTA(A2791:C2791)=3,COUNTIF('SRF Drop Downs'!$B$2:$B$5,'Sponsor Response Form (SRF)'!D2791),COUNTIF('SRF Drop Downs'!$F$2:$F$5,'Sponsor Response Form (SRF)'!E2791),COUNTIF('SRF Drop Downs'!$C$2:$C$4,'Sponsor Response Form (SRF)'!F2791),COUNTIF('SRF Drop Downs'!$D$2:$D$6,'Sponsor Response Form (SRF)'!G2791),COUNTIF('SRF Drop Downs'!$A$2:$A$5,'Sponsor Response Form (SRF)'!H2791),COUNTIF('SRF Drop Downs'!$A$2:$A$4,'Sponsor Response Form (SRF)'!I2791),COUNTIF('SRF Drop Downs'!$A$2:$A$5,'Sponsor Response Form (SRF)'!J2791),COUNTIF('SRF Drop Downs'!$E$2:$E$7,'Sponsor Response Form (SRF)'!K2791),COUNTIF('SRF Drop Downs'!$A$2:$A$4,'Sponsor Response Form (SRF)'!L2791),COUNTIF('SRF Drop Downs'!$A$2:$A$4,'Sponsor Response Form (SRF)'!M2791),COUNTIF('SRF Drop Downs'!$A$2:$A$4,'Sponsor Response Form (SRF)'!N2791),COUNTIF('SRF Drop Downs'!$A$2:$A$4,'Sponsor Response Form (SRF)'!O2791),COUNTIF('SRF Drop Downs'!$A$2:$A$4,'Sponsor Response Form (SRF)'!P2791),COUNTIF('SRF Drop Downs'!$A$2:$A$4,'Sponsor Response Form (SRF)'!Q2791),COUNTIF('SRF Drop Downs'!$A$2:$A$4,'Sponsor Response Form (SRF)'!R2791)),"Complete","Incomplete"))</f>
        <v/>
      </c>
      <c r="T2791" s="25" t="str">
        <f>IF(S2791="Complete",IF(AND(NOT(ISNA(VLOOKUP(CONCATENATE(D2791,E2791,F2791,G2791,H2791,I2791,J2791,K2791),'SRF Drop Downs'!G:G,1,FALSE))),IF(AND(G2791&lt;&gt;"C3",K2791&lt;&gt;"O5"),IF(SUM(COUNTIF(L2791:R2791,"Y"),COUNTIF(L2791:R2791,"N"))=0,"V","I"),IF(COUNTIF(L2791:R2791,"Y"),"V","I"))="V", IF(AND('Sponsor Response Form (SRF)'!D2791="M1", COUNTIF('OMS Response Form (ORF)'!C:C, B2791)&gt;0), "I", "V")="V"), "Valid","Invalid")," ")</f>
        <v xml:space="preserve"> </v>
      </c>
    </row>
    <row r="2792" spans="1:20" x14ac:dyDescent="0.25">
      <c r="A2792" s="69"/>
      <c r="B2792" s="70"/>
      <c r="C2792" s="71"/>
      <c r="D2792" s="72"/>
      <c r="E2792" s="72"/>
      <c r="F2792" s="72"/>
      <c r="G2792" s="72"/>
      <c r="H2792" s="72"/>
      <c r="I2792" s="72"/>
      <c r="J2792" s="72"/>
      <c r="K2792" s="72"/>
      <c r="L2792" s="72"/>
      <c r="M2792" s="72"/>
      <c r="N2792" s="72"/>
      <c r="O2792" s="72"/>
      <c r="P2792" s="72"/>
      <c r="Q2792" s="72"/>
      <c r="R2792" s="72"/>
      <c r="S2792" s="24" t="str">
        <f>IF(COUNTA(A2792:R2792)=0,"",IF(AND(COUNTA(A2792:C2792)=3,COUNTIF('SRF Drop Downs'!$B$2:$B$5,'Sponsor Response Form (SRF)'!D2792),COUNTIF('SRF Drop Downs'!$F$2:$F$5,'Sponsor Response Form (SRF)'!E2792),COUNTIF('SRF Drop Downs'!$C$2:$C$4,'Sponsor Response Form (SRF)'!F2792),COUNTIF('SRF Drop Downs'!$D$2:$D$6,'Sponsor Response Form (SRF)'!G2792),COUNTIF('SRF Drop Downs'!$A$2:$A$5,'Sponsor Response Form (SRF)'!H2792),COUNTIF('SRF Drop Downs'!$A$2:$A$4,'Sponsor Response Form (SRF)'!I2792),COUNTIF('SRF Drop Downs'!$A$2:$A$5,'Sponsor Response Form (SRF)'!J2792),COUNTIF('SRF Drop Downs'!$E$2:$E$7,'Sponsor Response Form (SRF)'!K2792),COUNTIF('SRF Drop Downs'!$A$2:$A$4,'Sponsor Response Form (SRF)'!L2792),COUNTIF('SRF Drop Downs'!$A$2:$A$4,'Sponsor Response Form (SRF)'!M2792),COUNTIF('SRF Drop Downs'!$A$2:$A$4,'Sponsor Response Form (SRF)'!N2792),COUNTIF('SRF Drop Downs'!$A$2:$A$4,'Sponsor Response Form (SRF)'!O2792),COUNTIF('SRF Drop Downs'!$A$2:$A$4,'Sponsor Response Form (SRF)'!P2792),COUNTIF('SRF Drop Downs'!$A$2:$A$4,'Sponsor Response Form (SRF)'!Q2792),COUNTIF('SRF Drop Downs'!$A$2:$A$4,'Sponsor Response Form (SRF)'!R2792)),"Complete","Incomplete"))</f>
        <v/>
      </c>
      <c r="T2792" s="25" t="str">
        <f>IF(S2792="Complete",IF(AND(NOT(ISNA(VLOOKUP(CONCATENATE(D2792,E2792,F2792,G2792,H2792,I2792,J2792,K2792),'SRF Drop Downs'!G:G,1,FALSE))),IF(AND(G2792&lt;&gt;"C3",K2792&lt;&gt;"O5"),IF(SUM(COUNTIF(L2792:R2792,"Y"),COUNTIF(L2792:R2792,"N"))=0,"V","I"),IF(COUNTIF(L2792:R2792,"Y"),"V","I"))="V", IF(AND('Sponsor Response Form (SRF)'!D2792="M1", COUNTIF('OMS Response Form (ORF)'!C:C, B2792)&gt;0), "I", "V")="V"), "Valid","Invalid")," ")</f>
        <v xml:space="preserve"> </v>
      </c>
    </row>
    <row r="2793" spans="1:20" x14ac:dyDescent="0.25">
      <c r="A2793" s="69"/>
      <c r="B2793" s="70"/>
      <c r="C2793" s="71"/>
      <c r="D2793" s="72"/>
      <c r="E2793" s="72"/>
      <c r="F2793" s="72"/>
      <c r="G2793" s="72"/>
      <c r="H2793" s="72"/>
      <c r="I2793" s="72"/>
      <c r="J2793" s="72"/>
      <c r="K2793" s="72"/>
      <c r="L2793" s="72"/>
      <c r="M2793" s="72"/>
      <c r="N2793" s="72"/>
      <c r="O2793" s="72"/>
      <c r="P2793" s="72"/>
      <c r="Q2793" s="72"/>
      <c r="R2793" s="72"/>
      <c r="S2793" s="24" t="str">
        <f>IF(COUNTA(A2793:R2793)=0,"",IF(AND(COUNTA(A2793:C2793)=3,COUNTIF('SRF Drop Downs'!$B$2:$B$5,'Sponsor Response Form (SRF)'!D2793),COUNTIF('SRF Drop Downs'!$F$2:$F$5,'Sponsor Response Form (SRF)'!E2793),COUNTIF('SRF Drop Downs'!$C$2:$C$4,'Sponsor Response Form (SRF)'!F2793),COUNTIF('SRF Drop Downs'!$D$2:$D$6,'Sponsor Response Form (SRF)'!G2793),COUNTIF('SRF Drop Downs'!$A$2:$A$5,'Sponsor Response Form (SRF)'!H2793),COUNTIF('SRF Drop Downs'!$A$2:$A$4,'Sponsor Response Form (SRF)'!I2793),COUNTIF('SRF Drop Downs'!$A$2:$A$5,'Sponsor Response Form (SRF)'!J2793),COUNTIF('SRF Drop Downs'!$E$2:$E$7,'Sponsor Response Form (SRF)'!K2793),COUNTIF('SRF Drop Downs'!$A$2:$A$4,'Sponsor Response Form (SRF)'!L2793),COUNTIF('SRF Drop Downs'!$A$2:$A$4,'Sponsor Response Form (SRF)'!M2793),COUNTIF('SRF Drop Downs'!$A$2:$A$4,'Sponsor Response Form (SRF)'!N2793),COUNTIF('SRF Drop Downs'!$A$2:$A$4,'Sponsor Response Form (SRF)'!O2793),COUNTIF('SRF Drop Downs'!$A$2:$A$4,'Sponsor Response Form (SRF)'!P2793),COUNTIF('SRF Drop Downs'!$A$2:$A$4,'Sponsor Response Form (SRF)'!Q2793),COUNTIF('SRF Drop Downs'!$A$2:$A$4,'Sponsor Response Form (SRF)'!R2793)),"Complete","Incomplete"))</f>
        <v/>
      </c>
      <c r="T2793" s="25" t="str">
        <f>IF(S2793="Complete",IF(AND(NOT(ISNA(VLOOKUP(CONCATENATE(D2793,E2793,F2793,G2793,H2793,I2793,J2793,K2793),'SRF Drop Downs'!G:G,1,FALSE))),IF(AND(G2793&lt;&gt;"C3",K2793&lt;&gt;"O5"),IF(SUM(COUNTIF(L2793:R2793,"Y"),COUNTIF(L2793:R2793,"N"))=0,"V","I"),IF(COUNTIF(L2793:R2793,"Y"),"V","I"))="V", IF(AND('Sponsor Response Form (SRF)'!D2793="M1", COUNTIF('OMS Response Form (ORF)'!C:C, B2793)&gt;0), "I", "V")="V"), "Valid","Invalid")," ")</f>
        <v xml:space="preserve"> </v>
      </c>
    </row>
    <row r="2794" spans="1:20" x14ac:dyDescent="0.25">
      <c r="A2794" s="69"/>
      <c r="B2794" s="70"/>
      <c r="C2794" s="71"/>
      <c r="D2794" s="72"/>
      <c r="E2794" s="72"/>
      <c r="F2794" s="72"/>
      <c r="G2794" s="72"/>
      <c r="H2794" s="72"/>
      <c r="I2794" s="72"/>
      <c r="J2794" s="72"/>
      <c r="K2794" s="72"/>
      <c r="L2794" s="72"/>
      <c r="M2794" s="72"/>
      <c r="N2794" s="72"/>
      <c r="O2794" s="72"/>
      <c r="P2794" s="72"/>
      <c r="Q2794" s="72"/>
      <c r="R2794" s="72"/>
      <c r="S2794" s="24" t="str">
        <f>IF(COUNTA(A2794:R2794)=0,"",IF(AND(COUNTA(A2794:C2794)=3,COUNTIF('SRF Drop Downs'!$B$2:$B$5,'Sponsor Response Form (SRF)'!D2794),COUNTIF('SRF Drop Downs'!$F$2:$F$5,'Sponsor Response Form (SRF)'!E2794),COUNTIF('SRF Drop Downs'!$C$2:$C$4,'Sponsor Response Form (SRF)'!F2794),COUNTIF('SRF Drop Downs'!$D$2:$D$6,'Sponsor Response Form (SRF)'!G2794),COUNTIF('SRF Drop Downs'!$A$2:$A$5,'Sponsor Response Form (SRF)'!H2794),COUNTIF('SRF Drop Downs'!$A$2:$A$4,'Sponsor Response Form (SRF)'!I2794),COUNTIF('SRF Drop Downs'!$A$2:$A$5,'Sponsor Response Form (SRF)'!J2794),COUNTIF('SRF Drop Downs'!$E$2:$E$7,'Sponsor Response Form (SRF)'!K2794),COUNTIF('SRF Drop Downs'!$A$2:$A$4,'Sponsor Response Form (SRF)'!L2794),COUNTIF('SRF Drop Downs'!$A$2:$A$4,'Sponsor Response Form (SRF)'!M2794),COUNTIF('SRF Drop Downs'!$A$2:$A$4,'Sponsor Response Form (SRF)'!N2794),COUNTIF('SRF Drop Downs'!$A$2:$A$4,'Sponsor Response Form (SRF)'!O2794),COUNTIF('SRF Drop Downs'!$A$2:$A$4,'Sponsor Response Form (SRF)'!P2794),COUNTIF('SRF Drop Downs'!$A$2:$A$4,'Sponsor Response Form (SRF)'!Q2794),COUNTIF('SRF Drop Downs'!$A$2:$A$4,'Sponsor Response Form (SRF)'!R2794)),"Complete","Incomplete"))</f>
        <v/>
      </c>
      <c r="T2794" s="25" t="str">
        <f>IF(S2794="Complete",IF(AND(NOT(ISNA(VLOOKUP(CONCATENATE(D2794,E2794,F2794,G2794,H2794,I2794,J2794,K2794),'SRF Drop Downs'!G:G,1,FALSE))),IF(AND(G2794&lt;&gt;"C3",K2794&lt;&gt;"O5"),IF(SUM(COUNTIF(L2794:R2794,"Y"),COUNTIF(L2794:R2794,"N"))=0,"V","I"),IF(COUNTIF(L2794:R2794,"Y"),"V","I"))="V", IF(AND('Sponsor Response Form (SRF)'!D2794="M1", COUNTIF('OMS Response Form (ORF)'!C:C, B2794)&gt;0), "I", "V")="V"), "Valid","Invalid")," ")</f>
        <v xml:space="preserve"> </v>
      </c>
    </row>
    <row r="2795" spans="1:20" x14ac:dyDescent="0.25">
      <c r="A2795" s="69"/>
      <c r="B2795" s="70"/>
      <c r="C2795" s="71"/>
      <c r="D2795" s="72"/>
      <c r="E2795" s="72"/>
      <c r="F2795" s="72"/>
      <c r="G2795" s="72"/>
      <c r="H2795" s="72"/>
      <c r="I2795" s="72"/>
      <c r="J2795" s="72"/>
      <c r="K2795" s="72"/>
      <c r="L2795" s="72"/>
      <c r="M2795" s="72"/>
      <c r="N2795" s="72"/>
      <c r="O2795" s="72"/>
      <c r="P2795" s="72"/>
      <c r="Q2795" s="72"/>
      <c r="R2795" s="72"/>
      <c r="S2795" s="24" t="str">
        <f>IF(COUNTA(A2795:R2795)=0,"",IF(AND(COUNTA(A2795:C2795)=3,COUNTIF('SRF Drop Downs'!$B$2:$B$5,'Sponsor Response Form (SRF)'!D2795),COUNTIF('SRF Drop Downs'!$F$2:$F$5,'Sponsor Response Form (SRF)'!E2795),COUNTIF('SRF Drop Downs'!$C$2:$C$4,'Sponsor Response Form (SRF)'!F2795),COUNTIF('SRF Drop Downs'!$D$2:$D$6,'Sponsor Response Form (SRF)'!G2795),COUNTIF('SRF Drop Downs'!$A$2:$A$5,'Sponsor Response Form (SRF)'!H2795),COUNTIF('SRF Drop Downs'!$A$2:$A$4,'Sponsor Response Form (SRF)'!I2795),COUNTIF('SRF Drop Downs'!$A$2:$A$5,'Sponsor Response Form (SRF)'!J2795),COUNTIF('SRF Drop Downs'!$E$2:$E$7,'Sponsor Response Form (SRF)'!K2795),COUNTIF('SRF Drop Downs'!$A$2:$A$4,'Sponsor Response Form (SRF)'!L2795),COUNTIF('SRF Drop Downs'!$A$2:$A$4,'Sponsor Response Form (SRF)'!M2795),COUNTIF('SRF Drop Downs'!$A$2:$A$4,'Sponsor Response Form (SRF)'!N2795),COUNTIF('SRF Drop Downs'!$A$2:$A$4,'Sponsor Response Form (SRF)'!O2795),COUNTIF('SRF Drop Downs'!$A$2:$A$4,'Sponsor Response Form (SRF)'!P2795),COUNTIF('SRF Drop Downs'!$A$2:$A$4,'Sponsor Response Form (SRF)'!Q2795),COUNTIF('SRF Drop Downs'!$A$2:$A$4,'Sponsor Response Form (SRF)'!R2795)),"Complete","Incomplete"))</f>
        <v/>
      </c>
      <c r="T2795" s="25" t="str">
        <f>IF(S2795="Complete",IF(AND(NOT(ISNA(VLOOKUP(CONCATENATE(D2795,E2795,F2795,G2795,H2795,I2795,J2795,K2795),'SRF Drop Downs'!G:G,1,FALSE))),IF(AND(G2795&lt;&gt;"C3",K2795&lt;&gt;"O5"),IF(SUM(COUNTIF(L2795:R2795,"Y"),COUNTIF(L2795:R2795,"N"))=0,"V","I"),IF(COUNTIF(L2795:R2795,"Y"),"V","I"))="V", IF(AND('Sponsor Response Form (SRF)'!D2795="M1", COUNTIF('OMS Response Form (ORF)'!C:C, B2795)&gt;0), "I", "V")="V"), "Valid","Invalid")," ")</f>
        <v xml:space="preserve"> </v>
      </c>
    </row>
    <row r="2796" spans="1:20" x14ac:dyDescent="0.25">
      <c r="A2796" s="69"/>
      <c r="B2796" s="70"/>
      <c r="C2796" s="71"/>
      <c r="D2796" s="72"/>
      <c r="E2796" s="72"/>
      <c r="F2796" s="72"/>
      <c r="G2796" s="72"/>
      <c r="H2796" s="72"/>
      <c r="I2796" s="72"/>
      <c r="J2796" s="72"/>
      <c r="K2796" s="72"/>
      <c r="L2796" s="72"/>
      <c r="M2796" s="72"/>
      <c r="N2796" s="72"/>
      <c r="O2796" s="72"/>
      <c r="P2796" s="72"/>
      <c r="Q2796" s="72"/>
      <c r="R2796" s="72"/>
      <c r="S2796" s="24" t="str">
        <f>IF(COUNTA(A2796:R2796)=0,"",IF(AND(COUNTA(A2796:C2796)=3,COUNTIF('SRF Drop Downs'!$B$2:$B$5,'Sponsor Response Form (SRF)'!D2796),COUNTIF('SRF Drop Downs'!$F$2:$F$5,'Sponsor Response Form (SRF)'!E2796),COUNTIF('SRF Drop Downs'!$C$2:$C$4,'Sponsor Response Form (SRF)'!F2796),COUNTIF('SRF Drop Downs'!$D$2:$D$6,'Sponsor Response Form (SRF)'!G2796),COUNTIF('SRF Drop Downs'!$A$2:$A$5,'Sponsor Response Form (SRF)'!H2796),COUNTIF('SRF Drop Downs'!$A$2:$A$4,'Sponsor Response Form (SRF)'!I2796),COUNTIF('SRF Drop Downs'!$A$2:$A$5,'Sponsor Response Form (SRF)'!J2796),COUNTIF('SRF Drop Downs'!$E$2:$E$7,'Sponsor Response Form (SRF)'!K2796),COUNTIF('SRF Drop Downs'!$A$2:$A$4,'Sponsor Response Form (SRF)'!L2796),COUNTIF('SRF Drop Downs'!$A$2:$A$4,'Sponsor Response Form (SRF)'!M2796),COUNTIF('SRF Drop Downs'!$A$2:$A$4,'Sponsor Response Form (SRF)'!N2796),COUNTIF('SRF Drop Downs'!$A$2:$A$4,'Sponsor Response Form (SRF)'!O2796),COUNTIF('SRF Drop Downs'!$A$2:$A$4,'Sponsor Response Form (SRF)'!P2796),COUNTIF('SRF Drop Downs'!$A$2:$A$4,'Sponsor Response Form (SRF)'!Q2796),COUNTIF('SRF Drop Downs'!$A$2:$A$4,'Sponsor Response Form (SRF)'!R2796)),"Complete","Incomplete"))</f>
        <v/>
      </c>
      <c r="T2796" s="25" t="str">
        <f>IF(S2796="Complete",IF(AND(NOT(ISNA(VLOOKUP(CONCATENATE(D2796,E2796,F2796,G2796,H2796,I2796,J2796,K2796),'SRF Drop Downs'!G:G,1,FALSE))),IF(AND(G2796&lt;&gt;"C3",K2796&lt;&gt;"O5"),IF(SUM(COUNTIF(L2796:R2796,"Y"),COUNTIF(L2796:R2796,"N"))=0,"V","I"),IF(COUNTIF(L2796:R2796,"Y"),"V","I"))="V", IF(AND('Sponsor Response Form (SRF)'!D2796="M1", COUNTIF('OMS Response Form (ORF)'!C:C, B2796)&gt;0), "I", "V")="V"), "Valid","Invalid")," ")</f>
        <v xml:space="preserve"> </v>
      </c>
    </row>
    <row r="2797" spans="1:20" x14ac:dyDescent="0.25">
      <c r="A2797" s="69"/>
      <c r="B2797" s="70"/>
      <c r="C2797" s="71"/>
      <c r="D2797" s="72"/>
      <c r="E2797" s="72"/>
      <c r="F2797" s="72"/>
      <c r="G2797" s="72"/>
      <c r="H2797" s="72"/>
      <c r="I2797" s="72"/>
      <c r="J2797" s="72"/>
      <c r="K2797" s="72"/>
      <c r="L2797" s="72"/>
      <c r="M2797" s="72"/>
      <c r="N2797" s="72"/>
      <c r="O2797" s="72"/>
      <c r="P2797" s="72"/>
      <c r="Q2797" s="72"/>
      <c r="R2797" s="72"/>
      <c r="S2797" s="24" t="str">
        <f>IF(COUNTA(A2797:R2797)=0,"",IF(AND(COUNTA(A2797:C2797)=3,COUNTIF('SRF Drop Downs'!$B$2:$B$5,'Sponsor Response Form (SRF)'!D2797),COUNTIF('SRF Drop Downs'!$F$2:$F$5,'Sponsor Response Form (SRF)'!E2797),COUNTIF('SRF Drop Downs'!$C$2:$C$4,'Sponsor Response Form (SRF)'!F2797),COUNTIF('SRF Drop Downs'!$D$2:$D$6,'Sponsor Response Form (SRF)'!G2797),COUNTIF('SRF Drop Downs'!$A$2:$A$5,'Sponsor Response Form (SRF)'!H2797),COUNTIF('SRF Drop Downs'!$A$2:$A$4,'Sponsor Response Form (SRF)'!I2797),COUNTIF('SRF Drop Downs'!$A$2:$A$5,'Sponsor Response Form (SRF)'!J2797),COUNTIF('SRF Drop Downs'!$E$2:$E$7,'Sponsor Response Form (SRF)'!K2797),COUNTIF('SRF Drop Downs'!$A$2:$A$4,'Sponsor Response Form (SRF)'!L2797),COUNTIF('SRF Drop Downs'!$A$2:$A$4,'Sponsor Response Form (SRF)'!M2797),COUNTIF('SRF Drop Downs'!$A$2:$A$4,'Sponsor Response Form (SRF)'!N2797),COUNTIF('SRF Drop Downs'!$A$2:$A$4,'Sponsor Response Form (SRF)'!O2797),COUNTIF('SRF Drop Downs'!$A$2:$A$4,'Sponsor Response Form (SRF)'!P2797),COUNTIF('SRF Drop Downs'!$A$2:$A$4,'Sponsor Response Form (SRF)'!Q2797),COUNTIF('SRF Drop Downs'!$A$2:$A$4,'Sponsor Response Form (SRF)'!R2797)),"Complete","Incomplete"))</f>
        <v/>
      </c>
      <c r="T2797" s="25" t="str">
        <f>IF(S2797="Complete",IF(AND(NOT(ISNA(VLOOKUP(CONCATENATE(D2797,E2797,F2797,G2797,H2797,I2797,J2797,K2797),'SRF Drop Downs'!G:G,1,FALSE))),IF(AND(G2797&lt;&gt;"C3",K2797&lt;&gt;"O5"),IF(SUM(COUNTIF(L2797:R2797,"Y"),COUNTIF(L2797:R2797,"N"))=0,"V","I"),IF(COUNTIF(L2797:R2797,"Y"),"V","I"))="V", IF(AND('Sponsor Response Form (SRF)'!D2797="M1", COUNTIF('OMS Response Form (ORF)'!C:C, B2797)&gt;0), "I", "V")="V"), "Valid","Invalid")," ")</f>
        <v xml:space="preserve"> </v>
      </c>
    </row>
    <row r="2798" spans="1:20" x14ac:dyDescent="0.25">
      <c r="A2798" s="69"/>
      <c r="B2798" s="70"/>
      <c r="C2798" s="71"/>
      <c r="D2798" s="72"/>
      <c r="E2798" s="72"/>
      <c r="F2798" s="72"/>
      <c r="G2798" s="72"/>
      <c r="H2798" s="72"/>
      <c r="I2798" s="72"/>
      <c r="J2798" s="72"/>
      <c r="K2798" s="72"/>
      <c r="L2798" s="72"/>
      <c r="M2798" s="72"/>
      <c r="N2798" s="72"/>
      <c r="O2798" s="72"/>
      <c r="P2798" s="72"/>
      <c r="Q2798" s="72"/>
      <c r="R2798" s="72"/>
      <c r="S2798" s="24" t="str">
        <f>IF(COUNTA(A2798:R2798)=0,"",IF(AND(COUNTA(A2798:C2798)=3,COUNTIF('SRF Drop Downs'!$B$2:$B$5,'Sponsor Response Form (SRF)'!D2798),COUNTIF('SRF Drop Downs'!$F$2:$F$5,'Sponsor Response Form (SRF)'!E2798),COUNTIF('SRF Drop Downs'!$C$2:$C$4,'Sponsor Response Form (SRF)'!F2798),COUNTIF('SRF Drop Downs'!$D$2:$D$6,'Sponsor Response Form (SRF)'!G2798),COUNTIF('SRF Drop Downs'!$A$2:$A$5,'Sponsor Response Form (SRF)'!H2798),COUNTIF('SRF Drop Downs'!$A$2:$A$4,'Sponsor Response Form (SRF)'!I2798),COUNTIF('SRF Drop Downs'!$A$2:$A$5,'Sponsor Response Form (SRF)'!J2798),COUNTIF('SRF Drop Downs'!$E$2:$E$7,'Sponsor Response Form (SRF)'!K2798),COUNTIF('SRF Drop Downs'!$A$2:$A$4,'Sponsor Response Form (SRF)'!L2798),COUNTIF('SRF Drop Downs'!$A$2:$A$4,'Sponsor Response Form (SRF)'!M2798),COUNTIF('SRF Drop Downs'!$A$2:$A$4,'Sponsor Response Form (SRF)'!N2798),COUNTIF('SRF Drop Downs'!$A$2:$A$4,'Sponsor Response Form (SRF)'!O2798),COUNTIF('SRF Drop Downs'!$A$2:$A$4,'Sponsor Response Form (SRF)'!P2798),COUNTIF('SRF Drop Downs'!$A$2:$A$4,'Sponsor Response Form (SRF)'!Q2798),COUNTIF('SRF Drop Downs'!$A$2:$A$4,'Sponsor Response Form (SRF)'!R2798)),"Complete","Incomplete"))</f>
        <v/>
      </c>
      <c r="T2798" s="25" t="str">
        <f>IF(S2798="Complete",IF(AND(NOT(ISNA(VLOOKUP(CONCATENATE(D2798,E2798,F2798,G2798,H2798,I2798,J2798,K2798),'SRF Drop Downs'!G:G,1,FALSE))),IF(AND(G2798&lt;&gt;"C3",K2798&lt;&gt;"O5"),IF(SUM(COUNTIF(L2798:R2798,"Y"),COUNTIF(L2798:R2798,"N"))=0,"V","I"),IF(COUNTIF(L2798:R2798,"Y"),"V","I"))="V", IF(AND('Sponsor Response Form (SRF)'!D2798="M1", COUNTIF('OMS Response Form (ORF)'!C:C, B2798)&gt;0), "I", "V")="V"), "Valid","Invalid")," ")</f>
        <v xml:space="preserve"> </v>
      </c>
    </row>
    <row r="2799" spans="1:20" x14ac:dyDescent="0.25">
      <c r="A2799" s="69"/>
      <c r="B2799" s="70"/>
      <c r="C2799" s="71"/>
      <c r="D2799" s="72"/>
      <c r="E2799" s="72"/>
      <c r="F2799" s="72"/>
      <c r="G2799" s="72"/>
      <c r="H2799" s="72"/>
      <c r="I2799" s="72"/>
      <c r="J2799" s="72"/>
      <c r="K2799" s="72"/>
      <c r="L2799" s="72"/>
      <c r="M2799" s="72"/>
      <c r="N2799" s="72"/>
      <c r="O2799" s="72"/>
      <c r="P2799" s="72"/>
      <c r="Q2799" s="72"/>
      <c r="R2799" s="72"/>
      <c r="S2799" s="24" t="str">
        <f>IF(COUNTA(A2799:R2799)=0,"",IF(AND(COUNTA(A2799:C2799)=3,COUNTIF('SRF Drop Downs'!$B$2:$B$5,'Sponsor Response Form (SRF)'!D2799),COUNTIF('SRF Drop Downs'!$F$2:$F$5,'Sponsor Response Form (SRF)'!E2799),COUNTIF('SRF Drop Downs'!$C$2:$C$4,'Sponsor Response Form (SRF)'!F2799),COUNTIF('SRF Drop Downs'!$D$2:$D$6,'Sponsor Response Form (SRF)'!G2799),COUNTIF('SRF Drop Downs'!$A$2:$A$5,'Sponsor Response Form (SRF)'!H2799),COUNTIF('SRF Drop Downs'!$A$2:$A$4,'Sponsor Response Form (SRF)'!I2799),COUNTIF('SRF Drop Downs'!$A$2:$A$5,'Sponsor Response Form (SRF)'!J2799),COUNTIF('SRF Drop Downs'!$E$2:$E$7,'Sponsor Response Form (SRF)'!K2799),COUNTIF('SRF Drop Downs'!$A$2:$A$4,'Sponsor Response Form (SRF)'!L2799),COUNTIF('SRF Drop Downs'!$A$2:$A$4,'Sponsor Response Form (SRF)'!M2799),COUNTIF('SRF Drop Downs'!$A$2:$A$4,'Sponsor Response Form (SRF)'!N2799),COUNTIF('SRF Drop Downs'!$A$2:$A$4,'Sponsor Response Form (SRF)'!O2799),COUNTIF('SRF Drop Downs'!$A$2:$A$4,'Sponsor Response Form (SRF)'!P2799),COUNTIF('SRF Drop Downs'!$A$2:$A$4,'Sponsor Response Form (SRF)'!Q2799),COUNTIF('SRF Drop Downs'!$A$2:$A$4,'Sponsor Response Form (SRF)'!R2799)),"Complete","Incomplete"))</f>
        <v/>
      </c>
      <c r="T2799" s="25" t="str">
        <f>IF(S2799="Complete",IF(AND(NOT(ISNA(VLOOKUP(CONCATENATE(D2799,E2799,F2799,G2799,H2799,I2799,J2799,K2799),'SRF Drop Downs'!G:G,1,FALSE))),IF(AND(G2799&lt;&gt;"C3",K2799&lt;&gt;"O5"),IF(SUM(COUNTIF(L2799:R2799,"Y"),COUNTIF(L2799:R2799,"N"))=0,"V","I"),IF(COUNTIF(L2799:R2799,"Y"),"V","I"))="V", IF(AND('Sponsor Response Form (SRF)'!D2799="M1", COUNTIF('OMS Response Form (ORF)'!C:C, B2799)&gt;0), "I", "V")="V"), "Valid","Invalid")," ")</f>
        <v xml:space="preserve"> </v>
      </c>
    </row>
    <row r="2800" spans="1:20" x14ac:dyDescent="0.25">
      <c r="A2800" s="69"/>
      <c r="B2800" s="70"/>
      <c r="C2800" s="71"/>
      <c r="D2800" s="72"/>
      <c r="E2800" s="72"/>
      <c r="F2800" s="72"/>
      <c r="G2800" s="72"/>
      <c r="H2800" s="72"/>
      <c r="I2800" s="72"/>
      <c r="J2800" s="72"/>
      <c r="K2800" s="72"/>
      <c r="L2800" s="72"/>
      <c r="M2800" s="72"/>
      <c r="N2800" s="72"/>
      <c r="O2800" s="72"/>
      <c r="P2800" s="72"/>
      <c r="Q2800" s="72"/>
      <c r="R2800" s="72"/>
      <c r="S2800" s="24" t="str">
        <f>IF(COUNTA(A2800:R2800)=0,"",IF(AND(COUNTA(A2800:C2800)=3,COUNTIF('SRF Drop Downs'!$B$2:$B$5,'Sponsor Response Form (SRF)'!D2800),COUNTIF('SRF Drop Downs'!$F$2:$F$5,'Sponsor Response Form (SRF)'!E2800),COUNTIF('SRF Drop Downs'!$C$2:$C$4,'Sponsor Response Form (SRF)'!F2800),COUNTIF('SRF Drop Downs'!$D$2:$D$6,'Sponsor Response Form (SRF)'!G2800),COUNTIF('SRF Drop Downs'!$A$2:$A$5,'Sponsor Response Form (SRF)'!H2800),COUNTIF('SRF Drop Downs'!$A$2:$A$4,'Sponsor Response Form (SRF)'!I2800),COUNTIF('SRF Drop Downs'!$A$2:$A$5,'Sponsor Response Form (SRF)'!J2800),COUNTIF('SRF Drop Downs'!$E$2:$E$7,'Sponsor Response Form (SRF)'!K2800),COUNTIF('SRF Drop Downs'!$A$2:$A$4,'Sponsor Response Form (SRF)'!L2800),COUNTIF('SRF Drop Downs'!$A$2:$A$4,'Sponsor Response Form (SRF)'!M2800),COUNTIF('SRF Drop Downs'!$A$2:$A$4,'Sponsor Response Form (SRF)'!N2800),COUNTIF('SRF Drop Downs'!$A$2:$A$4,'Sponsor Response Form (SRF)'!O2800),COUNTIF('SRF Drop Downs'!$A$2:$A$4,'Sponsor Response Form (SRF)'!P2800),COUNTIF('SRF Drop Downs'!$A$2:$A$4,'Sponsor Response Form (SRF)'!Q2800),COUNTIF('SRF Drop Downs'!$A$2:$A$4,'Sponsor Response Form (SRF)'!R2800)),"Complete","Incomplete"))</f>
        <v/>
      </c>
      <c r="T2800" s="25" t="str">
        <f>IF(S2800="Complete",IF(AND(NOT(ISNA(VLOOKUP(CONCATENATE(D2800,E2800,F2800,G2800,H2800,I2800,J2800,K2800),'SRF Drop Downs'!G:G,1,FALSE))),IF(AND(G2800&lt;&gt;"C3",K2800&lt;&gt;"O5"),IF(SUM(COUNTIF(L2800:R2800,"Y"),COUNTIF(L2800:R2800,"N"))=0,"V","I"),IF(COUNTIF(L2800:R2800,"Y"),"V","I"))="V", IF(AND('Sponsor Response Form (SRF)'!D2800="M1", COUNTIF('OMS Response Form (ORF)'!C:C, B2800)&gt;0), "I", "V")="V"), "Valid","Invalid")," ")</f>
        <v xml:space="preserve"> </v>
      </c>
    </row>
    <row r="2801" spans="1:20" x14ac:dyDescent="0.25">
      <c r="A2801" s="69"/>
      <c r="B2801" s="70"/>
      <c r="C2801" s="71"/>
      <c r="D2801" s="72"/>
      <c r="E2801" s="72"/>
      <c r="F2801" s="72"/>
      <c r="G2801" s="72"/>
      <c r="H2801" s="72"/>
      <c r="I2801" s="72"/>
      <c r="J2801" s="72"/>
      <c r="K2801" s="72"/>
      <c r="L2801" s="72"/>
      <c r="M2801" s="72"/>
      <c r="N2801" s="72"/>
      <c r="O2801" s="72"/>
      <c r="P2801" s="72"/>
      <c r="Q2801" s="72"/>
      <c r="R2801" s="72"/>
      <c r="S2801" s="24" t="str">
        <f>IF(COUNTA(A2801:R2801)=0,"",IF(AND(COUNTA(A2801:C2801)=3,COUNTIF('SRF Drop Downs'!$B$2:$B$5,'Sponsor Response Form (SRF)'!D2801),COUNTIF('SRF Drop Downs'!$F$2:$F$5,'Sponsor Response Form (SRF)'!E2801),COUNTIF('SRF Drop Downs'!$C$2:$C$4,'Sponsor Response Form (SRF)'!F2801),COUNTIF('SRF Drop Downs'!$D$2:$D$6,'Sponsor Response Form (SRF)'!G2801),COUNTIF('SRF Drop Downs'!$A$2:$A$5,'Sponsor Response Form (SRF)'!H2801),COUNTIF('SRF Drop Downs'!$A$2:$A$4,'Sponsor Response Form (SRF)'!I2801),COUNTIF('SRF Drop Downs'!$A$2:$A$5,'Sponsor Response Form (SRF)'!J2801),COUNTIF('SRF Drop Downs'!$E$2:$E$7,'Sponsor Response Form (SRF)'!K2801),COUNTIF('SRF Drop Downs'!$A$2:$A$4,'Sponsor Response Form (SRF)'!L2801),COUNTIF('SRF Drop Downs'!$A$2:$A$4,'Sponsor Response Form (SRF)'!M2801),COUNTIF('SRF Drop Downs'!$A$2:$A$4,'Sponsor Response Form (SRF)'!N2801),COUNTIF('SRF Drop Downs'!$A$2:$A$4,'Sponsor Response Form (SRF)'!O2801),COUNTIF('SRF Drop Downs'!$A$2:$A$4,'Sponsor Response Form (SRF)'!P2801),COUNTIF('SRF Drop Downs'!$A$2:$A$4,'Sponsor Response Form (SRF)'!Q2801),COUNTIF('SRF Drop Downs'!$A$2:$A$4,'Sponsor Response Form (SRF)'!R2801)),"Complete","Incomplete"))</f>
        <v/>
      </c>
      <c r="T2801" s="25" t="str">
        <f>IF(S2801="Complete",IF(AND(NOT(ISNA(VLOOKUP(CONCATENATE(D2801,E2801,F2801,G2801,H2801,I2801,J2801,K2801),'SRF Drop Downs'!G:G,1,FALSE))),IF(AND(G2801&lt;&gt;"C3",K2801&lt;&gt;"O5"),IF(SUM(COUNTIF(L2801:R2801,"Y"),COUNTIF(L2801:R2801,"N"))=0,"V","I"),IF(COUNTIF(L2801:R2801,"Y"),"V","I"))="V", IF(AND('Sponsor Response Form (SRF)'!D2801="M1", COUNTIF('OMS Response Form (ORF)'!C:C, B2801)&gt;0), "I", "V")="V"), "Valid","Invalid")," ")</f>
        <v xml:space="preserve"> </v>
      </c>
    </row>
    <row r="2802" spans="1:20" x14ac:dyDescent="0.25">
      <c r="A2802" s="69"/>
      <c r="B2802" s="70"/>
      <c r="C2802" s="71"/>
      <c r="D2802" s="72"/>
      <c r="E2802" s="72"/>
      <c r="F2802" s="72"/>
      <c r="G2802" s="72"/>
      <c r="H2802" s="72"/>
      <c r="I2802" s="72"/>
      <c r="J2802" s="72"/>
      <c r="K2802" s="72"/>
      <c r="L2802" s="72"/>
      <c r="M2802" s="72"/>
      <c r="N2802" s="72"/>
      <c r="O2802" s="72"/>
      <c r="P2802" s="72"/>
      <c r="Q2802" s="72"/>
      <c r="R2802" s="72"/>
      <c r="S2802" s="24" t="str">
        <f>IF(COUNTA(A2802:R2802)=0,"",IF(AND(COUNTA(A2802:C2802)=3,COUNTIF('SRF Drop Downs'!$B$2:$B$5,'Sponsor Response Form (SRF)'!D2802),COUNTIF('SRF Drop Downs'!$F$2:$F$5,'Sponsor Response Form (SRF)'!E2802),COUNTIF('SRF Drop Downs'!$C$2:$C$4,'Sponsor Response Form (SRF)'!F2802),COUNTIF('SRF Drop Downs'!$D$2:$D$6,'Sponsor Response Form (SRF)'!G2802),COUNTIF('SRF Drop Downs'!$A$2:$A$5,'Sponsor Response Form (SRF)'!H2802),COUNTIF('SRF Drop Downs'!$A$2:$A$4,'Sponsor Response Form (SRF)'!I2802),COUNTIF('SRF Drop Downs'!$A$2:$A$5,'Sponsor Response Form (SRF)'!J2802),COUNTIF('SRF Drop Downs'!$E$2:$E$7,'Sponsor Response Form (SRF)'!K2802),COUNTIF('SRF Drop Downs'!$A$2:$A$4,'Sponsor Response Form (SRF)'!L2802),COUNTIF('SRF Drop Downs'!$A$2:$A$4,'Sponsor Response Form (SRF)'!M2802),COUNTIF('SRF Drop Downs'!$A$2:$A$4,'Sponsor Response Form (SRF)'!N2802),COUNTIF('SRF Drop Downs'!$A$2:$A$4,'Sponsor Response Form (SRF)'!O2802),COUNTIF('SRF Drop Downs'!$A$2:$A$4,'Sponsor Response Form (SRF)'!P2802),COUNTIF('SRF Drop Downs'!$A$2:$A$4,'Sponsor Response Form (SRF)'!Q2802),COUNTIF('SRF Drop Downs'!$A$2:$A$4,'Sponsor Response Form (SRF)'!R2802)),"Complete","Incomplete"))</f>
        <v/>
      </c>
      <c r="T2802" s="25" t="str">
        <f>IF(S2802="Complete",IF(AND(NOT(ISNA(VLOOKUP(CONCATENATE(D2802,E2802,F2802,G2802,H2802,I2802,J2802,K2802),'SRF Drop Downs'!G:G,1,FALSE))),IF(AND(G2802&lt;&gt;"C3",K2802&lt;&gt;"O5"),IF(SUM(COUNTIF(L2802:R2802,"Y"),COUNTIF(L2802:R2802,"N"))=0,"V","I"),IF(COUNTIF(L2802:R2802,"Y"),"V","I"))="V", IF(AND('Sponsor Response Form (SRF)'!D2802="M1", COUNTIF('OMS Response Form (ORF)'!C:C, B2802)&gt;0), "I", "V")="V"), "Valid","Invalid")," ")</f>
        <v xml:space="preserve"> </v>
      </c>
    </row>
    <row r="2803" spans="1:20" x14ac:dyDescent="0.25">
      <c r="A2803" s="69"/>
      <c r="B2803" s="70"/>
      <c r="C2803" s="71"/>
      <c r="D2803" s="72"/>
      <c r="E2803" s="72"/>
      <c r="F2803" s="72"/>
      <c r="G2803" s="72"/>
      <c r="H2803" s="72"/>
      <c r="I2803" s="72"/>
      <c r="J2803" s="72"/>
      <c r="K2803" s="72"/>
      <c r="L2803" s="72"/>
      <c r="M2803" s="72"/>
      <c r="N2803" s="72"/>
      <c r="O2803" s="72"/>
      <c r="P2803" s="72"/>
      <c r="Q2803" s="72"/>
      <c r="R2803" s="72"/>
      <c r="S2803" s="24" t="str">
        <f>IF(COUNTA(A2803:R2803)=0,"",IF(AND(COUNTA(A2803:C2803)=3,COUNTIF('SRF Drop Downs'!$B$2:$B$5,'Sponsor Response Form (SRF)'!D2803),COUNTIF('SRF Drop Downs'!$F$2:$F$5,'Sponsor Response Form (SRF)'!E2803),COUNTIF('SRF Drop Downs'!$C$2:$C$4,'Sponsor Response Form (SRF)'!F2803),COUNTIF('SRF Drop Downs'!$D$2:$D$6,'Sponsor Response Form (SRF)'!G2803),COUNTIF('SRF Drop Downs'!$A$2:$A$5,'Sponsor Response Form (SRF)'!H2803),COUNTIF('SRF Drop Downs'!$A$2:$A$4,'Sponsor Response Form (SRF)'!I2803),COUNTIF('SRF Drop Downs'!$A$2:$A$5,'Sponsor Response Form (SRF)'!J2803),COUNTIF('SRF Drop Downs'!$E$2:$E$7,'Sponsor Response Form (SRF)'!K2803),COUNTIF('SRF Drop Downs'!$A$2:$A$4,'Sponsor Response Form (SRF)'!L2803),COUNTIF('SRF Drop Downs'!$A$2:$A$4,'Sponsor Response Form (SRF)'!M2803),COUNTIF('SRF Drop Downs'!$A$2:$A$4,'Sponsor Response Form (SRF)'!N2803),COUNTIF('SRF Drop Downs'!$A$2:$A$4,'Sponsor Response Form (SRF)'!O2803),COUNTIF('SRF Drop Downs'!$A$2:$A$4,'Sponsor Response Form (SRF)'!P2803),COUNTIF('SRF Drop Downs'!$A$2:$A$4,'Sponsor Response Form (SRF)'!Q2803),COUNTIF('SRF Drop Downs'!$A$2:$A$4,'Sponsor Response Form (SRF)'!R2803)),"Complete","Incomplete"))</f>
        <v/>
      </c>
      <c r="T2803" s="25" t="str">
        <f>IF(S2803="Complete",IF(AND(NOT(ISNA(VLOOKUP(CONCATENATE(D2803,E2803,F2803,G2803,H2803,I2803,J2803,K2803),'SRF Drop Downs'!G:G,1,FALSE))),IF(AND(G2803&lt;&gt;"C3",K2803&lt;&gt;"O5"),IF(SUM(COUNTIF(L2803:R2803,"Y"),COUNTIF(L2803:R2803,"N"))=0,"V","I"),IF(COUNTIF(L2803:R2803,"Y"),"V","I"))="V", IF(AND('Sponsor Response Form (SRF)'!D2803="M1", COUNTIF('OMS Response Form (ORF)'!C:C, B2803)&gt;0), "I", "V")="V"), "Valid","Invalid")," ")</f>
        <v xml:space="preserve"> </v>
      </c>
    </row>
    <row r="2804" spans="1:20" x14ac:dyDescent="0.25">
      <c r="A2804" s="69"/>
      <c r="B2804" s="70"/>
      <c r="C2804" s="71"/>
      <c r="D2804" s="72"/>
      <c r="E2804" s="72"/>
      <c r="F2804" s="72"/>
      <c r="G2804" s="72"/>
      <c r="H2804" s="72"/>
      <c r="I2804" s="72"/>
      <c r="J2804" s="72"/>
      <c r="K2804" s="72"/>
      <c r="L2804" s="72"/>
      <c r="M2804" s="72"/>
      <c r="N2804" s="72"/>
      <c r="O2804" s="72"/>
      <c r="P2804" s="72"/>
      <c r="Q2804" s="72"/>
      <c r="R2804" s="72"/>
      <c r="S2804" s="24" t="str">
        <f>IF(COUNTA(A2804:R2804)=0,"",IF(AND(COUNTA(A2804:C2804)=3,COUNTIF('SRF Drop Downs'!$B$2:$B$5,'Sponsor Response Form (SRF)'!D2804),COUNTIF('SRF Drop Downs'!$F$2:$F$5,'Sponsor Response Form (SRF)'!E2804),COUNTIF('SRF Drop Downs'!$C$2:$C$4,'Sponsor Response Form (SRF)'!F2804),COUNTIF('SRF Drop Downs'!$D$2:$D$6,'Sponsor Response Form (SRF)'!G2804),COUNTIF('SRF Drop Downs'!$A$2:$A$5,'Sponsor Response Form (SRF)'!H2804),COUNTIF('SRF Drop Downs'!$A$2:$A$4,'Sponsor Response Form (SRF)'!I2804),COUNTIF('SRF Drop Downs'!$A$2:$A$5,'Sponsor Response Form (SRF)'!J2804),COUNTIF('SRF Drop Downs'!$E$2:$E$7,'Sponsor Response Form (SRF)'!K2804),COUNTIF('SRF Drop Downs'!$A$2:$A$4,'Sponsor Response Form (SRF)'!L2804),COUNTIF('SRF Drop Downs'!$A$2:$A$4,'Sponsor Response Form (SRF)'!M2804),COUNTIF('SRF Drop Downs'!$A$2:$A$4,'Sponsor Response Form (SRF)'!N2804),COUNTIF('SRF Drop Downs'!$A$2:$A$4,'Sponsor Response Form (SRF)'!O2804),COUNTIF('SRF Drop Downs'!$A$2:$A$4,'Sponsor Response Form (SRF)'!P2804),COUNTIF('SRF Drop Downs'!$A$2:$A$4,'Sponsor Response Form (SRF)'!Q2804),COUNTIF('SRF Drop Downs'!$A$2:$A$4,'Sponsor Response Form (SRF)'!R2804)),"Complete","Incomplete"))</f>
        <v/>
      </c>
      <c r="T2804" s="25" t="str">
        <f>IF(S2804="Complete",IF(AND(NOT(ISNA(VLOOKUP(CONCATENATE(D2804,E2804,F2804,G2804,H2804,I2804,J2804,K2804),'SRF Drop Downs'!G:G,1,FALSE))),IF(AND(G2804&lt;&gt;"C3",K2804&lt;&gt;"O5"),IF(SUM(COUNTIF(L2804:R2804,"Y"),COUNTIF(L2804:R2804,"N"))=0,"V","I"),IF(COUNTIF(L2804:R2804,"Y"),"V","I"))="V", IF(AND('Sponsor Response Form (SRF)'!D2804="M1", COUNTIF('OMS Response Form (ORF)'!C:C, B2804)&gt;0), "I", "V")="V"), "Valid","Invalid")," ")</f>
        <v xml:space="preserve"> </v>
      </c>
    </row>
    <row r="2805" spans="1:20" x14ac:dyDescent="0.25">
      <c r="A2805" s="69"/>
      <c r="B2805" s="70"/>
      <c r="C2805" s="71"/>
      <c r="D2805" s="72"/>
      <c r="E2805" s="72"/>
      <c r="F2805" s="72"/>
      <c r="G2805" s="72"/>
      <c r="H2805" s="72"/>
      <c r="I2805" s="72"/>
      <c r="J2805" s="72"/>
      <c r="K2805" s="72"/>
      <c r="L2805" s="72"/>
      <c r="M2805" s="72"/>
      <c r="N2805" s="72"/>
      <c r="O2805" s="72"/>
      <c r="P2805" s="72"/>
      <c r="Q2805" s="72"/>
      <c r="R2805" s="72"/>
      <c r="S2805" s="24" t="str">
        <f>IF(COUNTA(A2805:R2805)=0,"",IF(AND(COUNTA(A2805:C2805)=3,COUNTIF('SRF Drop Downs'!$B$2:$B$5,'Sponsor Response Form (SRF)'!D2805),COUNTIF('SRF Drop Downs'!$F$2:$F$5,'Sponsor Response Form (SRF)'!E2805),COUNTIF('SRF Drop Downs'!$C$2:$C$4,'Sponsor Response Form (SRF)'!F2805),COUNTIF('SRF Drop Downs'!$D$2:$D$6,'Sponsor Response Form (SRF)'!G2805),COUNTIF('SRF Drop Downs'!$A$2:$A$5,'Sponsor Response Form (SRF)'!H2805),COUNTIF('SRF Drop Downs'!$A$2:$A$4,'Sponsor Response Form (SRF)'!I2805),COUNTIF('SRF Drop Downs'!$A$2:$A$5,'Sponsor Response Form (SRF)'!J2805),COUNTIF('SRF Drop Downs'!$E$2:$E$7,'Sponsor Response Form (SRF)'!K2805),COUNTIF('SRF Drop Downs'!$A$2:$A$4,'Sponsor Response Form (SRF)'!L2805),COUNTIF('SRF Drop Downs'!$A$2:$A$4,'Sponsor Response Form (SRF)'!M2805),COUNTIF('SRF Drop Downs'!$A$2:$A$4,'Sponsor Response Form (SRF)'!N2805),COUNTIF('SRF Drop Downs'!$A$2:$A$4,'Sponsor Response Form (SRF)'!O2805),COUNTIF('SRF Drop Downs'!$A$2:$A$4,'Sponsor Response Form (SRF)'!P2805),COUNTIF('SRF Drop Downs'!$A$2:$A$4,'Sponsor Response Form (SRF)'!Q2805),COUNTIF('SRF Drop Downs'!$A$2:$A$4,'Sponsor Response Form (SRF)'!R2805)),"Complete","Incomplete"))</f>
        <v/>
      </c>
      <c r="T2805" s="25" t="str">
        <f>IF(S2805="Complete",IF(AND(NOT(ISNA(VLOOKUP(CONCATENATE(D2805,E2805,F2805,G2805,H2805,I2805,J2805,K2805),'SRF Drop Downs'!G:G,1,FALSE))),IF(AND(G2805&lt;&gt;"C3",K2805&lt;&gt;"O5"),IF(SUM(COUNTIF(L2805:R2805,"Y"),COUNTIF(L2805:R2805,"N"))=0,"V","I"),IF(COUNTIF(L2805:R2805,"Y"),"V","I"))="V", IF(AND('Sponsor Response Form (SRF)'!D2805="M1", COUNTIF('OMS Response Form (ORF)'!C:C, B2805)&gt;0), "I", "V")="V"), "Valid","Invalid")," ")</f>
        <v xml:space="preserve"> </v>
      </c>
    </row>
    <row r="2806" spans="1:20" x14ac:dyDescent="0.25">
      <c r="A2806" s="69"/>
      <c r="B2806" s="70"/>
      <c r="C2806" s="71"/>
      <c r="D2806" s="72"/>
      <c r="E2806" s="72"/>
      <c r="F2806" s="72"/>
      <c r="G2806" s="72"/>
      <c r="H2806" s="72"/>
      <c r="I2806" s="72"/>
      <c r="J2806" s="72"/>
      <c r="K2806" s="72"/>
      <c r="L2806" s="72"/>
      <c r="M2806" s="72"/>
      <c r="N2806" s="72"/>
      <c r="O2806" s="72"/>
      <c r="P2806" s="72"/>
      <c r="Q2806" s="72"/>
      <c r="R2806" s="72"/>
      <c r="S2806" s="24" t="str">
        <f>IF(COUNTA(A2806:R2806)=0,"",IF(AND(COUNTA(A2806:C2806)=3,COUNTIF('SRF Drop Downs'!$B$2:$B$5,'Sponsor Response Form (SRF)'!D2806),COUNTIF('SRF Drop Downs'!$F$2:$F$5,'Sponsor Response Form (SRF)'!E2806),COUNTIF('SRF Drop Downs'!$C$2:$C$4,'Sponsor Response Form (SRF)'!F2806),COUNTIF('SRF Drop Downs'!$D$2:$D$6,'Sponsor Response Form (SRF)'!G2806),COUNTIF('SRF Drop Downs'!$A$2:$A$5,'Sponsor Response Form (SRF)'!H2806),COUNTIF('SRF Drop Downs'!$A$2:$A$4,'Sponsor Response Form (SRF)'!I2806),COUNTIF('SRF Drop Downs'!$A$2:$A$5,'Sponsor Response Form (SRF)'!J2806),COUNTIF('SRF Drop Downs'!$E$2:$E$7,'Sponsor Response Form (SRF)'!K2806),COUNTIF('SRF Drop Downs'!$A$2:$A$4,'Sponsor Response Form (SRF)'!L2806),COUNTIF('SRF Drop Downs'!$A$2:$A$4,'Sponsor Response Form (SRF)'!M2806),COUNTIF('SRF Drop Downs'!$A$2:$A$4,'Sponsor Response Form (SRF)'!N2806),COUNTIF('SRF Drop Downs'!$A$2:$A$4,'Sponsor Response Form (SRF)'!O2806),COUNTIF('SRF Drop Downs'!$A$2:$A$4,'Sponsor Response Form (SRF)'!P2806),COUNTIF('SRF Drop Downs'!$A$2:$A$4,'Sponsor Response Form (SRF)'!Q2806),COUNTIF('SRF Drop Downs'!$A$2:$A$4,'Sponsor Response Form (SRF)'!R2806)),"Complete","Incomplete"))</f>
        <v/>
      </c>
      <c r="T2806" s="25" t="str">
        <f>IF(S2806="Complete",IF(AND(NOT(ISNA(VLOOKUP(CONCATENATE(D2806,E2806,F2806,G2806,H2806,I2806,J2806,K2806),'SRF Drop Downs'!G:G,1,FALSE))),IF(AND(G2806&lt;&gt;"C3",K2806&lt;&gt;"O5"),IF(SUM(COUNTIF(L2806:R2806,"Y"),COUNTIF(L2806:R2806,"N"))=0,"V","I"),IF(COUNTIF(L2806:R2806,"Y"),"V","I"))="V", IF(AND('Sponsor Response Form (SRF)'!D2806="M1", COUNTIF('OMS Response Form (ORF)'!C:C, B2806)&gt;0), "I", "V")="V"), "Valid","Invalid")," ")</f>
        <v xml:space="preserve"> </v>
      </c>
    </row>
    <row r="2807" spans="1:20" x14ac:dyDescent="0.25">
      <c r="A2807" s="69"/>
      <c r="B2807" s="70"/>
      <c r="C2807" s="71"/>
      <c r="D2807" s="72"/>
      <c r="E2807" s="72"/>
      <c r="F2807" s="72"/>
      <c r="G2807" s="72"/>
      <c r="H2807" s="72"/>
      <c r="I2807" s="72"/>
      <c r="J2807" s="72"/>
      <c r="K2807" s="72"/>
      <c r="L2807" s="72"/>
      <c r="M2807" s="72"/>
      <c r="N2807" s="72"/>
      <c r="O2807" s="72"/>
      <c r="P2807" s="72"/>
      <c r="Q2807" s="72"/>
      <c r="R2807" s="72"/>
      <c r="S2807" s="24" t="str">
        <f>IF(COUNTA(A2807:R2807)=0,"",IF(AND(COUNTA(A2807:C2807)=3,COUNTIF('SRF Drop Downs'!$B$2:$B$5,'Sponsor Response Form (SRF)'!D2807),COUNTIF('SRF Drop Downs'!$F$2:$F$5,'Sponsor Response Form (SRF)'!E2807),COUNTIF('SRF Drop Downs'!$C$2:$C$4,'Sponsor Response Form (SRF)'!F2807),COUNTIF('SRF Drop Downs'!$D$2:$D$6,'Sponsor Response Form (SRF)'!G2807),COUNTIF('SRF Drop Downs'!$A$2:$A$5,'Sponsor Response Form (SRF)'!H2807),COUNTIF('SRF Drop Downs'!$A$2:$A$4,'Sponsor Response Form (SRF)'!I2807),COUNTIF('SRF Drop Downs'!$A$2:$A$5,'Sponsor Response Form (SRF)'!J2807),COUNTIF('SRF Drop Downs'!$E$2:$E$7,'Sponsor Response Form (SRF)'!K2807),COUNTIF('SRF Drop Downs'!$A$2:$A$4,'Sponsor Response Form (SRF)'!L2807),COUNTIF('SRF Drop Downs'!$A$2:$A$4,'Sponsor Response Form (SRF)'!M2807),COUNTIF('SRF Drop Downs'!$A$2:$A$4,'Sponsor Response Form (SRF)'!N2807),COUNTIF('SRF Drop Downs'!$A$2:$A$4,'Sponsor Response Form (SRF)'!O2807),COUNTIF('SRF Drop Downs'!$A$2:$A$4,'Sponsor Response Form (SRF)'!P2807),COUNTIF('SRF Drop Downs'!$A$2:$A$4,'Sponsor Response Form (SRF)'!Q2807),COUNTIF('SRF Drop Downs'!$A$2:$A$4,'Sponsor Response Form (SRF)'!R2807)),"Complete","Incomplete"))</f>
        <v/>
      </c>
      <c r="T2807" s="25" t="str">
        <f>IF(S2807="Complete",IF(AND(NOT(ISNA(VLOOKUP(CONCATENATE(D2807,E2807,F2807,G2807,H2807,I2807,J2807,K2807),'SRF Drop Downs'!G:G,1,FALSE))),IF(AND(G2807&lt;&gt;"C3",K2807&lt;&gt;"O5"),IF(SUM(COUNTIF(L2807:R2807,"Y"),COUNTIF(L2807:R2807,"N"))=0,"V","I"),IF(COUNTIF(L2807:R2807,"Y"),"V","I"))="V", IF(AND('Sponsor Response Form (SRF)'!D2807="M1", COUNTIF('OMS Response Form (ORF)'!C:C, B2807)&gt;0), "I", "V")="V"), "Valid","Invalid")," ")</f>
        <v xml:space="preserve"> </v>
      </c>
    </row>
    <row r="2808" spans="1:20" x14ac:dyDescent="0.25">
      <c r="A2808" s="69"/>
      <c r="B2808" s="70"/>
      <c r="C2808" s="71"/>
      <c r="D2808" s="72"/>
      <c r="E2808" s="72"/>
      <c r="F2808" s="72"/>
      <c r="G2808" s="72"/>
      <c r="H2808" s="72"/>
      <c r="I2808" s="72"/>
      <c r="J2808" s="72"/>
      <c r="K2808" s="72"/>
      <c r="L2808" s="72"/>
      <c r="M2808" s="72"/>
      <c r="N2808" s="72"/>
      <c r="O2808" s="72"/>
      <c r="P2808" s="72"/>
      <c r="Q2808" s="72"/>
      <c r="R2808" s="72"/>
      <c r="S2808" s="24" t="str">
        <f>IF(COUNTA(A2808:R2808)=0,"",IF(AND(COUNTA(A2808:C2808)=3,COUNTIF('SRF Drop Downs'!$B$2:$B$5,'Sponsor Response Form (SRF)'!D2808),COUNTIF('SRF Drop Downs'!$F$2:$F$5,'Sponsor Response Form (SRF)'!E2808),COUNTIF('SRF Drop Downs'!$C$2:$C$4,'Sponsor Response Form (SRF)'!F2808),COUNTIF('SRF Drop Downs'!$D$2:$D$6,'Sponsor Response Form (SRF)'!G2808),COUNTIF('SRF Drop Downs'!$A$2:$A$5,'Sponsor Response Form (SRF)'!H2808),COUNTIF('SRF Drop Downs'!$A$2:$A$4,'Sponsor Response Form (SRF)'!I2808),COUNTIF('SRF Drop Downs'!$A$2:$A$5,'Sponsor Response Form (SRF)'!J2808),COUNTIF('SRF Drop Downs'!$E$2:$E$7,'Sponsor Response Form (SRF)'!K2808),COUNTIF('SRF Drop Downs'!$A$2:$A$4,'Sponsor Response Form (SRF)'!L2808),COUNTIF('SRF Drop Downs'!$A$2:$A$4,'Sponsor Response Form (SRF)'!M2808),COUNTIF('SRF Drop Downs'!$A$2:$A$4,'Sponsor Response Form (SRF)'!N2808),COUNTIF('SRF Drop Downs'!$A$2:$A$4,'Sponsor Response Form (SRF)'!O2808),COUNTIF('SRF Drop Downs'!$A$2:$A$4,'Sponsor Response Form (SRF)'!P2808),COUNTIF('SRF Drop Downs'!$A$2:$A$4,'Sponsor Response Form (SRF)'!Q2808),COUNTIF('SRF Drop Downs'!$A$2:$A$4,'Sponsor Response Form (SRF)'!R2808)),"Complete","Incomplete"))</f>
        <v/>
      </c>
      <c r="T2808" s="25" t="str">
        <f>IF(S2808="Complete",IF(AND(NOT(ISNA(VLOOKUP(CONCATENATE(D2808,E2808,F2808,G2808,H2808,I2808,J2808,K2808),'SRF Drop Downs'!G:G,1,FALSE))),IF(AND(G2808&lt;&gt;"C3",K2808&lt;&gt;"O5"),IF(SUM(COUNTIF(L2808:R2808,"Y"),COUNTIF(L2808:R2808,"N"))=0,"V","I"),IF(COUNTIF(L2808:R2808,"Y"),"V","I"))="V", IF(AND('Sponsor Response Form (SRF)'!D2808="M1", COUNTIF('OMS Response Form (ORF)'!C:C, B2808)&gt;0), "I", "V")="V"), "Valid","Invalid")," ")</f>
        <v xml:space="preserve"> </v>
      </c>
    </row>
    <row r="2809" spans="1:20" x14ac:dyDescent="0.25">
      <c r="A2809" s="69"/>
      <c r="B2809" s="70"/>
      <c r="C2809" s="71"/>
      <c r="D2809" s="72"/>
      <c r="E2809" s="72"/>
      <c r="F2809" s="72"/>
      <c r="G2809" s="72"/>
      <c r="H2809" s="72"/>
      <c r="I2809" s="72"/>
      <c r="J2809" s="72"/>
      <c r="K2809" s="72"/>
      <c r="L2809" s="72"/>
      <c r="M2809" s="72"/>
      <c r="N2809" s="72"/>
      <c r="O2809" s="72"/>
      <c r="P2809" s="72"/>
      <c r="Q2809" s="72"/>
      <c r="R2809" s="72"/>
      <c r="S2809" s="24" t="str">
        <f>IF(COUNTA(A2809:R2809)=0,"",IF(AND(COUNTA(A2809:C2809)=3,COUNTIF('SRF Drop Downs'!$B$2:$B$5,'Sponsor Response Form (SRF)'!D2809),COUNTIF('SRF Drop Downs'!$F$2:$F$5,'Sponsor Response Form (SRF)'!E2809),COUNTIF('SRF Drop Downs'!$C$2:$C$4,'Sponsor Response Form (SRF)'!F2809),COUNTIF('SRF Drop Downs'!$D$2:$D$6,'Sponsor Response Form (SRF)'!G2809),COUNTIF('SRF Drop Downs'!$A$2:$A$5,'Sponsor Response Form (SRF)'!H2809),COUNTIF('SRF Drop Downs'!$A$2:$A$4,'Sponsor Response Form (SRF)'!I2809),COUNTIF('SRF Drop Downs'!$A$2:$A$5,'Sponsor Response Form (SRF)'!J2809),COUNTIF('SRF Drop Downs'!$E$2:$E$7,'Sponsor Response Form (SRF)'!K2809),COUNTIF('SRF Drop Downs'!$A$2:$A$4,'Sponsor Response Form (SRF)'!L2809),COUNTIF('SRF Drop Downs'!$A$2:$A$4,'Sponsor Response Form (SRF)'!M2809),COUNTIF('SRF Drop Downs'!$A$2:$A$4,'Sponsor Response Form (SRF)'!N2809),COUNTIF('SRF Drop Downs'!$A$2:$A$4,'Sponsor Response Form (SRF)'!O2809),COUNTIF('SRF Drop Downs'!$A$2:$A$4,'Sponsor Response Form (SRF)'!P2809),COUNTIF('SRF Drop Downs'!$A$2:$A$4,'Sponsor Response Form (SRF)'!Q2809),COUNTIF('SRF Drop Downs'!$A$2:$A$4,'Sponsor Response Form (SRF)'!R2809)),"Complete","Incomplete"))</f>
        <v/>
      </c>
      <c r="T2809" s="25" t="str">
        <f>IF(S2809="Complete",IF(AND(NOT(ISNA(VLOOKUP(CONCATENATE(D2809,E2809,F2809,G2809,H2809,I2809,J2809,K2809),'SRF Drop Downs'!G:G,1,FALSE))),IF(AND(G2809&lt;&gt;"C3",K2809&lt;&gt;"O5"),IF(SUM(COUNTIF(L2809:R2809,"Y"),COUNTIF(L2809:R2809,"N"))=0,"V","I"),IF(COUNTIF(L2809:R2809,"Y"),"V","I"))="V", IF(AND('Sponsor Response Form (SRF)'!D2809="M1", COUNTIF('OMS Response Form (ORF)'!C:C, B2809)&gt;0), "I", "V")="V"), "Valid","Invalid")," ")</f>
        <v xml:space="preserve"> </v>
      </c>
    </row>
    <row r="2810" spans="1:20" x14ac:dyDescent="0.25">
      <c r="A2810" s="69"/>
      <c r="B2810" s="70"/>
      <c r="C2810" s="71"/>
      <c r="D2810" s="72"/>
      <c r="E2810" s="72"/>
      <c r="F2810" s="72"/>
      <c r="G2810" s="72"/>
      <c r="H2810" s="72"/>
      <c r="I2810" s="72"/>
      <c r="J2810" s="72"/>
      <c r="K2810" s="72"/>
      <c r="L2810" s="72"/>
      <c r="M2810" s="72"/>
      <c r="N2810" s="72"/>
      <c r="O2810" s="72"/>
      <c r="P2810" s="72"/>
      <c r="Q2810" s="72"/>
      <c r="R2810" s="72"/>
      <c r="S2810" s="24" t="str">
        <f>IF(COUNTA(A2810:R2810)=0,"",IF(AND(COUNTA(A2810:C2810)=3,COUNTIF('SRF Drop Downs'!$B$2:$B$5,'Sponsor Response Form (SRF)'!D2810),COUNTIF('SRF Drop Downs'!$F$2:$F$5,'Sponsor Response Form (SRF)'!E2810),COUNTIF('SRF Drop Downs'!$C$2:$C$4,'Sponsor Response Form (SRF)'!F2810),COUNTIF('SRF Drop Downs'!$D$2:$D$6,'Sponsor Response Form (SRF)'!G2810),COUNTIF('SRF Drop Downs'!$A$2:$A$5,'Sponsor Response Form (SRF)'!H2810),COUNTIF('SRF Drop Downs'!$A$2:$A$4,'Sponsor Response Form (SRF)'!I2810),COUNTIF('SRF Drop Downs'!$A$2:$A$5,'Sponsor Response Form (SRF)'!J2810),COUNTIF('SRF Drop Downs'!$E$2:$E$7,'Sponsor Response Form (SRF)'!K2810),COUNTIF('SRF Drop Downs'!$A$2:$A$4,'Sponsor Response Form (SRF)'!L2810),COUNTIF('SRF Drop Downs'!$A$2:$A$4,'Sponsor Response Form (SRF)'!M2810),COUNTIF('SRF Drop Downs'!$A$2:$A$4,'Sponsor Response Form (SRF)'!N2810),COUNTIF('SRF Drop Downs'!$A$2:$A$4,'Sponsor Response Form (SRF)'!O2810),COUNTIF('SRF Drop Downs'!$A$2:$A$4,'Sponsor Response Form (SRF)'!P2810),COUNTIF('SRF Drop Downs'!$A$2:$A$4,'Sponsor Response Form (SRF)'!Q2810),COUNTIF('SRF Drop Downs'!$A$2:$A$4,'Sponsor Response Form (SRF)'!R2810)),"Complete","Incomplete"))</f>
        <v/>
      </c>
      <c r="T2810" s="25" t="str">
        <f>IF(S2810="Complete",IF(AND(NOT(ISNA(VLOOKUP(CONCATENATE(D2810,E2810,F2810,G2810,H2810,I2810,J2810,K2810),'SRF Drop Downs'!G:G,1,FALSE))),IF(AND(G2810&lt;&gt;"C3",K2810&lt;&gt;"O5"),IF(SUM(COUNTIF(L2810:R2810,"Y"),COUNTIF(L2810:R2810,"N"))=0,"V","I"),IF(COUNTIF(L2810:R2810,"Y"),"V","I"))="V", IF(AND('Sponsor Response Form (SRF)'!D2810="M1", COUNTIF('OMS Response Form (ORF)'!C:C, B2810)&gt;0), "I", "V")="V"), "Valid","Invalid")," ")</f>
        <v xml:space="preserve"> </v>
      </c>
    </row>
    <row r="2811" spans="1:20" x14ac:dyDescent="0.25">
      <c r="A2811" s="69"/>
      <c r="B2811" s="70"/>
      <c r="C2811" s="71"/>
      <c r="D2811" s="72"/>
      <c r="E2811" s="72"/>
      <c r="F2811" s="72"/>
      <c r="G2811" s="72"/>
      <c r="H2811" s="72"/>
      <c r="I2811" s="72"/>
      <c r="J2811" s="72"/>
      <c r="K2811" s="72"/>
      <c r="L2811" s="72"/>
      <c r="M2811" s="72"/>
      <c r="N2811" s="72"/>
      <c r="O2811" s="72"/>
      <c r="P2811" s="72"/>
      <c r="Q2811" s="72"/>
      <c r="R2811" s="72"/>
      <c r="S2811" s="24" t="str">
        <f>IF(COUNTA(A2811:R2811)=0,"",IF(AND(COUNTA(A2811:C2811)=3,COUNTIF('SRF Drop Downs'!$B$2:$B$5,'Sponsor Response Form (SRF)'!D2811),COUNTIF('SRF Drop Downs'!$F$2:$F$5,'Sponsor Response Form (SRF)'!E2811),COUNTIF('SRF Drop Downs'!$C$2:$C$4,'Sponsor Response Form (SRF)'!F2811),COUNTIF('SRF Drop Downs'!$D$2:$D$6,'Sponsor Response Form (SRF)'!G2811),COUNTIF('SRF Drop Downs'!$A$2:$A$5,'Sponsor Response Form (SRF)'!H2811),COUNTIF('SRF Drop Downs'!$A$2:$A$4,'Sponsor Response Form (SRF)'!I2811),COUNTIF('SRF Drop Downs'!$A$2:$A$5,'Sponsor Response Form (SRF)'!J2811),COUNTIF('SRF Drop Downs'!$E$2:$E$7,'Sponsor Response Form (SRF)'!K2811),COUNTIF('SRF Drop Downs'!$A$2:$A$4,'Sponsor Response Form (SRF)'!L2811),COUNTIF('SRF Drop Downs'!$A$2:$A$4,'Sponsor Response Form (SRF)'!M2811),COUNTIF('SRF Drop Downs'!$A$2:$A$4,'Sponsor Response Form (SRF)'!N2811),COUNTIF('SRF Drop Downs'!$A$2:$A$4,'Sponsor Response Form (SRF)'!O2811),COUNTIF('SRF Drop Downs'!$A$2:$A$4,'Sponsor Response Form (SRF)'!P2811),COUNTIF('SRF Drop Downs'!$A$2:$A$4,'Sponsor Response Form (SRF)'!Q2811),COUNTIF('SRF Drop Downs'!$A$2:$A$4,'Sponsor Response Form (SRF)'!R2811)),"Complete","Incomplete"))</f>
        <v/>
      </c>
      <c r="T2811" s="25" t="str">
        <f>IF(S2811="Complete",IF(AND(NOT(ISNA(VLOOKUP(CONCATENATE(D2811,E2811,F2811,G2811,H2811,I2811,J2811,K2811),'SRF Drop Downs'!G:G,1,FALSE))),IF(AND(G2811&lt;&gt;"C3",K2811&lt;&gt;"O5"),IF(SUM(COUNTIF(L2811:R2811,"Y"),COUNTIF(L2811:R2811,"N"))=0,"V","I"),IF(COUNTIF(L2811:R2811,"Y"),"V","I"))="V", IF(AND('Sponsor Response Form (SRF)'!D2811="M1", COUNTIF('OMS Response Form (ORF)'!C:C, B2811)&gt;0), "I", "V")="V"), "Valid","Invalid")," ")</f>
        <v xml:space="preserve"> </v>
      </c>
    </row>
    <row r="2812" spans="1:20" x14ac:dyDescent="0.25">
      <c r="A2812" s="69"/>
      <c r="B2812" s="70"/>
      <c r="C2812" s="71"/>
      <c r="D2812" s="72"/>
      <c r="E2812" s="72"/>
      <c r="F2812" s="72"/>
      <c r="G2812" s="72"/>
      <c r="H2812" s="72"/>
      <c r="I2812" s="72"/>
      <c r="J2812" s="72"/>
      <c r="K2812" s="72"/>
      <c r="L2812" s="72"/>
      <c r="M2812" s="72"/>
      <c r="N2812" s="72"/>
      <c r="O2812" s="72"/>
      <c r="P2812" s="72"/>
      <c r="Q2812" s="72"/>
      <c r="R2812" s="72"/>
      <c r="S2812" s="24" t="str">
        <f>IF(COUNTA(A2812:R2812)=0,"",IF(AND(COUNTA(A2812:C2812)=3,COUNTIF('SRF Drop Downs'!$B$2:$B$5,'Sponsor Response Form (SRF)'!D2812),COUNTIF('SRF Drop Downs'!$F$2:$F$5,'Sponsor Response Form (SRF)'!E2812),COUNTIF('SRF Drop Downs'!$C$2:$C$4,'Sponsor Response Form (SRF)'!F2812),COUNTIF('SRF Drop Downs'!$D$2:$D$6,'Sponsor Response Form (SRF)'!G2812),COUNTIF('SRF Drop Downs'!$A$2:$A$5,'Sponsor Response Form (SRF)'!H2812),COUNTIF('SRF Drop Downs'!$A$2:$A$4,'Sponsor Response Form (SRF)'!I2812),COUNTIF('SRF Drop Downs'!$A$2:$A$5,'Sponsor Response Form (SRF)'!J2812),COUNTIF('SRF Drop Downs'!$E$2:$E$7,'Sponsor Response Form (SRF)'!K2812),COUNTIF('SRF Drop Downs'!$A$2:$A$4,'Sponsor Response Form (SRF)'!L2812),COUNTIF('SRF Drop Downs'!$A$2:$A$4,'Sponsor Response Form (SRF)'!M2812),COUNTIF('SRF Drop Downs'!$A$2:$A$4,'Sponsor Response Form (SRF)'!N2812),COUNTIF('SRF Drop Downs'!$A$2:$A$4,'Sponsor Response Form (SRF)'!O2812),COUNTIF('SRF Drop Downs'!$A$2:$A$4,'Sponsor Response Form (SRF)'!P2812),COUNTIF('SRF Drop Downs'!$A$2:$A$4,'Sponsor Response Form (SRF)'!Q2812),COUNTIF('SRF Drop Downs'!$A$2:$A$4,'Sponsor Response Form (SRF)'!R2812)),"Complete","Incomplete"))</f>
        <v/>
      </c>
      <c r="T2812" s="25" t="str">
        <f>IF(S2812="Complete",IF(AND(NOT(ISNA(VLOOKUP(CONCATENATE(D2812,E2812,F2812,G2812,H2812,I2812,J2812,K2812),'SRF Drop Downs'!G:G,1,FALSE))),IF(AND(G2812&lt;&gt;"C3",K2812&lt;&gt;"O5"),IF(SUM(COUNTIF(L2812:R2812,"Y"),COUNTIF(L2812:R2812,"N"))=0,"V","I"),IF(COUNTIF(L2812:R2812,"Y"),"V","I"))="V", IF(AND('Sponsor Response Form (SRF)'!D2812="M1", COUNTIF('OMS Response Form (ORF)'!C:C, B2812)&gt;0), "I", "V")="V"), "Valid","Invalid")," ")</f>
        <v xml:space="preserve"> </v>
      </c>
    </row>
    <row r="2813" spans="1:20" x14ac:dyDescent="0.25">
      <c r="A2813" s="69"/>
      <c r="B2813" s="70"/>
      <c r="C2813" s="71"/>
      <c r="D2813" s="72"/>
      <c r="E2813" s="72"/>
      <c r="F2813" s="72"/>
      <c r="G2813" s="72"/>
      <c r="H2813" s="72"/>
      <c r="I2813" s="72"/>
      <c r="J2813" s="72"/>
      <c r="K2813" s="72"/>
      <c r="L2813" s="72"/>
      <c r="M2813" s="72"/>
      <c r="N2813" s="72"/>
      <c r="O2813" s="72"/>
      <c r="P2813" s="72"/>
      <c r="Q2813" s="72"/>
      <c r="R2813" s="72"/>
      <c r="S2813" s="24" t="str">
        <f>IF(COUNTA(A2813:R2813)=0,"",IF(AND(COUNTA(A2813:C2813)=3,COUNTIF('SRF Drop Downs'!$B$2:$B$5,'Sponsor Response Form (SRF)'!D2813),COUNTIF('SRF Drop Downs'!$F$2:$F$5,'Sponsor Response Form (SRF)'!E2813),COUNTIF('SRF Drop Downs'!$C$2:$C$4,'Sponsor Response Form (SRF)'!F2813),COUNTIF('SRF Drop Downs'!$D$2:$D$6,'Sponsor Response Form (SRF)'!G2813),COUNTIF('SRF Drop Downs'!$A$2:$A$5,'Sponsor Response Form (SRF)'!H2813),COUNTIF('SRF Drop Downs'!$A$2:$A$4,'Sponsor Response Form (SRF)'!I2813),COUNTIF('SRF Drop Downs'!$A$2:$A$5,'Sponsor Response Form (SRF)'!J2813),COUNTIF('SRF Drop Downs'!$E$2:$E$7,'Sponsor Response Form (SRF)'!K2813),COUNTIF('SRF Drop Downs'!$A$2:$A$4,'Sponsor Response Form (SRF)'!L2813),COUNTIF('SRF Drop Downs'!$A$2:$A$4,'Sponsor Response Form (SRF)'!M2813),COUNTIF('SRF Drop Downs'!$A$2:$A$4,'Sponsor Response Form (SRF)'!N2813),COUNTIF('SRF Drop Downs'!$A$2:$A$4,'Sponsor Response Form (SRF)'!O2813),COUNTIF('SRF Drop Downs'!$A$2:$A$4,'Sponsor Response Form (SRF)'!P2813),COUNTIF('SRF Drop Downs'!$A$2:$A$4,'Sponsor Response Form (SRF)'!Q2813),COUNTIF('SRF Drop Downs'!$A$2:$A$4,'Sponsor Response Form (SRF)'!R2813)),"Complete","Incomplete"))</f>
        <v/>
      </c>
      <c r="T2813" s="25" t="str">
        <f>IF(S2813="Complete",IF(AND(NOT(ISNA(VLOOKUP(CONCATENATE(D2813,E2813,F2813,G2813,H2813,I2813,J2813,K2813),'SRF Drop Downs'!G:G,1,FALSE))),IF(AND(G2813&lt;&gt;"C3",K2813&lt;&gt;"O5"),IF(SUM(COUNTIF(L2813:R2813,"Y"),COUNTIF(L2813:R2813,"N"))=0,"V","I"),IF(COUNTIF(L2813:R2813,"Y"),"V","I"))="V", IF(AND('Sponsor Response Form (SRF)'!D2813="M1", COUNTIF('OMS Response Form (ORF)'!C:C, B2813)&gt;0), "I", "V")="V"), "Valid","Invalid")," ")</f>
        <v xml:space="preserve"> </v>
      </c>
    </row>
    <row r="2814" spans="1:20" x14ac:dyDescent="0.25">
      <c r="A2814" s="69"/>
      <c r="B2814" s="70"/>
      <c r="C2814" s="71"/>
      <c r="D2814" s="72"/>
      <c r="E2814" s="72"/>
      <c r="F2814" s="72"/>
      <c r="G2814" s="72"/>
      <c r="H2814" s="72"/>
      <c r="I2814" s="72"/>
      <c r="J2814" s="72"/>
      <c r="K2814" s="72"/>
      <c r="L2814" s="72"/>
      <c r="M2814" s="72"/>
      <c r="N2814" s="72"/>
      <c r="O2814" s="72"/>
      <c r="P2814" s="72"/>
      <c r="Q2814" s="72"/>
      <c r="R2814" s="72"/>
      <c r="S2814" s="24" t="str">
        <f>IF(COUNTA(A2814:R2814)=0,"",IF(AND(COUNTA(A2814:C2814)=3,COUNTIF('SRF Drop Downs'!$B$2:$B$5,'Sponsor Response Form (SRF)'!D2814),COUNTIF('SRF Drop Downs'!$F$2:$F$5,'Sponsor Response Form (SRF)'!E2814),COUNTIF('SRF Drop Downs'!$C$2:$C$4,'Sponsor Response Form (SRF)'!F2814),COUNTIF('SRF Drop Downs'!$D$2:$D$6,'Sponsor Response Form (SRF)'!G2814),COUNTIF('SRF Drop Downs'!$A$2:$A$5,'Sponsor Response Form (SRF)'!H2814),COUNTIF('SRF Drop Downs'!$A$2:$A$4,'Sponsor Response Form (SRF)'!I2814),COUNTIF('SRF Drop Downs'!$A$2:$A$5,'Sponsor Response Form (SRF)'!J2814),COUNTIF('SRF Drop Downs'!$E$2:$E$7,'Sponsor Response Form (SRF)'!K2814),COUNTIF('SRF Drop Downs'!$A$2:$A$4,'Sponsor Response Form (SRF)'!L2814),COUNTIF('SRF Drop Downs'!$A$2:$A$4,'Sponsor Response Form (SRF)'!M2814),COUNTIF('SRF Drop Downs'!$A$2:$A$4,'Sponsor Response Form (SRF)'!N2814),COUNTIF('SRF Drop Downs'!$A$2:$A$4,'Sponsor Response Form (SRF)'!O2814),COUNTIF('SRF Drop Downs'!$A$2:$A$4,'Sponsor Response Form (SRF)'!P2814),COUNTIF('SRF Drop Downs'!$A$2:$A$4,'Sponsor Response Form (SRF)'!Q2814),COUNTIF('SRF Drop Downs'!$A$2:$A$4,'Sponsor Response Form (SRF)'!R2814)),"Complete","Incomplete"))</f>
        <v/>
      </c>
      <c r="T2814" s="25" t="str">
        <f>IF(S2814="Complete",IF(AND(NOT(ISNA(VLOOKUP(CONCATENATE(D2814,E2814,F2814,G2814,H2814,I2814,J2814,K2814),'SRF Drop Downs'!G:G,1,FALSE))),IF(AND(G2814&lt;&gt;"C3",K2814&lt;&gt;"O5"),IF(SUM(COUNTIF(L2814:R2814,"Y"),COUNTIF(L2814:R2814,"N"))=0,"V","I"),IF(COUNTIF(L2814:R2814,"Y"),"V","I"))="V", IF(AND('Sponsor Response Form (SRF)'!D2814="M1", COUNTIF('OMS Response Form (ORF)'!C:C, B2814)&gt;0), "I", "V")="V"), "Valid","Invalid")," ")</f>
        <v xml:space="preserve"> </v>
      </c>
    </row>
    <row r="2815" spans="1:20" x14ac:dyDescent="0.25">
      <c r="A2815" s="69"/>
      <c r="B2815" s="70"/>
      <c r="C2815" s="71"/>
      <c r="D2815" s="72"/>
      <c r="E2815" s="72"/>
      <c r="F2815" s="72"/>
      <c r="G2815" s="72"/>
      <c r="H2815" s="72"/>
      <c r="I2815" s="72"/>
      <c r="J2815" s="72"/>
      <c r="K2815" s="72"/>
      <c r="L2815" s="72"/>
      <c r="M2815" s="72"/>
      <c r="N2815" s="72"/>
      <c r="O2815" s="72"/>
      <c r="P2815" s="72"/>
      <c r="Q2815" s="72"/>
      <c r="R2815" s="72"/>
      <c r="S2815" s="24" t="str">
        <f>IF(COUNTA(A2815:R2815)=0,"",IF(AND(COUNTA(A2815:C2815)=3,COUNTIF('SRF Drop Downs'!$B$2:$B$5,'Sponsor Response Form (SRF)'!D2815),COUNTIF('SRF Drop Downs'!$F$2:$F$5,'Sponsor Response Form (SRF)'!E2815),COUNTIF('SRF Drop Downs'!$C$2:$C$4,'Sponsor Response Form (SRF)'!F2815),COUNTIF('SRF Drop Downs'!$D$2:$D$6,'Sponsor Response Form (SRF)'!G2815),COUNTIF('SRF Drop Downs'!$A$2:$A$5,'Sponsor Response Form (SRF)'!H2815),COUNTIF('SRF Drop Downs'!$A$2:$A$4,'Sponsor Response Form (SRF)'!I2815),COUNTIF('SRF Drop Downs'!$A$2:$A$5,'Sponsor Response Form (SRF)'!J2815),COUNTIF('SRF Drop Downs'!$E$2:$E$7,'Sponsor Response Form (SRF)'!K2815),COUNTIF('SRF Drop Downs'!$A$2:$A$4,'Sponsor Response Form (SRF)'!L2815),COUNTIF('SRF Drop Downs'!$A$2:$A$4,'Sponsor Response Form (SRF)'!M2815),COUNTIF('SRF Drop Downs'!$A$2:$A$4,'Sponsor Response Form (SRF)'!N2815),COUNTIF('SRF Drop Downs'!$A$2:$A$4,'Sponsor Response Form (SRF)'!O2815),COUNTIF('SRF Drop Downs'!$A$2:$A$4,'Sponsor Response Form (SRF)'!P2815),COUNTIF('SRF Drop Downs'!$A$2:$A$4,'Sponsor Response Form (SRF)'!Q2815),COUNTIF('SRF Drop Downs'!$A$2:$A$4,'Sponsor Response Form (SRF)'!R2815)),"Complete","Incomplete"))</f>
        <v/>
      </c>
      <c r="T2815" s="25" t="str">
        <f>IF(S2815="Complete",IF(AND(NOT(ISNA(VLOOKUP(CONCATENATE(D2815,E2815,F2815,G2815,H2815,I2815,J2815,K2815),'SRF Drop Downs'!G:G,1,FALSE))),IF(AND(G2815&lt;&gt;"C3",K2815&lt;&gt;"O5"),IF(SUM(COUNTIF(L2815:R2815,"Y"),COUNTIF(L2815:R2815,"N"))=0,"V","I"),IF(COUNTIF(L2815:R2815,"Y"),"V","I"))="V", IF(AND('Sponsor Response Form (SRF)'!D2815="M1", COUNTIF('OMS Response Form (ORF)'!C:C, B2815)&gt;0), "I", "V")="V"), "Valid","Invalid")," ")</f>
        <v xml:space="preserve"> </v>
      </c>
    </row>
    <row r="2816" spans="1:20" x14ac:dyDescent="0.25">
      <c r="A2816" s="69"/>
      <c r="B2816" s="70"/>
      <c r="C2816" s="71"/>
      <c r="D2816" s="72"/>
      <c r="E2816" s="72"/>
      <c r="F2816" s="72"/>
      <c r="G2816" s="72"/>
      <c r="H2816" s="72"/>
      <c r="I2816" s="72"/>
      <c r="J2816" s="72"/>
      <c r="K2816" s="72"/>
      <c r="L2816" s="72"/>
      <c r="M2816" s="72"/>
      <c r="N2816" s="72"/>
      <c r="O2816" s="72"/>
      <c r="P2816" s="72"/>
      <c r="Q2816" s="72"/>
      <c r="R2816" s="72"/>
      <c r="S2816" s="24" t="str">
        <f>IF(COUNTA(A2816:R2816)=0,"",IF(AND(COUNTA(A2816:C2816)=3,COUNTIF('SRF Drop Downs'!$B$2:$B$5,'Sponsor Response Form (SRF)'!D2816),COUNTIF('SRF Drop Downs'!$F$2:$F$5,'Sponsor Response Form (SRF)'!E2816),COUNTIF('SRF Drop Downs'!$C$2:$C$4,'Sponsor Response Form (SRF)'!F2816),COUNTIF('SRF Drop Downs'!$D$2:$D$6,'Sponsor Response Form (SRF)'!G2816),COUNTIF('SRF Drop Downs'!$A$2:$A$5,'Sponsor Response Form (SRF)'!H2816),COUNTIF('SRF Drop Downs'!$A$2:$A$4,'Sponsor Response Form (SRF)'!I2816),COUNTIF('SRF Drop Downs'!$A$2:$A$5,'Sponsor Response Form (SRF)'!J2816),COUNTIF('SRF Drop Downs'!$E$2:$E$7,'Sponsor Response Form (SRF)'!K2816),COUNTIF('SRF Drop Downs'!$A$2:$A$4,'Sponsor Response Form (SRF)'!L2816),COUNTIF('SRF Drop Downs'!$A$2:$A$4,'Sponsor Response Form (SRF)'!M2816),COUNTIF('SRF Drop Downs'!$A$2:$A$4,'Sponsor Response Form (SRF)'!N2816),COUNTIF('SRF Drop Downs'!$A$2:$A$4,'Sponsor Response Form (SRF)'!O2816),COUNTIF('SRF Drop Downs'!$A$2:$A$4,'Sponsor Response Form (SRF)'!P2816),COUNTIF('SRF Drop Downs'!$A$2:$A$4,'Sponsor Response Form (SRF)'!Q2816),COUNTIF('SRF Drop Downs'!$A$2:$A$4,'Sponsor Response Form (SRF)'!R2816)),"Complete","Incomplete"))</f>
        <v/>
      </c>
      <c r="T2816" s="25" t="str">
        <f>IF(S2816="Complete",IF(AND(NOT(ISNA(VLOOKUP(CONCATENATE(D2816,E2816,F2816,G2816,H2816,I2816,J2816,K2816),'SRF Drop Downs'!G:G,1,FALSE))),IF(AND(G2816&lt;&gt;"C3",K2816&lt;&gt;"O5"),IF(SUM(COUNTIF(L2816:R2816,"Y"),COUNTIF(L2816:R2816,"N"))=0,"V","I"),IF(COUNTIF(L2816:R2816,"Y"),"V","I"))="V", IF(AND('Sponsor Response Form (SRF)'!D2816="M1", COUNTIF('OMS Response Form (ORF)'!C:C, B2816)&gt;0), "I", "V")="V"), "Valid","Invalid")," ")</f>
        <v xml:space="preserve"> </v>
      </c>
    </row>
    <row r="2817" spans="1:20" x14ac:dyDescent="0.25">
      <c r="A2817" s="69"/>
      <c r="B2817" s="70"/>
      <c r="C2817" s="71"/>
      <c r="D2817" s="72"/>
      <c r="E2817" s="72"/>
      <c r="F2817" s="72"/>
      <c r="G2817" s="72"/>
      <c r="H2817" s="72"/>
      <c r="I2817" s="72"/>
      <c r="J2817" s="72"/>
      <c r="K2817" s="72"/>
      <c r="L2817" s="72"/>
      <c r="M2817" s="72"/>
      <c r="N2817" s="72"/>
      <c r="O2817" s="72"/>
      <c r="P2817" s="72"/>
      <c r="Q2817" s="72"/>
      <c r="R2817" s="72"/>
      <c r="S2817" s="24" t="str">
        <f>IF(COUNTA(A2817:R2817)=0,"",IF(AND(COUNTA(A2817:C2817)=3,COUNTIF('SRF Drop Downs'!$B$2:$B$5,'Sponsor Response Form (SRF)'!D2817),COUNTIF('SRF Drop Downs'!$F$2:$F$5,'Sponsor Response Form (SRF)'!E2817),COUNTIF('SRF Drop Downs'!$C$2:$C$4,'Sponsor Response Form (SRF)'!F2817),COUNTIF('SRF Drop Downs'!$D$2:$D$6,'Sponsor Response Form (SRF)'!G2817),COUNTIF('SRF Drop Downs'!$A$2:$A$5,'Sponsor Response Form (SRF)'!H2817),COUNTIF('SRF Drop Downs'!$A$2:$A$4,'Sponsor Response Form (SRF)'!I2817),COUNTIF('SRF Drop Downs'!$A$2:$A$5,'Sponsor Response Form (SRF)'!J2817),COUNTIF('SRF Drop Downs'!$E$2:$E$7,'Sponsor Response Form (SRF)'!K2817),COUNTIF('SRF Drop Downs'!$A$2:$A$4,'Sponsor Response Form (SRF)'!L2817),COUNTIF('SRF Drop Downs'!$A$2:$A$4,'Sponsor Response Form (SRF)'!M2817),COUNTIF('SRF Drop Downs'!$A$2:$A$4,'Sponsor Response Form (SRF)'!N2817),COUNTIF('SRF Drop Downs'!$A$2:$A$4,'Sponsor Response Form (SRF)'!O2817),COUNTIF('SRF Drop Downs'!$A$2:$A$4,'Sponsor Response Form (SRF)'!P2817),COUNTIF('SRF Drop Downs'!$A$2:$A$4,'Sponsor Response Form (SRF)'!Q2817),COUNTIF('SRF Drop Downs'!$A$2:$A$4,'Sponsor Response Form (SRF)'!R2817)),"Complete","Incomplete"))</f>
        <v/>
      </c>
      <c r="T2817" s="25" t="str">
        <f>IF(S2817="Complete",IF(AND(NOT(ISNA(VLOOKUP(CONCATENATE(D2817,E2817,F2817,G2817,H2817,I2817,J2817,K2817),'SRF Drop Downs'!G:G,1,FALSE))),IF(AND(G2817&lt;&gt;"C3",K2817&lt;&gt;"O5"),IF(SUM(COUNTIF(L2817:R2817,"Y"),COUNTIF(L2817:R2817,"N"))=0,"V","I"),IF(COUNTIF(L2817:R2817,"Y"),"V","I"))="V", IF(AND('Sponsor Response Form (SRF)'!D2817="M1", COUNTIF('OMS Response Form (ORF)'!C:C, B2817)&gt;0), "I", "V")="V"), "Valid","Invalid")," ")</f>
        <v xml:space="preserve"> </v>
      </c>
    </row>
    <row r="2818" spans="1:20" x14ac:dyDescent="0.25">
      <c r="A2818" s="69"/>
      <c r="B2818" s="70"/>
      <c r="C2818" s="71"/>
      <c r="D2818" s="72"/>
      <c r="E2818" s="72"/>
      <c r="F2818" s="72"/>
      <c r="G2818" s="72"/>
      <c r="H2818" s="72"/>
      <c r="I2818" s="72"/>
      <c r="J2818" s="72"/>
      <c r="K2818" s="72"/>
      <c r="L2818" s="72"/>
      <c r="M2818" s="72"/>
      <c r="N2818" s="72"/>
      <c r="O2818" s="72"/>
      <c r="P2818" s="72"/>
      <c r="Q2818" s="72"/>
      <c r="R2818" s="72"/>
      <c r="S2818" s="24" t="str">
        <f>IF(COUNTA(A2818:R2818)=0,"",IF(AND(COUNTA(A2818:C2818)=3,COUNTIF('SRF Drop Downs'!$B$2:$B$5,'Sponsor Response Form (SRF)'!D2818),COUNTIF('SRF Drop Downs'!$F$2:$F$5,'Sponsor Response Form (SRF)'!E2818),COUNTIF('SRF Drop Downs'!$C$2:$C$4,'Sponsor Response Form (SRF)'!F2818),COUNTIF('SRF Drop Downs'!$D$2:$D$6,'Sponsor Response Form (SRF)'!G2818),COUNTIF('SRF Drop Downs'!$A$2:$A$5,'Sponsor Response Form (SRF)'!H2818),COUNTIF('SRF Drop Downs'!$A$2:$A$4,'Sponsor Response Form (SRF)'!I2818),COUNTIF('SRF Drop Downs'!$A$2:$A$5,'Sponsor Response Form (SRF)'!J2818),COUNTIF('SRF Drop Downs'!$E$2:$E$7,'Sponsor Response Form (SRF)'!K2818),COUNTIF('SRF Drop Downs'!$A$2:$A$4,'Sponsor Response Form (SRF)'!L2818),COUNTIF('SRF Drop Downs'!$A$2:$A$4,'Sponsor Response Form (SRF)'!M2818),COUNTIF('SRF Drop Downs'!$A$2:$A$4,'Sponsor Response Form (SRF)'!N2818),COUNTIF('SRF Drop Downs'!$A$2:$A$4,'Sponsor Response Form (SRF)'!O2818),COUNTIF('SRF Drop Downs'!$A$2:$A$4,'Sponsor Response Form (SRF)'!P2818),COUNTIF('SRF Drop Downs'!$A$2:$A$4,'Sponsor Response Form (SRF)'!Q2818),COUNTIF('SRF Drop Downs'!$A$2:$A$4,'Sponsor Response Form (SRF)'!R2818)),"Complete","Incomplete"))</f>
        <v/>
      </c>
      <c r="T2818" s="25" t="str">
        <f>IF(S2818="Complete",IF(AND(NOT(ISNA(VLOOKUP(CONCATENATE(D2818,E2818,F2818,G2818,H2818,I2818,J2818,K2818),'SRF Drop Downs'!G:G,1,FALSE))),IF(AND(G2818&lt;&gt;"C3",K2818&lt;&gt;"O5"),IF(SUM(COUNTIF(L2818:R2818,"Y"),COUNTIF(L2818:R2818,"N"))=0,"V","I"),IF(COUNTIF(L2818:R2818,"Y"),"V","I"))="V", IF(AND('Sponsor Response Form (SRF)'!D2818="M1", COUNTIF('OMS Response Form (ORF)'!C:C, B2818)&gt;0), "I", "V")="V"), "Valid","Invalid")," ")</f>
        <v xml:space="preserve"> </v>
      </c>
    </row>
    <row r="2819" spans="1:20" x14ac:dyDescent="0.25">
      <c r="A2819" s="69"/>
      <c r="B2819" s="70"/>
      <c r="C2819" s="71"/>
      <c r="D2819" s="72"/>
      <c r="E2819" s="72"/>
      <c r="F2819" s="72"/>
      <c r="G2819" s="72"/>
      <c r="H2819" s="72"/>
      <c r="I2819" s="72"/>
      <c r="J2819" s="72"/>
      <c r="K2819" s="72"/>
      <c r="L2819" s="72"/>
      <c r="M2819" s="72"/>
      <c r="N2819" s="72"/>
      <c r="O2819" s="72"/>
      <c r="P2819" s="72"/>
      <c r="Q2819" s="72"/>
      <c r="R2819" s="72"/>
      <c r="S2819" s="24" t="str">
        <f>IF(COUNTA(A2819:R2819)=0,"",IF(AND(COUNTA(A2819:C2819)=3,COUNTIF('SRF Drop Downs'!$B$2:$B$5,'Sponsor Response Form (SRF)'!D2819),COUNTIF('SRF Drop Downs'!$F$2:$F$5,'Sponsor Response Form (SRF)'!E2819),COUNTIF('SRF Drop Downs'!$C$2:$C$4,'Sponsor Response Form (SRF)'!F2819),COUNTIF('SRF Drop Downs'!$D$2:$D$6,'Sponsor Response Form (SRF)'!G2819),COUNTIF('SRF Drop Downs'!$A$2:$A$5,'Sponsor Response Form (SRF)'!H2819),COUNTIF('SRF Drop Downs'!$A$2:$A$4,'Sponsor Response Form (SRF)'!I2819),COUNTIF('SRF Drop Downs'!$A$2:$A$5,'Sponsor Response Form (SRF)'!J2819),COUNTIF('SRF Drop Downs'!$E$2:$E$7,'Sponsor Response Form (SRF)'!K2819),COUNTIF('SRF Drop Downs'!$A$2:$A$4,'Sponsor Response Form (SRF)'!L2819),COUNTIF('SRF Drop Downs'!$A$2:$A$4,'Sponsor Response Form (SRF)'!M2819),COUNTIF('SRF Drop Downs'!$A$2:$A$4,'Sponsor Response Form (SRF)'!N2819),COUNTIF('SRF Drop Downs'!$A$2:$A$4,'Sponsor Response Form (SRF)'!O2819),COUNTIF('SRF Drop Downs'!$A$2:$A$4,'Sponsor Response Form (SRF)'!P2819),COUNTIF('SRF Drop Downs'!$A$2:$A$4,'Sponsor Response Form (SRF)'!Q2819),COUNTIF('SRF Drop Downs'!$A$2:$A$4,'Sponsor Response Form (SRF)'!R2819)),"Complete","Incomplete"))</f>
        <v/>
      </c>
      <c r="T2819" s="25" t="str">
        <f>IF(S2819="Complete",IF(AND(NOT(ISNA(VLOOKUP(CONCATENATE(D2819,E2819,F2819,G2819,H2819,I2819,J2819,K2819),'SRF Drop Downs'!G:G,1,FALSE))),IF(AND(G2819&lt;&gt;"C3",K2819&lt;&gt;"O5"),IF(SUM(COUNTIF(L2819:R2819,"Y"),COUNTIF(L2819:R2819,"N"))=0,"V","I"),IF(COUNTIF(L2819:R2819,"Y"),"V","I"))="V", IF(AND('Sponsor Response Form (SRF)'!D2819="M1", COUNTIF('OMS Response Form (ORF)'!C:C, B2819)&gt;0), "I", "V")="V"), "Valid","Invalid")," ")</f>
        <v xml:space="preserve"> </v>
      </c>
    </row>
    <row r="2820" spans="1:20" x14ac:dyDescent="0.25">
      <c r="A2820" s="69"/>
      <c r="B2820" s="70"/>
      <c r="C2820" s="71"/>
      <c r="D2820" s="72"/>
      <c r="E2820" s="72"/>
      <c r="F2820" s="72"/>
      <c r="G2820" s="72"/>
      <c r="H2820" s="72"/>
      <c r="I2820" s="72"/>
      <c r="J2820" s="72"/>
      <c r="K2820" s="72"/>
      <c r="L2820" s="72"/>
      <c r="M2820" s="72"/>
      <c r="N2820" s="72"/>
      <c r="O2820" s="72"/>
      <c r="P2820" s="72"/>
      <c r="Q2820" s="72"/>
      <c r="R2820" s="72"/>
      <c r="S2820" s="24" t="str">
        <f>IF(COUNTA(A2820:R2820)=0,"",IF(AND(COUNTA(A2820:C2820)=3,COUNTIF('SRF Drop Downs'!$B$2:$B$5,'Sponsor Response Form (SRF)'!D2820),COUNTIF('SRF Drop Downs'!$F$2:$F$5,'Sponsor Response Form (SRF)'!E2820),COUNTIF('SRF Drop Downs'!$C$2:$C$4,'Sponsor Response Form (SRF)'!F2820),COUNTIF('SRF Drop Downs'!$D$2:$D$6,'Sponsor Response Form (SRF)'!G2820),COUNTIF('SRF Drop Downs'!$A$2:$A$5,'Sponsor Response Form (SRF)'!H2820),COUNTIF('SRF Drop Downs'!$A$2:$A$4,'Sponsor Response Form (SRF)'!I2820),COUNTIF('SRF Drop Downs'!$A$2:$A$5,'Sponsor Response Form (SRF)'!J2820),COUNTIF('SRF Drop Downs'!$E$2:$E$7,'Sponsor Response Form (SRF)'!K2820),COUNTIF('SRF Drop Downs'!$A$2:$A$4,'Sponsor Response Form (SRF)'!L2820),COUNTIF('SRF Drop Downs'!$A$2:$A$4,'Sponsor Response Form (SRF)'!M2820),COUNTIF('SRF Drop Downs'!$A$2:$A$4,'Sponsor Response Form (SRF)'!N2820),COUNTIF('SRF Drop Downs'!$A$2:$A$4,'Sponsor Response Form (SRF)'!O2820),COUNTIF('SRF Drop Downs'!$A$2:$A$4,'Sponsor Response Form (SRF)'!P2820),COUNTIF('SRF Drop Downs'!$A$2:$A$4,'Sponsor Response Form (SRF)'!Q2820),COUNTIF('SRF Drop Downs'!$A$2:$A$4,'Sponsor Response Form (SRF)'!R2820)),"Complete","Incomplete"))</f>
        <v/>
      </c>
      <c r="T2820" s="25" t="str">
        <f>IF(S2820="Complete",IF(AND(NOT(ISNA(VLOOKUP(CONCATENATE(D2820,E2820,F2820,G2820,H2820,I2820,J2820,K2820),'SRF Drop Downs'!G:G,1,FALSE))),IF(AND(G2820&lt;&gt;"C3",K2820&lt;&gt;"O5"),IF(SUM(COUNTIF(L2820:R2820,"Y"),COUNTIF(L2820:R2820,"N"))=0,"V","I"),IF(COUNTIF(L2820:R2820,"Y"),"V","I"))="V", IF(AND('Sponsor Response Form (SRF)'!D2820="M1", COUNTIF('OMS Response Form (ORF)'!C:C, B2820)&gt;0), "I", "V")="V"), "Valid","Invalid")," ")</f>
        <v xml:space="preserve"> </v>
      </c>
    </row>
    <row r="2821" spans="1:20" x14ac:dyDescent="0.25">
      <c r="A2821" s="69"/>
      <c r="B2821" s="70"/>
      <c r="C2821" s="71"/>
      <c r="D2821" s="72"/>
      <c r="E2821" s="72"/>
      <c r="F2821" s="72"/>
      <c r="G2821" s="72"/>
      <c r="H2821" s="72"/>
      <c r="I2821" s="72"/>
      <c r="J2821" s="72"/>
      <c r="K2821" s="72"/>
      <c r="L2821" s="72"/>
      <c r="M2821" s="72"/>
      <c r="N2821" s="72"/>
      <c r="O2821" s="72"/>
      <c r="P2821" s="72"/>
      <c r="Q2821" s="72"/>
      <c r="R2821" s="72"/>
      <c r="S2821" s="24" t="str">
        <f>IF(COUNTA(A2821:R2821)=0,"",IF(AND(COUNTA(A2821:C2821)=3,COUNTIF('SRF Drop Downs'!$B$2:$B$5,'Sponsor Response Form (SRF)'!D2821),COUNTIF('SRF Drop Downs'!$F$2:$F$5,'Sponsor Response Form (SRF)'!E2821),COUNTIF('SRF Drop Downs'!$C$2:$C$4,'Sponsor Response Form (SRF)'!F2821),COUNTIF('SRF Drop Downs'!$D$2:$D$6,'Sponsor Response Form (SRF)'!G2821),COUNTIF('SRF Drop Downs'!$A$2:$A$5,'Sponsor Response Form (SRF)'!H2821),COUNTIF('SRF Drop Downs'!$A$2:$A$4,'Sponsor Response Form (SRF)'!I2821),COUNTIF('SRF Drop Downs'!$A$2:$A$5,'Sponsor Response Form (SRF)'!J2821),COUNTIF('SRF Drop Downs'!$E$2:$E$7,'Sponsor Response Form (SRF)'!K2821),COUNTIF('SRF Drop Downs'!$A$2:$A$4,'Sponsor Response Form (SRF)'!L2821),COUNTIF('SRF Drop Downs'!$A$2:$A$4,'Sponsor Response Form (SRF)'!M2821),COUNTIF('SRF Drop Downs'!$A$2:$A$4,'Sponsor Response Form (SRF)'!N2821),COUNTIF('SRF Drop Downs'!$A$2:$A$4,'Sponsor Response Form (SRF)'!O2821),COUNTIF('SRF Drop Downs'!$A$2:$A$4,'Sponsor Response Form (SRF)'!P2821),COUNTIF('SRF Drop Downs'!$A$2:$A$4,'Sponsor Response Form (SRF)'!Q2821),COUNTIF('SRF Drop Downs'!$A$2:$A$4,'Sponsor Response Form (SRF)'!R2821)),"Complete","Incomplete"))</f>
        <v/>
      </c>
      <c r="T2821" s="25" t="str">
        <f>IF(S2821="Complete",IF(AND(NOT(ISNA(VLOOKUP(CONCATENATE(D2821,E2821,F2821,G2821,H2821,I2821,J2821,K2821),'SRF Drop Downs'!G:G,1,FALSE))),IF(AND(G2821&lt;&gt;"C3",K2821&lt;&gt;"O5"),IF(SUM(COUNTIF(L2821:R2821,"Y"),COUNTIF(L2821:R2821,"N"))=0,"V","I"),IF(COUNTIF(L2821:R2821,"Y"),"V","I"))="V", IF(AND('Sponsor Response Form (SRF)'!D2821="M1", COUNTIF('OMS Response Form (ORF)'!C:C, B2821)&gt;0), "I", "V")="V"), "Valid","Invalid")," ")</f>
        <v xml:space="preserve"> </v>
      </c>
    </row>
    <row r="2822" spans="1:20" x14ac:dyDescent="0.25">
      <c r="A2822" s="69"/>
      <c r="B2822" s="70"/>
      <c r="C2822" s="71"/>
      <c r="D2822" s="72"/>
      <c r="E2822" s="72"/>
      <c r="F2822" s="72"/>
      <c r="G2822" s="72"/>
      <c r="H2822" s="72"/>
      <c r="I2822" s="72"/>
      <c r="J2822" s="72"/>
      <c r="K2822" s="72"/>
      <c r="L2822" s="72"/>
      <c r="M2822" s="72"/>
      <c r="N2822" s="72"/>
      <c r="O2822" s="72"/>
      <c r="P2822" s="72"/>
      <c r="Q2822" s="72"/>
      <c r="R2822" s="72"/>
      <c r="S2822" s="24" t="str">
        <f>IF(COUNTA(A2822:R2822)=0,"",IF(AND(COUNTA(A2822:C2822)=3,COUNTIF('SRF Drop Downs'!$B$2:$B$5,'Sponsor Response Form (SRF)'!D2822),COUNTIF('SRF Drop Downs'!$F$2:$F$5,'Sponsor Response Form (SRF)'!E2822),COUNTIF('SRF Drop Downs'!$C$2:$C$4,'Sponsor Response Form (SRF)'!F2822),COUNTIF('SRF Drop Downs'!$D$2:$D$6,'Sponsor Response Form (SRF)'!G2822),COUNTIF('SRF Drop Downs'!$A$2:$A$5,'Sponsor Response Form (SRF)'!H2822),COUNTIF('SRF Drop Downs'!$A$2:$A$4,'Sponsor Response Form (SRF)'!I2822),COUNTIF('SRF Drop Downs'!$A$2:$A$5,'Sponsor Response Form (SRF)'!J2822),COUNTIF('SRF Drop Downs'!$E$2:$E$7,'Sponsor Response Form (SRF)'!K2822),COUNTIF('SRF Drop Downs'!$A$2:$A$4,'Sponsor Response Form (SRF)'!L2822),COUNTIF('SRF Drop Downs'!$A$2:$A$4,'Sponsor Response Form (SRF)'!M2822),COUNTIF('SRF Drop Downs'!$A$2:$A$4,'Sponsor Response Form (SRF)'!N2822),COUNTIF('SRF Drop Downs'!$A$2:$A$4,'Sponsor Response Form (SRF)'!O2822),COUNTIF('SRF Drop Downs'!$A$2:$A$4,'Sponsor Response Form (SRF)'!P2822),COUNTIF('SRF Drop Downs'!$A$2:$A$4,'Sponsor Response Form (SRF)'!Q2822),COUNTIF('SRF Drop Downs'!$A$2:$A$4,'Sponsor Response Form (SRF)'!R2822)),"Complete","Incomplete"))</f>
        <v/>
      </c>
      <c r="T2822" s="25" t="str">
        <f>IF(S2822="Complete",IF(AND(NOT(ISNA(VLOOKUP(CONCATENATE(D2822,E2822,F2822,G2822,H2822,I2822,J2822,K2822),'SRF Drop Downs'!G:G,1,FALSE))),IF(AND(G2822&lt;&gt;"C3",K2822&lt;&gt;"O5"),IF(SUM(COUNTIF(L2822:R2822,"Y"),COUNTIF(L2822:R2822,"N"))=0,"V","I"),IF(COUNTIF(L2822:R2822,"Y"),"V","I"))="V", IF(AND('Sponsor Response Form (SRF)'!D2822="M1", COUNTIF('OMS Response Form (ORF)'!C:C, B2822)&gt;0), "I", "V")="V"), "Valid","Invalid")," ")</f>
        <v xml:space="preserve"> </v>
      </c>
    </row>
    <row r="2823" spans="1:20" x14ac:dyDescent="0.25">
      <c r="A2823" s="69"/>
      <c r="B2823" s="70"/>
      <c r="C2823" s="71"/>
      <c r="D2823" s="72"/>
      <c r="E2823" s="72"/>
      <c r="F2823" s="72"/>
      <c r="G2823" s="72"/>
      <c r="H2823" s="72"/>
      <c r="I2823" s="72"/>
      <c r="J2823" s="72"/>
      <c r="K2823" s="72"/>
      <c r="L2823" s="72"/>
      <c r="M2823" s="72"/>
      <c r="N2823" s="72"/>
      <c r="O2823" s="72"/>
      <c r="P2823" s="72"/>
      <c r="Q2823" s="72"/>
      <c r="R2823" s="72"/>
      <c r="S2823" s="24" t="str">
        <f>IF(COUNTA(A2823:R2823)=0,"",IF(AND(COUNTA(A2823:C2823)=3,COUNTIF('SRF Drop Downs'!$B$2:$B$5,'Sponsor Response Form (SRF)'!D2823),COUNTIF('SRF Drop Downs'!$F$2:$F$5,'Sponsor Response Form (SRF)'!E2823),COUNTIF('SRF Drop Downs'!$C$2:$C$4,'Sponsor Response Form (SRF)'!F2823),COUNTIF('SRF Drop Downs'!$D$2:$D$6,'Sponsor Response Form (SRF)'!G2823),COUNTIF('SRF Drop Downs'!$A$2:$A$5,'Sponsor Response Form (SRF)'!H2823),COUNTIF('SRF Drop Downs'!$A$2:$A$4,'Sponsor Response Form (SRF)'!I2823),COUNTIF('SRF Drop Downs'!$A$2:$A$5,'Sponsor Response Form (SRF)'!J2823),COUNTIF('SRF Drop Downs'!$E$2:$E$7,'Sponsor Response Form (SRF)'!K2823),COUNTIF('SRF Drop Downs'!$A$2:$A$4,'Sponsor Response Form (SRF)'!L2823),COUNTIF('SRF Drop Downs'!$A$2:$A$4,'Sponsor Response Form (SRF)'!M2823),COUNTIF('SRF Drop Downs'!$A$2:$A$4,'Sponsor Response Form (SRF)'!N2823),COUNTIF('SRF Drop Downs'!$A$2:$A$4,'Sponsor Response Form (SRF)'!O2823),COUNTIF('SRF Drop Downs'!$A$2:$A$4,'Sponsor Response Form (SRF)'!P2823),COUNTIF('SRF Drop Downs'!$A$2:$A$4,'Sponsor Response Form (SRF)'!Q2823),COUNTIF('SRF Drop Downs'!$A$2:$A$4,'Sponsor Response Form (SRF)'!R2823)),"Complete","Incomplete"))</f>
        <v/>
      </c>
      <c r="T2823" s="25" t="str">
        <f>IF(S2823="Complete",IF(AND(NOT(ISNA(VLOOKUP(CONCATENATE(D2823,E2823,F2823,G2823,H2823,I2823,J2823,K2823),'SRF Drop Downs'!G:G,1,FALSE))),IF(AND(G2823&lt;&gt;"C3",K2823&lt;&gt;"O5"),IF(SUM(COUNTIF(L2823:R2823,"Y"),COUNTIF(L2823:R2823,"N"))=0,"V","I"),IF(COUNTIF(L2823:R2823,"Y"),"V","I"))="V", IF(AND('Sponsor Response Form (SRF)'!D2823="M1", COUNTIF('OMS Response Form (ORF)'!C:C, B2823)&gt;0), "I", "V")="V"), "Valid","Invalid")," ")</f>
        <v xml:space="preserve"> </v>
      </c>
    </row>
    <row r="2824" spans="1:20" x14ac:dyDescent="0.25">
      <c r="A2824" s="69"/>
      <c r="B2824" s="70"/>
      <c r="C2824" s="71"/>
      <c r="D2824" s="72"/>
      <c r="E2824" s="72"/>
      <c r="F2824" s="72"/>
      <c r="G2824" s="72"/>
      <c r="H2824" s="72"/>
      <c r="I2824" s="72"/>
      <c r="J2824" s="72"/>
      <c r="K2824" s="72"/>
      <c r="L2824" s="72"/>
      <c r="M2824" s="72"/>
      <c r="N2824" s="72"/>
      <c r="O2824" s="72"/>
      <c r="P2824" s="72"/>
      <c r="Q2824" s="72"/>
      <c r="R2824" s="72"/>
      <c r="S2824" s="24" t="str">
        <f>IF(COUNTA(A2824:R2824)=0,"",IF(AND(COUNTA(A2824:C2824)=3,COUNTIF('SRF Drop Downs'!$B$2:$B$5,'Sponsor Response Form (SRF)'!D2824),COUNTIF('SRF Drop Downs'!$F$2:$F$5,'Sponsor Response Form (SRF)'!E2824),COUNTIF('SRF Drop Downs'!$C$2:$C$4,'Sponsor Response Form (SRF)'!F2824),COUNTIF('SRF Drop Downs'!$D$2:$D$6,'Sponsor Response Form (SRF)'!G2824),COUNTIF('SRF Drop Downs'!$A$2:$A$5,'Sponsor Response Form (SRF)'!H2824),COUNTIF('SRF Drop Downs'!$A$2:$A$4,'Sponsor Response Form (SRF)'!I2824),COUNTIF('SRF Drop Downs'!$A$2:$A$5,'Sponsor Response Form (SRF)'!J2824),COUNTIF('SRF Drop Downs'!$E$2:$E$7,'Sponsor Response Form (SRF)'!K2824),COUNTIF('SRF Drop Downs'!$A$2:$A$4,'Sponsor Response Form (SRF)'!L2824),COUNTIF('SRF Drop Downs'!$A$2:$A$4,'Sponsor Response Form (SRF)'!M2824),COUNTIF('SRF Drop Downs'!$A$2:$A$4,'Sponsor Response Form (SRF)'!N2824),COUNTIF('SRF Drop Downs'!$A$2:$A$4,'Sponsor Response Form (SRF)'!O2824),COUNTIF('SRF Drop Downs'!$A$2:$A$4,'Sponsor Response Form (SRF)'!P2824),COUNTIF('SRF Drop Downs'!$A$2:$A$4,'Sponsor Response Form (SRF)'!Q2824),COUNTIF('SRF Drop Downs'!$A$2:$A$4,'Sponsor Response Form (SRF)'!R2824)),"Complete","Incomplete"))</f>
        <v/>
      </c>
      <c r="T2824" s="25" t="str">
        <f>IF(S2824="Complete",IF(AND(NOT(ISNA(VLOOKUP(CONCATENATE(D2824,E2824,F2824,G2824,H2824,I2824,J2824,K2824),'SRF Drop Downs'!G:G,1,FALSE))),IF(AND(G2824&lt;&gt;"C3",K2824&lt;&gt;"O5"),IF(SUM(COUNTIF(L2824:R2824,"Y"),COUNTIF(L2824:R2824,"N"))=0,"V","I"),IF(COUNTIF(L2824:R2824,"Y"),"V","I"))="V", IF(AND('Sponsor Response Form (SRF)'!D2824="M1", COUNTIF('OMS Response Form (ORF)'!C:C, B2824)&gt;0), "I", "V")="V"), "Valid","Invalid")," ")</f>
        <v xml:space="preserve"> </v>
      </c>
    </row>
    <row r="2825" spans="1:20" x14ac:dyDescent="0.25">
      <c r="A2825" s="69"/>
      <c r="B2825" s="70"/>
      <c r="C2825" s="71"/>
      <c r="D2825" s="72"/>
      <c r="E2825" s="72"/>
      <c r="F2825" s="72"/>
      <c r="G2825" s="72"/>
      <c r="H2825" s="72"/>
      <c r="I2825" s="72"/>
      <c r="J2825" s="72"/>
      <c r="K2825" s="72"/>
      <c r="L2825" s="72"/>
      <c r="M2825" s="72"/>
      <c r="N2825" s="72"/>
      <c r="O2825" s="72"/>
      <c r="P2825" s="72"/>
      <c r="Q2825" s="72"/>
      <c r="R2825" s="72"/>
      <c r="S2825" s="24" t="str">
        <f>IF(COUNTA(A2825:R2825)=0,"",IF(AND(COUNTA(A2825:C2825)=3,COUNTIF('SRF Drop Downs'!$B$2:$B$5,'Sponsor Response Form (SRF)'!D2825),COUNTIF('SRF Drop Downs'!$F$2:$F$5,'Sponsor Response Form (SRF)'!E2825),COUNTIF('SRF Drop Downs'!$C$2:$C$4,'Sponsor Response Form (SRF)'!F2825),COUNTIF('SRF Drop Downs'!$D$2:$D$6,'Sponsor Response Form (SRF)'!G2825),COUNTIF('SRF Drop Downs'!$A$2:$A$5,'Sponsor Response Form (SRF)'!H2825),COUNTIF('SRF Drop Downs'!$A$2:$A$4,'Sponsor Response Form (SRF)'!I2825),COUNTIF('SRF Drop Downs'!$A$2:$A$5,'Sponsor Response Form (SRF)'!J2825),COUNTIF('SRF Drop Downs'!$E$2:$E$7,'Sponsor Response Form (SRF)'!K2825),COUNTIF('SRF Drop Downs'!$A$2:$A$4,'Sponsor Response Form (SRF)'!L2825),COUNTIF('SRF Drop Downs'!$A$2:$A$4,'Sponsor Response Form (SRF)'!M2825),COUNTIF('SRF Drop Downs'!$A$2:$A$4,'Sponsor Response Form (SRF)'!N2825),COUNTIF('SRF Drop Downs'!$A$2:$A$4,'Sponsor Response Form (SRF)'!O2825),COUNTIF('SRF Drop Downs'!$A$2:$A$4,'Sponsor Response Form (SRF)'!P2825),COUNTIF('SRF Drop Downs'!$A$2:$A$4,'Sponsor Response Form (SRF)'!Q2825),COUNTIF('SRF Drop Downs'!$A$2:$A$4,'Sponsor Response Form (SRF)'!R2825)),"Complete","Incomplete"))</f>
        <v/>
      </c>
      <c r="T2825" s="25" t="str">
        <f>IF(S2825="Complete",IF(AND(NOT(ISNA(VLOOKUP(CONCATENATE(D2825,E2825,F2825,G2825,H2825,I2825,J2825,K2825),'SRF Drop Downs'!G:G,1,FALSE))),IF(AND(G2825&lt;&gt;"C3",K2825&lt;&gt;"O5"),IF(SUM(COUNTIF(L2825:R2825,"Y"),COUNTIF(L2825:R2825,"N"))=0,"V","I"),IF(COUNTIF(L2825:R2825,"Y"),"V","I"))="V", IF(AND('Sponsor Response Form (SRF)'!D2825="M1", COUNTIF('OMS Response Form (ORF)'!C:C, B2825)&gt;0), "I", "V")="V"), "Valid","Invalid")," ")</f>
        <v xml:space="preserve"> </v>
      </c>
    </row>
    <row r="2826" spans="1:20" x14ac:dyDescent="0.25">
      <c r="A2826" s="69"/>
      <c r="B2826" s="70"/>
      <c r="C2826" s="71"/>
      <c r="D2826" s="72"/>
      <c r="E2826" s="72"/>
      <c r="F2826" s="72"/>
      <c r="G2826" s="72"/>
      <c r="H2826" s="72"/>
      <c r="I2826" s="72"/>
      <c r="J2826" s="72"/>
      <c r="K2826" s="72"/>
      <c r="L2826" s="72"/>
      <c r="M2826" s="72"/>
      <c r="N2826" s="72"/>
      <c r="O2826" s="72"/>
      <c r="P2826" s="72"/>
      <c r="Q2826" s="72"/>
      <c r="R2826" s="72"/>
      <c r="S2826" s="24" t="str">
        <f>IF(COUNTA(A2826:R2826)=0,"",IF(AND(COUNTA(A2826:C2826)=3,COUNTIF('SRF Drop Downs'!$B$2:$B$5,'Sponsor Response Form (SRF)'!D2826),COUNTIF('SRF Drop Downs'!$F$2:$F$5,'Sponsor Response Form (SRF)'!E2826),COUNTIF('SRF Drop Downs'!$C$2:$C$4,'Sponsor Response Form (SRF)'!F2826),COUNTIF('SRF Drop Downs'!$D$2:$D$6,'Sponsor Response Form (SRF)'!G2826),COUNTIF('SRF Drop Downs'!$A$2:$A$5,'Sponsor Response Form (SRF)'!H2826),COUNTIF('SRF Drop Downs'!$A$2:$A$4,'Sponsor Response Form (SRF)'!I2826),COUNTIF('SRF Drop Downs'!$A$2:$A$5,'Sponsor Response Form (SRF)'!J2826),COUNTIF('SRF Drop Downs'!$E$2:$E$7,'Sponsor Response Form (SRF)'!K2826),COUNTIF('SRF Drop Downs'!$A$2:$A$4,'Sponsor Response Form (SRF)'!L2826),COUNTIF('SRF Drop Downs'!$A$2:$A$4,'Sponsor Response Form (SRF)'!M2826),COUNTIF('SRF Drop Downs'!$A$2:$A$4,'Sponsor Response Form (SRF)'!N2826),COUNTIF('SRF Drop Downs'!$A$2:$A$4,'Sponsor Response Form (SRF)'!O2826),COUNTIF('SRF Drop Downs'!$A$2:$A$4,'Sponsor Response Form (SRF)'!P2826),COUNTIF('SRF Drop Downs'!$A$2:$A$4,'Sponsor Response Form (SRF)'!Q2826),COUNTIF('SRF Drop Downs'!$A$2:$A$4,'Sponsor Response Form (SRF)'!R2826)),"Complete","Incomplete"))</f>
        <v/>
      </c>
      <c r="T2826" s="25" t="str">
        <f>IF(S2826="Complete",IF(AND(NOT(ISNA(VLOOKUP(CONCATENATE(D2826,E2826,F2826,G2826,H2826,I2826,J2826,K2826),'SRF Drop Downs'!G:G,1,FALSE))),IF(AND(G2826&lt;&gt;"C3",K2826&lt;&gt;"O5"),IF(SUM(COUNTIF(L2826:R2826,"Y"),COUNTIF(L2826:R2826,"N"))=0,"V","I"),IF(COUNTIF(L2826:R2826,"Y"),"V","I"))="V", IF(AND('Sponsor Response Form (SRF)'!D2826="M1", COUNTIF('OMS Response Form (ORF)'!C:C, B2826)&gt;0), "I", "V")="V"), "Valid","Invalid")," ")</f>
        <v xml:space="preserve"> </v>
      </c>
    </row>
    <row r="2827" spans="1:20" x14ac:dyDescent="0.25">
      <c r="A2827" s="69"/>
      <c r="B2827" s="70"/>
      <c r="C2827" s="71"/>
      <c r="D2827" s="72"/>
      <c r="E2827" s="72"/>
      <c r="F2827" s="72"/>
      <c r="G2827" s="72"/>
      <c r="H2827" s="72"/>
      <c r="I2827" s="72"/>
      <c r="J2827" s="72"/>
      <c r="K2827" s="72"/>
      <c r="L2827" s="72"/>
      <c r="M2827" s="72"/>
      <c r="N2827" s="72"/>
      <c r="O2827" s="72"/>
      <c r="P2827" s="72"/>
      <c r="Q2827" s="72"/>
      <c r="R2827" s="72"/>
      <c r="S2827" s="24" t="str">
        <f>IF(COUNTA(A2827:R2827)=0,"",IF(AND(COUNTA(A2827:C2827)=3,COUNTIF('SRF Drop Downs'!$B$2:$B$5,'Sponsor Response Form (SRF)'!D2827),COUNTIF('SRF Drop Downs'!$F$2:$F$5,'Sponsor Response Form (SRF)'!E2827),COUNTIF('SRF Drop Downs'!$C$2:$C$4,'Sponsor Response Form (SRF)'!F2827),COUNTIF('SRF Drop Downs'!$D$2:$D$6,'Sponsor Response Form (SRF)'!G2827),COUNTIF('SRF Drop Downs'!$A$2:$A$5,'Sponsor Response Form (SRF)'!H2827),COUNTIF('SRF Drop Downs'!$A$2:$A$4,'Sponsor Response Form (SRF)'!I2827),COUNTIF('SRF Drop Downs'!$A$2:$A$5,'Sponsor Response Form (SRF)'!J2827),COUNTIF('SRF Drop Downs'!$E$2:$E$7,'Sponsor Response Form (SRF)'!K2827),COUNTIF('SRF Drop Downs'!$A$2:$A$4,'Sponsor Response Form (SRF)'!L2827),COUNTIF('SRF Drop Downs'!$A$2:$A$4,'Sponsor Response Form (SRF)'!M2827),COUNTIF('SRF Drop Downs'!$A$2:$A$4,'Sponsor Response Form (SRF)'!N2827),COUNTIF('SRF Drop Downs'!$A$2:$A$4,'Sponsor Response Form (SRF)'!O2827),COUNTIF('SRF Drop Downs'!$A$2:$A$4,'Sponsor Response Form (SRF)'!P2827),COUNTIF('SRF Drop Downs'!$A$2:$A$4,'Sponsor Response Form (SRF)'!Q2827),COUNTIF('SRF Drop Downs'!$A$2:$A$4,'Sponsor Response Form (SRF)'!R2827)),"Complete","Incomplete"))</f>
        <v/>
      </c>
      <c r="T2827" s="25" t="str">
        <f>IF(S2827="Complete",IF(AND(NOT(ISNA(VLOOKUP(CONCATENATE(D2827,E2827,F2827,G2827,H2827,I2827,J2827,K2827),'SRF Drop Downs'!G:G,1,FALSE))),IF(AND(G2827&lt;&gt;"C3",K2827&lt;&gt;"O5"),IF(SUM(COUNTIF(L2827:R2827,"Y"),COUNTIF(L2827:R2827,"N"))=0,"V","I"),IF(COUNTIF(L2827:R2827,"Y"),"V","I"))="V", IF(AND('Sponsor Response Form (SRF)'!D2827="M1", COUNTIF('OMS Response Form (ORF)'!C:C, B2827)&gt;0), "I", "V")="V"), "Valid","Invalid")," ")</f>
        <v xml:space="preserve"> </v>
      </c>
    </row>
    <row r="2828" spans="1:20" x14ac:dyDescent="0.25">
      <c r="A2828" s="69"/>
      <c r="B2828" s="70"/>
      <c r="C2828" s="71"/>
      <c r="D2828" s="72"/>
      <c r="E2828" s="72"/>
      <c r="F2828" s="72"/>
      <c r="G2828" s="72"/>
      <c r="H2828" s="72"/>
      <c r="I2828" s="72"/>
      <c r="J2828" s="72"/>
      <c r="K2828" s="72"/>
      <c r="L2828" s="72"/>
      <c r="M2828" s="72"/>
      <c r="N2828" s="72"/>
      <c r="O2828" s="72"/>
      <c r="P2828" s="72"/>
      <c r="Q2828" s="72"/>
      <c r="R2828" s="72"/>
      <c r="S2828" s="24" t="str">
        <f>IF(COUNTA(A2828:R2828)=0,"",IF(AND(COUNTA(A2828:C2828)=3,COUNTIF('SRF Drop Downs'!$B$2:$B$5,'Sponsor Response Form (SRF)'!D2828),COUNTIF('SRF Drop Downs'!$F$2:$F$5,'Sponsor Response Form (SRF)'!E2828),COUNTIF('SRF Drop Downs'!$C$2:$C$4,'Sponsor Response Form (SRF)'!F2828),COUNTIF('SRF Drop Downs'!$D$2:$D$6,'Sponsor Response Form (SRF)'!G2828),COUNTIF('SRF Drop Downs'!$A$2:$A$5,'Sponsor Response Form (SRF)'!H2828),COUNTIF('SRF Drop Downs'!$A$2:$A$4,'Sponsor Response Form (SRF)'!I2828),COUNTIF('SRF Drop Downs'!$A$2:$A$5,'Sponsor Response Form (SRF)'!J2828),COUNTIF('SRF Drop Downs'!$E$2:$E$7,'Sponsor Response Form (SRF)'!K2828),COUNTIF('SRF Drop Downs'!$A$2:$A$4,'Sponsor Response Form (SRF)'!L2828),COUNTIF('SRF Drop Downs'!$A$2:$A$4,'Sponsor Response Form (SRF)'!M2828),COUNTIF('SRF Drop Downs'!$A$2:$A$4,'Sponsor Response Form (SRF)'!N2828),COUNTIF('SRF Drop Downs'!$A$2:$A$4,'Sponsor Response Form (SRF)'!O2828),COUNTIF('SRF Drop Downs'!$A$2:$A$4,'Sponsor Response Form (SRF)'!P2828),COUNTIF('SRF Drop Downs'!$A$2:$A$4,'Sponsor Response Form (SRF)'!Q2828),COUNTIF('SRF Drop Downs'!$A$2:$A$4,'Sponsor Response Form (SRF)'!R2828)),"Complete","Incomplete"))</f>
        <v/>
      </c>
      <c r="T2828" s="25" t="str">
        <f>IF(S2828="Complete",IF(AND(NOT(ISNA(VLOOKUP(CONCATENATE(D2828,E2828,F2828,G2828,H2828,I2828,J2828,K2828),'SRF Drop Downs'!G:G,1,FALSE))),IF(AND(G2828&lt;&gt;"C3",K2828&lt;&gt;"O5"),IF(SUM(COUNTIF(L2828:R2828,"Y"),COUNTIF(L2828:R2828,"N"))=0,"V","I"),IF(COUNTIF(L2828:R2828,"Y"),"V","I"))="V", IF(AND('Sponsor Response Form (SRF)'!D2828="M1", COUNTIF('OMS Response Form (ORF)'!C:C, B2828)&gt;0), "I", "V")="V"), "Valid","Invalid")," ")</f>
        <v xml:space="preserve"> </v>
      </c>
    </row>
    <row r="2829" spans="1:20" x14ac:dyDescent="0.25">
      <c r="A2829" s="69"/>
      <c r="B2829" s="70"/>
      <c r="C2829" s="71"/>
      <c r="D2829" s="72"/>
      <c r="E2829" s="72"/>
      <c r="F2829" s="72"/>
      <c r="G2829" s="72"/>
      <c r="H2829" s="72"/>
      <c r="I2829" s="72"/>
      <c r="J2829" s="72"/>
      <c r="K2829" s="72"/>
      <c r="L2829" s="72"/>
      <c r="M2829" s="72"/>
      <c r="N2829" s="72"/>
      <c r="O2829" s="72"/>
      <c r="P2829" s="72"/>
      <c r="Q2829" s="72"/>
      <c r="R2829" s="72"/>
      <c r="S2829" s="24" t="str">
        <f>IF(COUNTA(A2829:R2829)=0,"",IF(AND(COUNTA(A2829:C2829)=3,COUNTIF('SRF Drop Downs'!$B$2:$B$5,'Sponsor Response Form (SRF)'!D2829),COUNTIF('SRF Drop Downs'!$F$2:$F$5,'Sponsor Response Form (SRF)'!E2829),COUNTIF('SRF Drop Downs'!$C$2:$C$4,'Sponsor Response Form (SRF)'!F2829),COUNTIF('SRF Drop Downs'!$D$2:$D$6,'Sponsor Response Form (SRF)'!G2829),COUNTIF('SRF Drop Downs'!$A$2:$A$5,'Sponsor Response Form (SRF)'!H2829),COUNTIF('SRF Drop Downs'!$A$2:$A$4,'Sponsor Response Form (SRF)'!I2829),COUNTIF('SRF Drop Downs'!$A$2:$A$5,'Sponsor Response Form (SRF)'!J2829),COUNTIF('SRF Drop Downs'!$E$2:$E$7,'Sponsor Response Form (SRF)'!K2829),COUNTIF('SRF Drop Downs'!$A$2:$A$4,'Sponsor Response Form (SRF)'!L2829),COUNTIF('SRF Drop Downs'!$A$2:$A$4,'Sponsor Response Form (SRF)'!M2829),COUNTIF('SRF Drop Downs'!$A$2:$A$4,'Sponsor Response Form (SRF)'!N2829),COUNTIF('SRF Drop Downs'!$A$2:$A$4,'Sponsor Response Form (SRF)'!O2829),COUNTIF('SRF Drop Downs'!$A$2:$A$4,'Sponsor Response Form (SRF)'!P2829),COUNTIF('SRF Drop Downs'!$A$2:$A$4,'Sponsor Response Form (SRF)'!Q2829),COUNTIF('SRF Drop Downs'!$A$2:$A$4,'Sponsor Response Form (SRF)'!R2829)),"Complete","Incomplete"))</f>
        <v/>
      </c>
      <c r="T2829" s="25" t="str">
        <f>IF(S2829="Complete",IF(AND(NOT(ISNA(VLOOKUP(CONCATENATE(D2829,E2829,F2829,G2829,H2829,I2829,J2829,K2829),'SRF Drop Downs'!G:G,1,FALSE))),IF(AND(G2829&lt;&gt;"C3",K2829&lt;&gt;"O5"),IF(SUM(COUNTIF(L2829:R2829,"Y"),COUNTIF(L2829:R2829,"N"))=0,"V","I"),IF(COUNTIF(L2829:R2829,"Y"),"V","I"))="V", IF(AND('Sponsor Response Form (SRF)'!D2829="M1", COUNTIF('OMS Response Form (ORF)'!C:C, B2829)&gt;0), "I", "V")="V"), "Valid","Invalid")," ")</f>
        <v xml:space="preserve"> </v>
      </c>
    </row>
    <row r="2830" spans="1:20" x14ac:dyDescent="0.25">
      <c r="A2830" s="69"/>
      <c r="B2830" s="70"/>
      <c r="C2830" s="71"/>
      <c r="D2830" s="72"/>
      <c r="E2830" s="72"/>
      <c r="F2830" s="72"/>
      <c r="G2830" s="72"/>
      <c r="H2830" s="72"/>
      <c r="I2830" s="72"/>
      <c r="J2830" s="72"/>
      <c r="K2830" s="72"/>
      <c r="L2830" s="72"/>
      <c r="M2830" s="72"/>
      <c r="N2830" s="72"/>
      <c r="O2830" s="72"/>
      <c r="P2830" s="72"/>
      <c r="Q2830" s="72"/>
      <c r="R2830" s="72"/>
      <c r="S2830" s="24" t="str">
        <f>IF(COUNTA(A2830:R2830)=0,"",IF(AND(COUNTA(A2830:C2830)=3,COUNTIF('SRF Drop Downs'!$B$2:$B$5,'Sponsor Response Form (SRF)'!D2830),COUNTIF('SRF Drop Downs'!$F$2:$F$5,'Sponsor Response Form (SRF)'!E2830),COUNTIF('SRF Drop Downs'!$C$2:$C$4,'Sponsor Response Form (SRF)'!F2830),COUNTIF('SRF Drop Downs'!$D$2:$D$6,'Sponsor Response Form (SRF)'!G2830),COUNTIF('SRF Drop Downs'!$A$2:$A$5,'Sponsor Response Form (SRF)'!H2830),COUNTIF('SRF Drop Downs'!$A$2:$A$4,'Sponsor Response Form (SRF)'!I2830),COUNTIF('SRF Drop Downs'!$A$2:$A$5,'Sponsor Response Form (SRF)'!J2830),COUNTIF('SRF Drop Downs'!$E$2:$E$7,'Sponsor Response Form (SRF)'!K2830),COUNTIF('SRF Drop Downs'!$A$2:$A$4,'Sponsor Response Form (SRF)'!L2830),COUNTIF('SRF Drop Downs'!$A$2:$A$4,'Sponsor Response Form (SRF)'!M2830),COUNTIF('SRF Drop Downs'!$A$2:$A$4,'Sponsor Response Form (SRF)'!N2830),COUNTIF('SRF Drop Downs'!$A$2:$A$4,'Sponsor Response Form (SRF)'!O2830),COUNTIF('SRF Drop Downs'!$A$2:$A$4,'Sponsor Response Form (SRF)'!P2830),COUNTIF('SRF Drop Downs'!$A$2:$A$4,'Sponsor Response Form (SRF)'!Q2830),COUNTIF('SRF Drop Downs'!$A$2:$A$4,'Sponsor Response Form (SRF)'!R2830)),"Complete","Incomplete"))</f>
        <v/>
      </c>
      <c r="T2830" s="25" t="str">
        <f>IF(S2830="Complete",IF(AND(NOT(ISNA(VLOOKUP(CONCATENATE(D2830,E2830,F2830,G2830,H2830,I2830,J2830,K2830),'SRF Drop Downs'!G:G,1,FALSE))),IF(AND(G2830&lt;&gt;"C3",K2830&lt;&gt;"O5"),IF(SUM(COUNTIF(L2830:R2830,"Y"),COUNTIF(L2830:R2830,"N"))=0,"V","I"),IF(COUNTIF(L2830:R2830,"Y"),"V","I"))="V", IF(AND('Sponsor Response Form (SRF)'!D2830="M1", COUNTIF('OMS Response Form (ORF)'!C:C, B2830)&gt;0), "I", "V")="V"), "Valid","Invalid")," ")</f>
        <v xml:space="preserve"> </v>
      </c>
    </row>
    <row r="2831" spans="1:20" x14ac:dyDescent="0.25">
      <c r="A2831" s="69"/>
      <c r="B2831" s="70"/>
      <c r="C2831" s="71"/>
      <c r="D2831" s="72"/>
      <c r="E2831" s="72"/>
      <c r="F2831" s="72"/>
      <c r="G2831" s="72"/>
      <c r="H2831" s="72"/>
      <c r="I2831" s="72"/>
      <c r="J2831" s="72"/>
      <c r="K2831" s="72"/>
      <c r="L2831" s="72"/>
      <c r="M2831" s="72"/>
      <c r="N2831" s="72"/>
      <c r="O2831" s="72"/>
      <c r="P2831" s="72"/>
      <c r="Q2831" s="72"/>
      <c r="R2831" s="72"/>
      <c r="S2831" s="24" t="str">
        <f>IF(COUNTA(A2831:R2831)=0,"",IF(AND(COUNTA(A2831:C2831)=3,COUNTIF('SRF Drop Downs'!$B$2:$B$5,'Sponsor Response Form (SRF)'!D2831),COUNTIF('SRF Drop Downs'!$F$2:$F$5,'Sponsor Response Form (SRF)'!E2831),COUNTIF('SRF Drop Downs'!$C$2:$C$4,'Sponsor Response Form (SRF)'!F2831),COUNTIF('SRF Drop Downs'!$D$2:$D$6,'Sponsor Response Form (SRF)'!G2831),COUNTIF('SRF Drop Downs'!$A$2:$A$5,'Sponsor Response Form (SRF)'!H2831),COUNTIF('SRF Drop Downs'!$A$2:$A$4,'Sponsor Response Form (SRF)'!I2831),COUNTIF('SRF Drop Downs'!$A$2:$A$5,'Sponsor Response Form (SRF)'!J2831),COUNTIF('SRF Drop Downs'!$E$2:$E$7,'Sponsor Response Form (SRF)'!K2831),COUNTIF('SRF Drop Downs'!$A$2:$A$4,'Sponsor Response Form (SRF)'!L2831),COUNTIF('SRF Drop Downs'!$A$2:$A$4,'Sponsor Response Form (SRF)'!M2831),COUNTIF('SRF Drop Downs'!$A$2:$A$4,'Sponsor Response Form (SRF)'!N2831),COUNTIF('SRF Drop Downs'!$A$2:$A$4,'Sponsor Response Form (SRF)'!O2831),COUNTIF('SRF Drop Downs'!$A$2:$A$4,'Sponsor Response Form (SRF)'!P2831),COUNTIF('SRF Drop Downs'!$A$2:$A$4,'Sponsor Response Form (SRF)'!Q2831),COUNTIF('SRF Drop Downs'!$A$2:$A$4,'Sponsor Response Form (SRF)'!R2831)),"Complete","Incomplete"))</f>
        <v/>
      </c>
      <c r="T2831" s="25" t="str">
        <f>IF(S2831="Complete",IF(AND(NOT(ISNA(VLOOKUP(CONCATENATE(D2831,E2831,F2831,G2831,H2831,I2831,J2831,K2831),'SRF Drop Downs'!G:G,1,FALSE))),IF(AND(G2831&lt;&gt;"C3",K2831&lt;&gt;"O5"),IF(SUM(COUNTIF(L2831:R2831,"Y"),COUNTIF(L2831:R2831,"N"))=0,"V","I"),IF(COUNTIF(L2831:R2831,"Y"),"V","I"))="V", IF(AND('Sponsor Response Form (SRF)'!D2831="M1", COUNTIF('OMS Response Form (ORF)'!C:C, B2831)&gt;0), "I", "V")="V"), "Valid","Invalid")," ")</f>
        <v xml:space="preserve"> </v>
      </c>
    </row>
    <row r="2832" spans="1:20" x14ac:dyDescent="0.25">
      <c r="A2832" s="69"/>
      <c r="B2832" s="70"/>
      <c r="C2832" s="71"/>
      <c r="D2832" s="72"/>
      <c r="E2832" s="72"/>
      <c r="F2832" s="72"/>
      <c r="G2832" s="72"/>
      <c r="H2832" s="72"/>
      <c r="I2832" s="72"/>
      <c r="J2832" s="72"/>
      <c r="K2832" s="72"/>
      <c r="L2832" s="72"/>
      <c r="M2832" s="72"/>
      <c r="N2832" s="72"/>
      <c r="O2832" s="72"/>
      <c r="P2832" s="72"/>
      <c r="Q2832" s="72"/>
      <c r="R2832" s="72"/>
      <c r="S2832" s="24" t="str">
        <f>IF(COUNTA(A2832:R2832)=0,"",IF(AND(COUNTA(A2832:C2832)=3,COUNTIF('SRF Drop Downs'!$B$2:$B$5,'Sponsor Response Form (SRF)'!D2832),COUNTIF('SRF Drop Downs'!$F$2:$F$5,'Sponsor Response Form (SRF)'!E2832),COUNTIF('SRF Drop Downs'!$C$2:$C$4,'Sponsor Response Form (SRF)'!F2832),COUNTIF('SRF Drop Downs'!$D$2:$D$6,'Sponsor Response Form (SRF)'!G2832),COUNTIF('SRF Drop Downs'!$A$2:$A$5,'Sponsor Response Form (SRF)'!H2832),COUNTIF('SRF Drop Downs'!$A$2:$A$4,'Sponsor Response Form (SRF)'!I2832),COUNTIF('SRF Drop Downs'!$A$2:$A$5,'Sponsor Response Form (SRF)'!J2832),COUNTIF('SRF Drop Downs'!$E$2:$E$7,'Sponsor Response Form (SRF)'!K2832),COUNTIF('SRF Drop Downs'!$A$2:$A$4,'Sponsor Response Form (SRF)'!L2832),COUNTIF('SRF Drop Downs'!$A$2:$A$4,'Sponsor Response Form (SRF)'!M2832),COUNTIF('SRF Drop Downs'!$A$2:$A$4,'Sponsor Response Form (SRF)'!N2832),COUNTIF('SRF Drop Downs'!$A$2:$A$4,'Sponsor Response Form (SRF)'!O2832),COUNTIF('SRF Drop Downs'!$A$2:$A$4,'Sponsor Response Form (SRF)'!P2832),COUNTIF('SRF Drop Downs'!$A$2:$A$4,'Sponsor Response Form (SRF)'!Q2832),COUNTIF('SRF Drop Downs'!$A$2:$A$4,'Sponsor Response Form (SRF)'!R2832)),"Complete","Incomplete"))</f>
        <v/>
      </c>
      <c r="T2832" s="25" t="str">
        <f>IF(S2832="Complete",IF(AND(NOT(ISNA(VLOOKUP(CONCATENATE(D2832,E2832,F2832,G2832,H2832,I2832,J2832,K2832),'SRF Drop Downs'!G:G,1,FALSE))),IF(AND(G2832&lt;&gt;"C3",K2832&lt;&gt;"O5"),IF(SUM(COUNTIF(L2832:R2832,"Y"),COUNTIF(L2832:R2832,"N"))=0,"V","I"),IF(COUNTIF(L2832:R2832,"Y"),"V","I"))="V", IF(AND('Sponsor Response Form (SRF)'!D2832="M1", COUNTIF('OMS Response Form (ORF)'!C:C, B2832)&gt;0), "I", "V")="V"), "Valid","Invalid")," ")</f>
        <v xml:space="preserve"> </v>
      </c>
    </row>
    <row r="2833" spans="1:20" x14ac:dyDescent="0.25">
      <c r="A2833" s="69"/>
      <c r="B2833" s="70"/>
      <c r="C2833" s="71"/>
      <c r="D2833" s="72"/>
      <c r="E2833" s="72"/>
      <c r="F2833" s="72"/>
      <c r="G2833" s="72"/>
      <c r="H2833" s="72"/>
      <c r="I2833" s="72"/>
      <c r="J2833" s="72"/>
      <c r="K2833" s="72"/>
      <c r="L2833" s="72"/>
      <c r="M2833" s="72"/>
      <c r="N2833" s="72"/>
      <c r="O2833" s="72"/>
      <c r="P2833" s="72"/>
      <c r="Q2833" s="72"/>
      <c r="R2833" s="72"/>
      <c r="S2833" s="24" t="str">
        <f>IF(COUNTA(A2833:R2833)=0,"",IF(AND(COUNTA(A2833:C2833)=3,COUNTIF('SRF Drop Downs'!$B$2:$B$5,'Sponsor Response Form (SRF)'!D2833),COUNTIF('SRF Drop Downs'!$F$2:$F$5,'Sponsor Response Form (SRF)'!E2833),COUNTIF('SRF Drop Downs'!$C$2:$C$4,'Sponsor Response Form (SRF)'!F2833),COUNTIF('SRF Drop Downs'!$D$2:$D$6,'Sponsor Response Form (SRF)'!G2833),COUNTIF('SRF Drop Downs'!$A$2:$A$5,'Sponsor Response Form (SRF)'!H2833),COUNTIF('SRF Drop Downs'!$A$2:$A$4,'Sponsor Response Form (SRF)'!I2833),COUNTIF('SRF Drop Downs'!$A$2:$A$5,'Sponsor Response Form (SRF)'!J2833),COUNTIF('SRF Drop Downs'!$E$2:$E$7,'Sponsor Response Form (SRF)'!K2833),COUNTIF('SRF Drop Downs'!$A$2:$A$4,'Sponsor Response Form (SRF)'!L2833),COUNTIF('SRF Drop Downs'!$A$2:$A$4,'Sponsor Response Form (SRF)'!M2833),COUNTIF('SRF Drop Downs'!$A$2:$A$4,'Sponsor Response Form (SRF)'!N2833),COUNTIF('SRF Drop Downs'!$A$2:$A$4,'Sponsor Response Form (SRF)'!O2833),COUNTIF('SRF Drop Downs'!$A$2:$A$4,'Sponsor Response Form (SRF)'!P2833),COUNTIF('SRF Drop Downs'!$A$2:$A$4,'Sponsor Response Form (SRF)'!Q2833),COUNTIF('SRF Drop Downs'!$A$2:$A$4,'Sponsor Response Form (SRF)'!R2833)),"Complete","Incomplete"))</f>
        <v/>
      </c>
      <c r="T2833" s="25" t="str">
        <f>IF(S2833="Complete",IF(AND(NOT(ISNA(VLOOKUP(CONCATENATE(D2833,E2833,F2833,G2833,H2833,I2833,J2833,K2833),'SRF Drop Downs'!G:G,1,FALSE))),IF(AND(G2833&lt;&gt;"C3",K2833&lt;&gt;"O5"),IF(SUM(COUNTIF(L2833:R2833,"Y"),COUNTIF(L2833:R2833,"N"))=0,"V","I"),IF(COUNTIF(L2833:R2833,"Y"),"V","I"))="V", IF(AND('Sponsor Response Form (SRF)'!D2833="M1", COUNTIF('OMS Response Form (ORF)'!C:C, B2833)&gt;0), "I", "V")="V"), "Valid","Invalid")," ")</f>
        <v xml:space="preserve"> </v>
      </c>
    </row>
    <row r="2834" spans="1:20" x14ac:dyDescent="0.25">
      <c r="A2834" s="69"/>
      <c r="B2834" s="70"/>
      <c r="C2834" s="71"/>
      <c r="D2834" s="72"/>
      <c r="E2834" s="72"/>
      <c r="F2834" s="72"/>
      <c r="G2834" s="72"/>
      <c r="H2834" s="72"/>
      <c r="I2834" s="72"/>
      <c r="J2834" s="72"/>
      <c r="K2834" s="72"/>
      <c r="L2834" s="72"/>
      <c r="M2834" s="72"/>
      <c r="N2834" s="72"/>
      <c r="O2834" s="72"/>
      <c r="P2834" s="72"/>
      <c r="Q2834" s="72"/>
      <c r="R2834" s="72"/>
      <c r="S2834" s="24" t="str">
        <f>IF(COUNTA(A2834:R2834)=0,"",IF(AND(COUNTA(A2834:C2834)=3,COUNTIF('SRF Drop Downs'!$B$2:$B$5,'Sponsor Response Form (SRF)'!D2834),COUNTIF('SRF Drop Downs'!$F$2:$F$5,'Sponsor Response Form (SRF)'!E2834),COUNTIF('SRF Drop Downs'!$C$2:$C$4,'Sponsor Response Form (SRF)'!F2834),COUNTIF('SRF Drop Downs'!$D$2:$D$6,'Sponsor Response Form (SRF)'!G2834),COUNTIF('SRF Drop Downs'!$A$2:$A$5,'Sponsor Response Form (SRF)'!H2834),COUNTIF('SRF Drop Downs'!$A$2:$A$4,'Sponsor Response Form (SRF)'!I2834),COUNTIF('SRF Drop Downs'!$A$2:$A$5,'Sponsor Response Form (SRF)'!J2834),COUNTIF('SRF Drop Downs'!$E$2:$E$7,'Sponsor Response Form (SRF)'!K2834),COUNTIF('SRF Drop Downs'!$A$2:$A$4,'Sponsor Response Form (SRF)'!L2834),COUNTIF('SRF Drop Downs'!$A$2:$A$4,'Sponsor Response Form (SRF)'!M2834),COUNTIF('SRF Drop Downs'!$A$2:$A$4,'Sponsor Response Form (SRF)'!N2834),COUNTIF('SRF Drop Downs'!$A$2:$A$4,'Sponsor Response Form (SRF)'!O2834),COUNTIF('SRF Drop Downs'!$A$2:$A$4,'Sponsor Response Form (SRF)'!P2834),COUNTIF('SRF Drop Downs'!$A$2:$A$4,'Sponsor Response Form (SRF)'!Q2834),COUNTIF('SRF Drop Downs'!$A$2:$A$4,'Sponsor Response Form (SRF)'!R2834)),"Complete","Incomplete"))</f>
        <v/>
      </c>
      <c r="T2834" s="25" t="str">
        <f>IF(S2834="Complete",IF(AND(NOT(ISNA(VLOOKUP(CONCATENATE(D2834,E2834,F2834,G2834,H2834,I2834,J2834,K2834),'SRF Drop Downs'!G:G,1,FALSE))),IF(AND(G2834&lt;&gt;"C3",K2834&lt;&gt;"O5"),IF(SUM(COUNTIF(L2834:R2834,"Y"),COUNTIF(L2834:R2834,"N"))=0,"V","I"),IF(COUNTIF(L2834:R2834,"Y"),"V","I"))="V", IF(AND('Sponsor Response Form (SRF)'!D2834="M1", COUNTIF('OMS Response Form (ORF)'!C:C, B2834)&gt;0), "I", "V")="V"), "Valid","Invalid")," ")</f>
        <v xml:space="preserve"> </v>
      </c>
    </row>
    <row r="2835" spans="1:20" x14ac:dyDescent="0.25">
      <c r="A2835" s="69"/>
      <c r="B2835" s="70"/>
      <c r="C2835" s="71"/>
      <c r="D2835" s="72"/>
      <c r="E2835" s="72"/>
      <c r="F2835" s="72"/>
      <c r="G2835" s="72"/>
      <c r="H2835" s="72"/>
      <c r="I2835" s="72"/>
      <c r="J2835" s="72"/>
      <c r="K2835" s="72"/>
      <c r="L2835" s="72"/>
      <c r="M2835" s="72"/>
      <c r="N2835" s="72"/>
      <c r="O2835" s="72"/>
      <c r="P2835" s="72"/>
      <c r="Q2835" s="72"/>
      <c r="R2835" s="72"/>
      <c r="S2835" s="24" t="str">
        <f>IF(COUNTA(A2835:R2835)=0,"",IF(AND(COUNTA(A2835:C2835)=3,COUNTIF('SRF Drop Downs'!$B$2:$B$5,'Sponsor Response Form (SRF)'!D2835),COUNTIF('SRF Drop Downs'!$F$2:$F$5,'Sponsor Response Form (SRF)'!E2835),COUNTIF('SRF Drop Downs'!$C$2:$C$4,'Sponsor Response Form (SRF)'!F2835),COUNTIF('SRF Drop Downs'!$D$2:$D$6,'Sponsor Response Form (SRF)'!G2835),COUNTIF('SRF Drop Downs'!$A$2:$A$5,'Sponsor Response Form (SRF)'!H2835),COUNTIF('SRF Drop Downs'!$A$2:$A$4,'Sponsor Response Form (SRF)'!I2835),COUNTIF('SRF Drop Downs'!$A$2:$A$5,'Sponsor Response Form (SRF)'!J2835),COUNTIF('SRF Drop Downs'!$E$2:$E$7,'Sponsor Response Form (SRF)'!K2835),COUNTIF('SRF Drop Downs'!$A$2:$A$4,'Sponsor Response Form (SRF)'!L2835),COUNTIF('SRF Drop Downs'!$A$2:$A$4,'Sponsor Response Form (SRF)'!M2835),COUNTIF('SRF Drop Downs'!$A$2:$A$4,'Sponsor Response Form (SRF)'!N2835),COUNTIF('SRF Drop Downs'!$A$2:$A$4,'Sponsor Response Form (SRF)'!O2835),COUNTIF('SRF Drop Downs'!$A$2:$A$4,'Sponsor Response Form (SRF)'!P2835),COUNTIF('SRF Drop Downs'!$A$2:$A$4,'Sponsor Response Form (SRF)'!Q2835),COUNTIF('SRF Drop Downs'!$A$2:$A$4,'Sponsor Response Form (SRF)'!R2835)),"Complete","Incomplete"))</f>
        <v/>
      </c>
      <c r="T2835" s="25" t="str">
        <f>IF(S2835="Complete",IF(AND(NOT(ISNA(VLOOKUP(CONCATENATE(D2835,E2835,F2835,G2835,H2835,I2835,J2835,K2835),'SRF Drop Downs'!G:G,1,FALSE))),IF(AND(G2835&lt;&gt;"C3",K2835&lt;&gt;"O5"),IF(SUM(COUNTIF(L2835:R2835,"Y"),COUNTIF(L2835:R2835,"N"))=0,"V","I"),IF(COUNTIF(L2835:R2835,"Y"),"V","I"))="V", IF(AND('Sponsor Response Form (SRF)'!D2835="M1", COUNTIF('OMS Response Form (ORF)'!C:C, B2835)&gt;0), "I", "V")="V"), "Valid","Invalid")," ")</f>
        <v xml:space="preserve"> </v>
      </c>
    </row>
    <row r="2836" spans="1:20" x14ac:dyDescent="0.25">
      <c r="A2836" s="69"/>
      <c r="B2836" s="70"/>
      <c r="C2836" s="71"/>
      <c r="D2836" s="72"/>
      <c r="E2836" s="72"/>
      <c r="F2836" s="72"/>
      <c r="G2836" s="72"/>
      <c r="H2836" s="72"/>
      <c r="I2836" s="72"/>
      <c r="J2836" s="72"/>
      <c r="K2836" s="72"/>
      <c r="L2836" s="72"/>
      <c r="M2836" s="72"/>
      <c r="N2836" s="72"/>
      <c r="O2836" s="72"/>
      <c r="P2836" s="72"/>
      <c r="Q2836" s="72"/>
      <c r="R2836" s="72"/>
      <c r="S2836" s="24" t="str">
        <f>IF(COUNTA(A2836:R2836)=0,"",IF(AND(COUNTA(A2836:C2836)=3,COUNTIF('SRF Drop Downs'!$B$2:$B$5,'Sponsor Response Form (SRF)'!D2836),COUNTIF('SRF Drop Downs'!$F$2:$F$5,'Sponsor Response Form (SRF)'!E2836),COUNTIF('SRF Drop Downs'!$C$2:$C$4,'Sponsor Response Form (SRF)'!F2836),COUNTIF('SRF Drop Downs'!$D$2:$D$6,'Sponsor Response Form (SRF)'!G2836),COUNTIF('SRF Drop Downs'!$A$2:$A$5,'Sponsor Response Form (SRF)'!H2836),COUNTIF('SRF Drop Downs'!$A$2:$A$4,'Sponsor Response Form (SRF)'!I2836),COUNTIF('SRF Drop Downs'!$A$2:$A$5,'Sponsor Response Form (SRF)'!J2836),COUNTIF('SRF Drop Downs'!$E$2:$E$7,'Sponsor Response Form (SRF)'!K2836),COUNTIF('SRF Drop Downs'!$A$2:$A$4,'Sponsor Response Form (SRF)'!L2836),COUNTIF('SRF Drop Downs'!$A$2:$A$4,'Sponsor Response Form (SRF)'!M2836),COUNTIF('SRF Drop Downs'!$A$2:$A$4,'Sponsor Response Form (SRF)'!N2836),COUNTIF('SRF Drop Downs'!$A$2:$A$4,'Sponsor Response Form (SRF)'!O2836),COUNTIF('SRF Drop Downs'!$A$2:$A$4,'Sponsor Response Form (SRF)'!P2836),COUNTIF('SRF Drop Downs'!$A$2:$A$4,'Sponsor Response Form (SRF)'!Q2836),COUNTIF('SRF Drop Downs'!$A$2:$A$4,'Sponsor Response Form (SRF)'!R2836)),"Complete","Incomplete"))</f>
        <v/>
      </c>
      <c r="T2836" s="25" t="str">
        <f>IF(S2836="Complete",IF(AND(NOT(ISNA(VLOOKUP(CONCATENATE(D2836,E2836,F2836,G2836,H2836,I2836,J2836,K2836),'SRF Drop Downs'!G:G,1,FALSE))),IF(AND(G2836&lt;&gt;"C3",K2836&lt;&gt;"O5"),IF(SUM(COUNTIF(L2836:R2836,"Y"),COUNTIF(L2836:R2836,"N"))=0,"V","I"),IF(COUNTIF(L2836:R2836,"Y"),"V","I"))="V", IF(AND('Sponsor Response Form (SRF)'!D2836="M1", COUNTIF('OMS Response Form (ORF)'!C:C, B2836)&gt;0), "I", "V")="V"), "Valid","Invalid")," ")</f>
        <v xml:space="preserve"> </v>
      </c>
    </row>
    <row r="2837" spans="1:20" x14ac:dyDescent="0.25">
      <c r="A2837" s="69"/>
      <c r="B2837" s="70"/>
      <c r="C2837" s="71"/>
      <c r="D2837" s="72"/>
      <c r="E2837" s="72"/>
      <c r="F2837" s="72"/>
      <c r="G2837" s="72"/>
      <c r="H2837" s="72"/>
      <c r="I2837" s="72"/>
      <c r="J2837" s="72"/>
      <c r="K2837" s="72"/>
      <c r="L2837" s="72"/>
      <c r="M2837" s="72"/>
      <c r="N2837" s="72"/>
      <c r="O2837" s="72"/>
      <c r="P2837" s="72"/>
      <c r="Q2837" s="72"/>
      <c r="R2837" s="72"/>
      <c r="S2837" s="24" t="str">
        <f>IF(COUNTA(A2837:R2837)=0,"",IF(AND(COUNTA(A2837:C2837)=3,COUNTIF('SRF Drop Downs'!$B$2:$B$5,'Sponsor Response Form (SRF)'!D2837),COUNTIF('SRF Drop Downs'!$F$2:$F$5,'Sponsor Response Form (SRF)'!E2837),COUNTIF('SRF Drop Downs'!$C$2:$C$4,'Sponsor Response Form (SRF)'!F2837),COUNTIF('SRF Drop Downs'!$D$2:$D$6,'Sponsor Response Form (SRF)'!G2837),COUNTIF('SRF Drop Downs'!$A$2:$A$5,'Sponsor Response Form (SRF)'!H2837),COUNTIF('SRF Drop Downs'!$A$2:$A$4,'Sponsor Response Form (SRF)'!I2837),COUNTIF('SRF Drop Downs'!$A$2:$A$5,'Sponsor Response Form (SRF)'!J2837),COUNTIF('SRF Drop Downs'!$E$2:$E$7,'Sponsor Response Form (SRF)'!K2837),COUNTIF('SRF Drop Downs'!$A$2:$A$4,'Sponsor Response Form (SRF)'!L2837),COUNTIF('SRF Drop Downs'!$A$2:$A$4,'Sponsor Response Form (SRF)'!M2837),COUNTIF('SRF Drop Downs'!$A$2:$A$4,'Sponsor Response Form (SRF)'!N2837),COUNTIF('SRF Drop Downs'!$A$2:$A$4,'Sponsor Response Form (SRF)'!O2837),COUNTIF('SRF Drop Downs'!$A$2:$A$4,'Sponsor Response Form (SRF)'!P2837),COUNTIF('SRF Drop Downs'!$A$2:$A$4,'Sponsor Response Form (SRF)'!Q2837),COUNTIF('SRF Drop Downs'!$A$2:$A$4,'Sponsor Response Form (SRF)'!R2837)),"Complete","Incomplete"))</f>
        <v/>
      </c>
      <c r="T2837" s="25" t="str">
        <f>IF(S2837="Complete",IF(AND(NOT(ISNA(VLOOKUP(CONCATENATE(D2837,E2837,F2837,G2837,H2837,I2837,J2837,K2837),'SRF Drop Downs'!G:G,1,FALSE))),IF(AND(G2837&lt;&gt;"C3",K2837&lt;&gt;"O5"),IF(SUM(COUNTIF(L2837:R2837,"Y"),COUNTIF(L2837:R2837,"N"))=0,"V","I"),IF(COUNTIF(L2837:R2837,"Y"),"V","I"))="V", IF(AND('Sponsor Response Form (SRF)'!D2837="M1", COUNTIF('OMS Response Form (ORF)'!C:C, B2837)&gt;0), "I", "V")="V"), "Valid","Invalid")," ")</f>
        <v xml:space="preserve"> </v>
      </c>
    </row>
    <row r="2838" spans="1:20" x14ac:dyDescent="0.25">
      <c r="A2838" s="69"/>
      <c r="B2838" s="70"/>
      <c r="C2838" s="71"/>
      <c r="D2838" s="72"/>
      <c r="E2838" s="72"/>
      <c r="F2838" s="72"/>
      <c r="G2838" s="72"/>
      <c r="H2838" s="72"/>
      <c r="I2838" s="72"/>
      <c r="J2838" s="72"/>
      <c r="K2838" s="72"/>
      <c r="L2838" s="72"/>
      <c r="M2838" s="72"/>
      <c r="N2838" s="72"/>
      <c r="O2838" s="72"/>
      <c r="P2838" s="72"/>
      <c r="Q2838" s="72"/>
      <c r="R2838" s="72"/>
      <c r="S2838" s="24" t="str">
        <f>IF(COUNTA(A2838:R2838)=0,"",IF(AND(COUNTA(A2838:C2838)=3,COUNTIF('SRF Drop Downs'!$B$2:$B$5,'Sponsor Response Form (SRF)'!D2838),COUNTIF('SRF Drop Downs'!$F$2:$F$5,'Sponsor Response Form (SRF)'!E2838),COUNTIF('SRF Drop Downs'!$C$2:$C$4,'Sponsor Response Form (SRF)'!F2838),COUNTIF('SRF Drop Downs'!$D$2:$D$6,'Sponsor Response Form (SRF)'!G2838),COUNTIF('SRF Drop Downs'!$A$2:$A$5,'Sponsor Response Form (SRF)'!H2838),COUNTIF('SRF Drop Downs'!$A$2:$A$4,'Sponsor Response Form (SRF)'!I2838),COUNTIF('SRF Drop Downs'!$A$2:$A$5,'Sponsor Response Form (SRF)'!J2838),COUNTIF('SRF Drop Downs'!$E$2:$E$7,'Sponsor Response Form (SRF)'!K2838),COUNTIF('SRF Drop Downs'!$A$2:$A$4,'Sponsor Response Form (SRF)'!L2838),COUNTIF('SRF Drop Downs'!$A$2:$A$4,'Sponsor Response Form (SRF)'!M2838),COUNTIF('SRF Drop Downs'!$A$2:$A$4,'Sponsor Response Form (SRF)'!N2838),COUNTIF('SRF Drop Downs'!$A$2:$A$4,'Sponsor Response Form (SRF)'!O2838),COUNTIF('SRF Drop Downs'!$A$2:$A$4,'Sponsor Response Form (SRF)'!P2838),COUNTIF('SRF Drop Downs'!$A$2:$A$4,'Sponsor Response Form (SRF)'!Q2838),COUNTIF('SRF Drop Downs'!$A$2:$A$4,'Sponsor Response Form (SRF)'!R2838)),"Complete","Incomplete"))</f>
        <v/>
      </c>
      <c r="T2838" s="25" t="str">
        <f>IF(S2838="Complete",IF(AND(NOT(ISNA(VLOOKUP(CONCATENATE(D2838,E2838,F2838,G2838,H2838,I2838,J2838,K2838),'SRF Drop Downs'!G:G,1,FALSE))),IF(AND(G2838&lt;&gt;"C3",K2838&lt;&gt;"O5"),IF(SUM(COUNTIF(L2838:R2838,"Y"),COUNTIF(L2838:R2838,"N"))=0,"V","I"),IF(COUNTIF(L2838:R2838,"Y"),"V","I"))="V", IF(AND('Sponsor Response Form (SRF)'!D2838="M1", COUNTIF('OMS Response Form (ORF)'!C:C, B2838)&gt;0), "I", "V")="V"), "Valid","Invalid")," ")</f>
        <v xml:space="preserve"> </v>
      </c>
    </row>
    <row r="2839" spans="1:20" x14ac:dyDescent="0.25">
      <c r="A2839" s="69"/>
      <c r="B2839" s="70"/>
      <c r="C2839" s="71"/>
      <c r="D2839" s="72"/>
      <c r="E2839" s="72"/>
      <c r="F2839" s="72"/>
      <c r="G2839" s="72"/>
      <c r="H2839" s="72"/>
      <c r="I2839" s="72"/>
      <c r="J2839" s="72"/>
      <c r="K2839" s="72"/>
      <c r="L2839" s="72"/>
      <c r="M2839" s="72"/>
      <c r="N2839" s="72"/>
      <c r="O2839" s="72"/>
      <c r="P2839" s="72"/>
      <c r="Q2839" s="72"/>
      <c r="R2839" s="72"/>
      <c r="S2839" s="24" t="str">
        <f>IF(COUNTA(A2839:R2839)=0,"",IF(AND(COUNTA(A2839:C2839)=3,COUNTIF('SRF Drop Downs'!$B$2:$B$5,'Sponsor Response Form (SRF)'!D2839),COUNTIF('SRF Drop Downs'!$F$2:$F$5,'Sponsor Response Form (SRF)'!E2839),COUNTIF('SRF Drop Downs'!$C$2:$C$4,'Sponsor Response Form (SRF)'!F2839),COUNTIF('SRF Drop Downs'!$D$2:$D$6,'Sponsor Response Form (SRF)'!G2839),COUNTIF('SRF Drop Downs'!$A$2:$A$5,'Sponsor Response Form (SRF)'!H2839),COUNTIF('SRF Drop Downs'!$A$2:$A$4,'Sponsor Response Form (SRF)'!I2839),COUNTIF('SRF Drop Downs'!$A$2:$A$5,'Sponsor Response Form (SRF)'!J2839),COUNTIF('SRF Drop Downs'!$E$2:$E$7,'Sponsor Response Form (SRF)'!K2839),COUNTIF('SRF Drop Downs'!$A$2:$A$4,'Sponsor Response Form (SRF)'!L2839),COUNTIF('SRF Drop Downs'!$A$2:$A$4,'Sponsor Response Form (SRF)'!M2839),COUNTIF('SRF Drop Downs'!$A$2:$A$4,'Sponsor Response Form (SRF)'!N2839),COUNTIF('SRF Drop Downs'!$A$2:$A$4,'Sponsor Response Form (SRF)'!O2839),COUNTIF('SRF Drop Downs'!$A$2:$A$4,'Sponsor Response Form (SRF)'!P2839),COUNTIF('SRF Drop Downs'!$A$2:$A$4,'Sponsor Response Form (SRF)'!Q2839),COUNTIF('SRF Drop Downs'!$A$2:$A$4,'Sponsor Response Form (SRF)'!R2839)),"Complete","Incomplete"))</f>
        <v/>
      </c>
      <c r="T2839" s="25" t="str">
        <f>IF(S2839="Complete",IF(AND(NOT(ISNA(VLOOKUP(CONCATENATE(D2839,E2839,F2839,G2839,H2839,I2839,J2839,K2839),'SRF Drop Downs'!G:G,1,FALSE))),IF(AND(G2839&lt;&gt;"C3",K2839&lt;&gt;"O5"),IF(SUM(COUNTIF(L2839:R2839,"Y"),COUNTIF(L2839:R2839,"N"))=0,"V","I"),IF(COUNTIF(L2839:R2839,"Y"),"V","I"))="V", IF(AND('Sponsor Response Form (SRF)'!D2839="M1", COUNTIF('OMS Response Form (ORF)'!C:C, B2839)&gt;0), "I", "V")="V"), "Valid","Invalid")," ")</f>
        <v xml:space="preserve"> </v>
      </c>
    </row>
    <row r="2840" spans="1:20" x14ac:dyDescent="0.25">
      <c r="A2840" s="69"/>
      <c r="B2840" s="70"/>
      <c r="C2840" s="71"/>
      <c r="D2840" s="72"/>
      <c r="E2840" s="72"/>
      <c r="F2840" s="72"/>
      <c r="G2840" s="72"/>
      <c r="H2840" s="72"/>
      <c r="I2840" s="72"/>
      <c r="J2840" s="72"/>
      <c r="K2840" s="72"/>
      <c r="L2840" s="72"/>
      <c r="M2840" s="72"/>
      <c r="N2840" s="72"/>
      <c r="O2840" s="72"/>
      <c r="P2840" s="72"/>
      <c r="Q2840" s="72"/>
      <c r="R2840" s="72"/>
      <c r="S2840" s="24" t="str">
        <f>IF(COUNTA(A2840:R2840)=0,"",IF(AND(COUNTA(A2840:C2840)=3,COUNTIF('SRF Drop Downs'!$B$2:$B$5,'Sponsor Response Form (SRF)'!D2840),COUNTIF('SRF Drop Downs'!$F$2:$F$5,'Sponsor Response Form (SRF)'!E2840),COUNTIF('SRF Drop Downs'!$C$2:$C$4,'Sponsor Response Form (SRF)'!F2840),COUNTIF('SRF Drop Downs'!$D$2:$D$6,'Sponsor Response Form (SRF)'!G2840),COUNTIF('SRF Drop Downs'!$A$2:$A$5,'Sponsor Response Form (SRF)'!H2840),COUNTIF('SRF Drop Downs'!$A$2:$A$4,'Sponsor Response Form (SRF)'!I2840),COUNTIF('SRF Drop Downs'!$A$2:$A$5,'Sponsor Response Form (SRF)'!J2840),COUNTIF('SRF Drop Downs'!$E$2:$E$7,'Sponsor Response Form (SRF)'!K2840),COUNTIF('SRF Drop Downs'!$A$2:$A$4,'Sponsor Response Form (SRF)'!L2840),COUNTIF('SRF Drop Downs'!$A$2:$A$4,'Sponsor Response Form (SRF)'!M2840),COUNTIF('SRF Drop Downs'!$A$2:$A$4,'Sponsor Response Form (SRF)'!N2840),COUNTIF('SRF Drop Downs'!$A$2:$A$4,'Sponsor Response Form (SRF)'!O2840),COUNTIF('SRF Drop Downs'!$A$2:$A$4,'Sponsor Response Form (SRF)'!P2840),COUNTIF('SRF Drop Downs'!$A$2:$A$4,'Sponsor Response Form (SRF)'!Q2840),COUNTIF('SRF Drop Downs'!$A$2:$A$4,'Sponsor Response Form (SRF)'!R2840)),"Complete","Incomplete"))</f>
        <v/>
      </c>
      <c r="T2840" s="25" t="str">
        <f>IF(S2840="Complete",IF(AND(NOT(ISNA(VLOOKUP(CONCATENATE(D2840,E2840,F2840,G2840,H2840,I2840,J2840,K2840),'SRF Drop Downs'!G:G,1,FALSE))),IF(AND(G2840&lt;&gt;"C3",K2840&lt;&gt;"O5"),IF(SUM(COUNTIF(L2840:R2840,"Y"),COUNTIF(L2840:R2840,"N"))=0,"V","I"),IF(COUNTIF(L2840:R2840,"Y"),"V","I"))="V", IF(AND('Sponsor Response Form (SRF)'!D2840="M1", COUNTIF('OMS Response Form (ORF)'!C:C, B2840)&gt;0), "I", "V")="V"), "Valid","Invalid")," ")</f>
        <v xml:space="preserve"> </v>
      </c>
    </row>
    <row r="2841" spans="1:20" x14ac:dyDescent="0.25">
      <c r="A2841" s="69"/>
      <c r="B2841" s="70"/>
      <c r="C2841" s="71"/>
      <c r="D2841" s="72"/>
      <c r="E2841" s="72"/>
      <c r="F2841" s="72"/>
      <c r="G2841" s="72"/>
      <c r="H2841" s="72"/>
      <c r="I2841" s="72"/>
      <c r="J2841" s="72"/>
      <c r="K2841" s="72"/>
      <c r="L2841" s="72"/>
      <c r="M2841" s="72"/>
      <c r="N2841" s="72"/>
      <c r="O2841" s="72"/>
      <c r="P2841" s="72"/>
      <c r="Q2841" s="72"/>
      <c r="R2841" s="72"/>
      <c r="S2841" s="24" t="str">
        <f>IF(COUNTA(A2841:R2841)=0,"",IF(AND(COUNTA(A2841:C2841)=3,COUNTIF('SRF Drop Downs'!$B$2:$B$5,'Sponsor Response Form (SRF)'!D2841),COUNTIF('SRF Drop Downs'!$F$2:$F$5,'Sponsor Response Form (SRF)'!E2841),COUNTIF('SRF Drop Downs'!$C$2:$C$4,'Sponsor Response Form (SRF)'!F2841),COUNTIF('SRF Drop Downs'!$D$2:$D$6,'Sponsor Response Form (SRF)'!G2841),COUNTIF('SRF Drop Downs'!$A$2:$A$5,'Sponsor Response Form (SRF)'!H2841),COUNTIF('SRF Drop Downs'!$A$2:$A$4,'Sponsor Response Form (SRF)'!I2841),COUNTIF('SRF Drop Downs'!$A$2:$A$5,'Sponsor Response Form (SRF)'!J2841),COUNTIF('SRF Drop Downs'!$E$2:$E$7,'Sponsor Response Form (SRF)'!K2841),COUNTIF('SRF Drop Downs'!$A$2:$A$4,'Sponsor Response Form (SRF)'!L2841),COUNTIF('SRF Drop Downs'!$A$2:$A$4,'Sponsor Response Form (SRF)'!M2841),COUNTIF('SRF Drop Downs'!$A$2:$A$4,'Sponsor Response Form (SRF)'!N2841),COUNTIF('SRF Drop Downs'!$A$2:$A$4,'Sponsor Response Form (SRF)'!O2841),COUNTIF('SRF Drop Downs'!$A$2:$A$4,'Sponsor Response Form (SRF)'!P2841),COUNTIF('SRF Drop Downs'!$A$2:$A$4,'Sponsor Response Form (SRF)'!Q2841),COUNTIF('SRF Drop Downs'!$A$2:$A$4,'Sponsor Response Form (SRF)'!R2841)),"Complete","Incomplete"))</f>
        <v/>
      </c>
      <c r="T2841" s="25" t="str">
        <f>IF(S2841="Complete",IF(AND(NOT(ISNA(VLOOKUP(CONCATENATE(D2841,E2841,F2841,G2841,H2841,I2841,J2841,K2841),'SRF Drop Downs'!G:G,1,FALSE))),IF(AND(G2841&lt;&gt;"C3",K2841&lt;&gt;"O5"),IF(SUM(COUNTIF(L2841:R2841,"Y"),COUNTIF(L2841:R2841,"N"))=0,"V","I"),IF(COUNTIF(L2841:R2841,"Y"),"V","I"))="V", IF(AND('Sponsor Response Form (SRF)'!D2841="M1", COUNTIF('OMS Response Form (ORF)'!C:C, B2841)&gt;0), "I", "V")="V"), "Valid","Invalid")," ")</f>
        <v xml:space="preserve"> </v>
      </c>
    </row>
    <row r="2842" spans="1:20" x14ac:dyDescent="0.25">
      <c r="A2842" s="69"/>
      <c r="B2842" s="70"/>
      <c r="C2842" s="71"/>
      <c r="D2842" s="72"/>
      <c r="E2842" s="72"/>
      <c r="F2842" s="72"/>
      <c r="G2842" s="72"/>
      <c r="H2842" s="72"/>
      <c r="I2842" s="72"/>
      <c r="J2842" s="72"/>
      <c r="K2842" s="72"/>
      <c r="L2842" s="72"/>
      <c r="M2842" s="72"/>
      <c r="N2842" s="72"/>
      <c r="O2842" s="72"/>
      <c r="P2842" s="72"/>
      <c r="Q2842" s="72"/>
      <c r="R2842" s="72"/>
      <c r="S2842" s="24" t="str">
        <f>IF(COUNTA(A2842:R2842)=0,"",IF(AND(COUNTA(A2842:C2842)=3,COUNTIF('SRF Drop Downs'!$B$2:$B$5,'Sponsor Response Form (SRF)'!D2842),COUNTIF('SRF Drop Downs'!$F$2:$F$5,'Sponsor Response Form (SRF)'!E2842),COUNTIF('SRF Drop Downs'!$C$2:$C$4,'Sponsor Response Form (SRF)'!F2842),COUNTIF('SRF Drop Downs'!$D$2:$D$6,'Sponsor Response Form (SRF)'!G2842),COUNTIF('SRF Drop Downs'!$A$2:$A$5,'Sponsor Response Form (SRF)'!H2842),COUNTIF('SRF Drop Downs'!$A$2:$A$4,'Sponsor Response Form (SRF)'!I2842),COUNTIF('SRF Drop Downs'!$A$2:$A$5,'Sponsor Response Form (SRF)'!J2842),COUNTIF('SRF Drop Downs'!$E$2:$E$7,'Sponsor Response Form (SRF)'!K2842),COUNTIF('SRF Drop Downs'!$A$2:$A$4,'Sponsor Response Form (SRF)'!L2842),COUNTIF('SRF Drop Downs'!$A$2:$A$4,'Sponsor Response Form (SRF)'!M2842),COUNTIF('SRF Drop Downs'!$A$2:$A$4,'Sponsor Response Form (SRF)'!N2842),COUNTIF('SRF Drop Downs'!$A$2:$A$4,'Sponsor Response Form (SRF)'!O2842),COUNTIF('SRF Drop Downs'!$A$2:$A$4,'Sponsor Response Form (SRF)'!P2842),COUNTIF('SRF Drop Downs'!$A$2:$A$4,'Sponsor Response Form (SRF)'!Q2842),COUNTIF('SRF Drop Downs'!$A$2:$A$4,'Sponsor Response Form (SRF)'!R2842)),"Complete","Incomplete"))</f>
        <v/>
      </c>
      <c r="T2842" s="25" t="str">
        <f>IF(S2842="Complete",IF(AND(NOT(ISNA(VLOOKUP(CONCATENATE(D2842,E2842,F2842,G2842,H2842,I2842,J2842,K2842),'SRF Drop Downs'!G:G,1,FALSE))),IF(AND(G2842&lt;&gt;"C3",K2842&lt;&gt;"O5"),IF(SUM(COUNTIF(L2842:R2842,"Y"),COUNTIF(L2842:R2842,"N"))=0,"V","I"),IF(COUNTIF(L2842:R2842,"Y"),"V","I"))="V", IF(AND('Sponsor Response Form (SRF)'!D2842="M1", COUNTIF('OMS Response Form (ORF)'!C:C, B2842)&gt;0), "I", "V")="V"), "Valid","Invalid")," ")</f>
        <v xml:space="preserve"> </v>
      </c>
    </row>
    <row r="2843" spans="1:20" x14ac:dyDescent="0.25">
      <c r="A2843" s="69"/>
      <c r="B2843" s="70"/>
      <c r="C2843" s="71"/>
      <c r="D2843" s="72"/>
      <c r="E2843" s="72"/>
      <c r="F2843" s="72"/>
      <c r="G2843" s="72"/>
      <c r="H2843" s="72"/>
      <c r="I2843" s="72"/>
      <c r="J2843" s="72"/>
      <c r="K2843" s="72"/>
      <c r="L2843" s="72"/>
      <c r="M2843" s="72"/>
      <c r="N2843" s="72"/>
      <c r="O2843" s="72"/>
      <c r="P2843" s="72"/>
      <c r="Q2843" s="72"/>
      <c r="R2843" s="72"/>
      <c r="S2843" s="24" t="str">
        <f>IF(COUNTA(A2843:R2843)=0,"",IF(AND(COUNTA(A2843:C2843)=3,COUNTIF('SRF Drop Downs'!$B$2:$B$5,'Sponsor Response Form (SRF)'!D2843),COUNTIF('SRF Drop Downs'!$F$2:$F$5,'Sponsor Response Form (SRF)'!E2843),COUNTIF('SRF Drop Downs'!$C$2:$C$4,'Sponsor Response Form (SRF)'!F2843),COUNTIF('SRF Drop Downs'!$D$2:$D$6,'Sponsor Response Form (SRF)'!G2843),COUNTIF('SRF Drop Downs'!$A$2:$A$5,'Sponsor Response Form (SRF)'!H2843),COUNTIF('SRF Drop Downs'!$A$2:$A$4,'Sponsor Response Form (SRF)'!I2843),COUNTIF('SRF Drop Downs'!$A$2:$A$5,'Sponsor Response Form (SRF)'!J2843),COUNTIF('SRF Drop Downs'!$E$2:$E$7,'Sponsor Response Form (SRF)'!K2843),COUNTIF('SRF Drop Downs'!$A$2:$A$4,'Sponsor Response Form (SRF)'!L2843),COUNTIF('SRF Drop Downs'!$A$2:$A$4,'Sponsor Response Form (SRF)'!M2843),COUNTIF('SRF Drop Downs'!$A$2:$A$4,'Sponsor Response Form (SRF)'!N2843),COUNTIF('SRF Drop Downs'!$A$2:$A$4,'Sponsor Response Form (SRF)'!O2843),COUNTIF('SRF Drop Downs'!$A$2:$A$4,'Sponsor Response Form (SRF)'!P2843),COUNTIF('SRF Drop Downs'!$A$2:$A$4,'Sponsor Response Form (SRF)'!Q2843),COUNTIF('SRF Drop Downs'!$A$2:$A$4,'Sponsor Response Form (SRF)'!R2843)),"Complete","Incomplete"))</f>
        <v/>
      </c>
      <c r="T2843" s="25" t="str">
        <f>IF(S2843="Complete",IF(AND(NOT(ISNA(VLOOKUP(CONCATENATE(D2843,E2843,F2843,G2843,H2843,I2843,J2843,K2843),'SRF Drop Downs'!G:G,1,FALSE))),IF(AND(G2843&lt;&gt;"C3",K2843&lt;&gt;"O5"),IF(SUM(COUNTIF(L2843:R2843,"Y"),COUNTIF(L2843:R2843,"N"))=0,"V","I"),IF(COUNTIF(L2843:R2843,"Y"),"V","I"))="V", IF(AND('Sponsor Response Form (SRF)'!D2843="M1", COUNTIF('OMS Response Form (ORF)'!C:C, B2843)&gt;0), "I", "V")="V"), "Valid","Invalid")," ")</f>
        <v xml:space="preserve"> </v>
      </c>
    </row>
    <row r="2844" spans="1:20" x14ac:dyDescent="0.25">
      <c r="A2844" s="69"/>
      <c r="B2844" s="70"/>
      <c r="C2844" s="71"/>
      <c r="D2844" s="72"/>
      <c r="E2844" s="72"/>
      <c r="F2844" s="72"/>
      <c r="G2844" s="72"/>
      <c r="H2844" s="72"/>
      <c r="I2844" s="72"/>
      <c r="J2844" s="72"/>
      <c r="K2844" s="72"/>
      <c r="L2844" s="72"/>
      <c r="M2844" s="72"/>
      <c r="N2844" s="72"/>
      <c r="O2844" s="72"/>
      <c r="P2844" s="72"/>
      <c r="Q2844" s="72"/>
      <c r="R2844" s="72"/>
      <c r="S2844" s="24" t="str">
        <f>IF(COUNTA(A2844:R2844)=0,"",IF(AND(COUNTA(A2844:C2844)=3,COUNTIF('SRF Drop Downs'!$B$2:$B$5,'Sponsor Response Form (SRF)'!D2844),COUNTIF('SRF Drop Downs'!$F$2:$F$5,'Sponsor Response Form (SRF)'!E2844),COUNTIF('SRF Drop Downs'!$C$2:$C$4,'Sponsor Response Form (SRF)'!F2844),COUNTIF('SRF Drop Downs'!$D$2:$D$6,'Sponsor Response Form (SRF)'!G2844),COUNTIF('SRF Drop Downs'!$A$2:$A$5,'Sponsor Response Form (SRF)'!H2844),COUNTIF('SRF Drop Downs'!$A$2:$A$4,'Sponsor Response Form (SRF)'!I2844),COUNTIF('SRF Drop Downs'!$A$2:$A$5,'Sponsor Response Form (SRF)'!J2844),COUNTIF('SRF Drop Downs'!$E$2:$E$7,'Sponsor Response Form (SRF)'!K2844),COUNTIF('SRF Drop Downs'!$A$2:$A$4,'Sponsor Response Form (SRF)'!L2844),COUNTIF('SRF Drop Downs'!$A$2:$A$4,'Sponsor Response Form (SRF)'!M2844),COUNTIF('SRF Drop Downs'!$A$2:$A$4,'Sponsor Response Form (SRF)'!N2844),COUNTIF('SRF Drop Downs'!$A$2:$A$4,'Sponsor Response Form (SRF)'!O2844),COUNTIF('SRF Drop Downs'!$A$2:$A$4,'Sponsor Response Form (SRF)'!P2844),COUNTIF('SRF Drop Downs'!$A$2:$A$4,'Sponsor Response Form (SRF)'!Q2844),COUNTIF('SRF Drop Downs'!$A$2:$A$4,'Sponsor Response Form (SRF)'!R2844)),"Complete","Incomplete"))</f>
        <v/>
      </c>
      <c r="T2844" s="25" t="str">
        <f>IF(S2844="Complete",IF(AND(NOT(ISNA(VLOOKUP(CONCATENATE(D2844,E2844,F2844,G2844,H2844,I2844,J2844,K2844),'SRF Drop Downs'!G:G,1,FALSE))),IF(AND(G2844&lt;&gt;"C3",K2844&lt;&gt;"O5"),IF(SUM(COUNTIF(L2844:R2844,"Y"),COUNTIF(L2844:R2844,"N"))=0,"V","I"),IF(COUNTIF(L2844:R2844,"Y"),"V","I"))="V", IF(AND('Sponsor Response Form (SRF)'!D2844="M1", COUNTIF('OMS Response Form (ORF)'!C:C, B2844)&gt;0), "I", "V")="V"), "Valid","Invalid")," ")</f>
        <v xml:space="preserve"> </v>
      </c>
    </row>
    <row r="2845" spans="1:20" x14ac:dyDescent="0.25">
      <c r="A2845" s="69"/>
      <c r="B2845" s="70"/>
      <c r="C2845" s="71"/>
      <c r="D2845" s="72"/>
      <c r="E2845" s="72"/>
      <c r="F2845" s="72"/>
      <c r="G2845" s="72"/>
      <c r="H2845" s="72"/>
      <c r="I2845" s="72"/>
      <c r="J2845" s="72"/>
      <c r="K2845" s="72"/>
      <c r="L2845" s="72"/>
      <c r="M2845" s="72"/>
      <c r="N2845" s="72"/>
      <c r="O2845" s="72"/>
      <c r="P2845" s="72"/>
      <c r="Q2845" s="72"/>
      <c r="R2845" s="72"/>
      <c r="S2845" s="24" t="str">
        <f>IF(COUNTA(A2845:R2845)=0,"",IF(AND(COUNTA(A2845:C2845)=3,COUNTIF('SRF Drop Downs'!$B$2:$B$5,'Sponsor Response Form (SRF)'!D2845),COUNTIF('SRF Drop Downs'!$F$2:$F$5,'Sponsor Response Form (SRF)'!E2845),COUNTIF('SRF Drop Downs'!$C$2:$C$4,'Sponsor Response Form (SRF)'!F2845),COUNTIF('SRF Drop Downs'!$D$2:$D$6,'Sponsor Response Form (SRF)'!G2845),COUNTIF('SRF Drop Downs'!$A$2:$A$5,'Sponsor Response Form (SRF)'!H2845),COUNTIF('SRF Drop Downs'!$A$2:$A$4,'Sponsor Response Form (SRF)'!I2845),COUNTIF('SRF Drop Downs'!$A$2:$A$5,'Sponsor Response Form (SRF)'!J2845),COUNTIF('SRF Drop Downs'!$E$2:$E$7,'Sponsor Response Form (SRF)'!K2845),COUNTIF('SRF Drop Downs'!$A$2:$A$4,'Sponsor Response Form (SRF)'!L2845),COUNTIF('SRF Drop Downs'!$A$2:$A$4,'Sponsor Response Form (SRF)'!M2845),COUNTIF('SRF Drop Downs'!$A$2:$A$4,'Sponsor Response Form (SRF)'!N2845),COUNTIF('SRF Drop Downs'!$A$2:$A$4,'Sponsor Response Form (SRF)'!O2845),COUNTIF('SRF Drop Downs'!$A$2:$A$4,'Sponsor Response Form (SRF)'!P2845),COUNTIF('SRF Drop Downs'!$A$2:$A$4,'Sponsor Response Form (SRF)'!Q2845),COUNTIF('SRF Drop Downs'!$A$2:$A$4,'Sponsor Response Form (SRF)'!R2845)),"Complete","Incomplete"))</f>
        <v/>
      </c>
      <c r="T2845" s="25" t="str">
        <f>IF(S2845="Complete",IF(AND(NOT(ISNA(VLOOKUP(CONCATENATE(D2845,E2845,F2845,G2845,H2845,I2845,J2845,K2845),'SRF Drop Downs'!G:G,1,FALSE))),IF(AND(G2845&lt;&gt;"C3",K2845&lt;&gt;"O5"),IF(SUM(COUNTIF(L2845:R2845,"Y"),COUNTIF(L2845:R2845,"N"))=0,"V","I"),IF(COUNTIF(L2845:R2845,"Y"),"V","I"))="V", IF(AND('Sponsor Response Form (SRF)'!D2845="M1", COUNTIF('OMS Response Form (ORF)'!C:C, B2845)&gt;0), "I", "V")="V"), "Valid","Invalid")," ")</f>
        <v xml:space="preserve"> </v>
      </c>
    </row>
    <row r="2846" spans="1:20" x14ac:dyDescent="0.25">
      <c r="A2846" s="69"/>
      <c r="B2846" s="70"/>
      <c r="C2846" s="71"/>
      <c r="D2846" s="72"/>
      <c r="E2846" s="72"/>
      <c r="F2846" s="72"/>
      <c r="G2846" s="72"/>
      <c r="H2846" s="72"/>
      <c r="I2846" s="72"/>
      <c r="J2846" s="72"/>
      <c r="K2846" s="72"/>
      <c r="L2846" s="72"/>
      <c r="M2846" s="72"/>
      <c r="N2846" s="72"/>
      <c r="O2846" s="72"/>
      <c r="P2846" s="72"/>
      <c r="Q2846" s="72"/>
      <c r="R2846" s="72"/>
      <c r="S2846" s="24" t="str">
        <f>IF(COUNTA(A2846:R2846)=0,"",IF(AND(COUNTA(A2846:C2846)=3,COUNTIF('SRF Drop Downs'!$B$2:$B$5,'Sponsor Response Form (SRF)'!D2846),COUNTIF('SRF Drop Downs'!$F$2:$F$5,'Sponsor Response Form (SRF)'!E2846),COUNTIF('SRF Drop Downs'!$C$2:$C$4,'Sponsor Response Form (SRF)'!F2846),COUNTIF('SRF Drop Downs'!$D$2:$D$6,'Sponsor Response Form (SRF)'!G2846),COUNTIF('SRF Drop Downs'!$A$2:$A$5,'Sponsor Response Form (SRF)'!H2846),COUNTIF('SRF Drop Downs'!$A$2:$A$4,'Sponsor Response Form (SRF)'!I2846),COUNTIF('SRF Drop Downs'!$A$2:$A$5,'Sponsor Response Form (SRF)'!J2846),COUNTIF('SRF Drop Downs'!$E$2:$E$7,'Sponsor Response Form (SRF)'!K2846),COUNTIF('SRF Drop Downs'!$A$2:$A$4,'Sponsor Response Form (SRF)'!L2846),COUNTIF('SRF Drop Downs'!$A$2:$A$4,'Sponsor Response Form (SRF)'!M2846),COUNTIF('SRF Drop Downs'!$A$2:$A$4,'Sponsor Response Form (SRF)'!N2846),COUNTIF('SRF Drop Downs'!$A$2:$A$4,'Sponsor Response Form (SRF)'!O2846),COUNTIF('SRF Drop Downs'!$A$2:$A$4,'Sponsor Response Form (SRF)'!P2846),COUNTIF('SRF Drop Downs'!$A$2:$A$4,'Sponsor Response Form (SRF)'!Q2846),COUNTIF('SRF Drop Downs'!$A$2:$A$4,'Sponsor Response Form (SRF)'!R2846)),"Complete","Incomplete"))</f>
        <v/>
      </c>
      <c r="T2846" s="25" t="str">
        <f>IF(S2846="Complete",IF(AND(NOT(ISNA(VLOOKUP(CONCATENATE(D2846,E2846,F2846,G2846,H2846,I2846,J2846,K2846),'SRF Drop Downs'!G:G,1,FALSE))),IF(AND(G2846&lt;&gt;"C3",K2846&lt;&gt;"O5"),IF(SUM(COUNTIF(L2846:R2846,"Y"),COUNTIF(L2846:R2846,"N"))=0,"V","I"),IF(COUNTIF(L2846:R2846,"Y"),"V","I"))="V", IF(AND('Sponsor Response Form (SRF)'!D2846="M1", COUNTIF('OMS Response Form (ORF)'!C:C, B2846)&gt;0), "I", "V")="V"), "Valid","Invalid")," ")</f>
        <v xml:space="preserve"> </v>
      </c>
    </row>
    <row r="2847" spans="1:20" x14ac:dyDescent="0.25">
      <c r="A2847" s="69"/>
      <c r="B2847" s="70"/>
      <c r="C2847" s="71"/>
      <c r="D2847" s="72"/>
      <c r="E2847" s="72"/>
      <c r="F2847" s="72"/>
      <c r="G2847" s="72"/>
      <c r="H2847" s="72"/>
      <c r="I2847" s="72"/>
      <c r="J2847" s="72"/>
      <c r="K2847" s="72"/>
      <c r="L2847" s="72"/>
      <c r="M2847" s="72"/>
      <c r="N2847" s="72"/>
      <c r="O2847" s="72"/>
      <c r="P2847" s="72"/>
      <c r="Q2847" s="72"/>
      <c r="R2847" s="72"/>
      <c r="S2847" s="24" t="str">
        <f>IF(COUNTA(A2847:R2847)=0,"",IF(AND(COUNTA(A2847:C2847)=3,COUNTIF('SRF Drop Downs'!$B$2:$B$5,'Sponsor Response Form (SRF)'!D2847),COUNTIF('SRF Drop Downs'!$F$2:$F$5,'Sponsor Response Form (SRF)'!E2847),COUNTIF('SRF Drop Downs'!$C$2:$C$4,'Sponsor Response Form (SRF)'!F2847),COUNTIF('SRF Drop Downs'!$D$2:$D$6,'Sponsor Response Form (SRF)'!G2847),COUNTIF('SRF Drop Downs'!$A$2:$A$5,'Sponsor Response Form (SRF)'!H2847),COUNTIF('SRF Drop Downs'!$A$2:$A$4,'Sponsor Response Form (SRF)'!I2847),COUNTIF('SRF Drop Downs'!$A$2:$A$5,'Sponsor Response Form (SRF)'!J2847),COUNTIF('SRF Drop Downs'!$E$2:$E$7,'Sponsor Response Form (SRF)'!K2847),COUNTIF('SRF Drop Downs'!$A$2:$A$4,'Sponsor Response Form (SRF)'!L2847),COUNTIF('SRF Drop Downs'!$A$2:$A$4,'Sponsor Response Form (SRF)'!M2847),COUNTIF('SRF Drop Downs'!$A$2:$A$4,'Sponsor Response Form (SRF)'!N2847),COUNTIF('SRF Drop Downs'!$A$2:$A$4,'Sponsor Response Form (SRF)'!O2847),COUNTIF('SRF Drop Downs'!$A$2:$A$4,'Sponsor Response Form (SRF)'!P2847),COUNTIF('SRF Drop Downs'!$A$2:$A$4,'Sponsor Response Form (SRF)'!Q2847),COUNTIF('SRF Drop Downs'!$A$2:$A$4,'Sponsor Response Form (SRF)'!R2847)),"Complete","Incomplete"))</f>
        <v/>
      </c>
      <c r="T2847" s="25" t="str">
        <f>IF(S2847="Complete",IF(AND(NOT(ISNA(VLOOKUP(CONCATENATE(D2847,E2847,F2847,G2847,H2847,I2847,J2847,K2847),'SRF Drop Downs'!G:G,1,FALSE))),IF(AND(G2847&lt;&gt;"C3",K2847&lt;&gt;"O5"),IF(SUM(COUNTIF(L2847:R2847,"Y"),COUNTIF(L2847:R2847,"N"))=0,"V","I"),IF(COUNTIF(L2847:R2847,"Y"),"V","I"))="V", IF(AND('Sponsor Response Form (SRF)'!D2847="M1", COUNTIF('OMS Response Form (ORF)'!C:C, B2847)&gt;0), "I", "V")="V"), "Valid","Invalid")," ")</f>
        <v xml:space="preserve"> </v>
      </c>
    </row>
    <row r="2848" spans="1:20" x14ac:dyDescent="0.25">
      <c r="A2848" s="69"/>
      <c r="B2848" s="70"/>
      <c r="C2848" s="71"/>
      <c r="D2848" s="72"/>
      <c r="E2848" s="72"/>
      <c r="F2848" s="72"/>
      <c r="G2848" s="72"/>
      <c r="H2848" s="72"/>
      <c r="I2848" s="72"/>
      <c r="J2848" s="72"/>
      <c r="K2848" s="72"/>
      <c r="L2848" s="72"/>
      <c r="M2848" s="72"/>
      <c r="N2848" s="72"/>
      <c r="O2848" s="72"/>
      <c r="P2848" s="72"/>
      <c r="Q2848" s="72"/>
      <c r="R2848" s="72"/>
      <c r="S2848" s="24" t="str">
        <f>IF(COUNTA(A2848:R2848)=0,"",IF(AND(COUNTA(A2848:C2848)=3,COUNTIF('SRF Drop Downs'!$B$2:$B$5,'Sponsor Response Form (SRF)'!D2848),COUNTIF('SRF Drop Downs'!$F$2:$F$5,'Sponsor Response Form (SRF)'!E2848),COUNTIF('SRF Drop Downs'!$C$2:$C$4,'Sponsor Response Form (SRF)'!F2848),COUNTIF('SRF Drop Downs'!$D$2:$D$6,'Sponsor Response Form (SRF)'!G2848),COUNTIF('SRF Drop Downs'!$A$2:$A$5,'Sponsor Response Form (SRF)'!H2848),COUNTIF('SRF Drop Downs'!$A$2:$A$4,'Sponsor Response Form (SRF)'!I2848),COUNTIF('SRF Drop Downs'!$A$2:$A$5,'Sponsor Response Form (SRF)'!J2848),COUNTIF('SRF Drop Downs'!$E$2:$E$7,'Sponsor Response Form (SRF)'!K2848),COUNTIF('SRF Drop Downs'!$A$2:$A$4,'Sponsor Response Form (SRF)'!L2848),COUNTIF('SRF Drop Downs'!$A$2:$A$4,'Sponsor Response Form (SRF)'!M2848),COUNTIF('SRF Drop Downs'!$A$2:$A$4,'Sponsor Response Form (SRF)'!N2848),COUNTIF('SRF Drop Downs'!$A$2:$A$4,'Sponsor Response Form (SRF)'!O2848),COUNTIF('SRF Drop Downs'!$A$2:$A$4,'Sponsor Response Form (SRF)'!P2848),COUNTIF('SRF Drop Downs'!$A$2:$A$4,'Sponsor Response Form (SRF)'!Q2848),COUNTIF('SRF Drop Downs'!$A$2:$A$4,'Sponsor Response Form (SRF)'!R2848)),"Complete","Incomplete"))</f>
        <v/>
      </c>
      <c r="T2848" s="25" t="str">
        <f>IF(S2848="Complete",IF(AND(NOT(ISNA(VLOOKUP(CONCATENATE(D2848,E2848,F2848,G2848,H2848,I2848,J2848,K2848),'SRF Drop Downs'!G:G,1,FALSE))),IF(AND(G2848&lt;&gt;"C3",K2848&lt;&gt;"O5"),IF(SUM(COUNTIF(L2848:R2848,"Y"),COUNTIF(L2848:R2848,"N"))=0,"V","I"),IF(COUNTIF(L2848:R2848,"Y"),"V","I"))="V", IF(AND('Sponsor Response Form (SRF)'!D2848="M1", COUNTIF('OMS Response Form (ORF)'!C:C, B2848)&gt;0), "I", "V")="V"), "Valid","Invalid")," ")</f>
        <v xml:space="preserve"> </v>
      </c>
    </row>
    <row r="2849" spans="1:20" x14ac:dyDescent="0.25">
      <c r="A2849" s="69"/>
      <c r="B2849" s="70"/>
      <c r="C2849" s="71"/>
      <c r="D2849" s="72"/>
      <c r="E2849" s="72"/>
      <c r="F2849" s="72"/>
      <c r="G2849" s="72"/>
      <c r="H2849" s="72"/>
      <c r="I2849" s="72"/>
      <c r="J2849" s="72"/>
      <c r="K2849" s="72"/>
      <c r="L2849" s="72"/>
      <c r="M2849" s="72"/>
      <c r="N2849" s="72"/>
      <c r="O2849" s="72"/>
      <c r="P2849" s="72"/>
      <c r="Q2849" s="72"/>
      <c r="R2849" s="72"/>
      <c r="S2849" s="24" t="str">
        <f>IF(COUNTA(A2849:R2849)=0,"",IF(AND(COUNTA(A2849:C2849)=3,COUNTIF('SRF Drop Downs'!$B$2:$B$5,'Sponsor Response Form (SRF)'!D2849),COUNTIF('SRF Drop Downs'!$F$2:$F$5,'Sponsor Response Form (SRF)'!E2849),COUNTIF('SRF Drop Downs'!$C$2:$C$4,'Sponsor Response Form (SRF)'!F2849),COUNTIF('SRF Drop Downs'!$D$2:$D$6,'Sponsor Response Form (SRF)'!G2849),COUNTIF('SRF Drop Downs'!$A$2:$A$5,'Sponsor Response Form (SRF)'!H2849),COUNTIF('SRF Drop Downs'!$A$2:$A$4,'Sponsor Response Form (SRF)'!I2849),COUNTIF('SRF Drop Downs'!$A$2:$A$5,'Sponsor Response Form (SRF)'!J2849),COUNTIF('SRF Drop Downs'!$E$2:$E$7,'Sponsor Response Form (SRF)'!K2849),COUNTIF('SRF Drop Downs'!$A$2:$A$4,'Sponsor Response Form (SRF)'!L2849),COUNTIF('SRF Drop Downs'!$A$2:$A$4,'Sponsor Response Form (SRF)'!M2849),COUNTIF('SRF Drop Downs'!$A$2:$A$4,'Sponsor Response Form (SRF)'!N2849),COUNTIF('SRF Drop Downs'!$A$2:$A$4,'Sponsor Response Form (SRF)'!O2849),COUNTIF('SRF Drop Downs'!$A$2:$A$4,'Sponsor Response Form (SRF)'!P2849),COUNTIF('SRF Drop Downs'!$A$2:$A$4,'Sponsor Response Form (SRF)'!Q2849),COUNTIF('SRF Drop Downs'!$A$2:$A$4,'Sponsor Response Form (SRF)'!R2849)),"Complete","Incomplete"))</f>
        <v/>
      </c>
      <c r="T2849" s="25" t="str">
        <f>IF(S2849="Complete",IF(AND(NOT(ISNA(VLOOKUP(CONCATENATE(D2849,E2849,F2849,G2849,H2849,I2849,J2849,K2849),'SRF Drop Downs'!G:G,1,FALSE))),IF(AND(G2849&lt;&gt;"C3",K2849&lt;&gt;"O5"),IF(SUM(COUNTIF(L2849:R2849,"Y"),COUNTIF(L2849:R2849,"N"))=0,"V","I"),IF(COUNTIF(L2849:R2849,"Y"),"V","I"))="V", IF(AND('Sponsor Response Form (SRF)'!D2849="M1", COUNTIF('OMS Response Form (ORF)'!C:C, B2849)&gt;0), "I", "V")="V"), "Valid","Invalid")," ")</f>
        <v xml:space="preserve"> </v>
      </c>
    </row>
    <row r="2850" spans="1:20" x14ac:dyDescent="0.25">
      <c r="A2850" s="69"/>
      <c r="B2850" s="70"/>
      <c r="C2850" s="71"/>
      <c r="D2850" s="72"/>
      <c r="E2850" s="72"/>
      <c r="F2850" s="72"/>
      <c r="G2850" s="72"/>
      <c r="H2850" s="72"/>
      <c r="I2850" s="72"/>
      <c r="J2850" s="72"/>
      <c r="K2850" s="72"/>
      <c r="L2850" s="72"/>
      <c r="M2850" s="72"/>
      <c r="N2850" s="72"/>
      <c r="O2850" s="72"/>
      <c r="P2850" s="72"/>
      <c r="Q2850" s="72"/>
      <c r="R2850" s="72"/>
      <c r="S2850" s="24" t="str">
        <f>IF(COUNTA(A2850:R2850)=0,"",IF(AND(COUNTA(A2850:C2850)=3,COUNTIF('SRF Drop Downs'!$B$2:$B$5,'Sponsor Response Form (SRF)'!D2850),COUNTIF('SRF Drop Downs'!$F$2:$F$5,'Sponsor Response Form (SRF)'!E2850),COUNTIF('SRF Drop Downs'!$C$2:$C$4,'Sponsor Response Form (SRF)'!F2850),COUNTIF('SRF Drop Downs'!$D$2:$D$6,'Sponsor Response Form (SRF)'!G2850),COUNTIF('SRF Drop Downs'!$A$2:$A$5,'Sponsor Response Form (SRF)'!H2850),COUNTIF('SRF Drop Downs'!$A$2:$A$4,'Sponsor Response Form (SRF)'!I2850),COUNTIF('SRF Drop Downs'!$A$2:$A$5,'Sponsor Response Form (SRF)'!J2850),COUNTIF('SRF Drop Downs'!$E$2:$E$7,'Sponsor Response Form (SRF)'!K2850),COUNTIF('SRF Drop Downs'!$A$2:$A$4,'Sponsor Response Form (SRF)'!L2850),COUNTIF('SRF Drop Downs'!$A$2:$A$4,'Sponsor Response Form (SRF)'!M2850),COUNTIF('SRF Drop Downs'!$A$2:$A$4,'Sponsor Response Form (SRF)'!N2850),COUNTIF('SRF Drop Downs'!$A$2:$A$4,'Sponsor Response Form (SRF)'!O2850),COUNTIF('SRF Drop Downs'!$A$2:$A$4,'Sponsor Response Form (SRF)'!P2850),COUNTIF('SRF Drop Downs'!$A$2:$A$4,'Sponsor Response Form (SRF)'!Q2850),COUNTIF('SRF Drop Downs'!$A$2:$A$4,'Sponsor Response Form (SRF)'!R2850)),"Complete","Incomplete"))</f>
        <v/>
      </c>
      <c r="T2850" s="25" t="str">
        <f>IF(S2850="Complete",IF(AND(NOT(ISNA(VLOOKUP(CONCATENATE(D2850,E2850,F2850,G2850,H2850,I2850,J2850,K2850),'SRF Drop Downs'!G:G,1,FALSE))),IF(AND(G2850&lt;&gt;"C3",K2850&lt;&gt;"O5"),IF(SUM(COUNTIF(L2850:R2850,"Y"),COUNTIF(L2850:R2850,"N"))=0,"V","I"),IF(COUNTIF(L2850:R2850,"Y"),"V","I"))="V", IF(AND('Sponsor Response Form (SRF)'!D2850="M1", COUNTIF('OMS Response Form (ORF)'!C:C, B2850)&gt;0), "I", "V")="V"), "Valid","Invalid")," ")</f>
        <v xml:space="preserve"> </v>
      </c>
    </row>
    <row r="2851" spans="1:20" x14ac:dyDescent="0.25">
      <c r="A2851" s="69"/>
      <c r="B2851" s="70"/>
      <c r="C2851" s="71"/>
      <c r="D2851" s="72"/>
      <c r="E2851" s="72"/>
      <c r="F2851" s="72"/>
      <c r="G2851" s="72"/>
      <c r="H2851" s="72"/>
      <c r="I2851" s="72"/>
      <c r="J2851" s="72"/>
      <c r="K2851" s="72"/>
      <c r="L2851" s="72"/>
      <c r="M2851" s="72"/>
      <c r="N2851" s="72"/>
      <c r="O2851" s="72"/>
      <c r="P2851" s="72"/>
      <c r="Q2851" s="72"/>
      <c r="R2851" s="72"/>
      <c r="S2851" s="24" t="str">
        <f>IF(COUNTA(A2851:R2851)=0,"",IF(AND(COUNTA(A2851:C2851)=3,COUNTIF('SRF Drop Downs'!$B$2:$B$5,'Sponsor Response Form (SRF)'!D2851),COUNTIF('SRF Drop Downs'!$F$2:$F$5,'Sponsor Response Form (SRF)'!E2851),COUNTIF('SRF Drop Downs'!$C$2:$C$4,'Sponsor Response Form (SRF)'!F2851),COUNTIF('SRF Drop Downs'!$D$2:$D$6,'Sponsor Response Form (SRF)'!G2851),COUNTIF('SRF Drop Downs'!$A$2:$A$5,'Sponsor Response Form (SRF)'!H2851),COUNTIF('SRF Drop Downs'!$A$2:$A$4,'Sponsor Response Form (SRF)'!I2851),COUNTIF('SRF Drop Downs'!$A$2:$A$5,'Sponsor Response Form (SRF)'!J2851),COUNTIF('SRF Drop Downs'!$E$2:$E$7,'Sponsor Response Form (SRF)'!K2851),COUNTIF('SRF Drop Downs'!$A$2:$A$4,'Sponsor Response Form (SRF)'!L2851),COUNTIF('SRF Drop Downs'!$A$2:$A$4,'Sponsor Response Form (SRF)'!M2851),COUNTIF('SRF Drop Downs'!$A$2:$A$4,'Sponsor Response Form (SRF)'!N2851),COUNTIF('SRF Drop Downs'!$A$2:$A$4,'Sponsor Response Form (SRF)'!O2851),COUNTIF('SRF Drop Downs'!$A$2:$A$4,'Sponsor Response Form (SRF)'!P2851),COUNTIF('SRF Drop Downs'!$A$2:$A$4,'Sponsor Response Form (SRF)'!Q2851),COUNTIF('SRF Drop Downs'!$A$2:$A$4,'Sponsor Response Form (SRF)'!R2851)),"Complete","Incomplete"))</f>
        <v/>
      </c>
      <c r="T2851" s="25" t="str">
        <f>IF(S2851="Complete",IF(AND(NOT(ISNA(VLOOKUP(CONCATENATE(D2851,E2851,F2851,G2851,H2851,I2851,J2851,K2851),'SRF Drop Downs'!G:G,1,FALSE))),IF(AND(G2851&lt;&gt;"C3",K2851&lt;&gt;"O5"),IF(SUM(COUNTIF(L2851:R2851,"Y"),COUNTIF(L2851:R2851,"N"))=0,"V","I"),IF(COUNTIF(L2851:R2851,"Y"),"V","I"))="V", IF(AND('Sponsor Response Form (SRF)'!D2851="M1", COUNTIF('OMS Response Form (ORF)'!C:C, B2851)&gt;0), "I", "V")="V"), "Valid","Invalid")," ")</f>
        <v xml:space="preserve"> </v>
      </c>
    </row>
    <row r="2852" spans="1:20" x14ac:dyDescent="0.25">
      <c r="A2852" s="69"/>
      <c r="B2852" s="70"/>
      <c r="C2852" s="71"/>
      <c r="D2852" s="72"/>
      <c r="E2852" s="72"/>
      <c r="F2852" s="72"/>
      <c r="G2852" s="72"/>
      <c r="H2852" s="72"/>
      <c r="I2852" s="72"/>
      <c r="J2852" s="72"/>
      <c r="K2852" s="72"/>
      <c r="L2852" s="72"/>
      <c r="M2852" s="72"/>
      <c r="N2852" s="72"/>
      <c r="O2852" s="72"/>
      <c r="P2852" s="72"/>
      <c r="Q2852" s="72"/>
      <c r="R2852" s="72"/>
      <c r="S2852" s="24" t="str">
        <f>IF(COUNTA(A2852:R2852)=0,"",IF(AND(COUNTA(A2852:C2852)=3,COUNTIF('SRF Drop Downs'!$B$2:$B$5,'Sponsor Response Form (SRF)'!D2852),COUNTIF('SRF Drop Downs'!$F$2:$F$5,'Sponsor Response Form (SRF)'!E2852),COUNTIF('SRF Drop Downs'!$C$2:$C$4,'Sponsor Response Form (SRF)'!F2852),COUNTIF('SRF Drop Downs'!$D$2:$D$6,'Sponsor Response Form (SRF)'!G2852),COUNTIF('SRF Drop Downs'!$A$2:$A$5,'Sponsor Response Form (SRF)'!H2852),COUNTIF('SRF Drop Downs'!$A$2:$A$4,'Sponsor Response Form (SRF)'!I2852),COUNTIF('SRF Drop Downs'!$A$2:$A$5,'Sponsor Response Form (SRF)'!J2852),COUNTIF('SRF Drop Downs'!$E$2:$E$7,'Sponsor Response Form (SRF)'!K2852),COUNTIF('SRF Drop Downs'!$A$2:$A$4,'Sponsor Response Form (SRF)'!L2852),COUNTIF('SRF Drop Downs'!$A$2:$A$4,'Sponsor Response Form (SRF)'!M2852),COUNTIF('SRF Drop Downs'!$A$2:$A$4,'Sponsor Response Form (SRF)'!N2852),COUNTIF('SRF Drop Downs'!$A$2:$A$4,'Sponsor Response Form (SRF)'!O2852),COUNTIF('SRF Drop Downs'!$A$2:$A$4,'Sponsor Response Form (SRF)'!P2852),COUNTIF('SRF Drop Downs'!$A$2:$A$4,'Sponsor Response Form (SRF)'!Q2852),COUNTIF('SRF Drop Downs'!$A$2:$A$4,'Sponsor Response Form (SRF)'!R2852)),"Complete","Incomplete"))</f>
        <v/>
      </c>
      <c r="T2852" s="25" t="str">
        <f>IF(S2852="Complete",IF(AND(NOT(ISNA(VLOOKUP(CONCATENATE(D2852,E2852,F2852,G2852,H2852,I2852,J2852,K2852),'SRF Drop Downs'!G:G,1,FALSE))),IF(AND(G2852&lt;&gt;"C3",K2852&lt;&gt;"O5"),IF(SUM(COUNTIF(L2852:R2852,"Y"),COUNTIF(L2852:R2852,"N"))=0,"V","I"),IF(COUNTIF(L2852:R2852,"Y"),"V","I"))="V", IF(AND('Sponsor Response Form (SRF)'!D2852="M1", COUNTIF('OMS Response Form (ORF)'!C:C, B2852)&gt;0), "I", "V")="V"), "Valid","Invalid")," ")</f>
        <v xml:space="preserve"> </v>
      </c>
    </row>
    <row r="2853" spans="1:20" x14ac:dyDescent="0.25">
      <c r="A2853" s="69"/>
      <c r="B2853" s="70"/>
      <c r="C2853" s="71"/>
      <c r="D2853" s="72"/>
      <c r="E2853" s="72"/>
      <c r="F2853" s="72"/>
      <c r="G2853" s="72"/>
      <c r="H2853" s="72"/>
      <c r="I2853" s="72"/>
      <c r="J2853" s="72"/>
      <c r="K2853" s="72"/>
      <c r="L2853" s="72"/>
      <c r="M2853" s="72"/>
      <c r="N2853" s="72"/>
      <c r="O2853" s="72"/>
      <c r="P2853" s="72"/>
      <c r="Q2853" s="72"/>
      <c r="R2853" s="72"/>
      <c r="S2853" s="24" t="str">
        <f>IF(COUNTA(A2853:R2853)=0,"",IF(AND(COUNTA(A2853:C2853)=3,COUNTIF('SRF Drop Downs'!$B$2:$B$5,'Sponsor Response Form (SRF)'!D2853),COUNTIF('SRF Drop Downs'!$F$2:$F$5,'Sponsor Response Form (SRF)'!E2853),COUNTIF('SRF Drop Downs'!$C$2:$C$4,'Sponsor Response Form (SRF)'!F2853),COUNTIF('SRF Drop Downs'!$D$2:$D$6,'Sponsor Response Form (SRF)'!G2853),COUNTIF('SRF Drop Downs'!$A$2:$A$5,'Sponsor Response Form (SRF)'!H2853),COUNTIF('SRF Drop Downs'!$A$2:$A$4,'Sponsor Response Form (SRF)'!I2853),COUNTIF('SRF Drop Downs'!$A$2:$A$5,'Sponsor Response Form (SRF)'!J2853),COUNTIF('SRF Drop Downs'!$E$2:$E$7,'Sponsor Response Form (SRF)'!K2853),COUNTIF('SRF Drop Downs'!$A$2:$A$4,'Sponsor Response Form (SRF)'!L2853),COUNTIF('SRF Drop Downs'!$A$2:$A$4,'Sponsor Response Form (SRF)'!M2853),COUNTIF('SRF Drop Downs'!$A$2:$A$4,'Sponsor Response Form (SRF)'!N2853),COUNTIF('SRF Drop Downs'!$A$2:$A$4,'Sponsor Response Form (SRF)'!O2853),COUNTIF('SRF Drop Downs'!$A$2:$A$4,'Sponsor Response Form (SRF)'!P2853),COUNTIF('SRF Drop Downs'!$A$2:$A$4,'Sponsor Response Form (SRF)'!Q2853),COUNTIF('SRF Drop Downs'!$A$2:$A$4,'Sponsor Response Form (SRF)'!R2853)),"Complete","Incomplete"))</f>
        <v/>
      </c>
      <c r="T2853" s="25" t="str">
        <f>IF(S2853="Complete",IF(AND(NOT(ISNA(VLOOKUP(CONCATENATE(D2853,E2853,F2853,G2853,H2853,I2853,J2853,K2853),'SRF Drop Downs'!G:G,1,FALSE))),IF(AND(G2853&lt;&gt;"C3",K2853&lt;&gt;"O5"),IF(SUM(COUNTIF(L2853:R2853,"Y"),COUNTIF(L2853:R2853,"N"))=0,"V","I"),IF(COUNTIF(L2853:R2853,"Y"),"V","I"))="V", IF(AND('Sponsor Response Form (SRF)'!D2853="M1", COUNTIF('OMS Response Form (ORF)'!C:C, B2853)&gt;0), "I", "V")="V"), "Valid","Invalid")," ")</f>
        <v xml:space="preserve"> </v>
      </c>
    </row>
    <row r="2854" spans="1:20" x14ac:dyDescent="0.25">
      <c r="A2854" s="69"/>
      <c r="B2854" s="70"/>
      <c r="C2854" s="71"/>
      <c r="D2854" s="72"/>
      <c r="E2854" s="72"/>
      <c r="F2854" s="72"/>
      <c r="G2854" s="72"/>
      <c r="H2854" s="72"/>
      <c r="I2854" s="72"/>
      <c r="J2854" s="72"/>
      <c r="K2854" s="72"/>
      <c r="L2854" s="72"/>
      <c r="M2854" s="72"/>
      <c r="N2854" s="72"/>
      <c r="O2854" s="72"/>
      <c r="P2854" s="72"/>
      <c r="Q2854" s="72"/>
      <c r="R2854" s="72"/>
      <c r="S2854" s="24" t="str">
        <f>IF(COUNTA(A2854:R2854)=0,"",IF(AND(COUNTA(A2854:C2854)=3,COUNTIF('SRF Drop Downs'!$B$2:$B$5,'Sponsor Response Form (SRF)'!D2854),COUNTIF('SRF Drop Downs'!$F$2:$F$5,'Sponsor Response Form (SRF)'!E2854),COUNTIF('SRF Drop Downs'!$C$2:$C$4,'Sponsor Response Form (SRF)'!F2854),COUNTIF('SRF Drop Downs'!$D$2:$D$6,'Sponsor Response Form (SRF)'!G2854),COUNTIF('SRF Drop Downs'!$A$2:$A$5,'Sponsor Response Form (SRF)'!H2854),COUNTIF('SRF Drop Downs'!$A$2:$A$4,'Sponsor Response Form (SRF)'!I2854),COUNTIF('SRF Drop Downs'!$A$2:$A$5,'Sponsor Response Form (SRF)'!J2854),COUNTIF('SRF Drop Downs'!$E$2:$E$7,'Sponsor Response Form (SRF)'!K2854),COUNTIF('SRF Drop Downs'!$A$2:$A$4,'Sponsor Response Form (SRF)'!L2854),COUNTIF('SRF Drop Downs'!$A$2:$A$4,'Sponsor Response Form (SRF)'!M2854),COUNTIF('SRF Drop Downs'!$A$2:$A$4,'Sponsor Response Form (SRF)'!N2854),COUNTIF('SRF Drop Downs'!$A$2:$A$4,'Sponsor Response Form (SRF)'!O2854),COUNTIF('SRF Drop Downs'!$A$2:$A$4,'Sponsor Response Form (SRF)'!P2854),COUNTIF('SRF Drop Downs'!$A$2:$A$4,'Sponsor Response Form (SRF)'!Q2854),COUNTIF('SRF Drop Downs'!$A$2:$A$4,'Sponsor Response Form (SRF)'!R2854)),"Complete","Incomplete"))</f>
        <v/>
      </c>
      <c r="T2854" s="25" t="str">
        <f>IF(S2854="Complete",IF(AND(NOT(ISNA(VLOOKUP(CONCATENATE(D2854,E2854,F2854,G2854,H2854,I2854,J2854,K2854),'SRF Drop Downs'!G:G,1,FALSE))),IF(AND(G2854&lt;&gt;"C3",K2854&lt;&gt;"O5"),IF(SUM(COUNTIF(L2854:R2854,"Y"),COUNTIF(L2854:R2854,"N"))=0,"V","I"),IF(COUNTIF(L2854:R2854,"Y"),"V","I"))="V", IF(AND('Sponsor Response Form (SRF)'!D2854="M1", COUNTIF('OMS Response Form (ORF)'!C:C, B2854)&gt;0), "I", "V")="V"), "Valid","Invalid")," ")</f>
        <v xml:space="preserve"> </v>
      </c>
    </row>
    <row r="2855" spans="1:20" x14ac:dyDescent="0.25">
      <c r="A2855" s="69"/>
      <c r="B2855" s="70"/>
      <c r="C2855" s="71"/>
      <c r="D2855" s="72"/>
      <c r="E2855" s="72"/>
      <c r="F2855" s="72"/>
      <c r="G2855" s="72"/>
      <c r="H2855" s="72"/>
      <c r="I2855" s="72"/>
      <c r="J2855" s="72"/>
      <c r="K2855" s="72"/>
      <c r="L2855" s="72"/>
      <c r="M2855" s="72"/>
      <c r="N2855" s="72"/>
      <c r="O2855" s="72"/>
      <c r="P2855" s="72"/>
      <c r="Q2855" s="72"/>
      <c r="R2855" s="72"/>
      <c r="S2855" s="24" t="str">
        <f>IF(COUNTA(A2855:R2855)=0,"",IF(AND(COUNTA(A2855:C2855)=3,COUNTIF('SRF Drop Downs'!$B$2:$B$5,'Sponsor Response Form (SRF)'!D2855),COUNTIF('SRF Drop Downs'!$F$2:$F$5,'Sponsor Response Form (SRF)'!E2855),COUNTIF('SRF Drop Downs'!$C$2:$C$4,'Sponsor Response Form (SRF)'!F2855),COUNTIF('SRF Drop Downs'!$D$2:$D$6,'Sponsor Response Form (SRF)'!G2855),COUNTIF('SRF Drop Downs'!$A$2:$A$5,'Sponsor Response Form (SRF)'!H2855),COUNTIF('SRF Drop Downs'!$A$2:$A$4,'Sponsor Response Form (SRF)'!I2855),COUNTIF('SRF Drop Downs'!$A$2:$A$5,'Sponsor Response Form (SRF)'!J2855),COUNTIF('SRF Drop Downs'!$E$2:$E$7,'Sponsor Response Form (SRF)'!K2855),COUNTIF('SRF Drop Downs'!$A$2:$A$4,'Sponsor Response Form (SRF)'!L2855),COUNTIF('SRF Drop Downs'!$A$2:$A$4,'Sponsor Response Form (SRF)'!M2855),COUNTIF('SRF Drop Downs'!$A$2:$A$4,'Sponsor Response Form (SRF)'!N2855),COUNTIF('SRF Drop Downs'!$A$2:$A$4,'Sponsor Response Form (SRF)'!O2855),COUNTIF('SRF Drop Downs'!$A$2:$A$4,'Sponsor Response Form (SRF)'!P2855),COUNTIF('SRF Drop Downs'!$A$2:$A$4,'Sponsor Response Form (SRF)'!Q2855),COUNTIF('SRF Drop Downs'!$A$2:$A$4,'Sponsor Response Form (SRF)'!R2855)),"Complete","Incomplete"))</f>
        <v/>
      </c>
      <c r="T2855" s="25" t="str">
        <f>IF(S2855="Complete",IF(AND(NOT(ISNA(VLOOKUP(CONCATENATE(D2855,E2855,F2855,G2855,H2855,I2855,J2855,K2855),'SRF Drop Downs'!G:G,1,FALSE))),IF(AND(G2855&lt;&gt;"C3",K2855&lt;&gt;"O5"),IF(SUM(COUNTIF(L2855:R2855,"Y"),COUNTIF(L2855:R2855,"N"))=0,"V","I"),IF(COUNTIF(L2855:R2855,"Y"),"V","I"))="V", IF(AND('Sponsor Response Form (SRF)'!D2855="M1", COUNTIF('OMS Response Form (ORF)'!C:C, B2855)&gt;0), "I", "V")="V"), "Valid","Invalid")," ")</f>
        <v xml:space="preserve"> </v>
      </c>
    </row>
    <row r="2856" spans="1:20" x14ac:dyDescent="0.25">
      <c r="A2856" s="69"/>
      <c r="B2856" s="70"/>
      <c r="C2856" s="71"/>
      <c r="D2856" s="72"/>
      <c r="E2856" s="72"/>
      <c r="F2856" s="72"/>
      <c r="G2856" s="72"/>
      <c r="H2856" s="72"/>
      <c r="I2856" s="72"/>
      <c r="J2856" s="72"/>
      <c r="K2856" s="72"/>
      <c r="L2856" s="72"/>
      <c r="M2856" s="72"/>
      <c r="N2856" s="72"/>
      <c r="O2856" s="72"/>
      <c r="P2856" s="72"/>
      <c r="Q2856" s="72"/>
      <c r="R2856" s="72"/>
      <c r="S2856" s="24" t="str">
        <f>IF(COUNTA(A2856:R2856)=0,"",IF(AND(COUNTA(A2856:C2856)=3,COUNTIF('SRF Drop Downs'!$B$2:$B$5,'Sponsor Response Form (SRF)'!D2856),COUNTIF('SRF Drop Downs'!$F$2:$F$5,'Sponsor Response Form (SRF)'!E2856),COUNTIF('SRF Drop Downs'!$C$2:$C$4,'Sponsor Response Form (SRF)'!F2856),COUNTIF('SRF Drop Downs'!$D$2:$D$6,'Sponsor Response Form (SRF)'!G2856),COUNTIF('SRF Drop Downs'!$A$2:$A$5,'Sponsor Response Form (SRF)'!H2856),COUNTIF('SRF Drop Downs'!$A$2:$A$4,'Sponsor Response Form (SRF)'!I2856),COUNTIF('SRF Drop Downs'!$A$2:$A$5,'Sponsor Response Form (SRF)'!J2856),COUNTIF('SRF Drop Downs'!$E$2:$E$7,'Sponsor Response Form (SRF)'!K2856),COUNTIF('SRF Drop Downs'!$A$2:$A$4,'Sponsor Response Form (SRF)'!L2856),COUNTIF('SRF Drop Downs'!$A$2:$A$4,'Sponsor Response Form (SRF)'!M2856),COUNTIF('SRF Drop Downs'!$A$2:$A$4,'Sponsor Response Form (SRF)'!N2856),COUNTIF('SRF Drop Downs'!$A$2:$A$4,'Sponsor Response Form (SRF)'!O2856),COUNTIF('SRF Drop Downs'!$A$2:$A$4,'Sponsor Response Form (SRF)'!P2856),COUNTIF('SRF Drop Downs'!$A$2:$A$4,'Sponsor Response Form (SRF)'!Q2856),COUNTIF('SRF Drop Downs'!$A$2:$A$4,'Sponsor Response Form (SRF)'!R2856)),"Complete","Incomplete"))</f>
        <v/>
      </c>
      <c r="T2856" s="25" t="str">
        <f>IF(S2856="Complete",IF(AND(NOT(ISNA(VLOOKUP(CONCATENATE(D2856,E2856,F2856,G2856,H2856,I2856,J2856,K2856),'SRF Drop Downs'!G:G,1,FALSE))),IF(AND(G2856&lt;&gt;"C3",K2856&lt;&gt;"O5"),IF(SUM(COUNTIF(L2856:R2856,"Y"),COUNTIF(L2856:R2856,"N"))=0,"V","I"),IF(COUNTIF(L2856:R2856,"Y"),"V","I"))="V", IF(AND('Sponsor Response Form (SRF)'!D2856="M1", COUNTIF('OMS Response Form (ORF)'!C:C, B2856)&gt;0), "I", "V")="V"), "Valid","Invalid")," ")</f>
        <v xml:space="preserve"> </v>
      </c>
    </row>
    <row r="2857" spans="1:20" x14ac:dyDescent="0.25">
      <c r="A2857" s="69"/>
      <c r="B2857" s="70"/>
      <c r="C2857" s="71"/>
      <c r="D2857" s="72"/>
      <c r="E2857" s="72"/>
      <c r="F2857" s="72"/>
      <c r="G2857" s="72"/>
      <c r="H2857" s="72"/>
      <c r="I2857" s="72"/>
      <c r="J2857" s="72"/>
      <c r="K2857" s="72"/>
      <c r="L2857" s="72"/>
      <c r="M2857" s="72"/>
      <c r="N2857" s="72"/>
      <c r="O2857" s="72"/>
      <c r="P2857" s="72"/>
      <c r="Q2857" s="72"/>
      <c r="R2857" s="72"/>
      <c r="S2857" s="24" t="str">
        <f>IF(COUNTA(A2857:R2857)=0,"",IF(AND(COUNTA(A2857:C2857)=3,COUNTIF('SRF Drop Downs'!$B$2:$B$5,'Sponsor Response Form (SRF)'!D2857),COUNTIF('SRF Drop Downs'!$F$2:$F$5,'Sponsor Response Form (SRF)'!E2857),COUNTIF('SRF Drop Downs'!$C$2:$C$4,'Sponsor Response Form (SRF)'!F2857),COUNTIF('SRF Drop Downs'!$D$2:$D$6,'Sponsor Response Form (SRF)'!G2857),COUNTIF('SRF Drop Downs'!$A$2:$A$5,'Sponsor Response Form (SRF)'!H2857),COUNTIF('SRF Drop Downs'!$A$2:$A$4,'Sponsor Response Form (SRF)'!I2857),COUNTIF('SRF Drop Downs'!$A$2:$A$5,'Sponsor Response Form (SRF)'!J2857),COUNTIF('SRF Drop Downs'!$E$2:$E$7,'Sponsor Response Form (SRF)'!K2857),COUNTIF('SRF Drop Downs'!$A$2:$A$4,'Sponsor Response Form (SRF)'!L2857),COUNTIF('SRF Drop Downs'!$A$2:$A$4,'Sponsor Response Form (SRF)'!M2857),COUNTIF('SRF Drop Downs'!$A$2:$A$4,'Sponsor Response Form (SRF)'!N2857),COUNTIF('SRF Drop Downs'!$A$2:$A$4,'Sponsor Response Form (SRF)'!O2857),COUNTIF('SRF Drop Downs'!$A$2:$A$4,'Sponsor Response Form (SRF)'!P2857),COUNTIF('SRF Drop Downs'!$A$2:$A$4,'Sponsor Response Form (SRF)'!Q2857),COUNTIF('SRF Drop Downs'!$A$2:$A$4,'Sponsor Response Form (SRF)'!R2857)),"Complete","Incomplete"))</f>
        <v/>
      </c>
      <c r="T2857" s="25" t="str">
        <f>IF(S2857="Complete",IF(AND(NOT(ISNA(VLOOKUP(CONCATENATE(D2857,E2857,F2857,G2857,H2857,I2857,J2857,K2857),'SRF Drop Downs'!G:G,1,FALSE))),IF(AND(G2857&lt;&gt;"C3",K2857&lt;&gt;"O5"),IF(SUM(COUNTIF(L2857:R2857,"Y"),COUNTIF(L2857:R2857,"N"))=0,"V","I"),IF(COUNTIF(L2857:R2857,"Y"),"V","I"))="V", IF(AND('Sponsor Response Form (SRF)'!D2857="M1", COUNTIF('OMS Response Form (ORF)'!C:C, B2857)&gt;0), "I", "V")="V"), "Valid","Invalid")," ")</f>
        <v xml:space="preserve"> </v>
      </c>
    </row>
    <row r="2858" spans="1:20" x14ac:dyDescent="0.25">
      <c r="A2858" s="69"/>
      <c r="B2858" s="70"/>
      <c r="C2858" s="71"/>
      <c r="D2858" s="72"/>
      <c r="E2858" s="72"/>
      <c r="F2858" s="72"/>
      <c r="G2858" s="72"/>
      <c r="H2858" s="72"/>
      <c r="I2858" s="72"/>
      <c r="J2858" s="72"/>
      <c r="K2858" s="72"/>
      <c r="L2858" s="72"/>
      <c r="M2858" s="72"/>
      <c r="N2858" s="72"/>
      <c r="O2858" s="72"/>
      <c r="P2858" s="72"/>
      <c r="Q2858" s="72"/>
      <c r="R2858" s="72"/>
      <c r="S2858" s="24" t="str">
        <f>IF(COUNTA(A2858:R2858)=0,"",IF(AND(COUNTA(A2858:C2858)=3,COUNTIF('SRF Drop Downs'!$B$2:$B$5,'Sponsor Response Form (SRF)'!D2858),COUNTIF('SRF Drop Downs'!$F$2:$F$5,'Sponsor Response Form (SRF)'!E2858),COUNTIF('SRF Drop Downs'!$C$2:$C$4,'Sponsor Response Form (SRF)'!F2858),COUNTIF('SRF Drop Downs'!$D$2:$D$6,'Sponsor Response Form (SRF)'!G2858),COUNTIF('SRF Drop Downs'!$A$2:$A$5,'Sponsor Response Form (SRF)'!H2858),COUNTIF('SRF Drop Downs'!$A$2:$A$4,'Sponsor Response Form (SRF)'!I2858),COUNTIF('SRF Drop Downs'!$A$2:$A$5,'Sponsor Response Form (SRF)'!J2858),COUNTIF('SRF Drop Downs'!$E$2:$E$7,'Sponsor Response Form (SRF)'!K2858),COUNTIF('SRF Drop Downs'!$A$2:$A$4,'Sponsor Response Form (SRF)'!L2858),COUNTIF('SRF Drop Downs'!$A$2:$A$4,'Sponsor Response Form (SRF)'!M2858),COUNTIF('SRF Drop Downs'!$A$2:$A$4,'Sponsor Response Form (SRF)'!N2858),COUNTIF('SRF Drop Downs'!$A$2:$A$4,'Sponsor Response Form (SRF)'!O2858),COUNTIF('SRF Drop Downs'!$A$2:$A$4,'Sponsor Response Form (SRF)'!P2858),COUNTIF('SRF Drop Downs'!$A$2:$A$4,'Sponsor Response Form (SRF)'!Q2858),COUNTIF('SRF Drop Downs'!$A$2:$A$4,'Sponsor Response Form (SRF)'!R2858)),"Complete","Incomplete"))</f>
        <v/>
      </c>
      <c r="T2858" s="25" t="str">
        <f>IF(S2858="Complete",IF(AND(NOT(ISNA(VLOOKUP(CONCATENATE(D2858,E2858,F2858,G2858,H2858,I2858,J2858,K2858),'SRF Drop Downs'!G:G,1,FALSE))),IF(AND(G2858&lt;&gt;"C3",K2858&lt;&gt;"O5"),IF(SUM(COUNTIF(L2858:R2858,"Y"),COUNTIF(L2858:R2858,"N"))=0,"V","I"),IF(COUNTIF(L2858:R2858,"Y"),"V","I"))="V", IF(AND('Sponsor Response Form (SRF)'!D2858="M1", COUNTIF('OMS Response Form (ORF)'!C:C, B2858)&gt;0), "I", "V")="V"), "Valid","Invalid")," ")</f>
        <v xml:space="preserve"> </v>
      </c>
    </row>
    <row r="2859" spans="1:20" x14ac:dyDescent="0.25">
      <c r="A2859" s="69"/>
      <c r="B2859" s="70"/>
      <c r="C2859" s="71"/>
      <c r="D2859" s="72"/>
      <c r="E2859" s="72"/>
      <c r="F2859" s="72"/>
      <c r="G2859" s="72"/>
      <c r="H2859" s="72"/>
      <c r="I2859" s="72"/>
      <c r="J2859" s="72"/>
      <c r="K2859" s="72"/>
      <c r="L2859" s="72"/>
      <c r="M2859" s="72"/>
      <c r="N2859" s="72"/>
      <c r="O2859" s="72"/>
      <c r="P2859" s="72"/>
      <c r="Q2859" s="72"/>
      <c r="R2859" s="72"/>
      <c r="S2859" s="24" t="str">
        <f>IF(COUNTA(A2859:R2859)=0,"",IF(AND(COUNTA(A2859:C2859)=3,COUNTIF('SRF Drop Downs'!$B$2:$B$5,'Sponsor Response Form (SRF)'!D2859),COUNTIF('SRF Drop Downs'!$F$2:$F$5,'Sponsor Response Form (SRF)'!E2859),COUNTIF('SRF Drop Downs'!$C$2:$C$4,'Sponsor Response Form (SRF)'!F2859),COUNTIF('SRF Drop Downs'!$D$2:$D$6,'Sponsor Response Form (SRF)'!G2859),COUNTIF('SRF Drop Downs'!$A$2:$A$5,'Sponsor Response Form (SRF)'!H2859),COUNTIF('SRF Drop Downs'!$A$2:$A$4,'Sponsor Response Form (SRF)'!I2859),COUNTIF('SRF Drop Downs'!$A$2:$A$5,'Sponsor Response Form (SRF)'!J2859),COUNTIF('SRF Drop Downs'!$E$2:$E$7,'Sponsor Response Form (SRF)'!K2859),COUNTIF('SRF Drop Downs'!$A$2:$A$4,'Sponsor Response Form (SRF)'!L2859),COUNTIF('SRF Drop Downs'!$A$2:$A$4,'Sponsor Response Form (SRF)'!M2859),COUNTIF('SRF Drop Downs'!$A$2:$A$4,'Sponsor Response Form (SRF)'!N2859),COUNTIF('SRF Drop Downs'!$A$2:$A$4,'Sponsor Response Form (SRF)'!O2859),COUNTIF('SRF Drop Downs'!$A$2:$A$4,'Sponsor Response Form (SRF)'!P2859),COUNTIF('SRF Drop Downs'!$A$2:$A$4,'Sponsor Response Form (SRF)'!Q2859),COUNTIF('SRF Drop Downs'!$A$2:$A$4,'Sponsor Response Form (SRF)'!R2859)),"Complete","Incomplete"))</f>
        <v/>
      </c>
      <c r="T2859" s="25" t="str">
        <f>IF(S2859="Complete",IF(AND(NOT(ISNA(VLOOKUP(CONCATENATE(D2859,E2859,F2859,G2859,H2859,I2859,J2859,K2859),'SRF Drop Downs'!G:G,1,FALSE))),IF(AND(G2859&lt;&gt;"C3",K2859&lt;&gt;"O5"),IF(SUM(COUNTIF(L2859:R2859,"Y"),COUNTIF(L2859:R2859,"N"))=0,"V","I"),IF(COUNTIF(L2859:R2859,"Y"),"V","I"))="V", IF(AND('Sponsor Response Form (SRF)'!D2859="M1", COUNTIF('OMS Response Form (ORF)'!C:C, B2859)&gt;0), "I", "V")="V"), "Valid","Invalid")," ")</f>
        <v xml:space="preserve"> </v>
      </c>
    </row>
    <row r="2860" spans="1:20" x14ac:dyDescent="0.25">
      <c r="A2860" s="69"/>
      <c r="B2860" s="70"/>
      <c r="C2860" s="71"/>
      <c r="D2860" s="72"/>
      <c r="E2860" s="72"/>
      <c r="F2860" s="72"/>
      <c r="G2860" s="72"/>
      <c r="H2860" s="72"/>
      <c r="I2860" s="72"/>
      <c r="J2860" s="72"/>
      <c r="K2860" s="72"/>
      <c r="L2860" s="72"/>
      <c r="M2860" s="72"/>
      <c r="N2860" s="72"/>
      <c r="O2860" s="72"/>
      <c r="P2860" s="72"/>
      <c r="Q2860" s="72"/>
      <c r="R2860" s="72"/>
      <c r="S2860" s="24" t="str">
        <f>IF(COUNTA(A2860:R2860)=0,"",IF(AND(COUNTA(A2860:C2860)=3,COUNTIF('SRF Drop Downs'!$B$2:$B$5,'Sponsor Response Form (SRF)'!D2860),COUNTIF('SRF Drop Downs'!$F$2:$F$5,'Sponsor Response Form (SRF)'!E2860),COUNTIF('SRF Drop Downs'!$C$2:$C$4,'Sponsor Response Form (SRF)'!F2860),COUNTIF('SRF Drop Downs'!$D$2:$D$6,'Sponsor Response Form (SRF)'!G2860),COUNTIF('SRF Drop Downs'!$A$2:$A$5,'Sponsor Response Form (SRF)'!H2860),COUNTIF('SRF Drop Downs'!$A$2:$A$4,'Sponsor Response Form (SRF)'!I2860),COUNTIF('SRF Drop Downs'!$A$2:$A$5,'Sponsor Response Form (SRF)'!J2860),COUNTIF('SRF Drop Downs'!$E$2:$E$7,'Sponsor Response Form (SRF)'!K2860),COUNTIF('SRF Drop Downs'!$A$2:$A$4,'Sponsor Response Form (SRF)'!L2860),COUNTIF('SRF Drop Downs'!$A$2:$A$4,'Sponsor Response Form (SRF)'!M2860),COUNTIF('SRF Drop Downs'!$A$2:$A$4,'Sponsor Response Form (SRF)'!N2860),COUNTIF('SRF Drop Downs'!$A$2:$A$4,'Sponsor Response Form (SRF)'!O2860),COUNTIF('SRF Drop Downs'!$A$2:$A$4,'Sponsor Response Form (SRF)'!P2860),COUNTIF('SRF Drop Downs'!$A$2:$A$4,'Sponsor Response Form (SRF)'!Q2860),COUNTIF('SRF Drop Downs'!$A$2:$A$4,'Sponsor Response Form (SRF)'!R2860)),"Complete","Incomplete"))</f>
        <v/>
      </c>
      <c r="T2860" s="25" t="str">
        <f>IF(S2860="Complete",IF(AND(NOT(ISNA(VLOOKUP(CONCATENATE(D2860,E2860,F2860,G2860,H2860,I2860,J2860,K2860),'SRF Drop Downs'!G:G,1,FALSE))),IF(AND(G2860&lt;&gt;"C3",K2860&lt;&gt;"O5"),IF(SUM(COUNTIF(L2860:R2860,"Y"),COUNTIF(L2860:R2860,"N"))=0,"V","I"),IF(COUNTIF(L2860:R2860,"Y"),"V","I"))="V", IF(AND('Sponsor Response Form (SRF)'!D2860="M1", COUNTIF('OMS Response Form (ORF)'!C:C, B2860)&gt;0), "I", "V")="V"), "Valid","Invalid")," ")</f>
        <v xml:space="preserve"> </v>
      </c>
    </row>
    <row r="2861" spans="1:20" x14ac:dyDescent="0.25">
      <c r="A2861" s="69"/>
      <c r="B2861" s="70"/>
      <c r="C2861" s="71"/>
      <c r="D2861" s="72"/>
      <c r="E2861" s="72"/>
      <c r="F2861" s="72"/>
      <c r="G2861" s="72"/>
      <c r="H2861" s="72"/>
      <c r="I2861" s="72"/>
      <c r="J2861" s="72"/>
      <c r="K2861" s="72"/>
      <c r="L2861" s="72"/>
      <c r="M2861" s="72"/>
      <c r="N2861" s="72"/>
      <c r="O2861" s="72"/>
      <c r="P2861" s="72"/>
      <c r="Q2861" s="72"/>
      <c r="R2861" s="72"/>
      <c r="S2861" s="24" t="str">
        <f>IF(COUNTA(A2861:R2861)=0,"",IF(AND(COUNTA(A2861:C2861)=3,COUNTIF('SRF Drop Downs'!$B$2:$B$5,'Sponsor Response Form (SRF)'!D2861),COUNTIF('SRF Drop Downs'!$F$2:$F$5,'Sponsor Response Form (SRF)'!E2861),COUNTIF('SRF Drop Downs'!$C$2:$C$4,'Sponsor Response Form (SRF)'!F2861),COUNTIF('SRF Drop Downs'!$D$2:$D$6,'Sponsor Response Form (SRF)'!G2861),COUNTIF('SRF Drop Downs'!$A$2:$A$5,'Sponsor Response Form (SRF)'!H2861),COUNTIF('SRF Drop Downs'!$A$2:$A$4,'Sponsor Response Form (SRF)'!I2861),COUNTIF('SRF Drop Downs'!$A$2:$A$5,'Sponsor Response Form (SRF)'!J2861),COUNTIF('SRF Drop Downs'!$E$2:$E$7,'Sponsor Response Form (SRF)'!K2861),COUNTIF('SRF Drop Downs'!$A$2:$A$4,'Sponsor Response Form (SRF)'!L2861),COUNTIF('SRF Drop Downs'!$A$2:$A$4,'Sponsor Response Form (SRF)'!M2861),COUNTIF('SRF Drop Downs'!$A$2:$A$4,'Sponsor Response Form (SRF)'!N2861),COUNTIF('SRF Drop Downs'!$A$2:$A$4,'Sponsor Response Form (SRF)'!O2861),COUNTIF('SRF Drop Downs'!$A$2:$A$4,'Sponsor Response Form (SRF)'!P2861),COUNTIF('SRF Drop Downs'!$A$2:$A$4,'Sponsor Response Form (SRF)'!Q2861),COUNTIF('SRF Drop Downs'!$A$2:$A$4,'Sponsor Response Form (SRF)'!R2861)),"Complete","Incomplete"))</f>
        <v/>
      </c>
      <c r="T2861" s="25" t="str">
        <f>IF(S2861="Complete",IF(AND(NOT(ISNA(VLOOKUP(CONCATENATE(D2861,E2861,F2861,G2861,H2861,I2861,J2861,K2861),'SRF Drop Downs'!G:G,1,FALSE))),IF(AND(G2861&lt;&gt;"C3",K2861&lt;&gt;"O5"),IF(SUM(COUNTIF(L2861:R2861,"Y"),COUNTIF(L2861:R2861,"N"))=0,"V","I"),IF(COUNTIF(L2861:R2861,"Y"),"V","I"))="V", IF(AND('Sponsor Response Form (SRF)'!D2861="M1", COUNTIF('OMS Response Form (ORF)'!C:C, B2861)&gt;0), "I", "V")="V"), "Valid","Invalid")," ")</f>
        <v xml:space="preserve"> </v>
      </c>
    </row>
    <row r="2862" spans="1:20" x14ac:dyDescent="0.25">
      <c r="A2862" s="69"/>
      <c r="B2862" s="70"/>
      <c r="C2862" s="71"/>
      <c r="D2862" s="72"/>
      <c r="E2862" s="72"/>
      <c r="F2862" s="72"/>
      <c r="G2862" s="72"/>
      <c r="H2862" s="72"/>
      <c r="I2862" s="72"/>
      <c r="J2862" s="72"/>
      <c r="K2862" s="72"/>
      <c r="L2862" s="72"/>
      <c r="M2862" s="72"/>
      <c r="N2862" s="72"/>
      <c r="O2862" s="72"/>
      <c r="P2862" s="72"/>
      <c r="Q2862" s="72"/>
      <c r="R2862" s="72"/>
      <c r="S2862" s="24" t="str">
        <f>IF(COUNTA(A2862:R2862)=0,"",IF(AND(COUNTA(A2862:C2862)=3,COUNTIF('SRF Drop Downs'!$B$2:$B$5,'Sponsor Response Form (SRF)'!D2862),COUNTIF('SRF Drop Downs'!$F$2:$F$5,'Sponsor Response Form (SRF)'!E2862),COUNTIF('SRF Drop Downs'!$C$2:$C$4,'Sponsor Response Form (SRF)'!F2862),COUNTIF('SRF Drop Downs'!$D$2:$D$6,'Sponsor Response Form (SRF)'!G2862),COUNTIF('SRF Drop Downs'!$A$2:$A$5,'Sponsor Response Form (SRF)'!H2862),COUNTIF('SRF Drop Downs'!$A$2:$A$4,'Sponsor Response Form (SRF)'!I2862),COUNTIF('SRF Drop Downs'!$A$2:$A$5,'Sponsor Response Form (SRF)'!J2862),COUNTIF('SRF Drop Downs'!$E$2:$E$7,'Sponsor Response Form (SRF)'!K2862),COUNTIF('SRF Drop Downs'!$A$2:$A$4,'Sponsor Response Form (SRF)'!L2862),COUNTIF('SRF Drop Downs'!$A$2:$A$4,'Sponsor Response Form (SRF)'!M2862),COUNTIF('SRF Drop Downs'!$A$2:$A$4,'Sponsor Response Form (SRF)'!N2862),COUNTIF('SRF Drop Downs'!$A$2:$A$4,'Sponsor Response Form (SRF)'!O2862),COUNTIF('SRF Drop Downs'!$A$2:$A$4,'Sponsor Response Form (SRF)'!P2862),COUNTIF('SRF Drop Downs'!$A$2:$A$4,'Sponsor Response Form (SRF)'!Q2862),COUNTIF('SRF Drop Downs'!$A$2:$A$4,'Sponsor Response Form (SRF)'!R2862)),"Complete","Incomplete"))</f>
        <v/>
      </c>
      <c r="T2862" s="25" t="str">
        <f>IF(S2862="Complete",IF(AND(NOT(ISNA(VLOOKUP(CONCATENATE(D2862,E2862,F2862,G2862,H2862,I2862,J2862,K2862),'SRF Drop Downs'!G:G,1,FALSE))),IF(AND(G2862&lt;&gt;"C3",K2862&lt;&gt;"O5"),IF(SUM(COUNTIF(L2862:R2862,"Y"),COUNTIF(L2862:R2862,"N"))=0,"V","I"),IF(COUNTIF(L2862:R2862,"Y"),"V","I"))="V", IF(AND('Sponsor Response Form (SRF)'!D2862="M1", COUNTIF('OMS Response Form (ORF)'!C:C, B2862)&gt;0), "I", "V")="V"), "Valid","Invalid")," ")</f>
        <v xml:space="preserve"> </v>
      </c>
    </row>
    <row r="2863" spans="1:20" x14ac:dyDescent="0.25">
      <c r="A2863" s="69"/>
      <c r="B2863" s="70"/>
      <c r="C2863" s="71"/>
      <c r="D2863" s="72"/>
      <c r="E2863" s="72"/>
      <c r="F2863" s="72"/>
      <c r="G2863" s="72"/>
      <c r="H2863" s="72"/>
      <c r="I2863" s="72"/>
      <c r="J2863" s="72"/>
      <c r="K2863" s="72"/>
      <c r="L2863" s="72"/>
      <c r="M2863" s="72"/>
      <c r="N2863" s="72"/>
      <c r="O2863" s="72"/>
      <c r="P2863" s="72"/>
      <c r="Q2863" s="72"/>
      <c r="R2863" s="72"/>
      <c r="S2863" s="24" t="str">
        <f>IF(COUNTA(A2863:R2863)=0,"",IF(AND(COUNTA(A2863:C2863)=3,COUNTIF('SRF Drop Downs'!$B$2:$B$5,'Sponsor Response Form (SRF)'!D2863),COUNTIF('SRF Drop Downs'!$F$2:$F$5,'Sponsor Response Form (SRF)'!E2863),COUNTIF('SRF Drop Downs'!$C$2:$C$4,'Sponsor Response Form (SRF)'!F2863),COUNTIF('SRF Drop Downs'!$D$2:$D$6,'Sponsor Response Form (SRF)'!G2863),COUNTIF('SRF Drop Downs'!$A$2:$A$5,'Sponsor Response Form (SRF)'!H2863),COUNTIF('SRF Drop Downs'!$A$2:$A$4,'Sponsor Response Form (SRF)'!I2863),COUNTIF('SRF Drop Downs'!$A$2:$A$5,'Sponsor Response Form (SRF)'!J2863),COUNTIF('SRF Drop Downs'!$E$2:$E$7,'Sponsor Response Form (SRF)'!K2863),COUNTIF('SRF Drop Downs'!$A$2:$A$4,'Sponsor Response Form (SRF)'!L2863),COUNTIF('SRF Drop Downs'!$A$2:$A$4,'Sponsor Response Form (SRF)'!M2863),COUNTIF('SRF Drop Downs'!$A$2:$A$4,'Sponsor Response Form (SRF)'!N2863),COUNTIF('SRF Drop Downs'!$A$2:$A$4,'Sponsor Response Form (SRF)'!O2863),COUNTIF('SRF Drop Downs'!$A$2:$A$4,'Sponsor Response Form (SRF)'!P2863),COUNTIF('SRF Drop Downs'!$A$2:$A$4,'Sponsor Response Form (SRF)'!Q2863),COUNTIF('SRF Drop Downs'!$A$2:$A$4,'Sponsor Response Form (SRF)'!R2863)),"Complete","Incomplete"))</f>
        <v/>
      </c>
      <c r="T2863" s="25" t="str">
        <f>IF(S2863="Complete",IF(AND(NOT(ISNA(VLOOKUP(CONCATENATE(D2863,E2863,F2863,G2863,H2863,I2863,J2863,K2863),'SRF Drop Downs'!G:G,1,FALSE))),IF(AND(G2863&lt;&gt;"C3",K2863&lt;&gt;"O5"),IF(SUM(COUNTIF(L2863:R2863,"Y"),COUNTIF(L2863:R2863,"N"))=0,"V","I"),IF(COUNTIF(L2863:R2863,"Y"),"V","I"))="V", IF(AND('Sponsor Response Form (SRF)'!D2863="M1", COUNTIF('OMS Response Form (ORF)'!C:C, B2863)&gt;0), "I", "V")="V"), "Valid","Invalid")," ")</f>
        <v xml:space="preserve"> </v>
      </c>
    </row>
    <row r="2864" spans="1:20" x14ac:dyDescent="0.25">
      <c r="A2864" s="69"/>
      <c r="B2864" s="70"/>
      <c r="C2864" s="71"/>
      <c r="D2864" s="72"/>
      <c r="E2864" s="72"/>
      <c r="F2864" s="72"/>
      <c r="G2864" s="72"/>
      <c r="H2864" s="72"/>
      <c r="I2864" s="72"/>
      <c r="J2864" s="72"/>
      <c r="K2864" s="72"/>
      <c r="L2864" s="72"/>
      <c r="M2864" s="72"/>
      <c r="N2864" s="72"/>
      <c r="O2864" s="72"/>
      <c r="P2864" s="72"/>
      <c r="Q2864" s="72"/>
      <c r="R2864" s="72"/>
      <c r="S2864" s="24" t="str">
        <f>IF(COUNTA(A2864:R2864)=0,"",IF(AND(COUNTA(A2864:C2864)=3,COUNTIF('SRF Drop Downs'!$B$2:$B$5,'Sponsor Response Form (SRF)'!D2864),COUNTIF('SRF Drop Downs'!$F$2:$F$5,'Sponsor Response Form (SRF)'!E2864),COUNTIF('SRF Drop Downs'!$C$2:$C$4,'Sponsor Response Form (SRF)'!F2864),COUNTIF('SRF Drop Downs'!$D$2:$D$6,'Sponsor Response Form (SRF)'!G2864),COUNTIF('SRF Drop Downs'!$A$2:$A$5,'Sponsor Response Form (SRF)'!H2864),COUNTIF('SRF Drop Downs'!$A$2:$A$4,'Sponsor Response Form (SRF)'!I2864),COUNTIF('SRF Drop Downs'!$A$2:$A$5,'Sponsor Response Form (SRF)'!J2864),COUNTIF('SRF Drop Downs'!$E$2:$E$7,'Sponsor Response Form (SRF)'!K2864),COUNTIF('SRF Drop Downs'!$A$2:$A$4,'Sponsor Response Form (SRF)'!L2864),COUNTIF('SRF Drop Downs'!$A$2:$A$4,'Sponsor Response Form (SRF)'!M2864),COUNTIF('SRF Drop Downs'!$A$2:$A$4,'Sponsor Response Form (SRF)'!N2864),COUNTIF('SRF Drop Downs'!$A$2:$A$4,'Sponsor Response Form (SRF)'!O2864),COUNTIF('SRF Drop Downs'!$A$2:$A$4,'Sponsor Response Form (SRF)'!P2864),COUNTIF('SRF Drop Downs'!$A$2:$A$4,'Sponsor Response Form (SRF)'!Q2864),COUNTIF('SRF Drop Downs'!$A$2:$A$4,'Sponsor Response Form (SRF)'!R2864)),"Complete","Incomplete"))</f>
        <v/>
      </c>
      <c r="T2864" s="25" t="str">
        <f>IF(S2864="Complete",IF(AND(NOT(ISNA(VLOOKUP(CONCATENATE(D2864,E2864,F2864,G2864,H2864,I2864,J2864,K2864),'SRF Drop Downs'!G:G,1,FALSE))),IF(AND(G2864&lt;&gt;"C3",K2864&lt;&gt;"O5"),IF(SUM(COUNTIF(L2864:R2864,"Y"),COUNTIF(L2864:R2864,"N"))=0,"V","I"),IF(COUNTIF(L2864:R2864,"Y"),"V","I"))="V", IF(AND('Sponsor Response Form (SRF)'!D2864="M1", COUNTIF('OMS Response Form (ORF)'!C:C, B2864)&gt;0), "I", "V")="V"), "Valid","Invalid")," ")</f>
        <v xml:space="preserve"> </v>
      </c>
    </row>
    <row r="2865" spans="1:20" x14ac:dyDescent="0.25">
      <c r="A2865" s="69"/>
      <c r="B2865" s="70"/>
      <c r="C2865" s="71"/>
      <c r="D2865" s="72"/>
      <c r="E2865" s="72"/>
      <c r="F2865" s="72"/>
      <c r="G2865" s="72"/>
      <c r="H2865" s="72"/>
      <c r="I2865" s="72"/>
      <c r="J2865" s="72"/>
      <c r="K2865" s="72"/>
      <c r="L2865" s="72"/>
      <c r="M2865" s="72"/>
      <c r="N2865" s="72"/>
      <c r="O2865" s="72"/>
      <c r="P2865" s="72"/>
      <c r="Q2865" s="72"/>
      <c r="R2865" s="72"/>
      <c r="S2865" s="24" t="str">
        <f>IF(COUNTA(A2865:R2865)=0,"",IF(AND(COUNTA(A2865:C2865)=3,COUNTIF('SRF Drop Downs'!$B$2:$B$5,'Sponsor Response Form (SRF)'!D2865),COUNTIF('SRF Drop Downs'!$F$2:$F$5,'Sponsor Response Form (SRF)'!E2865),COUNTIF('SRF Drop Downs'!$C$2:$C$4,'Sponsor Response Form (SRF)'!F2865),COUNTIF('SRF Drop Downs'!$D$2:$D$6,'Sponsor Response Form (SRF)'!G2865),COUNTIF('SRF Drop Downs'!$A$2:$A$5,'Sponsor Response Form (SRF)'!H2865),COUNTIF('SRF Drop Downs'!$A$2:$A$4,'Sponsor Response Form (SRF)'!I2865),COUNTIF('SRF Drop Downs'!$A$2:$A$5,'Sponsor Response Form (SRF)'!J2865),COUNTIF('SRF Drop Downs'!$E$2:$E$7,'Sponsor Response Form (SRF)'!K2865),COUNTIF('SRF Drop Downs'!$A$2:$A$4,'Sponsor Response Form (SRF)'!L2865),COUNTIF('SRF Drop Downs'!$A$2:$A$4,'Sponsor Response Form (SRF)'!M2865),COUNTIF('SRF Drop Downs'!$A$2:$A$4,'Sponsor Response Form (SRF)'!N2865),COUNTIF('SRF Drop Downs'!$A$2:$A$4,'Sponsor Response Form (SRF)'!O2865),COUNTIF('SRF Drop Downs'!$A$2:$A$4,'Sponsor Response Form (SRF)'!P2865),COUNTIF('SRF Drop Downs'!$A$2:$A$4,'Sponsor Response Form (SRF)'!Q2865),COUNTIF('SRF Drop Downs'!$A$2:$A$4,'Sponsor Response Form (SRF)'!R2865)),"Complete","Incomplete"))</f>
        <v/>
      </c>
      <c r="T2865" s="25" t="str">
        <f>IF(S2865="Complete",IF(AND(NOT(ISNA(VLOOKUP(CONCATENATE(D2865,E2865,F2865,G2865,H2865,I2865,J2865,K2865),'SRF Drop Downs'!G:G,1,FALSE))),IF(AND(G2865&lt;&gt;"C3",K2865&lt;&gt;"O5"),IF(SUM(COUNTIF(L2865:R2865,"Y"),COUNTIF(L2865:R2865,"N"))=0,"V","I"),IF(COUNTIF(L2865:R2865,"Y"),"V","I"))="V", IF(AND('Sponsor Response Form (SRF)'!D2865="M1", COUNTIF('OMS Response Form (ORF)'!C:C, B2865)&gt;0), "I", "V")="V"), "Valid","Invalid")," ")</f>
        <v xml:space="preserve"> </v>
      </c>
    </row>
    <row r="2866" spans="1:20" x14ac:dyDescent="0.25">
      <c r="A2866" s="69"/>
      <c r="B2866" s="70"/>
      <c r="C2866" s="71"/>
      <c r="D2866" s="72"/>
      <c r="E2866" s="72"/>
      <c r="F2866" s="72"/>
      <c r="G2866" s="72"/>
      <c r="H2866" s="72"/>
      <c r="I2866" s="72"/>
      <c r="J2866" s="72"/>
      <c r="K2866" s="72"/>
      <c r="L2866" s="72"/>
      <c r="M2866" s="72"/>
      <c r="N2866" s="72"/>
      <c r="O2866" s="72"/>
      <c r="P2866" s="72"/>
      <c r="Q2866" s="72"/>
      <c r="R2866" s="72"/>
      <c r="S2866" s="24" t="str">
        <f>IF(COUNTA(A2866:R2866)=0,"",IF(AND(COUNTA(A2866:C2866)=3,COUNTIF('SRF Drop Downs'!$B$2:$B$5,'Sponsor Response Form (SRF)'!D2866),COUNTIF('SRF Drop Downs'!$F$2:$F$5,'Sponsor Response Form (SRF)'!E2866),COUNTIF('SRF Drop Downs'!$C$2:$C$4,'Sponsor Response Form (SRF)'!F2866),COUNTIF('SRF Drop Downs'!$D$2:$D$6,'Sponsor Response Form (SRF)'!G2866),COUNTIF('SRF Drop Downs'!$A$2:$A$5,'Sponsor Response Form (SRF)'!H2866),COUNTIF('SRF Drop Downs'!$A$2:$A$4,'Sponsor Response Form (SRF)'!I2866),COUNTIF('SRF Drop Downs'!$A$2:$A$5,'Sponsor Response Form (SRF)'!J2866),COUNTIF('SRF Drop Downs'!$E$2:$E$7,'Sponsor Response Form (SRF)'!K2866),COUNTIF('SRF Drop Downs'!$A$2:$A$4,'Sponsor Response Form (SRF)'!L2866),COUNTIF('SRF Drop Downs'!$A$2:$A$4,'Sponsor Response Form (SRF)'!M2866),COUNTIF('SRF Drop Downs'!$A$2:$A$4,'Sponsor Response Form (SRF)'!N2866),COUNTIF('SRF Drop Downs'!$A$2:$A$4,'Sponsor Response Form (SRF)'!O2866),COUNTIF('SRF Drop Downs'!$A$2:$A$4,'Sponsor Response Form (SRF)'!P2866),COUNTIF('SRF Drop Downs'!$A$2:$A$4,'Sponsor Response Form (SRF)'!Q2866),COUNTIF('SRF Drop Downs'!$A$2:$A$4,'Sponsor Response Form (SRF)'!R2866)),"Complete","Incomplete"))</f>
        <v/>
      </c>
      <c r="T2866" s="25" t="str">
        <f>IF(S2866="Complete",IF(AND(NOT(ISNA(VLOOKUP(CONCATENATE(D2866,E2866,F2866,G2866,H2866,I2866,J2866,K2866),'SRF Drop Downs'!G:G,1,FALSE))),IF(AND(G2866&lt;&gt;"C3",K2866&lt;&gt;"O5"),IF(SUM(COUNTIF(L2866:R2866,"Y"),COUNTIF(L2866:R2866,"N"))=0,"V","I"),IF(COUNTIF(L2866:R2866,"Y"),"V","I"))="V", IF(AND('Sponsor Response Form (SRF)'!D2866="M1", COUNTIF('OMS Response Form (ORF)'!C:C, B2866)&gt;0), "I", "V")="V"), "Valid","Invalid")," ")</f>
        <v xml:space="preserve"> </v>
      </c>
    </row>
    <row r="2867" spans="1:20" x14ac:dyDescent="0.25">
      <c r="A2867" s="69"/>
      <c r="B2867" s="70"/>
      <c r="C2867" s="71"/>
      <c r="D2867" s="72"/>
      <c r="E2867" s="72"/>
      <c r="F2867" s="72"/>
      <c r="G2867" s="72"/>
      <c r="H2867" s="72"/>
      <c r="I2867" s="72"/>
      <c r="J2867" s="72"/>
      <c r="K2867" s="72"/>
      <c r="L2867" s="72"/>
      <c r="M2867" s="72"/>
      <c r="N2867" s="72"/>
      <c r="O2867" s="72"/>
      <c r="P2867" s="72"/>
      <c r="Q2867" s="72"/>
      <c r="R2867" s="72"/>
      <c r="S2867" s="24" t="str">
        <f>IF(COUNTA(A2867:R2867)=0,"",IF(AND(COUNTA(A2867:C2867)=3,COUNTIF('SRF Drop Downs'!$B$2:$B$5,'Sponsor Response Form (SRF)'!D2867),COUNTIF('SRF Drop Downs'!$F$2:$F$5,'Sponsor Response Form (SRF)'!E2867),COUNTIF('SRF Drop Downs'!$C$2:$C$4,'Sponsor Response Form (SRF)'!F2867),COUNTIF('SRF Drop Downs'!$D$2:$D$6,'Sponsor Response Form (SRF)'!G2867),COUNTIF('SRF Drop Downs'!$A$2:$A$5,'Sponsor Response Form (SRF)'!H2867),COUNTIF('SRF Drop Downs'!$A$2:$A$4,'Sponsor Response Form (SRF)'!I2867),COUNTIF('SRF Drop Downs'!$A$2:$A$5,'Sponsor Response Form (SRF)'!J2867),COUNTIF('SRF Drop Downs'!$E$2:$E$7,'Sponsor Response Form (SRF)'!K2867),COUNTIF('SRF Drop Downs'!$A$2:$A$4,'Sponsor Response Form (SRF)'!L2867),COUNTIF('SRF Drop Downs'!$A$2:$A$4,'Sponsor Response Form (SRF)'!M2867),COUNTIF('SRF Drop Downs'!$A$2:$A$4,'Sponsor Response Form (SRF)'!N2867),COUNTIF('SRF Drop Downs'!$A$2:$A$4,'Sponsor Response Form (SRF)'!O2867),COUNTIF('SRF Drop Downs'!$A$2:$A$4,'Sponsor Response Form (SRF)'!P2867),COUNTIF('SRF Drop Downs'!$A$2:$A$4,'Sponsor Response Form (SRF)'!Q2867),COUNTIF('SRF Drop Downs'!$A$2:$A$4,'Sponsor Response Form (SRF)'!R2867)),"Complete","Incomplete"))</f>
        <v/>
      </c>
      <c r="T2867" s="25" t="str">
        <f>IF(S2867="Complete",IF(AND(NOT(ISNA(VLOOKUP(CONCATENATE(D2867,E2867,F2867,G2867,H2867,I2867,J2867,K2867),'SRF Drop Downs'!G:G,1,FALSE))),IF(AND(G2867&lt;&gt;"C3",K2867&lt;&gt;"O5"),IF(SUM(COUNTIF(L2867:R2867,"Y"),COUNTIF(L2867:R2867,"N"))=0,"V","I"),IF(COUNTIF(L2867:R2867,"Y"),"V","I"))="V", IF(AND('Sponsor Response Form (SRF)'!D2867="M1", COUNTIF('OMS Response Form (ORF)'!C:C, B2867)&gt;0), "I", "V")="V"), "Valid","Invalid")," ")</f>
        <v xml:space="preserve"> </v>
      </c>
    </row>
    <row r="2868" spans="1:20" x14ac:dyDescent="0.25">
      <c r="A2868" s="69"/>
      <c r="B2868" s="70"/>
      <c r="C2868" s="71"/>
      <c r="D2868" s="72"/>
      <c r="E2868" s="72"/>
      <c r="F2868" s="72"/>
      <c r="G2868" s="72"/>
      <c r="H2868" s="72"/>
      <c r="I2868" s="72"/>
      <c r="J2868" s="72"/>
      <c r="K2868" s="72"/>
      <c r="L2868" s="72"/>
      <c r="M2868" s="72"/>
      <c r="N2868" s="72"/>
      <c r="O2868" s="72"/>
      <c r="P2868" s="72"/>
      <c r="Q2868" s="72"/>
      <c r="R2868" s="72"/>
      <c r="S2868" s="24" t="str">
        <f>IF(COUNTA(A2868:R2868)=0,"",IF(AND(COUNTA(A2868:C2868)=3,COUNTIF('SRF Drop Downs'!$B$2:$B$5,'Sponsor Response Form (SRF)'!D2868),COUNTIF('SRF Drop Downs'!$F$2:$F$5,'Sponsor Response Form (SRF)'!E2868),COUNTIF('SRF Drop Downs'!$C$2:$C$4,'Sponsor Response Form (SRF)'!F2868),COUNTIF('SRF Drop Downs'!$D$2:$D$6,'Sponsor Response Form (SRF)'!G2868),COUNTIF('SRF Drop Downs'!$A$2:$A$5,'Sponsor Response Form (SRF)'!H2868),COUNTIF('SRF Drop Downs'!$A$2:$A$4,'Sponsor Response Form (SRF)'!I2868),COUNTIF('SRF Drop Downs'!$A$2:$A$5,'Sponsor Response Form (SRF)'!J2868),COUNTIF('SRF Drop Downs'!$E$2:$E$7,'Sponsor Response Form (SRF)'!K2868),COUNTIF('SRF Drop Downs'!$A$2:$A$4,'Sponsor Response Form (SRF)'!L2868),COUNTIF('SRF Drop Downs'!$A$2:$A$4,'Sponsor Response Form (SRF)'!M2868),COUNTIF('SRF Drop Downs'!$A$2:$A$4,'Sponsor Response Form (SRF)'!N2868),COUNTIF('SRF Drop Downs'!$A$2:$A$4,'Sponsor Response Form (SRF)'!O2868),COUNTIF('SRF Drop Downs'!$A$2:$A$4,'Sponsor Response Form (SRF)'!P2868),COUNTIF('SRF Drop Downs'!$A$2:$A$4,'Sponsor Response Form (SRF)'!Q2868),COUNTIF('SRF Drop Downs'!$A$2:$A$4,'Sponsor Response Form (SRF)'!R2868)),"Complete","Incomplete"))</f>
        <v/>
      </c>
      <c r="T2868" s="25" t="str">
        <f>IF(S2868="Complete",IF(AND(NOT(ISNA(VLOOKUP(CONCATENATE(D2868,E2868,F2868,G2868,H2868,I2868,J2868,K2868),'SRF Drop Downs'!G:G,1,FALSE))),IF(AND(G2868&lt;&gt;"C3",K2868&lt;&gt;"O5"),IF(SUM(COUNTIF(L2868:R2868,"Y"),COUNTIF(L2868:R2868,"N"))=0,"V","I"),IF(COUNTIF(L2868:R2868,"Y"),"V","I"))="V", IF(AND('Sponsor Response Form (SRF)'!D2868="M1", COUNTIF('OMS Response Form (ORF)'!C:C, B2868)&gt;0), "I", "V")="V"), "Valid","Invalid")," ")</f>
        <v xml:space="preserve"> </v>
      </c>
    </row>
    <row r="2869" spans="1:20" x14ac:dyDescent="0.25">
      <c r="A2869" s="69"/>
      <c r="B2869" s="70"/>
      <c r="C2869" s="71"/>
      <c r="D2869" s="72"/>
      <c r="E2869" s="72"/>
      <c r="F2869" s="72"/>
      <c r="G2869" s="72"/>
      <c r="H2869" s="72"/>
      <c r="I2869" s="72"/>
      <c r="J2869" s="72"/>
      <c r="K2869" s="72"/>
      <c r="L2869" s="72"/>
      <c r="M2869" s="72"/>
      <c r="N2869" s="72"/>
      <c r="O2869" s="72"/>
      <c r="P2869" s="72"/>
      <c r="Q2869" s="72"/>
      <c r="R2869" s="72"/>
      <c r="S2869" s="24" t="str">
        <f>IF(COUNTA(A2869:R2869)=0,"",IF(AND(COUNTA(A2869:C2869)=3,COUNTIF('SRF Drop Downs'!$B$2:$B$5,'Sponsor Response Form (SRF)'!D2869),COUNTIF('SRF Drop Downs'!$F$2:$F$5,'Sponsor Response Form (SRF)'!E2869),COUNTIF('SRF Drop Downs'!$C$2:$C$4,'Sponsor Response Form (SRF)'!F2869),COUNTIF('SRF Drop Downs'!$D$2:$D$6,'Sponsor Response Form (SRF)'!G2869),COUNTIF('SRF Drop Downs'!$A$2:$A$5,'Sponsor Response Form (SRF)'!H2869),COUNTIF('SRF Drop Downs'!$A$2:$A$4,'Sponsor Response Form (SRF)'!I2869),COUNTIF('SRF Drop Downs'!$A$2:$A$5,'Sponsor Response Form (SRF)'!J2869),COUNTIF('SRF Drop Downs'!$E$2:$E$7,'Sponsor Response Form (SRF)'!K2869),COUNTIF('SRF Drop Downs'!$A$2:$A$4,'Sponsor Response Form (SRF)'!L2869),COUNTIF('SRF Drop Downs'!$A$2:$A$4,'Sponsor Response Form (SRF)'!M2869),COUNTIF('SRF Drop Downs'!$A$2:$A$4,'Sponsor Response Form (SRF)'!N2869),COUNTIF('SRF Drop Downs'!$A$2:$A$4,'Sponsor Response Form (SRF)'!O2869),COUNTIF('SRF Drop Downs'!$A$2:$A$4,'Sponsor Response Form (SRF)'!P2869),COUNTIF('SRF Drop Downs'!$A$2:$A$4,'Sponsor Response Form (SRF)'!Q2869),COUNTIF('SRF Drop Downs'!$A$2:$A$4,'Sponsor Response Form (SRF)'!R2869)),"Complete","Incomplete"))</f>
        <v/>
      </c>
      <c r="T2869" s="25" t="str">
        <f>IF(S2869="Complete",IF(AND(NOT(ISNA(VLOOKUP(CONCATENATE(D2869,E2869,F2869,G2869,H2869,I2869,J2869,K2869),'SRF Drop Downs'!G:G,1,FALSE))),IF(AND(G2869&lt;&gt;"C3",K2869&lt;&gt;"O5"),IF(SUM(COUNTIF(L2869:R2869,"Y"),COUNTIF(L2869:R2869,"N"))=0,"V","I"),IF(COUNTIF(L2869:R2869,"Y"),"V","I"))="V", IF(AND('Sponsor Response Form (SRF)'!D2869="M1", COUNTIF('OMS Response Form (ORF)'!C:C, B2869)&gt;0), "I", "V")="V"), "Valid","Invalid")," ")</f>
        <v xml:space="preserve"> </v>
      </c>
    </row>
    <row r="2870" spans="1:20" x14ac:dyDescent="0.25">
      <c r="A2870" s="69"/>
      <c r="B2870" s="70"/>
      <c r="C2870" s="71"/>
      <c r="D2870" s="72"/>
      <c r="E2870" s="72"/>
      <c r="F2870" s="72"/>
      <c r="G2870" s="72"/>
      <c r="H2870" s="72"/>
      <c r="I2870" s="72"/>
      <c r="J2870" s="72"/>
      <c r="K2870" s="72"/>
      <c r="L2870" s="72"/>
      <c r="M2870" s="72"/>
      <c r="N2870" s="72"/>
      <c r="O2870" s="72"/>
      <c r="P2870" s="72"/>
      <c r="Q2870" s="72"/>
      <c r="R2870" s="72"/>
      <c r="S2870" s="24" t="str">
        <f>IF(COUNTA(A2870:R2870)=0,"",IF(AND(COUNTA(A2870:C2870)=3,COUNTIF('SRF Drop Downs'!$B$2:$B$5,'Sponsor Response Form (SRF)'!D2870),COUNTIF('SRF Drop Downs'!$F$2:$F$5,'Sponsor Response Form (SRF)'!E2870),COUNTIF('SRF Drop Downs'!$C$2:$C$4,'Sponsor Response Form (SRF)'!F2870),COUNTIF('SRF Drop Downs'!$D$2:$D$6,'Sponsor Response Form (SRF)'!G2870),COUNTIF('SRF Drop Downs'!$A$2:$A$5,'Sponsor Response Form (SRF)'!H2870),COUNTIF('SRF Drop Downs'!$A$2:$A$4,'Sponsor Response Form (SRF)'!I2870),COUNTIF('SRF Drop Downs'!$A$2:$A$5,'Sponsor Response Form (SRF)'!J2870),COUNTIF('SRF Drop Downs'!$E$2:$E$7,'Sponsor Response Form (SRF)'!K2870),COUNTIF('SRF Drop Downs'!$A$2:$A$4,'Sponsor Response Form (SRF)'!L2870),COUNTIF('SRF Drop Downs'!$A$2:$A$4,'Sponsor Response Form (SRF)'!M2870),COUNTIF('SRF Drop Downs'!$A$2:$A$4,'Sponsor Response Form (SRF)'!N2870),COUNTIF('SRF Drop Downs'!$A$2:$A$4,'Sponsor Response Form (SRF)'!O2870),COUNTIF('SRF Drop Downs'!$A$2:$A$4,'Sponsor Response Form (SRF)'!P2870),COUNTIF('SRF Drop Downs'!$A$2:$A$4,'Sponsor Response Form (SRF)'!Q2870),COUNTIF('SRF Drop Downs'!$A$2:$A$4,'Sponsor Response Form (SRF)'!R2870)),"Complete","Incomplete"))</f>
        <v/>
      </c>
      <c r="T2870" s="25" t="str">
        <f>IF(S2870="Complete",IF(AND(NOT(ISNA(VLOOKUP(CONCATENATE(D2870,E2870,F2870,G2870,H2870,I2870,J2870,K2870),'SRF Drop Downs'!G:G,1,FALSE))),IF(AND(G2870&lt;&gt;"C3",K2870&lt;&gt;"O5"),IF(SUM(COUNTIF(L2870:R2870,"Y"),COUNTIF(L2870:R2870,"N"))=0,"V","I"),IF(COUNTIF(L2870:R2870,"Y"),"V","I"))="V", IF(AND('Sponsor Response Form (SRF)'!D2870="M1", COUNTIF('OMS Response Form (ORF)'!C:C, B2870)&gt;0), "I", "V")="V"), "Valid","Invalid")," ")</f>
        <v xml:space="preserve"> </v>
      </c>
    </row>
    <row r="2871" spans="1:20" x14ac:dyDescent="0.25">
      <c r="A2871" s="69"/>
      <c r="B2871" s="70"/>
      <c r="C2871" s="71"/>
      <c r="D2871" s="72"/>
      <c r="E2871" s="72"/>
      <c r="F2871" s="72"/>
      <c r="G2871" s="72"/>
      <c r="H2871" s="72"/>
      <c r="I2871" s="72"/>
      <c r="J2871" s="72"/>
      <c r="K2871" s="72"/>
      <c r="L2871" s="72"/>
      <c r="M2871" s="72"/>
      <c r="N2871" s="72"/>
      <c r="O2871" s="72"/>
      <c r="P2871" s="72"/>
      <c r="Q2871" s="72"/>
      <c r="R2871" s="72"/>
      <c r="S2871" s="24" t="str">
        <f>IF(COUNTA(A2871:R2871)=0,"",IF(AND(COUNTA(A2871:C2871)=3,COUNTIF('SRF Drop Downs'!$B$2:$B$5,'Sponsor Response Form (SRF)'!D2871),COUNTIF('SRF Drop Downs'!$F$2:$F$5,'Sponsor Response Form (SRF)'!E2871),COUNTIF('SRF Drop Downs'!$C$2:$C$4,'Sponsor Response Form (SRF)'!F2871),COUNTIF('SRF Drop Downs'!$D$2:$D$6,'Sponsor Response Form (SRF)'!G2871),COUNTIF('SRF Drop Downs'!$A$2:$A$5,'Sponsor Response Form (SRF)'!H2871),COUNTIF('SRF Drop Downs'!$A$2:$A$4,'Sponsor Response Form (SRF)'!I2871),COUNTIF('SRF Drop Downs'!$A$2:$A$5,'Sponsor Response Form (SRF)'!J2871),COUNTIF('SRF Drop Downs'!$E$2:$E$7,'Sponsor Response Form (SRF)'!K2871),COUNTIF('SRF Drop Downs'!$A$2:$A$4,'Sponsor Response Form (SRF)'!L2871),COUNTIF('SRF Drop Downs'!$A$2:$A$4,'Sponsor Response Form (SRF)'!M2871),COUNTIF('SRF Drop Downs'!$A$2:$A$4,'Sponsor Response Form (SRF)'!N2871),COUNTIF('SRF Drop Downs'!$A$2:$A$4,'Sponsor Response Form (SRF)'!O2871),COUNTIF('SRF Drop Downs'!$A$2:$A$4,'Sponsor Response Form (SRF)'!P2871),COUNTIF('SRF Drop Downs'!$A$2:$A$4,'Sponsor Response Form (SRF)'!Q2871),COUNTIF('SRF Drop Downs'!$A$2:$A$4,'Sponsor Response Form (SRF)'!R2871)),"Complete","Incomplete"))</f>
        <v/>
      </c>
      <c r="T2871" s="25" t="str">
        <f>IF(S2871="Complete",IF(AND(NOT(ISNA(VLOOKUP(CONCATENATE(D2871,E2871,F2871,G2871,H2871,I2871,J2871,K2871),'SRF Drop Downs'!G:G,1,FALSE))),IF(AND(G2871&lt;&gt;"C3",K2871&lt;&gt;"O5"),IF(SUM(COUNTIF(L2871:R2871,"Y"),COUNTIF(L2871:R2871,"N"))=0,"V","I"),IF(COUNTIF(L2871:R2871,"Y"),"V","I"))="V", IF(AND('Sponsor Response Form (SRF)'!D2871="M1", COUNTIF('OMS Response Form (ORF)'!C:C, B2871)&gt;0), "I", "V")="V"), "Valid","Invalid")," ")</f>
        <v xml:space="preserve"> </v>
      </c>
    </row>
    <row r="2872" spans="1:20" x14ac:dyDescent="0.25">
      <c r="A2872" s="69"/>
      <c r="B2872" s="70"/>
      <c r="C2872" s="71"/>
      <c r="D2872" s="72"/>
      <c r="E2872" s="72"/>
      <c r="F2872" s="72"/>
      <c r="G2872" s="72"/>
      <c r="H2872" s="72"/>
      <c r="I2872" s="72"/>
      <c r="J2872" s="72"/>
      <c r="K2872" s="72"/>
      <c r="L2872" s="72"/>
      <c r="M2872" s="72"/>
      <c r="N2872" s="72"/>
      <c r="O2872" s="72"/>
      <c r="P2872" s="72"/>
      <c r="Q2872" s="72"/>
      <c r="R2872" s="72"/>
      <c r="S2872" s="24" t="str">
        <f>IF(COUNTA(A2872:R2872)=0,"",IF(AND(COUNTA(A2872:C2872)=3,COUNTIF('SRF Drop Downs'!$B$2:$B$5,'Sponsor Response Form (SRF)'!D2872),COUNTIF('SRF Drop Downs'!$F$2:$F$5,'Sponsor Response Form (SRF)'!E2872),COUNTIF('SRF Drop Downs'!$C$2:$C$4,'Sponsor Response Form (SRF)'!F2872),COUNTIF('SRF Drop Downs'!$D$2:$D$6,'Sponsor Response Form (SRF)'!G2872),COUNTIF('SRF Drop Downs'!$A$2:$A$5,'Sponsor Response Form (SRF)'!H2872),COUNTIF('SRF Drop Downs'!$A$2:$A$4,'Sponsor Response Form (SRF)'!I2872),COUNTIF('SRF Drop Downs'!$A$2:$A$5,'Sponsor Response Form (SRF)'!J2872),COUNTIF('SRF Drop Downs'!$E$2:$E$7,'Sponsor Response Form (SRF)'!K2872),COUNTIF('SRF Drop Downs'!$A$2:$A$4,'Sponsor Response Form (SRF)'!L2872),COUNTIF('SRF Drop Downs'!$A$2:$A$4,'Sponsor Response Form (SRF)'!M2872),COUNTIF('SRF Drop Downs'!$A$2:$A$4,'Sponsor Response Form (SRF)'!N2872),COUNTIF('SRF Drop Downs'!$A$2:$A$4,'Sponsor Response Form (SRF)'!O2872),COUNTIF('SRF Drop Downs'!$A$2:$A$4,'Sponsor Response Form (SRF)'!P2872),COUNTIF('SRF Drop Downs'!$A$2:$A$4,'Sponsor Response Form (SRF)'!Q2872),COUNTIF('SRF Drop Downs'!$A$2:$A$4,'Sponsor Response Form (SRF)'!R2872)),"Complete","Incomplete"))</f>
        <v/>
      </c>
      <c r="T2872" s="25" t="str">
        <f>IF(S2872="Complete",IF(AND(NOT(ISNA(VLOOKUP(CONCATENATE(D2872,E2872,F2872,G2872,H2872,I2872,J2872,K2872),'SRF Drop Downs'!G:G,1,FALSE))),IF(AND(G2872&lt;&gt;"C3",K2872&lt;&gt;"O5"),IF(SUM(COUNTIF(L2872:R2872,"Y"),COUNTIF(L2872:R2872,"N"))=0,"V","I"),IF(COUNTIF(L2872:R2872,"Y"),"V","I"))="V", IF(AND('Sponsor Response Form (SRF)'!D2872="M1", COUNTIF('OMS Response Form (ORF)'!C:C, B2872)&gt;0), "I", "V")="V"), "Valid","Invalid")," ")</f>
        <v xml:space="preserve"> </v>
      </c>
    </row>
    <row r="2873" spans="1:20" x14ac:dyDescent="0.25">
      <c r="A2873" s="69"/>
      <c r="B2873" s="70"/>
      <c r="C2873" s="71"/>
      <c r="D2873" s="72"/>
      <c r="E2873" s="72"/>
      <c r="F2873" s="72"/>
      <c r="G2873" s="72"/>
      <c r="H2873" s="72"/>
      <c r="I2873" s="72"/>
      <c r="J2873" s="72"/>
      <c r="K2873" s="72"/>
      <c r="L2873" s="72"/>
      <c r="M2873" s="72"/>
      <c r="N2873" s="72"/>
      <c r="O2873" s="72"/>
      <c r="P2873" s="72"/>
      <c r="Q2873" s="72"/>
      <c r="R2873" s="72"/>
      <c r="S2873" s="24" t="str">
        <f>IF(COUNTA(A2873:R2873)=0,"",IF(AND(COUNTA(A2873:C2873)=3,COUNTIF('SRF Drop Downs'!$B$2:$B$5,'Sponsor Response Form (SRF)'!D2873),COUNTIF('SRF Drop Downs'!$F$2:$F$5,'Sponsor Response Form (SRF)'!E2873),COUNTIF('SRF Drop Downs'!$C$2:$C$4,'Sponsor Response Form (SRF)'!F2873),COUNTIF('SRF Drop Downs'!$D$2:$D$6,'Sponsor Response Form (SRF)'!G2873),COUNTIF('SRF Drop Downs'!$A$2:$A$5,'Sponsor Response Form (SRF)'!H2873),COUNTIF('SRF Drop Downs'!$A$2:$A$4,'Sponsor Response Form (SRF)'!I2873),COUNTIF('SRF Drop Downs'!$A$2:$A$5,'Sponsor Response Form (SRF)'!J2873),COUNTIF('SRF Drop Downs'!$E$2:$E$7,'Sponsor Response Form (SRF)'!K2873),COUNTIF('SRF Drop Downs'!$A$2:$A$4,'Sponsor Response Form (SRF)'!L2873),COUNTIF('SRF Drop Downs'!$A$2:$A$4,'Sponsor Response Form (SRF)'!M2873),COUNTIF('SRF Drop Downs'!$A$2:$A$4,'Sponsor Response Form (SRF)'!N2873),COUNTIF('SRF Drop Downs'!$A$2:$A$4,'Sponsor Response Form (SRF)'!O2873),COUNTIF('SRF Drop Downs'!$A$2:$A$4,'Sponsor Response Form (SRF)'!P2873),COUNTIF('SRF Drop Downs'!$A$2:$A$4,'Sponsor Response Form (SRF)'!Q2873),COUNTIF('SRF Drop Downs'!$A$2:$A$4,'Sponsor Response Form (SRF)'!R2873)),"Complete","Incomplete"))</f>
        <v/>
      </c>
      <c r="T2873" s="25" t="str">
        <f>IF(S2873="Complete",IF(AND(NOT(ISNA(VLOOKUP(CONCATENATE(D2873,E2873,F2873,G2873,H2873,I2873,J2873,K2873),'SRF Drop Downs'!G:G,1,FALSE))),IF(AND(G2873&lt;&gt;"C3",K2873&lt;&gt;"O5"),IF(SUM(COUNTIF(L2873:R2873,"Y"),COUNTIF(L2873:R2873,"N"))=0,"V","I"),IF(COUNTIF(L2873:R2873,"Y"),"V","I"))="V", IF(AND('Sponsor Response Form (SRF)'!D2873="M1", COUNTIF('OMS Response Form (ORF)'!C:C, B2873)&gt;0), "I", "V")="V"), "Valid","Invalid")," ")</f>
        <v xml:space="preserve"> </v>
      </c>
    </row>
    <row r="2874" spans="1:20" x14ac:dyDescent="0.25">
      <c r="A2874" s="69"/>
      <c r="B2874" s="70"/>
      <c r="C2874" s="71"/>
      <c r="D2874" s="72"/>
      <c r="E2874" s="72"/>
      <c r="F2874" s="72"/>
      <c r="G2874" s="72"/>
      <c r="H2874" s="72"/>
      <c r="I2874" s="72"/>
      <c r="J2874" s="72"/>
      <c r="K2874" s="72"/>
      <c r="L2874" s="72"/>
      <c r="M2874" s="72"/>
      <c r="N2874" s="72"/>
      <c r="O2874" s="72"/>
      <c r="P2874" s="72"/>
      <c r="Q2874" s="72"/>
      <c r="R2874" s="72"/>
      <c r="S2874" s="24" t="str">
        <f>IF(COUNTA(A2874:R2874)=0,"",IF(AND(COUNTA(A2874:C2874)=3,COUNTIF('SRF Drop Downs'!$B$2:$B$5,'Sponsor Response Form (SRF)'!D2874),COUNTIF('SRF Drop Downs'!$F$2:$F$5,'Sponsor Response Form (SRF)'!E2874),COUNTIF('SRF Drop Downs'!$C$2:$C$4,'Sponsor Response Form (SRF)'!F2874),COUNTIF('SRF Drop Downs'!$D$2:$D$6,'Sponsor Response Form (SRF)'!G2874),COUNTIF('SRF Drop Downs'!$A$2:$A$5,'Sponsor Response Form (SRF)'!H2874),COUNTIF('SRF Drop Downs'!$A$2:$A$4,'Sponsor Response Form (SRF)'!I2874),COUNTIF('SRF Drop Downs'!$A$2:$A$5,'Sponsor Response Form (SRF)'!J2874),COUNTIF('SRF Drop Downs'!$E$2:$E$7,'Sponsor Response Form (SRF)'!K2874),COUNTIF('SRF Drop Downs'!$A$2:$A$4,'Sponsor Response Form (SRF)'!L2874),COUNTIF('SRF Drop Downs'!$A$2:$A$4,'Sponsor Response Form (SRF)'!M2874),COUNTIF('SRF Drop Downs'!$A$2:$A$4,'Sponsor Response Form (SRF)'!N2874),COUNTIF('SRF Drop Downs'!$A$2:$A$4,'Sponsor Response Form (SRF)'!O2874),COUNTIF('SRF Drop Downs'!$A$2:$A$4,'Sponsor Response Form (SRF)'!P2874),COUNTIF('SRF Drop Downs'!$A$2:$A$4,'Sponsor Response Form (SRF)'!Q2874),COUNTIF('SRF Drop Downs'!$A$2:$A$4,'Sponsor Response Form (SRF)'!R2874)),"Complete","Incomplete"))</f>
        <v/>
      </c>
      <c r="T2874" s="25" t="str">
        <f>IF(S2874="Complete",IF(AND(NOT(ISNA(VLOOKUP(CONCATENATE(D2874,E2874,F2874,G2874,H2874,I2874,J2874,K2874),'SRF Drop Downs'!G:G,1,FALSE))),IF(AND(G2874&lt;&gt;"C3",K2874&lt;&gt;"O5"),IF(SUM(COUNTIF(L2874:R2874,"Y"),COUNTIF(L2874:R2874,"N"))=0,"V","I"),IF(COUNTIF(L2874:R2874,"Y"),"V","I"))="V", IF(AND('Sponsor Response Form (SRF)'!D2874="M1", COUNTIF('OMS Response Form (ORF)'!C:C, B2874)&gt;0), "I", "V")="V"), "Valid","Invalid")," ")</f>
        <v xml:space="preserve"> </v>
      </c>
    </row>
    <row r="2875" spans="1:20" x14ac:dyDescent="0.25">
      <c r="A2875" s="69"/>
      <c r="B2875" s="70"/>
      <c r="C2875" s="71"/>
      <c r="D2875" s="72"/>
      <c r="E2875" s="72"/>
      <c r="F2875" s="72"/>
      <c r="G2875" s="72"/>
      <c r="H2875" s="72"/>
      <c r="I2875" s="72"/>
      <c r="J2875" s="72"/>
      <c r="K2875" s="72"/>
      <c r="L2875" s="72"/>
      <c r="M2875" s="72"/>
      <c r="N2875" s="72"/>
      <c r="O2875" s="72"/>
      <c r="P2875" s="72"/>
      <c r="Q2875" s="72"/>
      <c r="R2875" s="72"/>
      <c r="S2875" s="24" t="str">
        <f>IF(COUNTA(A2875:R2875)=0,"",IF(AND(COUNTA(A2875:C2875)=3,COUNTIF('SRF Drop Downs'!$B$2:$B$5,'Sponsor Response Form (SRF)'!D2875),COUNTIF('SRF Drop Downs'!$F$2:$F$5,'Sponsor Response Form (SRF)'!E2875),COUNTIF('SRF Drop Downs'!$C$2:$C$4,'Sponsor Response Form (SRF)'!F2875),COUNTIF('SRF Drop Downs'!$D$2:$D$6,'Sponsor Response Form (SRF)'!G2875),COUNTIF('SRF Drop Downs'!$A$2:$A$5,'Sponsor Response Form (SRF)'!H2875),COUNTIF('SRF Drop Downs'!$A$2:$A$4,'Sponsor Response Form (SRF)'!I2875),COUNTIF('SRF Drop Downs'!$A$2:$A$5,'Sponsor Response Form (SRF)'!J2875),COUNTIF('SRF Drop Downs'!$E$2:$E$7,'Sponsor Response Form (SRF)'!K2875),COUNTIF('SRF Drop Downs'!$A$2:$A$4,'Sponsor Response Form (SRF)'!L2875),COUNTIF('SRF Drop Downs'!$A$2:$A$4,'Sponsor Response Form (SRF)'!M2875),COUNTIF('SRF Drop Downs'!$A$2:$A$4,'Sponsor Response Form (SRF)'!N2875),COUNTIF('SRF Drop Downs'!$A$2:$A$4,'Sponsor Response Form (SRF)'!O2875),COUNTIF('SRF Drop Downs'!$A$2:$A$4,'Sponsor Response Form (SRF)'!P2875),COUNTIF('SRF Drop Downs'!$A$2:$A$4,'Sponsor Response Form (SRF)'!Q2875),COUNTIF('SRF Drop Downs'!$A$2:$A$4,'Sponsor Response Form (SRF)'!R2875)),"Complete","Incomplete"))</f>
        <v/>
      </c>
      <c r="T2875" s="25" t="str">
        <f>IF(S2875="Complete",IF(AND(NOT(ISNA(VLOOKUP(CONCATENATE(D2875,E2875,F2875,G2875,H2875,I2875,J2875,K2875),'SRF Drop Downs'!G:G,1,FALSE))),IF(AND(G2875&lt;&gt;"C3",K2875&lt;&gt;"O5"),IF(SUM(COUNTIF(L2875:R2875,"Y"),COUNTIF(L2875:R2875,"N"))=0,"V","I"),IF(COUNTIF(L2875:R2875,"Y"),"V","I"))="V", IF(AND('Sponsor Response Form (SRF)'!D2875="M1", COUNTIF('OMS Response Form (ORF)'!C:C, B2875)&gt;0), "I", "V")="V"), "Valid","Invalid")," ")</f>
        <v xml:space="preserve"> </v>
      </c>
    </row>
    <row r="2876" spans="1:20" x14ac:dyDescent="0.25">
      <c r="A2876" s="69"/>
      <c r="B2876" s="70"/>
      <c r="C2876" s="71"/>
      <c r="D2876" s="72"/>
      <c r="E2876" s="72"/>
      <c r="F2876" s="72"/>
      <c r="G2876" s="72"/>
      <c r="H2876" s="72"/>
      <c r="I2876" s="72"/>
      <c r="J2876" s="72"/>
      <c r="K2876" s="72"/>
      <c r="L2876" s="72"/>
      <c r="M2876" s="72"/>
      <c r="N2876" s="72"/>
      <c r="O2876" s="72"/>
      <c r="P2876" s="72"/>
      <c r="Q2876" s="72"/>
      <c r="R2876" s="72"/>
      <c r="S2876" s="24" t="str">
        <f>IF(COUNTA(A2876:R2876)=0,"",IF(AND(COUNTA(A2876:C2876)=3,COUNTIF('SRF Drop Downs'!$B$2:$B$5,'Sponsor Response Form (SRF)'!D2876),COUNTIF('SRF Drop Downs'!$F$2:$F$5,'Sponsor Response Form (SRF)'!E2876),COUNTIF('SRF Drop Downs'!$C$2:$C$4,'Sponsor Response Form (SRF)'!F2876),COUNTIF('SRF Drop Downs'!$D$2:$D$6,'Sponsor Response Form (SRF)'!G2876),COUNTIF('SRF Drop Downs'!$A$2:$A$5,'Sponsor Response Form (SRF)'!H2876),COUNTIF('SRF Drop Downs'!$A$2:$A$4,'Sponsor Response Form (SRF)'!I2876),COUNTIF('SRF Drop Downs'!$A$2:$A$5,'Sponsor Response Form (SRF)'!J2876),COUNTIF('SRF Drop Downs'!$E$2:$E$7,'Sponsor Response Form (SRF)'!K2876),COUNTIF('SRF Drop Downs'!$A$2:$A$4,'Sponsor Response Form (SRF)'!L2876),COUNTIF('SRF Drop Downs'!$A$2:$A$4,'Sponsor Response Form (SRF)'!M2876),COUNTIF('SRF Drop Downs'!$A$2:$A$4,'Sponsor Response Form (SRF)'!N2876),COUNTIF('SRF Drop Downs'!$A$2:$A$4,'Sponsor Response Form (SRF)'!O2876),COUNTIF('SRF Drop Downs'!$A$2:$A$4,'Sponsor Response Form (SRF)'!P2876),COUNTIF('SRF Drop Downs'!$A$2:$A$4,'Sponsor Response Form (SRF)'!Q2876),COUNTIF('SRF Drop Downs'!$A$2:$A$4,'Sponsor Response Form (SRF)'!R2876)),"Complete","Incomplete"))</f>
        <v/>
      </c>
      <c r="T2876" s="25" t="str">
        <f>IF(S2876="Complete",IF(AND(NOT(ISNA(VLOOKUP(CONCATENATE(D2876,E2876,F2876,G2876,H2876,I2876,J2876,K2876),'SRF Drop Downs'!G:G,1,FALSE))),IF(AND(G2876&lt;&gt;"C3",K2876&lt;&gt;"O5"),IF(SUM(COUNTIF(L2876:R2876,"Y"),COUNTIF(L2876:R2876,"N"))=0,"V","I"),IF(COUNTIF(L2876:R2876,"Y"),"V","I"))="V", IF(AND('Sponsor Response Form (SRF)'!D2876="M1", COUNTIF('OMS Response Form (ORF)'!C:C, B2876)&gt;0), "I", "V")="V"), "Valid","Invalid")," ")</f>
        <v xml:space="preserve"> </v>
      </c>
    </row>
    <row r="2877" spans="1:20" x14ac:dyDescent="0.25">
      <c r="A2877" s="69"/>
      <c r="B2877" s="70"/>
      <c r="C2877" s="71"/>
      <c r="D2877" s="72"/>
      <c r="E2877" s="72"/>
      <c r="F2877" s="72"/>
      <c r="G2877" s="72"/>
      <c r="H2877" s="72"/>
      <c r="I2877" s="72"/>
      <c r="J2877" s="72"/>
      <c r="K2877" s="72"/>
      <c r="L2877" s="72"/>
      <c r="M2877" s="72"/>
      <c r="N2877" s="72"/>
      <c r="O2877" s="72"/>
      <c r="P2877" s="72"/>
      <c r="Q2877" s="72"/>
      <c r="R2877" s="72"/>
      <c r="S2877" s="24" t="str">
        <f>IF(COUNTA(A2877:R2877)=0,"",IF(AND(COUNTA(A2877:C2877)=3,COUNTIF('SRF Drop Downs'!$B$2:$B$5,'Sponsor Response Form (SRF)'!D2877),COUNTIF('SRF Drop Downs'!$F$2:$F$5,'Sponsor Response Form (SRF)'!E2877),COUNTIF('SRF Drop Downs'!$C$2:$C$4,'Sponsor Response Form (SRF)'!F2877),COUNTIF('SRF Drop Downs'!$D$2:$D$6,'Sponsor Response Form (SRF)'!G2877),COUNTIF('SRF Drop Downs'!$A$2:$A$5,'Sponsor Response Form (SRF)'!H2877),COUNTIF('SRF Drop Downs'!$A$2:$A$4,'Sponsor Response Form (SRF)'!I2877),COUNTIF('SRF Drop Downs'!$A$2:$A$5,'Sponsor Response Form (SRF)'!J2877),COUNTIF('SRF Drop Downs'!$E$2:$E$7,'Sponsor Response Form (SRF)'!K2877),COUNTIF('SRF Drop Downs'!$A$2:$A$4,'Sponsor Response Form (SRF)'!L2877),COUNTIF('SRF Drop Downs'!$A$2:$A$4,'Sponsor Response Form (SRF)'!M2877),COUNTIF('SRF Drop Downs'!$A$2:$A$4,'Sponsor Response Form (SRF)'!N2877),COUNTIF('SRF Drop Downs'!$A$2:$A$4,'Sponsor Response Form (SRF)'!O2877),COUNTIF('SRF Drop Downs'!$A$2:$A$4,'Sponsor Response Form (SRF)'!P2877),COUNTIF('SRF Drop Downs'!$A$2:$A$4,'Sponsor Response Form (SRF)'!Q2877),COUNTIF('SRF Drop Downs'!$A$2:$A$4,'Sponsor Response Form (SRF)'!R2877)),"Complete","Incomplete"))</f>
        <v/>
      </c>
      <c r="T2877" s="25" t="str">
        <f>IF(S2877="Complete",IF(AND(NOT(ISNA(VLOOKUP(CONCATENATE(D2877,E2877,F2877,G2877,H2877,I2877,J2877,K2877),'SRF Drop Downs'!G:G,1,FALSE))),IF(AND(G2877&lt;&gt;"C3",K2877&lt;&gt;"O5"),IF(SUM(COUNTIF(L2877:R2877,"Y"),COUNTIF(L2877:R2877,"N"))=0,"V","I"),IF(COUNTIF(L2877:R2877,"Y"),"V","I"))="V", IF(AND('Sponsor Response Form (SRF)'!D2877="M1", COUNTIF('OMS Response Form (ORF)'!C:C, B2877)&gt;0), "I", "V")="V"), "Valid","Invalid")," ")</f>
        <v xml:space="preserve"> </v>
      </c>
    </row>
    <row r="2878" spans="1:20" x14ac:dyDescent="0.25">
      <c r="A2878" s="69"/>
      <c r="B2878" s="70"/>
      <c r="C2878" s="71"/>
      <c r="D2878" s="72"/>
      <c r="E2878" s="72"/>
      <c r="F2878" s="72"/>
      <c r="G2878" s="72"/>
      <c r="H2878" s="72"/>
      <c r="I2878" s="72"/>
      <c r="J2878" s="72"/>
      <c r="K2878" s="72"/>
      <c r="L2878" s="72"/>
      <c r="M2878" s="72"/>
      <c r="N2878" s="72"/>
      <c r="O2878" s="72"/>
      <c r="P2878" s="72"/>
      <c r="Q2878" s="72"/>
      <c r="R2878" s="72"/>
      <c r="S2878" s="24" t="str">
        <f>IF(COUNTA(A2878:R2878)=0,"",IF(AND(COUNTA(A2878:C2878)=3,COUNTIF('SRF Drop Downs'!$B$2:$B$5,'Sponsor Response Form (SRF)'!D2878),COUNTIF('SRF Drop Downs'!$F$2:$F$5,'Sponsor Response Form (SRF)'!E2878),COUNTIF('SRF Drop Downs'!$C$2:$C$4,'Sponsor Response Form (SRF)'!F2878),COUNTIF('SRF Drop Downs'!$D$2:$D$6,'Sponsor Response Form (SRF)'!G2878),COUNTIF('SRF Drop Downs'!$A$2:$A$5,'Sponsor Response Form (SRF)'!H2878),COUNTIF('SRF Drop Downs'!$A$2:$A$4,'Sponsor Response Form (SRF)'!I2878),COUNTIF('SRF Drop Downs'!$A$2:$A$5,'Sponsor Response Form (SRF)'!J2878),COUNTIF('SRF Drop Downs'!$E$2:$E$7,'Sponsor Response Form (SRF)'!K2878),COUNTIF('SRF Drop Downs'!$A$2:$A$4,'Sponsor Response Form (SRF)'!L2878),COUNTIF('SRF Drop Downs'!$A$2:$A$4,'Sponsor Response Form (SRF)'!M2878),COUNTIF('SRF Drop Downs'!$A$2:$A$4,'Sponsor Response Form (SRF)'!N2878),COUNTIF('SRF Drop Downs'!$A$2:$A$4,'Sponsor Response Form (SRF)'!O2878),COUNTIF('SRF Drop Downs'!$A$2:$A$4,'Sponsor Response Form (SRF)'!P2878),COUNTIF('SRF Drop Downs'!$A$2:$A$4,'Sponsor Response Form (SRF)'!Q2878),COUNTIF('SRF Drop Downs'!$A$2:$A$4,'Sponsor Response Form (SRF)'!R2878)),"Complete","Incomplete"))</f>
        <v/>
      </c>
      <c r="T2878" s="25" t="str">
        <f>IF(S2878="Complete",IF(AND(NOT(ISNA(VLOOKUP(CONCATENATE(D2878,E2878,F2878,G2878,H2878,I2878,J2878,K2878),'SRF Drop Downs'!G:G,1,FALSE))),IF(AND(G2878&lt;&gt;"C3",K2878&lt;&gt;"O5"),IF(SUM(COUNTIF(L2878:R2878,"Y"),COUNTIF(L2878:R2878,"N"))=0,"V","I"),IF(COUNTIF(L2878:R2878,"Y"),"V","I"))="V", IF(AND('Sponsor Response Form (SRF)'!D2878="M1", COUNTIF('OMS Response Form (ORF)'!C:C, B2878)&gt;0), "I", "V")="V"), "Valid","Invalid")," ")</f>
        <v xml:space="preserve"> </v>
      </c>
    </row>
    <row r="2879" spans="1:20" x14ac:dyDescent="0.25">
      <c r="A2879" s="69"/>
      <c r="B2879" s="70"/>
      <c r="C2879" s="71"/>
      <c r="D2879" s="72"/>
      <c r="E2879" s="72"/>
      <c r="F2879" s="72"/>
      <c r="G2879" s="72"/>
      <c r="H2879" s="72"/>
      <c r="I2879" s="72"/>
      <c r="J2879" s="72"/>
      <c r="K2879" s="72"/>
      <c r="L2879" s="72"/>
      <c r="M2879" s="72"/>
      <c r="N2879" s="72"/>
      <c r="O2879" s="72"/>
      <c r="P2879" s="72"/>
      <c r="Q2879" s="72"/>
      <c r="R2879" s="72"/>
      <c r="S2879" s="24" t="str">
        <f>IF(COUNTA(A2879:R2879)=0,"",IF(AND(COUNTA(A2879:C2879)=3,COUNTIF('SRF Drop Downs'!$B$2:$B$5,'Sponsor Response Form (SRF)'!D2879),COUNTIF('SRF Drop Downs'!$F$2:$F$5,'Sponsor Response Form (SRF)'!E2879),COUNTIF('SRF Drop Downs'!$C$2:$C$4,'Sponsor Response Form (SRF)'!F2879),COUNTIF('SRF Drop Downs'!$D$2:$D$6,'Sponsor Response Form (SRF)'!G2879),COUNTIF('SRF Drop Downs'!$A$2:$A$5,'Sponsor Response Form (SRF)'!H2879),COUNTIF('SRF Drop Downs'!$A$2:$A$4,'Sponsor Response Form (SRF)'!I2879),COUNTIF('SRF Drop Downs'!$A$2:$A$5,'Sponsor Response Form (SRF)'!J2879),COUNTIF('SRF Drop Downs'!$E$2:$E$7,'Sponsor Response Form (SRF)'!K2879),COUNTIF('SRF Drop Downs'!$A$2:$A$4,'Sponsor Response Form (SRF)'!L2879),COUNTIF('SRF Drop Downs'!$A$2:$A$4,'Sponsor Response Form (SRF)'!M2879),COUNTIF('SRF Drop Downs'!$A$2:$A$4,'Sponsor Response Form (SRF)'!N2879),COUNTIF('SRF Drop Downs'!$A$2:$A$4,'Sponsor Response Form (SRF)'!O2879),COUNTIF('SRF Drop Downs'!$A$2:$A$4,'Sponsor Response Form (SRF)'!P2879),COUNTIF('SRF Drop Downs'!$A$2:$A$4,'Sponsor Response Form (SRF)'!Q2879),COUNTIF('SRF Drop Downs'!$A$2:$A$4,'Sponsor Response Form (SRF)'!R2879)),"Complete","Incomplete"))</f>
        <v/>
      </c>
      <c r="T2879" s="25" t="str">
        <f>IF(S2879="Complete",IF(AND(NOT(ISNA(VLOOKUP(CONCATENATE(D2879,E2879,F2879,G2879,H2879,I2879,J2879,K2879),'SRF Drop Downs'!G:G,1,FALSE))),IF(AND(G2879&lt;&gt;"C3",K2879&lt;&gt;"O5"),IF(SUM(COUNTIF(L2879:R2879,"Y"),COUNTIF(L2879:R2879,"N"))=0,"V","I"),IF(COUNTIF(L2879:R2879,"Y"),"V","I"))="V", IF(AND('Sponsor Response Form (SRF)'!D2879="M1", COUNTIF('OMS Response Form (ORF)'!C:C, B2879)&gt;0), "I", "V")="V"), "Valid","Invalid")," ")</f>
        <v xml:space="preserve"> </v>
      </c>
    </row>
    <row r="2880" spans="1:20" x14ac:dyDescent="0.25">
      <c r="A2880" s="69"/>
      <c r="B2880" s="70"/>
      <c r="C2880" s="71"/>
      <c r="D2880" s="72"/>
      <c r="E2880" s="72"/>
      <c r="F2880" s="72"/>
      <c r="G2880" s="72"/>
      <c r="H2880" s="72"/>
      <c r="I2880" s="72"/>
      <c r="J2880" s="72"/>
      <c r="K2880" s="72"/>
      <c r="L2880" s="72"/>
      <c r="M2880" s="72"/>
      <c r="N2880" s="72"/>
      <c r="O2880" s="72"/>
      <c r="P2880" s="72"/>
      <c r="Q2880" s="72"/>
      <c r="R2880" s="72"/>
      <c r="S2880" s="24" t="str">
        <f>IF(COUNTA(A2880:R2880)=0,"",IF(AND(COUNTA(A2880:C2880)=3,COUNTIF('SRF Drop Downs'!$B$2:$B$5,'Sponsor Response Form (SRF)'!D2880),COUNTIF('SRF Drop Downs'!$F$2:$F$5,'Sponsor Response Form (SRF)'!E2880),COUNTIF('SRF Drop Downs'!$C$2:$C$4,'Sponsor Response Form (SRF)'!F2880),COUNTIF('SRF Drop Downs'!$D$2:$D$6,'Sponsor Response Form (SRF)'!G2880),COUNTIF('SRF Drop Downs'!$A$2:$A$5,'Sponsor Response Form (SRF)'!H2880),COUNTIF('SRF Drop Downs'!$A$2:$A$4,'Sponsor Response Form (SRF)'!I2880),COUNTIF('SRF Drop Downs'!$A$2:$A$5,'Sponsor Response Form (SRF)'!J2880),COUNTIF('SRF Drop Downs'!$E$2:$E$7,'Sponsor Response Form (SRF)'!K2880),COUNTIF('SRF Drop Downs'!$A$2:$A$4,'Sponsor Response Form (SRF)'!L2880),COUNTIF('SRF Drop Downs'!$A$2:$A$4,'Sponsor Response Form (SRF)'!M2880),COUNTIF('SRF Drop Downs'!$A$2:$A$4,'Sponsor Response Form (SRF)'!N2880),COUNTIF('SRF Drop Downs'!$A$2:$A$4,'Sponsor Response Form (SRF)'!O2880),COUNTIF('SRF Drop Downs'!$A$2:$A$4,'Sponsor Response Form (SRF)'!P2880),COUNTIF('SRF Drop Downs'!$A$2:$A$4,'Sponsor Response Form (SRF)'!Q2880),COUNTIF('SRF Drop Downs'!$A$2:$A$4,'Sponsor Response Form (SRF)'!R2880)),"Complete","Incomplete"))</f>
        <v/>
      </c>
      <c r="T2880" s="25" t="str">
        <f>IF(S2880="Complete",IF(AND(NOT(ISNA(VLOOKUP(CONCATENATE(D2880,E2880,F2880,G2880,H2880,I2880,J2880,K2880),'SRF Drop Downs'!G:G,1,FALSE))),IF(AND(G2880&lt;&gt;"C3",K2880&lt;&gt;"O5"),IF(SUM(COUNTIF(L2880:R2880,"Y"),COUNTIF(L2880:R2880,"N"))=0,"V","I"),IF(COUNTIF(L2880:R2880,"Y"),"V","I"))="V", IF(AND('Sponsor Response Form (SRF)'!D2880="M1", COUNTIF('OMS Response Form (ORF)'!C:C, B2880)&gt;0), "I", "V")="V"), "Valid","Invalid")," ")</f>
        <v xml:space="preserve"> </v>
      </c>
    </row>
    <row r="2881" spans="1:20" x14ac:dyDescent="0.25">
      <c r="A2881" s="69"/>
      <c r="B2881" s="70"/>
      <c r="C2881" s="71"/>
      <c r="D2881" s="72"/>
      <c r="E2881" s="72"/>
      <c r="F2881" s="72"/>
      <c r="G2881" s="72"/>
      <c r="H2881" s="72"/>
      <c r="I2881" s="72"/>
      <c r="J2881" s="72"/>
      <c r="K2881" s="72"/>
      <c r="L2881" s="72"/>
      <c r="M2881" s="72"/>
      <c r="N2881" s="72"/>
      <c r="O2881" s="72"/>
      <c r="P2881" s="72"/>
      <c r="Q2881" s="72"/>
      <c r="R2881" s="72"/>
      <c r="S2881" s="24" t="str">
        <f>IF(COUNTA(A2881:R2881)=0,"",IF(AND(COUNTA(A2881:C2881)=3,COUNTIF('SRF Drop Downs'!$B$2:$B$5,'Sponsor Response Form (SRF)'!D2881),COUNTIF('SRF Drop Downs'!$F$2:$F$5,'Sponsor Response Form (SRF)'!E2881),COUNTIF('SRF Drop Downs'!$C$2:$C$4,'Sponsor Response Form (SRF)'!F2881),COUNTIF('SRF Drop Downs'!$D$2:$D$6,'Sponsor Response Form (SRF)'!G2881),COUNTIF('SRF Drop Downs'!$A$2:$A$5,'Sponsor Response Form (SRF)'!H2881),COUNTIF('SRF Drop Downs'!$A$2:$A$4,'Sponsor Response Form (SRF)'!I2881),COUNTIF('SRF Drop Downs'!$A$2:$A$5,'Sponsor Response Form (SRF)'!J2881),COUNTIF('SRF Drop Downs'!$E$2:$E$7,'Sponsor Response Form (SRF)'!K2881),COUNTIF('SRF Drop Downs'!$A$2:$A$4,'Sponsor Response Form (SRF)'!L2881),COUNTIF('SRF Drop Downs'!$A$2:$A$4,'Sponsor Response Form (SRF)'!M2881),COUNTIF('SRF Drop Downs'!$A$2:$A$4,'Sponsor Response Form (SRF)'!N2881),COUNTIF('SRF Drop Downs'!$A$2:$A$4,'Sponsor Response Form (SRF)'!O2881),COUNTIF('SRF Drop Downs'!$A$2:$A$4,'Sponsor Response Form (SRF)'!P2881),COUNTIF('SRF Drop Downs'!$A$2:$A$4,'Sponsor Response Form (SRF)'!Q2881),COUNTIF('SRF Drop Downs'!$A$2:$A$4,'Sponsor Response Form (SRF)'!R2881)),"Complete","Incomplete"))</f>
        <v/>
      </c>
      <c r="T2881" s="25" t="str">
        <f>IF(S2881="Complete",IF(AND(NOT(ISNA(VLOOKUP(CONCATENATE(D2881,E2881,F2881,G2881,H2881,I2881,J2881,K2881),'SRF Drop Downs'!G:G,1,FALSE))),IF(AND(G2881&lt;&gt;"C3",K2881&lt;&gt;"O5"),IF(SUM(COUNTIF(L2881:R2881,"Y"),COUNTIF(L2881:R2881,"N"))=0,"V","I"),IF(COUNTIF(L2881:R2881,"Y"),"V","I"))="V", IF(AND('Sponsor Response Form (SRF)'!D2881="M1", COUNTIF('OMS Response Form (ORF)'!C:C, B2881)&gt;0), "I", "V")="V"), "Valid","Invalid")," ")</f>
        <v xml:space="preserve"> </v>
      </c>
    </row>
    <row r="2882" spans="1:20" x14ac:dyDescent="0.25">
      <c r="A2882" s="69"/>
      <c r="B2882" s="70"/>
      <c r="C2882" s="71"/>
      <c r="D2882" s="72"/>
      <c r="E2882" s="72"/>
      <c r="F2882" s="72"/>
      <c r="G2882" s="72"/>
      <c r="H2882" s="72"/>
      <c r="I2882" s="72"/>
      <c r="J2882" s="72"/>
      <c r="K2882" s="72"/>
      <c r="L2882" s="72"/>
      <c r="M2882" s="72"/>
      <c r="N2882" s="72"/>
      <c r="O2882" s="72"/>
      <c r="P2882" s="72"/>
      <c r="Q2882" s="72"/>
      <c r="R2882" s="72"/>
      <c r="S2882" s="24" t="str">
        <f>IF(COUNTA(A2882:R2882)=0,"",IF(AND(COUNTA(A2882:C2882)=3,COUNTIF('SRF Drop Downs'!$B$2:$B$5,'Sponsor Response Form (SRF)'!D2882),COUNTIF('SRF Drop Downs'!$F$2:$F$5,'Sponsor Response Form (SRF)'!E2882),COUNTIF('SRF Drop Downs'!$C$2:$C$4,'Sponsor Response Form (SRF)'!F2882),COUNTIF('SRF Drop Downs'!$D$2:$D$6,'Sponsor Response Form (SRF)'!G2882),COUNTIF('SRF Drop Downs'!$A$2:$A$5,'Sponsor Response Form (SRF)'!H2882),COUNTIF('SRF Drop Downs'!$A$2:$A$4,'Sponsor Response Form (SRF)'!I2882),COUNTIF('SRF Drop Downs'!$A$2:$A$5,'Sponsor Response Form (SRF)'!J2882),COUNTIF('SRF Drop Downs'!$E$2:$E$7,'Sponsor Response Form (SRF)'!K2882),COUNTIF('SRF Drop Downs'!$A$2:$A$4,'Sponsor Response Form (SRF)'!L2882),COUNTIF('SRF Drop Downs'!$A$2:$A$4,'Sponsor Response Form (SRF)'!M2882),COUNTIF('SRF Drop Downs'!$A$2:$A$4,'Sponsor Response Form (SRF)'!N2882),COUNTIF('SRF Drop Downs'!$A$2:$A$4,'Sponsor Response Form (SRF)'!O2882),COUNTIF('SRF Drop Downs'!$A$2:$A$4,'Sponsor Response Form (SRF)'!P2882),COUNTIF('SRF Drop Downs'!$A$2:$A$4,'Sponsor Response Form (SRF)'!Q2882),COUNTIF('SRF Drop Downs'!$A$2:$A$4,'Sponsor Response Form (SRF)'!R2882)),"Complete","Incomplete"))</f>
        <v/>
      </c>
      <c r="T2882" s="25" t="str">
        <f>IF(S2882="Complete",IF(AND(NOT(ISNA(VLOOKUP(CONCATENATE(D2882,E2882,F2882,G2882,H2882,I2882,J2882,K2882),'SRF Drop Downs'!G:G,1,FALSE))),IF(AND(G2882&lt;&gt;"C3",K2882&lt;&gt;"O5"),IF(SUM(COUNTIF(L2882:R2882,"Y"),COUNTIF(L2882:R2882,"N"))=0,"V","I"),IF(COUNTIF(L2882:R2882,"Y"),"V","I"))="V", IF(AND('Sponsor Response Form (SRF)'!D2882="M1", COUNTIF('OMS Response Form (ORF)'!C:C, B2882)&gt;0), "I", "V")="V"), "Valid","Invalid")," ")</f>
        <v xml:space="preserve"> </v>
      </c>
    </row>
    <row r="2883" spans="1:20" x14ac:dyDescent="0.25">
      <c r="A2883" s="69"/>
      <c r="B2883" s="70"/>
      <c r="C2883" s="71"/>
      <c r="D2883" s="72"/>
      <c r="E2883" s="72"/>
      <c r="F2883" s="72"/>
      <c r="G2883" s="72"/>
      <c r="H2883" s="72"/>
      <c r="I2883" s="72"/>
      <c r="J2883" s="72"/>
      <c r="K2883" s="72"/>
      <c r="L2883" s="72"/>
      <c r="M2883" s="72"/>
      <c r="N2883" s="72"/>
      <c r="O2883" s="72"/>
      <c r="P2883" s="72"/>
      <c r="Q2883" s="72"/>
      <c r="R2883" s="72"/>
      <c r="S2883" s="24" t="str">
        <f>IF(COUNTA(A2883:R2883)=0,"",IF(AND(COUNTA(A2883:C2883)=3,COUNTIF('SRF Drop Downs'!$B$2:$B$5,'Sponsor Response Form (SRF)'!D2883),COUNTIF('SRF Drop Downs'!$F$2:$F$5,'Sponsor Response Form (SRF)'!E2883),COUNTIF('SRF Drop Downs'!$C$2:$C$4,'Sponsor Response Form (SRF)'!F2883),COUNTIF('SRF Drop Downs'!$D$2:$D$6,'Sponsor Response Form (SRF)'!G2883),COUNTIF('SRF Drop Downs'!$A$2:$A$5,'Sponsor Response Form (SRF)'!H2883),COUNTIF('SRF Drop Downs'!$A$2:$A$4,'Sponsor Response Form (SRF)'!I2883),COUNTIF('SRF Drop Downs'!$A$2:$A$5,'Sponsor Response Form (SRF)'!J2883),COUNTIF('SRF Drop Downs'!$E$2:$E$7,'Sponsor Response Form (SRF)'!K2883),COUNTIF('SRF Drop Downs'!$A$2:$A$4,'Sponsor Response Form (SRF)'!L2883),COUNTIF('SRF Drop Downs'!$A$2:$A$4,'Sponsor Response Form (SRF)'!M2883),COUNTIF('SRF Drop Downs'!$A$2:$A$4,'Sponsor Response Form (SRF)'!N2883),COUNTIF('SRF Drop Downs'!$A$2:$A$4,'Sponsor Response Form (SRF)'!O2883),COUNTIF('SRF Drop Downs'!$A$2:$A$4,'Sponsor Response Form (SRF)'!P2883),COUNTIF('SRF Drop Downs'!$A$2:$A$4,'Sponsor Response Form (SRF)'!Q2883),COUNTIF('SRF Drop Downs'!$A$2:$A$4,'Sponsor Response Form (SRF)'!R2883)),"Complete","Incomplete"))</f>
        <v/>
      </c>
      <c r="T2883" s="25" t="str">
        <f>IF(S2883="Complete",IF(AND(NOT(ISNA(VLOOKUP(CONCATENATE(D2883,E2883,F2883,G2883,H2883,I2883,J2883,K2883),'SRF Drop Downs'!G:G,1,FALSE))),IF(AND(G2883&lt;&gt;"C3",K2883&lt;&gt;"O5"),IF(SUM(COUNTIF(L2883:R2883,"Y"),COUNTIF(L2883:R2883,"N"))=0,"V","I"),IF(COUNTIF(L2883:R2883,"Y"),"V","I"))="V", IF(AND('Sponsor Response Form (SRF)'!D2883="M1", COUNTIF('OMS Response Form (ORF)'!C:C, B2883)&gt;0), "I", "V")="V"), "Valid","Invalid")," ")</f>
        <v xml:space="preserve"> </v>
      </c>
    </row>
    <row r="2884" spans="1:20" x14ac:dyDescent="0.25">
      <c r="A2884" s="69"/>
      <c r="B2884" s="70"/>
      <c r="C2884" s="71"/>
      <c r="D2884" s="72"/>
      <c r="E2884" s="72"/>
      <c r="F2884" s="72"/>
      <c r="G2884" s="72"/>
      <c r="H2884" s="72"/>
      <c r="I2884" s="72"/>
      <c r="J2884" s="72"/>
      <c r="K2884" s="72"/>
      <c r="L2884" s="72"/>
      <c r="M2884" s="72"/>
      <c r="N2884" s="72"/>
      <c r="O2884" s="72"/>
      <c r="P2884" s="72"/>
      <c r="Q2884" s="72"/>
      <c r="R2884" s="72"/>
      <c r="S2884" s="24" t="str">
        <f>IF(COUNTA(A2884:R2884)=0,"",IF(AND(COUNTA(A2884:C2884)=3,COUNTIF('SRF Drop Downs'!$B$2:$B$5,'Sponsor Response Form (SRF)'!D2884),COUNTIF('SRF Drop Downs'!$F$2:$F$5,'Sponsor Response Form (SRF)'!E2884),COUNTIF('SRF Drop Downs'!$C$2:$C$4,'Sponsor Response Form (SRF)'!F2884),COUNTIF('SRF Drop Downs'!$D$2:$D$6,'Sponsor Response Form (SRF)'!G2884),COUNTIF('SRF Drop Downs'!$A$2:$A$5,'Sponsor Response Form (SRF)'!H2884),COUNTIF('SRF Drop Downs'!$A$2:$A$4,'Sponsor Response Form (SRF)'!I2884),COUNTIF('SRF Drop Downs'!$A$2:$A$5,'Sponsor Response Form (SRF)'!J2884),COUNTIF('SRF Drop Downs'!$E$2:$E$7,'Sponsor Response Form (SRF)'!K2884),COUNTIF('SRF Drop Downs'!$A$2:$A$4,'Sponsor Response Form (SRF)'!L2884),COUNTIF('SRF Drop Downs'!$A$2:$A$4,'Sponsor Response Form (SRF)'!M2884),COUNTIF('SRF Drop Downs'!$A$2:$A$4,'Sponsor Response Form (SRF)'!N2884),COUNTIF('SRF Drop Downs'!$A$2:$A$4,'Sponsor Response Form (SRF)'!O2884),COUNTIF('SRF Drop Downs'!$A$2:$A$4,'Sponsor Response Form (SRF)'!P2884),COUNTIF('SRF Drop Downs'!$A$2:$A$4,'Sponsor Response Form (SRF)'!Q2884),COUNTIF('SRF Drop Downs'!$A$2:$A$4,'Sponsor Response Form (SRF)'!R2884)),"Complete","Incomplete"))</f>
        <v/>
      </c>
      <c r="T2884" s="25" t="str">
        <f>IF(S2884="Complete",IF(AND(NOT(ISNA(VLOOKUP(CONCATENATE(D2884,E2884,F2884,G2884,H2884,I2884,J2884,K2884),'SRF Drop Downs'!G:G,1,FALSE))),IF(AND(G2884&lt;&gt;"C3",K2884&lt;&gt;"O5"),IF(SUM(COUNTIF(L2884:R2884,"Y"),COUNTIF(L2884:R2884,"N"))=0,"V","I"),IF(COUNTIF(L2884:R2884,"Y"),"V","I"))="V", IF(AND('Sponsor Response Form (SRF)'!D2884="M1", COUNTIF('OMS Response Form (ORF)'!C:C, B2884)&gt;0), "I", "V")="V"), "Valid","Invalid")," ")</f>
        <v xml:space="preserve"> </v>
      </c>
    </row>
    <row r="2885" spans="1:20" x14ac:dyDescent="0.25">
      <c r="A2885" s="69"/>
      <c r="B2885" s="70"/>
      <c r="C2885" s="71"/>
      <c r="D2885" s="72"/>
      <c r="E2885" s="72"/>
      <c r="F2885" s="72"/>
      <c r="G2885" s="72"/>
      <c r="H2885" s="72"/>
      <c r="I2885" s="72"/>
      <c r="J2885" s="72"/>
      <c r="K2885" s="72"/>
      <c r="L2885" s="72"/>
      <c r="M2885" s="72"/>
      <c r="N2885" s="72"/>
      <c r="O2885" s="72"/>
      <c r="P2885" s="72"/>
      <c r="Q2885" s="72"/>
      <c r="R2885" s="72"/>
      <c r="S2885" s="24" t="str">
        <f>IF(COUNTA(A2885:R2885)=0,"",IF(AND(COUNTA(A2885:C2885)=3,COUNTIF('SRF Drop Downs'!$B$2:$B$5,'Sponsor Response Form (SRF)'!D2885),COUNTIF('SRF Drop Downs'!$F$2:$F$5,'Sponsor Response Form (SRF)'!E2885),COUNTIF('SRF Drop Downs'!$C$2:$C$4,'Sponsor Response Form (SRF)'!F2885),COUNTIF('SRF Drop Downs'!$D$2:$D$6,'Sponsor Response Form (SRF)'!G2885),COUNTIF('SRF Drop Downs'!$A$2:$A$5,'Sponsor Response Form (SRF)'!H2885),COUNTIF('SRF Drop Downs'!$A$2:$A$4,'Sponsor Response Form (SRF)'!I2885),COUNTIF('SRF Drop Downs'!$A$2:$A$5,'Sponsor Response Form (SRF)'!J2885),COUNTIF('SRF Drop Downs'!$E$2:$E$7,'Sponsor Response Form (SRF)'!K2885),COUNTIF('SRF Drop Downs'!$A$2:$A$4,'Sponsor Response Form (SRF)'!L2885),COUNTIF('SRF Drop Downs'!$A$2:$A$4,'Sponsor Response Form (SRF)'!M2885),COUNTIF('SRF Drop Downs'!$A$2:$A$4,'Sponsor Response Form (SRF)'!N2885),COUNTIF('SRF Drop Downs'!$A$2:$A$4,'Sponsor Response Form (SRF)'!O2885),COUNTIF('SRF Drop Downs'!$A$2:$A$4,'Sponsor Response Form (SRF)'!P2885),COUNTIF('SRF Drop Downs'!$A$2:$A$4,'Sponsor Response Form (SRF)'!Q2885),COUNTIF('SRF Drop Downs'!$A$2:$A$4,'Sponsor Response Form (SRF)'!R2885)),"Complete","Incomplete"))</f>
        <v/>
      </c>
      <c r="T2885" s="25" t="str">
        <f>IF(S2885="Complete",IF(AND(NOT(ISNA(VLOOKUP(CONCATENATE(D2885,E2885,F2885,G2885,H2885,I2885,J2885,K2885),'SRF Drop Downs'!G:G,1,FALSE))),IF(AND(G2885&lt;&gt;"C3",K2885&lt;&gt;"O5"),IF(SUM(COUNTIF(L2885:R2885,"Y"),COUNTIF(L2885:R2885,"N"))=0,"V","I"),IF(COUNTIF(L2885:R2885,"Y"),"V","I"))="V", IF(AND('Sponsor Response Form (SRF)'!D2885="M1", COUNTIF('OMS Response Form (ORF)'!C:C, B2885)&gt;0), "I", "V")="V"), "Valid","Invalid")," ")</f>
        <v xml:space="preserve"> </v>
      </c>
    </row>
    <row r="2886" spans="1:20" x14ac:dyDescent="0.25">
      <c r="A2886" s="69"/>
      <c r="B2886" s="70"/>
      <c r="C2886" s="71"/>
      <c r="D2886" s="72"/>
      <c r="E2886" s="72"/>
      <c r="F2886" s="72"/>
      <c r="G2886" s="72"/>
      <c r="H2886" s="72"/>
      <c r="I2886" s="72"/>
      <c r="J2886" s="72"/>
      <c r="K2886" s="72"/>
      <c r="L2886" s="72"/>
      <c r="M2886" s="72"/>
      <c r="N2886" s="72"/>
      <c r="O2886" s="72"/>
      <c r="P2886" s="72"/>
      <c r="Q2886" s="72"/>
      <c r="R2886" s="72"/>
      <c r="S2886" s="24" t="str">
        <f>IF(COUNTA(A2886:R2886)=0,"",IF(AND(COUNTA(A2886:C2886)=3,COUNTIF('SRF Drop Downs'!$B$2:$B$5,'Sponsor Response Form (SRF)'!D2886),COUNTIF('SRF Drop Downs'!$F$2:$F$5,'Sponsor Response Form (SRF)'!E2886),COUNTIF('SRF Drop Downs'!$C$2:$C$4,'Sponsor Response Form (SRF)'!F2886),COUNTIF('SRF Drop Downs'!$D$2:$D$6,'Sponsor Response Form (SRF)'!G2886),COUNTIF('SRF Drop Downs'!$A$2:$A$5,'Sponsor Response Form (SRF)'!H2886),COUNTIF('SRF Drop Downs'!$A$2:$A$4,'Sponsor Response Form (SRF)'!I2886),COUNTIF('SRF Drop Downs'!$A$2:$A$5,'Sponsor Response Form (SRF)'!J2886),COUNTIF('SRF Drop Downs'!$E$2:$E$7,'Sponsor Response Form (SRF)'!K2886),COUNTIF('SRF Drop Downs'!$A$2:$A$4,'Sponsor Response Form (SRF)'!L2886),COUNTIF('SRF Drop Downs'!$A$2:$A$4,'Sponsor Response Form (SRF)'!M2886),COUNTIF('SRF Drop Downs'!$A$2:$A$4,'Sponsor Response Form (SRF)'!N2886),COUNTIF('SRF Drop Downs'!$A$2:$A$4,'Sponsor Response Form (SRF)'!O2886),COUNTIF('SRF Drop Downs'!$A$2:$A$4,'Sponsor Response Form (SRF)'!P2886),COUNTIF('SRF Drop Downs'!$A$2:$A$4,'Sponsor Response Form (SRF)'!Q2886),COUNTIF('SRF Drop Downs'!$A$2:$A$4,'Sponsor Response Form (SRF)'!R2886)),"Complete","Incomplete"))</f>
        <v/>
      </c>
      <c r="T2886" s="25" t="str">
        <f>IF(S2886="Complete",IF(AND(NOT(ISNA(VLOOKUP(CONCATENATE(D2886,E2886,F2886,G2886,H2886,I2886,J2886,K2886),'SRF Drop Downs'!G:G,1,FALSE))),IF(AND(G2886&lt;&gt;"C3",K2886&lt;&gt;"O5"),IF(SUM(COUNTIF(L2886:R2886,"Y"),COUNTIF(L2886:R2886,"N"))=0,"V","I"),IF(COUNTIF(L2886:R2886,"Y"),"V","I"))="V", IF(AND('Sponsor Response Form (SRF)'!D2886="M1", COUNTIF('OMS Response Form (ORF)'!C:C, B2886)&gt;0), "I", "V")="V"), "Valid","Invalid")," ")</f>
        <v xml:space="preserve"> </v>
      </c>
    </row>
    <row r="2887" spans="1:20" x14ac:dyDescent="0.25">
      <c r="A2887" s="69"/>
      <c r="B2887" s="70"/>
      <c r="C2887" s="71"/>
      <c r="D2887" s="72"/>
      <c r="E2887" s="72"/>
      <c r="F2887" s="72"/>
      <c r="G2887" s="72"/>
      <c r="H2887" s="72"/>
      <c r="I2887" s="72"/>
      <c r="J2887" s="72"/>
      <c r="K2887" s="72"/>
      <c r="L2887" s="72"/>
      <c r="M2887" s="72"/>
      <c r="N2887" s="72"/>
      <c r="O2887" s="72"/>
      <c r="P2887" s="72"/>
      <c r="Q2887" s="72"/>
      <c r="R2887" s="72"/>
      <c r="S2887" s="24" t="str">
        <f>IF(COUNTA(A2887:R2887)=0,"",IF(AND(COUNTA(A2887:C2887)=3,COUNTIF('SRF Drop Downs'!$B$2:$B$5,'Sponsor Response Form (SRF)'!D2887),COUNTIF('SRF Drop Downs'!$F$2:$F$5,'Sponsor Response Form (SRF)'!E2887),COUNTIF('SRF Drop Downs'!$C$2:$C$4,'Sponsor Response Form (SRF)'!F2887),COUNTIF('SRF Drop Downs'!$D$2:$D$6,'Sponsor Response Form (SRF)'!G2887),COUNTIF('SRF Drop Downs'!$A$2:$A$5,'Sponsor Response Form (SRF)'!H2887),COUNTIF('SRF Drop Downs'!$A$2:$A$4,'Sponsor Response Form (SRF)'!I2887),COUNTIF('SRF Drop Downs'!$A$2:$A$5,'Sponsor Response Form (SRF)'!J2887),COUNTIF('SRF Drop Downs'!$E$2:$E$7,'Sponsor Response Form (SRF)'!K2887),COUNTIF('SRF Drop Downs'!$A$2:$A$4,'Sponsor Response Form (SRF)'!L2887),COUNTIF('SRF Drop Downs'!$A$2:$A$4,'Sponsor Response Form (SRF)'!M2887),COUNTIF('SRF Drop Downs'!$A$2:$A$4,'Sponsor Response Form (SRF)'!N2887),COUNTIF('SRF Drop Downs'!$A$2:$A$4,'Sponsor Response Form (SRF)'!O2887),COUNTIF('SRF Drop Downs'!$A$2:$A$4,'Sponsor Response Form (SRF)'!P2887),COUNTIF('SRF Drop Downs'!$A$2:$A$4,'Sponsor Response Form (SRF)'!Q2887),COUNTIF('SRF Drop Downs'!$A$2:$A$4,'Sponsor Response Form (SRF)'!R2887)),"Complete","Incomplete"))</f>
        <v/>
      </c>
      <c r="T2887" s="25" t="str">
        <f>IF(S2887="Complete",IF(AND(NOT(ISNA(VLOOKUP(CONCATENATE(D2887,E2887,F2887,G2887,H2887,I2887,J2887,K2887),'SRF Drop Downs'!G:G,1,FALSE))),IF(AND(G2887&lt;&gt;"C3",K2887&lt;&gt;"O5"),IF(SUM(COUNTIF(L2887:R2887,"Y"),COUNTIF(L2887:R2887,"N"))=0,"V","I"),IF(COUNTIF(L2887:R2887,"Y"),"V","I"))="V", IF(AND('Sponsor Response Form (SRF)'!D2887="M1", COUNTIF('OMS Response Form (ORF)'!C:C, B2887)&gt;0), "I", "V")="V"), "Valid","Invalid")," ")</f>
        <v xml:space="preserve"> </v>
      </c>
    </row>
    <row r="2888" spans="1:20" x14ac:dyDescent="0.25">
      <c r="A2888" s="69"/>
      <c r="B2888" s="70"/>
      <c r="C2888" s="71"/>
      <c r="D2888" s="72"/>
      <c r="E2888" s="72"/>
      <c r="F2888" s="72"/>
      <c r="G2888" s="72"/>
      <c r="H2888" s="72"/>
      <c r="I2888" s="72"/>
      <c r="J2888" s="72"/>
      <c r="K2888" s="72"/>
      <c r="L2888" s="72"/>
      <c r="M2888" s="72"/>
      <c r="N2888" s="72"/>
      <c r="O2888" s="72"/>
      <c r="P2888" s="72"/>
      <c r="Q2888" s="72"/>
      <c r="R2888" s="72"/>
      <c r="S2888" s="24" t="str">
        <f>IF(COUNTA(A2888:R2888)=0,"",IF(AND(COUNTA(A2888:C2888)=3,COUNTIF('SRF Drop Downs'!$B$2:$B$5,'Sponsor Response Form (SRF)'!D2888),COUNTIF('SRF Drop Downs'!$F$2:$F$5,'Sponsor Response Form (SRF)'!E2888),COUNTIF('SRF Drop Downs'!$C$2:$C$4,'Sponsor Response Form (SRF)'!F2888),COUNTIF('SRF Drop Downs'!$D$2:$D$6,'Sponsor Response Form (SRF)'!G2888),COUNTIF('SRF Drop Downs'!$A$2:$A$5,'Sponsor Response Form (SRF)'!H2888),COUNTIF('SRF Drop Downs'!$A$2:$A$4,'Sponsor Response Form (SRF)'!I2888),COUNTIF('SRF Drop Downs'!$A$2:$A$5,'Sponsor Response Form (SRF)'!J2888),COUNTIF('SRF Drop Downs'!$E$2:$E$7,'Sponsor Response Form (SRF)'!K2888),COUNTIF('SRF Drop Downs'!$A$2:$A$4,'Sponsor Response Form (SRF)'!L2888),COUNTIF('SRF Drop Downs'!$A$2:$A$4,'Sponsor Response Form (SRF)'!M2888),COUNTIF('SRF Drop Downs'!$A$2:$A$4,'Sponsor Response Form (SRF)'!N2888),COUNTIF('SRF Drop Downs'!$A$2:$A$4,'Sponsor Response Form (SRF)'!O2888),COUNTIF('SRF Drop Downs'!$A$2:$A$4,'Sponsor Response Form (SRF)'!P2888),COUNTIF('SRF Drop Downs'!$A$2:$A$4,'Sponsor Response Form (SRF)'!Q2888),COUNTIF('SRF Drop Downs'!$A$2:$A$4,'Sponsor Response Form (SRF)'!R2888)),"Complete","Incomplete"))</f>
        <v/>
      </c>
      <c r="T2888" s="25" t="str">
        <f>IF(S2888="Complete",IF(AND(NOT(ISNA(VLOOKUP(CONCATENATE(D2888,E2888,F2888,G2888,H2888,I2888,J2888,K2888),'SRF Drop Downs'!G:G,1,FALSE))),IF(AND(G2888&lt;&gt;"C3",K2888&lt;&gt;"O5"),IF(SUM(COUNTIF(L2888:R2888,"Y"),COUNTIF(L2888:R2888,"N"))=0,"V","I"),IF(COUNTIF(L2888:R2888,"Y"),"V","I"))="V", IF(AND('Sponsor Response Form (SRF)'!D2888="M1", COUNTIF('OMS Response Form (ORF)'!C:C, B2888)&gt;0), "I", "V")="V"), "Valid","Invalid")," ")</f>
        <v xml:space="preserve"> </v>
      </c>
    </row>
    <row r="2889" spans="1:20" x14ac:dyDescent="0.25">
      <c r="A2889" s="69"/>
      <c r="B2889" s="70"/>
      <c r="C2889" s="71"/>
      <c r="D2889" s="72"/>
      <c r="E2889" s="72"/>
      <c r="F2889" s="72"/>
      <c r="G2889" s="72"/>
      <c r="H2889" s="72"/>
      <c r="I2889" s="72"/>
      <c r="J2889" s="72"/>
      <c r="K2889" s="72"/>
      <c r="L2889" s="72"/>
      <c r="M2889" s="72"/>
      <c r="N2889" s="72"/>
      <c r="O2889" s="72"/>
      <c r="P2889" s="72"/>
      <c r="Q2889" s="72"/>
      <c r="R2889" s="72"/>
      <c r="S2889" s="24" t="str">
        <f>IF(COUNTA(A2889:R2889)=0,"",IF(AND(COUNTA(A2889:C2889)=3,COUNTIF('SRF Drop Downs'!$B$2:$B$5,'Sponsor Response Form (SRF)'!D2889),COUNTIF('SRF Drop Downs'!$F$2:$F$5,'Sponsor Response Form (SRF)'!E2889),COUNTIF('SRF Drop Downs'!$C$2:$C$4,'Sponsor Response Form (SRF)'!F2889),COUNTIF('SRF Drop Downs'!$D$2:$D$6,'Sponsor Response Form (SRF)'!G2889),COUNTIF('SRF Drop Downs'!$A$2:$A$5,'Sponsor Response Form (SRF)'!H2889),COUNTIF('SRF Drop Downs'!$A$2:$A$4,'Sponsor Response Form (SRF)'!I2889),COUNTIF('SRF Drop Downs'!$A$2:$A$5,'Sponsor Response Form (SRF)'!J2889),COUNTIF('SRF Drop Downs'!$E$2:$E$7,'Sponsor Response Form (SRF)'!K2889),COUNTIF('SRF Drop Downs'!$A$2:$A$4,'Sponsor Response Form (SRF)'!L2889),COUNTIF('SRF Drop Downs'!$A$2:$A$4,'Sponsor Response Form (SRF)'!M2889),COUNTIF('SRF Drop Downs'!$A$2:$A$4,'Sponsor Response Form (SRF)'!N2889),COUNTIF('SRF Drop Downs'!$A$2:$A$4,'Sponsor Response Form (SRF)'!O2889),COUNTIF('SRF Drop Downs'!$A$2:$A$4,'Sponsor Response Form (SRF)'!P2889),COUNTIF('SRF Drop Downs'!$A$2:$A$4,'Sponsor Response Form (SRF)'!Q2889),COUNTIF('SRF Drop Downs'!$A$2:$A$4,'Sponsor Response Form (SRF)'!R2889)),"Complete","Incomplete"))</f>
        <v/>
      </c>
      <c r="T2889" s="25" t="str">
        <f>IF(S2889="Complete",IF(AND(NOT(ISNA(VLOOKUP(CONCATENATE(D2889,E2889,F2889,G2889,H2889,I2889,J2889,K2889),'SRF Drop Downs'!G:G,1,FALSE))),IF(AND(G2889&lt;&gt;"C3",K2889&lt;&gt;"O5"),IF(SUM(COUNTIF(L2889:R2889,"Y"),COUNTIF(L2889:R2889,"N"))=0,"V","I"),IF(COUNTIF(L2889:R2889,"Y"),"V","I"))="V", IF(AND('Sponsor Response Form (SRF)'!D2889="M1", COUNTIF('OMS Response Form (ORF)'!C:C, B2889)&gt;0), "I", "V")="V"), "Valid","Invalid")," ")</f>
        <v xml:space="preserve"> </v>
      </c>
    </row>
    <row r="2890" spans="1:20" x14ac:dyDescent="0.25">
      <c r="A2890" s="69"/>
      <c r="B2890" s="70"/>
      <c r="C2890" s="71"/>
      <c r="D2890" s="72"/>
      <c r="E2890" s="72"/>
      <c r="F2890" s="72"/>
      <c r="G2890" s="72"/>
      <c r="H2890" s="72"/>
      <c r="I2890" s="72"/>
      <c r="J2890" s="72"/>
      <c r="K2890" s="72"/>
      <c r="L2890" s="72"/>
      <c r="M2890" s="72"/>
      <c r="N2890" s="72"/>
      <c r="O2890" s="72"/>
      <c r="P2890" s="72"/>
      <c r="Q2890" s="72"/>
      <c r="R2890" s="72"/>
      <c r="S2890" s="24" t="str">
        <f>IF(COUNTA(A2890:R2890)=0,"",IF(AND(COUNTA(A2890:C2890)=3,COUNTIF('SRF Drop Downs'!$B$2:$B$5,'Sponsor Response Form (SRF)'!D2890),COUNTIF('SRF Drop Downs'!$F$2:$F$5,'Sponsor Response Form (SRF)'!E2890),COUNTIF('SRF Drop Downs'!$C$2:$C$4,'Sponsor Response Form (SRF)'!F2890),COUNTIF('SRF Drop Downs'!$D$2:$D$6,'Sponsor Response Form (SRF)'!G2890),COUNTIF('SRF Drop Downs'!$A$2:$A$5,'Sponsor Response Form (SRF)'!H2890),COUNTIF('SRF Drop Downs'!$A$2:$A$4,'Sponsor Response Form (SRF)'!I2890),COUNTIF('SRF Drop Downs'!$A$2:$A$5,'Sponsor Response Form (SRF)'!J2890),COUNTIF('SRF Drop Downs'!$E$2:$E$7,'Sponsor Response Form (SRF)'!K2890),COUNTIF('SRF Drop Downs'!$A$2:$A$4,'Sponsor Response Form (SRF)'!L2890),COUNTIF('SRF Drop Downs'!$A$2:$A$4,'Sponsor Response Form (SRF)'!M2890),COUNTIF('SRF Drop Downs'!$A$2:$A$4,'Sponsor Response Form (SRF)'!N2890),COUNTIF('SRF Drop Downs'!$A$2:$A$4,'Sponsor Response Form (SRF)'!O2890),COUNTIF('SRF Drop Downs'!$A$2:$A$4,'Sponsor Response Form (SRF)'!P2890),COUNTIF('SRF Drop Downs'!$A$2:$A$4,'Sponsor Response Form (SRF)'!Q2890),COUNTIF('SRF Drop Downs'!$A$2:$A$4,'Sponsor Response Form (SRF)'!R2890)),"Complete","Incomplete"))</f>
        <v/>
      </c>
      <c r="T2890" s="25" t="str">
        <f>IF(S2890="Complete",IF(AND(NOT(ISNA(VLOOKUP(CONCATENATE(D2890,E2890,F2890,G2890,H2890,I2890,J2890,K2890),'SRF Drop Downs'!G:G,1,FALSE))),IF(AND(G2890&lt;&gt;"C3",K2890&lt;&gt;"O5"),IF(SUM(COUNTIF(L2890:R2890,"Y"),COUNTIF(L2890:R2890,"N"))=0,"V","I"),IF(COUNTIF(L2890:R2890,"Y"),"V","I"))="V", IF(AND('Sponsor Response Form (SRF)'!D2890="M1", COUNTIF('OMS Response Form (ORF)'!C:C, B2890)&gt;0), "I", "V")="V"), "Valid","Invalid")," ")</f>
        <v xml:space="preserve"> </v>
      </c>
    </row>
    <row r="2891" spans="1:20" x14ac:dyDescent="0.25">
      <c r="A2891" s="69"/>
      <c r="B2891" s="70"/>
      <c r="C2891" s="71"/>
      <c r="D2891" s="72"/>
      <c r="E2891" s="72"/>
      <c r="F2891" s="72"/>
      <c r="G2891" s="72"/>
      <c r="H2891" s="72"/>
      <c r="I2891" s="72"/>
      <c r="J2891" s="72"/>
      <c r="K2891" s="72"/>
      <c r="L2891" s="72"/>
      <c r="M2891" s="72"/>
      <c r="N2891" s="72"/>
      <c r="O2891" s="72"/>
      <c r="P2891" s="72"/>
      <c r="Q2891" s="72"/>
      <c r="R2891" s="72"/>
      <c r="S2891" s="24" t="str">
        <f>IF(COUNTA(A2891:R2891)=0,"",IF(AND(COUNTA(A2891:C2891)=3,COUNTIF('SRF Drop Downs'!$B$2:$B$5,'Sponsor Response Form (SRF)'!D2891),COUNTIF('SRF Drop Downs'!$F$2:$F$5,'Sponsor Response Form (SRF)'!E2891),COUNTIF('SRF Drop Downs'!$C$2:$C$4,'Sponsor Response Form (SRF)'!F2891),COUNTIF('SRF Drop Downs'!$D$2:$D$6,'Sponsor Response Form (SRF)'!G2891),COUNTIF('SRF Drop Downs'!$A$2:$A$5,'Sponsor Response Form (SRF)'!H2891),COUNTIF('SRF Drop Downs'!$A$2:$A$4,'Sponsor Response Form (SRF)'!I2891),COUNTIF('SRF Drop Downs'!$A$2:$A$5,'Sponsor Response Form (SRF)'!J2891),COUNTIF('SRF Drop Downs'!$E$2:$E$7,'Sponsor Response Form (SRF)'!K2891),COUNTIF('SRF Drop Downs'!$A$2:$A$4,'Sponsor Response Form (SRF)'!L2891),COUNTIF('SRF Drop Downs'!$A$2:$A$4,'Sponsor Response Form (SRF)'!M2891),COUNTIF('SRF Drop Downs'!$A$2:$A$4,'Sponsor Response Form (SRF)'!N2891),COUNTIF('SRF Drop Downs'!$A$2:$A$4,'Sponsor Response Form (SRF)'!O2891),COUNTIF('SRF Drop Downs'!$A$2:$A$4,'Sponsor Response Form (SRF)'!P2891),COUNTIF('SRF Drop Downs'!$A$2:$A$4,'Sponsor Response Form (SRF)'!Q2891),COUNTIF('SRF Drop Downs'!$A$2:$A$4,'Sponsor Response Form (SRF)'!R2891)),"Complete","Incomplete"))</f>
        <v/>
      </c>
      <c r="T2891" s="25" t="str">
        <f>IF(S2891="Complete",IF(AND(NOT(ISNA(VLOOKUP(CONCATENATE(D2891,E2891,F2891,G2891,H2891,I2891,J2891,K2891),'SRF Drop Downs'!G:G,1,FALSE))),IF(AND(G2891&lt;&gt;"C3",K2891&lt;&gt;"O5"),IF(SUM(COUNTIF(L2891:R2891,"Y"),COUNTIF(L2891:R2891,"N"))=0,"V","I"),IF(COUNTIF(L2891:R2891,"Y"),"V","I"))="V", IF(AND('Sponsor Response Form (SRF)'!D2891="M1", COUNTIF('OMS Response Form (ORF)'!C:C, B2891)&gt;0), "I", "V")="V"), "Valid","Invalid")," ")</f>
        <v xml:space="preserve"> </v>
      </c>
    </row>
    <row r="2892" spans="1:20" x14ac:dyDescent="0.25">
      <c r="A2892" s="69"/>
      <c r="B2892" s="70"/>
      <c r="C2892" s="71"/>
      <c r="D2892" s="72"/>
      <c r="E2892" s="72"/>
      <c r="F2892" s="72"/>
      <c r="G2892" s="72"/>
      <c r="H2892" s="72"/>
      <c r="I2892" s="72"/>
      <c r="J2892" s="72"/>
      <c r="K2892" s="72"/>
      <c r="L2892" s="72"/>
      <c r="M2892" s="72"/>
      <c r="N2892" s="72"/>
      <c r="O2892" s="72"/>
      <c r="P2892" s="72"/>
      <c r="Q2892" s="72"/>
      <c r="R2892" s="72"/>
      <c r="S2892" s="24" t="str">
        <f>IF(COUNTA(A2892:R2892)=0,"",IF(AND(COUNTA(A2892:C2892)=3,COUNTIF('SRF Drop Downs'!$B$2:$B$5,'Sponsor Response Form (SRF)'!D2892),COUNTIF('SRF Drop Downs'!$F$2:$F$5,'Sponsor Response Form (SRF)'!E2892),COUNTIF('SRF Drop Downs'!$C$2:$C$4,'Sponsor Response Form (SRF)'!F2892),COUNTIF('SRF Drop Downs'!$D$2:$D$6,'Sponsor Response Form (SRF)'!G2892),COUNTIF('SRF Drop Downs'!$A$2:$A$5,'Sponsor Response Form (SRF)'!H2892),COUNTIF('SRF Drop Downs'!$A$2:$A$4,'Sponsor Response Form (SRF)'!I2892),COUNTIF('SRF Drop Downs'!$A$2:$A$5,'Sponsor Response Form (SRF)'!J2892),COUNTIF('SRF Drop Downs'!$E$2:$E$7,'Sponsor Response Form (SRF)'!K2892),COUNTIF('SRF Drop Downs'!$A$2:$A$4,'Sponsor Response Form (SRF)'!L2892),COUNTIF('SRF Drop Downs'!$A$2:$A$4,'Sponsor Response Form (SRF)'!M2892),COUNTIF('SRF Drop Downs'!$A$2:$A$4,'Sponsor Response Form (SRF)'!N2892),COUNTIF('SRF Drop Downs'!$A$2:$A$4,'Sponsor Response Form (SRF)'!O2892),COUNTIF('SRF Drop Downs'!$A$2:$A$4,'Sponsor Response Form (SRF)'!P2892),COUNTIF('SRF Drop Downs'!$A$2:$A$4,'Sponsor Response Form (SRF)'!Q2892),COUNTIF('SRF Drop Downs'!$A$2:$A$4,'Sponsor Response Form (SRF)'!R2892)),"Complete","Incomplete"))</f>
        <v/>
      </c>
      <c r="T2892" s="25" t="str">
        <f>IF(S2892="Complete",IF(AND(NOT(ISNA(VLOOKUP(CONCATENATE(D2892,E2892,F2892,G2892,H2892,I2892,J2892,K2892),'SRF Drop Downs'!G:G,1,FALSE))),IF(AND(G2892&lt;&gt;"C3",K2892&lt;&gt;"O5"),IF(SUM(COUNTIF(L2892:R2892,"Y"),COUNTIF(L2892:R2892,"N"))=0,"V","I"),IF(COUNTIF(L2892:R2892,"Y"),"V","I"))="V", IF(AND('Sponsor Response Form (SRF)'!D2892="M1", COUNTIF('OMS Response Form (ORF)'!C:C, B2892)&gt;0), "I", "V")="V"), "Valid","Invalid")," ")</f>
        <v xml:space="preserve"> </v>
      </c>
    </row>
    <row r="2893" spans="1:20" x14ac:dyDescent="0.25">
      <c r="A2893" s="69"/>
      <c r="B2893" s="70"/>
      <c r="C2893" s="71"/>
      <c r="D2893" s="72"/>
      <c r="E2893" s="72"/>
      <c r="F2893" s="72"/>
      <c r="G2893" s="72"/>
      <c r="H2893" s="72"/>
      <c r="I2893" s="72"/>
      <c r="J2893" s="72"/>
      <c r="K2893" s="72"/>
      <c r="L2893" s="72"/>
      <c r="M2893" s="72"/>
      <c r="N2893" s="72"/>
      <c r="O2893" s="72"/>
      <c r="P2893" s="72"/>
      <c r="Q2893" s="72"/>
      <c r="R2893" s="72"/>
      <c r="S2893" s="24" t="str">
        <f>IF(COUNTA(A2893:R2893)=0,"",IF(AND(COUNTA(A2893:C2893)=3,COUNTIF('SRF Drop Downs'!$B$2:$B$5,'Sponsor Response Form (SRF)'!D2893),COUNTIF('SRF Drop Downs'!$F$2:$F$5,'Sponsor Response Form (SRF)'!E2893),COUNTIF('SRF Drop Downs'!$C$2:$C$4,'Sponsor Response Form (SRF)'!F2893),COUNTIF('SRF Drop Downs'!$D$2:$D$6,'Sponsor Response Form (SRF)'!G2893),COUNTIF('SRF Drop Downs'!$A$2:$A$5,'Sponsor Response Form (SRF)'!H2893),COUNTIF('SRF Drop Downs'!$A$2:$A$4,'Sponsor Response Form (SRF)'!I2893),COUNTIF('SRF Drop Downs'!$A$2:$A$5,'Sponsor Response Form (SRF)'!J2893),COUNTIF('SRF Drop Downs'!$E$2:$E$7,'Sponsor Response Form (SRF)'!K2893),COUNTIF('SRF Drop Downs'!$A$2:$A$4,'Sponsor Response Form (SRF)'!L2893),COUNTIF('SRF Drop Downs'!$A$2:$A$4,'Sponsor Response Form (SRF)'!M2893),COUNTIF('SRF Drop Downs'!$A$2:$A$4,'Sponsor Response Form (SRF)'!N2893),COUNTIF('SRF Drop Downs'!$A$2:$A$4,'Sponsor Response Form (SRF)'!O2893),COUNTIF('SRF Drop Downs'!$A$2:$A$4,'Sponsor Response Form (SRF)'!P2893),COUNTIF('SRF Drop Downs'!$A$2:$A$4,'Sponsor Response Form (SRF)'!Q2893),COUNTIF('SRF Drop Downs'!$A$2:$A$4,'Sponsor Response Form (SRF)'!R2893)),"Complete","Incomplete"))</f>
        <v/>
      </c>
      <c r="T2893" s="25" t="str">
        <f>IF(S2893="Complete",IF(AND(NOT(ISNA(VLOOKUP(CONCATENATE(D2893,E2893,F2893,G2893,H2893,I2893,J2893,K2893),'SRF Drop Downs'!G:G,1,FALSE))),IF(AND(G2893&lt;&gt;"C3",K2893&lt;&gt;"O5"),IF(SUM(COUNTIF(L2893:R2893,"Y"),COUNTIF(L2893:R2893,"N"))=0,"V","I"),IF(COUNTIF(L2893:R2893,"Y"),"V","I"))="V", IF(AND('Sponsor Response Form (SRF)'!D2893="M1", COUNTIF('OMS Response Form (ORF)'!C:C, B2893)&gt;0), "I", "V")="V"), "Valid","Invalid")," ")</f>
        <v xml:space="preserve"> </v>
      </c>
    </row>
    <row r="2894" spans="1:20" x14ac:dyDescent="0.25">
      <c r="A2894" s="69"/>
      <c r="B2894" s="70"/>
      <c r="C2894" s="71"/>
      <c r="D2894" s="72"/>
      <c r="E2894" s="72"/>
      <c r="F2894" s="72"/>
      <c r="G2894" s="72"/>
      <c r="H2894" s="72"/>
      <c r="I2894" s="72"/>
      <c r="J2894" s="72"/>
      <c r="K2894" s="72"/>
      <c r="L2894" s="72"/>
      <c r="M2894" s="72"/>
      <c r="N2894" s="72"/>
      <c r="O2894" s="72"/>
      <c r="P2894" s="72"/>
      <c r="Q2894" s="72"/>
      <c r="R2894" s="72"/>
      <c r="S2894" s="24" t="str">
        <f>IF(COUNTA(A2894:R2894)=0,"",IF(AND(COUNTA(A2894:C2894)=3,COUNTIF('SRF Drop Downs'!$B$2:$B$5,'Sponsor Response Form (SRF)'!D2894),COUNTIF('SRF Drop Downs'!$F$2:$F$5,'Sponsor Response Form (SRF)'!E2894),COUNTIF('SRF Drop Downs'!$C$2:$C$4,'Sponsor Response Form (SRF)'!F2894),COUNTIF('SRF Drop Downs'!$D$2:$D$6,'Sponsor Response Form (SRF)'!G2894),COUNTIF('SRF Drop Downs'!$A$2:$A$5,'Sponsor Response Form (SRF)'!H2894),COUNTIF('SRF Drop Downs'!$A$2:$A$4,'Sponsor Response Form (SRF)'!I2894),COUNTIF('SRF Drop Downs'!$A$2:$A$5,'Sponsor Response Form (SRF)'!J2894),COUNTIF('SRF Drop Downs'!$E$2:$E$7,'Sponsor Response Form (SRF)'!K2894),COUNTIF('SRF Drop Downs'!$A$2:$A$4,'Sponsor Response Form (SRF)'!L2894),COUNTIF('SRF Drop Downs'!$A$2:$A$4,'Sponsor Response Form (SRF)'!M2894),COUNTIF('SRF Drop Downs'!$A$2:$A$4,'Sponsor Response Form (SRF)'!N2894),COUNTIF('SRF Drop Downs'!$A$2:$A$4,'Sponsor Response Form (SRF)'!O2894),COUNTIF('SRF Drop Downs'!$A$2:$A$4,'Sponsor Response Form (SRF)'!P2894),COUNTIF('SRF Drop Downs'!$A$2:$A$4,'Sponsor Response Form (SRF)'!Q2894),COUNTIF('SRF Drop Downs'!$A$2:$A$4,'Sponsor Response Form (SRF)'!R2894)),"Complete","Incomplete"))</f>
        <v/>
      </c>
      <c r="T2894" s="25" t="str">
        <f>IF(S2894="Complete",IF(AND(NOT(ISNA(VLOOKUP(CONCATENATE(D2894,E2894,F2894,G2894,H2894,I2894,J2894,K2894),'SRF Drop Downs'!G:G,1,FALSE))),IF(AND(G2894&lt;&gt;"C3",K2894&lt;&gt;"O5"),IF(SUM(COUNTIF(L2894:R2894,"Y"),COUNTIF(L2894:R2894,"N"))=0,"V","I"),IF(COUNTIF(L2894:R2894,"Y"),"V","I"))="V", IF(AND('Sponsor Response Form (SRF)'!D2894="M1", COUNTIF('OMS Response Form (ORF)'!C:C, B2894)&gt;0), "I", "V")="V"), "Valid","Invalid")," ")</f>
        <v xml:space="preserve"> </v>
      </c>
    </row>
    <row r="2895" spans="1:20" x14ac:dyDescent="0.25">
      <c r="A2895" s="69"/>
      <c r="B2895" s="70"/>
      <c r="C2895" s="71"/>
      <c r="D2895" s="72"/>
      <c r="E2895" s="72"/>
      <c r="F2895" s="72"/>
      <c r="G2895" s="72"/>
      <c r="H2895" s="72"/>
      <c r="I2895" s="72"/>
      <c r="J2895" s="72"/>
      <c r="K2895" s="72"/>
      <c r="L2895" s="72"/>
      <c r="M2895" s="72"/>
      <c r="N2895" s="72"/>
      <c r="O2895" s="72"/>
      <c r="P2895" s="72"/>
      <c r="Q2895" s="72"/>
      <c r="R2895" s="72"/>
      <c r="S2895" s="24" t="str">
        <f>IF(COUNTA(A2895:R2895)=0,"",IF(AND(COUNTA(A2895:C2895)=3,COUNTIF('SRF Drop Downs'!$B$2:$B$5,'Sponsor Response Form (SRF)'!D2895),COUNTIF('SRF Drop Downs'!$F$2:$F$5,'Sponsor Response Form (SRF)'!E2895),COUNTIF('SRF Drop Downs'!$C$2:$C$4,'Sponsor Response Form (SRF)'!F2895),COUNTIF('SRF Drop Downs'!$D$2:$D$6,'Sponsor Response Form (SRF)'!G2895),COUNTIF('SRF Drop Downs'!$A$2:$A$5,'Sponsor Response Form (SRF)'!H2895),COUNTIF('SRF Drop Downs'!$A$2:$A$4,'Sponsor Response Form (SRF)'!I2895),COUNTIF('SRF Drop Downs'!$A$2:$A$5,'Sponsor Response Form (SRF)'!J2895),COUNTIF('SRF Drop Downs'!$E$2:$E$7,'Sponsor Response Form (SRF)'!K2895),COUNTIF('SRF Drop Downs'!$A$2:$A$4,'Sponsor Response Form (SRF)'!L2895),COUNTIF('SRF Drop Downs'!$A$2:$A$4,'Sponsor Response Form (SRF)'!M2895),COUNTIF('SRF Drop Downs'!$A$2:$A$4,'Sponsor Response Form (SRF)'!N2895),COUNTIF('SRF Drop Downs'!$A$2:$A$4,'Sponsor Response Form (SRF)'!O2895),COUNTIF('SRF Drop Downs'!$A$2:$A$4,'Sponsor Response Form (SRF)'!P2895),COUNTIF('SRF Drop Downs'!$A$2:$A$4,'Sponsor Response Form (SRF)'!Q2895),COUNTIF('SRF Drop Downs'!$A$2:$A$4,'Sponsor Response Form (SRF)'!R2895)),"Complete","Incomplete"))</f>
        <v/>
      </c>
      <c r="T2895" s="25" t="str">
        <f>IF(S2895="Complete",IF(AND(NOT(ISNA(VLOOKUP(CONCATENATE(D2895,E2895,F2895,G2895,H2895,I2895,J2895,K2895),'SRF Drop Downs'!G:G,1,FALSE))),IF(AND(G2895&lt;&gt;"C3",K2895&lt;&gt;"O5"),IF(SUM(COUNTIF(L2895:R2895,"Y"),COUNTIF(L2895:R2895,"N"))=0,"V","I"),IF(COUNTIF(L2895:R2895,"Y"),"V","I"))="V", IF(AND('Sponsor Response Form (SRF)'!D2895="M1", COUNTIF('OMS Response Form (ORF)'!C:C, B2895)&gt;0), "I", "V")="V"), "Valid","Invalid")," ")</f>
        <v xml:space="preserve"> </v>
      </c>
    </row>
    <row r="2896" spans="1:20" x14ac:dyDescent="0.25">
      <c r="A2896" s="69"/>
      <c r="B2896" s="70"/>
      <c r="C2896" s="71"/>
      <c r="D2896" s="72"/>
      <c r="E2896" s="72"/>
      <c r="F2896" s="72"/>
      <c r="G2896" s="72"/>
      <c r="H2896" s="72"/>
      <c r="I2896" s="72"/>
      <c r="J2896" s="72"/>
      <c r="K2896" s="72"/>
      <c r="L2896" s="72"/>
      <c r="M2896" s="72"/>
      <c r="N2896" s="72"/>
      <c r="O2896" s="72"/>
      <c r="P2896" s="72"/>
      <c r="Q2896" s="72"/>
      <c r="R2896" s="72"/>
      <c r="S2896" s="24" t="str">
        <f>IF(COUNTA(A2896:R2896)=0,"",IF(AND(COUNTA(A2896:C2896)=3,COUNTIF('SRF Drop Downs'!$B$2:$B$5,'Sponsor Response Form (SRF)'!D2896),COUNTIF('SRF Drop Downs'!$F$2:$F$5,'Sponsor Response Form (SRF)'!E2896),COUNTIF('SRF Drop Downs'!$C$2:$C$4,'Sponsor Response Form (SRF)'!F2896),COUNTIF('SRF Drop Downs'!$D$2:$D$6,'Sponsor Response Form (SRF)'!G2896),COUNTIF('SRF Drop Downs'!$A$2:$A$5,'Sponsor Response Form (SRF)'!H2896),COUNTIF('SRF Drop Downs'!$A$2:$A$4,'Sponsor Response Form (SRF)'!I2896),COUNTIF('SRF Drop Downs'!$A$2:$A$5,'Sponsor Response Form (SRF)'!J2896),COUNTIF('SRF Drop Downs'!$E$2:$E$7,'Sponsor Response Form (SRF)'!K2896),COUNTIF('SRF Drop Downs'!$A$2:$A$4,'Sponsor Response Form (SRF)'!L2896),COUNTIF('SRF Drop Downs'!$A$2:$A$4,'Sponsor Response Form (SRF)'!M2896),COUNTIF('SRF Drop Downs'!$A$2:$A$4,'Sponsor Response Form (SRF)'!N2896),COUNTIF('SRF Drop Downs'!$A$2:$A$4,'Sponsor Response Form (SRF)'!O2896),COUNTIF('SRF Drop Downs'!$A$2:$A$4,'Sponsor Response Form (SRF)'!P2896),COUNTIF('SRF Drop Downs'!$A$2:$A$4,'Sponsor Response Form (SRF)'!Q2896),COUNTIF('SRF Drop Downs'!$A$2:$A$4,'Sponsor Response Form (SRF)'!R2896)),"Complete","Incomplete"))</f>
        <v/>
      </c>
      <c r="T2896" s="25" t="str">
        <f>IF(S2896="Complete",IF(AND(NOT(ISNA(VLOOKUP(CONCATENATE(D2896,E2896,F2896,G2896,H2896,I2896,J2896,K2896),'SRF Drop Downs'!G:G,1,FALSE))),IF(AND(G2896&lt;&gt;"C3",K2896&lt;&gt;"O5"),IF(SUM(COUNTIF(L2896:R2896,"Y"),COUNTIF(L2896:R2896,"N"))=0,"V","I"),IF(COUNTIF(L2896:R2896,"Y"),"V","I"))="V", IF(AND('Sponsor Response Form (SRF)'!D2896="M1", COUNTIF('OMS Response Form (ORF)'!C:C, B2896)&gt;0), "I", "V")="V"), "Valid","Invalid")," ")</f>
        <v xml:space="preserve"> </v>
      </c>
    </row>
    <row r="2897" spans="1:20" x14ac:dyDescent="0.25">
      <c r="A2897" s="69"/>
      <c r="B2897" s="70"/>
      <c r="C2897" s="71"/>
      <c r="D2897" s="72"/>
      <c r="E2897" s="72"/>
      <c r="F2897" s="72"/>
      <c r="G2897" s="72"/>
      <c r="H2897" s="72"/>
      <c r="I2897" s="72"/>
      <c r="J2897" s="72"/>
      <c r="K2897" s="72"/>
      <c r="L2897" s="72"/>
      <c r="M2897" s="72"/>
      <c r="N2897" s="72"/>
      <c r="O2897" s="72"/>
      <c r="P2897" s="72"/>
      <c r="Q2897" s="72"/>
      <c r="R2897" s="72"/>
      <c r="S2897" s="24" t="str">
        <f>IF(COUNTA(A2897:R2897)=0,"",IF(AND(COUNTA(A2897:C2897)=3,COUNTIF('SRF Drop Downs'!$B$2:$B$5,'Sponsor Response Form (SRF)'!D2897),COUNTIF('SRF Drop Downs'!$F$2:$F$5,'Sponsor Response Form (SRF)'!E2897),COUNTIF('SRF Drop Downs'!$C$2:$C$4,'Sponsor Response Form (SRF)'!F2897),COUNTIF('SRF Drop Downs'!$D$2:$D$6,'Sponsor Response Form (SRF)'!G2897),COUNTIF('SRF Drop Downs'!$A$2:$A$5,'Sponsor Response Form (SRF)'!H2897),COUNTIF('SRF Drop Downs'!$A$2:$A$4,'Sponsor Response Form (SRF)'!I2897),COUNTIF('SRF Drop Downs'!$A$2:$A$5,'Sponsor Response Form (SRF)'!J2897),COUNTIF('SRF Drop Downs'!$E$2:$E$7,'Sponsor Response Form (SRF)'!K2897),COUNTIF('SRF Drop Downs'!$A$2:$A$4,'Sponsor Response Form (SRF)'!L2897),COUNTIF('SRF Drop Downs'!$A$2:$A$4,'Sponsor Response Form (SRF)'!M2897),COUNTIF('SRF Drop Downs'!$A$2:$A$4,'Sponsor Response Form (SRF)'!N2897),COUNTIF('SRF Drop Downs'!$A$2:$A$4,'Sponsor Response Form (SRF)'!O2897),COUNTIF('SRF Drop Downs'!$A$2:$A$4,'Sponsor Response Form (SRF)'!P2897),COUNTIF('SRF Drop Downs'!$A$2:$A$4,'Sponsor Response Form (SRF)'!Q2897),COUNTIF('SRF Drop Downs'!$A$2:$A$4,'Sponsor Response Form (SRF)'!R2897)),"Complete","Incomplete"))</f>
        <v/>
      </c>
      <c r="T2897" s="25" t="str">
        <f>IF(S2897="Complete",IF(AND(NOT(ISNA(VLOOKUP(CONCATENATE(D2897,E2897,F2897,G2897,H2897,I2897,J2897,K2897),'SRF Drop Downs'!G:G,1,FALSE))),IF(AND(G2897&lt;&gt;"C3",K2897&lt;&gt;"O5"),IF(SUM(COUNTIF(L2897:R2897,"Y"),COUNTIF(L2897:R2897,"N"))=0,"V","I"),IF(COUNTIF(L2897:R2897,"Y"),"V","I"))="V", IF(AND('Sponsor Response Form (SRF)'!D2897="M1", COUNTIF('OMS Response Form (ORF)'!C:C, B2897)&gt;0), "I", "V")="V"), "Valid","Invalid")," ")</f>
        <v xml:space="preserve"> </v>
      </c>
    </row>
    <row r="2898" spans="1:20" x14ac:dyDescent="0.25">
      <c r="A2898" s="69"/>
      <c r="B2898" s="70"/>
      <c r="C2898" s="71"/>
      <c r="D2898" s="72"/>
      <c r="E2898" s="72"/>
      <c r="F2898" s="72"/>
      <c r="G2898" s="72"/>
      <c r="H2898" s="72"/>
      <c r="I2898" s="72"/>
      <c r="J2898" s="72"/>
      <c r="K2898" s="72"/>
      <c r="L2898" s="72"/>
      <c r="M2898" s="72"/>
      <c r="N2898" s="72"/>
      <c r="O2898" s="72"/>
      <c r="P2898" s="72"/>
      <c r="Q2898" s="72"/>
      <c r="R2898" s="72"/>
      <c r="S2898" s="24" t="str">
        <f>IF(COUNTA(A2898:R2898)=0,"",IF(AND(COUNTA(A2898:C2898)=3,COUNTIF('SRF Drop Downs'!$B$2:$B$5,'Sponsor Response Form (SRF)'!D2898),COUNTIF('SRF Drop Downs'!$F$2:$F$5,'Sponsor Response Form (SRF)'!E2898),COUNTIF('SRF Drop Downs'!$C$2:$C$4,'Sponsor Response Form (SRF)'!F2898),COUNTIF('SRF Drop Downs'!$D$2:$D$6,'Sponsor Response Form (SRF)'!G2898),COUNTIF('SRF Drop Downs'!$A$2:$A$5,'Sponsor Response Form (SRF)'!H2898),COUNTIF('SRF Drop Downs'!$A$2:$A$4,'Sponsor Response Form (SRF)'!I2898),COUNTIF('SRF Drop Downs'!$A$2:$A$5,'Sponsor Response Form (SRF)'!J2898),COUNTIF('SRF Drop Downs'!$E$2:$E$7,'Sponsor Response Form (SRF)'!K2898),COUNTIF('SRF Drop Downs'!$A$2:$A$4,'Sponsor Response Form (SRF)'!L2898),COUNTIF('SRF Drop Downs'!$A$2:$A$4,'Sponsor Response Form (SRF)'!M2898),COUNTIF('SRF Drop Downs'!$A$2:$A$4,'Sponsor Response Form (SRF)'!N2898),COUNTIF('SRF Drop Downs'!$A$2:$A$4,'Sponsor Response Form (SRF)'!O2898),COUNTIF('SRF Drop Downs'!$A$2:$A$4,'Sponsor Response Form (SRF)'!P2898),COUNTIF('SRF Drop Downs'!$A$2:$A$4,'Sponsor Response Form (SRF)'!Q2898),COUNTIF('SRF Drop Downs'!$A$2:$A$4,'Sponsor Response Form (SRF)'!R2898)),"Complete","Incomplete"))</f>
        <v/>
      </c>
      <c r="T2898" s="25" t="str">
        <f>IF(S2898="Complete",IF(AND(NOT(ISNA(VLOOKUP(CONCATENATE(D2898,E2898,F2898,G2898,H2898,I2898,J2898,K2898),'SRF Drop Downs'!G:G,1,FALSE))),IF(AND(G2898&lt;&gt;"C3",K2898&lt;&gt;"O5"),IF(SUM(COUNTIF(L2898:R2898,"Y"),COUNTIF(L2898:R2898,"N"))=0,"V","I"),IF(COUNTIF(L2898:R2898,"Y"),"V","I"))="V", IF(AND('Sponsor Response Form (SRF)'!D2898="M1", COUNTIF('OMS Response Form (ORF)'!C:C, B2898)&gt;0), "I", "V")="V"), "Valid","Invalid")," ")</f>
        <v xml:space="preserve"> </v>
      </c>
    </row>
    <row r="2899" spans="1:20" x14ac:dyDescent="0.25">
      <c r="A2899" s="69"/>
      <c r="B2899" s="70"/>
      <c r="C2899" s="71"/>
      <c r="D2899" s="72"/>
      <c r="E2899" s="72"/>
      <c r="F2899" s="72"/>
      <c r="G2899" s="72"/>
      <c r="H2899" s="72"/>
      <c r="I2899" s="72"/>
      <c r="J2899" s="72"/>
      <c r="K2899" s="72"/>
      <c r="L2899" s="72"/>
      <c r="M2899" s="72"/>
      <c r="N2899" s="72"/>
      <c r="O2899" s="72"/>
      <c r="P2899" s="72"/>
      <c r="Q2899" s="72"/>
      <c r="R2899" s="72"/>
      <c r="S2899" s="24" t="str">
        <f>IF(COUNTA(A2899:R2899)=0,"",IF(AND(COUNTA(A2899:C2899)=3,COUNTIF('SRF Drop Downs'!$B$2:$B$5,'Sponsor Response Form (SRF)'!D2899),COUNTIF('SRF Drop Downs'!$F$2:$F$5,'Sponsor Response Form (SRF)'!E2899),COUNTIF('SRF Drop Downs'!$C$2:$C$4,'Sponsor Response Form (SRF)'!F2899),COUNTIF('SRF Drop Downs'!$D$2:$D$6,'Sponsor Response Form (SRF)'!G2899),COUNTIF('SRF Drop Downs'!$A$2:$A$5,'Sponsor Response Form (SRF)'!H2899),COUNTIF('SRF Drop Downs'!$A$2:$A$4,'Sponsor Response Form (SRF)'!I2899),COUNTIF('SRF Drop Downs'!$A$2:$A$5,'Sponsor Response Form (SRF)'!J2899),COUNTIF('SRF Drop Downs'!$E$2:$E$7,'Sponsor Response Form (SRF)'!K2899),COUNTIF('SRF Drop Downs'!$A$2:$A$4,'Sponsor Response Form (SRF)'!L2899),COUNTIF('SRF Drop Downs'!$A$2:$A$4,'Sponsor Response Form (SRF)'!M2899),COUNTIF('SRF Drop Downs'!$A$2:$A$4,'Sponsor Response Form (SRF)'!N2899),COUNTIF('SRF Drop Downs'!$A$2:$A$4,'Sponsor Response Form (SRF)'!O2899),COUNTIF('SRF Drop Downs'!$A$2:$A$4,'Sponsor Response Form (SRF)'!P2899),COUNTIF('SRF Drop Downs'!$A$2:$A$4,'Sponsor Response Form (SRF)'!Q2899),COUNTIF('SRF Drop Downs'!$A$2:$A$4,'Sponsor Response Form (SRF)'!R2899)),"Complete","Incomplete"))</f>
        <v/>
      </c>
      <c r="T2899" s="25" t="str">
        <f>IF(S2899="Complete",IF(AND(NOT(ISNA(VLOOKUP(CONCATENATE(D2899,E2899,F2899,G2899,H2899,I2899,J2899,K2899),'SRF Drop Downs'!G:G,1,FALSE))),IF(AND(G2899&lt;&gt;"C3",K2899&lt;&gt;"O5"),IF(SUM(COUNTIF(L2899:R2899,"Y"),COUNTIF(L2899:R2899,"N"))=0,"V","I"),IF(COUNTIF(L2899:R2899,"Y"),"V","I"))="V", IF(AND('Sponsor Response Form (SRF)'!D2899="M1", COUNTIF('OMS Response Form (ORF)'!C:C, B2899)&gt;0), "I", "V")="V"), "Valid","Invalid")," ")</f>
        <v xml:space="preserve"> </v>
      </c>
    </row>
    <row r="2900" spans="1:20" x14ac:dyDescent="0.25">
      <c r="A2900" s="69"/>
      <c r="B2900" s="70"/>
      <c r="C2900" s="71"/>
      <c r="D2900" s="72"/>
      <c r="E2900" s="72"/>
      <c r="F2900" s="72"/>
      <c r="G2900" s="72"/>
      <c r="H2900" s="72"/>
      <c r="I2900" s="72"/>
      <c r="J2900" s="72"/>
      <c r="K2900" s="72"/>
      <c r="L2900" s="72"/>
      <c r="M2900" s="72"/>
      <c r="N2900" s="72"/>
      <c r="O2900" s="72"/>
      <c r="P2900" s="72"/>
      <c r="Q2900" s="72"/>
      <c r="R2900" s="72"/>
      <c r="S2900" s="24" t="str">
        <f>IF(COUNTA(A2900:R2900)=0,"",IF(AND(COUNTA(A2900:C2900)=3,COUNTIF('SRF Drop Downs'!$B$2:$B$5,'Sponsor Response Form (SRF)'!D2900),COUNTIF('SRF Drop Downs'!$F$2:$F$5,'Sponsor Response Form (SRF)'!E2900),COUNTIF('SRF Drop Downs'!$C$2:$C$4,'Sponsor Response Form (SRF)'!F2900),COUNTIF('SRF Drop Downs'!$D$2:$D$6,'Sponsor Response Form (SRF)'!G2900),COUNTIF('SRF Drop Downs'!$A$2:$A$5,'Sponsor Response Form (SRF)'!H2900),COUNTIF('SRF Drop Downs'!$A$2:$A$4,'Sponsor Response Form (SRF)'!I2900),COUNTIF('SRF Drop Downs'!$A$2:$A$5,'Sponsor Response Form (SRF)'!J2900),COUNTIF('SRF Drop Downs'!$E$2:$E$7,'Sponsor Response Form (SRF)'!K2900),COUNTIF('SRF Drop Downs'!$A$2:$A$4,'Sponsor Response Form (SRF)'!L2900),COUNTIF('SRF Drop Downs'!$A$2:$A$4,'Sponsor Response Form (SRF)'!M2900),COUNTIF('SRF Drop Downs'!$A$2:$A$4,'Sponsor Response Form (SRF)'!N2900),COUNTIF('SRF Drop Downs'!$A$2:$A$4,'Sponsor Response Form (SRF)'!O2900),COUNTIF('SRF Drop Downs'!$A$2:$A$4,'Sponsor Response Form (SRF)'!P2900),COUNTIF('SRF Drop Downs'!$A$2:$A$4,'Sponsor Response Form (SRF)'!Q2900),COUNTIF('SRF Drop Downs'!$A$2:$A$4,'Sponsor Response Form (SRF)'!R2900)),"Complete","Incomplete"))</f>
        <v/>
      </c>
      <c r="T2900" s="25" t="str">
        <f>IF(S2900="Complete",IF(AND(NOT(ISNA(VLOOKUP(CONCATENATE(D2900,E2900,F2900,G2900,H2900,I2900,J2900,K2900),'SRF Drop Downs'!G:G,1,FALSE))),IF(AND(G2900&lt;&gt;"C3",K2900&lt;&gt;"O5"),IF(SUM(COUNTIF(L2900:R2900,"Y"),COUNTIF(L2900:R2900,"N"))=0,"V","I"),IF(COUNTIF(L2900:R2900,"Y"),"V","I"))="V", IF(AND('Sponsor Response Form (SRF)'!D2900="M1", COUNTIF('OMS Response Form (ORF)'!C:C, B2900)&gt;0), "I", "V")="V"), "Valid","Invalid")," ")</f>
        <v xml:space="preserve"> </v>
      </c>
    </row>
    <row r="2901" spans="1:20" x14ac:dyDescent="0.25">
      <c r="A2901" s="69"/>
      <c r="B2901" s="70"/>
      <c r="C2901" s="71"/>
      <c r="D2901" s="72"/>
      <c r="E2901" s="72"/>
      <c r="F2901" s="72"/>
      <c r="G2901" s="72"/>
      <c r="H2901" s="72"/>
      <c r="I2901" s="72"/>
      <c r="J2901" s="72"/>
      <c r="K2901" s="72"/>
      <c r="L2901" s="72"/>
      <c r="M2901" s="72"/>
      <c r="N2901" s="72"/>
      <c r="O2901" s="72"/>
      <c r="P2901" s="72"/>
      <c r="Q2901" s="72"/>
      <c r="R2901" s="72"/>
      <c r="S2901" s="24" t="str">
        <f>IF(COUNTA(A2901:R2901)=0,"",IF(AND(COUNTA(A2901:C2901)=3,COUNTIF('SRF Drop Downs'!$B$2:$B$5,'Sponsor Response Form (SRF)'!D2901),COUNTIF('SRF Drop Downs'!$F$2:$F$5,'Sponsor Response Form (SRF)'!E2901),COUNTIF('SRF Drop Downs'!$C$2:$C$4,'Sponsor Response Form (SRF)'!F2901),COUNTIF('SRF Drop Downs'!$D$2:$D$6,'Sponsor Response Form (SRF)'!G2901),COUNTIF('SRF Drop Downs'!$A$2:$A$5,'Sponsor Response Form (SRF)'!H2901),COUNTIF('SRF Drop Downs'!$A$2:$A$4,'Sponsor Response Form (SRF)'!I2901),COUNTIF('SRF Drop Downs'!$A$2:$A$5,'Sponsor Response Form (SRF)'!J2901),COUNTIF('SRF Drop Downs'!$E$2:$E$7,'Sponsor Response Form (SRF)'!K2901),COUNTIF('SRF Drop Downs'!$A$2:$A$4,'Sponsor Response Form (SRF)'!L2901),COUNTIF('SRF Drop Downs'!$A$2:$A$4,'Sponsor Response Form (SRF)'!M2901),COUNTIF('SRF Drop Downs'!$A$2:$A$4,'Sponsor Response Form (SRF)'!N2901),COUNTIF('SRF Drop Downs'!$A$2:$A$4,'Sponsor Response Form (SRF)'!O2901),COUNTIF('SRF Drop Downs'!$A$2:$A$4,'Sponsor Response Form (SRF)'!P2901),COUNTIF('SRF Drop Downs'!$A$2:$A$4,'Sponsor Response Form (SRF)'!Q2901),COUNTIF('SRF Drop Downs'!$A$2:$A$4,'Sponsor Response Form (SRF)'!R2901)),"Complete","Incomplete"))</f>
        <v/>
      </c>
      <c r="T2901" s="25" t="str">
        <f>IF(S2901="Complete",IF(AND(NOT(ISNA(VLOOKUP(CONCATENATE(D2901,E2901,F2901,G2901,H2901,I2901,J2901,K2901),'SRF Drop Downs'!G:G,1,FALSE))),IF(AND(G2901&lt;&gt;"C3",K2901&lt;&gt;"O5"),IF(SUM(COUNTIF(L2901:R2901,"Y"),COUNTIF(L2901:R2901,"N"))=0,"V","I"),IF(COUNTIF(L2901:R2901,"Y"),"V","I"))="V", IF(AND('Sponsor Response Form (SRF)'!D2901="M1", COUNTIF('OMS Response Form (ORF)'!C:C, B2901)&gt;0), "I", "V")="V"), "Valid","Invalid")," ")</f>
        <v xml:space="preserve"> </v>
      </c>
    </row>
    <row r="2902" spans="1:20" x14ac:dyDescent="0.25">
      <c r="A2902" s="69"/>
      <c r="B2902" s="70"/>
      <c r="C2902" s="71"/>
      <c r="D2902" s="72"/>
      <c r="E2902" s="72"/>
      <c r="F2902" s="72"/>
      <c r="G2902" s="72"/>
      <c r="H2902" s="72"/>
      <c r="I2902" s="72"/>
      <c r="J2902" s="72"/>
      <c r="K2902" s="72"/>
      <c r="L2902" s="72"/>
      <c r="M2902" s="72"/>
      <c r="N2902" s="72"/>
      <c r="O2902" s="72"/>
      <c r="P2902" s="72"/>
      <c r="Q2902" s="72"/>
      <c r="R2902" s="72"/>
      <c r="S2902" s="24" t="str">
        <f>IF(COUNTA(A2902:R2902)=0,"",IF(AND(COUNTA(A2902:C2902)=3,COUNTIF('SRF Drop Downs'!$B$2:$B$5,'Sponsor Response Form (SRF)'!D2902),COUNTIF('SRF Drop Downs'!$F$2:$F$5,'Sponsor Response Form (SRF)'!E2902),COUNTIF('SRF Drop Downs'!$C$2:$C$4,'Sponsor Response Form (SRF)'!F2902),COUNTIF('SRF Drop Downs'!$D$2:$D$6,'Sponsor Response Form (SRF)'!G2902),COUNTIF('SRF Drop Downs'!$A$2:$A$5,'Sponsor Response Form (SRF)'!H2902),COUNTIF('SRF Drop Downs'!$A$2:$A$4,'Sponsor Response Form (SRF)'!I2902),COUNTIF('SRF Drop Downs'!$A$2:$A$5,'Sponsor Response Form (SRF)'!J2902),COUNTIF('SRF Drop Downs'!$E$2:$E$7,'Sponsor Response Form (SRF)'!K2902),COUNTIF('SRF Drop Downs'!$A$2:$A$4,'Sponsor Response Form (SRF)'!L2902),COUNTIF('SRF Drop Downs'!$A$2:$A$4,'Sponsor Response Form (SRF)'!M2902),COUNTIF('SRF Drop Downs'!$A$2:$A$4,'Sponsor Response Form (SRF)'!N2902),COUNTIF('SRF Drop Downs'!$A$2:$A$4,'Sponsor Response Form (SRF)'!O2902),COUNTIF('SRF Drop Downs'!$A$2:$A$4,'Sponsor Response Form (SRF)'!P2902),COUNTIF('SRF Drop Downs'!$A$2:$A$4,'Sponsor Response Form (SRF)'!Q2902),COUNTIF('SRF Drop Downs'!$A$2:$A$4,'Sponsor Response Form (SRF)'!R2902)),"Complete","Incomplete"))</f>
        <v/>
      </c>
      <c r="T2902" s="25" t="str">
        <f>IF(S2902="Complete",IF(AND(NOT(ISNA(VLOOKUP(CONCATENATE(D2902,E2902,F2902,G2902,H2902,I2902,J2902,K2902),'SRF Drop Downs'!G:G,1,FALSE))),IF(AND(G2902&lt;&gt;"C3",K2902&lt;&gt;"O5"),IF(SUM(COUNTIF(L2902:R2902,"Y"),COUNTIF(L2902:R2902,"N"))=0,"V","I"),IF(COUNTIF(L2902:R2902,"Y"),"V","I"))="V", IF(AND('Sponsor Response Form (SRF)'!D2902="M1", COUNTIF('OMS Response Form (ORF)'!C:C, B2902)&gt;0), "I", "V")="V"), "Valid","Invalid")," ")</f>
        <v xml:space="preserve"> </v>
      </c>
    </row>
    <row r="2903" spans="1:20" x14ac:dyDescent="0.25">
      <c r="A2903" s="69"/>
      <c r="B2903" s="70"/>
      <c r="C2903" s="71"/>
      <c r="D2903" s="72"/>
      <c r="E2903" s="72"/>
      <c r="F2903" s="72"/>
      <c r="G2903" s="72"/>
      <c r="H2903" s="72"/>
      <c r="I2903" s="72"/>
      <c r="J2903" s="72"/>
      <c r="K2903" s="72"/>
      <c r="L2903" s="72"/>
      <c r="M2903" s="72"/>
      <c r="N2903" s="72"/>
      <c r="O2903" s="72"/>
      <c r="P2903" s="72"/>
      <c r="Q2903" s="72"/>
      <c r="R2903" s="72"/>
      <c r="S2903" s="24" t="str">
        <f>IF(COUNTA(A2903:R2903)=0,"",IF(AND(COUNTA(A2903:C2903)=3,COUNTIF('SRF Drop Downs'!$B$2:$B$5,'Sponsor Response Form (SRF)'!D2903),COUNTIF('SRF Drop Downs'!$F$2:$F$5,'Sponsor Response Form (SRF)'!E2903),COUNTIF('SRF Drop Downs'!$C$2:$C$4,'Sponsor Response Form (SRF)'!F2903),COUNTIF('SRF Drop Downs'!$D$2:$D$6,'Sponsor Response Form (SRF)'!G2903),COUNTIF('SRF Drop Downs'!$A$2:$A$5,'Sponsor Response Form (SRF)'!H2903),COUNTIF('SRF Drop Downs'!$A$2:$A$4,'Sponsor Response Form (SRF)'!I2903),COUNTIF('SRF Drop Downs'!$A$2:$A$5,'Sponsor Response Form (SRF)'!J2903),COUNTIF('SRF Drop Downs'!$E$2:$E$7,'Sponsor Response Form (SRF)'!K2903),COUNTIF('SRF Drop Downs'!$A$2:$A$4,'Sponsor Response Form (SRF)'!L2903),COUNTIF('SRF Drop Downs'!$A$2:$A$4,'Sponsor Response Form (SRF)'!M2903),COUNTIF('SRF Drop Downs'!$A$2:$A$4,'Sponsor Response Form (SRF)'!N2903),COUNTIF('SRF Drop Downs'!$A$2:$A$4,'Sponsor Response Form (SRF)'!O2903),COUNTIF('SRF Drop Downs'!$A$2:$A$4,'Sponsor Response Form (SRF)'!P2903),COUNTIF('SRF Drop Downs'!$A$2:$A$4,'Sponsor Response Form (SRF)'!Q2903),COUNTIF('SRF Drop Downs'!$A$2:$A$4,'Sponsor Response Form (SRF)'!R2903)),"Complete","Incomplete"))</f>
        <v/>
      </c>
      <c r="T2903" s="25" t="str">
        <f>IF(S2903="Complete",IF(AND(NOT(ISNA(VLOOKUP(CONCATENATE(D2903,E2903,F2903,G2903,H2903,I2903,J2903,K2903),'SRF Drop Downs'!G:G,1,FALSE))),IF(AND(G2903&lt;&gt;"C3",K2903&lt;&gt;"O5"),IF(SUM(COUNTIF(L2903:R2903,"Y"),COUNTIF(L2903:R2903,"N"))=0,"V","I"),IF(COUNTIF(L2903:R2903,"Y"),"V","I"))="V", IF(AND('Sponsor Response Form (SRF)'!D2903="M1", COUNTIF('OMS Response Form (ORF)'!C:C, B2903)&gt;0), "I", "V")="V"), "Valid","Invalid")," ")</f>
        <v xml:space="preserve"> </v>
      </c>
    </row>
    <row r="2904" spans="1:20" x14ac:dyDescent="0.25">
      <c r="A2904" s="69"/>
      <c r="B2904" s="70"/>
      <c r="C2904" s="71"/>
      <c r="D2904" s="72"/>
      <c r="E2904" s="72"/>
      <c r="F2904" s="72"/>
      <c r="G2904" s="72"/>
      <c r="H2904" s="72"/>
      <c r="I2904" s="72"/>
      <c r="J2904" s="72"/>
      <c r="K2904" s="72"/>
      <c r="L2904" s="72"/>
      <c r="M2904" s="72"/>
      <c r="N2904" s="72"/>
      <c r="O2904" s="72"/>
      <c r="P2904" s="72"/>
      <c r="Q2904" s="72"/>
      <c r="R2904" s="72"/>
      <c r="S2904" s="24" t="str">
        <f>IF(COUNTA(A2904:R2904)=0,"",IF(AND(COUNTA(A2904:C2904)=3,COUNTIF('SRF Drop Downs'!$B$2:$B$5,'Sponsor Response Form (SRF)'!D2904),COUNTIF('SRF Drop Downs'!$F$2:$F$5,'Sponsor Response Form (SRF)'!E2904),COUNTIF('SRF Drop Downs'!$C$2:$C$4,'Sponsor Response Form (SRF)'!F2904),COUNTIF('SRF Drop Downs'!$D$2:$D$6,'Sponsor Response Form (SRF)'!G2904),COUNTIF('SRF Drop Downs'!$A$2:$A$5,'Sponsor Response Form (SRF)'!H2904),COUNTIF('SRF Drop Downs'!$A$2:$A$4,'Sponsor Response Form (SRF)'!I2904),COUNTIF('SRF Drop Downs'!$A$2:$A$5,'Sponsor Response Form (SRF)'!J2904),COUNTIF('SRF Drop Downs'!$E$2:$E$7,'Sponsor Response Form (SRF)'!K2904),COUNTIF('SRF Drop Downs'!$A$2:$A$4,'Sponsor Response Form (SRF)'!L2904),COUNTIF('SRF Drop Downs'!$A$2:$A$4,'Sponsor Response Form (SRF)'!M2904),COUNTIF('SRF Drop Downs'!$A$2:$A$4,'Sponsor Response Form (SRF)'!N2904),COUNTIF('SRF Drop Downs'!$A$2:$A$4,'Sponsor Response Form (SRF)'!O2904),COUNTIF('SRF Drop Downs'!$A$2:$A$4,'Sponsor Response Form (SRF)'!P2904),COUNTIF('SRF Drop Downs'!$A$2:$A$4,'Sponsor Response Form (SRF)'!Q2904),COUNTIF('SRF Drop Downs'!$A$2:$A$4,'Sponsor Response Form (SRF)'!R2904)),"Complete","Incomplete"))</f>
        <v/>
      </c>
      <c r="T2904" s="25" t="str">
        <f>IF(S2904="Complete",IF(AND(NOT(ISNA(VLOOKUP(CONCATENATE(D2904,E2904,F2904,G2904,H2904,I2904,J2904,K2904),'SRF Drop Downs'!G:G,1,FALSE))),IF(AND(G2904&lt;&gt;"C3",K2904&lt;&gt;"O5"),IF(SUM(COUNTIF(L2904:R2904,"Y"),COUNTIF(L2904:R2904,"N"))=0,"V","I"),IF(COUNTIF(L2904:R2904,"Y"),"V","I"))="V", IF(AND('Sponsor Response Form (SRF)'!D2904="M1", COUNTIF('OMS Response Form (ORF)'!C:C, B2904)&gt;0), "I", "V")="V"), "Valid","Invalid")," ")</f>
        <v xml:space="preserve"> </v>
      </c>
    </row>
    <row r="2905" spans="1:20" x14ac:dyDescent="0.25">
      <c r="A2905" s="69"/>
      <c r="B2905" s="70"/>
      <c r="C2905" s="71"/>
      <c r="D2905" s="72"/>
      <c r="E2905" s="72"/>
      <c r="F2905" s="72"/>
      <c r="G2905" s="72"/>
      <c r="H2905" s="72"/>
      <c r="I2905" s="72"/>
      <c r="J2905" s="72"/>
      <c r="K2905" s="72"/>
      <c r="L2905" s="72"/>
      <c r="M2905" s="72"/>
      <c r="N2905" s="72"/>
      <c r="O2905" s="72"/>
      <c r="P2905" s="72"/>
      <c r="Q2905" s="72"/>
      <c r="R2905" s="72"/>
      <c r="S2905" s="24" t="str">
        <f>IF(COUNTA(A2905:R2905)=0,"",IF(AND(COUNTA(A2905:C2905)=3,COUNTIF('SRF Drop Downs'!$B$2:$B$5,'Sponsor Response Form (SRF)'!D2905),COUNTIF('SRF Drop Downs'!$F$2:$F$5,'Sponsor Response Form (SRF)'!E2905),COUNTIF('SRF Drop Downs'!$C$2:$C$4,'Sponsor Response Form (SRF)'!F2905),COUNTIF('SRF Drop Downs'!$D$2:$D$6,'Sponsor Response Form (SRF)'!G2905),COUNTIF('SRF Drop Downs'!$A$2:$A$5,'Sponsor Response Form (SRF)'!H2905),COUNTIF('SRF Drop Downs'!$A$2:$A$4,'Sponsor Response Form (SRF)'!I2905),COUNTIF('SRF Drop Downs'!$A$2:$A$5,'Sponsor Response Form (SRF)'!J2905),COUNTIF('SRF Drop Downs'!$E$2:$E$7,'Sponsor Response Form (SRF)'!K2905),COUNTIF('SRF Drop Downs'!$A$2:$A$4,'Sponsor Response Form (SRF)'!L2905),COUNTIF('SRF Drop Downs'!$A$2:$A$4,'Sponsor Response Form (SRF)'!M2905),COUNTIF('SRF Drop Downs'!$A$2:$A$4,'Sponsor Response Form (SRF)'!N2905),COUNTIF('SRF Drop Downs'!$A$2:$A$4,'Sponsor Response Form (SRF)'!O2905),COUNTIF('SRF Drop Downs'!$A$2:$A$4,'Sponsor Response Form (SRF)'!P2905),COUNTIF('SRF Drop Downs'!$A$2:$A$4,'Sponsor Response Form (SRF)'!Q2905),COUNTIF('SRF Drop Downs'!$A$2:$A$4,'Sponsor Response Form (SRF)'!R2905)),"Complete","Incomplete"))</f>
        <v/>
      </c>
      <c r="T2905" s="25" t="str">
        <f>IF(S2905="Complete",IF(AND(NOT(ISNA(VLOOKUP(CONCATENATE(D2905,E2905,F2905,G2905,H2905,I2905,J2905,K2905),'SRF Drop Downs'!G:G,1,FALSE))),IF(AND(G2905&lt;&gt;"C3",K2905&lt;&gt;"O5"),IF(SUM(COUNTIF(L2905:R2905,"Y"),COUNTIF(L2905:R2905,"N"))=0,"V","I"),IF(COUNTIF(L2905:R2905,"Y"),"V","I"))="V", IF(AND('Sponsor Response Form (SRF)'!D2905="M1", COUNTIF('OMS Response Form (ORF)'!C:C, B2905)&gt;0), "I", "V")="V"), "Valid","Invalid")," ")</f>
        <v xml:space="preserve"> </v>
      </c>
    </row>
    <row r="2906" spans="1:20" x14ac:dyDescent="0.25">
      <c r="A2906" s="69"/>
      <c r="B2906" s="70"/>
      <c r="C2906" s="71"/>
      <c r="D2906" s="72"/>
      <c r="E2906" s="72"/>
      <c r="F2906" s="72"/>
      <c r="G2906" s="72"/>
      <c r="H2906" s="72"/>
      <c r="I2906" s="72"/>
      <c r="J2906" s="72"/>
      <c r="K2906" s="72"/>
      <c r="L2906" s="72"/>
      <c r="M2906" s="72"/>
      <c r="N2906" s="72"/>
      <c r="O2906" s="72"/>
      <c r="P2906" s="72"/>
      <c r="Q2906" s="72"/>
      <c r="R2906" s="72"/>
      <c r="S2906" s="24" t="str">
        <f>IF(COUNTA(A2906:R2906)=0,"",IF(AND(COUNTA(A2906:C2906)=3,COUNTIF('SRF Drop Downs'!$B$2:$B$5,'Sponsor Response Form (SRF)'!D2906),COUNTIF('SRF Drop Downs'!$F$2:$F$5,'Sponsor Response Form (SRF)'!E2906),COUNTIF('SRF Drop Downs'!$C$2:$C$4,'Sponsor Response Form (SRF)'!F2906),COUNTIF('SRF Drop Downs'!$D$2:$D$6,'Sponsor Response Form (SRF)'!G2906),COUNTIF('SRF Drop Downs'!$A$2:$A$5,'Sponsor Response Form (SRF)'!H2906),COUNTIF('SRF Drop Downs'!$A$2:$A$4,'Sponsor Response Form (SRF)'!I2906),COUNTIF('SRF Drop Downs'!$A$2:$A$5,'Sponsor Response Form (SRF)'!J2906),COUNTIF('SRF Drop Downs'!$E$2:$E$7,'Sponsor Response Form (SRF)'!K2906),COUNTIF('SRF Drop Downs'!$A$2:$A$4,'Sponsor Response Form (SRF)'!L2906),COUNTIF('SRF Drop Downs'!$A$2:$A$4,'Sponsor Response Form (SRF)'!M2906),COUNTIF('SRF Drop Downs'!$A$2:$A$4,'Sponsor Response Form (SRF)'!N2906),COUNTIF('SRF Drop Downs'!$A$2:$A$4,'Sponsor Response Form (SRF)'!O2906),COUNTIF('SRF Drop Downs'!$A$2:$A$4,'Sponsor Response Form (SRF)'!P2906),COUNTIF('SRF Drop Downs'!$A$2:$A$4,'Sponsor Response Form (SRF)'!Q2906),COUNTIF('SRF Drop Downs'!$A$2:$A$4,'Sponsor Response Form (SRF)'!R2906)),"Complete","Incomplete"))</f>
        <v/>
      </c>
      <c r="T2906" s="25" t="str">
        <f>IF(S2906="Complete",IF(AND(NOT(ISNA(VLOOKUP(CONCATENATE(D2906,E2906,F2906,G2906,H2906,I2906,J2906,K2906),'SRF Drop Downs'!G:G,1,FALSE))),IF(AND(G2906&lt;&gt;"C3",K2906&lt;&gt;"O5"),IF(SUM(COUNTIF(L2906:R2906,"Y"),COUNTIF(L2906:R2906,"N"))=0,"V","I"),IF(COUNTIF(L2906:R2906,"Y"),"V","I"))="V", IF(AND('Sponsor Response Form (SRF)'!D2906="M1", COUNTIF('OMS Response Form (ORF)'!C:C, B2906)&gt;0), "I", "V")="V"), "Valid","Invalid")," ")</f>
        <v xml:space="preserve"> </v>
      </c>
    </row>
    <row r="2907" spans="1:20" x14ac:dyDescent="0.25">
      <c r="A2907" s="69"/>
      <c r="B2907" s="70"/>
      <c r="C2907" s="71"/>
      <c r="D2907" s="72"/>
      <c r="E2907" s="72"/>
      <c r="F2907" s="72"/>
      <c r="G2907" s="72"/>
      <c r="H2907" s="72"/>
      <c r="I2907" s="72"/>
      <c r="J2907" s="72"/>
      <c r="K2907" s="72"/>
      <c r="L2907" s="72"/>
      <c r="M2907" s="72"/>
      <c r="N2907" s="72"/>
      <c r="O2907" s="72"/>
      <c r="P2907" s="72"/>
      <c r="Q2907" s="72"/>
      <c r="R2907" s="72"/>
      <c r="S2907" s="24" t="str">
        <f>IF(COUNTA(A2907:R2907)=0,"",IF(AND(COUNTA(A2907:C2907)=3,COUNTIF('SRF Drop Downs'!$B$2:$B$5,'Sponsor Response Form (SRF)'!D2907),COUNTIF('SRF Drop Downs'!$F$2:$F$5,'Sponsor Response Form (SRF)'!E2907),COUNTIF('SRF Drop Downs'!$C$2:$C$4,'Sponsor Response Form (SRF)'!F2907),COUNTIF('SRF Drop Downs'!$D$2:$D$6,'Sponsor Response Form (SRF)'!G2907),COUNTIF('SRF Drop Downs'!$A$2:$A$5,'Sponsor Response Form (SRF)'!H2907),COUNTIF('SRF Drop Downs'!$A$2:$A$4,'Sponsor Response Form (SRF)'!I2907),COUNTIF('SRF Drop Downs'!$A$2:$A$5,'Sponsor Response Form (SRF)'!J2907),COUNTIF('SRF Drop Downs'!$E$2:$E$7,'Sponsor Response Form (SRF)'!K2907),COUNTIF('SRF Drop Downs'!$A$2:$A$4,'Sponsor Response Form (SRF)'!L2907),COUNTIF('SRF Drop Downs'!$A$2:$A$4,'Sponsor Response Form (SRF)'!M2907),COUNTIF('SRF Drop Downs'!$A$2:$A$4,'Sponsor Response Form (SRF)'!N2907),COUNTIF('SRF Drop Downs'!$A$2:$A$4,'Sponsor Response Form (SRF)'!O2907),COUNTIF('SRF Drop Downs'!$A$2:$A$4,'Sponsor Response Form (SRF)'!P2907),COUNTIF('SRF Drop Downs'!$A$2:$A$4,'Sponsor Response Form (SRF)'!Q2907),COUNTIF('SRF Drop Downs'!$A$2:$A$4,'Sponsor Response Form (SRF)'!R2907)),"Complete","Incomplete"))</f>
        <v/>
      </c>
      <c r="T2907" s="25" t="str">
        <f>IF(S2907="Complete",IF(AND(NOT(ISNA(VLOOKUP(CONCATENATE(D2907,E2907,F2907,G2907,H2907,I2907,J2907,K2907),'SRF Drop Downs'!G:G,1,FALSE))),IF(AND(G2907&lt;&gt;"C3",K2907&lt;&gt;"O5"),IF(SUM(COUNTIF(L2907:R2907,"Y"),COUNTIF(L2907:R2907,"N"))=0,"V","I"),IF(COUNTIF(L2907:R2907,"Y"),"V","I"))="V", IF(AND('Sponsor Response Form (SRF)'!D2907="M1", COUNTIF('OMS Response Form (ORF)'!C:C, B2907)&gt;0), "I", "V")="V"), "Valid","Invalid")," ")</f>
        <v xml:space="preserve"> </v>
      </c>
    </row>
    <row r="2908" spans="1:20" x14ac:dyDescent="0.25">
      <c r="A2908" s="69"/>
      <c r="B2908" s="70"/>
      <c r="C2908" s="71"/>
      <c r="D2908" s="72"/>
      <c r="E2908" s="72"/>
      <c r="F2908" s="72"/>
      <c r="G2908" s="72"/>
      <c r="H2908" s="72"/>
      <c r="I2908" s="72"/>
      <c r="J2908" s="72"/>
      <c r="K2908" s="72"/>
      <c r="L2908" s="72"/>
      <c r="M2908" s="72"/>
      <c r="N2908" s="72"/>
      <c r="O2908" s="72"/>
      <c r="P2908" s="72"/>
      <c r="Q2908" s="72"/>
      <c r="R2908" s="72"/>
      <c r="S2908" s="24" t="str">
        <f>IF(COUNTA(A2908:R2908)=0,"",IF(AND(COUNTA(A2908:C2908)=3,COUNTIF('SRF Drop Downs'!$B$2:$B$5,'Sponsor Response Form (SRF)'!D2908),COUNTIF('SRF Drop Downs'!$F$2:$F$5,'Sponsor Response Form (SRF)'!E2908),COUNTIF('SRF Drop Downs'!$C$2:$C$4,'Sponsor Response Form (SRF)'!F2908),COUNTIF('SRF Drop Downs'!$D$2:$D$6,'Sponsor Response Form (SRF)'!G2908),COUNTIF('SRF Drop Downs'!$A$2:$A$5,'Sponsor Response Form (SRF)'!H2908),COUNTIF('SRF Drop Downs'!$A$2:$A$4,'Sponsor Response Form (SRF)'!I2908),COUNTIF('SRF Drop Downs'!$A$2:$A$5,'Sponsor Response Form (SRF)'!J2908),COUNTIF('SRF Drop Downs'!$E$2:$E$7,'Sponsor Response Form (SRF)'!K2908),COUNTIF('SRF Drop Downs'!$A$2:$A$4,'Sponsor Response Form (SRF)'!L2908),COUNTIF('SRF Drop Downs'!$A$2:$A$4,'Sponsor Response Form (SRF)'!M2908),COUNTIF('SRF Drop Downs'!$A$2:$A$4,'Sponsor Response Form (SRF)'!N2908),COUNTIF('SRF Drop Downs'!$A$2:$A$4,'Sponsor Response Form (SRF)'!O2908),COUNTIF('SRF Drop Downs'!$A$2:$A$4,'Sponsor Response Form (SRF)'!P2908),COUNTIF('SRF Drop Downs'!$A$2:$A$4,'Sponsor Response Form (SRF)'!Q2908),COUNTIF('SRF Drop Downs'!$A$2:$A$4,'Sponsor Response Form (SRF)'!R2908)),"Complete","Incomplete"))</f>
        <v/>
      </c>
      <c r="T2908" s="25" t="str">
        <f>IF(S2908="Complete",IF(AND(NOT(ISNA(VLOOKUP(CONCATENATE(D2908,E2908,F2908,G2908,H2908,I2908,J2908,K2908),'SRF Drop Downs'!G:G,1,FALSE))),IF(AND(G2908&lt;&gt;"C3",K2908&lt;&gt;"O5"),IF(SUM(COUNTIF(L2908:R2908,"Y"),COUNTIF(L2908:R2908,"N"))=0,"V","I"),IF(COUNTIF(L2908:R2908,"Y"),"V","I"))="V", IF(AND('Sponsor Response Form (SRF)'!D2908="M1", COUNTIF('OMS Response Form (ORF)'!C:C, B2908)&gt;0), "I", "V")="V"), "Valid","Invalid")," ")</f>
        <v xml:space="preserve"> </v>
      </c>
    </row>
    <row r="2909" spans="1:20" x14ac:dyDescent="0.25">
      <c r="A2909" s="69"/>
      <c r="B2909" s="70"/>
      <c r="C2909" s="71"/>
      <c r="D2909" s="72"/>
      <c r="E2909" s="72"/>
      <c r="F2909" s="72"/>
      <c r="G2909" s="72"/>
      <c r="H2909" s="72"/>
      <c r="I2909" s="72"/>
      <c r="J2909" s="72"/>
      <c r="K2909" s="72"/>
      <c r="L2909" s="72"/>
      <c r="M2909" s="72"/>
      <c r="N2909" s="72"/>
      <c r="O2909" s="72"/>
      <c r="P2909" s="72"/>
      <c r="Q2909" s="72"/>
      <c r="R2909" s="72"/>
      <c r="S2909" s="24" t="str">
        <f>IF(COUNTA(A2909:R2909)=0,"",IF(AND(COUNTA(A2909:C2909)=3,COUNTIF('SRF Drop Downs'!$B$2:$B$5,'Sponsor Response Form (SRF)'!D2909),COUNTIF('SRF Drop Downs'!$F$2:$F$5,'Sponsor Response Form (SRF)'!E2909),COUNTIF('SRF Drop Downs'!$C$2:$C$4,'Sponsor Response Form (SRF)'!F2909),COUNTIF('SRF Drop Downs'!$D$2:$D$6,'Sponsor Response Form (SRF)'!G2909),COUNTIF('SRF Drop Downs'!$A$2:$A$5,'Sponsor Response Form (SRF)'!H2909),COUNTIF('SRF Drop Downs'!$A$2:$A$4,'Sponsor Response Form (SRF)'!I2909),COUNTIF('SRF Drop Downs'!$A$2:$A$5,'Sponsor Response Form (SRF)'!J2909),COUNTIF('SRF Drop Downs'!$E$2:$E$7,'Sponsor Response Form (SRF)'!K2909),COUNTIF('SRF Drop Downs'!$A$2:$A$4,'Sponsor Response Form (SRF)'!L2909),COUNTIF('SRF Drop Downs'!$A$2:$A$4,'Sponsor Response Form (SRF)'!M2909),COUNTIF('SRF Drop Downs'!$A$2:$A$4,'Sponsor Response Form (SRF)'!N2909),COUNTIF('SRF Drop Downs'!$A$2:$A$4,'Sponsor Response Form (SRF)'!O2909),COUNTIF('SRF Drop Downs'!$A$2:$A$4,'Sponsor Response Form (SRF)'!P2909),COUNTIF('SRF Drop Downs'!$A$2:$A$4,'Sponsor Response Form (SRF)'!Q2909),COUNTIF('SRF Drop Downs'!$A$2:$A$4,'Sponsor Response Form (SRF)'!R2909)),"Complete","Incomplete"))</f>
        <v/>
      </c>
      <c r="T2909" s="25" t="str">
        <f>IF(S2909="Complete",IF(AND(NOT(ISNA(VLOOKUP(CONCATENATE(D2909,E2909,F2909,G2909,H2909,I2909,J2909,K2909),'SRF Drop Downs'!G:G,1,FALSE))),IF(AND(G2909&lt;&gt;"C3",K2909&lt;&gt;"O5"),IF(SUM(COUNTIF(L2909:R2909,"Y"),COUNTIF(L2909:R2909,"N"))=0,"V","I"),IF(COUNTIF(L2909:R2909,"Y"),"V","I"))="V", IF(AND('Sponsor Response Form (SRF)'!D2909="M1", COUNTIF('OMS Response Form (ORF)'!C:C, B2909)&gt;0), "I", "V")="V"), "Valid","Invalid")," ")</f>
        <v xml:space="preserve"> </v>
      </c>
    </row>
    <row r="2910" spans="1:20" x14ac:dyDescent="0.25">
      <c r="A2910" s="69"/>
      <c r="B2910" s="70"/>
      <c r="C2910" s="71"/>
      <c r="D2910" s="72"/>
      <c r="E2910" s="72"/>
      <c r="F2910" s="72"/>
      <c r="G2910" s="72"/>
      <c r="H2910" s="72"/>
      <c r="I2910" s="72"/>
      <c r="J2910" s="72"/>
      <c r="K2910" s="72"/>
      <c r="L2910" s="72"/>
      <c r="M2910" s="72"/>
      <c r="N2910" s="72"/>
      <c r="O2910" s="72"/>
      <c r="P2910" s="72"/>
      <c r="Q2910" s="72"/>
      <c r="R2910" s="72"/>
      <c r="S2910" s="24" t="str">
        <f>IF(COUNTA(A2910:R2910)=0,"",IF(AND(COUNTA(A2910:C2910)=3,COUNTIF('SRF Drop Downs'!$B$2:$B$5,'Sponsor Response Form (SRF)'!D2910),COUNTIF('SRF Drop Downs'!$F$2:$F$5,'Sponsor Response Form (SRF)'!E2910),COUNTIF('SRF Drop Downs'!$C$2:$C$4,'Sponsor Response Form (SRF)'!F2910),COUNTIF('SRF Drop Downs'!$D$2:$D$6,'Sponsor Response Form (SRF)'!G2910),COUNTIF('SRF Drop Downs'!$A$2:$A$5,'Sponsor Response Form (SRF)'!H2910),COUNTIF('SRF Drop Downs'!$A$2:$A$4,'Sponsor Response Form (SRF)'!I2910),COUNTIF('SRF Drop Downs'!$A$2:$A$5,'Sponsor Response Form (SRF)'!J2910),COUNTIF('SRF Drop Downs'!$E$2:$E$7,'Sponsor Response Form (SRF)'!K2910),COUNTIF('SRF Drop Downs'!$A$2:$A$4,'Sponsor Response Form (SRF)'!L2910),COUNTIF('SRF Drop Downs'!$A$2:$A$4,'Sponsor Response Form (SRF)'!M2910),COUNTIF('SRF Drop Downs'!$A$2:$A$4,'Sponsor Response Form (SRF)'!N2910),COUNTIF('SRF Drop Downs'!$A$2:$A$4,'Sponsor Response Form (SRF)'!O2910),COUNTIF('SRF Drop Downs'!$A$2:$A$4,'Sponsor Response Form (SRF)'!P2910),COUNTIF('SRF Drop Downs'!$A$2:$A$4,'Sponsor Response Form (SRF)'!Q2910),COUNTIF('SRF Drop Downs'!$A$2:$A$4,'Sponsor Response Form (SRF)'!R2910)),"Complete","Incomplete"))</f>
        <v/>
      </c>
      <c r="T2910" s="25" t="str">
        <f>IF(S2910="Complete",IF(AND(NOT(ISNA(VLOOKUP(CONCATENATE(D2910,E2910,F2910,G2910,H2910,I2910,J2910,K2910),'SRF Drop Downs'!G:G,1,FALSE))),IF(AND(G2910&lt;&gt;"C3",K2910&lt;&gt;"O5"),IF(SUM(COUNTIF(L2910:R2910,"Y"),COUNTIF(L2910:R2910,"N"))=0,"V","I"),IF(COUNTIF(L2910:R2910,"Y"),"V","I"))="V", IF(AND('Sponsor Response Form (SRF)'!D2910="M1", COUNTIF('OMS Response Form (ORF)'!C:C, B2910)&gt;0), "I", "V")="V"), "Valid","Invalid")," ")</f>
        <v xml:space="preserve"> </v>
      </c>
    </row>
    <row r="2911" spans="1:20" x14ac:dyDescent="0.25">
      <c r="A2911" s="69"/>
      <c r="B2911" s="70"/>
      <c r="C2911" s="71"/>
      <c r="D2911" s="72"/>
      <c r="E2911" s="72"/>
      <c r="F2911" s="72"/>
      <c r="G2911" s="72"/>
      <c r="H2911" s="72"/>
      <c r="I2911" s="72"/>
      <c r="J2911" s="72"/>
      <c r="K2911" s="72"/>
      <c r="L2911" s="72"/>
      <c r="M2911" s="72"/>
      <c r="N2911" s="72"/>
      <c r="O2911" s="72"/>
      <c r="P2911" s="72"/>
      <c r="Q2911" s="72"/>
      <c r="R2911" s="72"/>
      <c r="S2911" s="24" t="str">
        <f>IF(COUNTA(A2911:R2911)=0,"",IF(AND(COUNTA(A2911:C2911)=3,COUNTIF('SRF Drop Downs'!$B$2:$B$5,'Sponsor Response Form (SRF)'!D2911),COUNTIF('SRF Drop Downs'!$F$2:$F$5,'Sponsor Response Form (SRF)'!E2911),COUNTIF('SRF Drop Downs'!$C$2:$C$4,'Sponsor Response Form (SRF)'!F2911),COUNTIF('SRF Drop Downs'!$D$2:$D$6,'Sponsor Response Form (SRF)'!G2911),COUNTIF('SRF Drop Downs'!$A$2:$A$5,'Sponsor Response Form (SRF)'!H2911),COUNTIF('SRF Drop Downs'!$A$2:$A$4,'Sponsor Response Form (SRF)'!I2911),COUNTIF('SRF Drop Downs'!$A$2:$A$5,'Sponsor Response Form (SRF)'!J2911),COUNTIF('SRF Drop Downs'!$E$2:$E$7,'Sponsor Response Form (SRF)'!K2911),COUNTIF('SRF Drop Downs'!$A$2:$A$4,'Sponsor Response Form (SRF)'!L2911),COUNTIF('SRF Drop Downs'!$A$2:$A$4,'Sponsor Response Form (SRF)'!M2911),COUNTIF('SRF Drop Downs'!$A$2:$A$4,'Sponsor Response Form (SRF)'!N2911),COUNTIF('SRF Drop Downs'!$A$2:$A$4,'Sponsor Response Form (SRF)'!O2911),COUNTIF('SRF Drop Downs'!$A$2:$A$4,'Sponsor Response Form (SRF)'!P2911),COUNTIF('SRF Drop Downs'!$A$2:$A$4,'Sponsor Response Form (SRF)'!Q2911),COUNTIF('SRF Drop Downs'!$A$2:$A$4,'Sponsor Response Form (SRF)'!R2911)),"Complete","Incomplete"))</f>
        <v/>
      </c>
      <c r="T2911" s="25" t="str">
        <f>IF(S2911="Complete",IF(AND(NOT(ISNA(VLOOKUP(CONCATENATE(D2911,E2911,F2911,G2911,H2911,I2911,J2911,K2911),'SRF Drop Downs'!G:G,1,FALSE))),IF(AND(G2911&lt;&gt;"C3",K2911&lt;&gt;"O5"),IF(SUM(COUNTIF(L2911:R2911,"Y"),COUNTIF(L2911:R2911,"N"))=0,"V","I"),IF(COUNTIF(L2911:R2911,"Y"),"V","I"))="V", IF(AND('Sponsor Response Form (SRF)'!D2911="M1", COUNTIF('OMS Response Form (ORF)'!C:C, B2911)&gt;0), "I", "V")="V"), "Valid","Invalid")," ")</f>
        <v xml:space="preserve"> </v>
      </c>
    </row>
    <row r="2912" spans="1:20" x14ac:dyDescent="0.25">
      <c r="A2912" s="69"/>
      <c r="B2912" s="70"/>
      <c r="C2912" s="71"/>
      <c r="D2912" s="72"/>
      <c r="E2912" s="72"/>
      <c r="F2912" s="72"/>
      <c r="G2912" s="72"/>
      <c r="H2912" s="72"/>
      <c r="I2912" s="72"/>
      <c r="J2912" s="72"/>
      <c r="K2912" s="72"/>
      <c r="L2912" s="72"/>
      <c r="M2912" s="72"/>
      <c r="N2912" s="72"/>
      <c r="O2912" s="72"/>
      <c r="P2912" s="72"/>
      <c r="Q2912" s="72"/>
      <c r="R2912" s="72"/>
      <c r="S2912" s="24" t="str">
        <f>IF(COUNTA(A2912:R2912)=0,"",IF(AND(COUNTA(A2912:C2912)=3,COUNTIF('SRF Drop Downs'!$B$2:$B$5,'Sponsor Response Form (SRF)'!D2912),COUNTIF('SRF Drop Downs'!$F$2:$F$5,'Sponsor Response Form (SRF)'!E2912),COUNTIF('SRF Drop Downs'!$C$2:$C$4,'Sponsor Response Form (SRF)'!F2912),COUNTIF('SRF Drop Downs'!$D$2:$D$6,'Sponsor Response Form (SRF)'!G2912),COUNTIF('SRF Drop Downs'!$A$2:$A$5,'Sponsor Response Form (SRF)'!H2912),COUNTIF('SRF Drop Downs'!$A$2:$A$4,'Sponsor Response Form (SRF)'!I2912),COUNTIF('SRF Drop Downs'!$A$2:$A$5,'Sponsor Response Form (SRF)'!J2912),COUNTIF('SRF Drop Downs'!$E$2:$E$7,'Sponsor Response Form (SRF)'!K2912),COUNTIF('SRF Drop Downs'!$A$2:$A$4,'Sponsor Response Form (SRF)'!L2912),COUNTIF('SRF Drop Downs'!$A$2:$A$4,'Sponsor Response Form (SRF)'!M2912),COUNTIF('SRF Drop Downs'!$A$2:$A$4,'Sponsor Response Form (SRF)'!N2912),COUNTIF('SRF Drop Downs'!$A$2:$A$4,'Sponsor Response Form (SRF)'!O2912),COUNTIF('SRF Drop Downs'!$A$2:$A$4,'Sponsor Response Form (SRF)'!P2912),COUNTIF('SRF Drop Downs'!$A$2:$A$4,'Sponsor Response Form (SRF)'!Q2912),COUNTIF('SRF Drop Downs'!$A$2:$A$4,'Sponsor Response Form (SRF)'!R2912)),"Complete","Incomplete"))</f>
        <v/>
      </c>
      <c r="T2912" s="25" t="str">
        <f>IF(S2912="Complete",IF(AND(NOT(ISNA(VLOOKUP(CONCATENATE(D2912,E2912,F2912,G2912,H2912,I2912,J2912,K2912),'SRF Drop Downs'!G:G,1,FALSE))),IF(AND(G2912&lt;&gt;"C3",K2912&lt;&gt;"O5"),IF(SUM(COUNTIF(L2912:R2912,"Y"),COUNTIF(L2912:R2912,"N"))=0,"V","I"),IF(COUNTIF(L2912:R2912,"Y"),"V","I"))="V", IF(AND('Sponsor Response Form (SRF)'!D2912="M1", COUNTIF('OMS Response Form (ORF)'!C:C, B2912)&gt;0), "I", "V")="V"), "Valid","Invalid")," ")</f>
        <v xml:space="preserve"> </v>
      </c>
    </row>
    <row r="2913" spans="1:20" x14ac:dyDescent="0.25">
      <c r="A2913" s="69"/>
      <c r="B2913" s="70"/>
      <c r="C2913" s="71"/>
      <c r="D2913" s="72"/>
      <c r="E2913" s="72"/>
      <c r="F2913" s="72"/>
      <c r="G2913" s="72"/>
      <c r="H2913" s="72"/>
      <c r="I2913" s="72"/>
      <c r="J2913" s="72"/>
      <c r="K2913" s="72"/>
      <c r="L2913" s="72"/>
      <c r="M2913" s="72"/>
      <c r="N2913" s="72"/>
      <c r="O2913" s="72"/>
      <c r="P2913" s="72"/>
      <c r="Q2913" s="72"/>
      <c r="R2913" s="72"/>
      <c r="S2913" s="24" t="str">
        <f>IF(COUNTA(A2913:R2913)=0,"",IF(AND(COUNTA(A2913:C2913)=3,COUNTIF('SRF Drop Downs'!$B$2:$B$5,'Sponsor Response Form (SRF)'!D2913),COUNTIF('SRF Drop Downs'!$F$2:$F$5,'Sponsor Response Form (SRF)'!E2913),COUNTIF('SRF Drop Downs'!$C$2:$C$4,'Sponsor Response Form (SRF)'!F2913),COUNTIF('SRF Drop Downs'!$D$2:$D$6,'Sponsor Response Form (SRF)'!G2913),COUNTIF('SRF Drop Downs'!$A$2:$A$5,'Sponsor Response Form (SRF)'!H2913),COUNTIF('SRF Drop Downs'!$A$2:$A$4,'Sponsor Response Form (SRF)'!I2913),COUNTIF('SRF Drop Downs'!$A$2:$A$5,'Sponsor Response Form (SRF)'!J2913),COUNTIF('SRF Drop Downs'!$E$2:$E$7,'Sponsor Response Form (SRF)'!K2913),COUNTIF('SRF Drop Downs'!$A$2:$A$4,'Sponsor Response Form (SRF)'!L2913),COUNTIF('SRF Drop Downs'!$A$2:$A$4,'Sponsor Response Form (SRF)'!M2913),COUNTIF('SRF Drop Downs'!$A$2:$A$4,'Sponsor Response Form (SRF)'!N2913),COUNTIF('SRF Drop Downs'!$A$2:$A$4,'Sponsor Response Form (SRF)'!O2913),COUNTIF('SRF Drop Downs'!$A$2:$A$4,'Sponsor Response Form (SRF)'!P2913),COUNTIF('SRF Drop Downs'!$A$2:$A$4,'Sponsor Response Form (SRF)'!Q2913),COUNTIF('SRF Drop Downs'!$A$2:$A$4,'Sponsor Response Form (SRF)'!R2913)),"Complete","Incomplete"))</f>
        <v/>
      </c>
      <c r="T2913" s="25" t="str">
        <f>IF(S2913="Complete",IF(AND(NOT(ISNA(VLOOKUP(CONCATENATE(D2913,E2913,F2913,G2913,H2913,I2913,J2913,K2913),'SRF Drop Downs'!G:G,1,FALSE))),IF(AND(G2913&lt;&gt;"C3",K2913&lt;&gt;"O5"),IF(SUM(COUNTIF(L2913:R2913,"Y"),COUNTIF(L2913:R2913,"N"))=0,"V","I"),IF(COUNTIF(L2913:R2913,"Y"),"V","I"))="V", IF(AND('Sponsor Response Form (SRF)'!D2913="M1", COUNTIF('OMS Response Form (ORF)'!C:C, B2913)&gt;0), "I", "V")="V"), "Valid","Invalid")," ")</f>
        <v xml:space="preserve"> </v>
      </c>
    </row>
    <row r="2914" spans="1:20" x14ac:dyDescent="0.25">
      <c r="A2914" s="69"/>
      <c r="B2914" s="70"/>
      <c r="C2914" s="71"/>
      <c r="D2914" s="72"/>
      <c r="E2914" s="72"/>
      <c r="F2914" s="72"/>
      <c r="G2914" s="72"/>
      <c r="H2914" s="72"/>
      <c r="I2914" s="72"/>
      <c r="J2914" s="72"/>
      <c r="K2914" s="72"/>
      <c r="L2914" s="72"/>
      <c r="M2914" s="72"/>
      <c r="N2914" s="72"/>
      <c r="O2914" s="72"/>
      <c r="P2914" s="72"/>
      <c r="Q2914" s="72"/>
      <c r="R2914" s="72"/>
      <c r="S2914" s="24" t="str">
        <f>IF(COUNTA(A2914:R2914)=0,"",IF(AND(COUNTA(A2914:C2914)=3,COUNTIF('SRF Drop Downs'!$B$2:$B$5,'Sponsor Response Form (SRF)'!D2914),COUNTIF('SRF Drop Downs'!$F$2:$F$5,'Sponsor Response Form (SRF)'!E2914),COUNTIF('SRF Drop Downs'!$C$2:$C$4,'Sponsor Response Form (SRF)'!F2914),COUNTIF('SRF Drop Downs'!$D$2:$D$6,'Sponsor Response Form (SRF)'!G2914),COUNTIF('SRF Drop Downs'!$A$2:$A$5,'Sponsor Response Form (SRF)'!H2914),COUNTIF('SRF Drop Downs'!$A$2:$A$4,'Sponsor Response Form (SRF)'!I2914),COUNTIF('SRF Drop Downs'!$A$2:$A$5,'Sponsor Response Form (SRF)'!J2914),COUNTIF('SRF Drop Downs'!$E$2:$E$7,'Sponsor Response Form (SRF)'!K2914),COUNTIF('SRF Drop Downs'!$A$2:$A$4,'Sponsor Response Form (SRF)'!L2914),COUNTIF('SRF Drop Downs'!$A$2:$A$4,'Sponsor Response Form (SRF)'!M2914),COUNTIF('SRF Drop Downs'!$A$2:$A$4,'Sponsor Response Form (SRF)'!N2914),COUNTIF('SRF Drop Downs'!$A$2:$A$4,'Sponsor Response Form (SRF)'!O2914),COUNTIF('SRF Drop Downs'!$A$2:$A$4,'Sponsor Response Form (SRF)'!P2914),COUNTIF('SRF Drop Downs'!$A$2:$A$4,'Sponsor Response Form (SRF)'!Q2914),COUNTIF('SRF Drop Downs'!$A$2:$A$4,'Sponsor Response Form (SRF)'!R2914)),"Complete","Incomplete"))</f>
        <v/>
      </c>
      <c r="T2914" s="25" t="str">
        <f>IF(S2914="Complete",IF(AND(NOT(ISNA(VLOOKUP(CONCATENATE(D2914,E2914,F2914,G2914,H2914,I2914,J2914,K2914),'SRF Drop Downs'!G:G,1,FALSE))),IF(AND(G2914&lt;&gt;"C3",K2914&lt;&gt;"O5"),IF(SUM(COUNTIF(L2914:R2914,"Y"),COUNTIF(L2914:R2914,"N"))=0,"V","I"),IF(COUNTIF(L2914:R2914,"Y"),"V","I"))="V", IF(AND('Sponsor Response Form (SRF)'!D2914="M1", COUNTIF('OMS Response Form (ORF)'!C:C, B2914)&gt;0), "I", "V")="V"), "Valid","Invalid")," ")</f>
        <v xml:space="preserve"> </v>
      </c>
    </row>
    <row r="2915" spans="1:20" x14ac:dyDescent="0.25">
      <c r="A2915" s="69"/>
      <c r="B2915" s="70"/>
      <c r="C2915" s="71"/>
      <c r="D2915" s="72"/>
      <c r="E2915" s="72"/>
      <c r="F2915" s="72"/>
      <c r="G2915" s="72"/>
      <c r="H2915" s="72"/>
      <c r="I2915" s="72"/>
      <c r="J2915" s="72"/>
      <c r="K2915" s="72"/>
      <c r="L2915" s="72"/>
      <c r="M2915" s="72"/>
      <c r="N2915" s="72"/>
      <c r="O2915" s="72"/>
      <c r="P2915" s="72"/>
      <c r="Q2915" s="72"/>
      <c r="R2915" s="72"/>
      <c r="S2915" s="24" t="str">
        <f>IF(COUNTA(A2915:R2915)=0,"",IF(AND(COUNTA(A2915:C2915)=3,COUNTIF('SRF Drop Downs'!$B$2:$B$5,'Sponsor Response Form (SRF)'!D2915),COUNTIF('SRF Drop Downs'!$F$2:$F$5,'Sponsor Response Form (SRF)'!E2915),COUNTIF('SRF Drop Downs'!$C$2:$C$4,'Sponsor Response Form (SRF)'!F2915),COUNTIF('SRF Drop Downs'!$D$2:$D$6,'Sponsor Response Form (SRF)'!G2915),COUNTIF('SRF Drop Downs'!$A$2:$A$5,'Sponsor Response Form (SRF)'!H2915),COUNTIF('SRF Drop Downs'!$A$2:$A$4,'Sponsor Response Form (SRF)'!I2915),COUNTIF('SRF Drop Downs'!$A$2:$A$5,'Sponsor Response Form (SRF)'!J2915),COUNTIF('SRF Drop Downs'!$E$2:$E$7,'Sponsor Response Form (SRF)'!K2915),COUNTIF('SRF Drop Downs'!$A$2:$A$4,'Sponsor Response Form (SRF)'!L2915),COUNTIF('SRF Drop Downs'!$A$2:$A$4,'Sponsor Response Form (SRF)'!M2915),COUNTIF('SRF Drop Downs'!$A$2:$A$4,'Sponsor Response Form (SRF)'!N2915),COUNTIF('SRF Drop Downs'!$A$2:$A$4,'Sponsor Response Form (SRF)'!O2915),COUNTIF('SRF Drop Downs'!$A$2:$A$4,'Sponsor Response Form (SRF)'!P2915),COUNTIF('SRF Drop Downs'!$A$2:$A$4,'Sponsor Response Form (SRF)'!Q2915),COUNTIF('SRF Drop Downs'!$A$2:$A$4,'Sponsor Response Form (SRF)'!R2915)),"Complete","Incomplete"))</f>
        <v/>
      </c>
      <c r="T2915" s="25" t="str">
        <f>IF(S2915="Complete",IF(AND(NOT(ISNA(VLOOKUP(CONCATENATE(D2915,E2915,F2915,G2915,H2915,I2915,J2915,K2915),'SRF Drop Downs'!G:G,1,FALSE))),IF(AND(G2915&lt;&gt;"C3",K2915&lt;&gt;"O5"),IF(SUM(COUNTIF(L2915:R2915,"Y"),COUNTIF(L2915:R2915,"N"))=0,"V","I"),IF(COUNTIF(L2915:R2915,"Y"),"V","I"))="V", IF(AND('Sponsor Response Form (SRF)'!D2915="M1", COUNTIF('OMS Response Form (ORF)'!C:C, B2915)&gt;0), "I", "V")="V"), "Valid","Invalid")," ")</f>
        <v xml:space="preserve"> </v>
      </c>
    </row>
    <row r="2916" spans="1:20" x14ac:dyDescent="0.25">
      <c r="A2916" s="69"/>
      <c r="B2916" s="70"/>
      <c r="C2916" s="71"/>
      <c r="D2916" s="72"/>
      <c r="E2916" s="72"/>
      <c r="F2916" s="72"/>
      <c r="G2916" s="72"/>
      <c r="H2916" s="72"/>
      <c r="I2916" s="72"/>
      <c r="J2916" s="72"/>
      <c r="K2916" s="72"/>
      <c r="L2916" s="72"/>
      <c r="M2916" s="72"/>
      <c r="N2916" s="72"/>
      <c r="O2916" s="72"/>
      <c r="P2916" s="72"/>
      <c r="Q2916" s="72"/>
      <c r="R2916" s="72"/>
      <c r="S2916" s="24" t="str">
        <f>IF(COUNTA(A2916:R2916)=0,"",IF(AND(COUNTA(A2916:C2916)=3,COUNTIF('SRF Drop Downs'!$B$2:$B$5,'Sponsor Response Form (SRF)'!D2916),COUNTIF('SRF Drop Downs'!$F$2:$F$5,'Sponsor Response Form (SRF)'!E2916),COUNTIF('SRF Drop Downs'!$C$2:$C$4,'Sponsor Response Form (SRF)'!F2916),COUNTIF('SRF Drop Downs'!$D$2:$D$6,'Sponsor Response Form (SRF)'!G2916),COUNTIF('SRF Drop Downs'!$A$2:$A$5,'Sponsor Response Form (SRF)'!H2916),COUNTIF('SRF Drop Downs'!$A$2:$A$4,'Sponsor Response Form (SRF)'!I2916),COUNTIF('SRF Drop Downs'!$A$2:$A$5,'Sponsor Response Form (SRF)'!J2916),COUNTIF('SRF Drop Downs'!$E$2:$E$7,'Sponsor Response Form (SRF)'!K2916),COUNTIF('SRF Drop Downs'!$A$2:$A$4,'Sponsor Response Form (SRF)'!L2916),COUNTIF('SRF Drop Downs'!$A$2:$A$4,'Sponsor Response Form (SRF)'!M2916),COUNTIF('SRF Drop Downs'!$A$2:$A$4,'Sponsor Response Form (SRF)'!N2916),COUNTIF('SRF Drop Downs'!$A$2:$A$4,'Sponsor Response Form (SRF)'!O2916),COUNTIF('SRF Drop Downs'!$A$2:$A$4,'Sponsor Response Form (SRF)'!P2916),COUNTIF('SRF Drop Downs'!$A$2:$A$4,'Sponsor Response Form (SRF)'!Q2916),COUNTIF('SRF Drop Downs'!$A$2:$A$4,'Sponsor Response Form (SRF)'!R2916)),"Complete","Incomplete"))</f>
        <v/>
      </c>
      <c r="T2916" s="25" t="str">
        <f>IF(S2916="Complete",IF(AND(NOT(ISNA(VLOOKUP(CONCATENATE(D2916,E2916,F2916,G2916,H2916,I2916,J2916,K2916),'SRF Drop Downs'!G:G,1,FALSE))),IF(AND(G2916&lt;&gt;"C3",K2916&lt;&gt;"O5"),IF(SUM(COUNTIF(L2916:R2916,"Y"),COUNTIF(L2916:R2916,"N"))=0,"V","I"),IF(COUNTIF(L2916:R2916,"Y"),"V","I"))="V", IF(AND('Sponsor Response Form (SRF)'!D2916="M1", COUNTIF('OMS Response Form (ORF)'!C:C, B2916)&gt;0), "I", "V")="V"), "Valid","Invalid")," ")</f>
        <v xml:space="preserve"> </v>
      </c>
    </row>
    <row r="2917" spans="1:20" x14ac:dyDescent="0.25">
      <c r="A2917" s="69"/>
      <c r="B2917" s="70"/>
      <c r="C2917" s="71"/>
      <c r="D2917" s="72"/>
      <c r="E2917" s="72"/>
      <c r="F2917" s="72"/>
      <c r="G2917" s="72"/>
      <c r="H2917" s="72"/>
      <c r="I2917" s="72"/>
      <c r="J2917" s="72"/>
      <c r="K2917" s="72"/>
      <c r="L2917" s="72"/>
      <c r="M2917" s="72"/>
      <c r="N2917" s="72"/>
      <c r="O2917" s="72"/>
      <c r="P2917" s="72"/>
      <c r="Q2917" s="72"/>
      <c r="R2917" s="72"/>
      <c r="S2917" s="24" t="str">
        <f>IF(COUNTA(A2917:R2917)=0,"",IF(AND(COUNTA(A2917:C2917)=3,COUNTIF('SRF Drop Downs'!$B$2:$B$5,'Sponsor Response Form (SRF)'!D2917),COUNTIF('SRF Drop Downs'!$F$2:$F$5,'Sponsor Response Form (SRF)'!E2917),COUNTIF('SRF Drop Downs'!$C$2:$C$4,'Sponsor Response Form (SRF)'!F2917),COUNTIF('SRF Drop Downs'!$D$2:$D$6,'Sponsor Response Form (SRF)'!G2917),COUNTIF('SRF Drop Downs'!$A$2:$A$5,'Sponsor Response Form (SRF)'!H2917),COUNTIF('SRF Drop Downs'!$A$2:$A$4,'Sponsor Response Form (SRF)'!I2917),COUNTIF('SRF Drop Downs'!$A$2:$A$5,'Sponsor Response Form (SRF)'!J2917),COUNTIF('SRF Drop Downs'!$E$2:$E$7,'Sponsor Response Form (SRF)'!K2917),COUNTIF('SRF Drop Downs'!$A$2:$A$4,'Sponsor Response Form (SRF)'!L2917),COUNTIF('SRF Drop Downs'!$A$2:$A$4,'Sponsor Response Form (SRF)'!M2917),COUNTIF('SRF Drop Downs'!$A$2:$A$4,'Sponsor Response Form (SRF)'!N2917),COUNTIF('SRF Drop Downs'!$A$2:$A$4,'Sponsor Response Form (SRF)'!O2917),COUNTIF('SRF Drop Downs'!$A$2:$A$4,'Sponsor Response Form (SRF)'!P2917),COUNTIF('SRF Drop Downs'!$A$2:$A$4,'Sponsor Response Form (SRF)'!Q2917),COUNTIF('SRF Drop Downs'!$A$2:$A$4,'Sponsor Response Form (SRF)'!R2917)),"Complete","Incomplete"))</f>
        <v/>
      </c>
      <c r="T2917" s="25" t="str">
        <f>IF(S2917="Complete",IF(AND(NOT(ISNA(VLOOKUP(CONCATENATE(D2917,E2917,F2917,G2917,H2917,I2917,J2917,K2917),'SRF Drop Downs'!G:G,1,FALSE))),IF(AND(G2917&lt;&gt;"C3",K2917&lt;&gt;"O5"),IF(SUM(COUNTIF(L2917:R2917,"Y"),COUNTIF(L2917:R2917,"N"))=0,"V","I"),IF(COUNTIF(L2917:R2917,"Y"),"V","I"))="V", IF(AND('Sponsor Response Form (SRF)'!D2917="M1", COUNTIF('OMS Response Form (ORF)'!C:C, B2917)&gt;0), "I", "V")="V"), "Valid","Invalid")," ")</f>
        <v xml:space="preserve"> </v>
      </c>
    </row>
    <row r="2918" spans="1:20" x14ac:dyDescent="0.25">
      <c r="A2918" s="69"/>
      <c r="B2918" s="70"/>
      <c r="C2918" s="71"/>
      <c r="D2918" s="72"/>
      <c r="E2918" s="72"/>
      <c r="F2918" s="72"/>
      <c r="G2918" s="72"/>
      <c r="H2918" s="72"/>
      <c r="I2918" s="72"/>
      <c r="J2918" s="72"/>
      <c r="K2918" s="72"/>
      <c r="L2918" s="72"/>
      <c r="M2918" s="72"/>
      <c r="N2918" s="72"/>
      <c r="O2918" s="72"/>
      <c r="P2918" s="72"/>
      <c r="Q2918" s="72"/>
      <c r="R2918" s="72"/>
      <c r="S2918" s="24" t="str">
        <f>IF(COUNTA(A2918:R2918)=0,"",IF(AND(COUNTA(A2918:C2918)=3,COUNTIF('SRF Drop Downs'!$B$2:$B$5,'Sponsor Response Form (SRF)'!D2918),COUNTIF('SRF Drop Downs'!$F$2:$F$5,'Sponsor Response Form (SRF)'!E2918),COUNTIF('SRF Drop Downs'!$C$2:$C$4,'Sponsor Response Form (SRF)'!F2918),COUNTIF('SRF Drop Downs'!$D$2:$D$6,'Sponsor Response Form (SRF)'!G2918),COUNTIF('SRF Drop Downs'!$A$2:$A$5,'Sponsor Response Form (SRF)'!H2918),COUNTIF('SRF Drop Downs'!$A$2:$A$4,'Sponsor Response Form (SRF)'!I2918),COUNTIF('SRF Drop Downs'!$A$2:$A$5,'Sponsor Response Form (SRF)'!J2918),COUNTIF('SRF Drop Downs'!$E$2:$E$7,'Sponsor Response Form (SRF)'!K2918),COUNTIF('SRF Drop Downs'!$A$2:$A$4,'Sponsor Response Form (SRF)'!L2918),COUNTIF('SRF Drop Downs'!$A$2:$A$4,'Sponsor Response Form (SRF)'!M2918),COUNTIF('SRF Drop Downs'!$A$2:$A$4,'Sponsor Response Form (SRF)'!N2918),COUNTIF('SRF Drop Downs'!$A$2:$A$4,'Sponsor Response Form (SRF)'!O2918),COUNTIF('SRF Drop Downs'!$A$2:$A$4,'Sponsor Response Form (SRF)'!P2918),COUNTIF('SRF Drop Downs'!$A$2:$A$4,'Sponsor Response Form (SRF)'!Q2918),COUNTIF('SRF Drop Downs'!$A$2:$A$4,'Sponsor Response Form (SRF)'!R2918)),"Complete","Incomplete"))</f>
        <v/>
      </c>
      <c r="T2918" s="25" t="str">
        <f>IF(S2918="Complete",IF(AND(NOT(ISNA(VLOOKUP(CONCATENATE(D2918,E2918,F2918,G2918,H2918,I2918,J2918,K2918),'SRF Drop Downs'!G:G,1,FALSE))),IF(AND(G2918&lt;&gt;"C3",K2918&lt;&gt;"O5"),IF(SUM(COUNTIF(L2918:R2918,"Y"),COUNTIF(L2918:R2918,"N"))=0,"V","I"),IF(COUNTIF(L2918:R2918,"Y"),"V","I"))="V", IF(AND('Sponsor Response Form (SRF)'!D2918="M1", COUNTIF('OMS Response Form (ORF)'!C:C, B2918)&gt;0), "I", "V")="V"), "Valid","Invalid")," ")</f>
        <v xml:space="preserve"> </v>
      </c>
    </row>
    <row r="2919" spans="1:20" x14ac:dyDescent="0.25">
      <c r="A2919" s="69"/>
      <c r="B2919" s="70"/>
      <c r="C2919" s="71"/>
      <c r="D2919" s="72"/>
      <c r="E2919" s="72"/>
      <c r="F2919" s="72"/>
      <c r="G2919" s="72"/>
      <c r="H2919" s="72"/>
      <c r="I2919" s="72"/>
      <c r="J2919" s="72"/>
      <c r="K2919" s="72"/>
      <c r="L2919" s="72"/>
      <c r="M2919" s="72"/>
      <c r="N2919" s="72"/>
      <c r="O2919" s="72"/>
      <c r="P2919" s="72"/>
      <c r="Q2919" s="72"/>
      <c r="R2919" s="72"/>
      <c r="S2919" s="24" t="str">
        <f>IF(COUNTA(A2919:R2919)=0,"",IF(AND(COUNTA(A2919:C2919)=3,COUNTIF('SRF Drop Downs'!$B$2:$B$5,'Sponsor Response Form (SRF)'!D2919),COUNTIF('SRF Drop Downs'!$F$2:$F$5,'Sponsor Response Form (SRF)'!E2919),COUNTIF('SRF Drop Downs'!$C$2:$C$4,'Sponsor Response Form (SRF)'!F2919),COUNTIF('SRF Drop Downs'!$D$2:$D$6,'Sponsor Response Form (SRF)'!G2919),COUNTIF('SRF Drop Downs'!$A$2:$A$5,'Sponsor Response Form (SRF)'!H2919),COUNTIF('SRF Drop Downs'!$A$2:$A$4,'Sponsor Response Form (SRF)'!I2919),COUNTIF('SRF Drop Downs'!$A$2:$A$5,'Sponsor Response Form (SRF)'!J2919),COUNTIF('SRF Drop Downs'!$E$2:$E$7,'Sponsor Response Form (SRF)'!K2919),COUNTIF('SRF Drop Downs'!$A$2:$A$4,'Sponsor Response Form (SRF)'!L2919),COUNTIF('SRF Drop Downs'!$A$2:$A$4,'Sponsor Response Form (SRF)'!M2919),COUNTIF('SRF Drop Downs'!$A$2:$A$4,'Sponsor Response Form (SRF)'!N2919),COUNTIF('SRF Drop Downs'!$A$2:$A$4,'Sponsor Response Form (SRF)'!O2919),COUNTIF('SRF Drop Downs'!$A$2:$A$4,'Sponsor Response Form (SRF)'!P2919),COUNTIF('SRF Drop Downs'!$A$2:$A$4,'Sponsor Response Form (SRF)'!Q2919),COUNTIF('SRF Drop Downs'!$A$2:$A$4,'Sponsor Response Form (SRF)'!R2919)),"Complete","Incomplete"))</f>
        <v/>
      </c>
      <c r="T2919" s="25" t="str">
        <f>IF(S2919="Complete",IF(AND(NOT(ISNA(VLOOKUP(CONCATENATE(D2919,E2919,F2919,G2919,H2919,I2919,J2919,K2919),'SRF Drop Downs'!G:G,1,FALSE))),IF(AND(G2919&lt;&gt;"C3",K2919&lt;&gt;"O5"),IF(SUM(COUNTIF(L2919:R2919,"Y"),COUNTIF(L2919:R2919,"N"))=0,"V","I"),IF(COUNTIF(L2919:R2919,"Y"),"V","I"))="V", IF(AND('Sponsor Response Form (SRF)'!D2919="M1", COUNTIF('OMS Response Form (ORF)'!C:C, B2919)&gt;0), "I", "V")="V"), "Valid","Invalid")," ")</f>
        <v xml:space="preserve"> </v>
      </c>
    </row>
    <row r="2920" spans="1:20" x14ac:dyDescent="0.25">
      <c r="A2920" s="69"/>
      <c r="B2920" s="70"/>
      <c r="C2920" s="71"/>
      <c r="D2920" s="72"/>
      <c r="E2920" s="72"/>
      <c r="F2920" s="72"/>
      <c r="G2920" s="72"/>
      <c r="H2920" s="72"/>
      <c r="I2920" s="72"/>
      <c r="J2920" s="72"/>
      <c r="K2920" s="72"/>
      <c r="L2920" s="72"/>
      <c r="M2920" s="72"/>
      <c r="N2920" s="72"/>
      <c r="O2920" s="72"/>
      <c r="P2920" s="72"/>
      <c r="Q2920" s="72"/>
      <c r="R2920" s="72"/>
      <c r="S2920" s="24" t="str">
        <f>IF(COUNTA(A2920:R2920)=0,"",IF(AND(COUNTA(A2920:C2920)=3,COUNTIF('SRF Drop Downs'!$B$2:$B$5,'Sponsor Response Form (SRF)'!D2920),COUNTIF('SRF Drop Downs'!$F$2:$F$5,'Sponsor Response Form (SRF)'!E2920),COUNTIF('SRF Drop Downs'!$C$2:$C$4,'Sponsor Response Form (SRF)'!F2920),COUNTIF('SRF Drop Downs'!$D$2:$D$6,'Sponsor Response Form (SRF)'!G2920),COUNTIF('SRF Drop Downs'!$A$2:$A$5,'Sponsor Response Form (SRF)'!H2920),COUNTIF('SRF Drop Downs'!$A$2:$A$4,'Sponsor Response Form (SRF)'!I2920),COUNTIF('SRF Drop Downs'!$A$2:$A$5,'Sponsor Response Form (SRF)'!J2920),COUNTIF('SRF Drop Downs'!$E$2:$E$7,'Sponsor Response Form (SRF)'!K2920),COUNTIF('SRF Drop Downs'!$A$2:$A$4,'Sponsor Response Form (SRF)'!L2920),COUNTIF('SRF Drop Downs'!$A$2:$A$4,'Sponsor Response Form (SRF)'!M2920),COUNTIF('SRF Drop Downs'!$A$2:$A$4,'Sponsor Response Form (SRF)'!N2920),COUNTIF('SRF Drop Downs'!$A$2:$A$4,'Sponsor Response Form (SRF)'!O2920),COUNTIF('SRF Drop Downs'!$A$2:$A$4,'Sponsor Response Form (SRF)'!P2920),COUNTIF('SRF Drop Downs'!$A$2:$A$4,'Sponsor Response Form (SRF)'!Q2920),COUNTIF('SRF Drop Downs'!$A$2:$A$4,'Sponsor Response Form (SRF)'!R2920)),"Complete","Incomplete"))</f>
        <v/>
      </c>
      <c r="T2920" s="25" t="str">
        <f>IF(S2920="Complete",IF(AND(NOT(ISNA(VLOOKUP(CONCATENATE(D2920,E2920,F2920,G2920,H2920,I2920,J2920,K2920),'SRF Drop Downs'!G:G,1,FALSE))),IF(AND(G2920&lt;&gt;"C3",K2920&lt;&gt;"O5"),IF(SUM(COUNTIF(L2920:R2920,"Y"),COUNTIF(L2920:R2920,"N"))=0,"V","I"),IF(COUNTIF(L2920:R2920,"Y"),"V","I"))="V", IF(AND('Sponsor Response Form (SRF)'!D2920="M1", COUNTIF('OMS Response Form (ORF)'!C:C, B2920)&gt;0), "I", "V")="V"), "Valid","Invalid")," ")</f>
        <v xml:space="preserve"> </v>
      </c>
    </row>
    <row r="2921" spans="1:20" x14ac:dyDescent="0.25">
      <c r="A2921" s="69"/>
      <c r="B2921" s="70"/>
      <c r="C2921" s="71"/>
      <c r="D2921" s="72"/>
      <c r="E2921" s="72"/>
      <c r="F2921" s="72"/>
      <c r="G2921" s="72"/>
      <c r="H2921" s="72"/>
      <c r="I2921" s="72"/>
      <c r="J2921" s="72"/>
      <c r="K2921" s="72"/>
      <c r="L2921" s="72"/>
      <c r="M2921" s="72"/>
      <c r="N2921" s="72"/>
      <c r="O2921" s="72"/>
      <c r="P2921" s="72"/>
      <c r="Q2921" s="72"/>
      <c r="R2921" s="72"/>
      <c r="S2921" s="24" t="str">
        <f>IF(COUNTA(A2921:R2921)=0,"",IF(AND(COUNTA(A2921:C2921)=3,COUNTIF('SRF Drop Downs'!$B$2:$B$5,'Sponsor Response Form (SRF)'!D2921),COUNTIF('SRF Drop Downs'!$F$2:$F$5,'Sponsor Response Form (SRF)'!E2921),COUNTIF('SRF Drop Downs'!$C$2:$C$4,'Sponsor Response Form (SRF)'!F2921),COUNTIF('SRF Drop Downs'!$D$2:$D$6,'Sponsor Response Form (SRF)'!G2921),COUNTIF('SRF Drop Downs'!$A$2:$A$5,'Sponsor Response Form (SRF)'!H2921),COUNTIF('SRF Drop Downs'!$A$2:$A$4,'Sponsor Response Form (SRF)'!I2921),COUNTIF('SRF Drop Downs'!$A$2:$A$5,'Sponsor Response Form (SRF)'!J2921),COUNTIF('SRF Drop Downs'!$E$2:$E$7,'Sponsor Response Form (SRF)'!K2921),COUNTIF('SRF Drop Downs'!$A$2:$A$4,'Sponsor Response Form (SRF)'!L2921),COUNTIF('SRF Drop Downs'!$A$2:$A$4,'Sponsor Response Form (SRF)'!M2921),COUNTIF('SRF Drop Downs'!$A$2:$A$4,'Sponsor Response Form (SRF)'!N2921),COUNTIF('SRF Drop Downs'!$A$2:$A$4,'Sponsor Response Form (SRF)'!O2921),COUNTIF('SRF Drop Downs'!$A$2:$A$4,'Sponsor Response Form (SRF)'!P2921),COUNTIF('SRF Drop Downs'!$A$2:$A$4,'Sponsor Response Form (SRF)'!Q2921),COUNTIF('SRF Drop Downs'!$A$2:$A$4,'Sponsor Response Form (SRF)'!R2921)),"Complete","Incomplete"))</f>
        <v/>
      </c>
      <c r="T2921" s="25" t="str">
        <f>IF(S2921="Complete",IF(AND(NOT(ISNA(VLOOKUP(CONCATENATE(D2921,E2921,F2921,G2921,H2921,I2921,J2921,K2921),'SRF Drop Downs'!G:G,1,FALSE))),IF(AND(G2921&lt;&gt;"C3",K2921&lt;&gt;"O5"),IF(SUM(COUNTIF(L2921:R2921,"Y"),COUNTIF(L2921:R2921,"N"))=0,"V","I"),IF(COUNTIF(L2921:R2921,"Y"),"V","I"))="V", IF(AND('Sponsor Response Form (SRF)'!D2921="M1", COUNTIF('OMS Response Form (ORF)'!C:C, B2921)&gt;0), "I", "V")="V"), "Valid","Invalid")," ")</f>
        <v xml:space="preserve"> </v>
      </c>
    </row>
    <row r="2922" spans="1:20" x14ac:dyDescent="0.25">
      <c r="A2922" s="69"/>
      <c r="B2922" s="70"/>
      <c r="C2922" s="71"/>
      <c r="D2922" s="72"/>
      <c r="E2922" s="72"/>
      <c r="F2922" s="72"/>
      <c r="G2922" s="72"/>
      <c r="H2922" s="72"/>
      <c r="I2922" s="72"/>
      <c r="J2922" s="72"/>
      <c r="K2922" s="72"/>
      <c r="L2922" s="72"/>
      <c r="M2922" s="72"/>
      <c r="N2922" s="72"/>
      <c r="O2922" s="72"/>
      <c r="P2922" s="72"/>
      <c r="Q2922" s="72"/>
      <c r="R2922" s="72"/>
      <c r="S2922" s="24" t="str">
        <f>IF(COUNTA(A2922:R2922)=0,"",IF(AND(COUNTA(A2922:C2922)=3,COUNTIF('SRF Drop Downs'!$B$2:$B$5,'Sponsor Response Form (SRF)'!D2922),COUNTIF('SRF Drop Downs'!$F$2:$F$5,'Sponsor Response Form (SRF)'!E2922),COUNTIF('SRF Drop Downs'!$C$2:$C$4,'Sponsor Response Form (SRF)'!F2922),COUNTIF('SRF Drop Downs'!$D$2:$D$6,'Sponsor Response Form (SRF)'!G2922),COUNTIF('SRF Drop Downs'!$A$2:$A$5,'Sponsor Response Form (SRF)'!H2922),COUNTIF('SRF Drop Downs'!$A$2:$A$4,'Sponsor Response Form (SRF)'!I2922),COUNTIF('SRF Drop Downs'!$A$2:$A$5,'Sponsor Response Form (SRF)'!J2922),COUNTIF('SRF Drop Downs'!$E$2:$E$7,'Sponsor Response Form (SRF)'!K2922),COUNTIF('SRF Drop Downs'!$A$2:$A$4,'Sponsor Response Form (SRF)'!L2922),COUNTIF('SRF Drop Downs'!$A$2:$A$4,'Sponsor Response Form (SRF)'!M2922),COUNTIF('SRF Drop Downs'!$A$2:$A$4,'Sponsor Response Form (SRF)'!N2922),COUNTIF('SRF Drop Downs'!$A$2:$A$4,'Sponsor Response Form (SRF)'!O2922),COUNTIF('SRF Drop Downs'!$A$2:$A$4,'Sponsor Response Form (SRF)'!P2922),COUNTIF('SRF Drop Downs'!$A$2:$A$4,'Sponsor Response Form (SRF)'!Q2922),COUNTIF('SRF Drop Downs'!$A$2:$A$4,'Sponsor Response Form (SRF)'!R2922)),"Complete","Incomplete"))</f>
        <v/>
      </c>
      <c r="T2922" s="25" t="str">
        <f>IF(S2922="Complete",IF(AND(NOT(ISNA(VLOOKUP(CONCATENATE(D2922,E2922,F2922,G2922,H2922,I2922,J2922,K2922),'SRF Drop Downs'!G:G,1,FALSE))),IF(AND(G2922&lt;&gt;"C3",K2922&lt;&gt;"O5"),IF(SUM(COUNTIF(L2922:R2922,"Y"),COUNTIF(L2922:R2922,"N"))=0,"V","I"),IF(COUNTIF(L2922:R2922,"Y"),"V","I"))="V", IF(AND('Sponsor Response Form (SRF)'!D2922="M1", COUNTIF('OMS Response Form (ORF)'!C:C, B2922)&gt;0), "I", "V")="V"), "Valid","Invalid")," ")</f>
        <v xml:space="preserve"> </v>
      </c>
    </row>
    <row r="2923" spans="1:20" x14ac:dyDescent="0.25">
      <c r="A2923" s="69"/>
      <c r="B2923" s="70"/>
      <c r="C2923" s="71"/>
      <c r="D2923" s="72"/>
      <c r="E2923" s="72"/>
      <c r="F2923" s="72"/>
      <c r="G2923" s="72"/>
      <c r="H2923" s="72"/>
      <c r="I2923" s="72"/>
      <c r="J2923" s="72"/>
      <c r="K2923" s="72"/>
      <c r="L2923" s="72"/>
      <c r="M2923" s="72"/>
      <c r="N2923" s="72"/>
      <c r="O2923" s="72"/>
      <c r="P2923" s="72"/>
      <c r="Q2923" s="72"/>
      <c r="R2923" s="72"/>
      <c r="S2923" s="24" t="str">
        <f>IF(COUNTA(A2923:R2923)=0,"",IF(AND(COUNTA(A2923:C2923)=3,COUNTIF('SRF Drop Downs'!$B$2:$B$5,'Sponsor Response Form (SRF)'!D2923),COUNTIF('SRF Drop Downs'!$F$2:$F$5,'Sponsor Response Form (SRF)'!E2923),COUNTIF('SRF Drop Downs'!$C$2:$C$4,'Sponsor Response Form (SRF)'!F2923),COUNTIF('SRF Drop Downs'!$D$2:$D$6,'Sponsor Response Form (SRF)'!G2923),COUNTIF('SRF Drop Downs'!$A$2:$A$5,'Sponsor Response Form (SRF)'!H2923),COUNTIF('SRF Drop Downs'!$A$2:$A$4,'Sponsor Response Form (SRF)'!I2923),COUNTIF('SRF Drop Downs'!$A$2:$A$5,'Sponsor Response Form (SRF)'!J2923),COUNTIF('SRF Drop Downs'!$E$2:$E$7,'Sponsor Response Form (SRF)'!K2923),COUNTIF('SRF Drop Downs'!$A$2:$A$4,'Sponsor Response Form (SRF)'!L2923),COUNTIF('SRF Drop Downs'!$A$2:$A$4,'Sponsor Response Form (SRF)'!M2923),COUNTIF('SRF Drop Downs'!$A$2:$A$4,'Sponsor Response Form (SRF)'!N2923),COUNTIF('SRF Drop Downs'!$A$2:$A$4,'Sponsor Response Form (SRF)'!O2923),COUNTIF('SRF Drop Downs'!$A$2:$A$4,'Sponsor Response Form (SRF)'!P2923),COUNTIF('SRF Drop Downs'!$A$2:$A$4,'Sponsor Response Form (SRF)'!Q2923),COUNTIF('SRF Drop Downs'!$A$2:$A$4,'Sponsor Response Form (SRF)'!R2923)),"Complete","Incomplete"))</f>
        <v/>
      </c>
      <c r="T2923" s="25" t="str">
        <f>IF(S2923="Complete",IF(AND(NOT(ISNA(VLOOKUP(CONCATENATE(D2923,E2923,F2923,G2923,H2923,I2923,J2923,K2923),'SRF Drop Downs'!G:G,1,FALSE))),IF(AND(G2923&lt;&gt;"C3",K2923&lt;&gt;"O5"),IF(SUM(COUNTIF(L2923:R2923,"Y"),COUNTIF(L2923:R2923,"N"))=0,"V","I"),IF(COUNTIF(L2923:R2923,"Y"),"V","I"))="V", IF(AND('Sponsor Response Form (SRF)'!D2923="M1", COUNTIF('OMS Response Form (ORF)'!C:C, B2923)&gt;0), "I", "V")="V"), "Valid","Invalid")," ")</f>
        <v xml:space="preserve"> </v>
      </c>
    </row>
    <row r="2924" spans="1:20" x14ac:dyDescent="0.25">
      <c r="A2924" s="69"/>
      <c r="B2924" s="70"/>
      <c r="C2924" s="71"/>
      <c r="D2924" s="72"/>
      <c r="E2924" s="72"/>
      <c r="F2924" s="72"/>
      <c r="G2924" s="72"/>
      <c r="H2924" s="72"/>
      <c r="I2924" s="72"/>
      <c r="J2924" s="72"/>
      <c r="K2924" s="72"/>
      <c r="L2924" s="72"/>
      <c r="M2924" s="72"/>
      <c r="N2924" s="72"/>
      <c r="O2924" s="72"/>
      <c r="P2924" s="72"/>
      <c r="Q2924" s="72"/>
      <c r="R2924" s="72"/>
      <c r="S2924" s="24" t="str">
        <f>IF(COUNTA(A2924:R2924)=0,"",IF(AND(COUNTA(A2924:C2924)=3,COUNTIF('SRF Drop Downs'!$B$2:$B$5,'Sponsor Response Form (SRF)'!D2924),COUNTIF('SRF Drop Downs'!$F$2:$F$5,'Sponsor Response Form (SRF)'!E2924),COUNTIF('SRF Drop Downs'!$C$2:$C$4,'Sponsor Response Form (SRF)'!F2924),COUNTIF('SRF Drop Downs'!$D$2:$D$6,'Sponsor Response Form (SRF)'!G2924),COUNTIF('SRF Drop Downs'!$A$2:$A$5,'Sponsor Response Form (SRF)'!H2924),COUNTIF('SRF Drop Downs'!$A$2:$A$4,'Sponsor Response Form (SRF)'!I2924),COUNTIF('SRF Drop Downs'!$A$2:$A$5,'Sponsor Response Form (SRF)'!J2924),COUNTIF('SRF Drop Downs'!$E$2:$E$7,'Sponsor Response Form (SRF)'!K2924),COUNTIF('SRF Drop Downs'!$A$2:$A$4,'Sponsor Response Form (SRF)'!L2924),COUNTIF('SRF Drop Downs'!$A$2:$A$4,'Sponsor Response Form (SRF)'!M2924),COUNTIF('SRF Drop Downs'!$A$2:$A$4,'Sponsor Response Form (SRF)'!N2924),COUNTIF('SRF Drop Downs'!$A$2:$A$4,'Sponsor Response Form (SRF)'!O2924),COUNTIF('SRF Drop Downs'!$A$2:$A$4,'Sponsor Response Form (SRF)'!P2924),COUNTIF('SRF Drop Downs'!$A$2:$A$4,'Sponsor Response Form (SRF)'!Q2924),COUNTIF('SRF Drop Downs'!$A$2:$A$4,'Sponsor Response Form (SRF)'!R2924)),"Complete","Incomplete"))</f>
        <v/>
      </c>
      <c r="T2924" s="25" t="str">
        <f>IF(S2924="Complete",IF(AND(NOT(ISNA(VLOOKUP(CONCATENATE(D2924,E2924,F2924,G2924,H2924,I2924,J2924,K2924),'SRF Drop Downs'!G:G,1,FALSE))),IF(AND(G2924&lt;&gt;"C3",K2924&lt;&gt;"O5"),IF(SUM(COUNTIF(L2924:R2924,"Y"),COUNTIF(L2924:R2924,"N"))=0,"V","I"),IF(COUNTIF(L2924:R2924,"Y"),"V","I"))="V", IF(AND('Sponsor Response Form (SRF)'!D2924="M1", COUNTIF('OMS Response Form (ORF)'!C:C, B2924)&gt;0), "I", "V")="V"), "Valid","Invalid")," ")</f>
        <v xml:space="preserve"> </v>
      </c>
    </row>
    <row r="2925" spans="1:20" x14ac:dyDescent="0.25">
      <c r="A2925" s="69"/>
      <c r="B2925" s="70"/>
      <c r="C2925" s="71"/>
      <c r="D2925" s="72"/>
      <c r="E2925" s="72"/>
      <c r="F2925" s="72"/>
      <c r="G2925" s="72"/>
      <c r="H2925" s="72"/>
      <c r="I2925" s="72"/>
      <c r="J2925" s="72"/>
      <c r="K2925" s="72"/>
      <c r="L2925" s="72"/>
      <c r="M2925" s="72"/>
      <c r="N2925" s="72"/>
      <c r="O2925" s="72"/>
      <c r="P2925" s="72"/>
      <c r="Q2925" s="72"/>
      <c r="R2925" s="72"/>
      <c r="S2925" s="24" t="str">
        <f>IF(COUNTA(A2925:R2925)=0,"",IF(AND(COUNTA(A2925:C2925)=3,COUNTIF('SRF Drop Downs'!$B$2:$B$5,'Sponsor Response Form (SRF)'!D2925),COUNTIF('SRF Drop Downs'!$F$2:$F$5,'Sponsor Response Form (SRF)'!E2925),COUNTIF('SRF Drop Downs'!$C$2:$C$4,'Sponsor Response Form (SRF)'!F2925),COUNTIF('SRF Drop Downs'!$D$2:$D$6,'Sponsor Response Form (SRF)'!G2925),COUNTIF('SRF Drop Downs'!$A$2:$A$5,'Sponsor Response Form (SRF)'!H2925),COUNTIF('SRF Drop Downs'!$A$2:$A$4,'Sponsor Response Form (SRF)'!I2925),COUNTIF('SRF Drop Downs'!$A$2:$A$5,'Sponsor Response Form (SRF)'!J2925),COUNTIF('SRF Drop Downs'!$E$2:$E$7,'Sponsor Response Form (SRF)'!K2925),COUNTIF('SRF Drop Downs'!$A$2:$A$4,'Sponsor Response Form (SRF)'!L2925),COUNTIF('SRF Drop Downs'!$A$2:$A$4,'Sponsor Response Form (SRF)'!M2925),COUNTIF('SRF Drop Downs'!$A$2:$A$4,'Sponsor Response Form (SRF)'!N2925),COUNTIF('SRF Drop Downs'!$A$2:$A$4,'Sponsor Response Form (SRF)'!O2925),COUNTIF('SRF Drop Downs'!$A$2:$A$4,'Sponsor Response Form (SRF)'!P2925),COUNTIF('SRF Drop Downs'!$A$2:$A$4,'Sponsor Response Form (SRF)'!Q2925),COUNTIF('SRF Drop Downs'!$A$2:$A$4,'Sponsor Response Form (SRF)'!R2925)),"Complete","Incomplete"))</f>
        <v/>
      </c>
      <c r="T2925" s="25" t="str">
        <f>IF(S2925="Complete",IF(AND(NOT(ISNA(VLOOKUP(CONCATENATE(D2925,E2925,F2925,G2925,H2925,I2925,J2925,K2925),'SRF Drop Downs'!G:G,1,FALSE))),IF(AND(G2925&lt;&gt;"C3",K2925&lt;&gt;"O5"),IF(SUM(COUNTIF(L2925:R2925,"Y"),COUNTIF(L2925:R2925,"N"))=0,"V","I"),IF(COUNTIF(L2925:R2925,"Y"),"V","I"))="V", IF(AND('Sponsor Response Form (SRF)'!D2925="M1", COUNTIF('OMS Response Form (ORF)'!C:C, B2925)&gt;0), "I", "V")="V"), "Valid","Invalid")," ")</f>
        <v xml:space="preserve"> </v>
      </c>
    </row>
    <row r="2926" spans="1:20" x14ac:dyDescent="0.25">
      <c r="A2926" s="69"/>
      <c r="B2926" s="70"/>
      <c r="C2926" s="71"/>
      <c r="D2926" s="72"/>
      <c r="E2926" s="72"/>
      <c r="F2926" s="72"/>
      <c r="G2926" s="72"/>
      <c r="H2926" s="72"/>
      <c r="I2926" s="72"/>
      <c r="J2926" s="72"/>
      <c r="K2926" s="72"/>
      <c r="L2926" s="72"/>
      <c r="M2926" s="72"/>
      <c r="N2926" s="72"/>
      <c r="O2926" s="72"/>
      <c r="P2926" s="72"/>
      <c r="Q2926" s="72"/>
      <c r="R2926" s="72"/>
      <c r="S2926" s="24" t="str">
        <f>IF(COUNTA(A2926:R2926)=0,"",IF(AND(COUNTA(A2926:C2926)=3,COUNTIF('SRF Drop Downs'!$B$2:$B$5,'Sponsor Response Form (SRF)'!D2926),COUNTIF('SRF Drop Downs'!$F$2:$F$5,'Sponsor Response Form (SRF)'!E2926),COUNTIF('SRF Drop Downs'!$C$2:$C$4,'Sponsor Response Form (SRF)'!F2926),COUNTIF('SRF Drop Downs'!$D$2:$D$6,'Sponsor Response Form (SRF)'!G2926),COUNTIF('SRF Drop Downs'!$A$2:$A$5,'Sponsor Response Form (SRF)'!H2926),COUNTIF('SRF Drop Downs'!$A$2:$A$4,'Sponsor Response Form (SRF)'!I2926),COUNTIF('SRF Drop Downs'!$A$2:$A$5,'Sponsor Response Form (SRF)'!J2926),COUNTIF('SRF Drop Downs'!$E$2:$E$7,'Sponsor Response Form (SRF)'!K2926),COUNTIF('SRF Drop Downs'!$A$2:$A$4,'Sponsor Response Form (SRF)'!L2926),COUNTIF('SRF Drop Downs'!$A$2:$A$4,'Sponsor Response Form (SRF)'!M2926),COUNTIF('SRF Drop Downs'!$A$2:$A$4,'Sponsor Response Form (SRF)'!N2926),COUNTIF('SRF Drop Downs'!$A$2:$A$4,'Sponsor Response Form (SRF)'!O2926),COUNTIF('SRF Drop Downs'!$A$2:$A$4,'Sponsor Response Form (SRF)'!P2926),COUNTIF('SRF Drop Downs'!$A$2:$A$4,'Sponsor Response Form (SRF)'!Q2926),COUNTIF('SRF Drop Downs'!$A$2:$A$4,'Sponsor Response Form (SRF)'!R2926)),"Complete","Incomplete"))</f>
        <v/>
      </c>
      <c r="T2926" s="25" t="str">
        <f>IF(S2926="Complete",IF(AND(NOT(ISNA(VLOOKUP(CONCATENATE(D2926,E2926,F2926,G2926,H2926,I2926,J2926,K2926),'SRF Drop Downs'!G:G,1,FALSE))),IF(AND(G2926&lt;&gt;"C3",K2926&lt;&gt;"O5"),IF(SUM(COUNTIF(L2926:R2926,"Y"),COUNTIF(L2926:R2926,"N"))=0,"V","I"),IF(COUNTIF(L2926:R2926,"Y"),"V","I"))="V", IF(AND('Sponsor Response Form (SRF)'!D2926="M1", COUNTIF('OMS Response Form (ORF)'!C:C, B2926)&gt;0), "I", "V")="V"), "Valid","Invalid")," ")</f>
        <v xml:space="preserve"> </v>
      </c>
    </row>
    <row r="2927" spans="1:20" x14ac:dyDescent="0.25">
      <c r="A2927" s="69"/>
      <c r="B2927" s="70"/>
      <c r="C2927" s="71"/>
      <c r="D2927" s="72"/>
      <c r="E2927" s="72"/>
      <c r="F2927" s="72"/>
      <c r="G2927" s="72"/>
      <c r="H2927" s="72"/>
      <c r="I2927" s="72"/>
      <c r="J2927" s="72"/>
      <c r="K2927" s="72"/>
      <c r="L2927" s="72"/>
      <c r="M2927" s="72"/>
      <c r="N2927" s="72"/>
      <c r="O2927" s="72"/>
      <c r="P2927" s="72"/>
      <c r="Q2927" s="72"/>
      <c r="R2927" s="72"/>
      <c r="S2927" s="24" t="str">
        <f>IF(COUNTA(A2927:R2927)=0,"",IF(AND(COUNTA(A2927:C2927)=3,COUNTIF('SRF Drop Downs'!$B$2:$B$5,'Sponsor Response Form (SRF)'!D2927),COUNTIF('SRF Drop Downs'!$F$2:$F$5,'Sponsor Response Form (SRF)'!E2927),COUNTIF('SRF Drop Downs'!$C$2:$C$4,'Sponsor Response Form (SRF)'!F2927),COUNTIF('SRF Drop Downs'!$D$2:$D$6,'Sponsor Response Form (SRF)'!G2927),COUNTIF('SRF Drop Downs'!$A$2:$A$5,'Sponsor Response Form (SRF)'!H2927),COUNTIF('SRF Drop Downs'!$A$2:$A$4,'Sponsor Response Form (SRF)'!I2927),COUNTIF('SRF Drop Downs'!$A$2:$A$5,'Sponsor Response Form (SRF)'!J2927),COUNTIF('SRF Drop Downs'!$E$2:$E$7,'Sponsor Response Form (SRF)'!K2927),COUNTIF('SRF Drop Downs'!$A$2:$A$4,'Sponsor Response Form (SRF)'!L2927),COUNTIF('SRF Drop Downs'!$A$2:$A$4,'Sponsor Response Form (SRF)'!M2927),COUNTIF('SRF Drop Downs'!$A$2:$A$4,'Sponsor Response Form (SRF)'!N2927),COUNTIF('SRF Drop Downs'!$A$2:$A$4,'Sponsor Response Form (SRF)'!O2927),COUNTIF('SRF Drop Downs'!$A$2:$A$4,'Sponsor Response Form (SRF)'!P2927),COUNTIF('SRF Drop Downs'!$A$2:$A$4,'Sponsor Response Form (SRF)'!Q2927),COUNTIF('SRF Drop Downs'!$A$2:$A$4,'Sponsor Response Form (SRF)'!R2927)),"Complete","Incomplete"))</f>
        <v/>
      </c>
      <c r="T2927" s="25" t="str">
        <f>IF(S2927="Complete",IF(AND(NOT(ISNA(VLOOKUP(CONCATENATE(D2927,E2927,F2927,G2927,H2927,I2927,J2927,K2927),'SRF Drop Downs'!G:G,1,FALSE))),IF(AND(G2927&lt;&gt;"C3",K2927&lt;&gt;"O5"),IF(SUM(COUNTIF(L2927:R2927,"Y"),COUNTIF(L2927:R2927,"N"))=0,"V","I"),IF(COUNTIF(L2927:R2927,"Y"),"V","I"))="V", IF(AND('Sponsor Response Form (SRF)'!D2927="M1", COUNTIF('OMS Response Form (ORF)'!C:C, B2927)&gt;0), "I", "V")="V"), "Valid","Invalid")," ")</f>
        <v xml:space="preserve"> </v>
      </c>
    </row>
    <row r="2928" spans="1:20" x14ac:dyDescent="0.25">
      <c r="A2928" s="69"/>
      <c r="B2928" s="70"/>
      <c r="C2928" s="71"/>
      <c r="D2928" s="72"/>
      <c r="E2928" s="72"/>
      <c r="F2928" s="72"/>
      <c r="G2928" s="72"/>
      <c r="H2928" s="72"/>
      <c r="I2928" s="72"/>
      <c r="J2928" s="72"/>
      <c r="K2928" s="72"/>
      <c r="L2928" s="72"/>
      <c r="M2928" s="72"/>
      <c r="N2928" s="72"/>
      <c r="O2928" s="72"/>
      <c r="P2928" s="72"/>
      <c r="Q2928" s="72"/>
      <c r="R2928" s="72"/>
      <c r="S2928" s="24" t="str">
        <f>IF(COUNTA(A2928:R2928)=0,"",IF(AND(COUNTA(A2928:C2928)=3,COUNTIF('SRF Drop Downs'!$B$2:$B$5,'Sponsor Response Form (SRF)'!D2928),COUNTIF('SRF Drop Downs'!$F$2:$F$5,'Sponsor Response Form (SRF)'!E2928),COUNTIF('SRF Drop Downs'!$C$2:$C$4,'Sponsor Response Form (SRF)'!F2928),COUNTIF('SRF Drop Downs'!$D$2:$D$6,'Sponsor Response Form (SRF)'!G2928),COUNTIF('SRF Drop Downs'!$A$2:$A$5,'Sponsor Response Form (SRF)'!H2928),COUNTIF('SRF Drop Downs'!$A$2:$A$4,'Sponsor Response Form (SRF)'!I2928),COUNTIF('SRF Drop Downs'!$A$2:$A$5,'Sponsor Response Form (SRF)'!J2928),COUNTIF('SRF Drop Downs'!$E$2:$E$7,'Sponsor Response Form (SRF)'!K2928),COUNTIF('SRF Drop Downs'!$A$2:$A$4,'Sponsor Response Form (SRF)'!L2928),COUNTIF('SRF Drop Downs'!$A$2:$A$4,'Sponsor Response Form (SRF)'!M2928),COUNTIF('SRF Drop Downs'!$A$2:$A$4,'Sponsor Response Form (SRF)'!N2928),COUNTIF('SRF Drop Downs'!$A$2:$A$4,'Sponsor Response Form (SRF)'!O2928),COUNTIF('SRF Drop Downs'!$A$2:$A$4,'Sponsor Response Form (SRF)'!P2928),COUNTIF('SRF Drop Downs'!$A$2:$A$4,'Sponsor Response Form (SRF)'!Q2928),COUNTIF('SRF Drop Downs'!$A$2:$A$4,'Sponsor Response Form (SRF)'!R2928)),"Complete","Incomplete"))</f>
        <v/>
      </c>
      <c r="T2928" s="25" t="str">
        <f>IF(S2928="Complete",IF(AND(NOT(ISNA(VLOOKUP(CONCATENATE(D2928,E2928,F2928,G2928,H2928,I2928,J2928,K2928),'SRF Drop Downs'!G:G,1,FALSE))),IF(AND(G2928&lt;&gt;"C3",K2928&lt;&gt;"O5"),IF(SUM(COUNTIF(L2928:R2928,"Y"),COUNTIF(L2928:R2928,"N"))=0,"V","I"),IF(COUNTIF(L2928:R2928,"Y"),"V","I"))="V", IF(AND('Sponsor Response Form (SRF)'!D2928="M1", COUNTIF('OMS Response Form (ORF)'!C:C, B2928)&gt;0), "I", "V")="V"), "Valid","Invalid")," ")</f>
        <v xml:space="preserve"> </v>
      </c>
    </row>
    <row r="2929" spans="1:20" x14ac:dyDescent="0.25">
      <c r="A2929" s="69"/>
      <c r="B2929" s="70"/>
      <c r="C2929" s="71"/>
      <c r="D2929" s="72"/>
      <c r="E2929" s="72"/>
      <c r="F2929" s="72"/>
      <c r="G2929" s="72"/>
      <c r="H2929" s="72"/>
      <c r="I2929" s="72"/>
      <c r="J2929" s="72"/>
      <c r="K2929" s="72"/>
      <c r="L2929" s="72"/>
      <c r="M2929" s="72"/>
      <c r="N2929" s="72"/>
      <c r="O2929" s="72"/>
      <c r="P2929" s="72"/>
      <c r="Q2929" s="72"/>
      <c r="R2929" s="72"/>
      <c r="S2929" s="24" t="str">
        <f>IF(COUNTA(A2929:R2929)=0,"",IF(AND(COUNTA(A2929:C2929)=3,COUNTIF('SRF Drop Downs'!$B$2:$B$5,'Sponsor Response Form (SRF)'!D2929),COUNTIF('SRF Drop Downs'!$F$2:$F$5,'Sponsor Response Form (SRF)'!E2929),COUNTIF('SRF Drop Downs'!$C$2:$C$4,'Sponsor Response Form (SRF)'!F2929),COUNTIF('SRF Drop Downs'!$D$2:$D$6,'Sponsor Response Form (SRF)'!G2929),COUNTIF('SRF Drop Downs'!$A$2:$A$5,'Sponsor Response Form (SRF)'!H2929),COUNTIF('SRF Drop Downs'!$A$2:$A$4,'Sponsor Response Form (SRF)'!I2929),COUNTIF('SRF Drop Downs'!$A$2:$A$5,'Sponsor Response Form (SRF)'!J2929),COUNTIF('SRF Drop Downs'!$E$2:$E$7,'Sponsor Response Form (SRF)'!K2929),COUNTIF('SRF Drop Downs'!$A$2:$A$4,'Sponsor Response Form (SRF)'!L2929),COUNTIF('SRF Drop Downs'!$A$2:$A$4,'Sponsor Response Form (SRF)'!M2929),COUNTIF('SRF Drop Downs'!$A$2:$A$4,'Sponsor Response Form (SRF)'!N2929),COUNTIF('SRF Drop Downs'!$A$2:$A$4,'Sponsor Response Form (SRF)'!O2929),COUNTIF('SRF Drop Downs'!$A$2:$A$4,'Sponsor Response Form (SRF)'!P2929),COUNTIF('SRF Drop Downs'!$A$2:$A$4,'Sponsor Response Form (SRF)'!Q2929),COUNTIF('SRF Drop Downs'!$A$2:$A$4,'Sponsor Response Form (SRF)'!R2929)),"Complete","Incomplete"))</f>
        <v/>
      </c>
      <c r="T2929" s="25" t="str">
        <f>IF(S2929="Complete",IF(AND(NOT(ISNA(VLOOKUP(CONCATENATE(D2929,E2929,F2929,G2929,H2929,I2929,J2929,K2929),'SRF Drop Downs'!G:G,1,FALSE))),IF(AND(G2929&lt;&gt;"C3",K2929&lt;&gt;"O5"),IF(SUM(COUNTIF(L2929:R2929,"Y"),COUNTIF(L2929:R2929,"N"))=0,"V","I"),IF(COUNTIF(L2929:R2929,"Y"),"V","I"))="V", IF(AND('Sponsor Response Form (SRF)'!D2929="M1", COUNTIF('OMS Response Form (ORF)'!C:C, B2929)&gt;0), "I", "V")="V"), "Valid","Invalid")," ")</f>
        <v xml:space="preserve"> </v>
      </c>
    </row>
    <row r="2930" spans="1:20" x14ac:dyDescent="0.25">
      <c r="A2930" s="69"/>
      <c r="B2930" s="70"/>
      <c r="C2930" s="71"/>
      <c r="D2930" s="72"/>
      <c r="E2930" s="72"/>
      <c r="F2930" s="72"/>
      <c r="G2930" s="72"/>
      <c r="H2930" s="72"/>
      <c r="I2930" s="72"/>
      <c r="J2930" s="72"/>
      <c r="K2930" s="72"/>
      <c r="L2930" s="72"/>
      <c r="M2930" s="72"/>
      <c r="N2930" s="72"/>
      <c r="O2930" s="72"/>
      <c r="P2930" s="72"/>
      <c r="Q2930" s="72"/>
      <c r="R2930" s="72"/>
      <c r="S2930" s="24" t="str">
        <f>IF(COUNTA(A2930:R2930)=0,"",IF(AND(COUNTA(A2930:C2930)=3,COUNTIF('SRF Drop Downs'!$B$2:$B$5,'Sponsor Response Form (SRF)'!D2930),COUNTIF('SRF Drop Downs'!$F$2:$F$5,'Sponsor Response Form (SRF)'!E2930),COUNTIF('SRF Drop Downs'!$C$2:$C$4,'Sponsor Response Form (SRF)'!F2930),COUNTIF('SRF Drop Downs'!$D$2:$D$6,'Sponsor Response Form (SRF)'!G2930),COUNTIF('SRF Drop Downs'!$A$2:$A$5,'Sponsor Response Form (SRF)'!H2930),COUNTIF('SRF Drop Downs'!$A$2:$A$4,'Sponsor Response Form (SRF)'!I2930),COUNTIF('SRF Drop Downs'!$A$2:$A$5,'Sponsor Response Form (SRF)'!J2930),COUNTIF('SRF Drop Downs'!$E$2:$E$7,'Sponsor Response Form (SRF)'!K2930),COUNTIF('SRF Drop Downs'!$A$2:$A$4,'Sponsor Response Form (SRF)'!L2930),COUNTIF('SRF Drop Downs'!$A$2:$A$4,'Sponsor Response Form (SRF)'!M2930),COUNTIF('SRF Drop Downs'!$A$2:$A$4,'Sponsor Response Form (SRF)'!N2930),COUNTIF('SRF Drop Downs'!$A$2:$A$4,'Sponsor Response Form (SRF)'!O2930),COUNTIF('SRF Drop Downs'!$A$2:$A$4,'Sponsor Response Form (SRF)'!P2930),COUNTIF('SRF Drop Downs'!$A$2:$A$4,'Sponsor Response Form (SRF)'!Q2930),COUNTIF('SRF Drop Downs'!$A$2:$A$4,'Sponsor Response Form (SRF)'!R2930)),"Complete","Incomplete"))</f>
        <v/>
      </c>
      <c r="T2930" s="25" t="str">
        <f>IF(S2930="Complete",IF(AND(NOT(ISNA(VLOOKUP(CONCATENATE(D2930,E2930,F2930,G2930,H2930,I2930,J2930,K2930),'SRF Drop Downs'!G:G,1,FALSE))),IF(AND(G2930&lt;&gt;"C3",K2930&lt;&gt;"O5"),IF(SUM(COUNTIF(L2930:R2930,"Y"),COUNTIF(L2930:R2930,"N"))=0,"V","I"),IF(COUNTIF(L2930:R2930,"Y"),"V","I"))="V", IF(AND('Sponsor Response Form (SRF)'!D2930="M1", COUNTIF('OMS Response Form (ORF)'!C:C, B2930)&gt;0), "I", "V")="V"), "Valid","Invalid")," ")</f>
        <v xml:space="preserve"> </v>
      </c>
    </row>
    <row r="2931" spans="1:20" x14ac:dyDescent="0.25">
      <c r="A2931" s="69"/>
      <c r="B2931" s="70"/>
      <c r="C2931" s="71"/>
      <c r="D2931" s="72"/>
      <c r="E2931" s="72"/>
      <c r="F2931" s="72"/>
      <c r="G2931" s="72"/>
      <c r="H2931" s="72"/>
      <c r="I2931" s="72"/>
      <c r="J2931" s="72"/>
      <c r="K2931" s="72"/>
      <c r="L2931" s="72"/>
      <c r="M2931" s="72"/>
      <c r="N2931" s="72"/>
      <c r="O2931" s="72"/>
      <c r="P2931" s="72"/>
      <c r="Q2931" s="72"/>
      <c r="R2931" s="72"/>
      <c r="S2931" s="24" t="str">
        <f>IF(COUNTA(A2931:R2931)=0,"",IF(AND(COUNTA(A2931:C2931)=3,COUNTIF('SRF Drop Downs'!$B$2:$B$5,'Sponsor Response Form (SRF)'!D2931),COUNTIF('SRF Drop Downs'!$F$2:$F$5,'Sponsor Response Form (SRF)'!E2931),COUNTIF('SRF Drop Downs'!$C$2:$C$4,'Sponsor Response Form (SRF)'!F2931),COUNTIF('SRF Drop Downs'!$D$2:$D$6,'Sponsor Response Form (SRF)'!G2931),COUNTIF('SRF Drop Downs'!$A$2:$A$5,'Sponsor Response Form (SRF)'!H2931),COUNTIF('SRF Drop Downs'!$A$2:$A$4,'Sponsor Response Form (SRF)'!I2931),COUNTIF('SRF Drop Downs'!$A$2:$A$5,'Sponsor Response Form (SRF)'!J2931),COUNTIF('SRF Drop Downs'!$E$2:$E$7,'Sponsor Response Form (SRF)'!K2931),COUNTIF('SRF Drop Downs'!$A$2:$A$4,'Sponsor Response Form (SRF)'!L2931),COUNTIF('SRF Drop Downs'!$A$2:$A$4,'Sponsor Response Form (SRF)'!M2931),COUNTIF('SRF Drop Downs'!$A$2:$A$4,'Sponsor Response Form (SRF)'!N2931),COUNTIF('SRF Drop Downs'!$A$2:$A$4,'Sponsor Response Form (SRF)'!O2931),COUNTIF('SRF Drop Downs'!$A$2:$A$4,'Sponsor Response Form (SRF)'!P2931),COUNTIF('SRF Drop Downs'!$A$2:$A$4,'Sponsor Response Form (SRF)'!Q2931),COUNTIF('SRF Drop Downs'!$A$2:$A$4,'Sponsor Response Form (SRF)'!R2931)),"Complete","Incomplete"))</f>
        <v/>
      </c>
      <c r="T2931" s="25" t="str">
        <f>IF(S2931="Complete",IF(AND(NOT(ISNA(VLOOKUP(CONCATENATE(D2931,E2931,F2931,G2931,H2931,I2931,J2931,K2931),'SRF Drop Downs'!G:G,1,FALSE))),IF(AND(G2931&lt;&gt;"C3",K2931&lt;&gt;"O5"),IF(SUM(COUNTIF(L2931:R2931,"Y"),COUNTIF(L2931:R2931,"N"))=0,"V","I"),IF(COUNTIF(L2931:R2931,"Y"),"V","I"))="V", IF(AND('Sponsor Response Form (SRF)'!D2931="M1", COUNTIF('OMS Response Form (ORF)'!C:C, B2931)&gt;0), "I", "V")="V"), "Valid","Invalid")," ")</f>
        <v xml:space="preserve"> </v>
      </c>
    </row>
    <row r="2932" spans="1:20" x14ac:dyDescent="0.25">
      <c r="A2932" s="69"/>
      <c r="B2932" s="70"/>
      <c r="C2932" s="71"/>
      <c r="D2932" s="72"/>
      <c r="E2932" s="72"/>
      <c r="F2932" s="72"/>
      <c r="G2932" s="72"/>
      <c r="H2932" s="72"/>
      <c r="I2932" s="72"/>
      <c r="J2932" s="72"/>
      <c r="K2932" s="72"/>
      <c r="L2932" s="72"/>
      <c r="M2932" s="72"/>
      <c r="N2932" s="72"/>
      <c r="O2932" s="72"/>
      <c r="P2932" s="72"/>
      <c r="Q2932" s="72"/>
      <c r="R2932" s="72"/>
      <c r="S2932" s="24" t="str">
        <f>IF(COUNTA(A2932:R2932)=0,"",IF(AND(COUNTA(A2932:C2932)=3,COUNTIF('SRF Drop Downs'!$B$2:$B$5,'Sponsor Response Form (SRF)'!D2932),COUNTIF('SRF Drop Downs'!$F$2:$F$5,'Sponsor Response Form (SRF)'!E2932),COUNTIF('SRF Drop Downs'!$C$2:$C$4,'Sponsor Response Form (SRF)'!F2932),COUNTIF('SRF Drop Downs'!$D$2:$D$6,'Sponsor Response Form (SRF)'!G2932),COUNTIF('SRF Drop Downs'!$A$2:$A$5,'Sponsor Response Form (SRF)'!H2932),COUNTIF('SRF Drop Downs'!$A$2:$A$4,'Sponsor Response Form (SRF)'!I2932),COUNTIF('SRF Drop Downs'!$A$2:$A$5,'Sponsor Response Form (SRF)'!J2932),COUNTIF('SRF Drop Downs'!$E$2:$E$7,'Sponsor Response Form (SRF)'!K2932),COUNTIF('SRF Drop Downs'!$A$2:$A$4,'Sponsor Response Form (SRF)'!L2932),COUNTIF('SRF Drop Downs'!$A$2:$A$4,'Sponsor Response Form (SRF)'!M2932),COUNTIF('SRF Drop Downs'!$A$2:$A$4,'Sponsor Response Form (SRF)'!N2932),COUNTIF('SRF Drop Downs'!$A$2:$A$4,'Sponsor Response Form (SRF)'!O2932),COUNTIF('SRF Drop Downs'!$A$2:$A$4,'Sponsor Response Form (SRF)'!P2932),COUNTIF('SRF Drop Downs'!$A$2:$A$4,'Sponsor Response Form (SRF)'!Q2932),COUNTIF('SRF Drop Downs'!$A$2:$A$4,'Sponsor Response Form (SRF)'!R2932)),"Complete","Incomplete"))</f>
        <v/>
      </c>
      <c r="T2932" s="25" t="str">
        <f>IF(S2932="Complete",IF(AND(NOT(ISNA(VLOOKUP(CONCATENATE(D2932,E2932,F2932,G2932,H2932,I2932,J2932,K2932),'SRF Drop Downs'!G:G,1,FALSE))),IF(AND(G2932&lt;&gt;"C3",K2932&lt;&gt;"O5"),IF(SUM(COUNTIF(L2932:R2932,"Y"),COUNTIF(L2932:R2932,"N"))=0,"V","I"),IF(COUNTIF(L2932:R2932,"Y"),"V","I"))="V", IF(AND('Sponsor Response Form (SRF)'!D2932="M1", COUNTIF('OMS Response Form (ORF)'!C:C, B2932)&gt;0), "I", "V")="V"), "Valid","Invalid")," ")</f>
        <v xml:space="preserve"> </v>
      </c>
    </row>
    <row r="2933" spans="1:20" x14ac:dyDescent="0.25">
      <c r="A2933" s="69"/>
      <c r="B2933" s="70"/>
      <c r="C2933" s="71"/>
      <c r="D2933" s="72"/>
      <c r="E2933" s="72"/>
      <c r="F2933" s="72"/>
      <c r="G2933" s="72"/>
      <c r="H2933" s="72"/>
      <c r="I2933" s="72"/>
      <c r="J2933" s="72"/>
      <c r="K2933" s="72"/>
      <c r="L2933" s="72"/>
      <c r="M2933" s="72"/>
      <c r="N2933" s="72"/>
      <c r="O2933" s="72"/>
      <c r="P2933" s="72"/>
      <c r="Q2933" s="72"/>
      <c r="R2933" s="72"/>
      <c r="S2933" s="24" t="str">
        <f>IF(COUNTA(A2933:R2933)=0,"",IF(AND(COUNTA(A2933:C2933)=3,COUNTIF('SRF Drop Downs'!$B$2:$B$5,'Sponsor Response Form (SRF)'!D2933),COUNTIF('SRF Drop Downs'!$F$2:$F$5,'Sponsor Response Form (SRF)'!E2933),COUNTIF('SRF Drop Downs'!$C$2:$C$4,'Sponsor Response Form (SRF)'!F2933),COUNTIF('SRF Drop Downs'!$D$2:$D$6,'Sponsor Response Form (SRF)'!G2933),COUNTIF('SRF Drop Downs'!$A$2:$A$5,'Sponsor Response Form (SRF)'!H2933),COUNTIF('SRF Drop Downs'!$A$2:$A$4,'Sponsor Response Form (SRF)'!I2933),COUNTIF('SRF Drop Downs'!$A$2:$A$5,'Sponsor Response Form (SRF)'!J2933),COUNTIF('SRF Drop Downs'!$E$2:$E$7,'Sponsor Response Form (SRF)'!K2933),COUNTIF('SRF Drop Downs'!$A$2:$A$4,'Sponsor Response Form (SRF)'!L2933),COUNTIF('SRF Drop Downs'!$A$2:$A$4,'Sponsor Response Form (SRF)'!M2933),COUNTIF('SRF Drop Downs'!$A$2:$A$4,'Sponsor Response Form (SRF)'!N2933),COUNTIF('SRF Drop Downs'!$A$2:$A$4,'Sponsor Response Form (SRF)'!O2933),COUNTIF('SRF Drop Downs'!$A$2:$A$4,'Sponsor Response Form (SRF)'!P2933),COUNTIF('SRF Drop Downs'!$A$2:$A$4,'Sponsor Response Form (SRF)'!Q2933),COUNTIF('SRF Drop Downs'!$A$2:$A$4,'Sponsor Response Form (SRF)'!R2933)),"Complete","Incomplete"))</f>
        <v/>
      </c>
      <c r="T2933" s="25" t="str">
        <f>IF(S2933="Complete",IF(AND(NOT(ISNA(VLOOKUP(CONCATENATE(D2933,E2933,F2933,G2933,H2933,I2933,J2933,K2933),'SRF Drop Downs'!G:G,1,FALSE))),IF(AND(G2933&lt;&gt;"C3",K2933&lt;&gt;"O5"),IF(SUM(COUNTIF(L2933:R2933,"Y"),COUNTIF(L2933:R2933,"N"))=0,"V","I"),IF(COUNTIF(L2933:R2933,"Y"),"V","I"))="V", IF(AND('Sponsor Response Form (SRF)'!D2933="M1", COUNTIF('OMS Response Form (ORF)'!C:C, B2933)&gt;0), "I", "V")="V"), "Valid","Invalid")," ")</f>
        <v xml:space="preserve"> </v>
      </c>
    </row>
    <row r="2934" spans="1:20" x14ac:dyDescent="0.25">
      <c r="A2934" s="69"/>
      <c r="B2934" s="70"/>
      <c r="C2934" s="71"/>
      <c r="D2934" s="72"/>
      <c r="E2934" s="72"/>
      <c r="F2934" s="72"/>
      <c r="G2934" s="72"/>
      <c r="H2934" s="72"/>
      <c r="I2934" s="72"/>
      <c r="J2934" s="72"/>
      <c r="K2934" s="72"/>
      <c r="L2934" s="72"/>
      <c r="M2934" s="72"/>
      <c r="N2934" s="72"/>
      <c r="O2934" s="72"/>
      <c r="P2934" s="72"/>
      <c r="Q2934" s="72"/>
      <c r="R2934" s="72"/>
      <c r="S2934" s="24" t="str">
        <f>IF(COUNTA(A2934:R2934)=0,"",IF(AND(COUNTA(A2934:C2934)=3,COUNTIF('SRF Drop Downs'!$B$2:$B$5,'Sponsor Response Form (SRF)'!D2934),COUNTIF('SRF Drop Downs'!$F$2:$F$5,'Sponsor Response Form (SRF)'!E2934),COUNTIF('SRF Drop Downs'!$C$2:$C$4,'Sponsor Response Form (SRF)'!F2934),COUNTIF('SRF Drop Downs'!$D$2:$D$6,'Sponsor Response Form (SRF)'!G2934),COUNTIF('SRF Drop Downs'!$A$2:$A$5,'Sponsor Response Form (SRF)'!H2934),COUNTIF('SRF Drop Downs'!$A$2:$A$4,'Sponsor Response Form (SRF)'!I2934),COUNTIF('SRF Drop Downs'!$A$2:$A$5,'Sponsor Response Form (SRF)'!J2934),COUNTIF('SRF Drop Downs'!$E$2:$E$7,'Sponsor Response Form (SRF)'!K2934),COUNTIF('SRF Drop Downs'!$A$2:$A$4,'Sponsor Response Form (SRF)'!L2934),COUNTIF('SRF Drop Downs'!$A$2:$A$4,'Sponsor Response Form (SRF)'!M2934),COUNTIF('SRF Drop Downs'!$A$2:$A$4,'Sponsor Response Form (SRF)'!N2934),COUNTIF('SRF Drop Downs'!$A$2:$A$4,'Sponsor Response Form (SRF)'!O2934),COUNTIF('SRF Drop Downs'!$A$2:$A$4,'Sponsor Response Form (SRF)'!P2934),COUNTIF('SRF Drop Downs'!$A$2:$A$4,'Sponsor Response Form (SRF)'!Q2934),COUNTIF('SRF Drop Downs'!$A$2:$A$4,'Sponsor Response Form (SRF)'!R2934)),"Complete","Incomplete"))</f>
        <v/>
      </c>
      <c r="T2934" s="25" t="str">
        <f>IF(S2934="Complete",IF(AND(NOT(ISNA(VLOOKUP(CONCATENATE(D2934,E2934,F2934,G2934,H2934,I2934,J2934,K2934),'SRF Drop Downs'!G:G,1,FALSE))),IF(AND(G2934&lt;&gt;"C3",K2934&lt;&gt;"O5"),IF(SUM(COUNTIF(L2934:R2934,"Y"),COUNTIF(L2934:R2934,"N"))=0,"V","I"),IF(COUNTIF(L2934:R2934,"Y"),"V","I"))="V", IF(AND('Sponsor Response Form (SRF)'!D2934="M1", COUNTIF('OMS Response Form (ORF)'!C:C, B2934)&gt;0), "I", "V")="V"), "Valid","Invalid")," ")</f>
        <v xml:space="preserve"> </v>
      </c>
    </row>
    <row r="2935" spans="1:20" x14ac:dyDescent="0.25">
      <c r="A2935" s="69"/>
      <c r="B2935" s="70"/>
      <c r="C2935" s="71"/>
      <c r="D2935" s="72"/>
      <c r="E2935" s="72"/>
      <c r="F2935" s="72"/>
      <c r="G2935" s="72"/>
      <c r="H2935" s="72"/>
      <c r="I2935" s="72"/>
      <c r="J2935" s="72"/>
      <c r="K2935" s="72"/>
      <c r="L2935" s="72"/>
      <c r="M2935" s="72"/>
      <c r="N2935" s="72"/>
      <c r="O2935" s="72"/>
      <c r="P2935" s="72"/>
      <c r="Q2935" s="72"/>
      <c r="R2935" s="72"/>
      <c r="S2935" s="24" t="str">
        <f>IF(COUNTA(A2935:R2935)=0,"",IF(AND(COUNTA(A2935:C2935)=3,COUNTIF('SRF Drop Downs'!$B$2:$B$5,'Sponsor Response Form (SRF)'!D2935),COUNTIF('SRF Drop Downs'!$F$2:$F$5,'Sponsor Response Form (SRF)'!E2935),COUNTIF('SRF Drop Downs'!$C$2:$C$4,'Sponsor Response Form (SRF)'!F2935),COUNTIF('SRF Drop Downs'!$D$2:$D$6,'Sponsor Response Form (SRF)'!G2935),COUNTIF('SRF Drop Downs'!$A$2:$A$5,'Sponsor Response Form (SRF)'!H2935),COUNTIF('SRF Drop Downs'!$A$2:$A$4,'Sponsor Response Form (SRF)'!I2935),COUNTIF('SRF Drop Downs'!$A$2:$A$5,'Sponsor Response Form (SRF)'!J2935),COUNTIF('SRF Drop Downs'!$E$2:$E$7,'Sponsor Response Form (SRF)'!K2935),COUNTIF('SRF Drop Downs'!$A$2:$A$4,'Sponsor Response Form (SRF)'!L2935),COUNTIF('SRF Drop Downs'!$A$2:$A$4,'Sponsor Response Form (SRF)'!M2935),COUNTIF('SRF Drop Downs'!$A$2:$A$4,'Sponsor Response Form (SRF)'!N2935),COUNTIF('SRF Drop Downs'!$A$2:$A$4,'Sponsor Response Form (SRF)'!O2935),COUNTIF('SRF Drop Downs'!$A$2:$A$4,'Sponsor Response Form (SRF)'!P2935),COUNTIF('SRF Drop Downs'!$A$2:$A$4,'Sponsor Response Form (SRF)'!Q2935),COUNTIF('SRF Drop Downs'!$A$2:$A$4,'Sponsor Response Form (SRF)'!R2935)),"Complete","Incomplete"))</f>
        <v/>
      </c>
      <c r="T2935" s="25" t="str">
        <f>IF(S2935="Complete",IF(AND(NOT(ISNA(VLOOKUP(CONCATENATE(D2935,E2935,F2935,G2935,H2935,I2935,J2935,K2935),'SRF Drop Downs'!G:G,1,FALSE))),IF(AND(G2935&lt;&gt;"C3",K2935&lt;&gt;"O5"),IF(SUM(COUNTIF(L2935:R2935,"Y"),COUNTIF(L2935:R2935,"N"))=0,"V","I"),IF(COUNTIF(L2935:R2935,"Y"),"V","I"))="V", IF(AND('Sponsor Response Form (SRF)'!D2935="M1", COUNTIF('OMS Response Form (ORF)'!C:C, B2935)&gt;0), "I", "V")="V"), "Valid","Invalid")," ")</f>
        <v xml:space="preserve"> </v>
      </c>
    </row>
    <row r="2936" spans="1:20" x14ac:dyDescent="0.25">
      <c r="A2936" s="69"/>
      <c r="B2936" s="70"/>
      <c r="C2936" s="71"/>
      <c r="D2936" s="72"/>
      <c r="E2936" s="72"/>
      <c r="F2936" s="72"/>
      <c r="G2936" s="72"/>
      <c r="H2936" s="72"/>
      <c r="I2936" s="72"/>
      <c r="J2936" s="72"/>
      <c r="K2936" s="72"/>
      <c r="L2936" s="72"/>
      <c r="M2936" s="72"/>
      <c r="N2936" s="72"/>
      <c r="O2936" s="72"/>
      <c r="P2936" s="72"/>
      <c r="Q2936" s="72"/>
      <c r="R2936" s="72"/>
      <c r="S2936" s="24" t="str">
        <f>IF(COUNTA(A2936:R2936)=0,"",IF(AND(COUNTA(A2936:C2936)=3,COUNTIF('SRF Drop Downs'!$B$2:$B$5,'Sponsor Response Form (SRF)'!D2936),COUNTIF('SRF Drop Downs'!$F$2:$F$5,'Sponsor Response Form (SRF)'!E2936),COUNTIF('SRF Drop Downs'!$C$2:$C$4,'Sponsor Response Form (SRF)'!F2936),COUNTIF('SRF Drop Downs'!$D$2:$D$6,'Sponsor Response Form (SRF)'!G2936),COUNTIF('SRF Drop Downs'!$A$2:$A$5,'Sponsor Response Form (SRF)'!H2936),COUNTIF('SRF Drop Downs'!$A$2:$A$4,'Sponsor Response Form (SRF)'!I2936),COUNTIF('SRF Drop Downs'!$A$2:$A$5,'Sponsor Response Form (SRF)'!J2936),COUNTIF('SRF Drop Downs'!$E$2:$E$7,'Sponsor Response Form (SRF)'!K2936),COUNTIF('SRF Drop Downs'!$A$2:$A$4,'Sponsor Response Form (SRF)'!L2936),COUNTIF('SRF Drop Downs'!$A$2:$A$4,'Sponsor Response Form (SRF)'!M2936),COUNTIF('SRF Drop Downs'!$A$2:$A$4,'Sponsor Response Form (SRF)'!N2936),COUNTIF('SRF Drop Downs'!$A$2:$A$4,'Sponsor Response Form (SRF)'!O2936),COUNTIF('SRF Drop Downs'!$A$2:$A$4,'Sponsor Response Form (SRF)'!P2936),COUNTIF('SRF Drop Downs'!$A$2:$A$4,'Sponsor Response Form (SRF)'!Q2936),COUNTIF('SRF Drop Downs'!$A$2:$A$4,'Sponsor Response Form (SRF)'!R2936)),"Complete","Incomplete"))</f>
        <v/>
      </c>
      <c r="T2936" s="25" t="str">
        <f>IF(S2936="Complete",IF(AND(NOT(ISNA(VLOOKUP(CONCATENATE(D2936,E2936,F2936,G2936,H2936,I2936,J2936,K2936),'SRF Drop Downs'!G:G,1,FALSE))),IF(AND(G2936&lt;&gt;"C3",K2936&lt;&gt;"O5"),IF(SUM(COUNTIF(L2936:R2936,"Y"),COUNTIF(L2936:R2936,"N"))=0,"V","I"),IF(COUNTIF(L2936:R2936,"Y"),"V","I"))="V", IF(AND('Sponsor Response Form (SRF)'!D2936="M1", COUNTIF('OMS Response Form (ORF)'!C:C, B2936)&gt;0), "I", "V")="V"), "Valid","Invalid")," ")</f>
        <v xml:space="preserve"> </v>
      </c>
    </row>
    <row r="2937" spans="1:20" x14ac:dyDescent="0.25">
      <c r="A2937" s="69"/>
      <c r="B2937" s="70"/>
      <c r="C2937" s="71"/>
      <c r="D2937" s="72"/>
      <c r="E2937" s="72"/>
      <c r="F2937" s="72"/>
      <c r="G2937" s="72"/>
      <c r="H2937" s="72"/>
      <c r="I2937" s="72"/>
      <c r="J2937" s="72"/>
      <c r="K2937" s="72"/>
      <c r="L2937" s="72"/>
      <c r="M2937" s="72"/>
      <c r="N2937" s="72"/>
      <c r="O2937" s="72"/>
      <c r="P2937" s="72"/>
      <c r="Q2937" s="72"/>
      <c r="R2937" s="72"/>
      <c r="S2937" s="24" t="str">
        <f>IF(COUNTA(A2937:R2937)=0,"",IF(AND(COUNTA(A2937:C2937)=3,COUNTIF('SRF Drop Downs'!$B$2:$B$5,'Sponsor Response Form (SRF)'!D2937),COUNTIF('SRF Drop Downs'!$F$2:$F$5,'Sponsor Response Form (SRF)'!E2937),COUNTIF('SRF Drop Downs'!$C$2:$C$4,'Sponsor Response Form (SRF)'!F2937),COUNTIF('SRF Drop Downs'!$D$2:$D$6,'Sponsor Response Form (SRF)'!G2937),COUNTIF('SRF Drop Downs'!$A$2:$A$5,'Sponsor Response Form (SRF)'!H2937),COUNTIF('SRF Drop Downs'!$A$2:$A$4,'Sponsor Response Form (SRF)'!I2937),COUNTIF('SRF Drop Downs'!$A$2:$A$5,'Sponsor Response Form (SRF)'!J2937),COUNTIF('SRF Drop Downs'!$E$2:$E$7,'Sponsor Response Form (SRF)'!K2937),COUNTIF('SRF Drop Downs'!$A$2:$A$4,'Sponsor Response Form (SRF)'!L2937),COUNTIF('SRF Drop Downs'!$A$2:$A$4,'Sponsor Response Form (SRF)'!M2937),COUNTIF('SRF Drop Downs'!$A$2:$A$4,'Sponsor Response Form (SRF)'!N2937),COUNTIF('SRF Drop Downs'!$A$2:$A$4,'Sponsor Response Form (SRF)'!O2937),COUNTIF('SRF Drop Downs'!$A$2:$A$4,'Sponsor Response Form (SRF)'!P2937),COUNTIF('SRF Drop Downs'!$A$2:$A$4,'Sponsor Response Form (SRF)'!Q2937),COUNTIF('SRF Drop Downs'!$A$2:$A$4,'Sponsor Response Form (SRF)'!R2937)),"Complete","Incomplete"))</f>
        <v/>
      </c>
      <c r="T2937" s="25" t="str">
        <f>IF(S2937="Complete",IF(AND(NOT(ISNA(VLOOKUP(CONCATENATE(D2937,E2937,F2937,G2937,H2937,I2937,J2937,K2937),'SRF Drop Downs'!G:G,1,FALSE))),IF(AND(G2937&lt;&gt;"C3",K2937&lt;&gt;"O5"),IF(SUM(COUNTIF(L2937:R2937,"Y"),COUNTIF(L2937:R2937,"N"))=0,"V","I"),IF(COUNTIF(L2937:R2937,"Y"),"V","I"))="V", IF(AND('Sponsor Response Form (SRF)'!D2937="M1", COUNTIF('OMS Response Form (ORF)'!C:C, B2937)&gt;0), "I", "V")="V"), "Valid","Invalid")," ")</f>
        <v xml:space="preserve"> </v>
      </c>
    </row>
    <row r="2938" spans="1:20" x14ac:dyDescent="0.25">
      <c r="A2938" s="69"/>
      <c r="B2938" s="70"/>
      <c r="C2938" s="71"/>
      <c r="D2938" s="72"/>
      <c r="E2938" s="72"/>
      <c r="F2938" s="72"/>
      <c r="G2938" s="72"/>
      <c r="H2938" s="72"/>
      <c r="I2938" s="72"/>
      <c r="J2938" s="72"/>
      <c r="K2938" s="72"/>
      <c r="L2938" s="72"/>
      <c r="M2938" s="72"/>
      <c r="N2938" s="72"/>
      <c r="O2938" s="72"/>
      <c r="P2938" s="72"/>
      <c r="Q2938" s="72"/>
      <c r="R2938" s="72"/>
      <c r="S2938" s="24" t="str">
        <f>IF(COUNTA(A2938:R2938)=0,"",IF(AND(COUNTA(A2938:C2938)=3,COUNTIF('SRF Drop Downs'!$B$2:$B$5,'Sponsor Response Form (SRF)'!D2938),COUNTIF('SRF Drop Downs'!$F$2:$F$5,'Sponsor Response Form (SRF)'!E2938),COUNTIF('SRF Drop Downs'!$C$2:$C$4,'Sponsor Response Form (SRF)'!F2938),COUNTIF('SRF Drop Downs'!$D$2:$D$6,'Sponsor Response Form (SRF)'!G2938),COUNTIF('SRF Drop Downs'!$A$2:$A$5,'Sponsor Response Form (SRF)'!H2938),COUNTIF('SRF Drop Downs'!$A$2:$A$4,'Sponsor Response Form (SRF)'!I2938),COUNTIF('SRF Drop Downs'!$A$2:$A$5,'Sponsor Response Form (SRF)'!J2938),COUNTIF('SRF Drop Downs'!$E$2:$E$7,'Sponsor Response Form (SRF)'!K2938),COUNTIF('SRF Drop Downs'!$A$2:$A$4,'Sponsor Response Form (SRF)'!L2938),COUNTIF('SRF Drop Downs'!$A$2:$A$4,'Sponsor Response Form (SRF)'!M2938),COUNTIF('SRF Drop Downs'!$A$2:$A$4,'Sponsor Response Form (SRF)'!N2938),COUNTIF('SRF Drop Downs'!$A$2:$A$4,'Sponsor Response Form (SRF)'!O2938),COUNTIF('SRF Drop Downs'!$A$2:$A$4,'Sponsor Response Form (SRF)'!P2938),COUNTIF('SRF Drop Downs'!$A$2:$A$4,'Sponsor Response Form (SRF)'!Q2938),COUNTIF('SRF Drop Downs'!$A$2:$A$4,'Sponsor Response Form (SRF)'!R2938)),"Complete","Incomplete"))</f>
        <v/>
      </c>
      <c r="T2938" s="25" t="str">
        <f>IF(S2938="Complete",IF(AND(NOT(ISNA(VLOOKUP(CONCATENATE(D2938,E2938,F2938,G2938,H2938,I2938,J2938,K2938),'SRF Drop Downs'!G:G,1,FALSE))),IF(AND(G2938&lt;&gt;"C3",K2938&lt;&gt;"O5"),IF(SUM(COUNTIF(L2938:R2938,"Y"),COUNTIF(L2938:R2938,"N"))=0,"V","I"),IF(COUNTIF(L2938:R2938,"Y"),"V","I"))="V", IF(AND('Sponsor Response Form (SRF)'!D2938="M1", COUNTIF('OMS Response Form (ORF)'!C:C, B2938)&gt;0), "I", "V")="V"), "Valid","Invalid")," ")</f>
        <v xml:space="preserve"> </v>
      </c>
    </row>
    <row r="2939" spans="1:20" x14ac:dyDescent="0.25">
      <c r="A2939" s="69"/>
      <c r="B2939" s="70"/>
      <c r="C2939" s="71"/>
      <c r="D2939" s="72"/>
      <c r="E2939" s="72"/>
      <c r="F2939" s="72"/>
      <c r="G2939" s="72"/>
      <c r="H2939" s="72"/>
      <c r="I2939" s="72"/>
      <c r="J2939" s="72"/>
      <c r="K2939" s="72"/>
      <c r="L2939" s="72"/>
      <c r="M2939" s="72"/>
      <c r="N2939" s="72"/>
      <c r="O2939" s="72"/>
      <c r="P2939" s="72"/>
      <c r="Q2939" s="72"/>
      <c r="R2939" s="72"/>
      <c r="S2939" s="24" t="str">
        <f>IF(COUNTA(A2939:R2939)=0,"",IF(AND(COUNTA(A2939:C2939)=3,COUNTIF('SRF Drop Downs'!$B$2:$B$5,'Sponsor Response Form (SRF)'!D2939),COUNTIF('SRF Drop Downs'!$F$2:$F$5,'Sponsor Response Form (SRF)'!E2939),COUNTIF('SRF Drop Downs'!$C$2:$C$4,'Sponsor Response Form (SRF)'!F2939),COUNTIF('SRF Drop Downs'!$D$2:$D$6,'Sponsor Response Form (SRF)'!G2939),COUNTIF('SRF Drop Downs'!$A$2:$A$5,'Sponsor Response Form (SRF)'!H2939),COUNTIF('SRF Drop Downs'!$A$2:$A$4,'Sponsor Response Form (SRF)'!I2939),COUNTIF('SRF Drop Downs'!$A$2:$A$5,'Sponsor Response Form (SRF)'!J2939),COUNTIF('SRF Drop Downs'!$E$2:$E$7,'Sponsor Response Form (SRF)'!K2939),COUNTIF('SRF Drop Downs'!$A$2:$A$4,'Sponsor Response Form (SRF)'!L2939),COUNTIF('SRF Drop Downs'!$A$2:$A$4,'Sponsor Response Form (SRF)'!M2939),COUNTIF('SRF Drop Downs'!$A$2:$A$4,'Sponsor Response Form (SRF)'!N2939),COUNTIF('SRF Drop Downs'!$A$2:$A$4,'Sponsor Response Form (SRF)'!O2939),COUNTIF('SRF Drop Downs'!$A$2:$A$4,'Sponsor Response Form (SRF)'!P2939),COUNTIF('SRF Drop Downs'!$A$2:$A$4,'Sponsor Response Form (SRF)'!Q2939),COUNTIF('SRF Drop Downs'!$A$2:$A$4,'Sponsor Response Form (SRF)'!R2939)),"Complete","Incomplete"))</f>
        <v/>
      </c>
      <c r="T2939" s="25" t="str">
        <f>IF(S2939="Complete",IF(AND(NOT(ISNA(VLOOKUP(CONCATENATE(D2939,E2939,F2939,G2939,H2939,I2939,J2939,K2939),'SRF Drop Downs'!G:G,1,FALSE))),IF(AND(G2939&lt;&gt;"C3",K2939&lt;&gt;"O5"),IF(SUM(COUNTIF(L2939:R2939,"Y"),COUNTIF(L2939:R2939,"N"))=0,"V","I"),IF(COUNTIF(L2939:R2939,"Y"),"V","I"))="V", IF(AND('Sponsor Response Form (SRF)'!D2939="M1", COUNTIF('OMS Response Form (ORF)'!C:C, B2939)&gt;0), "I", "V")="V"), "Valid","Invalid")," ")</f>
        <v xml:space="preserve"> </v>
      </c>
    </row>
    <row r="2940" spans="1:20" x14ac:dyDescent="0.25">
      <c r="A2940" s="69"/>
      <c r="B2940" s="70"/>
      <c r="C2940" s="71"/>
      <c r="D2940" s="72"/>
      <c r="E2940" s="72"/>
      <c r="F2940" s="72"/>
      <c r="G2940" s="72"/>
      <c r="H2940" s="72"/>
      <c r="I2940" s="72"/>
      <c r="J2940" s="72"/>
      <c r="K2940" s="72"/>
      <c r="L2940" s="72"/>
      <c r="M2940" s="72"/>
      <c r="N2940" s="72"/>
      <c r="O2940" s="72"/>
      <c r="P2940" s="72"/>
      <c r="Q2940" s="72"/>
      <c r="R2940" s="72"/>
      <c r="S2940" s="24" t="str">
        <f>IF(COUNTA(A2940:R2940)=0,"",IF(AND(COUNTA(A2940:C2940)=3,COUNTIF('SRF Drop Downs'!$B$2:$B$5,'Sponsor Response Form (SRF)'!D2940),COUNTIF('SRF Drop Downs'!$F$2:$F$5,'Sponsor Response Form (SRF)'!E2940),COUNTIF('SRF Drop Downs'!$C$2:$C$4,'Sponsor Response Form (SRF)'!F2940),COUNTIF('SRF Drop Downs'!$D$2:$D$6,'Sponsor Response Form (SRF)'!G2940),COUNTIF('SRF Drop Downs'!$A$2:$A$5,'Sponsor Response Form (SRF)'!H2940),COUNTIF('SRF Drop Downs'!$A$2:$A$4,'Sponsor Response Form (SRF)'!I2940),COUNTIF('SRF Drop Downs'!$A$2:$A$5,'Sponsor Response Form (SRF)'!J2940),COUNTIF('SRF Drop Downs'!$E$2:$E$7,'Sponsor Response Form (SRF)'!K2940),COUNTIF('SRF Drop Downs'!$A$2:$A$4,'Sponsor Response Form (SRF)'!L2940),COUNTIF('SRF Drop Downs'!$A$2:$A$4,'Sponsor Response Form (SRF)'!M2940),COUNTIF('SRF Drop Downs'!$A$2:$A$4,'Sponsor Response Form (SRF)'!N2940),COUNTIF('SRF Drop Downs'!$A$2:$A$4,'Sponsor Response Form (SRF)'!O2940),COUNTIF('SRF Drop Downs'!$A$2:$A$4,'Sponsor Response Form (SRF)'!P2940),COUNTIF('SRF Drop Downs'!$A$2:$A$4,'Sponsor Response Form (SRF)'!Q2940),COUNTIF('SRF Drop Downs'!$A$2:$A$4,'Sponsor Response Form (SRF)'!R2940)),"Complete","Incomplete"))</f>
        <v/>
      </c>
      <c r="T2940" s="25" t="str">
        <f>IF(S2940="Complete",IF(AND(NOT(ISNA(VLOOKUP(CONCATENATE(D2940,E2940,F2940,G2940,H2940,I2940,J2940,K2940),'SRF Drop Downs'!G:G,1,FALSE))),IF(AND(G2940&lt;&gt;"C3",K2940&lt;&gt;"O5"),IF(SUM(COUNTIF(L2940:R2940,"Y"),COUNTIF(L2940:R2940,"N"))=0,"V","I"),IF(COUNTIF(L2940:R2940,"Y"),"V","I"))="V", IF(AND('Sponsor Response Form (SRF)'!D2940="M1", COUNTIF('OMS Response Form (ORF)'!C:C, B2940)&gt;0), "I", "V")="V"), "Valid","Invalid")," ")</f>
        <v xml:space="preserve"> </v>
      </c>
    </row>
    <row r="2941" spans="1:20" x14ac:dyDescent="0.25">
      <c r="A2941" s="69"/>
      <c r="B2941" s="70"/>
      <c r="C2941" s="71"/>
      <c r="D2941" s="72"/>
      <c r="E2941" s="72"/>
      <c r="F2941" s="72"/>
      <c r="G2941" s="72"/>
      <c r="H2941" s="72"/>
      <c r="I2941" s="72"/>
      <c r="J2941" s="72"/>
      <c r="K2941" s="72"/>
      <c r="L2941" s="72"/>
      <c r="M2941" s="72"/>
      <c r="N2941" s="72"/>
      <c r="O2941" s="72"/>
      <c r="P2941" s="72"/>
      <c r="Q2941" s="72"/>
      <c r="R2941" s="72"/>
      <c r="S2941" s="24" t="str">
        <f>IF(COUNTA(A2941:R2941)=0,"",IF(AND(COUNTA(A2941:C2941)=3,COUNTIF('SRF Drop Downs'!$B$2:$B$5,'Sponsor Response Form (SRF)'!D2941),COUNTIF('SRF Drop Downs'!$F$2:$F$5,'Sponsor Response Form (SRF)'!E2941),COUNTIF('SRF Drop Downs'!$C$2:$C$4,'Sponsor Response Form (SRF)'!F2941),COUNTIF('SRF Drop Downs'!$D$2:$D$6,'Sponsor Response Form (SRF)'!G2941),COUNTIF('SRF Drop Downs'!$A$2:$A$5,'Sponsor Response Form (SRF)'!H2941),COUNTIF('SRF Drop Downs'!$A$2:$A$4,'Sponsor Response Form (SRF)'!I2941),COUNTIF('SRF Drop Downs'!$A$2:$A$5,'Sponsor Response Form (SRF)'!J2941),COUNTIF('SRF Drop Downs'!$E$2:$E$7,'Sponsor Response Form (SRF)'!K2941),COUNTIF('SRF Drop Downs'!$A$2:$A$4,'Sponsor Response Form (SRF)'!L2941),COUNTIF('SRF Drop Downs'!$A$2:$A$4,'Sponsor Response Form (SRF)'!M2941),COUNTIF('SRF Drop Downs'!$A$2:$A$4,'Sponsor Response Form (SRF)'!N2941),COUNTIF('SRF Drop Downs'!$A$2:$A$4,'Sponsor Response Form (SRF)'!O2941),COUNTIF('SRF Drop Downs'!$A$2:$A$4,'Sponsor Response Form (SRF)'!P2941),COUNTIF('SRF Drop Downs'!$A$2:$A$4,'Sponsor Response Form (SRF)'!Q2941),COUNTIF('SRF Drop Downs'!$A$2:$A$4,'Sponsor Response Form (SRF)'!R2941)),"Complete","Incomplete"))</f>
        <v/>
      </c>
      <c r="T2941" s="25" t="str">
        <f>IF(S2941="Complete",IF(AND(NOT(ISNA(VLOOKUP(CONCATENATE(D2941,E2941,F2941,G2941,H2941,I2941,J2941,K2941),'SRF Drop Downs'!G:G,1,FALSE))),IF(AND(G2941&lt;&gt;"C3",K2941&lt;&gt;"O5"),IF(SUM(COUNTIF(L2941:R2941,"Y"),COUNTIF(L2941:R2941,"N"))=0,"V","I"),IF(COUNTIF(L2941:R2941,"Y"),"V","I"))="V", IF(AND('Sponsor Response Form (SRF)'!D2941="M1", COUNTIF('OMS Response Form (ORF)'!C:C, B2941)&gt;0), "I", "V")="V"), "Valid","Invalid")," ")</f>
        <v xml:space="preserve"> </v>
      </c>
    </row>
    <row r="2942" spans="1:20" x14ac:dyDescent="0.25">
      <c r="A2942" s="69"/>
      <c r="B2942" s="70"/>
      <c r="C2942" s="71"/>
      <c r="D2942" s="72"/>
      <c r="E2942" s="72"/>
      <c r="F2942" s="72"/>
      <c r="G2942" s="72"/>
      <c r="H2942" s="72"/>
      <c r="I2942" s="72"/>
      <c r="J2942" s="72"/>
      <c r="K2942" s="72"/>
      <c r="L2942" s="72"/>
      <c r="M2942" s="72"/>
      <c r="N2942" s="72"/>
      <c r="O2942" s="72"/>
      <c r="P2942" s="72"/>
      <c r="Q2942" s="72"/>
      <c r="R2942" s="72"/>
      <c r="S2942" s="24" t="str">
        <f>IF(COUNTA(A2942:R2942)=0,"",IF(AND(COUNTA(A2942:C2942)=3,COUNTIF('SRF Drop Downs'!$B$2:$B$5,'Sponsor Response Form (SRF)'!D2942),COUNTIF('SRF Drop Downs'!$F$2:$F$5,'Sponsor Response Form (SRF)'!E2942),COUNTIF('SRF Drop Downs'!$C$2:$C$4,'Sponsor Response Form (SRF)'!F2942),COUNTIF('SRF Drop Downs'!$D$2:$D$6,'Sponsor Response Form (SRF)'!G2942),COUNTIF('SRF Drop Downs'!$A$2:$A$5,'Sponsor Response Form (SRF)'!H2942),COUNTIF('SRF Drop Downs'!$A$2:$A$4,'Sponsor Response Form (SRF)'!I2942),COUNTIF('SRF Drop Downs'!$A$2:$A$5,'Sponsor Response Form (SRF)'!J2942),COUNTIF('SRF Drop Downs'!$E$2:$E$7,'Sponsor Response Form (SRF)'!K2942),COUNTIF('SRF Drop Downs'!$A$2:$A$4,'Sponsor Response Form (SRF)'!L2942),COUNTIF('SRF Drop Downs'!$A$2:$A$4,'Sponsor Response Form (SRF)'!M2942),COUNTIF('SRF Drop Downs'!$A$2:$A$4,'Sponsor Response Form (SRF)'!N2942),COUNTIF('SRF Drop Downs'!$A$2:$A$4,'Sponsor Response Form (SRF)'!O2942),COUNTIF('SRF Drop Downs'!$A$2:$A$4,'Sponsor Response Form (SRF)'!P2942),COUNTIF('SRF Drop Downs'!$A$2:$A$4,'Sponsor Response Form (SRF)'!Q2942),COUNTIF('SRF Drop Downs'!$A$2:$A$4,'Sponsor Response Form (SRF)'!R2942)),"Complete","Incomplete"))</f>
        <v/>
      </c>
      <c r="T2942" s="25" t="str">
        <f>IF(S2942="Complete",IF(AND(NOT(ISNA(VLOOKUP(CONCATENATE(D2942,E2942,F2942,G2942,H2942,I2942,J2942,K2942),'SRF Drop Downs'!G:G,1,FALSE))),IF(AND(G2942&lt;&gt;"C3",K2942&lt;&gt;"O5"),IF(SUM(COUNTIF(L2942:R2942,"Y"),COUNTIF(L2942:R2942,"N"))=0,"V","I"),IF(COUNTIF(L2942:R2942,"Y"),"V","I"))="V", IF(AND('Sponsor Response Form (SRF)'!D2942="M1", COUNTIF('OMS Response Form (ORF)'!C:C, B2942)&gt;0), "I", "V")="V"), "Valid","Invalid")," ")</f>
        <v xml:space="preserve"> </v>
      </c>
    </row>
    <row r="2943" spans="1:20" x14ac:dyDescent="0.25">
      <c r="A2943" s="69"/>
      <c r="B2943" s="70"/>
      <c r="C2943" s="71"/>
      <c r="D2943" s="72"/>
      <c r="E2943" s="72"/>
      <c r="F2943" s="72"/>
      <c r="G2943" s="72"/>
      <c r="H2943" s="72"/>
      <c r="I2943" s="72"/>
      <c r="J2943" s="72"/>
      <c r="K2943" s="72"/>
      <c r="L2943" s="72"/>
      <c r="M2943" s="72"/>
      <c r="N2943" s="72"/>
      <c r="O2943" s="72"/>
      <c r="P2943" s="72"/>
      <c r="Q2943" s="72"/>
      <c r="R2943" s="72"/>
      <c r="S2943" s="24" t="str">
        <f>IF(COUNTA(A2943:R2943)=0,"",IF(AND(COUNTA(A2943:C2943)=3,COUNTIF('SRF Drop Downs'!$B$2:$B$5,'Sponsor Response Form (SRF)'!D2943),COUNTIF('SRF Drop Downs'!$F$2:$F$5,'Sponsor Response Form (SRF)'!E2943),COUNTIF('SRF Drop Downs'!$C$2:$C$4,'Sponsor Response Form (SRF)'!F2943),COUNTIF('SRF Drop Downs'!$D$2:$D$6,'Sponsor Response Form (SRF)'!G2943),COUNTIF('SRF Drop Downs'!$A$2:$A$5,'Sponsor Response Form (SRF)'!H2943),COUNTIF('SRF Drop Downs'!$A$2:$A$4,'Sponsor Response Form (SRF)'!I2943),COUNTIF('SRF Drop Downs'!$A$2:$A$5,'Sponsor Response Form (SRF)'!J2943),COUNTIF('SRF Drop Downs'!$E$2:$E$7,'Sponsor Response Form (SRF)'!K2943),COUNTIF('SRF Drop Downs'!$A$2:$A$4,'Sponsor Response Form (SRF)'!L2943),COUNTIF('SRF Drop Downs'!$A$2:$A$4,'Sponsor Response Form (SRF)'!M2943),COUNTIF('SRF Drop Downs'!$A$2:$A$4,'Sponsor Response Form (SRF)'!N2943),COUNTIF('SRF Drop Downs'!$A$2:$A$4,'Sponsor Response Form (SRF)'!O2943),COUNTIF('SRF Drop Downs'!$A$2:$A$4,'Sponsor Response Form (SRF)'!P2943),COUNTIF('SRF Drop Downs'!$A$2:$A$4,'Sponsor Response Form (SRF)'!Q2943),COUNTIF('SRF Drop Downs'!$A$2:$A$4,'Sponsor Response Form (SRF)'!R2943)),"Complete","Incomplete"))</f>
        <v/>
      </c>
      <c r="T2943" s="25" t="str">
        <f>IF(S2943="Complete",IF(AND(NOT(ISNA(VLOOKUP(CONCATENATE(D2943,E2943,F2943,G2943,H2943,I2943,J2943,K2943),'SRF Drop Downs'!G:G,1,FALSE))),IF(AND(G2943&lt;&gt;"C3",K2943&lt;&gt;"O5"),IF(SUM(COUNTIF(L2943:R2943,"Y"),COUNTIF(L2943:R2943,"N"))=0,"V","I"),IF(COUNTIF(L2943:R2943,"Y"),"V","I"))="V", IF(AND('Sponsor Response Form (SRF)'!D2943="M1", COUNTIF('OMS Response Form (ORF)'!C:C, B2943)&gt;0), "I", "V")="V"), "Valid","Invalid")," ")</f>
        <v xml:space="preserve"> </v>
      </c>
    </row>
    <row r="2944" spans="1:20" x14ac:dyDescent="0.25">
      <c r="A2944" s="69"/>
      <c r="B2944" s="70"/>
      <c r="C2944" s="71"/>
      <c r="D2944" s="72"/>
      <c r="E2944" s="72"/>
      <c r="F2944" s="72"/>
      <c r="G2944" s="72"/>
      <c r="H2944" s="72"/>
      <c r="I2944" s="72"/>
      <c r="J2944" s="72"/>
      <c r="K2944" s="72"/>
      <c r="L2944" s="72"/>
      <c r="M2944" s="72"/>
      <c r="N2944" s="72"/>
      <c r="O2944" s="72"/>
      <c r="P2944" s="72"/>
      <c r="Q2944" s="72"/>
      <c r="R2944" s="72"/>
      <c r="S2944" s="24" t="str">
        <f>IF(COUNTA(A2944:R2944)=0,"",IF(AND(COUNTA(A2944:C2944)=3,COUNTIF('SRF Drop Downs'!$B$2:$B$5,'Sponsor Response Form (SRF)'!D2944),COUNTIF('SRF Drop Downs'!$F$2:$F$5,'Sponsor Response Form (SRF)'!E2944),COUNTIF('SRF Drop Downs'!$C$2:$C$4,'Sponsor Response Form (SRF)'!F2944),COUNTIF('SRF Drop Downs'!$D$2:$D$6,'Sponsor Response Form (SRF)'!G2944),COUNTIF('SRF Drop Downs'!$A$2:$A$5,'Sponsor Response Form (SRF)'!H2944),COUNTIF('SRF Drop Downs'!$A$2:$A$4,'Sponsor Response Form (SRF)'!I2944),COUNTIF('SRF Drop Downs'!$A$2:$A$5,'Sponsor Response Form (SRF)'!J2944),COUNTIF('SRF Drop Downs'!$E$2:$E$7,'Sponsor Response Form (SRF)'!K2944),COUNTIF('SRF Drop Downs'!$A$2:$A$4,'Sponsor Response Form (SRF)'!L2944),COUNTIF('SRF Drop Downs'!$A$2:$A$4,'Sponsor Response Form (SRF)'!M2944),COUNTIF('SRF Drop Downs'!$A$2:$A$4,'Sponsor Response Form (SRF)'!N2944),COUNTIF('SRF Drop Downs'!$A$2:$A$4,'Sponsor Response Form (SRF)'!O2944),COUNTIF('SRF Drop Downs'!$A$2:$A$4,'Sponsor Response Form (SRF)'!P2944),COUNTIF('SRF Drop Downs'!$A$2:$A$4,'Sponsor Response Form (SRF)'!Q2944),COUNTIF('SRF Drop Downs'!$A$2:$A$4,'Sponsor Response Form (SRF)'!R2944)),"Complete","Incomplete"))</f>
        <v/>
      </c>
      <c r="T2944" s="25" t="str">
        <f>IF(S2944="Complete",IF(AND(NOT(ISNA(VLOOKUP(CONCATENATE(D2944,E2944,F2944,G2944,H2944,I2944,J2944,K2944),'SRF Drop Downs'!G:G,1,FALSE))),IF(AND(G2944&lt;&gt;"C3",K2944&lt;&gt;"O5"),IF(SUM(COUNTIF(L2944:R2944,"Y"),COUNTIF(L2944:R2944,"N"))=0,"V","I"),IF(COUNTIF(L2944:R2944,"Y"),"V","I"))="V", IF(AND('Sponsor Response Form (SRF)'!D2944="M1", COUNTIF('OMS Response Form (ORF)'!C:C, B2944)&gt;0), "I", "V")="V"), "Valid","Invalid")," ")</f>
        <v xml:space="preserve"> </v>
      </c>
    </row>
    <row r="2945" spans="1:20" x14ac:dyDescent="0.25">
      <c r="A2945" s="69"/>
      <c r="B2945" s="70"/>
      <c r="C2945" s="71"/>
      <c r="D2945" s="72"/>
      <c r="E2945" s="72"/>
      <c r="F2945" s="72"/>
      <c r="G2945" s="72"/>
      <c r="H2945" s="72"/>
      <c r="I2945" s="72"/>
      <c r="J2945" s="72"/>
      <c r="K2945" s="72"/>
      <c r="L2945" s="72"/>
      <c r="M2945" s="72"/>
      <c r="N2945" s="72"/>
      <c r="O2945" s="72"/>
      <c r="P2945" s="72"/>
      <c r="Q2945" s="72"/>
      <c r="R2945" s="72"/>
      <c r="S2945" s="24" t="str">
        <f>IF(COUNTA(A2945:R2945)=0,"",IF(AND(COUNTA(A2945:C2945)=3,COUNTIF('SRF Drop Downs'!$B$2:$B$5,'Sponsor Response Form (SRF)'!D2945),COUNTIF('SRF Drop Downs'!$F$2:$F$5,'Sponsor Response Form (SRF)'!E2945),COUNTIF('SRF Drop Downs'!$C$2:$C$4,'Sponsor Response Form (SRF)'!F2945),COUNTIF('SRF Drop Downs'!$D$2:$D$6,'Sponsor Response Form (SRF)'!G2945),COUNTIF('SRF Drop Downs'!$A$2:$A$5,'Sponsor Response Form (SRF)'!H2945),COUNTIF('SRF Drop Downs'!$A$2:$A$4,'Sponsor Response Form (SRF)'!I2945),COUNTIF('SRF Drop Downs'!$A$2:$A$5,'Sponsor Response Form (SRF)'!J2945),COUNTIF('SRF Drop Downs'!$E$2:$E$7,'Sponsor Response Form (SRF)'!K2945),COUNTIF('SRF Drop Downs'!$A$2:$A$4,'Sponsor Response Form (SRF)'!L2945),COUNTIF('SRF Drop Downs'!$A$2:$A$4,'Sponsor Response Form (SRF)'!M2945),COUNTIF('SRF Drop Downs'!$A$2:$A$4,'Sponsor Response Form (SRF)'!N2945),COUNTIF('SRF Drop Downs'!$A$2:$A$4,'Sponsor Response Form (SRF)'!O2945),COUNTIF('SRF Drop Downs'!$A$2:$A$4,'Sponsor Response Form (SRF)'!P2945),COUNTIF('SRF Drop Downs'!$A$2:$A$4,'Sponsor Response Form (SRF)'!Q2945),COUNTIF('SRF Drop Downs'!$A$2:$A$4,'Sponsor Response Form (SRF)'!R2945)),"Complete","Incomplete"))</f>
        <v/>
      </c>
      <c r="T2945" s="25" t="str">
        <f>IF(S2945="Complete",IF(AND(NOT(ISNA(VLOOKUP(CONCATENATE(D2945,E2945,F2945,G2945,H2945,I2945,J2945,K2945),'SRF Drop Downs'!G:G,1,FALSE))),IF(AND(G2945&lt;&gt;"C3",K2945&lt;&gt;"O5"),IF(SUM(COUNTIF(L2945:R2945,"Y"),COUNTIF(L2945:R2945,"N"))=0,"V","I"),IF(COUNTIF(L2945:R2945,"Y"),"V","I"))="V", IF(AND('Sponsor Response Form (SRF)'!D2945="M1", COUNTIF('OMS Response Form (ORF)'!C:C, B2945)&gt;0), "I", "V")="V"), "Valid","Invalid")," ")</f>
        <v xml:space="preserve"> </v>
      </c>
    </row>
    <row r="2946" spans="1:20" x14ac:dyDescent="0.25">
      <c r="A2946" s="69"/>
      <c r="B2946" s="70"/>
      <c r="C2946" s="71"/>
      <c r="D2946" s="72"/>
      <c r="E2946" s="72"/>
      <c r="F2946" s="72"/>
      <c r="G2946" s="72"/>
      <c r="H2946" s="72"/>
      <c r="I2946" s="72"/>
      <c r="J2946" s="72"/>
      <c r="K2946" s="72"/>
      <c r="L2946" s="72"/>
      <c r="M2946" s="72"/>
      <c r="N2946" s="72"/>
      <c r="O2946" s="72"/>
      <c r="P2946" s="72"/>
      <c r="Q2946" s="72"/>
      <c r="R2946" s="72"/>
      <c r="S2946" s="24" t="str">
        <f>IF(COUNTA(A2946:R2946)=0,"",IF(AND(COUNTA(A2946:C2946)=3,COUNTIF('SRF Drop Downs'!$B$2:$B$5,'Sponsor Response Form (SRF)'!D2946),COUNTIF('SRF Drop Downs'!$F$2:$F$5,'Sponsor Response Form (SRF)'!E2946),COUNTIF('SRF Drop Downs'!$C$2:$C$4,'Sponsor Response Form (SRF)'!F2946),COUNTIF('SRF Drop Downs'!$D$2:$D$6,'Sponsor Response Form (SRF)'!G2946),COUNTIF('SRF Drop Downs'!$A$2:$A$5,'Sponsor Response Form (SRF)'!H2946),COUNTIF('SRF Drop Downs'!$A$2:$A$4,'Sponsor Response Form (SRF)'!I2946),COUNTIF('SRF Drop Downs'!$A$2:$A$5,'Sponsor Response Form (SRF)'!J2946),COUNTIF('SRF Drop Downs'!$E$2:$E$7,'Sponsor Response Form (SRF)'!K2946),COUNTIF('SRF Drop Downs'!$A$2:$A$4,'Sponsor Response Form (SRF)'!L2946),COUNTIF('SRF Drop Downs'!$A$2:$A$4,'Sponsor Response Form (SRF)'!M2946),COUNTIF('SRF Drop Downs'!$A$2:$A$4,'Sponsor Response Form (SRF)'!N2946),COUNTIF('SRF Drop Downs'!$A$2:$A$4,'Sponsor Response Form (SRF)'!O2946),COUNTIF('SRF Drop Downs'!$A$2:$A$4,'Sponsor Response Form (SRF)'!P2946),COUNTIF('SRF Drop Downs'!$A$2:$A$4,'Sponsor Response Form (SRF)'!Q2946),COUNTIF('SRF Drop Downs'!$A$2:$A$4,'Sponsor Response Form (SRF)'!R2946)),"Complete","Incomplete"))</f>
        <v/>
      </c>
      <c r="T2946" s="25" t="str">
        <f>IF(S2946="Complete",IF(AND(NOT(ISNA(VLOOKUP(CONCATENATE(D2946,E2946,F2946,G2946,H2946,I2946,J2946,K2946),'SRF Drop Downs'!G:G,1,FALSE))),IF(AND(G2946&lt;&gt;"C3",K2946&lt;&gt;"O5"),IF(SUM(COUNTIF(L2946:R2946,"Y"),COUNTIF(L2946:R2946,"N"))=0,"V","I"),IF(COUNTIF(L2946:R2946,"Y"),"V","I"))="V", IF(AND('Sponsor Response Form (SRF)'!D2946="M1", COUNTIF('OMS Response Form (ORF)'!C:C, B2946)&gt;0), "I", "V")="V"), "Valid","Invalid")," ")</f>
        <v xml:space="preserve"> </v>
      </c>
    </row>
    <row r="2947" spans="1:20" x14ac:dyDescent="0.25">
      <c r="A2947" s="69"/>
      <c r="B2947" s="70"/>
      <c r="C2947" s="71"/>
      <c r="D2947" s="72"/>
      <c r="E2947" s="72"/>
      <c r="F2947" s="72"/>
      <c r="G2947" s="72"/>
      <c r="H2947" s="72"/>
      <c r="I2947" s="72"/>
      <c r="J2947" s="72"/>
      <c r="K2947" s="72"/>
      <c r="L2947" s="72"/>
      <c r="M2947" s="72"/>
      <c r="N2947" s="72"/>
      <c r="O2947" s="72"/>
      <c r="P2947" s="72"/>
      <c r="Q2947" s="72"/>
      <c r="R2947" s="72"/>
      <c r="S2947" s="24" t="str">
        <f>IF(COUNTA(A2947:R2947)=0,"",IF(AND(COUNTA(A2947:C2947)=3,COUNTIF('SRF Drop Downs'!$B$2:$B$5,'Sponsor Response Form (SRF)'!D2947),COUNTIF('SRF Drop Downs'!$F$2:$F$5,'Sponsor Response Form (SRF)'!E2947),COUNTIF('SRF Drop Downs'!$C$2:$C$4,'Sponsor Response Form (SRF)'!F2947),COUNTIF('SRF Drop Downs'!$D$2:$D$6,'Sponsor Response Form (SRF)'!G2947),COUNTIF('SRF Drop Downs'!$A$2:$A$5,'Sponsor Response Form (SRF)'!H2947),COUNTIF('SRF Drop Downs'!$A$2:$A$4,'Sponsor Response Form (SRF)'!I2947),COUNTIF('SRF Drop Downs'!$A$2:$A$5,'Sponsor Response Form (SRF)'!J2947),COUNTIF('SRF Drop Downs'!$E$2:$E$7,'Sponsor Response Form (SRF)'!K2947),COUNTIF('SRF Drop Downs'!$A$2:$A$4,'Sponsor Response Form (SRF)'!L2947),COUNTIF('SRF Drop Downs'!$A$2:$A$4,'Sponsor Response Form (SRF)'!M2947),COUNTIF('SRF Drop Downs'!$A$2:$A$4,'Sponsor Response Form (SRF)'!N2947),COUNTIF('SRF Drop Downs'!$A$2:$A$4,'Sponsor Response Form (SRF)'!O2947),COUNTIF('SRF Drop Downs'!$A$2:$A$4,'Sponsor Response Form (SRF)'!P2947),COUNTIF('SRF Drop Downs'!$A$2:$A$4,'Sponsor Response Form (SRF)'!Q2947),COUNTIF('SRF Drop Downs'!$A$2:$A$4,'Sponsor Response Form (SRF)'!R2947)),"Complete","Incomplete"))</f>
        <v/>
      </c>
      <c r="T2947" s="25" t="str">
        <f>IF(S2947="Complete",IF(AND(NOT(ISNA(VLOOKUP(CONCATENATE(D2947,E2947,F2947,G2947,H2947,I2947,J2947,K2947),'SRF Drop Downs'!G:G,1,FALSE))),IF(AND(G2947&lt;&gt;"C3",K2947&lt;&gt;"O5"),IF(SUM(COUNTIF(L2947:R2947,"Y"),COUNTIF(L2947:R2947,"N"))=0,"V","I"),IF(COUNTIF(L2947:R2947,"Y"),"V","I"))="V", IF(AND('Sponsor Response Form (SRF)'!D2947="M1", COUNTIF('OMS Response Form (ORF)'!C:C, B2947)&gt;0), "I", "V")="V"), "Valid","Invalid")," ")</f>
        <v xml:space="preserve"> </v>
      </c>
    </row>
    <row r="2948" spans="1:20" x14ac:dyDescent="0.25">
      <c r="A2948" s="69"/>
      <c r="B2948" s="70"/>
      <c r="C2948" s="71"/>
      <c r="D2948" s="72"/>
      <c r="E2948" s="72"/>
      <c r="F2948" s="72"/>
      <c r="G2948" s="72"/>
      <c r="H2948" s="72"/>
      <c r="I2948" s="72"/>
      <c r="J2948" s="72"/>
      <c r="K2948" s="72"/>
      <c r="L2948" s="72"/>
      <c r="M2948" s="72"/>
      <c r="N2948" s="72"/>
      <c r="O2948" s="72"/>
      <c r="P2948" s="72"/>
      <c r="Q2948" s="72"/>
      <c r="R2948" s="72"/>
      <c r="S2948" s="24" t="str">
        <f>IF(COUNTA(A2948:R2948)=0,"",IF(AND(COUNTA(A2948:C2948)=3,COUNTIF('SRF Drop Downs'!$B$2:$B$5,'Sponsor Response Form (SRF)'!D2948),COUNTIF('SRF Drop Downs'!$F$2:$F$5,'Sponsor Response Form (SRF)'!E2948),COUNTIF('SRF Drop Downs'!$C$2:$C$4,'Sponsor Response Form (SRF)'!F2948),COUNTIF('SRF Drop Downs'!$D$2:$D$6,'Sponsor Response Form (SRF)'!G2948),COUNTIF('SRF Drop Downs'!$A$2:$A$5,'Sponsor Response Form (SRF)'!H2948),COUNTIF('SRF Drop Downs'!$A$2:$A$4,'Sponsor Response Form (SRF)'!I2948),COUNTIF('SRF Drop Downs'!$A$2:$A$5,'Sponsor Response Form (SRF)'!J2948),COUNTIF('SRF Drop Downs'!$E$2:$E$7,'Sponsor Response Form (SRF)'!K2948),COUNTIF('SRF Drop Downs'!$A$2:$A$4,'Sponsor Response Form (SRF)'!L2948),COUNTIF('SRF Drop Downs'!$A$2:$A$4,'Sponsor Response Form (SRF)'!M2948),COUNTIF('SRF Drop Downs'!$A$2:$A$4,'Sponsor Response Form (SRF)'!N2948),COUNTIF('SRF Drop Downs'!$A$2:$A$4,'Sponsor Response Form (SRF)'!O2948),COUNTIF('SRF Drop Downs'!$A$2:$A$4,'Sponsor Response Form (SRF)'!P2948),COUNTIF('SRF Drop Downs'!$A$2:$A$4,'Sponsor Response Form (SRF)'!Q2948),COUNTIF('SRF Drop Downs'!$A$2:$A$4,'Sponsor Response Form (SRF)'!R2948)),"Complete","Incomplete"))</f>
        <v/>
      </c>
      <c r="T2948" s="25" t="str">
        <f>IF(S2948="Complete",IF(AND(NOT(ISNA(VLOOKUP(CONCATENATE(D2948,E2948,F2948,G2948,H2948,I2948,J2948,K2948),'SRF Drop Downs'!G:G,1,FALSE))),IF(AND(G2948&lt;&gt;"C3",K2948&lt;&gt;"O5"),IF(SUM(COUNTIF(L2948:R2948,"Y"),COUNTIF(L2948:R2948,"N"))=0,"V","I"),IF(COUNTIF(L2948:R2948,"Y"),"V","I"))="V", IF(AND('Sponsor Response Form (SRF)'!D2948="M1", COUNTIF('OMS Response Form (ORF)'!C:C, B2948)&gt;0), "I", "V")="V"), "Valid","Invalid")," ")</f>
        <v xml:space="preserve"> </v>
      </c>
    </row>
    <row r="2949" spans="1:20" x14ac:dyDescent="0.25">
      <c r="A2949" s="69"/>
      <c r="B2949" s="70"/>
      <c r="C2949" s="71"/>
      <c r="D2949" s="72"/>
      <c r="E2949" s="72"/>
      <c r="F2949" s="72"/>
      <c r="G2949" s="72"/>
      <c r="H2949" s="72"/>
      <c r="I2949" s="72"/>
      <c r="J2949" s="72"/>
      <c r="K2949" s="72"/>
      <c r="L2949" s="72"/>
      <c r="M2949" s="72"/>
      <c r="N2949" s="72"/>
      <c r="O2949" s="72"/>
      <c r="P2949" s="72"/>
      <c r="Q2949" s="72"/>
      <c r="R2949" s="72"/>
      <c r="S2949" s="24" t="str">
        <f>IF(COUNTA(A2949:R2949)=0,"",IF(AND(COUNTA(A2949:C2949)=3,COUNTIF('SRF Drop Downs'!$B$2:$B$5,'Sponsor Response Form (SRF)'!D2949),COUNTIF('SRF Drop Downs'!$F$2:$F$5,'Sponsor Response Form (SRF)'!E2949),COUNTIF('SRF Drop Downs'!$C$2:$C$4,'Sponsor Response Form (SRF)'!F2949),COUNTIF('SRF Drop Downs'!$D$2:$D$6,'Sponsor Response Form (SRF)'!G2949),COUNTIF('SRF Drop Downs'!$A$2:$A$5,'Sponsor Response Form (SRF)'!H2949),COUNTIF('SRF Drop Downs'!$A$2:$A$4,'Sponsor Response Form (SRF)'!I2949),COUNTIF('SRF Drop Downs'!$A$2:$A$5,'Sponsor Response Form (SRF)'!J2949),COUNTIF('SRF Drop Downs'!$E$2:$E$7,'Sponsor Response Form (SRF)'!K2949),COUNTIF('SRF Drop Downs'!$A$2:$A$4,'Sponsor Response Form (SRF)'!L2949),COUNTIF('SRF Drop Downs'!$A$2:$A$4,'Sponsor Response Form (SRF)'!M2949),COUNTIF('SRF Drop Downs'!$A$2:$A$4,'Sponsor Response Form (SRF)'!N2949),COUNTIF('SRF Drop Downs'!$A$2:$A$4,'Sponsor Response Form (SRF)'!O2949),COUNTIF('SRF Drop Downs'!$A$2:$A$4,'Sponsor Response Form (SRF)'!P2949),COUNTIF('SRF Drop Downs'!$A$2:$A$4,'Sponsor Response Form (SRF)'!Q2949),COUNTIF('SRF Drop Downs'!$A$2:$A$4,'Sponsor Response Form (SRF)'!R2949)),"Complete","Incomplete"))</f>
        <v/>
      </c>
      <c r="T2949" s="25" t="str">
        <f>IF(S2949="Complete",IF(AND(NOT(ISNA(VLOOKUP(CONCATENATE(D2949,E2949,F2949,G2949,H2949,I2949,J2949,K2949),'SRF Drop Downs'!G:G,1,FALSE))),IF(AND(G2949&lt;&gt;"C3",K2949&lt;&gt;"O5"),IF(SUM(COUNTIF(L2949:R2949,"Y"),COUNTIF(L2949:R2949,"N"))=0,"V","I"),IF(COUNTIF(L2949:R2949,"Y"),"V","I"))="V", IF(AND('Sponsor Response Form (SRF)'!D2949="M1", COUNTIF('OMS Response Form (ORF)'!C:C, B2949)&gt;0), "I", "V")="V"), "Valid","Invalid")," ")</f>
        <v xml:space="preserve"> </v>
      </c>
    </row>
    <row r="2950" spans="1:20" x14ac:dyDescent="0.25">
      <c r="A2950" s="69"/>
      <c r="B2950" s="70"/>
      <c r="C2950" s="71"/>
      <c r="D2950" s="72"/>
      <c r="E2950" s="72"/>
      <c r="F2950" s="72"/>
      <c r="G2950" s="72"/>
      <c r="H2950" s="72"/>
      <c r="I2950" s="72"/>
      <c r="J2950" s="72"/>
      <c r="K2950" s="72"/>
      <c r="L2950" s="72"/>
      <c r="M2950" s="72"/>
      <c r="N2950" s="72"/>
      <c r="O2950" s="72"/>
      <c r="P2950" s="72"/>
      <c r="Q2950" s="72"/>
      <c r="R2950" s="72"/>
      <c r="S2950" s="24" t="str">
        <f>IF(COUNTA(A2950:R2950)=0,"",IF(AND(COUNTA(A2950:C2950)=3,COUNTIF('SRF Drop Downs'!$B$2:$B$5,'Sponsor Response Form (SRF)'!D2950),COUNTIF('SRF Drop Downs'!$F$2:$F$5,'Sponsor Response Form (SRF)'!E2950),COUNTIF('SRF Drop Downs'!$C$2:$C$4,'Sponsor Response Form (SRF)'!F2950),COUNTIF('SRF Drop Downs'!$D$2:$D$6,'Sponsor Response Form (SRF)'!G2950),COUNTIF('SRF Drop Downs'!$A$2:$A$5,'Sponsor Response Form (SRF)'!H2950),COUNTIF('SRF Drop Downs'!$A$2:$A$4,'Sponsor Response Form (SRF)'!I2950),COUNTIF('SRF Drop Downs'!$A$2:$A$5,'Sponsor Response Form (SRF)'!J2950),COUNTIF('SRF Drop Downs'!$E$2:$E$7,'Sponsor Response Form (SRF)'!K2950),COUNTIF('SRF Drop Downs'!$A$2:$A$4,'Sponsor Response Form (SRF)'!L2950),COUNTIF('SRF Drop Downs'!$A$2:$A$4,'Sponsor Response Form (SRF)'!M2950),COUNTIF('SRF Drop Downs'!$A$2:$A$4,'Sponsor Response Form (SRF)'!N2950),COUNTIF('SRF Drop Downs'!$A$2:$A$4,'Sponsor Response Form (SRF)'!O2950),COUNTIF('SRF Drop Downs'!$A$2:$A$4,'Sponsor Response Form (SRF)'!P2950),COUNTIF('SRF Drop Downs'!$A$2:$A$4,'Sponsor Response Form (SRF)'!Q2950),COUNTIF('SRF Drop Downs'!$A$2:$A$4,'Sponsor Response Form (SRF)'!R2950)),"Complete","Incomplete"))</f>
        <v/>
      </c>
      <c r="T2950" s="25" t="str">
        <f>IF(S2950="Complete",IF(AND(NOT(ISNA(VLOOKUP(CONCATENATE(D2950,E2950,F2950,G2950,H2950,I2950,J2950,K2950),'SRF Drop Downs'!G:G,1,FALSE))),IF(AND(G2950&lt;&gt;"C3",K2950&lt;&gt;"O5"),IF(SUM(COUNTIF(L2950:R2950,"Y"),COUNTIF(L2950:R2950,"N"))=0,"V","I"),IF(COUNTIF(L2950:R2950,"Y"),"V","I"))="V", IF(AND('Sponsor Response Form (SRF)'!D2950="M1", COUNTIF('OMS Response Form (ORF)'!C:C, B2950)&gt;0), "I", "V")="V"), "Valid","Invalid")," ")</f>
        <v xml:space="preserve"> </v>
      </c>
    </row>
    <row r="2951" spans="1:20" x14ac:dyDescent="0.25">
      <c r="A2951" s="69"/>
      <c r="B2951" s="70"/>
      <c r="C2951" s="71"/>
      <c r="D2951" s="72"/>
      <c r="E2951" s="72"/>
      <c r="F2951" s="72"/>
      <c r="G2951" s="72"/>
      <c r="H2951" s="72"/>
      <c r="I2951" s="72"/>
      <c r="J2951" s="72"/>
      <c r="K2951" s="72"/>
      <c r="L2951" s="72"/>
      <c r="M2951" s="72"/>
      <c r="N2951" s="72"/>
      <c r="O2951" s="72"/>
      <c r="P2951" s="72"/>
      <c r="Q2951" s="72"/>
      <c r="R2951" s="72"/>
      <c r="S2951" s="24" t="str">
        <f>IF(COUNTA(A2951:R2951)=0,"",IF(AND(COUNTA(A2951:C2951)=3,COUNTIF('SRF Drop Downs'!$B$2:$B$5,'Sponsor Response Form (SRF)'!D2951),COUNTIF('SRF Drop Downs'!$F$2:$F$5,'Sponsor Response Form (SRF)'!E2951),COUNTIF('SRF Drop Downs'!$C$2:$C$4,'Sponsor Response Form (SRF)'!F2951),COUNTIF('SRF Drop Downs'!$D$2:$D$6,'Sponsor Response Form (SRF)'!G2951),COUNTIF('SRF Drop Downs'!$A$2:$A$5,'Sponsor Response Form (SRF)'!H2951),COUNTIF('SRF Drop Downs'!$A$2:$A$4,'Sponsor Response Form (SRF)'!I2951),COUNTIF('SRF Drop Downs'!$A$2:$A$5,'Sponsor Response Form (SRF)'!J2951),COUNTIF('SRF Drop Downs'!$E$2:$E$7,'Sponsor Response Form (SRF)'!K2951),COUNTIF('SRF Drop Downs'!$A$2:$A$4,'Sponsor Response Form (SRF)'!L2951),COUNTIF('SRF Drop Downs'!$A$2:$A$4,'Sponsor Response Form (SRF)'!M2951),COUNTIF('SRF Drop Downs'!$A$2:$A$4,'Sponsor Response Form (SRF)'!N2951),COUNTIF('SRF Drop Downs'!$A$2:$A$4,'Sponsor Response Form (SRF)'!O2951),COUNTIF('SRF Drop Downs'!$A$2:$A$4,'Sponsor Response Form (SRF)'!P2951),COUNTIF('SRF Drop Downs'!$A$2:$A$4,'Sponsor Response Form (SRF)'!Q2951),COUNTIF('SRF Drop Downs'!$A$2:$A$4,'Sponsor Response Form (SRF)'!R2951)),"Complete","Incomplete"))</f>
        <v/>
      </c>
      <c r="T2951" s="25" t="str">
        <f>IF(S2951="Complete",IF(AND(NOT(ISNA(VLOOKUP(CONCATENATE(D2951,E2951,F2951,G2951,H2951,I2951,J2951,K2951),'SRF Drop Downs'!G:G,1,FALSE))),IF(AND(G2951&lt;&gt;"C3",K2951&lt;&gt;"O5"),IF(SUM(COUNTIF(L2951:R2951,"Y"),COUNTIF(L2951:R2951,"N"))=0,"V","I"),IF(COUNTIF(L2951:R2951,"Y"),"V","I"))="V", IF(AND('Sponsor Response Form (SRF)'!D2951="M1", COUNTIF('OMS Response Form (ORF)'!C:C, B2951)&gt;0), "I", "V")="V"), "Valid","Invalid")," ")</f>
        <v xml:space="preserve"> </v>
      </c>
    </row>
    <row r="2952" spans="1:20" x14ac:dyDescent="0.25">
      <c r="A2952" s="69"/>
      <c r="B2952" s="70"/>
      <c r="C2952" s="71"/>
      <c r="D2952" s="72"/>
      <c r="E2952" s="72"/>
      <c r="F2952" s="72"/>
      <c r="G2952" s="72"/>
      <c r="H2952" s="72"/>
      <c r="I2952" s="72"/>
      <c r="J2952" s="72"/>
      <c r="K2952" s="72"/>
      <c r="L2952" s="72"/>
      <c r="M2952" s="72"/>
      <c r="N2952" s="72"/>
      <c r="O2952" s="72"/>
      <c r="P2952" s="72"/>
      <c r="Q2952" s="72"/>
      <c r="R2952" s="72"/>
      <c r="S2952" s="24" t="str">
        <f>IF(COUNTA(A2952:R2952)=0,"",IF(AND(COUNTA(A2952:C2952)=3,COUNTIF('SRF Drop Downs'!$B$2:$B$5,'Sponsor Response Form (SRF)'!D2952),COUNTIF('SRF Drop Downs'!$F$2:$F$5,'Sponsor Response Form (SRF)'!E2952),COUNTIF('SRF Drop Downs'!$C$2:$C$4,'Sponsor Response Form (SRF)'!F2952),COUNTIF('SRF Drop Downs'!$D$2:$D$6,'Sponsor Response Form (SRF)'!G2952),COUNTIF('SRF Drop Downs'!$A$2:$A$5,'Sponsor Response Form (SRF)'!H2952),COUNTIF('SRF Drop Downs'!$A$2:$A$4,'Sponsor Response Form (SRF)'!I2952),COUNTIF('SRF Drop Downs'!$A$2:$A$5,'Sponsor Response Form (SRF)'!J2952),COUNTIF('SRF Drop Downs'!$E$2:$E$7,'Sponsor Response Form (SRF)'!K2952),COUNTIF('SRF Drop Downs'!$A$2:$A$4,'Sponsor Response Form (SRF)'!L2952),COUNTIF('SRF Drop Downs'!$A$2:$A$4,'Sponsor Response Form (SRF)'!M2952),COUNTIF('SRF Drop Downs'!$A$2:$A$4,'Sponsor Response Form (SRF)'!N2952),COUNTIF('SRF Drop Downs'!$A$2:$A$4,'Sponsor Response Form (SRF)'!O2952),COUNTIF('SRF Drop Downs'!$A$2:$A$4,'Sponsor Response Form (SRF)'!P2952),COUNTIF('SRF Drop Downs'!$A$2:$A$4,'Sponsor Response Form (SRF)'!Q2952),COUNTIF('SRF Drop Downs'!$A$2:$A$4,'Sponsor Response Form (SRF)'!R2952)),"Complete","Incomplete"))</f>
        <v/>
      </c>
      <c r="T2952" s="25" t="str">
        <f>IF(S2952="Complete",IF(AND(NOT(ISNA(VLOOKUP(CONCATENATE(D2952,E2952,F2952,G2952,H2952,I2952,J2952,K2952),'SRF Drop Downs'!G:G,1,FALSE))),IF(AND(G2952&lt;&gt;"C3",K2952&lt;&gt;"O5"),IF(SUM(COUNTIF(L2952:R2952,"Y"),COUNTIF(L2952:R2952,"N"))=0,"V","I"),IF(COUNTIF(L2952:R2952,"Y"),"V","I"))="V", IF(AND('Sponsor Response Form (SRF)'!D2952="M1", COUNTIF('OMS Response Form (ORF)'!C:C, B2952)&gt;0), "I", "V")="V"), "Valid","Invalid")," ")</f>
        <v xml:space="preserve"> </v>
      </c>
    </row>
    <row r="2953" spans="1:20" x14ac:dyDescent="0.25">
      <c r="A2953" s="69"/>
      <c r="B2953" s="70"/>
      <c r="C2953" s="71"/>
      <c r="D2953" s="72"/>
      <c r="E2953" s="72"/>
      <c r="F2953" s="72"/>
      <c r="G2953" s="72"/>
      <c r="H2953" s="72"/>
      <c r="I2953" s="72"/>
      <c r="J2953" s="72"/>
      <c r="K2953" s="72"/>
      <c r="L2953" s="72"/>
      <c r="M2953" s="72"/>
      <c r="N2953" s="72"/>
      <c r="O2953" s="72"/>
      <c r="P2953" s="72"/>
      <c r="Q2953" s="72"/>
      <c r="R2953" s="72"/>
      <c r="S2953" s="24" t="str">
        <f>IF(COUNTA(A2953:R2953)=0,"",IF(AND(COUNTA(A2953:C2953)=3,COUNTIF('SRF Drop Downs'!$B$2:$B$5,'Sponsor Response Form (SRF)'!D2953),COUNTIF('SRF Drop Downs'!$F$2:$F$5,'Sponsor Response Form (SRF)'!E2953),COUNTIF('SRF Drop Downs'!$C$2:$C$4,'Sponsor Response Form (SRF)'!F2953),COUNTIF('SRF Drop Downs'!$D$2:$D$6,'Sponsor Response Form (SRF)'!G2953),COUNTIF('SRF Drop Downs'!$A$2:$A$5,'Sponsor Response Form (SRF)'!H2953),COUNTIF('SRF Drop Downs'!$A$2:$A$4,'Sponsor Response Form (SRF)'!I2953),COUNTIF('SRF Drop Downs'!$A$2:$A$5,'Sponsor Response Form (SRF)'!J2953),COUNTIF('SRF Drop Downs'!$E$2:$E$7,'Sponsor Response Form (SRF)'!K2953),COUNTIF('SRF Drop Downs'!$A$2:$A$4,'Sponsor Response Form (SRF)'!L2953),COUNTIF('SRF Drop Downs'!$A$2:$A$4,'Sponsor Response Form (SRF)'!M2953),COUNTIF('SRF Drop Downs'!$A$2:$A$4,'Sponsor Response Form (SRF)'!N2953),COUNTIF('SRF Drop Downs'!$A$2:$A$4,'Sponsor Response Form (SRF)'!O2953),COUNTIF('SRF Drop Downs'!$A$2:$A$4,'Sponsor Response Form (SRF)'!P2953),COUNTIF('SRF Drop Downs'!$A$2:$A$4,'Sponsor Response Form (SRF)'!Q2953),COUNTIF('SRF Drop Downs'!$A$2:$A$4,'Sponsor Response Form (SRF)'!R2953)),"Complete","Incomplete"))</f>
        <v/>
      </c>
      <c r="T2953" s="25" t="str">
        <f>IF(S2953="Complete",IF(AND(NOT(ISNA(VLOOKUP(CONCATENATE(D2953,E2953,F2953,G2953,H2953,I2953,J2953,K2953),'SRF Drop Downs'!G:G,1,FALSE))),IF(AND(G2953&lt;&gt;"C3",K2953&lt;&gt;"O5"),IF(SUM(COUNTIF(L2953:R2953,"Y"),COUNTIF(L2953:R2953,"N"))=0,"V","I"),IF(COUNTIF(L2953:R2953,"Y"),"V","I"))="V", IF(AND('Sponsor Response Form (SRF)'!D2953="M1", COUNTIF('OMS Response Form (ORF)'!C:C, B2953)&gt;0), "I", "V")="V"), "Valid","Invalid")," ")</f>
        <v xml:space="preserve"> </v>
      </c>
    </row>
    <row r="2954" spans="1:20" x14ac:dyDescent="0.25">
      <c r="A2954" s="69"/>
      <c r="B2954" s="70"/>
      <c r="C2954" s="71"/>
      <c r="D2954" s="72"/>
      <c r="E2954" s="72"/>
      <c r="F2954" s="72"/>
      <c r="G2954" s="72"/>
      <c r="H2954" s="72"/>
      <c r="I2954" s="72"/>
      <c r="J2954" s="72"/>
      <c r="K2954" s="72"/>
      <c r="L2954" s="72"/>
      <c r="M2954" s="72"/>
      <c r="N2954" s="72"/>
      <c r="O2954" s="72"/>
      <c r="P2954" s="72"/>
      <c r="Q2954" s="72"/>
      <c r="R2954" s="72"/>
      <c r="S2954" s="24" t="str">
        <f>IF(COUNTA(A2954:R2954)=0,"",IF(AND(COUNTA(A2954:C2954)=3,COUNTIF('SRF Drop Downs'!$B$2:$B$5,'Sponsor Response Form (SRF)'!D2954),COUNTIF('SRF Drop Downs'!$F$2:$F$5,'Sponsor Response Form (SRF)'!E2954),COUNTIF('SRF Drop Downs'!$C$2:$C$4,'Sponsor Response Form (SRF)'!F2954),COUNTIF('SRF Drop Downs'!$D$2:$D$6,'Sponsor Response Form (SRF)'!G2954),COUNTIF('SRF Drop Downs'!$A$2:$A$5,'Sponsor Response Form (SRF)'!H2954),COUNTIF('SRF Drop Downs'!$A$2:$A$4,'Sponsor Response Form (SRF)'!I2954),COUNTIF('SRF Drop Downs'!$A$2:$A$5,'Sponsor Response Form (SRF)'!J2954),COUNTIF('SRF Drop Downs'!$E$2:$E$7,'Sponsor Response Form (SRF)'!K2954),COUNTIF('SRF Drop Downs'!$A$2:$A$4,'Sponsor Response Form (SRF)'!L2954),COUNTIF('SRF Drop Downs'!$A$2:$A$4,'Sponsor Response Form (SRF)'!M2954),COUNTIF('SRF Drop Downs'!$A$2:$A$4,'Sponsor Response Form (SRF)'!N2954),COUNTIF('SRF Drop Downs'!$A$2:$A$4,'Sponsor Response Form (SRF)'!O2954),COUNTIF('SRF Drop Downs'!$A$2:$A$4,'Sponsor Response Form (SRF)'!P2954),COUNTIF('SRF Drop Downs'!$A$2:$A$4,'Sponsor Response Form (SRF)'!Q2954),COUNTIF('SRF Drop Downs'!$A$2:$A$4,'Sponsor Response Form (SRF)'!R2954)),"Complete","Incomplete"))</f>
        <v/>
      </c>
      <c r="T2954" s="25" t="str">
        <f>IF(S2954="Complete",IF(AND(NOT(ISNA(VLOOKUP(CONCATENATE(D2954,E2954,F2954,G2954,H2954,I2954,J2954,K2954),'SRF Drop Downs'!G:G,1,FALSE))),IF(AND(G2954&lt;&gt;"C3",K2954&lt;&gt;"O5"),IF(SUM(COUNTIF(L2954:R2954,"Y"),COUNTIF(L2954:R2954,"N"))=0,"V","I"),IF(COUNTIF(L2954:R2954,"Y"),"V","I"))="V", IF(AND('Sponsor Response Form (SRF)'!D2954="M1", COUNTIF('OMS Response Form (ORF)'!C:C, B2954)&gt;0), "I", "V")="V"), "Valid","Invalid")," ")</f>
        <v xml:space="preserve"> </v>
      </c>
    </row>
    <row r="2955" spans="1:20" x14ac:dyDescent="0.25">
      <c r="A2955" s="69"/>
      <c r="B2955" s="70"/>
      <c r="C2955" s="71"/>
      <c r="D2955" s="72"/>
      <c r="E2955" s="72"/>
      <c r="F2955" s="72"/>
      <c r="G2955" s="72"/>
      <c r="H2955" s="72"/>
      <c r="I2955" s="72"/>
      <c r="J2955" s="72"/>
      <c r="K2955" s="72"/>
      <c r="L2955" s="72"/>
      <c r="M2955" s="72"/>
      <c r="N2955" s="72"/>
      <c r="O2955" s="72"/>
      <c r="P2955" s="72"/>
      <c r="Q2955" s="72"/>
      <c r="R2955" s="72"/>
      <c r="S2955" s="24" t="str">
        <f>IF(COUNTA(A2955:R2955)=0,"",IF(AND(COUNTA(A2955:C2955)=3,COUNTIF('SRF Drop Downs'!$B$2:$B$5,'Sponsor Response Form (SRF)'!D2955),COUNTIF('SRF Drop Downs'!$F$2:$F$5,'Sponsor Response Form (SRF)'!E2955),COUNTIF('SRF Drop Downs'!$C$2:$C$4,'Sponsor Response Form (SRF)'!F2955),COUNTIF('SRF Drop Downs'!$D$2:$D$6,'Sponsor Response Form (SRF)'!G2955),COUNTIF('SRF Drop Downs'!$A$2:$A$5,'Sponsor Response Form (SRF)'!H2955),COUNTIF('SRF Drop Downs'!$A$2:$A$4,'Sponsor Response Form (SRF)'!I2955),COUNTIF('SRF Drop Downs'!$A$2:$A$5,'Sponsor Response Form (SRF)'!J2955),COUNTIF('SRF Drop Downs'!$E$2:$E$7,'Sponsor Response Form (SRF)'!K2955),COUNTIF('SRF Drop Downs'!$A$2:$A$4,'Sponsor Response Form (SRF)'!L2955),COUNTIF('SRF Drop Downs'!$A$2:$A$4,'Sponsor Response Form (SRF)'!M2955),COUNTIF('SRF Drop Downs'!$A$2:$A$4,'Sponsor Response Form (SRF)'!N2955),COUNTIF('SRF Drop Downs'!$A$2:$A$4,'Sponsor Response Form (SRF)'!O2955),COUNTIF('SRF Drop Downs'!$A$2:$A$4,'Sponsor Response Form (SRF)'!P2955),COUNTIF('SRF Drop Downs'!$A$2:$A$4,'Sponsor Response Form (SRF)'!Q2955),COUNTIF('SRF Drop Downs'!$A$2:$A$4,'Sponsor Response Form (SRF)'!R2955)),"Complete","Incomplete"))</f>
        <v/>
      </c>
      <c r="T2955" s="25" t="str">
        <f>IF(S2955="Complete",IF(AND(NOT(ISNA(VLOOKUP(CONCATENATE(D2955,E2955,F2955,G2955,H2955,I2955,J2955,K2955),'SRF Drop Downs'!G:G,1,FALSE))),IF(AND(G2955&lt;&gt;"C3",K2955&lt;&gt;"O5"),IF(SUM(COUNTIF(L2955:R2955,"Y"),COUNTIF(L2955:R2955,"N"))=0,"V","I"),IF(COUNTIF(L2955:R2955,"Y"),"V","I"))="V", IF(AND('Sponsor Response Form (SRF)'!D2955="M1", COUNTIF('OMS Response Form (ORF)'!C:C, B2955)&gt;0), "I", "V")="V"), "Valid","Invalid")," ")</f>
        <v xml:space="preserve"> </v>
      </c>
    </row>
    <row r="2956" spans="1:20" x14ac:dyDescent="0.25">
      <c r="A2956" s="69"/>
      <c r="B2956" s="70"/>
      <c r="C2956" s="71"/>
      <c r="D2956" s="72"/>
      <c r="E2956" s="72"/>
      <c r="F2956" s="72"/>
      <c r="G2956" s="72"/>
      <c r="H2956" s="72"/>
      <c r="I2956" s="72"/>
      <c r="J2956" s="72"/>
      <c r="K2956" s="72"/>
      <c r="L2956" s="72"/>
      <c r="M2956" s="72"/>
      <c r="N2956" s="72"/>
      <c r="O2956" s="72"/>
      <c r="P2956" s="72"/>
      <c r="Q2956" s="72"/>
      <c r="R2956" s="72"/>
      <c r="S2956" s="24" t="str">
        <f>IF(COUNTA(A2956:R2956)=0,"",IF(AND(COUNTA(A2956:C2956)=3,COUNTIF('SRF Drop Downs'!$B$2:$B$5,'Sponsor Response Form (SRF)'!D2956),COUNTIF('SRF Drop Downs'!$F$2:$F$5,'Sponsor Response Form (SRF)'!E2956),COUNTIF('SRF Drop Downs'!$C$2:$C$4,'Sponsor Response Form (SRF)'!F2956),COUNTIF('SRF Drop Downs'!$D$2:$D$6,'Sponsor Response Form (SRF)'!G2956),COUNTIF('SRF Drop Downs'!$A$2:$A$5,'Sponsor Response Form (SRF)'!H2956),COUNTIF('SRF Drop Downs'!$A$2:$A$4,'Sponsor Response Form (SRF)'!I2956),COUNTIF('SRF Drop Downs'!$A$2:$A$5,'Sponsor Response Form (SRF)'!J2956),COUNTIF('SRF Drop Downs'!$E$2:$E$7,'Sponsor Response Form (SRF)'!K2956),COUNTIF('SRF Drop Downs'!$A$2:$A$4,'Sponsor Response Form (SRF)'!L2956),COUNTIF('SRF Drop Downs'!$A$2:$A$4,'Sponsor Response Form (SRF)'!M2956),COUNTIF('SRF Drop Downs'!$A$2:$A$4,'Sponsor Response Form (SRF)'!N2956),COUNTIF('SRF Drop Downs'!$A$2:$A$4,'Sponsor Response Form (SRF)'!O2956),COUNTIF('SRF Drop Downs'!$A$2:$A$4,'Sponsor Response Form (SRF)'!P2956),COUNTIF('SRF Drop Downs'!$A$2:$A$4,'Sponsor Response Form (SRF)'!Q2956),COUNTIF('SRF Drop Downs'!$A$2:$A$4,'Sponsor Response Form (SRF)'!R2956)),"Complete","Incomplete"))</f>
        <v/>
      </c>
      <c r="T2956" s="25" t="str">
        <f>IF(S2956="Complete",IF(AND(NOT(ISNA(VLOOKUP(CONCATENATE(D2956,E2956,F2956,G2956,H2956,I2956,J2956,K2956),'SRF Drop Downs'!G:G,1,FALSE))),IF(AND(G2956&lt;&gt;"C3",K2956&lt;&gt;"O5"),IF(SUM(COUNTIF(L2956:R2956,"Y"),COUNTIF(L2956:R2956,"N"))=0,"V","I"),IF(COUNTIF(L2956:R2956,"Y"),"V","I"))="V", IF(AND('Sponsor Response Form (SRF)'!D2956="M1", COUNTIF('OMS Response Form (ORF)'!C:C, B2956)&gt;0), "I", "V")="V"), "Valid","Invalid")," ")</f>
        <v xml:space="preserve"> </v>
      </c>
    </row>
    <row r="2957" spans="1:20" x14ac:dyDescent="0.25">
      <c r="A2957" s="69"/>
      <c r="B2957" s="70"/>
      <c r="C2957" s="71"/>
      <c r="D2957" s="72"/>
      <c r="E2957" s="72"/>
      <c r="F2957" s="72"/>
      <c r="G2957" s="72"/>
      <c r="H2957" s="72"/>
      <c r="I2957" s="72"/>
      <c r="J2957" s="72"/>
      <c r="K2957" s="72"/>
      <c r="L2957" s="72"/>
      <c r="M2957" s="72"/>
      <c r="N2957" s="72"/>
      <c r="O2957" s="72"/>
      <c r="P2957" s="72"/>
      <c r="Q2957" s="72"/>
      <c r="R2957" s="72"/>
      <c r="S2957" s="24" t="str">
        <f>IF(COUNTA(A2957:R2957)=0,"",IF(AND(COUNTA(A2957:C2957)=3,COUNTIF('SRF Drop Downs'!$B$2:$B$5,'Sponsor Response Form (SRF)'!D2957),COUNTIF('SRF Drop Downs'!$F$2:$F$5,'Sponsor Response Form (SRF)'!E2957),COUNTIF('SRF Drop Downs'!$C$2:$C$4,'Sponsor Response Form (SRF)'!F2957),COUNTIF('SRF Drop Downs'!$D$2:$D$6,'Sponsor Response Form (SRF)'!G2957),COUNTIF('SRF Drop Downs'!$A$2:$A$5,'Sponsor Response Form (SRF)'!H2957),COUNTIF('SRF Drop Downs'!$A$2:$A$4,'Sponsor Response Form (SRF)'!I2957),COUNTIF('SRF Drop Downs'!$A$2:$A$5,'Sponsor Response Form (SRF)'!J2957),COUNTIF('SRF Drop Downs'!$E$2:$E$7,'Sponsor Response Form (SRF)'!K2957),COUNTIF('SRF Drop Downs'!$A$2:$A$4,'Sponsor Response Form (SRF)'!L2957),COUNTIF('SRF Drop Downs'!$A$2:$A$4,'Sponsor Response Form (SRF)'!M2957),COUNTIF('SRF Drop Downs'!$A$2:$A$4,'Sponsor Response Form (SRF)'!N2957),COUNTIF('SRF Drop Downs'!$A$2:$A$4,'Sponsor Response Form (SRF)'!O2957),COUNTIF('SRF Drop Downs'!$A$2:$A$4,'Sponsor Response Form (SRF)'!P2957),COUNTIF('SRF Drop Downs'!$A$2:$A$4,'Sponsor Response Form (SRF)'!Q2957),COUNTIF('SRF Drop Downs'!$A$2:$A$4,'Sponsor Response Form (SRF)'!R2957)),"Complete","Incomplete"))</f>
        <v/>
      </c>
      <c r="T2957" s="25" t="str">
        <f>IF(S2957="Complete",IF(AND(NOT(ISNA(VLOOKUP(CONCATENATE(D2957,E2957,F2957,G2957,H2957,I2957,J2957,K2957),'SRF Drop Downs'!G:G,1,FALSE))),IF(AND(G2957&lt;&gt;"C3",K2957&lt;&gt;"O5"),IF(SUM(COUNTIF(L2957:R2957,"Y"),COUNTIF(L2957:R2957,"N"))=0,"V","I"),IF(COUNTIF(L2957:R2957,"Y"),"V","I"))="V", IF(AND('Sponsor Response Form (SRF)'!D2957="M1", COUNTIF('OMS Response Form (ORF)'!C:C, B2957)&gt;0), "I", "V")="V"), "Valid","Invalid")," ")</f>
        <v xml:space="preserve"> </v>
      </c>
    </row>
    <row r="2958" spans="1:20" x14ac:dyDescent="0.25">
      <c r="A2958" s="69"/>
      <c r="B2958" s="70"/>
      <c r="C2958" s="71"/>
      <c r="D2958" s="72"/>
      <c r="E2958" s="72"/>
      <c r="F2958" s="72"/>
      <c r="G2958" s="72"/>
      <c r="H2958" s="72"/>
      <c r="I2958" s="72"/>
      <c r="J2958" s="72"/>
      <c r="K2958" s="72"/>
      <c r="L2958" s="72"/>
      <c r="M2958" s="72"/>
      <c r="N2958" s="72"/>
      <c r="O2958" s="72"/>
      <c r="P2958" s="72"/>
      <c r="Q2958" s="72"/>
      <c r="R2958" s="72"/>
      <c r="S2958" s="24" t="str">
        <f>IF(COUNTA(A2958:R2958)=0,"",IF(AND(COUNTA(A2958:C2958)=3,COUNTIF('SRF Drop Downs'!$B$2:$B$5,'Sponsor Response Form (SRF)'!D2958),COUNTIF('SRF Drop Downs'!$F$2:$F$5,'Sponsor Response Form (SRF)'!E2958),COUNTIF('SRF Drop Downs'!$C$2:$C$4,'Sponsor Response Form (SRF)'!F2958),COUNTIF('SRF Drop Downs'!$D$2:$D$6,'Sponsor Response Form (SRF)'!G2958),COUNTIF('SRF Drop Downs'!$A$2:$A$5,'Sponsor Response Form (SRF)'!H2958),COUNTIF('SRF Drop Downs'!$A$2:$A$4,'Sponsor Response Form (SRF)'!I2958),COUNTIF('SRF Drop Downs'!$A$2:$A$5,'Sponsor Response Form (SRF)'!J2958),COUNTIF('SRF Drop Downs'!$E$2:$E$7,'Sponsor Response Form (SRF)'!K2958),COUNTIF('SRF Drop Downs'!$A$2:$A$4,'Sponsor Response Form (SRF)'!L2958),COUNTIF('SRF Drop Downs'!$A$2:$A$4,'Sponsor Response Form (SRF)'!M2958),COUNTIF('SRF Drop Downs'!$A$2:$A$4,'Sponsor Response Form (SRF)'!N2958),COUNTIF('SRF Drop Downs'!$A$2:$A$4,'Sponsor Response Form (SRF)'!O2958),COUNTIF('SRF Drop Downs'!$A$2:$A$4,'Sponsor Response Form (SRF)'!P2958),COUNTIF('SRF Drop Downs'!$A$2:$A$4,'Sponsor Response Form (SRF)'!Q2958),COUNTIF('SRF Drop Downs'!$A$2:$A$4,'Sponsor Response Form (SRF)'!R2958)),"Complete","Incomplete"))</f>
        <v/>
      </c>
      <c r="T2958" s="25" t="str">
        <f>IF(S2958="Complete",IF(AND(NOT(ISNA(VLOOKUP(CONCATENATE(D2958,E2958,F2958,G2958,H2958,I2958,J2958,K2958),'SRF Drop Downs'!G:G,1,FALSE))),IF(AND(G2958&lt;&gt;"C3",K2958&lt;&gt;"O5"),IF(SUM(COUNTIF(L2958:R2958,"Y"),COUNTIF(L2958:R2958,"N"))=0,"V","I"),IF(COUNTIF(L2958:R2958,"Y"),"V","I"))="V", IF(AND('Sponsor Response Form (SRF)'!D2958="M1", COUNTIF('OMS Response Form (ORF)'!C:C, B2958)&gt;0), "I", "V")="V"), "Valid","Invalid")," ")</f>
        <v xml:space="preserve"> </v>
      </c>
    </row>
    <row r="2959" spans="1:20" x14ac:dyDescent="0.25">
      <c r="A2959" s="69"/>
      <c r="B2959" s="70"/>
      <c r="C2959" s="71"/>
      <c r="D2959" s="72"/>
      <c r="E2959" s="72"/>
      <c r="F2959" s="72"/>
      <c r="G2959" s="72"/>
      <c r="H2959" s="72"/>
      <c r="I2959" s="72"/>
      <c r="J2959" s="72"/>
      <c r="K2959" s="72"/>
      <c r="L2959" s="72"/>
      <c r="M2959" s="72"/>
      <c r="N2959" s="72"/>
      <c r="O2959" s="72"/>
      <c r="P2959" s="72"/>
      <c r="Q2959" s="72"/>
      <c r="R2959" s="72"/>
      <c r="S2959" s="24" t="str">
        <f>IF(COUNTA(A2959:R2959)=0,"",IF(AND(COUNTA(A2959:C2959)=3,COUNTIF('SRF Drop Downs'!$B$2:$B$5,'Sponsor Response Form (SRF)'!D2959),COUNTIF('SRF Drop Downs'!$F$2:$F$5,'Sponsor Response Form (SRF)'!E2959),COUNTIF('SRF Drop Downs'!$C$2:$C$4,'Sponsor Response Form (SRF)'!F2959),COUNTIF('SRF Drop Downs'!$D$2:$D$6,'Sponsor Response Form (SRF)'!G2959),COUNTIF('SRF Drop Downs'!$A$2:$A$5,'Sponsor Response Form (SRF)'!H2959),COUNTIF('SRF Drop Downs'!$A$2:$A$4,'Sponsor Response Form (SRF)'!I2959),COUNTIF('SRF Drop Downs'!$A$2:$A$5,'Sponsor Response Form (SRF)'!J2959),COUNTIF('SRF Drop Downs'!$E$2:$E$7,'Sponsor Response Form (SRF)'!K2959),COUNTIF('SRF Drop Downs'!$A$2:$A$4,'Sponsor Response Form (SRF)'!L2959),COUNTIF('SRF Drop Downs'!$A$2:$A$4,'Sponsor Response Form (SRF)'!M2959),COUNTIF('SRF Drop Downs'!$A$2:$A$4,'Sponsor Response Form (SRF)'!N2959),COUNTIF('SRF Drop Downs'!$A$2:$A$4,'Sponsor Response Form (SRF)'!O2959),COUNTIF('SRF Drop Downs'!$A$2:$A$4,'Sponsor Response Form (SRF)'!P2959),COUNTIF('SRF Drop Downs'!$A$2:$A$4,'Sponsor Response Form (SRF)'!Q2959),COUNTIF('SRF Drop Downs'!$A$2:$A$4,'Sponsor Response Form (SRF)'!R2959)),"Complete","Incomplete"))</f>
        <v/>
      </c>
      <c r="T2959" s="25" t="str">
        <f>IF(S2959="Complete",IF(AND(NOT(ISNA(VLOOKUP(CONCATENATE(D2959,E2959,F2959,G2959,H2959,I2959,J2959,K2959),'SRF Drop Downs'!G:G,1,FALSE))),IF(AND(G2959&lt;&gt;"C3",K2959&lt;&gt;"O5"),IF(SUM(COUNTIF(L2959:R2959,"Y"),COUNTIF(L2959:R2959,"N"))=0,"V","I"),IF(COUNTIF(L2959:R2959,"Y"),"V","I"))="V", IF(AND('Sponsor Response Form (SRF)'!D2959="M1", COUNTIF('OMS Response Form (ORF)'!C:C, B2959)&gt;0), "I", "V")="V"), "Valid","Invalid")," ")</f>
        <v xml:space="preserve"> </v>
      </c>
    </row>
    <row r="2960" spans="1:20" x14ac:dyDescent="0.25">
      <c r="A2960" s="69"/>
      <c r="B2960" s="70"/>
      <c r="C2960" s="71"/>
      <c r="D2960" s="72"/>
      <c r="E2960" s="72"/>
      <c r="F2960" s="72"/>
      <c r="G2960" s="72"/>
      <c r="H2960" s="72"/>
      <c r="I2960" s="72"/>
      <c r="J2960" s="72"/>
      <c r="K2960" s="72"/>
      <c r="L2960" s="72"/>
      <c r="M2960" s="72"/>
      <c r="N2960" s="72"/>
      <c r="O2960" s="72"/>
      <c r="P2960" s="72"/>
      <c r="Q2960" s="72"/>
      <c r="R2960" s="72"/>
      <c r="S2960" s="24" t="str">
        <f>IF(COUNTA(A2960:R2960)=0,"",IF(AND(COUNTA(A2960:C2960)=3,COUNTIF('SRF Drop Downs'!$B$2:$B$5,'Sponsor Response Form (SRF)'!D2960),COUNTIF('SRF Drop Downs'!$F$2:$F$5,'Sponsor Response Form (SRF)'!E2960),COUNTIF('SRF Drop Downs'!$C$2:$C$4,'Sponsor Response Form (SRF)'!F2960),COUNTIF('SRF Drop Downs'!$D$2:$D$6,'Sponsor Response Form (SRF)'!G2960),COUNTIF('SRF Drop Downs'!$A$2:$A$5,'Sponsor Response Form (SRF)'!H2960),COUNTIF('SRF Drop Downs'!$A$2:$A$4,'Sponsor Response Form (SRF)'!I2960),COUNTIF('SRF Drop Downs'!$A$2:$A$5,'Sponsor Response Form (SRF)'!J2960),COUNTIF('SRF Drop Downs'!$E$2:$E$7,'Sponsor Response Form (SRF)'!K2960),COUNTIF('SRF Drop Downs'!$A$2:$A$4,'Sponsor Response Form (SRF)'!L2960),COUNTIF('SRF Drop Downs'!$A$2:$A$4,'Sponsor Response Form (SRF)'!M2960),COUNTIF('SRF Drop Downs'!$A$2:$A$4,'Sponsor Response Form (SRF)'!N2960),COUNTIF('SRF Drop Downs'!$A$2:$A$4,'Sponsor Response Form (SRF)'!O2960),COUNTIF('SRF Drop Downs'!$A$2:$A$4,'Sponsor Response Form (SRF)'!P2960),COUNTIF('SRF Drop Downs'!$A$2:$A$4,'Sponsor Response Form (SRF)'!Q2960),COUNTIF('SRF Drop Downs'!$A$2:$A$4,'Sponsor Response Form (SRF)'!R2960)),"Complete","Incomplete"))</f>
        <v/>
      </c>
      <c r="T2960" s="25" t="str">
        <f>IF(S2960="Complete",IF(AND(NOT(ISNA(VLOOKUP(CONCATENATE(D2960,E2960,F2960,G2960,H2960,I2960,J2960,K2960),'SRF Drop Downs'!G:G,1,FALSE))),IF(AND(G2960&lt;&gt;"C3",K2960&lt;&gt;"O5"),IF(SUM(COUNTIF(L2960:R2960,"Y"),COUNTIF(L2960:R2960,"N"))=0,"V","I"),IF(COUNTIF(L2960:R2960,"Y"),"V","I"))="V", IF(AND('Sponsor Response Form (SRF)'!D2960="M1", COUNTIF('OMS Response Form (ORF)'!C:C, B2960)&gt;0), "I", "V")="V"), "Valid","Invalid")," ")</f>
        <v xml:space="preserve"> </v>
      </c>
    </row>
    <row r="2961" spans="1:20" x14ac:dyDescent="0.25">
      <c r="A2961" s="69"/>
      <c r="B2961" s="70"/>
      <c r="C2961" s="71"/>
      <c r="D2961" s="72"/>
      <c r="E2961" s="72"/>
      <c r="F2961" s="72"/>
      <c r="G2961" s="72"/>
      <c r="H2961" s="72"/>
      <c r="I2961" s="72"/>
      <c r="J2961" s="72"/>
      <c r="K2961" s="72"/>
      <c r="L2961" s="72"/>
      <c r="M2961" s="72"/>
      <c r="N2961" s="72"/>
      <c r="O2961" s="72"/>
      <c r="P2961" s="72"/>
      <c r="Q2961" s="72"/>
      <c r="R2961" s="72"/>
      <c r="S2961" s="24" t="str">
        <f>IF(COUNTA(A2961:R2961)=0,"",IF(AND(COUNTA(A2961:C2961)=3,COUNTIF('SRF Drop Downs'!$B$2:$B$5,'Sponsor Response Form (SRF)'!D2961),COUNTIF('SRF Drop Downs'!$F$2:$F$5,'Sponsor Response Form (SRF)'!E2961),COUNTIF('SRF Drop Downs'!$C$2:$C$4,'Sponsor Response Form (SRF)'!F2961),COUNTIF('SRF Drop Downs'!$D$2:$D$6,'Sponsor Response Form (SRF)'!G2961),COUNTIF('SRF Drop Downs'!$A$2:$A$5,'Sponsor Response Form (SRF)'!H2961),COUNTIF('SRF Drop Downs'!$A$2:$A$4,'Sponsor Response Form (SRF)'!I2961),COUNTIF('SRF Drop Downs'!$A$2:$A$5,'Sponsor Response Form (SRF)'!J2961),COUNTIF('SRF Drop Downs'!$E$2:$E$7,'Sponsor Response Form (SRF)'!K2961),COUNTIF('SRF Drop Downs'!$A$2:$A$4,'Sponsor Response Form (SRF)'!L2961),COUNTIF('SRF Drop Downs'!$A$2:$A$4,'Sponsor Response Form (SRF)'!M2961),COUNTIF('SRF Drop Downs'!$A$2:$A$4,'Sponsor Response Form (SRF)'!N2961),COUNTIF('SRF Drop Downs'!$A$2:$A$4,'Sponsor Response Form (SRF)'!O2961),COUNTIF('SRF Drop Downs'!$A$2:$A$4,'Sponsor Response Form (SRF)'!P2961),COUNTIF('SRF Drop Downs'!$A$2:$A$4,'Sponsor Response Form (SRF)'!Q2961),COUNTIF('SRF Drop Downs'!$A$2:$A$4,'Sponsor Response Form (SRF)'!R2961)),"Complete","Incomplete"))</f>
        <v/>
      </c>
      <c r="T2961" s="25" t="str">
        <f>IF(S2961="Complete",IF(AND(NOT(ISNA(VLOOKUP(CONCATENATE(D2961,E2961,F2961,G2961,H2961,I2961,J2961,K2961),'SRF Drop Downs'!G:G,1,FALSE))),IF(AND(G2961&lt;&gt;"C3",K2961&lt;&gt;"O5"),IF(SUM(COUNTIF(L2961:R2961,"Y"),COUNTIF(L2961:R2961,"N"))=0,"V","I"),IF(COUNTIF(L2961:R2961,"Y"),"V","I"))="V", IF(AND('Sponsor Response Form (SRF)'!D2961="M1", COUNTIF('OMS Response Form (ORF)'!C:C, B2961)&gt;0), "I", "V")="V"), "Valid","Invalid")," ")</f>
        <v xml:space="preserve"> </v>
      </c>
    </row>
    <row r="2962" spans="1:20" x14ac:dyDescent="0.25">
      <c r="A2962" s="69"/>
      <c r="B2962" s="70"/>
      <c r="C2962" s="71"/>
      <c r="D2962" s="72"/>
      <c r="E2962" s="72"/>
      <c r="F2962" s="72"/>
      <c r="G2962" s="72"/>
      <c r="H2962" s="72"/>
      <c r="I2962" s="72"/>
      <c r="J2962" s="72"/>
      <c r="K2962" s="72"/>
      <c r="L2962" s="72"/>
      <c r="M2962" s="72"/>
      <c r="N2962" s="72"/>
      <c r="O2962" s="72"/>
      <c r="P2962" s="72"/>
      <c r="Q2962" s="72"/>
      <c r="R2962" s="72"/>
      <c r="S2962" s="24" t="str">
        <f>IF(COUNTA(A2962:R2962)=0,"",IF(AND(COUNTA(A2962:C2962)=3,COUNTIF('SRF Drop Downs'!$B$2:$B$5,'Sponsor Response Form (SRF)'!D2962),COUNTIF('SRF Drop Downs'!$F$2:$F$5,'Sponsor Response Form (SRF)'!E2962),COUNTIF('SRF Drop Downs'!$C$2:$C$4,'Sponsor Response Form (SRF)'!F2962),COUNTIF('SRF Drop Downs'!$D$2:$D$6,'Sponsor Response Form (SRF)'!G2962),COUNTIF('SRF Drop Downs'!$A$2:$A$5,'Sponsor Response Form (SRF)'!H2962),COUNTIF('SRF Drop Downs'!$A$2:$A$4,'Sponsor Response Form (SRF)'!I2962),COUNTIF('SRF Drop Downs'!$A$2:$A$5,'Sponsor Response Form (SRF)'!J2962),COUNTIF('SRF Drop Downs'!$E$2:$E$7,'Sponsor Response Form (SRF)'!K2962),COUNTIF('SRF Drop Downs'!$A$2:$A$4,'Sponsor Response Form (SRF)'!L2962),COUNTIF('SRF Drop Downs'!$A$2:$A$4,'Sponsor Response Form (SRF)'!M2962),COUNTIF('SRF Drop Downs'!$A$2:$A$4,'Sponsor Response Form (SRF)'!N2962),COUNTIF('SRF Drop Downs'!$A$2:$A$4,'Sponsor Response Form (SRF)'!O2962),COUNTIF('SRF Drop Downs'!$A$2:$A$4,'Sponsor Response Form (SRF)'!P2962),COUNTIF('SRF Drop Downs'!$A$2:$A$4,'Sponsor Response Form (SRF)'!Q2962),COUNTIF('SRF Drop Downs'!$A$2:$A$4,'Sponsor Response Form (SRF)'!R2962)),"Complete","Incomplete"))</f>
        <v/>
      </c>
      <c r="T2962" s="25" t="str">
        <f>IF(S2962="Complete",IF(AND(NOT(ISNA(VLOOKUP(CONCATENATE(D2962,E2962,F2962,G2962,H2962,I2962,J2962,K2962),'SRF Drop Downs'!G:G,1,FALSE))),IF(AND(G2962&lt;&gt;"C3",K2962&lt;&gt;"O5"),IF(SUM(COUNTIF(L2962:R2962,"Y"),COUNTIF(L2962:R2962,"N"))=0,"V","I"),IF(COUNTIF(L2962:R2962,"Y"),"V","I"))="V", IF(AND('Sponsor Response Form (SRF)'!D2962="M1", COUNTIF('OMS Response Form (ORF)'!C:C, B2962)&gt;0), "I", "V")="V"), "Valid","Invalid")," ")</f>
        <v xml:space="preserve"> </v>
      </c>
    </row>
    <row r="2963" spans="1:20" x14ac:dyDescent="0.25">
      <c r="A2963" s="69"/>
      <c r="B2963" s="70"/>
      <c r="C2963" s="71"/>
      <c r="D2963" s="72"/>
      <c r="E2963" s="72"/>
      <c r="F2963" s="72"/>
      <c r="G2963" s="72"/>
      <c r="H2963" s="72"/>
      <c r="I2963" s="72"/>
      <c r="J2963" s="72"/>
      <c r="K2963" s="72"/>
      <c r="L2963" s="72"/>
      <c r="M2963" s="72"/>
      <c r="N2963" s="72"/>
      <c r="O2963" s="72"/>
      <c r="P2963" s="72"/>
      <c r="Q2963" s="72"/>
      <c r="R2963" s="72"/>
      <c r="S2963" s="24" t="str">
        <f>IF(COUNTA(A2963:R2963)=0,"",IF(AND(COUNTA(A2963:C2963)=3,COUNTIF('SRF Drop Downs'!$B$2:$B$5,'Sponsor Response Form (SRF)'!D2963),COUNTIF('SRF Drop Downs'!$F$2:$F$5,'Sponsor Response Form (SRF)'!E2963),COUNTIF('SRF Drop Downs'!$C$2:$C$4,'Sponsor Response Form (SRF)'!F2963),COUNTIF('SRF Drop Downs'!$D$2:$D$6,'Sponsor Response Form (SRF)'!G2963),COUNTIF('SRF Drop Downs'!$A$2:$A$5,'Sponsor Response Form (SRF)'!H2963),COUNTIF('SRF Drop Downs'!$A$2:$A$4,'Sponsor Response Form (SRF)'!I2963),COUNTIF('SRF Drop Downs'!$A$2:$A$5,'Sponsor Response Form (SRF)'!J2963),COUNTIF('SRF Drop Downs'!$E$2:$E$7,'Sponsor Response Form (SRF)'!K2963),COUNTIF('SRF Drop Downs'!$A$2:$A$4,'Sponsor Response Form (SRF)'!L2963),COUNTIF('SRF Drop Downs'!$A$2:$A$4,'Sponsor Response Form (SRF)'!M2963),COUNTIF('SRF Drop Downs'!$A$2:$A$4,'Sponsor Response Form (SRF)'!N2963),COUNTIF('SRF Drop Downs'!$A$2:$A$4,'Sponsor Response Form (SRF)'!O2963),COUNTIF('SRF Drop Downs'!$A$2:$A$4,'Sponsor Response Form (SRF)'!P2963),COUNTIF('SRF Drop Downs'!$A$2:$A$4,'Sponsor Response Form (SRF)'!Q2963),COUNTIF('SRF Drop Downs'!$A$2:$A$4,'Sponsor Response Form (SRF)'!R2963)),"Complete","Incomplete"))</f>
        <v/>
      </c>
      <c r="T2963" s="25" t="str">
        <f>IF(S2963="Complete",IF(AND(NOT(ISNA(VLOOKUP(CONCATENATE(D2963,E2963,F2963,G2963,H2963,I2963,J2963,K2963),'SRF Drop Downs'!G:G,1,FALSE))),IF(AND(G2963&lt;&gt;"C3",K2963&lt;&gt;"O5"),IF(SUM(COUNTIF(L2963:R2963,"Y"),COUNTIF(L2963:R2963,"N"))=0,"V","I"),IF(COUNTIF(L2963:R2963,"Y"),"V","I"))="V", IF(AND('Sponsor Response Form (SRF)'!D2963="M1", COUNTIF('OMS Response Form (ORF)'!C:C, B2963)&gt;0), "I", "V")="V"), "Valid","Invalid")," ")</f>
        <v xml:space="preserve"> </v>
      </c>
    </row>
    <row r="2964" spans="1:20" x14ac:dyDescent="0.25">
      <c r="A2964" s="69"/>
      <c r="B2964" s="70"/>
      <c r="C2964" s="71"/>
      <c r="D2964" s="72"/>
      <c r="E2964" s="72"/>
      <c r="F2964" s="72"/>
      <c r="G2964" s="72"/>
      <c r="H2964" s="72"/>
      <c r="I2964" s="72"/>
      <c r="J2964" s="72"/>
      <c r="K2964" s="72"/>
      <c r="L2964" s="72"/>
      <c r="M2964" s="72"/>
      <c r="N2964" s="72"/>
      <c r="O2964" s="72"/>
      <c r="P2964" s="72"/>
      <c r="Q2964" s="72"/>
      <c r="R2964" s="72"/>
      <c r="S2964" s="24" t="str">
        <f>IF(COUNTA(A2964:R2964)=0,"",IF(AND(COUNTA(A2964:C2964)=3,COUNTIF('SRF Drop Downs'!$B$2:$B$5,'Sponsor Response Form (SRF)'!D2964),COUNTIF('SRF Drop Downs'!$F$2:$F$5,'Sponsor Response Form (SRF)'!E2964),COUNTIF('SRF Drop Downs'!$C$2:$C$4,'Sponsor Response Form (SRF)'!F2964),COUNTIF('SRF Drop Downs'!$D$2:$D$6,'Sponsor Response Form (SRF)'!G2964),COUNTIF('SRF Drop Downs'!$A$2:$A$5,'Sponsor Response Form (SRF)'!H2964),COUNTIF('SRF Drop Downs'!$A$2:$A$4,'Sponsor Response Form (SRF)'!I2964),COUNTIF('SRF Drop Downs'!$A$2:$A$5,'Sponsor Response Form (SRF)'!J2964),COUNTIF('SRF Drop Downs'!$E$2:$E$7,'Sponsor Response Form (SRF)'!K2964),COUNTIF('SRF Drop Downs'!$A$2:$A$4,'Sponsor Response Form (SRF)'!L2964),COUNTIF('SRF Drop Downs'!$A$2:$A$4,'Sponsor Response Form (SRF)'!M2964),COUNTIF('SRF Drop Downs'!$A$2:$A$4,'Sponsor Response Form (SRF)'!N2964),COUNTIF('SRF Drop Downs'!$A$2:$A$4,'Sponsor Response Form (SRF)'!O2964),COUNTIF('SRF Drop Downs'!$A$2:$A$4,'Sponsor Response Form (SRF)'!P2964),COUNTIF('SRF Drop Downs'!$A$2:$A$4,'Sponsor Response Form (SRF)'!Q2964),COUNTIF('SRF Drop Downs'!$A$2:$A$4,'Sponsor Response Form (SRF)'!R2964)),"Complete","Incomplete"))</f>
        <v/>
      </c>
      <c r="T2964" s="25" t="str">
        <f>IF(S2964="Complete",IF(AND(NOT(ISNA(VLOOKUP(CONCATENATE(D2964,E2964,F2964,G2964,H2964,I2964,J2964,K2964),'SRF Drop Downs'!G:G,1,FALSE))),IF(AND(G2964&lt;&gt;"C3",K2964&lt;&gt;"O5"),IF(SUM(COUNTIF(L2964:R2964,"Y"),COUNTIF(L2964:R2964,"N"))=0,"V","I"),IF(COUNTIF(L2964:R2964,"Y"),"V","I"))="V", IF(AND('Sponsor Response Form (SRF)'!D2964="M1", COUNTIF('OMS Response Form (ORF)'!C:C, B2964)&gt;0), "I", "V")="V"), "Valid","Invalid")," ")</f>
        <v xml:space="preserve"> </v>
      </c>
    </row>
    <row r="2965" spans="1:20" x14ac:dyDescent="0.25">
      <c r="A2965" s="69"/>
      <c r="B2965" s="70"/>
      <c r="C2965" s="71"/>
      <c r="D2965" s="72"/>
      <c r="E2965" s="72"/>
      <c r="F2965" s="72"/>
      <c r="G2965" s="72"/>
      <c r="H2965" s="72"/>
      <c r="I2965" s="72"/>
      <c r="J2965" s="72"/>
      <c r="K2965" s="72"/>
      <c r="L2965" s="72"/>
      <c r="M2965" s="72"/>
      <c r="N2965" s="72"/>
      <c r="O2965" s="72"/>
      <c r="P2965" s="72"/>
      <c r="Q2965" s="72"/>
      <c r="R2965" s="72"/>
      <c r="S2965" s="24" t="str">
        <f>IF(COUNTA(A2965:R2965)=0,"",IF(AND(COUNTA(A2965:C2965)=3,COUNTIF('SRF Drop Downs'!$B$2:$B$5,'Sponsor Response Form (SRF)'!D2965),COUNTIF('SRF Drop Downs'!$F$2:$F$5,'Sponsor Response Form (SRF)'!E2965),COUNTIF('SRF Drop Downs'!$C$2:$C$4,'Sponsor Response Form (SRF)'!F2965),COUNTIF('SRF Drop Downs'!$D$2:$D$6,'Sponsor Response Form (SRF)'!G2965),COUNTIF('SRF Drop Downs'!$A$2:$A$5,'Sponsor Response Form (SRF)'!H2965),COUNTIF('SRF Drop Downs'!$A$2:$A$4,'Sponsor Response Form (SRF)'!I2965),COUNTIF('SRF Drop Downs'!$A$2:$A$5,'Sponsor Response Form (SRF)'!J2965),COUNTIF('SRF Drop Downs'!$E$2:$E$7,'Sponsor Response Form (SRF)'!K2965),COUNTIF('SRF Drop Downs'!$A$2:$A$4,'Sponsor Response Form (SRF)'!L2965),COUNTIF('SRF Drop Downs'!$A$2:$A$4,'Sponsor Response Form (SRF)'!M2965),COUNTIF('SRF Drop Downs'!$A$2:$A$4,'Sponsor Response Form (SRF)'!N2965),COUNTIF('SRF Drop Downs'!$A$2:$A$4,'Sponsor Response Form (SRF)'!O2965),COUNTIF('SRF Drop Downs'!$A$2:$A$4,'Sponsor Response Form (SRF)'!P2965),COUNTIF('SRF Drop Downs'!$A$2:$A$4,'Sponsor Response Form (SRF)'!Q2965),COUNTIF('SRF Drop Downs'!$A$2:$A$4,'Sponsor Response Form (SRF)'!R2965)),"Complete","Incomplete"))</f>
        <v/>
      </c>
      <c r="T2965" s="25" t="str">
        <f>IF(S2965="Complete",IF(AND(NOT(ISNA(VLOOKUP(CONCATENATE(D2965,E2965,F2965,G2965,H2965,I2965,J2965,K2965),'SRF Drop Downs'!G:G,1,FALSE))),IF(AND(G2965&lt;&gt;"C3",K2965&lt;&gt;"O5"),IF(SUM(COUNTIF(L2965:R2965,"Y"),COUNTIF(L2965:R2965,"N"))=0,"V","I"),IF(COUNTIF(L2965:R2965,"Y"),"V","I"))="V", IF(AND('Sponsor Response Form (SRF)'!D2965="M1", COUNTIF('OMS Response Form (ORF)'!C:C, B2965)&gt;0), "I", "V")="V"), "Valid","Invalid")," ")</f>
        <v xml:space="preserve"> </v>
      </c>
    </row>
    <row r="2966" spans="1:20" x14ac:dyDescent="0.25">
      <c r="A2966" s="69"/>
      <c r="B2966" s="70"/>
      <c r="C2966" s="71"/>
      <c r="D2966" s="72"/>
      <c r="E2966" s="72"/>
      <c r="F2966" s="72"/>
      <c r="G2966" s="72"/>
      <c r="H2966" s="72"/>
      <c r="I2966" s="72"/>
      <c r="J2966" s="72"/>
      <c r="K2966" s="72"/>
      <c r="L2966" s="72"/>
      <c r="M2966" s="72"/>
      <c r="N2966" s="72"/>
      <c r="O2966" s="72"/>
      <c r="P2966" s="72"/>
      <c r="Q2966" s="72"/>
      <c r="R2966" s="72"/>
      <c r="S2966" s="24" t="str">
        <f>IF(COUNTA(A2966:R2966)=0,"",IF(AND(COUNTA(A2966:C2966)=3,COUNTIF('SRF Drop Downs'!$B$2:$B$5,'Sponsor Response Form (SRF)'!D2966),COUNTIF('SRF Drop Downs'!$F$2:$F$5,'Sponsor Response Form (SRF)'!E2966),COUNTIF('SRF Drop Downs'!$C$2:$C$4,'Sponsor Response Form (SRF)'!F2966),COUNTIF('SRF Drop Downs'!$D$2:$D$6,'Sponsor Response Form (SRF)'!G2966),COUNTIF('SRF Drop Downs'!$A$2:$A$5,'Sponsor Response Form (SRF)'!H2966),COUNTIF('SRF Drop Downs'!$A$2:$A$4,'Sponsor Response Form (SRF)'!I2966),COUNTIF('SRF Drop Downs'!$A$2:$A$5,'Sponsor Response Form (SRF)'!J2966),COUNTIF('SRF Drop Downs'!$E$2:$E$7,'Sponsor Response Form (SRF)'!K2966),COUNTIF('SRF Drop Downs'!$A$2:$A$4,'Sponsor Response Form (SRF)'!L2966),COUNTIF('SRF Drop Downs'!$A$2:$A$4,'Sponsor Response Form (SRF)'!M2966),COUNTIF('SRF Drop Downs'!$A$2:$A$4,'Sponsor Response Form (SRF)'!N2966),COUNTIF('SRF Drop Downs'!$A$2:$A$4,'Sponsor Response Form (SRF)'!O2966),COUNTIF('SRF Drop Downs'!$A$2:$A$4,'Sponsor Response Form (SRF)'!P2966),COUNTIF('SRF Drop Downs'!$A$2:$A$4,'Sponsor Response Form (SRF)'!Q2966),COUNTIF('SRF Drop Downs'!$A$2:$A$4,'Sponsor Response Form (SRF)'!R2966)),"Complete","Incomplete"))</f>
        <v/>
      </c>
      <c r="T2966" s="25" t="str">
        <f>IF(S2966="Complete",IF(AND(NOT(ISNA(VLOOKUP(CONCATENATE(D2966,E2966,F2966,G2966,H2966,I2966,J2966,K2966),'SRF Drop Downs'!G:G,1,FALSE))),IF(AND(G2966&lt;&gt;"C3",K2966&lt;&gt;"O5"),IF(SUM(COUNTIF(L2966:R2966,"Y"),COUNTIF(L2966:R2966,"N"))=0,"V","I"),IF(COUNTIF(L2966:R2966,"Y"),"V","I"))="V", IF(AND('Sponsor Response Form (SRF)'!D2966="M1", COUNTIF('OMS Response Form (ORF)'!C:C, B2966)&gt;0), "I", "V")="V"), "Valid","Invalid")," ")</f>
        <v xml:space="preserve"> </v>
      </c>
    </row>
    <row r="2967" spans="1:20" x14ac:dyDescent="0.25">
      <c r="A2967" s="69"/>
      <c r="B2967" s="70"/>
      <c r="C2967" s="71"/>
      <c r="D2967" s="72"/>
      <c r="E2967" s="72"/>
      <c r="F2967" s="72"/>
      <c r="G2967" s="72"/>
      <c r="H2967" s="72"/>
      <c r="I2967" s="72"/>
      <c r="J2967" s="72"/>
      <c r="K2967" s="72"/>
      <c r="L2967" s="72"/>
      <c r="M2967" s="72"/>
      <c r="N2967" s="72"/>
      <c r="O2967" s="72"/>
      <c r="P2967" s="72"/>
      <c r="Q2967" s="72"/>
      <c r="R2967" s="72"/>
      <c r="S2967" s="24" t="str">
        <f>IF(COUNTA(A2967:R2967)=0,"",IF(AND(COUNTA(A2967:C2967)=3,COUNTIF('SRF Drop Downs'!$B$2:$B$5,'Sponsor Response Form (SRF)'!D2967),COUNTIF('SRF Drop Downs'!$F$2:$F$5,'Sponsor Response Form (SRF)'!E2967),COUNTIF('SRF Drop Downs'!$C$2:$C$4,'Sponsor Response Form (SRF)'!F2967),COUNTIF('SRF Drop Downs'!$D$2:$D$6,'Sponsor Response Form (SRF)'!G2967),COUNTIF('SRF Drop Downs'!$A$2:$A$5,'Sponsor Response Form (SRF)'!H2967),COUNTIF('SRF Drop Downs'!$A$2:$A$4,'Sponsor Response Form (SRF)'!I2967),COUNTIF('SRF Drop Downs'!$A$2:$A$5,'Sponsor Response Form (SRF)'!J2967),COUNTIF('SRF Drop Downs'!$E$2:$E$7,'Sponsor Response Form (SRF)'!K2967),COUNTIF('SRF Drop Downs'!$A$2:$A$4,'Sponsor Response Form (SRF)'!L2967),COUNTIF('SRF Drop Downs'!$A$2:$A$4,'Sponsor Response Form (SRF)'!M2967),COUNTIF('SRF Drop Downs'!$A$2:$A$4,'Sponsor Response Form (SRF)'!N2967),COUNTIF('SRF Drop Downs'!$A$2:$A$4,'Sponsor Response Form (SRF)'!O2967),COUNTIF('SRF Drop Downs'!$A$2:$A$4,'Sponsor Response Form (SRF)'!P2967),COUNTIF('SRF Drop Downs'!$A$2:$A$4,'Sponsor Response Form (SRF)'!Q2967),COUNTIF('SRF Drop Downs'!$A$2:$A$4,'Sponsor Response Form (SRF)'!R2967)),"Complete","Incomplete"))</f>
        <v/>
      </c>
      <c r="T2967" s="25" t="str">
        <f>IF(S2967="Complete",IF(AND(NOT(ISNA(VLOOKUP(CONCATENATE(D2967,E2967,F2967,G2967,H2967,I2967,J2967,K2967),'SRF Drop Downs'!G:G,1,FALSE))),IF(AND(G2967&lt;&gt;"C3",K2967&lt;&gt;"O5"),IF(SUM(COUNTIF(L2967:R2967,"Y"),COUNTIF(L2967:R2967,"N"))=0,"V","I"),IF(COUNTIF(L2967:R2967,"Y"),"V","I"))="V", IF(AND('Sponsor Response Form (SRF)'!D2967="M1", COUNTIF('OMS Response Form (ORF)'!C:C, B2967)&gt;0), "I", "V")="V"), "Valid","Invalid")," ")</f>
        <v xml:space="preserve"> </v>
      </c>
    </row>
    <row r="2968" spans="1:20" x14ac:dyDescent="0.25">
      <c r="A2968" s="69"/>
      <c r="B2968" s="70"/>
      <c r="C2968" s="71"/>
      <c r="D2968" s="72"/>
      <c r="E2968" s="72"/>
      <c r="F2968" s="72"/>
      <c r="G2968" s="72"/>
      <c r="H2968" s="72"/>
      <c r="I2968" s="72"/>
      <c r="J2968" s="72"/>
      <c r="K2968" s="72"/>
      <c r="L2968" s="72"/>
      <c r="M2968" s="72"/>
      <c r="N2968" s="72"/>
      <c r="O2968" s="72"/>
      <c r="P2968" s="72"/>
      <c r="Q2968" s="72"/>
      <c r="R2968" s="72"/>
      <c r="S2968" s="24" t="str">
        <f>IF(COUNTA(A2968:R2968)=0,"",IF(AND(COUNTA(A2968:C2968)=3,COUNTIF('SRF Drop Downs'!$B$2:$B$5,'Sponsor Response Form (SRF)'!D2968),COUNTIF('SRF Drop Downs'!$F$2:$F$5,'Sponsor Response Form (SRF)'!E2968),COUNTIF('SRF Drop Downs'!$C$2:$C$4,'Sponsor Response Form (SRF)'!F2968),COUNTIF('SRF Drop Downs'!$D$2:$D$6,'Sponsor Response Form (SRF)'!G2968),COUNTIF('SRF Drop Downs'!$A$2:$A$5,'Sponsor Response Form (SRF)'!H2968),COUNTIF('SRF Drop Downs'!$A$2:$A$4,'Sponsor Response Form (SRF)'!I2968),COUNTIF('SRF Drop Downs'!$A$2:$A$5,'Sponsor Response Form (SRF)'!J2968),COUNTIF('SRF Drop Downs'!$E$2:$E$7,'Sponsor Response Form (SRF)'!K2968),COUNTIF('SRF Drop Downs'!$A$2:$A$4,'Sponsor Response Form (SRF)'!L2968),COUNTIF('SRF Drop Downs'!$A$2:$A$4,'Sponsor Response Form (SRF)'!M2968),COUNTIF('SRF Drop Downs'!$A$2:$A$4,'Sponsor Response Form (SRF)'!N2968),COUNTIF('SRF Drop Downs'!$A$2:$A$4,'Sponsor Response Form (SRF)'!O2968),COUNTIF('SRF Drop Downs'!$A$2:$A$4,'Sponsor Response Form (SRF)'!P2968),COUNTIF('SRF Drop Downs'!$A$2:$A$4,'Sponsor Response Form (SRF)'!Q2968),COUNTIF('SRF Drop Downs'!$A$2:$A$4,'Sponsor Response Form (SRF)'!R2968)),"Complete","Incomplete"))</f>
        <v/>
      </c>
      <c r="T2968" s="25" t="str">
        <f>IF(S2968="Complete",IF(AND(NOT(ISNA(VLOOKUP(CONCATENATE(D2968,E2968,F2968,G2968,H2968,I2968,J2968,K2968),'SRF Drop Downs'!G:G,1,FALSE))),IF(AND(G2968&lt;&gt;"C3",K2968&lt;&gt;"O5"),IF(SUM(COUNTIF(L2968:R2968,"Y"),COUNTIF(L2968:R2968,"N"))=0,"V","I"),IF(COUNTIF(L2968:R2968,"Y"),"V","I"))="V", IF(AND('Sponsor Response Form (SRF)'!D2968="M1", COUNTIF('OMS Response Form (ORF)'!C:C, B2968)&gt;0), "I", "V")="V"), "Valid","Invalid")," ")</f>
        <v xml:space="preserve"> </v>
      </c>
    </row>
    <row r="2969" spans="1:20" x14ac:dyDescent="0.25">
      <c r="A2969" s="69"/>
      <c r="B2969" s="70"/>
      <c r="C2969" s="71"/>
      <c r="D2969" s="72"/>
      <c r="E2969" s="72"/>
      <c r="F2969" s="72"/>
      <c r="G2969" s="72"/>
      <c r="H2969" s="72"/>
      <c r="I2969" s="72"/>
      <c r="J2969" s="72"/>
      <c r="K2969" s="72"/>
      <c r="L2969" s="72"/>
      <c r="M2969" s="72"/>
      <c r="N2969" s="72"/>
      <c r="O2969" s="72"/>
      <c r="P2969" s="72"/>
      <c r="Q2969" s="72"/>
      <c r="R2969" s="72"/>
      <c r="S2969" s="24" t="str">
        <f>IF(COUNTA(A2969:R2969)=0,"",IF(AND(COUNTA(A2969:C2969)=3,COUNTIF('SRF Drop Downs'!$B$2:$B$5,'Sponsor Response Form (SRF)'!D2969),COUNTIF('SRF Drop Downs'!$F$2:$F$5,'Sponsor Response Form (SRF)'!E2969),COUNTIF('SRF Drop Downs'!$C$2:$C$4,'Sponsor Response Form (SRF)'!F2969),COUNTIF('SRF Drop Downs'!$D$2:$D$6,'Sponsor Response Form (SRF)'!G2969),COUNTIF('SRF Drop Downs'!$A$2:$A$5,'Sponsor Response Form (SRF)'!H2969),COUNTIF('SRF Drop Downs'!$A$2:$A$4,'Sponsor Response Form (SRF)'!I2969),COUNTIF('SRF Drop Downs'!$A$2:$A$5,'Sponsor Response Form (SRF)'!J2969),COUNTIF('SRF Drop Downs'!$E$2:$E$7,'Sponsor Response Form (SRF)'!K2969),COUNTIF('SRF Drop Downs'!$A$2:$A$4,'Sponsor Response Form (SRF)'!L2969),COUNTIF('SRF Drop Downs'!$A$2:$A$4,'Sponsor Response Form (SRF)'!M2969),COUNTIF('SRF Drop Downs'!$A$2:$A$4,'Sponsor Response Form (SRF)'!N2969),COUNTIF('SRF Drop Downs'!$A$2:$A$4,'Sponsor Response Form (SRF)'!O2969),COUNTIF('SRF Drop Downs'!$A$2:$A$4,'Sponsor Response Form (SRF)'!P2969),COUNTIF('SRF Drop Downs'!$A$2:$A$4,'Sponsor Response Form (SRF)'!Q2969),COUNTIF('SRF Drop Downs'!$A$2:$A$4,'Sponsor Response Form (SRF)'!R2969)),"Complete","Incomplete"))</f>
        <v/>
      </c>
      <c r="T2969" s="25" t="str">
        <f>IF(S2969="Complete",IF(AND(NOT(ISNA(VLOOKUP(CONCATENATE(D2969,E2969,F2969,G2969,H2969,I2969,J2969,K2969),'SRF Drop Downs'!G:G,1,FALSE))),IF(AND(G2969&lt;&gt;"C3",K2969&lt;&gt;"O5"),IF(SUM(COUNTIF(L2969:R2969,"Y"),COUNTIF(L2969:R2969,"N"))=0,"V","I"),IF(COUNTIF(L2969:R2969,"Y"),"V","I"))="V", IF(AND('Sponsor Response Form (SRF)'!D2969="M1", COUNTIF('OMS Response Form (ORF)'!C:C, B2969)&gt;0), "I", "V")="V"), "Valid","Invalid")," ")</f>
        <v xml:space="preserve"> </v>
      </c>
    </row>
    <row r="2970" spans="1:20" x14ac:dyDescent="0.25">
      <c r="A2970" s="69"/>
      <c r="B2970" s="70"/>
      <c r="C2970" s="71"/>
      <c r="D2970" s="72"/>
      <c r="E2970" s="72"/>
      <c r="F2970" s="72"/>
      <c r="G2970" s="72"/>
      <c r="H2970" s="72"/>
      <c r="I2970" s="72"/>
      <c r="J2970" s="72"/>
      <c r="K2970" s="72"/>
      <c r="L2970" s="72"/>
      <c r="M2970" s="72"/>
      <c r="N2970" s="72"/>
      <c r="O2970" s="72"/>
      <c r="P2970" s="72"/>
      <c r="Q2970" s="72"/>
      <c r="R2970" s="72"/>
      <c r="S2970" s="24" t="str">
        <f>IF(COUNTA(A2970:R2970)=0,"",IF(AND(COUNTA(A2970:C2970)=3,COUNTIF('SRF Drop Downs'!$B$2:$B$5,'Sponsor Response Form (SRF)'!D2970),COUNTIF('SRF Drop Downs'!$F$2:$F$5,'Sponsor Response Form (SRF)'!E2970),COUNTIF('SRF Drop Downs'!$C$2:$C$4,'Sponsor Response Form (SRF)'!F2970),COUNTIF('SRF Drop Downs'!$D$2:$D$6,'Sponsor Response Form (SRF)'!G2970),COUNTIF('SRF Drop Downs'!$A$2:$A$5,'Sponsor Response Form (SRF)'!H2970),COUNTIF('SRF Drop Downs'!$A$2:$A$4,'Sponsor Response Form (SRF)'!I2970),COUNTIF('SRF Drop Downs'!$A$2:$A$5,'Sponsor Response Form (SRF)'!J2970),COUNTIF('SRF Drop Downs'!$E$2:$E$7,'Sponsor Response Form (SRF)'!K2970),COUNTIF('SRF Drop Downs'!$A$2:$A$4,'Sponsor Response Form (SRF)'!L2970),COUNTIF('SRF Drop Downs'!$A$2:$A$4,'Sponsor Response Form (SRF)'!M2970),COUNTIF('SRF Drop Downs'!$A$2:$A$4,'Sponsor Response Form (SRF)'!N2970),COUNTIF('SRF Drop Downs'!$A$2:$A$4,'Sponsor Response Form (SRF)'!O2970),COUNTIF('SRF Drop Downs'!$A$2:$A$4,'Sponsor Response Form (SRF)'!P2970),COUNTIF('SRF Drop Downs'!$A$2:$A$4,'Sponsor Response Form (SRF)'!Q2970),COUNTIF('SRF Drop Downs'!$A$2:$A$4,'Sponsor Response Form (SRF)'!R2970)),"Complete","Incomplete"))</f>
        <v/>
      </c>
      <c r="T2970" s="25" t="str">
        <f>IF(S2970="Complete",IF(AND(NOT(ISNA(VLOOKUP(CONCATENATE(D2970,E2970,F2970,G2970,H2970,I2970,J2970,K2970),'SRF Drop Downs'!G:G,1,FALSE))),IF(AND(G2970&lt;&gt;"C3",K2970&lt;&gt;"O5"),IF(SUM(COUNTIF(L2970:R2970,"Y"),COUNTIF(L2970:R2970,"N"))=0,"V","I"),IF(COUNTIF(L2970:R2970,"Y"),"V","I"))="V", IF(AND('Sponsor Response Form (SRF)'!D2970="M1", COUNTIF('OMS Response Form (ORF)'!C:C, B2970)&gt;0), "I", "V")="V"), "Valid","Invalid")," ")</f>
        <v xml:space="preserve"> </v>
      </c>
    </row>
    <row r="2971" spans="1:20" x14ac:dyDescent="0.25">
      <c r="A2971" s="69"/>
      <c r="B2971" s="70"/>
      <c r="C2971" s="71"/>
      <c r="D2971" s="72"/>
      <c r="E2971" s="72"/>
      <c r="F2971" s="72"/>
      <c r="G2971" s="72"/>
      <c r="H2971" s="72"/>
      <c r="I2971" s="72"/>
      <c r="J2971" s="72"/>
      <c r="K2971" s="72"/>
      <c r="L2971" s="72"/>
      <c r="M2971" s="72"/>
      <c r="N2971" s="72"/>
      <c r="O2971" s="72"/>
      <c r="P2971" s="72"/>
      <c r="Q2971" s="72"/>
      <c r="R2971" s="72"/>
      <c r="S2971" s="24" t="str">
        <f>IF(COUNTA(A2971:R2971)=0,"",IF(AND(COUNTA(A2971:C2971)=3,COUNTIF('SRF Drop Downs'!$B$2:$B$5,'Sponsor Response Form (SRF)'!D2971),COUNTIF('SRF Drop Downs'!$F$2:$F$5,'Sponsor Response Form (SRF)'!E2971),COUNTIF('SRF Drop Downs'!$C$2:$C$4,'Sponsor Response Form (SRF)'!F2971),COUNTIF('SRF Drop Downs'!$D$2:$D$6,'Sponsor Response Form (SRF)'!G2971),COUNTIF('SRF Drop Downs'!$A$2:$A$5,'Sponsor Response Form (SRF)'!H2971),COUNTIF('SRF Drop Downs'!$A$2:$A$4,'Sponsor Response Form (SRF)'!I2971),COUNTIF('SRF Drop Downs'!$A$2:$A$5,'Sponsor Response Form (SRF)'!J2971),COUNTIF('SRF Drop Downs'!$E$2:$E$7,'Sponsor Response Form (SRF)'!K2971),COUNTIF('SRF Drop Downs'!$A$2:$A$4,'Sponsor Response Form (SRF)'!L2971),COUNTIF('SRF Drop Downs'!$A$2:$A$4,'Sponsor Response Form (SRF)'!M2971),COUNTIF('SRF Drop Downs'!$A$2:$A$4,'Sponsor Response Form (SRF)'!N2971),COUNTIF('SRF Drop Downs'!$A$2:$A$4,'Sponsor Response Form (SRF)'!O2971),COUNTIF('SRF Drop Downs'!$A$2:$A$4,'Sponsor Response Form (SRF)'!P2971),COUNTIF('SRF Drop Downs'!$A$2:$A$4,'Sponsor Response Form (SRF)'!Q2971),COUNTIF('SRF Drop Downs'!$A$2:$A$4,'Sponsor Response Form (SRF)'!R2971)),"Complete","Incomplete"))</f>
        <v/>
      </c>
      <c r="T2971" s="25" t="str">
        <f>IF(S2971="Complete",IF(AND(NOT(ISNA(VLOOKUP(CONCATENATE(D2971,E2971,F2971,G2971,H2971,I2971,J2971,K2971),'SRF Drop Downs'!G:G,1,FALSE))),IF(AND(G2971&lt;&gt;"C3",K2971&lt;&gt;"O5"),IF(SUM(COUNTIF(L2971:R2971,"Y"),COUNTIF(L2971:R2971,"N"))=0,"V","I"),IF(COUNTIF(L2971:R2971,"Y"),"V","I"))="V", IF(AND('Sponsor Response Form (SRF)'!D2971="M1", COUNTIF('OMS Response Form (ORF)'!C:C, B2971)&gt;0), "I", "V")="V"), "Valid","Invalid")," ")</f>
        <v xml:space="preserve"> </v>
      </c>
    </row>
    <row r="2972" spans="1:20" x14ac:dyDescent="0.25">
      <c r="A2972" s="69"/>
      <c r="B2972" s="70"/>
      <c r="C2972" s="71"/>
      <c r="D2972" s="72"/>
      <c r="E2972" s="72"/>
      <c r="F2972" s="72"/>
      <c r="G2972" s="72"/>
      <c r="H2972" s="72"/>
      <c r="I2972" s="72"/>
      <c r="J2972" s="72"/>
      <c r="K2972" s="72"/>
      <c r="L2972" s="72"/>
      <c r="M2972" s="72"/>
      <c r="N2972" s="72"/>
      <c r="O2972" s="72"/>
      <c r="P2972" s="72"/>
      <c r="Q2972" s="72"/>
      <c r="R2972" s="72"/>
      <c r="S2972" s="24" t="str">
        <f>IF(COUNTA(A2972:R2972)=0,"",IF(AND(COUNTA(A2972:C2972)=3,COUNTIF('SRF Drop Downs'!$B$2:$B$5,'Sponsor Response Form (SRF)'!D2972),COUNTIF('SRF Drop Downs'!$F$2:$F$5,'Sponsor Response Form (SRF)'!E2972),COUNTIF('SRF Drop Downs'!$C$2:$C$4,'Sponsor Response Form (SRF)'!F2972),COUNTIF('SRF Drop Downs'!$D$2:$D$6,'Sponsor Response Form (SRF)'!G2972),COUNTIF('SRF Drop Downs'!$A$2:$A$5,'Sponsor Response Form (SRF)'!H2972),COUNTIF('SRF Drop Downs'!$A$2:$A$4,'Sponsor Response Form (SRF)'!I2972),COUNTIF('SRF Drop Downs'!$A$2:$A$5,'Sponsor Response Form (SRF)'!J2972),COUNTIF('SRF Drop Downs'!$E$2:$E$7,'Sponsor Response Form (SRF)'!K2972),COUNTIF('SRF Drop Downs'!$A$2:$A$4,'Sponsor Response Form (SRF)'!L2972),COUNTIF('SRF Drop Downs'!$A$2:$A$4,'Sponsor Response Form (SRF)'!M2972),COUNTIF('SRF Drop Downs'!$A$2:$A$4,'Sponsor Response Form (SRF)'!N2972),COUNTIF('SRF Drop Downs'!$A$2:$A$4,'Sponsor Response Form (SRF)'!O2972),COUNTIF('SRF Drop Downs'!$A$2:$A$4,'Sponsor Response Form (SRF)'!P2972),COUNTIF('SRF Drop Downs'!$A$2:$A$4,'Sponsor Response Form (SRF)'!Q2972),COUNTIF('SRF Drop Downs'!$A$2:$A$4,'Sponsor Response Form (SRF)'!R2972)),"Complete","Incomplete"))</f>
        <v/>
      </c>
      <c r="T2972" s="25" t="str">
        <f>IF(S2972="Complete",IF(AND(NOT(ISNA(VLOOKUP(CONCATENATE(D2972,E2972,F2972,G2972,H2972,I2972,J2972,K2972),'SRF Drop Downs'!G:G,1,FALSE))),IF(AND(G2972&lt;&gt;"C3",K2972&lt;&gt;"O5"),IF(SUM(COUNTIF(L2972:R2972,"Y"),COUNTIF(L2972:R2972,"N"))=0,"V","I"),IF(COUNTIF(L2972:R2972,"Y"),"V","I"))="V", IF(AND('Sponsor Response Form (SRF)'!D2972="M1", COUNTIF('OMS Response Form (ORF)'!C:C, B2972)&gt;0), "I", "V")="V"), "Valid","Invalid")," ")</f>
        <v xml:space="preserve"> </v>
      </c>
    </row>
    <row r="2973" spans="1:20" x14ac:dyDescent="0.25">
      <c r="A2973" s="69"/>
      <c r="B2973" s="70"/>
      <c r="C2973" s="71"/>
      <c r="D2973" s="72"/>
      <c r="E2973" s="72"/>
      <c r="F2973" s="72"/>
      <c r="G2973" s="72"/>
      <c r="H2973" s="72"/>
      <c r="I2973" s="72"/>
      <c r="J2973" s="72"/>
      <c r="K2973" s="72"/>
      <c r="L2973" s="72"/>
      <c r="M2973" s="72"/>
      <c r="N2973" s="72"/>
      <c r="O2973" s="72"/>
      <c r="P2973" s="72"/>
      <c r="Q2973" s="72"/>
      <c r="R2973" s="72"/>
      <c r="S2973" s="24" t="str">
        <f>IF(COUNTA(A2973:R2973)=0,"",IF(AND(COUNTA(A2973:C2973)=3,COUNTIF('SRF Drop Downs'!$B$2:$B$5,'Sponsor Response Form (SRF)'!D2973),COUNTIF('SRF Drop Downs'!$F$2:$F$5,'Sponsor Response Form (SRF)'!E2973),COUNTIF('SRF Drop Downs'!$C$2:$C$4,'Sponsor Response Form (SRF)'!F2973),COUNTIF('SRF Drop Downs'!$D$2:$D$6,'Sponsor Response Form (SRF)'!G2973),COUNTIF('SRF Drop Downs'!$A$2:$A$5,'Sponsor Response Form (SRF)'!H2973),COUNTIF('SRF Drop Downs'!$A$2:$A$4,'Sponsor Response Form (SRF)'!I2973),COUNTIF('SRF Drop Downs'!$A$2:$A$5,'Sponsor Response Form (SRF)'!J2973),COUNTIF('SRF Drop Downs'!$E$2:$E$7,'Sponsor Response Form (SRF)'!K2973),COUNTIF('SRF Drop Downs'!$A$2:$A$4,'Sponsor Response Form (SRF)'!L2973),COUNTIF('SRF Drop Downs'!$A$2:$A$4,'Sponsor Response Form (SRF)'!M2973),COUNTIF('SRF Drop Downs'!$A$2:$A$4,'Sponsor Response Form (SRF)'!N2973),COUNTIF('SRF Drop Downs'!$A$2:$A$4,'Sponsor Response Form (SRF)'!O2973),COUNTIF('SRF Drop Downs'!$A$2:$A$4,'Sponsor Response Form (SRF)'!P2973),COUNTIF('SRF Drop Downs'!$A$2:$A$4,'Sponsor Response Form (SRF)'!Q2973),COUNTIF('SRF Drop Downs'!$A$2:$A$4,'Sponsor Response Form (SRF)'!R2973)),"Complete","Incomplete"))</f>
        <v/>
      </c>
      <c r="T2973" s="25" t="str">
        <f>IF(S2973="Complete",IF(AND(NOT(ISNA(VLOOKUP(CONCATENATE(D2973,E2973,F2973,G2973,H2973,I2973,J2973,K2973),'SRF Drop Downs'!G:G,1,FALSE))),IF(AND(G2973&lt;&gt;"C3",K2973&lt;&gt;"O5"),IF(SUM(COUNTIF(L2973:R2973,"Y"),COUNTIF(L2973:R2973,"N"))=0,"V","I"),IF(COUNTIF(L2973:R2973,"Y"),"V","I"))="V", IF(AND('Sponsor Response Form (SRF)'!D2973="M1", COUNTIF('OMS Response Form (ORF)'!C:C, B2973)&gt;0), "I", "V")="V"), "Valid","Invalid")," ")</f>
        <v xml:space="preserve"> </v>
      </c>
    </row>
    <row r="2974" spans="1:20" x14ac:dyDescent="0.25">
      <c r="A2974" s="69"/>
      <c r="B2974" s="70"/>
      <c r="C2974" s="71"/>
      <c r="D2974" s="72"/>
      <c r="E2974" s="72"/>
      <c r="F2974" s="72"/>
      <c r="G2974" s="72"/>
      <c r="H2974" s="72"/>
      <c r="I2974" s="72"/>
      <c r="J2974" s="72"/>
      <c r="K2974" s="72"/>
      <c r="L2974" s="72"/>
      <c r="M2974" s="72"/>
      <c r="N2974" s="72"/>
      <c r="O2974" s="72"/>
      <c r="P2974" s="72"/>
      <c r="Q2974" s="72"/>
      <c r="R2974" s="72"/>
      <c r="S2974" s="24" t="str">
        <f>IF(COUNTA(A2974:R2974)=0,"",IF(AND(COUNTA(A2974:C2974)=3,COUNTIF('SRF Drop Downs'!$B$2:$B$5,'Sponsor Response Form (SRF)'!D2974),COUNTIF('SRF Drop Downs'!$F$2:$F$5,'Sponsor Response Form (SRF)'!E2974),COUNTIF('SRF Drop Downs'!$C$2:$C$4,'Sponsor Response Form (SRF)'!F2974),COUNTIF('SRF Drop Downs'!$D$2:$D$6,'Sponsor Response Form (SRF)'!G2974),COUNTIF('SRF Drop Downs'!$A$2:$A$5,'Sponsor Response Form (SRF)'!H2974),COUNTIF('SRF Drop Downs'!$A$2:$A$4,'Sponsor Response Form (SRF)'!I2974),COUNTIF('SRF Drop Downs'!$A$2:$A$5,'Sponsor Response Form (SRF)'!J2974),COUNTIF('SRF Drop Downs'!$E$2:$E$7,'Sponsor Response Form (SRF)'!K2974),COUNTIF('SRF Drop Downs'!$A$2:$A$4,'Sponsor Response Form (SRF)'!L2974),COUNTIF('SRF Drop Downs'!$A$2:$A$4,'Sponsor Response Form (SRF)'!M2974),COUNTIF('SRF Drop Downs'!$A$2:$A$4,'Sponsor Response Form (SRF)'!N2974),COUNTIF('SRF Drop Downs'!$A$2:$A$4,'Sponsor Response Form (SRF)'!O2974),COUNTIF('SRF Drop Downs'!$A$2:$A$4,'Sponsor Response Form (SRF)'!P2974),COUNTIF('SRF Drop Downs'!$A$2:$A$4,'Sponsor Response Form (SRF)'!Q2974),COUNTIF('SRF Drop Downs'!$A$2:$A$4,'Sponsor Response Form (SRF)'!R2974)),"Complete","Incomplete"))</f>
        <v/>
      </c>
      <c r="T2974" s="25" t="str">
        <f>IF(S2974="Complete",IF(AND(NOT(ISNA(VLOOKUP(CONCATENATE(D2974,E2974,F2974,G2974,H2974,I2974,J2974,K2974),'SRF Drop Downs'!G:G,1,FALSE))),IF(AND(G2974&lt;&gt;"C3",K2974&lt;&gt;"O5"),IF(SUM(COUNTIF(L2974:R2974,"Y"),COUNTIF(L2974:R2974,"N"))=0,"V","I"),IF(COUNTIF(L2974:R2974,"Y"),"V","I"))="V", IF(AND('Sponsor Response Form (SRF)'!D2974="M1", COUNTIF('OMS Response Form (ORF)'!C:C, B2974)&gt;0), "I", "V")="V"), "Valid","Invalid")," ")</f>
        <v xml:space="preserve"> </v>
      </c>
    </row>
    <row r="2975" spans="1:20" x14ac:dyDescent="0.25">
      <c r="A2975" s="69"/>
      <c r="B2975" s="70"/>
      <c r="C2975" s="71"/>
      <c r="D2975" s="72"/>
      <c r="E2975" s="72"/>
      <c r="F2975" s="72"/>
      <c r="G2975" s="72"/>
      <c r="H2975" s="72"/>
      <c r="I2975" s="72"/>
      <c r="J2975" s="72"/>
      <c r="K2975" s="72"/>
      <c r="L2975" s="72"/>
      <c r="M2975" s="72"/>
      <c r="N2975" s="72"/>
      <c r="O2975" s="72"/>
      <c r="P2975" s="72"/>
      <c r="Q2975" s="72"/>
      <c r="R2975" s="72"/>
      <c r="S2975" s="24" t="str">
        <f>IF(COUNTA(A2975:R2975)=0,"",IF(AND(COUNTA(A2975:C2975)=3,COUNTIF('SRF Drop Downs'!$B$2:$B$5,'Sponsor Response Form (SRF)'!D2975),COUNTIF('SRF Drop Downs'!$F$2:$F$5,'Sponsor Response Form (SRF)'!E2975),COUNTIF('SRF Drop Downs'!$C$2:$C$4,'Sponsor Response Form (SRF)'!F2975),COUNTIF('SRF Drop Downs'!$D$2:$D$6,'Sponsor Response Form (SRF)'!G2975),COUNTIF('SRF Drop Downs'!$A$2:$A$5,'Sponsor Response Form (SRF)'!H2975),COUNTIF('SRF Drop Downs'!$A$2:$A$4,'Sponsor Response Form (SRF)'!I2975),COUNTIF('SRF Drop Downs'!$A$2:$A$5,'Sponsor Response Form (SRF)'!J2975),COUNTIF('SRF Drop Downs'!$E$2:$E$7,'Sponsor Response Form (SRF)'!K2975),COUNTIF('SRF Drop Downs'!$A$2:$A$4,'Sponsor Response Form (SRF)'!L2975),COUNTIF('SRF Drop Downs'!$A$2:$A$4,'Sponsor Response Form (SRF)'!M2975),COUNTIF('SRF Drop Downs'!$A$2:$A$4,'Sponsor Response Form (SRF)'!N2975),COUNTIF('SRF Drop Downs'!$A$2:$A$4,'Sponsor Response Form (SRF)'!O2975),COUNTIF('SRF Drop Downs'!$A$2:$A$4,'Sponsor Response Form (SRF)'!P2975),COUNTIF('SRF Drop Downs'!$A$2:$A$4,'Sponsor Response Form (SRF)'!Q2975),COUNTIF('SRF Drop Downs'!$A$2:$A$4,'Sponsor Response Form (SRF)'!R2975)),"Complete","Incomplete"))</f>
        <v/>
      </c>
      <c r="T2975" s="25" t="str">
        <f>IF(S2975="Complete",IF(AND(NOT(ISNA(VLOOKUP(CONCATENATE(D2975,E2975,F2975,G2975,H2975,I2975,J2975,K2975),'SRF Drop Downs'!G:G,1,FALSE))),IF(AND(G2975&lt;&gt;"C3",K2975&lt;&gt;"O5"),IF(SUM(COUNTIF(L2975:R2975,"Y"),COUNTIF(L2975:R2975,"N"))=0,"V","I"),IF(COUNTIF(L2975:R2975,"Y"),"V","I"))="V", IF(AND('Sponsor Response Form (SRF)'!D2975="M1", COUNTIF('OMS Response Form (ORF)'!C:C, B2975)&gt;0), "I", "V")="V"), "Valid","Invalid")," ")</f>
        <v xml:space="preserve"> </v>
      </c>
    </row>
    <row r="2976" spans="1:20" x14ac:dyDescent="0.25">
      <c r="A2976" s="69"/>
      <c r="B2976" s="70"/>
      <c r="C2976" s="71"/>
      <c r="D2976" s="72"/>
      <c r="E2976" s="72"/>
      <c r="F2976" s="72"/>
      <c r="G2976" s="72"/>
      <c r="H2976" s="72"/>
      <c r="I2976" s="72"/>
      <c r="J2976" s="72"/>
      <c r="K2976" s="72"/>
      <c r="L2976" s="72"/>
      <c r="M2976" s="72"/>
      <c r="N2976" s="72"/>
      <c r="O2976" s="72"/>
      <c r="P2976" s="72"/>
      <c r="Q2976" s="72"/>
      <c r="R2976" s="72"/>
      <c r="S2976" s="24" t="str">
        <f>IF(COUNTA(A2976:R2976)=0,"",IF(AND(COUNTA(A2976:C2976)=3,COUNTIF('SRF Drop Downs'!$B$2:$B$5,'Sponsor Response Form (SRF)'!D2976),COUNTIF('SRF Drop Downs'!$F$2:$F$5,'Sponsor Response Form (SRF)'!E2976),COUNTIF('SRF Drop Downs'!$C$2:$C$4,'Sponsor Response Form (SRF)'!F2976),COUNTIF('SRF Drop Downs'!$D$2:$D$6,'Sponsor Response Form (SRF)'!G2976),COUNTIF('SRF Drop Downs'!$A$2:$A$5,'Sponsor Response Form (SRF)'!H2976),COUNTIF('SRF Drop Downs'!$A$2:$A$4,'Sponsor Response Form (SRF)'!I2976),COUNTIF('SRF Drop Downs'!$A$2:$A$5,'Sponsor Response Form (SRF)'!J2976),COUNTIF('SRF Drop Downs'!$E$2:$E$7,'Sponsor Response Form (SRF)'!K2976),COUNTIF('SRF Drop Downs'!$A$2:$A$4,'Sponsor Response Form (SRF)'!L2976),COUNTIF('SRF Drop Downs'!$A$2:$A$4,'Sponsor Response Form (SRF)'!M2976),COUNTIF('SRF Drop Downs'!$A$2:$A$4,'Sponsor Response Form (SRF)'!N2976),COUNTIF('SRF Drop Downs'!$A$2:$A$4,'Sponsor Response Form (SRF)'!O2976),COUNTIF('SRF Drop Downs'!$A$2:$A$4,'Sponsor Response Form (SRF)'!P2976),COUNTIF('SRF Drop Downs'!$A$2:$A$4,'Sponsor Response Form (SRF)'!Q2976),COUNTIF('SRF Drop Downs'!$A$2:$A$4,'Sponsor Response Form (SRF)'!R2976)),"Complete","Incomplete"))</f>
        <v/>
      </c>
      <c r="T2976" s="25" t="str">
        <f>IF(S2976="Complete",IF(AND(NOT(ISNA(VLOOKUP(CONCATENATE(D2976,E2976,F2976,G2976,H2976,I2976,J2976,K2976),'SRF Drop Downs'!G:G,1,FALSE))),IF(AND(G2976&lt;&gt;"C3",K2976&lt;&gt;"O5"),IF(SUM(COUNTIF(L2976:R2976,"Y"),COUNTIF(L2976:R2976,"N"))=0,"V","I"),IF(COUNTIF(L2976:R2976,"Y"),"V","I"))="V", IF(AND('Sponsor Response Form (SRF)'!D2976="M1", COUNTIF('OMS Response Form (ORF)'!C:C, B2976)&gt;0), "I", "V")="V"), "Valid","Invalid")," ")</f>
        <v xml:space="preserve"> </v>
      </c>
    </row>
    <row r="2977" spans="1:20" x14ac:dyDescent="0.25">
      <c r="A2977" s="69"/>
      <c r="B2977" s="70"/>
      <c r="C2977" s="71"/>
      <c r="D2977" s="72"/>
      <c r="E2977" s="72"/>
      <c r="F2977" s="72"/>
      <c r="G2977" s="72"/>
      <c r="H2977" s="72"/>
      <c r="I2977" s="72"/>
      <c r="J2977" s="72"/>
      <c r="K2977" s="72"/>
      <c r="L2977" s="72"/>
      <c r="M2977" s="72"/>
      <c r="N2977" s="72"/>
      <c r="O2977" s="72"/>
      <c r="P2977" s="72"/>
      <c r="Q2977" s="72"/>
      <c r="R2977" s="72"/>
      <c r="S2977" s="24" t="str">
        <f>IF(COUNTA(A2977:R2977)=0,"",IF(AND(COUNTA(A2977:C2977)=3,COUNTIF('SRF Drop Downs'!$B$2:$B$5,'Sponsor Response Form (SRF)'!D2977),COUNTIF('SRF Drop Downs'!$F$2:$F$5,'Sponsor Response Form (SRF)'!E2977),COUNTIF('SRF Drop Downs'!$C$2:$C$4,'Sponsor Response Form (SRF)'!F2977),COUNTIF('SRF Drop Downs'!$D$2:$D$6,'Sponsor Response Form (SRF)'!G2977),COUNTIF('SRF Drop Downs'!$A$2:$A$5,'Sponsor Response Form (SRF)'!H2977),COUNTIF('SRF Drop Downs'!$A$2:$A$4,'Sponsor Response Form (SRF)'!I2977),COUNTIF('SRF Drop Downs'!$A$2:$A$5,'Sponsor Response Form (SRF)'!J2977),COUNTIF('SRF Drop Downs'!$E$2:$E$7,'Sponsor Response Form (SRF)'!K2977),COUNTIF('SRF Drop Downs'!$A$2:$A$4,'Sponsor Response Form (SRF)'!L2977),COUNTIF('SRF Drop Downs'!$A$2:$A$4,'Sponsor Response Form (SRF)'!M2977),COUNTIF('SRF Drop Downs'!$A$2:$A$4,'Sponsor Response Form (SRF)'!N2977),COUNTIF('SRF Drop Downs'!$A$2:$A$4,'Sponsor Response Form (SRF)'!O2977),COUNTIF('SRF Drop Downs'!$A$2:$A$4,'Sponsor Response Form (SRF)'!P2977),COUNTIF('SRF Drop Downs'!$A$2:$A$4,'Sponsor Response Form (SRF)'!Q2977),COUNTIF('SRF Drop Downs'!$A$2:$A$4,'Sponsor Response Form (SRF)'!R2977)),"Complete","Incomplete"))</f>
        <v/>
      </c>
      <c r="T2977" s="25" t="str">
        <f>IF(S2977="Complete",IF(AND(NOT(ISNA(VLOOKUP(CONCATENATE(D2977,E2977,F2977,G2977,H2977,I2977,J2977,K2977),'SRF Drop Downs'!G:G,1,FALSE))),IF(AND(G2977&lt;&gt;"C3",K2977&lt;&gt;"O5"),IF(SUM(COUNTIF(L2977:R2977,"Y"),COUNTIF(L2977:R2977,"N"))=0,"V","I"),IF(COUNTIF(L2977:R2977,"Y"),"V","I"))="V", IF(AND('Sponsor Response Form (SRF)'!D2977="M1", COUNTIF('OMS Response Form (ORF)'!C:C, B2977)&gt;0), "I", "V")="V"), "Valid","Invalid")," ")</f>
        <v xml:space="preserve"> </v>
      </c>
    </row>
    <row r="2978" spans="1:20" x14ac:dyDescent="0.25">
      <c r="A2978" s="69"/>
      <c r="B2978" s="70"/>
      <c r="C2978" s="71"/>
      <c r="D2978" s="72"/>
      <c r="E2978" s="72"/>
      <c r="F2978" s="72"/>
      <c r="G2978" s="72"/>
      <c r="H2978" s="72"/>
      <c r="I2978" s="72"/>
      <c r="J2978" s="72"/>
      <c r="K2978" s="72"/>
      <c r="L2978" s="72"/>
      <c r="M2978" s="72"/>
      <c r="N2978" s="72"/>
      <c r="O2978" s="72"/>
      <c r="P2978" s="72"/>
      <c r="Q2978" s="72"/>
      <c r="R2978" s="72"/>
      <c r="S2978" s="24" t="str">
        <f>IF(COUNTA(A2978:R2978)=0,"",IF(AND(COUNTA(A2978:C2978)=3,COUNTIF('SRF Drop Downs'!$B$2:$B$5,'Sponsor Response Form (SRF)'!D2978),COUNTIF('SRF Drop Downs'!$F$2:$F$5,'Sponsor Response Form (SRF)'!E2978),COUNTIF('SRF Drop Downs'!$C$2:$C$4,'Sponsor Response Form (SRF)'!F2978),COUNTIF('SRF Drop Downs'!$D$2:$D$6,'Sponsor Response Form (SRF)'!G2978),COUNTIF('SRF Drop Downs'!$A$2:$A$5,'Sponsor Response Form (SRF)'!H2978),COUNTIF('SRF Drop Downs'!$A$2:$A$4,'Sponsor Response Form (SRF)'!I2978),COUNTIF('SRF Drop Downs'!$A$2:$A$5,'Sponsor Response Form (SRF)'!J2978),COUNTIF('SRF Drop Downs'!$E$2:$E$7,'Sponsor Response Form (SRF)'!K2978),COUNTIF('SRF Drop Downs'!$A$2:$A$4,'Sponsor Response Form (SRF)'!L2978),COUNTIF('SRF Drop Downs'!$A$2:$A$4,'Sponsor Response Form (SRF)'!M2978),COUNTIF('SRF Drop Downs'!$A$2:$A$4,'Sponsor Response Form (SRF)'!N2978),COUNTIF('SRF Drop Downs'!$A$2:$A$4,'Sponsor Response Form (SRF)'!O2978),COUNTIF('SRF Drop Downs'!$A$2:$A$4,'Sponsor Response Form (SRF)'!P2978),COUNTIF('SRF Drop Downs'!$A$2:$A$4,'Sponsor Response Form (SRF)'!Q2978),COUNTIF('SRF Drop Downs'!$A$2:$A$4,'Sponsor Response Form (SRF)'!R2978)),"Complete","Incomplete"))</f>
        <v/>
      </c>
      <c r="T2978" s="25" t="str">
        <f>IF(S2978="Complete",IF(AND(NOT(ISNA(VLOOKUP(CONCATENATE(D2978,E2978,F2978,G2978,H2978,I2978,J2978,K2978),'SRF Drop Downs'!G:G,1,FALSE))),IF(AND(G2978&lt;&gt;"C3",K2978&lt;&gt;"O5"),IF(SUM(COUNTIF(L2978:R2978,"Y"),COUNTIF(L2978:R2978,"N"))=0,"V","I"),IF(COUNTIF(L2978:R2978,"Y"),"V","I"))="V", IF(AND('Sponsor Response Form (SRF)'!D2978="M1", COUNTIF('OMS Response Form (ORF)'!C:C, B2978)&gt;0), "I", "V")="V"), "Valid","Invalid")," ")</f>
        <v xml:space="preserve"> </v>
      </c>
    </row>
    <row r="2979" spans="1:20" x14ac:dyDescent="0.25">
      <c r="A2979" s="69"/>
      <c r="B2979" s="70"/>
      <c r="C2979" s="71"/>
      <c r="D2979" s="72"/>
      <c r="E2979" s="72"/>
      <c r="F2979" s="72"/>
      <c r="G2979" s="72"/>
      <c r="H2979" s="72"/>
      <c r="I2979" s="72"/>
      <c r="J2979" s="72"/>
      <c r="K2979" s="72"/>
      <c r="L2979" s="72"/>
      <c r="M2979" s="72"/>
      <c r="N2979" s="72"/>
      <c r="O2979" s="72"/>
      <c r="P2979" s="72"/>
      <c r="Q2979" s="72"/>
      <c r="R2979" s="72"/>
      <c r="S2979" s="24" t="str">
        <f>IF(COUNTA(A2979:R2979)=0,"",IF(AND(COUNTA(A2979:C2979)=3,COUNTIF('SRF Drop Downs'!$B$2:$B$5,'Sponsor Response Form (SRF)'!D2979),COUNTIF('SRF Drop Downs'!$F$2:$F$5,'Sponsor Response Form (SRF)'!E2979),COUNTIF('SRF Drop Downs'!$C$2:$C$4,'Sponsor Response Form (SRF)'!F2979),COUNTIF('SRF Drop Downs'!$D$2:$D$6,'Sponsor Response Form (SRF)'!G2979),COUNTIF('SRF Drop Downs'!$A$2:$A$5,'Sponsor Response Form (SRF)'!H2979),COUNTIF('SRF Drop Downs'!$A$2:$A$4,'Sponsor Response Form (SRF)'!I2979),COUNTIF('SRF Drop Downs'!$A$2:$A$5,'Sponsor Response Form (SRF)'!J2979),COUNTIF('SRF Drop Downs'!$E$2:$E$7,'Sponsor Response Form (SRF)'!K2979),COUNTIF('SRF Drop Downs'!$A$2:$A$4,'Sponsor Response Form (SRF)'!L2979),COUNTIF('SRF Drop Downs'!$A$2:$A$4,'Sponsor Response Form (SRF)'!M2979),COUNTIF('SRF Drop Downs'!$A$2:$A$4,'Sponsor Response Form (SRF)'!N2979),COUNTIF('SRF Drop Downs'!$A$2:$A$4,'Sponsor Response Form (SRF)'!O2979),COUNTIF('SRF Drop Downs'!$A$2:$A$4,'Sponsor Response Form (SRF)'!P2979),COUNTIF('SRF Drop Downs'!$A$2:$A$4,'Sponsor Response Form (SRF)'!Q2979),COUNTIF('SRF Drop Downs'!$A$2:$A$4,'Sponsor Response Form (SRF)'!R2979)),"Complete","Incomplete"))</f>
        <v/>
      </c>
      <c r="T2979" s="25" t="str">
        <f>IF(S2979="Complete",IF(AND(NOT(ISNA(VLOOKUP(CONCATENATE(D2979,E2979,F2979,G2979,H2979,I2979,J2979,K2979),'SRF Drop Downs'!G:G,1,FALSE))),IF(AND(G2979&lt;&gt;"C3",K2979&lt;&gt;"O5"),IF(SUM(COUNTIF(L2979:R2979,"Y"),COUNTIF(L2979:R2979,"N"))=0,"V","I"),IF(COUNTIF(L2979:R2979,"Y"),"V","I"))="V", IF(AND('Sponsor Response Form (SRF)'!D2979="M1", COUNTIF('OMS Response Form (ORF)'!C:C, B2979)&gt;0), "I", "V")="V"), "Valid","Invalid")," ")</f>
        <v xml:space="preserve"> </v>
      </c>
    </row>
    <row r="2980" spans="1:20" x14ac:dyDescent="0.25">
      <c r="A2980" s="69"/>
      <c r="B2980" s="70"/>
      <c r="C2980" s="71"/>
      <c r="D2980" s="72"/>
      <c r="E2980" s="72"/>
      <c r="F2980" s="72"/>
      <c r="G2980" s="72"/>
      <c r="H2980" s="72"/>
      <c r="I2980" s="72"/>
      <c r="J2980" s="72"/>
      <c r="K2980" s="72"/>
      <c r="L2980" s="72"/>
      <c r="M2980" s="72"/>
      <c r="N2980" s="72"/>
      <c r="O2980" s="72"/>
      <c r="P2980" s="72"/>
      <c r="Q2980" s="72"/>
      <c r="R2980" s="72"/>
      <c r="S2980" s="24" t="str">
        <f>IF(COUNTA(A2980:R2980)=0,"",IF(AND(COUNTA(A2980:C2980)=3,COUNTIF('SRF Drop Downs'!$B$2:$B$5,'Sponsor Response Form (SRF)'!D2980),COUNTIF('SRF Drop Downs'!$F$2:$F$5,'Sponsor Response Form (SRF)'!E2980),COUNTIF('SRF Drop Downs'!$C$2:$C$4,'Sponsor Response Form (SRF)'!F2980),COUNTIF('SRF Drop Downs'!$D$2:$D$6,'Sponsor Response Form (SRF)'!G2980),COUNTIF('SRF Drop Downs'!$A$2:$A$5,'Sponsor Response Form (SRF)'!H2980),COUNTIF('SRF Drop Downs'!$A$2:$A$4,'Sponsor Response Form (SRF)'!I2980),COUNTIF('SRF Drop Downs'!$A$2:$A$5,'Sponsor Response Form (SRF)'!J2980),COUNTIF('SRF Drop Downs'!$E$2:$E$7,'Sponsor Response Form (SRF)'!K2980),COUNTIF('SRF Drop Downs'!$A$2:$A$4,'Sponsor Response Form (SRF)'!L2980),COUNTIF('SRF Drop Downs'!$A$2:$A$4,'Sponsor Response Form (SRF)'!M2980),COUNTIF('SRF Drop Downs'!$A$2:$A$4,'Sponsor Response Form (SRF)'!N2980),COUNTIF('SRF Drop Downs'!$A$2:$A$4,'Sponsor Response Form (SRF)'!O2980),COUNTIF('SRF Drop Downs'!$A$2:$A$4,'Sponsor Response Form (SRF)'!P2980),COUNTIF('SRF Drop Downs'!$A$2:$A$4,'Sponsor Response Form (SRF)'!Q2980),COUNTIF('SRF Drop Downs'!$A$2:$A$4,'Sponsor Response Form (SRF)'!R2980)),"Complete","Incomplete"))</f>
        <v/>
      </c>
      <c r="T2980" s="25" t="str">
        <f>IF(S2980="Complete",IF(AND(NOT(ISNA(VLOOKUP(CONCATENATE(D2980,E2980,F2980,G2980,H2980,I2980,J2980,K2980),'SRF Drop Downs'!G:G,1,FALSE))),IF(AND(G2980&lt;&gt;"C3",K2980&lt;&gt;"O5"),IF(SUM(COUNTIF(L2980:R2980,"Y"),COUNTIF(L2980:R2980,"N"))=0,"V","I"),IF(COUNTIF(L2980:R2980,"Y"),"V","I"))="V", IF(AND('Sponsor Response Form (SRF)'!D2980="M1", COUNTIF('OMS Response Form (ORF)'!C:C, B2980)&gt;0), "I", "V")="V"), "Valid","Invalid")," ")</f>
        <v xml:space="preserve"> </v>
      </c>
    </row>
    <row r="2981" spans="1:20" x14ac:dyDescent="0.25">
      <c r="A2981" s="69"/>
      <c r="B2981" s="70"/>
      <c r="C2981" s="71"/>
      <c r="D2981" s="72"/>
      <c r="E2981" s="72"/>
      <c r="F2981" s="72"/>
      <c r="G2981" s="72"/>
      <c r="H2981" s="72"/>
      <c r="I2981" s="72"/>
      <c r="J2981" s="72"/>
      <c r="K2981" s="72"/>
      <c r="L2981" s="72"/>
      <c r="M2981" s="72"/>
      <c r="N2981" s="72"/>
      <c r="O2981" s="72"/>
      <c r="P2981" s="72"/>
      <c r="Q2981" s="72"/>
      <c r="R2981" s="72"/>
      <c r="S2981" s="24" t="str">
        <f>IF(COUNTA(A2981:R2981)=0,"",IF(AND(COUNTA(A2981:C2981)=3,COUNTIF('SRF Drop Downs'!$B$2:$B$5,'Sponsor Response Form (SRF)'!D2981),COUNTIF('SRF Drop Downs'!$F$2:$F$5,'Sponsor Response Form (SRF)'!E2981),COUNTIF('SRF Drop Downs'!$C$2:$C$4,'Sponsor Response Form (SRF)'!F2981),COUNTIF('SRF Drop Downs'!$D$2:$D$6,'Sponsor Response Form (SRF)'!G2981),COUNTIF('SRF Drop Downs'!$A$2:$A$5,'Sponsor Response Form (SRF)'!H2981),COUNTIF('SRF Drop Downs'!$A$2:$A$4,'Sponsor Response Form (SRF)'!I2981),COUNTIF('SRF Drop Downs'!$A$2:$A$5,'Sponsor Response Form (SRF)'!J2981),COUNTIF('SRF Drop Downs'!$E$2:$E$7,'Sponsor Response Form (SRF)'!K2981),COUNTIF('SRF Drop Downs'!$A$2:$A$4,'Sponsor Response Form (SRF)'!L2981),COUNTIF('SRF Drop Downs'!$A$2:$A$4,'Sponsor Response Form (SRF)'!M2981),COUNTIF('SRF Drop Downs'!$A$2:$A$4,'Sponsor Response Form (SRF)'!N2981),COUNTIF('SRF Drop Downs'!$A$2:$A$4,'Sponsor Response Form (SRF)'!O2981),COUNTIF('SRF Drop Downs'!$A$2:$A$4,'Sponsor Response Form (SRF)'!P2981),COUNTIF('SRF Drop Downs'!$A$2:$A$4,'Sponsor Response Form (SRF)'!Q2981),COUNTIF('SRF Drop Downs'!$A$2:$A$4,'Sponsor Response Form (SRF)'!R2981)),"Complete","Incomplete"))</f>
        <v/>
      </c>
      <c r="T2981" s="25" t="str">
        <f>IF(S2981="Complete",IF(AND(NOT(ISNA(VLOOKUP(CONCATENATE(D2981,E2981,F2981,G2981,H2981,I2981,J2981,K2981),'SRF Drop Downs'!G:G,1,FALSE))),IF(AND(G2981&lt;&gt;"C3",K2981&lt;&gt;"O5"),IF(SUM(COUNTIF(L2981:R2981,"Y"),COUNTIF(L2981:R2981,"N"))=0,"V","I"),IF(COUNTIF(L2981:R2981,"Y"),"V","I"))="V", IF(AND('Sponsor Response Form (SRF)'!D2981="M1", COUNTIF('OMS Response Form (ORF)'!C:C, B2981)&gt;0), "I", "V")="V"), "Valid","Invalid")," ")</f>
        <v xml:space="preserve"> </v>
      </c>
    </row>
    <row r="2982" spans="1:20" x14ac:dyDescent="0.25">
      <c r="A2982" s="69"/>
      <c r="B2982" s="70"/>
      <c r="C2982" s="71"/>
      <c r="D2982" s="72"/>
      <c r="E2982" s="72"/>
      <c r="F2982" s="72"/>
      <c r="G2982" s="72"/>
      <c r="H2982" s="72"/>
      <c r="I2982" s="72"/>
      <c r="J2982" s="72"/>
      <c r="K2982" s="72"/>
      <c r="L2982" s="72"/>
      <c r="M2982" s="72"/>
      <c r="N2982" s="72"/>
      <c r="O2982" s="72"/>
      <c r="P2982" s="72"/>
      <c r="Q2982" s="72"/>
      <c r="R2982" s="72"/>
      <c r="S2982" s="24" t="str">
        <f>IF(COUNTA(A2982:R2982)=0,"",IF(AND(COUNTA(A2982:C2982)=3,COUNTIF('SRF Drop Downs'!$B$2:$B$5,'Sponsor Response Form (SRF)'!D2982),COUNTIF('SRF Drop Downs'!$F$2:$F$5,'Sponsor Response Form (SRF)'!E2982),COUNTIF('SRF Drop Downs'!$C$2:$C$4,'Sponsor Response Form (SRF)'!F2982),COUNTIF('SRF Drop Downs'!$D$2:$D$6,'Sponsor Response Form (SRF)'!G2982),COUNTIF('SRF Drop Downs'!$A$2:$A$5,'Sponsor Response Form (SRF)'!H2982),COUNTIF('SRF Drop Downs'!$A$2:$A$4,'Sponsor Response Form (SRF)'!I2982),COUNTIF('SRF Drop Downs'!$A$2:$A$5,'Sponsor Response Form (SRF)'!J2982),COUNTIF('SRF Drop Downs'!$E$2:$E$7,'Sponsor Response Form (SRF)'!K2982),COUNTIF('SRF Drop Downs'!$A$2:$A$4,'Sponsor Response Form (SRF)'!L2982),COUNTIF('SRF Drop Downs'!$A$2:$A$4,'Sponsor Response Form (SRF)'!M2982),COUNTIF('SRF Drop Downs'!$A$2:$A$4,'Sponsor Response Form (SRF)'!N2982),COUNTIF('SRF Drop Downs'!$A$2:$A$4,'Sponsor Response Form (SRF)'!O2982),COUNTIF('SRF Drop Downs'!$A$2:$A$4,'Sponsor Response Form (SRF)'!P2982),COUNTIF('SRF Drop Downs'!$A$2:$A$4,'Sponsor Response Form (SRF)'!Q2982),COUNTIF('SRF Drop Downs'!$A$2:$A$4,'Sponsor Response Form (SRF)'!R2982)),"Complete","Incomplete"))</f>
        <v/>
      </c>
      <c r="T2982" s="25" t="str">
        <f>IF(S2982="Complete",IF(AND(NOT(ISNA(VLOOKUP(CONCATENATE(D2982,E2982,F2982,G2982,H2982,I2982,J2982,K2982),'SRF Drop Downs'!G:G,1,FALSE))),IF(AND(G2982&lt;&gt;"C3",K2982&lt;&gt;"O5"),IF(SUM(COUNTIF(L2982:R2982,"Y"),COUNTIF(L2982:R2982,"N"))=0,"V","I"),IF(COUNTIF(L2982:R2982,"Y"),"V","I"))="V", IF(AND('Sponsor Response Form (SRF)'!D2982="M1", COUNTIF('OMS Response Form (ORF)'!C:C, B2982)&gt;0), "I", "V")="V"), "Valid","Invalid")," ")</f>
        <v xml:space="preserve"> </v>
      </c>
    </row>
    <row r="2983" spans="1:20" x14ac:dyDescent="0.25">
      <c r="A2983" s="69"/>
      <c r="B2983" s="70"/>
      <c r="C2983" s="71"/>
      <c r="D2983" s="72"/>
      <c r="E2983" s="72"/>
      <c r="F2983" s="72"/>
      <c r="G2983" s="72"/>
      <c r="H2983" s="72"/>
      <c r="I2983" s="72"/>
      <c r="J2983" s="72"/>
      <c r="K2983" s="72"/>
      <c r="L2983" s="72"/>
      <c r="M2983" s="72"/>
      <c r="N2983" s="72"/>
      <c r="O2983" s="72"/>
      <c r="P2983" s="72"/>
      <c r="Q2983" s="72"/>
      <c r="R2983" s="72"/>
      <c r="S2983" s="24" t="str">
        <f>IF(COUNTA(A2983:R2983)=0,"",IF(AND(COUNTA(A2983:C2983)=3,COUNTIF('SRF Drop Downs'!$B$2:$B$5,'Sponsor Response Form (SRF)'!D2983),COUNTIF('SRF Drop Downs'!$F$2:$F$5,'Sponsor Response Form (SRF)'!E2983),COUNTIF('SRF Drop Downs'!$C$2:$C$4,'Sponsor Response Form (SRF)'!F2983),COUNTIF('SRF Drop Downs'!$D$2:$D$6,'Sponsor Response Form (SRF)'!G2983),COUNTIF('SRF Drop Downs'!$A$2:$A$5,'Sponsor Response Form (SRF)'!H2983),COUNTIF('SRF Drop Downs'!$A$2:$A$4,'Sponsor Response Form (SRF)'!I2983),COUNTIF('SRF Drop Downs'!$A$2:$A$5,'Sponsor Response Form (SRF)'!J2983),COUNTIF('SRF Drop Downs'!$E$2:$E$7,'Sponsor Response Form (SRF)'!K2983),COUNTIF('SRF Drop Downs'!$A$2:$A$4,'Sponsor Response Form (SRF)'!L2983),COUNTIF('SRF Drop Downs'!$A$2:$A$4,'Sponsor Response Form (SRF)'!M2983),COUNTIF('SRF Drop Downs'!$A$2:$A$4,'Sponsor Response Form (SRF)'!N2983),COUNTIF('SRF Drop Downs'!$A$2:$A$4,'Sponsor Response Form (SRF)'!O2983),COUNTIF('SRF Drop Downs'!$A$2:$A$4,'Sponsor Response Form (SRF)'!P2983),COUNTIF('SRF Drop Downs'!$A$2:$A$4,'Sponsor Response Form (SRF)'!Q2983),COUNTIF('SRF Drop Downs'!$A$2:$A$4,'Sponsor Response Form (SRF)'!R2983)),"Complete","Incomplete"))</f>
        <v/>
      </c>
      <c r="T2983" s="25" t="str">
        <f>IF(S2983="Complete",IF(AND(NOT(ISNA(VLOOKUP(CONCATENATE(D2983,E2983,F2983,G2983,H2983,I2983,J2983,K2983),'SRF Drop Downs'!G:G,1,FALSE))),IF(AND(G2983&lt;&gt;"C3",K2983&lt;&gt;"O5"),IF(SUM(COUNTIF(L2983:R2983,"Y"),COUNTIF(L2983:R2983,"N"))=0,"V","I"),IF(COUNTIF(L2983:R2983,"Y"),"V","I"))="V", IF(AND('Sponsor Response Form (SRF)'!D2983="M1", COUNTIF('OMS Response Form (ORF)'!C:C, B2983)&gt;0), "I", "V")="V"), "Valid","Invalid")," ")</f>
        <v xml:space="preserve"> </v>
      </c>
    </row>
    <row r="2984" spans="1:20" x14ac:dyDescent="0.25">
      <c r="A2984" s="69"/>
      <c r="B2984" s="70"/>
      <c r="C2984" s="71"/>
      <c r="D2984" s="72"/>
      <c r="E2984" s="72"/>
      <c r="F2984" s="72"/>
      <c r="G2984" s="72"/>
      <c r="H2984" s="72"/>
      <c r="I2984" s="72"/>
      <c r="J2984" s="72"/>
      <c r="K2984" s="72"/>
      <c r="L2984" s="72"/>
      <c r="M2984" s="72"/>
      <c r="N2984" s="72"/>
      <c r="O2984" s="72"/>
      <c r="P2984" s="72"/>
      <c r="Q2984" s="72"/>
      <c r="R2984" s="72"/>
      <c r="S2984" s="24" t="str">
        <f>IF(COUNTA(A2984:R2984)=0,"",IF(AND(COUNTA(A2984:C2984)=3,COUNTIF('SRF Drop Downs'!$B$2:$B$5,'Sponsor Response Form (SRF)'!D2984),COUNTIF('SRF Drop Downs'!$F$2:$F$5,'Sponsor Response Form (SRF)'!E2984),COUNTIF('SRF Drop Downs'!$C$2:$C$4,'Sponsor Response Form (SRF)'!F2984),COUNTIF('SRF Drop Downs'!$D$2:$D$6,'Sponsor Response Form (SRF)'!G2984),COUNTIF('SRF Drop Downs'!$A$2:$A$5,'Sponsor Response Form (SRF)'!H2984),COUNTIF('SRF Drop Downs'!$A$2:$A$4,'Sponsor Response Form (SRF)'!I2984),COUNTIF('SRF Drop Downs'!$A$2:$A$5,'Sponsor Response Form (SRF)'!J2984),COUNTIF('SRF Drop Downs'!$E$2:$E$7,'Sponsor Response Form (SRF)'!K2984),COUNTIF('SRF Drop Downs'!$A$2:$A$4,'Sponsor Response Form (SRF)'!L2984),COUNTIF('SRF Drop Downs'!$A$2:$A$4,'Sponsor Response Form (SRF)'!M2984),COUNTIF('SRF Drop Downs'!$A$2:$A$4,'Sponsor Response Form (SRF)'!N2984),COUNTIF('SRF Drop Downs'!$A$2:$A$4,'Sponsor Response Form (SRF)'!O2984),COUNTIF('SRF Drop Downs'!$A$2:$A$4,'Sponsor Response Form (SRF)'!P2984),COUNTIF('SRF Drop Downs'!$A$2:$A$4,'Sponsor Response Form (SRF)'!Q2984),COUNTIF('SRF Drop Downs'!$A$2:$A$4,'Sponsor Response Form (SRF)'!R2984)),"Complete","Incomplete"))</f>
        <v/>
      </c>
      <c r="T2984" s="25" t="str">
        <f>IF(S2984="Complete",IF(AND(NOT(ISNA(VLOOKUP(CONCATENATE(D2984,E2984,F2984,G2984,H2984,I2984,J2984,K2984),'SRF Drop Downs'!G:G,1,FALSE))),IF(AND(G2984&lt;&gt;"C3",K2984&lt;&gt;"O5"),IF(SUM(COUNTIF(L2984:R2984,"Y"),COUNTIF(L2984:R2984,"N"))=0,"V","I"),IF(COUNTIF(L2984:R2984,"Y"),"V","I"))="V", IF(AND('Sponsor Response Form (SRF)'!D2984="M1", COUNTIF('OMS Response Form (ORF)'!C:C, B2984)&gt;0), "I", "V")="V"), "Valid","Invalid")," ")</f>
        <v xml:space="preserve"> </v>
      </c>
    </row>
    <row r="2985" spans="1:20" x14ac:dyDescent="0.25">
      <c r="A2985" s="69"/>
      <c r="B2985" s="70"/>
      <c r="C2985" s="71"/>
      <c r="D2985" s="72"/>
      <c r="E2985" s="72"/>
      <c r="F2985" s="72"/>
      <c r="G2985" s="72"/>
      <c r="H2985" s="72"/>
      <c r="I2985" s="72"/>
      <c r="J2985" s="72"/>
      <c r="K2985" s="72"/>
      <c r="L2985" s="72"/>
      <c r="M2985" s="72"/>
      <c r="N2985" s="72"/>
      <c r="O2985" s="72"/>
      <c r="P2985" s="72"/>
      <c r="Q2985" s="72"/>
      <c r="R2985" s="72"/>
      <c r="S2985" s="24" t="str">
        <f>IF(COUNTA(A2985:R2985)=0,"",IF(AND(COUNTA(A2985:C2985)=3,COUNTIF('SRF Drop Downs'!$B$2:$B$5,'Sponsor Response Form (SRF)'!D2985),COUNTIF('SRF Drop Downs'!$F$2:$F$5,'Sponsor Response Form (SRF)'!E2985),COUNTIF('SRF Drop Downs'!$C$2:$C$4,'Sponsor Response Form (SRF)'!F2985),COUNTIF('SRF Drop Downs'!$D$2:$D$6,'Sponsor Response Form (SRF)'!G2985),COUNTIF('SRF Drop Downs'!$A$2:$A$5,'Sponsor Response Form (SRF)'!H2985),COUNTIF('SRF Drop Downs'!$A$2:$A$4,'Sponsor Response Form (SRF)'!I2985),COUNTIF('SRF Drop Downs'!$A$2:$A$5,'Sponsor Response Form (SRF)'!J2985),COUNTIF('SRF Drop Downs'!$E$2:$E$7,'Sponsor Response Form (SRF)'!K2985),COUNTIF('SRF Drop Downs'!$A$2:$A$4,'Sponsor Response Form (SRF)'!L2985),COUNTIF('SRF Drop Downs'!$A$2:$A$4,'Sponsor Response Form (SRF)'!M2985),COUNTIF('SRF Drop Downs'!$A$2:$A$4,'Sponsor Response Form (SRF)'!N2985),COUNTIF('SRF Drop Downs'!$A$2:$A$4,'Sponsor Response Form (SRF)'!O2985),COUNTIF('SRF Drop Downs'!$A$2:$A$4,'Sponsor Response Form (SRF)'!P2985),COUNTIF('SRF Drop Downs'!$A$2:$A$4,'Sponsor Response Form (SRF)'!Q2985),COUNTIF('SRF Drop Downs'!$A$2:$A$4,'Sponsor Response Form (SRF)'!R2985)),"Complete","Incomplete"))</f>
        <v/>
      </c>
      <c r="T2985" s="25" t="str">
        <f>IF(S2985="Complete",IF(AND(NOT(ISNA(VLOOKUP(CONCATENATE(D2985,E2985,F2985,G2985,H2985,I2985,J2985,K2985),'SRF Drop Downs'!G:G,1,FALSE))),IF(AND(G2985&lt;&gt;"C3",K2985&lt;&gt;"O5"),IF(SUM(COUNTIF(L2985:R2985,"Y"),COUNTIF(L2985:R2985,"N"))=0,"V","I"),IF(COUNTIF(L2985:R2985,"Y"),"V","I"))="V", IF(AND('Sponsor Response Form (SRF)'!D2985="M1", COUNTIF('OMS Response Form (ORF)'!C:C, B2985)&gt;0), "I", "V")="V"), "Valid","Invalid")," ")</f>
        <v xml:space="preserve"> </v>
      </c>
    </row>
    <row r="2986" spans="1:20" x14ac:dyDescent="0.25">
      <c r="A2986" s="69"/>
      <c r="B2986" s="70"/>
      <c r="C2986" s="71"/>
      <c r="D2986" s="72"/>
      <c r="E2986" s="72"/>
      <c r="F2986" s="72"/>
      <c r="G2986" s="72"/>
      <c r="H2986" s="72"/>
      <c r="I2986" s="72"/>
      <c r="J2986" s="72"/>
      <c r="K2986" s="72"/>
      <c r="L2986" s="72"/>
      <c r="M2986" s="72"/>
      <c r="N2986" s="72"/>
      <c r="O2986" s="72"/>
      <c r="P2986" s="72"/>
      <c r="Q2986" s="72"/>
      <c r="R2986" s="72"/>
      <c r="S2986" s="24" t="str">
        <f>IF(COUNTA(A2986:R2986)=0,"",IF(AND(COUNTA(A2986:C2986)=3,COUNTIF('SRF Drop Downs'!$B$2:$B$5,'Sponsor Response Form (SRF)'!D2986),COUNTIF('SRF Drop Downs'!$F$2:$F$5,'Sponsor Response Form (SRF)'!E2986),COUNTIF('SRF Drop Downs'!$C$2:$C$4,'Sponsor Response Form (SRF)'!F2986),COUNTIF('SRF Drop Downs'!$D$2:$D$6,'Sponsor Response Form (SRF)'!G2986),COUNTIF('SRF Drop Downs'!$A$2:$A$5,'Sponsor Response Form (SRF)'!H2986),COUNTIF('SRF Drop Downs'!$A$2:$A$4,'Sponsor Response Form (SRF)'!I2986),COUNTIF('SRF Drop Downs'!$A$2:$A$5,'Sponsor Response Form (SRF)'!J2986),COUNTIF('SRF Drop Downs'!$E$2:$E$7,'Sponsor Response Form (SRF)'!K2986),COUNTIF('SRF Drop Downs'!$A$2:$A$4,'Sponsor Response Form (SRF)'!L2986),COUNTIF('SRF Drop Downs'!$A$2:$A$4,'Sponsor Response Form (SRF)'!M2986),COUNTIF('SRF Drop Downs'!$A$2:$A$4,'Sponsor Response Form (SRF)'!N2986),COUNTIF('SRF Drop Downs'!$A$2:$A$4,'Sponsor Response Form (SRF)'!O2986),COUNTIF('SRF Drop Downs'!$A$2:$A$4,'Sponsor Response Form (SRF)'!P2986),COUNTIF('SRF Drop Downs'!$A$2:$A$4,'Sponsor Response Form (SRF)'!Q2986),COUNTIF('SRF Drop Downs'!$A$2:$A$4,'Sponsor Response Form (SRF)'!R2986)),"Complete","Incomplete"))</f>
        <v/>
      </c>
      <c r="T2986" s="25" t="str">
        <f>IF(S2986="Complete",IF(AND(NOT(ISNA(VLOOKUP(CONCATENATE(D2986,E2986,F2986,G2986,H2986,I2986,J2986,K2986),'SRF Drop Downs'!G:G,1,FALSE))),IF(AND(G2986&lt;&gt;"C3",K2986&lt;&gt;"O5"),IF(SUM(COUNTIF(L2986:R2986,"Y"),COUNTIF(L2986:R2986,"N"))=0,"V","I"),IF(COUNTIF(L2986:R2986,"Y"),"V","I"))="V", IF(AND('Sponsor Response Form (SRF)'!D2986="M1", COUNTIF('OMS Response Form (ORF)'!C:C, B2986)&gt;0), "I", "V")="V"), "Valid","Invalid")," ")</f>
        <v xml:space="preserve"> </v>
      </c>
    </row>
    <row r="2987" spans="1:20" x14ac:dyDescent="0.25">
      <c r="A2987" s="69"/>
      <c r="B2987" s="70"/>
      <c r="C2987" s="71"/>
      <c r="D2987" s="72"/>
      <c r="E2987" s="72"/>
      <c r="F2987" s="72"/>
      <c r="G2987" s="72"/>
      <c r="H2987" s="72"/>
      <c r="I2987" s="72"/>
      <c r="J2987" s="72"/>
      <c r="K2987" s="72"/>
      <c r="L2987" s="72"/>
      <c r="M2987" s="72"/>
      <c r="N2987" s="72"/>
      <c r="O2987" s="72"/>
      <c r="P2987" s="72"/>
      <c r="Q2987" s="72"/>
      <c r="R2987" s="72"/>
      <c r="S2987" s="24" t="str">
        <f>IF(COUNTA(A2987:R2987)=0,"",IF(AND(COUNTA(A2987:C2987)=3,COUNTIF('SRF Drop Downs'!$B$2:$B$5,'Sponsor Response Form (SRF)'!D2987),COUNTIF('SRF Drop Downs'!$F$2:$F$5,'Sponsor Response Form (SRF)'!E2987),COUNTIF('SRF Drop Downs'!$C$2:$C$4,'Sponsor Response Form (SRF)'!F2987),COUNTIF('SRF Drop Downs'!$D$2:$D$6,'Sponsor Response Form (SRF)'!G2987),COUNTIF('SRF Drop Downs'!$A$2:$A$5,'Sponsor Response Form (SRF)'!H2987),COUNTIF('SRF Drop Downs'!$A$2:$A$4,'Sponsor Response Form (SRF)'!I2987),COUNTIF('SRF Drop Downs'!$A$2:$A$5,'Sponsor Response Form (SRF)'!J2987),COUNTIF('SRF Drop Downs'!$E$2:$E$7,'Sponsor Response Form (SRF)'!K2987),COUNTIF('SRF Drop Downs'!$A$2:$A$4,'Sponsor Response Form (SRF)'!L2987),COUNTIF('SRF Drop Downs'!$A$2:$A$4,'Sponsor Response Form (SRF)'!M2987),COUNTIF('SRF Drop Downs'!$A$2:$A$4,'Sponsor Response Form (SRF)'!N2987),COUNTIF('SRF Drop Downs'!$A$2:$A$4,'Sponsor Response Form (SRF)'!O2987),COUNTIF('SRF Drop Downs'!$A$2:$A$4,'Sponsor Response Form (SRF)'!P2987),COUNTIF('SRF Drop Downs'!$A$2:$A$4,'Sponsor Response Form (SRF)'!Q2987),COUNTIF('SRF Drop Downs'!$A$2:$A$4,'Sponsor Response Form (SRF)'!R2987)),"Complete","Incomplete"))</f>
        <v/>
      </c>
      <c r="T2987" s="25" t="str">
        <f>IF(S2987="Complete",IF(AND(NOT(ISNA(VLOOKUP(CONCATENATE(D2987,E2987,F2987,G2987,H2987,I2987,J2987,K2987),'SRF Drop Downs'!G:G,1,FALSE))),IF(AND(G2987&lt;&gt;"C3",K2987&lt;&gt;"O5"),IF(SUM(COUNTIF(L2987:R2987,"Y"),COUNTIF(L2987:R2987,"N"))=0,"V","I"),IF(COUNTIF(L2987:R2987,"Y"),"V","I"))="V", IF(AND('Sponsor Response Form (SRF)'!D2987="M1", COUNTIF('OMS Response Form (ORF)'!C:C, B2987)&gt;0), "I", "V")="V"), "Valid","Invalid")," ")</f>
        <v xml:space="preserve"> </v>
      </c>
    </row>
    <row r="2988" spans="1:20" x14ac:dyDescent="0.25">
      <c r="A2988" s="69"/>
      <c r="B2988" s="70"/>
      <c r="C2988" s="71"/>
      <c r="D2988" s="72"/>
      <c r="E2988" s="72"/>
      <c r="F2988" s="72"/>
      <c r="G2988" s="72"/>
      <c r="H2988" s="72"/>
      <c r="I2988" s="72"/>
      <c r="J2988" s="72"/>
      <c r="K2988" s="72"/>
      <c r="L2988" s="72"/>
      <c r="M2988" s="72"/>
      <c r="N2988" s="72"/>
      <c r="O2988" s="72"/>
      <c r="P2988" s="72"/>
      <c r="Q2988" s="72"/>
      <c r="R2988" s="72"/>
      <c r="S2988" s="24" t="str">
        <f>IF(COUNTA(A2988:R2988)=0,"",IF(AND(COUNTA(A2988:C2988)=3,COUNTIF('SRF Drop Downs'!$B$2:$B$5,'Sponsor Response Form (SRF)'!D2988),COUNTIF('SRF Drop Downs'!$F$2:$F$5,'Sponsor Response Form (SRF)'!E2988),COUNTIF('SRF Drop Downs'!$C$2:$C$4,'Sponsor Response Form (SRF)'!F2988),COUNTIF('SRF Drop Downs'!$D$2:$D$6,'Sponsor Response Form (SRF)'!G2988),COUNTIF('SRF Drop Downs'!$A$2:$A$5,'Sponsor Response Form (SRF)'!H2988),COUNTIF('SRF Drop Downs'!$A$2:$A$4,'Sponsor Response Form (SRF)'!I2988),COUNTIF('SRF Drop Downs'!$A$2:$A$5,'Sponsor Response Form (SRF)'!J2988),COUNTIF('SRF Drop Downs'!$E$2:$E$7,'Sponsor Response Form (SRF)'!K2988),COUNTIF('SRF Drop Downs'!$A$2:$A$4,'Sponsor Response Form (SRF)'!L2988),COUNTIF('SRF Drop Downs'!$A$2:$A$4,'Sponsor Response Form (SRF)'!M2988),COUNTIF('SRF Drop Downs'!$A$2:$A$4,'Sponsor Response Form (SRF)'!N2988),COUNTIF('SRF Drop Downs'!$A$2:$A$4,'Sponsor Response Form (SRF)'!O2988),COUNTIF('SRF Drop Downs'!$A$2:$A$4,'Sponsor Response Form (SRF)'!P2988),COUNTIF('SRF Drop Downs'!$A$2:$A$4,'Sponsor Response Form (SRF)'!Q2988),COUNTIF('SRF Drop Downs'!$A$2:$A$4,'Sponsor Response Form (SRF)'!R2988)),"Complete","Incomplete"))</f>
        <v/>
      </c>
      <c r="T2988" s="25" t="str">
        <f>IF(S2988="Complete",IF(AND(NOT(ISNA(VLOOKUP(CONCATENATE(D2988,E2988,F2988,G2988,H2988,I2988,J2988,K2988),'SRF Drop Downs'!G:G,1,FALSE))),IF(AND(G2988&lt;&gt;"C3",K2988&lt;&gt;"O5"),IF(SUM(COUNTIF(L2988:R2988,"Y"),COUNTIF(L2988:R2988,"N"))=0,"V","I"),IF(COUNTIF(L2988:R2988,"Y"),"V","I"))="V", IF(AND('Sponsor Response Form (SRF)'!D2988="M1", COUNTIF('OMS Response Form (ORF)'!C:C, B2988)&gt;0), "I", "V")="V"), "Valid","Invalid")," ")</f>
        <v xml:space="preserve"> </v>
      </c>
    </row>
    <row r="2989" spans="1:20" x14ac:dyDescent="0.25">
      <c r="A2989" s="69"/>
      <c r="B2989" s="70"/>
      <c r="C2989" s="71"/>
      <c r="D2989" s="72"/>
      <c r="E2989" s="72"/>
      <c r="F2989" s="72"/>
      <c r="G2989" s="72"/>
      <c r="H2989" s="72"/>
      <c r="I2989" s="72"/>
      <c r="J2989" s="72"/>
      <c r="K2989" s="72"/>
      <c r="L2989" s="72"/>
      <c r="M2989" s="72"/>
      <c r="N2989" s="72"/>
      <c r="O2989" s="72"/>
      <c r="P2989" s="72"/>
      <c r="Q2989" s="72"/>
      <c r="R2989" s="72"/>
      <c r="S2989" s="24" t="str">
        <f>IF(COUNTA(A2989:R2989)=0,"",IF(AND(COUNTA(A2989:C2989)=3,COUNTIF('SRF Drop Downs'!$B$2:$B$5,'Sponsor Response Form (SRF)'!D2989),COUNTIF('SRF Drop Downs'!$F$2:$F$5,'Sponsor Response Form (SRF)'!E2989),COUNTIF('SRF Drop Downs'!$C$2:$C$4,'Sponsor Response Form (SRF)'!F2989),COUNTIF('SRF Drop Downs'!$D$2:$D$6,'Sponsor Response Form (SRF)'!G2989),COUNTIF('SRF Drop Downs'!$A$2:$A$5,'Sponsor Response Form (SRF)'!H2989),COUNTIF('SRF Drop Downs'!$A$2:$A$4,'Sponsor Response Form (SRF)'!I2989),COUNTIF('SRF Drop Downs'!$A$2:$A$5,'Sponsor Response Form (SRF)'!J2989),COUNTIF('SRF Drop Downs'!$E$2:$E$7,'Sponsor Response Form (SRF)'!K2989),COUNTIF('SRF Drop Downs'!$A$2:$A$4,'Sponsor Response Form (SRF)'!L2989),COUNTIF('SRF Drop Downs'!$A$2:$A$4,'Sponsor Response Form (SRF)'!M2989),COUNTIF('SRF Drop Downs'!$A$2:$A$4,'Sponsor Response Form (SRF)'!N2989),COUNTIF('SRF Drop Downs'!$A$2:$A$4,'Sponsor Response Form (SRF)'!O2989),COUNTIF('SRF Drop Downs'!$A$2:$A$4,'Sponsor Response Form (SRF)'!P2989),COUNTIF('SRF Drop Downs'!$A$2:$A$4,'Sponsor Response Form (SRF)'!Q2989),COUNTIF('SRF Drop Downs'!$A$2:$A$4,'Sponsor Response Form (SRF)'!R2989)),"Complete","Incomplete"))</f>
        <v/>
      </c>
      <c r="T2989" s="25" t="str">
        <f>IF(S2989="Complete",IF(AND(NOT(ISNA(VLOOKUP(CONCATENATE(D2989,E2989,F2989,G2989,H2989,I2989,J2989,K2989),'SRF Drop Downs'!G:G,1,FALSE))),IF(AND(G2989&lt;&gt;"C3",K2989&lt;&gt;"O5"),IF(SUM(COUNTIF(L2989:R2989,"Y"),COUNTIF(L2989:R2989,"N"))=0,"V","I"),IF(COUNTIF(L2989:R2989,"Y"),"V","I"))="V", IF(AND('Sponsor Response Form (SRF)'!D2989="M1", COUNTIF('OMS Response Form (ORF)'!C:C, B2989)&gt;0), "I", "V")="V"), "Valid","Invalid")," ")</f>
        <v xml:space="preserve"> </v>
      </c>
    </row>
    <row r="2990" spans="1:20" x14ac:dyDescent="0.25">
      <c r="A2990" s="69"/>
      <c r="B2990" s="70"/>
      <c r="C2990" s="71"/>
      <c r="D2990" s="72"/>
      <c r="E2990" s="72"/>
      <c r="F2990" s="72"/>
      <c r="G2990" s="72"/>
      <c r="H2990" s="72"/>
      <c r="I2990" s="72"/>
      <c r="J2990" s="72"/>
      <c r="K2990" s="72"/>
      <c r="L2990" s="72"/>
      <c r="M2990" s="72"/>
      <c r="N2990" s="72"/>
      <c r="O2990" s="72"/>
      <c r="P2990" s="72"/>
      <c r="Q2990" s="72"/>
      <c r="R2990" s="72"/>
      <c r="S2990" s="24" t="str">
        <f>IF(COUNTA(A2990:R2990)=0,"",IF(AND(COUNTA(A2990:C2990)=3,COUNTIF('SRF Drop Downs'!$B$2:$B$5,'Sponsor Response Form (SRF)'!D2990),COUNTIF('SRF Drop Downs'!$F$2:$F$5,'Sponsor Response Form (SRF)'!E2990),COUNTIF('SRF Drop Downs'!$C$2:$C$4,'Sponsor Response Form (SRF)'!F2990),COUNTIF('SRF Drop Downs'!$D$2:$D$6,'Sponsor Response Form (SRF)'!G2990),COUNTIF('SRF Drop Downs'!$A$2:$A$5,'Sponsor Response Form (SRF)'!H2990),COUNTIF('SRF Drop Downs'!$A$2:$A$4,'Sponsor Response Form (SRF)'!I2990),COUNTIF('SRF Drop Downs'!$A$2:$A$5,'Sponsor Response Form (SRF)'!J2990),COUNTIF('SRF Drop Downs'!$E$2:$E$7,'Sponsor Response Form (SRF)'!K2990),COUNTIF('SRF Drop Downs'!$A$2:$A$4,'Sponsor Response Form (SRF)'!L2990),COUNTIF('SRF Drop Downs'!$A$2:$A$4,'Sponsor Response Form (SRF)'!M2990),COUNTIF('SRF Drop Downs'!$A$2:$A$4,'Sponsor Response Form (SRF)'!N2990),COUNTIF('SRF Drop Downs'!$A$2:$A$4,'Sponsor Response Form (SRF)'!O2990),COUNTIF('SRF Drop Downs'!$A$2:$A$4,'Sponsor Response Form (SRF)'!P2990),COUNTIF('SRF Drop Downs'!$A$2:$A$4,'Sponsor Response Form (SRF)'!Q2990),COUNTIF('SRF Drop Downs'!$A$2:$A$4,'Sponsor Response Form (SRF)'!R2990)),"Complete","Incomplete"))</f>
        <v/>
      </c>
      <c r="T2990" s="25" t="str">
        <f>IF(S2990="Complete",IF(AND(NOT(ISNA(VLOOKUP(CONCATENATE(D2990,E2990,F2990,G2990,H2990,I2990,J2990,K2990),'SRF Drop Downs'!G:G,1,FALSE))),IF(AND(G2990&lt;&gt;"C3",K2990&lt;&gt;"O5"),IF(SUM(COUNTIF(L2990:R2990,"Y"),COUNTIF(L2990:R2990,"N"))=0,"V","I"),IF(COUNTIF(L2990:R2990,"Y"),"V","I"))="V", IF(AND('Sponsor Response Form (SRF)'!D2990="M1", COUNTIF('OMS Response Form (ORF)'!C:C, B2990)&gt;0), "I", "V")="V"), "Valid","Invalid")," ")</f>
        <v xml:space="preserve"> </v>
      </c>
    </row>
    <row r="2991" spans="1:20" x14ac:dyDescent="0.25">
      <c r="A2991" s="69"/>
      <c r="B2991" s="70"/>
      <c r="C2991" s="71"/>
      <c r="D2991" s="72"/>
      <c r="E2991" s="72"/>
      <c r="F2991" s="72"/>
      <c r="G2991" s="72"/>
      <c r="H2991" s="72"/>
      <c r="I2991" s="72"/>
      <c r="J2991" s="72"/>
      <c r="K2991" s="72"/>
      <c r="L2991" s="72"/>
      <c r="M2991" s="72"/>
      <c r="N2991" s="72"/>
      <c r="O2991" s="72"/>
      <c r="P2991" s="72"/>
      <c r="Q2991" s="72"/>
      <c r="R2991" s="72"/>
      <c r="S2991" s="24" t="str">
        <f>IF(COUNTA(A2991:R2991)=0,"",IF(AND(COUNTA(A2991:C2991)=3,COUNTIF('SRF Drop Downs'!$B$2:$B$5,'Sponsor Response Form (SRF)'!D2991),COUNTIF('SRF Drop Downs'!$F$2:$F$5,'Sponsor Response Form (SRF)'!E2991),COUNTIF('SRF Drop Downs'!$C$2:$C$4,'Sponsor Response Form (SRF)'!F2991),COUNTIF('SRF Drop Downs'!$D$2:$D$6,'Sponsor Response Form (SRF)'!G2991),COUNTIF('SRF Drop Downs'!$A$2:$A$5,'Sponsor Response Form (SRF)'!H2991),COUNTIF('SRF Drop Downs'!$A$2:$A$4,'Sponsor Response Form (SRF)'!I2991),COUNTIF('SRF Drop Downs'!$A$2:$A$5,'Sponsor Response Form (SRF)'!J2991),COUNTIF('SRF Drop Downs'!$E$2:$E$7,'Sponsor Response Form (SRF)'!K2991),COUNTIF('SRF Drop Downs'!$A$2:$A$4,'Sponsor Response Form (SRF)'!L2991),COUNTIF('SRF Drop Downs'!$A$2:$A$4,'Sponsor Response Form (SRF)'!M2991),COUNTIF('SRF Drop Downs'!$A$2:$A$4,'Sponsor Response Form (SRF)'!N2991),COUNTIF('SRF Drop Downs'!$A$2:$A$4,'Sponsor Response Form (SRF)'!O2991),COUNTIF('SRF Drop Downs'!$A$2:$A$4,'Sponsor Response Form (SRF)'!P2991),COUNTIF('SRF Drop Downs'!$A$2:$A$4,'Sponsor Response Form (SRF)'!Q2991),COUNTIF('SRF Drop Downs'!$A$2:$A$4,'Sponsor Response Form (SRF)'!R2991)),"Complete","Incomplete"))</f>
        <v/>
      </c>
      <c r="T2991" s="25" t="str">
        <f>IF(S2991="Complete",IF(AND(NOT(ISNA(VLOOKUP(CONCATENATE(D2991,E2991,F2991,G2991,H2991,I2991,J2991,K2991),'SRF Drop Downs'!G:G,1,FALSE))),IF(AND(G2991&lt;&gt;"C3",K2991&lt;&gt;"O5"),IF(SUM(COUNTIF(L2991:R2991,"Y"),COUNTIF(L2991:R2991,"N"))=0,"V","I"),IF(COUNTIF(L2991:R2991,"Y"),"V","I"))="V", IF(AND('Sponsor Response Form (SRF)'!D2991="M1", COUNTIF('OMS Response Form (ORF)'!C:C, B2991)&gt;0), "I", "V")="V"), "Valid","Invalid")," ")</f>
        <v xml:space="preserve"> </v>
      </c>
    </row>
    <row r="2992" spans="1:20" x14ac:dyDescent="0.25">
      <c r="A2992" s="69"/>
      <c r="B2992" s="70"/>
      <c r="C2992" s="71"/>
      <c r="D2992" s="72"/>
      <c r="E2992" s="72"/>
      <c r="F2992" s="72"/>
      <c r="G2992" s="72"/>
      <c r="H2992" s="72"/>
      <c r="I2992" s="72"/>
      <c r="J2992" s="72"/>
      <c r="K2992" s="72"/>
      <c r="L2992" s="72"/>
      <c r="M2992" s="72"/>
      <c r="N2992" s="72"/>
      <c r="O2992" s="72"/>
      <c r="P2992" s="72"/>
      <c r="Q2992" s="72"/>
      <c r="R2992" s="72"/>
      <c r="S2992" s="24" t="str">
        <f>IF(COUNTA(A2992:R2992)=0,"",IF(AND(COUNTA(A2992:C2992)=3,COUNTIF('SRF Drop Downs'!$B$2:$B$5,'Sponsor Response Form (SRF)'!D2992),COUNTIF('SRF Drop Downs'!$F$2:$F$5,'Sponsor Response Form (SRF)'!E2992),COUNTIF('SRF Drop Downs'!$C$2:$C$4,'Sponsor Response Form (SRF)'!F2992),COUNTIF('SRF Drop Downs'!$D$2:$D$6,'Sponsor Response Form (SRF)'!G2992),COUNTIF('SRF Drop Downs'!$A$2:$A$5,'Sponsor Response Form (SRF)'!H2992),COUNTIF('SRF Drop Downs'!$A$2:$A$4,'Sponsor Response Form (SRF)'!I2992),COUNTIF('SRF Drop Downs'!$A$2:$A$5,'Sponsor Response Form (SRF)'!J2992),COUNTIF('SRF Drop Downs'!$E$2:$E$7,'Sponsor Response Form (SRF)'!K2992),COUNTIF('SRF Drop Downs'!$A$2:$A$4,'Sponsor Response Form (SRF)'!L2992),COUNTIF('SRF Drop Downs'!$A$2:$A$4,'Sponsor Response Form (SRF)'!M2992),COUNTIF('SRF Drop Downs'!$A$2:$A$4,'Sponsor Response Form (SRF)'!N2992),COUNTIF('SRF Drop Downs'!$A$2:$A$4,'Sponsor Response Form (SRF)'!O2992),COUNTIF('SRF Drop Downs'!$A$2:$A$4,'Sponsor Response Form (SRF)'!P2992),COUNTIF('SRF Drop Downs'!$A$2:$A$4,'Sponsor Response Form (SRF)'!Q2992),COUNTIF('SRF Drop Downs'!$A$2:$A$4,'Sponsor Response Form (SRF)'!R2992)),"Complete","Incomplete"))</f>
        <v/>
      </c>
      <c r="T2992" s="25" t="str">
        <f>IF(S2992="Complete",IF(AND(NOT(ISNA(VLOOKUP(CONCATENATE(D2992,E2992,F2992,G2992,H2992,I2992,J2992,K2992),'SRF Drop Downs'!G:G,1,FALSE))),IF(AND(G2992&lt;&gt;"C3",K2992&lt;&gt;"O5"),IF(SUM(COUNTIF(L2992:R2992,"Y"),COUNTIF(L2992:R2992,"N"))=0,"V","I"),IF(COUNTIF(L2992:R2992,"Y"),"V","I"))="V", IF(AND('Sponsor Response Form (SRF)'!D2992="M1", COUNTIF('OMS Response Form (ORF)'!C:C, B2992)&gt;0), "I", "V")="V"), "Valid","Invalid")," ")</f>
        <v xml:space="preserve"> </v>
      </c>
    </row>
    <row r="2993" spans="1:20" x14ac:dyDescent="0.25">
      <c r="A2993" s="69"/>
      <c r="B2993" s="70"/>
      <c r="C2993" s="71"/>
      <c r="D2993" s="72"/>
      <c r="E2993" s="72"/>
      <c r="F2993" s="72"/>
      <c r="G2993" s="72"/>
      <c r="H2993" s="72"/>
      <c r="I2993" s="72"/>
      <c r="J2993" s="72"/>
      <c r="K2993" s="72"/>
      <c r="L2993" s="72"/>
      <c r="M2993" s="72"/>
      <c r="N2993" s="72"/>
      <c r="O2993" s="72"/>
      <c r="P2993" s="72"/>
      <c r="Q2993" s="72"/>
      <c r="R2993" s="72"/>
      <c r="S2993" s="24" t="str">
        <f>IF(COUNTA(A2993:R2993)=0,"",IF(AND(COUNTA(A2993:C2993)=3,COUNTIF('SRF Drop Downs'!$B$2:$B$5,'Sponsor Response Form (SRF)'!D2993),COUNTIF('SRF Drop Downs'!$F$2:$F$5,'Sponsor Response Form (SRF)'!E2993),COUNTIF('SRF Drop Downs'!$C$2:$C$4,'Sponsor Response Form (SRF)'!F2993),COUNTIF('SRF Drop Downs'!$D$2:$D$6,'Sponsor Response Form (SRF)'!G2993),COUNTIF('SRF Drop Downs'!$A$2:$A$5,'Sponsor Response Form (SRF)'!H2993),COUNTIF('SRF Drop Downs'!$A$2:$A$4,'Sponsor Response Form (SRF)'!I2993),COUNTIF('SRF Drop Downs'!$A$2:$A$5,'Sponsor Response Form (SRF)'!J2993),COUNTIF('SRF Drop Downs'!$E$2:$E$7,'Sponsor Response Form (SRF)'!K2993),COUNTIF('SRF Drop Downs'!$A$2:$A$4,'Sponsor Response Form (SRF)'!L2993),COUNTIF('SRF Drop Downs'!$A$2:$A$4,'Sponsor Response Form (SRF)'!M2993),COUNTIF('SRF Drop Downs'!$A$2:$A$4,'Sponsor Response Form (SRF)'!N2993),COUNTIF('SRF Drop Downs'!$A$2:$A$4,'Sponsor Response Form (SRF)'!O2993),COUNTIF('SRF Drop Downs'!$A$2:$A$4,'Sponsor Response Form (SRF)'!P2993),COUNTIF('SRF Drop Downs'!$A$2:$A$4,'Sponsor Response Form (SRF)'!Q2993),COUNTIF('SRF Drop Downs'!$A$2:$A$4,'Sponsor Response Form (SRF)'!R2993)),"Complete","Incomplete"))</f>
        <v/>
      </c>
      <c r="T2993" s="25" t="str">
        <f>IF(S2993="Complete",IF(AND(NOT(ISNA(VLOOKUP(CONCATENATE(D2993,E2993,F2993,G2993,H2993,I2993,J2993,K2993),'SRF Drop Downs'!G:G,1,FALSE))),IF(AND(G2993&lt;&gt;"C3",K2993&lt;&gt;"O5"),IF(SUM(COUNTIF(L2993:R2993,"Y"),COUNTIF(L2993:R2993,"N"))=0,"V","I"),IF(COUNTIF(L2993:R2993,"Y"),"V","I"))="V", IF(AND('Sponsor Response Form (SRF)'!D2993="M1", COUNTIF('OMS Response Form (ORF)'!C:C, B2993)&gt;0), "I", "V")="V"), "Valid","Invalid")," ")</f>
        <v xml:space="preserve"> </v>
      </c>
    </row>
    <row r="2994" spans="1:20" x14ac:dyDescent="0.25">
      <c r="A2994" s="69"/>
      <c r="B2994" s="70"/>
      <c r="C2994" s="71"/>
      <c r="D2994" s="72"/>
      <c r="E2994" s="72"/>
      <c r="F2994" s="72"/>
      <c r="G2994" s="72"/>
      <c r="H2994" s="72"/>
      <c r="I2994" s="72"/>
      <c r="J2994" s="72"/>
      <c r="K2994" s="72"/>
      <c r="L2994" s="72"/>
      <c r="M2994" s="72"/>
      <c r="N2994" s="72"/>
      <c r="O2994" s="72"/>
      <c r="P2994" s="72"/>
      <c r="Q2994" s="72"/>
      <c r="R2994" s="72"/>
      <c r="S2994" s="24" t="str">
        <f>IF(COUNTA(A2994:R2994)=0,"",IF(AND(COUNTA(A2994:C2994)=3,COUNTIF('SRF Drop Downs'!$B$2:$B$5,'Sponsor Response Form (SRF)'!D2994),COUNTIF('SRF Drop Downs'!$F$2:$F$5,'Sponsor Response Form (SRF)'!E2994),COUNTIF('SRF Drop Downs'!$C$2:$C$4,'Sponsor Response Form (SRF)'!F2994),COUNTIF('SRF Drop Downs'!$D$2:$D$6,'Sponsor Response Form (SRF)'!G2994),COUNTIF('SRF Drop Downs'!$A$2:$A$5,'Sponsor Response Form (SRF)'!H2994),COUNTIF('SRF Drop Downs'!$A$2:$A$4,'Sponsor Response Form (SRF)'!I2994),COUNTIF('SRF Drop Downs'!$A$2:$A$5,'Sponsor Response Form (SRF)'!J2994),COUNTIF('SRF Drop Downs'!$E$2:$E$7,'Sponsor Response Form (SRF)'!K2994),COUNTIF('SRF Drop Downs'!$A$2:$A$4,'Sponsor Response Form (SRF)'!L2994),COUNTIF('SRF Drop Downs'!$A$2:$A$4,'Sponsor Response Form (SRF)'!M2994),COUNTIF('SRF Drop Downs'!$A$2:$A$4,'Sponsor Response Form (SRF)'!N2994),COUNTIF('SRF Drop Downs'!$A$2:$A$4,'Sponsor Response Form (SRF)'!O2994),COUNTIF('SRF Drop Downs'!$A$2:$A$4,'Sponsor Response Form (SRF)'!P2994),COUNTIF('SRF Drop Downs'!$A$2:$A$4,'Sponsor Response Form (SRF)'!Q2994),COUNTIF('SRF Drop Downs'!$A$2:$A$4,'Sponsor Response Form (SRF)'!R2994)),"Complete","Incomplete"))</f>
        <v/>
      </c>
      <c r="T2994" s="25" t="str">
        <f>IF(S2994="Complete",IF(AND(NOT(ISNA(VLOOKUP(CONCATENATE(D2994,E2994,F2994,G2994,H2994,I2994,J2994,K2994),'SRF Drop Downs'!G:G,1,FALSE))),IF(AND(G2994&lt;&gt;"C3",K2994&lt;&gt;"O5"),IF(SUM(COUNTIF(L2994:R2994,"Y"),COUNTIF(L2994:R2994,"N"))=0,"V","I"),IF(COUNTIF(L2994:R2994,"Y"),"V","I"))="V", IF(AND('Sponsor Response Form (SRF)'!D2994="M1", COUNTIF('OMS Response Form (ORF)'!C:C, B2994)&gt;0), "I", "V")="V"), "Valid","Invalid")," ")</f>
        <v xml:space="preserve"> </v>
      </c>
    </row>
    <row r="2995" spans="1:20" x14ac:dyDescent="0.25">
      <c r="A2995" s="69"/>
      <c r="B2995" s="70"/>
      <c r="C2995" s="71"/>
      <c r="D2995" s="72"/>
      <c r="E2995" s="72"/>
      <c r="F2995" s="72"/>
      <c r="G2995" s="72"/>
      <c r="H2995" s="72"/>
      <c r="I2995" s="72"/>
      <c r="J2995" s="72"/>
      <c r="K2995" s="72"/>
      <c r="L2995" s="72"/>
      <c r="M2995" s="72"/>
      <c r="N2995" s="72"/>
      <c r="O2995" s="72"/>
      <c r="P2995" s="72"/>
      <c r="Q2995" s="72"/>
      <c r="R2995" s="72"/>
      <c r="S2995" s="24" t="str">
        <f>IF(COUNTA(A2995:R2995)=0,"",IF(AND(COUNTA(A2995:C2995)=3,COUNTIF('SRF Drop Downs'!$B$2:$B$5,'Sponsor Response Form (SRF)'!D2995),COUNTIF('SRF Drop Downs'!$F$2:$F$5,'Sponsor Response Form (SRF)'!E2995),COUNTIF('SRF Drop Downs'!$C$2:$C$4,'Sponsor Response Form (SRF)'!F2995),COUNTIF('SRF Drop Downs'!$D$2:$D$6,'Sponsor Response Form (SRF)'!G2995),COUNTIF('SRF Drop Downs'!$A$2:$A$5,'Sponsor Response Form (SRF)'!H2995),COUNTIF('SRF Drop Downs'!$A$2:$A$4,'Sponsor Response Form (SRF)'!I2995),COUNTIF('SRF Drop Downs'!$A$2:$A$5,'Sponsor Response Form (SRF)'!J2995),COUNTIF('SRF Drop Downs'!$E$2:$E$7,'Sponsor Response Form (SRF)'!K2995),COUNTIF('SRF Drop Downs'!$A$2:$A$4,'Sponsor Response Form (SRF)'!L2995),COUNTIF('SRF Drop Downs'!$A$2:$A$4,'Sponsor Response Form (SRF)'!M2995),COUNTIF('SRF Drop Downs'!$A$2:$A$4,'Sponsor Response Form (SRF)'!N2995),COUNTIF('SRF Drop Downs'!$A$2:$A$4,'Sponsor Response Form (SRF)'!O2995),COUNTIF('SRF Drop Downs'!$A$2:$A$4,'Sponsor Response Form (SRF)'!P2995),COUNTIF('SRF Drop Downs'!$A$2:$A$4,'Sponsor Response Form (SRF)'!Q2995),COUNTIF('SRF Drop Downs'!$A$2:$A$4,'Sponsor Response Form (SRF)'!R2995)),"Complete","Incomplete"))</f>
        <v/>
      </c>
      <c r="T2995" s="25" t="str">
        <f>IF(S2995="Complete",IF(AND(NOT(ISNA(VLOOKUP(CONCATENATE(D2995,E2995,F2995,G2995,H2995,I2995,J2995,K2995),'SRF Drop Downs'!G:G,1,FALSE))),IF(AND(G2995&lt;&gt;"C3",K2995&lt;&gt;"O5"),IF(SUM(COUNTIF(L2995:R2995,"Y"),COUNTIF(L2995:R2995,"N"))=0,"V","I"),IF(COUNTIF(L2995:R2995,"Y"),"V","I"))="V", IF(AND('Sponsor Response Form (SRF)'!D2995="M1", COUNTIF('OMS Response Form (ORF)'!C:C, B2995)&gt;0), "I", "V")="V"), "Valid","Invalid")," ")</f>
        <v xml:space="preserve"> </v>
      </c>
    </row>
    <row r="2996" spans="1:20" x14ac:dyDescent="0.25">
      <c r="A2996" s="69"/>
      <c r="B2996" s="70"/>
      <c r="C2996" s="71"/>
      <c r="D2996" s="72"/>
      <c r="E2996" s="72"/>
      <c r="F2996" s="72"/>
      <c r="G2996" s="72"/>
      <c r="H2996" s="72"/>
      <c r="I2996" s="72"/>
      <c r="J2996" s="72"/>
      <c r="K2996" s="72"/>
      <c r="L2996" s="72"/>
      <c r="M2996" s="72"/>
      <c r="N2996" s="72"/>
      <c r="O2996" s="72"/>
      <c r="P2996" s="72"/>
      <c r="Q2996" s="72"/>
      <c r="R2996" s="72"/>
      <c r="S2996" s="24" t="str">
        <f>IF(COUNTA(A2996:R2996)=0,"",IF(AND(COUNTA(A2996:C2996)=3,COUNTIF('SRF Drop Downs'!$B$2:$B$5,'Sponsor Response Form (SRF)'!D2996),COUNTIF('SRF Drop Downs'!$F$2:$F$5,'Sponsor Response Form (SRF)'!E2996),COUNTIF('SRF Drop Downs'!$C$2:$C$4,'Sponsor Response Form (SRF)'!F2996),COUNTIF('SRF Drop Downs'!$D$2:$D$6,'Sponsor Response Form (SRF)'!G2996),COUNTIF('SRF Drop Downs'!$A$2:$A$5,'Sponsor Response Form (SRF)'!H2996),COUNTIF('SRF Drop Downs'!$A$2:$A$4,'Sponsor Response Form (SRF)'!I2996),COUNTIF('SRF Drop Downs'!$A$2:$A$5,'Sponsor Response Form (SRF)'!J2996),COUNTIF('SRF Drop Downs'!$E$2:$E$7,'Sponsor Response Form (SRF)'!K2996),COUNTIF('SRF Drop Downs'!$A$2:$A$4,'Sponsor Response Form (SRF)'!L2996),COUNTIF('SRF Drop Downs'!$A$2:$A$4,'Sponsor Response Form (SRF)'!M2996),COUNTIF('SRF Drop Downs'!$A$2:$A$4,'Sponsor Response Form (SRF)'!N2996),COUNTIF('SRF Drop Downs'!$A$2:$A$4,'Sponsor Response Form (SRF)'!O2996),COUNTIF('SRF Drop Downs'!$A$2:$A$4,'Sponsor Response Form (SRF)'!P2996),COUNTIF('SRF Drop Downs'!$A$2:$A$4,'Sponsor Response Form (SRF)'!Q2996),COUNTIF('SRF Drop Downs'!$A$2:$A$4,'Sponsor Response Form (SRF)'!R2996)),"Complete","Incomplete"))</f>
        <v/>
      </c>
      <c r="T2996" s="25" t="str">
        <f>IF(S2996="Complete",IF(AND(NOT(ISNA(VLOOKUP(CONCATENATE(D2996,E2996,F2996,G2996,H2996,I2996,J2996,K2996),'SRF Drop Downs'!G:G,1,FALSE))),IF(AND(G2996&lt;&gt;"C3",K2996&lt;&gt;"O5"),IF(SUM(COUNTIF(L2996:R2996,"Y"),COUNTIF(L2996:R2996,"N"))=0,"V","I"),IF(COUNTIF(L2996:R2996,"Y"),"V","I"))="V", IF(AND('Sponsor Response Form (SRF)'!D2996="M1", COUNTIF('OMS Response Form (ORF)'!C:C, B2996)&gt;0), "I", "V")="V"), "Valid","Invalid")," ")</f>
        <v xml:space="preserve"> </v>
      </c>
    </row>
    <row r="2997" spans="1:20" x14ac:dyDescent="0.25">
      <c r="A2997" s="69"/>
      <c r="B2997" s="70"/>
      <c r="C2997" s="71"/>
      <c r="D2997" s="72"/>
      <c r="E2997" s="72"/>
      <c r="F2997" s="72"/>
      <c r="G2997" s="72"/>
      <c r="H2997" s="72"/>
      <c r="I2997" s="72"/>
      <c r="J2997" s="72"/>
      <c r="K2997" s="72"/>
      <c r="L2997" s="72"/>
      <c r="M2997" s="72"/>
      <c r="N2997" s="72"/>
      <c r="O2997" s="72"/>
      <c r="P2997" s="72"/>
      <c r="Q2997" s="72"/>
      <c r="R2997" s="72"/>
      <c r="S2997" s="24" t="str">
        <f>IF(COUNTA(A2997:R2997)=0,"",IF(AND(COUNTA(A2997:C2997)=3,COUNTIF('SRF Drop Downs'!$B$2:$B$5,'Sponsor Response Form (SRF)'!D2997),COUNTIF('SRF Drop Downs'!$F$2:$F$5,'Sponsor Response Form (SRF)'!E2997),COUNTIF('SRF Drop Downs'!$C$2:$C$4,'Sponsor Response Form (SRF)'!F2997),COUNTIF('SRF Drop Downs'!$D$2:$D$6,'Sponsor Response Form (SRF)'!G2997),COUNTIF('SRF Drop Downs'!$A$2:$A$5,'Sponsor Response Form (SRF)'!H2997),COUNTIF('SRF Drop Downs'!$A$2:$A$4,'Sponsor Response Form (SRF)'!I2997),COUNTIF('SRF Drop Downs'!$A$2:$A$5,'Sponsor Response Form (SRF)'!J2997),COUNTIF('SRF Drop Downs'!$E$2:$E$7,'Sponsor Response Form (SRF)'!K2997),COUNTIF('SRF Drop Downs'!$A$2:$A$4,'Sponsor Response Form (SRF)'!L2997),COUNTIF('SRF Drop Downs'!$A$2:$A$4,'Sponsor Response Form (SRF)'!M2997),COUNTIF('SRF Drop Downs'!$A$2:$A$4,'Sponsor Response Form (SRF)'!N2997),COUNTIF('SRF Drop Downs'!$A$2:$A$4,'Sponsor Response Form (SRF)'!O2997),COUNTIF('SRF Drop Downs'!$A$2:$A$4,'Sponsor Response Form (SRF)'!P2997),COUNTIF('SRF Drop Downs'!$A$2:$A$4,'Sponsor Response Form (SRF)'!Q2997),COUNTIF('SRF Drop Downs'!$A$2:$A$4,'Sponsor Response Form (SRF)'!R2997)),"Complete","Incomplete"))</f>
        <v/>
      </c>
      <c r="T2997" s="25" t="str">
        <f>IF(S2997="Complete",IF(AND(NOT(ISNA(VLOOKUP(CONCATENATE(D2997,E2997,F2997,G2997,H2997,I2997,J2997,K2997),'SRF Drop Downs'!G:G,1,FALSE))),IF(AND(G2997&lt;&gt;"C3",K2997&lt;&gt;"O5"),IF(SUM(COUNTIF(L2997:R2997,"Y"),COUNTIF(L2997:R2997,"N"))=0,"V","I"),IF(COUNTIF(L2997:R2997,"Y"),"V","I"))="V", IF(AND('Sponsor Response Form (SRF)'!D2997="M1", COUNTIF('OMS Response Form (ORF)'!C:C, B2997)&gt;0), "I", "V")="V"), "Valid","Invalid")," ")</f>
        <v xml:space="preserve"> </v>
      </c>
    </row>
    <row r="2998" spans="1:20" x14ac:dyDescent="0.25">
      <c r="A2998" s="69"/>
      <c r="B2998" s="70"/>
      <c r="C2998" s="71"/>
      <c r="D2998" s="72"/>
      <c r="E2998" s="72"/>
      <c r="F2998" s="72"/>
      <c r="G2998" s="72"/>
      <c r="H2998" s="72"/>
      <c r="I2998" s="72"/>
      <c r="J2998" s="72"/>
      <c r="K2998" s="72"/>
      <c r="L2998" s="72"/>
      <c r="M2998" s="72"/>
      <c r="N2998" s="72"/>
      <c r="O2998" s="72"/>
      <c r="P2998" s="72"/>
      <c r="Q2998" s="72"/>
      <c r="R2998" s="72"/>
      <c r="S2998" s="24" t="str">
        <f>IF(COUNTA(A2998:R2998)=0,"",IF(AND(COUNTA(A2998:C2998)=3,COUNTIF('SRF Drop Downs'!$B$2:$B$5,'Sponsor Response Form (SRF)'!D2998),COUNTIF('SRF Drop Downs'!$F$2:$F$5,'Sponsor Response Form (SRF)'!E2998),COUNTIF('SRF Drop Downs'!$C$2:$C$4,'Sponsor Response Form (SRF)'!F2998),COUNTIF('SRF Drop Downs'!$D$2:$D$6,'Sponsor Response Form (SRF)'!G2998),COUNTIF('SRF Drop Downs'!$A$2:$A$5,'Sponsor Response Form (SRF)'!H2998),COUNTIF('SRF Drop Downs'!$A$2:$A$4,'Sponsor Response Form (SRF)'!I2998),COUNTIF('SRF Drop Downs'!$A$2:$A$5,'Sponsor Response Form (SRF)'!J2998),COUNTIF('SRF Drop Downs'!$E$2:$E$7,'Sponsor Response Form (SRF)'!K2998),COUNTIF('SRF Drop Downs'!$A$2:$A$4,'Sponsor Response Form (SRF)'!L2998),COUNTIF('SRF Drop Downs'!$A$2:$A$4,'Sponsor Response Form (SRF)'!M2998),COUNTIF('SRF Drop Downs'!$A$2:$A$4,'Sponsor Response Form (SRF)'!N2998),COUNTIF('SRF Drop Downs'!$A$2:$A$4,'Sponsor Response Form (SRF)'!O2998),COUNTIF('SRF Drop Downs'!$A$2:$A$4,'Sponsor Response Form (SRF)'!P2998),COUNTIF('SRF Drop Downs'!$A$2:$A$4,'Sponsor Response Form (SRF)'!Q2998),COUNTIF('SRF Drop Downs'!$A$2:$A$4,'Sponsor Response Form (SRF)'!R2998)),"Complete","Incomplete"))</f>
        <v/>
      </c>
      <c r="T2998" s="25" t="str">
        <f>IF(S2998="Complete",IF(AND(NOT(ISNA(VLOOKUP(CONCATENATE(D2998,E2998,F2998,G2998,H2998,I2998,J2998,K2998),'SRF Drop Downs'!G:G,1,FALSE))),IF(AND(G2998&lt;&gt;"C3",K2998&lt;&gt;"O5"),IF(SUM(COUNTIF(L2998:R2998,"Y"),COUNTIF(L2998:R2998,"N"))=0,"V","I"),IF(COUNTIF(L2998:R2998,"Y"),"V","I"))="V", IF(AND('Sponsor Response Form (SRF)'!D2998="M1", COUNTIF('OMS Response Form (ORF)'!C:C, B2998)&gt;0), "I", "V")="V"), "Valid","Invalid")," ")</f>
        <v xml:space="preserve"> </v>
      </c>
    </row>
    <row r="2999" spans="1:20" x14ac:dyDescent="0.25">
      <c r="A2999" s="69"/>
      <c r="B2999" s="70"/>
      <c r="C2999" s="71"/>
      <c r="D2999" s="72"/>
      <c r="E2999" s="72"/>
      <c r="F2999" s="72"/>
      <c r="G2999" s="72"/>
      <c r="H2999" s="72"/>
      <c r="I2999" s="72"/>
      <c r="J2999" s="72"/>
      <c r="K2999" s="72"/>
      <c r="L2999" s="72"/>
      <c r="M2999" s="72"/>
      <c r="N2999" s="72"/>
      <c r="O2999" s="72"/>
      <c r="P2999" s="72"/>
      <c r="Q2999" s="72"/>
      <c r="R2999" s="72"/>
      <c r="S2999" s="24" t="str">
        <f>IF(COUNTA(A2999:R2999)=0,"",IF(AND(COUNTA(A2999:C2999)=3,COUNTIF('SRF Drop Downs'!$B$2:$B$5,'Sponsor Response Form (SRF)'!D2999),COUNTIF('SRF Drop Downs'!$F$2:$F$5,'Sponsor Response Form (SRF)'!E2999),COUNTIF('SRF Drop Downs'!$C$2:$C$4,'Sponsor Response Form (SRF)'!F2999),COUNTIF('SRF Drop Downs'!$D$2:$D$6,'Sponsor Response Form (SRF)'!G2999),COUNTIF('SRF Drop Downs'!$A$2:$A$5,'Sponsor Response Form (SRF)'!H2999),COUNTIF('SRF Drop Downs'!$A$2:$A$4,'Sponsor Response Form (SRF)'!I2999),COUNTIF('SRF Drop Downs'!$A$2:$A$5,'Sponsor Response Form (SRF)'!J2999),COUNTIF('SRF Drop Downs'!$E$2:$E$7,'Sponsor Response Form (SRF)'!K2999),COUNTIF('SRF Drop Downs'!$A$2:$A$4,'Sponsor Response Form (SRF)'!L2999),COUNTIF('SRF Drop Downs'!$A$2:$A$4,'Sponsor Response Form (SRF)'!M2999),COUNTIF('SRF Drop Downs'!$A$2:$A$4,'Sponsor Response Form (SRF)'!N2999),COUNTIF('SRF Drop Downs'!$A$2:$A$4,'Sponsor Response Form (SRF)'!O2999),COUNTIF('SRF Drop Downs'!$A$2:$A$4,'Sponsor Response Form (SRF)'!P2999),COUNTIF('SRF Drop Downs'!$A$2:$A$4,'Sponsor Response Form (SRF)'!Q2999),COUNTIF('SRF Drop Downs'!$A$2:$A$4,'Sponsor Response Form (SRF)'!R2999)),"Complete","Incomplete"))</f>
        <v/>
      </c>
      <c r="T2999" s="25" t="str">
        <f>IF(S2999="Complete",IF(AND(NOT(ISNA(VLOOKUP(CONCATENATE(D2999,E2999,F2999,G2999,H2999,I2999,J2999,K2999),'SRF Drop Downs'!G:G,1,FALSE))),IF(AND(G2999&lt;&gt;"C3",K2999&lt;&gt;"O5"),IF(SUM(COUNTIF(L2999:R2999,"Y"),COUNTIF(L2999:R2999,"N"))=0,"V","I"),IF(COUNTIF(L2999:R2999,"Y"),"V","I"))="V", IF(AND('Sponsor Response Form (SRF)'!D2999="M1", COUNTIF('OMS Response Form (ORF)'!C:C, B2999)&gt;0), "I", "V")="V"), "Valid","Invalid")," ")</f>
        <v xml:space="preserve"> </v>
      </c>
    </row>
    <row r="3000" spans="1:20" x14ac:dyDescent="0.25">
      <c r="A3000" s="69"/>
      <c r="B3000" s="70"/>
      <c r="C3000" s="71"/>
      <c r="D3000" s="72"/>
      <c r="E3000" s="72"/>
      <c r="F3000" s="72"/>
      <c r="G3000" s="72"/>
      <c r="H3000" s="72"/>
      <c r="I3000" s="72"/>
      <c r="J3000" s="72"/>
      <c r="K3000" s="72"/>
      <c r="L3000" s="72"/>
      <c r="M3000" s="72"/>
      <c r="N3000" s="72"/>
      <c r="O3000" s="72"/>
      <c r="P3000" s="72"/>
      <c r="Q3000" s="72"/>
      <c r="R3000" s="72"/>
      <c r="S3000" s="24" t="str">
        <f>IF(COUNTA(A3000:R3000)=0,"",IF(AND(COUNTA(A3000:C3000)=3,COUNTIF('SRF Drop Downs'!$B$2:$B$5,'Sponsor Response Form (SRF)'!D3000),COUNTIF('SRF Drop Downs'!$F$2:$F$5,'Sponsor Response Form (SRF)'!E3000),COUNTIF('SRF Drop Downs'!$C$2:$C$4,'Sponsor Response Form (SRF)'!F3000),COUNTIF('SRF Drop Downs'!$D$2:$D$6,'Sponsor Response Form (SRF)'!G3000),COUNTIF('SRF Drop Downs'!$A$2:$A$5,'Sponsor Response Form (SRF)'!H3000),COUNTIF('SRF Drop Downs'!$A$2:$A$4,'Sponsor Response Form (SRF)'!I3000),COUNTIF('SRF Drop Downs'!$A$2:$A$5,'Sponsor Response Form (SRF)'!J3000),COUNTIF('SRF Drop Downs'!$E$2:$E$7,'Sponsor Response Form (SRF)'!K3000),COUNTIF('SRF Drop Downs'!$A$2:$A$4,'Sponsor Response Form (SRF)'!L3000),COUNTIF('SRF Drop Downs'!$A$2:$A$4,'Sponsor Response Form (SRF)'!M3000),COUNTIF('SRF Drop Downs'!$A$2:$A$4,'Sponsor Response Form (SRF)'!N3000),COUNTIF('SRF Drop Downs'!$A$2:$A$4,'Sponsor Response Form (SRF)'!O3000),COUNTIF('SRF Drop Downs'!$A$2:$A$4,'Sponsor Response Form (SRF)'!P3000),COUNTIF('SRF Drop Downs'!$A$2:$A$4,'Sponsor Response Form (SRF)'!Q3000),COUNTIF('SRF Drop Downs'!$A$2:$A$4,'Sponsor Response Form (SRF)'!R3000)),"Complete","Incomplete"))</f>
        <v/>
      </c>
      <c r="T3000" s="25" t="str">
        <f>IF(S3000="Complete",IF(AND(NOT(ISNA(VLOOKUP(CONCATENATE(D3000,E3000,F3000,G3000,H3000,I3000,J3000,K3000),'SRF Drop Downs'!G:G,1,FALSE))),IF(AND(G3000&lt;&gt;"C3",K3000&lt;&gt;"O5"),IF(SUM(COUNTIF(L3000:R3000,"Y"),COUNTIF(L3000:R3000,"N"))=0,"V","I"),IF(COUNTIF(L3000:R3000,"Y"),"V","I"))="V", IF(AND('Sponsor Response Form (SRF)'!D3000="M1", COUNTIF('OMS Response Form (ORF)'!C:C, B3000)&gt;0), "I", "V")="V"), "Valid","Invalid")," ")</f>
        <v xml:space="preserve"> </v>
      </c>
    </row>
    <row r="3001" spans="1:20" x14ac:dyDescent="0.25">
      <c r="A3001" s="69"/>
      <c r="B3001" s="70"/>
      <c r="C3001" s="71"/>
      <c r="D3001" s="72"/>
      <c r="E3001" s="72"/>
      <c r="F3001" s="72"/>
      <c r="G3001" s="72"/>
      <c r="H3001" s="72"/>
      <c r="I3001" s="72"/>
      <c r="J3001" s="72"/>
      <c r="K3001" s="72"/>
      <c r="L3001" s="72"/>
      <c r="M3001" s="72"/>
      <c r="N3001" s="72"/>
      <c r="O3001" s="72"/>
      <c r="P3001" s="72"/>
      <c r="Q3001" s="72"/>
      <c r="R3001" s="72"/>
      <c r="S3001" s="24" t="str">
        <f>IF(COUNTA(A3001:R3001)=0,"",IF(AND(COUNTA(A3001:C3001)=3,COUNTIF('SRF Drop Downs'!$B$2:$B$5,'Sponsor Response Form (SRF)'!D3001),COUNTIF('SRF Drop Downs'!$F$2:$F$5,'Sponsor Response Form (SRF)'!E3001),COUNTIF('SRF Drop Downs'!$C$2:$C$4,'Sponsor Response Form (SRF)'!F3001),COUNTIF('SRF Drop Downs'!$D$2:$D$6,'Sponsor Response Form (SRF)'!G3001),COUNTIF('SRF Drop Downs'!$A$2:$A$5,'Sponsor Response Form (SRF)'!H3001),COUNTIF('SRF Drop Downs'!$A$2:$A$4,'Sponsor Response Form (SRF)'!I3001),COUNTIF('SRF Drop Downs'!$A$2:$A$5,'Sponsor Response Form (SRF)'!J3001),COUNTIF('SRF Drop Downs'!$E$2:$E$7,'Sponsor Response Form (SRF)'!K3001),COUNTIF('SRF Drop Downs'!$A$2:$A$4,'Sponsor Response Form (SRF)'!L3001),COUNTIF('SRF Drop Downs'!$A$2:$A$4,'Sponsor Response Form (SRF)'!M3001),COUNTIF('SRF Drop Downs'!$A$2:$A$4,'Sponsor Response Form (SRF)'!N3001),COUNTIF('SRF Drop Downs'!$A$2:$A$4,'Sponsor Response Form (SRF)'!O3001),COUNTIF('SRF Drop Downs'!$A$2:$A$4,'Sponsor Response Form (SRF)'!P3001),COUNTIF('SRF Drop Downs'!$A$2:$A$4,'Sponsor Response Form (SRF)'!Q3001),COUNTIF('SRF Drop Downs'!$A$2:$A$4,'Sponsor Response Form (SRF)'!R3001)),"Complete","Incomplete"))</f>
        <v/>
      </c>
      <c r="T3001" s="25" t="str">
        <f>IF(S3001="Complete",IF(AND(NOT(ISNA(VLOOKUP(CONCATENATE(D3001,E3001,F3001,G3001,H3001,I3001,J3001,K3001),'SRF Drop Downs'!G:G,1,FALSE))),IF(AND(G3001&lt;&gt;"C3",K3001&lt;&gt;"O5"),IF(SUM(COUNTIF(L3001:R3001,"Y"),COUNTIF(L3001:R3001,"N"))=0,"V","I"),IF(COUNTIF(L3001:R3001,"Y"),"V","I"))="V", IF(AND('Sponsor Response Form (SRF)'!D3001="M1", COUNTIF('OMS Response Form (ORF)'!C:C, B3001)&gt;0), "I", "V")="V"), "Valid","Invalid")," ")</f>
        <v xml:space="preserve"> </v>
      </c>
    </row>
    <row r="3002" spans="1:20" x14ac:dyDescent="0.25">
      <c r="A3002" s="69"/>
      <c r="B3002" s="70"/>
      <c r="C3002" s="71"/>
      <c r="D3002" s="72"/>
      <c r="E3002" s="72"/>
      <c r="F3002" s="72"/>
      <c r="G3002" s="72"/>
      <c r="H3002" s="72"/>
      <c r="I3002" s="72"/>
      <c r="J3002" s="72"/>
      <c r="K3002" s="72"/>
      <c r="L3002" s="72"/>
      <c r="M3002" s="72"/>
      <c r="N3002" s="72"/>
      <c r="O3002" s="72"/>
      <c r="P3002" s="72"/>
      <c r="Q3002" s="72"/>
      <c r="R3002" s="72"/>
      <c r="S3002" s="24" t="str">
        <f>IF(COUNTA(A3002:R3002)=0,"",IF(AND(COUNTA(A3002:C3002)=3,COUNTIF('SRF Drop Downs'!$B$2:$B$5,'Sponsor Response Form (SRF)'!D3002),COUNTIF('SRF Drop Downs'!$F$2:$F$5,'Sponsor Response Form (SRF)'!E3002),COUNTIF('SRF Drop Downs'!$C$2:$C$4,'Sponsor Response Form (SRF)'!F3002),COUNTIF('SRF Drop Downs'!$D$2:$D$6,'Sponsor Response Form (SRF)'!G3002),COUNTIF('SRF Drop Downs'!$A$2:$A$5,'Sponsor Response Form (SRF)'!H3002),COUNTIF('SRF Drop Downs'!$A$2:$A$4,'Sponsor Response Form (SRF)'!I3002),COUNTIF('SRF Drop Downs'!$A$2:$A$5,'Sponsor Response Form (SRF)'!J3002),COUNTIF('SRF Drop Downs'!$E$2:$E$7,'Sponsor Response Form (SRF)'!K3002),COUNTIF('SRF Drop Downs'!$A$2:$A$4,'Sponsor Response Form (SRF)'!L3002),COUNTIF('SRF Drop Downs'!$A$2:$A$4,'Sponsor Response Form (SRF)'!M3002),COUNTIF('SRF Drop Downs'!$A$2:$A$4,'Sponsor Response Form (SRF)'!N3002),COUNTIF('SRF Drop Downs'!$A$2:$A$4,'Sponsor Response Form (SRF)'!O3002),COUNTIF('SRF Drop Downs'!$A$2:$A$4,'Sponsor Response Form (SRF)'!P3002),COUNTIF('SRF Drop Downs'!$A$2:$A$4,'Sponsor Response Form (SRF)'!Q3002),COUNTIF('SRF Drop Downs'!$A$2:$A$4,'Sponsor Response Form (SRF)'!R3002)),"Complete","Incomplete"))</f>
        <v/>
      </c>
      <c r="T3002" s="25" t="str">
        <f>IF(S3002="Complete",IF(AND(NOT(ISNA(VLOOKUP(CONCATENATE(D3002,E3002,F3002,G3002,H3002,I3002,J3002,K3002),'SRF Drop Downs'!G:G,1,FALSE))),IF(AND(G3002&lt;&gt;"C3",K3002&lt;&gt;"O5"),IF(SUM(COUNTIF(L3002:R3002,"Y"),COUNTIF(L3002:R3002,"N"))=0,"V","I"),IF(COUNTIF(L3002:R3002,"Y"),"V","I"))="V", IF(AND('Sponsor Response Form (SRF)'!D3002="M1", COUNTIF('OMS Response Form (ORF)'!C:C, B3002)&gt;0), "I", "V")="V"), "Valid","Invalid")," ")</f>
        <v xml:space="preserve"> </v>
      </c>
    </row>
    <row r="3003" spans="1:20" x14ac:dyDescent="0.25">
      <c r="A3003" s="69"/>
      <c r="B3003" s="70"/>
      <c r="C3003" s="71"/>
      <c r="D3003" s="72"/>
      <c r="E3003" s="72"/>
      <c r="F3003" s="72"/>
      <c r="G3003" s="72"/>
      <c r="H3003" s="72"/>
      <c r="I3003" s="72"/>
      <c r="J3003" s="72"/>
      <c r="K3003" s="72"/>
      <c r="L3003" s="72"/>
      <c r="M3003" s="72"/>
      <c r="N3003" s="72"/>
      <c r="O3003" s="72"/>
      <c r="P3003" s="72"/>
      <c r="Q3003" s="72"/>
      <c r="R3003" s="72"/>
      <c r="S3003" s="24" t="str">
        <f>IF(COUNTA(A3003:R3003)=0,"",IF(AND(COUNTA(A3003:C3003)=3,COUNTIF('SRF Drop Downs'!$B$2:$B$5,'Sponsor Response Form (SRF)'!D3003),COUNTIF('SRF Drop Downs'!$F$2:$F$5,'Sponsor Response Form (SRF)'!E3003),COUNTIF('SRF Drop Downs'!$C$2:$C$4,'Sponsor Response Form (SRF)'!F3003),COUNTIF('SRF Drop Downs'!$D$2:$D$6,'Sponsor Response Form (SRF)'!G3003),COUNTIF('SRF Drop Downs'!$A$2:$A$5,'Sponsor Response Form (SRF)'!H3003),COUNTIF('SRF Drop Downs'!$A$2:$A$4,'Sponsor Response Form (SRF)'!I3003),COUNTIF('SRF Drop Downs'!$A$2:$A$5,'Sponsor Response Form (SRF)'!J3003),COUNTIF('SRF Drop Downs'!$E$2:$E$7,'Sponsor Response Form (SRF)'!K3003),COUNTIF('SRF Drop Downs'!$A$2:$A$4,'Sponsor Response Form (SRF)'!L3003),COUNTIF('SRF Drop Downs'!$A$2:$A$4,'Sponsor Response Form (SRF)'!M3003),COUNTIF('SRF Drop Downs'!$A$2:$A$4,'Sponsor Response Form (SRF)'!N3003),COUNTIF('SRF Drop Downs'!$A$2:$A$4,'Sponsor Response Form (SRF)'!O3003),COUNTIF('SRF Drop Downs'!$A$2:$A$4,'Sponsor Response Form (SRF)'!P3003),COUNTIF('SRF Drop Downs'!$A$2:$A$4,'Sponsor Response Form (SRF)'!Q3003),COUNTIF('SRF Drop Downs'!$A$2:$A$4,'Sponsor Response Form (SRF)'!R3003)),"Complete","Incomplete"))</f>
        <v/>
      </c>
      <c r="T3003" s="25" t="str">
        <f>IF(S3003="Complete",IF(AND(NOT(ISNA(VLOOKUP(CONCATENATE(D3003,E3003,F3003,G3003,H3003,I3003,J3003,K3003),'SRF Drop Downs'!G:G,1,FALSE))),IF(AND(G3003&lt;&gt;"C3",K3003&lt;&gt;"O5"),IF(SUM(COUNTIF(L3003:R3003,"Y"),COUNTIF(L3003:R3003,"N"))=0,"V","I"),IF(COUNTIF(L3003:R3003,"Y"),"V","I"))="V", IF(AND('Sponsor Response Form (SRF)'!D3003="M1", COUNTIF('OMS Response Form (ORF)'!C:C, B3003)&gt;0), "I", "V")="V"), "Valid","Invalid")," ")</f>
        <v xml:space="preserve"> </v>
      </c>
    </row>
    <row r="3004" spans="1:20" x14ac:dyDescent="0.25">
      <c r="A3004" s="69"/>
      <c r="B3004" s="70"/>
      <c r="C3004" s="71"/>
      <c r="D3004" s="72"/>
      <c r="E3004" s="72"/>
      <c r="F3004" s="72"/>
      <c r="G3004" s="72"/>
      <c r="H3004" s="72"/>
      <c r="I3004" s="72"/>
      <c r="J3004" s="72"/>
      <c r="K3004" s="72"/>
      <c r="L3004" s="72"/>
      <c r="M3004" s="72"/>
      <c r="N3004" s="72"/>
      <c r="O3004" s="72"/>
      <c r="P3004" s="72"/>
      <c r="Q3004" s="72"/>
      <c r="R3004" s="72"/>
      <c r="S3004" s="24" t="str">
        <f>IF(COUNTA(A3004:R3004)=0,"",IF(AND(COUNTA(A3004:C3004)=3,COUNTIF('SRF Drop Downs'!$B$2:$B$5,'Sponsor Response Form (SRF)'!D3004),COUNTIF('SRF Drop Downs'!$F$2:$F$5,'Sponsor Response Form (SRF)'!E3004),COUNTIF('SRF Drop Downs'!$C$2:$C$4,'Sponsor Response Form (SRF)'!F3004),COUNTIF('SRF Drop Downs'!$D$2:$D$6,'Sponsor Response Form (SRF)'!G3004),COUNTIF('SRF Drop Downs'!$A$2:$A$5,'Sponsor Response Form (SRF)'!H3004),COUNTIF('SRF Drop Downs'!$A$2:$A$4,'Sponsor Response Form (SRF)'!I3004),COUNTIF('SRF Drop Downs'!$A$2:$A$5,'Sponsor Response Form (SRF)'!J3004),COUNTIF('SRF Drop Downs'!$E$2:$E$7,'Sponsor Response Form (SRF)'!K3004),COUNTIF('SRF Drop Downs'!$A$2:$A$4,'Sponsor Response Form (SRF)'!L3004),COUNTIF('SRF Drop Downs'!$A$2:$A$4,'Sponsor Response Form (SRF)'!M3004),COUNTIF('SRF Drop Downs'!$A$2:$A$4,'Sponsor Response Form (SRF)'!N3004),COUNTIF('SRF Drop Downs'!$A$2:$A$4,'Sponsor Response Form (SRF)'!O3004),COUNTIF('SRF Drop Downs'!$A$2:$A$4,'Sponsor Response Form (SRF)'!P3004),COUNTIF('SRF Drop Downs'!$A$2:$A$4,'Sponsor Response Form (SRF)'!Q3004),COUNTIF('SRF Drop Downs'!$A$2:$A$4,'Sponsor Response Form (SRF)'!R3004)),"Complete","Incomplete"))</f>
        <v/>
      </c>
      <c r="T3004" s="25" t="str">
        <f>IF(S3004="Complete",IF(AND(NOT(ISNA(VLOOKUP(CONCATENATE(D3004,E3004,F3004,G3004,H3004,I3004,J3004,K3004),'SRF Drop Downs'!G:G,1,FALSE))),IF(AND(G3004&lt;&gt;"C3",K3004&lt;&gt;"O5"),IF(SUM(COUNTIF(L3004:R3004,"Y"),COUNTIF(L3004:R3004,"N"))=0,"V","I"),IF(COUNTIF(L3004:R3004,"Y"),"V","I"))="V", IF(AND('Sponsor Response Form (SRF)'!D3004="M1", COUNTIF('OMS Response Form (ORF)'!C:C, B3004)&gt;0), "I", "V")="V"), "Valid","Invalid")," ")</f>
        <v xml:space="preserve"> </v>
      </c>
    </row>
    <row r="3005" spans="1:20" x14ac:dyDescent="0.25">
      <c r="A3005" s="69"/>
      <c r="B3005" s="70"/>
      <c r="C3005" s="71"/>
      <c r="D3005" s="72"/>
      <c r="E3005" s="72"/>
      <c r="F3005" s="72"/>
      <c r="G3005" s="72"/>
      <c r="H3005" s="72"/>
      <c r="I3005" s="72"/>
      <c r="J3005" s="72"/>
      <c r="K3005" s="72"/>
      <c r="L3005" s="72"/>
      <c r="M3005" s="72"/>
      <c r="N3005" s="72"/>
      <c r="O3005" s="72"/>
      <c r="P3005" s="72"/>
      <c r="Q3005" s="72"/>
      <c r="R3005" s="72"/>
      <c r="S3005" s="24" t="str">
        <f>IF(COUNTA(A3005:R3005)=0,"",IF(AND(COUNTA(A3005:C3005)=3,COUNTIF('SRF Drop Downs'!$B$2:$B$5,'Sponsor Response Form (SRF)'!D3005),COUNTIF('SRF Drop Downs'!$F$2:$F$5,'Sponsor Response Form (SRF)'!E3005),COUNTIF('SRF Drop Downs'!$C$2:$C$4,'Sponsor Response Form (SRF)'!F3005),COUNTIF('SRF Drop Downs'!$D$2:$D$6,'Sponsor Response Form (SRF)'!G3005),COUNTIF('SRF Drop Downs'!$A$2:$A$5,'Sponsor Response Form (SRF)'!H3005),COUNTIF('SRF Drop Downs'!$A$2:$A$4,'Sponsor Response Form (SRF)'!I3005),COUNTIF('SRF Drop Downs'!$A$2:$A$5,'Sponsor Response Form (SRF)'!J3005),COUNTIF('SRF Drop Downs'!$E$2:$E$7,'Sponsor Response Form (SRF)'!K3005),COUNTIF('SRF Drop Downs'!$A$2:$A$4,'Sponsor Response Form (SRF)'!L3005),COUNTIF('SRF Drop Downs'!$A$2:$A$4,'Sponsor Response Form (SRF)'!M3005),COUNTIF('SRF Drop Downs'!$A$2:$A$4,'Sponsor Response Form (SRF)'!N3005),COUNTIF('SRF Drop Downs'!$A$2:$A$4,'Sponsor Response Form (SRF)'!O3005),COUNTIF('SRF Drop Downs'!$A$2:$A$4,'Sponsor Response Form (SRF)'!P3005),COUNTIF('SRF Drop Downs'!$A$2:$A$4,'Sponsor Response Form (SRF)'!Q3005),COUNTIF('SRF Drop Downs'!$A$2:$A$4,'Sponsor Response Form (SRF)'!R3005)),"Complete","Incomplete"))</f>
        <v/>
      </c>
      <c r="T3005" s="25" t="str">
        <f>IF(S3005="Complete",IF(AND(NOT(ISNA(VLOOKUP(CONCATENATE(D3005,E3005,F3005,G3005,H3005,I3005,J3005,K3005),'SRF Drop Downs'!G:G,1,FALSE))),IF(AND(G3005&lt;&gt;"C3",K3005&lt;&gt;"O5"),IF(SUM(COUNTIF(L3005:R3005,"Y"),COUNTIF(L3005:R3005,"N"))=0,"V","I"),IF(COUNTIF(L3005:R3005,"Y"),"V","I"))="V", IF(AND('Sponsor Response Form (SRF)'!D3005="M1", COUNTIF('OMS Response Form (ORF)'!C:C, B3005)&gt;0), "I", "V")="V"), "Valid","Invalid")," ")</f>
        <v xml:space="preserve"> </v>
      </c>
    </row>
    <row r="3006" spans="1:20" x14ac:dyDescent="0.25">
      <c r="A3006" s="69"/>
      <c r="B3006" s="70"/>
      <c r="C3006" s="71"/>
      <c r="D3006" s="72"/>
      <c r="E3006" s="72"/>
      <c r="F3006" s="72"/>
      <c r="G3006" s="72"/>
      <c r="H3006" s="72"/>
      <c r="I3006" s="72"/>
      <c r="J3006" s="72"/>
      <c r="K3006" s="72"/>
      <c r="L3006" s="72"/>
      <c r="M3006" s="72"/>
      <c r="N3006" s="72"/>
      <c r="O3006" s="72"/>
      <c r="P3006" s="72"/>
      <c r="Q3006" s="72"/>
      <c r="R3006" s="72"/>
      <c r="S3006" s="24" t="str">
        <f>IF(COUNTA(A3006:R3006)=0,"",IF(AND(COUNTA(A3006:C3006)=3,COUNTIF('SRF Drop Downs'!$B$2:$B$5,'Sponsor Response Form (SRF)'!D3006),COUNTIF('SRF Drop Downs'!$F$2:$F$5,'Sponsor Response Form (SRF)'!E3006),COUNTIF('SRF Drop Downs'!$C$2:$C$4,'Sponsor Response Form (SRF)'!F3006),COUNTIF('SRF Drop Downs'!$D$2:$D$6,'Sponsor Response Form (SRF)'!G3006),COUNTIF('SRF Drop Downs'!$A$2:$A$5,'Sponsor Response Form (SRF)'!H3006),COUNTIF('SRF Drop Downs'!$A$2:$A$4,'Sponsor Response Form (SRF)'!I3006),COUNTIF('SRF Drop Downs'!$A$2:$A$5,'Sponsor Response Form (SRF)'!J3006),COUNTIF('SRF Drop Downs'!$E$2:$E$7,'Sponsor Response Form (SRF)'!K3006),COUNTIF('SRF Drop Downs'!$A$2:$A$4,'Sponsor Response Form (SRF)'!L3006),COUNTIF('SRF Drop Downs'!$A$2:$A$4,'Sponsor Response Form (SRF)'!M3006),COUNTIF('SRF Drop Downs'!$A$2:$A$4,'Sponsor Response Form (SRF)'!N3006),COUNTIF('SRF Drop Downs'!$A$2:$A$4,'Sponsor Response Form (SRF)'!O3006),COUNTIF('SRF Drop Downs'!$A$2:$A$4,'Sponsor Response Form (SRF)'!P3006),COUNTIF('SRF Drop Downs'!$A$2:$A$4,'Sponsor Response Form (SRF)'!Q3006),COUNTIF('SRF Drop Downs'!$A$2:$A$4,'Sponsor Response Form (SRF)'!R3006)),"Complete","Incomplete"))</f>
        <v/>
      </c>
      <c r="T3006" s="25" t="str">
        <f>IF(S3006="Complete",IF(AND(NOT(ISNA(VLOOKUP(CONCATENATE(D3006,E3006,F3006,G3006,H3006,I3006,J3006,K3006),'SRF Drop Downs'!G:G,1,FALSE))),IF(AND(G3006&lt;&gt;"C3",K3006&lt;&gt;"O5"),IF(SUM(COUNTIF(L3006:R3006,"Y"),COUNTIF(L3006:R3006,"N"))=0,"V","I"),IF(COUNTIF(L3006:R3006,"Y"),"V","I"))="V", IF(AND('Sponsor Response Form (SRF)'!D3006="M1", COUNTIF('OMS Response Form (ORF)'!C:C, B3006)&gt;0), "I", "V")="V"), "Valid","Invalid")," ")</f>
        <v xml:space="preserve"> </v>
      </c>
    </row>
    <row r="3007" spans="1:20" x14ac:dyDescent="0.25">
      <c r="A3007" s="69"/>
      <c r="B3007" s="70"/>
      <c r="C3007" s="71"/>
      <c r="D3007" s="72"/>
      <c r="E3007" s="72"/>
      <c r="F3007" s="72"/>
      <c r="G3007" s="72"/>
      <c r="H3007" s="72"/>
      <c r="I3007" s="72"/>
      <c r="J3007" s="72"/>
      <c r="K3007" s="72"/>
      <c r="L3007" s="72"/>
      <c r="M3007" s="72"/>
      <c r="N3007" s="72"/>
      <c r="O3007" s="72"/>
      <c r="P3007" s="72"/>
      <c r="Q3007" s="72"/>
      <c r="R3007" s="72"/>
      <c r="S3007" s="24" t="str">
        <f>IF(COUNTA(A3007:R3007)=0,"",IF(AND(COUNTA(A3007:C3007)=3,COUNTIF('SRF Drop Downs'!$B$2:$B$5,'Sponsor Response Form (SRF)'!D3007),COUNTIF('SRF Drop Downs'!$F$2:$F$5,'Sponsor Response Form (SRF)'!E3007),COUNTIF('SRF Drop Downs'!$C$2:$C$4,'Sponsor Response Form (SRF)'!F3007),COUNTIF('SRF Drop Downs'!$D$2:$D$6,'Sponsor Response Form (SRF)'!G3007),COUNTIF('SRF Drop Downs'!$A$2:$A$5,'Sponsor Response Form (SRF)'!H3007),COUNTIF('SRF Drop Downs'!$A$2:$A$4,'Sponsor Response Form (SRF)'!I3007),COUNTIF('SRF Drop Downs'!$A$2:$A$5,'Sponsor Response Form (SRF)'!J3007),COUNTIF('SRF Drop Downs'!$E$2:$E$7,'Sponsor Response Form (SRF)'!K3007),COUNTIF('SRF Drop Downs'!$A$2:$A$4,'Sponsor Response Form (SRF)'!L3007),COUNTIF('SRF Drop Downs'!$A$2:$A$4,'Sponsor Response Form (SRF)'!M3007),COUNTIF('SRF Drop Downs'!$A$2:$A$4,'Sponsor Response Form (SRF)'!N3007),COUNTIF('SRF Drop Downs'!$A$2:$A$4,'Sponsor Response Form (SRF)'!O3007),COUNTIF('SRF Drop Downs'!$A$2:$A$4,'Sponsor Response Form (SRF)'!P3007),COUNTIF('SRF Drop Downs'!$A$2:$A$4,'Sponsor Response Form (SRF)'!Q3007),COUNTIF('SRF Drop Downs'!$A$2:$A$4,'Sponsor Response Form (SRF)'!R3007)),"Complete","Incomplete"))</f>
        <v/>
      </c>
      <c r="T3007" s="25" t="str">
        <f>IF(S3007="Complete",IF(AND(NOT(ISNA(VLOOKUP(CONCATENATE(D3007,E3007,F3007,G3007,H3007,I3007,J3007,K3007),'SRF Drop Downs'!G:G,1,FALSE))),IF(AND(G3007&lt;&gt;"C3",K3007&lt;&gt;"O5"),IF(SUM(COUNTIF(L3007:R3007,"Y"),COUNTIF(L3007:R3007,"N"))=0,"V","I"),IF(COUNTIF(L3007:R3007,"Y"),"V","I"))="V", IF(AND('Sponsor Response Form (SRF)'!D3007="M1", COUNTIF('OMS Response Form (ORF)'!C:C, B3007)&gt;0), "I", "V")="V"), "Valid","Invalid")," ")</f>
        <v xml:space="preserve"> </v>
      </c>
    </row>
    <row r="3008" spans="1:20" x14ac:dyDescent="0.25">
      <c r="A3008" s="69"/>
      <c r="B3008" s="70"/>
      <c r="C3008" s="71"/>
      <c r="D3008" s="72"/>
      <c r="E3008" s="72"/>
      <c r="F3008" s="72"/>
      <c r="G3008" s="72"/>
      <c r="H3008" s="72"/>
      <c r="I3008" s="72"/>
      <c r="J3008" s="72"/>
      <c r="K3008" s="72"/>
      <c r="L3008" s="72"/>
      <c r="M3008" s="72"/>
      <c r="N3008" s="72"/>
      <c r="O3008" s="72"/>
      <c r="P3008" s="72"/>
      <c r="Q3008" s="72"/>
      <c r="R3008" s="72"/>
      <c r="S3008" s="24" t="str">
        <f>IF(COUNTA(A3008:R3008)=0,"",IF(AND(COUNTA(A3008:C3008)=3,COUNTIF('SRF Drop Downs'!$B$2:$B$5,'Sponsor Response Form (SRF)'!D3008),COUNTIF('SRF Drop Downs'!$F$2:$F$5,'Sponsor Response Form (SRF)'!E3008),COUNTIF('SRF Drop Downs'!$C$2:$C$4,'Sponsor Response Form (SRF)'!F3008),COUNTIF('SRF Drop Downs'!$D$2:$D$6,'Sponsor Response Form (SRF)'!G3008),COUNTIF('SRF Drop Downs'!$A$2:$A$5,'Sponsor Response Form (SRF)'!H3008),COUNTIF('SRF Drop Downs'!$A$2:$A$4,'Sponsor Response Form (SRF)'!I3008),COUNTIF('SRF Drop Downs'!$A$2:$A$5,'Sponsor Response Form (SRF)'!J3008),COUNTIF('SRF Drop Downs'!$E$2:$E$7,'Sponsor Response Form (SRF)'!K3008),COUNTIF('SRF Drop Downs'!$A$2:$A$4,'Sponsor Response Form (SRF)'!L3008),COUNTIF('SRF Drop Downs'!$A$2:$A$4,'Sponsor Response Form (SRF)'!M3008),COUNTIF('SRF Drop Downs'!$A$2:$A$4,'Sponsor Response Form (SRF)'!N3008),COUNTIF('SRF Drop Downs'!$A$2:$A$4,'Sponsor Response Form (SRF)'!O3008),COUNTIF('SRF Drop Downs'!$A$2:$A$4,'Sponsor Response Form (SRF)'!P3008),COUNTIF('SRF Drop Downs'!$A$2:$A$4,'Sponsor Response Form (SRF)'!Q3008),COUNTIF('SRF Drop Downs'!$A$2:$A$4,'Sponsor Response Form (SRF)'!R3008)),"Complete","Incomplete"))</f>
        <v/>
      </c>
      <c r="T3008" s="25" t="str">
        <f>IF(S3008="Complete",IF(AND(NOT(ISNA(VLOOKUP(CONCATENATE(D3008,E3008,F3008,G3008,H3008,I3008,J3008,K3008),'SRF Drop Downs'!G:G,1,FALSE))),IF(AND(G3008&lt;&gt;"C3",K3008&lt;&gt;"O5"),IF(SUM(COUNTIF(L3008:R3008,"Y"),COUNTIF(L3008:R3008,"N"))=0,"V","I"),IF(COUNTIF(L3008:R3008,"Y"),"V","I"))="V", IF(AND('Sponsor Response Form (SRF)'!D3008="M1", COUNTIF('OMS Response Form (ORF)'!C:C, B3008)&gt;0), "I", "V")="V"), "Valid","Invalid")," ")</f>
        <v xml:space="preserve"> </v>
      </c>
    </row>
    <row r="3009" spans="1:20" x14ac:dyDescent="0.25">
      <c r="A3009" s="69"/>
      <c r="B3009" s="70"/>
      <c r="C3009" s="71"/>
      <c r="D3009" s="72"/>
      <c r="E3009" s="72"/>
      <c r="F3009" s="72"/>
      <c r="G3009" s="72"/>
      <c r="H3009" s="72"/>
      <c r="I3009" s="72"/>
      <c r="J3009" s="72"/>
      <c r="K3009" s="72"/>
      <c r="L3009" s="72"/>
      <c r="M3009" s="72"/>
      <c r="N3009" s="72"/>
      <c r="O3009" s="72"/>
      <c r="P3009" s="72"/>
      <c r="Q3009" s="72"/>
      <c r="R3009" s="72"/>
      <c r="S3009" s="24" t="str">
        <f>IF(COUNTA(A3009:R3009)=0,"",IF(AND(COUNTA(A3009:C3009)=3,COUNTIF('SRF Drop Downs'!$B$2:$B$5,'Sponsor Response Form (SRF)'!D3009),COUNTIF('SRF Drop Downs'!$F$2:$F$5,'Sponsor Response Form (SRF)'!E3009),COUNTIF('SRF Drop Downs'!$C$2:$C$4,'Sponsor Response Form (SRF)'!F3009),COUNTIF('SRF Drop Downs'!$D$2:$D$6,'Sponsor Response Form (SRF)'!G3009),COUNTIF('SRF Drop Downs'!$A$2:$A$5,'Sponsor Response Form (SRF)'!H3009),COUNTIF('SRF Drop Downs'!$A$2:$A$4,'Sponsor Response Form (SRF)'!I3009),COUNTIF('SRF Drop Downs'!$A$2:$A$5,'Sponsor Response Form (SRF)'!J3009),COUNTIF('SRF Drop Downs'!$E$2:$E$7,'Sponsor Response Form (SRF)'!K3009),COUNTIF('SRF Drop Downs'!$A$2:$A$4,'Sponsor Response Form (SRF)'!L3009),COUNTIF('SRF Drop Downs'!$A$2:$A$4,'Sponsor Response Form (SRF)'!M3009),COUNTIF('SRF Drop Downs'!$A$2:$A$4,'Sponsor Response Form (SRF)'!N3009),COUNTIF('SRF Drop Downs'!$A$2:$A$4,'Sponsor Response Form (SRF)'!O3009),COUNTIF('SRF Drop Downs'!$A$2:$A$4,'Sponsor Response Form (SRF)'!P3009),COUNTIF('SRF Drop Downs'!$A$2:$A$4,'Sponsor Response Form (SRF)'!Q3009),COUNTIF('SRF Drop Downs'!$A$2:$A$4,'Sponsor Response Form (SRF)'!R3009)),"Complete","Incomplete"))</f>
        <v/>
      </c>
      <c r="T3009" s="25" t="str">
        <f>IF(S3009="Complete",IF(AND(NOT(ISNA(VLOOKUP(CONCATENATE(D3009,E3009,F3009,G3009,H3009,I3009,J3009,K3009),'SRF Drop Downs'!G:G,1,FALSE))),IF(AND(G3009&lt;&gt;"C3",K3009&lt;&gt;"O5"),IF(SUM(COUNTIF(L3009:R3009,"Y"),COUNTIF(L3009:R3009,"N"))=0,"V","I"),IF(COUNTIF(L3009:R3009,"Y"),"V","I"))="V", IF(AND('Sponsor Response Form (SRF)'!D3009="M1", COUNTIF('OMS Response Form (ORF)'!C:C, B3009)&gt;0), "I", "V")="V"), "Valid","Invalid")," ")</f>
        <v xml:space="preserve"> </v>
      </c>
    </row>
    <row r="3010" spans="1:20" x14ac:dyDescent="0.25">
      <c r="A3010" s="69"/>
      <c r="B3010" s="70"/>
      <c r="C3010" s="71"/>
      <c r="D3010" s="72"/>
      <c r="E3010" s="72"/>
      <c r="F3010" s="72"/>
      <c r="G3010" s="72"/>
      <c r="H3010" s="72"/>
      <c r="I3010" s="72"/>
      <c r="J3010" s="72"/>
      <c r="K3010" s="72"/>
      <c r="L3010" s="72"/>
      <c r="M3010" s="72"/>
      <c r="N3010" s="72"/>
      <c r="O3010" s="72"/>
      <c r="P3010" s="72"/>
      <c r="Q3010" s="72"/>
      <c r="R3010" s="72"/>
      <c r="S3010" s="24" t="str">
        <f>IF(COUNTA(A3010:R3010)=0,"",IF(AND(COUNTA(A3010:C3010)=3,COUNTIF('SRF Drop Downs'!$B$2:$B$5,'Sponsor Response Form (SRF)'!D3010),COUNTIF('SRF Drop Downs'!$F$2:$F$5,'Sponsor Response Form (SRF)'!E3010),COUNTIF('SRF Drop Downs'!$C$2:$C$4,'Sponsor Response Form (SRF)'!F3010),COUNTIF('SRF Drop Downs'!$D$2:$D$6,'Sponsor Response Form (SRF)'!G3010),COUNTIF('SRF Drop Downs'!$A$2:$A$5,'Sponsor Response Form (SRF)'!H3010),COUNTIF('SRF Drop Downs'!$A$2:$A$4,'Sponsor Response Form (SRF)'!I3010),COUNTIF('SRF Drop Downs'!$A$2:$A$5,'Sponsor Response Form (SRF)'!J3010),COUNTIF('SRF Drop Downs'!$E$2:$E$7,'Sponsor Response Form (SRF)'!K3010),COUNTIF('SRF Drop Downs'!$A$2:$A$4,'Sponsor Response Form (SRF)'!L3010),COUNTIF('SRF Drop Downs'!$A$2:$A$4,'Sponsor Response Form (SRF)'!M3010),COUNTIF('SRF Drop Downs'!$A$2:$A$4,'Sponsor Response Form (SRF)'!N3010),COUNTIF('SRF Drop Downs'!$A$2:$A$4,'Sponsor Response Form (SRF)'!O3010),COUNTIF('SRF Drop Downs'!$A$2:$A$4,'Sponsor Response Form (SRF)'!P3010),COUNTIF('SRF Drop Downs'!$A$2:$A$4,'Sponsor Response Form (SRF)'!Q3010),COUNTIF('SRF Drop Downs'!$A$2:$A$4,'Sponsor Response Form (SRF)'!R3010)),"Complete","Incomplete"))</f>
        <v/>
      </c>
      <c r="T3010" s="25" t="str">
        <f>IF(S3010="Complete",IF(AND(NOT(ISNA(VLOOKUP(CONCATENATE(D3010,E3010,F3010,G3010,H3010,I3010,J3010,K3010),'SRF Drop Downs'!G:G,1,FALSE))),IF(AND(G3010&lt;&gt;"C3",K3010&lt;&gt;"O5"),IF(SUM(COUNTIF(L3010:R3010,"Y"),COUNTIF(L3010:R3010,"N"))=0,"V","I"),IF(COUNTIF(L3010:R3010,"Y"),"V","I"))="V", IF(AND('Sponsor Response Form (SRF)'!D3010="M1", COUNTIF('OMS Response Form (ORF)'!C:C, B3010)&gt;0), "I", "V")="V"), "Valid","Invalid")," ")</f>
        <v xml:space="preserve"> </v>
      </c>
    </row>
    <row r="3011" spans="1:20" x14ac:dyDescent="0.25">
      <c r="A3011" s="69"/>
      <c r="B3011" s="70"/>
      <c r="C3011" s="71"/>
      <c r="D3011" s="72"/>
      <c r="E3011" s="72"/>
      <c r="F3011" s="72"/>
      <c r="G3011" s="72"/>
      <c r="H3011" s="72"/>
      <c r="I3011" s="72"/>
      <c r="J3011" s="72"/>
      <c r="K3011" s="72"/>
      <c r="L3011" s="72"/>
      <c r="M3011" s="72"/>
      <c r="N3011" s="72"/>
      <c r="O3011" s="72"/>
      <c r="P3011" s="72"/>
      <c r="Q3011" s="72"/>
      <c r="R3011" s="72"/>
      <c r="S3011" s="24" t="str">
        <f>IF(COUNTA(A3011:R3011)=0,"",IF(AND(COUNTA(A3011:C3011)=3,COUNTIF('SRF Drop Downs'!$B$2:$B$5,'Sponsor Response Form (SRF)'!D3011),COUNTIF('SRF Drop Downs'!$F$2:$F$5,'Sponsor Response Form (SRF)'!E3011),COUNTIF('SRF Drop Downs'!$C$2:$C$4,'Sponsor Response Form (SRF)'!F3011),COUNTIF('SRF Drop Downs'!$D$2:$D$6,'Sponsor Response Form (SRF)'!G3011),COUNTIF('SRF Drop Downs'!$A$2:$A$5,'Sponsor Response Form (SRF)'!H3011),COUNTIF('SRF Drop Downs'!$A$2:$A$4,'Sponsor Response Form (SRF)'!I3011),COUNTIF('SRF Drop Downs'!$A$2:$A$5,'Sponsor Response Form (SRF)'!J3011),COUNTIF('SRF Drop Downs'!$E$2:$E$7,'Sponsor Response Form (SRF)'!K3011),COUNTIF('SRF Drop Downs'!$A$2:$A$4,'Sponsor Response Form (SRF)'!L3011),COUNTIF('SRF Drop Downs'!$A$2:$A$4,'Sponsor Response Form (SRF)'!M3011),COUNTIF('SRF Drop Downs'!$A$2:$A$4,'Sponsor Response Form (SRF)'!N3011),COUNTIF('SRF Drop Downs'!$A$2:$A$4,'Sponsor Response Form (SRF)'!O3011),COUNTIF('SRF Drop Downs'!$A$2:$A$4,'Sponsor Response Form (SRF)'!P3011),COUNTIF('SRF Drop Downs'!$A$2:$A$4,'Sponsor Response Form (SRF)'!Q3011),COUNTIF('SRF Drop Downs'!$A$2:$A$4,'Sponsor Response Form (SRF)'!R3011)),"Complete","Incomplete"))</f>
        <v/>
      </c>
      <c r="T3011" s="25" t="str">
        <f>IF(S3011="Complete",IF(AND(NOT(ISNA(VLOOKUP(CONCATENATE(D3011,E3011,F3011,G3011,H3011,I3011,J3011,K3011),'SRF Drop Downs'!G:G,1,FALSE))),IF(AND(G3011&lt;&gt;"C3",K3011&lt;&gt;"O5"),IF(SUM(COUNTIF(L3011:R3011,"Y"),COUNTIF(L3011:R3011,"N"))=0,"V","I"),IF(COUNTIF(L3011:R3011,"Y"),"V","I"))="V", IF(AND('Sponsor Response Form (SRF)'!D3011="M1", COUNTIF('OMS Response Form (ORF)'!C:C, B3011)&gt;0), "I", "V")="V"), "Valid","Invalid")," ")</f>
        <v xml:space="preserve"> </v>
      </c>
    </row>
    <row r="3012" spans="1:20" x14ac:dyDescent="0.25">
      <c r="A3012" s="69"/>
      <c r="B3012" s="70"/>
      <c r="C3012" s="71"/>
      <c r="D3012" s="72"/>
      <c r="E3012" s="72"/>
      <c r="F3012" s="72"/>
      <c r="G3012" s="72"/>
      <c r="H3012" s="72"/>
      <c r="I3012" s="72"/>
      <c r="J3012" s="72"/>
      <c r="K3012" s="72"/>
      <c r="L3012" s="72"/>
      <c r="M3012" s="72"/>
      <c r="N3012" s="72"/>
      <c r="O3012" s="72"/>
      <c r="P3012" s="72"/>
      <c r="Q3012" s="72"/>
      <c r="R3012" s="72"/>
      <c r="S3012" s="24" t="str">
        <f>IF(COUNTA(A3012:R3012)=0,"",IF(AND(COUNTA(A3012:C3012)=3,COUNTIF('SRF Drop Downs'!$B$2:$B$5,'Sponsor Response Form (SRF)'!D3012),COUNTIF('SRF Drop Downs'!$F$2:$F$5,'Sponsor Response Form (SRF)'!E3012),COUNTIF('SRF Drop Downs'!$C$2:$C$4,'Sponsor Response Form (SRF)'!F3012),COUNTIF('SRF Drop Downs'!$D$2:$D$6,'Sponsor Response Form (SRF)'!G3012),COUNTIF('SRF Drop Downs'!$A$2:$A$5,'Sponsor Response Form (SRF)'!H3012),COUNTIF('SRF Drop Downs'!$A$2:$A$4,'Sponsor Response Form (SRF)'!I3012),COUNTIF('SRF Drop Downs'!$A$2:$A$5,'Sponsor Response Form (SRF)'!J3012),COUNTIF('SRF Drop Downs'!$E$2:$E$7,'Sponsor Response Form (SRF)'!K3012),COUNTIF('SRF Drop Downs'!$A$2:$A$4,'Sponsor Response Form (SRF)'!L3012),COUNTIF('SRF Drop Downs'!$A$2:$A$4,'Sponsor Response Form (SRF)'!M3012),COUNTIF('SRF Drop Downs'!$A$2:$A$4,'Sponsor Response Form (SRF)'!N3012),COUNTIF('SRF Drop Downs'!$A$2:$A$4,'Sponsor Response Form (SRF)'!O3012),COUNTIF('SRF Drop Downs'!$A$2:$A$4,'Sponsor Response Form (SRF)'!P3012),COUNTIF('SRF Drop Downs'!$A$2:$A$4,'Sponsor Response Form (SRF)'!Q3012),COUNTIF('SRF Drop Downs'!$A$2:$A$4,'Sponsor Response Form (SRF)'!R3012)),"Complete","Incomplete"))</f>
        <v/>
      </c>
      <c r="T3012" s="25" t="str">
        <f>IF(S3012="Complete",IF(AND(NOT(ISNA(VLOOKUP(CONCATENATE(D3012,E3012,F3012,G3012,H3012,I3012,J3012,K3012),'SRF Drop Downs'!G:G,1,FALSE))),IF(AND(G3012&lt;&gt;"C3",K3012&lt;&gt;"O5"),IF(SUM(COUNTIF(L3012:R3012,"Y"),COUNTIF(L3012:R3012,"N"))=0,"V","I"),IF(COUNTIF(L3012:R3012,"Y"),"V","I"))="V", IF(AND('Sponsor Response Form (SRF)'!D3012="M1", COUNTIF('OMS Response Form (ORF)'!C:C, B3012)&gt;0), "I", "V")="V"), "Valid","Invalid")," ")</f>
        <v xml:space="preserve"> </v>
      </c>
    </row>
    <row r="3013" spans="1:20" x14ac:dyDescent="0.25">
      <c r="A3013" s="69"/>
      <c r="B3013" s="70"/>
      <c r="C3013" s="71"/>
      <c r="D3013" s="72"/>
      <c r="E3013" s="72"/>
      <c r="F3013" s="72"/>
      <c r="G3013" s="72"/>
      <c r="H3013" s="72"/>
      <c r="I3013" s="72"/>
      <c r="J3013" s="72"/>
      <c r="K3013" s="72"/>
      <c r="L3013" s="72"/>
      <c r="M3013" s="72"/>
      <c r="N3013" s="72"/>
      <c r="O3013" s="72"/>
      <c r="P3013" s="72"/>
      <c r="Q3013" s="72"/>
      <c r="R3013" s="72"/>
      <c r="S3013" s="24" t="str">
        <f>IF(COUNTA(A3013:R3013)=0,"",IF(AND(COUNTA(A3013:C3013)=3,COUNTIF('SRF Drop Downs'!$B$2:$B$5,'Sponsor Response Form (SRF)'!D3013),COUNTIF('SRF Drop Downs'!$F$2:$F$5,'Sponsor Response Form (SRF)'!E3013),COUNTIF('SRF Drop Downs'!$C$2:$C$4,'Sponsor Response Form (SRF)'!F3013),COUNTIF('SRF Drop Downs'!$D$2:$D$6,'Sponsor Response Form (SRF)'!G3013),COUNTIF('SRF Drop Downs'!$A$2:$A$5,'Sponsor Response Form (SRF)'!H3013),COUNTIF('SRF Drop Downs'!$A$2:$A$4,'Sponsor Response Form (SRF)'!I3013),COUNTIF('SRF Drop Downs'!$A$2:$A$5,'Sponsor Response Form (SRF)'!J3013),COUNTIF('SRF Drop Downs'!$E$2:$E$7,'Sponsor Response Form (SRF)'!K3013),COUNTIF('SRF Drop Downs'!$A$2:$A$4,'Sponsor Response Form (SRF)'!L3013),COUNTIF('SRF Drop Downs'!$A$2:$A$4,'Sponsor Response Form (SRF)'!M3013),COUNTIF('SRF Drop Downs'!$A$2:$A$4,'Sponsor Response Form (SRF)'!N3013),COUNTIF('SRF Drop Downs'!$A$2:$A$4,'Sponsor Response Form (SRF)'!O3013),COUNTIF('SRF Drop Downs'!$A$2:$A$4,'Sponsor Response Form (SRF)'!P3013),COUNTIF('SRF Drop Downs'!$A$2:$A$4,'Sponsor Response Form (SRF)'!Q3013),COUNTIF('SRF Drop Downs'!$A$2:$A$4,'Sponsor Response Form (SRF)'!R3013)),"Complete","Incomplete"))</f>
        <v/>
      </c>
      <c r="T3013" s="25" t="str">
        <f>IF(S3013="Complete",IF(AND(NOT(ISNA(VLOOKUP(CONCATENATE(D3013,E3013,F3013,G3013,H3013,I3013,J3013,K3013),'SRF Drop Downs'!G:G,1,FALSE))),IF(AND(G3013&lt;&gt;"C3",K3013&lt;&gt;"O5"),IF(SUM(COUNTIF(L3013:R3013,"Y"),COUNTIF(L3013:R3013,"N"))=0,"V","I"),IF(COUNTIF(L3013:R3013,"Y"),"V","I"))="V", IF(AND('Sponsor Response Form (SRF)'!D3013="M1", COUNTIF('OMS Response Form (ORF)'!C:C, B3013)&gt;0), "I", "V")="V"), "Valid","Invalid")," ")</f>
        <v xml:space="preserve"> </v>
      </c>
    </row>
    <row r="3014" spans="1:20" x14ac:dyDescent="0.25">
      <c r="A3014" s="69"/>
      <c r="B3014" s="70"/>
      <c r="C3014" s="71"/>
      <c r="D3014" s="72"/>
      <c r="E3014" s="72"/>
      <c r="F3014" s="72"/>
      <c r="G3014" s="72"/>
      <c r="H3014" s="72"/>
      <c r="I3014" s="72"/>
      <c r="J3014" s="72"/>
      <c r="K3014" s="72"/>
      <c r="L3014" s="72"/>
      <c r="M3014" s="72"/>
      <c r="N3014" s="72"/>
      <c r="O3014" s="72"/>
      <c r="P3014" s="72"/>
      <c r="Q3014" s="72"/>
      <c r="R3014" s="72"/>
      <c r="S3014" s="24" t="str">
        <f>IF(COUNTA(A3014:R3014)=0,"",IF(AND(COUNTA(A3014:C3014)=3,COUNTIF('SRF Drop Downs'!$B$2:$B$5,'Sponsor Response Form (SRF)'!D3014),COUNTIF('SRF Drop Downs'!$F$2:$F$5,'Sponsor Response Form (SRF)'!E3014),COUNTIF('SRF Drop Downs'!$C$2:$C$4,'Sponsor Response Form (SRF)'!F3014),COUNTIF('SRF Drop Downs'!$D$2:$D$6,'Sponsor Response Form (SRF)'!G3014),COUNTIF('SRF Drop Downs'!$A$2:$A$5,'Sponsor Response Form (SRF)'!H3014),COUNTIF('SRF Drop Downs'!$A$2:$A$4,'Sponsor Response Form (SRF)'!I3014),COUNTIF('SRF Drop Downs'!$A$2:$A$5,'Sponsor Response Form (SRF)'!J3014),COUNTIF('SRF Drop Downs'!$E$2:$E$7,'Sponsor Response Form (SRF)'!K3014),COUNTIF('SRF Drop Downs'!$A$2:$A$4,'Sponsor Response Form (SRF)'!L3014),COUNTIF('SRF Drop Downs'!$A$2:$A$4,'Sponsor Response Form (SRF)'!M3014),COUNTIF('SRF Drop Downs'!$A$2:$A$4,'Sponsor Response Form (SRF)'!N3014),COUNTIF('SRF Drop Downs'!$A$2:$A$4,'Sponsor Response Form (SRF)'!O3014),COUNTIF('SRF Drop Downs'!$A$2:$A$4,'Sponsor Response Form (SRF)'!P3014),COUNTIF('SRF Drop Downs'!$A$2:$A$4,'Sponsor Response Form (SRF)'!Q3014),COUNTIF('SRF Drop Downs'!$A$2:$A$4,'Sponsor Response Form (SRF)'!R3014)),"Complete","Incomplete"))</f>
        <v/>
      </c>
      <c r="T3014" s="25" t="str">
        <f>IF(S3014="Complete",IF(AND(NOT(ISNA(VLOOKUP(CONCATENATE(D3014,E3014,F3014,G3014,H3014,I3014,J3014,K3014),'SRF Drop Downs'!G:G,1,FALSE))),IF(AND(G3014&lt;&gt;"C3",K3014&lt;&gt;"O5"),IF(SUM(COUNTIF(L3014:R3014,"Y"),COUNTIF(L3014:R3014,"N"))=0,"V","I"),IF(COUNTIF(L3014:R3014,"Y"),"V","I"))="V", IF(AND('Sponsor Response Form (SRF)'!D3014="M1", COUNTIF('OMS Response Form (ORF)'!C:C, B3014)&gt;0), "I", "V")="V"), "Valid","Invalid")," ")</f>
        <v xml:space="preserve"> </v>
      </c>
    </row>
    <row r="3015" spans="1:20" x14ac:dyDescent="0.25">
      <c r="A3015" s="69"/>
      <c r="B3015" s="70"/>
      <c r="C3015" s="71"/>
      <c r="D3015" s="72"/>
      <c r="E3015" s="72"/>
      <c r="F3015" s="72"/>
      <c r="G3015" s="72"/>
      <c r="H3015" s="72"/>
      <c r="I3015" s="72"/>
      <c r="J3015" s="72"/>
      <c r="K3015" s="72"/>
      <c r="L3015" s="72"/>
      <c r="M3015" s="72"/>
      <c r="N3015" s="72"/>
      <c r="O3015" s="72"/>
      <c r="P3015" s="72"/>
      <c r="Q3015" s="72"/>
      <c r="R3015" s="72"/>
      <c r="S3015" s="24" t="str">
        <f>IF(COUNTA(A3015:R3015)=0,"",IF(AND(COUNTA(A3015:C3015)=3,COUNTIF('SRF Drop Downs'!$B$2:$B$5,'Sponsor Response Form (SRF)'!D3015),COUNTIF('SRF Drop Downs'!$F$2:$F$5,'Sponsor Response Form (SRF)'!E3015),COUNTIF('SRF Drop Downs'!$C$2:$C$4,'Sponsor Response Form (SRF)'!F3015),COUNTIF('SRF Drop Downs'!$D$2:$D$6,'Sponsor Response Form (SRF)'!G3015),COUNTIF('SRF Drop Downs'!$A$2:$A$5,'Sponsor Response Form (SRF)'!H3015),COUNTIF('SRF Drop Downs'!$A$2:$A$4,'Sponsor Response Form (SRF)'!I3015),COUNTIF('SRF Drop Downs'!$A$2:$A$5,'Sponsor Response Form (SRF)'!J3015),COUNTIF('SRF Drop Downs'!$E$2:$E$7,'Sponsor Response Form (SRF)'!K3015),COUNTIF('SRF Drop Downs'!$A$2:$A$4,'Sponsor Response Form (SRF)'!L3015),COUNTIF('SRF Drop Downs'!$A$2:$A$4,'Sponsor Response Form (SRF)'!M3015),COUNTIF('SRF Drop Downs'!$A$2:$A$4,'Sponsor Response Form (SRF)'!N3015),COUNTIF('SRF Drop Downs'!$A$2:$A$4,'Sponsor Response Form (SRF)'!O3015),COUNTIF('SRF Drop Downs'!$A$2:$A$4,'Sponsor Response Form (SRF)'!P3015),COUNTIF('SRF Drop Downs'!$A$2:$A$4,'Sponsor Response Form (SRF)'!Q3015),COUNTIF('SRF Drop Downs'!$A$2:$A$4,'Sponsor Response Form (SRF)'!R3015)),"Complete","Incomplete"))</f>
        <v/>
      </c>
      <c r="T3015" s="25" t="str">
        <f>IF(S3015="Complete",IF(AND(NOT(ISNA(VLOOKUP(CONCATENATE(D3015,E3015,F3015,G3015,H3015,I3015,J3015,K3015),'SRF Drop Downs'!G:G,1,FALSE))),IF(AND(G3015&lt;&gt;"C3",K3015&lt;&gt;"O5"),IF(SUM(COUNTIF(L3015:R3015,"Y"),COUNTIF(L3015:R3015,"N"))=0,"V","I"),IF(COUNTIF(L3015:R3015,"Y"),"V","I"))="V", IF(AND('Sponsor Response Form (SRF)'!D3015="M1", COUNTIF('OMS Response Form (ORF)'!C:C, B3015)&gt;0), "I", "V")="V"), "Valid","Invalid")," ")</f>
        <v xml:space="preserve"> </v>
      </c>
    </row>
    <row r="3016" spans="1:20" x14ac:dyDescent="0.25">
      <c r="A3016" s="69"/>
      <c r="B3016" s="70"/>
      <c r="C3016" s="71"/>
      <c r="D3016" s="72"/>
      <c r="E3016" s="72"/>
      <c r="F3016" s="72"/>
      <c r="G3016" s="72"/>
      <c r="H3016" s="72"/>
      <c r="I3016" s="72"/>
      <c r="J3016" s="72"/>
      <c r="K3016" s="72"/>
      <c r="L3016" s="72"/>
      <c r="M3016" s="72"/>
      <c r="N3016" s="72"/>
      <c r="O3016" s="72"/>
      <c r="P3016" s="72"/>
      <c r="Q3016" s="72"/>
      <c r="R3016" s="72"/>
      <c r="S3016" s="24" t="str">
        <f>IF(COUNTA(A3016:R3016)=0,"",IF(AND(COUNTA(A3016:C3016)=3,COUNTIF('SRF Drop Downs'!$B$2:$B$5,'Sponsor Response Form (SRF)'!D3016),COUNTIF('SRF Drop Downs'!$F$2:$F$5,'Sponsor Response Form (SRF)'!E3016),COUNTIF('SRF Drop Downs'!$C$2:$C$4,'Sponsor Response Form (SRF)'!F3016),COUNTIF('SRF Drop Downs'!$D$2:$D$6,'Sponsor Response Form (SRF)'!G3016),COUNTIF('SRF Drop Downs'!$A$2:$A$5,'Sponsor Response Form (SRF)'!H3016),COUNTIF('SRF Drop Downs'!$A$2:$A$4,'Sponsor Response Form (SRF)'!I3016),COUNTIF('SRF Drop Downs'!$A$2:$A$5,'Sponsor Response Form (SRF)'!J3016),COUNTIF('SRF Drop Downs'!$E$2:$E$7,'Sponsor Response Form (SRF)'!K3016),COUNTIF('SRF Drop Downs'!$A$2:$A$4,'Sponsor Response Form (SRF)'!L3016),COUNTIF('SRF Drop Downs'!$A$2:$A$4,'Sponsor Response Form (SRF)'!M3016),COUNTIF('SRF Drop Downs'!$A$2:$A$4,'Sponsor Response Form (SRF)'!N3016),COUNTIF('SRF Drop Downs'!$A$2:$A$4,'Sponsor Response Form (SRF)'!O3016),COUNTIF('SRF Drop Downs'!$A$2:$A$4,'Sponsor Response Form (SRF)'!P3016),COUNTIF('SRF Drop Downs'!$A$2:$A$4,'Sponsor Response Form (SRF)'!Q3016),COUNTIF('SRF Drop Downs'!$A$2:$A$4,'Sponsor Response Form (SRF)'!R3016)),"Complete","Incomplete"))</f>
        <v/>
      </c>
      <c r="T3016" s="25" t="str">
        <f>IF(S3016="Complete",IF(AND(NOT(ISNA(VLOOKUP(CONCATENATE(D3016,E3016,F3016,G3016,H3016,I3016,J3016,K3016),'SRF Drop Downs'!G:G,1,FALSE))),IF(AND(G3016&lt;&gt;"C3",K3016&lt;&gt;"O5"),IF(SUM(COUNTIF(L3016:R3016,"Y"),COUNTIF(L3016:R3016,"N"))=0,"V","I"),IF(COUNTIF(L3016:R3016,"Y"),"V","I"))="V", IF(AND('Sponsor Response Form (SRF)'!D3016="M1", COUNTIF('OMS Response Form (ORF)'!C:C, B3016)&gt;0), "I", "V")="V"), "Valid","Invalid")," ")</f>
        <v xml:space="preserve"> </v>
      </c>
    </row>
    <row r="3017" spans="1:20" x14ac:dyDescent="0.25">
      <c r="A3017" s="69"/>
      <c r="B3017" s="70"/>
      <c r="C3017" s="71"/>
      <c r="D3017" s="72"/>
      <c r="E3017" s="72"/>
      <c r="F3017" s="72"/>
      <c r="G3017" s="72"/>
      <c r="H3017" s="72"/>
      <c r="I3017" s="72"/>
      <c r="J3017" s="72"/>
      <c r="K3017" s="72"/>
      <c r="L3017" s="72"/>
      <c r="M3017" s="72"/>
      <c r="N3017" s="72"/>
      <c r="O3017" s="72"/>
      <c r="P3017" s="72"/>
      <c r="Q3017" s="72"/>
      <c r="R3017" s="72"/>
      <c r="S3017" s="24" t="str">
        <f>IF(COUNTA(A3017:R3017)=0,"",IF(AND(COUNTA(A3017:C3017)=3,COUNTIF('SRF Drop Downs'!$B$2:$B$5,'Sponsor Response Form (SRF)'!D3017),COUNTIF('SRF Drop Downs'!$F$2:$F$5,'Sponsor Response Form (SRF)'!E3017),COUNTIF('SRF Drop Downs'!$C$2:$C$4,'Sponsor Response Form (SRF)'!F3017),COUNTIF('SRF Drop Downs'!$D$2:$D$6,'Sponsor Response Form (SRF)'!G3017),COUNTIF('SRF Drop Downs'!$A$2:$A$5,'Sponsor Response Form (SRF)'!H3017),COUNTIF('SRF Drop Downs'!$A$2:$A$4,'Sponsor Response Form (SRF)'!I3017),COUNTIF('SRF Drop Downs'!$A$2:$A$5,'Sponsor Response Form (SRF)'!J3017),COUNTIF('SRF Drop Downs'!$E$2:$E$7,'Sponsor Response Form (SRF)'!K3017),COUNTIF('SRF Drop Downs'!$A$2:$A$4,'Sponsor Response Form (SRF)'!L3017),COUNTIF('SRF Drop Downs'!$A$2:$A$4,'Sponsor Response Form (SRF)'!M3017),COUNTIF('SRF Drop Downs'!$A$2:$A$4,'Sponsor Response Form (SRF)'!N3017),COUNTIF('SRF Drop Downs'!$A$2:$A$4,'Sponsor Response Form (SRF)'!O3017),COUNTIF('SRF Drop Downs'!$A$2:$A$4,'Sponsor Response Form (SRF)'!P3017),COUNTIF('SRF Drop Downs'!$A$2:$A$4,'Sponsor Response Form (SRF)'!Q3017),COUNTIF('SRF Drop Downs'!$A$2:$A$4,'Sponsor Response Form (SRF)'!R3017)),"Complete","Incomplete"))</f>
        <v/>
      </c>
      <c r="T3017" s="25" t="str">
        <f>IF(S3017="Complete",IF(AND(NOT(ISNA(VLOOKUP(CONCATENATE(D3017,E3017,F3017,G3017,H3017,I3017,J3017,K3017),'SRF Drop Downs'!G:G,1,FALSE))),IF(AND(G3017&lt;&gt;"C3",K3017&lt;&gt;"O5"),IF(SUM(COUNTIF(L3017:R3017,"Y"),COUNTIF(L3017:R3017,"N"))=0,"V","I"),IF(COUNTIF(L3017:R3017,"Y"),"V","I"))="V", IF(AND('Sponsor Response Form (SRF)'!D3017="M1", COUNTIF('OMS Response Form (ORF)'!C:C, B3017)&gt;0), "I", "V")="V"), "Valid","Invalid")," ")</f>
        <v xml:space="preserve"> </v>
      </c>
    </row>
    <row r="3018" spans="1:20" x14ac:dyDescent="0.25">
      <c r="A3018" s="69"/>
      <c r="B3018" s="70"/>
      <c r="C3018" s="71"/>
      <c r="D3018" s="72"/>
      <c r="E3018" s="72"/>
      <c r="F3018" s="72"/>
      <c r="G3018" s="72"/>
      <c r="H3018" s="72"/>
      <c r="I3018" s="72"/>
      <c r="J3018" s="72"/>
      <c r="K3018" s="72"/>
      <c r="L3018" s="72"/>
      <c r="M3018" s="72"/>
      <c r="N3018" s="72"/>
      <c r="O3018" s="72"/>
      <c r="P3018" s="72"/>
      <c r="Q3018" s="72"/>
      <c r="R3018" s="72"/>
      <c r="S3018" s="24" t="str">
        <f>IF(COUNTA(A3018:R3018)=0,"",IF(AND(COUNTA(A3018:C3018)=3,COUNTIF('SRF Drop Downs'!$B$2:$B$5,'Sponsor Response Form (SRF)'!D3018),COUNTIF('SRF Drop Downs'!$F$2:$F$5,'Sponsor Response Form (SRF)'!E3018),COUNTIF('SRF Drop Downs'!$C$2:$C$4,'Sponsor Response Form (SRF)'!F3018),COUNTIF('SRF Drop Downs'!$D$2:$D$6,'Sponsor Response Form (SRF)'!G3018),COUNTIF('SRF Drop Downs'!$A$2:$A$5,'Sponsor Response Form (SRF)'!H3018),COUNTIF('SRF Drop Downs'!$A$2:$A$4,'Sponsor Response Form (SRF)'!I3018),COUNTIF('SRF Drop Downs'!$A$2:$A$5,'Sponsor Response Form (SRF)'!J3018),COUNTIF('SRF Drop Downs'!$E$2:$E$7,'Sponsor Response Form (SRF)'!K3018),COUNTIF('SRF Drop Downs'!$A$2:$A$4,'Sponsor Response Form (SRF)'!L3018),COUNTIF('SRF Drop Downs'!$A$2:$A$4,'Sponsor Response Form (SRF)'!M3018),COUNTIF('SRF Drop Downs'!$A$2:$A$4,'Sponsor Response Form (SRF)'!N3018),COUNTIF('SRF Drop Downs'!$A$2:$A$4,'Sponsor Response Form (SRF)'!O3018),COUNTIF('SRF Drop Downs'!$A$2:$A$4,'Sponsor Response Form (SRF)'!P3018),COUNTIF('SRF Drop Downs'!$A$2:$A$4,'Sponsor Response Form (SRF)'!Q3018),COUNTIF('SRF Drop Downs'!$A$2:$A$4,'Sponsor Response Form (SRF)'!R3018)),"Complete","Incomplete"))</f>
        <v/>
      </c>
      <c r="T3018" s="25" t="str">
        <f>IF(S3018="Complete",IF(AND(NOT(ISNA(VLOOKUP(CONCATENATE(D3018,E3018,F3018,G3018,H3018,I3018,J3018,K3018),'SRF Drop Downs'!G:G,1,FALSE))),IF(AND(G3018&lt;&gt;"C3",K3018&lt;&gt;"O5"),IF(SUM(COUNTIF(L3018:R3018,"Y"),COUNTIF(L3018:R3018,"N"))=0,"V","I"),IF(COUNTIF(L3018:R3018,"Y"),"V","I"))="V", IF(AND('Sponsor Response Form (SRF)'!D3018="M1", COUNTIF('OMS Response Form (ORF)'!C:C, B3018)&gt;0), "I", "V")="V"), "Valid","Invalid")," ")</f>
        <v xml:space="preserve"> </v>
      </c>
    </row>
    <row r="3019" spans="1:20" x14ac:dyDescent="0.25">
      <c r="A3019" s="69"/>
      <c r="B3019" s="70"/>
      <c r="C3019" s="71"/>
      <c r="D3019" s="72"/>
      <c r="E3019" s="72"/>
      <c r="F3019" s="72"/>
      <c r="G3019" s="72"/>
      <c r="H3019" s="72"/>
      <c r="I3019" s="72"/>
      <c r="J3019" s="72"/>
      <c r="K3019" s="72"/>
      <c r="L3019" s="72"/>
      <c r="M3019" s="72"/>
      <c r="N3019" s="72"/>
      <c r="O3019" s="72"/>
      <c r="P3019" s="72"/>
      <c r="Q3019" s="72"/>
      <c r="R3019" s="72"/>
      <c r="S3019" s="24" t="str">
        <f>IF(COUNTA(A3019:R3019)=0,"",IF(AND(COUNTA(A3019:C3019)=3,COUNTIF('SRF Drop Downs'!$B$2:$B$5,'Sponsor Response Form (SRF)'!D3019),COUNTIF('SRF Drop Downs'!$F$2:$F$5,'Sponsor Response Form (SRF)'!E3019),COUNTIF('SRF Drop Downs'!$C$2:$C$4,'Sponsor Response Form (SRF)'!F3019),COUNTIF('SRF Drop Downs'!$D$2:$D$6,'Sponsor Response Form (SRF)'!G3019),COUNTIF('SRF Drop Downs'!$A$2:$A$5,'Sponsor Response Form (SRF)'!H3019),COUNTIF('SRF Drop Downs'!$A$2:$A$4,'Sponsor Response Form (SRF)'!I3019),COUNTIF('SRF Drop Downs'!$A$2:$A$5,'Sponsor Response Form (SRF)'!J3019),COUNTIF('SRF Drop Downs'!$E$2:$E$7,'Sponsor Response Form (SRF)'!K3019),COUNTIF('SRF Drop Downs'!$A$2:$A$4,'Sponsor Response Form (SRF)'!L3019),COUNTIF('SRF Drop Downs'!$A$2:$A$4,'Sponsor Response Form (SRF)'!M3019),COUNTIF('SRF Drop Downs'!$A$2:$A$4,'Sponsor Response Form (SRF)'!N3019),COUNTIF('SRF Drop Downs'!$A$2:$A$4,'Sponsor Response Form (SRF)'!O3019),COUNTIF('SRF Drop Downs'!$A$2:$A$4,'Sponsor Response Form (SRF)'!P3019),COUNTIF('SRF Drop Downs'!$A$2:$A$4,'Sponsor Response Form (SRF)'!Q3019),COUNTIF('SRF Drop Downs'!$A$2:$A$4,'Sponsor Response Form (SRF)'!R3019)),"Complete","Incomplete"))</f>
        <v/>
      </c>
      <c r="T3019" s="25" t="str">
        <f>IF(S3019="Complete",IF(AND(NOT(ISNA(VLOOKUP(CONCATENATE(D3019,E3019,F3019,G3019,H3019,I3019,J3019,K3019),'SRF Drop Downs'!G:G,1,FALSE))),IF(AND(G3019&lt;&gt;"C3",K3019&lt;&gt;"O5"),IF(SUM(COUNTIF(L3019:R3019,"Y"),COUNTIF(L3019:R3019,"N"))=0,"V","I"),IF(COUNTIF(L3019:R3019,"Y"),"V","I"))="V", IF(AND('Sponsor Response Form (SRF)'!D3019="M1", COUNTIF('OMS Response Form (ORF)'!C:C, B3019)&gt;0), "I", "V")="V"), "Valid","Invalid")," ")</f>
        <v xml:space="preserve"> </v>
      </c>
    </row>
    <row r="3020" spans="1:20" x14ac:dyDescent="0.25">
      <c r="A3020" s="69"/>
      <c r="B3020" s="70"/>
      <c r="C3020" s="71"/>
      <c r="D3020" s="72"/>
      <c r="E3020" s="72"/>
      <c r="F3020" s="72"/>
      <c r="G3020" s="72"/>
      <c r="H3020" s="72"/>
      <c r="I3020" s="72"/>
      <c r="J3020" s="72"/>
      <c r="K3020" s="72"/>
      <c r="L3020" s="72"/>
      <c r="M3020" s="72"/>
      <c r="N3020" s="72"/>
      <c r="O3020" s="72"/>
      <c r="P3020" s="72"/>
      <c r="Q3020" s="72"/>
      <c r="R3020" s="72"/>
      <c r="S3020" s="24" t="str">
        <f>IF(COUNTA(A3020:R3020)=0,"",IF(AND(COUNTA(A3020:C3020)=3,COUNTIF('SRF Drop Downs'!$B$2:$B$5,'Sponsor Response Form (SRF)'!D3020),COUNTIF('SRF Drop Downs'!$F$2:$F$5,'Sponsor Response Form (SRF)'!E3020),COUNTIF('SRF Drop Downs'!$C$2:$C$4,'Sponsor Response Form (SRF)'!F3020),COUNTIF('SRF Drop Downs'!$D$2:$D$6,'Sponsor Response Form (SRF)'!G3020),COUNTIF('SRF Drop Downs'!$A$2:$A$5,'Sponsor Response Form (SRF)'!H3020),COUNTIF('SRF Drop Downs'!$A$2:$A$4,'Sponsor Response Form (SRF)'!I3020),COUNTIF('SRF Drop Downs'!$A$2:$A$5,'Sponsor Response Form (SRF)'!J3020),COUNTIF('SRF Drop Downs'!$E$2:$E$7,'Sponsor Response Form (SRF)'!K3020),COUNTIF('SRF Drop Downs'!$A$2:$A$4,'Sponsor Response Form (SRF)'!L3020),COUNTIF('SRF Drop Downs'!$A$2:$A$4,'Sponsor Response Form (SRF)'!M3020),COUNTIF('SRF Drop Downs'!$A$2:$A$4,'Sponsor Response Form (SRF)'!N3020),COUNTIF('SRF Drop Downs'!$A$2:$A$4,'Sponsor Response Form (SRF)'!O3020),COUNTIF('SRF Drop Downs'!$A$2:$A$4,'Sponsor Response Form (SRF)'!P3020),COUNTIF('SRF Drop Downs'!$A$2:$A$4,'Sponsor Response Form (SRF)'!Q3020),COUNTIF('SRF Drop Downs'!$A$2:$A$4,'Sponsor Response Form (SRF)'!R3020)),"Complete","Incomplete"))</f>
        <v/>
      </c>
      <c r="T3020" s="25" t="str">
        <f>IF(S3020="Complete",IF(AND(NOT(ISNA(VLOOKUP(CONCATENATE(D3020,E3020,F3020,G3020,H3020,I3020,J3020,K3020),'SRF Drop Downs'!G:G,1,FALSE))),IF(AND(G3020&lt;&gt;"C3",K3020&lt;&gt;"O5"),IF(SUM(COUNTIF(L3020:R3020,"Y"),COUNTIF(L3020:R3020,"N"))=0,"V","I"),IF(COUNTIF(L3020:R3020,"Y"),"V","I"))="V", IF(AND('Sponsor Response Form (SRF)'!D3020="M1", COUNTIF('OMS Response Form (ORF)'!C:C, B3020)&gt;0), "I", "V")="V"), "Valid","Invalid")," ")</f>
        <v xml:space="preserve"> </v>
      </c>
    </row>
    <row r="3021" spans="1:20" x14ac:dyDescent="0.25">
      <c r="A3021" s="69"/>
      <c r="B3021" s="70"/>
      <c r="C3021" s="71"/>
      <c r="D3021" s="72"/>
      <c r="E3021" s="72"/>
      <c r="F3021" s="72"/>
      <c r="G3021" s="72"/>
      <c r="H3021" s="72"/>
      <c r="I3021" s="72"/>
      <c r="J3021" s="72"/>
      <c r="K3021" s="72"/>
      <c r="L3021" s="72"/>
      <c r="M3021" s="72"/>
      <c r="N3021" s="72"/>
      <c r="O3021" s="72"/>
      <c r="P3021" s="72"/>
      <c r="Q3021" s="72"/>
      <c r="R3021" s="72"/>
      <c r="S3021" s="24" t="str">
        <f>IF(COUNTA(A3021:R3021)=0,"",IF(AND(COUNTA(A3021:C3021)=3,COUNTIF('SRF Drop Downs'!$B$2:$B$5,'Sponsor Response Form (SRF)'!D3021),COUNTIF('SRF Drop Downs'!$F$2:$F$5,'Sponsor Response Form (SRF)'!E3021),COUNTIF('SRF Drop Downs'!$C$2:$C$4,'Sponsor Response Form (SRF)'!F3021),COUNTIF('SRF Drop Downs'!$D$2:$D$6,'Sponsor Response Form (SRF)'!G3021),COUNTIF('SRF Drop Downs'!$A$2:$A$5,'Sponsor Response Form (SRF)'!H3021),COUNTIF('SRF Drop Downs'!$A$2:$A$4,'Sponsor Response Form (SRF)'!I3021),COUNTIF('SRF Drop Downs'!$A$2:$A$5,'Sponsor Response Form (SRF)'!J3021),COUNTIF('SRF Drop Downs'!$E$2:$E$7,'Sponsor Response Form (SRF)'!K3021),COUNTIF('SRF Drop Downs'!$A$2:$A$4,'Sponsor Response Form (SRF)'!L3021),COUNTIF('SRF Drop Downs'!$A$2:$A$4,'Sponsor Response Form (SRF)'!M3021),COUNTIF('SRF Drop Downs'!$A$2:$A$4,'Sponsor Response Form (SRF)'!N3021),COUNTIF('SRF Drop Downs'!$A$2:$A$4,'Sponsor Response Form (SRF)'!O3021),COUNTIF('SRF Drop Downs'!$A$2:$A$4,'Sponsor Response Form (SRF)'!P3021),COUNTIF('SRF Drop Downs'!$A$2:$A$4,'Sponsor Response Form (SRF)'!Q3021),COUNTIF('SRF Drop Downs'!$A$2:$A$4,'Sponsor Response Form (SRF)'!R3021)),"Complete","Incomplete"))</f>
        <v/>
      </c>
      <c r="T3021" s="25" t="str">
        <f>IF(S3021="Complete",IF(AND(NOT(ISNA(VLOOKUP(CONCATENATE(D3021,E3021,F3021,G3021,H3021,I3021,J3021,K3021),'SRF Drop Downs'!G:G,1,FALSE))),IF(AND(G3021&lt;&gt;"C3",K3021&lt;&gt;"O5"),IF(SUM(COUNTIF(L3021:R3021,"Y"),COUNTIF(L3021:R3021,"N"))=0,"V","I"),IF(COUNTIF(L3021:R3021,"Y"),"V","I"))="V", IF(AND('Sponsor Response Form (SRF)'!D3021="M1", COUNTIF('OMS Response Form (ORF)'!C:C, B3021)&gt;0), "I", "V")="V"), "Valid","Invalid")," ")</f>
        <v xml:space="preserve"> </v>
      </c>
    </row>
    <row r="3022" spans="1:20" x14ac:dyDescent="0.25">
      <c r="A3022" s="69"/>
      <c r="B3022" s="70"/>
      <c r="C3022" s="71"/>
      <c r="D3022" s="72"/>
      <c r="E3022" s="72"/>
      <c r="F3022" s="72"/>
      <c r="G3022" s="72"/>
      <c r="H3022" s="72"/>
      <c r="I3022" s="72"/>
      <c r="J3022" s="72"/>
      <c r="K3022" s="72"/>
      <c r="L3022" s="72"/>
      <c r="M3022" s="72"/>
      <c r="N3022" s="72"/>
      <c r="O3022" s="72"/>
      <c r="P3022" s="72"/>
      <c r="Q3022" s="72"/>
      <c r="R3022" s="72"/>
      <c r="S3022" s="24" t="str">
        <f>IF(COUNTA(A3022:R3022)=0,"",IF(AND(COUNTA(A3022:C3022)=3,COUNTIF('SRF Drop Downs'!$B$2:$B$5,'Sponsor Response Form (SRF)'!D3022),COUNTIF('SRF Drop Downs'!$F$2:$F$5,'Sponsor Response Form (SRF)'!E3022),COUNTIF('SRF Drop Downs'!$C$2:$C$4,'Sponsor Response Form (SRF)'!F3022),COUNTIF('SRF Drop Downs'!$D$2:$D$6,'Sponsor Response Form (SRF)'!G3022),COUNTIF('SRF Drop Downs'!$A$2:$A$5,'Sponsor Response Form (SRF)'!H3022),COUNTIF('SRF Drop Downs'!$A$2:$A$4,'Sponsor Response Form (SRF)'!I3022),COUNTIF('SRF Drop Downs'!$A$2:$A$5,'Sponsor Response Form (SRF)'!J3022),COUNTIF('SRF Drop Downs'!$E$2:$E$7,'Sponsor Response Form (SRF)'!K3022),COUNTIF('SRF Drop Downs'!$A$2:$A$4,'Sponsor Response Form (SRF)'!L3022),COUNTIF('SRF Drop Downs'!$A$2:$A$4,'Sponsor Response Form (SRF)'!M3022),COUNTIF('SRF Drop Downs'!$A$2:$A$4,'Sponsor Response Form (SRF)'!N3022),COUNTIF('SRF Drop Downs'!$A$2:$A$4,'Sponsor Response Form (SRF)'!O3022),COUNTIF('SRF Drop Downs'!$A$2:$A$4,'Sponsor Response Form (SRF)'!P3022),COUNTIF('SRF Drop Downs'!$A$2:$A$4,'Sponsor Response Form (SRF)'!Q3022),COUNTIF('SRF Drop Downs'!$A$2:$A$4,'Sponsor Response Form (SRF)'!R3022)),"Complete","Incomplete"))</f>
        <v/>
      </c>
      <c r="T3022" s="25" t="str">
        <f>IF(S3022="Complete",IF(AND(NOT(ISNA(VLOOKUP(CONCATENATE(D3022,E3022,F3022,G3022,H3022,I3022,J3022,K3022),'SRF Drop Downs'!G:G,1,FALSE))),IF(AND(G3022&lt;&gt;"C3",K3022&lt;&gt;"O5"),IF(SUM(COUNTIF(L3022:R3022,"Y"),COUNTIF(L3022:R3022,"N"))=0,"V","I"),IF(COUNTIF(L3022:R3022,"Y"),"V","I"))="V", IF(AND('Sponsor Response Form (SRF)'!D3022="M1", COUNTIF('OMS Response Form (ORF)'!C:C, B3022)&gt;0), "I", "V")="V"), "Valid","Invalid")," ")</f>
        <v xml:space="preserve"> </v>
      </c>
    </row>
    <row r="3023" spans="1:20" x14ac:dyDescent="0.25">
      <c r="A3023" s="69"/>
      <c r="B3023" s="70"/>
      <c r="C3023" s="71"/>
      <c r="D3023" s="72"/>
      <c r="E3023" s="72"/>
      <c r="F3023" s="72"/>
      <c r="G3023" s="72"/>
      <c r="H3023" s="72"/>
      <c r="I3023" s="72"/>
      <c r="J3023" s="72"/>
      <c r="K3023" s="72"/>
      <c r="L3023" s="72"/>
      <c r="M3023" s="72"/>
      <c r="N3023" s="72"/>
      <c r="O3023" s="72"/>
      <c r="P3023" s="72"/>
      <c r="Q3023" s="72"/>
      <c r="R3023" s="72"/>
      <c r="S3023" s="24" t="str">
        <f>IF(COUNTA(A3023:R3023)=0,"",IF(AND(COUNTA(A3023:C3023)=3,COUNTIF('SRF Drop Downs'!$B$2:$B$5,'Sponsor Response Form (SRF)'!D3023),COUNTIF('SRF Drop Downs'!$F$2:$F$5,'Sponsor Response Form (SRF)'!E3023),COUNTIF('SRF Drop Downs'!$C$2:$C$4,'Sponsor Response Form (SRF)'!F3023),COUNTIF('SRF Drop Downs'!$D$2:$D$6,'Sponsor Response Form (SRF)'!G3023),COUNTIF('SRF Drop Downs'!$A$2:$A$5,'Sponsor Response Form (SRF)'!H3023),COUNTIF('SRF Drop Downs'!$A$2:$A$4,'Sponsor Response Form (SRF)'!I3023),COUNTIF('SRF Drop Downs'!$A$2:$A$5,'Sponsor Response Form (SRF)'!J3023),COUNTIF('SRF Drop Downs'!$E$2:$E$7,'Sponsor Response Form (SRF)'!K3023),COUNTIF('SRF Drop Downs'!$A$2:$A$4,'Sponsor Response Form (SRF)'!L3023),COUNTIF('SRF Drop Downs'!$A$2:$A$4,'Sponsor Response Form (SRF)'!M3023),COUNTIF('SRF Drop Downs'!$A$2:$A$4,'Sponsor Response Form (SRF)'!N3023),COUNTIF('SRF Drop Downs'!$A$2:$A$4,'Sponsor Response Form (SRF)'!O3023),COUNTIF('SRF Drop Downs'!$A$2:$A$4,'Sponsor Response Form (SRF)'!P3023),COUNTIF('SRF Drop Downs'!$A$2:$A$4,'Sponsor Response Form (SRF)'!Q3023),COUNTIF('SRF Drop Downs'!$A$2:$A$4,'Sponsor Response Form (SRF)'!R3023)),"Complete","Incomplete"))</f>
        <v/>
      </c>
      <c r="T3023" s="25" t="str">
        <f>IF(S3023="Complete",IF(AND(NOT(ISNA(VLOOKUP(CONCATENATE(D3023,E3023,F3023,G3023,H3023,I3023,J3023,K3023),'SRF Drop Downs'!G:G,1,FALSE))),IF(AND(G3023&lt;&gt;"C3",K3023&lt;&gt;"O5"),IF(SUM(COUNTIF(L3023:R3023,"Y"),COUNTIF(L3023:R3023,"N"))=0,"V","I"),IF(COUNTIF(L3023:R3023,"Y"),"V","I"))="V", IF(AND('Sponsor Response Form (SRF)'!D3023="M1", COUNTIF('OMS Response Form (ORF)'!C:C, B3023)&gt;0), "I", "V")="V"), "Valid","Invalid")," ")</f>
        <v xml:space="preserve"> </v>
      </c>
    </row>
    <row r="3024" spans="1:20" x14ac:dyDescent="0.25">
      <c r="A3024" s="69"/>
      <c r="B3024" s="70"/>
      <c r="C3024" s="71"/>
      <c r="D3024" s="72"/>
      <c r="E3024" s="72"/>
      <c r="F3024" s="72"/>
      <c r="G3024" s="72"/>
      <c r="H3024" s="72"/>
      <c r="I3024" s="72"/>
      <c r="J3024" s="72"/>
      <c r="K3024" s="72"/>
      <c r="L3024" s="72"/>
      <c r="M3024" s="72"/>
      <c r="N3024" s="72"/>
      <c r="O3024" s="72"/>
      <c r="P3024" s="72"/>
      <c r="Q3024" s="72"/>
      <c r="R3024" s="72"/>
      <c r="S3024" s="24" t="str">
        <f>IF(COUNTA(A3024:R3024)=0,"",IF(AND(COUNTA(A3024:C3024)=3,COUNTIF('SRF Drop Downs'!$B$2:$B$5,'Sponsor Response Form (SRF)'!D3024),COUNTIF('SRF Drop Downs'!$F$2:$F$5,'Sponsor Response Form (SRF)'!E3024),COUNTIF('SRF Drop Downs'!$C$2:$C$4,'Sponsor Response Form (SRF)'!F3024),COUNTIF('SRF Drop Downs'!$D$2:$D$6,'Sponsor Response Form (SRF)'!G3024),COUNTIF('SRF Drop Downs'!$A$2:$A$5,'Sponsor Response Form (SRF)'!H3024),COUNTIF('SRF Drop Downs'!$A$2:$A$4,'Sponsor Response Form (SRF)'!I3024),COUNTIF('SRF Drop Downs'!$A$2:$A$5,'Sponsor Response Form (SRF)'!J3024),COUNTIF('SRF Drop Downs'!$E$2:$E$7,'Sponsor Response Form (SRF)'!K3024),COUNTIF('SRF Drop Downs'!$A$2:$A$4,'Sponsor Response Form (SRF)'!L3024),COUNTIF('SRF Drop Downs'!$A$2:$A$4,'Sponsor Response Form (SRF)'!M3024),COUNTIF('SRF Drop Downs'!$A$2:$A$4,'Sponsor Response Form (SRF)'!N3024),COUNTIF('SRF Drop Downs'!$A$2:$A$4,'Sponsor Response Form (SRF)'!O3024),COUNTIF('SRF Drop Downs'!$A$2:$A$4,'Sponsor Response Form (SRF)'!P3024),COUNTIF('SRF Drop Downs'!$A$2:$A$4,'Sponsor Response Form (SRF)'!Q3024),COUNTIF('SRF Drop Downs'!$A$2:$A$4,'Sponsor Response Form (SRF)'!R3024)),"Complete","Incomplete"))</f>
        <v/>
      </c>
      <c r="T3024" s="25" t="str">
        <f>IF(S3024="Complete",IF(AND(NOT(ISNA(VLOOKUP(CONCATENATE(D3024,E3024,F3024,G3024,H3024,I3024,J3024,K3024),'SRF Drop Downs'!G:G,1,FALSE))),IF(AND(G3024&lt;&gt;"C3",K3024&lt;&gt;"O5"),IF(SUM(COUNTIF(L3024:R3024,"Y"),COUNTIF(L3024:R3024,"N"))=0,"V","I"),IF(COUNTIF(L3024:R3024,"Y"),"V","I"))="V", IF(AND('Sponsor Response Form (SRF)'!D3024="M1", COUNTIF('OMS Response Form (ORF)'!C:C, B3024)&gt;0), "I", "V")="V"), "Valid","Invalid")," ")</f>
        <v xml:space="preserve"> </v>
      </c>
    </row>
    <row r="3025" spans="1:20" x14ac:dyDescent="0.25">
      <c r="A3025" s="69"/>
      <c r="B3025" s="70"/>
      <c r="C3025" s="71"/>
      <c r="D3025" s="72"/>
      <c r="E3025" s="72"/>
      <c r="F3025" s="72"/>
      <c r="G3025" s="72"/>
      <c r="H3025" s="72"/>
      <c r="I3025" s="72"/>
      <c r="J3025" s="72"/>
      <c r="K3025" s="72"/>
      <c r="L3025" s="72"/>
      <c r="M3025" s="72"/>
      <c r="N3025" s="72"/>
      <c r="O3025" s="72"/>
      <c r="P3025" s="72"/>
      <c r="Q3025" s="72"/>
      <c r="R3025" s="72"/>
      <c r="S3025" s="24" t="str">
        <f>IF(COUNTA(A3025:R3025)=0,"",IF(AND(COUNTA(A3025:C3025)=3,COUNTIF('SRF Drop Downs'!$B$2:$B$5,'Sponsor Response Form (SRF)'!D3025),COUNTIF('SRF Drop Downs'!$F$2:$F$5,'Sponsor Response Form (SRF)'!E3025),COUNTIF('SRF Drop Downs'!$C$2:$C$4,'Sponsor Response Form (SRF)'!F3025),COUNTIF('SRF Drop Downs'!$D$2:$D$6,'Sponsor Response Form (SRF)'!G3025),COUNTIF('SRF Drop Downs'!$A$2:$A$5,'Sponsor Response Form (SRF)'!H3025),COUNTIF('SRF Drop Downs'!$A$2:$A$4,'Sponsor Response Form (SRF)'!I3025),COUNTIF('SRF Drop Downs'!$A$2:$A$5,'Sponsor Response Form (SRF)'!J3025),COUNTIF('SRF Drop Downs'!$E$2:$E$7,'Sponsor Response Form (SRF)'!K3025),COUNTIF('SRF Drop Downs'!$A$2:$A$4,'Sponsor Response Form (SRF)'!L3025),COUNTIF('SRF Drop Downs'!$A$2:$A$4,'Sponsor Response Form (SRF)'!M3025),COUNTIF('SRF Drop Downs'!$A$2:$A$4,'Sponsor Response Form (SRF)'!N3025),COUNTIF('SRF Drop Downs'!$A$2:$A$4,'Sponsor Response Form (SRF)'!O3025),COUNTIF('SRF Drop Downs'!$A$2:$A$4,'Sponsor Response Form (SRF)'!P3025),COUNTIF('SRF Drop Downs'!$A$2:$A$4,'Sponsor Response Form (SRF)'!Q3025),COUNTIF('SRF Drop Downs'!$A$2:$A$4,'Sponsor Response Form (SRF)'!R3025)),"Complete","Incomplete"))</f>
        <v/>
      </c>
      <c r="T3025" s="25" t="str">
        <f>IF(S3025="Complete",IF(AND(NOT(ISNA(VLOOKUP(CONCATENATE(D3025,E3025,F3025,G3025,H3025,I3025,J3025,K3025),'SRF Drop Downs'!G:G,1,FALSE))),IF(AND(G3025&lt;&gt;"C3",K3025&lt;&gt;"O5"),IF(SUM(COUNTIF(L3025:R3025,"Y"),COUNTIF(L3025:R3025,"N"))=0,"V","I"),IF(COUNTIF(L3025:R3025,"Y"),"V","I"))="V", IF(AND('Sponsor Response Form (SRF)'!D3025="M1", COUNTIF('OMS Response Form (ORF)'!C:C, B3025)&gt;0), "I", "V")="V"), "Valid","Invalid")," ")</f>
        <v xml:space="preserve"> </v>
      </c>
    </row>
    <row r="3026" spans="1:20" x14ac:dyDescent="0.25">
      <c r="A3026" s="69"/>
      <c r="B3026" s="70"/>
      <c r="C3026" s="71"/>
      <c r="D3026" s="72"/>
      <c r="E3026" s="72"/>
      <c r="F3026" s="72"/>
      <c r="G3026" s="72"/>
      <c r="H3026" s="72"/>
      <c r="I3026" s="72"/>
      <c r="J3026" s="72"/>
      <c r="K3026" s="72"/>
      <c r="L3026" s="72"/>
      <c r="M3026" s="72"/>
      <c r="N3026" s="72"/>
      <c r="O3026" s="72"/>
      <c r="P3026" s="72"/>
      <c r="Q3026" s="72"/>
      <c r="R3026" s="72"/>
      <c r="S3026" s="24" t="str">
        <f>IF(COUNTA(A3026:R3026)=0,"",IF(AND(COUNTA(A3026:C3026)=3,COUNTIF('SRF Drop Downs'!$B$2:$B$5,'Sponsor Response Form (SRF)'!D3026),COUNTIF('SRF Drop Downs'!$F$2:$F$5,'Sponsor Response Form (SRF)'!E3026),COUNTIF('SRF Drop Downs'!$C$2:$C$4,'Sponsor Response Form (SRF)'!F3026),COUNTIF('SRF Drop Downs'!$D$2:$D$6,'Sponsor Response Form (SRF)'!G3026),COUNTIF('SRF Drop Downs'!$A$2:$A$5,'Sponsor Response Form (SRF)'!H3026),COUNTIF('SRF Drop Downs'!$A$2:$A$4,'Sponsor Response Form (SRF)'!I3026),COUNTIF('SRF Drop Downs'!$A$2:$A$5,'Sponsor Response Form (SRF)'!J3026),COUNTIF('SRF Drop Downs'!$E$2:$E$7,'Sponsor Response Form (SRF)'!K3026),COUNTIF('SRF Drop Downs'!$A$2:$A$4,'Sponsor Response Form (SRF)'!L3026),COUNTIF('SRF Drop Downs'!$A$2:$A$4,'Sponsor Response Form (SRF)'!M3026),COUNTIF('SRF Drop Downs'!$A$2:$A$4,'Sponsor Response Form (SRF)'!N3026),COUNTIF('SRF Drop Downs'!$A$2:$A$4,'Sponsor Response Form (SRF)'!O3026),COUNTIF('SRF Drop Downs'!$A$2:$A$4,'Sponsor Response Form (SRF)'!P3026),COUNTIF('SRF Drop Downs'!$A$2:$A$4,'Sponsor Response Form (SRF)'!Q3026),COUNTIF('SRF Drop Downs'!$A$2:$A$4,'Sponsor Response Form (SRF)'!R3026)),"Complete","Incomplete"))</f>
        <v/>
      </c>
      <c r="T3026" s="25" t="str">
        <f>IF(S3026="Complete",IF(AND(NOT(ISNA(VLOOKUP(CONCATENATE(D3026,E3026,F3026,G3026,H3026,I3026,J3026,K3026),'SRF Drop Downs'!G:G,1,FALSE))),IF(AND(G3026&lt;&gt;"C3",K3026&lt;&gt;"O5"),IF(SUM(COUNTIF(L3026:R3026,"Y"),COUNTIF(L3026:R3026,"N"))=0,"V","I"),IF(COUNTIF(L3026:R3026,"Y"),"V","I"))="V", IF(AND('Sponsor Response Form (SRF)'!D3026="M1", COUNTIF('OMS Response Form (ORF)'!C:C, B3026)&gt;0), "I", "V")="V"), "Valid","Invalid")," ")</f>
        <v xml:space="preserve"> </v>
      </c>
    </row>
    <row r="3027" spans="1:20" x14ac:dyDescent="0.25">
      <c r="A3027" s="69"/>
      <c r="B3027" s="70"/>
      <c r="C3027" s="71"/>
      <c r="D3027" s="72"/>
      <c r="E3027" s="72"/>
      <c r="F3027" s="72"/>
      <c r="G3027" s="72"/>
      <c r="H3027" s="72"/>
      <c r="I3027" s="72"/>
      <c r="J3027" s="72"/>
      <c r="K3027" s="72"/>
      <c r="L3027" s="72"/>
      <c r="M3027" s="72"/>
      <c r="N3027" s="72"/>
      <c r="O3027" s="72"/>
      <c r="P3027" s="72"/>
      <c r="Q3027" s="72"/>
      <c r="R3027" s="72"/>
      <c r="S3027" s="24" t="str">
        <f>IF(COUNTA(A3027:R3027)=0,"",IF(AND(COUNTA(A3027:C3027)=3,COUNTIF('SRF Drop Downs'!$B$2:$B$5,'Sponsor Response Form (SRF)'!D3027),COUNTIF('SRF Drop Downs'!$F$2:$F$5,'Sponsor Response Form (SRF)'!E3027),COUNTIF('SRF Drop Downs'!$C$2:$C$4,'Sponsor Response Form (SRF)'!F3027),COUNTIF('SRF Drop Downs'!$D$2:$D$6,'Sponsor Response Form (SRF)'!G3027),COUNTIF('SRF Drop Downs'!$A$2:$A$5,'Sponsor Response Form (SRF)'!H3027),COUNTIF('SRF Drop Downs'!$A$2:$A$4,'Sponsor Response Form (SRF)'!I3027),COUNTIF('SRF Drop Downs'!$A$2:$A$5,'Sponsor Response Form (SRF)'!J3027),COUNTIF('SRF Drop Downs'!$E$2:$E$7,'Sponsor Response Form (SRF)'!K3027),COUNTIF('SRF Drop Downs'!$A$2:$A$4,'Sponsor Response Form (SRF)'!L3027),COUNTIF('SRF Drop Downs'!$A$2:$A$4,'Sponsor Response Form (SRF)'!M3027),COUNTIF('SRF Drop Downs'!$A$2:$A$4,'Sponsor Response Form (SRF)'!N3027),COUNTIF('SRF Drop Downs'!$A$2:$A$4,'Sponsor Response Form (SRF)'!O3027),COUNTIF('SRF Drop Downs'!$A$2:$A$4,'Sponsor Response Form (SRF)'!P3027),COUNTIF('SRF Drop Downs'!$A$2:$A$4,'Sponsor Response Form (SRF)'!Q3027),COUNTIF('SRF Drop Downs'!$A$2:$A$4,'Sponsor Response Form (SRF)'!R3027)),"Complete","Incomplete"))</f>
        <v/>
      </c>
      <c r="T3027" s="25" t="str">
        <f>IF(S3027="Complete",IF(AND(NOT(ISNA(VLOOKUP(CONCATENATE(D3027,E3027,F3027,G3027,H3027,I3027,J3027,K3027),'SRF Drop Downs'!G:G,1,FALSE))),IF(AND(G3027&lt;&gt;"C3",K3027&lt;&gt;"O5"),IF(SUM(COUNTIF(L3027:R3027,"Y"),COUNTIF(L3027:R3027,"N"))=0,"V","I"),IF(COUNTIF(L3027:R3027,"Y"),"V","I"))="V", IF(AND('Sponsor Response Form (SRF)'!D3027="M1", COUNTIF('OMS Response Form (ORF)'!C:C, B3027)&gt;0), "I", "V")="V"), "Valid","Invalid")," ")</f>
        <v xml:space="preserve"> </v>
      </c>
    </row>
    <row r="3028" spans="1:20" x14ac:dyDescent="0.25">
      <c r="A3028" s="69"/>
      <c r="B3028" s="70"/>
      <c r="C3028" s="71"/>
      <c r="D3028" s="72"/>
      <c r="E3028" s="72"/>
      <c r="F3028" s="72"/>
      <c r="G3028" s="72"/>
      <c r="H3028" s="72"/>
      <c r="I3028" s="72"/>
      <c r="J3028" s="72"/>
      <c r="K3028" s="72"/>
      <c r="L3028" s="72"/>
      <c r="M3028" s="72"/>
      <c r="N3028" s="72"/>
      <c r="O3028" s="72"/>
      <c r="P3028" s="72"/>
      <c r="Q3028" s="72"/>
      <c r="R3028" s="72"/>
      <c r="S3028" s="24" t="str">
        <f>IF(COUNTA(A3028:R3028)=0,"",IF(AND(COUNTA(A3028:C3028)=3,COUNTIF('SRF Drop Downs'!$B$2:$B$5,'Sponsor Response Form (SRF)'!D3028),COUNTIF('SRF Drop Downs'!$F$2:$F$5,'Sponsor Response Form (SRF)'!E3028),COUNTIF('SRF Drop Downs'!$C$2:$C$4,'Sponsor Response Form (SRF)'!F3028),COUNTIF('SRF Drop Downs'!$D$2:$D$6,'Sponsor Response Form (SRF)'!G3028),COUNTIF('SRF Drop Downs'!$A$2:$A$5,'Sponsor Response Form (SRF)'!H3028),COUNTIF('SRF Drop Downs'!$A$2:$A$4,'Sponsor Response Form (SRF)'!I3028),COUNTIF('SRF Drop Downs'!$A$2:$A$5,'Sponsor Response Form (SRF)'!J3028),COUNTIF('SRF Drop Downs'!$E$2:$E$7,'Sponsor Response Form (SRF)'!K3028),COUNTIF('SRF Drop Downs'!$A$2:$A$4,'Sponsor Response Form (SRF)'!L3028),COUNTIF('SRF Drop Downs'!$A$2:$A$4,'Sponsor Response Form (SRF)'!M3028),COUNTIF('SRF Drop Downs'!$A$2:$A$4,'Sponsor Response Form (SRF)'!N3028),COUNTIF('SRF Drop Downs'!$A$2:$A$4,'Sponsor Response Form (SRF)'!O3028),COUNTIF('SRF Drop Downs'!$A$2:$A$4,'Sponsor Response Form (SRF)'!P3028),COUNTIF('SRF Drop Downs'!$A$2:$A$4,'Sponsor Response Form (SRF)'!Q3028),COUNTIF('SRF Drop Downs'!$A$2:$A$4,'Sponsor Response Form (SRF)'!R3028)),"Complete","Incomplete"))</f>
        <v/>
      </c>
      <c r="T3028" s="25" t="str">
        <f>IF(S3028="Complete",IF(AND(NOT(ISNA(VLOOKUP(CONCATENATE(D3028,E3028,F3028,G3028,H3028,I3028,J3028,K3028),'SRF Drop Downs'!G:G,1,FALSE))),IF(AND(G3028&lt;&gt;"C3",K3028&lt;&gt;"O5"),IF(SUM(COUNTIF(L3028:R3028,"Y"),COUNTIF(L3028:R3028,"N"))=0,"V","I"),IF(COUNTIF(L3028:R3028,"Y"),"V","I"))="V", IF(AND('Sponsor Response Form (SRF)'!D3028="M1", COUNTIF('OMS Response Form (ORF)'!C:C, B3028)&gt;0), "I", "V")="V"), "Valid","Invalid")," ")</f>
        <v xml:space="preserve"> </v>
      </c>
    </row>
    <row r="3029" spans="1:20" x14ac:dyDescent="0.25">
      <c r="A3029" s="69"/>
      <c r="B3029" s="70"/>
      <c r="C3029" s="71"/>
      <c r="D3029" s="72"/>
      <c r="E3029" s="72"/>
      <c r="F3029" s="72"/>
      <c r="G3029" s="72"/>
      <c r="H3029" s="72"/>
      <c r="I3029" s="72"/>
      <c r="J3029" s="72"/>
      <c r="K3029" s="72"/>
      <c r="L3029" s="72"/>
      <c r="M3029" s="72"/>
      <c r="N3029" s="72"/>
      <c r="O3029" s="72"/>
      <c r="P3029" s="72"/>
      <c r="Q3029" s="72"/>
      <c r="R3029" s="72"/>
      <c r="S3029" s="24" t="str">
        <f>IF(COUNTA(A3029:R3029)=0,"",IF(AND(COUNTA(A3029:C3029)=3,COUNTIF('SRF Drop Downs'!$B$2:$B$5,'Sponsor Response Form (SRF)'!D3029),COUNTIF('SRF Drop Downs'!$F$2:$F$5,'Sponsor Response Form (SRF)'!E3029),COUNTIF('SRF Drop Downs'!$C$2:$C$4,'Sponsor Response Form (SRF)'!F3029),COUNTIF('SRF Drop Downs'!$D$2:$D$6,'Sponsor Response Form (SRF)'!G3029),COUNTIF('SRF Drop Downs'!$A$2:$A$5,'Sponsor Response Form (SRF)'!H3029),COUNTIF('SRF Drop Downs'!$A$2:$A$4,'Sponsor Response Form (SRF)'!I3029),COUNTIF('SRF Drop Downs'!$A$2:$A$5,'Sponsor Response Form (SRF)'!J3029),COUNTIF('SRF Drop Downs'!$E$2:$E$7,'Sponsor Response Form (SRF)'!K3029),COUNTIF('SRF Drop Downs'!$A$2:$A$4,'Sponsor Response Form (SRF)'!L3029),COUNTIF('SRF Drop Downs'!$A$2:$A$4,'Sponsor Response Form (SRF)'!M3029),COUNTIF('SRF Drop Downs'!$A$2:$A$4,'Sponsor Response Form (SRF)'!N3029),COUNTIF('SRF Drop Downs'!$A$2:$A$4,'Sponsor Response Form (SRF)'!O3029),COUNTIF('SRF Drop Downs'!$A$2:$A$4,'Sponsor Response Form (SRF)'!P3029),COUNTIF('SRF Drop Downs'!$A$2:$A$4,'Sponsor Response Form (SRF)'!Q3029),COUNTIF('SRF Drop Downs'!$A$2:$A$4,'Sponsor Response Form (SRF)'!R3029)),"Complete","Incomplete"))</f>
        <v/>
      </c>
      <c r="T3029" s="25" t="str">
        <f>IF(S3029="Complete",IF(AND(NOT(ISNA(VLOOKUP(CONCATENATE(D3029,E3029,F3029,G3029,H3029,I3029,J3029,K3029),'SRF Drop Downs'!G:G,1,FALSE))),IF(AND(G3029&lt;&gt;"C3",K3029&lt;&gt;"O5"),IF(SUM(COUNTIF(L3029:R3029,"Y"),COUNTIF(L3029:R3029,"N"))=0,"V","I"),IF(COUNTIF(L3029:R3029,"Y"),"V","I"))="V", IF(AND('Sponsor Response Form (SRF)'!D3029="M1", COUNTIF('OMS Response Form (ORF)'!C:C, B3029)&gt;0), "I", "V")="V"), "Valid","Invalid")," ")</f>
        <v xml:space="preserve"> </v>
      </c>
    </row>
    <row r="3030" spans="1:20" x14ac:dyDescent="0.25">
      <c r="A3030" s="69"/>
      <c r="B3030" s="70"/>
      <c r="C3030" s="71"/>
      <c r="D3030" s="72"/>
      <c r="E3030" s="72"/>
      <c r="F3030" s="72"/>
      <c r="G3030" s="72"/>
      <c r="H3030" s="72"/>
      <c r="I3030" s="72"/>
      <c r="J3030" s="72"/>
      <c r="K3030" s="72"/>
      <c r="L3030" s="72"/>
      <c r="M3030" s="72"/>
      <c r="N3030" s="72"/>
      <c r="O3030" s="72"/>
      <c r="P3030" s="72"/>
      <c r="Q3030" s="72"/>
      <c r="R3030" s="72"/>
      <c r="S3030" s="24" t="str">
        <f>IF(COUNTA(A3030:R3030)=0,"",IF(AND(COUNTA(A3030:C3030)=3,COUNTIF('SRF Drop Downs'!$B$2:$B$5,'Sponsor Response Form (SRF)'!D3030),COUNTIF('SRF Drop Downs'!$F$2:$F$5,'Sponsor Response Form (SRF)'!E3030),COUNTIF('SRF Drop Downs'!$C$2:$C$4,'Sponsor Response Form (SRF)'!F3030),COUNTIF('SRF Drop Downs'!$D$2:$D$6,'Sponsor Response Form (SRF)'!G3030),COUNTIF('SRF Drop Downs'!$A$2:$A$5,'Sponsor Response Form (SRF)'!H3030),COUNTIF('SRF Drop Downs'!$A$2:$A$4,'Sponsor Response Form (SRF)'!I3030),COUNTIF('SRF Drop Downs'!$A$2:$A$5,'Sponsor Response Form (SRF)'!J3030),COUNTIF('SRF Drop Downs'!$E$2:$E$7,'Sponsor Response Form (SRF)'!K3030),COUNTIF('SRF Drop Downs'!$A$2:$A$4,'Sponsor Response Form (SRF)'!L3030),COUNTIF('SRF Drop Downs'!$A$2:$A$4,'Sponsor Response Form (SRF)'!M3030),COUNTIF('SRF Drop Downs'!$A$2:$A$4,'Sponsor Response Form (SRF)'!N3030),COUNTIF('SRF Drop Downs'!$A$2:$A$4,'Sponsor Response Form (SRF)'!O3030),COUNTIF('SRF Drop Downs'!$A$2:$A$4,'Sponsor Response Form (SRF)'!P3030),COUNTIF('SRF Drop Downs'!$A$2:$A$4,'Sponsor Response Form (SRF)'!Q3030),COUNTIF('SRF Drop Downs'!$A$2:$A$4,'Sponsor Response Form (SRF)'!R3030)),"Complete","Incomplete"))</f>
        <v/>
      </c>
      <c r="T3030" s="25" t="str">
        <f>IF(S3030="Complete",IF(AND(NOT(ISNA(VLOOKUP(CONCATENATE(D3030,E3030,F3030,G3030,H3030,I3030,J3030,K3030),'SRF Drop Downs'!G:G,1,FALSE))),IF(AND(G3030&lt;&gt;"C3",K3030&lt;&gt;"O5"),IF(SUM(COUNTIF(L3030:R3030,"Y"),COUNTIF(L3030:R3030,"N"))=0,"V","I"),IF(COUNTIF(L3030:R3030,"Y"),"V","I"))="V", IF(AND('Sponsor Response Form (SRF)'!D3030="M1", COUNTIF('OMS Response Form (ORF)'!C:C, B3030)&gt;0), "I", "V")="V"), "Valid","Invalid")," ")</f>
        <v xml:space="preserve"> </v>
      </c>
    </row>
    <row r="3031" spans="1:20" x14ac:dyDescent="0.25">
      <c r="A3031" s="69"/>
      <c r="B3031" s="70"/>
      <c r="C3031" s="71"/>
      <c r="D3031" s="72"/>
      <c r="E3031" s="72"/>
      <c r="F3031" s="72"/>
      <c r="G3031" s="72"/>
      <c r="H3031" s="72"/>
      <c r="I3031" s="72"/>
      <c r="J3031" s="72"/>
      <c r="K3031" s="72"/>
      <c r="L3031" s="72"/>
      <c r="M3031" s="72"/>
      <c r="N3031" s="72"/>
      <c r="O3031" s="72"/>
      <c r="P3031" s="72"/>
      <c r="Q3031" s="72"/>
      <c r="R3031" s="72"/>
      <c r="S3031" s="24" t="str">
        <f>IF(COUNTA(A3031:R3031)=0,"",IF(AND(COUNTA(A3031:C3031)=3,COUNTIF('SRF Drop Downs'!$B$2:$B$5,'Sponsor Response Form (SRF)'!D3031),COUNTIF('SRF Drop Downs'!$F$2:$F$5,'Sponsor Response Form (SRF)'!E3031),COUNTIF('SRF Drop Downs'!$C$2:$C$4,'Sponsor Response Form (SRF)'!F3031),COUNTIF('SRF Drop Downs'!$D$2:$D$6,'Sponsor Response Form (SRF)'!G3031),COUNTIF('SRF Drop Downs'!$A$2:$A$5,'Sponsor Response Form (SRF)'!H3031),COUNTIF('SRF Drop Downs'!$A$2:$A$4,'Sponsor Response Form (SRF)'!I3031),COUNTIF('SRF Drop Downs'!$A$2:$A$5,'Sponsor Response Form (SRF)'!J3031),COUNTIF('SRF Drop Downs'!$E$2:$E$7,'Sponsor Response Form (SRF)'!K3031),COUNTIF('SRF Drop Downs'!$A$2:$A$4,'Sponsor Response Form (SRF)'!L3031),COUNTIF('SRF Drop Downs'!$A$2:$A$4,'Sponsor Response Form (SRF)'!M3031),COUNTIF('SRF Drop Downs'!$A$2:$A$4,'Sponsor Response Form (SRF)'!N3031),COUNTIF('SRF Drop Downs'!$A$2:$A$4,'Sponsor Response Form (SRF)'!O3031),COUNTIF('SRF Drop Downs'!$A$2:$A$4,'Sponsor Response Form (SRF)'!P3031),COUNTIF('SRF Drop Downs'!$A$2:$A$4,'Sponsor Response Form (SRF)'!Q3031),COUNTIF('SRF Drop Downs'!$A$2:$A$4,'Sponsor Response Form (SRF)'!R3031)),"Complete","Incomplete"))</f>
        <v/>
      </c>
      <c r="T3031" s="25" t="str">
        <f>IF(S3031="Complete",IF(AND(NOT(ISNA(VLOOKUP(CONCATENATE(D3031,E3031,F3031,G3031,H3031,I3031,J3031,K3031),'SRF Drop Downs'!G:G,1,FALSE))),IF(AND(G3031&lt;&gt;"C3",K3031&lt;&gt;"O5"),IF(SUM(COUNTIF(L3031:R3031,"Y"),COUNTIF(L3031:R3031,"N"))=0,"V","I"),IF(COUNTIF(L3031:R3031,"Y"),"V","I"))="V", IF(AND('Sponsor Response Form (SRF)'!D3031="M1", COUNTIF('OMS Response Form (ORF)'!C:C, B3031)&gt;0), "I", "V")="V"), "Valid","Invalid")," ")</f>
        <v xml:space="preserve"> </v>
      </c>
    </row>
    <row r="3032" spans="1:20" x14ac:dyDescent="0.25">
      <c r="A3032" s="69"/>
      <c r="B3032" s="70"/>
      <c r="C3032" s="71"/>
      <c r="D3032" s="72"/>
      <c r="E3032" s="72"/>
      <c r="F3032" s="72"/>
      <c r="G3032" s="72"/>
      <c r="H3032" s="72"/>
      <c r="I3032" s="72"/>
      <c r="J3032" s="72"/>
      <c r="K3032" s="72"/>
      <c r="L3032" s="72"/>
      <c r="M3032" s="72"/>
      <c r="N3032" s="72"/>
      <c r="O3032" s="72"/>
      <c r="P3032" s="72"/>
      <c r="Q3032" s="72"/>
      <c r="R3032" s="72"/>
      <c r="S3032" s="24" t="str">
        <f>IF(COUNTA(A3032:R3032)=0,"",IF(AND(COUNTA(A3032:C3032)=3,COUNTIF('SRF Drop Downs'!$B$2:$B$5,'Sponsor Response Form (SRF)'!D3032),COUNTIF('SRF Drop Downs'!$F$2:$F$5,'Sponsor Response Form (SRF)'!E3032),COUNTIF('SRF Drop Downs'!$C$2:$C$4,'Sponsor Response Form (SRF)'!F3032),COUNTIF('SRF Drop Downs'!$D$2:$D$6,'Sponsor Response Form (SRF)'!G3032),COUNTIF('SRF Drop Downs'!$A$2:$A$5,'Sponsor Response Form (SRF)'!H3032),COUNTIF('SRF Drop Downs'!$A$2:$A$4,'Sponsor Response Form (SRF)'!I3032),COUNTIF('SRF Drop Downs'!$A$2:$A$5,'Sponsor Response Form (SRF)'!J3032),COUNTIF('SRF Drop Downs'!$E$2:$E$7,'Sponsor Response Form (SRF)'!K3032),COUNTIF('SRF Drop Downs'!$A$2:$A$4,'Sponsor Response Form (SRF)'!L3032),COUNTIF('SRF Drop Downs'!$A$2:$A$4,'Sponsor Response Form (SRF)'!M3032),COUNTIF('SRF Drop Downs'!$A$2:$A$4,'Sponsor Response Form (SRF)'!N3032),COUNTIF('SRF Drop Downs'!$A$2:$A$4,'Sponsor Response Form (SRF)'!O3032),COUNTIF('SRF Drop Downs'!$A$2:$A$4,'Sponsor Response Form (SRF)'!P3032),COUNTIF('SRF Drop Downs'!$A$2:$A$4,'Sponsor Response Form (SRF)'!Q3032),COUNTIF('SRF Drop Downs'!$A$2:$A$4,'Sponsor Response Form (SRF)'!R3032)),"Complete","Incomplete"))</f>
        <v/>
      </c>
      <c r="T3032" s="25" t="str">
        <f>IF(S3032="Complete",IF(AND(NOT(ISNA(VLOOKUP(CONCATENATE(D3032,E3032,F3032,G3032,H3032,I3032,J3032,K3032),'SRF Drop Downs'!G:G,1,FALSE))),IF(AND(G3032&lt;&gt;"C3",K3032&lt;&gt;"O5"),IF(SUM(COUNTIF(L3032:R3032,"Y"),COUNTIF(L3032:R3032,"N"))=0,"V","I"),IF(COUNTIF(L3032:R3032,"Y"),"V","I"))="V", IF(AND('Sponsor Response Form (SRF)'!D3032="M1", COUNTIF('OMS Response Form (ORF)'!C:C, B3032)&gt;0), "I", "V")="V"), "Valid","Invalid")," ")</f>
        <v xml:space="preserve"> </v>
      </c>
    </row>
    <row r="3033" spans="1:20" x14ac:dyDescent="0.25">
      <c r="A3033" s="69"/>
      <c r="B3033" s="70"/>
      <c r="C3033" s="71"/>
      <c r="D3033" s="72"/>
      <c r="E3033" s="72"/>
      <c r="F3033" s="72"/>
      <c r="G3033" s="72"/>
      <c r="H3033" s="72"/>
      <c r="I3033" s="72"/>
      <c r="J3033" s="72"/>
      <c r="K3033" s="72"/>
      <c r="L3033" s="72"/>
      <c r="M3033" s="72"/>
      <c r="N3033" s="72"/>
      <c r="O3033" s="72"/>
      <c r="P3033" s="72"/>
      <c r="Q3033" s="72"/>
      <c r="R3033" s="72"/>
      <c r="S3033" s="24" t="str">
        <f>IF(COUNTA(A3033:R3033)=0,"",IF(AND(COUNTA(A3033:C3033)=3,COUNTIF('SRF Drop Downs'!$B$2:$B$5,'Sponsor Response Form (SRF)'!D3033),COUNTIF('SRF Drop Downs'!$F$2:$F$5,'Sponsor Response Form (SRF)'!E3033),COUNTIF('SRF Drop Downs'!$C$2:$C$4,'Sponsor Response Form (SRF)'!F3033),COUNTIF('SRF Drop Downs'!$D$2:$D$6,'Sponsor Response Form (SRF)'!G3033),COUNTIF('SRF Drop Downs'!$A$2:$A$5,'Sponsor Response Form (SRF)'!H3033),COUNTIF('SRF Drop Downs'!$A$2:$A$4,'Sponsor Response Form (SRF)'!I3033),COUNTIF('SRF Drop Downs'!$A$2:$A$5,'Sponsor Response Form (SRF)'!J3033),COUNTIF('SRF Drop Downs'!$E$2:$E$7,'Sponsor Response Form (SRF)'!K3033),COUNTIF('SRF Drop Downs'!$A$2:$A$4,'Sponsor Response Form (SRF)'!L3033),COUNTIF('SRF Drop Downs'!$A$2:$A$4,'Sponsor Response Form (SRF)'!M3033),COUNTIF('SRF Drop Downs'!$A$2:$A$4,'Sponsor Response Form (SRF)'!N3033),COUNTIF('SRF Drop Downs'!$A$2:$A$4,'Sponsor Response Form (SRF)'!O3033),COUNTIF('SRF Drop Downs'!$A$2:$A$4,'Sponsor Response Form (SRF)'!P3033),COUNTIF('SRF Drop Downs'!$A$2:$A$4,'Sponsor Response Form (SRF)'!Q3033),COUNTIF('SRF Drop Downs'!$A$2:$A$4,'Sponsor Response Form (SRF)'!R3033)),"Complete","Incomplete"))</f>
        <v/>
      </c>
      <c r="T3033" s="25" t="str">
        <f>IF(S3033="Complete",IF(AND(NOT(ISNA(VLOOKUP(CONCATENATE(D3033,E3033,F3033,G3033,H3033,I3033,J3033,K3033),'SRF Drop Downs'!G:G,1,FALSE))),IF(AND(G3033&lt;&gt;"C3",K3033&lt;&gt;"O5"),IF(SUM(COUNTIF(L3033:R3033,"Y"),COUNTIF(L3033:R3033,"N"))=0,"V","I"),IF(COUNTIF(L3033:R3033,"Y"),"V","I"))="V", IF(AND('Sponsor Response Form (SRF)'!D3033="M1", COUNTIF('OMS Response Form (ORF)'!C:C, B3033)&gt;0), "I", "V")="V"), "Valid","Invalid")," ")</f>
        <v xml:space="preserve"> </v>
      </c>
    </row>
    <row r="3034" spans="1:20" x14ac:dyDescent="0.25">
      <c r="A3034" s="69"/>
      <c r="B3034" s="70"/>
      <c r="C3034" s="71"/>
      <c r="D3034" s="72"/>
      <c r="E3034" s="72"/>
      <c r="F3034" s="72"/>
      <c r="G3034" s="72"/>
      <c r="H3034" s="72"/>
      <c r="I3034" s="72"/>
      <c r="J3034" s="72"/>
      <c r="K3034" s="72"/>
      <c r="L3034" s="72"/>
      <c r="M3034" s="72"/>
      <c r="N3034" s="72"/>
      <c r="O3034" s="72"/>
      <c r="P3034" s="72"/>
      <c r="Q3034" s="72"/>
      <c r="R3034" s="72"/>
      <c r="S3034" s="24" t="str">
        <f>IF(COUNTA(A3034:R3034)=0,"",IF(AND(COUNTA(A3034:C3034)=3,COUNTIF('SRF Drop Downs'!$B$2:$B$5,'Sponsor Response Form (SRF)'!D3034),COUNTIF('SRF Drop Downs'!$F$2:$F$5,'Sponsor Response Form (SRF)'!E3034),COUNTIF('SRF Drop Downs'!$C$2:$C$4,'Sponsor Response Form (SRF)'!F3034),COUNTIF('SRF Drop Downs'!$D$2:$D$6,'Sponsor Response Form (SRF)'!G3034),COUNTIF('SRF Drop Downs'!$A$2:$A$5,'Sponsor Response Form (SRF)'!H3034),COUNTIF('SRF Drop Downs'!$A$2:$A$4,'Sponsor Response Form (SRF)'!I3034),COUNTIF('SRF Drop Downs'!$A$2:$A$5,'Sponsor Response Form (SRF)'!J3034),COUNTIF('SRF Drop Downs'!$E$2:$E$7,'Sponsor Response Form (SRF)'!K3034),COUNTIF('SRF Drop Downs'!$A$2:$A$4,'Sponsor Response Form (SRF)'!L3034),COUNTIF('SRF Drop Downs'!$A$2:$A$4,'Sponsor Response Form (SRF)'!M3034),COUNTIF('SRF Drop Downs'!$A$2:$A$4,'Sponsor Response Form (SRF)'!N3034),COUNTIF('SRF Drop Downs'!$A$2:$A$4,'Sponsor Response Form (SRF)'!O3034),COUNTIF('SRF Drop Downs'!$A$2:$A$4,'Sponsor Response Form (SRF)'!P3034),COUNTIF('SRF Drop Downs'!$A$2:$A$4,'Sponsor Response Form (SRF)'!Q3034),COUNTIF('SRF Drop Downs'!$A$2:$A$4,'Sponsor Response Form (SRF)'!R3034)),"Complete","Incomplete"))</f>
        <v/>
      </c>
      <c r="T3034" s="25" t="str">
        <f>IF(S3034="Complete",IF(AND(NOT(ISNA(VLOOKUP(CONCATENATE(D3034,E3034,F3034,G3034,H3034,I3034,J3034,K3034),'SRF Drop Downs'!G:G,1,FALSE))),IF(AND(G3034&lt;&gt;"C3",K3034&lt;&gt;"O5"),IF(SUM(COUNTIF(L3034:R3034,"Y"),COUNTIF(L3034:R3034,"N"))=0,"V","I"),IF(COUNTIF(L3034:R3034,"Y"),"V","I"))="V", IF(AND('Sponsor Response Form (SRF)'!D3034="M1", COUNTIF('OMS Response Form (ORF)'!C:C, B3034)&gt;0), "I", "V")="V"), "Valid","Invalid")," ")</f>
        <v xml:space="preserve"> </v>
      </c>
    </row>
    <row r="3035" spans="1:20" x14ac:dyDescent="0.25">
      <c r="A3035" s="69"/>
      <c r="B3035" s="70"/>
      <c r="C3035" s="71"/>
      <c r="D3035" s="72"/>
      <c r="E3035" s="72"/>
      <c r="F3035" s="72"/>
      <c r="G3035" s="72"/>
      <c r="H3035" s="72"/>
      <c r="I3035" s="72"/>
      <c r="J3035" s="72"/>
      <c r="K3035" s="72"/>
      <c r="L3035" s="72"/>
      <c r="M3035" s="72"/>
      <c r="N3035" s="72"/>
      <c r="O3035" s="72"/>
      <c r="P3035" s="72"/>
      <c r="Q3035" s="72"/>
      <c r="R3035" s="72"/>
      <c r="S3035" s="24" t="str">
        <f>IF(COUNTA(A3035:R3035)=0,"",IF(AND(COUNTA(A3035:C3035)=3,COUNTIF('SRF Drop Downs'!$B$2:$B$5,'Sponsor Response Form (SRF)'!D3035),COUNTIF('SRF Drop Downs'!$F$2:$F$5,'Sponsor Response Form (SRF)'!E3035),COUNTIF('SRF Drop Downs'!$C$2:$C$4,'Sponsor Response Form (SRF)'!F3035),COUNTIF('SRF Drop Downs'!$D$2:$D$6,'Sponsor Response Form (SRF)'!G3035),COUNTIF('SRF Drop Downs'!$A$2:$A$5,'Sponsor Response Form (SRF)'!H3035),COUNTIF('SRF Drop Downs'!$A$2:$A$4,'Sponsor Response Form (SRF)'!I3035),COUNTIF('SRF Drop Downs'!$A$2:$A$5,'Sponsor Response Form (SRF)'!J3035),COUNTIF('SRF Drop Downs'!$E$2:$E$7,'Sponsor Response Form (SRF)'!K3035),COUNTIF('SRF Drop Downs'!$A$2:$A$4,'Sponsor Response Form (SRF)'!L3035),COUNTIF('SRF Drop Downs'!$A$2:$A$4,'Sponsor Response Form (SRF)'!M3035),COUNTIF('SRF Drop Downs'!$A$2:$A$4,'Sponsor Response Form (SRF)'!N3035),COUNTIF('SRF Drop Downs'!$A$2:$A$4,'Sponsor Response Form (SRF)'!O3035),COUNTIF('SRF Drop Downs'!$A$2:$A$4,'Sponsor Response Form (SRF)'!P3035),COUNTIF('SRF Drop Downs'!$A$2:$A$4,'Sponsor Response Form (SRF)'!Q3035),COUNTIF('SRF Drop Downs'!$A$2:$A$4,'Sponsor Response Form (SRF)'!R3035)),"Complete","Incomplete"))</f>
        <v/>
      </c>
      <c r="T3035" s="25" t="str">
        <f>IF(S3035="Complete",IF(AND(NOT(ISNA(VLOOKUP(CONCATENATE(D3035,E3035,F3035,G3035,H3035,I3035,J3035,K3035),'SRF Drop Downs'!G:G,1,FALSE))),IF(AND(G3035&lt;&gt;"C3",K3035&lt;&gt;"O5"),IF(SUM(COUNTIF(L3035:R3035,"Y"),COUNTIF(L3035:R3035,"N"))=0,"V","I"),IF(COUNTIF(L3035:R3035,"Y"),"V","I"))="V", IF(AND('Sponsor Response Form (SRF)'!D3035="M1", COUNTIF('OMS Response Form (ORF)'!C:C, B3035)&gt;0), "I", "V")="V"), "Valid","Invalid")," ")</f>
        <v xml:space="preserve"> </v>
      </c>
    </row>
    <row r="3036" spans="1:20" x14ac:dyDescent="0.25">
      <c r="A3036" s="69"/>
      <c r="B3036" s="70"/>
      <c r="C3036" s="71"/>
      <c r="D3036" s="72"/>
      <c r="E3036" s="72"/>
      <c r="F3036" s="72"/>
      <c r="G3036" s="72"/>
      <c r="H3036" s="72"/>
      <c r="I3036" s="72"/>
      <c r="J3036" s="72"/>
      <c r="K3036" s="72"/>
      <c r="L3036" s="72"/>
      <c r="M3036" s="72"/>
      <c r="N3036" s="72"/>
      <c r="O3036" s="72"/>
      <c r="P3036" s="72"/>
      <c r="Q3036" s="72"/>
      <c r="R3036" s="72"/>
      <c r="S3036" s="24" t="str">
        <f>IF(COUNTA(A3036:R3036)=0,"",IF(AND(COUNTA(A3036:C3036)=3,COUNTIF('SRF Drop Downs'!$B$2:$B$5,'Sponsor Response Form (SRF)'!D3036),COUNTIF('SRF Drop Downs'!$F$2:$F$5,'Sponsor Response Form (SRF)'!E3036),COUNTIF('SRF Drop Downs'!$C$2:$C$4,'Sponsor Response Form (SRF)'!F3036),COUNTIF('SRF Drop Downs'!$D$2:$D$6,'Sponsor Response Form (SRF)'!G3036),COUNTIF('SRF Drop Downs'!$A$2:$A$5,'Sponsor Response Form (SRF)'!H3036),COUNTIF('SRF Drop Downs'!$A$2:$A$4,'Sponsor Response Form (SRF)'!I3036),COUNTIF('SRF Drop Downs'!$A$2:$A$5,'Sponsor Response Form (SRF)'!J3036),COUNTIF('SRF Drop Downs'!$E$2:$E$7,'Sponsor Response Form (SRF)'!K3036),COUNTIF('SRF Drop Downs'!$A$2:$A$4,'Sponsor Response Form (SRF)'!L3036),COUNTIF('SRF Drop Downs'!$A$2:$A$4,'Sponsor Response Form (SRF)'!M3036),COUNTIF('SRF Drop Downs'!$A$2:$A$4,'Sponsor Response Form (SRF)'!N3036),COUNTIF('SRF Drop Downs'!$A$2:$A$4,'Sponsor Response Form (SRF)'!O3036),COUNTIF('SRF Drop Downs'!$A$2:$A$4,'Sponsor Response Form (SRF)'!P3036),COUNTIF('SRF Drop Downs'!$A$2:$A$4,'Sponsor Response Form (SRF)'!Q3036),COUNTIF('SRF Drop Downs'!$A$2:$A$4,'Sponsor Response Form (SRF)'!R3036)),"Complete","Incomplete"))</f>
        <v/>
      </c>
      <c r="T3036" s="25" t="str">
        <f>IF(S3036="Complete",IF(AND(NOT(ISNA(VLOOKUP(CONCATENATE(D3036,E3036,F3036,G3036,H3036,I3036,J3036,K3036),'SRF Drop Downs'!G:G,1,FALSE))),IF(AND(G3036&lt;&gt;"C3",K3036&lt;&gt;"O5"),IF(SUM(COUNTIF(L3036:R3036,"Y"),COUNTIF(L3036:R3036,"N"))=0,"V","I"),IF(COUNTIF(L3036:R3036,"Y"),"V","I"))="V", IF(AND('Sponsor Response Form (SRF)'!D3036="M1", COUNTIF('OMS Response Form (ORF)'!C:C, B3036)&gt;0), "I", "V")="V"), "Valid","Invalid")," ")</f>
        <v xml:space="preserve"> </v>
      </c>
    </row>
    <row r="3037" spans="1:20" x14ac:dyDescent="0.25">
      <c r="A3037" s="69"/>
      <c r="B3037" s="70"/>
      <c r="C3037" s="71"/>
      <c r="D3037" s="72"/>
      <c r="E3037" s="72"/>
      <c r="F3037" s="72"/>
      <c r="G3037" s="72"/>
      <c r="H3037" s="72"/>
      <c r="I3037" s="72"/>
      <c r="J3037" s="72"/>
      <c r="K3037" s="72"/>
      <c r="L3037" s="72"/>
      <c r="M3037" s="72"/>
      <c r="N3037" s="72"/>
      <c r="O3037" s="72"/>
      <c r="P3037" s="72"/>
      <c r="Q3037" s="72"/>
      <c r="R3037" s="72"/>
      <c r="S3037" s="24" t="str">
        <f>IF(COUNTA(A3037:R3037)=0,"",IF(AND(COUNTA(A3037:C3037)=3,COUNTIF('SRF Drop Downs'!$B$2:$B$5,'Sponsor Response Form (SRF)'!D3037),COUNTIF('SRF Drop Downs'!$F$2:$F$5,'Sponsor Response Form (SRF)'!E3037),COUNTIF('SRF Drop Downs'!$C$2:$C$4,'Sponsor Response Form (SRF)'!F3037),COUNTIF('SRF Drop Downs'!$D$2:$D$6,'Sponsor Response Form (SRF)'!G3037),COUNTIF('SRF Drop Downs'!$A$2:$A$5,'Sponsor Response Form (SRF)'!H3037),COUNTIF('SRF Drop Downs'!$A$2:$A$4,'Sponsor Response Form (SRF)'!I3037),COUNTIF('SRF Drop Downs'!$A$2:$A$5,'Sponsor Response Form (SRF)'!J3037),COUNTIF('SRF Drop Downs'!$E$2:$E$7,'Sponsor Response Form (SRF)'!K3037),COUNTIF('SRF Drop Downs'!$A$2:$A$4,'Sponsor Response Form (SRF)'!L3037),COUNTIF('SRF Drop Downs'!$A$2:$A$4,'Sponsor Response Form (SRF)'!M3037),COUNTIF('SRF Drop Downs'!$A$2:$A$4,'Sponsor Response Form (SRF)'!N3037),COUNTIF('SRF Drop Downs'!$A$2:$A$4,'Sponsor Response Form (SRF)'!O3037),COUNTIF('SRF Drop Downs'!$A$2:$A$4,'Sponsor Response Form (SRF)'!P3037),COUNTIF('SRF Drop Downs'!$A$2:$A$4,'Sponsor Response Form (SRF)'!Q3037),COUNTIF('SRF Drop Downs'!$A$2:$A$4,'Sponsor Response Form (SRF)'!R3037)),"Complete","Incomplete"))</f>
        <v/>
      </c>
      <c r="T3037" s="25" t="str">
        <f>IF(S3037="Complete",IF(AND(NOT(ISNA(VLOOKUP(CONCATENATE(D3037,E3037,F3037,G3037,H3037,I3037,J3037,K3037),'SRF Drop Downs'!G:G,1,FALSE))),IF(AND(G3037&lt;&gt;"C3",K3037&lt;&gt;"O5"),IF(SUM(COUNTIF(L3037:R3037,"Y"),COUNTIF(L3037:R3037,"N"))=0,"V","I"),IF(COUNTIF(L3037:R3037,"Y"),"V","I"))="V", IF(AND('Sponsor Response Form (SRF)'!D3037="M1", COUNTIF('OMS Response Form (ORF)'!C:C, B3037)&gt;0), "I", "V")="V"), "Valid","Invalid")," ")</f>
        <v xml:space="preserve"> </v>
      </c>
    </row>
    <row r="3038" spans="1:20" x14ac:dyDescent="0.25">
      <c r="A3038" s="69"/>
      <c r="B3038" s="70"/>
      <c r="C3038" s="71"/>
      <c r="D3038" s="72"/>
      <c r="E3038" s="72"/>
      <c r="F3038" s="72"/>
      <c r="G3038" s="72"/>
      <c r="H3038" s="72"/>
      <c r="I3038" s="72"/>
      <c r="J3038" s="72"/>
      <c r="K3038" s="72"/>
      <c r="L3038" s="72"/>
      <c r="M3038" s="72"/>
      <c r="N3038" s="72"/>
      <c r="O3038" s="72"/>
      <c r="P3038" s="72"/>
      <c r="Q3038" s="72"/>
      <c r="R3038" s="72"/>
      <c r="S3038" s="24" t="str">
        <f>IF(COUNTA(A3038:R3038)=0,"",IF(AND(COUNTA(A3038:C3038)=3,COUNTIF('SRF Drop Downs'!$B$2:$B$5,'Sponsor Response Form (SRF)'!D3038),COUNTIF('SRF Drop Downs'!$F$2:$F$5,'Sponsor Response Form (SRF)'!E3038),COUNTIF('SRF Drop Downs'!$C$2:$C$4,'Sponsor Response Form (SRF)'!F3038),COUNTIF('SRF Drop Downs'!$D$2:$D$6,'Sponsor Response Form (SRF)'!G3038),COUNTIF('SRF Drop Downs'!$A$2:$A$5,'Sponsor Response Form (SRF)'!H3038),COUNTIF('SRF Drop Downs'!$A$2:$A$4,'Sponsor Response Form (SRF)'!I3038),COUNTIF('SRF Drop Downs'!$A$2:$A$5,'Sponsor Response Form (SRF)'!J3038),COUNTIF('SRF Drop Downs'!$E$2:$E$7,'Sponsor Response Form (SRF)'!K3038),COUNTIF('SRF Drop Downs'!$A$2:$A$4,'Sponsor Response Form (SRF)'!L3038),COUNTIF('SRF Drop Downs'!$A$2:$A$4,'Sponsor Response Form (SRF)'!M3038),COUNTIF('SRF Drop Downs'!$A$2:$A$4,'Sponsor Response Form (SRF)'!N3038),COUNTIF('SRF Drop Downs'!$A$2:$A$4,'Sponsor Response Form (SRF)'!O3038),COUNTIF('SRF Drop Downs'!$A$2:$A$4,'Sponsor Response Form (SRF)'!P3038),COUNTIF('SRF Drop Downs'!$A$2:$A$4,'Sponsor Response Form (SRF)'!Q3038),COUNTIF('SRF Drop Downs'!$A$2:$A$4,'Sponsor Response Form (SRF)'!R3038)),"Complete","Incomplete"))</f>
        <v/>
      </c>
      <c r="T3038" s="25" t="str">
        <f>IF(S3038="Complete",IF(AND(NOT(ISNA(VLOOKUP(CONCATENATE(D3038,E3038,F3038,G3038,H3038,I3038,J3038,K3038),'SRF Drop Downs'!G:G,1,FALSE))),IF(AND(G3038&lt;&gt;"C3",K3038&lt;&gt;"O5"),IF(SUM(COUNTIF(L3038:R3038,"Y"),COUNTIF(L3038:R3038,"N"))=0,"V","I"),IF(COUNTIF(L3038:R3038,"Y"),"V","I"))="V", IF(AND('Sponsor Response Form (SRF)'!D3038="M1", COUNTIF('OMS Response Form (ORF)'!C:C, B3038)&gt;0), "I", "V")="V"), "Valid","Invalid")," ")</f>
        <v xml:space="preserve"> </v>
      </c>
    </row>
    <row r="3039" spans="1:20" x14ac:dyDescent="0.25">
      <c r="A3039" s="69"/>
      <c r="B3039" s="70"/>
      <c r="C3039" s="71"/>
      <c r="D3039" s="72"/>
      <c r="E3039" s="72"/>
      <c r="F3039" s="72"/>
      <c r="G3039" s="72"/>
      <c r="H3039" s="72"/>
      <c r="I3039" s="72"/>
      <c r="J3039" s="72"/>
      <c r="K3039" s="72"/>
      <c r="L3039" s="72"/>
      <c r="M3039" s="72"/>
      <c r="N3039" s="72"/>
      <c r="O3039" s="72"/>
      <c r="P3039" s="72"/>
      <c r="Q3039" s="72"/>
      <c r="R3039" s="72"/>
      <c r="S3039" s="24" t="str">
        <f>IF(COUNTA(A3039:R3039)=0,"",IF(AND(COUNTA(A3039:C3039)=3,COUNTIF('SRF Drop Downs'!$B$2:$B$5,'Sponsor Response Form (SRF)'!D3039),COUNTIF('SRF Drop Downs'!$F$2:$F$5,'Sponsor Response Form (SRF)'!E3039),COUNTIF('SRF Drop Downs'!$C$2:$C$4,'Sponsor Response Form (SRF)'!F3039),COUNTIF('SRF Drop Downs'!$D$2:$D$6,'Sponsor Response Form (SRF)'!G3039),COUNTIF('SRF Drop Downs'!$A$2:$A$5,'Sponsor Response Form (SRF)'!H3039),COUNTIF('SRF Drop Downs'!$A$2:$A$4,'Sponsor Response Form (SRF)'!I3039),COUNTIF('SRF Drop Downs'!$A$2:$A$5,'Sponsor Response Form (SRF)'!J3039),COUNTIF('SRF Drop Downs'!$E$2:$E$7,'Sponsor Response Form (SRF)'!K3039),COUNTIF('SRF Drop Downs'!$A$2:$A$4,'Sponsor Response Form (SRF)'!L3039),COUNTIF('SRF Drop Downs'!$A$2:$A$4,'Sponsor Response Form (SRF)'!M3039),COUNTIF('SRF Drop Downs'!$A$2:$A$4,'Sponsor Response Form (SRF)'!N3039),COUNTIF('SRF Drop Downs'!$A$2:$A$4,'Sponsor Response Form (SRF)'!O3039),COUNTIF('SRF Drop Downs'!$A$2:$A$4,'Sponsor Response Form (SRF)'!P3039),COUNTIF('SRF Drop Downs'!$A$2:$A$4,'Sponsor Response Form (SRF)'!Q3039),COUNTIF('SRF Drop Downs'!$A$2:$A$4,'Sponsor Response Form (SRF)'!R3039)),"Complete","Incomplete"))</f>
        <v/>
      </c>
      <c r="T3039" s="25" t="str">
        <f>IF(S3039="Complete",IF(AND(NOT(ISNA(VLOOKUP(CONCATENATE(D3039,E3039,F3039,G3039,H3039,I3039,J3039,K3039),'SRF Drop Downs'!G:G,1,FALSE))),IF(AND(G3039&lt;&gt;"C3",K3039&lt;&gt;"O5"),IF(SUM(COUNTIF(L3039:R3039,"Y"),COUNTIF(L3039:R3039,"N"))=0,"V","I"),IF(COUNTIF(L3039:R3039,"Y"),"V","I"))="V", IF(AND('Sponsor Response Form (SRF)'!D3039="M1", COUNTIF('OMS Response Form (ORF)'!C:C, B3039)&gt;0), "I", "V")="V"), "Valid","Invalid")," ")</f>
        <v xml:space="preserve"> </v>
      </c>
    </row>
    <row r="3040" spans="1:20" x14ac:dyDescent="0.25">
      <c r="A3040" s="69"/>
      <c r="B3040" s="70"/>
      <c r="C3040" s="71"/>
      <c r="D3040" s="72"/>
      <c r="E3040" s="72"/>
      <c r="F3040" s="72"/>
      <c r="G3040" s="72"/>
      <c r="H3040" s="72"/>
      <c r="I3040" s="72"/>
      <c r="J3040" s="72"/>
      <c r="K3040" s="72"/>
      <c r="L3040" s="72"/>
      <c r="M3040" s="72"/>
      <c r="N3040" s="72"/>
      <c r="O3040" s="72"/>
      <c r="P3040" s="72"/>
      <c r="Q3040" s="72"/>
      <c r="R3040" s="72"/>
      <c r="S3040" s="24" t="str">
        <f>IF(COUNTA(A3040:R3040)=0,"",IF(AND(COUNTA(A3040:C3040)=3,COUNTIF('SRF Drop Downs'!$B$2:$B$5,'Sponsor Response Form (SRF)'!D3040),COUNTIF('SRF Drop Downs'!$F$2:$F$5,'Sponsor Response Form (SRF)'!E3040),COUNTIF('SRF Drop Downs'!$C$2:$C$4,'Sponsor Response Form (SRF)'!F3040),COUNTIF('SRF Drop Downs'!$D$2:$D$6,'Sponsor Response Form (SRF)'!G3040),COUNTIF('SRF Drop Downs'!$A$2:$A$5,'Sponsor Response Form (SRF)'!H3040),COUNTIF('SRF Drop Downs'!$A$2:$A$4,'Sponsor Response Form (SRF)'!I3040),COUNTIF('SRF Drop Downs'!$A$2:$A$5,'Sponsor Response Form (SRF)'!J3040),COUNTIF('SRF Drop Downs'!$E$2:$E$7,'Sponsor Response Form (SRF)'!K3040),COUNTIF('SRF Drop Downs'!$A$2:$A$4,'Sponsor Response Form (SRF)'!L3040),COUNTIF('SRF Drop Downs'!$A$2:$A$4,'Sponsor Response Form (SRF)'!M3040),COUNTIF('SRF Drop Downs'!$A$2:$A$4,'Sponsor Response Form (SRF)'!N3040),COUNTIF('SRF Drop Downs'!$A$2:$A$4,'Sponsor Response Form (SRF)'!O3040),COUNTIF('SRF Drop Downs'!$A$2:$A$4,'Sponsor Response Form (SRF)'!P3040),COUNTIF('SRF Drop Downs'!$A$2:$A$4,'Sponsor Response Form (SRF)'!Q3040),COUNTIF('SRF Drop Downs'!$A$2:$A$4,'Sponsor Response Form (SRF)'!R3040)),"Complete","Incomplete"))</f>
        <v/>
      </c>
      <c r="T3040" s="25" t="str">
        <f>IF(S3040="Complete",IF(AND(NOT(ISNA(VLOOKUP(CONCATENATE(D3040,E3040,F3040,G3040,H3040,I3040,J3040,K3040),'SRF Drop Downs'!G:G,1,FALSE))),IF(AND(G3040&lt;&gt;"C3",K3040&lt;&gt;"O5"),IF(SUM(COUNTIF(L3040:R3040,"Y"),COUNTIF(L3040:R3040,"N"))=0,"V","I"),IF(COUNTIF(L3040:R3040,"Y"),"V","I"))="V", IF(AND('Sponsor Response Form (SRF)'!D3040="M1", COUNTIF('OMS Response Form (ORF)'!C:C, B3040)&gt;0), "I", "V")="V"), "Valid","Invalid")," ")</f>
        <v xml:space="preserve"> </v>
      </c>
    </row>
    <row r="3041" spans="1:20" x14ac:dyDescent="0.25">
      <c r="A3041" s="69"/>
      <c r="B3041" s="70"/>
      <c r="C3041" s="71"/>
      <c r="D3041" s="72"/>
      <c r="E3041" s="72"/>
      <c r="F3041" s="72"/>
      <c r="G3041" s="72"/>
      <c r="H3041" s="72"/>
      <c r="I3041" s="72"/>
      <c r="J3041" s="72"/>
      <c r="K3041" s="72"/>
      <c r="L3041" s="72"/>
      <c r="M3041" s="72"/>
      <c r="N3041" s="72"/>
      <c r="O3041" s="72"/>
      <c r="P3041" s="72"/>
      <c r="Q3041" s="72"/>
      <c r="R3041" s="72"/>
      <c r="S3041" s="24" t="str">
        <f>IF(COUNTA(A3041:R3041)=0,"",IF(AND(COUNTA(A3041:C3041)=3,COUNTIF('SRF Drop Downs'!$B$2:$B$5,'Sponsor Response Form (SRF)'!D3041),COUNTIF('SRF Drop Downs'!$F$2:$F$5,'Sponsor Response Form (SRF)'!E3041),COUNTIF('SRF Drop Downs'!$C$2:$C$4,'Sponsor Response Form (SRF)'!F3041),COUNTIF('SRF Drop Downs'!$D$2:$D$6,'Sponsor Response Form (SRF)'!G3041),COUNTIF('SRF Drop Downs'!$A$2:$A$5,'Sponsor Response Form (SRF)'!H3041),COUNTIF('SRF Drop Downs'!$A$2:$A$4,'Sponsor Response Form (SRF)'!I3041),COUNTIF('SRF Drop Downs'!$A$2:$A$5,'Sponsor Response Form (SRF)'!J3041),COUNTIF('SRF Drop Downs'!$E$2:$E$7,'Sponsor Response Form (SRF)'!K3041),COUNTIF('SRF Drop Downs'!$A$2:$A$4,'Sponsor Response Form (SRF)'!L3041),COUNTIF('SRF Drop Downs'!$A$2:$A$4,'Sponsor Response Form (SRF)'!M3041),COUNTIF('SRF Drop Downs'!$A$2:$A$4,'Sponsor Response Form (SRF)'!N3041),COUNTIF('SRF Drop Downs'!$A$2:$A$4,'Sponsor Response Form (SRF)'!O3041),COUNTIF('SRF Drop Downs'!$A$2:$A$4,'Sponsor Response Form (SRF)'!P3041),COUNTIF('SRF Drop Downs'!$A$2:$A$4,'Sponsor Response Form (SRF)'!Q3041),COUNTIF('SRF Drop Downs'!$A$2:$A$4,'Sponsor Response Form (SRF)'!R3041)),"Complete","Incomplete"))</f>
        <v/>
      </c>
      <c r="T3041" s="25" t="str">
        <f>IF(S3041="Complete",IF(AND(NOT(ISNA(VLOOKUP(CONCATENATE(D3041,E3041,F3041,G3041,H3041,I3041,J3041,K3041),'SRF Drop Downs'!G:G,1,FALSE))),IF(AND(G3041&lt;&gt;"C3",K3041&lt;&gt;"O5"),IF(SUM(COUNTIF(L3041:R3041,"Y"),COUNTIF(L3041:R3041,"N"))=0,"V","I"),IF(COUNTIF(L3041:R3041,"Y"),"V","I"))="V", IF(AND('Sponsor Response Form (SRF)'!D3041="M1", COUNTIF('OMS Response Form (ORF)'!C:C, B3041)&gt;0), "I", "V")="V"), "Valid","Invalid")," ")</f>
        <v xml:space="preserve"> </v>
      </c>
    </row>
    <row r="3042" spans="1:20" x14ac:dyDescent="0.25">
      <c r="A3042" s="69"/>
      <c r="B3042" s="70"/>
      <c r="C3042" s="71"/>
      <c r="D3042" s="72"/>
      <c r="E3042" s="72"/>
      <c r="F3042" s="72"/>
      <c r="G3042" s="72"/>
      <c r="H3042" s="72"/>
      <c r="I3042" s="72"/>
      <c r="J3042" s="72"/>
      <c r="K3042" s="72"/>
      <c r="L3042" s="72"/>
      <c r="M3042" s="72"/>
      <c r="N3042" s="72"/>
      <c r="O3042" s="72"/>
      <c r="P3042" s="72"/>
      <c r="Q3042" s="72"/>
      <c r="R3042" s="72"/>
      <c r="S3042" s="24" t="str">
        <f>IF(COUNTA(A3042:R3042)=0,"",IF(AND(COUNTA(A3042:C3042)=3,COUNTIF('SRF Drop Downs'!$B$2:$B$5,'Sponsor Response Form (SRF)'!D3042),COUNTIF('SRF Drop Downs'!$F$2:$F$5,'Sponsor Response Form (SRF)'!E3042),COUNTIF('SRF Drop Downs'!$C$2:$C$4,'Sponsor Response Form (SRF)'!F3042),COUNTIF('SRF Drop Downs'!$D$2:$D$6,'Sponsor Response Form (SRF)'!G3042),COUNTIF('SRF Drop Downs'!$A$2:$A$5,'Sponsor Response Form (SRF)'!H3042),COUNTIF('SRF Drop Downs'!$A$2:$A$4,'Sponsor Response Form (SRF)'!I3042),COUNTIF('SRF Drop Downs'!$A$2:$A$5,'Sponsor Response Form (SRF)'!J3042),COUNTIF('SRF Drop Downs'!$E$2:$E$7,'Sponsor Response Form (SRF)'!K3042),COUNTIF('SRF Drop Downs'!$A$2:$A$4,'Sponsor Response Form (SRF)'!L3042),COUNTIF('SRF Drop Downs'!$A$2:$A$4,'Sponsor Response Form (SRF)'!M3042),COUNTIF('SRF Drop Downs'!$A$2:$A$4,'Sponsor Response Form (SRF)'!N3042),COUNTIF('SRF Drop Downs'!$A$2:$A$4,'Sponsor Response Form (SRF)'!O3042),COUNTIF('SRF Drop Downs'!$A$2:$A$4,'Sponsor Response Form (SRF)'!P3042),COUNTIF('SRF Drop Downs'!$A$2:$A$4,'Sponsor Response Form (SRF)'!Q3042),COUNTIF('SRF Drop Downs'!$A$2:$A$4,'Sponsor Response Form (SRF)'!R3042)),"Complete","Incomplete"))</f>
        <v/>
      </c>
      <c r="T3042" s="25" t="str">
        <f>IF(S3042="Complete",IF(AND(NOT(ISNA(VLOOKUP(CONCATENATE(D3042,E3042,F3042,G3042,H3042,I3042,J3042,K3042),'SRF Drop Downs'!G:G,1,FALSE))),IF(AND(G3042&lt;&gt;"C3",K3042&lt;&gt;"O5"),IF(SUM(COUNTIF(L3042:R3042,"Y"),COUNTIF(L3042:R3042,"N"))=0,"V","I"),IF(COUNTIF(L3042:R3042,"Y"),"V","I"))="V", IF(AND('Sponsor Response Form (SRF)'!D3042="M1", COUNTIF('OMS Response Form (ORF)'!C:C, B3042)&gt;0), "I", "V")="V"), "Valid","Invalid")," ")</f>
        <v xml:space="preserve"> </v>
      </c>
    </row>
    <row r="3043" spans="1:20" x14ac:dyDescent="0.25">
      <c r="A3043" s="69"/>
      <c r="B3043" s="70"/>
      <c r="C3043" s="71"/>
      <c r="D3043" s="72"/>
      <c r="E3043" s="72"/>
      <c r="F3043" s="72"/>
      <c r="G3043" s="72"/>
      <c r="H3043" s="72"/>
      <c r="I3043" s="72"/>
      <c r="J3043" s="72"/>
      <c r="K3043" s="72"/>
      <c r="L3043" s="72"/>
      <c r="M3043" s="72"/>
      <c r="N3043" s="72"/>
      <c r="O3043" s="72"/>
      <c r="P3043" s="72"/>
      <c r="Q3043" s="72"/>
      <c r="R3043" s="72"/>
      <c r="S3043" s="24" t="str">
        <f>IF(COUNTA(A3043:R3043)=0,"",IF(AND(COUNTA(A3043:C3043)=3,COUNTIF('SRF Drop Downs'!$B$2:$B$5,'Sponsor Response Form (SRF)'!D3043),COUNTIF('SRF Drop Downs'!$F$2:$F$5,'Sponsor Response Form (SRF)'!E3043),COUNTIF('SRF Drop Downs'!$C$2:$C$4,'Sponsor Response Form (SRF)'!F3043),COUNTIF('SRF Drop Downs'!$D$2:$D$6,'Sponsor Response Form (SRF)'!G3043),COUNTIF('SRF Drop Downs'!$A$2:$A$5,'Sponsor Response Form (SRF)'!H3043),COUNTIF('SRF Drop Downs'!$A$2:$A$4,'Sponsor Response Form (SRF)'!I3043),COUNTIF('SRF Drop Downs'!$A$2:$A$5,'Sponsor Response Form (SRF)'!J3043),COUNTIF('SRF Drop Downs'!$E$2:$E$7,'Sponsor Response Form (SRF)'!K3043),COUNTIF('SRF Drop Downs'!$A$2:$A$4,'Sponsor Response Form (SRF)'!L3043),COUNTIF('SRF Drop Downs'!$A$2:$A$4,'Sponsor Response Form (SRF)'!M3043),COUNTIF('SRF Drop Downs'!$A$2:$A$4,'Sponsor Response Form (SRF)'!N3043),COUNTIF('SRF Drop Downs'!$A$2:$A$4,'Sponsor Response Form (SRF)'!O3043),COUNTIF('SRF Drop Downs'!$A$2:$A$4,'Sponsor Response Form (SRF)'!P3043),COUNTIF('SRF Drop Downs'!$A$2:$A$4,'Sponsor Response Form (SRF)'!Q3043),COUNTIF('SRF Drop Downs'!$A$2:$A$4,'Sponsor Response Form (SRF)'!R3043)),"Complete","Incomplete"))</f>
        <v/>
      </c>
      <c r="T3043" s="25" t="str">
        <f>IF(S3043="Complete",IF(AND(NOT(ISNA(VLOOKUP(CONCATENATE(D3043,E3043,F3043,G3043,H3043,I3043,J3043,K3043),'SRF Drop Downs'!G:G,1,FALSE))),IF(AND(G3043&lt;&gt;"C3",K3043&lt;&gt;"O5"),IF(SUM(COUNTIF(L3043:R3043,"Y"),COUNTIF(L3043:R3043,"N"))=0,"V","I"),IF(COUNTIF(L3043:R3043,"Y"),"V","I"))="V", IF(AND('Sponsor Response Form (SRF)'!D3043="M1", COUNTIF('OMS Response Form (ORF)'!C:C, B3043)&gt;0), "I", "V")="V"), "Valid","Invalid")," ")</f>
        <v xml:space="preserve"> </v>
      </c>
    </row>
    <row r="3044" spans="1:20" x14ac:dyDescent="0.25">
      <c r="A3044" s="69"/>
      <c r="B3044" s="70"/>
      <c r="C3044" s="71"/>
      <c r="D3044" s="72"/>
      <c r="E3044" s="72"/>
      <c r="F3044" s="72"/>
      <c r="G3044" s="72"/>
      <c r="H3044" s="72"/>
      <c r="I3044" s="72"/>
      <c r="J3044" s="72"/>
      <c r="K3044" s="72"/>
      <c r="L3044" s="72"/>
      <c r="M3044" s="72"/>
      <c r="N3044" s="72"/>
      <c r="O3044" s="72"/>
      <c r="P3044" s="72"/>
      <c r="Q3044" s="72"/>
      <c r="R3044" s="72"/>
      <c r="S3044" s="24" t="str">
        <f>IF(COUNTA(A3044:R3044)=0,"",IF(AND(COUNTA(A3044:C3044)=3,COUNTIF('SRF Drop Downs'!$B$2:$B$5,'Sponsor Response Form (SRF)'!D3044),COUNTIF('SRF Drop Downs'!$F$2:$F$5,'Sponsor Response Form (SRF)'!E3044),COUNTIF('SRF Drop Downs'!$C$2:$C$4,'Sponsor Response Form (SRF)'!F3044),COUNTIF('SRF Drop Downs'!$D$2:$D$6,'Sponsor Response Form (SRF)'!G3044),COUNTIF('SRF Drop Downs'!$A$2:$A$5,'Sponsor Response Form (SRF)'!H3044),COUNTIF('SRF Drop Downs'!$A$2:$A$4,'Sponsor Response Form (SRF)'!I3044),COUNTIF('SRF Drop Downs'!$A$2:$A$5,'Sponsor Response Form (SRF)'!J3044),COUNTIF('SRF Drop Downs'!$E$2:$E$7,'Sponsor Response Form (SRF)'!K3044),COUNTIF('SRF Drop Downs'!$A$2:$A$4,'Sponsor Response Form (SRF)'!L3044),COUNTIF('SRF Drop Downs'!$A$2:$A$4,'Sponsor Response Form (SRF)'!M3044),COUNTIF('SRF Drop Downs'!$A$2:$A$4,'Sponsor Response Form (SRF)'!N3044),COUNTIF('SRF Drop Downs'!$A$2:$A$4,'Sponsor Response Form (SRF)'!O3044),COUNTIF('SRF Drop Downs'!$A$2:$A$4,'Sponsor Response Form (SRF)'!P3044),COUNTIF('SRF Drop Downs'!$A$2:$A$4,'Sponsor Response Form (SRF)'!Q3044),COUNTIF('SRF Drop Downs'!$A$2:$A$4,'Sponsor Response Form (SRF)'!R3044)),"Complete","Incomplete"))</f>
        <v/>
      </c>
      <c r="T3044" s="25" t="str">
        <f>IF(S3044="Complete",IF(AND(NOT(ISNA(VLOOKUP(CONCATENATE(D3044,E3044,F3044,G3044,H3044,I3044,J3044,K3044),'SRF Drop Downs'!G:G,1,FALSE))),IF(AND(G3044&lt;&gt;"C3",K3044&lt;&gt;"O5"),IF(SUM(COUNTIF(L3044:R3044,"Y"),COUNTIF(L3044:R3044,"N"))=0,"V","I"),IF(COUNTIF(L3044:R3044,"Y"),"V","I"))="V", IF(AND('Sponsor Response Form (SRF)'!D3044="M1", COUNTIF('OMS Response Form (ORF)'!C:C, B3044)&gt;0), "I", "V")="V"), "Valid","Invalid")," ")</f>
        <v xml:space="preserve"> </v>
      </c>
    </row>
    <row r="3045" spans="1:20" x14ac:dyDescent="0.25">
      <c r="A3045" s="69"/>
      <c r="B3045" s="70"/>
      <c r="C3045" s="71"/>
      <c r="D3045" s="72"/>
      <c r="E3045" s="72"/>
      <c r="F3045" s="72"/>
      <c r="G3045" s="72"/>
      <c r="H3045" s="72"/>
      <c r="I3045" s="72"/>
      <c r="J3045" s="72"/>
      <c r="K3045" s="72"/>
      <c r="L3045" s="72"/>
      <c r="M3045" s="72"/>
      <c r="N3045" s="72"/>
      <c r="O3045" s="72"/>
      <c r="P3045" s="72"/>
      <c r="Q3045" s="72"/>
      <c r="R3045" s="72"/>
      <c r="S3045" s="24" t="str">
        <f>IF(COUNTA(A3045:R3045)=0,"",IF(AND(COUNTA(A3045:C3045)=3,COUNTIF('SRF Drop Downs'!$B$2:$B$5,'Sponsor Response Form (SRF)'!D3045),COUNTIF('SRF Drop Downs'!$F$2:$F$5,'Sponsor Response Form (SRF)'!E3045),COUNTIF('SRF Drop Downs'!$C$2:$C$4,'Sponsor Response Form (SRF)'!F3045),COUNTIF('SRF Drop Downs'!$D$2:$D$6,'Sponsor Response Form (SRF)'!G3045),COUNTIF('SRF Drop Downs'!$A$2:$A$5,'Sponsor Response Form (SRF)'!H3045),COUNTIF('SRF Drop Downs'!$A$2:$A$4,'Sponsor Response Form (SRF)'!I3045),COUNTIF('SRF Drop Downs'!$A$2:$A$5,'Sponsor Response Form (SRF)'!J3045),COUNTIF('SRF Drop Downs'!$E$2:$E$7,'Sponsor Response Form (SRF)'!K3045),COUNTIF('SRF Drop Downs'!$A$2:$A$4,'Sponsor Response Form (SRF)'!L3045),COUNTIF('SRF Drop Downs'!$A$2:$A$4,'Sponsor Response Form (SRF)'!M3045),COUNTIF('SRF Drop Downs'!$A$2:$A$4,'Sponsor Response Form (SRF)'!N3045),COUNTIF('SRF Drop Downs'!$A$2:$A$4,'Sponsor Response Form (SRF)'!O3045),COUNTIF('SRF Drop Downs'!$A$2:$A$4,'Sponsor Response Form (SRF)'!P3045),COUNTIF('SRF Drop Downs'!$A$2:$A$4,'Sponsor Response Form (SRF)'!Q3045),COUNTIF('SRF Drop Downs'!$A$2:$A$4,'Sponsor Response Form (SRF)'!R3045)),"Complete","Incomplete"))</f>
        <v/>
      </c>
      <c r="T3045" s="25" t="str">
        <f>IF(S3045="Complete",IF(AND(NOT(ISNA(VLOOKUP(CONCATENATE(D3045,E3045,F3045,G3045,H3045,I3045,J3045,K3045),'SRF Drop Downs'!G:G,1,FALSE))),IF(AND(G3045&lt;&gt;"C3",K3045&lt;&gt;"O5"),IF(SUM(COUNTIF(L3045:R3045,"Y"),COUNTIF(L3045:R3045,"N"))=0,"V","I"),IF(COUNTIF(L3045:R3045,"Y"),"V","I"))="V", IF(AND('Sponsor Response Form (SRF)'!D3045="M1", COUNTIF('OMS Response Form (ORF)'!C:C, B3045)&gt;0), "I", "V")="V"), "Valid","Invalid")," ")</f>
        <v xml:space="preserve"> </v>
      </c>
    </row>
    <row r="3046" spans="1:20" x14ac:dyDescent="0.25">
      <c r="A3046" s="69"/>
      <c r="B3046" s="70"/>
      <c r="C3046" s="71"/>
      <c r="D3046" s="72"/>
      <c r="E3046" s="72"/>
      <c r="F3046" s="72"/>
      <c r="G3046" s="72"/>
      <c r="H3046" s="72"/>
      <c r="I3046" s="72"/>
      <c r="J3046" s="72"/>
      <c r="K3046" s="72"/>
      <c r="L3046" s="72"/>
      <c r="M3046" s="72"/>
      <c r="N3046" s="72"/>
      <c r="O3046" s="72"/>
      <c r="P3046" s="72"/>
      <c r="Q3046" s="72"/>
      <c r="R3046" s="72"/>
      <c r="S3046" s="24" t="str">
        <f>IF(COUNTA(A3046:R3046)=0,"",IF(AND(COUNTA(A3046:C3046)=3,COUNTIF('SRF Drop Downs'!$B$2:$B$5,'Sponsor Response Form (SRF)'!D3046),COUNTIF('SRF Drop Downs'!$F$2:$F$5,'Sponsor Response Form (SRF)'!E3046),COUNTIF('SRF Drop Downs'!$C$2:$C$4,'Sponsor Response Form (SRF)'!F3046),COUNTIF('SRF Drop Downs'!$D$2:$D$6,'Sponsor Response Form (SRF)'!G3046),COUNTIF('SRF Drop Downs'!$A$2:$A$5,'Sponsor Response Form (SRF)'!H3046),COUNTIF('SRF Drop Downs'!$A$2:$A$4,'Sponsor Response Form (SRF)'!I3046),COUNTIF('SRF Drop Downs'!$A$2:$A$5,'Sponsor Response Form (SRF)'!J3046),COUNTIF('SRF Drop Downs'!$E$2:$E$7,'Sponsor Response Form (SRF)'!K3046),COUNTIF('SRF Drop Downs'!$A$2:$A$4,'Sponsor Response Form (SRF)'!L3046),COUNTIF('SRF Drop Downs'!$A$2:$A$4,'Sponsor Response Form (SRF)'!M3046),COUNTIF('SRF Drop Downs'!$A$2:$A$4,'Sponsor Response Form (SRF)'!N3046),COUNTIF('SRF Drop Downs'!$A$2:$A$4,'Sponsor Response Form (SRF)'!O3046),COUNTIF('SRF Drop Downs'!$A$2:$A$4,'Sponsor Response Form (SRF)'!P3046),COUNTIF('SRF Drop Downs'!$A$2:$A$4,'Sponsor Response Form (SRF)'!Q3046),COUNTIF('SRF Drop Downs'!$A$2:$A$4,'Sponsor Response Form (SRF)'!R3046)),"Complete","Incomplete"))</f>
        <v/>
      </c>
      <c r="T3046" s="25" t="str">
        <f>IF(S3046="Complete",IF(AND(NOT(ISNA(VLOOKUP(CONCATENATE(D3046,E3046,F3046,G3046,H3046,I3046,J3046,K3046),'SRF Drop Downs'!G:G,1,FALSE))),IF(AND(G3046&lt;&gt;"C3",K3046&lt;&gt;"O5"),IF(SUM(COUNTIF(L3046:R3046,"Y"),COUNTIF(L3046:R3046,"N"))=0,"V","I"),IF(COUNTIF(L3046:R3046,"Y"),"V","I"))="V", IF(AND('Sponsor Response Form (SRF)'!D3046="M1", COUNTIF('OMS Response Form (ORF)'!C:C, B3046)&gt;0), "I", "V")="V"), "Valid","Invalid")," ")</f>
        <v xml:space="preserve"> </v>
      </c>
    </row>
    <row r="3047" spans="1:20" x14ac:dyDescent="0.25">
      <c r="A3047" s="69"/>
      <c r="B3047" s="70"/>
      <c r="C3047" s="71"/>
      <c r="D3047" s="72"/>
      <c r="E3047" s="72"/>
      <c r="F3047" s="72"/>
      <c r="G3047" s="72"/>
      <c r="H3047" s="72"/>
      <c r="I3047" s="72"/>
      <c r="J3047" s="72"/>
      <c r="K3047" s="72"/>
      <c r="L3047" s="72"/>
      <c r="M3047" s="72"/>
      <c r="N3047" s="72"/>
      <c r="O3047" s="72"/>
      <c r="P3047" s="72"/>
      <c r="Q3047" s="72"/>
      <c r="R3047" s="72"/>
      <c r="S3047" s="24" t="str">
        <f>IF(COUNTA(A3047:R3047)=0,"",IF(AND(COUNTA(A3047:C3047)=3,COUNTIF('SRF Drop Downs'!$B$2:$B$5,'Sponsor Response Form (SRF)'!D3047),COUNTIF('SRF Drop Downs'!$F$2:$F$5,'Sponsor Response Form (SRF)'!E3047),COUNTIF('SRF Drop Downs'!$C$2:$C$4,'Sponsor Response Form (SRF)'!F3047),COUNTIF('SRF Drop Downs'!$D$2:$D$6,'Sponsor Response Form (SRF)'!G3047),COUNTIF('SRF Drop Downs'!$A$2:$A$5,'Sponsor Response Form (SRF)'!H3047),COUNTIF('SRF Drop Downs'!$A$2:$A$4,'Sponsor Response Form (SRF)'!I3047),COUNTIF('SRF Drop Downs'!$A$2:$A$5,'Sponsor Response Form (SRF)'!J3047),COUNTIF('SRF Drop Downs'!$E$2:$E$7,'Sponsor Response Form (SRF)'!K3047),COUNTIF('SRF Drop Downs'!$A$2:$A$4,'Sponsor Response Form (SRF)'!L3047),COUNTIF('SRF Drop Downs'!$A$2:$A$4,'Sponsor Response Form (SRF)'!M3047),COUNTIF('SRF Drop Downs'!$A$2:$A$4,'Sponsor Response Form (SRF)'!N3047),COUNTIF('SRF Drop Downs'!$A$2:$A$4,'Sponsor Response Form (SRF)'!O3047),COUNTIF('SRF Drop Downs'!$A$2:$A$4,'Sponsor Response Form (SRF)'!P3047),COUNTIF('SRF Drop Downs'!$A$2:$A$4,'Sponsor Response Form (SRF)'!Q3047),COUNTIF('SRF Drop Downs'!$A$2:$A$4,'Sponsor Response Form (SRF)'!R3047)),"Complete","Incomplete"))</f>
        <v/>
      </c>
      <c r="T3047" s="25" t="str">
        <f>IF(S3047="Complete",IF(AND(NOT(ISNA(VLOOKUP(CONCATENATE(D3047,E3047,F3047,G3047,H3047,I3047,J3047,K3047),'SRF Drop Downs'!G:G,1,FALSE))),IF(AND(G3047&lt;&gt;"C3",K3047&lt;&gt;"O5"),IF(SUM(COUNTIF(L3047:R3047,"Y"),COUNTIF(L3047:R3047,"N"))=0,"V","I"),IF(COUNTIF(L3047:R3047,"Y"),"V","I"))="V", IF(AND('Sponsor Response Form (SRF)'!D3047="M1", COUNTIF('OMS Response Form (ORF)'!C:C, B3047)&gt;0), "I", "V")="V"), "Valid","Invalid")," ")</f>
        <v xml:space="preserve"> </v>
      </c>
    </row>
    <row r="3048" spans="1:20" x14ac:dyDescent="0.25">
      <c r="A3048" s="69"/>
      <c r="B3048" s="70"/>
      <c r="C3048" s="71"/>
      <c r="D3048" s="72"/>
      <c r="E3048" s="72"/>
      <c r="F3048" s="72"/>
      <c r="G3048" s="72"/>
      <c r="H3048" s="72"/>
      <c r="I3048" s="72"/>
      <c r="J3048" s="72"/>
      <c r="K3048" s="72"/>
      <c r="L3048" s="72"/>
      <c r="M3048" s="72"/>
      <c r="N3048" s="72"/>
      <c r="O3048" s="72"/>
      <c r="P3048" s="72"/>
      <c r="Q3048" s="72"/>
      <c r="R3048" s="72"/>
      <c r="S3048" s="24" t="str">
        <f>IF(COUNTA(A3048:R3048)=0,"",IF(AND(COUNTA(A3048:C3048)=3,COUNTIF('SRF Drop Downs'!$B$2:$B$5,'Sponsor Response Form (SRF)'!D3048),COUNTIF('SRF Drop Downs'!$F$2:$F$5,'Sponsor Response Form (SRF)'!E3048),COUNTIF('SRF Drop Downs'!$C$2:$C$4,'Sponsor Response Form (SRF)'!F3048),COUNTIF('SRF Drop Downs'!$D$2:$D$6,'Sponsor Response Form (SRF)'!G3048),COUNTIF('SRF Drop Downs'!$A$2:$A$5,'Sponsor Response Form (SRF)'!H3048),COUNTIF('SRF Drop Downs'!$A$2:$A$4,'Sponsor Response Form (SRF)'!I3048),COUNTIF('SRF Drop Downs'!$A$2:$A$5,'Sponsor Response Form (SRF)'!J3048),COUNTIF('SRF Drop Downs'!$E$2:$E$7,'Sponsor Response Form (SRF)'!K3048),COUNTIF('SRF Drop Downs'!$A$2:$A$4,'Sponsor Response Form (SRF)'!L3048),COUNTIF('SRF Drop Downs'!$A$2:$A$4,'Sponsor Response Form (SRF)'!M3048),COUNTIF('SRF Drop Downs'!$A$2:$A$4,'Sponsor Response Form (SRF)'!N3048),COUNTIF('SRF Drop Downs'!$A$2:$A$4,'Sponsor Response Form (SRF)'!O3048),COUNTIF('SRF Drop Downs'!$A$2:$A$4,'Sponsor Response Form (SRF)'!P3048),COUNTIF('SRF Drop Downs'!$A$2:$A$4,'Sponsor Response Form (SRF)'!Q3048),COUNTIF('SRF Drop Downs'!$A$2:$A$4,'Sponsor Response Form (SRF)'!R3048)),"Complete","Incomplete"))</f>
        <v/>
      </c>
      <c r="T3048" s="25" t="str">
        <f>IF(S3048="Complete",IF(AND(NOT(ISNA(VLOOKUP(CONCATENATE(D3048,E3048,F3048,G3048,H3048,I3048,J3048,K3048),'SRF Drop Downs'!G:G,1,FALSE))),IF(AND(G3048&lt;&gt;"C3",K3048&lt;&gt;"O5"),IF(SUM(COUNTIF(L3048:R3048,"Y"),COUNTIF(L3048:R3048,"N"))=0,"V","I"),IF(COUNTIF(L3048:R3048,"Y"),"V","I"))="V", IF(AND('Sponsor Response Form (SRF)'!D3048="M1", COUNTIF('OMS Response Form (ORF)'!C:C, B3048)&gt;0), "I", "V")="V"), "Valid","Invalid")," ")</f>
        <v xml:space="preserve"> </v>
      </c>
    </row>
    <row r="3049" spans="1:20" x14ac:dyDescent="0.25">
      <c r="A3049" s="69"/>
      <c r="B3049" s="70"/>
      <c r="C3049" s="71"/>
      <c r="D3049" s="72"/>
      <c r="E3049" s="72"/>
      <c r="F3049" s="72"/>
      <c r="G3049" s="72"/>
      <c r="H3049" s="72"/>
      <c r="I3049" s="72"/>
      <c r="J3049" s="72"/>
      <c r="K3049" s="72"/>
      <c r="L3049" s="72"/>
      <c r="M3049" s="72"/>
      <c r="N3049" s="72"/>
      <c r="O3049" s="72"/>
      <c r="P3049" s="72"/>
      <c r="Q3049" s="72"/>
      <c r="R3049" s="72"/>
      <c r="S3049" s="24" t="str">
        <f>IF(COUNTA(A3049:R3049)=0,"",IF(AND(COUNTA(A3049:C3049)=3,COUNTIF('SRF Drop Downs'!$B$2:$B$5,'Sponsor Response Form (SRF)'!D3049),COUNTIF('SRF Drop Downs'!$F$2:$F$5,'Sponsor Response Form (SRF)'!E3049),COUNTIF('SRF Drop Downs'!$C$2:$C$4,'Sponsor Response Form (SRF)'!F3049),COUNTIF('SRF Drop Downs'!$D$2:$D$6,'Sponsor Response Form (SRF)'!G3049),COUNTIF('SRF Drop Downs'!$A$2:$A$5,'Sponsor Response Form (SRF)'!H3049),COUNTIF('SRF Drop Downs'!$A$2:$A$4,'Sponsor Response Form (SRF)'!I3049),COUNTIF('SRF Drop Downs'!$A$2:$A$5,'Sponsor Response Form (SRF)'!J3049),COUNTIF('SRF Drop Downs'!$E$2:$E$7,'Sponsor Response Form (SRF)'!K3049),COUNTIF('SRF Drop Downs'!$A$2:$A$4,'Sponsor Response Form (SRF)'!L3049),COUNTIF('SRF Drop Downs'!$A$2:$A$4,'Sponsor Response Form (SRF)'!M3049),COUNTIF('SRF Drop Downs'!$A$2:$A$4,'Sponsor Response Form (SRF)'!N3049),COUNTIF('SRF Drop Downs'!$A$2:$A$4,'Sponsor Response Form (SRF)'!O3049),COUNTIF('SRF Drop Downs'!$A$2:$A$4,'Sponsor Response Form (SRF)'!P3049),COUNTIF('SRF Drop Downs'!$A$2:$A$4,'Sponsor Response Form (SRF)'!Q3049),COUNTIF('SRF Drop Downs'!$A$2:$A$4,'Sponsor Response Form (SRF)'!R3049)),"Complete","Incomplete"))</f>
        <v/>
      </c>
      <c r="T3049" s="25" t="str">
        <f>IF(S3049="Complete",IF(AND(NOT(ISNA(VLOOKUP(CONCATENATE(D3049,E3049,F3049,G3049,H3049,I3049,J3049,K3049),'SRF Drop Downs'!G:G,1,FALSE))),IF(AND(G3049&lt;&gt;"C3",K3049&lt;&gt;"O5"),IF(SUM(COUNTIF(L3049:R3049,"Y"),COUNTIF(L3049:R3049,"N"))=0,"V","I"),IF(COUNTIF(L3049:R3049,"Y"),"V","I"))="V", IF(AND('Sponsor Response Form (SRF)'!D3049="M1", COUNTIF('OMS Response Form (ORF)'!C:C, B3049)&gt;0), "I", "V")="V"), "Valid","Invalid")," ")</f>
        <v xml:space="preserve"> </v>
      </c>
    </row>
    <row r="3050" spans="1:20" x14ac:dyDescent="0.25">
      <c r="A3050" s="69"/>
      <c r="B3050" s="70"/>
      <c r="C3050" s="71"/>
      <c r="D3050" s="72"/>
      <c r="E3050" s="72"/>
      <c r="F3050" s="72"/>
      <c r="G3050" s="72"/>
      <c r="H3050" s="72"/>
      <c r="I3050" s="72"/>
      <c r="J3050" s="72"/>
      <c r="K3050" s="72"/>
      <c r="L3050" s="72"/>
      <c r="M3050" s="72"/>
      <c r="N3050" s="72"/>
      <c r="O3050" s="72"/>
      <c r="P3050" s="72"/>
      <c r="Q3050" s="72"/>
      <c r="R3050" s="72"/>
      <c r="S3050" s="24" t="str">
        <f>IF(COUNTA(A3050:R3050)=0,"",IF(AND(COUNTA(A3050:C3050)=3,COUNTIF('SRF Drop Downs'!$B$2:$B$5,'Sponsor Response Form (SRF)'!D3050),COUNTIF('SRF Drop Downs'!$F$2:$F$5,'Sponsor Response Form (SRF)'!E3050),COUNTIF('SRF Drop Downs'!$C$2:$C$4,'Sponsor Response Form (SRF)'!F3050),COUNTIF('SRF Drop Downs'!$D$2:$D$6,'Sponsor Response Form (SRF)'!G3050),COUNTIF('SRF Drop Downs'!$A$2:$A$5,'Sponsor Response Form (SRF)'!H3050),COUNTIF('SRF Drop Downs'!$A$2:$A$4,'Sponsor Response Form (SRF)'!I3050),COUNTIF('SRF Drop Downs'!$A$2:$A$5,'Sponsor Response Form (SRF)'!J3050),COUNTIF('SRF Drop Downs'!$E$2:$E$7,'Sponsor Response Form (SRF)'!K3050),COUNTIF('SRF Drop Downs'!$A$2:$A$4,'Sponsor Response Form (SRF)'!L3050),COUNTIF('SRF Drop Downs'!$A$2:$A$4,'Sponsor Response Form (SRF)'!M3050),COUNTIF('SRF Drop Downs'!$A$2:$A$4,'Sponsor Response Form (SRF)'!N3050),COUNTIF('SRF Drop Downs'!$A$2:$A$4,'Sponsor Response Form (SRF)'!O3050),COUNTIF('SRF Drop Downs'!$A$2:$A$4,'Sponsor Response Form (SRF)'!P3050),COUNTIF('SRF Drop Downs'!$A$2:$A$4,'Sponsor Response Form (SRF)'!Q3050),COUNTIF('SRF Drop Downs'!$A$2:$A$4,'Sponsor Response Form (SRF)'!R3050)),"Complete","Incomplete"))</f>
        <v/>
      </c>
      <c r="T3050" s="25" t="str">
        <f>IF(S3050="Complete",IF(AND(NOT(ISNA(VLOOKUP(CONCATENATE(D3050,E3050,F3050,G3050,H3050,I3050,J3050,K3050),'SRF Drop Downs'!G:G,1,FALSE))),IF(AND(G3050&lt;&gt;"C3",K3050&lt;&gt;"O5"),IF(SUM(COUNTIF(L3050:R3050,"Y"),COUNTIF(L3050:R3050,"N"))=0,"V","I"),IF(COUNTIF(L3050:R3050,"Y"),"V","I"))="V", IF(AND('Sponsor Response Form (SRF)'!D3050="M1", COUNTIF('OMS Response Form (ORF)'!C:C, B3050)&gt;0), "I", "V")="V"), "Valid","Invalid")," ")</f>
        <v xml:space="preserve"> </v>
      </c>
    </row>
    <row r="3051" spans="1:20" x14ac:dyDescent="0.25">
      <c r="A3051" s="69"/>
      <c r="B3051" s="70"/>
      <c r="C3051" s="71"/>
      <c r="D3051" s="72"/>
      <c r="E3051" s="72"/>
      <c r="F3051" s="72"/>
      <c r="G3051" s="72"/>
      <c r="H3051" s="72"/>
      <c r="I3051" s="72"/>
      <c r="J3051" s="72"/>
      <c r="K3051" s="72"/>
      <c r="L3051" s="72"/>
      <c r="M3051" s="72"/>
      <c r="N3051" s="72"/>
      <c r="O3051" s="72"/>
      <c r="P3051" s="72"/>
      <c r="Q3051" s="72"/>
      <c r="R3051" s="72"/>
      <c r="S3051" s="24" t="str">
        <f>IF(COUNTA(A3051:R3051)=0,"",IF(AND(COUNTA(A3051:C3051)=3,COUNTIF('SRF Drop Downs'!$B$2:$B$5,'Sponsor Response Form (SRF)'!D3051),COUNTIF('SRF Drop Downs'!$F$2:$F$5,'Sponsor Response Form (SRF)'!E3051),COUNTIF('SRF Drop Downs'!$C$2:$C$4,'Sponsor Response Form (SRF)'!F3051),COUNTIF('SRF Drop Downs'!$D$2:$D$6,'Sponsor Response Form (SRF)'!G3051),COUNTIF('SRF Drop Downs'!$A$2:$A$5,'Sponsor Response Form (SRF)'!H3051),COUNTIF('SRF Drop Downs'!$A$2:$A$4,'Sponsor Response Form (SRF)'!I3051),COUNTIF('SRF Drop Downs'!$A$2:$A$5,'Sponsor Response Form (SRF)'!J3051),COUNTIF('SRF Drop Downs'!$E$2:$E$7,'Sponsor Response Form (SRF)'!K3051),COUNTIF('SRF Drop Downs'!$A$2:$A$4,'Sponsor Response Form (SRF)'!L3051),COUNTIF('SRF Drop Downs'!$A$2:$A$4,'Sponsor Response Form (SRF)'!M3051),COUNTIF('SRF Drop Downs'!$A$2:$A$4,'Sponsor Response Form (SRF)'!N3051),COUNTIF('SRF Drop Downs'!$A$2:$A$4,'Sponsor Response Form (SRF)'!O3051),COUNTIF('SRF Drop Downs'!$A$2:$A$4,'Sponsor Response Form (SRF)'!P3051),COUNTIF('SRF Drop Downs'!$A$2:$A$4,'Sponsor Response Form (SRF)'!Q3051),COUNTIF('SRF Drop Downs'!$A$2:$A$4,'Sponsor Response Form (SRF)'!R3051)),"Complete","Incomplete"))</f>
        <v/>
      </c>
      <c r="T3051" s="25" t="str">
        <f>IF(S3051="Complete",IF(AND(NOT(ISNA(VLOOKUP(CONCATENATE(D3051,E3051,F3051,G3051,H3051,I3051,J3051,K3051),'SRF Drop Downs'!G:G,1,FALSE))),IF(AND(G3051&lt;&gt;"C3",K3051&lt;&gt;"O5"),IF(SUM(COUNTIF(L3051:R3051,"Y"),COUNTIF(L3051:R3051,"N"))=0,"V","I"),IF(COUNTIF(L3051:R3051,"Y"),"V","I"))="V", IF(AND('Sponsor Response Form (SRF)'!D3051="M1", COUNTIF('OMS Response Form (ORF)'!C:C, B3051)&gt;0), "I", "V")="V"), "Valid","Invalid")," ")</f>
        <v xml:space="preserve"> </v>
      </c>
    </row>
    <row r="3052" spans="1:20" x14ac:dyDescent="0.25">
      <c r="A3052" s="69"/>
      <c r="B3052" s="70"/>
      <c r="C3052" s="71"/>
      <c r="D3052" s="72"/>
      <c r="E3052" s="72"/>
      <c r="F3052" s="72"/>
      <c r="G3052" s="72"/>
      <c r="H3052" s="72"/>
      <c r="I3052" s="72"/>
      <c r="J3052" s="72"/>
      <c r="K3052" s="72"/>
      <c r="L3052" s="72"/>
      <c r="M3052" s="72"/>
      <c r="N3052" s="72"/>
      <c r="O3052" s="72"/>
      <c r="P3052" s="72"/>
      <c r="Q3052" s="72"/>
      <c r="R3052" s="72"/>
      <c r="S3052" s="24" t="str">
        <f>IF(COUNTA(A3052:R3052)=0,"",IF(AND(COUNTA(A3052:C3052)=3,COUNTIF('SRF Drop Downs'!$B$2:$B$5,'Sponsor Response Form (SRF)'!D3052),COUNTIF('SRF Drop Downs'!$F$2:$F$5,'Sponsor Response Form (SRF)'!E3052),COUNTIF('SRF Drop Downs'!$C$2:$C$4,'Sponsor Response Form (SRF)'!F3052),COUNTIF('SRF Drop Downs'!$D$2:$D$6,'Sponsor Response Form (SRF)'!G3052),COUNTIF('SRF Drop Downs'!$A$2:$A$5,'Sponsor Response Form (SRF)'!H3052),COUNTIF('SRF Drop Downs'!$A$2:$A$4,'Sponsor Response Form (SRF)'!I3052),COUNTIF('SRF Drop Downs'!$A$2:$A$5,'Sponsor Response Form (SRF)'!J3052),COUNTIF('SRF Drop Downs'!$E$2:$E$7,'Sponsor Response Form (SRF)'!K3052),COUNTIF('SRF Drop Downs'!$A$2:$A$4,'Sponsor Response Form (SRF)'!L3052),COUNTIF('SRF Drop Downs'!$A$2:$A$4,'Sponsor Response Form (SRF)'!M3052),COUNTIF('SRF Drop Downs'!$A$2:$A$4,'Sponsor Response Form (SRF)'!N3052),COUNTIF('SRF Drop Downs'!$A$2:$A$4,'Sponsor Response Form (SRF)'!O3052),COUNTIF('SRF Drop Downs'!$A$2:$A$4,'Sponsor Response Form (SRF)'!P3052),COUNTIF('SRF Drop Downs'!$A$2:$A$4,'Sponsor Response Form (SRF)'!Q3052),COUNTIF('SRF Drop Downs'!$A$2:$A$4,'Sponsor Response Form (SRF)'!R3052)),"Complete","Incomplete"))</f>
        <v/>
      </c>
      <c r="T3052" s="25" t="str">
        <f>IF(S3052="Complete",IF(AND(NOT(ISNA(VLOOKUP(CONCATENATE(D3052,E3052,F3052,G3052,H3052,I3052,J3052,K3052),'SRF Drop Downs'!G:G,1,FALSE))),IF(AND(G3052&lt;&gt;"C3",K3052&lt;&gt;"O5"),IF(SUM(COUNTIF(L3052:R3052,"Y"),COUNTIF(L3052:R3052,"N"))=0,"V","I"),IF(COUNTIF(L3052:R3052,"Y"),"V","I"))="V", IF(AND('Sponsor Response Form (SRF)'!D3052="M1", COUNTIF('OMS Response Form (ORF)'!C:C, B3052)&gt;0), "I", "V")="V"), "Valid","Invalid")," ")</f>
        <v xml:space="preserve"> </v>
      </c>
    </row>
    <row r="3053" spans="1:20" x14ac:dyDescent="0.25">
      <c r="A3053" s="69"/>
      <c r="B3053" s="70"/>
      <c r="C3053" s="71"/>
      <c r="D3053" s="72"/>
      <c r="E3053" s="72"/>
      <c r="F3053" s="72"/>
      <c r="G3053" s="72"/>
      <c r="H3053" s="72"/>
      <c r="I3053" s="72"/>
      <c r="J3053" s="72"/>
      <c r="K3053" s="72"/>
      <c r="L3053" s="72"/>
      <c r="M3053" s="72"/>
      <c r="N3053" s="72"/>
      <c r="O3053" s="72"/>
      <c r="P3053" s="72"/>
      <c r="Q3053" s="72"/>
      <c r="R3053" s="72"/>
      <c r="S3053" s="24" t="str">
        <f>IF(COUNTA(A3053:R3053)=0,"",IF(AND(COUNTA(A3053:C3053)=3,COUNTIF('SRF Drop Downs'!$B$2:$B$5,'Sponsor Response Form (SRF)'!D3053),COUNTIF('SRF Drop Downs'!$F$2:$F$5,'Sponsor Response Form (SRF)'!E3053),COUNTIF('SRF Drop Downs'!$C$2:$C$4,'Sponsor Response Form (SRF)'!F3053),COUNTIF('SRF Drop Downs'!$D$2:$D$6,'Sponsor Response Form (SRF)'!G3053),COUNTIF('SRF Drop Downs'!$A$2:$A$5,'Sponsor Response Form (SRF)'!H3053),COUNTIF('SRF Drop Downs'!$A$2:$A$4,'Sponsor Response Form (SRF)'!I3053),COUNTIF('SRF Drop Downs'!$A$2:$A$5,'Sponsor Response Form (SRF)'!J3053),COUNTIF('SRF Drop Downs'!$E$2:$E$7,'Sponsor Response Form (SRF)'!K3053),COUNTIF('SRF Drop Downs'!$A$2:$A$4,'Sponsor Response Form (SRF)'!L3053),COUNTIF('SRF Drop Downs'!$A$2:$A$4,'Sponsor Response Form (SRF)'!M3053),COUNTIF('SRF Drop Downs'!$A$2:$A$4,'Sponsor Response Form (SRF)'!N3053),COUNTIF('SRF Drop Downs'!$A$2:$A$4,'Sponsor Response Form (SRF)'!O3053),COUNTIF('SRF Drop Downs'!$A$2:$A$4,'Sponsor Response Form (SRF)'!P3053),COUNTIF('SRF Drop Downs'!$A$2:$A$4,'Sponsor Response Form (SRF)'!Q3053),COUNTIF('SRF Drop Downs'!$A$2:$A$4,'Sponsor Response Form (SRF)'!R3053)),"Complete","Incomplete"))</f>
        <v/>
      </c>
      <c r="T3053" s="25" t="str">
        <f>IF(S3053="Complete",IF(AND(NOT(ISNA(VLOOKUP(CONCATENATE(D3053,E3053,F3053,G3053,H3053,I3053,J3053,K3053),'SRF Drop Downs'!G:G,1,FALSE))),IF(AND(G3053&lt;&gt;"C3",K3053&lt;&gt;"O5"),IF(SUM(COUNTIF(L3053:R3053,"Y"),COUNTIF(L3053:R3053,"N"))=0,"V","I"),IF(COUNTIF(L3053:R3053,"Y"),"V","I"))="V", IF(AND('Sponsor Response Form (SRF)'!D3053="M1", COUNTIF('OMS Response Form (ORF)'!C:C, B3053)&gt;0), "I", "V")="V"), "Valid","Invalid")," ")</f>
        <v xml:space="preserve"> </v>
      </c>
    </row>
    <row r="3054" spans="1:20" x14ac:dyDescent="0.25">
      <c r="A3054" s="69"/>
      <c r="B3054" s="70"/>
      <c r="C3054" s="71"/>
      <c r="D3054" s="72"/>
      <c r="E3054" s="72"/>
      <c r="F3054" s="72"/>
      <c r="G3054" s="72"/>
      <c r="H3054" s="72"/>
      <c r="I3054" s="72"/>
      <c r="J3054" s="72"/>
      <c r="K3054" s="72"/>
      <c r="L3054" s="72"/>
      <c r="M3054" s="72"/>
      <c r="N3054" s="72"/>
      <c r="O3054" s="72"/>
      <c r="P3054" s="72"/>
      <c r="Q3054" s="72"/>
      <c r="R3054" s="72"/>
      <c r="S3054" s="24" t="str">
        <f>IF(COUNTA(A3054:R3054)=0,"",IF(AND(COUNTA(A3054:C3054)=3,COUNTIF('SRF Drop Downs'!$B$2:$B$5,'Sponsor Response Form (SRF)'!D3054),COUNTIF('SRF Drop Downs'!$F$2:$F$5,'Sponsor Response Form (SRF)'!E3054),COUNTIF('SRF Drop Downs'!$C$2:$C$4,'Sponsor Response Form (SRF)'!F3054),COUNTIF('SRF Drop Downs'!$D$2:$D$6,'Sponsor Response Form (SRF)'!G3054),COUNTIF('SRF Drop Downs'!$A$2:$A$5,'Sponsor Response Form (SRF)'!H3054),COUNTIF('SRF Drop Downs'!$A$2:$A$4,'Sponsor Response Form (SRF)'!I3054),COUNTIF('SRF Drop Downs'!$A$2:$A$5,'Sponsor Response Form (SRF)'!J3054),COUNTIF('SRF Drop Downs'!$E$2:$E$7,'Sponsor Response Form (SRF)'!K3054),COUNTIF('SRF Drop Downs'!$A$2:$A$4,'Sponsor Response Form (SRF)'!L3054),COUNTIF('SRF Drop Downs'!$A$2:$A$4,'Sponsor Response Form (SRF)'!M3054),COUNTIF('SRF Drop Downs'!$A$2:$A$4,'Sponsor Response Form (SRF)'!N3054),COUNTIF('SRF Drop Downs'!$A$2:$A$4,'Sponsor Response Form (SRF)'!O3054),COUNTIF('SRF Drop Downs'!$A$2:$A$4,'Sponsor Response Form (SRF)'!P3054),COUNTIF('SRF Drop Downs'!$A$2:$A$4,'Sponsor Response Form (SRF)'!Q3054),COUNTIF('SRF Drop Downs'!$A$2:$A$4,'Sponsor Response Form (SRF)'!R3054)),"Complete","Incomplete"))</f>
        <v/>
      </c>
      <c r="T3054" s="25" t="str">
        <f>IF(S3054="Complete",IF(AND(NOT(ISNA(VLOOKUP(CONCATENATE(D3054,E3054,F3054,G3054,H3054,I3054,J3054,K3054),'SRF Drop Downs'!G:G,1,FALSE))),IF(AND(G3054&lt;&gt;"C3",K3054&lt;&gt;"O5"),IF(SUM(COUNTIF(L3054:R3054,"Y"),COUNTIF(L3054:R3054,"N"))=0,"V","I"),IF(COUNTIF(L3054:R3054,"Y"),"V","I"))="V", IF(AND('Sponsor Response Form (SRF)'!D3054="M1", COUNTIF('OMS Response Form (ORF)'!C:C, B3054)&gt;0), "I", "V")="V"), "Valid","Invalid")," ")</f>
        <v xml:space="preserve"> </v>
      </c>
    </row>
    <row r="3055" spans="1:20" x14ac:dyDescent="0.25">
      <c r="A3055" s="69"/>
      <c r="B3055" s="70"/>
      <c r="C3055" s="71"/>
      <c r="D3055" s="72"/>
      <c r="E3055" s="72"/>
      <c r="F3055" s="72"/>
      <c r="G3055" s="72"/>
      <c r="H3055" s="72"/>
      <c r="I3055" s="72"/>
      <c r="J3055" s="72"/>
      <c r="K3055" s="72"/>
      <c r="L3055" s="72"/>
      <c r="M3055" s="72"/>
      <c r="N3055" s="72"/>
      <c r="O3055" s="72"/>
      <c r="P3055" s="72"/>
      <c r="Q3055" s="72"/>
      <c r="R3055" s="72"/>
      <c r="S3055" s="24" t="str">
        <f>IF(COUNTA(A3055:R3055)=0,"",IF(AND(COUNTA(A3055:C3055)=3,COUNTIF('SRF Drop Downs'!$B$2:$B$5,'Sponsor Response Form (SRF)'!D3055),COUNTIF('SRF Drop Downs'!$F$2:$F$5,'Sponsor Response Form (SRF)'!E3055),COUNTIF('SRF Drop Downs'!$C$2:$C$4,'Sponsor Response Form (SRF)'!F3055),COUNTIF('SRF Drop Downs'!$D$2:$D$6,'Sponsor Response Form (SRF)'!G3055),COUNTIF('SRF Drop Downs'!$A$2:$A$5,'Sponsor Response Form (SRF)'!H3055),COUNTIF('SRF Drop Downs'!$A$2:$A$4,'Sponsor Response Form (SRF)'!I3055),COUNTIF('SRF Drop Downs'!$A$2:$A$5,'Sponsor Response Form (SRF)'!J3055),COUNTIF('SRF Drop Downs'!$E$2:$E$7,'Sponsor Response Form (SRF)'!K3055),COUNTIF('SRF Drop Downs'!$A$2:$A$4,'Sponsor Response Form (SRF)'!L3055),COUNTIF('SRF Drop Downs'!$A$2:$A$4,'Sponsor Response Form (SRF)'!M3055),COUNTIF('SRF Drop Downs'!$A$2:$A$4,'Sponsor Response Form (SRF)'!N3055),COUNTIF('SRF Drop Downs'!$A$2:$A$4,'Sponsor Response Form (SRF)'!O3055),COUNTIF('SRF Drop Downs'!$A$2:$A$4,'Sponsor Response Form (SRF)'!P3055),COUNTIF('SRF Drop Downs'!$A$2:$A$4,'Sponsor Response Form (SRF)'!Q3055),COUNTIF('SRF Drop Downs'!$A$2:$A$4,'Sponsor Response Form (SRF)'!R3055)),"Complete","Incomplete"))</f>
        <v/>
      </c>
      <c r="T3055" s="25" t="str">
        <f>IF(S3055="Complete",IF(AND(NOT(ISNA(VLOOKUP(CONCATENATE(D3055,E3055,F3055,G3055,H3055,I3055,J3055,K3055),'SRF Drop Downs'!G:G,1,FALSE))),IF(AND(G3055&lt;&gt;"C3",K3055&lt;&gt;"O5"),IF(SUM(COUNTIF(L3055:R3055,"Y"),COUNTIF(L3055:R3055,"N"))=0,"V","I"),IF(COUNTIF(L3055:R3055,"Y"),"V","I"))="V", IF(AND('Sponsor Response Form (SRF)'!D3055="M1", COUNTIF('OMS Response Form (ORF)'!C:C, B3055)&gt;0), "I", "V")="V"), "Valid","Invalid")," ")</f>
        <v xml:space="preserve"> </v>
      </c>
    </row>
    <row r="3056" spans="1:20" x14ac:dyDescent="0.25">
      <c r="A3056" s="69"/>
      <c r="B3056" s="70"/>
      <c r="C3056" s="71"/>
      <c r="D3056" s="72"/>
      <c r="E3056" s="72"/>
      <c r="F3056" s="72"/>
      <c r="G3056" s="72"/>
      <c r="H3056" s="72"/>
      <c r="I3056" s="72"/>
      <c r="J3056" s="72"/>
      <c r="K3056" s="72"/>
      <c r="L3056" s="72"/>
      <c r="M3056" s="72"/>
      <c r="N3056" s="72"/>
      <c r="O3056" s="72"/>
      <c r="P3056" s="72"/>
      <c r="Q3056" s="72"/>
      <c r="R3056" s="72"/>
      <c r="S3056" s="24" t="str">
        <f>IF(COUNTA(A3056:R3056)=0,"",IF(AND(COUNTA(A3056:C3056)=3,COUNTIF('SRF Drop Downs'!$B$2:$B$5,'Sponsor Response Form (SRF)'!D3056),COUNTIF('SRF Drop Downs'!$F$2:$F$5,'Sponsor Response Form (SRF)'!E3056),COUNTIF('SRF Drop Downs'!$C$2:$C$4,'Sponsor Response Form (SRF)'!F3056),COUNTIF('SRF Drop Downs'!$D$2:$D$6,'Sponsor Response Form (SRF)'!G3056),COUNTIF('SRF Drop Downs'!$A$2:$A$5,'Sponsor Response Form (SRF)'!H3056),COUNTIF('SRF Drop Downs'!$A$2:$A$4,'Sponsor Response Form (SRF)'!I3056),COUNTIF('SRF Drop Downs'!$A$2:$A$5,'Sponsor Response Form (SRF)'!J3056),COUNTIF('SRF Drop Downs'!$E$2:$E$7,'Sponsor Response Form (SRF)'!K3056),COUNTIF('SRF Drop Downs'!$A$2:$A$4,'Sponsor Response Form (SRF)'!L3056),COUNTIF('SRF Drop Downs'!$A$2:$A$4,'Sponsor Response Form (SRF)'!M3056),COUNTIF('SRF Drop Downs'!$A$2:$A$4,'Sponsor Response Form (SRF)'!N3056),COUNTIF('SRF Drop Downs'!$A$2:$A$4,'Sponsor Response Form (SRF)'!O3056),COUNTIF('SRF Drop Downs'!$A$2:$A$4,'Sponsor Response Form (SRF)'!P3056),COUNTIF('SRF Drop Downs'!$A$2:$A$4,'Sponsor Response Form (SRF)'!Q3056),COUNTIF('SRF Drop Downs'!$A$2:$A$4,'Sponsor Response Form (SRF)'!R3056)),"Complete","Incomplete"))</f>
        <v/>
      </c>
      <c r="T3056" s="25" t="str">
        <f>IF(S3056="Complete",IF(AND(NOT(ISNA(VLOOKUP(CONCATENATE(D3056,E3056,F3056,G3056,H3056,I3056,J3056,K3056),'SRF Drop Downs'!G:G,1,FALSE))),IF(AND(G3056&lt;&gt;"C3",K3056&lt;&gt;"O5"),IF(SUM(COUNTIF(L3056:R3056,"Y"),COUNTIF(L3056:R3056,"N"))=0,"V","I"),IF(COUNTIF(L3056:R3056,"Y"),"V","I"))="V", IF(AND('Sponsor Response Form (SRF)'!D3056="M1", COUNTIF('OMS Response Form (ORF)'!C:C, B3056)&gt;0), "I", "V")="V"), "Valid","Invalid")," ")</f>
        <v xml:space="preserve"> </v>
      </c>
    </row>
    <row r="3057" spans="1:20" x14ac:dyDescent="0.25">
      <c r="A3057" s="69"/>
      <c r="B3057" s="70"/>
      <c r="C3057" s="71"/>
      <c r="D3057" s="72"/>
      <c r="E3057" s="72"/>
      <c r="F3057" s="72"/>
      <c r="G3057" s="72"/>
      <c r="H3057" s="72"/>
      <c r="I3057" s="72"/>
      <c r="J3057" s="72"/>
      <c r="K3057" s="72"/>
      <c r="L3057" s="72"/>
      <c r="M3057" s="72"/>
      <c r="N3057" s="72"/>
      <c r="O3057" s="72"/>
      <c r="P3057" s="72"/>
      <c r="Q3057" s="72"/>
      <c r="R3057" s="72"/>
      <c r="S3057" s="24" t="str">
        <f>IF(COUNTA(A3057:R3057)=0,"",IF(AND(COUNTA(A3057:C3057)=3,COUNTIF('SRF Drop Downs'!$B$2:$B$5,'Sponsor Response Form (SRF)'!D3057),COUNTIF('SRF Drop Downs'!$F$2:$F$5,'Sponsor Response Form (SRF)'!E3057),COUNTIF('SRF Drop Downs'!$C$2:$C$4,'Sponsor Response Form (SRF)'!F3057),COUNTIF('SRF Drop Downs'!$D$2:$D$6,'Sponsor Response Form (SRF)'!G3057),COUNTIF('SRF Drop Downs'!$A$2:$A$5,'Sponsor Response Form (SRF)'!H3057),COUNTIF('SRF Drop Downs'!$A$2:$A$4,'Sponsor Response Form (SRF)'!I3057),COUNTIF('SRF Drop Downs'!$A$2:$A$5,'Sponsor Response Form (SRF)'!J3057),COUNTIF('SRF Drop Downs'!$E$2:$E$7,'Sponsor Response Form (SRF)'!K3057),COUNTIF('SRF Drop Downs'!$A$2:$A$4,'Sponsor Response Form (SRF)'!L3057),COUNTIF('SRF Drop Downs'!$A$2:$A$4,'Sponsor Response Form (SRF)'!M3057),COUNTIF('SRF Drop Downs'!$A$2:$A$4,'Sponsor Response Form (SRF)'!N3057),COUNTIF('SRF Drop Downs'!$A$2:$A$4,'Sponsor Response Form (SRF)'!O3057),COUNTIF('SRF Drop Downs'!$A$2:$A$4,'Sponsor Response Form (SRF)'!P3057),COUNTIF('SRF Drop Downs'!$A$2:$A$4,'Sponsor Response Form (SRF)'!Q3057),COUNTIF('SRF Drop Downs'!$A$2:$A$4,'Sponsor Response Form (SRF)'!R3057)),"Complete","Incomplete"))</f>
        <v/>
      </c>
      <c r="T3057" s="25" t="str">
        <f>IF(S3057="Complete",IF(AND(NOT(ISNA(VLOOKUP(CONCATENATE(D3057,E3057,F3057,G3057,H3057,I3057,J3057,K3057),'SRF Drop Downs'!G:G,1,FALSE))),IF(AND(G3057&lt;&gt;"C3",K3057&lt;&gt;"O5"),IF(SUM(COUNTIF(L3057:R3057,"Y"),COUNTIF(L3057:R3057,"N"))=0,"V","I"),IF(COUNTIF(L3057:R3057,"Y"),"V","I"))="V", IF(AND('Sponsor Response Form (SRF)'!D3057="M1", COUNTIF('OMS Response Form (ORF)'!C:C, B3057)&gt;0), "I", "V")="V"), "Valid","Invalid")," ")</f>
        <v xml:space="preserve"> </v>
      </c>
    </row>
    <row r="3058" spans="1:20" x14ac:dyDescent="0.25">
      <c r="A3058" s="69"/>
      <c r="B3058" s="70"/>
      <c r="C3058" s="71"/>
      <c r="D3058" s="72"/>
      <c r="E3058" s="72"/>
      <c r="F3058" s="72"/>
      <c r="G3058" s="72"/>
      <c r="H3058" s="72"/>
      <c r="I3058" s="72"/>
      <c r="J3058" s="72"/>
      <c r="K3058" s="72"/>
      <c r="L3058" s="72"/>
      <c r="M3058" s="72"/>
      <c r="N3058" s="72"/>
      <c r="O3058" s="72"/>
      <c r="P3058" s="72"/>
      <c r="Q3058" s="72"/>
      <c r="R3058" s="72"/>
      <c r="S3058" s="24" t="str">
        <f>IF(COUNTA(A3058:R3058)=0,"",IF(AND(COUNTA(A3058:C3058)=3,COUNTIF('SRF Drop Downs'!$B$2:$B$5,'Sponsor Response Form (SRF)'!D3058),COUNTIF('SRF Drop Downs'!$F$2:$F$5,'Sponsor Response Form (SRF)'!E3058),COUNTIF('SRF Drop Downs'!$C$2:$C$4,'Sponsor Response Form (SRF)'!F3058),COUNTIF('SRF Drop Downs'!$D$2:$D$6,'Sponsor Response Form (SRF)'!G3058),COUNTIF('SRF Drop Downs'!$A$2:$A$5,'Sponsor Response Form (SRF)'!H3058),COUNTIF('SRF Drop Downs'!$A$2:$A$4,'Sponsor Response Form (SRF)'!I3058),COUNTIF('SRF Drop Downs'!$A$2:$A$5,'Sponsor Response Form (SRF)'!J3058),COUNTIF('SRF Drop Downs'!$E$2:$E$7,'Sponsor Response Form (SRF)'!K3058),COUNTIF('SRF Drop Downs'!$A$2:$A$4,'Sponsor Response Form (SRF)'!L3058),COUNTIF('SRF Drop Downs'!$A$2:$A$4,'Sponsor Response Form (SRF)'!M3058),COUNTIF('SRF Drop Downs'!$A$2:$A$4,'Sponsor Response Form (SRF)'!N3058),COUNTIF('SRF Drop Downs'!$A$2:$A$4,'Sponsor Response Form (SRF)'!O3058),COUNTIF('SRF Drop Downs'!$A$2:$A$4,'Sponsor Response Form (SRF)'!P3058),COUNTIF('SRF Drop Downs'!$A$2:$A$4,'Sponsor Response Form (SRF)'!Q3058),COUNTIF('SRF Drop Downs'!$A$2:$A$4,'Sponsor Response Form (SRF)'!R3058)),"Complete","Incomplete"))</f>
        <v/>
      </c>
      <c r="T3058" s="25" t="str">
        <f>IF(S3058="Complete",IF(AND(NOT(ISNA(VLOOKUP(CONCATENATE(D3058,E3058,F3058,G3058,H3058,I3058,J3058,K3058),'SRF Drop Downs'!G:G,1,FALSE))),IF(AND(G3058&lt;&gt;"C3",K3058&lt;&gt;"O5"),IF(SUM(COUNTIF(L3058:R3058,"Y"),COUNTIF(L3058:R3058,"N"))=0,"V","I"),IF(COUNTIF(L3058:R3058,"Y"),"V","I"))="V", IF(AND('Sponsor Response Form (SRF)'!D3058="M1", COUNTIF('OMS Response Form (ORF)'!C:C, B3058)&gt;0), "I", "V")="V"), "Valid","Invalid")," ")</f>
        <v xml:space="preserve"> </v>
      </c>
    </row>
    <row r="3059" spans="1:20" x14ac:dyDescent="0.25">
      <c r="A3059" s="69"/>
      <c r="B3059" s="70"/>
      <c r="C3059" s="71"/>
      <c r="D3059" s="72"/>
      <c r="E3059" s="72"/>
      <c r="F3059" s="72"/>
      <c r="G3059" s="72"/>
      <c r="H3059" s="72"/>
      <c r="I3059" s="72"/>
      <c r="J3059" s="72"/>
      <c r="K3059" s="72"/>
      <c r="L3059" s="72"/>
      <c r="M3059" s="72"/>
      <c r="N3059" s="72"/>
      <c r="O3059" s="72"/>
      <c r="P3059" s="72"/>
      <c r="Q3059" s="72"/>
      <c r="R3059" s="72"/>
      <c r="S3059" s="24" t="str">
        <f>IF(COUNTA(A3059:R3059)=0,"",IF(AND(COUNTA(A3059:C3059)=3,COUNTIF('SRF Drop Downs'!$B$2:$B$5,'Sponsor Response Form (SRF)'!D3059),COUNTIF('SRF Drop Downs'!$F$2:$F$5,'Sponsor Response Form (SRF)'!E3059),COUNTIF('SRF Drop Downs'!$C$2:$C$4,'Sponsor Response Form (SRF)'!F3059),COUNTIF('SRF Drop Downs'!$D$2:$D$6,'Sponsor Response Form (SRF)'!G3059),COUNTIF('SRF Drop Downs'!$A$2:$A$5,'Sponsor Response Form (SRF)'!H3059),COUNTIF('SRF Drop Downs'!$A$2:$A$4,'Sponsor Response Form (SRF)'!I3059),COUNTIF('SRF Drop Downs'!$A$2:$A$5,'Sponsor Response Form (SRF)'!J3059),COUNTIF('SRF Drop Downs'!$E$2:$E$7,'Sponsor Response Form (SRF)'!K3059),COUNTIF('SRF Drop Downs'!$A$2:$A$4,'Sponsor Response Form (SRF)'!L3059),COUNTIF('SRF Drop Downs'!$A$2:$A$4,'Sponsor Response Form (SRF)'!M3059),COUNTIF('SRF Drop Downs'!$A$2:$A$4,'Sponsor Response Form (SRF)'!N3059),COUNTIF('SRF Drop Downs'!$A$2:$A$4,'Sponsor Response Form (SRF)'!O3059),COUNTIF('SRF Drop Downs'!$A$2:$A$4,'Sponsor Response Form (SRF)'!P3059),COUNTIF('SRF Drop Downs'!$A$2:$A$4,'Sponsor Response Form (SRF)'!Q3059),COUNTIF('SRF Drop Downs'!$A$2:$A$4,'Sponsor Response Form (SRF)'!R3059)),"Complete","Incomplete"))</f>
        <v/>
      </c>
      <c r="T3059" s="25" t="str">
        <f>IF(S3059="Complete",IF(AND(NOT(ISNA(VLOOKUP(CONCATENATE(D3059,E3059,F3059,G3059,H3059,I3059,J3059,K3059),'SRF Drop Downs'!G:G,1,FALSE))),IF(AND(G3059&lt;&gt;"C3",K3059&lt;&gt;"O5"),IF(SUM(COUNTIF(L3059:R3059,"Y"),COUNTIF(L3059:R3059,"N"))=0,"V","I"),IF(COUNTIF(L3059:R3059,"Y"),"V","I"))="V", IF(AND('Sponsor Response Form (SRF)'!D3059="M1", COUNTIF('OMS Response Form (ORF)'!C:C, B3059)&gt;0), "I", "V")="V"), "Valid","Invalid")," ")</f>
        <v xml:space="preserve"> </v>
      </c>
    </row>
    <row r="3060" spans="1:20" x14ac:dyDescent="0.25">
      <c r="A3060" s="69"/>
      <c r="B3060" s="70"/>
      <c r="C3060" s="71"/>
      <c r="D3060" s="72"/>
      <c r="E3060" s="72"/>
      <c r="F3060" s="72"/>
      <c r="G3060" s="72"/>
      <c r="H3060" s="72"/>
      <c r="I3060" s="72"/>
      <c r="J3060" s="72"/>
      <c r="K3060" s="72"/>
      <c r="L3060" s="72"/>
      <c r="M3060" s="72"/>
      <c r="N3060" s="72"/>
      <c r="O3060" s="72"/>
      <c r="P3060" s="72"/>
      <c r="Q3060" s="72"/>
      <c r="R3060" s="72"/>
      <c r="S3060" s="24" t="str">
        <f>IF(COUNTA(A3060:R3060)=0,"",IF(AND(COUNTA(A3060:C3060)=3,COUNTIF('SRF Drop Downs'!$B$2:$B$5,'Sponsor Response Form (SRF)'!D3060),COUNTIF('SRF Drop Downs'!$F$2:$F$5,'Sponsor Response Form (SRF)'!E3060),COUNTIF('SRF Drop Downs'!$C$2:$C$4,'Sponsor Response Form (SRF)'!F3060),COUNTIF('SRF Drop Downs'!$D$2:$D$6,'Sponsor Response Form (SRF)'!G3060),COUNTIF('SRF Drop Downs'!$A$2:$A$5,'Sponsor Response Form (SRF)'!H3060),COUNTIF('SRF Drop Downs'!$A$2:$A$4,'Sponsor Response Form (SRF)'!I3060),COUNTIF('SRF Drop Downs'!$A$2:$A$5,'Sponsor Response Form (SRF)'!J3060),COUNTIF('SRF Drop Downs'!$E$2:$E$7,'Sponsor Response Form (SRF)'!K3060),COUNTIF('SRF Drop Downs'!$A$2:$A$4,'Sponsor Response Form (SRF)'!L3060),COUNTIF('SRF Drop Downs'!$A$2:$A$4,'Sponsor Response Form (SRF)'!M3060),COUNTIF('SRF Drop Downs'!$A$2:$A$4,'Sponsor Response Form (SRF)'!N3060),COUNTIF('SRF Drop Downs'!$A$2:$A$4,'Sponsor Response Form (SRF)'!O3060),COUNTIF('SRF Drop Downs'!$A$2:$A$4,'Sponsor Response Form (SRF)'!P3060),COUNTIF('SRF Drop Downs'!$A$2:$A$4,'Sponsor Response Form (SRF)'!Q3060),COUNTIF('SRF Drop Downs'!$A$2:$A$4,'Sponsor Response Form (SRF)'!R3060)),"Complete","Incomplete"))</f>
        <v/>
      </c>
      <c r="T3060" s="25" t="str">
        <f>IF(S3060="Complete",IF(AND(NOT(ISNA(VLOOKUP(CONCATENATE(D3060,E3060,F3060,G3060,H3060,I3060,J3060,K3060),'SRF Drop Downs'!G:G,1,FALSE))),IF(AND(G3060&lt;&gt;"C3",K3060&lt;&gt;"O5"),IF(SUM(COUNTIF(L3060:R3060,"Y"),COUNTIF(L3060:R3060,"N"))=0,"V","I"),IF(COUNTIF(L3060:R3060,"Y"),"V","I"))="V", IF(AND('Sponsor Response Form (SRF)'!D3060="M1", COUNTIF('OMS Response Form (ORF)'!C:C, B3060)&gt;0), "I", "V")="V"), "Valid","Invalid")," ")</f>
        <v xml:space="preserve"> </v>
      </c>
    </row>
    <row r="3061" spans="1:20" x14ac:dyDescent="0.25">
      <c r="A3061" s="69"/>
      <c r="B3061" s="70"/>
      <c r="C3061" s="71"/>
      <c r="D3061" s="72"/>
      <c r="E3061" s="72"/>
      <c r="F3061" s="72"/>
      <c r="G3061" s="72"/>
      <c r="H3061" s="72"/>
      <c r="I3061" s="72"/>
      <c r="J3061" s="72"/>
      <c r="K3061" s="72"/>
      <c r="L3061" s="72"/>
      <c r="M3061" s="72"/>
      <c r="N3061" s="72"/>
      <c r="O3061" s="72"/>
      <c r="P3061" s="72"/>
      <c r="Q3061" s="72"/>
      <c r="R3061" s="72"/>
      <c r="S3061" s="24" t="str">
        <f>IF(COUNTA(A3061:R3061)=0,"",IF(AND(COUNTA(A3061:C3061)=3,COUNTIF('SRF Drop Downs'!$B$2:$B$5,'Sponsor Response Form (SRF)'!D3061),COUNTIF('SRF Drop Downs'!$F$2:$F$5,'Sponsor Response Form (SRF)'!E3061),COUNTIF('SRF Drop Downs'!$C$2:$C$4,'Sponsor Response Form (SRF)'!F3061),COUNTIF('SRF Drop Downs'!$D$2:$D$6,'Sponsor Response Form (SRF)'!G3061),COUNTIF('SRF Drop Downs'!$A$2:$A$5,'Sponsor Response Form (SRF)'!H3061),COUNTIF('SRF Drop Downs'!$A$2:$A$4,'Sponsor Response Form (SRF)'!I3061),COUNTIF('SRF Drop Downs'!$A$2:$A$5,'Sponsor Response Form (SRF)'!J3061),COUNTIF('SRF Drop Downs'!$E$2:$E$7,'Sponsor Response Form (SRF)'!K3061),COUNTIF('SRF Drop Downs'!$A$2:$A$4,'Sponsor Response Form (SRF)'!L3061),COUNTIF('SRF Drop Downs'!$A$2:$A$4,'Sponsor Response Form (SRF)'!M3061),COUNTIF('SRF Drop Downs'!$A$2:$A$4,'Sponsor Response Form (SRF)'!N3061),COUNTIF('SRF Drop Downs'!$A$2:$A$4,'Sponsor Response Form (SRF)'!O3061),COUNTIF('SRF Drop Downs'!$A$2:$A$4,'Sponsor Response Form (SRF)'!P3061),COUNTIF('SRF Drop Downs'!$A$2:$A$4,'Sponsor Response Form (SRF)'!Q3061),COUNTIF('SRF Drop Downs'!$A$2:$A$4,'Sponsor Response Form (SRF)'!R3061)),"Complete","Incomplete"))</f>
        <v/>
      </c>
      <c r="T3061" s="25" t="str">
        <f>IF(S3061="Complete",IF(AND(NOT(ISNA(VLOOKUP(CONCATENATE(D3061,E3061,F3061,G3061,H3061,I3061,J3061,K3061),'SRF Drop Downs'!G:G,1,FALSE))),IF(AND(G3061&lt;&gt;"C3",K3061&lt;&gt;"O5"),IF(SUM(COUNTIF(L3061:R3061,"Y"),COUNTIF(L3061:R3061,"N"))=0,"V","I"),IF(COUNTIF(L3061:R3061,"Y"),"V","I"))="V", IF(AND('Sponsor Response Form (SRF)'!D3061="M1", COUNTIF('OMS Response Form (ORF)'!C:C, B3061)&gt;0), "I", "V")="V"), "Valid","Invalid")," ")</f>
        <v xml:space="preserve"> </v>
      </c>
    </row>
    <row r="3062" spans="1:20" x14ac:dyDescent="0.25">
      <c r="A3062" s="69"/>
      <c r="B3062" s="70"/>
      <c r="C3062" s="71"/>
      <c r="D3062" s="72"/>
      <c r="E3062" s="72"/>
      <c r="F3062" s="72"/>
      <c r="G3062" s="72"/>
      <c r="H3062" s="72"/>
      <c r="I3062" s="72"/>
      <c r="J3062" s="72"/>
      <c r="K3062" s="72"/>
      <c r="L3062" s="72"/>
      <c r="M3062" s="72"/>
      <c r="N3062" s="72"/>
      <c r="O3062" s="72"/>
      <c r="P3062" s="72"/>
      <c r="Q3062" s="72"/>
      <c r="R3062" s="72"/>
      <c r="S3062" s="24" t="str">
        <f>IF(COUNTA(A3062:R3062)=0,"",IF(AND(COUNTA(A3062:C3062)=3,COUNTIF('SRF Drop Downs'!$B$2:$B$5,'Sponsor Response Form (SRF)'!D3062),COUNTIF('SRF Drop Downs'!$F$2:$F$5,'Sponsor Response Form (SRF)'!E3062),COUNTIF('SRF Drop Downs'!$C$2:$C$4,'Sponsor Response Form (SRF)'!F3062),COUNTIF('SRF Drop Downs'!$D$2:$D$6,'Sponsor Response Form (SRF)'!G3062),COUNTIF('SRF Drop Downs'!$A$2:$A$5,'Sponsor Response Form (SRF)'!H3062),COUNTIF('SRF Drop Downs'!$A$2:$A$4,'Sponsor Response Form (SRF)'!I3062),COUNTIF('SRF Drop Downs'!$A$2:$A$5,'Sponsor Response Form (SRF)'!J3062),COUNTIF('SRF Drop Downs'!$E$2:$E$7,'Sponsor Response Form (SRF)'!K3062),COUNTIF('SRF Drop Downs'!$A$2:$A$4,'Sponsor Response Form (SRF)'!L3062),COUNTIF('SRF Drop Downs'!$A$2:$A$4,'Sponsor Response Form (SRF)'!M3062),COUNTIF('SRF Drop Downs'!$A$2:$A$4,'Sponsor Response Form (SRF)'!N3062),COUNTIF('SRF Drop Downs'!$A$2:$A$4,'Sponsor Response Form (SRF)'!O3062),COUNTIF('SRF Drop Downs'!$A$2:$A$4,'Sponsor Response Form (SRF)'!P3062),COUNTIF('SRF Drop Downs'!$A$2:$A$4,'Sponsor Response Form (SRF)'!Q3062),COUNTIF('SRF Drop Downs'!$A$2:$A$4,'Sponsor Response Form (SRF)'!R3062)),"Complete","Incomplete"))</f>
        <v/>
      </c>
      <c r="T3062" s="25" t="str">
        <f>IF(S3062="Complete",IF(AND(NOT(ISNA(VLOOKUP(CONCATENATE(D3062,E3062,F3062,G3062,H3062,I3062,J3062,K3062),'SRF Drop Downs'!G:G,1,FALSE))),IF(AND(G3062&lt;&gt;"C3",K3062&lt;&gt;"O5"),IF(SUM(COUNTIF(L3062:R3062,"Y"),COUNTIF(L3062:R3062,"N"))=0,"V","I"),IF(COUNTIF(L3062:R3062,"Y"),"V","I"))="V", IF(AND('Sponsor Response Form (SRF)'!D3062="M1", COUNTIF('OMS Response Form (ORF)'!C:C, B3062)&gt;0), "I", "V")="V"), "Valid","Invalid")," ")</f>
        <v xml:space="preserve"> </v>
      </c>
    </row>
    <row r="3063" spans="1:20" x14ac:dyDescent="0.25">
      <c r="A3063" s="69"/>
      <c r="B3063" s="70"/>
      <c r="C3063" s="71"/>
      <c r="D3063" s="72"/>
      <c r="E3063" s="72"/>
      <c r="F3063" s="72"/>
      <c r="G3063" s="72"/>
      <c r="H3063" s="72"/>
      <c r="I3063" s="72"/>
      <c r="J3063" s="72"/>
      <c r="K3063" s="72"/>
      <c r="L3063" s="72"/>
      <c r="M3063" s="72"/>
      <c r="N3063" s="72"/>
      <c r="O3063" s="72"/>
      <c r="P3063" s="72"/>
      <c r="Q3063" s="72"/>
      <c r="R3063" s="72"/>
      <c r="S3063" s="24" t="str">
        <f>IF(COUNTA(A3063:R3063)=0,"",IF(AND(COUNTA(A3063:C3063)=3,COUNTIF('SRF Drop Downs'!$B$2:$B$5,'Sponsor Response Form (SRF)'!D3063),COUNTIF('SRF Drop Downs'!$F$2:$F$5,'Sponsor Response Form (SRF)'!E3063),COUNTIF('SRF Drop Downs'!$C$2:$C$4,'Sponsor Response Form (SRF)'!F3063),COUNTIF('SRF Drop Downs'!$D$2:$D$6,'Sponsor Response Form (SRF)'!G3063),COUNTIF('SRF Drop Downs'!$A$2:$A$5,'Sponsor Response Form (SRF)'!H3063),COUNTIF('SRF Drop Downs'!$A$2:$A$4,'Sponsor Response Form (SRF)'!I3063),COUNTIF('SRF Drop Downs'!$A$2:$A$5,'Sponsor Response Form (SRF)'!J3063),COUNTIF('SRF Drop Downs'!$E$2:$E$7,'Sponsor Response Form (SRF)'!K3063),COUNTIF('SRF Drop Downs'!$A$2:$A$4,'Sponsor Response Form (SRF)'!L3063),COUNTIF('SRF Drop Downs'!$A$2:$A$4,'Sponsor Response Form (SRF)'!M3063),COUNTIF('SRF Drop Downs'!$A$2:$A$4,'Sponsor Response Form (SRF)'!N3063),COUNTIF('SRF Drop Downs'!$A$2:$A$4,'Sponsor Response Form (SRF)'!O3063),COUNTIF('SRF Drop Downs'!$A$2:$A$4,'Sponsor Response Form (SRF)'!P3063),COUNTIF('SRF Drop Downs'!$A$2:$A$4,'Sponsor Response Form (SRF)'!Q3063),COUNTIF('SRF Drop Downs'!$A$2:$A$4,'Sponsor Response Form (SRF)'!R3063)),"Complete","Incomplete"))</f>
        <v/>
      </c>
      <c r="T3063" s="25" t="str">
        <f>IF(S3063="Complete",IF(AND(NOT(ISNA(VLOOKUP(CONCATENATE(D3063,E3063,F3063,G3063,H3063,I3063,J3063,K3063),'SRF Drop Downs'!G:G,1,FALSE))),IF(AND(G3063&lt;&gt;"C3",K3063&lt;&gt;"O5"),IF(SUM(COUNTIF(L3063:R3063,"Y"),COUNTIF(L3063:R3063,"N"))=0,"V","I"),IF(COUNTIF(L3063:R3063,"Y"),"V","I"))="V", IF(AND('Sponsor Response Form (SRF)'!D3063="M1", COUNTIF('OMS Response Form (ORF)'!C:C, B3063)&gt;0), "I", "V")="V"), "Valid","Invalid")," ")</f>
        <v xml:space="preserve"> </v>
      </c>
    </row>
    <row r="3064" spans="1:20" x14ac:dyDescent="0.25">
      <c r="A3064" s="69"/>
      <c r="B3064" s="70"/>
      <c r="C3064" s="71"/>
      <c r="D3064" s="72"/>
      <c r="E3064" s="72"/>
      <c r="F3064" s="72"/>
      <c r="G3064" s="72"/>
      <c r="H3064" s="72"/>
      <c r="I3064" s="72"/>
      <c r="J3064" s="72"/>
      <c r="K3064" s="72"/>
      <c r="L3064" s="72"/>
      <c r="M3064" s="72"/>
      <c r="N3064" s="72"/>
      <c r="O3064" s="72"/>
      <c r="P3064" s="72"/>
      <c r="Q3064" s="72"/>
      <c r="R3064" s="72"/>
      <c r="S3064" s="24" t="str">
        <f>IF(COUNTA(A3064:R3064)=0,"",IF(AND(COUNTA(A3064:C3064)=3,COUNTIF('SRF Drop Downs'!$B$2:$B$5,'Sponsor Response Form (SRF)'!D3064),COUNTIF('SRF Drop Downs'!$F$2:$F$5,'Sponsor Response Form (SRF)'!E3064),COUNTIF('SRF Drop Downs'!$C$2:$C$4,'Sponsor Response Form (SRF)'!F3064),COUNTIF('SRF Drop Downs'!$D$2:$D$6,'Sponsor Response Form (SRF)'!G3064),COUNTIF('SRF Drop Downs'!$A$2:$A$5,'Sponsor Response Form (SRF)'!H3064),COUNTIF('SRF Drop Downs'!$A$2:$A$4,'Sponsor Response Form (SRF)'!I3064),COUNTIF('SRF Drop Downs'!$A$2:$A$5,'Sponsor Response Form (SRF)'!J3064),COUNTIF('SRF Drop Downs'!$E$2:$E$7,'Sponsor Response Form (SRF)'!K3064),COUNTIF('SRF Drop Downs'!$A$2:$A$4,'Sponsor Response Form (SRF)'!L3064),COUNTIF('SRF Drop Downs'!$A$2:$A$4,'Sponsor Response Form (SRF)'!M3064),COUNTIF('SRF Drop Downs'!$A$2:$A$4,'Sponsor Response Form (SRF)'!N3064),COUNTIF('SRF Drop Downs'!$A$2:$A$4,'Sponsor Response Form (SRF)'!O3064),COUNTIF('SRF Drop Downs'!$A$2:$A$4,'Sponsor Response Form (SRF)'!P3064),COUNTIF('SRF Drop Downs'!$A$2:$A$4,'Sponsor Response Form (SRF)'!Q3064),COUNTIF('SRF Drop Downs'!$A$2:$A$4,'Sponsor Response Form (SRF)'!R3064)),"Complete","Incomplete"))</f>
        <v/>
      </c>
      <c r="T3064" s="25" t="str">
        <f>IF(S3064="Complete",IF(AND(NOT(ISNA(VLOOKUP(CONCATENATE(D3064,E3064,F3064,G3064,H3064,I3064,J3064,K3064),'SRF Drop Downs'!G:G,1,FALSE))),IF(AND(G3064&lt;&gt;"C3",K3064&lt;&gt;"O5"),IF(SUM(COUNTIF(L3064:R3064,"Y"),COUNTIF(L3064:R3064,"N"))=0,"V","I"),IF(COUNTIF(L3064:R3064,"Y"),"V","I"))="V", IF(AND('Sponsor Response Form (SRF)'!D3064="M1", COUNTIF('OMS Response Form (ORF)'!C:C, B3064)&gt;0), "I", "V")="V"), "Valid","Invalid")," ")</f>
        <v xml:space="preserve"> </v>
      </c>
    </row>
    <row r="3065" spans="1:20" x14ac:dyDescent="0.25">
      <c r="A3065" s="69"/>
      <c r="B3065" s="70"/>
      <c r="C3065" s="71"/>
      <c r="D3065" s="72"/>
      <c r="E3065" s="72"/>
      <c r="F3065" s="72"/>
      <c r="G3065" s="72"/>
      <c r="H3065" s="72"/>
      <c r="I3065" s="72"/>
      <c r="J3065" s="72"/>
      <c r="K3065" s="72"/>
      <c r="L3065" s="72"/>
      <c r="M3065" s="72"/>
      <c r="N3065" s="72"/>
      <c r="O3065" s="72"/>
      <c r="P3065" s="72"/>
      <c r="Q3065" s="72"/>
      <c r="R3065" s="72"/>
      <c r="S3065" s="24" t="str">
        <f>IF(COUNTA(A3065:R3065)=0,"",IF(AND(COUNTA(A3065:C3065)=3,COUNTIF('SRF Drop Downs'!$B$2:$B$5,'Sponsor Response Form (SRF)'!D3065),COUNTIF('SRF Drop Downs'!$F$2:$F$5,'Sponsor Response Form (SRF)'!E3065),COUNTIF('SRF Drop Downs'!$C$2:$C$4,'Sponsor Response Form (SRF)'!F3065),COUNTIF('SRF Drop Downs'!$D$2:$D$6,'Sponsor Response Form (SRF)'!G3065),COUNTIF('SRF Drop Downs'!$A$2:$A$5,'Sponsor Response Form (SRF)'!H3065),COUNTIF('SRF Drop Downs'!$A$2:$A$4,'Sponsor Response Form (SRF)'!I3065),COUNTIF('SRF Drop Downs'!$A$2:$A$5,'Sponsor Response Form (SRF)'!J3065),COUNTIF('SRF Drop Downs'!$E$2:$E$7,'Sponsor Response Form (SRF)'!K3065),COUNTIF('SRF Drop Downs'!$A$2:$A$4,'Sponsor Response Form (SRF)'!L3065),COUNTIF('SRF Drop Downs'!$A$2:$A$4,'Sponsor Response Form (SRF)'!M3065),COUNTIF('SRF Drop Downs'!$A$2:$A$4,'Sponsor Response Form (SRF)'!N3065),COUNTIF('SRF Drop Downs'!$A$2:$A$4,'Sponsor Response Form (SRF)'!O3065),COUNTIF('SRF Drop Downs'!$A$2:$A$4,'Sponsor Response Form (SRF)'!P3065),COUNTIF('SRF Drop Downs'!$A$2:$A$4,'Sponsor Response Form (SRF)'!Q3065),COUNTIF('SRF Drop Downs'!$A$2:$A$4,'Sponsor Response Form (SRF)'!R3065)),"Complete","Incomplete"))</f>
        <v/>
      </c>
      <c r="T3065" s="25" t="str">
        <f>IF(S3065="Complete",IF(AND(NOT(ISNA(VLOOKUP(CONCATENATE(D3065,E3065,F3065,G3065,H3065,I3065,J3065,K3065),'SRF Drop Downs'!G:G,1,FALSE))),IF(AND(G3065&lt;&gt;"C3",K3065&lt;&gt;"O5"),IF(SUM(COUNTIF(L3065:R3065,"Y"),COUNTIF(L3065:R3065,"N"))=0,"V","I"),IF(COUNTIF(L3065:R3065,"Y"),"V","I"))="V", IF(AND('Sponsor Response Form (SRF)'!D3065="M1", COUNTIF('OMS Response Form (ORF)'!C:C, B3065)&gt;0), "I", "V")="V"), "Valid","Invalid")," ")</f>
        <v xml:space="preserve"> </v>
      </c>
    </row>
    <row r="3066" spans="1:20" x14ac:dyDescent="0.25">
      <c r="A3066" s="69"/>
      <c r="B3066" s="70"/>
      <c r="C3066" s="71"/>
      <c r="D3066" s="72"/>
      <c r="E3066" s="72"/>
      <c r="F3066" s="72"/>
      <c r="G3066" s="72"/>
      <c r="H3066" s="72"/>
      <c r="I3066" s="72"/>
      <c r="J3066" s="72"/>
      <c r="K3066" s="72"/>
      <c r="L3066" s="72"/>
      <c r="M3066" s="72"/>
      <c r="N3066" s="72"/>
      <c r="O3066" s="72"/>
      <c r="P3066" s="72"/>
      <c r="Q3066" s="72"/>
      <c r="R3066" s="72"/>
      <c r="S3066" s="24" t="str">
        <f>IF(COUNTA(A3066:R3066)=0,"",IF(AND(COUNTA(A3066:C3066)=3,COUNTIF('SRF Drop Downs'!$B$2:$B$5,'Sponsor Response Form (SRF)'!D3066),COUNTIF('SRF Drop Downs'!$F$2:$F$5,'Sponsor Response Form (SRF)'!E3066),COUNTIF('SRF Drop Downs'!$C$2:$C$4,'Sponsor Response Form (SRF)'!F3066),COUNTIF('SRF Drop Downs'!$D$2:$D$6,'Sponsor Response Form (SRF)'!G3066),COUNTIF('SRF Drop Downs'!$A$2:$A$5,'Sponsor Response Form (SRF)'!H3066),COUNTIF('SRF Drop Downs'!$A$2:$A$4,'Sponsor Response Form (SRF)'!I3066),COUNTIF('SRF Drop Downs'!$A$2:$A$5,'Sponsor Response Form (SRF)'!J3066),COUNTIF('SRF Drop Downs'!$E$2:$E$7,'Sponsor Response Form (SRF)'!K3066),COUNTIF('SRF Drop Downs'!$A$2:$A$4,'Sponsor Response Form (SRF)'!L3066),COUNTIF('SRF Drop Downs'!$A$2:$A$4,'Sponsor Response Form (SRF)'!M3066),COUNTIF('SRF Drop Downs'!$A$2:$A$4,'Sponsor Response Form (SRF)'!N3066),COUNTIF('SRF Drop Downs'!$A$2:$A$4,'Sponsor Response Form (SRF)'!O3066),COUNTIF('SRF Drop Downs'!$A$2:$A$4,'Sponsor Response Form (SRF)'!P3066),COUNTIF('SRF Drop Downs'!$A$2:$A$4,'Sponsor Response Form (SRF)'!Q3066),COUNTIF('SRF Drop Downs'!$A$2:$A$4,'Sponsor Response Form (SRF)'!R3066)),"Complete","Incomplete"))</f>
        <v/>
      </c>
      <c r="T3066" s="25" t="str">
        <f>IF(S3066="Complete",IF(AND(NOT(ISNA(VLOOKUP(CONCATENATE(D3066,E3066,F3066,G3066,H3066,I3066,J3066,K3066),'SRF Drop Downs'!G:G,1,FALSE))),IF(AND(G3066&lt;&gt;"C3",K3066&lt;&gt;"O5"),IF(SUM(COUNTIF(L3066:R3066,"Y"),COUNTIF(L3066:R3066,"N"))=0,"V","I"),IF(COUNTIF(L3066:R3066,"Y"),"V","I"))="V", IF(AND('Sponsor Response Form (SRF)'!D3066="M1", COUNTIF('OMS Response Form (ORF)'!C:C, B3066)&gt;0), "I", "V")="V"), "Valid","Invalid")," ")</f>
        <v xml:space="preserve"> </v>
      </c>
    </row>
    <row r="3067" spans="1:20" x14ac:dyDescent="0.25">
      <c r="A3067" s="69"/>
      <c r="B3067" s="70"/>
      <c r="C3067" s="71"/>
      <c r="D3067" s="72"/>
      <c r="E3067" s="72"/>
      <c r="F3067" s="72"/>
      <c r="G3067" s="72"/>
      <c r="H3067" s="72"/>
      <c r="I3067" s="72"/>
      <c r="J3067" s="72"/>
      <c r="K3067" s="72"/>
      <c r="L3067" s="72"/>
      <c r="M3067" s="72"/>
      <c r="N3067" s="72"/>
      <c r="O3067" s="72"/>
      <c r="P3067" s="72"/>
      <c r="Q3067" s="72"/>
      <c r="R3067" s="72"/>
      <c r="S3067" s="24" t="str">
        <f>IF(COUNTA(A3067:R3067)=0,"",IF(AND(COUNTA(A3067:C3067)=3,COUNTIF('SRF Drop Downs'!$B$2:$B$5,'Sponsor Response Form (SRF)'!D3067),COUNTIF('SRF Drop Downs'!$F$2:$F$5,'Sponsor Response Form (SRF)'!E3067),COUNTIF('SRF Drop Downs'!$C$2:$C$4,'Sponsor Response Form (SRF)'!F3067),COUNTIF('SRF Drop Downs'!$D$2:$D$6,'Sponsor Response Form (SRF)'!G3067),COUNTIF('SRF Drop Downs'!$A$2:$A$5,'Sponsor Response Form (SRF)'!H3067),COUNTIF('SRF Drop Downs'!$A$2:$A$4,'Sponsor Response Form (SRF)'!I3067),COUNTIF('SRF Drop Downs'!$A$2:$A$5,'Sponsor Response Form (SRF)'!J3067),COUNTIF('SRF Drop Downs'!$E$2:$E$7,'Sponsor Response Form (SRF)'!K3067),COUNTIF('SRF Drop Downs'!$A$2:$A$4,'Sponsor Response Form (SRF)'!L3067),COUNTIF('SRF Drop Downs'!$A$2:$A$4,'Sponsor Response Form (SRF)'!M3067),COUNTIF('SRF Drop Downs'!$A$2:$A$4,'Sponsor Response Form (SRF)'!N3067),COUNTIF('SRF Drop Downs'!$A$2:$A$4,'Sponsor Response Form (SRF)'!O3067),COUNTIF('SRF Drop Downs'!$A$2:$A$4,'Sponsor Response Form (SRF)'!P3067),COUNTIF('SRF Drop Downs'!$A$2:$A$4,'Sponsor Response Form (SRF)'!Q3067),COUNTIF('SRF Drop Downs'!$A$2:$A$4,'Sponsor Response Form (SRF)'!R3067)),"Complete","Incomplete"))</f>
        <v/>
      </c>
      <c r="T3067" s="25" t="str">
        <f>IF(S3067="Complete",IF(AND(NOT(ISNA(VLOOKUP(CONCATENATE(D3067,E3067,F3067,G3067,H3067,I3067,J3067,K3067),'SRF Drop Downs'!G:G,1,FALSE))),IF(AND(G3067&lt;&gt;"C3",K3067&lt;&gt;"O5"),IF(SUM(COUNTIF(L3067:R3067,"Y"),COUNTIF(L3067:R3067,"N"))=0,"V","I"),IF(COUNTIF(L3067:R3067,"Y"),"V","I"))="V", IF(AND('Sponsor Response Form (SRF)'!D3067="M1", COUNTIF('OMS Response Form (ORF)'!C:C, B3067)&gt;0), "I", "V")="V"), "Valid","Invalid")," ")</f>
        <v xml:space="preserve"> </v>
      </c>
    </row>
    <row r="3068" spans="1:20" x14ac:dyDescent="0.25">
      <c r="A3068" s="69"/>
      <c r="B3068" s="70"/>
      <c r="C3068" s="71"/>
      <c r="D3068" s="72"/>
      <c r="E3068" s="72"/>
      <c r="F3068" s="72"/>
      <c r="G3068" s="72"/>
      <c r="H3068" s="72"/>
      <c r="I3068" s="72"/>
      <c r="J3068" s="72"/>
      <c r="K3068" s="72"/>
      <c r="L3068" s="72"/>
      <c r="M3068" s="72"/>
      <c r="N3068" s="72"/>
      <c r="O3068" s="72"/>
      <c r="P3068" s="72"/>
      <c r="Q3068" s="72"/>
      <c r="R3068" s="72"/>
      <c r="S3068" s="24" t="str">
        <f>IF(COUNTA(A3068:R3068)=0,"",IF(AND(COUNTA(A3068:C3068)=3,COUNTIF('SRF Drop Downs'!$B$2:$B$5,'Sponsor Response Form (SRF)'!D3068),COUNTIF('SRF Drop Downs'!$F$2:$F$5,'Sponsor Response Form (SRF)'!E3068),COUNTIF('SRF Drop Downs'!$C$2:$C$4,'Sponsor Response Form (SRF)'!F3068),COUNTIF('SRF Drop Downs'!$D$2:$D$6,'Sponsor Response Form (SRF)'!G3068),COUNTIF('SRF Drop Downs'!$A$2:$A$5,'Sponsor Response Form (SRF)'!H3068),COUNTIF('SRF Drop Downs'!$A$2:$A$4,'Sponsor Response Form (SRF)'!I3068),COUNTIF('SRF Drop Downs'!$A$2:$A$5,'Sponsor Response Form (SRF)'!J3068),COUNTIF('SRF Drop Downs'!$E$2:$E$7,'Sponsor Response Form (SRF)'!K3068),COUNTIF('SRF Drop Downs'!$A$2:$A$4,'Sponsor Response Form (SRF)'!L3068),COUNTIF('SRF Drop Downs'!$A$2:$A$4,'Sponsor Response Form (SRF)'!M3068),COUNTIF('SRF Drop Downs'!$A$2:$A$4,'Sponsor Response Form (SRF)'!N3068),COUNTIF('SRF Drop Downs'!$A$2:$A$4,'Sponsor Response Form (SRF)'!O3068),COUNTIF('SRF Drop Downs'!$A$2:$A$4,'Sponsor Response Form (SRF)'!P3068),COUNTIF('SRF Drop Downs'!$A$2:$A$4,'Sponsor Response Form (SRF)'!Q3068),COUNTIF('SRF Drop Downs'!$A$2:$A$4,'Sponsor Response Form (SRF)'!R3068)),"Complete","Incomplete"))</f>
        <v/>
      </c>
      <c r="T3068" s="25" t="str">
        <f>IF(S3068="Complete",IF(AND(NOT(ISNA(VLOOKUP(CONCATENATE(D3068,E3068,F3068,G3068,H3068,I3068,J3068,K3068),'SRF Drop Downs'!G:G,1,FALSE))),IF(AND(G3068&lt;&gt;"C3",K3068&lt;&gt;"O5"),IF(SUM(COUNTIF(L3068:R3068,"Y"),COUNTIF(L3068:R3068,"N"))=0,"V","I"),IF(COUNTIF(L3068:R3068,"Y"),"V","I"))="V", IF(AND('Sponsor Response Form (SRF)'!D3068="M1", COUNTIF('OMS Response Form (ORF)'!C:C, B3068)&gt;0), "I", "V")="V"), "Valid","Invalid")," ")</f>
        <v xml:space="preserve"> </v>
      </c>
    </row>
    <row r="3069" spans="1:20" x14ac:dyDescent="0.25">
      <c r="A3069" s="69"/>
      <c r="B3069" s="70"/>
      <c r="C3069" s="71"/>
      <c r="D3069" s="72"/>
      <c r="E3069" s="72"/>
      <c r="F3069" s="72"/>
      <c r="G3069" s="72"/>
      <c r="H3069" s="72"/>
      <c r="I3069" s="72"/>
      <c r="J3069" s="72"/>
      <c r="K3069" s="72"/>
      <c r="L3069" s="72"/>
      <c r="M3069" s="72"/>
      <c r="N3069" s="72"/>
      <c r="O3069" s="72"/>
      <c r="P3069" s="72"/>
      <c r="Q3069" s="72"/>
      <c r="R3069" s="72"/>
      <c r="S3069" s="24" t="str">
        <f>IF(COUNTA(A3069:R3069)=0,"",IF(AND(COUNTA(A3069:C3069)=3,COUNTIF('SRF Drop Downs'!$B$2:$B$5,'Sponsor Response Form (SRF)'!D3069),COUNTIF('SRF Drop Downs'!$F$2:$F$5,'Sponsor Response Form (SRF)'!E3069),COUNTIF('SRF Drop Downs'!$C$2:$C$4,'Sponsor Response Form (SRF)'!F3069),COUNTIF('SRF Drop Downs'!$D$2:$D$6,'Sponsor Response Form (SRF)'!G3069),COUNTIF('SRF Drop Downs'!$A$2:$A$5,'Sponsor Response Form (SRF)'!H3069),COUNTIF('SRF Drop Downs'!$A$2:$A$4,'Sponsor Response Form (SRF)'!I3069),COUNTIF('SRF Drop Downs'!$A$2:$A$5,'Sponsor Response Form (SRF)'!J3069),COUNTIF('SRF Drop Downs'!$E$2:$E$7,'Sponsor Response Form (SRF)'!K3069),COUNTIF('SRF Drop Downs'!$A$2:$A$4,'Sponsor Response Form (SRF)'!L3069),COUNTIF('SRF Drop Downs'!$A$2:$A$4,'Sponsor Response Form (SRF)'!M3069),COUNTIF('SRF Drop Downs'!$A$2:$A$4,'Sponsor Response Form (SRF)'!N3069),COUNTIF('SRF Drop Downs'!$A$2:$A$4,'Sponsor Response Form (SRF)'!O3069),COUNTIF('SRF Drop Downs'!$A$2:$A$4,'Sponsor Response Form (SRF)'!P3069),COUNTIF('SRF Drop Downs'!$A$2:$A$4,'Sponsor Response Form (SRF)'!Q3069),COUNTIF('SRF Drop Downs'!$A$2:$A$4,'Sponsor Response Form (SRF)'!R3069)),"Complete","Incomplete"))</f>
        <v/>
      </c>
      <c r="T3069" s="25" t="str">
        <f>IF(S3069="Complete",IF(AND(NOT(ISNA(VLOOKUP(CONCATENATE(D3069,E3069,F3069,G3069,H3069,I3069,J3069,K3069),'SRF Drop Downs'!G:G,1,FALSE))),IF(AND(G3069&lt;&gt;"C3",K3069&lt;&gt;"O5"),IF(SUM(COUNTIF(L3069:R3069,"Y"),COUNTIF(L3069:R3069,"N"))=0,"V","I"),IF(COUNTIF(L3069:R3069,"Y"),"V","I"))="V", IF(AND('Sponsor Response Form (SRF)'!D3069="M1", COUNTIF('OMS Response Form (ORF)'!C:C, B3069)&gt;0), "I", "V")="V"), "Valid","Invalid")," ")</f>
        <v xml:space="preserve"> </v>
      </c>
    </row>
    <row r="3070" spans="1:20" x14ac:dyDescent="0.25">
      <c r="A3070" s="69"/>
      <c r="B3070" s="70"/>
      <c r="C3070" s="71"/>
      <c r="D3070" s="72"/>
      <c r="E3070" s="72"/>
      <c r="F3070" s="72"/>
      <c r="G3070" s="72"/>
      <c r="H3070" s="72"/>
      <c r="I3070" s="72"/>
      <c r="J3070" s="72"/>
      <c r="K3070" s="72"/>
      <c r="L3070" s="72"/>
      <c r="M3070" s="72"/>
      <c r="N3070" s="72"/>
      <c r="O3070" s="72"/>
      <c r="P3070" s="72"/>
      <c r="Q3070" s="72"/>
      <c r="R3070" s="72"/>
      <c r="S3070" s="24" t="str">
        <f>IF(COUNTA(A3070:R3070)=0,"",IF(AND(COUNTA(A3070:C3070)=3,COUNTIF('SRF Drop Downs'!$B$2:$B$5,'Sponsor Response Form (SRF)'!D3070),COUNTIF('SRF Drop Downs'!$F$2:$F$5,'Sponsor Response Form (SRF)'!E3070),COUNTIF('SRF Drop Downs'!$C$2:$C$4,'Sponsor Response Form (SRF)'!F3070),COUNTIF('SRF Drop Downs'!$D$2:$D$6,'Sponsor Response Form (SRF)'!G3070),COUNTIF('SRF Drop Downs'!$A$2:$A$5,'Sponsor Response Form (SRF)'!H3070),COUNTIF('SRF Drop Downs'!$A$2:$A$4,'Sponsor Response Form (SRF)'!I3070),COUNTIF('SRF Drop Downs'!$A$2:$A$5,'Sponsor Response Form (SRF)'!J3070),COUNTIF('SRF Drop Downs'!$E$2:$E$7,'Sponsor Response Form (SRF)'!K3070),COUNTIF('SRF Drop Downs'!$A$2:$A$4,'Sponsor Response Form (SRF)'!L3070),COUNTIF('SRF Drop Downs'!$A$2:$A$4,'Sponsor Response Form (SRF)'!M3070),COUNTIF('SRF Drop Downs'!$A$2:$A$4,'Sponsor Response Form (SRF)'!N3070),COUNTIF('SRF Drop Downs'!$A$2:$A$4,'Sponsor Response Form (SRF)'!O3070),COUNTIF('SRF Drop Downs'!$A$2:$A$4,'Sponsor Response Form (SRF)'!P3070),COUNTIF('SRF Drop Downs'!$A$2:$A$4,'Sponsor Response Form (SRF)'!Q3070),COUNTIF('SRF Drop Downs'!$A$2:$A$4,'Sponsor Response Form (SRF)'!R3070)),"Complete","Incomplete"))</f>
        <v/>
      </c>
      <c r="T3070" s="25" t="str">
        <f>IF(S3070="Complete",IF(AND(NOT(ISNA(VLOOKUP(CONCATENATE(D3070,E3070,F3070,G3070,H3070,I3070,J3070,K3070),'SRF Drop Downs'!G:G,1,FALSE))),IF(AND(G3070&lt;&gt;"C3",K3070&lt;&gt;"O5"),IF(SUM(COUNTIF(L3070:R3070,"Y"),COUNTIF(L3070:R3070,"N"))=0,"V","I"),IF(COUNTIF(L3070:R3070,"Y"),"V","I"))="V", IF(AND('Sponsor Response Form (SRF)'!D3070="M1", COUNTIF('OMS Response Form (ORF)'!C:C, B3070)&gt;0), "I", "V")="V"), "Valid","Invalid")," ")</f>
        <v xml:space="preserve"> </v>
      </c>
    </row>
    <row r="3071" spans="1:20" x14ac:dyDescent="0.25">
      <c r="A3071" s="69"/>
      <c r="B3071" s="70"/>
      <c r="C3071" s="71"/>
      <c r="D3071" s="72"/>
      <c r="E3071" s="72"/>
      <c r="F3071" s="72"/>
      <c r="G3071" s="72"/>
      <c r="H3071" s="72"/>
      <c r="I3071" s="72"/>
      <c r="J3071" s="72"/>
      <c r="K3071" s="72"/>
      <c r="L3071" s="72"/>
      <c r="M3071" s="72"/>
      <c r="N3071" s="72"/>
      <c r="O3071" s="72"/>
      <c r="P3071" s="72"/>
      <c r="Q3071" s="72"/>
      <c r="R3071" s="72"/>
      <c r="S3071" s="24" t="str">
        <f>IF(COUNTA(A3071:R3071)=0,"",IF(AND(COUNTA(A3071:C3071)=3,COUNTIF('SRF Drop Downs'!$B$2:$B$5,'Sponsor Response Form (SRF)'!D3071),COUNTIF('SRF Drop Downs'!$F$2:$F$5,'Sponsor Response Form (SRF)'!E3071),COUNTIF('SRF Drop Downs'!$C$2:$C$4,'Sponsor Response Form (SRF)'!F3071),COUNTIF('SRF Drop Downs'!$D$2:$D$6,'Sponsor Response Form (SRF)'!G3071),COUNTIF('SRF Drop Downs'!$A$2:$A$5,'Sponsor Response Form (SRF)'!H3071),COUNTIF('SRF Drop Downs'!$A$2:$A$4,'Sponsor Response Form (SRF)'!I3071),COUNTIF('SRF Drop Downs'!$A$2:$A$5,'Sponsor Response Form (SRF)'!J3071),COUNTIF('SRF Drop Downs'!$E$2:$E$7,'Sponsor Response Form (SRF)'!K3071),COUNTIF('SRF Drop Downs'!$A$2:$A$4,'Sponsor Response Form (SRF)'!L3071),COUNTIF('SRF Drop Downs'!$A$2:$A$4,'Sponsor Response Form (SRF)'!M3071),COUNTIF('SRF Drop Downs'!$A$2:$A$4,'Sponsor Response Form (SRF)'!N3071),COUNTIF('SRF Drop Downs'!$A$2:$A$4,'Sponsor Response Form (SRF)'!O3071),COUNTIF('SRF Drop Downs'!$A$2:$A$4,'Sponsor Response Form (SRF)'!P3071),COUNTIF('SRF Drop Downs'!$A$2:$A$4,'Sponsor Response Form (SRF)'!Q3071),COUNTIF('SRF Drop Downs'!$A$2:$A$4,'Sponsor Response Form (SRF)'!R3071)),"Complete","Incomplete"))</f>
        <v/>
      </c>
      <c r="T3071" s="25" t="str">
        <f>IF(S3071="Complete",IF(AND(NOT(ISNA(VLOOKUP(CONCATENATE(D3071,E3071,F3071,G3071,H3071,I3071,J3071,K3071),'SRF Drop Downs'!G:G,1,FALSE))),IF(AND(G3071&lt;&gt;"C3",K3071&lt;&gt;"O5"),IF(SUM(COUNTIF(L3071:R3071,"Y"),COUNTIF(L3071:R3071,"N"))=0,"V","I"),IF(COUNTIF(L3071:R3071,"Y"),"V","I"))="V", IF(AND('Sponsor Response Form (SRF)'!D3071="M1", COUNTIF('OMS Response Form (ORF)'!C:C, B3071)&gt;0), "I", "V")="V"), "Valid","Invalid")," ")</f>
        <v xml:space="preserve"> </v>
      </c>
    </row>
    <row r="3072" spans="1:20" x14ac:dyDescent="0.25">
      <c r="A3072" s="69"/>
      <c r="B3072" s="70"/>
      <c r="C3072" s="71"/>
      <c r="D3072" s="72"/>
      <c r="E3072" s="72"/>
      <c r="F3072" s="72"/>
      <c r="G3072" s="72"/>
      <c r="H3072" s="72"/>
      <c r="I3072" s="72"/>
      <c r="J3072" s="72"/>
      <c r="K3072" s="72"/>
      <c r="L3072" s="72"/>
      <c r="M3072" s="72"/>
      <c r="N3072" s="72"/>
      <c r="O3072" s="72"/>
      <c r="P3072" s="72"/>
      <c r="Q3072" s="72"/>
      <c r="R3072" s="72"/>
      <c r="S3072" s="24" t="str">
        <f>IF(COUNTA(A3072:R3072)=0,"",IF(AND(COUNTA(A3072:C3072)=3,COUNTIF('SRF Drop Downs'!$B$2:$B$5,'Sponsor Response Form (SRF)'!D3072),COUNTIF('SRF Drop Downs'!$F$2:$F$5,'Sponsor Response Form (SRF)'!E3072),COUNTIF('SRF Drop Downs'!$C$2:$C$4,'Sponsor Response Form (SRF)'!F3072),COUNTIF('SRF Drop Downs'!$D$2:$D$6,'Sponsor Response Form (SRF)'!G3072),COUNTIF('SRF Drop Downs'!$A$2:$A$5,'Sponsor Response Form (SRF)'!H3072),COUNTIF('SRF Drop Downs'!$A$2:$A$4,'Sponsor Response Form (SRF)'!I3072),COUNTIF('SRF Drop Downs'!$A$2:$A$5,'Sponsor Response Form (SRF)'!J3072),COUNTIF('SRF Drop Downs'!$E$2:$E$7,'Sponsor Response Form (SRF)'!K3072),COUNTIF('SRF Drop Downs'!$A$2:$A$4,'Sponsor Response Form (SRF)'!L3072),COUNTIF('SRF Drop Downs'!$A$2:$A$4,'Sponsor Response Form (SRF)'!M3072),COUNTIF('SRF Drop Downs'!$A$2:$A$4,'Sponsor Response Form (SRF)'!N3072),COUNTIF('SRF Drop Downs'!$A$2:$A$4,'Sponsor Response Form (SRF)'!O3072),COUNTIF('SRF Drop Downs'!$A$2:$A$4,'Sponsor Response Form (SRF)'!P3072),COUNTIF('SRF Drop Downs'!$A$2:$A$4,'Sponsor Response Form (SRF)'!Q3072),COUNTIF('SRF Drop Downs'!$A$2:$A$4,'Sponsor Response Form (SRF)'!R3072)),"Complete","Incomplete"))</f>
        <v/>
      </c>
      <c r="T3072" s="25" t="str">
        <f>IF(S3072="Complete",IF(AND(NOT(ISNA(VLOOKUP(CONCATENATE(D3072,E3072,F3072,G3072,H3072,I3072,J3072,K3072),'SRF Drop Downs'!G:G,1,FALSE))),IF(AND(G3072&lt;&gt;"C3",K3072&lt;&gt;"O5"),IF(SUM(COUNTIF(L3072:R3072,"Y"),COUNTIF(L3072:R3072,"N"))=0,"V","I"),IF(COUNTIF(L3072:R3072,"Y"),"V","I"))="V", IF(AND('Sponsor Response Form (SRF)'!D3072="M1", COUNTIF('OMS Response Form (ORF)'!C:C, B3072)&gt;0), "I", "V")="V"), "Valid","Invalid")," ")</f>
        <v xml:space="preserve"> </v>
      </c>
    </row>
    <row r="3073" spans="1:20" x14ac:dyDescent="0.25">
      <c r="A3073" s="69"/>
      <c r="B3073" s="70"/>
      <c r="C3073" s="71"/>
      <c r="D3073" s="72"/>
      <c r="E3073" s="72"/>
      <c r="F3073" s="72"/>
      <c r="G3073" s="72"/>
      <c r="H3073" s="72"/>
      <c r="I3073" s="72"/>
      <c r="J3073" s="72"/>
      <c r="K3073" s="72"/>
      <c r="L3073" s="72"/>
      <c r="M3073" s="72"/>
      <c r="N3073" s="72"/>
      <c r="O3073" s="72"/>
      <c r="P3073" s="72"/>
      <c r="Q3073" s="72"/>
      <c r="R3073" s="72"/>
      <c r="S3073" s="24" t="str">
        <f>IF(COUNTA(A3073:R3073)=0,"",IF(AND(COUNTA(A3073:C3073)=3,COUNTIF('SRF Drop Downs'!$B$2:$B$5,'Sponsor Response Form (SRF)'!D3073),COUNTIF('SRF Drop Downs'!$F$2:$F$5,'Sponsor Response Form (SRF)'!E3073),COUNTIF('SRF Drop Downs'!$C$2:$C$4,'Sponsor Response Form (SRF)'!F3073),COUNTIF('SRF Drop Downs'!$D$2:$D$6,'Sponsor Response Form (SRF)'!G3073),COUNTIF('SRF Drop Downs'!$A$2:$A$5,'Sponsor Response Form (SRF)'!H3073),COUNTIF('SRF Drop Downs'!$A$2:$A$4,'Sponsor Response Form (SRF)'!I3073),COUNTIF('SRF Drop Downs'!$A$2:$A$5,'Sponsor Response Form (SRF)'!J3073),COUNTIF('SRF Drop Downs'!$E$2:$E$7,'Sponsor Response Form (SRF)'!K3073),COUNTIF('SRF Drop Downs'!$A$2:$A$4,'Sponsor Response Form (SRF)'!L3073),COUNTIF('SRF Drop Downs'!$A$2:$A$4,'Sponsor Response Form (SRF)'!M3073),COUNTIF('SRF Drop Downs'!$A$2:$A$4,'Sponsor Response Form (SRF)'!N3073),COUNTIF('SRF Drop Downs'!$A$2:$A$4,'Sponsor Response Form (SRF)'!O3073),COUNTIF('SRF Drop Downs'!$A$2:$A$4,'Sponsor Response Form (SRF)'!P3073),COUNTIF('SRF Drop Downs'!$A$2:$A$4,'Sponsor Response Form (SRF)'!Q3073),COUNTIF('SRF Drop Downs'!$A$2:$A$4,'Sponsor Response Form (SRF)'!R3073)),"Complete","Incomplete"))</f>
        <v/>
      </c>
      <c r="T3073" s="25" t="str">
        <f>IF(S3073="Complete",IF(AND(NOT(ISNA(VLOOKUP(CONCATENATE(D3073,E3073,F3073,G3073,H3073,I3073,J3073,K3073),'SRF Drop Downs'!G:G,1,FALSE))),IF(AND(G3073&lt;&gt;"C3",K3073&lt;&gt;"O5"),IF(SUM(COUNTIF(L3073:R3073,"Y"),COUNTIF(L3073:R3073,"N"))=0,"V","I"),IF(COUNTIF(L3073:R3073,"Y"),"V","I"))="V", IF(AND('Sponsor Response Form (SRF)'!D3073="M1", COUNTIF('OMS Response Form (ORF)'!C:C, B3073)&gt;0), "I", "V")="V"), "Valid","Invalid")," ")</f>
        <v xml:space="preserve"> </v>
      </c>
    </row>
    <row r="3074" spans="1:20" x14ac:dyDescent="0.25">
      <c r="A3074" s="69"/>
      <c r="B3074" s="70"/>
      <c r="C3074" s="71"/>
      <c r="D3074" s="72"/>
      <c r="E3074" s="72"/>
      <c r="F3074" s="72"/>
      <c r="G3074" s="72"/>
      <c r="H3074" s="72"/>
      <c r="I3074" s="72"/>
      <c r="J3074" s="72"/>
      <c r="K3074" s="72"/>
      <c r="L3074" s="72"/>
      <c r="M3074" s="72"/>
      <c r="N3074" s="72"/>
      <c r="O3074" s="72"/>
      <c r="P3074" s="72"/>
      <c r="Q3074" s="72"/>
      <c r="R3074" s="72"/>
      <c r="S3074" s="24" t="str">
        <f>IF(COUNTA(A3074:R3074)=0,"",IF(AND(COUNTA(A3074:C3074)=3,COUNTIF('SRF Drop Downs'!$B$2:$B$5,'Sponsor Response Form (SRF)'!D3074),COUNTIF('SRF Drop Downs'!$F$2:$F$5,'Sponsor Response Form (SRF)'!E3074),COUNTIF('SRF Drop Downs'!$C$2:$C$4,'Sponsor Response Form (SRF)'!F3074),COUNTIF('SRF Drop Downs'!$D$2:$D$6,'Sponsor Response Form (SRF)'!G3074),COUNTIF('SRF Drop Downs'!$A$2:$A$5,'Sponsor Response Form (SRF)'!H3074),COUNTIF('SRF Drop Downs'!$A$2:$A$4,'Sponsor Response Form (SRF)'!I3074),COUNTIF('SRF Drop Downs'!$A$2:$A$5,'Sponsor Response Form (SRF)'!J3074),COUNTIF('SRF Drop Downs'!$E$2:$E$7,'Sponsor Response Form (SRF)'!K3074),COUNTIF('SRF Drop Downs'!$A$2:$A$4,'Sponsor Response Form (SRF)'!L3074),COUNTIF('SRF Drop Downs'!$A$2:$A$4,'Sponsor Response Form (SRF)'!M3074),COUNTIF('SRF Drop Downs'!$A$2:$A$4,'Sponsor Response Form (SRF)'!N3074),COUNTIF('SRF Drop Downs'!$A$2:$A$4,'Sponsor Response Form (SRF)'!O3074),COUNTIF('SRF Drop Downs'!$A$2:$A$4,'Sponsor Response Form (SRF)'!P3074),COUNTIF('SRF Drop Downs'!$A$2:$A$4,'Sponsor Response Form (SRF)'!Q3074),COUNTIF('SRF Drop Downs'!$A$2:$A$4,'Sponsor Response Form (SRF)'!R3074)),"Complete","Incomplete"))</f>
        <v/>
      </c>
      <c r="T3074" s="25" t="str">
        <f>IF(S3074="Complete",IF(AND(NOT(ISNA(VLOOKUP(CONCATENATE(D3074,E3074,F3074,G3074,H3074,I3074,J3074,K3074),'SRF Drop Downs'!G:G,1,FALSE))),IF(AND(G3074&lt;&gt;"C3",K3074&lt;&gt;"O5"),IF(SUM(COUNTIF(L3074:R3074,"Y"),COUNTIF(L3074:R3074,"N"))=0,"V","I"),IF(COUNTIF(L3074:R3074,"Y"),"V","I"))="V", IF(AND('Sponsor Response Form (SRF)'!D3074="M1", COUNTIF('OMS Response Form (ORF)'!C:C, B3074)&gt;0), "I", "V")="V"), "Valid","Invalid")," ")</f>
        <v xml:space="preserve"> </v>
      </c>
    </row>
    <row r="3075" spans="1:20" x14ac:dyDescent="0.25">
      <c r="A3075" s="69"/>
      <c r="B3075" s="70"/>
      <c r="C3075" s="71"/>
      <c r="D3075" s="72"/>
      <c r="E3075" s="72"/>
      <c r="F3075" s="72"/>
      <c r="G3075" s="72"/>
      <c r="H3075" s="72"/>
      <c r="I3075" s="72"/>
      <c r="J3075" s="72"/>
      <c r="K3075" s="72"/>
      <c r="L3075" s="72"/>
      <c r="M3075" s="72"/>
      <c r="N3075" s="72"/>
      <c r="O3075" s="72"/>
      <c r="P3075" s="72"/>
      <c r="Q3075" s="72"/>
      <c r="R3075" s="72"/>
      <c r="S3075" s="24" t="str">
        <f>IF(COUNTA(A3075:R3075)=0,"",IF(AND(COUNTA(A3075:C3075)=3,COUNTIF('SRF Drop Downs'!$B$2:$B$5,'Sponsor Response Form (SRF)'!D3075),COUNTIF('SRF Drop Downs'!$F$2:$F$5,'Sponsor Response Form (SRF)'!E3075),COUNTIF('SRF Drop Downs'!$C$2:$C$4,'Sponsor Response Form (SRF)'!F3075),COUNTIF('SRF Drop Downs'!$D$2:$D$6,'Sponsor Response Form (SRF)'!G3075),COUNTIF('SRF Drop Downs'!$A$2:$A$5,'Sponsor Response Form (SRF)'!H3075),COUNTIF('SRF Drop Downs'!$A$2:$A$4,'Sponsor Response Form (SRF)'!I3075),COUNTIF('SRF Drop Downs'!$A$2:$A$5,'Sponsor Response Form (SRF)'!J3075),COUNTIF('SRF Drop Downs'!$E$2:$E$7,'Sponsor Response Form (SRF)'!K3075),COUNTIF('SRF Drop Downs'!$A$2:$A$4,'Sponsor Response Form (SRF)'!L3075),COUNTIF('SRF Drop Downs'!$A$2:$A$4,'Sponsor Response Form (SRF)'!M3075),COUNTIF('SRF Drop Downs'!$A$2:$A$4,'Sponsor Response Form (SRF)'!N3075),COUNTIF('SRF Drop Downs'!$A$2:$A$4,'Sponsor Response Form (SRF)'!O3075),COUNTIF('SRF Drop Downs'!$A$2:$A$4,'Sponsor Response Form (SRF)'!P3075),COUNTIF('SRF Drop Downs'!$A$2:$A$4,'Sponsor Response Form (SRF)'!Q3075),COUNTIF('SRF Drop Downs'!$A$2:$A$4,'Sponsor Response Form (SRF)'!R3075)),"Complete","Incomplete"))</f>
        <v/>
      </c>
      <c r="T3075" s="25" t="str">
        <f>IF(S3075="Complete",IF(AND(NOT(ISNA(VLOOKUP(CONCATENATE(D3075,E3075,F3075,G3075,H3075,I3075,J3075,K3075),'SRF Drop Downs'!G:G,1,FALSE))),IF(AND(G3075&lt;&gt;"C3",K3075&lt;&gt;"O5"),IF(SUM(COUNTIF(L3075:R3075,"Y"),COUNTIF(L3075:R3075,"N"))=0,"V","I"),IF(COUNTIF(L3075:R3075,"Y"),"V","I"))="V", IF(AND('Sponsor Response Form (SRF)'!D3075="M1", COUNTIF('OMS Response Form (ORF)'!C:C, B3075)&gt;0), "I", "V")="V"), "Valid","Invalid")," ")</f>
        <v xml:space="preserve"> </v>
      </c>
    </row>
    <row r="3076" spans="1:20" x14ac:dyDescent="0.25">
      <c r="A3076" s="69"/>
      <c r="B3076" s="70"/>
      <c r="C3076" s="71"/>
      <c r="D3076" s="72"/>
      <c r="E3076" s="72"/>
      <c r="F3076" s="72"/>
      <c r="G3076" s="72"/>
      <c r="H3076" s="72"/>
      <c r="I3076" s="72"/>
      <c r="J3076" s="72"/>
      <c r="K3076" s="72"/>
      <c r="L3076" s="72"/>
      <c r="M3076" s="72"/>
      <c r="N3076" s="72"/>
      <c r="O3076" s="72"/>
      <c r="P3076" s="72"/>
      <c r="Q3076" s="72"/>
      <c r="R3076" s="72"/>
      <c r="S3076" s="24" t="str">
        <f>IF(COUNTA(A3076:R3076)=0,"",IF(AND(COUNTA(A3076:C3076)=3,COUNTIF('SRF Drop Downs'!$B$2:$B$5,'Sponsor Response Form (SRF)'!D3076),COUNTIF('SRF Drop Downs'!$F$2:$F$5,'Sponsor Response Form (SRF)'!E3076),COUNTIF('SRF Drop Downs'!$C$2:$C$4,'Sponsor Response Form (SRF)'!F3076),COUNTIF('SRF Drop Downs'!$D$2:$D$6,'Sponsor Response Form (SRF)'!G3076),COUNTIF('SRF Drop Downs'!$A$2:$A$5,'Sponsor Response Form (SRF)'!H3076),COUNTIF('SRF Drop Downs'!$A$2:$A$4,'Sponsor Response Form (SRF)'!I3076),COUNTIF('SRF Drop Downs'!$A$2:$A$5,'Sponsor Response Form (SRF)'!J3076),COUNTIF('SRF Drop Downs'!$E$2:$E$7,'Sponsor Response Form (SRF)'!K3076),COUNTIF('SRF Drop Downs'!$A$2:$A$4,'Sponsor Response Form (SRF)'!L3076),COUNTIF('SRF Drop Downs'!$A$2:$A$4,'Sponsor Response Form (SRF)'!M3076),COUNTIF('SRF Drop Downs'!$A$2:$A$4,'Sponsor Response Form (SRF)'!N3076),COUNTIF('SRF Drop Downs'!$A$2:$A$4,'Sponsor Response Form (SRF)'!O3076),COUNTIF('SRF Drop Downs'!$A$2:$A$4,'Sponsor Response Form (SRF)'!P3076),COUNTIF('SRF Drop Downs'!$A$2:$A$4,'Sponsor Response Form (SRF)'!Q3076),COUNTIF('SRF Drop Downs'!$A$2:$A$4,'Sponsor Response Form (SRF)'!R3076)),"Complete","Incomplete"))</f>
        <v/>
      </c>
      <c r="T3076" s="25" t="str">
        <f>IF(S3076="Complete",IF(AND(NOT(ISNA(VLOOKUP(CONCATENATE(D3076,E3076,F3076,G3076,H3076,I3076,J3076,K3076),'SRF Drop Downs'!G:G,1,FALSE))),IF(AND(G3076&lt;&gt;"C3",K3076&lt;&gt;"O5"),IF(SUM(COUNTIF(L3076:R3076,"Y"),COUNTIF(L3076:R3076,"N"))=0,"V","I"),IF(COUNTIF(L3076:R3076,"Y"),"V","I"))="V", IF(AND('Sponsor Response Form (SRF)'!D3076="M1", COUNTIF('OMS Response Form (ORF)'!C:C, B3076)&gt;0), "I", "V")="V"), "Valid","Invalid")," ")</f>
        <v xml:space="preserve"> </v>
      </c>
    </row>
    <row r="3077" spans="1:20" x14ac:dyDescent="0.25">
      <c r="A3077" s="69"/>
      <c r="B3077" s="70"/>
      <c r="C3077" s="71"/>
      <c r="D3077" s="72"/>
      <c r="E3077" s="72"/>
      <c r="F3077" s="72"/>
      <c r="G3077" s="72"/>
      <c r="H3077" s="72"/>
      <c r="I3077" s="72"/>
      <c r="J3077" s="72"/>
      <c r="K3077" s="72"/>
      <c r="L3077" s="72"/>
      <c r="M3077" s="72"/>
      <c r="N3077" s="72"/>
      <c r="O3077" s="72"/>
      <c r="P3077" s="72"/>
      <c r="Q3077" s="72"/>
      <c r="R3077" s="72"/>
      <c r="S3077" s="24" t="str">
        <f>IF(COUNTA(A3077:R3077)=0,"",IF(AND(COUNTA(A3077:C3077)=3,COUNTIF('SRF Drop Downs'!$B$2:$B$5,'Sponsor Response Form (SRF)'!D3077),COUNTIF('SRF Drop Downs'!$F$2:$F$5,'Sponsor Response Form (SRF)'!E3077),COUNTIF('SRF Drop Downs'!$C$2:$C$4,'Sponsor Response Form (SRF)'!F3077),COUNTIF('SRF Drop Downs'!$D$2:$D$6,'Sponsor Response Form (SRF)'!G3077),COUNTIF('SRF Drop Downs'!$A$2:$A$5,'Sponsor Response Form (SRF)'!H3077),COUNTIF('SRF Drop Downs'!$A$2:$A$4,'Sponsor Response Form (SRF)'!I3077),COUNTIF('SRF Drop Downs'!$A$2:$A$5,'Sponsor Response Form (SRF)'!J3077),COUNTIF('SRF Drop Downs'!$E$2:$E$7,'Sponsor Response Form (SRF)'!K3077),COUNTIF('SRF Drop Downs'!$A$2:$A$4,'Sponsor Response Form (SRF)'!L3077),COUNTIF('SRF Drop Downs'!$A$2:$A$4,'Sponsor Response Form (SRF)'!M3077),COUNTIF('SRF Drop Downs'!$A$2:$A$4,'Sponsor Response Form (SRF)'!N3077),COUNTIF('SRF Drop Downs'!$A$2:$A$4,'Sponsor Response Form (SRF)'!O3077),COUNTIF('SRF Drop Downs'!$A$2:$A$4,'Sponsor Response Form (SRF)'!P3077),COUNTIF('SRF Drop Downs'!$A$2:$A$4,'Sponsor Response Form (SRF)'!Q3077),COUNTIF('SRF Drop Downs'!$A$2:$A$4,'Sponsor Response Form (SRF)'!R3077)),"Complete","Incomplete"))</f>
        <v/>
      </c>
      <c r="T3077" s="25" t="str">
        <f>IF(S3077="Complete",IF(AND(NOT(ISNA(VLOOKUP(CONCATENATE(D3077,E3077,F3077,G3077,H3077,I3077,J3077,K3077),'SRF Drop Downs'!G:G,1,FALSE))),IF(AND(G3077&lt;&gt;"C3",K3077&lt;&gt;"O5"),IF(SUM(COUNTIF(L3077:R3077,"Y"),COUNTIF(L3077:R3077,"N"))=0,"V","I"),IF(COUNTIF(L3077:R3077,"Y"),"V","I"))="V", IF(AND('Sponsor Response Form (SRF)'!D3077="M1", COUNTIF('OMS Response Form (ORF)'!C:C, B3077)&gt;0), "I", "V")="V"), "Valid","Invalid")," ")</f>
        <v xml:space="preserve"> </v>
      </c>
    </row>
    <row r="3078" spans="1:20" x14ac:dyDescent="0.25">
      <c r="A3078" s="69"/>
      <c r="B3078" s="70"/>
      <c r="C3078" s="71"/>
      <c r="D3078" s="72"/>
      <c r="E3078" s="72"/>
      <c r="F3078" s="72"/>
      <c r="G3078" s="72"/>
      <c r="H3078" s="72"/>
      <c r="I3078" s="72"/>
      <c r="J3078" s="72"/>
      <c r="K3078" s="72"/>
      <c r="L3078" s="72"/>
      <c r="M3078" s="72"/>
      <c r="N3078" s="72"/>
      <c r="O3078" s="72"/>
      <c r="P3078" s="72"/>
      <c r="Q3078" s="72"/>
      <c r="R3078" s="72"/>
      <c r="S3078" s="24" t="str">
        <f>IF(COUNTA(A3078:R3078)=0,"",IF(AND(COUNTA(A3078:C3078)=3,COUNTIF('SRF Drop Downs'!$B$2:$B$5,'Sponsor Response Form (SRF)'!D3078),COUNTIF('SRF Drop Downs'!$F$2:$F$5,'Sponsor Response Form (SRF)'!E3078),COUNTIF('SRF Drop Downs'!$C$2:$C$4,'Sponsor Response Form (SRF)'!F3078),COUNTIF('SRF Drop Downs'!$D$2:$D$6,'Sponsor Response Form (SRF)'!G3078),COUNTIF('SRF Drop Downs'!$A$2:$A$5,'Sponsor Response Form (SRF)'!H3078),COUNTIF('SRF Drop Downs'!$A$2:$A$4,'Sponsor Response Form (SRF)'!I3078),COUNTIF('SRF Drop Downs'!$A$2:$A$5,'Sponsor Response Form (SRF)'!J3078),COUNTIF('SRF Drop Downs'!$E$2:$E$7,'Sponsor Response Form (SRF)'!K3078),COUNTIF('SRF Drop Downs'!$A$2:$A$4,'Sponsor Response Form (SRF)'!L3078),COUNTIF('SRF Drop Downs'!$A$2:$A$4,'Sponsor Response Form (SRF)'!M3078),COUNTIF('SRF Drop Downs'!$A$2:$A$4,'Sponsor Response Form (SRF)'!N3078),COUNTIF('SRF Drop Downs'!$A$2:$A$4,'Sponsor Response Form (SRF)'!O3078),COUNTIF('SRF Drop Downs'!$A$2:$A$4,'Sponsor Response Form (SRF)'!P3078),COUNTIF('SRF Drop Downs'!$A$2:$A$4,'Sponsor Response Form (SRF)'!Q3078),COUNTIF('SRF Drop Downs'!$A$2:$A$4,'Sponsor Response Form (SRF)'!R3078)),"Complete","Incomplete"))</f>
        <v/>
      </c>
      <c r="T3078" s="25" t="str">
        <f>IF(S3078="Complete",IF(AND(NOT(ISNA(VLOOKUP(CONCATENATE(D3078,E3078,F3078,G3078,H3078,I3078,J3078,K3078),'SRF Drop Downs'!G:G,1,FALSE))),IF(AND(G3078&lt;&gt;"C3",K3078&lt;&gt;"O5"),IF(SUM(COUNTIF(L3078:R3078,"Y"),COUNTIF(L3078:R3078,"N"))=0,"V","I"),IF(COUNTIF(L3078:R3078,"Y"),"V","I"))="V", IF(AND('Sponsor Response Form (SRF)'!D3078="M1", COUNTIF('OMS Response Form (ORF)'!C:C, B3078)&gt;0), "I", "V")="V"), "Valid","Invalid")," ")</f>
        <v xml:space="preserve"> </v>
      </c>
    </row>
    <row r="3079" spans="1:20" x14ac:dyDescent="0.25">
      <c r="A3079" s="69"/>
      <c r="B3079" s="70"/>
      <c r="C3079" s="71"/>
      <c r="D3079" s="72"/>
      <c r="E3079" s="72"/>
      <c r="F3079" s="72"/>
      <c r="G3079" s="72"/>
      <c r="H3079" s="72"/>
      <c r="I3079" s="72"/>
      <c r="J3079" s="72"/>
      <c r="K3079" s="72"/>
      <c r="L3079" s="72"/>
      <c r="M3079" s="72"/>
      <c r="N3079" s="72"/>
      <c r="O3079" s="72"/>
      <c r="P3079" s="72"/>
      <c r="Q3079" s="72"/>
      <c r="R3079" s="72"/>
      <c r="S3079" s="24" t="str">
        <f>IF(COUNTA(A3079:R3079)=0,"",IF(AND(COUNTA(A3079:C3079)=3,COUNTIF('SRF Drop Downs'!$B$2:$B$5,'Sponsor Response Form (SRF)'!D3079),COUNTIF('SRF Drop Downs'!$F$2:$F$5,'Sponsor Response Form (SRF)'!E3079),COUNTIF('SRF Drop Downs'!$C$2:$C$4,'Sponsor Response Form (SRF)'!F3079),COUNTIF('SRF Drop Downs'!$D$2:$D$6,'Sponsor Response Form (SRF)'!G3079),COUNTIF('SRF Drop Downs'!$A$2:$A$5,'Sponsor Response Form (SRF)'!H3079),COUNTIF('SRF Drop Downs'!$A$2:$A$4,'Sponsor Response Form (SRF)'!I3079),COUNTIF('SRF Drop Downs'!$A$2:$A$5,'Sponsor Response Form (SRF)'!J3079),COUNTIF('SRF Drop Downs'!$E$2:$E$7,'Sponsor Response Form (SRF)'!K3079),COUNTIF('SRF Drop Downs'!$A$2:$A$4,'Sponsor Response Form (SRF)'!L3079),COUNTIF('SRF Drop Downs'!$A$2:$A$4,'Sponsor Response Form (SRF)'!M3079),COUNTIF('SRF Drop Downs'!$A$2:$A$4,'Sponsor Response Form (SRF)'!N3079),COUNTIF('SRF Drop Downs'!$A$2:$A$4,'Sponsor Response Form (SRF)'!O3079),COUNTIF('SRF Drop Downs'!$A$2:$A$4,'Sponsor Response Form (SRF)'!P3079),COUNTIF('SRF Drop Downs'!$A$2:$A$4,'Sponsor Response Form (SRF)'!Q3079),COUNTIF('SRF Drop Downs'!$A$2:$A$4,'Sponsor Response Form (SRF)'!R3079)),"Complete","Incomplete"))</f>
        <v/>
      </c>
      <c r="T3079" s="25" t="str">
        <f>IF(S3079="Complete",IF(AND(NOT(ISNA(VLOOKUP(CONCATENATE(D3079,E3079,F3079,G3079,H3079,I3079,J3079,K3079),'SRF Drop Downs'!G:G,1,FALSE))),IF(AND(G3079&lt;&gt;"C3",K3079&lt;&gt;"O5"),IF(SUM(COUNTIF(L3079:R3079,"Y"),COUNTIF(L3079:R3079,"N"))=0,"V","I"),IF(COUNTIF(L3079:R3079,"Y"),"V","I"))="V", IF(AND('Sponsor Response Form (SRF)'!D3079="M1", COUNTIF('OMS Response Form (ORF)'!C:C, B3079)&gt;0), "I", "V")="V"), "Valid","Invalid")," ")</f>
        <v xml:space="preserve"> </v>
      </c>
    </row>
    <row r="3080" spans="1:20" x14ac:dyDescent="0.25">
      <c r="A3080" s="69"/>
      <c r="B3080" s="70"/>
      <c r="C3080" s="71"/>
      <c r="D3080" s="72"/>
      <c r="E3080" s="72"/>
      <c r="F3080" s="72"/>
      <c r="G3080" s="72"/>
      <c r="H3080" s="72"/>
      <c r="I3080" s="72"/>
      <c r="J3080" s="72"/>
      <c r="K3080" s="72"/>
      <c r="L3080" s="72"/>
      <c r="M3080" s="72"/>
      <c r="N3080" s="72"/>
      <c r="O3080" s="72"/>
      <c r="P3080" s="72"/>
      <c r="Q3080" s="72"/>
      <c r="R3080" s="72"/>
      <c r="S3080" s="24" t="str">
        <f>IF(COUNTA(A3080:R3080)=0,"",IF(AND(COUNTA(A3080:C3080)=3,COUNTIF('SRF Drop Downs'!$B$2:$B$5,'Sponsor Response Form (SRF)'!D3080),COUNTIF('SRF Drop Downs'!$F$2:$F$5,'Sponsor Response Form (SRF)'!E3080),COUNTIF('SRF Drop Downs'!$C$2:$C$4,'Sponsor Response Form (SRF)'!F3080),COUNTIF('SRF Drop Downs'!$D$2:$D$6,'Sponsor Response Form (SRF)'!G3080),COUNTIF('SRF Drop Downs'!$A$2:$A$5,'Sponsor Response Form (SRF)'!H3080),COUNTIF('SRF Drop Downs'!$A$2:$A$4,'Sponsor Response Form (SRF)'!I3080),COUNTIF('SRF Drop Downs'!$A$2:$A$5,'Sponsor Response Form (SRF)'!J3080),COUNTIF('SRF Drop Downs'!$E$2:$E$7,'Sponsor Response Form (SRF)'!K3080),COUNTIF('SRF Drop Downs'!$A$2:$A$4,'Sponsor Response Form (SRF)'!L3080),COUNTIF('SRF Drop Downs'!$A$2:$A$4,'Sponsor Response Form (SRF)'!M3080),COUNTIF('SRF Drop Downs'!$A$2:$A$4,'Sponsor Response Form (SRF)'!N3080),COUNTIF('SRF Drop Downs'!$A$2:$A$4,'Sponsor Response Form (SRF)'!O3080),COUNTIF('SRF Drop Downs'!$A$2:$A$4,'Sponsor Response Form (SRF)'!P3080),COUNTIF('SRF Drop Downs'!$A$2:$A$4,'Sponsor Response Form (SRF)'!Q3080),COUNTIF('SRF Drop Downs'!$A$2:$A$4,'Sponsor Response Form (SRF)'!R3080)),"Complete","Incomplete"))</f>
        <v/>
      </c>
      <c r="T3080" s="25" t="str">
        <f>IF(S3080="Complete",IF(AND(NOT(ISNA(VLOOKUP(CONCATENATE(D3080,E3080,F3080,G3080,H3080,I3080,J3080,K3080),'SRF Drop Downs'!G:G,1,FALSE))),IF(AND(G3080&lt;&gt;"C3",K3080&lt;&gt;"O5"),IF(SUM(COUNTIF(L3080:R3080,"Y"),COUNTIF(L3080:R3080,"N"))=0,"V","I"),IF(COUNTIF(L3080:R3080,"Y"),"V","I"))="V", IF(AND('Sponsor Response Form (SRF)'!D3080="M1", COUNTIF('OMS Response Form (ORF)'!C:C, B3080)&gt;0), "I", "V")="V"), "Valid","Invalid")," ")</f>
        <v xml:space="preserve"> </v>
      </c>
    </row>
    <row r="3081" spans="1:20" x14ac:dyDescent="0.25">
      <c r="A3081" s="69"/>
      <c r="B3081" s="70"/>
      <c r="C3081" s="71"/>
      <c r="D3081" s="72"/>
      <c r="E3081" s="72"/>
      <c r="F3081" s="72"/>
      <c r="G3081" s="72"/>
      <c r="H3081" s="72"/>
      <c r="I3081" s="72"/>
      <c r="J3081" s="72"/>
      <c r="K3081" s="72"/>
      <c r="L3081" s="72"/>
      <c r="M3081" s="72"/>
      <c r="N3081" s="72"/>
      <c r="O3081" s="72"/>
      <c r="P3081" s="72"/>
      <c r="Q3081" s="72"/>
      <c r="R3081" s="72"/>
      <c r="S3081" s="24" t="str">
        <f>IF(COUNTA(A3081:R3081)=0,"",IF(AND(COUNTA(A3081:C3081)=3,COUNTIF('SRF Drop Downs'!$B$2:$B$5,'Sponsor Response Form (SRF)'!D3081),COUNTIF('SRF Drop Downs'!$F$2:$F$5,'Sponsor Response Form (SRF)'!E3081),COUNTIF('SRF Drop Downs'!$C$2:$C$4,'Sponsor Response Form (SRF)'!F3081),COUNTIF('SRF Drop Downs'!$D$2:$D$6,'Sponsor Response Form (SRF)'!G3081),COUNTIF('SRF Drop Downs'!$A$2:$A$5,'Sponsor Response Form (SRF)'!H3081),COUNTIF('SRF Drop Downs'!$A$2:$A$4,'Sponsor Response Form (SRF)'!I3081),COUNTIF('SRF Drop Downs'!$A$2:$A$5,'Sponsor Response Form (SRF)'!J3081),COUNTIF('SRF Drop Downs'!$E$2:$E$7,'Sponsor Response Form (SRF)'!K3081),COUNTIF('SRF Drop Downs'!$A$2:$A$4,'Sponsor Response Form (SRF)'!L3081),COUNTIF('SRF Drop Downs'!$A$2:$A$4,'Sponsor Response Form (SRF)'!M3081),COUNTIF('SRF Drop Downs'!$A$2:$A$4,'Sponsor Response Form (SRF)'!N3081),COUNTIF('SRF Drop Downs'!$A$2:$A$4,'Sponsor Response Form (SRF)'!O3081),COUNTIF('SRF Drop Downs'!$A$2:$A$4,'Sponsor Response Form (SRF)'!P3081),COUNTIF('SRF Drop Downs'!$A$2:$A$4,'Sponsor Response Form (SRF)'!Q3081),COUNTIF('SRF Drop Downs'!$A$2:$A$4,'Sponsor Response Form (SRF)'!R3081)),"Complete","Incomplete"))</f>
        <v/>
      </c>
      <c r="T3081" s="25" t="str">
        <f>IF(S3081="Complete",IF(AND(NOT(ISNA(VLOOKUP(CONCATENATE(D3081,E3081,F3081,G3081,H3081,I3081,J3081,K3081),'SRF Drop Downs'!G:G,1,FALSE))),IF(AND(G3081&lt;&gt;"C3",K3081&lt;&gt;"O5"),IF(SUM(COUNTIF(L3081:R3081,"Y"),COUNTIF(L3081:R3081,"N"))=0,"V","I"),IF(COUNTIF(L3081:R3081,"Y"),"V","I"))="V", IF(AND('Sponsor Response Form (SRF)'!D3081="M1", COUNTIF('OMS Response Form (ORF)'!C:C, B3081)&gt;0), "I", "V")="V"), "Valid","Invalid")," ")</f>
        <v xml:space="preserve"> </v>
      </c>
    </row>
    <row r="3082" spans="1:20" x14ac:dyDescent="0.25">
      <c r="A3082" s="69"/>
      <c r="B3082" s="70"/>
      <c r="C3082" s="71"/>
      <c r="D3082" s="72"/>
      <c r="E3082" s="72"/>
      <c r="F3082" s="72"/>
      <c r="G3082" s="72"/>
      <c r="H3082" s="72"/>
      <c r="I3082" s="72"/>
      <c r="J3082" s="72"/>
      <c r="K3082" s="72"/>
      <c r="L3082" s="72"/>
      <c r="M3082" s="72"/>
      <c r="N3082" s="72"/>
      <c r="O3082" s="72"/>
      <c r="P3082" s="72"/>
      <c r="Q3082" s="72"/>
      <c r="R3082" s="72"/>
      <c r="S3082" s="24" t="str">
        <f>IF(COUNTA(A3082:R3082)=0,"",IF(AND(COUNTA(A3082:C3082)=3,COUNTIF('SRF Drop Downs'!$B$2:$B$5,'Sponsor Response Form (SRF)'!D3082),COUNTIF('SRF Drop Downs'!$F$2:$F$5,'Sponsor Response Form (SRF)'!E3082),COUNTIF('SRF Drop Downs'!$C$2:$C$4,'Sponsor Response Form (SRF)'!F3082),COUNTIF('SRF Drop Downs'!$D$2:$D$6,'Sponsor Response Form (SRF)'!G3082),COUNTIF('SRF Drop Downs'!$A$2:$A$5,'Sponsor Response Form (SRF)'!H3082),COUNTIF('SRF Drop Downs'!$A$2:$A$4,'Sponsor Response Form (SRF)'!I3082),COUNTIF('SRF Drop Downs'!$A$2:$A$5,'Sponsor Response Form (SRF)'!J3082),COUNTIF('SRF Drop Downs'!$E$2:$E$7,'Sponsor Response Form (SRF)'!K3082),COUNTIF('SRF Drop Downs'!$A$2:$A$4,'Sponsor Response Form (SRF)'!L3082),COUNTIF('SRF Drop Downs'!$A$2:$A$4,'Sponsor Response Form (SRF)'!M3082),COUNTIF('SRF Drop Downs'!$A$2:$A$4,'Sponsor Response Form (SRF)'!N3082),COUNTIF('SRF Drop Downs'!$A$2:$A$4,'Sponsor Response Form (SRF)'!O3082),COUNTIF('SRF Drop Downs'!$A$2:$A$4,'Sponsor Response Form (SRF)'!P3082),COUNTIF('SRF Drop Downs'!$A$2:$A$4,'Sponsor Response Form (SRF)'!Q3082),COUNTIF('SRF Drop Downs'!$A$2:$A$4,'Sponsor Response Form (SRF)'!R3082)),"Complete","Incomplete"))</f>
        <v/>
      </c>
      <c r="T3082" s="25" t="str">
        <f>IF(S3082="Complete",IF(AND(NOT(ISNA(VLOOKUP(CONCATENATE(D3082,E3082,F3082,G3082,H3082,I3082,J3082,K3082),'SRF Drop Downs'!G:G,1,FALSE))),IF(AND(G3082&lt;&gt;"C3",K3082&lt;&gt;"O5"),IF(SUM(COUNTIF(L3082:R3082,"Y"),COUNTIF(L3082:R3082,"N"))=0,"V","I"),IF(COUNTIF(L3082:R3082,"Y"),"V","I"))="V", IF(AND('Sponsor Response Form (SRF)'!D3082="M1", COUNTIF('OMS Response Form (ORF)'!C:C, B3082)&gt;0), "I", "V")="V"), "Valid","Invalid")," ")</f>
        <v xml:space="preserve"> </v>
      </c>
    </row>
    <row r="3083" spans="1:20" x14ac:dyDescent="0.25">
      <c r="A3083" s="69"/>
      <c r="B3083" s="70"/>
      <c r="C3083" s="71"/>
      <c r="D3083" s="72"/>
      <c r="E3083" s="72"/>
      <c r="F3083" s="72"/>
      <c r="G3083" s="72"/>
      <c r="H3083" s="72"/>
      <c r="I3083" s="72"/>
      <c r="J3083" s="72"/>
      <c r="K3083" s="72"/>
      <c r="L3083" s="72"/>
      <c r="M3083" s="72"/>
      <c r="N3083" s="72"/>
      <c r="O3083" s="72"/>
      <c r="P3083" s="72"/>
      <c r="Q3083" s="72"/>
      <c r="R3083" s="72"/>
      <c r="S3083" s="24" t="str">
        <f>IF(COUNTA(A3083:R3083)=0,"",IF(AND(COUNTA(A3083:C3083)=3,COUNTIF('SRF Drop Downs'!$B$2:$B$5,'Sponsor Response Form (SRF)'!D3083),COUNTIF('SRF Drop Downs'!$F$2:$F$5,'Sponsor Response Form (SRF)'!E3083),COUNTIF('SRF Drop Downs'!$C$2:$C$4,'Sponsor Response Form (SRF)'!F3083),COUNTIF('SRF Drop Downs'!$D$2:$D$6,'Sponsor Response Form (SRF)'!G3083),COUNTIF('SRF Drop Downs'!$A$2:$A$5,'Sponsor Response Form (SRF)'!H3083),COUNTIF('SRF Drop Downs'!$A$2:$A$4,'Sponsor Response Form (SRF)'!I3083),COUNTIF('SRF Drop Downs'!$A$2:$A$5,'Sponsor Response Form (SRF)'!J3083),COUNTIF('SRF Drop Downs'!$E$2:$E$7,'Sponsor Response Form (SRF)'!K3083),COUNTIF('SRF Drop Downs'!$A$2:$A$4,'Sponsor Response Form (SRF)'!L3083),COUNTIF('SRF Drop Downs'!$A$2:$A$4,'Sponsor Response Form (SRF)'!M3083),COUNTIF('SRF Drop Downs'!$A$2:$A$4,'Sponsor Response Form (SRF)'!N3083),COUNTIF('SRF Drop Downs'!$A$2:$A$4,'Sponsor Response Form (SRF)'!O3083),COUNTIF('SRF Drop Downs'!$A$2:$A$4,'Sponsor Response Form (SRF)'!P3083),COUNTIF('SRF Drop Downs'!$A$2:$A$4,'Sponsor Response Form (SRF)'!Q3083),COUNTIF('SRF Drop Downs'!$A$2:$A$4,'Sponsor Response Form (SRF)'!R3083)),"Complete","Incomplete"))</f>
        <v/>
      </c>
      <c r="T3083" s="25" t="str">
        <f>IF(S3083="Complete",IF(AND(NOT(ISNA(VLOOKUP(CONCATENATE(D3083,E3083,F3083,G3083,H3083,I3083,J3083,K3083),'SRF Drop Downs'!G:G,1,FALSE))),IF(AND(G3083&lt;&gt;"C3",K3083&lt;&gt;"O5"),IF(SUM(COUNTIF(L3083:R3083,"Y"),COUNTIF(L3083:R3083,"N"))=0,"V","I"),IF(COUNTIF(L3083:R3083,"Y"),"V","I"))="V", IF(AND('Sponsor Response Form (SRF)'!D3083="M1", COUNTIF('OMS Response Form (ORF)'!C:C, B3083)&gt;0), "I", "V")="V"), "Valid","Invalid")," ")</f>
        <v xml:space="preserve"> </v>
      </c>
    </row>
    <row r="3084" spans="1:20" x14ac:dyDescent="0.25">
      <c r="A3084" s="69"/>
      <c r="B3084" s="70"/>
      <c r="C3084" s="71"/>
      <c r="D3084" s="72"/>
      <c r="E3084" s="72"/>
      <c r="F3084" s="72"/>
      <c r="G3084" s="72"/>
      <c r="H3084" s="72"/>
      <c r="I3084" s="72"/>
      <c r="J3084" s="72"/>
      <c r="K3084" s="72"/>
      <c r="L3084" s="72"/>
      <c r="M3084" s="72"/>
      <c r="N3084" s="72"/>
      <c r="O3084" s="72"/>
      <c r="P3084" s="72"/>
      <c r="Q3084" s="72"/>
      <c r="R3084" s="72"/>
      <c r="S3084" s="24" t="str">
        <f>IF(COUNTA(A3084:R3084)=0,"",IF(AND(COUNTA(A3084:C3084)=3,COUNTIF('SRF Drop Downs'!$B$2:$B$5,'Sponsor Response Form (SRF)'!D3084),COUNTIF('SRF Drop Downs'!$F$2:$F$5,'Sponsor Response Form (SRF)'!E3084),COUNTIF('SRF Drop Downs'!$C$2:$C$4,'Sponsor Response Form (SRF)'!F3084),COUNTIF('SRF Drop Downs'!$D$2:$D$6,'Sponsor Response Form (SRF)'!G3084),COUNTIF('SRF Drop Downs'!$A$2:$A$5,'Sponsor Response Form (SRF)'!H3084),COUNTIF('SRF Drop Downs'!$A$2:$A$4,'Sponsor Response Form (SRF)'!I3084),COUNTIF('SRF Drop Downs'!$A$2:$A$5,'Sponsor Response Form (SRF)'!J3084),COUNTIF('SRF Drop Downs'!$E$2:$E$7,'Sponsor Response Form (SRF)'!K3084),COUNTIF('SRF Drop Downs'!$A$2:$A$4,'Sponsor Response Form (SRF)'!L3084),COUNTIF('SRF Drop Downs'!$A$2:$A$4,'Sponsor Response Form (SRF)'!M3084),COUNTIF('SRF Drop Downs'!$A$2:$A$4,'Sponsor Response Form (SRF)'!N3084),COUNTIF('SRF Drop Downs'!$A$2:$A$4,'Sponsor Response Form (SRF)'!O3084),COUNTIF('SRF Drop Downs'!$A$2:$A$4,'Sponsor Response Form (SRF)'!P3084),COUNTIF('SRF Drop Downs'!$A$2:$A$4,'Sponsor Response Form (SRF)'!Q3084),COUNTIF('SRF Drop Downs'!$A$2:$A$4,'Sponsor Response Form (SRF)'!R3084)),"Complete","Incomplete"))</f>
        <v/>
      </c>
      <c r="T3084" s="25" t="str">
        <f>IF(S3084="Complete",IF(AND(NOT(ISNA(VLOOKUP(CONCATENATE(D3084,E3084,F3084,G3084,H3084,I3084,J3084,K3084),'SRF Drop Downs'!G:G,1,FALSE))),IF(AND(G3084&lt;&gt;"C3",K3084&lt;&gt;"O5"),IF(SUM(COUNTIF(L3084:R3084,"Y"),COUNTIF(L3084:R3084,"N"))=0,"V","I"),IF(COUNTIF(L3084:R3084,"Y"),"V","I"))="V", IF(AND('Sponsor Response Form (SRF)'!D3084="M1", COUNTIF('OMS Response Form (ORF)'!C:C, B3084)&gt;0), "I", "V")="V"), "Valid","Invalid")," ")</f>
        <v xml:space="preserve"> </v>
      </c>
    </row>
    <row r="3085" spans="1:20" x14ac:dyDescent="0.25">
      <c r="A3085" s="69"/>
      <c r="B3085" s="70"/>
      <c r="C3085" s="71"/>
      <c r="D3085" s="72"/>
      <c r="E3085" s="72"/>
      <c r="F3085" s="72"/>
      <c r="G3085" s="72"/>
      <c r="H3085" s="72"/>
      <c r="I3085" s="72"/>
      <c r="J3085" s="72"/>
      <c r="K3085" s="72"/>
      <c r="L3085" s="72"/>
      <c r="M3085" s="72"/>
      <c r="N3085" s="72"/>
      <c r="O3085" s="72"/>
      <c r="P3085" s="72"/>
      <c r="Q3085" s="72"/>
      <c r="R3085" s="72"/>
      <c r="S3085" s="24" t="str">
        <f>IF(COUNTA(A3085:R3085)=0,"",IF(AND(COUNTA(A3085:C3085)=3,COUNTIF('SRF Drop Downs'!$B$2:$B$5,'Sponsor Response Form (SRF)'!D3085),COUNTIF('SRF Drop Downs'!$F$2:$F$5,'Sponsor Response Form (SRF)'!E3085),COUNTIF('SRF Drop Downs'!$C$2:$C$4,'Sponsor Response Form (SRF)'!F3085),COUNTIF('SRF Drop Downs'!$D$2:$D$6,'Sponsor Response Form (SRF)'!G3085),COUNTIF('SRF Drop Downs'!$A$2:$A$5,'Sponsor Response Form (SRF)'!H3085),COUNTIF('SRF Drop Downs'!$A$2:$A$4,'Sponsor Response Form (SRF)'!I3085),COUNTIF('SRF Drop Downs'!$A$2:$A$5,'Sponsor Response Form (SRF)'!J3085),COUNTIF('SRF Drop Downs'!$E$2:$E$7,'Sponsor Response Form (SRF)'!K3085),COUNTIF('SRF Drop Downs'!$A$2:$A$4,'Sponsor Response Form (SRF)'!L3085),COUNTIF('SRF Drop Downs'!$A$2:$A$4,'Sponsor Response Form (SRF)'!M3085),COUNTIF('SRF Drop Downs'!$A$2:$A$4,'Sponsor Response Form (SRF)'!N3085),COUNTIF('SRF Drop Downs'!$A$2:$A$4,'Sponsor Response Form (SRF)'!O3085),COUNTIF('SRF Drop Downs'!$A$2:$A$4,'Sponsor Response Form (SRF)'!P3085),COUNTIF('SRF Drop Downs'!$A$2:$A$4,'Sponsor Response Form (SRF)'!Q3085),COUNTIF('SRF Drop Downs'!$A$2:$A$4,'Sponsor Response Form (SRF)'!R3085)),"Complete","Incomplete"))</f>
        <v/>
      </c>
      <c r="T3085" s="25" t="str">
        <f>IF(S3085="Complete",IF(AND(NOT(ISNA(VLOOKUP(CONCATENATE(D3085,E3085,F3085,G3085,H3085,I3085,J3085,K3085),'SRF Drop Downs'!G:G,1,FALSE))),IF(AND(G3085&lt;&gt;"C3",K3085&lt;&gt;"O5"),IF(SUM(COUNTIF(L3085:R3085,"Y"),COUNTIF(L3085:R3085,"N"))=0,"V","I"),IF(COUNTIF(L3085:R3085,"Y"),"V","I"))="V", IF(AND('Sponsor Response Form (SRF)'!D3085="M1", COUNTIF('OMS Response Form (ORF)'!C:C, B3085)&gt;0), "I", "V")="V"), "Valid","Invalid")," ")</f>
        <v xml:space="preserve"> </v>
      </c>
    </row>
    <row r="3086" spans="1:20" x14ac:dyDescent="0.25">
      <c r="A3086" s="69"/>
      <c r="B3086" s="70"/>
      <c r="C3086" s="71"/>
      <c r="D3086" s="72"/>
      <c r="E3086" s="72"/>
      <c r="F3086" s="72"/>
      <c r="G3086" s="72"/>
      <c r="H3086" s="72"/>
      <c r="I3086" s="72"/>
      <c r="J3086" s="72"/>
      <c r="K3086" s="72"/>
      <c r="L3086" s="72"/>
      <c r="M3086" s="72"/>
      <c r="N3086" s="72"/>
      <c r="O3086" s="72"/>
      <c r="P3086" s="72"/>
      <c r="Q3086" s="72"/>
      <c r="R3086" s="72"/>
      <c r="S3086" s="24" t="str">
        <f>IF(COUNTA(A3086:R3086)=0,"",IF(AND(COUNTA(A3086:C3086)=3,COUNTIF('SRF Drop Downs'!$B$2:$B$5,'Sponsor Response Form (SRF)'!D3086),COUNTIF('SRF Drop Downs'!$F$2:$F$5,'Sponsor Response Form (SRF)'!E3086),COUNTIF('SRF Drop Downs'!$C$2:$C$4,'Sponsor Response Form (SRF)'!F3086),COUNTIF('SRF Drop Downs'!$D$2:$D$6,'Sponsor Response Form (SRF)'!G3086),COUNTIF('SRF Drop Downs'!$A$2:$A$5,'Sponsor Response Form (SRF)'!H3086),COUNTIF('SRF Drop Downs'!$A$2:$A$4,'Sponsor Response Form (SRF)'!I3086),COUNTIF('SRF Drop Downs'!$A$2:$A$5,'Sponsor Response Form (SRF)'!J3086),COUNTIF('SRF Drop Downs'!$E$2:$E$7,'Sponsor Response Form (SRF)'!K3086),COUNTIF('SRF Drop Downs'!$A$2:$A$4,'Sponsor Response Form (SRF)'!L3086),COUNTIF('SRF Drop Downs'!$A$2:$A$4,'Sponsor Response Form (SRF)'!M3086),COUNTIF('SRF Drop Downs'!$A$2:$A$4,'Sponsor Response Form (SRF)'!N3086),COUNTIF('SRF Drop Downs'!$A$2:$A$4,'Sponsor Response Form (SRF)'!O3086),COUNTIF('SRF Drop Downs'!$A$2:$A$4,'Sponsor Response Form (SRF)'!P3086),COUNTIF('SRF Drop Downs'!$A$2:$A$4,'Sponsor Response Form (SRF)'!Q3086),COUNTIF('SRF Drop Downs'!$A$2:$A$4,'Sponsor Response Form (SRF)'!R3086)),"Complete","Incomplete"))</f>
        <v/>
      </c>
      <c r="T3086" s="25" t="str">
        <f>IF(S3086="Complete",IF(AND(NOT(ISNA(VLOOKUP(CONCATENATE(D3086,E3086,F3086,G3086,H3086,I3086,J3086,K3086),'SRF Drop Downs'!G:G,1,FALSE))),IF(AND(G3086&lt;&gt;"C3",K3086&lt;&gt;"O5"),IF(SUM(COUNTIF(L3086:R3086,"Y"),COUNTIF(L3086:R3086,"N"))=0,"V","I"),IF(COUNTIF(L3086:R3086,"Y"),"V","I"))="V", IF(AND('Sponsor Response Form (SRF)'!D3086="M1", COUNTIF('OMS Response Form (ORF)'!C:C, B3086)&gt;0), "I", "V")="V"), "Valid","Invalid")," ")</f>
        <v xml:space="preserve"> </v>
      </c>
    </row>
    <row r="3087" spans="1:20" x14ac:dyDescent="0.25">
      <c r="A3087" s="69"/>
      <c r="B3087" s="70"/>
      <c r="C3087" s="71"/>
      <c r="D3087" s="72"/>
      <c r="E3087" s="72"/>
      <c r="F3087" s="72"/>
      <c r="G3087" s="72"/>
      <c r="H3087" s="72"/>
      <c r="I3087" s="72"/>
      <c r="J3087" s="72"/>
      <c r="K3087" s="72"/>
      <c r="L3087" s="72"/>
      <c r="M3087" s="72"/>
      <c r="N3087" s="72"/>
      <c r="O3087" s="72"/>
      <c r="P3087" s="72"/>
      <c r="Q3087" s="72"/>
      <c r="R3087" s="72"/>
      <c r="S3087" s="24" t="str">
        <f>IF(COUNTA(A3087:R3087)=0,"",IF(AND(COUNTA(A3087:C3087)=3,COUNTIF('SRF Drop Downs'!$B$2:$B$5,'Sponsor Response Form (SRF)'!D3087),COUNTIF('SRF Drop Downs'!$F$2:$F$5,'Sponsor Response Form (SRF)'!E3087),COUNTIF('SRF Drop Downs'!$C$2:$C$4,'Sponsor Response Form (SRF)'!F3087),COUNTIF('SRF Drop Downs'!$D$2:$D$6,'Sponsor Response Form (SRF)'!G3087),COUNTIF('SRF Drop Downs'!$A$2:$A$5,'Sponsor Response Form (SRF)'!H3087),COUNTIF('SRF Drop Downs'!$A$2:$A$4,'Sponsor Response Form (SRF)'!I3087),COUNTIF('SRF Drop Downs'!$A$2:$A$5,'Sponsor Response Form (SRF)'!J3087),COUNTIF('SRF Drop Downs'!$E$2:$E$7,'Sponsor Response Form (SRF)'!K3087),COUNTIF('SRF Drop Downs'!$A$2:$A$4,'Sponsor Response Form (SRF)'!L3087),COUNTIF('SRF Drop Downs'!$A$2:$A$4,'Sponsor Response Form (SRF)'!M3087),COUNTIF('SRF Drop Downs'!$A$2:$A$4,'Sponsor Response Form (SRF)'!N3087),COUNTIF('SRF Drop Downs'!$A$2:$A$4,'Sponsor Response Form (SRF)'!O3087),COUNTIF('SRF Drop Downs'!$A$2:$A$4,'Sponsor Response Form (SRF)'!P3087),COUNTIF('SRF Drop Downs'!$A$2:$A$4,'Sponsor Response Form (SRF)'!Q3087),COUNTIF('SRF Drop Downs'!$A$2:$A$4,'Sponsor Response Form (SRF)'!R3087)),"Complete","Incomplete"))</f>
        <v/>
      </c>
      <c r="T3087" s="25" t="str">
        <f>IF(S3087="Complete",IF(AND(NOT(ISNA(VLOOKUP(CONCATENATE(D3087,E3087,F3087,G3087,H3087,I3087,J3087,K3087),'SRF Drop Downs'!G:G,1,FALSE))),IF(AND(G3087&lt;&gt;"C3",K3087&lt;&gt;"O5"),IF(SUM(COUNTIF(L3087:R3087,"Y"),COUNTIF(L3087:R3087,"N"))=0,"V","I"),IF(COUNTIF(L3087:R3087,"Y"),"V","I"))="V", IF(AND('Sponsor Response Form (SRF)'!D3087="M1", COUNTIF('OMS Response Form (ORF)'!C:C, B3087)&gt;0), "I", "V")="V"), "Valid","Invalid")," ")</f>
        <v xml:space="preserve"> </v>
      </c>
    </row>
    <row r="3088" spans="1:20" x14ac:dyDescent="0.25">
      <c r="A3088" s="69"/>
      <c r="B3088" s="70"/>
      <c r="C3088" s="71"/>
      <c r="D3088" s="72"/>
      <c r="E3088" s="72"/>
      <c r="F3088" s="72"/>
      <c r="G3088" s="72"/>
      <c r="H3088" s="72"/>
      <c r="I3088" s="72"/>
      <c r="J3088" s="72"/>
      <c r="K3088" s="72"/>
      <c r="L3088" s="72"/>
      <c r="M3088" s="72"/>
      <c r="N3088" s="72"/>
      <c r="O3088" s="72"/>
      <c r="P3088" s="72"/>
      <c r="Q3088" s="72"/>
      <c r="R3088" s="72"/>
      <c r="S3088" s="24" t="str">
        <f>IF(COUNTA(A3088:R3088)=0,"",IF(AND(COUNTA(A3088:C3088)=3,COUNTIF('SRF Drop Downs'!$B$2:$B$5,'Sponsor Response Form (SRF)'!D3088),COUNTIF('SRF Drop Downs'!$F$2:$F$5,'Sponsor Response Form (SRF)'!E3088),COUNTIF('SRF Drop Downs'!$C$2:$C$4,'Sponsor Response Form (SRF)'!F3088),COUNTIF('SRF Drop Downs'!$D$2:$D$6,'Sponsor Response Form (SRF)'!G3088),COUNTIF('SRF Drop Downs'!$A$2:$A$5,'Sponsor Response Form (SRF)'!H3088),COUNTIF('SRF Drop Downs'!$A$2:$A$4,'Sponsor Response Form (SRF)'!I3088),COUNTIF('SRF Drop Downs'!$A$2:$A$5,'Sponsor Response Form (SRF)'!J3088),COUNTIF('SRF Drop Downs'!$E$2:$E$7,'Sponsor Response Form (SRF)'!K3088),COUNTIF('SRF Drop Downs'!$A$2:$A$4,'Sponsor Response Form (SRF)'!L3088),COUNTIF('SRF Drop Downs'!$A$2:$A$4,'Sponsor Response Form (SRF)'!M3088),COUNTIF('SRF Drop Downs'!$A$2:$A$4,'Sponsor Response Form (SRF)'!N3088),COUNTIF('SRF Drop Downs'!$A$2:$A$4,'Sponsor Response Form (SRF)'!O3088),COUNTIF('SRF Drop Downs'!$A$2:$A$4,'Sponsor Response Form (SRF)'!P3088),COUNTIF('SRF Drop Downs'!$A$2:$A$4,'Sponsor Response Form (SRF)'!Q3088),COUNTIF('SRF Drop Downs'!$A$2:$A$4,'Sponsor Response Form (SRF)'!R3088)),"Complete","Incomplete"))</f>
        <v/>
      </c>
      <c r="T3088" s="25" t="str">
        <f>IF(S3088="Complete",IF(AND(NOT(ISNA(VLOOKUP(CONCATENATE(D3088,E3088,F3088,G3088,H3088,I3088,J3088,K3088),'SRF Drop Downs'!G:G,1,FALSE))),IF(AND(G3088&lt;&gt;"C3",K3088&lt;&gt;"O5"),IF(SUM(COUNTIF(L3088:R3088,"Y"),COUNTIF(L3088:R3088,"N"))=0,"V","I"),IF(COUNTIF(L3088:R3088,"Y"),"V","I"))="V", IF(AND('Sponsor Response Form (SRF)'!D3088="M1", COUNTIF('OMS Response Form (ORF)'!C:C, B3088)&gt;0), "I", "V")="V"), "Valid","Invalid")," ")</f>
        <v xml:space="preserve"> </v>
      </c>
    </row>
    <row r="3089" spans="1:20" x14ac:dyDescent="0.25">
      <c r="A3089" s="69"/>
      <c r="B3089" s="70"/>
      <c r="C3089" s="71"/>
      <c r="D3089" s="72"/>
      <c r="E3089" s="72"/>
      <c r="F3089" s="72"/>
      <c r="G3089" s="72"/>
      <c r="H3089" s="72"/>
      <c r="I3089" s="72"/>
      <c r="J3089" s="72"/>
      <c r="K3089" s="72"/>
      <c r="L3089" s="72"/>
      <c r="M3089" s="72"/>
      <c r="N3089" s="72"/>
      <c r="O3089" s="72"/>
      <c r="P3089" s="72"/>
      <c r="Q3089" s="72"/>
      <c r="R3089" s="72"/>
      <c r="S3089" s="24" t="str">
        <f>IF(COUNTA(A3089:R3089)=0,"",IF(AND(COUNTA(A3089:C3089)=3,COUNTIF('SRF Drop Downs'!$B$2:$B$5,'Sponsor Response Form (SRF)'!D3089),COUNTIF('SRF Drop Downs'!$F$2:$F$5,'Sponsor Response Form (SRF)'!E3089),COUNTIF('SRF Drop Downs'!$C$2:$C$4,'Sponsor Response Form (SRF)'!F3089),COUNTIF('SRF Drop Downs'!$D$2:$D$6,'Sponsor Response Form (SRF)'!G3089),COUNTIF('SRF Drop Downs'!$A$2:$A$5,'Sponsor Response Form (SRF)'!H3089),COUNTIF('SRF Drop Downs'!$A$2:$A$4,'Sponsor Response Form (SRF)'!I3089),COUNTIF('SRF Drop Downs'!$A$2:$A$5,'Sponsor Response Form (SRF)'!J3089),COUNTIF('SRF Drop Downs'!$E$2:$E$7,'Sponsor Response Form (SRF)'!K3089),COUNTIF('SRF Drop Downs'!$A$2:$A$4,'Sponsor Response Form (SRF)'!L3089),COUNTIF('SRF Drop Downs'!$A$2:$A$4,'Sponsor Response Form (SRF)'!M3089),COUNTIF('SRF Drop Downs'!$A$2:$A$4,'Sponsor Response Form (SRF)'!N3089),COUNTIF('SRF Drop Downs'!$A$2:$A$4,'Sponsor Response Form (SRF)'!O3089),COUNTIF('SRF Drop Downs'!$A$2:$A$4,'Sponsor Response Form (SRF)'!P3089),COUNTIF('SRF Drop Downs'!$A$2:$A$4,'Sponsor Response Form (SRF)'!Q3089),COUNTIF('SRF Drop Downs'!$A$2:$A$4,'Sponsor Response Form (SRF)'!R3089)),"Complete","Incomplete"))</f>
        <v/>
      </c>
      <c r="T3089" s="25" t="str">
        <f>IF(S3089="Complete",IF(AND(NOT(ISNA(VLOOKUP(CONCATENATE(D3089,E3089,F3089,G3089,H3089,I3089,J3089,K3089),'SRF Drop Downs'!G:G,1,FALSE))),IF(AND(G3089&lt;&gt;"C3",K3089&lt;&gt;"O5"),IF(SUM(COUNTIF(L3089:R3089,"Y"),COUNTIF(L3089:R3089,"N"))=0,"V","I"),IF(COUNTIF(L3089:R3089,"Y"),"V","I"))="V", IF(AND('Sponsor Response Form (SRF)'!D3089="M1", COUNTIF('OMS Response Form (ORF)'!C:C, B3089)&gt;0), "I", "V")="V"), "Valid","Invalid")," ")</f>
        <v xml:space="preserve"> </v>
      </c>
    </row>
    <row r="3090" spans="1:20" x14ac:dyDescent="0.25">
      <c r="A3090" s="69"/>
      <c r="B3090" s="70"/>
      <c r="C3090" s="71"/>
      <c r="D3090" s="72"/>
      <c r="E3090" s="72"/>
      <c r="F3090" s="72"/>
      <c r="G3090" s="72"/>
      <c r="H3090" s="72"/>
      <c r="I3090" s="72"/>
      <c r="J3090" s="72"/>
      <c r="K3090" s="72"/>
      <c r="L3090" s="72"/>
      <c r="M3090" s="72"/>
      <c r="N3090" s="72"/>
      <c r="O3090" s="72"/>
      <c r="P3090" s="72"/>
      <c r="Q3090" s="72"/>
      <c r="R3090" s="72"/>
      <c r="S3090" s="24" t="str">
        <f>IF(COUNTA(A3090:R3090)=0,"",IF(AND(COUNTA(A3090:C3090)=3,COUNTIF('SRF Drop Downs'!$B$2:$B$5,'Sponsor Response Form (SRF)'!D3090),COUNTIF('SRF Drop Downs'!$F$2:$F$5,'Sponsor Response Form (SRF)'!E3090),COUNTIF('SRF Drop Downs'!$C$2:$C$4,'Sponsor Response Form (SRF)'!F3090),COUNTIF('SRF Drop Downs'!$D$2:$D$6,'Sponsor Response Form (SRF)'!G3090),COUNTIF('SRF Drop Downs'!$A$2:$A$5,'Sponsor Response Form (SRF)'!H3090),COUNTIF('SRF Drop Downs'!$A$2:$A$4,'Sponsor Response Form (SRF)'!I3090),COUNTIF('SRF Drop Downs'!$A$2:$A$5,'Sponsor Response Form (SRF)'!J3090),COUNTIF('SRF Drop Downs'!$E$2:$E$7,'Sponsor Response Form (SRF)'!K3090),COUNTIF('SRF Drop Downs'!$A$2:$A$4,'Sponsor Response Form (SRF)'!L3090),COUNTIF('SRF Drop Downs'!$A$2:$A$4,'Sponsor Response Form (SRF)'!M3090),COUNTIF('SRF Drop Downs'!$A$2:$A$4,'Sponsor Response Form (SRF)'!N3090),COUNTIF('SRF Drop Downs'!$A$2:$A$4,'Sponsor Response Form (SRF)'!O3090),COUNTIF('SRF Drop Downs'!$A$2:$A$4,'Sponsor Response Form (SRF)'!P3090),COUNTIF('SRF Drop Downs'!$A$2:$A$4,'Sponsor Response Form (SRF)'!Q3090),COUNTIF('SRF Drop Downs'!$A$2:$A$4,'Sponsor Response Form (SRF)'!R3090)),"Complete","Incomplete"))</f>
        <v/>
      </c>
      <c r="T3090" s="25" t="str">
        <f>IF(S3090="Complete",IF(AND(NOT(ISNA(VLOOKUP(CONCATENATE(D3090,E3090,F3090,G3090,H3090,I3090,J3090,K3090),'SRF Drop Downs'!G:G,1,FALSE))),IF(AND(G3090&lt;&gt;"C3",K3090&lt;&gt;"O5"),IF(SUM(COUNTIF(L3090:R3090,"Y"),COUNTIF(L3090:R3090,"N"))=0,"V","I"),IF(COUNTIF(L3090:R3090,"Y"),"V","I"))="V", IF(AND('Sponsor Response Form (SRF)'!D3090="M1", COUNTIF('OMS Response Form (ORF)'!C:C, B3090)&gt;0), "I", "V")="V"), "Valid","Invalid")," ")</f>
        <v xml:space="preserve"> </v>
      </c>
    </row>
    <row r="3091" spans="1:20" x14ac:dyDescent="0.25">
      <c r="A3091" s="69"/>
      <c r="B3091" s="70"/>
      <c r="C3091" s="71"/>
      <c r="D3091" s="72"/>
      <c r="E3091" s="72"/>
      <c r="F3091" s="72"/>
      <c r="G3091" s="72"/>
      <c r="H3091" s="72"/>
      <c r="I3091" s="72"/>
      <c r="J3091" s="72"/>
      <c r="K3091" s="72"/>
      <c r="L3091" s="72"/>
      <c r="M3091" s="72"/>
      <c r="N3091" s="72"/>
      <c r="O3091" s="72"/>
      <c r="P3091" s="72"/>
      <c r="Q3091" s="72"/>
      <c r="R3091" s="72"/>
      <c r="S3091" s="24" t="str">
        <f>IF(COUNTA(A3091:R3091)=0,"",IF(AND(COUNTA(A3091:C3091)=3,COUNTIF('SRF Drop Downs'!$B$2:$B$5,'Sponsor Response Form (SRF)'!D3091),COUNTIF('SRF Drop Downs'!$F$2:$F$5,'Sponsor Response Form (SRF)'!E3091),COUNTIF('SRF Drop Downs'!$C$2:$C$4,'Sponsor Response Form (SRF)'!F3091),COUNTIF('SRF Drop Downs'!$D$2:$D$6,'Sponsor Response Form (SRF)'!G3091),COUNTIF('SRF Drop Downs'!$A$2:$A$5,'Sponsor Response Form (SRF)'!H3091),COUNTIF('SRF Drop Downs'!$A$2:$A$4,'Sponsor Response Form (SRF)'!I3091),COUNTIF('SRF Drop Downs'!$A$2:$A$5,'Sponsor Response Form (SRF)'!J3091),COUNTIF('SRF Drop Downs'!$E$2:$E$7,'Sponsor Response Form (SRF)'!K3091),COUNTIF('SRF Drop Downs'!$A$2:$A$4,'Sponsor Response Form (SRF)'!L3091),COUNTIF('SRF Drop Downs'!$A$2:$A$4,'Sponsor Response Form (SRF)'!M3091),COUNTIF('SRF Drop Downs'!$A$2:$A$4,'Sponsor Response Form (SRF)'!N3091),COUNTIF('SRF Drop Downs'!$A$2:$A$4,'Sponsor Response Form (SRF)'!O3091),COUNTIF('SRF Drop Downs'!$A$2:$A$4,'Sponsor Response Form (SRF)'!P3091),COUNTIF('SRF Drop Downs'!$A$2:$A$4,'Sponsor Response Form (SRF)'!Q3091),COUNTIF('SRF Drop Downs'!$A$2:$A$4,'Sponsor Response Form (SRF)'!R3091)),"Complete","Incomplete"))</f>
        <v/>
      </c>
      <c r="T3091" s="25" t="str">
        <f>IF(S3091="Complete",IF(AND(NOT(ISNA(VLOOKUP(CONCATENATE(D3091,E3091,F3091,G3091,H3091,I3091,J3091,K3091),'SRF Drop Downs'!G:G,1,FALSE))),IF(AND(G3091&lt;&gt;"C3",K3091&lt;&gt;"O5"),IF(SUM(COUNTIF(L3091:R3091,"Y"),COUNTIF(L3091:R3091,"N"))=0,"V","I"),IF(COUNTIF(L3091:R3091,"Y"),"V","I"))="V", IF(AND('Sponsor Response Form (SRF)'!D3091="M1", COUNTIF('OMS Response Form (ORF)'!C:C, B3091)&gt;0), "I", "V")="V"), "Valid","Invalid")," ")</f>
        <v xml:space="preserve"> </v>
      </c>
    </row>
    <row r="3092" spans="1:20" x14ac:dyDescent="0.25">
      <c r="A3092" s="69"/>
      <c r="B3092" s="70"/>
      <c r="C3092" s="71"/>
      <c r="D3092" s="72"/>
      <c r="E3092" s="72"/>
      <c r="F3092" s="72"/>
      <c r="G3092" s="72"/>
      <c r="H3092" s="72"/>
      <c r="I3092" s="72"/>
      <c r="J3092" s="72"/>
      <c r="K3092" s="72"/>
      <c r="L3092" s="72"/>
      <c r="M3092" s="72"/>
      <c r="N3092" s="72"/>
      <c r="O3092" s="72"/>
      <c r="P3092" s="72"/>
      <c r="Q3092" s="72"/>
      <c r="R3092" s="72"/>
      <c r="S3092" s="24" t="str">
        <f>IF(COUNTA(A3092:R3092)=0,"",IF(AND(COUNTA(A3092:C3092)=3,COUNTIF('SRF Drop Downs'!$B$2:$B$5,'Sponsor Response Form (SRF)'!D3092),COUNTIF('SRF Drop Downs'!$F$2:$F$5,'Sponsor Response Form (SRF)'!E3092),COUNTIF('SRF Drop Downs'!$C$2:$C$4,'Sponsor Response Form (SRF)'!F3092),COUNTIF('SRF Drop Downs'!$D$2:$D$6,'Sponsor Response Form (SRF)'!G3092),COUNTIF('SRF Drop Downs'!$A$2:$A$5,'Sponsor Response Form (SRF)'!H3092),COUNTIF('SRF Drop Downs'!$A$2:$A$4,'Sponsor Response Form (SRF)'!I3092),COUNTIF('SRF Drop Downs'!$A$2:$A$5,'Sponsor Response Form (SRF)'!J3092),COUNTIF('SRF Drop Downs'!$E$2:$E$7,'Sponsor Response Form (SRF)'!K3092),COUNTIF('SRF Drop Downs'!$A$2:$A$4,'Sponsor Response Form (SRF)'!L3092),COUNTIF('SRF Drop Downs'!$A$2:$A$4,'Sponsor Response Form (SRF)'!M3092),COUNTIF('SRF Drop Downs'!$A$2:$A$4,'Sponsor Response Form (SRF)'!N3092),COUNTIF('SRF Drop Downs'!$A$2:$A$4,'Sponsor Response Form (SRF)'!O3092),COUNTIF('SRF Drop Downs'!$A$2:$A$4,'Sponsor Response Form (SRF)'!P3092),COUNTIF('SRF Drop Downs'!$A$2:$A$4,'Sponsor Response Form (SRF)'!Q3092),COUNTIF('SRF Drop Downs'!$A$2:$A$4,'Sponsor Response Form (SRF)'!R3092)),"Complete","Incomplete"))</f>
        <v/>
      </c>
      <c r="T3092" s="25" t="str">
        <f>IF(S3092="Complete",IF(AND(NOT(ISNA(VLOOKUP(CONCATENATE(D3092,E3092,F3092,G3092,H3092,I3092,J3092,K3092),'SRF Drop Downs'!G:G,1,FALSE))),IF(AND(G3092&lt;&gt;"C3",K3092&lt;&gt;"O5"),IF(SUM(COUNTIF(L3092:R3092,"Y"),COUNTIF(L3092:R3092,"N"))=0,"V","I"),IF(COUNTIF(L3092:R3092,"Y"),"V","I"))="V", IF(AND('Sponsor Response Form (SRF)'!D3092="M1", COUNTIF('OMS Response Form (ORF)'!C:C, B3092)&gt;0), "I", "V")="V"), "Valid","Invalid")," ")</f>
        <v xml:space="preserve"> </v>
      </c>
    </row>
    <row r="3093" spans="1:20" x14ac:dyDescent="0.25">
      <c r="A3093" s="69"/>
      <c r="B3093" s="70"/>
      <c r="C3093" s="71"/>
      <c r="D3093" s="72"/>
      <c r="E3093" s="72"/>
      <c r="F3093" s="72"/>
      <c r="G3093" s="72"/>
      <c r="H3093" s="72"/>
      <c r="I3093" s="72"/>
      <c r="J3093" s="72"/>
      <c r="K3093" s="72"/>
      <c r="L3093" s="72"/>
      <c r="M3093" s="72"/>
      <c r="N3093" s="72"/>
      <c r="O3093" s="72"/>
      <c r="P3093" s="72"/>
      <c r="Q3093" s="72"/>
      <c r="R3093" s="72"/>
      <c r="S3093" s="24" t="str">
        <f>IF(COUNTA(A3093:R3093)=0,"",IF(AND(COUNTA(A3093:C3093)=3,COUNTIF('SRF Drop Downs'!$B$2:$B$5,'Sponsor Response Form (SRF)'!D3093),COUNTIF('SRF Drop Downs'!$F$2:$F$5,'Sponsor Response Form (SRF)'!E3093),COUNTIF('SRF Drop Downs'!$C$2:$C$4,'Sponsor Response Form (SRF)'!F3093),COUNTIF('SRF Drop Downs'!$D$2:$D$6,'Sponsor Response Form (SRF)'!G3093),COUNTIF('SRF Drop Downs'!$A$2:$A$5,'Sponsor Response Form (SRF)'!H3093),COUNTIF('SRF Drop Downs'!$A$2:$A$4,'Sponsor Response Form (SRF)'!I3093),COUNTIF('SRF Drop Downs'!$A$2:$A$5,'Sponsor Response Form (SRF)'!J3093),COUNTIF('SRF Drop Downs'!$E$2:$E$7,'Sponsor Response Form (SRF)'!K3093),COUNTIF('SRF Drop Downs'!$A$2:$A$4,'Sponsor Response Form (SRF)'!L3093),COUNTIF('SRF Drop Downs'!$A$2:$A$4,'Sponsor Response Form (SRF)'!M3093),COUNTIF('SRF Drop Downs'!$A$2:$A$4,'Sponsor Response Form (SRF)'!N3093),COUNTIF('SRF Drop Downs'!$A$2:$A$4,'Sponsor Response Form (SRF)'!O3093),COUNTIF('SRF Drop Downs'!$A$2:$A$4,'Sponsor Response Form (SRF)'!P3093),COUNTIF('SRF Drop Downs'!$A$2:$A$4,'Sponsor Response Form (SRF)'!Q3093),COUNTIF('SRF Drop Downs'!$A$2:$A$4,'Sponsor Response Form (SRF)'!R3093)),"Complete","Incomplete"))</f>
        <v/>
      </c>
      <c r="T3093" s="25" t="str">
        <f>IF(S3093="Complete",IF(AND(NOT(ISNA(VLOOKUP(CONCATENATE(D3093,E3093,F3093,G3093,H3093,I3093,J3093,K3093),'SRF Drop Downs'!G:G,1,FALSE))),IF(AND(G3093&lt;&gt;"C3",K3093&lt;&gt;"O5"),IF(SUM(COUNTIF(L3093:R3093,"Y"),COUNTIF(L3093:R3093,"N"))=0,"V","I"),IF(COUNTIF(L3093:R3093,"Y"),"V","I"))="V", IF(AND('Sponsor Response Form (SRF)'!D3093="M1", COUNTIF('OMS Response Form (ORF)'!C:C, B3093)&gt;0), "I", "V")="V"), "Valid","Invalid")," ")</f>
        <v xml:space="preserve"> </v>
      </c>
    </row>
    <row r="3094" spans="1:20" x14ac:dyDescent="0.25">
      <c r="A3094" s="69"/>
      <c r="B3094" s="70"/>
      <c r="C3094" s="71"/>
      <c r="D3094" s="72"/>
      <c r="E3094" s="72"/>
      <c r="F3094" s="72"/>
      <c r="G3094" s="72"/>
      <c r="H3094" s="72"/>
      <c r="I3094" s="72"/>
      <c r="J3094" s="72"/>
      <c r="K3094" s="72"/>
      <c r="L3094" s="72"/>
      <c r="M3094" s="72"/>
      <c r="N3094" s="72"/>
      <c r="O3094" s="72"/>
      <c r="P3094" s="72"/>
      <c r="Q3094" s="72"/>
      <c r="R3094" s="72"/>
      <c r="S3094" s="24" t="str">
        <f>IF(COUNTA(A3094:R3094)=0,"",IF(AND(COUNTA(A3094:C3094)=3,COUNTIF('SRF Drop Downs'!$B$2:$B$5,'Sponsor Response Form (SRF)'!D3094),COUNTIF('SRF Drop Downs'!$F$2:$F$5,'Sponsor Response Form (SRF)'!E3094),COUNTIF('SRF Drop Downs'!$C$2:$C$4,'Sponsor Response Form (SRF)'!F3094),COUNTIF('SRF Drop Downs'!$D$2:$D$6,'Sponsor Response Form (SRF)'!G3094),COUNTIF('SRF Drop Downs'!$A$2:$A$5,'Sponsor Response Form (SRF)'!H3094),COUNTIF('SRF Drop Downs'!$A$2:$A$4,'Sponsor Response Form (SRF)'!I3094),COUNTIF('SRF Drop Downs'!$A$2:$A$5,'Sponsor Response Form (SRF)'!J3094),COUNTIF('SRF Drop Downs'!$E$2:$E$7,'Sponsor Response Form (SRF)'!K3094),COUNTIF('SRF Drop Downs'!$A$2:$A$4,'Sponsor Response Form (SRF)'!L3094),COUNTIF('SRF Drop Downs'!$A$2:$A$4,'Sponsor Response Form (SRF)'!M3094),COUNTIF('SRF Drop Downs'!$A$2:$A$4,'Sponsor Response Form (SRF)'!N3094),COUNTIF('SRF Drop Downs'!$A$2:$A$4,'Sponsor Response Form (SRF)'!O3094),COUNTIF('SRF Drop Downs'!$A$2:$A$4,'Sponsor Response Form (SRF)'!P3094),COUNTIF('SRF Drop Downs'!$A$2:$A$4,'Sponsor Response Form (SRF)'!Q3094),COUNTIF('SRF Drop Downs'!$A$2:$A$4,'Sponsor Response Form (SRF)'!R3094)),"Complete","Incomplete"))</f>
        <v/>
      </c>
      <c r="T3094" s="25" t="str">
        <f>IF(S3094="Complete",IF(AND(NOT(ISNA(VLOOKUP(CONCATENATE(D3094,E3094,F3094,G3094,H3094,I3094,J3094,K3094),'SRF Drop Downs'!G:G,1,FALSE))),IF(AND(G3094&lt;&gt;"C3",K3094&lt;&gt;"O5"),IF(SUM(COUNTIF(L3094:R3094,"Y"),COUNTIF(L3094:R3094,"N"))=0,"V","I"),IF(COUNTIF(L3094:R3094,"Y"),"V","I"))="V", IF(AND('Sponsor Response Form (SRF)'!D3094="M1", COUNTIF('OMS Response Form (ORF)'!C:C, B3094)&gt;0), "I", "V")="V"), "Valid","Invalid")," ")</f>
        <v xml:space="preserve"> </v>
      </c>
    </row>
    <row r="3095" spans="1:20" x14ac:dyDescent="0.25">
      <c r="A3095" s="69"/>
      <c r="B3095" s="70"/>
      <c r="C3095" s="71"/>
      <c r="D3095" s="72"/>
      <c r="E3095" s="72"/>
      <c r="F3095" s="72"/>
      <c r="G3095" s="72"/>
      <c r="H3095" s="72"/>
      <c r="I3095" s="72"/>
      <c r="J3095" s="72"/>
      <c r="K3095" s="72"/>
      <c r="L3095" s="72"/>
      <c r="M3095" s="72"/>
      <c r="N3095" s="72"/>
      <c r="O3095" s="72"/>
      <c r="P3095" s="72"/>
      <c r="Q3095" s="72"/>
      <c r="R3095" s="72"/>
      <c r="S3095" s="24" t="str">
        <f>IF(COUNTA(A3095:R3095)=0,"",IF(AND(COUNTA(A3095:C3095)=3,COUNTIF('SRF Drop Downs'!$B$2:$B$5,'Sponsor Response Form (SRF)'!D3095),COUNTIF('SRF Drop Downs'!$F$2:$F$5,'Sponsor Response Form (SRF)'!E3095),COUNTIF('SRF Drop Downs'!$C$2:$C$4,'Sponsor Response Form (SRF)'!F3095),COUNTIF('SRF Drop Downs'!$D$2:$D$6,'Sponsor Response Form (SRF)'!G3095),COUNTIF('SRF Drop Downs'!$A$2:$A$5,'Sponsor Response Form (SRF)'!H3095),COUNTIF('SRF Drop Downs'!$A$2:$A$4,'Sponsor Response Form (SRF)'!I3095),COUNTIF('SRF Drop Downs'!$A$2:$A$5,'Sponsor Response Form (SRF)'!J3095),COUNTIF('SRF Drop Downs'!$E$2:$E$7,'Sponsor Response Form (SRF)'!K3095),COUNTIF('SRF Drop Downs'!$A$2:$A$4,'Sponsor Response Form (SRF)'!L3095),COUNTIF('SRF Drop Downs'!$A$2:$A$4,'Sponsor Response Form (SRF)'!M3095),COUNTIF('SRF Drop Downs'!$A$2:$A$4,'Sponsor Response Form (SRF)'!N3095),COUNTIF('SRF Drop Downs'!$A$2:$A$4,'Sponsor Response Form (SRF)'!O3095),COUNTIF('SRF Drop Downs'!$A$2:$A$4,'Sponsor Response Form (SRF)'!P3095),COUNTIF('SRF Drop Downs'!$A$2:$A$4,'Sponsor Response Form (SRF)'!Q3095),COUNTIF('SRF Drop Downs'!$A$2:$A$4,'Sponsor Response Form (SRF)'!R3095)),"Complete","Incomplete"))</f>
        <v/>
      </c>
      <c r="T3095" s="25" t="str">
        <f>IF(S3095="Complete",IF(AND(NOT(ISNA(VLOOKUP(CONCATENATE(D3095,E3095,F3095,G3095,H3095,I3095,J3095,K3095),'SRF Drop Downs'!G:G,1,FALSE))),IF(AND(G3095&lt;&gt;"C3",K3095&lt;&gt;"O5"),IF(SUM(COUNTIF(L3095:R3095,"Y"),COUNTIF(L3095:R3095,"N"))=0,"V","I"),IF(COUNTIF(L3095:R3095,"Y"),"V","I"))="V", IF(AND('Sponsor Response Form (SRF)'!D3095="M1", COUNTIF('OMS Response Form (ORF)'!C:C, B3095)&gt;0), "I", "V")="V"), "Valid","Invalid")," ")</f>
        <v xml:space="preserve"> </v>
      </c>
    </row>
    <row r="3096" spans="1:20" x14ac:dyDescent="0.25">
      <c r="A3096" s="69"/>
      <c r="B3096" s="70"/>
      <c r="C3096" s="71"/>
      <c r="D3096" s="72"/>
      <c r="E3096" s="72"/>
      <c r="F3096" s="72"/>
      <c r="G3096" s="72"/>
      <c r="H3096" s="72"/>
      <c r="I3096" s="72"/>
      <c r="J3096" s="72"/>
      <c r="K3096" s="72"/>
      <c r="L3096" s="72"/>
      <c r="M3096" s="72"/>
      <c r="N3096" s="72"/>
      <c r="O3096" s="72"/>
      <c r="P3096" s="72"/>
      <c r="Q3096" s="72"/>
      <c r="R3096" s="72"/>
      <c r="S3096" s="24" t="str">
        <f>IF(COUNTA(A3096:R3096)=0,"",IF(AND(COUNTA(A3096:C3096)=3,COUNTIF('SRF Drop Downs'!$B$2:$B$5,'Sponsor Response Form (SRF)'!D3096),COUNTIF('SRF Drop Downs'!$F$2:$F$5,'Sponsor Response Form (SRF)'!E3096),COUNTIF('SRF Drop Downs'!$C$2:$C$4,'Sponsor Response Form (SRF)'!F3096),COUNTIF('SRF Drop Downs'!$D$2:$D$6,'Sponsor Response Form (SRF)'!G3096),COUNTIF('SRF Drop Downs'!$A$2:$A$5,'Sponsor Response Form (SRF)'!H3096),COUNTIF('SRF Drop Downs'!$A$2:$A$4,'Sponsor Response Form (SRF)'!I3096),COUNTIF('SRF Drop Downs'!$A$2:$A$5,'Sponsor Response Form (SRF)'!J3096),COUNTIF('SRF Drop Downs'!$E$2:$E$7,'Sponsor Response Form (SRF)'!K3096),COUNTIF('SRF Drop Downs'!$A$2:$A$4,'Sponsor Response Form (SRF)'!L3096),COUNTIF('SRF Drop Downs'!$A$2:$A$4,'Sponsor Response Form (SRF)'!M3096),COUNTIF('SRF Drop Downs'!$A$2:$A$4,'Sponsor Response Form (SRF)'!N3096),COUNTIF('SRF Drop Downs'!$A$2:$A$4,'Sponsor Response Form (SRF)'!O3096),COUNTIF('SRF Drop Downs'!$A$2:$A$4,'Sponsor Response Form (SRF)'!P3096),COUNTIF('SRF Drop Downs'!$A$2:$A$4,'Sponsor Response Form (SRF)'!Q3096),COUNTIF('SRF Drop Downs'!$A$2:$A$4,'Sponsor Response Form (SRF)'!R3096)),"Complete","Incomplete"))</f>
        <v/>
      </c>
      <c r="T3096" s="25" t="str">
        <f>IF(S3096="Complete",IF(AND(NOT(ISNA(VLOOKUP(CONCATENATE(D3096,E3096,F3096,G3096,H3096,I3096,J3096,K3096),'SRF Drop Downs'!G:G,1,FALSE))),IF(AND(G3096&lt;&gt;"C3",K3096&lt;&gt;"O5"),IF(SUM(COUNTIF(L3096:R3096,"Y"),COUNTIF(L3096:R3096,"N"))=0,"V","I"),IF(COUNTIF(L3096:R3096,"Y"),"V","I"))="V", IF(AND('Sponsor Response Form (SRF)'!D3096="M1", COUNTIF('OMS Response Form (ORF)'!C:C, B3096)&gt;0), "I", "V")="V"), "Valid","Invalid")," ")</f>
        <v xml:space="preserve"> </v>
      </c>
    </row>
    <row r="3097" spans="1:20" x14ac:dyDescent="0.25">
      <c r="A3097" s="69"/>
      <c r="B3097" s="70"/>
      <c r="C3097" s="71"/>
      <c r="D3097" s="72"/>
      <c r="E3097" s="72"/>
      <c r="F3097" s="72"/>
      <c r="G3097" s="72"/>
      <c r="H3097" s="72"/>
      <c r="I3097" s="72"/>
      <c r="J3097" s="72"/>
      <c r="K3097" s="72"/>
      <c r="L3097" s="72"/>
      <c r="M3097" s="72"/>
      <c r="N3097" s="72"/>
      <c r="O3097" s="72"/>
      <c r="P3097" s="72"/>
      <c r="Q3097" s="72"/>
      <c r="R3097" s="72"/>
      <c r="S3097" s="24" t="str">
        <f>IF(COUNTA(A3097:R3097)=0,"",IF(AND(COUNTA(A3097:C3097)=3,COUNTIF('SRF Drop Downs'!$B$2:$B$5,'Sponsor Response Form (SRF)'!D3097),COUNTIF('SRF Drop Downs'!$F$2:$F$5,'Sponsor Response Form (SRF)'!E3097),COUNTIF('SRF Drop Downs'!$C$2:$C$4,'Sponsor Response Form (SRF)'!F3097),COUNTIF('SRF Drop Downs'!$D$2:$D$6,'Sponsor Response Form (SRF)'!G3097),COUNTIF('SRF Drop Downs'!$A$2:$A$5,'Sponsor Response Form (SRF)'!H3097),COUNTIF('SRF Drop Downs'!$A$2:$A$4,'Sponsor Response Form (SRF)'!I3097),COUNTIF('SRF Drop Downs'!$A$2:$A$5,'Sponsor Response Form (SRF)'!J3097),COUNTIF('SRF Drop Downs'!$E$2:$E$7,'Sponsor Response Form (SRF)'!K3097),COUNTIF('SRF Drop Downs'!$A$2:$A$4,'Sponsor Response Form (SRF)'!L3097),COUNTIF('SRF Drop Downs'!$A$2:$A$4,'Sponsor Response Form (SRF)'!M3097),COUNTIF('SRF Drop Downs'!$A$2:$A$4,'Sponsor Response Form (SRF)'!N3097),COUNTIF('SRF Drop Downs'!$A$2:$A$4,'Sponsor Response Form (SRF)'!O3097),COUNTIF('SRF Drop Downs'!$A$2:$A$4,'Sponsor Response Form (SRF)'!P3097),COUNTIF('SRF Drop Downs'!$A$2:$A$4,'Sponsor Response Form (SRF)'!Q3097),COUNTIF('SRF Drop Downs'!$A$2:$A$4,'Sponsor Response Form (SRF)'!R3097)),"Complete","Incomplete"))</f>
        <v/>
      </c>
      <c r="T3097" s="25" t="str">
        <f>IF(S3097="Complete",IF(AND(NOT(ISNA(VLOOKUP(CONCATENATE(D3097,E3097,F3097,G3097,H3097,I3097,J3097,K3097),'SRF Drop Downs'!G:G,1,FALSE))),IF(AND(G3097&lt;&gt;"C3",K3097&lt;&gt;"O5"),IF(SUM(COUNTIF(L3097:R3097,"Y"),COUNTIF(L3097:R3097,"N"))=0,"V","I"),IF(COUNTIF(L3097:R3097,"Y"),"V","I"))="V", IF(AND('Sponsor Response Form (SRF)'!D3097="M1", COUNTIF('OMS Response Form (ORF)'!C:C, B3097)&gt;0), "I", "V")="V"), "Valid","Invalid")," ")</f>
        <v xml:space="preserve"> </v>
      </c>
    </row>
    <row r="3098" spans="1:20" x14ac:dyDescent="0.25">
      <c r="A3098" s="69"/>
      <c r="B3098" s="70"/>
      <c r="C3098" s="71"/>
      <c r="D3098" s="72"/>
      <c r="E3098" s="72"/>
      <c r="F3098" s="72"/>
      <c r="G3098" s="72"/>
      <c r="H3098" s="72"/>
      <c r="I3098" s="72"/>
      <c r="J3098" s="72"/>
      <c r="K3098" s="72"/>
      <c r="L3098" s="72"/>
      <c r="M3098" s="72"/>
      <c r="N3098" s="72"/>
      <c r="O3098" s="72"/>
      <c r="P3098" s="72"/>
      <c r="Q3098" s="72"/>
      <c r="R3098" s="72"/>
      <c r="S3098" s="24" t="str">
        <f>IF(COUNTA(A3098:R3098)=0,"",IF(AND(COUNTA(A3098:C3098)=3,COUNTIF('SRF Drop Downs'!$B$2:$B$5,'Sponsor Response Form (SRF)'!D3098),COUNTIF('SRF Drop Downs'!$F$2:$F$5,'Sponsor Response Form (SRF)'!E3098),COUNTIF('SRF Drop Downs'!$C$2:$C$4,'Sponsor Response Form (SRF)'!F3098),COUNTIF('SRF Drop Downs'!$D$2:$D$6,'Sponsor Response Form (SRF)'!G3098),COUNTIF('SRF Drop Downs'!$A$2:$A$5,'Sponsor Response Form (SRF)'!H3098),COUNTIF('SRF Drop Downs'!$A$2:$A$4,'Sponsor Response Form (SRF)'!I3098),COUNTIF('SRF Drop Downs'!$A$2:$A$5,'Sponsor Response Form (SRF)'!J3098),COUNTIF('SRF Drop Downs'!$E$2:$E$7,'Sponsor Response Form (SRF)'!K3098),COUNTIF('SRF Drop Downs'!$A$2:$A$4,'Sponsor Response Form (SRF)'!L3098),COUNTIF('SRF Drop Downs'!$A$2:$A$4,'Sponsor Response Form (SRF)'!M3098),COUNTIF('SRF Drop Downs'!$A$2:$A$4,'Sponsor Response Form (SRF)'!N3098),COUNTIF('SRF Drop Downs'!$A$2:$A$4,'Sponsor Response Form (SRF)'!O3098),COUNTIF('SRF Drop Downs'!$A$2:$A$4,'Sponsor Response Form (SRF)'!P3098),COUNTIF('SRF Drop Downs'!$A$2:$A$4,'Sponsor Response Form (SRF)'!Q3098),COUNTIF('SRF Drop Downs'!$A$2:$A$4,'Sponsor Response Form (SRF)'!R3098)),"Complete","Incomplete"))</f>
        <v/>
      </c>
      <c r="T3098" s="25" t="str">
        <f>IF(S3098="Complete",IF(AND(NOT(ISNA(VLOOKUP(CONCATENATE(D3098,E3098,F3098,G3098,H3098,I3098,J3098,K3098),'SRF Drop Downs'!G:G,1,FALSE))),IF(AND(G3098&lt;&gt;"C3",K3098&lt;&gt;"O5"),IF(SUM(COUNTIF(L3098:R3098,"Y"),COUNTIF(L3098:R3098,"N"))=0,"V","I"),IF(COUNTIF(L3098:R3098,"Y"),"V","I"))="V", IF(AND('Sponsor Response Form (SRF)'!D3098="M1", COUNTIF('OMS Response Form (ORF)'!C:C, B3098)&gt;0), "I", "V")="V"), "Valid","Invalid")," ")</f>
        <v xml:space="preserve"> </v>
      </c>
    </row>
    <row r="3099" spans="1:20" x14ac:dyDescent="0.25">
      <c r="A3099" s="69"/>
      <c r="B3099" s="70"/>
      <c r="C3099" s="71"/>
      <c r="D3099" s="72"/>
      <c r="E3099" s="72"/>
      <c r="F3099" s="72"/>
      <c r="G3099" s="72"/>
      <c r="H3099" s="72"/>
      <c r="I3099" s="72"/>
      <c r="J3099" s="72"/>
      <c r="K3099" s="72"/>
      <c r="L3099" s="72"/>
      <c r="M3099" s="72"/>
      <c r="N3099" s="72"/>
      <c r="O3099" s="72"/>
      <c r="P3099" s="72"/>
      <c r="Q3099" s="72"/>
      <c r="R3099" s="72"/>
      <c r="S3099" s="24" t="str">
        <f>IF(COUNTA(A3099:R3099)=0,"",IF(AND(COUNTA(A3099:C3099)=3,COUNTIF('SRF Drop Downs'!$B$2:$B$5,'Sponsor Response Form (SRF)'!D3099),COUNTIF('SRF Drop Downs'!$F$2:$F$5,'Sponsor Response Form (SRF)'!E3099),COUNTIF('SRF Drop Downs'!$C$2:$C$4,'Sponsor Response Form (SRF)'!F3099),COUNTIF('SRF Drop Downs'!$D$2:$D$6,'Sponsor Response Form (SRF)'!G3099),COUNTIF('SRF Drop Downs'!$A$2:$A$5,'Sponsor Response Form (SRF)'!H3099),COUNTIF('SRF Drop Downs'!$A$2:$A$4,'Sponsor Response Form (SRF)'!I3099),COUNTIF('SRF Drop Downs'!$A$2:$A$5,'Sponsor Response Form (SRF)'!J3099),COUNTIF('SRF Drop Downs'!$E$2:$E$7,'Sponsor Response Form (SRF)'!K3099),COUNTIF('SRF Drop Downs'!$A$2:$A$4,'Sponsor Response Form (SRF)'!L3099),COUNTIF('SRF Drop Downs'!$A$2:$A$4,'Sponsor Response Form (SRF)'!M3099),COUNTIF('SRF Drop Downs'!$A$2:$A$4,'Sponsor Response Form (SRF)'!N3099),COUNTIF('SRF Drop Downs'!$A$2:$A$4,'Sponsor Response Form (SRF)'!O3099),COUNTIF('SRF Drop Downs'!$A$2:$A$4,'Sponsor Response Form (SRF)'!P3099),COUNTIF('SRF Drop Downs'!$A$2:$A$4,'Sponsor Response Form (SRF)'!Q3099),COUNTIF('SRF Drop Downs'!$A$2:$A$4,'Sponsor Response Form (SRF)'!R3099)),"Complete","Incomplete"))</f>
        <v/>
      </c>
      <c r="T3099" s="25" t="str">
        <f>IF(S3099="Complete",IF(AND(NOT(ISNA(VLOOKUP(CONCATENATE(D3099,E3099,F3099,G3099,H3099,I3099,J3099,K3099),'SRF Drop Downs'!G:G,1,FALSE))),IF(AND(G3099&lt;&gt;"C3",K3099&lt;&gt;"O5"),IF(SUM(COUNTIF(L3099:R3099,"Y"),COUNTIF(L3099:R3099,"N"))=0,"V","I"),IF(COUNTIF(L3099:R3099,"Y"),"V","I"))="V", IF(AND('Sponsor Response Form (SRF)'!D3099="M1", COUNTIF('OMS Response Form (ORF)'!C:C, B3099)&gt;0), "I", "V")="V"), "Valid","Invalid")," ")</f>
        <v xml:space="preserve"> </v>
      </c>
    </row>
    <row r="3100" spans="1:20" x14ac:dyDescent="0.25">
      <c r="A3100" s="69"/>
      <c r="B3100" s="70"/>
      <c r="C3100" s="71"/>
      <c r="D3100" s="72"/>
      <c r="E3100" s="72"/>
      <c r="F3100" s="72"/>
      <c r="G3100" s="72"/>
      <c r="H3100" s="72"/>
      <c r="I3100" s="72"/>
      <c r="J3100" s="72"/>
      <c r="K3100" s="72"/>
      <c r="L3100" s="72"/>
      <c r="M3100" s="72"/>
      <c r="N3100" s="72"/>
      <c r="O3100" s="72"/>
      <c r="P3100" s="72"/>
      <c r="Q3100" s="72"/>
      <c r="R3100" s="72"/>
      <c r="S3100" s="24" t="str">
        <f>IF(COUNTA(A3100:R3100)=0,"",IF(AND(COUNTA(A3100:C3100)=3,COUNTIF('SRF Drop Downs'!$B$2:$B$5,'Sponsor Response Form (SRF)'!D3100),COUNTIF('SRF Drop Downs'!$F$2:$F$5,'Sponsor Response Form (SRF)'!E3100),COUNTIF('SRF Drop Downs'!$C$2:$C$4,'Sponsor Response Form (SRF)'!F3100),COUNTIF('SRF Drop Downs'!$D$2:$D$6,'Sponsor Response Form (SRF)'!G3100),COUNTIF('SRF Drop Downs'!$A$2:$A$5,'Sponsor Response Form (SRF)'!H3100),COUNTIF('SRF Drop Downs'!$A$2:$A$4,'Sponsor Response Form (SRF)'!I3100),COUNTIF('SRF Drop Downs'!$A$2:$A$5,'Sponsor Response Form (SRF)'!J3100),COUNTIF('SRF Drop Downs'!$E$2:$E$7,'Sponsor Response Form (SRF)'!K3100),COUNTIF('SRF Drop Downs'!$A$2:$A$4,'Sponsor Response Form (SRF)'!L3100),COUNTIF('SRF Drop Downs'!$A$2:$A$4,'Sponsor Response Form (SRF)'!M3100),COUNTIF('SRF Drop Downs'!$A$2:$A$4,'Sponsor Response Form (SRF)'!N3100),COUNTIF('SRF Drop Downs'!$A$2:$A$4,'Sponsor Response Form (SRF)'!O3100),COUNTIF('SRF Drop Downs'!$A$2:$A$4,'Sponsor Response Form (SRF)'!P3100),COUNTIF('SRF Drop Downs'!$A$2:$A$4,'Sponsor Response Form (SRF)'!Q3100),COUNTIF('SRF Drop Downs'!$A$2:$A$4,'Sponsor Response Form (SRF)'!R3100)),"Complete","Incomplete"))</f>
        <v/>
      </c>
      <c r="T3100" s="25" t="str">
        <f>IF(S3100="Complete",IF(AND(NOT(ISNA(VLOOKUP(CONCATENATE(D3100,E3100,F3100,G3100,H3100,I3100,J3100,K3100),'SRF Drop Downs'!G:G,1,FALSE))),IF(AND(G3100&lt;&gt;"C3",K3100&lt;&gt;"O5"),IF(SUM(COUNTIF(L3100:R3100,"Y"),COUNTIF(L3100:R3100,"N"))=0,"V","I"),IF(COUNTIF(L3100:R3100,"Y"),"V","I"))="V", IF(AND('Sponsor Response Form (SRF)'!D3100="M1", COUNTIF('OMS Response Form (ORF)'!C:C, B3100)&gt;0), "I", "V")="V"), "Valid","Invalid")," ")</f>
        <v xml:space="preserve"> </v>
      </c>
    </row>
    <row r="3101" spans="1:20" x14ac:dyDescent="0.25">
      <c r="A3101" s="69"/>
      <c r="B3101" s="70"/>
      <c r="C3101" s="71"/>
      <c r="D3101" s="72"/>
      <c r="E3101" s="72"/>
      <c r="F3101" s="72"/>
      <c r="G3101" s="72"/>
      <c r="H3101" s="72"/>
      <c r="I3101" s="72"/>
      <c r="J3101" s="72"/>
      <c r="K3101" s="72"/>
      <c r="L3101" s="72"/>
      <c r="M3101" s="72"/>
      <c r="N3101" s="72"/>
      <c r="O3101" s="72"/>
      <c r="P3101" s="72"/>
      <c r="Q3101" s="72"/>
      <c r="R3101" s="72"/>
      <c r="S3101" s="24" t="str">
        <f>IF(COUNTA(A3101:R3101)=0,"",IF(AND(COUNTA(A3101:C3101)=3,COUNTIF('SRF Drop Downs'!$B$2:$B$5,'Sponsor Response Form (SRF)'!D3101),COUNTIF('SRF Drop Downs'!$F$2:$F$5,'Sponsor Response Form (SRF)'!E3101),COUNTIF('SRF Drop Downs'!$C$2:$C$4,'Sponsor Response Form (SRF)'!F3101),COUNTIF('SRF Drop Downs'!$D$2:$D$6,'Sponsor Response Form (SRF)'!G3101),COUNTIF('SRF Drop Downs'!$A$2:$A$5,'Sponsor Response Form (SRF)'!H3101),COUNTIF('SRF Drop Downs'!$A$2:$A$4,'Sponsor Response Form (SRF)'!I3101),COUNTIF('SRF Drop Downs'!$A$2:$A$5,'Sponsor Response Form (SRF)'!J3101),COUNTIF('SRF Drop Downs'!$E$2:$E$7,'Sponsor Response Form (SRF)'!K3101),COUNTIF('SRF Drop Downs'!$A$2:$A$4,'Sponsor Response Form (SRF)'!L3101),COUNTIF('SRF Drop Downs'!$A$2:$A$4,'Sponsor Response Form (SRF)'!M3101),COUNTIF('SRF Drop Downs'!$A$2:$A$4,'Sponsor Response Form (SRF)'!N3101),COUNTIF('SRF Drop Downs'!$A$2:$A$4,'Sponsor Response Form (SRF)'!O3101),COUNTIF('SRF Drop Downs'!$A$2:$A$4,'Sponsor Response Form (SRF)'!P3101),COUNTIF('SRF Drop Downs'!$A$2:$A$4,'Sponsor Response Form (SRF)'!Q3101),COUNTIF('SRF Drop Downs'!$A$2:$A$4,'Sponsor Response Form (SRF)'!R3101)),"Complete","Incomplete"))</f>
        <v/>
      </c>
      <c r="T3101" s="25" t="str">
        <f>IF(S3101="Complete",IF(AND(NOT(ISNA(VLOOKUP(CONCATENATE(D3101,E3101,F3101,G3101,H3101,I3101,J3101,K3101),'SRF Drop Downs'!G:G,1,FALSE))),IF(AND(G3101&lt;&gt;"C3",K3101&lt;&gt;"O5"),IF(SUM(COUNTIF(L3101:R3101,"Y"),COUNTIF(L3101:R3101,"N"))=0,"V","I"),IF(COUNTIF(L3101:R3101,"Y"),"V","I"))="V", IF(AND('Sponsor Response Form (SRF)'!D3101="M1", COUNTIF('OMS Response Form (ORF)'!C:C, B3101)&gt;0), "I", "V")="V"), "Valid","Invalid")," ")</f>
        <v xml:space="preserve"> </v>
      </c>
    </row>
    <row r="3102" spans="1:20" x14ac:dyDescent="0.25">
      <c r="A3102" s="69"/>
      <c r="B3102" s="70"/>
      <c r="C3102" s="71"/>
      <c r="D3102" s="72"/>
      <c r="E3102" s="72"/>
      <c r="F3102" s="72"/>
      <c r="G3102" s="72"/>
      <c r="H3102" s="72"/>
      <c r="I3102" s="72"/>
      <c r="J3102" s="72"/>
      <c r="K3102" s="72"/>
      <c r="L3102" s="72"/>
      <c r="M3102" s="72"/>
      <c r="N3102" s="72"/>
      <c r="O3102" s="72"/>
      <c r="P3102" s="72"/>
      <c r="Q3102" s="72"/>
      <c r="R3102" s="72"/>
      <c r="S3102" s="24" t="str">
        <f>IF(COUNTA(A3102:R3102)=0,"",IF(AND(COUNTA(A3102:C3102)=3,COUNTIF('SRF Drop Downs'!$B$2:$B$5,'Sponsor Response Form (SRF)'!D3102),COUNTIF('SRF Drop Downs'!$F$2:$F$5,'Sponsor Response Form (SRF)'!E3102),COUNTIF('SRF Drop Downs'!$C$2:$C$4,'Sponsor Response Form (SRF)'!F3102),COUNTIF('SRF Drop Downs'!$D$2:$D$6,'Sponsor Response Form (SRF)'!G3102),COUNTIF('SRF Drop Downs'!$A$2:$A$5,'Sponsor Response Form (SRF)'!H3102),COUNTIF('SRF Drop Downs'!$A$2:$A$4,'Sponsor Response Form (SRF)'!I3102),COUNTIF('SRF Drop Downs'!$A$2:$A$5,'Sponsor Response Form (SRF)'!J3102),COUNTIF('SRF Drop Downs'!$E$2:$E$7,'Sponsor Response Form (SRF)'!K3102),COUNTIF('SRF Drop Downs'!$A$2:$A$4,'Sponsor Response Form (SRF)'!L3102),COUNTIF('SRF Drop Downs'!$A$2:$A$4,'Sponsor Response Form (SRF)'!M3102),COUNTIF('SRF Drop Downs'!$A$2:$A$4,'Sponsor Response Form (SRF)'!N3102),COUNTIF('SRF Drop Downs'!$A$2:$A$4,'Sponsor Response Form (SRF)'!O3102),COUNTIF('SRF Drop Downs'!$A$2:$A$4,'Sponsor Response Form (SRF)'!P3102),COUNTIF('SRF Drop Downs'!$A$2:$A$4,'Sponsor Response Form (SRF)'!Q3102),COUNTIF('SRF Drop Downs'!$A$2:$A$4,'Sponsor Response Form (SRF)'!R3102)),"Complete","Incomplete"))</f>
        <v/>
      </c>
      <c r="T3102" s="25" t="str">
        <f>IF(S3102="Complete",IF(AND(NOT(ISNA(VLOOKUP(CONCATENATE(D3102,E3102,F3102,G3102,H3102,I3102,J3102,K3102),'SRF Drop Downs'!G:G,1,FALSE))),IF(AND(G3102&lt;&gt;"C3",K3102&lt;&gt;"O5"),IF(SUM(COUNTIF(L3102:R3102,"Y"),COUNTIF(L3102:R3102,"N"))=0,"V","I"),IF(COUNTIF(L3102:R3102,"Y"),"V","I"))="V", IF(AND('Sponsor Response Form (SRF)'!D3102="M1", COUNTIF('OMS Response Form (ORF)'!C:C, B3102)&gt;0), "I", "V")="V"), "Valid","Invalid")," ")</f>
        <v xml:space="preserve"> </v>
      </c>
    </row>
    <row r="3103" spans="1:20" x14ac:dyDescent="0.25">
      <c r="A3103" s="69"/>
      <c r="B3103" s="70"/>
      <c r="C3103" s="71"/>
      <c r="D3103" s="72"/>
      <c r="E3103" s="72"/>
      <c r="F3103" s="72"/>
      <c r="G3103" s="72"/>
      <c r="H3103" s="72"/>
      <c r="I3103" s="72"/>
      <c r="J3103" s="72"/>
      <c r="K3103" s="72"/>
      <c r="L3103" s="72"/>
      <c r="M3103" s="72"/>
      <c r="N3103" s="72"/>
      <c r="O3103" s="72"/>
      <c r="P3103" s="72"/>
      <c r="Q3103" s="72"/>
      <c r="R3103" s="72"/>
      <c r="S3103" s="24" t="str">
        <f>IF(COUNTA(A3103:R3103)=0,"",IF(AND(COUNTA(A3103:C3103)=3,COUNTIF('SRF Drop Downs'!$B$2:$B$5,'Sponsor Response Form (SRF)'!D3103),COUNTIF('SRF Drop Downs'!$F$2:$F$5,'Sponsor Response Form (SRF)'!E3103),COUNTIF('SRF Drop Downs'!$C$2:$C$4,'Sponsor Response Form (SRF)'!F3103),COUNTIF('SRF Drop Downs'!$D$2:$D$6,'Sponsor Response Form (SRF)'!G3103),COUNTIF('SRF Drop Downs'!$A$2:$A$5,'Sponsor Response Form (SRF)'!H3103),COUNTIF('SRF Drop Downs'!$A$2:$A$4,'Sponsor Response Form (SRF)'!I3103),COUNTIF('SRF Drop Downs'!$A$2:$A$5,'Sponsor Response Form (SRF)'!J3103),COUNTIF('SRF Drop Downs'!$E$2:$E$7,'Sponsor Response Form (SRF)'!K3103),COUNTIF('SRF Drop Downs'!$A$2:$A$4,'Sponsor Response Form (SRF)'!L3103),COUNTIF('SRF Drop Downs'!$A$2:$A$4,'Sponsor Response Form (SRF)'!M3103),COUNTIF('SRF Drop Downs'!$A$2:$A$4,'Sponsor Response Form (SRF)'!N3103),COUNTIF('SRF Drop Downs'!$A$2:$A$4,'Sponsor Response Form (SRF)'!O3103),COUNTIF('SRF Drop Downs'!$A$2:$A$4,'Sponsor Response Form (SRF)'!P3103),COUNTIF('SRF Drop Downs'!$A$2:$A$4,'Sponsor Response Form (SRF)'!Q3103),COUNTIF('SRF Drop Downs'!$A$2:$A$4,'Sponsor Response Form (SRF)'!R3103)),"Complete","Incomplete"))</f>
        <v/>
      </c>
      <c r="T3103" s="25" t="str">
        <f>IF(S3103="Complete",IF(AND(NOT(ISNA(VLOOKUP(CONCATENATE(D3103,E3103,F3103,G3103,H3103,I3103,J3103,K3103),'SRF Drop Downs'!G:G,1,FALSE))),IF(AND(G3103&lt;&gt;"C3",K3103&lt;&gt;"O5"),IF(SUM(COUNTIF(L3103:R3103,"Y"),COUNTIF(L3103:R3103,"N"))=0,"V","I"),IF(COUNTIF(L3103:R3103,"Y"),"V","I"))="V", IF(AND('Sponsor Response Form (SRF)'!D3103="M1", COUNTIF('OMS Response Form (ORF)'!C:C, B3103)&gt;0), "I", "V")="V"), "Valid","Invalid")," ")</f>
        <v xml:space="preserve"> </v>
      </c>
    </row>
    <row r="3104" spans="1:20" x14ac:dyDescent="0.25">
      <c r="A3104" s="69"/>
      <c r="B3104" s="70"/>
      <c r="C3104" s="71"/>
      <c r="D3104" s="72"/>
      <c r="E3104" s="72"/>
      <c r="F3104" s="72"/>
      <c r="G3104" s="72"/>
      <c r="H3104" s="72"/>
      <c r="I3104" s="72"/>
      <c r="J3104" s="72"/>
      <c r="K3104" s="72"/>
      <c r="L3104" s="72"/>
      <c r="M3104" s="72"/>
      <c r="N3104" s="72"/>
      <c r="O3104" s="72"/>
      <c r="P3104" s="72"/>
      <c r="Q3104" s="72"/>
      <c r="R3104" s="72"/>
      <c r="S3104" s="24" t="str">
        <f>IF(COUNTA(A3104:R3104)=0,"",IF(AND(COUNTA(A3104:C3104)=3,COUNTIF('SRF Drop Downs'!$B$2:$B$5,'Sponsor Response Form (SRF)'!D3104),COUNTIF('SRF Drop Downs'!$F$2:$F$5,'Sponsor Response Form (SRF)'!E3104),COUNTIF('SRF Drop Downs'!$C$2:$C$4,'Sponsor Response Form (SRF)'!F3104),COUNTIF('SRF Drop Downs'!$D$2:$D$6,'Sponsor Response Form (SRF)'!G3104),COUNTIF('SRF Drop Downs'!$A$2:$A$5,'Sponsor Response Form (SRF)'!H3104),COUNTIF('SRF Drop Downs'!$A$2:$A$4,'Sponsor Response Form (SRF)'!I3104),COUNTIF('SRF Drop Downs'!$A$2:$A$5,'Sponsor Response Form (SRF)'!J3104),COUNTIF('SRF Drop Downs'!$E$2:$E$7,'Sponsor Response Form (SRF)'!K3104),COUNTIF('SRF Drop Downs'!$A$2:$A$4,'Sponsor Response Form (SRF)'!L3104),COUNTIF('SRF Drop Downs'!$A$2:$A$4,'Sponsor Response Form (SRF)'!M3104),COUNTIF('SRF Drop Downs'!$A$2:$A$4,'Sponsor Response Form (SRF)'!N3104),COUNTIF('SRF Drop Downs'!$A$2:$A$4,'Sponsor Response Form (SRF)'!O3104),COUNTIF('SRF Drop Downs'!$A$2:$A$4,'Sponsor Response Form (SRF)'!P3104),COUNTIF('SRF Drop Downs'!$A$2:$A$4,'Sponsor Response Form (SRF)'!Q3104),COUNTIF('SRF Drop Downs'!$A$2:$A$4,'Sponsor Response Form (SRF)'!R3104)),"Complete","Incomplete"))</f>
        <v/>
      </c>
      <c r="T3104" s="25" t="str">
        <f>IF(S3104="Complete",IF(AND(NOT(ISNA(VLOOKUP(CONCATENATE(D3104,E3104,F3104,G3104,H3104,I3104,J3104,K3104),'SRF Drop Downs'!G:G,1,FALSE))),IF(AND(G3104&lt;&gt;"C3",K3104&lt;&gt;"O5"),IF(SUM(COUNTIF(L3104:R3104,"Y"),COUNTIF(L3104:R3104,"N"))=0,"V","I"),IF(COUNTIF(L3104:R3104,"Y"),"V","I"))="V", IF(AND('Sponsor Response Form (SRF)'!D3104="M1", COUNTIF('OMS Response Form (ORF)'!C:C, B3104)&gt;0), "I", "V")="V"), "Valid","Invalid")," ")</f>
        <v xml:space="preserve"> </v>
      </c>
    </row>
    <row r="3105" spans="1:20" x14ac:dyDescent="0.25">
      <c r="A3105" s="69"/>
      <c r="B3105" s="70"/>
      <c r="C3105" s="71"/>
      <c r="D3105" s="72"/>
      <c r="E3105" s="72"/>
      <c r="F3105" s="72"/>
      <c r="G3105" s="72"/>
      <c r="H3105" s="72"/>
      <c r="I3105" s="72"/>
      <c r="J3105" s="72"/>
      <c r="K3105" s="72"/>
      <c r="L3105" s="72"/>
      <c r="M3105" s="72"/>
      <c r="N3105" s="72"/>
      <c r="O3105" s="72"/>
      <c r="P3105" s="72"/>
      <c r="Q3105" s="72"/>
      <c r="R3105" s="72"/>
      <c r="S3105" s="24" t="str">
        <f>IF(COUNTA(A3105:R3105)=0,"",IF(AND(COUNTA(A3105:C3105)=3,COUNTIF('SRF Drop Downs'!$B$2:$B$5,'Sponsor Response Form (SRF)'!D3105),COUNTIF('SRF Drop Downs'!$F$2:$F$5,'Sponsor Response Form (SRF)'!E3105),COUNTIF('SRF Drop Downs'!$C$2:$C$4,'Sponsor Response Form (SRF)'!F3105),COUNTIF('SRF Drop Downs'!$D$2:$D$6,'Sponsor Response Form (SRF)'!G3105),COUNTIF('SRF Drop Downs'!$A$2:$A$5,'Sponsor Response Form (SRF)'!H3105),COUNTIF('SRF Drop Downs'!$A$2:$A$4,'Sponsor Response Form (SRF)'!I3105),COUNTIF('SRF Drop Downs'!$A$2:$A$5,'Sponsor Response Form (SRF)'!J3105),COUNTIF('SRF Drop Downs'!$E$2:$E$7,'Sponsor Response Form (SRF)'!K3105),COUNTIF('SRF Drop Downs'!$A$2:$A$4,'Sponsor Response Form (SRF)'!L3105),COUNTIF('SRF Drop Downs'!$A$2:$A$4,'Sponsor Response Form (SRF)'!M3105),COUNTIF('SRF Drop Downs'!$A$2:$A$4,'Sponsor Response Form (SRF)'!N3105),COUNTIF('SRF Drop Downs'!$A$2:$A$4,'Sponsor Response Form (SRF)'!O3105),COUNTIF('SRF Drop Downs'!$A$2:$A$4,'Sponsor Response Form (SRF)'!P3105),COUNTIF('SRF Drop Downs'!$A$2:$A$4,'Sponsor Response Form (SRF)'!Q3105),COUNTIF('SRF Drop Downs'!$A$2:$A$4,'Sponsor Response Form (SRF)'!R3105)),"Complete","Incomplete"))</f>
        <v/>
      </c>
      <c r="T3105" s="25" t="str">
        <f>IF(S3105="Complete",IF(AND(NOT(ISNA(VLOOKUP(CONCATENATE(D3105,E3105,F3105,G3105,H3105,I3105,J3105,K3105),'SRF Drop Downs'!G:G,1,FALSE))),IF(AND(G3105&lt;&gt;"C3",K3105&lt;&gt;"O5"),IF(SUM(COUNTIF(L3105:R3105,"Y"),COUNTIF(L3105:R3105,"N"))=0,"V","I"),IF(COUNTIF(L3105:R3105,"Y"),"V","I"))="V", IF(AND('Sponsor Response Form (SRF)'!D3105="M1", COUNTIF('OMS Response Form (ORF)'!C:C, B3105)&gt;0), "I", "V")="V"), "Valid","Invalid")," ")</f>
        <v xml:space="preserve"> </v>
      </c>
    </row>
    <row r="3106" spans="1:20" x14ac:dyDescent="0.25">
      <c r="A3106" s="69"/>
      <c r="B3106" s="70"/>
      <c r="C3106" s="71"/>
      <c r="D3106" s="72"/>
      <c r="E3106" s="72"/>
      <c r="F3106" s="72"/>
      <c r="G3106" s="72"/>
      <c r="H3106" s="72"/>
      <c r="I3106" s="72"/>
      <c r="J3106" s="72"/>
      <c r="K3106" s="72"/>
      <c r="L3106" s="72"/>
      <c r="M3106" s="72"/>
      <c r="N3106" s="72"/>
      <c r="O3106" s="72"/>
      <c r="P3106" s="72"/>
      <c r="Q3106" s="72"/>
      <c r="R3106" s="72"/>
      <c r="S3106" s="24" t="str">
        <f>IF(COUNTA(A3106:R3106)=0,"",IF(AND(COUNTA(A3106:C3106)=3,COUNTIF('SRF Drop Downs'!$B$2:$B$5,'Sponsor Response Form (SRF)'!D3106),COUNTIF('SRF Drop Downs'!$F$2:$F$5,'Sponsor Response Form (SRF)'!E3106),COUNTIF('SRF Drop Downs'!$C$2:$C$4,'Sponsor Response Form (SRF)'!F3106),COUNTIF('SRF Drop Downs'!$D$2:$D$6,'Sponsor Response Form (SRF)'!G3106),COUNTIF('SRF Drop Downs'!$A$2:$A$5,'Sponsor Response Form (SRF)'!H3106),COUNTIF('SRF Drop Downs'!$A$2:$A$4,'Sponsor Response Form (SRF)'!I3106),COUNTIF('SRF Drop Downs'!$A$2:$A$5,'Sponsor Response Form (SRF)'!J3106),COUNTIF('SRF Drop Downs'!$E$2:$E$7,'Sponsor Response Form (SRF)'!K3106),COUNTIF('SRF Drop Downs'!$A$2:$A$4,'Sponsor Response Form (SRF)'!L3106),COUNTIF('SRF Drop Downs'!$A$2:$A$4,'Sponsor Response Form (SRF)'!M3106),COUNTIF('SRF Drop Downs'!$A$2:$A$4,'Sponsor Response Form (SRF)'!N3106),COUNTIF('SRF Drop Downs'!$A$2:$A$4,'Sponsor Response Form (SRF)'!O3106),COUNTIF('SRF Drop Downs'!$A$2:$A$4,'Sponsor Response Form (SRF)'!P3106),COUNTIF('SRF Drop Downs'!$A$2:$A$4,'Sponsor Response Form (SRF)'!Q3106),COUNTIF('SRF Drop Downs'!$A$2:$A$4,'Sponsor Response Form (SRF)'!R3106)),"Complete","Incomplete"))</f>
        <v/>
      </c>
      <c r="T3106" s="25" t="str">
        <f>IF(S3106="Complete",IF(AND(NOT(ISNA(VLOOKUP(CONCATENATE(D3106,E3106,F3106,G3106,H3106,I3106,J3106,K3106),'SRF Drop Downs'!G:G,1,FALSE))),IF(AND(G3106&lt;&gt;"C3",K3106&lt;&gt;"O5"),IF(SUM(COUNTIF(L3106:R3106,"Y"),COUNTIF(L3106:R3106,"N"))=0,"V","I"),IF(COUNTIF(L3106:R3106,"Y"),"V","I"))="V", IF(AND('Sponsor Response Form (SRF)'!D3106="M1", COUNTIF('OMS Response Form (ORF)'!C:C, B3106)&gt;0), "I", "V")="V"), "Valid","Invalid")," ")</f>
        <v xml:space="preserve"> </v>
      </c>
    </row>
    <row r="3107" spans="1:20" x14ac:dyDescent="0.25">
      <c r="A3107" s="69"/>
      <c r="B3107" s="70"/>
      <c r="C3107" s="71"/>
      <c r="D3107" s="72"/>
      <c r="E3107" s="72"/>
      <c r="F3107" s="72"/>
      <c r="G3107" s="72"/>
      <c r="H3107" s="72"/>
      <c r="I3107" s="72"/>
      <c r="J3107" s="72"/>
      <c r="K3107" s="72"/>
      <c r="L3107" s="72"/>
      <c r="M3107" s="72"/>
      <c r="N3107" s="72"/>
      <c r="O3107" s="72"/>
      <c r="P3107" s="72"/>
      <c r="Q3107" s="72"/>
      <c r="R3107" s="72"/>
      <c r="S3107" s="24" t="str">
        <f>IF(COUNTA(A3107:R3107)=0,"",IF(AND(COUNTA(A3107:C3107)=3,COUNTIF('SRF Drop Downs'!$B$2:$B$5,'Sponsor Response Form (SRF)'!D3107),COUNTIF('SRF Drop Downs'!$F$2:$F$5,'Sponsor Response Form (SRF)'!E3107),COUNTIF('SRF Drop Downs'!$C$2:$C$4,'Sponsor Response Form (SRF)'!F3107),COUNTIF('SRF Drop Downs'!$D$2:$D$6,'Sponsor Response Form (SRF)'!G3107),COUNTIF('SRF Drop Downs'!$A$2:$A$5,'Sponsor Response Form (SRF)'!H3107),COUNTIF('SRF Drop Downs'!$A$2:$A$4,'Sponsor Response Form (SRF)'!I3107),COUNTIF('SRF Drop Downs'!$A$2:$A$5,'Sponsor Response Form (SRF)'!J3107),COUNTIF('SRF Drop Downs'!$E$2:$E$7,'Sponsor Response Form (SRF)'!K3107),COUNTIF('SRF Drop Downs'!$A$2:$A$4,'Sponsor Response Form (SRF)'!L3107),COUNTIF('SRF Drop Downs'!$A$2:$A$4,'Sponsor Response Form (SRF)'!M3107),COUNTIF('SRF Drop Downs'!$A$2:$A$4,'Sponsor Response Form (SRF)'!N3107),COUNTIF('SRF Drop Downs'!$A$2:$A$4,'Sponsor Response Form (SRF)'!O3107),COUNTIF('SRF Drop Downs'!$A$2:$A$4,'Sponsor Response Form (SRF)'!P3107),COUNTIF('SRF Drop Downs'!$A$2:$A$4,'Sponsor Response Form (SRF)'!Q3107),COUNTIF('SRF Drop Downs'!$A$2:$A$4,'Sponsor Response Form (SRF)'!R3107)),"Complete","Incomplete"))</f>
        <v/>
      </c>
      <c r="T3107" s="25" t="str">
        <f>IF(S3107="Complete",IF(AND(NOT(ISNA(VLOOKUP(CONCATENATE(D3107,E3107,F3107,G3107,H3107,I3107,J3107,K3107),'SRF Drop Downs'!G:G,1,FALSE))),IF(AND(G3107&lt;&gt;"C3",K3107&lt;&gt;"O5"),IF(SUM(COUNTIF(L3107:R3107,"Y"),COUNTIF(L3107:R3107,"N"))=0,"V","I"),IF(COUNTIF(L3107:R3107,"Y"),"V","I"))="V", IF(AND('Sponsor Response Form (SRF)'!D3107="M1", COUNTIF('OMS Response Form (ORF)'!C:C, B3107)&gt;0), "I", "V")="V"), "Valid","Invalid")," ")</f>
        <v xml:space="preserve"> </v>
      </c>
    </row>
    <row r="3108" spans="1:20" x14ac:dyDescent="0.25">
      <c r="A3108" s="69"/>
      <c r="B3108" s="70"/>
      <c r="C3108" s="71"/>
      <c r="D3108" s="72"/>
      <c r="E3108" s="72"/>
      <c r="F3108" s="72"/>
      <c r="G3108" s="72"/>
      <c r="H3108" s="72"/>
      <c r="I3108" s="72"/>
      <c r="J3108" s="72"/>
      <c r="K3108" s="72"/>
      <c r="L3108" s="72"/>
      <c r="M3108" s="72"/>
      <c r="N3108" s="72"/>
      <c r="O3108" s="72"/>
      <c r="P3108" s="72"/>
      <c r="Q3108" s="72"/>
      <c r="R3108" s="72"/>
      <c r="S3108" s="24" t="str">
        <f>IF(COUNTA(A3108:R3108)=0,"",IF(AND(COUNTA(A3108:C3108)=3,COUNTIF('SRF Drop Downs'!$B$2:$B$5,'Sponsor Response Form (SRF)'!D3108),COUNTIF('SRF Drop Downs'!$F$2:$F$5,'Sponsor Response Form (SRF)'!E3108),COUNTIF('SRF Drop Downs'!$C$2:$C$4,'Sponsor Response Form (SRF)'!F3108),COUNTIF('SRF Drop Downs'!$D$2:$D$6,'Sponsor Response Form (SRF)'!G3108),COUNTIF('SRF Drop Downs'!$A$2:$A$5,'Sponsor Response Form (SRF)'!H3108),COUNTIF('SRF Drop Downs'!$A$2:$A$4,'Sponsor Response Form (SRF)'!I3108),COUNTIF('SRF Drop Downs'!$A$2:$A$5,'Sponsor Response Form (SRF)'!J3108),COUNTIF('SRF Drop Downs'!$E$2:$E$7,'Sponsor Response Form (SRF)'!K3108),COUNTIF('SRF Drop Downs'!$A$2:$A$4,'Sponsor Response Form (SRF)'!L3108),COUNTIF('SRF Drop Downs'!$A$2:$A$4,'Sponsor Response Form (SRF)'!M3108),COUNTIF('SRF Drop Downs'!$A$2:$A$4,'Sponsor Response Form (SRF)'!N3108),COUNTIF('SRF Drop Downs'!$A$2:$A$4,'Sponsor Response Form (SRF)'!O3108),COUNTIF('SRF Drop Downs'!$A$2:$A$4,'Sponsor Response Form (SRF)'!P3108),COUNTIF('SRF Drop Downs'!$A$2:$A$4,'Sponsor Response Form (SRF)'!Q3108),COUNTIF('SRF Drop Downs'!$A$2:$A$4,'Sponsor Response Form (SRF)'!R3108)),"Complete","Incomplete"))</f>
        <v/>
      </c>
      <c r="T3108" s="25" t="str">
        <f>IF(S3108="Complete",IF(AND(NOT(ISNA(VLOOKUP(CONCATENATE(D3108,E3108,F3108,G3108,H3108,I3108,J3108,K3108),'SRF Drop Downs'!G:G,1,FALSE))),IF(AND(G3108&lt;&gt;"C3",K3108&lt;&gt;"O5"),IF(SUM(COUNTIF(L3108:R3108,"Y"),COUNTIF(L3108:R3108,"N"))=0,"V","I"),IF(COUNTIF(L3108:R3108,"Y"),"V","I"))="V", IF(AND('Sponsor Response Form (SRF)'!D3108="M1", COUNTIF('OMS Response Form (ORF)'!C:C, B3108)&gt;0), "I", "V")="V"), "Valid","Invalid")," ")</f>
        <v xml:space="preserve"> </v>
      </c>
    </row>
    <row r="3109" spans="1:20" x14ac:dyDescent="0.25">
      <c r="A3109" s="69"/>
      <c r="B3109" s="70"/>
      <c r="C3109" s="71"/>
      <c r="D3109" s="72"/>
      <c r="E3109" s="72"/>
      <c r="F3109" s="72"/>
      <c r="G3109" s="72"/>
      <c r="H3109" s="72"/>
      <c r="I3109" s="72"/>
      <c r="J3109" s="72"/>
      <c r="K3109" s="72"/>
      <c r="L3109" s="72"/>
      <c r="M3109" s="72"/>
      <c r="N3109" s="72"/>
      <c r="O3109" s="72"/>
      <c r="P3109" s="72"/>
      <c r="Q3109" s="72"/>
      <c r="R3109" s="72"/>
      <c r="S3109" s="24" t="str">
        <f>IF(COUNTA(A3109:R3109)=0,"",IF(AND(COUNTA(A3109:C3109)=3,COUNTIF('SRF Drop Downs'!$B$2:$B$5,'Sponsor Response Form (SRF)'!D3109),COUNTIF('SRF Drop Downs'!$F$2:$F$5,'Sponsor Response Form (SRF)'!E3109),COUNTIF('SRF Drop Downs'!$C$2:$C$4,'Sponsor Response Form (SRF)'!F3109),COUNTIF('SRF Drop Downs'!$D$2:$D$6,'Sponsor Response Form (SRF)'!G3109),COUNTIF('SRF Drop Downs'!$A$2:$A$5,'Sponsor Response Form (SRF)'!H3109),COUNTIF('SRF Drop Downs'!$A$2:$A$4,'Sponsor Response Form (SRF)'!I3109),COUNTIF('SRF Drop Downs'!$A$2:$A$5,'Sponsor Response Form (SRF)'!J3109),COUNTIF('SRF Drop Downs'!$E$2:$E$7,'Sponsor Response Form (SRF)'!K3109),COUNTIF('SRF Drop Downs'!$A$2:$A$4,'Sponsor Response Form (SRF)'!L3109),COUNTIF('SRF Drop Downs'!$A$2:$A$4,'Sponsor Response Form (SRF)'!M3109),COUNTIF('SRF Drop Downs'!$A$2:$A$4,'Sponsor Response Form (SRF)'!N3109),COUNTIF('SRF Drop Downs'!$A$2:$A$4,'Sponsor Response Form (SRF)'!O3109),COUNTIF('SRF Drop Downs'!$A$2:$A$4,'Sponsor Response Form (SRF)'!P3109),COUNTIF('SRF Drop Downs'!$A$2:$A$4,'Sponsor Response Form (SRF)'!Q3109),COUNTIF('SRF Drop Downs'!$A$2:$A$4,'Sponsor Response Form (SRF)'!R3109)),"Complete","Incomplete"))</f>
        <v/>
      </c>
      <c r="T3109" s="25" t="str">
        <f>IF(S3109="Complete",IF(AND(NOT(ISNA(VLOOKUP(CONCATENATE(D3109,E3109,F3109,G3109,H3109,I3109,J3109,K3109),'SRF Drop Downs'!G:G,1,FALSE))),IF(AND(G3109&lt;&gt;"C3",K3109&lt;&gt;"O5"),IF(SUM(COUNTIF(L3109:R3109,"Y"),COUNTIF(L3109:R3109,"N"))=0,"V","I"),IF(COUNTIF(L3109:R3109,"Y"),"V","I"))="V", IF(AND('Sponsor Response Form (SRF)'!D3109="M1", COUNTIF('OMS Response Form (ORF)'!C:C, B3109)&gt;0), "I", "V")="V"), "Valid","Invalid")," ")</f>
        <v xml:space="preserve"> </v>
      </c>
    </row>
    <row r="3110" spans="1:20" x14ac:dyDescent="0.25">
      <c r="A3110" s="69"/>
      <c r="B3110" s="70"/>
      <c r="C3110" s="71"/>
      <c r="D3110" s="72"/>
      <c r="E3110" s="72"/>
      <c r="F3110" s="72"/>
      <c r="G3110" s="72"/>
      <c r="H3110" s="72"/>
      <c r="I3110" s="72"/>
      <c r="J3110" s="72"/>
      <c r="K3110" s="72"/>
      <c r="L3110" s="72"/>
      <c r="M3110" s="72"/>
      <c r="N3110" s="72"/>
      <c r="O3110" s="72"/>
      <c r="P3110" s="72"/>
      <c r="Q3110" s="72"/>
      <c r="R3110" s="72"/>
      <c r="S3110" s="24" t="str">
        <f>IF(COUNTA(A3110:R3110)=0,"",IF(AND(COUNTA(A3110:C3110)=3,COUNTIF('SRF Drop Downs'!$B$2:$B$5,'Sponsor Response Form (SRF)'!D3110),COUNTIF('SRF Drop Downs'!$F$2:$F$5,'Sponsor Response Form (SRF)'!E3110),COUNTIF('SRF Drop Downs'!$C$2:$C$4,'Sponsor Response Form (SRF)'!F3110),COUNTIF('SRF Drop Downs'!$D$2:$D$6,'Sponsor Response Form (SRF)'!G3110),COUNTIF('SRF Drop Downs'!$A$2:$A$5,'Sponsor Response Form (SRF)'!H3110),COUNTIF('SRF Drop Downs'!$A$2:$A$4,'Sponsor Response Form (SRF)'!I3110),COUNTIF('SRF Drop Downs'!$A$2:$A$5,'Sponsor Response Form (SRF)'!J3110),COUNTIF('SRF Drop Downs'!$E$2:$E$7,'Sponsor Response Form (SRF)'!K3110),COUNTIF('SRF Drop Downs'!$A$2:$A$4,'Sponsor Response Form (SRF)'!L3110),COUNTIF('SRF Drop Downs'!$A$2:$A$4,'Sponsor Response Form (SRF)'!M3110),COUNTIF('SRF Drop Downs'!$A$2:$A$4,'Sponsor Response Form (SRF)'!N3110),COUNTIF('SRF Drop Downs'!$A$2:$A$4,'Sponsor Response Form (SRF)'!O3110),COUNTIF('SRF Drop Downs'!$A$2:$A$4,'Sponsor Response Form (SRF)'!P3110),COUNTIF('SRF Drop Downs'!$A$2:$A$4,'Sponsor Response Form (SRF)'!Q3110),COUNTIF('SRF Drop Downs'!$A$2:$A$4,'Sponsor Response Form (SRF)'!R3110)),"Complete","Incomplete"))</f>
        <v/>
      </c>
      <c r="T3110" s="25" t="str">
        <f>IF(S3110="Complete",IF(AND(NOT(ISNA(VLOOKUP(CONCATENATE(D3110,E3110,F3110,G3110,H3110,I3110,J3110,K3110),'SRF Drop Downs'!G:G,1,FALSE))),IF(AND(G3110&lt;&gt;"C3",K3110&lt;&gt;"O5"),IF(SUM(COUNTIF(L3110:R3110,"Y"),COUNTIF(L3110:R3110,"N"))=0,"V","I"),IF(COUNTIF(L3110:R3110,"Y"),"V","I"))="V", IF(AND('Sponsor Response Form (SRF)'!D3110="M1", COUNTIF('OMS Response Form (ORF)'!C:C, B3110)&gt;0), "I", "V")="V"), "Valid","Invalid")," ")</f>
        <v xml:space="preserve"> </v>
      </c>
    </row>
    <row r="3111" spans="1:20" x14ac:dyDescent="0.25">
      <c r="A3111" s="69"/>
      <c r="B3111" s="70"/>
      <c r="C3111" s="71"/>
      <c r="D3111" s="72"/>
      <c r="E3111" s="72"/>
      <c r="F3111" s="72"/>
      <c r="G3111" s="72"/>
      <c r="H3111" s="72"/>
      <c r="I3111" s="72"/>
      <c r="J3111" s="72"/>
      <c r="K3111" s="72"/>
      <c r="L3111" s="72"/>
      <c r="M3111" s="72"/>
      <c r="N3111" s="72"/>
      <c r="O3111" s="72"/>
      <c r="P3111" s="72"/>
      <c r="Q3111" s="72"/>
      <c r="R3111" s="72"/>
      <c r="S3111" s="24" t="str">
        <f>IF(COUNTA(A3111:R3111)=0,"",IF(AND(COUNTA(A3111:C3111)=3,COUNTIF('SRF Drop Downs'!$B$2:$B$5,'Sponsor Response Form (SRF)'!D3111),COUNTIF('SRF Drop Downs'!$F$2:$F$5,'Sponsor Response Form (SRF)'!E3111),COUNTIF('SRF Drop Downs'!$C$2:$C$4,'Sponsor Response Form (SRF)'!F3111),COUNTIF('SRF Drop Downs'!$D$2:$D$6,'Sponsor Response Form (SRF)'!G3111),COUNTIF('SRF Drop Downs'!$A$2:$A$5,'Sponsor Response Form (SRF)'!H3111),COUNTIF('SRF Drop Downs'!$A$2:$A$4,'Sponsor Response Form (SRF)'!I3111),COUNTIF('SRF Drop Downs'!$A$2:$A$5,'Sponsor Response Form (SRF)'!J3111),COUNTIF('SRF Drop Downs'!$E$2:$E$7,'Sponsor Response Form (SRF)'!K3111),COUNTIF('SRF Drop Downs'!$A$2:$A$4,'Sponsor Response Form (SRF)'!L3111),COUNTIF('SRF Drop Downs'!$A$2:$A$4,'Sponsor Response Form (SRF)'!M3111),COUNTIF('SRF Drop Downs'!$A$2:$A$4,'Sponsor Response Form (SRF)'!N3111),COUNTIF('SRF Drop Downs'!$A$2:$A$4,'Sponsor Response Form (SRF)'!O3111),COUNTIF('SRF Drop Downs'!$A$2:$A$4,'Sponsor Response Form (SRF)'!P3111),COUNTIF('SRF Drop Downs'!$A$2:$A$4,'Sponsor Response Form (SRF)'!Q3111),COUNTIF('SRF Drop Downs'!$A$2:$A$4,'Sponsor Response Form (SRF)'!R3111)),"Complete","Incomplete"))</f>
        <v/>
      </c>
      <c r="T3111" s="25" t="str">
        <f>IF(S3111="Complete",IF(AND(NOT(ISNA(VLOOKUP(CONCATENATE(D3111,E3111,F3111,G3111,H3111,I3111,J3111,K3111),'SRF Drop Downs'!G:G,1,FALSE))),IF(AND(G3111&lt;&gt;"C3",K3111&lt;&gt;"O5"),IF(SUM(COUNTIF(L3111:R3111,"Y"),COUNTIF(L3111:R3111,"N"))=0,"V","I"),IF(COUNTIF(L3111:R3111,"Y"),"V","I"))="V", IF(AND('Sponsor Response Form (SRF)'!D3111="M1", COUNTIF('OMS Response Form (ORF)'!C:C, B3111)&gt;0), "I", "V")="V"), "Valid","Invalid")," ")</f>
        <v xml:space="preserve"> </v>
      </c>
    </row>
    <row r="3112" spans="1:20" x14ac:dyDescent="0.25">
      <c r="A3112" s="69"/>
      <c r="B3112" s="70"/>
      <c r="C3112" s="71"/>
      <c r="D3112" s="72"/>
      <c r="E3112" s="72"/>
      <c r="F3112" s="72"/>
      <c r="G3112" s="72"/>
      <c r="H3112" s="72"/>
      <c r="I3112" s="72"/>
      <c r="J3112" s="72"/>
      <c r="K3112" s="72"/>
      <c r="L3112" s="72"/>
      <c r="M3112" s="72"/>
      <c r="N3112" s="72"/>
      <c r="O3112" s="72"/>
      <c r="P3112" s="72"/>
      <c r="Q3112" s="72"/>
      <c r="R3112" s="72"/>
      <c r="S3112" s="24" t="str">
        <f>IF(COUNTA(A3112:R3112)=0,"",IF(AND(COUNTA(A3112:C3112)=3,COUNTIF('SRF Drop Downs'!$B$2:$B$5,'Sponsor Response Form (SRF)'!D3112),COUNTIF('SRF Drop Downs'!$F$2:$F$5,'Sponsor Response Form (SRF)'!E3112),COUNTIF('SRF Drop Downs'!$C$2:$C$4,'Sponsor Response Form (SRF)'!F3112),COUNTIF('SRF Drop Downs'!$D$2:$D$6,'Sponsor Response Form (SRF)'!G3112),COUNTIF('SRF Drop Downs'!$A$2:$A$5,'Sponsor Response Form (SRF)'!H3112),COUNTIF('SRF Drop Downs'!$A$2:$A$4,'Sponsor Response Form (SRF)'!I3112),COUNTIF('SRF Drop Downs'!$A$2:$A$5,'Sponsor Response Form (SRF)'!J3112),COUNTIF('SRF Drop Downs'!$E$2:$E$7,'Sponsor Response Form (SRF)'!K3112),COUNTIF('SRF Drop Downs'!$A$2:$A$4,'Sponsor Response Form (SRF)'!L3112),COUNTIF('SRF Drop Downs'!$A$2:$A$4,'Sponsor Response Form (SRF)'!M3112),COUNTIF('SRF Drop Downs'!$A$2:$A$4,'Sponsor Response Form (SRF)'!N3112),COUNTIF('SRF Drop Downs'!$A$2:$A$4,'Sponsor Response Form (SRF)'!O3112),COUNTIF('SRF Drop Downs'!$A$2:$A$4,'Sponsor Response Form (SRF)'!P3112),COUNTIF('SRF Drop Downs'!$A$2:$A$4,'Sponsor Response Form (SRF)'!Q3112),COUNTIF('SRF Drop Downs'!$A$2:$A$4,'Sponsor Response Form (SRF)'!R3112)),"Complete","Incomplete"))</f>
        <v/>
      </c>
      <c r="T3112" s="25" t="str">
        <f>IF(S3112="Complete",IF(AND(NOT(ISNA(VLOOKUP(CONCATENATE(D3112,E3112,F3112,G3112,H3112,I3112,J3112,K3112),'SRF Drop Downs'!G:G,1,FALSE))),IF(AND(G3112&lt;&gt;"C3",K3112&lt;&gt;"O5"),IF(SUM(COUNTIF(L3112:R3112,"Y"),COUNTIF(L3112:R3112,"N"))=0,"V","I"),IF(COUNTIF(L3112:R3112,"Y"),"V","I"))="V", IF(AND('Sponsor Response Form (SRF)'!D3112="M1", COUNTIF('OMS Response Form (ORF)'!C:C, B3112)&gt;0), "I", "V")="V"), "Valid","Invalid")," ")</f>
        <v xml:space="preserve"> </v>
      </c>
    </row>
    <row r="3113" spans="1:20" x14ac:dyDescent="0.25">
      <c r="A3113" s="69"/>
      <c r="B3113" s="70"/>
      <c r="C3113" s="71"/>
      <c r="D3113" s="72"/>
      <c r="E3113" s="72"/>
      <c r="F3113" s="72"/>
      <c r="G3113" s="72"/>
      <c r="H3113" s="72"/>
      <c r="I3113" s="72"/>
      <c r="J3113" s="72"/>
      <c r="K3113" s="72"/>
      <c r="L3113" s="72"/>
      <c r="M3113" s="72"/>
      <c r="N3113" s="72"/>
      <c r="O3113" s="72"/>
      <c r="P3113" s="72"/>
      <c r="Q3113" s="72"/>
      <c r="R3113" s="72"/>
      <c r="S3113" s="24" t="str">
        <f>IF(COUNTA(A3113:R3113)=0,"",IF(AND(COUNTA(A3113:C3113)=3,COUNTIF('SRF Drop Downs'!$B$2:$B$5,'Sponsor Response Form (SRF)'!D3113),COUNTIF('SRF Drop Downs'!$F$2:$F$5,'Sponsor Response Form (SRF)'!E3113),COUNTIF('SRF Drop Downs'!$C$2:$C$4,'Sponsor Response Form (SRF)'!F3113),COUNTIF('SRF Drop Downs'!$D$2:$D$6,'Sponsor Response Form (SRF)'!G3113),COUNTIF('SRF Drop Downs'!$A$2:$A$5,'Sponsor Response Form (SRF)'!H3113),COUNTIF('SRF Drop Downs'!$A$2:$A$4,'Sponsor Response Form (SRF)'!I3113),COUNTIF('SRF Drop Downs'!$A$2:$A$5,'Sponsor Response Form (SRF)'!J3113),COUNTIF('SRF Drop Downs'!$E$2:$E$7,'Sponsor Response Form (SRF)'!K3113),COUNTIF('SRF Drop Downs'!$A$2:$A$4,'Sponsor Response Form (SRF)'!L3113),COUNTIF('SRF Drop Downs'!$A$2:$A$4,'Sponsor Response Form (SRF)'!M3113),COUNTIF('SRF Drop Downs'!$A$2:$A$4,'Sponsor Response Form (SRF)'!N3113),COUNTIF('SRF Drop Downs'!$A$2:$A$4,'Sponsor Response Form (SRF)'!O3113),COUNTIF('SRF Drop Downs'!$A$2:$A$4,'Sponsor Response Form (SRF)'!P3113),COUNTIF('SRF Drop Downs'!$A$2:$A$4,'Sponsor Response Form (SRF)'!Q3113),COUNTIF('SRF Drop Downs'!$A$2:$A$4,'Sponsor Response Form (SRF)'!R3113)),"Complete","Incomplete"))</f>
        <v/>
      </c>
      <c r="T3113" s="25" t="str">
        <f>IF(S3113="Complete",IF(AND(NOT(ISNA(VLOOKUP(CONCATENATE(D3113,E3113,F3113,G3113,H3113,I3113,J3113,K3113),'SRF Drop Downs'!G:G,1,FALSE))),IF(AND(G3113&lt;&gt;"C3",K3113&lt;&gt;"O5"),IF(SUM(COUNTIF(L3113:R3113,"Y"),COUNTIF(L3113:R3113,"N"))=0,"V","I"),IF(COUNTIF(L3113:R3113,"Y"),"V","I"))="V", IF(AND('Sponsor Response Form (SRF)'!D3113="M1", COUNTIF('OMS Response Form (ORF)'!C:C, B3113)&gt;0), "I", "V")="V"), "Valid","Invalid")," ")</f>
        <v xml:space="preserve"> </v>
      </c>
    </row>
    <row r="3114" spans="1:20" x14ac:dyDescent="0.25">
      <c r="A3114" s="69"/>
      <c r="B3114" s="70"/>
      <c r="C3114" s="71"/>
      <c r="D3114" s="72"/>
      <c r="E3114" s="72"/>
      <c r="F3114" s="72"/>
      <c r="G3114" s="72"/>
      <c r="H3114" s="72"/>
      <c r="I3114" s="72"/>
      <c r="J3114" s="72"/>
      <c r="K3114" s="72"/>
      <c r="L3114" s="72"/>
      <c r="M3114" s="72"/>
      <c r="N3114" s="72"/>
      <c r="O3114" s="72"/>
      <c r="P3114" s="72"/>
      <c r="Q3114" s="72"/>
      <c r="R3114" s="72"/>
      <c r="S3114" s="24" t="str">
        <f>IF(COUNTA(A3114:R3114)=0,"",IF(AND(COUNTA(A3114:C3114)=3,COUNTIF('SRF Drop Downs'!$B$2:$B$5,'Sponsor Response Form (SRF)'!D3114),COUNTIF('SRF Drop Downs'!$F$2:$F$5,'Sponsor Response Form (SRF)'!E3114),COUNTIF('SRF Drop Downs'!$C$2:$C$4,'Sponsor Response Form (SRF)'!F3114),COUNTIF('SRF Drop Downs'!$D$2:$D$6,'Sponsor Response Form (SRF)'!G3114),COUNTIF('SRF Drop Downs'!$A$2:$A$5,'Sponsor Response Form (SRF)'!H3114),COUNTIF('SRF Drop Downs'!$A$2:$A$4,'Sponsor Response Form (SRF)'!I3114),COUNTIF('SRF Drop Downs'!$A$2:$A$5,'Sponsor Response Form (SRF)'!J3114),COUNTIF('SRF Drop Downs'!$E$2:$E$7,'Sponsor Response Form (SRF)'!K3114),COUNTIF('SRF Drop Downs'!$A$2:$A$4,'Sponsor Response Form (SRF)'!L3114),COUNTIF('SRF Drop Downs'!$A$2:$A$4,'Sponsor Response Form (SRF)'!M3114),COUNTIF('SRF Drop Downs'!$A$2:$A$4,'Sponsor Response Form (SRF)'!N3114),COUNTIF('SRF Drop Downs'!$A$2:$A$4,'Sponsor Response Form (SRF)'!O3114),COUNTIF('SRF Drop Downs'!$A$2:$A$4,'Sponsor Response Form (SRF)'!P3114),COUNTIF('SRF Drop Downs'!$A$2:$A$4,'Sponsor Response Form (SRF)'!Q3114),COUNTIF('SRF Drop Downs'!$A$2:$A$4,'Sponsor Response Form (SRF)'!R3114)),"Complete","Incomplete"))</f>
        <v/>
      </c>
      <c r="T3114" s="25" t="str">
        <f>IF(S3114="Complete",IF(AND(NOT(ISNA(VLOOKUP(CONCATENATE(D3114,E3114,F3114,G3114,H3114,I3114,J3114,K3114),'SRF Drop Downs'!G:G,1,FALSE))),IF(AND(G3114&lt;&gt;"C3",K3114&lt;&gt;"O5"),IF(SUM(COUNTIF(L3114:R3114,"Y"),COUNTIF(L3114:R3114,"N"))=0,"V","I"),IF(COUNTIF(L3114:R3114,"Y"),"V","I"))="V", IF(AND('Sponsor Response Form (SRF)'!D3114="M1", COUNTIF('OMS Response Form (ORF)'!C:C, B3114)&gt;0), "I", "V")="V"), "Valid","Invalid")," ")</f>
        <v xml:space="preserve"> </v>
      </c>
    </row>
    <row r="3115" spans="1:20" x14ac:dyDescent="0.25">
      <c r="A3115" s="69"/>
      <c r="B3115" s="70"/>
      <c r="C3115" s="71"/>
      <c r="D3115" s="72"/>
      <c r="E3115" s="72"/>
      <c r="F3115" s="72"/>
      <c r="G3115" s="72"/>
      <c r="H3115" s="72"/>
      <c r="I3115" s="72"/>
      <c r="J3115" s="72"/>
      <c r="K3115" s="72"/>
      <c r="L3115" s="72"/>
      <c r="M3115" s="72"/>
      <c r="N3115" s="72"/>
      <c r="O3115" s="72"/>
      <c r="P3115" s="72"/>
      <c r="Q3115" s="72"/>
      <c r="R3115" s="72"/>
      <c r="S3115" s="24" t="str">
        <f>IF(COUNTA(A3115:R3115)=0,"",IF(AND(COUNTA(A3115:C3115)=3,COUNTIF('SRF Drop Downs'!$B$2:$B$5,'Sponsor Response Form (SRF)'!D3115),COUNTIF('SRF Drop Downs'!$F$2:$F$5,'Sponsor Response Form (SRF)'!E3115),COUNTIF('SRF Drop Downs'!$C$2:$C$4,'Sponsor Response Form (SRF)'!F3115),COUNTIF('SRF Drop Downs'!$D$2:$D$6,'Sponsor Response Form (SRF)'!G3115),COUNTIF('SRF Drop Downs'!$A$2:$A$5,'Sponsor Response Form (SRF)'!H3115),COUNTIF('SRF Drop Downs'!$A$2:$A$4,'Sponsor Response Form (SRF)'!I3115),COUNTIF('SRF Drop Downs'!$A$2:$A$5,'Sponsor Response Form (SRF)'!J3115),COUNTIF('SRF Drop Downs'!$E$2:$E$7,'Sponsor Response Form (SRF)'!K3115),COUNTIF('SRF Drop Downs'!$A$2:$A$4,'Sponsor Response Form (SRF)'!L3115),COUNTIF('SRF Drop Downs'!$A$2:$A$4,'Sponsor Response Form (SRF)'!M3115),COUNTIF('SRF Drop Downs'!$A$2:$A$4,'Sponsor Response Form (SRF)'!N3115),COUNTIF('SRF Drop Downs'!$A$2:$A$4,'Sponsor Response Form (SRF)'!O3115),COUNTIF('SRF Drop Downs'!$A$2:$A$4,'Sponsor Response Form (SRF)'!P3115),COUNTIF('SRF Drop Downs'!$A$2:$A$4,'Sponsor Response Form (SRF)'!Q3115),COUNTIF('SRF Drop Downs'!$A$2:$A$4,'Sponsor Response Form (SRF)'!R3115)),"Complete","Incomplete"))</f>
        <v/>
      </c>
      <c r="T3115" s="25" t="str">
        <f>IF(S3115="Complete",IF(AND(NOT(ISNA(VLOOKUP(CONCATENATE(D3115,E3115,F3115,G3115,H3115,I3115,J3115,K3115),'SRF Drop Downs'!G:G,1,FALSE))),IF(AND(G3115&lt;&gt;"C3",K3115&lt;&gt;"O5"),IF(SUM(COUNTIF(L3115:R3115,"Y"),COUNTIF(L3115:R3115,"N"))=0,"V","I"),IF(COUNTIF(L3115:R3115,"Y"),"V","I"))="V", IF(AND('Sponsor Response Form (SRF)'!D3115="M1", COUNTIF('OMS Response Form (ORF)'!C:C, B3115)&gt;0), "I", "V")="V"), "Valid","Invalid")," ")</f>
        <v xml:space="preserve"> </v>
      </c>
    </row>
    <row r="3116" spans="1:20" x14ac:dyDescent="0.25">
      <c r="A3116" s="69"/>
      <c r="B3116" s="70"/>
      <c r="C3116" s="71"/>
      <c r="D3116" s="72"/>
      <c r="E3116" s="72"/>
      <c r="F3116" s="72"/>
      <c r="G3116" s="72"/>
      <c r="H3116" s="72"/>
      <c r="I3116" s="72"/>
      <c r="J3116" s="72"/>
      <c r="K3116" s="72"/>
      <c r="L3116" s="72"/>
      <c r="M3116" s="72"/>
      <c r="N3116" s="72"/>
      <c r="O3116" s="72"/>
      <c r="P3116" s="72"/>
      <c r="Q3116" s="72"/>
      <c r="R3116" s="72"/>
      <c r="S3116" s="24" t="str">
        <f>IF(COUNTA(A3116:R3116)=0,"",IF(AND(COUNTA(A3116:C3116)=3,COUNTIF('SRF Drop Downs'!$B$2:$B$5,'Sponsor Response Form (SRF)'!D3116),COUNTIF('SRF Drop Downs'!$F$2:$F$5,'Sponsor Response Form (SRF)'!E3116),COUNTIF('SRF Drop Downs'!$C$2:$C$4,'Sponsor Response Form (SRF)'!F3116),COUNTIF('SRF Drop Downs'!$D$2:$D$6,'Sponsor Response Form (SRF)'!G3116),COUNTIF('SRF Drop Downs'!$A$2:$A$5,'Sponsor Response Form (SRF)'!H3116),COUNTIF('SRF Drop Downs'!$A$2:$A$4,'Sponsor Response Form (SRF)'!I3116),COUNTIF('SRF Drop Downs'!$A$2:$A$5,'Sponsor Response Form (SRF)'!J3116),COUNTIF('SRF Drop Downs'!$E$2:$E$7,'Sponsor Response Form (SRF)'!K3116),COUNTIF('SRF Drop Downs'!$A$2:$A$4,'Sponsor Response Form (SRF)'!L3116),COUNTIF('SRF Drop Downs'!$A$2:$A$4,'Sponsor Response Form (SRF)'!M3116),COUNTIF('SRF Drop Downs'!$A$2:$A$4,'Sponsor Response Form (SRF)'!N3116),COUNTIF('SRF Drop Downs'!$A$2:$A$4,'Sponsor Response Form (SRF)'!O3116),COUNTIF('SRF Drop Downs'!$A$2:$A$4,'Sponsor Response Form (SRF)'!P3116),COUNTIF('SRF Drop Downs'!$A$2:$A$4,'Sponsor Response Form (SRF)'!Q3116),COUNTIF('SRF Drop Downs'!$A$2:$A$4,'Sponsor Response Form (SRF)'!R3116)),"Complete","Incomplete"))</f>
        <v/>
      </c>
      <c r="T3116" s="25" t="str">
        <f>IF(S3116="Complete",IF(AND(NOT(ISNA(VLOOKUP(CONCATENATE(D3116,E3116,F3116,G3116,H3116,I3116,J3116,K3116),'SRF Drop Downs'!G:G,1,FALSE))),IF(AND(G3116&lt;&gt;"C3",K3116&lt;&gt;"O5"),IF(SUM(COUNTIF(L3116:R3116,"Y"),COUNTIF(L3116:R3116,"N"))=0,"V","I"),IF(COUNTIF(L3116:R3116,"Y"),"V","I"))="V", IF(AND('Sponsor Response Form (SRF)'!D3116="M1", COUNTIF('OMS Response Form (ORF)'!C:C, B3116)&gt;0), "I", "V")="V"), "Valid","Invalid")," ")</f>
        <v xml:space="preserve"> </v>
      </c>
    </row>
    <row r="3117" spans="1:20" x14ac:dyDescent="0.25">
      <c r="A3117" s="69"/>
      <c r="B3117" s="70"/>
      <c r="C3117" s="71"/>
      <c r="D3117" s="72"/>
      <c r="E3117" s="72"/>
      <c r="F3117" s="72"/>
      <c r="G3117" s="72"/>
      <c r="H3117" s="72"/>
      <c r="I3117" s="72"/>
      <c r="J3117" s="72"/>
      <c r="K3117" s="72"/>
      <c r="L3117" s="72"/>
      <c r="M3117" s="72"/>
      <c r="N3117" s="72"/>
      <c r="O3117" s="72"/>
      <c r="P3117" s="72"/>
      <c r="Q3117" s="72"/>
      <c r="R3117" s="72"/>
      <c r="S3117" s="24" t="str">
        <f>IF(COUNTA(A3117:R3117)=0,"",IF(AND(COUNTA(A3117:C3117)=3,COUNTIF('SRF Drop Downs'!$B$2:$B$5,'Sponsor Response Form (SRF)'!D3117),COUNTIF('SRF Drop Downs'!$F$2:$F$5,'Sponsor Response Form (SRF)'!E3117),COUNTIF('SRF Drop Downs'!$C$2:$C$4,'Sponsor Response Form (SRF)'!F3117),COUNTIF('SRF Drop Downs'!$D$2:$D$6,'Sponsor Response Form (SRF)'!G3117),COUNTIF('SRF Drop Downs'!$A$2:$A$5,'Sponsor Response Form (SRF)'!H3117),COUNTIF('SRF Drop Downs'!$A$2:$A$4,'Sponsor Response Form (SRF)'!I3117),COUNTIF('SRF Drop Downs'!$A$2:$A$5,'Sponsor Response Form (SRF)'!J3117),COUNTIF('SRF Drop Downs'!$E$2:$E$7,'Sponsor Response Form (SRF)'!K3117),COUNTIF('SRF Drop Downs'!$A$2:$A$4,'Sponsor Response Form (SRF)'!L3117),COUNTIF('SRF Drop Downs'!$A$2:$A$4,'Sponsor Response Form (SRF)'!M3117),COUNTIF('SRF Drop Downs'!$A$2:$A$4,'Sponsor Response Form (SRF)'!N3117),COUNTIF('SRF Drop Downs'!$A$2:$A$4,'Sponsor Response Form (SRF)'!O3117),COUNTIF('SRF Drop Downs'!$A$2:$A$4,'Sponsor Response Form (SRF)'!P3117),COUNTIF('SRF Drop Downs'!$A$2:$A$4,'Sponsor Response Form (SRF)'!Q3117),COUNTIF('SRF Drop Downs'!$A$2:$A$4,'Sponsor Response Form (SRF)'!R3117)),"Complete","Incomplete"))</f>
        <v/>
      </c>
      <c r="T3117" s="25" t="str">
        <f>IF(S3117="Complete",IF(AND(NOT(ISNA(VLOOKUP(CONCATENATE(D3117,E3117,F3117,G3117,H3117,I3117,J3117,K3117),'SRF Drop Downs'!G:G,1,FALSE))),IF(AND(G3117&lt;&gt;"C3",K3117&lt;&gt;"O5"),IF(SUM(COUNTIF(L3117:R3117,"Y"),COUNTIF(L3117:R3117,"N"))=0,"V","I"),IF(COUNTIF(L3117:R3117,"Y"),"V","I"))="V", IF(AND('Sponsor Response Form (SRF)'!D3117="M1", COUNTIF('OMS Response Form (ORF)'!C:C, B3117)&gt;0), "I", "V")="V"), "Valid","Invalid")," ")</f>
        <v xml:space="preserve"> </v>
      </c>
    </row>
    <row r="3118" spans="1:20" x14ac:dyDescent="0.25">
      <c r="A3118" s="69"/>
      <c r="B3118" s="70"/>
      <c r="C3118" s="71"/>
      <c r="D3118" s="72"/>
      <c r="E3118" s="72"/>
      <c r="F3118" s="72"/>
      <c r="G3118" s="72"/>
      <c r="H3118" s="72"/>
      <c r="I3118" s="72"/>
      <c r="J3118" s="72"/>
      <c r="K3118" s="72"/>
      <c r="L3118" s="72"/>
      <c r="M3118" s="72"/>
      <c r="N3118" s="72"/>
      <c r="O3118" s="72"/>
      <c r="P3118" s="72"/>
      <c r="Q3118" s="72"/>
      <c r="R3118" s="72"/>
      <c r="S3118" s="24" t="str">
        <f>IF(COUNTA(A3118:R3118)=0,"",IF(AND(COUNTA(A3118:C3118)=3,COUNTIF('SRF Drop Downs'!$B$2:$B$5,'Sponsor Response Form (SRF)'!D3118),COUNTIF('SRF Drop Downs'!$F$2:$F$5,'Sponsor Response Form (SRF)'!E3118),COUNTIF('SRF Drop Downs'!$C$2:$C$4,'Sponsor Response Form (SRF)'!F3118),COUNTIF('SRF Drop Downs'!$D$2:$D$6,'Sponsor Response Form (SRF)'!G3118),COUNTIF('SRF Drop Downs'!$A$2:$A$5,'Sponsor Response Form (SRF)'!H3118),COUNTIF('SRF Drop Downs'!$A$2:$A$4,'Sponsor Response Form (SRF)'!I3118),COUNTIF('SRF Drop Downs'!$A$2:$A$5,'Sponsor Response Form (SRF)'!J3118),COUNTIF('SRF Drop Downs'!$E$2:$E$7,'Sponsor Response Form (SRF)'!K3118),COUNTIF('SRF Drop Downs'!$A$2:$A$4,'Sponsor Response Form (SRF)'!L3118),COUNTIF('SRF Drop Downs'!$A$2:$A$4,'Sponsor Response Form (SRF)'!M3118),COUNTIF('SRF Drop Downs'!$A$2:$A$4,'Sponsor Response Form (SRF)'!N3118),COUNTIF('SRF Drop Downs'!$A$2:$A$4,'Sponsor Response Form (SRF)'!O3118),COUNTIF('SRF Drop Downs'!$A$2:$A$4,'Sponsor Response Form (SRF)'!P3118),COUNTIF('SRF Drop Downs'!$A$2:$A$4,'Sponsor Response Form (SRF)'!Q3118),COUNTIF('SRF Drop Downs'!$A$2:$A$4,'Sponsor Response Form (SRF)'!R3118)),"Complete","Incomplete"))</f>
        <v/>
      </c>
      <c r="T3118" s="25" t="str">
        <f>IF(S3118="Complete",IF(AND(NOT(ISNA(VLOOKUP(CONCATENATE(D3118,E3118,F3118,G3118,H3118,I3118,J3118,K3118),'SRF Drop Downs'!G:G,1,FALSE))),IF(AND(G3118&lt;&gt;"C3",K3118&lt;&gt;"O5"),IF(SUM(COUNTIF(L3118:R3118,"Y"),COUNTIF(L3118:R3118,"N"))=0,"V","I"),IF(COUNTIF(L3118:R3118,"Y"),"V","I"))="V", IF(AND('Sponsor Response Form (SRF)'!D3118="M1", COUNTIF('OMS Response Form (ORF)'!C:C, B3118)&gt;0), "I", "V")="V"), "Valid","Invalid")," ")</f>
        <v xml:space="preserve"> </v>
      </c>
    </row>
    <row r="3119" spans="1:20" x14ac:dyDescent="0.25">
      <c r="A3119" s="69"/>
      <c r="B3119" s="70"/>
      <c r="C3119" s="71"/>
      <c r="D3119" s="72"/>
      <c r="E3119" s="72"/>
      <c r="F3119" s="72"/>
      <c r="G3119" s="72"/>
      <c r="H3119" s="72"/>
      <c r="I3119" s="72"/>
      <c r="J3119" s="72"/>
      <c r="K3119" s="72"/>
      <c r="L3119" s="72"/>
      <c r="M3119" s="72"/>
      <c r="N3119" s="72"/>
      <c r="O3119" s="72"/>
      <c r="P3119" s="72"/>
      <c r="Q3119" s="72"/>
      <c r="R3119" s="72"/>
      <c r="S3119" s="24" t="str">
        <f>IF(COUNTA(A3119:R3119)=0,"",IF(AND(COUNTA(A3119:C3119)=3,COUNTIF('SRF Drop Downs'!$B$2:$B$5,'Sponsor Response Form (SRF)'!D3119),COUNTIF('SRF Drop Downs'!$F$2:$F$5,'Sponsor Response Form (SRF)'!E3119),COUNTIF('SRF Drop Downs'!$C$2:$C$4,'Sponsor Response Form (SRF)'!F3119),COUNTIF('SRF Drop Downs'!$D$2:$D$6,'Sponsor Response Form (SRF)'!G3119),COUNTIF('SRF Drop Downs'!$A$2:$A$5,'Sponsor Response Form (SRF)'!H3119),COUNTIF('SRF Drop Downs'!$A$2:$A$4,'Sponsor Response Form (SRF)'!I3119),COUNTIF('SRF Drop Downs'!$A$2:$A$5,'Sponsor Response Form (SRF)'!J3119),COUNTIF('SRF Drop Downs'!$E$2:$E$7,'Sponsor Response Form (SRF)'!K3119),COUNTIF('SRF Drop Downs'!$A$2:$A$4,'Sponsor Response Form (SRF)'!L3119),COUNTIF('SRF Drop Downs'!$A$2:$A$4,'Sponsor Response Form (SRF)'!M3119),COUNTIF('SRF Drop Downs'!$A$2:$A$4,'Sponsor Response Form (SRF)'!N3119),COUNTIF('SRF Drop Downs'!$A$2:$A$4,'Sponsor Response Form (SRF)'!O3119),COUNTIF('SRF Drop Downs'!$A$2:$A$4,'Sponsor Response Form (SRF)'!P3119),COUNTIF('SRF Drop Downs'!$A$2:$A$4,'Sponsor Response Form (SRF)'!Q3119),COUNTIF('SRF Drop Downs'!$A$2:$A$4,'Sponsor Response Form (SRF)'!R3119)),"Complete","Incomplete"))</f>
        <v/>
      </c>
      <c r="T3119" s="25" t="str">
        <f>IF(S3119="Complete",IF(AND(NOT(ISNA(VLOOKUP(CONCATENATE(D3119,E3119,F3119,G3119,H3119,I3119,J3119,K3119),'SRF Drop Downs'!G:G,1,FALSE))),IF(AND(G3119&lt;&gt;"C3",K3119&lt;&gt;"O5"),IF(SUM(COUNTIF(L3119:R3119,"Y"),COUNTIF(L3119:R3119,"N"))=0,"V","I"),IF(COUNTIF(L3119:R3119,"Y"),"V","I"))="V", IF(AND('Sponsor Response Form (SRF)'!D3119="M1", COUNTIF('OMS Response Form (ORF)'!C:C, B3119)&gt;0), "I", "V")="V"), "Valid","Invalid")," ")</f>
        <v xml:space="preserve"> </v>
      </c>
    </row>
    <row r="3120" spans="1:20" x14ac:dyDescent="0.25">
      <c r="A3120" s="69"/>
      <c r="B3120" s="70"/>
      <c r="C3120" s="71"/>
      <c r="D3120" s="72"/>
      <c r="E3120" s="72"/>
      <c r="F3120" s="72"/>
      <c r="G3120" s="72"/>
      <c r="H3120" s="72"/>
      <c r="I3120" s="72"/>
      <c r="J3120" s="72"/>
      <c r="K3120" s="72"/>
      <c r="L3120" s="72"/>
      <c r="M3120" s="72"/>
      <c r="N3120" s="72"/>
      <c r="O3120" s="72"/>
      <c r="P3120" s="72"/>
      <c r="Q3120" s="72"/>
      <c r="R3120" s="72"/>
      <c r="S3120" s="24" t="str">
        <f>IF(COUNTA(A3120:R3120)=0,"",IF(AND(COUNTA(A3120:C3120)=3,COUNTIF('SRF Drop Downs'!$B$2:$B$5,'Sponsor Response Form (SRF)'!D3120),COUNTIF('SRF Drop Downs'!$F$2:$F$5,'Sponsor Response Form (SRF)'!E3120),COUNTIF('SRF Drop Downs'!$C$2:$C$4,'Sponsor Response Form (SRF)'!F3120),COUNTIF('SRF Drop Downs'!$D$2:$D$6,'Sponsor Response Form (SRF)'!G3120),COUNTIF('SRF Drop Downs'!$A$2:$A$5,'Sponsor Response Form (SRF)'!H3120),COUNTIF('SRF Drop Downs'!$A$2:$A$4,'Sponsor Response Form (SRF)'!I3120),COUNTIF('SRF Drop Downs'!$A$2:$A$5,'Sponsor Response Form (SRF)'!J3120),COUNTIF('SRF Drop Downs'!$E$2:$E$7,'Sponsor Response Form (SRF)'!K3120),COUNTIF('SRF Drop Downs'!$A$2:$A$4,'Sponsor Response Form (SRF)'!L3120),COUNTIF('SRF Drop Downs'!$A$2:$A$4,'Sponsor Response Form (SRF)'!M3120),COUNTIF('SRF Drop Downs'!$A$2:$A$4,'Sponsor Response Form (SRF)'!N3120),COUNTIF('SRF Drop Downs'!$A$2:$A$4,'Sponsor Response Form (SRF)'!O3120),COUNTIF('SRF Drop Downs'!$A$2:$A$4,'Sponsor Response Form (SRF)'!P3120),COUNTIF('SRF Drop Downs'!$A$2:$A$4,'Sponsor Response Form (SRF)'!Q3120),COUNTIF('SRF Drop Downs'!$A$2:$A$4,'Sponsor Response Form (SRF)'!R3120)),"Complete","Incomplete"))</f>
        <v/>
      </c>
      <c r="T3120" s="25" t="str">
        <f>IF(S3120="Complete",IF(AND(NOT(ISNA(VLOOKUP(CONCATENATE(D3120,E3120,F3120,G3120,H3120,I3120,J3120,K3120),'SRF Drop Downs'!G:G,1,FALSE))),IF(AND(G3120&lt;&gt;"C3",K3120&lt;&gt;"O5"),IF(SUM(COUNTIF(L3120:R3120,"Y"),COUNTIF(L3120:R3120,"N"))=0,"V","I"),IF(COUNTIF(L3120:R3120,"Y"),"V","I"))="V", IF(AND('Sponsor Response Form (SRF)'!D3120="M1", COUNTIF('OMS Response Form (ORF)'!C:C, B3120)&gt;0), "I", "V")="V"), "Valid","Invalid")," ")</f>
        <v xml:space="preserve"> </v>
      </c>
    </row>
    <row r="3121" spans="1:20" x14ac:dyDescent="0.25">
      <c r="A3121" s="69"/>
      <c r="B3121" s="70"/>
      <c r="C3121" s="71"/>
      <c r="D3121" s="72"/>
      <c r="E3121" s="72"/>
      <c r="F3121" s="72"/>
      <c r="G3121" s="72"/>
      <c r="H3121" s="72"/>
      <c r="I3121" s="72"/>
      <c r="J3121" s="72"/>
      <c r="K3121" s="72"/>
      <c r="L3121" s="72"/>
      <c r="M3121" s="72"/>
      <c r="N3121" s="72"/>
      <c r="O3121" s="72"/>
      <c r="P3121" s="72"/>
      <c r="Q3121" s="72"/>
      <c r="R3121" s="72"/>
      <c r="S3121" s="24" t="str">
        <f>IF(COUNTA(A3121:R3121)=0,"",IF(AND(COUNTA(A3121:C3121)=3,COUNTIF('SRF Drop Downs'!$B$2:$B$5,'Sponsor Response Form (SRF)'!D3121),COUNTIF('SRF Drop Downs'!$F$2:$F$5,'Sponsor Response Form (SRF)'!E3121),COUNTIF('SRF Drop Downs'!$C$2:$C$4,'Sponsor Response Form (SRF)'!F3121),COUNTIF('SRF Drop Downs'!$D$2:$D$6,'Sponsor Response Form (SRF)'!G3121),COUNTIF('SRF Drop Downs'!$A$2:$A$5,'Sponsor Response Form (SRF)'!H3121),COUNTIF('SRF Drop Downs'!$A$2:$A$4,'Sponsor Response Form (SRF)'!I3121),COUNTIF('SRF Drop Downs'!$A$2:$A$5,'Sponsor Response Form (SRF)'!J3121),COUNTIF('SRF Drop Downs'!$E$2:$E$7,'Sponsor Response Form (SRF)'!K3121),COUNTIF('SRF Drop Downs'!$A$2:$A$4,'Sponsor Response Form (SRF)'!L3121),COUNTIF('SRF Drop Downs'!$A$2:$A$4,'Sponsor Response Form (SRF)'!M3121),COUNTIF('SRF Drop Downs'!$A$2:$A$4,'Sponsor Response Form (SRF)'!N3121),COUNTIF('SRF Drop Downs'!$A$2:$A$4,'Sponsor Response Form (SRF)'!O3121),COUNTIF('SRF Drop Downs'!$A$2:$A$4,'Sponsor Response Form (SRF)'!P3121),COUNTIF('SRF Drop Downs'!$A$2:$A$4,'Sponsor Response Form (SRF)'!Q3121),COUNTIF('SRF Drop Downs'!$A$2:$A$4,'Sponsor Response Form (SRF)'!R3121)),"Complete","Incomplete"))</f>
        <v/>
      </c>
      <c r="T3121" s="25" t="str">
        <f>IF(S3121="Complete",IF(AND(NOT(ISNA(VLOOKUP(CONCATENATE(D3121,E3121,F3121,G3121,H3121,I3121,J3121,K3121),'SRF Drop Downs'!G:G,1,FALSE))),IF(AND(G3121&lt;&gt;"C3",K3121&lt;&gt;"O5"),IF(SUM(COUNTIF(L3121:R3121,"Y"),COUNTIF(L3121:R3121,"N"))=0,"V","I"),IF(COUNTIF(L3121:R3121,"Y"),"V","I"))="V", IF(AND('Sponsor Response Form (SRF)'!D3121="M1", COUNTIF('OMS Response Form (ORF)'!C:C, B3121)&gt;0), "I", "V")="V"), "Valid","Invalid")," ")</f>
        <v xml:space="preserve"> </v>
      </c>
    </row>
    <row r="3122" spans="1:20" x14ac:dyDescent="0.25">
      <c r="A3122" s="69"/>
      <c r="B3122" s="70"/>
      <c r="C3122" s="71"/>
      <c r="D3122" s="72"/>
      <c r="E3122" s="72"/>
      <c r="F3122" s="72"/>
      <c r="G3122" s="72"/>
      <c r="H3122" s="72"/>
      <c r="I3122" s="72"/>
      <c r="J3122" s="72"/>
      <c r="K3122" s="72"/>
      <c r="L3122" s="72"/>
      <c r="M3122" s="72"/>
      <c r="N3122" s="72"/>
      <c r="O3122" s="72"/>
      <c r="P3122" s="72"/>
      <c r="Q3122" s="72"/>
      <c r="R3122" s="72"/>
      <c r="S3122" s="24" t="str">
        <f>IF(COUNTA(A3122:R3122)=0,"",IF(AND(COUNTA(A3122:C3122)=3,COUNTIF('SRF Drop Downs'!$B$2:$B$5,'Sponsor Response Form (SRF)'!D3122),COUNTIF('SRF Drop Downs'!$F$2:$F$5,'Sponsor Response Form (SRF)'!E3122),COUNTIF('SRF Drop Downs'!$C$2:$C$4,'Sponsor Response Form (SRF)'!F3122),COUNTIF('SRF Drop Downs'!$D$2:$D$6,'Sponsor Response Form (SRF)'!G3122),COUNTIF('SRF Drop Downs'!$A$2:$A$5,'Sponsor Response Form (SRF)'!H3122),COUNTIF('SRF Drop Downs'!$A$2:$A$4,'Sponsor Response Form (SRF)'!I3122),COUNTIF('SRF Drop Downs'!$A$2:$A$5,'Sponsor Response Form (SRF)'!J3122),COUNTIF('SRF Drop Downs'!$E$2:$E$7,'Sponsor Response Form (SRF)'!K3122),COUNTIF('SRF Drop Downs'!$A$2:$A$4,'Sponsor Response Form (SRF)'!L3122),COUNTIF('SRF Drop Downs'!$A$2:$A$4,'Sponsor Response Form (SRF)'!M3122),COUNTIF('SRF Drop Downs'!$A$2:$A$4,'Sponsor Response Form (SRF)'!N3122),COUNTIF('SRF Drop Downs'!$A$2:$A$4,'Sponsor Response Form (SRF)'!O3122),COUNTIF('SRF Drop Downs'!$A$2:$A$4,'Sponsor Response Form (SRF)'!P3122),COUNTIF('SRF Drop Downs'!$A$2:$A$4,'Sponsor Response Form (SRF)'!Q3122),COUNTIF('SRF Drop Downs'!$A$2:$A$4,'Sponsor Response Form (SRF)'!R3122)),"Complete","Incomplete"))</f>
        <v/>
      </c>
      <c r="T3122" s="25" t="str">
        <f>IF(S3122="Complete",IF(AND(NOT(ISNA(VLOOKUP(CONCATENATE(D3122,E3122,F3122,G3122,H3122,I3122,J3122,K3122),'SRF Drop Downs'!G:G,1,FALSE))),IF(AND(G3122&lt;&gt;"C3",K3122&lt;&gt;"O5"),IF(SUM(COUNTIF(L3122:R3122,"Y"),COUNTIF(L3122:R3122,"N"))=0,"V","I"),IF(COUNTIF(L3122:R3122,"Y"),"V","I"))="V", IF(AND('Sponsor Response Form (SRF)'!D3122="M1", COUNTIF('OMS Response Form (ORF)'!C:C, B3122)&gt;0), "I", "V")="V"), "Valid","Invalid")," ")</f>
        <v xml:space="preserve"> </v>
      </c>
    </row>
    <row r="3123" spans="1:20" x14ac:dyDescent="0.25">
      <c r="A3123" s="69"/>
      <c r="B3123" s="70"/>
      <c r="C3123" s="71"/>
      <c r="D3123" s="72"/>
      <c r="E3123" s="72"/>
      <c r="F3123" s="72"/>
      <c r="G3123" s="72"/>
      <c r="H3123" s="72"/>
      <c r="I3123" s="72"/>
      <c r="J3123" s="72"/>
      <c r="K3123" s="72"/>
      <c r="L3123" s="72"/>
      <c r="M3123" s="72"/>
      <c r="N3123" s="72"/>
      <c r="O3123" s="72"/>
      <c r="P3123" s="72"/>
      <c r="Q3123" s="72"/>
      <c r="R3123" s="72"/>
      <c r="S3123" s="24" t="str">
        <f>IF(COUNTA(A3123:R3123)=0,"",IF(AND(COUNTA(A3123:C3123)=3,COUNTIF('SRF Drop Downs'!$B$2:$B$5,'Sponsor Response Form (SRF)'!D3123),COUNTIF('SRF Drop Downs'!$F$2:$F$5,'Sponsor Response Form (SRF)'!E3123),COUNTIF('SRF Drop Downs'!$C$2:$C$4,'Sponsor Response Form (SRF)'!F3123),COUNTIF('SRF Drop Downs'!$D$2:$D$6,'Sponsor Response Form (SRF)'!G3123),COUNTIF('SRF Drop Downs'!$A$2:$A$5,'Sponsor Response Form (SRF)'!H3123),COUNTIF('SRF Drop Downs'!$A$2:$A$4,'Sponsor Response Form (SRF)'!I3123),COUNTIF('SRF Drop Downs'!$A$2:$A$5,'Sponsor Response Form (SRF)'!J3123),COUNTIF('SRF Drop Downs'!$E$2:$E$7,'Sponsor Response Form (SRF)'!K3123),COUNTIF('SRF Drop Downs'!$A$2:$A$4,'Sponsor Response Form (SRF)'!L3123),COUNTIF('SRF Drop Downs'!$A$2:$A$4,'Sponsor Response Form (SRF)'!M3123),COUNTIF('SRF Drop Downs'!$A$2:$A$4,'Sponsor Response Form (SRF)'!N3123),COUNTIF('SRF Drop Downs'!$A$2:$A$4,'Sponsor Response Form (SRF)'!O3123),COUNTIF('SRF Drop Downs'!$A$2:$A$4,'Sponsor Response Form (SRF)'!P3123),COUNTIF('SRF Drop Downs'!$A$2:$A$4,'Sponsor Response Form (SRF)'!Q3123),COUNTIF('SRF Drop Downs'!$A$2:$A$4,'Sponsor Response Form (SRF)'!R3123)),"Complete","Incomplete"))</f>
        <v/>
      </c>
      <c r="T3123" s="25" t="str">
        <f>IF(S3123="Complete",IF(AND(NOT(ISNA(VLOOKUP(CONCATENATE(D3123,E3123,F3123,G3123,H3123,I3123,J3123,K3123),'SRF Drop Downs'!G:G,1,FALSE))),IF(AND(G3123&lt;&gt;"C3",K3123&lt;&gt;"O5"),IF(SUM(COUNTIF(L3123:R3123,"Y"),COUNTIF(L3123:R3123,"N"))=0,"V","I"),IF(COUNTIF(L3123:R3123,"Y"),"V","I"))="V", IF(AND('Sponsor Response Form (SRF)'!D3123="M1", COUNTIF('OMS Response Form (ORF)'!C:C, B3123)&gt;0), "I", "V")="V"), "Valid","Invalid")," ")</f>
        <v xml:space="preserve"> </v>
      </c>
    </row>
    <row r="3124" spans="1:20" x14ac:dyDescent="0.25">
      <c r="A3124" s="69"/>
      <c r="B3124" s="70"/>
      <c r="C3124" s="71"/>
      <c r="D3124" s="72"/>
      <c r="E3124" s="72"/>
      <c r="F3124" s="72"/>
      <c r="G3124" s="72"/>
      <c r="H3124" s="72"/>
      <c r="I3124" s="72"/>
      <c r="J3124" s="72"/>
      <c r="K3124" s="72"/>
      <c r="L3124" s="72"/>
      <c r="M3124" s="72"/>
      <c r="N3124" s="72"/>
      <c r="O3124" s="72"/>
      <c r="P3124" s="72"/>
      <c r="Q3124" s="72"/>
      <c r="R3124" s="72"/>
      <c r="S3124" s="24" t="str">
        <f>IF(COUNTA(A3124:R3124)=0,"",IF(AND(COUNTA(A3124:C3124)=3,COUNTIF('SRF Drop Downs'!$B$2:$B$5,'Sponsor Response Form (SRF)'!D3124),COUNTIF('SRF Drop Downs'!$F$2:$F$5,'Sponsor Response Form (SRF)'!E3124),COUNTIF('SRF Drop Downs'!$C$2:$C$4,'Sponsor Response Form (SRF)'!F3124),COUNTIF('SRF Drop Downs'!$D$2:$D$6,'Sponsor Response Form (SRF)'!G3124),COUNTIF('SRF Drop Downs'!$A$2:$A$5,'Sponsor Response Form (SRF)'!H3124),COUNTIF('SRF Drop Downs'!$A$2:$A$4,'Sponsor Response Form (SRF)'!I3124),COUNTIF('SRF Drop Downs'!$A$2:$A$5,'Sponsor Response Form (SRF)'!J3124),COUNTIF('SRF Drop Downs'!$E$2:$E$7,'Sponsor Response Form (SRF)'!K3124),COUNTIF('SRF Drop Downs'!$A$2:$A$4,'Sponsor Response Form (SRF)'!L3124),COUNTIF('SRF Drop Downs'!$A$2:$A$4,'Sponsor Response Form (SRF)'!M3124),COUNTIF('SRF Drop Downs'!$A$2:$A$4,'Sponsor Response Form (SRF)'!N3124),COUNTIF('SRF Drop Downs'!$A$2:$A$4,'Sponsor Response Form (SRF)'!O3124),COUNTIF('SRF Drop Downs'!$A$2:$A$4,'Sponsor Response Form (SRF)'!P3124),COUNTIF('SRF Drop Downs'!$A$2:$A$4,'Sponsor Response Form (SRF)'!Q3124),COUNTIF('SRF Drop Downs'!$A$2:$A$4,'Sponsor Response Form (SRF)'!R3124)),"Complete","Incomplete"))</f>
        <v/>
      </c>
      <c r="T3124" s="25" t="str">
        <f>IF(S3124="Complete",IF(AND(NOT(ISNA(VLOOKUP(CONCATENATE(D3124,E3124,F3124,G3124,H3124,I3124,J3124,K3124),'SRF Drop Downs'!G:G,1,FALSE))),IF(AND(G3124&lt;&gt;"C3",K3124&lt;&gt;"O5"),IF(SUM(COUNTIF(L3124:R3124,"Y"),COUNTIF(L3124:R3124,"N"))=0,"V","I"),IF(COUNTIF(L3124:R3124,"Y"),"V","I"))="V", IF(AND('Sponsor Response Form (SRF)'!D3124="M1", COUNTIF('OMS Response Form (ORF)'!C:C, B3124)&gt;0), "I", "V")="V"), "Valid","Invalid")," ")</f>
        <v xml:space="preserve"> </v>
      </c>
    </row>
    <row r="3125" spans="1:20" x14ac:dyDescent="0.25">
      <c r="A3125" s="69"/>
      <c r="B3125" s="70"/>
      <c r="C3125" s="71"/>
      <c r="D3125" s="72"/>
      <c r="E3125" s="72"/>
      <c r="F3125" s="72"/>
      <c r="G3125" s="72"/>
      <c r="H3125" s="72"/>
      <c r="I3125" s="72"/>
      <c r="J3125" s="72"/>
      <c r="K3125" s="72"/>
      <c r="L3125" s="72"/>
      <c r="M3125" s="72"/>
      <c r="N3125" s="72"/>
      <c r="O3125" s="72"/>
      <c r="P3125" s="72"/>
      <c r="Q3125" s="72"/>
      <c r="R3125" s="72"/>
      <c r="S3125" s="24" t="str">
        <f>IF(COUNTA(A3125:R3125)=0,"",IF(AND(COUNTA(A3125:C3125)=3,COUNTIF('SRF Drop Downs'!$B$2:$B$5,'Sponsor Response Form (SRF)'!D3125),COUNTIF('SRF Drop Downs'!$F$2:$F$5,'Sponsor Response Form (SRF)'!E3125),COUNTIF('SRF Drop Downs'!$C$2:$C$4,'Sponsor Response Form (SRF)'!F3125),COUNTIF('SRF Drop Downs'!$D$2:$D$6,'Sponsor Response Form (SRF)'!G3125),COUNTIF('SRF Drop Downs'!$A$2:$A$5,'Sponsor Response Form (SRF)'!H3125),COUNTIF('SRF Drop Downs'!$A$2:$A$4,'Sponsor Response Form (SRF)'!I3125),COUNTIF('SRF Drop Downs'!$A$2:$A$5,'Sponsor Response Form (SRF)'!J3125),COUNTIF('SRF Drop Downs'!$E$2:$E$7,'Sponsor Response Form (SRF)'!K3125),COUNTIF('SRF Drop Downs'!$A$2:$A$4,'Sponsor Response Form (SRF)'!L3125),COUNTIF('SRF Drop Downs'!$A$2:$A$4,'Sponsor Response Form (SRF)'!M3125),COUNTIF('SRF Drop Downs'!$A$2:$A$4,'Sponsor Response Form (SRF)'!N3125),COUNTIF('SRF Drop Downs'!$A$2:$A$4,'Sponsor Response Form (SRF)'!O3125),COUNTIF('SRF Drop Downs'!$A$2:$A$4,'Sponsor Response Form (SRF)'!P3125),COUNTIF('SRF Drop Downs'!$A$2:$A$4,'Sponsor Response Form (SRF)'!Q3125),COUNTIF('SRF Drop Downs'!$A$2:$A$4,'Sponsor Response Form (SRF)'!R3125)),"Complete","Incomplete"))</f>
        <v/>
      </c>
      <c r="T3125" s="25" t="str">
        <f>IF(S3125="Complete",IF(AND(NOT(ISNA(VLOOKUP(CONCATENATE(D3125,E3125,F3125,G3125,H3125,I3125,J3125,K3125),'SRF Drop Downs'!G:G,1,FALSE))),IF(AND(G3125&lt;&gt;"C3",K3125&lt;&gt;"O5"),IF(SUM(COUNTIF(L3125:R3125,"Y"),COUNTIF(L3125:R3125,"N"))=0,"V","I"),IF(COUNTIF(L3125:R3125,"Y"),"V","I"))="V", IF(AND('Sponsor Response Form (SRF)'!D3125="M1", COUNTIF('OMS Response Form (ORF)'!C:C, B3125)&gt;0), "I", "V")="V"), "Valid","Invalid")," ")</f>
        <v xml:space="preserve"> </v>
      </c>
    </row>
    <row r="3126" spans="1:20" x14ac:dyDescent="0.25">
      <c r="A3126" s="69"/>
      <c r="B3126" s="70"/>
      <c r="C3126" s="71"/>
      <c r="D3126" s="72"/>
      <c r="E3126" s="72"/>
      <c r="F3126" s="72"/>
      <c r="G3126" s="72"/>
      <c r="H3126" s="72"/>
      <c r="I3126" s="72"/>
      <c r="J3126" s="72"/>
      <c r="K3126" s="72"/>
      <c r="L3126" s="72"/>
      <c r="M3126" s="72"/>
      <c r="N3126" s="72"/>
      <c r="O3126" s="72"/>
      <c r="P3126" s="72"/>
      <c r="Q3126" s="72"/>
      <c r="R3126" s="72"/>
      <c r="S3126" s="24" t="str">
        <f>IF(COUNTA(A3126:R3126)=0,"",IF(AND(COUNTA(A3126:C3126)=3,COUNTIF('SRF Drop Downs'!$B$2:$B$5,'Sponsor Response Form (SRF)'!D3126),COUNTIF('SRF Drop Downs'!$F$2:$F$5,'Sponsor Response Form (SRF)'!E3126),COUNTIF('SRF Drop Downs'!$C$2:$C$4,'Sponsor Response Form (SRF)'!F3126),COUNTIF('SRF Drop Downs'!$D$2:$D$6,'Sponsor Response Form (SRF)'!G3126),COUNTIF('SRF Drop Downs'!$A$2:$A$5,'Sponsor Response Form (SRF)'!H3126),COUNTIF('SRF Drop Downs'!$A$2:$A$4,'Sponsor Response Form (SRF)'!I3126),COUNTIF('SRF Drop Downs'!$A$2:$A$5,'Sponsor Response Form (SRF)'!J3126),COUNTIF('SRF Drop Downs'!$E$2:$E$7,'Sponsor Response Form (SRF)'!K3126),COUNTIF('SRF Drop Downs'!$A$2:$A$4,'Sponsor Response Form (SRF)'!L3126),COUNTIF('SRF Drop Downs'!$A$2:$A$4,'Sponsor Response Form (SRF)'!M3126),COUNTIF('SRF Drop Downs'!$A$2:$A$4,'Sponsor Response Form (SRF)'!N3126),COUNTIF('SRF Drop Downs'!$A$2:$A$4,'Sponsor Response Form (SRF)'!O3126),COUNTIF('SRF Drop Downs'!$A$2:$A$4,'Sponsor Response Form (SRF)'!P3126),COUNTIF('SRF Drop Downs'!$A$2:$A$4,'Sponsor Response Form (SRF)'!Q3126),COUNTIF('SRF Drop Downs'!$A$2:$A$4,'Sponsor Response Form (SRF)'!R3126)),"Complete","Incomplete"))</f>
        <v/>
      </c>
      <c r="T3126" s="25" t="str">
        <f>IF(S3126="Complete",IF(AND(NOT(ISNA(VLOOKUP(CONCATENATE(D3126,E3126,F3126,G3126,H3126,I3126,J3126,K3126),'SRF Drop Downs'!G:G,1,FALSE))),IF(AND(G3126&lt;&gt;"C3",K3126&lt;&gt;"O5"),IF(SUM(COUNTIF(L3126:R3126,"Y"),COUNTIF(L3126:R3126,"N"))=0,"V","I"),IF(COUNTIF(L3126:R3126,"Y"),"V","I"))="V", IF(AND('Sponsor Response Form (SRF)'!D3126="M1", COUNTIF('OMS Response Form (ORF)'!C:C, B3126)&gt;0), "I", "V")="V"), "Valid","Invalid")," ")</f>
        <v xml:space="preserve"> </v>
      </c>
    </row>
    <row r="3127" spans="1:20" x14ac:dyDescent="0.25">
      <c r="A3127" s="69"/>
      <c r="B3127" s="70"/>
      <c r="C3127" s="71"/>
      <c r="D3127" s="72"/>
      <c r="E3127" s="72"/>
      <c r="F3127" s="72"/>
      <c r="G3127" s="72"/>
      <c r="H3127" s="72"/>
      <c r="I3127" s="72"/>
      <c r="J3127" s="72"/>
      <c r="K3127" s="72"/>
      <c r="L3127" s="72"/>
      <c r="M3127" s="72"/>
      <c r="N3127" s="72"/>
      <c r="O3127" s="72"/>
      <c r="P3127" s="72"/>
      <c r="Q3127" s="72"/>
      <c r="R3127" s="72"/>
      <c r="S3127" s="24" t="str">
        <f>IF(COUNTA(A3127:R3127)=0,"",IF(AND(COUNTA(A3127:C3127)=3,COUNTIF('SRF Drop Downs'!$B$2:$B$5,'Sponsor Response Form (SRF)'!D3127),COUNTIF('SRF Drop Downs'!$F$2:$F$5,'Sponsor Response Form (SRF)'!E3127),COUNTIF('SRF Drop Downs'!$C$2:$C$4,'Sponsor Response Form (SRF)'!F3127),COUNTIF('SRF Drop Downs'!$D$2:$D$6,'Sponsor Response Form (SRF)'!G3127),COUNTIF('SRF Drop Downs'!$A$2:$A$5,'Sponsor Response Form (SRF)'!H3127),COUNTIF('SRF Drop Downs'!$A$2:$A$4,'Sponsor Response Form (SRF)'!I3127),COUNTIF('SRF Drop Downs'!$A$2:$A$5,'Sponsor Response Form (SRF)'!J3127),COUNTIF('SRF Drop Downs'!$E$2:$E$7,'Sponsor Response Form (SRF)'!K3127),COUNTIF('SRF Drop Downs'!$A$2:$A$4,'Sponsor Response Form (SRF)'!L3127),COUNTIF('SRF Drop Downs'!$A$2:$A$4,'Sponsor Response Form (SRF)'!M3127),COUNTIF('SRF Drop Downs'!$A$2:$A$4,'Sponsor Response Form (SRF)'!N3127),COUNTIF('SRF Drop Downs'!$A$2:$A$4,'Sponsor Response Form (SRF)'!O3127),COUNTIF('SRF Drop Downs'!$A$2:$A$4,'Sponsor Response Form (SRF)'!P3127),COUNTIF('SRF Drop Downs'!$A$2:$A$4,'Sponsor Response Form (SRF)'!Q3127),COUNTIF('SRF Drop Downs'!$A$2:$A$4,'Sponsor Response Form (SRF)'!R3127)),"Complete","Incomplete"))</f>
        <v/>
      </c>
      <c r="T3127" s="25" t="str">
        <f>IF(S3127="Complete",IF(AND(NOT(ISNA(VLOOKUP(CONCATENATE(D3127,E3127,F3127,G3127,H3127,I3127,J3127,K3127),'SRF Drop Downs'!G:G,1,FALSE))),IF(AND(G3127&lt;&gt;"C3",K3127&lt;&gt;"O5"),IF(SUM(COUNTIF(L3127:R3127,"Y"),COUNTIF(L3127:R3127,"N"))=0,"V","I"),IF(COUNTIF(L3127:R3127,"Y"),"V","I"))="V", IF(AND('Sponsor Response Form (SRF)'!D3127="M1", COUNTIF('OMS Response Form (ORF)'!C:C, B3127)&gt;0), "I", "V")="V"), "Valid","Invalid")," ")</f>
        <v xml:space="preserve"> </v>
      </c>
    </row>
    <row r="3128" spans="1:20" x14ac:dyDescent="0.25">
      <c r="A3128" s="69"/>
      <c r="B3128" s="70"/>
      <c r="C3128" s="71"/>
      <c r="D3128" s="72"/>
      <c r="E3128" s="72"/>
      <c r="F3128" s="72"/>
      <c r="G3128" s="72"/>
      <c r="H3128" s="72"/>
      <c r="I3128" s="72"/>
      <c r="J3128" s="72"/>
      <c r="K3128" s="72"/>
      <c r="L3128" s="72"/>
      <c r="M3128" s="72"/>
      <c r="N3128" s="72"/>
      <c r="O3128" s="72"/>
      <c r="P3128" s="72"/>
      <c r="Q3128" s="72"/>
      <c r="R3128" s="72"/>
      <c r="S3128" s="24" t="str">
        <f>IF(COUNTA(A3128:R3128)=0,"",IF(AND(COUNTA(A3128:C3128)=3,COUNTIF('SRF Drop Downs'!$B$2:$B$5,'Sponsor Response Form (SRF)'!D3128),COUNTIF('SRF Drop Downs'!$F$2:$F$5,'Sponsor Response Form (SRF)'!E3128),COUNTIF('SRF Drop Downs'!$C$2:$C$4,'Sponsor Response Form (SRF)'!F3128),COUNTIF('SRF Drop Downs'!$D$2:$D$6,'Sponsor Response Form (SRF)'!G3128),COUNTIF('SRF Drop Downs'!$A$2:$A$5,'Sponsor Response Form (SRF)'!H3128),COUNTIF('SRF Drop Downs'!$A$2:$A$4,'Sponsor Response Form (SRF)'!I3128),COUNTIF('SRF Drop Downs'!$A$2:$A$5,'Sponsor Response Form (SRF)'!J3128),COUNTIF('SRF Drop Downs'!$E$2:$E$7,'Sponsor Response Form (SRF)'!K3128),COUNTIF('SRF Drop Downs'!$A$2:$A$4,'Sponsor Response Form (SRF)'!L3128),COUNTIF('SRF Drop Downs'!$A$2:$A$4,'Sponsor Response Form (SRF)'!M3128),COUNTIF('SRF Drop Downs'!$A$2:$A$4,'Sponsor Response Form (SRF)'!N3128),COUNTIF('SRF Drop Downs'!$A$2:$A$4,'Sponsor Response Form (SRF)'!O3128),COUNTIF('SRF Drop Downs'!$A$2:$A$4,'Sponsor Response Form (SRF)'!P3128),COUNTIF('SRF Drop Downs'!$A$2:$A$4,'Sponsor Response Form (SRF)'!Q3128),COUNTIF('SRF Drop Downs'!$A$2:$A$4,'Sponsor Response Form (SRF)'!R3128)),"Complete","Incomplete"))</f>
        <v/>
      </c>
      <c r="T3128" s="25" t="str">
        <f>IF(S3128="Complete",IF(AND(NOT(ISNA(VLOOKUP(CONCATENATE(D3128,E3128,F3128,G3128,H3128,I3128,J3128,K3128),'SRF Drop Downs'!G:G,1,FALSE))),IF(AND(G3128&lt;&gt;"C3",K3128&lt;&gt;"O5"),IF(SUM(COUNTIF(L3128:R3128,"Y"),COUNTIF(L3128:R3128,"N"))=0,"V","I"),IF(COUNTIF(L3128:R3128,"Y"),"V","I"))="V", IF(AND('Sponsor Response Form (SRF)'!D3128="M1", COUNTIF('OMS Response Form (ORF)'!C:C, B3128)&gt;0), "I", "V")="V"), "Valid","Invalid")," ")</f>
        <v xml:space="preserve"> </v>
      </c>
    </row>
    <row r="3129" spans="1:20" x14ac:dyDescent="0.25">
      <c r="A3129" s="69"/>
      <c r="B3129" s="70"/>
      <c r="C3129" s="71"/>
      <c r="D3129" s="72"/>
      <c r="E3129" s="72"/>
      <c r="F3129" s="72"/>
      <c r="G3129" s="72"/>
      <c r="H3129" s="72"/>
      <c r="I3129" s="72"/>
      <c r="J3129" s="72"/>
      <c r="K3129" s="72"/>
      <c r="L3129" s="72"/>
      <c r="M3129" s="72"/>
      <c r="N3129" s="72"/>
      <c r="O3129" s="72"/>
      <c r="P3129" s="72"/>
      <c r="Q3129" s="72"/>
      <c r="R3129" s="72"/>
      <c r="S3129" s="24" t="str">
        <f>IF(COUNTA(A3129:R3129)=0,"",IF(AND(COUNTA(A3129:C3129)=3,COUNTIF('SRF Drop Downs'!$B$2:$B$5,'Sponsor Response Form (SRF)'!D3129),COUNTIF('SRF Drop Downs'!$F$2:$F$5,'Sponsor Response Form (SRF)'!E3129),COUNTIF('SRF Drop Downs'!$C$2:$C$4,'Sponsor Response Form (SRF)'!F3129),COUNTIF('SRF Drop Downs'!$D$2:$D$6,'Sponsor Response Form (SRF)'!G3129),COUNTIF('SRF Drop Downs'!$A$2:$A$5,'Sponsor Response Form (SRF)'!H3129),COUNTIF('SRF Drop Downs'!$A$2:$A$4,'Sponsor Response Form (SRF)'!I3129),COUNTIF('SRF Drop Downs'!$A$2:$A$5,'Sponsor Response Form (SRF)'!J3129),COUNTIF('SRF Drop Downs'!$E$2:$E$7,'Sponsor Response Form (SRF)'!K3129),COUNTIF('SRF Drop Downs'!$A$2:$A$4,'Sponsor Response Form (SRF)'!L3129),COUNTIF('SRF Drop Downs'!$A$2:$A$4,'Sponsor Response Form (SRF)'!M3129),COUNTIF('SRF Drop Downs'!$A$2:$A$4,'Sponsor Response Form (SRF)'!N3129),COUNTIF('SRF Drop Downs'!$A$2:$A$4,'Sponsor Response Form (SRF)'!O3129),COUNTIF('SRF Drop Downs'!$A$2:$A$4,'Sponsor Response Form (SRF)'!P3129),COUNTIF('SRF Drop Downs'!$A$2:$A$4,'Sponsor Response Form (SRF)'!Q3129),COUNTIF('SRF Drop Downs'!$A$2:$A$4,'Sponsor Response Form (SRF)'!R3129)),"Complete","Incomplete"))</f>
        <v/>
      </c>
      <c r="T3129" s="25" t="str">
        <f>IF(S3129="Complete",IF(AND(NOT(ISNA(VLOOKUP(CONCATENATE(D3129,E3129,F3129,G3129,H3129,I3129,J3129,K3129),'SRF Drop Downs'!G:G,1,FALSE))),IF(AND(G3129&lt;&gt;"C3",K3129&lt;&gt;"O5"),IF(SUM(COUNTIF(L3129:R3129,"Y"),COUNTIF(L3129:R3129,"N"))=0,"V","I"),IF(COUNTIF(L3129:R3129,"Y"),"V","I"))="V", IF(AND('Sponsor Response Form (SRF)'!D3129="M1", COUNTIF('OMS Response Form (ORF)'!C:C, B3129)&gt;0), "I", "V")="V"), "Valid","Invalid")," ")</f>
        <v xml:space="preserve"> </v>
      </c>
    </row>
    <row r="3130" spans="1:20" x14ac:dyDescent="0.25">
      <c r="A3130" s="69"/>
      <c r="B3130" s="70"/>
      <c r="C3130" s="71"/>
      <c r="D3130" s="72"/>
      <c r="E3130" s="72"/>
      <c r="F3130" s="72"/>
      <c r="G3130" s="72"/>
      <c r="H3130" s="72"/>
      <c r="I3130" s="72"/>
      <c r="J3130" s="72"/>
      <c r="K3130" s="72"/>
      <c r="L3130" s="72"/>
      <c r="M3130" s="72"/>
      <c r="N3130" s="72"/>
      <c r="O3130" s="72"/>
      <c r="P3130" s="72"/>
      <c r="Q3130" s="72"/>
      <c r="R3130" s="72"/>
      <c r="S3130" s="24" t="str">
        <f>IF(COUNTA(A3130:R3130)=0,"",IF(AND(COUNTA(A3130:C3130)=3,COUNTIF('SRF Drop Downs'!$B$2:$B$5,'Sponsor Response Form (SRF)'!D3130),COUNTIF('SRF Drop Downs'!$F$2:$F$5,'Sponsor Response Form (SRF)'!E3130),COUNTIF('SRF Drop Downs'!$C$2:$C$4,'Sponsor Response Form (SRF)'!F3130),COUNTIF('SRF Drop Downs'!$D$2:$D$6,'Sponsor Response Form (SRF)'!G3130),COUNTIF('SRF Drop Downs'!$A$2:$A$5,'Sponsor Response Form (SRF)'!H3130),COUNTIF('SRF Drop Downs'!$A$2:$A$4,'Sponsor Response Form (SRF)'!I3130),COUNTIF('SRF Drop Downs'!$A$2:$A$5,'Sponsor Response Form (SRF)'!J3130),COUNTIF('SRF Drop Downs'!$E$2:$E$7,'Sponsor Response Form (SRF)'!K3130),COUNTIF('SRF Drop Downs'!$A$2:$A$4,'Sponsor Response Form (SRF)'!L3130),COUNTIF('SRF Drop Downs'!$A$2:$A$4,'Sponsor Response Form (SRF)'!M3130),COUNTIF('SRF Drop Downs'!$A$2:$A$4,'Sponsor Response Form (SRF)'!N3130),COUNTIF('SRF Drop Downs'!$A$2:$A$4,'Sponsor Response Form (SRF)'!O3130),COUNTIF('SRF Drop Downs'!$A$2:$A$4,'Sponsor Response Form (SRF)'!P3130),COUNTIF('SRF Drop Downs'!$A$2:$A$4,'Sponsor Response Form (SRF)'!Q3130),COUNTIF('SRF Drop Downs'!$A$2:$A$4,'Sponsor Response Form (SRF)'!R3130)),"Complete","Incomplete"))</f>
        <v/>
      </c>
      <c r="T3130" s="25" t="str">
        <f>IF(S3130="Complete",IF(AND(NOT(ISNA(VLOOKUP(CONCATENATE(D3130,E3130,F3130,G3130,H3130,I3130,J3130,K3130),'SRF Drop Downs'!G:G,1,FALSE))),IF(AND(G3130&lt;&gt;"C3",K3130&lt;&gt;"O5"),IF(SUM(COUNTIF(L3130:R3130,"Y"),COUNTIF(L3130:R3130,"N"))=0,"V","I"),IF(COUNTIF(L3130:R3130,"Y"),"V","I"))="V", IF(AND('Sponsor Response Form (SRF)'!D3130="M1", COUNTIF('OMS Response Form (ORF)'!C:C, B3130)&gt;0), "I", "V")="V"), "Valid","Invalid")," ")</f>
        <v xml:space="preserve"> </v>
      </c>
    </row>
    <row r="3131" spans="1:20" x14ac:dyDescent="0.25">
      <c r="A3131" s="69"/>
      <c r="B3131" s="70"/>
      <c r="C3131" s="71"/>
      <c r="D3131" s="72"/>
      <c r="E3131" s="72"/>
      <c r="F3131" s="72"/>
      <c r="G3131" s="72"/>
      <c r="H3131" s="72"/>
      <c r="I3131" s="72"/>
      <c r="J3131" s="72"/>
      <c r="K3131" s="72"/>
      <c r="L3131" s="72"/>
      <c r="M3131" s="72"/>
      <c r="N3131" s="72"/>
      <c r="O3131" s="72"/>
      <c r="P3131" s="72"/>
      <c r="Q3131" s="72"/>
      <c r="R3131" s="72"/>
      <c r="S3131" s="24" t="str">
        <f>IF(COUNTA(A3131:R3131)=0,"",IF(AND(COUNTA(A3131:C3131)=3,COUNTIF('SRF Drop Downs'!$B$2:$B$5,'Sponsor Response Form (SRF)'!D3131),COUNTIF('SRF Drop Downs'!$F$2:$F$5,'Sponsor Response Form (SRF)'!E3131),COUNTIF('SRF Drop Downs'!$C$2:$C$4,'Sponsor Response Form (SRF)'!F3131),COUNTIF('SRF Drop Downs'!$D$2:$D$6,'Sponsor Response Form (SRF)'!G3131),COUNTIF('SRF Drop Downs'!$A$2:$A$5,'Sponsor Response Form (SRF)'!H3131),COUNTIF('SRF Drop Downs'!$A$2:$A$4,'Sponsor Response Form (SRF)'!I3131),COUNTIF('SRF Drop Downs'!$A$2:$A$5,'Sponsor Response Form (SRF)'!J3131),COUNTIF('SRF Drop Downs'!$E$2:$E$7,'Sponsor Response Form (SRF)'!K3131),COUNTIF('SRF Drop Downs'!$A$2:$A$4,'Sponsor Response Form (SRF)'!L3131),COUNTIF('SRF Drop Downs'!$A$2:$A$4,'Sponsor Response Form (SRF)'!M3131),COUNTIF('SRF Drop Downs'!$A$2:$A$4,'Sponsor Response Form (SRF)'!N3131),COUNTIF('SRF Drop Downs'!$A$2:$A$4,'Sponsor Response Form (SRF)'!O3131),COUNTIF('SRF Drop Downs'!$A$2:$A$4,'Sponsor Response Form (SRF)'!P3131),COUNTIF('SRF Drop Downs'!$A$2:$A$4,'Sponsor Response Form (SRF)'!Q3131),COUNTIF('SRF Drop Downs'!$A$2:$A$4,'Sponsor Response Form (SRF)'!R3131)),"Complete","Incomplete"))</f>
        <v/>
      </c>
      <c r="T3131" s="25" t="str">
        <f>IF(S3131="Complete",IF(AND(NOT(ISNA(VLOOKUP(CONCATENATE(D3131,E3131,F3131,G3131,H3131,I3131,J3131,K3131),'SRF Drop Downs'!G:G,1,FALSE))),IF(AND(G3131&lt;&gt;"C3",K3131&lt;&gt;"O5"),IF(SUM(COUNTIF(L3131:R3131,"Y"),COUNTIF(L3131:R3131,"N"))=0,"V","I"),IF(COUNTIF(L3131:R3131,"Y"),"V","I"))="V", IF(AND('Sponsor Response Form (SRF)'!D3131="M1", COUNTIF('OMS Response Form (ORF)'!C:C, B3131)&gt;0), "I", "V")="V"), "Valid","Invalid")," ")</f>
        <v xml:space="preserve"> </v>
      </c>
    </row>
    <row r="3132" spans="1:20" x14ac:dyDescent="0.25">
      <c r="A3132" s="69"/>
      <c r="B3132" s="70"/>
      <c r="C3132" s="71"/>
      <c r="D3132" s="72"/>
      <c r="E3132" s="72"/>
      <c r="F3132" s="72"/>
      <c r="G3132" s="72"/>
      <c r="H3132" s="72"/>
      <c r="I3132" s="72"/>
      <c r="J3132" s="72"/>
      <c r="K3132" s="72"/>
      <c r="L3132" s="72"/>
      <c r="M3132" s="72"/>
      <c r="N3132" s="72"/>
      <c r="O3132" s="72"/>
      <c r="P3132" s="72"/>
      <c r="Q3132" s="72"/>
      <c r="R3132" s="72"/>
      <c r="S3132" s="24" t="str">
        <f>IF(COUNTA(A3132:R3132)=0,"",IF(AND(COUNTA(A3132:C3132)=3,COUNTIF('SRF Drop Downs'!$B$2:$B$5,'Sponsor Response Form (SRF)'!D3132),COUNTIF('SRF Drop Downs'!$F$2:$F$5,'Sponsor Response Form (SRF)'!E3132),COUNTIF('SRF Drop Downs'!$C$2:$C$4,'Sponsor Response Form (SRF)'!F3132),COUNTIF('SRF Drop Downs'!$D$2:$D$6,'Sponsor Response Form (SRF)'!G3132),COUNTIF('SRF Drop Downs'!$A$2:$A$5,'Sponsor Response Form (SRF)'!H3132),COUNTIF('SRF Drop Downs'!$A$2:$A$4,'Sponsor Response Form (SRF)'!I3132),COUNTIF('SRF Drop Downs'!$A$2:$A$5,'Sponsor Response Form (SRF)'!J3132),COUNTIF('SRF Drop Downs'!$E$2:$E$7,'Sponsor Response Form (SRF)'!K3132),COUNTIF('SRF Drop Downs'!$A$2:$A$4,'Sponsor Response Form (SRF)'!L3132),COUNTIF('SRF Drop Downs'!$A$2:$A$4,'Sponsor Response Form (SRF)'!M3132),COUNTIF('SRF Drop Downs'!$A$2:$A$4,'Sponsor Response Form (SRF)'!N3132),COUNTIF('SRF Drop Downs'!$A$2:$A$4,'Sponsor Response Form (SRF)'!O3132),COUNTIF('SRF Drop Downs'!$A$2:$A$4,'Sponsor Response Form (SRF)'!P3132),COUNTIF('SRF Drop Downs'!$A$2:$A$4,'Sponsor Response Form (SRF)'!Q3132),COUNTIF('SRF Drop Downs'!$A$2:$A$4,'Sponsor Response Form (SRF)'!R3132)),"Complete","Incomplete"))</f>
        <v/>
      </c>
      <c r="T3132" s="25" t="str">
        <f>IF(S3132="Complete",IF(AND(NOT(ISNA(VLOOKUP(CONCATENATE(D3132,E3132,F3132,G3132,H3132,I3132,J3132,K3132),'SRF Drop Downs'!G:G,1,FALSE))),IF(AND(G3132&lt;&gt;"C3",K3132&lt;&gt;"O5"),IF(SUM(COUNTIF(L3132:R3132,"Y"),COUNTIF(L3132:R3132,"N"))=0,"V","I"),IF(COUNTIF(L3132:R3132,"Y"),"V","I"))="V", IF(AND('Sponsor Response Form (SRF)'!D3132="M1", COUNTIF('OMS Response Form (ORF)'!C:C, B3132)&gt;0), "I", "V")="V"), "Valid","Invalid")," ")</f>
        <v xml:space="preserve"> </v>
      </c>
    </row>
    <row r="3133" spans="1:20" x14ac:dyDescent="0.25">
      <c r="A3133" s="69"/>
      <c r="B3133" s="70"/>
      <c r="C3133" s="71"/>
      <c r="D3133" s="72"/>
      <c r="E3133" s="72"/>
      <c r="F3133" s="72"/>
      <c r="G3133" s="72"/>
      <c r="H3133" s="72"/>
      <c r="I3133" s="72"/>
      <c r="J3133" s="72"/>
      <c r="K3133" s="72"/>
      <c r="L3133" s="72"/>
      <c r="M3133" s="72"/>
      <c r="N3133" s="72"/>
      <c r="O3133" s="72"/>
      <c r="P3133" s="72"/>
      <c r="Q3133" s="72"/>
      <c r="R3133" s="72"/>
      <c r="S3133" s="24" t="str">
        <f>IF(COUNTA(A3133:R3133)=0,"",IF(AND(COUNTA(A3133:C3133)=3,COUNTIF('SRF Drop Downs'!$B$2:$B$5,'Sponsor Response Form (SRF)'!D3133),COUNTIF('SRF Drop Downs'!$F$2:$F$5,'Sponsor Response Form (SRF)'!E3133),COUNTIF('SRF Drop Downs'!$C$2:$C$4,'Sponsor Response Form (SRF)'!F3133),COUNTIF('SRF Drop Downs'!$D$2:$D$6,'Sponsor Response Form (SRF)'!G3133),COUNTIF('SRF Drop Downs'!$A$2:$A$5,'Sponsor Response Form (SRF)'!H3133),COUNTIF('SRF Drop Downs'!$A$2:$A$4,'Sponsor Response Form (SRF)'!I3133),COUNTIF('SRF Drop Downs'!$A$2:$A$5,'Sponsor Response Form (SRF)'!J3133),COUNTIF('SRF Drop Downs'!$E$2:$E$7,'Sponsor Response Form (SRF)'!K3133),COUNTIF('SRF Drop Downs'!$A$2:$A$4,'Sponsor Response Form (SRF)'!L3133),COUNTIF('SRF Drop Downs'!$A$2:$A$4,'Sponsor Response Form (SRF)'!M3133),COUNTIF('SRF Drop Downs'!$A$2:$A$4,'Sponsor Response Form (SRF)'!N3133),COUNTIF('SRF Drop Downs'!$A$2:$A$4,'Sponsor Response Form (SRF)'!O3133),COUNTIF('SRF Drop Downs'!$A$2:$A$4,'Sponsor Response Form (SRF)'!P3133),COUNTIF('SRF Drop Downs'!$A$2:$A$4,'Sponsor Response Form (SRF)'!Q3133),COUNTIF('SRF Drop Downs'!$A$2:$A$4,'Sponsor Response Form (SRF)'!R3133)),"Complete","Incomplete"))</f>
        <v/>
      </c>
      <c r="T3133" s="25" t="str">
        <f>IF(S3133="Complete",IF(AND(NOT(ISNA(VLOOKUP(CONCATENATE(D3133,E3133,F3133,G3133,H3133,I3133,J3133,K3133),'SRF Drop Downs'!G:G,1,FALSE))),IF(AND(G3133&lt;&gt;"C3",K3133&lt;&gt;"O5"),IF(SUM(COUNTIF(L3133:R3133,"Y"),COUNTIF(L3133:R3133,"N"))=0,"V","I"),IF(COUNTIF(L3133:R3133,"Y"),"V","I"))="V", IF(AND('Sponsor Response Form (SRF)'!D3133="M1", COUNTIF('OMS Response Form (ORF)'!C:C, B3133)&gt;0), "I", "V")="V"), "Valid","Invalid")," ")</f>
        <v xml:space="preserve"> </v>
      </c>
    </row>
    <row r="3134" spans="1:20" x14ac:dyDescent="0.25">
      <c r="A3134" s="69"/>
      <c r="B3134" s="70"/>
      <c r="C3134" s="71"/>
      <c r="D3134" s="72"/>
      <c r="E3134" s="72"/>
      <c r="F3134" s="72"/>
      <c r="G3134" s="72"/>
      <c r="H3134" s="72"/>
      <c r="I3134" s="72"/>
      <c r="J3134" s="72"/>
      <c r="K3134" s="72"/>
      <c r="L3134" s="72"/>
      <c r="M3134" s="72"/>
      <c r="N3134" s="72"/>
      <c r="O3134" s="72"/>
      <c r="P3134" s="72"/>
      <c r="Q3134" s="72"/>
      <c r="R3134" s="72"/>
      <c r="S3134" s="24" t="str">
        <f>IF(COUNTA(A3134:R3134)=0,"",IF(AND(COUNTA(A3134:C3134)=3,COUNTIF('SRF Drop Downs'!$B$2:$B$5,'Sponsor Response Form (SRF)'!D3134),COUNTIF('SRF Drop Downs'!$F$2:$F$5,'Sponsor Response Form (SRF)'!E3134),COUNTIF('SRF Drop Downs'!$C$2:$C$4,'Sponsor Response Form (SRF)'!F3134),COUNTIF('SRF Drop Downs'!$D$2:$D$6,'Sponsor Response Form (SRF)'!G3134),COUNTIF('SRF Drop Downs'!$A$2:$A$5,'Sponsor Response Form (SRF)'!H3134),COUNTIF('SRF Drop Downs'!$A$2:$A$4,'Sponsor Response Form (SRF)'!I3134),COUNTIF('SRF Drop Downs'!$A$2:$A$5,'Sponsor Response Form (SRF)'!J3134),COUNTIF('SRF Drop Downs'!$E$2:$E$7,'Sponsor Response Form (SRF)'!K3134),COUNTIF('SRF Drop Downs'!$A$2:$A$4,'Sponsor Response Form (SRF)'!L3134),COUNTIF('SRF Drop Downs'!$A$2:$A$4,'Sponsor Response Form (SRF)'!M3134),COUNTIF('SRF Drop Downs'!$A$2:$A$4,'Sponsor Response Form (SRF)'!N3134),COUNTIF('SRF Drop Downs'!$A$2:$A$4,'Sponsor Response Form (SRF)'!O3134),COUNTIF('SRF Drop Downs'!$A$2:$A$4,'Sponsor Response Form (SRF)'!P3134),COUNTIF('SRF Drop Downs'!$A$2:$A$4,'Sponsor Response Form (SRF)'!Q3134),COUNTIF('SRF Drop Downs'!$A$2:$A$4,'Sponsor Response Form (SRF)'!R3134)),"Complete","Incomplete"))</f>
        <v/>
      </c>
      <c r="T3134" s="25" t="str">
        <f>IF(S3134="Complete",IF(AND(NOT(ISNA(VLOOKUP(CONCATENATE(D3134,E3134,F3134,G3134,H3134,I3134,J3134,K3134),'SRF Drop Downs'!G:G,1,FALSE))),IF(AND(G3134&lt;&gt;"C3",K3134&lt;&gt;"O5"),IF(SUM(COUNTIF(L3134:R3134,"Y"),COUNTIF(L3134:R3134,"N"))=0,"V","I"),IF(COUNTIF(L3134:R3134,"Y"),"V","I"))="V", IF(AND('Sponsor Response Form (SRF)'!D3134="M1", COUNTIF('OMS Response Form (ORF)'!C:C, B3134)&gt;0), "I", "V")="V"), "Valid","Invalid")," ")</f>
        <v xml:space="preserve"> </v>
      </c>
    </row>
    <row r="3135" spans="1:20" x14ac:dyDescent="0.25">
      <c r="A3135" s="69"/>
      <c r="B3135" s="70"/>
      <c r="C3135" s="71"/>
      <c r="D3135" s="72"/>
      <c r="E3135" s="72"/>
      <c r="F3135" s="72"/>
      <c r="G3135" s="72"/>
      <c r="H3135" s="72"/>
      <c r="I3135" s="72"/>
      <c r="J3135" s="72"/>
      <c r="K3135" s="72"/>
      <c r="L3135" s="72"/>
      <c r="M3135" s="72"/>
      <c r="N3135" s="72"/>
      <c r="O3135" s="72"/>
      <c r="P3135" s="72"/>
      <c r="Q3135" s="72"/>
      <c r="R3135" s="72"/>
      <c r="S3135" s="24" t="str">
        <f>IF(COUNTA(A3135:R3135)=0,"",IF(AND(COUNTA(A3135:C3135)=3,COUNTIF('SRF Drop Downs'!$B$2:$B$5,'Sponsor Response Form (SRF)'!D3135),COUNTIF('SRF Drop Downs'!$F$2:$F$5,'Sponsor Response Form (SRF)'!E3135),COUNTIF('SRF Drop Downs'!$C$2:$C$4,'Sponsor Response Form (SRF)'!F3135),COUNTIF('SRF Drop Downs'!$D$2:$D$6,'Sponsor Response Form (SRF)'!G3135),COUNTIF('SRF Drop Downs'!$A$2:$A$5,'Sponsor Response Form (SRF)'!H3135),COUNTIF('SRF Drop Downs'!$A$2:$A$4,'Sponsor Response Form (SRF)'!I3135),COUNTIF('SRF Drop Downs'!$A$2:$A$5,'Sponsor Response Form (SRF)'!J3135),COUNTIF('SRF Drop Downs'!$E$2:$E$7,'Sponsor Response Form (SRF)'!K3135),COUNTIF('SRF Drop Downs'!$A$2:$A$4,'Sponsor Response Form (SRF)'!L3135),COUNTIF('SRF Drop Downs'!$A$2:$A$4,'Sponsor Response Form (SRF)'!M3135),COUNTIF('SRF Drop Downs'!$A$2:$A$4,'Sponsor Response Form (SRF)'!N3135),COUNTIF('SRF Drop Downs'!$A$2:$A$4,'Sponsor Response Form (SRF)'!O3135),COUNTIF('SRF Drop Downs'!$A$2:$A$4,'Sponsor Response Form (SRF)'!P3135),COUNTIF('SRF Drop Downs'!$A$2:$A$4,'Sponsor Response Form (SRF)'!Q3135),COUNTIF('SRF Drop Downs'!$A$2:$A$4,'Sponsor Response Form (SRF)'!R3135)),"Complete","Incomplete"))</f>
        <v/>
      </c>
      <c r="T3135" s="25" t="str">
        <f>IF(S3135="Complete",IF(AND(NOT(ISNA(VLOOKUP(CONCATENATE(D3135,E3135,F3135,G3135,H3135,I3135,J3135,K3135),'SRF Drop Downs'!G:G,1,FALSE))),IF(AND(G3135&lt;&gt;"C3",K3135&lt;&gt;"O5"),IF(SUM(COUNTIF(L3135:R3135,"Y"),COUNTIF(L3135:R3135,"N"))=0,"V","I"),IF(COUNTIF(L3135:R3135,"Y"),"V","I"))="V", IF(AND('Sponsor Response Form (SRF)'!D3135="M1", COUNTIF('OMS Response Form (ORF)'!C:C, B3135)&gt;0), "I", "V")="V"), "Valid","Invalid")," ")</f>
        <v xml:space="preserve"> </v>
      </c>
    </row>
    <row r="3136" spans="1:20" x14ac:dyDescent="0.25">
      <c r="A3136" s="69"/>
      <c r="B3136" s="70"/>
      <c r="C3136" s="71"/>
      <c r="D3136" s="72"/>
      <c r="E3136" s="72"/>
      <c r="F3136" s="72"/>
      <c r="G3136" s="72"/>
      <c r="H3136" s="72"/>
      <c r="I3136" s="72"/>
      <c r="J3136" s="72"/>
      <c r="K3136" s="72"/>
      <c r="L3136" s="72"/>
      <c r="M3136" s="72"/>
      <c r="N3136" s="72"/>
      <c r="O3136" s="72"/>
      <c r="P3136" s="72"/>
      <c r="Q3136" s="72"/>
      <c r="R3136" s="72"/>
      <c r="S3136" s="24" t="str">
        <f>IF(COUNTA(A3136:R3136)=0,"",IF(AND(COUNTA(A3136:C3136)=3,COUNTIF('SRF Drop Downs'!$B$2:$B$5,'Sponsor Response Form (SRF)'!D3136),COUNTIF('SRF Drop Downs'!$F$2:$F$5,'Sponsor Response Form (SRF)'!E3136),COUNTIF('SRF Drop Downs'!$C$2:$C$4,'Sponsor Response Form (SRF)'!F3136),COUNTIF('SRF Drop Downs'!$D$2:$D$6,'Sponsor Response Form (SRF)'!G3136),COUNTIF('SRF Drop Downs'!$A$2:$A$5,'Sponsor Response Form (SRF)'!H3136),COUNTIF('SRF Drop Downs'!$A$2:$A$4,'Sponsor Response Form (SRF)'!I3136),COUNTIF('SRF Drop Downs'!$A$2:$A$5,'Sponsor Response Form (SRF)'!J3136),COUNTIF('SRF Drop Downs'!$E$2:$E$7,'Sponsor Response Form (SRF)'!K3136),COUNTIF('SRF Drop Downs'!$A$2:$A$4,'Sponsor Response Form (SRF)'!L3136),COUNTIF('SRF Drop Downs'!$A$2:$A$4,'Sponsor Response Form (SRF)'!M3136),COUNTIF('SRF Drop Downs'!$A$2:$A$4,'Sponsor Response Form (SRF)'!N3136),COUNTIF('SRF Drop Downs'!$A$2:$A$4,'Sponsor Response Form (SRF)'!O3136),COUNTIF('SRF Drop Downs'!$A$2:$A$4,'Sponsor Response Form (SRF)'!P3136),COUNTIF('SRF Drop Downs'!$A$2:$A$4,'Sponsor Response Form (SRF)'!Q3136),COUNTIF('SRF Drop Downs'!$A$2:$A$4,'Sponsor Response Form (SRF)'!R3136)),"Complete","Incomplete"))</f>
        <v/>
      </c>
      <c r="T3136" s="25" t="str">
        <f>IF(S3136="Complete",IF(AND(NOT(ISNA(VLOOKUP(CONCATENATE(D3136,E3136,F3136,G3136,H3136,I3136,J3136,K3136),'SRF Drop Downs'!G:G,1,FALSE))),IF(AND(G3136&lt;&gt;"C3",K3136&lt;&gt;"O5"),IF(SUM(COUNTIF(L3136:R3136,"Y"),COUNTIF(L3136:R3136,"N"))=0,"V","I"),IF(COUNTIF(L3136:R3136,"Y"),"V","I"))="V", IF(AND('Sponsor Response Form (SRF)'!D3136="M1", COUNTIF('OMS Response Form (ORF)'!C:C, B3136)&gt;0), "I", "V")="V"), "Valid","Invalid")," ")</f>
        <v xml:space="preserve"> </v>
      </c>
    </row>
    <row r="3137" spans="1:20" x14ac:dyDescent="0.25">
      <c r="A3137" s="69"/>
      <c r="B3137" s="70"/>
      <c r="C3137" s="71"/>
      <c r="D3137" s="72"/>
      <c r="E3137" s="72"/>
      <c r="F3137" s="72"/>
      <c r="G3137" s="72"/>
      <c r="H3137" s="72"/>
      <c r="I3137" s="72"/>
      <c r="J3137" s="72"/>
      <c r="K3137" s="72"/>
      <c r="L3137" s="72"/>
      <c r="M3137" s="72"/>
      <c r="N3137" s="72"/>
      <c r="O3137" s="72"/>
      <c r="P3137" s="72"/>
      <c r="Q3137" s="72"/>
      <c r="R3137" s="72"/>
      <c r="S3137" s="24" t="str">
        <f>IF(COUNTA(A3137:R3137)=0,"",IF(AND(COUNTA(A3137:C3137)=3,COUNTIF('SRF Drop Downs'!$B$2:$B$5,'Sponsor Response Form (SRF)'!D3137),COUNTIF('SRF Drop Downs'!$F$2:$F$5,'Sponsor Response Form (SRF)'!E3137),COUNTIF('SRF Drop Downs'!$C$2:$C$4,'Sponsor Response Form (SRF)'!F3137),COUNTIF('SRF Drop Downs'!$D$2:$D$6,'Sponsor Response Form (SRF)'!G3137),COUNTIF('SRF Drop Downs'!$A$2:$A$5,'Sponsor Response Form (SRF)'!H3137),COUNTIF('SRF Drop Downs'!$A$2:$A$4,'Sponsor Response Form (SRF)'!I3137),COUNTIF('SRF Drop Downs'!$A$2:$A$5,'Sponsor Response Form (SRF)'!J3137),COUNTIF('SRF Drop Downs'!$E$2:$E$7,'Sponsor Response Form (SRF)'!K3137),COUNTIF('SRF Drop Downs'!$A$2:$A$4,'Sponsor Response Form (SRF)'!L3137),COUNTIF('SRF Drop Downs'!$A$2:$A$4,'Sponsor Response Form (SRF)'!M3137),COUNTIF('SRF Drop Downs'!$A$2:$A$4,'Sponsor Response Form (SRF)'!N3137),COUNTIF('SRF Drop Downs'!$A$2:$A$4,'Sponsor Response Form (SRF)'!O3137),COUNTIF('SRF Drop Downs'!$A$2:$A$4,'Sponsor Response Form (SRF)'!P3137),COUNTIF('SRF Drop Downs'!$A$2:$A$4,'Sponsor Response Form (SRF)'!Q3137),COUNTIF('SRF Drop Downs'!$A$2:$A$4,'Sponsor Response Form (SRF)'!R3137)),"Complete","Incomplete"))</f>
        <v/>
      </c>
      <c r="T3137" s="25" t="str">
        <f>IF(S3137="Complete",IF(AND(NOT(ISNA(VLOOKUP(CONCATENATE(D3137,E3137,F3137,G3137,H3137,I3137,J3137,K3137),'SRF Drop Downs'!G:G,1,FALSE))),IF(AND(G3137&lt;&gt;"C3",K3137&lt;&gt;"O5"),IF(SUM(COUNTIF(L3137:R3137,"Y"),COUNTIF(L3137:R3137,"N"))=0,"V","I"),IF(COUNTIF(L3137:R3137,"Y"),"V","I"))="V", IF(AND('Sponsor Response Form (SRF)'!D3137="M1", COUNTIF('OMS Response Form (ORF)'!C:C, B3137)&gt;0), "I", "V")="V"), "Valid","Invalid")," ")</f>
        <v xml:space="preserve"> </v>
      </c>
    </row>
    <row r="3138" spans="1:20" x14ac:dyDescent="0.25">
      <c r="A3138" s="69"/>
      <c r="B3138" s="70"/>
      <c r="C3138" s="71"/>
      <c r="D3138" s="72"/>
      <c r="E3138" s="72"/>
      <c r="F3138" s="72"/>
      <c r="G3138" s="72"/>
      <c r="H3138" s="72"/>
      <c r="I3138" s="72"/>
      <c r="J3138" s="72"/>
      <c r="K3138" s="72"/>
      <c r="L3138" s="72"/>
      <c r="M3138" s="72"/>
      <c r="N3138" s="72"/>
      <c r="O3138" s="72"/>
      <c r="P3138" s="72"/>
      <c r="Q3138" s="72"/>
      <c r="R3138" s="72"/>
      <c r="S3138" s="24" t="str">
        <f>IF(COUNTA(A3138:R3138)=0,"",IF(AND(COUNTA(A3138:C3138)=3,COUNTIF('SRF Drop Downs'!$B$2:$B$5,'Sponsor Response Form (SRF)'!D3138),COUNTIF('SRF Drop Downs'!$F$2:$F$5,'Sponsor Response Form (SRF)'!E3138),COUNTIF('SRF Drop Downs'!$C$2:$C$4,'Sponsor Response Form (SRF)'!F3138),COUNTIF('SRF Drop Downs'!$D$2:$D$6,'Sponsor Response Form (SRF)'!G3138),COUNTIF('SRF Drop Downs'!$A$2:$A$5,'Sponsor Response Form (SRF)'!H3138),COUNTIF('SRF Drop Downs'!$A$2:$A$4,'Sponsor Response Form (SRF)'!I3138),COUNTIF('SRF Drop Downs'!$A$2:$A$5,'Sponsor Response Form (SRF)'!J3138),COUNTIF('SRF Drop Downs'!$E$2:$E$7,'Sponsor Response Form (SRF)'!K3138),COUNTIF('SRF Drop Downs'!$A$2:$A$4,'Sponsor Response Form (SRF)'!L3138),COUNTIF('SRF Drop Downs'!$A$2:$A$4,'Sponsor Response Form (SRF)'!M3138),COUNTIF('SRF Drop Downs'!$A$2:$A$4,'Sponsor Response Form (SRF)'!N3138),COUNTIF('SRF Drop Downs'!$A$2:$A$4,'Sponsor Response Form (SRF)'!O3138),COUNTIF('SRF Drop Downs'!$A$2:$A$4,'Sponsor Response Form (SRF)'!P3138),COUNTIF('SRF Drop Downs'!$A$2:$A$4,'Sponsor Response Form (SRF)'!Q3138),COUNTIF('SRF Drop Downs'!$A$2:$A$4,'Sponsor Response Form (SRF)'!R3138)),"Complete","Incomplete"))</f>
        <v/>
      </c>
      <c r="T3138" s="25" t="str">
        <f>IF(S3138="Complete",IF(AND(NOT(ISNA(VLOOKUP(CONCATENATE(D3138,E3138,F3138,G3138,H3138,I3138,J3138,K3138),'SRF Drop Downs'!G:G,1,FALSE))),IF(AND(G3138&lt;&gt;"C3",K3138&lt;&gt;"O5"),IF(SUM(COUNTIF(L3138:R3138,"Y"),COUNTIF(L3138:R3138,"N"))=0,"V","I"),IF(COUNTIF(L3138:R3138,"Y"),"V","I"))="V", IF(AND('Sponsor Response Form (SRF)'!D3138="M1", COUNTIF('OMS Response Form (ORF)'!C:C, B3138)&gt;0), "I", "V")="V"), "Valid","Invalid")," ")</f>
        <v xml:space="preserve"> </v>
      </c>
    </row>
    <row r="3139" spans="1:20" x14ac:dyDescent="0.25">
      <c r="A3139" s="69"/>
      <c r="B3139" s="70"/>
      <c r="C3139" s="71"/>
      <c r="D3139" s="72"/>
      <c r="E3139" s="72"/>
      <c r="F3139" s="72"/>
      <c r="G3139" s="72"/>
      <c r="H3139" s="72"/>
      <c r="I3139" s="72"/>
      <c r="J3139" s="72"/>
      <c r="K3139" s="72"/>
      <c r="L3139" s="72"/>
      <c r="M3139" s="72"/>
      <c r="N3139" s="72"/>
      <c r="O3139" s="72"/>
      <c r="P3139" s="72"/>
      <c r="Q3139" s="72"/>
      <c r="R3139" s="72"/>
      <c r="S3139" s="24" t="str">
        <f>IF(COUNTA(A3139:R3139)=0,"",IF(AND(COUNTA(A3139:C3139)=3,COUNTIF('SRF Drop Downs'!$B$2:$B$5,'Sponsor Response Form (SRF)'!D3139),COUNTIF('SRF Drop Downs'!$F$2:$F$5,'Sponsor Response Form (SRF)'!E3139),COUNTIF('SRF Drop Downs'!$C$2:$C$4,'Sponsor Response Form (SRF)'!F3139),COUNTIF('SRF Drop Downs'!$D$2:$D$6,'Sponsor Response Form (SRF)'!G3139),COUNTIF('SRF Drop Downs'!$A$2:$A$5,'Sponsor Response Form (SRF)'!H3139),COUNTIF('SRF Drop Downs'!$A$2:$A$4,'Sponsor Response Form (SRF)'!I3139),COUNTIF('SRF Drop Downs'!$A$2:$A$5,'Sponsor Response Form (SRF)'!J3139),COUNTIF('SRF Drop Downs'!$E$2:$E$7,'Sponsor Response Form (SRF)'!K3139),COUNTIF('SRF Drop Downs'!$A$2:$A$4,'Sponsor Response Form (SRF)'!L3139),COUNTIF('SRF Drop Downs'!$A$2:$A$4,'Sponsor Response Form (SRF)'!M3139),COUNTIF('SRF Drop Downs'!$A$2:$A$4,'Sponsor Response Form (SRF)'!N3139),COUNTIF('SRF Drop Downs'!$A$2:$A$4,'Sponsor Response Form (SRF)'!O3139),COUNTIF('SRF Drop Downs'!$A$2:$A$4,'Sponsor Response Form (SRF)'!P3139),COUNTIF('SRF Drop Downs'!$A$2:$A$4,'Sponsor Response Form (SRF)'!Q3139),COUNTIF('SRF Drop Downs'!$A$2:$A$4,'Sponsor Response Form (SRF)'!R3139)),"Complete","Incomplete"))</f>
        <v/>
      </c>
      <c r="T3139" s="25" t="str">
        <f>IF(S3139="Complete",IF(AND(NOT(ISNA(VLOOKUP(CONCATENATE(D3139,E3139,F3139,G3139,H3139,I3139,J3139,K3139),'SRF Drop Downs'!G:G,1,FALSE))),IF(AND(G3139&lt;&gt;"C3",K3139&lt;&gt;"O5"),IF(SUM(COUNTIF(L3139:R3139,"Y"),COUNTIF(L3139:R3139,"N"))=0,"V","I"),IF(COUNTIF(L3139:R3139,"Y"),"V","I"))="V", IF(AND('Sponsor Response Form (SRF)'!D3139="M1", COUNTIF('OMS Response Form (ORF)'!C:C, B3139)&gt;0), "I", "V")="V"), "Valid","Invalid")," ")</f>
        <v xml:space="preserve"> </v>
      </c>
    </row>
    <row r="3140" spans="1:20" x14ac:dyDescent="0.25">
      <c r="A3140" s="69"/>
      <c r="B3140" s="70"/>
      <c r="C3140" s="71"/>
      <c r="D3140" s="72"/>
      <c r="E3140" s="72"/>
      <c r="F3140" s="72"/>
      <c r="G3140" s="72"/>
      <c r="H3140" s="72"/>
      <c r="I3140" s="72"/>
      <c r="J3140" s="72"/>
      <c r="K3140" s="72"/>
      <c r="L3140" s="72"/>
      <c r="M3140" s="72"/>
      <c r="N3140" s="72"/>
      <c r="O3140" s="72"/>
      <c r="P3140" s="72"/>
      <c r="Q3140" s="72"/>
      <c r="R3140" s="72"/>
      <c r="S3140" s="24" t="str">
        <f>IF(COUNTA(A3140:R3140)=0,"",IF(AND(COUNTA(A3140:C3140)=3,COUNTIF('SRF Drop Downs'!$B$2:$B$5,'Sponsor Response Form (SRF)'!D3140),COUNTIF('SRF Drop Downs'!$F$2:$F$5,'Sponsor Response Form (SRF)'!E3140),COUNTIF('SRF Drop Downs'!$C$2:$C$4,'Sponsor Response Form (SRF)'!F3140),COUNTIF('SRF Drop Downs'!$D$2:$D$6,'Sponsor Response Form (SRF)'!G3140),COUNTIF('SRF Drop Downs'!$A$2:$A$5,'Sponsor Response Form (SRF)'!H3140),COUNTIF('SRF Drop Downs'!$A$2:$A$4,'Sponsor Response Form (SRF)'!I3140),COUNTIF('SRF Drop Downs'!$A$2:$A$5,'Sponsor Response Form (SRF)'!J3140),COUNTIF('SRF Drop Downs'!$E$2:$E$7,'Sponsor Response Form (SRF)'!K3140),COUNTIF('SRF Drop Downs'!$A$2:$A$4,'Sponsor Response Form (SRF)'!L3140),COUNTIF('SRF Drop Downs'!$A$2:$A$4,'Sponsor Response Form (SRF)'!M3140),COUNTIF('SRF Drop Downs'!$A$2:$A$4,'Sponsor Response Form (SRF)'!N3140),COUNTIF('SRF Drop Downs'!$A$2:$A$4,'Sponsor Response Form (SRF)'!O3140),COUNTIF('SRF Drop Downs'!$A$2:$A$4,'Sponsor Response Form (SRF)'!P3140),COUNTIF('SRF Drop Downs'!$A$2:$A$4,'Sponsor Response Form (SRF)'!Q3140),COUNTIF('SRF Drop Downs'!$A$2:$A$4,'Sponsor Response Form (SRF)'!R3140)),"Complete","Incomplete"))</f>
        <v/>
      </c>
      <c r="T3140" s="25" t="str">
        <f>IF(S3140="Complete",IF(AND(NOT(ISNA(VLOOKUP(CONCATENATE(D3140,E3140,F3140,G3140,H3140,I3140,J3140,K3140),'SRF Drop Downs'!G:G,1,FALSE))),IF(AND(G3140&lt;&gt;"C3",K3140&lt;&gt;"O5"),IF(SUM(COUNTIF(L3140:R3140,"Y"),COUNTIF(L3140:R3140,"N"))=0,"V","I"),IF(COUNTIF(L3140:R3140,"Y"),"V","I"))="V", IF(AND('Sponsor Response Form (SRF)'!D3140="M1", COUNTIF('OMS Response Form (ORF)'!C:C, B3140)&gt;0), "I", "V")="V"), "Valid","Invalid")," ")</f>
        <v xml:space="preserve"> </v>
      </c>
    </row>
    <row r="3141" spans="1:20" x14ac:dyDescent="0.25">
      <c r="A3141" s="69"/>
      <c r="B3141" s="70"/>
      <c r="C3141" s="71"/>
      <c r="D3141" s="72"/>
      <c r="E3141" s="72"/>
      <c r="F3141" s="72"/>
      <c r="G3141" s="72"/>
      <c r="H3141" s="72"/>
      <c r="I3141" s="72"/>
      <c r="J3141" s="72"/>
      <c r="K3141" s="72"/>
      <c r="L3141" s="72"/>
      <c r="M3141" s="72"/>
      <c r="N3141" s="72"/>
      <c r="O3141" s="72"/>
      <c r="P3141" s="72"/>
      <c r="Q3141" s="72"/>
      <c r="R3141" s="72"/>
      <c r="S3141" s="24" t="str">
        <f>IF(COUNTA(A3141:R3141)=0,"",IF(AND(COUNTA(A3141:C3141)=3,COUNTIF('SRF Drop Downs'!$B$2:$B$5,'Sponsor Response Form (SRF)'!D3141),COUNTIF('SRF Drop Downs'!$F$2:$F$5,'Sponsor Response Form (SRF)'!E3141),COUNTIF('SRF Drop Downs'!$C$2:$C$4,'Sponsor Response Form (SRF)'!F3141),COUNTIF('SRF Drop Downs'!$D$2:$D$6,'Sponsor Response Form (SRF)'!G3141),COUNTIF('SRF Drop Downs'!$A$2:$A$5,'Sponsor Response Form (SRF)'!H3141),COUNTIF('SRF Drop Downs'!$A$2:$A$4,'Sponsor Response Form (SRF)'!I3141),COUNTIF('SRF Drop Downs'!$A$2:$A$5,'Sponsor Response Form (SRF)'!J3141),COUNTIF('SRF Drop Downs'!$E$2:$E$7,'Sponsor Response Form (SRF)'!K3141),COUNTIF('SRF Drop Downs'!$A$2:$A$4,'Sponsor Response Form (SRF)'!L3141),COUNTIF('SRF Drop Downs'!$A$2:$A$4,'Sponsor Response Form (SRF)'!M3141),COUNTIF('SRF Drop Downs'!$A$2:$A$4,'Sponsor Response Form (SRF)'!N3141),COUNTIF('SRF Drop Downs'!$A$2:$A$4,'Sponsor Response Form (SRF)'!O3141),COUNTIF('SRF Drop Downs'!$A$2:$A$4,'Sponsor Response Form (SRF)'!P3141),COUNTIF('SRF Drop Downs'!$A$2:$A$4,'Sponsor Response Form (SRF)'!Q3141),COUNTIF('SRF Drop Downs'!$A$2:$A$4,'Sponsor Response Form (SRF)'!R3141)),"Complete","Incomplete"))</f>
        <v/>
      </c>
      <c r="T3141" s="25" t="str">
        <f>IF(S3141="Complete",IF(AND(NOT(ISNA(VLOOKUP(CONCATENATE(D3141,E3141,F3141,G3141,H3141,I3141,J3141,K3141),'SRF Drop Downs'!G:G,1,FALSE))),IF(AND(G3141&lt;&gt;"C3",K3141&lt;&gt;"O5"),IF(SUM(COUNTIF(L3141:R3141,"Y"),COUNTIF(L3141:R3141,"N"))=0,"V","I"),IF(COUNTIF(L3141:R3141,"Y"),"V","I"))="V", IF(AND('Sponsor Response Form (SRF)'!D3141="M1", COUNTIF('OMS Response Form (ORF)'!C:C, B3141)&gt;0), "I", "V")="V"), "Valid","Invalid")," ")</f>
        <v xml:space="preserve"> </v>
      </c>
    </row>
    <row r="3142" spans="1:20" x14ac:dyDescent="0.25">
      <c r="A3142" s="69"/>
      <c r="B3142" s="70"/>
      <c r="C3142" s="71"/>
      <c r="D3142" s="72"/>
      <c r="E3142" s="72"/>
      <c r="F3142" s="72"/>
      <c r="G3142" s="72"/>
      <c r="H3142" s="72"/>
      <c r="I3142" s="72"/>
      <c r="J3142" s="72"/>
      <c r="K3142" s="72"/>
      <c r="L3142" s="72"/>
      <c r="M3142" s="72"/>
      <c r="N3142" s="72"/>
      <c r="O3142" s="72"/>
      <c r="P3142" s="72"/>
      <c r="Q3142" s="72"/>
      <c r="R3142" s="72"/>
      <c r="S3142" s="24" t="str">
        <f>IF(COUNTA(A3142:R3142)=0,"",IF(AND(COUNTA(A3142:C3142)=3,COUNTIF('SRF Drop Downs'!$B$2:$B$5,'Sponsor Response Form (SRF)'!D3142),COUNTIF('SRF Drop Downs'!$F$2:$F$5,'Sponsor Response Form (SRF)'!E3142),COUNTIF('SRF Drop Downs'!$C$2:$C$4,'Sponsor Response Form (SRF)'!F3142),COUNTIF('SRF Drop Downs'!$D$2:$D$6,'Sponsor Response Form (SRF)'!G3142),COUNTIF('SRF Drop Downs'!$A$2:$A$5,'Sponsor Response Form (SRF)'!H3142),COUNTIF('SRF Drop Downs'!$A$2:$A$4,'Sponsor Response Form (SRF)'!I3142),COUNTIF('SRF Drop Downs'!$A$2:$A$5,'Sponsor Response Form (SRF)'!J3142),COUNTIF('SRF Drop Downs'!$E$2:$E$7,'Sponsor Response Form (SRF)'!K3142),COUNTIF('SRF Drop Downs'!$A$2:$A$4,'Sponsor Response Form (SRF)'!L3142),COUNTIF('SRF Drop Downs'!$A$2:$A$4,'Sponsor Response Form (SRF)'!M3142),COUNTIF('SRF Drop Downs'!$A$2:$A$4,'Sponsor Response Form (SRF)'!N3142),COUNTIF('SRF Drop Downs'!$A$2:$A$4,'Sponsor Response Form (SRF)'!O3142),COUNTIF('SRF Drop Downs'!$A$2:$A$4,'Sponsor Response Form (SRF)'!P3142),COUNTIF('SRF Drop Downs'!$A$2:$A$4,'Sponsor Response Form (SRF)'!Q3142),COUNTIF('SRF Drop Downs'!$A$2:$A$4,'Sponsor Response Form (SRF)'!R3142)),"Complete","Incomplete"))</f>
        <v/>
      </c>
      <c r="T3142" s="25" t="str">
        <f>IF(S3142="Complete",IF(AND(NOT(ISNA(VLOOKUP(CONCATENATE(D3142,E3142,F3142,G3142,H3142,I3142,J3142,K3142),'SRF Drop Downs'!G:G,1,FALSE))),IF(AND(G3142&lt;&gt;"C3",K3142&lt;&gt;"O5"),IF(SUM(COUNTIF(L3142:R3142,"Y"),COUNTIF(L3142:R3142,"N"))=0,"V","I"),IF(COUNTIF(L3142:R3142,"Y"),"V","I"))="V", IF(AND('Sponsor Response Form (SRF)'!D3142="M1", COUNTIF('OMS Response Form (ORF)'!C:C, B3142)&gt;0), "I", "V")="V"), "Valid","Invalid")," ")</f>
        <v xml:space="preserve"> </v>
      </c>
    </row>
    <row r="3143" spans="1:20" x14ac:dyDescent="0.25">
      <c r="A3143" s="69"/>
      <c r="B3143" s="70"/>
      <c r="C3143" s="71"/>
      <c r="D3143" s="72"/>
      <c r="E3143" s="72"/>
      <c r="F3143" s="72"/>
      <c r="G3143" s="72"/>
      <c r="H3143" s="72"/>
      <c r="I3143" s="72"/>
      <c r="J3143" s="72"/>
      <c r="K3143" s="72"/>
      <c r="L3143" s="72"/>
      <c r="M3143" s="72"/>
      <c r="N3143" s="72"/>
      <c r="O3143" s="72"/>
      <c r="P3143" s="72"/>
      <c r="Q3143" s="72"/>
      <c r="R3143" s="72"/>
      <c r="S3143" s="24" t="str">
        <f>IF(COUNTA(A3143:R3143)=0,"",IF(AND(COUNTA(A3143:C3143)=3,COUNTIF('SRF Drop Downs'!$B$2:$B$5,'Sponsor Response Form (SRF)'!D3143),COUNTIF('SRF Drop Downs'!$F$2:$F$5,'Sponsor Response Form (SRF)'!E3143),COUNTIF('SRF Drop Downs'!$C$2:$C$4,'Sponsor Response Form (SRF)'!F3143),COUNTIF('SRF Drop Downs'!$D$2:$D$6,'Sponsor Response Form (SRF)'!G3143),COUNTIF('SRF Drop Downs'!$A$2:$A$5,'Sponsor Response Form (SRF)'!H3143),COUNTIF('SRF Drop Downs'!$A$2:$A$4,'Sponsor Response Form (SRF)'!I3143),COUNTIF('SRF Drop Downs'!$A$2:$A$5,'Sponsor Response Form (SRF)'!J3143),COUNTIF('SRF Drop Downs'!$E$2:$E$7,'Sponsor Response Form (SRF)'!K3143),COUNTIF('SRF Drop Downs'!$A$2:$A$4,'Sponsor Response Form (SRF)'!L3143),COUNTIF('SRF Drop Downs'!$A$2:$A$4,'Sponsor Response Form (SRF)'!M3143),COUNTIF('SRF Drop Downs'!$A$2:$A$4,'Sponsor Response Form (SRF)'!N3143),COUNTIF('SRF Drop Downs'!$A$2:$A$4,'Sponsor Response Form (SRF)'!O3143),COUNTIF('SRF Drop Downs'!$A$2:$A$4,'Sponsor Response Form (SRF)'!P3143),COUNTIF('SRF Drop Downs'!$A$2:$A$4,'Sponsor Response Form (SRF)'!Q3143),COUNTIF('SRF Drop Downs'!$A$2:$A$4,'Sponsor Response Form (SRF)'!R3143)),"Complete","Incomplete"))</f>
        <v/>
      </c>
      <c r="T3143" s="25" t="str">
        <f>IF(S3143="Complete",IF(AND(NOT(ISNA(VLOOKUP(CONCATENATE(D3143,E3143,F3143,G3143,H3143,I3143,J3143,K3143),'SRF Drop Downs'!G:G,1,FALSE))),IF(AND(G3143&lt;&gt;"C3",K3143&lt;&gt;"O5"),IF(SUM(COUNTIF(L3143:R3143,"Y"),COUNTIF(L3143:R3143,"N"))=0,"V","I"),IF(COUNTIF(L3143:R3143,"Y"),"V","I"))="V", IF(AND('Sponsor Response Form (SRF)'!D3143="M1", COUNTIF('OMS Response Form (ORF)'!C:C, B3143)&gt;0), "I", "V")="V"), "Valid","Invalid")," ")</f>
        <v xml:space="preserve"> </v>
      </c>
    </row>
    <row r="3144" spans="1:20" x14ac:dyDescent="0.25">
      <c r="A3144" s="69"/>
      <c r="B3144" s="70"/>
      <c r="C3144" s="71"/>
      <c r="D3144" s="72"/>
      <c r="E3144" s="72"/>
      <c r="F3144" s="72"/>
      <c r="G3144" s="72"/>
      <c r="H3144" s="72"/>
      <c r="I3144" s="72"/>
      <c r="J3144" s="72"/>
      <c r="K3144" s="72"/>
      <c r="L3144" s="72"/>
      <c r="M3144" s="72"/>
      <c r="N3144" s="72"/>
      <c r="O3144" s="72"/>
      <c r="P3144" s="72"/>
      <c r="Q3144" s="72"/>
      <c r="R3144" s="72"/>
      <c r="S3144" s="24" t="str">
        <f>IF(COUNTA(A3144:R3144)=0,"",IF(AND(COUNTA(A3144:C3144)=3,COUNTIF('SRF Drop Downs'!$B$2:$B$5,'Sponsor Response Form (SRF)'!D3144),COUNTIF('SRF Drop Downs'!$F$2:$F$5,'Sponsor Response Form (SRF)'!E3144),COUNTIF('SRF Drop Downs'!$C$2:$C$4,'Sponsor Response Form (SRF)'!F3144),COUNTIF('SRF Drop Downs'!$D$2:$D$6,'Sponsor Response Form (SRF)'!G3144),COUNTIF('SRF Drop Downs'!$A$2:$A$5,'Sponsor Response Form (SRF)'!H3144),COUNTIF('SRF Drop Downs'!$A$2:$A$4,'Sponsor Response Form (SRF)'!I3144),COUNTIF('SRF Drop Downs'!$A$2:$A$5,'Sponsor Response Form (SRF)'!J3144),COUNTIF('SRF Drop Downs'!$E$2:$E$7,'Sponsor Response Form (SRF)'!K3144),COUNTIF('SRF Drop Downs'!$A$2:$A$4,'Sponsor Response Form (SRF)'!L3144),COUNTIF('SRF Drop Downs'!$A$2:$A$4,'Sponsor Response Form (SRF)'!M3144),COUNTIF('SRF Drop Downs'!$A$2:$A$4,'Sponsor Response Form (SRF)'!N3144),COUNTIF('SRF Drop Downs'!$A$2:$A$4,'Sponsor Response Form (SRF)'!O3144),COUNTIF('SRF Drop Downs'!$A$2:$A$4,'Sponsor Response Form (SRF)'!P3144),COUNTIF('SRF Drop Downs'!$A$2:$A$4,'Sponsor Response Form (SRF)'!Q3144),COUNTIF('SRF Drop Downs'!$A$2:$A$4,'Sponsor Response Form (SRF)'!R3144)),"Complete","Incomplete"))</f>
        <v/>
      </c>
      <c r="T3144" s="25" t="str">
        <f>IF(S3144="Complete",IF(AND(NOT(ISNA(VLOOKUP(CONCATENATE(D3144,E3144,F3144,G3144,H3144,I3144,J3144,K3144),'SRF Drop Downs'!G:G,1,FALSE))),IF(AND(G3144&lt;&gt;"C3",K3144&lt;&gt;"O5"),IF(SUM(COUNTIF(L3144:R3144,"Y"),COUNTIF(L3144:R3144,"N"))=0,"V","I"),IF(COUNTIF(L3144:R3144,"Y"),"V","I"))="V", IF(AND('Sponsor Response Form (SRF)'!D3144="M1", COUNTIF('OMS Response Form (ORF)'!C:C, B3144)&gt;0), "I", "V")="V"), "Valid","Invalid")," ")</f>
        <v xml:space="preserve"> </v>
      </c>
    </row>
    <row r="3145" spans="1:20" x14ac:dyDescent="0.25">
      <c r="A3145" s="69"/>
      <c r="B3145" s="70"/>
      <c r="C3145" s="71"/>
      <c r="D3145" s="72"/>
      <c r="E3145" s="72"/>
      <c r="F3145" s="72"/>
      <c r="G3145" s="72"/>
      <c r="H3145" s="72"/>
      <c r="I3145" s="72"/>
      <c r="J3145" s="72"/>
      <c r="K3145" s="72"/>
      <c r="L3145" s="72"/>
      <c r="M3145" s="72"/>
      <c r="N3145" s="72"/>
      <c r="O3145" s="72"/>
      <c r="P3145" s="72"/>
      <c r="Q3145" s="72"/>
      <c r="R3145" s="72"/>
      <c r="S3145" s="24" t="str">
        <f>IF(COUNTA(A3145:R3145)=0,"",IF(AND(COUNTA(A3145:C3145)=3,COUNTIF('SRF Drop Downs'!$B$2:$B$5,'Sponsor Response Form (SRF)'!D3145),COUNTIF('SRF Drop Downs'!$F$2:$F$5,'Sponsor Response Form (SRF)'!E3145),COUNTIF('SRF Drop Downs'!$C$2:$C$4,'Sponsor Response Form (SRF)'!F3145),COUNTIF('SRF Drop Downs'!$D$2:$D$6,'Sponsor Response Form (SRF)'!G3145),COUNTIF('SRF Drop Downs'!$A$2:$A$5,'Sponsor Response Form (SRF)'!H3145),COUNTIF('SRF Drop Downs'!$A$2:$A$4,'Sponsor Response Form (SRF)'!I3145),COUNTIF('SRF Drop Downs'!$A$2:$A$5,'Sponsor Response Form (SRF)'!J3145),COUNTIF('SRF Drop Downs'!$E$2:$E$7,'Sponsor Response Form (SRF)'!K3145),COUNTIF('SRF Drop Downs'!$A$2:$A$4,'Sponsor Response Form (SRF)'!L3145),COUNTIF('SRF Drop Downs'!$A$2:$A$4,'Sponsor Response Form (SRF)'!M3145),COUNTIF('SRF Drop Downs'!$A$2:$A$4,'Sponsor Response Form (SRF)'!N3145),COUNTIF('SRF Drop Downs'!$A$2:$A$4,'Sponsor Response Form (SRF)'!O3145),COUNTIF('SRF Drop Downs'!$A$2:$A$4,'Sponsor Response Form (SRF)'!P3145),COUNTIF('SRF Drop Downs'!$A$2:$A$4,'Sponsor Response Form (SRF)'!Q3145),COUNTIF('SRF Drop Downs'!$A$2:$A$4,'Sponsor Response Form (SRF)'!R3145)),"Complete","Incomplete"))</f>
        <v/>
      </c>
      <c r="T3145" s="25" t="str">
        <f>IF(S3145="Complete",IF(AND(NOT(ISNA(VLOOKUP(CONCATENATE(D3145,E3145,F3145,G3145,H3145,I3145,J3145,K3145),'SRF Drop Downs'!G:G,1,FALSE))),IF(AND(G3145&lt;&gt;"C3",K3145&lt;&gt;"O5"),IF(SUM(COUNTIF(L3145:R3145,"Y"),COUNTIF(L3145:R3145,"N"))=0,"V","I"),IF(COUNTIF(L3145:R3145,"Y"),"V","I"))="V", IF(AND('Sponsor Response Form (SRF)'!D3145="M1", COUNTIF('OMS Response Form (ORF)'!C:C, B3145)&gt;0), "I", "V")="V"), "Valid","Invalid")," ")</f>
        <v xml:space="preserve"> </v>
      </c>
    </row>
    <row r="3146" spans="1:20" x14ac:dyDescent="0.25">
      <c r="A3146" s="69"/>
      <c r="B3146" s="70"/>
      <c r="C3146" s="71"/>
      <c r="D3146" s="72"/>
      <c r="E3146" s="72"/>
      <c r="F3146" s="72"/>
      <c r="G3146" s="72"/>
      <c r="H3146" s="72"/>
      <c r="I3146" s="72"/>
      <c r="J3146" s="72"/>
      <c r="K3146" s="72"/>
      <c r="L3146" s="72"/>
      <c r="M3146" s="72"/>
      <c r="N3146" s="72"/>
      <c r="O3146" s="72"/>
      <c r="P3146" s="72"/>
      <c r="Q3146" s="72"/>
      <c r="R3146" s="72"/>
      <c r="S3146" s="24" t="str">
        <f>IF(COUNTA(A3146:R3146)=0,"",IF(AND(COUNTA(A3146:C3146)=3,COUNTIF('SRF Drop Downs'!$B$2:$B$5,'Sponsor Response Form (SRF)'!D3146),COUNTIF('SRF Drop Downs'!$F$2:$F$5,'Sponsor Response Form (SRF)'!E3146),COUNTIF('SRF Drop Downs'!$C$2:$C$4,'Sponsor Response Form (SRF)'!F3146),COUNTIF('SRF Drop Downs'!$D$2:$D$6,'Sponsor Response Form (SRF)'!G3146),COUNTIF('SRF Drop Downs'!$A$2:$A$5,'Sponsor Response Form (SRF)'!H3146),COUNTIF('SRF Drop Downs'!$A$2:$A$4,'Sponsor Response Form (SRF)'!I3146),COUNTIF('SRF Drop Downs'!$A$2:$A$5,'Sponsor Response Form (SRF)'!J3146),COUNTIF('SRF Drop Downs'!$E$2:$E$7,'Sponsor Response Form (SRF)'!K3146),COUNTIF('SRF Drop Downs'!$A$2:$A$4,'Sponsor Response Form (SRF)'!L3146),COUNTIF('SRF Drop Downs'!$A$2:$A$4,'Sponsor Response Form (SRF)'!M3146),COUNTIF('SRF Drop Downs'!$A$2:$A$4,'Sponsor Response Form (SRF)'!N3146),COUNTIF('SRF Drop Downs'!$A$2:$A$4,'Sponsor Response Form (SRF)'!O3146),COUNTIF('SRF Drop Downs'!$A$2:$A$4,'Sponsor Response Form (SRF)'!P3146),COUNTIF('SRF Drop Downs'!$A$2:$A$4,'Sponsor Response Form (SRF)'!Q3146),COUNTIF('SRF Drop Downs'!$A$2:$A$4,'Sponsor Response Form (SRF)'!R3146)),"Complete","Incomplete"))</f>
        <v/>
      </c>
      <c r="T3146" s="25" t="str">
        <f>IF(S3146="Complete",IF(AND(NOT(ISNA(VLOOKUP(CONCATENATE(D3146,E3146,F3146,G3146,H3146,I3146,J3146,K3146),'SRF Drop Downs'!G:G,1,FALSE))),IF(AND(G3146&lt;&gt;"C3",K3146&lt;&gt;"O5"),IF(SUM(COUNTIF(L3146:R3146,"Y"),COUNTIF(L3146:R3146,"N"))=0,"V","I"),IF(COUNTIF(L3146:R3146,"Y"),"V","I"))="V", IF(AND('Sponsor Response Form (SRF)'!D3146="M1", COUNTIF('OMS Response Form (ORF)'!C:C, B3146)&gt;0), "I", "V")="V"), "Valid","Invalid")," ")</f>
        <v xml:space="preserve"> </v>
      </c>
    </row>
    <row r="3147" spans="1:20" x14ac:dyDescent="0.25">
      <c r="A3147" s="69"/>
      <c r="B3147" s="70"/>
      <c r="C3147" s="71"/>
      <c r="D3147" s="72"/>
      <c r="E3147" s="72"/>
      <c r="F3147" s="72"/>
      <c r="G3147" s="72"/>
      <c r="H3147" s="72"/>
      <c r="I3147" s="72"/>
      <c r="J3147" s="72"/>
      <c r="K3147" s="72"/>
      <c r="L3147" s="72"/>
      <c r="M3147" s="72"/>
      <c r="N3147" s="72"/>
      <c r="O3147" s="72"/>
      <c r="P3147" s="72"/>
      <c r="Q3147" s="72"/>
      <c r="R3147" s="72"/>
      <c r="S3147" s="24" t="str">
        <f>IF(COUNTA(A3147:R3147)=0,"",IF(AND(COUNTA(A3147:C3147)=3,COUNTIF('SRF Drop Downs'!$B$2:$B$5,'Sponsor Response Form (SRF)'!D3147),COUNTIF('SRF Drop Downs'!$F$2:$F$5,'Sponsor Response Form (SRF)'!E3147),COUNTIF('SRF Drop Downs'!$C$2:$C$4,'Sponsor Response Form (SRF)'!F3147),COUNTIF('SRF Drop Downs'!$D$2:$D$6,'Sponsor Response Form (SRF)'!G3147),COUNTIF('SRF Drop Downs'!$A$2:$A$5,'Sponsor Response Form (SRF)'!H3147),COUNTIF('SRF Drop Downs'!$A$2:$A$4,'Sponsor Response Form (SRF)'!I3147),COUNTIF('SRF Drop Downs'!$A$2:$A$5,'Sponsor Response Form (SRF)'!J3147),COUNTIF('SRF Drop Downs'!$E$2:$E$7,'Sponsor Response Form (SRF)'!K3147),COUNTIF('SRF Drop Downs'!$A$2:$A$4,'Sponsor Response Form (SRF)'!L3147),COUNTIF('SRF Drop Downs'!$A$2:$A$4,'Sponsor Response Form (SRF)'!M3147),COUNTIF('SRF Drop Downs'!$A$2:$A$4,'Sponsor Response Form (SRF)'!N3147),COUNTIF('SRF Drop Downs'!$A$2:$A$4,'Sponsor Response Form (SRF)'!O3147),COUNTIF('SRF Drop Downs'!$A$2:$A$4,'Sponsor Response Form (SRF)'!P3147),COUNTIF('SRF Drop Downs'!$A$2:$A$4,'Sponsor Response Form (SRF)'!Q3147),COUNTIF('SRF Drop Downs'!$A$2:$A$4,'Sponsor Response Form (SRF)'!R3147)),"Complete","Incomplete"))</f>
        <v/>
      </c>
      <c r="T3147" s="25" t="str">
        <f>IF(S3147="Complete",IF(AND(NOT(ISNA(VLOOKUP(CONCATENATE(D3147,E3147,F3147,G3147,H3147,I3147,J3147,K3147),'SRF Drop Downs'!G:G,1,FALSE))),IF(AND(G3147&lt;&gt;"C3",K3147&lt;&gt;"O5"),IF(SUM(COUNTIF(L3147:R3147,"Y"),COUNTIF(L3147:R3147,"N"))=0,"V","I"),IF(COUNTIF(L3147:R3147,"Y"),"V","I"))="V", IF(AND('Sponsor Response Form (SRF)'!D3147="M1", COUNTIF('OMS Response Form (ORF)'!C:C, B3147)&gt;0), "I", "V")="V"), "Valid","Invalid")," ")</f>
        <v xml:space="preserve"> </v>
      </c>
    </row>
    <row r="3148" spans="1:20" x14ac:dyDescent="0.25">
      <c r="A3148" s="69"/>
      <c r="B3148" s="70"/>
      <c r="C3148" s="71"/>
      <c r="D3148" s="72"/>
      <c r="E3148" s="72"/>
      <c r="F3148" s="72"/>
      <c r="G3148" s="72"/>
      <c r="H3148" s="72"/>
      <c r="I3148" s="72"/>
      <c r="J3148" s="72"/>
      <c r="K3148" s="72"/>
      <c r="L3148" s="72"/>
      <c r="M3148" s="72"/>
      <c r="N3148" s="72"/>
      <c r="O3148" s="72"/>
      <c r="P3148" s="72"/>
      <c r="Q3148" s="72"/>
      <c r="R3148" s="72"/>
      <c r="S3148" s="24" t="str">
        <f>IF(COUNTA(A3148:R3148)=0,"",IF(AND(COUNTA(A3148:C3148)=3,COUNTIF('SRF Drop Downs'!$B$2:$B$5,'Sponsor Response Form (SRF)'!D3148),COUNTIF('SRF Drop Downs'!$F$2:$F$5,'Sponsor Response Form (SRF)'!E3148),COUNTIF('SRF Drop Downs'!$C$2:$C$4,'Sponsor Response Form (SRF)'!F3148),COUNTIF('SRF Drop Downs'!$D$2:$D$6,'Sponsor Response Form (SRF)'!G3148),COUNTIF('SRF Drop Downs'!$A$2:$A$5,'Sponsor Response Form (SRF)'!H3148),COUNTIF('SRF Drop Downs'!$A$2:$A$4,'Sponsor Response Form (SRF)'!I3148),COUNTIF('SRF Drop Downs'!$A$2:$A$5,'Sponsor Response Form (SRF)'!J3148),COUNTIF('SRF Drop Downs'!$E$2:$E$7,'Sponsor Response Form (SRF)'!K3148),COUNTIF('SRF Drop Downs'!$A$2:$A$4,'Sponsor Response Form (SRF)'!L3148),COUNTIF('SRF Drop Downs'!$A$2:$A$4,'Sponsor Response Form (SRF)'!M3148),COUNTIF('SRF Drop Downs'!$A$2:$A$4,'Sponsor Response Form (SRF)'!N3148),COUNTIF('SRF Drop Downs'!$A$2:$A$4,'Sponsor Response Form (SRF)'!O3148),COUNTIF('SRF Drop Downs'!$A$2:$A$4,'Sponsor Response Form (SRF)'!P3148),COUNTIF('SRF Drop Downs'!$A$2:$A$4,'Sponsor Response Form (SRF)'!Q3148),COUNTIF('SRF Drop Downs'!$A$2:$A$4,'Sponsor Response Form (SRF)'!R3148)),"Complete","Incomplete"))</f>
        <v/>
      </c>
      <c r="T3148" s="25" t="str">
        <f>IF(S3148="Complete",IF(AND(NOT(ISNA(VLOOKUP(CONCATENATE(D3148,E3148,F3148,G3148,H3148,I3148,J3148,K3148),'SRF Drop Downs'!G:G,1,FALSE))),IF(AND(G3148&lt;&gt;"C3",K3148&lt;&gt;"O5"),IF(SUM(COUNTIF(L3148:R3148,"Y"),COUNTIF(L3148:R3148,"N"))=0,"V","I"),IF(COUNTIF(L3148:R3148,"Y"),"V","I"))="V", IF(AND('Sponsor Response Form (SRF)'!D3148="M1", COUNTIF('OMS Response Form (ORF)'!C:C, B3148)&gt;0), "I", "V")="V"), "Valid","Invalid")," ")</f>
        <v xml:space="preserve"> </v>
      </c>
    </row>
    <row r="3149" spans="1:20" x14ac:dyDescent="0.25">
      <c r="A3149" s="69"/>
      <c r="B3149" s="70"/>
      <c r="C3149" s="71"/>
      <c r="D3149" s="72"/>
      <c r="E3149" s="72"/>
      <c r="F3149" s="72"/>
      <c r="G3149" s="72"/>
      <c r="H3149" s="72"/>
      <c r="I3149" s="72"/>
      <c r="J3149" s="72"/>
      <c r="K3149" s="72"/>
      <c r="L3149" s="72"/>
      <c r="M3149" s="72"/>
      <c r="N3149" s="72"/>
      <c r="O3149" s="72"/>
      <c r="P3149" s="72"/>
      <c r="Q3149" s="72"/>
      <c r="R3149" s="72"/>
      <c r="S3149" s="24" t="str">
        <f>IF(COUNTA(A3149:R3149)=0,"",IF(AND(COUNTA(A3149:C3149)=3,COUNTIF('SRF Drop Downs'!$B$2:$B$5,'Sponsor Response Form (SRF)'!D3149),COUNTIF('SRF Drop Downs'!$F$2:$F$5,'Sponsor Response Form (SRF)'!E3149),COUNTIF('SRF Drop Downs'!$C$2:$C$4,'Sponsor Response Form (SRF)'!F3149),COUNTIF('SRF Drop Downs'!$D$2:$D$6,'Sponsor Response Form (SRF)'!G3149),COUNTIF('SRF Drop Downs'!$A$2:$A$5,'Sponsor Response Form (SRF)'!H3149),COUNTIF('SRF Drop Downs'!$A$2:$A$4,'Sponsor Response Form (SRF)'!I3149),COUNTIF('SRF Drop Downs'!$A$2:$A$5,'Sponsor Response Form (SRF)'!J3149),COUNTIF('SRF Drop Downs'!$E$2:$E$7,'Sponsor Response Form (SRF)'!K3149),COUNTIF('SRF Drop Downs'!$A$2:$A$4,'Sponsor Response Form (SRF)'!L3149),COUNTIF('SRF Drop Downs'!$A$2:$A$4,'Sponsor Response Form (SRF)'!M3149),COUNTIF('SRF Drop Downs'!$A$2:$A$4,'Sponsor Response Form (SRF)'!N3149),COUNTIF('SRF Drop Downs'!$A$2:$A$4,'Sponsor Response Form (SRF)'!O3149),COUNTIF('SRF Drop Downs'!$A$2:$A$4,'Sponsor Response Form (SRF)'!P3149),COUNTIF('SRF Drop Downs'!$A$2:$A$4,'Sponsor Response Form (SRF)'!Q3149),COUNTIF('SRF Drop Downs'!$A$2:$A$4,'Sponsor Response Form (SRF)'!R3149)),"Complete","Incomplete"))</f>
        <v/>
      </c>
      <c r="T3149" s="25" t="str">
        <f>IF(S3149="Complete",IF(AND(NOT(ISNA(VLOOKUP(CONCATENATE(D3149,E3149,F3149,G3149,H3149,I3149,J3149,K3149),'SRF Drop Downs'!G:G,1,FALSE))),IF(AND(G3149&lt;&gt;"C3",K3149&lt;&gt;"O5"),IF(SUM(COUNTIF(L3149:R3149,"Y"),COUNTIF(L3149:R3149,"N"))=0,"V","I"),IF(COUNTIF(L3149:R3149,"Y"),"V","I"))="V", IF(AND('Sponsor Response Form (SRF)'!D3149="M1", COUNTIF('OMS Response Form (ORF)'!C:C, B3149)&gt;0), "I", "V")="V"), "Valid","Invalid")," ")</f>
        <v xml:space="preserve"> </v>
      </c>
    </row>
    <row r="3150" spans="1:20" x14ac:dyDescent="0.25">
      <c r="A3150" s="69"/>
      <c r="B3150" s="70"/>
      <c r="C3150" s="71"/>
      <c r="D3150" s="72"/>
      <c r="E3150" s="72"/>
      <c r="F3150" s="72"/>
      <c r="G3150" s="72"/>
      <c r="H3150" s="72"/>
      <c r="I3150" s="72"/>
      <c r="J3150" s="72"/>
      <c r="K3150" s="72"/>
      <c r="L3150" s="72"/>
      <c r="M3150" s="72"/>
      <c r="N3150" s="72"/>
      <c r="O3150" s="72"/>
      <c r="P3150" s="72"/>
      <c r="Q3150" s="72"/>
      <c r="R3150" s="72"/>
      <c r="S3150" s="24" t="str">
        <f>IF(COUNTA(A3150:R3150)=0,"",IF(AND(COUNTA(A3150:C3150)=3,COUNTIF('SRF Drop Downs'!$B$2:$B$5,'Sponsor Response Form (SRF)'!D3150),COUNTIF('SRF Drop Downs'!$F$2:$F$5,'Sponsor Response Form (SRF)'!E3150),COUNTIF('SRF Drop Downs'!$C$2:$C$4,'Sponsor Response Form (SRF)'!F3150),COUNTIF('SRF Drop Downs'!$D$2:$D$6,'Sponsor Response Form (SRF)'!G3150),COUNTIF('SRF Drop Downs'!$A$2:$A$5,'Sponsor Response Form (SRF)'!H3150),COUNTIF('SRF Drop Downs'!$A$2:$A$4,'Sponsor Response Form (SRF)'!I3150),COUNTIF('SRF Drop Downs'!$A$2:$A$5,'Sponsor Response Form (SRF)'!J3150),COUNTIF('SRF Drop Downs'!$E$2:$E$7,'Sponsor Response Form (SRF)'!K3150),COUNTIF('SRF Drop Downs'!$A$2:$A$4,'Sponsor Response Form (SRF)'!L3150),COUNTIF('SRF Drop Downs'!$A$2:$A$4,'Sponsor Response Form (SRF)'!M3150),COUNTIF('SRF Drop Downs'!$A$2:$A$4,'Sponsor Response Form (SRF)'!N3150),COUNTIF('SRF Drop Downs'!$A$2:$A$4,'Sponsor Response Form (SRF)'!O3150),COUNTIF('SRF Drop Downs'!$A$2:$A$4,'Sponsor Response Form (SRF)'!P3150),COUNTIF('SRF Drop Downs'!$A$2:$A$4,'Sponsor Response Form (SRF)'!Q3150),COUNTIF('SRF Drop Downs'!$A$2:$A$4,'Sponsor Response Form (SRF)'!R3150)),"Complete","Incomplete"))</f>
        <v/>
      </c>
      <c r="T3150" s="25" t="str">
        <f>IF(S3150="Complete",IF(AND(NOT(ISNA(VLOOKUP(CONCATENATE(D3150,E3150,F3150,G3150,H3150,I3150,J3150,K3150),'SRF Drop Downs'!G:G,1,FALSE))),IF(AND(G3150&lt;&gt;"C3",K3150&lt;&gt;"O5"),IF(SUM(COUNTIF(L3150:R3150,"Y"),COUNTIF(L3150:R3150,"N"))=0,"V","I"),IF(COUNTIF(L3150:R3150,"Y"),"V","I"))="V", IF(AND('Sponsor Response Form (SRF)'!D3150="M1", COUNTIF('OMS Response Form (ORF)'!C:C, B3150)&gt;0), "I", "V")="V"), "Valid","Invalid")," ")</f>
        <v xml:space="preserve"> </v>
      </c>
    </row>
    <row r="3151" spans="1:20" x14ac:dyDescent="0.25">
      <c r="A3151" s="69"/>
      <c r="B3151" s="70"/>
      <c r="C3151" s="71"/>
      <c r="D3151" s="72"/>
      <c r="E3151" s="72"/>
      <c r="F3151" s="72"/>
      <c r="G3151" s="72"/>
      <c r="H3151" s="72"/>
      <c r="I3151" s="72"/>
      <c r="J3151" s="72"/>
      <c r="K3151" s="72"/>
      <c r="L3151" s="72"/>
      <c r="M3151" s="72"/>
      <c r="N3151" s="72"/>
      <c r="O3151" s="72"/>
      <c r="P3151" s="72"/>
      <c r="Q3151" s="72"/>
      <c r="R3151" s="72"/>
      <c r="S3151" s="24" t="str">
        <f>IF(COUNTA(A3151:R3151)=0,"",IF(AND(COUNTA(A3151:C3151)=3,COUNTIF('SRF Drop Downs'!$B$2:$B$5,'Sponsor Response Form (SRF)'!D3151),COUNTIF('SRF Drop Downs'!$F$2:$F$5,'Sponsor Response Form (SRF)'!E3151),COUNTIF('SRF Drop Downs'!$C$2:$C$4,'Sponsor Response Form (SRF)'!F3151),COUNTIF('SRF Drop Downs'!$D$2:$D$6,'Sponsor Response Form (SRF)'!G3151),COUNTIF('SRF Drop Downs'!$A$2:$A$5,'Sponsor Response Form (SRF)'!H3151),COUNTIF('SRF Drop Downs'!$A$2:$A$4,'Sponsor Response Form (SRF)'!I3151),COUNTIF('SRF Drop Downs'!$A$2:$A$5,'Sponsor Response Form (SRF)'!J3151),COUNTIF('SRF Drop Downs'!$E$2:$E$7,'Sponsor Response Form (SRF)'!K3151),COUNTIF('SRF Drop Downs'!$A$2:$A$4,'Sponsor Response Form (SRF)'!L3151),COUNTIF('SRF Drop Downs'!$A$2:$A$4,'Sponsor Response Form (SRF)'!M3151),COUNTIF('SRF Drop Downs'!$A$2:$A$4,'Sponsor Response Form (SRF)'!N3151),COUNTIF('SRF Drop Downs'!$A$2:$A$4,'Sponsor Response Form (SRF)'!O3151),COUNTIF('SRF Drop Downs'!$A$2:$A$4,'Sponsor Response Form (SRF)'!P3151),COUNTIF('SRF Drop Downs'!$A$2:$A$4,'Sponsor Response Form (SRF)'!Q3151),COUNTIF('SRF Drop Downs'!$A$2:$A$4,'Sponsor Response Form (SRF)'!R3151)),"Complete","Incomplete"))</f>
        <v/>
      </c>
      <c r="T3151" s="25" t="str">
        <f>IF(S3151="Complete",IF(AND(NOT(ISNA(VLOOKUP(CONCATENATE(D3151,E3151,F3151,G3151,H3151,I3151,J3151,K3151),'SRF Drop Downs'!G:G,1,FALSE))),IF(AND(G3151&lt;&gt;"C3",K3151&lt;&gt;"O5"),IF(SUM(COUNTIF(L3151:R3151,"Y"),COUNTIF(L3151:R3151,"N"))=0,"V","I"),IF(COUNTIF(L3151:R3151,"Y"),"V","I"))="V", IF(AND('Sponsor Response Form (SRF)'!D3151="M1", COUNTIF('OMS Response Form (ORF)'!C:C, B3151)&gt;0), "I", "V")="V"), "Valid","Invalid")," ")</f>
        <v xml:space="preserve"> </v>
      </c>
    </row>
    <row r="3152" spans="1:20" x14ac:dyDescent="0.25">
      <c r="A3152" s="69"/>
      <c r="B3152" s="70"/>
      <c r="C3152" s="71"/>
      <c r="D3152" s="72"/>
      <c r="E3152" s="72"/>
      <c r="F3152" s="72"/>
      <c r="G3152" s="72"/>
      <c r="H3152" s="72"/>
      <c r="I3152" s="72"/>
      <c r="J3152" s="72"/>
      <c r="K3152" s="72"/>
      <c r="L3152" s="72"/>
      <c r="M3152" s="72"/>
      <c r="N3152" s="72"/>
      <c r="O3152" s="72"/>
      <c r="P3152" s="72"/>
      <c r="Q3152" s="72"/>
      <c r="R3152" s="72"/>
      <c r="S3152" s="24" t="str">
        <f>IF(COUNTA(A3152:R3152)=0,"",IF(AND(COUNTA(A3152:C3152)=3,COUNTIF('SRF Drop Downs'!$B$2:$B$5,'Sponsor Response Form (SRF)'!D3152),COUNTIF('SRF Drop Downs'!$F$2:$F$5,'Sponsor Response Form (SRF)'!E3152),COUNTIF('SRF Drop Downs'!$C$2:$C$4,'Sponsor Response Form (SRF)'!F3152),COUNTIF('SRF Drop Downs'!$D$2:$D$6,'Sponsor Response Form (SRF)'!G3152),COUNTIF('SRF Drop Downs'!$A$2:$A$5,'Sponsor Response Form (SRF)'!H3152),COUNTIF('SRF Drop Downs'!$A$2:$A$4,'Sponsor Response Form (SRF)'!I3152),COUNTIF('SRF Drop Downs'!$A$2:$A$5,'Sponsor Response Form (SRF)'!J3152),COUNTIF('SRF Drop Downs'!$E$2:$E$7,'Sponsor Response Form (SRF)'!K3152),COUNTIF('SRF Drop Downs'!$A$2:$A$4,'Sponsor Response Form (SRF)'!L3152),COUNTIF('SRF Drop Downs'!$A$2:$A$4,'Sponsor Response Form (SRF)'!M3152),COUNTIF('SRF Drop Downs'!$A$2:$A$4,'Sponsor Response Form (SRF)'!N3152),COUNTIF('SRF Drop Downs'!$A$2:$A$4,'Sponsor Response Form (SRF)'!O3152),COUNTIF('SRF Drop Downs'!$A$2:$A$4,'Sponsor Response Form (SRF)'!P3152),COUNTIF('SRF Drop Downs'!$A$2:$A$4,'Sponsor Response Form (SRF)'!Q3152),COUNTIF('SRF Drop Downs'!$A$2:$A$4,'Sponsor Response Form (SRF)'!R3152)),"Complete","Incomplete"))</f>
        <v/>
      </c>
      <c r="T3152" s="25" t="str">
        <f>IF(S3152="Complete",IF(AND(NOT(ISNA(VLOOKUP(CONCATENATE(D3152,E3152,F3152,G3152,H3152,I3152,J3152,K3152),'SRF Drop Downs'!G:G,1,FALSE))),IF(AND(G3152&lt;&gt;"C3",K3152&lt;&gt;"O5"),IF(SUM(COUNTIF(L3152:R3152,"Y"),COUNTIF(L3152:R3152,"N"))=0,"V","I"),IF(COUNTIF(L3152:R3152,"Y"),"V","I"))="V", IF(AND('Sponsor Response Form (SRF)'!D3152="M1", COUNTIF('OMS Response Form (ORF)'!C:C, B3152)&gt;0), "I", "V")="V"), "Valid","Invalid")," ")</f>
        <v xml:space="preserve"> </v>
      </c>
    </row>
    <row r="3153" spans="1:20" x14ac:dyDescent="0.25">
      <c r="A3153" s="69"/>
      <c r="B3153" s="70"/>
      <c r="C3153" s="71"/>
      <c r="D3153" s="72"/>
      <c r="E3153" s="72"/>
      <c r="F3153" s="72"/>
      <c r="G3153" s="72"/>
      <c r="H3153" s="72"/>
      <c r="I3153" s="72"/>
      <c r="J3153" s="72"/>
      <c r="K3153" s="72"/>
      <c r="L3153" s="72"/>
      <c r="M3153" s="72"/>
      <c r="N3153" s="72"/>
      <c r="O3153" s="72"/>
      <c r="P3153" s="72"/>
      <c r="Q3153" s="72"/>
      <c r="R3153" s="72"/>
      <c r="S3153" s="24" t="str">
        <f>IF(COUNTA(A3153:R3153)=0,"",IF(AND(COUNTA(A3153:C3153)=3,COUNTIF('SRF Drop Downs'!$B$2:$B$5,'Sponsor Response Form (SRF)'!D3153),COUNTIF('SRF Drop Downs'!$F$2:$F$5,'Sponsor Response Form (SRF)'!E3153),COUNTIF('SRF Drop Downs'!$C$2:$C$4,'Sponsor Response Form (SRF)'!F3153),COUNTIF('SRF Drop Downs'!$D$2:$D$6,'Sponsor Response Form (SRF)'!G3153),COUNTIF('SRF Drop Downs'!$A$2:$A$5,'Sponsor Response Form (SRF)'!H3153),COUNTIF('SRF Drop Downs'!$A$2:$A$4,'Sponsor Response Form (SRF)'!I3153),COUNTIF('SRF Drop Downs'!$A$2:$A$5,'Sponsor Response Form (SRF)'!J3153),COUNTIF('SRF Drop Downs'!$E$2:$E$7,'Sponsor Response Form (SRF)'!K3153),COUNTIF('SRF Drop Downs'!$A$2:$A$4,'Sponsor Response Form (SRF)'!L3153),COUNTIF('SRF Drop Downs'!$A$2:$A$4,'Sponsor Response Form (SRF)'!M3153),COUNTIF('SRF Drop Downs'!$A$2:$A$4,'Sponsor Response Form (SRF)'!N3153),COUNTIF('SRF Drop Downs'!$A$2:$A$4,'Sponsor Response Form (SRF)'!O3153),COUNTIF('SRF Drop Downs'!$A$2:$A$4,'Sponsor Response Form (SRF)'!P3153),COUNTIF('SRF Drop Downs'!$A$2:$A$4,'Sponsor Response Form (SRF)'!Q3153),COUNTIF('SRF Drop Downs'!$A$2:$A$4,'Sponsor Response Form (SRF)'!R3153)),"Complete","Incomplete"))</f>
        <v/>
      </c>
      <c r="T3153" s="25" t="str">
        <f>IF(S3153="Complete",IF(AND(NOT(ISNA(VLOOKUP(CONCATENATE(D3153,E3153,F3153,G3153,H3153,I3153,J3153,K3153),'SRF Drop Downs'!G:G,1,FALSE))),IF(AND(G3153&lt;&gt;"C3",K3153&lt;&gt;"O5"),IF(SUM(COUNTIF(L3153:R3153,"Y"),COUNTIF(L3153:R3153,"N"))=0,"V","I"),IF(COUNTIF(L3153:R3153,"Y"),"V","I"))="V", IF(AND('Sponsor Response Form (SRF)'!D3153="M1", COUNTIF('OMS Response Form (ORF)'!C:C, B3153)&gt;0), "I", "V")="V"), "Valid","Invalid")," ")</f>
        <v xml:space="preserve"> </v>
      </c>
    </row>
    <row r="3154" spans="1:20" x14ac:dyDescent="0.25">
      <c r="A3154" s="69"/>
      <c r="B3154" s="70"/>
      <c r="C3154" s="71"/>
      <c r="D3154" s="72"/>
      <c r="E3154" s="72"/>
      <c r="F3154" s="72"/>
      <c r="G3154" s="72"/>
      <c r="H3154" s="72"/>
      <c r="I3154" s="72"/>
      <c r="J3154" s="72"/>
      <c r="K3154" s="72"/>
      <c r="L3154" s="72"/>
      <c r="M3154" s="72"/>
      <c r="N3154" s="72"/>
      <c r="O3154" s="72"/>
      <c r="P3154" s="72"/>
      <c r="Q3154" s="72"/>
      <c r="R3154" s="72"/>
      <c r="S3154" s="24" t="str">
        <f>IF(COUNTA(A3154:R3154)=0,"",IF(AND(COUNTA(A3154:C3154)=3,COUNTIF('SRF Drop Downs'!$B$2:$B$5,'Sponsor Response Form (SRF)'!D3154),COUNTIF('SRF Drop Downs'!$F$2:$F$5,'Sponsor Response Form (SRF)'!E3154),COUNTIF('SRF Drop Downs'!$C$2:$C$4,'Sponsor Response Form (SRF)'!F3154),COUNTIF('SRF Drop Downs'!$D$2:$D$6,'Sponsor Response Form (SRF)'!G3154),COUNTIF('SRF Drop Downs'!$A$2:$A$5,'Sponsor Response Form (SRF)'!H3154),COUNTIF('SRF Drop Downs'!$A$2:$A$4,'Sponsor Response Form (SRF)'!I3154),COUNTIF('SRF Drop Downs'!$A$2:$A$5,'Sponsor Response Form (SRF)'!J3154),COUNTIF('SRF Drop Downs'!$E$2:$E$7,'Sponsor Response Form (SRF)'!K3154),COUNTIF('SRF Drop Downs'!$A$2:$A$4,'Sponsor Response Form (SRF)'!L3154),COUNTIF('SRF Drop Downs'!$A$2:$A$4,'Sponsor Response Form (SRF)'!M3154),COUNTIF('SRF Drop Downs'!$A$2:$A$4,'Sponsor Response Form (SRF)'!N3154),COUNTIF('SRF Drop Downs'!$A$2:$A$4,'Sponsor Response Form (SRF)'!O3154),COUNTIF('SRF Drop Downs'!$A$2:$A$4,'Sponsor Response Form (SRF)'!P3154),COUNTIF('SRF Drop Downs'!$A$2:$A$4,'Sponsor Response Form (SRF)'!Q3154),COUNTIF('SRF Drop Downs'!$A$2:$A$4,'Sponsor Response Form (SRF)'!R3154)),"Complete","Incomplete"))</f>
        <v/>
      </c>
      <c r="T3154" s="25" t="str">
        <f>IF(S3154="Complete",IF(AND(NOT(ISNA(VLOOKUP(CONCATENATE(D3154,E3154,F3154,G3154,H3154,I3154,J3154,K3154),'SRF Drop Downs'!G:G,1,FALSE))),IF(AND(G3154&lt;&gt;"C3",K3154&lt;&gt;"O5"),IF(SUM(COUNTIF(L3154:R3154,"Y"),COUNTIF(L3154:R3154,"N"))=0,"V","I"),IF(COUNTIF(L3154:R3154,"Y"),"V","I"))="V", IF(AND('Sponsor Response Form (SRF)'!D3154="M1", COUNTIF('OMS Response Form (ORF)'!C:C, B3154)&gt;0), "I", "V")="V"), "Valid","Invalid")," ")</f>
        <v xml:space="preserve"> </v>
      </c>
    </row>
    <row r="3155" spans="1:20" x14ac:dyDescent="0.25">
      <c r="A3155" s="69"/>
      <c r="B3155" s="70"/>
      <c r="C3155" s="71"/>
      <c r="D3155" s="72"/>
      <c r="E3155" s="72"/>
      <c r="F3155" s="72"/>
      <c r="G3155" s="72"/>
      <c r="H3155" s="72"/>
      <c r="I3155" s="72"/>
      <c r="J3155" s="72"/>
      <c r="K3155" s="72"/>
      <c r="L3155" s="72"/>
      <c r="M3155" s="72"/>
      <c r="N3155" s="72"/>
      <c r="O3155" s="72"/>
      <c r="P3155" s="72"/>
      <c r="Q3155" s="72"/>
      <c r="R3155" s="72"/>
      <c r="S3155" s="24" t="str">
        <f>IF(COUNTA(A3155:R3155)=0,"",IF(AND(COUNTA(A3155:C3155)=3,COUNTIF('SRF Drop Downs'!$B$2:$B$5,'Sponsor Response Form (SRF)'!D3155),COUNTIF('SRF Drop Downs'!$F$2:$F$5,'Sponsor Response Form (SRF)'!E3155),COUNTIF('SRF Drop Downs'!$C$2:$C$4,'Sponsor Response Form (SRF)'!F3155),COUNTIF('SRF Drop Downs'!$D$2:$D$6,'Sponsor Response Form (SRF)'!G3155),COUNTIF('SRF Drop Downs'!$A$2:$A$5,'Sponsor Response Form (SRF)'!H3155),COUNTIF('SRF Drop Downs'!$A$2:$A$4,'Sponsor Response Form (SRF)'!I3155),COUNTIF('SRF Drop Downs'!$A$2:$A$5,'Sponsor Response Form (SRF)'!J3155),COUNTIF('SRF Drop Downs'!$E$2:$E$7,'Sponsor Response Form (SRF)'!K3155),COUNTIF('SRF Drop Downs'!$A$2:$A$4,'Sponsor Response Form (SRF)'!L3155),COUNTIF('SRF Drop Downs'!$A$2:$A$4,'Sponsor Response Form (SRF)'!M3155),COUNTIF('SRF Drop Downs'!$A$2:$A$4,'Sponsor Response Form (SRF)'!N3155),COUNTIF('SRF Drop Downs'!$A$2:$A$4,'Sponsor Response Form (SRF)'!O3155),COUNTIF('SRF Drop Downs'!$A$2:$A$4,'Sponsor Response Form (SRF)'!P3155),COUNTIF('SRF Drop Downs'!$A$2:$A$4,'Sponsor Response Form (SRF)'!Q3155),COUNTIF('SRF Drop Downs'!$A$2:$A$4,'Sponsor Response Form (SRF)'!R3155)),"Complete","Incomplete"))</f>
        <v/>
      </c>
      <c r="T3155" s="25" t="str">
        <f>IF(S3155="Complete",IF(AND(NOT(ISNA(VLOOKUP(CONCATENATE(D3155,E3155,F3155,G3155,H3155,I3155,J3155,K3155),'SRF Drop Downs'!G:G,1,FALSE))),IF(AND(G3155&lt;&gt;"C3",K3155&lt;&gt;"O5"),IF(SUM(COUNTIF(L3155:R3155,"Y"),COUNTIF(L3155:R3155,"N"))=0,"V","I"),IF(COUNTIF(L3155:R3155,"Y"),"V","I"))="V", IF(AND('Sponsor Response Form (SRF)'!D3155="M1", COUNTIF('OMS Response Form (ORF)'!C:C, B3155)&gt;0), "I", "V")="V"), "Valid","Invalid")," ")</f>
        <v xml:space="preserve"> </v>
      </c>
    </row>
    <row r="3156" spans="1:20" x14ac:dyDescent="0.25">
      <c r="A3156" s="69"/>
      <c r="B3156" s="70"/>
      <c r="C3156" s="71"/>
      <c r="D3156" s="72"/>
      <c r="E3156" s="72"/>
      <c r="F3156" s="72"/>
      <c r="G3156" s="72"/>
      <c r="H3156" s="72"/>
      <c r="I3156" s="72"/>
      <c r="J3156" s="72"/>
      <c r="K3156" s="72"/>
      <c r="L3156" s="72"/>
      <c r="M3156" s="72"/>
      <c r="N3156" s="72"/>
      <c r="O3156" s="72"/>
      <c r="P3156" s="72"/>
      <c r="Q3156" s="72"/>
      <c r="R3156" s="72"/>
      <c r="S3156" s="24" t="str">
        <f>IF(COUNTA(A3156:R3156)=0,"",IF(AND(COUNTA(A3156:C3156)=3,COUNTIF('SRF Drop Downs'!$B$2:$B$5,'Sponsor Response Form (SRF)'!D3156),COUNTIF('SRF Drop Downs'!$F$2:$F$5,'Sponsor Response Form (SRF)'!E3156),COUNTIF('SRF Drop Downs'!$C$2:$C$4,'Sponsor Response Form (SRF)'!F3156),COUNTIF('SRF Drop Downs'!$D$2:$D$6,'Sponsor Response Form (SRF)'!G3156),COUNTIF('SRF Drop Downs'!$A$2:$A$5,'Sponsor Response Form (SRF)'!H3156),COUNTIF('SRF Drop Downs'!$A$2:$A$4,'Sponsor Response Form (SRF)'!I3156),COUNTIF('SRF Drop Downs'!$A$2:$A$5,'Sponsor Response Form (SRF)'!J3156),COUNTIF('SRF Drop Downs'!$E$2:$E$7,'Sponsor Response Form (SRF)'!K3156),COUNTIF('SRF Drop Downs'!$A$2:$A$4,'Sponsor Response Form (SRF)'!L3156),COUNTIF('SRF Drop Downs'!$A$2:$A$4,'Sponsor Response Form (SRF)'!M3156),COUNTIF('SRF Drop Downs'!$A$2:$A$4,'Sponsor Response Form (SRF)'!N3156),COUNTIF('SRF Drop Downs'!$A$2:$A$4,'Sponsor Response Form (SRF)'!O3156),COUNTIF('SRF Drop Downs'!$A$2:$A$4,'Sponsor Response Form (SRF)'!P3156),COUNTIF('SRF Drop Downs'!$A$2:$A$4,'Sponsor Response Form (SRF)'!Q3156),COUNTIF('SRF Drop Downs'!$A$2:$A$4,'Sponsor Response Form (SRF)'!R3156)),"Complete","Incomplete"))</f>
        <v/>
      </c>
      <c r="T3156" s="25" t="str">
        <f>IF(S3156="Complete",IF(AND(NOT(ISNA(VLOOKUP(CONCATENATE(D3156,E3156,F3156,G3156,H3156,I3156,J3156,K3156),'SRF Drop Downs'!G:G,1,FALSE))),IF(AND(G3156&lt;&gt;"C3",K3156&lt;&gt;"O5"),IF(SUM(COUNTIF(L3156:R3156,"Y"),COUNTIF(L3156:R3156,"N"))=0,"V","I"),IF(COUNTIF(L3156:R3156,"Y"),"V","I"))="V", IF(AND('Sponsor Response Form (SRF)'!D3156="M1", COUNTIF('OMS Response Form (ORF)'!C:C, B3156)&gt;0), "I", "V")="V"), "Valid","Invalid")," ")</f>
        <v xml:space="preserve"> </v>
      </c>
    </row>
    <row r="3157" spans="1:20" x14ac:dyDescent="0.25">
      <c r="A3157" s="69"/>
      <c r="B3157" s="70"/>
      <c r="C3157" s="71"/>
      <c r="D3157" s="72"/>
      <c r="E3157" s="72"/>
      <c r="F3157" s="72"/>
      <c r="G3157" s="72"/>
      <c r="H3157" s="72"/>
      <c r="I3157" s="72"/>
      <c r="J3157" s="72"/>
      <c r="K3157" s="72"/>
      <c r="L3157" s="72"/>
      <c r="M3157" s="72"/>
      <c r="N3157" s="72"/>
      <c r="O3157" s="72"/>
      <c r="P3157" s="72"/>
      <c r="Q3157" s="72"/>
      <c r="R3157" s="72"/>
      <c r="S3157" s="24" t="str">
        <f>IF(COUNTA(A3157:R3157)=0,"",IF(AND(COUNTA(A3157:C3157)=3,COUNTIF('SRF Drop Downs'!$B$2:$B$5,'Sponsor Response Form (SRF)'!D3157),COUNTIF('SRF Drop Downs'!$F$2:$F$5,'Sponsor Response Form (SRF)'!E3157),COUNTIF('SRF Drop Downs'!$C$2:$C$4,'Sponsor Response Form (SRF)'!F3157),COUNTIF('SRF Drop Downs'!$D$2:$D$6,'Sponsor Response Form (SRF)'!G3157),COUNTIF('SRF Drop Downs'!$A$2:$A$5,'Sponsor Response Form (SRF)'!H3157),COUNTIF('SRF Drop Downs'!$A$2:$A$4,'Sponsor Response Form (SRF)'!I3157),COUNTIF('SRF Drop Downs'!$A$2:$A$5,'Sponsor Response Form (SRF)'!J3157),COUNTIF('SRF Drop Downs'!$E$2:$E$7,'Sponsor Response Form (SRF)'!K3157),COUNTIF('SRF Drop Downs'!$A$2:$A$4,'Sponsor Response Form (SRF)'!L3157),COUNTIF('SRF Drop Downs'!$A$2:$A$4,'Sponsor Response Form (SRF)'!M3157),COUNTIF('SRF Drop Downs'!$A$2:$A$4,'Sponsor Response Form (SRF)'!N3157),COUNTIF('SRF Drop Downs'!$A$2:$A$4,'Sponsor Response Form (SRF)'!O3157),COUNTIF('SRF Drop Downs'!$A$2:$A$4,'Sponsor Response Form (SRF)'!P3157),COUNTIF('SRF Drop Downs'!$A$2:$A$4,'Sponsor Response Form (SRF)'!Q3157),COUNTIF('SRF Drop Downs'!$A$2:$A$4,'Sponsor Response Form (SRF)'!R3157)),"Complete","Incomplete"))</f>
        <v/>
      </c>
      <c r="T3157" s="25" t="str">
        <f>IF(S3157="Complete",IF(AND(NOT(ISNA(VLOOKUP(CONCATENATE(D3157,E3157,F3157,G3157,H3157,I3157,J3157,K3157),'SRF Drop Downs'!G:G,1,FALSE))),IF(AND(G3157&lt;&gt;"C3",K3157&lt;&gt;"O5"),IF(SUM(COUNTIF(L3157:R3157,"Y"),COUNTIF(L3157:R3157,"N"))=0,"V","I"),IF(COUNTIF(L3157:R3157,"Y"),"V","I"))="V", IF(AND('Sponsor Response Form (SRF)'!D3157="M1", COUNTIF('OMS Response Form (ORF)'!C:C, B3157)&gt;0), "I", "V")="V"), "Valid","Invalid")," ")</f>
        <v xml:space="preserve"> </v>
      </c>
    </row>
    <row r="3158" spans="1:20" x14ac:dyDescent="0.25">
      <c r="A3158" s="69"/>
      <c r="B3158" s="70"/>
      <c r="C3158" s="71"/>
      <c r="D3158" s="72"/>
      <c r="E3158" s="72"/>
      <c r="F3158" s="72"/>
      <c r="G3158" s="72"/>
      <c r="H3158" s="72"/>
      <c r="I3158" s="72"/>
      <c r="J3158" s="72"/>
      <c r="K3158" s="72"/>
      <c r="L3158" s="72"/>
      <c r="M3158" s="72"/>
      <c r="N3158" s="72"/>
      <c r="O3158" s="72"/>
      <c r="P3158" s="72"/>
      <c r="Q3158" s="72"/>
      <c r="R3158" s="72"/>
      <c r="S3158" s="24" t="str">
        <f>IF(COUNTA(A3158:R3158)=0,"",IF(AND(COUNTA(A3158:C3158)=3,COUNTIF('SRF Drop Downs'!$B$2:$B$5,'Sponsor Response Form (SRF)'!D3158),COUNTIF('SRF Drop Downs'!$F$2:$F$5,'Sponsor Response Form (SRF)'!E3158),COUNTIF('SRF Drop Downs'!$C$2:$C$4,'Sponsor Response Form (SRF)'!F3158),COUNTIF('SRF Drop Downs'!$D$2:$D$6,'Sponsor Response Form (SRF)'!G3158),COUNTIF('SRF Drop Downs'!$A$2:$A$5,'Sponsor Response Form (SRF)'!H3158),COUNTIF('SRF Drop Downs'!$A$2:$A$4,'Sponsor Response Form (SRF)'!I3158),COUNTIF('SRF Drop Downs'!$A$2:$A$5,'Sponsor Response Form (SRF)'!J3158),COUNTIF('SRF Drop Downs'!$E$2:$E$7,'Sponsor Response Form (SRF)'!K3158),COUNTIF('SRF Drop Downs'!$A$2:$A$4,'Sponsor Response Form (SRF)'!L3158),COUNTIF('SRF Drop Downs'!$A$2:$A$4,'Sponsor Response Form (SRF)'!M3158),COUNTIF('SRF Drop Downs'!$A$2:$A$4,'Sponsor Response Form (SRF)'!N3158),COUNTIF('SRF Drop Downs'!$A$2:$A$4,'Sponsor Response Form (SRF)'!O3158),COUNTIF('SRF Drop Downs'!$A$2:$A$4,'Sponsor Response Form (SRF)'!P3158),COUNTIF('SRF Drop Downs'!$A$2:$A$4,'Sponsor Response Form (SRF)'!Q3158),COUNTIF('SRF Drop Downs'!$A$2:$A$4,'Sponsor Response Form (SRF)'!R3158)),"Complete","Incomplete"))</f>
        <v/>
      </c>
      <c r="T3158" s="25" t="str">
        <f>IF(S3158="Complete",IF(AND(NOT(ISNA(VLOOKUP(CONCATENATE(D3158,E3158,F3158,G3158,H3158,I3158,J3158,K3158),'SRF Drop Downs'!G:G,1,FALSE))),IF(AND(G3158&lt;&gt;"C3",K3158&lt;&gt;"O5"),IF(SUM(COUNTIF(L3158:R3158,"Y"),COUNTIF(L3158:R3158,"N"))=0,"V","I"),IF(COUNTIF(L3158:R3158,"Y"),"V","I"))="V", IF(AND('Sponsor Response Form (SRF)'!D3158="M1", COUNTIF('OMS Response Form (ORF)'!C:C, B3158)&gt;0), "I", "V")="V"), "Valid","Invalid")," ")</f>
        <v xml:space="preserve"> </v>
      </c>
    </row>
    <row r="3159" spans="1:20" x14ac:dyDescent="0.25">
      <c r="A3159" s="69"/>
      <c r="B3159" s="70"/>
      <c r="C3159" s="71"/>
      <c r="D3159" s="72"/>
      <c r="E3159" s="72"/>
      <c r="F3159" s="72"/>
      <c r="G3159" s="72"/>
      <c r="H3159" s="72"/>
      <c r="I3159" s="72"/>
      <c r="J3159" s="72"/>
      <c r="K3159" s="72"/>
      <c r="L3159" s="72"/>
      <c r="M3159" s="72"/>
      <c r="N3159" s="72"/>
      <c r="O3159" s="72"/>
      <c r="P3159" s="72"/>
      <c r="Q3159" s="72"/>
      <c r="R3159" s="72"/>
      <c r="S3159" s="24" t="str">
        <f>IF(COUNTA(A3159:R3159)=0,"",IF(AND(COUNTA(A3159:C3159)=3,COUNTIF('SRF Drop Downs'!$B$2:$B$5,'Sponsor Response Form (SRF)'!D3159),COUNTIF('SRF Drop Downs'!$F$2:$F$5,'Sponsor Response Form (SRF)'!E3159),COUNTIF('SRF Drop Downs'!$C$2:$C$4,'Sponsor Response Form (SRF)'!F3159),COUNTIF('SRF Drop Downs'!$D$2:$D$6,'Sponsor Response Form (SRF)'!G3159),COUNTIF('SRF Drop Downs'!$A$2:$A$5,'Sponsor Response Form (SRF)'!H3159),COUNTIF('SRF Drop Downs'!$A$2:$A$4,'Sponsor Response Form (SRF)'!I3159),COUNTIF('SRF Drop Downs'!$A$2:$A$5,'Sponsor Response Form (SRF)'!J3159),COUNTIF('SRF Drop Downs'!$E$2:$E$7,'Sponsor Response Form (SRF)'!K3159),COUNTIF('SRF Drop Downs'!$A$2:$A$4,'Sponsor Response Form (SRF)'!L3159),COUNTIF('SRF Drop Downs'!$A$2:$A$4,'Sponsor Response Form (SRF)'!M3159),COUNTIF('SRF Drop Downs'!$A$2:$A$4,'Sponsor Response Form (SRF)'!N3159),COUNTIF('SRF Drop Downs'!$A$2:$A$4,'Sponsor Response Form (SRF)'!O3159),COUNTIF('SRF Drop Downs'!$A$2:$A$4,'Sponsor Response Form (SRF)'!P3159),COUNTIF('SRF Drop Downs'!$A$2:$A$4,'Sponsor Response Form (SRF)'!Q3159),COUNTIF('SRF Drop Downs'!$A$2:$A$4,'Sponsor Response Form (SRF)'!R3159)),"Complete","Incomplete"))</f>
        <v/>
      </c>
      <c r="T3159" s="25" t="str">
        <f>IF(S3159="Complete",IF(AND(NOT(ISNA(VLOOKUP(CONCATENATE(D3159,E3159,F3159,G3159,H3159,I3159,J3159,K3159),'SRF Drop Downs'!G:G,1,FALSE))),IF(AND(G3159&lt;&gt;"C3",K3159&lt;&gt;"O5"),IF(SUM(COUNTIF(L3159:R3159,"Y"),COUNTIF(L3159:R3159,"N"))=0,"V","I"),IF(COUNTIF(L3159:R3159,"Y"),"V","I"))="V", IF(AND('Sponsor Response Form (SRF)'!D3159="M1", COUNTIF('OMS Response Form (ORF)'!C:C, B3159)&gt;0), "I", "V")="V"), "Valid","Invalid")," ")</f>
        <v xml:space="preserve"> </v>
      </c>
    </row>
    <row r="3160" spans="1:20" x14ac:dyDescent="0.25">
      <c r="A3160" s="69"/>
      <c r="B3160" s="70"/>
      <c r="C3160" s="71"/>
      <c r="D3160" s="72"/>
      <c r="E3160" s="72"/>
      <c r="F3160" s="72"/>
      <c r="G3160" s="72"/>
      <c r="H3160" s="72"/>
      <c r="I3160" s="72"/>
      <c r="J3160" s="72"/>
      <c r="K3160" s="72"/>
      <c r="L3160" s="72"/>
      <c r="M3160" s="72"/>
      <c r="N3160" s="72"/>
      <c r="O3160" s="72"/>
      <c r="P3160" s="72"/>
      <c r="Q3160" s="72"/>
      <c r="R3160" s="72"/>
      <c r="S3160" s="24" t="str">
        <f>IF(COUNTA(A3160:R3160)=0,"",IF(AND(COUNTA(A3160:C3160)=3,COUNTIF('SRF Drop Downs'!$B$2:$B$5,'Sponsor Response Form (SRF)'!D3160),COUNTIF('SRF Drop Downs'!$F$2:$F$5,'Sponsor Response Form (SRF)'!E3160),COUNTIF('SRF Drop Downs'!$C$2:$C$4,'Sponsor Response Form (SRF)'!F3160),COUNTIF('SRF Drop Downs'!$D$2:$D$6,'Sponsor Response Form (SRF)'!G3160),COUNTIF('SRF Drop Downs'!$A$2:$A$5,'Sponsor Response Form (SRF)'!H3160),COUNTIF('SRF Drop Downs'!$A$2:$A$4,'Sponsor Response Form (SRF)'!I3160),COUNTIF('SRF Drop Downs'!$A$2:$A$5,'Sponsor Response Form (SRF)'!J3160),COUNTIF('SRF Drop Downs'!$E$2:$E$7,'Sponsor Response Form (SRF)'!K3160),COUNTIF('SRF Drop Downs'!$A$2:$A$4,'Sponsor Response Form (SRF)'!L3160),COUNTIF('SRF Drop Downs'!$A$2:$A$4,'Sponsor Response Form (SRF)'!M3160),COUNTIF('SRF Drop Downs'!$A$2:$A$4,'Sponsor Response Form (SRF)'!N3160),COUNTIF('SRF Drop Downs'!$A$2:$A$4,'Sponsor Response Form (SRF)'!O3160),COUNTIF('SRF Drop Downs'!$A$2:$A$4,'Sponsor Response Form (SRF)'!P3160),COUNTIF('SRF Drop Downs'!$A$2:$A$4,'Sponsor Response Form (SRF)'!Q3160),COUNTIF('SRF Drop Downs'!$A$2:$A$4,'Sponsor Response Form (SRF)'!R3160)),"Complete","Incomplete"))</f>
        <v/>
      </c>
      <c r="T3160" s="25" t="str">
        <f>IF(S3160="Complete",IF(AND(NOT(ISNA(VLOOKUP(CONCATENATE(D3160,E3160,F3160,G3160,H3160,I3160,J3160,K3160),'SRF Drop Downs'!G:G,1,FALSE))),IF(AND(G3160&lt;&gt;"C3",K3160&lt;&gt;"O5"),IF(SUM(COUNTIF(L3160:R3160,"Y"),COUNTIF(L3160:R3160,"N"))=0,"V","I"),IF(COUNTIF(L3160:R3160,"Y"),"V","I"))="V", IF(AND('Sponsor Response Form (SRF)'!D3160="M1", COUNTIF('OMS Response Form (ORF)'!C:C, B3160)&gt;0), "I", "V")="V"), "Valid","Invalid")," ")</f>
        <v xml:space="preserve"> </v>
      </c>
    </row>
    <row r="3161" spans="1:20" x14ac:dyDescent="0.25">
      <c r="A3161" s="69"/>
      <c r="B3161" s="70"/>
      <c r="C3161" s="71"/>
      <c r="D3161" s="72"/>
      <c r="E3161" s="72"/>
      <c r="F3161" s="72"/>
      <c r="G3161" s="72"/>
      <c r="H3161" s="72"/>
      <c r="I3161" s="72"/>
      <c r="J3161" s="72"/>
      <c r="K3161" s="72"/>
      <c r="L3161" s="72"/>
      <c r="M3161" s="72"/>
      <c r="N3161" s="72"/>
      <c r="O3161" s="72"/>
      <c r="P3161" s="72"/>
      <c r="Q3161" s="72"/>
      <c r="R3161" s="72"/>
      <c r="S3161" s="24" t="str">
        <f>IF(COUNTA(A3161:R3161)=0,"",IF(AND(COUNTA(A3161:C3161)=3,COUNTIF('SRF Drop Downs'!$B$2:$B$5,'Sponsor Response Form (SRF)'!D3161),COUNTIF('SRF Drop Downs'!$F$2:$F$5,'Sponsor Response Form (SRF)'!E3161),COUNTIF('SRF Drop Downs'!$C$2:$C$4,'Sponsor Response Form (SRF)'!F3161),COUNTIF('SRF Drop Downs'!$D$2:$D$6,'Sponsor Response Form (SRF)'!G3161),COUNTIF('SRF Drop Downs'!$A$2:$A$5,'Sponsor Response Form (SRF)'!H3161),COUNTIF('SRF Drop Downs'!$A$2:$A$4,'Sponsor Response Form (SRF)'!I3161),COUNTIF('SRF Drop Downs'!$A$2:$A$5,'Sponsor Response Form (SRF)'!J3161),COUNTIF('SRF Drop Downs'!$E$2:$E$7,'Sponsor Response Form (SRF)'!K3161),COUNTIF('SRF Drop Downs'!$A$2:$A$4,'Sponsor Response Form (SRF)'!L3161),COUNTIF('SRF Drop Downs'!$A$2:$A$4,'Sponsor Response Form (SRF)'!M3161),COUNTIF('SRF Drop Downs'!$A$2:$A$4,'Sponsor Response Form (SRF)'!N3161),COUNTIF('SRF Drop Downs'!$A$2:$A$4,'Sponsor Response Form (SRF)'!O3161),COUNTIF('SRF Drop Downs'!$A$2:$A$4,'Sponsor Response Form (SRF)'!P3161),COUNTIF('SRF Drop Downs'!$A$2:$A$4,'Sponsor Response Form (SRF)'!Q3161),COUNTIF('SRF Drop Downs'!$A$2:$A$4,'Sponsor Response Form (SRF)'!R3161)),"Complete","Incomplete"))</f>
        <v/>
      </c>
      <c r="T3161" s="25" t="str">
        <f>IF(S3161="Complete",IF(AND(NOT(ISNA(VLOOKUP(CONCATENATE(D3161,E3161,F3161,G3161,H3161,I3161,J3161,K3161),'SRF Drop Downs'!G:G,1,FALSE))),IF(AND(G3161&lt;&gt;"C3",K3161&lt;&gt;"O5"),IF(SUM(COUNTIF(L3161:R3161,"Y"),COUNTIF(L3161:R3161,"N"))=0,"V","I"),IF(COUNTIF(L3161:R3161,"Y"),"V","I"))="V", IF(AND('Sponsor Response Form (SRF)'!D3161="M1", COUNTIF('OMS Response Form (ORF)'!C:C, B3161)&gt;0), "I", "V")="V"), "Valid","Invalid")," ")</f>
        <v xml:space="preserve"> </v>
      </c>
    </row>
    <row r="3162" spans="1:20" x14ac:dyDescent="0.25">
      <c r="A3162" s="69"/>
      <c r="B3162" s="70"/>
      <c r="C3162" s="71"/>
      <c r="D3162" s="72"/>
      <c r="E3162" s="72"/>
      <c r="F3162" s="72"/>
      <c r="G3162" s="72"/>
      <c r="H3162" s="72"/>
      <c r="I3162" s="72"/>
      <c r="J3162" s="72"/>
      <c r="K3162" s="72"/>
      <c r="L3162" s="72"/>
      <c r="M3162" s="72"/>
      <c r="N3162" s="72"/>
      <c r="O3162" s="72"/>
      <c r="P3162" s="72"/>
      <c r="Q3162" s="72"/>
      <c r="R3162" s="72"/>
      <c r="S3162" s="24" t="str">
        <f>IF(COUNTA(A3162:R3162)=0,"",IF(AND(COUNTA(A3162:C3162)=3,COUNTIF('SRF Drop Downs'!$B$2:$B$5,'Sponsor Response Form (SRF)'!D3162),COUNTIF('SRF Drop Downs'!$F$2:$F$5,'Sponsor Response Form (SRF)'!E3162),COUNTIF('SRF Drop Downs'!$C$2:$C$4,'Sponsor Response Form (SRF)'!F3162),COUNTIF('SRF Drop Downs'!$D$2:$D$6,'Sponsor Response Form (SRF)'!G3162),COUNTIF('SRF Drop Downs'!$A$2:$A$5,'Sponsor Response Form (SRF)'!H3162),COUNTIF('SRF Drop Downs'!$A$2:$A$4,'Sponsor Response Form (SRF)'!I3162),COUNTIF('SRF Drop Downs'!$A$2:$A$5,'Sponsor Response Form (SRF)'!J3162),COUNTIF('SRF Drop Downs'!$E$2:$E$7,'Sponsor Response Form (SRF)'!K3162),COUNTIF('SRF Drop Downs'!$A$2:$A$4,'Sponsor Response Form (SRF)'!L3162),COUNTIF('SRF Drop Downs'!$A$2:$A$4,'Sponsor Response Form (SRF)'!M3162),COUNTIF('SRF Drop Downs'!$A$2:$A$4,'Sponsor Response Form (SRF)'!N3162),COUNTIF('SRF Drop Downs'!$A$2:$A$4,'Sponsor Response Form (SRF)'!O3162),COUNTIF('SRF Drop Downs'!$A$2:$A$4,'Sponsor Response Form (SRF)'!P3162),COUNTIF('SRF Drop Downs'!$A$2:$A$4,'Sponsor Response Form (SRF)'!Q3162),COUNTIF('SRF Drop Downs'!$A$2:$A$4,'Sponsor Response Form (SRF)'!R3162)),"Complete","Incomplete"))</f>
        <v/>
      </c>
      <c r="T3162" s="25" t="str">
        <f>IF(S3162="Complete",IF(AND(NOT(ISNA(VLOOKUP(CONCATENATE(D3162,E3162,F3162,G3162,H3162,I3162,J3162,K3162),'SRF Drop Downs'!G:G,1,FALSE))),IF(AND(G3162&lt;&gt;"C3",K3162&lt;&gt;"O5"),IF(SUM(COUNTIF(L3162:R3162,"Y"),COUNTIF(L3162:R3162,"N"))=0,"V","I"),IF(COUNTIF(L3162:R3162,"Y"),"V","I"))="V", IF(AND('Sponsor Response Form (SRF)'!D3162="M1", COUNTIF('OMS Response Form (ORF)'!C:C, B3162)&gt;0), "I", "V")="V"), "Valid","Invalid")," ")</f>
        <v xml:space="preserve"> </v>
      </c>
    </row>
    <row r="3163" spans="1:20" x14ac:dyDescent="0.25">
      <c r="A3163" s="69"/>
      <c r="B3163" s="70"/>
      <c r="C3163" s="71"/>
      <c r="D3163" s="72"/>
      <c r="E3163" s="72"/>
      <c r="F3163" s="72"/>
      <c r="G3163" s="72"/>
      <c r="H3163" s="72"/>
      <c r="I3163" s="72"/>
      <c r="J3163" s="72"/>
      <c r="K3163" s="72"/>
      <c r="L3163" s="72"/>
      <c r="M3163" s="72"/>
      <c r="N3163" s="72"/>
      <c r="O3163" s="72"/>
      <c r="P3163" s="72"/>
      <c r="Q3163" s="72"/>
      <c r="R3163" s="72"/>
      <c r="S3163" s="24" t="str">
        <f>IF(COUNTA(A3163:R3163)=0,"",IF(AND(COUNTA(A3163:C3163)=3,COUNTIF('SRF Drop Downs'!$B$2:$B$5,'Sponsor Response Form (SRF)'!D3163),COUNTIF('SRF Drop Downs'!$F$2:$F$5,'Sponsor Response Form (SRF)'!E3163),COUNTIF('SRF Drop Downs'!$C$2:$C$4,'Sponsor Response Form (SRF)'!F3163),COUNTIF('SRF Drop Downs'!$D$2:$D$6,'Sponsor Response Form (SRF)'!G3163),COUNTIF('SRF Drop Downs'!$A$2:$A$5,'Sponsor Response Form (SRF)'!H3163),COUNTIF('SRF Drop Downs'!$A$2:$A$4,'Sponsor Response Form (SRF)'!I3163),COUNTIF('SRF Drop Downs'!$A$2:$A$5,'Sponsor Response Form (SRF)'!J3163),COUNTIF('SRF Drop Downs'!$E$2:$E$7,'Sponsor Response Form (SRF)'!K3163),COUNTIF('SRF Drop Downs'!$A$2:$A$4,'Sponsor Response Form (SRF)'!L3163),COUNTIF('SRF Drop Downs'!$A$2:$A$4,'Sponsor Response Form (SRF)'!M3163),COUNTIF('SRF Drop Downs'!$A$2:$A$4,'Sponsor Response Form (SRF)'!N3163),COUNTIF('SRF Drop Downs'!$A$2:$A$4,'Sponsor Response Form (SRF)'!O3163),COUNTIF('SRF Drop Downs'!$A$2:$A$4,'Sponsor Response Form (SRF)'!P3163),COUNTIF('SRF Drop Downs'!$A$2:$A$4,'Sponsor Response Form (SRF)'!Q3163),COUNTIF('SRF Drop Downs'!$A$2:$A$4,'Sponsor Response Form (SRF)'!R3163)),"Complete","Incomplete"))</f>
        <v/>
      </c>
      <c r="T3163" s="25" t="str">
        <f>IF(S3163="Complete",IF(AND(NOT(ISNA(VLOOKUP(CONCATENATE(D3163,E3163,F3163,G3163,H3163,I3163,J3163,K3163),'SRF Drop Downs'!G:G,1,FALSE))),IF(AND(G3163&lt;&gt;"C3",K3163&lt;&gt;"O5"),IF(SUM(COUNTIF(L3163:R3163,"Y"),COUNTIF(L3163:R3163,"N"))=0,"V","I"),IF(COUNTIF(L3163:R3163,"Y"),"V","I"))="V", IF(AND('Sponsor Response Form (SRF)'!D3163="M1", COUNTIF('OMS Response Form (ORF)'!C:C, B3163)&gt;0), "I", "V")="V"), "Valid","Invalid")," ")</f>
        <v xml:space="preserve"> </v>
      </c>
    </row>
    <row r="3164" spans="1:20" x14ac:dyDescent="0.25">
      <c r="A3164" s="69"/>
      <c r="B3164" s="70"/>
      <c r="C3164" s="71"/>
      <c r="D3164" s="72"/>
      <c r="E3164" s="72"/>
      <c r="F3164" s="72"/>
      <c r="G3164" s="72"/>
      <c r="H3164" s="72"/>
      <c r="I3164" s="72"/>
      <c r="J3164" s="72"/>
      <c r="K3164" s="72"/>
      <c r="L3164" s="72"/>
      <c r="M3164" s="72"/>
      <c r="N3164" s="72"/>
      <c r="O3164" s="72"/>
      <c r="P3164" s="72"/>
      <c r="Q3164" s="72"/>
      <c r="R3164" s="72"/>
      <c r="S3164" s="24" t="str">
        <f>IF(COUNTA(A3164:R3164)=0,"",IF(AND(COUNTA(A3164:C3164)=3,COUNTIF('SRF Drop Downs'!$B$2:$B$5,'Sponsor Response Form (SRF)'!D3164),COUNTIF('SRF Drop Downs'!$F$2:$F$5,'Sponsor Response Form (SRF)'!E3164),COUNTIF('SRF Drop Downs'!$C$2:$C$4,'Sponsor Response Form (SRF)'!F3164),COUNTIF('SRF Drop Downs'!$D$2:$D$6,'Sponsor Response Form (SRF)'!G3164),COUNTIF('SRF Drop Downs'!$A$2:$A$5,'Sponsor Response Form (SRF)'!H3164),COUNTIF('SRF Drop Downs'!$A$2:$A$4,'Sponsor Response Form (SRF)'!I3164),COUNTIF('SRF Drop Downs'!$A$2:$A$5,'Sponsor Response Form (SRF)'!J3164),COUNTIF('SRF Drop Downs'!$E$2:$E$7,'Sponsor Response Form (SRF)'!K3164),COUNTIF('SRF Drop Downs'!$A$2:$A$4,'Sponsor Response Form (SRF)'!L3164),COUNTIF('SRF Drop Downs'!$A$2:$A$4,'Sponsor Response Form (SRF)'!M3164),COUNTIF('SRF Drop Downs'!$A$2:$A$4,'Sponsor Response Form (SRF)'!N3164),COUNTIF('SRF Drop Downs'!$A$2:$A$4,'Sponsor Response Form (SRF)'!O3164),COUNTIF('SRF Drop Downs'!$A$2:$A$4,'Sponsor Response Form (SRF)'!P3164),COUNTIF('SRF Drop Downs'!$A$2:$A$4,'Sponsor Response Form (SRF)'!Q3164),COUNTIF('SRF Drop Downs'!$A$2:$A$4,'Sponsor Response Form (SRF)'!R3164)),"Complete","Incomplete"))</f>
        <v/>
      </c>
      <c r="T3164" s="25" t="str">
        <f>IF(S3164="Complete",IF(AND(NOT(ISNA(VLOOKUP(CONCATENATE(D3164,E3164,F3164,G3164,H3164,I3164,J3164,K3164),'SRF Drop Downs'!G:G,1,FALSE))),IF(AND(G3164&lt;&gt;"C3",K3164&lt;&gt;"O5"),IF(SUM(COUNTIF(L3164:R3164,"Y"),COUNTIF(L3164:R3164,"N"))=0,"V","I"),IF(COUNTIF(L3164:R3164,"Y"),"V","I"))="V", IF(AND('Sponsor Response Form (SRF)'!D3164="M1", COUNTIF('OMS Response Form (ORF)'!C:C, B3164)&gt;0), "I", "V")="V"), "Valid","Invalid")," ")</f>
        <v xml:space="preserve"> </v>
      </c>
    </row>
    <row r="3165" spans="1:20" x14ac:dyDescent="0.25">
      <c r="A3165" s="69"/>
      <c r="B3165" s="70"/>
      <c r="C3165" s="71"/>
      <c r="D3165" s="72"/>
      <c r="E3165" s="72"/>
      <c r="F3165" s="72"/>
      <c r="G3165" s="72"/>
      <c r="H3165" s="72"/>
      <c r="I3165" s="72"/>
      <c r="J3165" s="72"/>
      <c r="K3165" s="72"/>
      <c r="L3165" s="72"/>
      <c r="M3165" s="72"/>
      <c r="N3165" s="72"/>
      <c r="O3165" s="72"/>
      <c r="P3165" s="72"/>
      <c r="Q3165" s="72"/>
      <c r="R3165" s="72"/>
      <c r="S3165" s="24" t="str">
        <f>IF(COUNTA(A3165:R3165)=0,"",IF(AND(COUNTA(A3165:C3165)=3,COUNTIF('SRF Drop Downs'!$B$2:$B$5,'Sponsor Response Form (SRF)'!D3165),COUNTIF('SRF Drop Downs'!$F$2:$F$5,'Sponsor Response Form (SRF)'!E3165),COUNTIF('SRF Drop Downs'!$C$2:$C$4,'Sponsor Response Form (SRF)'!F3165),COUNTIF('SRF Drop Downs'!$D$2:$D$6,'Sponsor Response Form (SRF)'!G3165),COUNTIF('SRF Drop Downs'!$A$2:$A$5,'Sponsor Response Form (SRF)'!H3165),COUNTIF('SRF Drop Downs'!$A$2:$A$4,'Sponsor Response Form (SRF)'!I3165),COUNTIF('SRF Drop Downs'!$A$2:$A$5,'Sponsor Response Form (SRF)'!J3165),COUNTIF('SRF Drop Downs'!$E$2:$E$7,'Sponsor Response Form (SRF)'!K3165),COUNTIF('SRF Drop Downs'!$A$2:$A$4,'Sponsor Response Form (SRF)'!L3165),COUNTIF('SRF Drop Downs'!$A$2:$A$4,'Sponsor Response Form (SRF)'!M3165),COUNTIF('SRF Drop Downs'!$A$2:$A$4,'Sponsor Response Form (SRF)'!N3165),COUNTIF('SRF Drop Downs'!$A$2:$A$4,'Sponsor Response Form (SRF)'!O3165),COUNTIF('SRF Drop Downs'!$A$2:$A$4,'Sponsor Response Form (SRF)'!P3165),COUNTIF('SRF Drop Downs'!$A$2:$A$4,'Sponsor Response Form (SRF)'!Q3165),COUNTIF('SRF Drop Downs'!$A$2:$A$4,'Sponsor Response Form (SRF)'!R3165)),"Complete","Incomplete"))</f>
        <v/>
      </c>
      <c r="T3165" s="25" t="str">
        <f>IF(S3165="Complete",IF(AND(NOT(ISNA(VLOOKUP(CONCATENATE(D3165,E3165,F3165,G3165,H3165,I3165,J3165,K3165),'SRF Drop Downs'!G:G,1,FALSE))),IF(AND(G3165&lt;&gt;"C3",K3165&lt;&gt;"O5"),IF(SUM(COUNTIF(L3165:R3165,"Y"),COUNTIF(L3165:R3165,"N"))=0,"V","I"),IF(COUNTIF(L3165:R3165,"Y"),"V","I"))="V", IF(AND('Sponsor Response Form (SRF)'!D3165="M1", COUNTIF('OMS Response Form (ORF)'!C:C, B3165)&gt;0), "I", "V")="V"), "Valid","Invalid")," ")</f>
        <v xml:space="preserve"> </v>
      </c>
    </row>
    <row r="3166" spans="1:20" x14ac:dyDescent="0.25">
      <c r="A3166" s="69"/>
      <c r="B3166" s="70"/>
      <c r="C3166" s="71"/>
      <c r="D3166" s="72"/>
      <c r="E3166" s="72"/>
      <c r="F3166" s="72"/>
      <c r="G3166" s="72"/>
      <c r="H3166" s="72"/>
      <c r="I3166" s="72"/>
      <c r="J3166" s="72"/>
      <c r="K3166" s="72"/>
      <c r="L3166" s="72"/>
      <c r="M3166" s="72"/>
      <c r="N3166" s="72"/>
      <c r="O3166" s="72"/>
      <c r="P3166" s="72"/>
      <c r="Q3166" s="72"/>
      <c r="R3166" s="72"/>
      <c r="S3166" s="24" t="str">
        <f>IF(COUNTA(A3166:R3166)=0,"",IF(AND(COUNTA(A3166:C3166)=3,COUNTIF('SRF Drop Downs'!$B$2:$B$5,'Sponsor Response Form (SRF)'!D3166),COUNTIF('SRF Drop Downs'!$F$2:$F$5,'Sponsor Response Form (SRF)'!E3166),COUNTIF('SRF Drop Downs'!$C$2:$C$4,'Sponsor Response Form (SRF)'!F3166),COUNTIF('SRF Drop Downs'!$D$2:$D$6,'Sponsor Response Form (SRF)'!G3166),COUNTIF('SRF Drop Downs'!$A$2:$A$5,'Sponsor Response Form (SRF)'!H3166),COUNTIF('SRF Drop Downs'!$A$2:$A$4,'Sponsor Response Form (SRF)'!I3166),COUNTIF('SRF Drop Downs'!$A$2:$A$5,'Sponsor Response Form (SRF)'!J3166),COUNTIF('SRF Drop Downs'!$E$2:$E$7,'Sponsor Response Form (SRF)'!K3166),COUNTIF('SRF Drop Downs'!$A$2:$A$4,'Sponsor Response Form (SRF)'!L3166),COUNTIF('SRF Drop Downs'!$A$2:$A$4,'Sponsor Response Form (SRF)'!M3166),COUNTIF('SRF Drop Downs'!$A$2:$A$4,'Sponsor Response Form (SRF)'!N3166),COUNTIF('SRF Drop Downs'!$A$2:$A$4,'Sponsor Response Form (SRF)'!O3166),COUNTIF('SRF Drop Downs'!$A$2:$A$4,'Sponsor Response Form (SRF)'!P3166),COUNTIF('SRF Drop Downs'!$A$2:$A$4,'Sponsor Response Form (SRF)'!Q3166),COUNTIF('SRF Drop Downs'!$A$2:$A$4,'Sponsor Response Form (SRF)'!R3166)),"Complete","Incomplete"))</f>
        <v/>
      </c>
      <c r="T3166" s="25" t="str">
        <f>IF(S3166="Complete",IF(AND(NOT(ISNA(VLOOKUP(CONCATENATE(D3166,E3166,F3166,G3166,H3166,I3166,J3166,K3166),'SRF Drop Downs'!G:G,1,FALSE))),IF(AND(G3166&lt;&gt;"C3",K3166&lt;&gt;"O5"),IF(SUM(COUNTIF(L3166:R3166,"Y"),COUNTIF(L3166:R3166,"N"))=0,"V","I"),IF(COUNTIF(L3166:R3166,"Y"),"V","I"))="V", IF(AND('Sponsor Response Form (SRF)'!D3166="M1", COUNTIF('OMS Response Form (ORF)'!C:C, B3166)&gt;0), "I", "V")="V"), "Valid","Invalid")," ")</f>
        <v xml:space="preserve"> </v>
      </c>
    </row>
    <row r="3167" spans="1:20" x14ac:dyDescent="0.25">
      <c r="A3167" s="69"/>
      <c r="B3167" s="70"/>
      <c r="C3167" s="71"/>
      <c r="D3167" s="72"/>
      <c r="E3167" s="72"/>
      <c r="F3167" s="72"/>
      <c r="G3167" s="72"/>
      <c r="H3167" s="72"/>
      <c r="I3167" s="72"/>
      <c r="J3167" s="72"/>
      <c r="K3167" s="72"/>
      <c r="L3167" s="72"/>
      <c r="M3167" s="72"/>
      <c r="N3167" s="72"/>
      <c r="O3167" s="72"/>
      <c r="P3167" s="72"/>
      <c r="Q3167" s="72"/>
      <c r="R3167" s="72"/>
      <c r="S3167" s="24" t="str">
        <f>IF(COUNTA(A3167:R3167)=0,"",IF(AND(COUNTA(A3167:C3167)=3,COUNTIF('SRF Drop Downs'!$B$2:$B$5,'Sponsor Response Form (SRF)'!D3167),COUNTIF('SRF Drop Downs'!$F$2:$F$5,'Sponsor Response Form (SRF)'!E3167),COUNTIF('SRF Drop Downs'!$C$2:$C$4,'Sponsor Response Form (SRF)'!F3167),COUNTIF('SRF Drop Downs'!$D$2:$D$6,'Sponsor Response Form (SRF)'!G3167),COUNTIF('SRF Drop Downs'!$A$2:$A$5,'Sponsor Response Form (SRF)'!H3167),COUNTIF('SRF Drop Downs'!$A$2:$A$4,'Sponsor Response Form (SRF)'!I3167),COUNTIF('SRF Drop Downs'!$A$2:$A$5,'Sponsor Response Form (SRF)'!J3167),COUNTIF('SRF Drop Downs'!$E$2:$E$7,'Sponsor Response Form (SRF)'!K3167),COUNTIF('SRF Drop Downs'!$A$2:$A$4,'Sponsor Response Form (SRF)'!L3167),COUNTIF('SRF Drop Downs'!$A$2:$A$4,'Sponsor Response Form (SRF)'!M3167),COUNTIF('SRF Drop Downs'!$A$2:$A$4,'Sponsor Response Form (SRF)'!N3167),COUNTIF('SRF Drop Downs'!$A$2:$A$4,'Sponsor Response Form (SRF)'!O3167),COUNTIF('SRF Drop Downs'!$A$2:$A$4,'Sponsor Response Form (SRF)'!P3167),COUNTIF('SRF Drop Downs'!$A$2:$A$4,'Sponsor Response Form (SRF)'!Q3167),COUNTIF('SRF Drop Downs'!$A$2:$A$4,'Sponsor Response Form (SRF)'!R3167)),"Complete","Incomplete"))</f>
        <v/>
      </c>
      <c r="T3167" s="25" t="str">
        <f>IF(S3167="Complete",IF(AND(NOT(ISNA(VLOOKUP(CONCATENATE(D3167,E3167,F3167,G3167,H3167,I3167,J3167,K3167),'SRF Drop Downs'!G:G,1,FALSE))),IF(AND(G3167&lt;&gt;"C3",K3167&lt;&gt;"O5"),IF(SUM(COUNTIF(L3167:R3167,"Y"),COUNTIF(L3167:R3167,"N"))=0,"V","I"),IF(COUNTIF(L3167:R3167,"Y"),"V","I"))="V", IF(AND('Sponsor Response Form (SRF)'!D3167="M1", COUNTIF('OMS Response Form (ORF)'!C:C, B3167)&gt;0), "I", "V")="V"), "Valid","Invalid")," ")</f>
        <v xml:space="preserve"> </v>
      </c>
    </row>
    <row r="3168" spans="1:20" x14ac:dyDescent="0.25">
      <c r="A3168" s="69"/>
      <c r="B3168" s="70"/>
      <c r="C3168" s="71"/>
      <c r="D3168" s="72"/>
      <c r="E3168" s="72"/>
      <c r="F3168" s="72"/>
      <c r="G3168" s="72"/>
      <c r="H3168" s="72"/>
      <c r="I3168" s="72"/>
      <c r="J3168" s="72"/>
      <c r="K3168" s="72"/>
      <c r="L3168" s="72"/>
      <c r="M3168" s="72"/>
      <c r="N3168" s="72"/>
      <c r="O3168" s="72"/>
      <c r="P3168" s="72"/>
      <c r="Q3168" s="72"/>
      <c r="R3168" s="72"/>
      <c r="S3168" s="24" t="str">
        <f>IF(COUNTA(A3168:R3168)=0,"",IF(AND(COUNTA(A3168:C3168)=3,COUNTIF('SRF Drop Downs'!$B$2:$B$5,'Sponsor Response Form (SRF)'!D3168),COUNTIF('SRF Drop Downs'!$F$2:$F$5,'Sponsor Response Form (SRF)'!E3168),COUNTIF('SRF Drop Downs'!$C$2:$C$4,'Sponsor Response Form (SRF)'!F3168),COUNTIF('SRF Drop Downs'!$D$2:$D$6,'Sponsor Response Form (SRF)'!G3168),COUNTIF('SRF Drop Downs'!$A$2:$A$5,'Sponsor Response Form (SRF)'!H3168),COUNTIF('SRF Drop Downs'!$A$2:$A$4,'Sponsor Response Form (SRF)'!I3168),COUNTIF('SRF Drop Downs'!$A$2:$A$5,'Sponsor Response Form (SRF)'!J3168),COUNTIF('SRF Drop Downs'!$E$2:$E$7,'Sponsor Response Form (SRF)'!K3168),COUNTIF('SRF Drop Downs'!$A$2:$A$4,'Sponsor Response Form (SRF)'!L3168),COUNTIF('SRF Drop Downs'!$A$2:$A$4,'Sponsor Response Form (SRF)'!M3168),COUNTIF('SRF Drop Downs'!$A$2:$A$4,'Sponsor Response Form (SRF)'!N3168),COUNTIF('SRF Drop Downs'!$A$2:$A$4,'Sponsor Response Form (SRF)'!O3168),COUNTIF('SRF Drop Downs'!$A$2:$A$4,'Sponsor Response Form (SRF)'!P3168),COUNTIF('SRF Drop Downs'!$A$2:$A$4,'Sponsor Response Form (SRF)'!Q3168),COUNTIF('SRF Drop Downs'!$A$2:$A$4,'Sponsor Response Form (SRF)'!R3168)),"Complete","Incomplete"))</f>
        <v/>
      </c>
      <c r="T3168" s="25" t="str">
        <f>IF(S3168="Complete",IF(AND(NOT(ISNA(VLOOKUP(CONCATENATE(D3168,E3168,F3168,G3168,H3168,I3168,J3168,K3168),'SRF Drop Downs'!G:G,1,FALSE))),IF(AND(G3168&lt;&gt;"C3",K3168&lt;&gt;"O5"),IF(SUM(COUNTIF(L3168:R3168,"Y"),COUNTIF(L3168:R3168,"N"))=0,"V","I"),IF(COUNTIF(L3168:R3168,"Y"),"V","I"))="V", IF(AND('Sponsor Response Form (SRF)'!D3168="M1", COUNTIF('OMS Response Form (ORF)'!C:C, B3168)&gt;0), "I", "V")="V"), "Valid","Invalid")," ")</f>
        <v xml:space="preserve"> </v>
      </c>
    </row>
    <row r="3169" spans="1:20" x14ac:dyDescent="0.25">
      <c r="A3169" s="69"/>
      <c r="B3169" s="70"/>
      <c r="C3169" s="71"/>
      <c r="D3169" s="72"/>
      <c r="E3169" s="72"/>
      <c r="F3169" s="72"/>
      <c r="G3169" s="72"/>
      <c r="H3169" s="72"/>
      <c r="I3169" s="72"/>
      <c r="J3169" s="72"/>
      <c r="K3169" s="72"/>
      <c r="L3169" s="72"/>
      <c r="M3169" s="72"/>
      <c r="N3169" s="72"/>
      <c r="O3169" s="72"/>
      <c r="P3169" s="72"/>
      <c r="Q3169" s="72"/>
      <c r="R3169" s="72"/>
      <c r="S3169" s="24" t="str">
        <f>IF(COUNTA(A3169:R3169)=0,"",IF(AND(COUNTA(A3169:C3169)=3,COUNTIF('SRF Drop Downs'!$B$2:$B$5,'Sponsor Response Form (SRF)'!D3169),COUNTIF('SRF Drop Downs'!$F$2:$F$5,'Sponsor Response Form (SRF)'!E3169),COUNTIF('SRF Drop Downs'!$C$2:$C$4,'Sponsor Response Form (SRF)'!F3169),COUNTIF('SRF Drop Downs'!$D$2:$D$6,'Sponsor Response Form (SRF)'!G3169),COUNTIF('SRF Drop Downs'!$A$2:$A$5,'Sponsor Response Form (SRF)'!H3169),COUNTIF('SRF Drop Downs'!$A$2:$A$4,'Sponsor Response Form (SRF)'!I3169),COUNTIF('SRF Drop Downs'!$A$2:$A$5,'Sponsor Response Form (SRF)'!J3169),COUNTIF('SRF Drop Downs'!$E$2:$E$7,'Sponsor Response Form (SRF)'!K3169),COUNTIF('SRF Drop Downs'!$A$2:$A$4,'Sponsor Response Form (SRF)'!L3169),COUNTIF('SRF Drop Downs'!$A$2:$A$4,'Sponsor Response Form (SRF)'!M3169),COUNTIF('SRF Drop Downs'!$A$2:$A$4,'Sponsor Response Form (SRF)'!N3169),COUNTIF('SRF Drop Downs'!$A$2:$A$4,'Sponsor Response Form (SRF)'!O3169),COUNTIF('SRF Drop Downs'!$A$2:$A$4,'Sponsor Response Form (SRF)'!P3169),COUNTIF('SRF Drop Downs'!$A$2:$A$4,'Sponsor Response Form (SRF)'!Q3169),COUNTIF('SRF Drop Downs'!$A$2:$A$4,'Sponsor Response Form (SRF)'!R3169)),"Complete","Incomplete"))</f>
        <v/>
      </c>
      <c r="T3169" s="25" t="str">
        <f>IF(S3169="Complete",IF(AND(NOT(ISNA(VLOOKUP(CONCATENATE(D3169,E3169,F3169,G3169,H3169,I3169,J3169,K3169),'SRF Drop Downs'!G:G,1,FALSE))),IF(AND(G3169&lt;&gt;"C3",K3169&lt;&gt;"O5"),IF(SUM(COUNTIF(L3169:R3169,"Y"),COUNTIF(L3169:R3169,"N"))=0,"V","I"),IF(COUNTIF(L3169:R3169,"Y"),"V","I"))="V", IF(AND('Sponsor Response Form (SRF)'!D3169="M1", COUNTIF('OMS Response Form (ORF)'!C:C, B3169)&gt;0), "I", "V")="V"), "Valid","Invalid")," ")</f>
        <v xml:space="preserve"> </v>
      </c>
    </row>
    <row r="3170" spans="1:20" x14ac:dyDescent="0.25">
      <c r="A3170" s="69"/>
      <c r="B3170" s="70"/>
      <c r="C3170" s="71"/>
      <c r="D3170" s="72"/>
      <c r="E3170" s="72"/>
      <c r="F3170" s="72"/>
      <c r="G3170" s="72"/>
      <c r="H3170" s="72"/>
      <c r="I3170" s="72"/>
      <c r="J3170" s="72"/>
      <c r="K3170" s="72"/>
      <c r="L3170" s="72"/>
      <c r="M3170" s="72"/>
      <c r="N3170" s="72"/>
      <c r="O3170" s="72"/>
      <c r="P3170" s="72"/>
      <c r="Q3170" s="72"/>
      <c r="R3170" s="72"/>
      <c r="S3170" s="24" t="str">
        <f>IF(COUNTA(A3170:R3170)=0,"",IF(AND(COUNTA(A3170:C3170)=3,COUNTIF('SRF Drop Downs'!$B$2:$B$5,'Sponsor Response Form (SRF)'!D3170),COUNTIF('SRF Drop Downs'!$F$2:$F$5,'Sponsor Response Form (SRF)'!E3170),COUNTIF('SRF Drop Downs'!$C$2:$C$4,'Sponsor Response Form (SRF)'!F3170),COUNTIF('SRF Drop Downs'!$D$2:$D$6,'Sponsor Response Form (SRF)'!G3170),COUNTIF('SRF Drop Downs'!$A$2:$A$5,'Sponsor Response Form (SRF)'!H3170),COUNTIF('SRF Drop Downs'!$A$2:$A$4,'Sponsor Response Form (SRF)'!I3170),COUNTIF('SRF Drop Downs'!$A$2:$A$5,'Sponsor Response Form (SRF)'!J3170),COUNTIF('SRF Drop Downs'!$E$2:$E$7,'Sponsor Response Form (SRF)'!K3170),COUNTIF('SRF Drop Downs'!$A$2:$A$4,'Sponsor Response Form (SRF)'!L3170),COUNTIF('SRF Drop Downs'!$A$2:$A$4,'Sponsor Response Form (SRF)'!M3170),COUNTIF('SRF Drop Downs'!$A$2:$A$4,'Sponsor Response Form (SRF)'!N3170),COUNTIF('SRF Drop Downs'!$A$2:$A$4,'Sponsor Response Form (SRF)'!O3170),COUNTIF('SRF Drop Downs'!$A$2:$A$4,'Sponsor Response Form (SRF)'!P3170),COUNTIF('SRF Drop Downs'!$A$2:$A$4,'Sponsor Response Form (SRF)'!Q3170),COUNTIF('SRF Drop Downs'!$A$2:$A$4,'Sponsor Response Form (SRF)'!R3170)),"Complete","Incomplete"))</f>
        <v/>
      </c>
      <c r="T3170" s="25" t="str">
        <f>IF(S3170="Complete",IF(AND(NOT(ISNA(VLOOKUP(CONCATENATE(D3170,E3170,F3170,G3170,H3170,I3170,J3170,K3170),'SRF Drop Downs'!G:G,1,FALSE))),IF(AND(G3170&lt;&gt;"C3",K3170&lt;&gt;"O5"),IF(SUM(COUNTIF(L3170:R3170,"Y"),COUNTIF(L3170:R3170,"N"))=0,"V","I"),IF(COUNTIF(L3170:R3170,"Y"),"V","I"))="V", IF(AND('Sponsor Response Form (SRF)'!D3170="M1", COUNTIF('OMS Response Form (ORF)'!C:C, B3170)&gt;0), "I", "V")="V"), "Valid","Invalid")," ")</f>
        <v xml:space="preserve"> </v>
      </c>
    </row>
    <row r="3171" spans="1:20" x14ac:dyDescent="0.25">
      <c r="A3171" s="69"/>
      <c r="B3171" s="70"/>
      <c r="C3171" s="71"/>
      <c r="D3171" s="72"/>
      <c r="E3171" s="72"/>
      <c r="F3171" s="72"/>
      <c r="G3171" s="72"/>
      <c r="H3171" s="72"/>
      <c r="I3171" s="72"/>
      <c r="J3171" s="72"/>
      <c r="K3171" s="72"/>
      <c r="L3171" s="72"/>
      <c r="M3171" s="72"/>
      <c r="N3171" s="72"/>
      <c r="O3171" s="72"/>
      <c r="P3171" s="72"/>
      <c r="Q3171" s="72"/>
      <c r="R3171" s="72"/>
      <c r="S3171" s="24" t="str">
        <f>IF(COUNTA(A3171:R3171)=0,"",IF(AND(COUNTA(A3171:C3171)=3,COUNTIF('SRF Drop Downs'!$B$2:$B$5,'Sponsor Response Form (SRF)'!D3171),COUNTIF('SRF Drop Downs'!$F$2:$F$5,'Sponsor Response Form (SRF)'!E3171),COUNTIF('SRF Drop Downs'!$C$2:$C$4,'Sponsor Response Form (SRF)'!F3171),COUNTIF('SRF Drop Downs'!$D$2:$D$6,'Sponsor Response Form (SRF)'!G3171),COUNTIF('SRF Drop Downs'!$A$2:$A$5,'Sponsor Response Form (SRF)'!H3171),COUNTIF('SRF Drop Downs'!$A$2:$A$4,'Sponsor Response Form (SRF)'!I3171),COUNTIF('SRF Drop Downs'!$A$2:$A$5,'Sponsor Response Form (SRF)'!J3171),COUNTIF('SRF Drop Downs'!$E$2:$E$7,'Sponsor Response Form (SRF)'!K3171),COUNTIF('SRF Drop Downs'!$A$2:$A$4,'Sponsor Response Form (SRF)'!L3171),COUNTIF('SRF Drop Downs'!$A$2:$A$4,'Sponsor Response Form (SRF)'!M3171),COUNTIF('SRF Drop Downs'!$A$2:$A$4,'Sponsor Response Form (SRF)'!N3171),COUNTIF('SRF Drop Downs'!$A$2:$A$4,'Sponsor Response Form (SRF)'!O3171),COUNTIF('SRF Drop Downs'!$A$2:$A$4,'Sponsor Response Form (SRF)'!P3171),COUNTIF('SRF Drop Downs'!$A$2:$A$4,'Sponsor Response Form (SRF)'!Q3171),COUNTIF('SRF Drop Downs'!$A$2:$A$4,'Sponsor Response Form (SRF)'!R3171)),"Complete","Incomplete"))</f>
        <v/>
      </c>
      <c r="T3171" s="25" t="str">
        <f>IF(S3171="Complete",IF(AND(NOT(ISNA(VLOOKUP(CONCATENATE(D3171,E3171,F3171,G3171,H3171,I3171,J3171,K3171),'SRF Drop Downs'!G:G,1,FALSE))),IF(AND(G3171&lt;&gt;"C3",K3171&lt;&gt;"O5"),IF(SUM(COUNTIF(L3171:R3171,"Y"),COUNTIF(L3171:R3171,"N"))=0,"V","I"),IF(COUNTIF(L3171:R3171,"Y"),"V","I"))="V", IF(AND('Sponsor Response Form (SRF)'!D3171="M1", COUNTIF('OMS Response Form (ORF)'!C:C, B3171)&gt;0), "I", "V")="V"), "Valid","Invalid")," ")</f>
        <v xml:space="preserve"> </v>
      </c>
    </row>
    <row r="3172" spans="1:20" x14ac:dyDescent="0.25">
      <c r="A3172" s="69"/>
      <c r="B3172" s="70"/>
      <c r="C3172" s="71"/>
      <c r="D3172" s="72"/>
      <c r="E3172" s="72"/>
      <c r="F3172" s="72"/>
      <c r="G3172" s="72"/>
      <c r="H3172" s="72"/>
      <c r="I3172" s="72"/>
      <c r="J3172" s="72"/>
      <c r="K3172" s="72"/>
      <c r="L3172" s="72"/>
      <c r="M3172" s="72"/>
      <c r="N3172" s="72"/>
      <c r="O3172" s="72"/>
      <c r="P3172" s="72"/>
      <c r="Q3172" s="72"/>
      <c r="R3172" s="72"/>
      <c r="S3172" s="24" t="str">
        <f>IF(COUNTA(A3172:R3172)=0,"",IF(AND(COUNTA(A3172:C3172)=3,COUNTIF('SRF Drop Downs'!$B$2:$B$5,'Sponsor Response Form (SRF)'!D3172),COUNTIF('SRF Drop Downs'!$F$2:$F$5,'Sponsor Response Form (SRF)'!E3172),COUNTIF('SRF Drop Downs'!$C$2:$C$4,'Sponsor Response Form (SRF)'!F3172),COUNTIF('SRF Drop Downs'!$D$2:$D$6,'Sponsor Response Form (SRF)'!G3172),COUNTIF('SRF Drop Downs'!$A$2:$A$5,'Sponsor Response Form (SRF)'!H3172),COUNTIF('SRF Drop Downs'!$A$2:$A$4,'Sponsor Response Form (SRF)'!I3172),COUNTIF('SRF Drop Downs'!$A$2:$A$5,'Sponsor Response Form (SRF)'!J3172),COUNTIF('SRF Drop Downs'!$E$2:$E$7,'Sponsor Response Form (SRF)'!K3172),COUNTIF('SRF Drop Downs'!$A$2:$A$4,'Sponsor Response Form (SRF)'!L3172),COUNTIF('SRF Drop Downs'!$A$2:$A$4,'Sponsor Response Form (SRF)'!M3172),COUNTIF('SRF Drop Downs'!$A$2:$A$4,'Sponsor Response Form (SRF)'!N3172),COUNTIF('SRF Drop Downs'!$A$2:$A$4,'Sponsor Response Form (SRF)'!O3172),COUNTIF('SRF Drop Downs'!$A$2:$A$4,'Sponsor Response Form (SRF)'!P3172),COUNTIF('SRF Drop Downs'!$A$2:$A$4,'Sponsor Response Form (SRF)'!Q3172),COUNTIF('SRF Drop Downs'!$A$2:$A$4,'Sponsor Response Form (SRF)'!R3172)),"Complete","Incomplete"))</f>
        <v/>
      </c>
      <c r="T3172" s="25" t="str">
        <f>IF(S3172="Complete",IF(AND(NOT(ISNA(VLOOKUP(CONCATENATE(D3172,E3172,F3172,G3172,H3172,I3172,J3172,K3172),'SRF Drop Downs'!G:G,1,FALSE))),IF(AND(G3172&lt;&gt;"C3",K3172&lt;&gt;"O5"),IF(SUM(COUNTIF(L3172:R3172,"Y"),COUNTIF(L3172:R3172,"N"))=0,"V","I"),IF(COUNTIF(L3172:R3172,"Y"),"V","I"))="V", IF(AND('Sponsor Response Form (SRF)'!D3172="M1", COUNTIF('OMS Response Form (ORF)'!C:C, B3172)&gt;0), "I", "V")="V"), "Valid","Invalid")," ")</f>
        <v xml:space="preserve"> </v>
      </c>
    </row>
    <row r="3173" spans="1:20" x14ac:dyDescent="0.25">
      <c r="A3173" s="69"/>
      <c r="B3173" s="70"/>
      <c r="C3173" s="71"/>
      <c r="D3173" s="72"/>
      <c r="E3173" s="72"/>
      <c r="F3173" s="72"/>
      <c r="G3173" s="72"/>
      <c r="H3173" s="72"/>
      <c r="I3173" s="72"/>
      <c r="J3173" s="72"/>
      <c r="K3173" s="72"/>
      <c r="L3173" s="72"/>
      <c r="M3173" s="72"/>
      <c r="N3173" s="72"/>
      <c r="O3173" s="72"/>
      <c r="P3173" s="72"/>
      <c r="Q3173" s="72"/>
      <c r="R3173" s="72"/>
      <c r="S3173" s="24" t="str">
        <f>IF(COUNTA(A3173:R3173)=0,"",IF(AND(COUNTA(A3173:C3173)=3,COUNTIF('SRF Drop Downs'!$B$2:$B$5,'Sponsor Response Form (SRF)'!D3173),COUNTIF('SRF Drop Downs'!$F$2:$F$5,'Sponsor Response Form (SRF)'!E3173),COUNTIF('SRF Drop Downs'!$C$2:$C$4,'Sponsor Response Form (SRF)'!F3173),COUNTIF('SRF Drop Downs'!$D$2:$D$6,'Sponsor Response Form (SRF)'!G3173),COUNTIF('SRF Drop Downs'!$A$2:$A$5,'Sponsor Response Form (SRF)'!H3173),COUNTIF('SRF Drop Downs'!$A$2:$A$4,'Sponsor Response Form (SRF)'!I3173),COUNTIF('SRF Drop Downs'!$A$2:$A$5,'Sponsor Response Form (SRF)'!J3173),COUNTIF('SRF Drop Downs'!$E$2:$E$7,'Sponsor Response Form (SRF)'!K3173),COUNTIF('SRF Drop Downs'!$A$2:$A$4,'Sponsor Response Form (SRF)'!L3173),COUNTIF('SRF Drop Downs'!$A$2:$A$4,'Sponsor Response Form (SRF)'!M3173),COUNTIF('SRF Drop Downs'!$A$2:$A$4,'Sponsor Response Form (SRF)'!N3173),COUNTIF('SRF Drop Downs'!$A$2:$A$4,'Sponsor Response Form (SRF)'!O3173),COUNTIF('SRF Drop Downs'!$A$2:$A$4,'Sponsor Response Form (SRF)'!P3173),COUNTIF('SRF Drop Downs'!$A$2:$A$4,'Sponsor Response Form (SRF)'!Q3173),COUNTIF('SRF Drop Downs'!$A$2:$A$4,'Sponsor Response Form (SRF)'!R3173)),"Complete","Incomplete"))</f>
        <v/>
      </c>
      <c r="T3173" s="25" t="str">
        <f>IF(S3173="Complete",IF(AND(NOT(ISNA(VLOOKUP(CONCATENATE(D3173,E3173,F3173,G3173,H3173,I3173,J3173,K3173),'SRF Drop Downs'!G:G,1,FALSE))),IF(AND(G3173&lt;&gt;"C3",K3173&lt;&gt;"O5"),IF(SUM(COUNTIF(L3173:R3173,"Y"),COUNTIF(L3173:R3173,"N"))=0,"V","I"),IF(COUNTIF(L3173:R3173,"Y"),"V","I"))="V", IF(AND('Sponsor Response Form (SRF)'!D3173="M1", COUNTIF('OMS Response Form (ORF)'!C:C, B3173)&gt;0), "I", "V")="V"), "Valid","Invalid")," ")</f>
        <v xml:space="preserve"> </v>
      </c>
    </row>
    <row r="3174" spans="1:20" x14ac:dyDescent="0.25">
      <c r="A3174" s="69"/>
      <c r="B3174" s="70"/>
      <c r="C3174" s="71"/>
      <c r="D3174" s="72"/>
      <c r="E3174" s="72"/>
      <c r="F3174" s="72"/>
      <c r="G3174" s="72"/>
      <c r="H3174" s="72"/>
      <c r="I3174" s="72"/>
      <c r="J3174" s="72"/>
      <c r="K3174" s="72"/>
      <c r="L3174" s="72"/>
      <c r="M3174" s="72"/>
      <c r="N3174" s="72"/>
      <c r="O3174" s="72"/>
      <c r="P3174" s="72"/>
      <c r="Q3174" s="72"/>
      <c r="R3174" s="72"/>
      <c r="S3174" s="24" t="str">
        <f>IF(COUNTA(A3174:R3174)=0,"",IF(AND(COUNTA(A3174:C3174)=3,COUNTIF('SRF Drop Downs'!$B$2:$B$5,'Sponsor Response Form (SRF)'!D3174),COUNTIF('SRF Drop Downs'!$F$2:$F$5,'Sponsor Response Form (SRF)'!E3174),COUNTIF('SRF Drop Downs'!$C$2:$C$4,'Sponsor Response Form (SRF)'!F3174),COUNTIF('SRF Drop Downs'!$D$2:$D$6,'Sponsor Response Form (SRF)'!G3174),COUNTIF('SRF Drop Downs'!$A$2:$A$5,'Sponsor Response Form (SRF)'!H3174),COUNTIF('SRF Drop Downs'!$A$2:$A$4,'Sponsor Response Form (SRF)'!I3174),COUNTIF('SRF Drop Downs'!$A$2:$A$5,'Sponsor Response Form (SRF)'!J3174),COUNTIF('SRF Drop Downs'!$E$2:$E$7,'Sponsor Response Form (SRF)'!K3174),COUNTIF('SRF Drop Downs'!$A$2:$A$4,'Sponsor Response Form (SRF)'!L3174),COUNTIF('SRF Drop Downs'!$A$2:$A$4,'Sponsor Response Form (SRF)'!M3174),COUNTIF('SRF Drop Downs'!$A$2:$A$4,'Sponsor Response Form (SRF)'!N3174),COUNTIF('SRF Drop Downs'!$A$2:$A$4,'Sponsor Response Form (SRF)'!O3174),COUNTIF('SRF Drop Downs'!$A$2:$A$4,'Sponsor Response Form (SRF)'!P3174),COUNTIF('SRF Drop Downs'!$A$2:$A$4,'Sponsor Response Form (SRF)'!Q3174),COUNTIF('SRF Drop Downs'!$A$2:$A$4,'Sponsor Response Form (SRF)'!R3174)),"Complete","Incomplete"))</f>
        <v/>
      </c>
      <c r="T3174" s="25" t="str">
        <f>IF(S3174="Complete",IF(AND(NOT(ISNA(VLOOKUP(CONCATENATE(D3174,E3174,F3174,G3174,H3174,I3174,J3174,K3174),'SRF Drop Downs'!G:G,1,FALSE))),IF(AND(G3174&lt;&gt;"C3",K3174&lt;&gt;"O5"),IF(SUM(COUNTIF(L3174:R3174,"Y"),COUNTIF(L3174:R3174,"N"))=0,"V","I"),IF(COUNTIF(L3174:R3174,"Y"),"V","I"))="V", IF(AND('Sponsor Response Form (SRF)'!D3174="M1", COUNTIF('OMS Response Form (ORF)'!C:C, B3174)&gt;0), "I", "V")="V"), "Valid","Invalid")," ")</f>
        <v xml:space="preserve"> </v>
      </c>
    </row>
    <row r="3175" spans="1:20" x14ac:dyDescent="0.25">
      <c r="A3175" s="69"/>
      <c r="B3175" s="70"/>
      <c r="C3175" s="71"/>
      <c r="D3175" s="72"/>
      <c r="E3175" s="72"/>
      <c r="F3175" s="72"/>
      <c r="G3175" s="72"/>
      <c r="H3175" s="72"/>
      <c r="I3175" s="72"/>
      <c r="J3175" s="72"/>
      <c r="K3175" s="72"/>
      <c r="L3175" s="72"/>
      <c r="M3175" s="72"/>
      <c r="N3175" s="72"/>
      <c r="O3175" s="72"/>
      <c r="P3175" s="72"/>
      <c r="Q3175" s="72"/>
      <c r="R3175" s="72"/>
      <c r="S3175" s="24" t="str">
        <f>IF(COUNTA(A3175:R3175)=0,"",IF(AND(COUNTA(A3175:C3175)=3,COUNTIF('SRF Drop Downs'!$B$2:$B$5,'Sponsor Response Form (SRF)'!D3175),COUNTIF('SRF Drop Downs'!$F$2:$F$5,'Sponsor Response Form (SRF)'!E3175),COUNTIF('SRF Drop Downs'!$C$2:$C$4,'Sponsor Response Form (SRF)'!F3175),COUNTIF('SRF Drop Downs'!$D$2:$D$6,'Sponsor Response Form (SRF)'!G3175),COUNTIF('SRF Drop Downs'!$A$2:$A$5,'Sponsor Response Form (SRF)'!H3175),COUNTIF('SRF Drop Downs'!$A$2:$A$4,'Sponsor Response Form (SRF)'!I3175),COUNTIF('SRF Drop Downs'!$A$2:$A$5,'Sponsor Response Form (SRF)'!J3175),COUNTIF('SRF Drop Downs'!$E$2:$E$7,'Sponsor Response Form (SRF)'!K3175),COUNTIF('SRF Drop Downs'!$A$2:$A$4,'Sponsor Response Form (SRF)'!L3175),COUNTIF('SRF Drop Downs'!$A$2:$A$4,'Sponsor Response Form (SRF)'!M3175),COUNTIF('SRF Drop Downs'!$A$2:$A$4,'Sponsor Response Form (SRF)'!N3175),COUNTIF('SRF Drop Downs'!$A$2:$A$4,'Sponsor Response Form (SRF)'!O3175),COUNTIF('SRF Drop Downs'!$A$2:$A$4,'Sponsor Response Form (SRF)'!P3175),COUNTIF('SRF Drop Downs'!$A$2:$A$4,'Sponsor Response Form (SRF)'!Q3175),COUNTIF('SRF Drop Downs'!$A$2:$A$4,'Sponsor Response Form (SRF)'!R3175)),"Complete","Incomplete"))</f>
        <v/>
      </c>
      <c r="T3175" s="25" t="str">
        <f>IF(S3175="Complete",IF(AND(NOT(ISNA(VLOOKUP(CONCATENATE(D3175,E3175,F3175,G3175,H3175,I3175,J3175,K3175),'SRF Drop Downs'!G:G,1,FALSE))),IF(AND(G3175&lt;&gt;"C3",K3175&lt;&gt;"O5"),IF(SUM(COUNTIF(L3175:R3175,"Y"),COUNTIF(L3175:R3175,"N"))=0,"V","I"),IF(COUNTIF(L3175:R3175,"Y"),"V","I"))="V", IF(AND('Sponsor Response Form (SRF)'!D3175="M1", COUNTIF('OMS Response Form (ORF)'!C:C, B3175)&gt;0), "I", "V")="V"), "Valid","Invalid")," ")</f>
        <v xml:space="preserve"> </v>
      </c>
    </row>
    <row r="3176" spans="1:20" x14ac:dyDescent="0.25">
      <c r="A3176" s="69"/>
      <c r="B3176" s="70"/>
      <c r="C3176" s="71"/>
      <c r="D3176" s="72"/>
      <c r="E3176" s="72"/>
      <c r="F3176" s="72"/>
      <c r="G3176" s="72"/>
      <c r="H3176" s="72"/>
      <c r="I3176" s="72"/>
      <c r="J3176" s="72"/>
      <c r="K3176" s="72"/>
      <c r="L3176" s="72"/>
      <c r="M3176" s="72"/>
      <c r="N3176" s="72"/>
      <c r="O3176" s="72"/>
      <c r="P3176" s="72"/>
      <c r="Q3176" s="72"/>
      <c r="R3176" s="72"/>
      <c r="S3176" s="24" t="str">
        <f>IF(COUNTA(A3176:R3176)=0,"",IF(AND(COUNTA(A3176:C3176)=3,COUNTIF('SRF Drop Downs'!$B$2:$B$5,'Sponsor Response Form (SRF)'!D3176),COUNTIF('SRF Drop Downs'!$F$2:$F$5,'Sponsor Response Form (SRF)'!E3176),COUNTIF('SRF Drop Downs'!$C$2:$C$4,'Sponsor Response Form (SRF)'!F3176),COUNTIF('SRF Drop Downs'!$D$2:$D$6,'Sponsor Response Form (SRF)'!G3176),COUNTIF('SRF Drop Downs'!$A$2:$A$5,'Sponsor Response Form (SRF)'!H3176),COUNTIF('SRF Drop Downs'!$A$2:$A$4,'Sponsor Response Form (SRF)'!I3176),COUNTIF('SRF Drop Downs'!$A$2:$A$5,'Sponsor Response Form (SRF)'!J3176),COUNTIF('SRF Drop Downs'!$E$2:$E$7,'Sponsor Response Form (SRF)'!K3176),COUNTIF('SRF Drop Downs'!$A$2:$A$4,'Sponsor Response Form (SRF)'!L3176),COUNTIF('SRF Drop Downs'!$A$2:$A$4,'Sponsor Response Form (SRF)'!M3176),COUNTIF('SRF Drop Downs'!$A$2:$A$4,'Sponsor Response Form (SRF)'!N3176),COUNTIF('SRF Drop Downs'!$A$2:$A$4,'Sponsor Response Form (SRF)'!O3176),COUNTIF('SRF Drop Downs'!$A$2:$A$4,'Sponsor Response Form (SRF)'!P3176),COUNTIF('SRF Drop Downs'!$A$2:$A$4,'Sponsor Response Form (SRF)'!Q3176),COUNTIF('SRF Drop Downs'!$A$2:$A$4,'Sponsor Response Form (SRF)'!R3176)),"Complete","Incomplete"))</f>
        <v/>
      </c>
      <c r="T3176" s="25" t="str">
        <f>IF(S3176="Complete",IF(AND(NOT(ISNA(VLOOKUP(CONCATENATE(D3176,E3176,F3176,G3176,H3176,I3176,J3176,K3176),'SRF Drop Downs'!G:G,1,FALSE))),IF(AND(G3176&lt;&gt;"C3",K3176&lt;&gt;"O5"),IF(SUM(COUNTIF(L3176:R3176,"Y"),COUNTIF(L3176:R3176,"N"))=0,"V","I"),IF(COUNTIF(L3176:R3176,"Y"),"V","I"))="V", IF(AND('Sponsor Response Form (SRF)'!D3176="M1", COUNTIF('OMS Response Form (ORF)'!C:C, B3176)&gt;0), "I", "V")="V"), "Valid","Invalid")," ")</f>
        <v xml:space="preserve"> </v>
      </c>
    </row>
    <row r="3177" spans="1:20" x14ac:dyDescent="0.25">
      <c r="A3177" s="69"/>
      <c r="B3177" s="70"/>
      <c r="C3177" s="71"/>
      <c r="D3177" s="72"/>
      <c r="E3177" s="72"/>
      <c r="F3177" s="72"/>
      <c r="G3177" s="72"/>
      <c r="H3177" s="72"/>
      <c r="I3177" s="72"/>
      <c r="J3177" s="72"/>
      <c r="K3177" s="72"/>
      <c r="L3177" s="72"/>
      <c r="M3177" s="72"/>
      <c r="N3177" s="72"/>
      <c r="O3177" s="72"/>
      <c r="P3177" s="72"/>
      <c r="Q3177" s="72"/>
      <c r="R3177" s="72"/>
      <c r="S3177" s="24" t="str">
        <f>IF(COUNTA(A3177:R3177)=0,"",IF(AND(COUNTA(A3177:C3177)=3,COUNTIF('SRF Drop Downs'!$B$2:$B$5,'Sponsor Response Form (SRF)'!D3177),COUNTIF('SRF Drop Downs'!$F$2:$F$5,'Sponsor Response Form (SRF)'!E3177),COUNTIF('SRF Drop Downs'!$C$2:$C$4,'Sponsor Response Form (SRF)'!F3177),COUNTIF('SRF Drop Downs'!$D$2:$D$6,'Sponsor Response Form (SRF)'!G3177),COUNTIF('SRF Drop Downs'!$A$2:$A$5,'Sponsor Response Form (SRF)'!H3177),COUNTIF('SRF Drop Downs'!$A$2:$A$4,'Sponsor Response Form (SRF)'!I3177),COUNTIF('SRF Drop Downs'!$A$2:$A$5,'Sponsor Response Form (SRF)'!J3177),COUNTIF('SRF Drop Downs'!$E$2:$E$7,'Sponsor Response Form (SRF)'!K3177),COUNTIF('SRF Drop Downs'!$A$2:$A$4,'Sponsor Response Form (SRF)'!L3177),COUNTIF('SRF Drop Downs'!$A$2:$A$4,'Sponsor Response Form (SRF)'!M3177),COUNTIF('SRF Drop Downs'!$A$2:$A$4,'Sponsor Response Form (SRF)'!N3177),COUNTIF('SRF Drop Downs'!$A$2:$A$4,'Sponsor Response Form (SRF)'!O3177),COUNTIF('SRF Drop Downs'!$A$2:$A$4,'Sponsor Response Form (SRF)'!P3177),COUNTIF('SRF Drop Downs'!$A$2:$A$4,'Sponsor Response Form (SRF)'!Q3177),COUNTIF('SRF Drop Downs'!$A$2:$A$4,'Sponsor Response Form (SRF)'!R3177)),"Complete","Incomplete"))</f>
        <v/>
      </c>
      <c r="T3177" s="25" t="str">
        <f>IF(S3177="Complete",IF(AND(NOT(ISNA(VLOOKUP(CONCATENATE(D3177,E3177,F3177,G3177,H3177,I3177,J3177,K3177),'SRF Drop Downs'!G:G,1,FALSE))),IF(AND(G3177&lt;&gt;"C3",K3177&lt;&gt;"O5"),IF(SUM(COUNTIF(L3177:R3177,"Y"),COUNTIF(L3177:R3177,"N"))=0,"V","I"),IF(COUNTIF(L3177:R3177,"Y"),"V","I"))="V", IF(AND('Sponsor Response Form (SRF)'!D3177="M1", COUNTIF('OMS Response Form (ORF)'!C:C, B3177)&gt;0), "I", "V")="V"), "Valid","Invalid")," ")</f>
        <v xml:space="preserve"> </v>
      </c>
    </row>
    <row r="3178" spans="1:20" x14ac:dyDescent="0.25">
      <c r="A3178" s="69"/>
      <c r="B3178" s="70"/>
      <c r="C3178" s="71"/>
      <c r="D3178" s="72"/>
      <c r="E3178" s="72"/>
      <c r="F3178" s="72"/>
      <c r="G3178" s="72"/>
      <c r="H3178" s="72"/>
      <c r="I3178" s="72"/>
      <c r="J3178" s="72"/>
      <c r="K3178" s="72"/>
      <c r="L3178" s="72"/>
      <c r="M3178" s="72"/>
      <c r="N3178" s="72"/>
      <c r="O3178" s="72"/>
      <c r="P3178" s="72"/>
      <c r="Q3178" s="72"/>
      <c r="R3178" s="72"/>
      <c r="S3178" s="24" t="str">
        <f>IF(COUNTA(A3178:R3178)=0,"",IF(AND(COUNTA(A3178:C3178)=3,COUNTIF('SRF Drop Downs'!$B$2:$B$5,'Sponsor Response Form (SRF)'!D3178),COUNTIF('SRF Drop Downs'!$F$2:$F$5,'Sponsor Response Form (SRF)'!E3178),COUNTIF('SRF Drop Downs'!$C$2:$C$4,'Sponsor Response Form (SRF)'!F3178),COUNTIF('SRF Drop Downs'!$D$2:$D$6,'Sponsor Response Form (SRF)'!G3178),COUNTIF('SRF Drop Downs'!$A$2:$A$5,'Sponsor Response Form (SRF)'!H3178),COUNTIF('SRF Drop Downs'!$A$2:$A$4,'Sponsor Response Form (SRF)'!I3178),COUNTIF('SRF Drop Downs'!$A$2:$A$5,'Sponsor Response Form (SRF)'!J3178),COUNTIF('SRF Drop Downs'!$E$2:$E$7,'Sponsor Response Form (SRF)'!K3178),COUNTIF('SRF Drop Downs'!$A$2:$A$4,'Sponsor Response Form (SRF)'!L3178),COUNTIF('SRF Drop Downs'!$A$2:$A$4,'Sponsor Response Form (SRF)'!M3178),COUNTIF('SRF Drop Downs'!$A$2:$A$4,'Sponsor Response Form (SRF)'!N3178),COUNTIF('SRF Drop Downs'!$A$2:$A$4,'Sponsor Response Form (SRF)'!O3178),COUNTIF('SRF Drop Downs'!$A$2:$A$4,'Sponsor Response Form (SRF)'!P3178),COUNTIF('SRF Drop Downs'!$A$2:$A$4,'Sponsor Response Form (SRF)'!Q3178),COUNTIF('SRF Drop Downs'!$A$2:$A$4,'Sponsor Response Form (SRF)'!R3178)),"Complete","Incomplete"))</f>
        <v/>
      </c>
      <c r="T3178" s="25" t="str">
        <f>IF(S3178="Complete",IF(AND(NOT(ISNA(VLOOKUP(CONCATENATE(D3178,E3178,F3178,G3178,H3178,I3178,J3178,K3178),'SRF Drop Downs'!G:G,1,FALSE))),IF(AND(G3178&lt;&gt;"C3",K3178&lt;&gt;"O5"),IF(SUM(COUNTIF(L3178:R3178,"Y"),COUNTIF(L3178:R3178,"N"))=0,"V","I"),IF(COUNTIF(L3178:R3178,"Y"),"V","I"))="V", IF(AND('Sponsor Response Form (SRF)'!D3178="M1", COUNTIF('OMS Response Form (ORF)'!C:C, B3178)&gt;0), "I", "V")="V"), "Valid","Invalid")," ")</f>
        <v xml:space="preserve"> </v>
      </c>
    </row>
    <row r="3179" spans="1:20" x14ac:dyDescent="0.25">
      <c r="A3179" s="69"/>
      <c r="B3179" s="70"/>
      <c r="C3179" s="71"/>
      <c r="D3179" s="72"/>
      <c r="E3179" s="72"/>
      <c r="F3179" s="72"/>
      <c r="G3179" s="72"/>
      <c r="H3179" s="72"/>
      <c r="I3179" s="72"/>
      <c r="J3179" s="72"/>
      <c r="K3179" s="72"/>
      <c r="L3179" s="72"/>
      <c r="M3179" s="72"/>
      <c r="N3179" s="72"/>
      <c r="O3179" s="72"/>
      <c r="P3179" s="72"/>
      <c r="Q3179" s="72"/>
      <c r="R3179" s="72"/>
      <c r="S3179" s="24" t="str">
        <f>IF(COUNTA(A3179:R3179)=0,"",IF(AND(COUNTA(A3179:C3179)=3,COUNTIF('SRF Drop Downs'!$B$2:$B$5,'Sponsor Response Form (SRF)'!D3179),COUNTIF('SRF Drop Downs'!$F$2:$F$5,'Sponsor Response Form (SRF)'!E3179),COUNTIF('SRF Drop Downs'!$C$2:$C$4,'Sponsor Response Form (SRF)'!F3179),COUNTIF('SRF Drop Downs'!$D$2:$D$6,'Sponsor Response Form (SRF)'!G3179),COUNTIF('SRF Drop Downs'!$A$2:$A$5,'Sponsor Response Form (SRF)'!H3179),COUNTIF('SRF Drop Downs'!$A$2:$A$4,'Sponsor Response Form (SRF)'!I3179),COUNTIF('SRF Drop Downs'!$A$2:$A$5,'Sponsor Response Form (SRF)'!J3179),COUNTIF('SRF Drop Downs'!$E$2:$E$7,'Sponsor Response Form (SRF)'!K3179),COUNTIF('SRF Drop Downs'!$A$2:$A$4,'Sponsor Response Form (SRF)'!L3179),COUNTIF('SRF Drop Downs'!$A$2:$A$4,'Sponsor Response Form (SRF)'!M3179),COUNTIF('SRF Drop Downs'!$A$2:$A$4,'Sponsor Response Form (SRF)'!N3179),COUNTIF('SRF Drop Downs'!$A$2:$A$4,'Sponsor Response Form (SRF)'!O3179),COUNTIF('SRF Drop Downs'!$A$2:$A$4,'Sponsor Response Form (SRF)'!P3179),COUNTIF('SRF Drop Downs'!$A$2:$A$4,'Sponsor Response Form (SRF)'!Q3179),COUNTIF('SRF Drop Downs'!$A$2:$A$4,'Sponsor Response Form (SRF)'!R3179)),"Complete","Incomplete"))</f>
        <v/>
      </c>
      <c r="T3179" s="25" t="str">
        <f>IF(S3179="Complete",IF(AND(NOT(ISNA(VLOOKUP(CONCATENATE(D3179,E3179,F3179,G3179,H3179,I3179,J3179,K3179),'SRF Drop Downs'!G:G,1,FALSE))),IF(AND(G3179&lt;&gt;"C3",K3179&lt;&gt;"O5"),IF(SUM(COUNTIF(L3179:R3179,"Y"),COUNTIF(L3179:R3179,"N"))=0,"V","I"),IF(COUNTIF(L3179:R3179,"Y"),"V","I"))="V", IF(AND('Sponsor Response Form (SRF)'!D3179="M1", COUNTIF('OMS Response Form (ORF)'!C:C, B3179)&gt;0), "I", "V")="V"), "Valid","Invalid")," ")</f>
        <v xml:space="preserve"> </v>
      </c>
    </row>
    <row r="3180" spans="1:20" x14ac:dyDescent="0.25">
      <c r="A3180" s="69"/>
      <c r="B3180" s="70"/>
      <c r="C3180" s="71"/>
      <c r="D3180" s="72"/>
      <c r="E3180" s="72"/>
      <c r="F3180" s="72"/>
      <c r="G3180" s="72"/>
      <c r="H3180" s="72"/>
      <c r="I3180" s="72"/>
      <c r="J3180" s="72"/>
      <c r="K3180" s="72"/>
      <c r="L3180" s="72"/>
      <c r="M3180" s="72"/>
      <c r="N3180" s="72"/>
      <c r="O3180" s="72"/>
      <c r="P3180" s="72"/>
      <c r="Q3180" s="72"/>
      <c r="R3180" s="72"/>
      <c r="S3180" s="24" t="str">
        <f>IF(COUNTA(A3180:R3180)=0,"",IF(AND(COUNTA(A3180:C3180)=3,COUNTIF('SRF Drop Downs'!$B$2:$B$5,'Sponsor Response Form (SRF)'!D3180),COUNTIF('SRF Drop Downs'!$F$2:$F$5,'Sponsor Response Form (SRF)'!E3180),COUNTIF('SRF Drop Downs'!$C$2:$C$4,'Sponsor Response Form (SRF)'!F3180),COUNTIF('SRF Drop Downs'!$D$2:$D$6,'Sponsor Response Form (SRF)'!G3180),COUNTIF('SRF Drop Downs'!$A$2:$A$5,'Sponsor Response Form (SRF)'!H3180),COUNTIF('SRF Drop Downs'!$A$2:$A$4,'Sponsor Response Form (SRF)'!I3180),COUNTIF('SRF Drop Downs'!$A$2:$A$5,'Sponsor Response Form (SRF)'!J3180),COUNTIF('SRF Drop Downs'!$E$2:$E$7,'Sponsor Response Form (SRF)'!K3180),COUNTIF('SRF Drop Downs'!$A$2:$A$4,'Sponsor Response Form (SRF)'!L3180),COUNTIF('SRF Drop Downs'!$A$2:$A$4,'Sponsor Response Form (SRF)'!M3180),COUNTIF('SRF Drop Downs'!$A$2:$A$4,'Sponsor Response Form (SRF)'!N3180),COUNTIF('SRF Drop Downs'!$A$2:$A$4,'Sponsor Response Form (SRF)'!O3180),COUNTIF('SRF Drop Downs'!$A$2:$A$4,'Sponsor Response Form (SRF)'!P3180),COUNTIF('SRF Drop Downs'!$A$2:$A$4,'Sponsor Response Form (SRF)'!Q3180),COUNTIF('SRF Drop Downs'!$A$2:$A$4,'Sponsor Response Form (SRF)'!R3180)),"Complete","Incomplete"))</f>
        <v/>
      </c>
      <c r="T3180" s="25" t="str">
        <f>IF(S3180="Complete",IF(AND(NOT(ISNA(VLOOKUP(CONCATENATE(D3180,E3180,F3180,G3180,H3180,I3180,J3180,K3180),'SRF Drop Downs'!G:G,1,FALSE))),IF(AND(G3180&lt;&gt;"C3",K3180&lt;&gt;"O5"),IF(SUM(COUNTIF(L3180:R3180,"Y"),COUNTIF(L3180:R3180,"N"))=0,"V","I"),IF(COUNTIF(L3180:R3180,"Y"),"V","I"))="V", IF(AND('Sponsor Response Form (SRF)'!D3180="M1", COUNTIF('OMS Response Form (ORF)'!C:C, B3180)&gt;0), "I", "V")="V"), "Valid","Invalid")," ")</f>
        <v xml:space="preserve"> </v>
      </c>
    </row>
    <row r="3181" spans="1:20" x14ac:dyDescent="0.25">
      <c r="A3181" s="69"/>
      <c r="B3181" s="70"/>
      <c r="C3181" s="71"/>
      <c r="D3181" s="72"/>
      <c r="E3181" s="72"/>
      <c r="F3181" s="72"/>
      <c r="G3181" s="72"/>
      <c r="H3181" s="72"/>
      <c r="I3181" s="72"/>
      <c r="J3181" s="72"/>
      <c r="K3181" s="72"/>
      <c r="L3181" s="72"/>
      <c r="M3181" s="72"/>
      <c r="N3181" s="72"/>
      <c r="O3181" s="72"/>
      <c r="P3181" s="72"/>
      <c r="Q3181" s="72"/>
      <c r="R3181" s="72"/>
      <c r="S3181" s="24" t="str">
        <f>IF(COUNTA(A3181:R3181)=0,"",IF(AND(COUNTA(A3181:C3181)=3,COUNTIF('SRF Drop Downs'!$B$2:$B$5,'Sponsor Response Form (SRF)'!D3181),COUNTIF('SRF Drop Downs'!$F$2:$F$5,'Sponsor Response Form (SRF)'!E3181),COUNTIF('SRF Drop Downs'!$C$2:$C$4,'Sponsor Response Form (SRF)'!F3181),COUNTIF('SRF Drop Downs'!$D$2:$D$6,'Sponsor Response Form (SRF)'!G3181),COUNTIF('SRF Drop Downs'!$A$2:$A$5,'Sponsor Response Form (SRF)'!H3181),COUNTIF('SRF Drop Downs'!$A$2:$A$4,'Sponsor Response Form (SRF)'!I3181),COUNTIF('SRF Drop Downs'!$A$2:$A$5,'Sponsor Response Form (SRF)'!J3181),COUNTIF('SRF Drop Downs'!$E$2:$E$7,'Sponsor Response Form (SRF)'!K3181),COUNTIF('SRF Drop Downs'!$A$2:$A$4,'Sponsor Response Form (SRF)'!L3181),COUNTIF('SRF Drop Downs'!$A$2:$A$4,'Sponsor Response Form (SRF)'!M3181),COUNTIF('SRF Drop Downs'!$A$2:$A$4,'Sponsor Response Form (SRF)'!N3181),COUNTIF('SRF Drop Downs'!$A$2:$A$4,'Sponsor Response Form (SRF)'!O3181),COUNTIF('SRF Drop Downs'!$A$2:$A$4,'Sponsor Response Form (SRF)'!P3181),COUNTIF('SRF Drop Downs'!$A$2:$A$4,'Sponsor Response Form (SRF)'!Q3181),COUNTIF('SRF Drop Downs'!$A$2:$A$4,'Sponsor Response Form (SRF)'!R3181)),"Complete","Incomplete"))</f>
        <v/>
      </c>
      <c r="T3181" s="25" t="str">
        <f>IF(S3181="Complete",IF(AND(NOT(ISNA(VLOOKUP(CONCATENATE(D3181,E3181,F3181,G3181,H3181,I3181,J3181,K3181),'SRF Drop Downs'!G:G,1,FALSE))),IF(AND(G3181&lt;&gt;"C3",K3181&lt;&gt;"O5"),IF(SUM(COUNTIF(L3181:R3181,"Y"),COUNTIF(L3181:R3181,"N"))=0,"V","I"),IF(COUNTIF(L3181:R3181,"Y"),"V","I"))="V", IF(AND('Sponsor Response Form (SRF)'!D3181="M1", COUNTIF('OMS Response Form (ORF)'!C:C, B3181)&gt;0), "I", "V")="V"), "Valid","Invalid")," ")</f>
        <v xml:space="preserve"> </v>
      </c>
    </row>
    <row r="3182" spans="1:20" x14ac:dyDescent="0.25">
      <c r="A3182" s="69"/>
      <c r="B3182" s="70"/>
      <c r="C3182" s="71"/>
      <c r="D3182" s="72"/>
      <c r="E3182" s="72"/>
      <c r="F3182" s="72"/>
      <c r="G3182" s="72"/>
      <c r="H3182" s="72"/>
      <c r="I3182" s="72"/>
      <c r="J3182" s="72"/>
      <c r="K3182" s="72"/>
      <c r="L3182" s="72"/>
      <c r="M3182" s="72"/>
      <c r="N3182" s="72"/>
      <c r="O3182" s="72"/>
      <c r="P3182" s="72"/>
      <c r="Q3182" s="72"/>
      <c r="R3182" s="72"/>
      <c r="S3182" s="24" t="str">
        <f>IF(COUNTA(A3182:R3182)=0,"",IF(AND(COUNTA(A3182:C3182)=3,COUNTIF('SRF Drop Downs'!$B$2:$B$5,'Sponsor Response Form (SRF)'!D3182),COUNTIF('SRF Drop Downs'!$F$2:$F$5,'Sponsor Response Form (SRF)'!E3182),COUNTIF('SRF Drop Downs'!$C$2:$C$4,'Sponsor Response Form (SRF)'!F3182),COUNTIF('SRF Drop Downs'!$D$2:$D$6,'Sponsor Response Form (SRF)'!G3182),COUNTIF('SRF Drop Downs'!$A$2:$A$5,'Sponsor Response Form (SRF)'!H3182),COUNTIF('SRF Drop Downs'!$A$2:$A$4,'Sponsor Response Form (SRF)'!I3182),COUNTIF('SRF Drop Downs'!$A$2:$A$5,'Sponsor Response Form (SRF)'!J3182),COUNTIF('SRF Drop Downs'!$E$2:$E$7,'Sponsor Response Form (SRF)'!K3182),COUNTIF('SRF Drop Downs'!$A$2:$A$4,'Sponsor Response Form (SRF)'!L3182),COUNTIF('SRF Drop Downs'!$A$2:$A$4,'Sponsor Response Form (SRF)'!M3182),COUNTIF('SRF Drop Downs'!$A$2:$A$4,'Sponsor Response Form (SRF)'!N3182),COUNTIF('SRF Drop Downs'!$A$2:$A$4,'Sponsor Response Form (SRF)'!O3182),COUNTIF('SRF Drop Downs'!$A$2:$A$4,'Sponsor Response Form (SRF)'!P3182),COUNTIF('SRF Drop Downs'!$A$2:$A$4,'Sponsor Response Form (SRF)'!Q3182),COUNTIF('SRF Drop Downs'!$A$2:$A$4,'Sponsor Response Form (SRF)'!R3182)),"Complete","Incomplete"))</f>
        <v/>
      </c>
      <c r="T3182" s="25" t="str">
        <f>IF(S3182="Complete",IF(AND(NOT(ISNA(VLOOKUP(CONCATENATE(D3182,E3182,F3182,G3182,H3182,I3182,J3182,K3182),'SRF Drop Downs'!G:G,1,FALSE))),IF(AND(G3182&lt;&gt;"C3",K3182&lt;&gt;"O5"),IF(SUM(COUNTIF(L3182:R3182,"Y"),COUNTIF(L3182:R3182,"N"))=0,"V","I"),IF(COUNTIF(L3182:R3182,"Y"),"V","I"))="V", IF(AND('Sponsor Response Form (SRF)'!D3182="M1", COUNTIF('OMS Response Form (ORF)'!C:C, B3182)&gt;0), "I", "V")="V"), "Valid","Invalid")," ")</f>
        <v xml:space="preserve"> </v>
      </c>
    </row>
    <row r="3183" spans="1:20" x14ac:dyDescent="0.25">
      <c r="A3183" s="69"/>
      <c r="B3183" s="70"/>
      <c r="C3183" s="71"/>
      <c r="D3183" s="72"/>
      <c r="E3183" s="72"/>
      <c r="F3183" s="72"/>
      <c r="G3183" s="72"/>
      <c r="H3183" s="72"/>
      <c r="I3183" s="72"/>
      <c r="J3183" s="72"/>
      <c r="K3183" s="72"/>
      <c r="L3183" s="72"/>
      <c r="M3183" s="72"/>
      <c r="N3183" s="72"/>
      <c r="O3183" s="72"/>
      <c r="P3183" s="72"/>
      <c r="Q3183" s="72"/>
      <c r="R3183" s="72"/>
      <c r="S3183" s="24" t="str">
        <f>IF(COUNTA(A3183:R3183)=0,"",IF(AND(COUNTA(A3183:C3183)=3,COUNTIF('SRF Drop Downs'!$B$2:$B$5,'Sponsor Response Form (SRF)'!D3183),COUNTIF('SRF Drop Downs'!$F$2:$F$5,'Sponsor Response Form (SRF)'!E3183),COUNTIF('SRF Drop Downs'!$C$2:$C$4,'Sponsor Response Form (SRF)'!F3183),COUNTIF('SRF Drop Downs'!$D$2:$D$6,'Sponsor Response Form (SRF)'!G3183),COUNTIF('SRF Drop Downs'!$A$2:$A$5,'Sponsor Response Form (SRF)'!H3183),COUNTIF('SRF Drop Downs'!$A$2:$A$4,'Sponsor Response Form (SRF)'!I3183),COUNTIF('SRF Drop Downs'!$A$2:$A$5,'Sponsor Response Form (SRF)'!J3183),COUNTIF('SRF Drop Downs'!$E$2:$E$7,'Sponsor Response Form (SRF)'!K3183),COUNTIF('SRF Drop Downs'!$A$2:$A$4,'Sponsor Response Form (SRF)'!L3183),COUNTIF('SRF Drop Downs'!$A$2:$A$4,'Sponsor Response Form (SRF)'!M3183),COUNTIF('SRF Drop Downs'!$A$2:$A$4,'Sponsor Response Form (SRF)'!N3183),COUNTIF('SRF Drop Downs'!$A$2:$A$4,'Sponsor Response Form (SRF)'!O3183),COUNTIF('SRF Drop Downs'!$A$2:$A$4,'Sponsor Response Form (SRF)'!P3183),COUNTIF('SRF Drop Downs'!$A$2:$A$4,'Sponsor Response Form (SRF)'!Q3183),COUNTIF('SRF Drop Downs'!$A$2:$A$4,'Sponsor Response Form (SRF)'!R3183)),"Complete","Incomplete"))</f>
        <v/>
      </c>
      <c r="T3183" s="25" t="str">
        <f>IF(S3183="Complete",IF(AND(NOT(ISNA(VLOOKUP(CONCATENATE(D3183,E3183,F3183,G3183,H3183,I3183,J3183,K3183),'SRF Drop Downs'!G:G,1,FALSE))),IF(AND(G3183&lt;&gt;"C3",K3183&lt;&gt;"O5"),IF(SUM(COUNTIF(L3183:R3183,"Y"),COUNTIF(L3183:R3183,"N"))=0,"V","I"),IF(COUNTIF(L3183:R3183,"Y"),"V","I"))="V", IF(AND('Sponsor Response Form (SRF)'!D3183="M1", COUNTIF('OMS Response Form (ORF)'!C:C, B3183)&gt;0), "I", "V")="V"), "Valid","Invalid")," ")</f>
        <v xml:space="preserve"> </v>
      </c>
    </row>
    <row r="3184" spans="1:20" x14ac:dyDescent="0.25">
      <c r="A3184" s="69"/>
      <c r="B3184" s="70"/>
      <c r="C3184" s="71"/>
      <c r="D3184" s="72"/>
      <c r="E3184" s="72"/>
      <c r="F3184" s="72"/>
      <c r="G3184" s="72"/>
      <c r="H3184" s="72"/>
      <c r="I3184" s="72"/>
      <c r="J3184" s="72"/>
      <c r="K3184" s="72"/>
      <c r="L3184" s="72"/>
      <c r="M3184" s="72"/>
      <c r="N3184" s="72"/>
      <c r="O3184" s="72"/>
      <c r="P3184" s="72"/>
      <c r="Q3184" s="72"/>
      <c r="R3184" s="72"/>
      <c r="S3184" s="24" t="str">
        <f>IF(COUNTA(A3184:R3184)=0,"",IF(AND(COUNTA(A3184:C3184)=3,COUNTIF('SRF Drop Downs'!$B$2:$B$5,'Sponsor Response Form (SRF)'!D3184),COUNTIF('SRF Drop Downs'!$F$2:$F$5,'Sponsor Response Form (SRF)'!E3184),COUNTIF('SRF Drop Downs'!$C$2:$C$4,'Sponsor Response Form (SRF)'!F3184),COUNTIF('SRF Drop Downs'!$D$2:$D$6,'Sponsor Response Form (SRF)'!G3184),COUNTIF('SRF Drop Downs'!$A$2:$A$5,'Sponsor Response Form (SRF)'!H3184),COUNTIF('SRF Drop Downs'!$A$2:$A$4,'Sponsor Response Form (SRF)'!I3184),COUNTIF('SRF Drop Downs'!$A$2:$A$5,'Sponsor Response Form (SRF)'!J3184),COUNTIF('SRF Drop Downs'!$E$2:$E$7,'Sponsor Response Form (SRF)'!K3184),COUNTIF('SRF Drop Downs'!$A$2:$A$4,'Sponsor Response Form (SRF)'!L3184),COUNTIF('SRF Drop Downs'!$A$2:$A$4,'Sponsor Response Form (SRF)'!M3184),COUNTIF('SRF Drop Downs'!$A$2:$A$4,'Sponsor Response Form (SRF)'!N3184),COUNTIF('SRF Drop Downs'!$A$2:$A$4,'Sponsor Response Form (SRF)'!O3184),COUNTIF('SRF Drop Downs'!$A$2:$A$4,'Sponsor Response Form (SRF)'!P3184),COUNTIF('SRF Drop Downs'!$A$2:$A$4,'Sponsor Response Form (SRF)'!Q3184),COUNTIF('SRF Drop Downs'!$A$2:$A$4,'Sponsor Response Form (SRF)'!R3184)),"Complete","Incomplete"))</f>
        <v/>
      </c>
      <c r="T3184" s="25" t="str">
        <f>IF(S3184="Complete",IF(AND(NOT(ISNA(VLOOKUP(CONCATENATE(D3184,E3184,F3184,G3184,H3184,I3184,J3184,K3184),'SRF Drop Downs'!G:G,1,FALSE))),IF(AND(G3184&lt;&gt;"C3",K3184&lt;&gt;"O5"),IF(SUM(COUNTIF(L3184:R3184,"Y"),COUNTIF(L3184:R3184,"N"))=0,"V","I"),IF(COUNTIF(L3184:R3184,"Y"),"V","I"))="V", IF(AND('Sponsor Response Form (SRF)'!D3184="M1", COUNTIF('OMS Response Form (ORF)'!C:C, B3184)&gt;0), "I", "V")="V"), "Valid","Invalid")," ")</f>
        <v xml:space="preserve"> </v>
      </c>
    </row>
    <row r="3185" spans="1:20" x14ac:dyDescent="0.25">
      <c r="A3185" s="69"/>
      <c r="B3185" s="70"/>
      <c r="C3185" s="71"/>
      <c r="D3185" s="72"/>
      <c r="E3185" s="72"/>
      <c r="F3185" s="72"/>
      <c r="G3185" s="72"/>
      <c r="H3185" s="72"/>
      <c r="I3185" s="72"/>
      <c r="J3185" s="72"/>
      <c r="K3185" s="72"/>
      <c r="L3185" s="72"/>
      <c r="M3185" s="72"/>
      <c r="N3185" s="72"/>
      <c r="O3185" s="72"/>
      <c r="P3185" s="72"/>
      <c r="Q3185" s="72"/>
      <c r="R3185" s="72"/>
      <c r="S3185" s="24" t="str">
        <f>IF(COUNTA(A3185:R3185)=0,"",IF(AND(COUNTA(A3185:C3185)=3,COUNTIF('SRF Drop Downs'!$B$2:$B$5,'Sponsor Response Form (SRF)'!D3185),COUNTIF('SRF Drop Downs'!$F$2:$F$5,'Sponsor Response Form (SRF)'!E3185),COUNTIF('SRF Drop Downs'!$C$2:$C$4,'Sponsor Response Form (SRF)'!F3185),COUNTIF('SRF Drop Downs'!$D$2:$D$6,'Sponsor Response Form (SRF)'!G3185),COUNTIF('SRF Drop Downs'!$A$2:$A$5,'Sponsor Response Form (SRF)'!H3185),COUNTIF('SRF Drop Downs'!$A$2:$A$4,'Sponsor Response Form (SRF)'!I3185),COUNTIF('SRF Drop Downs'!$A$2:$A$5,'Sponsor Response Form (SRF)'!J3185),COUNTIF('SRF Drop Downs'!$E$2:$E$7,'Sponsor Response Form (SRF)'!K3185),COUNTIF('SRF Drop Downs'!$A$2:$A$4,'Sponsor Response Form (SRF)'!L3185),COUNTIF('SRF Drop Downs'!$A$2:$A$4,'Sponsor Response Form (SRF)'!M3185),COUNTIF('SRF Drop Downs'!$A$2:$A$4,'Sponsor Response Form (SRF)'!N3185),COUNTIF('SRF Drop Downs'!$A$2:$A$4,'Sponsor Response Form (SRF)'!O3185),COUNTIF('SRF Drop Downs'!$A$2:$A$4,'Sponsor Response Form (SRF)'!P3185),COUNTIF('SRF Drop Downs'!$A$2:$A$4,'Sponsor Response Form (SRF)'!Q3185),COUNTIF('SRF Drop Downs'!$A$2:$A$4,'Sponsor Response Form (SRF)'!R3185)),"Complete","Incomplete"))</f>
        <v/>
      </c>
      <c r="T3185" s="25" t="str">
        <f>IF(S3185="Complete",IF(AND(NOT(ISNA(VLOOKUP(CONCATENATE(D3185,E3185,F3185,G3185,H3185,I3185,J3185,K3185),'SRF Drop Downs'!G:G,1,FALSE))),IF(AND(G3185&lt;&gt;"C3",K3185&lt;&gt;"O5"),IF(SUM(COUNTIF(L3185:R3185,"Y"),COUNTIF(L3185:R3185,"N"))=0,"V","I"),IF(COUNTIF(L3185:R3185,"Y"),"V","I"))="V", IF(AND('Sponsor Response Form (SRF)'!D3185="M1", COUNTIF('OMS Response Form (ORF)'!C:C, B3185)&gt;0), "I", "V")="V"), "Valid","Invalid")," ")</f>
        <v xml:space="preserve"> </v>
      </c>
    </row>
    <row r="3186" spans="1:20" x14ac:dyDescent="0.25">
      <c r="A3186" s="69"/>
      <c r="B3186" s="70"/>
      <c r="C3186" s="71"/>
      <c r="D3186" s="72"/>
      <c r="E3186" s="72"/>
      <c r="F3186" s="72"/>
      <c r="G3186" s="72"/>
      <c r="H3186" s="72"/>
      <c r="I3186" s="72"/>
      <c r="J3186" s="72"/>
      <c r="K3186" s="72"/>
      <c r="L3186" s="72"/>
      <c r="M3186" s="72"/>
      <c r="N3186" s="72"/>
      <c r="O3186" s="72"/>
      <c r="P3186" s="72"/>
      <c r="Q3186" s="72"/>
      <c r="R3186" s="72"/>
      <c r="S3186" s="24" t="str">
        <f>IF(COUNTA(A3186:R3186)=0,"",IF(AND(COUNTA(A3186:C3186)=3,COUNTIF('SRF Drop Downs'!$B$2:$B$5,'Sponsor Response Form (SRF)'!D3186),COUNTIF('SRF Drop Downs'!$F$2:$F$5,'Sponsor Response Form (SRF)'!E3186),COUNTIF('SRF Drop Downs'!$C$2:$C$4,'Sponsor Response Form (SRF)'!F3186),COUNTIF('SRF Drop Downs'!$D$2:$D$6,'Sponsor Response Form (SRF)'!G3186),COUNTIF('SRF Drop Downs'!$A$2:$A$5,'Sponsor Response Form (SRF)'!H3186),COUNTIF('SRF Drop Downs'!$A$2:$A$4,'Sponsor Response Form (SRF)'!I3186),COUNTIF('SRF Drop Downs'!$A$2:$A$5,'Sponsor Response Form (SRF)'!J3186),COUNTIF('SRF Drop Downs'!$E$2:$E$7,'Sponsor Response Form (SRF)'!K3186),COUNTIF('SRF Drop Downs'!$A$2:$A$4,'Sponsor Response Form (SRF)'!L3186),COUNTIF('SRF Drop Downs'!$A$2:$A$4,'Sponsor Response Form (SRF)'!M3186),COUNTIF('SRF Drop Downs'!$A$2:$A$4,'Sponsor Response Form (SRF)'!N3186),COUNTIF('SRF Drop Downs'!$A$2:$A$4,'Sponsor Response Form (SRF)'!O3186),COUNTIF('SRF Drop Downs'!$A$2:$A$4,'Sponsor Response Form (SRF)'!P3186),COUNTIF('SRF Drop Downs'!$A$2:$A$4,'Sponsor Response Form (SRF)'!Q3186),COUNTIF('SRF Drop Downs'!$A$2:$A$4,'Sponsor Response Form (SRF)'!R3186)),"Complete","Incomplete"))</f>
        <v/>
      </c>
      <c r="T3186" s="25" t="str">
        <f>IF(S3186="Complete",IF(AND(NOT(ISNA(VLOOKUP(CONCATENATE(D3186,E3186,F3186,G3186,H3186,I3186,J3186,K3186),'SRF Drop Downs'!G:G,1,FALSE))),IF(AND(G3186&lt;&gt;"C3",K3186&lt;&gt;"O5"),IF(SUM(COUNTIF(L3186:R3186,"Y"),COUNTIF(L3186:R3186,"N"))=0,"V","I"),IF(COUNTIF(L3186:R3186,"Y"),"V","I"))="V", IF(AND('Sponsor Response Form (SRF)'!D3186="M1", COUNTIF('OMS Response Form (ORF)'!C:C, B3186)&gt;0), "I", "V")="V"), "Valid","Invalid")," ")</f>
        <v xml:space="preserve"> </v>
      </c>
    </row>
    <row r="3187" spans="1:20" x14ac:dyDescent="0.25">
      <c r="A3187" s="69"/>
      <c r="B3187" s="70"/>
      <c r="C3187" s="71"/>
      <c r="D3187" s="72"/>
      <c r="E3187" s="72"/>
      <c r="F3187" s="72"/>
      <c r="G3187" s="72"/>
      <c r="H3187" s="72"/>
      <c r="I3187" s="72"/>
      <c r="J3187" s="72"/>
      <c r="K3187" s="72"/>
      <c r="L3187" s="72"/>
      <c r="M3187" s="72"/>
      <c r="N3187" s="72"/>
      <c r="O3187" s="72"/>
      <c r="P3187" s="72"/>
      <c r="Q3187" s="72"/>
      <c r="R3187" s="72"/>
      <c r="S3187" s="24" t="str">
        <f>IF(COUNTA(A3187:R3187)=0,"",IF(AND(COUNTA(A3187:C3187)=3,COUNTIF('SRF Drop Downs'!$B$2:$B$5,'Sponsor Response Form (SRF)'!D3187),COUNTIF('SRF Drop Downs'!$F$2:$F$5,'Sponsor Response Form (SRF)'!E3187),COUNTIF('SRF Drop Downs'!$C$2:$C$4,'Sponsor Response Form (SRF)'!F3187),COUNTIF('SRF Drop Downs'!$D$2:$D$6,'Sponsor Response Form (SRF)'!G3187),COUNTIF('SRF Drop Downs'!$A$2:$A$5,'Sponsor Response Form (SRF)'!H3187),COUNTIF('SRF Drop Downs'!$A$2:$A$4,'Sponsor Response Form (SRF)'!I3187),COUNTIF('SRF Drop Downs'!$A$2:$A$5,'Sponsor Response Form (SRF)'!J3187),COUNTIF('SRF Drop Downs'!$E$2:$E$7,'Sponsor Response Form (SRF)'!K3187),COUNTIF('SRF Drop Downs'!$A$2:$A$4,'Sponsor Response Form (SRF)'!L3187),COUNTIF('SRF Drop Downs'!$A$2:$A$4,'Sponsor Response Form (SRF)'!M3187),COUNTIF('SRF Drop Downs'!$A$2:$A$4,'Sponsor Response Form (SRF)'!N3187),COUNTIF('SRF Drop Downs'!$A$2:$A$4,'Sponsor Response Form (SRF)'!O3187),COUNTIF('SRF Drop Downs'!$A$2:$A$4,'Sponsor Response Form (SRF)'!P3187),COUNTIF('SRF Drop Downs'!$A$2:$A$4,'Sponsor Response Form (SRF)'!Q3187),COUNTIF('SRF Drop Downs'!$A$2:$A$4,'Sponsor Response Form (SRF)'!R3187)),"Complete","Incomplete"))</f>
        <v/>
      </c>
      <c r="T3187" s="25" t="str">
        <f>IF(S3187="Complete",IF(AND(NOT(ISNA(VLOOKUP(CONCATENATE(D3187,E3187,F3187,G3187,H3187,I3187,J3187,K3187),'SRF Drop Downs'!G:G,1,FALSE))),IF(AND(G3187&lt;&gt;"C3",K3187&lt;&gt;"O5"),IF(SUM(COUNTIF(L3187:R3187,"Y"),COUNTIF(L3187:R3187,"N"))=0,"V","I"),IF(COUNTIF(L3187:R3187,"Y"),"V","I"))="V", IF(AND('Sponsor Response Form (SRF)'!D3187="M1", COUNTIF('OMS Response Form (ORF)'!C:C, B3187)&gt;0), "I", "V")="V"), "Valid","Invalid")," ")</f>
        <v xml:space="preserve"> </v>
      </c>
    </row>
    <row r="3188" spans="1:20" x14ac:dyDescent="0.25">
      <c r="A3188" s="69"/>
      <c r="B3188" s="70"/>
      <c r="C3188" s="71"/>
      <c r="D3188" s="72"/>
      <c r="E3188" s="72"/>
      <c r="F3188" s="72"/>
      <c r="G3188" s="72"/>
      <c r="H3188" s="72"/>
      <c r="I3188" s="72"/>
      <c r="J3188" s="72"/>
      <c r="K3188" s="72"/>
      <c r="L3188" s="72"/>
      <c r="M3188" s="72"/>
      <c r="N3188" s="72"/>
      <c r="O3188" s="72"/>
      <c r="P3188" s="72"/>
      <c r="Q3188" s="72"/>
      <c r="R3188" s="72"/>
      <c r="S3188" s="24" t="str">
        <f>IF(COUNTA(A3188:R3188)=0,"",IF(AND(COUNTA(A3188:C3188)=3,COUNTIF('SRF Drop Downs'!$B$2:$B$5,'Sponsor Response Form (SRF)'!D3188),COUNTIF('SRF Drop Downs'!$F$2:$F$5,'Sponsor Response Form (SRF)'!E3188),COUNTIF('SRF Drop Downs'!$C$2:$C$4,'Sponsor Response Form (SRF)'!F3188),COUNTIF('SRF Drop Downs'!$D$2:$D$6,'Sponsor Response Form (SRF)'!G3188),COUNTIF('SRF Drop Downs'!$A$2:$A$5,'Sponsor Response Form (SRF)'!H3188),COUNTIF('SRF Drop Downs'!$A$2:$A$4,'Sponsor Response Form (SRF)'!I3188),COUNTIF('SRF Drop Downs'!$A$2:$A$5,'Sponsor Response Form (SRF)'!J3188),COUNTIF('SRF Drop Downs'!$E$2:$E$7,'Sponsor Response Form (SRF)'!K3188),COUNTIF('SRF Drop Downs'!$A$2:$A$4,'Sponsor Response Form (SRF)'!L3188),COUNTIF('SRF Drop Downs'!$A$2:$A$4,'Sponsor Response Form (SRF)'!M3188),COUNTIF('SRF Drop Downs'!$A$2:$A$4,'Sponsor Response Form (SRF)'!N3188),COUNTIF('SRF Drop Downs'!$A$2:$A$4,'Sponsor Response Form (SRF)'!O3188),COUNTIF('SRF Drop Downs'!$A$2:$A$4,'Sponsor Response Form (SRF)'!P3188),COUNTIF('SRF Drop Downs'!$A$2:$A$4,'Sponsor Response Form (SRF)'!Q3188),COUNTIF('SRF Drop Downs'!$A$2:$A$4,'Sponsor Response Form (SRF)'!R3188)),"Complete","Incomplete"))</f>
        <v/>
      </c>
      <c r="T3188" s="25" t="str">
        <f>IF(S3188="Complete",IF(AND(NOT(ISNA(VLOOKUP(CONCATENATE(D3188,E3188,F3188,G3188,H3188,I3188,J3188,K3188),'SRF Drop Downs'!G:G,1,FALSE))),IF(AND(G3188&lt;&gt;"C3",K3188&lt;&gt;"O5"),IF(SUM(COUNTIF(L3188:R3188,"Y"),COUNTIF(L3188:R3188,"N"))=0,"V","I"),IF(COUNTIF(L3188:R3188,"Y"),"V","I"))="V", IF(AND('Sponsor Response Form (SRF)'!D3188="M1", COUNTIF('OMS Response Form (ORF)'!C:C, B3188)&gt;0), "I", "V")="V"), "Valid","Invalid")," ")</f>
        <v xml:space="preserve"> </v>
      </c>
    </row>
    <row r="3189" spans="1:20" x14ac:dyDescent="0.25">
      <c r="A3189" s="69"/>
      <c r="B3189" s="70"/>
      <c r="C3189" s="71"/>
      <c r="D3189" s="72"/>
      <c r="E3189" s="72"/>
      <c r="F3189" s="72"/>
      <c r="G3189" s="72"/>
      <c r="H3189" s="72"/>
      <c r="I3189" s="72"/>
      <c r="J3189" s="72"/>
      <c r="K3189" s="72"/>
      <c r="L3189" s="72"/>
      <c r="M3189" s="72"/>
      <c r="N3189" s="72"/>
      <c r="O3189" s="72"/>
      <c r="P3189" s="72"/>
      <c r="Q3189" s="72"/>
      <c r="R3189" s="72"/>
      <c r="S3189" s="24" t="str">
        <f>IF(COUNTA(A3189:R3189)=0,"",IF(AND(COUNTA(A3189:C3189)=3,COUNTIF('SRF Drop Downs'!$B$2:$B$5,'Sponsor Response Form (SRF)'!D3189),COUNTIF('SRF Drop Downs'!$F$2:$F$5,'Sponsor Response Form (SRF)'!E3189),COUNTIF('SRF Drop Downs'!$C$2:$C$4,'Sponsor Response Form (SRF)'!F3189),COUNTIF('SRF Drop Downs'!$D$2:$D$6,'Sponsor Response Form (SRF)'!G3189),COUNTIF('SRF Drop Downs'!$A$2:$A$5,'Sponsor Response Form (SRF)'!H3189),COUNTIF('SRF Drop Downs'!$A$2:$A$4,'Sponsor Response Form (SRF)'!I3189),COUNTIF('SRF Drop Downs'!$A$2:$A$5,'Sponsor Response Form (SRF)'!J3189),COUNTIF('SRF Drop Downs'!$E$2:$E$7,'Sponsor Response Form (SRF)'!K3189),COUNTIF('SRF Drop Downs'!$A$2:$A$4,'Sponsor Response Form (SRF)'!L3189),COUNTIF('SRF Drop Downs'!$A$2:$A$4,'Sponsor Response Form (SRF)'!M3189),COUNTIF('SRF Drop Downs'!$A$2:$A$4,'Sponsor Response Form (SRF)'!N3189),COUNTIF('SRF Drop Downs'!$A$2:$A$4,'Sponsor Response Form (SRF)'!O3189),COUNTIF('SRF Drop Downs'!$A$2:$A$4,'Sponsor Response Form (SRF)'!P3189),COUNTIF('SRF Drop Downs'!$A$2:$A$4,'Sponsor Response Form (SRF)'!Q3189),COUNTIF('SRF Drop Downs'!$A$2:$A$4,'Sponsor Response Form (SRF)'!R3189)),"Complete","Incomplete"))</f>
        <v/>
      </c>
      <c r="T3189" s="25" t="str">
        <f>IF(S3189="Complete",IF(AND(NOT(ISNA(VLOOKUP(CONCATENATE(D3189,E3189,F3189,G3189,H3189,I3189,J3189,K3189),'SRF Drop Downs'!G:G,1,FALSE))),IF(AND(G3189&lt;&gt;"C3",K3189&lt;&gt;"O5"),IF(SUM(COUNTIF(L3189:R3189,"Y"),COUNTIF(L3189:R3189,"N"))=0,"V","I"),IF(COUNTIF(L3189:R3189,"Y"),"V","I"))="V", IF(AND('Sponsor Response Form (SRF)'!D3189="M1", COUNTIF('OMS Response Form (ORF)'!C:C, B3189)&gt;0), "I", "V")="V"), "Valid","Invalid")," ")</f>
        <v xml:space="preserve"> </v>
      </c>
    </row>
    <row r="3190" spans="1:20" x14ac:dyDescent="0.25">
      <c r="A3190" s="69"/>
      <c r="B3190" s="70"/>
      <c r="C3190" s="71"/>
      <c r="D3190" s="72"/>
      <c r="E3190" s="72"/>
      <c r="F3190" s="72"/>
      <c r="G3190" s="72"/>
      <c r="H3190" s="72"/>
      <c r="I3190" s="72"/>
      <c r="J3190" s="72"/>
      <c r="K3190" s="72"/>
      <c r="L3190" s="72"/>
      <c r="M3190" s="72"/>
      <c r="N3190" s="72"/>
      <c r="O3190" s="72"/>
      <c r="P3190" s="72"/>
      <c r="Q3190" s="72"/>
      <c r="R3190" s="72"/>
      <c r="S3190" s="24" t="str">
        <f>IF(COUNTA(A3190:R3190)=0,"",IF(AND(COUNTA(A3190:C3190)=3,COUNTIF('SRF Drop Downs'!$B$2:$B$5,'Sponsor Response Form (SRF)'!D3190),COUNTIF('SRF Drop Downs'!$F$2:$F$5,'Sponsor Response Form (SRF)'!E3190),COUNTIF('SRF Drop Downs'!$C$2:$C$4,'Sponsor Response Form (SRF)'!F3190),COUNTIF('SRF Drop Downs'!$D$2:$D$6,'Sponsor Response Form (SRF)'!G3190),COUNTIF('SRF Drop Downs'!$A$2:$A$5,'Sponsor Response Form (SRF)'!H3190),COUNTIF('SRF Drop Downs'!$A$2:$A$4,'Sponsor Response Form (SRF)'!I3190),COUNTIF('SRF Drop Downs'!$A$2:$A$5,'Sponsor Response Form (SRF)'!J3190),COUNTIF('SRF Drop Downs'!$E$2:$E$7,'Sponsor Response Form (SRF)'!K3190),COUNTIF('SRF Drop Downs'!$A$2:$A$4,'Sponsor Response Form (SRF)'!L3190),COUNTIF('SRF Drop Downs'!$A$2:$A$4,'Sponsor Response Form (SRF)'!M3190),COUNTIF('SRF Drop Downs'!$A$2:$A$4,'Sponsor Response Form (SRF)'!N3190),COUNTIF('SRF Drop Downs'!$A$2:$A$4,'Sponsor Response Form (SRF)'!O3190),COUNTIF('SRF Drop Downs'!$A$2:$A$4,'Sponsor Response Form (SRF)'!P3190),COUNTIF('SRF Drop Downs'!$A$2:$A$4,'Sponsor Response Form (SRF)'!Q3190),COUNTIF('SRF Drop Downs'!$A$2:$A$4,'Sponsor Response Form (SRF)'!R3190)),"Complete","Incomplete"))</f>
        <v/>
      </c>
      <c r="T3190" s="25" t="str">
        <f>IF(S3190="Complete",IF(AND(NOT(ISNA(VLOOKUP(CONCATENATE(D3190,E3190,F3190,G3190,H3190,I3190,J3190,K3190),'SRF Drop Downs'!G:G,1,FALSE))),IF(AND(G3190&lt;&gt;"C3",K3190&lt;&gt;"O5"),IF(SUM(COUNTIF(L3190:R3190,"Y"),COUNTIF(L3190:R3190,"N"))=0,"V","I"),IF(COUNTIF(L3190:R3190,"Y"),"V","I"))="V", IF(AND('Sponsor Response Form (SRF)'!D3190="M1", COUNTIF('OMS Response Form (ORF)'!C:C, B3190)&gt;0), "I", "V")="V"), "Valid","Invalid")," ")</f>
        <v xml:space="preserve"> </v>
      </c>
    </row>
    <row r="3191" spans="1:20" x14ac:dyDescent="0.25">
      <c r="A3191" s="69"/>
      <c r="B3191" s="70"/>
      <c r="C3191" s="71"/>
      <c r="D3191" s="72"/>
      <c r="E3191" s="72"/>
      <c r="F3191" s="72"/>
      <c r="G3191" s="72"/>
      <c r="H3191" s="72"/>
      <c r="I3191" s="72"/>
      <c r="J3191" s="72"/>
      <c r="K3191" s="72"/>
      <c r="L3191" s="72"/>
      <c r="M3191" s="72"/>
      <c r="N3191" s="72"/>
      <c r="O3191" s="72"/>
      <c r="P3191" s="72"/>
      <c r="Q3191" s="72"/>
      <c r="R3191" s="72"/>
      <c r="S3191" s="24" t="str">
        <f>IF(COUNTA(A3191:R3191)=0,"",IF(AND(COUNTA(A3191:C3191)=3,COUNTIF('SRF Drop Downs'!$B$2:$B$5,'Sponsor Response Form (SRF)'!D3191),COUNTIF('SRF Drop Downs'!$F$2:$F$5,'Sponsor Response Form (SRF)'!E3191),COUNTIF('SRF Drop Downs'!$C$2:$C$4,'Sponsor Response Form (SRF)'!F3191),COUNTIF('SRF Drop Downs'!$D$2:$D$6,'Sponsor Response Form (SRF)'!G3191),COUNTIF('SRF Drop Downs'!$A$2:$A$5,'Sponsor Response Form (SRF)'!H3191),COUNTIF('SRF Drop Downs'!$A$2:$A$4,'Sponsor Response Form (SRF)'!I3191),COUNTIF('SRF Drop Downs'!$A$2:$A$5,'Sponsor Response Form (SRF)'!J3191),COUNTIF('SRF Drop Downs'!$E$2:$E$7,'Sponsor Response Form (SRF)'!K3191),COUNTIF('SRF Drop Downs'!$A$2:$A$4,'Sponsor Response Form (SRF)'!L3191),COUNTIF('SRF Drop Downs'!$A$2:$A$4,'Sponsor Response Form (SRF)'!M3191),COUNTIF('SRF Drop Downs'!$A$2:$A$4,'Sponsor Response Form (SRF)'!N3191),COUNTIF('SRF Drop Downs'!$A$2:$A$4,'Sponsor Response Form (SRF)'!O3191),COUNTIF('SRF Drop Downs'!$A$2:$A$4,'Sponsor Response Form (SRF)'!P3191),COUNTIF('SRF Drop Downs'!$A$2:$A$4,'Sponsor Response Form (SRF)'!Q3191),COUNTIF('SRF Drop Downs'!$A$2:$A$4,'Sponsor Response Form (SRF)'!R3191)),"Complete","Incomplete"))</f>
        <v/>
      </c>
      <c r="T3191" s="25" t="str">
        <f>IF(S3191="Complete",IF(AND(NOT(ISNA(VLOOKUP(CONCATENATE(D3191,E3191,F3191,G3191,H3191,I3191,J3191,K3191),'SRF Drop Downs'!G:G,1,FALSE))),IF(AND(G3191&lt;&gt;"C3",K3191&lt;&gt;"O5"),IF(SUM(COUNTIF(L3191:R3191,"Y"),COUNTIF(L3191:R3191,"N"))=0,"V","I"),IF(COUNTIF(L3191:R3191,"Y"),"V","I"))="V", IF(AND('Sponsor Response Form (SRF)'!D3191="M1", COUNTIF('OMS Response Form (ORF)'!C:C, B3191)&gt;0), "I", "V")="V"), "Valid","Invalid")," ")</f>
        <v xml:space="preserve"> </v>
      </c>
    </row>
    <row r="3192" spans="1:20" x14ac:dyDescent="0.25">
      <c r="A3192" s="69"/>
      <c r="B3192" s="70"/>
      <c r="C3192" s="71"/>
      <c r="D3192" s="72"/>
      <c r="E3192" s="72"/>
      <c r="F3192" s="72"/>
      <c r="G3192" s="72"/>
      <c r="H3192" s="72"/>
      <c r="I3192" s="72"/>
      <c r="J3192" s="72"/>
      <c r="K3192" s="72"/>
      <c r="L3192" s="72"/>
      <c r="M3192" s="72"/>
      <c r="N3192" s="72"/>
      <c r="O3192" s="72"/>
      <c r="P3192" s="72"/>
      <c r="Q3192" s="72"/>
      <c r="R3192" s="72"/>
      <c r="S3192" s="24" t="str">
        <f>IF(COUNTA(A3192:R3192)=0,"",IF(AND(COUNTA(A3192:C3192)=3,COUNTIF('SRF Drop Downs'!$B$2:$B$5,'Sponsor Response Form (SRF)'!D3192),COUNTIF('SRF Drop Downs'!$F$2:$F$5,'Sponsor Response Form (SRF)'!E3192),COUNTIF('SRF Drop Downs'!$C$2:$C$4,'Sponsor Response Form (SRF)'!F3192),COUNTIF('SRF Drop Downs'!$D$2:$D$6,'Sponsor Response Form (SRF)'!G3192),COUNTIF('SRF Drop Downs'!$A$2:$A$5,'Sponsor Response Form (SRF)'!H3192),COUNTIF('SRF Drop Downs'!$A$2:$A$4,'Sponsor Response Form (SRF)'!I3192),COUNTIF('SRF Drop Downs'!$A$2:$A$5,'Sponsor Response Form (SRF)'!J3192),COUNTIF('SRF Drop Downs'!$E$2:$E$7,'Sponsor Response Form (SRF)'!K3192),COUNTIF('SRF Drop Downs'!$A$2:$A$4,'Sponsor Response Form (SRF)'!L3192),COUNTIF('SRF Drop Downs'!$A$2:$A$4,'Sponsor Response Form (SRF)'!M3192),COUNTIF('SRF Drop Downs'!$A$2:$A$4,'Sponsor Response Form (SRF)'!N3192),COUNTIF('SRF Drop Downs'!$A$2:$A$4,'Sponsor Response Form (SRF)'!O3192),COUNTIF('SRF Drop Downs'!$A$2:$A$4,'Sponsor Response Form (SRF)'!P3192),COUNTIF('SRF Drop Downs'!$A$2:$A$4,'Sponsor Response Form (SRF)'!Q3192),COUNTIF('SRF Drop Downs'!$A$2:$A$4,'Sponsor Response Form (SRF)'!R3192)),"Complete","Incomplete"))</f>
        <v/>
      </c>
      <c r="T3192" s="25" t="str">
        <f>IF(S3192="Complete",IF(AND(NOT(ISNA(VLOOKUP(CONCATENATE(D3192,E3192,F3192,G3192,H3192,I3192,J3192,K3192),'SRF Drop Downs'!G:G,1,FALSE))),IF(AND(G3192&lt;&gt;"C3",K3192&lt;&gt;"O5"),IF(SUM(COUNTIF(L3192:R3192,"Y"),COUNTIF(L3192:R3192,"N"))=0,"V","I"),IF(COUNTIF(L3192:R3192,"Y"),"V","I"))="V", IF(AND('Sponsor Response Form (SRF)'!D3192="M1", COUNTIF('OMS Response Form (ORF)'!C:C, B3192)&gt;0), "I", "V")="V"), "Valid","Invalid")," ")</f>
        <v xml:space="preserve"> </v>
      </c>
    </row>
    <row r="3193" spans="1:20" x14ac:dyDescent="0.25">
      <c r="A3193" s="69"/>
      <c r="B3193" s="70"/>
      <c r="C3193" s="71"/>
      <c r="D3193" s="72"/>
      <c r="E3193" s="72"/>
      <c r="F3193" s="72"/>
      <c r="G3193" s="72"/>
      <c r="H3193" s="72"/>
      <c r="I3193" s="72"/>
      <c r="J3193" s="72"/>
      <c r="K3193" s="72"/>
      <c r="L3193" s="72"/>
      <c r="M3193" s="72"/>
      <c r="N3193" s="72"/>
      <c r="O3193" s="72"/>
      <c r="P3193" s="72"/>
      <c r="Q3193" s="72"/>
      <c r="R3193" s="72"/>
      <c r="S3193" s="24" t="str">
        <f>IF(COUNTA(A3193:R3193)=0,"",IF(AND(COUNTA(A3193:C3193)=3,COUNTIF('SRF Drop Downs'!$B$2:$B$5,'Sponsor Response Form (SRF)'!D3193),COUNTIF('SRF Drop Downs'!$F$2:$F$5,'Sponsor Response Form (SRF)'!E3193),COUNTIF('SRF Drop Downs'!$C$2:$C$4,'Sponsor Response Form (SRF)'!F3193),COUNTIF('SRF Drop Downs'!$D$2:$D$6,'Sponsor Response Form (SRF)'!G3193),COUNTIF('SRF Drop Downs'!$A$2:$A$5,'Sponsor Response Form (SRF)'!H3193),COUNTIF('SRF Drop Downs'!$A$2:$A$4,'Sponsor Response Form (SRF)'!I3193),COUNTIF('SRF Drop Downs'!$A$2:$A$5,'Sponsor Response Form (SRF)'!J3193),COUNTIF('SRF Drop Downs'!$E$2:$E$7,'Sponsor Response Form (SRF)'!K3193),COUNTIF('SRF Drop Downs'!$A$2:$A$4,'Sponsor Response Form (SRF)'!L3193),COUNTIF('SRF Drop Downs'!$A$2:$A$4,'Sponsor Response Form (SRF)'!M3193),COUNTIF('SRF Drop Downs'!$A$2:$A$4,'Sponsor Response Form (SRF)'!N3193),COUNTIF('SRF Drop Downs'!$A$2:$A$4,'Sponsor Response Form (SRF)'!O3193),COUNTIF('SRF Drop Downs'!$A$2:$A$4,'Sponsor Response Form (SRF)'!P3193),COUNTIF('SRF Drop Downs'!$A$2:$A$4,'Sponsor Response Form (SRF)'!Q3193),COUNTIF('SRF Drop Downs'!$A$2:$A$4,'Sponsor Response Form (SRF)'!R3193)),"Complete","Incomplete"))</f>
        <v/>
      </c>
      <c r="T3193" s="25" t="str">
        <f>IF(S3193="Complete",IF(AND(NOT(ISNA(VLOOKUP(CONCATENATE(D3193,E3193,F3193,G3193,H3193,I3193,J3193,K3193),'SRF Drop Downs'!G:G,1,FALSE))),IF(AND(G3193&lt;&gt;"C3",K3193&lt;&gt;"O5"),IF(SUM(COUNTIF(L3193:R3193,"Y"),COUNTIF(L3193:R3193,"N"))=0,"V","I"),IF(COUNTIF(L3193:R3193,"Y"),"V","I"))="V", IF(AND('Sponsor Response Form (SRF)'!D3193="M1", COUNTIF('OMS Response Form (ORF)'!C:C, B3193)&gt;0), "I", "V")="V"), "Valid","Invalid")," ")</f>
        <v xml:space="preserve"> </v>
      </c>
    </row>
    <row r="3194" spans="1:20" x14ac:dyDescent="0.25">
      <c r="A3194" s="69"/>
      <c r="B3194" s="70"/>
      <c r="C3194" s="71"/>
      <c r="D3194" s="72"/>
      <c r="E3194" s="72"/>
      <c r="F3194" s="72"/>
      <c r="G3194" s="72"/>
      <c r="H3194" s="72"/>
      <c r="I3194" s="72"/>
      <c r="J3194" s="72"/>
      <c r="K3194" s="72"/>
      <c r="L3194" s="72"/>
      <c r="M3194" s="72"/>
      <c r="N3194" s="72"/>
      <c r="O3194" s="72"/>
      <c r="P3194" s="72"/>
      <c r="Q3194" s="72"/>
      <c r="R3194" s="72"/>
      <c r="S3194" s="24" t="str">
        <f>IF(COUNTA(A3194:R3194)=0,"",IF(AND(COUNTA(A3194:C3194)=3,COUNTIF('SRF Drop Downs'!$B$2:$B$5,'Sponsor Response Form (SRF)'!D3194),COUNTIF('SRF Drop Downs'!$F$2:$F$5,'Sponsor Response Form (SRF)'!E3194),COUNTIF('SRF Drop Downs'!$C$2:$C$4,'Sponsor Response Form (SRF)'!F3194),COUNTIF('SRF Drop Downs'!$D$2:$D$6,'Sponsor Response Form (SRF)'!G3194),COUNTIF('SRF Drop Downs'!$A$2:$A$5,'Sponsor Response Form (SRF)'!H3194),COUNTIF('SRF Drop Downs'!$A$2:$A$4,'Sponsor Response Form (SRF)'!I3194),COUNTIF('SRF Drop Downs'!$A$2:$A$5,'Sponsor Response Form (SRF)'!J3194),COUNTIF('SRF Drop Downs'!$E$2:$E$7,'Sponsor Response Form (SRF)'!K3194),COUNTIF('SRF Drop Downs'!$A$2:$A$4,'Sponsor Response Form (SRF)'!L3194),COUNTIF('SRF Drop Downs'!$A$2:$A$4,'Sponsor Response Form (SRF)'!M3194),COUNTIF('SRF Drop Downs'!$A$2:$A$4,'Sponsor Response Form (SRF)'!N3194),COUNTIF('SRF Drop Downs'!$A$2:$A$4,'Sponsor Response Form (SRF)'!O3194),COUNTIF('SRF Drop Downs'!$A$2:$A$4,'Sponsor Response Form (SRF)'!P3194),COUNTIF('SRF Drop Downs'!$A$2:$A$4,'Sponsor Response Form (SRF)'!Q3194),COUNTIF('SRF Drop Downs'!$A$2:$A$4,'Sponsor Response Form (SRF)'!R3194)),"Complete","Incomplete"))</f>
        <v/>
      </c>
      <c r="T3194" s="25" t="str">
        <f>IF(S3194="Complete",IF(AND(NOT(ISNA(VLOOKUP(CONCATENATE(D3194,E3194,F3194,G3194,H3194,I3194,J3194,K3194),'SRF Drop Downs'!G:G,1,FALSE))),IF(AND(G3194&lt;&gt;"C3",K3194&lt;&gt;"O5"),IF(SUM(COUNTIF(L3194:R3194,"Y"),COUNTIF(L3194:R3194,"N"))=0,"V","I"),IF(COUNTIF(L3194:R3194,"Y"),"V","I"))="V", IF(AND('Sponsor Response Form (SRF)'!D3194="M1", COUNTIF('OMS Response Form (ORF)'!C:C, B3194)&gt;0), "I", "V")="V"), "Valid","Invalid")," ")</f>
        <v xml:space="preserve"> </v>
      </c>
    </row>
    <row r="3195" spans="1:20" x14ac:dyDescent="0.25">
      <c r="A3195" s="69"/>
      <c r="B3195" s="70"/>
      <c r="C3195" s="71"/>
      <c r="D3195" s="72"/>
      <c r="E3195" s="72"/>
      <c r="F3195" s="72"/>
      <c r="G3195" s="72"/>
      <c r="H3195" s="72"/>
      <c r="I3195" s="72"/>
      <c r="J3195" s="72"/>
      <c r="K3195" s="72"/>
      <c r="L3195" s="72"/>
      <c r="M3195" s="72"/>
      <c r="N3195" s="72"/>
      <c r="O3195" s="72"/>
      <c r="P3195" s="72"/>
      <c r="Q3195" s="72"/>
      <c r="R3195" s="72"/>
      <c r="S3195" s="24" t="str">
        <f>IF(COUNTA(A3195:R3195)=0,"",IF(AND(COUNTA(A3195:C3195)=3,COUNTIF('SRF Drop Downs'!$B$2:$B$5,'Sponsor Response Form (SRF)'!D3195),COUNTIF('SRF Drop Downs'!$F$2:$F$5,'Sponsor Response Form (SRF)'!E3195),COUNTIF('SRF Drop Downs'!$C$2:$C$4,'Sponsor Response Form (SRF)'!F3195),COUNTIF('SRF Drop Downs'!$D$2:$D$6,'Sponsor Response Form (SRF)'!G3195),COUNTIF('SRF Drop Downs'!$A$2:$A$5,'Sponsor Response Form (SRF)'!H3195),COUNTIF('SRF Drop Downs'!$A$2:$A$4,'Sponsor Response Form (SRF)'!I3195),COUNTIF('SRF Drop Downs'!$A$2:$A$5,'Sponsor Response Form (SRF)'!J3195),COUNTIF('SRF Drop Downs'!$E$2:$E$7,'Sponsor Response Form (SRF)'!K3195),COUNTIF('SRF Drop Downs'!$A$2:$A$4,'Sponsor Response Form (SRF)'!L3195),COUNTIF('SRF Drop Downs'!$A$2:$A$4,'Sponsor Response Form (SRF)'!M3195),COUNTIF('SRF Drop Downs'!$A$2:$A$4,'Sponsor Response Form (SRF)'!N3195),COUNTIF('SRF Drop Downs'!$A$2:$A$4,'Sponsor Response Form (SRF)'!O3195),COUNTIF('SRF Drop Downs'!$A$2:$A$4,'Sponsor Response Form (SRF)'!P3195),COUNTIF('SRF Drop Downs'!$A$2:$A$4,'Sponsor Response Form (SRF)'!Q3195),COUNTIF('SRF Drop Downs'!$A$2:$A$4,'Sponsor Response Form (SRF)'!R3195)),"Complete","Incomplete"))</f>
        <v/>
      </c>
      <c r="T3195" s="25" t="str">
        <f>IF(S3195="Complete",IF(AND(NOT(ISNA(VLOOKUP(CONCATENATE(D3195,E3195,F3195,G3195,H3195,I3195,J3195,K3195),'SRF Drop Downs'!G:G,1,FALSE))),IF(AND(G3195&lt;&gt;"C3",K3195&lt;&gt;"O5"),IF(SUM(COUNTIF(L3195:R3195,"Y"),COUNTIF(L3195:R3195,"N"))=0,"V","I"),IF(COUNTIF(L3195:R3195,"Y"),"V","I"))="V", IF(AND('Sponsor Response Form (SRF)'!D3195="M1", COUNTIF('OMS Response Form (ORF)'!C:C, B3195)&gt;0), "I", "V")="V"), "Valid","Invalid")," ")</f>
        <v xml:space="preserve"> </v>
      </c>
    </row>
    <row r="3196" spans="1:20" x14ac:dyDescent="0.25">
      <c r="A3196" s="69"/>
      <c r="B3196" s="70"/>
      <c r="C3196" s="71"/>
      <c r="D3196" s="72"/>
      <c r="E3196" s="72"/>
      <c r="F3196" s="72"/>
      <c r="G3196" s="72"/>
      <c r="H3196" s="72"/>
      <c r="I3196" s="72"/>
      <c r="J3196" s="72"/>
      <c r="K3196" s="72"/>
      <c r="L3196" s="72"/>
      <c r="M3196" s="72"/>
      <c r="N3196" s="72"/>
      <c r="O3196" s="72"/>
      <c r="P3196" s="72"/>
      <c r="Q3196" s="72"/>
      <c r="R3196" s="72"/>
      <c r="S3196" s="24" t="str">
        <f>IF(COUNTA(A3196:R3196)=0,"",IF(AND(COUNTA(A3196:C3196)=3,COUNTIF('SRF Drop Downs'!$B$2:$B$5,'Sponsor Response Form (SRF)'!D3196),COUNTIF('SRF Drop Downs'!$F$2:$F$5,'Sponsor Response Form (SRF)'!E3196),COUNTIF('SRF Drop Downs'!$C$2:$C$4,'Sponsor Response Form (SRF)'!F3196),COUNTIF('SRF Drop Downs'!$D$2:$D$6,'Sponsor Response Form (SRF)'!G3196),COUNTIF('SRF Drop Downs'!$A$2:$A$5,'Sponsor Response Form (SRF)'!H3196),COUNTIF('SRF Drop Downs'!$A$2:$A$4,'Sponsor Response Form (SRF)'!I3196),COUNTIF('SRF Drop Downs'!$A$2:$A$5,'Sponsor Response Form (SRF)'!J3196),COUNTIF('SRF Drop Downs'!$E$2:$E$7,'Sponsor Response Form (SRF)'!K3196),COUNTIF('SRF Drop Downs'!$A$2:$A$4,'Sponsor Response Form (SRF)'!L3196),COUNTIF('SRF Drop Downs'!$A$2:$A$4,'Sponsor Response Form (SRF)'!M3196),COUNTIF('SRF Drop Downs'!$A$2:$A$4,'Sponsor Response Form (SRF)'!N3196),COUNTIF('SRF Drop Downs'!$A$2:$A$4,'Sponsor Response Form (SRF)'!O3196),COUNTIF('SRF Drop Downs'!$A$2:$A$4,'Sponsor Response Form (SRF)'!P3196),COUNTIF('SRF Drop Downs'!$A$2:$A$4,'Sponsor Response Form (SRF)'!Q3196),COUNTIF('SRF Drop Downs'!$A$2:$A$4,'Sponsor Response Form (SRF)'!R3196)),"Complete","Incomplete"))</f>
        <v/>
      </c>
      <c r="T3196" s="25" t="str">
        <f>IF(S3196="Complete",IF(AND(NOT(ISNA(VLOOKUP(CONCATENATE(D3196,E3196,F3196,G3196,H3196,I3196,J3196,K3196),'SRF Drop Downs'!G:G,1,FALSE))),IF(AND(G3196&lt;&gt;"C3",K3196&lt;&gt;"O5"),IF(SUM(COUNTIF(L3196:R3196,"Y"),COUNTIF(L3196:R3196,"N"))=0,"V","I"),IF(COUNTIF(L3196:R3196,"Y"),"V","I"))="V", IF(AND('Sponsor Response Form (SRF)'!D3196="M1", COUNTIF('OMS Response Form (ORF)'!C:C, B3196)&gt;0), "I", "V")="V"), "Valid","Invalid")," ")</f>
        <v xml:space="preserve"> </v>
      </c>
    </row>
    <row r="3197" spans="1:20" x14ac:dyDescent="0.25">
      <c r="A3197" s="69"/>
      <c r="B3197" s="70"/>
      <c r="C3197" s="71"/>
      <c r="D3197" s="72"/>
      <c r="E3197" s="72"/>
      <c r="F3197" s="72"/>
      <c r="G3197" s="72"/>
      <c r="H3197" s="72"/>
      <c r="I3197" s="72"/>
      <c r="J3197" s="72"/>
      <c r="K3197" s="72"/>
      <c r="L3197" s="72"/>
      <c r="M3197" s="72"/>
      <c r="N3197" s="72"/>
      <c r="O3197" s="72"/>
      <c r="P3197" s="72"/>
      <c r="Q3197" s="72"/>
      <c r="R3197" s="72"/>
      <c r="S3197" s="24" t="str">
        <f>IF(COUNTA(A3197:R3197)=0,"",IF(AND(COUNTA(A3197:C3197)=3,COUNTIF('SRF Drop Downs'!$B$2:$B$5,'Sponsor Response Form (SRF)'!D3197),COUNTIF('SRF Drop Downs'!$F$2:$F$5,'Sponsor Response Form (SRF)'!E3197),COUNTIF('SRF Drop Downs'!$C$2:$C$4,'Sponsor Response Form (SRF)'!F3197),COUNTIF('SRF Drop Downs'!$D$2:$D$6,'Sponsor Response Form (SRF)'!G3197),COUNTIF('SRF Drop Downs'!$A$2:$A$5,'Sponsor Response Form (SRF)'!H3197),COUNTIF('SRF Drop Downs'!$A$2:$A$4,'Sponsor Response Form (SRF)'!I3197),COUNTIF('SRF Drop Downs'!$A$2:$A$5,'Sponsor Response Form (SRF)'!J3197),COUNTIF('SRF Drop Downs'!$E$2:$E$7,'Sponsor Response Form (SRF)'!K3197),COUNTIF('SRF Drop Downs'!$A$2:$A$4,'Sponsor Response Form (SRF)'!L3197),COUNTIF('SRF Drop Downs'!$A$2:$A$4,'Sponsor Response Form (SRF)'!M3197),COUNTIF('SRF Drop Downs'!$A$2:$A$4,'Sponsor Response Form (SRF)'!N3197),COUNTIF('SRF Drop Downs'!$A$2:$A$4,'Sponsor Response Form (SRF)'!O3197),COUNTIF('SRF Drop Downs'!$A$2:$A$4,'Sponsor Response Form (SRF)'!P3197),COUNTIF('SRF Drop Downs'!$A$2:$A$4,'Sponsor Response Form (SRF)'!Q3197),COUNTIF('SRF Drop Downs'!$A$2:$A$4,'Sponsor Response Form (SRF)'!R3197)),"Complete","Incomplete"))</f>
        <v/>
      </c>
      <c r="T3197" s="25" t="str">
        <f>IF(S3197="Complete",IF(AND(NOT(ISNA(VLOOKUP(CONCATENATE(D3197,E3197,F3197,G3197,H3197,I3197,J3197,K3197),'SRF Drop Downs'!G:G,1,FALSE))),IF(AND(G3197&lt;&gt;"C3",K3197&lt;&gt;"O5"),IF(SUM(COUNTIF(L3197:R3197,"Y"),COUNTIF(L3197:R3197,"N"))=0,"V","I"),IF(COUNTIF(L3197:R3197,"Y"),"V","I"))="V", IF(AND('Sponsor Response Form (SRF)'!D3197="M1", COUNTIF('OMS Response Form (ORF)'!C:C, B3197)&gt;0), "I", "V")="V"), "Valid","Invalid")," ")</f>
        <v xml:space="preserve"> </v>
      </c>
    </row>
    <row r="3198" spans="1:20" x14ac:dyDescent="0.25">
      <c r="A3198" s="69"/>
      <c r="B3198" s="70"/>
      <c r="C3198" s="71"/>
      <c r="D3198" s="72"/>
      <c r="E3198" s="72"/>
      <c r="F3198" s="72"/>
      <c r="G3198" s="72"/>
      <c r="H3198" s="72"/>
      <c r="I3198" s="72"/>
      <c r="J3198" s="72"/>
      <c r="K3198" s="72"/>
      <c r="L3198" s="72"/>
      <c r="M3198" s="72"/>
      <c r="N3198" s="72"/>
      <c r="O3198" s="72"/>
      <c r="P3198" s="72"/>
      <c r="Q3198" s="72"/>
      <c r="R3198" s="72"/>
      <c r="S3198" s="24" t="str">
        <f>IF(COUNTA(A3198:R3198)=0,"",IF(AND(COUNTA(A3198:C3198)=3,COUNTIF('SRF Drop Downs'!$B$2:$B$5,'Sponsor Response Form (SRF)'!D3198),COUNTIF('SRF Drop Downs'!$F$2:$F$5,'Sponsor Response Form (SRF)'!E3198),COUNTIF('SRF Drop Downs'!$C$2:$C$4,'Sponsor Response Form (SRF)'!F3198),COUNTIF('SRF Drop Downs'!$D$2:$D$6,'Sponsor Response Form (SRF)'!G3198),COUNTIF('SRF Drop Downs'!$A$2:$A$5,'Sponsor Response Form (SRF)'!H3198),COUNTIF('SRF Drop Downs'!$A$2:$A$4,'Sponsor Response Form (SRF)'!I3198),COUNTIF('SRF Drop Downs'!$A$2:$A$5,'Sponsor Response Form (SRF)'!J3198),COUNTIF('SRF Drop Downs'!$E$2:$E$7,'Sponsor Response Form (SRF)'!K3198),COUNTIF('SRF Drop Downs'!$A$2:$A$4,'Sponsor Response Form (SRF)'!L3198),COUNTIF('SRF Drop Downs'!$A$2:$A$4,'Sponsor Response Form (SRF)'!M3198),COUNTIF('SRF Drop Downs'!$A$2:$A$4,'Sponsor Response Form (SRF)'!N3198),COUNTIF('SRF Drop Downs'!$A$2:$A$4,'Sponsor Response Form (SRF)'!O3198),COUNTIF('SRF Drop Downs'!$A$2:$A$4,'Sponsor Response Form (SRF)'!P3198),COUNTIF('SRF Drop Downs'!$A$2:$A$4,'Sponsor Response Form (SRF)'!Q3198),COUNTIF('SRF Drop Downs'!$A$2:$A$4,'Sponsor Response Form (SRF)'!R3198)),"Complete","Incomplete"))</f>
        <v/>
      </c>
      <c r="T3198" s="25" t="str">
        <f>IF(S3198="Complete",IF(AND(NOT(ISNA(VLOOKUP(CONCATENATE(D3198,E3198,F3198,G3198,H3198,I3198,J3198,K3198),'SRF Drop Downs'!G:G,1,FALSE))),IF(AND(G3198&lt;&gt;"C3",K3198&lt;&gt;"O5"),IF(SUM(COUNTIF(L3198:R3198,"Y"),COUNTIF(L3198:R3198,"N"))=0,"V","I"),IF(COUNTIF(L3198:R3198,"Y"),"V","I"))="V", IF(AND('Sponsor Response Form (SRF)'!D3198="M1", COUNTIF('OMS Response Form (ORF)'!C:C, B3198)&gt;0), "I", "V")="V"), "Valid","Invalid")," ")</f>
        <v xml:space="preserve"> </v>
      </c>
    </row>
    <row r="3199" spans="1:20" x14ac:dyDescent="0.25">
      <c r="A3199" s="69"/>
      <c r="B3199" s="70"/>
      <c r="C3199" s="71"/>
      <c r="D3199" s="72"/>
      <c r="E3199" s="72"/>
      <c r="F3199" s="72"/>
      <c r="G3199" s="72"/>
      <c r="H3199" s="72"/>
      <c r="I3199" s="72"/>
      <c r="J3199" s="72"/>
      <c r="K3199" s="72"/>
      <c r="L3199" s="72"/>
      <c r="M3199" s="72"/>
      <c r="N3199" s="72"/>
      <c r="O3199" s="72"/>
      <c r="P3199" s="72"/>
      <c r="Q3199" s="72"/>
      <c r="R3199" s="72"/>
      <c r="S3199" s="24" t="str">
        <f>IF(COUNTA(A3199:R3199)=0,"",IF(AND(COUNTA(A3199:C3199)=3,COUNTIF('SRF Drop Downs'!$B$2:$B$5,'Sponsor Response Form (SRF)'!D3199),COUNTIF('SRF Drop Downs'!$F$2:$F$5,'Sponsor Response Form (SRF)'!E3199),COUNTIF('SRF Drop Downs'!$C$2:$C$4,'Sponsor Response Form (SRF)'!F3199),COUNTIF('SRF Drop Downs'!$D$2:$D$6,'Sponsor Response Form (SRF)'!G3199),COUNTIF('SRF Drop Downs'!$A$2:$A$5,'Sponsor Response Form (SRF)'!H3199),COUNTIF('SRF Drop Downs'!$A$2:$A$4,'Sponsor Response Form (SRF)'!I3199),COUNTIF('SRF Drop Downs'!$A$2:$A$5,'Sponsor Response Form (SRF)'!J3199),COUNTIF('SRF Drop Downs'!$E$2:$E$7,'Sponsor Response Form (SRF)'!K3199),COUNTIF('SRF Drop Downs'!$A$2:$A$4,'Sponsor Response Form (SRF)'!L3199),COUNTIF('SRF Drop Downs'!$A$2:$A$4,'Sponsor Response Form (SRF)'!M3199),COUNTIF('SRF Drop Downs'!$A$2:$A$4,'Sponsor Response Form (SRF)'!N3199),COUNTIF('SRF Drop Downs'!$A$2:$A$4,'Sponsor Response Form (SRF)'!O3199),COUNTIF('SRF Drop Downs'!$A$2:$A$4,'Sponsor Response Form (SRF)'!P3199),COUNTIF('SRF Drop Downs'!$A$2:$A$4,'Sponsor Response Form (SRF)'!Q3199),COUNTIF('SRF Drop Downs'!$A$2:$A$4,'Sponsor Response Form (SRF)'!R3199)),"Complete","Incomplete"))</f>
        <v/>
      </c>
      <c r="T3199" s="25" t="str">
        <f>IF(S3199="Complete",IF(AND(NOT(ISNA(VLOOKUP(CONCATENATE(D3199,E3199,F3199,G3199,H3199,I3199,J3199,K3199),'SRF Drop Downs'!G:G,1,FALSE))),IF(AND(G3199&lt;&gt;"C3",K3199&lt;&gt;"O5"),IF(SUM(COUNTIF(L3199:R3199,"Y"),COUNTIF(L3199:R3199,"N"))=0,"V","I"),IF(COUNTIF(L3199:R3199,"Y"),"V","I"))="V", IF(AND('Sponsor Response Form (SRF)'!D3199="M1", COUNTIF('OMS Response Form (ORF)'!C:C, B3199)&gt;0), "I", "V")="V"), "Valid","Invalid")," ")</f>
        <v xml:space="preserve"> </v>
      </c>
    </row>
    <row r="3200" spans="1:20" x14ac:dyDescent="0.25">
      <c r="A3200" s="69"/>
      <c r="B3200" s="70"/>
      <c r="C3200" s="71"/>
      <c r="D3200" s="72"/>
      <c r="E3200" s="72"/>
      <c r="F3200" s="72"/>
      <c r="G3200" s="72"/>
      <c r="H3200" s="72"/>
      <c r="I3200" s="72"/>
      <c r="J3200" s="72"/>
      <c r="K3200" s="72"/>
      <c r="L3200" s="72"/>
      <c r="M3200" s="72"/>
      <c r="N3200" s="72"/>
      <c r="O3200" s="72"/>
      <c r="P3200" s="72"/>
      <c r="Q3200" s="72"/>
      <c r="R3200" s="72"/>
      <c r="S3200" s="24" t="str">
        <f>IF(COUNTA(A3200:R3200)=0,"",IF(AND(COUNTA(A3200:C3200)=3,COUNTIF('SRF Drop Downs'!$B$2:$B$5,'Sponsor Response Form (SRF)'!D3200),COUNTIF('SRF Drop Downs'!$F$2:$F$5,'Sponsor Response Form (SRF)'!E3200),COUNTIF('SRF Drop Downs'!$C$2:$C$4,'Sponsor Response Form (SRF)'!F3200),COUNTIF('SRF Drop Downs'!$D$2:$D$6,'Sponsor Response Form (SRF)'!G3200),COUNTIF('SRF Drop Downs'!$A$2:$A$5,'Sponsor Response Form (SRF)'!H3200),COUNTIF('SRF Drop Downs'!$A$2:$A$4,'Sponsor Response Form (SRF)'!I3200),COUNTIF('SRF Drop Downs'!$A$2:$A$5,'Sponsor Response Form (SRF)'!J3200),COUNTIF('SRF Drop Downs'!$E$2:$E$7,'Sponsor Response Form (SRF)'!K3200),COUNTIF('SRF Drop Downs'!$A$2:$A$4,'Sponsor Response Form (SRF)'!L3200),COUNTIF('SRF Drop Downs'!$A$2:$A$4,'Sponsor Response Form (SRF)'!M3200),COUNTIF('SRF Drop Downs'!$A$2:$A$4,'Sponsor Response Form (SRF)'!N3200),COUNTIF('SRF Drop Downs'!$A$2:$A$4,'Sponsor Response Form (SRF)'!O3200),COUNTIF('SRF Drop Downs'!$A$2:$A$4,'Sponsor Response Form (SRF)'!P3200),COUNTIF('SRF Drop Downs'!$A$2:$A$4,'Sponsor Response Form (SRF)'!Q3200),COUNTIF('SRF Drop Downs'!$A$2:$A$4,'Sponsor Response Form (SRF)'!R3200)),"Complete","Incomplete"))</f>
        <v/>
      </c>
      <c r="T3200" s="25" t="str">
        <f>IF(S3200="Complete",IF(AND(NOT(ISNA(VLOOKUP(CONCATENATE(D3200,E3200,F3200,G3200,H3200,I3200,J3200,K3200),'SRF Drop Downs'!G:G,1,FALSE))),IF(AND(G3200&lt;&gt;"C3",K3200&lt;&gt;"O5"),IF(SUM(COUNTIF(L3200:R3200,"Y"),COUNTIF(L3200:R3200,"N"))=0,"V","I"),IF(COUNTIF(L3200:R3200,"Y"),"V","I"))="V", IF(AND('Sponsor Response Form (SRF)'!D3200="M1", COUNTIF('OMS Response Form (ORF)'!C:C, B3200)&gt;0), "I", "V")="V"), "Valid","Invalid")," ")</f>
        <v xml:space="preserve"> </v>
      </c>
    </row>
    <row r="3201" spans="1:20" x14ac:dyDescent="0.25">
      <c r="A3201" s="69"/>
      <c r="B3201" s="70"/>
      <c r="C3201" s="71"/>
      <c r="D3201" s="72"/>
      <c r="E3201" s="72"/>
      <c r="F3201" s="72"/>
      <c r="G3201" s="72"/>
      <c r="H3201" s="72"/>
      <c r="I3201" s="72"/>
      <c r="J3201" s="72"/>
      <c r="K3201" s="72"/>
      <c r="L3201" s="72"/>
      <c r="M3201" s="72"/>
      <c r="N3201" s="72"/>
      <c r="O3201" s="72"/>
      <c r="P3201" s="72"/>
      <c r="Q3201" s="72"/>
      <c r="R3201" s="72"/>
      <c r="S3201" s="24" t="str">
        <f>IF(COUNTA(A3201:R3201)=0,"",IF(AND(COUNTA(A3201:C3201)=3,COUNTIF('SRF Drop Downs'!$B$2:$B$5,'Sponsor Response Form (SRF)'!D3201),COUNTIF('SRF Drop Downs'!$F$2:$F$5,'Sponsor Response Form (SRF)'!E3201),COUNTIF('SRF Drop Downs'!$C$2:$C$4,'Sponsor Response Form (SRF)'!F3201),COUNTIF('SRF Drop Downs'!$D$2:$D$6,'Sponsor Response Form (SRF)'!G3201),COUNTIF('SRF Drop Downs'!$A$2:$A$5,'Sponsor Response Form (SRF)'!H3201),COUNTIF('SRF Drop Downs'!$A$2:$A$4,'Sponsor Response Form (SRF)'!I3201),COUNTIF('SRF Drop Downs'!$A$2:$A$5,'Sponsor Response Form (SRF)'!J3201),COUNTIF('SRF Drop Downs'!$E$2:$E$7,'Sponsor Response Form (SRF)'!K3201),COUNTIF('SRF Drop Downs'!$A$2:$A$4,'Sponsor Response Form (SRF)'!L3201),COUNTIF('SRF Drop Downs'!$A$2:$A$4,'Sponsor Response Form (SRF)'!M3201),COUNTIF('SRF Drop Downs'!$A$2:$A$4,'Sponsor Response Form (SRF)'!N3201),COUNTIF('SRF Drop Downs'!$A$2:$A$4,'Sponsor Response Form (SRF)'!O3201),COUNTIF('SRF Drop Downs'!$A$2:$A$4,'Sponsor Response Form (SRF)'!P3201),COUNTIF('SRF Drop Downs'!$A$2:$A$4,'Sponsor Response Form (SRF)'!Q3201),COUNTIF('SRF Drop Downs'!$A$2:$A$4,'Sponsor Response Form (SRF)'!R3201)),"Complete","Incomplete"))</f>
        <v/>
      </c>
      <c r="T3201" s="25" t="str">
        <f>IF(S3201="Complete",IF(AND(NOT(ISNA(VLOOKUP(CONCATENATE(D3201,E3201,F3201,G3201,H3201,I3201,J3201,K3201),'SRF Drop Downs'!G:G,1,FALSE))),IF(AND(G3201&lt;&gt;"C3",K3201&lt;&gt;"O5"),IF(SUM(COUNTIF(L3201:R3201,"Y"),COUNTIF(L3201:R3201,"N"))=0,"V","I"),IF(COUNTIF(L3201:R3201,"Y"),"V","I"))="V", IF(AND('Sponsor Response Form (SRF)'!D3201="M1", COUNTIF('OMS Response Form (ORF)'!C:C, B3201)&gt;0), "I", "V")="V"), "Valid","Invalid")," ")</f>
        <v xml:space="preserve"> </v>
      </c>
    </row>
    <row r="3202" spans="1:20" x14ac:dyDescent="0.25">
      <c r="A3202" s="69"/>
      <c r="B3202" s="70"/>
      <c r="C3202" s="71"/>
      <c r="D3202" s="72"/>
      <c r="E3202" s="72"/>
      <c r="F3202" s="72"/>
      <c r="G3202" s="72"/>
      <c r="H3202" s="72"/>
      <c r="I3202" s="72"/>
      <c r="J3202" s="72"/>
      <c r="K3202" s="72"/>
      <c r="L3202" s="72"/>
      <c r="M3202" s="72"/>
      <c r="N3202" s="72"/>
      <c r="O3202" s="72"/>
      <c r="P3202" s="72"/>
      <c r="Q3202" s="72"/>
      <c r="R3202" s="72"/>
      <c r="S3202" s="24" t="str">
        <f>IF(COUNTA(A3202:R3202)=0,"",IF(AND(COUNTA(A3202:C3202)=3,COUNTIF('SRF Drop Downs'!$B$2:$B$5,'Sponsor Response Form (SRF)'!D3202),COUNTIF('SRF Drop Downs'!$F$2:$F$5,'Sponsor Response Form (SRF)'!E3202),COUNTIF('SRF Drop Downs'!$C$2:$C$4,'Sponsor Response Form (SRF)'!F3202),COUNTIF('SRF Drop Downs'!$D$2:$D$6,'Sponsor Response Form (SRF)'!G3202),COUNTIF('SRF Drop Downs'!$A$2:$A$5,'Sponsor Response Form (SRF)'!H3202),COUNTIF('SRF Drop Downs'!$A$2:$A$4,'Sponsor Response Form (SRF)'!I3202),COUNTIF('SRF Drop Downs'!$A$2:$A$5,'Sponsor Response Form (SRF)'!J3202),COUNTIF('SRF Drop Downs'!$E$2:$E$7,'Sponsor Response Form (SRF)'!K3202),COUNTIF('SRF Drop Downs'!$A$2:$A$4,'Sponsor Response Form (SRF)'!L3202),COUNTIF('SRF Drop Downs'!$A$2:$A$4,'Sponsor Response Form (SRF)'!M3202),COUNTIF('SRF Drop Downs'!$A$2:$A$4,'Sponsor Response Form (SRF)'!N3202),COUNTIF('SRF Drop Downs'!$A$2:$A$4,'Sponsor Response Form (SRF)'!O3202),COUNTIF('SRF Drop Downs'!$A$2:$A$4,'Sponsor Response Form (SRF)'!P3202),COUNTIF('SRF Drop Downs'!$A$2:$A$4,'Sponsor Response Form (SRF)'!Q3202),COUNTIF('SRF Drop Downs'!$A$2:$A$4,'Sponsor Response Form (SRF)'!R3202)),"Complete","Incomplete"))</f>
        <v/>
      </c>
      <c r="T3202" s="25" t="str">
        <f>IF(S3202="Complete",IF(AND(NOT(ISNA(VLOOKUP(CONCATENATE(D3202,E3202,F3202,G3202,H3202,I3202,J3202,K3202),'SRF Drop Downs'!G:G,1,FALSE))),IF(AND(G3202&lt;&gt;"C3",K3202&lt;&gt;"O5"),IF(SUM(COUNTIF(L3202:R3202,"Y"),COUNTIF(L3202:R3202,"N"))=0,"V","I"),IF(COUNTIF(L3202:R3202,"Y"),"V","I"))="V", IF(AND('Sponsor Response Form (SRF)'!D3202="M1", COUNTIF('OMS Response Form (ORF)'!C:C, B3202)&gt;0), "I", "V")="V"), "Valid","Invalid")," ")</f>
        <v xml:space="preserve"> </v>
      </c>
    </row>
    <row r="3203" spans="1:20" x14ac:dyDescent="0.25">
      <c r="A3203" s="69"/>
      <c r="B3203" s="70"/>
      <c r="C3203" s="71"/>
      <c r="D3203" s="72"/>
      <c r="E3203" s="72"/>
      <c r="F3203" s="72"/>
      <c r="G3203" s="72"/>
      <c r="H3203" s="72"/>
      <c r="I3203" s="72"/>
      <c r="J3203" s="72"/>
      <c r="K3203" s="72"/>
      <c r="L3203" s="72"/>
      <c r="M3203" s="72"/>
      <c r="N3203" s="72"/>
      <c r="O3203" s="72"/>
      <c r="P3203" s="72"/>
      <c r="Q3203" s="72"/>
      <c r="R3203" s="72"/>
      <c r="S3203" s="24" t="str">
        <f>IF(COUNTA(A3203:R3203)=0,"",IF(AND(COUNTA(A3203:C3203)=3,COUNTIF('SRF Drop Downs'!$B$2:$B$5,'Sponsor Response Form (SRF)'!D3203),COUNTIF('SRF Drop Downs'!$F$2:$F$5,'Sponsor Response Form (SRF)'!E3203),COUNTIF('SRF Drop Downs'!$C$2:$C$4,'Sponsor Response Form (SRF)'!F3203),COUNTIF('SRF Drop Downs'!$D$2:$D$6,'Sponsor Response Form (SRF)'!G3203),COUNTIF('SRF Drop Downs'!$A$2:$A$5,'Sponsor Response Form (SRF)'!H3203),COUNTIF('SRF Drop Downs'!$A$2:$A$4,'Sponsor Response Form (SRF)'!I3203),COUNTIF('SRF Drop Downs'!$A$2:$A$5,'Sponsor Response Form (SRF)'!J3203),COUNTIF('SRF Drop Downs'!$E$2:$E$7,'Sponsor Response Form (SRF)'!K3203),COUNTIF('SRF Drop Downs'!$A$2:$A$4,'Sponsor Response Form (SRF)'!L3203),COUNTIF('SRF Drop Downs'!$A$2:$A$4,'Sponsor Response Form (SRF)'!M3203),COUNTIF('SRF Drop Downs'!$A$2:$A$4,'Sponsor Response Form (SRF)'!N3203),COUNTIF('SRF Drop Downs'!$A$2:$A$4,'Sponsor Response Form (SRF)'!O3203),COUNTIF('SRF Drop Downs'!$A$2:$A$4,'Sponsor Response Form (SRF)'!P3203),COUNTIF('SRF Drop Downs'!$A$2:$A$4,'Sponsor Response Form (SRF)'!Q3203),COUNTIF('SRF Drop Downs'!$A$2:$A$4,'Sponsor Response Form (SRF)'!R3203)),"Complete","Incomplete"))</f>
        <v/>
      </c>
      <c r="T3203" s="25" t="str">
        <f>IF(S3203="Complete",IF(AND(NOT(ISNA(VLOOKUP(CONCATENATE(D3203,E3203,F3203,G3203,H3203,I3203,J3203,K3203),'SRF Drop Downs'!G:G,1,FALSE))),IF(AND(G3203&lt;&gt;"C3",K3203&lt;&gt;"O5"),IF(SUM(COUNTIF(L3203:R3203,"Y"),COUNTIF(L3203:R3203,"N"))=0,"V","I"),IF(COUNTIF(L3203:R3203,"Y"),"V","I"))="V", IF(AND('Sponsor Response Form (SRF)'!D3203="M1", COUNTIF('OMS Response Form (ORF)'!C:C, B3203)&gt;0), "I", "V")="V"), "Valid","Invalid")," ")</f>
        <v xml:space="preserve"> </v>
      </c>
    </row>
    <row r="3204" spans="1:20" x14ac:dyDescent="0.25">
      <c r="A3204" s="69"/>
      <c r="B3204" s="70"/>
      <c r="C3204" s="71"/>
      <c r="D3204" s="72"/>
      <c r="E3204" s="72"/>
      <c r="F3204" s="72"/>
      <c r="G3204" s="72"/>
      <c r="H3204" s="72"/>
      <c r="I3204" s="72"/>
      <c r="J3204" s="72"/>
      <c r="K3204" s="72"/>
      <c r="L3204" s="72"/>
      <c r="M3204" s="72"/>
      <c r="N3204" s="72"/>
      <c r="O3204" s="72"/>
      <c r="P3204" s="72"/>
      <c r="Q3204" s="72"/>
      <c r="R3204" s="72"/>
      <c r="S3204" s="24" t="str">
        <f>IF(COUNTA(A3204:R3204)=0,"",IF(AND(COUNTA(A3204:C3204)=3,COUNTIF('SRF Drop Downs'!$B$2:$B$5,'Sponsor Response Form (SRF)'!D3204),COUNTIF('SRF Drop Downs'!$F$2:$F$5,'Sponsor Response Form (SRF)'!E3204),COUNTIF('SRF Drop Downs'!$C$2:$C$4,'Sponsor Response Form (SRF)'!F3204),COUNTIF('SRF Drop Downs'!$D$2:$D$6,'Sponsor Response Form (SRF)'!G3204),COUNTIF('SRF Drop Downs'!$A$2:$A$5,'Sponsor Response Form (SRF)'!H3204),COUNTIF('SRF Drop Downs'!$A$2:$A$4,'Sponsor Response Form (SRF)'!I3204),COUNTIF('SRF Drop Downs'!$A$2:$A$5,'Sponsor Response Form (SRF)'!J3204),COUNTIF('SRF Drop Downs'!$E$2:$E$7,'Sponsor Response Form (SRF)'!K3204),COUNTIF('SRF Drop Downs'!$A$2:$A$4,'Sponsor Response Form (SRF)'!L3204),COUNTIF('SRF Drop Downs'!$A$2:$A$4,'Sponsor Response Form (SRF)'!M3204),COUNTIF('SRF Drop Downs'!$A$2:$A$4,'Sponsor Response Form (SRF)'!N3204),COUNTIF('SRF Drop Downs'!$A$2:$A$4,'Sponsor Response Form (SRF)'!O3204),COUNTIF('SRF Drop Downs'!$A$2:$A$4,'Sponsor Response Form (SRF)'!P3204),COUNTIF('SRF Drop Downs'!$A$2:$A$4,'Sponsor Response Form (SRF)'!Q3204),COUNTIF('SRF Drop Downs'!$A$2:$A$4,'Sponsor Response Form (SRF)'!R3204)),"Complete","Incomplete"))</f>
        <v/>
      </c>
      <c r="T3204" s="25" t="str">
        <f>IF(S3204="Complete",IF(AND(NOT(ISNA(VLOOKUP(CONCATENATE(D3204,E3204,F3204,G3204,H3204,I3204,J3204,K3204),'SRF Drop Downs'!G:G,1,FALSE))),IF(AND(G3204&lt;&gt;"C3",K3204&lt;&gt;"O5"),IF(SUM(COUNTIF(L3204:R3204,"Y"),COUNTIF(L3204:R3204,"N"))=0,"V","I"),IF(COUNTIF(L3204:R3204,"Y"),"V","I"))="V", IF(AND('Sponsor Response Form (SRF)'!D3204="M1", COUNTIF('OMS Response Form (ORF)'!C:C, B3204)&gt;0), "I", "V")="V"), "Valid","Invalid")," ")</f>
        <v xml:space="preserve"> </v>
      </c>
    </row>
    <row r="3205" spans="1:20" x14ac:dyDescent="0.25">
      <c r="A3205" s="69"/>
      <c r="B3205" s="70"/>
      <c r="C3205" s="71"/>
      <c r="D3205" s="72"/>
      <c r="E3205" s="72"/>
      <c r="F3205" s="72"/>
      <c r="G3205" s="72"/>
      <c r="H3205" s="72"/>
      <c r="I3205" s="72"/>
      <c r="J3205" s="72"/>
      <c r="K3205" s="72"/>
      <c r="L3205" s="72"/>
      <c r="M3205" s="72"/>
      <c r="N3205" s="72"/>
      <c r="O3205" s="72"/>
      <c r="P3205" s="72"/>
      <c r="Q3205" s="72"/>
      <c r="R3205" s="72"/>
      <c r="S3205" s="24" t="str">
        <f>IF(COUNTA(A3205:R3205)=0,"",IF(AND(COUNTA(A3205:C3205)=3,COUNTIF('SRF Drop Downs'!$B$2:$B$5,'Sponsor Response Form (SRF)'!D3205),COUNTIF('SRF Drop Downs'!$F$2:$F$5,'Sponsor Response Form (SRF)'!E3205),COUNTIF('SRF Drop Downs'!$C$2:$C$4,'Sponsor Response Form (SRF)'!F3205),COUNTIF('SRF Drop Downs'!$D$2:$D$6,'Sponsor Response Form (SRF)'!G3205),COUNTIF('SRF Drop Downs'!$A$2:$A$5,'Sponsor Response Form (SRF)'!H3205),COUNTIF('SRF Drop Downs'!$A$2:$A$4,'Sponsor Response Form (SRF)'!I3205),COUNTIF('SRF Drop Downs'!$A$2:$A$5,'Sponsor Response Form (SRF)'!J3205),COUNTIF('SRF Drop Downs'!$E$2:$E$7,'Sponsor Response Form (SRF)'!K3205),COUNTIF('SRF Drop Downs'!$A$2:$A$4,'Sponsor Response Form (SRF)'!L3205),COUNTIF('SRF Drop Downs'!$A$2:$A$4,'Sponsor Response Form (SRF)'!M3205),COUNTIF('SRF Drop Downs'!$A$2:$A$4,'Sponsor Response Form (SRF)'!N3205),COUNTIF('SRF Drop Downs'!$A$2:$A$4,'Sponsor Response Form (SRF)'!O3205),COUNTIF('SRF Drop Downs'!$A$2:$A$4,'Sponsor Response Form (SRF)'!P3205),COUNTIF('SRF Drop Downs'!$A$2:$A$4,'Sponsor Response Form (SRF)'!Q3205),COUNTIF('SRF Drop Downs'!$A$2:$A$4,'Sponsor Response Form (SRF)'!R3205)),"Complete","Incomplete"))</f>
        <v/>
      </c>
      <c r="T3205" s="25" t="str">
        <f>IF(S3205="Complete",IF(AND(NOT(ISNA(VLOOKUP(CONCATENATE(D3205,E3205,F3205,G3205,H3205,I3205,J3205,K3205),'SRF Drop Downs'!G:G,1,FALSE))),IF(AND(G3205&lt;&gt;"C3",K3205&lt;&gt;"O5"),IF(SUM(COUNTIF(L3205:R3205,"Y"),COUNTIF(L3205:R3205,"N"))=0,"V","I"),IF(COUNTIF(L3205:R3205,"Y"),"V","I"))="V", IF(AND('Sponsor Response Form (SRF)'!D3205="M1", COUNTIF('OMS Response Form (ORF)'!C:C, B3205)&gt;0), "I", "V")="V"), "Valid","Invalid")," ")</f>
        <v xml:space="preserve"> </v>
      </c>
    </row>
    <row r="3206" spans="1:20" x14ac:dyDescent="0.25">
      <c r="A3206" s="69"/>
      <c r="B3206" s="70"/>
      <c r="C3206" s="71"/>
      <c r="D3206" s="72"/>
      <c r="E3206" s="72"/>
      <c r="F3206" s="72"/>
      <c r="G3206" s="72"/>
      <c r="H3206" s="72"/>
      <c r="I3206" s="72"/>
      <c r="J3206" s="72"/>
      <c r="K3206" s="72"/>
      <c r="L3206" s="72"/>
      <c r="M3206" s="72"/>
      <c r="N3206" s="72"/>
      <c r="O3206" s="72"/>
      <c r="P3206" s="72"/>
      <c r="Q3206" s="72"/>
      <c r="R3206" s="72"/>
      <c r="S3206" s="24" t="str">
        <f>IF(COUNTA(A3206:R3206)=0,"",IF(AND(COUNTA(A3206:C3206)=3,COUNTIF('SRF Drop Downs'!$B$2:$B$5,'Sponsor Response Form (SRF)'!D3206),COUNTIF('SRF Drop Downs'!$F$2:$F$5,'Sponsor Response Form (SRF)'!E3206),COUNTIF('SRF Drop Downs'!$C$2:$C$4,'Sponsor Response Form (SRF)'!F3206),COUNTIF('SRF Drop Downs'!$D$2:$D$6,'Sponsor Response Form (SRF)'!G3206),COUNTIF('SRF Drop Downs'!$A$2:$A$5,'Sponsor Response Form (SRF)'!H3206),COUNTIF('SRF Drop Downs'!$A$2:$A$4,'Sponsor Response Form (SRF)'!I3206),COUNTIF('SRF Drop Downs'!$A$2:$A$5,'Sponsor Response Form (SRF)'!J3206),COUNTIF('SRF Drop Downs'!$E$2:$E$7,'Sponsor Response Form (SRF)'!K3206),COUNTIF('SRF Drop Downs'!$A$2:$A$4,'Sponsor Response Form (SRF)'!L3206),COUNTIF('SRF Drop Downs'!$A$2:$A$4,'Sponsor Response Form (SRF)'!M3206),COUNTIF('SRF Drop Downs'!$A$2:$A$4,'Sponsor Response Form (SRF)'!N3206),COUNTIF('SRF Drop Downs'!$A$2:$A$4,'Sponsor Response Form (SRF)'!O3206),COUNTIF('SRF Drop Downs'!$A$2:$A$4,'Sponsor Response Form (SRF)'!P3206),COUNTIF('SRF Drop Downs'!$A$2:$A$4,'Sponsor Response Form (SRF)'!Q3206),COUNTIF('SRF Drop Downs'!$A$2:$A$4,'Sponsor Response Form (SRF)'!R3206)),"Complete","Incomplete"))</f>
        <v/>
      </c>
      <c r="T3206" s="25" t="str">
        <f>IF(S3206="Complete",IF(AND(NOT(ISNA(VLOOKUP(CONCATENATE(D3206,E3206,F3206,G3206,H3206,I3206,J3206,K3206),'SRF Drop Downs'!G:G,1,FALSE))),IF(AND(G3206&lt;&gt;"C3",K3206&lt;&gt;"O5"),IF(SUM(COUNTIF(L3206:R3206,"Y"),COUNTIF(L3206:R3206,"N"))=0,"V","I"),IF(COUNTIF(L3206:R3206,"Y"),"V","I"))="V", IF(AND('Sponsor Response Form (SRF)'!D3206="M1", COUNTIF('OMS Response Form (ORF)'!C:C, B3206)&gt;0), "I", "V")="V"), "Valid","Invalid")," ")</f>
        <v xml:space="preserve"> </v>
      </c>
    </row>
    <row r="3207" spans="1:20" x14ac:dyDescent="0.25">
      <c r="A3207" s="69"/>
      <c r="B3207" s="70"/>
      <c r="C3207" s="71"/>
      <c r="D3207" s="72"/>
      <c r="E3207" s="72"/>
      <c r="F3207" s="72"/>
      <c r="G3207" s="72"/>
      <c r="H3207" s="72"/>
      <c r="I3207" s="72"/>
      <c r="J3207" s="72"/>
      <c r="K3207" s="72"/>
      <c r="L3207" s="72"/>
      <c r="M3207" s="72"/>
      <c r="N3207" s="72"/>
      <c r="O3207" s="72"/>
      <c r="P3207" s="72"/>
      <c r="Q3207" s="72"/>
      <c r="R3207" s="72"/>
      <c r="S3207" s="24" t="str">
        <f>IF(COUNTA(A3207:R3207)=0,"",IF(AND(COUNTA(A3207:C3207)=3,COUNTIF('SRF Drop Downs'!$B$2:$B$5,'Sponsor Response Form (SRF)'!D3207),COUNTIF('SRF Drop Downs'!$F$2:$F$5,'Sponsor Response Form (SRF)'!E3207),COUNTIF('SRF Drop Downs'!$C$2:$C$4,'Sponsor Response Form (SRF)'!F3207),COUNTIF('SRF Drop Downs'!$D$2:$D$6,'Sponsor Response Form (SRF)'!G3207),COUNTIF('SRF Drop Downs'!$A$2:$A$5,'Sponsor Response Form (SRF)'!H3207),COUNTIF('SRF Drop Downs'!$A$2:$A$4,'Sponsor Response Form (SRF)'!I3207),COUNTIF('SRF Drop Downs'!$A$2:$A$5,'Sponsor Response Form (SRF)'!J3207),COUNTIF('SRF Drop Downs'!$E$2:$E$7,'Sponsor Response Form (SRF)'!K3207),COUNTIF('SRF Drop Downs'!$A$2:$A$4,'Sponsor Response Form (SRF)'!L3207),COUNTIF('SRF Drop Downs'!$A$2:$A$4,'Sponsor Response Form (SRF)'!M3207),COUNTIF('SRF Drop Downs'!$A$2:$A$4,'Sponsor Response Form (SRF)'!N3207),COUNTIF('SRF Drop Downs'!$A$2:$A$4,'Sponsor Response Form (SRF)'!O3207),COUNTIF('SRF Drop Downs'!$A$2:$A$4,'Sponsor Response Form (SRF)'!P3207),COUNTIF('SRF Drop Downs'!$A$2:$A$4,'Sponsor Response Form (SRF)'!Q3207),COUNTIF('SRF Drop Downs'!$A$2:$A$4,'Sponsor Response Form (SRF)'!R3207)),"Complete","Incomplete"))</f>
        <v/>
      </c>
      <c r="T3207" s="25" t="str">
        <f>IF(S3207="Complete",IF(AND(NOT(ISNA(VLOOKUP(CONCATENATE(D3207,E3207,F3207,G3207,H3207,I3207,J3207,K3207),'SRF Drop Downs'!G:G,1,FALSE))),IF(AND(G3207&lt;&gt;"C3",K3207&lt;&gt;"O5"),IF(SUM(COUNTIF(L3207:R3207,"Y"),COUNTIF(L3207:R3207,"N"))=0,"V","I"),IF(COUNTIF(L3207:R3207,"Y"),"V","I"))="V", IF(AND('Sponsor Response Form (SRF)'!D3207="M1", COUNTIF('OMS Response Form (ORF)'!C:C, B3207)&gt;0), "I", "V")="V"), "Valid","Invalid")," ")</f>
        <v xml:space="preserve"> </v>
      </c>
    </row>
    <row r="3208" spans="1:20" x14ac:dyDescent="0.25">
      <c r="A3208" s="69"/>
      <c r="B3208" s="70"/>
      <c r="C3208" s="71"/>
      <c r="D3208" s="72"/>
      <c r="E3208" s="72"/>
      <c r="F3208" s="72"/>
      <c r="G3208" s="72"/>
      <c r="H3208" s="72"/>
      <c r="I3208" s="72"/>
      <c r="J3208" s="72"/>
      <c r="K3208" s="72"/>
      <c r="L3208" s="72"/>
      <c r="M3208" s="72"/>
      <c r="N3208" s="72"/>
      <c r="O3208" s="72"/>
      <c r="P3208" s="72"/>
      <c r="Q3208" s="72"/>
      <c r="R3208" s="72"/>
      <c r="S3208" s="24" t="str">
        <f>IF(COUNTA(A3208:R3208)=0,"",IF(AND(COUNTA(A3208:C3208)=3,COUNTIF('SRF Drop Downs'!$B$2:$B$5,'Sponsor Response Form (SRF)'!D3208),COUNTIF('SRF Drop Downs'!$F$2:$F$5,'Sponsor Response Form (SRF)'!E3208),COUNTIF('SRF Drop Downs'!$C$2:$C$4,'Sponsor Response Form (SRF)'!F3208),COUNTIF('SRF Drop Downs'!$D$2:$D$6,'Sponsor Response Form (SRF)'!G3208),COUNTIF('SRF Drop Downs'!$A$2:$A$5,'Sponsor Response Form (SRF)'!H3208),COUNTIF('SRF Drop Downs'!$A$2:$A$4,'Sponsor Response Form (SRF)'!I3208),COUNTIF('SRF Drop Downs'!$A$2:$A$5,'Sponsor Response Form (SRF)'!J3208),COUNTIF('SRF Drop Downs'!$E$2:$E$7,'Sponsor Response Form (SRF)'!K3208),COUNTIF('SRF Drop Downs'!$A$2:$A$4,'Sponsor Response Form (SRF)'!L3208),COUNTIF('SRF Drop Downs'!$A$2:$A$4,'Sponsor Response Form (SRF)'!M3208),COUNTIF('SRF Drop Downs'!$A$2:$A$4,'Sponsor Response Form (SRF)'!N3208),COUNTIF('SRF Drop Downs'!$A$2:$A$4,'Sponsor Response Form (SRF)'!O3208),COUNTIF('SRF Drop Downs'!$A$2:$A$4,'Sponsor Response Form (SRF)'!P3208),COUNTIF('SRF Drop Downs'!$A$2:$A$4,'Sponsor Response Form (SRF)'!Q3208),COUNTIF('SRF Drop Downs'!$A$2:$A$4,'Sponsor Response Form (SRF)'!R3208)),"Complete","Incomplete"))</f>
        <v/>
      </c>
      <c r="T3208" s="25" t="str">
        <f>IF(S3208="Complete",IF(AND(NOT(ISNA(VLOOKUP(CONCATENATE(D3208,E3208,F3208,G3208,H3208,I3208,J3208,K3208),'SRF Drop Downs'!G:G,1,FALSE))),IF(AND(G3208&lt;&gt;"C3",K3208&lt;&gt;"O5"),IF(SUM(COUNTIF(L3208:R3208,"Y"),COUNTIF(L3208:R3208,"N"))=0,"V","I"),IF(COUNTIF(L3208:R3208,"Y"),"V","I"))="V", IF(AND('Sponsor Response Form (SRF)'!D3208="M1", COUNTIF('OMS Response Form (ORF)'!C:C, B3208)&gt;0), "I", "V")="V"), "Valid","Invalid")," ")</f>
        <v xml:space="preserve"> </v>
      </c>
    </row>
    <row r="3209" spans="1:20" x14ac:dyDescent="0.25">
      <c r="A3209" s="69"/>
      <c r="B3209" s="70"/>
      <c r="C3209" s="71"/>
      <c r="D3209" s="72"/>
      <c r="E3209" s="72"/>
      <c r="F3209" s="72"/>
      <c r="G3209" s="72"/>
      <c r="H3209" s="72"/>
      <c r="I3209" s="72"/>
      <c r="J3209" s="72"/>
      <c r="K3209" s="72"/>
      <c r="L3209" s="72"/>
      <c r="M3209" s="72"/>
      <c r="N3209" s="72"/>
      <c r="O3209" s="72"/>
      <c r="P3209" s="72"/>
      <c r="Q3209" s="72"/>
      <c r="R3209" s="72"/>
      <c r="S3209" s="24" t="str">
        <f>IF(COUNTA(A3209:R3209)=0,"",IF(AND(COUNTA(A3209:C3209)=3,COUNTIF('SRF Drop Downs'!$B$2:$B$5,'Sponsor Response Form (SRF)'!D3209),COUNTIF('SRF Drop Downs'!$F$2:$F$5,'Sponsor Response Form (SRF)'!E3209),COUNTIF('SRF Drop Downs'!$C$2:$C$4,'Sponsor Response Form (SRF)'!F3209),COUNTIF('SRF Drop Downs'!$D$2:$D$6,'Sponsor Response Form (SRF)'!G3209),COUNTIF('SRF Drop Downs'!$A$2:$A$5,'Sponsor Response Form (SRF)'!H3209),COUNTIF('SRF Drop Downs'!$A$2:$A$4,'Sponsor Response Form (SRF)'!I3209),COUNTIF('SRF Drop Downs'!$A$2:$A$5,'Sponsor Response Form (SRF)'!J3209),COUNTIF('SRF Drop Downs'!$E$2:$E$7,'Sponsor Response Form (SRF)'!K3209),COUNTIF('SRF Drop Downs'!$A$2:$A$4,'Sponsor Response Form (SRF)'!L3209),COUNTIF('SRF Drop Downs'!$A$2:$A$4,'Sponsor Response Form (SRF)'!M3209),COUNTIF('SRF Drop Downs'!$A$2:$A$4,'Sponsor Response Form (SRF)'!N3209),COUNTIF('SRF Drop Downs'!$A$2:$A$4,'Sponsor Response Form (SRF)'!O3209),COUNTIF('SRF Drop Downs'!$A$2:$A$4,'Sponsor Response Form (SRF)'!P3209),COUNTIF('SRF Drop Downs'!$A$2:$A$4,'Sponsor Response Form (SRF)'!Q3209),COUNTIF('SRF Drop Downs'!$A$2:$A$4,'Sponsor Response Form (SRF)'!R3209)),"Complete","Incomplete"))</f>
        <v/>
      </c>
      <c r="T3209" s="25" t="str">
        <f>IF(S3209="Complete",IF(AND(NOT(ISNA(VLOOKUP(CONCATENATE(D3209,E3209,F3209,G3209,H3209,I3209,J3209,K3209),'SRF Drop Downs'!G:G,1,FALSE))),IF(AND(G3209&lt;&gt;"C3",K3209&lt;&gt;"O5"),IF(SUM(COUNTIF(L3209:R3209,"Y"),COUNTIF(L3209:R3209,"N"))=0,"V","I"),IF(COUNTIF(L3209:R3209,"Y"),"V","I"))="V", IF(AND('Sponsor Response Form (SRF)'!D3209="M1", COUNTIF('OMS Response Form (ORF)'!C:C, B3209)&gt;0), "I", "V")="V"), "Valid","Invalid")," ")</f>
        <v xml:space="preserve"> </v>
      </c>
    </row>
    <row r="3210" spans="1:20" x14ac:dyDescent="0.25">
      <c r="A3210" s="69"/>
      <c r="B3210" s="70"/>
      <c r="C3210" s="71"/>
      <c r="D3210" s="72"/>
      <c r="E3210" s="72"/>
      <c r="F3210" s="72"/>
      <c r="G3210" s="72"/>
      <c r="H3210" s="72"/>
      <c r="I3210" s="72"/>
      <c r="J3210" s="72"/>
      <c r="K3210" s="72"/>
      <c r="L3210" s="72"/>
      <c r="M3210" s="72"/>
      <c r="N3210" s="72"/>
      <c r="O3210" s="72"/>
      <c r="P3210" s="72"/>
      <c r="Q3210" s="72"/>
      <c r="R3210" s="72"/>
      <c r="S3210" s="24" t="str">
        <f>IF(COUNTA(A3210:R3210)=0,"",IF(AND(COUNTA(A3210:C3210)=3,COUNTIF('SRF Drop Downs'!$B$2:$B$5,'Sponsor Response Form (SRF)'!D3210),COUNTIF('SRF Drop Downs'!$F$2:$F$5,'Sponsor Response Form (SRF)'!E3210),COUNTIF('SRF Drop Downs'!$C$2:$C$4,'Sponsor Response Form (SRF)'!F3210),COUNTIF('SRF Drop Downs'!$D$2:$D$6,'Sponsor Response Form (SRF)'!G3210),COUNTIF('SRF Drop Downs'!$A$2:$A$5,'Sponsor Response Form (SRF)'!H3210),COUNTIF('SRF Drop Downs'!$A$2:$A$4,'Sponsor Response Form (SRF)'!I3210),COUNTIF('SRF Drop Downs'!$A$2:$A$5,'Sponsor Response Form (SRF)'!J3210),COUNTIF('SRF Drop Downs'!$E$2:$E$7,'Sponsor Response Form (SRF)'!K3210),COUNTIF('SRF Drop Downs'!$A$2:$A$4,'Sponsor Response Form (SRF)'!L3210),COUNTIF('SRF Drop Downs'!$A$2:$A$4,'Sponsor Response Form (SRF)'!M3210),COUNTIF('SRF Drop Downs'!$A$2:$A$4,'Sponsor Response Form (SRF)'!N3210),COUNTIF('SRF Drop Downs'!$A$2:$A$4,'Sponsor Response Form (SRF)'!O3210),COUNTIF('SRF Drop Downs'!$A$2:$A$4,'Sponsor Response Form (SRF)'!P3210),COUNTIF('SRF Drop Downs'!$A$2:$A$4,'Sponsor Response Form (SRF)'!Q3210),COUNTIF('SRF Drop Downs'!$A$2:$A$4,'Sponsor Response Form (SRF)'!R3210)),"Complete","Incomplete"))</f>
        <v/>
      </c>
      <c r="T3210" s="25" t="str">
        <f>IF(S3210="Complete",IF(AND(NOT(ISNA(VLOOKUP(CONCATENATE(D3210,E3210,F3210,G3210,H3210,I3210,J3210,K3210),'SRF Drop Downs'!G:G,1,FALSE))),IF(AND(G3210&lt;&gt;"C3",K3210&lt;&gt;"O5"),IF(SUM(COUNTIF(L3210:R3210,"Y"),COUNTIF(L3210:R3210,"N"))=0,"V","I"),IF(COUNTIF(L3210:R3210,"Y"),"V","I"))="V", IF(AND('Sponsor Response Form (SRF)'!D3210="M1", COUNTIF('OMS Response Form (ORF)'!C:C, B3210)&gt;0), "I", "V")="V"), "Valid","Invalid")," ")</f>
        <v xml:space="preserve"> </v>
      </c>
    </row>
    <row r="3211" spans="1:20" x14ac:dyDescent="0.25">
      <c r="A3211" s="69"/>
      <c r="B3211" s="70"/>
      <c r="C3211" s="71"/>
      <c r="D3211" s="72"/>
      <c r="E3211" s="72"/>
      <c r="F3211" s="72"/>
      <c r="G3211" s="72"/>
      <c r="H3211" s="72"/>
      <c r="I3211" s="72"/>
      <c r="J3211" s="72"/>
      <c r="K3211" s="72"/>
      <c r="L3211" s="72"/>
      <c r="M3211" s="72"/>
      <c r="N3211" s="72"/>
      <c r="O3211" s="72"/>
      <c r="P3211" s="72"/>
      <c r="Q3211" s="72"/>
      <c r="R3211" s="72"/>
      <c r="S3211" s="24" t="str">
        <f>IF(COUNTA(A3211:R3211)=0,"",IF(AND(COUNTA(A3211:C3211)=3,COUNTIF('SRF Drop Downs'!$B$2:$B$5,'Sponsor Response Form (SRF)'!D3211),COUNTIF('SRF Drop Downs'!$F$2:$F$5,'Sponsor Response Form (SRF)'!E3211),COUNTIF('SRF Drop Downs'!$C$2:$C$4,'Sponsor Response Form (SRF)'!F3211),COUNTIF('SRF Drop Downs'!$D$2:$D$6,'Sponsor Response Form (SRF)'!G3211),COUNTIF('SRF Drop Downs'!$A$2:$A$5,'Sponsor Response Form (SRF)'!H3211),COUNTIF('SRF Drop Downs'!$A$2:$A$4,'Sponsor Response Form (SRF)'!I3211),COUNTIF('SRF Drop Downs'!$A$2:$A$5,'Sponsor Response Form (SRF)'!J3211),COUNTIF('SRF Drop Downs'!$E$2:$E$7,'Sponsor Response Form (SRF)'!K3211),COUNTIF('SRF Drop Downs'!$A$2:$A$4,'Sponsor Response Form (SRF)'!L3211),COUNTIF('SRF Drop Downs'!$A$2:$A$4,'Sponsor Response Form (SRF)'!M3211),COUNTIF('SRF Drop Downs'!$A$2:$A$4,'Sponsor Response Form (SRF)'!N3211),COUNTIF('SRF Drop Downs'!$A$2:$A$4,'Sponsor Response Form (SRF)'!O3211),COUNTIF('SRF Drop Downs'!$A$2:$A$4,'Sponsor Response Form (SRF)'!P3211),COUNTIF('SRF Drop Downs'!$A$2:$A$4,'Sponsor Response Form (SRF)'!Q3211),COUNTIF('SRF Drop Downs'!$A$2:$A$4,'Sponsor Response Form (SRF)'!R3211)),"Complete","Incomplete"))</f>
        <v/>
      </c>
      <c r="T3211" s="25" t="str">
        <f>IF(S3211="Complete",IF(AND(NOT(ISNA(VLOOKUP(CONCATENATE(D3211,E3211,F3211,G3211,H3211,I3211,J3211,K3211),'SRF Drop Downs'!G:G,1,FALSE))),IF(AND(G3211&lt;&gt;"C3",K3211&lt;&gt;"O5"),IF(SUM(COUNTIF(L3211:R3211,"Y"),COUNTIF(L3211:R3211,"N"))=0,"V","I"),IF(COUNTIF(L3211:R3211,"Y"),"V","I"))="V", IF(AND('Sponsor Response Form (SRF)'!D3211="M1", COUNTIF('OMS Response Form (ORF)'!C:C, B3211)&gt;0), "I", "V")="V"), "Valid","Invalid")," ")</f>
        <v xml:space="preserve"> </v>
      </c>
    </row>
    <row r="3212" spans="1:20" x14ac:dyDescent="0.25">
      <c r="A3212" s="69"/>
      <c r="B3212" s="70"/>
      <c r="C3212" s="71"/>
      <c r="D3212" s="72"/>
      <c r="E3212" s="72"/>
      <c r="F3212" s="72"/>
      <c r="G3212" s="72"/>
      <c r="H3212" s="72"/>
      <c r="I3212" s="72"/>
      <c r="J3212" s="72"/>
      <c r="K3212" s="72"/>
      <c r="L3212" s="72"/>
      <c r="M3212" s="72"/>
      <c r="N3212" s="72"/>
      <c r="O3212" s="72"/>
      <c r="P3212" s="72"/>
      <c r="Q3212" s="72"/>
      <c r="R3212" s="72"/>
      <c r="S3212" s="24" t="str">
        <f>IF(COUNTA(A3212:R3212)=0,"",IF(AND(COUNTA(A3212:C3212)=3,COUNTIF('SRF Drop Downs'!$B$2:$B$5,'Sponsor Response Form (SRF)'!D3212),COUNTIF('SRF Drop Downs'!$F$2:$F$5,'Sponsor Response Form (SRF)'!E3212),COUNTIF('SRF Drop Downs'!$C$2:$C$4,'Sponsor Response Form (SRF)'!F3212),COUNTIF('SRF Drop Downs'!$D$2:$D$6,'Sponsor Response Form (SRF)'!G3212),COUNTIF('SRF Drop Downs'!$A$2:$A$5,'Sponsor Response Form (SRF)'!H3212),COUNTIF('SRF Drop Downs'!$A$2:$A$4,'Sponsor Response Form (SRF)'!I3212),COUNTIF('SRF Drop Downs'!$A$2:$A$5,'Sponsor Response Form (SRF)'!J3212),COUNTIF('SRF Drop Downs'!$E$2:$E$7,'Sponsor Response Form (SRF)'!K3212),COUNTIF('SRF Drop Downs'!$A$2:$A$4,'Sponsor Response Form (SRF)'!L3212),COUNTIF('SRF Drop Downs'!$A$2:$A$4,'Sponsor Response Form (SRF)'!M3212),COUNTIF('SRF Drop Downs'!$A$2:$A$4,'Sponsor Response Form (SRF)'!N3212),COUNTIF('SRF Drop Downs'!$A$2:$A$4,'Sponsor Response Form (SRF)'!O3212),COUNTIF('SRF Drop Downs'!$A$2:$A$4,'Sponsor Response Form (SRF)'!P3212),COUNTIF('SRF Drop Downs'!$A$2:$A$4,'Sponsor Response Form (SRF)'!Q3212),COUNTIF('SRF Drop Downs'!$A$2:$A$4,'Sponsor Response Form (SRF)'!R3212)),"Complete","Incomplete"))</f>
        <v/>
      </c>
      <c r="T3212" s="25" t="str">
        <f>IF(S3212="Complete",IF(AND(NOT(ISNA(VLOOKUP(CONCATENATE(D3212,E3212,F3212,G3212,H3212,I3212,J3212,K3212),'SRF Drop Downs'!G:G,1,FALSE))),IF(AND(G3212&lt;&gt;"C3",K3212&lt;&gt;"O5"),IF(SUM(COUNTIF(L3212:R3212,"Y"),COUNTIF(L3212:R3212,"N"))=0,"V","I"),IF(COUNTIF(L3212:R3212,"Y"),"V","I"))="V", IF(AND('Sponsor Response Form (SRF)'!D3212="M1", COUNTIF('OMS Response Form (ORF)'!C:C, B3212)&gt;0), "I", "V")="V"), "Valid","Invalid")," ")</f>
        <v xml:space="preserve"> </v>
      </c>
    </row>
    <row r="3213" spans="1:20" x14ac:dyDescent="0.25">
      <c r="A3213" s="69"/>
      <c r="B3213" s="70"/>
      <c r="C3213" s="71"/>
      <c r="D3213" s="72"/>
      <c r="E3213" s="72"/>
      <c r="F3213" s="72"/>
      <c r="G3213" s="72"/>
      <c r="H3213" s="72"/>
      <c r="I3213" s="72"/>
      <c r="J3213" s="72"/>
      <c r="K3213" s="72"/>
      <c r="L3213" s="72"/>
      <c r="M3213" s="72"/>
      <c r="N3213" s="72"/>
      <c r="O3213" s="72"/>
      <c r="P3213" s="72"/>
      <c r="Q3213" s="72"/>
      <c r="R3213" s="72"/>
      <c r="S3213" s="24" t="str">
        <f>IF(COUNTA(A3213:R3213)=0,"",IF(AND(COUNTA(A3213:C3213)=3,COUNTIF('SRF Drop Downs'!$B$2:$B$5,'Sponsor Response Form (SRF)'!D3213),COUNTIF('SRF Drop Downs'!$F$2:$F$5,'Sponsor Response Form (SRF)'!E3213),COUNTIF('SRF Drop Downs'!$C$2:$C$4,'Sponsor Response Form (SRF)'!F3213),COUNTIF('SRF Drop Downs'!$D$2:$D$6,'Sponsor Response Form (SRF)'!G3213),COUNTIF('SRF Drop Downs'!$A$2:$A$5,'Sponsor Response Form (SRF)'!H3213),COUNTIF('SRF Drop Downs'!$A$2:$A$4,'Sponsor Response Form (SRF)'!I3213),COUNTIF('SRF Drop Downs'!$A$2:$A$5,'Sponsor Response Form (SRF)'!J3213),COUNTIF('SRF Drop Downs'!$E$2:$E$7,'Sponsor Response Form (SRF)'!K3213),COUNTIF('SRF Drop Downs'!$A$2:$A$4,'Sponsor Response Form (SRF)'!L3213),COUNTIF('SRF Drop Downs'!$A$2:$A$4,'Sponsor Response Form (SRF)'!M3213),COUNTIF('SRF Drop Downs'!$A$2:$A$4,'Sponsor Response Form (SRF)'!N3213),COUNTIF('SRF Drop Downs'!$A$2:$A$4,'Sponsor Response Form (SRF)'!O3213),COUNTIF('SRF Drop Downs'!$A$2:$A$4,'Sponsor Response Form (SRF)'!P3213),COUNTIF('SRF Drop Downs'!$A$2:$A$4,'Sponsor Response Form (SRF)'!Q3213),COUNTIF('SRF Drop Downs'!$A$2:$A$4,'Sponsor Response Form (SRF)'!R3213)),"Complete","Incomplete"))</f>
        <v/>
      </c>
      <c r="T3213" s="25" t="str">
        <f>IF(S3213="Complete",IF(AND(NOT(ISNA(VLOOKUP(CONCATENATE(D3213,E3213,F3213,G3213,H3213,I3213,J3213,K3213),'SRF Drop Downs'!G:G,1,FALSE))),IF(AND(G3213&lt;&gt;"C3",K3213&lt;&gt;"O5"),IF(SUM(COUNTIF(L3213:R3213,"Y"),COUNTIF(L3213:R3213,"N"))=0,"V","I"),IF(COUNTIF(L3213:R3213,"Y"),"V","I"))="V", IF(AND('Sponsor Response Form (SRF)'!D3213="M1", COUNTIF('OMS Response Form (ORF)'!C:C, B3213)&gt;0), "I", "V")="V"), "Valid","Invalid")," ")</f>
        <v xml:space="preserve"> </v>
      </c>
    </row>
    <row r="3214" spans="1:20" x14ac:dyDescent="0.25">
      <c r="A3214" s="69"/>
      <c r="B3214" s="70"/>
      <c r="C3214" s="71"/>
      <c r="D3214" s="72"/>
      <c r="E3214" s="72"/>
      <c r="F3214" s="72"/>
      <c r="G3214" s="72"/>
      <c r="H3214" s="72"/>
      <c r="I3214" s="72"/>
      <c r="J3214" s="72"/>
      <c r="K3214" s="72"/>
      <c r="L3214" s="72"/>
      <c r="M3214" s="72"/>
      <c r="N3214" s="72"/>
      <c r="O3214" s="72"/>
      <c r="P3214" s="72"/>
      <c r="Q3214" s="72"/>
      <c r="R3214" s="72"/>
      <c r="S3214" s="24" t="str">
        <f>IF(COUNTA(A3214:R3214)=0,"",IF(AND(COUNTA(A3214:C3214)=3,COUNTIF('SRF Drop Downs'!$B$2:$B$5,'Sponsor Response Form (SRF)'!D3214),COUNTIF('SRF Drop Downs'!$F$2:$F$5,'Sponsor Response Form (SRF)'!E3214),COUNTIF('SRF Drop Downs'!$C$2:$C$4,'Sponsor Response Form (SRF)'!F3214),COUNTIF('SRF Drop Downs'!$D$2:$D$6,'Sponsor Response Form (SRF)'!G3214),COUNTIF('SRF Drop Downs'!$A$2:$A$5,'Sponsor Response Form (SRF)'!H3214),COUNTIF('SRF Drop Downs'!$A$2:$A$4,'Sponsor Response Form (SRF)'!I3214),COUNTIF('SRF Drop Downs'!$A$2:$A$5,'Sponsor Response Form (SRF)'!J3214),COUNTIF('SRF Drop Downs'!$E$2:$E$7,'Sponsor Response Form (SRF)'!K3214),COUNTIF('SRF Drop Downs'!$A$2:$A$4,'Sponsor Response Form (SRF)'!L3214),COUNTIF('SRF Drop Downs'!$A$2:$A$4,'Sponsor Response Form (SRF)'!M3214),COUNTIF('SRF Drop Downs'!$A$2:$A$4,'Sponsor Response Form (SRF)'!N3214),COUNTIF('SRF Drop Downs'!$A$2:$A$4,'Sponsor Response Form (SRF)'!O3214),COUNTIF('SRF Drop Downs'!$A$2:$A$4,'Sponsor Response Form (SRF)'!P3214),COUNTIF('SRF Drop Downs'!$A$2:$A$4,'Sponsor Response Form (SRF)'!Q3214),COUNTIF('SRF Drop Downs'!$A$2:$A$4,'Sponsor Response Form (SRF)'!R3214)),"Complete","Incomplete"))</f>
        <v/>
      </c>
      <c r="T3214" s="25" t="str">
        <f>IF(S3214="Complete",IF(AND(NOT(ISNA(VLOOKUP(CONCATENATE(D3214,E3214,F3214,G3214,H3214,I3214,J3214,K3214),'SRF Drop Downs'!G:G,1,FALSE))),IF(AND(G3214&lt;&gt;"C3",K3214&lt;&gt;"O5"),IF(SUM(COUNTIF(L3214:R3214,"Y"),COUNTIF(L3214:R3214,"N"))=0,"V","I"),IF(COUNTIF(L3214:R3214,"Y"),"V","I"))="V", IF(AND('Sponsor Response Form (SRF)'!D3214="M1", COUNTIF('OMS Response Form (ORF)'!C:C, B3214)&gt;0), "I", "V")="V"), "Valid","Invalid")," ")</f>
        <v xml:space="preserve"> </v>
      </c>
    </row>
    <row r="3215" spans="1:20" x14ac:dyDescent="0.25">
      <c r="A3215" s="69"/>
      <c r="B3215" s="70"/>
      <c r="C3215" s="71"/>
      <c r="D3215" s="72"/>
      <c r="E3215" s="72"/>
      <c r="F3215" s="72"/>
      <c r="G3215" s="72"/>
      <c r="H3215" s="72"/>
      <c r="I3215" s="72"/>
      <c r="J3215" s="72"/>
      <c r="K3215" s="72"/>
      <c r="L3215" s="72"/>
      <c r="M3215" s="72"/>
      <c r="N3215" s="72"/>
      <c r="O3215" s="72"/>
      <c r="P3215" s="72"/>
      <c r="Q3215" s="72"/>
      <c r="R3215" s="72"/>
      <c r="S3215" s="24" t="str">
        <f>IF(COUNTA(A3215:R3215)=0,"",IF(AND(COUNTA(A3215:C3215)=3,COUNTIF('SRF Drop Downs'!$B$2:$B$5,'Sponsor Response Form (SRF)'!D3215),COUNTIF('SRF Drop Downs'!$F$2:$F$5,'Sponsor Response Form (SRF)'!E3215),COUNTIF('SRF Drop Downs'!$C$2:$C$4,'Sponsor Response Form (SRF)'!F3215),COUNTIF('SRF Drop Downs'!$D$2:$D$6,'Sponsor Response Form (SRF)'!G3215),COUNTIF('SRF Drop Downs'!$A$2:$A$5,'Sponsor Response Form (SRF)'!H3215),COUNTIF('SRF Drop Downs'!$A$2:$A$4,'Sponsor Response Form (SRF)'!I3215),COUNTIF('SRF Drop Downs'!$A$2:$A$5,'Sponsor Response Form (SRF)'!J3215),COUNTIF('SRF Drop Downs'!$E$2:$E$7,'Sponsor Response Form (SRF)'!K3215),COUNTIF('SRF Drop Downs'!$A$2:$A$4,'Sponsor Response Form (SRF)'!L3215),COUNTIF('SRF Drop Downs'!$A$2:$A$4,'Sponsor Response Form (SRF)'!M3215),COUNTIF('SRF Drop Downs'!$A$2:$A$4,'Sponsor Response Form (SRF)'!N3215),COUNTIF('SRF Drop Downs'!$A$2:$A$4,'Sponsor Response Form (SRF)'!O3215),COUNTIF('SRF Drop Downs'!$A$2:$A$4,'Sponsor Response Form (SRF)'!P3215),COUNTIF('SRF Drop Downs'!$A$2:$A$4,'Sponsor Response Form (SRF)'!Q3215),COUNTIF('SRF Drop Downs'!$A$2:$A$4,'Sponsor Response Form (SRF)'!R3215)),"Complete","Incomplete"))</f>
        <v/>
      </c>
      <c r="T3215" s="25" t="str">
        <f>IF(S3215="Complete",IF(AND(NOT(ISNA(VLOOKUP(CONCATENATE(D3215,E3215,F3215,G3215,H3215,I3215,J3215,K3215),'SRF Drop Downs'!G:G,1,FALSE))),IF(AND(G3215&lt;&gt;"C3",K3215&lt;&gt;"O5"),IF(SUM(COUNTIF(L3215:R3215,"Y"),COUNTIF(L3215:R3215,"N"))=0,"V","I"),IF(COUNTIF(L3215:R3215,"Y"),"V","I"))="V", IF(AND('Sponsor Response Form (SRF)'!D3215="M1", COUNTIF('OMS Response Form (ORF)'!C:C, B3215)&gt;0), "I", "V")="V"), "Valid","Invalid")," ")</f>
        <v xml:space="preserve"> </v>
      </c>
    </row>
    <row r="3216" spans="1:20" x14ac:dyDescent="0.25">
      <c r="A3216" s="69"/>
      <c r="B3216" s="70"/>
      <c r="C3216" s="71"/>
      <c r="D3216" s="72"/>
      <c r="E3216" s="72"/>
      <c r="F3216" s="72"/>
      <c r="G3216" s="72"/>
      <c r="H3216" s="72"/>
      <c r="I3216" s="72"/>
      <c r="J3216" s="72"/>
      <c r="K3216" s="72"/>
      <c r="L3216" s="72"/>
      <c r="M3216" s="72"/>
      <c r="N3216" s="72"/>
      <c r="O3216" s="72"/>
      <c r="P3216" s="72"/>
      <c r="Q3216" s="72"/>
      <c r="R3216" s="72"/>
      <c r="S3216" s="24" t="str">
        <f>IF(COUNTA(A3216:R3216)=0,"",IF(AND(COUNTA(A3216:C3216)=3,COUNTIF('SRF Drop Downs'!$B$2:$B$5,'Sponsor Response Form (SRF)'!D3216),COUNTIF('SRF Drop Downs'!$F$2:$F$5,'Sponsor Response Form (SRF)'!E3216),COUNTIF('SRF Drop Downs'!$C$2:$C$4,'Sponsor Response Form (SRF)'!F3216),COUNTIF('SRF Drop Downs'!$D$2:$D$6,'Sponsor Response Form (SRF)'!G3216),COUNTIF('SRF Drop Downs'!$A$2:$A$5,'Sponsor Response Form (SRF)'!H3216),COUNTIF('SRF Drop Downs'!$A$2:$A$4,'Sponsor Response Form (SRF)'!I3216),COUNTIF('SRF Drop Downs'!$A$2:$A$5,'Sponsor Response Form (SRF)'!J3216),COUNTIF('SRF Drop Downs'!$E$2:$E$7,'Sponsor Response Form (SRF)'!K3216),COUNTIF('SRF Drop Downs'!$A$2:$A$4,'Sponsor Response Form (SRF)'!L3216),COUNTIF('SRF Drop Downs'!$A$2:$A$4,'Sponsor Response Form (SRF)'!M3216),COUNTIF('SRF Drop Downs'!$A$2:$A$4,'Sponsor Response Form (SRF)'!N3216),COUNTIF('SRF Drop Downs'!$A$2:$A$4,'Sponsor Response Form (SRF)'!O3216),COUNTIF('SRF Drop Downs'!$A$2:$A$4,'Sponsor Response Form (SRF)'!P3216),COUNTIF('SRF Drop Downs'!$A$2:$A$4,'Sponsor Response Form (SRF)'!Q3216),COUNTIF('SRF Drop Downs'!$A$2:$A$4,'Sponsor Response Form (SRF)'!R3216)),"Complete","Incomplete"))</f>
        <v/>
      </c>
      <c r="T3216" s="25" t="str">
        <f>IF(S3216="Complete",IF(AND(NOT(ISNA(VLOOKUP(CONCATENATE(D3216,E3216,F3216,G3216,H3216,I3216,J3216,K3216),'SRF Drop Downs'!G:G,1,FALSE))),IF(AND(G3216&lt;&gt;"C3",K3216&lt;&gt;"O5"),IF(SUM(COUNTIF(L3216:R3216,"Y"),COUNTIF(L3216:R3216,"N"))=0,"V","I"),IF(COUNTIF(L3216:R3216,"Y"),"V","I"))="V", IF(AND('Sponsor Response Form (SRF)'!D3216="M1", COUNTIF('OMS Response Form (ORF)'!C:C, B3216)&gt;0), "I", "V")="V"), "Valid","Invalid")," ")</f>
        <v xml:space="preserve"> </v>
      </c>
    </row>
    <row r="3217" spans="1:20" x14ac:dyDescent="0.25">
      <c r="A3217" s="69"/>
      <c r="B3217" s="70"/>
      <c r="C3217" s="71"/>
      <c r="D3217" s="72"/>
      <c r="E3217" s="72"/>
      <c r="F3217" s="72"/>
      <c r="G3217" s="72"/>
      <c r="H3217" s="72"/>
      <c r="I3217" s="72"/>
      <c r="J3217" s="72"/>
      <c r="K3217" s="72"/>
      <c r="L3217" s="72"/>
      <c r="M3217" s="72"/>
      <c r="N3217" s="72"/>
      <c r="O3217" s="72"/>
      <c r="P3217" s="72"/>
      <c r="Q3217" s="72"/>
      <c r="R3217" s="72"/>
      <c r="S3217" s="24" t="str">
        <f>IF(COUNTA(A3217:R3217)=0,"",IF(AND(COUNTA(A3217:C3217)=3,COUNTIF('SRF Drop Downs'!$B$2:$B$5,'Sponsor Response Form (SRF)'!D3217),COUNTIF('SRF Drop Downs'!$F$2:$F$5,'Sponsor Response Form (SRF)'!E3217),COUNTIF('SRF Drop Downs'!$C$2:$C$4,'Sponsor Response Form (SRF)'!F3217),COUNTIF('SRF Drop Downs'!$D$2:$D$6,'Sponsor Response Form (SRF)'!G3217),COUNTIF('SRF Drop Downs'!$A$2:$A$5,'Sponsor Response Form (SRF)'!H3217),COUNTIF('SRF Drop Downs'!$A$2:$A$4,'Sponsor Response Form (SRF)'!I3217),COUNTIF('SRF Drop Downs'!$A$2:$A$5,'Sponsor Response Form (SRF)'!J3217),COUNTIF('SRF Drop Downs'!$E$2:$E$7,'Sponsor Response Form (SRF)'!K3217),COUNTIF('SRF Drop Downs'!$A$2:$A$4,'Sponsor Response Form (SRF)'!L3217),COUNTIF('SRF Drop Downs'!$A$2:$A$4,'Sponsor Response Form (SRF)'!M3217),COUNTIF('SRF Drop Downs'!$A$2:$A$4,'Sponsor Response Form (SRF)'!N3217),COUNTIF('SRF Drop Downs'!$A$2:$A$4,'Sponsor Response Form (SRF)'!O3217),COUNTIF('SRF Drop Downs'!$A$2:$A$4,'Sponsor Response Form (SRF)'!P3217),COUNTIF('SRF Drop Downs'!$A$2:$A$4,'Sponsor Response Form (SRF)'!Q3217),COUNTIF('SRF Drop Downs'!$A$2:$A$4,'Sponsor Response Form (SRF)'!R3217)),"Complete","Incomplete"))</f>
        <v/>
      </c>
      <c r="T3217" s="25" t="str">
        <f>IF(S3217="Complete",IF(AND(NOT(ISNA(VLOOKUP(CONCATENATE(D3217,E3217,F3217,G3217,H3217,I3217,J3217,K3217),'SRF Drop Downs'!G:G,1,FALSE))),IF(AND(G3217&lt;&gt;"C3",K3217&lt;&gt;"O5"),IF(SUM(COUNTIF(L3217:R3217,"Y"),COUNTIF(L3217:R3217,"N"))=0,"V","I"),IF(COUNTIF(L3217:R3217,"Y"),"V","I"))="V", IF(AND('Sponsor Response Form (SRF)'!D3217="M1", COUNTIF('OMS Response Form (ORF)'!C:C, B3217)&gt;0), "I", "V")="V"), "Valid","Invalid")," ")</f>
        <v xml:space="preserve"> </v>
      </c>
    </row>
    <row r="3218" spans="1:20" x14ac:dyDescent="0.25">
      <c r="A3218" s="69"/>
      <c r="B3218" s="70"/>
      <c r="C3218" s="71"/>
      <c r="D3218" s="72"/>
      <c r="E3218" s="72"/>
      <c r="F3218" s="72"/>
      <c r="G3218" s="72"/>
      <c r="H3218" s="72"/>
      <c r="I3218" s="72"/>
      <c r="J3218" s="72"/>
      <c r="K3218" s="72"/>
      <c r="L3218" s="72"/>
      <c r="M3218" s="72"/>
      <c r="N3218" s="72"/>
      <c r="O3218" s="72"/>
      <c r="P3218" s="72"/>
      <c r="Q3218" s="72"/>
      <c r="R3218" s="72"/>
      <c r="S3218" s="24" t="str">
        <f>IF(COUNTA(A3218:R3218)=0,"",IF(AND(COUNTA(A3218:C3218)=3,COUNTIF('SRF Drop Downs'!$B$2:$B$5,'Sponsor Response Form (SRF)'!D3218),COUNTIF('SRF Drop Downs'!$F$2:$F$5,'Sponsor Response Form (SRF)'!E3218),COUNTIF('SRF Drop Downs'!$C$2:$C$4,'Sponsor Response Form (SRF)'!F3218),COUNTIF('SRF Drop Downs'!$D$2:$D$6,'Sponsor Response Form (SRF)'!G3218),COUNTIF('SRF Drop Downs'!$A$2:$A$5,'Sponsor Response Form (SRF)'!H3218),COUNTIF('SRF Drop Downs'!$A$2:$A$4,'Sponsor Response Form (SRF)'!I3218),COUNTIF('SRF Drop Downs'!$A$2:$A$5,'Sponsor Response Form (SRF)'!J3218),COUNTIF('SRF Drop Downs'!$E$2:$E$7,'Sponsor Response Form (SRF)'!K3218),COUNTIF('SRF Drop Downs'!$A$2:$A$4,'Sponsor Response Form (SRF)'!L3218),COUNTIF('SRF Drop Downs'!$A$2:$A$4,'Sponsor Response Form (SRF)'!M3218),COUNTIF('SRF Drop Downs'!$A$2:$A$4,'Sponsor Response Form (SRF)'!N3218),COUNTIF('SRF Drop Downs'!$A$2:$A$4,'Sponsor Response Form (SRF)'!O3218),COUNTIF('SRF Drop Downs'!$A$2:$A$4,'Sponsor Response Form (SRF)'!P3218),COUNTIF('SRF Drop Downs'!$A$2:$A$4,'Sponsor Response Form (SRF)'!Q3218),COUNTIF('SRF Drop Downs'!$A$2:$A$4,'Sponsor Response Form (SRF)'!R3218)),"Complete","Incomplete"))</f>
        <v/>
      </c>
      <c r="T3218" s="25" t="str">
        <f>IF(S3218="Complete",IF(AND(NOT(ISNA(VLOOKUP(CONCATENATE(D3218,E3218,F3218,G3218,H3218,I3218,J3218,K3218),'SRF Drop Downs'!G:G,1,FALSE))),IF(AND(G3218&lt;&gt;"C3",K3218&lt;&gt;"O5"),IF(SUM(COUNTIF(L3218:R3218,"Y"),COUNTIF(L3218:R3218,"N"))=0,"V","I"),IF(COUNTIF(L3218:R3218,"Y"),"V","I"))="V", IF(AND('Sponsor Response Form (SRF)'!D3218="M1", COUNTIF('OMS Response Form (ORF)'!C:C, B3218)&gt;0), "I", "V")="V"), "Valid","Invalid")," ")</f>
        <v xml:space="preserve"> </v>
      </c>
    </row>
    <row r="3219" spans="1:20" x14ac:dyDescent="0.25">
      <c r="A3219" s="69"/>
      <c r="B3219" s="70"/>
      <c r="C3219" s="71"/>
      <c r="D3219" s="72"/>
      <c r="E3219" s="72"/>
      <c r="F3219" s="72"/>
      <c r="G3219" s="72"/>
      <c r="H3219" s="72"/>
      <c r="I3219" s="72"/>
      <c r="J3219" s="72"/>
      <c r="K3219" s="72"/>
      <c r="L3219" s="72"/>
      <c r="M3219" s="72"/>
      <c r="N3219" s="72"/>
      <c r="O3219" s="72"/>
      <c r="P3219" s="72"/>
      <c r="Q3219" s="72"/>
      <c r="R3219" s="72"/>
      <c r="S3219" s="24" t="str">
        <f>IF(COUNTA(A3219:R3219)=0,"",IF(AND(COUNTA(A3219:C3219)=3,COUNTIF('SRF Drop Downs'!$B$2:$B$5,'Sponsor Response Form (SRF)'!D3219),COUNTIF('SRF Drop Downs'!$F$2:$F$5,'Sponsor Response Form (SRF)'!E3219),COUNTIF('SRF Drop Downs'!$C$2:$C$4,'Sponsor Response Form (SRF)'!F3219),COUNTIF('SRF Drop Downs'!$D$2:$D$6,'Sponsor Response Form (SRF)'!G3219),COUNTIF('SRF Drop Downs'!$A$2:$A$5,'Sponsor Response Form (SRF)'!H3219),COUNTIF('SRF Drop Downs'!$A$2:$A$4,'Sponsor Response Form (SRF)'!I3219),COUNTIF('SRF Drop Downs'!$A$2:$A$5,'Sponsor Response Form (SRF)'!J3219),COUNTIF('SRF Drop Downs'!$E$2:$E$7,'Sponsor Response Form (SRF)'!K3219),COUNTIF('SRF Drop Downs'!$A$2:$A$4,'Sponsor Response Form (SRF)'!L3219),COUNTIF('SRF Drop Downs'!$A$2:$A$4,'Sponsor Response Form (SRF)'!M3219),COUNTIF('SRF Drop Downs'!$A$2:$A$4,'Sponsor Response Form (SRF)'!N3219),COUNTIF('SRF Drop Downs'!$A$2:$A$4,'Sponsor Response Form (SRF)'!O3219),COUNTIF('SRF Drop Downs'!$A$2:$A$4,'Sponsor Response Form (SRF)'!P3219),COUNTIF('SRF Drop Downs'!$A$2:$A$4,'Sponsor Response Form (SRF)'!Q3219),COUNTIF('SRF Drop Downs'!$A$2:$A$4,'Sponsor Response Form (SRF)'!R3219)),"Complete","Incomplete"))</f>
        <v/>
      </c>
      <c r="T3219" s="25" t="str">
        <f>IF(S3219="Complete",IF(AND(NOT(ISNA(VLOOKUP(CONCATENATE(D3219,E3219,F3219,G3219,H3219,I3219,J3219,K3219),'SRF Drop Downs'!G:G,1,FALSE))),IF(AND(G3219&lt;&gt;"C3",K3219&lt;&gt;"O5"),IF(SUM(COUNTIF(L3219:R3219,"Y"),COUNTIF(L3219:R3219,"N"))=0,"V","I"),IF(COUNTIF(L3219:R3219,"Y"),"V","I"))="V", IF(AND('Sponsor Response Form (SRF)'!D3219="M1", COUNTIF('OMS Response Form (ORF)'!C:C, B3219)&gt;0), "I", "V")="V"), "Valid","Invalid")," ")</f>
        <v xml:space="preserve"> </v>
      </c>
    </row>
    <row r="3220" spans="1:20" x14ac:dyDescent="0.25">
      <c r="A3220" s="69"/>
      <c r="B3220" s="70"/>
      <c r="C3220" s="71"/>
      <c r="D3220" s="72"/>
      <c r="E3220" s="72"/>
      <c r="F3220" s="72"/>
      <c r="G3220" s="72"/>
      <c r="H3220" s="72"/>
      <c r="I3220" s="72"/>
      <c r="J3220" s="72"/>
      <c r="K3220" s="72"/>
      <c r="L3220" s="72"/>
      <c r="M3220" s="72"/>
      <c r="N3220" s="72"/>
      <c r="O3220" s="72"/>
      <c r="P3220" s="72"/>
      <c r="Q3220" s="72"/>
      <c r="R3220" s="72"/>
      <c r="S3220" s="24" t="str">
        <f>IF(COUNTA(A3220:R3220)=0,"",IF(AND(COUNTA(A3220:C3220)=3,COUNTIF('SRF Drop Downs'!$B$2:$B$5,'Sponsor Response Form (SRF)'!D3220),COUNTIF('SRF Drop Downs'!$F$2:$F$5,'Sponsor Response Form (SRF)'!E3220),COUNTIF('SRF Drop Downs'!$C$2:$C$4,'Sponsor Response Form (SRF)'!F3220),COUNTIF('SRF Drop Downs'!$D$2:$D$6,'Sponsor Response Form (SRF)'!G3220),COUNTIF('SRF Drop Downs'!$A$2:$A$5,'Sponsor Response Form (SRF)'!H3220),COUNTIF('SRF Drop Downs'!$A$2:$A$4,'Sponsor Response Form (SRF)'!I3220),COUNTIF('SRF Drop Downs'!$A$2:$A$5,'Sponsor Response Form (SRF)'!J3220),COUNTIF('SRF Drop Downs'!$E$2:$E$7,'Sponsor Response Form (SRF)'!K3220),COUNTIF('SRF Drop Downs'!$A$2:$A$4,'Sponsor Response Form (SRF)'!L3220),COUNTIF('SRF Drop Downs'!$A$2:$A$4,'Sponsor Response Form (SRF)'!M3220),COUNTIF('SRF Drop Downs'!$A$2:$A$4,'Sponsor Response Form (SRF)'!N3220),COUNTIF('SRF Drop Downs'!$A$2:$A$4,'Sponsor Response Form (SRF)'!O3220),COUNTIF('SRF Drop Downs'!$A$2:$A$4,'Sponsor Response Form (SRF)'!P3220),COUNTIF('SRF Drop Downs'!$A$2:$A$4,'Sponsor Response Form (SRF)'!Q3220),COUNTIF('SRF Drop Downs'!$A$2:$A$4,'Sponsor Response Form (SRF)'!R3220)),"Complete","Incomplete"))</f>
        <v/>
      </c>
      <c r="T3220" s="25" t="str">
        <f>IF(S3220="Complete",IF(AND(NOT(ISNA(VLOOKUP(CONCATENATE(D3220,E3220,F3220,G3220,H3220,I3220,J3220,K3220),'SRF Drop Downs'!G:G,1,FALSE))),IF(AND(G3220&lt;&gt;"C3",K3220&lt;&gt;"O5"),IF(SUM(COUNTIF(L3220:R3220,"Y"),COUNTIF(L3220:R3220,"N"))=0,"V","I"),IF(COUNTIF(L3220:R3220,"Y"),"V","I"))="V", IF(AND('Sponsor Response Form (SRF)'!D3220="M1", COUNTIF('OMS Response Form (ORF)'!C:C, B3220)&gt;0), "I", "V")="V"), "Valid","Invalid")," ")</f>
        <v xml:space="preserve"> </v>
      </c>
    </row>
    <row r="3221" spans="1:20" x14ac:dyDescent="0.25">
      <c r="A3221" s="69"/>
      <c r="B3221" s="70"/>
      <c r="C3221" s="71"/>
      <c r="D3221" s="72"/>
      <c r="E3221" s="72"/>
      <c r="F3221" s="72"/>
      <c r="G3221" s="72"/>
      <c r="H3221" s="72"/>
      <c r="I3221" s="72"/>
      <c r="J3221" s="72"/>
      <c r="K3221" s="72"/>
      <c r="L3221" s="72"/>
      <c r="M3221" s="72"/>
      <c r="N3221" s="72"/>
      <c r="O3221" s="72"/>
      <c r="P3221" s="72"/>
      <c r="Q3221" s="72"/>
      <c r="R3221" s="72"/>
      <c r="S3221" s="24" t="str">
        <f>IF(COUNTA(A3221:R3221)=0,"",IF(AND(COUNTA(A3221:C3221)=3,COUNTIF('SRF Drop Downs'!$B$2:$B$5,'Sponsor Response Form (SRF)'!D3221),COUNTIF('SRF Drop Downs'!$F$2:$F$5,'Sponsor Response Form (SRF)'!E3221),COUNTIF('SRF Drop Downs'!$C$2:$C$4,'Sponsor Response Form (SRF)'!F3221),COUNTIF('SRF Drop Downs'!$D$2:$D$6,'Sponsor Response Form (SRF)'!G3221),COUNTIF('SRF Drop Downs'!$A$2:$A$5,'Sponsor Response Form (SRF)'!H3221),COUNTIF('SRF Drop Downs'!$A$2:$A$4,'Sponsor Response Form (SRF)'!I3221),COUNTIF('SRF Drop Downs'!$A$2:$A$5,'Sponsor Response Form (SRF)'!J3221),COUNTIF('SRF Drop Downs'!$E$2:$E$7,'Sponsor Response Form (SRF)'!K3221),COUNTIF('SRF Drop Downs'!$A$2:$A$4,'Sponsor Response Form (SRF)'!L3221),COUNTIF('SRF Drop Downs'!$A$2:$A$4,'Sponsor Response Form (SRF)'!M3221),COUNTIF('SRF Drop Downs'!$A$2:$A$4,'Sponsor Response Form (SRF)'!N3221),COUNTIF('SRF Drop Downs'!$A$2:$A$4,'Sponsor Response Form (SRF)'!O3221),COUNTIF('SRF Drop Downs'!$A$2:$A$4,'Sponsor Response Form (SRF)'!P3221),COUNTIF('SRF Drop Downs'!$A$2:$A$4,'Sponsor Response Form (SRF)'!Q3221),COUNTIF('SRF Drop Downs'!$A$2:$A$4,'Sponsor Response Form (SRF)'!R3221)),"Complete","Incomplete"))</f>
        <v/>
      </c>
      <c r="T3221" s="25" t="str">
        <f>IF(S3221="Complete",IF(AND(NOT(ISNA(VLOOKUP(CONCATENATE(D3221,E3221,F3221,G3221,H3221,I3221,J3221,K3221),'SRF Drop Downs'!G:G,1,FALSE))),IF(AND(G3221&lt;&gt;"C3",K3221&lt;&gt;"O5"),IF(SUM(COUNTIF(L3221:R3221,"Y"),COUNTIF(L3221:R3221,"N"))=0,"V","I"),IF(COUNTIF(L3221:R3221,"Y"),"V","I"))="V", IF(AND('Sponsor Response Form (SRF)'!D3221="M1", COUNTIF('OMS Response Form (ORF)'!C:C, B3221)&gt;0), "I", "V")="V"), "Valid","Invalid")," ")</f>
        <v xml:space="preserve"> </v>
      </c>
    </row>
    <row r="3222" spans="1:20" x14ac:dyDescent="0.25">
      <c r="A3222" s="69"/>
      <c r="B3222" s="70"/>
      <c r="C3222" s="71"/>
      <c r="D3222" s="72"/>
      <c r="E3222" s="72"/>
      <c r="F3222" s="72"/>
      <c r="G3222" s="72"/>
      <c r="H3222" s="72"/>
      <c r="I3222" s="72"/>
      <c r="J3222" s="72"/>
      <c r="K3222" s="72"/>
      <c r="L3222" s="72"/>
      <c r="M3222" s="72"/>
      <c r="N3222" s="72"/>
      <c r="O3222" s="72"/>
      <c r="P3222" s="72"/>
      <c r="Q3222" s="72"/>
      <c r="R3222" s="72"/>
      <c r="S3222" s="24" t="str">
        <f>IF(COUNTA(A3222:R3222)=0,"",IF(AND(COUNTA(A3222:C3222)=3,COUNTIF('SRF Drop Downs'!$B$2:$B$5,'Sponsor Response Form (SRF)'!D3222),COUNTIF('SRF Drop Downs'!$F$2:$F$5,'Sponsor Response Form (SRF)'!E3222),COUNTIF('SRF Drop Downs'!$C$2:$C$4,'Sponsor Response Form (SRF)'!F3222),COUNTIF('SRF Drop Downs'!$D$2:$D$6,'Sponsor Response Form (SRF)'!G3222),COUNTIF('SRF Drop Downs'!$A$2:$A$5,'Sponsor Response Form (SRF)'!H3222),COUNTIF('SRF Drop Downs'!$A$2:$A$4,'Sponsor Response Form (SRF)'!I3222),COUNTIF('SRF Drop Downs'!$A$2:$A$5,'Sponsor Response Form (SRF)'!J3222),COUNTIF('SRF Drop Downs'!$E$2:$E$7,'Sponsor Response Form (SRF)'!K3222),COUNTIF('SRF Drop Downs'!$A$2:$A$4,'Sponsor Response Form (SRF)'!L3222),COUNTIF('SRF Drop Downs'!$A$2:$A$4,'Sponsor Response Form (SRF)'!M3222),COUNTIF('SRF Drop Downs'!$A$2:$A$4,'Sponsor Response Form (SRF)'!N3222),COUNTIF('SRF Drop Downs'!$A$2:$A$4,'Sponsor Response Form (SRF)'!O3222),COUNTIF('SRF Drop Downs'!$A$2:$A$4,'Sponsor Response Form (SRF)'!P3222),COUNTIF('SRF Drop Downs'!$A$2:$A$4,'Sponsor Response Form (SRF)'!Q3222),COUNTIF('SRF Drop Downs'!$A$2:$A$4,'Sponsor Response Form (SRF)'!R3222)),"Complete","Incomplete"))</f>
        <v/>
      </c>
      <c r="T3222" s="25" t="str">
        <f>IF(S3222="Complete",IF(AND(NOT(ISNA(VLOOKUP(CONCATENATE(D3222,E3222,F3222,G3222,H3222,I3222,J3222,K3222),'SRF Drop Downs'!G:G,1,FALSE))),IF(AND(G3222&lt;&gt;"C3",K3222&lt;&gt;"O5"),IF(SUM(COUNTIF(L3222:R3222,"Y"),COUNTIF(L3222:R3222,"N"))=0,"V","I"),IF(COUNTIF(L3222:R3222,"Y"),"V","I"))="V", IF(AND('Sponsor Response Form (SRF)'!D3222="M1", COUNTIF('OMS Response Form (ORF)'!C:C, B3222)&gt;0), "I", "V")="V"), "Valid","Invalid")," ")</f>
        <v xml:space="preserve"> </v>
      </c>
    </row>
    <row r="3223" spans="1:20" x14ac:dyDescent="0.25">
      <c r="A3223" s="69"/>
      <c r="B3223" s="70"/>
      <c r="C3223" s="71"/>
      <c r="D3223" s="72"/>
      <c r="E3223" s="72"/>
      <c r="F3223" s="72"/>
      <c r="G3223" s="72"/>
      <c r="H3223" s="72"/>
      <c r="I3223" s="72"/>
      <c r="J3223" s="72"/>
      <c r="K3223" s="72"/>
      <c r="L3223" s="72"/>
      <c r="M3223" s="72"/>
      <c r="N3223" s="72"/>
      <c r="O3223" s="72"/>
      <c r="P3223" s="72"/>
      <c r="Q3223" s="72"/>
      <c r="R3223" s="72"/>
      <c r="S3223" s="24" t="str">
        <f>IF(COUNTA(A3223:R3223)=0,"",IF(AND(COUNTA(A3223:C3223)=3,COUNTIF('SRF Drop Downs'!$B$2:$B$5,'Sponsor Response Form (SRF)'!D3223),COUNTIF('SRF Drop Downs'!$F$2:$F$5,'Sponsor Response Form (SRF)'!E3223),COUNTIF('SRF Drop Downs'!$C$2:$C$4,'Sponsor Response Form (SRF)'!F3223),COUNTIF('SRF Drop Downs'!$D$2:$D$6,'Sponsor Response Form (SRF)'!G3223),COUNTIF('SRF Drop Downs'!$A$2:$A$5,'Sponsor Response Form (SRF)'!H3223),COUNTIF('SRF Drop Downs'!$A$2:$A$4,'Sponsor Response Form (SRF)'!I3223),COUNTIF('SRF Drop Downs'!$A$2:$A$5,'Sponsor Response Form (SRF)'!J3223),COUNTIF('SRF Drop Downs'!$E$2:$E$7,'Sponsor Response Form (SRF)'!K3223),COUNTIF('SRF Drop Downs'!$A$2:$A$4,'Sponsor Response Form (SRF)'!L3223),COUNTIF('SRF Drop Downs'!$A$2:$A$4,'Sponsor Response Form (SRF)'!M3223),COUNTIF('SRF Drop Downs'!$A$2:$A$4,'Sponsor Response Form (SRF)'!N3223),COUNTIF('SRF Drop Downs'!$A$2:$A$4,'Sponsor Response Form (SRF)'!O3223),COUNTIF('SRF Drop Downs'!$A$2:$A$4,'Sponsor Response Form (SRF)'!P3223),COUNTIF('SRF Drop Downs'!$A$2:$A$4,'Sponsor Response Form (SRF)'!Q3223),COUNTIF('SRF Drop Downs'!$A$2:$A$4,'Sponsor Response Form (SRF)'!R3223)),"Complete","Incomplete"))</f>
        <v/>
      </c>
      <c r="T3223" s="25" t="str">
        <f>IF(S3223="Complete",IF(AND(NOT(ISNA(VLOOKUP(CONCATENATE(D3223,E3223,F3223,G3223,H3223,I3223,J3223,K3223),'SRF Drop Downs'!G:G,1,FALSE))),IF(AND(G3223&lt;&gt;"C3",K3223&lt;&gt;"O5"),IF(SUM(COUNTIF(L3223:R3223,"Y"),COUNTIF(L3223:R3223,"N"))=0,"V","I"),IF(COUNTIF(L3223:R3223,"Y"),"V","I"))="V", IF(AND('Sponsor Response Form (SRF)'!D3223="M1", COUNTIF('OMS Response Form (ORF)'!C:C, B3223)&gt;0), "I", "V")="V"), "Valid","Invalid")," ")</f>
        <v xml:space="preserve"> </v>
      </c>
    </row>
    <row r="3224" spans="1:20" x14ac:dyDescent="0.25">
      <c r="A3224" s="69"/>
      <c r="B3224" s="70"/>
      <c r="C3224" s="71"/>
      <c r="D3224" s="72"/>
      <c r="E3224" s="72"/>
      <c r="F3224" s="72"/>
      <c r="G3224" s="72"/>
      <c r="H3224" s="72"/>
      <c r="I3224" s="72"/>
      <c r="J3224" s="72"/>
      <c r="K3224" s="72"/>
      <c r="L3224" s="72"/>
      <c r="M3224" s="72"/>
      <c r="N3224" s="72"/>
      <c r="O3224" s="72"/>
      <c r="P3224" s="72"/>
      <c r="Q3224" s="72"/>
      <c r="R3224" s="72"/>
      <c r="S3224" s="24" t="str">
        <f>IF(COUNTA(A3224:R3224)=0,"",IF(AND(COUNTA(A3224:C3224)=3,COUNTIF('SRF Drop Downs'!$B$2:$B$5,'Sponsor Response Form (SRF)'!D3224),COUNTIF('SRF Drop Downs'!$F$2:$F$5,'Sponsor Response Form (SRF)'!E3224),COUNTIF('SRF Drop Downs'!$C$2:$C$4,'Sponsor Response Form (SRF)'!F3224),COUNTIF('SRF Drop Downs'!$D$2:$D$6,'Sponsor Response Form (SRF)'!G3224),COUNTIF('SRF Drop Downs'!$A$2:$A$5,'Sponsor Response Form (SRF)'!H3224),COUNTIF('SRF Drop Downs'!$A$2:$A$4,'Sponsor Response Form (SRF)'!I3224),COUNTIF('SRF Drop Downs'!$A$2:$A$5,'Sponsor Response Form (SRF)'!J3224),COUNTIF('SRF Drop Downs'!$E$2:$E$7,'Sponsor Response Form (SRF)'!K3224),COUNTIF('SRF Drop Downs'!$A$2:$A$4,'Sponsor Response Form (SRF)'!L3224),COUNTIF('SRF Drop Downs'!$A$2:$A$4,'Sponsor Response Form (SRF)'!M3224),COUNTIF('SRF Drop Downs'!$A$2:$A$4,'Sponsor Response Form (SRF)'!N3224),COUNTIF('SRF Drop Downs'!$A$2:$A$4,'Sponsor Response Form (SRF)'!O3224),COUNTIF('SRF Drop Downs'!$A$2:$A$4,'Sponsor Response Form (SRF)'!P3224),COUNTIF('SRF Drop Downs'!$A$2:$A$4,'Sponsor Response Form (SRF)'!Q3224),COUNTIF('SRF Drop Downs'!$A$2:$A$4,'Sponsor Response Form (SRF)'!R3224)),"Complete","Incomplete"))</f>
        <v/>
      </c>
      <c r="T3224" s="25" t="str">
        <f>IF(S3224="Complete",IF(AND(NOT(ISNA(VLOOKUP(CONCATENATE(D3224,E3224,F3224,G3224,H3224,I3224,J3224,K3224),'SRF Drop Downs'!G:G,1,FALSE))),IF(AND(G3224&lt;&gt;"C3",K3224&lt;&gt;"O5"),IF(SUM(COUNTIF(L3224:R3224,"Y"),COUNTIF(L3224:R3224,"N"))=0,"V","I"),IF(COUNTIF(L3224:R3224,"Y"),"V","I"))="V", IF(AND('Sponsor Response Form (SRF)'!D3224="M1", COUNTIF('OMS Response Form (ORF)'!C:C, B3224)&gt;0), "I", "V")="V"), "Valid","Invalid")," ")</f>
        <v xml:space="preserve"> </v>
      </c>
    </row>
    <row r="3225" spans="1:20" x14ac:dyDescent="0.25">
      <c r="A3225" s="69"/>
      <c r="B3225" s="70"/>
      <c r="C3225" s="71"/>
      <c r="D3225" s="72"/>
      <c r="E3225" s="72"/>
      <c r="F3225" s="72"/>
      <c r="G3225" s="72"/>
      <c r="H3225" s="72"/>
      <c r="I3225" s="72"/>
      <c r="J3225" s="72"/>
      <c r="K3225" s="72"/>
      <c r="L3225" s="72"/>
      <c r="M3225" s="72"/>
      <c r="N3225" s="72"/>
      <c r="O3225" s="72"/>
      <c r="P3225" s="72"/>
      <c r="Q3225" s="72"/>
      <c r="R3225" s="72"/>
      <c r="S3225" s="24" t="str">
        <f>IF(COUNTA(A3225:R3225)=0,"",IF(AND(COUNTA(A3225:C3225)=3,COUNTIF('SRF Drop Downs'!$B$2:$B$5,'Sponsor Response Form (SRF)'!D3225),COUNTIF('SRF Drop Downs'!$F$2:$F$5,'Sponsor Response Form (SRF)'!E3225),COUNTIF('SRF Drop Downs'!$C$2:$C$4,'Sponsor Response Form (SRF)'!F3225),COUNTIF('SRF Drop Downs'!$D$2:$D$6,'Sponsor Response Form (SRF)'!G3225),COUNTIF('SRF Drop Downs'!$A$2:$A$5,'Sponsor Response Form (SRF)'!H3225),COUNTIF('SRF Drop Downs'!$A$2:$A$4,'Sponsor Response Form (SRF)'!I3225),COUNTIF('SRF Drop Downs'!$A$2:$A$5,'Sponsor Response Form (SRF)'!J3225),COUNTIF('SRF Drop Downs'!$E$2:$E$7,'Sponsor Response Form (SRF)'!K3225),COUNTIF('SRF Drop Downs'!$A$2:$A$4,'Sponsor Response Form (SRF)'!L3225),COUNTIF('SRF Drop Downs'!$A$2:$A$4,'Sponsor Response Form (SRF)'!M3225),COUNTIF('SRF Drop Downs'!$A$2:$A$4,'Sponsor Response Form (SRF)'!N3225),COUNTIF('SRF Drop Downs'!$A$2:$A$4,'Sponsor Response Form (SRF)'!O3225),COUNTIF('SRF Drop Downs'!$A$2:$A$4,'Sponsor Response Form (SRF)'!P3225),COUNTIF('SRF Drop Downs'!$A$2:$A$4,'Sponsor Response Form (SRF)'!Q3225),COUNTIF('SRF Drop Downs'!$A$2:$A$4,'Sponsor Response Form (SRF)'!R3225)),"Complete","Incomplete"))</f>
        <v/>
      </c>
      <c r="T3225" s="25" t="str">
        <f>IF(S3225="Complete",IF(AND(NOT(ISNA(VLOOKUP(CONCATENATE(D3225,E3225,F3225,G3225,H3225,I3225,J3225,K3225),'SRF Drop Downs'!G:G,1,FALSE))),IF(AND(G3225&lt;&gt;"C3",K3225&lt;&gt;"O5"),IF(SUM(COUNTIF(L3225:R3225,"Y"),COUNTIF(L3225:R3225,"N"))=0,"V","I"),IF(COUNTIF(L3225:R3225,"Y"),"V","I"))="V", IF(AND('Sponsor Response Form (SRF)'!D3225="M1", COUNTIF('OMS Response Form (ORF)'!C:C, B3225)&gt;0), "I", "V")="V"), "Valid","Invalid")," ")</f>
        <v xml:space="preserve"> </v>
      </c>
    </row>
    <row r="3226" spans="1:20" x14ac:dyDescent="0.25">
      <c r="A3226" s="69"/>
      <c r="B3226" s="70"/>
      <c r="C3226" s="71"/>
      <c r="D3226" s="72"/>
      <c r="E3226" s="72"/>
      <c r="F3226" s="72"/>
      <c r="G3226" s="72"/>
      <c r="H3226" s="72"/>
      <c r="I3226" s="72"/>
      <c r="J3226" s="72"/>
      <c r="K3226" s="72"/>
      <c r="L3226" s="72"/>
      <c r="M3226" s="72"/>
      <c r="N3226" s="72"/>
      <c r="O3226" s="72"/>
      <c r="P3226" s="72"/>
      <c r="Q3226" s="72"/>
      <c r="R3226" s="72"/>
      <c r="S3226" s="24" t="str">
        <f>IF(COUNTA(A3226:R3226)=0,"",IF(AND(COUNTA(A3226:C3226)=3,COUNTIF('SRF Drop Downs'!$B$2:$B$5,'Sponsor Response Form (SRF)'!D3226),COUNTIF('SRF Drop Downs'!$F$2:$F$5,'Sponsor Response Form (SRF)'!E3226),COUNTIF('SRF Drop Downs'!$C$2:$C$4,'Sponsor Response Form (SRF)'!F3226),COUNTIF('SRF Drop Downs'!$D$2:$D$6,'Sponsor Response Form (SRF)'!G3226),COUNTIF('SRF Drop Downs'!$A$2:$A$5,'Sponsor Response Form (SRF)'!H3226),COUNTIF('SRF Drop Downs'!$A$2:$A$4,'Sponsor Response Form (SRF)'!I3226),COUNTIF('SRF Drop Downs'!$A$2:$A$5,'Sponsor Response Form (SRF)'!J3226),COUNTIF('SRF Drop Downs'!$E$2:$E$7,'Sponsor Response Form (SRF)'!K3226),COUNTIF('SRF Drop Downs'!$A$2:$A$4,'Sponsor Response Form (SRF)'!L3226),COUNTIF('SRF Drop Downs'!$A$2:$A$4,'Sponsor Response Form (SRF)'!M3226),COUNTIF('SRF Drop Downs'!$A$2:$A$4,'Sponsor Response Form (SRF)'!N3226),COUNTIF('SRF Drop Downs'!$A$2:$A$4,'Sponsor Response Form (SRF)'!O3226),COUNTIF('SRF Drop Downs'!$A$2:$A$4,'Sponsor Response Form (SRF)'!P3226),COUNTIF('SRF Drop Downs'!$A$2:$A$4,'Sponsor Response Form (SRF)'!Q3226),COUNTIF('SRF Drop Downs'!$A$2:$A$4,'Sponsor Response Form (SRF)'!R3226)),"Complete","Incomplete"))</f>
        <v/>
      </c>
      <c r="T3226" s="25" t="str">
        <f>IF(S3226="Complete",IF(AND(NOT(ISNA(VLOOKUP(CONCATENATE(D3226,E3226,F3226,G3226,H3226,I3226,J3226,K3226),'SRF Drop Downs'!G:G,1,FALSE))),IF(AND(G3226&lt;&gt;"C3",K3226&lt;&gt;"O5"),IF(SUM(COUNTIF(L3226:R3226,"Y"),COUNTIF(L3226:R3226,"N"))=0,"V","I"),IF(COUNTIF(L3226:R3226,"Y"),"V","I"))="V", IF(AND('Sponsor Response Form (SRF)'!D3226="M1", COUNTIF('OMS Response Form (ORF)'!C:C, B3226)&gt;0), "I", "V")="V"), "Valid","Invalid")," ")</f>
        <v xml:space="preserve"> </v>
      </c>
    </row>
    <row r="3227" spans="1:20" x14ac:dyDescent="0.25">
      <c r="A3227" s="69"/>
      <c r="B3227" s="70"/>
      <c r="C3227" s="71"/>
      <c r="D3227" s="72"/>
      <c r="E3227" s="72"/>
      <c r="F3227" s="72"/>
      <c r="G3227" s="72"/>
      <c r="H3227" s="72"/>
      <c r="I3227" s="72"/>
      <c r="J3227" s="72"/>
      <c r="K3227" s="72"/>
      <c r="L3227" s="72"/>
      <c r="M3227" s="72"/>
      <c r="N3227" s="72"/>
      <c r="O3227" s="72"/>
      <c r="P3227" s="72"/>
      <c r="Q3227" s="72"/>
      <c r="R3227" s="72"/>
      <c r="S3227" s="24" t="str">
        <f>IF(COUNTA(A3227:R3227)=0,"",IF(AND(COUNTA(A3227:C3227)=3,COUNTIF('SRF Drop Downs'!$B$2:$B$5,'Sponsor Response Form (SRF)'!D3227),COUNTIF('SRF Drop Downs'!$F$2:$F$5,'Sponsor Response Form (SRF)'!E3227),COUNTIF('SRF Drop Downs'!$C$2:$C$4,'Sponsor Response Form (SRF)'!F3227),COUNTIF('SRF Drop Downs'!$D$2:$D$6,'Sponsor Response Form (SRF)'!G3227),COUNTIF('SRF Drop Downs'!$A$2:$A$5,'Sponsor Response Form (SRF)'!H3227),COUNTIF('SRF Drop Downs'!$A$2:$A$4,'Sponsor Response Form (SRF)'!I3227),COUNTIF('SRF Drop Downs'!$A$2:$A$5,'Sponsor Response Form (SRF)'!J3227),COUNTIF('SRF Drop Downs'!$E$2:$E$7,'Sponsor Response Form (SRF)'!K3227),COUNTIF('SRF Drop Downs'!$A$2:$A$4,'Sponsor Response Form (SRF)'!L3227),COUNTIF('SRF Drop Downs'!$A$2:$A$4,'Sponsor Response Form (SRF)'!M3227),COUNTIF('SRF Drop Downs'!$A$2:$A$4,'Sponsor Response Form (SRF)'!N3227),COUNTIF('SRF Drop Downs'!$A$2:$A$4,'Sponsor Response Form (SRF)'!O3227),COUNTIF('SRF Drop Downs'!$A$2:$A$4,'Sponsor Response Form (SRF)'!P3227),COUNTIF('SRF Drop Downs'!$A$2:$A$4,'Sponsor Response Form (SRF)'!Q3227),COUNTIF('SRF Drop Downs'!$A$2:$A$4,'Sponsor Response Form (SRF)'!R3227)),"Complete","Incomplete"))</f>
        <v/>
      </c>
      <c r="T3227" s="25" t="str">
        <f>IF(S3227="Complete",IF(AND(NOT(ISNA(VLOOKUP(CONCATENATE(D3227,E3227,F3227,G3227,H3227,I3227,J3227,K3227),'SRF Drop Downs'!G:G,1,FALSE))),IF(AND(G3227&lt;&gt;"C3",K3227&lt;&gt;"O5"),IF(SUM(COUNTIF(L3227:R3227,"Y"),COUNTIF(L3227:R3227,"N"))=0,"V","I"),IF(COUNTIF(L3227:R3227,"Y"),"V","I"))="V", IF(AND('Sponsor Response Form (SRF)'!D3227="M1", COUNTIF('OMS Response Form (ORF)'!C:C, B3227)&gt;0), "I", "V")="V"), "Valid","Invalid")," ")</f>
        <v xml:space="preserve"> </v>
      </c>
    </row>
    <row r="3228" spans="1:20" x14ac:dyDescent="0.25">
      <c r="A3228" s="69"/>
      <c r="B3228" s="70"/>
      <c r="C3228" s="71"/>
      <c r="D3228" s="72"/>
      <c r="E3228" s="72"/>
      <c r="F3228" s="72"/>
      <c r="G3228" s="72"/>
      <c r="H3228" s="72"/>
      <c r="I3228" s="72"/>
      <c r="J3228" s="72"/>
      <c r="K3228" s="72"/>
      <c r="L3228" s="72"/>
      <c r="M3228" s="72"/>
      <c r="N3228" s="72"/>
      <c r="O3228" s="72"/>
      <c r="P3228" s="72"/>
      <c r="Q3228" s="72"/>
      <c r="R3228" s="72"/>
      <c r="S3228" s="24" t="str">
        <f>IF(COUNTA(A3228:R3228)=0,"",IF(AND(COUNTA(A3228:C3228)=3,COUNTIF('SRF Drop Downs'!$B$2:$B$5,'Sponsor Response Form (SRF)'!D3228),COUNTIF('SRF Drop Downs'!$F$2:$F$5,'Sponsor Response Form (SRF)'!E3228),COUNTIF('SRF Drop Downs'!$C$2:$C$4,'Sponsor Response Form (SRF)'!F3228),COUNTIF('SRF Drop Downs'!$D$2:$D$6,'Sponsor Response Form (SRF)'!G3228),COUNTIF('SRF Drop Downs'!$A$2:$A$5,'Sponsor Response Form (SRF)'!H3228),COUNTIF('SRF Drop Downs'!$A$2:$A$4,'Sponsor Response Form (SRF)'!I3228),COUNTIF('SRF Drop Downs'!$A$2:$A$5,'Sponsor Response Form (SRF)'!J3228),COUNTIF('SRF Drop Downs'!$E$2:$E$7,'Sponsor Response Form (SRF)'!K3228),COUNTIF('SRF Drop Downs'!$A$2:$A$4,'Sponsor Response Form (SRF)'!L3228),COUNTIF('SRF Drop Downs'!$A$2:$A$4,'Sponsor Response Form (SRF)'!M3228),COUNTIF('SRF Drop Downs'!$A$2:$A$4,'Sponsor Response Form (SRF)'!N3228),COUNTIF('SRF Drop Downs'!$A$2:$A$4,'Sponsor Response Form (SRF)'!O3228),COUNTIF('SRF Drop Downs'!$A$2:$A$4,'Sponsor Response Form (SRF)'!P3228),COUNTIF('SRF Drop Downs'!$A$2:$A$4,'Sponsor Response Form (SRF)'!Q3228),COUNTIF('SRF Drop Downs'!$A$2:$A$4,'Sponsor Response Form (SRF)'!R3228)),"Complete","Incomplete"))</f>
        <v/>
      </c>
      <c r="T3228" s="25" t="str">
        <f>IF(S3228="Complete",IF(AND(NOT(ISNA(VLOOKUP(CONCATENATE(D3228,E3228,F3228,G3228,H3228,I3228,J3228,K3228),'SRF Drop Downs'!G:G,1,FALSE))),IF(AND(G3228&lt;&gt;"C3",K3228&lt;&gt;"O5"),IF(SUM(COUNTIF(L3228:R3228,"Y"),COUNTIF(L3228:R3228,"N"))=0,"V","I"),IF(COUNTIF(L3228:R3228,"Y"),"V","I"))="V", IF(AND('Sponsor Response Form (SRF)'!D3228="M1", COUNTIF('OMS Response Form (ORF)'!C:C, B3228)&gt;0), "I", "V")="V"), "Valid","Invalid")," ")</f>
        <v xml:space="preserve"> </v>
      </c>
    </row>
    <row r="3229" spans="1:20" x14ac:dyDescent="0.25">
      <c r="A3229" s="69"/>
      <c r="B3229" s="70"/>
      <c r="C3229" s="71"/>
      <c r="D3229" s="72"/>
      <c r="E3229" s="72"/>
      <c r="F3229" s="72"/>
      <c r="G3229" s="72"/>
      <c r="H3229" s="72"/>
      <c r="I3229" s="72"/>
      <c r="J3229" s="72"/>
      <c r="K3229" s="72"/>
      <c r="L3229" s="72"/>
      <c r="M3229" s="72"/>
      <c r="N3229" s="72"/>
      <c r="O3229" s="72"/>
      <c r="P3229" s="72"/>
      <c r="Q3229" s="72"/>
      <c r="R3229" s="72"/>
      <c r="S3229" s="24" t="str">
        <f>IF(COUNTA(A3229:R3229)=0,"",IF(AND(COUNTA(A3229:C3229)=3,COUNTIF('SRF Drop Downs'!$B$2:$B$5,'Sponsor Response Form (SRF)'!D3229),COUNTIF('SRF Drop Downs'!$F$2:$F$5,'Sponsor Response Form (SRF)'!E3229),COUNTIF('SRF Drop Downs'!$C$2:$C$4,'Sponsor Response Form (SRF)'!F3229),COUNTIF('SRF Drop Downs'!$D$2:$D$6,'Sponsor Response Form (SRF)'!G3229),COUNTIF('SRF Drop Downs'!$A$2:$A$5,'Sponsor Response Form (SRF)'!H3229),COUNTIF('SRF Drop Downs'!$A$2:$A$4,'Sponsor Response Form (SRF)'!I3229),COUNTIF('SRF Drop Downs'!$A$2:$A$5,'Sponsor Response Form (SRF)'!J3229),COUNTIF('SRF Drop Downs'!$E$2:$E$7,'Sponsor Response Form (SRF)'!K3229),COUNTIF('SRF Drop Downs'!$A$2:$A$4,'Sponsor Response Form (SRF)'!L3229),COUNTIF('SRF Drop Downs'!$A$2:$A$4,'Sponsor Response Form (SRF)'!M3229),COUNTIF('SRF Drop Downs'!$A$2:$A$4,'Sponsor Response Form (SRF)'!N3229),COUNTIF('SRF Drop Downs'!$A$2:$A$4,'Sponsor Response Form (SRF)'!O3229),COUNTIF('SRF Drop Downs'!$A$2:$A$4,'Sponsor Response Form (SRF)'!P3229),COUNTIF('SRF Drop Downs'!$A$2:$A$4,'Sponsor Response Form (SRF)'!Q3229),COUNTIF('SRF Drop Downs'!$A$2:$A$4,'Sponsor Response Form (SRF)'!R3229)),"Complete","Incomplete"))</f>
        <v/>
      </c>
      <c r="T3229" s="25" t="str">
        <f>IF(S3229="Complete",IF(AND(NOT(ISNA(VLOOKUP(CONCATENATE(D3229,E3229,F3229,G3229,H3229,I3229,J3229,K3229),'SRF Drop Downs'!G:G,1,FALSE))),IF(AND(G3229&lt;&gt;"C3",K3229&lt;&gt;"O5"),IF(SUM(COUNTIF(L3229:R3229,"Y"),COUNTIF(L3229:R3229,"N"))=0,"V","I"),IF(COUNTIF(L3229:R3229,"Y"),"V","I"))="V", IF(AND('Sponsor Response Form (SRF)'!D3229="M1", COUNTIF('OMS Response Form (ORF)'!C:C, B3229)&gt;0), "I", "V")="V"), "Valid","Invalid")," ")</f>
        <v xml:space="preserve"> </v>
      </c>
    </row>
    <row r="3230" spans="1:20" x14ac:dyDescent="0.25">
      <c r="A3230" s="69"/>
      <c r="B3230" s="70"/>
      <c r="C3230" s="71"/>
      <c r="D3230" s="72"/>
      <c r="E3230" s="72"/>
      <c r="F3230" s="72"/>
      <c r="G3230" s="72"/>
      <c r="H3230" s="72"/>
      <c r="I3230" s="72"/>
      <c r="J3230" s="72"/>
      <c r="K3230" s="72"/>
      <c r="L3230" s="72"/>
      <c r="M3230" s="72"/>
      <c r="N3230" s="72"/>
      <c r="O3230" s="72"/>
      <c r="P3230" s="72"/>
      <c r="Q3230" s="72"/>
      <c r="R3230" s="72"/>
      <c r="S3230" s="24" t="str">
        <f>IF(COUNTA(A3230:R3230)=0,"",IF(AND(COUNTA(A3230:C3230)=3,COUNTIF('SRF Drop Downs'!$B$2:$B$5,'Sponsor Response Form (SRF)'!D3230),COUNTIF('SRF Drop Downs'!$F$2:$F$5,'Sponsor Response Form (SRF)'!E3230),COUNTIF('SRF Drop Downs'!$C$2:$C$4,'Sponsor Response Form (SRF)'!F3230),COUNTIF('SRF Drop Downs'!$D$2:$D$6,'Sponsor Response Form (SRF)'!G3230),COUNTIF('SRF Drop Downs'!$A$2:$A$5,'Sponsor Response Form (SRF)'!H3230),COUNTIF('SRF Drop Downs'!$A$2:$A$4,'Sponsor Response Form (SRF)'!I3230),COUNTIF('SRF Drop Downs'!$A$2:$A$5,'Sponsor Response Form (SRF)'!J3230),COUNTIF('SRF Drop Downs'!$E$2:$E$7,'Sponsor Response Form (SRF)'!K3230),COUNTIF('SRF Drop Downs'!$A$2:$A$4,'Sponsor Response Form (SRF)'!L3230),COUNTIF('SRF Drop Downs'!$A$2:$A$4,'Sponsor Response Form (SRF)'!M3230),COUNTIF('SRF Drop Downs'!$A$2:$A$4,'Sponsor Response Form (SRF)'!N3230),COUNTIF('SRF Drop Downs'!$A$2:$A$4,'Sponsor Response Form (SRF)'!O3230),COUNTIF('SRF Drop Downs'!$A$2:$A$4,'Sponsor Response Form (SRF)'!P3230),COUNTIF('SRF Drop Downs'!$A$2:$A$4,'Sponsor Response Form (SRF)'!Q3230),COUNTIF('SRF Drop Downs'!$A$2:$A$4,'Sponsor Response Form (SRF)'!R3230)),"Complete","Incomplete"))</f>
        <v/>
      </c>
      <c r="T3230" s="25" t="str">
        <f>IF(S3230="Complete",IF(AND(NOT(ISNA(VLOOKUP(CONCATENATE(D3230,E3230,F3230,G3230,H3230,I3230,J3230,K3230),'SRF Drop Downs'!G:G,1,FALSE))),IF(AND(G3230&lt;&gt;"C3",K3230&lt;&gt;"O5"),IF(SUM(COUNTIF(L3230:R3230,"Y"),COUNTIF(L3230:R3230,"N"))=0,"V","I"),IF(COUNTIF(L3230:R3230,"Y"),"V","I"))="V", IF(AND('Sponsor Response Form (SRF)'!D3230="M1", COUNTIF('OMS Response Form (ORF)'!C:C, B3230)&gt;0), "I", "V")="V"), "Valid","Invalid")," ")</f>
        <v xml:space="preserve"> </v>
      </c>
    </row>
    <row r="3231" spans="1:20" x14ac:dyDescent="0.25">
      <c r="A3231" s="69"/>
      <c r="B3231" s="70"/>
      <c r="C3231" s="71"/>
      <c r="D3231" s="72"/>
      <c r="E3231" s="72"/>
      <c r="F3231" s="72"/>
      <c r="G3231" s="72"/>
      <c r="H3231" s="72"/>
      <c r="I3231" s="72"/>
      <c r="J3231" s="72"/>
      <c r="K3231" s="72"/>
      <c r="L3231" s="72"/>
      <c r="M3231" s="72"/>
      <c r="N3231" s="72"/>
      <c r="O3231" s="72"/>
      <c r="P3231" s="72"/>
      <c r="Q3231" s="72"/>
      <c r="R3231" s="72"/>
      <c r="S3231" s="24" t="str">
        <f>IF(COUNTA(A3231:R3231)=0,"",IF(AND(COUNTA(A3231:C3231)=3,COUNTIF('SRF Drop Downs'!$B$2:$B$5,'Sponsor Response Form (SRF)'!D3231),COUNTIF('SRF Drop Downs'!$F$2:$F$5,'Sponsor Response Form (SRF)'!E3231),COUNTIF('SRF Drop Downs'!$C$2:$C$4,'Sponsor Response Form (SRF)'!F3231),COUNTIF('SRF Drop Downs'!$D$2:$D$6,'Sponsor Response Form (SRF)'!G3231),COUNTIF('SRF Drop Downs'!$A$2:$A$5,'Sponsor Response Form (SRF)'!H3231),COUNTIF('SRF Drop Downs'!$A$2:$A$4,'Sponsor Response Form (SRF)'!I3231),COUNTIF('SRF Drop Downs'!$A$2:$A$5,'Sponsor Response Form (SRF)'!J3231),COUNTIF('SRF Drop Downs'!$E$2:$E$7,'Sponsor Response Form (SRF)'!K3231),COUNTIF('SRF Drop Downs'!$A$2:$A$4,'Sponsor Response Form (SRF)'!L3231),COUNTIF('SRF Drop Downs'!$A$2:$A$4,'Sponsor Response Form (SRF)'!M3231),COUNTIF('SRF Drop Downs'!$A$2:$A$4,'Sponsor Response Form (SRF)'!N3231),COUNTIF('SRF Drop Downs'!$A$2:$A$4,'Sponsor Response Form (SRF)'!O3231),COUNTIF('SRF Drop Downs'!$A$2:$A$4,'Sponsor Response Form (SRF)'!P3231),COUNTIF('SRF Drop Downs'!$A$2:$A$4,'Sponsor Response Form (SRF)'!Q3231),COUNTIF('SRF Drop Downs'!$A$2:$A$4,'Sponsor Response Form (SRF)'!R3231)),"Complete","Incomplete"))</f>
        <v/>
      </c>
      <c r="T3231" s="25" t="str">
        <f>IF(S3231="Complete",IF(AND(NOT(ISNA(VLOOKUP(CONCATENATE(D3231,E3231,F3231,G3231,H3231,I3231,J3231,K3231),'SRF Drop Downs'!G:G,1,FALSE))),IF(AND(G3231&lt;&gt;"C3",K3231&lt;&gt;"O5"),IF(SUM(COUNTIF(L3231:R3231,"Y"),COUNTIF(L3231:R3231,"N"))=0,"V","I"),IF(COUNTIF(L3231:R3231,"Y"),"V","I"))="V", IF(AND('Sponsor Response Form (SRF)'!D3231="M1", COUNTIF('OMS Response Form (ORF)'!C:C, B3231)&gt;0), "I", "V")="V"), "Valid","Invalid")," ")</f>
        <v xml:space="preserve"> </v>
      </c>
    </row>
    <row r="3232" spans="1:20" x14ac:dyDescent="0.25">
      <c r="A3232" s="69"/>
      <c r="B3232" s="70"/>
      <c r="C3232" s="71"/>
      <c r="D3232" s="72"/>
      <c r="E3232" s="72"/>
      <c r="F3232" s="72"/>
      <c r="G3232" s="72"/>
      <c r="H3232" s="72"/>
      <c r="I3232" s="72"/>
      <c r="J3232" s="72"/>
      <c r="K3232" s="72"/>
      <c r="L3232" s="72"/>
      <c r="M3232" s="72"/>
      <c r="N3232" s="72"/>
      <c r="O3232" s="72"/>
      <c r="P3232" s="72"/>
      <c r="Q3232" s="72"/>
      <c r="R3232" s="72"/>
      <c r="S3232" s="24" t="str">
        <f>IF(COUNTA(A3232:R3232)=0,"",IF(AND(COUNTA(A3232:C3232)=3,COUNTIF('SRF Drop Downs'!$B$2:$B$5,'Sponsor Response Form (SRF)'!D3232),COUNTIF('SRF Drop Downs'!$F$2:$F$5,'Sponsor Response Form (SRF)'!E3232),COUNTIF('SRF Drop Downs'!$C$2:$C$4,'Sponsor Response Form (SRF)'!F3232),COUNTIF('SRF Drop Downs'!$D$2:$D$6,'Sponsor Response Form (SRF)'!G3232),COUNTIF('SRF Drop Downs'!$A$2:$A$5,'Sponsor Response Form (SRF)'!H3232),COUNTIF('SRF Drop Downs'!$A$2:$A$4,'Sponsor Response Form (SRF)'!I3232),COUNTIF('SRF Drop Downs'!$A$2:$A$5,'Sponsor Response Form (SRF)'!J3232),COUNTIF('SRF Drop Downs'!$E$2:$E$7,'Sponsor Response Form (SRF)'!K3232),COUNTIF('SRF Drop Downs'!$A$2:$A$4,'Sponsor Response Form (SRF)'!L3232),COUNTIF('SRF Drop Downs'!$A$2:$A$4,'Sponsor Response Form (SRF)'!M3232),COUNTIF('SRF Drop Downs'!$A$2:$A$4,'Sponsor Response Form (SRF)'!N3232),COUNTIF('SRF Drop Downs'!$A$2:$A$4,'Sponsor Response Form (SRF)'!O3232),COUNTIF('SRF Drop Downs'!$A$2:$A$4,'Sponsor Response Form (SRF)'!P3232),COUNTIF('SRF Drop Downs'!$A$2:$A$4,'Sponsor Response Form (SRF)'!Q3232),COUNTIF('SRF Drop Downs'!$A$2:$A$4,'Sponsor Response Form (SRF)'!R3232)),"Complete","Incomplete"))</f>
        <v/>
      </c>
      <c r="T3232" s="25" t="str">
        <f>IF(S3232="Complete",IF(AND(NOT(ISNA(VLOOKUP(CONCATENATE(D3232,E3232,F3232,G3232,H3232,I3232,J3232,K3232),'SRF Drop Downs'!G:G,1,FALSE))),IF(AND(G3232&lt;&gt;"C3",K3232&lt;&gt;"O5"),IF(SUM(COUNTIF(L3232:R3232,"Y"),COUNTIF(L3232:R3232,"N"))=0,"V","I"),IF(COUNTIF(L3232:R3232,"Y"),"V","I"))="V", IF(AND('Sponsor Response Form (SRF)'!D3232="M1", COUNTIF('OMS Response Form (ORF)'!C:C, B3232)&gt;0), "I", "V")="V"), "Valid","Invalid")," ")</f>
        <v xml:space="preserve"> </v>
      </c>
    </row>
    <row r="3233" spans="1:20" x14ac:dyDescent="0.25">
      <c r="A3233" s="69"/>
      <c r="B3233" s="70"/>
      <c r="C3233" s="71"/>
      <c r="D3233" s="72"/>
      <c r="E3233" s="72"/>
      <c r="F3233" s="72"/>
      <c r="G3233" s="72"/>
      <c r="H3233" s="72"/>
      <c r="I3233" s="72"/>
      <c r="J3233" s="72"/>
      <c r="K3233" s="72"/>
      <c r="L3233" s="72"/>
      <c r="M3233" s="72"/>
      <c r="N3233" s="72"/>
      <c r="O3233" s="72"/>
      <c r="P3233" s="72"/>
      <c r="Q3233" s="72"/>
      <c r="R3233" s="72"/>
      <c r="S3233" s="24" t="str">
        <f>IF(COUNTA(A3233:R3233)=0,"",IF(AND(COUNTA(A3233:C3233)=3,COUNTIF('SRF Drop Downs'!$B$2:$B$5,'Sponsor Response Form (SRF)'!D3233),COUNTIF('SRF Drop Downs'!$F$2:$F$5,'Sponsor Response Form (SRF)'!E3233),COUNTIF('SRF Drop Downs'!$C$2:$C$4,'Sponsor Response Form (SRF)'!F3233),COUNTIF('SRF Drop Downs'!$D$2:$D$6,'Sponsor Response Form (SRF)'!G3233),COUNTIF('SRF Drop Downs'!$A$2:$A$5,'Sponsor Response Form (SRF)'!H3233),COUNTIF('SRF Drop Downs'!$A$2:$A$4,'Sponsor Response Form (SRF)'!I3233),COUNTIF('SRF Drop Downs'!$A$2:$A$5,'Sponsor Response Form (SRF)'!J3233),COUNTIF('SRF Drop Downs'!$E$2:$E$7,'Sponsor Response Form (SRF)'!K3233),COUNTIF('SRF Drop Downs'!$A$2:$A$4,'Sponsor Response Form (SRF)'!L3233),COUNTIF('SRF Drop Downs'!$A$2:$A$4,'Sponsor Response Form (SRF)'!M3233),COUNTIF('SRF Drop Downs'!$A$2:$A$4,'Sponsor Response Form (SRF)'!N3233),COUNTIF('SRF Drop Downs'!$A$2:$A$4,'Sponsor Response Form (SRF)'!O3233),COUNTIF('SRF Drop Downs'!$A$2:$A$4,'Sponsor Response Form (SRF)'!P3233),COUNTIF('SRF Drop Downs'!$A$2:$A$4,'Sponsor Response Form (SRF)'!Q3233),COUNTIF('SRF Drop Downs'!$A$2:$A$4,'Sponsor Response Form (SRF)'!R3233)),"Complete","Incomplete"))</f>
        <v/>
      </c>
      <c r="T3233" s="25" t="str">
        <f>IF(S3233="Complete",IF(AND(NOT(ISNA(VLOOKUP(CONCATENATE(D3233,E3233,F3233,G3233,H3233,I3233,J3233,K3233),'SRF Drop Downs'!G:G,1,FALSE))),IF(AND(G3233&lt;&gt;"C3",K3233&lt;&gt;"O5"),IF(SUM(COUNTIF(L3233:R3233,"Y"),COUNTIF(L3233:R3233,"N"))=0,"V","I"),IF(COUNTIF(L3233:R3233,"Y"),"V","I"))="V", IF(AND('Sponsor Response Form (SRF)'!D3233="M1", COUNTIF('OMS Response Form (ORF)'!C:C, B3233)&gt;0), "I", "V")="V"), "Valid","Invalid")," ")</f>
        <v xml:space="preserve"> </v>
      </c>
    </row>
    <row r="3234" spans="1:20" x14ac:dyDescent="0.25">
      <c r="A3234" s="69"/>
      <c r="B3234" s="70"/>
      <c r="C3234" s="71"/>
      <c r="D3234" s="72"/>
      <c r="E3234" s="72"/>
      <c r="F3234" s="72"/>
      <c r="G3234" s="72"/>
      <c r="H3234" s="72"/>
      <c r="I3234" s="72"/>
      <c r="J3234" s="72"/>
      <c r="K3234" s="72"/>
      <c r="L3234" s="72"/>
      <c r="M3234" s="72"/>
      <c r="N3234" s="72"/>
      <c r="O3234" s="72"/>
      <c r="P3234" s="72"/>
      <c r="Q3234" s="72"/>
      <c r="R3234" s="72"/>
      <c r="S3234" s="24" t="str">
        <f>IF(COUNTA(A3234:R3234)=0,"",IF(AND(COUNTA(A3234:C3234)=3,COUNTIF('SRF Drop Downs'!$B$2:$B$5,'Sponsor Response Form (SRF)'!D3234),COUNTIF('SRF Drop Downs'!$F$2:$F$5,'Sponsor Response Form (SRF)'!E3234),COUNTIF('SRF Drop Downs'!$C$2:$C$4,'Sponsor Response Form (SRF)'!F3234),COUNTIF('SRF Drop Downs'!$D$2:$D$6,'Sponsor Response Form (SRF)'!G3234),COUNTIF('SRF Drop Downs'!$A$2:$A$5,'Sponsor Response Form (SRF)'!H3234),COUNTIF('SRF Drop Downs'!$A$2:$A$4,'Sponsor Response Form (SRF)'!I3234),COUNTIF('SRF Drop Downs'!$A$2:$A$5,'Sponsor Response Form (SRF)'!J3234),COUNTIF('SRF Drop Downs'!$E$2:$E$7,'Sponsor Response Form (SRF)'!K3234),COUNTIF('SRF Drop Downs'!$A$2:$A$4,'Sponsor Response Form (SRF)'!L3234),COUNTIF('SRF Drop Downs'!$A$2:$A$4,'Sponsor Response Form (SRF)'!M3234),COUNTIF('SRF Drop Downs'!$A$2:$A$4,'Sponsor Response Form (SRF)'!N3234),COUNTIF('SRF Drop Downs'!$A$2:$A$4,'Sponsor Response Form (SRF)'!O3234),COUNTIF('SRF Drop Downs'!$A$2:$A$4,'Sponsor Response Form (SRF)'!P3234),COUNTIF('SRF Drop Downs'!$A$2:$A$4,'Sponsor Response Form (SRF)'!Q3234),COUNTIF('SRF Drop Downs'!$A$2:$A$4,'Sponsor Response Form (SRF)'!R3234)),"Complete","Incomplete"))</f>
        <v/>
      </c>
      <c r="T3234" s="25" t="str">
        <f>IF(S3234="Complete",IF(AND(NOT(ISNA(VLOOKUP(CONCATENATE(D3234,E3234,F3234,G3234,H3234,I3234,J3234,K3234),'SRF Drop Downs'!G:G,1,FALSE))),IF(AND(G3234&lt;&gt;"C3",K3234&lt;&gt;"O5"),IF(SUM(COUNTIF(L3234:R3234,"Y"),COUNTIF(L3234:R3234,"N"))=0,"V","I"),IF(COUNTIF(L3234:R3234,"Y"),"V","I"))="V", IF(AND('Sponsor Response Form (SRF)'!D3234="M1", COUNTIF('OMS Response Form (ORF)'!C:C, B3234)&gt;0), "I", "V")="V"), "Valid","Invalid")," ")</f>
        <v xml:space="preserve"> </v>
      </c>
    </row>
    <row r="3235" spans="1:20" x14ac:dyDescent="0.25">
      <c r="A3235" s="69"/>
      <c r="B3235" s="70"/>
      <c r="C3235" s="71"/>
      <c r="D3235" s="72"/>
      <c r="E3235" s="72"/>
      <c r="F3235" s="72"/>
      <c r="G3235" s="72"/>
      <c r="H3235" s="72"/>
      <c r="I3235" s="72"/>
      <c r="J3235" s="72"/>
      <c r="K3235" s="72"/>
      <c r="L3235" s="72"/>
      <c r="M3235" s="72"/>
      <c r="N3235" s="72"/>
      <c r="O3235" s="72"/>
      <c r="P3235" s="72"/>
      <c r="Q3235" s="72"/>
      <c r="R3235" s="72"/>
      <c r="S3235" s="24" t="str">
        <f>IF(COUNTA(A3235:R3235)=0,"",IF(AND(COUNTA(A3235:C3235)=3,COUNTIF('SRF Drop Downs'!$B$2:$B$5,'Sponsor Response Form (SRF)'!D3235),COUNTIF('SRF Drop Downs'!$F$2:$F$5,'Sponsor Response Form (SRF)'!E3235),COUNTIF('SRF Drop Downs'!$C$2:$C$4,'Sponsor Response Form (SRF)'!F3235),COUNTIF('SRF Drop Downs'!$D$2:$D$6,'Sponsor Response Form (SRF)'!G3235),COUNTIF('SRF Drop Downs'!$A$2:$A$5,'Sponsor Response Form (SRF)'!H3235),COUNTIF('SRF Drop Downs'!$A$2:$A$4,'Sponsor Response Form (SRF)'!I3235),COUNTIF('SRF Drop Downs'!$A$2:$A$5,'Sponsor Response Form (SRF)'!J3235),COUNTIF('SRF Drop Downs'!$E$2:$E$7,'Sponsor Response Form (SRF)'!K3235),COUNTIF('SRF Drop Downs'!$A$2:$A$4,'Sponsor Response Form (SRF)'!L3235),COUNTIF('SRF Drop Downs'!$A$2:$A$4,'Sponsor Response Form (SRF)'!M3235),COUNTIF('SRF Drop Downs'!$A$2:$A$4,'Sponsor Response Form (SRF)'!N3235),COUNTIF('SRF Drop Downs'!$A$2:$A$4,'Sponsor Response Form (SRF)'!O3235),COUNTIF('SRF Drop Downs'!$A$2:$A$4,'Sponsor Response Form (SRF)'!P3235),COUNTIF('SRF Drop Downs'!$A$2:$A$4,'Sponsor Response Form (SRF)'!Q3235),COUNTIF('SRF Drop Downs'!$A$2:$A$4,'Sponsor Response Form (SRF)'!R3235)),"Complete","Incomplete"))</f>
        <v/>
      </c>
      <c r="T3235" s="25" t="str">
        <f>IF(S3235="Complete",IF(AND(NOT(ISNA(VLOOKUP(CONCATENATE(D3235,E3235,F3235,G3235,H3235,I3235,J3235,K3235),'SRF Drop Downs'!G:G,1,FALSE))),IF(AND(G3235&lt;&gt;"C3",K3235&lt;&gt;"O5"),IF(SUM(COUNTIF(L3235:R3235,"Y"),COUNTIF(L3235:R3235,"N"))=0,"V","I"),IF(COUNTIF(L3235:R3235,"Y"),"V","I"))="V", IF(AND('Sponsor Response Form (SRF)'!D3235="M1", COUNTIF('OMS Response Form (ORF)'!C:C, B3235)&gt;0), "I", "V")="V"), "Valid","Invalid")," ")</f>
        <v xml:space="preserve"> </v>
      </c>
    </row>
    <row r="3236" spans="1:20" x14ac:dyDescent="0.25">
      <c r="A3236" s="69"/>
      <c r="B3236" s="70"/>
      <c r="C3236" s="71"/>
      <c r="D3236" s="72"/>
      <c r="E3236" s="72"/>
      <c r="F3236" s="72"/>
      <c r="G3236" s="72"/>
      <c r="H3236" s="72"/>
      <c r="I3236" s="72"/>
      <c r="J3236" s="72"/>
      <c r="K3236" s="72"/>
      <c r="L3236" s="72"/>
      <c r="M3236" s="72"/>
      <c r="N3236" s="72"/>
      <c r="O3236" s="72"/>
      <c r="P3236" s="72"/>
      <c r="Q3236" s="72"/>
      <c r="R3236" s="72"/>
      <c r="S3236" s="24" t="str">
        <f>IF(COUNTA(A3236:R3236)=0,"",IF(AND(COUNTA(A3236:C3236)=3,COUNTIF('SRF Drop Downs'!$B$2:$B$5,'Sponsor Response Form (SRF)'!D3236),COUNTIF('SRF Drop Downs'!$F$2:$F$5,'Sponsor Response Form (SRF)'!E3236),COUNTIF('SRF Drop Downs'!$C$2:$C$4,'Sponsor Response Form (SRF)'!F3236),COUNTIF('SRF Drop Downs'!$D$2:$D$6,'Sponsor Response Form (SRF)'!G3236),COUNTIF('SRF Drop Downs'!$A$2:$A$5,'Sponsor Response Form (SRF)'!H3236),COUNTIF('SRF Drop Downs'!$A$2:$A$4,'Sponsor Response Form (SRF)'!I3236),COUNTIF('SRF Drop Downs'!$A$2:$A$5,'Sponsor Response Form (SRF)'!J3236),COUNTIF('SRF Drop Downs'!$E$2:$E$7,'Sponsor Response Form (SRF)'!K3236),COUNTIF('SRF Drop Downs'!$A$2:$A$4,'Sponsor Response Form (SRF)'!L3236),COUNTIF('SRF Drop Downs'!$A$2:$A$4,'Sponsor Response Form (SRF)'!M3236),COUNTIF('SRF Drop Downs'!$A$2:$A$4,'Sponsor Response Form (SRF)'!N3236),COUNTIF('SRF Drop Downs'!$A$2:$A$4,'Sponsor Response Form (SRF)'!O3236),COUNTIF('SRF Drop Downs'!$A$2:$A$4,'Sponsor Response Form (SRF)'!P3236),COUNTIF('SRF Drop Downs'!$A$2:$A$4,'Sponsor Response Form (SRF)'!Q3236),COUNTIF('SRF Drop Downs'!$A$2:$A$4,'Sponsor Response Form (SRF)'!R3236)),"Complete","Incomplete"))</f>
        <v/>
      </c>
      <c r="T3236" s="25" t="str">
        <f>IF(S3236="Complete",IF(AND(NOT(ISNA(VLOOKUP(CONCATENATE(D3236,E3236,F3236,G3236,H3236,I3236,J3236,K3236),'SRF Drop Downs'!G:G,1,FALSE))),IF(AND(G3236&lt;&gt;"C3",K3236&lt;&gt;"O5"),IF(SUM(COUNTIF(L3236:R3236,"Y"),COUNTIF(L3236:R3236,"N"))=0,"V","I"),IF(COUNTIF(L3236:R3236,"Y"),"V","I"))="V", IF(AND('Sponsor Response Form (SRF)'!D3236="M1", COUNTIF('OMS Response Form (ORF)'!C:C, B3236)&gt;0), "I", "V")="V"), "Valid","Invalid")," ")</f>
        <v xml:space="preserve"> </v>
      </c>
    </row>
    <row r="3237" spans="1:20" x14ac:dyDescent="0.25">
      <c r="A3237" s="69"/>
      <c r="B3237" s="70"/>
      <c r="C3237" s="71"/>
      <c r="D3237" s="72"/>
      <c r="E3237" s="72"/>
      <c r="F3237" s="72"/>
      <c r="G3237" s="72"/>
      <c r="H3237" s="72"/>
      <c r="I3237" s="72"/>
      <c r="J3237" s="72"/>
      <c r="K3237" s="72"/>
      <c r="L3237" s="72"/>
      <c r="M3237" s="72"/>
      <c r="N3237" s="72"/>
      <c r="O3237" s="72"/>
      <c r="P3237" s="72"/>
      <c r="Q3237" s="72"/>
      <c r="R3237" s="72"/>
      <c r="S3237" s="24" t="str">
        <f>IF(COUNTA(A3237:R3237)=0,"",IF(AND(COUNTA(A3237:C3237)=3,COUNTIF('SRF Drop Downs'!$B$2:$B$5,'Sponsor Response Form (SRF)'!D3237),COUNTIF('SRF Drop Downs'!$F$2:$F$5,'Sponsor Response Form (SRF)'!E3237),COUNTIF('SRF Drop Downs'!$C$2:$C$4,'Sponsor Response Form (SRF)'!F3237),COUNTIF('SRF Drop Downs'!$D$2:$D$6,'Sponsor Response Form (SRF)'!G3237),COUNTIF('SRF Drop Downs'!$A$2:$A$5,'Sponsor Response Form (SRF)'!H3237),COUNTIF('SRF Drop Downs'!$A$2:$A$4,'Sponsor Response Form (SRF)'!I3237),COUNTIF('SRF Drop Downs'!$A$2:$A$5,'Sponsor Response Form (SRF)'!J3237),COUNTIF('SRF Drop Downs'!$E$2:$E$7,'Sponsor Response Form (SRF)'!K3237),COUNTIF('SRF Drop Downs'!$A$2:$A$4,'Sponsor Response Form (SRF)'!L3237),COUNTIF('SRF Drop Downs'!$A$2:$A$4,'Sponsor Response Form (SRF)'!M3237),COUNTIF('SRF Drop Downs'!$A$2:$A$4,'Sponsor Response Form (SRF)'!N3237),COUNTIF('SRF Drop Downs'!$A$2:$A$4,'Sponsor Response Form (SRF)'!O3237),COUNTIF('SRF Drop Downs'!$A$2:$A$4,'Sponsor Response Form (SRF)'!P3237),COUNTIF('SRF Drop Downs'!$A$2:$A$4,'Sponsor Response Form (SRF)'!Q3237),COUNTIF('SRF Drop Downs'!$A$2:$A$4,'Sponsor Response Form (SRF)'!R3237)),"Complete","Incomplete"))</f>
        <v/>
      </c>
      <c r="T3237" s="25" t="str">
        <f>IF(S3237="Complete",IF(AND(NOT(ISNA(VLOOKUP(CONCATENATE(D3237,E3237,F3237,G3237,H3237,I3237,J3237,K3237),'SRF Drop Downs'!G:G,1,FALSE))),IF(AND(G3237&lt;&gt;"C3",K3237&lt;&gt;"O5"),IF(SUM(COUNTIF(L3237:R3237,"Y"),COUNTIF(L3237:R3237,"N"))=0,"V","I"),IF(COUNTIF(L3237:R3237,"Y"),"V","I"))="V", IF(AND('Sponsor Response Form (SRF)'!D3237="M1", COUNTIF('OMS Response Form (ORF)'!C:C, B3237)&gt;0), "I", "V")="V"), "Valid","Invalid")," ")</f>
        <v xml:space="preserve"> </v>
      </c>
    </row>
    <row r="3238" spans="1:20" x14ac:dyDescent="0.25">
      <c r="A3238" s="69"/>
      <c r="B3238" s="70"/>
      <c r="C3238" s="71"/>
      <c r="D3238" s="72"/>
      <c r="E3238" s="72"/>
      <c r="F3238" s="72"/>
      <c r="G3238" s="72"/>
      <c r="H3238" s="72"/>
      <c r="I3238" s="72"/>
      <c r="J3238" s="72"/>
      <c r="K3238" s="72"/>
      <c r="L3238" s="72"/>
      <c r="M3238" s="72"/>
      <c r="N3238" s="72"/>
      <c r="O3238" s="72"/>
      <c r="P3238" s="72"/>
      <c r="Q3238" s="72"/>
      <c r="R3238" s="72"/>
      <c r="S3238" s="24" t="str">
        <f>IF(COUNTA(A3238:R3238)=0,"",IF(AND(COUNTA(A3238:C3238)=3,COUNTIF('SRF Drop Downs'!$B$2:$B$5,'Sponsor Response Form (SRF)'!D3238),COUNTIF('SRF Drop Downs'!$F$2:$F$5,'Sponsor Response Form (SRF)'!E3238),COUNTIF('SRF Drop Downs'!$C$2:$C$4,'Sponsor Response Form (SRF)'!F3238),COUNTIF('SRF Drop Downs'!$D$2:$D$6,'Sponsor Response Form (SRF)'!G3238),COUNTIF('SRF Drop Downs'!$A$2:$A$5,'Sponsor Response Form (SRF)'!H3238),COUNTIF('SRF Drop Downs'!$A$2:$A$4,'Sponsor Response Form (SRF)'!I3238),COUNTIF('SRF Drop Downs'!$A$2:$A$5,'Sponsor Response Form (SRF)'!J3238),COUNTIF('SRF Drop Downs'!$E$2:$E$7,'Sponsor Response Form (SRF)'!K3238),COUNTIF('SRF Drop Downs'!$A$2:$A$4,'Sponsor Response Form (SRF)'!L3238),COUNTIF('SRF Drop Downs'!$A$2:$A$4,'Sponsor Response Form (SRF)'!M3238),COUNTIF('SRF Drop Downs'!$A$2:$A$4,'Sponsor Response Form (SRF)'!N3238),COUNTIF('SRF Drop Downs'!$A$2:$A$4,'Sponsor Response Form (SRF)'!O3238),COUNTIF('SRF Drop Downs'!$A$2:$A$4,'Sponsor Response Form (SRF)'!P3238),COUNTIF('SRF Drop Downs'!$A$2:$A$4,'Sponsor Response Form (SRF)'!Q3238),COUNTIF('SRF Drop Downs'!$A$2:$A$4,'Sponsor Response Form (SRF)'!R3238)),"Complete","Incomplete"))</f>
        <v/>
      </c>
      <c r="T3238" s="25" t="str">
        <f>IF(S3238="Complete",IF(AND(NOT(ISNA(VLOOKUP(CONCATENATE(D3238,E3238,F3238,G3238,H3238,I3238,J3238,K3238),'SRF Drop Downs'!G:G,1,FALSE))),IF(AND(G3238&lt;&gt;"C3",K3238&lt;&gt;"O5"),IF(SUM(COUNTIF(L3238:R3238,"Y"),COUNTIF(L3238:R3238,"N"))=0,"V","I"),IF(COUNTIF(L3238:R3238,"Y"),"V","I"))="V", IF(AND('Sponsor Response Form (SRF)'!D3238="M1", COUNTIF('OMS Response Form (ORF)'!C:C, B3238)&gt;0), "I", "V")="V"), "Valid","Invalid")," ")</f>
        <v xml:space="preserve"> </v>
      </c>
    </row>
    <row r="3239" spans="1:20" x14ac:dyDescent="0.25">
      <c r="A3239" s="69"/>
      <c r="B3239" s="70"/>
      <c r="C3239" s="71"/>
      <c r="D3239" s="72"/>
      <c r="E3239" s="72"/>
      <c r="F3239" s="72"/>
      <c r="G3239" s="72"/>
      <c r="H3239" s="72"/>
      <c r="I3239" s="72"/>
      <c r="J3239" s="72"/>
      <c r="K3239" s="72"/>
      <c r="L3239" s="72"/>
      <c r="M3239" s="72"/>
      <c r="N3239" s="72"/>
      <c r="O3239" s="72"/>
      <c r="P3239" s="72"/>
      <c r="Q3239" s="72"/>
      <c r="R3239" s="72"/>
      <c r="S3239" s="24" t="str">
        <f>IF(COUNTA(A3239:R3239)=0,"",IF(AND(COUNTA(A3239:C3239)=3,COUNTIF('SRF Drop Downs'!$B$2:$B$5,'Sponsor Response Form (SRF)'!D3239),COUNTIF('SRF Drop Downs'!$F$2:$F$5,'Sponsor Response Form (SRF)'!E3239),COUNTIF('SRF Drop Downs'!$C$2:$C$4,'Sponsor Response Form (SRF)'!F3239),COUNTIF('SRF Drop Downs'!$D$2:$D$6,'Sponsor Response Form (SRF)'!G3239),COUNTIF('SRF Drop Downs'!$A$2:$A$5,'Sponsor Response Form (SRF)'!H3239),COUNTIF('SRF Drop Downs'!$A$2:$A$4,'Sponsor Response Form (SRF)'!I3239),COUNTIF('SRF Drop Downs'!$A$2:$A$5,'Sponsor Response Form (SRF)'!J3239),COUNTIF('SRF Drop Downs'!$E$2:$E$7,'Sponsor Response Form (SRF)'!K3239),COUNTIF('SRF Drop Downs'!$A$2:$A$4,'Sponsor Response Form (SRF)'!L3239),COUNTIF('SRF Drop Downs'!$A$2:$A$4,'Sponsor Response Form (SRF)'!M3239),COUNTIF('SRF Drop Downs'!$A$2:$A$4,'Sponsor Response Form (SRF)'!N3239),COUNTIF('SRF Drop Downs'!$A$2:$A$4,'Sponsor Response Form (SRF)'!O3239),COUNTIF('SRF Drop Downs'!$A$2:$A$4,'Sponsor Response Form (SRF)'!P3239),COUNTIF('SRF Drop Downs'!$A$2:$A$4,'Sponsor Response Form (SRF)'!Q3239),COUNTIF('SRF Drop Downs'!$A$2:$A$4,'Sponsor Response Form (SRF)'!R3239)),"Complete","Incomplete"))</f>
        <v/>
      </c>
      <c r="T3239" s="25" t="str">
        <f>IF(S3239="Complete",IF(AND(NOT(ISNA(VLOOKUP(CONCATENATE(D3239,E3239,F3239,G3239,H3239,I3239,J3239,K3239),'SRF Drop Downs'!G:G,1,FALSE))),IF(AND(G3239&lt;&gt;"C3",K3239&lt;&gt;"O5"),IF(SUM(COUNTIF(L3239:R3239,"Y"),COUNTIF(L3239:R3239,"N"))=0,"V","I"),IF(COUNTIF(L3239:R3239,"Y"),"V","I"))="V", IF(AND('Sponsor Response Form (SRF)'!D3239="M1", COUNTIF('OMS Response Form (ORF)'!C:C, B3239)&gt;0), "I", "V")="V"), "Valid","Invalid")," ")</f>
        <v xml:space="preserve"> </v>
      </c>
    </row>
    <row r="3240" spans="1:20" x14ac:dyDescent="0.25">
      <c r="A3240" s="69"/>
      <c r="B3240" s="70"/>
      <c r="C3240" s="71"/>
      <c r="D3240" s="72"/>
      <c r="E3240" s="72"/>
      <c r="F3240" s="72"/>
      <c r="G3240" s="72"/>
      <c r="H3240" s="72"/>
      <c r="I3240" s="72"/>
      <c r="J3240" s="72"/>
      <c r="K3240" s="72"/>
      <c r="L3240" s="72"/>
      <c r="M3240" s="72"/>
      <c r="N3240" s="72"/>
      <c r="O3240" s="72"/>
      <c r="P3240" s="72"/>
      <c r="Q3240" s="72"/>
      <c r="R3240" s="72"/>
      <c r="S3240" s="24" t="str">
        <f>IF(COUNTA(A3240:R3240)=0,"",IF(AND(COUNTA(A3240:C3240)=3,COUNTIF('SRF Drop Downs'!$B$2:$B$5,'Sponsor Response Form (SRF)'!D3240),COUNTIF('SRF Drop Downs'!$F$2:$F$5,'Sponsor Response Form (SRF)'!E3240),COUNTIF('SRF Drop Downs'!$C$2:$C$4,'Sponsor Response Form (SRF)'!F3240),COUNTIF('SRF Drop Downs'!$D$2:$D$6,'Sponsor Response Form (SRF)'!G3240),COUNTIF('SRF Drop Downs'!$A$2:$A$5,'Sponsor Response Form (SRF)'!H3240),COUNTIF('SRF Drop Downs'!$A$2:$A$4,'Sponsor Response Form (SRF)'!I3240),COUNTIF('SRF Drop Downs'!$A$2:$A$5,'Sponsor Response Form (SRF)'!J3240),COUNTIF('SRF Drop Downs'!$E$2:$E$7,'Sponsor Response Form (SRF)'!K3240),COUNTIF('SRF Drop Downs'!$A$2:$A$4,'Sponsor Response Form (SRF)'!L3240),COUNTIF('SRF Drop Downs'!$A$2:$A$4,'Sponsor Response Form (SRF)'!M3240),COUNTIF('SRF Drop Downs'!$A$2:$A$4,'Sponsor Response Form (SRF)'!N3240),COUNTIF('SRF Drop Downs'!$A$2:$A$4,'Sponsor Response Form (SRF)'!O3240),COUNTIF('SRF Drop Downs'!$A$2:$A$4,'Sponsor Response Form (SRF)'!P3240),COUNTIF('SRF Drop Downs'!$A$2:$A$4,'Sponsor Response Form (SRF)'!Q3240),COUNTIF('SRF Drop Downs'!$A$2:$A$4,'Sponsor Response Form (SRF)'!R3240)),"Complete","Incomplete"))</f>
        <v/>
      </c>
      <c r="T3240" s="25" t="str">
        <f>IF(S3240="Complete",IF(AND(NOT(ISNA(VLOOKUP(CONCATENATE(D3240,E3240,F3240,G3240,H3240,I3240,J3240,K3240),'SRF Drop Downs'!G:G,1,FALSE))),IF(AND(G3240&lt;&gt;"C3",K3240&lt;&gt;"O5"),IF(SUM(COUNTIF(L3240:R3240,"Y"),COUNTIF(L3240:R3240,"N"))=0,"V","I"),IF(COUNTIF(L3240:R3240,"Y"),"V","I"))="V", IF(AND('Sponsor Response Form (SRF)'!D3240="M1", COUNTIF('OMS Response Form (ORF)'!C:C, B3240)&gt;0), "I", "V")="V"), "Valid","Invalid")," ")</f>
        <v xml:space="preserve"> </v>
      </c>
    </row>
    <row r="3241" spans="1:20" x14ac:dyDescent="0.25">
      <c r="A3241" s="69"/>
      <c r="B3241" s="70"/>
      <c r="C3241" s="71"/>
      <c r="D3241" s="72"/>
      <c r="E3241" s="72"/>
      <c r="F3241" s="72"/>
      <c r="G3241" s="72"/>
      <c r="H3241" s="72"/>
      <c r="I3241" s="72"/>
      <c r="J3241" s="72"/>
      <c r="K3241" s="72"/>
      <c r="L3241" s="72"/>
      <c r="M3241" s="72"/>
      <c r="N3241" s="72"/>
      <c r="O3241" s="72"/>
      <c r="P3241" s="72"/>
      <c r="Q3241" s="72"/>
      <c r="R3241" s="72"/>
      <c r="S3241" s="24" t="str">
        <f>IF(COUNTA(A3241:R3241)=0,"",IF(AND(COUNTA(A3241:C3241)=3,COUNTIF('SRF Drop Downs'!$B$2:$B$5,'Sponsor Response Form (SRF)'!D3241),COUNTIF('SRF Drop Downs'!$F$2:$F$5,'Sponsor Response Form (SRF)'!E3241),COUNTIF('SRF Drop Downs'!$C$2:$C$4,'Sponsor Response Form (SRF)'!F3241),COUNTIF('SRF Drop Downs'!$D$2:$D$6,'Sponsor Response Form (SRF)'!G3241),COUNTIF('SRF Drop Downs'!$A$2:$A$5,'Sponsor Response Form (SRF)'!H3241),COUNTIF('SRF Drop Downs'!$A$2:$A$4,'Sponsor Response Form (SRF)'!I3241),COUNTIF('SRF Drop Downs'!$A$2:$A$5,'Sponsor Response Form (SRF)'!J3241),COUNTIF('SRF Drop Downs'!$E$2:$E$7,'Sponsor Response Form (SRF)'!K3241),COUNTIF('SRF Drop Downs'!$A$2:$A$4,'Sponsor Response Form (SRF)'!L3241),COUNTIF('SRF Drop Downs'!$A$2:$A$4,'Sponsor Response Form (SRF)'!M3241),COUNTIF('SRF Drop Downs'!$A$2:$A$4,'Sponsor Response Form (SRF)'!N3241),COUNTIF('SRF Drop Downs'!$A$2:$A$4,'Sponsor Response Form (SRF)'!O3241),COUNTIF('SRF Drop Downs'!$A$2:$A$4,'Sponsor Response Form (SRF)'!P3241),COUNTIF('SRF Drop Downs'!$A$2:$A$4,'Sponsor Response Form (SRF)'!Q3241),COUNTIF('SRF Drop Downs'!$A$2:$A$4,'Sponsor Response Form (SRF)'!R3241)),"Complete","Incomplete"))</f>
        <v/>
      </c>
      <c r="T3241" s="25" t="str">
        <f>IF(S3241="Complete",IF(AND(NOT(ISNA(VLOOKUP(CONCATENATE(D3241,E3241,F3241,G3241,H3241,I3241,J3241,K3241),'SRF Drop Downs'!G:G,1,FALSE))),IF(AND(G3241&lt;&gt;"C3",K3241&lt;&gt;"O5"),IF(SUM(COUNTIF(L3241:R3241,"Y"),COUNTIF(L3241:R3241,"N"))=0,"V","I"),IF(COUNTIF(L3241:R3241,"Y"),"V","I"))="V", IF(AND('Sponsor Response Form (SRF)'!D3241="M1", COUNTIF('OMS Response Form (ORF)'!C:C, B3241)&gt;0), "I", "V")="V"), "Valid","Invalid")," ")</f>
        <v xml:space="preserve"> </v>
      </c>
    </row>
    <row r="3242" spans="1:20" x14ac:dyDescent="0.25">
      <c r="A3242" s="69"/>
      <c r="B3242" s="70"/>
      <c r="C3242" s="71"/>
      <c r="D3242" s="72"/>
      <c r="E3242" s="72"/>
      <c r="F3242" s="72"/>
      <c r="G3242" s="72"/>
      <c r="H3242" s="72"/>
      <c r="I3242" s="72"/>
      <c r="J3242" s="72"/>
      <c r="K3242" s="72"/>
      <c r="L3242" s="72"/>
      <c r="M3242" s="72"/>
      <c r="N3242" s="72"/>
      <c r="O3242" s="72"/>
      <c r="P3242" s="72"/>
      <c r="Q3242" s="72"/>
      <c r="R3242" s="72"/>
      <c r="S3242" s="24" t="str">
        <f>IF(COUNTA(A3242:R3242)=0,"",IF(AND(COUNTA(A3242:C3242)=3,COUNTIF('SRF Drop Downs'!$B$2:$B$5,'Sponsor Response Form (SRF)'!D3242),COUNTIF('SRF Drop Downs'!$F$2:$F$5,'Sponsor Response Form (SRF)'!E3242),COUNTIF('SRF Drop Downs'!$C$2:$C$4,'Sponsor Response Form (SRF)'!F3242),COUNTIF('SRF Drop Downs'!$D$2:$D$6,'Sponsor Response Form (SRF)'!G3242),COUNTIF('SRF Drop Downs'!$A$2:$A$5,'Sponsor Response Form (SRF)'!H3242),COUNTIF('SRF Drop Downs'!$A$2:$A$4,'Sponsor Response Form (SRF)'!I3242),COUNTIF('SRF Drop Downs'!$A$2:$A$5,'Sponsor Response Form (SRF)'!J3242),COUNTIF('SRF Drop Downs'!$E$2:$E$7,'Sponsor Response Form (SRF)'!K3242),COUNTIF('SRF Drop Downs'!$A$2:$A$4,'Sponsor Response Form (SRF)'!L3242),COUNTIF('SRF Drop Downs'!$A$2:$A$4,'Sponsor Response Form (SRF)'!M3242),COUNTIF('SRF Drop Downs'!$A$2:$A$4,'Sponsor Response Form (SRF)'!N3242),COUNTIF('SRF Drop Downs'!$A$2:$A$4,'Sponsor Response Form (SRF)'!O3242),COUNTIF('SRF Drop Downs'!$A$2:$A$4,'Sponsor Response Form (SRF)'!P3242),COUNTIF('SRF Drop Downs'!$A$2:$A$4,'Sponsor Response Form (SRF)'!Q3242),COUNTIF('SRF Drop Downs'!$A$2:$A$4,'Sponsor Response Form (SRF)'!R3242)),"Complete","Incomplete"))</f>
        <v/>
      </c>
      <c r="T3242" s="25" t="str">
        <f>IF(S3242="Complete",IF(AND(NOT(ISNA(VLOOKUP(CONCATENATE(D3242,E3242,F3242,G3242,H3242,I3242,J3242,K3242),'SRF Drop Downs'!G:G,1,FALSE))),IF(AND(G3242&lt;&gt;"C3",K3242&lt;&gt;"O5"),IF(SUM(COUNTIF(L3242:R3242,"Y"),COUNTIF(L3242:R3242,"N"))=0,"V","I"),IF(COUNTIF(L3242:R3242,"Y"),"V","I"))="V", IF(AND('Sponsor Response Form (SRF)'!D3242="M1", COUNTIF('OMS Response Form (ORF)'!C:C, B3242)&gt;0), "I", "V")="V"), "Valid","Invalid")," ")</f>
        <v xml:space="preserve"> </v>
      </c>
    </row>
    <row r="3243" spans="1:20" x14ac:dyDescent="0.25">
      <c r="A3243" s="69"/>
      <c r="B3243" s="70"/>
      <c r="C3243" s="71"/>
      <c r="D3243" s="72"/>
      <c r="E3243" s="72"/>
      <c r="F3243" s="72"/>
      <c r="G3243" s="72"/>
      <c r="H3243" s="72"/>
      <c r="I3243" s="72"/>
      <c r="J3243" s="72"/>
      <c r="K3243" s="72"/>
      <c r="L3243" s="72"/>
      <c r="M3243" s="72"/>
      <c r="N3243" s="72"/>
      <c r="O3243" s="72"/>
      <c r="P3243" s="72"/>
      <c r="Q3243" s="72"/>
      <c r="R3243" s="72"/>
      <c r="S3243" s="24" t="str">
        <f>IF(COUNTA(A3243:R3243)=0,"",IF(AND(COUNTA(A3243:C3243)=3,COUNTIF('SRF Drop Downs'!$B$2:$B$5,'Sponsor Response Form (SRF)'!D3243),COUNTIF('SRF Drop Downs'!$F$2:$F$5,'Sponsor Response Form (SRF)'!E3243),COUNTIF('SRF Drop Downs'!$C$2:$C$4,'Sponsor Response Form (SRF)'!F3243),COUNTIF('SRF Drop Downs'!$D$2:$D$6,'Sponsor Response Form (SRF)'!G3243),COUNTIF('SRF Drop Downs'!$A$2:$A$5,'Sponsor Response Form (SRF)'!H3243),COUNTIF('SRF Drop Downs'!$A$2:$A$4,'Sponsor Response Form (SRF)'!I3243),COUNTIF('SRF Drop Downs'!$A$2:$A$5,'Sponsor Response Form (SRF)'!J3243),COUNTIF('SRF Drop Downs'!$E$2:$E$7,'Sponsor Response Form (SRF)'!K3243),COUNTIF('SRF Drop Downs'!$A$2:$A$4,'Sponsor Response Form (SRF)'!L3243),COUNTIF('SRF Drop Downs'!$A$2:$A$4,'Sponsor Response Form (SRF)'!M3243),COUNTIF('SRF Drop Downs'!$A$2:$A$4,'Sponsor Response Form (SRF)'!N3243),COUNTIF('SRF Drop Downs'!$A$2:$A$4,'Sponsor Response Form (SRF)'!O3243),COUNTIF('SRF Drop Downs'!$A$2:$A$4,'Sponsor Response Form (SRF)'!P3243),COUNTIF('SRF Drop Downs'!$A$2:$A$4,'Sponsor Response Form (SRF)'!Q3243),COUNTIF('SRF Drop Downs'!$A$2:$A$4,'Sponsor Response Form (SRF)'!R3243)),"Complete","Incomplete"))</f>
        <v/>
      </c>
      <c r="T3243" s="25" t="str">
        <f>IF(S3243="Complete",IF(AND(NOT(ISNA(VLOOKUP(CONCATENATE(D3243,E3243,F3243,G3243,H3243,I3243,J3243,K3243),'SRF Drop Downs'!G:G,1,FALSE))),IF(AND(G3243&lt;&gt;"C3",K3243&lt;&gt;"O5"),IF(SUM(COUNTIF(L3243:R3243,"Y"),COUNTIF(L3243:R3243,"N"))=0,"V","I"),IF(COUNTIF(L3243:R3243,"Y"),"V","I"))="V", IF(AND('Sponsor Response Form (SRF)'!D3243="M1", COUNTIF('OMS Response Form (ORF)'!C:C, B3243)&gt;0), "I", "V")="V"), "Valid","Invalid")," ")</f>
        <v xml:space="preserve"> </v>
      </c>
    </row>
    <row r="3244" spans="1:20" x14ac:dyDescent="0.25">
      <c r="A3244" s="69"/>
      <c r="B3244" s="70"/>
      <c r="C3244" s="71"/>
      <c r="D3244" s="72"/>
      <c r="E3244" s="72"/>
      <c r="F3244" s="72"/>
      <c r="G3244" s="72"/>
      <c r="H3244" s="72"/>
      <c r="I3244" s="72"/>
      <c r="J3244" s="72"/>
      <c r="K3244" s="72"/>
      <c r="L3244" s="72"/>
      <c r="M3244" s="72"/>
      <c r="N3244" s="72"/>
      <c r="O3244" s="72"/>
      <c r="P3244" s="72"/>
      <c r="Q3244" s="72"/>
      <c r="R3244" s="72"/>
      <c r="S3244" s="24" t="str">
        <f>IF(COUNTA(A3244:R3244)=0,"",IF(AND(COUNTA(A3244:C3244)=3,COUNTIF('SRF Drop Downs'!$B$2:$B$5,'Sponsor Response Form (SRF)'!D3244),COUNTIF('SRF Drop Downs'!$F$2:$F$5,'Sponsor Response Form (SRF)'!E3244),COUNTIF('SRF Drop Downs'!$C$2:$C$4,'Sponsor Response Form (SRF)'!F3244),COUNTIF('SRF Drop Downs'!$D$2:$D$6,'Sponsor Response Form (SRF)'!G3244),COUNTIF('SRF Drop Downs'!$A$2:$A$5,'Sponsor Response Form (SRF)'!H3244),COUNTIF('SRF Drop Downs'!$A$2:$A$4,'Sponsor Response Form (SRF)'!I3244),COUNTIF('SRF Drop Downs'!$A$2:$A$5,'Sponsor Response Form (SRF)'!J3244),COUNTIF('SRF Drop Downs'!$E$2:$E$7,'Sponsor Response Form (SRF)'!K3244),COUNTIF('SRF Drop Downs'!$A$2:$A$4,'Sponsor Response Form (SRF)'!L3244),COUNTIF('SRF Drop Downs'!$A$2:$A$4,'Sponsor Response Form (SRF)'!M3244),COUNTIF('SRF Drop Downs'!$A$2:$A$4,'Sponsor Response Form (SRF)'!N3244),COUNTIF('SRF Drop Downs'!$A$2:$A$4,'Sponsor Response Form (SRF)'!O3244),COUNTIF('SRF Drop Downs'!$A$2:$A$4,'Sponsor Response Form (SRF)'!P3244),COUNTIF('SRF Drop Downs'!$A$2:$A$4,'Sponsor Response Form (SRF)'!Q3244),COUNTIF('SRF Drop Downs'!$A$2:$A$4,'Sponsor Response Form (SRF)'!R3244)),"Complete","Incomplete"))</f>
        <v/>
      </c>
      <c r="T3244" s="25" t="str">
        <f>IF(S3244="Complete",IF(AND(NOT(ISNA(VLOOKUP(CONCATENATE(D3244,E3244,F3244,G3244,H3244,I3244,J3244,K3244),'SRF Drop Downs'!G:G,1,FALSE))),IF(AND(G3244&lt;&gt;"C3",K3244&lt;&gt;"O5"),IF(SUM(COUNTIF(L3244:R3244,"Y"),COUNTIF(L3244:R3244,"N"))=0,"V","I"),IF(COUNTIF(L3244:R3244,"Y"),"V","I"))="V", IF(AND('Sponsor Response Form (SRF)'!D3244="M1", COUNTIF('OMS Response Form (ORF)'!C:C, B3244)&gt;0), "I", "V")="V"), "Valid","Invalid")," ")</f>
        <v xml:space="preserve"> </v>
      </c>
    </row>
    <row r="3245" spans="1:20" x14ac:dyDescent="0.25">
      <c r="A3245" s="69"/>
      <c r="B3245" s="70"/>
      <c r="C3245" s="71"/>
      <c r="D3245" s="72"/>
      <c r="E3245" s="72"/>
      <c r="F3245" s="72"/>
      <c r="G3245" s="72"/>
      <c r="H3245" s="72"/>
      <c r="I3245" s="72"/>
      <c r="J3245" s="72"/>
      <c r="K3245" s="72"/>
      <c r="L3245" s="72"/>
      <c r="M3245" s="72"/>
      <c r="N3245" s="72"/>
      <c r="O3245" s="72"/>
      <c r="P3245" s="72"/>
      <c r="Q3245" s="72"/>
      <c r="R3245" s="72"/>
      <c r="S3245" s="24" t="str">
        <f>IF(COUNTA(A3245:R3245)=0,"",IF(AND(COUNTA(A3245:C3245)=3,COUNTIF('SRF Drop Downs'!$B$2:$B$5,'Sponsor Response Form (SRF)'!D3245),COUNTIF('SRF Drop Downs'!$F$2:$F$5,'Sponsor Response Form (SRF)'!E3245),COUNTIF('SRF Drop Downs'!$C$2:$C$4,'Sponsor Response Form (SRF)'!F3245),COUNTIF('SRF Drop Downs'!$D$2:$D$6,'Sponsor Response Form (SRF)'!G3245),COUNTIF('SRF Drop Downs'!$A$2:$A$5,'Sponsor Response Form (SRF)'!H3245),COUNTIF('SRF Drop Downs'!$A$2:$A$4,'Sponsor Response Form (SRF)'!I3245),COUNTIF('SRF Drop Downs'!$A$2:$A$5,'Sponsor Response Form (SRF)'!J3245),COUNTIF('SRF Drop Downs'!$E$2:$E$7,'Sponsor Response Form (SRF)'!K3245),COUNTIF('SRF Drop Downs'!$A$2:$A$4,'Sponsor Response Form (SRF)'!L3245),COUNTIF('SRF Drop Downs'!$A$2:$A$4,'Sponsor Response Form (SRF)'!M3245),COUNTIF('SRF Drop Downs'!$A$2:$A$4,'Sponsor Response Form (SRF)'!N3245),COUNTIF('SRF Drop Downs'!$A$2:$A$4,'Sponsor Response Form (SRF)'!O3245),COUNTIF('SRF Drop Downs'!$A$2:$A$4,'Sponsor Response Form (SRF)'!P3245),COUNTIF('SRF Drop Downs'!$A$2:$A$4,'Sponsor Response Form (SRF)'!Q3245),COUNTIF('SRF Drop Downs'!$A$2:$A$4,'Sponsor Response Form (SRF)'!R3245)),"Complete","Incomplete"))</f>
        <v/>
      </c>
      <c r="T3245" s="25" t="str">
        <f>IF(S3245="Complete",IF(AND(NOT(ISNA(VLOOKUP(CONCATENATE(D3245,E3245,F3245,G3245,H3245,I3245,J3245,K3245),'SRF Drop Downs'!G:G,1,FALSE))),IF(AND(G3245&lt;&gt;"C3",K3245&lt;&gt;"O5"),IF(SUM(COUNTIF(L3245:R3245,"Y"),COUNTIF(L3245:R3245,"N"))=0,"V","I"),IF(COUNTIF(L3245:R3245,"Y"),"V","I"))="V", IF(AND('Sponsor Response Form (SRF)'!D3245="M1", COUNTIF('OMS Response Form (ORF)'!C:C, B3245)&gt;0), "I", "V")="V"), "Valid","Invalid")," ")</f>
        <v xml:space="preserve"> </v>
      </c>
    </row>
    <row r="3246" spans="1:20" x14ac:dyDescent="0.25">
      <c r="A3246" s="69"/>
      <c r="B3246" s="70"/>
      <c r="C3246" s="71"/>
      <c r="D3246" s="72"/>
      <c r="E3246" s="72"/>
      <c r="F3246" s="72"/>
      <c r="G3246" s="72"/>
      <c r="H3246" s="72"/>
      <c r="I3246" s="72"/>
      <c r="J3246" s="72"/>
      <c r="K3246" s="72"/>
      <c r="L3246" s="72"/>
      <c r="M3246" s="72"/>
      <c r="N3246" s="72"/>
      <c r="O3246" s="72"/>
      <c r="P3246" s="72"/>
      <c r="Q3246" s="72"/>
      <c r="R3246" s="72"/>
      <c r="S3246" s="24" t="str">
        <f>IF(COUNTA(A3246:R3246)=0,"",IF(AND(COUNTA(A3246:C3246)=3,COUNTIF('SRF Drop Downs'!$B$2:$B$5,'Sponsor Response Form (SRF)'!D3246),COUNTIF('SRF Drop Downs'!$F$2:$F$5,'Sponsor Response Form (SRF)'!E3246),COUNTIF('SRF Drop Downs'!$C$2:$C$4,'Sponsor Response Form (SRF)'!F3246),COUNTIF('SRF Drop Downs'!$D$2:$D$6,'Sponsor Response Form (SRF)'!G3246),COUNTIF('SRF Drop Downs'!$A$2:$A$5,'Sponsor Response Form (SRF)'!H3246),COUNTIF('SRF Drop Downs'!$A$2:$A$4,'Sponsor Response Form (SRF)'!I3246),COUNTIF('SRF Drop Downs'!$A$2:$A$5,'Sponsor Response Form (SRF)'!J3246),COUNTIF('SRF Drop Downs'!$E$2:$E$7,'Sponsor Response Form (SRF)'!K3246),COUNTIF('SRF Drop Downs'!$A$2:$A$4,'Sponsor Response Form (SRF)'!L3246),COUNTIF('SRF Drop Downs'!$A$2:$A$4,'Sponsor Response Form (SRF)'!M3246),COUNTIF('SRF Drop Downs'!$A$2:$A$4,'Sponsor Response Form (SRF)'!N3246),COUNTIF('SRF Drop Downs'!$A$2:$A$4,'Sponsor Response Form (SRF)'!O3246),COUNTIF('SRF Drop Downs'!$A$2:$A$4,'Sponsor Response Form (SRF)'!P3246),COUNTIF('SRF Drop Downs'!$A$2:$A$4,'Sponsor Response Form (SRF)'!Q3246),COUNTIF('SRF Drop Downs'!$A$2:$A$4,'Sponsor Response Form (SRF)'!R3246)),"Complete","Incomplete"))</f>
        <v/>
      </c>
      <c r="T3246" s="25" t="str">
        <f>IF(S3246="Complete",IF(AND(NOT(ISNA(VLOOKUP(CONCATENATE(D3246,E3246,F3246,G3246,H3246,I3246,J3246,K3246),'SRF Drop Downs'!G:G,1,FALSE))),IF(AND(G3246&lt;&gt;"C3",K3246&lt;&gt;"O5"),IF(SUM(COUNTIF(L3246:R3246,"Y"),COUNTIF(L3246:R3246,"N"))=0,"V","I"),IF(COUNTIF(L3246:R3246,"Y"),"V","I"))="V", IF(AND('Sponsor Response Form (SRF)'!D3246="M1", COUNTIF('OMS Response Form (ORF)'!C:C, B3246)&gt;0), "I", "V")="V"), "Valid","Invalid")," ")</f>
        <v xml:space="preserve"> </v>
      </c>
    </row>
    <row r="3247" spans="1:20" x14ac:dyDescent="0.25">
      <c r="A3247" s="69"/>
      <c r="B3247" s="70"/>
      <c r="C3247" s="71"/>
      <c r="D3247" s="72"/>
      <c r="E3247" s="72"/>
      <c r="F3247" s="72"/>
      <c r="G3247" s="72"/>
      <c r="H3247" s="72"/>
      <c r="I3247" s="72"/>
      <c r="J3247" s="72"/>
      <c r="K3247" s="72"/>
      <c r="L3247" s="72"/>
      <c r="M3247" s="72"/>
      <c r="N3247" s="72"/>
      <c r="O3247" s="72"/>
      <c r="P3247" s="72"/>
      <c r="Q3247" s="72"/>
      <c r="R3247" s="72"/>
      <c r="S3247" s="24" t="str">
        <f>IF(COUNTA(A3247:R3247)=0,"",IF(AND(COUNTA(A3247:C3247)=3,COUNTIF('SRF Drop Downs'!$B$2:$B$5,'Sponsor Response Form (SRF)'!D3247),COUNTIF('SRF Drop Downs'!$F$2:$F$5,'Sponsor Response Form (SRF)'!E3247),COUNTIF('SRF Drop Downs'!$C$2:$C$4,'Sponsor Response Form (SRF)'!F3247),COUNTIF('SRF Drop Downs'!$D$2:$D$6,'Sponsor Response Form (SRF)'!G3247),COUNTIF('SRF Drop Downs'!$A$2:$A$5,'Sponsor Response Form (SRF)'!H3247),COUNTIF('SRF Drop Downs'!$A$2:$A$4,'Sponsor Response Form (SRF)'!I3247),COUNTIF('SRF Drop Downs'!$A$2:$A$5,'Sponsor Response Form (SRF)'!J3247),COUNTIF('SRF Drop Downs'!$E$2:$E$7,'Sponsor Response Form (SRF)'!K3247),COUNTIF('SRF Drop Downs'!$A$2:$A$4,'Sponsor Response Form (SRF)'!L3247),COUNTIF('SRF Drop Downs'!$A$2:$A$4,'Sponsor Response Form (SRF)'!M3247),COUNTIF('SRF Drop Downs'!$A$2:$A$4,'Sponsor Response Form (SRF)'!N3247),COUNTIF('SRF Drop Downs'!$A$2:$A$4,'Sponsor Response Form (SRF)'!O3247),COUNTIF('SRF Drop Downs'!$A$2:$A$4,'Sponsor Response Form (SRF)'!P3247),COUNTIF('SRF Drop Downs'!$A$2:$A$4,'Sponsor Response Form (SRF)'!Q3247),COUNTIF('SRF Drop Downs'!$A$2:$A$4,'Sponsor Response Form (SRF)'!R3247)),"Complete","Incomplete"))</f>
        <v/>
      </c>
      <c r="T3247" s="25" t="str">
        <f>IF(S3247="Complete",IF(AND(NOT(ISNA(VLOOKUP(CONCATENATE(D3247,E3247,F3247,G3247,H3247,I3247,J3247,K3247),'SRF Drop Downs'!G:G,1,FALSE))),IF(AND(G3247&lt;&gt;"C3",K3247&lt;&gt;"O5"),IF(SUM(COUNTIF(L3247:R3247,"Y"),COUNTIF(L3247:R3247,"N"))=0,"V","I"),IF(COUNTIF(L3247:R3247,"Y"),"V","I"))="V", IF(AND('Sponsor Response Form (SRF)'!D3247="M1", COUNTIF('OMS Response Form (ORF)'!C:C, B3247)&gt;0), "I", "V")="V"), "Valid","Invalid")," ")</f>
        <v xml:space="preserve"> </v>
      </c>
    </row>
    <row r="3248" spans="1:20" x14ac:dyDescent="0.25">
      <c r="A3248" s="69"/>
      <c r="B3248" s="70"/>
      <c r="C3248" s="71"/>
      <c r="D3248" s="72"/>
      <c r="E3248" s="72"/>
      <c r="F3248" s="72"/>
      <c r="G3248" s="72"/>
      <c r="H3248" s="72"/>
      <c r="I3248" s="72"/>
      <c r="J3248" s="72"/>
      <c r="K3248" s="72"/>
      <c r="L3248" s="72"/>
      <c r="M3248" s="72"/>
      <c r="N3248" s="72"/>
      <c r="O3248" s="72"/>
      <c r="P3248" s="72"/>
      <c r="Q3248" s="72"/>
      <c r="R3248" s="72"/>
      <c r="S3248" s="24" t="str">
        <f>IF(COUNTA(A3248:R3248)=0,"",IF(AND(COUNTA(A3248:C3248)=3,COUNTIF('SRF Drop Downs'!$B$2:$B$5,'Sponsor Response Form (SRF)'!D3248),COUNTIF('SRF Drop Downs'!$F$2:$F$5,'Sponsor Response Form (SRF)'!E3248),COUNTIF('SRF Drop Downs'!$C$2:$C$4,'Sponsor Response Form (SRF)'!F3248),COUNTIF('SRF Drop Downs'!$D$2:$D$6,'Sponsor Response Form (SRF)'!G3248),COUNTIF('SRF Drop Downs'!$A$2:$A$5,'Sponsor Response Form (SRF)'!H3248),COUNTIF('SRF Drop Downs'!$A$2:$A$4,'Sponsor Response Form (SRF)'!I3248),COUNTIF('SRF Drop Downs'!$A$2:$A$5,'Sponsor Response Form (SRF)'!J3248),COUNTIF('SRF Drop Downs'!$E$2:$E$7,'Sponsor Response Form (SRF)'!K3248),COUNTIF('SRF Drop Downs'!$A$2:$A$4,'Sponsor Response Form (SRF)'!L3248),COUNTIF('SRF Drop Downs'!$A$2:$A$4,'Sponsor Response Form (SRF)'!M3248),COUNTIF('SRF Drop Downs'!$A$2:$A$4,'Sponsor Response Form (SRF)'!N3248),COUNTIF('SRF Drop Downs'!$A$2:$A$4,'Sponsor Response Form (SRF)'!O3248),COUNTIF('SRF Drop Downs'!$A$2:$A$4,'Sponsor Response Form (SRF)'!P3248),COUNTIF('SRF Drop Downs'!$A$2:$A$4,'Sponsor Response Form (SRF)'!Q3248),COUNTIF('SRF Drop Downs'!$A$2:$A$4,'Sponsor Response Form (SRF)'!R3248)),"Complete","Incomplete"))</f>
        <v/>
      </c>
      <c r="T3248" s="25" t="str">
        <f>IF(S3248="Complete",IF(AND(NOT(ISNA(VLOOKUP(CONCATENATE(D3248,E3248,F3248,G3248,H3248,I3248,J3248,K3248),'SRF Drop Downs'!G:G,1,FALSE))),IF(AND(G3248&lt;&gt;"C3",K3248&lt;&gt;"O5"),IF(SUM(COUNTIF(L3248:R3248,"Y"),COUNTIF(L3248:R3248,"N"))=0,"V","I"),IF(COUNTIF(L3248:R3248,"Y"),"V","I"))="V", IF(AND('Sponsor Response Form (SRF)'!D3248="M1", COUNTIF('OMS Response Form (ORF)'!C:C, B3248)&gt;0), "I", "V")="V"), "Valid","Invalid")," ")</f>
        <v xml:space="preserve"> </v>
      </c>
    </row>
    <row r="3249" spans="1:20" x14ac:dyDescent="0.25">
      <c r="A3249" s="69"/>
      <c r="B3249" s="70"/>
      <c r="C3249" s="71"/>
      <c r="D3249" s="72"/>
      <c r="E3249" s="72"/>
      <c r="F3249" s="72"/>
      <c r="G3249" s="72"/>
      <c r="H3249" s="72"/>
      <c r="I3249" s="72"/>
      <c r="J3249" s="72"/>
      <c r="K3249" s="72"/>
      <c r="L3249" s="72"/>
      <c r="M3249" s="72"/>
      <c r="N3249" s="72"/>
      <c r="O3249" s="72"/>
      <c r="P3249" s="72"/>
      <c r="Q3249" s="72"/>
      <c r="R3249" s="72"/>
      <c r="S3249" s="24" t="str">
        <f>IF(COUNTA(A3249:R3249)=0,"",IF(AND(COUNTA(A3249:C3249)=3,COUNTIF('SRF Drop Downs'!$B$2:$B$5,'Sponsor Response Form (SRF)'!D3249),COUNTIF('SRF Drop Downs'!$F$2:$F$5,'Sponsor Response Form (SRF)'!E3249),COUNTIF('SRF Drop Downs'!$C$2:$C$4,'Sponsor Response Form (SRF)'!F3249),COUNTIF('SRF Drop Downs'!$D$2:$D$6,'Sponsor Response Form (SRF)'!G3249),COUNTIF('SRF Drop Downs'!$A$2:$A$5,'Sponsor Response Form (SRF)'!H3249),COUNTIF('SRF Drop Downs'!$A$2:$A$4,'Sponsor Response Form (SRF)'!I3249),COUNTIF('SRF Drop Downs'!$A$2:$A$5,'Sponsor Response Form (SRF)'!J3249),COUNTIF('SRF Drop Downs'!$E$2:$E$7,'Sponsor Response Form (SRF)'!K3249),COUNTIF('SRF Drop Downs'!$A$2:$A$4,'Sponsor Response Form (SRF)'!L3249),COUNTIF('SRF Drop Downs'!$A$2:$A$4,'Sponsor Response Form (SRF)'!M3249),COUNTIF('SRF Drop Downs'!$A$2:$A$4,'Sponsor Response Form (SRF)'!N3249),COUNTIF('SRF Drop Downs'!$A$2:$A$4,'Sponsor Response Form (SRF)'!O3249),COUNTIF('SRF Drop Downs'!$A$2:$A$4,'Sponsor Response Form (SRF)'!P3249),COUNTIF('SRF Drop Downs'!$A$2:$A$4,'Sponsor Response Form (SRF)'!Q3249),COUNTIF('SRF Drop Downs'!$A$2:$A$4,'Sponsor Response Form (SRF)'!R3249)),"Complete","Incomplete"))</f>
        <v/>
      </c>
      <c r="T3249" s="25" t="str">
        <f>IF(S3249="Complete",IF(AND(NOT(ISNA(VLOOKUP(CONCATENATE(D3249,E3249,F3249,G3249,H3249,I3249,J3249,K3249),'SRF Drop Downs'!G:G,1,FALSE))),IF(AND(G3249&lt;&gt;"C3",K3249&lt;&gt;"O5"),IF(SUM(COUNTIF(L3249:R3249,"Y"),COUNTIF(L3249:R3249,"N"))=0,"V","I"),IF(COUNTIF(L3249:R3249,"Y"),"V","I"))="V", IF(AND('Sponsor Response Form (SRF)'!D3249="M1", COUNTIF('OMS Response Form (ORF)'!C:C, B3249)&gt;0), "I", "V")="V"), "Valid","Invalid")," ")</f>
        <v xml:space="preserve"> </v>
      </c>
    </row>
    <row r="3250" spans="1:20" x14ac:dyDescent="0.25">
      <c r="A3250" s="69"/>
      <c r="B3250" s="70"/>
      <c r="C3250" s="71"/>
      <c r="D3250" s="72"/>
      <c r="E3250" s="72"/>
      <c r="F3250" s="72"/>
      <c r="G3250" s="72"/>
      <c r="H3250" s="72"/>
      <c r="I3250" s="72"/>
      <c r="J3250" s="72"/>
      <c r="K3250" s="72"/>
      <c r="L3250" s="72"/>
      <c r="M3250" s="72"/>
      <c r="N3250" s="72"/>
      <c r="O3250" s="72"/>
      <c r="P3250" s="72"/>
      <c r="Q3250" s="72"/>
      <c r="R3250" s="72"/>
      <c r="S3250" s="24" t="str">
        <f>IF(COUNTA(A3250:R3250)=0,"",IF(AND(COUNTA(A3250:C3250)=3,COUNTIF('SRF Drop Downs'!$B$2:$B$5,'Sponsor Response Form (SRF)'!D3250),COUNTIF('SRF Drop Downs'!$F$2:$F$5,'Sponsor Response Form (SRF)'!E3250),COUNTIF('SRF Drop Downs'!$C$2:$C$4,'Sponsor Response Form (SRF)'!F3250),COUNTIF('SRF Drop Downs'!$D$2:$D$6,'Sponsor Response Form (SRF)'!G3250),COUNTIF('SRF Drop Downs'!$A$2:$A$5,'Sponsor Response Form (SRF)'!H3250),COUNTIF('SRF Drop Downs'!$A$2:$A$4,'Sponsor Response Form (SRF)'!I3250),COUNTIF('SRF Drop Downs'!$A$2:$A$5,'Sponsor Response Form (SRF)'!J3250),COUNTIF('SRF Drop Downs'!$E$2:$E$7,'Sponsor Response Form (SRF)'!K3250),COUNTIF('SRF Drop Downs'!$A$2:$A$4,'Sponsor Response Form (SRF)'!L3250),COUNTIF('SRF Drop Downs'!$A$2:$A$4,'Sponsor Response Form (SRF)'!M3250),COUNTIF('SRF Drop Downs'!$A$2:$A$4,'Sponsor Response Form (SRF)'!N3250),COUNTIF('SRF Drop Downs'!$A$2:$A$4,'Sponsor Response Form (SRF)'!O3250),COUNTIF('SRF Drop Downs'!$A$2:$A$4,'Sponsor Response Form (SRF)'!P3250),COUNTIF('SRF Drop Downs'!$A$2:$A$4,'Sponsor Response Form (SRF)'!Q3250),COUNTIF('SRF Drop Downs'!$A$2:$A$4,'Sponsor Response Form (SRF)'!R3250)),"Complete","Incomplete"))</f>
        <v/>
      </c>
      <c r="T3250" s="25" t="str">
        <f>IF(S3250="Complete",IF(AND(NOT(ISNA(VLOOKUP(CONCATENATE(D3250,E3250,F3250,G3250,H3250,I3250,J3250,K3250),'SRF Drop Downs'!G:G,1,FALSE))),IF(AND(G3250&lt;&gt;"C3",K3250&lt;&gt;"O5"),IF(SUM(COUNTIF(L3250:R3250,"Y"),COUNTIF(L3250:R3250,"N"))=0,"V","I"),IF(COUNTIF(L3250:R3250,"Y"),"V","I"))="V", IF(AND('Sponsor Response Form (SRF)'!D3250="M1", COUNTIF('OMS Response Form (ORF)'!C:C, B3250)&gt;0), "I", "V")="V"), "Valid","Invalid")," ")</f>
        <v xml:space="preserve"> </v>
      </c>
    </row>
    <row r="3251" spans="1:20" x14ac:dyDescent="0.25">
      <c r="A3251" s="69"/>
      <c r="B3251" s="70"/>
      <c r="C3251" s="71"/>
      <c r="D3251" s="72"/>
      <c r="E3251" s="72"/>
      <c r="F3251" s="72"/>
      <c r="G3251" s="72"/>
      <c r="H3251" s="72"/>
      <c r="I3251" s="72"/>
      <c r="J3251" s="72"/>
      <c r="K3251" s="72"/>
      <c r="L3251" s="72"/>
      <c r="M3251" s="72"/>
      <c r="N3251" s="72"/>
      <c r="O3251" s="72"/>
      <c r="P3251" s="72"/>
      <c r="Q3251" s="72"/>
      <c r="R3251" s="72"/>
      <c r="S3251" s="24" t="str">
        <f>IF(COUNTA(A3251:R3251)=0,"",IF(AND(COUNTA(A3251:C3251)=3,COUNTIF('SRF Drop Downs'!$B$2:$B$5,'Sponsor Response Form (SRF)'!D3251),COUNTIF('SRF Drop Downs'!$F$2:$F$5,'Sponsor Response Form (SRF)'!E3251),COUNTIF('SRF Drop Downs'!$C$2:$C$4,'Sponsor Response Form (SRF)'!F3251),COUNTIF('SRF Drop Downs'!$D$2:$D$6,'Sponsor Response Form (SRF)'!G3251),COUNTIF('SRF Drop Downs'!$A$2:$A$5,'Sponsor Response Form (SRF)'!H3251),COUNTIF('SRF Drop Downs'!$A$2:$A$4,'Sponsor Response Form (SRF)'!I3251),COUNTIF('SRF Drop Downs'!$A$2:$A$5,'Sponsor Response Form (SRF)'!J3251),COUNTIF('SRF Drop Downs'!$E$2:$E$7,'Sponsor Response Form (SRF)'!K3251),COUNTIF('SRF Drop Downs'!$A$2:$A$4,'Sponsor Response Form (SRF)'!L3251),COUNTIF('SRF Drop Downs'!$A$2:$A$4,'Sponsor Response Form (SRF)'!M3251),COUNTIF('SRF Drop Downs'!$A$2:$A$4,'Sponsor Response Form (SRF)'!N3251),COUNTIF('SRF Drop Downs'!$A$2:$A$4,'Sponsor Response Form (SRF)'!O3251),COUNTIF('SRF Drop Downs'!$A$2:$A$4,'Sponsor Response Form (SRF)'!P3251),COUNTIF('SRF Drop Downs'!$A$2:$A$4,'Sponsor Response Form (SRF)'!Q3251),COUNTIF('SRF Drop Downs'!$A$2:$A$4,'Sponsor Response Form (SRF)'!R3251)),"Complete","Incomplete"))</f>
        <v/>
      </c>
      <c r="T3251" s="25" t="str">
        <f>IF(S3251="Complete",IF(AND(NOT(ISNA(VLOOKUP(CONCATENATE(D3251,E3251,F3251,G3251,H3251,I3251,J3251,K3251),'SRF Drop Downs'!G:G,1,FALSE))),IF(AND(G3251&lt;&gt;"C3",K3251&lt;&gt;"O5"),IF(SUM(COUNTIF(L3251:R3251,"Y"),COUNTIF(L3251:R3251,"N"))=0,"V","I"),IF(COUNTIF(L3251:R3251,"Y"),"V","I"))="V", IF(AND('Sponsor Response Form (SRF)'!D3251="M1", COUNTIF('OMS Response Form (ORF)'!C:C, B3251)&gt;0), "I", "V")="V"), "Valid","Invalid")," ")</f>
        <v xml:space="preserve"> </v>
      </c>
    </row>
    <row r="3252" spans="1:20" x14ac:dyDescent="0.25">
      <c r="A3252" s="69"/>
      <c r="B3252" s="70"/>
      <c r="C3252" s="71"/>
      <c r="D3252" s="72"/>
      <c r="E3252" s="72"/>
      <c r="F3252" s="72"/>
      <c r="G3252" s="72"/>
      <c r="H3252" s="72"/>
      <c r="I3252" s="72"/>
      <c r="J3252" s="72"/>
      <c r="K3252" s="72"/>
      <c r="L3252" s="72"/>
      <c r="M3252" s="72"/>
      <c r="N3252" s="72"/>
      <c r="O3252" s="72"/>
      <c r="P3252" s="72"/>
      <c r="Q3252" s="72"/>
      <c r="R3252" s="72"/>
      <c r="S3252" s="24" t="str">
        <f>IF(COUNTA(A3252:R3252)=0,"",IF(AND(COUNTA(A3252:C3252)=3,COUNTIF('SRF Drop Downs'!$B$2:$B$5,'Sponsor Response Form (SRF)'!D3252),COUNTIF('SRF Drop Downs'!$F$2:$F$5,'Sponsor Response Form (SRF)'!E3252),COUNTIF('SRF Drop Downs'!$C$2:$C$4,'Sponsor Response Form (SRF)'!F3252),COUNTIF('SRF Drop Downs'!$D$2:$D$6,'Sponsor Response Form (SRF)'!G3252),COUNTIF('SRF Drop Downs'!$A$2:$A$5,'Sponsor Response Form (SRF)'!H3252),COUNTIF('SRF Drop Downs'!$A$2:$A$4,'Sponsor Response Form (SRF)'!I3252),COUNTIF('SRF Drop Downs'!$A$2:$A$5,'Sponsor Response Form (SRF)'!J3252),COUNTIF('SRF Drop Downs'!$E$2:$E$7,'Sponsor Response Form (SRF)'!K3252),COUNTIF('SRF Drop Downs'!$A$2:$A$4,'Sponsor Response Form (SRF)'!L3252),COUNTIF('SRF Drop Downs'!$A$2:$A$4,'Sponsor Response Form (SRF)'!M3252),COUNTIF('SRF Drop Downs'!$A$2:$A$4,'Sponsor Response Form (SRF)'!N3252),COUNTIF('SRF Drop Downs'!$A$2:$A$4,'Sponsor Response Form (SRF)'!O3252),COUNTIF('SRF Drop Downs'!$A$2:$A$4,'Sponsor Response Form (SRF)'!P3252),COUNTIF('SRF Drop Downs'!$A$2:$A$4,'Sponsor Response Form (SRF)'!Q3252),COUNTIF('SRF Drop Downs'!$A$2:$A$4,'Sponsor Response Form (SRF)'!R3252)),"Complete","Incomplete"))</f>
        <v/>
      </c>
      <c r="T3252" s="25" t="str">
        <f>IF(S3252="Complete",IF(AND(NOT(ISNA(VLOOKUP(CONCATENATE(D3252,E3252,F3252,G3252,H3252,I3252,J3252,K3252),'SRF Drop Downs'!G:G,1,FALSE))),IF(AND(G3252&lt;&gt;"C3",K3252&lt;&gt;"O5"),IF(SUM(COUNTIF(L3252:R3252,"Y"),COUNTIF(L3252:R3252,"N"))=0,"V","I"),IF(COUNTIF(L3252:R3252,"Y"),"V","I"))="V", IF(AND('Sponsor Response Form (SRF)'!D3252="M1", COUNTIF('OMS Response Form (ORF)'!C:C, B3252)&gt;0), "I", "V")="V"), "Valid","Invalid")," ")</f>
        <v xml:space="preserve"> </v>
      </c>
    </row>
    <row r="3253" spans="1:20" x14ac:dyDescent="0.25">
      <c r="A3253" s="69"/>
      <c r="B3253" s="70"/>
      <c r="C3253" s="71"/>
      <c r="D3253" s="72"/>
      <c r="E3253" s="72"/>
      <c r="F3253" s="72"/>
      <c r="G3253" s="72"/>
      <c r="H3253" s="72"/>
      <c r="I3253" s="72"/>
      <c r="J3253" s="72"/>
      <c r="K3253" s="72"/>
      <c r="L3253" s="72"/>
      <c r="M3253" s="72"/>
      <c r="N3253" s="72"/>
      <c r="O3253" s="72"/>
      <c r="P3253" s="72"/>
      <c r="Q3253" s="72"/>
      <c r="R3253" s="72"/>
      <c r="S3253" s="24" t="str">
        <f>IF(COUNTA(A3253:R3253)=0,"",IF(AND(COUNTA(A3253:C3253)=3,COUNTIF('SRF Drop Downs'!$B$2:$B$5,'Sponsor Response Form (SRF)'!D3253),COUNTIF('SRF Drop Downs'!$F$2:$F$5,'Sponsor Response Form (SRF)'!E3253),COUNTIF('SRF Drop Downs'!$C$2:$C$4,'Sponsor Response Form (SRF)'!F3253),COUNTIF('SRF Drop Downs'!$D$2:$D$6,'Sponsor Response Form (SRF)'!G3253),COUNTIF('SRF Drop Downs'!$A$2:$A$5,'Sponsor Response Form (SRF)'!H3253),COUNTIF('SRF Drop Downs'!$A$2:$A$4,'Sponsor Response Form (SRF)'!I3253),COUNTIF('SRF Drop Downs'!$A$2:$A$5,'Sponsor Response Form (SRF)'!J3253),COUNTIF('SRF Drop Downs'!$E$2:$E$7,'Sponsor Response Form (SRF)'!K3253),COUNTIF('SRF Drop Downs'!$A$2:$A$4,'Sponsor Response Form (SRF)'!L3253),COUNTIF('SRF Drop Downs'!$A$2:$A$4,'Sponsor Response Form (SRF)'!M3253),COUNTIF('SRF Drop Downs'!$A$2:$A$4,'Sponsor Response Form (SRF)'!N3253),COUNTIF('SRF Drop Downs'!$A$2:$A$4,'Sponsor Response Form (SRF)'!O3253),COUNTIF('SRF Drop Downs'!$A$2:$A$4,'Sponsor Response Form (SRF)'!P3253),COUNTIF('SRF Drop Downs'!$A$2:$A$4,'Sponsor Response Form (SRF)'!Q3253),COUNTIF('SRF Drop Downs'!$A$2:$A$4,'Sponsor Response Form (SRF)'!R3253)),"Complete","Incomplete"))</f>
        <v/>
      </c>
      <c r="T3253" s="25" t="str">
        <f>IF(S3253="Complete",IF(AND(NOT(ISNA(VLOOKUP(CONCATENATE(D3253,E3253,F3253,G3253,H3253,I3253,J3253,K3253),'SRF Drop Downs'!G:G,1,FALSE))),IF(AND(G3253&lt;&gt;"C3",K3253&lt;&gt;"O5"),IF(SUM(COUNTIF(L3253:R3253,"Y"),COUNTIF(L3253:R3253,"N"))=0,"V","I"),IF(COUNTIF(L3253:R3253,"Y"),"V","I"))="V", IF(AND('Sponsor Response Form (SRF)'!D3253="M1", COUNTIF('OMS Response Form (ORF)'!C:C, B3253)&gt;0), "I", "V")="V"), "Valid","Invalid")," ")</f>
        <v xml:space="preserve"> </v>
      </c>
    </row>
    <row r="3254" spans="1:20" x14ac:dyDescent="0.25">
      <c r="A3254" s="69"/>
      <c r="B3254" s="70"/>
      <c r="C3254" s="71"/>
      <c r="D3254" s="72"/>
      <c r="E3254" s="72"/>
      <c r="F3254" s="72"/>
      <c r="G3254" s="72"/>
      <c r="H3254" s="72"/>
      <c r="I3254" s="72"/>
      <c r="J3254" s="72"/>
      <c r="K3254" s="72"/>
      <c r="L3254" s="72"/>
      <c r="M3254" s="72"/>
      <c r="N3254" s="72"/>
      <c r="O3254" s="72"/>
      <c r="P3254" s="72"/>
      <c r="Q3254" s="72"/>
      <c r="R3254" s="72"/>
      <c r="S3254" s="24" t="str">
        <f>IF(COUNTA(A3254:R3254)=0,"",IF(AND(COUNTA(A3254:C3254)=3,COUNTIF('SRF Drop Downs'!$B$2:$B$5,'Sponsor Response Form (SRF)'!D3254),COUNTIF('SRF Drop Downs'!$F$2:$F$5,'Sponsor Response Form (SRF)'!E3254),COUNTIF('SRF Drop Downs'!$C$2:$C$4,'Sponsor Response Form (SRF)'!F3254),COUNTIF('SRF Drop Downs'!$D$2:$D$6,'Sponsor Response Form (SRF)'!G3254),COUNTIF('SRF Drop Downs'!$A$2:$A$5,'Sponsor Response Form (SRF)'!H3254),COUNTIF('SRF Drop Downs'!$A$2:$A$4,'Sponsor Response Form (SRF)'!I3254),COUNTIF('SRF Drop Downs'!$A$2:$A$5,'Sponsor Response Form (SRF)'!J3254),COUNTIF('SRF Drop Downs'!$E$2:$E$7,'Sponsor Response Form (SRF)'!K3254),COUNTIF('SRF Drop Downs'!$A$2:$A$4,'Sponsor Response Form (SRF)'!L3254),COUNTIF('SRF Drop Downs'!$A$2:$A$4,'Sponsor Response Form (SRF)'!M3254),COUNTIF('SRF Drop Downs'!$A$2:$A$4,'Sponsor Response Form (SRF)'!N3254),COUNTIF('SRF Drop Downs'!$A$2:$A$4,'Sponsor Response Form (SRF)'!O3254),COUNTIF('SRF Drop Downs'!$A$2:$A$4,'Sponsor Response Form (SRF)'!P3254),COUNTIF('SRF Drop Downs'!$A$2:$A$4,'Sponsor Response Form (SRF)'!Q3254),COUNTIF('SRF Drop Downs'!$A$2:$A$4,'Sponsor Response Form (SRF)'!R3254)),"Complete","Incomplete"))</f>
        <v/>
      </c>
      <c r="T3254" s="25" t="str">
        <f>IF(S3254="Complete",IF(AND(NOT(ISNA(VLOOKUP(CONCATENATE(D3254,E3254,F3254,G3254,H3254,I3254,J3254,K3254),'SRF Drop Downs'!G:G,1,FALSE))),IF(AND(G3254&lt;&gt;"C3",K3254&lt;&gt;"O5"),IF(SUM(COUNTIF(L3254:R3254,"Y"),COUNTIF(L3254:R3254,"N"))=0,"V","I"),IF(COUNTIF(L3254:R3254,"Y"),"V","I"))="V", IF(AND('Sponsor Response Form (SRF)'!D3254="M1", COUNTIF('OMS Response Form (ORF)'!C:C, B3254)&gt;0), "I", "V")="V"), "Valid","Invalid")," ")</f>
        <v xml:space="preserve"> </v>
      </c>
    </row>
    <row r="3255" spans="1:20" x14ac:dyDescent="0.25">
      <c r="A3255" s="69"/>
      <c r="B3255" s="70"/>
      <c r="C3255" s="71"/>
      <c r="D3255" s="72"/>
      <c r="E3255" s="72"/>
      <c r="F3255" s="72"/>
      <c r="G3255" s="72"/>
      <c r="H3255" s="72"/>
      <c r="I3255" s="72"/>
      <c r="J3255" s="72"/>
      <c r="K3255" s="72"/>
      <c r="L3255" s="72"/>
      <c r="M3255" s="72"/>
      <c r="N3255" s="72"/>
      <c r="O3255" s="72"/>
      <c r="P3255" s="72"/>
      <c r="Q3255" s="72"/>
      <c r="R3255" s="72"/>
      <c r="S3255" s="24" t="str">
        <f>IF(COUNTA(A3255:R3255)=0,"",IF(AND(COUNTA(A3255:C3255)=3,COUNTIF('SRF Drop Downs'!$B$2:$B$5,'Sponsor Response Form (SRF)'!D3255),COUNTIF('SRF Drop Downs'!$F$2:$F$5,'Sponsor Response Form (SRF)'!E3255),COUNTIF('SRF Drop Downs'!$C$2:$C$4,'Sponsor Response Form (SRF)'!F3255),COUNTIF('SRF Drop Downs'!$D$2:$D$6,'Sponsor Response Form (SRF)'!G3255),COUNTIF('SRF Drop Downs'!$A$2:$A$5,'Sponsor Response Form (SRF)'!H3255),COUNTIF('SRF Drop Downs'!$A$2:$A$4,'Sponsor Response Form (SRF)'!I3255),COUNTIF('SRF Drop Downs'!$A$2:$A$5,'Sponsor Response Form (SRF)'!J3255),COUNTIF('SRF Drop Downs'!$E$2:$E$7,'Sponsor Response Form (SRF)'!K3255),COUNTIF('SRF Drop Downs'!$A$2:$A$4,'Sponsor Response Form (SRF)'!L3255),COUNTIF('SRF Drop Downs'!$A$2:$A$4,'Sponsor Response Form (SRF)'!M3255),COUNTIF('SRF Drop Downs'!$A$2:$A$4,'Sponsor Response Form (SRF)'!N3255),COUNTIF('SRF Drop Downs'!$A$2:$A$4,'Sponsor Response Form (SRF)'!O3255),COUNTIF('SRF Drop Downs'!$A$2:$A$4,'Sponsor Response Form (SRF)'!P3255),COUNTIF('SRF Drop Downs'!$A$2:$A$4,'Sponsor Response Form (SRF)'!Q3255),COUNTIF('SRF Drop Downs'!$A$2:$A$4,'Sponsor Response Form (SRF)'!R3255)),"Complete","Incomplete"))</f>
        <v/>
      </c>
      <c r="T3255" s="25" t="str">
        <f>IF(S3255="Complete",IF(AND(NOT(ISNA(VLOOKUP(CONCATENATE(D3255,E3255,F3255,G3255,H3255,I3255,J3255,K3255),'SRF Drop Downs'!G:G,1,FALSE))),IF(AND(G3255&lt;&gt;"C3",K3255&lt;&gt;"O5"),IF(SUM(COUNTIF(L3255:R3255,"Y"),COUNTIF(L3255:R3255,"N"))=0,"V","I"),IF(COUNTIF(L3255:R3255,"Y"),"V","I"))="V", IF(AND('Sponsor Response Form (SRF)'!D3255="M1", COUNTIF('OMS Response Form (ORF)'!C:C, B3255)&gt;0), "I", "V")="V"), "Valid","Invalid")," ")</f>
        <v xml:space="preserve"> </v>
      </c>
    </row>
    <row r="3256" spans="1:20" x14ac:dyDescent="0.25">
      <c r="A3256" s="69"/>
      <c r="B3256" s="70"/>
      <c r="C3256" s="71"/>
      <c r="D3256" s="72"/>
      <c r="E3256" s="72"/>
      <c r="F3256" s="72"/>
      <c r="G3256" s="72"/>
      <c r="H3256" s="72"/>
      <c r="I3256" s="72"/>
      <c r="J3256" s="72"/>
      <c r="K3256" s="72"/>
      <c r="L3256" s="72"/>
      <c r="M3256" s="72"/>
      <c r="N3256" s="72"/>
      <c r="O3256" s="72"/>
      <c r="P3256" s="72"/>
      <c r="Q3256" s="72"/>
      <c r="R3256" s="72"/>
      <c r="S3256" s="24" t="str">
        <f>IF(COUNTA(A3256:R3256)=0,"",IF(AND(COUNTA(A3256:C3256)=3,COUNTIF('SRF Drop Downs'!$B$2:$B$5,'Sponsor Response Form (SRF)'!D3256),COUNTIF('SRF Drop Downs'!$F$2:$F$5,'Sponsor Response Form (SRF)'!E3256),COUNTIF('SRF Drop Downs'!$C$2:$C$4,'Sponsor Response Form (SRF)'!F3256),COUNTIF('SRF Drop Downs'!$D$2:$D$6,'Sponsor Response Form (SRF)'!G3256),COUNTIF('SRF Drop Downs'!$A$2:$A$5,'Sponsor Response Form (SRF)'!H3256),COUNTIF('SRF Drop Downs'!$A$2:$A$4,'Sponsor Response Form (SRF)'!I3256),COUNTIF('SRF Drop Downs'!$A$2:$A$5,'Sponsor Response Form (SRF)'!J3256),COUNTIF('SRF Drop Downs'!$E$2:$E$7,'Sponsor Response Form (SRF)'!K3256),COUNTIF('SRF Drop Downs'!$A$2:$A$4,'Sponsor Response Form (SRF)'!L3256),COUNTIF('SRF Drop Downs'!$A$2:$A$4,'Sponsor Response Form (SRF)'!M3256),COUNTIF('SRF Drop Downs'!$A$2:$A$4,'Sponsor Response Form (SRF)'!N3256),COUNTIF('SRF Drop Downs'!$A$2:$A$4,'Sponsor Response Form (SRF)'!O3256),COUNTIF('SRF Drop Downs'!$A$2:$A$4,'Sponsor Response Form (SRF)'!P3256),COUNTIF('SRF Drop Downs'!$A$2:$A$4,'Sponsor Response Form (SRF)'!Q3256),COUNTIF('SRF Drop Downs'!$A$2:$A$4,'Sponsor Response Form (SRF)'!R3256)),"Complete","Incomplete"))</f>
        <v/>
      </c>
      <c r="T3256" s="25" t="str">
        <f>IF(S3256="Complete",IF(AND(NOT(ISNA(VLOOKUP(CONCATENATE(D3256,E3256,F3256,G3256,H3256,I3256,J3256,K3256),'SRF Drop Downs'!G:G,1,FALSE))),IF(AND(G3256&lt;&gt;"C3",K3256&lt;&gt;"O5"),IF(SUM(COUNTIF(L3256:R3256,"Y"),COUNTIF(L3256:R3256,"N"))=0,"V","I"),IF(COUNTIF(L3256:R3256,"Y"),"V","I"))="V", IF(AND('Sponsor Response Form (SRF)'!D3256="M1", COUNTIF('OMS Response Form (ORF)'!C:C, B3256)&gt;0), "I", "V")="V"), "Valid","Invalid")," ")</f>
        <v xml:space="preserve"> </v>
      </c>
    </row>
    <row r="3257" spans="1:20" x14ac:dyDescent="0.25">
      <c r="A3257" s="69"/>
      <c r="B3257" s="70"/>
      <c r="C3257" s="71"/>
      <c r="D3257" s="72"/>
      <c r="E3257" s="72"/>
      <c r="F3257" s="72"/>
      <c r="G3257" s="72"/>
      <c r="H3257" s="72"/>
      <c r="I3257" s="72"/>
      <c r="J3257" s="72"/>
      <c r="K3257" s="72"/>
      <c r="L3257" s="72"/>
      <c r="M3257" s="72"/>
      <c r="N3257" s="72"/>
      <c r="O3257" s="72"/>
      <c r="P3257" s="72"/>
      <c r="Q3257" s="72"/>
      <c r="R3257" s="72"/>
      <c r="S3257" s="24" t="str">
        <f>IF(COUNTA(A3257:R3257)=0,"",IF(AND(COUNTA(A3257:C3257)=3,COUNTIF('SRF Drop Downs'!$B$2:$B$5,'Sponsor Response Form (SRF)'!D3257),COUNTIF('SRF Drop Downs'!$F$2:$F$5,'Sponsor Response Form (SRF)'!E3257),COUNTIF('SRF Drop Downs'!$C$2:$C$4,'Sponsor Response Form (SRF)'!F3257),COUNTIF('SRF Drop Downs'!$D$2:$D$6,'Sponsor Response Form (SRF)'!G3257),COUNTIF('SRF Drop Downs'!$A$2:$A$5,'Sponsor Response Form (SRF)'!H3257),COUNTIF('SRF Drop Downs'!$A$2:$A$4,'Sponsor Response Form (SRF)'!I3257),COUNTIF('SRF Drop Downs'!$A$2:$A$5,'Sponsor Response Form (SRF)'!J3257),COUNTIF('SRF Drop Downs'!$E$2:$E$7,'Sponsor Response Form (SRF)'!K3257),COUNTIF('SRF Drop Downs'!$A$2:$A$4,'Sponsor Response Form (SRF)'!L3257),COUNTIF('SRF Drop Downs'!$A$2:$A$4,'Sponsor Response Form (SRF)'!M3257),COUNTIF('SRF Drop Downs'!$A$2:$A$4,'Sponsor Response Form (SRF)'!N3257),COUNTIF('SRF Drop Downs'!$A$2:$A$4,'Sponsor Response Form (SRF)'!O3257),COUNTIF('SRF Drop Downs'!$A$2:$A$4,'Sponsor Response Form (SRF)'!P3257),COUNTIF('SRF Drop Downs'!$A$2:$A$4,'Sponsor Response Form (SRF)'!Q3257),COUNTIF('SRF Drop Downs'!$A$2:$A$4,'Sponsor Response Form (SRF)'!R3257)),"Complete","Incomplete"))</f>
        <v/>
      </c>
      <c r="T3257" s="25" t="str">
        <f>IF(S3257="Complete",IF(AND(NOT(ISNA(VLOOKUP(CONCATENATE(D3257,E3257,F3257,G3257,H3257,I3257,J3257,K3257),'SRF Drop Downs'!G:G,1,FALSE))),IF(AND(G3257&lt;&gt;"C3",K3257&lt;&gt;"O5"),IF(SUM(COUNTIF(L3257:R3257,"Y"),COUNTIF(L3257:R3257,"N"))=0,"V","I"),IF(COUNTIF(L3257:R3257,"Y"),"V","I"))="V", IF(AND('Sponsor Response Form (SRF)'!D3257="M1", COUNTIF('OMS Response Form (ORF)'!C:C, B3257)&gt;0), "I", "V")="V"), "Valid","Invalid")," ")</f>
        <v xml:space="preserve"> </v>
      </c>
    </row>
    <row r="3258" spans="1:20" x14ac:dyDescent="0.25">
      <c r="A3258" s="69"/>
      <c r="B3258" s="70"/>
      <c r="C3258" s="71"/>
      <c r="D3258" s="72"/>
      <c r="E3258" s="72"/>
      <c r="F3258" s="72"/>
      <c r="G3258" s="72"/>
      <c r="H3258" s="72"/>
      <c r="I3258" s="72"/>
      <c r="J3258" s="72"/>
      <c r="K3258" s="72"/>
      <c r="L3258" s="72"/>
      <c r="M3258" s="72"/>
      <c r="N3258" s="72"/>
      <c r="O3258" s="72"/>
      <c r="P3258" s="72"/>
      <c r="Q3258" s="72"/>
      <c r="R3258" s="72"/>
      <c r="S3258" s="24" t="str">
        <f>IF(COUNTA(A3258:R3258)=0,"",IF(AND(COUNTA(A3258:C3258)=3,COUNTIF('SRF Drop Downs'!$B$2:$B$5,'Sponsor Response Form (SRF)'!D3258),COUNTIF('SRF Drop Downs'!$F$2:$F$5,'Sponsor Response Form (SRF)'!E3258),COUNTIF('SRF Drop Downs'!$C$2:$C$4,'Sponsor Response Form (SRF)'!F3258),COUNTIF('SRF Drop Downs'!$D$2:$D$6,'Sponsor Response Form (SRF)'!G3258),COUNTIF('SRF Drop Downs'!$A$2:$A$5,'Sponsor Response Form (SRF)'!H3258),COUNTIF('SRF Drop Downs'!$A$2:$A$4,'Sponsor Response Form (SRF)'!I3258),COUNTIF('SRF Drop Downs'!$A$2:$A$5,'Sponsor Response Form (SRF)'!J3258),COUNTIF('SRF Drop Downs'!$E$2:$E$7,'Sponsor Response Form (SRF)'!K3258),COUNTIF('SRF Drop Downs'!$A$2:$A$4,'Sponsor Response Form (SRF)'!L3258),COUNTIF('SRF Drop Downs'!$A$2:$A$4,'Sponsor Response Form (SRF)'!M3258),COUNTIF('SRF Drop Downs'!$A$2:$A$4,'Sponsor Response Form (SRF)'!N3258),COUNTIF('SRF Drop Downs'!$A$2:$A$4,'Sponsor Response Form (SRF)'!O3258),COUNTIF('SRF Drop Downs'!$A$2:$A$4,'Sponsor Response Form (SRF)'!P3258),COUNTIF('SRF Drop Downs'!$A$2:$A$4,'Sponsor Response Form (SRF)'!Q3258),COUNTIF('SRF Drop Downs'!$A$2:$A$4,'Sponsor Response Form (SRF)'!R3258)),"Complete","Incomplete"))</f>
        <v/>
      </c>
      <c r="T3258" s="25" t="str">
        <f>IF(S3258="Complete",IF(AND(NOT(ISNA(VLOOKUP(CONCATENATE(D3258,E3258,F3258,G3258,H3258,I3258,J3258,K3258),'SRF Drop Downs'!G:G,1,FALSE))),IF(AND(G3258&lt;&gt;"C3",K3258&lt;&gt;"O5"),IF(SUM(COUNTIF(L3258:R3258,"Y"),COUNTIF(L3258:R3258,"N"))=0,"V","I"),IF(COUNTIF(L3258:R3258,"Y"),"V","I"))="V", IF(AND('Sponsor Response Form (SRF)'!D3258="M1", COUNTIF('OMS Response Form (ORF)'!C:C, B3258)&gt;0), "I", "V")="V"), "Valid","Invalid")," ")</f>
        <v xml:space="preserve"> </v>
      </c>
    </row>
    <row r="3259" spans="1:20" x14ac:dyDescent="0.25">
      <c r="A3259" s="69"/>
      <c r="B3259" s="70"/>
      <c r="C3259" s="71"/>
      <c r="D3259" s="72"/>
      <c r="E3259" s="72"/>
      <c r="F3259" s="72"/>
      <c r="G3259" s="72"/>
      <c r="H3259" s="72"/>
      <c r="I3259" s="72"/>
      <c r="J3259" s="72"/>
      <c r="K3259" s="72"/>
      <c r="L3259" s="72"/>
      <c r="M3259" s="72"/>
      <c r="N3259" s="72"/>
      <c r="O3259" s="72"/>
      <c r="P3259" s="72"/>
      <c r="Q3259" s="72"/>
      <c r="R3259" s="72"/>
      <c r="S3259" s="24" t="str">
        <f>IF(COUNTA(A3259:R3259)=0,"",IF(AND(COUNTA(A3259:C3259)=3,COUNTIF('SRF Drop Downs'!$B$2:$B$5,'Sponsor Response Form (SRF)'!D3259),COUNTIF('SRF Drop Downs'!$F$2:$F$5,'Sponsor Response Form (SRF)'!E3259),COUNTIF('SRF Drop Downs'!$C$2:$C$4,'Sponsor Response Form (SRF)'!F3259),COUNTIF('SRF Drop Downs'!$D$2:$D$6,'Sponsor Response Form (SRF)'!G3259),COUNTIF('SRF Drop Downs'!$A$2:$A$5,'Sponsor Response Form (SRF)'!H3259),COUNTIF('SRF Drop Downs'!$A$2:$A$4,'Sponsor Response Form (SRF)'!I3259),COUNTIF('SRF Drop Downs'!$A$2:$A$5,'Sponsor Response Form (SRF)'!J3259),COUNTIF('SRF Drop Downs'!$E$2:$E$7,'Sponsor Response Form (SRF)'!K3259),COUNTIF('SRF Drop Downs'!$A$2:$A$4,'Sponsor Response Form (SRF)'!L3259),COUNTIF('SRF Drop Downs'!$A$2:$A$4,'Sponsor Response Form (SRF)'!M3259),COUNTIF('SRF Drop Downs'!$A$2:$A$4,'Sponsor Response Form (SRF)'!N3259),COUNTIF('SRF Drop Downs'!$A$2:$A$4,'Sponsor Response Form (SRF)'!O3259),COUNTIF('SRF Drop Downs'!$A$2:$A$4,'Sponsor Response Form (SRF)'!P3259),COUNTIF('SRF Drop Downs'!$A$2:$A$4,'Sponsor Response Form (SRF)'!Q3259),COUNTIF('SRF Drop Downs'!$A$2:$A$4,'Sponsor Response Form (SRF)'!R3259)),"Complete","Incomplete"))</f>
        <v/>
      </c>
      <c r="T3259" s="25" t="str">
        <f>IF(S3259="Complete",IF(AND(NOT(ISNA(VLOOKUP(CONCATENATE(D3259,E3259,F3259,G3259,H3259,I3259,J3259,K3259),'SRF Drop Downs'!G:G,1,FALSE))),IF(AND(G3259&lt;&gt;"C3",K3259&lt;&gt;"O5"),IF(SUM(COUNTIF(L3259:R3259,"Y"),COUNTIF(L3259:R3259,"N"))=0,"V","I"),IF(COUNTIF(L3259:R3259,"Y"),"V","I"))="V", IF(AND('Sponsor Response Form (SRF)'!D3259="M1", COUNTIF('OMS Response Form (ORF)'!C:C, B3259)&gt;0), "I", "V")="V"), "Valid","Invalid")," ")</f>
        <v xml:space="preserve"> </v>
      </c>
    </row>
    <row r="3260" spans="1:20" x14ac:dyDescent="0.25">
      <c r="A3260" s="69"/>
      <c r="B3260" s="70"/>
      <c r="C3260" s="71"/>
      <c r="D3260" s="72"/>
      <c r="E3260" s="72"/>
      <c r="F3260" s="72"/>
      <c r="G3260" s="72"/>
      <c r="H3260" s="72"/>
      <c r="I3260" s="72"/>
      <c r="J3260" s="72"/>
      <c r="K3260" s="72"/>
      <c r="L3260" s="72"/>
      <c r="M3260" s="72"/>
      <c r="N3260" s="72"/>
      <c r="O3260" s="72"/>
      <c r="P3260" s="72"/>
      <c r="Q3260" s="72"/>
      <c r="R3260" s="72"/>
      <c r="S3260" s="24" t="str">
        <f>IF(COUNTA(A3260:R3260)=0,"",IF(AND(COUNTA(A3260:C3260)=3,COUNTIF('SRF Drop Downs'!$B$2:$B$5,'Sponsor Response Form (SRF)'!D3260),COUNTIF('SRF Drop Downs'!$F$2:$F$5,'Sponsor Response Form (SRF)'!E3260),COUNTIF('SRF Drop Downs'!$C$2:$C$4,'Sponsor Response Form (SRF)'!F3260),COUNTIF('SRF Drop Downs'!$D$2:$D$6,'Sponsor Response Form (SRF)'!G3260),COUNTIF('SRF Drop Downs'!$A$2:$A$5,'Sponsor Response Form (SRF)'!H3260),COUNTIF('SRF Drop Downs'!$A$2:$A$4,'Sponsor Response Form (SRF)'!I3260),COUNTIF('SRF Drop Downs'!$A$2:$A$5,'Sponsor Response Form (SRF)'!J3260),COUNTIF('SRF Drop Downs'!$E$2:$E$7,'Sponsor Response Form (SRF)'!K3260),COUNTIF('SRF Drop Downs'!$A$2:$A$4,'Sponsor Response Form (SRF)'!L3260),COUNTIF('SRF Drop Downs'!$A$2:$A$4,'Sponsor Response Form (SRF)'!M3260),COUNTIF('SRF Drop Downs'!$A$2:$A$4,'Sponsor Response Form (SRF)'!N3260),COUNTIF('SRF Drop Downs'!$A$2:$A$4,'Sponsor Response Form (SRF)'!O3260),COUNTIF('SRF Drop Downs'!$A$2:$A$4,'Sponsor Response Form (SRF)'!P3260),COUNTIF('SRF Drop Downs'!$A$2:$A$4,'Sponsor Response Form (SRF)'!Q3260),COUNTIF('SRF Drop Downs'!$A$2:$A$4,'Sponsor Response Form (SRF)'!R3260)),"Complete","Incomplete"))</f>
        <v/>
      </c>
      <c r="T3260" s="25" t="str">
        <f>IF(S3260="Complete",IF(AND(NOT(ISNA(VLOOKUP(CONCATENATE(D3260,E3260,F3260,G3260,H3260,I3260,J3260,K3260),'SRF Drop Downs'!G:G,1,FALSE))),IF(AND(G3260&lt;&gt;"C3",K3260&lt;&gt;"O5"),IF(SUM(COUNTIF(L3260:R3260,"Y"),COUNTIF(L3260:R3260,"N"))=0,"V","I"),IF(COUNTIF(L3260:R3260,"Y"),"V","I"))="V", IF(AND('Sponsor Response Form (SRF)'!D3260="M1", COUNTIF('OMS Response Form (ORF)'!C:C, B3260)&gt;0), "I", "V")="V"), "Valid","Invalid")," ")</f>
        <v xml:space="preserve"> </v>
      </c>
    </row>
    <row r="3261" spans="1:20" x14ac:dyDescent="0.25">
      <c r="A3261" s="69"/>
      <c r="B3261" s="70"/>
      <c r="C3261" s="71"/>
      <c r="D3261" s="72"/>
      <c r="E3261" s="72"/>
      <c r="F3261" s="72"/>
      <c r="G3261" s="72"/>
      <c r="H3261" s="72"/>
      <c r="I3261" s="72"/>
      <c r="J3261" s="72"/>
      <c r="K3261" s="72"/>
      <c r="L3261" s="72"/>
      <c r="M3261" s="72"/>
      <c r="N3261" s="72"/>
      <c r="O3261" s="72"/>
      <c r="P3261" s="72"/>
      <c r="Q3261" s="72"/>
      <c r="R3261" s="72"/>
      <c r="S3261" s="24" t="str">
        <f>IF(COUNTA(A3261:R3261)=0,"",IF(AND(COUNTA(A3261:C3261)=3,COUNTIF('SRF Drop Downs'!$B$2:$B$5,'Sponsor Response Form (SRF)'!D3261),COUNTIF('SRF Drop Downs'!$F$2:$F$5,'Sponsor Response Form (SRF)'!E3261),COUNTIF('SRF Drop Downs'!$C$2:$C$4,'Sponsor Response Form (SRF)'!F3261),COUNTIF('SRF Drop Downs'!$D$2:$D$6,'Sponsor Response Form (SRF)'!G3261),COUNTIF('SRF Drop Downs'!$A$2:$A$5,'Sponsor Response Form (SRF)'!H3261),COUNTIF('SRF Drop Downs'!$A$2:$A$4,'Sponsor Response Form (SRF)'!I3261),COUNTIF('SRF Drop Downs'!$A$2:$A$5,'Sponsor Response Form (SRF)'!J3261),COUNTIF('SRF Drop Downs'!$E$2:$E$7,'Sponsor Response Form (SRF)'!K3261),COUNTIF('SRF Drop Downs'!$A$2:$A$4,'Sponsor Response Form (SRF)'!L3261),COUNTIF('SRF Drop Downs'!$A$2:$A$4,'Sponsor Response Form (SRF)'!M3261),COUNTIF('SRF Drop Downs'!$A$2:$A$4,'Sponsor Response Form (SRF)'!N3261),COUNTIF('SRF Drop Downs'!$A$2:$A$4,'Sponsor Response Form (SRF)'!O3261),COUNTIF('SRF Drop Downs'!$A$2:$A$4,'Sponsor Response Form (SRF)'!P3261),COUNTIF('SRF Drop Downs'!$A$2:$A$4,'Sponsor Response Form (SRF)'!Q3261),COUNTIF('SRF Drop Downs'!$A$2:$A$4,'Sponsor Response Form (SRF)'!R3261)),"Complete","Incomplete"))</f>
        <v/>
      </c>
      <c r="T3261" s="25" t="str">
        <f>IF(S3261="Complete",IF(AND(NOT(ISNA(VLOOKUP(CONCATENATE(D3261,E3261,F3261,G3261,H3261,I3261,J3261,K3261),'SRF Drop Downs'!G:G,1,FALSE))),IF(AND(G3261&lt;&gt;"C3",K3261&lt;&gt;"O5"),IF(SUM(COUNTIF(L3261:R3261,"Y"),COUNTIF(L3261:R3261,"N"))=0,"V","I"),IF(COUNTIF(L3261:R3261,"Y"),"V","I"))="V", IF(AND('Sponsor Response Form (SRF)'!D3261="M1", COUNTIF('OMS Response Form (ORF)'!C:C, B3261)&gt;0), "I", "V")="V"), "Valid","Invalid")," ")</f>
        <v xml:space="preserve"> </v>
      </c>
    </row>
    <row r="3262" spans="1:20" x14ac:dyDescent="0.25">
      <c r="A3262" s="69"/>
      <c r="B3262" s="70"/>
      <c r="C3262" s="71"/>
      <c r="D3262" s="72"/>
      <c r="E3262" s="72"/>
      <c r="F3262" s="72"/>
      <c r="G3262" s="72"/>
      <c r="H3262" s="72"/>
      <c r="I3262" s="72"/>
      <c r="J3262" s="72"/>
      <c r="K3262" s="72"/>
      <c r="L3262" s="72"/>
      <c r="M3262" s="72"/>
      <c r="N3262" s="72"/>
      <c r="O3262" s="72"/>
      <c r="P3262" s="72"/>
      <c r="Q3262" s="72"/>
      <c r="R3262" s="72"/>
      <c r="S3262" s="24" t="str">
        <f>IF(COUNTA(A3262:R3262)=0,"",IF(AND(COUNTA(A3262:C3262)=3,COUNTIF('SRF Drop Downs'!$B$2:$B$5,'Sponsor Response Form (SRF)'!D3262),COUNTIF('SRF Drop Downs'!$F$2:$F$5,'Sponsor Response Form (SRF)'!E3262),COUNTIF('SRF Drop Downs'!$C$2:$C$4,'Sponsor Response Form (SRF)'!F3262),COUNTIF('SRF Drop Downs'!$D$2:$D$6,'Sponsor Response Form (SRF)'!G3262),COUNTIF('SRF Drop Downs'!$A$2:$A$5,'Sponsor Response Form (SRF)'!H3262),COUNTIF('SRF Drop Downs'!$A$2:$A$4,'Sponsor Response Form (SRF)'!I3262),COUNTIF('SRF Drop Downs'!$A$2:$A$5,'Sponsor Response Form (SRF)'!J3262),COUNTIF('SRF Drop Downs'!$E$2:$E$7,'Sponsor Response Form (SRF)'!K3262),COUNTIF('SRF Drop Downs'!$A$2:$A$4,'Sponsor Response Form (SRF)'!L3262),COUNTIF('SRF Drop Downs'!$A$2:$A$4,'Sponsor Response Form (SRF)'!M3262),COUNTIF('SRF Drop Downs'!$A$2:$A$4,'Sponsor Response Form (SRF)'!N3262),COUNTIF('SRF Drop Downs'!$A$2:$A$4,'Sponsor Response Form (SRF)'!O3262),COUNTIF('SRF Drop Downs'!$A$2:$A$4,'Sponsor Response Form (SRF)'!P3262),COUNTIF('SRF Drop Downs'!$A$2:$A$4,'Sponsor Response Form (SRF)'!Q3262),COUNTIF('SRF Drop Downs'!$A$2:$A$4,'Sponsor Response Form (SRF)'!R3262)),"Complete","Incomplete"))</f>
        <v/>
      </c>
      <c r="T3262" s="25" t="str">
        <f>IF(S3262="Complete",IF(AND(NOT(ISNA(VLOOKUP(CONCATENATE(D3262,E3262,F3262,G3262,H3262,I3262,J3262,K3262),'SRF Drop Downs'!G:G,1,FALSE))),IF(AND(G3262&lt;&gt;"C3",K3262&lt;&gt;"O5"),IF(SUM(COUNTIF(L3262:R3262,"Y"),COUNTIF(L3262:R3262,"N"))=0,"V","I"),IF(COUNTIF(L3262:R3262,"Y"),"V","I"))="V", IF(AND('Sponsor Response Form (SRF)'!D3262="M1", COUNTIF('OMS Response Form (ORF)'!C:C, B3262)&gt;0), "I", "V")="V"), "Valid","Invalid")," ")</f>
        <v xml:space="preserve"> </v>
      </c>
    </row>
    <row r="3263" spans="1:20" x14ac:dyDescent="0.25">
      <c r="A3263" s="69"/>
      <c r="B3263" s="70"/>
      <c r="C3263" s="71"/>
      <c r="D3263" s="72"/>
      <c r="E3263" s="72"/>
      <c r="F3263" s="72"/>
      <c r="G3263" s="72"/>
      <c r="H3263" s="72"/>
      <c r="I3263" s="72"/>
      <c r="J3263" s="72"/>
      <c r="K3263" s="72"/>
      <c r="L3263" s="72"/>
      <c r="M3263" s="72"/>
      <c r="N3263" s="72"/>
      <c r="O3263" s="72"/>
      <c r="P3263" s="72"/>
      <c r="Q3263" s="72"/>
      <c r="R3263" s="72"/>
      <c r="S3263" s="24" t="str">
        <f>IF(COUNTA(A3263:R3263)=0,"",IF(AND(COUNTA(A3263:C3263)=3,COUNTIF('SRF Drop Downs'!$B$2:$B$5,'Sponsor Response Form (SRF)'!D3263),COUNTIF('SRF Drop Downs'!$F$2:$F$5,'Sponsor Response Form (SRF)'!E3263),COUNTIF('SRF Drop Downs'!$C$2:$C$4,'Sponsor Response Form (SRF)'!F3263),COUNTIF('SRF Drop Downs'!$D$2:$D$6,'Sponsor Response Form (SRF)'!G3263),COUNTIF('SRF Drop Downs'!$A$2:$A$5,'Sponsor Response Form (SRF)'!H3263),COUNTIF('SRF Drop Downs'!$A$2:$A$4,'Sponsor Response Form (SRF)'!I3263),COUNTIF('SRF Drop Downs'!$A$2:$A$5,'Sponsor Response Form (SRF)'!J3263),COUNTIF('SRF Drop Downs'!$E$2:$E$7,'Sponsor Response Form (SRF)'!K3263),COUNTIF('SRF Drop Downs'!$A$2:$A$4,'Sponsor Response Form (SRF)'!L3263),COUNTIF('SRF Drop Downs'!$A$2:$A$4,'Sponsor Response Form (SRF)'!M3263),COUNTIF('SRF Drop Downs'!$A$2:$A$4,'Sponsor Response Form (SRF)'!N3263),COUNTIF('SRF Drop Downs'!$A$2:$A$4,'Sponsor Response Form (SRF)'!O3263),COUNTIF('SRF Drop Downs'!$A$2:$A$4,'Sponsor Response Form (SRF)'!P3263),COUNTIF('SRF Drop Downs'!$A$2:$A$4,'Sponsor Response Form (SRF)'!Q3263),COUNTIF('SRF Drop Downs'!$A$2:$A$4,'Sponsor Response Form (SRF)'!R3263)),"Complete","Incomplete"))</f>
        <v/>
      </c>
      <c r="T3263" s="25" t="str">
        <f>IF(S3263="Complete",IF(AND(NOT(ISNA(VLOOKUP(CONCATENATE(D3263,E3263,F3263,G3263,H3263,I3263,J3263,K3263),'SRF Drop Downs'!G:G,1,FALSE))),IF(AND(G3263&lt;&gt;"C3",K3263&lt;&gt;"O5"),IF(SUM(COUNTIF(L3263:R3263,"Y"),COUNTIF(L3263:R3263,"N"))=0,"V","I"),IF(COUNTIF(L3263:R3263,"Y"),"V","I"))="V", IF(AND('Sponsor Response Form (SRF)'!D3263="M1", COUNTIF('OMS Response Form (ORF)'!C:C, B3263)&gt;0), "I", "V")="V"), "Valid","Invalid")," ")</f>
        <v xml:space="preserve"> </v>
      </c>
    </row>
    <row r="3264" spans="1:20" x14ac:dyDescent="0.25">
      <c r="A3264" s="69"/>
      <c r="B3264" s="70"/>
      <c r="C3264" s="71"/>
      <c r="D3264" s="72"/>
      <c r="E3264" s="72"/>
      <c r="F3264" s="72"/>
      <c r="G3264" s="72"/>
      <c r="H3264" s="72"/>
      <c r="I3264" s="72"/>
      <c r="J3264" s="72"/>
      <c r="K3264" s="72"/>
      <c r="L3264" s="72"/>
      <c r="M3264" s="72"/>
      <c r="N3264" s="72"/>
      <c r="O3264" s="72"/>
      <c r="P3264" s="72"/>
      <c r="Q3264" s="72"/>
      <c r="R3264" s="72"/>
      <c r="S3264" s="24" t="str">
        <f>IF(COUNTA(A3264:R3264)=0,"",IF(AND(COUNTA(A3264:C3264)=3,COUNTIF('SRF Drop Downs'!$B$2:$B$5,'Sponsor Response Form (SRF)'!D3264),COUNTIF('SRF Drop Downs'!$F$2:$F$5,'Sponsor Response Form (SRF)'!E3264),COUNTIF('SRF Drop Downs'!$C$2:$C$4,'Sponsor Response Form (SRF)'!F3264),COUNTIF('SRF Drop Downs'!$D$2:$D$6,'Sponsor Response Form (SRF)'!G3264),COUNTIF('SRF Drop Downs'!$A$2:$A$5,'Sponsor Response Form (SRF)'!H3264),COUNTIF('SRF Drop Downs'!$A$2:$A$4,'Sponsor Response Form (SRF)'!I3264),COUNTIF('SRF Drop Downs'!$A$2:$A$5,'Sponsor Response Form (SRF)'!J3264),COUNTIF('SRF Drop Downs'!$E$2:$E$7,'Sponsor Response Form (SRF)'!K3264),COUNTIF('SRF Drop Downs'!$A$2:$A$4,'Sponsor Response Form (SRF)'!L3264),COUNTIF('SRF Drop Downs'!$A$2:$A$4,'Sponsor Response Form (SRF)'!M3264),COUNTIF('SRF Drop Downs'!$A$2:$A$4,'Sponsor Response Form (SRF)'!N3264),COUNTIF('SRF Drop Downs'!$A$2:$A$4,'Sponsor Response Form (SRF)'!O3264),COUNTIF('SRF Drop Downs'!$A$2:$A$4,'Sponsor Response Form (SRF)'!P3264),COUNTIF('SRF Drop Downs'!$A$2:$A$4,'Sponsor Response Form (SRF)'!Q3264),COUNTIF('SRF Drop Downs'!$A$2:$A$4,'Sponsor Response Form (SRF)'!R3264)),"Complete","Incomplete"))</f>
        <v/>
      </c>
      <c r="T3264" s="25" t="str">
        <f>IF(S3264="Complete",IF(AND(NOT(ISNA(VLOOKUP(CONCATENATE(D3264,E3264,F3264,G3264,H3264,I3264,J3264,K3264),'SRF Drop Downs'!G:G,1,FALSE))),IF(AND(G3264&lt;&gt;"C3",K3264&lt;&gt;"O5"),IF(SUM(COUNTIF(L3264:R3264,"Y"),COUNTIF(L3264:R3264,"N"))=0,"V","I"),IF(COUNTIF(L3264:R3264,"Y"),"V","I"))="V", IF(AND('Sponsor Response Form (SRF)'!D3264="M1", COUNTIF('OMS Response Form (ORF)'!C:C, B3264)&gt;0), "I", "V")="V"), "Valid","Invalid")," ")</f>
        <v xml:space="preserve"> </v>
      </c>
    </row>
    <row r="3265" spans="1:20" x14ac:dyDescent="0.25">
      <c r="A3265" s="69"/>
      <c r="B3265" s="70"/>
      <c r="C3265" s="71"/>
      <c r="D3265" s="72"/>
      <c r="E3265" s="72"/>
      <c r="F3265" s="72"/>
      <c r="G3265" s="72"/>
      <c r="H3265" s="72"/>
      <c r="I3265" s="72"/>
      <c r="J3265" s="72"/>
      <c r="K3265" s="72"/>
      <c r="L3265" s="72"/>
      <c r="M3265" s="72"/>
      <c r="N3265" s="72"/>
      <c r="O3265" s="72"/>
      <c r="P3265" s="72"/>
      <c r="Q3265" s="72"/>
      <c r="R3265" s="72"/>
      <c r="S3265" s="24" t="str">
        <f>IF(COUNTA(A3265:R3265)=0,"",IF(AND(COUNTA(A3265:C3265)=3,COUNTIF('SRF Drop Downs'!$B$2:$B$5,'Sponsor Response Form (SRF)'!D3265),COUNTIF('SRF Drop Downs'!$F$2:$F$5,'Sponsor Response Form (SRF)'!E3265),COUNTIF('SRF Drop Downs'!$C$2:$C$4,'Sponsor Response Form (SRF)'!F3265),COUNTIF('SRF Drop Downs'!$D$2:$D$6,'Sponsor Response Form (SRF)'!G3265),COUNTIF('SRF Drop Downs'!$A$2:$A$5,'Sponsor Response Form (SRF)'!H3265),COUNTIF('SRF Drop Downs'!$A$2:$A$4,'Sponsor Response Form (SRF)'!I3265),COUNTIF('SRF Drop Downs'!$A$2:$A$5,'Sponsor Response Form (SRF)'!J3265),COUNTIF('SRF Drop Downs'!$E$2:$E$7,'Sponsor Response Form (SRF)'!K3265),COUNTIF('SRF Drop Downs'!$A$2:$A$4,'Sponsor Response Form (SRF)'!L3265),COUNTIF('SRF Drop Downs'!$A$2:$A$4,'Sponsor Response Form (SRF)'!M3265),COUNTIF('SRF Drop Downs'!$A$2:$A$4,'Sponsor Response Form (SRF)'!N3265),COUNTIF('SRF Drop Downs'!$A$2:$A$4,'Sponsor Response Form (SRF)'!O3265),COUNTIF('SRF Drop Downs'!$A$2:$A$4,'Sponsor Response Form (SRF)'!P3265),COUNTIF('SRF Drop Downs'!$A$2:$A$4,'Sponsor Response Form (SRF)'!Q3265),COUNTIF('SRF Drop Downs'!$A$2:$A$4,'Sponsor Response Form (SRF)'!R3265)),"Complete","Incomplete"))</f>
        <v/>
      </c>
      <c r="T3265" s="25" t="str">
        <f>IF(S3265="Complete",IF(AND(NOT(ISNA(VLOOKUP(CONCATENATE(D3265,E3265,F3265,G3265,H3265,I3265,J3265,K3265),'SRF Drop Downs'!G:G,1,FALSE))),IF(AND(G3265&lt;&gt;"C3",K3265&lt;&gt;"O5"),IF(SUM(COUNTIF(L3265:R3265,"Y"),COUNTIF(L3265:R3265,"N"))=0,"V","I"),IF(COUNTIF(L3265:R3265,"Y"),"V","I"))="V", IF(AND('Sponsor Response Form (SRF)'!D3265="M1", COUNTIF('OMS Response Form (ORF)'!C:C, B3265)&gt;0), "I", "V")="V"), "Valid","Invalid")," ")</f>
        <v xml:space="preserve"> </v>
      </c>
    </row>
    <row r="3266" spans="1:20" x14ac:dyDescent="0.25">
      <c r="A3266" s="69"/>
      <c r="B3266" s="70"/>
      <c r="C3266" s="71"/>
      <c r="D3266" s="72"/>
      <c r="E3266" s="72"/>
      <c r="F3266" s="72"/>
      <c r="G3266" s="72"/>
      <c r="H3266" s="72"/>
      <c r="I3266" s="72"/>
      <c r="J3266" s="72"/>
      <c r="K3266" s="72"/>
      <c r="L3266" s="72"/>
      <c r="M3266" s="72"/>
      <c r="N3266" s="72"/>
      <c r="O3266" s="72"/>
      <c r="P3266" s="72"/>
      <c r="Q3266" s="72"/>
      <c r="R3266" s="72"/>
      <c r="S3266" s="24" t="str">
        <f>IF(COUNTA(A3266:R3266)=0,"",IF(AND(COUNTA(A3266:C3266)=3,COUNTIF('SRF Drop Downs'!$B$2:$B$5,'Sponsor Response Form (SRF)'!D3266),COUNTIF('SRF Drop Downs'!$F$2:$F$5,'Sponsor Response Form (SRF)'!E3266),COUNTIF('SRF Drop Downs'!$C$2:$C$4,'Sponsor Response Form (SRF)'!F3266),COUNTIF('SRF Drop Downs'!$D$2:$D$6,'Sponsor Response Form (SRF)'!G3266),COUNTIF('SRF Drop Downs'!$A$2:$A$5,'Sponsor Response Form (SRF)'!H3266),COUNTIF('SRF Drop Downs'!$A$2:$A$4,'Sponsor Response Form (SRF)'!I3266),COUNTIF('SRF Drop Downs'!$A$2:$A$5,'Sponsor Response Form (SRF)'!J3266),COUNTIF('SRF Drop Downs'!$E$2:$E$7,'Sponsor Response Form (SRF)'!K3266),COUNTIF('SRF Drop Downs'!$A$2:$A$4,'Sponsor Response Form (SRF)'!L3266),COUNTIF('SRF Drop Downs'!$A$2:$A$4,'Sponsor Response Form (SRF)'!M3266),COUNTIF('SRF Drop Downs'!$A$2:$A$4,'Sponsor Response Form (SRF)'!N3266),COUNTIF('SRF Drop Downs'!$A$2:$A$4,'Sponsor Response Form (SRF)'!O3266),COUNTIF('SRF Drop Downs'!$A$2:$A$4,'Sponsor Response Form (SRF)'!P3266),COUNTIF('SRF Drop Downs'!$A$2:$A$4,'Sponsor Response Form (SRF)'!Q3266),COUNTIF('SRF Drop Downs'!$A$2:$A$4,'Sponsor Response Form (SRF)'!R3266)),"Complete","Incomplete"))</f>
        <v/>
      </c>
      <c r="T3266" s="25" t="str">
        <f>IF(S3266="Complete",IF(AND(NOT(ISNA(VLOOKUP(CONCATENATE(D3266,E3266,F3266,G3266,H3266,I3266,J3266,K3266),'SRF Drop Downs'!G:G,1,FALSE))),IF(AND(G3266&lt;&gt;"C3",K3266&lt;&gt;"O5"),IF(SUM(COUNTIF(L3266:R3266,"Y"),COUNTIF(L3266:R3266,"N"))=0,"V","I"),IF(COUNTIF(L3266:R3266,"Y"),"V","I"))="V", IF(AND('Sponsor Response Form (SRF)'!D3266="M1", COUNTIF('OMS Response Form (ORF)'!C:C, B3266)&gt;0), "I", "V")="V"), "Valid","Invalid")," ")</f>
        <v xml:space="preserve"> </v>
      </c>
    </row>
    <row r="3267" spans="1:20" x14ac:dyDescent="0.25">
      <c r="A3267" s="69"/>
      <c r="B3267" s="70"/>
      <c r="C3267" s="71"/>
      <c r="D3267" s="72"/>
      <c r="E3267" s="72"/>
      <c r="F3267" s="72"/>
      <c r="G3267" s="72"/>
      <c r="H3267" s="72"/>
      <c r="I3267" s="72"/>
      <c r="J3267" s="72"/>
      <c r="K3267" s="72"/>
      <c r="L3267" s="72"/>
      <c r="M3267" s="72"/>
      <c r="N3267" s="72"/>
      <c r="O3267" s="72"/>
      <c r="P3267" s="72"/>
      <c r="Q3267" s="72"/>
      <c r="R3267" s="72"/>
      <c r="S3267" s="24" t="str">
        <f>IF(COUNTA(A3267:R3267)=0,"",IF(AND(COUNTA(A3267:C3267)=3,COUNTIF('SRF Drop Downs'!$B$2:$B$5,'Sponsor Response Form (SRF)'!D3267),COUNTIF('SRF Drop Downs'!$F$2:$F$5,'Sponsor Response Form (SRF)'!E3267),COUNTIF('SRF Drop Downs'!$C$2:$C$4,'Sponsor Response Form (SRF)'!F3267),COUNTIF('SRF Drop Downs'!$D$2:$D$6,'Sponsor Response Form (SRF)'!G3267),COUNTIF('SRF Drop Downs'!$A$2:$A$5,'Sponsor Response Form (SRF)'!H3267),COUNTIF('SRF Drop Downs'!$A$2:$A$4,'Sponsor Response Form (SRF)'!I3267),COUNTIF('SRF Drop Downs'!$A$2:$A$5,'Sponsor Response Form (SRF)'!J3267),COUNTIF('SRF Drop Downs'!$E$2:$E$7,'Sponsor Response Form (SRF)'!K3267),COUNTIF('SRF Drop Downs'!$A$2:$A$4,'Sponsor Response Form (SRF)'!L3267),COUNTIF('SRF Drop Downs'!$A$2:$A$4,'Sponsor Response Form (SRF)'!M3267),COUNTIF('SRF Drop Downs'!$A$2:$A$4,'Sponsor Response Form (SRF)'!N3267),COUNTIF('SRF Drop Downs'!$A$2:$A$4,'Sponsor Response Form (SRF)'!O3267),COUNTIF('SRF Drop Downs'!$A$2:$A$4,'Sponsor Response Form (SRF)'!P3267),COUNTIF('SRF Drop Downs'!$A$2:$A$4,'Sponsor Response Form (SRF)'!Q3267),COUNTIF('SRF Drop Downs'!$A$2:$A$4,'Sponsor Response Form (SRF)'!R3267)),"Complete","Incomplete"))</f>
        <v/>
      </c>
      <c r="T3267" s="25" t="str">
        <f>IF(S3267="Complete",IF(AND(NOT(ISNA(VLOOKUP(CONCATENATE(D3267,E3267,F3267,G3267,H3267,I3267,J3267,K3267),'SRF Drop Downs'!G:G,1,FALSE))),IF(AND(G3267&lt;&gt;"C3",K3267&lt;&gt;"O5"),IF(SUM(COUNTIF(L3267:R3267,"Y"),COUNTIF(L3267:R3267,"N"))=0,"V","I"),IF(COUNTIF(L3267:R3267,"Y"),"V","I"))="V", IF(AND('Sponsor Response Form (SRF)'!D3267="M1", COUNTIF('OMS Response Form (ORF)'!C:C, B3267)&gt;0), "I", "V")="V"), "Valid","Invalid")," ")</f>
        <v xml:space="preserve"> </v>
      </c>
    </row>
    <row r="3268" spans="1:20" x14ac:dyDescent="0.25">
      <c r="A3268" s="69"/>
      <c r="B3268" s="70"/>
      <c r="C3268" s="71"/>
      <c r="D3268" s="72"/>
      <c r="E3268" s="72"/>
      <c r="F3268" s="72"/>
      <c r="G3268" s="72"/>
      <c r="H3268" s="72"/>
      <c r="I3268" s="72"/>
      <c r="J3268" s="72"/>
      <c r="K3268" s="72"/>
      <c r="L3268" s="72"/>
      <c r="M3268" s="72"/>
      <c r="N3268" s="72"/>
      <c r="O3268" s="72"/>
      <c r="P3268" s="72"/>
      <c r="Q3268" s="72"/>
      <c r="R3268" s="72"/>
      <c r="S3268" s="24" t="str">
        <f>IF(COUNTA(A3268:R3268)=0,"",IF(AND(COUNTA(A3268:C3268)=3,COUNTIF('SRF Drop Downs'!$B$2:$B$5,'Sponsor Response Form (SRF)'!D3268),COUNTIF('SRF Drop Downs'!$F$2:$F$5,'Sponsor Response Form (SRF)'!E3268),COUNTIF('SRF Drop Downs'!$C$2:$C$4,'Sponsor Response Form (SRF)'!F3268),COUNTIF('SRF Drop Downs'!$D$2:$D$6,'Sponsor Response Form (SRF)'!G3268),COUNTIF('SRF Drop Downs'!$A$2:$A$5,'Sponsor Response Form (SRF)'!H3268),COUNTIF('SRF Drop Downs'!$A$2:$A$4,'Sponsor Response Form (SRF)'!I3268),COUNTIF('SRF Drop Downs'!$A$2:$A$5,'Sponsor Response Form (SRF)'!J3268),COUNTIF('SRF Drop Downs'!$E$2:$E$7,'Sponsor Response Form (SRF)'!K3268),COUNTIF('SRF Drop Downs'!$A$2:$A$4,'Sponsor Response Form (SRF)'!L3268),COUNTIF('SRF Drop Downs'!$A$2:$A$4,'Sponsor Response Form (SRF)'!M3268),COUNTIF('SRF Drop Downs'!$A$2:$A$4,'Sponsor Response Form (SRF)'!N3268),COUNTIF('SRF Drop Downs'!$A$2:$A$4,'Sponsor Response Form (SRF)'!O3268),COUNTIF('SRF Drop Downs'!$A$2:$A$4,'Sponsor Response Form (SRF)'!P3268),COUNTIF('SRF Drop Downs'!$A$2:$A$4,'Sponsor Response Form (SRF)'!Q3268),COUNTIF('SRF Drop Downs'!$A$2:$A$4,'Sponsor Response Form (SRF)'!R3268)),"Complete","Incomplete"))</f>
        <v/>
      </c>
      <c r="T3268" s="25" t="str">
        <f>IF(S3268="Complete",IF(AND(NOT(ISNA(VLOOKUP(CONCATENATE(D3268,E3268,F3268,G3268,H3268,I3268,J3268,K3268),'SRF Drop Downs'!G:G,1,FALSE))),IF(AND(G3268&lt;&gt;"C3",K3268&lt;&gt;"O5"),IF(SUM(COUNTIF(L3268:R3268,"Y"),COUNTIF(L3268:R3268,"N"))=0,"V","I"),IF(COUNTIF(L3268:R3268,"Y"),"V","I"))="V", IF(AND('Sponsor Response Form (SRF)'!D3268="M1", COUNTIF('OMS Response Form (ORF)'!C:C, B3268)&gt;0), "I", "V")="V"), "Valid","Invalid")," ")</f>
        <v xml:space="preserve"> </v>
      </c>
    </row>
    <row r="3269" spans="1:20" x14ac:dyDescent="0.25">
      <c r="A3269" s="69"/>
      <c r="B3269" s="70"/>
      <c r="C3269" s="71"/>
      <c r="D3269" s="72"/>
      <c r="E3269" s="72"/>
      <c r="F3269" s="72"/>
      <c r="G3269" s="72"/>
      <c r="H3269" s="72"/>
      <c r="I3269" s="72"/>
      <c r="J3269" s="72"/>
      <c r="K3269" s="72"/>
      <c r="L3269" s="72"/>
      <c r="M3269" s="72"/>
      <c r="N3269" s="72"/>
      <c r="O3269" s="72"/>
      <c r="P3269" s="72"/>
      <c r="Q3269" s="72"/>
      <c r="R3269" s="72"/>
      <c r="S3269" s="24" t="str">
        <f>IF(COUNTA(A3269:R3269)=0,"",IF(AND(COUNTA(A3269:C3269)=3,COUNTIF('SRF Drop Downs'!$B$2:$B$5,'Sponsor Response Form (SRF)'!D3269),COUNTIF('SRF Drop Downs'!$F$2:$F$5,'Sponsor Response Form (SRF)'!E3269),COUNTIF('SRF Drop Downs'!$C$2:$C$4,'Sponsor Response Form (SRF)'!F3269),COUNTIF('SRF Drop Downs'!$D$2:$D$6,'Sponsor Response Form (SRF)'!G3269),COUNTIF('SRF Drop Downs'!$A$2:$A$5,'Sponsor Response Form (SRF)'!H3269),COUNTIF('SRF Drop Downs'!$A$2:$A$4,'Sponsor Response Form (SRF)'!I3269),COUNTIF('SRF Drop Downs'!$A$2:$A$5,'Sponsor Response Form (SRF)'!J3269),COUNTIF('SRF Drop Downs'!$E$2:$E$7,'Sponsor Response Form (SRF)'!K3269),COUNTIF('SRF Drop Downs'!$A$2:$A$4,'Sponsor Response Form (SRF)'!L3269),COUNTIF('SRF Drop Downs'!$A$2:$A$4,'Sponsor Response Form (SRF)'!M3269),COUNTIF('SRF Drop Downs'!$A$2:$A$4,'Sponsor Response Form (SRF)'!N3269),COUNTIF('SRF Drop Downs'!$A$2:$A$4,'Sponsor Response Form (SRF)'!O3269),COUNTIF('SRF Drop Downs'!$A$2:$A$4,'Sponsor Response Form (SRF)'!P3269),COUNTIF('SRF Drop Downs'!$A$2:$A$4,'Sponsor Response Form (SRF)'!Q3269),COUNTIF('SRF Drop Downs'!$A$2:$A$4,'Sponsor Response Form (SRF)'!R3269)),"Complete","Incomplete"))</f>
        <v/>
      </c>
      <c r="T3269" s="25" t="str">
        <f>IF(S3269="Complete",IF(AND(NOT(ISNA(VLOOKUP(CONCATENATE(D3269,E3269,F3269,G3269,H3269,I3269,J3269,K3269),'SRF Drop Downs'!G:G,1,FALSE))),IF(AND(G3269&lt;&gt;"C3",K3269&lt;&gt;"O5"),IF(SUM(COUNTIF(L3269:R3269,"Y"),COUNTIF(L3269:R3269,"N"))=0,"V","I"),IF(COUNTIF(L3269:R3269,"Y"),"V","I"))="V", IF(AND('Sponsor Response Form (SRF)'!D3269="M1", COUNTIF('OMS Response Form (ORF)'!C:C, B3269)&gt;0), "I", "V")="V"), "Valid","Invalid")," ")</f>
        <v xml:space="preserve"> </v>
      </c>
    </row>
    <row r="3270" spans="1:20" x14ac:dyDescent="0.25">
      <c r="A3270" s="69"/>
      <c r="B3270" s="70"/>
      <c r="C3270" s="71"/>
      <c r="D3270" s="72"/>
      <c r="E3270" s="72"/>
      <c r="F3270" s="72"/>
      <c r="G3270" s="72"/>
      <c r="H3270" s="72"/>
      <c r="I3270" s="72"/>
      <c r="J3270" s="72"/>
      <c r="K3270" s="72"/>
      <c r="L3270" s="72"/>
      <c r="M3270" s="72"/>
      <c r="N3270" s="72"/>
      <c r="O3270" s="72"/>
      <c r="P3270" s="72"/>
      <c r="Q3270" s="72"/>
      <c r="R3270" s="72"/>
      <c r="S3270" s="24" t="str">
        <f>IF(COUNTA(A3270:R3270)=0,"",IF(AND(COUNTA(A3270:C3270)=3,COUNTIF('SRF Drop Downs'!$B$2:$B$5,'Sponsor Response Form (SRF)'!D3270),COUNTIF('SRF Drop Downs'!$F$2:$F$5,'Sponsor Response Form (SRF)'!E3270),COUNTIF('SRF Drop Downs'!$C$2:$C$4,'Sponsor Response Form (SRF)'!F3270),COUNTIF('SRF Drop Downs'!$D$2:$D$6,'Sponsor Response Form (SRF)'!G3270),COUNTIF('SRF Drop Downs'!$A$2:$A$5,'Sponsor Response Form (SRF)'!H3270),COUNTIF('SRF Drop Downs'!$A$2:$A$4,'Sponsor Response Form (SRF)'!I3270),COUNTIF('SRF Drop Downs'!$A$2:$A$5,'Sponsor Response Form (SRF)'!J3270),COUNTIF('SRF Drop Downs'!$E$2:$E$7,'Sponsor Response Form (SRF)'!K3270),COUNTIF('SRF Drop Downs'!$A$2:$A$4,'Sponsor Response Form (SRF)'!L3270),COUNTIF('SRF Drop Downs'!$A$2:$A$4,'Sponsor Response Form (SRF)'!M3270),COUNTIF('SRF Drop Downs'!$A$2:$A$4,'Sponsor Response Form (SRF)'!N3270),COUNTIF('SRF Drop Downs'!$A$2:$A$4,'Sponsor Response Form (SRF)'!O3270),COUNTIF('SRF Drop Downs'!$A$2:$A$4,'Sponsor Response Form (SRF)'!P3270),COUNTIF('SRF Drop Downs'!$A$2:$A$4,'Sponsor Response Form (SRF)'!Q3270),COUNTIF('SRF Drop Downs'!$A$2:$A$4,'Sponsor Response Form (SRF)'!R3270)),"Complete","Incomplete"))</f>
        <v/>
      </c>
      <c r="T3270" s="25" t="str">
        <f>IF(S3270="Complete",IF(AND(NOT(ISNA(VLOOKUP(CONCATENATE(D3270,E3270,F3270,G3270,H3270,I3270,J3270,K3270),'SRF Drop Downs'!G:G,1,FALSE))),IF(AND(G3270&lt;&gt;"C3",K3270&lt;&gt;"O5"),IF(SUM(COUNTIF(L3270:R3270,"Y"),COUNTIF(L3270:R3270,"N"))=0,"V","I"),IF(COUNTIF(L3270:R3270,"Y"),"V","I"))="V", IF(AND('Sponsor Response Form (SRF)'!D3270="M1", COUNTIF('OMS Response Form (ORF)'!C:C, B3270)&gt;0), "I", "V")="V"), "Valid","Invalid")," ")</f>
        <v xml:space="preserve"> </v>
      </c>
    </row>
    <row r="3271" spans="1:20" x14ac:dyDescent="0.25">
      <c r="A3271" s="69"/>
      <c r="B3271" s="70"/>
      <c r="C3271" s="71"/>
      <c r="D3271" s="72"/>
      <c r="E3271" s="72"/>
      <c r="F3271" s="72"/>
      <c r="G3271" s="72"/>
      <c r="H3271" s="72"/>
      <c r="I3271" s="72"/>
      <c r="J3271" s="72"/>
      <c r="K3271" s="72"/>
      <c r="L3271" s="72"/>
      <c r="M3271" s="72"/>
      <c r="N3271" s="72"/>
      <c r="O3271" s="72"/>
      <c r="P3271" s="72"/>
      <c r="Q3271" s="72"/>
      <c r="R3271" s="72"/>
      <c r="S3271" s="24" t="str">
        <f>IF(COUNTA(A3271:R3271)=0,"",IF(AND(COUNTA(A3271:C3271)=3,COUNTIF('SRF Drop Downs'!$B$2:$B$5,'Sponsor Response Form (SRF)'!D3271),COUNTIF('SRF Drop Downs'!$F$2:$F$5,'Sponsor Response Form (SRF)'!E3271),COUNTIF('SRF Drop Downs'!$C$2:$C$4,'Sponsor Response Form (SRF)'!F3271),COUNTIF('SRF Drop Downs'!$D$2:$D$6,'Sponsor Response Form (SRF)'!G3271),COUNTIF('SRF Drop Downs'!$A$2:$A$5,'Sponsor Response Form (SRF)'!H3271),COUNTIF('SRF Drop Downs'!$A$2:$A$4,'Sponsor Response Form (SRF)'!I3271),COUNTIF('SRF Drop Downs'!$A$2:$A$5,'Sponsor Response Form (SRF)'!J3271),COUNTIF('SRF Drop Downs'!$E$2:$E$7,'Sponsor Response Form (SRF)'!K3271),COUNTIF('SRF Drop Downs'!$A$2:$A$4,'Sponsor Response Form (SRF)'!L3271),COUNTIF('SRF Drop Downs'!$A$2:$A$4,'Sponsor Response Form (SRF)'!M3271),COUNTIF('SRF Drop Downs'!$A$2:$A$4,'Sponsor Response Form (SRF)'!N3271),COUNTIF('SRF Drop Downs'!$A$2:$A$4,'Sponsor Response Form (SRF)'!O3271),COUNTIF('SRF Drop Downs'!$A$2:$A$4,'Sponsor Response Form (SRF)'!P3271),COUNTIF('SRF Drop Downs'!$A$2:$A$4,'Sponsor Response Form (SRF)'!Q3271),COUNTIF('SRF Drop Downs'!$A$2:$A$4,'Sponsor Response Form (SRF)'!R3271)),"Complete","Incomplete"))</f>
        <v/>
      </c>
      <c r="T3271" s="25" t="str">
        <f>IF(S3271="Complete",IF(AND(NOT(ISNA(VLOOKUP(CONCATENATE(D3271,E3271,F3271,G3271,H3271,I3271,J3271,K3271),'SRF Drop Downs'!G:G,1,FALSE))),IF(AND(G3271&lt;&gt;"C3",K3271&lt;&gt;"O5"),IF(SUM(COUNTIF(L3271:R3271,"Y"),COUNTIF(L3271:R3271,"N"))=0,"V","I"),IF(COUNTIF(L3271:R3271,"Y"),"V","I"))="V", IF(AND('Sponsor Response Form (SRF)'!D3271="M1", COUNTIF('OMS Response Form (ORF)'!C:C, B3271)&gt;0), "I", "V")="V"), "Valid","Invalid")," ")</f>
        <v xml:space="preserve"> </v>
      </c>
    </row>
    <row r="3272" spans="1:20" x14ac:dyDescent="0.25">
      <c r="A3272" s="69"/>
      <c r="B3272" s="70"/>
      <c r="C3272" s="71"/>
      <c r="D3272" s="72"/>
      <c r="E3272" s="72"/>
      <c r="F3272" s="72"/>
      <c r="G3272" s="72"/>
      <c r="H3272" s="72"/>
      <c r="I3272" s="72"/>
      <c r="J3272" s="72"/>
      <c r="K3272" s="72"/>
      <c r="L3272" s="72"/>
      <c r="M3272" s="72"/>
      <c r="N3272" s="72"/>
      <c r="O3272" s="72"/>
      <c r="P3272" s="72"/>
      <c r="Q3272" s="72"/>
      <c r="R3272" s="72"/>
      <c r="S3272" s="24" t="str">
        <f>IF(COUNTA(A3272:R3272)=0,"",IF(AND(COUNTA(A3272:C3272)=3,COUNTIF('SRF Drop Downs'!$B$2:$B$5,'Sponsor Response Form (SRF)'!D3272),COUNTIF('SRF Drop Downs'!$F$2:$F$5,'Sponsor Response Form (SRF)'!E3272),COUNTIF('SRF Drop Downs'!$C$2:$C$4,'Sponsor Response Form (SRF)'!F3272),COUNTIF('SRF Drop Downs'!$D$2:$D$6,'Sponsor Response Form (SRF)'!G3272),COUNTIF('SRF Drop Downs'!$A$2:$A$5,'Sponsor Response Form (SRF)'!H3272),COUNTIF('SRF Drop Downs'!$A$2:$A$4,'Sponsor Response Form (SRF)'!I3272),COUNTIF('SRF Drop Downs'!$A$2:$A$5,'Sponsor Response Form (SRF)'!J3272),COUNTIF('SRF Drop Downs'!$E$2:$E$7,'Sponsor Response Form (SRF)'!K3272),COUNTIF('SRF Drop Downs'!$A$2:$A$4,'Sponsor Response Form (SRF)'!L3272),COUNTIF('SRF Drop Downs'!$A$2:$A$4,'Sponsor Response Form (SRF)'!M3272),COUNTIF('SRF Drop Downs'!$A$2:$A$4,'Sponsor Response Form (SRF)'!N3272),COUNTIF('SRF Drop Downs'!$A$2:$A$4,'Sponsor Response Form (SRF)'!O3272),COUNTIF('SRF Drop Downs'!$A$2:$A$4,'Sponsor Response Form (SRF)'!P3272),COUNTIF('SRF Drop Downs'!$A$2:$A$4,'Sponsor Response Form (SRF)'!Q3272),COUNTIF('SRF Drop Downs'!$A$2:$A$4,'Sponsor Response Form (SRF)'!R3272)),"Complete","Incomplete"))</f>
        <v/>
      </c>
      <c r="T3272" s="25" t="str">
        <f>IF(S3272="Complete",IF(AND(NOT(ISNA(VLOOKUP(CONCATENATE(D3272,E3272,F3272,G3272,H3272,I3272,J3272,K3272),'SRF Drop Downs'!G:G,1,FALSE))),IF(AND(G3272&lt;&gt;"C3",K3272&lt;&gt;"O5"),IF(SUM(COUNTIF(L3272:R3272,"Y"),COUNTIF(L3272:R3272,"N"))=0,"V","I"),IF(COUNTIF(L3272:R3272,"Y"),"V","I"))="V", IF(AND('Sponsor Response Form (SRF)'!D3272="M1", COUNTIF('OMS Response Form (ORF)'!C:C, B3272)&gt;0), "I", "V")="V"), "Valid","Invalid")," ")</f>
        <v xml:space="preserve"> </v>
      </c>
    </row>
    <row r="3273" spans="1:20" x14ac:dyDescent="0.25">
      <c r="A3273" s="69"/>
      <c r="B3273" s="70"/>
      <c r="C3273" s="71"/>
      <c r="D3273" s="72"/>
      <c r="E3273" s="72"/>
      <c r="F3273" s="72"/>
      <c r="G3273" s="72"/>
      <c r="H3273" s="72"/>
      <c r="I3273" s="72"/>
      <c r="J3273" s="72"/>
      <c r="K3273" s="72"/>
      <c r="L3273" s="72"/>
      <c r="M3273" s="72"/>
      <c r="N3273" s="72"/>
      <c r="O3273" s="72"/>
      <c r="P3273" s="72"/>
      <c r="Q3273" s="72"/>
      <c r="R3273" s="72"/>
      <c r="S3273" s="24" t="str">
        <f>IF(COUNTA(A3273:R3273)=0,"",IF(AND(COUNTA(A3273:C3273)=3,COUNTIF('SRF Drop Downs'!$B$2:$B$5,'Sponsor Response Form (SRF)'!D3273),COUNTIF('SRF Drop Downs'!$F$2:$F$5,'Sponsor Response Form (SRF)'!E3273),COUNTIF('SRF Drop Downs'!$C$2:$C$4,'Sponsor Response Form (SRF)'!F3273),COUNTIF('SRF Drop Downs'!$D$2:$D$6,'Sponsor Response Form (SRF)'!G3273),COUNTIF('SRF Drop Downs'!$A$2:$A$5,'Sponsor Response Form (SRF)'!H3273),COUNTIF('SRF Drop Downs'!$A$2:$A$4,'Sponsor Response Form (SRF)'!I3273),COUNTIF('SRF Drop Downs'!$A$2:$A$5,'Sponsor Response Form (SRF)'!J3273),COUNTIF('SRF Drop Downs'!$E$2:$E$7,'Sponsor Response Form (SRF)'!K3273),COUNTIF('SRF Drop Downs'!$A$2:$A$4,'Sponsor Response Form (SRF)'!L3273),COUNTIF('SRF Drop Downs'!$A$2:$A$4,'Sponsor Response Form (SRF)'!M3273),COUNTIF('SRF Drop Downs'!$A$2:$A$4,'Sponsor Response Form (SRF)'!N3273),COUNTIF('SRF Drop Downs'!$A$2:$A$4,'Sponsor Response Form (SRF)'!O3273),COUNTIF('SRF Drop Downs'!$A$2:$A$4,'Sponsor Response Form (SRF)'!P3273),COUNTIF('SRF Drop Downs'!$A$2:$A$4,'Sponsor Response Form (SRF)'!Q3273),COUNTIF('SRF Drop Downs'!$A$2:$A$4,'Sponsor Response Form (SRF)'!R3273)),"Complete","Incomplete"))</f>
        <v/>
      </c>
      <c r="T3273" s="25" t="str">
        <f>IF(S3273="Complete",IF(AND(NOT(ISNA(VLOOKUP(CONCATENATE(D3273,E3273,F3273,G3273,H3273,I3273,J3273,K3273),'SRF Drop Downs'!G:G,1,FALSE))),IF(AND(G3273&lt;&gt;"C3",K3273&lt;&gt;"O5"),IF(SUM(COUNTIF(L3273:R3273,"Y"),COUNTIF(L3273:R3273,"N"))=0,"V","I"),IF(COUNTIF(L3273:R3273,"Y"),"V","I"))="V", IF(AND('Sponsor Response Form (SRF)'!D3273="M1", COUNTIF('OMS Response Form (ORF)'!C:C, B3273)&gt;0), "I", "V")="V"), "Valid","Invalid")," ")</f>
        <v xml:space="preserve"> </v>
      </c>
    </row>
    <row r="3274" spans="1:20" x14ac:dyDescent="0.25">
      <c r="A3274" s="69"/>
      <c r="B3274" s="70"/>
      <c r="C3274" s="71"/>
      <c r="D3274" s="72"/>
      <c r="E3274" s="72"/>
      <c r="F3274" s="72"/>
      <c r="G3274" s="72"/>
      <c r="H3274" s="72"/>
      <c r="I3274" s="72"/>
      <c r="J3274" s="72"/>
      <c r="K3274" s="72"/>
      <c r="L3274" s="72"/>
      <c r="M3274" s="72"/>
      <c r="N3274" s="72"/>
      <c r="O3274" s="72"/>
      <c r="P3274" s="72"/>
      <c r="Q3274" s="72"/>
      <c r="R3274" s="72"/>
      <c r="S3274" s="24" t="str">
        <f>IF(COUNTA(A3274:R3274)=0,"",IF(AND(COUNTA(A3274:C3274)=3,COUNTIF('SRF Drop Downs'!$B$2:$B$5,'Sponsor Response Form (SRF)'!D3274),COUNTIF('SRF Drop Downs'!$F$2:$F$5,'Sponsor Response Form (SRF)'!E3274),COUNTIF('SRF Drop Downs'!$C$2:$C$4,'Sponsor Response Form (SRF)'!F3274),COUNTIF('SRF Drop Downs'!$D$2:$D$6,'Sponsor Response Form (SRF)'!G3274),COUNTIF('SRF Drop Downs'!$A$2:$A$5,'Sponsor Response Form (SRF)'!H3274),COUNTIF('SRF Drop Downs'!$A$2:$A$4,'Sponsor Response Form (SRF)'!I3274),COUNTIF('SRF Drop Downs'!$A$2:$A$5,'Sponsor Response Form (SRF)'!J3274),COUNTIF('SRF Drop Downs'!$E$2:$E$7,'Sponsor Response Form (SRF)'!K3274),COUNTIF('SRF Drop Downs'!$A$2:$A$4,'Sponsor Response Form (SRF)'!L3274),COUNTIF('SRF Drop Downs'!$A$2:$A$4,'Sponsor Response Form (SRF)'!M3274),COUNTIF('SRF Drop Downs'!$A$2:$A$4,'Sponsor Response Form (SRF)'!N3274),COUNTIF('SRF Drop Downs'!$A$2:$A$4,'Sponsor Response Form (SRF)'!O3274),COUNTIF('SRF Drop Downs'!$A$2:$A$4,'Sponsor Response Form (SRF)'!P3274),COUNTIF('SRF Drop Downs'!$A$2:$A$4,'Sponsor Response Form (SRF)'!Q3274),COUNTIF('SRF Drop Downs'!$A$2:$A$4,'Sponsor Response Form (SRF)'!R3274)),"Complete","Incomplete"))</f>
        <v/>
      </c>
      <c r="T3274" s="25" t="str">
        <f>IF(S3274="Complete",IF(AND(NOT(ISNA(VLOOKUP(CONCATENATE(D3274,E3274,F3274,G3274,H3274,I3274,J3274,K3274),'SRF Drop Downs'!G:G,1,FALSE))),IF(AND(G3274&lt;&gt;"C3",K3274&lt;&gt;"O5"),IF(SUM(COUNTIF(L3274:R3274,"Y"),COUNTIF(L3274:R3274,"N"))=0,"V","I"),IF(COUNTIF(L3274:R3274,"Y"),"V","I"))="V", IF(AND('Sponsor Response Form (SRF)'!D3274="M1", COUNTIF('OMS Response Form (ORF)'!C:C, B3274)&gt;0), "I", "V")="V"), "Valid","Invalid")," ")</f>
        <v xml:space="preserve"> </v>
      </c>
    </row>
    <row r="3275" spans="1:20" x14ac:dyDescent="0.25">
      <c r="A3275" s="69"/>
      <c r="B3275" s="70"/>
      <c r="C3275" s="71"/>
      <c r="D3275" s="72"/>
      <c r="E3275" s="72"/>
      <c r="F3275" s="72"/>
      <c r="G3275" s="72"/>
      <c r="H3275" s="72"/>
      <c r="I3275" s="72"/>
      <c r="J3275" s="72"/>
      <c r="K3275" s="72"/>
      <c r="L3275" s="72"/>
      <c r="M3275" s="72"/>
      <c r="N3275" s="72"/>
      <c r="O3275" s="72"/>
      <c r="P3275" s="72"/>
      <c r="Q3275" s="72"/>
      <c r="R3275" s="72"/>
      <c r="S3275" s="24" t="str">
        <f>IF(COUNTA(A3275:R3275)=0,"",IF(AND(COUNTA(A3275:C3275)=3,COUNTIF('SRF Drop Downs'!$B$2:$B$5,'Sponsor Response Form (SRF)'!D3275),COUNTIF('SRF Drop Downs'!$F$2:$F$5,'Sponsor Response Form (SRF)'!E3275),COUNTIF('SRF Drop Downs'!$C$2:$C$4,'Sponsor Response Form (SRF)'!F3275),COUNTIF('SRF Drop Downs'!$D$2:$D$6,'Sponsor Response Form (SRF)'!G3275),COUNTIF('SRF Drop Downs'!$A$2:$A$5,'Sponsor Response Form (SRF)'!H3275),COUNTIF('SRF Drop Downs'!$A$2:$A$4,'Sponsor Response Form (SRF)'!I3275),COUNTIF('SRF Drop Downs'!$A$2:$A$5,'Sponsor Response Form (SRF)'!J3275),COUNTIF('SRF Drop Downs'!$E$2:$E$7,'Sponsor Response Form (SRF)'!K3275),COUNTIF('SRF Drop Downs'!$A$2:$A$4,'Sponsor Response Form (SRF)'!L3275),COUNTIF('SRF Drop Downs'!$A$2:$A$4,'Sponsor Response Form (SRF)'!M3275),COUNTIF('SRF Drop Downs'!$A$2:$A$4,'Sponsor Response Form (SRF)'!N3275),COUNTIF('SRF Drop Downs'!$A$2:$A$4,'Sponsor Response Form (SRF)'!O3275),COUNTIF('SRF Drop Downs'!$A$2:$A$4,'Sponsor Response Form (SRF)'!P3275),COUNTIF('SRF Drop Downs'!$A$2:$A$4,'Sponsor Response Form (SRF)'!Q3275),COUNTIF('SRF Drop Downs'!$A$2:$A$4,'Sponsor Response Form (SRF)'!R3275)),"Complete","Incomplete"))</f>
        <v/>
      </c>
      <c r="T3275" s="25" t="str">
        <f>IF(S3275="Complete",IF(AND(NOT(ISNA(VLOOKUP(CONCATENATE(D3275,E3275,F3275,G3275,H3275,I3275,J3275,K3275),'SRF Drop Downs'!G:G,1,FALSE))),IF(AND(G3275&lt;&gt;"C3",K3275&lt;&gt;"O5"),IF(SUM(COUNTIF(L3275:R3275,"Y"),COUNTIF(L3275:R3275,"N"))=0,"V","I"),IF(COUNTIF(L3275:R3275,"Y"),"V","I"))="V", IF(AND('Sponsor Response Form (SRF)'!D3275="M1", COUNTIF('OMS Response Form (ORF)'!C:C, B3275)&gt;0), "I", "V")="V"), "Valid","Invalid")," ")</f>
        <v xml:space="preserve"> </v>
      </c>
    </row>
    <row r="3276" spans="1:20" x14ac:dyDescent="0.25">
      <c r="A3276" s="69"/>
      <c r="B3276" s="70"/>
      <c r="C3276" s="71"/>
      <c r="D3276" s="72"/>
      <c r="E3276" s="72"/>
      <c r="F3276" s="72"/>
      <c r="G3276" s="72"/>
      <c r="H3276" s="72"/>
      <c r="I3276" s="72"/>
      <c r="J3276" s="72"/>
      <c r="K3276" s="72"/>
      <c r="L3276" s="72"/>
      <c r="M3276" s="72"/>
      <c r="N3276" s="72"/>
      <c r="O3276" s="72"/>
      <c r="P3276" s="72"/>
      <c r="Q3276" s="72"/>
      <c r="R3276" s="72"/>
      <c r="S3276" s="24" t="str">
        <f>IF(COUNTA(A3276:R3276)=0,"",IF(AND(COUNTA(A3276:C3276)=3,COUNTIF('SRF Drop Downs'!$B$2:$B$5,'Sponsor Response Form (SRF)'!D3276),COUNTIF('SRF Drop Downs'!$F$2:$F$5,'Sponsor Response Form (SRF)'!E3276),COUNTIF('SRF Drop Downs'!$C$2:$C$4,'Sponsor Response Form (SRF)'!F3276),COUNTIF('SRF Drop Downs'!$D$2:$D$6,'Sponsor Response Form (SRF)'!G3276),COUNTIF('SRF Drop Downs'!$A$2:$A$5,'Sponsor Response Form (SRF)'!H3276),COUNTIF('SRF Drop Downs'!$A$2:$A$4,'Sponsor Response Form (SRF)'!I3276),COUNTIF('SRF Drop Downs'!$A$2:$A$5,'Sponsor Response Form (SRF)'!J3276),COUNTIF('SRF Drop Downs'!$E$2:$E$7,'Sponsor Response Form (SRF)'!K3276),COUNTIF('SRF Drop Downs'!$A$2:$A$4,'Sponsor Response Form (SRF)'!L3276),COUNTIF('SRF Drop Downs'!$A$2:$A$4,'Sponsor Response Form (SRF)'!M3276),COUNTIF('SRF Drop Downs'!$A$2:$A$4,'Sponsor Response Form (SRF)'!N3276),COUNTIF('SRF Drop Downs'!$A$2:$A$4,'Sponsor Response Form (SRF)'!O3276),COUNTIF('SRF Drop Downs'!$A$2:$A$4,'Sponsor Response Form (SRF)'!P3276),COUNTIF('SRF Drop Downs'!$A$2:$A$4,'Sponsor Response Form (SRF)'!Q3276),COUNTIF('SRF Drop Downs'!$A$2:$A$4,'Sponsor Response Form (SRF)'!R3276)),"Complete","Incomplete"))</f>
        <v/>
      </c>
      <c r="T3276" s="25" t="str">
        <f>IF(S3276="Complete",IF(AND(NOT(ISNA(VLOOKUP(CONCATENATE(D3276,E3276,F3276,G3276,H3276,I3276,J3276,K3276),'SRF Drop Downs'!G:G,1,FALSE))),IF(AND(G3276&lt;&gt;"C3",K3276&lt;&gt;"O5"),IF(SUM(COUNTIF(L3276:R3276,"Y"),COUNTIF(L3276:R3276,"N"))=0,"V","I"),IF(COUNTIF(L3276:R3276,"Y"),"V","I"))="V", IF(AND('Sponsor Response Form (SRF)'!D3276="M1", COUNTIF('OMS Response Form (ORF)'!C:C, B3276)&gt;0), "I", "V")="V"), "Valid","Invalid")," ")</f>
        <v xml:space="preserve"> </v>
      </c>
    </row>
    <row r="3277" spans="1:20" x14ac:dyDescent="0.25">
      <c r="A3277" s="69"/>
      <c r="B3277" s="70"/>
      <c r="C3277" s="71"/>
      <c r="D3277" s="72"/>
      <c r="E3277" s="72"/>
      <c r="F3277" s="72"/>
      <c r="G3277" s="72"/>
      <c r="H3277" s="72"/>
      <c r="I3277" s="72"/>
      <c r="J3277" s="72"/>
      <c r="K3277" s="72"/>
      <c r="L3277" s="72"/>
      <c r="M3277" s="72"/>
      <c r="N3277" s="72"/>
      <c r="O3277" s="72"/>
      <c r="P3277" s="72"/>
      <c r="Q3277" s="72"/>
      <c r="R3277" s="72"/>
      <c r="S3277" s="24" t="str">
        <f>IF(COUNTA(A3277:R3277)=0,"",IF(AND(COUNTA(A3277:C3277)=3,COUNTIF('SRF Drop Downs'!$B$2:$B$5,'Sponsor Response Form (SRF)'!D3277),COUNTIF('SRF Drop Downs'!$F$2:$F$5,'Sponsor Response Form (SRF)'!E3277),COUNTIF('SRF Drop Downs'!$C$2:$C$4,'Sponsor Response Form (SRF)'!F3277),COUNTIF('SRF Drop Downs'!$D$2:$D$6,'Sponsor Response Form (SRF)'!G3277),COUNTIF('SRF Drop Downs'!$A$2:$A$5,'Sponsor Response Form (SRF)'!H3277),COUNTIF('SRF Drop Downs'!$A$2:$A$4,'Sponsor Response Form (SRF)'!I3277),COUNTIF('SRF Drop Downs'!$A$2:$A$5,'Sponsor Response Form (SRF)'!J3277),COUNTIF('SRF Drop Downs'!$E$2:$E$7,'Sponsor Response Form (SRF)'!K3277),COUNTIF('SRF Drop Downs'!$A$2:$A$4,'Sponsor Response Form (SRF)'!L3277),COUNTIF('SRF Drop Downs'!$A$2:$A$4,'Sponsor Response Form (SRF)'!M3277),COUNTIF('SRF Drop Downs'!$A$2:$A$4,'Sponsor Response Form (SRF)'!N3277),COUNTIF('SRF Drop Downs'!$A$2:$A$4,'Sponsor Response Form (SRF)'!O3277),COUNTIF('SRF Drop Downs'!$A$2:$A$4,'Sponsor Response Form (SRF)'!P3277),COUNTIF('SRF Drop Downs'!$A$2:$A$4,'Sponsor Response Form (SRF)'!Q3277),COUNTIF('SRF Drop Downs'!$A$2:$A$4,'Sponsor Response Form (SRF)'!R3277)),"Complete","Incomplete"))</f>
        <v/>
      </c>
      <c r="T3277" s="25" t="str">
        <f>IF(S3277="Complete",IF(AND(NOT(ISNA(VLOOKUP(CONCATENATE(D3277,E3277,F3277,G3277,H3277,I3277,J3277,K3277),'SRF Drop Downs'!G:G,1,FALSE))),IF(AND(G3277&lt;&gt;"C3",K3277&lt;&gt;"O5"),IF(SUM(COUNTIF(L3277:R3277,"Y"),COUNTIF(L3277:R3277,"N"))=0,"V","I"),IF(COUNTIF(L3277:R3277,"Y"),"V","I"))="V", IF(AND('Sponsor Response Form (SRF)'!D3277="M1", COUNTIF('OMS Response Form (ORF)'!C:C, B3277)&gt;0), "I", "V")="V"), "Valid","Invalid")," ")</f>
        <v xml:space="preserve"> </v>
      </c>
    </row>
    <row r="3278" spans="1:20" x14ac:dyDescent="0.25">
      <c r="A3278" s="69"/>
      <c r="B3278" s="70"/>
      <c r="C3278" s="71"/>
      <c r="D3278" s="72"/>
      <c r="E3278" s="72"/>
      <c r="F3278" s="72"/>
      <c r="G3278" s="72"/>
      <c r="H3278" s="72"/>
      <c r="I3278" s="72"/>
      <c r="J3278" s="72"/>
      <c r="K3278" s="72"/>
      <c r="L3278" s="72"/>
      <c r="M3278" s="72"/>
      <c r="N3278" s="72"/>
      <c r="O3278" s="72"/>
      <c r="P3278" s="72"/>
      <c r="Q3278" s="72"/>
      <c r="R3278" s="72"/>
      <c r="S3278" s="24" t="str">
        <f>IF(COUNTA(A3278:R3278)=0,"",IF(AND(COUNTA(A3278:C3278)=3,COUNTIF('SRF Drop Downs'!$B$2:$B$5,'Sponsor Response Form (SRF)'!D3278),COUNTIF('SRF Drop Downs'!$F$2:$F$5,'Sponsor Response Form (SRF)'!E3278),COUNTIF('SRF Drop Downs'!$C$2:$C$4,'Sponsor Response Form (SRF)'!F3278),COUNTIF('SRF Drop Downs'!$D$2:$D$6,'Sponsor Response Form (SRF)'!G3278),COUNTIF('SRF Drop Downs'!$A$2:$A$5,'Sponsor Response Form (SRF)'!H3278),COUNTIF('SRF Drop Downs'!$A$2:$A$4,'Sponsor Response Form (SRF)'!I3278),COUNTIF('SRF Drop Downs'!$A$2:$A$5,'Sponsor Response Form (SRF)'!J3278),COUNTIF('SRF Drop Downs'!$E$2:$E$7,'Sponsor Response Form (SRF)'!K3278),COUNTIF('SRF Drop Downs'!$A$2:$A$4,'Sponsor Response Form (SRF)'!L3278),COUNTIF('SRF Drop Downs'!$A$2:$A$4,'Sponsor Response Form (SRF)'!M3278),COUNTIF('SRF Drop Downs'!$A$2:$A$4,'Sponsor Response Form (SRF)'!N3278),COUNTIF('SRF Drop Downs'!$A$2:$A$4,'Sponsor Response Form (SRF)'!O3278),COUNTIF('SRF Drop Downs'!$A$2:$A$4,'Sponsor Response Form (SRF)'!P3278),COUNTIF('SRF Drop Downs'!$A$2:$A$4,'Sponsor Response Form (SRF)'!Q3278),COUNTIF('SRF Drop Downs'!$A$2:$A$4,'Sponsor Response Form (SRF)'!R3278)),"Complete","Incomplete"))</f>
        <v/>
      </c>
      <c r="T3278" s="25" t="str">
        <f>IF(S3278="Complete",IF(AND(NOT(ISNA(VLOOKUP(CONCATENATE(D3278,E3278,F3278,G3278,H3278,I3278,J3278,K3278),'SRF Drop Downs'!G:G,1,FALSE))),IF(AND(G3278&lt;&gt;"C3",K3278&lt;&gt;"O5"),IF(SUM(COUNTIF(L3278:R3278,"Y"),COUNTIF(L3278:R3278,"N"))=0,"V","I"),IF(COUNTIF(L3278:R3278,"Y"),"V","I"))="V", IF(AND('Sponsor Response Form (SRF)'!D3278="M1", COUNTIF('OMS Response Form (ORF)'!C:C, B3278)&gt;0), "I", "V")="V"), "Valid","Invalid")," ")</f>
        <v xml:space="preserve"> </v>
      </c>
    </row>
    <row r="3279" spans="1:20" x14ac:dyDescent="0.25">
      <c r="A3279" s="69"/>
      <c r="B3279" s="70"/>
      <c r="C3279" s="71"/>
      <c r="D3279" s="72"/>
      <c r="E3279" s="72"/>
      <c r="F3279" s="72"/>
      <c r="G3279" s="72"/>
      <c r="H3279" s="72"/>
      <c r="I3279" s="72"/>
      <c r="J3279" s="72"/>
      <c r="K3279" s="72"/>
      <c r="L3279" s="72"/>
      <c r="M3279" s="72"/>
      <c r="N3279" s="72"/>
      <c r="O3279" s="72"/>
      <c r="P3279" s="72"/>
      <c r="Q3279" s="72"/>
      <c r="R3279" s="72"/>
      <c r="S3279" s="24" t="str">
        <f>IF(COUNTA(A3279:R3279)=0,"",IF(AND(COUNTA(A3279:C3279)=3,COUNTIF('SRF Drop Downs'!$B$2:$B$5,'Sponsor Response Form (SRF)'!D3279),COUNTIF('SRF Drop Downs'!$F$2:$F$5,'Sponsor Response Form (SRF)'!E3279),COUNTIF('SRF Drop Downs'!$C$2:$C$4,'Sponsor Response Form (SRF)'!F3279),COUNTIF('SRF Drop Downs'!$D$2:$D$6,'Sponsor Response Form (SRF)'!G3279),COUNTIF('SRF Drop Downs'!$A$2:$A$5,'Sponsor Response Form (SRF)'!H3279),COUNTIF('SRF Drop Downs'!$A$2:$A$4,'Sponsor Response Form (SRF)'!I3279),COUNTIF('SRF Drop Downs'!$A$2:$A$5,'Sponsor Response Form (SRF)'!J3279),COUNTIF('SRF Drop Downs'!$E$2:$E$7,'Sponsor Response Form (SRF)'!K3279),COUNTIF('SRF Drop Downs'!$A$2:$A$4,'Sponsor Response Form (SRF)'!L3279),COUNTIF('SRF Drop Downs'!$A$2:$A$4,'Sponsor Response Form (SRF)'!M3279),COUNTIF('SRF Drop Downs'!$A$2:$A$4,'Sponsor Response Form (SRF)'!N3279),COUNTIF('SRF Drop Downs'!$A$2:$A$4,'Sponsor Response Form (SRF)'!O3279),COUNTIF('SRF Drop Downs'!$A$2:$A$4,'Sponsor Response Form (SRF)'!P3279),COUNTIF('SRF Drop Downs'!$A$2:$A$4,'Sponsor Response Form (SRF)'!Q3279),COUNTIF('SRF Drop Downs'!$A$2:$A$4,'Sponsor Response Form (SRF)'!R3279)),"Complete","Incomplete"))</f>
        <v/>
      </c>
      <c r="T3279" s="25" t="str">
        <f>IF(S3279="Complete",IF(AND(NOT(ISNA(VLOOKUP(CONCATENATE(D3279,E3279,F3279,G3279,H3279,I3279,J3279,K3279),'SRF Drop Downs'!G:G,1,FALSE))),IF(AND(G3279&lt;&gt;"C3",K3279&lt;&gt;"O5"),IF(SUM(COUNTIF(L3279:R3279,"Y"),COUNTIF(L3279:R3279,"N"))=0,"V","I"),IF(COUNTIF(L3279:R3279,"Y"),"V","I"))="V", IF(AND('Sponsor Response Form (SRF)'!D3279="M1", COUNTIF('OMS Response Form (ORF)'!C:C, B3279)&gt;0), "I", "V")="V"), "Valid","Invalid")," ")</f>
        <v xml:space="preserve"> </v>
      </c>
    </row>
    <row r="3280" spans="1:20" x14ac:dyDescent="0.25">
      <c r="A3280" s="69"/>
      <c r="B3280" s="70"/>
      <c r="C3280" s="71"/>
      <c r="D3280" s="72"/>
      <c r="E3280" s="72"/>
      <c r="F3280" s="72"/>
      <c r="G3280" s="72"/>
      <c r="H3280" s="72"/>
      <c r="I3280" s="72"/>
      <c r="J3280" s="72"/>
      <c r="K3280" s="72"/>
      <c r="L3280" s="72"/>
      <c r="M3280" s="72"/>
      <c r="N3280" s="72"/>
      <c r="O3280" s="72"/>
      <c r="P3280" s="72"/>
      <c r="Q3280" s="72"/>
      <c r="R3280" s="72"/>
      <c r="S3280" s="24" t="str">
        <f>IF(COUNTA(A3280:R3280)=0,"",IF(AND(COUNTA(A3280:C3280)=3,COUNTIF('SRF Drop Downs'!$B$2:$B$5,'Sponsor Response Form (SRF)'!D3280),COUNTIF('SRF Drop Downs'!$F$2:$F$5,'Sponsor Response Form (SRF)'!E3280),COUNTIF('SRF Drop Downs'!$C$2:$C$4,'Sponsor Response Form (SRF)'!F3280),COUNTIF('SRF Drop Downs'!$D$2:$D$6,'Sponsor Response Form (SRF)'!G3280),COUNTIF('SRF Drop Downs'!$A$2:$A$5,'Sponsor Response Form (SRF)'!H3280),COUNTIF('SRF Drop Downs'!$A$2:$A$4,'Sponsor Response Form (SRF)'!I3280),COUNTIF('SRF Drop Downs'!$A$2:$A$5,'Sponsor Response Form (SRF)'!J3280),COUNTIF('SRF Drop Downs'!$E$2:$E$7,'Sponsor Response Form (SRF)'!K3280),COUNTIF('SRF Drop Downs'!$A$2:$A$4,'Sponsor Response Form (SRF)'!L3280),COUNTIF('SRF Drop Downs'!$A$2:$A$4,'Sponsor Response Form (SRF)'!M3280),COUNTIF('SRF Drop Downs'!$A$2:$A$4,'Sponsor Response Form (SRF)'!N3280),COUNTIF('SRF Drop Downs'!$A$2:$A$4,'Sponsor Response Form (SRF)'!O3280),COUNTIF('SRF Drop Downs'!$A$2:$A$4,'Sponsor Response Form (SRF)'!P3280),COUNTIF('SRF Drop Downs'!$A$2:$A$4,'Sponsor Response Form (SRF)'!Q3280),COUNTIF('SRF Drop Downs'!$A$2:$A$4,'Sponsor Response Form (SRF)'!R3280)),"Complete","Incomplete"))</f>
        <v/>
      </c>
      <c r="T3280" s="25" t="str">
        <f>IF(S3280="Complete",IF(AND(NOT(ISNA(VLOOKUP(CONCATENATE(D3280,E3280,F3280,G3280,H3280,I3280,J3280,K3280),'SRF Drop Downs'!G:G,1,FALSE))),IF(AND(G3280&lt;&gt;"C3",K3280&lt;&gt;"O5"),IF(SUM(COUNTIF(L3280:R3280,"Y"),COUNTIF(L3280:R3280,"N"))=0,"V","I"),IF(COUNTIF(L3280:R3280,"Y"),"V","I"))="V", IF(AND('Sponsor Response Form (SRF)'!D3280="M1", COUNTIF('OMS Response Form (ORF)'!C:C, B3280)&gt;0), "I", "V")="V"), "Valid","Invalid")," ")</f>
        <v xml:space="preserve"> </v>
      </c>
    </row>
    <row r="3281" spans="1:20" x14ac:dyDescent="0.25">
      <c r="A3281" s="69"/>
      <c r="B3281" s="70"/>
      <c r="C3281" s="71"/>
      <c r="D3281" s="72"/>
      <c r="E3281" s="72"/>
      <c r="F3281" s="72"/>
      <c r="G3281" s="72"/>
      <c r="H3281" s="72"/>
      <c r="I3281" s="72"/>
      <c r="J3281" s="72"/>
      <c r="K3281" s="72"/>
      <c r="L3281" s="72"/>
      <c r="M3281" s="72"/>
      <c r="N3281" s="72"/>
      <c r="O3281" s="72"/>
      <c r="P3281" s="72"/>
      <c r="Q3281" s="72"/>
      <c r="R3281" s="72"/>
      <c r="S3281" s="24" t="str">
        <f>IF(COUNTA(A3281:R3281)=0,"",IF(AND(COUNTA(A3281:C3281)=3,COUNTIF('SRF Drop Downs'!$B$2:$B$5,'Sponsor Response Form (SRF)'!D3281),COUNTIF('SRF Drop Downs'!$F$2:$F$5,'Sponsor Response Form (SRF)'!E3281),COUNTIF('SRF Drop Downs'!$C$2:$C$4,'Sponsor Response Form (SRF)'!F3281),COUNTIF('SRF Drop Downs'!$D$2:$D$6,'Sponsor Response Form (SRF)'!G3281),COUNTIF('SRF Drop Downs'!$A$2:$A$5,'Sponsor Response Form (SRF)'!H3281),COUNTIF('SRF Drop Downs'!$A$2:$A$4,'Sponsor Response Form (SRF)'!I3281),COUNTIF('SRF Drop Downs'!$A$2:$A$5,'Sponsor Response Form (SRF)'!J3281),COUNTIF('SRF Drop Downs'!$E$2:$E$7,'Sponsor Response Form (SRF)'!K3281),COUNTIF('SRF Drop Downs'!$A$2:$A$4,'Sponsor Response Form (SRF)'!L3281),COUNTIF('SRF Drop Downs'!$A$2:$A$4,'Sponsor Response Form (SRF)'!M3281),COUNTIF('SRF Drop Downs'!$A$2:$A$4,'Sponsor Response Form (SRF)'!N3281),COUNTIF('SRF Drop Downs'!$A$2:$A$4,'Sponsor Response Form (SRF)'!O3281),COUNTIF('SRF Drop Downs'!$A$2:$A$4,'Sponsor Response Form (SRF)'!P3281),COUNTIF('SRF Drop Downs'!$A$2:$A$4,'Sponsor Response Form (SRF)'!Q3281),COUNTIF('SRF Drop Downs'!$A$2:$A$4,'Sponsor Response Form (SRF)'!R3281)),"Complete","Incomplete"))</f>
        <v/>
      </c>
      <c r="T3281" s="25" t="str">
        <f>IF(S3281="Complete",IF(AND(NOT(ISNA(VLOOKUP(CONCATENATE(D3281,E3281,F3281,G3281,H3281,I3281,J3281,K3281),'SRF Drop Downs'!G:G,1,FALSE))),IF(AND(G3281&lt;&gt;"C3",K3281&lt;&gt;"O5"),IF(SUM(COUNTIF(L3281:R3281,"Y"),COUNTIF(L3281:R3281,"N"))=0,"V","I"),IF(COUNTIF(L3281:R3281,"Y"),"V","I"))="V", IF(AND('Sponsor Response Form (SRF)'!D3281="M1", COUNTIF('OMS Response Form (ORF)'!C:C, B3281)&gt;0), "I", "V")="V"), "Valid","Invalid")," ")</f>
        <v xml:space="preserve"> </v>
      </c>
    </row>
    <row r="3282" spans="1:20" x14ac:dyDescent="0.25">
      <c r="A3282" s="69"/>
      <c r="B3282" s="70"/>
      <c r="C3282" s="71"/>
      <c r="D3282" s="72"/>
      <c r="E3282" s="72"/>
      <c r="F3282" s="72"/>
      <c r="G3282" s="72"/>
      <c r="H3282" s="72"/>
      <c r="I3282" s="72"/>
      <c r="J3282" s="72"/>
      <c r="K3282" s="72"/>
      <c r="L3282" s="72"/>
      <c r="M3282" s="72"/>
      <c r="N3282" s="72"/>
      <c r="O3282" s="72"/>
      <c r="P3282" s="72"/>
      <c r="Q3282" s="72"/>
      <c r="R3282" s="72"/>
      <c r="S3282" s="24" t="str">
        <f>IF(COUNTA(A3282:R3282)=0,"",IF(AND(COUNTA(A3282:C3282)=3,COUNTIF('SRF Drop Downs'!$B$2:$B$5,'Sponsor Response Form (SRF)'!D3282),COUNTIF('SRF Drop Downs'!$F$2:$F$5,'Sponsor Response Form (SRF)'!E3282),COUNTIF('SRF Drop Downs'!$C$2:$C$4,'Sponsor Response Form (SRF)'!F3282),COUNTIF('SRF Drop Downs'!$D$2:$D$6,'Sponsor Response Form (SRF)'!G3282),COUNTIF('SRF Drop Downs'!$A$2:$A$5,'Sponsor Response Form (SRF)'!H3282),COUNTIF('SRF Drop Downs'!$A$2:$A$4,'Sponsor Response Form (SRF)'!I3282),COUNTIF('SRF Drop Downs'!$A$2:$A$5,'Sponsor Response Form (SRF)'!J3282),COUNTIF('SRF Drop Downs'!$E$2:$E$7,'Sponsor Response Form (SRF)'!K3282),COUNTIF('SRF Drop Downs'!$A$2:$A$4,'Sponsor Response Form (SRF)'!L3282),COUNTIF('SRF Drop Downs'!$A$2:$A$4,'Sponsor Response Form (SRF)'!M3282),COUNTIF('SRF Drop Downs'!$A$2:$A$4,'Sponsor Response Form (SRF)'!N3282),COUNTIF('SRF Drop Downs'!$A$2:$A$4,'Sponsor Response Form (SRF)'!O3282),COUNTIF('SRF Drop Downs'!$A$2:$A$4,'Sponsor Response Form (SRF)'!P3282),COUNTIF('SRF Drop Downs'!$A$2:$A$4,'Sponsor Response Form (SRF)'!Q3282),COUNTIF('SRF Drop Downs'!$A$2:$A$4,'Sponsor Response Form (SRF)'!R3282)),"Complete","Incomplete"))</f>
        <v/>
      </c>
      <c r="T3282" s="25" t="str">
        <f>IF(S3282="Complete",IF(AND(NOT(ISNA(VLOOKUP(CONCATENATE(D3282,E3282,F3282,G3282,H3282,I3282,J3282,K3282),'SRF Drop Downs'!G:G,1,FALSE))),IF(AND(G3282&lt;&gt;"C3",K3282&lt;&gt;"O5"),IF(SUM(COUNTIF(L3282:R3282,"Y"),COUNTIF(L3282:R3282,"N"))=0,"V","I"),IF(COUNTIF(L3282:R3282,"Y"),"V","I"))="V", IF(AND('Sponsor Response Form (SRF)'!D3282="M1", COUNTIF('OMS Response Form (ORF)'!C:C, B3282)&gt;0), "I", "V")="V"), "Valid","Invalid")," ")</f>
        <v xml:space="preserve"> </v>
      </c>
    </row>
    <row r="3283" spans="1:20" x14ac:dyDescent="0.25">
      <c r="A3283" s="69"/>
      <c r="B3283" s="70"/>
      <c r="C3283" s="71"/>
      <c r="D3283" s="72"/>
      <c r="E3283" s="72"/>
      <c r="F3283" s="72"/>
      <c r="G3283" s="72"/>
      <c r="H3283" s="72"/>
      <c r="I3283" s="72"/>
      <c r="J3283" s="72"/>
      <c r="K3283" s="72"/>
      <c r="L3283" s="72"/>
      <c r="M3283" s="72"/>
      <c r="N3283" s="72"/>
      <c r="O3283" s="72"/>
      <c r="P3283" s="72"/>
      <c r="Q3283" s="72"/>
      <c r="R3283" s="72"/>
      <c r="S3283" s="24" t="str">
        <f>IF(COUNTA(A3283:R3283)=0,"",IF(AND(COUNTA(A3283:C3283)=3,COUNTIF('SRF Drop Downs'!$B$2:$B$5,'Sponsor Response Form (SRF)'!D3283),COUNTIF('SRF Drop Downs'!$F$2:$F$5,'Sponsor Response Form (SRF)'!E3283),COUNTIF('SRF Drop Downs'!$C$2:$C$4,'Sponsor Response Form (SRF)'!F3283),COUNTIF('SRF Drop Downs'!$D$2:$D$6,'Sponsor Response Form (SRF)'!G3283),COUNTIF('SRF Drop Downs'!$A$2:$A$5,'Sponsor Response Form (SRF)'!H3283),COUNTIF('SRF Drop Downs'!$A$2:$A$4,'Sponsor Response Form (SRF)'!I3283),COUNTIF('SRF Drop Downs'!$A$2:$A$5,'Sponsor Response Form (SRF)'!J3283),COUNTIF('SRF Drop Downs'!$E$2:$E$7,'Sponsor Response Form (SRF)'!K3283),COUNTIF('SRF Drop Downs'!$A$2:$A$4,'Sponsor Response Form (SRF)'!L3283),COUNTIF('SRF Drop Downs'!$A$2:$A$4,'Sponsor Response Form (SRF)'!M3283),COUNTIF('SRF Drop Downs'!$A$2:$A$4,'Sponsor Response Form (SRF)'!N3283),COUNTIF('SRF Drop Downs'!$A$2:$A$4,'Sponsor Response Form (SRF)'!O3283),COUNTIF('SRF Drop Downs'!$A$2:$A$4,'Sponsor Response Form (SRF)'!P3283),COUNTIF('SRF Drop Downs'!$A$2:$A$4,'Sponsor Response Form (SRF)'!Q3283),COUNTIF('SRF Drop Downs'!$A$2:$A$4,'Sponsor Response Form (SRF)'!R3283)),"Complete","Incomplete"))</f>
        <v/>
      </c>
      <c r="T3283" s="25" t="str">
        <f>IF(S3283="Complete",IF(AND(NOT(ISNA(VLOOKUP(CONCATENATE(D3283,E3283,F3283,G3283,H3283,I3283,J3283,K3283),'SRF Drop Downs'!G:G,1,FALSE))),IF(AND(G3283&lt;&gt;"C3",K3283&lt;&gt;"O5"),IF(SUM(COUNTIF(L3283:R3283,"Y"),COUNTIF(L3283:R3283,"N"))=0,"V","I"),IF(COUNTIF(L3283:R3283,"Y"),"V","I"))="V", IF(AND('Sponsor Response Form (SRF)'!D3283="M1", COUNTIF('OMS Response Form (ORF)'!C:C, B3283)&gt;0), "I", "V")="V"), "Valid","Invalid")," ")</f>
        <v xml:space="preserve"> </v>
      </c>
    </row>
    <row r="3284" spans="1:20" x14ac:dyDescent="0.25">
      <c r="A3284" s="69"/>
      <c r="B3284" s="70"/>
      <c r="C3284" s="71"/>
      <c r="D3284" s="72"/>
      <c r="E3284" s="72"/>
      <c r="F3284" s="72"/>
      <c r="G3284" s="72"/>
      <c r="H3284" s="72"/>
      <c r="I3284" s="72"/>
      <c r="J3284" s="72"/>
      <c r="K3284" s="72"/>
      <c r="L3284" s="72"/>
      <c r="M3284" s="72"/>
      <c r="N3284" s="72"/>
      <c r="O3284" s="72"/>
      <c r="P3284" s="72"/>
      <c r="Q3284" s="72"/>
      <c r="R3284" s="72"/>
      <c r="S3284" s="24" t="str">
        <f>IF(COUNTA(A3284:R3284)=0,"",IF(AND(COUNTA(A3284:C3284)=3,COUNTIF('SRF Drop Downs'!$B$2:$B$5,'Sponsor Response Form (SRF)'!D3284),COUNTIF('SRF Drop Downs'!$F$2:$F$5,'Sponsor Response Form (SRF)'!E3284),COUNTIF('SRF Drop Downs'!$C$2:$C$4,'Sponsor Response Form (SRF)'!F3284),COUNTIF('SRF Drop Downs'!$D$2:$D$6,'Sponsor Response Form (SRF)'!G3284),COUNTIF('SRF Drop Downs'!$A$2:$A$5,'Sponsor Response Form (SRF)'!H3284),COUNTIF('SRF Drop Downs'!$A$2:$A$4,'Sponsor Response Form (SRF)'!I3284),COUNTIF('SRF Drop Downs'!$A$2:$A$5,'Sponsor Response Form (SRF)'!J3284),COUNTIF('SRF Drop Downs'!$E$2:$E$7,'Sponsor Response Form (SRF)'!K3284),COUNTIF('SRF Drop Downs'!$A$2:$A$4,'Sponsor Response Form (SRF)'!L3284),COUNTIF('SRF Drop Downs'!$A$2:$A$4,'Sponsor Response Form (SRF)'!M3284),COUNTIF('SRF Drop Downs'!$A$2:$A$4,'Sponsor Response Form (SRF)'!N3284),COUNTIF('SRF Drop Downs'!$A$2:$A$4,'Sponsor Response Form (SRF)'!O3284),COUNTIF('SRF Drop Downs'!$A$2:$A$4,'Sponsor Response Form (SRF)'!P3284),COUNTIF('SRF Drop Downs'!$A$2:$A$4,'Sponsor Response Form (SRF)'!Q3284),COUNTIF('SRF Drop Downs'!$A$2:$A$4,'Sponsor Response Form (SRF)'!R3284)),"Complete","Incomplete"))</f>
        <v/>
      </c>
      <c r="T3284" s="25" t="str">
        <f>IF(S3284="Complete",IF(AND(NOT(ISNA(VLOOKUP(CONCATENATE(D3284,E3284,F3284,G3284,H3284,I3284,J3284,K3284),'SRF Drop Downs'!G:G,1,FALSE))),IF(AND(G3284&lt;&gt;"C3",K3284&lt;&gt;"O5"),IF(SUM(COUNTIF(L3284:R3284,"Y"),COUNTIF(L3284:R3284,"N"))=0,"V","I"),IF(COUNTIF(L3284:R3284,"Y"),"V","I"))="V", IF(AND('Sponsor Response Form (SRF)'!D3284="M1", COUNTIF('OMS Response Form (ORF)'!C:C, B3284)&gt;0), "I", "V")="V"), "Valid","Invalid")," ")</f>
        <v xml:space="preserve"> </v>
      </c>
    </row>
    <row r="3285" spans="1:20" x14ac:dyDescent="0.25">
      <c r="A3285" s="69"/>
      <c r="B3285" s="70"/>
      <c r="C3285" s="71"/>
      <c r="D3285" s="72"/>
      <c r="E3285" s="72"/>
      <c r="F3285" s="72"/>
      <c r="G3285" s="72"/>
      <c r="H3285" s="72"/>
      <c r="I3285" s="72"/>
      <c r="J3285" s="72"/>
      <c r="K3285" s="72"/>
      <c r="L3285" s="72"/>
      <c r="M3285" s="72"/>
      <c r="N3285" s="72"/>
      <c r="O3285" s="72"/>
      <c r="P3285" s="72"/>
      <c r="Q3285" s="72"/>
      <c r="R3285" s="72"/>
      <c r="S3285" s="24" t="str">
        <f>IF(COUNTA(A3285:R3285)=0,"",IF(AND(COUNTA(A3285:C3285)=3,COUNTIF('SRF Drop Downs'!$B$2:$B$5,'Sponsor Response Form (SRF)'!D3285),COUNTIF('SRF Drop Downs'!$F$2:$F$5,'Sponsor Response Form (SRF)'!E3285),COUNTIF('SRF Drop Downs'!$C$2:$C$4,'Sponsor Response Form (SRF)'!F3285),COUNTIF('SRF Drop Downs'!$D$2:$D$6,'Sponsor Response Form (SRF)'!G3285),COUNTIF('SRF Drop Downs'!$A$2:$A$5,'Sponsor Response Form (SRF)'!H3285),COUNTIF('SRF Drop Downs'!$A$2:$A$4,'Sponsor Response Form (SRF)'!I3285),COUNTIF('SRF Drop Downs'!$A$2:$A$5,'Sponsor Response Form (SRF)'!J3285),COUNTIF('SRF Drop Downs'!$E$2:$E$7,'Sponsor Response Form (SRF)'!K3285),COUNTIF('SRF Drop Downs'!$A$2:$A$4,'Sponsor Response Form (SRF)'!L3285),COUNTIF('SRF Drop Downs'!$A$2:$A$4,'Sponsor Response Form (SRF)'!M3285),COUNTIF('SRF Drop Downs'!$A$2:$A$4,'Sponsor Response Form (SRF)'!N3285),COUNTIF('SRF Drop Downs'!$A$2:$A$4,'Sponsor Response Form (SRF)'!O3285),COUNTIF('SRF Drop Downs'!$A$2:$A$4,'Sponsor Response Form (SRF)'!P3285),COUNTIF('SRF Drop Downs'!$A$2:$A$4,'Sponsor Response Form (SRF)'!Q3285),COUNTIF('SRF Drop Downs'!$A$2:$A$4,'Sponsor Response Form (SRF)'!R3285)),"Complete","Incomplete"))</f>
        <v/>
      </c>
      <c r="T3285" s="25" t="str">
        <f>IF(S3285="Complete",IF(AND(NOT(ISNA(VLOOKUP(CONCATENATE(D3285,E3285,F3285,G3285,H3285,I3285,J3285,K3285),'SRF Drop Downs'!G:G,1,FALSE))),IF(AND(G3285&lt;&gt;"C3",K3285&lt;&gt;"O5"),IF(SUM(COUNTIF(L3285:R3285,"Y"),COUNTIF(L3285:R3285,"N"))=0,"V","I"),IF(COUNTIF(L3285:R3285,"Y"),"V","I"))="V", IF(AND('Sponsor Response Form (SRF)'!D3285="M1", COUNTIF('OMS Response Form (ORF)'!C:C, B3285)&gt;0), "I", "V")="V"), "Valid","Invalid")," ")</f>
        <v xml:space="preserve"> </v>
      </c>
    </row>
    <row r="3286" spans="1:20" x14ac:dyDescent="0.25">
      <c r="A3286" s="69"/>
      <c r="B3286" s="70"/>
      <c r="C3286" s="71"/>
      <c r="D3286" s="72"/>
      <c r="E3286" s="72"/>
      <c r="F3286" s="72"/>
      <c r="G3286" s="72"/>
      <c r="H3286" s="72"/>
      <c r="I3286" s="72"/>
      <c r="J3286" s="72"/>
      <c r="K3286" s="72"/>
      <c r="L3286" s="72"/>
      <c r="M3286" s="72"/>
      <c r="N3286" s="72"/>
      <c r="O3286" s="72"/>
      <c r="P3286" s="72"/>
      <c r="Q3286" s="72"/>
      <c r="R3286" s="72"/>
      <c r="S3286" s="24" t="str">
        <f>IF(COUNTA(A3286:R3286)=0,"",IF(AND(COUNTA(A3286:C3286)=3,COUNTIF('SRF Drop Downs'!$B$2:$B$5,'Sponsor Response Form (SRF)'!D3286),COUNTIF('SRF Drop Downs'!$F$2:$F$5,'Sponsor Response Form (SRF)'!E3286),COUNTIF('SRF Drop Downs'!$C$2:$C$4,'Sponsor Response Form (SRF)'!F3286),COUNTIF('SRF Drop Downs'!$D$2:$D$6,'Sponsor Response Form (SRF)'!G3286),COUNTIF('SRF Drop Downs'!$A$2:$A$5,'Sponsor Response Form (SRF)'!H3286),COUNTIF('SRF Drop Downs'!$A$2:$A$4,'Sponsor Response Form (SRF)'!I3286),COUNTIF('SRF Drop Downs'!$A$2:$A$5,'Sponsor Response Form (SRF)'!J3286),COUNTIF('SRF Drop Downs'!$E$2:$E$7,'Sponsor Response Form (SRF)'!K3286),COUNTIF('SRF Drop Downs'!$A$2:$A$4,'Sponsor Response Form (SRF)'!L3286),COUNTIF('SRF Drop Downs'!$A$2:$A$4,'Sponsor Response Form (SRF)'!M3286),COUNTIF('SRF Drop Downs'!$A$2:$A$4,'Sponsor Response Form (SRF)'!N3286),COUNTIF('SRF Drop Downs'!$A$2:$A$4,'Sponsor Response Form (SRF)'!O3286),COUNTIF('SRF Drop Downs'!$A$2:$A$4,'Sponsor Response Form (SRF)'!P3286),COUNTIF('SRF Drop Downs'!$A$2:$A$4,'Sponsor Response Form (SRF)'!Q3286),COUNTIF('SRF Drop Downs'!$A$2:$A$4,'Sponsor Response Form (SRF)'!R3286)),"Complete","Incomplete"))</f>
        <v/>
      </c>
      <c r="T3286" s="25" t="str">
        <f>IF(S3286="Complete",IF(AND(NOT(ISNA(VLOOKUP(CONCATENATE(D3286,E3286,F3286,G3286,H3286,I3286,J3286,K3286),'SRF Drop Downs'!G:G,1,FALSE))),IF(AND(G3286&lt;&gt;"C3",K3286&lt;&gt;"O5"),IF(SUM(COUNTIF(L3286:R3286,"Y"),COUNTIF(L3286:R3286,"N"))=0,"V","I"),IF(COUNTIF(L3286:R3286,"Y"),"V","I"))="V", IF(AND('Sponsor Response Form (SRF)'!D3286="M1", COUNTIF('OMS Response Form (ORF)'!C:C, B3286)&gt;0), "I", "V")="V"), "Valid","Invalid")," ")</f>
        <v xml:space="preserve"> </v>
      </c>
    </row>
    <row r="3287" spans="1:20" x14ac:dyDescent="0.25">
      <c r="A3287" s="69"/>
      <c r="B3287" s="70"/>
      <c r="C3287" s="71"/>
      <c r="D3287" s="72"/>
      <c r="E3287" s="72"/>
      <c r="F3287" s="72"/>
      <c r="G3287" s="72"/>
      <c r="H3287" s="72"/>
      <c r="I3287" s="72"/>
      <c r="J3287" s="72"/>
      <c r="K3287" s="72"/>
      <c r="L3287" s="72"/>
      <c r="M3287" s="72"/>
      <c r="N3287" s="72"/>
      <c r="O3287" s="72"/>
      <c r="P3287" s="72"/>
      <c r="Q3287" s="72"/>
      <c r="R3287" s="72"/>
      <c r="S3287" s="24" t="str">
        <f>IF(COUNTA(A3287:R3287)=0,"",IF(AND(COUNTA(A3287:C3287)=3,COUNTIF('SRF Drop Downs'!$B$2:$B$5,'Sponsor Response Form (SRF)'!D3287),COUNTIF('SRF Drop Downs'!$F$2:$F$5,'Sponsor Response Form (SRF)'!E3287),COUNTIF('SRF Drop Downs'!$C$2:$C$4,'Sponsor Response Form (SRF)'!F3287),COUNTIF('SRF Drop Downs'!$D$2:$D$6,'Sponsor Response Form (SRF)'!G3287),COUNTIF('SRF Drop Downs'!$A$2:$A$5,'Sponsor Response Form (SRF)'!H3287),COUNTIF('SRF Drop Downs'!$A$2:$A$4,'Sponsor Response Form (SRF)'!I3287),COUNTIF('SRF Drop Downs'!$A$2:$A$5,'Sponsor Response Form (SRF)'!J3287),COUNTIF('SRF Drop Downs'!$E$2:$E$7,'Sponsor Response Form (SRF)'!K3287),COUNTIF('SRF Drop Downs'!$A$2:$A$4,'Sponsor Response Form (SRF)'!L3287),COUNTIF('SRF Drop Downs'!$A$2:$A$4,'Sponsor Response Form (SRF)'!M3287),COUNTIF('SRF Drop Downs'!$A$2:$A$4,'Sponsor Response Form (SRF)'!N3287),COUNTIF('SRF Drop Downs'!$A$2:$A$4,'Sponsor Response Form (SRF)'!O3287),COUNTIF('SRF Drop Downs'!$A$2:$A$4,'Sponsor Response Form (SRF)'!P3287),COUNTIF('SRF Drop Downs'!$A$2:$A$4,'Sponsor Response Form (SRF)'!Q3287),COUNTIF('SRF Drop Downs'!$A$2:$A$4,'Sponsor Response Form (SRF)'!R3287)),"Complete","Incomplete"))</f>
        <v/>
      </c>
      <c r="T3287" s="25" t="str">
        <f>IF(S3287="Complete",IF(AND(NOT(ISNA(VLOOKUP(CONCATENATE(D3287,E3287,F3287,G3287,H3287,I3287,J3287,K3287),'SRF Drop Downs'!G:G,1,FALSE))),IF(AND(G3287&lt;&gt;"C3",K3287&lt;&gt;"O5"),IF(SUM(COUNTIF(L3287:R3287,"Y"),COUNTIF(L3287:R3287,"N"))=0,"V","I"),IF(COUNTIF(L3287:R3287,"Y"),"V","I"))="V", IF(AND('Sponsor Response Form (SRF)'!D3287="M1", COUNTIF('OMS Response Form (ORF)'!C:C, B3287)&gt;0), "I", "V")="V"), "Valid","Invalid")," ")</f>
        <v xml:space="preserve"> </v>
      </c>
    </row>
    <row r="3288" spans="1:20" x14ac:dyDescent="0.25">
      <c r="A3288" s="69"/>
      <c r="B3288" s="70"/>
      <c r="C3288" s="71"/>
      <c r="D3288" s="72"/>
      <c r="E3288" s="72"/>
      <c r="F3288" s="72"/>
      <c r="G3288" s="72"/>
      <c r="H3288" s="72"/>
      <c r="I3288" s="72"/>
      <c r="J3288" s="72"/>
      <c r="K3288" s="72"/>
      <c r="L3288" s="72"/>
      <c r="M3288" s="72"/>
      <c r="N3288" s="72"/>
      <c r="O3288" s="72"/>
      <c r="P3288" s="72"/>
      <c r="Q3288" s="72"/>
      <c r="R3288" s="72"/>
      <c r="S3288" s="24" t="str">
        <f>IF(COUNTA(A3288:R3288)=0,"",IF(AND(COUNTA(A3288:C3288)=3,COUNTIF('SRF Drop Downs'!$B$2:$B$5,'Sponsor Response Form (SRF)'!D3288),COUNTIF('SRF Drop Downs'!$F$2:$F$5,'Sponsor Response Form (SRF)'!E3288),COUNTIF('SRF Drop Downs'!$C$2:$C$4,'Sponsor Response Form (SRF)'!F3288),COUNTIF('SRF Drop Downs'!$D$2:$D$6,'Sponsor Response Form (SRF)'!G3288),COUNTIF('SRF Drop Downs'!$A$2:$A$5,'Sponsor Response Form (SRF)'!H3288),COUNTIF('SRF Drop Downs'!$A$2:$A$4,'Sponsor Response Form (SRF)'!I3288),COUNTIF('SRF Drop Downs'!$A$2:$A$5,'Sponsor Response Form (SRF)'!J3288),COUNTIF('SRF Drop Downs'!$E$2:$E$7,'Sponsor Response Form (SRF)'!K3288),COUNTIF('SRF Drop Downs'!$A$2:$A$4,'Sponsor Response Form (SRF)'!L3288),COUNTIF('SRF Drop Downs'!$A$2:$A$4,'Sponsor Response Form (SRF)'!M3288),COUNTIF('SRF Drop Downs'!$A$2:$A$4,'Sponsor Response Form (SRF)'!N3288),COUNTIF('SRF Drop Downs'!$A$2:$A$4,'Sponsor Response Form (SRF)'!O3288),COUNTIF('SRF Drop Downs'!$A$2:$A$4,'Sponsor Response Form (SRF)'!P3288),COUNTIF('SRF Drop Downs'!$A$2:$A$4,'Sponsor Response Form (SRF)'!Q3288),COUNTIF('SRF Drop Downs'!$A$2:$A$4,'Sponsor Response Form (SRF)'!R3288)),"Complete","Incomplete"))</f>
        <v/>
      </c>
      <c r="T3288" s="25" t="str">
        <f>IF(S3288="Complete",IF(AND(NOT(ISNA(VLOOKUP(CONCATENATE(D3288,E3288,F3288,G3288,H3288,I3288,J3288,K3288),'SRF Drop Downs'!G:G,1,FALSE))),IF(AND(G3288&lt;&gt;"C3",K3288&lt;&gt;"O5"),IF(SUM(COUNTIF(L3288:R3288,"Y"),COUNTIF(L3288:R3288,"N"))=0,"V","I"),IF(COUNTIF(L3288:R3288,"Y"),"V","I"))="V", IF(AND('Sponsor Response Form (SRF)'!D3288="M1", COUNTIF('OMS Response Form (ORF)'!C:C, B3288)&gt;0), "I", "V")="V"), "Valid","Invalid")," ")</f>
        <v xml:space="preserve"> </v>
      </c>
    </row>
    <row r="3289" spans="1:20" x14ac:dyDescent="0.25">
      <c r="A3289" s="69"/>
      <c r="B3289" s="70"/>
      <c r="C3289" s="71"/>
      <c r="D3289" s="72"/>
      <c r="E3289" s="72"/>
      <c r="F3289" s="72"/>
      <c r="G3289" s="72"/>
      <c r="H3289" s="72"/>
      <c r="I3289" s="72"/>
      <c r="J3289" s="72"/>
      <c r="K3289" s="72"/>
      <c r="L3289" s="72"/>
      <c r="M3289" s="72"/>
      <c r="N3289" s="72"/>
      <c r="O3289" s="72"/>
      <c r="P3289" s="72"/>
      <c r="Q3289" s="72"/>
      <c r="R3289" s="72"/>
      <c r="S3289" s="24" t="str">
        <f>IF(COUNTA(A3289:R3289)=0,"",IF(AND(COUNTA(A3289:C3289)=3,COUNTIF('SRF Drop Downs'!$B$2:$B$5,'Sponsor Response Form (SRF)'!D3289),COUNTIF('SRF Drop Downs'!$F$2:$F$5,'Sponsor Response Form (SRF)'!E3289),COUNTIF('SRF Drop Downs'!$C$2:$C$4,'Sponsor Response Form (SRF)'!F3289),COUNTIF('SRF Drop Downs'!$D$2:$D$6,'Sponsor Response Form (SRF)'!G3289),COUNTIF('SRF Drop Downs'!$A$2:$A$5,'Sponsor Response Form (SRF)'!H3289),COUNTIF('SRF Drop Downs'!$A$2:$A$4,'Sponsor Response Form (SRF)'!I3289),COUNTIF('SRF Drop Downs'!$A$2:$A$5,'Sponsor Response Form (SRF)'!J3289),COUNTIF('SRF Drop Downs'!$E$2:$E$7,'Sponsor Response Form (SRF)'!K3289),COUNTIF('SRF Drop Downs'!$A$2:$A$4,'Sponsor Response Form (SRF)'!L3289),COUNTIF('SRF Drop Downs'!$A$2:$A$4,'Sponsor Response Form (SRF)'!M3289),COUNTIF('SRF Drop Downs'!$A$2:$A$4,'Sponsor Response Form (SRF)'!N3289),COUNTIF('SRF Drop Downs'!$A$2:$A$4,'Sponsor Response Form (SRF)'!O3289),COUNTIF('SRF Drop Downs'!$A$2:$A$4,'Sponsor Response Form (SRF)'!P3289),COUNTIF('SRF Drop Downs'!$A$2:$A$4,'Sponsor Response Form (SRF)'!Q3289),COUNTIF('SRF Drop Downs'!$A$2:$A$4,'Sponsor Response Form (SRF)'!R3289)),"Complete","Incomplete"))</f>
        <v/>
      </c>
      <c r="T3289" s="25" t="str">
        <f>IF(S3289="Complete",IF(AND(NOT(ISNA(VLOOKUP(CONCATENATE(D3289,E3289,F3289,G3289,H3289,I3289,J3289,K3289),'SRF Drop Downs'!G:G,1,FALSE))),IF(AND(G3289&lt;&gt;"C3",K3289&lt;&gt;"O5"),IF(SUM(COUNTIF(L3289:R3289,"Y"),COUNTIF(L3289:R3289,"N"))=0,"V","I"),IF(COUNTIF(L3289:R3289,"Y"),"V","I"))="V", IF(AND('Sponsor Response Form (SRF)'!D3289="M1", COUNTIF('OMS Response Form (ORF)'!C:C, B3289)&gt;0), "I", "V")="V"), "Valid","Invalid")," ")</f>
        <v xml:space="preserve"> </v>
      </c>
    </row>
    <row r="3290" spans="1:20" x14ac:dyDescent="0.25">
      <c r="A3290" s="69"/>
      <c r="B3290" s="70"/>
      <c r="C3290" s="71"/>
      <c r="D3290" s="72"/>
      <c r="E3290" s="72"/>
      <c r="F3290" s="72"/>
      <c r="G3290" s="72"/>
      <c r="H3290" s="72"/>
      <c r="I3290" s="72"/>
      <c r="J3290" s="72"/>
      <c r="K3290" s="72"/>
      <c r="L3290" s="72"/>
      <c r="M3290" s="72"/>
      <c r="N3290" s="72"/>
      <c r="O3290" s="72"/>
      <c r="P3290" s="72"/>
      <c r="Q3290" s="72"/>
      <c r="R3290" s="72"/>
      <c r="S3290" s="24" t="str">
        <f>IF(COUNTA(A3290:R3290)=0,"",IF(AND(COUNTA(A3290:C3290)=3,COUNTIF('SRF Drop Downs'!$B$2:$B$5,'Sponsor Response Form (SRF)'!D3290),COUNTIF('SRF Drop Downs'!$F$2:$F$5,'Sponsor Response Form (SRF)'!E3290),COUNTIF('SRF Drop Downs'!$C$2:$C$4,'Sponsor Response Form (SRF)'!F3290),COUNTIF('SRF Drop Downs'!$D$2:$D$6,'Sponsor Response Form (SRF)'!G3290),COUNTIF('SRF Drop Downs'!$A$2:$A$5,'Sponsor Response Form (SRF)'!H3290),COUNTIF('SRF Drop Downs'!$A$2:$A$4,'Sponsor Response Form (SRF)'!I3290),COUNTIF('SRF Drop Downs'!$A$2:$A$5,'Sponsor Response Form (SRF)'!J3290),COUNTIF('SRF Drop Downs'!$E$2:$E$7,'Sponsor Response Form (SRF)'!K3290),COUNTIF('SRF Drop Downs'!$A$2:$A$4,'Sponsor Response Form (SRF)'!L3290),COUNTIF('SRF Drop Downs'!$A$2:$A$4,'Sponsor Response Form (SRF)'!M3290),COUNTIF('SRF Drop Downs'!$A$2:$A$4,'Sponsor Response Form (SRF)'!N3290),COUNTIF('SRF Drop Downs'!$A$2:$A$4,'Sponsor Response Form (SRF)'!O3290),COUNTIF('SRF Drop Downs'!$A$2:$A$4,'Sponsor Response Form (SRF)'!P3290),COUNTIF('SRF Drop Downs'!$A$2:$A$4,'Sponsor Response Form (SRF)'!Q3290),COUNTIF('SRF Drop Downs'!$A$2:$A$4,'Sponsor Response Form (SRF)'!R3290)),"Complete","Incomplete"))</f>
        <v/>
      </c>
      <c r="T3290" s="25" t="str">
        <f>IF(S3290="Complete",IF(AND(NOT(ISNA(VLOOKUP(CONCATENATE(D3290,E3290,F3290,G3290,H3290,I3290,J3290,K3290),'SRF Drop Downs'!G:G,1,FALSE))),IF(AND(G3290&lt;&gt;"C3",K3290&lt;&gt;"O5"),IF(SUM(COUNTIF(L3290:R3290,"Y"),COUNTIF(L3290:R3290,"N"))=0,"V","I"),IF(COUNTIF(L3290:R3290,"Y"),"V","I"))="V", IF(AND('Sponsor Response Form (SRF)'!D3290="M1", COUNTIF('OMS Response Form (ORF)'!C:C, B3290)&gt;0), "I", "V")="V"), "Valid","Invalid")," ")</f>
        <v xml:space="preserve"> </v>
      </c>
    </row>
    <row r="3291" spans="1:20" x14ac:dyDescent="0.25">
      <c r="A3291" s="69"/>
      <c r="B3291" s="70"/>
      <c r="C3291" s="71"/>
      <c r="D3291" s="72"/>
      <c r="E3291" s="72"/>
      <c r="F3291" s="72"/>
      <c r="G3291" s="72"/>
      <c r="H3291" s="72"/>
      <c r="I3291" s="72"/>
      <c r="J3291" s="72"/>
      <c r="K3291" s="72"/>
      <c r="L3291" s="72"/>
      <c r="M3291" s="72"/>
      <c r="N3291" s="72"/>
      <c r="O3291" s="72"/>
      <c r="P3291" s="72"/>
      <c r="Q3291" s="72"/>
      <c r="R3291" s="72"/>
      <c r="S3291" s="24" t="str">
        <f>IF(COUNTA(A3291:R3291)=0,"",IF(AND(COUNTA(A3291:C3291)=3,COUNTIF('SRF Drop Downs'!$B$2:$B$5,'Sponsor Response Form (SRF)'!D3291),COUNTIF('SRF Drop Downs'!$F$2:$F$5,'Sponsor Response Form (SRF)'!E3291),COUNTIF('SRF Drop Downs'!$C$2:$C$4,'Sponsor Response Form (SRF)'!F3291),COUNTIF('SRF Drop Downs'!$D$2:$D$6,'Sponsor Response Form (SRF)'!G3291),COUNTIF('SRF Drop Downs'!$A$2:$A$5,'Sponsor Response Form (SRF)'!H3291),COUNTIF('SRF Drop Downs'!$A$2:$A$4,'Sponsor Response Form (SRF)'!I3291),COUNTIF('SRF Drop Downs'!$A$2:$A$5,'Sponsor Response Form (SRF)'!J3291),COUNTIF('SRF Drop Downs'!$E$2:$E$7,'Sponsor Response Form (SRF)'!K3291),COUNTIF('SRF Drop Downs'!$A$2:$A$4,'Sponsor Response Form (SRF)'!L3291),COUNTIF('SRF Drop Downs'!$A$2:$A$4,'Sponsor Response Form (SRF)'!M3291),COUNTIF('SRF Drop Downs'!$A$2:$A$4,'Sponsor Response Form (SRF)'!N3291),COUNTIF('SRF Drop Downs'!$A$2:$A$4,'Sponsor Response Form (SRF)'!O3291),COUNTIF('SRF Drop Downs'!$A$2:$A$4,'Sponsor Response Form (SRF)'!P3291),COUNTIF('SRF Drop Downs'!$A$2:$A$4,'Sponsor Response Form (SRF)'!Q3291),COUNTIF('SRF Drop Downs'!$A$2:$A$4,'Sponsor Response Form (SRF)'!R3291)),"Complete","Incomplete"))</f>
        <v/>
      </c>
      <c r="T3291" s="25" t="str">
        <f>IF(S3291="Complete",IF(AND(NOT(ISNA(VLOOKUP(CONCATENATE(D3291,E3291,F3291,G3291,H3291,I3291,J3291,K3291),'SRF Drop Downs'!G:G,1,FALSE))),IF(AND(G3291&lt;&gt;"C3",K3291&lt;&gt;"O5"),IF(SUM(COUNTIF(L3291:R3291,"Y"),COUNTIF(L3291:R3291,"N"))=0,"V","I"),IF(COUNTIF(L3291:R3291,"Y"),"V","I"))="V", IF(AND('Sponsor Response Form (SRF)'!D3291="M1", COUNTIF('OMS Response Form (ORF)'!C:C, B3291)&gt;0), "I", "V")="V"), "Valid","Invalid")," ")</f>
        <v xml:space="preserve"> </v>
      </c>
    </row>
    <row r="3292" spans="1:20" x14ac:dyDescent="0.25">
      <c r="A3292" s="69"/>
      <c r="B3292" s="70"/>
      <c r="C3292" s="71"/>
      <c r="D3292" s="72"/>
      <c r="E3292" s="72"/>
      <c r="F3292" s="72"/>
      <c r="G3292" s="72"/>
      <c r="H3292" s="72"/>
      <c r="I3292" s="72"/>
      <c r="J3292" s="72"/>
      <c r="K3292" s="72"/>
      <c r="L3292" s="72"/>
      <c r="M3292" s="72"/>
      <c r="N3292" s="72"/>
      <c r="O3292" s="72"/>
      <c r="P3292" s="72"/>
      <c r="Q3292" s="72"/>
      <c r="R3292" s="72"/>
      <c r="S3292" s="24" t="str">
        <f>IF(COUNTA(A3292:R3292)=0,"",IF(AND(COUNTA(A3292:C3292)=3,COUNTIF('SRF Drop Downs'!$B$2:$B$5,'Sponsor Response Form (SRF)'!D3292),COUNTIF('SRF Drop Downs'!$F$2:$F$5,'Sponsor Response Form (SRF)'!E3292),COUNTIF('SRF Drop Downs'!$C$2:$C$4,'Sponsor Response Form (SRF)'!F3292),COUNTIF('SRF Drop Downs'!$D$2:$D$6,'Sponsor Response Form (SRF)'!G3292),COUNTIF('SRF Drop Downs'!$A$2:$A$5,'Sponsor Response Form (SRF)'!H3292),COUNTIF('SRF Drop Downs'!$A$2:$A$4,'Sponsor Response Form (SRF)'!I3292),COUNTIF('SRF Drop Downs'!$A$2:$A$5,'Sponsor Response Form (SRF)'!J3292),COUNTIF('SRF Drop Downs'!$E$2:$E$7,'Sponsor Response Form (SRF)'!K3292),COUNTIF('SRF Drop Downs'!$A$2:$A$4,'Sponsor Response Form (SRF)'!L3292),COUNTIF('SRF Drop Downs'!$A$2:$A$4,'Sponsor Response Form (SRF)'!M3292),COUNTIF('SRF Drop Downs'!$A$2:$A$4,'Sponsor Response Form (SRF)'!N3292),COUNTIF('SRF Drop Downs'!$A$2:$A$4,'Sponsor Response Form (SRF)'!O3292),COUNTIF('SRF Drop Downs'!$A$2:$A$4,'Sponsor Response Form (SRF)'!P3292),COUNTIF('SRF Drop Downs'!$A$2:$A$4,'Sponsor Response Form (SRF)'!Q3292),COUNTIF('SRF Drop Downs'!$A$2:$A$4,'Sponsor Response Form (SRF)'!R3292)),"Complete","Incomplete"))</f>
        <v/>
      </c>
      <c r="T3292" s="25" t="str">
        <f>IF(S3292="Complete",IF(AND(NOT(ISNA(VLOOKUP(CONCATENATE(D3292,E3292,F3292,G3292,H3292,I3292,J3292,K3292),'SRF Drop Downs'!G:G,1,FALSE))),IF(AND(G3292&lt;&gt;"C3",K3292&lt;&gt;"O5"),IF(SUM(COUNTIF(L3292:R3292,"Y"),COUNTIF(L3292:R3292,"N"))=0,"V","I"),IF(COUNTIF(L3292:R3292,"Y"),"V","I"))="V", IF(AND('Sponsor Response Form (SRF)'!D3292="M1", COUNTIF('OMS Response Form (ORF)'!C:C, B3292)&gt;0), "I", "V")="V"), "Valid","Invalid")," ")</f>
        <v xml:space="preserve"> </v>
      </c>
    </row>
    <row r="3293" spans="1:20" x14ac:dyDescent="0.25">
      <c r="A3293" s="69"/>
      <c r="B3293" s="70"/>
      <c r="C3293" s="71"/>
      <c r="D3293" s="72"/>
      <c r="E3293" s="72"/>
      <c r="F3293" s="72"/>
      <c r="G3293" s="72"/>
      <c r="H3293" s="72"/>
      <c r="I3293" s="72"/>
      <c r="J3293" s="72"/>
      <c r="K3293" s="72"/>
      <c r="L3293" s="72"/>
      <c r="M3293" s="72"/>
      <c r="N3293" s="72"/>
      <c r="O3293" s="72"/>
      <c r="P3293" s="72"/>
      <c r="Q3293" s="72"/>
      <c r="R3293" s="72"/>
      <c r="S3293" s="24" t="str">
        <f>IF(COUNTA(A3293:R3293)=0,"",IF(AND(COUNTA(A3293:C3293)=3,COUNTIF('SRF Drop Downs'!$B$2:$B$5,'Sponsor Response Form (SRF)'!D3293),COUNTIF('SRF Drop Downs'!$F$2:$F$5,'Sponsor Response Form (SRF)'!E3293),COUNTIF('SRF Drop Downs'!$C$2:$C$4,'Sponsor Response Form (SRF)'!F3293),COUNTIF('SRF Drop Downs'!$D$2:$D$6,'Sponsor Response Form (SRF)'!G3293),COUNTIF('SRF Drop Downs'!$A$2:$A$5,'Sponsor Response Form (SRF)'!H3293),COUNTIF('SRF Drop Downs'!$A$2:$A$4,'Sponsor Response Form (SRF)'!I3293),COUNTIF('SRF Drop Downs'!$A$2:$A$5,'Sponsor Response Form (SRF)'!J3293),COUNTIF('SRF Drop Downs'!$E$2:$E$7,'Sponsor Response Form (SRF)'!K3293),COUNTIF('SRF Drop Downs'!$A$2:$A$4,'Sponsor Response Form (SRF)'!L3293),COUNTIF('SRF Drop Downs'!$A$2:$A$4,'Sponsor Response Form (SRF)'!M3293),COUNTIF('SRF Drop Downs'!$A$2:$A$4,'Sponsor Response Form (SRF)'!N3293),COUNTIF('SRF Drop Downs'!$A$2:$A$4,'Sponsor Response Form (SRF)'!O3293),COUNTIF('SRF Drop Downs'!$A$2:$A$4,'Sponsor Response Form (SRF)'!P3293),COUNTIF('SRF Drop Downs'!$A$2:$A$4,'Sponsor Response Form (SRF)'!Q3293),COUNTIF('SRF Drop Downs'!$A$2:$A$4,'Sponsor Response Form (SRF)'!R3293)),"Complete","Incomplete"))</f>
        <v/>
      </c>
      <c r="T3293" s="25" t="str">
        <f>IF(S3293="Complete",IF(AND(NOT(ISNA(VLOOKUP(CONCATENATE(D3293,E3293,F3293,G3293,H3293,I3293,J3293,K3293),'SRF Drop Downs'!G:G,1,FALSE))),IF(AND(G3293&lt;&gt;"C3",K3293&lt;&gt;"O5"),IF(SUM(COUNTIF(L3293:R3293,"Y"),COUNTIF(L3293:R3293,"N"))=0,"V","I"),IF(COUNTIF(L3293:R3293,"Y"),"V","I"))="V", IF(AND('Sponsor Response Form (SRF)'!D3293="M1", COUNTIF('OMS Response Form (ORF)'!C:C, B3293)&gt;0), "I", "V")="V"), "Valid","Invalid")," ")</f>
        <v xml:space="preserve"> </v>
      </c>
    </row>
    <row r="3294" spans="1:20" x14ac:dyDescent="0.25">
      <c r="A3294" s="69"/>
      <c r="B3294" s="70"/>
      <c r="C3294" s="71"/>
      <c r="D3294" s="72"/>
      <c r="E3294" s="72"/>
      <c r="F3294" s="72"/>
      <c r="G3294" s="72"/>
      <c r="H3294" s="72"/>
      <c r="I3294" s="72"/>
      <c r="J3294" s="72"/>
      <c r="K3294" s="72"/>
      <c r="L3294" s="72"/>
      <c r="M3294" s="72"/>
      <c r="N3294" s="72"/>
      <c r="O3294" s="72"/>
      <c r="P3294" s="72"/>
      <c r="Q3294" s="72"/>
      <c r="R3294" s="72"/>
      <c r="S3294" s="24" t="str">
        <f>IF(COUNTA(A3294:R3294)=0,"",IF(AND(COUNTA(A3294:C3294)=3,COUNTIF('SRF Drop Downs'!$B$2:$B$5,'Sponsor Response Form (SRF)'!D3294),COUNTIF('SRF Drop Downs'!$F$2:$F$5,'Sponsor Response Form (SRF)'!E3294),COUNTIF('SRF Drop Downs'!$C$2:$C$4,'Sponsor Response Form (SRF)'!F3294),COUNTIF('SRF Drop Downs'!$D$2:$D$6,'Sponsor Response Form (SRF)'!G3294),COUNTIF('SRF Drop Downs'!$A$2:$A$5,'Sponsor Response Form (SRF)'!H3294),COUNTIF('SRF Drop Downs'!$A$2:$A$4,'Sponsor Response Form (SRF)'!I3294),COUNTIF('SRF Drop Downs'!$A$2:$A$5,'Sponsor Response Form (SRF)'!J3294),COUNTIF('SRF Drop Downs'!$E$2:$E$7,'Sponsor Response Form (SRF)'!K3294),COUNTIF('SRF Drop Downs'!$A$2:$A$4,'Sponsor Response Form (SRF)'!L3294),COUNTIF('SRF Drop Downs'!$A$2:$A$4,'Sponsor Response Form (SRF)'!M3294),COUNTIF('SRF Drop Downs'!$A$2:$A$4,'Sponsor Response Form (SRF)'!N3294),COUNTIF('SRF Drop Downs'!$A$2:$A$4,'Sponsor Response Form (SRF)'!O3294),COUNTIF('SRF Drop Downs'!$A$2:$A$4,'Sponsor Response Form (SRF)'!P3294),COUNTIF('SRF Drop Downs'!$A$2:$A$4,'Sponsor Response Form (SRF)'!Q3294),COUNTIF('SRF Drop Downs'!$A$2:$A$4,'Sponsor Response Form (SRF)'!R3294)),"Complete","Incomplete"))</f>
        <v/>
      </c>
      <c r="T3294" s="25" t="str">
        <f>IF(S3294="Complete",IF(AND(NOT(ISNA(VLOOKUP(CONCATENATE(D3294,E3294,F3294,G3294,H3294,I3294,J3294,K3294),'SRF Drop Downs'!G:G,1,FALSE))),IF(AND(G3294&lt;&gt;"C3",K3294&lt;&gt;"O5"),IF(SUM(COUNTIF(L3294:R3294,"Y"),COUNTIF(L3294:R3294,"N"))=0,"V","I"),IF(COUNTIF(L3294:R3294,"Y"),"V","I"))="V", IF(AND('Sponsor Response Form (SRF)'!D3294="M1", COUNTIF('OMS Response Form (ORF)'!C:C, B3294)&gt;0), "I", "V")="V"), "Valid","Invalid")," ")</f>
        <v xml:space="preserve"> </v>
      </c>
    </row>
    <row r="3295" spans="1:20" x14ac:dyDescent="0.25">
      <c r="A3295" s="69"/>
      <c r="B3295" s="70"/>
      <c r="C3295" s="71"/>
      <c r="D3295" s="72"/>
      <c r="E3295" s="72"/>
      <c r="F3295" s="72"/>
      <c r="G3295" s="72"/>
      <c r="H3295" s="72"/>
      <c r="I3295" s="72"/>
      <c r="J3295" s="72"/>
      <c r="K3295" s="72"/>
      <c r="L3295" s="72"/>
      <c r="M3295" s="72"/>
      <c r="N3295" s="72"/>
      <c r="O3295" s="72"/>
      <c r="P3295" s="72"/>
      <c r="Q3295" s="72"/>
      <c r="R3295" s="72"/>
      <c r="S3295" s="24" t="str">
        <f>IF(COUNTA(A3295:R3295)=0,"",IF(AND(COUNTA(A3295:C3295)=3,COUNTIF('SRF Drop Downs'!$B$2:$B$5,'Sponsor Response Form (SRF)'!D3295),COUNTIF('SRF Drop Downs'!$F$2:$F$5,'Sponsor Response Form (SRF)'!E3295),COUNTIF('SRF Drop Downs'!$C$2:$C$4,'Sponsor Response Form (SRF)'!F3295),COUNTIF('SRF Drop Downs'!$D$2:$D$6,'Sponsor Response Form (SRF)'!G3295),COUNTIF('SRF Drop Downs'!$A$2:$A$5,'Sponsor Response Form (SRF)'!H3295),COUNTIF('SRF Drop Downs'!$A$2:$A$4,'Sponsor Response Form (SRF)'!I3295),COUNTIF('SRF Drop Downs'!$A$2:$A$5,'Sponsor Response Form (SRF)'!J3295),COUNTIF('SRF Drop Downs'!$E$2:$E$7,'Sponsor Response Form (SRF)'!K3295),COUNTIF('SRF Drop Downs'!$A$2:$A$4,'Sponsor Response Form (SRF)'!L3295),COUNTIF('SRF Drop Downs'!$A$2:$A$4,'Sponsor Response Form (SRF)'!M3295),COUNTIF('SRF Drop Downs'!$A$2:$A$4,'Sponsor Response Form (SRF)'!N3295),COUNTIF('SRF Drop Downs'!$A$2:$A$4,'Sponsor Response Form (SRF)'!O3295),COUNTIF('SRF Drop Downs'!$A$2:$A$4,'Sponsor Response Form (SRF)'!P3295),COUNTIF('SRF Drop Downs'!$A$2:$A$4,'Sponsor Response Form (SRF)'!Q3295),COUNTIF('SRF Drop Downs'!$A$2:$A$4,'Sponsor Response Form (SRF)'!R3295)),"Complete","Incomplete"))</f>
        <v/>
      </c>
      <c r="T3295" s="25" t="str">
        <f>IF(S3295="Complete",IF(AND(NOT(ISNA(VLOOKUP(CONCATENATE(D3295,E3295,F3295,G3295,H3295,I3295,J3295,K3295),'SRF Drop Downs'!G:G,1,FALSE))),IF(AND(G3295&lt;&gt;"C3",K3295&lt;&gt;"O5"),IF(SUM(COUNTIF(L3295:R3295,"Y"),COUNTIF(L3295:R3295,"N"))=0,"V","I"),IF(COUNTIF(L3295:R3295,"Y"),"V","I"))="V", IF(AND('Sponsor Response Form (SRF)'!D3295="M1", COUNTIF('OMS Response Form (ORF)'!C:C, B3295)&gt;0), "I", "V")="V"), "Valid","Invalid")," ")</f>
        <v xml:space="preserve"> </v>
      </c>
    </row>
    <row r="3296" spans="1:20" x14ac:dyDescent="0.25">
      <c r="A3296" s="69"/>
      <c r="B3296" s="70"/>
      <c r="C3296" s="71"/>
      <c r="D3296" s="72"/>
      <c r="E3296" s="72"/>
      <c r="F3296" s="72"/>
      <c r="G3296" s="72"/>
      <c r="H3296" s="72"/>
      <c r="I3296" s="72"/>
      <c r="J3296" s="72"/>
      <c r="K3296" s="72"/>
      <c r="L3296" s="72"/>
      <c r="M3296" s="72"/>
      <c r="N3296" s="72"/>
      <c r="O3296" s="72"/>
      <c r="P3296" s="72"/>
      <c r="Q3296" s="72"/>
      <c r="R3296" s="72"/>
      <c r="S3296" s="24" t="str">
        <f>IF(COUNTA(A3296:R3296)=0,"",IF(AND(COUNTA(A3296:C3296)=3,COUNTIF('SRF Drop Downs'!$B$2:$B$5,'Sponsor Response Form (SRF)'!D3296),COUNTIF('SRF Drop Downs'!$F$2:$F$5,'Sponsor Response Form (SRF)'!E3296),COUNTIF('SRF Drop Downs'!$C$2:$C$4,'Sponsor Response Form (SRF)'!F3296),COUNTIF('SRF Drop Downs'!$D$2:$D$6,'Sponsor Response Form (SRF)'!G3296),COUNTIF('SRF Drop Downs'!$A$2:$A$5,'Sponsor Response Form (SRF)'!H3296),COUNTIF('SRF Drop Downs'!$A$2:$A$4,'Sponsor Response Form (SRF)'!I3296),COUNTIF('SRF Drop Downs'!$A$2:$A$5,'Sponsor Response Form (SRF)'!J3296),COUNTIF('SRF Drop Downs'!$E$2:$E$7,'Sponsor Response Form (SRF)'!K3296),COUNTIF('SRF Drop Downs'!$A$2:$A$4,'Sponsor Response Form (SRF)'!L3296),COUNTIF('SRF Drop Downs'!$A$2:$A$4,'Sponsor Response Form (SRF)'!M3296),COUNTIF('SRF Drop Downs'!$A$2:$A$4,'Sponsor Response Form (SRF)'!N3296),COUNTIF('SRF Drop Downs'!$A$2:$A$4,'Sponsor Response Form (SRF)'!O3296),COUNTIF('SRF Drop Downs'!$A$2:$A$4,'Sponsor Response Form (SRF)'!P3296),COUNTIF('SRF Drop Downs'!$A$2:$A$4,'Sponsor Response Form (SRF)'!Q3296),COUNTIF('SRF Drop Downs'!$A$2:$A$4,'Sponsor Response Form (SRF)'!R3296)),"Complete","Incomplete"))</f>
        <v/>
      </c>
      <c r="T3296" s="25" t="str">
        <f>IF(S3296="Complete",IF(AND(NOT(ISNA(VLOOKUP(CONCATENATE(D3296,E3296,F3296,G3296,H3296,I3296,J3296,K3296),'SRF Drop Downs'!G:G,1,FALSE))),IF(AND(G3296&lt;&gt;"C3",K3296&lt;&gt;"O5"),IF(SUM(COUNTIF(L3296:R3296,"Y"),COUNTIF(L3296:R3296,"N"))=0,"V","I"),IF(COUNTIF(L3296:R3296,"Y"),"V","I"))="V", IF(AND('Sponsor Response Form (SRF)'!D3296="M1", COUNTIF('OMS Response Form (ORF)'!C:C, B3296)&gt;0), "I", "V")="V"), "Valid","Invalid")," ")</f>
        <v xml:space="preserve"> </v>
      </c>
    </row>
    <row r="3297" spans="1:20" x14ac:dyDescent="0.25">
      <c r="A3297" s="69"/>
      <c r="B3297" s="70"/>
      <c r="C3297" s="71"/>
      <c r="D3297" s="72"/>
      <c r="E3297" s="72"/>
      <c r="F3297" s="72"/>
      <c r="G3297" s="72"/>
      <c r="H3297" s="72"/>
      <c r="I3297" s="72"/>
      <c r="J3297" s="72"/>
      <c r="K3297" s="72"/>
      <c r="L3297" s="72"/>
      <c r="M3297" s="72"/>
      <c r="N3297" s="72"/>
      <c r="O3297" s="72"/>
      <c r="P3297" s="72"/>
      <c r="Q3297" s="72"/>
      <c r="R3297" s="72"/>
      <c r="S3297" s="24" t="str">
        <f>IF(COUNTA(A3297:R3297)=0,"",IF(AND(COUNTA(A3297:C3297)=3,COUNTIF('SRF Drop Downs'!$B$2:$B$5,'Sponsor Response Form (SRF)'!D3297),COUNTIF('SRF Drop Downs'!$F$2:$F$5,'Sponsor Response Form (SRF)'!E3297),COUNTIF('SRF Drop Downs'!$C$2:$C$4,'Sponsor Response Form (SRF)'!F3297),COUNTIF('SRF Drop Downs'!$D$2:$D$6,'Sponsor Response Form (SRF)'!G3297),COUNTIF('SRF Drop Downs'!$A$2:$A$5,'Sponsor Response Form (SRF)'!H3297),COUNTIF('SRF Drop Downs'!$A$2:$A$4,'Sponsor Response Form (SRF)'!I3297),COUNTIF('SRF Drop Downs'!$A$2:$A$5,'Sponsor Response Form (SRF)'!J3297),COUNTIF('SRF Drop Downs'!$E$2:$E$7,'Sponsor Response Form (SRF)'!K3297),COUNTIF('SRF Drop Downs'!$A$2:$A$4,'Sponsor Response Form (SRF)'!L3297),COUNTIF('SRF Drop Downs'!$A$2:$A$4,'Sponsor Response Form (SRF)'!M3297),COUNTIF('SRF Drop Downs'!$A$2:$A$4,'Sponsor Response Form (SRF)'!N3297),COUNTIF('SRF Drop Downs'!$A$2:$A$4,'Sponsor Response Form (SRF)'!O3297),COUNTIF('SRF Drop Downs'!$A$2:$A$4,'Sponsor Response Form (SRF)'!P3297),COUNTIF('SRF Drop Downs'!$A$2:$A$4,'Sponsor Response Form (SRF)'!Q3297),COUNTIF('SRF Drop Downs'!$A$2:$A$4,'Sponsor Response Form (SRF)'!R3297)),"Complete","Incomplete"))</f>
        <v/>
      </c>
      <c r="T3297" s="25" t="str">
        <f>IF(S3297="Complete",IF(AND(NOT(ISNA(VLOOKUP(CONCATENATE(D3297,E3297,F3297,G3297,H3297,I3297,J3297,K3297),'SRF Drop Downs'!G:G,1,FALSE))),IF(AND(G3297&lt;&gt;"C3",K3297&lt;&gt;"O5"),IF(SUM(COUNTIF(L3297:R3297,"Y"),COUNTIF(L3297:R3297,"N"))=0,"V","I"),IF(COUNTIF(L3297:R3297,"Y"),"V","I"))="V", IF(AND('Sponsor Response Form (SRF)'!D3297="M1", COUNTIF('OMS Response Form (ORF)'!C:C, B3297)&gt;0), "I", "V")="V"), "Valid","Invalid")," ")</f>
        <v xml:space="preserve"> </v>
      </c>
    </row>
    <row r="3298" spans="1:20" x14ac:dyDescent="0.25">
      <c r="A3298" s="69"/>
      <c r="B3298" s="70"/>
      <c r="C3298" s="71"/>
      <c r="D3298" s="72"/>
      <c r="E3298" s="72"/>
      <c r="F3298" s="72"/>
      <c r="G3298" s="72"/>
      <c r="H3298" s="72"/>
      <c r="I3298" s="72"/>
      <c r="J3298" s="72"/>
      <c r="K3298" s="72"/>
      <c r="L3298" s="72"/>
      <c r="M3298" s="72"/>
      <c r="N3298" s="72"/>
      <c r="O3298" s="72"/>
      <c r="P3298" s="72"/>
      <c r="Q3298" s="72"/>
      <c r="R3298" s="72"/>
      <c r="S3298" s="24" t="str">
        <f>IF(COUNTA(A3298:R3298)=0,"",IF(AND(COUNTA(A3298:C3298)=3,COUNTIF('SRF Drop Downs'!$B$2:$B$5,'Sponsor Response Form (SRF)'!D3298),COUNTIF('SRF Drop Downs'!$F$2:$F$5,'Sponsor Response Form (SRF)'!E3298),COUNTIF('SRF Drop Downs'!$C$2:$C$4,'Sponsor Response Form (SRF)'!F3298),COUNTIF('SRF Drop Downs'!$D$2:$D$6,'Sponsor Response Form (SRF)'!G3298),COUNTIF('SRF Drop Downs'!$A$2:$A$5,'Sponsor Response Form (SRF)'!H3298),COUNTIF('SRF Drop Downs'!$A$2:$A$4,'Sponsor Response Form (SRF)'!I3298),COUNTIF('SRF Drop Downs'!$A$2:$A$5,'Sponsor Response Form (SRF)'!J3298),COUNTIF('SRF Drop Downs'!$E$2:$E$7,'Sponsor Response Form (SRF)'!K3298),COUNTIF('SRF Drop Downs'!$A$2:$A$4,'Sponsor Response Form (SRF)'!L3298),COUNTIF('SRF Drop Downs'!$A$2:$A$4,'Sponsor Response Form (SRF)'!M3298),COUNTIF('SRF Drop Downs'!$A$2:$A$4,'Sponsor Response Form (SRF)'!N3298),COUNTIF('SRF Drop Downs'!$A$2:$A$4,'Sponsor Response Form (SRF)'!O3298),COUNTIF('SRF Drop Downs'!$A$2:$A$4,'Sponsor Response Form (SRF)'!P3298),COUNTIF('SRF Drop Downs'!$A$2:$A$4,'Sponsor Response Form (SRF)'!Q3298),COUNTIF('SRF Drop Downs'!$A$2:$A$4,'Sponsor Response Form (SRF)'!R3298)),"Complete","Incomplete"))</f>
        <v/>
      </c>
      <c r="T3298" s="25" t="str">
        <f>IF(S3298="Complete",IF(AND(NOT(ISNA(VLOOKUP(CONCATENATE(D3298,E3298,F3298,G3298,H3298,I3298,J3298,K3298),'SRF Drop Downs'!G:G,1,FALSE))),IF(AND(G3298&lt;&gt;"C3",K3298&lt;&gt;"O5"),IF(SUM(COUNTIF(L3298:R3298,"Y"),COUNTIF(L3298:R3298,"N"))=0,"V","I"),IF(COUNTIF(L3298:R3298,"Y"),"V","I"))="V", IF(AND('Sponsor Response Form (SRF)'!D3298="M1", COUNTIF('OMS Response Form (ORF)'!C:C, B3298)&gt;0), "I", "V")="V"), "Valid","Invalid")," ")</f>
        <v xml:space="preserve"> </v>
      </c>
    </row>
    <row r="3299" spans="1:20" x14ac:dyDescent="0.25">
      <c r="A3299" s="69"/>
      <c r="B3299" s="70"/>
      <c r="C3299" s="71"/>
      <c r="D3299" s="72"/>
      <c r="E3299" s="72"/>
      <c r="F3299" s="72"/>
      <c r="G3299" s="72"/>
      <c r="H3299" s="72"/>
      <c r="I3299" s="72"/>
      <c r="J3299" s="72"/>
      <c r="K3299" s="72"/>
      <c r="L3299" s="72"/>
      <c r="M3299" s="72"/>
      <c r="N3299" s="72"/>
      <c r="O3299" s="72"/>
      <c r="P3299" s="72"/>
      <c r="Q3299" s="72"/>
      <c r="R3299" s="72"/>
      <c r="S3299" s="24" t="str">
        <f>IF(COUNTA(A3299:R3299)=0,"",IF(AND(COUNTA(A3299:C3299)=3,COUNTIF('SRF Drop Downs'!$B$2:$B$5,'Sponsor Response Form (SRF)'!D3299),COUNTIF('SRF Drop Downs'!$F$2:$F$5,'Sponsor Response Form (SRF)'!E3299),COUNTIF('SRF Drop Downs'!$C$2:$C$4,'Sponsor Response Form (SRF)'!F3299),COUNTIF('SRF Drop Downs'!$D$2:$D$6,'Sponsor Response Form (SRF)'!G3299),COUNTIF('SRF Drop Downs'!$A$2:$A$5,'Sponsor Response Form (SRF)'!H3299),COUNTIF('SRF Drop Downs'!$A$2:$A$4,'Sponsor Response Form (SRF)'!I3299),COUNTIF('SRF Drop Downs'!$A$2:$A$5,'Sponsor Response Form (SRF)'!J3299),COUNTIF('SRF Drop Downs'!$E$2:$E$7,'Sponsor Response Form (SRF)'!K3299),COUNTIF('SRF Drop Downs'!$A$2:$A$4,'Sponsor Response Form (SRF)'!L3299),COUNTIF('SRF Drop Downs'!$A$2:$A$4,'Sponsor Response Form (SRF)'!M3299),COUNTIF('SRF Drop Downs'!$A$2:$A$4,'Sponsor Response Form (SRF)'!N3299),COUNTIF('SRF Drop Downs'!$A$2:$A$4,'Sponsor Response Form (SRF)'!O3299),COUNTIF('SRF Drop Downs'!$A$2:$A$4,'Sponsor Response Form (SRF)'!P3299),COUNTIF('SRF Drop Downs'!$A$2:$A$4,'Sponsor Response Form (SRF)'!Q3299),COUNTIF('SRF Drop Downs'!$A$2:$A$4,'Sponsor Response Form (SRF)'!R3299)),"Complete","Incomplete"))</f>
        <v/>
      </c>
      <c r="T3299" s="25" t="str">
        <f>IF(S3299="Complete",IF(AND(NOT(ISNA(VLOOKUP(CONCATENATE(D3299,E3299,F3299,G3299,H3299,I3299,J3299,K3299),'SRF Drop Downs'!G:G,1,FALSE))),IF(AND(G3299&lt;&gt;"C3",K3299&lt;&gt;"O5"),IF(SUM(COUNTIF(L3299:R3299,"Y"),COUNTIF(L3299:R3299,"N"))=0,"V","I"),IF(COUNTIF(L3299:R3299,"Y"),"V","I"))="V", IF(AND('Sponsor Response Form (SRF)'!D3299="M1", COUNTIF('OMS Response Form (ORF)'!C:C, B3299)&gt;0), "I", "V")="V"), "Valid","Invalid")," ")</f>
        <v xml:space="preserve"> </v>
      </c>
    </row>
    <row r="3300" spans="1:20" x14ac:dyDescent="0.25">
      <c r="A3300" s="69"/>
      <c r="B3300" s="70"/>
      <c r="C3300" s="71"/>
      <c r="D3300" s="72"/>
      <c r="E3300" s="72"/>
      <c r="F3300" s="72"/>
      <c r="G3300" s="72"/>
      <c r="H3300" s="72"/>
      <c r="I3300" s="72"/>
      <c r="J3300" s="72"/>
      <c r="K3300" s="72"/>
      <c r="L3300" s="72"/>
      <c r="M3300" s="72"/>
      <c r="N3300" s="72"/>
      <c r="O3300" s="72"/>
      <c r="P3300" s="72"/>
      <c r="Q3300" s="72"/>
      <c r="R3300" s="72"/>
      <c r="S3300" s="24" t="str">
        <f>IF(COUNTA(A3300:R3300)=0,"",IF(AND(COUNTA(A3300:C3300)=3,COUNTIF('SRF Drop Downs'!$B$2:$B$5,'Sponsor Response Form (SRF)'!D3300),COUNTIF('SRF Drop Downs'!$F$2:$F$5,'Sponsor Response Form (SRF)'!E3300),COUNTIF('SRF Drop Downs'!$C$2:$C$4,'Sponsor Response Form (SRF)'!F3300),COUNTIF('SRF Drop Downs'!$D$2:$D$6,'Sponsor Response Form (SRF)'!G3300),COUNTIF('SRF Drop Downs'!$A$2:$A$5,'Sponsor Response Form (SRF)'!H3300),COUNTIF('SRF Drop Downs'!$A$2:$A$4,'Sponsor Response Form (SRF)'!I3300),COUNTIF('SRF Drop Downs'!$A$2:$A$5,'Sponsor Response Form (SRF)'!J3300),COUNTIF('SRF Drop Downs'!$E$2:$E$7,'Sponsor Response Form (SRF)'!K3300),COUNTIF('SRF Drop Downs'!$A$2:$A$4,'Sponsor Response Form (SRF)'!L3300),COUNTIF('SRF Drop Downs'!$A$2:$A$4,'Sponsor Response Form (SRF)'!M3300),COUNTIF('SRF Drop Downs'!$A$2:$A$4,'Sponsor Response Form (SRF)'!N3300),COUNTIF('SRF Drop Downs'!$A$2:$A$4,'Sponsor Response Form (SRF)'!O3300),COUNTIF('SRF Drop Downs'!$A$2:$A$4,'Sponsor Response Form (SRF)'!P3300),COUNTIF('SRF Drop Downs'!$A$2:$A$4,'Sponsor Response Form (SRF)'!Q3300),COUNTIF('SRF Drop Downs'!$A$2:$A$4,'Sponsor Response Form (SRF)'!R3300)),"Complete","Incomplete"))</f>
        <v/>
      </c>
      <c r="T3300" s="25" t="str">
        <f>IF(S3300="Complete",IF(AND(NOT(ISNA(VLOOKUP(CONCATENATE(D3300,E3300,F3300,G3300,H3300,I3300,J3300,K3300),'SRF Drop Downs'!G:G,1,FALSE))),IF(AND(G3300&lt;&gt;"C3",K3300&lt;&gt;"O5"),IF(SUM(COUNTIF(L3300:R3300,"Y"),COUNTIF(L3300:R3300,"N"))=0,"V","I"),IF(COUNTIF(L3300:R3300,"Y"),"V","I"))="V", IF(AND('Sponsor Response Form (SRF)'!D3300="M1", COUNTIF('OMS Response Form (ORF)'!C:C, B3300)&gt;0), "I", "V")="V"), "Valid","Invalid")," ")</f>
        <v xml:space="preserve"> </v>
      </c>
    </row>
    <row r="3301" spans="1:20" x14ac:dyDescent="0.25">
      <c r="A3301" s="69"/>
      <c r="B3301" s="70"/>
      <c r="C3301" s="71"/>
      <c r="D3301" s="72"/>
      <c r="E3301" s="72"/>
      <c r="F3301" s="72"/>
      <c r="G3301" s="72"/>
      <c r="H3301" s="72"/>
      <c r="I3301" s="72"/>
      <c r="J3301" s="72"/>
      <c r="K3301" s="72"/>
      <c r="L3301" s="72"/>
      <c r="M3301" s="72"/>
      <c r="N3301" s="72"/>
      <c r="O3301" s="72"/>
      <c r="P3301" s="72"/>
      <c r="Q3301" s="72"/>
      <c r="R3301" s="72"/>
      <c r="S3301" s="24" t="str">
        <f>IF(COUNTA(A3301:R3301)=0,"",IF(AND(COUNTA(A3301:C3301)=3,COUNTIF('SRF Drop Downs'!$B$2:$B$5,'Sponsor Response Form (SRF)'!D3301),COUNTIF('SRF Drop Downs'!$F$2:$F$5,'Sponsor Response Form (SRF)'!E3301),COUNTIF('SRF Drop Downs'!$C$2:$C$4,'Sponsor Response Form (SRF)'!F3301),COUNTIF('SRF Drop Downs'!$D$2:$D$6,'Sponsor Response Form (SRF)'!G3301),COUNTIF('SRF Drop Downs'!$A$2:$A$5,'Sponsor Response Form (SRF)'!H3301),COUNTIF('SRF Drop Downs'!$A$2:$A$4,'Sponsor Response Form (SRF)'!I3301),COUNTIF('SRF Drop Downs'!$A$2:$A$5,'Sponsor Response Form (SRF)'!J3301),COUNTIF('SRF Drop Downs'!$E$2:$E$7,'Sponsor Response Form (SRF)'!K3301),COUNTIF('SRF Drop Downs'!$A$2:$A$4,'Sponsor Response Form (SRF)'!L3301),COUNTIF('SRF Drop Downs'!$A$2:$A$4,'Sponsor Response Form (SRF)'!M3301),COUNTIF('SRF Drop Downs'!$A$2:$A$4,'Sponsor Response Form (SRF)'!N3301),COUNTIF('SRF Drop Downs'!$A$2:$A$4,'Sponsor Response Form (SRF)'!O3301),COUNTIF('SRF Drop Downs'!$A$2:$A$4,'Sponsor Response Form (SRF)'!P3301),COUNTIF('SRF Drop Downs'!$A$2:$A$4,'Sponsor Response Form (SRF)'!Q3301),COUNTIF('SRF Drop Downs'!$A$2:$A$4,'Sponsor Response Form (SRF)'!R3301)),"Complete","Incomplete"))</f>
        <v/>
      </c>
      <c r="T3301" s="25" t="str">
        <f>IF(S3301="Complete",IF(AND(NOT(ISNA(VLOOKUP(CONCATENATE(D3301,E3301,F3301,G3301,H3301,I3301,J3301,K3301),'SRF Drop Downs'!G:G,1,FALSE))),IF(AND(G3301&lt;&gt;"C3",K3301&lt;&gt;"O5"),IF(SUM(COUNTIF(L3301:R3301,"Y"),COUNTIF(L3301:R3301,"N"))=0,"V","I"),IF(COUNTIF(L3301:R3301,"Y"),"V","I"))="V", IF(AND('Sponsor Response Form (SRF)'!D3301="M1", COUNTIF('OMS Response Form (ORF)'!C:C, B3301)&gt;0), "I", "V")="V"), "Valid","Invalid")," ")</f>
        <v xml:space="preserve"> </v>
      </c>
    </row>
    <row r="3302" spans="1:20" x14ac:dyDescent="0.25">
      <c r="A3302" s="69"/>
      <c r="B3302" s="70"/>
      <c r="C3302" s="71"/>
      <c r="D3302" s="72"/>
      <c r="E3302" s="72"/>
      <c r="F3302" s="72"/>
      <c r="G3302" s="72"/>
      <c r="H3302" s="72"/>
      <c r="I3302" s="72"/>
      <c r="J3302" s="72"/>
      <c r="K3302" s="72"/>
      <c r="L3302" s="72"/>
      <c r="M3302" s="72"/>
      <c r="N3302" s="72"/>
      <c r="O3302" s="72"/>
      <c r="P3302" s="72"/>
      <c r="Q3302" s="72"/>
      <c r="R3302" s="72"/>
      <c r="S3302" s="24" t="str">
        <f>IF(COUNTA(A3302:R3302)=0,"",IF(AND(COUNTA(A3302:C3302)=3,COUNTIF('SRF Drop Downs'!$B$2:$B$5,'Sponsor Response Form (SRF)'!D3302),COUNTIF('SRF Drop Downs'!$F$2:$F$5,'Sponsor Response Form (SRF)'!E3302),COUNTIF('SRF Drop Downs'!$C$2:$C$4,'Sponsor Response Form (SRF)'!F3302),COUNTIF('SRF Drop Downs'!$D$2:$D$6,'Sponsor Response Form (SRF)'!G3302),COUNTIF('SRF Drop Downs'!$A$2:$A$5,'Sponsor Response Form (SRF)'!H3302),COUNTIF('SRF Drop Downs'!$A$2:$A$4,'Sponsor Response Form (SRF)'!I3302),COUNTIF('SRF Drop Downs'!$A$2:$A$5,'Sponsor Response Form (SRF)'!J3302),COUNTIF('SRF Drop Downs'!$E$2:$E$7,'Sponsor Response Form (SRF)'!K3302),COUNTIF('SRF Drop Downs'!$A$2:$A$4,'Sponsor Response Form (SRF)'!L3302),COUNTIF('SRF Drop Downs'!$A$2:$A$4,'Sponsor Response Form (SRF)'!M3302),COUNTIF('SRF Drop Downs'!$A$2:$A$4,'Sponsor Response Form (SRF)'!N3302),COUNTIF('SRF Drop Downs'!$A$2:$A$4,'Sponsor Response Form (SRF)'!O3302),COUNTIF('SRF Drop Downs'!$A$2:$A$4,'Sponsor Response Form (SRF)'!P3302),COUNTIF('SRF Drop Downs'!$A$2:$A$4,'Sponsor Response Form (SRF)'!Q3302),COUNTIF('SRF Drop Downs'!$A$2:$A$4,'Sponsor Response Form (SRF)'!R3302)),"Complete","Incomplete"))</f>
        <v/>
      </c>
      <c r="T3302" s="25" t="str">
        <f>IF(S3302="Complete",IF(AND(NOT(ISNA(VLOOKUP(CONCATENATE(D3302,E3302,F3302,G3302,H3302,I3302,J3302,K3302),'SRF Drop Downs'!G:G,1,FALSE))),IF(AND(G3302&lt;&gt;"C3",K3302&lt;&gt;"O5"),IF(SUM(COUNTIF(L3302:R3302,"Y"),COUNTIF(L3302:R3302,"N"))=0,"V","I"),IF(COUNTIF(L3302:R3302,"Y"),"V","I"))="V", IF(AND('Sponsor Response Form (SRF)'!D3302="M1", COUNTIF('OMS Response Form (ORF)'!C:C, B3302)&gt;0), "I", "V")="V"), "Valid","Invalid")," ")</f>
        <v xml:space="preserve"> </v>
      </c>
    </row>
    <row r="3303" spans="1:20" x14ac:dyDescent="0.25">
      <c r="A3303" s="69"/>
      <c r="B3303" s="70"/>
      <c r="C3303" s="71"/>
      <c r="D3303" s="72"/>
      <c r="E3303" s="72"/>
      <c r="F3303" s="72"/>
      <c r="G3303" s="72"/>
      <c r="H3303" s="72"/>
      <c r="I3303" s="72"/>
      <c r="J3303" s="72"/>
      <c r="K3303" s="72"/>
      <c r="L3303" s="72"/>
      <c r="M3303" s="72"/>
      <c r="N3303" s="72"/>
      <c r="O3303" s="72"/>
      <c r="P3303" s="72"/>
      <c r="Q3303" s="72"/>
      <c r="R3303" s="72"/>
      <c r="S3303" s="24" t="str">
        <f>IF(COUNTA(A3303:R3303)=0,"",IF(AND(COUNTA(A3303:C3303)=3,COUNTIF('SRF Drop Downs'!$B$2:$B$5,'Sponsor Response Form (SRF)'!D3303),COUNTIF('SRF Drop Downs'!$F$2:$F$5,'Sponsor Response Form (SRF)'!E3303),COUNTIF('SRF Drop Downs'!$C$2:$C$4,'Sponsor Response Form (SRF)'!F3303),COUNTIF('SRF Drop Downs'!$D$2:$D$6,'Sponsor Response Form (SRF)'!G3303),COUNTIF('SRF Drop Downs'!$A$2:$A$5,'Sponsor Response Form (SRF)'!H3303),COUNTIF('SRF Drop Downs'!$A$2:$A$4,'Sponsor Response Form (SRF)'!I3303),COUNTIF('SRF Drop Downs'!$A$2:$A$5,'Sponsor Response Form (SRF)'!J3303),COUNTIF('SRF Drop Downs'!$E$2:$E$7,'Sponsor Response Form (SRF)'!K3303),COUNTIF('SRF Drop Downs'!$A$2:$A$4,'Sponsor Response Form (SRF)'!L3303),COUNTIF('SRF Drop Downs'!$A$2:$A$4,'Sponsor Response Form (SRF)'!M3303),COUNTIF('SRF Drop Downs'!$A$2:$A$4,'Sponsor Response Form (SRF)'!N3303),COUNTIF('SRF Drop Downs'!$A$2:$A$4,'Sponsor Response Form (SRF)'!O3303),COUNTIF('SRF Drop Downs'!$A$2:$A$4,'Sponsor Response Form (SRF)'!P3303),COUNTIF('SRF Drop Downs'!$A$2:$A$4,'Sponsor Response Form (SRF)'!Q3303),COUNTIF('SRF Drop Downs'!$A$2:$A$4,'Sponsor Response Form (SRF)'!R3303)),"Complete","Incomplete"))</f>
        <v/>
      </c>
      <c r="T3303" s="25" t="str">
        <f>IF(S3303="Complete",IF(AND(NOT(ISNA(VLOOKUP(CONCATENATE(D3303,E3303,F3303,G3303,H3303,I3303,J3303,K3303),'SRF Drop Downs'!G:G,1,FALSE))),IF(AND(G3303&lt;&gt;"C3",K3303&lt;&gt;"O5"),IF(SUM(COUNTIF(L3303:R3303,"Y"),COUNTIF(L3303:R3303,"N"))=0,"V","I"),IF(COUNTIF(L3303:R3303,"Y"),"V","I"))="V", IF(AND('Sponsor Response Form (SRF)'!D3303="M1", COUNTIF('OMS Response Form (ORF)'!C:C, B3303)&gt;0), "I", "V")="V"), "Valid","Invalid")," ")</f>
        <v xml:space="preserve"> </v>
      </c>
    </row>
    <row r="3304" spans="1:20" x14ac:dyDescent="0.25">
      <c r="A3304" s="69"/>
      <c r="B3304" s="70"/>
      <c r="C3304" s="71"/>
      <c r="D3304" s="72"/>
      <c r="E3304" s="72"/>
      <c r="F3304" s="72"/>
      <c r="G3304" s="72"/>
      <c r="H3304" s="72"/>
      <c r="I3304" s="72"/>
      <c r="J3304" s="72"/>
      <c r="K3304" s="72"/>
      <c r="L3304" s="72"/>
      <c r="M3304" s="72"/>
      <c r="N3304" s="72"/>
      <c r="O3304" s="72"/>
      <c r="P3304" s="72"/>
      <c r="Q3304" s="72"/>
      <c r="R3304" s="72"/>
      <c r="S3304" s="24" t="str">
        <f>IF(COUNTA(A3304:R3304)=0,"",IF(AND(COUNTA(A3304:C3304)=3,COUNTIF('SRF Drop Downs'!$B$2:$B$5,'Sponsor Response Form (SRF)'!D3304),COUNTIF('SRF Drop Downs'!$F$2:$F$5,'Sponsor Response Form (SRF)'!E3304),COUNTIF('SRF Drop Downs'!$C$2:$C$4,'Sponsor Response Form (SRF)'!F3304),COUNTIF('SRF Drop Downs'!$D$2:$D$6,'Sponsor Response Form (SRF)'!G3304),COUNTIF('SRF Drop Downs'!$A$2:$A$5,'Sponsor Response Form (SRF)'!H3304),COUNTIF('SRF Drop Downs'!$A$2:$A$4,'Sponsor Response Form (SRF)'!I3304),COUNTIF('SRF Drop Downs'!$A$2:$A$5,'Sponsor Response Form (SRF)'!J3304),COUNTIF('SRF Drop Downs'!$E$2:$E$7,'Sponsor Response Form (SRF)'!K3304),COUNTIF('SRF Drop Downs'!$A$2:$A$4,'Sponsor Response Form (SRF)'!L3304),COUNTIF('SRF Drop Downs'!$A$2:$A$4,'Sponsor Response Form (SRF)'!M3304),COUNTIF('SRF Drop Downs'!$A$2:$A$4,'Sponsor Response Form (SRF)'!N3304),COUNTIF('SRF Drop Downs'!$A$2:$A$4,'Sponsor Response Form (SRF)'!O3304),COUNTIF('SRF Drop Downs'!$A$2:$A$4,'Sponsor Response Form (SRF)'!P3304),COUNTIF('SRF Drop Downs'!$A$2:$A$4,'Sponsor Response Form (SRF)'!Q3304),COUNTIF('SRF Drop Downs'!$A$2:$A$4,'Sponsor Response Form (SRF)'!R3304)),"Complete","Incomplete"))</f>
        <v/>
      </c>
      <c r="T3304" s="25" t="str">
        <f>IF(S3304="Complete",IF(AND(NOT(ISNA(VLOOKUP(CONCATENATE(D3304,E3304,F3304,G3304,H3304,I3304,J3304,K3304),'SRF Drop Downs'!G:G,1,FALSE))),IF(AND(G3304&lt;&gt;"C3",K3304&lt;&gt;"O5"),IF(SUM(COUNTIF(L3304:R3304,"Y"),COUNTIF(L3304:R3304,"N"))=0,"V","I"),IF(COUNTIF(L3304:R3304,"Y"),"V","I"))="V", IF(AND('Sponsor Response Form (SRF)'!D3304="M1", COUNTIF('OMS Response Form (ORF)'!C:C, B3304)&gt;0), "I", "V")="V"), "Valid","Invalid")," ")</f>
        <v xml:space="preserve"> </v>
      </c>
    </row>
    <row r="3305" spans="1:20" x14ac:dyDescent="0.25">
      <c r="A3305" s="69"/>
      <c r="B3305" s="70"/>
      <c r="C3305" s="71"/>
      <c r="D3305" s="72"/>
      <c r="E3305" s="72"/>
      <c r="F3305" s="72"/>
      <c r="G3305" s="72"/>
      <c r="H3305" s="72"/>
      <c r="I3305" s="72"/>
      <c r="J3305" s="72"/>
      <c r="K3305" s="72"/>
      <c r="L3305" s="72"/>
      <c r="M3305" s="72"/>
      <c r="N3305" s="72"/>
      <c r="O3305" s="72"/>
      <c r="P3305" s="72"/>
      <c r="Q3305" s="72"/>
      <c r="R3305" s="72"/>
      <c r="S3305" s="24" t="str">
        <f>IF(COUNTA(A3305:R3305)=0,"",IF(AND(COUNTA(A3305:C3305)=3,COUNTIF('SRF Drop Downs'!$B$2:$B$5,'Sponsor Response Form (SRF)'!D3305),COUNTIF('SRF Drop Downs'!$F$2:$F$5,'Sponsor Response Form (SRF)'!E3305),COUNTIF('SRF Drop Downs'!$C$2:$C$4,'Sponsor Response Form (SRF)'!F3305),COUNTIF('SRF Drop Downs'!$D$2:$D$6,'Sponsor Response Form (SRF)'!G3305),COUNTIF('SRF Drop Downs'!$A$2:$A$5,'Sponsor Response Form (SRF)'!H3305),COUNTIF('SRF Drop Downs'!$A$2:$A$4,'Sponsor Response Form (SRF)'!I3305),COUNTIF('SRF Drop Downs'!$A$2:$A$5,'Sponsor Response Form (SRF)'!J3305),COUNTIF('SRF Drop Downs'!$E$2:$E$7,'Sponsor Response Form (SRF)'!K3305),COUNTIF('SRF Drop Downs'!$A$2:$A$4,'Sponsor Response Form (SRF)'!L3305),COUNTIF('SRF Drop Downs'!$A$2:$A$4,'Sponsor Response Form (SRF)'!M3305),COUNTIF('SRF Drop Downs'!$A$2:$A$4,'Sponsor Response Form (SRF)'!N3305),COUNTIF('SRF Drop Downs'!$A$2:$A$4,'Sponsor Response Form (SRF)'!O3305),COUNTIF('SRF Drop Downs'!$A$2:$A$4,'Sponsor Response Form (SRF)'!P3305),COUNTIF('SRF Drop Downs'!$A$2:$A$4,'Sponsor Response Form (SRF)'!Q3305),COUNTIF('SRF Drop Downs'!$A$2:$A$4,'Sponsor Response Form (SRF)'!R3305)),"Complete","Incomplete"))</f>
        <v/>
      </c>
      <c r="T3305" s="25" t="str">
        <f>IF(S3305="Complete",IF(AND(NOT(ISNA(VLOOKUP(CONCATENATE(D3305,E3305,F3305,G3305,H3305,I3305,J3305,K3305),'SRF Drop Downs'!G:G,1,FALSE))),IF(AND(G3305&lt;&gt;"C3",K3305&lt;&gt;"O5"),IF(SUM(COUNTIF(L3305:R3305,"Y"),COUNTIF(L3305:R3305,"N"))=0,"V","I"),IF(COUNTIF(L3305:R3305,"Y"),"V","I"))="V", IF(AND('Sponsor Response Form (SRF)'!D3305="M1", COUNTIF('OMS Response Form (ORF)'!C:C, B3305)&gt;0), "I", "V")="V"), "Valid","Invalid")," ")</f>
        <v xml:space="preserve"> </v>
      </c>
    </row>
    <row r="3306" spans="1:20" x14ac:dyDescent="0.25">
      <c r="A3306" s="69"/>
      <c r="B3306" s="70"/>
      <c r="C3306" s="71"/>
      <c r="D3306" s="72"/>
      <c r="E3306" s="72"/>
      <c r="F3306" s="72"/>
      <c r="G3306" s="72"/>
      <c r="H3306" s="72"/>
      <c r="I3306" s="72"/>
      <c r="J3306" s="72"/>
      <c r="K3306" s="72"/>
      <c r="L3306" s="72"/>
      <c r="M3306" s="72"/>
      <c r="N3306" s="72"/>
      <c r="O3306" s="72"/>
      <c r="P3306" s="72"/>
      <c r="Q3306" s="72"/>
      <c r="R3306" s="72"/>
      <c r="S3306" s="24" t="str">
        <f>IF(COUNTA(A3306:R3306)=0,"",IF(AND(COUNTA(A3306:C3306)=3,COUNTIF('SRF Drop Downs'!$B$2:$B$5,'Sponsor Response Form (SRF)'!D3306),COUNTIF('SRF Drop Downs'!$F$2:$F$5,'Sponsor Response Form (SRF)'!E3306),COUNTIF('SRF Drop Downs'!$C$2:$C$4,'Sponsor Response Form (SRF)'!F3306),COUNTIF('SRF Drop Downs'!$D$2:$D$6,'Sponsor Response Form (SRF)'!G3306),COUNTIF('SRF Drop Downs'!$A$2:$A$5,'Sponsor Response Form (SRF)'!H3306),COUNTIF('SRF Drop Downs'!$A$2:$A$4,'Sponsor Response Form (SRF)'!I3306),COUNTIF('SRF Drop Downs'!$A$2:$A$5,'Sponsor Response Form (SRF)'!J3306),COUNTIF('SRF Drop Downs'!$E$2:$E$7,'Sponsor Response Form (SRF)'!K3306),COUNTIF('SRF Drop Downs'!$A$2:$A$4,'Sponsor Response Form (SRF)'!L3306),COUNTIF('SRF Drop Downs'!$A$2:$A$4,'Sponsor Response Form (SRF)'!M3306),COUNTIF('SRF Drop Downs'!$A$2:$A$4,'Sponsor Response Form (SRF)'!N3306),COUNTIF('SRF Drop Downs'!$A$2:$A$4,'Sponsor Response Form (SRF)'!O3306),COUNTIF('SRF Drop Downs'!$A$2:$A$4,'Sponsor Response Form (SRF)'!P3306),COUNTIF('SRF Drop Downs'!$A$2:$A$4,'Sponsor Response Form (SRF)'!Q3306),COUNTIF('SRF Drop Downs'!$A$2:$A$4,'Sponsor Response Form (SRF)'!R3306)),"Complete","Incomplete"))</f>
        <v/>
      </c>
      <c r="T3306" s="25" t="str">
        <f>IF(S3306="Complete",IF(AND(NOT(ISNA(VLOOKUP(CONCATENATE(D3306,E3306,F3306,G3306,H3306,I3306,J3306,K3306),'SRF Drop Downs'!G:G,1,FALSE))),IF(AND(G3306&lt;&gt;"C3",K3306&lt;&gt;"O5"),IF(SUM(COUNTIF(L3306:R3306,"Y"),COUNTIF(L3306:R3306,"N"))=0,"V","I"),IF(COUNTIF(L3306:R3306,"Y"),"V","I"))="V", IF(AND('Sponsor Response Form (SRF)'!D3306="M1", COUNTIF('OMS Response Form (ORF)'!C:C, B3306)&gt;0), "I", "V")="V"), "Valid","Invalid")," ")</f>
        <v xml:space="preserve"> </v>
      </c>
    </row>
    <row r="3307" spans="1:20" x14ac:dyDescent="0.25">
      <c r="A3307" s="69"/>
      <c r="B3307" s="70"/>
      <c r="C3307" s="71"/>
      <c r="D3307" s="72"/>
      <c r="E3307" s="72"/>
      <c r="F3307" s="72"/>
      <c r="G3307" s="72"/>
      <c r="H3307" s="72"/>
      <c r="I3307" s="72"/>
      <c r="J3307" s="72"/>
      <c r="K3307" s="72"/>
      <c r="L3307" s="72"/>
      <c r="M3307" s="72"/>
      <c r="N3307" s="72"/>
      <c r="O3307" s="72"/>
      <c r="P3307" s="72"/>
      <c r="Q3307" s="72"/>
      <c r="R3307" s="72"/>
      <c r="S3307" s="24" t="str">
        <f>IF(COUNTA(A3307:R3307)=0,"",IF(AND(COUNTA(A3307:C3307)=3,COUNTIF('SRF Drop Downs'!$B$2:$B$5,'Sponsor Response Form (SRF)'!D3307),COUNTIF('SRF Drop Downs'!$F$2:$F$5,'Sponsor Response Form (SRF)'!E3307),COUNTIF('SRF Drop Downs'!$C$2:$C$4,'Sponsor Response Form (SRF)'!F3307),COUNTIF('SRF Drop Downs'!$D$2:$D$6,'Sponsor Response Form (SRF)'!G3307),COUNTIF('SRF Drop Downs'!$A$2:$A$5,'Sponsor Response Form (SRF)'!H3307),COUNTIF('SRF Drop Downs'!$A$2:$A$4,'Sponsor Response Form (SRF)'!I3307),COUNTIF('SRF Drop Downs'!$A$2:$A$5,'Sponsor Response Form (SRF)'!J3307),COUNTIF('SRF Drop Downs'!$E$2:$E$7,'Sponsor Response Form (SRF)'!K3307),COUNTIF('SRF Drop Downs'!$A$2:$A$4,'Sponsor Response Form (SRF)'!L3307),COUNTIF('SRF Drop Downs'!$A$2:$A$4,'Sponsor Response Form (SRF)'!M3307),COUNTIF('SRF Drop Downs'!$A$2:$A$4,'Sponsor Response Form (SRF)'!N3307),COUNTIF('SRF Drop Downs'!$A$2:$A$4,'Sponsor Response Form (SRF)'!O3307),COUNTIF('SRF Drop Downs'!$A$2:$A$4,'Sponsor Response Form (SRF)'!P3307),COUNTIF('SRF Drop Downs'!$A$2:$A$4,'Sponsor Response Form (SRF)'!Q3307),COUNTIF('SRF Drop Downs'!$A$2:$A$4,'Sponsor Response Form (SRF)'!R3307)),"Complete","Incomplete"))</f>
        <v/>
      </c>
      <c r="T3307" s="25" t="str">
        <f>IF(S3307="Complete",IF(AND(NOT(ISNA(VLOOKUP(CONCATENATE(D3307,E3307,F3307,G3307,H3307,I3307,J3307,K3307),'SRF Drop Downs'!G:G,1,FALSE))),IF(AND(G3307&lt;&gt;"C3",K3307&lt;&gt;"O5"),IF(SUM(COUNTIF(L3307:R3307,"Y"),COUNTIF(L3307:R3307,"N"))=0,"V","I"),IF(COUNTIF(L3307:R3307,"Y"),"V","I"))="V", IF(AND('Sponsor Response Form (SRF)'!D3307="M1", COUNTIF('OMS Response Form (ORF)'!C:C, B3307)&gt;0), "I", "V")="V"), "Valid","Invalid")," ")</f>
        <v xml:space="preserve"> </v>
      </c>
    </row>
    <row r="3308" spans="1:20" x14ac:dyDescent="0.25">
      <c r="A3308" s="69"/>
      <c r="B3308" s="70"/>
      <c r="C3308" s="71"/>
      <c r="D3308" s="72"/>
      <c r="E3308" s="72"/>
      <c r="F3308" s="72"/>
      <c r="G3308" s="72"/>
      <c r="H3308" s="72"/>
      <c r="I3308" s="72"/>
      <c r="J3308" s="72"/>
      <c r="K3308" s="72"/>
      <c r="L3308" s="72"/>
      <c r="M3308" s="72"/>
      <c r="N3308" s="72"/>
      <c r="O3308" s="72"/>
      <c r="P3308" s="72"/>
      <c r="Q3308" s="72"/>
      <c r="R3308" s="72"/>
      <c r="S3308" s="24" t="str">
        <f>IF(COUNTA(A3308:R3308)=0,"",IF(AND(COUNTA(A3308:C3308)=3,COUNTIF('SRF Drop Downs'!$B$2:$B$5,'Sponsor Response Form (SRF)'!D3308),COUNTIF('SRF Drop Downs'!$F$2:$F$5,'Sponsor Response Form (SRF)'!E3308),COUNTIF('SRF Drop Downs'!$C$2:$C$4,'Sponsor Response Form (SRF)'!F3308),COUNTIF('SRF Drop Downs'!$D$2:$D$6,'Sponsor Response Form (SRF)'!G3308),COUNTIF('SRF Drop Downs'!$A$2:$A$5,'Sponsor Response Form (SRF)'!H3308),COUNTIF('SRF Drop Downs'!$A$2:$A$4,'Sponsor Response Form (SRF)'!I3308),COUNTIF('SRF Drop Downs'!$A$2:$A$5,'Sponsor Response Form (SRF)'!J3308),COUNTIF('SRF Drop Downs'!$E$2:$E$7,'Sponsor Response Form (SRF)'!K3308),COUNTIF('SRF Drop Downs'!$A$2:$A$4,'Sponsor Response Form (SRF)'!L3308),COUNTIF('SRF Drop Downs'!$A$2:$A$4,'Sponsor Response Form (SRF)'!M3308),COUNTIF('SRF Drop Downs'!$A$2:$A$4,'Sponsor Response Form (SRF)'!N3308),COUNTIF('SRF Drop Downs'!$A$2:$A$4,'Sponsor Response Form (SRF)'!O3308),COUNTIF('SRF Drop Downs'!$A$2:$A$4,'Sponsor Response Form (SRF)'!P3308),COUNTIF('SRF Drop Downs'!$A$2:$A$4,'Sponsor Response Form (SRF)'!Q3308),COUNTIF('SRF Drop Downs'!$A$2:$A$4,'Sponsor Response Form (SRF)'!R3308)),"Complete","Incomplete"))</f>
        <v/>
      </c>
      <c r="T3308" s="25" t="str">
        <f>IF(S3308="Complete",IF(AND(NOT(ISNA(VLOOKUP(CONCATENATE(D3308,E3308,F3308,G3308,H3308,I3308,J3308,K3308),'SRF Drop Downs'!G:G,1,FALSE))),IF(AND(G3308&lt;&gt;"C3",K3308&lt;&gt;"O5"),IF(SUM(COUNTIF(L3308:R3308,"Y"),COUNTIF(L3308:R3308,"N"))=0,"V","I"),IF(COUNTIF(L3308:R3308,"Y"),"V","I"))="V", IF(AND('Sponsor Response Form (SRF)'!D3308="M1", COUNTIF('OMS Response Form (ORF)'!C:C, B3308)&gt;0), "I", "V")="V"), "Valid","Invalid")," ")</f>
        <v xml:space="preserve"> </v>
      </c>
    </row>
    <row r="3309" spans="1:20" x14ac:dyDescent="0.25">
      <c r="A3309" s="69"/>
      <c r="B3309" s="70"/>
      <c r="C3309" s="71"/>
      <c r="D3309" s="72"/>
      <c r="E3309" s="72"/>
      <c r="F3309" s="72"/>
      <c r="G3309" s="72"/>
      <c r="H3309" s="72"/>
      <c r="I3309" s="72"/>
      <c r="J3309" s="72"/>
      <c r="K3309" s="72"/>
      <c r="L3309" s="72"/>
      <c r="M3309" s="72"/>
      <c r="N3309" s="72"/>
      <c r="O3309" s="72"/>
      <c r="P3309" s="72"/>
      <c r="Q3309" s="72"/>
      <c r="R3309" s="72"/>
      <c r="S3309" s="24" t="str">
        <f>IF(COUNTA(A3309:R3309)=0,"",IF(AND(COUNTA(A3309:C3309)=3,COUNTIF('SRF Drop Downs'!$B$2:$B$5,'Sponsor Response Form (SRF)'!D3309),COUNTIF('SRF Drop Downs'!$F$2:$F$5,'Sponsor Response Form (SRF)'!E3309),COUNTIF('SRF Drop Downs'!$C$2:$C$4,'Sponsor Response Form (SRF)'!F3309),COUNTIF('SRF Drop Downs'!$D$2:$D$6,'Sponsor Response Form (SRF)'!G3309),COUNTIF('SRF Drop Downs'!$A$2:$A$5,'Sponsor Response Form (SRF)'!H3309),COUNTIF('SRF Drop Downs'!$A$2:$A$4,'Sponsor Response Form (SRF)'!I3309),COUNTIF('SRF Drop Downs'!$A$2:$A$5,'Sponsor Response Form (SRF)'!J3309),COUNTIF('SRF Drop Downs'!$E$2:$E$7,'Sponsor Response Form (SRF)'!K3309),COUNTIF('SRF Drop Downs'!$A$2:$A$4,'Sponsor Response Form (SRF)'!L3309),COUNTIF('SRF Drop Downs'!$A$2:$A$4,'Sponsor Response Form (SRF)'!M3309),COUNTIF('SRF Drop Downs'!$A$2:$A$4,'Sponsor Response Form (SRF)'!N3309),COUNTIF('SRF Drop Downs'!$A$2:$A$4,'Sponsor Response Form (SRF)'!O3309),COUNTIF('SRF Drop Downs'!$A$2:$A$4,'Sponsor Response Form (SRF)'!P3309),COUNTIF('SRF Drop Downs'!$A$2:$A$4,'Sponsor Response Form (SRF)'!Q3309),COUNTIF('SRF Drop Downs'!$A$2:$A$4,'Sponsor Response Form (SRF)'!R3309)),"Complete","Incomplete"))</f>
        <v/>
      </c>
      <c r="T3309" s="25" t="str">
        <f>IF(S3309="Complete",IF(AND(NOT(ISNA(VLOOKUP(CONCATENATE(D3309,E3309,F3309,G3309,H3309,I3309,J3309,K3309),'SRF Drop Downs'!G:G,1,FALSE))),IF(AND(G3309&lt;&gt;"C3",K3309&lt;&gt;"O5"),IF(SUM(COUNTIF(L3309:R3309,"Y"),COUNTIF(L3309:R3309,"N"))=0,"V","I"),IF(COUNTIF(L3309:R3309,"Y"),"V","I"))="V", IF(AND('Sponsor Response Form (SRF)'!D3309="M1", COUNTIF('OMS Response Form (ORF)'!C:C, B3309)&gt;0), "I", "V")="V"), "Valid","Invalid")," ")</f>
        <v xml:space="preserve"> </v>
      </c>
    </row>
    <row r="3310" spans="1:20" x14ac:dyDescent="0.25">
      <c r="A3310" s="69"/>
      <c r="B3310" s="70"/>
      <c r="C3310" s="71"/>
      <c r="D3310" s="72"/>
      <c r="E3310" s="72"/>
      <c r="F3310" s="72"/>
      <c r="G3310" s="72"/>
      <c r="H3310" s="72"/>
      <c r="I3310" s="72"/>
      <c r="J3310" s="72"/>
      <c r="K3310" s="72"/>
      <c r="L3310" s="72"/>
      <c r="M3310" s="72"/>
      <c r="N3310" s="72"/>
      <c r="O3310" s="72"/>
      <c r="P3310" s="72"/>
      <c r="Q3310" s="72"/>
      <c r="R3310" s="72"/>
      <c r="S3310" s="24" t="str">
        <f>IF(COUNTA(A3310:R3310)=0,"",IF(AND(COUNTA(A3310:C3310)=3,COUNTIF('SRF Drop Downs'!$B$2:$B$5,'Sponsor Response Form (SRF)'!D3310),COUNTIF('SRF Drop Downs'!$F$2:$F$5,'Sponsor Response Form (SRF)'!E3310),COUNTIF('SRF Drop Downs'!$C$2:$C$4,'Sponsor Response Form (SRF)'!F3310),COUNTIF('SRF Drop Downs'!$D$2:$D$6,'Sponsor Response Form (SRF)'!G3310),COUNTIF('SRF Drop Downs'!$A$2:$A$5,'Sponsor Response Form (SRF)'!H3310),COUNTIF('SRF Drop Downs'!$A$2:$A$4,'Sponsor Response Form (SRF)'!I3310),COUNTIF('SRF Drop Downs'!$A$2:$A$5,'Sponsor Response Form (SRF)'!J3310),COUNTIF('SRF Drop Downs'!$E$2:$E$7,'Sponsor Response Form (SRF)'!K3310),COUNTIF('SRF Drop Downs'!$A$2:$A$4,'Sponsor Response Form (SRF)'!L3310),COUNTIF('SRF Drop Downs'!$A$2:$A$4,'Sponsor Response Form (SRF)'!M3310),COUNTIF('SRF Drop Downs'!$A$2:$A$4,'Sponsor Response Form (SRF)'!N3310),COUNTIF('SRF Drop Downs'!$A$2:$A$4,'Sponsor Response Form (SRF)'!O3310),COUNTIF('SRF Drop Downs'!$A$2:$A$4,'Sponsor Response Form (SRF)'!P3310),COUNTIF('SRF Drop Downs'!$A$2:$A$4,'Sponsor Response Form (SRF)'!Q3310),COUNTIF('SRF Drop Downs'!$A$2:$A$4,'Sponsor Response Form (SRF)'!R3310)),"Complete","Incomplete"))</f>
        <v/>
      </c>
      <c r="T3310" s="25" t="str">
        <f>IF(S3310="Complete",IF(AND(NOT(ISNA(VLOOKUP(CONCATENATE(D3310,E3310,F3310,G3310,H3310,I3310,J3310,K3310),'SRF Drop Downs'!G:G,1,FALSE))),IF(AND(G3310&lt;&gt;"C3",K3310&lt;&gt;"O5"),IF(SUM(COUNTIF(L3310:R3310,"Y"),COUNTIF(L3310:R3310,"N"))=0,"V","I"),IF(COUNTIF(L3310:R3310,"Y"),"V","I"))="V", IF(AND('Sponsor Response Form (SRF)'!D3310="M1", COUNTIF('OMS Response Form (ORF)'!C:C, B3310)&gt;0), "I", "V")="V"), "Valid","Invalid")," ")</f>
        <v xml:space="preserve"> </v>
      </c>
    </row>
    <row r="3311" spans="1:20" x14ac:dyDescent="0.25">
      <c r="A3311" s="69"/>
      <c r="B3311" s="70"/>
      <c r="C3311" s="71"/>
      <c r="D3311" s="72"/>
      <c r="E3311" s="72"/>
      <c r="F3311" s="72"/>
      <c r="G3311" s="72"/>
      <c r="H3311" s="72"/>
      <c r="I3311" s="72"/>
      <c r="J3311" s="72"/>
      <c r="K3311" s="72"/>
      <c r="L3311" s="72"/>
      <c r="M3311" s="72"/>
      <c r="N3311" s="72"/>
      <c r="O3311" s="72"/>
      <c r="P3311" s="72"/>
      <c r="Q3311" s="72"/>
      <c r="R3311" s="72"/>
      <c r="S3311" s="24" t="str">
        <f>IF(COUNTA(A3311:R3311)=0,"",IF(AND(COUNTA(A3311:C3311)=3,COUNTIF('SRF Drop Downs'!$B$2:$B$5,'Sponsor Response Form (SRF)'!D3311),COUNTIF('SRF Drop Downs'!$F$2:$F$5,'Sponsor Response Form (SRF)'!E3311),COUNTIF('SRF Drop Downs'!$C$2:$C$4,'Sponsor Response Form (SRF)'!F3311),COUNTIF('SRF Drop Downs'!$D$2:$D$6,'Sponsor Response Form (SRF)'!G3311),COUNTIF('SRF Drop Downs'!$A$2:$A$5,'Sponsor Response Form (SRF)'!H3311),COUNTIF('SRF Drop Downs'!$A$2:$A$4,'Sponsor Response Form (SRF)'!I3311),COUNTIF('SRF Drop Downs'!$A$2:$A$5,'Sponsor Response Form (SRF)'!J3311),COUNTIF('SRF Drop Downs'!$E$2:$E$7,'Sponsor Response Form (SRF)'!K3311),COUNTIF('SRF Drop Downs'!$A$2:$A$4,'Sponsor Response Form (SRF)'!L3311),COUNTIF('SRF Drop Downs'!$A$2:$A$4,'Sponsor Response Form (SRF)'!M3311),COUNTIF('SRF Drop Downs'!$A$2:$A$4,'Sponsor Response Form (SRF)'!N3311),COUNTIF('SRF Drop Downs'!$A$2:$A$4,'Sponsor Response Form (SRF)'!O3311),COUNTIF('SRF Drop Downs'!$A$2:$A$4,'Sponsor Response Form (SRF)'!P3311),COUNTIF('SRF Drop Downs'!$A$2:$A$4,'Sponsor Response Form (SRF)'!Q3311),COUNTIF('SRF Drop Downs'!$A$2:$A$4,'Sponsor Response Form (SRF)'!R3311)),"Complete","Incomplete"))</f>
        <v/>
      </c>
      <c r="T3311" s="25" t="str">
        <f>IF(S3311="Complete",IF(AND(NOT(ISNA(VLOOKUP(CONCATENATE(D3311,E3311,F3311,G3311,H3311,I3311,J3311,K3311),'SRF Drop Downs'!G:G,1,FALSE))),IF(AND(G3311&lt;&gt;"C3",K3311&lt;&gt;"O5"),IF(SUM(COUNTIF(L3311:R3311,"Y"),COUNTIF(L3311:R3311,"N"))=0,"V","I"),IF(COUNTIF(L3311:R3311,"Y"),"V","I"))="V", IF(AND('Sponsor Response Form (SRF)'!D3311="M1", COUNTIF('OMS Response Form (ORF)'!C:C, B3311)&gt;0), "I", "V")="V"), "Valid","Invalid")," ")</f>
        <v xml:space="preserve"> </v>
      </c>
    </row>
    <row r="3312" spans="1:20" x14ac:dyDescent="0.25">
      <c r="A3312" s="69"/>
      <c r="B3312" s="70"/>
      <c r="C3312" s="71"/>
      <c r="D3312" s="72"/>
      <c r="E3312" s="72"/>
      <c r="F3312" s="72"/>
      <c r="G3312" s="72"/>
      <c r="H3312" s="72"/>
      <c r="I3312" s="72"/>
      <c r="J3312" s="72"/>
      <c r="K3312" s="72"/>
      <c r="L3312" s="72"/>
      <c r="M3312" s="72"/>
      <c r="N3312" s="72"/>
      <c r="O3312" s="72"/>
      <c r="P3312" s="72"/>
      <c r="Q3312" s="72"/>
      <c r="R3312" s="72"/>
      <c r="S3312" s="24" t="str">
        <f>IF(COUNTA(A3312:R3312)=0,"",IF(AND(COUNTA(A3312:C3312)=3,COUNTIF('SRF Drop Downs'!$B$2:$B$5,'Sponsor Response Form (SRF)'!D3312),COUNTIF('SRF Drop Downs'!$F$2:$F$5,'Sponsor Response Form (SRF)'!E3312),COUNTIF('SRF Drop Downs'!$C$2:$C$4,'Sponsor Response Form (SRF)'!F3312),COUNTIF('SRF Drop Downs'!$D$2:$D$6,'Sponsor Response Form (SRF)'!G3312),COUNTIF('SRF Drop Downs'!$A$2:$A$5,'Sponsor Response Form (SRF)'!H3312),COUNTIF('SRF Drop Downs'!$A$2:$A$4,'Sponsor Response Form (SRF)'!I3312),COUNTIF('SRF Drop Downs'!$A$2:$A$5,'Sponsor Response Form (SRF)'!J3312),COUNTIF('SRF Drop Downs'!$E$2:$E$7,'Sponsor Response Form (SRF)'!K3312),COUNTIF('SRF Drop Downs'!$A$2:$A$4,'Sponsor Response Form (SRF)'!L3312),COUNTIF('SRF Drop Downs'!$A$2:$A$4,'Sponsor Response Form (SRF)'!M3312),COUNTIF('SRF Drop Downs'!$A$2:$A$4,'Sponsor Response Form (SRF)'!N3312),COUNTIF('SRF Drop Downs'!$A$2:$A$4,'Sponsor Response Form (SRF)'!O3312),COUNTIF('SRF Drop Downs'!$A$2:$A$4,'Sponsor Response Form (SRF)'!P3312),COUNTIF('SRF Drop Downs'!$A$2:$A$4,'Sponsor Response Form (SRF)'!Q3312),COUNTIF('SRF Drop Downs'!$A$2:$A$4,'Sponsor Response Form (SRF)'!R3312)),"Complete","Incomplete"))</f>
        <v/>
      </c>
      <c r="T3312" s="25" t="str">
        <f>IF(S3312="Complete",IF(AND(NOT(ISNA(VLOOKUP(CONCATENATE(D3312,E3312,F3312,G3312,H3312,I3312,J3312,K3312),'SRF Drop Downs'!G:G,1,FALSE))),IF(AND(G3312&lt;&gt;"C3",K3312&lt;&gt;"O5"),IF(SUM(COUNTIF(L3312:R3312,"Y"),COUNTIF(L3312:R3312,"N"))=0,"V","I"),IF(COUNTIF(L3312:R3312,"Y"),"V","I"))="V", IF(AND('Sponsor Response Form (SRF)'!D3312="M1", COUNTIF('OMS Response Form (ORF)'!C:C, B3312)&gt;0), "I", "V")="V"), "Valid","Invalid")," ")</f>
        <v xml:space="preserve"> </v>
      </c>
    </row>
    <row r="3313" spans="1:20" x14ac:dyDescent="0.25">
      <c r="A3313" s="69"/>
      <c r="B3313" s="70"/>
      <c r="C3313" s="71"/>
      <c r="D3313" s="72"/>
      <c r="E3313" s="72"/>
      <c r="F3313" s="72"/>
      <c r="G3313" s="72"/>
      <c r="H3313" s="72"/>
      <c r="I3313" s="72"/>
      <c r="J3313" s="72"/>
      <c r="K3313" s="72"/>
      <c r="L3313" s="72"/>
      <c r="M3313" s="72"/>
      <c r="N3313" s="72"/>
      <c r="O3313" s="72"/>
      <c r="P3313" s="72"/>
      <c r="Q3313" s="72"/>
      <c r="R3313" s="72"/>
      <c r="S3313" s="24" t="str">
        <f>IF(COUNTA(A3313:R3313)=0,"",IF(AND(COUNTA(A3313:C3313)=3,COUNTIF('SRF Drop Downs'!$B$2:$B$5,'Sponsor Response Form (SRF)'!D3313),COUNTIF('SRF Drop Downs'!$F$2:$F$5,'Sponsor Response Form (SRF)'!E3313),COUNTIF('SRF Drop Downs'!$C$2:$C$4,'Sponsor Response Form (SRF)'!F3313),COUNTIF('SRF Drop Downs'!$D$2:$D$6,'Sponsor Response Form (SRF)'!G3313),COUNTIF('SRF Drop Downs'!$A$2:$A$5,'Sponsor Response Form (SRF)'!H3313),COUNTIF('SRF Drop Downs'!$A$2:$A$4,'Sponsor Response Form (SRF)'!I3313),COUNTIF('SRF Drop Downs'!$A$2:$A$5,'Sponsor Response Form (SRF)'!J3313),COUNTIF('SRF Drop Downs'!$E$2:$E$7,'Sponsor Response Form (SRF)'!K3313),COUNTIF('SRF Drop Downs'!$A$2:$A$4,'Sponsor Response Form (SRF)'!L3313),COUNTIF('SRF Drop Downs'!$A$2:$A$4,'Sponsor Response Form (SRF)'!M3313),COUNTIF('SRF Drop Downs'!$A$2:$A$4,'Sponsor Response Form (SRF)'!N3313),COUNTIF('SRF Drop Downs'!$A$2:$A$4,'Sponsor Response Form (SRF)'!O3313),COUNTIF('SRF Drop Downs'!$A$2:$A$4,'Sponsor Response Form (SRF)'!P3313),COUNTIF('SRF Drop Downs'!$A$2:$A$4,'Sponsor Response Form (SRF)'!Q3313),COUNTIF('SRF Drop Downs'!$A$2:$A$4,'Sponsor Response Form (SRF)'!R3313)),"Complete","Incomplete"))</f>
        <v/>
      </c>
      <c r="T3313" s="25" t="str">
        <f>IF(S3313="Complete",IF(AND(NOT(ISNA(VLOOKUP(CONCATENATE(D3313,E3313,F3313,G3313,H3313,I3313,J3313,K3313),'SRF Drop Downs'!G:G,1,FALSE))),IF(AND(G3313&lt;&gt;"C3",K3313&lt;&gt;"O5"),IF(SUM(COUNTIF(L3313:R3313,"Y"),COUNTIF(L3313:R3313,"N"))=0,"V","I"),IF(COUNTIF(L3313:R3313,"Y"),"V","I"))="V", IF(AND('Sponsor Response Form (SRF)'!D3313="M1", COUNTIF('OMS Response Form (ORF)'!C:C, B3313)&gt;0), "I", "V")="V"), "Valid","Invalid")," ")</f>
        <v xml:space="preserve"> </v>
      </c>
    </row>
    <row r="3314" spans="1:20" x14ac:dyDescent="0.25">
      <c r="A3314" s="69"/>
      <c r="B3314" s="70"/>
      <c r="C3314" s="71"/>
      <c r="D3314" s="72"/>
      <c r="E3314" s="72"/>
      <c r="F3314" s="72"/>
      <c r="G3314" s="72"/>
      <c r="H3314" s="72"/>
      <c r="I3314" s="72"/>
      <c r="J3314" s="72"/>
      <c r="K3314" s="72"/>
      <c r="L3314" s="72"/>
      <c r="M3314" s="72"/>
      <c r="N3314" s="72"/>
      <c r="O3314" s="72"/>
      <c r="P3314" s="72"/>
      <c r="Q3314" s="72"/>
      <c r="R3314" s="72"/>
      <c r="S3314" s="24" t="str">
        <f>IF(COUNTA(A3314:R3314)=0,"",IF(AND(COUNTA(A3314:C3314)=3,COUNTIF('SRF Drop Downs'!$B$2:$B$5,'Sponsor Response Form (SRF)'!D3314),COUNTIF('SRF Drop Downs'!$F$2:$F$5,'Sponsor Response Form (SRF)'!E3314),COUNTIF('SRF Drop Downs'!$C$2:$C$4,'Sponsor Response Form (SRF)'!F3314),COUNTIF('SRF Drop Downs'!$D$2:$D$6,'Sponsor Response Form (SRF)'!G3314),COUNTIF('SRF Drop Downs'!$A$2:$A$5,'Sponsor Response Form (SRF)'!H3314),COUNTIF('SRF Drop Downs'!$A$2:$A$4,'Sponsor Response Form (SRF)'!I3314),COUNTIF('SRF Drop Downs'!$A$2:$A$5,'Sponsor Response Form (SRF)'!J3314),COUNTIF('SRF Drop Downs'!$E$2:$E$7,'Sponsor Response Form (SRF)'!K3314),COUNTIF('SRF Drop Downs'!$A$2:$A$4,'Sponsor Response Form (SRF)'!L3314),COUNTIF('SRF Drop Downs'!$A$2:$A$4,'Sponsor Response Form (SRF)'!M3314),COUNTIF('SRF Drop Downs'!$A$2:$A$4,'Sponsor Response Form (SRF)'!N3314),COUNTIF('SRF Drop Downs'!$A$2:$A$4,'Sponsor Response Form (SRF)'!O3314),COUNTIF('SRF Drop Downs'!$A$2:$A$4,'Sponsor Response Form (SRF)'!P3314),COUNTIF('SRF Drop Downs'!$A$2:$A$4,'Sponsor Response Form (SRF)'!Q3314),COUNTIF('SRF Drop Downs'!$A$2:$A$4,'Sponsor Response Form (SRF)'!R3314)),"Complete","Incomplete"))</f>
        <v/>
      </c>
      <c r="T3314" s="25" t="str">
        <f>IF(S3314="Complete",IF(AND(NOT(ISNA(VLOOKUP(CONCATENATE(D3314,E3314,F3314,G3314,H3314,I3314,J3314,K3314),'SRF Drop Downs'!G:G,1,FALSE))),IF(AND(G3314&lt;&gt;"C3",K3314&lt;&gt;"O5"),IF(SUM(COUNTIF(L3314:R3314,"Y"),COUNTIF(L3314:R3314,"N"))=0,"V","I"),IF(COUNTIF(L3314:R3314,"Y"),"V","I"))="V", IF(AND('Sponsor Response Form (SRF)'!D3314="M1", COUNTIF('OMS Response Form (ORF)'!C:C, B3314)&gt;0), "I", "V")="V"), "Valid","Invalid")," ")</f>
        <v xml:space="preserve"> </v>
      </c>
    </row>
    <row r="3315" spans="1:20" x14ac:dyDescent="0.25">
      <c r="A3315" s="69"/>
      <c r="B3315" s="70"/>
      <c r="C3315" s="71"/>
      <c r="D3315" s="72"/>
      <c r="E3315" s="72"/>
      <c r="F3315" s="72"/>
      <c r="G3315" s="72"/>
      <c r="H3315" s="72"/>
      <c r="I3315" s="72"/>
      <c r="J3315" s="72"/>
      <c r="K3315" s="72"/>
      <c r="L3315" s="72"/>
      <c r="M3315" s="72"/>
      <c r="N3315" s="72"/>
      <c r="O3315" s="72"/>
      <c r="P3315" s="72"/>
      <c r="Q3315" s="72"/>
      <c r="R3315" s="72"/>
      <c r="S3315" s="24" t="str">
        <f>IF(COUNTA(A3315:R3315)=0,"",IF(AND(COUNTA(A3315:C3315)=3,COUNTIF('SRF Drop Downs'!$B$2:$B$5,'Sponsor Response Form (SRF)'!D3315),COUNTIF('SRF Drop Downs'!$F$2:$F$5,'Sponsor Response Form (SRF)'!E3315),COUNTIF('SRF Drop Downs'!$C$2:$C$4,'Sponsor Response Form (SRF)'!F3315),COUNTIF('SRF Drop Downs'!$D$2:$D$6,'Sponsor Response Form (SRF)'!G3315),COUNTIF('SRF Drop Downs'!$A$2:$A$5,'Sponsor Response Form (SRF)'!H3315),COUNTIF('SRF Drop Downs'!$A$2:$A$4,'Sponsor Response Form (SRF)'!I3315),COUNTIF('SRF Drop Downs'!$A$2:$A$5,'Sponsor Response Form (SRF)'!J3315),COUNTIF('SRF Drop Downs'!$E$2:$E$7,'Sponsor Response Form (SRF)'!K3315),COUNTIF('SRF Drop Downs'!$A$2:$A$4,'Sponsor Response Form (SRF)'!L3315),COUNTIF('SRF Drop Downs'!$A$2:$A$4,'Sponsor Response Form (SRF)'!M3315),COUNTIF('SRF Drop Downs'!$A$2:$A$4,'Sponsor Response Form (SRF)'!N3315),COUNTIF('SRF Drop Downs'!$A$2:$A$4,'Sponsor Response Form (SRF)'!O3315),COUNTIF('SRF Drop Downs'!$A$2:$A$4,'Sponsor Response Form (SRF)'!P3315),COUNTIF('SRF Drop Downs'!$A$2:$A$4,'Sponsor Response Form (SRF)'!Q3315),COUNTIF('SRF Drop Downs'!$A$2:$A$4,'Sponsor Response Form (SRF)'!R3315)),"Complete","Incomplete"))</f>
        <v/>
      </c>
      <c r="T3315" s="25" t="str">
        <f>IF(S3315="Complete",IF(AND(NOT(ISNA(VLOOKUP(CONCATENATE(D3315,E3315,F3315,G3315,H3315,I3315,J3315,K3315),'SRF Drop Downs'!G:G,1,FALSE))),IF(AND(G3315&lt;&gt;"C3",K3315&lt;&gt;"O5"),IF(SUM(COUNTIF(L3315:R3315,"Y"),COUNTIF(L3315:R3315,"N"))=0,"V","I"),IF(COUNTIF(L3315:R3315,"Y"),"V","I"))="V", IF(AND('Sponsor Response Form (SRF)'!D3315="M1", COUNTIF('OMS Response Form (ORF)'!C:C, B3315)&gt;0), "I", "V")="V"), "Valid","Invalid")," ")</f>
        <v xml:space="preserve"> </v>
      </c>
    </row>
    <row r="3316" spans="1:20" x14ac:dyDescent="0.25">
      <c r="A3316" s="69"/>
      <c r="B3316" s="70"/>
      <c r="C3316" s="71"/>
      <c r="D3316" s="72"/>
      <c r="E3316" s="72"/>
      <c r="F3316" s="72"/>
      <c r="G3316" s="72"/>
      <c r="H3316" s="72"/>
      <c r="I3316" s="72"/>
      <c r="J3316" s="72"/>
      <c r="K3316" s="72"/>
      <c r="L3316" s="72"/>
      <c r="M3316" s="72"/>
      <c r="N3316" s="72"/>
      <c r="O3316" s="72"/>
      <c r="P3316" s="72"/>
      <c r="Q3316" s="72"/>
      <c r="R3316" s="72"/>
      <c r="S3316" s="24" t="str">
        <f>IF(COUNTA(A3316:R3316)=0,"",IF(AND(COUNTA(A3316:C3316)=3,COUNTIF('SRF Drop Downs'!$B$2:$B$5,'Sponsor Response Form (SRF)'!D3316),COUNTIF('SRF Drop Downs'!$F$2:$F$5,'Sponsor Response Form (SRF)'!E3316),COUNTIF('SRF Drop Downs'!$C$2:$C$4,'Sponsor Response Form (SRF)'!F3316),COUNTIF('SRF Drop Downs'!$D$2:$D$6,'Sponsor Response Form (SRF)'!G3316),COUNTIF('SRF Drop Downs'!$A$2:$A$5,'Sponsor Response Form (SRF)'!H3316),COUNTIF('SRF Drop Downs'!$A$2:$A$4,'Sponsor Response Form (SRF)'!I3316),COUNTIF('SRF Drop Downs'!$A$2:$A$5,'Sponsor Response Form (SRF)'!J3316),COUNTIF('SRF Drop Downs'!$E$2:$E$7,'Sponsor Response Form (SRF)'!K3316),COUNTIF('SRF Drop Downs'!$A$2:$A$4,'Sponsor Response Form (SRF)'!L3316),COUNTIF('SRF Drop Downs'!$A$2:$A$4,'Sponsor Response Form (SRF)'!M3316),COUNTIF('SRF Drop Downs'!$A$2:$A$4,'Sponsor Response Form (SRF)'!N3316),COUNTIF('SRF Drop Downs'!$A$2:$A$4,'Sponsor Response Form (SRF)'!O3316),COUNTIF('SRF Drop Downs'!$A$2:$A$4,'Sponsor Response Form (SRF)'!P3316),COUNTIF('SRF Drop Downs'!$A$2:$A$4,'Sponsor Response Form (SRF)'!Q3316),COUNTIF('SRF Drop Downs'!$A$2:$A$4,'Sponsor Response Form (SRF)'!R3316)),"Complete","Incomplete"))</f>
        <v/>
      </c>
      <c r="T3316" s="25" t="str">
        <f>IF(S3316="Complete",IF(AND(NOT(ISNA(VLOOKUP(CONCATENATE(D3316,E3316,F3316,G3316,H3316,I3316,J3316,K3316),'SRF Drop Downs'!G:G,1,FALSE))),IF(AND(G3316&lt;&gt;"C3",K3316&lt;&gt;"O5"),IF(SUM(COUNTIF(L3316:R3316,"Y"),COUNTIF(L3316:R3316,"N"))=0,"V","I"),IF(COUNTIF(L3316:R3316,"Y"),"V","I"))="V", IF(AND('Sponsor Response Form (SRF)'!D3316="M1", COUNTIF('OMS Response Form (ORF)'!C:C, B3316)&gt;0), "I", "V")="V"), "Valid","Invalid")," ")</f>
        <v xml:space="preserve"> </v>
      </c>
    </row>
    <row r="3317" spans="1:20" x14ac:dyDescent="0.25">
      <c r="A3317" s="69"/>
      <c r="B3317" s="70"/>
      <c r="C3317" s="71"/>
      <c r="D3317" s="72"/>
      <c r="E3317" s="72"/>
      <c r="F3317" s="72"/>
      <c r="G3317" s="72"/>
      <c r="H3317" s="72"/>
      <c r="I3317" s="72"/>
      <c r="J3317" s="72"/>
      <c r="K3317" s="72"/>
      <c r="L3317" s="72"/>
      <c r="M3317" s="72"/>
      <c r="N3317" s="72"/>
      <c r="O3317" s="72"/>
      <c r="P3317" s="72"/>
      <c r="Q3317" s="72"/>
      <c r="R3317" s="72"/>
      <c r="S3317" s="24" t="str">
        <f>IF(COUNTA(A3317:R3317)=0,"",IF(AND(COUNTA(A3317:C3317)=3,COUNTIF('SRF Drop Downs'!$B$2:$B$5,'Sponsor Response Form (SRF)'!D3317),COUNTIF('SRF Drop Downs'!$F$2:$F$5,'Sponsor Response Form (SRF)'!E3317),COUNTIF('SRF Drop Downs'!$C$2:$C$4,'Sponsor Response Form (SRF)'!F3317),COUNTIF('SRF Drop Downs'!$D$2:$D$6,'Sponsor Response Form (SRF)'!G3317),COUNTIF('SRF Drop Downs'!$A$2:$A$5,'Sponsor Response Form (SRF)'!H3317),COUNTIF('SRF Drop Downs'!$A$2:$A$4,'Sponsor Response Form (SRF)'!I3317),COUNTIF('SRF Drop Downs'!$A$2:$A$5,'Sponsor Response Form (SRF)'!J3317),COUNTIF('SRF Drop Downs'!$E$2:$E$7,'Sponsor Response Form (SRF)'!K3317),COUNTIF('SRF Drop Downs'!$A$2:$A$4,'Sponsor Response Form (SRF)'!L3317),COUNTIF('SRF Drop Downs'!$A$2:$A$4,'Sponsor Response Form (SRF)'!M3317),COUNTIF('SRF Drop Downs'!$A$2:$A$4,'Sponsor Response Form (SRF)'!N3317),COUNTIF('SRF Drop Downs'!$A$2:$A$4,'Sponsor Response Form (SRF)'!O3317),COUNTIF('SRF Drop Downs'!$A$2:$A$4,'Sponsor Response Form (SRF)'!P3317),COUNTIF('SRF Drop Downs'!$A$2:$A$4,'Sponsor Response Form (SRF)'!Q3317),COUNTIF('SRF Drop Downs'!$A$2:$A$4,'Sponsor Response Form (SRF)'!R3317)),"Complete","Incomplete"))</f>
        <v/>
      </c>
      <c r="T3317" s="25" t="str">
        <f>IF(S3317="Complete",IF(AND(NOT(ISNA(VLOOKUP(CONCATENATE(D3317,E3317,F3317,G3317,H3317,I3317,J3317,K3317),'SRF Drop Downs'!G:G,1,FALSE))),IF(AND(G3317&lt;&gt;"C3",K3317&lt;&gt;"O5"),IF(SUM(COUNTIF(L3317:R3317,"Y"),COUNTIF(L3317:R3317,"N"))=0,"V","I"),IF(COUNTIF(L3317:R3317,"Y"),"V","I"))="V", IF(AND('Sponsor Response Form (SRF)'!D3317="M1", COUNTIF('OMS Response Form (ORF)'!C:C, B3317)&gt;0), "I", "V")="V"), "Valid","Invalid")," ")</f>
        <v xml:space="preserve"> </v>
      </c>
    </row>
    <row r="3318" spans="1:20" x14ac:dyDescent="0.25">
      <c r="A3318" s="69"/>
      <c r="B3318" s="70"/>
      <c r="C3318" s="71"/>
      <c r="D3318" s="72"/>
      <c r="E3318" s="72"/>
      <c r="F3318" s="72"/>
      <c r="G3318" s="72"/>
      <c r="H3318" s="72"/>
      <c r="I3318" s="72"/>
      <c r="J3318" s="72"/>
      <c r="K3318" s="72"/>
      <c r="L3318" s="72"/>
      <c r="M3318" s="72"/>
      <c r="N3318" s="72"/>
      <c r="O3318" s="72"/>
      <c r="P3318" s="72"/>
      <c r="Q3318" s="72"/>
      <c r="R3318" s="72"/>
      <c r="S3318" s="24" t="str">
        <f>IF(COUNTA(A3318:R3318)=0,"",IF(AND(COUNTA(A3318:C3318)=3,COUNTIF('SRF Drop Downs'!$B$2:$B$5,'Sponsor Response Form (SRF)'!D3318),COUNTIF('SRF Drop Downs'!$F$2:$F$5,'Sponsor Response Form (SRF)'!E3318),COUNTIF('SRF Drop Downs'!$C$2:$C$4,'Sponsor Response Form (SRF)'!F3318),COUNTIF('SRF Drop Downs'!$D$2:$D$6,'Sponsor Response Form (SRF)'!G3318),COUNTIF('SRF Drop Downs'!$A$2:$A$5,'Sponsor Response Form (SRF)'!H3318),COUNTIF('SRF Drop Downs'!$A$2:$A$4,'Sponsor Response Form (SRF)'!I3318),COUNTIF('SRF Drop Downs'!$A$2:$A$5,'Sponsor Response Form (SRF)'!J3318),COUNTIF('SRF Drop Downs'!$E$2:$E$7,'Sponsor Response Form (SRF)'!K3318),COUNTIF('SRF Drop Downs'!$A$2:$A$4,'Sponsor Response Form (SRF)'!L3318),COUNTIF('SRF Drop Downs'!$A$2:$A$4,'Sponsor Response Form (SRF)'!M3318),COUNTIF('SRF Drop Downs'!$A$2:$A$4,'Sponsor Response Form (SRF)'!N3318),COUNTIF('SRF Drop Downs'!$A$2:$A$4,'Sponsor Response Form (SRF)'!O3318),COUNTIF('SRF Drop Downs'!$A$2:$A$4,'Sponsor Response Form (SRF)'!P3318),COUNTIF('SRF Drop Downs'!$A$2:$A$4,'Sponsor Response Form (SRF)'!Q3318),COUNTIF('SRF Drop Downs'!$A$2:$A$4,'Sponsor Response Form (SRF)'!R3318)),"Complete","Incomplete"))</f>
        <v/>
      </c>
      <c r="T3318" s="25" t="str">
        <f>IF(S3318="Complete",IF(AND(NOT(ISNA(VLOOKUP(CONCATENATE(D3318,E3318,F3318,G3318,H3318,I3318,J3318,K3318),'SRF Drop Downs'!G:G,1,FALSE))),IF(AND(G3318&lt;&gt;"C3",K3318&lt;&gt;"O5"),IF(SUM(COUNTIF(L3318:R3318,"Y"),COUNTIF(L3318:R3318,"N"))=0,"V","I"),IF(COUNTIF(L3318:R3318,"Y"),"V","I"))="V", IF(AND('Sponsor Response Form (SRF)'!D3318="M1", COUNTIF('OMS Response Form (ORF)'!C:C, B3318)&gt;0), "I", "V")="V"), "Valid","Invalid")," ")</f>
        <v xml:space="preserve"> </v>
      </c>
    </row>
    <row r="3319" spans="1:20" x14ac:dyDescent="0.25">
      <c r="A3319" s="69"/>
      <c r="B3319" s="70"/>
      <c r="C3319" s="71"/>
      <c r="D3319" s="72"/>
      <c r="E3319" s="72"/>
      <c r="F3319" s="72"/>
      <c r="G3319" s="72"/>
      <c r="H3319" s="72"/>
      <c r="I3319" s="72"/>
      <c r="J3319" s="72"/>
      <c r="K3319" s="72"/>
      <c r="L3319" s="72"/>
      <c r="M3319" s="72"/>
      <c r="N3319" s="72"/>
      <c r="O3319" s="72"/>
      <c r="P3319" s="72"/>
      <c r="Q3319" s="72"/>
      <c r="R3319" s="72"/>
      <c r="S3319" s="24" t="str">
        <f>IF(COUNTA(A3319:R3319)=0,"",IF(AND(COUNTA(A3319:C3319)=3,COUNTIF('SRF Drop Downs'!$B$2:$B$5,'Sponsor Response Form (SRF)'!D3319),COUNTIF('SRF Drop Downs'!$F$2:$F$5,'Sponsor Response Form (SRF)'!E3319),COUNTIF('SRF Drop Downs'!$C$2:$C$4,'Sponsor Response Form (SRF)'!F3319),COUNTIF('SRF Drop Downs'!$D$2:$D$6,'Sponsor Response Form (SRF)'!G3319),COUNTIF('SRF Drop Downs'!$A$2:$A$5,'Sponsor Response Form (SRF)'!H3319),COUNTIF('SRF Drop Downs'!$A$2:$A$4,'Sponsor Response Form (SRF)'!I3319),COUNTIF('SRF Drop Downs'!$A$2:$A$5,'Sponsor Response Form (SRF)'!J3319),COUNTIF('SRF Drop Downs'!$E$2:$E$7,'Sponsor Response Form (SRF)'!K3319),COUNTIF('SRF Drop Downs'!$A$2:$A$4,'Sponsor Response Form (SRF)'!L3319),COUNTIF('SRF Drop Downs'!$A$2:$A$4,'Sponsor Response Form (SRF)'!M3319),COUNTIF('SRF Drop Downs'!$A$2:$A$4,'Sponsor Response Form (SRF)'!N3319),COUNTIF('SRF Drop Downs'!$A$2:$A$4,'Sponsor Response Form (SRF)'!O3319),COUNTIF('SRF Drop Downs'!$A$2:$A$4,'Sponsor Response Form (SRF)'!P3319),COUNTIF('SRF Drop Downs'!$A$2:$A$4,'Sponsor Response Form (SRF)'!Q3319),COUNTIF('SRF Drop Downs'!$A$2:$A$4,'Sponsor Response Form (SRF)'!R3319)),"Complete","Incomplete"))</f>
        <v/>
      </c>
      <c r="T3319" s="25" t="str">
        <f>IF(S3319="Complete",IF(AND(NOT(ISNA(VLOOKUP(CONCATENATE(D3319,E3319,F3319,G3319,H3319,I3319,J3319,K3319),'SRF Drop Downs'!G:G,1,FALSE))),IF(AND(G3319&lt;&gt;"C3",K3319&lt;&gt;"O5"),IF(SUM(COUNTIF(L3319:R3319,"Y"),COUNTIF(L3319:R3319,"N"))=0,"V","I"),IF(COUNTIF(L3319:R3319,"Y"),"V","I"))="V", IF(AND('Sponsor Response Form (SRF)'!D3319="M1", COUNTIF('OMS Response Form (ORF)'!C:C, B3319)&gt;0), "I", "V")="V"), "Valid","Invalid")," ")</f>
        <v xml:space="preserve"> </v>
      </c>
    </row>
    <row r="3320" spans="1:20" x14ac:dyDescent="0.25">
      <c r="A3320" s="69"/>
      <c r="B3320" s="70"/>
      <c r="C3320" s="71"/>
      <c r="D3320" s="72"/>
      <c r="E3320" s="72"/>
      <c r="F3320" s="72"/>
      <c r="G3320" s="72"/>
      <c r="H3320" s="72"/>
      <c r="I3320" s="72"/>
      <c r="J3320" s="72"/>
      <c r="K3320" s="72"/>
      <c r="L3320" s="72"/>
      <c r="M3320" s="72"/>
      <c r="N3320" s="72"/>
      <c r="O3320" s="72"/>
      <c r="P3320" s="72"/>
      <c r="Q3320" s="72"/>
      <c r="R3320" s="72"/>
      <c r="S3320" s="24" t="str">
        <f>IF(COUNTA(A3320:R3320)=0,"",IF(AND(COUNTA(A3320:C3320)=3,COUNTIF('SRF Drop Downs'!$B$2:$B$5,'Sponsor Response Form (SRF)'!D3320),COUNTIF('SRF Drop Downs'!$F$2:$F$5,'Sponsor Response Form (SRF)'!E3320),COUNTIF('SRF Drop Downs'!$C$2:$C$4,'Sponsor Response Form (SRF)'!F3320),COUNTIF('SRF Drop Downs'!$D$2:$D$6,'Sponsor Response Form (SRF)'!G3320),COUNTIF('SRF Drop Downs'!$A$2:$A$5,'Sponsor Response Form (SRF)'!H3320),COUNTIF('SRF Drop Downs'!$A$2:$A$4,'Sponsor Response Form (SRF)'!I3320),COUNTIF('SRF Drop Downs'!$A$2:$A$5,'Sponsor Response Form (SRF)'!J3320),COUNTIF('SRF Drop Downs'!$E$2:$E$7,'Sponsor Response Form (SRF)'!K3320),COUNTIF('SRF Drop Downs'!$A$2:$A$4,'Sponsor Response Form (SRF)'!L3320),COUNTIF('SRF Drop Downs'!$A$2:$A$4,'Sponsor Response Form (SRF)'!M3320),COUNTIF('SRF Drop Downs'!$A$2:$A$4,'Sponsor Response Form (SRF)'!N3320),COUNTIF('SRF Drop Downs'!$A$2:$A$4,'Sponsor Response Form (SRF)'!O3320),COUNTIF('SRF Drop Downs'!$A$2:$A$4,'Sponsor Response Form (SRF)'!P3320),COUNTIF('SRF Drop Downs'!$A$2:$A$4,'Sponsor Response Form (SRF)'!Q3320),COUNTIF('SRF Drop Downs'!$A$2:$A$4,'Sponsor Response Form (SRF)'!R3320)),"Complete","Incomplete"))</f>
        <v/>
      </c>
      <c r="T3320" s="25" t="str">
        <f>IF(S3320="Complete",IF(AND(NOT(ISNA(VLOOKUP(CONCATENATE(D3320,E3320,F3320,G3320,H3320,I3320,J3320,K3320),'SRF Drop Downs'!G:G,1,FALSE))),IF(AND(G3320&lt;&gt;"C3",K3320&lt;&gt;"O5"),IF(SUM(COUNTIF(L3320:R3320,"Y"),COUNTIF(L3320:R3320,"N"))=0,"V","I"),IF(COUNTIF(L3320:R3320,"Y"),"V","I"))="V", IF(AND('Sponsor Response Form (SRF)'!D3320="M1", COUNTIF('OMS Response Form (ORF)'!C:C, B3320)&gt;0), "I", "V")="V"), "Valid","Invalid")," ")</f>
        <v xml:space="preserve"> </v>
      </c>
    </row>
    <row r="3321" spans="1:20" x14ac:dyDescent="0.25">
      <c r="A3321" s="69"/>
      <c r="B3321" s="70"/>
      <c r="C3321" s="71"/>
      <c r="D3321" s="72"/>
      <c r="E3321" s="72"/>
      <c r="F3321" s="72"/>
      <c r="G3321" s="72"/>
      <c r="H3321" s="72"/>
      <c r="I3321" s="72"/>
      <c r="J3321" s="72"/>
      <c r="K3321" s="72"/>
      <c r="L3321" s="72"/>
      <c r="M3321" s="72"/>
      <c r="N3321" s="72"/>
      <c r="O3321" s="72"/>
      <c r="P3321" s="72"/>
      <c r="Q3321" s="72"/>
      <c r="R3321" s="72"/>
      <c r="S3321" s="24" t="str">
        <f>IF(COUNTA(A3321:R3321)=0,"",IF(AND(COUNTA(A3321:C3321)=3,COUNTIF('SRF Drop Downs'!$B$2:$B$5,'Sponsor Response Form (SRF)'!D3321),COUNTIF('SRF Drop Downs'!$F$2:$F$5,'Sponsor Response Form (SRF)'!E3321),COUNTIF('SRF Drop Downs'!$C$2:$C$4,'Sponsor Response Form (SRF)'!F3321),COUNTIF('SRF Drop Downs'!$D$2:$D$6,'Sponsor Response Form (SRF)'!G3321),COUNTIF('SRF Drop Downs'!$A$2:$A$5,'Sponsor Response Form (SRF)'!H3321),COUNTIF('SRF Drop Downs'!$A$2:$A$4,'Sponsor Response Form (SRF)'!I3321),COUNTIF('SRF Drop Downs'!$A$2:$A$5,'Sponsor Response Form (SRF)'!J3321),COUNTIF('SRF Drop Downs'!$E$2:$E$7,'Sponsor Response Form (SRF)'!K3321),COUNTIF('SRF Drop Downs'!$A$2:$A$4,'Sponsor Response Form (SRF)'!L3321),COUNTIF('SRF Drop Downs'!$A$2:$A$4,'Sponsor Response Form (SRF)'!M3321),COUNTIF('SRF Drop Downs'!$A$2:$A$4,'Sponsor Response Form (SRF)'!N3321),COUNTIF('SRF Drop Downs'!$A$2:$A$4,'Sponsor Response Form (SRF)'!O3321),COUNTIF('SRF Drop Downs'!$A$2:$A$4,'Sponsor Response Form (SRF)'!P3321),COUNTIF('SRF Drop Downs'!$A$2:$A$4,'Sponsor Response Form (SRF)'!Q3321),COUNTIF('SRF Drop Downs'!$A$2:$A$4,'Sponsor Response Form (SRF)'!R3321)),"Complete","Incomplete"))</f>
        <v/>
      </c>
      <c r="T3321" s="25" t="str">
        <f>IF(S3321="Complete",IF(AND(NOT(ISNA(VLOOKUP(CONCATENATE(D3321,E3321,F3321,G3321,H3321,I3321,J3321,K3321),'SRF Drop Downs'!G:G,1,FALSE))),IF(AND(G3321&lt;&gt;"C3",K3321&lt;&gt;"O5"),IF(SUM(COUNTIF(L3321:R3321,"Y"),COUNTIF(L3321:R3321,"N"))=0,"V","I"),IF(COUNTIF(L3321:R3321,"Y"),"V","I"))="V", IF(AND('Sponsor Response Form (SRF)'!D3321="M1", COUNTIF('OMS Response Form (ORF)'!C:C, B3321)&gt;0), "I", "V")="V"), "Valid","Invalid")," ")</f>
        <v xml:space="preserve"> </v>
      </c>
    </row>
    <row r="3322" spans="1:20" x14ac:dyDescent="0.25">
      <c r="A3322" s="69"/>
      <c r="B3322" s="70"/>
      <c r="C3322" s="71"/>
      <c r="D3322" s="72"/>
      <c r="E3322" s="72"/>
      <c r="F3322" s="72"/>
      <c r="G3322" s="72"/>
      <c r="H3322" s="72"/>
      <c r="I3322" s="72"/>
      <c r="J3322" s="72"/>
      <c r="K3322" s="72"/>
      <c r="L3322" s="72"/>
      <c r="M3322" s="72"/>
      <c r="N3322" s="72"/>
      <c r="O3322" s="72"/>
      <c r="P3322" s="72"/>
      <c r="Q3322" s="72"/>
      <c r="R3322" s="72"/>
      <c r="S3322" s="24" t="str">
        <f>IF(COUNTA(A3322:R3322)=0,"",IF(AND(COUNTA(A3322:C3322)=3,COUNTIF('SRF Drop Downs'!$B$2:$B$5,'Sponsor Response Form (SRF)'!D3322),COUNTIF('SRF Drop Downs'!$F$2:$F$5,'Sponsor Response Form (SRF)'!E3322),COUNTIF('SRF Drop Downs'!$C$2:$C$4,'Sponsor Response Form (SRF)'!F3322),COUNTIF('SRF Drop Downs'!$D$2:$D$6,'Sponsor Response Form (SRF)'!G3322),COUNTIF('SRF Drop Downs'!$A$2:$A$5,'Sponsor Response Form (SRF)'!H3322),COUNTIF('SRF Drop Downs'!$A$2:$A$4,'Sponsor Response Form (SRF)'!I3322),COUNTIF('SRF Drop Downs'!$A$2:$A$5,'Sponsor Response Form (SRF)'!J3322),COUNTIF('SRF Drop Downs'!$E$2:$E$7,'Sponsor Response Form (SRF)'!K3322),COUNTIF('SRF Drop Downs'!$A$2:$A$4,'Sponsor Response Form (SRF)'!L3322),COUNTIF('SRF Drop Downs'!$A$2:$A$4,'Sponsor Response Form (SRF)'!M3322),COUNTIF('SRF Drop Downs'!$A$2:$A$4,'Sponsor Response Form (SRF)'!N3322),COUNTIF('SRF Drop Downs'!$A$2:$A$4,'Sponsor Response Form (SRF)'!O3322),COUNTIF('SRF Drop Downs'!$A$2:$A$4,'Sponsor Response Form (SRF)'!P3322),COUNTIF('SRF Drop Downs'!$A$2:$A$4,'Sponsor Response Form (SRF)'!Q3322),COUNTIF('SRF Drop Downs'!$A$2:$A$4,'Sponsor Response Form (SRF)'!R3322)),"Complete","Incomplete"))</f>
        <v/>
      </c>
      <c r="T3322" s="25" t="str">
        <f>IF(S3322="Complete",IF(AND(NOT(ISNA(VLOOKUP(CONCATENATE(D3322,E3322,F3322,G3322,H3322,I3322,J3322,K3322),'SRF Drop Downs'!G:G,1,FALSE))),IF(AND(G3322&lt;&gt;"C3",K3322&lt;&gt;"O5"),IF(SUM(COUNTIF(L3322:R3322,"Y"),COUNTIF(L3322:R3322,"N"))=0,"V","I"),IF(COUNTIF(L3322:R3322,"Y"),"V","I"))="V", IF(AND('Sponsor Response Form (SRF)'!D3322="M1", COUNTIF('OMS Response Form (ORF)'!C:C, B3322)&gt;0), "I", "V")="V"), "Valid","Invalid")," ")</f>
        <v xml:space="preserve"> </v>
      </c>
    </row>
    <row r="3323" spans="1:20" x14ac:dyDescent="0.25">
      <c r="A3323" s="69"/>
      <c r="B3323" s="70"/>
      <c r="C3323" s="71"/>
      <c r="D3323" s="72"/>
      <c r="E3323" s="72"/>
      <c r="F3323" s="72"/>
      <c r="G3323" s="72"/>
      <c r="H3323" s="72"/>
      <c r="I3323" s="72"/>
      <c r="J3323" s="72"/>
      <c r="K3323" s="72"/>
      <c r="L3323" s="72"/>
      <c r="M3323" s="72"/>
      <c r="N3323" s="72"/>
      <c r="O3323" s="72"/>
      <c r="P3323" s="72"/>
      <c r="Q3323" s="72"/>
      <c r="R3323" s="72"/>
      <c r="S3323" s="24" t="str">
        <f>IF(COUNTA(A3323:R3323)=0,"",IF(AND(COUNTA(A3323:C3323)=3,COUNTIF('SRF Drop Downs'!$B$2:$B$5,'Sponsor Response Form (SRF)'!D3323),COUNTIF('SRF Drop Downs'!$F$2:$F$5,'Sponsor Response Form (SRF)'!E3323),COUNTIF('SRF Drop Downs'!$C$2:$C$4,'Sponsor Response Form (SRF)'!F3323),COUNTIF('SRF Drop Downs'!$D$2:$D$6,'Sponsor Response Form (SRF)'!G3323),COUNTIF('SRF Drop Downs'!$A$2:$A$5,'Sponsor Response Form (SRF)'!H3323),COUNTIF('SRF Drop Downs'!$A$2:$A$4,'Sponsor Response Form (SRF)'!I3323),COUNTIF('SRF Drop Downs'!$A$2:$A$5,'Sponsor Response Form (SRF)'!J3323),COUNTIF('SRF Drop Downs'!$E$2:$E$7,'Sponsor Response Form (SRF)'!K3323),COUNTIF('SRF Drop Downs'!$A$2:$A$4,'Sponsor Response Form (SRF)'!L3323),COUNTIF('SRF Drop Downs'!$A$2:$A$4,'Sponsor Response Form (SRF)'!M3323),COUNTIF('SRF Drop Downs'!$A$2:$A$4,'Sponsor Response Form (SRF)'!N3323),COUNTIF('SRF Drop Downs'!$A$2:$A$4,'Sponsor Response Form (SRF)'!O3323),COUNTIF('SRF Drop Downs'!$A$2:$A$4,'Sponsor Response Form (SRF)'!P3323),COUNTIF('SRF Drop Downs'!$A$2:$A$4,'Sponsor Response Form (SRF)'!Q3323),COUNTIF('SRF Drop Downs'!$A$2:$A$4,'Sponsor Response Form (SRF)'!R3323)),"Complete","Incomplete"))</f>
        <v/>
      </c>
      <c r="T3323" s="25" t="str">
        <f>IF(S3323="Complete",IF(AND(NOT(ISNA(VLOOKUP(CONCATENATE(D3323,E3323,F3323,G3323,H3323,I3323,J3323,K3323),'SRF Drop Downs'!G:G,1,FALSE))),IF(AND(G3323&lt;&gt;"C3",K3323&lt;&gt;"O5"),IF(SUM(COUNTIF(L3323:R3323,"Y"),COUNTIF(L3323:R3323,"N"))=0,"V","I"),IF(COUNTIF(L3323:R3323,"Y"),"V","I"))="V", IF(AND('Sponsor Response Form (SRF)'!D3323="M1", COUNTIF('OMS Response Form (ORF)'!C:C, B3323)&gt;0), "I", "V")="V"), "Valid","Invalid")," ")</f>
        <v xml:space="preserve"> </v>
      </c>
    </row>
    <row r="3324" spans="1:20" x14ac:dyDescent="0.25">
      <c r="A3324" s="69"/>
      <c r="B3324" s="70"/>
      <c r="C3324" s="71"/>
      <c r="D3324" s="72"/>
      <c r="E3324" s="72"/>
      <c r="F3324" s="72"/>
      <c r="G3324" s="72"/>
      <c r="H3324" s="72"/>
      <c r="I3324" s="72"/>
      <c r="J3324" s="72"/>
      <c r="K3324" s="72"/>
      <c r="L3324" s="72"/>
      <c r="M3324" s="72"/>
      <c r="N3324" s="72"/>
      <c r="O3324" s="72"/>
      <c r="P3324" s="72"/>
      <c r="Q3324" s="72"/>
      <c r="R3324" s="72"/>
      <c r="S3324" s="24" t="str">
        <f>IF(COUNTA(A3324:R3324)=0,"",IF(AND(COUNTA(A3324:C3324)=3,COUNTIF('SRF Drop Downs'!$B$2:$B$5,'Sponsor Response Form (SRF)'!D3324),COUNTIF('SRF Drop Downs'!$F$2:$F$5,'Sponsor Response Form (SRF)'!E3324),COUNTIF('SRF Drop Downs'!$C$2:$C$4,'Sponsor Response Form (SRF)'!F3324),COUNTIF('SRF Drop Downs'!$D$2:$D$6,'Sponsor Response Form (SRF)'!G3324),COUNTIF('SRF Drop Downs'!$A$2:$A$5,'Sponsor Response Form (SRF)'!H3324),COUNTIF('SRF Drop Downs'!$A$2:$A$4,'Sponsor Response Form (SRF)'!I3324),COUNTIF('SRF Drop Downs'!$A$2:$A$5,'Sponsor Response Form (SRF)'!J3324),COUNTIF('SRF Drop Downs'!$E$2:$E$7,'Sponsor Response Form (SRF)'!K3324),COUNTIF('SRF Drop Downs'!$A$2:$A$4,'Sponsor Response Form (SRF)'!L3324),COUNTIF('SRF Drop Downs'!$A$2:$A$4,'Sponsor Response Form (SRF)'!M3324),COUNTIF('SRF Drop Downs'!$A$2:$A$4,'Sponsor Response Form (SRF)'!N3324),COUNTIF('SRF Drop Downs'!$A$2:$A$4,'Sponsor Response Form (SRF)'!O3324),COUNTIF('SRF Drop Downs'!$A$2:$A$4,'Sponsor Response Form (SRF)'!P3324),COUNTIF('SRF Drop Downs'!$A$2:$A$4,'Sponsor Response Form (SRF)'!Q3324),COUNTIF('SRF Drop Downs'!$A$2:$A$4,'Sponsor Response Form (SRF)'!R3324)),"Complete","Incomplete"))</f>
        <v/>
      </c>
      <c r="T3324" s="25" t="str">
        <f>IF(S3324="Complete",IF(AND(NOT(ISNA(VLOOKUP(CONCATENATE(D3324,E3324,F3324,G3324,H3324,I3324,J3324,K3324),'SRF Drop Downs'!G:G,1,FALSE))),IF(AND(G3324&lt;&gt;"C3",K3324&lt;&gt;"O5"),IF(SUM(COUNTIF(L3324:R3324,"Y"),COUNTIF(L3324:R3324,"N"))=0,"V","I"),IF(COUNTIF(L3324:R3324,"Y"),"V","I"))="V", IF(AND('Sponsor Response Form (SRF)'!D3324="M1", COUNTIF('OMS Response Form (ORF)'!C:C, B3324)&gt;0), "I", "V")="V"), "Valid","Invalid")," ")</f>
        <v xml:space="preserve"> </v>
      </c>
    </row>
    <row r="3325" spans="1:20" x14ac:dyDescent="0.25">
      <c r="A3325" s="69"/>
      <c r="B3325" s="70"/>
      <c r="C3325" s="71"/>
      <c r="D3325" s="72"/>
      <c r="E3325" s="72"/>
      <c r="F3325" s="72"/>
      <c r="G3325" s="72"/>
      <c r="H3325" s="72"/>
      <c r="I3325" s="72"/>
      <c r="J3325" s="72"/>
      <c r="K3325" s="72"/>
      <c r="L3325" s="72"/>
      <c r="M3325" s="72"/>
      <c r="N3325" s="72"/>
      <c r="O3325" s="72"/>
      <c r="P3325" s="72"/>
      <c r="Q3325" s="72"/>
      <c r="R3325" s="72"/>
      <c r="S3325" s="24" t="str">
        <f>IF(COUNTA(A3325:R3325)=0,"",IF(AND(COUNTA(A3325:C3325)=3,COUNTIF('SRF Drop Downs'!$B$2:$B$5,'Sponsor Response Form (SRF)'!D3325),COUNTIF('SRF Drop Downs'!$F$2:$F$5,'Sponsor Response Form (SRF)'!E3325),COUNTIF('SRF Drop Downs'!$C$2:$C$4,'Sponsor Response Form (SRF)'!F3325),COUNTIF('SRF Drop Downs'!$D$2:$D$6,'Sponsor Response Form (SRF)'!G3325),COUNTIF('SRF Drop Downs'!$A$2:$A$5,'Sponsor Response Form (SRF)'!H3325),COUNTIF('SRF Drop Downs'!$A$2:$A$4,'Sponsor Response Form (SRF)'!I3325),COUNTIF('SRF Drop Downs'!$A$2:$A$5,'Sponsor Response Form (SRF)'!J3325),COUNTIF('SRF Drop Downs'!$E$2:$E$7,'Sponsor Response Form (SRF)'!K3325),COUNTIF('SRF Drop Downs'!$A$2:$A$4,'Sponsor Response Form (SRF)'!L3325),COUNTIF('SRF Drop Downs'!$A$2:$A$4,'Sponsor Response Form (SRF)'!M3325),COUNTIF('SRF Drop Downs'!$A$2:$A$4,'Sponsor Response Form (SRF)'!N3325),COUNTIF('SRF Drop Downs'!$A$2:$A$4,'Sponsor Response Form (SRF)'!O3325),COUNTIF('SRF Drop Downs'!$A$2:$A$4,'Sponsor Response Form (SRF)'!P3325),COUNTIF('SRF Drop Downs'!$A$2:$A$4,'Sponsor Response Form (SRF)'!Q3325),COUNTIF('SRF Drop Downs'!$A$2:$A$4,'Sponsor Response Form (SRF)'!R3325)),"Complete","Incomplete"))</f>
        <v/>
      </c>
      <c r="T3325" s="25" t="str">
        <f>IF(S3325="Complete",IF(AND(NOT(ISNA(VLOOKUP(CONCATENATE(D3325,E3325,F3325,G3325,H3325,I3325,J3325,K3325),'SRF Drop Downs'!G:G,1,FALSE))),IF(AND(G3325&lt;&gt;"C3",K3325&lt;&gt;"O5"),IF(SUM(COUNTIF(L3325:R3325,"Y"),COUNTIF(L3325:R3325,"N"))=0,"V","I"),IF(COUNTIF(L3325:R3325,"Y"),"V","I"))="V", IF(AND('Sponsor Response Form (SRF)'!D3325="M1", COUNTIF('OMS Response Form (ORF)'!C:C, B3325)&gt;0), "I", "V")="V"), "Valid","Invalid")," ")</f>
        <v xml:space="preserve"> </v>
      </c>
    </row>
    <row r="3326" spans="1:20" x14ac:dyDescent="0.25">
      <c r="A3326" s="69"/>
      <c r="B3326" s="70"/>
      <c r="C3326" s="71"/>
      <c r="D3326" s="72"/>
      <c r="E3326" s="72"/>
      <c r="F3326" s="72"/>
      <c r="G3326" s="72"/>
      <c r="H3326" s="72"/>
      <c r="I3326" s="72"/>
      <c r="J3326" s="72"/>
      <c r="K3326" s="72"/>
      <c r="L3326" s="72"/>
      <c r="M3326" s="72"/>
      <c r="N3326" s="72"/>
      <c r="O3326" s="72"/>
      <c r="P3326" s="72"/>
      <c r="Q3326" s="72"/>
      <c r="R3326" s="72"/>
      <c r="S3326" s="24" t="str">
        <f>IF(COUNTA(A3326:R3326)=0,"",IF(AND(COUNTA(A3326:C3326)=3,COUNTIF('SRF Drop Downs'!$B$2:$B$5,'Sponsor Response Form (SRF)'!D3326),COUNTIF('SRF Drop Downs'!$F$2:$F$5,'Sponsor Response Form (SRF)'!E3326),COUNTIF('SRF Drop Downs'!$C$2:$C$4,'Sponsor Response Form (SRF)'!F3326),COUNTIF('SRF Drop Downs'!$D$2:$D$6,'Sponsor Response Form (SRF)'!G3326),COUNTIF('SRF Drop Downs'!$A$2:$A$5,'Sponsor Response Form (SRF)'!H3326),COUNTIF('SRF Drop Downs'!$A$2:$A$4,'Sponsor Response Form (SRF)'!I3326),COUNTIF('SRF Drop Downs'!$A$2:$A$5,'Sponsor Response Form (SRF)'!J3326),COUNTIF('SRF Drop Downs'!$E$2:$E$7,'Sponsor Response Form (SRF)'!K3326),COUNTIF('SRF Drop Downs'!$A$2:$A$4,'Sponsor Response Form (SRF)'!L3326),COUNTIF('SRF Drop Downs'!$A$2:$A$4,'Sponsor Response Form (SRF)'!M3326),COUNTIF('SRF Drop Downs'!$A$2:$A$4,'Sponsor Response Form (SRF)'!N3326),COUNTIF('SRF Drop Downs'!$A$2:$A$4,'Sponsor Response Form (SRF)'!O3326),COUNTIF('SRF Drop Downs'!$A$2:$A$4,'Sponsor Response Form (SRF)'!P3326),COUNTIF('SRF Drop Downs'!$A$2:$A$4,'Sponsor Response Form (SRF)'!Q3326),COUNTIF('SRF Drop Downs'!$A$2:$A$4,'Sponsor Response Form (SRF)'!R3326)),"Complete","Incomplete"))</f>
        <v/>
      </c>
      <c r="T3326" s="25" t="str">
        <f>IF(S3326="Complete",IF(AND(NOT(ISNA(VLOOKUP(CONCATENATE(D3326,E3326,F3326,G3326,H3326,I3326,J3326,K3326),'SRF Drop Downs'!G:G,1,FALSE))),IF(AND(G3326&lt;&gt;"C3",K3326&lt;&gt;"O5"),IF(SUM(COUNTIF(L3326:R3326,"Y"),COUNTIF(L3326:R3326,"N"))=0,"V","I"),IF(COUNTIF(L3326:R3326,"Y"),"V","I"))="V", IF(AND('Sponsor Response Form (SRF)'!D3326="M1", COUNTIF('OMS Response Form (ORF)'!C:C, B3326)&gt;0), "I", "V")="V"), "Valid","Invalid")," ")</f>
        <v xml:space="preserve"> </v>
      </c>
    </row>
    <row r="3327" spans="1:20" x14ac:dyDescent="0.25">
      <c r="A3327" s="69"/>
      <c r="B3327" s="70"/>
      <c r="C3327" s="71"/>
      <c r="D3327" s="72"/>
      <c r="E3327" s="72"/>
      <c r="F3327" s="72"/>
      <c r="G3327" s="72"/>
      <c r="H3327" s="72"/>
      <c r="I3327" s="72"/>
      <c r="J3327" s="72"/>
      <c r="K3327" s="72"/>
      <c r="L3327" s="72"/>
      <c r="M3327" s="72"/>
      <c r="N3327" s="72"/>
      <c r="O3327" s="72"/>
      <c r="P3327" s="72"/>
      <c r="Q3327" s="72"/>
      <c r="R3327" s="72"/>
      <c r="S3327" s="24" t="str">
        <f>IF(COUNTA(A3327:R3327)=0,"",IF(AND(COUNTA(A3327:C3327)=3,COUNTIF('SRF Drop Downs'!$B$2:$B$5,'Sponsor Response Form (SRF)'!D3327),COUNTIF('SRF Drop Downs'!$F$2:$F$5,'Sponsor Response Form (SRF)'!E3327),COUNTIF('SRF Drop Downs'!$C$2:$C$4,'Sponsor Response Form (SRF)'!F3327),COUNTIF('SRF Drop Downs'!$D$2:$D$6,'Sponsor Response Form (SRF)'!G3327),COUNTIF('SRF Drop Downs'!$A$2:$A$5,'Sponsor Response Form (SRF)'!H3327),COUNTIF('SRF Drop Downs'!$A$2:$A$4,'Sponsor Response Form (SRF)'!I3327),COUNTIF('SRF Drop Downs'!$A$2:$A$5,'Sponsor Response Form (SRF)'!J3327),COUNTIF('SRF Drop Downs'!$E$2:$E$7,'Sponsor Response Form (SRF)'!K3327),COUNTIF('SRF Drop Downs'!$A$2:$A$4,'Sponsor Response Form (SRF)'!L3327),COUNTIF('SRF Drop Downs'!$A$2:$A$4,'Sponsor Response Form (SRF)'!M3327),COUNTIF('SRF Drop Downs'!$A$2:$A$4,'Sponsor Response Form (SRF)'!N3327),COUNTIF('SRF Drop Downs'!$A$2:$A$4,'Sponsor Response Form (SRF)'!O3327),COUNTIF('SRF Drop Downs'!$A$2:$A$4,'Sponsor Response Form (SRF)'!P3327),COUNTIF('SRF Drop Downs'!$A$2:$A$4,'Sponsor Response Form (SRF)'!Q3327),COUNTIF('SRF Drop Downs'!$A$2:$A$4,'Sponsor Response Form (SRF)'!R3327)),"Complete","Incomplete"))</f>
        <v/>
      </c>
      <c r="T3327" s="25" t="str">
        <f>IF(S3327="Complete",IF(AND(NOT(ISNA(VLOOKUP(CONCATENATE(D3327,E3327,F3327,G3327,H3327,I3327,J3327,K3327),'SRF Drop Downs'!G:G,1,FALSE))),IF(AND(G3327&lt;&gt;"C3",K3327&lt;&gt;"O5"),IF(SUM(COUNTIF(L3327:R3327,"Y"),COUNTIF(L3327:R3327,"N"))=0,"V","I"),IF(COUNTIF(L3327:R3327,"Y"),"V","I"))="V", IF(AND('Sponsor Response Form (SRF)'!D3327="M1", COUNTIF('OMS Response Form (ORF)'!C:C, B3327)&gt;0), "I", "V")="V"), "Valid","Invalid")," ")</f>
        <v xml:space="preserve"> </v>
      </c>
    </row>
    <row r="3328" spans="1:20" x14ac:dyDescent="0.25">
      <c r="A3328" s="69"/>
      <c r="B3328" s="70"/>
      <c r="C3328" s="71"/>
      <c r="D3328" s="72"/>
      <c r="E3328" s="72"/>
      <c r="F3328" s="72"/>
      <c r="G3328" s="72"/>
      <c r="H3328" s="72"/>
      <c r="I3328" s="72"/>
      <c r="J3328" s="72"/>
      <c r="K3328" s="72"/>
      <c r="L3328" s="72"/>
      <c r="M3328" s="72"/>
      <c r="N3328" s="72"/>
      <c r="O3328" s="72"/>
      <c r="P3328" s="72"/>
      <c r="Q3328" s="72"/>
      <c r="R3328" s="72"/>
      <c r="S3328" s="24" t="str">
        <f>IF(COUNTA(A3328:R3328)=0,"",IF(AND(COUNTA(A3328:C3328)=3,COUNTIF('SRF Drop Downs'!$B$2:$B$5,'Sponsor Response Form (SRF)'!D3328),COUNTIF('SRF Drop Downs'!$F$2:$F$5,'Sponsor Response Form (SRF)'!E3328),COUNTIF('SRF Drop Downs'!$C$2:$C$4,'Sponsor Response Form (SRF)'!F3328),COUNTIF('SRF Drop Downs'!$D$2:$D$6,'Sponsor Response Form (SRF)'!G3328),COUNTIF('SRF Drop Downs'!$A$2:$A$5,'Sponsor Response Form (SRF)'!H3328),COUNTIF('SRF Drop Downs'!$A$2:$A$4,'Sponsor Response Form (SRF)'!I3328),COUNTIF('SRF Drop Downs'!$A$2:$A$5,'Sponsor Response Form (SRF)'!J3328),COUNTIF('SRF Drop Downs'!$E$2:$E$7,'Sponsor Response Form (SRF)'!K3328),COUNTIF('SRF Drop Downs'!$A$2:$A$4,'Sponsor Response Form (SRF)'!L3328),COUNTIF('SRF Drop Downs'!$A$2:$A$4,'Sponsor Response Form (SRF)'!M3328),COUNTIF('SRF Drop Downs'!$A$2:$A$4,'Sponsor Response Form (SRF)'!N3328),COUNTIF('SRF Drop Downs'!$A$2:$A$4,'Sponsor Response Form (SRF)'!O3328),COUNTIF('SRF Drop Downs'!$A$2:$A$4,'Sponsor Response Form (SRF)'!P3328),COUNTIF('SRF Drop Downs'!$A$2:$A$4,'Sponsor Response Form (SRF)'!Q3328),COUNTIF('SRF Drop Downs'!$A$2:$A$4,'Sponsor Response Form (SRF)'!R3328)),"Complete","Incomplete"))</f>
        <v/>
      </c>
      <c r="T3328" s="25" t="str">
        <f>IF(S3328="Complete",IF(AND(NOT(ISNA(VLOOKUP(CONCATENATE(D3328,E3328,F3328,G3328,H3328,I3328,J3328,K3328),'SRF Drop Downs'!G:G,1,FALSE))),IF(AND(G3328&lt;&gt;"C3",K3328&lt;&gt;"O5"),IF(SUM(COUNTIF(L3328:R3328,"Y"),COUNTIF(L3328:R3328,"N"))=0,"V","I"),IF(COUNTIF(L3328:R3328,"Y"),"V","I"))="V", IF(AND('Sponsor Response Form (SRF)'!D3328="M1", COUNTIF('OMS Response Form (ORF)'!C:C, B3328)&gt;0), "I", "V")="V"), "Valid","Invalid")," ")</f>
        <v xml:space="preserve"> </v>
      </c>
    </row>
    <row r="3329" spans="1:20" x14ac:dyDescent="0.25">
      <c r="A3329" s="69"/>
      <c r="B3329" s="70"/>
      <c r="C3329" s="71"/>
      <c r="D3329" s="72"/>
      <c r="E3329" s="72"/>
      <c r="F3329" s="72"/>
      <c r="G3329" s="72"/>
      <c r="H3329" s="72"/>
      <c r="I3329" s="72"/>
      <c r="J3329" s="72"/>
      <c r="K3329" s="72"/>
      <c r="L3329" s="72"/>
      <c r="M3329" s="72"/>
      <c r="N3329" s="72"/>
      <c r="O3329" s="72"/>
      <c r="P3329" s="72"/>
      <c r="Q3329" s="72"/>
      <c r="R3329" s="72"/>
      <c r="S3329" s="24" t="str">
        <f>IF(COUNTA(A3329:R3329)=0,"",IF(AND(COUNTA(A3329:C3329)=3,COUNTIF('SRF Drop Downs'!$B$2:$B$5,'Sponsor Response Form (SRF)'!D3329),COUNTIF('SRF Drop Downs'!$F$2:$F$5,'Sponsor Response Form (SRF)'!E3329),COUNTIF('SRF Drop Downs'!$C$2:$C$4,'Sponsor Response Form (SRF)'!F3329),COUNTIF('SRF Drop Downs'!$D$2:$D$6,'Sponsor Response Form (SRF)'!G3329),COUNTIF('SRF Drop Downs'!$A$2:$A$5,'Sponsor Response Form (SRF)'!H3329),COUNTIF('SRF Drop Downs'!$A$2:$A$4,'Sponsor Response Form (SRF)'!I3329),COUNTIF('SRF Drop Downs'!$A$2:$A$5,'Sponsor Response Form (SRF)'!J3329),COUNTIF('SRF Drop Downs'!$E$2:$E$7,'Sponsor Response Form (SRF)'!K3329),COUNTIF('SRF Drop Downs'!$A$2:$A$4,'Sponsor Response Form (SRF)'!L3329),COUNTIF('SRF Drop Downs'!$A$2:$A$4,'Sponsor Response Form (SRF)'!M3329),COUNTIF('SRF Drop Downs'!$A$2:$A$4,'Sponsor Response Form (SRF)'!N3329),COUNTIF('SRF Drop Downs'!$A$2:$A$4,'Sponsor Response Form (SRF)'!O3329),COUNTIF('SRF Drop Downs'!$A$2:$A$4,'Sponsor Response Form (SRF)'!P3329),COUNTIF('SRF Drop Downs'!$A$2:$A$4,'Sponsor Response Form (SRF)'!Q3329),COUNTIF('SRF Drop Downs'!$A$2:$A$4,'Sponsor Response Form (SRF)'!R3329)),"Complete","Incomplete"))</f>
        <v/>
      </c>
      <c r="T3329" s="25" t="str">
        <f>IF(S3329="Complete",IF(AND(NOT(ISNA(VLOOKUP(CONCATENATE(D3329,E3329,F3329,G3329,H3329,I3329,J3329,K3329),'SRF Drop Downs'!G:G,1,FALSE))),IF(AND(G3329&lt;&gt;"C3",K3329&lt;&gt;"O5"),IF(SUM(COUNTIF(L3329:R3329,"Y"),COUNTIF(L3329:R3329,"N"))=0,"V","I"),IF(COUNTIF(L3329:R3329,"Y"),"V","I"))="V", IF(AND('Sponsor Response Form (SRF)'!D3329="M1", COUNTIF('OMS Response Form (ORF)'!C:C, B3329)&gt;0), "I", "V")="V"), "Valid","Invalid")," ")</f>
        <v xml:space="preserve"> </v>
      </c>
    </row>
    <row r="3330" spans="1:20" x14ac:dyDescent="0.25">
      <c r="A3330" s="69"/>
      <c r="B3330" s="70"/>
      <c r="C3330" s="71"/>
      <c r="D3330" s="72"/>
      <c r="E3330" s="72"/>
      <c r="F3330" s="72"/>
      <c r="G3330" s="72"/>
      <c r="H3330" s="72"/>
      <c r="I3330" s="72"/>
      <c r="J3330" s="72"/>
      <c r="K3330" s="72"/>
      <c r="L3330" s="72"/>
      <c r="M3330" s="72"/>
      <c r="N3330" s="72"/>
      <c r="O3330" s="72"/>
      <c r="P3330" s="72"/>
      <c r="Q3330" s="72"/>
      <c r="R3330" s="72"/>
      <c r="S3330" s="24" t="str">
        <f>IF(COUNTA(A3330:R3330)=0,"",IF(AND(COUNTA(A3330:C3330)=3,COUNTIF('SRF Drop Downs'!$B$2:$B$5,'Sponsor Response Form (SRF)'!D3330),COUNTIF('SRF Drop Downs'!$F$2:$F$5,'Sponsor Response Form (SRF)'!E3330),COUNTIF('SRF Drop Downs'!$C$2:$C$4,'Sponsor Response Form (SRF)'!F3330),COUNTIF('SRF Drop Downs'!$D$2:$D$6,'Sponsor Response Form (SRF)'!G3330),COUNTIF('SRF Drop Downs'!$A$2:$A$5,'Sponsor Response Form (SRF)'!H3330),COUNTIF('SRF Drop Downs'!$A$2:$A$4,'Sponsor Response Form (SRF)'!I3330),COUNTIF('SRF Drop Downs'!$A$2:$A$5,'Sponsor Response Form (SRF)'!J3330),COUNTIF('SRF Drop Downs'!$E$2:$E$7,'Sponsor Response Form (SRF)'!K3330),COUNTIF('SRF Drop Downs'!$A$2:$A$4,'Sponsor Response Form (SRF)'!L3330),COUNTIF('SRF Drop Downs'!$A$2:$A$4,'Sponsor Response Form (SRF)'!M3330),COUNTIF('SRF Drop Downs'!$A$2:$A$4,'Sponsor Response Form (SRF)'!N3330),COUNTIF('SRF Drop Downs'!$A$2:$A$4,'Sponsor Response Form (SRF)'!O3330),COUNTIF('SRF Drop Downs'!$A$2:$A$4,'Sponsor Response Form (SRF)'!P3330),COUNTIF('SRF Drop Downs'!$A$2:$A$4,'Sponsor Response Form (SRF)'!Q3330),COUNTIF('SRF Drop Downs'!$A$2:$A$4,'Sponsor Response Form (SRF)'!R3330)),"Complete","Incomplete"))</f>
        <v/>
      </c>
      <c r="T3330" s="25" t="str">
        <f>IF(S3330="Complete",IF(AND(NOT(ISNA(VLOOKUP(CONCATENATE(D3330,E3330,F3330,G3330,H3330,I3330,J3330,K3330),'SRF Drop Downs'!G:G,1,FALSE))),IF(AND(G3330&lt;&gt;"C3",K3330&lt;&gt;"O5"),IF(SUM(COUNTIF(L3330:R3330,"Y"),COUNTIF(L3330:R3330,"N"))=0,"V","I"),IF(COUNTIF(L3330:R3330,"Y"),"V","I"))="V", IF(AND('Sponsor Response Form (SRF)'!D3330="M1", COUNTIF('OMS Response Form (ORF)'!C:C, B3330)&gt;0), "I", "V")="V"), "Valid","Invalid")," ")</f>
        <v xml:space="preserve"> </v>
      </c>
    </row>
    <row r="3331" spans="1:20" x14ac:dyDescent="0.25">
      <c r="A3331" s="69"/>
      <c r="B3331" s="70"/>
      <c r="C3331" s="71"/>
      <c r="D3331" s="72"/>
      <c r="E3331" s="72"/>
      <c r="F3331" s="72"/>
      <c r="G3331" s="72"/>
      <c r="H3331" s="72"/>
      <c r="I3331" s="72"/>
      <c r="J3331" s="72"/>
      <c r="K3331" s="72"/>
      <c r="L3331" s="72"/>
      <c r="M3331" s="72"/>
      <c r="N3331" s="72"/>
      <c r="O3331" s="72"/>
      <c r="P3331" s="72"/>
      <c r="Q3331" s="72"/>
      <c r="R3331" s="72"/>
      <c r="S3331" s="24" t="str">
        <f>IF(COUNTA(A3331:R3331)=0,"",IF(AND(COUNTA(A3331:C3331)=3,COUNTIF('SRF Drop Downs'!$B$2:$B$5,'Sponsor Response Form (SRF)'!D3331),COUNTIF('SRF Drop Downs'!$F$2:$F$5,'Sponsor Response Form (SRF)'!E3331),COUNTIF('SRF Drop Downs'!$C$2:$C$4,'Sponsor Response Form (SRF)'!F3331),COUNTIF('SRF Drop Downs'!$D$2:$D$6,'Sponsor Response Form (SRF)'!G3331),COUNTIF('SRF Drop Downs'!$A$2:$A$5,'Sponsor Response Form (SRF)'!H3331),COUNTIF('SRF Drop Downs'!$A$2:$A$4,'Sponsor Response Form (SRF)'!I3331),COUNTIF('SRF Drop Downs'!$A$2:$A$5,'Sponsor Response Form (SRF)'!J3331),COUNTIF('SRF Drop Downs'!$E$2:$E$7,'Sponsor Response Form (SRF)'!K3331),COUNTIF('SRF Drop Downs'!$A$2:$A$4,'Sponsor Response Form (SRF)'!L3331),COUNTIF('SRF Drop Downs'!$A$2:$A$4,'Sponsor Response Form (SRF)'!M3331),COUNTIF('SRF Drop Downs'!$A$2:$A$4,'Sponsor Response Form (SRF)'!N3331),COUNTIF('SRF Drop Downs'!$A$2:$A$4,'Sponsor Response Form (SRF)'!O3331),COUNTIF('SRF Drop Downs'!$A$2:$A$4,'Sponsor Response Form (SRF)'!P3331),COUNTIF('SRF Drop Downs'!$A$2:$A$4,'Sponsor Response Form (SRF)'!Q3331),COUNTIF('SRF Drop Downs'!$A$2:$A$4,'Sponsor Response Form (SRF)'!R3331)),"Complete","Incomplete"))</f>
        <v/>
      </c>
      <c r="T3331" s="25" t="str">
        <f>IF(S3331="Complete",IF(AND(NOT(ISNA(VLOOKUP(CONCATENATE(D3331,E3331,F3331,G3331,H3331,I3331,J3331,K3331),'SRF Drop Downs'!G:G,1,FALSE))),IF(AND(G3331&lt;&gt;"C3",K3331&lt;&gt;"O5"),IF(SUM(COUNTIF(L3331:R3331,"Y"),COUNTIF(L3331:R3331,"N"))=0,"V","I"),IF(COUNTIF(L3331:R3331,"Y"),"V","I"))="V", IF(AND('Sponsor Response Form (SRF)'!D3331="M1", COUNTIF('OMS Response Form (ORF)'!C:C, B3331)&gt;0), "I", "V")="V"), "Valid","Invalid")," ")</f>
        <v xml:space="preserve"> </v>
      </c>
    </row>
    <row r="3332" spans="1:20" x14ac:dyDescent="0.25">
      <c r="A3332" s="69"/>
      <c r="B3332" s="70"/>
      <c r="C3332" s="71"/>
      <c r="D3332" s="72"/>
      <c r="E3332" s="72"/>
      <c r="F3332" s="72"/>
      <c r="G3332" s="72"/>
      <c r="H3332" s="72"/>
      <c r="I3332" s="72"/>
      <c r="J3332" s="72"/>
      <c r="K3332" s="72"/>
      <c r="L3332" s="72"/>
      <c r="M3332" s="72"/>
      <c r="N3332" s="72"/>
      <c r="O3332" s="72"/>
      <c r="P3332" s="72"/>
      <c r="Q3332" s="72"/>
      <c r="R3332" s="72"/>
      <c r="S3332" s="24" t="str">
        <f>IF(COUNTA(A3332:R3332)=0,"",IF(AND(COUNTA(A3332:C3332)=3,COUNTIF('SRF Drop Downs'!$B$2:$B$5,'Sponsor Response Form (SRF)'!D3332),COUNTIF('SRF Drop Downs'!$F$2:$F$5,'Sponsor Response Form (SRF)'!E3332),COUNTIF('SRF Drop Downs'!$C$2:$C$4,'Sponsor Response Form (SRF)'!F3332),COUNTIF('SRF Drop Downs'!$D$2:$D$6,'Sponsor Response Form (SRF)'!G3332),COUNTIF('SRF Drop Downs'!$A$2:$A$5,'Sponsor Response Form (SRF)'!H3332),COUNTIF('SRF Drop Downs'!$A$2:$A$4,'Sponsor Response Form (SRF)'!I3332),COUNTIF('SRF Drop Downs'!$A$2:$A$5,'Sponsor Response Form (SRF)'!J3332),COUNTIF('SRF Drop Downs'!$E$2:$E$7,'Sponsor Response Form (SRF)'!K3332),COUNTIF('SRF Drop Downs'!$A$2:$A$4,'Sponsor Response Form (SRF)'!L3332),COUNTIF('SRF Drop Downs'!$A$2:$A$4,'Sponsor Response Form (SRF)'!M3332),COUNTIF('SRF Drop Downs'!$A$2:$A$4,'Sponsor Response Form (SRF)'!N3332),COUNTIF('SRF Drop Downs'!$A$2:$A$4,'Sponsor Response Form (SRF)'!O3332),COUNTIF('SRF Drop Downs'!$A$2:$A$4,'Sponsor Response Form (SRF)'!P3332),COUNTIF('SRF Drop Downs'!$A$2:$A$4,'Sponsor Response Form (SRF)'!Q3332),COUNTIF('SRF Drop Downs'!$A$2:$A$4,'Sponsor Response Form (SRF)'!R3332)),"Complete","Incomplete"))</f>
        <v/>
      </c>
      <c r="T3332" s="25" t="str">
        <f>IF(S3332="Complete",IF(AND(NOT(ISNA(VLOOKUP(CONCATENATE(D3332,E3332,F3332,G3332,H3332,I3332,J3332,K3332),'SRF Drop Downs'!G:G,1,FALSE))),IF(AND(G3332&lt;&gt;"C3",K3332&lt;&gt;"O5"),IF(SUM(COUNTIF(L3332:R3332,"Y"),COUNTIF(L3332:R3332,"N"))=0,"V","I"),IF(COUNTIF(L3332:R3332,"Y"),"V","I"))="V", IF(AND('Sponsor Response Form (SRF)'!D3332="M1", COUNTIF('OMS Response Form (ORF)'!C:C, B3332)&gt;0), "I", "V")="V"), "Valid","Invalid")," ")</f>
        <v xml:space="preserve"> </v>
      </c>
    </row>
    <row r="3333" spans="1:20" x14ac:dyDescent="0.25">
      <c r="A3333" s="69"/>
      <c r="B3333" s="70"/>
      <c r="C3333" s="71"/>
      <c r="D3333" s="72"/>
      <c r="E3333" s="72"/>
      <c r="F3333" s="72"/>
      <c r="G3333" s="72"/>
      <c r="H3333" s="72"/>
      <c r="I3333" s="72"/>
      <c r="J3333" s="72"/>
      <c r="K3333" s="72"/>
      <c r="L3333" s="72"/>
      <c r="M3333" s="72"/>
      <c r="N3333" s="72"/>
      <c r="O3333" s="72"/>
      <c r="P3333" s="72"/>
      <c r="Q3333" s="72"/>
      <c r="R3333" s="72"/>
      <c r="S3333" s="24" t="str">
        <f>IF(COUNTA(A3333:R3333)=0,"",IF(AND(COUNTA(A3333:C3333)=3,COUNTIF('SRF Drop Downs'!$B$2:$B$5,'Sponsor Response Form (SRF)'!D3333),COUNTIF('SRF Drop Downs'!$F$2:$F$5,'Sponsor Response Form (SRF)'!E3333),COUNTIF('SRF Drop Downs'!$C$2:$C$4,'Sponsor Response Form (SRF)'!F3333),COUNTIF('SRF Drop Downs'!$D$2:$D$6,'Sponsor Response Form (SRF)'!G3333),COUNTIF('SRF Drop Downs'!$A$2:$A$5,'Sponsor Response Form (SRF)'!H3333),COUNTIF('SRF Drop Downs'!$A$2:$A$4,'Sponsor Response Form (SRF)'!I3333),COUNTIF('SRF Drop Downs'!$A$2:$A$5,'Sponsor Response Form (SRF)'!J3333),COUNTIF('SRF Drop Downs'!$E$2:$E$7,'Sponsor Response Form (SRF)'!K3333),COUNTIF('SRF Drop Downs'!$A$2:$A$4,'Sponsor Response Form (SRF)'!L3333),COUNTIF('SRF Drop Downs'!$A$2:$A$4,'Sponsor Response Form (SRF)'!M3333),COUNTIF('SRF Drop Downs'!$A$2:$A$4,'Sponsor Response Form (SRF)'!N3333),COUNTIF('SRF Drop Downs'!$A$2:$A$4,'Sponsor Response Form (SRF)'!O3333),COUNTIF('SRF Drop Downs'!$A$2:$A$4,'Sponsor Response Form (SRF)'!P3333),COUNTIF('SRF Drop Downs'!$A$2:$A$4,'Sponsor Response Form (SRF)'!Q3333),COUNTIF('SRF Drop Downs'!$A$2:$A$4,'Sponsor Response Form (SRF)'!R3333)),"Complete","Incomplete"))</f>
        <v/>
      </c>
      <c r="T3333" s="25" t="str">
        <f>IF(S3333="Complete",IF(AND(NOT(ISNA(VLOOKUP(CONCATENATE(D3333,E3333,F3333,G3333,H3333,I3333,J3333,K3333),'SRF Drop Downs'!G:G,1,FALSE))),IF(AND(G3333&lt;&gt;"C3",K3333&lt;&gt;"O5"),IF(SUM(COUNTIF(L3333:R3333,"Y"),COUNTIF(L3333:R3333,"N"))=0,"V","I"),IF(COUNTIF(L3333:R3333,"Y"),"V","I"))="V", IF(AND('Sponsor Response Form (SRF)'!D3333="M1", COUNTIF('OMS Response Form (ORF)'!C:C, B3333)&gt;0), "I", "V")="V"), "Valid","Invalid")," ")</f>
        <v xml:space="preserve"> </v>
      </c>
    </row>
    <row r="3334" spans="1:20" x14ac:dyDescent="0.25">
      <c r="A3334" s="69"/>
      <c r="B3334" s="70"/>
      <c r="C3334" s="71"/>
      <c r="D3334" s="72"/>
      <c r="E3334" s="72"/>
      <c r="F3334" s="72"/>
      <c r="G3334" s="72"/>
      <c r="H3334" s="72"/>
      <c r="I3334" s="72"/>
      <c r="J3334" s="72"/>
      <c r="K3334" s="72"/>
      <c r="L3334" s="72"/>
      <c r="M3334" s="72"/>
      <c r="N3334" s="72"/>
      <c r="O3334" s="72"/>
      <c r="P3334" s="72"/>
      <c r="Q3334" s="72"/>
      <c r="R3334" s="72"/>
      <c r="S3334" s="24" t="str">
        <f>IF(COUNTA(A3334:R3334)=0,"",IF(AND(COUNTA(A3334:C3334)=3,COUNTIF('SRF Drop Downs'!$B$2:$B$5,'Sponsor Response Form (SRF)'!D3334),COUNTIF('SRF Drop Downs'!$F$2:$F$5,'Sponsor Response Form (SRF)'!E3334),COUNTIF('SRF Drop Downs'!$C$2:$C$4,'Sponsor Response Form (SRF)'!F3334),COUNTIF('SRF Drop Downs'!$D$2:$D$6,'Sponsor Response Form (SRF)'!G3334),COUNTIF('SRF Drop Downs'!$A$2:$A$5,'Sponsor Response Form (SRF)'!H3334),COUNTIF('SRF Drop Downs'!$A$2:$A$4,'Sponsor Response Form (SRF)'!I3334),COUNTIF('SRF Drop Downs'!$A$2:$A$5,'Sponsor Response Form (SRF)'!J3334),COUNTIF('SRF Drop Downs'!$E$2:$E$7,'Sponsor Response Form (SRF)'!K3334),COUNTIF('SRF Drop Downs'!$A$2:$A$4,'Sponsor Response Form (SRF)'!L3334),COUNTIF('SRF Drop Downs'!$A$2:$A$4,'Sponsor Response Form (SRF)'!M3334),COUNTIF('SRF Drop Downs'!$A$2:$A$4,'Sponsor Response Form (SRF)'!N3334),COUNTIF('SRF Drop Downs'!$A$2:$A$4,'Sponsor Response Form (SRF)'!O3334),COUNTIF('SRF Drop Downs'!$A$2:$A$4,'Sponsor Response Form (SRF)'!P3334),COUNTIF('SRF Drop Downs'!$A$2:$A$4,'Sponsor Response Form (SRF)'!Q3334),COUNTIF('SRF Drop Downs'!$A$2:$A$4,'Sponsor Response Form (SRF)'!R3334)),"Complete","Incomplete"))</f>
        <v/>
      </c>
      <c r="T3334" s="25" t="str">
        <f>IF(S3334="Complete",IF(AND(NOT(ISNA(VLOOKUP(CONCATENATE(D3334,E3334,F3334,G3334,H3334,I3334,J3334,K3334),'SRF Drop Downs'!G:G,1,FALSE))),IF(AND(G3334&lt;&gt;"C3",K3334&lt;&gt;"O5"),IF(SUM(COUNTIF(L3334:R3334,"Y"),COUNTIF(L3334:R3334,"N"))=0,"V","I"),IF(COUNTIF(L3334:R3334,"Y"),"V","I"))="V", IF(AND('Sponsor Response Form (SRF)'!D3334="M1", COUNTIF('OMS Response Form (ORF)'!C:C, B3334)&gt;0), "I", "V")="V"), "Valid","Invalid")," ")</f>
        <v xml:space="preserve"> </v>
      </c>
    </row>
    <row r="3335" spans="1:20" x14ac:dyDescent="0.25">
      <c r="A3335" s="69"/>
      <c r="B3335" s="70"/>
      <c r="C3335" s="71"/>
      <c r="D3335" s="72"/>
      <c r="E3335" s="72"/>
      <c r="F3335" s="72"/>
      <c r="G3335" s="72"/>
      <c r="H3335" s="72"/>
      <c r="I3335" s="72"/>
      <c r="J3335" s="72"/>
      <c r="K3335" s="72"/>
      <c r="L3335" s="72"/>
      <c r="M3335" s="72"/>
      <c r="N3335" s="72"/>
      <c r="O3335" s="72"/>
      <c r="P3335" s="72"/>
      <c r="Q3335" s="72"/>
      <c r="R3335" s="72"/>
      <c r="S3335" s="24" t="str">
        <f>IF(COUNTA(A3335:R3335)=0,"",IF(AND(COUNTA(A3335:C3335)=3,COUNTIF('SRF Drop Downs'!$B$2:$B$5,'Sponsor Response Form (SRF)'!D3335),COUNTIF('SRF Drop Downs'!$F$2:$F$5,'Sponsor Response Form (SRF)'!E3335),COUNTIF('SRF Drop Downs'!$C$2:$C$4,'Sponsor Response Form (SRF)'!F3335),COUNTIF('SRF Drop Downs'!$D$2:$D$6,'Sponsor Response Form (SRF)'!G3335),COUNTIF('SRF Drop Downs'!$A$2:$A$5,'Sponsor Response Form (SRF)'!H3335),COUNTIF('SRF Drop Downs'!$A$2:$A$4,'Sponsor Response Form (SRF)'!I3335),COUNTIF('SRF Drop Downs'!$A$2:$A$5,'Sponsor Response Form (SRF)'!J3335),COUNTIF('SRF Drop Downs'!$E$2:$E$7,'Sponsor Response Form (SRF)'!K3335),COUNTIF('SRF Drop Downs'!$A$2:$A$4,'Sponsor Response Form (SRF)'!L3335),COUNTIF('SRF Drop Downs'!$A$2:$A$4,'Sponsor Response Form (SRF)'!M3335),COUNTIF('SRF Drop Downs'!$A$2:$A$4,'Sponsor Response Form (SRF)'!N3335),COUNTIF('SRF Drop Downs'!$A$2:$A$4,'Sponsor Response Form (SRF)'!O3335),COUNTIF('SRF Drop Downs'!$A$2:$A$4,'Sponsor Response Form (SRF)'!P3335),COUNTIF('SRF Drop Downs'!$A$2:$A$4,'Sponsor Response Form (SRF)'!Q3335),COUNTIF('SRF Drop Downs'!$A$2:$A$4,'Sponsor Response Form (SRF)'!R3335)),"Complete","Incomplete"))</f>
        <v/>
      </c>
      <c r="T3335" s="25" t="str">
        <f>IF(S3335="Complete",IF(AND(NOT(ISNA(VLOOKUP(CONCATENATE(D3335,E3335,F3335,G3335,H3335,I3335,J3335,K3335),'SRF Drop Downs'!G:G,1,FALSE))),IF(AND(G3335&lt;&gt;"C3",K3335&lt;&gt;"O5"),IF(SUM(COUNTIF(L3335:R3335,"Y"),COUNTIF(L3335:R3335,"N"))=0,"V","I"),IF(COUNTIF(L3335:R3335,"Y"),"V","I"))="V", IF(AND('Sponsor Response Form (SRF)'!D3335="M1", COUNTIF('OMS Response Form (ORF)'!C:C, B3335)&gt;0), "I", "V")="V"), "Valid","Invalid")," ")</f>
        <v xml:space="preserve"> </v>
      </c>
    </row>
    <row r="3336" spans="1:20" x14ac:dyDescent="0.25">
      <c r="A3336" s="69"/>
      <c r="B3336" s="70"/>
      <c r="C3336" s="71"/>
      <c r="D3336" s="72"/>
      <c r="E3336" s="72"/>
      <c r="F3336" s="72"/>
      <c r="G3336" s="72"/>
      <c r="H3336" s="72"/>
      <c r="I3336" s="72"/>
      <c r="J3336" s="72"/>
      <c r="K3336" s="72"/>
      <c r="L3336" s="72"/>
      <c r="M3336" s="72"/>
      <c r="N3336" s="72"/>
      <c r="O3336" s="72"/>
      <c r="P3336" s="72"/>
      <c r="Q3336" s="72"/>
      <c r="R3336" s="72"/>
      <c r="S3336" s="24" t="str">
        <f>IF(COUNTA(A3336:R3336)=0,"",IF(AND(COUNTA(A3336:C3336)=3,COUNTIF('SRF Drop Downs'!$B$2:$B$5,'Sponsor Response Form (SRF)'!D3336),COUNTIF('SRF Drop Downs'!$F$2:$F$5,'Sponsor Response Form (SRF)'!E3336),COUNTIF('SRF Drop Downs'!$C$2:$C$4,'Sponsor Response Form (SRF)'!F3336),COUNTIF('SRF Drop Downs'!$D$2:$D$6,'Sponsor Response Form (SRF)'!G3336),COUNTIF('SRF Drop Downs'!$A$2:$A$5,'Sponsor Response Form (SRF)'!H3336),COUNTIF('SRF Drop Downs'!$A$2:$A$4,'Sponsor Response Form (SRF)'!I3336),COUNTIF('SRF Drop Downs'!$A$2:$A$5,'Sponsor Response Form (SRF)'!J3336),COUNTIF('SRF Drop Downs'!$E$2:$E$7,'Sponsor Response Form (SRF)'!K3336),COUNTIF('SRF Drop Downs'!$A$2:$A$4,'Sponsor Response Form (SRF)'!L3336),COUNTIF('SRF Drop Downs'!$A$2:$A$4,'Sponsor Response Form (SRF)'!M3336),COUNTIF('SRF Drop Downs'!$A$2:$A$4,'Sponsor Response Form (SRF)'!N3336),COUNTIF('SRF Drop Downs'!$A$2:$A$4,'Sponsor Response Form (SRF)'!O3336),COUNTIF('SRF Drop Downs'!$A$2:$A$4,'Sponsor Response Form (SRF)'!P3336),COUNTIF('SRF Drop Downs'!$A$2:$A$4,'Sponsor Response Form (SRF)'!Q3336),COUNTIF('SRF Drop Downs'!$A$2:$A$4,'Sponsor Response Form (SRF)'!R3336)),"Complete","Incomplete"))</f>
        <v/>
      </c>
      <c r="T3336" s="25" t="str">
        <f>IF(S3336="Complete",IF(AND(NOT(ISNA(VLOOKUP(CONCATENATE(D3336,E3336,F3336,G3336,H3336,I3336,J3336,K3336),'SRF Drop Downs'!G:G,1,FALSE))),IF(AND(G3336&lt;&gt;"C3",K3336&lt;&gt;"O5"),IF(SUM(COUNTIF(L3336:R3336,"Y"),COUNTIF(L3336:R3336,"N"))=0,"V","I"),IF(COUNTIF(L3336:R3336,"Y"),"V","I"))="V", IF(AND('Sponsor Response Form (SRF)'!D3336="M1", COUNTIF('OMS Response Form (ORF)'!C:C, B3336)&gt;0), "I", "V")="V"), "Valid","Invalid")," ")</f>
        <v xml:space="preserve"> </v>
      </c>
    </row>
    <row r="3337" spans="1:20" x14ac:dyDescent="0.25">
      <c r="A3337" s="69"/>
      <c r="B3337" s="70"/>
      <c r="C3337" s="71"/>
      <c r="D3337" s="72"/>
      <c r="E3337" s="72"/>
      <c r="F3337" s="72"/>
      <c r="G3337" s="72"/>
      <c r="H3337" s="72"/>
      <c r="I3337" s="72"/>
      <c r="J3337" s="72"/>
      <c r="K3337" s="72"/>
      <c r="L3337" s="72"/>
      <c r="M3337" s="72"/>
      <c r="N3337" s="72"/>
      <c r="O3337" s="72"/>
      <c r="P3337" s="72"/>
      <c r="Q3337" s="72"/>
      <c r="R3337" s="72"/>
      <c r="S3337" s="24" t="str">
        <f>IF(COUNTA(A3337:R3337)=0,"",IF(AND(COUNTA(A3337:C3337)=3,COUNTIF('SRF Drop Downs'!$B$2:$B$5,'Sponsor Response Form (SRF)'!D3337),COUNTIF('SRF Drop Downs'!$F$2:$F$5,'Sponsor Response Form (SRF)'!E3337),COUNTIF('SRF Drop Downs'!$C$2:$C$4,'Sponsor Response Form (SRF)'!F3337),COUNTIF('SRF Drop Downs'!$D$2:$D$6,'Sponsor Response Form (SRF)'!G3337),COUNTIF('SRF Drop Downs'!$A$2:$A$5,'Sponsor Response Form (SRF)'!H3337),COUNTIF('SRF Drop Downs'!$A$2:$A$4,'Sponsor Response Form (SRF)'!I3337),COUNTIF('SRF Drop Downs'!$A$2:$A$5,'Sponsor Response Form (SRF)'!J3337),COUNTIF('SRF Drop Downs'!$E$2:$E$7,'Sponsor Response Form (SRF)'!K3337),COUNTIF('SRF Drop Downs'!$A$2:$A$4,'Sponsor Response Form (SRF)'!L3337),COUNTIF('SRF Drop Downs'!$A$2:$A$4,'Sponsor Response Form (SRF)'!M3337),COUNTIF('SRF Drop Downs'!$A$2:$A$4,'Sponsor Response Form (SRF)'!N3337),COUNTIF('SRF Drop Downs'!$A$2:$A$4,'Sponsor Response Form (SRF)'!O3337),COUNTIF('SRF Drop Downs'!$A$2:$A$4,'Sponsor Response Form (SRF)'!P3337),COUNTIF('SRF Drop Downs'!$A$2:$A$4,'Sponsor Response Form (SRF)'!Q3337),COUNTIF('SRF Drop Downs'!$A$2:$A$4,'Sponsor Response Form (SRF)'!R3337)),"Complete","Incomplete"))</f>
        <v/>
      </c>
      <c r="T3337" s="25" t="str">
        <f>IF(S3337="Complete",IF(AND(NOT(ISNA(VLOOKUP(CONCATENATE(D3337,E3337,F3337,G3337,H3337,I3337,J3337,K3337),'SRF Drop Downs'!G:G,1,FALSE))),IF(AND(G3337&lt;&gt;"C3",K3337&lt;&gt;"O5"),IF(SUM(COUNTIF(L3337:R3337,"Y"),COUNTIF(L3337:R3337,"N"))=0,"V","I"),IF(COUNTIF(L3337:R3337,"Y"),"V","I"))="V", IF(AND('Sponsor Response Form (SRF)'!D3337="M1", COUNTIF('OMS Response Form (ORF)'!C:C, B3337)&gt;0), "I", "V")="V"), "Valid","Invalid")," ")</f>
        <v xml:space="preserve"> </v>
      </c>
    </row>
    <row r="3338" spans="1:20" x14ac:dyDescent="0.25">
      <c r="A3338" s="69"/>
      <c r="B3338" s="70"/>
      <c r="C3338" s="71"/>
      <c r="D3338" s="72"/>
      <c r="E3338" s="72"/>
      <c r="F3338" s="72"/>
      <c r="G3338" s="72"/>
      <c r="H3338" s="72"/>
      <c r="I3338" s="72"/>
      <c r="J3338" s="72"/>
      <c r="K3338" s="72"/>
      <c r="L3338" s="72"/>
      <c r="M3338" s="72"/>
      <c r="N3338" s="72"/>
      <c r="O3338" s="72"/>
      <c r="P3338" s="72"/>
      <c r="Q3338" s="72"/>
      <c r="R3338" s="72"/>
      <c r="S3338" s="24" t="str">
        <f>IF(COUNTA(A3338:R3338)=0,"",IF(AND(COUNTA(A3338:C3338)=3,COUNTIF('SRF Drop Downs'!$B$2:$B$5,'Sponsor Response Form (SRF)'!D3338),COUNTIF('SRF Drop Downs'!$F$2:$F$5,'Sponsor Response Form (SRF)'!E3338),COUNTIF('SRF Drop Downs'!$C$2:$C$4,'Sponsor Response Form (SRF)'!F3338),COUNTIF('SRF Drop Downs'!$D$2:$D$6,'Sponsor Response Form (SRF)'!G3338),COUNTIF('SRF Drop Downs'!$A$2:$A$5,'Sponsor Response Form (SRF)'!H3338),COUNTIF('SRF Drop Downs'!$A$2:$A$4,'Sponsor Response Form (SRF)'!I3338),COUNTIF('SRF Drop Downs'!$A$2:$A$5,'Sponsor Response Form (SRF)'!J3338),COUNTIF('SRF Drop Downs'!$E$2:$E$7,'Sponsor Response Form (SRF)'!K3338),COUNTIF('SRF Drop Downs'!$A$2:$A$4,'Sponsor Response Form (SRF)'!L3338),COUNTIF('SRF Drop Downs'!$A$2:$A$4,'Sponsor Response Form (SRF)'!M3338),COUNTIF('SRF Drop Downs'!$A$2:$A$4,'Sponsor Response Form (SRF)'!N3338),COUNTIF('SRF Drop Downs'!$A$2:$A$4,'Sponsor Response Form (SRF)'!O3338),COUNTIF('SRF Drop Downs'!$A$2:$A$4,'Sponsor Response Form (SRF)'!P3338),COUNTIF('SRF Drop Downs'!$A$2:$A$4,'Sponsor Response Form (SRF)'!Q3338),COUNTIF('SRF Drop Downs'!$A$2:$A$4,'Sponsor Response Form (SRF)'!R3338)),"Complete","Incomplete"))</f>
        <v/>
      </c>
      <c r="T3338" s="25" t="str">
        <f>IF(S3338="Complete",IF(AND(NOT(ISNA(VLOOKUP(CONCATENATE(D3338,E3338,F3338,G3338,H3338,I3338,J3338,K3338),'SRF Drop Downs'!G:G,1,FALSE))),IF(AND(G3338&lt;&gt;"C3",K3338&lt;&gt;"O5"),IF(SUM(COUNTIF(L3338:R3338,"Y"),COUNTIF(L3338:R3338,"N"))=0,"V","I"),IF(COUNTIF(L3338:R3338,"Y"),"V","I"))="V", IF(AND('Sponsor Response Form (SRF)'!D3338="M1", COUNTIF('OMS Response Form (ORF)'!C:C, B3338)&gt;0), "I", "V")="V"), "Valid","Invalid")," ")</f>
        <v xml:space="preserve"> </v>
      </c>
    </row>
    <row r="3339" spans="1:20" x14ac:dyDescent="0.25">
      <c r="A3339" s="69"/>
      <c r="B3339" s="70"/>
      <c r="C3339" s="71"/>
      <c r="D3339" s="72"/>
      <c r="E3339" s="72"/>
      <c r="F3339" s="72"/>
      <c r="G3339" s="72"/>
      <c r="H3339" s="72"/>
      <c r="I3339" s="72"/>
      <c r="J3339" s="72"/>
      <c r="K3339" s="72"/>
      <c r="L3339" s="72"/>
      <c r="M3339" s="72"/>
      <c r="N3339" s="72"/>
      <c r="O3339" s="72"/>
      <c r="P3339" s="72"/>
      <c r="Q3339" s="72"/>
      <c r="R3339" s="72"/>
      <c r="S3339" s="24" t="str">
        <f>IF(COUNTA(A3339:R3339)=0,"",IF(AND(COUNTA(A3339:C3339)=3,COUNTIF('SRF Drop Downs'!$B$2:$B$5,'Sponsor Response Form (SRF)'!D3339),COUNTIF('SRF Drop Downs'!$F$2:$F$5,'Sponsor Response Form (SRF)'!E3339),COUNTIF('SRF Drop Downs'!$C$2:$C$4,'Sponsor Response Form (SRF)'!F3339),COUNTIF('SRF Drop Downs'!$D$2:$D$6,'Sponsor Response Form (SRF)'!G3339),COUNTIF('SRF Drop Downs'!$A$2:$A$5,'Sponsor Response Form (SRF)'!H3339),COUNTIF('SRF Drop Downs'!$A$2:$A$4,'Sponsor Response Form (SRF)'!I3339),COUNTIF('SRF Drop Downs'!$A$2:$A$5,'Sponsor Response Form (SRF)'!J3339),COUNTIF('SRF Drop Downs'!$E$2:$E$7,'Sponsor Response Form (SRF)'!K3339),COUNTIF('SRF Drop Downs'!$A$2:$A$4,'Sponsor Response Form (SRF)'!L3339),COUNTIF('SRF Drop Downs'!$A$2:$A$4,'Sponsor Response Form (SRF)'!M3339),COUNTIF('SRF Drop Downs'!$A$2:$A$4,'Sponsor Response Form (SRF)'!N3339),COUNTIF('SRF Drop Downs'!$A$2:$A$4,'Sponsor Response Form (SRF)'!O3339),COUNTIF('SRF Drop Downs'!$A$2:$A$4,'Sponsor Response Form (SRF)'!P3339),COUNTIF('SRF Drop Downs'!$A$2:$A$4,'Sponsor Response Form (SRF)'!Q3339),COUNTIF('SRF Drop Downs'!$A$2:$A$4,'Sponsor Response Form (SRF)'!R3339)),"Complete","Incomplete"))</f>
        <v/>
      </c>
      <c r="T3339" s="25" t="str">
        <f>IF(S3339="Complete",IF(AND(NOT(ISNA(VLOOKUP(CONCATENATE(D3339,E3339,F3339,G3339,H3339,I3339,J3339,K3339),'SRF Drop Downs'!G:G,1,FALSE))),IF(AND(G3339&lt;&gt;"C3",K3339&lt;&gt;"O5"),IF(SUM(COUNTIF(L3339:R3339,"Y"),COUNTIF(L3339:R3339,"N"))=0,"V","I"),IF(COUNTIF(L3339:R3339,"Y"),"V","I"))="V", IF(AND('Sponsor Response Form (SRF)'!D3339="M1", COUNTIF('OMS Response Form (ORF)'!C:C, B3339)&gt;0), "I", "V")="V"), "Valid","Invalid")," ")</f>
        <v xml:space="preserve"> </v>
      </c>
    </row>
    <row r="3340" spans="1:20" x14ac:dyDescent="0.25">
      <c r="A3340" s="69"/>
      <c r="B3340" s="70"/>
      <c r="C3340" s="71"/>
      <c r="D3340" s="72"/>
      <c r="E3340" s="72"/>
      <c r="F3340" s="72"/>
      <c r="G3340" s="72"/>
      <c r="H3340" s="72"/>
      <c r="I3340" s="72"/>
      <c r="J3340" s="72"/>
      <c r="K3340" s="72"/>
      <c r="L3340" s="72"/>
      <c r="M3340" s="72"/>
      <c r="N3340" s="72"/>
      <c r="O3340" s="72"/>
      <c r="P3340" s="72"/>
      <c r="Q3340" s="72"/>
      <c r="R3340" s="72"/>
      <c r="S3340" s="24" t="str">
        <f>IF(COUNTA(A3340:R3340)=0,"",IF(AND(COUNTA(A3340:C3340)=3,COUNTIF('SRF Drop Downs'!$B$2:$B$5,'Sponsor Response Form (SRF)'!D3340),COUNTIF('SRF Drop Downs'!$F$2:$F$5,'Sponsor Response Form (SRF)'!E3340),COUNTIF('SRF Drop Downs'!$C$2:$C$4,'Sponsor Response Form (SRF)'!F3340),COUNTIF('SRF Drop Downs'!$D$2:$D$6,'Sponsor Response Form (SRF)'!G3340),COUNTIF('SRF Drop Downs'!$A$2:$A$5,'Sponsor Response Form (SRF)'!H3340),COUNTIF('SRF Drop Downs'!$A$2:$A$4,'Sponsor Response Form (SRF)'!I3340),COUNTIF('SRF Drop Downs'!$A$2:$A$5,'Sponsor Response Form (SRF)'!J3340),COUNTIF('SRF Drop Downs'!$E$2:$E$7,'Sponsor Response Form (SRF)'!K3340),COUNTIF('SRF Drop Downs'!$A$2:$A$4,'Sponsor Response Form (SRF)'!L3340),COUNTIF('SRF Drop Downs'!$A$2:$A$4,'Sponsor Response Form (SRF)'!M3340),COUNTIF('SRF Drop Downs'!$A$2:$A$4,'Sponsor Response Form (SRF)'!N3340),COUNTIF('SRF Drop Downs'!$A$2:$A$4,'Sponsor Response Form (SRF)'!O3340),COUNTIF('SRF Drop Downs'!$A$2:$A$4,'Sponsor Response Form (SRF)'!P3340),COUNTIF('SRF Drop Downs'!$A$2:$A$4,'Sponsor Response Form (SRF)'!Q3340),COUNTIF('SRF Drop Downs'!$A$2:$A$4,'Sponsor Response Form (SRF)'!R3340)),"Complete","Incomplete"))</f>
        <v/>
      </c>
      <c r="T3340" s="25" t="str">
        <f>IF(S3340="Complete",IF(AND(NOT(ISNA(VLOOKUP(CONCATENATE(D3340,E3340,F3340,G3340,H3340,I3340,J3340,K3340),'SRF Drop Downs'!G:G,1,FALSE))),IF(AND(G3340&lt;&gt;"C3",K3340&lt;&gt;"O5"),IF(SUM(COUNTIF(L3340:R3340,"Y"),COUNTIF(L3340:R3340,"N"))=0,"V","I"),IF(COUNTIF(L3340:R3340,"Y"),"V","I"))="V", IF(AND('Sponsor Response Form (SRF)'!D3340="M1", COUNTIF('OMS Response Form (ORF)'!C:C, B3340)&gt;0), "I", "V")="V"), "Valid","Invalid")," ")</f>
        <v xml:space="preserve"> </v>
      </c>
    </row>
    <row r="3341" spans="1:20" x14ac:dyDescent="0.25">
      <c r="A3341" s="69"/>
      <c r="B3341" s="70"/>
      <c r="C3341" s="71"/>
      <c r="D3341" s="72"/>
      <c r="E3341" s="72"/>
      <c r="F3341" s="72"/>
      <c r="G3341" s="72"/>
      <c r="H3341" s="72"/>
      <c r="I3341" s="72"/>
      <c r="J3341" s="72"/>
      <c r="K3341" s="72"/>
      <c r="L3341" s="72"/>
      <c r="M3341" s="72"/>
      <c r="N3341" s="72"/>
      <c r="O3341" s="72"/>
      <c r="P3341" s="72"/>
      <c r="Q3341" s="72"/>
      <c r="R3341" s="72"/>
      <c r="S3341" s="24" t="str">
        <f>IF(COUNTA(A3341:R3341)=0,"",IF(AND(COUNTA(A3341:C3341)=3,COUNTIF('SRF Drop Downs'!$B$2:$B$5,'Sponsor Response Form (SRF)'!D3341),COUNTIF('SRF Drop Downs'!$F$2:$F$5,'Sponsor Response Form (SRF)'!E3341),COUNTIF('SRF Drop Downs'!$C$2:$C$4,'Sponsor Response Form (SRF)'!F3341),COUNTIF('SRF Drop Downs'!$D$2:$D$6,'Sponsor Response Form (SRF)'!G3341),COUNTIF('SRF Drop Downs'!$A$2:$A$5,'Sponsor Response Form (SRF)'!H3341),COUNTIF('SRF Drop Downs'!$A$2:$A$4,'Sponsor Response Form (SRF)'!I3341),COUNTIF('SRF Drop Downs'!$A$2:$A$5,'Sponsor Response Form (SRF)'!J3341),COUNTIF('SRF Drop Downs'!$E$2:$E$7,'Sponsor Response Form (SRF)'!K3341),COUNTIF('SRF Drop Downs'!$A$2:$A$4,'Sponsor Response Form (SRF)'!L3341),COUNTIF('SRF Drop Downs'!$A$2:$A$4,'Sponsor Response Form (SRF)'!M3341),COUNTIF('SRF Drop Downs'!$A$2:$A$4,'Sponsor Response Form (SRF)'!N3341),COUNTIF('SRF Drop Downs'!$A$2:$A$4,'Sponsor Response Form (SRF)'!O3341),COUNTIF('SRF Drop Downs'!$A$2:$A$4,'Sponsor Response Form (SRF)'!P3341),COUNTIF('SRF Drop Downs'!$A$2:$A$4,'Sponsor Response Form (SRF)'!Q3341),COUNTIF('SRF Drop Downs'!$A$2:$A$4,'Sponsor Response Form (SRF)'!R3341)),"Complete","Incomplete"))</f>
        <v/>
      </c>
      <c r="T3341" s="25" t="str">
        <f>IF(S3341="Complete",IF(AND(NOT(ISNA(VLOOKUP(CONCATENATE(D3341,E3341,F3341,G3341,H3341,I3341,J3341,K3341),'SRF Drop Downs'!G:G,1,FALSE))),IF(AND(G3341&lt;&gt;"C3",K3341&lt;&gt;"O5"),IF(SUM(COUNTIF(L3341:R3341,"Y"),COUNTIF(L3341:R3341,"N"))=0,"V","I"),IF(COUNTIF(L3341:R3341,"Y"),"V","I"))="V", IF(AND('Sponsor Response Form (SRF)'!D3341="M1", COUNTIF('OMS Response Form (ORF)'!C:C, B3341)&gt;0), "I", "V")="V"), "Valid","Invalid")," ")</f>
        <v xml:space="preserve"> </v>
      </c>
    </row>
    <row r="3342" spans="1:20" x14ac:dyDescent="0.25">
      <c r="A3342" s="69"/>
      <c r="B3342" s="70"/>
      <c r="C3342" s="71"/>
      <c r="D3342" s="72"/>
      <c r="E3342" s="72"/>
      <c r="F3342" s="72"/>
      <c r="G3342" s="72"/>
      <c r="H3342" s="72"/>
      <c r="I3342" s="72"/>
      <c r="J3342" s="72"/>
      <c r="K3342" s="72"/>
      <c r="L3342" s="72"/>
      <c r="M3342" s="72"/>
      <c r="N3342" s="72"/>
      <c r="O3342" s="72"/>
      <c r="P3342" s="72"/>
      <c r="Q3342" s="72"/>
      <c r="R3342" s="72"/>
      <c r="S3342" s="24" t="str">
        <f>IF(COUNTA(A3342:R3342)=0,"",IF(AND(COUNTA(A3342:C3342)=3,COUNTIF('SRF Drop Downs'!$B$2:$B$5,'Sponsor Response Form (SRF)'!D3342),COUNTIF('SRF Drop Downs'!$F$2:$F$5,'Sponsor Response Form (SRF)'!E3342),COUNTIF('SRF Drop Downs'!$C$2:$C$4,'Sponsor Response Form (SRF)'!F3342),COUNTIF('SRF Drop Downs'!$D$2:$D$6,'Sponsor Response Form (SRF)'!G3342),COUNTIF('SRF Drop Downs'!$A$2:$A$5,'Sponsor Response Form (SRF)'!H3342),COUNTIF('SRF Drop Downs'!$A$2:$A$4,'Sponsor Response Form (SRF)'!I3342),COUNTIF('SRF Drop Downs'!$A$2:$A$5,'Sponsor Response Form (SRF)'!J3342),COUNTIF('SRF Drop Downs'!$E$2:$E$7,'Sponsor Response Form (SRF)'!K3342),COUNTIF('SRF Drop Downs'!$A$2:$A$4,'Sponsor Response Form (SRF)'!L3342),COUNTIF('SRF Drop Downs'!$A$2:$A$4,'Sponsor Response Form (SRF)'!M3342),COUNTIF('SRF Drop Downs'!$A$2:$A$4,'Sponsor Response Form (SRF)'!N3342),COUNTIF('SRF Drop Downs'!$A$2:$A$4,'Sponsor Response Form (SRF)'!O3342),COUNTIF('SRF Drop Downs'!$A$2:$A$4,'Sponsor Response Form (SRF)'!P3342),COUNTIF('SRF Drop Downs'!$A$2:$A$4,'Sponsor Response Form (SRF)'!Q3342),COUNTIF('SRF Drop Downs'!$A$2:$A$4,'Sponsor Response Form (SRF)'!R3342)),"Complete","Incomplete"))</f>
        <v/>
      </c>
      <c r="T3342" s="25" t="str">
        <f>IF(S3342="Complete",IF(AND(NOT(ISNA(VLOOKUP(CONCATENATE(D3342,E3342,F3342,G3342,H3342,I3342,J3342,K3342),'SRF Drop Downs'!G:G,1,FALSE))),IF(AND(G3342&lt;&gt;"C3",K3342&lt;&gt;"O5"),IF(SUM(COUNTIF(L3342:R3342,"Y"),COUNTIF(L3342:R3342,"N"))=0,"V","I"),IF(COUNTIF(L3342:R3342,"Y"),"V","I"))="V", IF(AND('Sponsor Response Form (SRF)'!D3342="M1", COUNTIF('OMS Response Form (ORF)'!C:C, B3342)&gt;0), "I", "V")="V"), "Valid","Invalid")," ")</f>
        <v xml:space="preserve"> </v>
      </c>
    </row>
    <row r="3343" spans="1:20" x14ac:dyDescent="0.25">
      <c r="A3343" s="69"/>
      <c r="B3343" s="70"/>
      <c r="C3343" s="71"/>
      <c r="D3343" s="72"/>
      <c r="E3343" s="72"/>
      <c r="F3343" s="72"/>
      <c r="G3343" s="72"/>
      <c r="H3343" s="72"/>
      <c r="I3343" s="72"/>
      <c r="J3343" s="72"/>
      <c r="K3343" s="72"/>
      <c r="L3343" s="72"/>
      <c r="M3343" s="72"/>
      <c r="N3343" s="72"/>
      <c r="O3343" s="72"/>
      <c r="P3343" s="72"/>
      <c r="Q3343" s="72"/>
      <c r="R3343" s="72"/>
      <c r="S3343" s="24" t="str">
        <f>IF(COUNTA(A3343:R3343)=0,"",IF(AND(COUNTA(A3343:C3343)=3,COUNTIF('SRF Drop Downs'!$B$2:$B$5,'Sponsor Response Form (SRF)'!D3343),COUNTIF('SRF Drop Downs'!$F$2:$F$5,'Sponsor Response Form (SRF)'!E3343),COUNTIF('SRF Drop Downs'!$C$2:$C$4,'Sponsor Response Form (SRF)'!F3343),COUNTIF('SRF Drop Downs'!$D$2:$D$6,'Sponsor Response Form (SRF)'!G3343),COUNTIF('SRF Drop Downs'!$A$2:$A$5,'Sponsor Response Form (SRF)'!H3343),COUNTIF('SRF Drop Downs'!$A$2:$A$4,'Sponsor Response Form (SRF)'!I3343),COUNTIF('SRF Drop Downs'!$A$2:$A$5,'Sponsor Response Form (SRF)'!J3343),COUNTIF('SRF Drop Downs'!$E$2:$E$7,'Sponsor Response Form (SRF)'!K3343),COUNTIF('SRF Drop Downs'!$A$2:$A$4,'Sponsor Response Form (SRF)'!L3343),COUNTIF('SRF Drop Downs'!$A$2:$A$4,'Sponsor Response Form (SRF)'!M3343),COUNTIF('SRF Drop Downs'!$A$2:$A$4,'Sponsor Response Form (SRF)'!N3343),COUNTIF('SRF Drop Downs'!$A$2:$A$4,'Sponsor Response Form (SRF)'!O3343),COUNTIF('SRF Drop Downs'!$A$2:$A$4,'Sponsor Response Form (SRF)'!P3343),COUNTIF('SRF Drop Downs'!$A$2:$A$4,'Sponsor Response Form (SRF)'!Q3343),COUNTIF('SRF Drop Downs'!$A$2:$A$4,'Sponsor Response Form (SRF)'!R3343)),"Complete","Incomplete"))</f>
        <v/>
      </c>
      <c r="T3343" s="25" t="str">
        <f>IF(S3343="Complete",IF(AND(NOT(ISNA(VLOOKUP(CONCATENATE(D3343,E3343,F3343,G3343,H3343,I3343,J3343,K3343),'SRF Drop Downs'!G:G,1,FALSE))),IF(AND(G3343&lt;&gt;"C3",K3343&lt;&gt;"O5"),IF(SUM(COUNTIF(L3343:R3343,"Y"),COUNTIF(L3343:R3343,"N"))=0,"V","I"),IF(COUNTIF(L3343:R3343,"Y"),"V","I"))="V", IF(AND('Sponsor Response Form (SRF)'!D3343="M1", COUNTIF('OMS Response Form (ORF)'!C:C, B3343)&gt;0), "I", "V")="V"), "Valid","Invalid")," ")</f>
        <v xml:space="preserve"> </v>
      </c>
    </row>
    <row r="3344" spans="1:20" x14ac:dyDescent="0.25">
      <c r="A3344" s="69"/>
      <c r="B3344" s="70"/>
      <c r="C3344" s="71"/>
      <c r="D3344" s="72"/>
      <c r="E3344" s="72"/>
      <c r="F3344" s="72"/>
      <c r="G3344" s="72"/>
      <c r="H3344" s="72"/>
      <c r="I3344" s="72"/>
      <c r="J3344" s="72"/>
      <c r="K3344" s="72"/>
      <c r="L3344" s="72"/>
      <c r="M3344" s="72"/>
      <c r="N3344" s="72"/>
      <c r="O3344" s="72"/>
      <c r="P3344" s="72"/>
      <c r="Q3344" s="72"/>
      <c r="R3344" s="72"/>
      <c r="S3344" s="24" t="str">
        <f>IF(COUNTA(A3344:R3344)=0,"",IF(AND(COUNTA(A3344:C3344)=3,COUNTIF('SRF Drop Downs'!$B$2:$B$5,'Sponsor Response Form (SRF)'!D3344),COUNTIF('SRF Drop Downs'!$F$2:$F$5,'Sponsor Response Form (SRF)'!E3344),COUNTIF('SRF Drop Downs'!$C$2:$C$4,'Sponsor Response Form (SRF)'!F3344),COUNTIF('SRF Drop Downs'!$D$2:$D$6,'Sponsor Response Form (SRF)'!G3344),COUNTIF('SRF Drop Downs'!$A$2:$A$5,'Sponsor Response Form (SRF)'!H3344),COUNTIF('SRF Drop Downs'!$A$2:$A$4,'Sponsor Response Form (SRF)'!I3344),COUNTIF('SRF Drop Downs'!$A$2:$A$5,'Sponsor Response Form (SRF)'!J3344),COUNTIF('SRF Drop Downs'!$E$2:$E$7,'Sponsor Response Form (SRF)'!K3344),COUNTIF('SRF Drop Downs'!$A$2:$A$4,'Sponsor Response Form (SRF)'!L3344),COUNTIF('SRF Drop Downs'!$A$2:$A$4,'Sponsor Response Form (SRF)'!M3344),COUNTIF('SRF Drop Downs'!$A$2:$A$4,'Sponsor Response Form (SRF)'!N3344),COUNTIF('SRF Drop Downs'!$A$2:$A$4,'Sponsor Response Form (SRF)'!O3344),COUNTIF('SRF Drop Downs'!$A$2:$A$4,'Sponsor Response Form (SRF)'!P3344),COUNTIF('SRF Drop Downs'!$A$2:$A$4,'Sponsor Response Form (SRF)'!Q3344),COUNTIF('SRF Drop Downs'!$A$2:$A$4,'Sponsor Response Form (SRF)'!R3344)),"Complete","Incomplete"))</f>
        <v/>
      </c>
      <c r="T3344" s="25" t="str">
        <f>IF(S3344="Complete",IF(AND(NOT(ISNA(VLOOKUP(CONCATENATE(D3344,E3344,F3344,G3344,H3344,I3344,J3344,K3344),'SRF Drop Downs'!G:G,1,FALSE))),IF(AND(G3344&lt;&gt;"C3",K3344&lt;&gt;"O5"),IF(SUM(COUNTIF(L3344:R3344,"Y"),COUNTIF(L3344:R3344,"N"))=0,"V","I"),IF(COUNTIF(L3344:R3344,"Y"),"V","I"))="V", IF(AND('Sponsor Response Form (SRF)'!D3344="M1", COUNTIF('OMS Response Form (ORF)'!C:C, B3344)&gt;0), "I", "V")="V"), "Valid","Invalid")," ")</f>
        <v xml:space="preserve"> </v>
      </c>
    </row>
    <row r="3345" spans="1:20" x14ac:dyDescent="0.25">
      <c r="A3345" s="69"/>
      <c r="B3345" s="70"/>
      <c r="C3345" s="71"/>
      <c r="D3345" s="72"/>
      <c r="E3345" s="72"/>
      <c r="F3345" s="72"/>
      <c r="G3345" s="72"/>
      <c r="H3345" s="72"/>
      <c r="I3345" s="72"/>
      <c r="J3345" s="72"/>
      <c r="K3345" s="72"/>
      <c r="L3345" s="72"/>
      <c r="M3345" s="72"/>
      <c r="N3345" s="72"/>
      <c r="O3345" s="72"/>
      <c r="P3345" s="72"/>
      <c r="Q3345" s="72"/>
      <c r="R3345" s="72"/>
      <c r="S3345" s="24" t="str">
        <f>IF(COUNTA(A3345:R3345)=0,"",IF(AND(COUNTA(A3345:C3345)=3,COUNTIF('SRF Drop Downs'!$B$2:$B$5,'Sponsor Response Form (SRF)'!D3345),COUNTIF('SRF Drop Downs'!$F$2:$F$5,'Sponsor Response Form (SRF)'!E3345),COUNTIF('SRF Drop Downs'!$C$2:$C$4,'Sponsor Response Form (SRF)'!F3345),COUNTIF('SRF Drop Downs'!$D$2:$D$6,'Sponsor Response Form (SRF)'!G3345),COUNTIF('SRF Drop Downs'!$A$2:$A$5,'Sponsor Response Form (SRF)'!H3345),COUNTIF('SRF Drop Downs'!$A$2:$A$4,'Sponsor Response Form (SRF)'!I3345),COUNTIF('SRF Drop Downs'!$A$2:$A$5,'Sponsor Response Form (SRF)'!J3345),COUNTIF('SRF Drop Downs'!$E$2:$E$7,'Sponsor Response Form (SRF)'!K3345),COUNTIF('SRF Drop Downs'!$A$2:$A$4,'Sponsor Response Form (SRF)'!L3345),COUNTIF('SRF Drop Downs'!$A$2:$A$4,'Sponsor Response Form (SRF)'!M3345),COUNTIF('SRF Drop Downs'!$A$2:$A$4,'Sponsor Response Form (SRF)'!N3345),COUNTIF('SRF Drop Downs'!$A$2:$A$4,'Sponsor Response Form (SRF)'!O3345),COUNTIF('SRF Drop Downs'!$A$2:$A$4,'Sponsor Response Form (SRF)'!P3345),COUNTIF('SRF Drop Downs'!$A$2:$A$4,'Sponsor Response Form (SRF)'!Q3345),COUNTIF('SRF Drop Downs'!$A$2:$A$4,'Sponsor Response Form (SRF)'!R3345)),"Complete","Incomplete"))</f>
        <v/>
      </c>
      <c r="T3345" s="25" t="str">
        <f>IF(S3345="Complete",IF(AND(NOT(ISNA(VLOOKUP(CONCATENATE(D3345,E3345,F3345,G3345,H3345,I3345,J3345,K3345),'SRF Drop Downs'!G:G,1,FALSE))),IF(AND(G3345&lt;&gt;"C3",K3345&lt;&gt;"O5"),IF(SUM(COUNTIF(L3345:R3345,"Y"),COUNTIF(L3345:R3345,"N"))=0,"V","I"),IF(COUNTIF(L3345:R3345,"Y"),"V","I"))="V", IF(AND('Sponsor Response Form (SRF)'!D3345="M1", COUNTIF('OMS Response Form (ORF)'!C:C, B3345)&gt;0), "I", "V")="V"), "Valid","Invalid")," ")</f>
        <v xml:space="preserve"> </v>
      </c>
    </row>
    <row r="3346" spans="1:20" x14ac:dyDescent="0.25">
      <c r="A3346" s="69"/>
      <c r="B3346" s="70"/>
      <c r="C3346" s="71"/>
      <c r="D3346" s="72"/>
      <c r="E3346" s="72"/>
      <c r="F3346" s="72"/>
      <c r="G3346" s="72"/>
      <c r="H3346" s="72"/>
      <c r="I3346" s="72"/>
      <c r="J3346" s="72"/>
      <c r="K3346" s="72"/>
      <c r="L3346" s="72"/>
      <c r="M3346" s="72"/>
      <c r="N3346" s="72"/>
      <c r="O3346" s="72"/>
      <c r="P3346" s="72"/>
      <c r="Q3346" s="72"/>
      <c r="R3346" s="72"/>
      <c r="S3346" s="24" t="str">
        <f>IF(COUNTA(A3346:R3346)=0,"",IF(AND(COUNTA(A3346:C3346)=3,COUNTIF('SRF Drop Downs'!$B$2:$B$5,'Sponsor Response Form (SRF)'!D3346),COUNTIF('SRF Drop Downs'!$F$2:$F$5,'Sponsor Response Form (SRF)'!E3346),COUNTIF('SRF Drop Downs'!$C$2:$C$4,'Sponsor Response Form (SRF)'!F3346),COUNTIF('SRF Drop Downs'!$D$2:$D$6,'Sponsor Response Form (SRF)'!G3346),COUNTIF('SRF Drop Downs'!$A$2:$A$5,'Sponsor Response Form (SRF)'!H3346),COUNTIF('SRF Drop Downs'!$A$2:$A$4,'Sponsor Response Form (SRF)'!I3346),COUNTIF('SRF Drop Downs'!$A$2:$A$5,'Sponsor Response Form (SRF)'!J3346),COUNTIF('SRF Drop Downs'!$E$2:$E$7,'Sponsor Response Form (SRF)'!K3346),COUNTIF('SRF Drop Downs'!$A$2:$A$4,'Sponsor Response Form (SRF)'!L3346),COUNTIF('SRF Drop Downs'!$A$2:$A$4,'Sponsor Response Form (SRF)'!M3346),COUNTIF('SRF Drop Downs'!$A$2:$A$4,'Sponsor Response Form (SRF)'!N3346),COUNTIF('SRF Drop Downs'!$A$2:$A$4,'Sponsor Response Form (SRF)'!O3346),COUNTIF('SRF Drop Downs'!$A$2:$A$4,'Sponsor Response Form (SRF)'!P3346),COUNTIF('SRF Drop Downs'!$A$2:$A$4,'Sponsor Response Form (SRF)'!Q3346),COUNTIF('SRF Drop Downs'!$A$2:$A$4,'Sponsor Response Form (SRF)'!R3346)),"Complete","Incomplete"))</f>
        <v/>
      </c>
      <c r="T3346" s="25" t="str">
        <f>IF(S3346="Complete",IF(AND(NOT(ISNA(VLOOKUP(CONCATENATE(D3346,E3346,F3346,G3346,H3346,I3346,J3346,K3346),'SRF Drop Downs'!G:G,1,FALSE))),IF(AND(G3346&lt;&gt;"C3",K3346&lt;&gt;"O5"),IF(SUM(COUNTIF(L3346:R3346,"Y"),COUNTIF(L3346:R3346,"N"))=0,"V","I"),IF(COUNTIF(L3346:R3346,"Y"),"V","I"))="V", IF(AND('Sponsor Response Form (SRF)'!D3346="M1", COUNTIF('OMS Response Form (ORF)'!C:C, B3346)&gt;0), "I", "V")="V"), "Valid","Invalid")," ")</f>
        <v xml:space="preserve"> </v>
      </c>
    </row>
    <row r="3347" spans="1:20" x14ac:dyDescent="0.25">
      <c r="A3347" s="69"/>
      <c r="B3347" s="70"/>
      <c r="C3347" s="71"/>
      <c r="D3347" s="72"/>
      <c r="E3347" s="72"/>
      <c r="F3347" s="72"/>
      <c r="G3347" s="72"/>
      <c r="H3347" s="72"/>
      <c r="I3347" s="72"/>
      <c r="J3347" s="72"/>
      <c r="K3347" s="72"/>
      <c r="L3347" s="72"/>
      <c r="M3347" s="72"/>
      <c r="N3347" s="72"/>
      <c r="O3347" s="72"/>
      <c r="P3347" s="72"/>
      <c r="Q3347" s="72"/>
      <c r="R3347" s="72"/>
      <c r="S3347" s="24" t="str">
        <f>IF(COUNTA(A3347:R3347)=0,"",IF(AND(COUNTA(A3347:C3347)=3,COUNTIF('SRF Drop Downs'!$B$2:$B$5,'Sponsor Response Form (SRF)'!D3347),COUNTIF('SRF Drop Downs'!$F$2:$F$5,'Sponsor Response Form (SRF)'!E3347),COUNTIF('SRF Drop Downs'!$C$2:$C$4,'Sponsor Response Form (SRF)'!F3347),COUNTIF('SRF Drop Downs'!$D$2:$D$6,'Sponsor Response Form (SRF)'!G3347),COUNTIF('SRF Drop Downs'!$A$2:$A$5,'Sponsor Response Form (SRF)'!H3347),COUNTIF('SRF Drop Downs'!$A$2:$A$4,'Sponsor Response Form (SRF)'!I3347),COUNTIF('SRF Drop Downs'!$A$2:$A$5,'Sponsor Response Form (SRF)'!J3347),COUNTIF('SRF Drop Downs'!$E$2:$E$7,'Sponsor Response Form (SRF)'!K3347),COUNTIF('SRF Drop Downs'!$A$2:$A$4,'Sponsor Response Form (SRF)'!L3347),COUNTIF('SRF Drop Downs'!$A$2:$A$4,'Sponsor Response Form (SRF)'!M3347),COUNTIF('SRF Drop Downs'!$A$2:$A$4,'Sponsor Response Form (SRF)'!N3347),COUNTIF('SRF Drop Downs'!$A$2:$A$4,'Sponsor Response Form (SRF)'!O3347),COUNTIF('SRF Drop Downs'!$A$2:$A$4,'Sponsor Response Form (SRF)'!P3347),COUNTIF('SRF Drop Downs'!$A$2:$A$4,'Sponsor Response Form (SRF)'!Q3347),COUNTIF('SRF Drop Downs'!$A$2:$A$4,'Sponsor Response Form (SRF)'!R3347)),"Complete","Incomplete"))</f>
        <v/>
      </c>
      <c r="T3347" s="25" t="str">
        <f>IF(S3347="Complete",IF(AND(NOT(ISNA(VLOOKUP(CONCATENATE(D3347,E3347,F3347,G3347,H3347,I3347,J3347,K3347),'SRF Drop Downs'!G:G,1,FALSE))),IF(AND(G3347&lt;&gt;"C3",K3347&lt;&gt;"O5"),IF(SUM(COUNTIF(L3347:R3347,"Y"),COUNTIF(L3347:R3347,"N"))=0,"V","I"),IF(COUNTIF(L3347:R3347,"Y"),"V","I"))="V", IF(AND('Sponsor Response Form (SRF)'!D3347="M1", COUNTIF('OMS Response Form (ORF)'!C:C, B3347)&gt;0), "I", "V")="V"), "Valid","Invalid")," ")</f>
        <v xml:space="preserve"> </v>
      </c>
    </row>
    <row r="3348" spans="1:20" x14ac:dyDescent="0.25">
      <c r="A3348" s="69"/>
      <c r="B3348" s="70"/>
      <c r="C3348" s="71"/>
      <c r="D3348" s="72"/>
      <c r="E3348" s="72"/>
      <c r="F3348" s="72"/>
      <c r="G3348" s="72"/>
      <c r="H3348" s="72"/>
      <c r="I3348" s="72"/>
      <c r="J3348" s="72"/>
      <c r="K3348" s="72"/>
      <c r="L3348" s="72"/>
      <c r="M3348" s="72"/>
      <c r="N3348" s="72"/>
      <c r="O3348" s="72"/>
      <c r="P3348" s="72"/>
      <c r="Q3348" s="72"/>
      <c r="R3348" s="72"/>
      <c r="S3348" s="24" t="str">
        <f>IF(COUNTA(A3348:R3348)=0,"",IF(AND(COUNTA(A3348:C3348)=3,COUNTIF('SRF Drop Downs'!$B$2:$B$5,'Sponsor Response Form (SRF)'!D3348),COUNTIF('SRF Drop Downs'!$F$2:$F$5,'Sponsor Response Form (SRF)'!E3348),COUNTIF('SRF Drop Downs'!$C$2:$C$4,'Sponsor Response Form (SRF)'!F3348),COUNTIF('SRF Drop Downs'!$D$2:$D$6,'Sponsor Response Form (SRF)'!G3348),COUNTIF('SRF Drop Downs'!$A$2:$A$5,'Sponsor Response Form (SRF)'!H3348),COUNTIF('SRF Drop Downs'!$A$2:$A$4,'Sponsor Response Form (SRF)'!I3348),COUNTIF('SRF Drop Downs'!$A$2:$A$5,'Sponsor Response Form (SRF)'!J3348),COUNTIF('SRF Drop Downs'!$E$2:$E$7,'Sponsor Response Form (SRF)'!K3348),COUNTIF('SRF Drop Downs'!$A$2:$A$4,'Sponsor Response Form (SRF)'!L3348),COUNTIF('SRF Drop Downs'!$A$2:$A$4,'Sponsor Response Form (SRF)'!M3348),COUNTIF('SRF Drop Downs'!$A$2:$A$4,'Sponsor Response Form (SRF)'!N3348),COUNTIF('SRF Drop Downs'!$A$2:$A$4,'Sponsor Response Form (SRF)'!O3348),COUNTIF('SRF Drop Downs'!$A$2:$A$4,'Sponsor Response Form (SRF)'!P3348),COUNTIF('SRF Drop Downs'!$A$2:$A$4,'Sponsor Response Form (SRF)'!Q3348),COUNTIF('SRF Drop Downs'!$A$2:$A$4,'Sponsor Response Form (SRF)'!R3348)),"Complete","Incomplete"))</f>
        <v/>
      </c>
      <c r="T3348" s="25" t="str">
        <f>IF(S3348="Complete",IF(AND(NOT(ISNA(VLOOKUP(CONCATENATE(D3348,E3348,F3348,G3348,H3348,I3348,J3348,K3348),'SRF Drop Downs'!G:G,1,FALSE))),IF(AND(G3348&lt;&gt;"C3",K3348&lt;&gt;"O5"),IF(SUM(COUNTIF(L3348:R3348,"Y"),COUNTIF(L3348:R3348,"N"))=0,"V","I"),IF(COUNTIF(L3348:R3348,"Y"),"V","I"))="V", IF(AND('Sponsor Response Form (SRF)'!D3348="M1", COUNTIF('OMS Response Form (ORF)'!C:C, B3348)&gt;0), "I", "V")="V"), "Valid","Invalid")," ")</f>
        <v xml:space="preserve"> </v>
      </c>
    </row>
    <row r="3349" spans="1:20" x14ac:dyDescent="0.25">
      <c r="A3349" s="69"/>
      <c r="B3349" s="70"/>
      <c r="C3349" s="71"/>
      <c r="D3349" s="72"/>
      <c r="E3349" s="72"/>
      <c r="F3349" s="72"/>
      <c r="G3349" s="72"/>
      <c r="H3349" s="72"/>
      <c r="I3349" s="72"/>
      <c r="J3349" s="72"/>
      <c r="K3349" s="72"/>
      <c r="L3349" s="72"/>
      <c r="M3349" s="72"/>
      <c r="N3349" s="72"/>
      <c r="O3349" s="72"/>
      <c r="P3349" s="72"/>
      <c r="Q3349" s="72"/>
      <c r="R3349" s="72"/>
      <c r="S3349" s="24" t="str">
        <f>IF(COUNTA(A3349:R3349)=0,"",IF(AND(COUNTA(A3349:C3349)=3,COUNTIF('SRF Drop Downs'!$B$2:$B$5,'Sponsor Response Form (SRF)'!D3349),COUNTIF('SRF Drop Downs'!$F$2:$F$5,'Sponsor Response Form (SRF)'!E3349),COUNTIF('SRF Drop Downs'!$C$2:$C$4,'Sponsor Response Form (SRF)'!F3349),COUNTIF('SRF Drop Downs'!$D$2:$D$6,'Sponsor Response Form (SRF)'!G3349),COUNTIF('SRF Drop Downs'!$A$2:$A$5,'Sponsor Response Form (SRF)'!H3349),COUNTIF('SRF Drop Downs'!$A$2:$A$4,'Sponsor Response Form (SRF)'!I3349),COUNTIF('SRF Drop Downs'!$A$2:$A$5,'Sponsor Response Form (SRF)'!J3349),COUNTIF('SRF Drop Downs'!$E$2:$E$7,'Sponsor Response Form (SRF)'!K3349),COUNTIF('SRF Drop Downs'!$A$2:$A$4,'Sponsor Response Form (SRF)'!L3349),COUNTIF('SRF Drop Downs'!$A$2:$A$4,'Sponsor Response Form (SRF)'!M3349),COUNTIF('SRF Drop Downs'!$A$2:$A$4,'Sponsor Response Form (SRF)'!N3349),COUNTIF('SRF Drop Downs'!$A$2:$A$4,'Sponsor Response Form (SRF)'!O3349),COUNTIF('SRF Drop Downs'!$A$2:$A$4,'Sponsor Response Form (SRF)'!P3349),COUNTIF('SRF Drop Downs'!$A$2:$A$4,'Sponsor Response Form (SRF)'!Q3349),COUNTIF('SRF Drop Downs'!$A$2:$A$4,'Sponsor Response Form (SRF)'!R3349)),"Complete","Incomplete"))</f>
        <v/>
      </c>
      <c r="T3349" s="25" t="str">
        <f>IF(S3349="Complete",IF(AND(NOT(ISNA(VLOOKUP(CONCATENATE(D3349,E3349,F3349,G3349,H3349,I3349,J3349,K3349),'SRF Drop Downs'!G:G,1,FALSE))),IF(AND(G3349&lt;&gt;"C3",K3349&lt;&gt;"O5"),IF(SUM(COUNTIF(L3349:R3349,"Y"),COUNTIF(L3349:R3349,"N"))=0,"V","I"),IF(COUNTIF(L3349:R3349,"Y"),"V","I"))="V", IF(AND('Sponsor Response Form (SRF)'!D3349="M1", COUNTIF('OMS Response Form (ORF)'!C:C, B3349)&gt;0), "I", "V")="V"), "Valid","Invalid")," ")</f>
        <v xml:space="preserve"> </v>
      </c>
    </row>
    <row r="3350" spans="1:20" x14ac:dyDescent="0.25">
      <c r="A3350" s="69"/>
      <c r="B3350" s="70"/>
      <c r="C3350" s="71"/>
      <c r="D3350" s="72"/>
      <c r="E3350" s="72"/>
      <c r="F3350" s="72"/>
      <c r="G3350" s="72"/>
      <c r="H3350" s="72"/>
      <c r="I3350" s="72"/>
      <c r="J3350" s="72"/>
      <c r="K3350" s="72"/>
      <c r="L3350" s="72"/>
      <c r="M3350" s="72"/>
      <c r="N3350" s="72"/>
      <c r="O3350" s="72"/>
      <c r="P3350" s="72"/>
      <c r="Q3350" s="72"/>
      <c r="R3350" s="72"/>
      <c r="S3350" s="24" t="str">
        <f>IF(COUNTA(A3350:R3350)=0,"",IF(AND(COUNTA(A3350:C3350)=3,COUNTIF('SRF Drop Downs'!$B$2:$B$5,'Sponsor Response Form (SRF)'!D3350),COUNTIF('SRF Drop Downs'!$F$2:$F$5,'Sponsor Response Form (SRF)'!E3350),COUNTIF('SRF Drop Downs'!$C$2:$C$4,'Sponsor Response Form (SRF)'!F3350),COUNTIF('SRF Drop Downs'!$D$2:$D$6,'Sponsor Response Form (SRF)'!G3350),COUNTIF('SRF Drop Downs'!$A$2:$A$5,'Sponsor Response Form (SRF)'!H3350),COUNTIF('SRF Drop Downs'!$A$2:$A$4,'Sponsor Response Form (SRF)'!I3350),COUNTIF('SRF Drop Downs'!$A$2:$A$5,'Sponsor Response Form (SRF)'!J3350),COUNTIF('SRF Drop Downs'!$E$2:$E$7,'Sponsor Response Form (SRF)'!K3350),COUNTIF('SRF Drop Downs'!$A$2:$A$4,'Sponsor Response Form (SRF)'!L3350),COUNTIF('SRF Drop Downs'!$A$2:$A$4,'Sponsor Response Form (SRF)'!M3350),COUNTIF('SRF Drop Downs'!$A$2:$A$4,'Sponsor Response Form (SRF)'!N3350),COUNTIF('SRF Drop Downs'!$A$2:$A$4,'Sponsor Response Form (SRF)'!O3350),COUNTIF('SRF Drop Downs'!$A$2:$A$4,'Sponsor Response Form (SRF)'!P3350),COUNTIF('SRF Drop Downs'!$A$2:$A$4,'Sponsor Response Form (SRF)'!Q3350),COUNTIF('SRF Drop Downs'!$A$2:$A$4,'Sponsor Response Form (SRF)'!R3350)),"Complete","Incomplete"))</f>
        <v/>
      </c>
      <c r="T3350" s="25" t="str">
        <f>IF(S3350="Complete",IF(AND(NOT(ISNA(VLOOKUP(CONCATENATE(D3350,E3350,F3350,G3350,H3350,I3350,J3350,K3350),'SRF Drop Downs'!G:G,1,FALSE))),IF(AND(G3350&lt;&gt;"C3",K3350&lt;&gt;"O5"),IF(SUM(COUNTIF(L3350:R3350,"Y"),COUNTIF(L3350:R3350,"N"))=0,"V","I"),IF(COUNTIF(L3350:R3350,"Y"),"V","I"))="V", IF(AND('Sponsor Response Form (SRF)'!D3350="M1", COUNTIF('OMS Response Form (ORF)'!C:C, B3350)&gt;0), "I", "V")="V"), "Valid","Invalid")," ")</f>
        <v xml:space="preserve"> </v>
      </c>
    </row>
    <row r="3351" spans="1:20" x14ac:dyDescent="0.25">
      <c r="A3351" s="69"/>
      <c r="B3351" s="70"/>
      <c r="C3351" s="71"/>
      <c r="D3351" s="72"/>
      <c r="E3351" s="72"/>
      <c r="F3351" s="72"/>
      <c r="G3351" s="72"/>
      <c r="H3351" s="72"/>
      <c r="I3351" s="72"/>
      <c r="J3351" s="72"/>
      <c r="K3351" s="72"/>
      <c r="L3351" s="72"/>
      <c r="M3351" s="72"/>
      <c r="N3351" s="72"/>
      <c r="O3351" s="72"/>
      <c r="P3351" s="72"/>
      <c r="Q3351" s="72"/>
      <c r="R3351" s="72"/>
      <c r="S3351" s="24" t="str">
        <f>IF(COUNTA(A3351:R3351)=0,"",IF(AND(COUNTA(A3351:C3351)=3,COUNTIF('SRF Drop Downs'!$B$2:$B$5,'Sponsor Response Form (SRF)'!D3351),COUNTIF('SRF Drop Downs'!$F$2:$F$5,'Sponsor Response Form (SRF)'!E3351),COUNTIF('SRF Drop Downs'!$C$2:$C$4,'Sponsor Response Form (SRF)'!F3351),COUNTIF('SRF Drop Downs'!$D$2:$D$6,'Sponsor Response Form (SRF)'!G3351),COUNTIF('SRF Drop Downs'!$A$2:$A$5,'Sponsor Response Form (SRF)'!H3351),COUNTIF('SRF Drop Downs'!$A$2:$A$4,'Sponsor Response Form (SRF)'!I3351),COUNTIF('SRF Drop Downs'!$A$2:$A$5,'Sponsor Response Form (SRF)'!J3351),COUNTIF('SRF Drop Downs'!$E$2:$E$7,'Sponsor Response Form (SRF)'!K3351),COUNTIF('SRF Drop Downs'!$A$2:$A$4,'Sponsor Response Form (SRF)'!L3351),COUNTIF('SRF Drop Downs'!$A$2:$A$4,'Sponsor Response Form (SRF)'!M3351),COUNTIF('SRF Drop Downs'!$A$2:$A$4,'Sponsor Response Form (SRF)'!N3351),COUNTIF('SRF Drop Downs'!$A$2:$A$4,'Sponsor Response Form (SRF)'!O3351),COUNTIF('SRF Drop Downs'!$A$2:$A$4,'Sponsor Response Form (SRF)'!P3351),COUNTIF('SRF Drop Downs'!$A$2:$A$4,'Sponsor Response Form (SRF)'!Q3351),COUNTIF('SRF Drop Downs'!$A$2:$A$4,'Sponsor Response Form (SRF)'!R3351)),"Complete","Incomplete"))</f>
        <v/>
      </c>
      <c r="T3351" s="25" t="str">
        <f>IF(S3351="Complete",IF(AND(NOT(ISNA(VLOOKUP(CONCATENATE(D3351,E3351,F3351,G3351,H3351,I3351,J3351,K3351),'SRF Drop Downs'!G:G,1,FALSE))),IF(AND(G3351&lt;&gt;"C3",K3351&lt;&gt;"O5"),IF(SUM(COUNTIF(L3351:R3351,"Y"),COUNTIF(L3351:R3351,"N"))=0,"V","I"),IF(COUNTIF(L3351:R3351,"Y"),"V","I"))="V", IF(AND('Sponsor Response Form (SRF)'!D3351="M1", COUNTIF('OMS Response Form (ORF)'!C:C, B3351)&gt;0), "I", "V")="V"), "Valid","Invalid")," ")</f>
        <v xml:space="preserve"> </v>
      </c>
    </row>
    <row r="3352" spans="1:20" x14ac:dyDescent="0.25">
      <c r="A3352" s="69"/>
      <c r="B3352" s="70"/>
      <c r="C3352" s="71"/>
      <c r="D3352" s="72"/>
      <c r="E3352" s="72"/>
      <c r="F3352" s="72"/>
      <c r="G3352" s="72"/>
      <c r="H3352" s="72"/>
      <c r="I3352" s="72"/>
      <c r="J3352" s="72"/>
      <c r="K3352" s="72"/>
      <c r="L3352" s="72"/>
      <c r="M3352" s="72"/>
      <c r="N3352" s="72"/>
      <c r="O3352" s="72"/>
      <c r="P3352" s="72"/>
      <c r="Q3352" s="72"/>
      <c r="R3352" s="72"/>
      <c r="S3352" s="24" t="str">
        <f>IF(COUNTA(A3352:R3352)=0,"",IF(AND(COUNTA(A3352:C3352)=3,COUNTIF('SRF Drop Downs'!$B$2:$B$5,'Sponsor Response Form (SRF)'!D3352),COUNTIF('SRF Drop Downs'!$F$2:$F$5,'Sponsor Response Form (SRF)'!E3352),COUNTIF('SRF Drop Downs'!$C$2:$C$4,'Sponsor Response Form (SRF)'!F3352),COUNTIF('SRF Drop Downs'!$D$2:$D$6,'Sponsor Response Form (SRF)'!G3352),COUNTIF('SRF Drop Downs'!$A$2:$A$5,'Sponsor Response Form (SRF)'!H3352),COUNTIF('SRF Drop Downs'!$A$2:$A$4,'Sponsor Response Form (SRF)'!I3352),COUNTIF('SRF Drop Downs'!$A$2:$A$5,'Sponsor Response Form (SRF)'!J3352),COUNTIF('SRF Drop Downs'!$E$2:$E$7,'Sponsor Response Form (SRF)'!K3352),COUNTIF('SRF Drop Downs'!$A$2:$A$4,'Sponsor Response Form (SRF)'!L3352),COUNTIF('SRF Drop Downs'!$A$2:$A$4,'Sponsor Response Form (SRF)'!M3352),COUNTIF('SRF Drop Downs'!$A$2:$A$4,'Sponsor Response Form (SRF)'!N3352),COUNTIF('SRF Drop Downs'!$A$2:$A$4,'Sponsor Response Form (SRF)'!O3352),COUNTIF('SRF Drop Downs'!$A$2:$A$4,'Sponsor Response Form (SRF)'!P3352),COUNTIF('SRF Drop Downs'!$A$2:$A$4,'Sponsor Response Form (SRF)'!Q3352),COUNTIF('SRF Drop Downs'!$A$2:$A$4,'Sponsor Response Form (SRF)'!R3352)),"Complete","Incomplete"))</f>
        <v/>
      </c>
      <c r="T3352" s="25" t="str">
        <f>IF(S3352="Complete",IF(AND(NOT(ISNA(VLOOKUP(CONCATENATE(D3352,E3352,F3352,G3352,H3352,I3352,J3352,K3352),'SRF Drop Downs'!G:G,1,FALSE))),IF(AND(G3352&lt;&gt;"C3",K3352&lt;&gt;"O5"),IF(SUM(COUNTIF(L3352:R3352,"Y"),COUNTIF(L3352:R3352,"N"))=0,"V","I"),IF(COUNTIF(L3352:R3352,"Y"),"V","I"))="V", IF(AND('Sponsor Response Form (SRF)'!D3352="M1", COUNTIF('OMS Response Form (ORF)'!C:C, B3352)&gt;0), "I", "V")="V"), "Valid","Invalid")," ")</f>
        <v xml:space="preserve"> </v>
      </c>
    </row>
    <row r="3353" spans="1:20" x14ac:dyDescent="0.25">
      <c r="A3353" s="69"/>
      <c r="B3353" s="70"/>
      <c r="C3353" s="71"/>
      <c r="D3353" s="72"/>
      <c r="E3353" s="72"/>
      <c r="F3353" s="72"/>
      <c r="G3353" s="72"/>
      <c r="H3353" s="72"/>
      <c r="I3353" s="72"/>
      <c r="J3353" s="72"/>
      <c r="K3353" s="72"/>
      <c r="L3353" s="72"/>
      <c r="M3353" s="72"/>
      <c r="N3353" s="72"/>
      <c r="O3353" s="72"/>
      <c r="P3353" s="72"/>
      <c r="Q3353" s="72"/>
      <c r="R3353" s="72"/>
      <c r="S3353" s="24" t="str">
        <f>IF(COUNTA(A3353:R3353)=0,"",IF(AND(COUNTA(A3353:C3353)=3,COUNTIF('SRF Drop Downs'!$B$2:$B$5,'Sponsor Response Form (SRF)'!D3353),COUNTIF('SRF Drop Downs'!$F$2:$F$5,'Sponsor Response Form (SRF)'!E3353),COUNTIF('SRF Drop Downs'!$C$2:$C$4,'Sponsor Response Form (SRF)'!F3353),COUNTIF('SRF Drop Downs'!$D$2:$D$6,'Sponsor Response Form (SRF)'!G3353),COUNTIF('SRF Drop Downs'!$A$2:$A$5,'Sponsor Response Form (SRF)'!H3353),COUNTIF('SRF Drop Downs'!$A$2:$A$4,'Sponsor Response Form (SRF)'!I3353),COUNTIF('SRF Drop Downs'!$A$2:$A$5,'Sponsor Response Form (SRF)'!J3353),COUNTIF('SRF Drop Downs'!$E$2:$E$7,'Sponsor Response Form (SRF)'!K3353),COUNTIF('SRF Drop Downs'!$A$2:$A$4,'Sponsor Response Form (SRF)'!L3353),COUNTIF('SRF Drop Downs'!$A$2:$A$4,'Sponsor Response Form (SRF)'!M3353),COUNTIF('SRF Drop Downs'!$A$2:$A$4,'Sponsor Response Form (SRF)'!N3353),COUNTIF('SRF Drop Downs'!$A$2:$A$4,'Sponsor Response Form (SRF)'!O3353),COUNTIF('SRF Drop Downs'!$A$2:$A$4,'Sponsor Response Form (SRF)'!P3353),COUNTIF('SRF Drop Downs'!$A$2:$A$4,'Sponsor Response Form (SRF)'!Q3353),COUNTIF('SRF Drop Downs'!$A$2:$A$4,'Sponsor Response Form (SRF)'!R3353)),"Complete","Incomplete"))</f>
        <v/>
      </c>
      <c r="T3353" s="25" t="str">
        <f>IF(S3353="Complete",IF(AND(NOT(ISNA(VLOOKUP(CONCATENATE(D3353,E3353,F3353,G3353,H3353,I3353,J3353,K3353),'SRF Drop Downs'!G:G,1,FALSE))),IF(AND(G3353&lt;&gt;"C3",K3353&lt;&gt;"O5"),IF(SUM(COUNTIF(L3353:R3353,"Y"),COUNTIF(L3353:R3353,"N"))=0,"V","I"),IF(COUNTIF(L3353:R3353,"Y"),"V","I"))="V", IF(AND('Sponsor Response Form (SRF)'!D3353="M1", COUNTIF('OMS Response Form (ORF)'!C:C, B3353)&gt;0), "I", "V")="V"), "Valid","Invalid")," ")</f>
        <v xml:space="preserve"> </v>
      </c>
    </row>
    <row r="3354" spans="1:20" x14ac:dyDescent="0.25">
      <c r="A3354" s="69"/>
      <c r="B3354" s="70"/>
      <c r="C3354" s="71"/>
      <c r="D3354" s="72"/>
      <c r="E3354" s="72"/>
      <c r="F3354" s="72"/>
      <c r="G3354" s="72"/>
      <c r="H3354" s="72"/>
      <c r="I3354" s="72"/>
      <c r="J3354" s="72"/>
      <c r="K3354" s="72"/>
      <c r="L3354" s="72"/>
      <c r="M3354" s="72"/>
      <c r="N3354" s="72"/>
      <c r="O3354" s="72"/>
      <c r="P3354" s="72"/>
      <c r="Q3354" s="72"/>
      <c r="R3354" s="72"/>
      <c r="S3354" s="24" t="str">
        <f>IF(COUNTA(A3354:R3354)=0,"",IF(AND(COUNTA(A3354:C3354)=3,COUNTIF('SRF Drop Downs'!$B$2:$B$5,'Sponsor Response Form (SRF)'!D3354),COUNTIF('SRF Drop Downs'!$F$2:$F$5,'Sponsor Response Form (SRF)'!E3354),COUNTIF('SRF Drop Downs'!$C$2:$C$4,'Sponsor Response Form (SRF)'!F3354),COUNTIF('SRF Drop Downs'!$D$2:$D$6,'Sponsor Response Form (SRF)'!G3354),COUNTIF('SRF Drop Downs'!$A$2:$A$5,'Sponsor Response Form (SRF)'!H3354),COUNTIF('SRF Drop Downs'!$A$2:$A$4,'Sponsor Response Form (SRF)'!I3354),COUNTIF('SRF Drop Downs'!$A$2:$A$5,'Sponsor Response Form (SRF)'!J3354),COUNTIF('SRF Drop Downs'!$E$2:$E$7,'Sponsor Response Form (SRF)'!K3354),COUNTIF('SRF Drop Downs'!$A$2:$A$4,'Sponsor Response Form (SRF)'!L3354),COUNTIF('SRF Drop Downs'!$A$2:$A$4,'Sponsor Response Form (SRF)'!M3354),COUNTIF('SRF Drop Downs'!$A$2:$A$4,'Sponsor Response Form (SRF)'!N3354),COUNTIF('SRF Drop Downs'!$A$2:$A$4,'Sponsor Response Form (SRF)'!O3354),COUNTIF('SRF Drop Downs'!$A$2:$A$4,'Sponsor Response Form (SRF)'!P3354),COUNTIF('SRF Drop Downs'!$A$2:$A$4,'Sponsor Response Form (SRF)'!Q3354),COUNTIF('SRF Drop Downs'!$A$2:$A$4,'Sponsor Response Form (SRF)'!R3354)),"Complete","Incomplete"))</f>
        <v/>
      </c>
      <c r="T3354" s="25" t="str">
        <f>IF(S3354="Complete",IF(AND(NOT(ISNA(VLOOKUP(CONCATENATE(D3354,E3354,F3354,G3354,H3354,I3354,J3354,K3354),'SRF Drop Downs'!G:G,1,FALSE))),IF(AND(G3354&lt;&gt;"C3",K3354&lt;&gt;"O5"),IF(SUM(COUNTIF(L3354:R3354,"Y"),COUNTIF(L3354:R3354,"N"))=0,"V","I"),IF(COUNTIF(L3354:R3354,"Y"),"V","I"))="V", IF(AND('Sponsor Response Form (SRF)'!D3354="M1", COUNTIF('OMS Response Form (ORF)'!C:C, B3354)&gt;0), "I", "V")="V"), "Valid","Invalid")," ")</f>
        <v xml:space="preserve"> </v>
      </c>
    </row>
    <row r="3355" spans="1:20" x14ac:dyDescent="0.25">
      <c r="A3355" s="69"/>
      <c r="B3355" s="70"/>
      <c r="C3355" s="71"/>
      <c r="D3355" s="72"/>
      <c r="E3355" s="72"/>
      <c r="F3355" s="72"/>
      <c r="G3355" s="72"/>
      <c r="H3355" s="72"/>
      <c r="I3355" s="72"/>
      <c r="J3355" s="72"/>
      <c r="K3355" s="72"/>
      <c r="L3355" s="72"/>
      <c r="M3355" s="72"/>
      <c r="N3355" s="72"/>
      <c r="O3355" s="72"/>
      <c r="P3355" s="72"/>
      <c r="Q3355" s="72"/>
      <c r="R3355" s="72"/>
      <c r="S3355" s="24" t="str">
        <f>IF(COUNTA(A3355:R3355)=0,"",IF(AND(COUNTA(A3355:C3355)=3,COUNTIF('SRF Drop Downs'!$B$2:$B$5,'Sponsor Response Form (SRF)'!D3355),COUNTIF('SRF Drop Downs'!$F$2:$F$5,'Sponsor Response Form (SRF)'!E3355),COUNTIF('SRF Drop Downs'!$C$2:$C$4,'Sponsor Response Form (SRF)'!F3355),COUNTIF('SRF Drop Downs'!$D$2:$D$6,'Sponsor Response Form (SRF)'!G3355),COUNTIF('SRF Drop Downs'!$A$2:$A$5,'Sponsor Response Form (SRF)'!H3355),COUNTIF('SRF Drop Downs'!$A$2:$A$4,'Sponsor Response Form (SRF)'!I3355),COUNTIF('SRF Drop Downs'!$A$2:$A$5,'Sponsor Response Form (SRF)'!J3355),COUNTIF('SRF Drop Downs'!$E$2:$E$7,'Sponsor Response Form (SRF)'!K3355),COUNTIF('SRF Drop Downs'!$A$2:$A$4,'Sponsor Response Form (SRF)'!L3355),COUNTIF('SRF Drop Downs'!$A$2:$A$4,'Sponsor Response Form (SRF)'!M3355),COUNTIF('SRF Drop Downs'!$A$2:$A$4,'Sponsor Response Form (SRF)'!N3355),COUNTIF('SRF Drop Downs'!$A$2:$A$4,'Sponsor Response Form (SRF)'!O3355),COUNTIF('SRF Drop Downs'!$A$2:$A$4,'Sponsor Response Form (SRF)'!P3355),COUNTIF('SRF Drop Downs'!$A$2:$A$4,'Sponsor Response Form (SRF)'!Q3355),COUNTIF('SRF Drop Downs'!$A$2:$A$4,'Sponsor Response Form (SRF)'!R3355)),"Complete","Incomplete"))</f>
        <v/>
      </c>
      <c r="T3355" s="25" t="str">
        <f>IF(S3355="Complete",IF(AND(NOT(ISNA(VLOOKUP(CONCATENATE(D3355,E3355,F3355,G3355,H3355,I3355,J3355,K3355),'SRF Drop Downs'!G:G,1,FALSE))),IF(AND(G3355&lt;&gt;"C3",K3355&lt;&gt;"O5"),IF(SUM(COUNTIF(L3355:R3355,"Y"),COUNTIF(L3355:R3355,"N"))=0,"V","I"),IF(COUNTIF(L3355:R3355,"Y"),"V","I"))="V", IF(AND('Sponsor Response Form (SRF)'!D3355="M1", COUNTIF('OMS Response Form (ORF)'!C:C, B3355)&gt;0), "I", "V")="V"), "Valid","Invalid")," ")</f>
        <v xml:space="preserve"> </v>
      </c>
    </row>
    <row r="3356" spans="1:20" x14ac:dyDescent="0.25">
      <c r="A3356" s="69"/>
      <c r="B3356" s="70"/>
      <c r="C3356" s="71"/>
      <c r="D3356" s="72"/>
      <c r="E3356" s="72"/>
      <c r="F3356" s="72"/>
      <c r="G3356" s="72"/>
      <c r="H3356" s="72"/>
      <c r="I3356" s="72"/>
      <c r="J3356" s="72"/>
      <c r="K3356" s="72"/>
      <c r="L3356" s="72"/>
      <c r="M3356" s="72"/>
      <c r="N3356" s="72"/>
      <c r="O3356" s="72"/>
      <c r="P3356" s="72"/>
      <c r="Q3356" s="72"/>
      <c r="R3356" s="72"/>
      <c r="S3356" s="24" t="str">
        <f>IF(COUNTA(A3356:R3356)=0,"",IF(AND(COUNTA(A3356:C3356)=3,COUNTIF('SRF Drop Downs'!$B$2:$B$5,'Sponsor Response Form (SRF)'!D3356),COUNTIF('SRF Drop Downs'!$F$2:$F$5,'Sponsor Response Form (SRF)'!E3356),COUNTIF('SRF Drop Downs'!$C$2:$C$4,'Sponsor Response Form (SRF)'!F3356),COUNTIF('SRF Drop Downs'!$D$2:$D$6,'Sponsor Response Form (SRF)'!G3356),COUNTIF('SRF Drop Downs'!$A$2:$A$5,'Sponsor Response Form (SRF)'!H3356),COUNTIF('SRF Drop Downs'!$A$2:$A$4,'Sponsor Response Form (SRF)'!I3356),COUNTIF('SRF Drop Downs'!$A$2:$A$5,'Sponsor Response Form (SRF)'!J3356),COUNTIF('SRF Drop Downs'!$E$2:$E$7,'Sponsor Response Form (SRF)'!K3356),COUNTIF('SRF Drop Downs'!$A$2:$A$4,'Sponsor Response Form (SRF)'!L3356),COUNTIF('SRF Drop Downs'!$A$2:$A$4,'Sponsor Response Form (SRF)'!M3356),COUNTIF('SRF Drop Downs'!$A$2:$A$4,'Sponsor Response Form (SRF)'!N3356),COUNTIF('SRF Drop Downs'!$A$2:$A$4,'Sponsor Response Form (SRF)'!O3356),COUNTIF('SRF Drop Downs'!$A$2:$A$4,'Sponsor Response Form (SRF)'!P3356),COUNTIF('SRF Drop Downs'!$A$2:$A$4,'Sponsor Response Form (SRF)'!Q3356),COUNTIF('SRF Drop Downs'!$A$2:$A$4,'Sponsor Response Form (SRF)'!R3356)),"Complete","Incomplete"))</f>
        <v/>
      </c>
      <c r="T3356" s="25" t="str">
        <f>IF(S3356="Complete",IF(AND(NOT(ISNA(VLOOKUP(CONCATENATE(D3356,E3356,F3356,G3356,H3356,I3356,J3356,K3356),'SRF Drop Downs'!G:G,1,FALSE))),IF(AND(G3356&lt;&gt;"C3",K3356&lt;&gt;"O5"),IF(SUM(COUNTIF(L3356:R3356,"Y"),COUNTIF(L3356:R3356,"N"))=0,"V","I"),IF(COUNTIF(L3356:R3356,"Y"),"V","I"))="V", IF(AND('Sponsor Response Form (SRF)'!D3356="M1", COUNTIF('OMS Response Form (ORF)'!C:C, B3356)&gt;0), "I", "V")="V"), "Valid","Invalid")," ")</f>
        <v xml:space="preserve"> </v>
      </c>
    </row>
    <row r="3357" spans="1:20" x14ac:dyDescent="0.25">
      <c r="A3357" s="69"/>
      <c r="B3357" s="70"/>
      <c r="C3357" s="71"/>
      <c r="D3357" s="72"/>
      <c r="E3357" s="72"/>
      <c r="F3357" s="72"/>
      <c r="G3357" s="72"/>
      <c r="H3357" s="72"/>
      <c r="I3357" s="72"/>
      <c r="J3357" s="72"/>
      <c r="K3357" s="72"/>
      <c r="L3357" s="72"/>
      <c r="M3357" s="72"/>
      <c r="N3357" s="72"/>
      <c r="O3357" s="72"/>
      <c r="P3357" s="72"/>
      <c r="Q3357" s="72"/>
      <c r="R3357" s="72"/>
      <c r="S3357" s="24" t="str">
        <f>IF(COUNTA(A3357:R3357)=0,"",IF(AND(COUNTA(A3357:C3357)=3,COUNTIF('SRF Drop Downs'!$B$2:$B$5,'Sponsor Response Form (SRF)'!D3357),COUNTIF('SRF Drop Downs'!$F$2:$F$5,'Sponsor Response Form (SRF)'!E3357),COUNTIF('SRF Drop Downs'!$C$2:$C$4,'Sponsor Response Form (SRF)'!F3357),COUNTIF('SRF Drop Downs'!$D$2:$D$6,'Sponsor Response Form (SRF)'!G3357),COUNTIF('SRF Drop Downs'!$A$2:$A$5,'Sponsor Response Form (SRF)'!H3357),COUNTIF('SRF Drop Downs'!$A$2:$A$4,'Sponsor Response Form (SRF)'!I3357),COUNTIF('SRF Drop Downs'!$A$2:$A$5,'Sponsor Response Form (SRF)'!J3357),COUNTIF('SRF Drop Downs'!$E$2:$E$7,'Sponsor Response Form (SRF)'!K3357),COUNTIF('SRF Drop Downs'!$A$2:$A$4,'Sponsor Response Form (SRF)'!L3357),COUNTIF('SRF Drop Downs'!$A$2:$A$4,'Sponsor Response Form (SRF)'!M3357),COUNTIF('SRF Drop Downs'!$A$2:$A$4,'Sponsor Response Form (SRF)'!N3357),COUNTIF('SRF Drop Downs'!$A$2:$A$4,'Sponsor Response Form (SRF)'!O3357),COUNTIF('SRF Drop Downs'!$A$2:$A$4,'Sponsor Response Form (SRF)'!P3357),COUNTIF('SRF Drop Downs'!$A$2:$A$4,'Sponsor Response Form (SRF)'!Q3357),COUNTIF('SRF Drop Downs'!$A$2:$A$4,'Sponsor Response Form (SRF)'!R3357)),"Complete","Incomplete"))</f>
        <v/>
      </c>
      <c r="T3357" s="25" t="str">
        <f>IF(S3357="Complete",IF(AND(NOT(ISNA(VLOOKUP(CONCATENATE(D3357,E3357,F3357,G3357,H3357,I3357,J3357,K3357),'SRF Drop Downs'!G:G,1,FALSE))),IF(AND(G3357&lt;&gt;"C3",K3357&lt;&gt;"O5"),IF(SUM(COUNTIF(L3357:R3357,"Y"),COUNTIF(L3357:R3357,"N"))=0,"V","I"),IF(COUNTIF(L3357:R3357,"Y"),"V","I"))="V", IF(AND('Sponsor Response Form (SRF)'!D3357="M1", COUNTIF('OMS Response Form (ORF)'!C:C, B3357)&gt;0), "I", "V")="V"), "Valid","Invalid")," ")</f>
        <v xml:space="preserve"> </v>
      </c>
    </row>
    <row r="3358" spans="1:20" x14ac:dyDescent="0.25">
      <c r="A3358" s="69"/>
      <c r="B3358" s="70"/>
      <c r="C3358" s="71"/>
      <c r="D3358" s="72"/>
      <c r="E3358" s="72"/>
      <c r="F3358" s="72"/>
      <c r="G3358" s="72"/>
      <c r="H3358" s="72"/>
      <c r="I3358" s="72"/>
      <c r="J3358" s="72"/>
      <c r="K3358" s="72"/>
      <c r="L3358" s="72"/>
      <c r="M3358" s="72"/>
      <c r="N3358" s="72"/>
      <c r="O3358" s="72"/>
      <c r="P3358" s="72"/>
      <c r="Q3358" s="72"/>
      <c r="R3358" s="72"/>
      <c r="S3358" s="24" t="str">
        <f>IF(COUNTA(A3358:R3358)=0,"",IF(AND(COUNTA(A3358:C3358)=3,COUNTIF('SRF Drop Downs'!$B$2:$B$5,'Sponsor Response Form (SRF)'!D3358),COUNTIF('SRF Drop Downs'!$F$2:$F$5,'Sponsor Response Form (SRF)'!E3358),COUNTIF('SRF Drop Downs'!$C$2:$C$4,'Sponsor Response Form (SRF)'!F3358),COUNTIF('SRF Drop Downs'!$D$2:$D$6,'Sponsor Response Form (SRF)'!G3358),COUNTIF('SRF Drop Downs'!$A$2:$A$5,'Sponsor Response Form (SRF)'!H3358),COUNTIF('SRF Drop Downs'!$A$2:$A$4,'Sponsor Response Form (SRF)'!I3358),COUNTIF('SRF Drop Downs'!$A$2:$A$5,'Sponsor Response Form (SRF)'!J3358),COUNTIF('SRF Drop Downs'!$E$2:$E$7,'Sponsor Response Form (SRF)'!K3358),COUNTIF('SRF Drop Downs'!$A$2:$A$4,'Sponsor Response Form (SRF)'!L3358),COUNTIF('SRF Drop Downs'!$A$2:$A$4,'Sponsor Response Form (SRF)'!M3358),COUNTIF('SRF Drop Downs'!$A$2:$A$4,'Sponsor Response Form (SRF)'!N3358),COUNTIF('SRF Drop Downs'!$A$2:$A$4,'Sponsor Response Form (SRF)'!O3358),COUNTIF('SRF Drop Downs'!$A$2:$A$4,'Sponsor Response Form (SRF)'!P3358),COUNTIF('SRF Drop Downs'!$A$2:$A$4,'Sponsor Response Form (SRF)'!Q3358),COUNTIF('SRF Drop Downs'!$A$2:$A$4,'Sponsor Response Form (SRF)'!R3358)),"Complete","Incomplete"))</f>
        <v/>
      </c>
      <c r="T3358" s="25" t="str">
        <f>IF(S3358="Complete",IF(AND(NOT(ISNA(VLOOKUP(CONCATENATE(D3358,E3358,F3358,G3358,H3358,I3358,J3358,K3358),'SRF Drop Downs'!G:G,1,FALSE))),IF(AND(G3358&lt;&gt;"C3",K3358&lt;&gt;"O5"),IF(SUM(COUNTIF(L3358:R3358,"Y"),COUNTIF(L3358:R3358,"N"))=0,"V","I"),IF(COUNTIF(L3358:R3358,"Y"),"V","I"))="V", IF(AND('Sponsor Response Form (SRF)'!D3358="M1", COUNTIF('OMS Response Form (ORF)'!C:C, B3358)&gt;0), "I", "V")="V"), "Valid","Invalid")," ")</f>
        <v xml:space="preserve"> </v>
      </c>
    </row>
    <row r="3359" spans="1:20" x14ac:dyDescent="0.25">
      <c r="A3359" s="69"/>
      <c r="B3359" s="70"/>
      <c r="C3359" s="71"/>
      <c r="D3359" s="72"/>
      <c r="E3359" s="72"/>
      <c r="F3359" s="72"/>
      <c r="G3359" s="72"/>
      <c r="H3359" s="72"/>
      <c r="I3359" s="72"/>
      <c r="J3359" s="72"/>
      <c r="K3359" s="72"/>
      <c r="L3359" s="72"/>
      <c r="M3359" s="72"/>
      <c r="N3359" s="72"/>
      <c r="O3359" s="72"/>
      <c r="P3359" s="72"/>
      <c r="Q3359" s="72"/>
      <c r="R3359" s="72"/>
      <c r="S3359" s="24" t="str">
        <f>IF(COUNTA(A3359:R3359)=0,"",IF(AND(COUNTA(A3359:C3359)=3,COUNTIF('SRF Drop Downs'!$B$2:$B$5,'Sponsor Response Form (SRF)'!D3359),COUNTIF('SRF Drop Downs'!$F$2:$F$5,'Sponsor Response Form (SRF)'!E3359),COUNTIF('SRF Drop Downs'!$C$2:$C$4,'Sponsor Response Form (SRF)'!F3359),COUNTIF('SRF Drop Downs'!$D$2:$D$6,'Sponsor Response Form (SRF)'!G3359),COUNTIF('SRF Drop Downs'!$A$2:$A$5,'Sponsor Response Form (SRF)'!H3359),COUNTIF('SRF Drop Downs'!$A$2:$A$4,'Sponsor Response Form (SRF)'!I3359),COUNTIF('SRF Drop Downs'!$A$2:$A$5,'Sponsor Response Form (SRF)'!J3359),COUNTIF('SRF Drop Downs'!$E$2:$E$7,'Sponsor Response Form (SRF)'!K3359),COUNTIF('SRF Drop Downs'!$A$2:$A$4,'Sponsor Response Form (SRF)'!L3359),COUNTIF('SRF Drop Downs'!$A$2:$A$4,'Sponsor Response Form (SRF)'!M3359),COUNTIF('SRF Drop Downs'!$A$2:$A$4,'Sponsor Response Form (SRF)'!N3359),COUNTIF('SRF Drop Downs'!$A$2:$A$4,'Sponsor Response Form (SRF)'!O3359),COUNTIF('SRF Drop Downs'!$A$2:$A$4,'Sponsor Response Form (SRF)'!P3359),COUNTIF('SRF Drop Downs'!$A$2:$A$4,'Sponsor Response Form (SRF)'!Q3359),COUNTIF('SRF Drop Downs'!$A$2:$A$4,'Sponsor Response Form (SRF)'!R3359)),"Complete","Incomplete"))</f>
        <v/>
      </c>
      <c r="T3359" s="25" t="str">
        <f>IF(S3359="Complete",IF(AND(NOT(ISNA(VLOOKUP(CONCATENATE(D3359,E3359,F3359,G3359,H3359,I3359,J3359,K3359),'SRF Drop Downs'!G:G,1,FALSE))),IF(AND(G3359&lt;&gt;"C3",K3359&lt;&gt;"O5"),IF(SUM(COUNTIF(L3359:R3359,"Y"),COUNTIF(L3359:R3359,"N"))=0,"V","I"),IF(COUNTIF(L3359:R3359,"Y"),"V","I"))="V", IF(AND('Sponsor Response Form (SRF)'!D3359="M1", COUNTIF('OMS Response Form (ORF)'!C:C, B3359)&gt;0), "I", "V")="V"), "Valid","Invalid")," ")</f>
        <v xml:space="preserve"> </v>
      </c>
    </row>
    <row r="3360" spans="1:20" x14ac:dyDescent="0.25">
      <c r="A3360" s="69"/>
      <c r="B3360" s="70"/>
      <c r="C3360" s="71"/>
      <c r="D3360" s="72"/>
      <c r="E3360" s="72"/>
      <c r="F3360" s="72"/>
      <c r="G3360" s="72"/>
      <c r="H3360" s="72"/>
      <c r="I3360" s="72"/>
      <c r="J3360" s="72"/>
      <c r="K3360" s="72"/>
      <c r="L3360" s="72"/>
      <c r="M3360" s="72"/>
      <c r="N3360" s="72"/>
      <c r="O3360" s="72"/>
      <c r="P3360" s="72"/>
      <c r="Q3360" s="72"/>
      <c r="R3360" s="72"/>
      <c r="S3360" s="24" t="str">
        <f>IF(COUNTA(A3360:R3360)=0,"",IF(AND(COUNTA(A3360:C3360)=3,COUNTIF('SRF Drop Downs'!$B$2:$B$5,'Sponsor Response Form (SRF)'!D3360),COUNTIF('SRF Drop Downs'!$F$2:$F$5,'Sponsor Response Form (SRF)'!E3360),COUNTIF('SRF Drop Downs'!$C$2:$C$4,'Sponsor Response Form (SRF)'!F3360),COUNTIF('SRF Drop Downs'!$D$2:$D$6,'Sponsor Response Form (SRF)'!G3360),COUNTIF('SRF Drop Downs'!$A$2:$A$5,'Sponsor Response Form (SRF)'!H3360),COUNTIF('SRF Drop Downs'!$A$2:$A$4,'Sponsor Response Form (SRF)'!I3360),COUNTIF('SRF Drop Downs'!$A$2:$A$5,'Sponsor Response Form (SRF)'!J3360),COUNTIF('SRF Drop Downs'!$E$2:$E$7,'Sponsor Response Form (SRF)'!K3360),COUNTIF('SRF Drop Downs'!$A$2:$A$4,'Sponsor Response Form (SRF)'!L3360),COUNTIF('SRF Drop Downs'!$A$2:$A$4,'Sponsor Response Form (SRF)'!M3360),COUNTIF('SRF Drop Downs'!$A$2:$A$4,'Sponsor Response Form (SRF)'!N3360),COUNTIF('SRF Drop Downs'!$A$2:$A$4,'Sponsor Response Form (SRF)'!O3360),COUNTIF('SRF Drop Downs'!$A$2:$A$4,'Sponsor Response Form (SRF)'!P3360),COUNTIF('SRF Drop Downs'!$A$2:$A$4,'Sponsor Response Form (SRF)'!Q3360),COUNTIF('SRF Drop Downs'!$A$2:$A$4,'Sponsor Response Form (SRF)'!R3360)),"Complete","Incomplete"))</f>
        <v/>
      </c>
      <c r="T3360" s="25" t="str">
        <f>IF(S3360="Complete",IF(AND(NOT(ISNA(VLOOKUP(CONCATENATE(D3360,E3360,F3360,G3360,H3360,I3360,J3360,K3360),'SRF Drop Downs'!G:G,1,FALSE))),IF(AND(G3360&lt;&gt;"C3",K3360&lt;&gt;"O5"),IF(SUM(COUNTIF(L3360:R3360,"Y"),COUNTIF(L3360:R3360,"N"))=0,"V","I"),IF(COUNTIF(L3360:R3360,"Y"),"V","I"))="V", IF(AND('Sponsor Response Form (SRF)'!D3360="M1", COUNTIF('OMS Response Form (ORF)'!C:C, B3360)&gt;0), "I", "V")="V"), "Valid","Invalid")," ")</f>
        <v xml:space="preserve"> </v>
      </c>
    </row>
    <row r="3361" spans="1:20" x14ac:dyDescent="0.25">
      <c r="A3361" s="69"/>
      <c r="B3361" s="70"/>
      <c r="C3361" s="71"/>
      <c r="D3361" s="72"/>
      <c r="E3361" s="72"/>
      <c r="F3361" s="72"/>
      <c r="G3361" s="72"/>
      <c r="H3361" s="72"/>
      <c r="I3361" s="72"/>
      <c r="J3361" s="72"/>
      <c r="K3361" s="72"/>
      <c r="L3361" s="72"/>
      <c r="M3361" s="72"/>
      <c r="N3361" s="72"/>
      <c r="O3361" s="72"/>
      <c r="P3361" s="72"/>
      <c r="Q3361" s="72"/>
      <c r="R3361" s="72"/>
      <c r="S3361" s="24" t="str">
        <f>IF(COUNTA(A3361:R3361)=0,"",IF(AND(COUNTA(A3361:C3361)=3,COUNTIF('SRF Drop Downs'!$B$2:$B$5,'Sponsor Response Form (SRF)'!D3361),COUNTIF('SRF Drop Downs'!$F$2:$F$5,'Sponsor Response Form (SRF)'!E3361),COUNTIF('SRF Drop Downs'!$C$2:$C$4,'Sponsor Response Form (SRF)'!F3361),COUNTIF('SRF Drop Downs'!$D$2:$D$6,'Sponsor Response Form (SRF)'!G3361),COUNTIF('SRF Drop Downs'!$A$2:$A$5,'Sponsor Response Form (SRF)'!H3361),COUNTIF('SRF Drop Downs'!$A$2:$A$4,'Sponsor Response Form (SRF)'!I3361),COUNTIF('SRF Drop Downs'!$A$2:$A$5,'Sponsor Response Form (SRF)'!J3361),COUNTIF('SRF Drop Downs'!$E$2:$E$7,'Sponsor Response Form (SRF)'!K3361),COUNTIF('SRF Drop Downs'!$A$2:$A$4,'Sponsor Response Form (SRF)'!L3361),COUNTIF('SRF Drop Downs'!$A$2:$A$4,'Sponsor Response Form (SRF)'!M3361),COUNTIF('SRF Drop Downs'!$A$2:$A$4,'Sponsor Response Form (SRF)'!N3361),COUNTIF('SRF Drop Downs'!$A$2:$A$4,'Sponsor Response Form (SRF)'!O3361),COUNTIF('SRF Drop Downs'!$A$2:$A$4,'Sponsor Response Form (SRF)'!P3361),COUNTIF('SRF Drop Downs'!$A$2:$A$4,'Sponsor Response Form (SRF)'!Q3361),COUNTIF('SRF Drop Downs'!$A$2:$A$4,'Sponsor Response Form (SRF)'!R3361)),"Complete","Incomplete"))</f>
        <v/>
      </c>
      <c r="T3361" s="25" t="str">
        <f>IF(S3361="Complete",IF(AND(NOT(ISNA(VLOOKUP(CONCATENATE(D3361,E3361,F3361,G3361,H3361,I3361,J3361,K3361),'SRF Drop Downs'!G:G,1,FALSE))),IF(AND(G3361&lt;&gt;"C3",K3361&lt;&gt;"O5"),IF(SUM(COUNTIF(L3361:R3361,"Y"),COUNTIF(L3361:R3361,"N"))=0,"V","I"),IF(COUNTIF(L3361:R3361,"Y"),"V","I"))="V", IF(AND('Sponsor Response Form (SRF)'!D3361="M1", COUNTIF('OMS Response Form (ORF)'!C:C, B3361)&gt;0), "I", "V")="V"), "Valid","Invalid")," ")</f>
        <v xml:space="preserve"> </v>
      </c>
    </row>
    <row r="3362" spans="1:20" x14ac:dyDescent="0.25">
      <c r="A3362" s="69"/>
      <c r="B3362" s="70"/>
      <c r="C3362" s="71"/>
      <c r="D3362" s="72"/>
      <c r="E3362" s="72"/>
      <c r="F3362" s="72"/>
      <c r="G3362" s="72"/>
      <c r="H3362" s="72"/>
      <c r="I3362" s="72"/>
      <c r="J3362" s="72"/>
      <c r="K3362" s="72"/>
      <c r="L3362" s="72"/>
      <c r="M3362" s="72"/>
      <c r="N3362" s="72"/>
      <c r="O3362" s="72"/>
      <c r="P3362" s="72"/>
      <c r="Q3362" s="72"/>
      <c r="R3362" s="72"/>
      <c r="S3362" s="24" t="str">
        <f>IF(COUNTA(A3362:R3362)=0,"",IF(AND(COUNTA(A3362:C3362)=3,COUNTIF('SRF Drop Downs'!$B$2:$B$5,'Sponsor Response Form (SRF)'!D3362),COUNTIF('SRF Drop Downs'!$F$2:$F$5,'Sponsor Response Form (SRF)'!E3362),COUNTIF('SRF Drop Downs'!$C$2:$C$4,'Sponsor Response Form (SRF)'!F3362),COUNTIF('SRF Drop Downs'!$D$2:$D$6,'Sponsor Response Form (SRF)'!G3362),COUNTIF('SRF Drop Downs'!$A$2:$A$5,'Sponsor Response Form (SRF)'!H3362),COUNTIF('SRF Drop Downs'!$A$2:$A$4,'Sponsor Response Form (SRF)'!I3362),COUNTIF('SRF Drop Downs'!$A$2:$A$5,'Sponsor Response Form (SRF)'!J3362),COUNTIF('SRF Drop Downs'!$E$2:$E$7,'Sponsor Response Form (SRF)'!K3362),COUNTIF('SRF Drop Downs'!$A$2:$A$4,'Sponsor Response Form (SRF)'!L3362),COUNTIF('SRF Drop Downs'!$A$2:$A$4,'Sponsor Response Form (SRF)'!M3362),COUNTIF('SRF Drop Downs'!$A$2:$A$4,'Sponsor Response Form (SRF)'!N3362),COUNTIF('SRF Drop Downs'!$A$2:$A$4,'Sponsor Response Form (SRF)'!O3362),COUNTIF('SRF Drop Downs'!$A$2:$A$4,'Sponsor Response Form (SRF)'!P3362),COUNTIF('SRF Drop Downs'!$A$2:$A$4,'Sponsor Response Form (SRF)'!Q3362),COUNTIF('SRF Drop Downs'!$A$2:$A$4,'Sponsor Response Form (SRF)'!R3362)),"Complete","Incomplete"))</f>
        <v/>
      </c>
      <c r="T3362" s="25" t="str">
        <f>IF(S3362="Complete",IF(AND(NOT(ISNA(VLOOKUP(CONCATENATE(D3362,E3362,F3362,G3362,H3362,I3362,J3362,K3362),'SRF Drop Downs'!G:G,1,FALSE))),IF(AND(G3362&lt;&gt;"C3",K3362&lt;&gt;"O5"),IF(SUM(COUNTIF(L3362:R3362,"Y"),COUNTIF(L3362:R3362,"N"))=0,"V","I"),IF(COUNTIF(L3362:R3362,"Y"),"V","I"))="V", IF(AND('Sponsor Response Form (SRF)'!D3362="M1", COUNTIF('OMS Response Form (ORF)'!C:C, B3362)&gt;0), "I", "V")="V"), "Valid","Invalid")," ")</f>
        <v xml:space="preserve"> </v>
      </c>
    </row>
    <row r="3363" spans="1:20" x14ac:dyDescent="0.25">
      <c r="A3363" s="69"/>
      <c r="B3363" s="70"/>
      <c r="C3363" s="71"/>
      <c r="D3363" s="72"/>
      <c r="E3363" s="72"/>
      <c r="F3363" s="72"/>
      <c r="G3363" s="72"/>
      <c r="H3363" s="72"/>
      <c r="I3363" s="72"/>
      <c r="J3363" s="72"/>
      <c r="K3363" s="72"/>
      <c r="L3363" s="72"/>
      <c r="M3363" s="72"/>
      <c r="N3363" s="72"/>
      <c r="O3363" s="72"/>
      <c r="P3363" s="72"/>
      <c r="Q3363" s="72"/>
      <c r="R3363" s="72"/>
      <c r="S3363" s="24" t="str">
        <f>IF(COUNTA(A3363:R3363)=0,"",IF(AND(COUNTA(A3363:C3363)=3,COUNTIF('SRF Drop Downs'!$B$2:$B$5,'Sponsor Response Form (SRF)'!D3363),COUNTIF('SRF Drop Downs'!$F$2:$F$5,'Sponsor Response Form (SRF)'!E3363),COUNTIF('SRF Drop Downs'!$C$2:$C$4,'Sponsor Response Form (SRF)'!F3363),COUNTIF('SRF Drop Downs'!$D$2:$D$6,'Sponsor Response Form (SRF)'!G3363),COUNTIF('SRF Drop Downs'!$A$2:$A$5,'Sponsor Response Form (SRF)'!H3363),COUNTIF('SRF Drop Downs'!$A$2:$A$4,'Sponsor Response Form (SRF)'!I3363),COUNTIF('SRF Drop Downs'!$A$2:$A$5,'Sponsor Response Form (SRF)'!J3363),COUNTIF('SRF Drop Downs'!$E$2:$E$7,'Sponsor Response Form (SRF)'!K3363),COUNTIF('SRF Drop Downs'!$A$2:$A$4,'Sponsor Response Form (SRF)'!L3363),COUNTIF('SRF Drop Downs'!$A$2:$A$4,'Sponsor Response Form (SRF)'!M3363),COUNTIF('SRF Drop Downs'!$A$2:$A$4,'Sponsor Response Form (SRF)'!N3363),COUNTIF('SRF Drop Downs'!$A$2:$A$4,'Sponsor Response Form (SRF)'!O3363),COUNTIF('SRF Drop Downs'!$A$2:$A$4,'Sponsor Response Form (SRF)'!P3363),COUNTIF('SRF Drop Downs'!$A$2:$A$4,'Sponsor Response Form (SRF)'!Q3363),COUNTIF('SRF Drop Downs'!$A$2:$A$4,'Sponsor Response Form (SRF)'!R3363)),"Complete","Incomplete"))</f>
        <v/>
      </c>
      <c r="T3363" s="25" t="str">
        <f>IF(S3363="Complete",IF(AND(NOT(ISNA(VLOOKUP(CONCATENATE(D3363,E3363,F3363,G3363,H3363,I3363,J3363,K3363),'SRF Drop Downs'!G:G,1,FALSE))),IF(AND(G3363&lt;&gt;"C3",K3363&lt;&gt;"O5"),IF(SUM(COUNTIF(L3363:R3363,"Y"),COUNTIF(L3363:R3363,"N"))=0,"V","I"),IF(COUNTIF(L3363:R3363,"Y"),"V","I"))="V", IF(AND('Sponsor Response Form (SRF)'!D3363="M1", COUNTIF('OMS Response Form (ORF)'!C:C, B3363)&gt;0), "I", "V")="V"), "Valid","Invalid")," ")</f>
        <v xml:space="preserve"> </v>
      </c>
    </row>
    <row r="3364" spans="1:20" x14ac:dyDescent="0.25">
      <c r="A3364" s="69"/>
      <c r="B3364" s="70"/>
      <c r="C3364" s="71"/>
      <c r="D3364" s="72"/>
      <c r="E3364" s="72"/>
      <c r="F3364" s="72"/>
      <c r="G3364" s="72"/>
      <c r="H3364" s="72"/>
      <c r="I3364" s="72"/>
      <c r="J3364" s="72"/>
      <c r="K3364" s="72"/>
      <c r="L3364" s="72"/>
      <c r="M3364" s="72"/>
      <c r="N3364" s="72"/>
      <c r="O3364" s="72"/>
      <c r="P3364" s="72"/>
      <c r="Q3364" s="72"/>
      <c r="R3364" s="72"/>
      <c r="S3364" s="24" t="str">
        <f>IF(COUNTA(A3364:R3364)=0,"",IF(AND(COUNTA(A3364:C3364)=3,COUNTIF('SRF Drop Downs'!$B$2:$B$5,'Sponsor Response Form (SRF)'!D3364),COUNTIF('SRF Drop Downs'!$F$2:$F$5,'Sponsor Response Form (SRF)'!E3364),COUNTIF('SRF Drop Downs'!$C$2:$C$4,'Sponsor Response Form (SRF)'!F3364),COUNTIF('SRF Drop Downs'!$D$2:$D$6,'Sponsor Response Form (SRF)'!G3364),COUNTIF('SRF Drop Downs'!$A$2:$A$5,'Sponsor Response Form (SRF)'!H3364),COUNTIF('SRF Drop Downs'!$A$2:$A$4,'Sponsor Response Form (SRF)'!I3364),COUNTIF('SRF Drop Downs'!$A$2:$A$5,'Sponsor Response Form (SRF)'!J3364),COUNTIF('SRF Drop Downs'!$E$2:$E$7,'Sponsor Response Form (SRF)'!K3364),COUNTIF('SRF Drop Downs'!$A$2:$A$4,'Sponsor Response Form (SRF)'!L3364),COUNTIF('SRF Drop Downs'!$A$2:$A$4,'Sponsor Response Form (SRF)'!M3364),COUNTIF('SRF Drop Downs'!$A$2:$A$4,'Sponsor Response Form (SRF)'!N3364),COUNTIF('SRF Drop Downs'!$A$2:$A$4,'Sponsor Response Form (SRF)'!O3364),COUNTIF('SRF Drop Downs'!$A$2:$A$4,'Sponsor Response Form (SRF)'!P3364),COUNTIF('SRF Drop Downs'!$A$2:$A$4,'Sponsor Response Form (SRF)'!Q3364),COUNTIF('SRF Drop Downs'!$A$2:$A$4,'Sponsor Response Form (SRF)'!R3364)),"Complete","Incomplete"))</f>
        <v/>
      </c>
      <c r="T3364" s="25" t="str">
        <f>IF(S3364="Complete",IF(AND(NOT(ISNA(VLOOKUP(CONCATENATE(D3364,E3364,F3364,G3364,H3364,I3364,J3364,K3364),'SRF Drop Downs'!G:G,1,FALSE))),IF(AND(G3364&lt;&gt;"C3",K3364&lt;&gt;"O5"),IF(SUM(COUNTIF(L3364:R3364,"Y"),COUNTIF(L3364:R3364,"N"))=0,"V","I"),IF(COUNTIF(L3364:R3364,"Y"),"V","I"))="V", IF(AND('Sponsor Response Form (SRF)'!D3364="M1", COUNTIF('OMS Response Form (ORF)'!C:C, B3364)&gt;0), "I", "V")="V"), "Valid","Invalid")," ")</f>
        <v xml:space="preserve"> </v>
      </c>
    </row>
    <row r="3365" spans="1:20" x14ac:dyDescent="0.25">
      <c r="A3365" s="69"/>
      <c r="B3365" s="70"/>
      <c r="C3365" s="71"/>
      <c r="D3365" s="72"/>
      <c r="E3365" s="72"/>
      <c r="F3365" s="72"/>
      <c r="G3365" s="72"/>
      <c r="H3365" s="72"/>
      <c r="I3365" s="72"/>
      <c r="J3365" s="72"/>
      <c r="K3365" s="72"/>
      <c r="L3365" s="72"/>
      <c r="M3365" s="72"/>
      <c r="N3365" s="72"/>
      <c r="O3365" s="72"/>
      <c r="P3365" s="72"/>
      <c r="Q3365" s="72"/>
      <c r="R3365" s="72"/>
      <c r="S3365" s="24" t="str">
        <f>IF(COUNTA(A3365:R3365)=0,"",IF(AND(COUNTA(A3365:C3365)=3,COUNTIF('SRF Drop Downs'!$B$2:$B$5,'Sponsor Response Form (SRF)'!D3365),COUNTIF('SRF Drop Downs'!$F$2:$F$5,'Sponsor Response Form (SRF)'!E3365),COUNTIF('SRF Drop Downs'!$C$2:$C$4,'Sponsor Response Form (SRF)'!F3365),COUNTIF('SRF Drop Downs'!$D$2:$D$6,'Sponsor Response Form (SRF)'!G3365),COUNTIF('SRF Drop Downs'!$A$2:$A$5,'Sponsor Response Form (SRF)'!H3365),COUNTIF('SRF Drop Downs'!$A$2:$A$4,'Sponsor Response Form (SRF)'!I3365),COUNTIF('SRF Drop Downs'!$A$2:$A$5,'Sponsor Response Form (SRF)'!J3365),COUNTIF('SRF Drop Downs'!$E$2:$E$7,'Sponsor Response Form (SRF)'!K3365),COUNTIF('SRF Drop Downs'!$A$2:$A$4,'Sponsor Response Form (SRF)'!L3365),COUNTIF('SRF Drop Downs'!$A$2:$A$4,'Sponsor Response Form (SRF)'!M3365),COUNTIF('SRF Drop Downs'!$A$2:$A$4,'Sponsor Response Form (SRF)'!N3365),COUNTIF('SRF Drop Downs'!$A$2:$A$4,'Sponsor Response Form (SRF)'!O3365),COUNTIF('SRF Drop Downs'!$A$2:$A$4,'Sponsor Response Form (SRF)'!P3365),COUNTIF('SRF Drop Downs'!$A$2:$A$4,'Sponsor Response Form (SRF)'!Q3365),COUNTIF('SRF Drop Downs'!$A$2:$A$4,'Sponsor Response Form (SRF)'!R3365)),"Complete","Incomplete"))</f>
        <v/>
      </c>
      <c r="T3365" s="25" t="str">
        <f>IF(S3365="Complete",IF(AND(NOT(ISNA(VLOOKUP(CONCATENATE(D3365,E3365,F3365,G3365,H3365,I3365,J3365,K3365),'SRF Drop Downs'!G:G,1,FALSE))),IF(AND(G3365&lt;&gt;"C3",K3365&lt;&gt;"O5"),IF(SUM(COUNTIF(L3365:R3365,"Y"),COUNTIF(L3365:R3365,"N"))=0,"V","I"),IF(COUNTIF(L3365:R3365,"Y"),"V","I"))="V", IF(AND('Sponsor Response Form (SRF)'!D3365="M1", COUNTIF('OMS Response Form (ORF)'!C:C, B3365)&gt;0), "I", "V")="V"), "Valid","Invalid")," ")</f>
        <v xml:space="preserve"> </v>
      </c>
    </row>
    <row r="3366" spans="1:20" x14ac:dyDescent="0.25">
      <c r="A3366" s="69"/>
      <c r="B3366" s="70"/>
      <c r="C3366" s="71"/>
      <c r="D3366" s="72"/>
      <c r="E3366" s="72"/>
      <c r="F3366" s="72"/>
      <c r="G3366" s="72"/>
      <c r="H3366" s="72"/>
      <c r="I3366" s="72"/>
      <c r="J3366" s="72"/>
      <c r="K3366" s="72"/>
      <c r="L3366" s="72"/>
      <c r="M3366" s="72"/>
      <c r="N3366" s="72"/>
      <c r="O3366" s="72"/>
      <c r="P3366" s="72"/>
      <c r="Q3366" s="72"/>
      <c r="R3366" s="72"/>
      <c r="S3366" s="24" t="str">
        <f>IF(COUNTA(A3366:R3366)=0,"",IF(AND(COUNTA(A3366:C3366)=3,COUNTIF('SRF Drop Downs'!$B$2:$B$5,'Sponsor Response Form (SRF)'!D3366),COUNTIF('SRF Drop Downs'!$F$2:$F$5,'Sponsor Response Form (SRF)'!E3366),COUNTIF('SRF Drop Downs'!$C$2:$C$4,'Sponsor Response Form (SRF)'!F3366),COUNTIF('SRF Drop Downs'!$D$2:$D$6,'Sponsor Response Form (SRF)'!G3366),COUNTIF('SRF Drop Downs'!$A$2:$A$5,'Sponsor Response Form (SRF)'!H3366),COUNTIF('SRF Drop Downs'!$A$2:$A$4,'Sponsor Response Form (SRF)'!I3366),COUNTIF('SRF Drop Downs'!$A$2:$A$5,'Sponsor Response Form (SRF)'!J3366),COUNTIF('SRF Drop Downs'!$E$2:$E$7,'Sponsor Response Form (SRF)'!K3366),COUNTIF('SRF Drop Downs'!$A$2:$A$4,'Sponsor Response Form (SRF)'!L3366),COUNTIF('SRF Drop Downs'!$A$2:$A$4,'Sponsor Response Form (SRF)'!M3366),COUNTIF('SRF Drop Downs'!$A$2:$A$4,'Sponsor Response Form (SRF)'!N3366),COUNTIF('SRF Drop Downs'!$A$2:$A$4,'Sponsor Response Form (SRF)'!O3366),COUNTIF('SRF Drop Downs'!$A$2:$A$4,'Sponsor Response Form (SRF)'!P3366),COUNTIF('SRF Drop Downs'!$A$2:$A$4,'Sponsor Response Form (SRF)'!Q3366),COUNTIF('SRF Drop Downs'!$A$2:$A$4,'Sponsor Response Form (SRF)'!R3366)),"Complete","Incomplete"))</f>
        <v/>
      </c>
      <c r="T3366" s="25" t="str">
        <f>IF(S3366="Complete",IF(AND(NOT(ISNA(VLOOKUP(CONCATENATE(D3366,E3366,F3366,G3366,H3366,I3366,J3366,K3366),'SRF Drop Downs'!G:G,1,FALSE))),IF(AND(G3366&lt;&gt;"C3",K3366&lt;&gt;"O5"),IF(SUM(COUNTIF(L3366:R3366,"Y"),COUNTIF(L3366:R3366,"N"))=0,"V","I"),IF(COUNTIF(L3366:R3366,"Y"),"V","I"))="V", IF(AND('Sponsor Response Form (SRF)'!D3366="M1", COUNTIF('OMS Response Form (ORF)'!C:C, B3366)&gt;0), "I", "V")="V"), "Valid","Invalid")," ")</f>
        <v xml:space="preserve"> </v>
      </c>
    </row>
    <row r="3367" spans="1:20" x14ac:dyDescent="0.25">
      <c r="A3367" s="69"/>
      <c r="B3367" s="70"/>
      <c r="C3367" s="71"/>
      <c r="D3367" s="72"/>
      <c r="E3367" s="72"/>
      <c r="F3367" s="72"/>
      <c r="G3367" s="72"/>
      <c r="H3367" s="72"/>
      <c r="I3367" s="72"/>
      <c r="J3367" s="72"/>
      <c r="K3367" s="72"/>
      <c r="L3367" s="72"/>
      <c r="M3367" s="72"/>
      <c r="N3367" s="72"/>
      <c r="O3367" s="72"/>
      <c r="P3367" s="72"/>
      <c r="Q3367" s="72"/>
      <c r="R3367" s="72"/>
      <c r="S3367" s="24" t="str">
        <f>IF(COUNTA(A3367:R3367)=0,"",IF(AND(COUNTA(A3367:C3367)=3,COUNTIF('SRF Drop Downs'!$B$2:$B$5,'Sponsor Response Form (SRF)'!D3367),COUNTIF('SRF Drop Downs'!$F$2:$F$5,'Sponsor Response Form (SRF)'!E3367),COUNTIF('SRF Drop Downs'!$C$2:$C$4,'Sponsor Response Form (SRF)'!F3367),COUNTIF('SRF Drop Downs'!$D$2:$D$6,'Sponsor Response Form (SRF)'!G3367),COUNTIF('SRF Drop Downs'!$A$2:$A$5,'Sponsor Response Form (SRF)'!H3367),COUNTIF('SRF Drop Downs'!$A$2:$A$4,'Sponsor Response Form (SRF)'!I3367),COUNTIF('SRF Drop Downs'!$A$2:$A$5,'Sponsor Response Form (SRF)'!J3367),COUNTIF('SRF Drop Downs'!$E$2:$E$7,'Sponsor Response Form (SRF)'!K3367),COUNTIF('SRF Drop Downs'!$A$2:$A$4,'Sponsor Response Form (SRF)'!L3367),COUNTIF('SRF Drop Downs'!$A$2:$A$4,'Sponsor Response Form (SRF)'!M3367),COUNTIF('SRF Drop Downs'!$A$2:$A$4,'Sponsor Response Form (SRF)'!N3367),COUNTIF('SRF Drop Downs'!$A$2:$A$4,'Sponsor Response Form (SRF)'!O3367),COUNTIF('SRF Drop Downs'!$A$2:$A$4,'Sponsor Response Form (SRF)'!P3367),COUNTIF('SRF Drop Downs'!$A$2:$A$4,'Sponsor Response Form (SRF)'!Q3367),COUNTIF('SRF Drop Downs'!$A$2:$A$4,'Sponsor Response Form (SRF)'!R3367)),"Complete","Incomplete"))</f>
        <v/>
      </c>
      <c r="T3367" s="25" t="str">
        <f>IF(S3367="Complete",IF(AND(NOT(ISNA(VLOOKUP(CONCATENATE(D3367,E3367,F3367,G3367,H3367,I3367,J3367,K3367),'SRF Drop Downs'!G:G,1,FALSE))),IF(AND(G3367&lt;&gt;"C3",K3367&lt;&gt;"O5"),IF(SUM(COUNTIF(L3367:R3367,"Y"),COUNTIF(L3367:R3367,"N"))=0,"V","I"),IF(COUNTIF(L3367:R3367,"Y"),"V","I"))="V", IF(AND('Sponsor Response Form (SRF)'!D3367="M1", COUNTIF('OMS Response Form (ORF)'!C:C, B3367)&gt;0), "I", "V")="V"), "Valid","Invalid")," ")</f>
        <v xml:space="preserve"> </v>
      </c>
    </row>
    <row r="3368" spans="1:20" x14ac:dyDescent="0.25">
      <c r="A3368" s="69"/>
      <c r="B3368" s="70"/>
      <c r="C3368" s="71"/>
      <c r="D3368" s="72"/>
      <c r="E3368" s="72"/>
      <c r="F3368" s="72"/>
      <c r="G3368" s="72"/>
      <c r="H3368" s="72"/>
      <c r="I3368" s="72"/>
      <c r="J3368" s="72"/>
      <c r="K3368" s="72"/>
      <c r="L3368" s="72"/>
      <c r="M3368" s="72"/>
      <c r="N3368" s="72"/>
      <c r="O3368" s="72"/>
      <c r="P3368" s="72"/>
      <c r="Q3368" s="72"/>
      <c r="R3368" s="72"/>
      <c r="S3368" s="24" t="str">
        <f>IF(COUNTA(A3368:R3368)=0,"",IF(AND(COUNTA(A3368:C3368)=3,COUNTIF('SRF Drop Downs'!$B$2:$B$5,'Sponsor Response Form (SRF)'!D3368),COUNTIF('SRF Drop Downs'!$F$2:$F$5,'Sponsor Response Form (SRF)'!E3368),COUNTIF('SRF Drop Downs'!$C$2:$C$4,'Sponsor Response Form (SRF)'!F3368),COUNTIF('SRF Drop Downs'!$D$2:$D$6,'Sponsor Response Form (SRF)'!G3368),COUNTIF('SRF Drop Downs'!$A$2:$A$5,'Sponsor Response Form (SRF)'!H3368),COUNTIF('SRF Drop Downs'!$A$2:$A$4,'Sponsor Response Form (SRF)'!I3368),COUNTIF('SRF Drop Downs'!$A$2:$A$5,'Sponsor Response Form (SRF)'!J3368),COUNTIF('SRF Drop Downs'!$E$2:$E$7,'Sponsor Response Form (SRF)'!K3368),COUNTIF('SRF Drop Downs'!$A$2:$A$4,'Sponsor Response Form (SRF)'!L3368),COUNTIF('SRF Drop Downs'!$A$2:$A$4,'Sponsor Response Form (SRF)'!M3368),COUNTIF('SRF Drop Downs'!$A$2:$A$4,'Sponsor Response Form (SRF)'!N3368),COUNTIF('SRF Drop Downs'!$A$2:$A$4,'Sponsor Response Form (SRF)'!O3368),COUNTIF('SRF Drop Downs'!$A$2:$A$4,'Sponsor Response Form (SRF)'!P3368),COUNTIF('SRF Drop Downs'!$A$2:$A$4,'Sponsor Response Form (SRF)'!Q3368),COUNTIF('SRF Drop Downs'!$A$2:$A$4,'Sponsor Response Form (SRF)'!R3368)),"Complete","Incomplete"))</f>
        <v/>
      </c>
      <c r="T3368" s="25" t="str">
        <f>IF(S3368="Complete",IF(AND(NOT(ISNA(VLOOKUP(CONCATENATE(D3368,E3368,F3368,G3368,H3368,I3368,J3368,K3368),'SRF Drop Downs'!G:G,1,FALSE))),IF(AND(G3368&lt;&gt;"C3",K3368&lt;&gt;"O5"),IF(SUM(COUNTIF(L3368:R3368,"Y"),COUNTIF(L3368:R3368,"N"))=0,"V","I"),IF(COUNTIF(L3368:R3368,"Y"),"V","I"))="V", IF(AND('Sponsor Response Form (SRF)'!D3368="M1", COUNTIF('OMS Response Form (ORF)'!C:C, B3368)&gt;0), "I", "V")="V"), "Valid","Invalid")," ")</f>
        <v xml:space="preserve"> </v>
      </c>
    </row>
    <row r="3369" spans="1:20" x14ac:dyDescent="0.25">
      <c r="A3369" s="69"/>
      <c r="B3369" s="70"/>
      <c r="C3369" s="71"/>
      <c r="D3369" s="72"/>
      <c r="E3369" s="72"/>
      <c r="F3369" s="72"/>
      <c r="G3369" s="72"/>
      <c r="H3369" s="72"/>
      <c r="I3369" s="72"/>
      <c r="J3369" s="72"/>
      <c r="K3369" s="72"/>
      <c r="L3369" s="72"/>
      <c r="M3369" s="72"/>
      <c r="N3369" s="72"/>
      <c r="O3369" s="72"/>
      <c r="P3369" s="72"/>
      <c r="Q3369" s="72"/>
      <c r="R3369" s="72"/>
      <c r="S3369" s="24" t="str">
        <f>IF(COUNTA(A3369:R3369)=0,"",IF(AND(COUNTA(A3369:C3369)=3,COUNTIF('SRF Drop Downs'!$B$2:$B$5,'Sponsor Response Form (SRF)'!D3369),COUNTIF('SRF Drop Downs'!$F$2:$F$5,'Sponsor Response Form (SRF)'!E3369),COUNTIF('SRF Drop Downs'!$C$2:$C$4,'Sponsor Response Form (SRF)'!F3369),COUNTIF('SRF Drop Downs'!$D$2:$D$6,'Sponsor Response Form (SRF)'!G3369),COUNTIF('SRF Drop Downs'!$A$2:$A$5,'Sponsor Response Form (SRF)'!H3369),COUNTIF('SRF Drop Downs'!$A$2:$A$4,'Sponsor Response Form (SRF)'!I3369),COUNTIF('SRF Drop Downs'!$A$2:$A$5,'Sponsor Response Form (SRF)'!J3369),COUNTIF('SRF Drop Downs'!$E$2:$E$7,'Sponsor Response Form (SRF)'!K3369),COUNTIF('SRF Drop Downs'!$A$2:$A$4,'Sponsor Response Form (SRF)'!L3369),COUNTIF('SRF Drop Downs'!$A$2:$A$4,'Sponsor Response Form (SRF)'!M3369),COUNTIF('SRF Drop Downs'!$A$2:$A$4,'Sponsor Response Form (SRF)'!N3369),COUNTIF('SRF Drop Downs'!$A$2:$A$4,'Sponsor Response Form (SRF)'!O3369),COUNTIF('SRF Drop Downs'!$A$2:$A$4,'Sponsor Response Form (SRF)'!P3369),COUNTIF('SRF Drop Downs'!$A$2:$A$4,'Sponsor Response Form (SRF)'!Q3369),COUNTIF('SRF Drop Downs'!$A$2:$A$4,'Sponsor Response Form (SRF)'!R3369)),"Complete","Incomplete"))</f>
        <v/>
      </c>
      <c r="T3369" s="25" t="str">
        <f>IF(S3369="Complete",IF(AND(NOT(ISNA(VLOOKUP(CONCATENATE(D3369,E3369,F3369,G3369,H3369,I3369,J3369,K3369),'SRF Drop Downs'!G:G,1,FALSE))),IF(AND(G3369&lt;&gt;"C3",K3369&lt;&gt;"O5"),IF(SUM(COUNTIF(L3369:R3369,"Y"),COUNTIF(L3369:R3369,"N"))=0,"V","I"),IF(COUNTIF(L3369:R3369,"Y"),"V","I"))="V", IF(AND('Sponsor Response Form (SRF)'!D3369="M1", COUNTIF('OMS Response Form (ORF)'!C:C, B3369)&gt;0), "I", "V")="V"), "Valid","Invalid")," ")</f>
        <v xml:space="preserve"> </v>
      </c>
    </row>
    <row r="3370" spans="1:20" x14ac:dyDescent="0.25">
      <c r="A3370" s="69"/>
      <c r="B3370" s="70"/>
      <c r="C3370" s="71"/>
      <c r="D3370" s="72"/>
      <c r="E3370" s="72"/>
      <c r="F3370" s="72"/>
      <c r="G3370" s="72"/>
      <c r="H3370" s="72"/>
      <c r="I3370" s="72"/>
      <c r="J3370" s="72"/>
      <c r="K3370" s="72"/>
      <c r="L3370" s="72"/>
      <c r="M3370" s="72"/>
      <c r="N3370" s="72"/>
      <c r="O3370" s="72"/>
      <c r="P3370" s="72"/>
      <c r="Q3370" s="72"/>
      <c r="R3370" s="72"/>
      <c r="S3370" s="24" t="str">
        <f>IF(COUNTA(A3370:R3370)=0,"",IF(AND(COUNTA(A3370:C3370)=3,COUNTIF('SRF Drop Downs'!$B$2:$B$5,'Sponsor Response Form (SRF)'!D3370),COUNTIF('SRF Drop Downs'!$F$2:$F$5,'Sponsor Response Form (SRF)'!E3370),COUNTIF('SRF Drop Downs'!$C$2:$C$4,'Sponsor Response Form (SRF)'!F3370),COUNTIF('SRF Drop Downs'!$D$2:$D$6,'Sponsor Response Form (SRF)'!G3370),COUNTIF('SRF Drop Downs'!$A$2:$A$5,'Sponsor Response Form (SRF)'!H3370),COUNTIF('SRF Drop Downs'!$A$2:$A$4,'Sponsor Response Form (SRF)'!I3370),COUNTIF('SRF Drop Downs'!$A$2:$A$5,'Sponsor Response Form (SRF)'!J3370),COUNTIF('SRF Drop Downs'!$E$2:$E$7,'Sponsor Response Form (SRF)'!K3370),COUNTIF('SRF Drop Downs'!$A$2:$A$4,'Sponsor Response Form (SRF)'!L3370),COUNTIF('SRF Drop Downs'!$A$2:$A$4,'Sponsor Response Form (SRF)'!M3370),COUNTIF('SRF Drop Downs'!$A$2:$A$4,'Sponsor Response Form (SRF)'!N3370),COUNTIF('SRF Drop Downs'!$A$2:$A$4,'Sponsor Response Form (SRF)'!O3370),COUNTIF('SRF Drop Downs'!$A$2:$A$4,'Sponsor Response Form (SRF)'!P3370),COUNTIF('SRF Drop Downs'!$A$2:$A$4,'Sponsor Response Form (SRF)'!Q3370),COUNTIF('SRF Drop Downs'!$A$2:$A$4,'Sponsor Response Form (SRF)'!R3370)),"Complete","Incomplete"))</f>
        <v/>
      </c>
      <c r="T3370" s="25" t="str">
        <f>IF(S3370="Complete",IF(AND(NOT(ISNA(VLOOKUP(CONCATENATE(D3370,E3370,F3370,G3370,H3370,I3370,J3370,K3370),'SRF Drop Downs'!G:G,1,FALSE))),IF(AND(G3370&lt;&gt;"C3",K3370&lt;&gt;"O5"),IF(SUM(COUNTIF(L3370:R3370,"Y"),COUNTIF(L3370:R3370,"N"))=0,"V","I"),IF(COUNTIF(L3370:R3370,"Y"),"V","I"))="V", IF(AND('Sponsor Response Form (SRF)'!D3370="M1", COUNTIF('OMS Response Form (ORF)'!C:C, B3370)&gt;0), "I", "V")="V"), "Valid","Invalid")," ")</f>
        <v xml:space="preserve"> </v>
      </c>
    </row>
    <row r="3371" spans="1:20" x14ac:dyDescent="0.25">
      <c r="A3371" s="69"/>
      <c r="B3371" s="70"/>
      <c r="C3371" s="71"/>
      <c r="D3371" s="72"/>
      <c r="E3371" s="72"/>
      <c r="F3371" s="72"/>
      <c r="G3371" s="72"/>
      <c r="H3371" s="72"/>
      <c r="I3371" s="72"/>
      <c r="J3371" s="72"/>
      <c r="K3371" s="72"/>
      <c r="L3371" s="72"/>
      <c r="M3371" s="72"/>
      <c r="N3371" s="72"/>
      <c r="O3371" s="72"/>
      <c r="P3371" s="72"/>
      <c r="Q3371" s="72"/>
      <c r="R3371" s="72"/>
      <c r="S3371" s="24" t="str">
        <f>IF(COUNTA(A3371:R3371)=0,"",IF(AND(COUNTA(A3371:C3371)=3,COUNTIF('SRF Drop Downs'!$B$2:$B$5,'Sponsor Response Form (SRF)'!D3371),COUNTIF('SRF Drop Downs'!$F$2:$F$5,'Sponsor Response Form (SRF)'!E3371),COUNTIF('SRF Drop Downs'!$C$2:$C$4,'Sponsor Response Form (SRF)'!F3371),COUNTIF('SRF Drop Downs'!$D$2:$D$6,'Sponsor Response Form (SRF)'!G3371),COUNTIF('SRF Drop Downs'!$A$2:$A$5,'Sponsor Response Form (SRF)'!H3371),COUNTIF('SRF Drop Downs'!$A$2:$A$4,'Sponsor Response Form (SRF)'!I3371),COUNTIF('SRF Drop Downs'!$A$2:$A$5,'Sponsor Response Form (SRF)'!J3371),COUNTIF('SRF Drop Downs'!$E$2:$E$7,'Sponsor Response Form (SRF)'!K3371),COUNTIF('SRF Drop Downs'!$A$2:$A$4,'Sponsor Response Form (SRF)'!L3371),COUNTIF('SRF Drop Downs'!$A$2:$A$4,'Sponsor Response Form (SRF)'!M3371),COUNTIF('SRF Drop Downs'!$A$2:$A$4,'Sponsor Response Form (SRF)'!N3371),COUNTIF('SRF Drop Downs'!$A$2:$A$4,'Sponsor Response Form (SRF)'!O3371),COUNTIF('SRF Drop Downs'!$A$2:$A$4,'Sponsor Response Form (SRF)'!P3371),COUNTIF('SRF Drop Downs'!$A$2:$A$4,'Sponsor Response Form (SRF)'!Q3371),COUNTIF('SRF Drop Downs'!$A$2:$A$4,'Sponsor Response Form (SRF)'!R3371)),"Complete","Incomplete"))</f>
        <v/>
      </c>
      <c r="T3371" s="25" t="str">
        <f>IF(S3371="Complete",IF(AND(NOT(ISNA(VLOOKUP(CONCATENATE(D3371,E3371,F3371,G3371,H3371,I3371,J3371,K3371),'SRF Drop Downs'!G:G,1,FALSE))),IF(AND(G3371&lt;&gt;"C3",K3371&lt;&gt;"O5"),IF(SUM(COUNTIF(L3371:R3371,"Y"),COUNTIF(L3371:R3371,"N"))=0,"V","I"),IF(COUNTIF(L3371:R3371,"Y"),"V","I"))="V", IF(AND('Sponsor Response Form (SRF)'!D3371="M1", COUNTIF('OMS Response Form (ORF)'!C:C, B3371)&gt;0), "I", "V")="V"), "Valid","Invalid")," ")</f>
        <v xml:space="preserve"> </v>
      </c>
    </row>
    <row r="3372" spans="1:20" x14ac:dyDescent="0.25">
      <c r="A3372" s="69"/>
      <c r="B3372" s="70"/>
      <c r="C3372" s="71"/>
      <c r="D3372" s="72"/>
      <c r="E3372" s="72"/>
      <c r="F3372" s="72"/>
      <c r="G3372" s="72"/>
      <c r="H3372" s="72"/>
      <c r="I3372" s="72"/>
      <c r="J3372" s="72"/>
      <c r="K3372" s="72"/>
      <c r="L3372" s="72"/>
      <c r="M3372" s="72"/>
      <c r="N3372" s="72"/>
      <c r="O3372" s="72"/>
      <c r="P3372" s="72"/>
      <c r="Q3372" s="72"/>
      <c r="R3372" s="72"/>
      <c r="S3372" s="24" t="str">
        <f>IF(COUNTA(A3372:R3372)=0,"",IF(AND(COUNTA(A3372:C3372)=3,COUNTIF('SRF Drop Downs'!$B$2:$B$5,'Sponsor Response Form (SRF)'!D3372),COUNTIF('SRF Drop Downs'!$F$2:$F$5,'Sponsor Response Form (SRF)'!E3372),COUNTIF('SRF Drop Downs'!$C$2:$C$4,'Sponsor Response Form (SRF)'!F3372),COUNTIF('SRF Drop Downs'!$D$2:$D$6,'Sponsor Response Form (SRF)'!G3372),COUNTIF('SRF Drop Downs'!$A$2:$A$5,'Sponsor Response Form (SRF)'!H3372),COUNTIF('SRF Drop Downs'!$A$2:$A$4,'Sponsor Response Form (SRF)'!I3372),COUNTIF('SRF Drop Downs'!$A$2:$A$5,'Sponsor Response Form (SRF)'!J3372),COUNTIF('SRF Drop Downs'!$E$2:$E$7,'Sponsor Response Form (SRF)'!K3372),COUNTIF('SRF Drop Downs'!$A$2:$A$4,'Sponsor Response Form (SRF)'!L3372),COUNTIF('SRF Drop Downs'!$A$2:$A$4,'Sponsor Response Form (SRF)'!M3372),COUNTIF('SRF Drop Downs'!$A$2:$A$4,'Sponsor Response Form (SRF)'!N3372),COUNTIF('SRF Drop Downs'!$A$2:$A$4,'Sponsor Response Form (SRF)'!O3372),COUNTIF('SRF Drop Downs'!$A$2:$A$4,'Sponsor Response Form (SRF)'!P3372),COUNTIF('SRF Drop Downs'!$A$2:$A$4,'Sponsor Response Form (SRF)'!Q3372),COUNTIF('SRF Drop Downs'!$A$2:$A$4,'Sponsor Response Form (SRF)'!R3372)),"Complete","Incomplete"))</f>
        <v/>
      </c>
      <c r="T3372" s="25" t="str">
        <f>IF(S3372="Complete",IF(AND(NOT(ISNA(VLOOKUP(CONCATENATE(D3372,E3372,F3372,G3372,H3372,I3372,J3372,K3372),'SRF Drop Downs'!G:G,1,FALSE))),IF(AND(G3372&lt;&gt;"C3",K3372&lt;&gt;"O5"),IF(SUM(COUNTIF(L3372:R3372,"Y"),COUNTIF(L3372:R3372,"N"))=0,"V","I"),IF(COUNTIF(L3372:R3372,"Y"),"V","I"))="V", IF(AND('Sponsor Response Form (SRF)'!D3372="M1", COUNTIF('OMS Response Form (ORF)'!C:C, B3372)&gt;0), "I", "V")="V"), "Valid","Invalid")," ")</f>
        <v xml:space="preserve"> </v>
      </c>
    </row>
    <row r="3373" spans="1:20" x14ac:dyDescent="0.25">
      <c r="A3373" s="69"/>
      <c r="B3373" s="70"/>
      <c r="C3373" s="71"/>
      <c r="D3373" s="72"/>
      <c r="E3373" s="72"/>
      <c r="F3373" s="72"/>
      <c r="G3373" s="72"/>
      <c r="H3373" s="72"/>
      <c r="I3373" s="72"/>
      <c r="J3373" s="72"/>
      <c r="K3373" s="72"/>
      <c r="L3373" s="72"/>
      <c r="M3373" s="72"/>
      <c r="N3373" s="72"/>
      <c r="O3373" s="72"/>
      <c r="P3373" s="72"/>
      <c r="Q3373" s="72"/>
      <c r="R3373" s="72"/>
      <c r="S3373" s="24" t="str">
        <f>IF(COUNTA(A3373:R3373)=0,"",IF(AND(COUNTA(A3373:C3373)=3,COUNTIF('SRF Drop Downs'!$B$2:$B$5,'Sponsor Response Form (SRF)'!D3373),COUNTIF('SRF Drop Downs'!$F$2:$F$5,'Sponsor Response Form (SRF)'!E3373),COUNTIF('SRF Drop Downs'!$C$2:$C$4,'Sponsor Response Form (SRF)'!F3373),COUNTIF('SRF Drop Downs'!$D$2:$D$6,'Sponsor Response Form (SRF)'!G3373),COUNTIF('SRF Drop Downs'!$A$2:$A$5,'Sponsor Response Form (SRF)'!H3373),COUNTIF('SRF Drop Downs'!$A$2:$A$4,'Sponsor Response Form (SRF)'!I3373),COUNTIF('SRF Drop Downs'!$A$2:$A$5,'Sponsor Response Form (SRF)'!J3373),COUNTIF('SRF Drop Downs'!$E$2:$E$7,'Sponsor Response Form (SRF)'!K3373),COUNTIF('SRF Drop Downs'!$A$2:$A$4,'Sponsor Response Form (SRF)'!L3373),COUNTIF('SRF Drop Downs'!$A$2:$A$4,'Sponsor Response Form (SRF)'!M3373),COUNTIF('SRF Drop Downs'!$A$2:$A$4,'Sponsor Response Form (SRF)'!N3373),COUNTIF('SRF Drop Downs'!$A$2:$A$4,'Sponsor Response Form (SRF)'!O3373),COUNTIF('SRF Drop Downs'!$A$2:$A$4,'Sponsor Response Form (SRF)'!P3373),COUNTIF('SRF Drop Downs'!$A$2:$A$4,'Sponsor Response Form (SRF)'!Q3373),COUNTIF('SRF Drop Downs'!$A$2:$A$4,'Sponsor Response Form (SRF)'!R3373)),"Complete","Incomplete"))</f>
        <v/>
      </c>
      <c r="T3373" s="25" t="str">
        <f>IF(S3373="Complete",IF(AND(NOT(ISNA(VLOOKUP(CONCATENATE(D3373,E3373,F3373,G3373,H3373,I3373,J3373,K3373),'SRF Drop Downs'!G:G,1,FALSE))),IF(AND(G3373&lt;&gt;"C3",K3373&lt;&gt;"O5"),IF(SUM(COUNTIF(L3373:R3373,"Y"),COUNTIF(L3373:R3373,"N"))=0,"V","I"),IF(COUNTIF(L3373:R3373,"Y"),"V","I"))="V", IF(AND('Sponsor Response Form (SRF)'!D3373="M1", COUNTIF('OMS Response Form (ORF)'!C:C, B3373)&gt;0), "I", "V")="V"), "Valid","Invalid")," ")</f>
        <v xml:space="preserve"> </v>
      </c>
    </row>
    <row r="3374" spans="1:20" x14ac:dyDescent="0.25">
      <c r="A3374" s="69"/>
      <c r="B3374" s="70"/>
      <c r="C3374" s="71"/>
      <c r="D3374" s="72"/>
      <c r="E3374" s="72"/>
      <c r="F3374" s="72"/>
      <c r="G3374" s="72"/>
      <c r="H3374" s="72"/>
      <c r="I3374" s="72"/>
      <c r="J3374" s="72"/>
      <c r="K3374" s="72"/>
      <c r="L3374" s="72"/>
      <c r="M3374" s="72"/>
      <c r="N3374" s="72"/>
      <c r="O3374" s="72"/>
      <c r="P3374" s="72"/>
      <c r="Q3374" s="72"/>
      <c r="R3374" s="72"/>
      <c r="S3374" s="24" t="str">
        <f>IF(COUNTA(A3374:R3374)=0,"",IF(AND(COUNTA(A3374:C3374)=3,COUNTIF('SRF Drop Downs'!$B$2:$B$5,'Sponsor Response Form (SRF)'!D3374),COUNTIF('SRF Drop Downs'!$F$2:$F$5,'Sponsor Response Form (SRF)'!E3374),COUNTIF('SRF Drop Downs'!$C$2:$C$4,'Sponsor Response Form (SRF)'!F3374),COUNTIF('SRF Drop Downs'!$D$2:$D$6,'Sponsor Response Form (SRF)'!G3374),COUNTIF('SRF Drop Downs'!$A$2:$A$5,'Sponsor Response Form (SRF)'!H3374),COUNTIF('SRF Drop Downs'!$A$2:$A$4,'Sponsor Response Form (SRF)'!I3374),COUNTIF('SRF Drop Downs'!$A$2:$A$5,'Sponsor Response Form (SRF)'!J3374),COUNTIF('SRF Drop Downs'!$E$2:$E$7,'Sponsor Response Form (SRF)'!K3374),COUNTIF('SRF Drop Downs'!$A$2:$A$4,'Sponsor Response Form (SRF)'!L3374),COUNTIF('SRF Drop Downs'!$A$2:$A$4,'Sponsor Response Form (SRF)'!M3374),COUNTIF('SRF Drop Downs'!$A$2:$A$4,'Sponsor Response Form (SRF)'!N3374),COUNTIF('SRF Drop Downs'!$A$2:$A$4,'Sponsor Response Form (SRF)'!O3374),COUNTIF('SRF Drop Downs'!$A$2:$A$4,'Sponsor Response Form (SRF)'!P3374),COUNTIF('SRF Drop Downs'!$A$2:$A$4,'Sponsor Response Form (SRF)'!Q3374),COUNTIF('SRF Drop Downs'!$A$2:$A$4,'Sponsor Response Form (SRF)'!R3374)),"Complete","Incomplete"))</f>
        <v/>
      </c>
      <c r="T3374" s="25" t="str">
        <f>IF(S3374="Complete",IF(AND(NOT(ISNA(VLOOKUP(CONCATENATE(D3374,E3374,F3374,G3374,H3374,I3374,J3374,K3374),'SRF Drop Downs'!G:G,1,FALSE))),IF(AND(G3374&lt;&gt;"C3",K3374&lt;&gt;"O5"),IF(SUM(COUNTIF(L3374:R3374,"Y"),COUNTIF(L3374:R3374,"N"))=0,"V","I"),IF(COUNTIF(L3374:R3374,"Y"),"V","I"))="V", IF(AND('Sponsor Response Form (SRF)'!D3374="M1", COUNTIF('OMS Response Form (ORF)'!C:C, B3374)&gt;0), "I", "V")="V"), "Valid","Invalid")," ")</f>
        <v xml:space="preserve"> </v>
      </c>
    </row>
    <row r="3375" spans="1:20" x14ac:dyDescent="0.25">
      <c r="A3375" s="69"/>
      <c r="B3375" s="70"/>
      <c r="C3375" s="71"/>
      <c r="D3375" s="72"/>
      <c r="E3375" s="72"/>
      <c r="F3375" s="72"/>
      <c r="G3375" s="72"/>
      <c r="H3375" s="72"/>
      <c r="I3375" s="72"/>
      <c r="J3375" s="72"/>
      <c r="K3375" s="72"/>
      <c r="L3375" s="72"/>
      <c r="M3375" s="72"/>
      <c r="N3375" s="72"/>
      <c r="O3375" s="72"/>
      <c r="P3375" s="72"/>
      <c r="Q3375" s="72"/>
      <c r="R3375" s="72"/>
      <c r="S3375" s="24" t="str">
        <f>IF(COUNTA(A3375:R3375)=0,"",IF(AND(COUNTA(A3375:C3375)=3,COUNTIF('SRF Drop Downs'!$B$2:$B$5,'Sponsor Response Form (SRF)'!D3375),COUNTIF('SRF Drop Downs'!$F$2:$F$5,'Sponsor Response Form (SRF)'!E3375),COUNTIF('SRF Drop Downs'!$C$2:$C$4,'Sponsor Response Form (SRF)'!F3375),COUNTIF('SRF Drop Downs'!$D$2:$D$6,'Sponsor Response Form (SRF)'!G3375),COUNTIF('SRF Drop Downs'!$A$2:$A$5,'Sponsor Response Form (SRF)'!H3375),COUNTIF('SRF Drop Downs'!$A$2:$A$4,'Sponsor Response Form (SRF)'!I3375),COUNTIF('SRF Drop Downs'!$A$2:$A$5,'Sponsor Response Form (SRF)'!J3375),COUNTIF('SRF Drop Downs'!$E$2:$E$7,'Sponsor Response Form (SRF)'!K3375),COUNTIF('SRF Drop Downs'!$A$2:$A$4,'Sponsor Response Form (SRF)'!L3375),COUNTIF('SRF Drop Downs'!$A$2:$A$4,'Sponsor Response Form (SRF)'!M3375),COUNTIF('SRF Drop Downs'!$A$2:$A$4,'Sponsor Response Form (SRF)'!N3375),COUNTIF('SRF Drop Downs'!$A$2:$A$4,'Sponsor Response Form (SRF)'!O3375),COUNTIF('SRF Drop Downs'!$A$2:$A$4,'Sponsor Response Form (SRF)'!P3375),COUNTIF('SRF Drop Downs'!$A$2:$A$4,'Sponsor Response Form (SRF)'!Q3375),COUNTIF('SRF Drop Downs'!$A$2:$A$4,'Sponsor Response Form (SRF)'!R3375)),"Complete","Incomplete"))</f>
        <v/>
      </c>
      <c r="T3375" s="25" t="str">
        <f>IF(S3375="Complete",IF(AND(NOT(ISNA(VLOOKUP(CONCATENATE(D3375,E3375,F3375,G3375,H3375,I3375,J3375,K3375),'SRF Drop Downs'!G:G,1,FALSE))),IF(AND(G3375&lt;&gt;"C3",K3375&lt;&gt;"O5"),IF(SUM(COUNTIF(L3375:R3375,"Y"),COUNTIF(L3375:R3375,"N"))=0,"V","I"),IF(COUNTIF(L3375:R3375,"Y"),"V","I"))="V", IF(AND('Sponsor Response Form (SRF)'!D3375="M1", COUNTIF('OMS Response Form (ORF)'!C:C, B3375)&gt;0), "I", "V")="V"), "Valid","Invalid")," ")</f>
        <v xml:space="preserve"> </v>
      </c>
    </row>
    <row r="3376" spans="1:20" x14ac:dyDescent="0.25">
      <c r="A3376" s="69"/>
      <c r="B3376" s="70"/>
      <c r="C3376" s="71"/>
      <c r="D3376" s="72"/>
      <c r="E3376" s="72"/>
      <c r="F3376" s="72"/>
      <c r="G3376" s="72"/>
      <c r="H3376" s="72"/>
      <c r="I3376" s="72"/>
      <c r="J3376" s="72"/>
      <c r="K3376" s="72"/>
      <c r="L3376" s="72"/>
      <c r="M3376" s="72"/>
      <c r="N3376" s="72"/>
      <c r="O3376" s="72"/>
      <c r="P3376" s="72"/>
      <c r="Q3376" s="72"/>
      <c r="R3376" s="72"/>
      <c r="S3376" s="24" t="str">
        <f>IF(COUNTA(A3376:R3376)=0,"",IF(AND(COUNTA(A3376:C3376)=3,COUNTIF('SRF Drop Downs'!$B$2:$B$5,'Sponsor Response Form (SRF)'!D3376),COUNTIF('SRF Drop Downs'!$F$2:$F$5,'Sponsor Response Form (SRF)'!E3376),COUNTIF('SRF Drop Downs'!$C$2:$C$4,'Sponsor Response Form (SRF)'!F3376),COUNTIF('SRF Drop Downs'!$D$2:$D$6,'Sponsor Response Form (SRF)'!G3376),COUNTIF('SRF Drop Downs'!$A$2:$A$5,'Sponsor Response Form (SRF)'!H3376),COUNTIF('SRF Drop Downs'!$A$2:$A$4,'Sponsor Response Form (SRF)'!I3376),COUNTIF('SRF Drop Downs'!$A$2:$A$5,'Sponsor Response Form (SRF)'!J3376),COUNTIF('SRF Drop Downs'!$E$2:$E$7,'Sponsor Response Form (SRF)'!K3376),COUNTIF('SRF Drop Downs'!$A$2:$A$4,'Sponsor Response Form (SRF)'!L3376),COUNTIF('SRF Drop Downs'!$A$2:$A$4,'Sponsor Response Form (SRF)'!M3376),COUNTIF('SRF Drop Downs'!$A$2:$A$4,'Sponsor Response Form (SRF)'!N3376),COUNTIF('SRF Drop Downs'!$A$2:$A$4,'Sponsor Response Form (SRF)'!O3376),COUNTIF('SRF Drop Downs'!$A$2:$A$4,'Sponsor Response Form (SRF)'!P3376),COUNTIF('SRF Drop Downs'!$A$2:$A$4,'Sponsor Response Form (SRF)'!Q3376),COUNTIF('SRF Drop Downs'!$A$2:$A$4,'Sponsor Response Form (SRF)'!R3376)),"Complete","Incomplete"))</f>
        <v/>
      </c>
      <c r="T3376" s="25" t="str">
        <f>IF(S3376="Complete",IF(AND(NOT(ISNA(VLOOKUP(CONCATENATE(D3376,E3376,F3376,G3376,H3376,I3376,J3376,K3376),'SRF Drop Downs'!G:G,1,FALSE))),IF(AND(G3376&lt;&gt;"C3",K3376&lt;&gt;"O5"),IF(SUM(COUNTIF(L3376:R3376,"Y"),COUNTIF(L3376:R3376,"N"))=0,"V","I"),IF(COUNTIF(L3376:R3376,"Y"),"V","I"))="V", IF(AND('Sponsor Response Form (SRF)'!D3376="M1", COUNTIF('OMS Response Form (ORF)'!C:C, B3376)&gt;0), "I", "V")="V"), "Valid","Invalid")," ")</f>
        <v xml:space="preserve"> </v>
      </c>
    </row>
    <row r="3377" spans="1:20" x14ac:dyDescent="0.25">
      <c r="A3377" s="69"/>
      <c r="B3377" s="70"/>
      <c r="C3377" s="71"/>
      <c r="D3377" s="72"/>
      <c r="E3377" s="72"/>
      <c r="F3377" s="72"/>
      <c r="G3377" s="72"/>
      <c r="H3377" s="72"/>
      <c r="I3377" s="72"/>
      <c r="J3377" s="72"/>
      <c r="K3377" s="72"/>
      <c r="L3377" s="72"/>
      <c r="M3377" s="72"/>
      <c r="N3377" s="72"/>
      <c r="O3377" s="72"/>
      <c r="P3377" s="72"/>
      <c r="Q3377" s="72"/>
      <c r="R3377" s="72"/>
      <c r="S3377" s="24" t="str">
        <f>IF(COUNTA(A3377:R3377)=0,"",IF(AND(COUNTA(A3377:C3377)=3,COUNTIF('SRF Drop Downs'!$B$2:$B$5,'Sponsor Response Form (SRF)'!D3377),COUNTIF('SRF Drop Downs'!$F$2:$F$5,'Sponsor Response Form (SRF)'!E3377),COUNTIF('SRF Drop Downs'!$C$2:$C$4,'Sponsor Response Form (SRF)'!F3377),COUNTIF('SRF Drop Downs'!$D$2:$D$6,'Sponsor Response Form (SRF)'!G3377),COUNTIF('SRF Drop Downs'!$A$2:$A$5,'Sponsor Response Form (SRF)'!H3377),COUNTIF('SRF Drop Downs'!$A$2:$A$4,'Sponsor Response Form (SRF)'!I3377),COUNTIF('SRF Drop Downs'!$A$2:$A$5,'Sponsor Response Form (SRF)'!J3377),COUNTIF('SRF Drop Downs'!$E$2:$E$7,'Sponsor Response Form (SRF)'!K3377),COUNTIF('SRF Drop Downs'!$A$2:$A$4,'Sponsor Response Form (SRF)'!L3377),COUNTIF('SRF Drop Downs'!$A$2:$A$4,'Sponsor Response Form (SRF)'!M3377),COUNTIF('SRF Drop Downs'!$A$2:$A$4,'Sponsor Response Form (SRF)'!N3377),COUNTIF('SRF Drop Downs'!$A$2:$A$4,'Sponsor Response Form (SRF)'!O3377),COUNTIF('SRF Drop Downs'!$A$2:$A$4,'Sponsor Response Form (SRF)'!P3377),COUNTIF('SRF Drop Downs'!$A$2:$A$4,'Sponsor Response Form (SRF)'!Q3377),COUNTIF('SRF Drop Downs'!$A$2:$A$4,'Sponsor Response Form (SRF)'!R3377)),"Complete","Incomplete"))</f>
        <v/>
      </c>
      <c r="T3377" s="25" t="str">
        <f>IF(S3377="Complete",IF(AND(NOT(ISNA(VLOOKUP(CONCATENATE(D3377,E3377,F3377,G3377,H3377,I3377,J3377,K3377),'SRF Drop Downs'!G:G,1,FALSE))),IF(AND(G3377&lt;&gt;"C3",K3377&lt;&gt;"O5"),IF(SUM(COUNTIF(L3377:R3377,"Y"),COUNTIF(L3377:R3377,"N"))=0,"V","I"),IF(COUNTIF(L3377:R3377,"Y"),"V","I"))="V", IF(AND('Sponsor Response Form (SRF)'!D3377="M1", COUNTIF('OMS Response Form (ORF)'!C:C, B3377)&gt;0), "I", "V")="V"), "Valid","Invalid")," ")</f>
        <v xml:space="preserve"> </v>
      </c>
    </row>
    <row r="3378" spans="1:20" x14ac:dyDescent="0.25">
      <c r="A3378" s="69"/>
      <c r="B3378" s="70"/>
      <c r="C3378" s="71"/>
      <c r="D3378" s="72"/>
      <c r="E3378" s="72"/>
      <c r="F3378" s="72"/>
      <c r="G3378" s="72"/>
      <c r="H3378" s="72"/>
      <c r="I3378" s="72"/>
      <c r="J3378" s="72"/>
      <c r="K3378" s="72"/>
      <c r="L3378" s="72"/>
      <c r="M3378" s="72"/>
      <c r="N3378" s="72"/>
      <c r="O3378" s="72"/>
      <c r="P3378" s="72"/>
      <c r="Q3378" s="72"/>
      <c r="R3378" s="72"/>
      <c r="S3378" s="24" t="str">
        <f>IF(COUNTA(A3378:R3378)=0,"",IF(AND(COUNTA(A3378:C3378)=3,COUNTIF('SRF Drop Downs'!$B$2:$B$5,'Sponsor Response Form (SRF)'!D3378),COUNTIF('SRF Drop Downs'!$F$2:$F$5,'Sponsor Response Form (SRF)'!E3378),COUNTIF('SRF Drop Downs'!$C$2:$C$4,'Sponsor Response Form (SRF)'!F3378),COUNTIF('SRF Drop Downs'!$D$2:$D$6,'Sponsor Response Form (SRF)'!G3378),COUNTIF('SRF Drop Downs'!$A$2:$A$5,'Sponsor Response Form (SRF)'!H3378),COUNTIF('SRF Drop Downs'!$A$2:$A$4,'Sponsor Response Form (SRF)'!I3378),COUNTIF('SRF Drop Downs'!$A$2:$A$5,'Sponsor Response Form (SRF)'!J3378),COUNTIF('SRF Drop Downs'!$E$2:$E$7,'Sponsor Response Form (SRF)'!K3378),COUNTIF('SRF Drop Downs'!$A$2:$A$4,'Sponsor Response Form (SRF)'!L3378),COUNTIF('SRF Drop Downs'!$A$2:$A$4,'Sponsor Response Form (SRF)'!M3378),COUNTIF('SRF Drop Downs'!$A$2:$A$4,'Sponsor Response Form (SRF)'!N3378),COUNTIF('SRF Drop Downs'!$A$2:$A$4,'Sponsor Response Form (SRF)'!O3378),COUNTIF('SRF Drop Downs'!$A$2:$A$4,'Sponsor Response Form (SRF)'!P3378),COUNTIF('SRF Drop Downs'!$A$2:$A$4,'Sponsor Response Form (SRF)'!Q3378),COUNTIF('SRF Drop Downs'!$A$2:$A$4,'Sponsor Response Form (SRF)'!R3378)),"Complete","Incomplete"))</f>
        <v/>
      </c>
      <c r="T3378" s="25" t="str">
        <f>IF(S3378="Complete",IF(AND(NOT(ISNA(VLOOKUP(CONCATENATE(D3378,E3378,F3378,G3378,H3378,I3378,J3378,K3378),'SRF Drop Downs'!G:G,1,FALSE))),IF(AND(G3378&lt;&gt;"C3",K3378&lt;&gt;"O5"),IF(SUM(COUNTIF(L3378:R3378,"Y"),COUNTIF(L3378:R3378,"N"))=0,"V","I"),IF(COUNTIF(L3378:R3378,"Y"),"V","I"))="V", IF(AND('Sponsor Response Form (SRF)'!D3378="M1", COUNTIF('OMS Response Form (ORF)'!C:C, B3378)&gt;0), "I", "V")="V"), "Valid","Invalid")," ")</f>
        <v xml:space="preserve"> </v>
      </c>
    </row>
    <row r="3379" spans="1:20" x14ac:dyDescent="0.25">
      <c r="A3379" s="69"/>
      <c r="B3379" s="70"/>
      <c r="C3379" s="71"/>
      <c r="D3379" s="72"/>
      <c r="E3379" s="72"/>
      <c r="F3379" s="72"/>
      <c r="G3379" s="72"/>
      <c r="H3379" s="72"/>
      <c r="I3379" s="72"/>
      <c r="J3379" s="72"/>
      <c r="K3379" s="72"/>
      <c r="L3379" s="72"/>
      <c r="M3379" s="72"/>
      <c r="N3379" s="72"/>
      <c r="O3379" s="72"/>
      <c r="P3379" s="72"/>
      <c r="Q3379" s="72"/>
      <c r="R3379" s="72"/>
      <c r="S3379" s="24" t="str">
        <f>IF(COUNTA(A3379:R3379)=0,"",IF(AND(COUNTA(A3379:C3379)=3,COUNTIF('SRF Drop Downs'!$B$2:$B$5,'Sponsor Response Form (SRF)'!D3379),COUNTIF('SRF Drop Downs'!$F$2:$F$5,'Sponsor Response Form (SRF)'!E3379),COUNTIF('SRF Drop Downs'!$C$2:$C$4,'Sponsor Response Form (SRF)'!F3379),COUNTIF('SRF Drop Downs'!$D$2:$D$6,'Sponsor Response Form (SRF)'!G3379),COUNTIF('SRF Drop Downs'!$A$2:$A$5,'Sponsor Response Form (SRF)'!H3379),COUNTIF('SRF Drop Downs'!$A$2:$A$4,'Sponsor Response Form (SRF)'!I3379),COUNTIF('SRF Drop Downs'!$A$2:$A$5,'Sponsor Response Form (SRF)'!J3379),COUNTIF('SRF Drop Downs'!$E$2:$E$7,'Sponsor Response Form (SRF)'!K3379),COUNTIF('SRF Drop Downs'!$A$2:$A$4,'Sponsor Response Form (SRF)'!L3379),COUNTIF('SRF Drop Downs'!$A$2:$A$4,'Sponsor Response Form (SRF)'!M3379),COUNTIF('SRF Drop Downs'!$A$2:$A$4,'Sponsor Response Form (SRF)'!N3379),COUNTIF('SRF Drop Downs'!$A$2:$A$4,'Sponsor Response Form (SRF)'!O3379),COUNTIF('SRF Drop Downs'!$A$2:$A$4,'Sponsor Response Form (SRF)'!P3379),COUNTIF('SRF Drop Downs'!$A$2:$A$4,'Sponsor Response Form (SRF)'!Q3379),COUNTIF('SRF Drop Downs'!$A$2:$A$4,'Sponsor Response Form (SRF)'!R3379)),"Complete","Incomplete"))</f>
        <v/>
      </c>
      <c r="T3379" s="25" t="str">
        <f>IF(S3379="Complete",IF(AND(NOT(ISNA(VLOOKUP(CONCATENATE(D3379,E3379,F3379,G3379,H3379,I3379,J3379,K3379),'SRF Drop Downs'!G:G,1,FALSE))),IF(AND(G3379&lt;&gt;"C3",K3379&lt;&gt;"O5"),IF(SUM(COUNTIF(L3379:R3379,"Y"),COUNTIF(L3379:R3379,"N"))=0,"V","I"),IF(COUNTIF(L3379:R3379,"Y"),"V","I"))="V", IF(AND('Sponsor Response Form (SRF)'!D3379="M1", COUNTIF('OMS Response Form (ORF)'!C:C, B3379)&gt;0), "I", "V")="V"), "Valid","Invalid")," ")</f>
        <v xml:space="preserve"> </v>
      </c>
    </row>
    <row r="3380" spans="1:20" x14ac:dyDescent="0.25">
      <c r="A3380" s="69"/>
      <c r="B3380" s="70"/>
      <c r="C3380" s="71"/>
      <c r="D3380" s="72"/>
      <c r="E3380" s="72"/>
      <c r="F3380" s="72"/>
      <c r="G3380" s="72"/>
      <c r="H3380" s="72"/>
      <c r="I3380" s="72"/>
      <c r="J3380" s="72"/>
      <c r="K3380" s="72"/>
      <c r="L3380" s="72"/>
      <c r="M3380" s="72"/>
      <c r="N3380" s="72"/>
      <c r="O3380" s="72"/>
      <c r="P3380" s="72"/>
      <c r="Q3380" s="72"/>
      <c r="R3380" s="72"/>
      <c r="S3380" s="24" t="str">
        <f>IF(COUNTA(A3380:R3380)=0,"",IF(AND(COUNTA(A3380:C3380)=3,COUNTIF('SRF Drop Downs'!$B$2:$B$5,'Sponsor Response Form (SRF)'!D3380),COUNTIF('SRF Drop Downs'!$F$2:$F$5,'Sponsor Response Form (SRF)'!E3380),COUNTIF('SRF Drop Downs'!$C$2:$C$4,'Sponsor Response Form (SRF)'!F3380),COUNTIF('SRF Drop Downs'!$D$2:$D$6,'Sponsor Response Form (SRF)'!G3380),COUNTIF('SRF Drop Downs'!$A$2:$A$5,'Sponsor Response Form (SRF)'!H3380),COUNTIF('SRF Drop Downs'!$A$2:$A$4,'Sponsor Response Form (SRF)'!I3380),COUNTIF('SRF Drop Downs'!$A$2:$A$5,'Sponsor Response Form (SRF)'!J3380),COUNTIF('SRF Drop Downs'!$E$2:$E$7,'Sponsor Response Form (SRF)'!K3380),COUNTIF('SRF Drop Downs'!$A$2:$A$4,'Sponsor Response Form (SRF)'!L3380),COUNTIF('SRF Drop Downs'!$A$2:$A$4,'Sponsor Response Form (SRF)'!M3380),COUNTIF('SRF Drop Downs'!$A$2:$A$4,'Sponsor Response Form (SRF)'!N3380),COUNTIF('SRF Drop Downs'!$A$2:$A$4,'Sponsor Response Form (SRF)'!O3380),COUNTIF('SRF Drop Downs'!$A$2:$A$4,'Sponsor Response Form (SRF)'!P3380),COUNTIF('SRF Drop Downs'!$A$2:$A$4,'Sponsor Response Form (SRF)'!Q3380),COUNTIF('SRF Drop Downs'!$A$2:$A$4,'Sponsor Response Form (SRF)'!R3380)),"Complete","Incomplete"))</f>
        <v/>
      </c>
      <c r="T3380" s="25" t="str">
        <f>IF(S3380="Complete",IF(AND(NOT(ISNA(VLOOKUP(CONCATENATE(D3380,E3380,F3380,G3380,H3380,I3380,J3380,K3380),'SRF Drop Downs'!G:G,1,FALSE))),IF(AND(G3380&lt;&gt;"C3",K3380&lt;&gt;"O5"),IF(SUM(COUNTIF(L3380:R3380,"Y"),COUNTIF(L3380:R3380,"N"))=0,"V","I"),IF(COUNTIF(L3380:R3380,"Y"),"V","I"))="V", IF(AND('Sponsor Response Form (SRF)'!D3380="M1", COUNTIF('OMS Response Form (ORF)'!C:C, B3380)&gt;0), "I", "V")="V"), "Valid","Invalid")," ")</f>
        <v xml:space="preserve"> </v>
      </c>
    </row>
    <row r="3381" spans="1:20" x14ac:dyDescent="0.25">
      <c r="A3381" s="69"/>
      <c r="B3381" s="70"/>
      <c r="C3381" s="71"/>
      <c r="D3381" s="72"/>
      <c r="E3381" s="72"/>
      <c r="F3381" s="72"/>
      <c r="G3381" s="72"/>
      <c r="H3381" s="72"/>
      <c r="I3381" s="72"/>
      <c r="J3381" s="72"/>
      <c r="K3381" s="72"/>
      <c r="L3381" s="72"/>
      <c r="M3381" s="72"/>
      <c r="N3381" s="72"/>
      <c r="O3381" s="72"/>
      <c r="P3381" s="72"/>
      <c r="Q3381" s="72"/>
      <c r="R3381" s="72"/>
      <c r="S3381" s="24" t="str">
        <f>IF(COUNTA(A3381:R3381)=0,"",IF(AND(COUNTA(A3381:C3381)=3,COUNTIF('SRF Drop Downs'!$B$2:$B$5,'Sponsor Response Form (SRF)'!D3381),COUNTIF('SRF Drop Downs'!$F$2:$F$5,'Sponsor Response Form (SRF)'!E3381),COUNTIF('SRF Drop Downs'!$C$2:$C$4,'Sponsor Response Form (SRF)'!F3381),COUNTIF('SRF Drop Downs'!$D$2:$D$6,'Sponsor Response Form (SRF)'!G3381),COUNTIF('SRF Drop Downs'!$A$2:$A$5,'Sponsor Response Form (SRF)'!H3381),COUNTIF('SRF Drop Downs'!$A$2:$A$4,'Sponsor Response Form (SRF)'!I3381),COUNTIF('SRF Drop Downs'!$A$2:$A$5,'Sponsor Response Form (SRF)'!J3381),COUNTIF('SRF Drop Downs'!$E$2:$E$7,'Sponsor Response Form (SRF)'!K3381),COUNTIF('SRF Drop Downs'!$A$2:$A$4,'Sponsor Response Form (SRF)'!L3381),COUNTIF('SRF Drop Downs'!$A$2:$A$4,'Sponsor Response Form (SRF)'!M3381),COUNTIF('SRF Drop Downs'!$A$2:$A$4,'Sponsor Response Form (SRF)'!N3381),COUNTIF('SRF Drop Downs'!$A$2:$A$4,'Sponsor Response Form (SRF)'!O3381),COUNTIF('SRF Drop Downs'!$A$2:$A$4,'Sponsor Response Form (SRF)'!P3381),COUNTIF('SRF Drop Downs'!$A$2:$A$4,'Sponsor Response Form (SRF)'!Q3381),COUNTIF('SRF Drop Downs'!$A$2:$A$4,'Sponsor Response Form (SRF)'!R3381)),"Complete","Incomplete"))</f>
        <v/>
      </c>
      <c r="T3381" s="25" t="str">
        <f>IF(S3381="Complete",IF(AND(NOT(ISNA(VLOOKUP(CONCATENATE(D3381,E3381,F3381,G3381,H3381,I3381,J3381,K3381),'SRF Drop Downs'!G:G,1,FALSE))),IF(AND(G3381&lt;&gt;"C3",K3381&lt;&gt;"O5"),IF(SUM(COUNTIF(L3381:R3381,"Y"),COUNTIF(L3381:R3381,"N"))=0,"V","I"),IF(COUNTIF(L3381:R3381,"Y"),"V","I"))="V", IF(AND('Sponsor Response Form (SRF)'!D3381="M1", COUNTIF('OMS Response Form (ORF)'!C:C, B3381)&gt;0), "I", "V")="V"), "Valid","Invalid")," ")</f>
        <v xml:space="preserve"> </v>
      </c>
    </row>
    <row r="3382" spans="1:20" x14ac:dyDescent="0.25">
      <c r="A3382" s="69"/>
      <c r="B3382" s="70"/>
      <c r="C3382" s="71"/>
      <c r="D3382" s="72"/>
      <c r="E3382" s="72"/>
      <c r="F3382" s="72"/>
      <c r="G3382" s="72"/>
      <c r="H3382" s="72"/>
      <c r="I3382" s="72"/>
      <c r="J3382" s="72"/>
      <c r="K3382" s="72"/>
      <c r="L3382" s="72"/>
      <c r="M3382" s="72"/>
      <c r="N3382" s="72"/>
      <c r="O3382" s="72"/>
      <c r="P3382" s="72"/>
      <c r="Q3382" s="72"/>
      <c r="R3382" s="72"/>
      <c r="S3382" s="24" t="str">
        <f>IF(COUNTA(A3382:R3382)=0,"",IF(AND(COUNTA(A3382:C3382)=3,COUNTIF('SRF Drop Downs'!$B$2:$B$5,'Sponsor Response Form (SRF)'!D3382),COUNTIF('SRF Drop Downs'!$F$2:$F$5,'Sponsor Response Form (SRF)'!E3382),COUNTIF('SRF Drop Downs'!$C$2:$C$4,'Sponsor Response Form (SRF)'!F3382),COUNTIF('SRF Drop Downs'!$D$2:$D$6,'Sponsor Response Form (SRF)'!G3382),COUNTIF('SRF Drop Downs'!$A$2:$A$5,'Sponsor Response Form (SRF)'!H3382),COUNTIF('SRF Drop Downs'!$A$2:$A$4,'Sponsor Response Form (SRF)'!I3382),COUNTIF('SRF Drop Downs'!$A$2:$A$5,'Sponsor Response Form (SRF)'!J3382),COUNTIF('SRF Drop Downs'!$E$2:$E$7,'Sponsor Response Form (SRF)'!K3382),COUNTIF('SRF Drop Downs'!$A$2:$A$4,'Sponsor Response Form (SRF)'!L3382),COUNTIF('SRF Drop Downs'!$A$2:$A$4,'Sponsor Response Form (SRF)'!M3382),COUNTIF('SRF Drop Downs'!$A$2:$A$4,'Sponsor Response Form (SRF)'!N3382),COUNTIF('SRF Drop Downs'!$A$2:$A$4,'Sponsor Response Form (SRF)'!O3382),COUNTIF('SRF Drop Downs'!$A$2:$A$4,'Sponsor Response Form (SRF)'!P3382),COUNTIF('SRF Drop Downs'!$A$2:$A$4,'Sponsor Response Form (SRF)'!Q3382),COUNTIF('SRF Drop Downs'!$A$2:$A$4,'Sponsor Response Form (SRF)'!R3382)),"Complete","Incomplete"))</f>
        <v/>
      </c>
      <c r="T3382" s="25" t="str">
        <f>IF(S3382="Complete",IF(AND(NOT(ISNA(VLOOKUP(CONCATENATE(D3382,E3382,F3382,G3382,H3382,I3382,J3382,K3382),'SRF Drop Downs'!G:G,1,FALSE))),IF(AND(G3382&lt;&gt;"C3",K3382&lt;&gt;"O5"),IF(SUM(COUNTIF(L3382:R3382,"Y"),COUNTIF(L3382:R3382,"N"))=0,"V","I"),IF(COUNTIF(L3382:R3382,"Y"),"V","I"))="V", IF(AND('Sponsor Response Form (SRF)'!D3382="M1", COUNTIF('OMS Response Form (ORF)'!C:C, B3382)&gt;0), "I", "V")="V"), "Valid","Invalid")," ")</f>
        <v xml:space="preserve"> </v>
      </c>
    </row>
    <row r="3383" spans="1:20" x14ac:dyDescent="0.25">
      <c r="A3383" s="69"/>
      <c r="B3383" s="70"/>
      <c r="C3383" s="71"/>
      <c r="D3383" s="72"/>
      <c r="E3383" s="72"/>
      <c r="F3383" s="72"/>
      <c r="G3383" s="72"/>
      <c r="H3383" s="72"/>
      <c r="I3383" s="72"/>
      <c r="J3383" s="72"/>
      <c r="K3383" s="72"/>
      <c r="L3383" s="72"/>
      <c r="M3383" s="72"/>
      <c r="N3383" s="72"/>
      <c r="O3383" s="72"/>
      <c r="P3383" s="72"/>
      <c r="Q3383" s="72"/>
      <c r="R3383" s="72"/>
      <c r="S3383" s="24" t="str">
        <f>IF(COUNTA(A3383:R3383)=0,"",IF(AND(COUNTA(A3383:C3383)=3,COUNTIF('SRF Drop Downs'!$B$2:$B$5,'Sponsor Response Form (SRF)'!D3383),COUNTIF('SRF Drop Downs'!$F$2:$F$5,'Sponsor Response Form (SRF)'!E3383),COUNTIF('SRF Drop Downs'!$C$2:$C$4,'Sponsor Response Form (SRF)'!F3383),COUNTIF('SRF Drop Downs'!$D$2:$D$6,'Sponsor Response Form (SRF)'!G3383),COUNTIF('SRF Drop Downs'!$A$2:$A$5,'Sponsor Response Form (SRF)'!H3383),COUNTIF('SRF Drop Downs'!$A$2:$A$4,'Sponsor Response Form (SRF)'!I3383),COUNTIF('SRF Drop Downs'!$A$2:$A$5,'Sponsor Response Form (SRF)'!J3383),COUNTIF('SRF Drop Downs'!$E$2:$E$7,'Sponsor Response Form (SRF)'!K3383),COUNTIF('SRF Drop Downs'!$A$2:$A$4,'Sponsor Response Form (SRF)'!L3383),COUNTIF('SRF Drop Downs'!$A$2:$A$4,'Sponsor Response Form (SRF)'!M3383),COUNTIF('SRF Drop Downs'!$A$2:$A$4,'Sponsor Response Form (SRF)'!N3383),COUNTIF('SRF Drop Downs'!$A$2:$A$4,'Sponsor Response Form (SRF)'!O3383),COUNTIF('SRF Drop Downs'!$A$2:$A$4,'Sponsor Response Form (SRF)'!P3383),COUNTIF('SRF Drop Downs'!$A$2:$A$4,'Sponsor Response Form (SRF)'!Q3383),COUNTIF('SRF Drop Downs'!$A$2:$A$4,'Sponsor Response Form (SRF)'!R3383)),"Complete","Incomplete"))</f>
        <v/>
      </c>
      <c r="T3383" s="25" t="str">
        <f>IF(S3383="Complete",IF(AND(NOT(ISNA(VLOOKUP(CONCATENATE(D3383,E3383,F3383,G3383,H3383,I3383,J3383,K3383),'SRF Drop Downs'!G:G,1,FALSE))),IF(AND(G3383&lt;&gt;"C3",K3383&lt;&gt;"O5"),IF(SUM(COUNTIF(L3383:R3383,"Y"),COUNTIF(L3383:R3383,"N"))=0,"V","I"),IF(COUNTIF(L3383:R3383,"Y"),"V","I"))="V", IF(AND('Sponsor Response Form (SRF)'!D3383="M1", COUNTIF('OMS Response Form (ORF)'!C:C, B3383)&gt;0), "I", "V")="V"), "Valid","Invalid")," ")</f>
        <v xml:space="preserve"> </v>
      </c>
    </row>
    <row r="3384" spans="1:20" x14ac:dyDescent="0.25">
      <c r="A3384" s="69"/>
      <c r="B3384" s="70"/>
      <c r="C3384" s="71"/>
      <c r="D3384" s="72"/>
      <c r="E3384" s="72"/>
      <c r="F3384" s="72"/>
      <c r="G3384" s="72"/>
      <c r="H3384" s="72"/>
      <c r="I3384" s="72"/>
      <c r="J3384" s="72"/>
      <c r="K3384" s="72"/>
      <c r="L3384" s="72"/>
      <c r="M3384" s="72"/>
      <c r="N3384" s="72"/>
      <c r="O3384" s="72"/>
      <c r="P3384" s="72"/>
      <c r="Q3384" s="72"/>
      <c r="R3384" s="72"/>
      <c r="S3384" s="24" t="str">
        <f>IF(COUNTA(A3384:R3384)=0,"",IF(AND(COUNTA(A3384:C3384)=3,COUNTIF('SRF Drop Downs'!$B$2:$B$5,'Sponsor Response Form (SRF)'!D3384),COUNTIF('SRF Drop Downs'!$F$2:$F$5,'Sponsor Response Form (SRF)'!E3384),COUNTIF('SRF Drop Downs'!$C$2:$C$4,'Sponsor Response Form (SRF)'!F3384),COUNTIF('SRF Drop Downs'!$D$2:$D$6,'Sponsor Response Form (SRF)'!G3384),COUNTIF('SRF Drop Downs'!$A$2:$A$5,'Sponsor Response Form (SRF)'!H3384),COUNTIF('SRF Drop Downs'!$A$2:$A$4,'Sponsor Response Form (SRF)'!I3384),COUNTIF('SRF Drop Downs'!$A$2:$A$5,'Sponsor Response Form (SRF)'!J3384),COUNTIF('SRF Drop Downs'!$E$2:$E$7,'Sponsor Response Form (SRF)'!K3384),COUNTIF('SRF Drop Downs'!$A$2:$A$4,'Sponsor Response Form (SRF)'!L3384),COUNTIF('SRF Drop Downs'!$A$2:$A$4,'Sponsor Response Form (SRF)'!M3384),COUNTIF('SRF Drop Downs'!$A$2:$A$4,'Sponsor Response Form (SRF)'!N3384),COUNTIF('SRF Drop Downs'!$A$2:$A$4,'Sponsor Response Form (SRF)'!O3384),COUNTIF('SRF Drop Downs'!$A$2:$A$4,'Sponsor Response Form (SRF)'!P3384),COUNTIF('SRF Drop Downs'!$A$2:$A$4,'Sponsor Response Form (SRF)'!Q3384),COUNTIF('SRF Drop Downs'!$A$2:$A$4,'Sponsor Response Form (SRF)'!R3384)),"Complete","Incomplete"))</f>
        <v/>
      </c>
      <c r="T3384" s="25" t="str">
        <f>IF(S3384="Complete",IF(AND(NOT(ISNA(VLOOKUP(CONCATENATE(D3384,E3384,F3384,G3384,H3384,I3384,J3384,K3384),'SRF Drop Downs'!G:G,1,FALSE))),IF(AND(G3384&lt;&gt;"C3",K3384&lt;&gt;"O5"),IF(SUM(COUNTIF(L3384:R3384,"Y"),COUNTIF(L3384:R3384,"N"))=0,"V","I"),IF(COUNTIF(L3384:R3384,"Y"),"V","I"))="V", IF(AND('Sponsor Response Form (SRF)'!D3384="M1", COUNTIF('OMS Response Form (ORF)'!C:C, B3384)&gt;0), "I", "V")="V"), "Valid","Invalid")," ")</f>
        <v xml:space="preserve"> </v>
      </c>
    </row>
    <row r="3385" spans="1:20" x14ac:dyDescent="0.25">
      <c r="A3385" s="69"/>
      <c r="B3385" s="70"/>
      <c r="C3385" s="71"/>
      <c r="D3385" s="72"/>
      <c r="E3385" s="72"/>
      <c r="F3385" s="72"/>
      <c r="G3385" s="72"/>
      <c r="H3385" s="72"/>
      <c r="I3385" s="72"/>
      <c r="J3385" s="72"/>
      <c r="K3385" s="72"/>
      <c r="L3385" s="72"/>
      <c r="M3385" s="72"/>
      <c r="N3385" s="72"/>
      <c r="O3385" s="72"/>
      <c r="P3385" s="72"/>
      <c r="Q3385" s="72"/>
      <c r="R3385" s="72"/>
      <c r="S3385" s="24" t="str">
        <f>IF(COUNTA(A3385:R3385)=0,"",IF(AND(COUNTA(A3385:C3385)=3,COUNTIF('SRF Drop Downs'!$B$2:$B$5,'Sponsor Response Form (SRF)'!D3385),COUNTIF('SRF Drop Downs'!$F$2:$F$5,'Sponsor Response Form (SRF)'!E3385),COUNTIF('SRF Drop Downs'!$C$2:$C$4,'Sponsor Response Form (SRF)'!F3385),COUNTIF('SRF Drop Downs'!$D$2:$D$6,'Sponsor Response Form (SRF)'!G3385),COUNTIF('SRF Drop Downs'!$A$2:$A$5,'Sponsor Response Form (SRF)'!H3385),COUNTIF('SRF Drop Downs'!$A$2:$A$4,'Sponsor Response Form (SRF)'!I3385),COUNTIF('SRF Drop Downs'!$A$2:$A$5,'Sponsor Response Form (SRF)'!J3385),COUNTIF('SRF Drop Downs'!$E$2:$E$7,'Sponsor Response Form (SRF)'!K3385),COUNTIF('SRF Drop Downs'!$A$2:$A$4,'Sponsor Response Form (SRF)'!L3385),COUNTIF('SRF Drop Downs'!$A$2:$A$4,'Sponsor Response Form (SRF)'!M3385),COUNTIF('SRF Drop Downs'!$A$2:$A$4,'Sponsor Response Form (SRF)'!N3385),COUNTIF('SRF Drop Downs'!$A$2:$A$4,'Sponsor Response Form (SRF)'!O3385),COUNTIF('SRF Drop Downs'!$A$2:$A$4,'Sponsor Response Form (SRF)'!P3385),COUNTIF('SRF Drop Downs'!$A$2:$A$4,'Sponsor Response Form (SRF)'!Q3385),COUNTIF('SRF Drop Downs'!$A$2:$A$4,'Sponsor Response Form (SRF)'!R3385)),"Complete","Incomplete"))</f>
        <v/>
      </c>
      <c r="T3385" s="25" t="str">
        <f>IF(S3385="Complete",IF(AND(NOT(ISNA(VLOOKUP(CONCATENATE(D3385,E3385,F3385,G3385,H3385,I3385,J3385,K3385),'SRF Drop Downs'!G:G,1,FALSE))),IF(AND(G3385&lt;&gt;"C3",K3385&lt;&gt;"O5"),IF(SUM(COUNTIF(L3385:R3385,"Y"),COUNTIF(L3385:R3385,"N"))=0,"V","I"),IF(COUNTIF(L3385:R3385,"Y"),"V","I"))="V", IF(AND('Sponsor Response Form (SRF)'!D3385="M1", COUNTIF('OMS Response Form (ORF)'!C:C, B3385)&gt;0), "I", "V")="V"), "Valid","Invalid")," ")</f>
        <v xml:space="preserve"> </v>
      </c>
    </row>
    <row r="3386" spans="1:20" x14ac:dyDescent="0.25">
      <c r="A3386" s="69"/>
      <c r="B3386" s="70"/>
      <c r="C3386" s="71"/>
      <c r="D3386" s="72"/>
      <c r="E3386" s="72"/>
      <c r="F3386" s="72"/>
      <c r="G3386" s="72"/>
      <c r="H3386" s="72"/>
      <c r="I3386" s="72"/>
      <c r="J3386" s="72"/>
      <c r="K3386" s="72"/>
      <c r="L3386" s="72"/>
      <c r="M3386" s="72"/>
      <c r="N3386" s="72"/>
      <c r="O3386" s="72"/>
      <c r="P3386" s="72"/>
      <c r="Q3386" s="72"/>
      <c r="R3386" s="72"/>
      <c r="S3386" s="24" t="str">
        <f>IF(COUNTA(A3386:R3386)=0,"",IF(AND(COUNTA(A3386:C3386)=3,COUNTIF('SRF Drop Downs'!$B$2:$B$5,'Sponsor Response Form (SRF)'!D3386),COUNTIF('SRF Drop Downs'!$F$2:$F$5,'Sponsor Response Form (SRF)'!E3386),COUNTIF('SRF Drop Downs'!$C$2:$C$4,'Sponsor Response Form (SRF)'!F3386),COUNTIF('SRF Drop Downs'!$D$2:$D$6,'Sponsor Response Form (SRF)'!G3386),COUNTIF('SRF Drop Downs'!$A$2:$A$5,'Sponsor Response Form (SRF)'!H3386),COUNTIF('SRF Drop Downs'!$A$2:$A$4,'Sponsor Response Form (SRF)'!I3386),COUNTIF('SRF Drop Downs'!$A$2:$A$5,'Sponsor Response Form (SRF)'!J3386),COUNTIF('SRF Drop Downs'!$E$2:$E$7,'Sponsor Response Form (SRF)'!K3386),COUNTIF('SRF Drop Downs'!$A$2:$A$4,'Sponsor Response Form (SRF)'!L3386),COUNTIF('SRF Drop Downs'!$A$2:$A$4,'Sponsor Response Form (SRF)'!M3386),COUNTIF('SRF Drop Downs'!$A$2:$A$4,'Sponsor Response Form (SRF)'!N3386),COUNTIF('SRF Drop Downs'!$A$2:$A$4,'Sponsor Response Form (SRF)'!O3386),COUNTIF('SRF Drop Downs'!$A$2:$A$4,'Sponsor Response Form (SRF)'!P3386),COUNTIF('SRF Drop Downs'!$A$2:$A$4,'Sponsor Response Form (SRF)'!Q3386),COUNTIF('SRF Drop Downs'!$A$2:$A$4,'Sponsor Response Form (SRF)'!R3386)),"Complete","Incomplete"))</f>
        <v/>
      </c>
      <c r="T3386" s="25" t="str">
        <f>IF(S3386="Complete",IF(AND(NOT(ISNA(VLOOKUP(CONCATENATE(D3386,E3386,F3386,G3386,H3386,I3386,J3386,K3386),'SRF Drop Downs'!G:G,1,FALSE))),IF(AND(G3386&lt;&gt;"C3",K3386&lt;&gt;"O5"),IF(SUM(COUNTIF(L3386:R3386,"Y"),COUNTIF(L3386:R3386,"N"))=0,"V","I"),IF(COUNTIF(L3386:R3386,"Y"),"V","I"))="V", IF(AND('Sponsor Response Form (SRF)'!D3386="M1", COUNTIF('OMS Response Form (ORF)'!C:C, B3386)&gt;0), "I", "V")="V"), "Valid","Invalid")," ")</f>
        <v xml:space="preserve"> </v>
      </c>
    </row>
    <row r="3387" spans="1:20" x14ac:dyDescent="0.25">
      <c r="A3387" s="69"/>
      <c r="B3387" s="70"/>
      <c r="C3387" s="71"/>
      <c r="D3387" s="72"/>
      <c r="E3387" s="72"/>
      <c r="F3387" s="72"/>
      <c r="G3387" s="72"/>
      <c r="H3387" s="72"/>
      <c r="I3387" s="72"/>
      <c r="J3387" s="72"/>
      <c r="K3387" s="72"/>
      <c r="L3387" s="72"/>
      <c r="M3387" s="72"/>
      <c r="N3387" s="72"/>
      <c r="O3387" s="72"/>
      <c r="P3387" s="72"/>
      <c r="Q3387" s="72"/>
      <c r="R3387" s="72"/>
      <c r="S3387" s="24" t="str">
        <f>IF(COUNTA(A3387:R3387)=0,"",IF(AND(COUNTA(A3387:C3387)=3,COUNTIF('SRF Drop Downs'!$B$2:$B$5,'Sponsor Response Form (SRF)'!D3387),COUNTIF('SRF Drop Downs'!$F$2:$F$5,'Sponsor Response Form (SRF)'!E3387),COUNTIF('SRF Drop Downs'!$C$2:$C$4,'Sponsor Response Form (SRF)'!F3387),COUNTIF('SRF Drop Downs'!$D$2:$D$6,'Sponsor Response Form (SRF)'!G3387),COUNTIF('SRF Drop Downs'!$A$2:$A$5,'Sponsor Response Form (SRF)'!H3387),COUNTIF('SRF Drop Downs'!$A$2:$A$4,'Sponsor Response Form (SRF)'!I3387),COUNTIF('SRF Drop Downs'!$A$2:$A$5,'Sponsor Response Form (SRF)'!J3387),COUNTIF('SRF Drop Downs'!$E$2:$E$7,'Sponsor Response Form (SRF)'!K3387),COUNTIF('SRF Drop Downs'!$A$2:$A$4,'Sponsor Response Form (SRF)'!L3387),COUNTIF('SRF Drop Downs'!$A$2:$A$4,'Sponsor Response Form (SRF)'!M3387),COUNTIF('SRF Drop Downs'!$A$2:$A$4,'Sponsor Response Form (SRF)'!N3387),COUNTIF('SRF Drop Downs'!$A$2:$A$4,'Sponsor Response Form (SRF)'!O3387),COUNTIF('SRF Drop Downs'!$A$2:$A$4,'Sponsor Response Form (SRF)'!P3387),COUNTIF('SRF Drop Downs'!$A$2:$A$4,'Sponsor Response Form (SRF)'!Q3387),COUNTIF('SRF Drop Downs'!$A$2:$A$4,'Sponsor Response Form (SRF)'!R3387)),"Complete","Incomplete"))</f>
        <v/>
      </c>
      <c r="T3387" s="25" t="str">
        <f>IF(S3387="Complete",IF(AND(NOT(ISNA(VLOOKUP(CONCATENATE(D3387,E3387,F3387,G3387,H3387,I3387,J3387,K3387),'SRF Drop Downs'!G:G,1,FALSE))),IF(AND(G3387&lt;&gt;"C3",K3387&lt;&gt;"O5"),IF(SUM(COUNTIF(L3387:R3387,"Y"),COUNTIF(L3387:R3387,"N"))=0,"V","I"),IF(COUNTIF(L3387:R3387,"Y"),"V","I"))="V", IF(AND('Sponsor Response Form (SRF)'!D3387="M1", COUNTIF('OMS Response Form (ORF)'!C:C, B3387)&gt;0), "I", "V")="V"), "Valid","Invalid")," ")</f>
        <v xml:space="preserve"> </v>
      </c>
    </row>
    <row r="3388" spans="1:20" x14ac:dyDescent="0.25">
      <c r="A3388" s="69"/>
      <c r="B3388" s="70"/>
      <c r="C3388" s="71"/>
      <c r="D3388" s="72"/>
      <c r="E3388" s="72"/>
      <c r="F3388" s="72"/>
      <c r="G3388" s="72"/>
      <c r="H3388" s="72"/>
      <c r="I3388" s="72"/>
      <c r="J3388" s="72"/>
      <c r="K3388" s="72"/>
      <c r="L3388" s="72"/>
      <c r="M3388" s="72"/>
      <c r="N3388" s="72"/>
      <c r="O3388" s="72"/>
      <c r="P3388" s="72"/>
      <c r="Q3388" s="72"/>
      <c r="R3388" s="72"/>
      <c r="S3388" s="24" t="str">
        <f>IF(COUNTA(A3388:R3388)=0,"",IF(AND(COUNTA(A3388:C3388)=3,COUNTIF('SRF Drop Downs'!$B$2:$B$5,'Sponsor Response Form (SRF)'!D3388),COUNTIF('SRF Drop Downs'!$F$2:$F$5,'Sponsor Response Form (SRF)'!E3388),COUNTIF('SRF Drop Downs'!$C$2:$C$4,'Sponsor Response Form (SRF)'!F3388),COUNTIF('SRF Drop Downs'!$D$2:$D$6,'Sponsor Response Form (SRF)'!G3388),COUNTIF('SRF Drop Downs'!$A$2:$A$5,'Sponsor Response Form (SRF)'!H3388),COUNTIF('SRF Drop Downs'!$A$2:$A$4,'Sponsor Response Form (SRF)'!I3388),COUNTIF('SRF Drop Downs'!$A$2:$A$5,'Sponsor Response Form (SRF)'!J3388),COUNTIF('SRF Drop Downs'!$E$2:$E$7,'Sponsor Response Form (SRF)'!K3388),COUNTIF('SRF Drop Downs'!$A$2:$A$4,'Sponsor Response Form (SRF)'!L3388),COUNTIF('SRF Drop Downs'!$A$2:$A$4,'Sponsor Response Form (SRF)'!M3388),COUNTIF('SRF Drop Downs'!$A$2:$A$4,'Sponsor Response Form (SRF)'!N3388),COUNTIF('SRF Drop Downs'!$A$2:$A$4,'Sponsor Response Form (SRF)'!O3388),COUNTIF('SRF Drop Downs'!$A$2:$A$4,'Sponsor Response Form (SRF)'!P3388),COUNTIF('SRF Drop Downs'!$A$2:$A$4,'Sponsor Response Form (SRF)'!Q3388),COUNTIF('SRF Drop Downs'!$A$2:$A$4,'Sponsor Response Form (SRF)'!R3388)),"Complete","Incomplete"))</f>
        <v/>
      </c>
      <c r="T3388" s="25" t="str">
        <f>IF(S3388="Complete",IF(AND(NOT(ISNA(VLOOKUP(CONCATENATE(D3388,E3388,F3388,G3388,H3388,I3388,J3388,K3388),'SRF Drop Downs'!G:G,1,FALSE))),IF(AND(G3388&lt;&gt;"C3",K3388&lt;&gt;"O5"),IF(SUM(COUNTIF(L3388:R3388,"Y"),COUNTIF(L3388:R3388,"N"))=0,"V","I"),IF(COUNTIF(L3388:R3388,"Y"),"V","I"))="V", IF(AND('Sponsor Response Form (SRF)'!D3388="M1", COUNTIF('OMS Response Form (ORF)'!C:C, B3388)&gt;0), "I", "V")="V"), "Valid","Invalid")," ")</f>
        <v xml:space="preserve"> </v>
      </c>
    </row>
    <row r="3389" spans="1:20" x14ac:dyDescent="0.25">
      <c r="A3389" s="69"/>
      <c r="B3389" s="70"/>
      <c r="C3389" s="71"/>
      <c r="D3389" s="72"/>
      <c r="E3389" s="72"/>
      <c r="F3389" s="72"/>
      <c r="G3389" s="72"/>
      <c r="H3389" s="72"/>
      <c r="I3389" s="72"/>
      <c r="J3389" s="72"/>
      <c r="K3389" s="72"/>
      <c r="L3389" s="72"/>
      <c r="M3389" s="72"/>
      <c r="N3389" s="72"/>
      <c r="O3389" s="72"/>
      <c r="P3389" s="72"/>
      <c r="Q3389" s="72"/>
      <c r="R3389" s="72"/>
      <c r="S3389" s="24" t="str">
        <f>IF(COUNTA(A3389:R3389)=0,"",IF(AND(COUNTA(A3389:C3389)=3,COUNTIF('SRF Drop Downs'!$B$2:$B$5,'Sponsor Response Form (SRF)'!D3389),COUNTIF('SRF Drop Downs'!$F$2:$F$5,'Sponsor Response Form (SRF)'!E3389),COUNTIF('SRF Drop Downs'!$C$2:$C$4,'Sponsor Response Form (SRF)'!F3389),COUNTIF('SRF Drop Downs'!$D$2:$D$6,'Sponsor Response Form (SRF)'!G3389),COUNTIF('SRF Drop Downs'!$A$2:$A$5,'Sponsor Response Form (SRF)'!H3389),COUNTIF('SRF Drop Downs'!$A$2:$A$4,'Sponsor Response Form (SRF)'!I3389),COUNTIF('SRF Drop Downs'!$A$2:$A$5,'Sponsor Response Form (SRF)'!J3389),COUNTIF('SRF Drop Downs'!$E$2:$E$7,'Sponsor Response Form (SRF)'!K3389),COUNTIF('SRF Drop Downs'!$A$2:$A$4,'Sponsor Response Form (SRF)'!L3389),COUNTIF('SRF Drop Downs'!$A$2:$A$4,'Sponsor Response Form (SRF)'!M3389),COUNTIF('SRF Drop Downs'!$A$2:$A$4,'Sponsor Response Form (SRF)'!N3389),COUNTIF('SRF Drop Downs'!$A$2:$A$4,'Sponsor Response Form (SRF)'!O3389),COUNTIF('SRF Drop Downs'!$A$2:$A$4,'Sponsor Response Form (SRF)'!P3389),COUNTIF('SRF Drop Downs'!$A$2:$A$4,'Sponsor Response Form (SRF)'!Q3389),COUNTIF('SRF Drop Downs'!$A$2:$A$4,'Sponsor Response Form (SRF)'!R3389)),"Complete","Incomplete"))</f>
        <v/>
      </c>
      <c r="T3389" s="25" t="str">
        <f>IF(S3389="Complete",IF(AND(NOT(ISNA(VLOOKUP(CONCATENATE(D3389,E3389,F3389,G3389,H3389,I3389,J3389,K3389),'SRF Drop Downs'!G:G,1,FALSE))),IF(AND(G3389&lt;&gt;"C3",K3389&lt;&gt;"O5"),IF(SUM(COUNTIF(L3389:R3389,"Y"),COUNTIF(L3389:R3389,"N"))=0,"V","I"),IF(COUNTIF(L3389:R3389,"Y"),"V","I"))="V", IF(AND('Sponsor Response Form (SRF)'!D3389="M1", COUNTIF('OMS Response Form (ORF)'!C:C, B3389)&gt;0), "I", "V")="V"), "Valid","Invalid")," ")</f>
        <v xml:space="preserve"> </v>
      </c>
    </row>
    <row r="3390" spans="1:20" x14ac:dyDescent="0.25">
      <c r="A3390" s="69"/>
      <c r="B3390" s="70"/>
      <c r="C3390" s="71"/>
      <c r="D3390" s="72"/>
      <c r="E3390" s="72"/>
      <c r="F3390" s="72"/>
      <c r="G3390" s="72"/>
      <c r="H3390" s="72"/>
      <c r="I3390" s="72"/>
      <c r="J3390" s="72"/>
      <c r="K3390" s="72"/>
      <c r="L3390" s="72"/>
      <c r="M3390" s="72"/>
      <c r="N3390" s="72"/>
      <c r="O3390" s="72"/>
      <c r="P3390" s="72"/>
      <c r="Q3390" s="72"/>
      <c r="R3390" s="72"/>
      <c r="S3390" s="24" t="str">
        <f>IF(COUNTA(A3390:R3390)=0,"",IF(AND(COUNTA(A3390:C3390)=3,COUNTIF('SRF Drop Downs'!$B$2:$B$5,'Sponsor Response Form (SRF)'!D3390),COUNTIF('SRF Drop Downs'!$F$2:$F$5,'Sponsor Response Form (SRF)'!E3390),COUNTIF('SRF Drop Downs'!$C$2:$C$4,'Sponsor Response Form (SRF)'!F3390),COUNTIF('SRF Drop Downs'!$D$2:$D$6,'Sponsor Response Form (SRF)'!G3390),COUNTIF('SRF Drop Downs'!$A$2:$A$5,'Sponsor Response Form (SRF)'!H3390),COUNTIF('SRF Drop Downs'!$A$2:$A$4,'Sponsor Response Form (SRF)'!I3390),COUNTIF('SRF Drop Downs'!$A$2:$A$5,'Sponsor Response Form (SRF)'!J3390),COUNTIF('SRF Drop Downs'!$E$2:$E$7,'Sponsor Response Form (SRF)'!K3390),COUNTIF('SRF Drop Downs'!$A$2:$A$4,'Sponsor Response Form (SRF)'!L3390),COUNTIF('SRF Drop Downs'!$A$2:$A$4,'Sponsor Response Form (SRF)'!M3390),COUNTIF('SRF Drop Downs'!$A$2:$A$4,'Sponsor Response Form (SRF)'!N3390),COUNTIF('SRF Drop Downs'!$A$2:$A$4,'Sponsor Response Form (SRF)'!O3390),COUNTIF('SRF Drop Downs'!$A$2:$A$4,'Sponsor Response Form (SRF)'!P3390),COUNTIF('SRF Drop Downs'!$A$2:$A$4,'Sponsor Response Form (SRF)'!Q3390),COUNTIF('SRF Drop Downs'!$A$2:$A$4,'Sponsor Response Form (SRF)'!R3390)),"Complete","Incomplete"))</f>
        <v/>
      </c>
      <c r="T3390" s="25" t="str">
        <f>IF(S3390="Complete",IF(AND(NOT(ISNA(VLOOKUP(CONCATENATE(D3390,E3390,F3390,G3390,H3390,I3390,J3390,K3390),'SRF Drop Downs'!G:G,1,FALSE))),IF(AND(G3390&lt;&gt;"C3",K3390&lt;&gt;"O5"),IF(SUM(COUNTIF(L3390:R3390,"Y"),COUNTIF(L3390:R3390,"N"))=0,"V","I"),IF(COUNTIF(L3390:R3390,"Y"),"V","I"))="V", IF(AND('Sponsor Response Form (SRF)'!D3390="M1", COUNTIF('OMS Response Form (ORF)'!C:C, B3390)&gt;0), "I", "V")="V"), "Valid","Invalid")," ")</f>
        <v xml:space="preserve"> </v>
      </c>
    </row>
    <row r="3391" spans="1:20" x14ac:dyDescent="0.25">
      <c r="A3391" s="69"/>
      <c r="B3391" s="70"/>
      <c r="C3391" s="71"/>
      <c r="D3391" s="72"/>
      <c r="E3391" s="72"/>
      <c r="F3391" s="72"/>
      <c r="G3391" s="72"/>
      <c r="H3391" s="72"/>
      <c r="I3391" s="72"/>
      <c r="J3391" s="72"/>
      <c r="K3391" s="72"/>
      <c r="L3391" s="72"/>
      <c r="M3391" s="72"/>
      <c r="N3391" s="72"/>
      <c r="O3391" s="72"/>
      <c r="P3391" s="72"/>
      <c r="Q3391" s="72"/>
      <c r="R3391" s="72"/>
      <c r="S3391" s="24" t="str">
        <f>IF(COUNTA(A3391:R3391)=0,"",IF(AND(COUNTA(A3391:C3391)=3,COUNTIF('SRF Drop Downs'!$B$2:$B$5,'Sponsor Response Form (SRF)'!D3391),COUNTIF('SRF Drop Downs'!$F$2:$F$5,'Sponsor Response Form (SRF)'!E3391),COUNTIF('SRF Drop Downs'!$C$2:$C$4,'Sponsor Response Form (SRF)'!F3391),COUNTIF('SRF Drop Downs'!$D$2:$D$6,'Sponsor Response Form (SRF)'!G3391),COUNTIF('SRF Drop Downs'!$A$2:$A$5,'Sponsor Response Form (SRF)'!H3391),COUNTIF('SRF Drop Downs'!$A$2:$A$4,'Sponsor Response Form (SRF)'!I3391),COUNTIF('SRF Drop Downs'!$A$2:$A$5,'Sponsor Response Form (SRF)'!J3391),COUNTIF('SRF Drop Downs'!$E$2:$E$7,'Sponsor Response Form (SRF)'!K3391),COUNTIF('SRF Drop Downs'!$A$2:$A$4,'Sponsor Response Form (SRF)'!L3391),COUNTIF('SRF Drop Downs'!$A$2:$A$4,'Sponsor Response Form (SRF)'!M3391),COUNTIF('SRF Drop Downs'!$A$2:$A$4,'Sponsor Response Form (SRF)'!N3391),COUNTIF('SRF Drop Downs'!$A$2:$A$4,'Sponsor Response Form (SRF)'!O3391),COUNTIF('SRF Drop Downs'!$A$2:$A$4,'Sponsor Response Form (SRF)'!P3391),COUNTIF('SRF Drop Downs'!$A$2:$A$4,'Sponsor Response Form (SRF)'!Q3391),COUNTIF('SRF Drop Downs'!$A$2:$A$4,'Sponsor Response Form (SRF)'!R3391)),"Complete","Incomplete"))</f>
        <v/>
      </c>
      <c r="T3391" s="25" t="str">
        <f>IF(S3391="Complete",IF(AND(NOT(ISNA(VLOOKUP(CONCATENATE(D3391,E3391,F3391,G3391,H3391,I3391,J3391,K3391),'SRF Drop Downs'!G:G,1,FALSE))),IF(AND(G3391&lt;&gt;"C3",K3391&lt;&gt;"O5"),IF(SUM(COUNTIF(L3391:R3391,"Y"),COUNTIF(L3391:R3391,"N"))=0,"V","I"),IF(COUNTIF(L3391:R3391,"Y"),"V","I"))="V", IF(AND('Sponsor Response Form (SRF)'!D3391="M1", COUNTIF('OMS Response Form (ORF)'!C:C, B3391)&gt;0), "I", "V")="V"), "Valid","Invalid")," ")</f>
        <v xml:space="preserve"> </v>
      </c>
    </row>
    <row r="3392" spans="1:20" x14ac:dyDescent="0.25">
      <c r="A3392" s="69"/>
      <c r="B3392" s="70"/>
      <c r="C3392" s="71"/>
      <c r="D3392" s="72"/>
      <c r="E3392" s="72"/>
      <c r="F3392" s="72"/>
      <c r="G3392" s="72"/>
      <c r="H3392" s="72"/>
      <c r="I3392" s="72"/>
      <c r="J3392" s="72"/>
      <c r="K3392" s="72"/>
      <c r="L3392" s="72"/>
      <c r="M3392" s="72"/>
      <c r="N3392" s="72"/>
      <c r="O3392" s="72"/>
      <c r="P3392" s="72"/>
      <c r="Q3392" s="72"/>
      <c r="R3392" s="72"/>
      <c r="S3392" s="24" t="str">
        <f>IF(COUNTA(A3392:R3392)=0,"",IF(AND(COUNTA(A3392:C3392)=3,COUNTIF('SRF Drop Downs'!$B$2:$B$5,'Sponsor Response Form (SRF)'!D3392),COUNTIF('SRF Drop Downs'!$F$2:$F$5,'Sponsor Response Form (SRF)'!E3392),COUNTIF('SRF Drop Downs'!$C$2:$C$4,'Sponsor Response Form (SRF)'!F3392),COUNTIF('SRF Drop Downs'!$D$2:$D$6,'Sponsor Response Form (SRF)'!G3392),COUNTIF('SRF Drop Downs'!$A$2:$A$5,'Sponsor Response Form (SRF)'!H3392),COUNTIF('SRF Drop Downs'!$A$2:$A$4,'Sponsor Response Form (SRF)'!I3392),COUNTIF('SRF Drop Downs'!$A$2:$A$5,'Sponsor Response Form (SRF)'!J3392),COUNTIF('SRF Drop Downs'!$E$2:$E$7,'Sponsor Response Form (SRF)'!K3392),COUNTIF('SRF Drop Downs'!$A$2:$A$4,'Sponsor Response Form (SRF)'!L3392),COUNTIF('SRF Drop Downs'!$A$2:$A$4,'Sponsor Response Form (SRF)'!M3392),COUNTIF('SRF Drop Downs'!$A$2:$A$4,'Sponsor Response Form (SRF)'!N3392),COUNTIF('SRF Drop Downs'!$A$2:$A$4,'Sponsor Response Form (SRF)'!O3392),COUNTIF('SRF Drop Downs'!$A$2:$A$4,'Sponsor Response Form (SRF)'!P3392),COUNTIF('SRF Drop Downs'!$A$2:$A$4,'Sponsor Response Form (SRF)'!Q3392),COUNTIF('SRF Drop Downs'!$A$2:$A$4,'Sponsor Response Form (SRF)'!R3392)),"Complete","Incomplete"))</f>
        <v/>
      </c>
      <c r="T3392" s="25" t="str">
        <f>IF(S3392="Complete",IF(AND(NOT(ISNA(VLOOKUP(CONCATENATE(D3392,E3392,F3392,G3392,H3392,I3392,J3392,K3392),'SRF Drop Downs'!G:G,1,FALSE))),IF(AND(G3392&lt;&gt;"C3",K3392&lt;&gt;"O5"),IF(SUM(COUNTIF(L3392:R3392,"Y"),COUNTIF(L3392:R3392,"N"))=0,"V","I"),IF(COUNTIF(L3392:R3392,"Y"),"V","I"))="V", IF(AND('Sponsor Response Form (SRF)'!D3392="M1", COUNTIF('OMS Response Form (ORF)'!C:C, B3392)&gt;0), "I", "V")="V"), "Valid","Invalid")," ")</f>
        <v xml:space="preserve"> </v>
      </c>
    </row>
    <row r="3393" spans="1:20" x14ac:dyDescent="0.25">
      <c r="A3393" s="69"/>
      <c r="B3393" s="70"/>
      <c r="C3393" s="71"/>
      <c r="D3393" s="72"/>
      <c r="E3393" s="72"/>
      <c r="F3393" s="72"/>
      <c r="G3393" s="72"/>
      <c r="H3393" s="72"/>
      <c r="I3393" s="72"/>
      <c r="J3393" s="72"/>
      <c r="K3393" s="72"/>
      <c r="L3393" s="72"/>
      <c r="M3393" s="72"/>
      <c r="N3393" s="72"/>
      <c r="O3393" s="72"/>
      <c r="P3393" s="72"/>
      <c r="Q3393" s="72"/>
      <c r="R3393" s="72"/>
      <c r="S3393" s="24" t="str">
        <f>IF(COUNTA(A3393:R3393)=0,"",IF(AND(COUNTA(A3393:C3393)=3,COUNTIF('SRF Drop Downs'!$B$2:$B$5,'Sponsor Response Form (SRF)'!D3393),COUNTIF('SRF Drop Downs'!$F$2:$F$5,'Sponsor Response Form (SRF)'!E3393),COUNTIF('SRF Drop Downs'!$C$2:$C$4,'Sponsor Response Form (SRF)'!F3393),COUNTIF('SRF Drop Downs'!$D$2:$D$6,'Sponsor Response Form (SRF)'!G3393),COUNTIF('SRF Drop Downs'!$A$2:$A$5,'Sponsor Response Form (SRF)'!H3393),COUNTIF('SRF Drop Downs'!$A$2:$A$4,'Sponsor Response Form (SRF)'!I3393),COUNTIF('SRF Drop Downs'!$A$2:$A$5,'Sponsor Response Form (SRF)'!J3393),COUNTIF('SRF Drop Downs'!$E$2:$E$7,'Sponsor Response Form (SRF)'!K3393),COUNTIF('SRF Drop Downs'!$A$2:$A$4,'Sponsor Response Form (SRF)'!L3393),COUNTIF('SRF Drop Downs'!$A$2:$A$4,'Sponsor Response Form (SRF)'!M3393),COUNTIF('SRF Drop Downs'!$A$2:$A$4,'Sponsor Response Form (SRF)'!N3393),COUNTIF('SRF Drop Downs'!$A$2:$A$4,'Sponsor Response Form (SRF)'!O3393),COUNTIF('SRF Drop Downs'!$A$2:$A$4,'Sponsor Response Form (SRF)'!P3393),COUNTIF('SRF Drop Downs'!$A$2:$A$4,'Sponsor Response Form (SRF)'!Q3393),COUNTIF('SRF Drop Downs'!$A$2:$A$4,'Sponsor Response Form (SRF)'!R3393)),"Complete","Incomplete"))</f>
        <v/>
      </c>
      <c r="T3393" s="25" t="str">
        <f>IF(S3393="Complete",IF(AND(NOT(ISNA(VLOOKUP(CONCATENATE(D3393,E3393,F3393,G3393,H3393,I3393,J3393,K3393),'SRF Drop Downs'!G:G,1,FALSE))),IF(AND(G3393&lt;&gt;"C3",K3393&lt;&gt;"O5"),IF(SUM(COUNTIF(L3393:R3393,"Y"),COUNTIF(L3393:R3393,"N"))=0,"V","I"),IF(COUNTIF(L3393:R3393,"Y"),"V","I"))="V", IF(AND('Sponsor Response Form (SRF)'!D3393="M1", COUNTIF('OMS Response Form (ORF)'!C:C, B3393)&gt;0), "I", "V")="V"), "Valid","Invalid")," ")</f>
        <v xml:space="preserve"> </v>
      </c>
    </row>
    <row r="3394" spans="1:20" x14ac:dyDescent="0.25">
      <c r="A3394" s="69"/>
      <c r="B3394" s="70"/>
      <c r="C3394" s="71"/>
      <c r="D3394" s="72"/>
      <c r="E3394" s="72"/>
      <c r="F3394" s="72"/>
      <c r="G3394" s="72"/>
      <c r="H3394" s="72"/>
      <c r="I3394" s="72"/>
      <c r="J3394" s="72"/>
      <c r="K3394" s="72"/>
      <c r="L3394" s="72"/>
      <c r="M3394" s="72"/>
      <c r="N3394" s="72"/>
      <c r="O3394" s="72"/>
      <c r="P3394" s="72"/>
      <c r="Q3394" s="72"/>
      <c r="R3394" s="72"/>
      <c r="S3394" s="24" t="str">
        <f>IF(COUNTA(A3394:R3394)=0,"",IF(AND(COUNTA(A3394:C3394)=3,COUNTIF('SRF Drop Downs'!$B$2:$B$5,'Sponsor Response Form (SRF)'!D3394),COUNTIF('SRF Drop Downs'!$F$2:$F$5,'Sponsor Response Form (SRF)'!E3394),COUNTIF('SRF Drop Downs'!$C$2:$C$4,'Sponsor Response Form (SRF)'!F3394),COUNTIF('SRF Drop Downs'!$D$2:$D$6,'Sponsor Response Form (SRF)'!G3394),COUNTIF('SRF Drop Downs'!$A$2:$A$5,'Sponsor Response Form (SRF)'!H3394),COUNTIF('SRF Drop Downs'!$A$2:$A$4,'Sponsor Response Form (SRF)'!I3394),COUNTIF('SRF Drop Downs'!$A$2:$A$5,'Sponsor Response Form (SRF)'!J3394),COUNTIF('SRF Drop Downs'!$E$2:$E$7,'Sponsor Response Form (SRF)'!K3394),COUNTIF('SRF Drop Downs'!$A$2:$A$4,'Sponsor Response Form (SRF)'!L3394),COUNTIF('SRF Drop Downs'!$A$2:$A$4,'Sponsor Response Form (SRF)'!M3394),COUNTIF('SRF Drop Downs'!$A$2:$A$4,'Sponsor Response Form (SRF)'!N3394),COUNTIF('SRF Drop Downs'!$A$2:$A$4,'Sponsor Response Form (SRF)'!O3394),COUNTIF('SRF Drop Downs'!$A$2:$A$4,'Sponsor Response Form (SRF)'!P3394),COUNTIF('SRF Drop Downs'!$A$2:$A$4,'Sponsor Response Form (SRF)'!Q3394),COUNTIF('SRF Drop Downs'!$A$2:$A$4,'Sponsor Response Form (SRF)'!R3394)),"Complete","Incomplete"))</f>
        <v/>
      </c>
      <c r="T3394" s="25" t="str">
        <f>IF(S3394="Complete",IF(AND(NOT(ISNA(VLOOKUP(CONCATENATE(D3394,E3394,F3394,G3394,H3394,I3394,J3394,K3394),'SRF Drop Downs'!G:G,1,FALSE))),IF(AND(G3394&lt;&gt;"C3",K3394&lt;&gt;"O5"),IF(SUM(COUNTIF(L3394:R3394,"Y"),COUNTIF(L3394:R3394,"N"))=0,"V","I"),IF(COUNTIF(L3394:R3394,"Y"),"V","I"))="V", IF(AND('Sponsor Response Form (SRF)'!D3394="M1", COUNTIF('OMS Response Form (ORF)'!C:C, B3394)&gt;0), "I", "V")="V"), "Valid","Invalid")," ")</f>
        <v xml:space="preserve"> </v>
      </c>
    </row>
    <row r="3395" spans="1:20" x14ac:dyDescent="0.25">
      <c r="A3395" s="69"/>
      <c r="B3395" s="70"/>
      <c r="C3395" s="71"/>
      <c r="D3395" s="72"/>
      <c r="E3395" s="72"/>
      <c r="F3395" s="72"/>
      <c r="G3395" s="72"/>
      <c r="H3395" s="72"/>
      <c r="I3395" s="72"/>
      <c r="J3395" s="72"/>
      <c r="K3395" s="72"/>
      <c r="L3395" s="72"/>
      <c r="M3395" s="72"/>
      <c r="N3395" s="72"/>
      <c r="O3395" s="72"/>
      <c r="P3395" s="72"/>
      <c r="Q3395" s="72"/>
      <c r="R3395" s="72"/>
      <c r="S3395" s="24" t="str">
        <f>IF(COUNTA(A3395:R3395)=0,"",IF(AND(COUNTA(A3395:C3395)=3,COUNTIF('SRF Drop Downs'!$B$2:$B$5,'Sponsor Response Form (SRF)'!D3395),COUNTIF('SRF Drop Downs'!$F$2:$F$5,'Sponsor Response Form (SRF)'!E3395),COUNTIF('SRF Drop Downs'!$C$2:$C$4,'Sponsor Response Form (SRF)'!F3395),COUNTIF('SRF Drop Downs'!$D$2:$D$6,'Sponsor Response Form (SRF)'!G3395),COUNTIF('SRF Drop Downs'!$A$2:$A$5,'Sponsor Response Form (SRF)'!H3395),COUNTIF('SRF Drop Downs'!$A$2:$A$4,'Sponsor Response Form (SRF)'!I3395),COUNTIF('SRF Drop Downs'!$A$2:$A$5,'Sponsor Response Form (SRF)'!J3395),COUNTIF('SRF Drop Downs'!$E$2:$E$7,'Sponsor Response Form (SRF)'!K3395),COUNTIF('SRF Drop Downs'!$A$2:$A$4,'Sponsor Response Form (SRF)'!L3395),COUNTIF('SRF Drop Downs'!$A$2:$A$4,'Sponsor Response Form (SRF)'!M3395),COUNTIF('SRF Drop Downs'!$A$2:$A$4,'Sponsor Response Form (SRF)'!N3395),COUNTIF('SRF Drop Downs'!$A$2:$A$4,'Sponsor Response Form (SRF)'!O3395),COUNTIF('SRF Drop Downs'!$A$2:$A$4,'Sponsor Response Form (SRF)'!P3395),COUNTIF('SRF Drop Downs'!$A$2:$A$4,'Sponsor Response Form (SRF)'!Q3395),COUNTIF('SRF Drop Downs'!$A$2:$A$4,'Sponsor Response Form (SRF)'!R3395)),"Complete","Incomplete"))</f>
        <v/>
      </c>
      <c r="T3395" s="25" t="str">
        <f>IF(S3395="Complete",IF(AND(NOT(ISNA(VLOOKUP(CONCATENATE(D3395,E3395,F3395,G3395,H3395,I3395,J3395,K3395),'SRF Drop Downs'!G:G,1,FALSE))),IF(AND(G3395&lt;&gt;"C3",K3395&lt;&gt;"O5"),IF(SUM(COUNTIF(L3395:R3395,"Y"),COUNTIF(L3395:R3395,"N"))=0,"V","I"),IF(COUNTIF(L3395:R3395,"Y"),"V","I"))="V", IF(AND('Sponsor Response Form (SRF)'!D3395="M1", COUNTIF('OMS Response Form (ORF)'!C:C, B3395)&gt;0), "I", "V")="V"), "Valid","Invalid")," ")</f>
        <v xml:space="preserve"> </v>
      </c>
    </row>
    <row r="3396" spans="1:20" x14ac:dyDescent="0.25">
      <c r="A3396" s="69"/>
      <c r="B3396" s="70"/>
      <c r="C3396" s="71"/>
      <c r="D3396" s="72"/>
      <c r="E3396" s="72"/>
      <c r="F3396" s="72"/>
      <c r="G3396" s="72"/>
      <c r="H3396" s="72"/>
      <c r="I3396" s="72"/>
      <c r="J3396" s="72"/>
      <c r="K3396" s="72"/>
      <c r="L3396" s="72"/>
      <c r="M3396" s="72"/>
      <c r="N3396" s="72"/>
      <c r="O3396" s="72"/>
      <c r="P3396" s="72"/>
      <c r="Q3396" s="72"/>
      <c r="R3396" s="72"/>
      <c r="S3396" s="24" t="str">
        <f>IF(COUNTA(A3396:R3396)=0,"",IF(AND(COUNTA(A3396:C3396)=3,COUNTIF('SRF Drop Downs'!$B$2:$B$5,'Sponsor Response Form (SRF)'!D3396),COUNTIF('SRF Drop Downs'!$F$2:$F$5,'Sponsor Response Form (SRF)'!E3396),COUNTIF('SRF Drop Downs'!$C$2:$C$4,'Sponsor Response Form (SRF)'!F3396),COUNTIF('SRF Drop Downs'!$D$2:$D$6,'Sponsor Response Form (SRF)'!G3396),COUNTIF('SRF Drop Downs'!$A$2:$A$5,'Sponsor Response Form (SRF)'!H3396),COUNTIF('SRF Drop Downs'!$A$2:$A$4,'Sponsor Response Form (SRF)'!I3396),COUNTIF('SRF Drop Downs'!$A$2:$A$5,'Sponsor Response Form (SRF)'!J3396),COUNTIF('SRF Drop Downs'!$E$2:$E$7,'Sponsor Response Form (SRF)'!K3396),COUNTIF('SRF Drop Downs'!$A$2:$A$4,'Sponsor Response Form (SRF)'!L3396),COUNTIF('SRF Drop Downs'!$A$2:$A$4,'Sponsor Response Form (SRF)'!M3396),COUNTIF('SRF Drop Downs'!$A$2:$A$4,'Sponsor Response Form (SRF)'!N3396),COUNTIF('SRF Drop Downs'!$A$2:$A$4,'Sponsor Response Form (SRF)'!O3396),COUNTIF('SRF Drop Downs'!$A$2:$A$4,'Sponsor Response Form (SRF)'!P3396),COUNTIF('SRF Drop Downs'!$A$2:$A$4,'Sponsor Response Form (SRF)'!Q3396),COUNTIF('SRF Drop Downs'!$A$2:$A$4,'Sponsor Response Form (SRF)'!R3396)),"Complete","Incomplete"))</f>
        <v/>
      </c>
      <c r="T3396" s="25" t="str">
        <f>IF(S3396="Complete",IF(AND(NOT(ISNA(VLOOKUP(CONCATENATE(D3396,E3396,F3396,G3396,H3396,I3396,J3396,K3396),'SRF Drop Downs'!G:G,1,FALSE))),IF(AND(G3396&lt;&gt;"C3",K3396&lt;&gt;"O5"),IF(SUM(COUNTIF(L3396:R3396,"Y"),COUNTIF(L3396:R3396,"N"))=0,"V","I"),IF(COUNTIF(L3396:R3396,"Y"),"V","I"))="V", IF(AND('Sponsor Response Form (SRF)'!D3396="M1", COUNTIF('OMS Response Form (ORF)'!C:C, B3396)&gt;0), "I", "V")="V"), "Valid","Invalid")," ")</f>
        <v xml:space="preserve"> </v>
      </c>
    </row>
    <row r="3397" spans="1:20" x14ac:dyDescent="0.25">
      <c r="A3397" s="69"/>
      <c r="B3397" s="70"/>
      <c r="C3397" s="71"/>
      <c r="D3397" s="72"/>
      <c r="E3397" s="72"/>
      <c r="F3397" s="72"/>
      <c r="G3397" s="72"/>
      <c r="H3397" s="72"/>
      <c r="I3397" s="72"/>
      <c r="J3397" s="72"/>
      <c r="K3397" s="72"/>
      <c r="L3397" s="72"/>
      <c r="M3397" s="72"/>
      <c r="N3397" s="72"/>
      <c r="O3397" s="72"/>
      <c r="P3397" s="72"/>
      <c r="Q3397" s="72"/>
      <c r="R3397" s="72"/>
      <c r="S3397" s="24" t="str">
        <f>IF(COUNTA(A3397:R3397)=0,"",IF(AND(COUNTA(A3397:C3397)=3,COUNTIF('SRF Drop Downs'!$B$2:$B$5,'Sponsor Response Form (SRF)'!D3397),COUNTIF('SRF Drop Downs'!$F$2:$F$5,'Sponsor Response Form (SRF)'!E3397),COUNTIF('SRF Drop Downs'!$C$2:$C$4,'Sponsor Response Form (SRF)'!F3397),COUNTIF('SRF Drop Downs'!$D$2:$D$6,'Sponsor Response Form (SRF)'!G3397),COUNTIF('SRF Drop Downs'!$A$2:$A$5,'Sponsor Response Form (SRF)'!H3397),COUNTIF('SRF Drop Downs'!$A$2:$A$4,'Sponsor Response Form (SRF)'!I3397),COUNTIF('SRF Drop Downs'!$A$2:$A$5,'Sponsor Response Form (SRF)'!J3397),COUNTIF('SRF Drop Downs'!$E$2:$E$7,'Sponsor Response Form (SRF)'!K3397),COUNTIF('SRF Drop Downs'!$A$2:$A$4,'Sponsor Response Form (SRF)'!L3397),COUNTIF('SRF Drop Downs'!$A$2:$A$4,'Sponsor Response Form (SRF)'!M3397),COUNTIF('SRF Drop Downs'!$A$2:$A$4,'Sponsor Response Form (SRF)'!N3397),COUNTIF('SRF Drop Downs'!$A$2:$A$4,'Sponsor Response Form (SRF)'!O3397),COUNTIF('SRF Drop Downs'!$A$2:$A$4,'Sponsor Response Form (SRF)'!P3397),COUNTIF('SRF Drop Downs'!$A$2:$A$4,'Sponsor Response Form (SRF)'!Q3397),COUNTIF('SRF Drop Downs'!$A$2:$A$4,'Sponsor Response Form (SRF)'!R3397)),"Complete","Incomplete"))</f>
        <v/>
      </c>
      <c r="T3397" s="25" t="str">
        <f>IF(S3397="Complete",IF(AND(NOT(ISNA(VLOOKUP(CONCATENATE(D3397,E3397,F3397,G3397,H3397,I3397,J3397,K3397),'SRF Drop Downs'!G:G,1,FALSE))),IF(AND(G3397&lt;&gt;"C3",K3397&lt;&gt;"O5"),IF(SUM(COUNTIF(L3397:R3397,"Y"),COUNTIF(L3397:R3397,"N"))=0,"V","I"),IF(COUNTIF(L3397:R3397,"Y"),"V","I"))="V", IF(AND('Sponsor Response Form (SRF)'!D3397="M1", COUNTIF('OMS Response Form (ORF)'!C:C, B3397)&gt;0), "I", "V")="V"), "Valid","Invalid")," ")</f>
        <v xml:space="preserve"> </v>
      </c>
    </row>
    <row r="3398" spans="1:20" x14ac:dyDescent="0.25">
      <c r="A3398" s="69"/>
      <c r="B3398" s="70"/>
      <c r="C3398" s="71"/>
      <c r="D3398" s="72"/>
      <c r="E3398" s="72"/>
      <c r="F3398" s="72"/>
      <c r="G3398" s="72"/>
      <c r="H3398" s="72"/>
      <c r="I3398" s="72"/>
      <c r="J3398" s="72"/>
      <c r="K3398" s="72"/>
      <c r="L3398" s="72"/>
      <c r="M3398" s="72"/>
      <c r="N3398" s="72"/>
      <c r="O3398" s="72"/>
      <c r="P3398" s="72"/>
      <c r="Q3398" s="72"/>
      <c r="R3398" s="72"/>
      <c r="S3398" s="24" t="str">
        <f>IF(COUNTA(A3398:R3398)=0,"",IF(AND(COUNTA(A3398:C3398)=3,COUNTIF('SRF Drop Downs'!$B$2:$B$5,'Sponsor Response Form (SRF)'!D3398),COUNTIF('SRF Drop Downs'!$F$2:$F$5,'Sponsor Response Form (SRF)'!E3398),COUNTIF('SRF Drop Downs'!$C$2:$C$4,'Sponsor Response Form (SRF)'!F3398),COUNTIF('SRF Drop Downs'!$D$2:$D$6,'Sponsor Response Form (SRF)'!G3398),COUNTIF('SRF Drop Downs'!$A$2:$A$5,'Sponsor Response Form (SRF)'!H3398),COUNTIF('SRF Drop Downs'!$A$2:$A$4,'Sponsor Response Form (SRF)'!I3398),COUNTIF('SRF Drop Downs'!$A$2:$A$5,'Sponsor Response Form (SRF)'!J3398),COUNTIF('SRF Drop Downs'!$E$2:$E$7,'Sponsor Response Form (SRF)'!K3398),COUNTIF('SRF Drop Downs'!$A$2:$A$4,'Sponsor Response Form (SRF)'!L3398),COUNTIF('SRF Drop Downs'!$A$2:$A$4,'Sponsor Response Form (SRF)'!M3398),COUNTIF('SRF Drop Downs'!$A$2:$A$4,'Sponsor Response Form (SRF)'!N3398),COUNTIF('SRF Drop Downs'!$A$2:$A$4,'Sponsor Response Form (SRF)'!O3398),COUNTIF('SRF Drop Downs'!$A$2:$A$4,'Sponsor Response Form (SRF)'!P3398),COUNTIF('SRF Drop Downs'!$A$2:$A$4,'Sponsor Response Form (SRF)'!Q3398),COUNTIF('SRF Drop Downs'!$A$2:$A$4,'Sponsor Response Form (SRF)'!R3398)),"Complete","Incomplete"))</f>
        <v/>
      </c>
      <c r="T3398" s="25" t="str">
        <f>IF(S3398="Complete",IF(AND(NOT(ISNA(VLOOKUP(CONCATENATE(D3398,E3398,F3398,G3398,H3398,I3398,J3398,K3398),'SRF Drop Downs'!G:G,1,FALSE))),IF(AND(G3398&lt;&gt;"C3",K3398&lt;&gt;"O5"),IF(SUM(COUNTIF(L3398:R3398,"Y"),COUNTIF(L3398:R3398,"N"))=0,"V","I"),IF(COUNTIF(L3398:R3398,"Y"),"V","I"))="V", IF(AND('Sponsor Response Form (SRF)'!D3398="M1", COUNTIF('OMS Response Form (ORF)'!C:C, B3398)&gt;0), "I", "V")="V"), "Valid","Invalid")," ")</f>
        <v xml:space="preserve"> </v>
      </c>
    </row>
    <row r="3399" spans="1:20" x14ac:dyDescent="0.25">
      <c r="A3399" s="69"/>
      <c r="B3399" s="70"/>
      <c r="C3399" s="71"/>
      <c r="D3399" s="72"/>
      <c r="E3399" s="72"/>
      <c r="F3399" s="72"/>
      <c r="G3399" s="72"/>
      <c r="H3399" s="72"/>
      <c r="I3399" s="72"/>
      <c r="J3399" s="72"/>
      <c r="K3399" s="72"/>
      <c r="L3399" s="72"/>
      <c r="M3399" s="72"/>
      <c r="N3399" s="72"/>
      <c r="O3399" s="72"/>
      <c r="P3399" s="72"/>
      <c r="Q3399" s="72"/>
      <c r="R3399" s="72"/>
      <c r="S3399" s="24" t="str">
        <f>IF(COUNTA(A3399:R3399)=0,"",IF(AND(COUNTA(A3399:C3399)=3,COUNTIF('SRF Drop Downs'!$B$2:$B$5,'Sponsor Response Form (SRF)'!D3399),COUNTIF('SRF Drop Downs'!$F$2:$F$5,'Sponsor Response Form (SRF)'!E3399),COUNTIF('SRF Drop Downs'!$C$2:$C$4,'Sponsor Response Form (SRF)'!F3399),COUNTIF('SRF Drop Downs'!$D$2:$D$6,'Sponsor Response Form (SRF)'!G3399),COUNTIF('SRF Drop Downs'!$A$2:$A$5,'Sponsor Response Form (SRF)'!H3399),COUNTIF('SRF Drop Downs'!$A$2:$A$4,'Sponsor Response Form (SRF)'!I3399),COUNTIF('SRF Drop Downs'!$A$2:$A$5,'Sponsor Response Form (SRF)'!J3399),COUNTIF('SRF Drop Downs'!$E$2:$E$7,'Sponsor Response Form (SRF)'!K3399),COUNTIF('SRF Drop Downs'!$A$2:$A$4,'Sponsor Response Form (SRF)'!L3399),COUNTIF('SRF Drop Downs'!$A$2:$A$4,'Sponsor Response Form (SRF)'!M3399),COUNTIF('SRF Drop Downs'!$A$2:$A$4,'Sponsor Response Form (SRF)'!N3399),COUNTIF('SRF Drop Downs'!$A$2:$A$4,'Sponsor Response Form (SRF)'!O3399),COUNTIF('SRF Drop Downs'!$A$2:$A$4,'Sponsor Response Form (SRF)'!P3399),COUNTIF('SRF Drop Downs'!$A$2:$A$4,'Sponsor Response Form (SRF)'!Q3399),COUNTIF('SRF Drop Downs'!$A$2:$A$4,'Sponsor Response Form (SRF)'!R3399)),"Complete","Incomplete"))</f>
        <v/>
      </c>
      <c r="T3399" s="25" t="str">
        <f>IF(S3399="Complete",IF(AND(NOT(ISNA(VLOOKUP(CONCATENATE(D3399,E3399,F3399,G3399,H3399,I3399,J3399,K3399),'SRF Drop Downs'!G:G,1,FALSE))),IF(AND(G3399&lt;&gt;"C3",K3399&lt;&gt;"O5"),IF(SUM(COUNTIF(L3399:R3399,"Y"),COUNTIF(L3399:R3399,"N"))=0,"V","I"),IF(COUNTIF(L3399:R3399,"Y"),"V","I"))="V", IF(AND('Sponsor Response Form (SRF)'!D3399="M1", COUNTIF('OMS Response Form (ORF)'!C:C, B3399)&gt;0), "I", "V")="V"), "Valid","Invalid")," ")</f>
        <v xml:space="preserve"> </v>
      </c>
    </row>
    <row r="3400" spans="1:20" x14ac:dyDescent="0.25">
      <c r="A3400" s="69"/>
      <c r="B3400" s="70"/>
      <c r="C3400" s="71"/>
      <c r="D3400" s="72"/>
      <c r="E3400" s="72"/>
      <c r="F3400" s="72"/>
      <c r="G3400" s="72"/>
      <c r="H3400" s="72"/>
      <c r="I3400" s="72"/>
      <c r="J3400" s="72"/>
      <c r="K3400" s="72"/>
      <c r="L3400" s="72"/>
      <c r="M3400" s="72"/>
      <c r="N3400" s="72"/>
      <c r="O3400" s="72"/>
      <c r="P3400" s="72"/>
      <c r="Q3400" s="72"/>
      <c r="R3400" s="72"/>
      <c r="S3400" s="24" t="str">
        <f>IF(COUNTA(A3400:R3400)=0,"",IF(AND(COUNTA(A3400:C3400)=3,COUNTIF('SRF Drop Downs'!$B$2:$B$5,'Sponsor Response Form (SRF)'!D3400),COUNTIF('SRF Drop Downs'!$F$2:$F$5,'Sponsor Response Form (SRF)'!E3400),COUNTIF('SRF Drop Downs'!$C$2:$C$4,'Sponsor Response Form (SRF)'!F3400),COUNTIF('SRF Drop Downs'!$D$2:$D$6,'Sponsor Response Form (SRF)'!G3400),COUNTIF('SRF Drop Downs'!$A$2:$A$5,'Sponsor Response Form (SRF)'!H3400),COUNTIF('SRF Drop Downs'!$A$2:$A$4,'Sponsor Response Form (SRF)'!I3400),COUNTIF('SRF Drop Downs'!$A$2:$A$5,'Sponsor Response Form (SRF)'!J3400),COUNTIF('SRF Drop Downs'!$E$2:$E$7,'Sponsor Response Form (SRF)'!K3400),COUNTIF('SRF Drop Downs'!$A$2:$A$4,'Sponsor Response Form (SRF)'!L3400),COUNTIF('SRF Drop Downs'!$A$2:$A$4,'Sponsor Response Form (SRF)'!M3400),COUNTIF('SRF Drop Downs'!$A$2:$A$4,'Sponsor Response Form (SRF)'!N3400),COUNTIF('SRF Drop Downs'!$A$2:$A$4,'Sponsor Response Form (SRF)'!O3400),COUNTIF('SRF Drop Downs'!$A$2:$A$4,'Sponsor Response Form (SRF)'!P3400),COUNTIF('SRF Drop Downs'!$A$2:$A$4,'Sponsor Response Form (SRF)'!Q3400),COUNTIF('SRF Drop Downs'!$A$2:$A$4,'Sponsor Response Form (SRF)'!R3400)),"Complete","Incomplete"))</f>
        <v/>
      </c>
      <c r="T3400" s="25" t="str">
        <f>IF(S3400="Complete",IF(AND(NOT(ISNA(VLOOKUP(CONCATENATE(D3400,E3400,F3400,G3400,H3400,I3400,J3400,K3400),'SRF Drop Downs'!G:G,1,FALSE))),IF(AND(G3400&lt;&gt;"C3",K3400&lt;&gt;"O5"),IF(SUM(COUNTIF(L3400:R3400,"Y"),COUNTIF(L3400:R3400,"N"))=0,"V","I"),IF(COUNTIF(L3400:R3400,"Y"),"V","I"))="V", IF(AND('Sponsor Response Form (SRF)'!D3400="M1", COUNTIF('OMS Response Form (ORF)'!C:C, B3400)&gt;0), "I", "V")="V"), "Valid","Invalid")," ")</f>
        <v xml:space="preserve"> </v>
      </c>
    </row>
    <row r="3401" spans="1:20" x14ac:dyDescent="0.25">
      <c r="A3401" s="69"/>
      <c r="B3401" s="70"/>
      <c r="C3401" s="71"/>
      <c r="D3401" s="72"/>
      <c r="E3401" s="72"/>
      <c r="F3401" s="72"/>
      <c r="G3401" s="72"/>
      <c r="H3401" s="72"/>
      <c r="I3401" s="72"/>
      <c r="J3401" s="72"/>
      <c r="K3401" s="72"/>
      <c r="L3401" s="72"/>
      <c r="M3401" s="72"/>
      <c r="N3401" s="72"/>
      <c r="O3401" s="72"/>
      <c r="P3401" s="72"/>
      <c r="Q3401" s="72"/>
      <c r="R3401" s="72"/>
      <c r="S3401" s="24" t="str">
        <f>IF(COUNTA(A3401:R3401)=0,"",IF(AND(COUNTA(A3401:C3401)=3,COUNTIF('SRF Drop Downs'!$B$2:$B$5,'Sponsor Response Form (SRF)'!D3401),COUNTIF('SRF Drop Downs'!$F$2:$F$5,'Sponsor Response Form (SRF)'!E3401),COUNTIF('SRF Drop Downs'!$C$2:$C$4,'Sponsor Response Form (SRF)'!F3401),COUNTIF('SRF Drop Downs'!$D$2:$D$6,'Sponsor Response Form (SRF)'!G3401),COUNTIF('SRF Drop Downs'!$A$2:$A$5,'Sponsor Response Form (SRF)'!H3401),COUNTIF('SRF Drop Downs'!$A$2:$A$4,'Sponsor Response Form (SRF)'!I3401),COUNTIF('SRF Drop Downs'!$A$2:$A$5,'Sponsor Response Form (SRF)'!J3401),COUNTIF('SRF Drop Downs'!$E$2:$E$7,'Sponsor Response Form (SRF)'!K3401),COUNTIF('SRF Drop Downs'!$A$2:$A$4,'Sponsor Response Form (SRF)'!L3401),COUNTIF('SRF Drop Downs'!$A$2:$A$4,'Sponsor Response Form (SRF)'!M3401),COUNTIF('SRF Drop Downs'!$A$2:$A$4,'Sponsor Response Form (SRF)'!N3401),COUNTIF('SRF Drop Downs'!$A$2:$A$4,'Sponsor Response Form (SRF)'!O3401),COUNTIF('SRF Drop Downs'!$A$2:$A$4,'Sponsor Response Form (SRF)'!P3401),COUNTIF('SRF Drop Downs'!$A$2:$A$4,'Sponsor Response Form (SRF)'!Q3401),COUNTIF('SRF Drop Downs'!$A$2:$A$4,'Sponsor Response Form (SRF)'!R3401)),"Complete","Incomplete"))</f>
        <v/>
      </c>
      <c r="T3401" s="25" t="str">
        <f>IF(S3401="Complete",IF(AND(NOT(ISNA(VLOOKUP(CONCATENATE(D3401,E3401,F3401,G3401,H3401,I3401,J3401,K3401),'SRF Drop Downs'!G:G,1,FALSE))),IF(AND(G3401&lt;&gt;"C3",K3401&lt;&gt;"O5"),IF(SUM(COUNTIF(L3401:R3401,"Y"),COUNTIF(L3401:R3401,"N"))=0,"V","I"),IF(COUNTIF(L3401:R3401,"Y"),"V","I"))="V", IF(AND('Sponsor Response Form (SRF)'!D3401="M1", COUNTIF('OMS Response Form (ORF)'!C:C, B3401)&gt;0), "I", "V")="V"), "Valid","Invalid")," ")</f>
        <v xml:space="preserve"> </v>
      </c>
    </row>
    <row r="3402" spans="1:20" x14ac:dyDescent="0.25">
      <c r="A3402" s="69"/>
      <c r="B3402" s="70"/>
      <c r="C3402" s="71"/>
      <c r="D3402" s="72"/>
      <c r="E3402" s="72"/>
      <c r="F3402" s="72"/>
      <c r="G3402" s="72"/>
      <c r="H3402" s="72"/>
      <c r="I3402" s="72"/>
      <c r="J3402" s="72"/>
      <c r="K3402" s="72"/>
      <c r="L3402" s="72"/>
      <c r="M3402" s="72"/>
      <c r="N3402" s="72"/>
      <c r="O3402" s="72"/>
      <c r="P3402" s="72"/>
      <c r="Q3402" s="72"/>
      <c r="R3402" s="72"/>
      <c r="S3402" s="24" t="str">
        <f>IF(COUNTA(A3402:R3402)=0,"",IF(AND(COUNTA(A3402:C3402)=3,COUNTIF('SRF Drop Downs'!$B$2:$B$5,'Sponsor Response Form (SRF)'!D3402),COUNTIF('SRF Drop Downs'!$F$2:$F$5,'Sponsor Response Form (SRF)'!E3402),COUNTIF('SRF Drop Downs'!$C$2:$C$4,'Sponsor Response Form (SRF)'!F3402),COUNTIF('SRF Drop Downs'!$D$2:$D$6,'Sponsor Response Form (SRF)'!G3402),COUNTIF('SRF Drop Downs'!$A$2:$A$5,'Sponsor Response Form (SRF)'!H3402),COUNTIF('SRF Drop Downs'!$A$2:$A$4,'Sponsor Response Form (SRF)'!I3402),COUNTIF('SRF Drop Downs'!$A$2:$A$5,'Sponsor Response Form (SRF)'!J3402),COUNTIF('SRF Drop Downs'!$E$2:$E$7,'Sponsor Response Form (SRF)'!K3402),COUNTIF('SRF Drop Downs'!$A$2:$A$4,'Sponsor Response Form (SRF)'!L3402),COUNTIF('SRF Drop Downs'!$A$2:$A$4,'Sponsor Response Form (SRF)'!M3402),COUNTIF('SRF Drop Downs'!$A$2:$A$4,'Sponsor Response Form (SRF)'!N3402),COUNTIF('SRF Drop Downs'!$A$2:$A$4,'Sponsor Response Form (SRF)'!O3402),COUNTIF('SRF Drop Downs'!$A$2:$A$4,'Sponsor Response Form (SRF)'!P3402),COUNTIF('SRF Drop Downs'!$A$2:$A$4,'Sponsor Response Form (SRF)'!Q3402),COUNTIF('SRF Drop Downs'!$A$2:$A$4,'Sponsor Response Form (SRF)'!R3402)),"Complete","Incomplete"))</f>
        <v/>
      </c>
      <c r="T3402" s="25" t="str">
        <f>IF(S3402="Complete",IF(AND(NOT(ISNA(VLOOKUP(CONCATENATE(D3402,E3402,F3402,G3402,H3402,I3402,J3402,K3402),'SRF Drop Downs'!G:G,1,FALSE))),IF(AND(G3402&lt;&gt;"C3",K3402&lt;&gt;"O5"),IF(SUM(COUNTIF(L3402:R3402,"Y"),COUNTIF(L3402:R3402,"N"))=0,"V","I"),IF(COUNTIF(L3402:R3402,"Y"),"V","I"))="V", IF(AND('Sponsor Response Form (SRF)'!D3402="M1", COUNTIF('OMS Response Form (ORF)'!C:C, B3402)&gt;0), "I", "V")="V"), "Valid","Invalid")," ")</f>
        <v xml:space="preserve"> </v>
      </c>
    </row>
    <row r="3403" spans="1:20" x14ac:dyDescent="0.25">
      <c r="A3403" s="69"/>
      <c r="B3403" s="70"/>
      <c r="C3403" s="71"/>
      <c r="D3403" s="72"/>
      <c r="E3403" s="72"/>
      <c r="F3403" s="72"/>
      <c r="G3403" s="72"/>
      <c r="H3403" s="72"/>
      <c r="I3403" s="72"/>
      <c r="J3403" s="72"/>
      <c r="K3403" s="72"/>
      <c r="L3403" s="72"/>
      <c r="M3403" s="72"/>
      <c r="N3403" s="72"/>
      <c r="O3403" s="72"/>
      <c r="P3403" s="72"/>
      <c r="Q3403" s="72"/>
      <c r="R3403" s="72"/>
      <c r="S3403" s="24" t="str">
        <f>IF(COUNTA(A3403:R3403)=0,"",IF(AND(COUNTA(A3403:C3403)=3,COUNTIF('SRF Drop Downs'!$B$2:$B$5,'Sponsor Response Form (SRF)'!D3403),COUNTIF('SRF Drop Downs'!$F$2:$F$5,'Sponsor Response Form (SRF)'!E3403),COUNTIF('SRF Drop Downs'!$C$2:$C$4,'Sponsor Response Form (SRF)'!F3403),COUNTIF('SRF Drop Downs'!$D$2:$D$6,'Sponsor Response Form (SRF)'!G3403),COUNTIF('SRF Drop Downs'!$A$2:$A$5,'Sponsor Response Form (SRF)'!H3403),COUNTIF('SRF Drop Downs'!$A$2:$A$4,'Sponsor Response Form (SRF)'!I3403),COUNTIF('SRF Drop Downs'!$A$2:$A$5,'Sponsor Response Form (SRF)'!J3403),COUNTIF('SRF Drop Downs'!$E$2:$E$7,'Sponsor Response Form (SRF)'!K3403),COUNTIF('SRF Drop Downs'!$A$2:$A$4,'Sponsor Response Form (SRF)'!L3403),COUNTIF('SRF Drop Downs'!$A$2:$A$4,'Sponsor Response Form (SRF)'!M3403),COUNTIF('SRF Drop Downs'!$A$2:$A$4,'Sponsor Response Form (SRF)'!N3403),COUNTIF('SRF Drop Downs'!$A$2:$A$4,'Sponsor Response Form (SRF)'!O3403),COUNTIF('SRF Drop Downs'!$A$2:$A$4,'Sponsor Response Form (SRF)'!P3403),COUNTIF('SRF Drop Downs'!$A$2:$A$4,'Sponsor Response Form (SRF)'!Q3403),COUNTIF('SRF Drop Downs'!$A$2:$A$4,'Sponsor Response Form (SRF)'!R3403)),"Complete","Incomplete"))</f>
        <v/>
      </c>
      <c r="T3403" s="25" t="str">
        <f>IF(S3403="Complete",IF(AND(NOT(ISNA(VLOOKUP(CONCATENATE(D3403,E3403,F3403,G3403,H3403,I3403,J3403,K3403),'SRF Drop Downs'!G:G,1,FALSE))),IF(AND(G3403&lt;&gt;"C3",K3403&lt;&gt;"O5"),IF(SUM(COUNTIF(L3403:R3403,"Y"),COUNTIF(L3403:R3403,"N"))=0,"V","I"),IF(COUNTIF(L3403:R3403,"Y"),"V","I"))="V", IF(AND('Sponsor Response Form (SRF)'!D3403="M1", COUNTIF('OMS Response Form (ORF)'!C:C, B3403)&gt;0), "I", "V")="V"), "Valid","Invalid")," ")</f>
        <v xml:space="preserve"> </v>
      </c>
    </row>
    <row r="3404" spans="1:20" x14ac:dyDescent="0.25">
      <c r="A3404" s="69"/>
      <c r="B3404" s="70"/>
      <c r="C3404" s="71"/>
      <c r="D3404" s="72"/>
      <c r="E3404" s="72"/>
      <c r="F3404" s="72"/>
      <c r="G3404" s="72"/>
      <c r="H3404" s="72"/>
      <c r="I3404" s="72"/>
      <c r="J3404" s="72"/>
      <c r="K3404" s="72"/>
      <c r="L3404" s="72"/>
      <c r="M3404" s="72"/>
      <c r="N3404" s="72"/>
      <c r="O3404" s="72"/>
      <c r="P3404" s="72"/>
      <c r="Q3404" s="72"/>
      <c r="R3404" s="72"/>
      <c r="S3404" s="24" t="str">
        <f>IF(COUNTA(A3404:R3404)=0,"",IF(AND(COUNTA(A3404:C3404)=3,COUNTIF('SRF Drop Downs'!$B$2:$B$5,'Sponsor Response Form (SRF)'!D3404),COUNTIF('SRF Drop Downs'!$F$2:$F$5,'Sponsor Response Form (SRF)'!E3404),COUNTIF('SRF Drop Downs'!$C$2:$C$4,'Sponsor Response Form (SRF)'!F3404),COUNTIF('SRF Drop Downs'!$D$2:$D$6,'Sponsor Response Form (SRF)'!G3404),COUNTIF('SRF Drop Downs'!$A$2:$A$5,'Sponsor Response Form (SRF)'!H3404),COUNTIF('SRF Drop Downs'!$A$2:$A$4,'Sponsor Response Form (SRF)'!I3404),COUNTIF('SRF Drop Downs'!$A$2:$A$5,'Sponsor Response Form (SRF)'!J3404),COUNTIF('SRF Drop Downs'!$E$2:$E$7,'Sponsor Response Form (SRF)'!K3404),COUNTIF('SRF Drop Downs'!$A$2:$A$4,'Sponsor Response Form (SRF)'!L3404),COUNTIF('SRF Drop Downs'!$A$2:$A$4,'Sponsor Response Form (SRF)'!M3404),COUNTIF('SRF Drop Downs'!$A$2:$A$4,'Sponsor Response Form (SRF)'!N3404),COUNTIF('SRF Drop Downs'!$A$2:$A$4,'Sponsor Response Form (SRF)'!O3404),COUNTIF('SRF Drop Downs'!$A$2:$A$4,'Sponsor Response Form (SRF)'!P3404),COUNTIF('SRF Drop Downs'!$A$2:$A$4,'Sponsor Response Form (SRF)'!Q3404),COUNTIF('SRF Drop Downs'!$A$2:$A$4,'Sponsor Response Form (SRF)'!R3404)),"Complete","Incomplete"))</f>
        <v/>
      </c>
      <c r="T3404" s="25" t="str">
        <f>IF(S3404="Complete",IF(AND(NOT(ISNA(VLOOKUP(CONCATENATE(D3404,E3404,F3404,G3404,H3404,I3404,J3404,K3404),'SRF Drop Downs'!G:G,1,FALSE))),IF(AND(G3404&lt;&gt;"C3",K3404&lt;&gt;"O5"),IF(SUM(COUNTIF(L3404:R3404,"Y"),COUNTIF(L3404:R3404,"N"))=0,"V","I"),IF(COUNTIF(L3404:R3404,"Y"),"V","I"))="V", IF(AND('Sponsor Response Form (SRF)'!D3404="M1", COUNTIF('OMS Response Form (ORF)'!C:C, B3404)&gt;0), "I", "V")="V"), "Valid","Invalid")," ")</f>
        <v xml:space="preserve"> </v>
      </c>
    </row>
    <row r="3405" spans="1:20" x14ac:dyDescent="0.25">
      <c r="A3405" s="69"/>
      <c r="B3405" s="70"/>
      <c r="C3405" s="71"/>
      <c r="D3405" s="72"/>
      <c r="E3405" s="72"/>
      <c r="F3405" s="72"/>
      <c r="G3405" s="72"/>
      <c r="H3405" s="72"/>
      <c r="I3405" s="72"/>
      <c r="J3405" s="72"/>
      <c r="K3405" s="72"/>
      <c r="L3405" s="72"/>
      <c r="M3405" s="72"/>
      <c r="N3405" s="72"/>
      <c r="O3405" s="72"/>
      <c r="P3405" s="72"/>
      <c r="Q3405" s="72"/>
      <c r="R3405" s="72"/>
      <c r="S3405" s="24" t="str">
        <f>IF(COUNTA(A3405:R3405)=0,"",IF(AND(COUNTA(A3405:C3405)=3,COUNTIF('SRF Drop Downs'!$B$2:$B$5,'Sponsor Response Form (SRF)'!D3405),COUNTIF('SRF Drop Downs'!$F$2:$F$5,'Sponsor Response Form (SRF)'!E3405),COUNTIF('SRF Drop Downs'!$C$2:$C$4,'Sponsor Response Form (SRF)'!F3405),COUNTIF('SRF Drop Downs'!$D$2:$D$6,'Sponsor Response Form (SRF)'!G3405),COUNTIF('SRF Drop Downs'!$A$2:$A$5,'Sponsor Response Form (SRF)'!H3405),COUNTIF('SRF Drop Downs'!$A$2:$A$4,'Sponsor Response Form (SRF)'!I3405),COUNTIF('SRF Drop Downs'!$A$2:$A$5,'Sponsor Response Form (SRF)'!J3405),COUNTIF('SRF Drop Downs'!$E$2:$E$7,'Sponsor Response Form (SRF)'!K3405),COUNTIF('SRF Drop Downs'!$A$2:$A$4,'Sponsor Response Form (SRF)'!L3405),COUNTIF('SRF Drop Downs'!$A$2:$A$4,'Sponsor Response Form (SRF)'!M3405),COUNTIF('SRF Drop Downs'!$A$2:$A$4,'Sponsor Response Form (SRF)'!N3405),COUNTIF('SRF Drop Downs'!$A$2:$A$4,'Sponsor Response Form (SRF)'!O3405),COUNTIF('SRF Drop Downs'!$A$2:$A$4,'Sponsor Response Form (SRF)'!P3405),COUNTIF('SRF Drop Downs'!$A$2:$A$4,'Sponsor Response Form (SRF)'!Q3405),COUNTIF('SRF Drop Downs'!$A$2:$A$4,'Sponsor Response Form (SRF)'!R3405)),"Complete","Incomplete"))</f>
        <v/>
      </c>
      <c r="T3405" s="25" t="str">
        <f>IF(S3405="Complete",IF(AND(NOT(ISNA(VLOOKUP(CONCATENATE(D3405,E3405,F3405,G3405,H3405,I3405,J3405,K3405),'SRF Drop Downs'!G:G,1,FALSE))),IF(AND(G3405&lt;&gt;"C3",K3405&lt;&gt;"O5"),IF(SUM(COUNTIF(L3405:R3405,"Y"),COUNTIF(L3405:R3405,"N"))=0,"V","I"),IF(COUNTIF(L3405:R3405,"Y"),"V","I"))="V", IF(AND('Sponsor Response Form (SRF)'!D3405="M1", COUNTIF('OMS Response Form (ORF)'!C:C, B3405)&gt;0), "I", "V")="V"), "Valid","Invalid")," ")</f>
        <v xml:space="preserve"> </v>
      </c>
    </row>
    <row r="3406" spans="1:20" x14ac:dyDescent="0.25">
      <c r="A3406" s="69"/>
      <c r="B3406" s="70"/>
      <c r="C3406" s="71"/>
      <c r="D3406" s="72"/>
      <c r="E3406" s="72"/>
      <c r="F3406" s="72"/>
      <c r="G3406" s="72"/>
      <c r="H3406" s="72"/>
      <c r="I3406" s="72"/>
      <c r="J3406" s="72"/>
      <c r="K3406" s="72"/>
      <c r="L3406" s="72"/>
      <c r="M3406" s="72"/>
      <c r="N3406" s="72"/>
      <c r="O3406" s="72"/>
      <c r="P3406" s="72"/>
      <c r="Q3406" s="72"/>
      <c r="R3406" s="72"/>
      <c r="S3406" s="24" t="str">
        <f>IF(COUNTA(A3406:R3406)=0,"",IF(AND(COUNTA(A3406:C3406)=3,COUNTIF('SRF Drop Downs'!$B$2:$B$5,'Sponsor Response Form (SRF)'!D3406),COUNTIF('SRF Drop Downs'!$F$2:$F$5,'Sponsor Response Form (SRF)'!E3406),COUNTIF('SRF Drop Downs'!$C$2:$C$4,'Sponsor Response Form (SRF)'!F3406),COUNTIF('SRF Drop Downs'!$D$2:$D$6,'Sponsor Response Form (SRF)'!G3406),COUNTIF('SRF Drop Downs'!$A$2:$A$5,'Sponsor Response Form (SRF)'!H3406),COUNTIF('SRF Drop Downs'!$A$2:$A$4,'Sponsor Response Form (SRF)'!I3406),COUNTIF('SRF Drop Downs'!$A$2:$A$5,'Sponsor Response Form (SRF)'!J3406),COUNTIF('SRF Drop Downs'!$E$2:$E$7,'Sponsor Response Form (SRF)'!K3406),COUNTIF('SRF Drop Downs'!$A$2:$A$4,'Sponsor Response Form (SRF)'!L3406),COUNTIF('SRF Drop Downs'!$A$2:$A$4,'Sponsor Response Form (SRF)'!M3406),COUNTIF('SRF Drop Downs'!$A$2:$A$4,'Sponsor Response Form (SRF)'!N3406),COUNTIF('SRF Drop Downs'!$A$2:$A$4,'Sponsor Response Form (SRF)'!O3406),COUNTIF('SRF Drop Downs'!$A$2:$A$4,'Sponsor Response Form (SRF)'!P3406),COUNTIF('SRF Drop Downs'!$A$2:$A$4,'Sponsor Response Form (SRF)'!Q3406),COUNTIF('SRF Drop Downs'!$A$2:$A$4,'Sponsor Response Form (SRF)'!R3406)),"Complete","Incomplete"))</f>
        <v/>
      </c>
      <c r="T3406" s="25" t="str">
        <f>IF(S3406="Complete",IF(AND(NOT(ISNA(VLOOKUP(CONCATENATE(D3406,E3406,F3406,G3406,H3406,I3406,J3406,K3406),'SRF Drop Downs'!G:G,1,FALSE))),IF(AND(G3406&lt;&gt;"C3",K3406&lt;&gt;"O5"),IF(SUM(COUNTIF(L3406:R3406,"Y"),COUNTIF(L3406:R3406,"N"))=0,"V","I"),IF(COUNTIF(L3406:R3406,"Y"),"V","I"))="V", IF(AND('Sponsor Response Form (SRF)'!D3406="M1", COUNTIF('OMS Response Form (ORF)'!C:C, B3406)&gt;0), "I", "V")="V"), "Valid","Invalid")," ")</f>
        <v xml:space="preserve"> </v>
      </c>
    </row>
    <row r="3407" spans="1:20" x14ac:dyDescent="0.25">
      <c r="A3407" s="69"/>
      <c r="B3407" s="70"/>
      <c r="C3407" s="71"/>
      <c r="D3407" s="72"/>
      <c r="E3407" s="72"/>
      <c r="F3407" s="72"/>
      <c r="G3407" s="72"/>
      <c r="H3407" s="72"/>
      <c r="I3407" s="72"/>
      <c r="J3407" s="72"/>
      <c r="K3407" s="72"/>
      <c r="L3407" s="72"/>
      <c r="M3407" s="72"/>
      <c r="N3407" s="72"/>
      <c r="O3407" s="72"/>
      <c r="P3407" s="72"/>
      <c r="Q3407" s="72"/>
      <c r="R3407" s="72"/>
      <c r="S3407" s="24" t="str">
        <f>IF(COUNTA(A3407:R3407)=0,"",IF(AND(COUNTA(A3407:C3407)=3,COUNTIF('SRF Drop Downs'!$B$2:$B$5,'Sponsor Response Form (SRF)'!D3407),COUNTIF('SRF Drop Downs'!$F$2:$F$5,'Sponsor Response Form (SRF)'!E3407),COUNTIF('SRF Drop Downs'!$C$2:$C$4,'Sponsor Response Form (SRF)'!F3407),COUNTIF('SRF Drop Downs'!$D$2:$D$6,'Sponsor Response Form (SRF)'!G3407),COUNTIF('SRF Drop Downs'!$A$2:$A$5,'Sponsor Response Form (SRF)'!H3407),COUNTIF('SRF Drop Downs'!$A$2:$A$4,'Sponsor Response Form (SRF)'!I3407),COUNTIF('SRF Drop Downs'!$A$2:$A$5,'Sponsor Response Form (SRF)'!J3407),COUNTIF('SRF Drop Downs'!$E$2:$E$7,'Sponsor Response Form (SRF)'!K3407),COUNTIF('SRF Drop Downs'!$A$2:$A$4,'Sponsor Response Form (SRF)'!L3407),COUNTIF('SRF Drop Downs'!$A$2:$A$4,'Sponsor Response Form (SRF)'!M3407),COUNTIF('SRF Drop Downs'!$A$2:$A$4,'Sponsor Response Form (SRF)'!N3407),COUNTIF('SRF Drop Downs'!$A$2:$A$4,'Sponsor Response Form (SRF)'!O3407),COUNTIF('SRF Drop Downs'!$A$2:$A$4,'Sponsor Response Form (SRF)'!P3407),COUNTIF('SRF Drop Downs'!$A$2:$A$4,'Sponsor Response Form (SRF)'!Q3407),COUNTIF('SRF Drop Downs'!$A$2:$A$4,'Sponsor Response Form (SRF)'!R3407)),"Complete","Incomplete"))</f>
        <v/>
      </c>
      <c r="T3407" s="25" t="str">
        <f>IF(S3407="Complete",IF(AND(NOT(ISNA(VLOOKUP(CONCATENATE(D3407,E3407,F3407,G3407,H3407,I3407,J3407,K3407),'SRF Drop Downs'!G:G,1,FALSE))),IF(AND(G3407&lt;&gt;"C3",K3407&lt;&gt;"O5"),IF(SUM(COUNTIF(L3407:R3407,"Y"),COUNTIF(L3407:R3407,"N"))=0,"V","I"),IF(COUNTIF(L3407:R3407,"Y"),"V","I"))="V", IF(AND('Sponsor Response Form (SRF)'!D3407="M1", COUNTIF('OMS Response Form (ORF)'!C:C, B3407)&gt;0), "I", "V")="V"), "Valid","Invalid")," ")</f>
        <v xml:space="preserve"> </v>
      </c>
    </row>
    <row r="3408" spans="1:20" x14ac:dyDescent="0.25">
      <c r="A3408" s="69"/>
      <c r="B3408" s="70"/>
      <c r="C3408" s="71"/>
      <c r="D3408" s="72"/>
      <c r="E3408" s="72"/>
      <c r="F3408" s="72"/>
      <c r="G3408" s="72"/>
      <c r="H3408" s="72"/>
      <c r="I3408" s="72"/>
      <c r="J3408" s="72"/>
      <c r="K3408" s="72"/>
      <c r="L3408" s="72"/>
      <c r="M3408" s="72"/>
      <c r="N3408" s="72"/>
      <c r="O3408" s="72"/>
      <c r="P3408" s="72"/>
      <c r="Q3408" s="72"/>
      <c r="R3408" s="72"/>
      <c r="S3408" s="24" t="str">
        <f>IF(COUNTA(A3408:R3408)=0,"",IF(AND(COUNTA(A3408:C3408)=3,COUNTIF('SRF Drop Downs'!$B$2:$B$5,'Sponsor Response Form (SRF)'!D3408),COUNTIF('SRF Drop Downs'!$F$2:$F$5,'Sponsor Response Form (SRF)'!E3408),COUNTIF('SRF Drop Downs'!$C$2:$C$4,'Sponsor Response Form (SRF)'!F3408),COUNTIF('SRF Drop Downs'!$D$2:$D$6,'Sponsor Response Form (SRF)'!G3408),COUNTIF('SRF Drop Downs'!$A$2:$A$5,'Sponsor Response Form (SRF)'!H3408),COUNTIF('SRF Drop Downs'!$A$2:$A$4,'Sponsor Response Form (SRF)'!I3408),COUNTIF('SRF Drop Downs'!$A$2:$A$5,'Sponsor Response Form (SRF)'!J3408),COUNTIF('SRF Drop Downs'!$E$2:$E$7,'Sponsor Response Form (SRF)'!K3408),COUNTIF('SRF Drop Downs'!$A$2:$A$4,'Sponsor Response Form (SRF)'!L3408),COUNTIF('SRF Drop Downs'!$A$2:$A$4,'Sponsor Response Form (SRF)'!M3408),COUNTIF('SRF Drop Downs'!$A$2:$A$4,'Sponsor Response Form (SRF)'!N3408),COUNTIF('SRF Drop Downs'!$A$2:$A$4,'Sponsor Response Form (SRF)'!O3408),COUNTIF('SRF Drop Downs'!$A$2:$A$4,'Sponsor Response Form (SRF)'!P3408),COUNTIF('SRF Drop Downs'!$A$2:$A$4,'Sponsor Response Form (SRF)'!Q3408),COUNTIF('SRF Drop Downs'!$A$2:$A$4,'Sponsor Response Form (SRF)'!R3408)),"Complete","Incomplete"))</f>
        <v/>
      </c>
      <c r="T3408" s="25" t="str">
        <f>IF(S3408="Complete",IF(AND(NOT(ISNA(VLOOKUP(CONCATENATE(D3408,E3408,F3408,G3408,H3408,I3408,J3408,K3408),'SRF Drop Downs'!G:G,1,FALSE))),IF(AND(G3408&lt;&gt;"C3",K3408&lt;&gt;"O5"),IF(SUM(COUNTIF(L3408:R3408,"Y"),COUNTIF(L3408:R3408,"N"))=0,"V","I"),IF(COUNTIF(L3408:R3408,"Y"),"V","I"))="V", IF(AND('Sponsor Response Form (SRF)'!D3408="M1", COUNTIF('OMS Response Form (ORF)'!C:C, B3408)&gt;0), "I", "V")="V"), "Valid","Invalid")," ")</f>
        <v xml:space="preserve"> </v>
      </c>
    </row>
    <row r="3409" spans="1:20" x14ac:dyDescent="0.25">
      <c r="A3409" s="69"/>
      <c r="B3409" s="70"/>
      <c r="C3409" s="71"/>
      <c r="D3409" s="72"/>
      <c r="E3409" s="72"/>
      <c r="F3409" s="72"/>
      <c r="G3409" s="72"/>
      <c r="H3409" s="72"/>
      <c r="I3409" s="72"/>
      <c r="J3409" s="72"/>
      <c r="K3409" s="72"/>
      <c r="L3409" s="72"/>
      <c r="M3409" s="72"/>
      <c r="N3409" s="72"/>
      <c r="O3409" s="72"/>
      <c r="P3409" s="72"/>
      <c r="Q3409" s="72"/>
      <c r="R3409" s="72"/>
      <c r="S3409" s="24" t="str">
        <f>IF(COUNTA(A3409:R3409)=0,"",IF(AND(COUNTA(A3409:C3409)=3,COUNTIF('SRF Drop Downs'!$B$2:$B$5,'Sponsor Response Form (SRF)'!D3409),COUNTIF('SRF Drop Downs'!$F$2:$F$5,'Sponsor Response Form (SRF)'!E3409),COUNTIF('SRF Drop Downs'!$C$2:$C$4,'Sponsor Response Form (SRF)'!F3409),COUNTIF('SRF Drop Downs'!$D$2:$D$6,'Sponsor Response Form (SRF)'!G3409),COUNTIF('SRF Drop Downs'!$A$2:$A$5,'Sponsor Response Form (SRF)'!H3409),COUNTIF('SRF Drop Downs'!$A$2:$A$4,'Sponsor Response Form (SRF)'!I3409),COUNTIF('SRF Drop Downs'!$A$2:$A$5,'Sponsor Response Form (SRF)'!J3409),COUNTIF('SRF Drop Downs'!$E$2:$E$7,'Sponsor Response Form (SRF)'!K3409),COUNTIF('SRF Drop Downs'!$A$2:$A$4,'Sponsor Response Form (SRF)'!L3409),COUNTIF('SRF Drop Downs'!$A$2:$A$4,'Sponsor Response Form (SRF)'!M3409),COUNTIF('SRF Drop Downs'!$A$2:$A$4,'Sponsor Response Form (SRF)'!N3409),COUNTIF('SRF Drop Downs'!$A$2:$A$4,'Sponsor Response Form (SRF)'!O3409),COUNTIF('SRF Drop Downs'!$A$2:$A$4,'Sponsor Response Form (SRF)'!P3409),COUNTIF('SRF Drop Downs'!$A$2:$A$4,'Sponsor Response Form (SRF)'!Q3409),COUNTIF('SRF Drop Downs'!$A$2:$A$4,'Sponsor Response Form (SRF)'!R3409)),"Complete","Incomplete"))</f>
        <v/>
      </c>
      <c r="T3409" s="25" t="str">
        <f>IF(S3409="Complete",IF(AND(NOT(ISNA(VLOOKUP(CONCATENATE(D3409,E3409,F3409,G3409,H3409,I3409,J3409,K3409),'SRF Drop Downs'!G:G,1,FALSE))),IF(AND(G3409&lt;&gt;"C3",K3409&lt;&gt;"O5"),IF(SUM(COUNTIF(L3409:R3409,"Y"),COUNTIF(L3409:R3409,"N"))=0,"V","I"),IF(COUNTIF(L3409:R3409,"Y"),"V","I"))="V", IF(AND('Sponsor Response Form (SRF)'!D3409="M1", COUNTIF('OMS Response Form (ORF)'!C:C, B3409)&gt;0), "I", "V")="V"), "Valid","Invalid")," ")</f>
        <v xml:space="preserve"> </v>
      </c>
    </row>
    <row r="3410" spans="1:20" x14ac:dyDescent="0.25">
      <c r="A3410" s="69"/>
      <c r="B3410" s="70"/>
      <c r="C3410" s="71"/>
      <c r="D3410" s="72"/>
      <c r="E3410" s="72"/>
      <c r="F3410" s="72"/>
      <c r="G3410" s="72"/>
      <c r="H3410" s="72"/>
      <c r="I3410" s="72"/>
      <c r="J3410" s="72"/>
      <c r="K3410" s="72"/>
      <c r="L3410" s="72"/>
      <c r="M3410" s="72"/>
      <c r="N3410" s="72"/>
      <c r="O3410" s="72"/>
      <c r="P3410" s="72"/>
      <c r="Q3410" s="72"/>
      <c r="R3410" s="72"/>
      <c r="S3410" s="24" t="str">
        <f>IF(COUNTA(A3410:R3410)=0,"",IF(AND(COUNTA(A3410:C3410)=3,COUNTIF('SRF Drop Downs'!$B$2:$B$5,'Sponsor Response Form (SRF)'!D3410),COUNTIF('SRF Drop Downs'!$F$2:$F$5,'Sponsor Response Form (SRF)'!E3410),COUNTIF('SRF Drop Downs'!$C$2:$C$4,'Sponsor Response Form (SRF)'!F3410),COUNTIF('SRF Drop Downs'!$D$2:$D$6,'Sponsor Response Form (SRF)'!G3410),COUNTIF('SRF Drop Downs'!$A$2:$A$5,'Sponsor Response Form (SRF)'!H3410),COUNTIF('SRF Drop Downs'!$A$2:$A$4,'Sponsor Response Form (SRF)'!I3410),COUNTIF('SRF Drop Downs'!$A$2:$A$5,'Sponsor Response Form (SRF)'!J3410),COUNTIF('SRF Drop Downs'!$E$2:$E$7,'Sponsor Response Form (SRF)'!K3410),COUNTIF('SRF Drop Downs'!$A$2:$A$4,'Sponsor Response Form (SRF)'!L3410),COUNTIF('SRF Drop Downs'!$A$2:$A$4,'Sponsor Response Form (SRF)'!M3410),COUNTIF('SRF Drop Downs'!$A$2:$A$4,'Sponsor Response Form (SRF)'!N3410),COUNTIF('SRF Drop Downs'!$A$2:$A$4,'Sponsor Response Form (SRF)'!O3410),COUNTIF('SRF Drop Downs'!$A$2:$A$4,'Sponsor Response Form (SRF)'!P3410),COUNTIF('SRF Drop Downs'!$A$2:$A$4,'Sponsor Response Form (SRF)'!Q3410),COUNTIF('SRF Drop Downs'!$A$2:$A$4,'Sponsor Response Form (SRF)'!R3410)),"Complete","Incomplete"))</f>
        <v/>
      </c>
      <c r="T3410" s="25" t="str">
        <f>IF(S3410="Complete",IF(AND(NOT(ISNA(VLOOKUP(CONCATENATE(D3410,E3410,F3410,G3410,H3410,I3410,J3410,K3410),'SRF Drop Downs'!G:G,1,FALSE))),IF(AND(G3410&lt;&gt;"C3",K3410&lt;&gt;"O5"),IF(SUM(COUNTIF(L3410:R3410,"Y"),COUNTIF(L3410:R3410,"N"))=0,"V","I"),IF(COUNTIF(L3410:R3410,"Y"),"V","I"))="V", IF(AND('Sponsor Response Form (SRF)'!D3410="M1", COUNTIF('OMS Response Form (ORF)'!C:C, B3410)&gt;0), "I", "V")="V"), "Valid","Invalid")," ")</f>
        <v xml:space="preserve"> </v>
      </c>
    </row>
    <row r="3411" spans="1:20" x14ac:dyDescent="0.25">
      <c r="A3411" s="69"/>
      <c r="B3411" s="70"/>
      <c r="C3411" s="71"/>
      <c r="D3411" s="72"/>
      <c r="E3411" s="72"/>
      <c r="F3411" s="72"/>
      <c r="G3411" s="72"/>
      <c r="H3411" s="72"/>
      <c r="I3411" s="72"/>
      <c r="J3411" s="72"/>
      <c r="K3411" s="72"/>
      <c r="L3411" s="72"/>
      <c r="M3411" s="72"/>
      <c r="N3411" s="72"/>
      <c r="O3411" s="72"/>
      <c r="P3411" s="72"/>
      <c r="Q3411" s="72"/>
      <c r="R3411" s="72"/>
      <c r="S3411" s="24" t="str">
        <f>IF(COUNTA(A3411:R3411)=0,"",IF(AND(COUNTA(A3411:C3411)=3,COUNTIF('SRF Drop Downs'!$B$2:$B$5,'Sponsor Response Form (SRF)'!D3411),COUNTIF('SRF Drop Downs'!$F$2:$F$5,'Sponsor Response Form (SRF)'!E3411),COUNTIF('SRF Drop Downs'!$C$2:$C$4,'Sponsor Response Form (SRF)'!F3411),COUNTIF('SRF Drop Downs'!$D$2:$D$6,'Sponsor Response Form (SRF)'!G3411),COUNTIF('SRF Drop Downs'!$A$2:$A$5,'Sponsor Response Form (SRF)'!H3411),COUNTIF('SRF Drop Downs'!$A$2:$A$4,'Sponsor Response Form (SRF)'!I3411),COUNTIF('SRF Drop Downs'!$A$2:$A$5,'Sponsor Response Form (SRF)'!J3411),COUNTIF('SRF Drop Downs'!$E$2:$E$7,'Sponsor Response Form (SRF)'!K3411),COUNTIF('SRF Drop Downs'!$A$2:$A$4,'Sponsor Response Form (SRF)'!L3411),COUNTIF('SRF Drop Downs'!$A$2:$A$4,'Sponsor Response Form (SRF)'!M3411),COUNTIF('SRF Drop Downs'!$A$2:$A$4,'Sponsor Response Form (SRF)'!N3411),COUNTIF('SRF Drop Downs'!$A$2:$A$4,'Sponsor Response Form (SRF)'!O3411),COUNTIF('SRF Drop Downs'!$A$2:$A$4,'Sponsor Response Form (SRF)'!P3411),COUNTIF('SRF Drop Downs'!$A$2:$A$4,'Sponsor Response Form (SRF)'!Q3411),COUNTIF('SRF Drop Downs'!$A$2:$A$4,'Sponsor Response Form (SRF)'!R3411)),"Complete","Incomplete"))</f>
        <v/>
      </c>
      <c r="T3411" s="25" t="str">
        <f>IF(S3411="Complete",IF(AND(NOT(ISNA(VLOOKUP(CONCATENATE(D3411,E3411,F3411,G3411,H3411,I3411,J3411,K3411),'SRF Drop Downs'!G:G,1,FALSE))),IF(AND(G3411&lt;&gt;"C3",K3411&lt;&gt;"O5"),IF(SUM(COUNTIF(L3411:R3411,"Y"),COUNTIF(L3411:R3411,"N"))=0,"V","I"),IF(COUNTIF(L3411:R3411,"Y"),"V","I"))="V", IF(AND('Sponsor Response Form (SRF)'!D3411="M1", COUNTIF('OMS Response Form (ORF)'!C:C, B3411)&gt;0), "I", "V")="V"), "Valid","Invalid")," ")</f>
        <v xml:space="preserve"> </v>
      </c>
    </row>
    <row r="3412" spans="1:20" x14ac:dyDescent="0.25">
      <c r="A3412" s="69"/>
      <c r="B3412" s="70"/>
      <c r="C3412" s="71"/>
      <c r="D3412" s="72"/>
      <c r="E3412" s="72"/>
      <c r="F3412" s="72"/>
      <c r="G3412" s="72"/>
      <c r="H3412" s="72"/>
      <c r="I3412" s="72"/>
      <c r="J3412" s="72"/>
      <c r="K3412" s="72"/>
      <c r="L3412" s="72"/>
      <c r="M3412" s="72"/>
      <c r="N3412" s="72"/>
      <c r="O3412" s="72"/>
      <c r="P3412" s="72"/>
      <c r="Q3412" s="72"/>
      <c r="R3412" s="72"/>
      <c r="S3412" s="24" t="str">
        <f>IF(COUNTA(A3412:R3412)=0,"",IF(AND(COUNTA(A3412:C3412)=3,COUNTIF('SRF Drop Downs'!$B$2:$B$5,'Sponsor Response Form (SRF)'!D3412),COUNTIF('SRF Drop Downs'!$F$2:$F$5,'Sponsor Response Form (SRF)'!E3412),COUNTIF('SRF Drop Downs'!$C$2:$C$4,'Sponsor Response Form (SRF)'!F3412),COUNTIF('SRF Drop Downs'!$D$2:$D$6,'Sponsor Response Form (SRF)'!G3412),COUNTIF('SRF Drop Downs'!$A$2:$A$5,'Sponsor Response Form (SRF)'!H3412),COUNTIF('SRF Drop Downs'!$A$2:$A$4,'Sponsor Response Form (SRF)'!I3412),COUNTIF('SRF Drop Downs'!$A$2:$A$5,'Sponsor Response Form (SRF)'!J3412),COUNTIF('SRF Drop Downs'!$E$2:$E$7,'Sponsor Response Form (SRF)'!K3412),COUNTIF('SRF Drop Downs'!$A$2:$A$4,'Sponsor Response Form (SRF)'!L3412),COUNTIF('SRF Drop Downs'!$A$2:$A$4,'Sponsor Response Form (SRF)'!M3412),COUNTIF('SRF Drop Downs'!$A$2:$A$4,'Sponsor Response Form (SRF)'!N3412),COUNTIF('SRF Drop Downs'!$A$2:$A$4,'Sponsor Response Form (SRF)'!O3412),COUNTIF('SRF Drop Downs'!$A$2:$A$4,'Sponsor Response Form (SRF)'!P3412),COUNTIF('SRF Drop Downs'!$A$2:$A$4,'Sponsor Response Form (SRF)'!Q3412),COUNTIF('SRF Drop Downs'!$A$2:$A$4,'Sponsor Response Form (SRF)'!R3412)),"Complete","Incomplete"))</f>
        <v/>
      </c>
      <c r="T3412" s="25" t="str">
        <f>IF(S3412="Complete",IF(AND(NOT(ISNA(VLOOKUP(CONCATENATE(D3412,E3412,F3412,G3412,H3412,I3412,J3412,K3412),'SRF Drop Downs'!G:G,1,FALSE))),IF(AND(G3412&lt;&gt;"C3",K3412&lt;&gt;"O5"),IF(SUM(COUNTIF(L3412:R3412,"Y"),COUNTIF(L3412:R3412,"N"))=0,"V","I"),IF(COUNTIF(L3412:R3412,"Y"),"V","I"))="V", IF(AND('Sponsor Response Form (SRF)'!D3412="M1", COUNTIF('OMS Response Form (ORF)'!C:C, B3412)&gt;0), "I", "V")="V"), "Valid","Invalid")," ")</f>
        <v xml:space="preserve"> </v>
      </c>
    </row>
    <row r="3413" spans="1:20" x14ac:dyDescent="0.25">
      <c r="A3413" s="69"/>
      <c r="B3413" s="70"/>
      <c r="C3413" s="71"/>
      <c r="D3413" s="72"/>
      <c r="E3413" s="72"/>
      <c r="F3413" s="72"/>
      <c r="G3413" s="72"/>
      <c r="H3413" s="72"/>
      <c r="I3413" s="72"/>
      <c r="J3413" s="72"/>
      <c r="K3413" s="72"/>
      <c r="L3413" s="72"/>
      <c r="M3413" s="72"/>
      <c r="N3413" s="72"/>
      <c r="O3413" s="72"/>
      <c r="P3413" s="72"/>
      <c r="Q3413" s="72"/>
      <c r="R3413" s="72"/>
      <c r="S3413" s="24" t="str">
        <f>IF(COUNTA(A3413:R3413)=0,"",IF(AND(COUNTA(A3413:C3413)=3,COUNTIF('SRF Drop Downs'!$B$2:$B$5,'Sponsor Response Form (SRF)'!D3413),COUNTIF('SRF Drop Downs'!$F$2:$F$5,'Sponsor Response Form (SRF)'!E3413),COUNTIF('SRF Drop Downs'!$C$2:$C$4,'Sponsor Response Form (SRF)'!F3413),COUNTIF('SRF Drop Downs'!$D$2:$D$6,'Sponsor Response Form (SRF)'!G3413),COUNTIF('SRF Drop Downs'!$A$2:$A$5,'Sponsor Response Form (SRF)'!H3413),COUNTIF('SRF Drop Downs'!$A$2:$A$4,'Sponsor Response Form (SRF)'!I3413),COUNTIF('SRF Drop Downs'!$A$2:$A$5,'Sponsor Response Form (SRF)'!J3413),COUNTIF('SRF Drop Downs'!$E$2:$E$7,'Sponsor Response Form (SRF)'!K3413),COUNTIF('SRF Drop Downs'!$A$2:$A$4,'Sponsor Response Form (SRF)'!L3413),COUNTIF('SRF Drop Downs'!$A$2:$A$4,'Sponsor Response Form (SRF)'!M3413),COUNTIF('SRF Drop Downs'!$A$2:$A$4,'Sponsor Response Form (SRF)'!N3413),COUNTIF('SRF Drop Downs'!$A$2:$A$4,'Sponsor Response Form (SRF)'!O3413),COUNTIF('SRF Drop Downs'!$A$2:$A$4,'Sponsor Response Form (SRF)'!P3413),COUNTIF('SRF Drop Downs'!$A$2:$A$4,'Sponsor Response Form (SRF)'!Q3413),COUNTIF('SRF Drop Downs'!$A$2:$A$4,'Sponsor Response Form (SRF)'!R3413)),"Complete","Incomplete"))</f>
        <v/>
      </c>
      <c r="T3413" s="25" t="str">
        <f>IF(S3413="Complete",IF(AND(NOT(ISNA(VLOOKUP(CONCATENATE(D3413,E3413,F3413,G3413,H3413,I3413,J3413,K3413),'SRF Drop Downs'!G:G,1,FALSE))),IF(AND(G3413&lt;&gt;"C3",K3413&lt;&gt;"O5"),IF(SUM(COUNTIF(L3413:R3413,"Y"),COUNTIF(L3413:R3413,"N"))=0,"V","I"),IF(COUNTIF(L3413:R3413,"Y"),"V","I"))="V", IF(AND('Sponsor Response Form (SRF)'!D3413="M1", COUNTIF('OMS Response Form (ORF)'!C:C, B3413)&gt;0), "I", "V")="V"), "Valid","Invalid")," ")</f>
        <v xml:space="preserve"> </v>
      </c>
    </row>
    <row r="3414" spans="1:20" x14ac:dyDescent="0.25">
      <c r="A3414" s="69"/>
      <c r="B3414" s="70"/>
      <c r="C3414" s="71"/>
      <c r="D3414" s="72"/>
      <c r="E3414" s="72"/>
      <c r="F3414" s="72"/>
      <c r="G3414" s="72"/>
      <c r="H3414" s="72"/>
      <c r="I3414" s="72"/>
      <c r="J3414" s="72"/>
      <c r="K3414" s="72"/>
      <c r="L3414" s="72"/>
      <c r="M3414" s="72"/>
      <c r="N3414" s="72"/>
      <c r="O3414" s="72"/>
      <c r="P3414" s="72"/>
      <c r="Q3414" s="72"/>
      <c r="R3414" s="72"/>
      <c r="S3414" s="24" t="str">
        <f>IF(COUNTA(A3414:R3414)=0,"",IF(AND(COUNTA(A3414:C3414)=3,COUNTIF('SRF Drop Downs'!$B$2:$B$5,'Sponsor Response Form (SRF)'!D3414),COUNTIF('SRF Drop Downs'!$F$2:$F$5,'Sponsor Response Form (SRF)'!E3414),COUNTIF('SRF Drop Downs'!$C$2:$C$4,'Sponsor Response Form (SRF)'!F3414),COUNTIF('SRF Drop Downs'!$D$2:$D$6,'Sponsor Response Form (SRF)'!G3414),COUNTIF('SRF Drop Downs'!$A$2:$A$5,'Sponsor Response Form (SRF)'!H3414),COUNTIF('SRF Drop Downs'!$A$2:$A$4,'Sponsor Response Form (SRF)'!I3414),COUNTIF('SRF Drop Downs'!$A$2:$A$5,'Sponsor Response Form (SRF)'!J3414),COUNTIF('SRF Drop Downs'!$E$2:$E$7,'Sponsor Response Form (SRF)'!K3414),COUNTIF('SRF Drop Downs'!$A$2:$A$4,'Sponsor Response Form (SRF)'!L3414),COUNTIF('SRF Drop Downs'!$A$2:$A$4,'Sponsor Response Form (SRF)'!M3414),COUNTIF('SRF Drop Downs'!$A$2:$A$4,'Sponsor Response Form (SRF)'!N3414),COUNTIF('SRF Drop Downs'!$A$2:$A$4,'Sponsor Response Form (SRF)'!O3414),COUNTIF('SRF Drop Downs'!$A$2:$A$4,'Sponsor Response Form (SRF)'!P3414),COUNTIF('SRF Drop Downs'!$A$2:$A$4,'Sponsor Response Form (SRF)'!Q3414),COUNTIF('SRF Drop Downs'!$A$2:$A$4,'Sponsor Response Form (SRF)'!R3414)),"Complete","Incomplete"))</f>
        <v/>
      </c>
      <c r="T3414" s="25" t="str">
        <f>IF(S3414="Complete",IF(AND(NOT(ISNA(VLOOKUP(CONCATENATE(D3414,E3414,F3414,G3414,H3414,I3414,J3414,K3414),'SRF Drop Downs'!G:G,1,FALSE))),IF(AND(G3414&lt;&gt;"C3",K3414&lt;&gt;"O5"),IF(SUM(COUNTIF(L3414:R3414,"Y"),COUNTIF(L3414:R3414,"N"))=0,"V","I"),IF(COUNTIF(L3414:R3414,"Y"),"V","I"))="V", IF(AND('Sponsor Response Form (SRF)'!D3414="M1", COUNTIF('OMS Response Form (ORF)'!C:C, B3414)&gt;0), "I", "V")="V"), "Valid","Invalid")," ")</f>
        <v xml:space="preserve"> </v>
      </c>
    </row>
    <row r="3415" spans="1:20" x14ac:dyDescent="0.25">
      <c r="A3415" s="69"/>
      <c r="B3415" s="70"/>
      <c r="C3415" s="71"/>
      <c r="D3415" s="72"/>
      <c r="E3415" s="72"/>
      <c r="F3415" s="72"/>
      <c r="G3415" s="72"/>
      <c r="H3415" s="72"/>
      <c r="I3415" s="72"/>
      <c r="J3415" s="72"/>
      <c r="K3415" s="72"/>
      <c r="L3415" s="72"/>
      <c r="M3415" s="72"/>
      <c r="N3415" s="72"/>
      <c r="O3415" s="72"/>
      <c r="P3415" s="72"/>
      <c r="Q3415" s="72"/>
      <c r="R3415" s="72"/>
      <c r="S3415" s="24" t="str">
        <f>IF(COUNTA(A3415:R3415)=0,"",IF(AND(COUNTA(A3415:C3415)=3,COUNTIF('SRF Drop Downs'!$B$2:$B$5,'Sponsor Response Form (SRF)'!D3415),COUNTIF('SRF Drop Downs'!$F$2:$F$5,'Sponsor Response Form (SRF)'!E3415),COUNTIF('SRF Drop Downs'!$C$2:$C$4,'Sponsor Response Form (SRF)'!F3415),COUNTIF('SRF Drop Downs'!$D$2:$D$6,'Sponsor Response Form (SRF)'!G3415),COUNTIF('SRF Drop Downs'!$A$2:$A$5,'Sponsor Response Form (SRF)'!H3415),COUNTIF('SRF Drop Downs'!$A$2:$A$4,'Sponsor Response Form (SRF)'!I3415),COUNTIF('SRF Drop Downs'!$A$2:$A$5,'Sponsor Response Form (SRF)'!J3415),COUNTIF('SRF Drop Downs'!$E$2:$E$7,'Sponsor Response Form (SRF)'!K3415),COUNTIF('SRF Drop Downs'!$A$2:$A$4,'Sponsor Response Form (SRF)'!L3415),COUNTIF('SRF Drop Downs'!$A$2:$A$4,'Sponsor Response Form (SRF)'!M3415),COUNTIF('SRF Drop Downs'!$A$2:$A$4,'Sponsor Response Form (SRF)'!N3415),COUNTIF('SRF Drop Downs'!$A$2:$A$4,'Sponsor Response Form (SRF)'!O3415),COUNTIF('SRF Drop Downs'!$A$2:$A$4,'Sponsor Response Form (SRF)'!P3415),COUNTIF('SRF Drop Downs'!$A$2:$A$4,'Sponsor Response Form (SRF)'!Q3415),COUNTIF('SRF Drop Downs'!$A$2:$A$4,'Sponsor Response Form (SRF)'!R3415)),"Complete","Incomplete"))</f>
        <v/>
      </c>
      <c r="T3415" s="25" t="str">
        <f>IF(S3415="Complete",IF(AND(NOT(ISNA(VLOOKUP(CONCATENATE(D3415,E3415,F3415,G3415,H3415,I3415,J3415,K3415),'SRF Drop Downs'!G:G,1,FALSE))),IF(AND(G3415&lt;&gt;"C3",K3415&lt;&gt;"O5"),IF(SUM(COUNTIF(L3415:R3415,"Y"),COUNTIF(L3415:R3415,"N"))=0,"V","I"),IF(COUNTIF(L3415:R3415,"Y"),"V","I"))="V", IF(AND('Sponsor Response Form (SRF)'!D3415="M1", COUNTIF('OMS Response Form (ORF)'!C:C, B3415)&gt;0), "I", "V")="V"), "Valid","Invalid")," ")</f>
        <v xml:space="preserve"> </v>
      </c>
    </row>
    <row r="3416" spans="1:20" x14ac:dyDescent="0.25">
      <c r="A3416" s="69"/>
      <c r="B3416" s="70"/>
      <c r="C3416" s="71"/>
      <c r="D3416" s="72"/>
      <c r="E3416" s="72"/>
      <c r="F3416" s="72"/>
      <c r="G3416" s="72"/>
      <c r="H3416" s="72"/>
      <c r="I3416" s="72"/>
      <c r="J3416" s="72"/>
      <c r="K3416" s="72"/>
      <c r="L3416" s="72"/>
      <c r="M3416" s="72"/>
      <c r="N3416" s="72"/>
      <c r="O3416" s="72"/>
      <c r="P3416" s="72"/>
      <c r="Q3416" s="72"/>
      <c r="R3416" s="72"/>
      <c r="S3416" s="24" t="str">
        <f>IF(COUNTA(A3416:R3416)=0,"",IF(AND(COUNTA(A3416:C3416)=3,COUNTIF('SRF Drop Downs'!$B$2:$B$5,'Sponsor Response Form (SRF)'!D3416),COUNTIF('SRF Drop Downs'!$F$2:$F$5,'Sponsor Response Form (SRF)'!E3416),COUNTIF('SRF Drop Downs'!$C$2:$C$4,'Sponsor Response Form (SRF)'!F3416),COUNTIF('SRF Drop Downs'!$D$2:$D$6,'Sponsor Response Form (SRF)'!G3416),COUNTIF('SRF Drop Downs'!$A$2:$A$5,'Sponsor Response Form (SRF)'!H3416),COUNTIF('SRF Drop Downs'!$A$2:$A$4,'Sponsor Response Form (SRF)'!I3416),COUNTIF('SRF Drop Downs'!$A$2:$A$5,'Sponsor Response Form (SRF)'!J3416),COUNTIF('SRF Drop Downs'!$E$2:$E$7,'Sponsor Response Form (SRF)'!K3416),COUNTIF('SRF Drop Downs'!$A$2:$A$4,'Sponsor Response Form (SRF)'!L3416),COUNTIF('SRF Drop Downs'!$A$2:$A$4,'Sponsor Response Form (SRF)'!M3416),COUNTIF('SRF Drop Downs'!$A$2:$A$4,'Sponsor Response Form (SRF)'!N3416),COUNTIF('SRF Drop Downs'!$A$2:$A$4,'Sponsor Response Form (SRF)'!O3416),COUNTIF('SRF Drop Downs'!$A$2:$A$4,'Sponsor Response Form (SRF)'!P3416),COUNTIF('SRF Drop Downs'!$A$2:$A$4,'Sponsor Response Form (SRF)'!Q3416),COUNTIF('SRF Drop Downs'!$A$2:$A$4,'Sponsor Response Form (SRF)'!R3416)),"Complete","Incomplete"))</f>
        <v/>
      </c>
      <c r="T3416" s="25" t="str">
        <f>IF(S3416="Complete",IF(AND(NOT(ISNA(VLOOKUP(CONCATENATE(D3416,E3416,F3416,G3416,H3416,I3416,J3416,K3416),'SRF Drop Downs'!G:G,1,FALSE))),IF(AND(G3416&lt;&gt;"C3",K3416&lt;&gt;"O5"),IF(SUM(COUNTIF(L3416:R3416,"Y"),COUNTIF(L3416:R3416,"N"))=0,"V","I"),IF(COUNTIF(L3416:R3416,"Y"),"V","I"))="V", IF(AND('Sponsor Response Form (SRF)'!D3416="M1", COUNTIF('OMS Response Form (ORF)'!C:C, B3416)&gt;0), "I", "V")="V"), "Valid","Invalid")," ")</f>
        <v xml:space="preserve"> </v>
      </c>
    </row>
    <row r="3417" spans="1:20" x14ac:dyDescent="0.25">
      <c r="A3417" s="69"/>
      <c r="B3417" s="70"/>
      <c r="C3417" s="71"/>
      <c r="D3417" s="72"/>
      <c r="E3417" s="72"/>
      <c r="F3417" s="72"/>
      <c r="G3417" s="72"/>
      <c r="H3417" s="72"/>
      <c r="I3417" s="72"/>
      <c r="J3417" s="72"/>
      <c r="K3417" s="72"/>
      <c r="L3417" s="72"/>
      <c r="M3417" s="72"/>
      <c r="N3417" s="72"/>
      <c r="O3417" s="72"/>
      <c r="P3417" s="72"/>
      <c r="Q3417" s="72"/>
      <c r="R3417" s="72"/>
      <c r="S3417" s="24" t="str">
        <f>IF(COUNTA(A3417:R3417)=0,"",IF(AND(COUNTA(A3417:C3417)=3,COUNTIF('SRF Drop Downs'!$B$2:$B$5,'Sponsor Response Form (SRF)'!D3417),COUNTIF('SRF Drop Downs'!$F$2:$F$5,'Sponsor Response Form (SRF)'!E3417),COUNTIF('SRF Drop Downs'!$C$2:$C$4,'Sponsor Response Form (SRF)'!F3417),COUNTIF('SRF Drop Downs'!$D$2:$D$6,'Sponsor Response Form (SRF)'!G3417),COUNTIF('SRF Drop Downs'!$A$2:$A$5,'Sponsor Response Form (SRF)'!H3417),COUNTIF('SRF Drop Downs'!$A$2:$A$4,'Sponsor Response Form (SRF)'!I3417),COUNTIF('SRF Drop Downs'!$A$2:$A$5,'Sponsor Response Form (SRF)'!J3417),COUNTIF('SRF Drop Downs'!$E$2:$E$7,'Sponsor Response Form (SRF)'!K3417),COUNTIF('SRF Drop Downs'!$A$2:$A$4,'Sponsor Response Form (SRF)'!L3417),COUNTIF('SRF Drop Downs'!$A$2:$A$4,'Sponsor Response Form (SRF)'!M3417),COUNTIF('SRF Drop Downs'!$A$2:$A$4,'Sponsor Response Form (SRF)'!N3417),COUNTIF('SRF Drop Downs'!$A$2:$A$4,'Sponsor Response Form (SRF)'!O3417),COUNTIF('SRF Drop Downs'!$A$2:$A$4,'Sponsor Response Form (SRF)'!P3417),COUNTIF('SRF Drop Downs'!$A$2:$A$4,'Sponsor Response Form (SRF)'!Q3417),COUNTIF('SRF Drop Downs'!$A$2:$A$4,'Sponsor Response Form (SRF)'!R3417)),"Complete","Incomplete"))</f>
        <v/>
      </c>
      <c r="T3417" s="25" t="str">
        <f>IF(S3417="Complete",IF(AND(NOT(ISNA(VLOOKUP(CONCATENATE(D3417,E3417,F3417,G3417,H3417,I3417,J3417,K3417),'SRF Drop Downs'!G:G,1,FALSE))),IF(AND(G3417&lt;&gt;"C3",K3417&lt;&gt;"O5"),IF(SUM(COUNTIF(L3417:R3417,"Y"),COUNTIF(L3417:R3417,"N"))=0,"V","I"),IF(COUNTIF(L3417:R3417,"Y"),"V","I"))="V", IF(AND('Sponsor Response Form (SRF)'!D3417="M1", COUNTIF('OMS Response Form (ORF)'!C:C, B3417)&gt;0), "I", "V")="V"), "Valid","Invalid")," ")</f>
        <v xml:space="preserve"> </v>
      </c>
    </row>
    <row r="3418" spans="1:20" x14ac:dyDescent="0.25">
      <c r="A3418" s="69"/>
      <c r="B3418" s="70"/>
      <c r="C3418" s="71"/>
      <c r="D3418" s="72"/>
      <c r="E3418" s="72"/>
      <c r="F3418" s="72"/>
      <c r="G3418" s="72"/>
      <c r="H3418" s="72"/>
      <c r="I3418" s="72"/>
      <c r="J3418" s="72"/>
      <c r="K3418" s="72"/>
      <c r="L3418" s="72"/>
      <c r="M3418" s="72"/>
      <c r="N3418" s="72"/>
      <c r="O3418" s="72"/>
      <c r="P3418" s="72"/>
      <c r="Q3418" s="72"/>
      <c r="R3418" s="72"/>
      <c r="S3418" s="24" t="str">
        <f>IF(COUNTA(A3418:R3418)=0,"",IF(AND(COUNTA(A3418:C3418)=3,COUNTIF('SRF Drop Downs'!$B$2:$B$5,'Sponsor Response Form (SRF)'!D3418),COUNTIF('SRF Drop Downs'!$F$2:$F$5,'Sponsor Response Form (SRF)'!E3418),COUNTIF('SRF Drop Downs'!$C$2:$C$4,'Sponsor Response Form (SRF)'!F3418),COUNTIF('SRF Drop Downs'!$D$2:$D$6,'Sponsor Response Form (SRF)'!G3418),COUNTIF('SRF Drop Downs'!$A$2:$A$5,'Sponsor Response Form (SRF)'!H3418),COUNTIF('SRF Drop Downs'!$A$2:$A$4,'Sponsor Response Form (SRF)'!I3418),COUNTIF('SRF Drop Downs'!$A$2:$A$5,'Sponsor Response Form (SRF)'!J3418),COUNTIF('SRF Drop Downs'!$E$2:$E$7,'Sponsor Response Form (SRF)'!K3418),COUNTIF('SRF Drop Downs'!$A$2:$A$4,'Sponsor Response Form (SRF)'!L3418),COUNTIF('SRF Drop Downs'!$A$2:$A$4,'Sponsor Response Form (SRF)'!M3418),COUNTIF('SRF Drop Downs'!$A$2:$A$4,'Sponsor Response Form (SRF)'!N3418),COUNTIF('SRF Drop Downs'!$A$2:$A$4,'Sponsor Response Form (SRF)'!O3418),COUNTIF('SRF Drop Downs'!$A$2:$A$4,'Sponsor Response Form (SRF)'!P3418),COUNTIF('SRF Drop Downs'!$A$2:$A$4,'Sponsor Response Form (SRF)'!Q3418),COUNTIF('SRF Drop Downs'!$A$2:$A$4,'Sponsor Response Form (SRF)'!R3418)),"Complete","Incomplete"))</f>
        <v/>
      </c>
      <c r="T3418" s="25" t="str">
        <f>IF(S3418="Complete",IF(AND(NOT(ISNA(VLOOKUP(CONCATENATE(D3418,E3418,F3418,G3418,H3418,I3418,J3418,K3418),'SRF Drop Downs'!G:G,1,FALSE))),IF(AND(G3418&lt;&gt;"C3",K3418&lt;&gt;"O5"),IF(SUM(COUNTIF(L3418:R3418,"Y"),COUNTIF(L3418:R3418,"N"))=0,"V","I"),IF(COUNTIF(L3418:R3418,"Y"),"V","I"))="V", IF(AND('Sponsor Response Form (SRF)'!D3418="M1", COUNTIF('OMS Response Form (ORF)'!C:C, B3418)&gt;0), "I", "V")="V"), "Valid","Invalid")," ")</f>
        <v xml:space="preserve"> </v>
      </c>
    </row>
    <row r="3419" spans="1:20" x14ac:dyDescent="0.25">
      <c r="A3419" s="69"/>
      <c r="B3419" s="70"/>
      <c r="C3419" s="71"/>
      <c r="D3419" s="72"/>
      <c r="E3419" s="72"/>
      <c r="F3419" s="72"/>
      <c r="G3419" s="72"/>
      <c r="H3419" s="72"/>
      <c r="I3419" s="72"/>
      <c r="J3419" s="72"/>
      <c r="K3419" s="72"/>
      <c r="L3419" s="72"/>
      <c r="M3419" s="72"/>
      <c r="N3419" s="72"/>
      <c r="O3419" s="72"/>
      <c r="P3419" s="72"/>
      <c r="Q3419" s="72"/>
      <c r="R3419" s="72"/>
      <c r="S3419" s="24" t="str">
        <f>IF(COUNTA(A3419:R3419)=0,"",IF(AND(COUNTA(A3419:C3419)=3,COUNTIF('SRF Drop Downs'!$B$2:$B$5,'Sponsor Response Form (SRF)'!D3419),COUNTIF('SRF Drop Downs'!$F$2:$F$5,'Sponsor Response Form (SRF)'!E3419),COUNTIF('SRF Drop Downs'!$C$2:$C$4,'Sponsor Response Form (SRF)'!F3419),COUNTIF('SRF Drop Downs'!$D$2:$D$6,'Sponsor Response Form (SRF)'!G3419),COUNTIF('SRF Drop Downs'!$A$2:$A$5,'Sponsor Response Form (SRF)'!H3419),COUNTIF('SRF Drop Downs'!$A$2:$A$4,'Sponsor Response Form (SRF)'!I3419),COUNTIF('SRF Drop Downs'!$A$2:$A$5,'Sponsor Response Form (SRF)'!J3419),COUNTIF('SRF Drop Downs'!$E$2:$E$7,'Sponsor Response Form (SRF)'!K3419),COUNTIF('SRF Drop Downs'!$A$2:$A$4,'Sponsor Response Form (SRF)'!L3419),COUNTIF('SRF Drop Downs'!$A$2:$A$4,'Sponsor Response Form (SRF)'!M3419),COUNTIF('SRF Drop Downs'!$A$2:$A$4,'Sponsor Response Form (SRF)'!N3419),COUNTIF('SRF Drop Downs'!$A$2:$A$4,'Sponsor Response Form (SRF)'!O3419),COUNTIF('SRF Drop Downs'!$A$2:$A$4,'Sponsor Response Form (SRF)'!P3419),COUNTIF('SRF Drop Downs'!$A$2:$A$4,'Sponsor Response Form (SRF)'!Q3419),COUNTIF('SRF Drop Downs'!$A$2:$A$4,'Sponsor Response Form (SRF)'!R3419)),"Complete","Incomplete"))</f>
        <v/>
      </c>
      <c r="T3419" s="25" t="str">
        <f>IF(S3419="Complete",IF(AND(NOT(ISNA(VLOOKUP(CONCATENATE(D3419,E3419,F3419,G3419,H3419,I3419,J3419,K3419),'SRF Drop Downs'!G:G,1,FALSE))),IF(AND(G3419&lt;&gt;"C3",K3419&lt;&gt;"O5"),IF(SUM(COUNTIF(L3419:R3419,"Y"),COUNTIF(L3419:R3419,"N"))=0,"V","I"),IF(COUNTIF(L3419:R3419,"Y"),"V","I"))="V", IF(AND('Sponsor Response Form (SRF)'!D3419="M1", COUNTIF('OMS Response Form (ORF)'!C:C, B3419)&gt;0), "I", "V")="V"), "Valid","Invalid")," ")</f>
        <v xml:space="preserve"> </v>
      </c>
    </row>
    <row r="3420" spans="1:20" x14ac:dyDescent="0.25">
      <c r="A3420" s="69"/>
      <c r="B3420" s="70"/>
      <c r="C3420" s="71"/>
      <c r="D3420" s="72"/>
      <c r="E3420" s="72"/>
      <c r="F3420" s="72"/>
      <c r="G3420" s="72"/>
      <c r="H3420" s="72"/>
      <c r="I3420" s="72"/>
      <c r="J3420" s="72"/>
      <c r="K3420" s="72"/>
      <c r="L3420" s="72"/>
      <c r="M3420" s="72"/>
      <c r="N3420" s="72"/>
      <c r="O3420" s="72"/>
      <c r="P3420" s="72"/>
      <c r="Q3420" s="72"/>
      <c r="R3420" s="72"/>
      <c r="S3420" s="24" t="str">
        <f>IF(COUNTA(A3420:R3420)=0,"",IF(AND(COUNTA(A3420:C3420)=3,COUNTIF('SRF Drop Downs'!$B$2:$B$5,'Sponsor Response Form (SRF)'!D3420),COUNTIF('SRF Drop Downs'!$F$2:$F$5,'Sponsor Response Form (SRF)'!E3420),COUNTIF('SRF Drop Downs'!$C$2:$C$4,'Sponsor Response Form (SRF)'!F3420),COUNTIF('SRF Drop Downs'!$D$2:$D$6,'Sponsor Response Form (SRF)'!G3420),COUNTIF('SRF Drop Downs'!$A$2:$A$5,'Sponsor Response Form (SRF)'!H3420),COUNTIF('SRF Drop Downs'!$A$2:$A$4,'Sponsor Response Form (SRF)'!I3420),COUNTIF('SRF Drop Downs'!$A$2:$A$5,'Sponsor Response Form (SRF)'!J3420),COUNTIF('SRF Drop Downs'!$E$2:$E$7,'Sponsor Response Form (SRF)'!K3420),COUNTIF('SRF Drop Downs'!$A$2:$A$4,'Sponsor Response Form (SRF)'!L3420),COUNTIF('SRF Drop Downs'!$A$2:$A$4,'Sponsor Response Form (SRF)'!M3420),COUNTIF('SRF Drop Downs'!$A$2:$A$4,'Sponsor Response Form (SRF)'!N3420),COUNTIF('SRF Drop Downs'!$A$2:$A$4,'Sponsor Response Form (SRF)'!O3420),COUNTIF('SRF Drop Downs'!$A$2:$A$4,'Sponsor Response Form (SRF)'!P3420),COUNTIF('SRF Drop Downs'!$A$2:$A$4,'Sponsor Response Form (SRF)'!Q3420),COUNTIF('SRF Drop Downs'!$A$2:$A$4,'Sponsor Response Form (SRF)'!R3420)),"Complete","Incomplete"))</f>
        <v/>
      </c>
      <c r="T3420" s="25" t="str">
        <f>IF(S3420="Complete",IF(AND(NOT(ISNA(VLOOKUP(CONCATENATE(D3420,E3420,F3420,G3420,H3420,I3420,J3420,K3420),'SRF Drop Downs'!G:G,1,FALSE))),IF(AND(G3420&lt;&gt;"C3",K3420&lt;&gt;"O5"),IF(SUM(COUNTIF(L3420:R3420,"Y"),COUNTIF(L3420:R3420,"N"))=0,"V","I"),IF(COUNTIF(L3420:R3420,"Y"),"V","I"))="V", IF(AND('Sponsor Response Form (SRF)'!D3420="M1", COUNTIF('OMS Response Form (ORF)'!C:C, B3420)&gt;0), "I", "V")="V"), "Valid","Invalid")," ")</f>
        <v xml:space="preserve"> </v>
      </c>
    </row>
    <row r="3421" spans="1:20" x14ac:dyDescent="0.25">
      <c r="A3421" s="69"/>
      <c r="B3421" s="70"/>
      <c r="C3421" s="71"/>
      <c r="D3421" s="72"/>
      <c r="E3421" s="72"/>
      <c r="F3421" s="72"/>
      <c r="G3421" s="72"/>
      <c r="H3421" s="72"/>
      <c r="I3421" s="72"/>
      <c r="J3421" s="72"/>
      <c r="K3421" s="72"/>
      <c r="L3421" s="72"/>
      <c r="M3421" s="72"/>
      <c r="N3421" s="72"/>
      <c r="O3421" s="72"/>
      <c r="P3421" s="72"/>
      <c r="Q3421" s="72"/>
      <c r="R3421" s="72"/>
      <c r="S3421" s="24" t="str">
        <f>IF(COUNTA(A3421:R3421)=0,"",IF(AND(COUNTA(A3421:C3421)=3,COUNTIF('SRF Drop Downs'!$B$2:$B$5,'Sponsor Response Form (SRF)'!D3421),COUNTIF('SRF Drop Downs'!$F$2:$F$5,'Sponsor Response Form (SRF)'!E3421),COUNTIF('SRF Drop Downs'!$C$2:$C$4,'Sponsor Response Form (SRF)'!F3421),COUNTIF('SRF Drop Downs'!$D$2:$D$6,'Sponsor Response Form (SRF)'!G3421),COUNTIF('SRF Drop Downs'!$A$2:$A$5,'Sponsor Response Form (SRF)'!H3421),COUNTIF('SRF Drop Downs'!$A$2:$A$4,'Sponsor Response Form (SRF)'!I3421),COUNTIF('SRF Drop Downs'!$A$2:$A$5,'Sponsor Response Form (SRF)'!J3421),COUNTIF('SRF Drop Downs'!$E$2:$E$7,'Sponsor Response Form (SRF)'!K3421),COUNTIF('SRF Drop Downs'!$A$2:$A$4,'Sponsor Response Form (SRF)'!L3421),COUNTIF('SRF Drop Downs'!$A$2:$A$4,'Sponsor Response Form (SRF)'!M3421),COUNTIF('SRF Drop Downs'!$A$2:$A$4,'Sponsor Response Form (SRF)'!N3421),COUNTIF('SRF Drop Downs'!$A$2:$A$4,'Sponsor Response Form (SRF)'!O3421),COUNTIF('SRF Drop Downs'!$A$2:$A$4,'Sponsor Response Form (SRF)'!P3421),COUNTIF('SRF Drop Downs'!$A$2:$A$4,'Sponsor Response Form (SRF)'!Q3421),COUNTIF('SRF Drop Downs'!$A$2:$A$4,'Sponsor Response Form (SRF)'!R3421)),"Complete","Incomplete"))</f>
        <v/>
      </c>
      <c r="T3421" s="25" t="str">
        <f>IF(S3421="Complete",IF(AND(NOT(ISNA(VLOOKUP(CONCATENATE(D3421,E3421,F3421,G3421,H3421,I3421,J3421,K3421),'SRF Drop Downs'!G:G,1,FALSE))),IF(AND(G3421&lt;&gt;"C3",K3421&lt;&gt;"O5"),IF(SUM(COUNTIF(L3421:R3421,"Y"),COUNTIF(L3421:R3421,"N"))=0,"V","I"),IF(COUNTIF(L3421:R3421,"Y"),"V","I"))="V", IF(AND('Sponsor Response Form (SRF)'!D3421="M1", COUNTIF('OMS Response Form (ORF)'!C:C, B3421)&gt;0), "I", "V")="V"), "Valid","Invalid")," ")</f>
        <v xml:space="preserve"> </v>
      </c>
    </row>
    <row r="3422" spans="1:20" x14ac:dyDescent="0.25">
      <c r="A3422" s="69"/>
      <c r="B3422" s="70"/>
      <c r="C3422" s="71"/>
      <c r="D3422" s="72"/>
      <c r="E3422" s="72"/>
      <c r="F3422" s="72"/>
      <c r="G3422" s="72"/>
      <c r="H3422" s="72"/>
      <c r="I3422" s="72"/>
      <c r="J3422" s="72"/>
      <c r="K3422" s="72"/>
      <c r="L3422" s="72"/>
      <c r="M3422" s="72"/>
      <c r="N3422" s="72"/>
      <c r="O3422" s="72"/>
      <c r="P3422" s="72"/>
      <c r="Q3422" s="72"/>
      <c r="R3422" s="72"/>
      <c r="S3422" s="24" t="str">
        <f>IF(COUNTA(A3422:R3422)=0,"",IF(AND(COUNTA(A3422:C3422)=3,COUNTIF('SRF Drop Downs'!$B$2:$B$5,'Sponsor Response Form (SRF)'!D3422),COUNTIF('SRF Drop Downs'!$F$2:$F$5,'Sponsor Response Form (SRF)'!E3422),COUNTIF('SRF Drop Downs'!$C$2:$C$4,'Sponsor Response Form (SRF)'!F3422),COUNTIF('SRF Drop Downs'!$D$2:$D$6,'Sponsor Response Form (SRF)'!G3422),COUNTIF('SRF Drop Downs'!$A$2:$A$5,'Sponsor Response Form (SRF)'!H3422),COUNTIF('SRF Drop Downs'!$A$2:$A$4,'Sponsor Response Form (SRF)'!I3422),COUNTIF('SRF Drop Downs'!$A$2:$A$5,'Sponsor Response Form (SRF)'!J3422),COUNTIF('SRF Drop Downs'!$E$2:$E$7,'Sponsor Response Form (SRF)'!K3422),COUNTIF('SRF Drop Downs'!$A$2:$A$4,'Sponsor Response Form (SRF)'!L3422),COUNTIF('SRF Drop Downs'!$A$2:$A$4,'Sponsor Response Form (SRF)'!M3422),COUNTIF('SRF Drop Downs'!$A$2:$A$4,'Sponsor Response Form (SRF)'!N3422),COUNTIF('SRF Drop Downs'!$A$2:$A$4,'Sponsor Response Form (SRF)'!O3422),COUNTIF('SRF Drop Downs'!$A$2:$A$4,'Sponsor Response Form (SRF)'!P3422),COUNTIF('SRF Drop Downs'!$A$2:$A$4,'Sponsor Response Form (SRF)'!Q3422),COUNTIF('SRF Drop Downs'!$A$2:$A$4,'Sponsor Response Form (SRF)'!R3422)),"Complete","Incomplete"))</f>
        <v/>
      </c>
      <c r="T3422" s="25" t="str">
        <f>IF(S3422="Complete",IF(AND(NOT(ISNA(VLOOKUP(CONCATENATE(D3422,E3422,F3422,G3422,H3422,I3422,J3422,K3422),'SRF Drop Downs'!G:G,1,FALSE))),IF(AND(G3422&lt;&gt;"C3",K3422&lt;&gt;"O5"),IF(SUM(COUNTIF(L3422:R3422,"Y"),COUNTIF(L3422:R3422,"N"))=0,"V","I"),IF(COUNTIF(L3422:R3422,"Y"),"V","I"))="V", IF(AND('Sponsor Response Form (SRF)'!D3422="M1", COUNTIF('OMS Response Form (ORF)'!C:C, B3422)&gt;0), "I", "V")="V"), "Valid","Invalid")," ")</f>
        <v xml:space="preserve"> </v>
      </c>
    </row>
    <row r="3423" spans="1:20" x14ac:dyDescent="0.25">
      <c r="A3423" s="69"/>
      <c r="B3423" s="70"/>
      <c r="C3423" s="71"/>
      <c r="D3423" s="72"/>
      <c r="E3423" s="72"/>
      <c r="F3423" s="72"/>
      <c r="G3423" s="72"/>
      <c r="H3423" s="72"/>
      <c r="I3423" s="72"/>
      <c r="J3423" s="72"/>
      <c r="K3423" s="72"/>
      <c r="L3423" s="72"/>
      <c r="M3423" s="72"/>
      <c r="N3423" s="72"/>
      <c r="O3423" s="72"/>
      <c r="P3423" s="72"/>
      <c r="Q3423" s="72"/>
      <c r="R3423" s="72"/>
      <c r="S3423" s="24" t="str">
        <f>IF(COUNTA(A3423:R3423)=0,"",IF(AND(COUNTA(A3423:C3423)=3,COUNTIF('SRF Drop Downs'!$B$2:$B$5,'Sponsor Response Form (SRF)'!D3423),COUNTIF('SRF Drop Downs'!$F$2:$F$5,'Sponsor Response Form (SRF)'!E3423),COUNTIF('SRF Drop Downs'!$C$2:$C$4,'Sponsor Response Form (SRF)'!F3423),COUNTIF('SRF Drop Downs'!$D$2:$D$6,'Sponsor Response Form (SRF)'!G3423),COUNTIF('SRF Drop Downs'!$A$2:$A$5,'Sponsor Response Form (SRF)'!H3423),COUNTIF('SRF Drop Downs'!$A$2:$A$4,'Sponsor Response Form (SRF)'!I3423),COUNTIF('SRF Drop Downs'!$A$2:$A$5,'Sponsor Response Form (SRF)'!J3423),COUNTIF('SRF Drop Downs'!$E$2:$E$7,'Sponsor Response Form (SRF)'!K3423),COUNTIF('SRF Drop Downs'!$A$2:$A$4,'Sponsor Response Form (SRF)'!L3423),COUNTIF('SRF Drop Downs'!$A$2:$A$4,'Sponsor Response Form (SRF)'!M3423),COUNTIF('SRF Drop Downs'!$A$2:$A$4,'Sponsor Response Form (SRF)'!N3423),COUNTIF('SRF Drop Downs'!$A$2:$A$4,'Sponsor Response Form (SRF)'!O3423),COUNTIF('SRF Drop Downs'!$A$2:$A$4,'Sponsor Response Form (SRF)'!P3423),COUNTIF('SRF Drop Downs'!$A$2:$A$4,'Sponsor Response Form (SRF)'!Q3423),COUNTIF('SRF Drop Downs'!$A$2:$A$4,'Sponsor Response Form (SRF)'!R3423)),"Complete","Incomplete"))</f>
        <v/>
      </c>
      <c r="T3423" s="25" t="str">
        <f>IF(S3423="Complete",IF(AND(NOT(ISNA(VLOOKUP(CONCATENATE(D3423,E3423,F3423,G3423,H3423,I3423,J3423,K3423),'SRF Drop Downs'!G:G,1,FALSE))),IF(AND(G3423&lt;&gt;"C3",K3423&lt;&gt;"O5"),IF(SUM(COUNTIF(L3423:R3423,"Y"),COUNTIF(L3423:R3423,"N"))=0,"V","I"),IF(COUNTIF(L3423:R3423,"Y"),"V","I"))="V", IF(AND('Sponsor Response Form (SRF)'!D3423="M1", COUNTIF('OMS Response Form (ORF)'!C:C, B3423)&gt;0), "I", "V")="V"), "Valid","Invalid")," ")</f>
        <v xml:space="preserve"> </v>
      </c>
    </row>
    <row r="3424" spans="1:20" x14ac:dyDescent="0.25">
      <c r="A3424" s="69"/>
      <c r="B3424" s="70"/>
      <c r="C3424" s="71"/>
      <c r="D3424" s="72"/>
      <c r="E3424" s="72"/>
      <c r="F3424" s="72"/>
      <c r="G3424" s="72"/>
      <c r="H3424" s="72"/>
      <c r="I3424" s="72"/>
      <c r="J3424" s="72"/>
      <c r="K3424" s="72"/>
      <c r="L3424" s="72"/>
      <c r="M3424" s="72"/>
      <c r="N3424" s="72"/>
      <c r="O3424" s="72"/>
      <c r="P3424" s="72"/>
      <c r="Q3424" s="72"/>
      <c r="R3424" s="72"/>
      <c r="S3424" s="24" t="str">
        <f>IF(COUNTA(A3424:R3424)=0,"",IF(AND(COUNTA(A3424:C3424)=3,COUNTIF('SRF Drop Downs'!$B$2:$B$5,'Sponsor Response Form (SRF)'!D3424),COUNTIF('SRF Drop Downs'!$F$2:$F$5,'Sponsor Response Form (SRF)'!E3424),COUNTIF('SRF Drop Downs'!$C$2:$C$4,'Sponsor Response Form (SRF)'!F3424),COUNTIF('SRF Drop Downs'!$D$2:$D$6,'Sponsor Response Form (SRF)'!G3424),COUNTIF('SRF Drop Downs'!$A$2:$A$5,'Sponsor Response Form (SRF)'!H3424),COUNTIF('SRF Drop Downs'!$A$2:$A$4,'Sponsor Response Form (SRF)'!I3424),COUNTIF('SRF Drop Downs'!$A$2:$A$5,'Sponsor Response Form (SRF)'!J3424),COUNTIF('SRF Drop Downs'!$E$2:$E$7,'Sponsor Response Form (SRF)'!K3424),COUNTIF('SRF Drop Downs'!$A$2:$A$4,'Sponsor Response Form (SRF)'!L3424),COUNTIF('SRF Drop Downs'!$A$2:$A$4,'Sponsor Response Form (SRF)'!M3424),COUNTIF('SRF Drop Downs'!$A$2:$A$4,'Sponsor Response Form (SRF)'!N3424),COUNTIF('SRF Drop Downs'!$A$2:$A$4,'Sponsor Response Form (SRF)'!O3424),COUNTIF('SRF Drop Downs'!$A$2:$A$4,'Sponsor Response Form (SRF)'!P3424),COUNTIF('SRF Drop Downs'!$A$2:$A$4,'Sponsor Response Form (SRF)'!Q3424),COUNTIF('SRF Drop Downs'!$A$2:$A$4,'Sponsor Response Form (SRF)'!R3424)),"Complete","Incomplete"))</f>
        <v/>
      </c>
      <c r="T3424" s="25" t="str">
        <f>IF(S3424="Complete",IF(AND(NOT(ISNA(VLOOKUP(CONCATENATE(D3424,E3424,F3424,G3424,H3424,I3424,J3424,K3424),'SRF Drop Downs'!G:G,1,FALSE))),IF(AND(G3424&lt;&gt;"C3",K3424&lt;&gt;"O5"),IF(SUM(COUNTIF(L3424:R3424,"Y"),COUNTIF(L3424:R3424,"N"))=0,"V","I"),IF(COUNTIF(L3424:R3424,"Y"),"V","I"))="V", IF(AND('Sponsor Response Form (SRF)'!D3424="M1", COUNTIF('OMS Response Form (ORF)'!C:C, B3424)&gt;0), "I", "V")="V"), "Valid","Invalid")," ")</f>
        <v xml:space="preserve"> </v>
      </c>
    </row>
    <row r="3425" spans="1:20" x14ac:dyDescent="0.25">
      <c r="A3425" s="69"/>
      <c r="B3425" s="70"/>
      <c r="C3425" s="71"/>
      <c r="D3425" s="72"/>
      <c r="E3425" s="72"/>
      <c r="F3425" s="72"/>
      <c r="G3425" s="72"/>
      <c r="H3425" s="72"/>
      <c r="I3425" s="72"/>
      <c r="J3425" s="72"/>
      <c r="K3425" s="72"/>
      <c r="L3425" s="72"/>
      <c r="M3425" s="72"/>
      <c r="N3425" s="72"/>
      <c r="O3425" s="72"/>
      <c r="P3425" s="72"/>
      <c r="Q3425" s="72"/>
      <c r="R3425" s="72"/>
      <c r="S3425" s="24" t="str">
        <f>IF(COUNTA(A3425:R3425)=0,"",IF(AND(COUNTA(A3425:C3425)=3,COUNTIF('SRF Drop Downs'!$B$2:$B$5,'Sponsor Response Form (SRF)'!D3425),COUNTIF('SRF Drop Downs'!$F$2:$F$5,'Sponsor Response Form (SRF)'!E3425),COUNTIF('SRF Drop Downs'!$C$2:$C$4,'Sponsor Response Form (SRF)'!F3425),COUNTIF('SRF Drop Downs'!$D$2:$D$6,'Sponsor Response Form (SRF)'!G3425),COUNTIF('SRF Drop Downs'!$A$2:$A$5,'Sponsor Response Form (SRF)'!H3425),COUNTIF('SRF Drop Downs'!$A$2:$A$4,'Sponsor Response Form (SRF)'!I3425),COUNTIF('SRF Drop Downs'!$A$2:$A$5,'Sponsor Response Form (SRF)'!J3425),COUNTIF('SRF Drop Downs'!$E$2:$E$7,'Sponsor Response Form (SRF)'!K3425),COUNTIF('SRF Drop Downs'!$A$2:$A$4,'Sponsor Response Form (SRF)'!L3425),COUNTIF('SRF Drop Downs'!$A$2:$A$4,'Sponsor Response Form (SRF)'!M3425),COUNTIF('SRF Drop Downs'!$A$2:$A$4,'Sponsor Response Form (SRF)'!N3425),COUNTIF('SRF Drop Downs'!$A$2:$A$4,'Sponsor Response Form (SRF)'!O3425),COUNTIF('SRF Drop Downs'!$A$2:$A$4,'Sponsor Response Form (SRF)'!P3425),COUNTIF('SRF Drop Downs'!$A$2:$A$4,'Sponsor Response Form (SRF)'!Q3425),COUNTIF('SRF Drop Downs'!$A$2:$A$4,'Sponsor Response Form (SRF)'!R3425)),"Complete","Incomplete"))</f>
        <v/>
      </c>
      <c r="T3425" s="25" t="str">
        <f>IF(S3425="Complete",IF(AND(NOT(ISNA(VLOOKUP(CONCATENATE(D3425,E3425,F3425,G3425,H3425,I3425,J3425,K3425),'SRF Drop Downs'!G:G,1,FALSE))),IF(AND(G3425&lt;&gt;"C3",K3425&lt;&gt;"O5"),IF(SUM(COUNTIF(L3425:R3425,"Y"),COUNTIF(L3425:R3425,"N"))=0,"V","I"),IF(COUNTIF(L3425:R3425,"Y"),"V","I"))="V", IF(AND('Sponsor Response Form (SRF)'!D3425="M1", COUNTIF('OMS Response Form (ORF)'!C:C, B3425)&gt;0), "I", "V")="V"), "Valid","Invalid")," ")</f>
        <v xml:space="preserve"> </v>
      </c>
    </row>
    <row r="3426" spans="1:20" x14ac:dyDescent="0.25">
      <c r="A3426" s="69"/>
      <c r="B3426" s="70"/>
      <c r="C3426" s="71"/>
      <c r="D3426" s="72"/>
      <c r="E3426" s="72"/>
      <c r="F3426" s="72"/>
      <c r="G3426" s="72"/>
      <c r="H3426" s="72"/>
      <c r="I3426" s="72"/>
      <c r="J3426" s="72"/>
      <c r="K3426" s="72"/>
      <c r="L3426" s="72"/>
      <c r="M3426" s="72"/>
      <c r="N3426" s="72"/>
      <c r="O3426" s="72"/>
      <c r="P3426" s="72"/>
      <c r="Q3426" s="72"/>
      <c r="R3426" s="72"/>
      <c r="S3426" s="24" t="str">
        <f>IF(COUNTA(A3426:R3426)=0,"",IF(AND(COUNTA(A3426:C3426)=3,COUNTIF('SRF Drop Downs'!$B$2:$B$5,'Sponsor Response Form (SRF)'!D3426),COUNTIF('SRF Drop Downs'!$F$2:$F$5,'Sponsor Response Form (SRF)'!E3426),COUNTIF('SRF Drop Downs'!$C$2:$C$4,'Sponsor Response Form (SRF)'!F3426),COUNTIF('SRF Drop Downs'!$D$2:$D$6,'Sponsor Response Form (SRF)'!G3426),COUNTIF('SRF Drop Downs'!$A$2:$A$5,'Sponsor Response Form (SRF)'!H3426),COUNTIF('SRF Drop Downs'!$A$2:$A$4,'Sponsor Response Form (SRF)'!I3426),COUNTIF('SRF Drop Downs'!$A$2:$A$5,'Sponsor Response Form (SRF)'!J3426),COUNTIF('SRF Drop Downs'!$E$2:$E$7,'Sponsor Response Form (SRF)'!K3426),COUNTIF('SRF Drop Downs'!$A$2:$A$4,'Sponsor Response Form (SRF)'!L3426),COUNTIF('SRF Drop Downs'!$A$2:$A$4,'Sponsor Response Form (SRF)'!M3426),COUNTIF('SRF Drop Downs'!$A$2:$A$4,'Sponsor Response Form (SRF)'!N3426),COUNTIF('SRF Drop Downs'!$A$2:$A$4,'Sponsor Response Form (SRF)'!O3426),COUNTIF('SRF Drop Downs'!$A$2:$A$4,'Sponsor Response Form (SRF)'!P3426),COUNTIF('SRF Drop Downs'!$A$2:$A$4,'Sponsor Response Form (SRF)'!Q3426),COUNTIF('SRF Drop Downs'!$A$2:$A$4,'Sponsor Response Form (SRF)'!R3426)),"Complete","Incomplete"))</f>
        <v/>
      </c>
      <c r="T3426" s="25" t="str">
        <f>IF(S3426="Complete",IF(AND(NOT(ISNA(VLOOKUP(CONCATENATE(D3426,E3426,F3426,G3426,H3426,I3426,J3426,K3426),'SRF Drop Downs'!G:G,1,FALSE))),IF(AND(G3426&lt;&gt;"C3",K3426&lt;&gt;"O5"),IF(SUM(COUNTIF(L3426:R3426,"Y"),COUNTIF(L3426:R3426,"N"))=0,"V","I"),IF(COUNTIF(L3426:R3426,"Y"),"V","I"))="V", IF(AND('Sponsor Response Form (SRF)'!D3426="M1", COUNTIF('OMS Response Form (ORF)'!C:C, B3426)&gt;0), "I", "V")="V"), "Valid","Invalid")," ")</f>
        <v xml:space="preserve"> </v>
      </c>
    </row>
    <row r="3427" spans="1:20" x14ac:dyDescent="0.25">
      <c r="A3427" s="69"/>
      <c r="B3427" s="70"/>
      <c r="C3427" s="71"/>
      <c r="D3427" s="72"/>
      <c r="E3427" s="72"/>
      <c r="F3427" s="72"/>
      <c r="G3427" s="72"/>
      <c r="H3427" s="72"/>
      <c r="I3427" s="72"/>
      <c r="J3427" s="72"/>
      <c r="K3427" s="72"/>
      <c r="L3427" s="72"/>
      <c r="M3427" s="72"/>
      <c r="N3427" s="72"/>
      <c r="O3427" s="72"/>
      <c r="P3427" s="72"/>
      <c r="Q3427" s="72"/>
      <c r="R3427" s="72"/>
      <c r="S3427" s="24" t="str">
        <f>IF(COUNTA(A3427:R3427)=0,"",IF(AND(COUNTA(A3427:C3427)=3,COUNTIF('SRF Drop Downs'!$B$2:$B$5,'Sponsor Response Form (SRF)'!D3427),COUNTIF('SRF Drop Downs'!$F$2:$F$5,'Sponsor Response Form (SRF)'!E3427),COUNTIF('SRF Drop Downs'!$C$2:$C$4,'Sponsor Response Form (SRF)'!F3427),COUNTIF('SRF Drop Downs'!$D$2:$D$6,'Sponsor Response Form (SRF)'!G3427),COUNTIF('SRF Drop Downs'!$A$2:$A$5,'Sponsor Response Form (SRF)'!H3427),COUNTIF('SRF Drop Downs'!$A$2:$A$4,'Sponsor Response Form (SRF)'!I3427),COUNTIF('SRF Drop Downs'!$A$2:$A$5,'Sponsor Response Form (SRF)'!J3427),COUNTIF('SRF Drop Downs'!$E$2:$E$7,'Sponsor Response Form (SRF)'!K3427),COUNTIF('SRF Drop Downs'!$A$2:$A$4,'Sponsor Response Form (SRF)'!L3427),COUNTIF('SRF Drop Downs'!$A$2:$A$4,'Sponsor Response Form (SRF)'!M3427),COUNTIF('SRF Drop Downs'!$A$2:$A$4,'Sponsor Response Form (SRF)'!N3427),COUNTIF('SRF Drop Downs'!$A$2:$A$4,'Sponsor Response Form (SRF)'!O3427),COUNTIF('SRF Drop Downs'!$A$2:$A$4,'Sponsor Response Form (SRF)'!P3427),COUNTIF('SRF Drop Downs'!$A$2:$A$4,'Sponsor Response Form (SRF)'!Q3427),COUNTIF('SRF Drop Downs'!$A$2:$A$4,'Sponsor Response Form (SRF)'!R3427)),"Complete","Incomplete"))</f>
        <v/>
      </c>
      <c r="T3427" s="25" t="str">
        <f>IF(S3427="Complete",IF(AND(NOT(ISNA(VLOOKUP(CONCATENATE(D3427,E3427,F3427,G3427,H3427,I3427,J3427,K3427),'SRF Drop Downs'!G:G,1,FALSE))),IF(AND(G3427&lt;&gt;"C3",K3427&lt;&gt;"O5"),IF(SUM(COUNTIF(L3427:R3427,"Y"),COUNTIF(L3427:R3427,"N"))=0,"V","I"),IF(COUNTIF(L3427:R3427,"Y"),"V","I"))="V", IF(AND('Sponsor Response Form (SRF)'!D3427="M1", COUNTIF('OMS Response Form (ORF)'!C:C, B3427)&gt;0), "I", "V")="V"), "Valid","Invalid")," ")</f>
        <v xml:space="preserve"> </v>
      </c>
    </row>
    <row r="3428" spans="1:20" x14ac:dyDescent="0.25">
      <c r="A3428" s="69"/>
      <c r="B3428" s="70"/>
      <c r="C3428" s="71"/>
      <c r="D3428" s="72"/>
      <c r="E3428" s="72"/>
      <c r="F3428" s="72"/>
      <c r="G3428" s="72"/>
      <c r="H3428" s="72"/>
      <c r="I3428" s="72"/>
      <c r="J3428" s="72"/>
      <c r="K3428" s="72"/>
      <c r="L3428" s="72"/>
      <c r="M3428" s="72"/>
      <c r="N3428" s="72"/>
      <c r="O3428" s="72"/>
      <c r="P3428" s="72"/>
      <c r="Q3428" s="72"/>
      <c r="R3428" s="72"/>
      <c r="S3428" s="24" t="str">
        <f>IF(COUNTA(A3428:R3428)=0,"",IF(AND(COUNTA(A3428:C3428)=3,COUNTIF('SRF Drop Downs'!$B$2:$B$5,'Sponsor Response Form (SRF)'!D3428),COUNTIF('SRF Drop Downs'!$F$2:$F$5,'Sponsor Response Form (SRF)'!E3428),COUNTIF('SRF Drop Downs'!$C$2:$C$4,'Sponsor Response Form (SRF)'!F3428),COUNTIF('SRF Drop Downs'!$D$2:$D$6,'Sponsor Response Form (SRF)'!G3428),COUNTIF('SRF Drop Downs'!$A$2:$A$5,'Sponsor Response Form (SRF)'!H3428),COUNTIF('SRF Drop Downs'!$A$2:$A$4,'Sponsor Response Form (SRF)'!I3428),COUNTIF('SRF Drop Downs'!$A$2:$A$5,'Sponsor Response Form (SRF)'!J3428),COUNTIF('SRF Drop Downs'!$E$2:$E$7,'Sponsor Response Form (SRF)'!K3428),COUNTIF('SRF Drop Downs'!$A$2:$A$4,'Sponsor Response Form (SRF)'!L3428),COUNTIF('SRF Drop Downs'!$A$2:$A$4,'Sponsor Response Form (SRF)'!M3428),COUNTIF('SRF Drop Downs'!$A$2:$A$4,'Sponsor Response Form (SRF)'!N3428),COUNTIF('SRF Drop Downs'!$A$2:$A$4,'Sponsor Response Form (SRF)'!O3428),COUNTIF('SRF Drop Downs'!$A$2:$A$4,'Sponsor Response Form (SRF)'!P3428),COUNTIF('SRF Drop Downs'!$A$2:$A$4,'Sponsor Response Form (SRF)'!Q3428),COUNTIF('SRF Drop Downs'!$A$2:$A$4,'Sponsor Response Form (SRF)'!R3428)),"Complete","Incomplete"))</f>
        <v/>
      </c>
      <c r="T3428" s="25" t="str">
        <f>IF(S3428="Complete",IF(AND(NOT(ISNA(VLOOKUP(CONCATENATE(D3428,E3428,F3428,G3428,H3428,I3428,J3428,K3428),'SRF Drop Downs'!G:G,1,FALSE))),IF(AND(G3428&lt;&gt;"C3",K3428&lt;&gt;"O5"),IF(SUM(COUNTIF(L3428:R3428,"Y"),COUNTIF(L3428:R3428,"N"))=0,"V","I"),IF(COUNTIF(L3428:R3428,"Y"),"V","I"))="V", IF(AND('Sponsor Response Form (SRF)'!D3428="M1", COUNTIF('OMS Response Form (ORF)'!C:C, B3428)&gt;0), "I", "V")="V"), "Valid","Invalid")," ")</f>
        <v xml:space="preserve"> </v>
      </c>
    </row>
    <row r="3429" spans="1:20" x14ac:dyDescent="0.25">
      <c r="A3429" s="69"/>
      <c r="B3429" s="70"/>
      <c r="C3429" s="71"/>
      <c r="D3429" s="72"/>
      <c r="E3429" s="72"/>
      <c r="F3429" s="72"/>
      <c r="G3429" s="72"/>
      <c r="H3429" s="72"/>
      <c r="I3429" s="72"/>
      <c r="J3429" s="72"/>
      <c r="K3429" s="72"/>
      <c r="L3429" s="72"/>
      <c r="M3429" s="72"/>
      <c r="N3429" s="72"/>
      <c r="O3429" s="72"/>
      <c r="P3429" s="72"/>
      <c r="Q3429" s="72"/>
      <c r="R3429" s="72"/>
      <c r="S3429" s="24" t="str">
        <f>IF(COUNTA(A3429:R3429)=0,"",IF(AND(COUNTA(A3429:C3429)=3,COUNTIF('SRF Drop Downs'!$B$2:$B$5,'Sponsor Response Form (SRF)'!D3429),COUNTIF('SRF Drop Downs'!$F$2:$F$5,'Sponsor Response Form (SRF)'!E3429),COUNTIF('SRF Drop Downs'!$C$2:$C$4,'Sponsor Response Form (SRF)'!F3429),COUNTIF('SRF Drop Downs'!$D$2:$D$6,'Sponsor Response Form (SRF)'!G3429),COUNTIF('SRF Drop Downs'!$A$2:$A$5,'Sponsor Response Form (SRF)'!H3429),COUNTIF('SRF Drop Downs'!$A$2:$A$4,'Sponsor Response Form (SRF)'!I3429),COUNTIF('SRF Drop Downs'!$A$2:$A$5,'Sponsor Response Form (SRF)'!J3429),COUNTIF('SRF Drop Downs'!$E$2:$E$7,'Sponsor Response Form (SRF)'!K3429),COUNTIF('SRF Drop Downs'!$A$2:$A$4,'Sponsor Response Form (SRF)'!L3429),COUNTIF('SRF Drop Downs'!$A$2:$A$4,'Sponsor Response Form (SRF)'!M3429),COUNTIF('SRF Drop Downs'!$A$2:$A$4,'Sponsor Response Form (SRF)'!N3429),COUNTIF('SRF Drop Downs'!$A$2:$A$4,'Sponsor Response Form (SRF)'!O3429),COUNTIF('SRF Drop Downs'!$A$2:$A$4,'Sponsor Response Form (SRF)'!P3429),COUNTIF('SRF Drop Downs'!$A$2:$A$4,'Sponsor Response Form (SRF)'!Q3429),COUNTIF('SRF Drop Downs'!$A$2:$A$4,'Sponsor Response Form (SRF)'!R3429)),"Complete","Incomplete"))</f>
        <v/>
      </c>
      <c r="T3429" s="25" t="str">
        <f>IF(S3429="Complete",IF(AND(NOT(ISNA(VLOOKUP(CONCATENATE(D3429,E3429,F3429,G3429,H3429,I3429,J3429,K3429),'SRF Drop Downs'!G:G,1,FALSE))),IF(AND(G3429&lt;&gt;"C3",K3429&lt;&gt;"O5"),IF(SUM(COUNTIF(L3429:R3429,"Y"),COUNTIF(L3429:R3429,"N"))=0,"V","I"),IF(COUNTIF(L3429:R3429,"Y"),"V","I"))="V", IF(AND('Sponsor Response Form (SRF)'!D3429="M1", COUNTIF('OMS Response Form (ORF)'!C:C, B3429)&gt;0), "I", "V")="V"), "Valid","Invalid")," ")</f>
        <v xml:space="preserve"> </v>
      </c>
    </row>
    <row r="3430" spans="1:20" x14ac:dyDescent="0.25">
      <c r="A3430" s="69"/>
      <c r="B3430" s="70"/>
      <c r="C3430" s="71"/>
      <c r="D3430" s="72"/>
      <c r="E3430" s="72"/>
      <c r="F3430" s="72"/>
      <c r="G3430" s="72"/>
      <c r="H3430" s="72"/>
      <c r="I3430" s="72"/>
      <c r="J3430" s="72"/>
      <c r="K3430" s="72"/>
      <c r="L3430" s="72"/>
      <c r="M3430" s="72"/>
      <c r="N3430" s="72"/>
      <c r="O3430" s="72"/>
      <c r="P3430" s="72"/>
      <c r="Q3430" s="72"/>
      <c r="R3430" s="72"/>
      <c r="S3430" s="24" t="str">
        <f>IF(COUNTA(A3430:R3430)=0,"",IF(AND(COUNTA(A3430:C3430)=3,COUNTIF('SRF Drop Downs'!$B$2:$B$5,'Sponsor Response Form (SRF)'!D3430),COUNTIF('SRF Drop Downs'!$F$2:$F$5,'Sponsor Response Form (SRF)'!E3430),COUNTIF('SRF Drop Downs'!$C$2:$C$4,'Sponsor Response Form (SRF)'!F3430),COUNTIF('SRF Drop Downs'!$D$2:$D$6,'Sponsor Response Form (SRF)'!G3430),COUNTIF('SRF Drop Downs'!$A$2:$A$5,'Sponsor Response Form (SRF)'!H3430),COUNTIF('SRF Drop Downs'!$A$2:$A$4,'Sponsor Response Form (SRF)'!I3430),COUNTIF('SRF Drop Downs'!$A$2:$A$5,'Sponsor Response Form (SRF)'!J3430),COUNTIF('SRF Drop Downs'!$E$2:$E$7,'Sponsor Response Form (SRF)'!K3430),COUNTIF('SRF Drop Downs'!$A$2:$A$4,'Sponsor Response Form (SRF)'!L3430),COUNTIF('SRF Drop Downs'!$A$2:$A$4,'Sponsor Response Form (SRF)'!M3430),COUNTIF('SRF Drop Downs'!$A$2:$A$4,'Sponsor Response Form (SRF)'!N3430),COUNTIF('SRF Drop Downs'!$A$2:$A$4,'Sponsor Response Form (SRF)'!O3430),COUNTIF('SRF Drop Downs'!$A$2:$A$4,'Sponsor Response Form (SRF)'!P3430),COUNTIF('SRF Drop Downs'!$A$2:$A$4,'Sponsor Response Form (SRF)'!Q3430),COUNTIF('SRF Drop Downs'!$A$2:$A$4,'Sponsor Response Form (SRF)'!R3430)),"Complete","Incomplete"))</f>
        <v/>
      </c>
      <c r="T3430" s="25" t="str">
        <f>IF(S3430="Complete",IF(AND(NOT(ISNA(VLOOKUP(CONCATENATE(D3430,E3430,F3430,G3430,H3430,I3430,J3430,K3430),'SRF Drop Downs'!G:G,1,FALSE))),IF(AND(G3430&lt;&gt;"C3",K3430&lt;&gt;"O5"),IF(SUM(COUNTIF(L3430:R3430,"Y"),COUNTIF(L3430:R3430,"N"))=0,"V","I"),IF(COUNTIF(L3430:R3430,"Y"),"V","I"))="V", IF(AND('Sponsor Response Form (SRF)'!D3430="M1", COUNTIF('OMS Response Form (ORF)'!C:C, B3430)&gt;0), "I", "V")="V"), "Valid","Invalid")," ")</f>
        <v xml:space="preserve"> </v>
      </c>
    </row>
    <row r="3431" spans="1:20" x14ac:dyDescent="0.25">
      <c r="A3431" s="69"/>
      <c r="B3431" s="70"/>
      <c r="C3431" s="71"/>
      <c r="D3431" s="72"/>
      <c r="E3431" s="72"/>
      <c r="F3431" s="72"/>
      <c r="G3431" s="72"/>
      <c r="H3431" s="72"/>
      <c r="I3431" s="72"/>
      <c r="J3431" s="72"/>
      <c r="K3431" s="72"/>
      <c r="L3431" s="72"/>
      <c r="M3431" s="72"/>
      <c r="N3431" s="72"/>
      <c r="O3431" s="72"/>
      <c r="P3431" s="72"/>
      <c r="Q3431" s="72"/>
      <c r="R3431" s="72"/>
      <c r="S3431" s="24" t="str">
        <f>IF(COUNTA(A3431:R3431)=0,"",IF(AND(COUNTA(A3431:C3431)=3,COUNTIF('SRF Drop Downs'!$B$2:$B$5,'Sponsor Response Form (SRF)'!D3431),COUNTIF('SRF Drop Downs'!$F$2:$F$5,'Sponsor Response Form (SRF)'!E3431),COUNTIF('SRF Drop Downs'!$C$2:$C$4,'Sponsor Response Form (SRF)'!F3431),COUNTIF('SRF Drop Downs'!$D$2:$D$6,'Sponsor Response Form (SRF)'!G3431),COUNTIF('SRF Drop Downs'!$A$2:$A$5,'Sponsor Response Form (SRF)'!H3431),COUNTIF('SRF Drop Downs'!$A$2:$A$4,'Sponsor Response Form (SRF)'!I3431),COUNTIF('SRF Drop Downs'!$A$2:$A$5,'Sponsor Response Form (SRF)'!J3431),COUNTIF('SRF Drop Downs'!$E$2:$E$7,'Sponsor Response Form (SRF)'!K3431),COUNTIF('SRF Drop Downs'!$A$2:$A$4,'Sponsor Response Form (SRF)'!L3431),COUNTIF('SRF Drop Downs'!$A$2:$A$4,'Sponsor Response Form (SRF)'!M3431),COUNTIF('SRF Drop Downs'!$A$2:$A$4,'Sponsor Response Form (SRF)'!N3431),COUNTIF('SRF Drop Downs'!$A$2:$A$4,'Sponsor Response Form (SRF)'!O3431),COUNTIF('SRF Drop Downs'!$A$2:$A$4,'Sponsor Response Form (SRF)'!P3431),COUNTIF('SRF Drop Downs'!$A$2:$A$4,'Sponsor Response Form (SRF)'!Q3431),COUNTIF('SRF Drop Downs'!$A$2:$A$4,'Sponsor Response Form (SRF)'!R3431)),"Complete","Incomplete"))</f>
        <v/>
      </c>
      <c r="T3431" s="25" t="str">
        <f>IF(S3431="Complete",IF(AND(NOT(ISNA(VLOOKUP(CONCATENATE(D3431,E3431,F3431,G3431,H3431,I3431,J3431,K3431),'SRF Drop Downs'!G:G,1,FALSE))),IF(AND(G3431&lt;&gt;"C3",K3431&lt;&gt;"O5"),IF(SUM(COUNTIF(L3431:R3431,"Y"),COUNTIF(L3431:R3431,"N"))=0,"V","I"),IF(COUNTIF(L3431:R3431,"Y"),"V","I"))="V", IF(AND('Sponsor Response Form (SRF)'!D3431="M1", COUNTIF('OMS Response Form (ORF)'!C:C, B3431)&gt;0), "I", "V")="V"), "Valid","Invalid")," ")</f>
        <v xml:space="preserve"> </v>
      </c>
    </row>
    <row r="3432" spans="1:20" x14ac:dyDescent="0.25">
      <c r="A3432" s="69"/>
      <c r="B3432" s="70"/>
      <c r="C3432" s="71"/>
      <c r="D3432" s="72"/>
      <c r="E3432" s="72"/>
      <c r="F3432" s="72"/>
      <c r="G3432" s="72"/>
      <c r="H3432" s="72"/>
      <c r="I3432" s="72"/>
      <c r="J3432" s="72"/>
      <c r="K3432" s="72"/>
      <c r="L3432" s="72"/>
      <c r="M3432" s="72"/>
      <c r="N3432" s="72"/>
      <c r="O3432" s="72"/>
      <c r="P3432" s="72"/>
      <c r="Q3432" s="72"/>
      <c r="R3432" s="72"/>
      <c r="S3432" s="24" t="str">
        <f>IF(COUNTA(A3432:R3432)=0,"",IF(AND(COUNTA(A3432:C3432)=3,COUNTIF('SRF Drop Downs'!$B$2:$B$5,'Sponsor Response Form (SRF)'!D3432),COUNTIF('SRF Drop Downs'!$F$2:$F$5,'Sponsor Response Form (SRF)'!E3432),COUNTIF('SRF Drop Downs'!$C$2:$C$4,'Sponsor Response Form (SRF)'!F3432),COUNTIF('SRF Drop Downs'!$D$2:$D$6,'Sponsor Response Form (SRF)'!G3432),COUNTIF('SRF Drop Downs'!$A$2:$A$5,'Sponsor Response Form (SRF)'!H3432),COUNTIF('SRF Drop Downs'!$A$2:$A$4,'Sponsor Response Form (SRF)'!I3432),COUNTIF('SRF Drop Downs'!$A$2:$A$5,'Sponsor Response Form (SRF)'!J3432),COUNTIF('SRF Drop Downs'!$E$2:$E$7,'Sponsor Response Form (SRF)'!K3432),COUNTIF('SRF Drop Downs'!$A$2:$A$4,'Sponsor Response Form (SRF)'!L3432),COUNTIF('SRF Drop Downs'!$A$2:$A$4,'Sponsor Response Form (SRF)'!M3432),COUNTIF('SRF Drop Downs'!$A$2:$A$4,'Sponsor Response Form (SRF)'!N3432),COUNTIF('SRF Drop Downs'!$A$2:$A$4,'Sponsor Response Form (SRF)'!O3432),COUNTIF('SRF Drop Downs'!$A$2:$A$4,'Sponsor Response Form (SRF)'!P3432),COUNTIF('SRF Drop Downs'!$A$2:$A$4,'Sponsor Response Form (SRF)'!Q3432),COUNTIF('SRF Drop Downs'!$A$2:$A$4,'Sponsor Response Form (SRF)'!R3432)),"Complete","Incomplete"))</f>
        <v/>
      </c>
      <c r="T3432" s="25" t="str">
        <f>IF(S3432="Complete",IF(AND(NOT(ISNA(VLOOKUP(CONCATENATE(D3432,E3432,F3432,G3432,H3432,I3432,J3432,K3432),'SRF Drop Downs'!G:G,1,FALSE))),IF(AND(G3432&lt;&gt;"C3",K3432&lt;&gt;"O5"),IF(SUM(COUNTIF(L3432:R3432,"Y"),COUNTIF(L3432:R3432,"N"))=0,"V","I"),IF(COUNTIF(L3432:R3432,"Y"),"V","I"))="V", IF(AND('Sponsor Response Form (SRF)'!D3432="M1", COUNTIF('OMS Response Form (ORF)'!C:C, B3432)&gt;0), "I", "V")="V"), "Valid","Invalid")," ")</f>
        <v xml:space="preserve"> </v>
      </c>
    </row>
    <row r="3433" spans="1:20" x14ac:dyDescent="0.25">
      <c r="A3433" s="69"/>
      <c r="B3433" s="70"/>
      <c r="C3433" s="71"/>
      <c r="D3433" s="72"/>
      <c r="E3433" s="72"/>
      <c r="F3433" s="72"/>
      <c r="G3433" s="72"/>
      <c r="H3433" s="72"/>
      <c r="I3433" s="72"/>
      <c r="J3433" s="72"/>
      <c r="K3433" s="72"/>
      <c r="L3433" s="72"/>
      <c r="M3433" s="72"/>
      <c r="N3433" s="72"/>
      <c r="O3433" s="72"/>
      <c r="P3433" s="72"/>
      <c r="Q3433" s="72"/>
      <c r="R3433" s="72"/>
      <c r="S3433" s="24" t="str">
        <f>IF(COUNTA(A3433:R3433)=0,"",IF(AND(COUNTA(A3433:C3433)=3,COUNTIF('SRF Drop Downs'!$B$2:$B$5,'Sponsor Response Form (SRF)'!D3433),COUNTIF('SRF Drop Downs'!$F$2:$F$5,'Sponsor Response Form (SRF)'!E3433),COUNTIF('SRF Drop Downs'!$C$2:$C$4,'Sponsor Response Form (SRF)'!F3433),COUNTIF('SRF Drop Downs'!$D$2:$D$6,'Sponsor Response Form (SRF)'!G3433),COUNTIF('SRF Drop Downs'!$A$2:$A$5,'Sponsor Response Form (SRF)'!H3433),COUNTIF('SRF Drop Downs'!$A$2:$A$4,'Sponsor Response Form (SRF)'!I3433),COUNTIF('SRF Drop Downs'!$A$2:$A$5,'Sponsor Response Form (SRF)'!J3433),COUNTIF('SRF Drop Downs'!$E$2:$E$7,'Sponsor Response Form (SRF)'!K3433),COUNTIF('SRF Drop Downs'!$A$2:$A$4,'Sponsor Response Form (SRF)'!L3433),COUNTIF('SRF Drop Downs'!$A$2:$A$4,'Sponsor Response Form (SRF)'!M3433),COUNTIF('SRF Drop Downs'!$A$2:$A$4,'Sponsor Response Form (SRF)'!N3433),COUNTIF('SRF Drop Downs'!$A$2:$A$4,'Sponsor Response Form (SRF)'!O3433),COUNTIF('SRF Drop Downs'!$A$2:$A$4,'Sponsor Response Form (SRF)'!P3433),COUNTIF('SRF Drop Downs'!$A$2:$A$4,'Sponsor Response Form (SRF)'!Q3433),COUNTIF('SRF Drop Downs'!$A$2:$A$4,'Sponsor Response Form (SRF)'!R3433)),"Complete","Incomplete"))</f>
        <v/>
      </c>
      <c r="T3433" s="25" t="str">
        <f>IF(S3433="Complete",IF(AND(NOT(ISNA(VLOOKUP(CONCATENATE(D3433,E3433,F3433,G3433,H3433,I3433,J3433,K3433),'SRF Drop Downs'!G:G,1,FALSE))),IF(AND(G3433&lt;&gt;"C3",K3433&lt;&gt;"O5"),IF(SUM(COUNTIF(L3433:R3433,"Y"),COUNTIF(L3433:R3433,"N"))=0,"V","I"),IF(COUNTIF(L3433:R3433,"Y"),"V","I"))="V", IF(AND('Sponsor Response Form (SRF)'!D3433="M1", COUNTIF('OMS Response Form (ORF)'!C:C, B3433)&gt;0), "I", "V")="V"), "Valid","Invalid")," ")</f>
        <v xml:space="preserve"> </v>
      </c>
    </row>
    <row r="3434" spans="1:20" x14ac:dyDescent="0.25">
      <c r="A3434" s="69"/>
      <c r="B3434" s="70"/>
      <c r="C3434" s="71"/>
      <c r="D3434" s="72"/>
      <c r="E3434" s="72"/>
      <c r="F3434" s="72"/>
      <c r="G3434" s="72"/>
      <c r="H3434" s="72"/>
      <c r="I3434" s="72"/>
      <c r="J3434" s="72"/>
      <c r="K3434" s="72"/>
      <c r="L3434" s="72"/>
      <c r="M3434" s="72"/>
      <c r="N3434" s="72"/>
      <c r="O3434" s="72"/>
      <c r="P3434" s="72"/>
      <c r="Q3434" s="72"/>
      <c r="R3434" s="72"/>
      <c r="S3434" s="24" t="str">
        <f>IF(COUNTA(A3434:R3434)=0,"",IF(AND(COUNTA(A3434:C3434)=3,COUNTIF('SRF Drop Downs'!$B$2:$B$5,'Sponsor Response Form (SRF)'!D3434),COUNTIF('SRF Drop Downs'!$F$2:$F$5,'Sponsor Response Form (SRF)'!E3434),COUNTIF('SRF Drop Downs'!$C$2:$C$4,'Sponsor Response Form (SRF)'!F3434),COUNTIF('SRF Drop Downs'!$D$2:$D$6,'Sponsor Response Form (SRF)'!G3434),COUNTIF('SRF Drop Downs'!$A$2:$A$5,'Sponsor Response Form (SRF)'!H3434),COUNTIF('SRF Drop Downs'!$A$2:$A$4,'Sponsor Response Form (SRF)'!I3434),COUNTIF('SRF Drop Downs'!$A$2:$A$5,'Sponsor Response Form (SRF)'!J3434),COUNTIF('SRF Drop Downs'!$E$2:$E$7,'Sponsor Response Form (SRF)'!K3434),COUNTIF('SRF Drop Downs'!$A$2:$A$4,'Sponsor Response Form (SRF)'!L3434),COUNTIF('SRF Drop Downs'!$A$2:$A$4,'Sponsor Response Form (SRF)'!M3434),COUNTIF('SRF Drop Downs'!$A$2:$A$4,'Sponsor Response Form (SRF)'!N3434),COUNTIF('SRF Drop Downs'!$A$2:$A$4,'Sponsor Response Form (SRF)'!O3434),COUNTIF('SRF Drop Downs'!$A$2:$A$4,'Sponsor Response Form (SRF)'!P3434),COUNTIF('SRF Drop Downs'!$A$2:$A$4,'Sponsor Response Form (SRF)'!Q3434),COUNTIF('SRF Drop Downs'!$A$2:$A$4,'Sponsor Response Form (SRF)'!R3434)),"Complete","Incomplete"))</f>
        <v/>
      </c>
      <c r="T3434" s="25" t="str">
        <f>IF(S3434="Complete",IF(AND(NOT(ISNA(VLOOKUP(CONCATENATE(D3434,E3434,F3434,G3434,H3434,I3434,J3434,K3434),'SRF Drop Downs'!G:G,1,FALSE))),IF(AND(G3434&lt;&gt;"C3",K3434&lt;&gt;"O5"),IF(SUM(COUNTIF(L3434:R3434,"Y"),COUNTIF(L3434:R3434,"N"))=0,"V","I"),IF(COUNTIF(L3434:R3434,"Y"),"V","I"))="V", IF(AND('Sponsor Response Form (SRF)'!D3434="M1", COUNTIF('OMS Response Form (ORF)'!C:C, B3434)&gt;0), "I", "V")="V"), "Valid","Invalid")," ")</f>
        <v xml:space="preserve"> </v>
      </c>
    </row>
    <row r="3435" spans="1:20" x14ac:dyDescent="0.25">
      <c r="A3435" s="69"/>
      <c r="B3435" s="70"/>
      <c r="C3435" s="71"/>
      <c r="D3435" s="72"/>
      <c r="E3435" s="72"/>
      <c r="F3435" s="72"/>
      <c r="G3435" s="72"/>
      <c r="H3435" s="72"/>
      <c r="I3435" s="72"/>
      <c r="J3435" s="72"/>
      <c r="K3435" s="72"/>
      <c r="L3435" s="72"/>
      <c r="M3435" s="72"/>
      <c r="N3435" s="72"/>
      <c r="O3435" s="72"/>
      <c r="P3435" s="72"/>
      <c r="Q3435" s="72"/>
      <c r="R3435" s="72"/>
      <c r="S3435" s="24" t="str">
        <f>IF(COUNTA(A3435:R3435)=0,"",IF(AND(COUNTA(A3435:C3435)=3,COUNTIF('SRF Drop Downs'!$B$2:$B$5,'Sponsor Response Form (SRF)'!D3435),COUNTIF('SRF Drop Downs'!$F$2:$F$5,'Sponsor Response Form (SRF)'!E3435),COUNTIF('SRF Drop Downs'!$C$2:$C$4,'Sponsor Response Form (SRF)'!F3435),COUNTIF('SRF Drop Downs'!$D$2:$D$6,'Sponsor Response Form (SRF)'!G3435),COUNTIF('SRF Drop Downs'!$A$2:$A$5,'Sponsor Response Form (SRF)'!H3435),COUNTIF('SRF Drop Downs'!$A$2:$A$4,'Sponsor Response Form (SRF)'!I3435),COUNTIF('SRF Drop Downs'!$A$2:$A$5,'Sponsor Response Form (SRF)'!J3435),COUNTIF('SRF Drop Downs'!$E$2:$E$7,'Sponsor Response Form (SRF)'!K3435),COUNTIF('SRF Drop Downs'!$A$2:$A$4,'Sponsor Response Form (SRF)'!L3435),COUNTIF('SRF Drop Downs'!$A$2:$A$4,'Sponsor Response Form (SRF)'!M3435),COUNTIF('SRF Drop Downs'!$A$2:$A$4,'Sponsor Response Form (SRF)'!N3435),COUNTIF('SRF Drop Downs'!$A$2:$A$4,'Sponsor Response Form (SRF)'!O3435),COUNTIF('SRF Drop Downs'!$A$2:$A$4,'Sponsor Response Form (SRF)'!P3435),COUNTIF('SRF Drop Downs'!$A$2:$A$4,'Sponsor Response Form (SRF)'!Q3435),COUNTIF('SRF Drop Downs'!$A$2:$A$4,'Sponsor Response Form (SRF)'!R3435)),"Complete","Incomplete"))</f>
        <v/>
      </c>
      <c r="T3435" s="25" t="str">
        <f>IF(S3435="Complete",IF(AND(NOT(ISNA(VLOOKUP(CONCATENATE(D3435,E3435,F3435,G3435,H3435,I3435,J3435,K3435),'SRF Drop Downs'!G:G,1,FALSE))),IF(AND(G3435&lt;&gt;"C3",K3435&lt;&gt;"O5"),IF(SUM(COUNTIF(L3435:R3435,"Y"),COUNTIF(L3435:R3435,"N"))=0,"V","I"),IF(COUNTIF(L3435:R3435,"Y"),"V","I"))="V", IF(AND('Sponsor Response Form (SRF)'!D3435="M1", COUNTIF('OMS Response Form (ORF)'!C:C, B3435)&gt;0), "I", "V")="V"), "Valid","Invalid")," ")</f>
        <v xml:space="preserve"> </v>
      </c>
    </row>
    <row r="3436" spans="1:20" x14ac:dyDescent="0.25">
      <c r="A3436" s="69"/>
      <c r="B3436" s="70"/>
      <c r="C3436" s="71"/>
      <c r="D3436" s="72"/>
      <c r="E3436" s="72"/>
      <c r="F3436" s="72"/>
      <c r="G3436" s="72"/>
      <c r="H3436" s="72"/>
      <c r="I3436" s="72"/>
      <c r="J3436" s="72"/>
      <c r="K3436" s="72"/>
      <c r="L3436" s="72"/>
      <c r="M3436" s="72"/>
      <c r="N3436" s="72"/>
      <c r="O3436" s="72"/>
      <c r="P3436" s="72"/>
      <c r="Q3436" s="72"/>
      <c r="R3436" s="72"/>
      <c r="S3436" s="24" t="str">
        <f>IF(COUNTA(A3436:R3436)=0,"",IF(AND(COUNTA(A3436:C3436)=3,COUNTIF('SRF Drop Downs'!$B$2:$B$5,'Sponsor Response Form (SRF)'!D3436),COUNTIF('SRF Drop Downs'!$F$2:$F$5,'Sponsor Response Form (SRF)'!E3436),COUNTIF('SRF Drop Downs'!$C$2:$C$4,'Sponsor Response Form (SRF)'!F3436),COUNTIF('SRF Drop Downs'!$D$2:$D$6,'Sponsor Response Form (SRF)'!G3436),COUNTIF('SRF Drop Downs'!$A$2:$A$5,'Sponsor Response Form (SRF)'!H3436),COUNTIF('SRF Drop Downs'!$A$2:$A$4,'Sponsor Response Form (SRF)'!I3436),COUNTIF('SRF Drop Downs'!$A$2:$A$5,'Sponsor Response Form (SRF)'!J3436),COUNTIF('SRF Drop Downs'!$E$2:$E$7,'Sponsor Response Form (SRF)'!K3436),COUNTIF('SRF Drop Downs'!$A$2:$A$4,'Sponsor Response Form (SRF)'!L3436),COUNTIF('SRF Drop Downs'!$A$2:$A$4,'Sponsor Response Form (SRF)'!M3436),COUNTIF('SRF Drop Downs'!$A$2:$A$4,'Sponsor Response Form (SRF)'!N3436),COUNTIF('SRF Drop Downs'!$A$2:$A$4,'Sponsor Response Form (SRF)'!O3436),COUNTIF('SRF Drop Downs'!$A$2:$A$4,'Sponsor Response Form (SRF)'!P3436),COUNTIF('SRF Drop Downs'!$A$2:$A$4,'Sponsor Response Form (SRF)'!Q3436),COUNTIF('SRF Drop Downs'!$A$2:$A$4,'Sponsor Response Form (SRF)'!R3436)),"Complete","Incomplete"))</f>
        <v/>
      </c>
      <c r="T3436" s="25" t="str">
        <f>IF(S3436="Complete",IF(AND(NOT(ISNA(VLOOKUP(CONCATENATE(D3436,E3436,F3436,G3436,H3436,I3436,J3436,K3436),'SRF Drop Downs'!G:G,1,FALSE))),IF(AND(G3436&lt;&gt;"C3",K3436&lt;&gt;"O5"),IF(SUM(COUNTIF(L3436:R3436,"Y"),COUNTIF(L3436:R3436,"N"))=0,"V","I"),IF(COUNTIF(L3436:R3436,"Y"),"V","I"))="V", IF(AND('Sponsor Response Form (SRF)'!D3436="M1", COUNTIF('OMS Response Form (ORF)'!C:C, B3436)&gt;0), "I", "V")="V"), "Valid","Invalid")," ")</f>
        <v xml:space="preserve"> </v>
      </c>
    </row>
    <row r="3437" spans="1:20" x14ac:dyDescent="0.25">
      <c r="A3437" s="69"/>
      <c r="B3437" s="70"/>
      <c r="C3437" s="71"/>
      <c r="D3437" s="72"/>
      <c r="E3437" s="72"/>
      <c r="F3437" s="72"/>
      <c r="G3437" s="72"/>
      <c r="H3437" s="72"/>
      <c r="I3437" s="72"/>
      <c r="J3437" s="72"/>
      <c r="K3437" s="72"/>
      <c r="L3437" s="72"/>
      <c r="M3437" s="72"/>
      <c r="N3437" s="72"/>
      <c r="O3437" s="72"/>
      <c r="P3437" s="72"/>
      <c r="Q3437" s="72"/>
      <c r="R3437" s="72"/>
      <c r="S3437" s="24" t="str">
        <f>IF(COUNTA(A3437:R3437)=0,"",IF(AND(COUNTA(A3437:C3437)=3,COUNTIF('SRF Drop Downs'!$B$2:$B$5,'Sponsor Response Form (SRF)'!D3437),COUNTIF('SRF Drop Downs'!$F$2:$F$5,'Sponsor Response Form (SRF)'!E3437),COUNTIF('SRF Drop Downs'!$C$2:$C$4,'Sponsor Response Form (SRF)'!F3437),COUNTIF('SRF Drop Downs'!$D$2:$D$6,'Sponsor Response Form (SRF)'!G3437),COUNTIF('SRF Drop Downs'!$A$2:$A$5,'Sponsor Response Form (SRF)'!H3437),COUNTIF('SRF Drop Downs'!$A$2:$A$4,'Sponsor Response Form (SRF)'!I3437),COUNTIF('SRF Drop Downs'!$A$2:$A$5,'Sponsor Response Form (SRF)'!J3437),COUNTIF('SRF Drop Downs'!$E$2:$E$7,'Sponsor Response Form (SRF)'!K3437),COUNTIF('SRF Drop Downs'!$A$2:$A$4,'Sponsor Response Form (SRF)'!L3437),COUNTIF('SRF Drop Downs'!$A$2:$A$4,'Sponsor Response Form (SRF)'!M3437),COUNTIF('SRF Drop Downs'!$A$2:$A$4,'Sponsor Response Form (SRF)'!N3437),COUNTIF('SRF Drop Downs'!$A$2:$A$4,'Sponsor Response Form (SRF)'!O3437),COUNTIF('SRF Drop Downs'!$A$2:$A$4,'Sponsor Response Form (SRF)'!P3437),COUNTIF('SRF Drop Downs'!$A$2:$A$4,'Sponsor Response Form (SRF)'!Q3437),COUNTIF('SRF Drop Downs'!$A$2:$A$4,'Sponsor Response Form (SRF)'!R3437)),"Complete","Incomplete"))</f>
        <v/>
      </c>
      <c r="T3437" s="25" t="str">
        <f>IF(S3437="Complete",IF(AND(NOT(ISNA(VLOOKUP(CONCATENATE(D3437,E3437,F3437,G3437,H3437,I3437,J3437,K3437),'SRF Drop Downs'!G:G,1,FALSE))),IF(AND(G3437&lt;&gt;"C3",K3437&lt;&gt;"O5"),IF(SUM(COUNTIF(L3437:R3437,"Y"),COUNTIF(L3437:R3437,"N"))=0,"V","I"),IF(COUNTIF(L3437:R3437,"Y"),"V","I"))="V", IF(AND('Sponsor Response Form (SRF)'!D3437="M1", COUNTIF('OMS Response Form (ORF)'!C:C, B3437)&gt;0), "I", "V")="V"), "Valid","Invalid")," ")</f>
        <v xml:space="preserve"> </v>
      </c>
    </row>
    <row r="3438" spans="1:20" x14ac:dyDescent="0.25">
      <c r="A3438" s="69"/>
      <c r="B3438" s="70"/>
      <c r="C3438" s="71"/>
      <c r="D3438" s="72"/>
      <c r="E3438" s="72"/>
      <c r="F3438" s="72"/>
      <c r="G3438" s="72"/>
      <c r="H3438" s="72"/>
      <c r="I3438" s="72"/>
      <c r="J3438" s="72"/>
      <c r="K3438" s="72"/>
      <c r="L3438" s="72"/>
      <c r="M3438" s="72"/>
      <c r="N3438" s="72"/>
      <c r="O3438" s="72"/>
      <c r="P3438" s="72"/>
      <c r="Q3438" s="72"/>
      <c r="R3438" s="72"/>
      <c r="S3438" s="24" t="str">
        <f>IF(COUNTA(A3438:R3438)=0,"",IF(AND(COUNTA(A3438:C3438)=3,COUNTIF('SRF Drop Downs'!$B$2:$B$5,'Sponsor Response Form (SRF)'!D3438),COUNTIF('SRF Drop Downs'!$F$2:$F$5,'Sponsor Response Form (SRF)'!E3438),COUNTIF('SRF Drop Downs'!$C$2:$C$4,'Sponsor Response Form (SRF)'!F3438),COUNTIF('SRF Drop Downs'!$D$2:$D$6,'Sponsor Response Form (SRF)'!G3438),COUNTIF('SRF Drop Downs'!$A$2:$A$5,'Sponsor Response Form (SRF)'!H3438),COUNTIF('SRF Drop Downs'!$A$2:$A$4,'Sponsor Response Form (SRF)'!I3438),COUNTIF('SRF Drop Downs'!$A$2:$A$5,'Sponsor Response Form (SRF)'!J3438),COUNTIF('SRF Drop Downs'!$E$2:$E$7,'Sponsor Response Form (SRF)'!K3438),COUNTIF('SRF Drop Downs'!$A$2:$A$4,'Sponsor Response Form (SRF)'!L3438),COUNTIF('SRF Drop Downs'!$A$2:$A$4,'Sponsor Response Form (SRF)'!M3438),COUNTIF('SRF Drop Downs'!$A$2:$A$4,'Sponsor Response Form (SRF)'!N3438),COUNTIF('SRF Drop Downs'!$A$2:$A$4,'Sponsor Response Form (SRF)'!O3438),COUNTIF('SRF Drop Downs'!$A$2:$A$4,'Sponsor Response Form (SRF)'!P3438),COUNTIF('SRF Drop Downs'!$A$2:$A$4,'Sponsor Response Form (SRF)'!Q3438),COUNTIF('SRF Drop Downs'!$A$2:$A$4,'Sponsor Response Form (SRF)'!R3438)),"Complete","Incomplete"))</f>
        <v/>
      </c>
      <c r="T3438" s="25" t="str">
        <f>IF(S3438="Complete",IF(AND(NOT(ISNA(VLOOKUP(CONCATENATE(D3438,E3438,F3438,G3438,H3438,I3438,J3438,K3438),'SRF Drop Downs'!G:G,1,FALSE))),IF(AND(G3438&lt;&gt;"C3",K3438&lt;&gt;"O5"),IF(SUM(COUNTIF(L3438:R3438,"Y"),COUNTIF(L3438:R3438,"N"))=0,"V","I"),IF(COUNTIF(L3438:R3438,"Y"),"V","I"))="V", IF(AND('Sponsor Response Form (SRF)'!D3438="M1", COUNTIF('OMS Response Form (ORF)'!C:C, B3438)&gt;0), "I", "V")="V"), "Valid","Invalid")," ")</f>
        <v xml:space="preserve"> </v>
      </c>
    </row>
    <row r="3439" spans="1:20" x14ac:dyDescent="0.25">
      <c r="A3439" s="69"/>
      <c r="B3439" s="70"/>
      <c r="C3439" s="71"/>
      <c r="D3439" s="72"/>
      <c r="E3439" s="72"/>
      <c r="F3439" s="72"/>
      <c r="G3439" s="72"/>
      <c r="H3439" s="72"/>
      <c r="I3439" s="72"/>
      <c r="J3439" s="72"/>
      <c r="K3439" s="72"/>
      <c r="L3439" s="72"/>
      <c r="M3439" s="72"/>
      <c r="N3439" s="72"/>
      <c r="O3439" s="72"/>
      <c r="P3439" s="72"/>
      <c r="Q3439" s="72"/>
      <c r="R3439" s="72"/>
      <c r="S3439" s="24" t="str">
        <f>IF(COUNTA(A3439:R3439)=0,"",IF(AND(COUNTA(A3439:C3439)=3,COUNTIF('SRF Drop Downs'!$B$2:$B$5,'Sponsor Response Form (SRF)'!D3439),COUNTIF('SRF Drop Downs'!$F$2:$F$5,'Sponsor Response Form (SRF)'!E3439),COUNTIF('SRF Drop Downs'!$C$2:$C$4,'Sponsor Response Form (SRF)'!F3439),COUNTIF('SRF Drop Downs'!$D$2:$D$6,'Sponsor Response Form (SRF)'!G3439),COUNTIF('SRF Drop Downs'!$A$2:$A$5,'Sponsor Response Form (SRF)'!H3439),COUNTIF('SRF Drop Downs'!$A$2:$A$4,'Sponsor Response Form (SRF)'!I3439),COUNTIF('SRF Drop Downs'!$A$2:$A$5,'Sponsor Response Form (SRF)'!J3439),COUNTIF('SRF Drop Downs'!$E$2:$E$7,'Sponsor Response Form (SRF)'!K3439),COUNTIF('SRF Drop Downs'!$A$2:$A$4,'Sponsor Response Form (SRF)'!L3439),COUNTIF('SRF Drop Downs'!$A$2:$A$4,'Sponsor Response Form (SRF)'!M3439),COUNTIF('SRF Drop Downs'!$A$2:$A$4,'Sponsor Response Form (SRF)'!N3439),COUNTIF('SRF Drop Downs'!$A$2:$A$4,'Sponsor Response Form (SRF)'!O3439),COUNTIF('SRF Drop Downs'!$A$2:$A$4,'Sponsor Response Form (SRF)'!P3439),COUNTIF('SRF Drop Downs'!$A$2:$A$4,'Sponsor Response Form (SRF)'!Q3439),COUNTIF('SRF Drop Downs'!$A$2:$A$4,'Sponsor Response Form (SRF)'!R3439)),"Complete","Incomplete"))</f>
        <v/>
      </c>
      <c r="T3439" s="25" t="str">
        <f>IF(S3439="Complete",IF(AND(NOT(ISNA(VLOOKUP(CONCATENATE(D3439,E3439,F3439,G3439,H3439,I3439,J3439,K3439),'SRF Drop Downs'!G:G,1,FALSE))),IF(AND(G3439&lt;&gt;"C3",K3439&lt;&gt;"O5"),IF(SUM(COUNTIF(L3439:R3439,"Y"),COUNTIF(L3439:R3439,"N"))=0,"V","I"),IF(COUNTIF(L3439:R3439,"Y"),"V","I"))="V", IF(AND('Sponsor Response Form (SRF)'!D3439="M1", COUNTIF('OMS Response Form (ORF)'!C:C, B3439)&gt;0), "I", "V")="V"), "Valid","Invalid")," ")</f>
        <v xml:space="preserve"> </v>
      </c>
    </row>
    <row r="3440" spans="1:20" x14ac:dyDescent="0.25">
      <c r="A3440" s="69"/>
      <c r="B3440" s="70"/>
      <c r="C3440" s="71"/>
      <c r="D3440" s="72"/>
      <c r="E3440" s="72"/>
      <c r="F3440" s="72"/>
      <c r="G3440" s="72"/>
      <c r="H3440" s="72"/>
      <c r="I3440" s="72"/>
      <c r="J3440" s="72"/>
      <c r="K3440" s="72"/>
      <c r="L3440" s="72"/>
      <c r="M3440" s="72"/>
      <c r="N3440" s="72"/>
      <c r="O3440" s="72"/>
      <c r="P3440" s="72"/>
      <c r="Q3440" s="72"/>
      <c r="R3440" s="72"/>
      <c r="S3440" s="24" t="str">
        <f>IF(COUNTA(A3440:R3440)=0,"",IF(AND(COUNTA(A3440:C3440)=3,COUNTIF('SRF Drop Downs'!$B$2:$B$5,'Sponsor Response Form (SRF)'!D3440),COUNTIF('SRF Drop Downs'!$F$2:$F$5,'Sponsor Response Form (SRF)'!E3440),COUNTIF('SRF Drop Downs'!$C$2:$C$4,'Sponsor Response Form (SRF)'!F3440),COUNTIF('SRF Drop Downs'!$D$2:$D$6,'Sponsor Response Form (SRF)'!G3440),COUNTIF('SRF Drop Downs'!$A$2:$A$5,'Sponsor Response Form (SRF)'!H3440),COUNTIF('SRF Drop Downs'!$A$2:$A$4,'Sponsor Response Form (SRF)'!I3440),COUNTIF('SRF Drop Downs'!$A$2:$A$5,'Sponsor Response Form (SRF)'!J3440),COUNTIF('SRF Drop Downs'!$E$2:$E$7,'Sponsor Response Form (SRF)'!K3440),COUNTIF('SRF Drop Downs'!$A$2:$A$4,'Sponsor Response Form (SRF)'!L3440),COUNTIF('SRF Drop Downs'!$A$2:$A$4,'Sponsor Response Form (SRF)'!M3440),COUNTIF('SRF Drop Downs'!$A$2:$A$4,'Sponsor Response Form (SRF)'!N3440),COUNTIF('SRF Drop Downs'!$A$2:$A$4,'Sponsor Response Form (SRF)'!O3440),COUNTIF('SRF Drop Downs'!$A$2:$A$4,'Sponsor Response Form (SRF)'!P3440),COUNTIF('SRF Drop Downs'!$A$2:$A$4,'Sponsor Response Form (SRF)'!Q3440),COUNTIF('SRF Drop Downs'!$A$2:$A$4,'Sponsor Response Form (SRF)'!R3440)),"Complete","Incomplete"))</f>
        <v/>
      </c>
      <c r="T3440" s="25" t="str">
        <f>IF(S3440="Complete",IF(AND(NOT(ISNA(VLOOKUP(CONCATENATE(D3440,E3440,F3440,G3440,H3440,I3440,J3440,K3440),'SRF Drop Downs'!G:G,1,FALSE))),IF(AND(G3440&lt;&gt;"C3",K3440&lt;&gt;"O5"),IF(SUM(COUNTIF(L3440:R3440,"Y"),COUNTIF(L3440:R3440,"N"))=0,"V","I"),IF(COUNTIF(L3440:R3440,"Y"),"V","I"))="V", IF(AND('Sponsor Response Form (SRF)'!D3440="M1", COUNTIF('OMS Response Form (ORF)'!C:C, B3440)&gt;0), "I", "V")="V"), "Valid","Invalid")," ")</f>
        <v xml:space="preserve"> </v>
      </c>
    </row>
    <row r="3441" spans="1:20" x14ac:dyDescent="0.25">
      <c r="A3441" s="69"/>
      <c r="B3441" s="70"/>
      <c r="C3441" s="71"/>
      <c r="D3441" s="72"/>
      <c r="E3441" s="72"/>
      <c r="F3441" s="72"/>
      <c r="G3441" s="72"/>
      <c r="H3441" s="72"/>
      <c r="I3441" s="72"/>
      <c r="J3441" s="72"/>
      <c r="K3441" s="72"/>
      <c r="L3441" s="72"/>
      <c r="M3441" s="72"/>
      <c r="N3441" s="72"/>
      <c r="O3441" s="72"/>
      <c r="P3441" s="72"/>
      <c r="Q3441" s="72"/>
      <c r="R3441" s="72"/>
      <c r="S3441" s="24" t="str">
        <f>IF(COUNTA(A3441:R3441)=0,"",IF(AND(COUNTA(A3441:C3441)=3,COUNTIF('SRF Drop Downs'!$B$2:$B$5,'Sponsor Response Form (SRF)'!D3441),COUNTIF('SRF Drop Downs'!$F$2:$F$5,'Sponsor Response Form (SRF)'!E3441),COUNTIF('SRF Drop Downs'!$C$2:$C$4,'Sponsor Response Form (SRF)'!F3441),COUNTIF('SRF Drop Downs'!$D$2:$D$6,'Sponsor Response Form (SRF)'!G3441),COUNTIF('SRF Drop Downs'!$A$2:$A$5,'Sponsor Response Form (SRF)'!H3441),COUNTIF('SRF Drop Downs'!$A$2:$A$4,'Sponsor Response Form (SRF)'!I3441),COUNTIF('SRF Drop Downs'!$A$2:$A$5,'Sponsor Response Form (SRF)'!J3441),COUNTIF('SRF Drop Downs'!$E$2:$E$7,'Sponsor Response Form (SRF)'!K3441),COUNTIF('SRF Drop Downs'!$A$2:$A$4,'Sponsor Response Form (SRF)'!L3441),COUNTIF('SRF Drop Downs'!$A$2:$A$4,'Sponsor Response Form (SRF)'!M3441),COUNTIF('SRF Drop Downs'!$A$2:$A$4,'Sponsor Response Form (SRF)'!N3441),COUNTIF('SRF Drop Downs'!$A$2:$A$4,'Sponsor Response Form (SRF)'!O3441),COUNTIF('SRF Drop Downs'!$A$2:$A$4,'Sponsor Response Form (SRF)'!P3441),COUNTIF('SRF Drop Downs'!$A$2:$A$4,'Sponsor Response Form (SRF)'!Q3441),COUNTIF('SRF Drop Downs'!$A$2:$A$4,'Sponsor Response Form (SRF)'!R3441)),"Complete","Incomplete"))</f>
        <v/>
      </c>
      <c r="T3441" s="25" t="str">
        <f>IF(S3441="Complete",IF(AND(NOT(ISNA(VLOOKUP(CONCATENATE(D3441,E3441,F3441,G3441,H3441,I3441,J3441,K3441),'SRF Drop Downs'!G:G,1,FALSE))),IF(AND(G3441&lt;&gt;"C3",K3441&lt;&gt;"O5"),IF(SUM(COUNTIF(L3441:R3441,"Y"),COUNTIF(L3441:R3441,"N"))=0,"V","I"),IF(COUNTIF(L3441:R3441,"Y"),"V","I"))="V", IF(AND('Sponsor Response Form (SRF)'!D3441="M1", COUNTIF('OMS Response Form (ORF)'!C:C, B3441)&gt;0), "I", "V")="V"), "Valid","Invalid")," ")</f>
        <v xml:space="preserve"> </v>
      </c>
    </row>
    <row r="3442" spans="1:20" x14ac:dyDescent="0.25">
      <c r="A3442" s="69"/>
      <c r="B3442" s="70"/>
      <c r="C3442" s="71"/>
      <c r="D3442" s="72"/>
      <c r="E3442" s="72"/>
      <c r="F3442" s="72"/>
      <c r="G3442" s="72"/>
      <c r="H3442" s="72"/>
      <c r="I3442" s="72"/>
      <c r="J3442" s="72"/>
      <c r="K3442" s="72"/>
      <c r="L3442" s="72"/>
      <c r="M3442" s="72"/>
      <c r="N3442" s="72"/>
      <c r="O3442" s="72"/>
      <c r="P3442" s="72"/>
      <c r="Q3442" s="72"/>
      <c r="R3442" s="72"/>
      <c r="S3442" s="24" t="str">
        <f>IF(COUNTA(A3442:R3442)=0,"",IF(AND(COUNTA(A3442:C3442)=3,COUNTIF('SRF Drop Downs'!$B$2:$B$5,'Sponsor Response Form (SRF)'!D3442),COUNTIF('SRF Drop Downs'!$F$2:$F$5,'Sponsor Response Form (SRF)'!E3442),COUNTIF('SRF Drop Downs'!$C$2:$C$4,'Sponsor Response Form (SRF)'!F3442),COUNTIF('SRF Drop Downs'!$D$2:$D$6,'Sponsor Response Form (SRF)'!G3442),COUNTIF('SRF Drop Downs'!$A$2:$A$5,'Sponsor Response Form (SRF)'!H3442),COUNTIF('SRF Drop Downs'!$A$2:$A$4,'Sponsor Response Form (SRF)'!I3442),COUNTIF('SRF Drop Downs'!$A$2:$A$5,'Sponsor Response Form (SRF)'!J3442),COUNTIF('SRF Drop Downs'!$E$2:$E$7,'Sponsor Response Form (SRF)'!K3442),COUNTIF('SRF Drop Downs'!$A$2:$A$4,'Sponsor Response Form (SRF)'!L3442),COUNTIF('SRF Drop Downs'!$A$2:$A$4,'Sponsor Response Form (SRF)'!M3442),COUNTIF('SRF Drop Downs'!$A$2:$A$4,'Sponsor Response Form (SRF)'!N3442),COUNTIF('SRF Drop Downs'!$A$2:$A$4,'Sponsor Response Form (SRF)'!O3442),COUNTIF('SRF Drop Downs'!$A$2:$A$4,'Sponsor Response Form (SRF)'!P3442),COUNTIF('SRF Drop Downs'!$A$2:$A$4,'Sponsor Response Form (SRF)'!Q3442),COUNTIF('SRF Drop Downs'!$A$2:$A$4,'Sponsor Response Form (SRF)'!R3442)),"Complete","Incomplete"))</f>
        <v/>
      </c>
      <c r="T3442" s="25" t="str">
        <f>IF(S3442="Complete",IF(AND(NOT(ISNA(VLOOKUP(CONCATENATE(D3442,E3442,F3442,G3442,H3442,I3442,J3442,K3442),'SRF Drop Downs'!G:G,1,FALSE))),IF(AND(G3442&lt;&gt;"C3",K3442&lt;&gt;"O5"),IF(SUM(COUNTIF(L3442:R3442,"Y"),COUNTIF(L3442:R3442,"N"))=0,"V","I"),IF(COUNTIF(L3442:R3442,"Y"),"V","I"))="V", IF(AND('Sponsor Response Form (SRF)'!D3442="M1", COUNTIF('OMS Response Form (ORF)'!C:C, B3442)&gt;0), "I", "V")="V"), "Valid","Invalid")," ")</f>
        <v xml:space="preserve"> </v>
      </c>
    </row>
    <row r="3443" spans="1:20" x14ac:dyDescent="0.25">
      <c r="A3443" s="69"/>
      <c r="B3443" s="70"/>
      <c r="C3443" s="71"/>
      <c r="D3443" s="72"/>
      <c r="E3443" s="72"/>
      <c r="F3443" s="72"/>
      <c r="G3443" s="72"/>
      <c r="H3443" s="72"/>
      <c r="I3443" s="72"/>
      <c r="J3443" s="72"/>
      <c r="K3443" s="72"/>
      <c r="L3443" s="72"/>
      <c r="M3443" s="72"/>
      <c r="N3443" s="72"/>
      <c r="O3443" s="72"/>
      <c r="P3443" s="72"/>
      <c r="Q3443" s="72"/>
      <c r="R3443" s="72"/>
      <c r="S3443" s="24" t="str">
        <f>IF(COUNTA(A3443:R3443)=0,"",IF(AND(COUNTA(A3443:C3443)=3,COUNTIF('SRF Drop Downs'!$B$2:$B$5,'Sponsor Response Form (SRF)'!D3443),COUNTIF('SRF Drop Downs'!$F$2:$F$5,'Sponsor Response Form (SRF)'!E3443),COUNTIF('SRF Drop Downs'!$C$2:$C$4,'Sponsor Response Form (SRF)'!F3443),COUNTIF('SRF Drop Downs'!$D$2:$D$6,'Sponsor Response Form (SRF)'!G3443),COUNTIF('SRF Drop Downs'!$A$2:$A$5,'Sponsor Response Form (SRF)'!H3443),COUNTIF('SRF Drop Downs'!$A$2:$A$4,'Sponsor Response Form (SRF)'!I3443),COUNTIF('SRF Drop Downs'!$A$2:$A$5,'Sponsor Response Form (SRF)'!J3443),COUNTIF('SRF Drop Downs'!$E$2:$E$7,'Sponsor Response Form (SRF)'!K3443),COUNTIF('SRF Drop Downs'!$A$2:$A$4,'Sponsor Response Form (SRF)'!L3443),COUNTIF('SRF Drop Downs'!$A$2:$A$4,'Sponsor Response Form (SRF)'!M3443),COUNTIF('SRF Drop Downs'!$A$2:$A$4,'Sponsor Response Form (SRF)'!N3443),COUNTIF('SRF Drop Downs'!$A$2:$A$4,'Sponsor Response Form (SRF)'!O3443),COUNTIF('SRF Drop Downs'!$A$2:$A$4,'Sponsor Response Form (SRF)'!P3443),COUNTIF('SRF Drop Downs'!$A$2:$A$4,'Sponsor Response Form (SRF)'!Q3443),COUNTIF('SRF Drop Downs'!$A$2:$A$4,'Sponsor Response Form (SRF)'!R3443)),"Complete","Incomplete"))</f>
        <v/>
      </c>
      <c r="T3443" s="25" t="str">
        <f>IF(S3443="Complete",IF(AND(NOT(ISNA(VLOOKUP(CONCATENATE(D3443,E3443,F3443,G3443,H3443,I3443,J3443,K3443),'SRF Drop Downs'!G:G,1,FALSE))),IF(AND(G3443&lt;&gt;"C3",K3443&lt;&gt;"O5"),IF(SUM(COUNTIF(L3443:R3443,"Y"),COUNTIF(L3443:R3443,"N"))=0,"V","I"),IF(COUNTIF(L3443:R3443,"Y"),"V","I"))="V", IF(AND('Sponsor Response Form (SRF)'!D3443="M1", COUNTIF('OMS Response Form (ORF)'!C:C, B3443)&gt;0), "I", "V")="V"), "Valid","Invalid")," ")</f>
        <v xml:space="preserve"> </v>
      </c>
    </row>
    <row r="3444" spans="1:20" x14ac:dyDescent="0.25">
      <c r="A3444" s="69"/>
      <c r="B3444" s="70"/>
      <c r="C3444" s="71"/>
      <c r="D3444" s="72"/>
      <c r="E3444" s="72"/>
      <c r="F3444" s="72"/>
      <c r="G3444" s="72"/>
      <c r="H3444" s="72"/>
      <c r="I3444" s="72"/>
      <c r="J3444" s="72"/>
      <c r="K3444" s="72"/>
      <c r="L3444" s="72"/>
      <c r="M3444" s="72"/>
      <c r="N3444" s="72"/>
      <c r="O3444" s="72"/>
      <c r="P3444" s="72"/>
      <c r="Q3444" s="72"/>
      <c r="R3444" s="72"/>
      <c r="S3444" s="24" t="str">
        <f>IF(COUNTA(A3444:R3444)=0,"",IF(AND(COUNTA(A3444:C3444)=3,COUNTIF('SRF Drop Downs'!$B$2:$B$5,'Sponsor Response Form (SRF)'!D3444),COUNTIF('SRF Drop Downs'!$F$2:$F$5,'Sponsor Response Form (SRF)'!E3444),COUNTIF('SRF Drop Downs'!$C$2:$C$4,'Sponsor Response Form (SRF)'!F3444),COUNTIF('SRF Drop Downs'!$D$2:$D$6,'Sponsor Response Form (SRF)'!G3444),COUNTIF('SRF Drop Downs'!$A$2:$A$5,'Sponsor Response Form (SRF)'!H3444),COUNTIF('SRF Drop Downs'!$A$2:$A$4,'Sponsor Response Form (SRF)'!I3444),COUNTIF('SRF Drop Downs'!$A$2:$A$5,'Sponsor Response Form (SRF)'!J3444),COUNTIF('SRF Drop Downs'!$E$2:$E$7,'Sponsor Response Form (SRF)'!K3444),COUNTIF('SRF Drop Downs'!$A$2:$A$4,'Sponsor Response Form (SRF)'!L3444),COUNTIF('SRF Drop Downs'!$A$2:$A$4,'Sponsor Response Form (SRF)'!M3444),COUNTIF('SRF Drop Downs'!$A$2:$A$4,'Sponsor Response Form (SRF)'!N3444),COUNTIF('SRF Drop Downs'!$A$2:$A$4,'Sponsor Response Form (SRF)'!O3444),COUNTIF('SRF Drop Downs'!$A$2:$A$4,'Sponsor Response Form (SRF)'!P3444),COUNTIF('SRF Drop Downs'!$A$2:$A$4,'Sponsor Response Form (SRF)'!Q3444),COUNTIF('SRF Drop Downs'!$A$2:$A$4,'Sponsor Response Form (SRF)'!R3444)),"Complete","Incomplete"))</f>
        <v/>
      </c>
      <c r="T3444" s="25" t="str">
        <f>IF(S3444="Complete",IF(AND(NOT(ISNA(VLOOKUP(CONCATENATE(D3444,E3444,F3444,G3444,H3444,I3444,J3444,K3444),'SRF Drop Downs'!G:G,1,FALSE))),IF(AND(G3444&lt;&gt;"C3",K3444&lt;&gt;"O5"),IF(SUM(COUNTIF(L3444:R3444,"Y"),COUNTIF(L3444:R3444,"N"))=0,"V","I"),IF(COUNTIF(L3444:R3444,"Y"),"V","I"))="V", IF(AND('Sponsor Response Form (SRF)'!D3444="M1", COUNTIF('OMS Response Form (ORF)'!C:C, B3444)&gt;0), "I", "V")="V"), "Valid","Invalid")," ")</f>
        <v xml:space="preserve"> </v>
      </c>
    </row>
    <row r="3445" spans="1:20" x14ac:dyDescent="0.25">
      <c r="A3445" s="69"/>
      <c r="B3445" s="70"/>
      <c r="C3445" s="71"/>
      <c r="D3445" s="72"/>
      <c r="E3445" s="72"/>
      <c r="F3445" s="72"/>
      <c r="G3445" s="72"/>
      <c r="H3445" s="72"/>
      <c r="I3445" s="72"/>
      <c r="J3445" s="72"/>
      <c r="K3445" s="72"/>
      <c r="L3445" s="72"/>
      <c r="M3445" s="72"/>
      <c r="N3445" s="72"/>
      <c r="O3445" s="72"/>
      <c r="P3445" s="72"/>
      <c r="Q3445" s="72"/>
      <c r="R3445" s="72"/>
      <c r="S3445" s="24" t="str">
        <f>IF(COUNTA(A3445:R3445)=0,"",IF(AND(COUNTA(A3445:C3445)=3,COUNTIF('SRF Drop Downs'!$B$2:$B$5,'Sponsor Response Form (SRF)'!D3445),COUNTIF('SRF Drop Downs'!$F$2:$F$5,'Sponsor Response Form (SRF)'!E3445),COUNTIF('SRF Drop Downs'!$C$2:$C$4,'Sponsor Response Form (SRF)'!F3445),COUNTIF('SRF Drop Downs'!$D$2:$D$6,'Sponsor Response Form (SRF)'!G3445),COUNTIF('SRF Drop Downs'!$A$2:$A$5,'Sponsor Response Form (SRF)'!H3445),COUNTIF('SRF Drop Downs'!$A$2:$A$4,'Sponsor Response Form (SRF)'!I3445),COUNTIF('SRF Drop Downs'!$A$2:$A$5,'Sponsor Response Form (SRF)'!J3445),COUNTIF('SRF Drop Downs'!$E$2:$E$7,'Sponsor Response Form (SRF)'!K3445),COUNTIF('SRF Drop Downs'!$A$2:$A$4,'Sponsor Response Form (SRF)'!L3445),COUNTIF('SRF Drop Downs'!$A$2:$A$4,'Sponsor Response Form (SRF)'!M3445),COUNTIF('SRF Drop Downs'!$A$2:$A$4,'Sponsor Response Form (SRF)'!N3445),COUNTIF('SRF Drop Downs'!$A$2:$A$4,'Sponsor Response Form (SRF)'!O3445),COUNTIF('SRF Drop Downs'!$A$2:$A$4,'Sponsor Response Form (SRF)'!P3445),COUNTIF('SRF Drop Downs'!$A$2:$A$4,'Sponsor Response Form (SRF)'!Q3445),COUNTIF('SRF Drop Downs'!$A$2:$A$4,'Sponsor Response Form (SRF)'!R3445)),"Complete","Incomplete"))</f>
        <v/>
      </c>
      <c r="T3445" s="25" t="str">
        <f>IF(S3445="Complete",IF(AND(NOT(ISNA(VLOOKUP(CONCATENATE(D3445,E3445,F3445,G3445,H3445,I3445,J3445,K3445),'SRF Drop Downs'!G:G,1,FALSE))),IF(AND(G3445&lt;&gt;"C3",K3445&lt;&gt;"O5"),IF(SUM(COUNTIF(L3445:R3445,"Y"),COUNTIF(L3445:R3445,"N"))=0,"V","I"),IF(COUNTIF(L3445:R3445,"Y"),"V","I"))="V", IF(AND('Sponsor Response Form (SRF)'!D3445="M1", COUNTIF('OMS Response Form (ORF)'!C:C, B3445)&gt;0), "I", "V")="V"), "Valid","Invalid")," ")</f>
        <v xml:space="preserve"> </v>
      </c>
    </row>
    <row r="3446" spans="1:20" x14ac:dyDescent="0.25">
      <c r="A3446" s="69"/>
      <c r="B3446" s="70"/>
      <c r="C3446" s="71"/>
      <c r="D3446" s="72"/>
      <c r="E3446" s="72"/>
      <c r="F3446" s="72"/>
      <c r="G3446" s="72"/>
      <c r="H3446" s="72"/>
      <c r="I3446" s="72"/>
      <c r="J3446" s="72"/>
      <c r="K3446" s="72"/>
      <c r="L3446" s="72"/>
      <c r="M3446" s="72"/>
      <c r="N3446" s="72"/>
      <c r="O3446" s="72"/>
      <c r="P3446" s="72"/>
      <c r="Q3446" s="72"/>
      <c r="R3446" s="72"/>
      <c r="S3446" s="24" t="str">
        <f>IF(COUNTA(A3446:R3446)=0,"",IF(AND(COUNTA(A3446:C3446)=3,COUNTIF('SRF Drop Downs'!$B$2:$B$5,'Sponsor Response Form (SRF)'!D3446),COUNTIF('SRF Drop Downs'!$F$2:$F$5,'Sponsor Response Form (SRF)'!E3446),COUNTIF('SRF Drop Downs'!$C$2:$C$4,'Sponsor Response Form (SRF)'!F3446),COUNTIF('SRF Drop Downs'!$D$2:$D$6,'Sponsor Response Form (SRF)'!G3446),COUNTIF('SRF Drop Downs'!$A$2:$A$5,'Sponsor Response Form (SRF)'!H3446),COUNTIF('SRF Drop Downs'!$A$2:$A$4,'Sponsor Response Form (SRF)'!I3446),COUNTIF('SRF Drop Downs'!$A$2:$A$5,'Sponsor Response Form (SRF)'!J3446),COUNTIF('SRF Drop Downs'!$E$2:$E$7,'Sponsor Response Form (SRF)'!K3446),COUNTIF('SRF Drop Downs'!$A$2:$A$4,'Sponsor Response Form (SRF)'!L3446),COUNTIF('SRF Drop Downs'!$A$2:$A$4,'Sponsor Response Form (SRF)'!M3446),COUNTIF('SRF Drop Downs'!$A$2:$A$4,'Sponsor Response Form (SRF)'!N3446),COUNTIF('SRF Drop Downs'!$A$2:$A$4,'Sponsor Response Form (SRF)'!O3446),COUNTIF('SRF Drop Downs'!$A$2:$A$4,'Sponsor Response Form (SRF)'!P3446),COUNTIF('SRF Drop Downs'!$A$2:$A$4,'Sponsor Response Form (SRF)'!Q3446),COUNTIF('SRF Drop Downs'!$A$2:$A$4,'Sponsor Response Form (SRF)'!R3446)),"Complete","Incomplete"))</f>
        <v/>
      </c>
      <c r="T3446" s="25" t="str">
        <f>IF(S3446="Complete",IF(AND(NOT(ISNA(VLOOKUP(CONCATENATE(D3446,E3446,F3446,G3446,H3446,I3446,J3446,K3446),'SRF Drop Downs'!G:G,1,FALSE))),IF(AND(G3446&lt;&gt;"C3",K3446&lt;&gt;"O5"),IF(SUM(COUNTIF(L3446:R3446,"Y"),COUNTIF(L3446:R3446,"N"))=0,"V","I"),IF(COUNTIF(L3446:R3446,"Y"),"V","I"))="V", IF(AND('Sponsor Response Form (SRF)'!D3446="M1", COUNTIF('OMS Response Form (ORF)'!C:C, B3446)&gt;0), "I", "V")="V"), "Valid","Invalid")," ")</f>
        <v xml:space="preserve"> </v>
      </c>
    </row>
    <row r="3447" spans="1:20" x14ac:dyDescent="0.25">
      <c r="A3447" s="69"/>
      <c r="B3447" s="70"/>
      <c r="C3447" s="71"/>
      <c r="D3447" s="72"/>
      <c r="E3447" s="72"/>
      <c r="F3447" s="72"/>
      <c r="G3447" s="72"/>
      <c r="H3447" s="72"/>
      <c r="I3447" s="72"/>
      <c r="J3447" s="72"/>
      <c r="K3447" s="72"/>
      <c r="L3447" s="72"/>
      <c r="M3447" s="72"/>
      <c r="N3447" s="72"/>
      <c r="O3447" s="72"/>
      <c r="P3447" s="72"/>
      <c r="Q3447" s="72"/>
      <c r="R3447" s="72"/>
      <c r="S3447" s="24" t="str">
        <f>IF(COUNTA(A3447:R3447)=0,"",IF(AND(COUNTA(A3447:C3447)=3,COUNTIF('SRF Drop Downs'!$B$2:$B$5,'Sponsor Response Form (SRF)'!D3447),COUNTIF('SRF Drop Downs'!$F$2:$F$5,'Sponsor Response Form (SRF)'!E3447),COUNTIF('SRF Drop Downs'!$C$2:$C$4,'Sponsor Response Form (SRF)'!F3447),COUNTIF('SRF Drop Downs'!$D$2:$D$6,'Sponsor Response Form (SRF)'!G3447),COUNTIF('SRF Drop Downs'!$A$2:$A$5,'Sponsor Response Form (SRF)'!H3447),COUNTIF('SRF Drop Downs'!$A$2:$A$4,'Sponsor Response Form (SRF)'!I3447),COUNTIF('SRF Drop Downs'!$A$2:$A$5,'Sponsor Response Form (SRF)'!J3447),COUNTIF('SRF Drop Downs'!$E$2:$E$7,'Sponsor Response Form (SRF)'!K3447),COUNTIF('SRF Drop Downs'!$A$2:$A$4,'Sponsor Response Form (SRF)'!L3447),COUNTIF('SRF Drop Downs'!$A$2:$A$4,'Sponsor Response Form (SRF)'!M3447),COUNTIF('SRF Drop Downs'!$A$2:$A$4,'Sponsor Response Form (SRF)'!N3447),COUNTIF('SRF Drop Downs'!$A$2:$A$4,'Sponsor Response Form (SRF)'!O3447),COUNTIF('SRF Drop Downs'!$A$2:$A$4,'Sponsor Response Form (SRF)'!P3447),COUNTIF('SRF Drop Downs'!$A$2:$A$4,'Sponsor Response Form (SRF)'!Q3447),COUNTIF('SRF Drop Downs'!$A$2:$A$4,'Sponsor Response Form (SRF)'!R3447)),"Complete","Incomplete"))</f>
        <v/>
      </c>
      <c r="T3447" s="25" t="str">
        <f>IF(S3447="Complete",IF(AND(NOT(ISNA(VLOOKUP(CONCATENATE(D3447,E3447,F3447,G3447,H3447,I3447,J3447,K3447),'SRF Drop Downs'!G:G,1,FALSE))),IF(AND(G3447&lt;&gt;"C3",K3447&lt;&gt;"O5"),IF(SUM(COUNTIF(L3447:R3447,"Y"),COUNTIF(L3447:R3447,"N"))=0,"V","I"),IF(COUNTIF(L3447:R3447,"Y"),"V","I"))="V", IF(AND('Sponsor Response Form (SRF)'!D3447="M1", COUNTIF('OMS Response Form (ORF)'!C:C, B3447)&gt;0), "I", "V")="V"), "Valid","Invalid")," ")</f>
        <v xml:space="preserve"> </v>
      </c>
    </row>
    <row r="3448" spans="1:20" x14ac:dyDescent="0.25">
      <c r="A3448" s="69"/>
      <c r="B3448" s="70"/>
      <c r="C3448" s="71"/>
      <c r="D3448" s="72"/>
      <c r="E3448" s="72"/>
      <c r="F3448" s="72"/>
      <c r="G3448" s="72"/>
      <c r="H3448" s="72"/>
      <c r="I3448" s="72"/>
      <c r="J3448" s="72"/>
      <c r="K3448" s="72"/>
      <c r="L3448" s="72"/>
      <c r="M3448" s="72"/>
      <c r="N3448" s="72"/>
      <c r="O3448" s="72"/>
      <c r="P3448" s="72"/>
      <c r="Q3448" s="72"/>
      <c r="R3448" s="72"/>
      <c r="S3448" s="24" t="str">
        <f>IF(COUNTA(A3448:R3448)=0,"",IF(AND(COUNTA(A3448:C3448)=3,COUNTIF('SRF Drop Downs'!$B$2:$B$5,'Sponsor Response Form (SRF)'!D3448),COUNTIF('SRF Drop Downs'!$F$2:$F$5,'Sponsor Response Form (SRF)'!E3448),COUNTIF('SRF Drop Downs'!$C$2:$C$4,'Sponsor Response Form (SRF)'!F3448),COUNTIF('SRF Drop Downs'!$D$2:$D$6,'Sponsor Response Form (SRF)'!G3448),COUNTIF('SRF Drop Downs'!$A$2:$A$5,'Sponsor Response Form (SRF)'!H3448),COUNTIF('SRF Drop Downs'!$A$2:$A$4,'Sponsor Response Form (SRF)'!I3448),COUNTIF('SRF Drop Downs'!$A$2:$A$5,'Sponsor Response Form (SRF)'!J3448),COUNTIF('SRF Drop Downs'!$E$2:$E$7,'Sponsor Response Form (SRF)'!K3448),COUNTIF('SRF Drop Downs'!$A$2:$A$4,'Sponsor Response Form (SRF)'!L3448),COUNTIF('SRF Drop Downs'!$A$2:$A$4,'Sponsor Response Form (SRF)'!M3448),COUNTIF('SRF Drop Downs'!$A$2:$A$4,'Sponsor Response Form (SRF)'!N3448),COUNTIF('SRF Drop Downs'!$A$2:$A$4,'Sponsor Response Form (SRF)'!O3448),COUNTIF('SRF Drop Downs'!$A$2:$A$4,'Sponsor Response Form (SRF)'!P3448),COUNTIF('SRF Drop Downs'!$A$2:$A$4,'Sponsor Response Form (SRF)'!Q3448),COUNTIF('SRF Drop Downs'!$A$2:$A$4,'Sponsor Response Form (SRF)'!R3448)),"Complete","Incomplete"))</f>
        <v/>
      </c>
      <c r="T3448" s="25" t="str">
        <f>IF(S3448="Complete",IF(AND(NOT(ISNA(VLOOKUP(CONCATENATE(D3448,E3448,F3448,G3448,H3448,I3448,J3448,K3448),'SRF Drop Downs'!G:G,1,FALSE))),IF(AND(G3448&lt;&gt;"C3",K3448&lt;&gt;"O5"),IF(SUM(COUNTIF(L3448:R3448,"Y"),COUNTIF(L3448:R3448,"N"))=0,"V","I"),IF(COUNTIF(L3448:R3448,"Y"),"V","I"))="V", IF(AND('Sponsor Response Form (SRF)'!D3448="M1", COUNTIF('OMS Response Form (ORF)'!C:C, B3448)&gt;0), "I", "V")="V"), "Valid","Invalid")," ")</f>
        <v xml:space="preserve"> </v>
      </c>
    </row>
    <row r="3449" spans="1:20" x14ac:dyDescent="0.25">
      <c r="A3449" s="69"/>
      <c r="B3449" s="70"/>
      <c r="C3449" s="71"/>
      <c r="D3449" s="72"/>
      <c r="E3449" s="72"/>
      <c r="F3449" s="72"/>
      <c r="G3449" s="72"/>
      <c r="H3449" s="72"/>
      <c r="I3449" s="72"/>
      <c r="J3449" s="72"/>
      <c r="K3449" s="72"/>
      <c r="L3449" s="72"/>
      <c r="M3449" s="72"/>
      <c r="N3449" s="72"/>
      <c r="O3449" s="72"/>
      <c r="P3449" s="72"/>
      <c r="Q3449" s="72"/>
      <c r="R3449" s="72"/>
      <c r="S3449" s="24" t="str">
        <f>IF(COUNTA(A3449:R3449)=0,"",IF(AND(COUNTA(A3449:C3449)=3,COUNTIF('SRF Drop Downs'!$B$2:$B$5,'Sponsor Response Form (SRF)'!D3449),COUNTIF('SRF Drop Downs'!$F$2:$F$5,'Sponsor Response Form (SRF)'!E3449),COUNTIF('SRF Drop Downs'!$C$2:$C$4,'Sponsor Response Form (SRF)'!F3449),COUNTIF('SRF Drop Downs'!$D$2:$D$6,'Sponsor Response Form (SRF)'!G3449),COUNTIF('SRF Drop Downs'!$A$2:$A$5,'Sponsor Response Form (SRF)'!H3449),COUNTIF('SRF Drop Downs'!$A$2:$A$4,'Sponsor Response Form (SRF)'!I3449),COUNTIF('SRF Drop Downs'!$A$2:$A$5,'Sponsor Response Form (SRF)'!J3449),COUNTIF('SRF Drop Downs'!$E$2:$E$7,'Sponsor Response Form (SRF)'!K3449),COUNTIF('SRF Drop Downs'!$A$2:$A$4,'Sponsor Response Form (SRF)'!L3449),COUNTIF('SRF Drop Downs'!$A$2:$A$4,'Sponsor Response Form (SRF)'!M3449),COUNTIF('SRF Drop Downs'!$A$2:$A$4,'Sponsor Response Form (SRF)'!N3449),COUNTIF('SRF Drop Downs'!$A$2:$A$4,'Sponsor Response Form (SRF)'!O3449),COUNTIF('SRF Drop Downs'!$A$2:$A$4,'Sponsor Response Form (SRF)'!P3449),COUNTIF('SRF Drop Downs'!$A$2:$A$4,'Sponsor Response Form (SRF)'!Q3449),COUNTIF('SRF Drop Downs'!$A$2:$A$4,'Sponsor Response Form (SRF)'!R3449)),"Complete","Incomplete"))</f>
        <v/>
      </c>
      <c r="T3449" s="25" t="str">
        <f>IF(S3449="Complete",IF(AND(NOT(ISNA(VLOOKUP(CONCATENATE(D3449,E3449,F3449,G3449,H3449,I3449,J3449,K3449),'SRF Drop Downs'!G:G,1,FALSE))),IF(AND(G3449&lt;&gt;"C3",K3449&lt;&gt;"O5"),IF(SUM(COUNTIF(L3449:R3449,"Y"),COUNTIF(L3449:R3449,"N"))=0,"V","I"),IF(COUNTIF(L3449:R3449,"Y"),"V","I"))="V", IF(AND('Sponsor Response Form (SRF)'!D3449="M1", COUNTIF('OMS Response Form (ORF)'!C:C, B3449)&gt;0), "I", "V")="V"), "Valid","Invalid")," ")</f>
        <v xml:space="preserve"> </v>
      </c>
    </row>
    <row r="3450" spans="1:20" x14ac:dyDescent="0.25">
      <c r="A3450" s="69"/>
      <c r="B3450" s="70"/>
      <c r="C3450" s="71"/>
      <c r="D3450" s="72"/>
      <c r="E3450" s="72"/>
      <c r="F3450" s="72"/>
      <c r="G3450" s="72"/>
      <c r="H3450" s="72"/>
      <c r="I3450" s="72"/>
      <c r="J3450" s="72"/>
      <c r="K3450" s="72"/>
      <c r="L3450" s="72"/>
      <c r="M3450" s="72"/>
      <c r="N3450" s="72"/>
      <c r="O3450" s="72"/>
      <c r="P3450" s="72"/>
      <c r="Q3450" s="72"/>
      <c r="R3450" s="72"/>
      <c r="S3450" s="24" t="str">
        <f>IF(COUNTA(A3450:R3450)=0,"",IF(AND(COUNTA(A3450:C3450)=3,COUNTIF('SRF Drop Downs'!$B$2:$B$5,'Sponsor Response Form (SRF)'!D3450),COUNTIF('SRF Drop Downs'!$F$2:$F$5,'Sponsor Response Form (SRF)'!E3450),COUNTIF('SRF Drop Downs'!$C$2:$C$4,'Sponsor Response Form (SRF)'!F3450),COUNTIF('SRF Drop Downs'!$D$2:$D$6,'Sponsor Response Form (SRF)'!G3450),COUNTIF('SRF Drop Downs'!$A$2:$A$5,'Sponsor Response Form (SRF)'!H3450),COUNTIF('SRF Drop Downs'!$A$2:$A$4,'Sponsor Response Form (SRF)'!I3450),COUNTIF('SRF Drop Downs'!$A$2:$A$5,'Sponsor Response Form (SRF)'!J3450),COUNTIF('SRF Drop Downs'!$E$2:$E$7,'Sponsor Response Form (SRF)'!K3450),COUNTIF('SRF Drop Downs'!$A$2:$A$4,'Sponsor Response Form (SRF)'!L3450),COUNTIF('SRF Drop Downs'!$A$2:$A$4,'Sponsor Response Form (SRF)'!M3450),COUNTIF('SRF Drop Downs'!$A$2:$A$4,'Sponsor Response Form (SRF)'!N3450),COUNTIF('SRF Drop Downs'!$A$2:$A$4,'Sponsor Response Form (SRF)'!O3450),COUNTIF('SRF Drop Downs'!$A$2:$A$4,'Sponsor Response Form (SRF)'!P3450),COUNTIF('SRF Drop Downs'!$A$2:$A$4,'Sponsor Response Form (SRF)'!Q3450),COUNTIF('SRF Drop Downs'!$A$2:$A$4,'Sponsor Response Form (SRF)'!R3450)),"Complete","Incomplete"))</f>
        <v/>
      </c>
      <c r="T3450" s="25" t="str">
        <f>IF(S3450="Complete",IF(AND(NOT(ISNA(VLOOKUP(CONCATENATE(D3450,E3450,F3450,G3450,H3450,I3450,J3450,K3450),'SRF Drop Downs'!G:G,1,FALSE))),IF(AND(G3450&lt;&gt;"C3",K3450&lt;&gt;"O5"),IF(SUM(COUNTIF(L3450:R3450,"Y"),COUNTIF(L3450:R3450,"N"))=0,"V","I"),IF(COUNTIF(L3450:R3450,"Y"),"V","I"))="V", IF(AND('Sponsor Response Form (SRF)'!D3450="M1", COUNTIF('OMS Response Form (ORF)'!C:C, B3450)&gt;0), "I", "V")="V"), "Valid","Invalid")," ")</f>
        <v xml:space="preserve"> </v>
      </c>
    </row>
    <row r="3451" spans="1:20" x14ac:dyDescent="0.25">
      <c r="A3451" s="69"/>
      <c r="B3451" s="70"/>
      <c r="C3451" s="71"/>
      <c r="D3451" s="72"/>
      <c r="E3451" s="72"/>
      <c r="F3451" s="72"/>
      <c r="G3451" s="72"/>
      <c r="H3451" s="72"/>
      <c r="I3451" s="72"/>
      <c r="J3451" s="72"/>
      <c r="K3451" s="72"/>
      <c r="L3451" s="72"/>
      <c r="M3451" s="72"/>
      <c r="N3451" s="72"/>
      <c r="O3451" s="72"/>
      <c r="P3451" s="72"/>
      <c r="Q3451" s="72"/>
      <c r="R3451" s="72"/>
      <c r="S3451" s="24" t="str">
        <f>IF(COUNTA(A3451:R3451)=0,"",IF(AND(COUNTA(A3451:C3451)=3,COUNTIF('SRF Drop Downs'!$B$2:$B$5,'Sponsor Response Form (SRF)'!D3451),COUNTIF('SRF Drop Downs'!$F$2:$F$5,'Sponsor Response Form (SRF)'!E3451),COUNTIF('SRF Drop Downs'!$C$2:$C$4,'Sponsor Response Form (SRF)'!F3451),COUNTIF('SRF Drop Downs'!$D$2:$D$6,'Sponsor Response Form (SRF)'!G3451),COUNTIF('SRF Drop Downs'!$A$2:$A$5,'Sponsor Response Form (SRF)'!H3451),COUNTIF('SRF Drop Downs'!$A$2:$A$4,'Sponsor Response Form (SRF)'!I3451),COUNTIF('SRF Drop Downs'!$A$2:$A$5,'Sponsor Response Form (SRF)'!J3451),COUNTIF('SRF Drop Downs'!$E$2:$E$7,'Sponsor Response Form (SRF)'!K3451),COUNTIF('SRF Drop Downs'!$A$2:$A$4,'Sponsor Response Form (SRF)'!L3451),COUNTIF('SRF Drop Downs'!$A$2:$A$4,'Sponsor Response Form (SRF)'!M3451),COUNTIF('SRF Drop Downs'!$A$2:$A$4,'Sponsor Response Form (SRF)'!N3451),COUNTIF('SRF Drop Downs'!$A$2:$A$4,'Sponsor Response Form (SRF)'!O3451),COUNTIF('SRF Drop Downs'!$A$2:$A$4,'Sponsor Response Form (SRF)'!P3451),COUNTIF('SRF Drop Downs'!$A$2:$A$4,'Sponsor Response Form (SRF)'!Q3451),COUNTIF('SRF Drop Downs'!$A$2:$A$4,'Sponsor Response Form (SRF)'!R3451)),"Complete","Incomplete"))</f>
        <v/>
      </c>
      <c r="T3451" s="25" t="str">
        <f>IF(S3451="Complete",IF(AND(NOT(ISNA(VLOOKUP(CONCATENATE(D3451,E3451,F3451,G3451,H3451,I3451,J3451,K3451),'SRF Drop Downs'!G:G,1,FALSE))),IF(AND(G3451&lt;&gt;"C3",K3451&lt;&gt;"O5"),IF(SUM(COUNTIF(L3451:R3451,"Y"),COUNTIF(L3451:R3451,"N"))=0,"V","I"),IF(COUNTIF(L3451:R3451,"Y"),"V","I"))="V", IF(AND('Sponsor Response Form (SRF)'!D3451="M1", COUNTIF('OMS Response Form (ORF)'!C:C, B3451)&gt;0), "I", "V")="V"), "Valid","Invalid")," ")</f>
        <v xml:space="preserve"> </v>
      </c>
    </row>
    <row r="3452" spans="1:20" x14ac:dyDescent="0.25">
      <c r="A3452" s="69"/>
      <c r="B3452" s="70"/>
      <c r="C3452" s="71"/>
      <c r="D3452" s="72"/>
      <c r="E3452" s="72"/>
      <c r="F3452" s="72"/>
      <c r="G3452" s="72"/>
      <c r="H3452" s="72"/>
      <c r="I3452" s="72"/>
      <c r="J3452" s="72"/>
      <c r="K3452" s="72"/>
      <c r="L3452" s="72"/>
      <c r="M3452" s="72"/>
      <c r="N3452" s="72"/>
      <c r="O3452" s="72"/>
      <c r="P3452" s="72"/>
      <c r="Q3452" s="72"/>
      <c r="R3452" s="72"/>
      <c r="S3452" s="24" t="str">
        <f>IF(COUNTA(A3452:R3452)=0,"",IF(AND(COUNTA(A3452:C3452)=3,COUNTIF('SRF Drop Downs'!$B$2:$B$5,'Sponsor Response Form (SRF)'!D3452),COUNTIF('SRF Drop Downs'!$F$2:$F$5,'Sponsor Response Form (SRF)'!E3452),COUNTIF('SRF Drop Downs'!$C$2:$C$4,'Sponsor Response Form (SRF)'!F3452),COUNTIF('SRF Drop Downs'!$D$2:$D$6,'Sponsor Response Form (SRF)'!G3452),COUNTIF('SRF Drop Downs'!$A$2:$A$5,'Sponsor Response Form (SRF)'!H3452),COUNTIF('SRF Drop Downs'!$A$2:$A$4,'Sponsor Response Form (SRF)'!I3452),COUNTIF('SRF Drop Downs'!$A$2:$A$5,'Sponsor Response Form (SRF)'!J3452),COUNTIF('SRF Drop Downs'!$E$2:$E$7,'Sponsor Response Form (SRF)'!K3452),COUNTIF('SRF Drop Downs'!$A$2:$A$4,'Sponsor Response Form (SRF)'!L3452),COUNTIF('SRF Drop Downs'!$A$2:$A$4,'Sponsor Response Form (SRF)'!M3452),COUNTIF('SRF Drop Downs'!$A$2:$A$4,'Sponsor Response Form (SRF)'!N3452),COUNTIF('SRF Drop Downs'!$A$2:$A$4,'Sponsor Response Form (SRF)'!O3452),COUNTIF('SRF Drop Downs'!$A$2:$A$4,'Sponsor Response Form (SRF)'!P3452),COUNTIF('SRF Drop Downs'!$A$2:$A$4,'Sponsor Response Form (SRF)'!Q3452),COUNTIF('SRF Drop Downs'!$A$2:$A$4,'Sponsor Response Form (SRF)'!R3452)),"Complete","Incomplete"))</f>
        <v/>
      </c>
      <c r="T3452" s="25" t="str">
        <f>IF(S3452="Complete",IF(AND(NOT(ISNA(VLOOKUP(CONCATENATE(D3452,E3452,F3452,G3452,H3452,I3452,J3452,K3452),'SRF Drop Downs'!G:G,1,FALSE))),IF(AND(G3452&lt;&gt;"C3",K3452&lt;&gt;"O5"),IF(SUM(COUNTIF(L3452:R3452,"Y"),COUNTIF(L3452:R3452,"N"))=0,"V","I"),IF(COUNTIF(L3452:R3452,"Y"),"V","I"))="V", IF(AND('Sponsor Response Form (SRF)'!D3452="M1", COUNTIF('OMS Response Form (ORF)'!C:C, B3452)&gt;0), "I", "V")="V"), "Valid","Invalid")," ")</f>
        <v xml:space="preserve"> </v>
      </c>
    </row>
    <row r="3453" spans="1:20" x14ac:dyDescent="0.25">
      <c r="A3453" s="69"/>
      <c r="B3453" s="70"/>
      <c r="C3453" s="71"/>
      <c r="D3453" s="72"/>
      <c r="E3453" s="72"/>
      <c r="F3453" s="72"/>
      <c r="G3453" s="72"/>
      <c r="H3453" s="72"/>
      <c r="I3453" s="72"/>
      <c r="J3453" s="72"/>
      <c r="K3453" s="72"/>
      <c r="L3453" s="72"/>
      <c r="M3453" s="72"/>
      <c r="N3453" s="72"/>
      <c r="O3453" s="72"/>
      <c r="P3453" s="72"/>
      <c r="Q3453" s="72"/>
      <c r="R3453" s="72"/>
      <c r="S3453" s="24" t="str">
        <f>IF(COUNTA(A3453:R3453)=0,"",IF(AND(COUNTA(A3453:C3453)=3,COUNTIF('SRF Drop Downs'!$B$2:$B$5,'Sponsor Response Form (SRF)'!D3453),COUNTIF('SRF Drop Downs'!$F$2:$F$5,'Sponsor Response Form (SRF)'!E3453),COUNTIF('SRF Drop Downs'!$C$2:$C$4,'Sponsor Response Form (SRF)'!F3453),COUNTIF('SRF Drop Downs'!$D$2:$D$6,'Sponsor Response Form (SRF)'!G3453),COUNTIF('SRF Drop Downs'!$A$2:$A$5,'Sponsor Response Form (SRF)'!H3453),COUNTIF('SRF Drop Downs'!$A$2:$A$4,'Sponsor Response Form (SRF)'!I3453),COUNTIF('SRF Drop Downs'!$A$2:$A$5,'Sponsor Response Form (SRF)'!J3453),COUNTIF('SRF Drop Downs'!$E$2:$E$7,'Sponsor Response Form (SRF)'!K3453),COUNTIF('SRF Drop Downs'!$A$2:$A$4,'Sponsor Response Form (SRF)'!L3453),COUNTIF('SRF Drop Downs'!$A$2:$A$4,'Sponsor Response Form (SRF)'!M3453),COUNTIF('SRF Drop Downs'!$A$2:$A$4,'Sponsor Response Form (SRF)'!N3453),COUNTIF('SRF Drop Downs'!$A$2:$A$4,'Sponsor Response Form (SRF)'!O3453),COUNTIF('SRF Drop Downs'!$A$2:$A$4,'Sponsor Response Form (SRF)'!P3453),COUNTIF('SRF Drop Downs'!$A$2:$A$4,'Sponsor Response Form (SRF)'!Q3453),COUNTIF('SRF Drop Downs'!$A$2:$A$4,'Sponsor Response Form (SRF)'!R3453)),"Complete","Incomplete"))</f>
        <v/>
      </c>
      <c r="T3453" s="25" t="str">
        <f>IF(S3453="Complete",IF(AND(NOT(ISNA(VLOOKUP(CONCATENATE(D3453,E3453,F3453,G3453,H3453,I3453,J3453,K3453),'SRF Drop Downs'!G:G,1,FALSE))),IF(AND(G3453&lt;&gt;"C3",K3453&lt;&gt;"O5"),IF(SUM(COUNTIF(L3453:R3453,"Y"),COUNTIF(L3453:R3453,"N"))=0,"V","I"),IF(COUNTIF(L3453:R3453,"Y"),"V","I"))="V", IF(AND('Sponsor Response Form (SRF)'!D3453="M1", COUNTIF('OMS Response Form (ORF)'!C:C, B3453)&gt;0), "I", "V")="V"), "Valid","Invalid")," ")</f>
        <v xml:space="preserve"> </v>
      </c>
    </row>
    <row r="3454" spans="1:20" x14ac:dyDescent="0.25">
      <c r="A3454" s="69"/>
      <c r="B3454" s="70"/>
      <c r="C3454" s="71"/>
      <c r="D3454" s="72"/>
      <c r="E3454" s="72"/>
      <c r="F3454" s="72"/>
      <c r="G3454" s="72"/>
      <c r="H3454" s="72"/>
      <c r="I3454" s="72"/>
      <c r="J3454" s="72"/>
      <c r="K3454" s="72"/>
      <c r="L3454" s="72"/>
      <c r="M3454" s="72"/>
      <c r="N3454" s="72"/>
      <c r="O3454" s="72"/>
      <c r="P3454" s="72"/>
      <c r="Q3454" s="72"/>
      <c r="R3454" s="72"/>
      <c r="S3454" s="24" t="str">
        <f>IF(COUNTA(A3454:R3454)=0,"",IF(AND(COUNTA(A3454:C3454)=3,COUNTIF('SRF Drop Downs'!$B$2:$B$5,'Sponsor Response Form (SRF)'!D3454),COUNTIF('SRF Drop Downs'!$F$2:$F$5,'Sponsor Response Form (SRF)'!E3454),COUNTIF('SRF Drop Downs'!$C$2:$C$4,'Sponsor Response Form (SRF)'!F3454),COUNTIF('SRF Drop Downs'!$D$2:$D$6,'Sponsor Response Form (SRF)'!G3454),COUNTIF('SRF Drop Downs'!$A$2:$A$5,'Sponsor Response Form (SRF)'!H3454),COUNTIF('SRF Drop Downs'!$A$2:$A$4,'Sponsor Response Form (SRF)'!I3454),COUNTIF('SRF Drop Downs'!$A$2:$A$5,'Sponsor Response Form (SRF)'!J3454),COUNTIF('SRF Drop Downs'!$E$2:$E$7,'Sponsor Response Form (SRF)'!K3454),COUNTIF('SRF Drop Downs'!$A$2:$A$4,'Sponsor Response Form (SRF)'!L3454),COUNTIF('SRF Drop Downs'!$A$2:$A$4,'Sponsor Response Form (SRF)'!M3454),COUNTIF('SRF Drop Downs'!$A$2:$A$4,'Sponsor Response Form (SRF)'!N3454),COUNTIF('SRF Drop Downs'!$A$2:$A$4,'Sponsor Response Form (SRF)'!O3454),COUNTIF('SRF Drop Downs'!$A$2:$A$4,'Sponsor Response Form (SRF)'!P3454),COUNTIF('SRF Drop Downs'!$A$2:$A$4,'Sponsor Response Form (SRF)'!Q3454),COUNTIF('SRF Drop Downs'!$A$2:$A$4,'Sponsor Response Form (SRF)'!R3454)),"Complete","Incomplete"))</f>
        <v/>
      </c>
      <c r="T3454" s="25" t="str">
        <f>IF(S3454="Complete",IF(AND(NOT(ISNA(VLOOKUP(CONCATENATE(D3454,E3454,F3454,G3454,H3454,I3454,J3454,K3454),'SRF Drop Downs'!G:G,1,FALSE))),IF(AND(G3454&lt;&gt;"C3",K3454&lt;&gt;"O5"),IF(SUM(COUNTIF(L3454:R3454,"Y"),COUNTIF(L3454:R3454,"N"))=0,"V","I"),IF(COUNTIF(L3454:R3454,"Y"),"V","I"))="V", IF(AND('Sponsor Response Form (SRF)'!D3454="M1", COUNTIF('OMS Response Form (ORF)'!C:C, B3454)&gt;0), "I", "V")="V"), "Valid","Invalid")," ")</f>
        <v xml:space="preserve"> </v>
      </c>
    </row>
    <row r="3455" spans="1:20" x14ac:dyDescent="0.25">
      <c r="A3455" s="69"/>
      <c r="B3455" s="70"/>
      <c r="C3455" s="71"/>
      <c r="D3455" s="72"/>
      <c r="E3455" s="72"/>
      <c r="F3455" s="72"/>
      <c r="G3455" s="72"/>
      <c r="H3455" s="72"/>
      <c r="I3455" s="72"/>
      <c r="J3455" s="72"/>
      <c r="K3455" s="72"/>
      <c r="L3455" s="72"/>
      <c r="M3455" s="72"/>
      <c r="N3455" s="72"/>
      <c r="O3455" s="72"/>
      <c r="P3455" s="72"/>
      <c r="Q3455" s="72"/>
      <c r="R3455" s="72"/>
      <c r="S3455" s="24" t="str">
        <f>IF(COUNTA(A3455:R3455)=0,"",IF(AND(COUNTA(A3455:C3455)=3,COUNTIF('SRF Drop Downs'!$B$2:$B$5,'Sponsor Response Form (SRF)'!D3455),COUNTIF('SRF Drop Downs'!$F$2:$F$5,'Sponsor Response Form (SRF)'!E3455),COUNTIF('SRF Drop Downs'!$C$2:$C$4,'Sponsor Response Form (SRF)'!F3455),COUNTIF('SRF Drop Downs'!$D$2:$D$6,'Sponsor Response Form (SRF)'!G3455),COUNTIF('SRF Drop Downs'!$A$2:$A$5,'Sponsor Response Form (SRF)'!H3455),COUNTIF('SRF Drop Downs'!$A$2:$A$4,'Sponsor Response Form (SRF)'!I3455),COUNTIF('SRF Drop Downs'!$A$2:$A$5,'Sponsor Response Form (SRF)'!J3455),COUNTIF('SRF Drop Downs'!$E$2:$E$7,'Sponsor Response Form (SRF)'!K3455),COUNTIF('SRF Drop Downs'!$A$2:$A$4,'Sponsor Response Form (SRF)'!L3455),COUNTIF('SRF Drop Downs'!$A$2:$A$4,'Sponsor Response Form (SRF)'!M3455),COUNTIF('SRF Drop Downs'!$A$2:$A$4,'Sponsor Response Form (SRF)'!N3455),COUNTIF('SRF Drop Downs'!$A$2:$A$4,'Sponsor Response Form (SRF)'!O3455),COUNTIF('SRF Drop Downs'!$A$2:$A$4,'Sponsor Response Form (SRF)'!P3455),COUNTIF('SRF Drop Downs'!$A$2:$A$4,'Sponsor Response Form (SRF)'!Q3455),COUNTIF('SRF Drop Downs'!$A$2:$A$4,'Sponsor Response Form (SRF)'!R3455)),"Complete","Incomplete"))</f>
        <v/>
      </c>
      <c r="T3455" s="25" t="str">
        <f>IF(S3455="Complete",IF(AND(NOT(ISNA(VLOOKUP(CONCATENATE(D3455,E3455,F3455,G3455,H3455,I3455,J3455,K3455),'SRF Drop Downs'!G:G,1,FALSE))),IF(AND(G3455&lt;&gt;"C3",K3455&lt;&gt;"O5"),IF(SUM(COUNTIF(L3455:R3455,"Y"),COUNTIF(L3455:R3455,"N"))=0,"V","I"),IF(COUNTIF(L3455:R3455,"Y"),"V","I"))="V", IF(AND('Sponsor Response Form (SRF)'!D3455="M1", COUNTIF('OMS Response Form (ORF)'!C:C, B3455)&gt;0), "I", "V")="V"), "Valid","Invalid")," ")</f>
        <v xml:space="preserve"> </v>
      </c>
    </row>
    <row r="3456" spans="1:20" x14ac:dyDescent="0.25">
      <c r="A3456" s="69"/>
      <c r="B3456" s="70"/>
      <c r="C3456" s="71"/>
      <c r="D3456" s="72"/>
      <c r="E3456" s="72"/>
      <c r="F3456" s="72"/>
      <c r="G3456" s="72"/>
      <c r="H3456" s="72"/>
      <c r="I3456" s="72"/>
      <c r="J3456" s="72"/>
      <c r="K3456" s="72"/>
      <c r="L3456" s="72"/>
      <c r="M3456" s="72"/>
      <c r="N3456" s="72"/>
      <c r="O3456" s="72"/>
      <c r="P3456" s="72"/>
      <c r="Q3456" s="72"/>
      <c r="R3456" s="72"/>
      <c r="S3456" s="24" t="str">
        <f>IF(COUNTA(A3456:R3456)=0,"",IF(AND(COUNTA(A3456:C3456)=3,COUNTIF('SRF Drop Downs'!$B$2:$B$5,'Sponsor Response Form (SRF)'!D3456),COUNTIF('SRF Drop Downs'!$F$2:$F$5,'Sponsor Response Form (SRF)'!E3456),COUNTIF('SRF Drop Downs'!$C$2:$C$4,'Sponsor Response Form (SRF)'!F3456),COUNTIF('SRF Drop Downs'!$D$2:$D$6,'Sponsor Response Form (SRF)'!G3456),COUNTIF('SRF Drop Downs'!$A$2:$A$5,'Sponsor Response Form (SRF)'!H3456),COUNTIF('SRF Drop Downs'!$A$2:$A$4,'Sponsor Response Form (SRF)'!I3456),COUNTIF('SRF Drop Downs'!$A$2:$A$5,'Sponsor Response Form (SRF)'!J3456),COUNTIF('SRF Drop Downs'!$E$2:$E$7,'Sponsor Response Form (SRF)'!K3456),COUNTIF('SRF Drop Downs'!$A$2:$A$4,'Sponsor Response Form (SRF)'!L3456),COUNTIF('SRF Drop Downs'!$A$2:$A$4,'Sponsor Response Form (SRF)'!M3456),COUNTIF('SRF Drop Downs'!$A$2:$A$4,'Sponsor Response Form (SRF)'!N3456),COUNTIF('SRF Drop Downs'!$A$2:$A$4,'Sponsor Response Form (SRF)'!O3456),COUNTIF('SRF Drop Downs'!$A$2:$A$4,'Sponsor Response Form (SRF)'!P3456),COUNTIF('SRF Drop Downs'!$A$2:$A$4,'Sponsor Response Form (SRF)'!Q3456),COUNTIF('SRF Drop Downs'!$A$2:$A$4,'Sponsor Response Form (SRF)'!R3456)),"Complete","Incomplete"))</f>
        <v/>
      </c>
      <c r="T3456" s="25" t="str">
        <f>IF(S3456="Complete",IF(AND(NOT(ISNA(VLOOKUP(CONCATENATE(D3456,E3456,F3456,G3456,H3456,I3456,J3456,K3456),'SRF Drop Downs'!G:G,1,FALSE))),IF(AND(G3456&lt;&gt;"C3",K3456&lt;&gt;"O5"),IF(SUM(COUNTIF(L3456:R3456,"Y"),COUNTIF(L3456:R3456,"N"))=0,"V","I"),IF(COUNTIF(L3456:R3456,"Y"),"V","I"))="V", IF(AND('Sponsor Response Form (SRF)'!D3456="M1", COUNTIF('OMS Response Form (ORF)'!C:C, B3456)&gt;0), "I", "V")="V"), "Valid","Invalid")," ")</f>
        <v xml:space="preserve"> </v>
      </c>
    </row>
    <row r="3457" spans="1:20" x14ac:dyDescent="0.25">
      <c r="A3457" s="69"/>
      <c r="B3457" s="70"/>
      <c r="C3457" s="71"/>
      <c r="D3457" s="72"/>
      <c r="E3457" s="72"/>
      <c r="F3457" s="72"/>
      <c r="G3457" s="72"/>
      <c r="H3457" s="72"/>
      <c r="I3457" s="72"/>
      <c r="J3457" s="72"/>
      <c r="K3457" s="72"/>
      <c r="L3457" s="72"/>
      <c r="M3457" s="72"/>
      <c r="N3457" s="72"/>
      <c r="O3457" s="72"/>
      <c r="P3457" s="72"/>
      <c r="Q3457" s="72"/>
      <c r="R3457" s="72"/>
      <c r="S3457" s="24" t="str">
        <f>IF(COUNTA(A3457:R3457)=0,"",IF(AND(COUNTA(A3457:C3457)=3,COUNTIF('SRF Drop Downs'!$B$2:$B$5,'Sponsor Response Form (SRF)'!D3457),COUNTIF('SRF Drop Downs'!$F$2:$F$5,'Sponsor Response Form (SRF)'!E3457),COUNTIF('SRF Drop Downs'!$C$2:$C$4,'Sponsor Response Form (SRF)'!F3457),COUNTIF('SRF Drop Downs'!$D$2:$D$6,'Sponsor Response Form (SRF)'!G3457),COUNTIF('SRF Drop Downs'!$A$2:$A$5,'Sponsor Response Form (SRF)'!H3457),COUNTIF('SRF Drop Downs'!$A$2:$A$4,'Sponsor Response Form (SRF)'!I3457),COUNTIF('SRF Drop Downs'!$A$2:$A$5,'Sponsor Response Form (SRF)'!J3457),COUNTIF('SRF Drop Downs'!$E$2:$E$7,'Sponsor Response Form (SRF)'!K3457),COUNTIF('SRF Drop Downs'!$A$2:$A$4,'Sponsor Response Form (SRF)'!L3457),COUNTIF('SRF Drop Downs'!$A$2:$A$4,'Sponsor Response Form (SRF)'!M3457),COUNTIF('SRF Drop Downs'!$A$2:$A$4,'Sponsor Response Form (SRF)'!N3457),COUNTIF('SRF Drop Downs'!$A$2:$A$4,'Sponsor Response Form (SRF)'!O3457),COUNTIF('SRF Drop Downs'!$A$2:$A$4,'Sponsor Response Form (SRF)'!P3457),COUNTIF('SRF Drop Downs'!$A$2:$A$4,'Sponsor Response Form (SRF)'!Q3457),COUNTIF('SRF Drop Downs'!$A$2:$A$4,'Sponsor Response Form (SRF)'!R3457)),"Complete","Incomplete"))</f>
        <v/>
      </c>
      <c r="T3457" s="25" t="str">
        <f>IF(S3457="Complete",IF(AND(NOT(ISNA(VLOOKUP(CONCATENATE(D3457,E3457,F3457,G3457,H3457,I3457,J3457,K3457),'SRF Drop Downs'!G:G,1,FALSE))),IF(AND(G3457&lt;&gt;"C3",K3457&lt;&gt;"O5"),IF(SUM(COUNTIF(L3457:R3457,"Y"),COUNTIF(L3457:R3457,"N"))=0,"V","I"),IF(COUNTIF(L3457:R3457,"Y"),"V","I"))="V", IF(AND('Sponsor Response Form (SRF)'!D3457="M1", COUNTIF('OMS Response Form (ORF)'!C:C, B3457)&gt;0), "I", "V")="V"), "Valid","Invalid")," ")</f>
        <v xml:space="preserve"> </v>
      </c>
    </row>
    <row r="3458" spans="1:20" x14ac:dyDescent="0.25">
      <c r="A3458" s="69"/>
      <c r="B3458" s="70"/>
      <c r="C3458" s="71"/>
      <c r="D3458" s="72"/>
      <c r="E3458" s="72"/>
      <c r="F3458" s="72"/>
      <c r="G3458" s="72"/>
      <c r="H3458" s="72"/>
      <c r="I3458" s="72"/>
      <c r="J3458" s="72"/>
      <c r="K3458" s="72"/>
      <c r="L3458" s="72"/>
      <c r="M3458" s="72"/>
      <c r="N3458" s="72"/>
      <c r="O3458" s="72"/>
      <c r="P3458" s="72"/>
      <c r="Q3458" s="72"/>
      <c r="R3458" s="72"/>
      <c r="S3458" s="24" t="str">
        <f>IF(COUNTA(A3458:R3458)=0,"",IF(AND(COUNTA(A3458:C3458)=3,COUNTIF('SRF Drop Downs'!$B$2:$B$5,'Sponsor Response Form (SRF)'!D3458),COUNTIF('SRF Drop Downs'!$F$2:$F$5,'Sponsor Response Form (SRF)'!E3458),COUNTIF('SRF Drop Downs'!$C$2:$C$4,'Sponsor Response Form (SRF)'!F3458),COUNTIF('SRF Drop Downs'!$D$2:$D$6,'Sponsor Response Form (SRF)'!G3458),COUNTIF('SRF Drop Downs'!$A$2:$A$5,'Sponsor Response Form (SRF)'!H3458),COUNTIF('SRF Drop Downs'!$A$2:$A$4,'Sponsor Response Form (SRF)'!I3458),COUNTIF('SRF Drop Downs'!$A$2:$A$5,'Sponsor Response Form (SRF)'!J3458),COUNTIF('SRF Drop Downs'!$E$2:$E$7,'Sponsor Response Form (SRF)'!K3458),COUNTIF('SRF Drop Downs'!$A$2:$A$4,'Sponsor Response Form (SRF)'!L3458),COUNTIF('SRF Drop Downs'!$A$2:$A$4,'Sponsor Response Form (SRF)'!M3458),COUNTIF('SRF Drop Downs'!$A$2:$A$4,'Sponsor Response Form (SRF)'!N3458),COUNTIF('SRF Drop Downs'!$A$2:$A$4,'Sponsor Response Form (SRF)'!O3458),COUNTIF('SRF Drop Downs'!$A$2:$A$4,'Sponsor Response Form (SRF)'!P3458),COUNTIF('SRF Drop Downs'!$A$2:$A$4,'Sponsor Response Form (SRF)'!Q3458),COUNTIF('SRF Drop Downs'!$A$2:$A$4,'Sponsor Response Form (SRF)'!R3458)),"Complete","Incomplete"))</f>
        <v/>
      </c>
      <c r="T3458" s="25" t="str">
        <f>IF(S3458="Complete",IF(AND(NOT(ISNA(VLOOKUP(CONCATENATE(D3458,E3458,F3458,G3458,H3458,I3458,J3458,K3458),'SRF Drop Downs'!G:G,1,FALSE))),IF(AND(G3458&lt;&gt;"C3",K3458&lt;&gt;"O5"),IF(SUM(COUNTIF(L3458:R3458,"Y"),COUNTIF(L3458:R3458,"N"))=0,"V","I"),IF(COUNTIF(L3458:R3458,"Y"),"V","I"))="V", IF(AND('Sponsor Response Form (SRF)'!D3458="M1", COUNTIF('OMS Response Form (ORF)'!C:C, B3458)&gt;0), "I", "V")="V"), "Valid","Invalid")," ")</f>
        <v xml:space="preserve"> </v>
      </c>
    </row>
    <row r="3459" spans="1:20" x14ac:dyDescent="0.25">
      <c r="A3459" s="69"/>
      <c r="B3459" s="70"/>
      <c r="C3459" s="71"/>
      <c r="D3459" s="72"/>
      <c r="E3459" s="72"/>
      <c r="F3459" s="72"/>
      <c r="G3459" s="72"/>
      <c r="H3459" s="72"/>
      <c r="I3459" s="72"/>
      <c r="J3459" s="72"/>
      <c r="K3459" s="72"/>
      <c r="L3459" s="72"/>
      <c r="M3459" s="72"/>
      <c r="N3459" s="72"/>
      <c r="O3459" s="72"/>
      <c r="P3459" s="72"/>
      <c r="Q3459" s="72"/>
      <c r="R3459" s="72"/>
      <c r="S3459" s="24" t="str">
        <f>IF(COUNTA(A3459:R3459)=0,"",IF(AND(COUNTA(A3459:C3459)=3,COUNTIF('SRF Drop Downs'!$B$2:$B$5,'Sponsor Response Form (SRF)'!D3459),COUNTIF('SRF Drop Downs'!$F$2:$F$5,'Sponsor Response Form (SRF)'!E3459),COUNTIF('SRF Drop Downs'!$C$2:$C$4,'Sponsor Response Form (SRF)'!F3459),COUNTIF('SRF Drop Downs'!$D$2:$D$6,'Sponsor Response Form (SRF)'!G3459),COUNTIF('SRF Drop Downs'!$A$2:$A$5,'Sponsor Response Form (SRF)'!H3459),COUNTIF('SRF Drop Downs'!$A$2:$A$4,'Sponsor Response Form (SRF)'!I3459),COUNTIF('SRF Drop Downs'!$A$2:$A$5,'Sponsor Response Form (SRF)'!J3459),COUNTIF('SRF Drop Downs'!$E$2:$E$7,'Sponsor Response Form (SRF)'!K3459),COUNTIF('SRF Drop Downs'!$A$2:$A$4,'Sponsor Response Form (SRF)'!L3459),COUNTIF('SRF Drop Downs'!$A$2:$A$4,'Sponsor Response Form (SRF)'!M3459),COUNTIF('SRF Drop Downs'!$A$2:$A$4,'Sponsor Response Form (SRF)'!N3459),COUNTIF('SRF Drop Downs'!$A$2:$A$4,'Sponsor Response Form (SRF)'!O3459),COUNTIF('SRF Drop Downs'!$A$2:$A$4,'Sponsor Response Form (SRF)'!P3459),COUNTIF('SRF Drop Downs'!$A$2:$A$4,'Sponsor Response Form (SRF)'!Q3459),COUNTIF('SRF Drop Downs'!$A$2:$A$4,'Sponsor Response Form (SRF)'!R3459)),"Complete","Incomplete"))</f>
        <v/>
      </c>
      <c r="T3459" s="25" t="str">
        <f>IF(S3459="Complete",IF(AND(NOT(ISNA(VLOOKUP(CONCATENATE(D3459,E3459,F3459,G3459,H3459,I3459,J3459,K3459),'SRF Drop Downs'!G:G,1,FALSE))),IF(AND(G3459&lt;&gt;"C3",K3459&lt;&gt;"O5"),IF(SUM(COUNTIF(L3459:R3459,"Y"),COUNTIF(L3459:R3459,"N"))=0,"V","I"),IF(COUNTIF(L3459:R3459,"Y"),"V","I"))="V", IF(AND('Sponsor Response Form (SRF)'!D3459="M1", COUNTIF('OMS Response Form (ORF)'!C:C, B3459)&gt;0), "I", "V")="V"), "Valid","Invalid")," ")</f>
        <v xml:space="preserve"> </v>
      </c>
    </row>
    <row r="3460" spans="1:20" x14ac:dyDescent="0.25">
      <c r="A3460" s="69"/>
      <c r="B3460" s="70"/>
      <c r="C3460" s="71"/>
      <c r="D3460" s="72"/>
      <c r="E3460" s="72"/>
      <c r="F3460" s="72"/>
      <c r="G3460" s="72"/>
      <c r="H3460" s="72"/>
      <c r="I3460" s="72"/>
      <c r="J3460" s="72"/>
      <c r="K3460" s="72"/>
      <c r="L3460" s="72"/>
      <c r="M3460" s="72"/>
      <c r="N3460" s="72"/>
      <c r="O3460" s="72"/>
      <c r="P3460" s="72"/>
      <c r="Q3460" s="72"/>
      <c r="R3460" s="72"/>
      <c r="S3460" s="24" t="str">
        <f>IF(COUNTA(A3460:R3460)=0,"",IF(AND(COUNTA(A3460:C3460)=3,COUNTIF('SRF Drop Downs'!$B$2:$B$5,'Sponsor Response Form (SRF)'!D3460),COUNTIF('SRF Drop Downs'!$F$2:$F$5,'Sponsor Response Form (SRF)'!E3460),COUNTIF('SRF Drop Downs'!$C$2:$C$4,'Sponsor Response Form (SRF)'!F3460),COUNTIF('SRF Drop Downs'!$D$2:$D$6,'Sponsor Response Form (SRF)'!G3460),COUNTIF('SRF Drop Downs'!$A$2:$A$5,'Sponsor Response Form (SRF)'!H3460),COUNTIF('SRF Drop Downs'!$A$2:$A$4,'Sponsor Response Form (SRF)'!I3460),COUNTIF('SRF Drop Downs'!$A$2:$A$5,'Sponsor Response Form (SRF)'!J3460),COUNTIF('SRF Drop Downs'!$E$2:$E$7,'Sponsor Response Form (SRF)'!K3460),COUNTIF('SRF Drop Downs'!$A$2:$A$4,'Sponsor Response Form (SRF)'!L3460),COUNTIF('SRF Drop Downs'!$A$2:$A$4,'Sponsor Response Form (SRF)'!M3460),COUNTIF('SRF Drop Downs'!$A$2:$A$4,'Sponsor Response Form (SRF)'!N3460),COUNTIF('SRF Drop Downs'!$A$2:$A$4,'Sponsor Response Form (SRF)'!O3460),COUNTIF('SRF Drop Downs'!$A$2:$A$4,'Sponsor Response Form (SRF)'!P3460),COUNTIF('SRF Drop Downs'!$A$2:$A$4,'Sponsor Response Form (SRF)'!Q3460),COUNTIF('SRF Drop Downs'!$A$2:$A$4,'Sponsor Response Form (SRF)'!R3460)),"Complete","Incomplete"))</f>
        <v/>
      </c>
      <c r="T3460" s="25" t="str">
        <f>IF(S3460="Complete",IF(AND(NOT(ISNA(VLOOKUP(CONCATENATE(D3460,E3460,F3460,G3460,H3460,I3460,J3460,K3460),'SRF Drop Downs'!G:G,1,FALSE))),IF(AND(G3460&lt;&gt;"C3",K3460&lt;&gt;"O5"),IF(SUM(COUNTIF(L3460:R3460,"Y"),COUNTIF(L3460:R3460,"N"))=0,"V","I"),IF(COUNTIF(L3460:R3460,"Y"),"V","I"))="V", IF(AND('Sponsor Response Form (SRF)'!D3460="M1", COUNTIF('OMS Response Form (ORF)'!C:C, B3460)&gt;0), "I", "V")="V"), "Valid","Invalid")," ")</f>
        <v xml:space="preserve"> </v>
      </c>
    </row>
    <row r="3461" spans="1:20" x14ac:dyDescent="0.25">
      <c r="A3461" s="69"/>
      <c r="B3461" s="70"/>
      <c r="C3461" s="71"/>
      <c r="D3461" s="72"/>
      <c r="E3461" s="72"/>
      <c r="F3461" s="72"/>
      <c r="G3461" s="72"/>
      <c r="H3461" s="72"/>
      <c r="I3461" s="72"/>
      <c r="J3461" s="72"/>
      <c r="K3461" s="72"/>
      <c r="L3461" s="72"/>
      <c r="M3461" s="72"/>
      <c r="N3461" s="72"/>
      <c r="O3461" s="72"/>
      <c r="P3461" s="72"/>
      <c r="Q3461" s="72"/>
      <c r="R3461" s="72"/>
      <c r="S3461" s="24" t="str">
        <f>IF(COUNTA(A3461:R3461)=0,"",IF(AND(COUNTA(A3461:C3461)=3,COUNTIF('SRF Drop Downs'!$B$2:$B$5,'Sponsor Response Form (SRF)'!D3461),COUNTIF('SRF Drop Downs'!$F$2:$F$5,'Sponsor Response Form (SRF)'!E3461),COUNTIF('SRF Drop Downs'!$C$2:$C$4,'Sponsor Response Form (SRF)'!F3461),COUNTIF('SRF Drop Downs'!$D$2:$D$6,'Sponsor Response Form (SRF)'!G3461),COUNTIF('SRF Drop Downs'!$A$2:$A$5,'Sponsor Response Form (SRF)'!H3461),COUNTIF('SRF Drop Downs'!$A$2:$A$4,'Sponsor Response Form (SRF)'!I3461),COUNTIF('SRF Drop Downs'!$A$2:$A$5,'Sponsor Response Form (SRF)'!J3461),COUNTIF('SRF Drop Downs'!$E$2:$E$7,'Sponsor Response Form (SRF)'!K3461),COUNTIF('SRF Drop Downs'!$A$2:$A$4,'Sponsor Response Form (SRF)'!L3461),COUNTIF('SRF Drop Downs'!$A$2:$A$4,'Sponsor Response Form (SRF)'!M3461),COUNTIF('SRF Drop Downs'!$A$2:$A$4,'Sponsor Response Form (SRF)'!N3461),COUNTIF('SRF Drop Downs'!$A$2:$A$4,'Sponsor Response Form (SRF)'!O3461),COUNTIF('SRF Drop Downs'!$A$2:$A$4,'Sponsor Response Form (SRF)'!P3461),COUNTIF('SRF Drop Downs'!$A$2:$A$4,'Sponsor Response Form (SRF)'!Q3461),COUNTIF('SRF Drop Downs'!$A$2:$A$4,'Sponsor Response Form (SRF)'!R3461)),"Complete","Incomplete"))</f>
        <v/>
      </c>
      <c r="T3461" s="25" t="str">
        <f>IF(S3461="Complete",IF(AND(NOT(ISNA(VLOOKUP(CONCATENATE(D3461,E3461,F3461,G3461,H3461,I3461,J3461,K3461),'SRF Drop Downs'!G:G,1,FALSE))),IF(AND(G3461&lt;&gt;"C3",K3461&lt;&gt;"O5"),IF(SUM(COUNTIF(L3461:R3461,"Y"),COUNTIF(L3461:R3461,"N"))=0,"V","I"),IF(COUNTIF(L3461:R3461,"Y"),"V","I"))="V", IF(AND('Sponsor Response Form (SRF)'!D3461="M1", COUNTIF('OMS Response Form (ORF)'!C:C, B3461)&gt;0), "I", "V")="V"), "Valid","Invalid")," ")</f>
        <v xml:space="preserve"> </v>
      </c>
    </row>
    <row r="3462" spans="1:20" x14ac:dyDescent="0.25">
      <c r="A3462" s="69"/>
      <c r="B3462" s="70"/>
      <c r="C3462" s="71"/>
      <c r="D3462" s="72"/>
      <c r="E3462" s="72"/>
      <c r="F3462" s="72"/>
      <c r="G3462" s="72"/>
      <c r="H3462" s="72"/>
      <c r="I3462" s="72"/>
      <c r="J3462" s="72"/>
      <c r="K3462" s="72"/>
      <c r="L3462" s="72"/>
      <c r="M3462" s="72"/>
      <c r="N3462" s="72"/>
      <c r="O3462" s="72"/>
      <c r="P3462" s="72"/>
      <c r="Q3462" s="72"/>
      <c r="R3462" s="72"/>
      <c r="S3462" s="24" t="str">
        <f>IF(COUNTA(A3462:R3462)=0,"",IF(AND(COUNTA(A3462:C3462)=3,COUNTIF('SRF Drop Downs'!$B$2:$B$5,'Sponsor Response Form (SRF)'!D3462),COUNTIF('SRF Drop Downs'!$F$2:$F$5,'Sponsor Response Form (SRF)'!E3462),COUNTIF('SRF Drop Downs'!$C$2:$C$4,'Sponsor Response Form (SRF)'!F3462),COUNTIF('SRF Drop Downs'!$D$2:$D$6,'Sponsor Response Form (SRF)'!G3462),COUNTIF('SRF Drop Downs'!$A$2:$A$5,'Sponsor Response Form (SRF)'!H3462),COUNTIF('SRF Drop Downs'!$A$2:$A$4,'Sponsor Response Form (SRF)'!I3462),COUNTIF('SRF Drop Downs'!$A$2:$A$5,'Sponsor Response Form (SRF)'!J3462),COUNTIF('SRF Drop Downs'!$E$2:$E$7,'Sponsor Response Form (SRF)'!K3462),COUNTIF('SRF Drop Downs'!$A$2:$A$4,'Sponsor Response Form (SRF)'!L3462),COUNTIF('SRF Drop Downs'!$A$2:$A$4,'Sponsor Response Form (SRF)'!M3462),COUNTIF('SRF Drop Downs'!$A$2:$A$4,'Sponsor Response Form (SRF)'!N3462),COUNTIF('SRF Drop Downs'!$A$2:$A$4,'Sponsor Response Form (SRF)'!O3462),COUNTIF('SRF Drop Downs'!$A$2:$A$4,'Sponsor Response Form (SRF)'!P3462),COUNTIF('SRF Drop Downs'!$A$2:$A$4,'Sponsor Response Form (SRF)'!Q3462),COUNTIF('SRF Drop Downs'!$A$2:$A$4,'Sponsor Response Form (SRF)'!R3462)),"Complete","Incomplete"))</f>
        <v/>
      </c>
      <c r="T3462" s="25" t="str">
        <f>IF(S3462="Complete",IF(AND(NOT(ISNA(VLOOKUP(CONCATENATE(D3462,E3462,F3462,G3462,H3462,I3462,J3462,K3462),'SRF Drop Downs'!G:G,1,FALSE))),IF(AND(G3462&lt;&gt;"C3",K3462&lt;&gt;"O5"),IF(SUM(COUNTIF(L3462:R3462,"Y"),COUNTIF(L3462:R3462,"N"))=0,"V","I"),IF(COUNTIF(L3462:R3462,"Y"),"V","I"))="V", IF(AND('Sponsor Response Form (SRF)'!D3462="M1", COUNTIF('OMS Response Form (ORF)'!C:C, B3462)&gt;0), "I", "V")="V"), "Valid","Invalid")," ")</f>
        <v xml:space="preserve"> </v>
      </c>
    </row>
    <row r="3463" spans="1:20" x14ac:dyDescent="0.25">
      <c r="A3463" s="69"/>
      <c r="B3463" s="70"/>
      <c r="C3463" s="71"/>
      <c r="D3463" s="72"/>
      <c r="E3463" s="72"/>
      <c r="F3463" s="72"/>
      <c r="G3463" s="72"/>
      <c r="H3463" s="72"/>
      <c r="I3463" s="72"/>
      <c r="J3463" s="72"/>
      <c r="K3463" s="72"/>
      <c r="L3463" s="72"/>
      <c r="M3463" s="72"/>
      <c r="N3463" s="72"/>
      <c r="O3463" s="72"/>
      <c r="P3463" s="72"/>
      <c r="Q3463" s="72"/>
      <c r="R3463" s="72"/>
      <c r="S3463" s="24" t="str">
        <f>IF(COUNTA(A3463:R3463)=0,"",IF(AND(COUNTA(A3463:C3463)=3,COUNTIF('SRF Drop Downs'!$B$2:$B$5,'Sponsor Response Form (SRF)'!D3463),COUNTIF('SRF Drop Downs'!$F$2:$F$5,'Sponsor Response Form (SRF)'!E3463),COUNTIF('SRF Drop Downs'!$C$2:$C$4,'Sponsor Response Form (SRF)'!F3463),COUNTIF('SRF Drop Downs'!$D$2:$D$6,'Sponsor Response Form (SRF)'!G3463),COUNTIF('SRF Drop Downs'!$A$2:$A$5,'Sponsor Response Form (SRF)'!H3463),COUNTIF('SRF Drop Downs'!$A$2:$A$4,'Sponsor Response Form (SRF)'!I3463),COUNTIF('SRF Drop Downs'!$A$2:$A$5,'Sponsor Response Form (SRF)'!J3463),COUNTIF('SRF Drop Downs'!$E$2:$E$7,'Sponsor Response Form (SRF)'!K3463),COUNTIF('SRF Drop Downs'!$A$2:$A$4,'Sponsor Response Form (SRF)'!L3463),COUNTIF('SRF Drop Downs'!$A$2:$A$4,'Sponsor Response Form (SRF)'!M3463),COUNTIF('SRF Drop Downs'!$A$2:$A$4,'Sponsor Response Form (SRF)'!N3463),COUNTIF('SRF Drop Downs'!$A$2:$A$4,'Sponsor Response Form (SRF)'!O3463),COUNTIF('SRF Drop Downs'!$A$2:$A$4,'Sponsor Response Form (SRF)'!P3463),COUNTIF('SRF Drop Downs'!$A$2:$A$4,'Sponsor Response Form (SRF)'!Q3463),COUNTIF('SRF Drop Downs'!$A$2:$A$4,'Sponsor Response Form (SRF)'!R3463)),"Complete","Incomplete"))</f>
        <v/>
      </c>
      <c r="T3463" s="25" t="str">
        <f>IF(S3463="Complete",IF(AND(NOT(ISNA(VLOOKUP(CONCATENATE(D3463,E3463,F3463,G3463,H3463,I3463,J3463,K3463),'SRF Drop Downs'!G:G,1,FALSE))),IF(AND(G3463&lt;&gt;"C3",K3463&lt;&gt;"O5"),IF(SUM(COUNTIF(L3463:R3463,"Y"),COUNTIF(L3463:R3463,"N"))=0,"V","I"),IF(COUNTIF(L3463:R3463,"Y"),"V","I"))="V", IF(AND('Sponsor Response Form (SRF)'!D3463="M1", COUNTIF('OMS Response Form (ORF)'!C:C, B3463)&gt;0), "I", "V")="V"), "Valid","Invalid")," ")</f>
        <v xml:space="preserve"> </v>
      </c>
    </row>
    <row r="3464" spans="1:20" x14ac:dyDescent="0.25">
      <c r="A3464" s="69"/>
      <c r="B3464" s="70"/>
      <c r="C3464" s="71"/>
      <c r="D3464" s="72"/>
      <c r="E3464" s="72"/>
      <c r="F3464" s="72"/>
      <c r="G3464" s="72"/>
      <c r="H3464" s="72"/>
      <c r="I3464" s="72"/>
      <c r="J3464" s="72"/>
      <c r="K3464" s="72"/>
      <c r="L3464" s="72"/>
      <c r="M3464" s="72"/>
      <c r="N3464" s="72"/>
      <c r="O3464" s="72"/>
      <c r="P3464" s="72"/>
      <c r="Q3464" s="72"/>
      <c r="R3464" s="72"/>
      <c r="S3464" s="24" t="str">
        <f>IF(COUNTA(A3464:R3464)=0,"",IF(AND(COUNTA(A3464:C3464)=3,COUNTIF('SRF Drop Downs'!$B$2:$B$5,'Sponsor Response Form (SRF)'!D3464),COUNTIF('SRF Drop Downs'!$F$2:$F$5,'Sponsor Response Form (SRF)'!E3464),COUNTIF('SRF Drop Downs'!$C$2:$C$4,'Sponsor Response Form (SRF)'!F3464),COUNTIF('SRF Drop Downs'!$D$2:$D$6,'Sponsor Response Form (SRF)'!G3464),COUNTIF('SRF Drop Downs'!$A$2:$A$5,'Sponsor Response Form (SRF)'!H3464),COUNTIF('SRF Drop Downs'!$A$2:$A$4,'Sponsor Response Form (SRF)'!I3464),COUNTIF('SRF Drop Downs'!$A$2:$A$5,'Sponsor Response Form (SRF)'!J3464),COUNTIF('SRF Drop Downs'!$E$2:$E$7,'Sponsor Response Form (SRF)'!K3464),COUNTIF('SRF Drop Downs'!$A$2:$A$4,'Sponsor Response Form (SRF)'!L3464),COUNTIF('SRF Drop Downs'!$A$2:$A$4,'Sponsor Response Form (SRF)'!M3464),COUNTIF('SRF Drop Downs'!$A$2:$A$4,'Sponsor Response Form (SRF)'!N3464),COUNTIF('SRF Drop Downs'!$A$2:$A$4,'Sponsor Response Form (SRF)'!O3464),COUNTIF('SRF Drop Downs'!$A$2:$A$4,'Sponsor Response Form (SRF)'!P3464),COUNTIF('SRF Drop Downs'!$A$2:$A$4,'Sponsor Response Form (SRF)'!Q3464),COUNTIF('SRF Drop Downs'!$A$2:$A$4,'Sponsor Response Form (SRF)'!R3464)),"Complete","Incomplete"))</f>
        <v/>
      </c>
      <c r="T3464" s="25" t="str">
        <f>IF(S3464="Complete",IF(AND(NOT(ISNA(VLOOKUP(CONCATENATE(D3464,E3464,F3464,G3464,H3464,I3464,J3464,K3464),'SRF Drop Downs'!G:G,1,FALSE))),IF(AND(G3464&lt;&gt;"C3",K3464&lt;&gt;"O5"),IF(SUM(COUNTIF(L3464:R3464,"Y"),COUNTIF(L3464:R3464,"N"))=0,"V","I"),IF(COUNTIF(L3464:R3464,"Y"),"V","I"))="V", IF(AND('Sponsor Response Form (SRF)'!D3464="M1", COUNTIF('OMS Response Form (ORF)'!C:C, B3464)&gt;0), "I", "V")="V"), "Valid","Invalid")," ")</f>
        <v xml:space="preserve"> </v>
      </c>
    </row>
    <row r="3465" spans="1:20" x14ac:dyDescent="0.25">
      <c r="A3465" s="69"/>
      <c r="B3465" s="70"/>
      <c r="C3465" s="71"/>
      <c r="D3465" s="72"/>
      <c r="E3465" s="72"/>
      <c r="F3465" s="72"/>
      <c r="G3465" s="72"/>
      <c r="H3465" s="72"/>
      <c r="I3465" s="72"/>
      <c r="J3465" s="72"/>
      <c r="K3465" s="72"/>
      <c r="L3465" s="72"/>
      <c r="M3465" s="72"/>
      <c r="N3465" s="72"/>
      <c r="O3465" s="72"/>
      <c r="P3465" s="72"/>
      <c r="Q3465" s="72"/>
      <c r="R3465" s="72"/>
      <c r="S3465" s="24" t="str">
        <f>IF(COUNTA(A3465:R3465)=0,"",IF(AND(COUNTA(A3465:C3465)=3,COUNTIF('SRF Drop Downs'!$B$2:$B$5,'Sponsor Response Form (SRF)'!D3465),COUNTIF('SRF Drop Downs'!$F$2:$F$5,'Sponsor Response Form (SRF)'!E3465),COUNTIF('SRF Drop Downs'!$C$2:$C$4,'Sponsor Response Form (SRF)'!F3465),COUNTIF('SRF Drop Downs'!$D$2:$D$6,'Sponsor Response Form (SRF)'!G3465),COUNTIF('SRF Drop Downs'!$A$2:$A$5,'Sponsor Response Form (SRF)'!H3465),COUNTIF('SRF Drop Downs'!$A$2:$A$4,'Sponsor Response Form (SRF)'!I3465),COUNTIF('SRF Drop Downs'!$A$2:$A$5,'Sponsor Response Form (SRF)'!J3465),COUNTIF('SRF Drop Downs'!$E$2:$E$7,'Sponsor Response Form (SRF)'!K3465),COUNTIF('SRF Drop Downs'!$A$2:$A$4,'Sponsor Response Form (SRF)'!L3465),COUNTIF('SRF Drop Downs'!$A$2:$A$4,'Sponsor Response Form (SRF)'!M3465),COUNTIF('SRF Drop Downs'!$A$2:$A$4,'Sponsor Response Form (SRF)'!N3465),COUNTIF('SRF Drop Downs'!$A$2:$A$4,'Sponsor Response Form (SRF)'!O3465),COUNTIF('SRF Drop Downs'!$A$2:$A$4,'Sponsor Response Form (SRF)'!P3465),COUNTIF('SRF Drop Downs'!$A$2:$A$4,'Sponsor Response Form (SRF)'!Q3465),COUNTIF('SRF Drop Downs'!$A$2:$A$4,'Sponsor Response Form (SRF)'!R3465)),"Complete","Incomplete"))</f>
        <v/>
      </c>
      <c r="T3465" s="25" t="str">
        <f>IF(S3465="Complete",IF(AND(NOT(ISNA(VLOOKUP(CONCATENATE(D3465,E3465,F3465,G3465,H3465,I3465,J3465,K3465),'SRF Drop Downs'!G:G,1,FALSE))),IF(AND(G3465&lt;&gt;"C3",K3465&lt;&gt;"O5"),IF(SUM(COUNTIF(L3465:R3465,"Y"),COUNTIF(L3465:R3465,"N"))=0,"V","I"),IF(COUNTIF(L3465:R3465,"Y"),"V","I"))="V", IF(AND('Sponsor Response Form (SRF)'!D3465="M1", COUNTIF('OMS Response Form (ORF)'!C:C, B3465)&gt;0), "I", "V")="V"), "Valid","Invalid")," ")</f>
        <v xml:space="preserve"> </v>
      </c>
    </row>
    <row r="3466" spans="1:20" x14ac:dyDescent="0.25">
      <c r="A3466" s="69"/>
      <c r="B3466" s="70"/>
      <c r="C3466" s="71"/>
      <c r="D3466" s="72"/>
      <c r="E3466" s="72"/>
      <c r="F3466" s="72"/>
      <c r="G3466" s="72"/>
      <c r="H3466" s="72"/>
      <c r="I3466" s="72"/>
      <c r="J3466" s="72"/>
      <c r="K3466" s="72"/>
      <c r="L3466" s="72"/>
      <c r="M3466" s="72"/>
      <c r="N3466" s="72"/>
      <c r="O3466" s="72"/>
      <c r="P3466" s="72"/>
      <c r="Q3466" s="72"/>
      <c r="R3466" s="72"/>
      <c r="S3466" s="24" t="str">
        <f>IF(COUNTA(A3466:R3466)=0,"",IF(AND(COUNTA(A3466:C3466)=3,COUNTIF('SRF Drop Downs'!$B$2:$B$5,'Sponsor Response Form (SRF)'!D3466),COUNTIF('SRF Drop Downs'!$F$2:$F$5,'Sponsor Response Form (SRF)'!E3466),COUNTIF('SRF Drop Downs'!$C$2:$C$4,'Sponsor Response Form (SRF)'!F3466),COUNTIF('SRF Drop Downs'!$D$2:$D$6,'Sponsor Response Form (SRF)'!G3466),COUNTIF('SRF Drop Downs'!$A$2:$A$5,'Sponsor Response Form (SRF)'!H3466),COUNTIF('SRF Drop Downs'!$A$2:$A$4,'Sponsor Response Form (SRF)'!I3466),COUNTIF('SRF Drop Downs'!$A$2:$A$5,'Sponsor Response Form (SRF)'!J3466),COUNTIF('SRF Drop Downs'!$E$2:$E$7,'Sponsor Response Form (SRF)'!K3466),COUNTIF('SRF Drop Downs'!$A$2:$A$4,'Sponsor Response Form (SRF)'!L3466),COUNTIF('SRF Drop Downs'!$A$2:$A$4,'Sponsor Response Form (SRF)'!M3466),COUNTIF('SRF Drop Downs'!$A$2:$A$4,'Sponsor Response Form (SRF)'!N3466),COUNTIF('SRF Drop Downs'!$A$2:$A$4,'Sponsor Response Form (SRF)'!O3466),COUNTIF('SRF Drop Downs'!$A$2:$A$4,'Sponsor Response Form (SRF)'!P3466),COUNTIF('SRF Drop Downs'!$A$2:$A$4,'Sponsor Response Form (SRF)'!Q3466),COUNTIF('SRF Drop Downs'!$A$2:$A$4,'Sponsor Response Form (SRF)'!R3466)),"Complete","Incomplete"))</f>
        <v/>
      </c>
      <c r="T3466" s="25" t="str">
        <f>IF(S3466="Complete",IF(AND(NOT(ISNA(VLOOKUP(CONCATENATE(D3466,E3466,F3466,G3466,H3466,I3466,J3466,K3466),'SRF Drop Downs'!G:G,1,FALSE))),IF(AND(G3466&lt;&gt;"C3",K3466&lt;&gt;"O5"),IF(SUM(COUNTIF(L3466:R3466,"Y"),COUNTIF(L3466:R3466,"N"))=0,"V","I"),IF(COUNTIF(L3466:R3466,"Y"),"V","I"))="V", IF(AND('Sponsor Response Form (SRF)'!D3466="M1", COUNTIF('OMS Response Form (ORF)'!C:C, B3466)&gt;0), "I", "V")="V"), "Valid","Invalid")," ")</f>
        <v xml:space="preserve"> </v>
      </c>
    </row>
    <row r="3467" spans="1:20" x14ac:dyDescent="0.25">
      <c r="A3467" s="69"/>
      <c r="B3467" s="70"/>
      <c r="C3467" s="71"/>
      <c r="D3467" s="72"/>
      <c r="E3467" s="72"/>
      <c r="F3467" s="72"/>
      <c r="G3467" s="72"/>
      <c r="H3467" s="72"/>
      <c r="I3467" s="72"/>
      <c r="J3467" s="72"/>
      <c r="K3467" s="72"/>
      <c r="L3467" s="72"/>
      <c r="M3467" s="72"/>
      <c r="N3467" s="72"/>
      <c r="O3467" s="72"/>
      <c r="P3467" s="72"/>
      <c r="Q3467" s="72"/>
      <c r="R3467" s="72"/>
      <c r="S3467" s="24" t="str">
        <f>IF(COUNTA(A3467:R3467)=0,"",IF(AND(COUNTA(A3467:C3467)=3,COUNTIF('SRF Drop Downs'!$B$2:$B$5,'Sponsor Response Form (SRF)'!D3467),COUNTIF('SRF Drop Downs'!$F$2:$F$5,'Sponsor Response Form (SRF)'!E3467),COUNTIF('SRF Drop Downs'!$C$2:$C$4,'Sponsor Response Form (SRF)'!F3467),COUNTIF('SRF Drop Downs'!$D$2:$D$6,'Sponsor Response Form (SRF)'!G3467),COUNTIF('SRF Drop Downs'!$A$2:$A$5,'Sponsor Response Form (SRF)'!H3467),COUNTIF('SRF Drop Downs'!$A$2:$A$4,'Sponsor Response Form (SRF)'!I3467),COUNTIF('SRF Drop Downs'!$A$2:$A$5,'Sponsor Response Form (SRF)'!J3467),COUNTIF('SRF Drop Downs'!$E$2:$E$7,'Sponsor Response Form (SRF)'!K3467),COUNTIF('SRF Drop Downs'!$A$2:$A$4,'Sponsor Response Form (SRF)'!L3467),COUNTIF('SRF Drop Downs'!$A$2:$A$4,'Sponsor Response Form (SRF)'!M3467),COUNTIF('SRF Drop Downs'!$A$2:$A$4,'Sponsor Response Form (SRF)'!N3467),COUNTIF('SRF Drop Downs'!$A$2:$A$4,'Sponsor Response Form (SRF)'!O3467),COUNTIF('SRF Drop Downs'!$A$2:$A$4,'Sponsor Response Form (SRF)'!P3467),COUNTIF('SRF Drop Downs'!$A$2:$A$4,'Sponsor Response Form (SRF)'!Q3467),COUNTIF('SRF Drop Downs'!$A$2:$A$4,'Sponsor Response Form (SRF)'!R3467)),"Complete","Incomplete"))</f>
        <v/>
      </c>
      <c r="T3467" s="25" t="str">
        <f>IF(S3467="Complete",IF(AND(NOT(ISNA(VLOOKUP(CONCATENATE(D3467,E3467,F3467,G3467,H3467,I3467,J3467,K3467),'SRF Drop Downs'!G:G,1,FALSE))),IF(AND(G3467&lt;&gt;"C3",K3467&lt;&gt;"O5"),IF(SUM(COUNTIF(L3467:R3467,"Y"),COUNTIF(L3467:R3467,"N"))=0,"V","I"),IF(COUNTIF(L3467:R3467,"Y"),"V","I"))="V", IF(AND('Sponsor Response Form (SRF)'!D3467="M1", COUNTIF('OMS Response Form (ORF)'!C:C, B3467)&gt;0), "I", "V")="V"), "Valid","Invalid")," ")</f>
        <v xml:space="preserve"> </v>
      </c>
    </row>
    <row r="3468" spans="1:20" x14ac:dyDescent="0.25">
      <c r="A3468" s="69"/>
      <c r="B3468" s="70"/>
      <c r="C3468" s="71"/>
      <c r="D3468" s="72"/>
      <c r="E3468" s="72"/>
      <c r="F3468" s="72"/>
      <c r="G3468" s="72"/>
      <c r="H3468" s="72"/>
      <c r="I3468" s="72"/>
      <c r="J3468" s="72"/>
      <c r="K3468" s="72"/>
      <c r="L3468" s="72"/>
      <c r="M3468" s="72"/>
      <c r="N3468" s="72"/>
      <c r="O3468" s="72"/>
      <c r="P3468" s="72"/>
      <c r="Q3468" s="72"/>
      <c r="R3468" s="72"/>
      <c r="S3468" s="24" t="str">
        <f>IF(COUNTA(A3468:R3468)=0,"",IF(AND(COUNTA(A3468:C3468)=3,COUNTIF('SRF Drop Downs'!$B$2:$B$5,'Sponsor Response Form (SRF)'!D3468),COUNTIF('SRF Drop Downs'!$F$2:$F$5,'Sponsor Response Form (SRF)'!E3468),COUNTIF('SRF Drop Downs'!$C$2:$C$4,'Sponsor Response Form (SRF)'!F3468),COUNTIF('SRF Drop Downs'!$D$2:$D$6,'Sponsor Response Form (SRF)'!G3468),COUNTIF('SRF Drop Downs'!$A$2:$A$5,'Sponsor Response Form (SRF)'!H3468),COUNTIF('SRF Drop Downs'!$A$2:$A$4,'Sponsor Response Form (SRF)'!I3468),COUNTIF('SRF Drop Downs'!$A$2:$A$5,'Sponsor Response Form (SRF)'!J3468),COUNTIF('SRF Drop Downs'!$E$2:$E$7,'Sponsor Response Form (SRF)'!K3468),COUNTIF('SRF Drop Downs'!$A$2:$A$4,'Sponsor Response Form (SRF)'!L3468),COUNTIF('SRF Drop Downs'!$A$2:$A$4,'Sponsor Response Form (SRF)'!M3468),COUNTIF('SRF Drop Downs'!$A$2:$A$4,'Sponsor Response Form (SRF)'!N3468),COUNTIF('SRF Drop Downs'!$A$2:$A$4,'Sponsor Response Form (SRF)'!O3468),COUNTIF('SRF Drop Downs'!$A$2:$A$4,'Sponsor Response Form (SRF)'!P3468),COUNTIF('SRF Drop Downs'!$A$2:$A$4,'Sponsor Response Form (SRF)'!Q3468),COUNTIF('SRF Drop Downs'!$A$2:$A$4,'Sponsor Response Form (SRF)'!R3468)),"Complete","Incomplete"))</f>
        <v/>
      </c>
      <c r="T3468" s="25" t="str">
        <f>IF(S3468="Complete",IF(AND(NOT(ISNA(VLOOKUP(CONCATENATE(D3468,E3468,F3468,G3468,H3468,I3468,J3468,K3468),'SRF Drop Downs'!G:G,1,FALSE))),IF(AND(G3468&lt;&gt;"C3",K3468&lt;&gt;"O5"),IF(SUM(COUNTIF(L3468:R3468,"Y"),COUNTIF(L3468:R3468,"N"))=0,"V","I"),IF(COUNTIF(L3468:R3468,"Y"),"V","I"))="V", IF(AND('Sponsor Response Form (SRF)'!D3468="M1", COUNTIF('OMS Response Form (ORF)'!C:C, B3468)&gt;0), "I", "V")="V"), "Valid","Invalid")," ")</f>
        <v xml:space="preserve"> </v>
      </c>
    </row>
    <row r="3469" spans="1:20" x14ac:dyDescent="0.25">
      <c r="A3469" s="69"/>
      <c r="B3469" s="70"/>
      <c r="C3469" s="71"/>
      <c r="D3469" s="72"/>
      <c r="E3469" s="72"/>
      <c r="F3469" s="72"/>
      <c r="G3469" s="72"/>
      <c r="H3469" s="72"/>
      <c r="I3469" s="72"/>
      <c r="J3469" s="72"/>
      <c r="K3469" s="72"/>
      <c r="L3469" s="72"/>
      <c r="M3469" s="72"/>
      <c r="N3469" s="72"/>
      <c r="O3469" s="72"/>
      <c r="P3469" s="72"/>
      <c r="Q3469" s="72"/>
      <c r="R3469" s="72"/>
      <c r="S3469" s="24" t="str">
        <f>IF(COUNTA(A3469:R3469)=0,"",IF(AND(COUNTA(A3469:C3469)=3,COUNTIF('SRF Drop Downs'!$B$2:$B$5,'Sponsor Response Form (SRF)'!D3469),COUNTIF('SRF Drop Downs'!$F$2:$F$5,'Sponsor Response Form (SRF)'!E3469),COUNTIF('SRF Drop Downs'!$C$2:$C$4,'Sponsor Response Form (SRF)'!F3469),COUNTIF('SRF Drop Downs'!$D$2:$D$6,'Sponsor Response Form (SRF)'!G3469),COUNTIF('SRF Drop Downs'!$A$2:$A$5,'Sponsor Response Form (SRF)'!H3469),COUNTIF('SRF Drop Downs'!$A$2:$A$4,'Sponsor Response Form (SRF)'!I3469),COUNTIF('SRF Drop Downs'!$A$2:$A$5,'Sponsor Response Form (SRF)'!J3469),COUNTIF('SRF Drop Downs'!$E$2:$E$7,'Sponsor Response Form (SRF)'!K3469),COUNTIF('SRF Drop Downs'!$A$2:$A$4,'Sponsor Response Form (SRF)'!L3469),COUNTIF('SRF Drop Downs'!$A$2:$A$4,'Sponsor Response Form (SRF)'!M3469),COUNTIF('SRF Drop Downs'!$A$2:$A$4,'Sponsor Response Form (SRF)'!N3469),COUNTIF('SRF Drop Downs'!$A$2:$A$4,'Sponsor Response Form (SRF)'!O3469),COUNTIF('SRF Drop Downs'!$A$2:$A$4,'Sponsor Response Form (SRF)'!P3469),COUNTIF('SRF Drop Downs'!$A$2:$A$4,'Sponsor Response Form (SRF)'!Q3469),COUNTIF('SRF Drop Downs'!$A$2:$A$4,'Sponsor Response Form (SRF)'!R3469)),"Complete","Incomplete"))</f>
        <v/>
      </c>
      <c r="T3469" s="25" t="str">
        <f>IF(S3469="Complete",IF(AND(NOT(ISNA(VLOOKUP(CONCATENATE(D3469,E3469,F3469,G3469,H3469,I3469,J3469,K3469),'SRF Drop Downs'!G:G,1,FALSE))),IF(AND(G3469&lt;&gt;"C3",K3469&lt;&gt;"O5"),IF(SUM(COUNTIF(L3469:R3469,"Y"),COUNTIF(L3469:R3469,"N"))=0,"V","I"),IF(COUNTIF(L3469:R3469,"Y"),"V","I"))="V", IF(AND('Sponsor Response Form (SRF)'!D3469="M1", COUNTIF('OMS Response Form (ORF)'!C:C, B3469)&gt;0), "I", "V")="V"), "Valid","Invalid")," ")</f>
        <v xml:space="preserve"> </v>
      </c>
    </row>
    <row r="3470" spans="1:20" x14ac:dyDescent="0.25">
      <c r="A3470" s="69"/>
      <c r="B3470" s="70"/>
      <c r="C3470" s="71"/>
      <c r="D3470" s="72"/>
      <c r="E3470" s="72"/>
      <c r="F3470" s="72"/>
      <c r="G3470" s="72"/>
      <c r="H3470" s="72"/>
      <c r="I3470" s="72"/>
      <c r="J3470" s="72"/>
      <c r="K3470" s="72"/>
      <c r="L3470" s="72"/>
      <c r="M3470" s="72"/>
      <c r="N3470" s="72"/>
      <c r="O3470" s="72"/>
      <c r="P3470" s="72"/>
      <c r="Q3470" s="72"/>
      <c r="R3470" s="72"/>
      <c r="S3470" s="24" t="str">
        <f>IF(COUNTA(A3470:R3470)=0,"",IF(AND(COUNTA(A3470:C3470)=3,COUNTIF('SRF Drop Downs'!$B$2:$B$5,'Sponsor Response Form (SRF)'!D3470),COUNTIF('SRF Drop Downs'!$F$2:$F$5,'Sponsor Response Form (SRF)'!E3470),COUNTIF('SRF Drop Downs'!$C$2:$C$4,'Sponsor Response Form (SRF)'!F3470),COUNTIF('SRF Drop Downs'!$D$2:$D$6,'Sponsor Response Form (SRF)'!G3470),COUNTIF('SRF Drop Downs'!$A$2:$A$5,'Sponsor Response Form (SRF)'!H3470),COUNTIF('SRF Drop Downs'!$A$2:$A$4,'Sponsor Response Form (SRF)'!I3470),COUNTIF('SRF Drop Downs'!$A$2:$A$5,'Sponsor Response Form (SRF)'!J3470),COUNTIF('SRF Drop Downs'!$E$2:$E$7,'Sponsor Response Form (SRF)'!K3470),COUNTIF('SRF Drop Downs'!$A$2:$A$4,'Sponsor Response Form (SRF)'!L3470),COUNTIF('SRF Drop Downs'!$A$2:$A$4,'Sponsor Response Form (SRF)'!M3470),COUNTIF('SRF Drop Downs'!$A$2:$A$4,'Sponsor Response Form (SRF)'!N3470),COUNTIF('SRF Drop Downs'!$A$2:$A$4,'Sponsor Response Form (SRF)'!O3470),COUNTIF('SRF Drop Downs'!$A$2:$A$4,'Sponsor Response Form (SRF)'!P3470),COUNTIF('SRF Drop Downs'!$A$2:$A$4,'Sponsor Response Form (SRF)'!Q3470),COUNTIF('SRF Drop Downs'!$A$2:$A$4,'Sponsor Response Form (SRF)'!R3470)),"Complete","Incomplete"))</f>
        <v/>
      </c>
      <c r="T3470" s="25" t="str">
        <f>IF(S3470="Complete",IF(AND(NOT(ISNA(VLOOKUP(CONCATENATE(D3470,E3470,F3470,G3470,H3470,I3470,J3470,K3470),'SRF Drop Downs'!G:G,1,FALSE))),IF(AND(G3470&lt;&gt;"C3",K3470&lt;&gt;"O5"),IF(SUM(COUNTIF(L3470:R3470,"Y"),COUNTIF(L3470:R3470,"N"))=0,"V","I"),IF(COUNTIF(L3470:R3470,"Y"),"V","I"))="V", IF(AND('Sponsor Response Form (SRF)'!D3470="M1", COUNTIF('OMS Response Form (ORF)'!C:C, B3470)&gt;0), "I", "V")="V"), "Valid","Invalid")," ")</f>
        <v xml:space="preserve"> </v>
      </c>
    </row>
    <row r="3471" spans="1:20" x14ac:dyDescent="0.25">
      <c r="A3471" s="69"/>
      <c r="B3471" s="70"/>
      <c r="C3471" s="71"/>
      <c r="D3471" s="72"/>
      <c r="E3471" s="72"/>
      <c r="F3471" s="72"/>
      <c r="G3471" s="72"/>
      <c r="H3471" s="72"/>
      <c r="I3471" s="72"/>
      <c r="J3471" s="72"/>
      <c r="K3471" s="72"/>
      <c r="L3471" s="72"/>
      <c r="M3471" s="72"/>
      <c r="N3471" s="72"/>
      <c r="O3471" s="72"/>
      <c r="P3471" s="72"/>
      <c r="Q3471" s="72"/>
      <c r="R3471" s="72"/>
      <c r="S3471" s="24" t="str">
        <f>IF(COUNTA(A3471:R3471)=0,"",IF(AND(COUNTA(A3471:C3471)=3,COUNTIF('SRF Drop Downs'!$B$2:$B$5,'Sponsor Response Form (SRF)'!D3471),COUNTIF('SRF Drop Downs'!$F$2:$F$5,'Sponsor Response Form (SRF)'!E3471),COUNTIF('SRF Drop Downs'!$C$2:$C$4,'Sponsor Response Form (SRF)'!F3471),COUNTIF('SRF Drop Downs'!$D$2:$D$6,'Sponsor Response Form (SRF)'!G3471),COUNTIF('SRF Drop Downs'!$A$2:$A$5,'Sponsor Response Form (SRF)'!H3471),COUNTIF('SRF Drop Downs'!$A$2:$A$4,'Sponsor Response Form (SRF)'!I3471),COUNTIF('SRF Drop Downs'!$A$2:$A$5,'Sponsor Response Form (SRF)'!J3471),COUNTIF('SRF Drop Downs'!$E$2:$E$7,'Sponsor Response Form (SRF)'!K3471),COUNTIF('SRF Drop Downs'!$A$2:$A$4,'Sponsor Response Form (SRF)'!L3471),COUNTIF('SRF Drop Downs'!$A$2:$A$4,'Sponsor Response Form (SRF)'!M3471),COUNTIF('SRF Drop Downs'!$A$2:$A$4,'Sponsor Response Form (SRF)'!N3471),COUNTIF('SRF Drop Downs'!$A$2:$A$4,'Sponsor Response Form (SRF)'!O3471),COUNTIF('SRF Drop Downs'!$A$2:$A$4,'Sponsor Response Form (SRF)'!P3471),COUNTIF('SRF Drop Downs'!$A$2:$A$4,'Sponsor Response Form (SRF)'!Q3471),COUNTIF('SRF Drop Downs'!$A$2:$A$4,'Sponsor Response Form (SRF)'!R3471)),"Complete","Incomplete"))</f>
        <v/>
      </c>
      <c r="T3471" s="25" t="str">
        <f>IF(S3471="Complete",IF(AND(NOT(ISNA(VLOOKUP(CONCATENATE(D3471,E3471,F3471,G3471,H3471,I3471,J3471,K3471),'SRF Drop Downs'!G:G,1,FALSE))),IF(AND(G3471&lt;&gt;"C3",K3471&lt;&gt;"O5"),IF(SUM(COUNTIF(L3471:R3471,"Y"),COUNTIF(L3471:R3471,"N"))=0,"V","I"),IF(COUNTIF(L3471:R3471,"Y"),"V","I"))="V", IF(AND('Sponsor Response Form (SRF)'!D3471="M1", COUNTIF('OMS Response Form (ORF)'!C:C, B3471)&gt;0), "I", "V")="V"), "Valid","Invalid")," ")</f>
        <v xml:space="preserve"> </v>
      </c>
    </row>
    <row r="3472" spans="1:20" x14ac:dyDescent="0.25">
      <c r="A3472" s="69"/>
      <c r="B3472" s="70"/>
      <c r="C3472" s="71"/>
      <c r="D3472" s="72"/>
      <c r="E3472" s="72"/>
      <c r="F3472" s="72"/>
      <c r="G3472" s="72"/>
      <c r="H3472" s="72"/>
      <c r="I3472" s="72"/>
      <c r="J3472" s="72"/>
      <c r="K3472" s="72"/>
      <c r="L3472" s="72"/>
      <c r="M3472" s="72"/>
      <c r="N3472" s="72"/>
      <c r="O3472" s="72"/>
      <c r="P3472" s="72"/>
      <c r="Q3472" s="72"/>
      <c r="R3472" s="72"/>
      <c r="S3472" s="24" t="str">
        <f>IF(COUNTA(A3472:R3472)=0,"",IF(AND(COUNTA(A3472:C3472)=3,COUNTIF('SRF Drop Downs'!$B$2:$B$5,'Sponsor Response Form (SRF)'!D3472),COUNTIF('SRF Drop Downs'!$F$2:$F$5,'Sponsor Response Form (SRF)'!E3472),COUNTIF('SRF Drop Downs'!$C$2:$C$4,'Sponsor Response Form (SRF)'!F3472),COUNTIF('SRF Drop Downs'!$D$2:$D$6,'Sponsor Response Form (SRF)'!G3472),COUNTIF('SRF Drop Downs'!$A$2:$A$5,'Sponsor Response Form (SRF)'!H3472),COUNTIF('SRF Drop Downs'!$A$2:$A$4,'Sponsor Response Form (SRF)'!I3472),COUNTIF('SRF Drop Downs'!$A$2:$A$5,'Sponsor Response Form (SRF)'!J3472),COUNTIF('SRF Drop Downs'!$E$2:$E$7,'Sponsor Response Form (SRF)'!K3472),COUNTIF('SRF Drop Downs'!$A$2:$A$4,'Sponsor Response Form (SRF)'!L3472),COUNTIF('SRF Drop Downs'!$A$2:$A$4,'Sponsor Response Form (SRF)'!M3472),COUNTIF('SRF Drop Downs'!$A$2:$A$4,'Sponsor Response Form (SRF)'!N3472),COUNTIF('SRF Drop Downs'!$A$2:$A$4,'Sponsor Response Form (SRF)'!O3472),COUNTIF('SRF Drop Downs'!$A$2:$A$4,'Sponsor Response Form (SRF)'!P3472),COUNTIF('SRF Drop Downs'!$A$2:$A$4,'Sponsor Response Form (SRF)'!Q3472),COUNTIF('SRF Drop Downs'!$A$2:$A$4,'Sponsor Response Form (SRF)'!R3472)),"Complete","Incomplete"))</f>
        <v/>
      </c>
      <c r="T3472" s="25" t="str">
        <f>IF(S3472="Complete",IF(AND(NOT(ISNA(VLOOKUP(CONCATENATE(D3472,E3472,F3472,G3472,H3472,I3472,J3472,K3472),'SRF Drop Downs'!G:G,1,FALSE))),IF(AND(G3472&lt;&gt;"C3",K3472&lt;&gt;"O5"),IF(SUM(COUNTIF(L3472:R3472,"Y"),COUNTIF(L3472:R3472,"N"))=0,"V","I"),IF(COUNTIF(L3472:R3472,"Y"),"V","I"))="V", IF(AND('Sponsor Response Form (SRF)'!D3472="M1", COUNTIF('OMS Response Form (ORF)'!C:C, B3472)&gt;0), "I", "V")="V"), "Valid","Invalid")," ")</f>
        <v xml:space="preserve"> </v>
      </c>
    </row>
    <row r="3473" spans="1:20" x14ac:dyDescent="0.25">
      <c r="A3473" s="69"/>
      <c r="B3473" s="70"/>
      <c r="C3473" s="71"/>
      <c r="D3473" s="72"/>
      <c r="E3473" s="72"/>
      <c r="F3473" s="72"/>
      <c r="G3473" s="72"/>
      <c r="H3473" s="72"/>
      <c r="I3473" s="72"/>
      <c r="J3473" s="72"/>
      <c r="K3473" s="72"/>
      <c r="L3473" s="72"/>
      <c r="M3473" s="72"/>
      <c r="N3473" s="72"/>
      <c r="O3473" s="72"/>
      <c r="P3473" s="72"/>
      <c r="Q3473" s="72"/>
      <c r="R3473" s="72"/>
      <c r="S3473" s="24" t="str">
        <f>IF(COUNTA(A3473:R3473)=0,"",IF(AND(COUNTA(A3473:C3473)=3,COUNTIF('SRF Drop Downs'!$B$2:$B$5,'Sponsor Response Form (SRF)'!D3473),COUNTIF('SRF Drop Downs'!$F$2:$F$5,'Sponsor Response Form (SRF)'!E3473),COUNTIF('SRF Drop Downs'!$C$2:$C$4,'Sponsor Response Form (SRF)'!F3473),COUNTIF('SRF Drop Downs'!$D$2:$D$6,'Sponsor Response Form (SRF)'!G3473),COUNTIF('SRF Drop Downs'!$A$2:$A$5,'Sponsor Response Form (SRF)'!H3473),COUNTIF('SRF Drop Downs'!$A$2:$A$4,'Sponsor Response Form (SRF)'!I3473),COUNTIF('SRF Drop Downs'!$A$2:$A$5,'Sponsor Response Form (SRF)'!J3473),COUNTIF('SRF Drop Downs'!$E$2:$E$7,'Sponsor Response Form (SRF)'!K3473),COUNTIF('SRF Drop Downs'!$A$2:$A$4,'Sponsor Response Form (SRF)'!L3473),COUNTIF('SRF Drop Downs'!$A$2:$A$4,'Sponsor Response Form (SRF)'!M3473),COUNTIF('SRF Drop Downs'!$A$2:$A$4,'Sponsor Response Form (SRF)'!N3473),COUNTIF('SRF Drop Downs'!$A$2:$A$4,'Sponsor Response Form (SRF)'!O3473),COUNTIF('SRF Drop Downs'!$A$2:$A$4,'Sponsor Response Form (SRF)'!P3473),COUNTIF('SRF Drop Downs'!$A$2:$A$4,'Sponsor Response Form (SRF)'!Q3473),COUNTIF('SRF Drop Downs'!$A$2:$A$4,'Sponsor Response Form (SRF)'!R3473)),"Complete","Incomplete"))</f>
        <v/>
      </c>
      <c r="T3473" s="25" t="str">
        <f>IF(S3473="Complete",IF(AND(NOT(ISNA(VLOOKUP(CONCATENATE(D3473,E3473,F3473,G3473,H3473,I3473,J3473,K3473),'SRF Drop Downs'!G:G,1,FALSE))),IF(AND(G3473&lt;&gt;"C3",K3473&lt;&gt;"O5"),IF(SUM(COUNTIF(L3473:R3473,"Y"),COUNTIF(L3473:R3473,"N"))=0,"V","I"),IF(COUNTIF(L3473:R3473,"Y"),"V","I"))="V", IF(AND('Sponsor Response Form (SRF)'!D3473="M1", COUNTIF('OMS Response Form (ORF)'!C:C, B3473)&gt;0), "I", "V")="V"), "Valid","Invalid")," ")</f>
        <v xml:space="preserve"> </v>
      </c>
    </row>
    <row r="3474" spans="1:20" x14ac:dyDescent="0.25">
      <c r="A3474" s="69"/>
      <c r="B3474" s="70"/>
      <c r="C3474" s="71"/>
      <c r="D3474" s="72"/>
      <c r="E3474" s="72"/>
      <c r="F3474" s="72"/>
      <c r="G3474" s="72"/>
      <c r="H3474" s="72"/>
      <c r="I3474" s="72"/>
      <c r="J3474" s="72"/>
      <c r="K3474" s="72"/>
      <c r="L3474" s="72"/>
      <c r="M3474" s="72"/>
      <c r="N3474" s="72"/>
      <c r="O3474" s="72"/>
      <c r="P3474" s="72"/>
      <c r="Q3474" s="72"/>
      <c r="R3474" s="72"/>
      <c r="S3474" s="24" t="str">
        <f>IF(COUNTA(A3474:R3474)=0,"",IF(AND(COUNTA(A3474:C3474)=3,COUNTIF('SRF Drop Downs'!$B$2:$B$5,'Sponsor Response Form (SRF)'!D3474),COUNTIF('SRF Drop Downs'!$F$2:$F$5,'Sponsor Response Form (SRF)'!E3474),COUNTIF('SRF Drop Downs'!$C$2:$C$4,'Sponsor Response Form (SRF)'!F3474),COUNTIF('SRF Drop Downs'!$D$2:$D$6,'Sponsor Response Form (SRF)'!G3474),COUNTIF('SRF Drop Downs'!$A$2:$A$5,'Sponsor Response Form (SRF)'!H3474),COUNTIF('SRF Drop Downs'!$A$2:$A$4,'Sponsor Response Form (SRF)'!I3474),COUNTIF('SRF Drop Downs'!$A$2:$A$5,'Sponsor Response Form (SRF)'!J3474),COUNTIF('SRF Drop Downs'!$E$2:$E$7,'Sponsor Response Form (SRF)'!K3474),COUNTIF('SRF Drop Downs'!$A$2:$A$4,'Sponsor Response Form (SRF)'!L3474),COUNTIF('SRF Drop Downs'!$A$2:$A$4,'Sponsor Response Form (SRF)'!M3474),COUNTIF('SRF Drop Downs'!$A$2:$A$4,'Sponsor Response Form (SRF)'!N3474),COUNTIF('SRF Drop Downs'!$A$2:$A$4,'Sponsor Response Form (SRF)'!O3474),COUNTIF('SRF Drop Downs'!$A$2:$A$4,'Sponsor Response Form (SRF)'!P3474),COUNTIF('SRF Drop Downs'!$A$2:$A$4,'Sponsor Response Form (SRF)'!Q3474),COUNTIF('SRF Drop Downs'!$A$2:$A$4,'Sponsor Response Form (SRF)'!R3474)),"Complete","Incomplete"))</f>
        <v/>
      </c>
      <c r="T3474" s="25" t="str">
        <f>IF(S3474="Complete",IF(AND(NOT(ISNA(VLOOKUP(CONCATENATE(D3474,E3474,F3474,G3474,H3474,I3474,J3474,K3474),'SRF Drop Downs'!G:G,1,FALSE))),IF(AND(G3474&lt;&gt;"C3",K3474&lt;&gt;"O5"),IF(SUM(COUNTIF(L3474:R3474,"Y"),COUNTIF(L3474:R3474,"N"))=0,"V","I"),IF(COUNTIF(L3474:R3474,"Y"),"V","I"))="V", IF(AND('Sponsor Response Form (SRF)'!D3474="M1", COUNTIF('OMS Response Form (ORF)'!C:C, B3474)&gt;0), "I", "V")="V"), "Valid","Invalid")," ")</f>
        <v xml:space="preserve"> </v>
      </c>
    </row>
    <row r="3475" spans="1:20" x14ac:dyDescent="0.25">
      <c r="A3475" s="69"/>
      <c r="B3475" s="70"/>
      <c r="C3475" s="71"/>
      <c r="D3475" s="72"/>
      <c r="E3475" s="72"/>
      <c r="F3475" s="72"/>
      <c r="G3475" s="72"/>
      <c r="H3475" s="72"/>
      <c r="I3475" s="72"/>
      <c r="J3475" s="72"/>
      <c r="K3475" s="72"/>
      <c r="L3475" s="72"/>
      <c r="M3475" s="72"/>
      <c r="N3475" s="72"/>
      <c r="O3475" s="72"/>
      <c r="P3475" s="72"/>
      <c r="Q3475" s="72"/>
      <c r="R3475" s="72"/>
      <c r="S3475" s="24" t="str">
        <f>IF(COUNTA(A3475:R3475)=0,"",IF(AND(COUNTA(A3475:C3475)=3,COUNTIF('SRF Drop Downs'!$B$2:$B$5,'Sponsor Response Form (SRF)'!D3475),COUNTIF('SRF Drop Downs'!$F$2:$F$5,'Sponsor Response Form (SRF)'!E3475),COUNTIF('SRF Drop Downs'!$C$2:$C$4,'Sponsor Response Form (SRF)'!F3475),COUNTIF('SRF Drop Downs'!$D$2:$D$6,'Sponsor Response Form (SRF)'!G3475),COUNTIF('SRF Drop Downs'!$A$2:$A$5,'Sponsor Response Form (SRF)'!H3475),COUNTIF('SRF Drop Downs'!$A$2:$A$4,'Sponsor Response Form (SRF)'!I3475),COUNTIF('SRF Drop Downs'!$A$2:$A$5,'Sponsor Response Form (SRF)'!J3475),COUNTIF('SRF Drop Downs'!$E$2:$E$7,'Sponsor Response Form (SRF)'!K3475),COUNTIF('SRF Drop Downs'!$A$2:$A$4,'Sponsor Response Form (SRF)'!L3475),COUNTIF('SRF Drop Downs'!$A$2:$A$4,'Sponsor Response Form (SRF)'!M3475),COUNTIF('SRF Drop Downs'!$A$2:$A$4,'Sponsor Response Form (SRF)'!N3475),COUNTIF('SRF Drop Downs'!$A$2:$A$4,'Sponsor Response Form (SRF)'!O3475),COUNTIF('SRF Drop Downs'!$A$2:$A$4,'Sponsor Response Form (SRF)'!P3475),COUNTIF('SRF Drop Downs'!$A$2:$A$4,'Sponsor Response Form (SRF)'!Q3475),COUNTIF('SRF Drop Downs'!$A$2:$A$4,'Sponsor Response Form (SRF)'!R3475)),"Complete","Incomplete"))</f>
        <v/>
      </c>
      <c r="T3475" s="25" t="str">
        <f>IF(S3475="Complete",IF(AND(NOT(ISNA(VLOOKUP(CONCATENATE(D3475,E3475,F3475,G3475,H3475,I3475,J3475,K3475),'SRF Drop Downs'!G:G,1,FALSE))),IF(AND(G3475&lt;&gt;"C3",K3475&lt;&gt;"O5"),IF(SUM(COUNTIF(L3475:R3475,"Y"),COUNTIF(L3475:R3475,"N"))=0,"V","I"),IF(COUNTIF(L3475:R3475,"Y"),"V","I"))="V", IF(AND('Sponsor Response Form (SRF)'!D3475="M1", COUNTIF('OMS Response Form (ORF)'!C:C, B3475)&gt;0), "I", "V")="V"), "Valid","Invalid")," ")</f>
        <v xml:space="preserve"> </v>
      </c>
    </row>
    <row r="3476" spans="1:20" x14ac:dyDescent="0.25">
      <c r="A3476" s="69"/>
      <c r="B3476" s="70"/>
      <c r="C3476" s="71"/>
      <c r="D3476" s="72"/>
      <c r="E3476" s="72"/>
      <c r="F3476" s="72"/>
      <c r="G3476" s="72"/>
      <c r="H3476" s="72"/>
      <c r="I3476" s="72"/>
      <c r="J3476" s="72"/>
      <c r="K3476" s="72"/>
      <c r="L3476" s="72"/>
      <c r="M3476" s="72"/>
      <c r="N3476" s="72"/>
      <c r="O3476" s="72"/>
      <c r="P3476" s="72"/>
      <c r="Q3476" s="72"/>
      <c r="R3476" s="72"/>
      <c r="S3476" s="24" t="str">
        <f>IF(COUNTA(A3476:R3476)=0,"",IF(AND(COUNTA(A3476:C3476)=3,COUNTIF('SRF Drop Downs'!$B$2:$B$5,'Sponsor Response Form (SRF)'!D3476),COUNTIF('SRF Drop Downs'!$F$2:$F$5,'Sponsor Response Form (SRF)'!E3476),COUNTIF('SRF Drop Downs'!$C$2:$C$4,'Sponsor Response Form (SRF)'!F3476),COUNTIF('SRF Drop Downs'!$D$2:$D$6,'Sponsor Response Form (SRF)'!G3476),COUNTIF('SRF Drop Downs'!$A$2:$A$5,'Sponsor Response Form (SRF)'!H3476),COUNTIF('SRF Drop Downs'!$A$2:$A$4,'Sponsor Response Form (SRF)'!I3476),COUNTIF('SRF Drop Downs'!$A$2:$A$5,'Sponsor Response Form (SRF)'!J3476),COUNTIF('SRF Drop Downs'!$E$2:$E$7,'Sponsor Response Form (SRF)'!K3476),COUNTIF('SRF Drop Downs'!$A$2:$A$4,'Sponsor Response Form (SRF)'!L3476),COUNTIF('SRF Drop Downs'!$A$2:$A$4,'Sponsor Response Form (SRF)'!M3476),COUNTIF('SRF Drop Downs'!$A$2:$A$4,'Sponsor Response Form (SRF)'!N3476),COUNTIF('SRF Drop Downs'!$A$2:$A$4,'Sponsor Response Form (SRF)'!O3476),COUNTIF('SRF Drop Downs'!$A$2:$A$4,'Sponsor Response Form (SRF)'!P3476),COUNTIF('SRF Drop Downs'!$A$2:$A$4,'Sponsor Response Form (SRF)'!Q3476),COUNTIF('SRF Drop Downs'!$A$2:$A$4,'Sponsor Response Form (SRF)'!R3476)),"Complete","Incomplete"))</f>
        <v/>
      </c>
      <c r="T3476" s="25" t="str">
        <f>IF(S3476="Complete",IF(AND(NOT(ISNA(VLOOKUP(CONCATENATE(D3476,E3476,F3476,G3476,H3476,I3476,J3476,K3476),'SRF Drop Downs'!G:G,1,FALSE))),IF(AND(G3476&lt;&gt;"C3",K3476&lt;&gt;"O5"),IF(SUM(COUNTIF(L3476:R3476,"Y"),COUNTIF(L3476:R3476,"N"))=0,"V","I"),IF(COUNTIF(L3476:R3476,"Y"),"V","I"))="V", IF(AND('Sponsor Response Form (SRF)'!D3476="M1", COUNTIF('OMS Response Form (ORF)'!C:C, B3476)&gt;0), "I", "V")="V"), "Valid","Invalid")," ")</f>
        <v xml:space="preserve"> </v>
      </c>
    </row>
    <row r="3477" spans="1:20" x14ac:dyDescent="0.25">
      <c r="A3477" s="69"/>
      <c r="B3477" s="70"/>
      <c r="C3477" s="71"/>
      <c r="D3477" s="72"/>
      <c r="E3477" s="72"/>
      <c r="F3477" s="72"/>
      <c r="G3477" s="72"/>
      <c r="H3477" s="72"/>
      <c r="I3477" s="72"/>
      <c r="J3477" s="72"/>
      <c r="K3477" s="72"/>
      <c r="L3477" s="72"/>
      <c r="M3477" s="72"/>
      <c r="N3477" s="72"/>
      <c r="O3477" s="72"/>
      <c r="P3477" s="72"/>
      <c r="Q3477" s="72"/>
      <c r="R3477" s="72"/>
      <c r="S3477" s="24" t="str">
        <f>IF(COUNTA(A3477:R3477)=0,"",IF(AND(COUNTA(A3477:C3477)=3,COUNTIF('SRF Drop Downs'!$B$2:$B$5,'Sponsor Response Form (SRF)'!D3477),COUNTIF('SRF Drop Downs'!$F$2:$F$5,'Sponsor Response Form (SRF)'!E3477),COUNTIF('SRF Drop Downs'!$C$2:$C$4,'Sponsor Response Form (SRF)'!F3477),COUNTIF('SRF Drop Downs'!$D$2:$D$6,'Sponsor Response Form (SRF)'!G3477),COUNTIF('SRF Drop Downs'!$A$2:$A$5,'Sponsor Response Form (SRF)'!H3477),COUNTIF('SRF Drop Downs'!$A$2:$A$4,'Sponsor Response Form (SRF)'!I3477),COUNTIF('SRF Drop Downs'!$A$2:$A$5,'Sponsor Response Form (SRF)'!J3477),COUNTIF('SRF Drop Downs'!$E$2:$E$7,'Sponsor Response Form (SRF)'!K3477),COUNTIF('SRF Drop Downs'!$A$2:$A$4,'Sponsor Response Form (SRF)'!L3477),COUNTIF('SRF Drop Downs'!$A$2:$A$4,'Sponsor Response Form (SRF)'!M3477),COUNTIF('SRF Drop Downs'!$A$2:$A$4,'Sponsor Response Form (SRF)'!N3477),COUNTIF('SRF Drop Downs'!$A$2:$A$4,'Sponsor Response Form (SRF)'!O3477),COUNTIF('SRF Drop Downs'!$A$2:$A$4,'Sponsor Response Form (SRF)'!P3477),COUNTIF('SRF Drop Downs'!$A$2:$A$4,'Sponsor Response Form (SRF)'!Q3477),COUNTIF('SRF Drop Downs'!$A$2:$A$4,'Sponsor Response Form (SRF)'!R3477)),"Complete","Incomplete"))</f>
        <v/>
      </c>
      <c r="T3477" s="25" t="str">
        <f>IF(S3477="Complete",IF(AND(NOT(ISNA(VLOOKUP(CONCATENATE(D3477,E3477,F3477,G3477,H3477,I3477,J3477,K3477),'SRF Drop Downs'!G:G,1,FALSE))),IF(AND(G3477&lt;&gt;"C3",K3477&lt;&gt;"O5"),IF(SUM(COUNTIF(L3477:R3477,"Y"),COUNTIF(L3477:R3477,"N"))=0,"V","I"),IF(COUNTIF(L3477:R3477,"Y"),"V","I"))="V", IF(AND('Sponsor Response Form (SRF)'!D3477="M1", COUNTIF('OMS Response Form (ORF)'!C:C, B3477)&gt;0), "I", "V")="V"), "Valid","Invalid")," ")</f>
        <v xml:space="preserve"> </v>
      </c>
    </row>
    <row r="3478" spans="1:20" x14ac:dyDescent="0.25">
      <c r="A3478" s="69"/>
      <c r="B3478" s="70"/>
      <c r="C3478" s="71"/>
      <c r="D3478" s="72"/>
      <c r="E3478" s="72"/>
      <c r="F3478" s="72"/>
      <c r="G3478" s="72"/>
      <c r="H3478" s="72"/>
      <c r="I3478" s="72"/>
      <c r="J3478" s="72"/>
      <c r="K3478" s="72"/>
      <c r="L3478" s="72"/>
      <c r="M3478" s="72"/>
      <c r="N3478" s="72"/>
      <c r="O3478" s="72"/>
      <c r="P3478" s="72"/>
      <c r="Q3478" s="72"/>
      <c r="R3478" s="72"/>
      <c r="S3478" s="24" t="str">
        <f>IF(COUNTA(A3478:R3478)=0,"",IF(AND(COUNTA(A3478:C3478)=3,COUNTIF('SRF Drop Downs'!$B$2:$B$5,'Sponsor Response Form (SRF)'!D3478),COUNTIF('SRF Drop Downs'!$F$2:$F$5,'Sponsor Response Form (SRF)'!E3478),COUNTIF('SRF Drop Downs'!$C$2:$C$4,'Sponsor Response Form (SRF)'!F3478),COUNTIF('SRF Drop Downs'!$D$2:$D$6,'Sponsor Response Form (SRF)'!G3478),COUNTIF('SRF Drop Downs'!$A$2:$A$5,'Sponsor Response Form (SRF)'!H3478),COUNTIF('SRF Drop Downs'!$A$2:$A$4,'Sponsor Response Form (SRF)'!I3478),COUNTIF('SRF Drop Downs'!$A$2:$A$5,'Sponsor Response Form (SRF)'!J3478),COUNTIF('SRF Drop Downs'!$E$2:$E$7,'Sponsor Response Form (SRF)'!K3478),COUNTIF('SRF Drop Downs'!$A$2:$A$4,'Sponsor Response Form (SRF)'!L3478),COUNTIF('SRF Drop Downs'!$A$2:$A$4,'Sponsor Response Form (SRF)'!M3478),COUNTIF('SRF Drop Downs'!$A$2:$A$4,'Sponsor Response Form (SRF)'!N3478),COUNTIF('SRF Drop Downs'!$A$2:$A$4,'Sponsor Response Form (SRF)'!O3478),COUNTIF('SRF Drop Downs'!$A$2:$A$4,'Sponsor Response Form (SRF)'!P3478),COUNTIF('SRF Drop Downs'!$A$2:$A$4,'Sponsor Response Form (SRF)'!Q3478),COUNTIF('SRF Drop Downs'!$A$2:$A$4,'Sponsor Response Form (SRF)'!R3478)),"Complete","Incomplete"))</f>
        <v/>
      </c>
      <c r="T3478" s="25" t="str">
        <f>IF(S3478="Complete",IF(AND(NOT(ISNA(VLOOKUP(CONCATENATE(D3478,E3478,F3478,G3478,H3478,I3478,J3478,K3478),'SRF Drop Downs'!G:G,1,FALSE))),IF(AND(G3478&lt;&gt;"C3",K3478&lt;&gt;"O5"),IF(SUM(COUNTIF(L3478:R3478,"Y"),COUNTIF(L3478:R3478,"N"))=0,"V","I"),IF(COUNTIF(L3478:R3478,"Y"),"V","I"))="V", IF(AND('Sponsor Response Form (SRF)'!D3478="M1", COUNTIF('OMS Response Form (ORF)'!C:C, B3478)&gt;0), "I", "V")="V"), "Valid","Invalid")," ")</f>
        <v xml:space="preserve"> </v>
      </c>
    </row>
    <row r="3479" spans="1:20" x14ac:dyDescent="0.25">
      <c r="A3479" s="69"/>
      <c r="B3479" s="70"/>
      <c r="C3479" s="71"/>
      <c r="D3479" s="72"/>
      <c r="E3479" s="72"/>
      <c r="F3479" s="72"/>
      <c r="G3479" s="72"/>
      <c r="H3479" s="72"/>
      <c r="I3479" s="72"/>
      <c r="J3479" s="72"/>
      <c r="K3479" s="72"/>
      <c r="L3479" s="72"/>
      <c r="M3479" s="72"/>
      <c r="N3479" s="72"/>
      <c r="O3479" s="72"/>
      <c r="P3479" s="72"/>
      <c r="Q3479" s="72"/>
      <c r="R3479" s="72"/>
      <c r="S3479" s="24" t="str">
        <f>IF(COUNTA(A3479:R3479)=0,"",IF(AND(COUNTA(A3479:C3479)=3,COUNTIF('SRF Drop Downs'!$B$2:$B$5,'Sponsor Response Form (SRF)'!D3479),COUNTIF('SRF Drop Downs'!$F$2:$F$5,'Sponsor Response Form (SRF)'!E3479),COUNTIF('SRF Drop Downs'!$C$2:$C$4,'Sponsor Response Form (SRF)'!F3479),COUNTIF('SRF Drop Downs'!$D$2:$D$6,'Sponsor Response Form (SRF)'!G3479),COUNTIF('SRF Drop Downs'!$A$2:$A$5,'Sponsor Response Form (SRF)'!H3479),COUNTIF('SRF Drop Downs'!$A$2:$A$4,'Sponsor Response Form (SRF)'!I3479),COUNTIF('SRF Drop Downs'!$A$2:$A$5,'Sponsor Response Form (SRF)'!J3479),COUNTIF('SRF Drop Downs'!$E$2:$E$7,'Sponsor Response Form (SRF)'!K3479),COUNTIF('SRF Drop Downs'!$A$2:$A$4,'Sponsor Response Form (SRF)'!L3479),COUNTIF('SRF Drop Downs'!$A$2:$A$4,'Sponsor Response Form (SRF)'!M3479),COUNTIF('SRF Drop Downs'!$A$2:$A$4,'Sponsor Response Form (SRF)'!N3479),COUNTIF('SRF Drop Downs'!$A$2:$A$4,'Sponsor Response Form (SRF)'!O3479),COUNTIF('SRF Drop Downs'!$A$2:$A$4,'Sponsor Response Form (SRF)'!P3479),COUNTIF('SRF Drop Downs'!$A$2:$A$4,'Sponsor Response Form (SRF)'!Q3479),COUNTIF('SRF Drop Downs'!$A$2:$A$4,'Sponsor Response Form (SRF)'!R3479)),"Complete","Incomplete"))</f>
        <v/>
      </c>
      <c r="T3479" s="25" t="str">
        <f>IF(S3479="Complete",IF(AND(NOT(ISNA(VLOOKUP(CONCATENATE(D3479,E3479,F3479,G3479,H3479,I3479,J3479,K3479),'SRF Drop Downs'!G:G,1,FALSE))),IF(AND(G3479&lt;&gt;"C3",K3479&lt;&gt;"O5"),IF(SUM(COUNTIF(L3479:R3479,"Y"),COUNTIF(L3479:R3479,"N"))=0,"V","I"),IF(COUNTIF(L3479:R3479,"Y"),"V","I"))="V", IF(AND('Sponsor Response Form (SRF)'!D3479="M1", COUNTIF('OMS Response Form (ORF)'!C:C, B3479)&gt;0), "I", "V")="V"), "Valid","Invalid")," ")</f>
        <v xml:space="preserve"> </v>
      </c>
    </row>
    <row r="3480" spans="1:20" x14ac:dyDescent="0.25">
      <c r="A3480" s="69"/>
      <c r="B3480" s="70"/>
      <c r="C3480" s="71"/>
      <c r="D3480" s="72"/>
      <c r="E3480" s="72"/>
      <c r="F3480" s="72"/>
      <c r="G3480" s="72"/>
      <c r="H3480" s="72"/>
      <c r="I3480" s="72"/>
      <c r="J3480" s="72"/>
      <c r="K3480" s="72"/>
      <c r="L3480" s="72"/>
      <c r="M3480" s="72"/>
      <c r="N3480" s="72"/>
      <c r="O3480" s="72"/>
      <c r="P3480" s="72"/>
      <c r="Q3480" s="72"/>
      <c r="R3480" s="72"/>
      <c r="S3480" s="24" t="str">
        <f>IF(COUNTA(A3480:R3480)=0,"",IF(AND(COUNTA(A3480:C3480)=3,COUNTIF('SRF Drop Downs'!$B$2:$B$5,'Sponsor Response Form (SRF)'!D3480),COUNTIF('SRF Drop Downs'!$F$2:$F$5,'Sponsor Response Form (SRF)'!E3480),COUNTIF('SRF Drop Downs'!$C$2:$C$4,'Sponsor Response Form (SRF)'!F3480),COUNTIF('SRF Drop Downs'!$D$2:$D$6,'Sponsor Response Form (SRF)'!G3480),COUNTIF('SRF Drop Downs'!$A$2:$A$5,'Sponsor Response Form (SRF)'!H3480),COUNTIF('SRF Drop Downs'!$A$2:$A$4,'Sponsor Response Form (SRF)'!I3480),COUNTIF('SRF Drop Downs'!$A$2:$A$5,'Sponsor Response Form (SRF)'!J3480),COUNTIF('SRF Drop Downs'!$E$2:$E$7,'Sponsor Response Form (SRF)'!K3480),COUNTIF('SRF Drop Downs'!$A$2:$A$4,'Sponsor Response Form (SRF)'!L3480),COUNTIF('SRF Drop Downs'!$A$2:$A$4,'Sponsor Response Form (SRF)'!M3480),COUNTIF('SRF Drop Downs'!$A$2:$A$4,'Sponsor Response Form (SRF)'!N3480),COUNTIF('SRF Drop Downs'!$A$2:$A$4,'Sponsor Response Form (SRF)'!O3480),COUNTIF('SRF Drop Downs'!$A$2:$A$4,'Sponsor Response Form (SRF)'!P3480),COUNTIF('SRF Drop Downs'!$A$2:$A$4,'Sponsor Response Form (SRF)'!Q3480),COUNTIF('SRF Drop Downs'!$A$2:$A$4,'Sponsor Response Form (SRF)'!R3480)),"Complete","Incomplete"))</f>
        <v/>
      </c>
      <c r="T3480" s="25" t="str">
        <f>IF(S3480="Complete",IF(AND(NOT(ISNA(VLOOKUP(CONCATENATE(D3480,E3480,F3480,G3480,H3480,I3480,J3480,K3480),'SRF Drop Downs'!G:G,1,FALSE))),IF(AND(G3480&lt;&gt;"C3",K3480&lt;&gt;"O5"),IF(SUM(COUNTIF(L3480:R3480,"Y"),COUNTIF(L3480:R3480,"N"))=0,"V","I"),IF(COUNTIF(L3480:R3480,"Y"),"V","I"))="V", IF(AND('Sponsor Response Form (SRF)'!D3480="M1", COUNTIF('OMS Response Form (ORF)'!C:C, B3480)&gt;0), "I", "V")="V"), "Valid","Invalid")," ")</f>
        <v xml:space="preserve"> </v>
      </c>
    </row>
    <row r="3481" spans="1:20" x14ac:dyDescent="0.25">
      <c r="A3481" s="69"/>
      <c r="B3481" s="70"/>
      <c r="C3481" s="71"/>
      <c r="D3481" s="72"/>
      <c r="E3481" s="72"/>
      <c r="F3481" s="72"/>
      <c r="G3481" s="72"/>
      <c r="H3481" s="72"/>
      <c r="I3481" s="72"/>
      <c r="J3481" s="72"/>
      <c r="K3481" s="72"/>
      <c r="L3481" s="72"/>
      <c r="M3481" s="72"/>
      <c r="N3481" s="72"/>
      <c r="O3481" s="72"/>
      <c r="P3481" s="72"/>
      <c r="Q3481" s="72"/>
      <c r="R3481" s="72"/>
      <c r="S3481" s="24" t="str">
        <f>IF(COUNTA(A3481:R3481)=0,"",IF(AND(COUNTA(A3481:C3481)=3,COUNTIF('SRF Drop Downs'!$B$2:$B$5,'Sponsor Response Form (SRF)'!D3481),COUNTIF('SRF Drop Downs'!$F$2:$F$5,'Sponsor Response Form (SRF)'!E3481),COUNTIF('SRF Drop Downs'!$C$2:$C$4,'Sponsor Response Form (SRF)'!F3481),COUNTIF('SRF Drop Downs'!$D$2:$D$6,'Sponsor Response Form (SRF)'!G3481),COUNTIF('SRF Drop Downs'!$A$2:$A$5,'Sponsor Response Form (SRF)'!H3481),COUNTIF('SRF Drop Downs'!$A$2:$A$4,'Sponsor Response Form (SRF)'!I3481),COUNTIF('SRF Drop Downs'!$A$2:$A$5,'Sponsor Response Form (SRF)'!J3481),COUNTIF('SRF Drop Downs'!$E$2:$E$7,'Sponsor Response Form (SRF)'!K3481),COUNTIF('SRF Drop Downs'!$A$2:$A$4,'Sponsor Response Form (SRF)'!L3481),COUNTIF('SRF Drop Downs'!$A$2:$A$4,'Sponsor Response Form (SRF)'!M3481),COUNTIF('SRF Drop Downs'!$A$2:$A$4,'Sponsor Response Form (SRF)'!N3481),COUNTIF('SRF Drop Downs'!$A$2:$A$4,'Sponsor Response Form (SRF)'!O3481),COUNTIF('SRF Drop Downs'!$A$2:$A$4,'Sponsor Response Form (SRF)'!P3481),COUNTIF('SRF Drop Downs'!$A$2:$A$4,'Sponsor Response Form (SRF)'!Q3481),COUNTIF('SRF Drop Downs'!$A$2:$A$4,'Sponsor Response Form (SRF)'!R3481)),"Complete","Incomplete"))</f>
        <v/>
      </c>
      <c r="T3481" s="25" t="str">
        <f>IF(S3481="Complete",IF(AND(NOT(ISNA(VLOOKUP(CONCATENATE(D3481,E3481,F3481,G3481,H3481,I3481,J3481,K3481),'SRF Drop Downs'!G:G,1,FALSE))),IF(AND(G3481&lt;&gt;"C3",K3481&lt;&gt;"O5"),IF(SUM(COUNTIF(L3481:R3481,"Y"),COUNTIF(L3481:R3481,"N"))=0,"V","I"),IF(COUNTIF(L3481:R3481,"Y"),"V","I"))="V", IF(AND('Sponsor Response Form (SRF)'!D3481="M1", COUNTIF('OMS Response Form (ORF)'!C:C, B3481)&gt;0), "I", "V")="V"), "Valid","Invalid")," ")</f>
        <v xml:space="preserve"> </v>
      </c>
    </row>
    <row r="3482" spans="1:20" x14ac:dyDescent="0.25">
      <c r="A3482" s="69"/>
      <c r="B3482" s="70"/>
      <c r="C3482" s="71"/>
      <c r="D3482" s="72"/>
      <c r="E3482" s="72"/>
      <c r="F3482" s="72"/>
      <c r="G3482" s="72"/>
      <c r="H3482" s="72"/>
      <c r="I3482" s="72"/>
      <c r="J3482" s="72"/>
      <c r="K3482" s="72"/>
      <c r="L3482" s="72"/>
      <c r="M3482" s="72"/>
      <c r="N3482" s="72"/>
      <c r="O3482" s="72"/>
      <c r="P3482" s="72"/>
      <c r="Q3482" s="72"/>
      <c r="R3482" s="72"/>
      <c r="S3482" s="24" t="str">
        <f>IF(COUNTA(A3482:R3482)=0,"",IF(AND(COUNTA(A3482:C3482)=3,COUNTIF('SRF Drop Downs'!$B$2:$B$5,'Sponsor Response Form (SRF)'!D3482),COUNTIF('SRF Drop Downs'!$F$2:$F$5,'Sponsor Response Form (SRF)'!E3482),COUNTIF('SRF Drop Downs'!$C$2:$C$4,'Sponsor Response Form (SRF)'!F3482),COUNTIF('SRF Drop Downs'!$D$2:$D$6,'Sponsor Response Form (SRF)'!G3482),COUNTIF('SRF Drop Downs'!$A$2:$A$5,'Sponsor Response Form (SRF)'!H3482),COUNTIF('SRF Drop Downs'!$A$2:$A$4,'Sponsor Response Form (SRF)'!I3482),COUNTIF('SRF Drop Downs'!$A$2:$A$5,'Sponsor Response Form (SRF)'!J3482),COUNTIF('SRF Drop Downs'!$E$2:$E$7,'Sponsor Response Form (SRF)'!K3482),COUNTIF('SRF Drop Downs'!$A$2:$A$4,'Sponsor Response Form (SRF)'!L3482),COUNTIF('SRF Drop Downs'!$A$2:$A$4,'Sponsor Response Form (SRF)'!M3482),COUNTIF('SRF Drop Downs'!$A$2:$A$4,'Sponsor Response Form (SRF)'!N3482),COUNTIF('SRF Drop Downs'!$A$2:$A$4,'Sponsor Response Form (SRF)'!O3482),COUNTIF('SRF Drop Downs'!$A$2:$A$4,'Sponsor Response Form (SRF)'!P3482),COUNTIF('SRF Drop Downs'!$A$2:$A$4,'Sponsor Response Form (SRF)'!Q3482),COUNTIF('SRF Drop Downs'!$A$2:$A$4,'Sponsor Response Form (SRF)'!R3482)),"Complete","Incomplete"))</f>
        <v/>
      </c>
      <c r="T3482" s="25" t="str">
        <f>IF(S3482="Complete",IF(AND(NOT(ISNA(VLOOKUP(CONCATENATE(D3482,E3482,F3482,G3482,H3482,I3482,J3482,K3482),'SRF Drop Downs'!G:G,1,FALSE))),IF(AND(G3482&lt;&gt;"C3",K3482&lt;&gt;"O5"),IF(SUM(COUNTIF(L3482:R3482,"Y"),COUNTIF(L3482:R3482,"N"))=0,"V","I"),IF(COUNTIF(L3482:R3482,"Y"),"V","I"))="V", IF(AND('Sponsor Response Form (SRF)'!D3482="M1", COUNTIF('OMS Response Form (ORF)'!C:C, B3482)&gt;0), "I", "V")="V"), "Valid","Invalid")," ")</f>
        <v xml:space="preserve"> </v>
      </c>
    </row>
    <row r="3483" spans="1:20" x14ac:dyDescent="0.25">
      <c r="A3483" s="69"/>
      <c r="B3483" s="70"/>
      <c r="C3483" s="71"/>
      <c r="D3483" s="72"/>
      <c r="E3483" s="72"/>
      <c r="F3483" s="72"/>
      <c r="G3483" s="72"/>
      <c r="H3483" s="72"/>
      <c r="I3483" s="72"/>
      <c r="J3483" s="72"/>
      <c r="K3483" s="72"/>
      <c r="L3483" s="72"/>
      <c r="M3483" s="72"/>
      <c r="N3483" s="72"/>
      <c r="O3483" s="72"/>
      <c r="P3483" s="72"/>
      <c r="Q3483" s="72"/>
      <c r="R3483" s="72"/>
      <c r="S3483" s="24" t="str">
        <f>IF(COUNTA(A3483:R3483)=0,"",IF(AND(COUNTA(A3483:C3483)=3,COUNTIF('SRF Drop Downs'!$B$2:$B$5,'Sponsor Response Form (SRF)'!D3483),COUNTIF('SRF Drop Downs'!$F$2:$F$5,'Sponsor Response Form (SRF)'!E3483),COUNTIF('SRF Drop Downs'!$C$2:$C$4,'Sponsor Response Form (SRF)'!F3483),COUNTIF('SRF Drop Downs'!$D$2:$D$6,'Sponsor Response Form (SRF)'!G3483),COUNTIF('SRF Drop Downs'!$A$2:$A$5,'Sponsor Response Form (SRF)'!H3483),COUNTIF('SRF Drop Downs'!$A$2:$A$4,'Sponsor Response Form (SRF)'!I3483),COUNTIF('SRF Drop Downs'!$A$2:$A$5,'Sponsor Response Form (SRF)'!J3483),COUNTIF('SRF Drop Downs'!$E$2:$E$7,'Sponsor Response Form (SRF)'!K3483),COUNTIF('SRF Drop Downs'!$A$2:$A$4,'Sponsor Response Form (SRF)'!L3483),COUNTIF('SRF Drop Downs'!$A$2:$A$4,'Sponsor Response Form (SRF)'!M3483),COUNTIF('SRF Drop Downs'!$A$2:$A$4,'Sponsor Response Form (SRF)'!N3483),COUNTIF('SRF Drop Downs'!$A$2:$A$4,'Sponsor Response Form (SRF)'!O3483),COUNTIF('SRF Drop Downs'!$A$2:$A$4,'Sponsor Response Form (SRF)'!P3483),COUNTIF('SRF Drop Downs'!$A$2:$A$4,'Sponsor Response Form (SRF)'!Q3483),COUNTIF('SRF Drop Downs'!$A$2:$A$4,'Sponsor Response Form (SRF)'!R3483)),"Complete","Incomplete"))</f>
        <v/>
      </c>
      <c r="T3483" s="25" t="str">
        <f>IF(S3483="Complete",IF(AND(NOT(ISNA(VLOOKUP(CONCATENATE(D3483,E3483,F3483,G3483,H3483,I3483,J3483,K3483),'SRF Drop Downs'!G:G,1,FALSE))),IF(AND(G3483&lt;&gt;"C3",K3483&lt;&gt;"O5"),IF(SUM(COUNTIF(L3483:R3483,"Y"),COUNTIF(L3483:R3483,"N"))=0,"V","I"),IF(COUNTIF(L3483:R3483,"Y"),"V","I"))="V", IF(AND('Sponsor Response Form (SRF)'!D3483="M1", COUNTIF('OMS Response Form (ORF)'!C:C, B3483)&gt;0), "I", "V")="V"), "Valid","Invalid")," ")</f>
        <v xml:space="preserve"> </v>
      </c>
    </row>
    <row r="3484" spans="1:20" x14ac:dyDescent="0.25">
      <c r="A3484" s="69"/>
      <c r="B3484" s="70"/>
      <c r="C3484" s="71"/>
      <c r="D3484" s="72"/>
      <c r="E3484" s="72"/>
      <c r="F3484" s="72"/>
      <c r="G3484" s="72"/>
      <c r="H3484" s="72"/>
      <c r="I3484" s="72"/>
      <c r="J3484" s="72"/>
      <c r="K3484" s="72"/>
      <c r="L3484" s="72"/>
      <c r="M3484" s="72"/>
      <c r="N3484" s="72"/>
      <c r="O3484" s="72"/>
      <c r="P3484" s="72"/>
      <c r="Q3484" s="72"/>
      <c r="R3484" s="72"/>
      <c r="S3484" s="24" t="str">
        <f>IF(COUNTA(A3484:R3484)=0,"",IF(AND(COUNTA(A3484:C3484)=3,COUNTIF('SRF Drop Downs'!$B$2:$B$5,'Sponsor Response Form (SRF)'!D3484),COUNTIF('SRF Drop Downs'!$F$2:$F$5,'Sponsor Response Form (SRF)'!E3484),COUNTIF('SRF Drop Downs'!$C$2:$C$4,'Sponsor Response Form (SRF)'!F3484),COUNTIF('SRF Drop Downs'!$D$2:$D$6,'Sponsor Response Form (SRF)'!G3484),COUNTIF('SRF Drop Downs'!$A$2:$A$5,'Sponsor Response Form (SRF)'!H3484),COUNTIF('SRF Drop Downs'!$A$2:$A$4,'Sponsor Response Form (SRF)'!I3484),COUNTIF('SRF Drop Downs'!$A$2:$A$5,'Sponsor Response Form (SRF)'!J3484),COUNTIF('SRF Drop Downs'!$E$2:$E$7,'Sponsor Response Form (SRF)'!K3484),COUNTIF('SRF Drop Downs'!$A$2:$A$4,'Sponsor Response Form (SRF)'!L3484),COUNTIF('SRF Drop Downs'!$A$2:$A$4,'Sponsor Response Form (SRF)'!M3484),COUNTIF('SRF Drop Downs'!$A$2:$A$4,'Sponsor Response Form (SRF)'!N3484),COUNTIF('SRF Drop Downs'!$A$2:$A$4,'Sponsor Response Form (SRF)'!O3484),COUNTIF('SRF Drop Downs'!$A$2:$A$4,'Sponsor Response Form (SRF)'!P3484),COUNTIF('SRF Drop Downs'!$A$2:$A$4,'Sponsor Response Form (SRF)'!Q3484),COUNTIF('SRF Drop Downs'!$A$2:$A$4,'Sponsor Response Form (SRF)'!R3484)),"Complete","Incomplete"))</f>
        <v/>
      </c>
      <c r="T3484" s="25" t="str">
        <f>IF(S3484="Complete",IF(AND(NOT(ISNA(VLOOKUP(CONCATENATE(D3484,E3484,F3484,G3484,H3484,I3484,J3484,K3484),'SRF Drop Downs'!G:G,1,FALSE))),IF(AND(G3484&lt;&gt;"C3",K3484&lt;&gt;"O5"),IF(SUM(COUNTIF(L3484:R3484,"Y"),COUNTIF(L3484:R3484,"N"))=0,"V","I"),IF(COUNTIF(L3484:R3484,"Y"),"V","I"))="V", IF(AND('Sponsor Response Form (SRF)'!D3484="M1", COUNTIF('OMS Response Form (ORF)'!C:C, B3484)&gt;0), "I", "V")="V"), "Valid","Invalid")," ")</f>
        <v xml:space="preserve"> </v>
      </c>
    </row>
    <row r="3485" spans="1:20" x14ac:dyDescent="0.25">
      <c r="A3485" s="69"/>
      <c r="B3485" s="70"/>
      <c r="C3485" s="71"/>
      <c r="D3485" s="72"/>
      <c r="E3485" s="72"/>
      <c r="F3485" s="72"/>
      <c r="G3485" s="72"/>
      <c r="H3485" s="72"/>
      <c r="I3485" s="72"/>
      <c r="J3485" s="72"/>
      <c r="K3485" s="72"/>
      <c r="L3485" s="72"/>
      <c r="M3485" s="72"/>
      <c r="N3485" s="72"/>
      <c r="O3485" s="72"/>
      <c r="P3485" s="72"/>
      <c r="Q3485" s="72"/>
      <c r="R3485" s="72"/>
      <c r="S3485" s="24" t="str">
        <f>IF(COUNTA(A3485:R3485)=0,"",IF(AND(COUNTA(A3485:C3485)=3,COUNTIF('SRF Drop Downs'!$B$2:$B$5,'Sponsor Response Form (SRF)'!D3485),COUNTIF('SRF Drop Downs'!$F$2:$F$5,'Sponsor Response Form (SRF)'!E3485),COUNTIF('SRF Drop Downs'!$C$2:$C$4,'Sponsor Response Form (SRF)'!F3485),COUNTIF('SRF Drop Downs'!$D$2:$D$6,'Sponsor Response Form (SRF)'!G3485),COUNTIF('SRF Drop Downs'!$A$2:$A$5,'Sponsor Response Form (SRF)'!H3485),COUNTIF('SRF Drop Downs'!$A$2:$A$4,'Sponsor Response Form (SRF)'!I3485),COUNTIF('SRF Drop Downs'!$A$2:$A$5,'Sponsor Response Form (SRF)'!J3485),COUNTIF('SRF Drop Downs'!$E$2:$E$7,'Sponsor Response Form (SRF)'!K3485),COUNTIF('SRF Drop Downs'!$A$2:$A$4,'Sponsor Response Form (SRF)'!L3485),COUNTIF('SRF Drop Downs'!$A$2:$A$4,'Sponsor Response Form (SRF)'!M3485),COUNTIF('SRF Drop Downs'!$A$2:$A$4,'Sponsor Response Form (SRF)'!N3485),COUNTIF('SRF Drop Downs'!$A$2:$A$4,'Sponsor Response Form (SRF)'!O3485),COUNTIF('SRF Drop Downs'!$A$2:$A$4,'Sponsor Response Form (SRF)'!P3485),COUNTIF('SRF Drop Downs'!$A$2:$A$4,'Sponsor Response Form (SRF)'!Q3485),COUNTIF('SRF Drop Downs'!$A$2:$A$4,'Sponsor Response Form (SRF)'!R3485)),"Complete","Incomplete"))</f>
        <v/>
      </c>
      <c r="T3485" s="25" t="str">
        <f>IF(S3485="Complete",IF(AND(NOT(ISNA(VLOOKUP(CONCATENATE(D3485,E3485,F3485,G3485,H3485,I3485,J3485,K3485),'SRF Drop Downs'!G:G,1,FALSE))),IF(AND(G3485&lt;&gt;"C3",K3485&lt;&gt;"O5"),IF(SUM(COUNTIF(L3485:R3485,"Y"),COUNTIF(L3485:R3485,"N"))=0,"V","I"),IF(COUNTIF(L3485:R3485,"Y"),"V","I"))="V", IF(AND('Sponsor Response Form (SRF)'!D3485="M1", COUNTIF('OMS Response Form (ORF)'!C:C, B3485)&gt;0), "I", "V")="V"), "Valid","Invalid")," ")</f>
        <v xml:space="preserve"> </v>
      </c>
    </row>
    <row r="3486" spans="1:20" x14ac:dyDescent="0.25">
      <c r="A3486" s="69"/>
      <c r="B3486" s="70"/>
      <c r="C3486" s="71"/>
      <c r="D3486" s="72"/>
      <c r="E3486" s="72"/>
      <c r="F3486" s="72"/>
      <c r="G3486" s="72"/>
      <c r="H3486" s="72"/>
      <c r="I3486" s="72"/>
      <c r="J3486" s="72"/>
      <c r="K3486" s="72"/>
      <c r="L3486" s="72"/>
      <c r="M3486" s="72"/>
      <c r="N3486" s="72"/>
      <c r="O3486" s="72"/>
      <c r="P3486" s="72"/>
      <c r="Q3486" s="72"/>
      <c r="R3486" s="72"/>
      <c r="S3486" s="24" t="str">
        <f>IF(COUNTA(A3486:R3486)=0,"",IF(AND(COUNTA(A3486:C3486)=3,COUNTIF('SRF Drop Downs'!$B$2:$B$5,'Sponsor Response Form (SRF)'!D3486),COUNTIF('SRF Drop Downs'!$F$2:$F$5,'Sponsor Response Form (SRF)'!E3486),COUNTIF('SRF Drop Downs'!$C$2:$C$4,'Sponsor Response Form (SRF)'!F3486),COUNTIF('SRF Drop Downs'!$D$2:$D$6,'Sponsor Response Form (SRF)'!G3486),COUNTIF('SRF Drop Downs'!$A$2:$A$5,'Sponsor Response Form (SRF)'!H3486),COUNTIF('SRF Drop Downs'!$A$2:$A$4,'Sponsor Response Form (SRF)'!I3486),COUNTIF('SRF Drop Downs'!$A$2:$A$5,'Sponsor Response Form (SRF)'!J3486),COUNTIF('SRF Drop Downs'!$E$2:$E$7,'Sponsor Response Form (SRF)'!K3486),COUNTIF('SRF Drop Downs'!$A$2:$A$4,'Sponsor Response Form (SRF)'!L3486),COUNTIF('SRF Drop Downs'!$A$2:$A$4,'Sponsor Response Form (SRF)'!M3486),COUNTIF('SRF Drop Downs'!$A$2:$A$4,'Sponsor Response Form (SRF)'!N3486),COUNTIF('SRF Drop Downs'!$A$2:$A$4,'Sponsor Response Form (SRF)'!O3486),COUNTIF('SRF Drop Downs'!$A$2:$A$4,'Sponsor Response Form (SRF)'!P3486),COUNTIF('SRF Drop Downs'!$A$2:$A$4,'Sponsor Response Form (SRF)'!Q3486),COUNTIF('SRF Drop Downs'!$A$2:$A$4,'Sponsor Response Form (SRF)'!R3486)),"Complete","Incomplete"))</f>
        <v/>
      </c>
      <c r="T3486" s="25" t="str">
        <f>IF(S3486="Complete",IF(AND(NOT(ISNA(VLOOKUP(CONCATENATE(D3486,E3486,F3486,G3486,H3486,I3486,J3486,K3486),'SRF Drop Downs'!G:G,1,FALSE))),IF(AND(G3486&lt;&gt;"C3",K3486&lt;&gt;"O5"),IF(SUM(COUNTIF(L3486:R3486,"Y"),COUNTIF(L3486:R3486,"N"))=0,"V","I"),IF(COUNTIF(L3486:R3486,"Y"),"V","I"))="V", IF(AND('Sponsor Response Form (SRF)'!D3486="M1", COUNTIF('OMS Response Form (ORF)'!C:C, B3486)&gt;0), "I", "V")="V"), "Valid","Invalid")," ")</f>
        <v xml:space="preserve"> </v>
      </c>
    </row>
    <row r="3487" spans="1:20" x14ac:dyDescent="0.25">
      <c r="A3487" s="69"/>
      <c r="B3487" s="70"/>
      <c r="C3487" s="71"/>
      <c r="D3487" s="72"/>
      <c r="E3487" s="72"/>
      <c r="F3487" s="72"/>
      <c r="G3487" s="72"/>
      <c r="H3487" s="72"/>
      <c r="I3487" s="72"/>
      <c r="J3487" s="72"/>
      <c r="K3487" s="72"/>
      <c r="L3487" s="72"/>
      <c r="M3487" s="72"/>
      <c r="N3487" s="72"/>
      <c r="O3487" s="72"/>
      <c r="P3487" s="72"/>
      <c r="Q3487" s="72"/>
      <c r="R3487" s="72"/>
      <c r="S3487" s="24" t="str">
        <f>IF(COUNTA(A3487:R3487)=0,"",IF(AND(COUNTA(A3487:C3487)=3,COUNTIF('SRF Drop Downs'!$B$2:$B$5,'Sponsor Response Form (SRF)'!D3487),COUNTIF('SRF Drop Downs'!$F$2:$F$5,'Sponsor Response Form (SRF)'!E3487),COUNTIF('SRF Drop Downs'!$C$2:$C$4,'Sponsor Response Form (SRF)'!F3487),COUNTIF('SRF Drop Downs'!$D$2:$D$6,'Sponsor Response Form (SRF)'!G3487),COUNTIF('SRF Drop Downs'!$A$2:$A$5,'Sponsor Response Form (SRF)'!H3487),COUNTIF('SRF Drop Downs'!$A$2:$A$4,'Sponsor Response Form (SRF)'!I3487),COUNTIF('SRF Drop Downs'!$A$2:$A$5,'Sponsor Response Form (SRF)'!J3487),COUNTIF('SRF Drop Downs'!$E$2:$E$7,'Sponsor Response Form (SRF)'!K3487),COUNTIF('SRF Drop Downs'!$A$2:$A$4,'Sponsor Response Form (SRF)'!L3487),COUNTIF('SRF Drop Downs'!$A$2:$A$4,'Sponsor Response Form (SRF)'!M3487),COUNTIF('SRF Drop Downs'!$A$2:$A$4,'Sponsor Response Form (SRF)'!N3487),COUNTIF('SRF Drop Downs'!$A$2:$A$4,'Sponsor Response Form (SRF)'!O3487),COUNTIF('SRF Drop Downs'!$A$2:$A$4,'Sponsor Response Form (SRF)'!P3487),COUNTIF('SRF Drop Downs'!$A$2:$A$4,'Sponsor Response Form (SRF)'!Q3487),COUNTIF('SRF Drop Downs'!$A$2:$A$4,'Sponsor Response Form (SRF)'!R3487)),"Complete","Incomplete"))</f>
        <v/>
      </c>
      <c r="T3487" s="25" t="str">
        <f>IF(S3487="Complete",IF(AND(NOT(ISNA(VLOOKUP(CONCATENATE(D3487,E3487,F3487,G3487,H3487,I3487,J3487,K3487),'SRF Drop Downs'!G:G,1,FALSE))),IF(AND(G3487&lt;&gt;"C3",K3487&lt;&gt;"O5"),IF(SUM(COUNTIF(L3487:R3487,"Y"),COUNTIF(L3487:R3487,"N"))=0,"V","I"),IF(COUNTIF(L3487:R3487,"Y"),"V","I"))="V", IF(AND('Sponsor Response Form (SRF)'!D3487="M1", COUNTIF('OMS Response Form (ORF)'!C:C, B3487)&gt;0), "I", "V")="V"), "Valid","Invalid")," ")</f>
        <v xml:space="preserve"> </v>
      </c>
    </row>
    <row r="3488" spans="1:20" x14ac:dyDescent="0.25">
      <c r="A3488" s="69"/>
      <c r="B3488" s="70"/>
      <c r="C3488" s="71"/>
      <c r="D3488" s="72"/>
      <c r="E3488" s="72"/>
      <c r="F3488" s="72"/>
      <c r="G3488" s="72"/>
      <c r="H3488" s="72"/>
      <c r="I3488" s="72"/>
      <c r="J3488" s="72"/>
      <c r="K3488" s="72"/>
      <c r="L3488" s="72"/>
      <c r="M3488" s="72"/>
      <c r="N3488" s="72"/>
      <c r="O3488" s="72"/>
      <c r="P3488" s="72"/>
      <c r="Q3488" s="72"/>
      <c r="R3488" s="72"/>
      <c r="S3488" s="24" t="str">
        <f>IF(COUNTA(A3488:R3488)=0,"",IF(AND(COUNTA(A3488:C3488)=3,COUNTIF('SRF Drop Downs'!$B$2:$B$5,'Sponsor Response Form (SRF)'!D3488),COUNTIF('SRF Drop Downs'!$F$2:$F$5,'Sponsor Response Form (SRF)'!E3488),COUNTIF('SRF Drop Downs'!$C$2:$C$4,'Sponsor Response Form (SRF)'!F3488),COUNTIF('SRF Drop Downs'!$D$2:$D$6,'Sponsor Response Form (SRF)'!G3488),COUNTIF('SRF Drop Downs'!$A$2:$A$5,'Sponsor Response Form (SRF)'!H3488),COUNTIF('SRF Drop Downs'!$A$2:$A$4,'Sponsor Response Form (SRF)'!I3488),COUNTIF('SRF Drop Downs'!$A$2:$A$5,'Sponsor Response Form (SRF)'!J3488),COUNTIF('SRF Drop Downs'!$E$2:$E$7,'Sponsor Response Form (SRF)'!K3488),COUNTIF('SRF Drop Downs'!$A$2:$A$4,'Sponsor Response Form (SRF)'!L3488),COUNTIF('SRF Drop Downs'!$A$2:$A$4,'Sponsor Response Form (SRF)'!M3488),COUNTIF('SRF Drop Downs'!$A$2:$A$4,'Sponsor Response Form (SRF)'!N3488),COUNTIF('SRF Drop Downs'!$A$2:$A$4,'Sponsor Response Form (SRF)'!O3488),COUNTIF('SRF Drop Downs'!$A$2:$A$4,'Sponsor Response Form (SRF)'!P3488),COUNTIF('SRF Drop Downs'!$A$2:$A$4,'Sponsor Response Form (SRF)'!Q3488),COUNTIF('SRF Drop Downs'!$A$2:$A$4,'Sponsor Response Form (SRF)'!R3488)),"Complete","Incomplete"))</f>
        <v/>
      </c>
      <c r="T3488" s="25" t="str">
        <f>IF(S3488="Complete",IF(AND(NOT(ISNA(VLOOKUP(CONCATENATE(D3488,E3488,F3488,G3488,H3488,I3488,J3488,K3488),'SRF Drop Downs'!G:G,1,FALSE))),IF(AND(G3488&lt;&gt;"C3",K3488&lt;&gt;"O5"),IF(SUM(COUNTIF(L3488:R3488,"Y"),COUNTIF(L3488:R3488,"N"))=0,"V","I"),IF(COUNTIF(L3488:R3488,"Y"),"V","I"))="V", IF(AND('Sponsor Response Form (SRF)'!D3488="M1", COUNTIF('OMS Response Form (ORF)'!C:C, B3488)&gt;0), "I", "V")="V"), "Valid","Invalid")," ")</f>
        <v xml:space="preserve"> </v>
      </c>
    </row>
    <row r="3489" spans="1:20" x14ac:dyDescent="0.25">
      <c r="A3489" s="69"/>
      <c r="B3489" s="70"/>
      <c r="C3489" s="71"/>
      <c r="D3489" s="72"/>
      <c r="E3489" s="72"/>
      <c r="F3489" s="72"/>
      <c r="G3489" s="72"/>
      <c r="H3489" s="72"/>
      <c r="I3489" s="72"/>
      <c r="J3489" s="72"/>
      <c r="K3489" s="72"/>
      <c r="L3489" s="72"/>
      <c r="M3489" s="72"/>
      <c r="N3489" s="72"/>
      <c r="O3489" s="72"/>
      <c r="P3489" s="72"/>
      <c r="Q3489" s="72"/>
      <c r="R3489" s="72"/>
      <c r="S3489" s="24" t="str">
        <f>IF(COUNTA(A3489:R3489)=0,"",IF(AND(COUNTA(A3489:C3489)=3,COUNTIF('SRF Drop Downs'!$B$2:$B$5,'Sponsor Response Form (SRF)'!D3489),COUNTIF('SRF Drop Downs'!$F$2:$F$5,'Sponsor Response Form (SRF)'!E3489),COUNTIF('SRF Drop Downs'!$C$2:$C$4,'Sponsor Response Form (SRF)'!F3489),COUNTIF('SRF Drop Downs'!$D$2:$D$6,'Sponsor Response Form (SRF)'!G3489),COUNTIF('SRF Drop Downs'!$A$2:$A$5,'Sponsor Response Form (SRF)'!H3489),COUNTIF('SRF Drop Downs'!$A$2:$A$4,'Sponsor Response Form (SRF)'!I3489),COUNTIF('SRF Drop Downs'!$A$2:$A$5,'Sponsor Response Form (SRF)'!J3489),COUNTIF('SRF Drop Downs'!$E$2:$E$7,'Sponsor Response Form (SRF)'!K3489),COUNTIF('SRF Drop Downs'!$A$2:$A$4,'Sponsor Response Form (SRF)'!L3489),COUNTIF('SRF Drop Downs'!$A$2:$A$4,'Sponsor Response Form (SRF)'!M3489),COUNTIF('SRF Drop Downs'!$A$2:$A$4,'Sponsor Response Form (SRF)'!N3489),COUNTIF('SRF Drop Downs'!$A$2:$A$4,'Sponsor Response Form (SRF)'!O3489),COUNTIF('SRF Drop Downs'!$A$2:$A$4,'Sponsor Response Form (SRF)'!P3489),COUNTIF('SRF Drop Downs'!$A$2:$A$4,'Sponsor Response Form (SRF)'!Q3489),COUNTIF('SRF Drop Downs'!$A$2:$A$4,'Sponsor Response Form (SRF)'!R3489)),"Complete","Incomplete"))</f>
        <v/>
      </c>
      <c r="T3489" s="25" t="str">
        <f>IF(S3489="Complete",IF(AND(NOT(ISNA(VLOOKUP(CONCATENATE(D3489,E3489,F3489,G3489,H3489,I3489,J3489,K3489),'SRF Drop Downs'!G:G,1,FALSE))),IF(AND(G3489&lt;&gt;"C3",K3489&lt;&gt;"O5"),IF(SUM(COUNTIF(L3489:R3489,"Y"),COUNTIF(L3489:R3489,"N"))=0,"V","I"),IF(COUNTIF(L3489:R3489,"Y"),"V","I"))="V", IF(AND('Sponsor Response Form (SRF)'!D3489="M1", COUNTIF('OMS Response Form (ORF)'!C:C, B3489)&gt;0), "I", "V")="V"), "Valid","Invalid")," ")</f>
        <v xml:space="preserve"> </v>
      </c>
    </row>
    <row r="3490" spans="1:20" x14ac:dyDescent="0.25">
      <c r="A3490" s="69"/>
      <c r="B3490" s="70"/>
      <c r="C3490" s="71"/>
      <c r="D3490" s="72"/>
      <c r="E3490" s="72"/>
      <c r="F3490" s="72"/>
      <c r="G3490" s="72"/>
      <c r="H3490" s="72"/>
      <c r="I3490" s="72"/>
      <c r="J3490" s="72"/>
      <c r="K3490" s="72"/>
      <c r="L3490" s="72"/>
      <c r="M3490" s="72"/>
      <c r="N3490" s="72"/>
      <c r="O3490" s="72"/>
      <c r="P3490" s="72"/>
      <c r="Q3490" s="72"/>
      <c r="R3490" s="72"/>
      <c r="S3490" s="24" t="str">
        <f>IF(COUNTA(A3490:R3490)=0,"",IF(AND(COUNTA(A3490:C3490)=3,COUNTIF('SRF Drop Downs'!$B$2:$B$5,'Sponsor Response Form (SRF)'!D3490),COUNTIF('SRF Drop Downs'!$F$2:$F$5,'Sponsor Response Form (SRF)'!E3490),COUNTIF('SRF Drop Downs'!$C$2:$C$4,'Sponsor Response Form (SRF)'!F3490),COUNTIF('SRF Drop Downs'!$D$2:$D$6,'Sponsor Response Form (SRF)'!G3490),COUNTIF('SRF Drop Downs'!$A$2:$A$5,'Sponsor Response Form (SRF)'!H3490),COUNTIF('SRF Drop Downs'!$A$2:$A$4,'Sponsor Response Form (SRF)'!I3490),COUNTIF('SRF Drop Downs'!$A$2:$A$5,'Sponsor Response Form (SRF)'!J3490),COUNTIF('SRF Drop Downs'!$E$2:$E$7,'Sponsor Response Form (SRF)'!K3490),COUNTIF('SRF Drop Downs'!$A$2:$A$4,'Sponsor Response Form (SRF)'!L3490),COUNTIF('SRF Drop Downs'!$A$2:$A$4,'Sponsor Response Form (SRF)'!M3490),COUNTIF('SRF Drop Downs'!$A$2:$A$4,'Sponsor Response Form (SRF)'!N3490),COUNTIF('SRF Drop Downs'!$A$2:$A$4,'Sponsor Response Form (SRF)'!O3490),COUNTIF('SRF Drop Downs'!$A$2:$A$4,'Sponsor Response Form (SRF)'!P3490),COUNTIF('SRF Drop Downs'!$A$2:$A$4,'Sponsor Response Form (SRF)'!Q3490),COUNTIF('SRF Drop Downs'!$A$2:$A$4,'Sponsor Response Form (SRF)'!R3490)),"Complete","Incomplete"))</f>
        <v/>
      </c>
      <c r="T3490" s="25" t="str">
        <f>IF(S3490="Complete",IF(AND(NOT(ISNA(VLOOKUP(CONCATENATE(D3490,E3490,F3490,G3490,H3490,I3490,J3490,K3490),'SRF Drop Downs'!G:G,1,FALSE))),IF(AND(G3490&lt;&gt;"C3",K3490&lt;&gt;"O5"),IF(SUM(COUNTIF(L3490:R3490,"Y"),COUNTIF(L3490:R3490,"N"))=0,"V","I"),IF(COUNTIF(L3490:R3490,"Y"),"V","I"))="V", IF(AND('Sponsor Response Form (SRF)'!D3490="M1", COUNTIF('OMS Response Form (ORF)'!C:C, B3490)&gt;0), "I", "V")="V"), "Valid","Invalid")," ")</f>
        <v xml:space="preserve"> </v>
      </c>
    </row>
    <row r="3491" spans="1:20" x14ac:dyDescent="0.25">
      <c r="A3491" s="69"/>
      <c r="B3491" s="70"/>
      <c r="C3491" s="71"/>
      <c r="D3491" s="72"/>
      <c r="E3491" s="72"/>
      <c r="F3491" s="72"/>
      <c r="G3491" s="72"/>
      <c r="H3491" s="72"/>
      <c r="I3491" s="72"/>
      <c r="J3491" s="72"/>
      <c r="K3491" s="72"/>
      <c r="L3491" s="72"/>
      <c r="M3491" s="72"/>
      <c r="N3491" s="72"/>
      <c r="O3491" s="72"/>
      <c r="P3491" s="72"/>
      <c r="Q3491" s="72"/>
      <c r="R3491" s="72"/>
      <c r="S3491" s="24" t="str">
        <f>IF(COUNTA(A3491:R3491)=0,"",IF(AND(COUNTA(A3491:C3491)=3,COUNTIF('SRF Drop Downs'!$B$2:$B$5,'Sponsor Response Form (SRF)'!D3491),COUNTIF('SRF Drop Downs'!$F$2:$F$5,'Sponsor Response Form (SRF)'!E3491),COUNTIF('SRF Drop Downs'!$C$2:$C$4,'Sponsor Response Form (SRF)'!F3491),COUNTIF('SRF Drop Downs'!$D$2:$D$6,'Sponsor Response Form (SRF)'!G3491),COUNTIF('SRF Drop Downs'!$A$2:$A$5,'Sponsor Response Form (SRF)'!H3491),COUNTIF('SRF Drop Downs'!$A$2:$A$4,'Sponsor Response Form (SRF)'!I3491),COUNTIF('SRF Drop Downs'!$A$2:$A$5,'Sponsor Response Form (SRF)'!J3491),COUNTIF('SRF Drop Downs'!$E$2:$E$7,'Sponsor Response Form (SRF)'!K3491),COUNTIF('SRF Drop Downs'!$A$2:$A$4,'Sponsor Response Form (SRF)'!L3491),COUNTIF('SRF Drop Downs'!$A$2:$A$4,'Sponsor Response Form (SRF)'!M3491),COUNTIF('SRF Drop Downs'!$A$2:$A$4,'Sponsor Response Form (SRF)'!N3491),COUNTIF('SRF Drop Downs'!$A$2:$A$4,'Sponsor Response Form (SRF)'!O3491),COUNTIF('SRF Drop Downs'!$A$2:$A$4,'Sponsor Response Form (SRF)'!P3491),COUNTIF('SRF Drop Downs'!$A$2:$A$4,'Sponsor Response Form (SRF)'!Q3491),COUNTIF('SRF Drop Downs'!$A$2:$A$4,'Sponsor Response Form (SRF)'!R3491)),"Complete","Incomplete"))</f>
        <v/>
      </c>
      <c r="T3491" s="25" t="str">
        <f>IF(S3491="Complete",IF(AND(NOT(ISNA(VLOOKUP(CONCATENATE(D3491,E3491,F3491,G3491,H3491,I3491,J3491,K3491),'SRF Drop Downs'!G:G,1,FALSE))),IF(AND(G3491&lt;&gt;"C3",K3491&lt;&gt;"O5"),IF(SUM(COUNTIF(L3491:R3491,"Y"),COUNTIF(L3491:R3491,"N"))=0,"V","I"),IF(COUNTIF(L3491:R3491,"Y"),"V","I"))="V", IF(AND('Sponsor Response Form (SRF)'!D3491="M1", COUNTIF('OMS Response Form (ORF)'!C:C, B3491)&gt;0), "I", "V")="V"), "Valid","Invalid")," ")</f>
        <v xml:space="preserve"> </v>
      </c>
    </row>
    <row r="3492" spans="1:20" x14ac:dyDescent="0.25">
      <c r="A3492" s="69"/>
      <c r="B3492" s="70"/>
      <c r="C3492" s="71"/>
      <c r="D3492" s="72"/>
      <c r="E3492" s="72"/>
      <c r="F3492" s="72"/>
      <c r="G3492" s="72"/>
      <c r="H3492" s="72"/>
      <c r="I3492" s="72"/>
      <c r="J3492" s="72"/>
      <c r="K3492" s="72"/>
      <c r="L3492" s="72"/>
      <c r="M3492" s="72"/>
      <c r="N3492" s="72"/>
      <c r="O3492" s="72"/>
      <c r="P3492" s="72"/>
      <c r="Q3492" s="72"/>
      <c r="R3492" s="72"/>
      <c r="S3492" s="24" t="str">
        <f>IF(COUNTA(A3492:R3492)=0,"",IF(AND(COUNTA(A3492:C3492)=3,COUNTIF('SRF Drop Downs'!$B$2:$B$5,'Sponsor Response Form (SRF)'!D3492),COUNTIF('SRF Drop Downs'!$F$2:$F$5,'Sponsor Response Form (SRF)'!E3492),COUNTIF('SRF Drop Downs'!$C$2:$C$4,'Sponsor Response Form (SRF)'!F3492),COUNTIF('SRF Drop Downs'!$D$2:$D$6,'Sponsor Response Form (SRF)'!G3492),COUNTIF('SRF Drop Downs'!$A$2:$A$5,'Sponsor Response Form (SRF)'!H3492),COUNTIF('SRF Drop Downs'!$A$2:$A$4,'Sponsor Response Form (SRF)'!I3492),COUNTIF('SRF Drop Downs'!$A$2:$A$5,'Sponsor Response Form (SRF)'!J3492),COUNTIF('SRF Drop Downs'!$E$2:$E$7,'Sponsor Response Form (SRF)'!K3492),COUNTIF('SRF Drop Downs'!$A$2:$A$4,'Sponsor Response Form (SRF)'!L3492),COUNTIF('SRF Drop Downs'!$A$2:$A$4,'Sponsor Response Form (SRF)'!M3492),COUNTIF('SRF Drop Downs'!$A$2:$A$4,'Sponsor Response Form (SRF)'!N3492),COUNTIF('SRF Drop Downs'!$A$2:$A$4,'Sponsor Response Form (SRF)'!O3492),COUNTIF('SRF Drop Downs'!$A$2:$A$4,'Sponsor Response Form (SRF)'!P3492),COUNTIF('SRF Drop Downs'!$A$2:$A$4,'Sponsor Response Form (SRF)'!Q3492),COUNTIF('SRF Drop Downs'!$A$2:$A$4,'Sponsor Response Form (SRF)'!R3492)),"Complete","Incomplete"))</f>
        <v/>
      </c>
      <c r="T3492" s="25" t="str">
        <f>IF(S3492="Complete",IF(AND(NOT(ISNA(VLOOKUP(CONCATENATE(D3492,E3492,F3492,G3492,H3492,I3492,J3492,K3492),'SRF Drop Downs'!G:G,1,FALSE))),IF(AND(G3492&lt;&gt;"C3",K3492&lt;&gt;"O5"),IF(SUM(COUNTIF(L3492:R3492,"Y"),COUNTIF(L3492:R3492,"N"))=0,"V","I"),IF(COUNTIF(L3492:R3492,"Y"),"V","I"))="V", IF(AND('Sponsor Response Form (SRF)'!D3492="M1", COUNTIF('OMS Response Form (ORF)'!C:C, B3492)&gt;0), "I", "V")="V"), "Valid","Invalid")," ")</f>
        <v xml:space="preserve"> </v>
      </c>
    </row>
    <row r="3493" spans="1:20" x14ac:dyDescent="0.25">
      <c r="A3493" s="69"/>
      <c r="B3493" s="70"/>
      <c r="C3493" s="71"/>
      <c r="D3493" s="72"/>
      <c r="E3493" s="72"/>
      <c r="F3493" s="72"/>
      <c r="G3493" s="72"/>
      <c r="H3493" s="72"/>
      <c r="I3493" s="72"/>
      <c r="J3493" s="72"/>
      <c r="K3493" s="72"/>
      <c r="L3493" s="72"/>
      <c r="M3493" s="72"/>
      <c r="N3493" s="72"/>
      <c r="O3493" s="72"/>
      <c r="P3493" s="72"/>
      <c r="Q3493" s="72"/>
      <c r="R3493" s="72"/>
      <c r="S3493" s="24" t="str">
        <f>IF(COUNTA(A3493:R3493)=0,"",IF(AND(COUNTA(A3493:C3493)=3,COUNTIF('SRF Drop Downs'!$B$2:$B$5,'Sponsor Response Form (SRF)'!D3493),COUNTIF('SRF Drop Downs'!$F$2:$F$5,'Sponsor Response Form (SRF)'!E3493),COUNTIF('SRF Drop Downs'!$C$2:$C$4,'Sponsor Response Form (SRF)'!F3493),COUNTIF('SRF Drop Downs'!$D$2:$D$6,'Sponsor Response Form (SRF)'!G3493),COUNTIF('SRF Drop Downs'!$A$2:$A$5,'Sponsor Response Form (SRF)'!H3493),COUNTIF('SRF Drop Downs'!$A$2:$A$4,'Sponsor Response Form (SRF)'!I3493),COUNTIF('SRF Drop Downs'!$A$2:$A$5,'Sponsor Response Form (SRF)'!J3493),COUNTIF('SRF Drop Downs'!$E$2:$E$7,'Sponsor Response Form (SRF)'!K3493),COUNTIF('SRF Drop Downs'!$A$2:$A$4,'Sponsor Response Form (SRF)'!L3493),COUNTIF('SRF Drop Downs'!$A$2:$A$4,'Sponsor Response Form (SRF)'!M3493),COUNTIF('SRF Drop Downs'!$A$2:$A$4,'Sponsor Response Form (SRF)'!N3493),COUNTIF('SRF Drop Downs'!$A$2:$A$4,'Sponsor Response Form (SRF)'!O3493),COUNTIF('SRF Drop Downs'!$A$2:$A$4,'Sponsor Response Form (SRF)'!P3493),COUNTIF('SRF Drop Downs'!$A$2:$A$4,'Sponsor Response Form (SRF)'!Q3493),COUNTIF('SRF Drop Downs'!$A$2:$A$4,'Sponsor Response Form (SRF)'!R3493)),"Complete","Incomplete"))</f>
        <v/>
      </c>
      <c r="T3493" s="25" t="str">
        <f>IF(S3493="Complete",IF(AND(NOT(ISNA(VLOOKUP(CONCATENATE(D3493,E3493,F3493,G3493,H3493,I3493,J3493,K3493),'SRF Drop Downs'!G:G,1,FALSE))),IF(AND(G3493&lt;&gt;"C3",K3493&lt;&gt;"O5"),IF(SUM(COUNTIF(L3493:R3493,"Y"),COUNTIF(L3493:R3493,"N"))=0,"V","I"),IF(COUNTIF(L3493:R3493,"Y"),"V","I"))="V", IF(AND('Sponsor Response Form (SRF)'!D3493="M1", COUNTIF('OMS Response Form (ORF)'!C:C, B3493)&gt;0), "I", "V")="V"), "Valid","Invalid")," ")</f>
        <v xml:space="preserve"> </v>
      </c>
    </row>
    <row r="3494" spans="1:20" x14ac:dyDescent="0.25">
      <c r="A3494" s="69"/>
      <c r="B3494" s="70"/>
      <c r="C3494" s="71"/>
      <c r="D3494" s="72"/>
      <c r="E3494" s="72"/>
      <c r="F3494" s="72"/>
      <c r="G3494" s="72"/>
      <c r="H3494" s="72"/>
      <c r="I3494" s="72"/>
      <c r="J3494" s="72"/>
      <c r="K3494" s="72"/>
      <c r="L3494" s="72"/>
      <c r="M3494" s="72"/>
      <c r="N3494" s="72"/>
      <c r="O3494" s="72"/>
      <c r="P3494" s="72"/>
      <c r="Q3494" s="72"/>
      <c r="R3494" s="72"/>
      <c r="S3494" s="24" t="str">
        <f>IF(COUNTA(A3494:R3494)=0,"",IF(AND(COUNTA(A3494:C3494)=3,COUNTIF('SRF Drop Downs'!$B$2:$B$5,'Sponsor Response Form (SRF)'!D3494),COUNTIF('SRF Drop Downs'!$F$2:$F$5,'Sponsor Response Form (SRF)'!E3494),COUNTIF('SRF Drop Downs'!$C$2:$C$4,'Sponsor Response Form (SRF)'!F3494),COUNTIF('SRF Drop Downs'!$D$2:$D$6,'Sponsor Response Form (SRF)'!G3494),COUNTIF('SRF Drop Downs'!$A$2:$A$5,'Sponsor Response Form (SRF)'!H3494),COUNTIF('SRF Drop Downs'!$A$2:$A$4,'Sponsor Response Form (SRF)'!I3494),COUNTIF('SRF Drop Downs'!$A$2:$A$5,'Sponsor Response Form (SRF)'!J3494),COUNTIF('SRF Drop Downs'!$E$2:$E$7,'Sponsor Response Form (SRF)'!K3494),COUNTIF('SRF Drop Downs'!$A$2:$A$4,'Sponsor Response Form (SRF)'!L3494),COUNTIF('SRF Drop Downs'!$A$2:$A$4,'Sponsor Response Form (SRF)'!M3494),COUNTIF('SRF Drop Downs'!$A$2:$A$4,'Sponsor Response Form (SRF)'!N3494),COUNTIF('SRF Drop Downs'!$A$2:$A$4,'Sponsor Response Form (SRF)'!O3494),COUNTIF('SRF Drop Downs'!$A$2:$A$4,'Sponsor Response Form (SRF)'!P3494),COUNTIF('SRF Drop Downs'!$A$2:$A$4,'Sponsor Response Form (SRF)'!Q3494),COUNTIF('SRF Drop Downs'!$A$2:$A$4,'Sponsor Response Form (SRF)'!R3494)),"Complete","Incomplete"))</f>
        <v/>
      </c>
      <c r="T3494" s="25" t="str">
        <f>IF(S3494="Complete",IF(AND(NOT(ISNA(VLOOKUP(CONCATENATE(D3494,E3494,F3494,G3494,H3494,I3494,J3494,K3494),'SRF Drop Downs'!G:G,1,FALSE))),IF(AND(G3494&lt;&gt;"C3",K3494&lt;&gt;"O5"),IF(SUM(COUNTIF(L3494:R3494,"Y"),COUNTIF(L3494:R3494,"N"))=0,"V","I"),IF(COUNTIF(L3494:R3494,"Y"),"V","I"))="V", IF(AND('Sponsor Response Form (SRF)'!D3494="M1", COUNTIF('OMS Response Form (ORF)'!C:C, B3494)&gt;0), "I", "V")="V"), "Valid","Invalid")," ")</f>
        <v xml:space="preserve"> </v>
      </c>
    </row>
    <row r="3495" spans="1:20" x14ac:dyDescent="0.25">
      <c r="A3495" s="69"/>
      <c r="B3495" s="70"/>
      <c r="C3495" s="71"/>
      <c r="D3495" s="72"/>
      <c r="E3495" s="72"/>
      <c r="F3495" s="72"/>
      <c r="G3495" s="72"/>
      <c r="H3495" s="72"/>
      <c r="I3495" s="72"/>
      <c r="J3495" s="72"/>
      <c r="K3495" s="72"/>
      <c r="L3495" s="72"/>
      <c r="M3495" s="72"/>
      <c r="N3495" s="72"/>
      <c r="O3495" s="72"/>
      <c r="P3495" s="72"/>
      <c r="Q3495" s="72"/>
      <c r="R3495" s="72"/>
      <c r="S3495" s="24" t="str">
        <f>IF(COUNTA(A3495:R3495)=0,"",IF(AND(COUNTA(A3495:C3495)=3,COUNTIF('SRF Drop Downs'!$B$2:$B$5,'Sponsor Response Form (SRF)'!D3495),COUNTIF('SRF Drop Downs'!$F$2:$F$5,'Sponsor Response Form (SRF)'!E3495),COUNTIF('SRF Drop Downs'!$C$2:$C$4,'Sponsor Response Form (SRF)'!F3495),COUNTIF('SRF Drop Downs'!$D$2:$D$6,'Sponsor Response Form (SRF)'!G3495),COUNTIF('SRF Drop Downs'!$A$2:$A$5,'Sponsor Response Form (SRF)'!H3495),COUNTIF('SRF Drop Downs'!$A$2:$A$4,'Sponsor Response Form (SRF)'!I3495),COUNTIF('SRF Drop Downs'!$A$2:$A$5,'Sponsor Response Form (SRF)'!J3495),COUNTIF('SRF Drop Downs'!$E$2:$E$7,'Sponsor Response Form (SRF)'!K3495),COUNTIF('SRF Drop Downs'!$A$2:$A$4,'Sponsor Response Form (SRF)'!L3495),COUNTIF('SRF Drop Downs'!$A$2:$A$4,'Sponsor Response Form (SRF)'!M3495),COUNTIF('SRF Drop Downs'!$A$2:$A$4,'Sponsor Response Form (SRF)'!N3495),COUNTIF('SRF Drop Downs'!$A$2:$A$4,'Sponsor Response Form (SRF)'!O3495),COUNTIF('SRF Drop Downs'!$A$2:$A$4,'Sponsor Response Form (SRF)'!P3495),COUNTIF('SRF Drop Downs'!$A$2:$A$4,'Sponsor Response Form (SRF)'!Q3495),COUNTIF('SRF Drop Downs'!$A$2:$A$4,'Sponsor Response Form (SRF)'!R3495)),"Complete","Incomplete"))</f>
        <v/>
      </c>
      <c r="T3495" s="25" t="str">
        <f>IF(S3495="Complete",IF(AND(NOT(ISNA(VLOOKUP(CONCATENATE(D3495,E3495,F3495,G3495,H3495,I3495,J3495,K3495),'SRF Drop Downs'!G:G,1,FALSE))),IF(AND(G3495&lt;&gt;"C3",K3495&lt;&gt;"O5"),IF(SUM(COUNTIF(L3495:R3495,"Y"),COUNTIF(L3495:R3495,"N"))=0,"V","I"),IF(COUNTIF(L3495:R3495,"Y"),"V","I"))="V", IF(AND('Sponsor Response Form (SRF)'!D3495="M1", COUNTIF('OMS Response Form (ORF)'!C:C, B3495)&gt;0), "I", "V")="V"), "Valid","Invalid")," ")</f>
        <v xml:space="preserve"> </v>
      </c>
    </row>
    <row r="3496" spans="1:20" x14ac:dyDescent="0.25">
      <c r="A3496" s="69"/>
      <c r="B3496" s="70"/>
      <c r="C3496" s="71"/>
      <c r="D3496" s="72"/>
      <c r="E3496" s="72"/>
      <c r="F3496" s="72"/>
      <c r="G3496" s="72"/>
      <c r="H3496" s="72"/>
      <c r="I3496" s="72"/>
      <c r="J3496" s="72"/>
      <c r="K3496" s="72"/>
      <c r="L3496" s="72"/>
      <c r="M3496" s="72"/>
      <c r="N3496" s="72"/>
      <c r="O3496" s="72"/>
      <c r="P3496" s="72"/>
      <c r="Q3496" s="72"/>
      <c r="R3496" s="72"/>
      <c r="S3496" s="24" t="str">
        <f>IF(COUNTA(A3496:R3496)=0,"",IF(AND(COUNTA(A3496:C3496)=3,COUNTIF('SRF Drop Downs'!$B$2:$B$5,'Sponsor Response Form (SRF)'!D3496),COUNTIF('SRF Drop Downs'!$F$2:$F$5,'Sponsor Response Form (SRF)'!E3496),COUNTIF('SRF Drop Downs'!$C$2:$C$4,'Sponsor Response Form (SRF)'!F3496),COUNTIF('SRF Drop Downs'!$D$2:$D$6,'Sponsor Response Form (SRF)'!G3496),COUNTIF('SRF Drop Downs'!$A$2:$A$5,'Sponsor Response Form (SRF)'!H3496),COUNTIF('SRF Drop Downs'!$A$2:$A$4,'Sponsor Response Form (SRF)'!I3496),COUNTIF('SRF Drop Downs'!$A$2:$A$5,'Sponsor Response Form (SRF)'!J3496),COUNTIF('SRF Drop Downs'!$E$2:$E$7,'Sponsor Response Form (SRF)'!K3496),COUNTIF('SRF Drop Downs'!$A$2:$A$4,'Sponsor Response Form (SRF)'!L3496),COUNTIF('SRF Drop Downs'!$A$2:$A$4,'Sponsor Response Form (SRF)'!M3496),COUNTIF('SRF Drop Downs'!$A$2:$A$4,'Sponsor Response Form (SRF)'!N3496),COUNTIF('SRF Drop Downs'!$A$2:$A$4,'Sponsor Response Form (SRF)'!O3496),COUNTIF('SRF Drop Downs'!$A$2:$A$4,'Sponsor Response Form (SRF)'!P3496),COUNTIF('SRF Drop Downs'!$A$2:$A$4,'Sponsor Response Form (SRF)'!Q3496),COUNTIF('SRF Drop Downs'!$A$2:$A$4,'Sponsor Response Form (SRF)'!R3496)),"Complete","Incomplete"))</f>
        <v/>
      </c>
      <c r="T3496" s="25" t="str">
        <f>IF(S3496="Complete",IF(AND(NOT(ISNA(VLOOKUP(CONCATENATE(D3496,E3496,F3496,G3496,H3496,I3496,J3496,K3496),'SRF Drop Downs'!G:G,1,FALSE))),IF(AND(G3496&lt;&gt;"C3",K3496&lt;&gt;"O5"),IF(SUM(COUNTIF(L3496:R3496,"Y"),COUNTIF(L3496:R3496,"N"))=0,"V","I"),IF(COUNTIF(L3496:R3496,"Y"),"V","I"))="V", IF(AND('Sponsor Response Form (SRF)'!D3496="M1", COUNTIF('OMS Response Form (ORF)'!C:C, B3496)&gt;0), "I", "V")="V"), "Valid","Invalid")," ")</f>
        <v xml:space="preserve"> </v>
      </c>
    </row>
    <row r="3497" spans="1:20" x14ac:dyDescent="0.25">
      <c r="A3497" s="69"/>
      <c r="B3497" s="70"/>
      <c r="C3497" s="71"/>
      <c r="D3497" s="72"/>
      <c r="E3497" s="72"/>
      <c r="F3497" s="72"/>
      <c r="G3497" s="72"/>
      <c r="H3497" s="72"/>
      <c r="I3497" s="72"/>
      <c r="J3497" s="72"/>
      <c r="K3497" s="72"/>
      <c r="L3497" s="72"/>
      <c r="M3497" s="72"/>
      <c r="N3497" s="72"/>
      <c r="O3497" s="72"/>
      <c r="P3497" s="72"/>
      <c r="Q3497" s="72"/>
      <c r="R3497" s="72"/>
      <c r="S3497" s="24" t="str">
        <f>IF(COUNTA(A3497:R3497)=0,"",IF(AND(COUNTA(A3497:C3497)=3,COUNTIF('SRF Drop Downs'!$B$2:$B$5,'Sponsor Response Form (SRF)'!D3497),COUNTIF('SRF Drop Downs'!$F$2:$F$5,'Sponsor Response Form (SRF)'!E3497),COUNTIF('SRF Drop Downs'!$C$2:$C$4,'Sponsor Response Form (SRF)'!F3497),COUNTIF('SRF Drop Downs'!$D$2:$D$6,'Sponsor Response Form (SRF)'!G3497),COUNTIF('SRF Drop Downs'!$A$2:$A$5,'Sponsor Response Form (SRF)'!H3497),COUNTIF('SRF Drop Downs'!$A$2:$A$4,'Sponsor Response Form (SRF)'!I3497),COUNTIF('SRF Drop Downs'!$A$2:$A$5,'Sponsor Response Form (SRF)'!J3497),COUNTIF('SRF Drop Downs'!$E$2:$E$7,'Sponsor Response Form (SRF)'!K3497),COUNTIF('SRF Drop Downs'!$A$2:$A$4,'Sponsor Response Form (SRF)'!L3497),COUNTIF('SRF Drop Downs'!$A$2:$A$4,'Sponsor Response Form (SRF)'!M3497),COUNTIF('SRF Drop Downs'!$A$2:$A$4,'Sponsor Response Form (SRF)'!N3497),COUNTIF('SRF Drop Downs'!$A$2:$A$4,'Sponsor Response Form (SRF)'!O3497),COUNTIF('SRF Drop Downs'!$A$2:$A$4,'Sponsor Response Form (SRF)'!P3497),COUNTIF('SRF Drop Downs'!$A$2:$A$4,'Sponsor Response Form (SRF)'!Q3497),COUNTIF('SRF Drop Downs'!$A$2:$A$4,'Sponsor Response Form (SRF)'!R3497)),"Complete","Incomplete"))</f>
        <v/>
      </c>
      <c r="T3497" s="25" t="str">
        <f>IF(S3497="Complete",IF(AND(NOT(ISNA(VLOOKUP(CONCATENATE(D3497,E3497,F3497,G3497,H3497,I3497,J3497,K3497),'SRF Drop Downs'!G:G,1,FALSE))),IF(AND(G3497&lt;&gt;"C3",K3497&lt;&gt;"O5"),IF(SUM(COUNTIF(L3497:R3497,"Y"),COUNTIF(L3497:R3497,"N"))=0,"V","I"),IF(COUNTIF(L3497:R3497,"Y"),"V","I"))="V", IF(AND('Sponsor Response Form (SRF)'!D3497="M1", COUNTIF('OMS Response Form (ORF)'!C:C, B3497)&gt;0), "I", "V")="V"), "Valid","Invalid")," ")</f>
        <v xml:space="preserve"> </v>
      </c>
    </row>
    <row r="3498" spans="1:20" x14ac:dyDescent="0.25">
      <c r="A3498" s="69"/>
      <c r="B3498" s="70"/>
      <c r="C3498" s="71"/>
      <c r="D3498" s="72"/>
      <c r="E3498" s="72"/>
      <c r="F3498" s="72"/>
      <c r="G3498" s="72"/>
      <c r="H3498" s="72"/>
      <c r="I3498" s="72"/>
      <c r="J3498" s="72"/>
      <c r="K3498" s="72"/>
      <c r="L3498" s="72"/>
      <c r="M3498" s="72"/>
      <c r="N3498" s="72"/>
      <c r="O3498" s="72"/>
      <c r="P3498" s="72"/>
      <c r="Q3498" s="72"/>
      <c r="R3498" s="72"/>
      <c r="S3498" s="24" t="str">
        <f>IF(COUNTA(A3498:R3498)=0,"",IF(AND(COUNTA(A3498:C3498)=3,COUNTIF('SRF Drop Downs'!$B$2:$B$5,'Sponsor Response Form (SRF)'!D3498),COUNTIF('SRF Drop Downs'!$F$2:$F$5,'Sponsor Response Form (SRF)'!E3498),COUNTIF('SRF Drop Downs'!$C$2:$C$4,'Sponsor Response Form (SRF)'!F3498),COUNTIF('SRF Drop Downs'!$D$2:$D$6,'Sponsor Response Form (SRF)'!G3498),COUNTIF('SRF Drop Downs'!$A$2:$A$5,'Sponsor Response Form (SRF)'!H3498),COUNTIF('SRF Drop Downs'!$A$2:$A$4,'Sponsor Response Form (SRF)'!I3498),COUNTIF('SRF Drop Downs'!$A$2:$A$5,'Sponsor Response Form (SRF)'!J3498),COUNTIF('SRF Drop Downs'!$E$2:$E$7,'Sponsor Response Form (SRF)'!K3498),COUNTIF('SRF Drop Downs'!$A$2:$A$4,'Sponsor Response Form (SRF)'!L3498),COUNTIF('SRF Drop Downs'!$A$2:$A$4,'Sponsor Response Form (SRF)'!M3498),COUNTIF('SRF Drop Downs'!$A$2:$A$4,'Sponsor Response Form (SRF)'!N3498),COUNTIF('SRF Drop Downs'!$A$2:$A$4,'Sponsor Response Form (SRF)'!O3498),COUNTIF('SRF Drop Downs'!$A$2:$A$4,'Sponsor Response Form (SRF)'!P3498),COUNTIF('SRF Drop Downs'!$A$2:$A$4,'Sponsor Response Form (SRF)'!Q3498),COUNTIF('SRF Drop Downs'!$A$2:$A$4,'Sponsor Response Form (SRF)'!R3498)),"Complete","Incomplete"))</f>
        <v/>
      </c>
      <c r="T3498" s="25" t="str">
        <f>IF(S3498="Complete",IF(AND(NOT(ISNA(VLOOKUP(CONCATENATE(D3498,E3498,F3498,G3498,H3498,I3498,J3498,K3498),'SRF Drop Downs'!G:G,1,FALSE))),IF(AND(G3498&lt;&gt;"C3",K3498&lt;&gt;"O5"),IF(SUM(COUNTIF(L3498:R3498,"Y"),COUNTIF(L3498:R3498,"N"))=0,"V","I"),IF(COUNTIF(L3498:R3498,"Y"),"V","I"))="V", IF(AND('Sponsor Response Form (SRF)'!D3498="M1", COUNTIF('OMS Response Form (ORF)'!C:C, B3498)&gt;0), "I", "V")="V"), "Valid","Invalid")," ")</f>
        <v xml:space="preserve"> </v>
      </c>
    </row>
    <row r="3499" spans="1:20" x14ac:dyDescent="0.25">
      <c r="A3499" s="69"/>
      <c r="B3499" s="70"/>
      <c r="C3499" s="71"/>
      <c r="D3499" s="72"/>
      <c r="E3499" s="72"/>
      <c r="F3499" s="72"/>
      <c r="G3499" s="72"/>
      <c r="H3499" s="72"/>
      <c r="I3499" s="72"/>
      <c r="J3499" s="72"/>
      <c r="K3499" s="72"/>
      <c r="L3499" s="72"/>
      <c r="M3499" s="72"/>
      <c r="N3499" s="72"/>
      <c r="O3499" s="72"/>
      <c r="P3499" s="72"/>
      <c r="Q3499" s="72"/>
      <c r="R3499" s="72"/>
      <c r="S3499" s="24" t="str">
        <f>IF(COUNTA(A3499:R3499)=0,"",IF(AND(COUNTA(A3499:C3499)=3,COUNTIF('SRF Drop Downs'!$B$2:$B$5,'Sponsor Response Form (SRF)'!D3499),COUNTIF('SRF Drop Downs'!$F$2:$F$5,'Sponsor Response Form (SRF)'!E3499),COUNTIF('SRF Drop Downs'!$C$2:$C$4,'Sponsor Response Form (SRF)'!F3499),COUNTIF('SRF Drop Downs'!$D$2:$D$6,'Sponsor Response Form (SRF)'!G3499),COUNTIF('SRF Drop Downs'!$A$2:$A$5,'Sponsor Response Form (SRF)'!H3499),COUNTIF('SRF Drop Downs'!$A$2:$A$4,'Sponsor Response Form (SRF)'!I3499),COUNTIF('SRF Drop Downs'!$A$2:$A$5,'Sponsor Response Form (SRF)'!J3499),COUNTIF('SRF Drop Downs'!$E$2:$E$7,'Sponsor Response Form (SRF)'!K3499),COUNTIF('SRF Drop Downs'!$A$2:$A$4,'Sponsor Response Form (SRF)'!L3499),COUNTIF('SRF Drop Downs'!$A$2:$A$4,'Sponsor Response Form (SRF)'!M3499),COUNTIF('SRF Drop Downs'!$A$2:$A$4,'Sponsor Response Form (SRF)'!N3499),COUNTIF('SRF Drop Downs'!$A$2:$A$4,'Sponsor Response Form (SRF)'!O3499),COUNTIF('SRF Drop Downs'!$A$2:$A$4,'Sponsor Response Form (SRF)'!P3499),COUNTIF('SRF Drop Downs'!$A$2:$A$4,'Sponsor Response Form (SRF)'!Q3499),COUNTIF('SRF Drop Downs'!$A$2:$A$4,'Sponsor Response Form (SRF)'!R3499)),"Complete","Incomplete"))</f>
        <v/>
      </c>
      <c r="T3499" s="25" t="str">
        <f>IF(S3499="Complete",IF(AND(NOT(ISNA(VLOOKUP(CONCATENATE(D3499,E3499,F3499,G3499,H3499,I3499,J3499,K3499),'SRF Drop Downs'!G:G,1,FALSE))),IF(AND(G3499&lt;&gt;"C3",K3499&lt;&gt;"O5"),IF(SUM(COUNTIF(L3499:R3499,"Y"),COUNTIF(L3499:R3499,"N"))=0,"V","I"),IF(COUNTIF(L3499:R3499,"Y"),"V","I"))="V", IF(AND('Sponsor Response Form (SRF)'!D3499="M1", COUNTIF('OMS Response Form (ORF)'!C:C, B3499)&gt;0), "I", "V")="V"), "Valid","Invalid")," ")</f>
        <v xml:space="preserve"> </v>
      </c>
    </row>
    <row r="3500" spans="1:20" x14ac:dyDescent="0.25">
      <c r="A3500" s="69"/>
      <c r="B3500" s="70"/>
      <c r="C3500" s="71"/>
      <c r="D3500" s="72"/>
      <c r="E3500" s="72"/>
      <c r="F3500" s="72"/>
      <c r="G3500" s="72"/>
      <c r="H3500" s="72"/>
      <c r="I3500" s="72"/>
      <c r="J3500" s="72"/>
      <c r="K3500" s="72"/>
      <c r="L3500" s="72"/>
      <c r="M3500" s="72"/>
      <c r="N3500" s="72"/>
      <c r="O3500" s="72"/>
      <c r="P3500" s="72"/>
      <c r="Q3500" s="72"/>
      <c r="R3500" s="72"/>
      <c r="S3500" s="24" t="str">
        <f>IF(COUNTA(A3500:R3500)=0,"",IF(AND(COUNTA(A3500:C3500)=3,COUNTIF('SRF Drop Downs'!$B$2:$B$5,'Sponsor Response Form (SRF)'!D3500),COUNTIF('SRF Drop Downs'!$F$2:$F$5,'Sponsor Response Form (SRF)'!E3500),COUNTIF('SRF Drop Downs'!$C$2:$C$4,'Sponsor Response Form (SRF)'!F3500),COUNTIF('SRF Drop Downs'!$D$2:$D$6,'Sponsor Response Form (SRF)'!G3500),COUNTIF('SRF Drop Downs'!$A$2:$A$5,'Sponsor Response Form (SRF)'!H3500),COUNTIF('SRF Drop Downs'!$A$2:$A$4,'Sponsor Response Form (SRF)'!I3500),COUNTIF('SRF Drop Downs'!$A$2:$A$5,'Sponsor Response Form (SRF)'!J3500),COUNTIF('SRF Drop Downs'!$E$2:$E$7,'Sponsor Response Form (SRF)'!K3500),COUNTIF('SRF Drop Downs'!$A$2:$A$4,'Sponsor Response Form (SRF)'!L3500),COUNTIF('SRF Drop Downs'!$A$2:$A$4,'Sponsor Response Form (SRF)'!M3500),COUNTIF('SRF Drop Downs'!$A$2:$A$4,'Sponsor Response Form (SRF)'!N3500),COUNTIF('SRF Drop Downs'!$A$2:$A$4,'Sponsor Response Form (SRF)'!O3500),COUNTIF('SRF Drop Downs'!$A$2:$A$4,'Sponsor Response Form (SRF)'!P3500),COUNTIF('SRF Drop Downs'!$A$2:$A$4,'Sponsor Response Form (SRF)'!Q3500),COUNTIF('SRF Drop Downs'!$A$2:$A$4,'Sponsor Response Form (SRF)'!R3500)),"Complete","Incomplete"))</f>
        <v/>
      </c>
      <c r="T3500" s="25" t="str">
        <f>IF(S3500="Complete",IF(AND(NOT(ISNA(VLOOKUP(CONCATENATE(D3500,E3500,F3500,G3500,H3500,I3500,J3500,K3500),'SRF Drop Downs'!G:G,1,FALSE))),IF(AND(G3500&lt;&gt;"C3",K3500&lt;&gt;"O5"),IF(SUM(COUNTIF(L3500:R3500,"Y"),COUNTIF(L3500:R3500,"N"))=0,"V","I"),IF(COUNTIF(L3500:R3500,"Y"),"V","I"))="V", IF(AND('Sponsor Response Form (SRF)'!D3500="M1", COUNTIF('OMS Response Form (ORF)'!C:C, B3500)&gt;0), "I", "V")="V"), "Valid","Invalid")," ")</f>
        <v xml:space="preserve"> </v>
      </c>
    </row>
    <row r="3501" spans="1:20" x14ac:dyDescent="0.25">
      <c r="A3501" s="69"/>
      <c r="B3501" s="70"/>
      <c r="C3501" s="71"/>
      <c r="D3501" s="72"/>
      <c r="E3501" s="72"/>
      <c r="F3501" s="72"/>
      <c r="G3501" s="72"/>
      <c r="H3501" s="72"/>
      <c r="I3501" s="72"/>
      <c r="J3501" s="72"/>
      <c r="K3501" s="72"/>
      <c r="L3501" s="72"/>
      <c r="M3501" s="72"/>
      <c r="N3501" s="72"/>
      <c r="O3501" s="72"/>
      <c r="P3501" s="72"/>
      <c r="Q3501" s="72"/>
      <c r="R3501" s="72"/>
      <c r="S3501" s="24" t="str">
        <f>IF(COUNTA(A3501:R3501)=0,"",IF(AND(COUNTA(A3501:C3501)=3,COUNTIF('SRF Drop Downs'!$B$2:$B$5,'Sponsor Response Form (SRF)'!D3501),COUNTIF('SRF Drop Downs'!$F$2:$F$5,'Sponsor Response Form (SRF)'!E3501),COUNTIF('SRF Drop Downs'!$C$2:$C$4,'Sponsor Response Form (SRF)'!F3501),COUNTIF('SRF Drop Downs'!$D$2:$D$6,'Sponsor Response Form (SRF)'!G3501),COUNTIF('SRF Drop Downs'!$A$2:$A$5,'Sponsor Response Form (SRF)'!H3501),COUNTIF('SRF Drop Downs'!$A$2:$A$4,'Sponsor Response Form (SRF)'!I3501),COUNTIF('SRF Drop Downs'!$A$2:$A$5,'Sponsor Response Form (SRF)'!J3501),COUNTIF('SRF Drop Downs'!$E$2:$E$7,'Sponsor Response Form (SRF)'!K3501),COUNTIF('SRF Drop Downs'!$A$2:$A$4,'Sponsor Response Form (SRF)'!L3501),COUNTIF('SRF Drop Downs'!$A$2:$A$4,'Sponsor Response Form (SRF)'!M3501),COUNTIF('SRF Drop Downs'!$A$2:$A$4,'Sponsor Response Form (SRF)'!N3501),COUNTIF('SRF Drop Downs'!$A$2:$A$4,'Sponsor Response Form (SRF)'!O3501),COUNTIF('SRF Drop Downs'!$A$2:$A$4,'Sponsor Response Form (SRF)'!P3501),COUNTIF('SRF Drop Downs'!$A$2:$A$4,'Sponsor Response Form (SRF)'!Q3501),COUNTIF('SRF Drop Downs'!$A$2:$A$4,'Sponsor Response Form (SRF)'!R3501)),"Complete","Incomplete"))</f>
        <v/>
      </c>
      <c r="T3501" s="25" t="str">
        <f>IF(S3501="Complete",IF(AND(NOT(ISNA(VLOOKUP(CONCATENATE(D3501,E3501,F3501,G3501,H3501,I3501,J3501,K3501),'SRF Drop Downs'!G:G,1,FALSE))),IF(AND(G3501&lt;&gt;"C3",K3501&lt;&gt;"O5"),IF(SUM(COUNTIF(L3501:R3501,"Y"),COUNTIF(L3501:R3501,"N"))=0,"V","I"),IF(COUNTIF(L3501:R3501,"Y"),"V","I"))="V", IF(AND('Sponsor Response Form (SRF)'!D3501="M1", COUNTIF('OMS Response Form (ORF)'!C:C, B3501)&gt;0), "I", "V")="V"), "Valid","Invalid")," ")</f>
        <v xml:space="preserve"> </v>
      </c>
    </row>
    <row r="3502" spans="1:20" x14ac:dyDescent="0.25">
      <c r="A3502" s="69"/>
      <c r="B3502" s="70"/>
      <c r="C3502" s="71"/>
      <c r="D3502" s="72"/>
      <c r="E3502" s="72"/>
      <c r="F3502" s="72"/>
      <c r="G3502" s="72"/>
      <c r="H3502" s="72"/>
      <c r="I3502" s="72"/>
      <c r="J3502" s="72"/>
      <c r="K3502" s="72"/>
      <c r="L3502" s="72"/>
      <c r="M3502" s="72"/>
      <c r="N3502" s="72"/>
      <c r="O3502" s="72"/>
      <c r="P3502" s="72"/>
      <c r="Q3502" s="72"/>
      <c r="R3502" s="72"/>
      <c r="S3502" s="24" t="str">
        <f>IF(COUNTA(A3502:R3502)=0,"",IF(AND(COUNTA(A3502:C3502)=3,COUNTIF('SRF Drop Downs'!$B$2:$B$5,'Sponsor Response Form (SRF)'!D3502),COUNTIF('SRF Drop Downs'!$F$2:$F$5,'Sponsor Response Form (SRF)'!E3502),COUNTIF('SRF Drop Downs'!$C$2:$C$4,'Sponsor Response Form (SRF)'!F3502),COUNTIF('SRF Drop Downs'!$D$2:$D$6,'Sponsor Response Form (SRF)'!G3502),COUNTIF('SRF Drop Downs'!$A$2:$A$5,'Sponsor Response Form (SRF)'!H3502),COUNTIF('SRF Drop Downs'!$A$2:$A$4,'Sponsor Response Form (SRF)'!I3502),COUNTIF('SRF Drop Downs'!$A$2:$A$5,'Sponsor Response Form (SRF)'!J3502),COUNTIF('SRF Drop Downs'!$E$2:$E$7,'Sponsor Response Form (SRF)'!K3502),COUNTIF('SRF Drop Downs'!$A$2:$A$4,'Sponsor Response Form (SRF)'!L3502),COUNTIF('SRF Drop Downs'!$A$2:$A$4,'Sponsor Response Form (SRF)'!M3502),COUNTIF('SRF Drop Downs'!$A$2:$A$4,'Sponsor Response Form (SRF)'!N3502),COUNTIF('SRF Drop Downs'!$A$2:$A$4,'Sponsor Response Form (SRF)'!O3502),COUNTIF('SRF Drop Downs'!$A$2:$A$4,'Sponsor Response Form (SRF)'!P3502),COUNTIF('SRF Drop Downs'!$A$2:$A$4,'Sponsor Response Form (SRF)'!Q3502),COUNTIF('SRF Drop Downs'!$A$2:$A$4,'Sponsor Response Form (SRF)'!R3502)),"Complete","Incomplete"))</f>
        <v/>
      </c>
      <c r="T3502" s="25" t="str">
        <f>IF(S3502="Complete",IF(AND(NOT(ISNA(VLOOKUP(CONCATENATE(D3502,E3502,F3502,G3502,H3502,I3502,J3502,K3502),'SRF Drop Downs'!G:G,1,FALSE))),IF(AND(G3502&lt;&gt;"C3",K3502&lt;&gt;"O5"),IF(SUM(COUNTIF(L3502:R3502,"Y"),COUNTIF(L3502:R3502,"N"))=0,"V","I"),IF(COUNTIF(L3502:R3502,"Y"),"V","I"))="V", IF(AND('Sponsor Response Form (SRF)'!D3502="M1", COUNTIF('OMS Response Form (ORF)'!C:C, B3502)&gt;0), "I", "V")="V"), "Valid","Invalid")," ")</f>
        <v xml:space="preserve"> </v>
      </c>
    </row>
    <row r="3503" spans="1:20" x14ac:dyDescent="0.25">
      <c r="A3503" s="69"/>
      <c r="B3503" s="70"/>
      <c r="C3503" s="71"/>
      <c r="D3503" s="72"/>
      <c r="E3503" s="72"/>
      <c r="F3503" s="72"/>
      <c r="G3503" s="72"/>
      <c r="H3503" s="72"/>
      <c r="I3503" s="72"/>
      <c r="J3503" s="72"/>
      <c r="K3503" s="72"/>
      <c r="L3503" s="72"/>
      <c r="M3503" s="72"/>
      <c r="N3503" s="72"/>
      <c r="O3503" s="72"/>
      <c r="P3503" s="72"/>
      <c r="Q3503" s="72"/>
      <c r="R3503" s="72"/>
      <c r="S3503" s="24" t="str">
        <f>IF(COUNTA(A3503:R3503)=0,"",IF(AND(COUNTA(A3503:C3503)=3,COUNTIF('SRF Drop Downs'!$B$2:$B$5,'Sponsor Response Form (SRF)'!D3503),COUNTIF('SRF Drop Downs'!$F$2:$F$5,'Sponsor Response Form (SRF)'!E3503),COUNTIF('SRF Drop Downs'!$C$2:$C$4,'Sponsor Response Form (SRF)'!F3503),COUNTIF('SRF Drop Downs'!$D$2:$D$6,'Sponsor Response Form (SRF)'!G3503),COUNTIF('SRF Drop Downs'!$A$2:$A$5,'Sponsor Response Form (SRF)'!H3503),COUNTIF('SRF Drop Downs'!$A$2:$A$4,'Sponsor Response Form (SRF)'!I3503),COUNTIF('SRF Drop Downs'!$A$2:$A$5,'Sponsor Response Form (SRF)'!J3503),COUNTIF('SRF Drop Downs'!$E$2:$E$7,'Sponsor Response Form (SRF)'!K3503),COUNTIF('SRF Drop Downs'!$A$2:$A$4,'Sponsor Response Form (SRF)'!L3503),COUNTIF('SRF Drop Downs'!$A$2:$A$4,'Sponsor Response Form (SRF)'!M3503),COUNTIF('SRF Drop Downs'!$A$2:$A$4,'Sponsor Response Form (SRF)'!N3503),COUNTIF('SRF Drop Downs'!$A$2:$A$4,'Sponsor Response Form (SRF)'!O3503),COUNTIF('SRF Drop Downs'!$A$2:$A$4,'Sponsor Response Form (SRF)'!P3503),COUNTIF('SRF Drop Downs'!$A$2:$A$4,'Sponsor Response Form (SRF)'!Q3503),COUNTIF('SRF Drop Downs'!$A$2:$A$4,'Sponsor Response Form (SRF)'!R3503)),"Complete","Incomplete"))</f>
        <v/>
      </c>
      <c r="T3503" s="25" t="str">
        <f>IF(S3503="Complete",IF(AND(NOT(ISNA(VLOOKUP(CONCATENATE(D3503,E3503,F3503,G3503,H3503,I3503,J3503,K3503),'SRF Drop Downs'!G:G,1,FALSE))),IF(AND(G3503&lt;&gt;"C3",K3503&lt;&gt;"O5"),IF(SUM(COUNTIF(L3503:R3503,"Y"),COUNTIF(L3503:R3503,"N"))=0,"V","I"),IF(COUNTIF(L3503:R3503,"Y"),"V","I"))="V", IF(AND('Sponsor Response Form (SRF)'!D3503="M1", COUNTIF('OMS Response Form (ORF)'!C:C, B3503)&gt;0), "I", "V")="V"), "Valid","Invalid")," ")</f>
        <v xml:space="preserve"> </v>
      </c>
    </row>
    <row r="3504" spans="1:20" x14ac:dyDescent="0.25">
      <c r="A3504" s="69"/>
      <c r="B3504" s="70"/>
      <c r="C3504" s="71"/>
      <c r="D3504" s="72"/>
      <c r="E3504" s="72"/>
      <c r="F3504" s="72"/>
      <c r="G3504" s="72"/>
      <c r="H3504" s="72"/>
      <c r="I3504" s="72"/>
      <c r="J3504" s="72"/>
      <c r="K3504" s="72"/>
      <c r="L3504" s="72"/>
      <c r="M3504" s="72"/>
      <c r="N3504" s="72"/>
      <c r="O3504" s="72"/>
      <c r="P3504" s="72"/>
      <c r="Q3504" s="72"/>
      <c r="R3504" s="72"/>
      <c r="S3504" s="24" t="str">
        <f>IF(COUNTA(A3504:R3504)=0,"",IF(AND(COUNTA(A3504:C3504)=3,COUNTIF('SRF Drop Downs'!$B$2:$B$5,'Sponsor Response Form (SRF)'!D3504),COUNTIF('SRF Drop Downs'!$F$2:$F$5,'Sponsor Response Form (SRF)'!E3504),COUNTIF('SRF Drop Downs'!$C$2:$C$4,'Sponsor Response Form (SRF)'!F3504),COUNTIF('SRF Drop Downs'!$D$2:$D$6,'Sponsor Response Form (SRF)'!G3504),COUNTIF('SRF Drop Downs'!$A$2:$A$5,'Sponsor Response Form (SRF)'!H3504),COUNTIF('SRF Drop Downs'!$A$2:$A$4,'Sponsor Response Form (SRF)'!I3504),COUNTIF('SRF Drop Downs'!$A$2:$A$5,'Sponsor Response Form (SRF)'!J3504),COUNTIF('SRF Drop Downs'!$E$2:$E$7,'Sponsor Response Form (SRF)'!K3504),COUNTIF('SRF Drop Downs'!$A$2:$A$4,'Sponsor Response Form (SRF)'!L3504),COUNTIF('SRF Drop Downs'!$A$2:$A$4,'Sponsor Response Form (SRF)'!M3504),COUNTIF('SRF Drop Downs'!$A$2:$A$4,'Sponsor Response Form (SRF)'!N3504),COUNTIF('SRF Drop Downs'!$A$2:$A$4,'Sponsor Response Form (SRF)'!O3504),COUNTIF('SRF Drop Downs'!$A$2:$A$4,'Sponsor Response Form (SRF)'!P3504),COUNTIF('SRF Drop Downs'!$A$2:$A$4,'Sponsor Response Form (SRF)'!Q3504),COUNTIF('SRF Drop Downs'!$A$2:$A$4,'Sponsor Response Form (SRF)'!R3504)),"Complete","Incomplete"))</f>
        <v/>
      </c>
      <c r="T3504" s="25" t="str">
        <f>IF(S3504="Complete",IF(AND(NOT(ISNA(VLOOKUP(CONCATENATE(D3504,E3504,F3504,G3504,H3504,I3504,J3504,K3504),'SRF Drop Downs'!G:G,1,FALSE))),IF(AND(G3504&lt;&gt;"C3",K3504&lt;&gt;"O5"),IF(SUM(COUNTIF(L3504:R3504,"Y"),COUNTIF(L3504:R3504,"N"))=0,"V","I"),IF(COUNTIF(L3504:R3504,"Y"),"V","I"))="V", IF(AND('Sponsor Response Form (SRF)'!D3504="M1", COUNTIF('OMS Response Form (ORF)'!C:C, B3504)&gt;0), "I", "V")="V"), "Valid","Invalid")," ")</f>
        <v xml:space="preserve"> </v>
      </c>
    </row>
    <row r="3505" spans="1:20" x14ac:dyDescent="0.25">
      <c r="A3505" s="69"/>
      <c r="B3505" s="70"/>
      <c r="C3505" s="71"/>
      <c r="D3505" s="72"/>
      <c r="E3505" s="72"/>
      <c r="F3505" s="72"/>
      <c r="G3505" s="72"/>
      <c r="H3505" s="72"/>
      <c r="I3505" s="72"/>
      <c r="J3505" s="72"/>
      <c r="K3505" s="72"/>
      <c r="L3505" s="72"/>
      <c r="M3505" s="72"/>
      <c r="N3505" s="72"/>
      <c r="O3505" s="72"/>
      <c r="P3505" s="72"/>
      <c r="Q3505" s="72"/>
      <c r="R3505" s="72"/>
      <c r="S3505" s="24" t="str">
        <f>IF(COUNTA(A3505:R3505)=0,"",IF(AND(COUNTA(A3505:C3505)=3,COUNTIF('SRF Drop Downs'!$B$2:$B$5,'Sponsor Response Form (SRF)'!D3505),COUNTIF('SRF Drop Downs'!$F$2:$F$5,'Sponsor Response Form (SRF)'!E3505),COUNTIF('SRF Drop Downs'!$C$2:$C$4,'Sponsor Response Form (SRF)'!F3505),COUNTIF('SRF Drop Downs'!$D$2:$D$6,'Sponsor Response Form (SRF)'!G3505),COUNTIF('SRF Drop Downs'!$A$2:$A$5,'Sponsor Response Form (SRF)'!H3505),COUNTIF('SRF Drop Downs'!$A$2:$A$4,'Sponsor Response Form (SRF)'!I3505),COUNTIF('SRF Drop Downs'!$A$2:$A$5,'Sponsor Response Form (SRF)'!J3505),COUNTIF('SRF Drop Downs'!$E$2:$E$7,'Sponsor Response Form (SRF)'!K3505),COUNTIF('SRF Drop Downs'!$A$2:$A$4,'Sponsor Response Form (SRF)'!L3505),COUNTIF('SRF Drop Downs'!$A$2:$A$4,'Sponsor Response Form (SRF)'!M3505),COUNTIF('SRF Drop Downs'!$A$2:$A$4,'Sponsor Response Form (SRF)'!N3505),COUNTIF('SRF Drop Downs'!$A$2:$A$4,'Sponsor Response Form (SRF)'!O3505),COUNTIF('SRF Drop Downs'!$A$2:$A$4,'Sponsor Response Form (SRF)'!P3505),COUNTIF('SRF Drop Downs'!$A$2:$A$4,'Sponsor Response Form (SRF)'!Q3505),COUNTIF('SRF Drop Downs'!$A$2:$A$4,'Sponsor Response Form (SRF)'!R3505)),"Complete","Incomplete"))</f>
        <v/>
      </c>
      <c r="T3505" s="25" t="str">
        <f>IF(S3505="Complete",IF(AND(NOT(ISNA(VLOOKUP(CONCATENATE(D3505,E3505,F3505,G3505,H3505,I3505,J3505,K3505),'SRF Drop Downs'!G:G,1,FALSE))),IF(AND(G3505&lt;&gt;"C3",K3505&lt;&gt;"O5"),IF(SUM(COUNTIF(L3505:R3505,"Y"),COUNTIF(L3505:R3505,"N"))=0,"V","I"),IF(COUNTIF(L3505:R3505,"Y"),"V","I"))="V", IF(AND('Sponsor Response Form (SRF)'!D3505="M1", COUNTIF('OMS Response Form (ORF)'!C:C, B3505)&gt;0), "I", "V")="V"), "Valid","Invalid")," ")</f>
        <v xml:space="preserve"> </v>
      </c>
    </row>
    <row r="3506" spans="1:20" x14ac:dyDescent="0.25">
      <c r="A3506" s="69"/>
      <c r="B3506" s="70"/>
      <c r="C3506" s="71"/>
      <c r="D3506" s="72"/>
      <c r="E3506" s="72"/>
      <c r="F3506" s="72"/>
      <c r="G3506" s="72"/>
      <c r="H3506" s="72"/>
      <c r="I3506" s="72"/>
      <c r="J3506" s="72"/>
      <c r="K3506" s="72"/>
      <c r="L3506" s="72"/>
      <c r="M3506" s="72"/>
      <c r="N3506" s="72"/>
      <c r="O3506" s="72"/>
      <c r="P3506" s="72"/>
      <c r="Q3506" s="72"/>
      <c r="R3506" s="72"/>
      <c r="S3506" s="24" t="str">
        <f>IF(COUNTA(A3506:R3506)=0,"",IF(AND(COUNTA(A3506:C3506)=3,COUNTIF('SRF Drop Downs'!$B$2:$B$5,'Sponsor Response Form (SRF)'!D3506),COUNTIF('SRF Drop Downs'!$F$2:$F$5,'Sponsor Response Form (SRF)'!E3506),COUNTIF('SRF Drop Downs'!$C$2:$C$4,'Sponsor Response Form (SRF)'!F3506),COUNTIF('SRF Drop Downs'!$D$2:$D$6,'Sponsor Response Form (SRF)'!G3506),COUNTIF('SRF Drop Downs'!$A$2:$A$5,'Sponsor Response Form (SRF)'!H3506),COUNTIF('SRF Drop Downs'!$A$2:$A$4,'Sponsor Response Form (SRF)'!I3506),COUNTIF('SRF Drop Downs'!$A$2:$A$5,'Sponsor Response Form (SRF)'!J3506),COUNTIF('SRF Drop Downs'!$E$2:$E$7,'Sponsor Response Form (SRF)'!K3506),COUNTIF('SRF Drop Downs'!$A$2:$A$4,'Sponsor Response Form (SRF)'!L3506),COUNTIF('SRF Drop Downs'!$A$2:$A$4,'Sponsor Response Form (SRF)'!M3506),COUNTIF('SRF Drop Downs'!$A$2:$A$4,'Sponsor Response Form (SRF)'!N3506),COUNTIF('SRF Drop Downs'!$A$2:$A$4,'Sponsor Response Form (SRF)'!O3506),COUNTIF('SRF Drop Downs'!$A$2:$A$4,'Sponsor Response Form (SRF)'!P3506),COUNTIF('SRF Drop Downs'!$A$2:$A$4,'Sponsor Response Form (SRF)'!Q3506),COUNTIF('SRF Drop Downs'!$A$2:$A$4,'Sponsor Response Form (SRF)'!R3506)),"Complete","Incomplete"))</f>
        <v/>
      </c>
      <c r="T3506" s="25" t="str">
        <f>IF(S3506="Complete",IF(AND(NOT(ISNA(VLOOKUP(CONCATENATE(D3506,E3506,F3506,G3506,H3506,I3506,J3506,K3506),'SRF Drop Downs'!G:G,1,FALSE))),IF(AND(G3506&lt;&gt;"C3",K3506&lt;&gt;"O5"),IF(SUM(COUNTIF(L3506:R3506,"Y"),COUNTIF(L3506:R3506,"N"))=0,"V","I"),IF(COUNTIF(L3506:R3506,"Y"),"V","I"))="V", IF(AND('Sponsor Response Form (SRF)'!D3506="M1", COUNTIF('OMS Response Form (ORF)'!C:C, B3506)&gt;0), "I", "V")="V"), "Valid","Invalid")," ")</f>
        <v xml:space="preserve"> </v>
      </c>
    </row>
    <row r="3507" spans="1:20" x14ac:dyDescent="0.25">
      <c r="A3507" s="69"/>
      <c r="B3507" s="70"/>
      <c r="C3507" s="71"/>
      <c r="D3507" s="72"/>
      <c r="E3507" s="72"/>
      <c r="F3507" s="72"/>
      <c r="G3507" s="72"/>
      <c r="H3507" s="72"/>
      <c r="I3507" s="72"/>
      <c r="J3507" s="72"/>
      <c r="K3507" s="72"/>
      <c r="L3507" s="72"/>
      <c r="M3507" s="72"/>
      <c r="N3507" s="72"/>
      <c r="O3507" s="72"/>
      <c r="P3507" s="72"/>
      <c r="Q3507" s="72"/>
      <c r="R3507" s="72"/>
      <c r="S3507" s="24" t="str">
        <f>IF(COUNTA(A3507:R3507)=0,"",IF(AND(COUNTA(A3507:C3507)=3,COUNTIF('SRF Drop Downs'!$B$2:$B$5,'Sponsor Response Form (SRF)'!D3507),COUNTIF('SRF Drop Downs'!$F$2:$F$5,'Sponsor Response Form (SRF)'!E3507),COUNTIF('SRF Drop Downs'!$C$2:$C$4,'Sponsor Response Form (SRF)'!F3507),COUNTIF('SRF Drop Downs'!$D$2:$D$6,'Sponsor Response Form (SRF)'!G3507),COUNTIF('SRF Drop Downs'!$A$2:$A$5,'Sponsor Response Form (SRF)'!H3507),COUNTIF('SRF Drop Downs'!$A$2:$A$4,'Sponsor Response Form (SRF)'!I3507),COUNTIF('SRF Drop Downs'!$A$2:$A$5,'Sponsor Response Form (SRF)'!J3507),COUNTIF('SRF Drop Downs'!$E$2:$E$7,'Sponsor Response Form (SRF)'!K3507),COUNTIF('SRF Drop Downs'!$A$2:$A$4,'Sponsor Response Form (SRF)'!L3507),COUNTIF('SRF Drop Downs'!$A$2:$A$4,'Sponsor Response Form (SRF)'!M3507),COUNTIF('SRF Drop Downs'!$A$2:$A$4,'Sponsor Response Form (SRF)'!N3507),COUNTIF('SRF Drop Downs'!$A$2:$A$4,'Sponsor Response Form (SRF)'!O3507),COUNTIF('SRF Drop Downs'!$A$2:$A$4,'Sponsor Response Form (SRF)'!P3507),COUNTIF('SRF Drop Downs'!$A$2:$A$4,'Sponsor Response Form (SRF)'!Q3507),COUNTIF('SRF Drop Downs'!$A$2:$A$4,'Sponsor Response Form (SRF)'!R3507)),"Complete","Incomplete"))</f>
        <v/>
      </c>
      <c r="T3507" s="25" t="str">
        <f>IF(S3507="Complete",IF(AND(NOT(ISNA(VLOOKUP(CONCATENATE(D3507,E3507,F3507,G3507,H3507,I3507,J3507,K3507),'SRF Drop Downs'!G:G,1,FALSE))),IF(AND(G3507&lt;&gt;"C3",K3507&lt;&gt;"O5"),IF(SUM(COUNTIF(L3507:R3507,"Y"),COUNTIF(L3507:R3507,"N"))=0,"V","I"),IF(COUNTIF(L3507:R3507,"Y"),"V","I"))="V", IF(AND('Sponsor Response Form (SRF)'!D3507="M1", COUNTIF('OMS Response Form (ORF)'!C:C, B3507)&gt;0), "I", "V")="V"), "Valid","Invalid")," ")</f>
        <v xml:space="preserve"> </v>
      </c>
    </row>
    <row r="3508" spans="1:20" x14ac:dyDescent="0.25">
      <c r="A3508" s="69"/>
      <c r="B3508" s="70"/>
      <c r="C3508" s="71"/>
      <c r="D3508" s="72"/>
      <c r="E3508" s="72"/>
      <c r="F3508" s="72"/>
      <c r="G3508" s="72"/>
      <c r="H3508" s="72"/>
      <c r="I3508" s="72"/>
      <c r="J3508" s="72"/>
      <c r="K3508" s="72"/>
      <c r="L3508" s="72"/>
      <c r="M3508" s="72"/>
      <c r="N3508" s="72"/>
      <c r="O3508" s="72"/>
      <c r="P3508" s="72"/>
      <c r="Q3508" s="72"/>
      <c r="R3508" s="72"/>
      <c r="S3508" s="24" t="str">
        <f>IF(COUNTA(A3508:R3508)=0,"",IF(AND(COUNTA(A3508:C3508)=3,COUNTIF('SRF Drop Downs'!$B$2:$B$5,'Sponsor Response Form (SRF)'!D3508),COUNTIF('SRF Drop Downs'!$F$2:$F$5,'Sponsor Response Form (SRF)'!E3508),COUNTIF('SRF Drop Downs'!$C$2:$C$4,'Sponsor Response Form (SRF)'!F3508),COUNTIF('SRF Drop Downs'!$D$2:$D$6,'Sponsor Response Form (SRF)'!G3508),COUNTIF('SRF Drop Downs'!$A$2:$A$5,'Sponsor Response Form (SRF)'!H3508),COUNTIF('SRF Drop Downs'!$A$2:$A$4,'Sponsor Response Form (SRF)'!I3508),COUNTIF('SRF Drop Downs'!$A$2:$A$5,'Sponsor Response Form (SRF)'!J3508),COUNTIF('SRF Drop Downs'!$E$2:$E$7,'Sponsor Response Form (SRF)'!K3508),COUNTIF('SRF Drop Downs'!$A$2:$A$4,'Sponsor Response Form (SRF)'!L3508),COUNTIF('SRF Drop Downs'!$A$2:$A$4,'Sponsor Response Form (SRF)'!M3508),COUNTIF('SRF Drop Downs'!$A$2:$A$4,'Sponsor Response Form (SRF)'!N3508),COUNTIF('SRF Drop Downs'!$A$2:$A$4,'Sponsor Response Form (SRF)'!O3508),COUNTIF('SRF Drop Downs'!$A$2:$A$4,'Sponsor Response Form (SRF)'!P3508),COUNTIF('SRF Drop Downs'!$A$2:$A$4,'Sponsor Response Form (SRF)'!Q3508),COUNTIF('SRF Drop Downs'!$A$2:$A$4,'Sponsor Response Form (SRF)'!R3508)),"Complete","Incomplete"))</f>
        <v/>
      </c>
      <c r="T3508" s="25" t="str">
        <f>IF(S3508="Complete",IF(AND(NOT(ISNA(VLOOKUP(CONCATENATE(D3508,E3508,F3508,G3508,H3508,I3508,J3508,K3508),'SRF Drop Downs'!G:G,1,FALSE))),IF(AND(G3508&lt;&gt;"C3",K3508&lt;&gt;"O5"),IF(SUM(COUNTIF(L3508:R3508,"Y"),COUNTIF(L3508:R3508,"N"))=0,"V","I"),IF(COUNTIF(L3508:R3508,"Y"),"V","I"))="V", IF(AND('Sponsor Response Form (SRF)'!D3508="M1", COUNTIF('OMS Response Form (ORF)'!C:C, B3508)&gt;0), "I", "V")="V"), "Valid","Invalid")," ")</f>
        <v xml:space="preserve"> </v>
      </c>
    </row>
    <row r="3509" spans="1:20" x14ac:dyDescent="0.25">
      <c r="A3509" s="69"/>
      <c r="B3509" s="70"/>
      <c r="C3509" s="71"/>
      <c r="D3509" s="72"/>
      <c r="E3509" s="72"/>
      <c r="F3509" s="72"/>
      <c r="G3509" s="72"/>
      <c r="H3509" s="72"/>
      <c r="I3509" s="72"/>
      <c r="J3509" s="72"/>
      <c r="K3509" s="72"/>
      <c r="L3509" s="72"/>
      <c r="M3509" s="72"/>
      <c r="N3509" s="72"/>
      <c r="O3509" s="72"/>
      <c r="P3509" s="72"/>
      <c r="Q3509" s="72"/>
      <c r="R3509" s="72"/>
      <c r="S3509" s="24" t="str">
        <f>IF(COUNTA(A3509:R3509)=0,"",IF(AND(COUNTA(A3509:C3509)=3,COUNTIF('SRF Drop Downs'!$B$2:$B$5,'Sponsor Response Form (SRF)'!D3509),COUNTIF('SRF Drop Downs'!$F$2:$F$5,'Sponsor Response Form (SRF)'!E3509),COUNTIF('SRF Drop Downs'!$C$2:$C$4,'Sponsor Response Form (SRF)'!F3509),COUNTIF('SRF Drop Downs'!$D$2:$D$6,'Sponsor Response Form (SRF)'!G3509),COUNTIF('SRF Drop Downs'!$A$2:$A$5,'Sponsor Response Form (SRF)'!H3509),COUNTIF('SRF Drop Downs'!$A$2:$A$4,'Sponsor Response Form (SRF)'!I3509),COUNTIF('SRF Drop Downs'!$A$2:$A$5,'Sponsor Response Form (SRF)'!J3509),COUNTIF('SRF Drop Downs'!$E$2:$E$7,'Sponsor Response Form (SRF)'!K3509),COUNTIF('SRF Drop Downs'!$A$2:$A$4,'Sponsor Response Form (SRF)'!L3509),COUNTIF('SRF Drop Downs'!$A$2:$A$4,'Sponsor Response Form (SRF)'!M3509),COUNTIF('SRF Drop Downs'!$A$2:$A$4,'Sponsor Response Form (SRF)'!N3509),COUNTIF('SRF Drop Downs'!$A$2:$A$4,'Sponsor Response Form (SRF)'!O3509),COUNTIF('SRF Drop Downs'!$A$2:$A$4,'Sponsor Response Form (SRF)'!P3509),COUNTIF('SRF Drop Downs'!$A$2:$A$4,'Sponsor Response Form (SRF)'!Q3509),COUNTIF('SRF Drop Downs'!$A$2:$A$4,'Sponsor Response Form (SRF)'!R3509)),"Complete","Incomplete"))</f>
        <v/>
      </c>
      <c r="T3509" s="25" t="str">
        <f>IF(S3509="Complete",IF(AND(NOT(ISNA(VLOOKUP(CONCATENATE(D3509,E3509,F3509,G3509,H3509,I3509,J3509,K3509),'SRF Drop Downs'!G:G,1,FALSE))),IF(AND(G3509&lt;&gt;"C3",K3509&lt;&gt;"O5"),IF(SUM(COUNTIF(L3509:R3509,"Y"),COUNTIF(L3509:R3509,"N"))=0,"V","I"),IF(COUNTIF(L3509:R3509,"Y"),"V","I"))="V", IF(AND('Sponsor Response Form (SRF)'!D3509="M1", COUNTIF('OMS Response Form (ORF)'!C:C, B3509)&gt;0), "I", "V")="V"), "Valid","Invalid")," ")</f>
        <v xml:space="preserve"> </v>
      </c>
    </row>
    <row r="3510" spans="1:20" x14ac:dyDescent="0.25">
      <c r="A3510" s="69"/>
      <c r="B3510" s="70"/>
      <c r="C3510" s="71"/>
      <c r="D3510" s="72"/>
      <c r="E3510" s="72"/>
      <c r="F3510" s="72"/>
      <c r="G3510" s="72"/>
      <c r="H3510" s="72"/>
      <c r="I3510" s="72"/>
      <c r="J3510" s="72"/>
      <c r="K3510" s="72"/>
      <c r="L3510" s="72"/>
      <c r="M3510" s="72"/>
      <c r="N3510" s="72"/>
      <c r="O3510" s="72"/>
      <c r="P3510" s="72"/>
      <c r="Q3510" s="72"/>
      <c r="R3510" s="72"/>
      <c r="S3510" s="24" t="str">
        <f>IF(COUNTA(A3510:R3510)=0,"",IF(AND(COUNTA(A3510:C3510)=3,COUNTIF('SRF Drop Downs'!$B$2:$B$5,'Sponsor Response Form (SRF)'!D3510),COUNTIF('SRF Drop Downs'!$F$2:$F$5,'Sponsor Response Form (SRF)'!E3510),COUNTIF('SRF Drop Downs'!$C$2:$C$4,'Sponsor Response Form (SRF)'!F3510),COUNTIF('SRF Drop Downs'!$D$2:$D$6,'Sponsor Response Form (SRF)'!G3510),COUNTIF('SRF Drop Downs'!$A$2:$A$5,'Sponsor Response Form (SRF)'!H3510),COUNTIF('SRF Drop Downs'!$A$2:$A$4,'Sponsor Response Form (SRF)'!I3510),COUNTIF('SRF Drop Downs'!$A$2:$A$5,'Sponsor Response Form (SRF)'!J3510),COUNTIF('SRF Drop Downs'!$E$2:$E$7,'Sponsor Response Form (SRF)'!K3510),COUNTIF('SRF Drop Downs'!$A$2:$A$4,'Sponsor Response Form (SRF)'!L3510),COUNTIF('SRF Drop Downs'!$A$2:$A$4,'Sponsor Response Form (SRF)'!M3510),COUNTIF('SRF Drop Downs'!$A$2:$A$4,'Sponsor Response Form (SRF)'!N3510),COUNTIF('SRF Drop Downs'!$A$2:$A$4,'Sponsor Response Form (SRF)'!O3510),COUNTIF('SRF Drop Downs'!$A$2:$A$4,'Sponsor Response Form (SRF)'!P3510),COUNTIF('SRF Drop Downs'!$A$2:$A$4,'Sponsor Response Form (SRF)'!Q3510),COUNTIF('SRF Drop Downs'!$A$2:$A$4,'Sponsor Response Form (SRF)'!R3510)),"Complete","Incomplete"))</f>
        <v/>
      </c>
      <c r="T3510" s="25" t="str">
        <f>IF(S3510="Complete",IF(AND(NOT(ISNA(VLOOKUP(CONCATENATE(D3510,E3510,F3510,G3510,H3510,I3510,J3510,K3510),'SRF Drop Downs'!G:G,1,FALSE))),IF(AND(G3510&lt;&gt;"C3",K3510&lt;&gt;"O5"),IF(SUM(COUNTIF(L3510:R3510,"Y"),COUNTIF(L3510:R3510,"N"))=0,"V","I"),IF(COUNTIF(L3510:R3510,"Y"),"V","I"))="V", IF(AND('Sponsor Response Form (SRF)'!D3510="M1", COUNTIF('OMS Response Form (ORF)'!C:C, B3510)&gt;0), "I", "V")="V"), "Valid","Invalid")," ")</f>
        <v xml:space="preserve"> </v>
      </c>
    </row>
    <row r="3511" spans="1:20" x14ac:dyDescent="0.25">
      <c r="A3511" s="69"/>
      <c r="B3511" s="70"/>
      <c r="C3511" s="71"/>
      <c r="D3511" s="72"/>
      <c r="E3511" s="72"/>
      <c r="F3511" s="72"/>
      <c r="G3511" s="72"/>
      <c r="H3511" s="72"/>
      <c r="I3511" s="72"/>
      <c r="J3511" s="72"/>
      <c r="K3511" s="72"/>
      <c r="L3511" s="72"/>
      <c r="M3511" s="72"/>
      <c r="N3511" s="72"/>
      <c r="O3511" s="72"/>
      <c r="P3511" s="72"/>
      <c r="Q3511" s="72"/>
      <c r="R3511" s="72"/>
      <c r="S3511" s="24" t="str">
        <f>IF(COUNTA(A3511:R3511)=0,"",IF(AND(COUNTA(A3511:C3511)=3,COUNTIF('SRF Drop Downs'!$B$2:$B$5,'Sponsor Response Form (SRF)'!D3511),COUNTIF('SRF Drop Downs'!$F$2:$F$5,'Sponsor Response Form (SRF)'!E3511),COUNTIF('SRF Drop Downs'!$C$2:$C$4,'Sponsor Response Form (SRF)'!F3511),COUNTIF('SRF Drop Downs'!$D$2:$D$6,'Sponsor Response Form (SRF)'!G3511),COUNTIF('SRF Drop Downs'!$A$2:$A$5,'Sponsor Response Form (SRF)'!H3511),COUNTIF('SRF Drop Downs'!$A$2:$A$4,'Sponsor Response Form (SRF)'!I3511),COUNTIF('SRF Drop Downs'!$A$2:$A$5,'Sponsor Response Form (SRF)'!J3511),COUNTIF('SRF Drop Downs'!$E$2:$E$7,'Sponsor Response Form (SRF)'!K3511),COUNTIF('SRF Drop Downs'!$A$2:$A$4,'Sponsor Response Form (SRF)'!L3511),COUNTIF('SRF Drop Downs'!$A$2:$A$4,'Sponsor Response Form (SRF)'!M3511),COUNTIF('SRF Drop Downs'!$A$2:$A$4,'Sponsor Response Form (SRF)'!N3511),COUNTIF('SRF Drop Downs'!$A$2:$A$4,'Sponsor Response Form (SRF)'!O3511),COUNTIF('SRF Drop Downs'!$A$2:$A$4,'Sponsor Response Form (SRF)'!P3511),COUNTIF('SRF Drop Downs'!$A$2:$A$4,'Sponsor Response Form (SRF)'!Q3511),COUNTIF('SRF Drop Downs'!$A$2:$A$4,'Sponsor Response Form (SRF)'!R3511)),"Complete","Incomplete"))</f>
        <v/>
      </c>
      <c r="T3511" s="25" t="str">
        <f>IF(S3511="Complete",IF(AND(NOT(ISNA(VLOOKUP(CONCATENATE(D3511,E3511,F3511,G3511,H3511,I3511,J3511,K3511),'SRF Drop Downs'!G:G,1,FALSE))),IF(AND(G3511&lt;&gt;"C3",K3511&lt;&gt;"O5"),IF(SUM(COUNTIF(L3511:R3511,"Y"),COUNTIF(L3511:R3511,"N"))=0,"V","I"),IF(COUNTIF(L3511:R3511,"Y"),"V","I"))="V", IF(AND('Sponsor Response Form (SRF)'!D3511="M1", COUNTIF('OMS Response Form (ORF)'!C:C, B3511)&gt;0), "I", "V")="V"), "Valid","Invalid")," ")</f>
        <v xml:space="preserve"> </v>
      </c>
    </row>
    <row r="3512" spans="1:20" x14ac:dyDescent="0.25">
      <c r="A3512" s="69"/>
      <c r="B3512" s="70"/>
      <c r="C3512" s="71"/>
      <c r="D3512" s="72"/>
      <c r="E3512" s="72"/>
      <c r="F3512" s="72"/>
      <c r="G3512" s="72"/>
      <c r="H3512" s="72"/>
      <c r="I3512" s="72"/>
      <c r="J3512" s="72"/>
      <c r="K3512" s="72"/>
      <c r="L3512" s="72"/>
      <c r="M3512" s="72"/>
      <c r="N3512" s="72"/>
      <c r="O3512" s="72"/>
      <c r="P3512" s="72"/>
      <c r="Q3512" s="72"/>
      <c r="R3512" s="72"/>
      <c r="S3512" s="24" t="str">
        <f>IF(COUNTA(A3512:R3512)=0,"",IF(AND(COUNTA(A3512:C3512)=3,COUNTIF('SRF Drop Downs'!$B$2:$B$5,'Sponsor Response Form (SRF)'!D3512),COUNTIF('SRF Drop Downs'!$F$2:$F$5,'Sponsor Response Form (SRF)'!E3512),COUNTIF('SRF Drop Downs'!$C$2:$C$4,'Sponsor Response Form (SRF)'!F3512),COUNTIF('SRF Drop Downs'!$D$2:$D$6,'Sponsor Response Form (SRF)'!G3512),COUNTIF('SRF Drop Downs'!$A$2:$A$5,'Sponsor Response Form (SRF)'!H3512),COUNTIF('SRF Drop Downs'!$A$2:$A$4,'Sponsor Response Form (SRF)'!I3512),COUNTIF('SRF Drop Downs'!$A$2:$A$5,'Sponsor Response Form (SRF)'!J3512),COUNTIF('SRF Drop Downs'!$E$2:$E$7,'Sponsor Response Form (SRF)'!K3512),COUNTIF('SRF Drop Downs'!$A$2:$A$4,'Sponsor Response Form (SRF)'!L3512),COUNTIF('SRF Drop Downs'!$A$2:$A$4,'Sponsor Response Form (SRF)'!M3512),COUNTIF('SRF Drop Downs'!$A$2:$A$4,'Sponsor Response Form (SRF)'!N3512),COUNTIF('SRF Drop Downs'!$A$2:$A$4,'Sponsor Response Form (SRF)'!O3512),COUNTIF('SRF Drop Downs'!$A$2:$A$4,'Sponsor Response Form (SRF)'!P3512),COUNTIF('SRF Drop Downs'!$A$2:$A$4,'Sponsor Response Form (SRF)'!Q3512),COUNTIF('SRF Drop Downs'!$A$2:$A$4,'Sponsor Response Form (SRF)'!R3512)),"Complete","Incomplete"))</f>
        <v/>
      </c>
      <c r="T3512" s="25" t="str">
        <f>IF(S3512="Complete",IF(AND(NOT(ISNA(VLOOKUP(CONCATENATE(D3512,E3512,F3512,G3512,H3512,I3512,J3512,K3512),'SRF Drop Downs'!G:G,1,FALSE))),IF(AND(G3512&lt;&gt;"C3",K3512&lt;&gt;"O5"),IF(SUM(COUNTIF(L3512:R3512,"Y"),COUNTIF(L3512:R3512,"N"))=0,"V","I"),IF(COUNTIF(L3512:R3512,"Y"),"V","I"))="V", IF(AND('Sponsor Response Form (SRF)'!D3512="M1", COUNTIF('OMS Response Form (ORF)'!C:C, B3512)&gt;0), "I", "V")="V"), "Valid","Invalid")," ")</f>
        <v xml:space="preserve"> </v>
      </c>
    </row>
    <row r="3513" spans="1:20" x14ac:dyDescent="0.25">
      <c r="A3513" s="69"/>
      <c r="B3513" s="70"/>
      <c r="C3513" s="71"/>
      <c r="D3513" s="72"/>
      <c r="E3513" s="72"/>
      <c r="F3513" s="72"/>
      <c r="G3513" s="72"/>
      <c r="H3513" s="72"/>
      <c r="I3513" s="72"/>
      <c r="J3513" s="72"/>
      <c r="K3513" s="72"/>
      <c r="L3513" s="72"/>
      <c r="M3513" s="72"/>
      <c r="N3513" s="72"/>
      <c r="O3513" s="72"/>
      <c r="P3513" s="72"/>
      <c r="Q3513" s="72"/>
      <c r="R3513" s="72"/>
      <c r="S3513" s="24" t="str">
        <f>IF(COUNTA(A3513:R3513)=0,"",IF(AND(COUNTA(A3513:C3513)=3,COUNTIF('SRF Drop Downs'!$B$2:$B$5,'Sponsor Response Form (SRF)'!D3513),COUNTIF('SRF Drop Downs'!$F$2:$F$5,'Sponsor Response Form (SRF)'!E3513),COUNTIF('SRF Drop Downs'!$C$2:$C$4,'Sponsor Response Form (SRF)'!F3513),COUNTIF('SRF Drop Downs'!$D$2:$D$6,'Sponsor Response Form (SRF)'!G3513),COUNTIF('SRF Drop Downs'!$A$2:$A$5,'Sponsor Response Form (SRF)'!H3513),COUNTIF('SRF Drop Downs'!$A$2:$A$4,'Sponsor Response Form (SRF)'!I3513),COUNTIF('SRF Drop Downs'!$A$2:$A$5,'Sponsor Response Form (SRF)'!J3513),COUNTIF('SRF Drop Downs'!$E$2:$E$7,'Sponsor Response Form (SRF)'!K3513),COUNTIF('SRF Drop Downs'!$A$2:$A$4,'Sponsor Response Form (SRF)'!L3513),COUNTIF('SRF Drop Downs'!$A$2:$A$4,'Sponsor Response Form (SRF)'!M3513),COUNTIF('SRF Drop Downs'!$A$2:$A$4,'Sponsor Response Form (SRF)'!N3513),COUNTIF('SRF Drop Downs'!$A$2:$A$4,'Sponsor Response Form (SRF)'!O3513),COUNTIF('SRF Drop Downs'!$A$2:$A$4,'Sponsor Response Form (SRF)'!P3513),COUNTIF('SRF Drop Downs'!$A$2:$A$4,'Sponsor Response Form (SRF)'!Q3513),COUNTIF('SRF Drop Downs'!$A$2:$A$4,'Sponsor Response Form (SRF)'!R3513)),"Complete","Incomplete"))</f>
        <v/>
      </c>
      <c r="T3513" s="25" t="str">
        <f>IF(S3513="Complete",IF(AND(NOT(ISNA(VLOOKUP(CONCATENATE(D3513,E3513,F3513,G3513,H3513,I3513,J3513,K3513),'SRF Drop Downs'!G:G,1,FALSE))),IF(AND(G3513&lt;&gt;"C3",K3513&lt;&gt;"O5"),IF(SUM(COUNTIF(L3513:R3513,"Y"),COUNTIF(L3513:R3513,"N"))=0,"V","I"),IF(COUNTIF(L3513:R3513,"Y"),"V","I"))="V", IF(AND('Sponsor Response Form (SRF)'!D3513="M1", COUNTIF('OMS Response Form (ORF)'!C:C, B3513)&gt;0), "I", "V")="V"), "Valid","Invalid")," ")</f>
        <v xml:space="preserve"> </v>
      </c>
    </row>
    <row r="3514" spans="1:20" x14ac:dyDescent="0.25">
      <c r="A3514" s="69"/>
      <c r="B3514" s="70"/>
      <c r="C3514" s="71"/>
      <c r="D3514" s="72"/>
      <c r="E3514" s="72"/>
      <c r="F3514" s="72"/>
      <c r="G3514" s="72"/>
      <c r="H3514" s="72"/>
      <c r="I3514" s="72"/>
      <c r="J3514" s="72"/>
      <c r="K3514" s="72"/>
      <c r="L3514" s="72"/>
      <c r="M3514" s="72"/>
      <c r="N3514" s="72"/>
      <c r="O3514" s="72"/>
      <c r="P3514" s="72"/>
      <c r="Q3514" s="72"/>
      <c r="R3514" s="72"/>
      <c r="S3514" s="24" t="str">
        <f>IF(COUNTA(A3514:R3514)=0,"",IF(AND(COUNTA(A3514:C3514)=3,COUNTIF('SRF Drop Downs'!$B$2:$B$5,'Sponsor Response Form (SRF)'!D3514),COUNTIF('SRF Drop Downs'!$F$2:$F$5,'Sponsor Response Form (SRF)'!E3514),COUNTIF('SRF Drop Downs'!$C$2:$C$4,'Sponsor Response Form (SRF)'!F3514),COUNTIF('SRF Drop Downs'!$D$2:$D$6,'Sponsor Response Form (SRF)'!G3514),COUNTIF('SRF Drop Downs'!$A$2:$A$5,'Sponsor Response Form (SRF)'!H3514),COUNTIF('SRF Drop Downs'!$A$2:$A$4,'Sponsor Response Form (SRF)'!I3514),COUNTIF('SRF Drop Downs'!$A$2:$A$5,'Sponsor Response Form (SRF)'!J3514),COUNTIF('SRF Drop Downs'!$E$2:$E$7,'Sponsor Response Form (SRF)'!K3514),COUNTIF('SRF Drop Downs'!$A$2:$A$4,'Sponsor Response Form (SRF)'!L3514),COUNTIF('SRF Drop Downs'!$A$2:$A$4,'Sponsor Response Form (SRF)'!M3514),COUNTIF('SRF Drop Downs'!$A$2:$A$4,'Sponsor Response Form (SRF)'!N3514),COUNTIF('SRF Drop Downs'!$A$2:$A$4,'Sponsor Response Form (SRF)'!O3514),COUNTIF('SRF Drop Downs'!$A$2:$A$4,'Sponsor Response Form (SRF)'!P3514),COUNTIF('SRF Drop Downs'!$A$2:$A$4,'Sponsor Response Form (SRF)'!Q3514),COUNTIF('SRF Drop Downs'!$A$2:$A$4,'Sponsor Response Form (SRF)'!R3514)),"Complete","Incomplete"))</f>
        <v/>
      </c>
      <c r="T3514" s="25" t="str">
        <f>IF(S3514="Complete",IF(AND(NOT(ISNA(VLOOKUP(CONCATENATE(D3514,E3514,F3514,G3514,H3514,I3514,J3514,K3514),'SRF Drop Downs'!G:G,1,FALSE))),IF(AND(G3514&lt;&gt;"C3",K3514&lt;&gt;"O5"),IF(SUM(COUNTIF(L3514:R3514,"Y"),COUNTIF(L3514:R3514,"N"))=0,"V","I"),IF(COUNTIF(L3514:R3514,"Y"),"V","I"))="V", IF(AND('Sponsor Response Form (SRF)'!D3514="M1", COUNTIF('OMS Response Form (ORF)'!C:C, B3514)&gt;0), "I", "V")="V"), "Valid","Invalid")," ")</f>
        <v xml:space="preserve"> </v>
      </c>
    </row>
    <row r="3515" spans="1:20" x14ac:dyDescent="0.25">
      <c r="A3515" s="69"/>
      <c r="B3515" s="70"/>
      <c r="C3515" s="71"/>
      <c r="D3515" s="72"/>
      <c r="E3515" s="72"/>
      <c r="F3515" s="72"/>
      <c r="G3515" s="72"/>
      <c r="H3515" s="72"/>
      <c r="I3515" s="72"/>
      <c r="J3515" s="72"/>
      <c r="K3515" s="72"/>
      <c r="L3515" s="72"/>
      <c r="M3515" s="72"/>
      <c r="N3515" s="72"/>
      <c r="O3515" s="72"/>
      <c r="P3515" s="72"/>
      <c r="Q3515" s="72"/>
      <c r="R3515" s="72"/>
      <c r="S3515" s="24" t="str">
        <f>IF(COUNTA(A3515:R3515)=0,"",IF(AND(COUNTA(A3515:C3515)=3,COUNTIF('SRF Drop Downs'!$B$2:$B$5,'Sponsor Response Form (SRF)'!D3515),COUNTIF('SRF Drop Downs'!$F$2:$F$5,'Sponsor Response Form (SRF)'!E3515),COUNTIF('SRF Drop Downs'!$C$2:$C$4,'Sponsor Response Form (SRF)'!F3515),COUNTIF('SRF Drop Downs'!$D$2:$D$6,'Sponsor Response Form (SRF)'!G3515),COUNTIF('SRF Drop Downs'!$A$2:$A$5,'Sponsor Response Form (SRF)'!H3515),COUNTIF('SRF Drop Downs'!$A$2:$A$4,'Sponsor Response Form (SRF)'!I3515),COUNTIF('SRF Drop Downs'!$A$2:$A$5,'Sponsor Response Form (SRF)'!J3515),COUNTIF('SRF Drop Downs'!$E$2:$E$7,'Sponsor Response Form (SRF)'!K3515),COUNTIF('SRF Drop Downs'!$A$2:$A$4,'Sponsor Response Form (SRF)'!L3515),COUNTIF('SRF Drop Downs'!$A$2:$A$4,'Sponsor Response Form (SRF)'!M3515),COUNTIF('SRF Drop Downs'!$A$2:$A$4,'Sponsor Response Form (SRF)'!N3515),COUNTIF('SRF Drop Downs'!$A$2:$A$4,'Sponsor Response Form (SRF)'!O3515),COUNTIF('SRF Drop Downs'!$A$2:$A$4,'Sponsor Response Form (SRF)'!P3515),COUNTIF('SRF Drop Downs'!$A$2:$A$4,'Sponsor Response Form (SRF)'!Q3515),COUNTIF('SRF Drop Downs'!$A$2:$A$4,'Sponsor Response Form (SRF)'!R3515)),"Complete","Incomplete"))</f>
        <v/>
      </c>
      <c r="T3515" s="25" t="str">
        <f>IF(S3515="Complete",IF(AND(NOT(ISNA(VLOOKUP(CONCATENATE(D3515,E3515,F3515,G3515,H3515,I3515,J3515,K3515),'SRF Drop Downs'!G:G,1,FALSE))),IF(AND(G3515&lt;&gt;"C3",K3515&lt;&gt;"O5"),IF(SUM(COUNTIF(L3515:R3515,"Y"),COUNTIF(L3515:R3515,"N"))=0,"V","I"),IF(COUNTIF(L3515:R3515,"Y"),"V","I"))="V", IF(AND('Sponsor Response Form (SRF)'!D3515="M1", COUNTIF('OMS Response Form (ORF)'!C:C, B3515)&gt;0), "I", "V")="V"), "Valid","Invalid")," ")</f>
        <v xml:space="preserve"> </v>
      </c>
    </row>
    <row r="3516" spans="1:20" x14ac:dyDescent="0.25">
      <c r="A3516" s="69"/>
      <c r="B3516" s="70"/>
      <c r="C3516" s="71"/>
      <c r="D3516" s="72"/>
      <c r="E3516" s="72"/>
      <c r="F3516" s="72"/>
      <c r="G3516" s="72"/>
      <c r="H3516" s="72"/>
      <c r="I3516" s="72"/>
      <c r="J3516" s="72"/>
      <c r="K3516" s="72"/>
      <c r="L3516" s="72"/>
      <c r="M3516" s="72"/>
      <c r="N3516" s="72"/>
      <c r="O3516" s="72"/>
      <c r="P3516" s="72"/>
      <c r="Q3516" s="72"/>
      <c r="R3516" s="72"/>
      <c r="S3516" s="24" t="str">
        <f>IF(COUNTA(A3516:R3516)=0,"",IF(AND(COUNTA(A3516:C3516)=3,COUNTIF('SRF Drop Downs'!$B$2:$B$5,'Sponsor Response Form (SRF)'!D3516),COUNTIF('SRF Drop Downs'!$F$2:$F$5,'Sponsor Response Form (SRF)'!E3516),COUNTIF('SRF Drop Downs'!$C$2:$C$4,'Sponsor Response Form (SRF)'!F3516),COUNTIF('SRF Drop Downs'!$D$2:$D$6,'Sponsor Response Form (SRF)'!G3516),COUNTIF('SRF Drop Downs'!$A$2:$A$5,'Sponsor Response Form (SRF)'!H3516),COUNTIF('SRF Drop Downs'!$A$2:$A$4,'Sponsor Response Form (SRF)'!I3516),COUNTIF('SRF Drop Downs'!$A$2:$A$5,'Sponsor Response Form (SRF)'!J3516),COUNTIF('SRF Drop Downs'!$E$2:$E$7,'Sponsor Response Form (SRF)'!K3516),COUNTIF('SRF Drop Downs'!$A$2:$A$4,'Sponsor Response Form (SRF)'!L3516),COUNTIF('SRF Drop Downs'!$A$2:$A$4,'Sponsor Response Form (SRF)'!M3516),COUNTIF('SRF Drop Downs'!$A$2:$A$4,'Sponsor Response Form (SRF)'!N3516),COUNTIF('SRF Drop Downs'!$A$2:$A$4,'Sponsor Response Form (SRF)'!O3516),COUNTIF('SRF Drop Downs'!$A$2:$A$4,'Sponsor Response Form (SRF)'!P3516),COUNTIF('SRF Drop Downs'!$A$2:$A$4,'Sponsor Response Form (SRF)'!Q3516),COUNTIF('SRF Drop Downs'!$A$2:$A$4,'Sponsor Response Form (SRF)'!R3516)),"Complete","Incomplete"))</f>
        <v/>
      </c>
      <c r="T3516" s="25" t="str">
        <f>IF(S3516="Complete",IF(AND(NOT(ISNA(VLOOKUP(CONCATENATE(D3516,E3516,F3516,G3516,H3516,I3516,J3516,K3516),'SRF Drop Downs'!G:G,1,FALSE))),IF(AND(G3516&lt;&gt;"C3",K3516&lt;&gt;"O5"),IF(SUM(COUNTIF(L3516:R3516,"Y"),COUNTIF(L3516:R3516,"N"))=0,"V","I"),IF(COUNTIF(L3516:R3516,"Y"),"V","I"))="V", IF(AND('Sponsor Response Form (SRF)'!D3516="M1", COUNTIF('OMS Response Form (ORF)'!C:C, B3516)&gt;0), "I", "V")="V"), "Valid","Invalid")," ")</f>
        <v xml:space="preserve"> </v>
      </c>
    </row>
    <row r="3517" spans="1:20" x14ac:dyDescent="0.25">
      <c r="A3517" s="69"/>
      <c r="B3517" s="70"/>
      <c r="C3517" s="71"/>
      <c r="D3517" s="72"/>
      <c r="E3517" s="72"/>
      <c r="F3517" s="72"/>
      <c r="G3517" s="72"/>
      <c r="H3517" s="72"/>
      <c r="I3517" s="72"/>
      <c r="J3517" s="72"/>
      <c r="K3517" s="72"/>
      <c r="L3517" s="72"/>
      <c r="M3517" s="72"/>
      <c r="N3517" s="72"/>
      <c r="O3517" s="72"/>
      <c r="P3517" s="72"/>
      <c r="Q3517" s="72"/>
      <c r="R3517" s="72"/>
      <c r="S3517" s="24" t="str">
        <f>IF(COUNTA(A3517:R3517)=0,"",IF(AND(COUNTA(A3517:C3517)=3,COUNTIF('SRF Drop Downs'!$B$2:$B$5,'Sponsor Response Form (SRF)'!D3517),COUNTIF('SRF Drop Downs'!$F$2:$F$5,'Sponsor Response Form (SRF)'!E3517),COUNTIF('SRF Drop Downs'!$C$2:$C$4,'Sponsor Response Form (SRF)'!F3517),COUNTIF('SRF Drop Downs'!$D$2:$D$6,'Sponsor Response Form (SRF)'!G3517),COUNTIF('SRF Drop Downs'!$A$2:$A$5,'Sponsor Response Form (SRF)'!H3517),COUNTIF('SRF Drop Downs'!$A$2:$A$4,'Sponsor Response Form (SRF)'!I3517),COUNTIF('SRF Drop Downs'!$A$2:$A$5,'Sponsor Response Form (SRF)'!J3517),COUNTIF('SRF Drop Downs'!$E$2:$E$7,'Sponsor Response Form (SRF)'!K3517),COUNTIF('SRF Drop Downs'!$A$2:$A$4,'Sponsor Response Form (SRF)'!L3517),COUNTIF('SRF Drop Downs'!$A$2:$A$4,'Sponsor Response Form (SRF)'!M3517),COUNTIF('SRF Drop Downs'!$A$2:$A$4,'Sponsor Response Form (SRF)'!N3517),COUNTIF('SRF Drop Downs'!$A$2:$A$4,'Sponsor Response Form (SRF)'!O3517),COUNTIF('SRF Drop Downs'!$A$2:$A$4,'Sponsor Response Form (SRF)'!P3517),COUNTIF('SRF Drop Downs'!$A$2:$A$4,'Sponsor Response Form (SRF)'!Q3517),COUNTIF('SRF Drop Downs'!$A$2:$A$4,'Sponsor Response Form (SRF)'!R3517)),"Complete","Incomplete"))</f>
        <v/>
      </c>
      <c r="T3517" s="25" t="str">
        <f>IF(S3517="Complete",IF(AND(NOT(ISNA(VLOOKUP(CONCATENATE(D3517,E3517,F3517,G3517,H3517,I3517,J3517,K3517),'SRF Drop Downs'!G:G,1,FALSE))),IF(AND(G3517&lt;&gt;"C3",K3517&lt;&gt;"O5"),IF(SUM(COUNTIF(L3517:R3517,"Y"),COUNTIF(L3517:R3517,"N"))=0,"V","I"),IF(COUNTIF(L3517:R3517,"Y"),"V","I"))="V", IF(AND('Sponsor Response Form (SRF)'!D3517="M1", COUNTIF('OMS Response Form (ORF)'!C:C, B3517)&gt;0), "I", "V")="V"), "Valid","Invalid")," ")</f>
        <v xml:space="preserve"> </v>
      </c>
    </row>
    <row r="3518" spans="1:20" x14ac:dyDescent="0.25">
      <c r="A3518" s="69"/>
      <c r="B3518" s="70"/>
      <c r="C3518" s="71"/>
      <c r="D3518" s="72"/>
      <c r="E3518" s="72"/>
      <c r="F3518" s="72"/>
      <c r="G3518" s="72"/>
      <c r="H3518" s="72"/>
      <c r="I3518" s="72"/>
      <c r="J3518" s="72"/>
      <c r="K3518" s="72"/>
      <c r="L3518" s="72"/>
      <c r="M3518" s="72"/>
      <c r="N3518" s="72"/>
      <c r="O3518" s="72"/>
      <c r="P3518" s="72"/>
      <c r="Q3518" s="72"/>
      <c r="R3518" s="72"/>
      <c r="S3518" s="24" t="str">
        <f>IF(COUNTA(A3518:R3518)=0,"",IF(AND(COUNTA(A3518:C3518)=3,COUNTIF('SRF Drop Downs'!$B$2:$B$5,'Sponsor Response Form (SRF)'!D3518),COUNTIF('SRF Drop Downs'!$F$2:$F$5,'Sponsor Response Form (SRF)'!E3518),COUNTIF('SRF Drop Downs'!$C$2:$C$4,'Sponsor Response Form (SRF)'!F3518),COUNTIF('SRF Drop Downs'!$D$2:$D$6,'Sponsor Response Form (SRF)'!G3518),COUNTIF('SRF Drop Downs'!$A$2:$A$5,'Sponsor Response Form (SRF)'!H3518),COUNTIF('SRF Drop Downs'!$A$2:$A$4,'Sponsor Response Form (SRF)'!I3518),COUNTIF('SRF Drop Downs'!$A$2:$A$5,'Sponsor Response Form (SRF)'!J3518),COUNTIF('SRF Drop Downs'!$E$2:$E$7,'Sponsor Response Form (SRF)'!K3518),COUNTIF('SRF Drop Downs'!$A$2:$A$4,'Sponsor Response Form (SRF)'!L3518),COUNTIF('SRF Drop Downs'!$A$2:$A$4,'Sponsor Response Form (SRF)'!M3518),COUNTIF('SRF Drop Downs'!$A$2:$A$4,'Sponsor Response Form (SRF)'!N3518),COUNTIF('SRF Drop Downs'!$A$2:$A$4,'Sponsor Response Form (SRF)'!O3518),COUNTIF('SRF Drop Downs'!$A$2:$A$4,'Sponsor Response Form (SRF)'!P3518),COUNTIF('SRF Drop Downs'!$A$2:$A$4,'Sponsor Response Form (SRF)'!Q3518),COUNTIF('SRF Drop Downs'!$A$2:$A$4,'Sponsor Response Form (SRF)'!R3518)),"Complete","Incomplete"))</f>
        <v/>
      </c>
      <c r="T3518" s="25" t="str">
        <f>IF(S3518="Complete",IF(AND(NOT(ISNA(VLOOKUP(CONCATENATE(D3518,E3518,F3518,G3518,H3518,I3518,J3518,K3518),'SRF Drop Downs'!G:G,1,FALSE))),IF(AND(G3518&lt;&gt;"C3",K3518&lt;&gt;"O5"),IF(SUM(COUNTIF(L3518:R3518,"Y"),COUNTIF(L3518:R3518,"N"))=0,"V","I"),IF(COUNTIF(L3518:R3518,"Y"),"V","I"))="V", IF(AND('Sponsor Response Form (SRF)'!D3518="M1", COUNTIF('OMS Response Form (ORF)'!C:C, B3518)&gt;0), "I", "V")="V"), "Valid","Invalid")," ")</f>
        <v xml:space="preserve"> </v>
      </c>
    </row>
    <row r="3519" spans="1:20" x14ac:dyDescent="0.25">
      <c r="A3519" s="69"/>
      <c r="B3519" s="70"/>
      <c r="C3519" s="71"/>
      <c r="D3519" s="72"/>
      <c r="E3519" s="72"/>
      <c r="F3519" s="72"/>
      <c r="G3519" s="72"/>
      <c r="H3519" s="72"/>
      <c r="I3519" s="72"/>
      <c r="J3519" s="72"/>
      <c r="K3519" s="72"/>
      <c r="L3519" s="72"/>
      <c r="M3519" s="72"/>
      <c r="N3519" s="72"/>
      <c r="O3519" s="72"/>
      <c r="P3519" s="72"/>
      <c r="Q3519" s="72"/>
      <c r="R3519" s="72"/>
      <c r="S3519" s="24" t="str">
        <f>IF(COUNTA(A3519:R3519)=0,"",IF(AND(COUNTA(A3519:C3519)=3,COUNTIF('SRF Drop Downs'!$B$2:$B$5,'Sponsor Response Form (SRF)'!D3519),COUNTIF('SRF Drop Downs'!$F$2:$F$5,'Sponsor Response Form (SRF)'!E3519),COUNTIF('SRF Drop Downs'!$C$2:$C$4,'Sponsor Response Form (SRF)'!F3519),COUNTIF('SRF Drop Downs'!$D$2:$D$6,'Sponsor Response Form (SRF)'!G3519),COUNTIF('SRF Drop Downs'!$A$2:$A$5,'Sponsor Response Form (SRF)'!H3519),COUNTIF('SRF Drop Downs'!$A$2:$A$4,'Sponsor Response Form (SRF)'!I3519),COUNTIF('SRF Drop Downs'!$A$2:$A$5,'Sponsor Response Form (SRF)'!J3519),COUNTIF('SRF Drop Downs'!$E$2:$E$7,'Sponsor Response Form (SRF)'!K3519),COUNTIF('SRF Drop Downs'!$A$2:$A$4,'Sponsor Response Form (SRF)'!L3519),COUNTIF('SRF Drop Downs'!$A$2:$A$4,'Sponsor Response Form (SRF)'!M3519),COUNTIF('SRF Drop Downs'!$A$2:$A$4,'Sponsor Response Form (SRF)'!N3519),COUNTIF('SRF Drop Downs'!$A$2:$A$4,'Sponsor Response Form (SRF)'!O3519),COUNTIF('SRF Drop Downs'!$A$2:$A$4,'Sponsor Response Form (SRF)'!P3519),COUNTIF('SRF Drop Downs'!$A$2:$A$4,'Sponsor Response Form (SRF)'!Q3519),COUNTIF('SRF Drop Downs'!$A$2:$A$4,'Sponsor Response Form (SRF)'!R3519)),"Complete","Incomplete"))</f>
        <v/>
      </c>
      <c r="T3519" s="25" t="str">
        <f>IF(S3519="Complete",IF(AND(NOT(ISNA(VLOOKUP(CONCATENATE(D3519,E3519,F3519,G3519,H3519,I3519,J3519,K3519),'SRF Drop Downs'!G:G,1,FALSE))),IF(AND(G3519&lt;&gt;"C3",K3519&lt;&gt;"O5"),IF(SUM(COUNTIF(L3519:R3519,"Y"),COUNTIF(L3519:R3519,"N"))=0,"V","I"),IF(COUNTIF(L3519:R3519,"Y"),"V","I"))="V", IF(AND('Sponsor Response Form (SRF)'!D3519="M1", COUNTIF('OMS Response Form (ORF)'!C:C, B3519)&gt;0), "I", "V")="V"), "Valid","Invalid")," ")</f>
        <v xml:space="preserve"> </v>
      </c>
    </row>
    <row r="3520" spans="1:20" x14ac:dyDescent="0.25">
      <c r="A3520" s="69"/>
      <c r="B3520" s="70"/>
      <c r="C3520" s="71"/>
      <c r="D3520" s="72"/>
      <c r="E3520" s="72"/>
      <c r="F3520" s="72"/>
      <c r="G3520" s="72"/>
      <c r="H3520" s="72"/>
      <c r="I3520" s="72"/>
      <c r="J3520" s="72"/>
      <c r="K3520" s="72"/>
      <c r="L3520" s="72"/>
      <c r="M3520" s="72"/>
      <c r="N3520" s="72"/>
      <c r="O3520" s="72"/>
      <c r="P3520" s="72"/>
      <c r="Q3520" s="72"/>
      <c r="R3520" s="72"/>
      <c r="S3520" s="24" t="str">
        <f>IF(COUNTA(A3520:R3520)=0,"",IF(AND(COUNTA(A3520:C3520)=3,COUNTIF('SRF Drop Downs'!$B$2:$B$5,'Sponsor Response Form (SRF)'!D3520),COUNTIF('SRF Drop Downs'!$F$2:$F$5,'Sponsor Response Form (SRF)'!E3520),COUNTIF('SRF Drop Downs'!$C$2:$C$4,'Sponsor Response Form (SRF)'!F3520),COUNTIF('SRF Drop Downs'!$D$2:$D$6,'Sponsor Response Form (SRF)'!G3520),COUNTIF('SRF Drop Downs'!$A$2:$A$5,'Sponsor Response Form (SRF)'!H3520),COUNTIF('SRF Drop Downs'!$A$2:$A$4,'Sponsor Response Form (SRF)'!I3520),COUNTIF('SRF Drop Downs'!$A$2:$A$5,'Sponsor Response Form (SRF)'!J3520),COUNTIF('SRF Drop Downs'!$E$2:$E$7,'Sponsor Response Form (SRF)'!K3520),COUNTIF('SRF Drop Downs'!$A$2:$A$4,'Sponsor Response Form (SRF)'!L3520),COUNTIF('SRF Drop Downs'!$A$2:$A$4,'Sponsor Response Form (SRF)'!M3520),COUNTIF('SRF Drop Downs'!$A$2:$A$4,'Sponsor Response Form (SRF)'!N3520),COUNTIF('SRF Drop Downs'!$A$2:$A$4,'Sponsor Response Form (SRF)'!O3520),COUNTIF('SRF Drop Downs'!$A$2:$A$4,'Sponsor Response Form (SRF)'!P3520),COUNTIF('SRF Drop Downs'!$A$2:$A$4,'Sponsor Response Form (SRF)'!Q3520),COUNTIF('SRF Drop Downs'!$A$2:$A$4,'Sponsor Response Form (SRF)'!R3520)),"Complete","Incomplete"))</f>
        <v/>
      </c>
      <c r="T3520" s="25" t="str">
        <f>IF(S3520="Complete",IF(AND(NOT(ISNA(VLOOKUP(CONCATENATE(D3520,E3520,F3520,G3520,H3520,I3520,J3520,K3520),'SRF Drop Downs'!G:G,1,FALSE))),IF(AND(G3520&lt;&gt;"C3",K3520&lt;&gt;"O5"),IF(SUM(COUNTIF(L3520:R3520,"Y"),COUNTIF(L3520:R3520,"N"))=0,"V","I"),IF(COUNTIF(L3520:R3520,"Y"),"V","I"))="V", IF(AND('Sponsor Response Form (SRF)'!D3520="M1", COUNTIF('OMS Response Form (ORF)'!C:C, B3520)&gt;0), "I", "V")="V"), "Valid","Invalid")," ")</f>
        <v xml:space="preserve"> </v>
      </c>
    </row>
    <row r="3521" spans="1:20" x14ac:dyDescent="0.25">
      <c r="A3521" s="69"/>
      <c r="B3521" s="70"/>
      <c r="C3521" s="71"/>
      <c r="D3521" s="72"/>
      <c r="E3521" s="72"/>
      <c r="F3521" s="72"/>
      <c r="G3521" s="72"/>
      <c r="H3521" s="72"/>
      <c r="I3521" s="72"/>
      <c r="J3521" s="72"/>
      <c r="K3521" s="72"/>
      <c r="L3521" s="72"/>
      <c r="M3521" s="72"/>
      <c r="N3521" s="72"/>
      <c r="O3521" s="72"/>
      <c r="P3521" s="72"/>
      <c r="Q3521" s="72"/>
      <c r="R3521" s="72"/>
      <c r="S3521" s="24" t="str">
        <f>IF(COUNTA(A3521:R3521)=0,"",IF(AND(COUNTA(A3521:C3521)=3,COUNTIF('SRF Drop Downs'!$B$2:$B$5,'Sponsor Response Form (SRF)'!D3521),COUNTIF('SRF Drop Downs'!$F$2:$F$5,'Sponsor Response Form (SRF)'!E3521),COUNTIF('SRF Drop Downs'!$C$2:$C$4,'Sponsor Response Form (SRF)'!F3521),COUNTIF('SRF Drop Downs'!$D$2:$D$6,'Sponsor Response Form (SRF)'!G3521),COUNTIF('SRF Drop Downs'!$A$2:$A$5,'Sponsor Response Form (SRF)'!H3521),COUNTIF('SRF Drop Downs'!$A$2:$A$4,'Sponsor Response Form (SRF)'!I3521),COUNTIF('SRF Drop Downs'!$A$2:$A$5,'Sponsor Response Form (SRF)'!J3521),COUNTIF('SRF Drop Downs'!$E$2:$E$7,'Sponsor Response Form (SRF)'!K3521),COUNTIF('SRF Drop Downs'!$A$2:$A$4,'Sponsor Response Form (SRF)'!L3521),COUNTIF('SRF Drop Downs'!$A$2:$A$4,'Sponsor Response Form (SRF)'!M3521),COUNTIF('SRF Drop Downs'!$A$2:$A$4,'Sponsor Response Form (SRF)'!N3521),COUNTIF('SRF Drop Downs'!$A$2:$A$4,'Sponsor Response Form (SRF)'!O3521),COUNTIF('SRF Drop Downs'!$A$2:$A$4,'Sponsor Response Form (SRF)'!P3521),COUNTIF('SRF Drop Downs'!$A$2:$A$4,'Sponsor Response Form (SRF)'!Q3521),COUNTIF('SRF Drop Downs'!$A$2:$A$4,'Sponsor Response Form (SRF)'!R3521)),"Complete","Incomplete"))</f>
        <v/>
      </c>
      <c r="T3521" s="25" t="str">
        <f>IF(S3521="Complete",IF(AND(NOT(ISNA(VLOOKUP(CONCATENATE(D3521,E3521,F3521,G3521,H3521,I3521,J3521,K3521),'SRF Drop Downs'!G:G,1,FALSE))),IF(AND(G3521&lt;&gt;"C3",K3521&lt;&gt;"O5"),IF(SUM(COUNTIF(L3521:R3521,"Y"),COUNTIF(L3521:R3521,"N"))=0,"V","I"),IF(COUNTIF(L3521:R3521,"Y"),"V","I"))="V", IF(AND('Sponsor Response Form (SRF)'!D3521="M1", COUNTIF('OMS Response Form (ORF)'!C:C, B3521)&gt;0), "I", "V")="V"), "Valid","Invalid")," ")</f>
        <v xml:space="preserve"> </v>
      </c>
    </row>
    <row r="3522" spans="1:20" x14ac:dyDescent="0.25">
      <c r="A3522" s="69"/>
      <c r="B3522" s="70"/>
      <c r="C3522" s="71"/>
      <c r="D3522" s="72"/>
      <c r="E3522" s="72"/>
      <c r="F3522" s="72"/>
      <c r="G3522" s="72"/>
      <c r="H3522" s="72"/>
      <c r="I3522" s="72"/>
      <c r="J3522" s="72"/>
      <c r="K3522" s="72"/>
      <c r="L3522" s="72"/>
      <c r="M3522" s="72"/>
      <c r="N3522" s="72"/>
      <c r="O3522" s="72"/>
      <c r="P3522" s="72"/>
      <c r="Q3522" s="72"/>
      <c r="R3522" s="72"/>
      <c r="S3522" s="24" t="str">
        <f>IF(COUNTA(A3522:R3522)=0,"",IF(AND(COUNTA(A3522:C3522)=3,COUNTIF('SRF Drop Downs'!$B$2:$B$5,'Sponsor Response Form (SRF)'!D3522),COUNTIF('SRF Drop Downs'!$F$2:$F$5,'Sponsor Response Form (SRF)'!E3522),COUNTIF('SRF Drop Downs'!$C$2:$C$4,'Sponsor Response Form (SRF)'!F3522),COUNTIF('SRF Drop Downs'!$D$2:$D$6,'Sponsor Response Form (SRF)'!G3522),COUNTIF('SRF Drop Downs'!$A$2:$A$5,'Sponsor Response Form (SRF)'!H3522),COUNTIF('SRF Drop Downs'!$A$2:$A$4,'Sponsor Response Form (SRF)'!I3522),COUNTIF('SRF Drop Downs'!$A$2:$A$5,'Sponsor Response Form (SRF)'!J3522),COUNTIF('SRF Drop Downs'!$E$2:$E$7,'Sponsor Response Form (SRF)'!K3522),COUNTIF('SRF Drop Downs'!$A$2:$A$4,'Sponsor Response Form (SRF)'!L3522),COUNTIF('SRF Drop Downs'!$A$2:$A$4,'Sponsor Response Form (SRF)'!M3522),COUNTIF('SRF Drop Downs'!$A$2:$A$4,'Sponsor Response Form (SRF)'!N3522),COUNTIF('SRF Drop Downs'!$A$2:$A$4,'Sponsor Response Form (SRF)'!O3522),COUNTIF('SRF Drop Downs'!$A$2:$A$4,'Sponsor Response Form (SRF)'!P3522),COUNTIF('SRF Drop Downs'!$A$2:$A$4,'Sponsor Response Form (SRF)'!Q3522),COUNTIF('SRF Drop Downs'!$A$2:$A$4,'Sponsor Response Form (SRF)'!R3522)),"Complete","Incomplete"))</f>
        <v/>
      </c>
      <c r="T3522" s="25" t="str">
        <f>IF(S3522="Complete",IF(AND(NOT(ISNA(VLOOKUP(CONCATENATE(D3522,E3522,F3522,G3522,H3522,I3522,J3522,K3522),'SRF Drop Downs'!G:G,1,FALSE))),IF(AND(G3522&lt;&gt;"C3",K3522&lt;&gt;"O5"),IF(SUM(COUNTIF(L3522:R3522,"Y"),COUNTIF(L3522:R3522,"N"))=0,"V","I"),IF(COUNTIF(L3522:R3522,"Y"),"V","I"))="V", IF(AND('Sponsor Response Form (SRF)'!D3522="M1", COUNTIF('OMS Response Form (ORF)'!C:C, B3522)&gt;0), "I", "V")="V"), "Valid","Invalid")," ")</f>
        <v xml:space="preserve"> </v>
      </c>
    </row>
    <row r="3523" spans="1:20" x14ac:dyDescent="0.25">
      <c r="A3523" s="69"/>
      <c r="B3523" s="70"/>
      <c r="C3523" s="71"/>
      <c r="D3523" s="72"/>
      <c r="E3523" s="72"/>
      <c r="F3523" s="72"/>
      <c r="G3523" s="72"/>
      <c r="H3523" s="72"/>
      <c r="I3523" s="72"/>
      <c r="J3523" s="72"/>
      <c r="K3523" s="72"/>
      <c r="L3523" s="72"/>
      <c r="M3523" s="72"/>
      <c r="N3523" s="72"/>
      <c r="O3523" s="72"/>
      <c r="P3523" s="72"/>
      <c r="Q3523" s="72"/>
      <c r="R3523" s="72"/>
      <c r="S3523" s="24" t="str">
        <f>IF(COUNTA(A3523:R3523)=0,"",IF(AND(COUNTA(A3523:C3523)=3,COUNTIF('SRF Drop Downs'!$B$2:$B$5,'Sponsor Response Form (SRF)'!D3523),COUNTIF('SRF Drop Downs'!$F$2:$F$5,'Sponsor Response Form (SRF)'!E3523),COUNTIF('SRF Drop Downs'!$C$2:$C$4,'Sponsor Response Form (SRF)'!F3523),COUNTIF('SRF Drop Downs'!$D$2:$D$6,'Sponsor Response Form (SRF)'!G3523),COUNTIF('SRF Drop Downs'!$A$2:$A$5,'Sponsor Response Form (SRF)'!H3523),COUNTIF('SRF Drop Downs'!$A$2:$A$4,'Sponsor Response Form (SRF)'!I3523),COUNTIF('SRF Drop Downs'!$A$2:$A$5,'Sponsor Response Form (SRF)'!J3523),COUNTIF('SRF Drop Downs'!$E$2:$E$7,'Sponsor Response Form (SRF)'!K3523),COUNTIF('SRF Drop Downs'!$A$2:$A$4,'Sponsor Response Form (SRF)'!L3523),COUNTIF('SRF Drop Downs'!$A$2:$A$4,'Sponsor Response Form (SRF)'!M3523),COUNTIF('SRF Drop Downs'!$A$2:$A$4,'Sponsor Response Form (SRF)'!N3523),COUNTIF('SRF Drop Downs'!$A$2:$A$4,'Sponsor Response Form (SRF)'!O3523),COUNTIF('SRF Drop Downs'!$A$2:$A$4,'Sponsor Response Form (SRF)'!P3523),COUNTIF('SRF Drop Downs'!$A$2:$A$4,'Sponsor Response Form (SRF)'!Q3523),COUNTIF('SRF Drop Downs'!$A$2:$A$4,'Sponsor Response Form (SRF)'!R3523)),"Complete","Incomplete"))</f>
        <v/>
      </c>
      <c r="T3523" s="25" t="str">
        <f>IF(S3523="Complete",IF(AND(NOT(ISNA(VLOOKUP(CONCATENATE(D3523,E3523,F3523,G3523,H3523,I3523,J3523,K3523),'SRF Drop Downs'!G:G,1,FALSE))),IF(AND(G3523&lt;&gt;"C3",K3523&lt;&gt;"O5"),IF(SUM(COUNTIF(L3523:R3523,"Y"),COUNTIF(L3523:R3523,"N"))=0,"V","I"),IF(COUNTIF(L3523:R3523,"Y"),"V","I"))="V", IF(AND('Sponsor Response Form (SRF)'!D3523="M1", COUNTIF('OMS Response Form (ORF)'!C:C, B3523)&gt;0), "I", "V")="V"), "Valid","Invalid")," ")</f>
        <v xml:space="preserve"> </v>
      </c>
    </row>
    <row r="3524" spans="1:20" x14ac:dyDescent="0.25">
      <c r="A3524" s="69"/>
      <c r="B3524" s="70"/>
      <c r="C3524" s="71"/>
      <c r="D3524" s="72"/>
      <c r="E3524" s="72"/>
      <c r="F3524" s="72"/>
      <c r="G3524" s="72"/>
      <c r="H3524" s="72"/>
      <c r="I3524" s="72"/>
      <c r="J3524" s="72"/>
      <c r="K3524" s="72"/>
      <c r="L3524" s="72"/>
      <c r="M3524" s="72"/>
      <c r="N3524" s="72"/>
      <c r="O3524" s="72"/>
      <c r="P3524" s="72"/>
      <c r="Q3524" s="72"/>
      <c r="R3524" s="72"/>
      <c r="S3524" s="24" t="str">
        <f>IF(COUNTA(A3524:R3524)=0,"",IF(AND(COUNTA(A3524:C3524)=3,COUNTIF('SRF Drop Downs'!$B$2:$B$5,'Sponsor Response Form (SRF)'!D3524),COUNTIF('SRF Drop Downs'!$F$2:$F$5,'Sponsor Response Form (SRF)'!E3524),COUNTIF('SRF Drop Downs'!$C$2:$C$4,'Sponsor Response Form (SRF)'!F3524),COUNTIF('SRF Drop Downs'!$D$2:$D$6,'Sponsor Response Form (SRF)'!G3524),COUNTIF('SRF Drop Downs'!$A$2:$A$5,'Sponsor Response Form (SRF)'!H3524),COUNTIF('SRF Drop Downs'!$A$2:$A$4,'Sponsor Response Form (SRF)'!I3524),COUNTIF('SRF Drop Downs'!$A$2:$A$5,'Sponsor Response Form (SRF)'!J3524),COUNTIF('SRF Drop Downs'!$E$2:$E$7,'Sponsor Response Form (SRF)'!K3524),COUNTIF('SRF Drop Downs'!$A$2:$A$4,'Sponsor Response Form (SRF)'!L3524),COUNTIF('SRF Drop Downs'!$A$2:$A$4,'Sponsor Response Form (SRF)'!M3524),COUNTIF('SRF Drop Downs'!$A$2:$A$4,'Sponsor Response Form (SRF)'!N3524),COUNTIF('SRF Drop Downs'!$A$2:$A$4,'Sponsor Response Form (SRF)'!O3524),COUNTIF('SRF Drop Downs'!$A$2:$A$4,'Sponsor Response Form (SRF)'!P3524),COUNTIF('SRF Drop Downs'!$A$2:$A$4,'Sponsor Response Form (SRF)'!Q3524),COUNTIF('SRF Drop Downs'!$A$2:$A$4,'Sponsor Response Form (SRF)'!R3524)),"Complete","Incomplete"))</f>
        <v/>
      </c>
      <c r="T3524" s="25" t="str">
        <f>IF(S3524="Complete",IF(AND(NOT(ISNA(VLOOKUP(CONCATENATE(D3524,E3524,F3524,G3524,H3524,I3524,J3524,K3524),'SRF Drop Downs'!G:G,1,FALSE))),IF(AND(G3524&lt;&gt;"C3",K3524&lt;&gt;"O5"),IF(SUM(COUNTIF(L3524:R3524,"Y"),COUNTIF(L3524:R3524,"N"))=0,"V","I"),IF(COUNTIF(L3524:R3524,"Y"),"V","I"))="V", IF(AND('Sponsor Response Form (SRF)'!D3524="M1", COUNTIF('OMS Response Form (ORF)'!C:C, B3524)&gt;0), "I", "V")="V"), "Valid","Invalid")," ")</f>
        <v xml:space="preserve"> </v>
      </c>
    </row>
    <row r="3525" spans="1:20" x14ac:dyDescent="0.25">
      <c r="A3525" s="69"/>
      <c r="B3525" s="70"/>
      <c r="C3525" s="71"/>
      <c r="D3525" s="72"/>
      <c r="E3525" s="72"/>
      <c r="F3525" s="72"/>
      <c r="G3525" s="72"/>
      <c r="H3525" s="72"/>
      <c r="I3525" s="72"/>
      <c r="J3525" s="72"/>
      <c r="K3525" s="72"/>
      <c r="L3525" s="72"/>
      <c r="M3525" s="72"/>
      <c r="N3525" s="72"/>
      <c r="O3525" s="72"/>
      <c r="P3525" s="72"/>
      <c r="Q3525" s="72"/>
      <c r="R3525" s="72"/>
      <c r="S3525" s="24" t="str">
        <f>IF(COUNTA(A3525:R3525)=0,"",IF(AND(COUNTA(A3525:C3525)=3,COUNTIF('SRF Drop Downs'!$B$2:$B$5,'Sponsor Response Form (SRF)'!D3525),COUNTIF('SRF Drop Downs'!$F$2:$F$5,'Sponsor Response Form (SRF)'!E3525),COUNTIF('SRF Drop Downs'!$C$2:$C$4,'Sponsor Response Form (SRF)'!F3525),COUNTIF('SRF Drop Downs'!$D$2:$D$6,'Sponsor Response Form (SRF)'!G3525),COUNTIF('SRF Drop Downs'!$A$2:$A$5,'Sponsor Response Form (SRF)'!H3525),COUNTIF('SRF Drop Downs'!$A$2:$A$4,'Sponsor Response Form (SRF)'!I3525),COUNTIF('SRF Drop Downs'!$A$2:$A$5,'Sponsor Response Form (SRF)'!J3525),COUNTIF('SRF Drop Downs'!$E$2:$E$7,'Sponsor Response Form (SRF)'!K3525),COUNTIF('SRF Drop Downs'!$A$2:$A$4,'Sponsor Response Form (SRF)'!L3525),COUNTIF('SRF Drop Downs'!$A$2:$A$4,'Sponsor Response Form (SRF)'!M3525),COUNTIF('SRF Drop Downs'!$A$2:$A$4,'Sponsor Response Form (SRF)'!N3525),COUNTIF('SRF Drop Downs'!$A$2:$A$4,'Sponsor Response Form (SRF)'!O3525),COUNTIF('SRF Drop Downs'!$A$2:$A$4,'Sponsor Response Form (SRF)'!P3525),COUNTIF('SRF Drop Downs'!$A$2:$A$4,'Sponsor Response Form (SRF)'!Q3525),COUNTIF('SRF Drop Downs'!$A$2:$A$4,'Sponsor Response Form (SRF)'!R3525)),"Complete","Incomplete"))</f>
        <v/>
      </c>
      <c r="T3525" s="25" t="str">
        <f>IF(S3525="Complete",IF(AND(NOT(ISNA(VLOOKUP(CONCATENATE(D3525,E3525,F3525,G3525,H3525,I3525,J3525,K3525),'SRF Drop Downs'!G:G,1,FALSE))),IF(AND(G3525&lt;&gt;"C3",K3525&lt;&gt;"O5"),IF(SUM(COUNTIF(L3525:R3525,"Y"),COUNTIF(L3525:R3525,"N"))=0,"V","I"),IF(COUNTIF(L3525:R3525,"Y"),"V","I"))="V", IF(AND('Sponsor Response Form (SRF)'!D3525="M1", COUNTIF('OMS Response Form (ORF)'!C:C, B3525)&gt;0), "I", "V")="V"), "Valid","Invalid")," ")</f>
        <v xml:space="preserve"> </v>
      </c>
    </row>
    <row r="3526" spans="1:20" x14ac:dyDescent="0.25">
      <c r="A3526" s="69"/>
      <c r="B3526" s="70"/>
      <c r="C3526" s="71"/>
      <c r="D3526" s="72"/>
      <c r="E3526" s="72"/>
      <c r="F3526" s="72"/>
      <c r="G3526" s="72"/>
      <c r="H3526" s="72"/>
      <c r="I3526" s="72"/>
      <c r="J3526" s="72"/>
      <c r="K3526" s="72"/>
      <c r="L3526" s="72"/>
      <c r="M3526" s="72"/>
      <c r="N3526" s="72"/>
      <c r="O3526" s="72"/>
      <c r="P3526" s="72"/>
      <c r="Q3526" s="72"/>
      <c r="R3526" s="72"/>
      <c r="S3526" s="24" t="str">
        <f>IF(COUNTA(A3526:R3526)=0,"",IF(AND(COUNTA(A3526:C3526)=3,COUNTIF('SRF Drop Downs'!$B$2:$B$5,'Sponsor Response Form (SRF)'!D3526),COUNTIF('SRF Drop Downs'!$F$2:$F$5,'Sponsor Response Form (SRF)'!E3526),COUNTIF('SRF Drop Downs'!$C$2:$C$4,'Sponsor Response Form (SRF)'!F3526),COUNTIF('SRF Drop Downs'!$D$2:$D$6,'Sponsor Response Form (SRF)'!G3526),COUNTIF('SRF Drop Downs'!$A$2:$A$5,'Sponsor Response Form (SRF)'!H3526),COUNTIF('SRF Drop Downs'!$A$2:$A$4,'Sponsor Response Form (SRF)'!I3526),COUNTIF('SRF Drop Downs'!$A$2:$A$5,'Sponsor Response Form (SRF)'!J3526),COUNTIF('SRF Drop Downs'!$E$2:$E$7,'Sponsor Response Form (SRF)'!K3526),COUNTIF('SRF Drop Downs'!$A$2:$A$4,'Sponsor Response Form (SRF)'!L3526),COUNTIF('SRF Drop Downs'!$A$2:$A$4,'Sponsor Response Form (SRF)'!M3526),COUNTIF('SRF Drop Downs'!$A$2:$A$4,'Sponsor Response Form (SRF)'!N3526),COUNTIF('SRF Drop Downs'!$A$2:$A$4,'Sponsor Response Form (SRF)'!O3526),COUNTIF('SRF Drop Downs'!$A$2:$A$4,'Sponsor Response Form (SRF)'!P3526),COUNTIF('SRF Drop Downs'!$A$2:$A$4,'Sponsor Response Form (SRF)'!Q3526),COUNTIF('SRF Drop Downs'!$A$2:$A$4,'Sponsor Response Form (SRF)'!R3526)),"Complete","Incomplete"))</f>
        <v/>
      </c>
      <c r="T3526" s="25" t="str">
        <f>IF(S3526="Complete",IF(AND(NOT(ISNA(VLOOKUP(CONCATENATE(D3526,E3526,F3526,G3526,H3526,I3526,J3526,K3526),'SRF Drop Downs'!G:G,1,FALSE))),IF(AND(G3526&lt;&gt;"C3",K3526&lt;&gt;"O5"),IF(SUM(COUNTIF(L3526:R3526,"Y"),COUNTIF(L3526:R3526,"N"))=0,"V","I"),IF(COUNTIF(L3526:R3526,"Y"),"V","I"))="V", IF(AND('Sponsor Response Form (SRF)'!D3526="M1", COUNTIF('OMS Response Form (ORF)'!C:C, B3526)&gt;0), "I", "V")="V"), "Valid","Invalid")," ")</f>
        <v xml:space="preserve"> </v>
      </c>
    </row>
    <row r="3527" spans="1:20" x14ac:dyDescent="0.25">
      <c r="A3527" s="69"/>
      <c r="B3527" s="70"/>
      <c r="C3527" s="71"/>
      <c r="D3527" s="72"/>
      <c r="E3527" s="72"/>
      <c r="F3527" s="72"/>
      <c r="G3527" s="72"/>
      <c r="H3527" s="72"/>
      <c r="I3527" s="72"/>
      <c r="J3527" s="72"/>
      <c r="K3527" s="72"/>
      <c r="L3527" s="72"/>
      <c r="M3527" s="72"/>
      <c r="N3527" s="72"/>
      <c r="O3527" s="72"/>
      <c r="P3527" s="72"/>
      <c r="Q3527" s="72"/>
      <c r="R3527" s="72"/>
      <c r="S3527" s="24" t="str">
        <f>IF(COUNTA(A3527:R3527)=0,"",IF(AND(COUNTA(A3527:C3527)=3,COUNTIF('SRF Drop Downs'!$B$2:$B$5,'Sponsor Response Form (SRF)'!D3527),COUNTIF('SRF Drop Downs'!$F$2:$F$5,'Sponsor Response Form (SRF)'!E3527),COUNTIF('SRF Drop Downs'!$C$2:$C$4,'Sponsor Response Form (SRF)'!F3527),COUNTIF('SRF Drop Downs'!$D$2:$D$6,'Sponsor Response Form (SRF)'!G3527),COUNTIF('SRF Drop Downs'!$A$2:$A$5,'Sponsor Response Form (SRF)'!H3527),COUNTIF('SRF Drop Downs'!$A$2:$A$4,'Sponsor Response Form (SRF)'!I3527),COUNTIF('SRF Drop Downs'!$A$2:$A$5,'Sponsor Response Form (SRF)'!J3527),COUNTIF('SRF Drop Downs'!$E$2:$E$7,'Sponsor Response Form (SRF)'!K3527),COUNTIF('SRF Drop Downs'!$A$2:$A$4,'Sponsor Response Form (SRF)'!L3527),COUNTIF('SRF Drop Downs'!$A$2:$A$4,'Sponsor Response Form (SRF)'!M3527),COUNTIF('SRF Drop Downs'!$A$2:$A$4,'Sponsor Response Form (SRF)'!N3527),COUNTIF('SRF Drop Downs'!$A$2:$A$4,'Sponsor Response Form (SRF)'!O3527),COUNTIF('SRF Drop Downs'!$A$2:$A$4,'Sponsor Response Form (SRF)'!P3527),COUNTIF('SRF Drop Downs'!$A$2:$A$4,'Sponsor Response Form (SRF)'!Q3527),COUNTIF('SRF Drop Downs'!$A$2:$A$4,'Sponsor Response Form (SRF)'!R3527)),"Complete","Incomplete"))</f>
        <v/>
      </c>
      <c r="T3527" s="25" t="str">
        <f>IF(S3527="Complete",IF(AND(NOT(ISNA(VLOOKUP(CONCATENATE(D3527,E3527,F3527,G3527,H3527,I3527,J3527,K3527),'SRF Drop Downs'!G:G,1,FALSE))),IF(AND(G3527&lt;&gt;"C3",K3527&lt;&gt;"O5"),IF(SUM(COUNTIF(L3527:R3527,"Y"),COUNTIF(L3527:R3527,"N"))=0,"V","I"),IF(COUNTIF(L3527:R3527,"Y"),"V","I"))="V", IF(AND('Sponsor Response Form (SRF)'!D3527="M1", COUNTIF('OMS Response Form (ORF)'!C:C, B3527)&gt;0), "I", "V")="V"), "Valid","Invalid")," ")</f>
        <v xml:space="preserve"> </v>
      </c>
    </row>
    <row r="3528" spans="1:20" x14ac:dyDescent="0.25">
      <c r="A3528" s="69"/>
      <c r="B3528" s="70"/>
      <c r="C3528" s="71"/>
      <c r="D3528" s="72"/>
      <c r="E3528" s="72"/>
      <c r="F3528" s="72"/>
      <c r="G3528" s="72"/>
      <c r="H3528" s="72"/>
      <c r="I3528" s="72"/>
      <c r="J3528" s="72"/>
      <c r="K3528" s="72"/>
      <c r="L3528" s="72"/>
      <c r="M3528" s="72"/>
      <c r="N3528" s="72"/>
      <c r="O3528" s="72"/>
      <c r="P3528" s="72"/>
      <c r="Q3528" s="72"/>
      <c r="R3528" s="72"/>
      <c r="S3528" s="24" t="str">
        <f>IF(COUNTA(A3528:R3528)=0,"",IF(AND(COUNTA(A3528:C3528)=3,COUNTIF('SRF Drop Downs'!$B$2:$B$5,'Sponsor Response Form (SRF)'!D3528),COUNTIF('SRF Drop Downs'!$F$2:$F$5,'Sponsor Response Form (SRF)'!E3528),COUNTIF('SRF Drop Downs'!$C$2:$C$4,'Sponsor Response Form (SRF)'!F3528),COUNTIF('SRF Drop Downs'!$D$2:$D$6,'Sponsor Response Form (SRF)'!G3528),COUNTIF('SRF Drop Downs'!$A$2:$A$5,'Sponsor Response Form (SRF)'!H3528),COUNTIF('SRF Drop Downs'!$A$2:$A$4,'Sponsor Response Form (SRF)'!I3528),COUNTIF('SRF Drop Downs'!$A$2:$A$5,'Sponsor Response Form (SRF)'!J3528),COUNTIF('SRF Drop Downs'!$E$2:$E$7,'Sponsor Response Form (SRF)'!K3528),COUNTIF('SRF Drop Downs'!$A$2:$A$4,'Sponsor Response Form (SRF)'!L3528),COUNTIF('SRF Drop Downs'!$A$2:$A$4,'Sponsor Response Form (SRF)'!M3528),COUNTIF('SRF Drop Downs'!$A$2:$A$4,'Sponsor Response Form (SRF)'!N3528),COUNTIF('SRF Drop Downs'!$A$2:$A$4,'Sponsor Response Form (SRF)'!O3528),COUNTIF('SRF Drop Downs'!$A$2:$A$4,'Sponsor Response Form (SRF)'!P3528),COUNTIF('SRF Drop Downs'!$A$2:$A$4,'Sponsor Response Form (SRF)'!Q3528),COUNTIF('SRF Drop Downs'!$A$2:$A$4,'Sponsor Response Form (SRF)'!R3528)),"Complete","Incomplete"))</f>
        <v/>
      </c>
      <c r="T3528" s="25" t="str">
        <f>IF(S3528="Complete",IF(AND(NOT(ISNA(VLOOKUP(CONCATENATE(D3528,E3528,F3528,G3528,H3528,I3528,J3528,K3528),'SRF Drop Downs'!G:G,1,FALSE))),IF(AND(G3528&lt;&gt;"C3",K3528&lt;&gt;"O5"),IF(SUM(COUNTIF(L3528:R3528,"Y"),COUNTIF(L3528:R3528,"N"))=0,"V","I"),IF(COUNTIF(L3528:R3528,"Y"),"V","I"))="V", IF(AND('Sponsor Response Form (SRF)'!D3528="M1", COUNTIF('OMS Response Form (ORF)'!C:C, B3528)&gt;0), "I", "V")="V"), "Valid","Invalid")," ")</f>
        <v xml:space="preserve"> </v>
      </c>
    </row>
    <row r="3529" spans="1:20" x14ac:dyDescent="0.25">
      <c r="A3529" s="69"/>
      <c r="B3529" s="70"/>
      <c r="C3529" s="71"/>
      <c r="D3529" s="72"/>
      <c r="E3529" s="72"/>
      <c r="F3529" s="72"/>
      <c r="G3529" s="72"/>
      <c r="H3529" s="72"/>
      <c r="I3529" s="72"/>
      <c r="J3529" s="72"/>
      <c r="K3529" s="72"/>
      <c r="L3529" s="72"/>
      <c r="M3529" s="72"/>
      <c r="N3529" s="72"/>
      <c r="O3529" s="72"/>
      <c r="P3529" s="72"/>
      <c r="Q3529" s="72"/>
      <c r="R3529" s="72"/>
      <c r="S3529" s="24" t="str">
        <f>IF(COUNTA(A3529:R3529)=0,"",IF(AND(COUNTA(A3529:C3529)=3,COUNTIF('SRF Drop Downs'!$B$2:$B$5,'Sponsor Response Form (SRF)'!D3529),COUNTIF('SRF Drop Downs'!$F$2:$F$5,'Sponsor Response Form (SRF)'!E3529),COUNTIF('SRF Drop Downs'!$C$2:$C$4,'Sponsor Response Form (SRF)'!F3529),COUNTIF('SRF Drop Downs'!$D$2:$D$6,'Sponsor Response Form (SRF)'!G3529),COUNTIF('SRF Drop Downs'!$A$2:$A$5,'Sponsor Response Form (SRF)'!H3529),COUNTIF('SRF Drop Downs'!$A$2:$A$4,'Sponsor Response Form (SRF)'!I3529),COUNTIF('SRF Drop Downs'!$A$2:$A$5,'Sponsor Response Form (SRF)'!J3529),COUNTIF('SRF Drop Downs'!$E$2:$E$7,'Sponsor Response Form (SRF)'!K3529),COUNTIF('SRF Drop Downs'!$A$2:$A$4,'Sponsor Response Form (SRF)'!L3529),COUNTIF('SRF Drop Downs'!$A$2:$A$4,'Sponsor Response Form (SRF)'!M3529),COUNTIF('SRF Drop Downs'!$A$2:$A$4,'Sponsor Response Form (SRF)'!N3529),COUNTIF('SRF Drop Downs'!$A$2:$A$4,'Sponsor Response Form (SRF)'!O3529),COUNTIF('SRF Drop Downs'!$A$2:$A$4,'Sponsor Response Form (SRF)'!P3529),COUNTIF('SRF Drop Downs'!$A$2:$A$4,'Sponsor Response Form (SRF)'!Q3529),COUNTIF('SRF Drop Downs'!$A$2:$A$4,'Sponsor Response Form (SRF)'!R3529)),"Complete","Incomplete"))</f>
        <v/>
      </c>
      <c r="T3529" s="25" t="str">
        <f>IF(S3529="Complete",IF(AND(NOT(ISNA(VLOOKUP(CONCATENATE(D3529,E3529,F3529,G3529,H3529,I3529,J3529,K3529),'SRF Drop Downs'!G:G,1,FALSE))),IF(AND(G3529&lt;&gt;"C3",K3529&lt;&gt;"O5"),IF(SUM(COUNTIF(L3529:R3529,"Y"),COUNTIF(L3529:R3529,"N"))=0,"V","I"),IF(COUNTIF(L3529:R3529,"Y"),"V","I"))="V", IF(AND('Sponsor Response Form (SRF)'!D3529="M1", COUNTIF('OMS Response Form (ORF)'!C:C, B3529)&gt;0), "I", "V")="V"), "Valid","Invalid")," ")</f>
        <v xml:space="preserve"> </v>
      </c>
    </row>
    <row r="3530" spans="1:20" x14ac:dyDescent="0.25">
      <c r="A3530" s="69"/>
      <c r="B3530" s="70"/>
      <c r="C3530" s="71"/>
      <c r="D3530" s="72"/>
      <c r="E3530" s="72"/>
      <c r="F3530" s="72"/>
      <c r="G3530" s="72"/>
      <c r="H3530" s="72"/>
      <c r="I3530" s="72"/>
      <c r="J3530" s="72"/>
      <c r="K3530" s="72"/>
      <c r="L3530" s="72"/>
      <c r="M3530" s="72"/>
      <c r="N3530" s="72"/>
      <c r="O3530" s="72"/>
      <c r="P3530" s="72"/>
      <c r="Q3530" s="72"/>
      <c r="R3530" s="72"/>
      <c r="S3530" s="24" t="str">
        <f>IF(COUNTA(A3530:R3530)=0,"",IF(AND(COUNTA(A3530:C3530)=3,COUNTIF('SRF Drop Downs'!$B$2:$B$5,'Sponsor Response Form (SRF)'!D3530),COUNTIF('SRF Drop Downs'!$F$2:$F$5,'Sponsor Response Form (SRF)'!E3530),COUNTIF('SRF Drop Downs'!$C$2:$C$4,'Sponsor Response Form (SRF)'!F3530),COUNTIF('SRF Drop Downs'!$D$2:$D$6,'Sponsor Response Form (SRF)'!G3530),COUNTIF('SRF Drop Downs'!$A$2:$A$5,'Sponsor Response Form (SRF)'!H3530),COUNTIF('SRF Drop Downs'!$A$2:$A$4,'Sponsor Response Form (SRF)'!I3530),COUNTIF('SRF Drop Downs'!$A$2:$A$5,'Sponsor Response Form (SRF)'!J3530),COUNTIF('SRF Drop Downs'!$E$2:$E$7,'Sponsor Response Form (SRF)'!K3530),COUNTIF('SRF Drop Downs'!$A$2:$A$4,'Sponsor Response Form (SRF)'!L3530),COUNTIF('SRF Drop Downs'!$A$2:$A$4,'Sponsor Response Form (SRF)'!M3530),COUNTIF('SRF Drop Downs'!$A$2:$A$4,'Sponsor Response Form (SRF)'!N3530),COUNTIF('SRF Drop Downs'!$A$2:$A$4,'Sponsor Response Form (SRF)'!O3530),COUNTIF('SRF Drop Downs'!$A$2:$A$4,'Sponsor Response Form (SRF)'!P3530),COUNTIF('SRF Drop Downs'!$A$2:$A$4,'Sponsor Response Form (SRF)'!Q3530),COUNTIF('SRF Drop Downs'!$A$2:$A$4,'Sponsor Response Form (SRF)'!R3530)),"Complete","Incomplete"))</f>
        <v/>
      </c>
      <c r="T3530" s="25" t="str">
        <f>IF(S3530="Complete",IF(AND(NOT(ISNA(VLOOKUP(CONCATENATE(D3530,E3530,F3530,G3530,H3530,I3530,J3530,K3530),'SRF Drop Downs'!G:G,1,FALSE))),IF(AND(G3530&lt;&gt;"C3",K3530&lt;&gt;"O5"),IF(SUM(COUNTIF(L3530:R3530,"Y"),COUNTIF(L3530:R3530,"N"))=0,"V","I"),IF(COUNTIF(L3530:R3530,"Y"),"V","I"))="V", IF(AND('Sponsor Response Form (SRF)'!D3530="M1", COUNTIF('OMS Response Form (ORF)'!C:C, B3530)&gt;0), "I", "V")="V"), "Valid","Invalid")," ")</f>
        <v xml:space="preserve"> </v>
      </c>
    </row>
    <row r="3531" spans="1:20" x14ac:dyDescent="0.25">
      <c r="A3531" s="69"/>
      <c r="B3531" s="70"/>
      <c r="C3531" s="71"/>
      <c r="D3531" s="72"/>
      <c r="E3531" s="72"/>
      <c r="F3531" s="72"/>
      <c r="G3531" s="72"/>
      <c r="H3531" s="72"/>
      <c r="I3531" s="72"/>
      <c r="J3531" s="72"/>
      <c r="K3531" s="72"/>
      <c r="L3531" s="72"/>
      <c r="M3531" s="72"/>
      <c r="N3531" s="72"/>
      <c r="O3531" s="72"/>
      <c r="P3531" s="72"/>
      <c r="Q3531" s="72"/>
      <c r="R3531" s="72"/>
      <c r="S3531" s="24" t="str">
        <f>IF(COUNTA(A3531:R3531)=0,"",IF(AND(COUNTA(A3531:C3531)=3,COUNTIF('SRF Drop Downs'!$B$2:$B$5,'Sponsor Response Form (SRF)'!D3531),COUNTIF('SRF Drop Downs'!$F$2:$F$5,'Sponsor Response Form (SRF)'!E3531),COUNTIF('SRF Drop Downs'!$C$2:$C$4,'Sponsor Response Form (SRF)'!F3531),COUNTIF('SRF Drop Downs'!$D$2:$D$6,'Sponsor Response Form (SRF)'!G3531),COUNTIF('SRF Drop Downs'!$A$2:$A$5,'Sponsor Response Form (SRF)'!H3531),COUNTIF('SRF Drop Downs'!$A$2:$A$4,'Sponsor Response Form (SRF)'!I3531),COUNTIF('SRF Drop Downs'!$A$2:$A$5,'Sponsor Response Form (SRF)'!J3531),COUNTIF('SRF Drop Downs'!$E$2:$E$7,'Sponsor Response Form (SRF)'!K3531),COUNTIF('SRF Drop Downs'!$A$2:$A$4,'Sponsor Response Form (SRF)'!L3531),COUNTIF('SRF Drop Downs'!$A$2:$A$4,'Sponsor Response Form (SRF)'!M3531),COUNTIF('SRF Drop Downs'!$A$2:$A$4,'Sponsor Response Form (SRF)'!N3531),COUNTIF('SRF Drop Downs'!$A$2:$A$4,'Sponsor Response Form (SRF)'!O3531),COUNTIF('SRF Drop Downs'!$A$2:$A$4,'Sponsor Response Form (SRF)'!P3531),COUNTIF('SRF Drop Downs'!$A$2:$A$4,'Sponsor Response Form (SRF)'!Q3531),COUNTIF('SRF Drop Downs'!$A$2:$A$4,'Sponsor Response Form (SRF)'!R3531)),"Complete","Incomplete"))</f>
        <v/>
      </c>
      <c r="T3531" s="25" t="str">
        <f>IF(S3531="Complete",IF(AND(NOT(ISNA(VLOOKUP(CONCATENATE(D3531,E3531,F3531,G3531,H3531,I3531,J3531,K3531),'SRF Drop Downs'!G:G,1,FALSE))),IF(AND(G3531&lt;&gt;"C3",K3531&lt;&gt;"O5"),IF(SUM(COUNTIF(L3531:R3531,"Y"),COUNTIF(L3531:R3531,"N"))=0,"V","I"),IF(COUNTIF(L3531:R3531,"Y"),"V","I"))="V", IF(AND('Sponsor Response Form (SRF)'!D3531="M1", COUNTIF('OMS Response Form (ORF)'!C:C, B3531)&gt;0), "I", "V")="V"), "Valid","Invalid")," ")</f>
        <v xml:space="preserve"> </v>
      </c>
    </row>
    <row r="3532" spans="1:20" x14ac:dyDescent="0.25">
      <c r="A3532" s="69"/>
      <c r="B3532" s="70"/>
      <c r="C3532" s="71"/>
      <c r="D3532" s="72"/>
      <c r="E3532" s="72"/>
      <c r="F3532" s="72"/>
      <c r="G3532" s="72"/>
      <c r="H3532" s="72"/>
      <c r="I3532" s="72"/>
      <c r="J3532" s="72"/>
      <c r="K3532" s="72"/>
      <c r="L3532" s="72"/>
      <c r="M3532" s="72"/>
      <c r="N3532" s="72"/>
      <c r="O3532" s="72"/>
      <c r="P3532" s="72"/>
      <c r="Q3532" s="72"/>
      <c r="R3532" s="72"/>
      <c r="S3532" s="24" t="str">
        <f>IF(COUNTA(A3532:R3532)=0,"",IF(AND(COUNTA(A3532:C3532)=3,COUNTIF('SRF Drop Downs'!$B$2:$B$5,'Sponsor Response Form (SRF)'!D3532),COUNTIF('SRF Drop Downs'!$F$2:$F$5,'Sponsor Response Form (SRF)'!E3532),COUNTIF('SRF Drop Downs'!$C$2:$C$4,'Sponsor Response Form (SRF)'!F3532),COUNTIF('SRF Drop Downs'!$D$2:$D$6,'Sponsor Response Form (SRF)'!G3532),COUNTIF('SRF Drop Downs'!$A$2:$A$5,'Sponsor Response Form (SRF)'!H3532),COUNTIF('SRF Drop Downs'!$A$2:$A$4,'Sponsor Response Form (SRF)'!I3532),COUNTIF('SRF Drop Downs'!$A$2:$A$5,'Sponsor Response Form (SRF)'!J3532),COUNTIF('SRF Drop Downs'!$E$2:$E$7,'Sponsor Response Form (SRF)'!K3532),COUNTIF('SRF Drop Downs'!$A$2:$A$4,'Sponsor Response Form (SRF)'!L3532),COUNTIF('SRF Drop Downs'!$A$2:$A$4,'Sponsor Response Form (SRF)'!M3532),COUNTIF('SRF Drop Downs'!$A$2:$A$4,'Sponsor Response Form (SRF)'!N3532),COUNTIF('SRF Drop Downs'!$A$2:$A$4,'Sponsor Response Form (SRF)'!O3532),COUNTIF('SRF Drop Downs'!$A$2:$A$4,'Sponsor Response Form (SRF)'!P3532),COUNTIF('SRF Drop Downs'!$A$2:$A$4,'Sponsor Response Form (SRF)'!Q3532),COUNTIF('SRF Drop Downs'!$A$2:$A$4,'Sponsor Response Form (SRF)'!R3532)),"Complete","Incomplete"))</f>
        <v/>
      </c>
      <c r="T3532" s="25" t="str">
        <f>IF(S3532="Complete",IF(AND(NOT(ISNA(VLOOKUP(CONCATENATE(D3532,E3532,F3532,G3532,H3532,I3532,J3532,K3532),'SRF Drop Downs'!G:G,1,FALSE))),IF(AND(G3532&lt;&gt;"C3",K3532&lt;&gt;"O5"),IF(SUM(COUNTIF(L3532:R3532,"Y"),COUNTIF(L3532:R3532,"N"))=0,"V","I"),IF(COUNTIF(L3532:R3532,"Y"),"V","I"))="V", IF(AND('Sponsor Response Form (SRF)'!D3532="M1", COUNTIF('OMS Response Form (ORF)'!C:C, B3532)&gt;0), "I", "V")="V"), "Valid","Invalid")," ")</f>
        <v xml:space="preserve"> </v>
      </c>
    </row>
    <row r="3533" spans="1:20" x14ac:dyDescent="0.25">
      <c r="A3533" s="69"/>
      <c r="B3533" s="70"/>
      <c r="C3533" s="71"/>
      <c r="D3533" s="72"/>
      <c r="E3533" s="72"/>
      <c r="F3533" s="72"/>
      <c r="G3533" s="72"/>
      <c r="H3533" s="72"/>
      <c r="I3533" s="72"/>
      <c r="J3533" s="72"/>
      <c r="K3533" s="72"/>
      <c r="L3533" s="72"/>
      <c r="M3533" s="72"/>
      <c r="N3533" s="72"/>
      <c r="O3533" s="72"/>
      <c r="P3533" s="72"/>
      <c r="Q3533" s="72"/>
      <c r="R3533" s="72"/>
      <c r="S3533" s="24" t="str">
        <f>IF(COUNTA(A3533:R3533)=0,"",IF(AND(COUNTA(A3533:C3533)=3,COUNTIF('SRF Drop Downs'!$B$2:$B$5,'Sponsor Response Form (SRF)'!D3533),COUNTIF('SRF Drop Downs'!$F$2:$F$5,'Sponsor Response Form (SRF)'!E3533),COUNTIF('SRF Drop Downs'!$C$2:$C$4,'Sponsor Response Form (SRF)'!F3533),COUNTIF('SRF Drop Downs'!$D$2:$D$6,'Sponsor Response Form (SRF)'!G3533),COUNTIF('SRF Drop Downs'!$A$2:$A$5,'Sponsor Response Form (SRF)'!H3533),COUNTIF('SRF Drop Downs'!$A$2:$A$4,'Sponsor Response Form (SRF)'!I3533),COUNTIF('SRF Drop Downs'!$A$2:$A$5,'Sponsor Response Form (SRF)'!J3533),COUNTIF('SRF Drop Downs'!$E$2:$E$7,'Sponsor Response Form (SRF)'!K3533),COUNTIF('SRF Drop Downs'!$A$2:$A$4,'Sponsor Response Form (SRF)'!L3533),COUNTIF('SRF Drop Downs'!$A$2:$A$4,'Sponsor Response Form (SRF)'!M3533),COUNTIF('SRF Drop Downs'!$A$2:$A$4,'Sponsor Response Form (SRF)'!N3533),COUNTIF('SRF Drop Downs'!$A$2:$A$4,'Sponsor Response Form (SRF)'!O3533),COUNTIF('SRF Drop Downs'!$A$2:$A$4,'Sponsor Response Form (SRF)'!P3533),COUNTIF('SRF Drop Downs'!$A$2:$A$4,'Sponsor Response Form (SRF)'!Q3533),COUNTIF('SRF Drop Downs'!$A$2:$A$4,'Sponsor Response Form (SRF)'!R3533)),"Complete","Incomplete"))</f>
        <v/>
      </c>
      <c r="T3533" s="25" t="str">
        <f>IF(S3533="Complete",IF(AND(NOT(ISNA(VLOOKUP(CONCATENATE(D3533,E3533,F3533,G3533,H3533,I3533,J3533,K3533),'SRF Drop Downs'!G:G,1,FALSE))),IF(AND(G3533&lt;&gt;"C3",K3533&lt;&gt;"O5"),IF(SUM(COUNTIF(L3533:R3533,"Y"),COUNTIF(L3533:R3533,"N"))=0,"V","I"),IF(COUNTIF(L3533:R3533,"Y"),"V","I"))="V", IF(AND('Sponsor Response Form (SRF)'!D3533="M1", COUNTIF('OMS Response Form (ORF)'!C:C, B3533)&gt;0), "I", "V")="V"), "Valid","Invalid")," ")</f>
        <v xml:space="preserve"> </v>
      </c>
    </row>
    <row r="3534" spans="1:20" x14ac:dyDescent="0.25">
      <c r="A3534" s="69"/>
      <c r="B3534" s="70"/>
      <c r="C3534" s="71"/>
      <c r="D3534" s="72"/>
      <c r="E3534" s="72"/>
      <c r="F3534" s="72"/>
      <c r="G3534" s="72"/>
      <c r="H3534" s="72"/>
      <c r="I3534" s="72"/>
      <c r="J3534" s="72"/>
      <c r="K3534" s="72"/>
      <c r="L3534" s="72"/>
      <c r="M3534" s="72"/>
      <c r="N3534" s="72"/>
      <c r="O3534" s="72"/>
      <c r="P3534" s="72"/>
      <c r="Q3534" s="72"/>
      <c r="R3534" s="72"/>
      <c r="S3534" s="24" t="str">
        <f>IF(COUNTA(A3534:R3534)=0,"",IF(AND(COUNTA(A3534:C3534)=3,COUNTIF('SRF Drop Downs'!$B$2:$B$5,'Sponsor Response Form (SRF)'!D3534),COUNTIF('SRF Drop Downs'!$F$2:$F$5,'Sponsor Response Form (SRF)'!E3534),COUNTIF('SRF Drop Downs'!$C$2:$C$4,'Sponsor Response Form (SRF)'!F3534),COUNTIF('SRF Drop Downs'!$D$2:$D$6,'Sponsor Response Form (SRF)'!G3534),COUNTIF('SRF Drop Downs'!$A$2:$A$5,'Sponsor Response Form (SRF)'!H3534),COUNTIF('SRF Drop Downs'!$A$2:$A$4,'Sponsor Response Form (SRF)'!I3534),COUNTIF('SRF Drop Downs'!$A$2:$A$5,'Sponsor Response Form (SRF)'!J3534),COUNTIF('SRF Drop Downs'!$E$2:$E$7,'Sponsor Response Form (SRF)'!K3534),COUNTIF('SRF Drop Downs'!$A$2:$A$4,'Sponsor Response Form (SRF)'!L3534),COUNTIF('SRF Drop Downs'!$A$2:$A$4,'Sponsor Response Form (SRF)'!M3534),COUNTIF('SRF Drop Downs'!$A$2:$A$4,'Sponsor Response Form (SRF)'!N3534),COUNTIF('SRF Drop Downs'!$A$2:$A$4,'Sponsor Response Form (SRF)'!O3534),COUNTIF('SRF Drop Downs'!$A$2:$A$4,'Sponsor Response Form (SRF)'!P3534),COUNTIF('SRF Drop Downs'!$A$2:$A$4,'Sponsor Response Form (SRF)'!Q3534),COUNTIF('SRF Drop Downs'!$A$2:$A$4,'Sponsor Response Form (SRF)'!R3534)),"Complete","Incomplete"))</f>
        <v/>
      </c>
      <c r="T3534" s="25" t="str">
        <f>IF(S3534="Complete",IF(AND(NOT(ISNA(VLOOKUP(CONCATENATE(D3534,E3534,F3534,G3534,H3534,I3534,J3534,K3534),'SRF Drop Downs'!G:G,1,FALSE))),IF(AND(G3534&lt;&gt;"C3",K3534&lt;&gt;"O5"),IF(SUM(COUNTIF(L3534:R3534,"Y"),COUNTIF(L3534:R3534,"N"))=0,"V","I"),IF(COUNTIF(L3534:R3534,"Y"),"V","I"))="V", IF(AND('Sponsor Response Form (SRF)'!D3534="M1", COUNTIF('OMS Response Form (ORF)'!C:C, B3534)&gt;0), "I", "V")="V"), "Valid","Invalid")," ")</f>
        <v xml:space="preserve"> </v>
      </c>
    </row>
    <row r="3535" spans="1:20" x14ac:dyDescent="0.25">
      <c r="A3535" s="69"/>
      <c r="B3535" s="70"/>
      <c r="C3535" s="71"/>
      <c r="D3535" s="72"/>
      <c r="E3535" s="72"/>
      <c r="F3535" s="72"/>
      <c r="G3535" s="72"/>
      <c r="H3535" s="72"/>
      <c r="I3535" s="72"/>
      <c r="J3535" s="72"/>
      <c r="K3535" s="72"/>
      <c r="L3535" s="72"/>
      <c r="M3535" s="72"/>
      <c r="N3535" s="72"/>
      <c r="O3535" s="72"/>
      <c r="P3535" s="72"/>
      <c r="Q3535" s="72"/>
      <c r="R3535" s="72"/>
      <c r="S3535" s="24" t="str">
        <f>IF(COUNTA(A3535:R3535)=0,"",IF(AND(COUNTA(A3535:C3535)=3,COUNTIF('SRF Drop Downs'!$B$2:$B$5,'Sponsor Response Form (SRF)'!D3535),COUNTIF('SRF Drop Downs'!$F$2:$F$5,'Sponsor Response Form (SRF)'!E3535),COUNTIF('SRF Drop Downs'!$C$2:$C$4,'Sponsor Response Form (SRF)'!F3535),COUNTIF('SRF Drop Downs'!$D$2:$D$6,'Sponsor Response Form (SRF)'!G3535),COUNTIF('SRF Drop Downs'!$A$2:$A$5,'Sponsor Response Form (SRF)'!H3535),COUNTIF('SRF Drop Downs'!$A$2:$A$4,'Sponsor Response Form (SRF)'!I3535),COUNTIF('SRF Drop Downs'!$A$2:$A$5,'Sponsor Response Form (SRF)'!J3535),COUNTIF('SRF Drop Downs'!$E$2:$E$7,'Sponsor Response Form (SRF)'!K3535),COUNTIF('SRF Drop Downs'!$A$2:$A$4,'Sponsor Response Form (SRF)'!L3535),COUNTIF('SRF Drop Downs'!$A$2:$A$4,'Sponsor Response Form (SRF)'!M3535),COUNTIF('SRF Drop Downs'!$A$2:$A$4,'Sponsor Response Form (SRF)'!N3535),COUNTIF('SRF Drop Downs'!$A$2:$A$4,'Sponsor Response Form (SRF)'!O3535),COUNTIF('SRF Drop Downs'!$A$2:$A$4,'Sponsor Response Form (SRF)'!P3535),COUNTIF('SRF Drop Downs'!$A$2:$A$4,'Sponsor Response Form (SRF)'!Q3535),COUNTIF('SRF Drop Downs'!$A$2:$A$4,'Sponsor Response Form (SRF)'!R3535)),"Complete","Incomplete"))</f>
        <v/>
      </c>
      <c r="T3535" s="25" t="str">
        <f>IF(S3535="Complete",IF(AND(NOT(ISNA(VLOOKUP(CONCATENATE(D3535,E3535,F3535,G3535,H3535,I3535,J3535,K3535),'SRF Drop Downs'!G:G,1,FALSE))),IF(AND(G3535&lt;&gt;"C3",K3535&lt;&gt;"O5"),IF(SUM(COUNTIF(L3535:R3535,"Y"),COUNTIF(L3535:R3535,"N"))=0,"V","I"),IF(COUNTIF(L3535:R3535,"Y"),"V","I"))="V", IF(AND('Sponsor Response Form (SRF)'!D3535="M1", COUNTIF('OMS Response Form (ORF)'!C:C, B3535)&gt;0), "I", "V")="V"), "Valid","Invalid")," ")</f>
        <v xml:space="preserve"> </v>
      </c>
    </row>
    <row r="3536" spans="1:20" x14ac:dyDescent="0.25">
      <c r="A3536" s="69"/>
      <c r="B3536" s="70"/>
      <c r="C3536" s="71"/>
      <c r="D3536" s="72"/>
      <c r="E3536" s="72"/>
      <c r="F3536" s="72"/>
      <c r="G3536" s="72"/>
      <c r="H3536" s="72"/>
      <c r="I3536" s="72"/>
      <c r="J3536" s="72"/>
      <c r="K3536" s="72"/>
      <c r="L3536" s="72"/>
      <c r="M3536" s="72"/>
      <c r="N3536" s="72"/>
      <c r="O3536" s="72"/>
      <c r="P3536" s="72"/>
      <c r="Q3536" s="72"/>
      <c r="R3536" s="72"/>
      <c r="S3536" s="24" t="str">
        <f>IF(COUNTA(A3536:R3536)=0,"",IF(AND(COUNTA(A3536:C3536)=3,COUNTIF('SRF Drop Downs'!$B$2:$B$5,'Sponsor Response Form (SRF)'!D3536),COUNTIF('SRF Drop Downs'!$F$2:$F$5,'Sponsor Response Form (SRF)'!E3536),COUNTIF('SRF Drop Downs'!$C$2:$C$4,'Sponsor Response Form (SRF)'!F3536),COUNTIF('SRF Drop Downs'!$D$2:$D$6,'Sponsor Response Form (SRF)'!G3536),COUNTIF('SRF Drop Downs'!$A$2:$A$5,'Sponsor Response Form (SRF)'!H3536),COUNTIF('SRF Drop Downs'!$A$2:$A$4,'Sponsor Response Form (SRF)'!I3536),COUNTIF('SRF Drop Downs'!$A$2:$A$5,'Sponsor Response Form (SRF)'!J3536),COUNTIF('SRF Drop Downs'!$E$2:$E$7,'Sponsor Response Form (SRF)'!K3536),COUNTIF('SRF Drop Downs'!$A$2:$A$4,'Sponsor Response Form (SRF)'!L3536),COUNTIF('SRF Drop Downs'!$A$2:$A$4,'Sponsor Response Form (SRF)'!M3536),COUNTIF('SRF Drop Downs'!$A$2:$A$4,'Sponsor Response Form (SRF)'!N3536),COUNTIF('SRF Drop Downs'!$A$2:$A$4,'Sponsor Response Form (SRF)'!O3536),COUNTIF('SRF Drop Downs'!$A$2:$A$4,'Sponsor Response Form (SRF)'!P3536),COUNTIF('SRF Drop Downs'!$A$2:$A$4,'Sponsor Response Form (SRF)'!Q3536),COUNTIF('SRF Drop Downs'!$A$2:$A$4,'Sponsor Response Form (SRF)'!R3536)),"Complete","Incomplete"))</f>
        <v/>
      </c>
      <c r="T3536" s="25" t="str">
        <f>IF(S3536="Complete",IF(AND(NOT(ISNA(VLOOKUP(CONCATENATE(D3536,E3536,F3536,G3536,H3536,I3536,J3536,K3536),'SRF Drop Downs'!G:G,1,FALSE))),IF(AND(G3536&lt;&gt;"C3",K3536&lt;&gt;"O5"),IF(SUM(COUNTIF(L3536:R3536,"Y"),COUNTIF(L3536:R3536,"N"))=0,"V","I"),IF(COUNTIF(L3536:R3536,"Y"),"V","I"))="V", IF(AND('Sponsor Response Form (SRF)'!D3536="M1", COUNTIF('OMS Response Form (ORF)'!C:C, B3536)&gt;0), "I", "V")="V"), "Valid","Invalid")," ")</f>
        <v xml:space="preserve"> </v>
      </c>
    </row>
    <row r="3537" spans="1:20" x14ac:dyDescent="0.25">
      <c r="A3537" s="69"/>
      <c r="B3537" s="70"/>
      <c r="C3537" s="71"/>
      <c r="D3537" s="72"/>
      <c r="E3537" s="72"/>
      <c r="F3537" s="72"/>
      <c r="G3537" s="72"/>
      <c r="H3537" s="72"/>
      <c r="I3537" s="72"/>
      <c r="J3537" s="72"/>
      <c r="K3537" s="72"/>
      <c r="L3537" s="72"/>
      <c r="M3537" s="72"/>
      <c r="N3537" s="72"/>
      <c r="O3537" s="72"/>
      <c r="P3537" s="72"/>
      <c r="Q3537" s="72"/>
      <c r="R3537" s="72"/>
      <c r="S3537" s="24" t="str">
        <f>IF(COUNTA(A3537:R3537)=0,"",IF(AND(COUNTA(A3537:C3537)=3,COUNTIF('SRF Drop Downs'!$B$2:$B$5,'Sponsor Response Form (SRF)'!D3537),COUNTIF('SRF Drop Downs'!$F$2:$F$5,'Sponsor Response Form (SRF)'!E3537),COUNTIF('SRF Drop Downs'!$C$2:$C$4,'Sponsor Response Form (SRF)'!F3537),COUNTIF('SRF Drop Downs'!$D$2:$D$6,'Sponsor Response Form (SRF)'!G3537),COUNTIF('SRF Drop Downs'!$A$2:$A$5,'Sponsor Response Form (SRF)'!H3537),COUNTIF('SRF Drop Downs'!$A$2:$A$4,'Sponsor Response Form (SRF)'!I3537),COUNTIF('SRF Drop Downs'!$A$2:$A$5,'Sponsor Response Form (SRF)'!J3537),COUNTIF('SRF Drop Downs'!$E$2:$E$7,'Sponsor Response Form (SRF)'!K3537),COUNTIF('SRF Drop Downs'!$A$2:$A$4,'Sponsor Response Form (SRF)'!L3537),COUNTIF('SRF Drop Downs'!$A$2:$A$4,'Sponsor Response Form (SRF)'!M3537),COUNTIF('SRF Drop Downs'!$A$2:$A$4,'Sponsor Response Form (SRF)'!N3537),COUNTIF('SRF Drop Downs'!$A$2:$A$4,'Sponsor Response Form (SRF)'!O3537),COUNTIF('SRF Drop Downs'!$A$2:$A$4,'Sponsor Response Form (SRF)'!P3537),COUNTIF('SRF Drop Downs'!$A$2:$A$4,'Sponsor Response Form (SRF)'!Q3537),COUNTIF('SRF Drop Downs'!$A$2:$A$4,'Sponsor Response Form (SRF)'!R3537)),"Complete","Incomplete"))</f>
        <v/>
      </c>
      <c r="T3537" s="25" t="str">
        <f>IF(S3537="Complete",IF(AND(NOT(ISNA(VLOOKUP(CONCATENATE(D3537,E3537,F3537,G3537,H3537,I3537,J3537,K3537),'SRF Drop Downs'!G:G,1,FALSE))),IF(AND(G3537&lt;&gt;"C3",K3537&lt;&gt;"O5"),IF(SUM(COUNTIF(L3537:R3537,"Y"),COUNTIF(L3537:R3537,"N"))=0,"V","I"),IF(COUNTIF(L3537:R3537,"Y"),"V","I"))="V", IF(AND('Sponsor Response Form (SRF)'!D3537="M1", COUNTIF('OMS Response Form (ORF)'!C:C, B3537)&gt;0), "I", "V")="V"), "Valid","Invalid")," ")</f>
        <v xml:space="preserve"> </v>
      </c>
    </row>
    <row r="3538" spans="1:20" x14ac:dyDescent="0.25">
      <c r="A3538" s="69"/>
      <c r="B3538" s="70"/>
      <c r="C3538" s="71"/>
      <c r="D3538" s="72"/>
      <c r="E3538" s="72"/>
      <c r="F3538" s="72"/>
      <c r="G3538" s="72"/>
      <c r="H3538" s="72"/>
      <c r="I3538" s="72"/>
      <c r="J3538" s="72"/>
      <c r="K3538" s="72"/>
      <c r="L3538" s="72"/>
      <c r="M3538" s="72"/>
      <c r="N3538" s="72"/>
      <c r="O3538" s="72"/>
      <c r="P3538" s="72"/>
      <c r="Q3538" s="72"/>
      <c r="R3538" s="72"/>
      <c r="S3538" s="24" t="str">
        <f>IF(COUNTA(A3538:R3538)=0,"",IF(AND(COUNTA(A3538:C3538)=3,COUNTIF('SRF Drop Downs'!$B$2:$B$5,'Sponsor Response Form (SRF)'!D3538),COUNTIF('SRF Drop Downs'!$F$2:$F$5,'Sponsor Response Form (SRF)'!E3538),COUNTIF('SRF Drop Downs'!$C$2:$C$4,'Sponsor Response Form (SRF)'!F3538),COUNTIF('SRF Drop Downs'!$D$2:$D$6,'Sponsor Response Form (SRF)'!G3538),COUNTIF('SRF Drop Downs'!$A$2:$A$5,'Sponsor Response Form (SRF)'!H3538),COUNTIF('SRF Drop Downs'!$A$2:$A$4,'Sponsor Response Form (SRF)'!I3538),COUNTIF('SRF Drop Downs'!$A$2:$A$5,'Sponsor Response Form (SRF)'!J3538),COUNTIF('SRF Drop Downs'!$E$2:$E$7,'Sponsor Response Form (SRF)'!K3538),COUNTIF('SRF Drop Downs'!$A$2:$A$4,'Sponsor Response Form (SRF)'!L3538),COUNTIF('SRF Drop Downs'!$A$2:$A$4,'Sponsor Response Form (SRF)'!M3538),COUNTIF('SRF Drop Downs'!$A$2:$A$4,'Sponsor Response Form (SRF)'!N3538),COUNTIF('SRF Drop Downs'!$A$2:$A$4,'Sponsor Response Form (SRF)'!O3538),COUNTIF('SRF Drop Downs'!$A$2:$A$4,'Sponsor Response Form (SRF)'!P3538),COUNTIF('SRF Drop Downs'!$A$2:$A$4,'Sponsor Response Form (SRF)'!Q3538),COUNTIF('SRF Drop Downs'!$A$2:$A$4,'Sponsor Response Form (SRF)'!R3538)),"Complete","Incomplete"))</f>
        <v/>
      </c>
      <c r="T3538" s="25" t="str">
        <f>IF(S3538="Complete",IF(AND(NOT(ISNA(VLOOKUP(CONCATENATE(D3538,E3538,F3538,G3538,H3538,I3538,J3538,K3538),'SRF Drop Downs'!G:G,1,FALSE))),IF(AND(G3538&lt;&gt;"C3",K3538&lt;&gt;"O5"),IF(SUM(COUNTIF(L3538:R3538,"Y"),COUNTIF(L3538:R3538,"N"))=0,"V","I"),IF(COUNTIF(L3538:R3538,"Y"),"V","I"))="V", IF(AND('Sponsor Response Form (SRF)'!D3538="M1", COUNTIF('OMS Response Form (ORF)'!C:C, B3538)&gt;0), "I", "V")="V"), "Valid","Invalid")," ")</f>
        <v xml:space="preserve"> </v>
      </c>
    </row>
    <row r="3539" spans="1:20" x14ac:dyDescent="0.25">
      <c r="A3539" s="69"/>
      <c r="B3539" s="70"/>
      <c r="C3539" s="71"/>
      <c r="D3539" s="72"/>
      <c r="E3539" s="72"/>
      <c r="F3539" s="72"/>
      <c r="G3539" s="72"/>
      <c r="H3539" s="72"/>
      <c r="I3539" s="72"/>
      <c r="J3539" s="72"/>
      <c r="K3539" s="72"/>
      <c r="L3539" s="72"/>
      <c r="M3539" s="72"/>
      <c r="N3539" s="72"/>
      <c r="O3539" s="72"/>
      <c r="P3539" s="72"/>
      <c r="Q3539" s="72"/>
      <c r="R3539" s="72"/>
      <c r="S3539" s="24" t="str">
        <f>IF(COUNTA(A3539:R3539)=0,"",IF(AND(COUNTA(A3539:C3539)=3,COUNTIF('SRF Drop Downs'!$B$2:$B$5,'Sponsor Response Form (SRF)'!D3539),COUNTIF('SRF Drop Downs'!$F$2:$F$5,'Sponsor Response Form (SRF)'!E3539),COUNTIF('SRF Drop Downs'!$C$2:$C$4,'Sponsor Response Form (SRF)'!F3539),COUNTIF('SRF Drop Downs'!$D$2:$D$6,'Sponsor Response Form (SRF)'!G3539),COUNTIF('SRF Drop Downs'!$A$2:$A$5,'Sponsor Response Form (SRF)'!H3539),COUNTIF('SRF Drop Downs'!$A$2:$A$4,'Sponsor Response Form (SRF)'!I3539),COUNTIF('SRF Drop Downs'!$A$2:$A$5,'Sponsor Response Form (SRF)'!J3539),COUNTIF('SRF Drop Downs'!$E$2:$E$7,'Sponsor Response Form (SRF)'!K3539),COUNTIF('SRF Drop Downs'!$A$2:$A$4,'Sponsor Response Form (SRF)'!L3539),COUNTIF('SRF Drop Downs'!$A$2:$A$4,'Sponsor Response Form (SRF)'!M3539),COUNTIF('SRF Drop Downs'!$A$2:$A$4,'Sponsor Response Form (SRF)'!N3539),COUNTIF('SRF Drop Downs'!$A$2:$A$4,'Sponsor Response Form (SRF)'!O3539),COUNTIF('SRF Drop Downs'!$A$2:$A$4,'Sponsor Response Form (SRF)'!P3539),COUNTIF('SRF Drop Downs'!$A$2:$A$4,'Sponsor Response Form (SRF)'!Q3539),COUNTIF('SRF Drop Downs'!$A$2:$A$4,'Sponsor Response Form (SRF)'!R3539)),"Complete","Incomplete"))</f>
        <v/>
      </c>
      <c r="T3539" s="25" t="str">
        <f>IF(S3539="Complete",IF(AND(NOT(ISNA(VLOOKUP(CONCATENATE(D3539,E3539,F3539,G3539,H3539,I3539,J3539,K3539),'SRF Drop Downs'!G:G,1,FALSE))),IF(AND(G3539&lt;&gt;"C3",K3539&lt;&gt;"O5"),IF(SUM(COUNTIF(L3539:R3539,"Y"),COUNTIF(L3539:R3539,"N"))=0,"V","I"),IF(COUNTIF(L3539:R3539,"Y"),"V","I"))="V", IF(AND('Sponsor Response Form (SRF)'!D3539="M1", COUNTIF('OMS Response Form (ORF)'!C:C, B3539)&gt;0), "I", "V")="V"), "Valid","Invalid")," ")</f>
        <v xml:space="preserve"> </v>
      </c>
    </row>
    <row r="3540" spans="1:20" x14ac:dyDescent="0.25">
      <c r="A3540" s="69"/>
      <c r="B3540" s="70"/>
      <c r="C3540" s="71"/>
      <c r="D3540" s="72"/>
      <c r="E3540" s="72"/>
      <c r="F3540" s="72"/>
      <c r="G3540" s="72"/>
      <c r="H3540" s="72"/>
      <c r="I3540" s="72"/>
      <c r="J3540" s="72"/>
      <c r="K3540" s="72"/>
      <c r="L3540" s="72"/>
      <c r="M3540" s="72"/>
      <c r="N3540" s="72"/>
      <c r="O3540" s="72"/>
      <c r="P3540" s="72"/>
      <c r="Q3540" s="72"/>
      <c r="R3540" s="72"/>
      <c r="S3540" s="24" t="str">
        <f>IF(COUNTA(A3540:R3540)=0,"",IF(AND(COUNTA(A3540:C3540)=3,COUNTIF('SRF Drop Downs'!$B$2:$B$5,'Sponsor Response Form (SRF)'!D3540),COUNTIF('SRF Drop Downs'!$F$2:$F$5,'Sponsor Response Form (SRF)'!E3540),COUNTIF('SRF Drop Downs'!$C$2:$C$4,'Sponsor Response Form (SRF)'!F3540),COUNTIF('SRF Drop Downs'!$D$2:$D$6,'Sponsor Response Form (SRF)'!G3540),COUNTIF('SRF Drop Downs'!$A$2:$A$5,'Sponsor Response Form (SRF)'!H3540),COUNTIF('SRF Drop Downs'!$A$2:$A$4,'Sponsor Response Form (SRF)'!I3540),COUNTIF('SRF Drop Downs'!$A$2:$A$5,'Sponsor Response Form (SRF)'!J3540),COUNTIF('SRF Drop Downs'!$E$2:$E$7,'Sponsor Response Form (SRF)'!K3540),COUNTIF('SRF Drop Downs'!$A$2:$A$4,'Sponsor Response Form (SRF)'!L3540),COUNTIF('SRF Drop Downs'!$A$2:$A$4,'Sponsor Response Form (SRF)'!M3540),COUNTIF('SRF Drop Downs'!$A$2:$A$4,'Sponsor Response Form (SRF)'!N3540),COUNTIF('SRF Drop Downs'!$A$2:$A$4,'Sponsor Response Form (SRF)'!O3540),COUNTIF('SRF Drop Downs'!$A$2:$A$4,'Sponsor Response Form (SRF)'!P3540),COUNTIF('SRF Drop Downs'!$A$2:$A$4,'Sponsor Response Form (SRF)'!Q3540),COUNTIF('SRF Drop Downs'!$A$2:$A$4,'Sponsor Response Form (SRF)'!R3540)),"Complete","Incomplete"))</f>
        <v/>
      </c>
      <c r="T3540" s="25" t="str">
        <f>IF(S3540="Complete",IF(AND(NOT(ISNA(VLOOKUP(CONCATENATE(D3540,E3540,F3540,G3540,H3540,I3540,J3540,K3540),'SRF Drop Downs'!G:G,1,FALSE))),IF(AND(G3540&lt;&gt;"C3",K3540&lt;&gt;"O5"),IF(SUM(COUNTIF(L3540:R3540,"Y"),COUNTIF(L3540:R3540,"N"))=0,"V","I"),IF(COUNTIF(L3540:R3540,"Y"),"V","I"))="V", IF(AND('Sponsor Response Form (SRF)'!D3540="M1", COUNTIF('OMS Response Form (ORF)'!C:C, B3540)&gt;0), "I", "V")="V"), "Valid","Invalid")," ")</f>
        <v xml:space="preserve"> </v>
      </c>
    </row>
    <row r="3541" spans="1:20" x14ac:dyDescent="0.25">
      <c r="A3541" s="69"/>
      <c r="B3541" s="70"/>
      <c r="C3541" s="71"/>
      <c r="D3541" s="72"/>
      <c r="E3541" s="72"/>
      <c r="F3541" s="72"/>
      <c r="G3541" s="72"/>
      <c r="H3541" s="72"/>
      <c r="I3541" s="72"/>
      <c r="J3541" s="72"/>
      <c r="K3541" s="72"/>
      <c r="L3541" s="72"/>
      <c r="M3541" s="72"/>
      <c r="N3541" s="72"/>
      <c r="O3541" s="72"/>
      <c r="P3541" s="72"/>
      <c r="Q3541" s="72"/>
      <c r="R3541" s="72"/>
      <c r="S3541" s="24" t="str">
        <f>IF(COUNTA(A3541:R3541)=0,"",IF(AND(COUNTA(A3541:C3541)=3,COUNTIF('SRF Drop Downs'!$B$2:$B$5,'Sponsor Response Form (SRF)'!D3541),COUNTIF('SRF Drop Downs'!$F$2:$F$5,'Sponsor Response Form (SRF)'!E3541),COUNTIF('SRF Drop Downs'!$C$2:$C$4,'Sponsor Response Form (SRF)'!F3541),COUNTIF('SRF Drop Downs'!$D$2:$D$6,'Sponsor Response Form (SRF)'!G3541),COUNTIF('SRF Drop Downs'!$A$2:$A$5,'Sponsor Response Form (SRF)'!H3541),COUNTIF('SRF Drop Downs'!$A$2:$A$4,'Sponsor Response Form (SRF)'!I3541),COUNTIF('SRF Drop Downs'!$A$2:$A$5,'Sponsor Response Form (SRF)'!J3541),COUNTIF('SRF Drop Downs'!$E$2:$E$7,'Sponsor Response Form (SRF)'!K3541),COUNTIF('SRF Drop Downs'!$A$2:$A$4,'Sponsor Response Form (SRF)'!L3541),COUNTIF('SRF Drop Downs'!$A$2:$A$4,'Sponsor Response Form (SRF)'!M3541),COUNTIF('SRF Drop Downs'!$A$2:$A$4,'Sponsor Response Form (SRF)'!N3541),COUNTIF('SRF Drop Downs'!$A$2:$A$4,'Sponsor Response Form (SRF)'!O3541),COUNTIF('SRF Drop Downs'!$A$2:$A$4,'Sponsor Response Form (SRF)'!P3541),COUNTIF('SRF Drop Downs'!$A$2:$A$4,'Sponsor Response Form (SRF)'!Q3541),COUNTIF('SRF Drop Downs'!$A$2:$A$4,'Sponsor Response Form (SRF)'!R3541)),"Complete","Incomplete"))</f>
        <v/>
      </c>
      <c r="T3541" s="25" t="str">
        <f>IF(S3541="Complete",IF(AND(NOT(ISNA(VLOOKUP(CONCATENATE(D3541,E3541,F3541,G3541,H3541,I3541,J3541,K3541),'SRF Drop Downs'!G:G,1,FALSE))),IF(AND(G3541&lt;&gt;"C3",K3541&lt;&gt;"O5"),IF(SUM(COUNTIF(L3541:R3541,"Y"),COUNTIF(L3541:R3541,"N"))=0,"V","I"),IF(COUNTIF(L3541:R3541,"Y"),"V","I"))="V", IF(AND('Sponsor Response Form (SRF)'!D3541="M1", COUNTIF('OMS Response Form (ORF)'!C:C, B3541)&gt;0), "I", "V")="V"), "Valid","Invalid")," ")</f>
        <v xml:space="preserve"> </v>
      </c>
    </row>
    <row r="3542" spans="1:20" x14ac:dyDescent="0.25">
      <c r="A3542" s="69"/>
      <c r="B3542" s="70"/>
      <c r="C3542" s="71"/>
      <c r="D3542" s="72"/>
      <c r="E3542" s="72"/>
      <c r="F3542" s="72"/>
      <c r="G3542" s="72"/>
      <c r="H3542" s="72"/>
      <c r="I3542" s="72"/>
      <c r="J3542" s="72"/>
      <c r="K3542" s="72"/>
      <c r="L3542" s="72"/>
      <c r="M3542" s="72"/>
      <c r="N3542" s="72"/>
      <c r="O3542" s="72"/>
      <c r="P3542" s="72"/>
      <c r="Q3542" s="72"/>
      <c r="R3542" s="72"/>
      <c r="S3542" s="24" t="str">
        <f>IF(COUNTA(A3542:R3542)=0,"",IF(AND(COUNTA(A3542:C3542)=3,COUNTIF('SRF Drop Downs'!$B$2:$B$5,'Sponsor Response Form (SRF)'!D3542),COUNTIF('SRF Drop Downs'!$F$2:$F$5,'Sponsor Response Form (SRF)'!E3542),COUNTIF('SRF Drop Downs'!$C$2:$C$4,'Sponsor Response Form (SRF)'!F3542),COUNTIF('SRF Drop Downs'!$D$2:$D$6,'Sponsor Response Form (SRF)'!G3542),COUNTIF('SRF Drop Downs'!$A$2:$A$5,'Sponsor Response Form (SRF)'!H3542),COUNTIF('SRF Drop Downs'!$A$2:$A$4,'Sponsor Response Form (SRF)'!I3542),COUNTIF('SRF Drop Downs'!$A$2:$A$5,'Sponsor Response Form (SRF)'!J3542),COUNTIF('SRF Drop Downs'!$E$2:$E$7,'Sponsor Response Form (SRF)'!K3542),COUNTIF('SRF Drop Downs'!$A$2:$A$4,'Sponsor Response Form (SRF)'!L3542),COUNTIF('SRF Drop Downs'!$A$2:$A$4,'Sponsor Response Form (SRF)'!M3542),COUNTIF('SRF Drop Downs'!$A$2:$A$4,'Sponsor Response Form (SRF)'!N3542),COUNTIF('SRF Drop Downs'!$A$2:$A$4,'Sponsor Response Form (SRF)'!O3542),COUNTIF('SRF Drop Downs'!$A$2:$A$4,'Sponsor Response Form (SRF)'!P3542),COUNTIF('SRF Drop Downs'!$A$2:$A$4,'Sponsor Response Form (SRF)'!Q3542),COUNTIF('SRF Drop Downs'!$A$2:$A$4,'Sponsor Response Form (SRF)'!R3542)),"Complete","Incomplete"))</f>
        <v/>
      </c>
      <c r="T3542" s="25" t="str">
        <f>IF(S3542="Complete",IF(AND(NOT(ISNA(VLOOKUP(CONCATENATE(D3542,E3542,F3542,G3542,H3542,I3542,J3542,K3542),'SRF Drop Downs'!G:G,1,FALSE))),IF(AND(G3542&lt;&gt;"C3",K3542&lt;&gt;"O5"),IF(SUM(COUNTIF(L3542:R3542,"Y"),COUNTIF(L3542:R3542,"N"))=0,"V","I"),IF(COUNTIF(L3542:R3542,"Y"),"V","I"))="V", IF(AND('Sponsor Response Form (SRF)'!D3542="M1", COUNTIF('OMS Response Form (ORF)'!C:C, B3542)&gt;0), "I", "V")="V"), "Valid","Invalid")," ")</f>
        <v xml:space="preserve"> </v>
      </c>
    </row>
    <row r="3543" spans="1:20" x14ac:dyDescent="0.25">
      <c r="A3543" s="69"/>
      <c r="B3543" s="70"/>
      <c r="C3543" s="71"/>
      <c r="D3543" s="72"/>
      <c r="E3543" s="72"/>
      <c r="F3543" s="72"/>
      <c r="G3543" s="72"/>
      <c r="H3543" s="72"/>
      <c r="I3543" s="72"/>
      <c r="J3543" s="72"/>
      <c r="K3543" s="72"/>
      <c r="L3543" s="72"/>
      <c r="M3543" s="72"/>
      <c r="N3543" s="72"/>
      <c r="O3543" s="72"/>
      <c r="P3543" s="72"/>
      <c r="Q3543" s="72"/>
      <c r="R3543" s="72"/>
      <c r="S3543" s="24" t="str">
        <f>IF(COUNTA(A3543:R3543)=0,"",IF(AND(COUNTA(A3543:C3543)=3,COUNTIF('SRF Drop Downs'!$B$2:$B$5,'Sponsor Response Form (SRF)'!D3543),COUNTIF('SRF Drop Downs'!$F$2:$F$5,'Sponsor Response Form (SRF)'!E3543),COUNTIF('SRF Drop Downs'!$C$2:$C$4,'Sponsor Response Form (SRF)'!F3543),COUNTIF('SRF Drop Downs'!$D$2:$D$6,'Sponsor Response Form (SRF)'!G3543),COUNTIF('SRF Drop Downs'!$A$2:$A$5,'Sponsor Response Form (SRF)'!H3543),COUNTIF('SRF Drop Downs'!$A$2:$A$4,'Sponsor Response Form (SRF)'!I3543),COUNTIF('SRF Drop Downs'!$A$2:$A$5,'Sponsor Response Form (SRF)'!J3543),COUNTIF('SRF Drop Downs'!$E$2:$E$7,'Sponsor Response Form (SRF)'!K3543),COUNTIF('SRF Drop Downs'!$A$2:$A$4,'Sponsor Response Form (SRF)'!L3543),COUNTIF('SRF Drop Downs'!$A$2:$A$4,'Sponsor Response Form (SRF)'!M3543),COUNTIF('SRF Drop Downs'!$A$2:$A$4,'Sponsor Response Form (SRF)'!N3543),COUNTIF('SRF Drop Downs'!$A$2:$A$4,'Sponsor Response Form (SRF)'!O3543),COUNTIF('SRF Drop Downs'!$A$2:$A$4,'Sponsor Response Form (SRF)'!P3543),COUNTIF('SRF Drop Downs'!$A$2:$A$4,'Sponsor Response Form (SRF)'!Q3543),COUNTIF('SRF Drop Downs'!$A$2:$A$4,'Sponsor Response Form (SRF)'!R3543)),"Complete","Incomplete"))</f>
        <v/>
      </c>
      <c r="T3543" s="25" t="str">
        <f>IF(S3543="Complete",IF(AND(NOT(ISNA(VLOOKUP(CONCATENATE(D3543,E3543,F3543,G3543,H3543,I3543,J3543,K3543),'SRF Drop Downs'!G:G,1,FALSE))),IF(AND(G3543&lt;&gt;"C3",K3543&lt;&gt;"O5"),IF(SUM(COUNTIF(L3543:R3543,"Y"),COUNTIF(L3543:R3543,"N"))=0,"V","I"),IF(COUNTIF(L3543:R3543,"Y"),"V","I"))="V", IF(AND('Sponsor Response Form (SRF)'!D3543="M1", COUNTIF('OMS Response Form (ORF)'!C:C, B3543)&gt;0), "I", "V")="V"), "Valid","Invalid")," ")</f>
        <v xml:space="preserve"> </v>
      </c>
    </row>
    <row r="3544" spans="1:20" x14ac:dyDescent="0.25">
      <c r="A3544" s="69"/>
      <c r="B3544" s="70"/>
      <c r="C3544" s="71"/>
      <c r="D3544" s="72"/>
      <c r="E3544" s="72"/>
      <c r="F3544" s="72"/>
      <c r="G3544" s="72"/>
      <c r="H3544" s="72"/>
      <c r="I3544" s="72"/>
      <c r="J3544" s="72"/>
      <c r="K3544" s="72"/>
      <c r="L3544" s="72"/>
      <c r="M3544" s="72"/>
      <c r="N3544" s="72"/>
      <c r="O3544" s="72"/>
      <c r="P3544" s="72"/>
      <c r="Q3544" s="72"/>
      <c r="R3544" s="72"/>
      <c r="S3544" s="24" t="str">
        <f>IF(COUNTA(A3544:R3544)=0,"",IF(AND(COUNTA(A3544:C3544)=3,COUNTIF('SRF Drop Downs'!$B$2:$B$5,'Sponsor Response Form (SRF)'!D3544),COUNTIF('SRF Drop Downs'!$F$2:$F$5,'Sponsor Response Form (SRF)'!E3544),COUNTIF('SRF Drop Downs'!$C$2:$C$4,'Sponsor Response Form (SRF)'!F3544),COUNTIF('SRF Drop Downs'!$D$2:$D$6,'Sponsor Response Form (SRF)'!G3544),COUNTIF('SRF Drop Downs'!$A$2:$A$5,'Sponsor Response Form (SRF)'!H3544),COUNTIF('SRF Drop Downs'!$A$2:$A$4,'Sponsor Response Form (SRF)'!I3544),COUNTIF('SRF Drop Downs'!$A$2:$A$5,'Sponsor Response Form (SRF)'!J3544),COUNTIF('SRF Drop Downs'!$E$2:$E$7,'Sponsor Response Form (SRF)'!K3544),COUNTIF('SRF Drop Downs'!$A$2:$A$4,'Sponsor Response Form (SRF)'!L3544),COUNTIF('SRF Drop Downs'!$A$2:$A$4,'Sponsor Response Form (SRF)'!M3544),COUNTIF('SRF Drop Downs'!$A$2:$A$4,'Sponsor Response Form (SRF)'!N3544),COUNTIF('SRF Drop Downs'!$A$2:$A$4,'Sponsor Response Form (SRF)'!O3544),COUNTIF('SRF Drop Downs'!$A$2:$A$4,'Sponsor Response Form (SRF)'!P3544),COUNTIF('SRF Drop Downs'!$A$2:$A$4,'Sponsor Response Form (SRF)'!Q3544),COUNTIF('SRF Drop Downs'!$A$2:$A$4,'Sponsor Response Form (SRF)'!R3544)),"Complete","Incomplete"))</f>
        <v/>
      </c>
      <c r="T3544" s="25" t="str">
        <f>IF(S3544="Complete",IF(AND(NOT(ISNA(VLOOKUP(CONCATENATE(D3544,E3544,F3544,G3544,H3544,I3544,J3544,K3544),'SRF Drop Downs'!G:G,1,FALSE))),IF(AND(G3544&lt;&gt;"C3",K3544&lt;&gt;"O5"),IF(SUM(COUNTIF(L3544:R3544,"Y"),COUNTIF(L3544:R3544,"N"))=0,"V","I"),IF(COUNTIF(L3544:R3544,"Y"),"V","I"))="V", IF(AND('Sponsor Response Form (SRF)'!D3544="M1", COUNTIF('OMS Response Form (ORF)'!C:C, B3544)&gt;0), "I", "V")="V"), "Valid","Invalid")," ")</f>
        <v xml:space="preserve"> </v>
      </c>
    </row>
    <row r="3545" spans="1:20" x14ac:dyDescent="0.25">
      <c r="A3545" s="69"/>
      <c r="B3545" s="70"/>
      <c r="C3545" s="71"/>
      <c r="D3545" s="72"/>
      <c r="E3545" s="72"/>
      <c r="F3545" s="72"/>
      <c r="G3545" s="72"/>
      <c r="H3545" s="72"/>
      <c r="I3545" s="72"/>
      <c r="J3545" s="72"/>
      <c r="K3545" s="72"/>
      <c r="L3545" s="72"/>
      <c r="M3545" s="72"/>
      <c r="N3545" s="72"/>
      <c r="O3545" s="72"/>
      <c r="P3545" s="72"/>
      <c r="Q3545" s="72"/>
      <c r="R3545" s="72"/>
      <c r="S3545" s="24" t="str">
        <f>IF(COUNTA(A3545:R3545)=0,"",IF(AND(COUNTA(A3545:C3545)=3,COUNTIF('SRF Drop Downs'!$B$2:$B$5,'Sponsor Response Form (SRF)'!D3545),COUNTIF('SRF Drop Downs'!$F$2:$F$5,'Sponsor Response Form (SRF)'!E3545),COUNTIF('SRF Drop Downs'!$C$2:$C$4,'Sponsor Response Form (SRF)'!F3545),COUNTIF('SRF Drop Downs'!$D$2:$D$6,'Sponsor Response Form (SRF)'!G3545),COUNTIF('SRF Drop Downs'!$A$2:$A$5,'Sponsor Response Form (SRF)'!H3545),COUNTIF('SRF Drop Downs'!$A$2:$A$4,'Sponsor Response Form (SRF)'!I3545),COUNTIF('SRF Drop Downs'!$A$2:$A$5,'Sponsor Response Form (SRF)'!J3545),COUNTIF('SRF Drop Downs'!$E$2:$E$7,'Sponsor Response Form (SRF)'!K3545),COUNTIF('SRF Drop Downs'!$A$2:$A$4,'Sponsor Response Form (SRF)'!L3545),COUNTIF('SRF Drop Downs'!$A$2:$A$4,'Sponsor Response Form (SRF)'!M3545),COUNTIF('SRF Drop Downs'!$A$2:$A$4,'Sponsor Response Form (SRF)'!N3545),COUNTIF('SRF Drop Downs'!$A$2:$A$4,'Sponsor Response Form (SRF)'!O3545),COUNTIF('SRF Drop Downs'!$A$2:$A$4,'Sponsor Response Form (SRF)'!P3545),COUNTIF('SRF Drop Downs'!$A$2:$A$4,'Sponsor Response Form (SRF)'!Q3545),COUNTIF('SRF Drop Downs'!$A$2:$A$4,'Sponsor Response Form (SRF)'!R3545)),"Complete","Incomplete"))</f>
        <v/>
      </c>
      <c r="T3545" s="25" t="str">
        <f>IF(S3545="Complete",IF(AND(NOT(ISNA(VLOOKUP(CONCATENATE(D3545,E3545,F3545,G3545,H3545,I3545,J3545,K3545),'SRF Drop Downs'!G:G,1,FALSE))),IF(AND(G3545&lt;&gt;"C3",K3545&lt;&gt;"O5"),IF(SUM(COUNTIF(L3545:R3545,"Y"),COUNTIF(L3545:R3545,"N"))=0,"V","I"),IF(COUNTIF(L3545:R3545,"Y"),"V","I"))="V", IF(AND('Sponsor Response Form (SRF)'!D3545="M1", COUNTIF('OMS Response Form (ORF)'!C:C, B3545)&gt;0), "I", "V")="V"), "Valid","Invalid")," ")</f>
        <v xml:space="preserve"> </v>
      </c>
    </row>
    <row r="3546" spans="1:20" x14ac:dyDescent="0.25">
      <c r="A3546" s="69"/>
      <c r="B3546" s="70"/>
      <c r="C3546" s="71"/>
      <c r="D3546" s="72"/>
      <c r="E3546" s="72"/>
      <c r="F3546" s="72"/>
      <c r="G3546" s="72"/>
      <c r="H3546" s="72"/>
      <c r="I3546" s="72"/>
      <c r="J3546" s="72"/>
      <c r="K3546" s="72"/>
      <c r="L3546" s="72"/>
      <c r="M3546" s="72"/>
      <c r="N3546" s="72"/>
      <c r="O3546" s="72"/>
      <c r="P3546" s="72"/>
      <c r="Q3546" s="72"/>
      <c r="R3546" s="72"/>
      <c r="S3546" s="24" t="str">
        <f>IF(COUNTA(A3546:R3546)=0,"",IF(AND(COUNTA(A3546:C3546)=3,COUNTIF('SRF Drop Downs'!$B$2:$B$5,'Sponsor Response Form (SRF)'!D3546),COUNTIF('SRF Drop Downs'!$F$2:$F$5,'Sponsor Response Form (SRF)'!E3546),COUNTIF('SRF Drop Downs'!$C$2:$C$4,'Sponsor Response Form (SRF)'!F3546),COUNTIF('SRF Drop Downs'!$D$2:$D$6,'Sponsor Response Form (SRF)'!G3546),COUNTIF('SRF Drop Downs'!$A$2:$A$5,'Sponsor Response Form (SRF)'!H3546),COUNTIF('SRF Drop Downs'!$A$2:$A$4,'Sponsor Response Form (SRF)'!I3546),COUNTIF('SRF Drop Downs'!$A$2:$A$5,'Sponsor Response Form (SRF)'!J3546),COUNTIF('SRF Drop Downs'!$E$2:$E$7,'Sponsor Response Form (SRF)'!K3546),COUNTIF('SRF Drop Downs'!$A$2:$A$4,'Sponsor Response Form (SRF)'!L3546),COUNTIF('SRF Drop Downs'!$A$2:$A$4,'Sponsor Response Form (SRF)'!M3546),COUNTIF('SRF Drop Downs'!$A$2:$A$4,'Sponsor Response Form (SRF)'!N3546),COUNTIF('SRF Drop Downs'!$A$2:$A$4,'Sponsor Response Form (SRF)'!O3546),COUNTIF('SRF Drop Downs'!$A$2:$A$4,'Sponsor Response Form (SRF)'!P3546),COUNTIF('SRF Drop Downs'!$A$2:$A$4,'Sponsor Response Form (SRF)'!Q3546),COUNTIF('SRF Drop Downs'!$A$2:$A$4,'Sponsor Response Form (SRF)'!R3546)),"Complete","Incomplete"))</f>
        <v/>
      </c>
      <c r="T3546" s="25" t="str">
        <f>IF(S3546="Complete",IF(AND(NOT(ISNA(VLOOKUP(CONCATENATE(D3546,E3546,F3546,G3546,H3546,I3546,J3546,K3546),'SRF Drop Downs'!G:G,1,FALSE))),IF(AND(G3546&lt;&gt;"C3",K3546&lt;&gt;"O5"),IF(SUM(COUNTIF(L3546:R3546,"Y"),COUNTIF(L3546:R3546,"N"))=0,"V","I"),IF(COUNTIF(L3546:R3546,"Y"),"V","I"))="V", IF(AND('Sponsor Response Form (SRF)'!D3546="M1", COUNTIF('OMS Response Form (ORF)'!C:C, B3546)&gt;0), "I", "V")="V"), "Valid","Invalid")," ")</f>
        <v xml:space="preserve"> </v>
      </c>
    </row>
    <row r="3547" spans="1:20" x14ac:dyDescent="0.25">
      <c r="A3547" s="69"/>
      <c r="B3547" s="70"/>
      <c r="C3547" s="71"/>
      <c r="D3547" s="72"/>
      <c r="E3547" s="72"/>
      <c r="F3547" s="72"/>
      <c r="G3547" s="72"/>
      <c r="H3547" s="72"/>
      <c r="I3547" s="72"/>
      <c r="J3547" s="72"/>
      <c r="K3547" s="72"/>
      <c r="L3547" s="72"/>
      <c r="M3547" s="72"/>
      <c r="N3547" s="72"/>
      <c r="O3547" s="72"/>
      <c r="P3547" s="72"/>
      <c r="Q3547" s="72"/>
      <c r="R3547" s="72"/>
      <c r="S3547" s="24" t="str">
        <f>IF(COUNTA(A3547:R3547)=0,"",IF(AND(COUNTA(A3547:C3547)=3,COUNTIF('SRF Drop Downs'!$B$2:$B$5,'Sponsor Response Form (SRF)'!D3547),COUNTIF('SRF Drop Downs'!$F$2:$F$5,'Sponsor Response Form (SRF)'!E3547),COUNTIF('SRF Drop Downs'!$C$2:$C$4,'Sponsor Response Form (SRF)'!F3547),COUNTIF('SRF Drop Downs'!$D$2:$D$6,'Sponsor Response Form (SRF)'!G3547),COUNTIF('SRF Drop Downs'!$A$2:$A$5,'Sponsor Response Form (SRF)'!H3547),COUNTIF('SRF Drop Downs'!$A$2:$A$4,'Sponsor Response Form (SRF)'!I3547),COUNTIF('SRF Drop Downs'!$A$2:$A$5,'Sponsor Response Form (SRF)'!J3547),COUNTIF('SRF Drop Downs'!$E$2:$E$7,'Sponsor Response Form (SRF)'!K3547),COUNTIF('SRF Drop Downs'!$A$2:$A$4,'Sponsor Response Form (SRF)'!L3547),COUNTIF('SRF Drop Downs'!$A$2:$A$4,'Sponsor Response Form (SRF)'!M3547),COUNTIF('SRF Drop Downs'!$A$2:$A$4,'Sponsor Response Form (SRF)'!N3547),COUNTIF('SRF Drop Downs'!$A$2:$A$4,'Sponsor Response Form (SRF)'!O3547),COUNTIF('SRF Drop Downs'!$A$2:$A$4,'Sponsor Response Form (SRF)'!P3547),COUNTIF('SRF Drop Downs'!$A$2:$A$4,'Sponsor Response Form (SRF)'!Q3547),COUNTIF('SRF Drop Downs'!$A$2:$A$4,'Sponsor Response Form (SRF)'!R3547)),"Complete","Incomplete"))</f>
        <v/>
      </c>
      <c r="T3547" s="25" t="str">
        <f>IF(S3547="Complete",IF(AND(NOT(ISNA(VLOOKUP(CONCATENATE(D3547,E3547,F3547,G3547,H3547,I3547,J3547,K3547),'SRF Drop Downs'!G:G,1,FALSE))),IF(AND(G3547&lt;&gt;"C3",K3547&lt;&gt;"O5"),IF(SUM(COUNTIF(L3547:R3547,"Y"),COUNTIF(L3547:R3547,"N"))=0,"V","I"),IF(COUNTIF(L3547:R3547,"Y"),"V","I"))="V", IF(AND('Sponsor Response Form (SRF)'!D3547="M1", COUNTIF('OMS Response Form (ORF)'!C:C, B3547)&gt;0), "I", "V")="V"), "Valid","Invalid")," ")</f>
        <v xml:space="preserve"> </v>
      </c>
    </row>
    <row r="3548" spans="1:20" x14ac:dyDescent="0.25">
      <c r="A3548" s="69"/>
      <c r="B3548" s="70"/>
      <c r="C3548" s="71"/>
      <c r="D3548" s="72"/>
      <c r="E3548" s="72"/>
      <c r="F3548" s="72"/>
      <c r="G3548" s="72"/>
      <c r="H3548" s="72"/>
      <c r="I3548" s="72"/>
      <c r="J3548" s="72"/>
      <c r="K3548" s="72"/>
      <c r="L3548" s="72"/>
      <c r="M3548" s="72"/>
      <c r="N3548" s="72"/>
      <c r="O3548" s="72"/>
      <c r="P3548" s="72"/>
      <c r="Q3548" s="72"/>
      <c r="R3548" s="72"/>
      <c r="S3548" s="24" t="str">
        <f>IF(COUNTA(A3548:R3548)=0,"",IF(AND(COUNTA(A3548:C3548)=3,COUNTIF('SRF Drop Downs'!$B$2:$B$5,'Sponsor Response Form (SRF)'!D3548),COUNTIF('SRF Drop Downs'!$F$2:$F$5,'Sponsor Response Form (SRF)'!E3548),COUNTIF('SRF Drop Downs'!$C$2:$C$4,'Sponsor Response Form (SRF)'!F3548),COUNTIF('SRF Drop Downs'!$D$2:$D$6,'Sponsor Response Form (SRF)'!G3548),COUNTIF('SRF Drop Downs'!$A$2:$A$5,'Sponsor Response Form (SRF)'!H3548),COUNTIF('SRF Drop Downs'!$A$2:$A$4,'Sponsor Response Form (SRF)'!I3548),COUNTIF('SRF Drop Downs'!$A$2:$A$5,'Sponsor Response Form (SRF)'!J3548),COUNTIF('SRF Drop Downs'!$E$2:$E$7,'Sponsor Response Form (SRF)'!K3548),COUNTIF('SRF Drop Downs'!$A$2:$A$4,'Sponsor Response Form (SRF)'!L3548),COUNTIF('SRF Drop Downs'!$A$2:$A$4,'Sponsor Response Form (SRF)'!M3548),COUNTIF('SRF Drop Downs'!$A$2:$A$4,'Sponsor Response Form (SRF)'!N3548),COUNTIF('SRF Drop Downs'!$A$2:$A$4,'Sponsor Response Form (SRF)'!O3548),COUNTIF('SRF Drop Downs'!$A$2:$A$4,'Sponsor Response Form (SRF)'!P3548),COUNTIF('SRF Drop Downs'!$A$2:$A$4,'Sponsor Response Form (SRF)'!Q3548),COUNTIF('SRF Drop Downs'!$A$2:$A$4,'Sponsor Response Form (SRF)'!R3548)),"Complete","Incomplete"))</f>
        <v/>
      </c>
      <c r="T3548" s="25" t="str">
        <f>IF(S3548="Complete",IF(AND(NOT(ISNA(VLOOKUP(CONCATENATE(D3548,E3548,F3548,G3548,H3548,I3548,J3548,K3548),'SRF Drop Downs'!G:G,1,FALSE))),IF(AND(G3548&lt;&gt;"C3",K3548&lt;&gt;"O5"),IF(SUM(COUNTIF(L3548:R3548,"Y"),COUNTIF(L3548:R3548,"N"))=0,"V","I"),IF(COUNTIF(L3548:R3548,"Y"),"V","I"))="V", IF(AND('Sponsor Response Form (SRF)'!D3548="M1", COUNTIF('OMS Response Form (ORF)'!C:C, B3548)&gt;0), "I", "V")="V"), "Valid","Invalid")," ")</f>
        <v xml:space="preserve"> </v>
      </c>
    </row>
    <row r="3549" spans="1:20" x14ac:dyDescent="0.25">
      <c r="A3549" s="69"/>
      <c r="B3549" s="70"/>
      <c r="C3549" s="71"/>
      <c r="D3549" s="72"/>
      <c r="E3549" s="72"/>
      <c r="F3549" s="72"/>
      <c r="G3549" s="72"/>
      <c r="H3549" s="72"/>
      <c r="I3549" s="72"/>
      <c r="J3549" s="72"/>
      <c r="K3549" s="72"/>
      <c r="L3549" s="72"/>
      <c r="M3549" s="72"/>
      <c r="N3549" s="72"/>
      <c r="O3549" s="72"/>
      <c r="P3549" s="72"/>
      <c r="Q3549" s="72"/>
      <c r="R3549" s="72"/>
      <c r="S3549" s="24" t="str">
        <f>IF(COUNTA(A3549:R3549)=0,"",IF(AND(COUNTA(A3549:C3549)=3,COUNTIF('SRF Drop Downs'!$B$2:$B$5,'Sponsor Response Form (SRF)'!D3549),COUNTIF('SRF Drop Downs'!$F$2:$F$5,'Sponsor Response Form (SRF)'!E3549),COUNTIF('SRF Drop Downs'!$C$2:$C$4,'Sponsor Response Form (SRF)'!F3549),COUNTIF('SRF Drop Downs'!$D$2:$D$6,'Sponsor Response Form (SRF)'!G3549),COUNTIF('SRF Drop Downs'!$A$2:$A$5,'Sponsor Response Form (SRF)'!H3549),COUNTIF('SRF Drop Downs'!$A$2:$A$4,'Sponsor Response Form (SRF)'!I3549),COUNTIF('SRF Drop Downs'!$A$2:$A$5,'Sponsor Response Form (SRF)'!J3549),COUNTIF('SRF Drop Downs'!$E$2:$E$7,'Sponsor Response Form (SRF)'!K3549),COUNTIF('SRF Drop Downs'!$A$2:$A$4,'Sponsor Response Form (SRF)'!L3549),COUNTIF('SRF Drop Downs'!$A$2:$A$4,'Sponsor Response Form (SRF)'!M3549),COUNTIF('SRF Drop Downs'!$A$2:$A$4,'Sponsor Response Form (SRF)'!N3549),COUNTIF('SRF Drop Downs'!$A$2:$A$4,'Sponsor Response Form (SRF)'!O3549),COUNTIF('SRF Drop Downs'!$A$2:$A$4,'Sponsor Response Form (SRF)'!P3549),COUNTIF('SRF Drop Downs'!$A$2:$A$4,'Sponsor Response Form (SRF)'!Q3549),COUNTIF('SRF Drop Downs'!$A$2:$A$4,'Sponsor Response Form (SRF)'!R3549)),"Complete","Incomplete"))</f>
        <v/>
      </c>
      <c r="T3549" s="25" t="str">
        <f>IF(S3549="Complete",IF(AND(NOT(ISNA(VLOOKUP(CONCATENATE(D3549,E3549,F3549,G3549,H3549,I3549,J3549,K3549),'SRF Drop Downs'!G:G,1,FALSE))),IF(AND(G3549&lt;&gt;"C3",K3549&lt;&gt;"O5"),IF(SUM(COUNTIF(L3549:R3549,"Y"),COUNTIF(L3549:R3549,"N"))=0,"V","I"),IF(COUNTIF(L3549:R3549,"Y"),"V","I"))="V", IF(AND('Sponsor Response Form (SRF)'!D3549="M1", COUNTIF('OMS Response Form (ORF)'!C:C, B3549)&gt;0), "I", "V")="V"), "Valid","Invalid")," ")</f>
        <v xml:space="preserve"> </v>
      </c>
    </row>
    <row r="3550" spans="1:20" x14ac:dyDescent="0.25">
      <c r="A3550" s="69"/>
      <c r="B3550" s="70"/>
      <c r="C3550" s="71"/>
      <c r="D3550" s="72"/>
      <c r="E3550" s="72"/>
      <c r="F3550" s="72"/>
      <c r="G3550" s="72"/>
      <c r="H3550" s="72"/>
      <c r="I3550" s="72"/>
      <c r="J3550" s="72"/>
      <c r="K3550" s="72"/>
      <c r="L3550" s="72"/>
      <c r="M3550" s="72"/>
      <c r="N3550" s="72"/>
      <c r="O3550" s="72"/>
      <c r="P3550" s="72"/>
      <c r="Q3550" s="72"/>
      <c r="R3550" s="72"/>
      <c r="S3550" s="24" t="str">
        <f>IF(COUNTA(A3550:R3550)=0,"",IF(AND(COUNTA(A3550:C3550)=3,COUNTIF('SRF Drop Downs'!$B$2:$B$5,'Sponsor Response Form (SRF)'!D3550),COUNTIF('SRF Drop Downs'!$F$2:$F$5,'Sponsor Response Form (SRF)'!E3550),COUNTIF('SRF Drop Downs'!$C$2:$C$4,'Sponsor Response Form (SRF)'!F3550),COUNTIF('SRF Drop Downs'!$D$2:$D$6,'Sponsor Response Form (SRF)'!G3550),COUNTIF('SRF Drop Downs'!$A$2:$A$5,'Sponsor Response Form (SRF)'!H3550),COUNTIF('SRF Drop Downs'!$A$2:$A$4,'Sponsor Response Form (SRF)'!I3550),COUNTIF('SRF Drop Downs'!$A$2:$A$5,'Sponsor Response Form (SRF)'!J3550),COUNTIF('SRF Drop Downs'!$E$2:$E$7,'Sponsor Response Form (SRF)'!K3550),COUNTIF('SRF Drop Downs'!$A$2:$A$4,'Sponsor Response Form (SRF)'!L3550),COUNTIF('SRF Drop Downs'!$A$2:$A$4,'Sponsor Response Form (SRF)'!M3550),COUNTIF('SRF Drop Downs'!$A$2:$A$4,'Sponsor Response Form (SRF)'!N3550),COUNTIF('SRF Drop Downs'!$A$2:$A$4,'Sponsor Response Form (SRF)'!O3550),COUNTIF('SRF Drop Downs'!$A$2:$A$4,'Sponsor Response Form (SRF)'!P3550),COUNTIF('SRF Drop Downs'!$A$2:$A$4,'Sponsor Response Form (SRF)'!Q3550),COUNTIF('SRF Drop Downs'!$A$2:$A$4,'Sponsor Response Form (SRF)'!R3550)),"Complete","Incomplete"))</f>
        <v/>
      </c>
      <c r="T3550" s="25" t="str">
        <f>IF(S3550="Complete",IF(AND(NOT(ISNA(VLOOKUP(CONCATENATE(D3550,E3550,F3550,G3550,H3550,I3550,J3550,K3550),'SRF Drop Downs'!G:G,1,FALSE))),IF(AND(G3550&lt;&gt;"C3",K3550&lt;&gt;"O5"),IF(SUM(COUNTIF(L3550:R3550,"Y"),COUNTIF(L3550:R3550,"N"))=0,"V","I"),IF(COUNTIF(L3550:R3550,"Y"),"V","I"))="V", IF(AND('Sponsor Response Form (SRF)'!D3550="M1", COUNTIF('OMS Response Form (ORF)'!C:C, B3550)&gt;0), "I", "V")="V"), "Valid","Invalid")," ")</f>
        <v xml:space="preserve"> </v>
      </c>
    </row>
    <row r="3551" spans="1:20" x14ac:dyDescent="0.25">
      <c r="A3551" s="69"/>
      <c r="B3551" s="70"/>
      <c r="C3551" s="71"/>
      <c r="D3551" s="72"/>
      <c r="E3551" s="72"/>
      <c r="F3551" s="72"/>
      <c r="G3551" s="72"/>
      <c r="H3551" s="72"/>
      <c r="I3551" s="72"/>
      <c r="J3551" s="72"/>
      <c r="K3551" s="72"/>
      <c r="L3551" s="72"/>
      <c r="M3551" s="72"/>
      <c r="N3551" s="72"/>
      <c r="O3551" s="72"/>
      <c r="P3551" s="72"/>
      <c r="Q3551" s="72"/>
      <c r="R3551" s="72"/>
      <c r="S3551" s="24" t="str">
        <f>IF(COUNTA(A3551:R3551)=0,"",IF(AND(COUNTA(A3551:C3551)=3,COUNTIF('SRF Drop Downs'!$B$2:$B$5,'Sponsor Response Form (SRF)'!D3551),COUNTIF('SRF Drop Downs'!$F$2:$F$5,'Sponsor Response Form (SRF)'!E3551),COUNTIF('SRF Drop Downs'!$C$2:$C$4,'Sponsor Response Form (SRF)'!F3551),COUNTIF('SRF Drop Downs'!$D$2:$D$6,'Sponsor Response Form (SRF)'!G3551),COUNTIF('SRF Drop Downs'!$A$2:$A$5,'Sponsor Response Form (SRF)'!H3551),COUNTIF('SRF Drop Downs'!$A$2:$A$4,'Sponsor Response Form (SRF)'!I3551),COUNTIF('SRF Drop Downs'!$A$2:$A$5,'Sponsor Response Form (SRF)'!J3551),COUNTIF('SRF Drop Downs'!$E$2:$E$7,'Sponsor Response Form (SRF)'!K3551),COUNTIF('SRF Drop Downs'!$A$2:$A$4,'Sponsor Response Form (SRF)'!L3551),COUNTIF('SRF Drop Downs'!$A$2:$A$4,'Sponsor Response Form (SRF)'!M3551),COUNTIF('SRF Drop Downs'!$A$2:$A$4,'Sponsor Response Form (SRF)'!N3551),COUNTIF('SRF Drop Downs'!$A$2:$A$4,'Sponsor Response Form (SRF)'!O3551),COUNTIF('SRF Drop Downs'!$A$2:$A$4,'Sponsor Response Form (SRF)'!P3551),COUNTIF('SRF Drop Downs'!$A$2:$A$4,'Sponsor Response Form (SRF)'!Q3551),COUNTIF('SRF Drop Downs'!$A$2:$A$4,'Sponsor Response Form (SRF)'!R3551)),"Complete","Incomplete"))</f>
        <v/>
      </c>
      <c r="T3551" s="25" t="str">
        <f>IF(S3551="Complete",IF(AND(NOT(ISNA(VLOOKUP(CONCATENATE(D3551,E3551,F3551,G3551,H3551,I3551,J3551,K3551),'SRF Drop Downs'!G:G,1,FALSE))),IF(AND(G3551&lt;&gt;"C3",K3551&lt;&gt;"O5"),IF(SUM(COUNTIF(L3551:R3551,"Y"),COUNTIF(L3551:R3551,"N"))=0,"V","I"),IF(COUNTIF(L3551:R3551,"Y"),"V","I"))="V", IF(AND('Sponsor Response Form (SRF)'!D3551="M1", COUNTIF('OMS Response Form (ORF)'!C:C, B3551)&gt;0), "I", "V")="V"), "Valid","Invalid")," ")</f>
        <v xml:space="preserve"> </v>
      </c>
    </row>
    <row r="3552" spans="1:20" x14ac:dyDescent="0.25">
      <c r="A3552" s="69"/>
      <c r="B3552" s="70"/>
      <c r="C3552" s="71"/>
      <c r="D3552" s="72"/>
      <c r="E3552" s="72"/>
      <c r="F3552" s="72"/>
      <c r="G3552" s="72"/>
      <c r="H3552" s="72"/>
      <c r="I3552" s="72"/>
      <c r="J3552" s="72"/>
      <c r="K3552" s="72"/>
      <c r="L3552" s="72"/>
      <c r="M3552" s="72"/>
      <c r="N3552" s="72"/>
      <c r="O3552" s="72"/>
      <c r="P3552" s="72"/>
      <c r="Q3552" s="72"/>
      <c r="R3552" s="72"/>
      <c r="S3552" s="24" t="str">
        <f>IF(COUNTA(A3552:R3552)=0,"",IF(AND(COUNTA(A3552:C3552)=3,COUNTIF('SRF Drop Downs'!$B$2:$B$5,'Sponsor Response Form (SRF)'!D3552),COUNTIF('SRF Drop Downs'!$F$2:$F$5,'Sponsor Response Form (SRF)'!E3552),COUNTIF('SRF Drop Downs'!$C$2:$C$4,'Sponsor Response Form (SRF)'!F3552),COUNTIF('SRF Drop Downs'!$D$2:$D$6,'Sponsor Response Form (SRF)'!G3552),COUNTIF('SRF Drop Downs'!$A$2:$A$5,'Sponsor Response Form (SRF)'!H3552),COUNTIF('SRF Drop Downs'!$A$2:$A$4,'Sponsor Response Form (SRF)'!I3552),COUNTIF('SRF Drop Downs'!$A$2:$A$5,'Sponsor Response Form (SRF)'!J3552),COUNTIF('SRF Drop Downs'!$E$2:$E$7,'Sponsor Response Form (SRF)'!K3552),COUNTIF('SRF Drop Downs'!$A$2:$A$4,'Sponsor Response Form (SRF)'!L3552),COUNTIF('SRF Drop Downs'!$A$2:$A$4,'Sponsor Response Form (SRF)'!M3552),COUNTIF('SRF Drop Downs'!$A$2:$A$4,'Sponsor Response Form (SRF)'!N3552),COUNTIF('SRF Drop Downs'!$A$2:$A$4,'Sponsor Response Form (SRF)'!O3552),COUNTIF('SRF Drop Downs'!$A$2:$A$4,'Sponsor Response Form (SRF)'!P3552),COUNTIF('SRF Drop Downs'!$A$2:$A$4,'Sponsor Response Form (SRF)'!Q3552),COUNTIF('SRF Drop Downs'!$A$2:$A$4,'Sponsor Response Form (SRF)'!R3552)),"Complete","Incomplete"))</f>
        <v/>
      </c>
      <c r="T3552" s="25" t="str">
        <f>IF(S3552="Complete",IF(AND(NOT(ISNA(VLOOKUP(CONCATENATE(D3552,E3552,F3552,G3552,H3552,I3552,J3552,K3552),'SRF Drop Downs'!G:G,1,FALSE))),IF(AND(G3552&lt;&gt;"C3",K3552&lt;&gt;"O5"),IF(SUM(COUNTIF(L3552:R3552,"Y"),COUNTIF(L3552:R3552,"N"))=0,"V","I"),IF(COUNTIF(L3552:R3552,"Y"),"V","I"))="V", IF(AND('Sponsor Response Form (SRF)'!D3552="M1", COUNTIF('OMS Response Form (ORF)'!C:C, B3552)&gt;0), "I", "V")="V"), "Valid","Invalid")," ")</f>
        <v xml:space="preserve"> </v>
      </c>
    </row>
    <row r="3553" spans="1:20" x14ac:dyDescent="0.25">
      <c r="A3553" s="69"/>
      <c r="B3553" s="70"/>
      <c r="C3553" s="71"/>
      <c r="D3553" s="72"/>
      <c r="E3553" s="72"/>
      <c r="F3553" s="72"/>
      <c r="G3553" s="72"/>
      <c r="H3553" s="72"/>
      <c r="I3553" s="72"/>
      <c r="J3553" s="72"/>
      <c r="K3553" s="72"/>
      <c r="L3553" s="72"/>
      <c r="M3553" s="72"/>
      <c r="N3553" s="72"/>
      <c r="O3553" s="72"/>
      <c r="P3553" s="72"/>
      <c r="Q3553" s="72"/>
      <c r="R3553" s="72"/>
      <c r="S3553" s="24" t="str">
        <f>IF(COUNTA(A3553:R3553)=0,"",IF(AND(COUNTA(A3553:C3553)=3,COUNTIF('SRF Drop Downs'!$B$2:$B$5,'Sponsor Response Form (SRF)'!D3553),COUNTIF('SRF Drop Downs'!$F$2:$F$5,'Sponsor Response Form (SRF)'!E3553),COUNTIF('SRF Drop Downs'!$C$2:$C$4,'Sponsor Response Form (SRF)'!F3553),COUNTIF('SRF Drop Downs'!$D$2:$D$6,'Sponsor Response Form (SRF)'!G3553),COUNTIF('SRF Drop Downs'!$A$2:$A$5,'Sponsor Response Form (SRF)'!H3553),COUNTIF('SRF Drop Downs'!$A$2:$A$4,'Sponsor Response Form (SRF)'!I3553),COUNTIF('SRF Drop Downs'!$A$2:$A$5,'Sponsor Response Form (SRF)'!J3553),COUNTIF('SRF Drop Downs'!$E$2:$E$7,'Sponsor Response Form (SRF)'!K3553),COUNTIF('SRF Drop Downs'!$A$2:$A$4,'Sponsor Response Form (SRF)'!L3553),COUNTIF('SRF Drop Downs'!$A$2:$A$4,'Sponsor Response Form (SRF)'!M3553),COUNTIF('SRF Drop Downs'!$A$2:$A$4,'Sponsor Response Form (SRF)'!N3553),COUNTIF('SRF Drop Downs'!$A$2:$A$4,'Sponsor Response Form (SRF)'!O3553),COUNTIF('SRF Drop Downs'!$A$2:$A$4,'Sponsor Response Form (SRF)'!P3553),COUNTIF('SRF Drop Downs'!$A$2:$A$4,'Sponsor Response Form (SRF)'!Q3553),COUNTIF('SRF Drop Downs'!$A$2:$A$4,'Sponsor Response Form (SRF)'!R3553)),"Complete","Incomplete"))</f>
        <v/>
      </c>
      <c r="T3553" s="25" t="str">
        <f>IF(S3553="Complete",IF(AND(NOT(ISNA(VLOOKUP(CONCATENATE(D3553,E3553,F3553,G3553,H3553,I3553,J3553,K3553),'SRF Drop Downs'!G:G,1,FALSE))),IF(AND(G3553&lt;&gt;"C3",K3553&lt;&gt;"O5"),IF(SUM(COUNTIF(L3553:R3553,"Y"),COUNTIF(L3553:R3553,"N"))=0,"V","I"),IF(COUNTIF(L3553:R3553,"Y"),"V","I"))="V", IF(AND('Sponsor Response Form (SRF)'!D3553="M1", COUNTIF('OMS Response Form (ORF)'!C:C, B3553)&gt;0), "I", "V")="V"), "Valid","Invalid")," ")</f>
        <v xml:space="preserve"> </v>
      </c>
    </row>
    <row r="3554" spans="1:20" x14ac:dyDescent="0.25">
      <c r="A3554" s="69"/>
      <c r="B3554" s="70"/>
      <c r="C3554" s="71"/>
      <c r="D3554" s="72"/>
      <c r="E3554" s="72"/>
      <c r="F3554" s="72"/>
      <c r="G3554" s="72"/>
      <c r="H3554" s="72"/>
      <c r="I3554" s="72"/>
      <c r="J3554" s="72"/>
      <c r="K3554" s="72"/>
      <c r="L3554" s="72"/>
      <c r="M3554" s="72"/>
      <c r="N3554" s="72"/>
      <c r="O3554" s="72"/>
      <c r="P3554" s="72"/>
      <c r="Q3554" s="72"/>
      <c r="R3554" s="72"/>
      <c r="S3554" s="24" t="str">
        <f>IF(COUNTA(A3554:R3554)=0,"",IF(AND(COUNTA(A3554:C3554)=3,COUNTIF('SRF Drop Downs'!$B$2:$B$5,'Sponsor Response Form (SRF)'!D3554),COUNTIF('SRF Drop Downs'!$F$2:$F$5,'Sponsor Response Form (SRF)'!E3554),COUNTIF('SRF Drop Downs'!$C$2:$C$4,'Sponsor Response Form (SRF)'!F3554),COUNTIF('SRF Drop Downs'!$D$2:$D$6,'Sponsor Response Form (SRF)'!G3554),COUNTIF('SRF Drop Downs'!$A$2:$A$5,'Sponsor Response Form (SRF)'!H3554),COUNTIF('SRF Drop Downs'!$A$2:$A$4,'Sponsor Response Form (SRF)'!I3554),COUNTIF('SRF Drop Downs'!$A$2:$A$5,'Sponsor Response Form (SRF)'!J3554),COUNTIF('SRF Drop Downs'!$E$2:$E$7,'Sponsor Response Form (SRF)'!K3554),COUNTIF('SRF Drop Downs'!$A$2:$A$4,'Sponsor Response Form (SRF)'!L3554),COUNTIF('SRF Drop Downs'!$A$2:$A$4,'Sponsor Response Form (SRF)'!M3554),COUNTIF('SRF Drop Downs'!$A$2:$A$4,'Sponsor Response Form (SRF)'!N3554),COUNTIF('SRF Drop Downs'!$A$2:$A$4,'Sponsor Response Form (SRF)'!O3554),COUNTIF('SRF Drop Downs'!$A$2:$A$4,'Sponsor Response Form (SRF)'!P3554),COUNTIF('SRF Drop Downs'!$A$2:$A$4,'Sponsor Response Form (SRF)'!Q3554),COUNTIF('SRF Drop Downs'!$A$2:$A$4,'Sponsor Response Form (SRF)'!R3554)),"Complete","Incomplete"))</f>
        <v/>
      </c>
      <c r="T3554" s="25" t="str">
        <f>IF(S3554="Complete",IF(AND(NOT(ISNA(VLOOKUP(CONCATENATE(D3554,E3554,F3554,G3554,H3554,I3554,J3554,K3554),'SRF Drop Downs'!G:G,1,FALSE))),IF(AND(G3554&lt;&gt;"C3",K3554&lt;&gt;"O5"),IF(SUM(COUNTIF(L3554:R3554,"Y"),COUNTIF(L3554:R3554,"N"))=0,"V","I"),IF(COUNTIF(L3554:R3554,"Y"),"V","I"))="V", IF(AND('Sponsor Response Form (SRF)'!D3554="M1", COUNTIF('OMS Response Form (ORF)'!C:C, B3554)&gt;0), "I", "V")="V"), "Valid","Invalid")," ")</f>
        <v xml:space="preserve"> </v>
      </c>
    </row>
    <row r="3555" spans="1:20" x14ac:dyDescent="0.25">
      <c r="A3555" s="69"/>
      <c r="B3555" s="70"/>
      <c r="C3555" s="71"/>
      <c r="D3555" s="72"/>
      <c r="E3555" s="72"/>
      <c r="F3555" s="72"/>
      <c r="G3555" s="72"/>
      <c r="H3555" s="72"/>
      <c r="I3555" s="72"/>
      <c r="J3555" s="72"/>
      <c r="K3555" s="72"/>
      <c r="L3555" s="72"/>
      <c r="M3555" s="72"/>
      <c r="N3555" s="72"/>
      <c r="O3555" s="72"/>
      <c r="P3555" s="72"/>
      <c r="Q3555" s="72"/>
      <c r="R3555" s="72"/>
      <c r="S3555" s="24" t="str">
        <f>IF(COUNTA(A3555:R3555)=0,"",IF(AND(COUNTA(A3555:C3555)=3,COUNTIF('SRF Drop Downs'!$B$2:$B$5,'Sponsor Response Form (SRF)'!D3555),COUNTIF('SRF Drop Downs'!$F$2:$F$5,'Sponsor Response Form (SRF)'!E3555),COUNTIF('SRF Drop Downs'!$C$2:$C$4,'Sponsor Response Form (SRF)'!F3555),COUNTIF('SRF Drop Downs'!$D$2:$D$6,'Sponsor Response Form (SRF)'!G3555),COUNTIF('SRF Drop Downs'!$A$2:$A$5,'Sponsor Response Form (SRF)'!H3555),COUNTIF('SRF Drop Downs'!$A$2:$A$4,'Sponsor Response Form (SRF)'!I3555),COUNTIF('SRF Drop Downs'!$A$2:$A$5,'Sponsor Response Form (SRF)'!J3555),COUNTIF('SRF Drop Downs'!$E$2:$E$7,'Sponsor Response Form (SRF)'!K3555),COUNTIF('SRF Drop Downs'!$A$2:$A$4,'Sponsor Response Form (SRF)'!L3555),COUNTIF('SRF Drop Downs'!$A$2:$A$4,'Sponsor Response Form (SRF)'!M3555),COUNTIF('SRF Drop Downs'!$A$2:$A$4,'Sponsor Response Form (SRF)'!N3555),COUNTIF('SRF Drop Downs'!$A$2:$A$4,'Sponsor Response Form (SRF)'!O3555),COUNTIF('SRF Drop Downs'!$A$2:$A$4,'Sponsor Response Form (SRF)'!P3555),COUNTIF('SRF Drop Downs'!$A$2:$A$4,'Sponsor Response Form (SRF)'!Q3555),COUNTIF('SRF Drop Downs'!$A$2:$A$4,'Sponsor Response Form (SRF)'!R3555)),"Complete","Incomplete"))</f>
        <v/>
      </c>
      <c r="T3555" s="25" t="str">
        <f>IF(S3555="Complete",IF(AND(NOT(ISNA(VLOOKUP(CONCATENATE(D3555,E3555,F3555,G3555,H3555,I3555,J3555,K3555),'SRF Drop Downs'!G:G,1,FALSE))),IF(AND(G3555&lt;&gt;"C3",K3555&lt;&gt;"O5"),IF(SUM(COUNTIF(L3555:R3555,"Y"),COUNTIF(L3555:R3555,"N"))=0,"V","I"),IF(COUNTIF(L3555:R3555,"Y"),"V","I"))="V", IF(AND('Sponsor Response Form (SRF)'!D3555="M1", COUNTIF('OMS Response Form (ORF)'!C:C, B3555)&gt;0), "I", "V")="V"), "Valid","Invalid")," ")</f>
        <v xml:space="preserve"> </v>
      </c>
    </row>
    <row r="3556" spans="1:20" x14ac:dyDescent="0.25">
      <c r="A3556" s="69"/>
      <c r="B3556" s="70"/>
      <c r="C3556" s="71"/>
      <c r="D3556" s="72"/>
      <c r="E3556" s="72"/>
      <c r="F3556" s="72"/>
      <c r="G3556" s="72"/>
      <c r="H3556" s="72"/>
      <c r="I3556" s="72"/>
      <c r="J3556" s="72"/>
      <c r="K3556" s="72"/>
      <c r="L3556" s="72"/>
      <c r="M3556" s="72"/>
      <c r="N3556" s="72"/>
      <c r="O3556" s="72"/>
      <c r="P3556" s="72"/>
      <c r="Q3556" s="72"/>
      <c r="R3556" s="72"/>
      <c r="S3556" s="24" t="str">
        <f>IF(COUNTA(A3556:R3556)=0,"",IF(AND(COUNTA(A3556:C3556)=3,COUNTIF('SRF Drop Downs'!$B$2:$B$5,'Sponsor Response Form (SRF)'!D3556),COUNTIF('SRF Drop Downs'!$F$2:$F$5,'Sponsor Response Form (SRF)'!E3556),COUNTIF('SRF Drop Downs'!$C$2:$C$4,'Sponsor Response Form (SRF)'!F3556),COUNTIF('SRF Drop Downs'!$D$2:$D$6,'Sponsor Response Form (SRF)'!G3556),COUNTIF('SRF Drop Downs'!$A$2:$A$5,'Sponsor Response Form (SRF)'!H3556),COUNTIF('SRF Drop Downs'!$A$2:$A$4,'Sponsor Response Form (SRF)'!I3556),COUNTIF('SRF Drop Downs'!$A$2:$A$5,'Sponsor Response Form (SRF)'!J3556),COUNTIF('SRF Drop Downs'!$E$2:$E$7,'Sponsor Response Form (SRF)'!K3556),COUNTIF('SRF Drop Downs'!$A$2:$A$4,'Sponsor Response Form (SRF)'!L3556),COUNTIF('SRF Drop Downs'!$A$2:$A$4,'Sponsor Response Form (SRF)'!M3556),COUNTIF('SRF Drop Downs'!$A$2:$A$4,'Sponsor Response Form (SRF)'!N3556),COUNTIF('SRF Drop Downs'!$A$2:$A$4,'Sponsor Response Form (SRF)'!O3556),COUNTIF('SRF Drop Downs'!$A$2:$A$4,'Sponsor Response Form (SRF)'!P3556),COUNTIF('SRF Drop Downs'!$A$2:$A$4,'Sponsor Response Form (SRF)'!Q3556),COUNTIF('SRF Drop Downs'!$A$2:$A$4,'Sponsor Response Form (SRF)'!R3556)),"Complete","Incomplete"))</f>
        <v/>
      </c>
      <c r="T3556" s="25" t="str">
        <f>IF(S3556="Complete",IF(AND(NOT(ISNA(VLOOKUP(CONCATENATE(D3556,E3556,F3556,G3556,H3556,I3556,J3556,K3556),'SRF Drop Downs'!G:G,1,FALSE))),IF(AND(G3556&lt;&gt;"C3",K3556&lt;&gt;"O5"),IF(SUM(COUNTIF(L3556:R3556,"Y"),COUNTIF(L3556:R3556,"N"))=0,"V","I"),IF(COUNTIF(L3556:R3556,"Y"),"V","I"))="V", IF(AND('Sponsor Response Form (SRF)'!D3556="M1", COUNTIF('OMS Response Form (ORF)'!C:C, B3556)&gt;0), "I", "V")="V"), "Valid","Invalid")," ")</f>
        <v xml:space="preserve"> </v>
      </c>
    </row>
    <row r="3557" spans="1:20" x14ac:dyDescent="0.25">
      <c r="A3557" s="69"/>
      <c r="B3557" s="70"/>
      <c r="C3557" s="71"/>
      <c r="D3557" s="72"/>
      <c r="E3557" s="72"/>
      <c r="F3557" s="72"/>
      <c r="G3557" s="72"/>
      <c r="H3557" s="72"/>
      <c r="I3557" s="72"/>
      <c r="J3557" s="72"/>
      <c r="K3557" s="72"/>
      <c r="L3557" s="72"/>
      <c r="M3557" s="72"/>
      <c r="N3557" s="72"/>
      <c r="O3557" s="72"/>
      <c r="P3557" s="72"/>
      <c r="Q3557" s="72"/>
      <c r="R3557" s="72"/>
      <c r="S3557" s="24" t="str">
        <f>IF(COUNTA(A3557:R3557)=0,"",IF(AND(COUNTA(A3557:C3557)=3,COUNTIF('SRF Drop Downs'!$B$2:$B$5,'Sponsor Response Form (SRF)'!D3557),COUNTIF('SRF Drop Downs'!$F$2:$F$5,'Sponsor Response Form (SRF)'!E3557),COUNTIF('SRF Drop Downs'!$C$2:$C$4,'Sponsor Response Form (SRF)'!F3557),COUNTIF('SRF Drop Downs'!$D$2:$D$6,'Sponsor Response Form (SRF)'!G3557),COUNTIF('SRF Drop Downs'!$A$2:$A$5,'Sponsor Response Form (SRF)'!H3557),COUNTIF('SRF Drop Downs'!$A$2:$A$4,'Sponsor Response Form (SRF)'!I3557),COUNTIF('SRF Drop Downs'!$A$2:$A$5,'Sponsor Response Form (SRF)'!J3557),COUNTIF('SRF Drop Downs'!$E$2:$E$7,'Sponsor Response Form (SRF)'!K3557),COUNTIF('SRF Drop Downs'!$A$2:$A$4,'Sponsor Response Form (SRF)'!L3557),COUNTIF('SRF Drop Downs'!$A$2:$A$4,'Sponsor Response Form (SRF)'!M3557),COUNTIF('SRF Drop Downs'!$A$2:$A$4,'Sponsor Response Form (SRF)'!N3557),COUNTIF('SRF Drop Downs'!$A$2:$A$4,'Sponsor Response Form (SRF)'!O3557),COUNTIF('SRF Drop Downs'!$A$2:$A$4,'Sponsor Response Form (SRF)'!P3557),COUNTIF('SRF Drop Downs'!$A$2:$A$4,'Sponsor Response Form (SRF)'!Q3557),COUNTIF('SRF Drop Downs'!$A$2:$A$4,'Sponsor Response Form (SRF)'!R3557)),"Complete","Incomplete"))</f>
        <v/>
      </c>
      <c r="T3557" s="25" t="str">
        <f>IF(S3557="Complete",IF(AND(NOT(ISNA(VLOOKUP(CONCATENATE(D3557,E3557,F3557,G3557,H3557,I3557,J3557,K3557),'SRF Drop Downs'!G:G,1,FALSE))),IF(AND(G3557&lt;&gt;"C3",K3557&lt;&gt;"O5"),IF(SUM(COUNTIF(L3557:R3557,"Y"),COUNTIF(L3557:R3557,"N"))=0,"V","I"),IF(COUNTIF(L3557:R3557,"Y"),"V","I"))="V", IF(AND('Sponsor Response Form (SRF)'!D3557="M1", COUNTIF('OMS Response Form (ORF)'!C:C, B3557)&gt;0), "I", "V")="V"), "Valid","Invalid")," ")</f>
        <v xml:space="preserve"> </v>
      </c>
    </row>
    <row r="3558" spans="1:20" x14ac:dyDescent="0.25">
      <c r="A3558" s="69"/>
      <c r="B3558" s="70"/>
      <c r="C3558" s="71"/>
      <c r="D3558" s="72"/>
      <c r="E3558" s="72"/>
      <c r="F3558" s="72"/>
      <c r="G3558" s="72"/>
      <c r="H3558" s="72"/>
      <c r="I3558" s="72"/>
      <c r="J3558" s="72"/>
      <c r="K3558" s="72"/>
      <c r="L3558" s="72"/>
      <c r="M3558" s="72"/>
      <c r="N3558" s="72"/>
      <c r="O3558" s="72"/>
      <c r="P3558" s="72"/>
      <c r="Q3558" s="72"/>
      <c r="R3558" s="72"/>
      <c r="S3558" s="24" t="str">
        <f>IF(COUNTA(A3558:R3558)=0,"",IF(AND(COUNTA(A3558:C3558)=3,COUNTIF('SRF Drop Downs'!$B$2:$B$5,'Sponsor Response Form (SRF)'!D3558),COUNTIF('SRF Drop Downs'!$F$2:$F$5,'Sponsor Response Form (SRF)'!E3558),COUNTIF('SRF Drop Downs'!$C$2:$C$4,'Sponsor Response Form (SRF)'!F3558),COUNTIF('SRF Drop Downs'!$D$2:$D$6,'Sponsor Response Form (SRF)'!G3558),COUNTIF('SRF Drop Downs'!$A$2:$A$5,'Sponsor Response Form (SRF)'!H3558),COUNTIF('SRF Drop Downs'!$A$2:$A$4,'Sponsor Response Form (SRF)'!I3558),COUNTIF('SRF Drop Downs'!$A$2:$A$5,'Sponsor Response Form (SRF)'!J3558),COUNTIF('SRF Drop Downs'!$E$2:$E$7,'Sponsor Response Form (SRF)'!K3558),COUNTIF('SRF Drop Downs'!$A$2:$A$4,'Sponsor Response Form (SRF)'!L3558),COUNTIF('SRF Drop Downs'!$A$2:$A$4,'Sponsor Response Form (SRF)'!M3558),COUNTIF('SRF Drop Downs'!$A$2:$A$4,'Sponsor Response Form (SRF)'!N3558),COUNTIF('SRF Drop Downs'!$A$2:$A$4,'Sponsor Response Form (SRF)'!O3558),COUNTIF('SRF Drop Downs'!$A$2:$A$4,'Sponsor Response Form (SRF)'!P3558),COUNTIF('SRF Drop Downs'!$A$2:$A$4,'Sponsor Response Form (SRF)'!Q3558),COUNTIF('SRF Drop Downs'!$A$2:$A$4,'Sponsor Response Form (SRF)'!R3558)),"Complete","Incomplete"))</f>
        <v/>
      </c>
      <c r="T3558" s="25" t="str">
        <f>IF(S3558="Complete",IF(AND(NOT(ISNA(VLOOKUP(CONCATENATE(D3558,E3558,F3558,G3558,H3558,I3558,J3558,K3558),'SRF Drop Downs'!G:G,1,FALSE))),IF(AND(G3558&lt;&gt;"C3",K3558&lt;&gt;"O5"),IF(SUM(COUNTIF(L3558:R3558,"Y"),COUNTIF(L3558:R3558,"N"))=0,"V","I"),IF(COUNTIF(L3558:R3558,"Y"),"V","I"))="V", IF(AND('Sponsor Response Form (SRF)'!D3558="M1", COUNTIF('OMS Response Form (ORF)'!C:C, B3558)&gt;0), "I", "V")="V"), "Valid","Invalid")," ")</f>
        <v xml:space="preserve"> </v>
      </c>
    </row>
    <row r="3559" spans="1:20" x14ac:dyDescent="0.25">
      <c r="A3559" s="69"/>
      <c r="B3559" s="70"/>
      <c r="C3559" s="71"/>
      <c r="D3559" s="72"/>
      <c r="E3559" s="72"/>
      <c r="F3559" s="72"/>
      <c r="G3559" s="72"/>
      <c r="H3559" s="72"/>
      <c r="I3559" s="72"/>
      <c r="J3559" s="72"/>
      <c r="K3559" s="72"/>
      <c r="L3559" s="72"/>
      <c r="M3559" s="72"/>
      <c r="N3559" s="72"/>
      <c r="O3559" s="72"/>
      <c r="P3559" s="72"/>
      <c r="Q3559" s="72"/>
      <c r="R3559" s="72"/>
      <c r="S3559" s="24" t="str">
        <f>IF(COUNTA(A3559:R3559)=0,"",IF(AND(COUNTA(A3559:C3559)=3,COUNTIF('SRF Drop Downs'!$B$2:$B$5,'Sponsor Response Form (SRF)'!D3559),COUNTIF('SRF Drop Downs'!$F$2:$F$5,'Sponsor Response Form (SRF)'!E3559),COUNTIF('SRF Drop Downs'!$C$2:$C$4,'Sponsor Response Form (SRF)'!F3559),COUNTIF('SRF Drop Downs'!$D$2:$D$6,'Sponsor Response Form (SRF)'!G3559),COUNTIF('SRF Drop Downs'!$A$2:$A$5,'Sponsor Response Form (SRF)'!H3559),COUNTIF('SRF Drop Downs'!$A$2:$A$4,'Sponsor Response Form (SRF)'!I3559),COUNTIF('SRF Drop Downs'!$A$2:$A$5,'Sponsor Response Form (SRF)'!J3559),COUNTIF('SRF Drop Downs'!$E$2:$E$7,'Sponsor Response Form (SRF)'!K3559),COUNTIF('SRF Drop Downs'!$A$2:$A$4,'Sponsor Response Form (SRF)'!L3559),COUNTIF('SRF Drop Downs'!$A$2:$A$4,'Sponsor Response Form (SRF)'!M3559),COUNTIF('SRF Drop Downs'!$A$2:$A$4,'Sponsor Response Form (SRF)'!N3559),COUNTIF('SRF Drop Downs'!$A$2:$A$4,'Sponsor Response Form (SRF)'!O3559),COUNTIF('SRF Drop Downs'!$A$2:$A$4,'Sponsor Response Form (SRF)'!P3559),COUNTIF('SRF Drop Downs'!$A$2:$A$4,'Sponsor Response Form (SRF)'!Q3559),COUNTIF('SRF Drop Downs'!$A$2:$A$4,'Sponsor Response Form (SRF)'!R3559)),"Complete","Incomplete"))</f>
        <v/>
      </c>
      <c r="T3559" s="25" t="str">
        <f>IF(S3559="Complete",IF(AND(NOT(ISNA(VLOOKUP(CONCATENATE(D3559,E3559,F3559,G3559,H3559,I3559,J3559,K3559),'SRF Drop Downs'!G:G,1,FALSE))),IF(AND(G3559&lt;&gt;"C3",K3559&lt;&gt;"O5"),IF(SUM(COUNTIF(L3559:R3559,"Y"),COUNTIF(L3559:R3559,"N"))=0,"V","I"),IF(COUNTIF(L3559:R3559,"Y"),"V","I"))="V", IF(AND('Sponsor Response Form (SRF)'!D3559="M1", COUNTIF('OMS Response Form (ORF)'!C:C, B3559)&gt;0), "I", "V")="V"), "Valid","Invalid")," ")</f>
        <v xml:space="preserve"> </v>
      </c>
    </row>
    <row r="3560" spans="1:20" x14ac:dyDescent="0.25">
      <c r="A3560" s="69"/>
      <c r="B3560" s="70"/>
      <c r="C3560" s="71"/>
      <c r="D3560" s="72"/>
      <c r="E3560" s="72"/>
      <c r="F3560" s="72"/>
      <c r="G3560" s="72"/>
      <c r="H3560" s="72"/>
      <c r="I3560" s="72"/>
      <c r="J3560" s="72"/>
      <c r="K3560" s="72"/>
      <c r="L3560" s="72"/>
      <c r="M3560" s="72"/>
      <c r="N3560" s="72"/>
      <c r="O3560" s="72"/>
      <c r="P3560" s="72"/>
      <c r="Q3560" s="72"/>
      <c r="R3560" s="72"/>
      <c r="S3560" s="24" t="str">
        <f>IF(COUNTA(A3560:R3560)=0,"",IF(AND(COUNTA(A3560:C3560)=3,COUNTIF('SRF Drop Downs'!$B$2:$B$5,'Sponsor Response Form (SRF)'!D3560),COUNTIF('SRF Drop Downs'!$F$2:$F$5,'Sponsor Response Form (SRF)'!E3560),COUNTIF('SRF Drop Downs'!$C$2:$C$4,'Sponsor Response Form (SRF)'!F3560),COUNTIF('SRF Drop Downs'!$D$2:$D$6,'Sponsor Response Form (SRF)'!G3560),COUNTIF('SRF Drop Downs'!$A$2:$A$5,'Sponsor Response Form (SRF)'!H3560),COUNTIF('SRF Drop Downs'!$A$2:$A$4,'Sponsor Response Form (SRF)'!I3560),COUNTIF('SRF Drop Downs'!$A$2:$A$5,'Sponsor Response Form (SRF)'!J3560),COUNTIF('SRF Drop Downs'!$E$2:$E$7,'Sponsor Response Form (SRF)'!K3560),COUNTIF('SRF Drop Downs'!$A$2:$A$4,'Sponsor Response Form (SRF)'!L3560),COUNTIF('SRF Drop Downs'!$A$2:$A$4,'Sponsor Response Form (SRF)'!M3560),COUNTIF('SRF Drop Downs'!$A$2:$A$4,'Sponsor Response Form (SRF)'!N3560),COUNTIF('SRF Drop Downs'!$A$2:$A$4,'Sponsor Response Form (SRF)'!O3560),COUNTIF('SRF Drop Downs'!$A$2:$A$4,'Sponsor Response Form (SRF)'!P3560),COUNTIF('SRF Drop Downs'!$A$2:$A$4,'Sponsor Response Form (SRF)'!Q3560),COUNTIF('SRF Drop Downs'!$A$2:$A$4,'Sponsor Response Form (SRF)'!R3560)),"Complete","Incomplete"))</f>
        <v/>
      </c>
      <c r="T3560" s="25" t="str">
        <f>IF(S3560="Complete",IF(AND(NOT(ISNA(VLOOKUP(CONCATENATE(D3560,E3560,F3560,G3560,H3560,I3560,J3560,K3560),'SRF Drop Downs'!G:G,1,FALSE))),IF(AND(G3560&lt;&gt;"C3",K3560&lt;&gt;"O5"),IF(SUM(COUNTIF(L3560:R3560,"Y"),COUNTIF(L3560:R3560,"N"))=0,"V","I"),IF(COUNTIF(L3560:R3560,"Y"),"V","I"))="V", IF(AND('Sponsor Response Form (SRF)'!D3560="M1", COUNTIF('OMS Response Form (ORF)'!C:C, B3560)&gt;0), "I", "V")="V"), "Valid","Invalid")," ")</f>
        <v xml:space="preserve"> </v>
      </c>
    </row>
    <row r="3561" spans="1:20" x14ac:dyDescent="0.25">
      <c r="A3561" s="69"/>
      <c r="B3561" s="70"/>
      <c r="C3561" s="71"/>
      <c r="D3561" s="72"/>
      <c r="E3561" s="72"/>
      <c r="F3561" s="72"/>
      <c r="G3561" s="72"/>
      <c r="H3561" s="72"/>
      <c r="I3561" s="72"/>
      <c r="J3561" s="72"/>
      <c r="K3561" s="72"/>
      <c r="L3561" s="72"/>
      <c r="M3561" s="72"/>
      <c r="N3561" s="72"/>
      <c r="O3561" s="72"/>
      <c r="P3561" s="72"/>
      <c r="Q3561" s="72"/>
      <c r="R3561" s="72"/>
      <c r="S3561" s="24" t="str">
        <f>IF(COUNTA(A3561:R3561)=0,"",IF(AND(COUNTA(A3561:C3561)=3,COUNTIF('SRF Drop Downs'!$B$2:$B$5,'Sponsor Response Form (SRF)'!D3561),COUNTIF('SRF Drop Downs'!$F$2:$F$5,'Sponsor Response Form (SRF)'!E3561),COUNTIF('SRF Drop Downs'!$C$2:$C$4,'Sponsor Response Form (SRF)'!F3561),COUNTIF('SRF Drop Downs'!$D$2:$D$6,'Sponsor Response Form (SRF)'!G3561),COUNTIF('SRF Drop Downs'!$A$2:$A$5,'Sponsor Response Form (SRF)'!H3561),COUNTIF('SRF Drop Downs'!$A$2:$A$4,'Sponsor Response Form (SRF)'!I3561),COUNTIF('SRF Drop Downs'!$A$2:$A$5,'Sponsor Response Form (SRF)'!J3561),COUNTIF('SRF Drop Downs'!$E$2:$E$7,'Sponsor Response Form (SRF)'!K3561),COUNTIF('SRF Drop Downs'!$A$2:$A$4,'Sponsor Response Form (SRF)'!L3561),COUNTIF('SRF Drop Downs'!$A$2:$A$4,'Sponsor Response Form (SRF)'!M3561),COUNTIF('SRF Drop Downs'!$A$2:$A$4,'Sponsor Response Form (SRF)'!N3561),COUNTIF('SRF Drop Downs'!$A$2:$A$4,'Sponsor Response Form (SRF)'!O3561),COUNTIF('SRF Drop Downs'!$A$2:$A$4,'Sponsor Response Form (SRF)'!P3561),COUNTIF('SRF Drop Downs'!$A$2:$A$4,'Sponsor Response Form (SRF)'!Q3561),COUNTIF('SRF Drop Downs'!$A$2:$A$4,'Sponsor Response Form (SRF)'!R3561)),"Complete","Incomplete"))</f>
        <v/>
      </c>
      <c r="T3561" s="25" t="str">
        <f>IF(S3561="Complete",IF(AND(NOT(ISNA(VLOOKUP(CONCATENATE(D3561,E3561,F3561,G3561,H3561,I3561,J3561,K3561),'SRF Drop Downs'!G:G,1,FALSE))),IF(AND(G3561&lt;&gt;"C3",K3561&lt;&gt;"O5"),IF(SUM(COUNTIF(L3561:R3561,"Y"),COUNTIF(L3561:R3561,"N"))=0,"V","I"),IF(COUNTIF(L3561:R3561,"Y"),"V","I"))="V", IF(AND('Sponsor Response Form (SRF)'!D3561="M1", COUNTIF('OMS Response Form (ORF)'!C:C, B3561)&gt;0), "I", "V")="V"), "Valid","Invalid")," ")</f>
        <v xml:space="preserve"> </v>
      </c>
    </row>
    <row r="3562" spans="1:20" x14ac:dyDescent="0.25">
      <c r="A3562" s="69"/>
      <c r="B3562" s="70"/>
      <c r="C3562" s="71"/>
      <c r="D3562" s="72"/>
      <c r="E3562" s="72"/>
      <c r="F3562" s="72"/>
      <c r="G3562" s="72"/>
      <c r="H3562" s="72"/>
      <c r="I3562" s="72"/>
      <c r="J3562" s="72"/>
      <c r="K3562" s="72"/>
      <c r="L3562" s="72"/>
      <c r="M3562" s="72"/>
      <c r="N3562" s="72"/>
      <c r="O3562" s="72"/>
      <c r="P3562" s="72"/>
      <c r="Q3562" s="72"/>
      <c r="R3562" s="72"/>
      <c r="S3562" s="24" t="str">
        <f>IF(COUNTA(A3562:R3562)=0,"",IF(AND(COUNTA(A3562:C3562)=3,COUNTIF('SRF Drop Downs'!$B$2:$B$5,'Sponsor Response Form (SRF)'!D3562),COUNTIF('SRF Drop Downs'!$F$2:$F$5,'Sponsor Response Form (SRF)'!E3562),COUNTIF('SRF Drop Downs'!$C$2:$C$4,'Sponsor Response Form (SRF)'!F3562),COUNTIF('SRF Drop Downs'!$D$2:$D$6,'Sponsor Response Form (SRF)'!G3562),COUNTIF('SRF Drop Downs'!$A$2:$A$5,'Sponsor Response Form (SRF)'!H3562),COUNTIF('SRF Drop Downs'!$A$2:$A$4,'Sponsor Response Form (SRF)'!I3562),COUNTIF('SRF Drop Downs'!$A$2:$A$5,'Sponsor Response Form (SRF)'!J3562),COUNTIF('SRF Drop Downs'!$E$2:$E$7,'Sponsor Response Form (SRF)'!K3562),COUNTIF('SRF Drop Downs'!$A$2:$A$4,'Sponsor Response Form (SRF)'!L3562),COUNTIF('SRF Drop Downs'!$A$2:$A$4,'Sponsor Response Form (SRF)'!M3562),COUNTIF('SRF Drop Downs'!$A$2:$A$4,'Sponsor Response Form (SRF)'!N3562),COUNTIF('SRF Drop Downs'!$A$2:$A$4,'Sponsor Response Form (SRF)'!O3562),COUNTIF('SRF Drop Downs'!$A$2:$A$4,'Sponsor Response Form (SRF)'!P3562),COUNTIF('SRF Drop Downs'!$A$2:$A$4,'Sponsor Response Form (SRF)'!Q3562),COUNTIF('SRF Drop Downs'!$A$2:$A$4,'Sponsor Response Form (SRF)'!R3562)),"Complete","Incomplete"))</f>
        <v/>
      </c>
      <c r="T3562" s="25" t="str">
        <f>IF(S3562="Complete",IF(AND(NOT(ISNA(VLOOKUP(CONCATENATE(D3562,E3562,F3562,G3562,H3562,I3562,J3562,K3562),'SRF Drop Downs'!G:G,1,FALSE))),IF(AND(G3562&lt;&gt;"C3",K3562&lt;&gt;"O5"),IF(SUM(COUNTIF(L3562:R3562,"Y"),COUNTIF(L3562:R3562,"N"))=0,"V","I"),IF(COUNTIF(L3562:R3562,"Y"),"V","I"))="V", IF(AND('Sponsor Response Form (SRF)'!D3562="M1", COUNTIF('OMS Response Form (ORF)'!C:C, B3562)&gt;0), "I", "V")="V"), "Valid","Invalid")," ")</f>
        <v xml:space="preserve"> </v>
      </c>
    </row>
    <row r="3563" spans="1:20" x14ac:dyDescent="0.25">
      <c r="A3563" s="69"/>
      <c r="B3563" s="70"/>
      <c r="C3563" s="71"/>
      <c r="D3563" s="72"/>
      <c r="E3563" s="72"/>
      <c r="F3563" s="72"/>
      <c r="G3563" s="72"/>
      <c r="H3563" s="72"/>
      <c r="I3563" s="72"/>
      <c r="J3563" s="72"/>
      <c r="K3563" s="72"/>
      <c r="L3563" s="72"/>
      <c r="M3563" s="72"/>
      <c r="N3563" s="72"/>
      <c r="O3563" s="72"/>
      <c r="P3563" s="72"/>
      <c r="Q3563" s="72"/>
      <c r="R3563" s="72"/>
      <c r="S3563" s="24" t="str">
        <f>IF(COUNTA(A3563:R3563)=0,"",IF(AND(COUNTA(A3563:C3563)=3,COUNTIF('SRF Drop Downs'!$B$2:$B$5,'Sponsor Response Form (SRF)'!D3563),COUNTIF('SRF Drop Downs'!$F$2:$F$5,'Sponsor Response Form (SRF)'!E3563),COUNTIF('SRF Drop Downs'!$C$2:$C$4,'Sponsor Response Form (SRF)'!F3563),COUNTIF('SRF Drop Downs'!$D$2:$D$6,'Sponsor Response Form (SRF)'!G3563),COUNTIF('SRF Drop Downs'!$A$2:$A$5,'Sponsor Response Form (SRF)'!H3563),COUNTIF('SRF Drop Downs'!$A$2:$A$4,'Sponsor Response Form (SRF)'!I3563),COUNTIF('SRF Drop Downs'!$A$2:$A$5,'Sponsor Response Form (SRF)'!J3563),COUNTIF('SRF Drop Downs'!$E$2:$E$7,'Sponsor Response Form (SRF)'!K3563),COUNTIF('SRF Drop Downs'!$A$2:$A$4,'Sponsor Response Form (SRF)'!L3563),COUNTIF('SRF Drop Downs'!$A$2:$A$4,'Sponsor Response Form (SRF)'!M3563),COUNTIF('SRF Drop Downs'!$A$2:$A$4,'Sponsor Response Form (SRF)'!N3563),COUNTIF('SRF Drop Downs'!$A$2:$A$4,'Sponsor Response Form (SRF)'!O3563),COUNTIF('SRF Drop Downs'!$A$2:$A$4,'Sponsor Response Form (SRF)'!P3563),COUNTIF('SRF Drop Downs'!$A$2:$A$4,'Sponsor Response Form (SRF)'!Q3563),COUNTIF('SRF Drop Downs'!$A$2:$A$4,'Sponsor Response Form (SRF)'!R3563)),"Complete","Incomplete"))</f>
        <v/>
      </c>
      <c r="T3563" s="25" t="str">
        <f>IF(S3563="Complete",IF(AND(NOT(ISNA(VLOOKUP(CONCATENATE(D3563,E3563,F3563,G3563,H3563,I3563,J3563,K3563),'SRF Drop Downs'!G:G,1,FALSE))),IF(AND(G3563&lt;&gt;"C3",K3563&lt;&gt;"O5"),IF(SUM(COUNTIF(L3563:R3563,"Y"),COUNTIF(L3563:R3563,"N"))=0,"V","I"),IF(COUNTIF(L3563:R3563,"Y"),"V","I"))="V", IF(AND('Sponsor Response Form (SRF)'!D3563="M1", COUNTIF('OMS Response Form (ORF)'!C:C, B3563)&gt;0), "I", "V")="V"), "Valid","Invalid")," ")</f>
        <v xml:space="preserve"> </v>
      </c>
    </row>
    <row r="3564" spans="1:20" x14ac:dyDescent="0.25">
      <c r="A3564" s="69"/>
      <c r="B3564" s="70"/>
      <c r="C3564" s="71"/>
      <c r="D3564" s="72"/>
      <c r="E3564" s="72"/>
      <c r="F3564" s="72"/>
      <c r="G3564" s="72"/>
      <c r="H3564" s="72"/>
      <c r="I3564" s="72"/>
      <c r="J3564" s="72"/>
      <c r="K3564" s="72"/>
      <c r="L3564" s="72"/>
      <c r="M3564" s="72"/>
      <c r="N3564" s="72"/>
      <c r="O3564" s="72"/>
      <c r="P3564" s="72"/>
      <c r="Q3564" s="72"/>
      <c r="R3564" s="72"/>
      <c r="S3564" s="24" t="str">
        <f>IF(COUNTA(A3564:R3564)=0,"",IF(AND(COUNTA(A3564:C3564)=3,COUNTIF('SRF Drop Downs'!$B$2:$B$5,'Sponsor Response Form (SRF)'!D3564),COUNTIF('SRF Drop Downs'!$F$2:$F$5,'Sponsor Response Form (SRF)'!E3564),COUNTIF('SRF Drop Downs'!$C$2:$C$4,'Sponsor Response Form (SRF)'!F3564),COUNTIF('SRF Drop Downs'!$D$2:$D$6,'Sponsor Response Form (SRF)'!G3564),COUNTIF('SRF Drop Downs'!$A$2:$A$5,'Sponsor Response Form (SRF)'!H3564),COUNTIF('SRF Drop Downs'!$A$2:$A$4,'Sponsor Response Form (SRF)'!I3564),COUNTIF('SRF Drop Downs'!$A$2:$A$5,'Sponsor Response Form (SRF)'!J3564),COUNTIF('SRF Drop Downs'!$E$2:$E$7,'Sponsor Response Form (SRF)'!K3564),COUNTIF('SRF Drop Downs'!$A$2:$A$4,'Sponsor Response Form (SRF)'!L3564),COUNTIF('SRF Drop Downs'!$A$2:$A$4,'Sponsor Response Form (SRF)'!M3564),COUNTIF('SRF Drop Downs'!$A$2:$A$4,'Sponsor Response Form (SRF)'!N3564),COUNTIF('SRF Drop Downs'!$A$2:$A$4,'Sponsor Response Form (SRF)'!O3564),COUNTIF('SRF Drop Downs'!$A$2:$A$4,'Sponsor Response Form (SRF)'!P3564),COUNTIF('SRF Drop Downs'!$A$2:$A$4,'Sponsor Response Form (SRF)'!Q3564),COUNTIF('SRF Drop Downs'!$A$2:$A$4,'Sponsor Response Form (SRF)'!R3564)),"Complete","Incomplete"))</f>
        <v/>
      </c>
      <c r="T3564" s="25" t="str">
        <f>IF(S3564="Complete",IF(AND(NOT(ISNA(VLOOKUP(CONCATENATE(D3564,E3564,F3564,G3564,H3564,I3564,J3564,K3564),'SRF Drop Downs'!G:G,1,FALSE))),IF(AND(G3564&lt;&gt;"C3",K3564&lt;&gt;"O5"),IF(SUM(COUNTIF(L3564:R3564,"Y"),COUNTIF(L3564:R3564,"N"))=0,"V","I"),IF(COUNTIF(L3564:R3564,"Y"),"V","I"))="V", IF(AND('Sponsor Response Form (SRF)'!D3564="M1", COUNTIF('OMS Response Form (ORF)'!C:C, B3564)&gt;0), "I", "V")="V"), "Valid","Invalid")," ")</f>
        <v xml:space="preserve"> </v>
      </c>
    </row>
    <row r="3565" spans="1:20" x14ac:dyDescent="0.25">
      <c r="A3565" s="69"/>
      <c r="B3565" s="70"/>
      <c r="C3565" s="71"/>
      <c r="D3565" s="72"/>
      <c r="E3565" s="72"/>
      <c r="F3565" s="72"/>
      <c r="G3565" s="72"/>
      <c r="H3565" s="72"/>
      <c r="I3565" s="72"/>
      <c r="J3565" s="72"/>
      <c r="K3565" s="72"/>
      <c r="L3565" s="72"/>
      <c r="M3565" s="72"/>
      <c r="N3565" s="72"/>
      <c r="O3565" s="72"/>
      <c r="P3565" s="72"/>
      <c r="Q3565" s="72"/>
      <c r="R3565" s="72"/>
      <c r="S3565" s="24" t="str">
        <f>IF(COUNTA(A3565:R3565)=0,"",IF(AND(COUNTA(A3565:C3565)=3,COUNTIF('SRF Drop Downs'!$B$2:$B$5,'Sponsor Response Form (SRF)'!D3565),COUNTIF('SRF Drop Downs'!$F$2:$F$5,'Sponsor Response Form (SRF)'!E3565),COUNTIF('SRF Drop Downs'!$C$2:$C$4,'Sponsor Response Form (SRF)'!F3565),COUNTIF('SRF Drop Downs'!$D$2:$D$6,'Sponsor Response Form (SRF)'!G3565),COUNTIF('SRF Drop Downs'!$A$2:$A$5,'Sponsor Response Form (SRF)'!H3565),COUNTIF('SRF Drop Downs'!$A$2:$A$4,'Sponsor Response Form (SRF)'!I3565),COUNTIF('SRF Drop Downs'!$A$2:$A$5,'Sponsor Response Form (SRF)'!J3565),COUNTIF('SRF Drop Downs'!$E$2:$E$7,'Sponsor Response Form (SRF)'!K3565),COUNTIF('SRF Drop Downs'!$A$2:$A$4,'Sponsor Response Form (SRF)'!L3565),COUNTIF('SRF Drop Downs'!$A$2:$A$4,'Sponsor Response Form (SRF)'!M3565),COUNTIF('SRF Drop Downs'!$A$2:$A$4,'Sponsor Response Form (SRF)'!N3565),COUNTIF('SRF Drop Downs'!$A$2:$A$4,'Sponsor Response Form (SRF)'!O3565),COUNTIF('SRF Drop Downs'!$A$2:$A$4,'Sponsor Response Form (SRF)'!P3565),COUNTIF('SRF Drop Downs'!$A$2:$A$4,'Sponsor Response Form (SRF)'!Q3565),COUNTIF('SRF Drop Downs'!$A$2:$A$4,'Sponsor Response Form (SRF)'!R3565)),"Complete","Incomplete"))</f>
        <v/>
      </c>
      <c r="T3565" s="25" t="str">
        <f>IF(S3565="Complete",IF(AND(NOT(ISNA(VLOOKUP(CONCATENATE(D3565,E3565,F3565,G3565,H3565,I3565,J3565,K3565),'SRF Drop Downs'!G:G,1,FALSE))),IF(AND(G3565&lt;&gt;"C3",K3565&lt;&gt;"O5"),IF(SUM(COUNTIF(L3565:R3565,"Y"),COUNTIF(L3565:R3565,"N"))=0,"V","I"),IF(COUNTIF(L3565:R3565,"Y"),"V","I"))="V", IF(AND('Sponsor Response Form (SRF)'!D3565="M1", COUNTIF('OMS Response Form (ORF)'!C:C, B3565)&gt;0), "I", "V")="V"), "Valid","Invalid")," ")</f>
        <v xml:space="preserve"> </v>
      </c>
    </row>
    <row r="3566" spans="1:20" x14ac:dyDescent="0.25">
      <c r="A3566" s="69"/>
      <c r="B3566" s="70"/>
      <c r="C3566" s="71"/>
      <c r="D3566" s="72"/>
      <c r="E3566" s="72"/>
      <c r="F3566" s="72"/>
      <c r="G3566" s="72"/>
      <c r="H3566" s="72"/>
      <c r="I3566" s="72"/>
      <c r="J3566" s="72"/>
      <c r="K3566" s="72"/>
      <c r="L3566" s="72"/>
      <c r="M3566" s="72"/>
      <c r="N3566" s="72"/>
      <c r="O3566" s="72"/>
      <c r="P3566" s="72"/>
      <c r="Q3566" s="72"/>
      <c r="R3566" s="72"/>
      <c r="S3566" s="24" t="str">
        <f>IF(COUNTA(A3566:R3566)=0,"",IF(AND(COUNTA(A3566:C3566)=3,COUNTIF('SRF Drop Downs'!$B$2:$B$5,'Sponsor Response Form (SRF)'!D3566),COUNTIF('SRF Drop Downs'!$F$2:$F$5,'Sponsor Response Form (SRF)'!E3566),COUNTIF('SRF Drop Downs'!$C$2:$C$4,'Sponsor Response Form (SRF)'!F3566),COUNTIF('SRF Drop Downs'!$D$2:$D$6,'Sponsor Response Form (SRF)'!G3566),COUNTIF('SRF Drop Downs'!$A$2:$A$5,'Sponsor Response Form (SRF)'!H3566),COUNTIF('SRF Drop Downs'!$A$2:$A$4,'Sponsor Response Form (SRF)'!I3566),COUNTIF('SRF Drop Downs'!$A$2:$A$5,'Sponsor Response Form (SRF)'!J3566),COUNTIF('SRF Drop Downs'!$E$2:$E$7,'Sponsor Response Form (SRF)'!K3566),COUNTIF('SRF Drop Downs'!$A$2:$A$4,'Sponsor Response Form (SRF)'!L3566),COUNTIF('SRF Drop Downs'!$A$2:$A$4,'Sponsor Response Form (SRF)'!M3566),COUNTIF('SRF Drop Downs'!$A$2:$A$4,'Sponsor Response Form (SRF)'!N3566),COUNTIF('SRF Drop Downs'!$A$2:$A$4,'Sponsor Response Form (SRF)'!O3566),COUNTIF('SRF Drop Downs'!$A$2:$A$4,'Sponsor Response Form (SRF)'!P3566),COUNTIF('SRF Drop Downs'!$A$2:$A$4,'Sponsor Response Form (SRF)'!Q3566),COUNTIF('SRF Drop Downs'!$A$2:$A$4,'Sponsor Response Form (SRF)'!R3566)),"Complete","Incomplete"))</f>
        <v/>
      </c>
      <c r="T3566" s="25" t="str">
        <f>IF(S3566="Complete",IF(AND(NOT(ISNA(VLOOKUP(CONCATENATE(D3566,E3566,F3566,G3566,H3566,I3566,J3566,K3566),'SRF Drop Downs'!G:G,1,FALSE))),IF(AND(G3566&lt;&gt;"C3",K3566&lt;&gt;"O5"),IF(SUM(COUNTIF(L3566:R3566,"Y"),COUNTIF(L3566:R3566,"N"))=0,"V","I"),IF(COUNTIF(L3566:R3566,"Y"),"V","I"))="V", IF(AND('Sponsor Response Form (SRF)'!D3566="M1", COUNTIF('OMS Response Form (ORF)'!C:C, B3566)&gt;0), "I", "V")="V"), "Valid","Invalid")," ")</f>
        <v xml:space="preserve"> </v>
      </c>
    </row>
    <row r="3567" spans="1:20" x14ac:dyDescent="0.25">
      <c r="A3567" s="69"/>
      <c r="B3567" s="70"/>
      <c r="C3567" s="71"/>
      <c r="D3567" s="72"/>
      <c r="E3567" s="72"/>
      <c r="F3567" s="72"/>
      <c r="G3567" s="72"/>
      <c r="H3567" s="72"/>
      <c r="I3567" s="72"/>
      <c r="J3567" s="72"/>
      <c r="K3567" s="72"/>
      <c r="L3567" s="72"/>
      <c r="M3567" s="72"/>
      <c r="N3567" s="72"/>
      <c r="O3567" s="72"/>
      <c r="P3567" s="72"/>
      <c r="Q3567" s="72"/>
      <c r="R3567" s="72"/>
      <c r="S3567" s="24" t="str">
        <f>IF(COUNTA(A3567:R3567)=0,"",IF(AND(COUNTA(A3567:C3567)=3,COUNTIF('SRF Drop Downs'!$B$2:$B$5,'Sponsor Response Form (SRF)'!D3567),COUNTIF('SRF Drop Downs'!$F$2:$F$5,'Sponsor Response Form (SRF)'!E3567),COUNTIF('SRF Drop Downs'!$C$2:$C$4,'Sponsor Response Form (SRF)'!F3567),COUNTIF('SRF Drop Downs'!$D$2:$D$6,'Sponsor Response Form (SRF)'!G3567),COUNTIF('SRF Drop Downs'!$A$2:$A$5,'Sponsor Response Form (SRF)'!H3567),COUNTIF('SRF Drop Downs'!$A$2:$A$4,'Sponsor Response Form (SRF)'!I3567),COUNTIF('SRF Drop Downs'!$A$2:$A$5,'Sponsor Response Form (SRF)'!J3567),COUNTIF('SRF Drop Downs'!$E$2:$E$7,'Sponsor Response Form (SRF)'!K3567),COUNTIF('SRF Drop Downs'!$A$2:$A$4,'Sponsor Response Form (SRF)'!L3567),COUNTIF('SRF Drop Downs'!$A$2:$A$4,'Sponsor Response Form (SRF)'!M3567),COUNTIF('SRF Drop Downs'!$A$2:$A$4,'Sponsor Response Form (SRF)'!N3567),COUNTIF('SRF Drop Downs'!$A$2:$A$4,'Sponsor Response Form (SRF)'!O3567),COUNTIF('SRF Drop Downs'!$A$2:$A$4,'Sponsor Response Form (SRF)'!P3567),COUNTIF('SRF Drop Downs'!$A$2:$A$4,'Sponsor Response Form (SRF)'!Q3567),COUNTIF('SRF Drop Downs'!$A$2:$A$4,'Sponsor Response Form (SRF)'!R3567)),"Complete","Incomplete"))</f>
        <v/>
      </c>
      <c r="T3567" s="25" t="str">
        <f>IF(S3567="Complete",IF(AND(NOT(ISNA(VLOOKUP(CONCATENATE(D3567,E3567,F3567,G3567,H3567,I3567,J3567,K3567),'SRF Drop Downs'!G:G,1,FALSE))),IF(AND(G3567&lt;&gt;"C3",K3567&lt;&gt;"O5"),IF(SUM(COUNTIF(L3567:R3567,"Y"),COUNTIF(L3567:R3567,"N"))=0,"V","I"),IF(COUNTIF(L3567:R3567,"Y"),"V","I"))="V", IF(AND('Sponsor Response Form (SRF)'!D3567="M1", COUNTIF('OMS Response Form (ORF)'!C:C, B3567)&gt;0), "I", "V")="V"), "Valid","Invalid")," ")</f>
        <v xml:space="preserve"> </v>
      </c>
    </row>
    <row r="3568" spans="1:20" x14ac:dyDescent="0.25">
      <c r="A3568" s="69"/>
      <c r="B3568" s="70"/>
      <c r="C3568" s="71"/>
      <c r="D3568" s="72"/>
      <c r="E3568" s="72"/>
      <c r="F3568" s="72"/>
      <c r="G3568" s="72"/>
      <c r="H3568" s="72"/>
      <c r="I3568" s="72"/>
      <c r="J3568" s="72"/>
      <c r="K3568" s="72"/>
      <c r="L3568" s="72"/>
      <c r="M3568" s="72"/>
      <c r="N3568" s="72"/>
      <c r="O3568" s="72"/>
      <c r="P3568" s="72"/>
      <c r="Q3568" s="72"/>
      <c r="R3568" s="72"/>
      <c r="S3568" s="24" t="str">
        <f>IF(COUNTA(A3568:R3568)=0,"",IF(AND(COUNTA(A3568:C3568)=3,COUNTIF('SRF Drop Downs'!$B$2:$B$5,'Sponsor Response Form (SRF)'!D3568),COUNTIF('SRF Drop Downs'!$F$2:$F$5,'Sponsor Response Form (SRF)'!E3568),COUNTIF('SRF Drop Downs'!$C$2:$C$4,'Sponsor Response Form (SRF)'!F3568),COUNTIF('SRF Drop Downs'!$D$2:$D$6,'Sponsor Response Form (SRF)'!G3568),COUNTIF('SRF Drop Downs'!$A$2:$A$5,'Sponsor Response Form (SRF)'!H3568),COUNTIF('SRF Drop Downs'!$A$2:$A$4,'Sponsor Response Form (SRF)'!I3568),COUNTIF('SRF Drop Downs'!$A$2:$A$5,'Sponsor Response Form (SRF)'!J3568),COUNTIF('SRF Drop Downs'!$E$2:$E$7,'Sponsor Response Form (SRF)'!K3568),COUNTIF('SRF Drop Downs'!$A$2:$A$4,'Sponsor Response Form (SRF)'!L3568),COUNTIF('SRF Drop Downs'!$A$2:$A$4,'Sponsor Response Form (SRF)'!M3568),COUNTIF('SRF Drop Downs'!$A$2:$A$4,'Sponsor Response Form (SRF)'!N3568),COUNTIF('SRF Drop Downs'!$A$2:$A$4,'Sponsor Response Form (SRF)'!O3568),COUNTIF('SRF Drop Downs'!$A$2:$A$4,'Sponsor Response Form (SRF)'!P3568),COUNTIF('SRF Drop Downs'!$A$2:$A$4,'Sponsor Response Form (SRF)'!Q3568),COUNTIF('SRF Drop Downs'!$A$2:$A$4,'Sponsor Response Form (SRF)'!R3568)),"Complete","Incomplete"))</f>
        <v/>
      </c>
      <c r="T3568" s="25" t="str">
        <f>IF(S3568="Complete",IF(AND(NOT(ISNA(VLOOKUP(CONCATENATE(D3568,E3568,F3568,G3568,H3568,I3568,J3568,K3568),'SRF Drop Downs'!G:G,1,FALSE))),IF(AND(G3568&lt;&gt;"C3",K3568&lt;&gt;"O5"),IF(SUM(COUNTIF(L3568:R3568,"Y"),COUNTIF(L3568:R3568,"N"))=0,"V","I"),IF(COUNTIF(L3568:R3568,"Y"),"V","I"))="V", IF(AND('Sponsor Response Form (SRF)'!D3568="M1", COUNTIF('OMS Response Form (ORF)'!C:C, B3568)&gt;0), "I", "V")="V"), "Valid","Invalid")," ")</f>
        <v xml:space="preserve"> </v>
      </c>
    </row>
    <row r="3569" spans="1:20" x14ac:dyDescent="0.25">
      <c r="A3569" s="69"/>
      <c r="B3569" s="70"/>
      <c r="C3569" s="71"/>
      <c r="D3569" s="72"/>
      <c r="E3569" s="72"/>
      <c r="F3569" s="72"/>
      <c r="G3569" s="72"/>
      <c r="H3569" s="72"/>
      <c r="I3569" s="72"/>
      <c r="J3569" s="72"/>
      <c r="K3569" s="72"/>
      <c r="L3569" s="72"/>
      <c r="M3569" s="72"/>
      <c r="N3569" s="72"/>
      <c r="O3569" s="72"/>
      <c r="P3569" s="72"/>
      <c r="Q3569" s="72"/>
      <c r="R3569" s="72"/>
      <c r="S3569" s="24" t="str">
        <f>IF(COUNTA(A3569:R3569)=0,"",IF(AND(COUNTA(A3569:C3569)=3,COUNTIF('SRF Drop Downs'!$B$2:$B$5,'Sponsor Response Form (SRF)'!D3569),COUNTIF('SRF Drop Downs'!$F$2:$F$5,'Sponsor Response Form (SRF)'!E3569),COUNTIF('SRF Drop Downs'!$C$2:$C$4,'Sponsor Response Form (SRF)'!F3569),COUNTIF('SRF Drop Downs'!$D$2:$D$6,'Sponsor Response Form (SRF)'!G3569),COUNTIF('SRF Drop Downs'!$A$2:$A$5,'Sponsor Response Form (SRF)'!H3569),COUNTIF('SRF Drop Downs'!$A$2:$A$4,'Sponsor Response Form (SRF)'!I3569),COUNTIF('SRF Drop Downs'!$A$2:$A$5,'Sponsor Response Form (SRF)'!J3569),COUNTIF('SRF Drop Downs'!$E$2:$E$7,'Sponsor Response Form (SRF)'!K3569),COUNTIF('SRF Drop Downs'!$A$2:$A$4,'Sponsor Response Form (SRF)'!L3569),COUNTIF('SRF Drop Downs'!$A$2:$A$4,'Sponsor Response Form (SRF)'!M3569),COUNTIF('SRF Drop Downs'!$A$2:$A$4,'Sponsor Response Form (SRF)'!N3569),COUNTIF('SRF Drop Downs'!$A$2:$A$4,'Sponsor Response Form (SRF)'!O3569),COUNTIF('SRF Drop Downs'!$A$2:$A$4,'Sponsor Response Form (SRF)'!P3569),COUNTIF('SRF Drop Downs'!$A$2:$A$4,'Sponsor Response Form (SRF)'!Q3569),COUNTIF('SRF Drop Downs'!$A$2:$A$4,'Sponsor Response Form (SRF)'!R3569)),"Complete","Incomplete"))</f>
        <v/>
      </c>
      <c r="T3569" s="25" t="str">
        <f>IF(S3569="Complete",IF(AND(NOT(ISNA(VLOOKUP(CONCATENATE(D3569,E3569,F3569,G3569,H3569,I3569,J3569,K3569),'SRF Drop Downs'!G:G,1,FALSE))),IF(AND(G3569&lt;&gt;"C3",K3569&lt;&gt;"O5"),IF(SUM(COUNTIF(L3569:R3569,"Y"),COUNTIF(L3569:R3569,"N"))=0,"V","I"),IF(COUNTIF(L3569:R3569,"Y"),"V","I"))="V", IF(AND('Sponsor Response Form (SRF)'!D3569="M1", COUNTIF('OMS Response Form (ORF)'!C:C, B3569)&gt;0), "I", "V")="V"), "Valid","Invalid")," ")</f>
        <v xml:space="preserve"> </v>
      </c>
    </row>
    <row r="3570" spans="1:20" x14ac:dyDescent="0.25">
      <c r="A3570" s="69"/>
      <c r="B3570" s="70"/>
      <c r="C3570" s="71"/>
      <c r="D3570" s="72"/>
      <c r="E3570" s="72"/>
      <c r="F3570" s="72"/>
      <c r="G3570" s="72"/>
      <c r="H3570" s="72"/>
      <c r="I3570" s="72"/>
      <c r="J3570" s="72"/>
      <c r="K3570" s="72"/>
      <c r="L3570" s="72"/>
      <c r="M3570" s="72"/>
      <c r="N3570" s="72"/>
      <c r="O3570" s="72"/>
      <c r="P3570" s="72"/>
      <c r="Q3570" s="72"/>
      <c r="R3570" s="72"/>
      <c r="S3570" s="24" t="str">
        <f>IF(COUNTA(A3570:R3570)=0,"",IF(AND(COUNTA(A3570:C3570)=3,COUNTIF('SRF Drop Downs'!$B$2:$B$5,'Sponsor Response Form (SRF)'!D3570),COUNTIF('SRF Drop Downs'!$F$2:$F$5,'Sponsor Response Form (SRF)'!E3570),COUNTIF('SRF Drop Downs'!$C$2:$C$4,'Sponsor Response Form (SRF)'!F3570),COUNTIF('SRF Drop Downs'!$D$2:$D$6,'Sponsor Response Form (SRF)'!G3570),COUNTIF('SRF Drop Downs'!$A$2:$A$5,'Sponsor Response Form (SRF)'!H3570),COUNTIF('SRF Drop Downs'!$A$2:$A$4,'Sponsor Response Form (SRF)'!I3570),COUNTIF('SRF Drop Downs'!$A$2:$A$5,'Sponsor Response Form (SRF)'!J3570),COUNTIF('SRF Drop Downs'!$E$2:$E$7,'Sponsor Response Form (SRF)'!K3570),COUNTIF('SRF Drop Downs'!$A$2:$A$4,'Sponsor Response Form (SRF)'!L3570),COUNTIF('SRF Drop Downs'!$A$2:$A$4,'Sponsor Response Form (SRF)'!M3570),COUNTIF('SRF Drop Downs'!$A$2:$A$4,'Sponsor Response Form (SRF)'!N3570),COUNTIF('SRF Drop Downs'!$A$2:$A$4,'Sponsor Response Form (SRF)'!O3570),COUNTIF('SRF Drop Downs'!$A$2:$A$4,'Sponsor Response Form (SRF)'!P3570),COUNTIF('SRF Drop Downs'!$A$2:$A$4,'Sponsor Response Form (SRF)'!Q3570),COUNTIF('SRF Drop Downs'!$A$2:$A$4,'Sponsor Response Form (SRF)'!R3570)),"Complete","Incomplete"))</f>
        <v/>
      </c>
      <c r="T3570" s="25" t="str">
        <f>IF(S3570="Complete",IF(AND(NOT(ISNA(VLOOKUP(CONCATENATE(D3570,E3570,F3570,G3570,H3570,I3570,J3570,K3570),'SRF Drop Downs'!G:G,1,FALSE))),IF(AND(G3570&lt;&gt;"C3",K3570&lt;&gt;"O5"),IF(SUM(COUNTIF(L3570:R3570,"Y"),COUNTIF(L3570:R3570,"N"))=0,"V","I"),IF(COUNTIF(L3570:R3570,"Y"),"V","I"))="V", IF(AND('Sponsor Response Form (SRF)'!D3570="M1", COUNTIF('OMS Response Form (ORF)'!C:C, B3570)&gt;0), "I", "V")="V"), "Valid","Invalid")," ")</f>
        <v xml:space="preserve"> </v>
      </c>
    </row>
    <row r="3571" spans="1:20" x14ac:dyDescent="0.25">
      <c r="A3571" s="69"/>
      <c r="B3571" s="70"/>
      <c r="C3571" s="71"/>
      <c r="D3571" s="72"/>
      <c r="E3571" s="72"/>
      <c r="F3571" s="72"/>
      <c r="G3571" s="72"/>
      <c r="H3571" s="72"/>
      <c r="I3571" s="72"/>
      <c r="J3571" s="72"/>
      <c r="K3571" s="72"/>
      <c r="L3571" s="72"/>
      <c r="M3571" s="72"/>
      <c r="N3571" s="72"/>
      <c r="O3571" s="72"/>
      <c r="P3571" s="72"/>
      <c r="Q3571" s="72"/>
      <c r="R3571" s="72"/>
      <c r="S3571" s="24" t="str">
        <f>IF(COUNTA(A3571:R3571)=0,"",IF(AND(COUNTA(A3571:C3571)=3,COUNTIF('SRF Drop Downs'!$B$2:$B$5,'Sponsor Response Form (SRF)'!D3571),COUNTIF('SRF Drop Downs'!$F$2:$F$5,'Sponsor Response Form (SRF)'!E3571),COUNTIF('SRF Drop Downs'!$C$2:$C$4,'Sponsor Response Form (SRF)'!F3571),COUNTIF('SRF Drop Downs'!$D$2:$D$6,'Sponsor Response Form (SRF)'!G3571),COUNTIF('SRF Drop Downs'!$A$2:$A$5,'Sponsor Response Form (SRF)'!H3571),COUNTIF('SRF Drop Downs'!$A$2:$A$4,'Sponsor Response Form (SRF)'!I3571),COUNTIF('SRF Drop Downs'!$A$2:$A$5,'Sponsor Response Form (SRF)'!J3571),COUNTIF('SRF Drop Downs'!$E$2:$E$7,'Sponsor Response Form (SRF)'!K3571),COUNTIF('SRF Drop Downs'!$A$2:$A$4,'Sponsor Response Form (SRF)'!L3571),COUNTIF('SRF Drop Downs'!$A$2:$A$4,'Sponsor Response Form (SRF)'!M3571),COUNTIF('SRF Drop Downs'!$A$2:$A$4,'Sponsor Response Form (SRF)'!N3571),COUNTIF('SRF Drop Downs'!$A$2:$A$4,'Sponsor Response Form (SRF)'!O3571),COUNTIF('SRF Drop Downs'!$A$2:$A$4,'Sponsor Response Form (SRF)'!P3571),COUNTIF('SRF Drop Downs'!$A$2:$A$4,'Sponsor Response Form (SRF)'!Q3571),COUNTIF('SRF Drop Downs'!$A$2:$A$4,'Sponsor Response Form (SRF)'!R3571)),"Complete","Incomplete"))</f>
        <v/>
      </c>
      <c r="T3571" s="25" t="str">
        <f>IF(S3571="Complete",IF(AND(NOT(ISNA(VLOOKUP(CONCATENATE(D3571,E3571,F3571,G3571,H3571,I3571,J3571,K3571),'SRF Drop Downs'!G:G,1,FALSE))),IF(AND(G3571&lt;&gt;"C3",K3571&lt;&gt;"O5"),IF(SUM(COUNTIF(L3571:R3571,"Y"),COUNTIF(L3571:R3571,"N"))=0,"V","I"),IF(COUNTIF(L3571:R3571,"Y"),"V","I"))="V", IF(AND('Sponsor Response Form (SRF)'!D3571="M1", COUNTIF('OMS Response Form (ORF)'!C:C, B3571)&gt;0), "I", "V")="V"), "Valid","Invalid")," ")</f>
        <v xml:space="preserve"> </v>
      </c>
    </row>
    <row r="3572" spans="1:20" x14ac:dyDescent="0.25">
      <c r="A3572" s="69"/>
      <c r="B3572" s="70"/>
      <c r="C3572" s="71"/>
      <c r="D3572" s="72"/>
      <c r="E3572" s="72"/>
      <c r="F3572" s="72"/>
      <c r="G3572" s="72"/>
      <c r="H3572" s="72"/>
      <c r="I3572" s="72"/>
      <c r="J3572" s="72"/>
      <c r="K3572" s="72"/>
      <c r="L3572" s="72"/>
      <c r="M3572" s="72"/>
      <c r="N3572" s="72"/>
      <c r="O3572" s="72"/>
      <c r="P3572" s="72"/>
      <c r="Q3572" s="72"/>
      <c r="R3572" s="72"/>
      <c r="S3572" s="24" t="str">
        <f>IF(COUNTA(A3572:R3572)=0,"",IF(AND(COUNTA(A3572:C3572)=3,COUNTIF('SRF Drop Downs'!$B$2:$B$5,'Sponsor Response Form (SRF)'!D3572),COUNTIF('SRF Drop Downs'!$F$2:$F$5,'Sponsor Response Form (SRF)'!E3572),COUNTIF('SRF Drop Downs'!$C$2:$C$4,'Sponsor Response Form (SRF)'!F3572),COUNTIF('SRF Drop Downs'!$D$2:$D$6,'Sponsor Response Form (SRF)'!G3572),COUNTIF('SRF Drop Downs'!$A$2:$A$5,'Sponsor Response Form (SRF)'!H3572),COUNTIF('SRF Drop Downs'!$A$2:$A$4,'Sponsor Response Form (SRF)'!I3572),COUNTIF('SRF Drop Downs'!$A$2:$A$5,'Sponsor Response Form (SRF)'!J3572),COUNTIF('SRF Drop Downs'!$E$2:$E$7,'Sponsor Response Form (SRF)'!K3572),COUNTIF('SRF Drop Downs'!$A$2:$A$4,'Sponsor Response Form (SRF)'!L3572),COUNTIF('SRF Drop Downs'!$A$2:$A$4,'Sponsor Response Form (SRF)'!M3572),COUNTIF('SRF Drop Downs'!$A$2:$A$4,'Sponsor Response Form (SRF)'!N3572),COUNTIF('SRF Drop Downs'!$A$2:$A$4,'Sponsor Response Form (SRF)'!O3572),COUNTIF('SRF Drop Downs'!$A$2:$A$4,'Sponsor Response Form (SRF)'!P3572),COUNTIF('SRF Drop Downs'!$A$2:$A$4,'Sponsor Response Form (SRF)'!Q3572),COUNTIF('SRF Drop Downs'!$A$2:$A$4,'Sponsor Response Form (SRF)'!R3572)),"Complete","Incomplete"))</f>
        <v/>
      </c>
      <c r="T3572" s="25" t="str">
        <f>IF(S3572="Complete",IF(AND(NOT(ISNA(VLOOKUP(CONCATENATE(D3572,E3572,F3572,G3572,H3572,I3572,J3572,K3572),'SRF Drop Downs'!G:G,1,FALSE))),IF(AND(G3572&lt;&gt;"C3",K3572&lt;&gt;"O5"),IF(SUM(COUNTIF(L3572:R3572,"Y"),COUNTIF(L3572:R3572,"N"))=0,"V","I"),IF(COUNTIF(L3572:R3572,"Y"),"V","I"))="V", IF(AND('Sponsor Response Form (SRF)'!D3572="M1", COUNTIF('OMS Response Form (ORF)'!C:C, B3572)&gt;0), "I", "V")="V"), "Valid","Invalid")," ")</f>
        <v xml:space="preserve"> </v>
      </c>
    </row>
    <row r="3573" spans="1:20" x14ac:dyDescent="0.25">
      <c r="A3573" s="69"/>
      <c r="B3573" s="70"/>
      <c r="C3573" s="71"/>
      <c r="D3573" s="72"/>
      <c r="E3573" s="72"/>
      <c r="F3573" s="72"/>
      <c r="G3573" s="72"/>
      <c r="H3573" s="72"/>
      <c r="I3573" s="72"/>
      <c r="J3573" s="72"/>
      <c r="K3573" s="72"/>
      <c r="L3573" s="72"/>
      <c r="M3573" s="72"/>
      <c r="N3573" s="72"/>
      <c r="O3573" s="72"/>
      <c r="P3573" s="72"/>
      <c r="Q3573" s="72"/>
      <c r="R3573" s="72"/>
      <c r="S3573" s="24" t="str">
        <f>IF(COUNTA(A3573:R3573)=0,"",IF(AND(COUNTA(A3573:C3573)=3,COUNTIF('SRF Drop Downs'!$B$2:$B$5,'Sponsor Response Form (SRF)'!D3573),COUNTIF('SRF Drop Downs'!$F$2:$F$5,'Sponsor Response Form (SRF)'!E3573),COUNTIF('SRF Drop Downs'!$C$2:$C$4,'Sponsor Response Form (SRF)'!F3573),COUNTIF('SRF Drop Downs'!$D$2:$D$6,'Sponsor Response Form (SRF)'!G3573),COUNTIF('SRF Drop Downs'!$A$2:$A$5,'Sponsor Response Form (SRF)'!H3573),COUNTIF('SRF Drop Downs'!$A$2:$A$4,'Sponsor Response Form (SRF)'!I3573),COUNTIF('SRF Drop Downs'!$A$2:$A$5,'Sponsor Response Form (SRF)'!J3573),COUNTIF('SRF Drop Downs'!$E$2:$E$7,'Sponsor Response Form (SRF)'!K3573),COUNTIF('SRF Drop Downs'!$A$2:$A$4,'Sponsor Response Form (SRF)'!L3573),COUNTIF('SRF Drop Downs'!$A$2:$A$4,'Sponsor Response Form (SRF)'!M3573),COUNTIF('SRF Drop Downs'!$A$2:$A$4,'Sponsor Response Form (SRF)'!N3573),COUNTIF('SRF Drop Downs'!$A$2:$A$4,'Sponsor Response Form (SRF)'!O3573),COUNTIF('SRF Drop Downs'!$A$2:$A$4,'Sponsor Response Form (SRF)'!P3573),COUNTIF('SRF Drop Downs'!$A$2:$A$4,'Sponsor Response Form (SRF)'!Q3573),COUNTIF('SRF Drop Downs'!$A$2:$A$4,'Sponsor Response Form (SRF)'!R3573)),"Complete","Incomplete"))</f>
        <v/>
      </c>
      <c r="T3573" s="25" t="str">
        <f>IF(S3573="Complete",IF(AND(NOT(ISNA(VLOOKUP(CONCATENATE(D3573,E3573,F3573,G3573,H3573,I3573,J3573,K3573),'SRF Drop Downs'!G:G,1,FALSE))),IF(AND(G3573&lt;&gt;"C3",K3573&lt;&gt;"O5"),IF(SUM(COUNTIF(L3573:R3573,"Y"),COUNTIF(L3573:R3573,"N"))=0,"V","I"),IF(COUNTIF(L3573:R3573,"Y"),"V","I"))="V", IF(AND('Sponsor Response Form (SRF)'!D3573="M1", COUNTIF('OMS Response Form (ORF)'!C:C, B3573)&gt;0), "I", "V")="V"), "Valid","Invalid")," ")</f>
        <v xml:space="preserve"> </v>
      </c>
    </row>
    <row r="3574" spans="1:20" x14ac:dyDescent="0.25">
      <c r="A3574" s="69"/>
      <c r="B3574" s="70"/>
      <c r="C3574" s="71"/>
      <c r="D3574" s="72"/>
      <c r="E3574" s="72"/>
      <c r="F3574" s="72"/>
      <c r="G3574" s="72"/>
      <c r="H3574" s="72"/>
      <c r="I3574" s="72"/>
      <c r="J3574" s="72"/>
      <c r="K3574" s="72"/>
      <c r="L3574" s="72"/>
      <c r="M3574" s="72"/>
      <c r="N3574" s="72"/>
      <c r="O3574" s="72"/>
      <c r="P3574" s="72"/>
      <c r="Q3574" s="72"/>
      <c r="R3574" s="72"/>
      <c r="S3574" s="24" t="str">
        <f>IF(COUNTA(A3574:R3574)=0,"",IF(AND(COUNTA(A3574:C3574)=3,COUNTIF('SRF Drop Downs'!$B$2:$B$5,'Sponsor Response Form (SRF)'!D3574),COUNTIF('SRF Drop Downs'!$F$2:$F$5,'Sponsor Response Form (SRF)'!E3574),COUNTIF('SRF Drop Downs'!$C$2:$C$4,'Sponsor Response Form (SRF)'!F3574),COUNTIF('SRF Drop Downs'!$D$2:$D$6,'Sponsor Response Form (SRF)'!G3574),COUNTIF('SRF Drop Downs'!$A$2:$A$5,'Sponsor Response Form (SRF)'!H3574),COUNTIF('SRF Drop Downs'!$A$2:$A$4,'Sponsor Response Form (SRF)'!I3574),COUNTIF('SRF Drop Downs'!$A$2:$A$5,'Sponsor Response Form (SRF)'!J3574),COUNTIF('SRF Drop Downs'!$E$2:$E$7,'Sponsor Response Form (SRF)'!K3574),COUNTIF('SRF Drop Downs'!$A$2:$A$4,'Sponsor Response Form (SRF)'!L3574),COUNTIF('SRF Drop Downs'!$A$2:$A$4,'Sponsor Response Form (SRF)'!M3574),COUNTIF('SRF Drop Downs'!$A$2:$A$4,'Sponsor Response Form (SRF)'!N3574),COUNTIF('SRF Drop Downs'!$A$2:$A$4,'Sponsor Response Form (SRF)'!O3574),COUNTIF('SRF Drop Downs'!$A$2:$A$4,'Sponsor Response Form (SRF)'!P3574),COUNTIF('SRF Drop Downs'!$A$2:$A$4,'Sponsor Response Form (SRF)'!Q3574),COUNTIF('SRF Drop Downs'!$A$2:$A$4,'Sponsor Response Form (SRF)'!R3574)),"Complete","Incomplete"))</f>
        <v/>
      </c>
      <c r="T3574" s="25" t="str">
        <f>IF(S3574="Complete",IF(AND(NOT(ISNA(VLOOKUP(CONCATENATE(D3574,E3574,F3574,G3574,H3574,I3574,J3574,K3574),'SRF Drop Downs'!G:G,1,FALSE))),IF(AND(G3574&lt;&gt;"C3",K3574&lt;&gt;"O5"),IF(SUM(COUNTIF(L3574:R3574,"Y"),COUNTIF(L3574:R3574,"N"))=0,"V","I"),IF(COUNTIF(L3574:R3574,"Y"),"V","I"))="V", IF(AND('Sponsor Response Form (SRF)'!D3574="M1", COUNTIF('OMS Response Form (ORF)'!C:C, B3574)&gt;0), "I", "V")="V"), "Valid","Invalid")," ")</f>
        <v xml:space="preserve"> </v>
      </c>
    </row>
    <row r="3575" spans="1:20" x14ac:dyDescent="0.25">
      <c r="A3575" s="69"/>
      <c r="B3575" s="70"/>
      <c r="C3575" s="71"/>
      <c r="D3575" s="72"/>
      <c r="E3575" s="72"/>
      <c r="F3575" s="72"/>
      <c r="G3575" s="72"/>
      <c r="H3575" s="72"/>
      <c r="I3575" s="72"/>
      <c r="J3575" s="72"/>
      <c r="K3575" s="72"/>
      <c r="L3575" s="72"/>
      <c r="M3575" s="72"/>
      <c r="N3575" s="72"/>
      <c r="O3575" s="72"/>
      <c r="P3575" s="72"/>
      <c r="Q3575" s="72"/>
      <c r="R3575" s="72"/>
      <c r="S3575" s="24" t="str">
        <f>IF(COUNTA(A3575:R3575)=0,"",IF(AND(COUNTA(A3575:C3575)=3,COUNTIF('SRF Drop Downs'!$B$2:$B$5,'Sponsor Response Form (SRF)'!D3575),COUNTIF('SRF Drop Downs'!$F$2:$F$5,'Sponsor Response Form (SRF)'!E3575),COUNTIF('SRF Drop Downs'!$C$2:$C$4,'Sponsor Response Form (SRF)'!F3575),COUNTIF('SRF Drop Downs'!$D$2:$D$6,'Sponsor Response Form (SRF)'!G3575),COUNTIF('SRF Drop Downs'!$A$2:$A$5,'Sponsor Response Form (SRF)'!H3575),COUNTIF('SRF Drop Downs'!$A$2:$A$4,'Sponsor Response Form (SRF)'!I3575),COUNTIF('SRF Drop Downs'!$A$2:$A$5,'Sponsor Response Form (SRF)'!J3575),COUNTIF('SRF Drop Downs'!$E$2:$E$7,'Sponsor Response Form (SRF)'!K3575),COUNTIF('SRF Drop Downs'!$A$2:$A$4,'Sponsor Response Form (SRF)'!L3575),COUNTIF('SRF Drop Downs'!$A$2:$A$4,'Sponsor Response Form (SRF)'!M3575),COUNTIF('SRF Drop Downs'!$A$2:$A$4,'Sponsor Response Form (SRF)'!N3575),COUNTIF('SRF Drop Downs'!$A$2:$A$4,'Sponsor Response Form (SRF)'!O3575),COUNTIF('SRF Drop Downs'!$A$2:$A$4,'Sponsor Response Form (SRF)'!P3575),COUNTIF('SRF Drop Downs'!$A$2:$A$4,'Sponsor Response Form (SRF)'!Q3575),COUNTIF('SRF Drop Downs'!$A$2:$A$4,'Sponsor Response Form (SRF)'!R3575)),"Complete","Incomplete"))</f>
        <v/>
      </c>
      <c r="T3575" s="25" t="str">
        <f>IF(S3575="Complete",IF(AND(NOT(ISNA(VLOOKUP(CONCATENATE(D3575,E3575,F3575,G3575,H3575,I3575,J3575,K3575),'SRF Drop Downs'!G:G,1,FALSE))),IF(AND(G3575&lt;&gt;"C3",K3575&lt;&gt;"O5"),IF(SUM(COUNTIF(L3575:R3575,"Y"),COUNTIF(L3575:R3575,"N"))=0,"V","I"),IF(COUNTIF(L3575:R3575,"Y"),"V","I"))="V", IF(AND('Sponsor Response Form (SRF)'!D3575="M1", COUNTIF('OMS Response Form (ORF)'!C:C, B3575)&gt;0), "I", "V")="V"), "Valid","Invalid")," ")</f>
        <v xml:space="preserve"> </v>
      </c>
    </row>
    <row r="3576" spans="1:20" x14ac:dyDescent="0.25">
      <c r="A3576" s="69"/>
      <c r="B3576" s="70"/>
      <c r="C3576" s="71"/>
      <c r="D3576" s="72"/>
      <c r="E3576" s="72"/>
      <c r="F3576" s="72"/>
      <c r="G3576" s="72"/>
      <c r="H3576" s="72"/>
      <c r="I3576" s="72"/>
      <c r="J3576" s="72"/>
      <c r="K3576" s="72"/>
      <c r="L3576" s="72"/>
      <c r="M3576" s="72"/>
      <c r="N3576" s="72"/>
      <c r="O3576" s="72"/>
      <c r="P3576" s="72"/>
      <c r="Q3576" s="72"/>
      <c r="R3576" s="72"/>
      <c r="S3576" s="24" t="str">
        <f>IF(COUNTA(A3576:R3576)=0,"",IF(AND(COUNTA(A3576:C3576)=3,COUNTIF('SRF Drop Downs'!$B$2:$B$5,'Sponsor Response Form (SRF)'!D3576),COUNTIF('SRF Drop Downs'!$F$2:$F$5,'Sponsor Response Form (SRF)'!E3576),COUNTIF('SRF Drop Downs'!$C$2:$C$4,'Sponsor Response Form (SRF)'!F3576),COUNTIF('SRF Drop Downs'!$D$2:$D$6,'Sponsor Response Form (SRF)'!G3576),COUNTIF('SRF Drop Downs'!$A$2:$A$5,'Sponsor Response Form (SRF)'!H3576),COUNTIF('SRF Drop Downs'!$A$2:$A$4,'Sponsor Response Form (SRF)'!I3576),COUNTIF('SRF Drop Downs'!$A$2:$A$5,'Sponsor Response Form (SRF)'!J3576),COUNTIF('SRF Drop Downs'!$E$2:$E$7,'Sponsor Response Form (SRF)'!K3576),COUNTIF('SRF Drop Downs'!$A$2:$A$4,'Sponsor Response Form (SRF)'!L3576),COUNTIF('SRF Drop Downs'!$A$2:$A$4,'Sponsor Response Form (SRF)'!M3576),COUNTIF('SRF Drop Downs'!$A$2:$A$4,'Sponsor Response Form (SRF)'!N3576),COUNTIF('SRF Drop Downs'!$A$2:$A$4,'Sponsor Response Form (SRF)'!O3576),COUNTIF('SRF Drop Downs'!$A$2:$A$4,'Sponsor Response Form (SRF)'!P3576),COUNTIF('SRF Drop Downs'!$A$2:$A$4,'Sponsor Response Form (SRF)'!Q3576),COUNTIF('SRF Drop Downs'!$A$2:$A$4,'Sponsor Response Form (SRF)'!R3576)),"Complete","Incomplete"))</f>
        <v/>
      </c>
      <c r="T3576" s="25" t="str">
        <f>IF(S3576="Complete",IF(AND(NOT(ISNA(VLOOKUP(CONCATENATE(D3576,E3576,F3576,G3576,H3576,I3576,J3576,K3576),'SRF Drop Downs'!G:G,1,FALSE))),IF(AND(G3576&lt;&gt;"C3",K3576&lt;&gt;"O5"),IF(SUM(COUNTIF(L3576:R3576,"Y"),COUNTIF(L3576:R3576,"N"))=0,"V","I"),IF(COUNTIF(L3576:R3576,"Y"),"V","I"))="V", IF(AND('Sponsor Response Form (SRF)'!D3576="M1", COUNTIF('OMS Response Form (ORF)'!C:C, B3576)&gt;0), "I", "V")="V"), "Valid","Invalid")," ")</f>
        <v xml:space="preserve"> </v>
      </c>
    </row>
    <row r="3577" spans="1:20" x14ac:dyDescent="0.25">
      <c r="A3577" s="69"/>
      <c r="B3577" s="70"/>
      <c r="C3577" s="71"/>
      <c r="D3577" s="72"/>
      <c r="E3577" s="72"/>
      <c r="F3577" s="72"/>
      <c r="G3577" s="72"/>
      <c r="H3577" s="72"/>
      <c r="I3577" s="72"/>
      <c r="J3577" s="72"/>
      <c r="K3577" s="72"/>
      <c r="L3577" s="72"/>
      <c r="M3577" s="72"/>
      <c r="N3577" s="72"/>
      <c r="O3577" s="72"/>
      <c r="P3577" s="72"/>
      <c r="Q3577" s="72"/>
      <c r="R3577" s="72"/>
      <c r="S3577" s="24" t="str">
        <f>IF(COUNTA(A3577:R3577)=0,"",IF(AND(COUNTA(A3577:C3577)=3,COUNTIF('SRF Drop Downs'!$B$2:$B$5,'Sponsor Response Form (SRF)'!D3577),COUNTIF('SRF Drop Downs'!$F$2:$F$5,'Sponsor Response Form (SRF)'!E3577),COUNTIF('SRF Drop Downs'!$C$2:$C$4,'Sponsor Response Form (SRF)'!F3577),COUNTIF('SRF Drop Downs'!$D$2:$D$6,'Sponsor Response Form (SRF)'!G3577),COUNTIF('SRF Drop Downs'!$A$2:$A$5,'Sponsor Response Form (SRF)'!H3577),COUNTIF('SRF Drop Downs'!$A$2:$A$4,'Sponsor Response Form (SRF)'!I3577),COUNTIF('SRF Drop Downs'!$A$2:$A$5,'Sponsor Response Form (SRF)'!J3577),COUNTIF('SRF Drop Downs'!$E$2:$E$7,'Sponsor Response Form (SRF)'!K3577),COUNTIF('SRF Drop Downs'!$A$2:$A$4,'Sponsor Response Form (SRF)'!L3577),COUNTIF('SRF Drop Downs'!$A$2:$A$4,'Sponsor Response Form (SRF)'!M3577),COUNTIF('SRF Drop Downs'!$A$2:$A$4,'Sponsor Response Form (SRF)'!N3577),COUNTIF('SRF Drop Downs'!$A$2:$A$4,'Sponsor Response Form (SRF)'!O3577),COUNTIF('SRF Drop Downs'!$A$2:$A$4,'Sponsor Response Form (SRF)'!P3577),COUNTIF('SRF Drop Downs'!$A$2:$A$4,'Sponsor Response Form (SRF)'!Q3577),COUNTIF('SRF Drop Downs'!$A$2:$A$4,'Sponsor Response Form (SRF)'!R3577)),"Complete","Incomplete"))</f>
        <v/>
      </c>
      <c r="T3577" s="25" t="str">
        <f>IF(S3577="Complete",IF(AND(NOT(ISNA(VLOOKUP(CONCATENATE(D3577,E3577,F3577,G3577,H3577,I3577,J3577,K3577),'SRF Drop Downs'!G:G,1,FALSE))),IF(AND(G3577&lt;&gt;"C3",K3577&lt;&gt;"O5"),IF(SUM(COUNTIF(L3577:R3577,"Y"),COUNTIF(L3577:R3577,"N"))=0,"V","I"),IF(COUNTIF(L3577:R3577,"Y"),"V","I"))="V", IF(AND('Sponsor Response Form (SRF)'!D3577="M1", COUNTIF('OMS Response Form (ORF)'!C:C, B3577)&gt;0), "I", "V")="V"), "Valid","Invalid")," ")</f>
        <v xml:space="preserve"> </v>
      </c>
    </row>
    <row r="3578" spans="1:20" x14ac:dyDescent="0.25">
      <c r="A3578" s="69"/>
      <c r="B3578" s="70"/>
      <c r="C3578" s="71"/>
      <c r="D3578" s="72"/>
      <c r="E3578" s="72"/>
      <c r="F3578" s="72"/>
      <c r="G3578" s="72"/>
      <c r="H3578" s="72"/>
      <c r="I3578" s="72"/>
      <c r="J3578" s="72"/>
      <c r="K3578" s="72"/>
      <c r="L3578" s="72"/>
      <c r="M3578" s="72"/>
      <c r="N3578" s="72"/>
      <c r="O3578" s="72"/>
      <c r="P3578" s="72"/>
      <c r="Q3578" s="72"/>
      <c r="R3578" s="72"/>
      <c r="S3578" s="24" t="str">
        <f>IF(COUNTA(A3578:R3578)=0,"",IF(AND(COUNTA(A3578:C3578)=3,COUNTIF('SRF Drop Downs'!$B$2:$B$5,'Sponsor Response Form (SRF)'!D3578),COUNTIF('SRF Drop Downs'!$F$2:$F$5,'Sponsor Response Form (SRF)'!E3578),COUNTIF('SRF Drop Downs'!$C$2:$C$4,'Sponsor Response Form (SRF)'!F3578),COUNTIF('SRF Drop Downs'!$D$2:$D$6,'Sponsor Response Form (SRF)'!G3578),COUNTIF('SRF Drop Downs'!$A$2:$A$5,'Sponsor Response Form (SRF)'!H3578),COUNTIF('SRF Drop Downs'!$A$2:$A$4,'Sponsor Response Form (SRF)'!I3578),COUNTIF('SRF Drop Downs'!$A$2:$A$5,'Sponsor Response Form (SRF)'!J3578),COUNTIF('SRF Drop Downs'!$E$2:$E$7,'Sponsor Response Form (SRF)'!K3578),COUNTIF('SRF Drop Downs'!$A$2:$A$4,'Sponsor Response Form (SRF)'!L3578),COUNTIF('SRF Drop Downs'!$A$2:$A$4,'Sponsor Response Form (SRF)'!M3578),COUNTIF('SRF Drop Downs'!$A$2:$A$4,'Sponsor Response Form (SRF)'!N3578),COUNTIF('SRF Drop Downs'!$A$2:$A$4,'Sponsor Response Form (SRF)'!O3578),COUNTIF('SRF Drop Downs'!$A$2:$A$4,'Sponsor Response Form (SRF)'!P3578),COUNTIF('SRF Drop Downs'!$A$2:$A$4,'Sponsor Response Form (SRF)'!Q3578),COUNTIF('SRF Drop Downs'!$A$2:$A$4,'Sponsor Response Form (SRF)'!R3578)),"Complete","Incomplete"))</f>
        <v/>
      </c>
      <c r="T3578" s="25" t="str">
        <f>IF(S3578="Complete",IF(AND(NOT(ISNA(VLOOKUP(CONCATENATE(D3578,E3578,F3578,G3578,H3578,I3578,J3578,K3578),'SRF Drop Downs'!G:G,1,FALSE))),IF(AND(G3578&lt;&gt;"C3",K3578&lt;&gt;"O5"),IF(SUM(COUNTIF(L3578:R3578,"Y"),COUNTIF(L3578:R3578,"N"))=0,"V","I"),IF(COUNTIF(L3578:R3578,"Y"),"V","I"))="V", IF(AND('Sponsor Response Form (SRF)'!D3578="M1", COUNTIF('OMS Response Form (ORF)'!C:C, B3578)&gt;0), "I", "V")="V"), "Valid","Invalid")," ")</f>
        <v xml:space="preserve"> </v>
      </c>
    </row>
    <row r="3579" spans="1:20" x14ac:dyDescent="0.25">
      <c r="A3579" s="69"/>
      <c r="B3579" s="70"/>
      <c r="C3579" s="71"/>
      <c r="D3579" s="72"/>
      <c r="E3579" s="72"/>
      <c r="F3579" s="72"/>
      <c r="G3579" s="72"/>
      <c r="H3579" s="72"/>
      <c r="I3579" s="72"/>
      <c r="J3579" s="72"/>
      <c r="K3579" s="72"/>
      <c r="L3579" s="72"/>
      <c r="M3579" s="72"/>
      <c r="N3579" s="72"/>
      <c r="O3579" s="72"/>
      <c r="P3579" s="72"/>
      <c r="Q3579" s="72"/>
      <c r="R3579" s="72"/>
      <c r="S3579" s="24" t="str">
        <f>IF(COUNTA(A3579:R3579)=0,"",IF(AND(COUNTA(A3579:C3579)=3,COUNTIF('SRF Drop Downs'!$B$2:$B$5,'Sponsor Response Form (SRF)'!D3579),COUNTIF('SRF Drop Downs'!$F$2:$F$5,'Sponsor Response Form (SRF)'!E3579),COUNTIF('SRF Drop Downs'!$C$2:$C$4,'Sponsor Response Form (SRF)'!F3579),COUNTIF('SRF Drop Downs'!$D$2:$D$6,'Sponsor Response Form (SRF)'!G3579),COUNTIF('SRF Drop Downs'!$A$2:$A$5,'Sponsor Response Form (SRF)'!H3579),COUNTIF('SRF Drop Downs'!$A$2:$A$4,'Sponsor Response Form (SRF)'!I3579),COUNTIF('SRF Drop Downs'!$A$2:$A$5,'Sponsor Response Form (SRF)'!J3579),COUNTIF('SRF Drop Downs'!$E$2:$E$7,'Sponsor Response Form (SRF)'!K3579),COUNTIF('SRF Drop Downs'!$A$2:$A$4,'Sponsor Response Form (SRF)'!L3579),COUNTIF('SRF Drop Downs'!$A$2:$A$4,'Sponsor Response Form (SRF)'!M3579),COUNTIF('SRF Drop Downs'!$A$2:$A$4,'Sponsor Response Form (SRF)'!N3579),COUNTIF('SRF Drop Downs'!$A$2:$A$4,'Sponsor Response Form (SRF)'!O3579),COUNTIF('SRF Drop Downs'!$A$2:$A$4,'Sponsor Response Form (SRF)'!P3579),COUNTIF('SRF Drop Downs'!$A$2:$A$4,'Sponsor Response Form (SRF)'!Q3579),COUNTIF('SRF Drop Downs'!$A$2:$A$4,'Sponsor Response Form (SRF)'!R3579)),"Complete","Incomplete"))</f>
        <v/>
      </c>
      <c r="T3579" s="25" t="str">
        <f>IF(S3579="Complete",IF(AND(NOT(ISNA(VLOOKUP(CONCATENATE(D3579,E3579,F3579,G3579,H3579,I3579,J3579,K3579),'SRF Drop Downs'!G:G,1,FALSE))),IF(AND(G3579&lt;&gt;"C3",K3579&lt;&gt;"O5"),IF(SUM(COUNTIF(L3579:R3579,"Y"),COUNTIF(L3579:R3579,"N"))=0,"V","I"),IF(COUNTIF(L3579:R3579,"Y"),"V","I"))="V", IF(AND('Sponsor Response Form (SRF)'!D3579="M1", COUNTIF('OMS Response Form (ORF)'!C:C, B3579)&gt;0), "I", "V")="V"), "Valid","Invalid")," ")</f>
        <v xml:space="preserve"> </v>
      </c>
    </row>
    <row r="3580" spans="1:20" x14ac:dyDescent="0.25">
      <c r="A3580" s="69"/>
      <c r="B3580" s="70"/>
      <c r="C3580" s="71"/>
      <c r="D3580" s="72"/>
      <c r="E3580" s="72"/>
      <c r="F3580" s="72"/>
      <c r="G3580" s="72"/>
      <c r="H3580" s="72"/>
      <c r="I3580" s="72"/>
      <c r="J3580" s="72"/>
      <c r="K3580" s="72"/>
      <c r="L3580" s="72"/>
      <c r="M3580" s="72"/>
      <c r="N3580" s="72"/>
      <c r="O3580" s="72"/>
      <c r="P3580" s="72"/>
      <c r="Q3580" s="72"/>
      <c r="R3580" s="72"/>
      <c r="S3580" s="24" t="str">
        <f>IF(COUNTA(A3580:R3580)=0,"",IF(AND(COUNTA(A3580:C3580)=3,COUNTIF('SRF Drop Downs'!$B$2:$B$5,'Sponsor Response Form (SRF)'!D3580),COUNTIF('SRF Drop Downs'!$F$2:$F$5,'Sponsor Response Form (SRF)'!E3580),COUNTIF('SRF Drop Downs'!$C$2:$C$4,'Sponsor Response Form (SRF)'!F3580),COUNTIF('SRF Drop Downs'!$D$2:$D$6,'Sponsor Response Form (SRF)'!G3580),COUNTIF('SRF Drop Downs'!$A$2:$A$5,'Sponsor Response Form (SRF)'!H3580),COUNTIF('SRF Drop Downs'!$A$2:$A$4,'Sponsor Response Form (SRF)'!I3580),COUNTIF('SRF Drop Downs'!$A$2:$A$5,'Sponsor Response Form (SRF)'!J3580),COUNTIF('SRF Drop Downs'!$E$2:$E$7,'Sponsor Response Form (SRF)'!K3580),COUNTIF('SRF Drop Downs'!$A$2:$A$4,'Sponsor Response Form (SRF)'!L3580),COUNTIF('SRF Drop Downs'!$A$2:$A$4,'Sponsor Response Form (SRF)'!M3580),COUNTIF('SRF Drop Downs'!$A$2:$A$4,'Sponsor Response Form (SRF)'!N3580),COUNTIF('SRF Drop Downs'!$A$2:$A$4,'Sponsor Response Form (SRF)'!O3580),COUNTIF('SRF Drop Downs'!$A$2:$A$4,'Sponsor Response Form (SRF)'!P3580),COUNTIF('SRF Drop Downs'!$A$2:$A$4,'Sponsor Response Form (SRF)'!Q3580),COUNTIF('SRF Drop Downs'!$A$2:$A$4,'Sponsor Response Form (SRF)'!R3580)),"Complete","Incomplete"))</f>
        <v/>
      </c>
      <c r="T3580" s="25" t="str">
        <f>IF(S3580="Complete",IF(AND(NOT(ISNA(VLOOKUP(CONCATENATE(D3580,E3580,F3580,G3580,H3580,I3580,J3580,K3580),'SRF Drop Downs'!G:G,1,FALSE))),IF(AND(G3580&lt;&gt;"C3",K3580&lt;&gt;"O5"),IF(SUM(COUNTIF(L3580:R3580,"Y"),COUNTIF(L3580:R3580,"N"))=0,"V","I"),IF(COUNTIF(L3580:R3580,"Y"),"V","I"))="V", IF(AND('Sponsor Response Form (SRF)'!D3580="M1", COUNTIF('OMS Response Form (ORF)'!C:C, B3580)&gt;0), "I", "V")="V"), "Valid","Invalid")," ")</f>
        <v xml:space="preserve"> </v>
      </c>
    </row>
    <row r="3581" spans="1:20" x14ac:dyDescent="0.25">
      <c r="A3581" s="69"/>
      <c r="B3581" s="70"/>
      <c r="C3581" s="71"/>
      <c r="D3581" s="72"/>
      <c r="E3581" s="72"/>
      <c r="F3581" s="72"/>
      <c r="G3581" s="72"/>
      <c r="H3581" s="72"/>
      <c r="I3581" s="72"/>
      <c r="J3581" s="72"/>
      <c r="K3581" s="72"/>
      <c r="L3581" s="72"/>
      <c r="M3581" s="72"/>
      <c r="N3581" s="72"/>
      <c r="O3581" s="72"/>
      <c r="P3581" s="72"/>
      <c r="Q3581" s="72"/>
      <c r="R3581" s="72"/>
      <c r="S3581" s="24" t="str">
        <f>IF(COUNTA(A3581:R3581)=0,"",IF(AND(COUNTA(A3581:C3581)=3,COUNTIF('SRF Drop Downs'!$B$2:$B$5,'Sponsor Response Form (SRF)'!D3581),COUNTIF('SRF Drop Downs'!$F$2:$F$5,'Sponsor Response Form (SRF)'!E3581),COUNTIF('SRF Drop Downs'!$C$2:$C$4,'Sponsor Response Form (SRF)'!F3581),COUNTIF('SRF Drop Downs'!$D$2:$D$6,'Sponsor Response Form (SRF)'!G3581),COUNTIF('SRF Drop Downs'!$A$2:$A$5,'Sponsor Response Form (SRF)'!H3581),COUNTIF('SRF Drop Downs'!$A$2:$A$4,'Sponsor Response Form (SRF)'!I3581),COUNTIF('SRF Drop Downs'!$A$2:$A$5,'Sponsor Response Form (SRF)'!J3581),COUNTIF('SRF Drop Downs'!$E$2:$E$7,'Sponsor Response Form (SRF)'!K3581),COUNTIF('SRF Drop Downs'!$A$2:$A$4,'Sponsor Response Form (SRF)'!L3581),COUNTIF('SRF Drop Downs'!$A$2:$A$4,'Sponsor Response Form (SRF)'!M3581),COUNTIF('SRF Drop Downs'!$A$2:$A$4,'Sponsor Response Form (SRF)'!N3581),COUNTIF('SRF Drop Downs'!$A$2:$A$4,'Sponsor Response Form (SRF)'!O3581),COUNTIF('SRF Drop Downs'!$A$2:$A$4,'Sponsor Response Form (SRF)'!P3581),COUNTIF('SRF Drop Downs'!$A$2:$A$4,'Sponsor Response Form (SRF)'!Q3581),COUNTIF('SRF Drop Downs'!$A$2:$A$4,'Sponsor Response Form (SRF)'!R3581)),"Complete","Incomplete"))</f>
        <v/>
      </c>
      <c r="T3581" s="25" t="str">
        <f>IF(S3581="Complete",IF(AND(NOT(ISNA(VLOOKUP(CONCATENATE(D3581,E3581,F3581,G3581,H3581,I3581,J3581,K3581),'SRF Drop Downs'!G:G,1,FALSE))),IF(AND(G3581&lt;&gt;"C3",K3581&lt;&gt;"O5"),IF(SUM(COUNTIF(L3581:R3581,"Y"),COUNTIF(L3581:R3581,"N"))=0,"V","I"),IF(COUNTIF(L3581:R3581,"Y"),"V","I"))="V", IF(AND('Sponsor Response Form (SRF)'!D3581="M1", COUNTIF('OMS Response Form (ORF)'!C:C, B3581)&gt;0), "I", "V")="V"), "Valid","Invalid")," ")</f>
        <v xml:space="preserve"> </v>
      </c>
    </row>
    <row r="3582" spans="1:20" x14ac:dyDescent="0.25">
      <c r="A3582" s="69"/>
      <c r="B3582" s="70"/>
      <c r="C3582" s="71"/>
      <c r="D3582" s="72"/>
      <c r="E3582" s="72"/>
      <c r="F3582" s="72"/>
      <c r="G3582" s="72"/>
      <c r="H3582" s="72"/>
      <c r="I3582" s="72"/>
      <c r="J3582" s="72"/>
      <c r="K3582" s="72"/>
      <c r="L3582" s="72"/>
      <c r="M3582" s="72"/>
      <c r="N3582" s="72"/>
      <c r="O3582" s="72"/>
      <c r="P3582" s="72"/>
      <c r="Q3582" s="72"/>
      <c r="R3582" s="72"/>
      <c r="S3582" s="24" t="str">
        <f>IF(COUNTA(A3582:R3582)=0,"",IF(AND(COUNTA(A3582:C3582)=3,COUNTIF('SRF Drop Downs'!$B$2:$B$5,'Sponsor Response Form (SRF)'!D3582),COUNTIF('SRF Drop Downs'!$F$2:$F$5,'Sponsor Response Form (SRF)'!E3582),COUNTIF('SRF Drop Downs'!$C$2:$C$4,'Sponsor Response Form (SRF)'!F3582),COUNTIF('SRF Drop Downs'!$D$2:$D$6,'Sponsor Response Form (SRF)'!G3582),COUNTIF('SRF Drop Downs'!$A$2:$A$5,'Sponsor Response Form (SRF)'!H3582),COUNTIF('SRF Drop Downs'!$A$2:$A$4,'Sponsor Response Form (SRF)'!I3582),COUNTIF('SRF Drop Downs'!$A$2:$A$5,'Sponsor Response Form (SRF)'!J3582),COUNTIF('SRF Drop Downs'!$E$2:$E$7,'Sponsor Response Form (SRF)'!K3582),COUNTIF('SRF Drop Downs'!$A$2:$A$4,'Sponsor Response Form (SRF)'!L3582),COUNTIF('SRF Drop Downs'!$A$2:$A$4,'Sponsor Response Form (SRF)'!M3582),COUNTIF('SRF Drop Downs'!$A$2:$A$4,'Sponsor Response Form (SRF)'!N3582),COUNTIF('SRF Drop Downs'!$A$2:$A$4,'Sponsor Response Form (SRF)'!O3582),COUNTIF('SRF Drop Downs'!$A$2:$A$4,'Sponsor Response Form (SRF)'!P3582),COUNTIF('SRF Drop Downs'!$A$2:$A$4,'Sponsor Response Form (SRF)'!Q3582),COUNTIF('SRF Drop Downs'!$A$2:$A$4,'Sponsor Response Form (SRF)'!R3582)),"Complete","Incomplete"))</f>
        <v/>
      </c>
      <c r="T3582" s="25" t="str">
        <f>IF(S3582="Complete",IF(AND(NOT(ISNA(VLOOKUP(CONCATENATE(D3582,E3582,F3582,G3582,H3582,I3582,J3582,K3582),'SRF Drop Downs'!G:G,1,FALSE))),IF(AND(G3582&lt;&gt;"C3",K3582&lt;&gt;"O5"),IF(SUM(COUNTIF(L3582:R3582,"Y"),COUNTIF(L3582:R3582,"N"))=0,"V","I"),IF(COUNTIF(L3582:R3582,"Y"),"V","I"))="V", IF(AND('Sponsor Response Form (SRF)'!D3582="M1", COUNTIF('OMS Response Form (ORF)'!C:C, B3582)&gt;0), "I", "V")="V"), "Valid","Invalid")," ")</f>
        <v xml:space="preserve"> </v>
      </c>
    </row>
    <row r="3583" spans="1:20" x14ac:dyDescent="0.25">
      <c r="A3583" s="69"/>
      <c r="B3583" s="70"/>
      <c r="C3583" s="71"/>
      <c r="D3583" s="72"/>
      <c r="E3583" s="72"/>
      <c r="F3583" s="72"/>
      <c r="G3583" s="72"/>
      <c r="H3583" s="72"/>
      <c r="I3583" s="72"/>
      <c r="J3583" s="72"/>
      <c r="K3583" s="72"/>
      <c r="L3583" s="72"/>
      <c r="M3583" s="72"/>
      <c r="N3583" s="72"/>
      <c r="O3583" s="72"/>
      <c r="P3583" s="72"/>
      <c r="Q3583" s="72"/>
      <c r="R3583" s="72"/>
      <c r="S3583" s="24" t="str">
        <f>IF(COUNTA(A3583:R3583)=0,"",IF(AND(COUNTA(A3583:C3583)=3,COUNTIF('SRF Drop Downs'!$B$2:$B$5,'Sponsor Response Form (SRF)'!D3583),COUNTIF('SRF Drop Downs'!$F$2:$F$5,'Sponsor Response Form (SRF)'!E3583),COUNTIF('SRF Drop Downs'!$C$2:$C$4,'Sponsor Response Form (SRF)'!F3583),COUNTIF('SRF Drop Downs'!$D$2:$D$6,'Sponsor Response Form (SRF)'!G3583),COUNTIF('SRF Drop Downs'!$A$2:$A$5,'Sponsor Response Form (SRF)'!H3583),COUNTIF('SRF Drop Downs'!$A$2:$A$4,'Sponsor Response Form (SRF)'!I3583),COUNTIF('SRF Drop Downs'!$A$2:$A$5,'Sponsor Response Form (SRF)'!J3583),COUNTIF('SRF Drop Downs'!$E$2:$E$7,'Sponsor Response Form (SRF)'!K3583),COUNTIF('SRF Drop Downs'!$A$2:$A$4,'Sponsor Response Form (SRF)'!L3583),COUNTIF('SRF Drop Downs'!$A$2:$A$4,'Sponsor Response Form (SRF)'!M3583),COUNTIF('SRF Drop Downs'!$A$2:$A$4,'Sponsor Response Form (SRF)'!N3583),COUNTIF('SRF Drop Downs'!$A$2:$A$4,'Sponsor Response Form (SRF)'!O3583),COUNTIF('SRF Drop Downs'!$A$2:$A$4,'Sponsor Response Form (SRF)'!P3583),COUNTIF('SRF Drop Downs'!$A$2:$A$4,'Sponsor Response Form (SRF)'!Q3583),COUNTIF('SRF Drop Downs'!$A$2:$A$4,'Sponsor Response Form (SRF)'!R3583)),"Complete","Incomplete"))</f>
        <v/>
      </c>
      <c r="T3583" s="25" t="str">
        <f>IF(S3583="Complete",IF(AND(NOT(ISNA(VLOOKUP(CONCATENATE(D3583,E3583,F3583,G3583,H3583,I3583,J3583,K3583),'SRF Drop Downs'!G:G,1,FALSE))),IF(AND(G3583&lt;&gt;"C3",K3583&lt;&gt;"O5"),IF(SUM(COUNTIF(L3583:R3583,"Y"),COUNTIF(L3583:R3583,"N"))=0,"V","I"),IF(COUNTIF(L3583:R3583,"Y"),"V","I"))="V", IF(AND('Sponsor Response Form (SRF)'!D3583="M1", COUNTIF('OMS Response Form (ORF)'!C:C, B3583)&gt;0), "I", "V")="V"), "Valid","Invalid")," ")</f>
        <v xml:space="preserve"> </v>
      </c>
    </row>
    <row r="3584" spans="1:20" x14ac:dyDescent="0.25">
      <c r="A3584" s="69"/>
      <c r="B3584" s="70"/>
      <c r="C3584" s="71"/>
      <c r="D3584" s="72"/>
      <c r="E3584" s="72"/>
      <c r="F3584" s="72"/>
      <c r="G3584" s="72"/>
      <c r="H3584" s="72"/>
      <c r="I3584" s="72"/>
      <c r="J3584" s="72"/>
      <c r="K3584" s="72"/>
      <c r="L3584" s="72"/>
      <c r="M3584" s="72"/>
      <c r="N3584" s="72"/>
      <c r="O3584" s="72"/>
      <c r="P3584" s="72"/>
      <c r="Q3584" s="72"/>
      <c r="R3584" s="72"/>
      <c r="S3584" s="24" t="str">
        <f>IF(COUNTA(A3584:R3584)=0,"",IF(AND(COUNTA(A3584:C3584)=3,COUNTIF('SRF Drop Downs'!$B$2:$B$5,'Sponsor Response Form (SRF)'!D3584),COUNTIF('SRF Drop Downs'!$F$2:$F$5,'Sponsor Response Form (SRF)'!E3584),COUNTIF('SRF Drop Downs'!$C$2:$C$4,'Sponsor Response Form (SRF)'!F3584),COUNTIF('SRF Drop Downs'!$D$2:$D$6,'Sponsor Response Form (SRF)'!G3584),COUNTIF('SRF Drop Downs'!$A$2:$A$5,'Sponsor Response Form (SRF)'!H3584),COUNTIF('SRF Drop Downs'!$A$2:$A$4,'Sponsor Response Form (SRF)'!I3584),COUNTIF('SRF Drop Downs'!$A$2:$A$5,'Sponsor Response Form (SRF)'!J3584),COUNTIF('SRF Drop Downs'!$E$2:$E$7,'Sponsor Response Form (SRF)'!K3584),COUNTIF('SRF Drop Downs'!$A$2:$A$4,'Sponsor Response Form (SRF)'!L3584),COUNTIF('SRF Drop Downs'!$A$2:$A$4,'Sponsor Response Form (SRF)'!M3584),COUNTIF('SRF Drop Downs'!$A$2:$A$4,'Sponsor Response Form (SRF)'!N3584),COUNTIF('SRF Drop Downs'!$A$2:$A$4,'Sponsor Response Form (SRF)'!O3584),COUNTIF('SRF Drop Downs'!$A$2:$A$4,'Sponsor Response Form (SRF)'!P3584),COUNTIF('SRF Drop Downs'!$A$2:$A$4,'Sponsor Response Form (SRF)'!Q3584),COUNTIF('SRF Drop Downs'!$A$2:$A$4,'Sponsor Response Form (SRF)'!R3584)),"Complete","Incomplete"))</f>
        <v/>
      </c>
      <c r="T3584" s="25" t="str">
        <f>IF(S3584="Complete",IF(AND(NOT(ISNA(VLOOKUP(CONCATENATE(D3584,E3584,F3584,G3584,H3584,I3584,J3584,K3584),'SRF Drop Downs'!G:G,1,FALSE))),IF(AND(G3584&lt;&gt;"C3",K3584&lt;&gt;"O5"),IF(SUM(COUNTIF(L3584:R3584,"Y"),COUNTIF(L3584:R3584,"N"))=0,"V","I"),IF(COUNTIF(L3584:R3584,"Y"),"V","I"))="V", IF(AND('Sponsor Response Form (SRF)'!D3584="M1", COUNTIF('OMS Response Form (ORF)'!C:C, B3584)&gt;0), "I", "V")="V"), "Valid","Invalid")," ")</f>
        <v xml:space="preserve"> </v>
      </c>
    </row>
    <row r="3585" spans="1:20" x14ac:dyDescent="0.25">
      <c r="A3585" s="69"/>
      <c r="B3585" s="70"/>
      <c r="C3585" s="71"/>
      <c r="D3585" s="72"/>
      <c r="E3585" s="72"/>
      <c r="F3585" s="72"/>
      <c r="G3585" s="72"/>
      <c r="H3585" s="72"/>
      <c r="I3585" s="72"/>
      <c r="J3585" s="72"/>
      <c r="K3585" s="72"/>
      <c r="L3585" s="72"/>
      <c r="M3585" s="72"/>
      <c r="N3585" s="72"/>
      <c r="O3585" s="72"/>
      <c r="P3585" s="72"/>
      <c r="Q3585" s="72"/>
      <c r="R3585" s="72"/>
      <c r="S3585" s="24" t="str">
        <f>IF(COUNTA(A3585:R3585)=0,"",IF(AND(COUNTA(A3585:C3585)=3,COUNTIF('SRF Drop Downs'!$B$2:$B$5,'Sponsor Response Form (SRF)'!D3585),COUNTIF('SRF Drop Downs'!$F$2:$F$5,'Sponsor Response Form (SRF)'!E3585),COUNTIF('SRF Drop Downs'!$C$2:$C$4,'Sponsor Response Form (SRF)'!F3585),COUNTIF('SRF Drop Downs'!$D$2:$D$6,'Sponsor Response Form (SRF)'!G3585),COUNTIF('SRF Drop Downs'!$A$2:$A$5,'Sponsor Response Form (SRF)'!H3585),COUNTIF('SRF Drop Downs'!$A$2:$A$4,'Sponsor Response Form (SRF)'!I3585),COUNTIF('SRF Drop Downs'!$A$2:$A$5,'Sponsor Response Form (SRF)'!J3585),COUNTIF('SRF Drop Downs'!$E$2:$E$7,'Sponsor Response Form (SRF)'!K3585),COUNTIF('SRF Drop Downs'!$A$2:$A$4,'Sponsor Response Form (SRF)'!L3585),COUNTIF('SRF Drop Downs'!$A$2:$A$4,'Sponsor Response Form (SRF)'!M3585),COUNTIF('SRF Drop Downs'!$A$2:$A$4,'Sponsor Response Form (SRF)'!N3585),COUNTIF('SRF Drop Downs'!$A$2:$A$4,'Sponsor Response Form (SRF)'!O3585),COUNTIF('SRF Drop Downs'!$A$2:$A$4,'Sponsor Response Form (SRF)'!P3585),COUNTIF('SRF Drop Downs'!$A$2:$A$4,'Sponsor Response Form (SRF)'!Q3585),COUNTIF('SRF Drop Downs'!$A$2:$A$4,'Sponsor Response Form (SRF)'!R3585)),"Complete","Incomplete"))</f>
        <v/>
      </c>
      <c r="T3585" s="25" t="str">
        <f>IF(S3585="Complete",IF(AND(NOT(ISNA(VLOOKUP(CONCATENATE(D3585,E3585,F3585,G3585,H3585,I3585,J3585,K3585),'SRF Drop Downs'!G:G,1,FALSE))),IF(AND(G3585&lt;&gt;"C3",K3585&lt;&gt;"O5"),IF(SUM(COUNTIF(L3585:R3585,"Y"),COUNTIF(L3585:R3585,"N"))=0,"V","I"),IF(COUNTIF(L3585:R3585,"Y"),"V","I"))="V", IF(AND('Sponsor Response Form (SRF)'!D3585="M1", COUNTIF('OMS Response Form (ORF)'!C:C, B3585)&gt;0), "I", "V")="V"), "Valid","Invalid")," ")</f>
        <v xml:space="preserve"> </v>
      </c>
    </row>
    <row r="3586" spans="1:20" x14ac:dyDescent="0.25">
      <c r="A3586" s="69"/>
      <c r="B3586" s="70"/>
      <c r="C3586" s="71"/>
      <c r="D3586" s="72"/>
      <c r="E3586" s="72"/>
      <c r="F3586" s="72"/>
      <c r="G3586" s="72"/>
      <c r="H3586" s="72"/>
      <c r="I3586" s="72"/>
      <c r="J3586" s="72"/>
      <c r="K3586" s="72"/>
      <c r="L3586" s="72"/>
      <c r="M3586" s="72"/>
      <c r="N3586" s="72"/>
      <c r="O3586" s="72"/>
      <c r="P3586" s="72"/>
      <c r="Q3586" s="72"/>
      <c r="R3586" s="72"/>
      <c r="S3586" s="24" t="str">
        <f>IF(COUNTA(A3586:R3586)=0,"",IF(AND(COUNTA(A3586:C3586)=3,COUNTIF('SRF Drop Downs'!$B$2:$B$5,'Sponsor Response Form (SRF)'!D3586),COUNTIF('SRF Drop Downs'!$F$2:$F$5,'Sponsor Response Form (SRF)'!E3586),COUNTIF('SRF Drop Downs'!$C$2:$C$4,'Sponsor Response Form (SRF)'!F3586),COUNTIF('SRF Drop Downs'!$D$2:$D$6,'Sponsor Response Form (SRF)'!G3586),COUNTIF('SRF Drop Downs'!$A$2:$A$5,'Sponsor Response Form (SRF)'!H3586),COUNTIF('SRF Drop Downs'!$A$2:$A$4,'Sponsor Response Form (SRF)'!I3586),COUNTIF('SRF Drop Downs'!$A$2:$A$5,'Sponsor Response Form (SRF)'!J3586),COUNTIF('SRF Drop Downs'!$E$2:$E$7,'Sponsor Response Form (SRF)'!K3586),COUNTIF('SRF Drop Downs'!$A$2:$A$4,'Sponsor Response Form (SRF)'!L3586),COUNTIF('SRF Drop Downs'!$A$2:$A$4,'Sponsor Response Form (SRF)'!M3586),COUNTIF('SRF Drop Downs'!$A$2:$A$4,'Sponsor Response Form (SRF)'!N3586),COUNTIF('SRF Drop Downs'!$A$2:$A$4,'Sponsor Response Form (SRF)'!O3586),COUNTIF('SRF Drop Downs'!$A$2:$A$4,'Sponsor Response Form (SRF)'!P3586),COUNTIF('SRF Drop Downs'!$A$2:$A$4,'Sponsor Response Form (SRF)'!Q3586),COUNTIF('SRF Drop Downs'!$A$2:$A$4,'Sponsor Response Form (SRF)'!R3586)),"Complete","Incomplete"))</f>
        <v/>
      </c>
      <c r="T3586" s="25" t="str">
        <f>IF(S3586="Complete",IF(AND(NOT(ISNA(VLOOKUP(CONCATENATE(D3586,E3586,F3586,G3586,H3586,I3586,J3586,K3586),'SRF Drop Downs'!G:G,1,FALSE))),IF(AND(G3586&lt;&gt;"C3",K3586&lt;&gt;"O5"),IF(SUM(COUNTIF(L3586:R3586,"Y"),COUNTIF(L3586:R3586,"N"))=0,"V","I"),IF(COUNTIF(L3586:R3586,"Y"),"V","I"))="V", IF(AND('Sponsor Response Form (SRF)'!D3586="M1", COUNTIF('OMS Response Form (ORF)'!C:C, B3586)&gt;0), "I", "V")="V"), "Valid","Invalid")," ")</f>
        <v xml:space="preserve"> </v>
      </c>
    </row>
    <row r="3587" spans="1:20" x14ac:dyDescent="0.25">
      <c r="A3587" s="69"/>
      <c r="B3587" s="70"/>
      <c r="C3587" s="71"/>
      <c r="D3587" s="72"/>
      <c r="E3587" s="72"/>
      <c r="F3587" s="72"/>
      <c r="G3587" s="72"/>
      <c r="H3587" s="72"/>
      <c r="I3587" s="72"/>
      <c r="J3587" s="72"/>
      <c r="K3587" s="72"/>
      <c r="L3587" s="72"/>
      <c r="M3587" s="72"/>
      <c r="N3587" s="72"/>
      <c r="O3587" s="72"/>
      <c r="P3587" s="72"/>
      <c r="Q3587" s="72"/>
      <c r="R3587" s="72"/>
      <c r="S3587" s="24" t="str">
        <f>IF(COUNTA(A3587:R3587)=0,"",IF(AND(COUNTA(A3587:C3587)=3,COUNTIF('SRF Drop Downs'!$B$2:$B$5,'Sponsor Response Form (SRF)'!D3587),COUNTIF('SRF Drop Downs'!$F$2:$F$5,'Sponsor Response Form (SRF)'!E3587),COUNTIF('SRF Drop Downs'!$C$2:$C$4,'Sponsor Response Form (SRF)'!F3587),COUNTIF('SRF Drop Downs'!$D$2:$D$6,'Sponsor Response Form (SRF)'!G3587),COUNTIF('SRF Drop Downs'!$A$2:$A$5,'Sponsor Response Form (SRF)'!H3587),COUNTIF('SRF Drop Downs'!$A$2:$A$4,'Sponsor Response Form (SRF)'!I3587),COUNTIF('SRF Drop Downs'!$A$2:$A$5,'Sponsor Response Form (SRF)'!J3587),COUNTIF('SRF Drop Downs'!$E$2:$E$7,'Sponsor Response Form (SRF)'!K3587),COUNTIF('SRF Drop Downs'!$A$2:$A$4,'Sponsor Response Form (SRF)'!L3587),COUNTIF('SRF Drop Downs'!$A$2:$A$4,'Sponsor Response Form (SRF)'!M3587),COUNTIF('SRF Drop Downs'!$A$2:$A$4,'Sponsor Response Form (SRF)'!N3587),COUNTIF('SRF Drop Downs'!$A$2:$A$4,'Sponsor Response Form (SRF)'!O3587),COUNTIF('SRF Drop Downs'!$A$2:$A$4,'Sponsor Response Form (SRF)'!P3587),COUNTIF('SRF Drop Downs'!$A$2:$A$4,'Sponsor Response Form (SRF)'!Q3587),COUNTIF('SRF Drop Downs'!$A$2:$A$4,'Sponsor Response Form (SRF)'!R3587)),"Complete","Incomplete"))</f>
        <v/>
      </c>
      <c r="T3587" s="25" t="str">
        <f>IF(S3587="Complete",IF(AND(NOT(ISNA(VLOOKUP(CONCATENATE(D3587,E3587,F3587,G3587,H3587,I3587,J3587,K3587),'SRF Drop Downs'!G:G,1,FALSE))),IF(AND(G3587&lt;&gt;"C3",K3587&lt;&gt;"O5"),IF(SUM(COUNTIF(L3587:R3587,"Y"),COUNTIF(L3587:R3587,"N"))=0,"V","I"),IF(COUNTIF(L3587:R3587,"Y"),"V","I"))="V", IF(AND('Sponsor Response Form (SRF)'!D3587="M1", COUNTIF('OMS Response Form (ORF)'!C:C, B3587)&gt;0), "I", "V")="V"), "Valid","Invalid")," ")</f>
        <v xml:space="preserve"> </v>
      </c>
    </row>
    <row r="3588" spans="1:20" x14ac:dyDescent="0.25">
      <c r="A3588" s="69"/>
      <c r="B3588" s="70"/>
      <c r="C3588" s="71"/>
      <c r="D3588" s="72"/>
      <c r="E3588" s="72"/>
      <c r="F3588" s="72"/>
      <c r="G3588" s="72"/>
      <c r="H3588" s="72"/>
      <c r="I3588" s="72"/>
      <c r="J3588" s="72"/>
      <c r="K3588" s="72"/>
      <c r="L3588" s="72"/>
      <c r="M3588" s="72"/>
      <c r="N3588" s="72"/>
      <c r="O3588" s="72"/>
      <c r="P3588" s="72"/>
      <c r="Q3588" s="72"/>
      <c r="R3588" s="72"/>
      <c r="S3588" s="24" t="str">
        <f>IF(COUNTA(A3588:R3588)=0,"",IF(AND(COUNTA(A3588:C3588)=3,COUNTIF('SRF Drop Downs'!$B$2:$B$5,'Sponsor Response Form (SRF)'!D3588),COUNTIF('SRF Drop Downs'!$F$2:$F$5,'Sponsor Response Form (SRF)'!E3588),COUNTIF('SRF Drop Downs'!$C$2:$C$4,'Sponsor Response Form (SRF)'!F3588),COUNTIF('SRF Drop Downs'!$D$2:$D$6,'Sponsor Response Form (SRF)'!G3588),COUNTIF('SRF Drop Downs'!$A$2:$A$5,'Sponsor Response Form (SRF)'!H3588),COUNTIF('SRF Drop Downs'!$A$2:$A$4,'Sponsor Response Form (SRF)'!I3588),COUNTIF('SRF Drop Downs'!$A$2:$A$5,'Sponsor Response Form (SRF)'!J3588),COUNTIF('SRF Drop Downs'!$E$2:$E$7,'Sponsor Response Form (SRF)'!K3588),COUNTIF('SRF Drop Downs'!$A$2:$A$4,'Sponsor Response Form (SRF)'!L3588),COUNTIF('SRF Drop Downs'!$A$2:$A$4,'Sponsor Response Form (SRF)'!M3588),COUNTIF('SRF Drop Downs'!$A$2:$A$4,'Sponsor Response Form (SRF)'!N3588),COUNTIF('SRF Drop Downs'!$A$2:$A$4,'Sponsor Response Form (SRF)'!O3588),COUNTIF('SRF Drop Downs'!$A$2:$A$4,'Sponsor Response Form (SRF)'!P3588),COUNTIF('SRF Drop Downs'!$A$2:$A$4,'Sponsor Response Form (SRF)'!Q3588),COUNTIF('SRF Drop Downs'!$A$2:$A$4,'Sponsor Response Form (SRF)'!R3588)),"Complete","Incomplete"))</f>
        <v/>
      </c>
      <c r="T3588" s="25" t="str">
        <f>IF(S3588="Complete",IF(AND(NOT(ISNA(VLOOKUP(CONCATENATE(D3588,E3588,F3588,G3588,H3588,I3588,J3588,K3588),'SRF Drop Downs'!G:G,1,FALSE))),IF(AND(G3588&lt;&gt;"C3",K3588&lt;&gt;"O5"),IF(SUM(COUNTIF(L3588:R3588,"Y"),COUNTIF(L3588:R3588,"N"))=0,"V","I"),IF(COUNTIF(L3588:R3588,"Y"),"V","I"))="V", IF(AND('Sponsor Response Form (SRF)'!D3588="M1", COUNTIF('OMS Response Form (ORF)'!C:C, B3588)&gt;0), "I", "V")="V"), "Valid","Invalid")," ")</f>
        <v xml:space="preserve"> </v>
      </c>
    </row>
    <row r="3589" spans="1:20" x14ac:dyDescent="0.25">
      <c r="A3589" s="69"/>
      <c r="B3589" s="70"/>
      <c r="C3589" s="71"/>
      <c r="D3589" s="72"/>
      <c r="E3589" s="72"/>
      <c r="F3589" s="72"/>
      <c r="G3589" s="72"/>
      <c r="H3589" s="72"/>
      <c r="I3589" s="72"/>
      <c r="J3589" s="72"/>
      <c r="K3589" s="72"/>
      <c r="L3589" s="72"/>
      <c r="M3589" s="72"/>
      <c r="N3589" s="72"/>
      <c r="O3589" s="72"/>
      <c r="P3589" s="72"/>
      <c r="Q3589" s="72"/>
      <c r="R3589" s="72"/>
      <c r="S3589" s="24" t="str">
        <f>IF(COUNTA(A3589:R3589)=0,"",IF(AND(COUNTA(A3589:C3589)=3,COUNTIF('SRF Drop Downs'!$B$2:$B$5,'Sponsor Response Form (SRF)'!D3589),COUNTIF('SRF Drop Downs'!$F$2:$F$5,'Sponsor Response Form (SRF)'!E3589),COUNTIF('SRF Drop Downs'!$C$2:$C$4,'Sponsor Response Form (SRF)'!F3589),COUNTIF('SRF Drop Downs'!$D$2:$D$6,'Sponsor Response Form (SRF)'!G3589),COUNTIF('SRF Drop Downs'!$A$2:$A$5,'Sponsor Response Form (SRF)'!H3589),COUNTIF('SRF Drop Downs'!$A$2:$A$4,'Sponsor Response Form (SRF)'!I3589),COUNTIF('SRF Drop Downs'!$A$2:$A$5,'Sponsor Response Form (SRF)'!J3589),COUNTIF('SRF Drop Downs'!$E$2:$E$7,'Sponsor Response Form (SRF)'!K3589),COUNTIF('SRF Drop Downs'!$A$2:$A$4,'Sponsor Response Form (SRF)'!L3589),COUNTIF('SRF Drop Downs'!$A$2:$A$4,'Sponsor Response Form (SRF)'!M3589),COUNTIF('SRF Drop Downs'!$A$2:$A$4,'Sponsor Response Form (SRF)'!N3589),COUNTIF('SRF Drop Downs'!$A$2:$A$4,'Sponsor Response Form (SRF)'!O3589),COUNTIF('SRF Drop Downs'!$A$2:$A$4,'Sponsor Response Form (SRF)'!P3589),COUNTIF('SRF Drop Downs'!$A$2:$A$4,'Sponsor Response Form (SRF)'!Q3589),COUNTIF('SRF Drop Downs'!$A$2:$A$4,'Sponsor Response Form (SRF)'!R3589)),"Complete","Incomplete"))</f>
        <v/>
      </c>
      <c r="T3589" s="25" t="str">
        <f>IF(S3589="Complete",IF(AND(NOT(ISNA(VLOOKUP(CONCATENATE(D3589,E3589,F3589,G3589,H3589,I3589,J3589,K3589),'SRF Drop Downs'!G:G,1,FALSE))),IF(AND(G3589&lt;&gt;"C3",K3589&lt;&gt;"O5"),IF(SUM(COUNTIF(L3589:R3589,"Y"),COUNTIF(L3589:R3589,"N"))=0,"V","I"),IF(COUNTIF(L3589:R3589,"Y"),"V","I"))="V", IF(AND('Sponsor Response Form (SRF)'!D3589="M1", COUNTIF('OMS Response Form (ORF)'!C:C, B3589)&gt;0), "I", "V")="V"), "Valid","Invalid")," ")</f>
        <v xml:space="preserve"> </v>
      </c>
    </row>
    <row r="3590" spans="1:20" x14ac:dyDescent="0.25">
      <c r="A3590" s="69"/>
      <c r="B3590" s="70"/>
      <c r="C3590" s="71"/>
      <c r="D3590" s="72"/>
      <c r="E3590" s="72"/>
      <c r="F3590" s="72"/>
      <c r="G3590" s="72"/>
      <c r="H3590" s="72"/>
      <c r="I3590" s="72"/>
      <c r="J3590" s="72"/>
      <c r="K3590" s="72"/>
      <c r="L3590" s="72"/>
      <c r="M3590" s="72"/>
      <c r="N3590" s="72"/>
      <c r="O3590" s="72"/>
      <c r="P3590" s="72"/>
      <c r="Q3590" s="72"/>
      <c r="R3590" s="72"/>
      <c r="S3590" s="24" t="str">
        <f>IF(COUNTA(A3590:R3590)=0,"",IF(AND(COUNTA(A3590:C3590)=3,COUNTIF('SRF Drop Downs'!$B$2:$B$5,'Sponsor Response Form (SRF)'!D3590),COUNTIF('SRF Drop Downs'!$F$2:$F$5,'Sponsor Response Form (SRF)'!E3590),COUNTIF('SRF Drop Downs'!$C$2:$C$4,'Sponsor Response Form (SRF)'!F3590),COUNTIF('SRF Drop Downs'!$D$2:$D$6,'Sponsor Response Form (SRF)'!G3590),COUNTIF('SRF Drop Downs'!$A$2:$A$5,'Sponsor Response Form (SRF)'!H3590),COUNTIF('SRF Drop Downs'!$A$2:$A$4,'Sponsor Response Form (SRF)'!I3590),COUNTIF('SRF Drop Downs'!$A$2:$A$5,'Sponsor Response Form (SRF)'!J3590),COUNTIF('SRF Drop Downs'!$E$2:$E$7,'Sponsor Response Form (SRF)'!K3590),COUNTIF('SRF Drop Downs'!$A$2:$A$4,'Sponsor Response Form (SRF)'!L3590),COUNTIF('SRF Drop Downs'!$A$2:$A$4,'Sponsor Response Form (SRF)'!M3590),COUNTIF('SRF Drop Downs'!$A$2:$A$4,'Sponsor Response Form (SRF)'!N3590),COUNTIF('SRF Drop Downs'!$A$2:$A$4,'Sponsor Response Form (SRF)'!O3590),COUNTIF('SRF Drop Downs'!$A$2:$A$4,'Sponsor Response Form (SRF)'!P3590),COUNTIF('SRF Drop Downs'!$A$2:$A$4,'Sponsor Response Form (SRF)'!Q3590),COUNTIF('SRF Drop Downs'!$A$2:$A$4,'Sponsor Response Form (SRF)'!R3590)),"Complete","Incomplete"))</f>
        <v/>
      </c>
      <c r="T3590" s="25" t="str">
        <f>IF(S3590="Complete",IF(AND(NOT(ISNA(VLOOKUP(CONCATENATE(D3590,E3590,F3590,G3590,H3590,I3590,J3590,K3590),'SRF Drop Downs'!G:G,1,FALSE))),IF(AND(G3590&lt;&gt;"C3",K3590&lt;&gt;"O5"),IF(SUM(COUNTIF(L3590:R3590,"Y"),COUNTIF(L3590:R3590,"N"))=0,"V","I"),IF(COUNTIF(L3590:R3590,"Y"),"V","I"))="V", IF(AND('Sponsor Response Form (SRF)'!D3590="M1", COUNTIF('OMS Response Form (ORF)'!C:C, B3590)&gt;0), "I", "V")="V"), "Valid","Invalid")," ")</f>
        <v xml:space="preserve"> </v>
      </c>
    </row>
    <row r="3591" spans="1:20" x14ac:dyDescent="0.25">
      <c r="A3591" s="69"/>
      <c r="B3591" s="70"/>
      <c r="C3591" s="71"/>
      <c r="D3591" s="72"/>
      <c r="E3591" s="72"/>
      <c r="F3591" s="72"/>
      <c r="G3591" s="72"/>
      <c r="H3591" s="72"/>
      <c r="I3591" s="72"/>
      <c r="J3591" s="72"/>
      <c r="K3591" s="72"/>
      <c r="L3591" s="72"/>
      <c r="M3591" s="72"/>
      <c r="N3591" s="72"/>
      <c r="O3591" s="72"/>
      <c r="P3591" s="72"/>
      <c r="Q3591" s="72"/>
      <c r="R3591" s="72"/>
      <c r="S3591" s="24" t="str">
        <f>IF(COUNTA(A3591:R3591)=0,"",IF(AND(COUNTA(A3591:C3591)=3,COUNTIF('SRF Drop Downs'!$B$2:$B$5,'Sponsor Response Form (SRF)'!D3591),COUNTIF('SRF Drop Downs'!$F$2:$F$5,'Sponsor Response Form (SRF)'!E3591),COUNTIF('SRF Drop Downs'!$C$2:$C$4,'Sponsor Response Form (SRF)'!F3591),COUNTIF('SRF Drop Downs'!$D$2:$D$6,'Sponsor Response Form (SRF)'!G3591),COUNTIF('SRF Drop Downs'!$A$2:$A$5,'Sponsor Response Form (SRF)'!H3591),COUNTIF('SRF Drop Downs'!$A$2:$A$4,'Sponsor Response Form (SRF)'!I3591),COUNTIF('SRF Drop Downs'!$A$2:$A$5,'Sponsor Response Form (SRF)'!J3591),COUNTIF('SRF Drop Downs'!$E$2:$E$7,'Sponsor Response Form (SRF)'!K3591),COUNTIF('SRF Drop Downs'!$A$2:$A$4,'Sponsor Response Form (SRF)'!L3591),COUNTIF('SRF Drop Downs'!$A$2:$A$4,'Sponsor Response Form (SRF)'!M3591),COUNTIF('SRF Drop Downs'!$A$2:$A$4,'Sponsor Response Form (SRF)'!N3591),COUNTIF('SRF Drop Downs'!$A$2:$A$4,'Sponsor Response Form (SRF)'!O3591),COUNTIF('SRF Drop Downs'!$A$2:$A$4,'Sponsor Response Form (SRF)'!P3591),COUNTIF('SRF Drop Downs'!$A$2:$A$4,'Sponsor Response Form (SRF)'!Q3591),COUNTIF('SRF Drop Downs'!$A$2:$A$4,'Sponsor Response Form (SRF)'!R3591)),"Complete","Incomplete"))</f>
        <v/>
      </c>
      <c r="T3591" s="25" t="str">
        <f>IF(S3591="Complete",IF(AND(NOT(ISNA(VLOOKUP(CONCATENATE(D3591,E3591,F3591,G3591,H3591,I3591,J3591,K3591),'SRF Drop Downs'!G:G,1,FALSE))),IF(AND(G3591&lt;&gt;"C3",K3591&lt;&gt;"O5"),IF(SUM(COUNTIF(L3591:R3591,"Y"),COUNTIF(L3591:R3591,"N"))=0,"V","I"),IF(COUNTIF(L3591:R3591,"Y"),"V","I"))="V", IF(AND('Sponsor Response Form (SRF)'!D3591="M1", COUNTIF('OMS Response Form (ORF)'!C:C, B3591)&gt;0), "I", "V")="V"), "Valid","Invalid")," ")</f>
        <v xml:space="preserve"> </v>
      </c>
    </row>
    <row r="3592" spans="1:20" x14ac:dyDescent="0.25">
      <c r="A3592" s="69"/>
      <c r="B3592" s="70"/>
      <c r="C3592" s="71"/>
      <c r="D3592" s="72"/>
      <c r="E3592" s="72"/>
      <c r="F3592" s="72"/>
      <c r="G3592" s="72"/>
      <c r="H3592" s="72"/>
      <c r="I3592" s="72"/>
      <c r="J3592" s="72"/>
      <c r="K3592" s="72"/>
      <c r="L3592" s="72"/>
      <c r="M3592" s="72"/>
      <c r="N3592" s="72"/>
      <c r="O3592" s="72"/>
      <c r="P3592" s="72"/>
      <c r="Q3592" s="72"/>
      <c r="R3592" s="72"/>
      <c r="S3592" s="24" t="str">
        <f>IF(COUNTA(A3592:R3592)=0,"",IF(AND(COUNTA(A3592:C3592)=3,COUNTIF('SRF Drop Downs'!$B$2:$B$5,'Sponsor Response Form (SRF)'!D3592),COUNTIF('SRF Drop Downs'!$F$2:$F$5,'Sponsor Response Form (SRF)'!E3592),COUNTIF('SRF Drop Downs'!$C$2:$C$4,'Sponsor Response Form (SRF)'!F3592),COUNTIF('SRF Drop Downs'!$D$2:$D$6,'Sponsor Response Form (SRF)'!G3592),COUNTIF('SRF Drop Downs'!$A$2:$A$5,'Sponsor Response Form (SRF)'!H3592),COUNTIF('SRF Drop Downs'!$A$2:$A$4,'Sponsor Response Form (SRF)'!I3592),COUNTIF('SRF Drop Downs'!$A$2:$A$5,'Sponsor Response Form (SRF)'!J3592),COUNTIF('SRF Drop Downs'!$E$2:$E$7,'Sponsor Response Form (SRF)'!K3592),COUNTIF('SRF Drop Downs'!$A$2:$A$4,'Sponsor Response Form (SRF)'!L3592),COUNTIF('SRF Drop Downs'!$A$2:$A$4,'Sponsor Response Form (SRF)'!M3592),COUNTIF('SRF Drop Downs'!$A$2:$A$4,'Sponsor Response Form (SRF)'!N3592),COUNTIF('SRF Drop Downs'!$A$2:$A$4,'Sponsor Response Form (SRF)'!O3592),COUNTIF('SRF Drop Downs'!$A$2:$A$4,'Sponsor Response Form (SRF)'!P3592),COUNTIF('SRF Drop Downs'!$A$2:$A$4,'Sponsor Response Form (SRF)'!Q3592),COUNTIF('SRF Drop Downs'!$A$2:$A$4,'Sponsor Response Form (SRF)'!R3592)),"Complete","Incomplete"))</f>
        <v/>
      </c>
      <c r="T3592" s="25" t="str">
        <f>IF(S3592="Complete",IF(AND(NOT(ISNA(VLOOKUP(CONCATENATE(D3592,E3592,F3592,G3592,H3592,I3592,J3592,K3592),'SRF Drop Downs'!G:G,1,FALSE))),IF(AND(G3592&lt;&gt;"C3",K3592&lt;&gt;"O5"),IF(SUM(COUNTIF(L3592:R3592,"Y"),COUNTIF(L3592:R3592,"N"))=0,"V","I"),IF(COUNTIF(L3592:R3592,"Y"),"V","I"))="V", IF(AND('Sponsor Response Form (SRF)'!D3592="M1", COUNTIF('OMS Response Form (ORF)'!C:C, B3592)&gt;0), "I", "V")="V"), "Valid","Invalid")," ")</f>
        <v xml:space="preserve"> </v>
      </c>
    </row>
    <row r="3593" spans="1:20" x14ac:dyDescent="0.25">
      <c r="A3593" s="69"/>
      <c r="B3593" s="70"/>
      <c r="C3593" s="71"/>
      <c r="D3593" s="72"/>
      <c r="E3593" s="72"/>
      <c r="F3593" s="72"/>
      <c r="G3593" s="72"/>
      <c r="H3593" s="72"/>
      <c r="I3593" s="72"/>
      <c r="J3593" s="72"/>
      <c r="K3593" s="72"/>
      <c r="L3593" s="72"/>
      <c r="M3593" s="72"/>
      <c r="N3593" s="72"/>
      <c r="O3593" s="72"/>
      <c r="P3593" s="72"/>
      <c r="Q3593" s="72"/>
      <c r="R3593" s="72"/>
      <c r="S3593" s="24" t="str">
        <f>IF(COUNTA(A3593:R3593)=0,"",IF(AND(COUNTA(A3593:C3593)=3,COUNTIF('SRF Drop Downs'!$B$2:$B$5,'Sponsor Response Form (SRF)'!D3593),COUNTIF('SRF Drop Downs'!$F$2:$F$5,'Sponsor Response Form (SRF)'!E3593),COUNTIF('SRF Drop Downs'!$C$2:$C$4,'Sponsor Response Form (SRF)'!F3593),COUNTIF('SRF Drop Downs'!$D$2:$D$6,'Sponsor Response Form (SRF)'!G3593),COUNTIF('SRF Drop Downs'!$A$2:$A$5,'Sponsor Response Form (SRF)'!H3593),COUNTIF('SRF Drop Downs'!$A$2:$A$4,'Sponsor Response Form (SRF)'!I3593),COUNTIF('SRF Drop Downs'!$A$2:$A$5,'Sponsor Response Form (SRF)'!J3593),COUNTIF('SRF Drop Downs'!$E$2:$E$7,'Sponsor Response Form (SRF)'!K3593),COUNTIF('SRF Drop Downs'!$A$2:$A$4,'Sponsor Response Form (SRF)'!L3593),COUNTIF('SRF Drop Downs'!$A$2:$A$4,'Sponsor Response Form (SRF)'!M3593),COUNTIF('SRF Drop Downs'!$A$2:$A$4,'Sponsor Response Form (SRF)'!N3593),COUNTIF('SRF Drop Downs'!$A$2:$A$4,'Sponsor Response Form (SRF)'!O3593),COUNTIF('SRF Drop Downs'!$A$2:$A$4,'Sponsor Response Form (SRF)'!P3593),COUNTIF('SRF Drop Downs'!$A$2:$A$4,'Sponsor Response Form (SRF)'!Q3593),COUNTIF('SRF Drop Downs'!$A$2:$A$4,'Sponsor Response Form (SRF)'!R3593)),"Complete","Incomplete"))</f>
        <v/>
      </c>
      <c r="T3593" s="25" t="str">
        <f>IF(S3593="Complete",IF(AND(NOT(ISNA(VLOOKUP(CONCATENATE(D3593,E3593,F3593,G3593,H3593,I3593,J3593,K3593),'SRF Drop Downs'!G:G,1,FALSE))),IF(AND(G3593&lt;&gt;"C3",K3593&lt;&gt;"O5"),IF(SUM(COUNTIF(L3593:R3593,"Y"),COUNTIF(L3593:R3593,"N"))=0,"V","I"),IF(COUNTIF(L3593:R3593,"Y"),"V","I"))="V", IF(AND('Sponsor Response Form (SRF)'!D3593="M1", COUNTIF('OMS Response Form (ORF)'!C:C, B3593)&gt;0), "I", "V")="V"), "Valid","Invalid")," ")</f>
        <v xml:space="preserve"> </v>
      </c>
    </row>
    <row r="3594" spans="1:20" x14ac:dyDescent="0.25">
      <c r="A3594" s="69"/>
      <c r="B3594" s="70"/>
      <c r="C3594" s="71"/>
      <c r="D3594" s="72"/>
      <c r="E3594" s="72"/>
      <c r="F3594" s="72"/>
      <c r="G3594" s="72"/>
      <c r="H3594" s="72"/>
      <c r="I3594" s="72"/>
      <c r="J3594" s="72"/>
      <c r="K3594" s="72"/>
      <c r="L3594" s="72"/>
      <c r="M3594" s="72"/>
      <c r="N3594" s="72"/>
      <c r="O3594" s="72"/>
      <c r="P3594" s="72"/>
      <c r="Q3594" s="72"/>
      <c r="R3594" s="72"/>
      <c r="S3594" s="24" t="str">
        <f>IF(COUNTA(A3594:R3594)=0,"",IF(AND(COUNTA(A3594:C3594)=3,COUNTIF('SRF Drop Downs'!$B$2:$B$5,'Sponsor Response Form (SRF)'!D3594),COUNTIF('SRF Drop Downs'!$F$2:$F$5,'Sponsor Response Form (SRF)'!E3594),COUNTIF('SRF Drop Downs'!$C$2:$C$4,'Sponsor Response Form (SRF)'!F3594),COUNTIF('SRF Drop Downs'!$D$2:$D$6,'Sponsor Response Form (SRF)'!G3594),COUNTIF('SRF Drop Downs'!$A$2:$A$5,'Sponsor Response Form (SRF)'!H3594),COUNTIF('SRF Drop Downs'!$A$2:$A$4,'Sponsor Response Form (SRF)'!I3594),COUNTIF('SRF Drop Downs'!$A$2:$A$5,'Sponsor Response Form (SRF)'!J3594),COUNTIF('SRF Drop Downs'!$E$2:$E$7,'Sponsor Response Form (SRF)'!K3594),COUNTIF('SRF Drop Downs'!$A$2:$A$4,'Sponsor Response Form (SRF)'!L3594),COUNTIF('SRF Drop Downs'!$A$2:$A$4,'Sponsor Response Form (SRF)'!M3594),COUNTIF('SRF Drop Downs'!$A$2:$A$4,'Sponsor Response Form (SRF)'!N3594),COUNTIF('SRF Drop Downs'!$A$2:$A$4,'Sponsor Response Form (SRF)'!O3594),COUNTIF('SRF Drop Downs'!$A$2:$A$4,'Sponsor Response Form (SRF)'!P3594),COUNTIF('SRF Drop Downs'!$A$2:$A$4,'Sponsor Response Form (SRF)'!Q3594),COUNTIF('SRF Drop Downs'!$A$2:$A$4,'Sponsor Response Form (SRF)'!R3594)),"Complete","Incomplete"))</f>
        <v/>
      </c>
      <c r="T3594" s="25" t="str">
        <f>IF(S3594="Complete",IF(AND(NOT(ISNA(VLOOKUP(CONCATENATE(D3594,E3594,F3594,G3594,H3594,I3594,J3594,K3594),'SRF Drop Downs'!G:G,1,FALSE))),IF(AND(G3594&lt;&gt;"C3",K3594&lt;&gt;"O5"),IF(SUM(COUNTIF(L3594:R3594,"Y"),COUNTIF(L3594:R3594,"N"))=0,"V","I"),IF(COUNTIF(L3594:R3594,"Y"),"V","I"))="V", IF(AND('Sponsor Response Form (SRF)'!D3594="M1", COUNTIF('OMS Response Form (ORF)'!C:C, B3594)&gt;0), "I", "V")="V"), "Valid","Invalid")," ")</f>
        <v xml:space="preserve"> </v>
      </c>
    </row>
    <row r="3595" spans="1:20" x14ac:dyDescent="0.25">
      <c r="A3595" s="69"/>
      <c r="B3595" s="70"/>
      <c r="C3595" s="71"/>
      <c r="D3595" s="72"/>
      <c r="E3595" s="72"/>
      <c r="F3595" s="72"/>
      <c r="G3595" s="72"/>
      <c r="H3595" s="72"/>
      <c r="I3595" s="72"/>
      <c r="J3595" s="72"/>
      <c r="K3595" s="72"/>
      <c r="L3595" s="72"/>
      <c r="M3595" s="72"/>
      <c r="N3595" s="72"/>
      <c r="O3595" s="72"/>
      <c r="P3595" s="72"/>
      <c r="Q3595" s="72"/>
      <c r="R3595" s="72"/>
      <c r="S3595" s="24" t="str">
        <f>IF(COUNTA(A3595:R3595)=0,"",IF(AND(COUNTA(A3595:C3595)=3,COUNTIF('SRF Drop Downs'!$B$2:$B$5,'Sponsor Response Form (SRF)'!D3595),COUNTIF('SRF Drop Downs'!$F$2:$F$5,'Sponsor Response Form (SRF)'!E3595),COUNTIF('SRF Drop Downs'!$C$2:$C$4,'Sponsor Response Form (SRF)'!F3595),COUNTIF('SRF Drop Downs'!$D$2:$D$6,'Sponsor Response Form (SRF)'!G3595),COUNTIF('SRF Drop Downs'!$A$2:$A$5,'Sponsor Response Form (SRF)'!H3595),COUNTIF('SRF Drop Downs'!$A$2:$A$4,'Sponsor Response Form (SRF)'!I3595),COUNTIF('SRF Drop Downs'!$A$2:$A$5,'Sponsor Response Form (SRF)'!J3595),COUNTIF('SRF Drop Downs'!$E$2:$E$7,'Sponsor Response Form (SRF)'!K3595),COUNTIF('SRF Drop Downs'!$A$2:$A$4,'Sponsor Response Form (SRF)'!L3595),COUNTIF('SRF Drop Downs'!$A$2:$A$4,'Sponsor Response Form (SRF)'!M3595),COUNTIF('SRF Drop Downs'!$A$2:$A$4,'Sponsor Response Form (SRF)'!N3595),COUNTIF('SRF Drop Downs'!$A$2:$A$4,'Sponsor Response Form (SRF)'!O3595),COUNTIF('SRF Drop Downs'!$A$2:$A$4,'Sponsor Response Form (SRF)'!P3595),COUNTIF('SRF Drop Downs'!$A$2:$A$4,'Sponsor Response Form (SRF)'!Q3595),COUNTIF('SRF Drop Downs'!$A$2:$A$4,'Sponsor Response Form (SRF)'!R3595)),"Complete","Incomplete"))</f>
        <v/>
      </c>
      <c r="T3595" s="25" t="str">
        <f>IF(S3595="Complete",IF(AND(NOT(ISNA(VLOOKUP(CONCATENATE(D3595,E3595,F3595,G3595,H3595,I3595,J3595,K3595),'SRF Drop Downs'!G:G,1,FALSE))),IF(AND(G3595&lt;&gt;"C3",K3595&lt;&gt;"O5"),IF(SUM(COUNTIF(L3595:R3595,"Y"),COUNTIF(L3595:R3595,"N"))=0,"V","I"),IF(COUNTIF(L3595:R3595,"Y"),"V","I"))="V", IF(AND('Sponsor Response Form (SRF)'!D3595="M1", COUNTIF('OMS Response Form (ORF)'!C:C, B3595)&gt;0), "I", "V")="V"), "Valid","Invalid")," ")</f>
        <v xml:space="preserve"> </v>
      </c>
    </row>
    <row r="3596" spans="1:20" x14ac:dyDescent="0.25">
      <c r="A3596" s="69"/>
      <c r="B3596" s="70"/>
      <c r="C3596" s="71"/>
      <c r="D3596" s="72"/>
      <c r="E3596" s="72"/>
      <c r="F3596" s="72"/>
      <c r="G3596" s="72"/>
      <c r="H3596" s="72"/>
      <c r="I3596" s="72"/>
      <c r="J3596" s="72"/>
      <c r="K3596" s="72"/>
      <c r="L3596" s="72"/>
      <c r="M3596" s="72"/>
      <c r="N3596" s="72"/>
      <c r="O3596" s="72"/>
      <c r="P3596" s="72"/>
      <c r="Q3596" s="72"/>
      <c r="R3596" s="72"/>
      <c r="S3596" s="24" t="str">
        <f>IF(COUNTA(A3596:R3596)=0,"",IF(AND(COUNTA(A3596:C3596)=3,COUNTIF('SRF Drop Downs'!$B$2:$B$5,'Sponsor Response Form (SRF)'!D3596),COUNTIF('SRF Drop Downs'!$F$2:$F$5,'Sponsor Response Form (SRF)'!E3596),COUNTIF('SRF Drop Downs'!$C$2:$C$4,'Sponsor Response Form (SRF)'!F3596),COUNTIF('SRF Drop Downs'!$D$2:$D$6,'Sponsor Response Form (SRF)'!G3596),COUNTIF('SRF Drop Downs'!$A$2:$A$5,'Sponsor Response Form (SRF)'!H3596),COUNTIF('SRF Drop Downs'!$A$2:$A$4,'Sponsor Response Form (SRF)'!I3596),COUNTIF('SRF Drop Downs'!$A$2:$A$5,'Sponsor Response Form (SRF)'!J3596),COUNTIF('SRF Drop Downs'!$E$2:$E$7,'Sponsor Response Form (SRF)'!K3596),COUNTIF('SRF Drop Downs'!$A$2:$A$4,'Sponsor Response Form (SRF)'!L3596),COUNTIF('SRF Drop Downs'!$A$2:$A$4,'Sponsor Response Form (SRF)'!M3596),COUNTIF('SRF Drop Downs'!$A$2:$A$4,'Sponsor Response Form (SRF)'!N3596),COUNTIF('SRF Drop Downs'!$A$2:$A$4,'Sponsor Response Form (SRF)'!O3596),COUNTIF('SRF Drop Downs'!$A$2:$A$4,'Sponsor Response Form (SRF)'!P3596),COUNTIF('SRF Drop Downs'!$A$2:$A$4,'Sponsor Response Form (SRF)'!Q3596),COUNTIF('SRF Drop Downs'!$A$2:$A$4,'Sponsor Response Form (SRF)'!R3596)),"Complete","Incomplete"))</f>
        <v/>
      </c>
      <c r="T3596" s="25" t="str">
        <f>IF(S3596="Complete",IF(AND(NOT(ISNA(VLOOKUP(CONCATENATE(D3596,E3596,F3596,G3596,H3596,I3596,J3596,K3596),'SRF Drop Downs'!G:G,1,FALSE))),IF(AND(G3596&lt;&gt;"C3",K3596&lt;&gt;"O5"),IF(SUM(COUNTIF(L3596:R3596,"Y"),COUNTIF(L3596:R3596,"N"))=0,"V","I"),IF(COUNTIF(L3596:R3596,"Y"),"V","I"))="V", IF(AND('Sponsor Response Form (SRF)'!D3596="M1", COUNTIF('OMS Response Form (ORF)'!C:C, B3596)&gt;0), "I", "V")="V"), "Valid","Invalid")," ")</f>
        <v xml:space="preserve"> </v>
      </c>
    </row>
    <row r="3597" spans="1:20" x14ac:dyDescent="0.25">
      <c r="A3597" s="69"/>
      <c r="B3597" s="70"/>
      <c r="C3597" s="71"/>
      <c r="D3597" s="72"/>
      <c r="E3597" s="72"/>
      <c r="F3597" s="72"/>
      <c r="G3597" s="72"/>
      <c r="H3597" s="72"/>
      <c r="I3597" s="72"/>
      <c r="J3597" s="72"/>
      <c r="K3597" s="72"/>
      <c r="L3597" s="72"/>
      <c r="M3597" s="72"/>
      <c r="N3597" s="72"/>
      <c r="O3597" s="72"/>
      <c r="P3597" s="72"/>
      <c r="Q3597" s="72"/>
      <c r="R3597" s="72"/>
      <c r="S3597" s="24" t="str">
        <f>IF(COUNTA(A3597:R3597)=0,"",IF(AND(COUNTA(A3597:C3597)=3,COUNTIF('SRF Drop Downs'!$B$2:$B$5,'Sponsor Response Form (SRF)'!D3597),COUNTIF('SRF Drop Downs'!$F$2:$F$5,'Sponsor Response Form (SRF)'!E3597),COUNTIF('SRF Drop Downs'!$C$2:$C$4,'Sponsor Response Form (SRF)'!F3597),COUNTIF('SRF Drop Downs'!$D$2:$D$6,'Sponsor Response Form (SRF)'!G3597),COUNTIF('SRF Drop Downs'!$A$2:$A$5,'Sponsor Response Form (SRF)'!H3597),COUNTIF('SRF Drop Downs'!$A$2:$A$4,'Sponsor Response Form (SRF)'!I3597),COUNTIF('SRF Drop Downs'!$A$2:$A$5,'Sponsor Response Form (SRF)'!J3597),COUNTIF('SRF Drop Downs'!$E$2:$E$7,'Sponsor Response Form (SRF)'!K3597),COUNTIF('SRF Drop Downs'!$A$2:$A$4,'Sponsor Response Form (SRF)'!L3597),COUNTIF('SRF Drop Downs'!$A$2:$A$4,'Sponsor Response Form (SRF)'!M3597),COUNTIF('SRF Drop Downs'!$A$2:$A$4,'Sponsor Response Form (SRF)'!N3597),COUNTIF('SRF Drop Downs'!$A$2:$A$4,'Sponsor Response Form (SRF)'!O3597),COUNTIF('SRF Drop Downs'!$A$2:$A$4,'Sponsor Response Form (SRF)'!P3597),COUNTIF('SRF Drop Downs'!$A$2:$A$4,'Sponsor Response Form (SRF)'!Q3597),COUNTIF('SRF Drop Downs'!$A$2:$A$4,'Sponsor Response Form (SRF)'!R3597)),"Complete","Incomplete"))</f>
        <v/>
      </c>
      <c r="T3597" s="25" t="str">
        <f>IF(S3597="Complete",IF(AND(NOT(ISNA(VLOOKUP(CONCATENATE(D3597,E3597,F3597,G3597,H3597,I3597,J3597,K3597),'SRF Drop Downs'!G:G,1,FALSE))),IF(AND(G3597&lt;&gt;"C3",K3597&lt;&gt;"O5"),IF(SUM(COUNTIF(L3597:R3597,"Y"),COUNTIF(L3597:R3597,"N"))=0,"V","I"),IF(COUNTIF(L3597:R3597,"Y"),"V","I"))="V", IF(AND('Sponsor Response Form (SRF)'!D3597="M1", COUNTIF('OMS Response Form (ORF)'!C:C, B3597)&gt;0), "I", "V")="V"), "Valid","Invalid")," ")</f>
        <v xml:space="preserve"> </v>
      </c>
    </row>
    <row r="3598" spans="1:20" x14ac:dyDescent="0.25">
      <c r="A3598" s="69"/>
      <c r="B3598" s="70"/>
      <c r="C3598" s="71"/>
      <c r="D3598" s="72"/>
      <c r="E3598" s="72"/>
      <c r="F3598" s="72"/>
      <c r="G3598" s="72"/>
      <c r="H3598" s="72"/>
      <c r="I3598" s="72"/>
      <c r="J3598" s="72"/>
      <c r="K3598" s="72"/>
      <c r="L3598" s="72"/>
      <c r="M3598" s="72"/>
      <c r="N3598" s="72"/>
      <c r="O3598" s="72"/>
      <c r="P3598" s="72"/>
      <c r="Q3598" s="72"/>
      <c r="R3598" s="72"/>
      <c r="S3598" s="24" t="str">
        <f>IF(COUNTA(A3598:R3598)=0,"",IF(AND(COUNTA(A3598:C3598)=3,COUNTIF('SRF Drop Downs'!$B$2:$B$5,'Sponsor Response Form (SRF)'!D3598),COUNTIF('SRF Drop Downs'!$F$2:$F$5,'Sponsor Response Form (SRF)'!E3598),COUNTIF('SRF Drop Downs'!$C$2:$C$4,'Sponsor Response Form (SRF)'!F3598),COUNTIF('SRF Drop Downs'!$D$2:$D$6,'Sponsor Response Form (SRF)'!G3598),COUNTIF('SRF Drop Downs'!$A$2:$A$5,'Sponsor Response Form (SRF)'!H3598),COUNTIF('SRF Drop Downs'!$A$2:$A$4,'Sponsor Response Form (SRF)'!I3598),COUNTIF('SRF Drop Downs'!$A$2:$A$5,'Sponsor Response Form (SRF)'!J3598),COUNTIF('SRF Drop Downs'!$E$2:$E$7,'Sponsor Response Form (SRF)'!K3598),COUNTIF('SRF Drop Downs'!$A$2:$A$4,'Sponsor Response Form (SRF)'!L3598),COUNTIF('SRF Drop Downs'!$A$2:$A$4,'Sponsor Response Form (SRF)'!M3598),COUNTIF('SRF Drop Downs'!$A$2:$A$4,'Sponsor Response Form (SRF)'!N3598),COUNTIF('SRF Drop Downs'!$A$2:$A$4,'Sponsor Response Form (SRF)'!O3598),COUNTIF('SRF Drop Downs'!$A$2:$A$4,'Sponsor Response Form (SRF)'!P3598),COUNTIF('SRF Drop Downs'!$A$2:$A$4,'Sponsor Response Form (SRF)'!Q3598),COUNTIF('SRF Drop Downs'!$A$2:$A$4,'Sponsor Response Form (SRF)'!R3598)),"Complete","Incomplete"))</f>
        <v/>
      </c>
      <c r="T3598" s="25" t="str">
        <f>IF(S3598="Complete",IF(AND(NOT(ISNA(VLOOKUP(CONCATENATE(D3598,E3598,F3598,G3598,H3598,I3598,J3598,K3598),'SRF Drop Downs'!G:G,1,FALSE))),IF(AND(G3598&lt;&gt;"C3",K3598&lt;&gt;"O5"),IF(SUM(COUNTIF(L3598:R3598,"Y"),COUNTIF(L3598:R3598,"N"))=0,"V","I"),IF(COUNTIF(L3598:R3598,"Y"),"V","I"))="V", IF(AND('Sponsor Response Form (SRF)'!D3598="M1", COUNTIF('OMS Response Form (ORF)'!C:C, B3598)&gt;0), "I", "V")="V"), "Valid","Invalid")," ")</f>
        <v xml:space="preserve"> </v>
      </c>
    </row>
    <row r="3599" spans="1:20" x14ac:dyDescent="0.25">
      <c r="A3599" s="69"/>
      <c r="B3599" s="70"/>
      <c r="C3599" s="71"/>
      <c r="D3599" s="72"/>
      <c r="E3599" s="72"/>
      <c r="F3599" s="72"/>
      <c r="G3599" s="72"/>
      <c r="H3599" s="72"/>
      <c r="I3599" s="72"/>
      <c r="J3599" s="72"/>
      <c r="K3599" s="72"/>
      <c r="L3599" s="72"/>
      <c r="M3599" s="72"/>
      <c r="N3599" s="72"/>
      <c r="O3599" s="72"/>
      <c r="P3599" s="72"/>
      <c r="Q3599" s="72"/>
      <c r="R3599" s="72"/>
      <c r="S3599" s="24" t="str">
        <f>IF(COUNTA(A3599:R3599)=0,"",IF(AND(COUNTA(A3599:C3599)=3,COUNTIF('SRF Drop Downs'!$B$2:$B$5,'Sponsor Response Form (SRF)'!D3599),COUNTIF('SRF Drop Downs'!$F$2:$F$5,'Sponsor Response Form (SRF)'!E3599),COUNTIF('SRF Drop Downs'!$C$2:$C$4,'Sponsor Response Form (SRF)'!F3599),COUNTIF('SRF Drop Downs'!$D$2:$D$6,'Sponsor Response Form (SRF)'!G3599),COUNTIF('SRF Drop Downs'!$A$2:$A$5,'Sponsor Response Form (SRF)'!H3599),COUNTIF('SRF Drop Downs'!$A$2:$A$4,'Sponsor Response Form (SRF)'!I3599),COUNTIF('SRF Drop Downs'!$A$2:$A$5,'Sponsor Response Form (SRF)'!J3599),COUNTIF('SRF Drop Downs'!$E$2:$E$7,'Sponsor Response Form (SRF)'!K3599),COUNTIF('SRF Drop Downs'!$A$2:$A$4,'Sponsor Response Form (SRF)'!L3599),COUNTIF('SRF Drop Downs'!$A$2:$A$4,'Sponsor Response Form (SRF)'!M3599),COUNTIF('SRF Drop Downs'!$A$2:$A$4,'Sponsor Response Form (SRF)'!N3599),COUNTIF('SRF Drop Downs'!$A$2:$A$4,'Sponsor Response Form (SRF)'!O3599),COUNTIF('SRF Drop Downs'!$A$2:$A$4,'Sponsor Response Form (SRF)'!P3599),COUNTIF('SRF Drop Downs'!$A$2:$A$4,'Sponsor Response Form (SRF)'!Q3599),COUNTIF('SRF Drop Downs'!$A$2:$A$4,'Sponsor Response Form (SRF)'!R3599)),"Complete","Incomplete"))</f>
        <v/>
      </c>
      <c r="T3599" s="25" t="str">
        <f>IF(S3599="Complete",IF(AND(NOT(ISNA(VLOOKUP(CONCATENATE(D3599,E3599,F3599,G3599,H3599,I3599,J3599,K3599),'SRF Drop Downs'!G:G,1,FALSE))),IF(AND(G3599&lt;&gt;"C3",K3599&lt;&gt;"O5"),IF(SUM(COUNTIF(L3599:R3599,"Y"),COUNTIF(L3599:R3599,"N"))=0,"V","I"),IF(COUNTIF(L3599:R3599,"Y"),"V","I"))="V", IF(AND('Sponsor Response Form (SRF)'!D3599="M1", COUNTIF('OMS Response Form (ORF)'!C:C, B3599)&gt;0), "I", "V")="V"), "Valid","Invalid")," ")</f>
        <v xml:space="preserve"> </v>
      </c>
    </row>
    <row r="3600" spans="1:20" x14ac:dyDescent="0.25">
      <c r="A3600" s="69"/>
      <c r="B3600" s="70"/>
      <c r="C3600" s="71"/>
      <c r="D3600" s="72"/>
      <c r="E3600" s="72"/>
      <c r="F3600" s="72"/>
      <c r="G3600" s="72"/>
      <c r="H3600" s="72"/>
      <c r="I3600" s="72"/>
      <c r="J3600" s="72"/>
      <c r="K3600" s="72"/>
      <c r="L3600" s="72"/>
      <c r="M3600" s="72"/>
      <c r="N3600" s="72"/>
      <c r="O3600" s="72"/>
      <c r="P3600" s="72"/>
      <c r="Q3600" s="72"/>
      <c r="R3600" s="72"/>
      <c r="S3600" s="24" t="str">
        <f>IF(COUNTA(A3600:R3600)=0,"",IF(AND(COUNTA(A3600:C3600)=3,COUNTIF('SRF Drop Downs'!$B$2:$B$5,'Sponsor Response Form (SRF)'!D3600),COUNTIF('SRF Drop Downs'!$F$2:$F$5,'Sponsor Response Form (SRF)'!E3600),COUNTIF('SRF Drop Downs'!$C$2:$C$4,'Sponsor Response Form (SRF)'!F3600),COUNTIF('SRF Drop Downs'!$D$2:$D$6,'Sponsor Response Form (SRF)'!G3600),COUNTIF('SRF Drop Downs'!$A$2:$A$5,'Sponsor Response Form (SRF)'!H3600),COUNTIF('SRF Drop Downs'!$A$2:$A$4,'Sponsor Response Form (SRF)'!I3600),COUNTIF('SRF Drop Downs'!$A$2:$A$5,'Sponsor Response Form (SRF)'!J3600),COUNTIF('SRF Drop Downs'!$E$2:$E$7,'Sponsor Response Form (SRF)'!K3600),COUNTIF('SRF Drop Downs'!$A$2:$A$4,'Sponsor Response Form (SRF)'!L3600),COUNTIF('SRF Drop Downs'!$A$2:$A$4,'Sponsor Response Form (SRF)'!M3600),COUNTIF('SRF Drop Downs'!$A$2:$A$4,'Sponsor Response Form (SRF)'!N3600),COUNTIF('SRF Drop Downs'!$A$2:$A$4,'Sponsor Response Form (SRF)'!O3600),COUNTIF('SRF Drop Downs'!$A$2:$A$4,'Sponsor Response Form (SRF)'!P3600),COUNTIF('SRF Drop Downs'!$A$2:$A$4,'Sponsor Response Form (SRF)'!Q3600),COUNTIF('SRF Drop Downs'!$A$2:$A$4,'Sponsor Response Form (SRF)'!R3600)),"Complete","Incomplete"))</f>
        <v/>
      </c>
      <c r="T3600" s="25" t="str">
        <f>IF(S3600="Complete",IF(AND(NOT(ISNA(VLOOKUP(CONCATENATE(D3600,E3600,F3600,G3600,H3600,I3600,J3600,K3600),'SRF Drop Downs'!G:G,1,FALSE))),IF(AND(G3600&lt;&gt;"C3",K3600&lt;&gt;"O5"),IF(SUM(COUNTIF(L3600:R3600,"Y"),COUNTIF(L3600:R3600,"N"))=0,"V","I"),IF(COUNTIF(L3600:R3600,"Y"),"V","I"))="V", IF(AND('Sponsor Response Form (SRF)'!D3600="M1", COUNTIF('OMS Response Form (ORF)'!C:C, B3600)&gt;0), "I", "V")="V"), "Valid","Invalid")," ")</f>
        <v xml:space="preserve"> </v>
      </c>
    </row>
    <row r="3601" spans="1:20" x14ac:dyDescent="0.25">
      <c r="A3601" s="69"/>
      <c r="B3601" s="70"/>
      <c r="C3601" s="71"/>
      <c r="D3601" s="72"/>
      <c r="E3601" s="72"/>
      <c r="F3601" s="72"/>
      <c r="G3601" s="72"/>
      <c r="H3601" s="72"/>
      <c r="I3601" s="72"/>
      <c r="J3601" s="72"/>
      <c r="K3601" s="72"/>
      <c r="L3601" s="72"/>
      <c r="M3601" s="72"/>
      <c r="N3601" s="72"/>
      <c r="O3601" s="72"/>
      <c r="P3601" s="72"/>
      <c r="Q3601" s="72"/>
      <c r="R3601" s="72"/>
      <c r="S3601" s="24" t="str">
        <f>IF(COUNTA(A3601:R3601)=0,"",IF(AND(COUNTA(A3601:C3601)=3,COUNTIF('SRF Drop Downs'!$B$2:$B$5,'Sponsor Response Form (SRF)'!D3601),COUNTIF('SRF Drop Downs'!$F$2:$F$5,'Sponsor Response Form (SRF)'!E3601),COUNTIF('SRF Drop Downs'!$C$2:$C$4,'Sponsor Response Form (SRF)'!F3601),COUNTIF('SRF Drop Downs'!$D$2:$D$6,'Sponsor Response Form (SRF)'!G3601),COUNTIF('SRF Drop Downs'!$A$2:$A$5,'Sponsor Response Form (SRF)'!H3601),COUNTIF('SRF Drop Downs'!$A$2:$A$4,'Sponsor Response Form (SRF)'!I3601),COUNTIF('SRF Drop Downs'!$A$2:$A$5,'Sponsor Response Form (SRF)'!J3601),COUNTIF('SRF Drop Downs'!$E$2:$E$7,'Sponsor Response Form (SRF)'!K3601),COUNTIF('SRF Drop Downs'!$A$2:$A$4,'Sponsor Response Form (SRF)'!L3601),COUNTIF('SRF Drop Downs'!$A$2:$A$4,'Sponsor Response Form (SRF)'!M3601),COUNTIF('SRF Drop Downs'!$A$2:$A$4,'Sponsor Response Form (SRF)'!N3601),COUNTIF('SRF Drop Downs'!$A$2:$A$4,'Sponsor Response Form (SRF)'!O3601),COUNTIF('SRF Drop Downs'!$A$2:$A$4,'Sponsor Response Form (SRF)'!P3601),COUNTIF('SRF Drop Downs'!$A$2:$A$4,'Sponsor Response Form (SRF)'!Q3601),COUNTIF('SRF Drop Downs'!$A$2:$A$4,'Sponsor Response Form (SRF)'!R3601)),"Complete","Incomplete"))</f>
        <v/>
      </c>
      <c r="T3601" s="25" t="str">
        <f>IF(S3601="Complete",IF(AND(NOT(ISNA(VLOOKUP(CONCATENATE(D3601,E3601,F3601,G3601,H3601,I3601,J3601,K3601),'SRF Drop Downs'!G:G,1,FALSE))),IF(AND(G3601&lt;&gt;"C3",K3601&lt;&gt;"O5"),IF(SUM(COUNTIF(L3601:R3601,"Y"),COUNTIF(L3601:R3601,"N"))=0,"V","I"),IF(COUNTIF(L3601:R3601,"Y"),"V","I"))="V", IF(AND('Sponsor Response Form (SRF)'!D3601="M1", COUNTIF('OMS Response Form (ORF)'!C:C, B3601)&gt;0), "I", "V")="V"), "Valid","Invalid")," ")</f>
        <v xml:space="preserve"> </v>
      </c>
    </row>
    <row r="3602" spans="1:20" x14ac:dyDescent="0.25">
      <c r="A3602" s="69"/>
      <c r="B3602" s="70"/>
      <c r="C3602" s="71"/>
      <c r="D3602" s="72"/>
      <c r="E3602" s="72"/>
      <c r="F3602" s="72"/>
      <c r="G3602" s="72"/>
      <c r="H3602" s="72"/>
      <c r="I3602" s="72"/>
      <c r="J3602" s="72"/>
      <c r="K3602" s="72"/>
      <c r="L3602" s="72"/>
      <c r="M3602" s="72"/>
      <c r="N3602" s="72"/>
      <c r="O3602" s="72"/>
      <c r="P3602" s="72"/>
      <c r="Q3602" s="72"/>
      <c r="R3602" s="72"/>
      <c r="S3602" s="24" t="str">
        <f>IF(COUNTA(A3602:R3602)=0,"",IF(AND(COUNTA(A3602:C3602)=3,COUNTIF('SRF Drop Downs'!$B$2:$B$5,'Sponsor Response Form (SRF)'!D3602),COUNTIF('SRF Drop Downs'!$F$2:$F$5,'Sponsor Response Form (SRF)'!E3602),COUNTIF('SRF Drop Downs'!$C$2:$C$4,'Sponsor Response Form (SRF)'!F3602),COUNTIF('SRF Drop Downs'!$D$2:$D$6,'Sponsor Response Form (SRF)'!G3602),COUNTIF('SRF Drop Downs'!$A$2:$A$5,'Sponsor Response Form (SRF)'!H3602),COUNTIF('SRF Drop Downs'!$A$2:$A$4,'Sponsor Response Form (SRF)'!I3602),COUNTIF('SRF Drop Downs'!$A$2:$A$5,'Sponsor Response Form (SRF)'!J3602),COUNTIF('SRF Drop Downs'!$E$2:$E$7,'Sponsor Response Form (SRF)'!K3602),COUNTIF('SRF Drop Downs'!$A$2:$A$4,'Sponsor Response Form (SRF)'!L3602),COUNTIF('SRF Drop Downs'!$A$2:$A$4,'Sponsor Response Form (SRF)'!M3602),COUNTIF('SRF Drop Downs'!$A$2:$A$4,'Sponsor Response Form (SRF)'!N3602),COUNTIF('SRF Drop Downs'!$A$2:$A$4,'Sponsor Response Form (SRF)'!O3602),COUNTIF('SRF Drop Downs'!$A$2:$A$4,'Sponsor Response Form (SRF)'!P3602),COUNTIF('SRF Drop Downs'!$A$2:$A$4,'Sponsor Response Form (SRF)'!Q3602),COUNTIF('SRF Drop Downs'!$A$2:$A$4,'Sponsor Response Form (SRF)'!R3602)),"Complete","Incomplete"))</f>
        <v/>
      </c>
      <c r="T3602" s="25" t="str">
        <f>IF(S3602="Complete",IF(AND(NOT(ISNA(VLOOKUP(CONCATENATE(D3602,E3602,F3602,G3602,H3602,I3602,J3602,K3602),'SRF Drop Downs'!G:G,1,FALSE))),IF(AND(G3602&lt;&gt;"C3",K3602&lt;&gt;"O5"),IF(SUM(COUNTIF(L3602:R3602,"Y"),COUNTIF(L3602:R3602,"N"))=0,"V","I"),IF(COUNTIF(L3602:R3602,"Y"),"V","I"))="V", IF(AND('Sponsor Response Form (SRF)'!D3602="M1", COUNTIF('OMS Response Form (ORF)'!C:C, B3602)&gt;0), "I", "V")="V"), "Valid","Invalid")," ")</f>
        <v xml:space="preserve"> </v>
      </c>
    </row>
    <row r="3603" spans="1:20" x14ac:dyDescent="0.25">
      <c r="A3603" s="69"/>
      <c r="B3603" s="70"/>
      <c r="C3603" s="71"/>
      <c r="D3603" s="72"/>
      <c r="E3603" s="72"/>
      <c r="F3603" s="72"/>
      <c r="G3603" s="72"/>
      <c r="H3603" s="72"/>
      <c r="I3603" s="72"/>
      <c r="J3603" s="72"/>
      <c r="K3603" s="72"/>
      <c r="L3603" s="72"/>
      <c r="M3603" s="72"/>
      <c r="N3603" s="72"/>
      <c r="O3603" s="72"/>
      <c r="P3603" s="72"/>
      <c r="Q3603" s="72"/>
      <c r="R3603" s="72"/>
      <c r="S3603" s="24" t="str">
        <f>IF(COUNTA(A3603:R3603)=0,"",IF(AND(COUNTA(A3603:C3603)=3,COUNTIF('SRF Drop Downs'!$B$2:$B$5,'Sponsor Response Form (SRF)'!D3603),COUNTIF('SRF Drop Downs'!$F$2:$F$5,'Sponsor Response Form (SRF)'!E3603),COUNTIF('SRF Drop Downs'!$C$2:$C$4,'Sponsor Response Form (SRF)'!F3603),COUNTIF('SRF Drop Downs'!$D$2:$D$6,'Sponsor Response Form (SRF)'!G3603),COUNTIF('SRF Drop Downs'!$A$2:$A$5,'Sponsor Response Form (SRF)'!H3603),COUNTIF('SRF Drop Downs'!$A$2:$A$4,'Sponsor Response Form (SRF)'!I3603),COUNTIF('SRF Drop Downs'!$A$2:$A$5,'Sponsor Response Form (SRF)'!J3603),COUNTIF('SRF Drop Downs'!$E$2:$E$7,'Sponsor Response Form (SRF)'!K3603),COUNTIF('SRF Drop Downs'!$A$2:$A$4,'Sponsor Response Form (SRF)'!L3603),COUNTIF('SRF Drop Downs'!$A$2:$A$4,'Sponsor Response Form (SRF)'!M3603),COUNTIF('SRF Drop Downs'!$A$2:$A$4,'Sponsor Response Form (SRF)'!N3603),COUNTIF('SRF Drop Downs'!$A$2:$A$4,'Sponsor Response Form (SRF)'!O3603),COUNTIF('SRF Drop Downs'!$A$2:$A$4,'Sponsor Response Form (SRF)'!P3603),COUNTIF('SRF Drop Downs'!$A$2:$A$4,'Sponsor Response Form (SRF)'!Q3603),COUNTIF('SRF Drop Downs'!$A$2:$A$4,'Sponsor Response Form (SRF)'!R3603)),"Complete","Incomplete"))</f>
        <v/>
      </c>
      <c r="T3603" s="25" t="str">
        <f>IF(S3603="Complete",IF(AND(NOT(ISNA(VLOOKUP(CONCATENATE(D3603,E3603,F3603,G3603,H3603,I3603,J3603,K3603),'SRF Drop Downs'!G:G,1,FALSE))),IF(AND(G3603&lt;&gt;"C3",K3603&lt;&gt;"O5"),IF(SUM(COUNTIF(L3603:R3603,"Y"),COUNTIF(L3603:R3603,"N"))=0,"V","I"),IF(COUNTIF(L3603:R3603,"Y"),"V","I"))="V", IF(AND('Sponsor Response Form (SRF)'!D3603="M1", COUNTIF('OMS Response Form (ORF)'!C:C, B3603)&gt;0), "I", "V")="V"), "Valid","Invalid")," ")</f>
        <v xml:space="preserve"> </v>
      </c>
    </row>
    <row r="3604" spans="1:20" x14ac:dyDescent="0.25">
      <c r="A3604" s="69"/>
      <c r="B3604" s="70"/>
      <c r="C3604" s="71"/>
      <c r="D3604" s="72"/>
      <c r="E3604" s="72"/>
      <c r="F3604" s="72"/>
      <c r="G3604" s="72"/>
      <c r="H3604" s="72"/>
      <c r="I3604" s="72"/>
      <c r="J3604" s="72"/>
      <c r="K3604" s="72"/>
      <c r="L3604" s="72"/>
      <c r="M3604" s="72"/>
      <c r="N3604" s="72"/>
      <c r="O3604" s="72"/>
      <c r="P3604" s="72"/>
      <c r="Q3604" s="72"/>
      <c r="R3604" s="72"/>
      <c r="S3604" s="24" t="str">
        <f>IF(COUNTA(A3604:R3604)=0,"",IF(AND(COUNTA(A3604:C3604)=3,COUNTIF('SRF Drop Downs'!$B$2:$B$5,'Sponsor Response Form (SRF)'!D3604),COUNTIF('SRF Drop Downs'!$F$2:$F$5,'Sponsor Response Form (SRF)'!E3604),COUNTIF('SRF Drop Downs'!$C$2:$C$4,'Sponsor Response Form (SRF)'!F3604),COUNTIF('SRF Drop Downs'!$D$2:$D$6,'Sponsor Response Form (SRF)'!G3604),COUNTIF('SRF Drop Downs'!$A$2:$A$5,'Sponsor Response Form (SRF)'!H3604),COUNTIF('SRF Drop Downs'!$A$2:$A$4,'Sponsor Response Form (SRF)'!I3604),COUNTIF('SRF Drop Downs'!$A$2:$A$5,'Sponsor Response Form (SRF)'!J3604),COUNTIF('SRF Drop Downs'!$E$2:$E$7,'Sponsor Response Form (SRF)'!K3604),COUNTIF('SRF Drop Downs'!$A$2:$A$4,'Sponsor Response Form (SRF)'!L3604),COUNTIF('SRF Drop Downs'!$A$2:$A$4,'Sponsor Response Form (SRF)'!M3604),COUNTIF('SRF Drop Downs'!$A$2:$A$4,'Sponsor Response Form (SRF)'!N3604),COUNTIF('SRF Drop Downs'!$A$2:$A$4,'Sponsor Response Form (SRF)'!O3604),COUNTIF('SRF Drop Downs'!$A$2:$A$4,'Sponsor Response Form (SRF)'!P3604),COUNTIF('SRF Drop Downs'!$A$2:$A$4,'Sponsor Response Form (SRF)'!Q3604),COUNTIF('SRF Drop Downs'!$A$2:$A$4,'Sponsor Response Form (SRF)'!R3604)),"Complete","Incomplete"))</f>
        <v/>
      </c>
      <c r="T3604" s="25" t="str">
        <f>IF(S3604="Complete",IF(AND(NOT(ISNA(VLOOKUP(CONCATENATE(D3604,E3604,F3604,G3604,H3604,I3604,J3604,K3604),'SRF Drop Downs'!G:G,1,FALSE))),IF(AND(G3604&lt;&gt;"C3",K3604&lt;&gt;"O5"),IF(SUM(COUNTIF(L3604:R3604,"Y"),COUNTIF(L3604:R3604,"N"))=0,"V","I"),IF(COUNTIF(L3604:R3604,"Y"),"V","I"))="V", IF(AND('Sponsor Response Form (SRF)'!D3604="M1", COUNTIF('OMS Response Form (ORF)'!C:C, B3604)&gt;0), "I", "V")="V"), "Valid","Invalid")," ")</f>
        <v xml:space="preserve"> </v>
      </c>
    </row>
    <row r="3605" spans="1:20" x14ac:dyDescent="0.25">
      <c r="A3605" s="69"/>
      <c r="B3605" s="70"/>
      <c r="C3605" s="71"/>
      <c r="D3605" s="72"/>
      <c r="E3605" s="72"/>
      <c r="F3605" s="72"/>
      <c r="G3605" s="72"/>
      <c r="H3605" s="72"/>
      <c r="I3605" s="72"/>
      <c r="J3605" s="72"/>
      <c r="K3605" s="72"/>
      <c r="L3605" s="72"/>
      <c r="M3605" s="72"/>
      <c r="N3605" s="72"/>
      <c r="O3605" s="72"/>
      <c r="P3605" s="72"/>
      <c r="Q3605" s="72"/>
      <c r="R3605" s="72"/>
      <c r="S3605" s="24" t="str">
        <f>IF(COUNTA(A3605:R3605)=0,"",IF(AND(COUNTA(A3605:C3605)=3,COUNTIF('SRF Drop Downs'!$B$2:$B$5,'Sponsor Response Form (SRF)'!D3605),COUNTIF('SRF Drop Downs'!$F$2:$F$5,'Sponsor Response Form (SRF)'!E3605),COUNTIF('SRF Drop Downs'!$C$2:$C$4,'Sponsor Response Form (SRF)'!F3605),COUNTIF('SRF Drop Downs'!$D$2:$D$6,'Sponsor Response Form (SRF)'!G3605),COUNTIF('SRF Drop Downs'!$A$2:$A$5,'Sponsor Response Form (SRF)'!H3605),COUNTIF('SRF Drop Downs'!$A$2:$A$4,'Sponsor Response Form (SRF)'!I3605),COUNTIF('SRF Drop Downs'!$A$2:$A$5,'Sponsor Response Form (SRF)'!J3605),COUNTIF('SRF Drop Downs'!$E$2:$E$7,'Sponsor Response Form (SRF)'!K3605),COUNTIF('SRF Drop Downs'!$A$2:$A$4,'Sponsor Response Form (SRF)'!L3605),COUNTIF('SRF Drop Downs'!$A$2:$A$4,'Sponsor Response Form (SRF)'!M3605),COUNTIF('SRF Drop Downs'!$A$2:$A$4,'Sponsor Response Form (SRF)'!N3605),COUNTIF('SRF Drop Downs'!$A$2:$A$4,'Sponsor Response Form (SRF)'!O3605),COUNTIF('SRF Drop Downs'!$A$2:$A$4,'Sponsor Response Form (SRF)'!P3605),COUNTIF('SRF Drop Downs'!$A$2:$A$4,'Sponsor Response Form (SRF)'!Q3605),COUNTIF('SRF Drop Downs'!$A$2:$A$4,'Sponsor Response Form (SRF)'!R3605)),"Complete","Incomplete"))</f>
        <v/>
      </c>
      <c r="T3605" s="25" t="str">
        <f>IF(S3605="Complete",IF(AND(NOT(ISNA(VLOOKUP(CONCATENATE(D3605,E3605,F3605,G3605,H3605,I3605,J3605,K3605),'SRF Drop Downs'!G:G,1,FALSE))),IF(AND(G3605&lt;&gt;"C3",K3605&lt;&gt;"O5"),IF(SUM(COUNTIF(L3605:R3605,"Y"),COUNTIF(L3605:R3605,"N"))=0,"V","I"),IF(COUNTIF(L3605:R3605,"Y"),"V","I"))="V", IF(AND('Sponsor Response Form (SRF)'!D3605="M1", COUNTIF('OMS Response Form (ORF)'!C:C, B3605)&gt;0), "I", "V")="V"), "Valid","Invalid")," ")</f>
        <v xml:space="preserve"> </v>
      </c>
    </row>
    <row r="3606" spans="1:20" x14ac:dyDescent="0.25">
      <c r="A3606" s="69"/>
      <c r="B3606" s="70"/>
      <c r="C3606" s="71"/>
      <c r="D3606" s="72"/>
      <c r="E3606" s="72"/>
      <c r="F3606" s="72"/>
      <c r="G3606" s="72"/>
      <c r="H3606" s="72"/>
      <c r="I3606" s="72"/>
      <c r="J3606" s="72"/>
      <c r="K3606" s="72"/>
      <c r="L3606" s="72"/>
      <c r="M3606" s="72"/>
      <c r="N3606" s="72"/>
      <c r="O3606" s="72"/>
      <c r="P3606" s="72"/>
      <c r="Q3606" s="72"/>
      <c r="R3606" s="72"/>
      <c r="S3606" s="24" t="str">
        <f>IF(COUNTA(A3606:R3606)=0,"",IF(AND(COUNTA(A3606:C3606)=3,COUNTIF('SRF Drop Downs'!$B$2:$B$5,'Sponsor Response Form (SRF)'!D3606),COUNTIF('SRF Drop Downs'!$F$2:$F$5,'Sponsor Response Form (SRF)'!E3606),COUNTIF('SRF Drop Downs'!$C$2:$C$4,'Sponsor Response Form (SRF)'!F3606),COUNTIF('SRF Drop Downs'!$D$2:$D$6,'Sponsor Response Form (SRF)'!G3606),COUNTIF('SRF Drop Downs'!$A$2:$A$5,'Sponsor Response Form (SRF)'!H3606),COUNTIF('SRF Drop Downs'!$A$2:$A$4,'Sponsor Response Form (SRF)'!I3606),COUNTIF('SRF Drop Downs'!$A$2:$A$5,'Sponsor Response Form (SRF)'!J3606),COUNTIF('SRF Drop Downs'!$E$2:$E$7,'Sponsor Response Form (SRF)'!K3606),COUNTIF('SRF Drop Downs'!$A$2:$A$4,'Sponsor Response Form (SRF)'!L3606),COUNTIF('SRF Drop Downs'!$A$2:$A$4,'Sponsor Response Form (SRF)'!M3606),COUNTIF('SRF Drop Downs'!$A$2:$A$4,'Sponsor Response Form (SRF)'!N3606),COUNTIF('SRF Drop Downs'!$A$2:$A$4,'Sponsor Response Form (SRF)'!O3606),COUNTIF('SRF Drop Downs'!$A$2:$A$4,'Sponsor Response Form (SRF)'!P3606),COUNTIF('SRF Drop Downs'!$A$2:$A$4,'Sponsor Response Form (SRF)'!Q3606),COUNTIF('SRF Drop Downs'!$A$2:$A$4,'Sponsor Response Form (SRF)'!R3606)),"Complete","Incomplete"))</f>
        <v/>
      </c>
      <c r="T3606" s="25" t="str">
        <f>IF(S3606="Complete",IF(AND(NOT(ISNA(VLOOKUP(CONCATENATE(D3606,E3606,F3606,G3606,H3606,I3606,J3606,K3606),'SRF Drop Downs'!G:G,1,FALSE))),IF(AND(G3606&lt;&gt;"C3",K3606&lt;&gt;"O5"),IF(SUM(COUNTIF(L3606:R3606,"Y"),COUNTIF(L3606:R3606,"N"))=0,"V","I"),IF(COUNTIF(L3606:R3606,"Y"),"V","I"))="V", IF(AND('Sponsor Response Form (SRF)'!D3606="M1", COUNTIF('OMS Response Form (ORF)'!C:C, B3606)&gt;0), "I", "V")="V"), "Valid","Invalid")," ")</f>
        <v xml:space="preserve"> </v>
      </c>
    </row>
    <row r="3607" spans="1:20" x14ac:dyDescent="0.25">
      <c r="A3607" s="69"/>
      <c r="B3607" s="70"/>
      <c r="C3607" s="71"/>
      <c r="D3607" s="72"/>
      <c r="E3607" s="72"/>
      <c r="F3607" s="72"/>
      <c r="G3607" s="72"/>
      <c r="H3607" s="72"/>
      <c r="I3607" s="72"/>
      <c r="J3607" s="72"/>
      <c r="K3607" s="72"/>
      <c r="L3607" s="72"/>
      <c r="M3607" s="72"/>
      <c r="N3607" s="72"/>
      <c r="O3607" s="72"/>
      <c r="P3607" s="72"/>
      <c r="Q3607" s="72"/>
      <c r="R3607" s="72"/>
      <c r="S3607" s="24" t="str">
        <f>IF(COUNTA(A3607:R3607)=0,"",IF(AND(COUNTA(A3607:C3607)=3,COUNTIF('SRF Drop Downs'!$B$2:$B$5,'Sponsor Response Form (SRF)'!D3607),COUNTIF('SRF Drop Downs'!$F$2:$F$5,'Sponsor Response Form (SRF)'!E3607),COUNTIF('SRF Drop Downs'!$C$2:$C$4,'Sponsor Response Form (SRF)'!F3607),COUNTIF('SRF Drop Downs'!$D$2:$D$6,'Sponsor Response Form (SRF)'!G3607),COUNTIF('SRF Drop Downs'!$A$2:$A$5,'Sponsor Response Form (SRF)'!H3607),COUNTIF('SRF Drop Downs'!$A$2:$A$4,'Sponsor Response Form (SRF)'!I3607),COUNTIF('SRF Drop Downs'!$A$2:$A$5,'Sponsor Response Form (SRF)'!J3607),COUNTIF('SRF Drop Downs'!$E$2:$E$7,'Sponsor Response Form (SRF)'!K3607),COUNTIF('SRF Drop Downs'!$A$2:$A$4,'Sponsor Response Form (SRF)'!L3607),COUNTIF('SRF Drop Downs'!$A$2:$A$4,'Sponsor Response Form (SRF)'!M3607),COUNTIF('SRF Drop Downs'!$A$2:$A$4,'Sponsor Response Form (SRF)'!N3607),COUNTIF('SRF Drop Downs'!$A$2:$A$4,'Sponsor Response Form (SRF)'!O3607),COUNTIF('SRF Drop Downs'!$A$2:$A$4,'Sponsor Response Form (SRF)'!P3607),COUNTIF('SRF Drop Downs'!$A$2:$A$4,'Sponsor Response Form (SRF)'!Q3607),COUNTIF('SRF Drop Downs'!$A$2:$A$4,'Sponsor Response Form (SRF)'!R3607)),"Complete","Incomplete"))</f>
        <v/>
      </c>
      <c r="T3607" s="25" t="str">
        <f>IF(S3607="Complete",IF(AND(NOT(ISNA(VLOOKUP(CONCATENATE(D3607,E3607,F3607,G3607,H3607,I3607,J3607,K3607),'SRF Drop Downs'!G:G,1,FALSE))),IF(AND(G3607&lt;&gt;"C3",K3607&lt;&gt;"O5"),IF(SUM(COUNTIF(L3607:R3607,"Y"),COUNTIF(L3607:R3607,"N"))=0,"V","I"),IF(COUNTIF(L3607:R3607,"Y"),"V","I"))="V", IF(AND('Sponsor Response Form (SRF)'!D3607="M1", COUNTIF('OMS Response Form (ORF)'!C:C, B3607)&gt;0), "I", "V")="V"), "Valid","Invalid")," ")</f>
        <v xml:space="preserve"> </v>
      </c>
    </row>
    <row r="3608" spans="1:20" x14ac:dyDescent="0.25">
      <c r="A3608" s="69"/>
      <c r="B3608" s="70"/>
      <c r="C3608" s="71"/>
      <c r="D3608" s="72"/>
      <c r="E3608" s="72"/>
      <c r="F3608" s="72"/>
      <c r="G3608" s="72"/>
      <c r="H3608" s="72"/>
      <c r="I3608" s="72"/>
      <c r="J3608" s="72"/>
      <c r="K3608" s="72"/>
      <c r="L3608" s="72"/>
      <c r="M3608" s="72"/>
      <c r="N3608" s="72"/>
      <c r="O3608" s="72"/>
      <c r="P3608" s="72"/>
      <c r="Q3608" s="72"/>
      <c r="R3608" s="72"/>
      <c r="S3608" s="24" t="str">
        <f>IF(COUNTA(A3608:R3608)=0,"",IF(AND(COUNTA(A3608:C3608)=3,COUNTIF('SRF Drop Downs'!$B$2:$B$5,'Sponsor Response Form (SRF)'!D3608),COUNTIF('SRF Drop Downs'!$F$2:$F$5,'Sponsor Response Form (SRF)'!E3608),COUNTIF('SRF Drop Downs'!$C$2:$C$4,'Sponsor Response Form (SRF)'!F3608),COUNTIF('SRF Drop Downs'!$D$2:$D$6,'Sponsor Response Form (SRF)'!G3608),COUNTIF('SRF Drop Downs'!$A$2:$A$5,'Sponsor Response Form (SRF)'!H3608),COUNTIF('SRF Drop Downs'!$A$2:$A$4,'Sponsor Response Form (SRF)'!I3608),COUNTIF('SRF Drop Downs'!$A$2:$A$5,'Sponsor Response Form (SRF)'!J3608),COUNTIF('SRF Drop Downs'!$E$2:$E$7,'Sponsor Response Form (SRF)'!K3608),COUNTIF('SRF Drop Downs'!$A$2:$A$4,'Sponsor Response Form (SRF)'!L3608),COUNTIF('SRF Drop Downs'!$A$2:$A$4,'Sponsor Response Form (SRF)'!M3608),COUNTIF('SRF Drop Downs'!$A$2:$A$4,'Sponsor Response Form (SRF)'!N3608),COUNTIF('SRF Drop Downs'!$A$2:$A$4,'Sponsor Response Form (SRF)'!O3608),COUNTIF('SRF Drop Downs'!$A$2:$A$4,'Sponsor Response Form (SRF)'!P3608),COUNTIF('SRF Drop Downs'!$A$2:$A$4,'Sponsor Response Form (SRF)'!Q3608),COUNTIF('SRF Drop Downs'!$A$2:$A$4,'Sponsor Response Form (SRF)'!R3608)),"Complete","Incomplete"))</f>
        <v/>
      </c>
      <c r="T3608" s="25" t="str">
        <f>IF(S3608="Complete",IF(AND(NOT(ISNA(VLOOKUP(CONCATENATE(D3608,E3608,F3608,G3608,H3608,I3608,J3608,K3608),'SRF Drop Downs'!G:G,1,FALSE))),IF(AND(G3608&lt;&gt;"C3",K3608&lt;&gt;"O5"),IF(SUM(COUNTIF(L3608:R3608,"Y"),COUNTIF(L3608:R3608,"N"))=0,"V","I"),IF(COUNTIF(L3608:R3608,"Y"),"V","I"))="V", IF(AND('Sponsor Response Form (SRF)'!D3608="M1", COUNTIF('OMS Response Form (ORF)'!C:C, B3608)&gt;0), "I", "V")="V"), "Valid","Invalid")," ")</f>
        <v xml:space="preserve"> </v>
      </c>
    </row>
    <row r="3609" spans="1:20" x14ac:dyDescent="0.25">
      <c r="A3609" s="69"/>
      <c r="B3609" s="70"/>
      <c r="C3609" s="71"/>
      <c r="D3609" s="72"/>
      <c r="E3609" s="72"/>
      <c r="F3609" s="72"/>
      <c r="G3609" s="72"/>
      <c r="H3609" s="72"/>
      <c r="I3609" s="72"/>
      <c r="J3609" s="72"/>
      <c r="K3609" s="72"/>
      <c r="L3609" s="72"/>
      <c r="M3609" s="72"/>
      <c r="N3609" s="72"/>
      <c r="O3609" s="72"/>
      <c r="P3609" s="72"/>
      <c r="Q3609" s="72"/>
      <c r="R3609" s="72"/>
      <c r="S3609" s="24" t="str">
        <f>IF(COUNTA(A3609:R3609)=0,"",IF(AND(COUNTA(A3609:C3609)=3,COUNTIF('SRF Drop Downs'!$B$2:$B$5,'Sponsor Response Form (SRF)'!D3609),COUNTIF('SRF Drop Downs'!$F$2:$F$5,'Sponsor Response Form (SRF)'!E3609),COUNTIF('SRF Drop Downs'!$C$2:$C$4,'Sponsor Response Form (SRF)'!F3609),COUNTIF('SRF Drop Downs'!$D$2:$D$6,'Sponsor Response Form (SRF)'!G3609),COUNTIF('SRF Drop Downs'!$A$2:$A$5,'Sponsor Response Form (SRF)'!H3609),COUNTIF('SRF Drop Downs'!$A$2:$A$4,'Sponsor Response Form (SRF)'!I3609),COUNTIF('SRF Drop Downs'!$A$2:$A$5,'Sponsor Response Form (SRF)'!J3609),COUNTIF('SRF Drop Downs'!$E$2:$E$7,'Sponsor Response Form (SRF)'!K3609),COUNTIF('SRF Drop Downs'!$A$2:$A$4,'Sponsor Response Form (SRF)'!L3609),COUNTIF('SRF Drop Downs'!$A$2:$A$4,'Sponsor Response Form (SRF)'!M3609),COUNTIF('SRF Drop Downs'!$A$2:$A$4,'Sponsor Response Form (SRF)'!N3609),COUNTIF('SRF Drop Downs'!$A$2:$A$4,'Sponsor Response Form (SRF)'!O3609),COUNTIF('SRF Drop Downs'!$A$2:$A$4,'Sponsor Response Form (SRF)'!P3609),COUNTIF('SRF Drop Downs'!$A$2:$A$4,'Sponsor Response Form (SRF)'!Q3609),COUNTIF('SRF Drop Downs'!$A$2:$A$4,'Sponsor Response Form (SRF)'!R3609)),"Complete","Incomplete"))</f>
        <v/>
      </c>
      <c r="T3609" s="25" t="str">
        <f>IF(S3609="Complete",IF(AND(NOT(ISNA(VLOOKUP(CONCATENATE(D3609,E3609,F3609,G3609,H3609,I3609,J3609,K3609),'SRF Drop Downs'!G:G,1,FALSE))),IF(AND(G3609&lt;&gt;"C3",K3609&lt;&gt;"O5"),IF(SUM(COUNTIF(L3609:R3609,"Y"),COUNTIF(L3609:R3609,"N"))=0,"V","I"),IF(COUNTIF(L3609:R3609,"Y"),"V","I"))="V", IF(AND('Sponsor Response Form (SRF)'!D3609="M1", COUNTIF('OMS Response Form (ORF)'!C:C, B3609)&gt;0), "I", "V")="V"), "Valid","Invalid")," ")</f>
        <v xml:space="preserve"> </v>
      </c>
    </row>
    <row r="3610" spans="1:20" x14ac:dyDescent="0.25">
      <c r="A3610" s="69"/>
      <c r="B3610" s="70"/>
      <c r="C3610" s="71"/>
      <c r="D3610" s="72"/>
      <c r="E3610" s="72"/>
      <c r="F3610" s="72"/>
      <c r="G3610" s="72"/>
      <c r="H3610" s="72"/>
      <c r="I3610" s="72"/>
      <c r="J3610" s="72"/>
      <c r="K3610" s="72"/>
      <c r="L3610" s="72"/>
      <c r="M3610" s="72"/>
      <c r="N3610" s="72"/>
      <c r="O3610" s="72"/>
      <c r="P3610" s="72"/>
      <c r="Q3610" s="72"/>
      <c r="R3610" s="72"/>
      <c r="S3610" s="24" t="str">
        <f>IF(COUNTA(A3610:R3610)=0,"",IF(AND(COUNTA(A3610:C3610)=3,COUNTIF('SRF Drop Downs'!$B$2:$B$5,'Sponsor Response Form (SRF)'!D3610),COUNTIF('SRF Drop Downs'!$F$2:$F$5,'Sponsor Response Form (SRF)'!E3610),COUNTIF('SRF Drop Downs'!$C$2:$C$4,'Sponsor Response Form (SRF)'!F3610),COUNTIF('SRF Drop Downs'!$D$2:$D$6,'Sponsor Response Form (SRF)'!G3610),COUNTIF('SRF Drop Downs'!$A$2:$A$5,'Sponsor Response Form (SRF)'!H3610),COUNTIF('SRF Drop Downs'!$A$2:$A$4,'Sponsor Response Form (SRF)'!I3610),COUNTIF('SRF Drop Downs'!$A$2:$A$5,'Sponsor Response Form (SRF)'!J3610),COUNTIF('SRF Drop Downs'!$E$2:$E$7,'Sponsor Response Form (SRF)'!K3610),COUNTIF('SRF Drop Downs'!$A$2:$A$4,'Sponsor Response Form (SRF)'!L3610),COUNTIF('SRF Drop Downs'!$A$2:$A$4,'Sponsor Response Form (SRF)'!M3610),COUNTIF('SRF Drop Downs'!$A$2:$A$4,'Sponsor Response Form (SRF)'!N3610),COUNTIF('SRF Drop Downs'!$A$2:$A$4,'Sponsor Response Form (SRF)'!O3610),COUNTIF('SRF Drop Downs'!$A$2:$A$4,'Sponsor Response Form (SRF)'!P3610),COUNTIF('SRF Drop Downs'!$A$2:$A$4,'Sponsor Response Form (SRF)'!Q3610),COUNTIF('SRF Drop Downs'!$A$2:$A$4,'Sponsor Response Form (SRF)'!R3610)),"Complete","Incomplete"))</f>
        <v/>
      </c>
      <c r="T3610" s="25" t="str">
        <f>IF(S3610="Complete",IF(AND(NOT(ISNA(VLOOKUP(CONCATENATE(D3610,E3610,F3610,G3610,H3610,I3610,J3610,K3610),'SRF Drop Downs'!G:G,1,FALSE))),IF(AND(G3610&lt;&gt;"C3",K3610&lt;&gt;"O5"),IF(SUM(COUNTIF(L3610:R3610,"Y"),COUNTIF(L3610:R3610,"N"))=0,"V","I"),IF(COUNTIF(L3610:R3610,"Y"),"V","I"))="V", IF(AND('Sponsor Response Form (SRF)'!D3610="M1", COUNTIF('OMS Response Form (ORF)'!C:C, B3610)&gt;0), "I", "V")="V"), "Valid","Invalid")," ")</f>
        <v xml:space="preserve"> </v>
      </c>
    </row>
    <row r="3611" spans="1:20" x14ac:dyDescent="0.25">
      <c r="A3611" s="69"/>
      <c r="B3611" s="70"/>
      <c r="C3611" s="71"/>
      <c r="D3611" s="72"/>
      <c r="E3611" s="72"/>
      <c r="F3611" s="72"/>
      <c r="G3611" s="72"/>
      <c r="H3611" s="72"/>
      <c r="I3611" s="72"/>
      <c r="J3611" s="72"/>
      <c r="K3611" s="72"/>
      <c r="L3611" s="72"/>
      <c r="M3611" s="72"/>
      <c r="N3611" s="72"/>
      <c r="O3611" s="72"/>
      <c r="P3611" s="72"/>
      <c r="Q3611" s="72"/>
      <c r="R3611" s="72"/>
      <c r="S3611" s="24" t="str">
        <f>IF(COUNTA(A3611:R3611)=0,"",IF(AND(COUNTA(A3611:C3611)=3,COUNTIF('SRF Drop Downs'!$B$2:$B$5,'Sponsor Response Form (SRF)'!D3611),COUNTIF('SRF Drop Downs'!$F$2:$F$5,'Sponsor Response Form (SRF)'!E3611),COUNTIF('SRF Drop Downs'!$C$2:$C$4,'Sponsor Response Form (SRF)'!F3611),COUNTIF('SRF Drop Downs'!$D$2:$D$6,'Sponsor Response Form (SRF)'!G3611),COUNTIF('SRF Drop Downs'!$A$2:$A$5,'Sponsor Response Form (SRF)'!H3611),COUNTIF('SRF Drop Downs'!$A$2:$A$4,'Sponsor Response Form (SRF)'!I3611),COUNTIF('SRF Drop Downs'!$A$2:$A$5,'Sponsor Response Form (SRF)'!J3611),COUNTIF('SRF Drop Downs'!$E$2:$E$7,'Sponsor Response Form (SRF)'!K3611),COUNTIF('SRF Drop Downs'!$A$2:$A$4,'Sponsor Response Form (SRF)'!L3611),COUNTIF('SRF Drop Downs'!$A$2:$A$4,'Sponsor Response Form (SRF)'!M3611),COUNTIF('SRF Drop Downs'!$A$2:$A$4,'Sponsor Response Form (SRF)'!N3611),COUNTIF('SRF Drop Downs'!$A$2:$A$4,'Sponsor Response Form (SRF)'!O3611),COUNTIF('SRF Drop Downs'!$A$2:$A$4,'Sponsor Response Form (SRF)'!P3611),COUNTIF('SRF Drop Downs'!$A$2:$A$4,'Sponsor Response Form (SRF)'!Q3611),COUNTIF('SRF Drop Downs'!$A$2:$A$4,'Sponsor Response Form (SRF)'!R3611)),"Complete","Incomplete"))</f>
        <v/>
      </c>
      <c r="T3611" s="25" t="str">
        <f>IF(S3611="Complete",IF(AND(NOT(ISNA(VLOOKUP(CONCATENATE(D3611,E3611,F3611,G3611,H3611,I3611,J3611,K3611),'SRF Drop Downs'!G:G,1,FALSE))),IF(AND(G3611&lt;&gt;"C3",K3611&lt;&gt;"O5"),IF(SUM(COUNTIF(L3611:R3611,"Y"),COUNTIF(L3611:R3611,"N"))=0,"V","I"),IF(COUNTIF(L3611:R3611,"Y"),"V","I"))="V", IF(AND('Sponsor Response Form (SRF)'!D3611="M1", COUNTIF('OMS Response Form (ORF)'!C:C, B3611)&gt;0), "I", "V")="V"), "Valid","Invalid")," ")</f>
        <v xml:space="preserve"> </v>
      </c>
    </row>
    <row r="3612" spans="1:20" x14ac:dyDescent="0.25">
      <c r="A3612" s="69"/>
      <c r="B3612" s="70"/>
      <c r="C3612" s="71"/>
      <c r="D3612" s="72"/>
      <c r="E3612" s="72"/>
      <c r="F3612" s="72"/>
      <c r="G3612" s="72"/>
      <c r="H3612" s="72"/>
      <c r="I3612" s="72"/>
      <c r="J3612" s="72"/>
      <c r="K3612" s="72"/>
      <c r="L3612" s="72"/>
      <c r="M3612" s="72"/>
      <c r="N3612" s="72"/>
      <c r="O3612" s="72"/>
      <c r="P3612" s="72"/>
      <c r="Q3612" s="72"/>
      <c r="R3612" s="72"/>
      <c r="S3612" s="24" t="str">
        <f>IF(COUNTA(A3612:R3612)=0,"",IF(AND(COUNTA(A3612:C3612)=3,COUNTIF('SRF Drop Downs'!$B$2:$B$5,'Sponsor Response Form (SRF)'!D3612),COUNTIF('SRF Drop Downs'!$F$2:$F$5,'Sponsor Response Form (SRF)'!E3612),COUNTIF('SRF Drop Downs'!$C$2:$C$4,'Sponsor Response Form (SRF)'!F3612),COUNTIF('SRF Drop Downs'!$D$2:$D$6,'Sponsor Response Form (SRF)'!G3612),COUNTIF('SRF Drop Downs'!$A$2:$A$5,'Sponsor Response Form (SRF)'!H3612),COUNTIF('SRF Drop Downs'!$A$2:$A$4,'Sponsor Response Form (SRF)'!I3612),COUNTIF('SRF Drop Downs'!$A$2:$A$5,'Sponsor Response Form (SRF)'!J3612),COUNTIF('SRF Drop Downs'!$E$2:$E$7,'Sponsor Response Form (SRF)'!K3612),COUNTIF('SRF Drop Downs'!$A$2:$A$4,'Sponsor Response Form (SRF)'!L3612),COUNTIF('SRF Drop Downs'!$A$2:$A$4,'Sponsor Response Form (SRF)'!M3612),COUNTIF('SRF Drop Downs'!$A$2:$A$4,'Sponsor Response Form (SRF)'!N3612),COUNTIF('SRF Drop Downs'!$A$2:$A$4,'Sponsor Response Form (SRF)'!O3612),COUNTIF('SRF Drop Downs'!$A$2:$A$4,'Sponsor Response Form (SRF)'!P3612),COUNTIF('SRF Drop Downs'!$A$2:$A$4,'Sponsor Response Form (SRF)'!Q3612),COUNTIF('SRF Drop Downs'!$A$2:$A$4,'Sponsor Response Form (SRF)'!R3612)),"Complete","Incomplete"))</f>
        <v/>
      </c>
      <c r="T3612" s="25" t="str">
        <f>IF(S3612="Complete",IF(AND(NOT(ISNA(VLOOKUP(CONCATENATE(D3612,E3612,F3612,G3612,H3612,I3612,J3612,K3612),'SRF Drop Downs'!G:G,1,FALSE))),IF(AND(G3612&lt;&gt;"C3",K3612&lt;&gt;"O5"),IF(SUM(COUNTIF(L3612:R3612,"Y"),COUNTIF(L3612:R3612,"N"))=0,"V","I"),IF(COUNTIF(L3612:R3612,"Y"),"V","I"))="V", IF(AND('Sponsor Response Form (SRF)'!D3612="M1", COUNTIF('OMS Response Form (ORF)'!C:C, B3612)&gt;0), "I", "V")="V"), "Valid","Invalid")," ")</f>
        <v xml:space="preserve"> </v>
      </c>
    </row>
    <row r="3613" spans="1:20" x14ac:dyDescent="0.25">
      <c r="A3613" s="69"/>
      <c r="B3613" s="70"/>
      <c r="C3613" s="71"/>
      <c r="D3613" s="72"/>
      <c r="E3613" s="72"/>
      <c r="F3613" s="72"/>
      <c r="G3613" s="72"/>
      <c r="H3613" s="72"/>
      <c r="I3613" s="72"/>
      <c r="J3613" s="72"/>
      <c r="K3613" s="72"/>
      <c r="L3613" s="72"/>
      <c r="M3613" s="72"/>
      <c r="N3613" s="72"/>
      <c r="O3613" s="72"/>
      <c r="P3613" s="72"/>
      <c r="Q3613" s="72"/>
      <c r="R3613" s="72"/>
      <c r="S3613" s="24" t="str">
        <f>IF(COUNTA(A3613:R3613)=0,"",IF(AND(COUNTA(A3613:C3613)=3,COUNTIF('SRF Drop Downs'!$B$2:$B$5,'Sponsor Response Form (SRF)'!D3613),COUNTIF('SRF Drop Downs'!$F$2:$F$5,'Sponsor Response Form (SRF)'!E3613),COUNTIF('SRF Drop Downs'!$C$2:$C$4,'Sponsor Response Form (SRF)'!F3613),COUNTIF('SRF Drop Downs'!$D$2:$D$6,'Sponsor Response Form (SRF)'!G3613),COUNTIF('SRF Drop Downs'!$A$2:$A$5,'Sponsor Response Form (SRF)'!H3613),COUNTIF('SRF Drop Downs'!$A$2:$A$4,'Sponsor Response Form (SRF)'!I3613),COUNTIF('SRF Drop Downs'!$A$2:$A$5,'Sponsor Response Form (SRF)'!J3613),COUNTIF('SRF Drop Downs'!$E$2:$E$7,'Sponsor Response Form (SRF)'!K3613),COUNTIF('SRF Drop Downs'!$A$2:$A$4,'Sponsor Response Form (SRF)'!L3613),COUNTIF('SRF Drop Downs'!$A$2:$A$4,'Sponsor Response Form (SRF)'!M3613),COUNTIF('SRF Drop Downs'!$A$2:$A$4,'Sponsor Response Form (SRF)'!N3613),COUNTIF('SRF Drop Downs'!$A$2:$A$4,'Sponsor Response Form (SRF)'!O3613),COUNTIF('SRF Drop Downs'!$A$2:$A$4,'Sponsor Response Form (SRF)'!P3613),COUNTIF('SRF Drop Downs'!$A$2:$A$4,'Sponsor Response Form (SRF)'!Q3613),COUNTIF('SRF Drop Downs'!$A$2:$A$4,'Sponsor Response Form (SRF)'!R3613)),"Complete","Incomplete"))</f>
        <v/>
      </c>
      <c r="T3613" s="25" t="str">
        <f>IF(S3613="Complete",IF(AND(NOT(ISNA(VLOOKUP(CONCATENATE(D3613,E3613,F3613,G3613,H3613,I3613,J3613,K3613),'SRF Drop Downs'!G:G,1,FALSE))),IF(AND(G3613&lt;&gt;"C3",K3613&lt;&gt;"O5"),IF(SUM(COUNTIF(L3613:R3613,"Y"),COUNTIF(L3613:R3613,"N"))=0,"V","I"),IF(COUNTIF(L3613:R3613,"Y"),"V","I"))="V", IF(AND('Sponsor Response Form (SRF)'!D3613="M1", COUNTIF('OMS Response Form (ORF)'!C:C, B3613)&gt;0), "I", "V")="V"), "Valid","Invalid")," ")</f>
        <v xml:space="preserve"> </v>
      </c>
    </row>
    <row r="3614" spans="1:20" x14ac:dyDescent="0.25">
      <c r="A3614" s="69"/>
      <c r="B3614" s="70"/>
      <c r="C3614" s="71"/>
      <c r="D3614" s="72"/>
      <c r="E3614" s="72"/>
      <c r="F3614" s="72"/>
      <c r="G3614" s="72"/>
      <c r="H3614" s="72"/>
      <c r="I3614" s="72"/>
      <c r="J3614" s="72"/>
      <c r="K3614" s="72"/>
      <c r="L3614" s="72"/>
      <c r="M3614" s="72"/>
      <c r="N3614" s="72"/>
      <c r="O3614" s="72"/>
      <c r="P3614" s="72"/>
      <c r="Q3614" s="72"/>
      <c r="R3614" s="72"/>
      <c r="S3614" s="24" t="str">
        <f>IF(COUNTA(A3614:R3614)=0,"",IF(AND(COUNTA(A3614:C3614)=3,COUNTIF('SRF Drop Downs'!$B$2:$B$5,'Sponsor Response Form (SRF)'!D3614),COUNTIF('SRF Drop Downs'!$F$2:$F$5,'Sponsor Response Form (SRF)'!E3614),COUNTIF('SRF Drop Downs'!$C$2:$C$4,'Sponsor Response Form (SRF)'!F3614),COUNTIF('SRF Drop Downs'!$D$2:$D$6,'Sponsor Response Form (SRF)'!G3614),COUNTIF('SRF Drop Downs'!$A$2:$A$5,'Sponsor Response Form (SRF)'!H3614),COUNTIF('SRF Drop Downs'!$A$2:$A$4,'Sponsor Response Form (SRF)'!I3614),COUNTIF('SRF Drop Downs'!$A$2:$A$5,'Sponsor Response Form (SRF)'!J3614),COUNTIF('SRF Drop Downs'!$E$2:$E$7,'Sponsor Response Form (SRF)'!K3614),COUNTIF('SRF Drop Downs'!$A$2:$A$4,'Sponsor Response Form (SRF)'!L3614),COUNTIF('SRF Drop Downs'!$A$2:$A$4,'Sponsor Response Form (SRF)'!M3614),COUNTIF('SRF Drop Downs'!$A$2:$A$4,'Sponsor Response Form (SRF)'!N3614),COUNTIF('SRF Drop Downs'!$A$2:$A$4,'Sponsor Response Form (SRF)'!O3614),COUNTIF('SRF Drop Downs'!$A$2:$A$4,'Sponsor Response Form (SRF)'!P3614),COUNTIF('SRF Drop Downs'!$A$2:$A$4,'Sponsor Response Form (SRF)'!Q3614),COUNTIF('SRF Drop Downs'!$A$2:$A$4,'Sponsor Response Form (SRF)'!R3614)),"Complete","Incomplete"))</f>
        <v/>
      </c>
      <c r="T3614" s="25" t="str">
        <f>IF(S3614="Complete",IF(AND(NOT(ISNA(VLOOKUP(CONCATENATE(D3614,E3614,F3614,G3614,H3614,I3614,J3614,K3614),'SRF Drop Downs'!G:G,1,FALSE))),IF(AND(G3614&lt;&gt;"C3",K3614&lt;&gt;"O5"),IF(SUM(COUNTIF(L3614:R3614,"Y"),COUNTIF(L3614:R3614,"N"))=0,"V","I"),IF(COUNTIF(L3614:R3614,"Y"),"V","I"))="V", IF(AND('Sponsor Response Form (SRF)'!D3614="M1", COUNTIF('OMS Response Form (ORF)'!C:C, B3614)&gt;0), "I", "V")="V"), "Valid","Invalid")," ")</f>
        <v xml:space="preserve"> </v>
      </c>
    </row>
    <row r="3615" spans="1:20" x14ac:dyDescent="0.25">
      <c r="A3615" s="69"/>
      <c r="B3615" s="70"/>
      <c r="C3615" s="71"/>
      <c r="D3615" s="72"/>
      <c r="E3615" s="72"/>
      <c r="F3615" s="72"/>
      <c r="G3615" s="72"/>
      <c r="H3615" s="72"/>
      <c r="I3615" s="72"/>
      <c r="J3615" s="72"/>
      <c r="K3615" s="72"/>
      <c r="L3615" s="72"/>
      <c r="M3615" s="72"/>
      <c r="N3615" s="72"/>
      <c r="O3615" s="72"/>
      <c r="P3615" s="72"/>
      <c r="Q3615" s="72"/>
      <c r="R3615" s="72"/>
      <c r="S3615" s="24" t="str">
        <f>IF(COUNTA(A3615:R3615)=0,"",IF(AND(COUNTA(A3615:C3615)=3,COUNTIF('SRF Drop Downs'!$B$2:$B$5,'Sponsor Response Form (SRF)'!D3615),COUNTIF('SRF Drop Downs'!$F$2:$F$5,'Sponsor Response Form (SRF)'!E3615),COUNTIF('SRF Drop Downs'!$C$2:$C$4,'Sponsor Response Form (SRF)'!F3615),COUNTIF('SRF Drop Downs'!$D$2:$D$6,'Sponsor Response Form (SRF)'!G3615),COUNTIF('SRF Drop Downs'!$A$2:$A$5,'Sponsor Response Form (SRF)'!H3615),COUNTIF('SRF Drop Downs'!$A$2:$A$4,'Sponsor Response Form (SRF)'!I3615),COUNTIF('SRF Drop Downs'!$A$2:$A$5,'Sponsor Response Form (SRF)'!J3615),COUNTIF('SRF Drop Downs'!$E$2:$E$7,'Sponsor Response Form (SRF)'!K3615),COUNTIF('SRF Drop Downs'!$A$2:$A$4,'Sponsor Response Form (SRF)'!L3615),COUNTIF('SRF Drop Downs'!$A$2:$A$4,'Sponsor Response Form (SRF)'!M3615),COUNTIF('SRF Drop Downs'!$A$2:$A$4,'Sponsor Response Form (SRF)'!N3615),COUNTIF('SRF Drop Downs'!$A$2:$A$4,'Sponsor Response Form (SRF)'!O3615),COUNTIF('SRF Drop Downs'!$A$2:$A$4,'Sponsor Response Form (SRF)'!P3615),COUNTIF('SRF Drop Downs'!$A$2:$A$4,'Sponsor Response Form (SRF)'!Q3615),COUNTIF('SRF Drop Downs'!$A$2:$A$4,'Sponsor Response Form (SRF)'!R3615)),"Complete","Incomplete"))</f>
        <v/>
      </c>
      <c r="T3615" s="25" t="str">
        <f>IF(S3615="Complete",IF(AND(NOT(ISNA(VLOOKUP(CONCATENATE(D3615,E3615,F3615,G3615,H3615,I3615,J3615,K3615),'SRF Drop Downs'!G:G,1,FALSE))),IF(AND(G3615&lt;&gt;"C3",K3615&lt;&gt;"O5"),IF(SUM(COUNTIF(L3615:R3615,"Y"),COUNTIF(L3615:R3615,"N"))=0,"V","I"),IF(COUNTIF(L3615:R3615,"Y"),"V","I"))="V", IF(AND('Sponsor Response Form (SRF)'!D3615="M1", COUNTIF('OMS Response Form (ORF)'!C:C, B3615)&gt;0), "I", "V")="V"), "Valid","Invalid")," ")</f>
        <v xml:space="preserve"> </v>
      </c>
    </row>
    <row r="3616" spans="1:20" x14ac:dyDescent="0.25">
      <c r="A3616" s="69"/>
      <c r="B3616" s="70"/>
      <c r="C3616" s="71"/>
      <c r="D3616" s="72"/>
      <c r="E3616" s="72"/>
      <c r="F3616" s="72"/>
      <c r="G3616" s="72"/>
      <c r="H3616" s="72"/>
      <c r="I3616" s="72"/>
      <c r="J3616" s="72"/>
      <c r="K3616" s="72"/>
      <c r="L3616" s="72"/>
      <c r="M3616" s="72"/>
      <c r="N3616" s="72"/>
      <c r="O3616" s="72"/>
      <c r="P3616" s="72"/>
      <c r="Q3616" s="72"/>
      <c r="R3616" s="72"/>
      <c r="S3616" s="24" t="str">
        <f>IF(COUNTA(A3616:R3616)=0,"",IF(AND(COUNTA(A3616:C3616)=3,COUNTIF('SRF Drop Downs'!$B$2:$B$5,'Sponsor Response Form (SRF)'!D3616),COUNTIF('SRF Drop Downs'!$F$2:$F$5,'Sponsor Response Form (SRF)'!E3616),COUNTIF('SRF Drop Downs'!$C$2:$C$4,'Sponsor Response Form (SRF)'!F3616),COUNTIF('SRF Drop Downs'!$D$2:$D$6,'Sponsor Response Form (SRF)'!G3616),COUNTIF('SRF Drop Downs'!$A$2:$A$5,'Sponsor Response Form (SRF)'!H3616),COUNTIF('SRF Drop Downs'!$A$2:$A$4,'Sponsor Response Form (SRF)'!I3616),COUNTIF('SRF Drop Downs'!$A$2:$A$5,'Sponsor Response Form (SRF)'!J3616),COUNTIF('SRF Drop Downs'!$E$2:$E$7,'Sponsor Response Form (SRF)'!K3616),COUNTIF('SRF Drop Downs'!$A$2:$A$4,'Sponsor Response Form (SRF)'!L3616),COUNTIF('SRF Drop Downs'!$A$2:$A$4,'Sponsor Response Form (SRF)'!M3616),COUNTIF('SRF Drop Downs'!$A$2:$A$4,'Sponsor Response Form (SRF)'!N3616),COUNTIF('SRF Drop Downs'!$A$2:$A$4,'Sponsor Response Form (SRF)'!O3616),COUNTIF('SRF Drop Downs'!$A$2:$A$4,'Sponsor Response Form (SRF)'!P3616),COUNTIF('SRF Drop Downs'!$A$2:$A$4,'Sponsor Response Form (SRF)'!Q3616),COUNTIF('SRF Drop Downs'!$A$2:$A$4,'Sponsor Response Form (SRF)'!R3616)),"Complete","Incomplete"))</f>
        <v/>
      </c>
      <c r="T3616" s="25" t="str">
        <f>IF(S3616="Complete",IF(AND(NOT(ISNA(VLOOKUP(CONCATENATE(D3616,E3616,F3616,G3616,H3616,I3616,J3616,K3616),'SRF Drop Downs'!G:G,1,FALSE))),IF(AND(G3616&lt;&gt;"C3",K3616&lt;&gt;"O5"),IF(SUM(COUNTIF(L3616:R3616,"Y"),COUNTIF(L3616:R3616,"N"))=0,"V","I"),IF(COUNTIF(L3616:R3616,"Y"),"V","I"))="V", IF(AND('Sponsor Response Form (SRF)'!D3616="M1", COUNTIF('OMS Response Form (ORF)'!C:C, B3616)&gt;0), "I", "V")="V"), "Valid","Invalid")," ")</f>
        <v xml:space="preserve"> </v>
      </c>
    </row>
    <row r="3617" spans="1:20" x14ac:dyDescent="0.25">
      <c r="A3617" s="69"/>
      <c r="B3617" s="70"/>
      <c r="C3617" s="71"/>
      <c r="D3617" s="72"/>
      <c r="E3617" s="72"/>
      <c r="F3617" s="72"/>
      <c r="G3617" s="72"/>
      <c r="H3617" s="72"/>
      <c r="I3617" s="72"/>
      <c r="J3617" s="72"/>
      <c r="K3617" s="72"/>
      <c r="L3617" s="72"/>
      <c r="M3617" s="72"/>
      <c r="N3617" s="72"/>
      <c r="O3617" s="72"/>
      <c r="P3617" s="72"/>
      <c r="Q3617" s="72"/>
      <c r="R3617" s="72"/>
      <c r="S3617" s="24" t="str">
        <f>IF(COUNTA(A3617:R3617)=0,"",IF(AND(COUNTA(A3617:C3617)=3,COUNTIF('SRF Drop Downs'!$B$2:$B$5,'Sponsor Response Form (SRF)'!D3617),COUNTIF('SRF Drop Downs'!$F$2:$F$5,'Sponsor Response Form (SRF)'!E3617),COUNTIF('SRF Drop Downs'!$C$2:$C$4,'Sponsor Response Form (SRF)'!F3617),COUNTIF('SRF Drop Downs'!$D$2:$D$6,'Sponsor Response Form (SRF)'!G3617),COUNTIF('SRF Drop Downs'!$A$2:$A$5,'Sponsor Response Form (SRF)'!H3617),COUNTIF('SRF Drop Downs'!$A$2:$A$4,'Sponsor Response Form (SRF)'!I3617),COUNTIF('SRF Drop Downs'!$A$2:$A$5,'Sponsor Response Form (SRF)'!J3617),COUNTIF('SRF Drop Downs'!$E$2:$E$7,'Sponsor Response Form (SRF)'!K3617),COUNTIF('SRF Drop Downs'!$A$2:$A$4,'Sponsor Response Form (SRF)'!L3617),COUNTIF('SRF Drop Downs'!$A$2:$A$4,'Sponsor Response Form (SRF)'!M3617),COUNTIF('SRF Drop Downs'!$A$2:$A$4,'Sponsor Response Form (SRF)'!N3617),COUNTIF('SRF Drop Downs'!$A$2:$A$4,'Sponsor Response Form (SRF)'!O3617),COUNTIF('SRF Drop Downs'!$A$2:$A$4,'Sponsor Response Form (SRF)'!P3617),COUNTIF('SRF Drop Downs'!$A$2:$A$4,'Sponsor Response Form (SRF)'!Q3617),COUNTIF('SRF Drop Downs'!$A$2:$A$4,'Sponsor Response Form (SRF)'!R3617)),"Complete","Incomplete"))</f>
        <v/>
      </c>
      <c r="T3617" s="25" t="str">
        <f>IF(S3617="Complete",IF(AND(NOT(ISNA(VLOOKUP(CONCATENATE(D3617,E3617,F3617,G3617,H3617,I3617,J3617,K3617),'SRF Drop Downs'!G:G,1,FALSE))),IF(AND(G3617&lt;&gt;"C3",K3617&lt;&gt;"O5"),IF(SUM(COUNTIF(L3617:R3617,"Y"),COUNTIF(L3617:R3617,"N"))=0,"V","I"),IF(COUNTIF(L3617:R3617,"Y"),"V","I"))="V", IF(AND('Sponsor Response Form (SRF)'!D3617="M1", COUNTIF('OMS Response Form (ORF)'!C:C, B3617)&gt;0), "I", "V")="V"), "Valid","Invalid")," ")</f>
        <v xml:space="preserve"> </v>
      </c>
    </row>
    <row r="3618" spans="1:20" x14ac:dyDescent="0.25">
      <c r="A3618" s="69"/>
      <c r="B3618" s="70"/>
      <c r="C3618" s="71"/>
      <c r="D3618" s="72"/>
      <c r="E3618" s="72"/>
      <c r="F3618" s="72"/>
      <c r="G3618" s="72"/>
      <c r="H3618" s="72"/>
      <c r="I3618" s="72"/>
      <c r="J3618" s="72"/>
      <c r="K3618" s="72"/>
      <c r="L3618" s="72"/>
      <c r="M3618" s="72"/>
      <c r="N3618" s="72"/>
      <c r="O3618" s="72"/>
      <c r="P3618" s="72"/>
      <c r="Q3618" s="72"/>
      <c r="R3618" s="72"/>
      <c r="S3618" s="24" t="str">
        <f>IF(COUNTA(A3618:R3618)=0,"",IF(AND(COUNTA(A3618:C3618)=3,COUNTIF('SRF Drop Downs'!$B$2:$B$5,'Sponsor Response Form (SRF)'!D3618),COUNTIF('SRF Drop Downs'!$F$2:$F$5,'Sponsor Response Form (SRF)'!E3618),COUNTIF('SRF Drop Downs'!$C$2:$C$4,'Sponsor Response Form (SRF)'!F3618),COUNTIF('SRF Drop Downs'!$D$2:$D$6,'Sponsor Response Form (SRF)'!G3618),COUNTIF('SRF Drop Downs'!$A$2:$A$5,'Sponsor Response Form (SRF)'!H3618),COUNTIF('SRF Drop Downs'!$A$2:$A$4,'Sponsor Response Form (SRF)'!I3618),COUNTIF('SRF Drop Downs'!$A$2:$A$5,'Sponsor Response Form (SRF)'!J3618),COUNTIF('SRF Drop Downs'!$E$2:$E$7,'Sponsor Response Form (SRF)'!K3618),COUNTIF('SRF Drop Downs'!$A$2:$A$4,'Sponsor Response Form (SRF)'!L3618),COUNTIF('SRF Drop Downs'!$A$2:$A$4,'Sponsor Response Form (SRF)'!M3618),COUNTIF('SRF Drop Downs'!$A$2:$A$4,'Sponsor Response Form (SRF)'!N3618),COUNTIF('SRF Drop Downs'!$A$2:$A$4,'Sponsor Response Form (SRF)'!O3618),COUNTIF('SRF Drop Downs'!$A$2:$A$4,'Sponsor Response Form (SRF)'!P3618),COUNTIF('SRF Drop Downs'!$A$2:$A$4,'Sponsor Response Form (SRF)'!Q3618),COUNTIF('SRF Drop Downs'!$A$2:$A$4,'Sponsor Response Form (SRF)'!R3618)),"Complete","Incomplete"))</f>
        <v/>
      </c>
      <c r="T3618" s="25" t="str">
        <f>IF(S3618="Complete",IF(AND(NOT(ISNA(VLOOKUP(CONCATENATE(D3618,E3618,F3618,G3618,H3618,I3618,J3618,K3618),'SRF Drop Downs'!G:G,1,FALSE))),IF(AND(G3618&lt;&gt;"C3",K3618&lt;&gt;"O5"),IF(SUM(COUNTIF(L3618:R3618,"Y"),COUNTIF(L3618:R3618,"N"))=0,"V","I"),IF(COUNTIF(L3618:R3618,"Y"),"V","I"))="V", IF(AND('Sponsor Response Form (SRF)'!D3618="M1", COUNTIF('OMS Response Form (ORF)'!C:C, B3618)&gt;0), "I", "V")="V"), "Valid","Invalid")," ")</f>
        <v xml:space="preserve"> </v>
      </c>
    </row>
    <row r="3619" spans="1:20" x14ac:dyDescent="0.25">
      <c r="A3619" s="69"/>
      <c r="B3619" s="70"/>
      <c r="C3619" s="71"/>
      <c r="D3619" s="72"/>
      <c r="E3619" s="72"/>
      <c r="F3619" s="72"/>
      <c r="G3619" s="72"/>
      <c r="H3619" s="72"/>
      <c r="I3619" s="72"/>
      <c r="J3619" s="72"/>
      <c r="K3619" s="72"/>
      <c r="L3619" s="72"/>
      <c r="M3619" s="72"/>
      <c r="N3619" s="72"/>
      <c r="O3619" s="72"/>
      <c r="P3619" s="72"/>
      <c r="Q3619" s="72"/>
      <c r="R3619" s="72"/>
      <c r="S3619" s="24" t="str">
        <f>IF(COUNTA(A3619:R3619)=0,"",IF(AND(COUNTA(A3619:C3619)=3,COUNTIF('SRF Drop Downs'!$B$2:$B$5,'Sponsor Response Form (SRF)'!D3619),COUNTIF('SRF Drop Downs'!$F$2:$F$5,'Sponsor Response Form (SRF)'!E3619),COUNTIF('SRF Drop Downs'!$C$2:$C$4,'Sponsor Response Form (SRF)'!F3619),COUNTIF('SRF Drop Downs'!$D$2:$D$6,'Sponsor Response Form (SRF)'!G3619),COUNTIF('SRF Drop Downs'!$A$2:$A$5,'Sponsor Response Form (SRF)'!H3619),COUNTIF('SRF Drop Downs'!$A$2:$A$4,'Sponsor Response Form (SRF)'!I3619),COUNTIF('SRF Drop Downs'!$A$2:$A$5,'Sponsor Response Form (SRF)'!J3619),COUNTIF('SRF Drop Downs'!$E$2:$E$7,'Sponsor Response Form (SRF)'!K3619),COUNTIF('SRF Drop Downs'!$A$2:$A$4,'Sponsor Response Form (SRF)'!L3619),COUNTIF('SRF Drop Downs'!$A$2:$A$4,'Sponsor Response Form (SRF)'!M3619),COUNTIF('SRF Drop Downs'!$A$2:$A$4,'Sponsor Response Form (SRF)'!N3619),COUNTIF('SRF Drop Downs'!$A$2:$A$4,'Sponsor Response Form (SRF)'!O3619),COUNTIF('SRF Drop Downs'!$A$2:$A$4,'Sponsor Response Form (SRF)'!P3619),COUNTIF('SRF Drop Downs'!$A$2:$A$4,'Sponsor Response Form (SRF)'!Q3619),COUNTIF('SRF Drop Downs'!$A$2:$A$4,'Sponsor Response Form (SRF)'!R3619)),"Complete","Incomplete"))</f>
        <v/>
      </c>
      <c r="T3619" s="25" t="str">
        <f>IF(S3619="Complete",IF(AND(NOT(ISNA(VLOOKUP(CONCATENATE(D3619,E3619,F3619,G3619,H3619,I3619,J3619,K3619),'SRF Drop Downs'!G:G,1,FALSE))),IF(AND(G3619&lt;&gt;"C3",K3619&lt;&gt;"O5"),IF(SUM(COUNTIF(L3619:R3619,"Y"),COUNTIF(L3619:R3619,"N"))=0,"V","I"),IF(COUNTIF(L3619:R3619,"Y"),"V","I"))="V", IF(AND('Sponsor Response Form (SRF)'!D3619="M1", COUNTIF('OMS Response Form (ORF)'!C:C, B3619)&gt;0), "I", "V")="V"), "Valid","Invalid")," ")</f>
        <v xml:space="preserve"> </v>
      </c>
    </row>
    <row r="3620" spans="1:20" x14ac:dyDescent="0.25">
      <c r="A3620" s="69"/>
      <c r="B3620" s="70"/>
      <c r="C3620" s="71"/>
      <c r="D3620" s="72"/>
      <c r="E3620" s="72"/>
      <c r="F3620" s="72"/>
      <c r="G3620" s="72"/>
      <c r="H3620" s="72"/>
      <c r="I3620" s="72"/>
      <c r="J3620" s="72"/>
      <c r="K3620" s="72"/>
      <c r="L3620" s="72"/>
      <c r="M3620" s="72"/>
      <c r="N3620" s="72"/>
      <c r="O3620" s="72"/>
      <c r="P3620" s="72"/>
      <c r="Q3620" s="72"/>
      <c r="R3620" s="72"/>
      <c r="S3620" s="24" t="str">
        <f>IF(COUNTA(A3620:R3620)=0,"",IF(AND(COUNTA(A3620:C3620)=3,COUNTIF('SRF Drop Downs'!$B$2:$B$5,'Sponsor Response Form (SRF)'!D3620),COUNTIF('SRF Drop Downs'!$F$2:$F$5,'Sponsor Response Form (SRF)'!E3620),COUNTIF('SRF Drop Downs'!$C$2:$C$4,'Sponsor Response Form (SRF)'!F3620),COUNTIF('SRF Drop Downs'!$D$2:$D$6,'Sponsor Response Form (SRF)'!G3620),COUNTIF('SRF Drop Downs'!$A$2:$A$5,'Sponsor Response Form (SRF)'!H3620),COUNTIF('SRF Drop Downs'!$A$2:$A$4,'Sponsor Response Form (SRF)'!I3620),COUNTIF('SRF Drop Downs'!$A$2:$A$5,'Sponsor Response Form (SRF)'!J3620),COUNTIF('SRF Drop Downs'!$E$2:$E$7,'Sponsor Response Form (SRF)'!K3620),COUNTIF('SRF Drop Downs'!$A$2:$A$4,'Sponsor Response Form (SRF)'!L3620),COUNTIF('SRF Drop Downs'!$A$2:$A$4,'Sponsor Response Form (SRF)'!M3620),COUNTIF('SRF Drop Downs'!$A$2:$A$4,'Sponsor Response Form (SRF)'!N3620),COUNTIF('SRF Drop Downs'!$A$2:$A$4,'Sponsor Response Form (SRF)'!O3620),COUNTIF('SRF Drop Downs'!$A$2:$A$4,'Sponsor Response Form (SRF)'!P3620),COUNTIF('SRF Drop Downs'!$A$2:$A$4,'Sponsor Response Form (SRF)'!Q3620),COUNTIF('SRF Drop Downs'!$A$2:$A$4,'Sponsor Response Form (SRF)'!R3620)),"Complete","Incomplete"))</f>
        <v/>
      </c>
      <c r="T3620" s="25" t="str">
        <f>IF(S3620="Complete",IF(AND(NOT(ISNA(VLOOKUP(CONCATENATE(D3620,E3620,F3620,G3620,H3620,I3620,J3620,K3620),'SRF Drop Downs'!G:G,1,FALSE))),IF(AND(G3620&lt;&gt;"C3",K3620&lt;&gt;"O5"),IF(SUM(COUNTIF(L3620:R3620,"Y"),COUNTIF(L3620:R3620,"N"))=0,"V","I"),IF(COUNTIF(L3620:R3620,"Y"),"V","I"))="V", IF(AND('Sponsor Response Form (SRF)'!D3620="M1", COUNTIF('OMS Response Form (ORF)'!C:C, B3620)&gt;0), "I", "V")="V"), "Valid","Invalid")," ")</f>
        <v xml:space="preserve"> </v>
      </c>
    </row>
    <row r="3621" spans="1:20" x14ac:dyDescent="0.25">
      <c r="A3621" s="69"/>
      <c r="B3621" s="70"/>
      <c r="C3621" s="71"/>
      <c r="D3621" s="72"/>
      <c r="E3621" s="72"/>
      <c r="F3621" s="72"/>
      <c r="G3621" s="72"/>
      <c r="H3621" s="72"/>
      <c r="I3621" s="72"/>
      <c r="J3621" s="72"/>
      <c r="K3621" s="72"/>
      <c r="L3621" s="72"/>
      <c r="M3621" s="72"/>
      <c r="N3621" s="72"/>
      <c r="O3621" s="72"/>
      <c r="P3621" s="72"/>
      <c r="Q3621" s="72"/>
      <c r="R3621" s="72"/>
      <c r="S3621" s="24" t="str">
        <f>IF(COUNTA(A3621:R3621)=0,"",IF(AND(COUNTA(A3621:C3621)=3,COUNTIF('SRF Drop Downs'!$B$2:$B$5,'Sponsor Response Form (SRF)'!D3621),COUNTIF('SRF Drop Downs'!$F$2:$F$5,'Sponsor Response Form (SRF)'!E3621),COUNTIF('SRF Drop Downs'!$C$2:$C$4,'Sponsor Response Form (SRF)'!F3621),COUNTIF('SRF Drop Downs'!$D$2:$D$6,'Sponsor Response Form (SRF)'!G3621),COUNTIF('SRF Drop Downs'!$A$2:$A$5,'Sponsor Response Form (SRF)'!H3621),COUNTIF('SRF Drop Downs'!$A$2:$A$4,'Sponsor Response Form (SRF)'!I3621),COUNTIF('SRF Drop Downs'!$A$2:$A$5,'Sponsor Response Form (SRF)'!J3621),COUNTIF('SRF Drop Downs'!$E$2:$E$7,'Sponsor Response Form (SRF)'!K3621),COUNTIF('SRF Drop Downs'!$A$2:$A$4,'Sponsor Response Form (SRF)'!L3621),COUNTIF('SRF Drop Downs'!$A$2:$A$4,'Sponsor Response Form (SRF)'!M3621),COUNTIF('SRF Drop Downs'!$A$2:$A$4,'Sponsor Response Form (SRF)'!N3621),COUNTIF('SRF Drop Downs'!$A$2:$A$4,'Sponsor Response Form (SRF)'!O3621),COUNTIF('SRF Drop Downs'!$A$2:$A$4,'Sponsor Response Form (SRF)'!P3621),COUNTIF('SRF Drop Downs'!$A$2:$A$4,'Sponsor Response Form (SRF)'!Q3621),COUNTIF('SRF Drop Downs'!$A$2:$A$4,'Sponsor Response Form (SRF)'!R3621)),"Complete","Incomplete"))</f>
        <v/>
      </c>
      <c r="T3621" s="25" t="str">
        <f>IF(S3621="Complete",IF(AND(NOT(ISNA(VLOOKUP(CONCATENATE(D3621,E3621,F3621,G3621,H3621,I3621,J3621,K3621),'SRF Drop Downs'!G:G,1,FALSE))),IF(AND(G3621&lt;&gt;"C3",K3621&lt;&gt;"O5"),IF(SUM(COUNTIF(L3621:R3621,"Y"),COUNTIF(L3621:R3621,"N"))=0,"V","I"),IF(COUNTIF(L3621:R3621,"Y"),"V","I"))="V", IF(AND('Sponsor Response Form (SRF)'!D3621="M1", COUNTIF('OMS Response Form (ORF)'!C:C, B3621)&gt;0), "I", "V")="V"), "Valid","Invalid")," ")</f>
        <v xml:space="preserve"> </v>
      </c>
    </row>
    <row r="3622" spans="1:20" x14ac:dyDescent="0.25">
      <c r="A3622" s="69"/>
      <c r="B3622" s="70"/>
      <c r="C3622" s="71"/>
      <c r="D3622" s="72"/>
      <c r="E3622" s="72"/>
      <c r="F3622" s="72"/>
      <c r="G3622" s="72"/>
      <c r="H3622" s="72"/>
      <c r="I3622" s="72"/>
      <c r="J3622" s="72"/>
      <c r="K3622" s="72"/>
      <c r="L3622" s="72"/>
      <c r="M3622" s="72"/>
      <c r="N3622" s="72"/>
      <c r="O3622" s="72"/>
      <c r="P3622" s="72"/>
      <c r="Q3622" s="72"/>
      <c r="R3622" s="72"/>
      <c r="S3622" s="24" t="str">
        <f>IF(COUNTA(A3622:R3622)=0,"",IF(AND(COUNTA(A3622:C3622)=3,COUNTIF('SRF Drop Downs'!$B$2:$B$5,'Sponsor Response Form (SRF)'!D3622),COUNTIF('SRF Drop Downs'!$F$2:$F$5,'Sponsor Response Form (SRF)'!E3622),COUNTIF('SRF Drop Downs'!$C$2:$C$4,'Sponsor Response Form (SRF)'!F3622),COUNTIF('SRF Drop Downs'!$D$2:$D$6,'Sponsor Response Form (SRF)'!G3622),COUNTIF('SRF Drop Downs'!$A$2:$A$5,'Sponsor Response Form (SRF)'!H3622),COUNTIF('SRF Drop Downs'!$A$2:$A$4,'Sponsor Response Form (SRF)'!I3622),COUNTIF('SRF Drop Downs'!$A$2:$A$5,'Sponsor Response Form (SRF)'!J3622),COUNTIF('SRF Drop Downs'!$E$2:$E$7,'Sponsor Response Form (SRF)'!K3622),COUNTIF('SRF Drop Downs'!$A$2:$A$4,'Sponsor Response Form (SRF)'!L3622),COUNTIF('SRF Drop Downs'!$A$2:$A$4,'Sponsor Response Form (SRF)'!M3622),COUNTIF('SRF Drop Downs'!$A$2:$A$4,'Sponsor Response Form (SRF)'!N3622),COUNTIF('SRF Drop Downs'!$A$2:$A$4,'Sponsor Response Form (SRF)'!O3622),COUNTIF('SRF Drop Downs'!$A$2:$A$4,'Sponsor Response Form (SRF)'!P3622),COUNTIF('SRF Drop Downs'!$A$2:$A$4,'Sponsor Response Form (SRF)'!Q3622),COUNTIF('SRF Drop Downs'!$A$2:$A$4,'Sponsor Response Form (SRF)'!R3622)),"Complete","Incomplete"))</f>
        <v/>
      </c>
      <c r="T3622" s="25" t="str">
        <f>IF(S3622="Complete",IF(AND(NOT(ISNA(VLOOKUP(CONCATENATE(D3622,E3622,F3622,G3622,H3622,I3622,J3622,K3622),'SRF Drop Downs'!G:G,1,FALSE))),IF(AND(G3622&lt;&gt;"C3",K3622&lt;&gt;"O5"),IF(SUM(COUNTIF(L3622:R3622,"Y"),COUNTIF(L3622:R3622,"N"))=0,"V","I"),IF(COUNTIF(L3622:R3622,"Y"),"V","I"))="V", IF(AND('Sponsor Response Form (SRF)'!D3622="M1", COUNTIF('OMS Response Form (ORF)'!C:C, B3622)&gt;0), "I", "V")="V"), "Valid","Invalid")," ")</f>
        <v xml:space="preserve"> </v>
      </c>
    </row>
    <row r="3623" spans="1:20" x14ac:dyDescent="0.25">
      <c r="A3623" s="69"/>
      <c r="B3623" s="70"/>
      <c r="C3623" s="71"/>
      <c r="D3623" s="72"/>
      <c r="E3623" s="72"/>
      <c r="F3623" s="72"/>
      <c r="G3623" s="72"/>
      <c r="H3623" s="72"/>
      <c r="I3623" s="72"/>
      <c r="J3623" s="72"/>
      <c r="K3623" s="72"/>
      <c r="L3623" s="72"/>
      <c r="M3623" s="72"/>
      <c r="N3623" s="72"/>
      <c r="O3623" s="72"/>
      <c r="P3623" s="72"/>
      <c r="Q3623" s="72"/>
      <c r="R3623" s="72"/>
      <c r="S3623" s="24" t="str">
        <f>IF(COUNTA(A3623:R3623)=0,"",IF(AND(COUNTA(A3623:C3623)=3,COUNTIF('SRF Drop Downs'!$B$2:$B$5,'Sponsor Response Form (SRF)'!D3623),COUNTIF('SRF Drop Downs'!$F$2:$F$5,'Sponsor Response Form (SRF)'!E3623),COUNTIF('SRF Drop Downs'!$C$2:$C$4,'Sponsor Response Form (SRF)'!F3623),COUNTIF('SRF Drop Downs'!$D$2:$D$6,'Sponsor Response Form (SRF)'!G3623),COUNTIF('SRF Drop Downs'!$A$2:$A$5,'Sponsor Response Form (SRF)'!H3623),COUNTIF('SRF Drop Downs'!$A$2:$A$4,'Sponsor Response Form (SRF)'!I3623),COUNTIF('SRF Drop Downs'!$A$2:$A$5,'Sponsor Response Form (SRF)'!J3623),COUNTIF('SRF Drop Downs'!$E$2:$E$7,'Sponsor Response Form (SRF)'!K3623),COUNTIF('SRF Drop Downs'!$A$2:$A$4,'Sponsor Response Form (SRF)'!L3623),COUNTIF('SRF Drop Downs'!$A$2:$A$4,'Sponsor Response Form (SRF)'!M3623),COUNTIF('SRF Drop Downs'!$A$2:$A$4,'Sponsor Response Form (SRF)'!N3623),COUNTIF('SRF Drop Downs'!$A$2:$A$4,'Sponsor Response Form (SRF)'!O3623),COUNTIF('SRF Drop Downs'!$A$2:$A$4,'Sponsor Response Form (SRF)'!P3623),COUNTIF('SRF Drop Downs'!$A$2:$A$4,'Sponsor Response Form (SRF)'!Q3623),COUNTIF('SRF Drop Downs'!$A$2:$A$4,'Sponsor Response Form (SRF)'!R3623)),"Complete","Incomplete"))</f>
        <v/>
      </c>
      <c r="T3623" s="25" t="str">
        <f>IF(S3623="Complete",IF(AND(NOT(ISNA(VLOOKUP(CONCATENATE(D3623,E3623,F3623,G3623,H3623,I3623,J3623,K3623),'SRF Drop Downs'!G:G,1,FALSE))),IF(AND(G3623&lt;&gt;"C3",K3623&lt;&gt;"O5"),IF(SUM(COUNTIF(L3623:R3623,"Y"),COUNTIF(L3623:R3623,"N"))=0,"V","I"),IF(COUNTIF(L3623:R3623,"Y"),"V","I"))="V", IF(AND('Sponsor Response Form (SRF)'!D3623="M1", COUNTIF('OMS Response Form (ORF)'!C:C, B3623)&gt;0), "I", "V")="V"), "Valid","Invalid")," ")</f>
        <v xml:space="preserve"> </v>
      </c>
    </row>
    <row r="3624" spans="1:20" x14ac:dyDescent="0.25">
      <c r="A3624" s="69"/>
      <c r="B3624" s="70"/>
      <c r="C3624" s="71"/>
      <c r="D3624" s="72"/>
      <c r="E3624" s="72"/>
      <c r="F3624" s="72"/>
      <c r="G3624" s="72"/>
      <c r="H3624" s="72"/>
      <c r="I3624" s="72"/>
      <c r="J3624" s="72"/>
      <c r="K3624" s="72"/>
      <c r="L3624" s="72"/>
      <c r="M3624" s="72"/>
      <c r="N3624" s="72"/>
      <c r="O3624" s="72"/>
      <c r="P3624" s="72"/>
      <c r="Q3624" s="72"/>
      <c r="R3624" s="72"/>
      <c r="S3624" s="24" t="str">
        <f>IF(COUNTA(A3624:R3624)=0,"",IF(AND(COUNTA(A3624:C3624)=3,COUNTIF('SRF Drop Downs'!$B$2:$B$5,'Sponsor Response Form (SRF)'!D3624),COUNTIF('SRF Drop Downs'!$F$2:$F$5,'Sponsor Response Form (SRF)'!E3624),COUNTIF('SRF Drop Downs'!$C$2:$C$4,'Sponsor Response Form (SRF)'!F3624),COUNTIF('SRF Drop Downs'!$D$2:$D$6,'Sponsor Response Form (SRF)'!G3624),COUNTIF('SRF Drop Downs'!$A$2:$A$5,'Sponsor Response Form (SRF)'!H3624),COUNTIF('SRF Drop Downs'!$A$2:$A$4,'Sponsor Response Form (SRF)'!I3624),COUNTIF('SRF Drop Downs'!$A$2:$A$5,'Sponsor Response Form (SRF)'!J3624),COUNTIF('SRF Drop Downs'!$E$2:$E$7,'Sponsor Response Form (SRF)'!K3624),COUNTIF('SRF Drop Downs'!$A$2:$A$4,'Sponsor Response Form (SRF)'!L3624),COUNTIF('SRF Drop Downs'!$A$2:$A$4,'Sponsor Response Form (SRF)'!M3624),COUNTIF('SRF Drop Downs'!$A$2:$A$4,'Sponsor Response Form (SRF)'!N3624),COUNTIF('SRF Drop Downs'!$A$2:$A$4,'Sponsor Response Form (SRF)'!O3624),COUNTIF('SRF Drop Downs'!$A$2:$A$4,'Sponsor Response Form (SRF)'!P3624),COUNTIF('SRF Drop Downs'!$A$2:$A$4,'Sponsor Response Form (SRF)'!Q3624),COUNTIF('SRF Drop Downs'!$A$2:$A$4,'Sponsor Response Form (SRF)'!R3624)),"Complete","Incomplete"))</f>
        <v/>
      </c>
      <c r="T3624" s="25" t="str">
        <f>IF(S3624="Complete",IF(AND(NOT(ISNA(VLOOKUP(CONCATENATE(D3624,E3624,F3624,G3624,H3624,I3624,J3624,K3624),'SRF Drop Downs'!G:G,1,FALSE))),IF(AND(G3624&lt;&gt;"C3",K3624&lt;&gt;"O5"),IF(SUM(COUNTIF(L3624:R3624,"Y"),COUNTIF(L3624:R3624,"N"))=0,"V","I"),IF(COUNTIF(L3624:R3624,"Y"),"V","I"))="V", IF(AND('Sponsor Response Form (SRF)'!D3624="M1", COUNTIF('OMS Response Form (ORF)'!C:C, B3624)&gt;0), "I", "V")="V"), "Valid","Invalid")," ")</f>
        <v xml:space="preserve"> </v>
      </c>
    </row>
    <row r="3625" spans="1:20" x14ac:dyDescent="0.25">
      <c r="A3625" s="69"/>
      <c r="B3625" s="70"/>
      <c r="C3625" s="71"/>
      <c r="D3625" s="72"/>
      <c r="E3625" s="72"/>
      <c r="F3625" s="72"/>
      <c r="G3625" s="72"/>
      <c r="H3625" s="72"/>
      <c r="I3625" s="72"/>
      <c r="J3625" s="72"/>
      <c r="K3625" s="72"/>
      <c r="L3625" s="72"/>
      <c r="M3625" s="72"/>
      <c r="N3625" s="72"/>
      <c r="O3625" s="72"/>
      <c r="P3625" s="72"/>
      <c r="Q3625" s="72"/>
      <c r="R3625" s="72"/>
      <c r="S3625" s="24" t="str">
        <f>IF(COUNTA(A3625:R3625)=0,"",IF(AND(COUNTA(A3625:C3625)=3,COUNTIF('SRF Drop Downs'!$B$2:$B$5,'Sponsor Response Form (SRF)'!D3625),COUNTIF('SRF Drop Downs'!$F$2:$F$5,'Sponsor Response Form (SRF)'!E3625),COUNTIF('SRF Drop Downs'!$C$2:$C$4,'Sponsor Response Form (SRF)'!F3625),COUNTIF('SRF Drop Downs'!$D$2:$D$6,'Sponsor Response Form (SRF)'!G3625),COUNTIF('SRF Drop Downs'!$A$2:$A$5,'Sponsor Response Form (SRF)'!H3625),COUNTIF('SRF Drop Downs'!$A$2:$A$4,'Sponsor Response Form (SRF)'!I3625),COUNTIF('SRF Drop Downs'!$A$2:$A$5,'Sponsor Response Form (SRF)'!J3625),COUNTIF('SRF Drop Downs'!$E$2:$E$7,'Sponsor Response Form (SRF)'!K3625),COUNTIF('SRF Drop Downs'!$A$2:$A$4,'Sponsor Response Form (SRF)'!L3625),COUNTIF('SRF Drop Downs'!$A$2:$A$4,'Sponsor Response Form (SRF)'!M3625),COUNTIF('SRF Drop Downs'!$A$2:$A$4,'Sponsor Response Form (SRF)'!N3625),COUNTIF('SRF Drop Downs'!$A$2:$A$4,'Sponsor Response Form (SRF)'!O3625),COUNTIF('SRF Drop Downs'!$A$2:$A$4,'Sponsor Response Form (SRF)'!P3625),COUNTIF('SRF Drop Downs'!$A$2:$A$4,'Sponsor Response Form (SRF)'!Q3625),COUNTIF('SRF Drop Downs'!$A$2:$A$4,'Sponsor Response Form (SRF)'!R3625)),"Complete","Incomplete"))</f>
        <v/>
      </c>
      <c r="T3625" s="25" t="str">
        <f>IF(S3625="Complete",IF(AND(NOT(ISNA(VLOOKUP(CONCATENATE(D3625,E3625,F3625,G3625,H3625,I3625,J3625,K3625),'SRF Drop Downs'!G:G,1,FALSE))),IF(AND(G3625&lt;&gt;"C3",K3625&lt;&gt;"O5"),IF(SUM(COUNTIF(L3625:R3625,"Y"),COUNTIF(L3625:R3625,"N"))=0,"V","I"),IF(COUNTIF(L3625:R3625,"Y"),"V","I"))="V", IF(AND('Sponsor Response Form (SRF)'!D3625="M1", COUNTIF('OMS Response Form (ORF)'!C:C, B3625)&gt;0), "I", "V")="V"), "Valid","Invalid")," ")</f>
        <v xml:space="preserve"> </v>
      </c>
    </row>
    <row r="3626" spans="1:20" x14ac:dyDescent="0.25">
      <c r="A3626" s="69"/>
      <c r="B3626" s="70"/>
      <c r="C3626" s="71"/>
      <c r="D3626" s="72"/>
      <c r="E3626" s="72"/>
      <c r="F3626" s="72"/>
      <c r="G3626" s="72"/>
      <c r="H3626" s="72"/>
      <c r="I3626" s="72"/>
      <c r="J3626" s="72"/>
      <c r="K3626" s="72"/>
      <c r="L3626" s="72"/>
      <c r="M3626" s="72"/>
      <c r="N3626" s="72"/>
      <c r="O3626" s="72"/>
      <c r="P3626" s="72"/>
      <c r="Q3626" s="72"/>
      <c r="R3626" s="72"/>
      <c r="S3626" s="24" t="str">
        <f>IF(COUNTA(A3626:R3626)=0,"",IF(AND(COUNTA(A3626:C3626)=3,COUNTIF('SRF Drop Downs'!$B$2:$B$5,'Sponsor Response Form (SRF)'!D3626),COUNTIF('SRF Drop Downs'!$F$2:$F$5,'Sponsor Response Form (SRF)'!E3626),COUNTIF('SRF Drop Downs'!$C$2:$C$4,'Sponsor Response Form (SRF)'!F3626),COUNTIF('SRF Drop Downs'!$D$2:$D$6,'Sponsor Response Form (SRF)'!G3626),COUNTIF('SRF Drop Downs'!$A$2:$A$5,'Sponsor Response Form (SRF)'!H3626),COUNTIF('SRF Drop Downs'!$A$2:$A$4,'Sponsor Response Form (SRF)'!I3626),COUNTIF('SRF Drop Downs'!$A$2:$A$5,'Sponsor Response Form (SRF)'!J3626),COUNTIF('SRF Drop Downs'!$E$2:$E$7,'Sponsor Response Form (SRF)'!K3626),COUNTIF('SRF Drop Downs'!$A$2:$A$4,'Sponsor Response Form (SRF)'!L3626),COUNTIF('SRF Drop Downs'!$A$2:$A$4,'Sponsor Response Form (SRF)'!M3626),COUNTIF('SRF Drop Downs'!$A$2:$A$4,'Sponsor Response Form (SRF)'!N3626),COUNTIF('SRF Drop Downs'!$A$2:$A$4,'Sponsor Response Form (SRF)'!O3626),COUNTIF('SRF Drop Downs'!$A$2:$A$4,'Sponsor Response Form (SRF)'!P3626),COUNTIF('SRF Drop Downs'!$A$2:$A$4,'Sponsor Response Form (SRF)'!Q3626),COUNTIF('SRF Drop Downs'!$A$2:$A$4,'Sponsor Response Form (SRF)'!R3626)),"Complete","Incomplete"))</f>
        <v/>
      </c>
      <c r="T3626" s="25" t="str">
        <f>IF(S3626="Complete",IF(AND(NOT(ISNA(VLOOKUP(CONCATENATE(D3626,E3626,F3626,G3626,H3626,I3626,J3626,K3626),'SRF Drop Downs'!G:G,1,FALSE))),IF(AND(G3626&lt;&gt;"C3",K3626&lt;&gt;"O5"),IF(SUM(COUNTIF(L3626:R3626,"Y"),COUNTIF(L3626:R3626,"N"))=0,"V","I"),IF(COUNTIF(L3626:R3626,"Y"),"V","I"))="V", IF(AND('Sponsor Response Form (SRF)'!D3626="M1", COUNTIF('OMS Response Form (ORF)'!C:C, B3626)&gt;0), "I", "V")="V"), "Valid","Invalid")," ")</f>
        <v xml:space="preserve"> </v>
      </c>
    </row>
    <row r="3627" spans="1:20" x14ac:dyDescent="0.25">
      <c r="A3627" s="69"/>
      <c r="B3627" s="70"/>
      <c r="C3627" s="71"/>
      <c r="D3627" s="72"/>
      <c r="E3627" s="72"/>
      <c r="F3627" s="72"/>
      <c r="G3627" s="72"/>
      <c r="H3627" s="72"/>
      <c r="I3627" s="72"/>
      <c r="J3627" s="72"/>
      <c r="K3627" s="72"/>
      <c r="L3627" s="72"/>
      <c r="M3627" s="72"/>
      <c r="N3627" s="72"/>
      <c r="O3627" s="72"/>
      <c r="P3627" s="72"/>
      <c r="Q3627" s="72"/>
      <c r="R3627" s="72"/>
      <c r="S3627" s="24" t="str">
        <f>IF(COUNTA(A3627:R3627)=0,"",IF(AND(COUNTA(A3627:C3627)=3,COUNTIF('SRF Drop Downs'!$B$2:$B$5,'Sponsor Response Form (SRF)'!D3627),COUNTIF('SRF Drop Downs'!$F$2:$F$5,'Sponsor Response Form (SRF)'!E3627),COUNTIF('SRF Drop Downs'!$C$2:$C$4,'Sponsor Response Form (SRF)'!F3627),COUNTIF('SRF Drop Downs'!$D$2:$D$6,'Sponsor Response Form (SRF)'!G3627),COUNTIF('SRF Drop Downs'!$A$2:$A$5,'Sponsor Response Form (SRF)'!H3627),COUNTIF('SRF Drop Downs'!$A$2:$A$4,'Sponsor Response Form (SRF)'!I3627),COUNTIF('SRF Drop Downs'!$A$2:$A$5,'Sponsor Response Form (SRF)'!J3627),COUNTIF('SRF Drop Downs'!$E$2:$E$7,'Sponsor Response Form (SRF)'!K3627),COUNTIF('SRF Drop Downs'!$A$2:$A$4,'Sponsor Response Form (SRF)'!L3627),COUNTIF('SRF Drop Downs'!$A$2:$A$4,'Sponsor Response Form (SRF)'!M3627),COUNTIF('SRF Drop Downs'!$A$2:$A$4,'Sponsor Response Form (SRF)'!N3627),COUNTIF('SRF Drop Downs'!$A$2:$A$4,'Sponsor Response Form (SRF)'!O3627),COUNTIF('SRF Drop Downs'!$A$2:$A$4,'Sponsor Response Form (SRF)'!P3627),COUNTIF('SRF Drop Downs'!$A$2:$A$4,'Sponsor Response Form (SRF)'!Q3627),COUNTIF('SRF Drop Downs'!$A$2:$A$4,'Sponsor Response Form (SRF)'!R3627)),"Complete","Incomplete"))</f>
        <v/>
      </c>
      <c r="T3627" s="25" t="str">
        <f>IF(S3627="Complete",IF(AND(NOT(ISNA(VLOOKUP(CONCATENATE(D3627,E3627,F3627,G3627,H3627,I3627,J3627,K3627),'SRF Drop Downs'!G:G,1,FALSE))),IF(AND(G3627&lt;&gt;"C3",K3627&lt;&gt;"O5"),IF(SUM(COUNTIF(L3627:R3627,"Y"),COUNTIF(L3627:R3627,"N"))=0,"V","I"),IF(COUNTIF(L3627:R3627,"Y"),"V","I"))="V", IF(AND('Sponsor Response Form (SRF)'!D3627="M1", COUNTIF('OMS Response Form (ORF)'!C:C, B3627)&gt;0), "I", "V")="V"), "Valid","Invalid")," ")</f>
        <v xml:space="preserve"> </v>
      </c>
    </row>
    <row r="3628" spans="1:20" x14ac:dyDescent="0.25">
      <c r="A3628" s="69"/>
      <c r="B3628" s="70"/>
      <c r="C3628" s="71"/>
      <c r="D3628" s="72"/>
      <c r="E3628" s="72"/>
      <c r="F3628" s="72"/>
      <c r="G3628" s="72"/>
      <c r="H3628" s="72"/>
      <c r="I3628" s="72"/>
      <c r="J3628" s="72"/>
      <c r="K3628" s="72"/>
      <c r="L3628" s="72"/>
      <c r="M3628" s="72"/>
      <c r="N3628" s="72"/>
      <c r="O3628" s="72"/>
      <c r="P3628" s="72"/>
      <c r="Q3628" s="72"/>
      <c r="R3628" s="72"/>
      <c r="S3628" s="24" t="str">
        <f>IF(COUNTA(A3628:R3628)=0,"",IF(AND(COUNTA(A3628:C3628)=3,COUNTIF('SRF Drop Downs'!$B$2:$B$5,'Sponsor Response Form (SRF)'!D3628),COUNTIF('SRF Drop Downs'!$F$2:$F$5,'Sponsor Response Form (SRF)'!E3628),COUNTIF('SRF Drop Downs'!$C$2:$C$4,'Sponsor Response Form (SRF)'!F3628),COUNTIF('SRF Drop Downs'!$D$2:$D$6,'Sponsor Response Form (SRF)'!G3628),COUNTIF('SRF Drop Downs'!$A$2:$A$5,'Sponsor Response Form (SRF)'!H3628),COUNTIF('SRF Drop Downs'!$A$2:$A$4,'Sponsor Response Form (SRF)'!I3628),COUNTIF('SRF Drop Downs'!$A$2:$A$5,'Sponsor Response Form (SRF)'!J3628),COUNTIF('SRF Drop Downs'!$E$2:$E$7,'Sponsor Response Form (SRF)'!K3628),COUNTIF('SRF Drop Downs'!$A$2:$A$4,'Sponsor Response Form (SRF)'!L3628),COUNTIF('SRF Drop Downs'!$A$2:$A$4,'Sponsor Response Form (SRF)'!M3628),COUNTIF('SRF Drop Downs'!$A$2:$A$4,'Sponsor Response Form (SRF)'!N3628),COUNTIF('SRF Drop Downs'!$A$2:$A$4,'Sponsor Response Form (SRF)'!O3628),COUNTIF('SRF Drop Downs'!$A$2:$A$4,'Sponsor Response Form (SRF)'!P3628),COUNTIF('SRF Drop Downs'!$A$2:$A$4,'Sponsor Response Form (SRF)'!Q3628),COUNTIF('SRF Drop Downs'!$A$2:$A$4,'Sponsor Response Form (SRF)'!R3628)),"Complete","Incomplete"))</f>
        <v/>
      </c>
      <c r="T3628" s="25" t="str">
        <f>IF(S3628="Complete",IF(AND(NOT(ISNA(VLOOKUP(CONCATENATE(D3628,E3628,F3628,G3628,H3628,I3628,J3628,K3628),'SRF Drop Downs'!G:G,1,FALSE))),IF(AND(G3628&lt;&gt;"C3",K3628&lt;&gt;"O5"),IF(SUM(COUNTIF(L3628:R3628,"Y"),COUNTIF(L3628:R3628,"N"))=0,"V","I"),IF(COUNTIF(L3628:R3628,"Y"),"V","I"))="V", IF(AND('Sponsor Response Form (SRF)'!D3628="M1", COUNTIF('OMS Response Form (ORF)'!C:C, B3628)&gt;0), "I", "V")="V"), "Valid","Invalid")," ")</f>
        <v xml:space="preserve"> </v>
      </c>
    </row>
    <row r="3629" spans="1:20" x14ac:dyDescent="0.25">
      <c r="A3629" s="69"/>
      <c r="B3629" s="70"/>
      <c r="C3629" s="71"/>
      <c r="D3629" s="72"/>
      <c r="E3629" s="72"/>
      <c r="F3629" s="72"/>
      <c r="G3629" s="72"/>
      <c r="H3629" s="72"/>
      <c r="I3629" s="72"/>
      <c r="J3629" s="72"/>
      <c r="K3629" s="72"/>
      <c r="L3629" s="72"/>
      <c r="M3629" s="72"/>
      <c r="N3629" s="72"/>
      <c r="O3629" s="72"/>
      <c r="P3629" s="72"/>
      <c r="Q3629" s="72"/>
      <c r="R3629" s="72"/>
      <c r="S3629" s="24" t="str">
        <f>IF(COUNTA(A3629:R3629)=0,"",IF(AND(COUNTA(A3629:C3629)=3,COUNTIF('SRF Drop Downs'!$B$2:$B$5,'Sponsor Response Form (SRF)'!D3629),COUNTIF('SRF Drop Downs'!$F$2:$F$5,'Sponsor Response Form (SRF)'!E3629),COUNTIF('SRF Drop Downs'!$C$2:$C$4,'Sponsor Response Form (SRF)'!F3629),COUNTIF('SRF Drop Downs'!$D$2:$D$6,'Sponsor Response Form (SRF)'!G3629),COUNTIF('SRF Drop Downs'!$A$2:$A$5,'Sponsor Response Form (SRF)'!H3629),COUNTIF('SRF Drop Downs'!$A$2:$A$4,'Sponsor Response Form (SRF)'!I3629),COUNTIF('SRF Drop Downs'!$A$2:$A$5,'Sponsor Response Form (SRF)'!J3629),COUNTIF('SRF Drop Downs'!$E$2:$E$7,'Sponsor Response Form (SRF)'!K3629),COUNTIF('SRF Drop Downs'!$A$2:$A$4,'Sponsor Response Form (SRF)'!L3629),COUNTIF('SRF Drop Downs'!$A$2:$A$4,'Sponsor Response Form (SRF)'!M3629),COUNTIF('SRF Drop Downs'!$A$2:$A$4,'Sponsor Response Form (SRF)'!N3629),COUNTIF('SRF Drop Downs'!$A$2:$A$4,'Sponsor Response Form (SRF)'!O3629),COUNTIF('SRF Drop Downs'!$A$2:$A$4,'Sponsor Response Form (SRF)'!P3629),COUNTIF('SRF Drop Downs'!$A$2:$A$4,'Sponsor Response Form (SRF)'!Q3629),COUNTIF('SRF Drop Downs'!$A$2:$A$4,'Sponsor Response Form (SRF)'!R3629)),"Complete","Incomplete"))</f>
        <v/>
      </c>
      <c r="T3629" s="25" t="str">
        <f>IF(S3629="Complete",IF(AND(NOT(ISNA(VLOOKUP(CONCATENATE(D3629,E3629,F3629,G3629,H3629,I3629,J3629,K3629),'SRF Drop Downs'!G:G,1,FALSE))),IF(AND(G3629&lt;&gt;"C3",K3629&lt;&gt;"O5"),IF(SUM(COUNTIF(L3629:R3629,"Y"),COUNTIF(L3629:R3629,"N"))=0,"V","I"),IF(COUNTIF(L3629:R3629,"Y"),"V","I"))="V", IF(AND('Sponsor Response Form (SRF)'!D3629="M1", COUNTIF('OMS Response Form (ORF)'!C:C, B3629)&gt;0), "I", "V")="V"), "Valid","Invalid")," ")</f>
        <v xml:space="preserve"> </v>
      </c>
    </row>
    <row r="3630" spans="1:20" x14ac:dyDescent="0.25">
      <c r="A3630" s="69"/>
      <c r="B3630" s="70"/>
      <c r="C3630" s="71"/>
      <c r="D3630" s="72"/>
      <c r="E3630" s="72"/>
      <c r="F3630" s="72"/>
      <c r="G3630" s="72"/>
      <c r="H3630" s="72"/>
      <c r="I3630" s="72"/>
      <c r="J3630" s="72"/>
      <c r="K3630" s="72"/>
      <c r="L3630" s="72"/>
      <c r="M3630" s="72"/>
      <c r="N3630" s="72"/>
      <c r="O3630" s="72"/>
      <c r="P3630" s="72"/>
      <c r="Q3630" s="72"/>
      <c r="R3630" s="72"/>
      <c r="S3630" s="24" t="str">
        <f>IF(COUNTA(A3630:R3630)=0,"",IF(AND(COUNTA(A3630:C3630)=3,COUNTIF('SRF Drop Downs'!$B$2:$B$5,'Sponsor Response Form (SRF)'!D3630),COUNTIF('SRF Drop Downs'!$F$2:$F$5,'Sponsor Response Form (SRF)'!E3630),COUNTIF('SRF Drop Downs'!$C$2:$C$4,'Sponsor Response Form (SRF)'!F3630),COUNTIF('SRF Drop Downs'!$D$2:$D$6,'Sponsor Response Form (SRF)'!G3630),COUNTIF('SRF Drop Downs'!$A$2:$A$5,'Sponsor Response Form (SRF)'!H3630),COUNTIF('SRF Drop Downs'!$A$2:$A$4,'Sponsor Response Form (SRF)'!I3630),COUNTIF('SRF Drop Downs'!$A$2:$A$5,'Sponsor Response Form (SRF)'!J3630),COUNTIF('SRF Drop Downs'!$E$2:$E$7,'Sponsor Response Form (SRF)'!K3630),COUNTIF('SRF Drop Downs'!$A$2:$A$4,'Sponsor Response Form (SRF)'!L3630),COUNTIF('SRF Drop Downs'!$A$2:$A$4,'Sponsor Response Form (SRF)'!M3630),COUNTIF('SRF Drop Downs'!$A$2:$A$4,'Sponsor Response Form (SRF)'!N3630),COUNTIF('SRF Drop Downs'!$A$2:$A$4,'Sponsor Response Form (SRF)'!O3630),COUNTIF('SRF Drop Downs'!$A$2:$A$4,'Sponsor Response Form (SRF)'!P3630),COUNTIF('SRF Drop Downs'!$A$2:$A$4,'Sponsor Response Form (SRF)'!Q3630),COUNTIF('SRF Drop Downs'!$A$2:$A$4,'Sponsor Response Form (SRF)'!R3630)),"Complete","Incomplete"))</f>
        <v/>
      </c>
      <c r="T3630" s="25" t="str">
        <f>IF(S3630="Complete",IF(AND(NOT(ISNA(VLOOKUP(CONCATENATE(D3630,E3630,F3630,G3630,H3630,I3630,J3630,K3630),'SRF Drop Downs'!G:G,1,FALSE))),IF(AND(G3630&lt;&gt;"C3",K3630&lt;&gt;"O5"),IF(SUM(COUNTIF(L3630:R3630,"Y"),COUNTIF(L3630:R3630,"N"))=0,"V","I"),IF(COUNTIF(L3630:R3630,"Y"),"V","I"))="V", IF(AND('Sponsor Response Form (SRF)'!D3630="M1", COUNTIF('OMS Response Form (ORF)'!C:C, B3630)&gt;0), "I", "V")="V"), "Valid","Invalid")," ")</f>
        <v xml:space="preserve"> </v>
      </c>
    </row>
    <row r="3631" spans="1:20" x14ac:dyDescent="0.25">
      <c r="A3631" s="69"/>
      <c r="B3631" s="70"/>
      <c r="C3631" s="71"/>
      <c r="D3631" s="72"/>
      <c r="E3631" s="72"/>
      <c r="F3631" s="72"/>
      <c r="G3631" s="72"/>
      <c r="H3631" s="72"/>
      <c r="I3631" s="72"/>
      <c r="J3631" s="72"/>
      <c r="K3631" s="72"/>
      <c r="L3631" s="72"/>
      <c r="M3631" s="72"/>
      <c r="N3631" s="72"/>
      <c r="O3631" s="72"/>
      <c r="P3631" s="72"/>
      <c r="Q3631" s="72"/>
      <c r="R3631" s="72"/>
      <c r="S3631" s="24" t="str">
        <f>IF(COUNTA(A3631:R3631)=0,"",IF(AND(COUNTA(A3631:C3631)=3,COUNTIF('SRF Drop Downs'!$B$2:$B$5,'Sponsor Response Form (SRF)'!D3631),COUNTIF('SRF Drop Downs'!$F$2:$F$5,'Sponsor Response Form (SRF)'!E3631),COUNTIF('SRF Drop Downs'!$C$2:$C$4,'Sponsor Response Form (SRF)'!F3631),COUNTIF('SRF Drop Downs'!$D$2:$D$6,'Sponsor Response Form (SRF)'!G3631),COUNTIF('SRF Drop Downs'!$A$2:$A$5,'Sponsor Response Form (SRF)'!H3631),COUNTIF('SRF Drop Downs'!$A$2:$A$4,'Sponsor Response Form (SRF)'!I3631),COUNTIF('SRF Drop Downs'!$A$2:$A$5,'Sponsor Response Form (SRF)'!J3631),COUNTIF('SRF Drop Downs'!$E$2:$E$7,'Sponsor Response Form (SRF)'!K3631),COUNTIF('SRF Drop Downs'!$A$2:$A$4,'Sponsor Response Form (SRF)'!L3631),COUNTIF('SRF Drop Downs'!$A$2:$A$4,'Sponsor Response Form (SRF)'!M3631),COUNTIF('SRF Drop Downs'!$A$2:$A$4,'Sponsor Response Form (SRF)'!N3631),COUNTIF('SRF Drop Downs'!$A$2:$A$4,'Sponsor Response Form (SRF)'!O3631),COUNTIF('SRF Drop Downs'!$A$2:$A$4,'Sponsor Response Form (SRF)'!P3631),COUNTIF('SRF Drop Downs'!$A$2:$A$4,'Sponsor Response Form (SRF)'!Q3631),COUNTIF('SRF Drop Downs'!$A$2:$A$4,'Sponsor Response Form (SRF)'!R3631)),"Complete","Incomplete"))</f>
        <v/>
      </c>
      <c r="T3631" s="25" t="str">
        <f>IF(S3631="Complete",IF(AND(NOT(ISNA(VLOOKUP(CONCATENATE(D3631,E3631,F3631,G3631,H3631,I3631,J3631,K3631),'SRF Drop Downs'!G:G,1,FALSE))),IF(AND(G3631&lt;&gt;"C3",K3631&lt;&gt;"O5"),IF(SUM(COUNTIF(L3631:R3631,"Y"),COUNTIF(L3631:R3631,"N"))=0,"V","I"),IF(COUNTIF(L3631:R3631,"Y"),"V","I"))="V", IF(AND('Sponsor Response Form (SRF)'!D3631="M1", COUNTIF('OMS Response Form (ORF)'!C:C, B3631)&gt;0), "I", "V")="V"), "Valid","Invalid")," ")</f>
        <v xml:space="preserve"> </v>
      </c>
    </row>
    <row r="3632" spans="1:20" x14ac:dyDescent="0.25">
      <c r="A3632" s="69"/>
      <c r="B3632" s="70"/>
      <c r="C3632" s="71"/>
      <c r="D3632" s="72"/>
      <c r="E3632" s="72"/>
      <c r="F3632" s="72"/>
      <c r="G3632" s="72"/>
      <c r="H3632" s="72"/>
      <c r="I3632" s="72"/>
      <c r="J3632" s="72"/>
      <c r="K3632" s="72"/>
      <c r="L3632" s="72"/>
      <c r="M3632" s="72"/>
      <c r="N3632" s="72"/>
      <c r="O3632" s="72"/>
      <c r="P3632" s="72"/>
      <c r="Q3632" s="72"/>
      <c r="R3632" s="72"/>
      <c r="S3632" s="24" t="str">
        <f>IF(COUNTA(A3632:R3632)=0,"",IF(AND(COUNTA(A3632:C3632)=3,COUNTIF('SRF Drop Downs'!$B$2:$B$5,'Sponsor Response Form (SRF)'!D3632),COUNTIF('SRF Drop Downs'!$F$2:$F$5,'Sponsor Response Form (SRF)'!E3632),COUNTIF('SRF Drop Downs'!$C$2:$C$4,'Sponsor Response Form (SRF)'!F3632),COUNTIF('SRF Drop Downs'!$D$2:$D$6,'Sponsor Response Form (SRF)'!G3632),COUNTIF('SRF Drop Downs'!$A$2:$A$5,'Sponsor Response Form (SRF)'!H3632),COUNTIF('SRF Drop Downs'!$A$2:$A$4,'Sponsor Response Form (SRF)'!I3632),COUNTIF('SRF Drop Downs'!$A$2:$A$5,'Sponsor Response Form (SRF)'!J3632),COUNTIF('SRF Drop Downs'!$E$2:$E$7,'Sponsor Response Form (SRF)'!K3632),COUNTIF('SRF Drop Downs'!$A$2:$A$4,'Sponsor Response Form (SRF)'!L3632),COUNTIF('SRF Drop Downs'!$A$2:$A$4,'Sponsor Response Form (SRF)'!M3632),COUNTIF('SRF Drop Downs'!$A$2:$A$4,'Sponsor Response Form (SRF)'!N3632),COUNTIF('SRF Drop Downs'!$A$2:$A$4,'Sponsor Response Form (SRF)'!O3632),COUNTIF('SRF Drop Downs'!$A$2:$A$4,'Sponsor Response Form (SRF)'!P3632),COUNTIF('SRF Drop Downs'!$A$2:$A$4,'Sponsor Response Form (SRF)'!Q3632),COUNTIF('SRF Drop Downs'!$A$2:$A$4,'Sponsor Response Form (SRF)'!R3632)),"Complete","Incomplete"))</f>
        <v/>
      </c>
      <c r="T3632" s="25" t="str">
        <f>IF(S3632="Complete",IF(AND(NOT(ISNA(VLOOKUP(CONCATENATE(D3632,E3632,F3632,G3632,H3632,I3632,J3632,K3632),'SRF Drop Downs'!G:G,1,FALSE))),IF(AND(G3632&lt;&gt;"C3",K3632&lt;&gt;"O5"),IF(SUM(COUNTIF(L3632:R3632,"Y"),COUNTIF(L3632:R3632,"N"))=0,"V","I"),IF(COUNTIF(L3632:R3632,"Y"),"V","I"))="V", IF(AND('Sponsor Response Form (SRF)'!D3632="M1", COUNTIF('OMS Response Form (ORF)'!C:C, B3632)&gt;0), "I", "V")="V"), "Valid","Invalid")," ")</f>
        <v xml:space="preserve"> </v>
      </c>
    </row>
    <row r="3633" spans="1:20" x14ac:dyDescent="0.25">
      <c r="A3633" s="69"/>
      <c r="B3633" s="70"/>
      <c r="C3633" s="71"/>
      <c r="D3633" s="72"/>
      <c r="E3633" s="72"/>
      <c r="F3633" s="72"/>
      <c r="G3633" s="72"/>
      <c r="H3633" s="72"/>
      <c r="I3633" s="72"/>
      <c r="J3633" s="72"/>
      <c r="K3633" s="72"/>
      <c r="L3633" s="72"/>
      <c r="M3633" s="72"/>
      <c r="N3633" s="72"/>
      <c r="O3633" s="72"/>
      <c r="P3633" s="72"/>
      <c r="Q3633" s="72"/>
      <c r="R3633" s="72"/>
      <c r="S3633" s="24" t="str">
        <f>IF(COUNTA(A3633:R3633)=0,"",IF(AND(COUNTA(A3633:C3633)=3,COUNTIF('SRF Drop Downs'!$B$2:$B$5,'Sponsor Response Form (SRF)'!D3633),COUNTIF('SRF Drop Downs'!$F$2:$F$5,'Sponsor Response Form (SRF)'!E3633),COUNTIF('SRF Drop Downs'!$C$2:$C$4,'Sponsor Response Form (SRF)'!F3633),COUNTIF('SRF Drop Downs'!$D$2:$D$6,'Sponsor Response Form (SRF)'!G3633),COUNTIF('SRF Drop Downs'!$A$2:$A$5,'Sponsor Response Form (SRF)'!H3633),COUNTIF('SRF Drop Downs'!$A$2:$A$4,'Sponsor Response Form (SRF)'!I3633),COUNTIF('SRF Drop Downs'!$A$2:$A$5,'Sponsor Response Form (SRF)'!J3633),COUNTIF('SRF Drop Downs'!$E$2:$E$7,'Sponsor Response Form (SRF)'!K3633),COUNTIF('SRF Drop Downs'!$A$2:$A$4,'Sponsor Response Form (SRF)'!L3633),COUNTIF('SRF Drop Downs'!$A$2:$A$4,'Sponsor Response Form (SRF)'!M3633),COUNTIF('SRF Drop Downs'!$A$2:$A$4,'Sponsor Response Form (SRF)'!N3633),COUNTIF('SRF Drop Downs'!$A$2:$A$4,'Sponsor Response Form (SRF)'!O3633),COUNTIF('SRF Drop Downs'!$A$2:$A$4,'Sponsor Response Form (SRF)'!P3633),COUNTIF('SRF Drop Downs'!$A$2:$A$4,'Sponsor Response Form (SRF)'!Q3633),COUNTIF('SRF Drop Downs'!$A$2:$A$4,'Sponsor Response Form (SRF)'!R3633)),"Complete","Incomplete"))</f>
        <v/>
      </c>
      <c r="T3633" s="25" t="str">
        <f>IF(S3633="Complete",IF(AND(NOT(ISNA(VLOOKUP(CONCATENATE(D3633,E3633,F3633,G3633,H3633,I3633,J3633,K3633),'SRF Drop Downs'!G:G,1,FALSE))),IF(AND(G3633&lt;&gt;"C3",K3633&lt;&gt;"O5"),IF(SUM(COUNTIF(L3633:R3633,"Y"),COUNTIF(L3633:R3633,"N"))=0,"V","I"),IF(COUNTIF(L3633:R3633,"Y"),"V","I"))="V", IF(AND('Sponsor Response Form (SRF)'!D3633="M1", COUNTIF('OMS Response Form (ORF)'!C:C, B3633)&gt;0), "I", "V")="V"), "Valid","Invalid")," ")</f>
        <v xml:space="preserve"> </v>
      </c>
    </row>
    <row r="3634" spans="1:20" x14ac:dyDescent="0.25">
      <c r="A3634" s="69"/>
      <c r="B3634" s="70"/>
      <c r="C3634" s="71"/>
      <c r="D3634" s="72"/>
      <c r="E3634" s="72"/>
      <c r="F3634" s="72"/>
      <c r="G3634" s="72"/>
      <c r="H3634" s="72"/>
      <c r="I3634" s="72"/>
      <c r="J3634" s="72"/>
      <c r="K3634" s="72"/>
      <c r="L3634" s="72"/>
      <c r="M3634" s="72"/>
      <c r="N3634" s="72"/>
      <c r="O3634" s="72"/>
      <c r="P3634" s="72"/>
      <c r="Q3634" s="72"/>
      <c r="R3634" s="72"/>
      <c r="S3634" s="24" t="str">
        <f>IF(COUNTA(A3634:R3634)=0,"",IF(AND(COUNTA(A3634:C3634)=3,COUNTIF('SRF Drop Downs'!$B$2:$B$5,'Sponsor Response Form (SRF)'!D3634),COUNTIF('SRF Drop Downs'!$F$2:$F$5,'Sponsor Response Form (SRF)'!E3634),COUNTIF('SRF Drop Downs'!$C$2:$C$4,'Sponsor Response Form (SRF)'!F3634),COUNTIF('SRF Drop Downs'!$D$2:$D$6,'Sponsor Response Form (SRF)'!G3634),COUNTIF('SRF Drop Downs'!$A$2:$A$5,'Sponsor Response Form (SRF)'!H3634),COUNTIF('SRF Drop Downs'!$A$2:$A$4,'Sponsor Response Form (SRF)'!I3634),COUNTIF('SRF Drop Downs'!$A$2:$A$5,'Sponsor Response Form (SRF)'!J3634),COUNTIF('SRF Drop Downs'!$E$2:$E$7,'Sponsor Response Form (SRF)'!K3634),COUNTIF('SRF Drop Downs'!$A$2:$A$4,'Sponsor Response Form (SRF)'!L3634),COUNTIF('SRF Drop Downs'!$A$2:$A$4,'Sponsor Response Form (SRF)'!M3634),COUNTIF('SRF Drop Downs'!$A$2:$A$4,'Sponsor Response Form (SRF)'!N3634),COUNTIF('SRF Drop Downs'!$A$2:$A$4,'Sponsor Response Form (SRF)'!O3634),COUNTIF('SRF Drop Downs'!$A$2:$A$4,'Sponsor Response Form (SRF)'!P3634),COUNTIF('SRF Drop Downs'!$A$2:$A$4,'Sponsor Response Form (SRF)'!Q3634),COUNTIF('SRF Drop Downs'!$A$2:$A$4,'Sponsor Response Form (SRF)'!R3634)),"Complete","Incomplete"))</f>
        <v/>
      </c>
      <c r="T3634" s="25" t="str">
        <f>IF(S3634="Complete",IF(AND(NOT(ISNA(VLOOKUP(CONCATENATE(D3634,E3634,F3634,G3634,H3634,I3634,J3634,K3634),'SRF Drop Downs'!G:G,1,FALSE))),IF(AND(G3634&lt;&gt;"C3",K3634&lt;&gt;"O5"),IF(SUM(COUNTIF(L3634:R3634,"Y"),COUNTIF(L3634:R3634,"N"))=0,"V","I"),IF(COUNTIF(L3634:R3634,"Y"),"V","I"))="V", IF(AND('Sponsor Response Form (SRF)'!D3634="M1", COUNTIF('OMS Response Form (ORF)'!C:C, B3634)&gt;0), "I", "V")="V"), "Valid","Invalid")," ")</f>
        <v xml:space="preserve"> </v>
      </c>
    </row>
    <row r="3635" spans="1:20" x14ac:dyDescent="0.25">
      <c r="A3635" s="69"/>
      <c r="B3635" s="70"/>
      <c r="C3635" s="71"/>
      <c r="D3635" s="72"/>
      <c r="E3635" s="72"/>
      <c r="F3635" s="72"/>
      <c r="G3635" s="72"/>
      <c r="H3635" s="72"/>
      <c r="I3635" s="72"/>
      <c r="J3635" s="72"/>
      <c r="K3635" s="72"/>
      <c r="L3635" s="72"/>
      <c r="M3635" s="72"/>
      <c r="N3635" s="72"/>
      <c r="O3635" s="72"/>
      <c r="P3635" s="72"/>
      <c r="Q3635" s="72"/>
      <c r="R3635" s="72"/>
      <c r="S3635" s="24" t="str">
        <f>IF(COUNTA(A3635:R3635)=0,"",IF(AND(COUNTA(A3635:C3635)=3,COUNTIF('SRF Drop Downs'!$B$2:$B$5,'Sponsor Response Form (SRF)'!D3635),COUNTIF('SRF Drop Downs'!$F$2:$F$5,'Sponsor Response Form (SRF)'!E3635),COUNTIF('SRF Drop Downs'!$C$2:$C$4,'Sponsor Response Form (SRF)'!F3635),COUNTIF('SRF Drop Downs'!$D$2:$D$6,'Sponsor Response Form (SRF)'!G3635),COUNTIF('SRF Drop Downs'!$A$2:$A$5,'Sponsor Response Form (SRF)'!H3635),COUNTIF('SRF Drop Downs'!$A$2:$A$4,'Sponsor Response Form (SRF)'!I3635),COUNTIF('SRF Drop Downs'!$A$2:$A$5,'Sponsor Response Form (SRF)'!J3635),COUNTIF('SRF Drop Downs'!$E$2:$E$7,'Sponsor Response Form (SRF)'!K3635),COUNTIF('SRF Drop Downs'!$A$2:$A$4,'Sponsor Response Form (SRF)'!L3635),COUNTIF('SRF Drop Downs'!$A$2:$A$4,'Sponsor Response Form (SRF)'!M3635),COUNTIF('SRF Drop Downs'!$A$2:$A$4,'Sponsor Response Form (SRF)'!N3635),COUNTIF('SRF Drop Downs'!$A$2:$A$4,'Sponsor Response Form (SRF)'!O3635),COUNTIF('SRF Drop Downs'!$A$2:$A$4,'Sponsor Response Form (SRF)'!P3635),COUNTIF('SRF Drop Downs'!$A$2:$A$4,'Sponsor Response Form (SRF)'!Q3635),COUNTIF('SRF Drop Downs'!$A$2:$A$4,'Sponsor Response Form (SRF)'!R3635)),"Complete","Incomplete"))</f>
        <v/>
      </c>
      <c r="T3635" s="25" t="str">
        <f>IF(S3635="Complete",IF(AND(NOT(ISNA(VLOOKUP(CONCATENATE(D3635,E3635,F3635,G3635,H3635,I3635,J3635,K3635),'SRF Drop Downs'!G:G,1,FALSE))),IF(AND(G3635&lt;&gt;"C3",K3635&lt;&gt;"O5"),IF(SUM(COUNTIF(L3635:R3635,"Y"),COUNTIF(L3635:R3635,"N"))=0,"V","I"),IF(COUNTIF(L3635:R3635,"Y"),"V","I"))="V", IF(AND('Sponsor Response Form (SRF)'!D3635="M1", COUNTIF('OMS Response Form (ORF)'!C:C, B3635)&gt;0), "I", "V")="V"), "Valid","Invalid")," ")</f>
        <v xml:space="preserve"> </v>
      </c>
    </row>
    <row r="3636" spans="1:20" x14ac:dyDescent="0.25">
      <c r="A3636" s="69"/>
      <c r="B3636" s="70"/>
      <c r="C3636" s="71"/>
      <c r="D3636" s="72"/>
      <c r="E3636" s="72"/>
      <c r="F3636" s="72"/>
      <c r="G3636" s="72"/>
      <c r="H3636" s="72"/>
      <c r="I3636" s="72"/>
      <c r="J3636" s="72"/>
      <c r="K3636" s="72"/>
      <c r="L3636" s="72"/>
      <c r="M3636" s="72"/>
      <c r="N3636" s="72"/>
      <c r="O3636" s="72"/>
      <c r="P3636" s="72"/>
      <c r="Q3636" s="72"/>
      <c r="R3636" s="72"/>
      <c r="S3636" s="24" t="str">
        <f>IF(COUNTA(A3636:R3636)=0,"",IF(AND(COUNTA(A3636:C3636)=3,COUNTIF('SRF Drop Downs'!$B$2:$B$5,'Sponsor Response Form (SRF)'!D3636),COUNTIF('SRF Drop Downs'!$F$2:$F$5,'Sponsor Response Form (SRF)'!E3636),COUNTIF('SRF Drop Downs'!$C$2:$C$4,'Sponsor Response Form (SRF)'!F3636),COUNTIF('SRF Drop Downs'!$D$2:$D$6,'Sponsor Response Form (SRF)'!G3636),COUNTIF('SRF Drop Downs'!$A$2:$A$5,'Sponsor Response Form (SRF)'!H3636),COUNTIF('SRF Drop Downs'!$A$2:$A$4,'Sponsor Response Form (SRF)'!I3636),COUNTIF('SRF Drop Downs'!$A$2:$A$5,'Sponsor Response Form (SRF)'!J3636),COUNTIF('SRF Drop Downs'!$E$2:$E$7,'Sponsor Response Form (SRF)'!K3636),COUNTIF('SRF Drop Downs'!$A$2:$A$4,'Sponsor Response Form (SRF)'!L3636),COUNTIF('SRF Drop Downs'!$A$2:$A$4,'Sponsor Response Form (SRF)'!M3636),COUNTIF('SRF Drop Downs'!$A$2:$A$4,'Sponsor Response Form (SRF)'!N3636),COUNTIF('SRF Drop Downs'!$A$2:$A$4,'Sponsor Response Form (SRF)'!O3636),COUNTIF('SRF Drop Downs'!$A$2:$A$4,'Sponsor Response Form (SRF)'!P3636),COUNTIF('SRF Drop Downs'!$A$2:$A$4,'Sponsor Response Form (SRF)'!Q3636),COUNTIF('SRF Drop Downs'!$A$2:$A$4,'Sponsor Response Form (SRF)'!R3636)),"Complete","Incomplete"))</f>
        <v/>
      </c>
      <c r="T3636" s="25" t="str">
        <f>IF(S3636="Complete",IF(AND(NOT(ISNA(VLOOKUP(CONCATENATE(D3636,E3636,F3636,G3636,H3636,I3636,J3636,K3636),'SRF Drop Downs'!G:G,1,FALSE))),IF(AND(G3636&lt;&gt;"C3",K3636&lt;&gt;"O5"),IF(SUM(COUNTIF(L3636:R3636,"Y"),COUNTIF(L3636:R3636,"N"))=0,"V","I"),IF(COUNTIF(L3636:R3636,"Y"),"V","I"))="V", IF(AND('Sponsor Response Form (SRF)'!D3636="M1", COUNTIF('OMS Response Form (ORF)'!C:C, B3636)&gt;0), "I", "V")="V"), "Valid","Invalid")," ")</f>
        <v xml:space="preserve"> </v>
      </c>
    </row>
    <row r="3637" spans="1:20" x14ac:dyDescent="0.25">
      <c r="A3637" s="69"/>
      <c r="B3637" s="70"/>
      <c r="C3637" s="71"/>
      <c r="D3637" s="72"/>
      <c r="E3637" s="72"/>
      <c r="F3637" s="72"/>
      <c r="G3637" s="72"/>
      <c r="H3637" s="72"/>
      <c r="I3637" s="72"/>
      <c r="J3637" s="72"/>
      <c r="K3637" s="72"/>
      <c r="L3637" s="72"/>
      <c r="M3637" s="72"/>
      <c r="N3637" s="72"/>
      <c r="O3637" s="72"/>
      <c r="P3637" s="72"/>
      <c r="Q3637" s="72"/>
      <c r="R3637" s="72"/>
      <c r="S3637" s="24" t="str">
        <f>IF(COUNTA(A3637:R3637)=0,"",IF(AND(COUNTA(A3637:C3637)=3,COUNTIF('SRF Drop Downs'!$B$2:$B$5,'Sponsor Response Form (SRF)'!D3637),COUNTIF('SRF Drop Downs'!$F$2:$F$5,'Sponsor Response Form (SRF)'!E3637),COUNTIF('SRF Drop Downs'!$C$2:$C$4,'Sponsor Response Form (SRF)'!F3637),COUNTIF('SRF Drop Downs'!$D$2:$D$6,'Sponsor Response Form (SRF)'!G3637),COUNTIF('SRF Drop Downs'!$A$2:$A$5,'Sponsor Response Form (SRF)'!H3637),COUNTIF('SRF Drop Downs'!$A$2:$A$4,'Sponsor Response Form (SRF)'!I3637),COUNTIF('SRF Drop Downs'!$A$2:$A$5,'Sponsor Response Form (SRF)'!J3637),COUNTIF('SRF Drop Downs'!$E$2:$E$7,'Sponsor Response Form (SRF)'!K3637),COUNTIF('SRF Drop Downs'!$A$2:$A$4,'Sponsor Response Form (SRF)'!L3637),COUNTIF('SRF Drop Downs'!$A$2:$A$4,'Sponsor Response Form (SRF)'!M3637),COUNTIF('SRF Drop Downs'!$A$2:$A$4,'Sponsor Response Form (SRF)'!N3637),COUNTIF('SRF Drop Downs'!$A$2:$A$4,'Sponsor Response Form (SRF)'!O3637),COUNTIF('SRF Drop Downs'!$A$2:$A$4,'Sponsor Response Form (SRF)'!P3637),COUNTIF('SRF Drop Downs'!$A$2:$A$4,'Sponsor Response Form (SRF)'!Q3637),COUNTIF('SRF Drop Downs'!$A$2:$A$4,'Sponsor Response Form (SRF)'!R3637)),"Complete","Incomplete"))</f>
        <v/>
      </c>
      <c r="T3637" s="25" t="str">
        <f>IF(S3637="Complete",IF(AND(NOT(ISNA(VLOOKUP(CONCATENATE(D3637,E3637,F3637,G3637,H3637,I3637,J3637,K3637),'SRF Drop Downs'!G:G,1,FALSE))),IF(AND(G3637&lt;&gt;"C3",K3637&lt;&gt;"O5"),IF(SUM(COUNTIF(L3637:R3637,"Y"),COUNTIF(L3637:R3637,"N"))=0,"V","I"),IF(COUNTIF(L3637:R3637,"Y"),"V","I"))="V", IF(AND('Sponsor Response Form (SRF)'!D3637="M1", COUNTIF('OMS Response Form (ORF)'!C:C, B3637)&gt;0), "I", "V")="V"), "Valid","Invalid")," ")</f>
        <v xml:space="preserve"> </v>
      </c>
    </row>
    <row r="3638" spans="1:20" x14ac:dyDescent="0.25">
      <c r="A3638" s="69"/>
      <c r="B3638" s="70"/>
      <c r="C3638" s="71"/>
      <c r="D3638" s="72"/>
      <c r="E3638" s="72"/>
      <c r="F3638" s="72"/>
      <c r="G3638" s="72"/>
      <c r="H3638" s="72"/>
      <c r="I3638" s="72"/>
      <c r="J3638" s="72"/>
      <c r="K3638" s="72"/>
      <c r="L3638" s="72"/>
      <c r="M3638" s="72"/>
      <c r="N3638" s="72"/>
      <c r="O3638" s="72"/>
      <c r="P3638" s="72"/>
      <c r="Q3638" s="72"/>
      <c r="R3638" s="72"/>
      <c r="S3638" s="24" t="str">
        <f>IF(COUNTA(A3638:R3638)=0,"",IF(AND(COUNTA(A3638:C3638)=3,COUNTIF('SRF Drop Downs'!$B$2:$B$5,'Sponsor Response Form (SRF)'!D3638),COUNTIF('SRF Drop Downs'!$F$2:$F$5,'Sponsor Response Form (SRF)'!E3638),COUNTIF('SRF Drop Downs'!$C$2:$C$4,'Sponsor Response Form (SRF)'!F3638),COUNTIF('SRF Drop Downs'!$D$2:$D$6,'Sponsor Response Form (SRF)'!G3638),COUNTIF('SRF Drop Downs'!$A$2:$A$5,'Sponsor Response Form (SRF)'!H3638),COUNTIF('SRF Drop Downs'!$A$2:$A$4,'Sponsor Response Form (SRF)'!I3638),COUNTIF('SRF Drop Downs'!$A$2:$A$5,'Sponsor Response Form (SRF)'!J3638),COUNTIF('SRF Drop Downs'!$E$2:$E$7,'Sponsor Response Form (SRF)'!K3638),COUNTIF('SRF Drop Downs'!$A$2:$A$4,'Sponsor Response Form (SRF)'!L3638),COUNTIF('SRF Drop Downs'!$A$2:$A$4,'Sponsor Response Form (SRF)'!M3638),COUNTIF('SRF Drop Downs'!$A$2:$A$4,'Sponsor Response Form (SRF)'!N3638),COUNTIF('SRF Drop Downs'!$A$2:$A$4,'Sponsor Response Form (SRF)'!O3638),COUNTIF('SRF Drop Downs'!$A$2:$A$4,'Sponsor Response Form (SRF)'!P3638),COUNTIF('SRF Drop Downs'!$A$2:$A$4,'Sponsor Response Form (SRF)'!Q3638),COUNTIF('SRF Drop Downs'!$A$2:$A$4,'Sponsor Response Form (SRF)'!R3638)),"Complete","Incomplete"))</f>
        <v/>
      </c>
      <c r="T3638" s="25" t="str">
        <f>IF(S3638="Complete",IF(AND(NOT(ISNA(VLOOKUP(CONCATENATE(D3638,E3638,F3638,G3638,H3638,I3638,J3638,K3638),'SRF Drop Downs'!G:G,1,FALSE))),IF(AND(G3638&lt;&gt;"C3",K3638&lt;&gt;"O5"),IF(SUM(COUNTIF(L3638:R3638,"Y"),COUNTIF(L3638:R3638,"N"))=0,"V","I"),IF(COUNTIF(L3638:R3638,"Y"),"V","I"))="V", IF(AND('Sponsor Response Form (SRF)'!D3638="M1", COUNTIF('OMS Response Form (ORF)'!C:C, B3638)&gt;0), "I", "V")="V"), "Valid","Invalid")," ")</f>
        <v xml:space="preserve"> </v>
      </c>
    </row>
    <row r="3639" spans="1:20" x14ac:dyDescent="0.25">
      <c r="A3639" s="69"/>
      <c r="B3639" s="70"/>
      <c r="C3639" s="71"/>
      <c r="D3639" s="72"/>
      <c r="E3639" s="72"/>
      <c r="F3639" s="72"/>
      <c r="G3639" s="72"/>
      <c r="H3639" s="72"/>
      <c r="I3639" s="72"/>
      <c r="J3639" s="72"/>
      <c r="K3639" s="72"/>
      <c r="L3639" s="72"/>
      <c r="M3639" s="72"/>
      <c r="N3639" s="72"/>
      <c r="O3639" s="72"/>
      <c r="P3639" s="72"/>
      <c r="Q3639" s="72"/>
      <c r="R3639" s="72"/>
      <c r="S3639" s="24" t="str">
        <f>IF(COUNTA(A3639:R3639)=0,"",IF(AND(COUNTA(A3639:C3639)=3,COUNTIF('SRF Drop Downs'!$B$2:$B$5,'Sponsor Response Form (SRF)'!D3639),COUNTIF('SRF Drop Downs'!$F$2:$F$5,'Sponsor Response Form (SRF)'!E3639),COUNTIF('SRF Drop Downs'!$C$2:$C$4,'Sponsor Response Form (SRF)'!F3639),COUNTIF('SRF Drop Downs'!$D$2:$D$6,'Sponsor Response Form (SRF)'!G3639),COUNTIF('SRF Drop Downs'!$A$2:$A$5,'Sponsor Response Form (SRF)'!H3639),COUNTIF('SRF Drop Downs'!$A$2:$A$4,'Sponsor Response Form (SRF)'!I3639),COUNTIF('SRF Drop Downs'!$A$2:$A$5,'Sponsor Response Form (SRF)'!J3639),COUNTIF('SRF Drop Downs'!$E$2:$E$7,'Sponsor Response Form (SRF)'!K3639),COUNTIF('SRF Drop Downs'!$A$2:$A$4,'Sponsor Response Form (SRF)'!L3639),COUNTIF('SRF Drop Downs'!$A$2:$A$4,'Sponsor Response Form (SRF)'!M3639),COUNTIF('SRF Drop Downs'!$A$2:$A$4,'Sponsor Response Form (SRF)'!N3639),COUNTIF('SRF Drop Downs'!$A$2:$A$4,'Sponsor Response Form (SRF)'!O3639),COUNTIF('SRF Drop Downs'!$A$2:$A$4,'Sponsor Response Form (SRF)'!P3639),COUNTIF('SRF Drop Downs'!$A$2:$A$4,'Sponsor Response Form (SRF)'!Q3639),COUNTIF('SRF Drop Downs'!$A$2:$A$4,'Sponsor Response Form (SRF)'!R3639)),"Complete","Incomplete"))</f>
        <v/>
      </c>
      <c r="T3639" s="25" t="str">
        <f>IF(S3639="Complete",IF(AND(NOT(ISNA(VLOOKUP(CONCATENATE(D3639,E3639,F3639,G3639,H3639,I3639,J3639,K3639),'SRF Drop Downs'!G:G,1,FALSE))),IF(AND(G3639&lt;&gt;"C3",K3639&lt;&gt;"O5"),IF(SUM(COUNTIF(L3639:R3639,"Y"),COUNTIF(L3639:R3639,"N"))=0,"V","I"),IF(COUNTIF(L3639:R3639,"Y"),"V","I"))="V", IF(AND('Sponsor Response Form (SRF)'!D3639="M1", COUNTIF('OMS Response Form (ORF)'!C:C, B3639)&gt;0), "I", "V")="V"), "Valid","Invalid")," ")</f>
        <v xml:space="preserve"> </v>
      </c>
    </row>
    <row r="3640" spans="1:20" x14ac:dyDescent="0.25">
      <c r="A3640" s="69"/>
      <c r="B3640" s="70"/>
      <c r="C3640" s="71"/>
      <c r="D3640" s="72"/>
      <c r="E3640" s="72"/>
      <c r="F3640" s="72"/>
      <c r="G3640" s="72"/>
      <c r="H3640" s="72"/>
      <c r="I3640" s="72"/>
      <c r="J3640" s="72"/>
      <c r="K3640" s="72"/>
      <c r="L3640" s="72"/>
      <c r="M3640" s="72"/>
      <c r="N3640" s="72"/>
      <c r="O3640" s="72"/>
      <c r="P3640" s="72"/>
      <c r="Q3640" s="72"/>
      <c r="R3640" s="72"/>
      <c r="S3640" s="24" t="str">
        <f>IF(COUNTA(A3640:R3640)=0,"",IF(AND(COUNTA(A3640:C3640)=3,COUNTIF('SRF Drop Downs'!$B$2:$B$5,'Sponsor Response Form (SRF)'!D3640),COUNTIF('SRF Drop Downs'!$F$2:$F$5,'Sponsor Response Form (SRF)'!E3640),COUNTIF('SRF Drop Downs'!$C$2:$C$4,'Sponsor Response Form (SRF)'!F3640),COUNTIF('SRF Drop Downs'!$D$2:$D$6,'Sponsor Response Form (SRF)'!G3640),COUNTIF('SRF Drop Downs'!$A$2:$A$5,'Sponsor Response Form (SRF)'!H3640),COUNTIF('SRF Drop Downs'!$A$2:$A$4,'Sponsor Response Form (SRF)'!I3640),COUNTIF('SRF Drop Downs'!$A$2:$A$5,'Sponsor Response Form (SRF)'!J3640),COUNTIF('SRF Drop Downs'!$E$2:$E$7,'Sponsor Response Form (SRF)'!K3640),COUNTIF('SRF Drop Downs'!$A$2:$A$4,'Sponsor Response Form (SRF)'!L3640),COUNTIF('SRF Drop Downs'!$A$2:$A$4,'Sponsor Response Form (SRF)'!M3640),COUNTIF('SRF Drop Downs'!$A$2:$A$4,'Sponsor Response Form (SRF)'!N3640),COUNTIF('SRF Drop Downs'!$A$2:$A$4,'Sponsor Response Form (SRF)'!O3640),COUNTIF('SRF Drop Downs'!$A$2:$A$4,'Sponsor Response Form (SRF)'!P3640),COUNTIF('SRF Drop Downs'!$A$2:$A$4,'Sponsor Response Form (SRF)'!Q3640),COUNTIF('SRF Drop Downs'!$A$2:$A$4,'Sponsor Response Form (SRF)'!R3640)),"Complete","Incomplete"))</f>
        <v/>
      </c>
      <c r="T3640" s="25" t="str">
        <f>IF(S3640="Complete",IF(AND(NOT(ISNA(VLOOKUP(CONCATENATE(D3640,E3640,F3640,G3640,H3640,I3640,J3640,K3640),'SRF Drop Downs'!G:G,1,FALSE))),IF(AND(G3640&lt;&gt;"C3",K3640&lt;&gt;"O5"),IF(SUM(COUNTIF(L3640:R3640,"Y"),COUNTIF(L3640:R3640,"N"))=0,"V","I"),IF(COUNTIF(L3640:R3640,"Y"),"V","I"))="V", IF(AND('Sponsor Response Form (SRF)'!D3640="M1", COUNTIF('OMS Response Form (ORF)'!C:C, B3640)&gt;0), "I", "V")="V"), "Valid","Invalid")," ")</f>
        <v xml:space="preserve"> </v>
      </c>
    </row>
    <row r="3641" spans="1:20" x14ac:dyDescent="0.25">
      <c r="A3641" s="69"/>
      <c r="B3641" s="70"/>
      <c r="C3641" s="71"/>
      <c r="D3641" s="72"/>
      <c r="E3641" s="72"/>
      <c r="F3641" s="72"/>
      <c r="G3641" s="72"/>
      <c r="H3641" s="72"/>
      <c r="I3641" s="72"/>
      <c r="J3641" s="72"/>
      <c r="K3641" s="72"/>
      <c r="L3641" s="72"/>
      <c r="M3641" s="72"/>
      <c r="N3641" s="72"/>
      <c r="O3641" s="72"/>
      <c r="P3641" s="72"/>
      <c r="Q3641" s="72"/>
      <c r="R3641" s="72"/>
      <c r="S3641" s="24" t="str">
        <f>IF(COUNTA(A3641:R3641)=0,"",IF(AND(COUNTA(A3641:C3641)=3,COUNTIF('SRF Drop Downs'!$B$2:$B$5,'Sponsor Response Form (SRF)'!D3641),COUNTIF('SRF Drop Downs'!$F$2:$F$5,'Sponsor Response Form (SRF)'!E3641),COUNTIF('SRF Drop Downs'!$C$2:$C$4,'Sponsor Response Form (SRF)'!F3641),COUNTIF('SRF Drop Downs'!$D$2:$D$6,'Sponsor Response Form (SRF)'!G3641),COUNTIF('SRF Drop Downs'!$A$2:$A$5,'Sponsor Response Form (SRF)'!H3641),COUNTIF('SRF Drop Downs'!$A$2:$A$4,'Sponsor Response Form (SRF)'!I3641),COUNTIF('SRF Drop Downs'!$A$2:$A$5,'Sponsor Response Form (SRF)'!J3641),COUNTIF('SRF Drop Downs'!$E$2:$E$7,'Sponsor Response Form (SRF)'!K3641),COUNTIF('SRF Drop Downs'!$A$2:$A$4,'Sponsor Response Form (SRF)'!L3641),COUNTIF('SRF Drop Downs'!$A$2:$A$4,'Sponsor Response Form (SRF)'!M3641),COUNTIF('SRF Drop Downs'!$A$2:$A$4,'Sponsor Response Form (SRF)'!N3641),COUNTIF('SRF Drop Downs'!$A$2:$A$4,'Sponsor Response Form (SRF)'!O3641),COUNTIF('SRF Drop Downs'!$A$2:$A$4,'Sponsor Response Form (SRF)'!P3641),COUNTIF('SRF Drop Downs'!$A$2:$A$4,'Sponsor Response Form (SRF)'!Q3641),COUNTIF('SRF Drop Downs'!$A$2:$A$4,'Sponsor Response Form (SRF)'!R3641)),"Complete","Incomplete"))</f>
        <v/>
      </c>
      <c r="T3641" s="25" t="str">
        <f>IF(S3641="Complete",IF(AND(NOT(ISNA(VLOOKUP(CONCATENATE(D3641,E3641,F3641,G3641,H3641,I3641,J3641,K3641),'SRF Drop Downs'!G:G,1,FALSE))),IF(AND(G3641&lt;&gt;"C3",K3641&lt;&gt;"O5"),IF(SUM(COUNTIF(L3641:R3641,"Y"),COUNTIF(L3641:R3641,"N"))=0,"V","I"),IF(COUNTIF(L3641:R3641,"Y"),"V","I"))="V", IF(AND('Sponsor Response Form (SRF)'!D3641="M1", COUNTIF('OMS Response Form (ORF)'!C:C, B3641)&gt;0), "I", "V")="V"), "Valid","Invalid")," ")</f>
        <v xml:space="preserve"> </v>
      </c>
    </row>
    <row r="3642" spans="1:20" x14ac:dyDescent="0.25">
      <c r="A3642" s="69"/>
      <c r="B3642" s="70"/>
      <c r="C3642" s="71"/>
      <c r="D3642" s="72"/>
      <c r="E3642" s="72"/>
      <c r="F3642" s="72"/>
      <c r="G3642" s="72"/>
      <c r="H3642" s="72"/>
      <c r="I3642" s="72"/>
      <c r="J3642" s="72"/>
      <c r="K3642" s="72"/>
      <c r="L3642" s="72"/>
      <c r="M3642" s="72"/>
      <c r="N3642" s="72"/>
      <c r="O3642" s="72"/>
      <c r="P3642" s="72"/>
      <c r="Q3642" s="72"/>
      <c r="R3642" s="72"/>
      <c r="S3642" s="24" t="str">
        <f>IF(COUNTA(A3642:R3642)=0,"",IF(AND(COUNTA(A3642:C3642)=3,COUNTIF('SRF Drop Downs'!$B$2:$B$5,'Sponsor Response Form (SRF)'!D3642),COUNTIF('SRF Drop Downs'!$F$2:$F$5,'Sponsor Response Form (SRF)'!E3642),COUNTIF('SRF Drop Downs'!$C$2:$C$4,'Sponsor Response Form (SRF)'!F3642),COUNTIF('SRF Drop Downs'!$D$2:$D$6,'Sponsor Response Form (SRF)'!G3642),COUNTIF('SRF Drop Downs'!$A$2:$A$5,'Sponsor Response Form (SRF)'!H3642),COUNTIF('SRF Drop Downs'!$A$2:$A$4,'Sponsor Response Form (SRF)'!I3642),COUNTIF('SRF Drop Downs'!$A$2:$A$5,'Sponsor Response Form (SRF)'!J3642),COUNTIF('SRF Drop Downs'!$E$2:$E$7,'Sponsor Response Form (SRF)'!K3642),COUNTIF('SRF Drop Downs'!$A$2:$A$4,'Sponsor Response Form (SRF)'!L3642),COUNTIF('SRF Drop Downs'!$A$2:$A$4,'Sponsor Response Form (SRF)'!M3642),COUNTIF('SRF Drop Downs'!$A$2:$A$4,'Sponsor Response Form (SRF)'!N3642),COUNTIF('SRF Drop Downs'!$A$2:$A$4,'Sponsor Response Form (SRF)'!O3642),COUNTIF('SRF Drop Downs'!$A$2:$A$4,'Sponsor Response Form (SRF)'!P3642),COUNTIF('SRF Drop Downs'!$A$2:$A$4,'Sponsor Response Form (SRF)'!Q3642),COUNTIF('SRF Drop Downs'!$A$2:$A$4,'Sponsor Response Form (SRF)'!R3642)),"Complete","Incomplete"))</f>
        <v/>
      </c>
      <c r="T3642" s="25" t="str">
        <f>IF(S3642="Complete",IF(AND(NOT(ISNA(VLOOKUP(CONCATENATE(D3642,E3642,F3642,G3642,H3642,I3642,J3642,K3642),'SRF Drop Downs'!G:G,1,FALSE))),IF(AND(G3642&lt;&gt;"C3",K3642&lt;&gt;"O5"),IF(SUM(COUNTIF(L3642:R3642,"Y"),COUNTIF(L3642:R3642,"N"))=0,"V","I"),IF(COUNTIF(L3642:R3642,"Y"),"V","I"))="V", IF(AND('Sponsor Response Form (SRF)'!D3642="M1", COUNTIF('OMS Response Form (ORF)'!C:C, B3642)&gt;0), "I", "V")="V"), "Valid","Invalid")," ")</f>
        <v xml:space="preserve"> </v>
      </c>
    </row>
    <row r="3643" spans="1:20" x14ac:dyDescent="0.25">
      <c r="A3643" s="69"/>
      <c r="B3643" s="70"/>
      <c r="C3643" s="71"/>
      <c r="D3643" s="72"/>
      <c r="E3643" s="72"/>
      <c r="F3643" s="72"/>
      <c r="G3643" s="72"/>
      <c r="H3643" s="72"/>
      <c r="I3643" s="72"/>
      <c r="J3643" s="72"/>
      <c r="K3643" s="72"/>
      <c r="L3643" s="72"/>
      <c r="M3643" s="72"/>
      <c r="N3643" s="72"/>
      <c r="O3643" s="72"/>
      <c r="P3643" s="72"/>
      <c r="Q3643" s="72"/>
      <c r="R3643" s="72"/>
      <c r="S3643" s="24" t="str">
        <f>IF(COUNTA(A3643:R3643)=0,"",IF(AND(COUNTA(A3643:C3643)=3,COUNTIF('SRF Drop Downs'!$B$2:$B$5,'Sponsor Response Form (SRF)'!D3643),COUNTIF('SRF Drop Downs'!$F$2:$F$5,'Sponsor Response Form (SRF)'!E3643),COUNTIF('SRF Drop Downs'!$C$2:$C$4,'Sponsor Response Form (SRF)'!F3643),COUNTIF('SRF Drop Downs'!$D$2:$D$6,'Sponsor Response Form (SRF)'!G3643),COUNTIF('SRF Drop Downs'!$A$2:$A$5,'Sponsor Response Form (SRF)'!H3643),COUNTIF('SRF Drop Downs'!$A$2:$A$4,'Sponsor Response Form (SRF)'!I3643),COUNTIF('SRF Drop Downs'!$A$2:$A$5,'Sponsor Response Form (SRF)'!J3643),COUNTIF('SRF Drop Downs'!$E$2:$E$7,'Sponsor Response Form (SRF)'!K3643),COUNTIF('SRF Drop Downs'!$A$2:$A$4,'Sponsor Response Form (SRF)'!L3643),COUNTIF('SRF Drop Downs'!$A$2:$A$4,'Sponsor Response Form (SRF)'!M3643),COUNTIF('SRF Drop Downs'!$A$2:$A$4,'Sponsor Response Form (SRF)'!N3643),COUNTIF('SRF Drop Downs'!$A$2:$A$4,'Sponsor Response Form (SRF)'!O3643),COUNTIF('SRF Drop Downs'!$A$2:$A$4,'Sponsor Response Form (SRF)'!P3643),COUNTIF('SRF Drop Downs'!$A$2:$A$4,'Sponsor Response Form (SRF)'!Q3643),COUNTIF('SRF Drop Downs'!$A$2:$A$4,'Sponsor Response Form (SRF)'!R3643)),"Complete","Incomplete"))</f>
        <v/>
      </c>
      <c r="T3643" s="25" t="str">
        <f>IF(S3643="Complete",IF(AND(NOT(ISNA(VLOOKUP(CONCATENATE(D3643,E3643,F3643,G3643,H3643,I3643,J3643,K3643),'SRF Drop Downs'!G:G,1,FALSE))),IF(AND(G3643&lt;&gt;"C3",K3643&lt;&gt;"O5"),IF(SUM(COUNTIF(L3643:R3643,"Y"),COUNTIF(L3643:R3643,"N"))=0,"V","I"),IF(COUNTIF(L3643:R3643,"Y"),"V","I"))="V", IF(AND('Sponsor Response Form (SRF)'!D3643="M1", COUNTIF('OMS Response Form (ORF)'!C:C, B3643)&gt;0), "I", "V")="V"), "Valid","Invalid")," ")</f>
        <v xml:space="preserve"> </v>
      </c>
    </row>
    <row r="3644" spans="1:20" x14ac:dyDescent="0.25">
      <c r="A3644" s="69"/>
      <c r="B3644" s="70"/>
      <c r="C3644" s="71"/>
      <c r="D3644" s="72"/>
      <c r="E3644" s="72"/>
      <c r="F3644" s="72"/>
      <c r="G3644" s="72"/>
      <c r="H3644" s="72"/>
      <c r="I3644" s="72"/>
      <c r="J3644" s="72"/>
      <c r="K3644" s="72"/>
      <c r="L3644" s="72"/>
      <c r="M3644" s="72"/>
      <c r="N3644" s="72"/>
      <c r="O3644" s="72"/>
      <c r="P3644" s="72"/>
      <c r="Q3644" s="72"/>
      <c r="R3644" s="72"/>
      <c r="S3644" s="24" t="str">
        <f>IF(COUNTA(A3644:R3644)=0,"",IF(AND(COUNTA(A3644:C3644)=3,COUNTIF('SRF Drop Downs'!$B$2:$B$5,'Sponsor Response Form (SRF)'!D3644),COUNTIF('SRF Drop Downs'!$F$2:$F$5,'Sponsor Response Form (SRF)'!E3644),COUNTIF('SRF Drop Downs'!$C$2:$C$4,'Sponsor Response Form (SRF)'!F3644),COUNTIF('SRF Drop Downs'!$D$2:$D$6,'Sponsor Response Form (SRF)'!G3644),COUNTIF('SRF Drop Downs'!$A$2:$A$5,'Sponsor Response Form (SRF)'!H3644),COUNTIF('SRF Drop Downs'!$A$2:$A$4,'Sponsor Response Form (SRF)'!I3644),COUNTIF('SRF Drop Downs'!$A$2:$A$5,'Sponsor Response Form (SRF)'!J3644),COUNTIF('SRF Drop Downs'!$E$2:$E$7,'Sponsor Response Form (SRF)'!K3644),COUNTIF('SRF Drop Downs'!$A$2:$A$4,'Sponsor Response Form (SRF)'!L3644),COUNTIF('SRF Drop Downs'!$A$2:$A$4,'Sponsor Response Form (SRF)'!M3644),COUNTIF('SRF Drop Downs'!$A$2:$A$4,'Sponsor Response Form (SRF)'!N3644),COUNTIF('SRF Drop Downs'!$A$2:$A$4,'Sponsor Response Form (SRF)'!O3644),COUNTIF('SRF Drop Downs'!$A$2:$A$4,'Sponsor Response Form (SRF)'!P3644),COUNTIF('SRF Drop Downs'!$A$2:$A$4,'Sponsor Response Form (SRF)'!Q3644),COUNTIF('SRF Drop Downs'!$A$2:$A$4,'Sponsor Response Form (SRF)'!R3644)),"Complete","Incomplete"))</f>
        <v/>
      </c>
      <c r="T3644" s="25" t="str">
        <f>IF(S3644="Complete",IF(AND(NOT(ISNA(VLOOKUP(CONCATENATE(D3644,E3644,F3644,G3644,H3644,I3644,J3644,K3644),'SRF Drop Downs'!G:G,1,FALSE))),IF(AND(G3644&lt;&gt;"C3",K3644&lt;&gt;"O5"),IF(SUM(COUNTIF(L3644:R3644,"Y"),COUNTIF(L3644:R3644,"N"))=0,"V","I"),IF(COUNTIF(L3644:R3644,"Y"),"V","I"))="V", IF(AND('Sponsor Response Form (SRF)'!D3644="M1", COUNTIF('OMS Response Form (ORF)'!C:C, B3644)&gt;0), "I", "V")="V"), "Valid","Invalid")," ")</f>
        <v xml:space="preserve"> </v>
      </c>
    </row>
    <row r="3645" spans="1:20" x14ac:dyDescent="0.25">
      <c r="A3645" s="69"/>
      <c r="B3645" s="70"/>
      <c r="C3645" s="71"/>
      <c r="D3645" s="72"/>
      <c r="E3645" s="72"/>
      <c r="F3645" s="72"/>
      <c r="G3645" s="72"/>
      <c r="H3645" s="72"/>
      <c r="I3645" s="72"/>
      <c r="J3645" s="72"/>
      <c r="K3645" s="72"/>
      <c r="L3645" s="72"/>
      <c r="M3645" s="72"/>
      <c r="N3645" s="72"/>
      <c r="O3645" s="72"/>
      <c r="P3645" s="72"/>
      <c r="Q3645" s="72"/>
      <c r="R3645" s="72"/>
      <c r="S3645" s="24" t="str">
        <f>IF(COUNTA(A3645:R3645)=0,"",IF(AND(COUNTA(A3645:C3645)=3,COUNTIF('SRF Drop Downs'!$B$2:$B$5,'Sponsor Response Form (SRF)'!D3645),COUNTIF('SRF Drop Downs'!$F$2:$F$5,'Sponsor Response Form (SRF)'!E3645),COUNTIF('SRF Drop Downs'!$C$2:$C$4,'Sponsor Response Form (SRF)'!F3645),COUNTIF('SRF Drop Downs'!$D$2:$D$6,'Sponsor Response Form (SRF)'!G3645),COUNTIF('SRF Drop Downs'!$A$2:$A$5,'Sponsor Response Form (SRF)'!H3645),COUNTIF('SRF Drop Downs'!$A$2:$A$4,'Sponsor Response Form (SRF)'!I3645),COUNTIF('SRF Drop Downs'!$A$2:$A$5,'Sponsor Response Form (SRF)'!J3645),COUNTIF('SRF Drop Downs'!$E$2:$E$7,'Sponsor Response Form (SRF)'!K3645),COUNTIF('SRF Drop Downs'!$A$2:$A$4,'Sponsor Response Form (SRF)'!L3645),COUNTIF('SRF Drop Downs'!$A$2:$A$4,'Sponsor Response Form (SRF)'!M3645),COUNTIF('SRF Drop Downs'!$A$2:$A$4,'Sponsor Response Form (SRF)'!N3645),COUNTIF('SRF Drop Downs'!$A$2:$A$4,'Sponsor Response Form (SRF)'!O3645),COUNTIF('SRF Drop Downs'!$A$2:$A$4,'Sponsor Response Form (SRF)'!P3645),COUNTIF('SRF Drop Downs'!$A$2:$A$4,'Sponsor Response Form (SRF)'!Q3645),COUNTIF('SRF Drop Downs'!$A$2:$A$4,'Sponsor Response Form (SRF)'!R3645)),"Complete","Incomplete"))</f>
        <v/>
      </c>
      <c r="T3645" s="25" t="str">
        <f>IF(S3645="Complete",IF(AND(NOT(ISNA(VLOOKUP(CONCATENATE(D3645,E3645,F3645,G3645,H3645,I3645,J3645,K3645),'SRF Drop Downs'!G:G,1,FALSE))),IF(AND(G3645&lt;&gt;"C3",K3645&lt;&gt;"O5"),IF(SUM(COUNTIF(L3645:R3645,"Y"),COUNTIF(L3645:R3645,"N"))=0,"V","I"),IF(COUNTIF(L3645:R3645,"Y"),"V","I"))="V", IF(AND('Sponsor Response Form (SRF)'!D3645="M1", COUNTIF('OMS Response Form (ORF)'!C:C, B3645)&gt;0), "I", "V")="V"), "Valid","Invalid")," ")</f>
        <v xml:space="preserve"> </v>
      </c>
    </row>
    <row r="3646" spans="1:20" x14ac:dyDescent="0.25">
      <c r="A3646" s="69"/>
      <c r="B3646" s="70"/>
      <c r="C3646" s="71"/>
      <c r="D3646" s="72"/>
      <c r="E3646" s="72"/>
      <c r="F3646" s="72"/>
      <c r="G3646" s="72"/>
      <c r="H3646" s="72"/>
      <c r="I3646" s="72"/>
      <c r="J3646" s="72"/>
      <c r="K3646" s="72"/>
      <c r="L3646" s="72"/>
      <c r="M3646" s="72"/>
      <c r="N3646" s="72"/>
      <c r="O3646" s="72"/>
      <c r="P3646" s="72"/>
      <c r="Q3646" s="72"/>
      <c r="R3646" s="72"/>
      <c r="S3646" s="24" t="str">
        <f>IF(COUNTA(A3646:R3646)=0,"",IF(AND(COUNTA(A3646:C3646)=3,COUNTIF('SRF Drop Downs'!$B$2:$B$5,'Sponsor Response Form (SRF)'!D3646),COUNTIF('SRF Drop Downs'!$F$2:$F$5,'Sponsor Response Form (SRF)'!E3646),COUNTIF('SRF Drop Downs'!$C$2:$C$4,'Sponsor Response Form (SRF)'!F3646),COUNTIF('SRF Drop Downs'!$D$2:$D$6,'Sponsor Response Form (SRF)'!G3646),COUNTIF('SRF Drop Downs'!$A$2:$A$5,'Sponsor Response Form (SRF)'!H3646),COUNTIF('SRF Drop Downs'!$A$2:$A$4,'Sponsor Response Form (SRF)'!I3646),COUNTIF('SRF Drop Downs'!$A$2:$A$5,'Sponsor Response Form (SRF)'!J3646),COUNTIF('SRF Drop Downs'!$E$2:$E$7,'Sponsor Response Form (SRF)'!K3646),COUNTIF('SRF Drop Downs'!$A$2:$A$4,'Sponsor Response Form (SRF)'!L3646),COUNTIF('SRF Drop Downs'!$A$2:$A$4,'Sponsor Response Form (SRF)'!M3646),COUNTIF('SRF Drop Downs'!$A$2:$A$4,'Sponsor Response Form (SRF)'!N3646),COUNTIF('SRF Drop Downs'!$A$2:$A$4,'Sponsor Response Form (SRF)'!O3646),COUNTIF('SRF Drop Downs'!$A$2:$A$4,'Sponsor Response Form (SRF)'!P3646),COUNTIF('SRF Drop Downs'!$A$2:$A$4,'Sponsor Response Form (SRF)'!Q3646),COUNTIF('SRF Drop Downs'!$A$2:$A$4,'Sponsor Response Form (SRF)'!R3646)),"Complete","Incomplete"))</f>
        <v/>
      </c>
      <c r="T3646" s="25" t="str">
        <f>IF(S3646="Complete",IF(AND(NOT(ISNA(VLOOKUP(CONCATENATE(D3646,E3646,F3646,G3646,H3646,I3646,J3646,K3646),'SRF Drop Downs'!G:G,1,FALSE))),IF(AND(G3646&lt;&gt;"C3",K3646&lt;&gt;"O5"),IF(SUM(COUNTIF(L3646:R3646,"Y"),COUNTIF(L3646:R3646,"N"))=0,"V","I"),IF(COUNTIF(L3646:R3646,"Y"),"V","I"))="V", IF(AND('Sponsor Response Form (SRF)'!D3646="M1", COUNTIF('OMS Response Form (ORF)'!C:C, B3646)&gt;0), "I", "V")="V"), "Valid","Invalid")," ")</f>
        <v xml:space="preserve"> </v>
      </c>
    </row>
    <row r="3647" spans="1:20" x14ac:dyDescent="0.25">
      <c r="A3647" s="69"/>
      <c r="B3647" s="70"/>
      <c r="C3647" s="71"/>
      <c r="D3647" s="72"/>
      <c r="E3647" s="72"/>
      <c r="F3647" s="72"/>
      <c r="G3647" s="72"/>
      <c r="H3647" s="72"/>
      <c r="I3647" s="72"/>
      <c r="J3647" s="72"/>
      <c r="K3647" s="72"/>
      <c r="L3647" s="72"/>
      <c r="M3647" s="72"/>
      <c r="N3647" s="72"/>
      <c r="O3647" s="72"/>
      <c r="P3647" s="72"/>
      <c r="Q3647" s="72"/>
      <c r="R3647" s="72"/>
      <c r="S3647" s="24" t="str">
        <f>IF(COUNTA(A3647:R3647)=0,"",IF(AND(COUNTA(A3647:C3647)=3,COUNTIF('SRF Drop Downs'!$B$2:$B$5,'Sponsor Response Form (SRF)'!D3647),COUNTIF('SRF Drop Downs'!$F$2:$F$5,'Sponsor Response Form (SRF)'!E3647),COUNTIF('SRF Drop Downs'!$C$2:$C$4,'Sponsor Response Form (SRF)'!F3647),COUNTIF('SRF Drop Downs'!$D$2:$D$6,'Sponsor Response Form (SRF)'!G3647),COUNTIF('SRF Drop Downs'!$A$2:$A$5,'Sponsor Response Form (SRF)'!H3647),COUNTIF('SRF Drop Downs'!$A$2:$A$4,'Sponsor Response Form (SRF)'!I3647),COUNTIF('SRF Drop Downs'!$A$2:$A$5,'Sponsor Response Form (SRF)'!J3647),COUNTIF('SRF Drop Downs'!$E$2:$E$7,'Sponsor Response Form (SRF)'!K3647),COUNTIF('SRF Drop Downs'!$A$2:$A$4,'Sponsor Response Form (SRF)'!L3647),COUNTIF('SRF Drop Downs'!$A$2:$A$4,'Sponsor Response Form (SRF)'!M3647),COUNTIF('SRF Drop Downs'!$A$2:$A$4,'Sponsor Response Form (SRF)'!N3647),COUNTIF('SRF Drop Downs'!$A$2:$A$4,'Sponsor Response Form (SRF)'!O3647),COUNTIF('SRF Drop Downs'!$A$2:$A$4,'Sponsor Response Form (SRF)'!P3647),COUNTIF('SRF Drop Downs'!$A$2:$A$4,'Sponsor Response Form (SRF)'!Q3647),COUNTIF('SRF Drop Downs'!$A$2:$A$4,'Sponsor Response Form (SRF)'!R3647)),"Complete","Incomplete"))</f>
        <v/>
      </c>
      <c r="T3647" s="25" t="str">
        <f>IF(S3647="Complete",IF(AND(NOT(ISNA(VLOOKUP(CONCATENATE(D3647,E3647,F3647,G3647,H3647,I3647,J3647,K3647),'SRF Drop Downs'!G:G,1,FALSE))),IF(AND(G3647&lt;&gt;"C3",K3647&lt;&gt;"O5"),IF(SUM(COUNTIF(L3647:R3647,"Y"),COUNTIF(L3647:R3647,"N"))=0,"V","I"),IF(COUNTIF(L3647:R3647,"Y"),"V","I"))="V", IF(AND('Sponsor Response Form (SRF)'!D3647="M1", COUNTIF('OMS Response Form (ORF)'!C:C, B3647)&gt;0), "I", "V")="V"), "Valid","Invalid")," ")</f>
        <v xml:space="preserve"> </v>
      </c>
    </row>
    <row r="3648" spans="1:20" x14ac:dyDescent="0.25">
      <c r="A3648" s="69"/>
      <c r="B3648" s="70"/>
      <c r="C3648" s="71"/>
      <c r="D3648" s="72"/>
      <c r="E3648" s="72"/>
      <c r="F3648" s="72"/>
      <c r="G3648" s="72"/>
      <c r="H3648" s="72"/>
      <c r="I3648" s="72"/>
      <c r="J3648" s="72"/>
      <c r="K3648" s="72"/>
      <c r="L3648" s="72"/>
      <c r="M3648" s="72"/>
      <c r="N3648" s="72"/>
      <c r="O3648" s="72"/>
      <c r="P3648" s="72"/>
      <c r="Q3648" s="72"/>
      <c r="R3648" s="72"/>
      <c r="S3648" s="24" t="str">
        <f>IF(COUNTA(A3648:R3648)=0,"",IF(AND(COUNTA(A3648:C3648)=3,COUNTIF('SRF Drop Downs'!$B$2:$B$5,'Sponsor Response Form (SRF)'!D3648),COUNTIF('SRF Drop Downs'!$F$2:$F$5,'Sponsor Response Form (SRF)'!E3648),COUNTIF('SRF Drop Downs'!$C$2:$C$4,'Sponsor Response Form (SRF)'!F3648),COUNTIF('SRF Drop Downs'!$D$2:$D$6,'Sponsor Response Form (SRF)'!G3648),COUNTIF('SRF Drop Downs'!$A$2:$A$5,'Sponsor Response Form (SRF)'!H3648),COUNTIF('SRF Drop Downs'!$A$2:$A$4,'Sponsor Response Form (SRF)'!I3648),COUNTIF('SRF Drop Downs'!$A$2:$A$5,'Sponsor Response Form (SRF)'!J3648),COUNTIF('SRF Drop Downs'!$E$2:$E$7,'Sponsor Response Form (SRF)'!K3648),COUNTIF('SRF Drop Downs'!$A$2:$A$4,'Sponsor Response Form (SRF)'!L3648),COUNTIF('SRF Drop Downs'!$A$2:$A$4,'Sponsor Response Form (SRF)'!M3648),COUNTIF('SRF Drop Downs'!$A$2:$A$4,'Sponsor Response Form (SRF)'!N3648),COUNTIF('SRF Drop Downs'!$A$2:$A$4,'Sponsor Response Form (SRF)'!O3648),COUNTIF('SRF Drop Downs'!$A$2:$A$4,'Sponsor Response Form (SRF)'!P3648),COUNTIF('SRF Drop Downs'!$A$2:$A$4,'Sponsor Response Form (SRF)'!Q3648),COUNTIF('SRF Drop Downs'!$A$2:$A$4,'Sponsor Response Form (SRF)'!R3648)),"Complete","Incomplete"))</f>
        <v/>
      </c>
      <c r="T3648" s="25" t="str">
        <f>IF(S3648="Complete",IF(AND(NOT(ISNA(VLOOKUP(CONCATENATE(D3648,E3648,F3648,G3648,H3648,I3648,J3648,K3648),'SRF Drop Downs'!G:G,1,FALSE))),IF(AND(G3648&lt;&gt;"C3",K3648&lt;&gt;"O5"),IF(SUM(COUNTIF(L3648:R3648,"Y"),COUNTIF(L3648:R3648,"N"))=0,"V","I"),IF(COUNTIF(L3648:R3648,"Y"),"V","I"))="V", IF(AND('Sponsor Response Form (SRF)'!D3648="M1", COUNTIF('OMS Response Form (ORF)'!C:C, B3648)&gt;0), "I", "V")="V"), "Valid","Invalid")," ")</f>
        <v xml:space="preserve"> </v>
      </c>
    </row>
    <row r="3649" spans="1:20" x14ac:dyDescent="0.25">
      <c r="A3649" s="69"/>
      <c r="B3649" s="70"/>
      <c r="C3649" s="71"/>
      <c r="D3649" s="72"/>
      <c r="E3649" s="72"/>
      <c r="F3649" s="72"/>
      <c r="G3649" s="72"/>
      <c r="H3649" s="72"/>
      <c r="I3649" s="72"/>
      <c r="J3649" s="72"/>
      <c r="K3649" s="72"/>
      <c r="L3649" s="72"/>
      <c r="M3649" s="72"/>
      <c r="N3649" s="72"/>
      <c r="O3649" s="72"/>
      <c r="P3649" s="72"/>
      <c r="Q3649" s="72"/>
      <c r="R3649" s="72"/>
      <c r="S3649" s="24" t="str">
        <f>IF(COUNTA(A3649:R3649)=0,"",IF(AND(COUNTA(A3649:C3649)=3,COUNTIF('SRF Drop Downs'!$B$2:$B$5,'Sponsor Response Form (SRF)'!D3649),COUNTIF('SRF Drop Downs'!$F$2:$F$5,'Sponsor Response Form (SRF)'!E3649),COUNTIF('SRF Drop Downs'!$C$2:$C$4,'Sponsor Response Form (SRF)'!F3649),COUNTIF('SRF Drop Downs'!$D$2:$D$6,'Sponsor Response Form (SRF)'!G3649),COUNTIF('SRF Drop Downs'!$A$2:$A$5,'Sponsor Response Form (SRF)'!H3649),COUNTIF('SRF Drop Downs'!$A$2:$A$4,'Sponsor Response Form (SRF)'!I3649),COUNTIF('SRF Drop Downs'!$A$2:$A$5,'Sponsor Response Form (SRF)'!J3649),COUNTIF('SRF Drop Downs'!$E$2:$E$7,'Sponsor Response Form (SRF)'!K3649),COUNTIF('SRF Drop Downs'!$A$2:$A$4,'Sponsor Response Form (SRF)'!L3649),COUNTIF('SRF Drop Downs'!$A$2:$A$4,'Sponsor Response Form (SRF)'!M3649),COUNTIF('SRF Drop Downs'!$A$2:$A$4,'Sponsor Response Form (SRF)'!N3649),COUNTIF('SRF Drop Downs'!$A$2:$A$4,'Sponsor Response Form (SRF)'!O3649),COUNTIF('SRF Drop Downs'!$A$2:$A$4,'Sponsor Response Form (SRF)'!P3649),COUNTIF('SRF Drop Downs'!$A$2:$A$4,'Sponsor Response Form (SRF)'!Q3649),COUNTIF('SRF Drop Downs'!$A$2:$A$4,'Sponsor Response Form (SRF)'!R3649)),"Complete","Incomplete"))</f>
        <v/>
      </c>
      <c r="T3649" s="25" t="str">
        <f>IF(S3649="Complete",IF(AND(NOT(ISNA(VLOOKUP(CONCATENATE(D3649,E3649,F3649,G3649,H3649,I3649,J3649,K3649),'SRF Drop Downs'!G:G,1,FALSE))),IF(AND(G3649&lt;&gt;"C3",K3649&lt;&gt;"O5"),IF(SUM(COUNTIF(L3649:R3649,"Y"),COUNTIF(L3649:R3649,"N"))=0,"V","I"),IF(COUNTIF(L3649:R3649,"Y"),"V","I"))="V", IF(AND('Sponsor Response Form (SRF)'!D3649="M1", COUNTIF('OMS Response Form (ORF)'!C:C, B3649)&gt;0), "I", "V")="V"), "Valid","Invalid")," ")</f>
        <v xml:space="preserve"> </v>
      </c>
    </row>
    <row r="3650" spans="1:20" x14ac:dyDescent="0.25">
      <c r="A3650" s="69"/>
      <c r="B3650" s="70"/>
      <c r="C3650" s="71"/>
      <c r="D3650" s="72"/>
      <c r="E3650" s="72"/>
      <c r="F3650" s="72"/>
      <c r="G3650" s="72"/>
      <c r="H3650" s="72"/>
      <c r="I3650" s="72"/>
      <c r="J3650" s="72"/>
      <c r="K3650" s="72"/>
      <c r="L3650" s="72"/>
      <c r="M3650" s="72"/>
      <c r="N3650" s="72"/>
      <c r="O3650" s="72"/>
      <c r="P3650" s="72"/>
      <c r="Q3650" s="72"/>
      <c r="R3650" s="72"/>
      <c r="S3650" s="24" t="str">
        <f>IF(COUNTA(A3650:R3650)=0,"",IF(AND(COUNTA(A3650:C3650)=3,COUNTIF('SRF Drop Downs'!$B$2:$B$5,'Sponsor Response Form (SRF)'!D3650),COUNTIF('SRF Drop Downs'!$F$2:$F$5,'Sponsor Response Form (SRF)'!E3650),COUNTIF('SRF Drop Downs'!$C$2:$C$4,'Sponsor Response Form (SRF)'!F3650),COUNTIF('SRF Drop Downs'!$D$2:$D$6,'Sponsor Response Form (SRF)'!G3650),COUNTIF('SRF Drop Downs'!$A$2:$A$5,'Sponsor Response Form (SRF)'!H3650),COUNTIF('SRF Drop Downs'!$A$2:$A$4,'Sponsor Response Form (SRF)'!I3650),COUNTIF('SRF Drop Downs'!$A$2:$A$5,'Sponsor Response Form (SRF)'!J3650),COUNTIF('SRF Drop Downs'!$E$2:$E$7,'Sponsor Response Form (SRF)'!K3650),COUNTIF('SRF Drop Downs'!$A$2:$A$4,'Sponsor Response Form (SRF)'!L3650),COUNTIF('SRF Drop Downs'!$A$2:$A$4,'Sponsor Response Form (SRF)'!M3650),COUNTIF('SRF Drop Downs'!$A$2:$A$4,'Sponsor Response Form (SRF)'!N3650),COUNTIF('SRF Drop Downs'!$A$2:$A$4,'Sponsor Response Form (SRF)'!O3650),COUNTIF('SRF Drop Downs'!$A$2:$A$4,'Sponsor Response Form (SRF)'!P3650),COUNTIF('SRF Drop Downs'!$A$2:$A$4,'Sponsor Response Form (SRF)'!Q3650),COUNTIF('SRF Drop Downs'!$A$2:$A$4,'Sponsor Response Form (SRF)'!R3650)),"Complete","Incomplete"))</f>
        <v/>
      </c>
      <c r="T3650" s="25" t="str">
        <f>IF(S3650="Complete",IF(AND(NOT(ISNA(VLOOKUP(CONCATENATE(D3650,E3650,F3650,G3650,H3650,I3650,J3650,K3650),'SRF Drop Downs'!G:G,1,FALSE))),IF(AND(G3650&lt;&gt;"C3",K3650&lt;&gt;"O5"),IF(SUM(COUNTIF(L3650:R3650,"Y"),COUNTIF(L3650:R3650,"N"))=0,"V","I"),IF(COUNTIF(L3650:R3650,"Y"),"V","I"))="V", IF(AND('Sponsor Response Form (SRF)'!D3650="M1", COUNTIF('OMS Response Form (ORF)'!C:C, B3650)&gt;0), "I", "V")="V"), "Valid","Invalid")," ")</f>
        <v xml:space="preserve"> </v>
      </c>
    </row>
    <row r="3651" spans="1:20" x14ac:dyDescent="0.25">
      <c r="A3651" s="69"/>
      <c r="B3651" s="70"/>
      <c r="C3651" s="71"/>
      <c r="D3651" s="72"/>
      <c r="E3651" s="72"/>
      <c r="F3651" s="72"/>
      <c r="G3651" s="72"/>
      <c r="H3651" s="72"/>
      <c r="I3651" s="72"/>
      <c r="J3651" s="72"/>
      <c r="K3651" s="72"/>
      <c r="L3651" s="72"/>
      <c r="M3651" s="72"/>
      <c r="N3651" s="72"/>
      <c r="O3651" s="72"/>
      <c r="P3651" s="72"/>
      <c r="Q3651" s="72"/>
      <c r="R3651" s="72"/>
      <c r="S3651" s="24" t="str">
        <f>IF(COUNTA(A3651:R3651)=0,"",IF(AND(COUNTA(A3651:C3651)=3,COUNTIF('SRF Drop Downs'!$B$2:$B$5,'Sponsor Response Form (SRF)'!D3651),COUNTIF('SRF Drop Downs'!$F$2:$F$5,'Sponsor Response Form (SRF)'!E3651),COUNTIF('SRF Drop Downs'!$C$2:$C$4,'Sponsor Response Form (SRF)'!F3651),COUNTIF('SRF Drop Downs'!$D$2:$D$6,'Sponsor Response Form (SRF)'!G3651),COUNTIF('SRF Drop Downs'!$A$2:$A$5,'Sponsor Response Form (SRF)'!H3651),COUNTIF('SRF Drop Downs'!$A$2:$A$4,'Sponsor Response Form (SRF)'!I3651),COUNTIF('SRF Drop Downs'!$A$2:$A$5,'Sponsor Response Form (SRF)'!J3651),COUNTIF('SRF Drop Downs'!$E$2:$E$7,'Sponsor Response Form (SRF)'!K3651),COUNTIF('SRF Drop Downs'!$A$2:$A$4,'Sponsor Response Form (SRF)'!L3651),COUNTIF('SRF Drop Downs'!$A$2:$A$4,'Sponsor Response Form (SRF)'!M3651),COUNTIF('SRF Drop Downs'!$A$2:$A$4,'Sponsor Response Form (SRF)'!N3651),COUNTIF('SRF Drop Downs'!$A$2:$A$4,'Sponsor Response Form (SRF)'!O3651),COUNTIF('SRF Drop Downs'!$A$2:$A$4,'Sponsor Response Form (SRF)'!P3651),COUNTIF('SRF Drop Downs'!$A$2:$A$4,'Sponsor Response Form (SRF)'!Q3651),COUNTIF('SRF Drop Downs'!$A$2:$A$4,'Sponsor Response Form (SRF)'!R3651)),"Complete","Incomplete"))</f>
        <v/>
      </c>
      <c r="T3651" s="25" t="str">
        <f>IF(S3651="Complete",IF(AND(NOT(ISNA(VLOOKUP(CONCATENATE(D3651,E3651,F3651,G3651,H3651,I3651,J3651,K3651),'SRF Drop Downs'!G:G,1,FALSE))),IF(AND(G3651&lt;&gt;"C3",K3651&lt;&gt;"O5"),IF(SUM(COUNTIF(L3651:R3651,"Y"),COUNTIF(L3651:R3651,"N"))=0,"V","I"),IF(COUNTIF(L3651:R3651,"Y"),"V","I"))="V", IF(AND('Sponsor Response Form (SRF)'!D3651="M1", COUNTIF('OMS Response Form (ORF)'!C:C, B3651)&gt;0), "I", "V")="V"), "Valid","Invalid")," ")</f>
        <v xml:space="preserve"> </v>
      </c>
    </row>
    <row r="3652" spans="1:20" x14ac:dyDescent="0.25">
      <c r="A3652" s="69"/>
      <c r="B3652" s="70"/>
      <c r="C3652" s="71"/>
      <c r="D3652" s="72"/>
      <c r="E3652" s="72"/>
      <c r="F3652" s="72"/>
      <c r="G3652" s="72"/>
      <c r="H3652" s="72"/>
      <c r="I3652" s="72"/>
      <c r="J3652" s="72"/>
      <c r="K3652" s="72"/>
      <c r="L3652" s="72"/>
      <c r="M3652" s="72"/>
      <c r="N3652" s="72"/>
      <c r="O3652" s="72"/>
      <c r="P3652" s="72"/>
      <c r="Q3652" s="72"/>
      <c r="R3652" s="72"/>
      <c r="S3652" s="24" t="str">
        <f>IF(COUNTA(A3652:R3652)=0,"",IF(AND(COUNTA(A3652:C3652)=3,COUNTIF('SRF Drop Downs'!$B$2:$B$5,'Sponsor Response Form (SRF)'!D3652),COUNTIF('SRF Drop Downs'!$F$2:$F$5,'Sponsor Response Form (SRF)'!E3652),COUNTIF('SRF Drop Downs'!$C$2:$C$4,'Sponsor Response Form (SRF)'!F3652),COUNTIF('SRF Drop Downs'!$D$2:$D$6,'Sponsor Response Form (SRF)'!G3652),COUNTIF('SRF Drop Downs'!$A$2:$A$5,'Sponsor Response Form (SRF)'!H3652),COUNTIF('SRF Drop Downs'!$A$2:$A$4,'Sponsor Response Form (SRF)'!I3652),COUNTIF('SRF Drop Downs'!$A$2:$A$5,'Sponsor Response Form (SRF)'!J3652),COUNTIF('SRF Drop Downs'!$E$2:$E$7,'Sponsor Response Form (SRF)'!K3652),COUNTIF('SRF Drop Downs'!$A$2:$A$4,'Sponsor Response Form (SRF)'!L3652),COUNTIF('SRF Drop Downs'!$A$2:$A$4,'Sponsor Response Form (SRF)'!M3652),COUNTIF('SRF Drop Downs'!$A$2:$A$4,'Sponsor Response Form (SRF)'!N3652),COUNTIF('SRF Drop Downs'!$A$2:$A$4,'Sponsor Response Form (SRF)'!O3652),COUNTIF('SRF Drop Downs'!$A$2:$A$4,'Sponsor Response Form (SRF)'!P3652),COUNTIF('SRF Drop Downs'!$A$2:$A$4,'Sponsor Response Form (SRF)'!Q3652),COUNTIF('SRF Drop Downs'!$A$2:$A$4,'Sponsor Response Form (SRF)'!R3652)),"Complete","Incomplete"))</f>
        <v/>
      </c>
      <c r="T3652" s="25" t="str">
        <f>IF(S3652="Complete",IF(AND(NOT(ISNA(VLOOKUP(CONCATENATE(D3652,E3652,F3652,G3652,H3652,I3652,J3652,K3652),'SRF Drop Downs'!G:G,1,FALSE))),IF(AND(G3652&lt;&gt;"C3",K3652&lt;&gt;"O5"),IF(SUM(COUNTIF(L3652:R3652,"Y"),COUNTIF(L3652:R3652,"N"))=0,"V","I"),IF(COUNTIF(L3652:R3652,"Y"),"V","I"))="V", IF(AND('Sponsor Response Form (SRF)'!D3652="M1", COUNTIF('OMS Response Form (ORF)'!C:C, B3652)&gt;0), "I", "V")="V"), "Valid","Invalid")," ")</f>
        <v xml:space="preserve"> </v>
      </c>
    </row>
    <row r="3653" spans="1:20" x14ac:dyDescent="0.25">
      <c r="A3653" s="69"/>
      <c r="B3653" s="70"/>
      <c r="C3653" s="71"/>
      <c r="D3653" s="72"/>
      <c r="E3653" s="72"/>
      <c r="F3653" s="72"/>
      <c r="G3653" s="72"/>
      <c r="H3653" s="72"/>
      <c r="I3653" s="72"/>
      <c r="J3653" s="72"/>
      <c r="K3653" s="72"/>
      <c r="L3653" s="72"/>
      <c r="M3653" s="72"/>
      <c r="N3653" s="72"/>
      <c r="O3653" s="72"/>
      <c r="P3653" s="72"/>
      <c r="Q3653" s="72"/>
      <c r="R3653" s="72"/>
      <c r="S3653" s="24" t="str">
        <f>IF(COUNTA(A3653:R3653)=0,"",IF(AND(COUNTA(A3653:C3653)=3,COUNTIF('SRF Drop Downs'!$B$2:$B$5,'Sponsor Response Form (SRF)'!D3653),COUNTIF('SRF Drop Downs'!$F$2:$F$5,'Sponsor Response Form (SRF)'!E3653),COUNTIF('SRF Drop Downs'!$C$2:$C$4,'Sponsor Response Form (SRF)'!F3653),COUNTIF('SRF Drop Downs'!$D$2:$D$6,'Sponsor Response Form (SRF)'!G3653),COUNTIF('SRF Drop Downs'!$A$2:$A$5,'Sponsor Response Form (SRF)'!H3653),COUNTIF('SRF Drop Downs'!$A$2:$A$4,'Sponsor Response Form (SRF)'!I3653),COUNTIF('SRF Drop Downs'!$A$2:$A$5,'Sponsor Response Form (SRF)'!J3653),COUNTIF('SRF Drop Downs'!$E$2:$E$7,'Sponsor Response Form (SRF)'!K3653),COUNTIF('SRF Drop Downs'!$A$2:$A$4,'Sponsor Response Form (SRF)'!L3653),COUNTIF('SRF Drop Downs'!$A$2:$A$4,'Sponsor Response Form (SRF)'!M3653),COUNTIF('SRF Drop Downs'!$A$2:$A$4,'Sponsor Response Form (SRF)'!N3653),COUNTIF('SRF Drop Downs'!$A$2:$A$4,'Sponsor Response Form (SRF)'!O3653),COUNTIF('SRF Drop Downs'!$A$2:$A$4,'Sponsor Response Form (SRF)'!P3653),COUNTIF('SRF Drop Downs'!$A$2:$A$4,'Sponsor Response Form (SRF)'!Q3653),COUNTIF('SRF Drop Downs'!$A$2:$A$4,'Sponsor Response Form (SRF)'!R3653)),"Complete","Incomplete"))</f>
        <v/>
      </c>
      <c r="T3653" s="25" t="str">
        <f>IF(S3653="Complete",IF(AND(NOT(ISNA(VLOOKUP(CONCATENATE(D3653,E3653,F3653,G3653,H3653,I3653,J3653,K3653),'SRF Drop Downs'!G:G,1,FALSE))),IF(AND(G3653&lt;&gt;"C3",K3653&lt;&gt;"O5"),IF(SUM(COUNTIF(L3653:R3653,"Y"),COUNTIF(L3653:R3653,"N"))=0,"V","I"),IF(COUNTIF(L3653:R3653,"Y"),"V","I"))="V", IF(AND('Sponsor Response Form (SRF)'!D3653="M1", COUNTIF('OMS Response Form (ORF)'!C:C, B3653)&gt;0), "I", "V")="V"), "Valid","Invalid")," ")</f>
        <v xml:space="preserve"> </v>
      </c>
    </row>
    <row r="3654" spans="1:20" x14ac:dyDescent="0.25">
      <c r="A3654" s="69"/>
      <c r="B3654" s="70"/>
      <c r="C3654" s="71"/>
      <c r="D3654" s="72"/>
      <c r="E3654" s="72"/>
      <c r="F3654" s="72"/>
      <c r="G3654" s="72"/>
      <c r="H3654" s="72"/>
      <c r="I3654" s="72"/>
      <c r="J3654" s="72"/>
      <c r="K3654" s="72"/>
      <c r="L3654" s="72"/>
      <c r="M3654" s="72"/>
      <c r="N3654" s="72"/>
      <c r="O3654" s="72"/>
      <c r="P3654" s="72"/>
      <c r="Q3654" s="72"/>
      <c r="R3654" s="72"/>
      <c r="S3654" s="24" t="str">
        <f>IF(COUNTA(A3654:R3654)=0,"",IF(AND(COUNTA(A3654:C3654)=3,COUNTIF('SRF Drop Downs'!$B$2:$B$5,'Sponsor Response Form (SRF)'!D3654),COUNTIF('SRF Drop Downs'!$F$2:$F$5,'Sponsor Response Form (SRF)'!E3654),COUNTIF('SRF Drop Downs'!$C$2:$C$4,'Sponsor Response Form (SRF)'!F3654),COUNTIF('SRF Drop Downs'!$D$2:$D$6,'Sponsor Response Form (SRF)'!G3654),COUNTIF('SRF Drop Downs'!$A$2:$A$5,'Sponsor Response Form (SRF)'!H3654),COUNTIF('SRF Drop Downs'!$A$2:$A$4,'Sponsor Response Form (SRF)'!I3654),COUNTIF('SRF Drop Downs'!$A$2:$A$5,'Sponsor Response Form (SRF)'!J3654),COUNTIF('SRF Drop Downs'!$E$2:$E$7,'Sponsor Response Form (SRF)'!K3654),COUNTIF('SRF Drop Downs'!$A$2:$A$4,'Sponsor Response Form (SRF)'!L3654),COUNTIF('SRF Drop Downs'!$A$2:$A$4,'Sponsor Response Form (SRF)'!M3654),COUNTIF('SRF Drop Downs'!$A$2:$A$4,'Sponsor Response Form (SRF)'!N3654),COUNTIF('SRF Drop Downs'!$A$2:$A$4,'Sponsor Response Form (SRF)'!O3654),COUNTIF('SRF Drop Downs'!$A$2:$A$4,'Sponsor Response Form (SRF)'!P3654),COUNTIF('SRF Drop Downs'!$A$2:$A$4,'Sponsor Response Form (SRF)'!Q3654),COUNTIF('SRF Drop Downs'!$A$2:$A$4,'Sponsor Response Form (SRF)'!R3654)),"Complete","Incomplete"))</f>
        <v/>
      </c>
      <c r="T3654" s="25" t="str">
        <f>IF(S3654="Complete",IF(AND(NOT(ISNA(VLOOKUP(CONCATENATE(D3654,E3654,F3654,G3654,H3654,I3654,J3654,K3654),'SRF Drop Downs'!G:G,1,FALSE))),IF(AND(G3654&lt;&gt;"C3",K3654&lt;&gt;"O5"),IF(SUM(COUNTIF(L3654:R3654,"Y"),COUNTIF(L3654:R3654,"N"))=0,"V","I"),IF(COUNTIF(L3654:R3654,"Y"),"V","I"))="V", IF(AND('Sponsor Response Form (SRF)'!D3654="M1", COUNTIF('OMS Response Form (ORF)'!C:C, B3654)&gt;0), "I", "V")="V"), "Valid","Invalid")," ")</f>
        <v xml:space="preserve"> </v>
      </c>
    </row>
    <row r="3655" spans="1:20" x14ac:dyDescent="0.25">
      <c r="A3655" s="69"/>
      <c r="B3655" s="70"/>
      <c r="C3655" s="71"/>
      <c r="D3655" s="72"/>
      <c r="E3655" s="72"/>
      <c r="F3655" s="72"/>
      <c r="G3655" s="72"/>
      <c r="H3655" s="72"/>
      <c r="I3655" s="72"/>
      <c r="J3655" s="72"/>
      <c r="K3655" s="72"/>
      <c r="L3655" s="72"/>
      <c r="M3655" s="72"/>
      <c r="N3655" s="72"/>
      <c r="O3655" s="72"/>
      <c r="P3655" s="72"/>
      <c r="Q3655" s="72"/>
      <c r="R3655" s="72"/>
      <c r="S3655" s="24" t="str">
        <f>IF(COUNTA(A3655:R3655)=0,"",IF(AND(COUNTA(A3655:C3655)=3,COUNTIF('SRF Drop Downs'!$B$2:$B$5,'Sponsor Response Form (SRF)'!D3655),COUNTIF('SRF Drop Downs'!$F$2:$F$5,'Sponsor Response Form (SRF)'!E3655),COUNTIF('SRF Drop Downs'!$C$2:$C$4,'Sponsor Response Form (SRF)'!F3655),COUNTIF('SRF Drop Downs'!$D$2:$D$6,'Sponsor Response Form (SRF)'!G3655),COUNTIF('SRF Drop Downs'!$A$2:$A$5,'Sponsor Response Form (SRF)'!H3655),COUNTIF('SRF Drop Downs'!$A$2:$A$4,'Sponsor Response Form (SRF)'!I3655),COUNTIF('SRF Drop Downs'!$A$2:$A$5,'Sponsor Response Form (SRF)'!J3655),COUNTIF('SRF Drop Downs'!$E$2:$E$7,'Sponsor Response Form (SRF)'!K3655),COUNTIF('SRF Drop Downs'!$A$2:$A$4,'Sponsor Response Form (SRF)'!L3655),COUNTIF('SRF Drop Downs'!$A$2:$A$4,'Sponsor Response Form (SRF)'!M3655),COUNTIF('SRF Drop Downs'!$A$2:$A$4,'Sponsor Response Form (SRF)'!N3655),COUNTIF('SRF Drop Downs'!$A$2:$A$4,'Sponsor Response Form (SRF)'!O3655),COUNTIF('SRF Drop Downs'!$A$2:$A$4,'Sponsor Response Form (SRF)'!P3655),COUNTIF('SRF Drop Downs'!$A$2:$A$4,'Sponsor Response Form (SRF)'!Q3655),COUNTIF('SRF Drop Downs'!$A$2:$A$4,'Sponsor Response Form (SRF)'!R3655)),"Complete","Incomplete"))</f>
        <v/>
      </c>
      <c r="T3655" s="25" t="str">
        <f>IF(S3655="Complete",IF(AND(NOT(ISNA(VLOOKUP(CONCATENATE(D3655,E3655,F3655,G3655,H3655,I3655,J3655,K3655),'SRF Drop Downs'!G:G,1,FALSE))),IF(AND(G3655&lt;&gt;"C3",K3655&lt;&gt;"O5"),IF(SUM(COUNTIF(L3655:R3655,"Y"),COUNTIF(L3655:R3655,"N"))=0,"V","I"),IF(COUNTIF(L3655:R3655,"Y"),"V","I"))="V", IF(AND('Sponsor Response Form (SRF)'!D3655="M1", COUNTIF('OMS Response Form (ORF)'!C:C, B3655)&gt;0), "I", "V")="V"), "Valid","Invalid")," ")</f>
        <v xml:space="preserve"> </v>
      </c>
    </row>
    <row r="3656" spans="1:20" x14ac:dyDescent="0.25">
      <c r="A3656" s="69"/>
      <c r="B3656" s="70"/>
      <c r="C3656" s="71"/>
      <c r="D3656" s="72"/>
      <c r="E3656" s="72"/>
      <c r="F3656" s="72"/>
      <c r="G3656" s="72"/>
      <c r="H3656" s="72"/>
      <c r="I3656" s="72"/>
      <c r="J3656" s="72"/>
      <c r="K3656" s="72"/>
      <c r="L3656" s="72"/>
      <c r="M3656" s="72"/>
      <c r="N3656" s="72"/>
      <c r="O3656" s="72"/>
      <c r="P3656" s="72"/>
      <c r="Q3656" s="72"/>
      <c r="R3656" s="72"/>
      <c r="S3656" s="24" t="str">
        <f>IF(COUNTA(A3656:R3656)=0,"",IF(AND(COUNTA(A3656:C3656)=3,COUNTIF('SRF Drop Downs'!$B$2:$B$5,'Sponsor Response Form (SRF)'!D3656),COUNTIF('SRF Drop Downs'!$F$2:$F$5,'Sponsor Response Form (SRF)'!E3656),COUNTIF('SRF Drop Downs'!$C$2:$C$4,'Sponsor Response Form (SRF)'!F3656),COUNTIF('SRF Drop Downs'!$D$2:$D$6,'Sponsor Response Form (SRF)'!G3656),COUNTIF('SRF Drop Downs'!$A$2:$A$5,'Sponsor Response Form (SRF)'!H3656),COUNTIF('SRF Drop Downs'!$A$2:$A$4,'Sponsor Response Form (SRF)'!I3656),COUNTIF('SRF Drop Downs'!$A$2:$A$5,'Sponsor Response Form (SRF)'!J3656),COUNTIF('SRF Drop Downs'!$E$2:$E$7,'Sponsor Response Form (SRF)'!K3656),COUNTIF('SRF Drop Downs'!$A$2:$A$4,'Sponsor Response Form (SRF)'!L3656),COUNTIF('SRF Drop Downs'!$A$2:$A$4,'Sponsor Response Form (SRF)'!M3656),COUNTIF('SRF Drop Downs'!$A$2:$A$4,'Sponsor Response Form (SRF)'!N3656),COUNTIF('SRF Drop Downs'!$A$2:$A$4,'Sponsor Response Form (SRF)'!O3656),COUNTIF('SRF Drop Downs'!$A$2:$A$4,'Sponsor Response Form (SRF)'!P3656),COUNTIF('SRF Drop Downs'!$A$2:$A$4,'Sponsor Response Form (SRF)'!Q3656),COUNTIF('SRF Drop Downs'!$A$2:$A$4,'Sponsor Response Form (SRF)'!R3656)),"Complete","Incomplete"))</f>
        <v/>
      </c>
      <c r="T3656" s="25" t="str">
        <f>IF(S3656="Complete",IF(AND(NOT(ISNA(VLOOKUP(CONCATENATE(D3656,E3656,F3656,G3656,H3656,I3656,J3656,K3656),'SRF Drop Downs'!G:G,1,FALSE))),IF(AND(G3656&lt;&gt;"C3",K3656&lt;&gt;"O5"),IF(SUM(COUNTIF(L3656:R3656,"Y"),COUNTIF(L3656:R3656,"N"))=0,"V","I"),IF(COUNTIF(L3656:R3656,"Y"),"V","I"))="V", IF(AND('Sponsor Response Form (SRF)'!D3656="M1", COUNTIF('OMS Response Form (ORF)'!C:C, B3656)&gt;0), "I", "V")="V"), "Valid","Invalid")," ")</f>
        <v xml:space="preserve"> </v>
      </c>
    </row>
    <row r="3657" spans="1:20" x14ac:dyDescent="0.25">
      <c r="A3657" s="69"/>
      <c r="B3657" s="70"/>
      <c r="C3657" s="71"/>
      <c r="D3657" s="72"/>
      <c r="E3657" s="72"/>
      <c r="F3657" s="72"/>
      <c r="G3657" s="72"/>
      <c r="H3657" s="72"/>
      <c r="I3657" s="72"/>
      <c r="J3657" s="72"/>
      <c r="K3657" s="72"/>
      <c r="L3657" s="72"/>
      <c r="M3657" s="72"/>
      <c r="N3657" s="72"/>
      <c r="O3657" s="72"/>
      <c r="P3657" s="72"/>
      <c r="Q3657" s="72"/>
      <c r="R3657" s="72"/>
      <c r="S3657" s="24" t="str">
        <f>IF(COUNTA(A3657:R3657)=0,"",IF(AND(COUNTA(A3657:C3657)=3,COUNTIF('SRF Drop Downs'!$B$2:$B$5,'Sponsor Response Form (SRF)'!D3657),COUNTIF('SRF Drop Downs'!$F$2:$F$5,'Sponsor Response Form (SRF)'!E3657),COUNTIF('SRF Drop Downs'!$C$2:$C$4,'Sponsor Response Form (SRF)'!F3657),COUNTIF('SRF Drop Downs'!$D$2:$D$6,'Sponsor Response Form (SRF)'!G3657),COUNTIF('SRF Drop Downs'!$A$2:$A$5,'Sponsor Response Form (SRF)'!H3657),COUNTIF('SRF Drop Downs'!$A$2:$A$4,'Sponsor Response Form (SRF)'!I3657),COUNTIF('SRF Drop Downs'!$A$2:$A$5,'Sponsor Response Form (SRF)'!J3657),COUNTIF('SRF Drop Downs'!$E$2:$E$7,'Sponsor Response Form (SRF)'!K3657),COUNTIF('SRF Drop Downs'!$A$2:$A$4,'Sponsor Response Form (SRF)'!L3657),COUNTIF('SRF Drop Downs'!$A$2:$A$4,'Sponsor Response Form (SRF)'!M3657),COUNTIF('SRF Drop Downs'!$A$2:$A$4,'Sponsor Response Form (SRF)'!N3657),COUNTIF('SRF Drop Downs'!$A$2:$A$4,'Sponsor Response Form (SRF)'!O3657),COUNTIF('SRF Drop Downs'!$A$2:$A$4,'Sponsor Response Form (SRF)'!P3657),COUNTIF('SRF Drop Downs'!$A$2:$A$4,'Sponsor Response Form (SRF)'!Q3657),COUNTIF('SRF Drop Downs'!$A$2:$A$4,'Sponsor Response Form (SRF)'!R3657)),"Complete","Incomplete"))</f>
        <v/>
      </c>
      <c r="T3657" s="25" t="str">
        <f>IF(S3657="Complete",IF(AND(NOT(ISNA(VLOOKUP(CONCATENATE(D3657,E3657,F3657,G3657,H3657,I3657,J3657,K3657),'SRF Drop Downs'!G:G,1,FALSE))),IF(AND(G3657&lt;&gt;"C3",K3657&lt;&gt;"O5"),IF(SUM(COUNTIF(L3657:R3657,"Y"),COUNTIF(L3657:R3657,"N"))=0,"V","I"),IF(COUNTIF(L3657:R3657,"Y"),"V","I"))="V", IF(AND('Sponsor Response Form (SRF)'!D3657="M1", COUNTIF('OMS Response Form (ORF)'!C:C, B3657)&gt;0), "I", "V")="V"), "Valid","Invalid")," ")</f>
        <v xml:space="preserve"> </v>
      </c>
    </row>
    <row r="3658" spans="1:20" x14ac:dyDescent="0.25">
      <c r="A3658" s="69"/>
      <c r="B3658" s="70"/>
      <c r="C3658" s="71"/>
      <c r="D3658" s="72"/>
      <c r="E3658" s="72"/>
      <c r="F3658" s="72"/>
      <c r="G3658" s="72"/>
      <c r="H3658" s="72"/>
      <c r="I3658" s="72"/>
      <c r="J3658" s="72"/>
      <c r="K3658" s="72"/>
      <c r="L3658" s="72"/>
      <c r="M3658" s="72"/>
      <c r="N3658" s="72"/>
      <c r="O3658" s="72"/>
      <c r="P3658" s="72"/>
      <c r="Q3658" s="72"/>
      <c r="R3658" s="72"/>
      <c r="S3658" s="24" t="str">
        <f>IF(COUNTA(A3658:R3658)=0,"",IF(AND(COUNTA(A3658:C3658)=3,COUNTIF('SRF Drop Downs'!$B$2:$B$5,'Sponsor Response Form (SRF)'!D3658),COUNTIF('SRF Drop Downs'!$F$2:$F$5,'Sponsor Response Form (SRF)'!E3658),COUNTIF('SRF Drop Downs'!$C$2:$C$4,'Sponsor Response Form (SRF)'!F3658),COUNTIF('SRF Drop Downs'!$D$2:$D$6,'Sponsor Response Form (SRF)'!G3658),COUNTIF('SRF Drop Downs'!$A$2:$A$5,'Sponsor Response Form (SRF)'!H3658),COUNTIF('SRF Drop Downs'!$A$2:$A$4,'Sponsor Response Form (SRF)'!I3658),COUNTIF('SRF Drop Downs'!$A$2:$A$5,'Sponsor Response Form (SRF)'!J3658),COUNTIF('SRF Drop Downs'!$E$2:$E$7,'Sponsor Response Form (SRF)'!K3658),COUNTIF('SRF Drop Downs'!$A$2:$A$4,'Sponsor Response Form (SRF)'!L3658),COUNTIF('SRF Drop Downs'!$A$2:$A$4,'Sponsor Response Form (SRF)'!M3658),COUNTIF('SRF Drop Downs'!$A$2:$A$4,'Sponsor Response Form (SRF)'!N3658),COUNTIF('SRF Drop Downs'!$A$2:$A$4,'Sponsor Response Form (SRF)'!O3658),COUNTIF('SRF Drop Downs'!$A$2:$A$4,'Sponsor Response Form (SRF)'!P3658),COUNTIF('SRF Drop Downs'!$A$2:$A$4,'Sponsor Response Form (SRF)'!Q3658),COUNTIF('SRF Drop Downs'!$A$2:$A$4,'Sponsor Response Form (SRF)'!R3658)),"Complete","Incomplete"))</f>
        <v/>
      </c>
      <c r="T3658" s="25" t="str">
        <f>IF(S3658="Complete",IF(AND(NOT(ISNA(VLOOKUP(CONCATENATE(D3658,E3658,F3658,G3658,H3658,I3658,J3658,K3658),'SRF Drop Downs'!G:G,1,FALSE))),IF(AND(G3658&lt;&gt;"C3",K3658&lt;&gt;"O5"),IF(SUM(COUNTIF(L3658:R3658,"Y"),COUNTIF(L3658:R3658,"N"))=0,"V","I"),IF(COUNTIF(L3658:R3658,"Y"),"V","I"))="V", IF(AND('Sponsor Response Form (SRF)'!D3658="M1", COUNTIF('OMS Response Form (ORF)'!C:C, B3658)&gt;0), "I", "V")="V"), "Valid","Invalid")," ")</f>
        <v xml:space="preserve"> </v>
      </c>
    </row>
    <row r="3659" spans="1:20" x14ac:dyDescent="0.25">
      <c r="A3659" s="69"/>
      <c r="B3659" s="70"/>
      <c r="C3659" s="71"/>
      <c r="D3659" s="72"/>
      <c r="E3659" s="72"/>
      <c r="F3659" s="72"/>
      <c r="G3659" s="72"/>
      <c r="H3659" s="72"/>
      <c r="I3659" s="72"/>
      <c r="J3659" s="72"/>
      <c r="K3659" s="72"/>
      <c r="L3659" s="72"/>
      <c r="M3659" s="72"/>
      <c r="N3659" s="72"/>
      <c r="O3659" s="72"/>
      <c r="P3659" s="72"/>
      <c r="Q3659" s="72"/>
      <c r="R3659" s="72"/>
      <c r="S3659" s="24" t="str">
        <f>IF(COUNTA(A3659:R3659)=0,"",IF(AND(COUNTA(A3659:C3659)=3,COUNTIF('SRF Drop Downs'!$B$2:$B$5,'Sponsor Response Form (SRF)'!D3659),COUNTIF('SRF Drop Downs'!$F$2:$F$5,'Sponsor Response Form (SRF)'!E3659),COUNTIF('SRF Drop Downs'!$C$2:$C$4,'Sponsor Response Form (SRF)'!F3659),COUNTIF('SRF Drop Downs'!$D$2:$D$6,'Sponsor Response Form (SRF)'!G3659),COUNTIF('SRF Drop Downs'!$A$2:$A$5,'Sponsor Response Form (SRF)'!H3659),COUNTIF('SRF Drop Downs'!$A$2:$A$4,'Sponsor Response Form (SRF)'!I3659),COUNTIF('SRF Drop Downs'!$A$2:$A$5,'Sponsor Response Form (SRF)'!J3659),COUNTIF('SRF Drop Downs'!$E$2:$E$7,'Sponsor Response Form (SRF)'!K3659),COUNTIF('SRF Drop Downs'!$A$2:$A$4,'Sponsor Response Form (SRF)'!L3659),COUNTIF('SRF Drop Downs'!$A$2:$A$4,'Sponsor Response Form (SRF)'!M3659),COUNTIF('SRF Drop Downs'!$A$2:$A$4,'Sponsor Response Form (SRF)'!N3659),COUNTIF('SRF Drop Downs'!$A$2:$A$4,'Sponsor Response Form (SRF)'!O3659),COUNTIF('SRF Drop Downs'!$A$2:$A$4,'Sponsor Response Form (SRF)'!P3659),COUNTIF('SRF Drop Downs'!$A$2:$A$4,'Sponsor Response Form (SRF)'!Q3659),COUNTIF('SRF Drop Downs'!$A$2:$A$4,'Sponsor Response Form (SRF)'!R3659)),"Complete","Incomplete"))</f>
        <v/>
      </c>
      <c r="T3659" s="25" t="str">
        <f>IF(S3659="Complete",IF(AND(NOT(ISNA(VLOOKUP(CONCATENATE(D3659,E3659,F3659,G3659,H3659,I3659,J3659,K3659),'SRF Drop Downs'!G:G,1,FALSE))),IF(AND(G3659&lt;&gt;"C3",K3659&lt;&gt;"O5"),IF(SUM(COUNTIF(L3659:R3659,"Y"),COUNTIF(L3659:R3659,"N"))=0,"V","I"),IF(COUNTIF(L3659:R3659,"Y"),"V","I"))="V", IF(AND('Sponsor Response Form (SRF)'!D3659="M1", COUNTIF('OMS Response Form (ORF)'!C:C, B3659)&gt;0), "I", "V")="V"), "Valid","Invalid")," ")</f>
        <v xml:space="preserve"> </v>
      </c>
    </row>
    <row r="3660" spans="1:20" x14ac:dyDescent="0.25">
      <c r="A3660" s="69"/>
      <c r="B3660" s="70"/>
      <c r="C3660" s="71"/>
      <c r="D3660" s="72"/>
      <c r="E3660" s="72"/>
      <c r="F3660" s="72"/>
      <c r="G3660" s="72"/>
      <c r="H3660" s="72"/>
      <c r="I3660" s="72"/>
      <c r="J3660" s="72"/>
      <c r="K3660" s="72"/>
      <c r="L3660" s="72"/>
      <c r="M3660" s="72"/>
      <c r="N3660" s="72"/>
      <c r="O3660" s="72"/>
      <c r="P3660" s="72"/>
      <c r="Q3660" s="72"/>
      <c r="R3660" s="72"/>
      <c r="S3660" s="24" t="str">
        <f>IF(COUNTA(A3660:R3660)=0,"",IF(AND(COUNTA(A3660:C3660)=3,COUNTIF('SRF Drop Downs'!$B$2:$B$5,'Sponsor Response Form (SRF)'!D3660),COUNTIF('SRF Drop Downs'!$F$2:$F$5,'Sponsor Response Form (SRF)'!E3660),COUNTIF('SRF Drop Downs'!$C$2:$C$4,'Sponsor Response Form (SRF)'!F3660),COUNTIF('SRF Drop Downs'!$D$2:$D$6,'Sponsor Response Form (SRF)'!G3660),COUNTIF('SRF Drop Downs'!$A$2:$A$5,'Sponsor Response Form (SRF)'!H3660),COUNTIF('SRF Drop Downs'!$A$2:$A$4,'Sponsor Response Form (SRF)'!I3660),COUNTIF('SRF Drop Downs'!$A$2:$A$5,'Sponsor Response Form (SRF)'!J3660),COUNTIF('SRF Drop Downs'!$E$2:$E$7,'Sponsor Response Form (SRF)'!K3660),COUNTIF('SRF Drop Downs'!$A$2:$A$4,'Sponsor Response Form (SRF)'!L3660),COUNTIF('SRF Drop Downs'!$A$2:$A$4,'Sponsor Response Form (SRF)'!M3660),COUNTIF('SRF Drop Downs'!$A$2:$A$4,'Sponsor Response Form (SRF)'!N3660),COUNTIF('SRF Drop Downs'!$A$2:$A$4,'Sponsor Response Form (SRF)'!O3660),COUNTIF('SRF Drop Downs'!$A$2:$A$4,'Sponsor Response Form (SRF)'!P3660),COUNTIF('SRF Drop Downs'!$A$2:$A$4,'Sponsor Response Form (SRF)'!Q3660),COUNTIF('SRF Drop Downs'!$A$2:$A$4,'Sponsor Response Form (SRF)'!R3660)),"Complete","Incomplete"))</f>
        <v/>
      </c>
      <c r="T3660" s="25" t="str">
        <f>IF(S3660="Complete",IF(AND(NOT(ISNA(VLOOKUP(CONCATENATE(D3660,E3660,F3660,G3660,H3660,I3660,J3660,K3660),'SRF Drop Downs'!G:G,1,FALSE))),IF(AND(G3660&lt;&gt;"C3",K3660&lt;&gt;"O5"),IF(SUM(COUNTIF(L3660:R3660,"Y"),COUNTIF(L3660:R3660,"N"))=0,"V","I"),IF(COUNTIF(L3660:R3660,"Y"),"V","I"))="V", IF(AND('Sponsor Response Form (SRF)'!D3660="M1", COUNTIF('OMS Response Form (ORF)'!C:C, B3660)&gt;0), "I", "V")="V"), "Valid","Invalid")," ")</f>
        <v xml:space="preserve"> </v>
      </c>
    </row>
    <row r="3661" spans="1:20" x14ac:dyDescent="0.25">
      <c r="A3661" s="69"/>
      <c r="B3661" s="70"/>
      <c r="C3661" s="71"/>
      <c r="D3661" s="72"/>
      <c r="E3661" s="72"/>
      <c r="F3661" s="72"/>
      <c r="G3661" s="72"/>
      <c r="H3661" s="72"/>
      <c r="I3661" s="72"/>
      <c r="J3661" s="72"/>
      <c r="K3661" s="72"/>
      <c r="L3661" s="72"/>
      <c r="M3661" s="72"/>
      <c r="N3661" s="72"/>
      <c r="O3661" s="72"/>
      <c r="P3661" s="72"/>
      <c r="Q3661" s="72"/>
      <c r="R3661" s="72"/>
      <c r="S3661" s="24" t="str">
        <f>IF(COUNTA(A3661:R3661)=0,"",IF(AND(COUNTA(A3661:C3661)=3,COUNTIF('SRF Drop Downs'!$B$2:$B$5,'Sponsor Response Form (SRF)'!D3661),COUNTIF('SRF Drop Downs'!$F$2:$F$5,'Sponsor Response Form (SRF)'!E3661),COUNTIF('SRF Drop Downs'!$C$2:$C$4,'Sponsor Response Form (SRF)'!F3661),COUNTIF('SRF Drop Downs'!$D$2:$D$6,'Sponsor Response Form (SRF)'!G3661),COUNTIF('SRF Drop Downs'!$A$2:$A$5,'Sponsor Response Form (SRF)'!H3661),COUNTIF('SRF Drop Downs'!$A$2:$A$4,'Sponsor Response Form (SRF)'!I3661),COUNTIF('SRF Drop Downs'!$A$2:$A$5,'Sponsor Response Form (SRF)'!J3661),COUNTIF('SRF Drop Downs'!$E$2:$E$7,'Sponsor Response Form (SRF)'!K3661),COUNTIF('SRF Drop Downs'!$A$2:$A$4,'Sponsor Response Form (SRF)'!L3661),COUNTIF('SRF Drop Downs'!$A$2:$A$4,'Sponsor Response Form (SRF)'!M3661),COUNTIF('SRF Drop Downs'!$A$2:$A$4,'Sponsor Response Form (SRF)'!N3661),COUNTIF('SRF Drop Downs'!$A$2:$A$4,'Sponsor Response Form (SRF)'!O3661),COUNTIF('SRF Drop Downs'!$A$2:$A$4,'Sponsor Response Form (SRF)'!P3661),COUNTIF('SRF Drop Downs'!$A$2:$A$4,'Sponsor Response Form (SRF)'!Q3661),COUNTIF('SRF Drop Downs'!$A$2:$A$4,'Sponsor Response Form (SRF)'!R3661)),"Complete","Incomplete"))</f>
        <v/>
      </c>
      <c r="T3661" s="25" t="str">
        <f>IF(S3661="Complete",IF(AND(NOT(ISNA(VLOOKUP(CONCATENATE(D3661,E3661,F3661,G3661,H3661,I3661,J3661,K3661),'SRF Drop Downs'!G:G,1,FALSE))),IF(AND(G3661&lt;&gt;"C3",K3661&lt;&gt;"O5"),IF(SUM(COUNTIF(L3661:R3661,"Y"),COUNTIF(L3661:R3661,"N"))=0,"V","I"),IF(COUNTIF(L3661:R3661,"Y"),"V","I"))="V", IF(AND('Sponsor Response Form (SRF)'!D3661="M1", COUNTIF('OMS Response Form (ORF)'!C:C, B3661)&gt;0), "I", "V")="V"), "Valid","Invalid")," ")</f>
        <v xml:space="preserve"> </v>
      </c>
    </row>
    <row r="3662" spans="1:20" x14ac:dyDescent="0.25">
      <c r="A3662" s="69"/>
      <c r="B3662" s="70"/>
      <c r="C3662" s="71"/>
      <c r="D3662" s="72"/>
      <c r="E3662" s="72"/>
      <c r="F3662" s="72"/>
      <c r="G3662" s="72"/>
      <c r="H3662" s="72"/>
      <c r="I3662" s="72"/>
      <c r="J3662" s="72"/>
      <c r="K3662" s="72"/>
      <c r="L3662" s="72"/>
      <c r="M3662" s="72"/>
      <c r="N3662" s="72"/>
      <c r="O3662" s="72"/>
      <c r="P3662" s="72"/>
      <c r="Q3662" s="72"/>
      <c r="R3662" s="72"/>
      <c r="S3662" s="24" t="str">
        <f>IF(COUNTA(A3662:R3662)=0,"",IF(AND(COUNTA(A3662:C3662)=3,COUNTIF('SRF Drop Downs'!$B$2:$B$5,'Sponsor Response Form (SRF)'!D3662),COUNTIF('SRF Drop Downs'!$F$2:$F$5,'Sponsor Response Form (SRF)'!E3662),COUNTIF('SRF Drop Downs'!$C$2:$C$4,'Sponsor Response Form (SRF)'!F3662),COUNTIF('SRF Drop Downs'!$D$2:$D$6,'Sponsor Response Form (SRF)'!G3662),COUNTIF('SRF Drop Downs'!$A$2:$A$5,'Sponsor Response Form (SRF)'!H3662),COUNTIF('SRF Drop Downs'!$A$2:$A$4,'Sponsor Response Form (SRF)'!I3662),COUNTIF('SRF Drop Downs'!$A$2:$A$5,'Sponsor Response Form (SRF)'!J3662),COUNTIF('SRF Drop Downs'!$E$2:$E$7,'Sponsor Response Form (SRF)'!K3662),COUNTIF('SRF Drop Downs'!$A$2:$A$4,'Sponsor Response Form (SRF)'!L3662),COUNTIF('SRF Drop Downs'!$A$2:$A$4,'Sponsor Response Form (SRF)'!M3662),COUNTIF('SRF Drop Downs'!$A$2:$A$4,'Sponsor Response Form (SRF)'!N3662),COUNTIF('SRF Drop Downs'!$A$2:$A$4,'Sponsor Response Form (SRF)'!O3662),COUNTIF('SRF Drop Downs'!$A$2:$A$4,'Sponsor Response Form (SRF)'!P3662),COUNTIF('SRF Drop Downs'!$A$2:$A$4,'Sponsor Response Form (SRF)'!Q3662),COUNTIF('SRF Drop Downs'!$A$2:$A$4,'Sponsor Response Form (SRF)'!R3662)),"Complete","Incomplete"))</f>
        <v/>
      </c>
      <c r="T3662" s="25" t="str">
        <f>IF(S3662="Complete",IF(AND(NOT(ISNA(VLOOKUP(CONCATENATE(D3662,E3662,F3662,G3662,H3662,I3662,J3662,K3662),'SRF Drop Downs'!G:G,1,FALSE))),IF(AND(G3662&lt;&gt;"C3",K3662&lt;&gt;"O5"),IF(SUM(COUNTIF(L3662:R3662,"Y"),COUNTIF(L3662:R3662,"N"))=0,"V","I"),IF(COUNTIF(L3662:R3662,"Y"),"V","I"))="V", IF(AND('Sponsor Response Form (SRF)'!D3662="M1", COUNTIF('OMS Response Form (ORF)'!C:C, B3662)&gt;0), "I", "V")="V"), "Valid","Invalid")," ")</f>
        <v xml:space="preserve"> </v>
      </c>
    </row>
    <row r="3663" spans="1:20" x14ac:dyDescent="0.25">
      <c r="A3663" s="69"/>
      <c r="B3663" s="70"/>
      <c r="C3663" s="71"/>
      <c r="D3663" s="72"/>
      <c r="E3663" s="72"/>
      <c r="F3663" s="72"/>
      <c r="G3663" s="72"/>
      <c r="H3663" s="72"/>
      <c r="I3663" s="72"/>
      <c r="J3663" s="72"/>
      <c r="K3663" s="72"/>
      <c r="L3663" s="72"/>
      <c r="M3663" s="72"/>
      <c r="N3663" s="72"/>
      <c r="O3663" s="72"/>
      <c r="P3663" s="72"/>
      <c r="Q3663" s="72"/>
      <c r="R3663" s="72"/>
      <c r="S3663" s="24" t="str">
        <f>IF(COUNTA(A3663:R3663)=0,"",IF(AND(COUNTA(A3663:C3663)=3,COUNTIF('SRF Drop Downs'!$B$2:$B$5,'Sponsor Response Form (SRF)'!D3663),COUNTIF('SRF Drop Downs'!$F$2:$F$5,'Sponsor Response Form (SRF)'!E3663),COUNTIF('SRF Drop Downs'!$C$2:$C$4,'Sponsor Response Form (SRF)'!F3663),COUNTIF('SRF Drop Downs'!$D$2:$D$6,'Sponsor Response Form (SRF)'!G3663),COUNTIF('SRF Drop Downs'!$A$2:$A$5,'Sponsor Response Form (SRF)'!H3663),COUNTIF('SRF Drop Downs'!$A$2:$A$4,'Sponsor Response Form (SRF)'!I3663),COUNTIF('SRF Drop Downs'!$A$2:$A$5,'Sponsor Response Form (SRF)'!J3663),COUNTIF('SRF Drop Downs'!$E$2:$E$7,'Sponsor Response Form (SRF)'!K3663),COUNTIF('SRF Drop Downs'!$A$2:$A$4,'Sponsor Response Form (SRF)'!L3663),COUNTIF('SRF Drop Downs'!$A$2:$A$4,'Sponsor Response Form (SRF)'!M3663),COUNTIF('SRF Drop Downs'!$A$2:$A$4,'Sponsor Response Form (SRF)'!N3663),COUNTIF('SRF Drop Downs'!$A$2:$A$4,'Sponsor Response Form (SRF)'!O3663),COUNTIF('SRF Drop Downs'!$A$2:$A$4,'Sponsor Response Form (SRF)'!P3663),COUNTIF('SRF Drop Downs'!$A$2:$A$4,'Sponsor Response Form (SRF)'!Q3663),COUNTIF('SRF Drop Downs'!$A$2:$A$4,'Sponsor Response Form (SRF)'!R3663)),"Complete","Incomplete"))</f>
        <v/>
      </c>
      <c r="T3663" s="25" t="str">
        <f>IF(S3663="Complete",IF(AND(NOT(ISNA(VLOOKUP(CONCATENATE(D3663,E3663,F3663,G3663,H3663,I3663,J3663,K3663),'SRF Drop Downs'!G:G,1,FALSE))),IF(AND(G3663&lt;&gt;"C3",K3663&lt;&gt;"O5"),IF(SUM(COUNTIF(L3663:R3663,"Y"),COUNTIF(L3663:R3663,"N"))=0,"V","I"),IF(COUNTIF(L3663:R3663,"Y"),"V","I"))="V", IF(AND('Sponsor Response Form (SRF)'!D3663="M1", COUNTIF('OMS Response Form (ORF)'!C:C, B3663)&gt;0), "I", "V")="V"), "Valid","Invalid")," ")</f>
        <v xml:space="preserve"> </v>
      </c>
    </row>
    <row r="3664" spans="1:20" x14ac:dyDescent="0.25">
      <c r="A3664" s="69"/>
      <c r="B3664" s="70"/>
      <c r="C3664" s="71"/>
      <c r="D3664" s="72"/>
      <c r="E3664" s="72"/>
      <c r="F3664" s="72"/>
      <c r="G3664" s="72"/>
      <c r="H3664" s="72"/>
      <c r="I3664" s="72"/>
      <c r="J3664" s="72"/>
      <c r="K3664" s="72"/>
      <c r="L3664" s="72"/>
      <c r="M3664" s="72"/>
      <c r="N3664" s="72"/>
      <c r="O3664" s="72"/>
      <c r="P3664" s="72"/>
      <c r="Q3664" s="72"/>
      <c r="R3664" s="72"/>
      <c r="S3664" s="24" t="str">
        <f>IF(COUNTA(A3664:R3664)=0,"",IF(AND(COUNTA(A3664:C3664)=3,COUNTIF('SRF Drop Downs'!$B$2:$B$5,'Sponsor Response Form (SRF)'!D3664),COUNTIF('SRF Drop Downs'!$F$2:$F$5,'Sponsor Response Form (SRF)'!E3664),COUNTIF('SRF Drop Downs'!$C$2:$C$4,'Sponsor Response Form (SRF)'!F3664),COUNTIF('SRF Drop Downs'!$D$2:$D$6,'Sponsor Response Form (SRF)'!G3664),COUNTIF('SRF Drop Downs'!$A$2:$A$5,'Sponsor Response Form (SRF)'!H3664),COUNTIF('SRF Drop Downs'!$A$2:$A$4,'Sponsor Response Form (SRF)'!I3664),COUNTIF('SRF Drop Downs'!$A$2:$A$5,'Sponsor Response Form (SRF)'!J3664),COUNTIF('SRF Drop Downs'!$E$2:$E$7,'Sponsor Response Form (SRF)'!K3664),COUNTIF('SRF Drop Downs'!$A$2:$A$4,'Sponsor Response Form (SRF)'!L3664),COUNTIF('SRF Drop Downs'!$A$2:$A$4,'Sponsor Response Form (SRF)'!M3664),COUNTIF('SRF Drop Downs'!$A$2:$A$4,'Sponsor Response Form (SRF)'!N3664),COUNTIF('SRF Drop Downs'!$A$2:$A$4,'Sponsor Response Form (SRF)'!O3664),COUNTIF('SRF Drop Downs'!$A$2:$A$4,'Sponsor Response Form (SRF)'!P3664),COUNTIF('SRF Drop Downs'!$A$2:$A$4,'Sponsor Response Form (SRF)'!Q3664),COUNTIF('SRF Drop Downs'!$A$2:$A$4,'Sponsor Response Form (SRF)'!R3664)),"Complete","Incomplete"))</f>
        <v/>
      </c>
      <c r="T3664" s="25" t="str">
        <f>IF(S3664="Complete",IF(AND(NOT(ISNA(VLOOKUP(CONCATENATE(D3664,E3664,F3664,G3664,H3664,I3664,J3664,K3664),'SRF Drop Downs'!G:G,1,FALSE))),IF(AND(G3664&lt;&gt;"C3",K3664&lt;&gt;"O5"),IF(SUM(COUNTIF(L3664:R3664,"Y"),COUNTIF(L3664:R3664,"N"))=0,"V","I"),IF(COUNTIF(L3664:R3664,"Y"),"V","I"))="V", IF(AND('Sponsor Response Form (SRF)'!D3664="M1", COUNTIF('OMS Response Form (ORF)'!C:C, B3664)&gt;0), "I", "V")="V"), "Valid","Invalid")," ")</f>
        <v xml:space="preserve"> </v>
      </c>
    </row>
    <row r="3665" spans="1:20" x14ac:dyDescent="0.25">
      <c r="A3665" s="69"/>
      <c r="B3665" s="70"/>
      <c r="C3665" s="71"/>
      <c r="D3665" s="72"/>
      <c r="E3665" s="72"/>
      <c r="F3665" s="72"/>
      <c r="G3665" s="72"/>
      <c r="H3665" s="72"/>
      <c r="I3665" s="72"/>
      <c r="J3665" s="72"/>
      <c r="K3665" s="72"/>
      <c r="L3665" s="72"/>
      <c r="M3665" s="72"/>
      <c r="N3665" s="72"/>
      <c r="O3665" s="72"/>
      <c r="P3665" s="72"/>
      <c r="Q3665" s="72"/>
      <c r="R3665" s="72"/>
      <c r="S3665" s="24" t="str">
        <f>IF(COUNTA(A3665:R3665)=0,"",IF(AND(COUNTA(A3665:C3665)=3,COUNTIF('SRF Drop Downs'!$B$2:$B$5,'Sponsor Response Form (SRF)'!D3665),COUNTIF('SRF Drop Downs'!$F$2:$F$5,'Sponsor Response Form (SRF)'!E3665),COUNTIF('SRF Drop Downs'!$C$2:$C$4,'Sponsor Response Form (SRF)'!F3665),COUNTIF('SRF Drop Downs'!$D$2:$D$6,'Sponsor Response Form (SRF)'!G3665),COUNTIF('SRF Drop Downs'!$A$2:$A$5,'Sponsor Response Form (SRF)'!H3665),COUNTIF('SRF Drop Downs'!$A$2:$A$4,'Sponsor Response Form (SRF)'!I3665),COUNTIF('SRF Drop Downs'!$A$2:$A$5,'Sponsor Response Form (SRF)'!J3665),COUNTIF('SRF Drop Downs'!$E$2:$E$7,'Sponsor Response Form (SRF)'!K3665),COUNTIF('SRF Drop Downs'!$A$2:$A$4,'Sponsor Response Form (SRF)'!L3665),COUNTIF('SRF Drop Downs'!$A$2:$A$4,'Sponsor Response Form (SRF)'!M3665),COUNTIF('SRF Drop Downs'!$A$2:$A$4,'Sponsor Response Form (SRF)'!N3665),COUNTIF('SRF Drop Downs'!$A$2:$A$4,'Sponsor Response Form (SRF)'!O3665),COUNTIF('SRF Drop Downs'!$A$2:$A$4,'Sponsor Response Form (SRF)'!P3665),COUNTIF('SRF Drop Downs'!$A$2:$A$4,'Sponsor Response Form (SRF)'!Q3665),COUNTIF('SRF Drop Downs'!$A$2:$A$4,'Sponsor Response Form (SRF)'!R3665)),"Complete","Incomplete"))</f>
        <v/>
      </c>
      <c r="T3665" s="25" t="str">
        <f>IF(S3665="Complete",IF(AND(NOT(ISNA(VLOOKUP(CONCATENATE(D3665,E3665,F3665,G3665,H3665,I3665,J3665,K3665),'SRF Drop Downs'!G:G,1,FALSE))),IF(AND(G3665&lt;&gt;"C3",K3665&lt;&gt;"O5"),IF(SUM(COUNTIF(L3665:R3665,"Y"),COUNTIF(L3665:R3665,"N"))=0,"V","I"),IF(COUNTIF(L3665:R3665,"Y"),"V","I"))="V", IF(AND('Sponsor Response Form (SRF)'!D3665="M1", COUNTIF('OMS Response Form (ORF)'!C:C, B3665)&gt;0), "I", "V")="V"), "Valid","Invalid")," ")</f>
        <v xml:space="preserve"> </v>
      </c>
    </row>
    <row r="3666" spans="1:20" x14ac:dyDescent="0.25">
      <c r="A3666" s="69"/>
      <c r="B3666" s="70"/>
      <c r="C3666" s="71"/>
      <c r="D3666" s="72"/>
      <c r="E3666" s="72"/>
      <c r="F3666" s="72"/>
      <c r="G3666" s="72"/>
      <c r="H3666" s="72"/>
      <c r="I3666" s="72"/>
      <c r="J3666" s="72"/>
      <c r="K3666" s="72"/>
      <c r="L3666" s="72"/>
      <c r="M3666" s="72"/>
      <c r="N3666" s="72"/>
      <c r="O3666" s="72"/>
      <c r="P3666" s="72"/>
      <c r="Q3666" s="72"/>
      <c r="R3666" s="72"/>
      <c r="S3666" s="24" t="str">
        <f>IF(COUNTA(A3666:R3666)=0,"",IF(AND(COUNTA(A3666:C3666)=3,COUNTIF('SRF Drop Downs'!$B$2:$B$5,'Sponsor Response Form (SRF)'!D3666),COUNTIF('SRF Drop Downs'!$F$2:$F$5,'Sponsor Response Form (SRF)'!E3666),COUNTIF('SRF Drop Downs'!$C$2:$C$4,'Sponsor Response Form (SRF)'!F3666),COUNTIF('SRF Drop Downs'!$D$2:$D$6,'Sponsor Response Form (SRF)'!G3666),COUNTIF('SRF Drop Downs'!$A$2:$A$5,'Sponsor Response Form (SRF)'!H3666),COUNTIF('SRF Drop Downs'!$A$2:$A$4,'Sponsor Response Form (SRF)'!I3666),COUNTIF('SRF Drop Downs'!$A$2:$A$5,'Sponsor Response Form (SRF)'!J3666),COUNTIF('SRF Drop Downs'!$E$2:$E$7,'Sponsor Response Form (SRF)'!K3666),COUNTIF('SRF Drop Downs'!$A$2:$A$4,'Sponsor Response Form (SRF)'!L3666),COUNTIF('SRF Drop Downs'!$A$2:$A$4,'Sponsor Response Form (SRF)'!M3666),COUNTIF('SRF Drop Downs'!$A$2:$A$4,'Sponsor Response Form (SRF)'!N3666),COUNTIF('SRF Drop Downs'!$A$2:$A$4,'Sponsor Response Form (SRF)'!O3666),COUNTIF('SRF Drop Downs'!$A$2:$A$4,'Sponsor Response Form (SRF)'!P3666),COUNTIF('SRF Drop Downs'!$A$2:$A$4,'Sponsor Response Form (SRF)'!Q3666),COUNTIF('SRF Drop Downs'!$A$2:$A$4,'Sponsor Response Form (SRF)'!R3666)),"Complete","Incomplete"))</f>
        <v/>
      </c>
      <c r="T3666" s="25" t="str">
        <f>IF(S3666="Complete",IF(AND(NOT(ISNA(VLOOKUP(CONCATENATE(D3666,E3666,F3666,G3666,H3666,I3666,J3666,K3666),'SRF Drop Downs'!G:G,1,FALSE))),IF(AND(G3666&lt;&gt;"C3",K3666&lt;&gt;"O5"),IF(SUM(COUNTIF(L3666:R3666,"Y"),COUNTIF(L3666:R3666,"N"))=0,"V","I"),IF(COUNTIF(L3666:R3666,"Y"),"V","I"))="V", IF(AND('Sponsor Response Form (SRF)'!D3666="M1", COUNTIF('OMS Response Form (ORF)'!C:C, B3666)&gt;0), "I", "V")="V"), "Valid","Invalid")," ")</f>
        <v xml:space="preserve"> </v>
      </c>
    </row>
    <row r="3667" spans="1:20" x14ac:dyDescent="0.25">
      <c r="A3667" s="69"/>
      <c r="B3667" s="70"/>
      <c r="C3667" s="71"/>
      <c r="D3667" s="72"/>
      <c r="E3667" s="72"/>
      <c r="F3667" s="72"/>
      <c r="G3667" s="72"/>
      <c r="H3667" s="72"/>
      <c r="I3667" s="72"/>
      <c r="J3667" s="72"/>
      <c r="K3667" s="72"/>
      <c r="L3667" s="72"/>
      <c r="M3667" s="72"/>
      <c r="N3667" s="72"/>
      <c r="O3667" s="72"/>
      <c r="P3667" s="72"/>
      <c r="Q3667" s="72"/>
      <c r="R3667" s="72"/>
      <c r="S3667" s="24" t="str">
        <f>IF(COUNTA(A3667:R3667)=0,"",IF(AND(COUNTA(A3667:C3667)=3,COUNTIF('SRF Drop Downs'!$B$2:$B$5,'Sponsor Response Form (SRF)'!D3667),COUNTIF('SRF Drop Downs'!$F$2:$F$5,'Sponsor Response Form (SRF)'!E3667),COUNTIF('SRF Drop Downs'!$C$2:$C$4,'Sponsor Response Form (SRF)'!F3667),COUNTIF('SRF Drop Downs'!$D$2:$D$6,'Sponsor Response Form (SRF)'!G3667),COUNTIF('SRF Drop Downs'!$A$2:$A$5,'Sponsor Response Form (SRF)'!H3667),COUNTIF('SRF Drop Downs'!$A$2:$A$4,'Sponsor Response Form (SRF)'!I3667),COUNTIF('SRF Drop Downs'!$A$2:$A$5,'Sponsor Response Form (SRF)'!J3667),COUNTIF('SRF Drop Downs'!$E$2:$E$7,'Sponsor Response Form (SRF)'!K3667),COUNTIF('SRF Drop Downs'!$A$2:$A$4,'Sponsor Response Form (SRF)'!L3667),COUNTIF('SRF Drop Downs'!$A$2:$A$4,'Sponsor Response Form (SRF)'!M3667),COUNTIF('SRF Drop Downs'!$A$2:$A$4,'Sponsor Response Form (SRF)'!N3667),COUNTIF('SRF Drop Downs'!$A$2:$A$4,'Sponsor Response Form (SRF)'!O3667),COUNTIF('SRF Drop Downs'!$A$2:$A$4,'Sponsor Response Form (SRF)'!P3667),COUNTIF('SRF Drop Downs'!$A$2:$A$4,'Sponsor Response Form (SRF)'!Q3667),COUNTIF('SRF Drop Downs'!$A$2:$A$4,'Sponsor Response Form (SRF)'!R3667)),"Complete","Incomplete"))</f>
        <v/>
      </c>
      <c r="T3667" s="25" t="str">
        <f>IF(S3667="Complete",IF(AND(NOT(ISNA(VLOOKUP(CONCATENATE(D3667,E3667,F3667,G3667,H3667,I3667,J3667,K3667),'SRF Drop Downs'!G:G,1,FALSE))),IF(AND(G3667&lt;&gt;"C3",K3667&lt;&gt;"O5"),IF(SUM(COUNTIF(L3667:R3667,"Y"),COUNTIF(L3667:R3667,"N"))=0,"V","I"),IF(COUNTIF(L3667:R3667,"Y"),"V","I"))="V", IF(AND('Sponsor Response Form (SRF)'!D3667="M1", COUNTIF('OMS Response Form (ORF)'!C:C, B3667)&gt;0), "I", "V")="V"), "Valid","Invalid")," ")</f>
        <v xml:space="preserve"> </v>
      </c>
    </row>
    <row r="3668" spans="1:20" x14ac:dyDescent="0.25">
      <c r="A3668" s="69"/>
      <c r="B3668" s="70"/>
      <c r="C3668" s="71"/>
      <c r="D3668" s="72"/>
      <c r="E3668" s="72"/>
      <c r="F3668" s="72"/>
      <c r="G3668" s="72"/>
      <c r="H3668" s="72"/>
      <c r="I3668" s="72"/>
      <c r="J3668" s="72"/>
      <c r="K3668" s="72"/>
      <c r="L3668" s="72"/>
      <c r="M3668" s="72"/>
      <c r="N3668" s="72"/>
      <c r="O3668" s="72"/>
      <c r="P3668" s="72"/>
      <c r="Q3668" s="72"/>
      <c r="R3668" s="72"/>
      <c r="S3668" s="24" t="str">
        <f>IF(COUNTA(A3668:R3668)=0,"",IF(AND(COUNTA(A3668:C3668)=3,COUNTIF('SRF Drop Downs'!$B$2:$B$5,'Sponsor Response Form (SRF)'!D3668),COUNTIF('SRF Drop Downs'!$F$2:$F$5,'Sponsor Response Form (SRF)'!E3668),COUNTIF('SRF Drop Downs'!$C$2:$C$4,'Sponsor Response Form (SRF)'!F3668),COUNTIF('SRF Drop Downs'!$D$2:$D$6,'Sponsor Response Form (SRF)'!G3668),COUNTIF('SRF Drop Downs'!$A$2:$A$5,'Sponsor Response Form (SRF)'!H3668),COUNTIF('SRF Drop Downs'!$A$2:$A$4,'Sponsor Response Form (SRF)'!I3668),COUNTIF('SRF Drop Downs'!$A$2:$A$5,'Sponsor Response Form (SRF)'!J3668),COUNTIF('SRF Drop Downs'!$E$2:$E$7,'Sponsor Response Form (SRF)'!K3668),COUNTIF('SRF Drop Downs'!$A$2:$A$4,'Sponsor Response Form (SRF)'!L3668),COUNTIF('SRF Drop Downs'!$A$2:$A$4,'Sponsor Response Form (SRF)'!M3668),COUNTIF('SRF Drop Downs'!$A$2:$A$4,'Sponsor Response Form (SRF)'!N3668),COUNTIF('SRF Drop Downs'!$A$2:$A$4,'Sponsor Response Form (SRF)'!O3668),COUNTIF('SRF Drop Downs'!$A$2:$A$4,'Sponsor Response Form (SRF)'!P3668),COUNTIF('SRF Drop Downs'!$A$2:$A$4,'Sponsor Response Form (SRF)'!Q3668),COUNTIF('SRF Drop Downs'!$A$2:$A$4,'Sponsor Response Form (SRF)'!R3668)),"Complete","Incomplete"))</f>
        <v/>
      </c>
      <c r="T3668" s="25" t="str">
        <f>IF(S3668="Complete",IF(AND(NOT(ISNA(VLOOKUP(CONCATENATE(D3668,E3668,F3668,G3668,H3668,I3668,J3668,K3668),'SRF Drop Downs'!G:G,1,FALSE))),IF(AND(G3668&lt;&gt;"C3",K3668&lt;&gt;"O5"),IF(SUM(COUNTIF(L3668:R3668,"Y"),COUNTIF(L3668:R3668,"N"))=0,"V","I"),IF(COUNTIF(L3668:R3668,"Y"),"V","I"))="V", IF(AND('Sponsor Response Form (SRF)'!D3668="M1", COUNTIF('OMS Response Form (ORF)'!C:C, B3668)&gt;0), "I", "V")="V"), "Valid","Invalid")," ")</f>
        <v xml:space="preserve"> </v>
      </c>
    </row>
    <row r="3669" spans="1:20" x14ac:dyDescent="0.25">
      <c r="A3669" s="69"/>
      <c r="B3669" s="70"/>
      <c r="C3669" s="71"/>
      <c r="D3669" s="72"/>
      <c r="E3669" s="72"/>
      <c r="F3669" s="72"/>
      <c r="G3669" s="72"/>
      <c r="H3669" s="72"/>
      <c r="I3669" s="72"/>
      <c r="J3669" s="72"/>
      <c r="K3669" s="72"/>
      <c r="L3669" s="72"/>
      <c r="M3669" s="72"/>
      <c r="N3669" s="72"/>
      <c r="O3669" s="72"/>
      <c r="P3669" s="72"/>
      <c r="Q3669" s="72"/>
      <c r="R3669" s="72"/>
      <c r="S3669" s="24" t="str">
        <f>IF(COUNTA(A3669:R3669)=0,"",IF(AND(COUNTA(A3669:C3669)=3,COUNTIF('SRF Drop Downs'!$B$2:$B$5,'Sponsor Response Form (SRF)'!D3669),COUNTIF('SRF Drop Downs'!$F$2:$F$5,'Sponsor Response Form (SRF)'!E3669),COUNTIF('SRF Drop Downs'!$C$2:$C$4,'Sponsor Response Form (SRF)'!F3669),COUNTIF('SRF Drop Downs'!$D$2:$D$6,'Sponsor Response Form (SRF)'!G3669),COUNTIF('SRF Drop Downs'!$A$2:$A$5,'Sponsor Response Form (SRF)'!H3669),COUNTIF('SRF Drop Downs'!$A$2:$A$4,'Sponsor Response Form (SRF)'!I3669),COUNTIF('SRF Drop Downs'!$A$2:$A$5,'Sponsor Response Form (SRF)'!J3669),COUNTIF('SRF Drop Downs'!$E$2:$E$7,'Sponsor Response Form (SRF)'!K3669),COUNTIF('SRF Drop Downs'!$A$2:$A$4,'Sponsor Response Form (SRF)'!L3669),COUNTIF('SRF Drop Downs'!$A$2:$A$4,'Sponsor Response Form (SRF)'!M3669),COUNTIF('SRF Drop Downs'!$A$2:$A$4,'Sponsor Response Form (SRF)'!N3669),COUNTIF('SRF Drop Downs'!$A$2:$A$4,'Sponsor Response Form (SRF)'!O3669),COUNTIF('SRF Drop Downs'!$A$2:$A$4,'Sponsor Response Form (SRF)'!P3669),COUNTIF('SRF Drop Downs'!$A$2:$A$4,'Sponsor Response Form (SRF)'!Q3669),COUNTIF('SRF Drop Downs'!$A$2:$A$4,'Sponsor Response Form (SRF)'!R3669)),"Complete","Incomplete"))</f>
        <v/>
      </c>
      <c r="T3669" s="25" t="str">
        <f>IF(S3669="Complete",IF(AND(NOT(ISNA(VLOOKUP(CONCATENATE(D3669,E3669,F3669,G3669,H3669,I3669,J3669,K3669),'SRF Drop Downs'!G:G,1,FALSE))),IF(AND(G3669&lt;&gt;"C3",K3669&lt;&gt;"O5"),IF(SUM(COUNTIF(L3669:R3669,"Y"),COUNTIF(L3669:R3669,"N"))=0,"V","I"),IF(COUNTIF(L3669:R3669,"Y"),"V","I"))="V", IF(AND('Sponsor Response Form (SRF)'!D3669="M1", COUNTIF('OMS Response Form (ORF)'!C:C, B3669)&gt;0), "I", "V")="V"), "Valid","Invalid")," ")</f>
        <v xml:space="preserve"> </v>
      </c>
    </row>
    <row r="3670" spans="1:20" x14ac:dyDescent="0.25">
      <c r="A3670" s="69"/>
      <c r="B3670" s="70"/>
      <c r="C3670" s="71"/>
      <c r="D3670" s="72"/>
      <c r="E3670" s="72"/>
      <c r="F3670" s="72"/>
      <c r="G3670" s="72"/>
      <c r="H3670" s="72"/>
      <c r="I3670" s="72"/>
      <c r="J3670" s="72"/>
      <c r="K3670" s="72"/>
      <c r="L3670" s="72"/>
      <c r="M3670" s="72"/>
      <c r="N3670" s="72"/>
      <c r="O3670" s="72"/>
      <c r="P3670" s="72"/>
      <c r="Q3670" s="72"/>
      <c r="R3670" s="72"/>
      <c r="S3670" s="24" t="str">
        <f>IF(COUNTA(A3670:R3670)=0,"",IF(AND(COUNTA(A3670:C3670)=3,COUNTIF('SRF Drop Downs'!$B$2:$B$5,'Sponsor Response Form (SRF)'!D3670),COUNTIF('SRF Drop Downs'!$F$2:$F$5,'Sponsor Response Form (SRF)'!E3670),COUNTIF('SRF Drop Downs'!$C$2:$C$4,'Sponsor Response Form (SRF)'!F3670),COUNTIF('SRF Drop Downs'!$D$2:$D$6,'Sponsor Response Form (SRF)'!G3670),COUNTIF('SRF Drop Downs'!$A$2:$A$5,'Sponsor Response Form (SRF)'!H3670),COUNTIF('SRF Drop Downs'!$A$2:$A$4,'Sponsor Response Form (SRF)'!I3670),COUNTIF('SRF Drop Downs'!$A$2:$A$5,'Sponsor Response Form (SRF)'!J3670),COUNTIF('SRF Drop Downs'!$E$2:$E$7,'Sponsor Response Form (SRF)'!K3670),COUNTIF('SRF Drop Downs'!$A$2:$A$4,'Sponsor Response Form (SRF)'!L3670),COUNTIF('SRF Drop Downs'!$A$2:$A$4,'Sponsor Response Form (SRF)'!M3670),COUNTIF('SRF Drop Downs'!$A$2:$A$4,'Sponsor Response Form (SRF)'!N3670),COUNTIF('SRF Drop Downs'!$A$2:$A$4,'Sponsor Response Form (SRF)'!O3670),COUNTIF('SRF Drop Downs'!$A$2:$A$4,'Sponsor Response Form (SRF)'!P3670),COUNTIF('SRF Drop Downs'!$A$2:$A$4,'Sponsor Response Form (SRF)'!Q3670),COUNTIF('SRF Drop Downs'!$A$2:$A$4,'Sponsor Response Form (SRF)'!R3670)),"Complete","Incomplete"))</f>
        <v/>
      </c>
      <c r="T3670" s="25" t="str">
        <f>IF(S3670="Complete",IF(AND(NOT(ISNA(VLOOKUP(CONCATENATE(D3670,E3670,F3670,G3670,H3670,I3670,J3670,K3670),'SRF Drop Downs'!G:G,1,FALSE))),IF(AND(G3670&lt;&gt;"C3",K3670&lt;&gt;"O5"),IF(SUM(COUNTIF(L3670:R3670,"Y"),COUNTIF(L3670:R3670,"N"))=0,"V","I"),IF(COUNTIF(L3670:R3670,"Y"),"V","I"))="V", IF(AND('Sponsor Response Form (SRF)'!D3670="M1", COUNTIF('OMS Response Form (ORF)'!C:C, B3670)&gt;0), "I", "V")="V"), "Valid","Invalid")," ")</f>
        <v xml:space="preserve"> </v>
      </c>
    </row>
    <row r="3671" spans="1:20" x14ac:dyDescent="0.25">
      <c r="A3671" s="69"/>
      <c r="B3671" s="70"/>
      <c r="C3671" s="71"/>
      <c r="D3671" s="72"/>
      <c r="E3671" s="72"/>
      <c r="F3671" s="72"/>
      <c r="G3671" s="72"/>
      <c r="H3671" s="72"/>
      <c r="I3671" s="72"/>
      <c r="J3671" s="72"/>
      <c r="K3671" s="72"/>
      <c r="L3671" s="72"/>
      <c r="M3671" s="72"/>
      <c r="N3671" s="72"/>
      <c r="O3671" s="72"/>
      <c r="P3671" s="72"/>
      <c r="Q3671" s="72"/>
      <c r="R3671" s="72"/>
      <c r="S3671" s="24" t="str">
        <f>IF(COUNTA(A3671:R3671)=0,"",IF(AND(COUNTA(A3671:C3671)=3,COUNTIF('SRF Drop Downs'!$B$2:$B$5,'Sponsor Response Form (SRF)'!D3671),COUNTIF('SRF Drop Downs'!$F$2:$F$5,'Sponsor Response Form (SRF)'!E3671),COUNTIF('SRF Drop Downs'!$C$2:$C$4,'Sponsor Response Form (SRF)'!F3671),COUNTIF('SRF Drop Downs'!$D$2:$D$6,'Sponsor Response Form (SRF)'!G3671),COUNTIF('SRF Drop Downs'!$A$2:$A$5,'Sponsor Response Form (SRF)'!H3671),COUNTIF('SRF Drop Downs'!$A$2:$A$4,'Sponsor Response Form (SRF)'!I3671),COUNTIF('SRF Drop Downs'!$A$2:$A$5,'Sponsor Response Form (SRF)'!J3671),COUNTIF('SRF Drop Downs'!$E$2:$E$7,'Sponsor Response Form (SRF)'!K3671),COUNTIF('SRF Drop Downs'!$A$2:$A$4,'Sponsor Response Form (SRF)'!L3671),COUNTIF('SRF Drop Downs'!$A$2:$A$4,'Sponsor Response Form (SRF)'!M3671),COUNTIF('SRF Drop Downs'!$A$2:$A$4,'Sponsor Response Form (SRF)'!N3671),COUNTIF('SRF Drop Downs'!$A$2:$A$4,'Sponsor Response Form (SRF)'!O3671),COUNTIF('SRF Drop Downs'!$A$2:$A$4,'Sponsor Response Form (SRF)'!P3671),COUNTIF('SRF Drop Downs'!$A$2:$A$4,'Sponsor Response Form (SRF)'!Q3671),COUNTIF('SRF Drop Downs'!$A$2:$A$4,'Sponsor Response Form (SRF)'!R3671)),"Complete","Incomplete"))</f>
        <v/>
      </c>
      <c r="T3671" s="25" t="str">
        <f>IF(S3671="Complete",IF(AND(NOT(ISNA(VLOOKUP(CONCATENATE(D3671,E3671,F3671,G3671,H3671,I3671,J3671,K3671),'SRF Drop Downs'!G:G,1,FALSE))),IF(AND(G3671&lt;&gt;"C3",K3671&lt;&gt;"O5"),IF(SUM(COUNTIF(L3671:R3671,"Y"),COUNTIF(L3671:R3671,"N"))=0,"V","I"),IF(COUNTIF(L3671:R3671,"Y"),"V","I"))="V", IF(AND('Sponsor Response Form (SRF)'!D3671="M1", COUNTIF('OMS Response Form (ORF)'!C:C, B3671)&gt;0), "I", "V")="V"), "Valid","Invalid")," ")</f>
        <v xml:space="preserve"> </v>
      </c>
    </row>
    <row r="3672" spans="1:20" x14ac:dyDescent="0.25">
      <c r="A3672" s="69"/>
      <c r="B3672" s="70"/>
      <c r="C3672" s="71"/>
      <c r="D3672" s="72"/>
      <c r="E3672" s="72"/>
      <c r="F3672" s="72"/>
      <c r="G3672" s="72"/>
      <c r="H3672" s="72"/>
      <c r="I3672" s="72"/>
      <c r="J3672" s="72"/>
      <c r="K3672" s="72"/>
      <c r="L3672" s="72"/>
      <c r="M3672" s="72"/>
      <c r="N3672" s="72"/>
      <c r="O3672" s="72"/>
      <c r="P3672" s="72"/>
      <c r="Q3672" s="72"/>
      <c r="R3672" s="72"/>
      <c r="S3672" s="24" t="str">
        <f>IF(COUNTA(A3672:R3672)=0,"",IF(AND(COUNTA(A3672:C3672)=3,COUNTIF('SRF Drop Downs'!$B$2:$B$5,'Sponsor Response Form (SRF)'!D3672),COUNTIF('SRF Drop Downs'!$F$2:$F$5,'Sponsor Response Form (SRF)'!E3672),COUNTIF('SRF Drop Downs'!$C$2:$C$4,'Sponsor Response Form (SRF)'!F3672),COUNTIF('SRF Drop Downs'!$D$2:$D$6,'Sponsor Response Form (SRF)'!G3672),COUNTIF('SRF Drop Downs'!$A$2:$A$5,'Sponsor Response Form (SRF)'!H3672),COUNTIF('SRF Drop Downs'!$A$2:$A$4,'Sponsor Response Form (SRF)'!I3672),COUNTIF('SRF Drop Downs'!$A$2:$A$5,'Sponsor Response Form (SRF)'!J3672),COUNTIF('SRF Drop Downs'!$E$2:$E$7,'Sponsor Response Form (SRF)'!K3672),COUNTIF('SRF Drop Downs'!$A$2:$A$4,'Sponsor Response Form (SRF)'!L3672),COUNTIF('SRF Drop Downs'!$A$2:$A$4,'Sponsor Response Form (SRF)'!M3672),COUNTIF('SRF Drop Downs'!$A$2:$A$4,'Sponsor Response Form (SRF)'!N3672),COUNTIF('SRF Drop Downs'!$A$2:$A$4,'Sponsor Response Form (SRF)'!O3672),COUNTIF('SRF Drop Downs'!$A$2:$A$4,'Sponsor Response Form (SRF)'!P3672),COUNTIF('SRF Drop Downs'!$A$2:$A$4,'Sponsor Response Form (SRF)'!Q3672),COUNTIF('SRF Drop Downs'!$A$2:$A$4,'Sponsor Response Form (SRF)'!R3672)),"Complete","Incomplete"))</f>
        <v/>
      </c>
      <c r="T3672" s="25" t="str">
        <f>IF(S3672="Complete",IF(AND(NOT(ISNA(VLOOKUP(CONCATENATE(D3672,E3672,F3672,G3672,H3672,I3672,J3672,K3672),'SRF Drop Downs'!G:G,1,FALSE))),IF(AND(G3672&lt;&gt;"C3",K3672&lt;&gt;"O5"),IF(SUM(COUNTIF(L3672:R3672,"Y"),COUNTIF(L3672:R3672,"N"))=0,"V","I"),IF(COUNTIF(L3672:R3672,"Y"),"V","I"))="V", IF(AND('Sponsor Response Form (SRF)'!D3672="M1", COUNTIF('OMS Response Form (ORF)'!C:C, B3672)&gt;0), "I", "V")="V"), "Valid","Invalid")," ")</f>
        <v xml:space="preserve"> </v>
      </c>
    </row>
    <row r="3673" spans="1:20" x14ac:dyDescent="0.25">
      <c r="A3673" s="69"/>
      <c r="B3673" s="70"/>
      <c r="C3673" s="71"/>
      <c r="D3673" s="72"/>
      <c r="E3673" s="72"/>
      <c r="F3673" s="72"/>
      <c r="G3673" s="72"/>
      <c r="H3673" s="72"/>
      <c r="I3673" s="72"/>
      <c r="J3673" s="72"/>
      <c r="K3673" s="72"/>
      <c r="L3673" s="72"/>
      <c r="M3673" s="72"/>
      <c r="N3673" s="72"/>
      <c r="O3673" s="72"/>
      <c r="P3673" s="72"/>
      <c r="Q3673" s="72"/>
      <c r="R3673" s="72"/>
      <c r="S3673" s="24" t="str">
        <f>IF(COUNTA(A3673:R3673)=0,"",IF(AND(COUNTA(A3673:C3673)=3,COUNTIF('SRF Drop Downs'!$B$2:$B$5,'Sponsor Response Form (SRF)'!D3673),COUNTIF('SRF Drop Downs'!$F$2:$F$5,'Sponsor Response Form (SRF)'!E3673),COUNTIF('SRF Drop Downs'!$C$2:$C$4,'Sponsor Response Form (SRF)'!F3673),COUNTIF('SRF Drop Downs'!$D$2:$D$6,'Sponsor Response Form (SRF)'!G3673),COUNTIF('SRF Drop Downs'!$A$2:$A$5,'Sponsor Response Form (SRF)'!H3673),COUNTIF('SRF Drop Downs'!$A$2:$A$4,'Sponsor Response Form (SRF)'!I3673),COUNTIF('SRF Drop Downs'!$A$2:$A$5,'Sponsor Response Form (SRF)'!J3673),COUNTIF('SRF Drop Downs'!$E$2:$E$7,'Sponsor Response Form (SRF)'!K3673),COUNTIF('SRF Drop Downs'!$A$2:$A$4,'Sponsor Response Form (SRF)'!L3673),COUNTIF('SRF Drop Downs'!$A$2:$A$4,'Sponsor Response Form (SRF)'!M3673),COUNTIF('SRF Drop Downs'!$A$2:$A$4,'Sponsor Response Form (SRF)'!N3673),COUNTIF('SRF Drop Downs'!$A$2:$A$4,'Sponsor Response Form (SRF)'!O3673),COUNTIF('SRF Drop Downs'!$A$2:$A$4,'Sponsor Response Form (SRF)'!P3673),COUNTIF('SRF Drop Downs'!$A$2:$A$4,'Sponsor Response Form (SRF)'!Q3673),COUNTIF('SRF Drop Downs'!$A$2:$A$4,'Sponsor Response Form (SRF)'!R3673)),"Complete","Incomplete"))</f>
        <v/>
      </c>
      <c r="T3673" s="25" t="str">
        <f>IF(S3673="Complete",IF(AND(NOT(ISNA(VLOOKUP(CONCATENATE(D3673,E3673,F3673,G3673,H3673,I3673,J3673,K3673),'SRF Drop Downs'!G:G,1,FALSE))),IF(AND(G3673&lt;&gt;"C3",K3673&lt;&gt;"O5"),IF(SUM(COUNTIF(L3673:R3673,"Y"),COUNTIF(L3673:R3673,"N"))=0,"V","I"),IF(COUNTIF(L3673:R3673,"Y"),"V","I"))="V", IF(AND('Sponsor Response Form (SRF)'!D3673="M1", COUNTIF('OMS Response Form (ORF)'!C:C, B3673)&gt;0), "I", "V")="V"), "Valid","Invalid")," ")</f>
        <v xml:space="preserve"> </v>
      </c>
    </row>
    <row r="3674" spans="1:20" x14ac:dyDescent="0.25">
      <c r="A3674" s="69"/>
      <c r="B3674" s="70"/>
      <c r="C3674" s="71"/>
      <c r="D3674" s="72"/>
      <c r="E3674" s="72"/>
      <c r="F3674" s="72"/>
      <c r="G3674" s="72"/>
      <c r="H3674" s="72"/>
      <c r="I3674" s="72"/>
      <c r="J3674" s="72"/>
      <c r="K3674" s="72"/>
      <c r="L3674" s="72"/>
      <c r="M3674" s="72"/>
      <c r="N3674" s="72"/>
      <c r="O3674" s="72"/>
      <c r="P3674" s="72"/>
      <c r="Q3674" s="72"/>
      <c r="R3674" s="72"/>
      <c r="S3674" s="24" t="str">
        <f>IF(COUNTA(A3674:R3674)=0,"",IF(AND(COUNTA(A3674:C3674)=3,COUNTIF('SRF Drop Downs'!$B$2:$B$5,'Sponsor Response Form (SRF)'!D3674),COUNTIF('SRF Drop Downs'!$F$2:$F$5,'Sponsor Response Form (SRF)'!E3674),COUNTIF('SRF Drop Downs'!$C$2:$C$4,'Sponsor Response Form (SRF)'!F3674),COUNTIF('SRF Drop Downs'!$D$2:$D$6,'Sponsor Response Form (SRF)'!G3674),COUNTIF('SRF Drop Downs'!$A$2:$A$5,'Sponsor Response Form (SRF)'!H3674),COUNTIF('SRF Drop Downs'!$A$2:$A$4,'Sponsor Response Form (SRF)'!I3674),COUNTIF('SRF Drop Downs'!$A$2:$A$5,'Sponsor Response Form (SRF)'!J3674),COUNTIF('SRF Drop Downs'!$E$2:$E$7,'Sponsor Response Form (SRF)'!K3674),COUNTIF('SRF Drop Downs'!$A$2:$A$4,'Sponsor Response Form (SRF)'!L3674),COUNTIF('SRF Drop Downs'!$A$2:$A$4,'Sponsor Response Form (SRF)'!M3674),COUNTIF('SRF Drop Downs'!$A$2:$A$4,'Sponsor Response Form (SRF)'!N3674),COUNTIF('SRF Drop Downs'!$A$2:$A$4,'Sponsor Response Form (SRF)'!O3674),COUNTIF('SRF Drop Downs'!$A$2:$A$4,'Sponsor Response Form (SRF)'!P3674),COUNTIF('SRF Drop Downs'!$A$2:$A$4,'Sponsor Response Form (SRF)'!Q3674),COUNTIF('SRF Drop Downs'!$A$2:$A$4,'Sponsor Response Form (SRF)'!R3674)),"Complete","Incomplete"))</f>
        <v/>
      </c>
      <c r="T3674" s="25" t="str">
        <f>IF(S3674="Complete",IF(AND(NOT(ISNA(VLOOKUP(CONCATENATE(D3674,E3674,F3674,G3674,H3674,I3674,J3674,K3674),'SRF Drop Downs'!G:G,1,FALSE))),IF(AND(G3674&lt;&gt;"C3",K3674&lt;&gt;"O5"),IF(SUM(COUNTIF(L3674:R3674,"Y"),COUNTIF(L3674:R3674,"N"))=0,"V","I"),IF(COUNTIF(L3674:R3674,"Y"),"V","I"))="V", IF(AND('Sponsor Response Form (SRF)'!D3674="M1", COUNTIF('OMS Response Form (ORF)'!C:C, B3674)&gt;0), "I", "V")="V"), "Valid","Invalid")," ")</f>
        <v xml:space="preserve"> </v>
      </c>
    </row>
    <row r="3675" spans="1:20" x14ac:dyDescent="0.25">
      <c r="A3675" s="69"/>
      <c r="B3675" s="70"/>
      <c r="C3675" s="71"/>
      <c r="D3675" s="72"/>
      <c r="E3675" s="72"/>
      <c r="F3675" s="72"/>
      <c r="G3675" s="72"/>
      <c r="H3675" s="72"/>
      <c r="I3675" s="72"/>
      <c r="J3675" s="72"/>
      <c r="K3675" s="72"/>
      <c r="L3675" s="72"/>
      <c r="M3675" s="72"/>
      <c r="N3675" s="72"/>
      <c r="O3675" s="72"/>
      <c r="P3675" s="72"/>
      <c r="Q3675" s="72"/>
      <c r="R3675" s="72"/>
      <c r="S3675" s="24" t="str">
        <f>IF(COUNTA(A3675:R3675)=0,"",IF(AND(COUNTA(A3675:C3675)=3,COUNTIF('SRF Drop Downs'!$B$2:$B$5,'Sponsor Response Form (SRF)'!D3675),COUNTIF('SRF Drop Downs'!$F$2:$F$5,'Sponsor Response Form (SRF)'!E3675),COUNTIF('SRF Drop Downs'!$C$2:$C$4,'Sponsor Response Form (SRF)'!F3675),COUNTIF('SRF Drop Downs'!$D$2:$D$6,'Sponsor Response Form (SRF)'!G3675),COUNTIF('SRF Drop Downs'!$A$2:$A$5,'Sponsor Response Form (SRF)'!H3675),COUNTIF('SRF Drop Downs'!$A$2:$A$4,'Sponsor Response Form (SRF)'!I3675),COUNTIF('SRF Drop Downs'!$A$2:$A$5,'Sponsor Response Form (SRF)'!J3675),COUNTIF('SRF Drop Downs'!$E$2:$E$7,'Sponsor Response Form (SRF)'!K3675),COUNTIF('SRF Drop Downs'!$A$2:$A$4,'Sponsor Response Form (SRF)'!L3675),COUNTIF('SRF Drop Downs'!$A$2:$A$4,'Sponsor Response Form (SRF)'!M3675),COUNTIF('SRF Drop Downs'!$A$2:$A$4,'Sponsor Response Form (SRF)'!N3675),COUNTIF('SRF Drop Downs'!$A$2:$A$4,'Sponsor Response Form (SRF)'!O3675),COUNTIF('SRF Drop Downs'!$A$2:$A$4,'Sponsor Response Form (SRF)'!P3675),COUNTIF('SRF Drop Downs'!$A$2:$A$4,'Sponsor Response Form (SRF)'!Q3675),COUNTIF('SRF Drop Downs'!$A$2:$A$4,'Sponsor Response Form (SRF)'!R3675)),"Complete","Incomplete"))</f>
        <v/>
      </c>
      <c r="T3675" s="25" t="str">
        <f>IF(S3675="Complete",IF(AND(NOT(ISNA(VLOOKUP(CONCATENATE(D3675,E3675,F3675,G3675,H3675,I3675,J3675,K3675),'SRF Drop Downs'!G:G,1,FALSE))),IF(AND(G3675&lt;&gt;"C3",K3675&lt;&gt;"O5"),IF(SUM(COUNTIF(L3675:R3675,"Y"),COUNTIF(L3675:R3675,"N"))=0,"V","I"),IF(COUNTIF(L3675:R3675,"Y"),"V","I"))="V", IF(AND('Sponsor Response Form (SRF)'!D3675="M1", COUNTIF('OMS Response Form (ORF)'!C:C, B3675)&gt;0), "I", "V")="V"), "Valid","Invalid")," ")</f>
        <v xml:space="preserve"> </v>
      </c>
    </row>
    <row r="3676" spans="1:20" x14ac:dyDescent="0.25">
      <c r="A3676" s="69"/>
      <c r="B3676" s="70"/>
      <c r="C3676" s="71"/>
      <c r="D3676" s="72"/>
      <c r="E3676" s="72"/>
      <c r="F3676" s="72"/>
      <c r="G3676" s="72"/>
      <c r="H3676" s="72"/>
      <c r="I3676" s="72"/>
      <c r="J3676" s="72"/>
      <c r="K3676" s="72"/>
      <c r="L3676" s="72"/>
      <c r="M3676" s="72"/>
      <c r="N3676" s="72"/>
      <c r="O3676" s="72"/>
      <c r="P3676" s="72"/>
      <c r="Q3676" s="72"/>
      <c r="R3676" s="72"/>
      <c r="S3676" s="24" t="str">
        <f>IF(COUNTA(A3676:R3676)=0,"",IF(AND(COUNTA(A3676:C3676)=3,COUNTIF('SRF Drop Downs'!$B$2:$B$5,'Sponsor Response Form (SRF)'!D3676),COUNTIF('SRF Drop Downs'!$F$2:$F$5,'Sponsor Response Form (SRF)'!E3676),COUNTIF('SRF Drop Downs'!$C$2:$C$4,'Sponsor Response Form (SRF)'!F3676),COUNTIF('SRF Drop Downs'!$D$2:$D$6,'Sponsor Response Form (SRF)'!G3676),COUNTIF('SRF Drop Downs'!$A$2:$A$5,'Sponsor Response Form (SRF)'!H3676),COUNTIF('SRF Drop Downs'!$A$2:$A$4,'Sponsor Response Form (SRF)'!I3676),COUNTIF('SRF Drop Downs'!$A$2:$A$5,'Sponsor Response Form (SRF)'!J3676),COUNTIF('SRF Drop Downs'!$E$2:$E$7,'Sponsor Response Form (SRF)'!K3676),COUNTIF('SRF Drop Downs'!$A$2:$A$4,'Sponsor Response Form (SRF)'!L3676),COUNTIF('SRF Drop Downs'!$A$2:$A$4,'Sponsor Response Form (SRF)'!M3676),COUNTIF('SRF Drop Downs'!$A$2:$A$4,'Sponsor Response Form (SRF)'!N3676),COUNTIF('SRF Drop Downs'!$A$2:$A$4,'Sponsor Response Form (SRF)'!O3676),COUNTIF('SRF Drop Downs'!$A$2:$A$4,'Sponsor Response Form (SRF)'!P3676),COUNTIF('SRF Drop Downs'!$A$2:$A$4,'Sponsor Response Form (SRF)'!Q3676),COUNTIF('SRF Drop Downs'!$A$2:$A$4,'Sponsor Response Form (SRF)'!R3676)),"Complete","Incomplete"))</f>
        <v/>
      </c>
      <c r="T3676" s="25" t="str">
        <f>IF(S3676="Complete",IF(AND(NOT(ISNA(VLOOKUP(CONCATENATE(D3676,E3676,F3676,G3676,H3676,I3676,J3676,K3676),'SRF Drop Downs'!G:G,1,FALSE))),IF(AND(G3676&lt;&gt;"C3",K3676&lt;&gt;"O5"),IF(SUM(COUNTIF(L3676:R3676,"Y"),COUNTIF(L3676:R3676,"N"))=0,"V","I"),IF(COUNTIF(L3676:R3676,"Y"),"V","I"))="V", IF(AND('Sponsor Response Form (SRF)'!D3676="M1", COUNTIF('OMS Response Form (ORF)'!C:C, B3676)&gt;0), "I", "V")="V"), "Valid","Invalid")," ")</f>
        <v xml:space="preserve"> </v>
      </c>
    </row>
    <row r="3677" spans="1:20" x14ac:dyDescent="0.25">
      <c r="A3677" s="69"/>
      <c r="B3677" s="70"/>
      <c r="C3677" s="71"/>
      <c r="D3677" s="72"/>
      <c r="E3677" s="72"/>
      <c r="F3677" s="72"/>
      <c r="G3677" s="72"/>
      <c r="H3677" s="72"/>
      <c r="I3677" s="72"/>
      <c r="J3677" s="72"/>
      <c r="K3677" s="72"/>
      <c r="L3677" s="72"/>
      <c r="M3677" s="72"/>
      <c r="N3677" s="72"/>
      <c r="O3677" s="72"/>
      <c r="P3677" s="72"/>
      <c r="Q3677" s="72"/>
      <c r="R3677" s="72"/>
      <c r="S3677" s="24" t="str">
        <f>IF(COUNTA(A3677:R3677)=0,"",IF(AND(COUNTA(A3677:C3677)=3,COUNTIF('SRF Drop Downs'!$B$2:$B$5,'Sponsor Response Form (SRF)'!D3677),COUNTIF('SRF Drop Downs'!$F$2:$F$5,'Sponsor Response Form (SRF)'!E3677),COUNTIF('SRF Drop Downs'!$C$2:$C$4,'Sponsor Response Form (SRF)'!F3677),COUNTIF('SRF Drop Downs'!$D$2:$D$6,'Sponsor Response Form (SRF)'!G3677),COUNTIF('SRF Drop Downs'!$A$2:$A$5,'Sponsor Response Form (SRF)'!H3677),COUNTIF('SRF Drop Downs'!$A$2:$A$4,'Sponsor Response Form (SRF)'!I3677),COUNTIF('SRF Drop Downs'!$A$2:$A$5,'Sponsor Response Form (SRF)'!J3677),COUNTIF('SRF Drop Downs'!$E$2:$E$7,'Sponsor Response Form (SRF)'!K3677),COUNTIF('SRF Drop Downs'!$A$2:$A$4,'Sponsor Response Form (SRF)'!L3677),COUNTIF('SRF Drop Downs'!$A$2:$A$4,'Sponsor Response Form (SRF)'!M3677),COUNTIF('SRF Drop Downs'!$A$2:$A$4,'Sponsor Response Form (SRF)'!N3677),COUNTIF('SRF Drop Downs'!$A$2:$A$4,'Sponsor Response Form (SRF)'!O3677),COUNTIF('SRF Drop Downs'!$A$2:$A$4,'Sponsor Response Form (SRF)'!P3677),COUNTIF('SRF Drop Downs'!$A$2:$A$4,'Sponsor Response Form (SRF)'!Q3677),COUNTIF('SRF Drop Downs'!$A$2:$A$4,'Sponsor Response Form (SRF)'!R3677)),"Complete","Incomplete"))</f>
        <v/>
      </c>
      <c r="T3677" s="25" t="str">
        <f>IF(S3677="Complete",IF(AND(NOT(ISNA(VLOOKUP(CONCATENATE(D3677,E3677,F3677,G3677,H3677,I3677,J3677,K3677),'SRF Drop Downs'!G:G,1,FALSE))),IF(AND(G3677&lt;&gt;"C3",K3677&lt;&gt;"O5"),IF(SUM(COUNTIF(L3677:R3677,"Y"),COUNTIF(L3677:R3677,"N"))=0,"V","I"),IF(COUNTIF(L3677:R3677,"Y"),"V","I"))="V", IF(AND('Sponsor Response Form (SRF)'!D3677="M1", COUNTIF('OMS Response Form (ORF)'!C:C, B3677)&gt;0), "I", "V")="V"), "Valid","Invalid")," ")</f>
        <v xml:space="preserve"> </v>
      </c>
    </row>
    <row r="3678" spans="1:20" x14ac:dyDescent="0.25">
      <c r="A3678" s="69"/>
      <c r="B3678" s="70"/>
      <c r="C3678" s="71"/>
      <c r="D3678" s="72"/>
      <c r="E3678" s="72"/>
      <c r="F3678" s="72"/>
      <c r="G3678" s="72"/>
      <c r="H3678" s="72"/>
      <c r="I3678" s="72"/>
      <c r="J3678" s="72"/>
      <c r="K3678" s="72"/>
      <c r="L3678" s="72"/>
      <c r="M3678" s="72"/>
      <c r="N3678" s="72"/>
      <c r="O3678" s="72"/>
      <c r="P3678" s="72"/>
      <c r="Q3678" s="72"/>
      <c r="R3678" s="72"/>
      <c r="S3678" s="24" t="str">
        <f>IF(COUNTA(A3678:R3678)=0,"",IF(AND(COUNTA(A3678:C3678)=3,COUNTIF('SRF Drop Downs'!$B$2:$B$5,'Sponsor Response Form (SRF)'!D3678),COUNTIF('SRF Drop Downs'!$F$2:$F$5,'Sponsor Response Form (SRF)'!E3678),COUNTIF('SRF Drop Downs'!$C$2:$C$4,'Sponsor Response Form (SRF)'!F3678),COUNTIF('SRF Drop Downs'!$D$2:$D$6,'Sponsor Response Form (SRF)'!G3678),COUNTIF('SRF Drop Downs'!$A$2:$A$5,'Sponsor Response Form (SRF)'!H3678),COUNTIF('SRF Drop Downs'!$A$2:$A$4,'Sponsor Response Form (SRF)'!I3678),COUNTIF('SRF Drop Downs'!$A$2:$A$5,'Sponsor Response Form (SRF)'!J3678),COUNTIF('SRF Drop Downs'!$E$2:$E$7,'Sponsor Response Form (SRF)'!K3678),COUNTIF('SRF Drop Downs'!$A$2:$A$4,'Sponsor Response Form (SRF)'!L3678),COUNTIF('SRF Drop Downs'!$A$2:$A$4,'Sponsor Response Form (SRF)'!M3678),COUNTIF('SRF Drop Downs'!$A$2:$A$4,'Sponsor Response Form (SRF)'!N3678),COUNTIF('SRF Drop Downs'!$A$2:$A$4,'Sponsor Response Form (SRF)'!O3678),COUNTIF('SRF Drop Downs'!$A$2:$A$4,'Sponsor Response Form (SRF)'!P3678),COUNTIF('SRF Drop Downs'!$A$2:$A$4,'Sponsor Response Form (SRF)'!Q3678),COUNTIF('SRF Drop Downs'!$A$2:$A$4,'Sponsor Response Form (SRF)'!R3678)),"Complete","Incomplete"))</f>
        <v/>
      </c>
      <c r="T3678" s="25" t="str">
        <f>IF(S3678="Complete",IF(AND(NOT(ISNA(VLOOKUP(CONCATENATE(D3678,E3678,F3678,G3678,H3678,I3678,J3678,K3678),'SRF Drop Downs'!G:G,1,FALSE))),IF(AND(G3678&lt;&gt;"C3",K3678&lt;&gt;"O5"),IF(SUM(COUNTIF(L3678:R3678,"Y"),COUNTIF(L3678:R3678,"N"))=0,"V","I"),IF(COUNTIF(L3678:R3678,"Y"),"V","I"))="V", IF(AND('Sponsor Response Form (SRF)'!D3678="M1", COUNTIF('OMS Response Form (ORF)'!C:C, B3678)&gt;0), "I", "V")="V"), "Valid","Invalid")," ")</f>
        <v xml:space="preserve"> </v>
      </c>
    </row>
    <row r="3679" spans="1:20" x14ac:dyDescent="0.25">
      <c r="A3679" s="69"/>
      <c r="B3679" s="70"/>
      <c r="C3679" s="71"/>
      <c r="D3679" s="72"/>
      <c r="E3679" s="72"/>
      <c r="F3679" s="72"/>
      <c r="G3679" s="72"/>
      <c r="H3679" s="72"/>
      <c r="I3679" s="72"/>
      <c r="J3679" s="72"/>
      <c r="K3679" s="72"/>
      <c r="L3679" s="72"/>
      <c r="M3679" s="72"/>
      <c r="N3679" s="72"/>
      <c r="O3679" s="72"/>
      <c r="P3679" s="72"/>
      <c r="Q3679" s="72"/>
      <c r="R3679" s="72"/>
      <c r="S3679" s="24" t="str">
        <f>IF(COUNTA(A3679:R3679)=0,"",IF(AND(COUNTA(A3679:C3679)=3,COUNTIF('SRF Drop Downs'!$B$2:$B$5,'Sponsor Response Form (SRF)'!D3679),COUNTIF('SRF Drop Downs'!$F$2:$F$5,'Sponsor Response Form (SRF)'!E3679),COUNTIF('SRF Drop Downs'!$C$2:$C$4,'Sponsor Response Form (SRF)'!F3679),COUNTIF('SRF Drop Downs'!$D$2:$D$6,'Sponsor Response Form (SRF)'!G3679),COUNTIF('SRF Drop Downs'!$A$2:$A$5,'Sponsor Response Form (SRF)'!H3679),COUNTIF('SRF Drop Downs'!$A$2:$A$4,'Sponsor Response Form (SRF)'!I3679),COUNTIF('SRF Drop Downs'!$A$2:$A$5,'Sponsor Response Form (SRF)'!J3679),COUNTIF('SRF Drop Downs'!$E$2:$E$7,'Sponsor Response Form (SRF)'!K3679),COUNTIF('SRF Drop Downs'!$A$2:$A$4,'Sponsor Response Form (SRF)'!L3679),COUNTIF('SRF Drop Downs'!$A$2:$A$4,'Sponsor Response Form (SRF)'!M3679),COUNTIF('SRF Drop Downs'!$A$2:$A$4,'Sponsor Response Form (SRF)'!N3679),COUNTIF('SRF Drop Downs'!$A$2:$A$4,'Sponsor Response Form (SRF)'!O3679),COUNTIF('SRF Drop Downs'!$A$2:$A$4,'Sponsor Response Form (SRF)'!P3679),COUNTIF('SRF Drop Downs'!$A$2:$A$4,'Sponsor Response Form (SRF)'!Q3679),COUNTIF('SRF Drop Downs'!$A$2:$A$4,'Sponsor Response Form (SRF)'!R3679)),"Complete","Incomplete"))</f>
        <v/>
      </c>
      <c r="T3679" s="25" t="str">
        <f>IF(S3679="Complete",IF(AND(NOT(ISNA(VLOOKUP(CONCATENATE(D3679,E3679,F3679,G3679,H3679,I3679,J3679,K3679),'SRF Drop Downs'!G:G,1,FALSE))),IF(AND(G3679&lt;&gt;"C3",K3679&lt;&gt;"O5"),IF(SUM(COUNTIF(L3679:R3679,"Y"),COUNTIF(L3679:R3679,"N"))=0,"V","I"),IF(COUNTIF(L3679:R3679,"Y"),"V","I"))="V", IF(AND('Sponsor Response Form (SRF)'!D3679="M1", COUNTIF('OMS Response Form (ORF)'!C:C, B3679)&gt;0), "I", "V")="V"), "Valid","Invalid")," ")</f>
        <v xml:space="preserve"> </v>
      </c>
    </row>
    <row r="3680" spans="1:20" x14ac:dyDescent="0.25">
      <c r="A3680" s="69"/>
      <c r="B3680" s="70"/>
      <c r="C3680" s="71"/>
      <c r="D3680" s="72"/>
      <c r="E3680" s="72"/>
      <c r="F3680" s="72"/>
      <c r="G3680" s="72"/>
      <c r="H3680" s="72"/>
      <c r="I3680" s="72"/>
      <c r="J3680" s="72"/>
      <c r="K3680" s="72"/>
      <c r="L3680" s="72"/>
      <c r="M3680" s="72"/>
      <c r="N3680" s="72"/>
      <c r="O3680" s="72"/>
      <c r="P3680" s="72"/>
      <c r="Q3680" s="72"/>
      <c r="R3680" s="72"/>
      <c r="S3680" s="24" t="str">
        <f>IF(COUNTA(A3680:R3680)=0,"",IF(AND(COUNTA(A3680:C3680)=3,COUNTIF('SRF Drop Downs'!$B$2:$B$5,'Sponsor Response Form (SRF)'!D3680),COUNTIF('SRF Drop Downs'!$F$2:$F$5,'Sponsor Response Form (SRF)'!E3680),COUNTIF('SRF Drop Downs'!$C$2:$C$4,'Sponsor Response Form (SRF)'!F3680),COUNTIF('SRF Drop Downs'!$D$2:$D$6,'Sponsor Response Form (SRF)'!G3680),COUNTIF('SRF Drop Downs'!$A$2:$A$5,'Sponsor Response Form (SRF)'!H3680),COUNTIF('SRF Drop Downs'!$A$2:$A$4,'Sponsor Response Form (SRF)'!I3680),COUNTIF('SRF Drop Downs'!$A$2:$A$5,'Sponsor Response Form (SRF)'!J3680),COUNTIF('SRF Drop Downs'!$E$2:$E$7,'Sponsor Response Form (SRF)'!K3680),COUNTIF('SRF Drop Downs'!$A$2:$A$4,'Sponsor Response Form (SRF)'!L3680),COUNTIF('SRF Drop Downs'!$A$2:$A$4,'Sponsor Response Form (SRF)'!M3680),COUNTIF('SRF Drop Downs'!$A$2:$A$4,'Sponsor Response Form (SRF)'!N3680),COUNTIF('SRF Drop Downs'!$A$2:$A$4,'Sponsor Response Form (SRF)'!O3680),COUNTIF('SRF Drop Downs'!$A$2:$A$4,'Sponsor Response Form (SRF)'!P3680),COUNTIF('SRF Drop Downs'!$A$2:$A$4,'Sponsor Response Form (SRF)'!Q3680),COUNTIF('SRF Drop Downs'!$A$2:$A$4,'Sponsor Response Form (SRF)'!R3680)),"Complete","Incomplete"))</f>
        <v/>
      </c>
      <c r="T3680" s="25" t="str">
        <f>IF(S3680="Complete",IF(AND(NOT(ISNA(VLOOKUP(CONCATENATE(D3680,E3680,F3680,G3680,H3680,I3680,J3680,K3680),'SRF Drop Downs'!G:G,1,FALSE))),IF(AND(G3680&lt;&gt;"C3",K3680&lt;&gt;"O5"),IF(SUM(COUNTIF(L3680:R3680,"Y"),COUNTIF(L3680:R3680,"N"))=0,"V","I"),IF(COUNTIF(L3680:R3680,"Y"),"V","I"))="V", IF(AND('Sponsor Response Form (SRF)'!D3680="M1", COUNTIF('OMS Response Form (ORF)'!C:C, B3680)&gt;0), "I", "V")="V"), "Valid","Invalid")," ")</f>
        <v xml:space="preserve"> </v>
      </c>
    </row>
    <row r="3681" spans="1:20" x14ac:dyDescent="0.25">
      <c r="A3681" s="69"/>
      <c r="B3681" s="70"/>
      <c r="C3681" s="71"/>
      <c r="D3681" s="72"/>
      <c r="E3681" s="72"/>
      <c r="F3681" s="72"/>
      <c r="G3681" s="72"/>
      <c r="H3681" s="72"/>
      <c r="I3681" s="72"/>
      <c r="J3681" s="72"/>
      <c r="K3681" s="72"/>
      <c r="L3681" s="72"/>
      <c r="M3681" s="72"/>
      <c r="N3681" s="72"/>
      <c r="O3681" s="72"/>
      <c r="P3681" s="72"/>
      <c r="Q3681" s="72"/>
      <c r="R3681" s="72"/>
      <c r="S3681" s="24" t="str">
        <f>IF(COUNTA(A3681:R3681)=0,"",IF(AND(COUNTA(A3681:C3681)=3,COUNTIF('SRF Drop Downs'!$B$2:$B$5,'Sponsor Response Form (SRF)'!D3681),COUNTIF('SRF Drop Downs'!$F$2:$F$5,'Sponsor Response Form (SRF)'!E3681),COUNTIF('SRF Drop Downs'!$C$2:$C$4,'Sponsor Response Form (SRF)'!F3681),COUNTIF('SRF Drop Downs'!$D$2:$D$6,'Sponsor Response Form (SRF)'!G3681),COUNTIF('SRF Drop Downs'!$A$2:$A$5,'Sponsor Response Form (SRF)'!H3681),COUNTIF('SRF Drop Downs'!$A$2:$A$4,'Sponsor Response Form (SRF)'!I3681),COUNTIF('SRF Drop Downs'!$A$2:$A$5,'Sponsor Response Form (SRF)'!J3681),COUNTIF('SRF Drop Downs'!$E$2:$E$7,'Sponsor Response Form (SRF)'!K3681),COUNTIF('SRF Drop Downs'!$A$2:$A$4,'Sponsor Response Form (SRF)'!L3681),COUNTIF('SRF Drop Downs'!$A$2:$A$4,'Sponsor Response Form (SRF)'!M3681),COUNTIF('SRF Drop Downs'!$A$2:$A$4,'Sponsor Response Form (SRF)'!N3681),COUNTIF('SRF Drop Downs'!$A$2:$A$4,'Sponsor Response Form (SRF)'!O3681),COUNTIF('SRF Drop Downs'!$A$2:$A$4,'Sponsor Response Form (SRF)'!P3681),COUNTIF('SRF Drop Downs'!$A$2:$A$4,'Sponsor Response Form (SRF)'!Q3681),COUNTIF('SRF Drop Downs'!$A$2:$A$4,'Sponsor Response Form (SRF)'!R3681)),"Complete","Incomplete"))</f>
        <v/>
      </c>
      <c r="T3681" s="25" t="str">
        <f>IF(S3681="Complete",IF(AND(NOT(ISNA(VLOOKUP(CONCATENATE(D3681,E3681,F3681,G3681,H3681,I3681,J3681,K3681),'SRF Drop Downs'!G:G,1,FALSE))),IF(AND(G3681&lt;&gt;"C3",K3681&lt;&gt;"O5"),IF(SUM(COUNTIF(L3681:R3681,"Y"),COUNTIF(L3681:R3681,"N"))=0,"V","I"),IF(COUNTIF(L3681:R3681,"Y"),"V","I"))="V", IF(AND('Sponsor Response Form (SRF)'!D3681="M1", COUNTIF('OMS Response Form (ORF)'!C:C, B3681)&gt;0), "I", "V")="V"), "Valid","Invalid")," ")</f>
        <v xml:space="preserve"> </v>
      </c>
    </row>
    <row r="3682" spans="1:20" x14ac:dyDescent="0.25">
      <c r="A3682" s="69"/>
      <c r="B3682" s="70"/>
      <c r="C3682" s="71"/>
      <c r="D3682" s="72"/>
      <c r="E3682" s="72"/>
      <c r="F3682" s="72"/>
      <c r="G3682" s="72"/>
      <c r="H3682" s="72"/>
      <c r="I3682" s="72"/>
      <c r="J3682" s="72"/>
      <c r="K3682" s="72"/>
      <c r="L3682" s="72"/>
      <c r="M3682" s="72"/>
      <c r="N3682" s="72"/>
      <c r="O3682" s="72"/>
      <c r="P3682" s="72"/>
      <c r="Q3682" s="72"/>
      <c r="R3682" s="72"/>
      <c r="S3682" s="24" t="str">
        <f>IF(COUNTA(A3682:R3682)=0,"",IF(AND(COUNTA(A3682:C3682)=3,COUNTIF('SRF Drop Downs'!$B$2:$B$5,'Sponsor Response Form (SRF)'!D3682),COUNTIF('SRF Drop Downs'!$F$2:$F$5,'Sponsor Response Form (SRF)'!E3682),COUNTIF('SRF Drop Downs'!$C$2:$C$4,'Sponsor Response Form (SRF)'!F3682),COUNTIF('SRF Drop Downs'!$D$2:$D$6,'Sponsor Response Form (SRF)'!G3682),COUNTIF('SRF Drop Downs'!$A$2:$A$5,'Sponsor Response Form (SRF)'!H3682),COUNTIF('SRF Drop Downs'!$A$2:$A$4,'Sponsor Response Form (SRF)'!I3682),COUNTIF('SRF Drop Downs'!$A$2:$A$5,'Sponsor Response Form (SRF)'!J3682),COUNTIF('SRF Drop Downs'!$E$2:$E$7,'Sponsor Response Form (SRF)'!K3682),COUNTIF('SRF Drop Downs'!$A$2:$A$4,'Sponsor Response Form (SRF)'!L3682),COUNTIF('SRF Drop Downs'!$A$2:$A$4,'Sponsor Response Form (SRF)'!M3682),COUNTIF('SRF Drop Downs'!$A$2:$A$4,'Sponsor Response Form (SRF)'!N3682),COUNTIF('SRF Drop Downs'!$A$2:$A$4,'Sponsor Response Form (SRF)'!O3682),COUNTIF('SRF Drop Downs'!$A$2:$A$4,'Sponsor Response Form (SRF)'!P3682),COUNTIF('SRF Drop Downs'!$A$2:$A$4,'Sponsor Response Form (SRF)'!Q3682),COUNTIF('SRF Drop Downs'!$A$2:$A$4,'Sponsor Response Form (SRF)'!R3682)),"Complete","Incomplete"))</f>
        <v/>
      </c>
      <c r="T3682" s="25" t="str">
        <f>IF(S3682="Complete",IF(AND(NOT(ISNA(VLOOKUP(CONCATENATE(D3682,E3682,F3682,G3682,H3682,I3682,J3682,K3682),'SRF Drop Downs'!G:G,1,FALSE))),IF(AND(G3682&lt;&gt;"C3",K3682&lt;&gt;"O5"),IF(SUM(COUNTIF(L3682:R3682,"Y"),COUNTIF(L3682:R3682,"N"))=0,"V","I"),IF(COUNTIF(L3682:R3682,"Y"),"V","I"))="V", IF(AND('Sponsor Response Form (SRF)'!D3682="M1", COUNTIF('OMS Response Form (ORF)'!C:C, B3682)&gt;0), "I", "V")="V"), "Valid","Invalid")," ")</f>
        <v xml:space="preserve"> </v>
      </c>
    </row>
    <row r="3683" spans="1:20" x14ac:dyDescent="0.25">
      <c r="A3683" s="69"/>
      <c r="B3683" s="70"/>
      <c r="C3683" s="71"/>
      <c r="D3683" s="72"/>
      <c r="E3683" s="72"/>
      <c r="F3683" s="72"/>
      <c r="G3683" s="72"/>
      <c r="H3683" s="72"/>
      <c r="I3683" s="72"/>
      <c r="J3683" s="72"/>
      <c r="K3683" s="72"/>
      <c r="L3683" s="72"/>
      <c r="M3683" s="72"/>
      <c r="N3683" s="72"/>
      <c r="O3683" s="72"/>
      <c r="P3683" s="72"/>
      <c r="Q3683" s="72"/>
      <c r="R3683" s="72"/>
      <c r="S3683" s="24" t="str">
        <f>IF(COUNTA(A3683:R3683)=0,"",IF(AND(COUNTA(A3683:C3683)=3,COUNTIF('SRF Drop Downs'!$B$2:$B$5,'Sponsor Response Form (SRF)'!D3683),COUNTIF('SRF Drop Downs'!$F$2:$F$5,'Sponsor Response Form (SRF)'!E3683),COUNTIF('SRF Drop Downs'!$C$2:$C$4,'Sponsor Response Form (SRF)'!F3683),COUNTIF('SRF Drop Downs'!$D$2:$D$6,'Sponsor Response Form (SRF)'!G3683),COUNTIF('SRF Drop Downs'!$A$2:$A$5,'Sponsor Response Form (SRF)'!H3683),COUNTIF('SRF Drop Downs'!$A$2:$A$4,'Sponsor Response Form (SRF)'!I3683),COUNTIF('SRF Drop Downs'!$A$2:$A$5,'Sponsor Response Form (SRF)'!J3683),COUNTIF('SRF Drop Downs'!$E$2:$E$7,'Sponsor Response Form (SRF)'!K3683),COUNTIF('SRF Drop Downs'!$A$2:$A$4,'Sponsor Response Form (SRF)'!L3683),COUNTIF('SRF Drop Downs'!$A$2:$A$4,'Sponsor Response Form (SRF)'!M3683),COUNTIF('SRF Drop Downs'!$A$2:$A$4,'Sponsor Response Form (SRF)'!N3683),COUNTIF('SRF Drop Downs'!$A$2:$A$4,'Sponsor Response Form (SRF)'!O3683),COUNTIF('SRF Drop Downs'!$A$2:$A$4,'Sponsor Response Form (SRF)'!P3683),COUNTIF('SRF Drop Downs'!$A$2:$A$4,'Sponsor Response Form (SRF)'!Q3683),COUNTIF('SRF Drop Downs'!$A$2:$A$4,'Sponsor Response Form (SRF)'!R3683)),"Complete","Incomplete"))</f>
        <v/>
      </c>
      <c r="T3683" s="25" t="str">
        <f>IF(S3683="Complete",IF(AND(NOT(ISNA(VLOOKUP(CONCATENATE(D3683,E3683,F3683,G3683,H3683,I3683,J3683,K3683),'SRF Drop Downs'!G:G,1,FALSE))),IF(AND(G3683&lt;&gt;"C3",K3683&lt;&gt;"O5"),IF(SUM(COUNTIF(L3683:R3683,"Y"),COUNTIF(L3683:R3683,"N"))=0,"V","I"),IF(COUNTIF(L3683:R3683,"Y"),"V","I"))="V", IF(AND('Sponsor Response Form (SRF)'!D3683="M1", COUNTIF('OMS Response Form (ORF)'!C:C, B3683)&gt;0), "I", "V")="V"), "Valid","Invalid")," ")</f>
        <v xml:space="preserve"> </v>
      </c>
    </row>
    <row r="3684" spans="1:20" x14ac:dyDescent="0.25">
      <c r="A3684" s="69"/>
      <c r="B3684" s="70"/>
      <c r="C3684" s="71"/>
      <c r="D3684" s="72"/>
      <c r="E3684" s="72"/>
      <c r="F3684" s="72"/>
      <c r="G3684" s="72"/>
      <c r="H3684" s="72"/>
      <c r="I3684" s="72"/>
      <c r="J3684" s="72"/>
      <c r="K3684" s="72"/>
      <c r="L3684" s="72"/>
      <c r="M3684" s="72"/>
      <c r="N3684" s="72"/>
      <c r="O3684" s="72"/>
      <c r="P3684" s="72"/>
      <c r="Q3684" s="72"/>
      <c r="R3684" s="72"/>
      <c r="S3684" s="24" t="str">
        <f>IF(COUNTA(A3684:R3684)=0,"",IF(AND(COUNTA(A3684:C3684)=3,COUNTIF('SRF Drop Downs'!$B$2:$B$5,'Sponsor Response Form (SRF)'!D3684),COUNTIF('SRF Drop Downs'!$F$2:$F$5,'Sponsor Response Form (SRF)'!E3684),COUNTIF('SRF Drop Downs'!$C$2:$C$4,'Sponsor Response Form (SRF)'!F3684),COUNTIF('SRF Drop Downs'!$D$2:$D$6,'Sponsor Response Form (SRF)'!G3684),COUNTIF('SRF Drop Downs'!$A$2:$A$5,'Sponsor Response Form (SRF)'!H3684),COUNTIF('SRF Drop Downs'!$A$2:$A$4,'Sponsor Response Form (SRF)'!I3684),COUNTIF('SRF Drop Downs'!$A$2:$A$5,'Sponsor Response Form (SRF)'!J3684),COUNTIF('SRF Drop Downs'!$E$2:$E$7,'Sponsor Response Form (SRF)'!K3684),COUNTIF('SRF Drop Downs'!$A$2:$A$4,'Sponsor Response Form (SRF)'!L3684),COUNTIF('SRF Drop Downs'!$A$2:$A$4,'Sponsor Response Form (SRF)'!M3684),COUNTIF('SRF Drop Downs'!$A$2:$A$4,'Sponsor Response Form (SRF)'!N3684),COUNTIF('SRF Drop Downs'!$A$2:$A$4,'Sponsor Response Form (SRF)'!O3684),COUNTIF('SRF Drop Downs'!$A$2:$A$4,'Sponsor Response Form (SRF)'!P3684),COUNTIF('SRF Drop Downs'!$A$2:$A$4,'Sponsor Response Form (SRF)'!Q3684),COUNTIF('SRF Drop Downs'!$A$2:$A$4,'Sponsor Response Form (SRF)'!R3684)),"Complete","Incomplete"))</f>
        <v/>
      </c>
      <c r="T3684" s="25" t="str">
        <f>IF(S3684="Complete",IF(AND(NOT(ISNA(VLOOKUP(CONCATENATE(D3684,E3684,F3684,G3684,H3684,I3684,J3684,K3684),'SRF Drop Downs'!G:G,1,FALSE))),IF(AND(G3684&lt;&gt;"C3",K3684&lt;&gt;"O5"),IF(SUM(COUNTIF(L3684:R3684,"Y"),COUNTIF(L3684:R3684,"N"))=0,"V","I"),IF(COUNTIF(L3684:R3684,"Y"),"V","I"))="V", IF(AND('Sponsor Response Form (SRF)'!D3684="M1", COUNTIF('OMS Response Form (ORF)'!C:C, B3684)&gt;0), "I", "V")="V"), "Valid","Invalid")," ")</f>
        <v xml:space="preserve"> </v>
      </c>
    </row>
    <row r="3685" spans="1:20" x14ac:dyDescent="0.25">
      <c r="A3685" s="69"/>
      <c r="B3685" s="70"/>
      <c r="C3685" s="71"/>
      <c r="D3685" s="72"/>
      <c r="E3685" s="72"/>
      <c r="F3685" s="72"/>
      <c r="G3685" s="72"/>
      <c r="H3685" s="72"/>
      <c r="I3685" s="72"/>
      <c r="J3685" s="72"/>
      <c r="K3685" s="72"/>
      <c r="L3685" s="72"/>
      <c r="M3685" s="72"/>
      <c r="N3685" s="72"/>
      <c r="O3685" s="72"/>
      <c r="P3685" s="72"/>
      <c r="Q3685" s="72"/>
      <c r="R3685" s="72"/>
      <c r="S3685" s="24" t="str">
        <f>IF(COUNTA(A3685:R3685)=0,"",IF(AND(COUNTA(A3685:C3685)=3,COUNTIF('SRF Drop Downs'!$B$2:$B$5,'Sponsor Response Form (SRF)'!D3685),COUNTIF('SRF Drop Downs'!$F$2:$F$5,'Sponsor Response Form (SRF)'!E3685),COUNTIF('SRF Drop Downs'!$C$2:$C$4,'Sponsor Response Form (SRF)'!F3685),COUNTIF('SRF Drop Downs'!$D$2:$D$6,'Sponsor Response Form (SRF)'!G3685),COUNTIF('SRF Drop Downs'!$A$2:$A$5,'Sponsor Response Form (SRF)'!H3685),COUNTIF('SRF Drop Downs'!$A$2:$A$4,'Sponsor Response Form (SRF)'!I3685),COUNTIF('SRF Drop Downs'!$A$2:$A$5,'Sponsor Response Form (SRF)'!J3685),COUNTIF('SRF Drop Downs'!$E$2:$E$7,'Sponsor Response Form (SRF)'!K3685),COUNTIF('SRF Drop Downs'!$A$2:$A$4,'Sponsor Response Form (SRF)'!L3685),COUNTIF('SRF Drop Downs'!$A$2:$A$4,'Sponsor Response Form (SRF)'!M3685),COUNTIF('SRF Drop Downs'!$A$2:$A$4,'Sponsor Response Form (SRF)'!N3685),COUNTIF('SRF Drop Downs'!$A$2:$A$4,'Sponsor Response Form (SRF)'!O3685),COUNTIF('SRF Drop Downs'!$A$2:$A$4,'Sponsor Response Form (SRF)'!P3685),COUNTIF('SRF Drop Downs'!$A$2:$A$4,'Sponsor Response Form (SRF)'!Q3685),COUNTIF('SRF Drop Downs'!$A$2:$A$4,'Sponsor Response Form (SRF)'!R3685)),"Complete","Incomplete"))</f>
        <v/>
      </c>
      <c r="T3685" s="25" t="str">
        <f>IF(S3685="Complete",IF(AND(NOT(ISNA(VLOOKUP(CONCATENATE(D3685,E3685,F3685,G3685,H3685,I3685,J3685,K3685),'SRF Drop Downs'!G:G,1,FALSE))),IF(AND(G3685&lt;&gt;"C3",K3685&lt;&gt;"O5"),IF(SUM(COUNTIF(L3685:R3685,"Y"),COUNTIF(L3685:R3685,"N"))=0,"V","I"),IF(COUNTIF(L3685:R3685,"Y"),"V","I"))="V", IF(AND('Sponsor Response Form (SRF)'!D3685="M1", COUNTIF('OMS Response Form (ORF)'!C:C, B3685)&gt;0), "I", "V")="V"), "Valid","Invalid")," ")</f>
        <v xml:space="preserve"> </v>
      </c>
    </row>
    <row r="3686" spans="1:20" x14ac:dyDescent="0.25">
      <c r="A3686" s="69"/>
      <c r="B3686" s="70"/>
      <c r="C3686" s="71"/>
      <c r="D3686" s="72"/>
      <c r="E3686" s="72"/>
      <c r="F3686" s="72"/>
      <c r="G3686" s="72"/>
      <c r="H3686" s="72"/>
      <c r="I3686" s="72"/>
      <c r="J3686" s="72"/>
      <c r="K3686" s="72"/>
      <c r="L3686" s="72"/>
      <c r="M3686" s="72"/>
      <c r="N3686" s="72"/>
      <c r="O3686" s="72"/>
      <c r="P3686" s="72"/>
      <c r="Q3686" s="72"/>
      <c r="R3686" s="72"/>
      <c r="S3686" s="24" t="str">
        <f>IF(COUNTA(A3686:R3686)=0,"",IF(AND(COUNTA(A3686:C3686)=3,COUNTIF('SRF Drop Downs'!$B$2:$B$5,'Sponsor Response Form (SRF)'!D3686),COUNTIF('SRF Drop Downs'!$F$2:$F$5,'Sponsor Response Form (SRF)'!E3686),COUNTIF('SRF Drop Downs'!$C$2:$C$4,'Sponsor Response Form (SRF)'!F3686),COUNTIF('SRF Drop Downs'!$D$2:$D$6,'Sponsor Response Form (SRF)'!G3686),COUNTIF('SRF Drop Downs'!$A$2:$A$5,'Sponsor Response Form (SRF)'!H3686),COUNTIF('SRF Drop Downs'!$A$2:$A$4,'Sponsor Response Form (SRF)'!I3686),COUNTIF('SRF Drop Downs'!$A$2:$A$5,'Sponsor Response Form (SRF)'!J3686),COUNTIF('SRF Drop Downs'!$E$2:$E$7,'Sponsor Response Form (SRF)'!K3686),COUNTIF('SRF Drop Downs'!$A$2:$A$4,'Sponsor Response Form (SRF)'!L3686),COUNTIF('SRF Drop Downs'!$A$2:$A$4,'Sponsor Response Form (SRF)'!M3686),COUNTIF('SRF Drop Downs'!$A$2:$A$4,'Sponsor Response Form (SRF)'!N3686),COUNTIF('SRF Drop Downs'!$A$2:$A$4,'Sponsor Response Form (SRF)'!O3686),COUNTIF('SRF Drop Downs'!$A$2:$A$4,'Sponsor Response Form (SRF)'!P3686),COUNTIF('SRF Drop Downs'!$A$2:$A$4,'Sponsor Response Form (SRF)'!Q3686),COUNTIF('SRF Drop Downs'!$A$2:$A$4,'Sponsor Response Form (SRF)'!R3686)),"Complete","Incomplete"))</f>
        <v/>
      </c>
      <c r="T3686" s="25" t="str">
        <f>IF(S3686="Complete",IF(AND(NOT(ISNA(VLOOKUP(CONCATENATE(D3686,E3686,F3686,G3686,H3686,I3686,J3686,K3686),'SRF Drop Downs'!G:G,1,FALSE))),IF(AND(G3686&lt;&gt;"C3",K3686&lt;&gt;"O5"),IF(SUM(COUNTIF(L3686:R3686,"Y"),COUNTIF(L3686:R3686,"N"))=0,"V","I"),IF(COUNTIF(L3686:R3686,"Y"),"V","I"))="V", IF(AND('Sponsor Response Form (SRF)'!D3686="M1", COUNTIF('OMS Response Form (ORF)'!C:C, B3686)&gt;0), "I", "V")="V"), "Valid","Invalid")," ")</f>
        <v xml:space="preserve"> </v>
      </c>
    </row>
    <row r="3687" spans="1:20" x14ac:dyDescent="0.25">
      <c r="A3687" s="69"/>
      <c r="B3687" s="70"/>
      <c r="C3687" s="71"/>
      <c r="D3687" s="72"/>
      <c r="E3687" s="72"/>
      <c r="F3687" s="72"/>
      <c r="G3687" s="72"/>
      <c r="H3687" s="72"/>
      <c r="I3687" s="72"/>
      <c r="J3687" s="72"/>
      <c r="K3687" s="72"/>
      <c r="L3687" s="72"/>
      <c r="M3687" s="72"/>
      <c r="N3687" s="72"/>
      <c r="O3687" s="72"/>
      <c r="P3687" s="72"/>
      <c r="Q3687" s="72"/>
      <c r="R3687" s="72"/>
      <c r="S3687" s="24" t="str">
        <f>IF(COUNTA(A3687:R3687)=0,"",IF(AND(COUNTA(A3687:C3687)=3,COUNTIF('SRF Drop Downs'!$B$2:$B$5,'Sponsor Response Form (SRF)'!D3687),COUNTIF('SRF Drop Downs'!$F$2:$F$5,'Sponsor Response Form (SRF)'!E3687),COUNTIF('SRF Drop Downs'!$C$2:$C$4,'Sponsor Response Form (SRF)'!F3687),COUNTIF('SRF Drop Downs'!$D$2:$D$6,'Sponsor Response Form (SRF)'!G3687),COUNTIF('SRF Drop Downs'!$A$2:$A$5,'Sponsor Response Form (SRF)'!H3687),COUNTIF('SRF Drop Downs'!$A$2:$A$4,'Sponsor Response Form (SRF)'!I3687),COUNTIF('SRF Drop Downs'!$A$2:$A$5,'Sponsor Response Form (SRF)'!J3687),COUNTIF('SRF Drop Downs'!$E$2:$E$7,'Sponsor Response Form (SRF)'!K3687),COUNTIF('SRF Drop Downs'!$A$2:$A$4,'Sponsor Response Form (SRF)'!L3687),COUNTIF('SRF Drop Downs'!$A$2:$A$4,'Sponsor Response Form (SRF)'!M3687),COUNTIF('SRF Drop Downs'!$A$2:$A$4,'Sponsor Response Form (SRF)'!N3687),COUNTIF('SRF Drop Downs'!$A$2:$A$4,'Sponsor Response Form (SRF)'!O3687),COUNTIF('SRF Drop Downs'!$A$2:$A$4,'Sponsor Response Form (SRF)'!P3687),COUNTIF('SRF Drop Downs'!$A$2:$A$4,'Sponsor Response Form (SRF)'!Q3687),COUNTIF('SRF Drop Downs'!$A$2:$A$4,'Sponsor Response Form (SRF)'!R3687)),"Complete","Incomplete"))</f>
        <v/>
      </c>
      <c r="T3687" s="25" t="str">
        <f>IF(S3687="Complete",IF(AND(NOT(ISNA(VLOOKUP(CONCATENATE(D3687,E3687,F3687,G3687,H3687,I3687,J3687,K3687),'SRF Drop Downs'!G:G,1,FALSE))),IF(AND(G3687&lt;&gt;"C3",K3687&lt;&gt;"O5"),IF(SUM(COUNTIF(L3687:R3687,"Y"),COUNTIF(L3687:R3687,"N"))=0,"V","I"),IF(COUNTIF(L3687:R3687,"Y"),"V","I"))="V", IF(AND('Sponsor Response Form (SRF)'!D3687="M1", COUNTIF('OMS Response Form (ORF)'!C:C, B3687)&gt;0), "I", "V")="V"), "Valid","Invalid")," ")</f>
        <v xml:space="preserve"> </v>
      </c>
    </row>
    <row r="3688" spans="1:20" x14ac:dyDescent="0.25">
      <c r="A3688" s="69"/>
      <c r="B3688" s="70"/>
      <c r="C3688" s="71"/>
      <c r="D3688" s="72"/>
      <c r="E3688" s="72"/>
      <c r="F3688" s="72"/>
      <c r="G3688" s="72"/>
      <c r="H3688" s="72"/>
      <c r="I3688" s="72"/>
      <c r="J3688" s="72"/>
      <c r="K3688" s="72"/>
      <c r="L3688" s="72"/>
      <c r="M3688" s="72"/>
      <c r="N3688" s="72"/>
      <c r="O3688" s="72"/>
      <c r="P3688" s="72"/>
      <c r="Q3688" s="72"/>
      <c r="R3688" s="72"/>
      <c r="S3688" s="24" t="str">
        <f>IF(COUNTA(A3688:R3688)=0,"",IF(AND(COUNTA(A3688:C3688)=3,COUNTIF('SRF Drop Downs'!$B$2:$B$5,'Sponsor Response Form (SRF)'!D3688),COUNTIF('SRF Drop Downs'!$F$2:$F$5,'Sponsor Response Form (SRF)'!E3688),COUNTIF('SRF Drop Downs'!$C$2:$C$4,'Sponsor Response Form (SRF)'!F3688),COUNTIF('SRF Drop Downs'!$D$2:$D$6,'Sponsor Response Form (SRF)'!G3688),COUNTIF('SRF Drop Downs'!$A$2:$A$5,'Sponsor Response Form (SRF)'!H3688),COUNTIF('SRF Drop Downs'!$A$2:$A$4,'Sponsor Response Form (SRF)'!I3688),COUNTIF('SRF Drop Downs'!$A$2:$A$5,'Sponsor Response Form (SRF)'!J3688),COUNTIF('SRF Drop Downs'!$E$2:$E$7,'Sponsor Response Form (SRF)'!K3688),COUNTIF('SRF Drop Downs'!$A$2:$A$4,'Sponsor Response Form (SRF)'!L3688),COUNTIF('SRF Drop Downs'!$A$2:$A$4,'Sponsor Response Form (SRF)'!M3688),COUNTIF('SRF Drop Downs'!$A$2:$A$4,'Sponsor Response Form (SRF)'!N3688),COUNTIF('SRF Drop Downs'!$A$2:$A$4,'Sponsor Response Form (SRF)'!O3688),COUNTIF('SRF Drop Downs'!$A$2:$A$4,'Sponsor Response Form (SRF)'!P3688),COUNTIF('SRF Drop Downs'!$A$2:$A$4,'Sponsor Response Form (SRF)'!Q3688),COUNTIF('SRF Drop Downs'!$A$2:$A$4,'Sponsor Response Form (SRF)'!R3688)),"Complete","Incomplete"))</f>
        <v/>
      </c>
      <c r="T3688" s="25" t="str">
        <f>IF(S3688="Complete",IF(AND(NOT(ISNA(VLOOKUP(CONCATENATE(D3688,E3688,F3688,G3688,H3688,I3688,J3688,K3688),'SRF Drop Downs'!G:G,1,FALSE))),IF(AND(G3688&lt;&gt;"C3",K3688&lt;&gt;"O5"),IF(SUM(COUNTIF(L3688:R3688,"Y"),COUNTIF(L3688:R3688,"N"))=0,"V","I"),IF(COUNTIF(L3688:R3688,"Y"),"V","I"))="V", IF(AND('Sponsor Response Form (SRF)'!D3688="M1", COUNTIF('OMS Response Form (ORF)'!C:C, B3688)&gt;0), "I", "V")="V"), "Valid","Invalid")," ")</f>
        <v xml:space="preserve"> </v>
      </c>
    </row>
    <row r="3689" spans="1:20" x14ac:dyDescent="0.25">
      <c r="A3689" s="69"/>
      <c r="B3689" s="70"/>
      <c r="C3689" s="71"/>
      <c r="D3689" s="72"/>
      <c r="E3689" s="72"/>
      <c r="F3689" s="72"/>
      <c r="G3689" s="72"/>
      <c r="H3689" s="72"/>
      <c r="I3689" s="72"/>
      <c r="J3689" s="72"/>
      <c r="K3689" s="72"/>
      <c r="L3689" s="72"/>
      <c r="M3689" s="72"/>
      <c r="N3689" s="72"/>
      <c r="O3689" s="72"/>
      <c r="P3689" s="72"/>
      <c r="Q3689" s="72"/>
      <c r="R3689" s="72"/>
      <c r="S3689" s="24" t="str">
        <f>IF(COUNTA(A3689:R3689)=0,"",IF(AND(COUNTA(A3689:C3689)=3,COUNTIF('SRF Drop Downs'!$B$2:$B$5,'Sponsor Response Form (SRF)'!D3689),COUNTIF('SRF Drop Downs'!$F$2:$F$5,'Sponsor Response Form (SRF)'!E3689),COUNTIF('SRF Drop Downs'!$C$2:$C$4,'Sponsor Response Form (SRF)'!F3689),COUNTIF('SRF Drop Downs'!$D$2:$D$6,'Sponsor Response Form (SRF)'!G3689),COUNTIF('SRF Drop Downs'!$A$2:$A$5,'Sponsor Response Form (SRF)'!H3689),COUNTIF('SRF Drop Downs'!$A$2:$A$4,'Sponsor Response Form (SRF)'!I3689),COUNTIF('SRF Drop Downs'!$A$2:$A$5,'Sponsor Response Form (SRF)'!J3689),COUNTIF('SRF Drop Downs'!$E$2:$E$7,'Sponsor Response Form (SRF)'!K3689),COUNTIF('SRF Drop Downs'!$A$2:$A$4,'Sponsor Response Form (SRF)'!L3689),COUNTIF('SRF Drop Downs'!$A$2:$A$4,'Sponsor Response Form (SRF)'!M3689),COUNTIF('SRF Drop Downs'!$A$2:$A$4,'Sponsor Response Form (SRF)'!N3689),COUNTIF('SRF Drop Downs'!$A$2:$A$4,'Sponsor Response Form (SRF)'!O3689),COUNTIF('SRF Drop Downs'!$A$2:$A$4,'Sponsor Response Form (SRF)'!P3689),COUNTIF('SRF Drop Downs'!$A$2:$A$4,'Sponsor Response Form (SRF)'!Q3689),COUNTIF('SRF Drop Downs'!$A$2:$A$4,'Sponsor Response Form (SRF)'!R3689)),"Complete","Incomplete"))</f>
        <v/>
      </c>
      <c r="T3689" s="25" t="str">
        <f>IF(S3689="Complete",IF(AND(NOT(ISNA(VLOOKUP(CONCATENATE(D3689,E3689,F3689,G3689,H3689,I3689,J3689,K3689),'SRF Drop Downs'!G:G,1,FALSE))),IF(AND(G3689&lt;&gt;"C3",K3689&lt;&gt;"O5"),IF(SUM(COUNTIF(L3689:R3689,"Y"),COUNTIF(L3689:R3689,"N"))=0,"V","I"),IF(COUNTIF(L3689:R3689,"Y"),"V","I"))="V", IF(AND('Sponsor Response Form (SRF)'!D3689="M1", COUNTIF('OMS Response Form (ORF)'!C:C, B3689)&gt;0), "I", "V")="V"), "Valid","Invalid")," ")</f>
        <v xml:space="preserve"> </v>
      </c>
    </row>
    <row r="3690" spans="1:20" x14ac:dyDescent="0.25">
      <c r="A3690" s="69"/>
      <c r="B3690" s="70"/>
      <c r="C3690" s="71"/>
      <c r="D3690" s="72"/>
      <c r="E3690" s="72"/>
      <c r="F3690" s="72"/>
      <c r="G3690" s="72"/>
      <c r="H3690" s="72"/>
      <c r="I3690" s="72"/>
      <c r="J3690" s="72"/>
      <c r="K3690" s="72"/>
      <c r="L3690" s="72"/>
      <c r="M3690" s="72"/>
      <c r="N3690" s="72"/>
      <c r="O3690" s="72"/>
      <c r="P3690" s="72"/>
      <c r="Q3690" s="72"/>
      <c r="R3690" s="72"/>
      <c r="S3690" s="24" t="str">
        <f>IF(COUNTA(A3690:R3690)=0,"",IF(AND(COUNTA(A3690:C3690)=3,COUNTIF('SRF Drop Downs'!$B$2:$B$5,'Sponsor Response Form (SRF)'!D3690),COUNTIF('SRF Drop Downs'!$F$2:$F$5,'Sponsor Response Form (SRF)'!E3690),COUNTIF('SRF Drop Downs'!$C$2:$C$4,'Sponsor Response Form (SRF)'!F3690),COUNTIF('SRF Drop Downs'!$D$2:$D$6,'Sponsor Response Form (SRF)'!G3690),COUNTIF('SRF Drop Downs'!$A$2:$A$5,'Sponsor Response Form (SRF)'!H3690),COUNTIF('SRF Drop Downs'!$A$2:$A$4,'Sponsor Response Form (SRF)'!I3690),COUNTIF('SRF Drop Downs'!$A$2:$A$5,'Sponsor Response Form (SRF)'!J3690),COUNTIF('SRF Drop Downs'!$E$2:$E$7,'Sponsor Response Form (SRF)'!K3690),COUNTIF('SRF Drop Downs'!$A$2:$A$4,'Sponsor Response Form (SRF)'!L3690),COUNTIF('SRF Drop Downs'!$A$2:$A$4,'Sponsor Response Form (SRF)'!M3690),COUNTIF('SRF Drop Downs'!$A$2:$A$4,'Sponsor Response Form (SRF)'!N3690),COUNTIF('SRF Drop Downs'!$A$2:$A$4,'Sponsor Response Form (SRF)'!O3690),COUNTIF('SRF Drop Downs'!$A$2:$A$4,'Sponsor Response Form (SRF)'!P3690),COUNTIF('SRF Drop Downs'!$A$2:$A$4,'Sponsor Response Form (SRF)'!Q3690),COUNTIF('SRF Drop Downs'!$A$2:$A$4,'Sponsor Response Form (SRF)'!R3690)),"Complete","Incomplete"))</f>
        <v/>
      </c>
      <c r="T3690" s="25" t="str">
        <f>IF(S3690="Complete",IF(AND(NOT(ISNA(VLOOKUP(CONCATENATE(D3690,E3690,F3690,G3690,H3690,I3690,J3690,K3690),'SRF Drop Downs'!G:G,1,FALSE))),IF(AND(G3690&lt;&gt;"C3",K3690&lt;&gt;"O5"),IF(SUM(COUNTIF(L3690:R3690,"Y"),COUNTIF(L3690:R3690,"N"))=0,"V","I"),IF(COUNTIF(L3690:R3690,"Y"),"V","I"))="V", IF(AND('Sponsor Response Form (SRF)'!D3690="M1", COUNTIF('OMS Response Form (ORF)'!C:C, B3690)&gt;0), "I", "V")="V"), "Valid","Invalid")," ")</f>
        <v xml:space="preserve"> </v>
      </c>
    </row>
    <row r="3691" spans="1:20" x14ac:dyDescent="0.25">
      <c r="A3691" s="69"/>
      <c r="B3691" s="70"/>
      <c r="C3691" s="71"/>
      <c r="D3691" s="72"/>
      <c r="E3691" s="72"/>
      <c r="F3691" s="72"/>
      <c r="G3691" s="72"/>
      <c r="H3691" s="72"/>
      <c r="I3691" s="72"/>
      <c r="J3691" s="72"/>
      <c r="K3691" s="72"/>
      <c r="L3691" s="72"/>
      <c r="M3691" s="72"/>
      <c r="N3691" s="72"/>
      <c r="O3691" s="72"/>
      <c r="P3691" s="72"/>
      <c r="Q3691" s="72"/>
      <c r="R3691" s="72"/>
      <c r="S3691" s="24" t="str">
        <f>IF(COUNTA(A3691:R3691)=0,"",IF(AND(COUNTA(A3691:C3691)=3,COUNTIF('SRF Drop Downs'!$B$2:$B$5,'Sponsor Response Form (SRF)'!D3691),COUNTIF('SRF Drop Downs'!$F$2:$F$5,'Sponsor Response Form (SRF)'!E3691),COUNTIF('SRF Drop Downs'!$C$2:$C$4,'Sponsor Response Form (SRF)'!F3691),COUNTIF('SRF Drop Downs'!$D$2:$D$6,'Sponsor Response Form (SRF)'!G3691),COUNTIF('SRF Drop Downs'!$A$2:$A$5,'Sponsor Response Form (SRF)'!H3691),COUNTIF('SRF Drop Downs'!$A$2:$A$4,'Sponsor Response Form (SRF)'!I3691),COUNTIF('SRF Drop Downs'!$A$2:$A$5,'Sponsor Response Form (SRF)'!J3691),COUNTIF('SRF Drop Downs'!$E$2:$E$7,'Sponsor Response Form (SRF)'!K3691),COUNTIF('SRF Drop Downs'!$A$2:$A$4,'Sponsor Response Form (SRF)'!L3691),COUNTIF('SRF Drop Downs'!$A$2:$A$4,'Sponsor Response Form (SRF)'!M3691),COUNTIF('SRF Drop Downs'!$A$2:$A$4,'Sponsor Response Form (SRF)'!N3691),COUNTIF('SRF Drop Downs'!$A$2:$A$4,'Sponsor Response Form (SRF)'!O3691),COUNTIF('SRF Drop Downs'!$A$2:$A$4,'Sponsor Response Form (SRF)'!P3691),COUNTIF('SRF Drop Downs'!$A$2:$A$4,'Sponsor Response Form (SRF)'!Q3691),COUNTIF('SRF Drop Downs'!$A$2:$A$4,'Sponsor Response Form (SRF)'!R3691)),"Complete","Incomplete"))</f>
        <v/>
      </c>
      <c r="T3691" s="25" t="str">
        <f>IF(S3691="Complete",IF(AND(NOT(ISNA(VLOOKUP(CONCATENATE(D3691,E3691,F3691,G3691,H3691,I3691,J3691,K3691),'SRF Drop Downs'!G:G,1,FALSE))),IF(AND(G3691&lt;&gt;"C3",K3691&lt;&gt;"O5"),IF(SUM(COUNTIF(L3691:R3691,"Y"),COUNTIF(L3691:R3691,"N"))=0,"V","I"),IF(COUNTIF(L3691:R3691,"Y"),"V","I"))="V", IF(AND('Sponsor Response Form (SRF)'!D3691="M1", COUNTIF('OMS Response Form (ORF)'!C:C, B3691)&gt;0), "I", "V")="V"), "Valid","Invalid")," ")</f>
        <v xml:space="preserve"> </v>
      </c>
    </row>
    <row r="3692" spans="1:20" x14ac:dyDescent="0.25">
      <c r="A3692" s="69"/>
      <c r="B3692" s="70"/>
      <c r="C3692" s="71"/>
      <c r="D3692" s="72"/>
      <c r="E3692" s="72"/>
      <c r="F3692" s="72"/>
      <c r="G3692" s="72"/>
      <c r="H3692" s="72"/>
      <c r="I3692" s="72"/>
      <c r="J3692" s="72"/>
      <c r="K3692" s="72"/>
      <c r="L3692" s="72"/>
      <c r="M3692" s="72"/>
      <c r="N3692" s="72"/>
      <c r="O3692" s="72"/>
      <c r="P3692" s="72"/>
      <c r="Q3692" s="72"/>
      <c r="R3692" s="72"/>
      <c r="S3692" s="24" t="str">
        <f>IF(COUNTA(A3692:R3692)=0,"",IF(AND(COUNTA(A3692:C3692)=3,COUNTIF('SRF Drop Downs'!$B$2:$B$5,'Sponsor Response Form (SRF)'!D3692),COUNTIF('SRF Drop Downs'!$F$2:$F$5,'Sponsor Response Form (SRF)'!E3692),COUNTIF('SRF Drop Downs'!$C$2:$C$4,'Sponsor Response Form (SRF)'!F3692),COUNTIF('SRF Drop Downs'!$D$2:$D$6,'Sponsor Response Form (SRF)'!G3692),COUNTIF('SRF Drop Downs'!$A$2:$A$5,'Sponsor Response Form (SRF)'!H3692),COUNTIF('SRF Drop Downs'!$A$2:$A$4,'Sponsor Response Form (SRF)'!I3692),COUNTIF('SRF Drop Downs'!$A$2:$A$5,'Sponsor Response Form (SRF)'!J3692),COUNTIF('SRF Drop Downs'!$E$2:$E$7,'Sponsor Response Form (SRF)'!K3692),COUNTIF('SRF Drop Downs'!$A$2:$A$4,'Sponsor Response Form (SRF)'!L3692),COUNTIF('SRF Drop Downs'!$A$2:$A$4,'Sponsor Response Form (SRF)'!M3692),COUNTIF('SRF Drop Downs'!$A$2:$A$4,'Sponsor Response Form (SRF)'!N3692),COUNTIF('SRF Drop Downs'!$A$2:$A$4,'Sponsor Response Form (SRF)'!O3692),COUNTIF('SRF Drop Downs'!$A$2:$A$4,'Sponsor Response Form (SRF)'!P3692),COUNTIF('SRF Drop Downs'!$A$2:$A$4,'Sponsor Response Form (SRF)'!Q3692),COUNTIF('SRF Drop Downs'!$A$2:$A$4,'Sponsor Response Form (SRF)'!R3692)),"Complete","Incomplete"))</f>
        <v/>
      </c>
      <c r="T3692" s="25" t="str">
        <f>IF(S3692="Complete",IF(AND(NOT(ISNA(VLOOKUP(CONCATENATE(D3692,E3692,F3692,G3692,H3692,I3692,J3692,K3692),'SRF Drop Downs'!G:G,1,FALSE))),IF(AND(G3692&lt;&gt;"C3",K3692&lt;&gt;"O5"),IF(SUM(COUNTIF(L3692:R3692,"Y"),COUNTIF(L3692:R3692,"N"))=0,"V","I"),IF(COUNTIF(L3692:R3692,"Y"),"V","I"))="V", IF(AND('Sponsor Response Form (SRF)'!D3692="M1", COUNTIF('OMS Response Form (ORF)'!C:C, B3692)&gt;0), "I", "V")="V"), "Valid","Invalid")," ")</f>
        <v xml:space="preserve"> </v>
      </c>
    </row>
    <row r="3693" spans="1:20" x14ac:dyDescent="0.25">
      <c r="A3693" s="69"/>
      <c r="B3693" s="70"/>
      <c r="C3693" s="71"/>
      <c r="D3693" s="72"/>
      <c r="E3693" s="72"/>
      <c r="F3693" s="72"/>
      <c r="G3693" s="72"/>
      <c r="H3693" s="72"/>
      <c r="I3693" s="72"/>
      <c r="J3693" s="72"/>
      <c r="K3693" s="72"/>
      <c r="L3693" s="72"/>
      <c r="M3693" s="72"/>
      <c r="N3693" s="72"/>
      <c r="O3693" s="72"/>
      <c r="P3693" s="72"/>
      <c r="Q3693" s="72"/>
      <c r="R3693" s="72"/>
      <c r="S3693" s="24" t="str">
        <f>IF(COUNTA(A3693:R3693)=0,"",IF(AND(COUNTA(A3693:C3693)=3,COUNTIF('SRF Drop Downs'!$B$2:$B$5,'Sponsor Response Form (SRF)'!D3693),COUNTIF('SRF Drop Downs'!$F$2:$F$5,'Sponsor Response Form (SRF)'!E3693),COUNTIF('SRF Drop Downs'!$C$2:$C$4,'Sponsor Response Form (SRF)'!F3693),COUNTIF('SRF Drop Downs'!$D$2:$D$6,'Sponsor Response Form (SRF)'!G3693),COUNTIF('SRF Drop Downs'!$A$2:$A$5,'Sponsor Response Form (SRF)'!H3693),COUNTIF('SRF Drop Downs'!$A$2:$A$4,'Sponsor Response Form (SRF)'!I3693),COUNTIF('SRF Drop Downs'!$A$2:$A$5,'Sponsor Response Form (SRF)'!J3693),COUNTIF('SRF Drop Downs'!$E$2:$E$7,'Sponsor Response Form (SRF)'!K3693),COUNTIF('SRF Drop Downs'!$A$2:$A$4,'Sponsor Response Form (SRF)'!L3693),COUNTIF('SRF Drop Downs'!$A$2:$A$4,'Sponsor Response Form (SRF)'!M3693),COUNTIF('SRF Drop Downs'!$A$2:$A$4,'Sponsor Response Form (SRF)'!N3693),COUNTIF('SRF Drop Downs'!$A$2:$A$4,'Sponsor Response Form (SRF)'!O3693),COUNTIF('SRF Drop Downs'!$A$2:$A$4,'Sponsor Response Form (SRF)'!P3693),COUNTIF('SRF Drop Downs'!$A$2:$A$4,'Sponsor Response Form (SRF)'!Q3693),COUNTIF('SRF Drop Downs'!$A$2:$A$4,'Sponsor Response Form (SRF)'!R3693)),"Complete","Incomplete"))</f>
        <v/>
      </c>
      <c r="T3693" s="25" t="str">
        <f>IF(S3693="Complete",IF(AND(NOT(ISNA(VLOOKUP(CONCATENATE(D3693,E3693,F3693,G3693,H3693,I3693,J3693,K3693),'SRF Drop Downs'!G:G,1,FALSE))),IF(AND(G3693&lt;&gt;"C3",K3693&lt;&gt;"O5"),IF(SUM(COUNTIF(L3693:R3693,"Y"),COUNTIF(L3693:R3693,"N"))=0,"V","I"),IF(COUNTIF(L3693:R3693,"Y"),"V","I"))="V", IF(AND('Sponsor Response Form (SRF)'!D3693="M1", COUNTIF('OMS Response Form (ORF)'!C:C, B3693)&gt;0), "I", "V")="V"), "Valid","Invalid")," ")</f>
        <v xml:space="preserve"> </v>
      </c>
    </row>
    <row r="3694" spans="1:20" x14ac:dyDescent="0.25">
      <c r="A3694" s="69"/>
      <c r="B3694" s="70"/>
      <c r="C3694" s="71"/>
      <c r="D3694" s="72"/>
      <c r="E3694" s="72"/>
      <c r="F3694" s="72"/>
      <c r="G3694" s="72"/>
      <c r="H3694" s="72"/>
      <c r="I3694" s="72"/>
      <c r="J3694" s="72"/>
      <c r="K3694" s="72"/>
      <c r="L3694" s="72"/>
      <c r="M3694" s="72"/>
      <c r="N3694" s="72"/>
      <c r="O3694" s="72"/>
      <c r="P3694" s="72"/>
      <c r="Q3694" s="72"/>
      <c r="R3694" s="72"/>
      <c r="S3694" s="24" t="str">
        <f>IF(COUNTA(A3694:R3694)=0,"",IF(AND(COUNTA(A3694:C3694)=3,COUNTIF('SRF Drop Downs'!$B$2:$B$5,'Sponsor Response Form (SRF)'!D3694),COUNTIF('SRF Drop Downs'!$F$2:$F$5,'Sponsor Response Form (SRF)'!E3694),COUNTIF('SRF Drop Downs'!$C$2:$C$4,'Sponsor Response Form (SRF)'!F3694),COUNTIF('SRF Drop Downs'!$D$2:$D$6,'Sponsor Response Form (SRF)'!G3694),COUNTIF('SRF Drop Downs'!$A$2:$A$5,'Sponsor Response Form (SRF)'!H3694),COUNTIF('SRF Drop Downs'!$A$2:$A$4,'Sponsor Response Form (SRF)'!I3694),COUNTIF('SRF Drop Downs'!$A$2:$A$5,'Sponsor Response Form (SRF)'!J3694),COUNTIF('SRF Drop Downs'!$E$2:$E$7,'Sponsor Response Form (SRF)'!K3694),COUNTIF('SRF Drop Downs'!$A$2:$A$4,'Sponsor Response Form (SRF)'!L3694),COUNTIF('SRF Drop Downs'!$A$2:$A$4,'Sponsor Response Form (SRF)'!M3694),COUNTIF('SRF Drop Downs'!$A$2:$A$4,'Sponsor Response Form (SRF)'!N3694),COUNTIF('SRF Drop Downs'!$A$2:$A$4,'Sponsor Response Form (SRF)'!O3694),COUNTIF('SRF Drop Downs'!$A$2:$A$4,'Sponsor Response Form (SRF)'!P3694),COUNTIF('SRF Drop Downs'!$A$2:$A$4,'Sponsor Response Form (SRF)'!Q3694),COUNTIF('SRF Drop Downs'!$A$2:$A$4,'Sponsor Response Form (SRF)'!R3694)),"Complete","Incomplete"))</f>
        <v/>
      </c>
      <c r="T3694" s="25" t="str">
        <f>IF(S3694="Complete",IF(AND(NOT(ISNA(VLOOKUP(CONCATENATE(D3694,E3694,F3694,G3694,H3694,I3694,J3694,K3694),'SRF Drop Downs'!G:G,1,FALSE))),IF(AND(G3694&lt;&gt;"C3",K3694&lt;&gt;"O5"),IF(SUM(COUNTIF(L3694:R3694,"Y"),COUNTIF(L3694:R3694,"N"))=0,"V","I"),IF(COUNTIF(L3694:R3694,"Y"),"V","I"))="V", IF(AND('Sponsor Response Form (SRF)'!D3694="M1", COUNTIF('OMS Response Form (ORF)'!C:C, B3694)&gt;0), "I", "V")="V"), "Valid","Invalid")," ")</f>
        <v xml:space="preserve"> </v>
      </c>
    </row>
    <row r="3695" spans="1:20" x14ac:dyDescent="0.25">
      <c r="A3695" s="69"/>
      <c r="B3695" s="70"/>
      <c r="C3695" s="71"/>
      <c r="D3695" s="72"/>
      <c r="E3695" s="72"/>
      <c r="F3695" s="72"/>
      <c r="G3695" s="72"/>
      <c r="H3695" s="72"/>
      <c r="I3695" s="72"/>
      <c r="J3695" s="72"/>
      <c r="K3695" s="72"/>
      <c r="L3695" s="72"/>
      <c r="M3695" s="72"/>
      <c r="N3695" s="72"/>
      <c r="O3695" s="72"/>
      <c r="P3695" s="72"/>
      <c r="Q3695" s="72"/>
      <c r="R3695" s="72"/>
      <c r="S3695" s="24" t="str">
        <f>IF(COUNTA(A3695:R3695)=0,"",IF(AND(COUNTA(A3695:C3695)=3,COUNTIF('SRF Drop Downs'!$B$2:$B$5,'Sponsor Response Form (SRF)'!D3695),COUNTIF('SRF Drop Downs'!$F$2:$F$5,'Sponsor Response Form (SRF)'!E3695),COUNTIF('SRF Drop Downs'!$C$2:$C$4,'Sponsor Response Form (SRF)'!F3695),COUNTIF('SRF Drop Downs'!$D$2:$D$6,'Sponsor Response Form (SRF)'!G3695),COUNTIF('SRF Drop Downs'!$A$2:$A$5,'Sponsor Response Form (SRF)'!H3695),COUNTIF('SRF Drop Downs'!$A$2:$A$4,'Sponsor Response Form (SRF)'!I3695),COUNTIF('SRF Drop Downs'!$A$2:$A$5,'Sponsor Response Form (SRF)'!J3695),COUNTIF('SRF Drop Downs'!$E$2:$E$7,'Sponsor Response Form (SRF)'!K3695),COUNTIF('SRF Drop Downs'!$A$2:$A$4,'Sponsor Response Form (SRF)'!L3695),COUNTIF('SRF Drop Downs'!$A$2:$A$4,'Sponsor Response Form (SRF)'!M3695),COUNTIF('SRF Drop Downs'!$A$2:$A$4,'Sponsor Response Form (SRF)'!N3695),COUNTIF('SRF Drop Downs'!$A$2:$A$4,'Sponsor Response Form (SRF)'!O3695),COUNTIF('SRF Drop Downs'!$A$2:$A$4,'Sponsor Response Form (SRF)'!P3695),COUNTIF('SRF Drop Downs'!$A$2:$A$4,'Sponsor Response Form (SRF)'!Q3695),COUNTIF('SRF Drop Downs'!$A$2:$A$4,'Sponsor Response Form (SRF)'!R3695)),"Complete","Incomplete"))</f>
        <v/>
      </c>
      <c r="T3695" s="25" t="str">
        <f>IF(S3695="Complete",IF(AND(NOT(ISNA(VLOOKUP(CONCATENATE(D3695,E3695,F3695,G3695,H3695,I3695,J3695,K3695),'SRF Drop Downs'!G:G,1,FALSE))),IF(AND(G3695&lt;&gt;"C3",K3695&lt;&gt;"O5"),IF(SUM(COUNTIF(L3695:R3695,"Y"),COUNTIF(L3695:R3695,"N"))=0,"V","I"),IF(COUNTIF(L3695:R3695,"Y"),"V","I"))="V", IF(AND('Sponsor Response Form (SRF)'!D3695="M1", COUNTIF('OMS Response Form (ORF)'!C:C, B3695)&gt;0), "I", "V")="V"), "Valid","Invalid")," ")</f>
        <v xml:space="preserve"> </v>
      </c>
    </row>
    <row r="3696" spans="1:20" x14ac:dyDescent="0.25">
      <c r="A3696" s="69"/>
      <c r="B3696" s="70"/>
      <c r="C3696" s="71"/>
      <c r="D3696" s="72"/>
      <c r="E3696" s="72"/>
      <c r="F3696" s="72"/>
      <c r="G3696" s="72"/>
      <c r="H3696" s="72"/>
      <c r="I3696" s="72"/>
      <c r="J3696" s="72"/>
      <c r="K3696" s="72"/>
      <c r="L3696" s="72"/>
      <c r="M3696" s="72"/>
      <c r="N3696" s="72"/>
      <c r="O3696" s="72"/>
      <c r="P3696" s="72"/>
      <c r="Q3696" s="72"/>
      <c r="R3696" s="72"/>
      <c r="S3696" s="24" t="str">
        <f>IF(COUNTA(A3696:R3696)=0,"",IF(AND(COUNTA(A3696:C3696)=3,COUNTIF('SRF Drop Downs'!$B$2:$B$5,'Sponsor Response Form (SRF)'!D3696),COUNTIF('SRF Drop Downs'!$F$2:$F$5,'Sponsor Response Form (SRF)'!E3696),COUNTIF('SRF Drop Downs'!$C$2:$C$4,'Sponsor Response Form (SRF)'!F3696),COUNTIF('SRF Drop Downs'!$D$2:$D$6,'Sponsor Response Form (SRF)'!G3696),COUNTIF('SRF Drop Downs'!$A$2:$A$5,'Sponsor Response Form (SRF)'!H3696),COUNTIF('SRF Drop Downs'!$A$2:$A$4,'Sponsor Response Form (SRF)'!I3696),COUNTIF('SRF Drop Downs'!$A$2:$A$5,'Sponsor Response Form (SRF)'!J3696),COUNTIF('SRF Drop Downs'!$E$2:$E$7,'Sponsor Response Form (SRF)'!K3696),COUNTIF('SRF Drop Downs'!$A$2:$A$4,'Sponsor Response Form (SRF)'!L3696),COUNTIF('SRF Drop Downs'!$A$2:$A$4,'Sponsor Response Form (SRF)'!M3696),COUNTIF('SRF Drop Downs'!$A$2:$A$4,'Sponsor Response Form (SRF)'!N3696),COUNTIF('SRF Drop Downs'!$A$2:$A$4,'Sponsor Response Form (SRF)'!O3696),COUNTIF('SRF Drop Downs'!$A$2:$A$4,'Sponsor Response Form (SRF)'!P3696),COUNTIF('SRF Drop Downs'!$A$2:$A$4,'Sponsor Response Form (SRF)'!Q3696),COUNTIF('SRF Drop Downs'!$A$2:$A$4,'Sponsor Response Form (SRF)'!R3696)),"Complete","Incomplete"))</f>
        <v/>
      </c>
      <c r="T3696" s="25" t="str">
        <f>IF(S3696="Complete",IF(AND(NOT(ISNA(VLOOKUP(CONCATENATE(D3696,E3696,F3696,G3696,H3696,I3696,J3696,K3696),'SRF Drop Downs'!G:G,1,FALSE))),IF(AND(G3696&lt;&gt;"C3",K3696&lt;&gt;"O5"),IF(SUM(COUNTIF(L3696:R3696,"Y"),COUNTIF(L3696:R3696,"N"))=0,"V","I"),IF(COUNTIF(L3696:R3696,"Y"),"V","I"))="V", IF(AND('Sponsor Response Form (SRF)'!D3696="M1", COUNTIF('OMS Response Form (ORF)'!C:C, B3696)&gt;0), "I", "V")="V"), "Valid","Invalid")," ")</f>
        <v xml:space="preserve"> </v>
      </c>
    </row>
    <row r="3697" spans="1:20" x14ac:dyDescent="0.25">
      <c r="A3697" s="69"/>
      <c r="B3697" s="70"/>
      <c r="C3697" s="71"/>
      <c r="D3697" s="72"/>
      <c r="E3697" s="72"/>
      <c r="F3697" s="72"/>
      <c r="G3697" s="72"/>
      <c r="H3697" s="72"/>
      <c r="I3697" s="72"/>
      <c r="J3697" s="72"/>
      <c r="K3697" s="72"/>
      <c r="L3697" s="72"/>
      <c r="M3697" s="72"/>
      <c r="N3697" s="72"/>
      <c r="O3697" s="72"/>
      <c r="P3697" s="72"/>
      <c r="Q3697" s="72"/>
      <c r="R3697" s="72"/>
      <c r="S3697" s="24" t="str">
        <f>IF(COUNTA(A3697:R3697)=0,"",IF(AND(COUNTA(A3697:C3697)=3,COUNTIF('SRF Drop Downs'!$B$2:$B$5,'Sponsor Response Form (SRF)'!D3697),COUNTIF('SRF Drop Downs'!$F$2:$F$5,'Sponsor Response Form (SRF)'!E3697),COUNTIF('SRF Drop Downs'!$C$2:$C$4,'Sponsor Response Form (SRF)'!F3697),COUNTIF('SRF Drop Downs'!$D$2:$D$6,'Sponsor Response Form (SRF)'!G3697),COUNTIF('SRF Drop Downs'!$A$2:$A$5,'Sponsor Response Form (SRF)'!H3697),COUNTIF('SRF Drop Downs'!$A$2:$A$4,'Sponsor Response Form (SRF)'!I3697),COUNTIF('SRF Drop Downs'!$A$2:$A$5,'Sponsor Response Form (SRF)'!J3697),COUNTIF('SRF Drop Downs'!$E$2:$E$7,'Sponsor Response Form (SRF)'!K3697),COUNTIF('SRF Drop Downs'!$A$2:$A$4,'Sponsor Response Form (SRF)'!L3697),COUNTIF('SRF Drop Downs'!$A$2:$A$4,'Sponsor Response Form (SRF)'!M3697),COUNTIF('SRF Drop Downs'!$A$2:$A$4,'Sponsor Response Form (SRF)'!N3697),COUNTIF('SRF Drop Downs'!$A$2:$A$4,'Sponsor Response Form (SRF)'!O3697),COUNTIF('SRF Drop Downs'!$A$2:$A$4,'Sponsor Response Form (SRF)'!P3697),COUNTIF('SRF Drop Downs'!$A$2:$A$4,'Sponsor Response Form (SRF)'!Q3697),COUNTIF('SRF Drop Downs'!$A$2:$A$4,'Sponsor Response Form (SRF)'!R3697)),"Complete","Incomplete"))</f>
        <v/>
      </c>
      <c r="T3697" s="25" t="str">
        <f>IF(S3697="Complete",IF(AND(NOT(ISNA(VLOOKUP(CONCATENATE(D3697,E3697,F3697,G3697,H3697,I3697,J3697,K3697),'SRF Drop Downs'!G:G,1,FALSE))),IF(AND(G3697&lt;&gt;"C3",K3697&lt;&gt;"O5"),IF(SUM(COUNTIF(L3697:R3697,"Y"),COUNTIF(L3697:R3697,"N"))=0,"V","I"),IF(COUNTIF(L3697:R3697,"Y"),"V","I"))="V", IF(AND('Sponsor Response Form (SRF)'!D3697="M1", COUNTIF('OMS Response Form (ORF)'!C:C, B3697)&gt;0), "I", "V")="V"), "Valid","Invalid")," ")</f>
        <v xml:space="preserve"> </v>
      </c>
    </row>
    <row r="3698" spans="1:20" x14ac:dyDescent="0.25">
      <c r="A3698" s="69"/>
      <c r="B3698" s="70"/>
      <c r="C3698" s="71"/>
      <c r="D3698" s="72"/>
      <c r="E3698" s="72"/>
      <c r="F3698" s="72"/>
      <c r="G3698" s="72"/>
      <c r="H3698" s="72"/>
      <c r="I3698" s="72"/>
      <c r="J3698" s="72"/>
      <c r="K3698" s="72"/>
      <c r="L3698" s="72"/>
      <c r="M3698" s="72"/>
      <c r="N3698" s="72"/>
      <c r="O3698" s="72"/>
      <c r="P3698" s="72"/>
      <c r="Q3698" s="72"/>
      <c r="R3698" s="72"/>
      <c r="S3698" s="24" t="str">
        <f>IF(COUNTA(A3698:R3698)=0,"",IF(AND(COUNTA(A3698:C3698)=3,COUNTIF('SRF Drop Downs'!$B$2:$B$5,'Sponsor Response Form (SRF)'!D3698),COUNTIF('SRF Drop Downs'!$F$2:$F$5,'Sponsor Response Form (SRF)'!E3698),COUNTIF('SRF Drop Downs'!$C$2:$C$4,'Sponsor Response Form (SRF)'!F3698),COUNTIF('SRF Drop Downs'!$D$2:$D$6,'Sponsor Response Form (SRF)'!G3698),COUNTIF('SRF Drop Downs'!$A$2:$A$5,'Sponsor Response Form (SRF)'!H3698),COUNTIF('SRF Drop Downs'!$A$2:$A$4,'Sponsor Response Form (SRF)'!I3698),COUNTIF('SRF Drop Downs'!$A$2:$A$5,'Sponsor Response Form (SRF)'!J3698),COUNTIF('SRF Drop Downs'!$E$2:$E$7,'Sponsor Response Form (SRF)'!K3698),COUNTIF('SRF Drop Downs'!$A$2:$A$4,'Sponsor Response Form (SRF)'!L3698),COUNTIF('SRF Drop Downs'!$A$2:$A$4,'Sponsor Response Form (SRF)'!M3698),COUNTIF('SRF Drop Downs'!$A$2:$A$4,'Sponsor Response Form (SRF)'!N3698),COUNTIF('SRF Drop Downs'!$A$2:$A$4,'Sponsor Response Form (SRF)'!O3698),COUNTIF('SRF Drop Downs'!$A$2:$A$4,'Sponsor Response Form (SRF)'!P3698),COUNTIF('SRF Drop Downs'!$A$2:$A$4,'Sponsor Response Form (SRF)'!Q3698),COUNTIF('SRF Drop Downs'!$A$2:$A$4,'Sponsor Response Form (SRF)'!R3698)),"Complete","Incomplete"))</f>
        <v/>
      </c>
      <c r="T3698" s="25" t="str">
        <f>IF(S3698="Complete",IF(AND(NOT(ISNA(VLOOKUP(CONCATENATE(D3698,E3698,F3698,G3698,H3698,I3698,J3698,K3698),'SRF Drop Downs'!G:G,1,FALSE))),IF(AND(G3698&lt;&gt;"C3",K3698&lt;&gt;"O5"),IF(SUM(COUNTIF(L3698:R3698,"Y"),COUNTIF(L3698:R3698,"N"))=0,"V","I"),IF(COUNTIF(L3698:R3698,"Y"),"V","I"))="V", IF(AND('Sponsor Response Form (SRF)'!D3698="M1", COUNTIF('OMS Response Form (ORF)'!C:C, B3698)&gt;0), "I", "V")="V"), "Valid","Invalid")," ")</f>
        <v xml:space="preserve"> </v>
      </c>
    </row>
    <row r="3699" spans="1:20" x14ac:dyDescent="0.25">
      <c r="A3699" s="69"/>
      <c r="B3699" s="70"/>
      <c r="C3699" s="71"/>
      <c r="D3699" s="72"/>
      <c r="E3699" s="72"/>
      <c r="F3699" s="72"/>
      <c r="G3699" s="72"/>
      <c r="H3699" s="72"/>
      <c r="I3699" s="72"/>
      <c r="J3699" s="72"/>
      <c r="K3699" s="72"/>
      <c r="L3699" s="72"/>
      <c r="M3699" s="72"/>
      <c r="N3699" s="72"/>
      <c r="O3699" s="72"/>
      <c r="P3699" s="72"/>
      <c r="Q3699" s="72"/>
      <c r="R3699" s="72"/>
      <c r="S3699" s="24" t="str">
        <f>IF(COUNTA(A3699:R3699)=0,"",IF(AND(COUNTA(A3699:C3699)=3,COUNTIF('SRF Drop Downs'!$B$2:$B$5,'Sponsor Response Form (SRF)'!D3699),COUNTIF('SRF Drop Downs'!$F$2:$F$5,'Sponsor Response Form (SRF)'!E3699),COUNTIF('SRF Drop Downs'!$C$2:$C$4,'Sponsor Response Form (SRF)'!F3699),COUNTIF('SRF Drop Downs'!$D$2:$D$6,'Sponsor Response Form (SRF)'!G3699),COUNTIF('SRF Drop Downs'!$A$2:$A$5,'Sponsor Response Form (SRF)'!H3699),COUNTIF('SRF Drop Downs'!$A$2:$A$4,'Sponsor Response Form (SRF)'!I3699),COUNTIF('SRF Drop Downs'!$A$2:$A$5,'Sponsor Response Form (SRF)'!J3699),COUNTIF('SRF Drop Downs'!$E$2:$E$7,'Sponsor Response Form (SRF)'!K3699),COUNTIF('SRF Drop Downs'!$A$2:$A$4,'Sponsor Response Form (SRF)'!L3699),COUNTIF('SRF Drop Downs'!$A$2:$A$4,'Sponsor Response Form (SRF)'!M3699),COUNTIF('SRF Drop Downs'!$A$2:$A$4,'Sponsor Response Form (SRF)'!N3699),COUNTIF('SRF Drop Downs'!$A$2:$A$4,'Sponsor Response Form (SRF)'!O3699),COUNTIF('SRF Drop Downs'!$A$2:$A$4,'Sponsor Response Form (SRF)'!P3699),COUNTIF('SRF Drop Downs'!$A$2:$A$4,'Sponsor Response Form (SRF)'!Q3699),COUNTIF('SRF Drop Downs'!$A$2:$A$4,'Sponsor Response Form (SRF)'!R3699)),"Complete","Incomplete"))</f>
        <v/>
      </c>
      <c r="T3699" s="25" t="str">
        <f>IF(S3699="Complete",IF(AND(NOT(ISNA(VLOOKUP(CONCATENATE(D3699,E3699,F3699,G3699,H3699,I3699,J3699,K3699),'SRF Drop Downs'!G:G,1,FALSE))),IF(AND(G3699&lt;&gt;"C3",K3699&lt;&gt;"O5"),IF(SUM(COUNTIF(L3699:R3699,"Y"),COUNTIF(L3699:R3699,"N"))=0,"V","I"),IF(COUNTIF(L3699:R3699,"Y"),"V","I"))="V", IF(AND('Sponsor Response Form (SRF)'!D3699="M1", COUNTIF('OMS Response Form (ORF)'!C:C, B3699)&gt;0), "I", "V")="V"), "Valid","Invalid")," ")</f>
        <v xml:space="preserve"> </v>
      </c>
    </row>
    <row r="3700" spans="1:20" x14ac:dyDescent="0.25">
      <c r="A3700" s="69"/>
      <c r="B3700" s="70"/>
      <c r="C3700" s="71"/>
      <c r="D3700" s="72"/>
      <c r="E3700" s="72"/>
      <c r="F3700" s="72"/>
      <c r="G3700" s="72"/>
      <c r="H3700" s="72"/>
      <c r="I3700" s="72"/>
      <c r="J3700" s="72"/>
      <c r="K3700" s="72"/>
      <c r="L3700" s="72"/>
      <c r="M3700" s="72"/>
      <c r="N3700" s="72"/>
      <c r="O3700" s="72"/>
      <c r="P3700" s="72"/>
      <c r="Q3700" s="72"/>
      <c r="R3700" s="72"/>
      <c r="S3700" s="24" t="str">
        <f>IF(COUNTA(A3700:R3700)=0,"",IF(AND(COUNTA(A3700:C3700)=3,COUNTIF('SRF Drop Downs'!$B$2:$B$5,'Sponsor Response Form (SRF)'!D3700),COUNTIF('SRF Drop Downs'!$F$2:$F$5,'Sponsor Response Form (SRF)'!E3700),COUNTIF('SRF Drop Downs'!$C$2:$C$4,'Sponsor Response Form (SRF)'!F3700),COUNTIF('SRF Drop Downs'!$D$2:$D$6,'Sponsor Response Form (SRF)'!G3700),COUNTIF('SRF Drop Downs'!$A$2:$A$5,'Sponsor Response Form (SRF)'!H3700),COUNTIF('SRF Drop Downs'!$A$2:$A$4,'Sponsor Response Form (SRF)'!I3700),COUNTIF('SRF Drop Downs'!$A$2:$A$5,'Sponsor Response Form (SRF)'!J3700),COUNTIF('SRF Drop Downs'!$E$2:$E$7,'Sponsor Response Form (SRF)'!K3700),COUNTIF('SRF Drop Downs'!$A$2:$A$4,'Sponsor Response Form (SRF)'!L3700),COUNTIF('SRF Drop Downs'!$A$2:$A$4,'Sponsor Response Form (SRF)'!M3700),COUNTIF('SRF Drop Downs'!$A$2:$A$4,'Sponsor Response Form (SRF)'!N3700),COUNTIF('SRF Drop Downs'!$A$2:$A$4,'Sponsor Response Form (SRF)'!O3700),COUNTIF('SRF Drop Downs'!$A$2:$A$4,'Sponsor Response Form (SRF)'!P3700),COUNTIF('SRF Drop Downs'!$A$2:$A$4,'Sponsor Response Form (SRF)'!Q3700),COUNTIF('SRF Drop Downs'!$A$2:$A$4,'Sponsor Response Form (SRF)'!R3700)),"Complete","Incomplete"))</f>
        <v/>
      </c>
      <c r="T3700" s="25" t="str">
        <f>IF(S3700="Complete",IF(AND(NOT(ISNA(VLOOKUP(CONCATENATE(D3700,E3700,F3700,G3700,H3700,I3700,J3700,K3700),'SRF Drop Downs'!G:G,1,FALSE))),IF(AND(G3700&lt;&gt;"C3",K3700&lt;&gt;"O5"),IF(SUM(COUNTIF(L3700:R3700,"Y"),COUNTIF(L3700:R3700,"N"))=0,"V","I"),IF(COUNTIF(L3700:R3700,"Y"),"V","I"))="V", IF(AND('Sponsor Response Form (SRF)'!D3700="M1", COUNTIF('OMS Response Form (ORF)'!C:C, B3700)&gt;0), "I", "V")="V"), "Valid","Invalid")," ")</f>
        <v xml:space="preserve"> </v>
      </c>
    </row>
    <row r="3701" spans="1:20" x14ac:dyDescent="0.25">
      <c r="A3701" s="69"/>
      <c r="B3701" s="70"/>
      <c r="C3701" s="71"/>
      <c r="D3701" s="72"/>
      <c r="E3701" s="72"/>
      <c r="F3701" s="72"/>
      <c r="G3701" s="72"/>
      <c r="H3701" s="72"/>
      <c r="I3701" s="72"/>
      <c r="J3701" s="72"/>
      <c r="K3701" s="72"/>
      <c r="L3701" s="72"/>
      <c r="M3701" s="72"/>
      <c r="N3701" s="72"/>
      <c r="O3701" s="72"/>
      <c r="P3701" s="72"/>
      <c r="Q3701" s="72"/>
      <c r="R3701" s="72"/>
      <c r="S3701" s="24" t="str">
        <f>IF(COUNTA(A3701:R3701)=0,"",IF(AND(COUNTA(A3701:C3701)=3,COUNTIF('SRF Drop Downs'!$B$2:$B$5,'Sponsor Response Form (SRF)'!D3701),COUNTIF('SRF Drop Downs'!$F$2:$F$5,'Sponsor Response Form (SRF)'!E3701),COUNTIF('SRF Drop Downs'!$C$2:$C$4,'Sponsor Response Form (SRF)'!F3701),COUNTIF('SRF Drop Downs'!$D$2:$D$6,'Sponsor Response Form (SRF)'!G3701),COUNTIF('SRF Drop Downs'!$A$2:$A$5,'Sponsor Response Form (SRF)'!H3701),COUNTIF('SRF Drop Downs'!$A$2:$A$4,'Sponsor Response Form (SRF)'!I3701),COUNTIF('SRF Drop Downs'!$A$2:$A$5,'Sponsor Response Form (SRF)'!J3701),COUNTIF('SRF Drop Downs'!$E$2:$E$7,'Sponsor Response Form (SRF)'!K3701),COUNTIF('SRF Drop Downs'!$A$2:$A$4,'Sponsor Response Form (SRF)'!L3701),COUNTIF('SRF Drop Downs'!$A$2:$A$4,'Sponsor Response Form (SRF)'!M3701),COUNTIF('SRF Drop Downs'!$A$2:$A$4,'Sponsor Response Form (SRF)'!N3701),COUNTIF('SRF Drop Downs'!$A$2:$A$4,'Sponsor Response Form (SRF)'!O3701),COUNTIF('SRF Drop Downs'!$A$2:$A$4,'Sponsor Response Form (SRF)'!P3701),COUNTIF('SRF Drop Downs'!$A$2:$A$4,'Sponsor Response Form (SRF)'!Q3701),COUNTIF('SRF Drop Downs'!$A$2:$A$4,'Sponsor Response Form (SRF)'!R3701)),"Complete","Incomplete"))</f>
        <v/>
      </c>
      <c r="T3701" s="25" t="str">
        <f>IF(S3701="Complete",IF(AND(NOT(ISNA(VLOOKUP(CONCATENATE(D3701,E3701,F3701,G3701,H3701,I3701,J3701,K3701),'SRF Drop Downs'!G:G,1,FALSE))),IF(AND(G3701&lt;&gt;"C3",K3701&lt;&gt;"O5"),IF(SUM(COUNTIF(L3701:R3701,"Y"),COUNTIF(L3701:R3701,"N"))=0,"V","I"),IF(COUNTIF(L3701:R3701,"Y"),"V","I"))="V", IF(AND('Sponsor Response Form (SRF)'!D3701="M1", COUNTIF('OMS Response Form (ORF)'!C:C, B3701)&gt;0), "I", "V")="V"), "Valid","Invalid")," ")</f>
        <v xml:space="preserve"> </v>
      </c>
    </row>
    <row r="3702" spans="1:20" x14ac:dyDescent="0.25">
      <c r="A3702" s="69"/>
      <c r="B3702" s="70"/>
      <c r="C3702" s="71"/>
      <c r="D3702" s="72"/>
      <c r="E3702" s="72"/>
      <c r="F3702" s="72"/>
      <c r="G3702" s="72"/>
      <c r="H3702" s="72"/>
      <c r="I3702" s="72"/>
      <c r="J3702" s="72"/>
      <c r="K3702" s="72"/>
      <c r="L3702" s="72"/>
      <c r="M3702" s="72"/>
      <c r="N3702" s="72"/>
      <c r="O3702" s="72"/>
      <c r="P3702" s="72"/>
      <c r="Q3702" s="72"/>
      <c r="R3702" s="72"/>
      <c r="S3702" s="24" t="str">
        <f>IF(COUNTA(A3702:R3702)=0,"",IF(AND(COUNTA(A3702:C3702)=3,COUNTIF('SRF Drop Downs'!$B$2:$B$5,'Sponsor Response Form (SRF)'!D3702),COUNTIF('SRF Drop Downs'!$F$2:$F$5,'Sponsor Response Form (SRF)'!E3702),COUNTIF('SRF Drop Downs'!$C$2:$C$4,'Sponsor Response Form (SRF)'!F3702),COUNTIF('SRF Drop Downs'!$D$2:$D$6,'Sponsor Response Form (SRF)'!G3702),COUNTIF('SRF Drop Downs'!$A$2:$A$5,'Sponsor Response Form (SRF)'!H3702),COUNTIF('SRF Drop Downs'!$A$2:$A$4,'Sponsor Response Form (SRF)'!I3702),COUNTIF('SRF Drop Downs'!$A$2:$A$5,'Sponsor Response Form (SRF)'!J3702),COUNTIF('SRF Drop Downs'!$E$2:$E$7,'Sponsor Response Form (SRF)'!K3702),COUNTIF('SRF Drop Downs'!$A$2:$A$4,'Sponsor Response Form (SRF)'!L3702),COUNTIF('SRF Drop Downs'!$A$2:$A$4,'Sponsor Response Form (SRF)'!M3702),COUNTIF('SRF Drop Downs'!$A$2:$A$4,'Sponsor Response Form (SRF)'!N3702),COUNTIF('SRF Drop Downs'!$A$2:$A$4,'Sponsor Response Form (SRF)'!O3702),COUNTIF('SRF Drop Downs'!$A$2:$A$4,'Sponsor Response Form (SRF)'!P3702),COUNTIF('SRF Drop Downs'!$A$2:$A$4,'Sponsor Response Form (SRF)'!Q3702),COUNTIF('SRF Drop Downs'!$A$2:$A$4,'Sponsor Response Form (SRF)'!R3702)),"Complete","Incomplete"))</f>
        <v/>
      </c>
      <c r="T3702" s="25" t="str">
        <f>IF(S3702="Complete",IF(AND(NOT(ISNA(VLOOKUP(CONCATENATE(D3702,E3702,F3702,G3702,H3702,I3702,J3702,K3702),'SRF Drop Downs'!G:G,1,FALSE))),IF(AND(G3702&lt;&gt;"C3",K3702&lt;&gt;"O5"),IF(SUM(COUNTIF(L3702:R3702,"Y"),COUNTIF(L3702:R3702,"N"))=0,"V","I"),IF(COUNTIF(L3702:R3702,"Y"),"V","I"))="V", IF(AND('Sponsor Response Form (SRF)'!D3702="M1", COUNTIF('OMS Response Form (ORF)'!C:C, B3702)&gt;0), "I", "V")="V"), "Valid","Invalid")," ")</f>
        <v xml:space="preserve"> </v>
      </c>
    </row>
    <row r="3703" spans="1:20" x14ac:dyDescent="0.25">
      <c r="A3703" s="69"/>
      <c r="B3703" s="70"/>
      <c r="C3703" s="71"/>
      <c r="D3703" s="72"/>
      <c r="E3703" s="72"/>
      <c r="F3703" s="72"/>
      <c r="G3703" s="72"/>
      <c r="H3703" s="72"/>
      <c r="I3703" s="72"/>
      <c r="J3703" s="72"/>
      <c r="K3703" s="72"/>
      <c r="L3703" s="72"/>
      <c r="M3703" s="72"/>
      <c r="N3703" s="72"/>
      <c r="O3703" s="72"/>
      <c r="P3703" s="72"/>
      <c r="Q3703" s="72"/>
      <c r="R3703" s="72"/>
      <c r="S3703" s="24" t="str">
        <f>IF(COUNTA(A3703:R3703)=0,"",IF(AND(COUNTA(A3703:C3703)=3,COUNTIF('SRF Drop Downs'!$B$2:$B$5,'Sponsor Response Form (SRF)'!D3703),COUNTIF('SRF Drop Downs'!$F$2:$F$5,'Sponsor Response Form (SRF)'!E3703),COUNTIF('SRF Drop Downs'!$C$2:$C$4,'Sponsor Response Form (SRF)'!F3703),COUNTIF('SRF Drop Downs'!$D$2:$D$6,'Sponsor Response Form (SRF)'!G3703),COUNTIF('SRF Drop Downs'!$A$2:$A$5,'Sponsor Response Form (SRF)'!H3703),COUNTIF('SRF Drop Downs'!$A$2:$A$4,'Sponsor Response Form (SRF)'!I3703),COUNTIF('SRF Drop Downs'!$A$2:$A$5,'Sponsor Response Form (SRF)'!J3703),COUNTIF('SRF Drop Downs'!$E$2:$E$7,'Sponsor Response Form (SRF)'!K3703),COUNTIF('SRF Drop Downs'!$A$2:$A$4,'Sponsor Response Form (SRF)'!L3703),COUNTIF('SRF Drop Downs'!$A$2:$A$4,'Sponsor Response Form (SRF)'!M3703),COUNTIF('SRF Drop Downs'!$A$2:$A$4,'Sponsor Response Form (SRF)'!N3703),COUNTIF('SRF Drop Downs'!$A$2:$A$4,'Sponsor Response Form (SRF)'!O3703),COUNTIF('SRF Drop Downs'!$A$2:$A$4,'Sponsor Response Form (SRF)'!P3703),COUNTIF('SRF Drop Downs'!$A$2:$A$4,'Sponsor Response Form (SRF)'!Q3703),COUNTIF('SRF Drop Downs'!$A$2:$A$4,'Sponsor Response Form (SRF)'!R3703)),"Complete","Incomplete"))</f>
        <v/>
      </c>
      <c r="T3703" s="25" t="str">
        <f>IF(S3703="Complete",IF(AND(NOT(ISNA(VLOOKUP(CONCATENATE(D3703,E3703,F3703,G3703,H3703,I3703,J3703,K3703),'SRF Drop Downs'!G:G,1,FALSE))),IF(AND(G3703&lt;&gt;"C3",K3703&lt;&gt;"O5"),IF(SUM(COUNTIF(L3703:R3703,"Y"),COUNTIF(L3703:R3703,"N"))=0,"V","I"),IF(COUNTIF(L3703:R3703,"Y"),"V","I"))="V", IF(AND('Sponsor Response Form (SRF)'!D3703="M1", COUNTIF('OMS Response Form (ORF)'!C:C, B3703)&gt;0), "I", "V")="V"), "Valid","Invalid")," ")</f>
        <v xml:space="preserve"> </v>
      </c>
    </row>
    <row r="3704" spans="1:20" x14ac:dyDescent="0.25">
      <c r="A3704" s="69"/>
      <c r="B3704" s="70"/>
      <c r="C3704" s="71"/>
      <c r="D3704" s="72"/>
      <c r="E3704" s="72"/>
      <c r="F3704" s="72"/>
      <c r="G3704" s="72"/>
      <c r="H3704" s="72"/>
      <c r="I3704" s="72"/>
      <c r="J3704" s="72"/>
      <c r="K3704" s="72"/>
      <c r="L3704" s="72"/>
      <c r="M3704" s="72"/>
      <c r="N3704" s="72"/>
      <c r="O3704" s="72"/>
      <c r="P3704" s="72"/>
      <c r="Q3704" s="72"/>
      <c r="R3704" s="72"/>
      <c r="S3704" s="24" t="str">
        <f>IF(COUNTA(A3704:R3704)=0,"",IF(AND(COUNTA(A3704:C3704)=3,COUNTIF('SRF Drop Downs'!$B$2:$B$5,'Sponsor Response Form (SRF)'!D3704),COUNTIF('SRF Drop Downs'!$F$2:$F$5,'Sponsor Response Form (SRF)'!E3704),COUNTIF('SRF Drop Downs'!$C$2:$C$4,'Sponsor Response Form (SRF)'!F3704),COUNTIF('SRF Drop Downs'!$D$2:$D$6,'Sponsor Response Form (SRF)'!G3704),COUNTIF('SRF Drop Downs'!$A$2:$A$5,'Sponsor Response Form (SRF)'!H3704),COUNTIF('SRF Drop Downs'!$A$2:$A$4,'Sponsor Response Form (SRF)'!I3704),COUNTIF('SRF Drop Downs'!$A$2:$A$5,'Sponsor Response Form (SRF)'!J3704),COUNTIF('SRF Drop Downs'!$E$2:$E$7,'Sponsor Response Form (SRF)'!K3704),COUNTIF('SRF Drop Downs'!$A$2:$A$4,'Sponsor Response Form (SRF)'!L3704),COUNTIF('SRF Drop Downs'!$A$2:$A$4,'Sponsor Response Form (SRF)'!M3704),COUNTIF('SRF Drop Downs'!$A$2:$A$4,'Sponsor Response Form (SRF)'!N3704),COUNTIF('SRF Drop Downs'!$A$2:$A$4,'Sponsor Response Form (SRF)'!O3704),COUNTIF('SRF Drop Downs'!$A$2:$A$4,'Sponsor Response Form (SRF)'!P3704),COUNTIF('SRF Drop Downs'!$A$2:$A$4,'Sponsor Response Form (SRF)'!Q3704),COUNTIF('SRF Drop Downs'!$A$2:$A$4,'Sponsor Response Form (SRF)'!R3704)),"Complete","Incomplete"))</f>
        <v/>
      </c>
      <c r="T3704" s="25" t="str">
        <f>IF(S3704="Complete",IF(AND(NOT(ISNA(VLOOKUP(CONCATENATE(D3704,E3704,F3704,G3704,H3704,I3704,J3704,K3704),'SRF Drop Downs'!G:G,1,FALSE))),IF(AND(G3704&lt;&gt;"C3",K3704&lt;&gt;"O5"),IF(SUM(COUNTIF(L3704:R3704,"Y"),COUNTIF(L3704:R3704,"N"))=0,"V","I"),IF(COUNTIF(L3704:R3704,"Y"),"V","I"))="V", IF(AND('Sponsor Response Form (SRF)'!D3704="M1", COUNTIF('OMS Response Form (ORF)'!C:C, B3704)&gt;0), "I", "V")="V"), "Valid","Invalid")," ")</f>
        <v xml:space="preserve"> </v>
      </c>
    </row>
    <row r="3705" spans="1:20" x14ac:dyDescent="0.25">
      <c r="A3705" s="69"/>
      <c r="B3705" s="70"/>
      <c r="C3705" s="71"/>
      <c r="D3705" s="72"/>
      <c r="E3705" s="72"/>
      <c r="F3705" s="72"/>
      <c r="G3705" s="72"/>
      <c r="H3705" s="72"/>
      <c r="I3705" s="72"/>
      <c r="J3705" s="72"/>
      <c r="K3705" s="72"/>
      <c r="L3705" s="72"/>
      <c r="M3705" s="72"/>
      <c r="N3705" s="72"/>
      <c r="O3705" s="72"/>
      <c r="P3705" s="72"/>
      <c r="Q3705" s="72"/>
      <c r="R3705" s="72"/>
      <c r="S3705" s="24" t="str">
        <f>IF(COUNTA(A3705:R3705)=0,"",IF(AND(COUNTA(A3705:C3705)=3,COUNTIF('SRF Drop Downs'!$B$2:$B$5,'Sponsor Response Form (SRF)'!D3705),COUNTIF('SRF Drop Downs'!$F$2:$F$5,'Sponsor Response Form (SRF)'!E3705),COUNTIF('SRF Drop Downs'!$C$2:$C$4,'Sponsor Response Form (SRF)'!F3705),COUNTIF('SRF Drop Downs'!$D$2:$D$6,'Sponsor Response Form (SRF)'!G3705),COUNTIF('SRF Drop Downs'!$A$2:$A$5,'Sponsor Response Form (SRF)'!H3705),COUNTIF('SRF Drop Downs'!$A$2:$A$4,'Sponsor Response Form (SRF)'!I3705),COUNTIF('SRF Drop Downs'!$A$2:$A$5,'Sponsor Response Form (SRF)'!J3705),COUNTIF('SRF Drop Downs'!$E$2:$E$7,'Sponsor Response Form (SRF)'!K3705),COUNTIF('SRF Drop Downs'!$A$2:$A$4,'Sponsor Response Form (SRF)'!L3705),COUNTIF('SRF Drop Downs'!$A$2:$A$4,'Sponsor Response Form (SRF)'!M3705),COUNTIF('SRF Drop Downs'!$A$2:$A$4,'Sponsor Response Form (SRF)'!N3705),COUNTIF('SRF Drop Downs'!$A$2:$A$4,'Sponsor Response Form (SRF)'!O3705),COUNTIF('SRF Drop Downs'!$A$2:$A$4,'Sponsor Response Form (SRF)'!P3705),COUNTIF('SRF Drop Downs'!$A$2:$A$4,'Sponsor Response Form (SRF)'!Q3705),COUNTIF('SRF Drop Downs'!$A$2:$A$4,'Sponsor Response Form (SRF)'!R3705)),"Complete","Incomplete"))</f>
        <v/>
      </c>
      <c r="T3705" s="25" t="str">
        <f>IF(S3705="Complete",IF(AND(NOT(ISNA(VLOOKUP(CONCATENATE(D3705,E3705,F3705,G3705,H3705,I3705,J3705,K3705),'SRF Drop Downs'!G:G,1,FALSE))),IF(AND(G3705&lt;&gt;"C3",K3705&lt;&gt;"O5"),IF(SUM(COUNTIF(L3705:R3705,"Y"),COUNTIF(L3705:R3705,"N"))=0,"V","I"),IF(COUNTIF(L3705:R3705,"Y"),"V","I"))="V", IF(AND('Sponsor Response Form (SRF)'!D3705="M1", COUNTIF('OMS Response Form (ORF)'!C:C, B3705)&gt;0), "I", "V")="V"), "Valid","Invalid")," ")</f>
        <v xml:space="preserve"> </v>
      </c>
    </row>
    <row r="3706" spans="1:20" x14ac:dyDescent="0.25">
      <c r="A3706" s="69"/>
      <c r="B3706" s="70"/>
      <c r="C3706" s="71"/>
      <c r="D3706" s="72"/>
      <c r="E3706" s="72"/>
      <c r="F3706" s="72"/>
      <c r="G3706" s="72"/>
      <c r="H3706" s="72"/>
      <c r="I3706" s="72"/>
      <c r="J3706" s="72"/>
      <c r="K3706" s="72"/>
      <c r="L3706" s="72"/>
      <c r="M3706" s="72"/>
      <c r="N3706" s="72"/>
      <c r="O3706" s="72"/>
      <c r="P3706" s="72"/>
      <c r="Q3706" s="72"/>
      <c r="R3706" s="72"/>
      <c r="S3706" s="24" t="str">
        <f>IF(COUNTA(A3706:R3706)=0,"",IF(AND(COUNTA(A3706:C3706)=3,COUNTIF('SRF Drop Downs'!$B$2:$B$5,'Sponsor Response Form (SRF)'!D3706),COUNTIF('SRF Drop Downs'!$F$2:$F$5,'Sponsor Response Form (SRF)'!E3706),COUNTIF('SRF Drop Downs'!$C$2:$C$4,'Sponsor Response Form (SRF)'!F3706),COUNTIF('SRF Drop Downs'!$D$2:$D$6,'Sponsor Response Form (SRF)'!G3706),COUNTIF('SRF Drop Downs'!$A$2:$A$5,'Sponsor Response Form (SRF)'!H3706),COUNTIF('SRF Drop Downs'!$A$2:$A$4,'Sponsor Response Form (SRF)'!I3706),COUNTIF('SRF Drop Downs'!$A$2:$A$5,'Sponsor Response Form (SRF)'!J3706),COUNTIF('SRF Drop Downs'!$E$2:$E$7,'Sponsor Response Form (SRF)'!K3706),COUNTIF('SRF Drop Downs'!$A$2:$A$4,'Sponsor Response Form (SRF)'!L3706),COUNTIF('SRF Drop Downs'!$A$2:$A$4,'Sponsor Response Form (SRF)'!M3706),COUNTIF('SRF Drop Downs'!$A$2:$A$4,'Sponsor Response Form (SRF)'!N3706),COUNTIF('SRF Drop Downs'!$A$2:$A$4,'Sponsor Response Form (SRF)'!O3706),COUNTIF('SRF Drop Downs'!$A$2:$A$4,'Sponsor Response Form (SRF)'!P3706),COUNTIF('SRF Drop Downs'!$A$2:$A$4,'Sponsor Response Form (SRF)'!Q3706),COUNTIF('SRF Drop Downs'!$A$2:$A$4,'Sponsor Response Form (SRF)'!R3706)),"Complete","Incomplete"))</f>
        <v/>
      </c>
      <c r="T3706" s="25" t="str">
        <f>IF(S3706="Complete",IF(AND(NOT(ISNA(VLOOKUP(CONCATENATE(D3706,E3706,F3706,G3706,H3706,I3706,J3706,K3706),'SRF Drop Downs'!G:G,1,FALSE))),IF(AND(G3706&lt;&gt;"C3",K3706&lt;&gt;"O5"),IF(SUM(COUNTIF(L3706:R3706,"Y"),COUNTIF(L3706:R3706,"N"))=0,"V","I"),IF(COUNTIF(L3706:R3706,"Y"),"V","I"))="V", IF(AND('Sponsor Response Form (SRF)'!D3706="M1", COUNTIF('OMS Response Form (ORF)'!C:C, B3706)&gt;0), "I", "V")="V"), "Valid","Invalid")," ")</f>
        <v xml:space="preserve"> </v>
      </c>
    </row>
    <row r="3707" spans="1:20" x14ac:dyDescent="0.25">
      <c r="A3707" s="69"/>
      <c r="B3707" s="70"/>
      <c r="C3707" s="71"/>
      <c r="D3707" s="72"/>
      <c r="E3707" s="72"/>
      <c r="F3707" s="72"/>
      <c r="G3707" s="72"/>
      <c r="H3707" s="72"/>
      <c r="I3707" s="72"/>
      <c r="J3707" s="72"/>
      <c r="K3707" s="72"/>
      <c r="L3707" s="72"/>
      <c r="M3707" s="72"/>
      <c r="N3707" s="72"/>
      <c r="O3707" s="72"/>
      <c r="P3707" s="72"/>
      <c r="Q3707" s="72"/>
      <c r="R3707" s="72"/>
      <c r="S3707" s="24" t="str">
        <f>IF(COUNTA(A3707:R3707)=0,"",IF(AND(COUNTA(A3707:C3707)=3,COUNTIF('SRF Drop Downs'!$B$2:$B$5,'Sponsor Response Form (SRF)'!D3707),COUNTIF('SRF Drop Downs'!$F$2:$F$5,'Sponsor Response Form (SRF)'!E3707),COUNTIF('SRF Drop Downs'!$C$2:$C$4,'Sponsor Response Form (SRF)'!F3707),COUNTIF('SRF Drop Downs'!$D$2:$D$6,'Sponsor Response Form (SRF)'!G3707),COUNTIF('SRF Drop Downs'!$A$2:$A$5,'Sponsor Response Form (SRF)'!H3707),COUNTIF('SRF Drop Downs'!$A$2:$A$4,'Sponsor Response Form (SRF)'!I3707),COUNTIF('SRF Drop Downs'!$A$2:$A$5,'Sponsor Response Form (SRF)'!J3707),COUNTIF('SRF Drop Downs'!$E$2:$E$7,'Sponsor Response Form (SRF)'!K3707),COUNTIF('SRF Drop Downs'!$A$2:$A$4,'Sponsor Response Form (SRF)'!L3707),COUNTIF('SRF Drop Downs'!$A$2:$A$4,'Sponsor Response Form (SRF)'!M3707),COUNTIF('SRF Drop Downs'!$A$2:$A$4,'Sponsor Response Form (SRF)'!N3707),COUNTIF('SRF Drop Downs'!$A$2:$A$4,'Sponsor Response Form (SRF)'!O3707),COUNTIF('SRF Drop Downs'!$A$2:$A$4,'Sponsor Response Form (SRF)'!P3707),COUNTIF('SRF Drop Downs'!$A$2:$A$4,'Sponsor Response Form (SRF)'!Q3707),COUNTIF('SRF Drop Downs'!$A$2:$A$4,'Sponsor Response Form (SRF)'!R3707)),"Complete","Incomplete"))</f>
        <v/>
      </c>
      <c r="T3707" s="25" t="str">
        <f>IF(S3707="Complete",IF(AND(NOT(ISNA(VLOOKUP(CONCATENATE(D3707,E3707,F3707,G3707,H3707,I3707,J3707,K3707),'SRF Drop Downs'!G:G,1,FALSE))),IF(AND(G3707&lt;&gt;"C3",K3707&lt;&gt;"O5"),IF(SUM(COUNTIF(L3707:R3707,"Y"),COUNTIF(L3707:R3707,"N"))=0,"V","I"),IF(COUNTIF(L3707:R3707,"Y"),"V","I"))="V", IF(AND('Sponsor Response Form (SRF)'!D3707="M1", COUNTIF('OMS Response Form (ORF)'!C:C, B3707)&gt;0), "I", "V")="V"), "Valid","Invalid")," ")</f>
        <v xml:space="preserve"> </v>
      </c>
    </row>
    <row r="3708" spans="1:20" x14ac:dyDescent="0.25">
      <c r="A3708" s="69"/>
      <c r="B3708" s="70"/>
      <c r="C3708" s="71"/>
      <c r="D3708" s="72"/>
      <c r="E3708" s="72"/>
      <c r="F3708" s="72"/>
      <c r="G3708" s="72"/>
      <c r="H3708" s="72"/>
      <c r="I3708" s="72"/>
      <c r="J3708" s="72"/>
      <c r="K3708" s="72"/>
      <c r="L3708" s="72"/>
      <c r="M3708" s="72"/>
      <c r="N3708" s="72"/>
      <c r="O3708" s="72"/>
      <c r="P3708" s="72"/>
      <c r="Q3708" s="72"/>
      <c r="R3708" s="72"/>
      <c r="S3708" s="24" t="str">
        <f>IF(COUNTA(A3708:R3708)=0,"",IF(AND(COUNTA(A3708:C3708)=3,COUNTIF('SRF Drop Downs'!$B$2:$B$5,'Sponsor Response Form (SRF)'!D3708),COUNTIF('SRF Drop Downs'!$F$2:$F$5,'Sponsor Response Form (SRF)'!E3708),COUNTIF('SRF Drop Downs'!$C$2:$C$4,'Sponsor Response Form (SRF)'!F3708),COUNTIF('SRF Drop Downs'!$D$2:$D$6,'Sponsor Response Form (SRF)'!G3708),COUNTIF('SRF Drop Downs'!$A$2:$A$5,'Sponsor Response Form (SRF)'!H3708),COUNTIF('SRF Drop Downs'!$A$2:$A$4,'Sponsor Response Form (SRF)'!I3708),COUNTIF('SRF Drop Downs'!$A$2:$A$5,'Sponsor Response Form (SRF)'!J3708),COUNTIF('SRF Drop Downs'!$E$2:$E$7,'Sponsor Response Form (SRF)'!K3708),COUNTIF('SRF Drop Downs'!$A$2:$A$4,'Sponsor Response Form (SRF)'!L3708),COUNTIF('SRF Drop Downs'!$A$2:$A$4,'Sponsor Response Form (SRF)'!M3708),COUNTIF('SRF Drop Downs'!$A$2:$A$4,'Sponsor Response Form (SRF)'!N3708),COUNTIF('SRF Drop Downs'!$A$2:$A$4,'Sponsor Response Form (SRF)'!O3708),COUNTIF('SRF Drop Downs'!$A$2:$A$4,'Sponsor Response Form (SRF)'!P3708),COUNTIF('SRF Drop Downs'!$A$2:$A$4,'Sponsor Response Form (SRF)'!Q3708),COUNTIF('SRF Drop Downs'!$A$2:$A$4,'Sponsor Response Form (SRF)'!R3708)),"Complete","Incomplete"))</f>
        <v/>
      </c>
      <c r="T3708" s="25" t="str">
        <f>IF(S3708="Complete",IF(AND(NOT(ISNA(VLOOKUP(CONCATENATE(D3708,E3708,F3708,G3708,H3708,I3708,J3708,K3708),'SRF Drop Downs'!G:G,1,FALSE))),IF(AND(G3708&lt;&gt;"C3",K3708&lt;&gt;"O5"),IF(SUM(COUNTIF(L3708:R3708,"Y"),COUNTIF(L3708:R3708,"N"))=0,"V","I"),IF(COUNTIF(L3708:R3708,"Y"),"V","I"))="V", IF(AND('Sponsor Response Form (SRF)'!D3708="M1", COUNTIF('OMS Response Form (ORF)'!C:C, B3708)&gt;0), "I", "V")="V"), "Valid","Invalid")," ")</f>
        <v xml:space="preserve"> </v>
      </c>
    </row>
    <row r="3709" spans="1:20" x14ac:dyDescent="0.25">
      <c r="A3709" s="69"/>
      <c r="B3709" s="70"/>
      <c r="C3709" s="71"/>
      <c r="D3709" s="72"/>
      <c r="E3709" s="72"/>
      <c r="F3709" s="72"/>
      <c r="G3709" s="72"/>
      <c r="H3709" s="72"/>
      <c r="I3709" s="72"/>
      <c r="J3709" s="72"/>
      <c r="K3709" s="72"/>
      <c r="L3709" s="72"/>
      <c r="M3709" s="72"/>
      <c r="N3709" s="72"/>
      <c r="O3709" s="72"/>
      <c r="P3709" s="72"/>
      <c r="Q3709" s="72"/>
      <c r="R3709" s="72"/>
      <c r="S3709" s="24" t="str">
        <f>IF(COUNTA(A3709:R3709)=0,"",IF(AND(COUNTA(A3709:C3709)=3,COUNTIF('SRF Drop Downs'!$B$2:$B$5,'Sponsor Response Form (SRF)'!D3709),COUNTIF('SRF Drop Downs'!$F$2:$F$5,'Sponsor Response Form (SRF)'!E3709),COUNTIF('SRF Drop Downs'!$C$2:$C$4,'Sponsor Response Form (SRF)'!F3709),COUNTIF('SRF Drop Downs'!$D$2:$D$6,'Sponsor Response Form (SRF)'!G3709),COUNTIF('SRF Drop Downs'!$A$2:$A$5,'Sponsor Response Form (SRF)'!H3709),COUNTIF('SRF Drop Downs'!$A$2:$A$4,'Sponsor Response Form (SRF)'!I3709),COUNTIF('SRF Drop Downs'!$A$2:$A$5,'Sponsor Response Form (SRF)'!J3709),COUNTIF('SRF Drop Downs'!$E$2:$E$7,'Sponsor Response Form (SRF)'!K3709),COUNTIF('SRF Drop Downs'!$A$2:$A$4,'Sponsor Response Form (SRF)'!L3709),COUNTIF('SRF Drop Downs'!$A$2:$A$4,'Sponsor Response Form (SRF)'!M3709),COUNTIF('SRF Drop Downs'!$A$2:$A$4,'Sponsor Response Form (SRF)'!N3709),COUNTIF('SRF Drop Downs'!$A$2:$A$4,'Sponsor Response Form (SRF)'!O3709),COUNTIF('SRF Drop Downs'!$A$2:$A$4,'Sponsor Response Form (SRF)'!P3709),COUNTIF('SRF Drop Downs'!$A$2:$A$4,'Sponsor Response Form (SRF)'!Q3709),COUNTIF('SRF Drop Downs'!$A$2:$A$4,'Sponsor Response Form (SRF)'!R3709)),"Complete","Incomplete"))</f>
        <v/>
      </c>
      <c r="T3709" s="25" t="str">
        <f>IF(S3709="Complete",IF(AND(NOT(ISNA(VLOOKUP(CONCATENATE(D3709,E3709,F3709,G3709,H3709,I3709,J3709,K3709),'SRF Drop Downs'!G:G,1,FALSE))),IF(AND(G3709&lt;&gt;"C3",K3709&lt;&gt;"O5"),IF(SUM(COUNTIF(L3709:R3709,"Y"),COUNTIF(L3709:R3709,"N"))=0,"V","I"),IF(COUNTIF(L3709:R3709,"Y"),"V","I"))="V", IF(AND('Sponsor Response Form (SRF)'!D3709="M1", COUNTIF('OMS Response Form (ORF)'!C:C, B3709)&gt;0), "I", "V")="V"), "Valid","Invalid")," ")</f>
        <v xml:space="preserve"> </v>
      </c>
    </row>
    <row r="3710" spans="1:20" x14ac:dyDescent="0.25">
      <c r="A3710" s="69"/>
      <c r="B3710" s="70"/>
      <c r="C3710" s="71"/>
      <c r="D3710" s="72"/>
      <c r="E3710" s="72"/>
      <c r="F3710" s="72"/>
      <c r="G3710" s="72"/>
      <c r="H3710" s="72"/>
      <c r="I3710" s="72"/>
      <c r="J3710" s="72"/>
      <c r="K3710" s="72"/>
      <c r="L3710" s="72"/>
      <c r="M3710" s="72"/>
      <c r="N3710" s="72"/>
      <c r="O3710" s="72"/>
      <c r="P3710" s="72"/>
      <c r="Q3710" s="72"/>
      <c r="R3710" s="72"/>
      <c r="S3710" s="24" t="str">
        <f>IF(COUNTA(A3710:R3710)=0,"",IF(AND(COUNTA(A3710:C3710)=3,COUNTIF('SRF Drop Downs'!$B$2:$B$5,'Sponsor Response Form (SRF)'!D3710),COUNTIF('SRF Drop Downs'!$F$2:$F$5,'Sponsor Response Form (SRF)'!E3710),COUNTIF('SRF Drop Downs'!$C$2:$C$4,'Sponsor Response Form (SRF)'!F3710),COUNTIF('SRF Drop Downs'!$D$2:$D$6,'Sponsor Response Form (SRF)'!G3710),COUNTIF('SRF Drop Downs'!$A$2:$A$5,'Sponsor Response Form (SRF)'!H3710),COUNTIF('SRF Drop Downs'!$A$2:$A$4,'Sponsor Response Form (SRF)'!I3710),COUNTIF('SRF Drop Downs'!$A$2:$A$5,'Sponsor Response Form (SRF)'!J3710),COUNTIF('SRF Drop Downs'!$E$2:$E$7,'Sponsor Response Form (SRF)'!K3710),COUNTIF('SRF Drop Downs'!$A$2:$A$4,'Sponsor Response Form (SRF)'!L3710),COUNTIF('SRF Drop Downs'!$A$2:$A$4,'Sponsor Response Form (SRF)'!M3710),COUNTIF('SRF Drop Downs'!$A$2:$A$4,'Sponsor Response Form (SRF)'!N3710),COUNTIF('SRF Drop Downs'!$A$2:$A$4,'Sponsor Response Form (SRF)'!O3710),COUNTIF('SRF Drop Downs'!$A$2:$A$4,'Sponsor Response Form (SRF)'!P3710),COUNTIF('SRF Drop Downs'!$A$2:$A$4,'Sponsor Response Form (SRF)'!Q3710),COUNTIF('SRF Drop Downs'!$A$2:$A$4,'Sponsor Response Form (SRF)'!R3710)),"Complete","Incomplete"))</f>
        <v/>
      </c>
      <c r="T3710" s="25" t="str">
        <f>IF(S3710="Complete",IF(AND(NOT(ISNA(VLOOKUP(CONCATENATE(D3710,E3710,F3710,G3710,H3710,I3710,J3710,K3710),'SRF Drop Downs'!G:G,1,FALSE))),IF(AND(G3710&lt;&gt;"C3",K3710&lt;&gt;"O5"),IF(SUM(COUNTIF(L3710:R3710,"Y"),COUNTIF(L3710:R3710,"N"))=0,"V","I"),IF(COUNTIF(L3710:R3710,"Y"),"V","I"))="V", IF(AND('Sponsor Response Form (SRF)'!D3710="M1", COUNTIF('OMS Response Form (ORF)'!C:C, B3710)&gt;0), "I", "V")="V"), "Valid","Invalid")," ")</f>
        <v xml:space="preserve"> </v>
      </c>
    </row>
    <row r="3711" spans="1:20" x14ac:dyDescent="0.25">
      <c r="A3711" s="69"/>
      <c r="B3711" s="70"/>
      <c r="C3711" s="71"/>
      <c r="D3711" s="72"/>
      <c r="E3711" s="72"/>
      <c r="F3711" s="72"/>
      <c r="G3711" s="72"/>
      <c r="H3711" s="72"/>
      <c r="I3711" s="72"/>
      <c r="J3711" s="72"/>
      <c r="K3711" s="72"/>
      <c r="L3711" s="72"/>
      <c r="M3711" s="72"/>
      <c r="N3711" s="72"/>
      <c r="O3711" s="72"/>
      <c r="P3711" s="72"/>
      <c r="Q3711" s="72"/>
      <c r="R3711" s="72"/>
      <c r="S3711" s="24" t="str">
        <f>IF(COUNTA(A3711:R3711)=0,"",IF(AND(COUNTA(A3711:C3711)=3,COUNTIF('SRF Drop Downs'!$B$2:$B$5,'Sponsor Response Form (SRF)'!D3711),COUNTIF('SRF Drop Downs'!$F$2:$F$5,'Sponsor Response Form (SRF)'!E3711),COUNTIF('SRF Drop Downs'!$C$2:$C$4,'Sponsor Response Form (SRF)'!F3711),COUNTIF('SRF Drop Downs'!$D$2:$D$6,'Sponsor Response Form (SRF)'!G3711),COUNTIF('SRF Drop Downs'!$A$2:$A$5,'Sponsor Response Form (SRF)'!H3711),COUNTIF('SRF Drop Downs'!$A$2:$A$4,'Sponsor Response Form (SRF)'!I3711),COUNTIF('SRF Drop Downs'!$A$2:$A$5,'Sponsor Response Form (SRF)'!J3711),COUNTIF('SRF Drop Downs'!$E$2:$E$7,'Sponsor Response Form (SRF)'!K3711),COUNTIF('SRF Drop Downs'!$A$2:$A$4,'Sponsor Response Form (SRF)'!L3711),COUNTIF('SRF Drop Downs'!$A$2:$A$4,'Sponsor Response Form (SRF)'!M3711),COUNTIF('SRF Drop Downs'!$A$2:$A$4,'Sponsor Response Form (SRF)'!N3711),COUNTIF('SRF Drop Downs'!$A$2:$A$4,'Sponsor Response Form (SRF)'!O3711),COUNTIF('SRF Drop Downs'!$A$2:$A$4,'Sponsor Response Form (SRF)'!P3711),COUNTIF('SRF Drop Downs'!$A$2:$A$4,'Sponsor Response Form (SRF)'!Q3711),COUNTIF('SRF Drop Downs'!$A$2:$A$4,'Sponsor Response Form (SRF)'!R3711)),"Complete","Incomplete"))</f>
        <v/>
      </c>
      <c r="T3711" s="25" t="str">
        <f>IF(S3711="Complete",IF(AND(NOT(ISNA(VLOOKUP(CONCATENATE(D3711,E3711,F3711,G3711,H3711,I3711,J3711,K3711),'SRF Drop Downs'!G:G,1,FALSE))),IF(AND(G3711&lt;&gt;"C3",K3711&lt;&gt;"O5"),IF(SUM(COUNTIF(L3711:R3711,"Y"),COUNTIF(L3711:R3711,"N"))=0,"V","I"),IF(COUNTIF(L3711:R3711,"Y"),"V","I"))="V", IF(AND('Sponsor Response Form (SRF)'!D3711="M1", COUNTIF('OMS Response Form (ORF)'!C:C, B3711)&gt;0), "I", "V")="V"), "Valid","Invalid")," ")</f>
        <v xml:space="preserve"> </v>
      </c>
    </row>
    <row r="3712" spans="1:20" x14ac:dyDescent="0.25">
      <c r="A3712" s="69"/>
      <c r="B3712" s="70"/>
      <c r="C3712" s="71"/>
      <c r="D3712" s="72"/>
      <c r="E3712" s="72"/>
      <c r="F3712" s="72"/>
      <c r="G3712" s="72"/>
      <c r="H3712" s="72"/>
      <c r="I3712" s="72"/>
      <c r="J3712" s="72"/>
      <c r="K3712" s="72"/>
      <c r="L3712" s="72"/>
      <c r="M3712" s="72"/>
      <c r="N3712" s="72"/>
      <c r="O3712" s="72"/>
      <c r="P3712" s="72"/>
      <c r="Q3712" s="72"/>
      <c r="R3712" s="72"/>
      <c r="S3712" s="24" t="str">
        <f>IF(COUNTA(A3712:R3712)=0,"",IF(AND(COUNTA(A3712:C3712)=3,COUNTIF('SRF Drop Downs'!$B$2:$B$5,'Sponsor Response Form (SRF)'!D3712),COUNTIF('SRF Drop Downs'!$F$2:$F$5,'Sponsor Response Form (SRF)'!E3712),COUNTIF('SRF Drop Downs'!$C$2:$C$4,'Sponsor Response Form (SRF)'!F3712),COUNTIF('SRF Drop Downs'!$D$2:$D$6,'Sponsor Response Form (SRF)'!G3712),COUNTIF('SRF Drop Downs'!$A$2:$A$5,'Sponsor Response Form (SRF)'!H3712),COUNTIF('SRF Drop Downs'!$A$2:$A$4,'Sponsor Response Form (SRF)'!I3712),COUNTIF('SRF Drop Downs'!$A$2:$A$5,'Sponsor Response Form (SRF)'!J3712),COUNTIF('SRF Drop Downs'!$E$2:$E$7,'Sponsor Response Form (SRF)'!K3712),COUNTIF('SRF Drop Downs'!$A$2:$A$4,'Sponsor Response Form (SRF)'!L3712),COUNTIF('SRF Drop Downs'!$A$2:$A$4,'Sponsor Response Form (SRF)'!M3712),COUNTIF('SRF Drop Downs'!$A$2:$A$4,'Sponsor Response Form (SRF)'!N3712),COUNTIF('SRF Drop Downs'!$A$2:$A$4,'Sponsor Response Form (SRF)'!O3712),COUNTIF('SRF Drop Downs'!$A$2:$A$4,'Sponsor Response Form (SRF)'!P3712),COUNTIF('SRF Drop Downs'!$A$2:$A$4,'Sponsor Response Form (SRF)'!Q3712),COUNTIF('SRF Drop Downs'!$A$2:$A$4,'Sponsor Response Form (SRF)'!R3712)),"Complete","Incomplete"))</f>
        <v/>
      </c>
      <c r="T3712" s="25" t="str">
        <f>IF(S3712="Complete",IF(AND(NOT(ISNA(VLOOKUP(CONCATENATE(D3712,E3712,F3712,G3712,H3712,I3712,J3712,K3712),'SRF Drop Downs'!G:G,1,FALSE))),IF(AND(G3712&lt;&gt;"C3",K3712&lt;&gt;"O5"),IF(SUM(COUNTIF(L3712:R3712,"Y"),COUNTIF(L3712:R3712,"N"))=0,"V","I"),IF(COUNTIF(L3712:R3712,"Y"),"V","I"))="V", IF(AND('Sponsor Response Form (SRF)'!D3712="M1", COUNTIF('OMS Response Form (ORF)'!C:C, B3712)&gt;0), "I", "V")="V"), "Valid","Invalid")," ")</f>
        <v xml:space="preserve"> </v>
      </c>
    </row>
    <row r="3713" spans="1:20" x14ac:dyDescent="0.25">
      <c r="A3713" s="69"/>
      <c r="B3713" s="70"/>
      <c r="C3713" s="71"/>
      <c r="D3713" s="72"/>
      <c r="E3713" s="72"/>
      <c r="F3713" s="72"/>
      <c r="G3713" s="72"/>
      <c r="H3713" s="72"/>
      <c r="I3713" s="72"/>
      <c r="J3713" s="72"/>
      <c r="K3713" s="72"/>
      <c r="L3713" s="72"/>
      <c r="M3713" s="72"/>
      <c r="N3713" s="72"/>
      <c r="O3713" s="72"/>
      <c r="P3713" s="72"/>
      <c r="Q3713" s="72"/>
      <c r="R3713" s="72"/>
      <c r="S3713" s="24" t="str">
        <f>IF(COUNTA(A3713:R3713)=0,"",IF(AND(COUNTA(A3713:C3713)=3,COUNTIF('SRF Drop Downs'!$B$2:$B$5,'Sponsor Response Form (SRF)'!D3713),COUNTIF('SRF Drop Downs'!$F$2:$F$5,'Sponsor Response Form (SRF)'!E3713),COUNTIF('SRF Drop Downs'!$C$2:$C$4,'Sponsor Response Form (SRF)'!F3713),COUNTIF('SRF Drop Downs'!$D$2:$D$6,'Sponsor Response Form (SRF)'!G3713),COUNTIF('SRF Drop Downs'!$A$2:$A$5,'Sponsor Response Form (SRF)'!H3713),COUNTIF('SRF Drop Downs'!$A$2:$A$4,'Sponsor Response Form (SRF)'!I3713),COUNTIF('SRF Drop Downs'!$A$2:$A$5,'Sponsor Response Form (SRF)'!J3713),COUNTIF('SRF Drop Downs'!$E$2:$E$7,'Sponsor Response Form (SRF)'!K3713),COUNTIF('SRF Drop Downs'!$A$2:$A$4,'Sponsor Response Form (SRF)'!L3713),COUNTIF('SRF Drop Downs'!$A$2:$A$4,'Sponsor Response Form (SRF)'!M3713),COUNTIF('SRF Drop Downs'!$A$2:$A$4,'Sponsor Response Form (SRF)'!N3713),COUNTIF('SRF Drop Downs'!$A$2:$A$4,'Sponsor Response Form (SRF)'!O3713),COUNTIF('SRF Drop Downs'!$A$2:$A$4,'Sponsor Response Form (SRF)'!P3713),COUNTIF('SRF Drop Downs'!$A$2:$A$4,'Sponsor Response Form (SRF)'!Q3713),COUNTIF('SRF Drop Downs'!$A$2:$A$4,'Sponsor Response Form (SRF)'!R3713)),"Complete","Incomplete"))</f>
        <v/>
      </c>
      <c r="T3713" s="25" t="str">
        <f>IF(S3713="Complete",IF(AND(NOT(ISNA(VLOOKUP(CONCATENATE(D3713,E3713,F3713,G3713,H3713,I3713,J3713,K3713),'SRF Drop Downs'!G:G,1,FALSE))),IF(AND(G3713&lt;&gt;"C3",K3713&lt;&gt;"O5"),IF(SUM(COUNTIF(L3713:R3713,"Y"),COUNTIF(L3713:R3713,"N"))=0,"V","I"),IF(COUNTIF(L3713:R3713,"Y"),"V","I"))="V", IF(AND('Sponsor Response Form (SRF)'!D3713="M1", COUNTIF('OMS Response Form (ORF)'!C:C, B3713)&gt;0), "I", "V")="V"), "Valid","Invalid")," ")</f>
        <v xml:space="preserve"> </v>
      </c>
    </row>
    <row r="3714" spans="1:20" x14ac:dyDescent="0.25">
      <c r="A3714" s="69"/>
      <c r="B3714" s="70"/>
      <c r="C3714" s="71"/>
      <c r="D3714" s="72"/>
      <c r="E3714" s="72"/>
      <c r="F3714" s="72"/>
      <c r="G3714" s="72"/>
      <c r="H3714" s="72"/>
      <c r="I3714" s="72"/>
      <c r="J3714" s="72"/>
      <c r="K3714" s="72"/>
      <c r="L3714" s="72"/>
      <c r="M3714" s="72"/>
      <c r="N3714" s="72"/>
      <c r="O3714" s="72"/>
      <c r="P3714" s="72"/>
      <c r="Q3714" s="72"/>
      <c r="R3714" s="72"/>
      <c r="S3714" s="24" t="str">
        <f>IF(COUNTA(A3714:R3714)=0,"",IF(AND(COUNTA(A3714:C3714)=3,COUNTIF('SRF Drop Downs'!$B$2:$B$5,'Sponsor Response Form (SRF)'!D3714),COUNTIF('SRF Drop Downs'!$F$2:$F$5,'Sponsor Response Form (SRF)'!E3714),COUNTIF('SRF Drop Downs'!$C$2:$C$4,'Sponsor Response Form (SRF)'!F3714),COUNTIF('SRF Drop Downs'!$D$2:$D$6,'Sponsor Response Form (SRF)'!G3714),COUNTIF('SRF Drop Downs'!$A$2:$A$5,'Sponsor Response Form (SRF)'!H3714),COUNTIF('SRF Drop Downs'!$A$2:$A$4,'Sponsor Response Form (SRF)'!I3714),COUNTIF('SRF Drop Downs'!$A$2:$A$5,'Sponsor Response Form (SRF)'!J3714),COUNTIF('SRF Drop Downs'!$E$2:$E$7,'Sponsor Response Form (SRF)'!K3714),COUNTIF('SRF Drop Downs'!$A$2:$A$4,'Sponsor Response Form (SRF)'!L3714),COUNTIF('SRF Drop Downs'!$A$2:$A$4,'Sponsor Response Form (SRF)'!M3714),COUNTIF('SRF Drop Downs'!$A$2:$A$4,'Sponsor Response Form (SRF)'!N3714),COUNTIF('SRF Drop Downs'!$A$2:$A$4,'Sponsor Response Form (SRF)'!O3714),COUNTIF('SRF Drop Downs'!$A$2:$A$4,'Sponsor Response Form (SRF)'!P3714),COUNTIF('SRF Drop Downs'!$A$2:$A$4,'Sponsor Response Form (SRF)'!Q3714),COUNTIF('SRF Drop Downs'!$A$2:$A$4,'Sponsor Response Form (SRF)'!R3714)),"Complete","Incomplete"))</f>
        <v/>
      </c>
      <c r="T3714" s="25" t="str">
        <f>IF(S3714="Complete",IF(AND(NOT(ISNA(VLOOKUP(CONCATENATE(D3714,E3714,F3714,G3714,H3714,I3714,J3714,K3714),'SRF Drop Downs'!G:G,1,FALSE))),IF(AND(G3714&lt;&gt;"C3",K3714&lt;&gt;"O5"),IF(SUM(COUNTIF(L3714:R3714,"Y"),COUNTIF(L3714:R3714,"N"))=0,"V","I"),IF(COUNTIF(L3714:R3714,"Y"),"V","I"))="V", IF(AND('Sponsor Response Form (SRF)'!D3714="M1", COUNTIF('OMS Response Form (ORF)'!C:C, B3714)&gt;0), "I", "V")="V"), "Valid","Invalid")," ")</f>
        <v xml:space="preserve"> </v>
      </c>
    </row>
    <row r="3715" spans="1:20" x14ac:dyDescent="0.25">
      <c r="A3715" s="69"/>
      <c r="B3715" s="70"/>
      <c r="C3715" s="71"/>
      <c r="D3715" s="72"/>
      <c r="E3715" s="72"/>
      <c r="F3715" s="72"/>
      <c r="G3715" s="72"/>
      <c r="H3715" s="72"/>
      <c r="I3715" s="72"/>
      <c r="J3715" s="72"/>
      <c r="K3715" s="72"/>
      <c r="L3715" s="72"/>
      <c r="M3715" s="72"/>
      <c r="N3715" s="72"/>
      <c r="O3715" s="72"/>
      <c r="P3715" s="72"/>
      <c r="Q3715" s="72"/>
      <c r="R3715" s="72"/>
      <c r="S3715" s="24" t="str">
        <f>IF(COUNTA(A3715:R3715)=0,"",IF(AND(COUNTA(A3715:C3715)=3,COUNTIF('SRF Drop Downs'!$B$2:$B$5,'Sponsor Response Form (SRF)'!D3715),COUNTIF('SRF Drop Downs'!$F$2:$F$5,'Sponsor Response Form (SRF)'!E3715),COUNTIF('SRF Drop Downs'!$C$2:$C$4,'Sponsor Response Form (SRF)'!F3715),COUNTIF('SRF Drop Downs'!$D$2:$D$6,'Sponsor Response Form (SRF)'!G3715),COUNTIF('SRF Drop Downs'!$A$2:$A$5,'Sponsor Response Form (SRF)'!H3715),COUNTIF('SRF Drop Downs'!$A$2:$A$4,'Sponsor Response Form (SRF)'!I3715),COUNTIF('SRF Drop Downs'!$A$2:$A$5,'Sponsor Response Form (SRF)'!J3715),COUNTIF('SRF Drop Downs'!$E$2:$E$7,'Sponsor Response Form (SRF)'!K3715),COUNTIF('SRF Drop Downs'!$A$2:$A$4,'Sponsor Response Form (SRF)'!L3715),COUNTIF('SRF Drop Downs'!$A$2:$A$4,'Sponsor Response Form (SRF)'!M3715),COUNTIF('SRF Drop Downs'!$A$2:$A$4,'Sponsor Response Form (SRF)'!N3715),COUNTIF('SRF Drop Downs'!$A$2:$A$4,'Sponsor Response Form (SRF)'!O3715),COUNTIF('SRF Drop Downs'!$A$2:$A$4,'Sponsor Response Form (SRF)'!P3715),COUNTIF('SRF Drop Downs'!$A$2:$A$4,'Sponsor Response Form (SRF)'!Q3715),COUNTIF('SRF Drop Downs'!$A$2:$A$4,'Sponsor Response Form (SRF)'!R3715)),"Complete","Incomplete"))</f>
        <v/>
      </c>
      <c r="T3715" s="25" t="str">
        <f>IF(S3715="Complete",IF(AND(NOT(ISNA(VLOOKUP(CONCATENATE(D3715,E3715,F3715,G3715,H3715,I3715,J3715,K3715),'SRF Drop Downs'!G:G,1,FALSE))),IF(AND(G3715&lt;&gt;"C3",K3715&lt;&gt;"O5"),IF(SUM(COUNTIF(L3715:R3715,"Y"),COUNTIF(L3715:R3715,"N"))=0,"V","I"),IF(COUNTIF(L3715:R3715,"Y"),"V","I"))="V", IF(AND('Sponsor Response Form (SRF)'!D3715="M1", COUNTIF('OMS Response Form (ORF)'!C:C, B3715)&gt;0), "I", "V")="V"), "Valid","Invalid")," ")</f>
        <v xml:space="preserve"> </v>
      </c>
    </row>
    <row r="3716" spans="1:20" x14ac:dyDescent="0.25">
      <c r="A3716" s="69"/>
      <c r="B3716" s="70"/>
      <c r="C3716" s="71"/>
      <c r="D3716" s="72"/>
      <c r="E3716" s="72"/>
      <c r="F3716" s="72"/>
      <c r="G3716" s="72"/>
      <c r="H3716" s="72"/>
      <c r="I3716" s="72"/>
      <c r="J3716" s="72"/>
      <c r="K3716" s="72"/>
      <c r="L3716" s="72"/>
      <c r="M3716" s="72"/>
      <c r="N3716" s="72"/>
      <c r="O3716" s="72"/>
      <c r="P3716" s="72"/>
      <c r="Q3716" s="72"/>
      <c r="R3716" s="72"/>
      <c r="S3716" s="24" t="str">
        <f>IF(COUNTA(A3716:R3716)=0,"",IF(AND(COUNTA(A3716:C3716)=3,COUNTIF('SRF Drop Downs'!$B$2:$B$5,'Sponsor Response Form (SRF)'!D3716),COUNTIF('SRF Drop Downs'!$F$2:$F$5,'Sponsor Response Form (SRF)'!E3716),COUNTIF('SRF Drop Downs'!$C$2:$C$4,'Sponsor Response Form (SRF)'!F3716),COUNTIF('SRF Drop Downs'!$D$2:$D$6,'Sponsor Response Form (SRF)'!G3716),COUNTIF('SRF Drop Downs'!$A$2:$A$5,'Sponsor Response Form (SRF)'!H3716),COUNTIF('SRF Drop Downs'!$A$2:$A$4,'Sponsor Response Form (SRF)'!I3716),COUNTIF('SRF Drop Downs'!$A$2:$A$5,'Sponsor Response Form (SRF)'!J3716),COUNTIF('SRF Drop Downs'!$E$2:$E$7,'Sponsor Response Form (SRF)'!K3716),COUNTIF('SRF Drop Downs'!$A$2:$A$4,'Sponsor Response Form (SRF)'!L3716),COUNTIF('SRF Drop Downs'!$A$2:$A$4,'Sponsor Response Form (SRF)'!M3716),COUNTIF('SRF Drop Downs'!$A$2:$A$4,'Sponsor Response Form (SRF)'!N3716),COUNTIF('SRF Drop Downs'!$A$2:$A$4,'Sponsor Response Form (SRF)'!O3716),COUNTIF('SRF Drop Downs'!$A$2:$A$4,'Sponsor Response Form (SRF)'!P3716),COUNTIF('SRF Drop Downs'!$A$2:$A$4,'Sponsor Response Form (SRF)'!Q3716),COUNTIF('SRF Drop Downs'!$A$2:$A$4,'Sponsor Response Form (SRF)'!R3716)),"Complete","Incomplete"))</f>
        <v/>
      </c>
      <c r="T3716" s="25" t="str">
        <f>IF(S3716="Complete",IF(AND(NOT(ISNA(VLOOKUP(CONCATENATE(D3716,E3716,F3716,G3716,H3716,I3716,J3716,K3716),'SRF Drop Downs'!G:G,1,FALSE))),IF(AND(G3716&lt;&gt;"C3",K3716&lt;&gt;"O5"),IF(SUM(COUNTIF(L3716:R3716,"Y"),COUNTIF(L3716:R3716,"N"))=0,"V","I"),IF(COUNTIF(L3716:R3716,"Y"),"V","I"))="V", IF(AND('Sponsor Response Form (SRF)'!D3716="M1", COUNTIF('OMS Response Form (ORF)'!C:C, B3716)&gt;0), "I", "V")="V"), "Valid","Invalid")," ")</f>
        <v xml:space="preserve"> </v>
      </c>
    </row>
    <row r="3717" spans="1:20" x14ac:dyDescent="0.25">
      <c r="A3717" s="69"/>
      <c r="B3717" s="70"/>
      <c r="C3717" s="71"/>
      <c r="D3717" s="72"/>
      <c r="E3717" s="72"/>
      <c r="F3717" s="72"/>
      <c r="G3717" s="72"/>
      <c r="H3717" s="72"/>
      <c r="I3717" s="72"/>
      <c r="J3717" s="72"/>
      <c r="K3717" s="72"/>
      <c r="L3717" s="72"/>
      <c r="M3717" s="72"/>
      <c r="N3717" s="72"/>
      <c r="O3717" s="72"/>
      <c r="P3717" s="72"/>
      <c r="Q3717" s="72"/>
      <c r="R3717" s="72"/>
      <c r="S3717" s="24" t="str">
        <f>IF(COUNTA(A3717:R3717)=0,"",IF(AND(COUNTA(A3717:C3717)=3,COUNTIF('SRF Drop Downs'!$B$2:$B$5,'Sponsor Response Form (SRF)'!D3717),COUNTIF('SRF Drop Downs'!$F$2:$F$5,'Sponsor Response Form (SRF)'!E3717),COUNTIF('SRF Drop Downs'!$C$2:$C$4,'Sponsor Response Form (SRF)'!F3717),COUNTIF('SRF Drop Downs'!$D$2:$D$6,'Sponsor Response Form (SRF)'!G3717),COUNTIF('SRF Drop Downs'!$A$2:$A$5,'Sponsor Response Form (SRF)'!H3717),COUNTIF('SRF Drop Downs'!$A$2:$A$4,'Sponsor Response Form (SRF)'!I3717),COUNTIF('SRF Drop Downs'!$A$2:$A$5,'Sponsor Response Form (SRF)'!J3717),COUNTIF('SRF Drop Downs'!$E$2:$E$7,'Sponsor Response Form (SRF)'!K3717),COUNTIF('SRF Drop Downs'!$A$2:$A$4,'Sponsor Response Form (SRF)'!L3717),COUNTIF('SRF Drop Downs'!$A$2:$A$4,'Sponsor Response Form (SRF)'!M3717),COUNTIF('SRF Drop Downs'!$A$2:$A$4,'Sponsor Response Form (SRF)'!N3717),COUNTIF('SRF Drop Downs'!$A$2:$A$4,'Sponsor Response Form (SRF)'!O3717),COUNTIF('SRF Drop Downs'!$A$2:$A$4,'Sponsor Response Form (SRF)'!P3717),COUNTIF('SRF Drop Downs'!$A$2:$A$4,'Sponsor Response Form (SRF)'!Q3717),COUNTIF('SRF Drop Downs'!$A$2:$A$4,'Sponsor Response Form (SRF)'!R3717)),"Complete","Incomplete"))</f>
        <v/>
      </c>
      <c r="T3717" s="25" t="str">
        <f>IF(S3717="Complete",IF(AND(NOT(ISNA(VLOOKUP(CONCATENATE(D3717,E3717,F3717,G3717,H3717,I3717,J3717,K3717),'SRF Drop Downs'!G:G,1,FALSE))),IF(AND(G3717&lt;&gt;"C3",K3717&lt;&gt;"O5"),IF(SUM(COUNTIF(L3717:R3717,"Y"),COUNTIF(L3717:R3717,"N"))=0,"V","I"),IF(COUNTIF(L3717:R3717,"Y"),"V","I"))="V", IF(AND('Sponsor Response Form (SRF)'!D3717="M1", COUNTIF('OMS Response Form (ORF)'!C:C, B3717)&gt;0), "I", "V")="V"), "Valid","Invalid")," ")</f>
        <v xml:space="preserve"> </v>
      </c>
    </row>
    <row r="3718" spans="1:20" x14ac:dyDescent="0.25">
      <c r="A3718" s="69"/>
      <c r="B3718" s="70"/>
      <c r="C3718" s="71"/>
      <c r="D3718" s="72"/>
      <c r="E3718" s="72"/>
      <c r="F3718" s="72"/>
      <c r="G3718" s="72"/>
      <c r="H3718" s="72"/>
      <c r="I3718" s="72"/>
      <c r="J3718" s="72"/>
      <c r="K3718" s="72"/>
      <c r="L3718" s="72"/>
      <c r="M3718" s="72"/>
      <c r="N3718" s="72"/>
      <c r="O3718" s="72"/>
      <c r="P3718" s="72"/>
      <c r="Q3718" s="72"/>
      <c r="R3718" s="72"/>
      <c r="S3718" s="24" t="str">
        <f>IF(COUNTA(A3718:R3718)=0,"",IF(AND(COUNTA(A3718:C3718)=3,COUNTIF('SRF Drop Downs'!$B$2:$B$5,'Sponsor Response Form (SRF)'!D3718),COUNTIF('SRF Drop Downs'!$F$2:$F$5,'Sponsor Response Form (SRF)'!E3718),COUNTIF('SRF Drop Downs'!$C$2:$C$4,'Sponsor Response Form (SRF)'!F3718),COUNTIF('SRF Drop Downs'!$D$2:$D$6,'Sponsor Response Form (SRF)'!G3718),COUNTIF('SRF Drop Downs'!$A$2:$A$5,'Sponsor Response Form (SRF)'!H3718),COUNTIF('SRF Drop Downs'!$A$2:$A$4,'Sponsor Response Form (SRF)'!I3718),COUNTIF('SRF Drop Downs'!$A$2:$A$5,'Sponsor Response Form (SRF)'!J3718),COUNTIF('SRF Drop Downs'!$E$2:$E$7,'Sponsor Response Form (SRF)'!K3718),COUNTIF('SRF Drop Downs'!$A$2:$A$4,'Sponsor Response Form (SRF)'!L3718),COUNTIF('SRF Drop Downs'!$A$2:$A$4,'Sponsor Response Form (SRF)'!M3718),COUNTIF('SRF Drop Downs'!$A$2:$A$4,'Sponsor Response Form (SRF)'!N3718),COUNTIF('SRF Drop Downs'!$A$2:$A$4,'Sponsor Response Form (SRF)'!O3718),COUNTIF('SRF Drop Downs'!$A$2:$A$4,'Sponsor Response Form (SRF)'!P3718),COUNTIF('SRF Drop Downs'!$A$2:$A$4,'Sponsor Response Form (SRF)'!Q3718),COUNTIF('SRF Drop Downs'!$A$2:$A$4,'Sponsor Response Form (SRF)'!R3718)),"Complete","Incomplete"))</f>
        <v/>
      </c>
      <c r="T3718" s="25" t="str">
        <f>IF(S3718="Complete",IF(AND(NOT(ISNA(VLOOKUP(CONCATENATE(D3718,E3718,F3718,G3718,H3718,I3718,J3718,K3718),'SRF Drop Downs'!G:G,1,FALSE))),IF(AND(G3718&lt;&gt;"C3",K3718&lt;&gt;"O5"),IF(SUM(COUNTIF(L3718:R3718,"Y"),COUNTIF(L3718:R3718,"N"))=0,"V","I"),IF(COUNTIF(L3718:R3718,"Y"),"V","I"))="V", IF(AND('Sponsor Response Form (SRF)'!D3718="M1", COUNTIF('OMS Response Form (ORF)'!C:C, B3718)&gt;0), "I", "V")="V"), "Valid","Invalid")," ")</f>
        <v xml:space="preserve"> </v>
      </c>
    </row>
    <row r="3719" spans="1:20" x14ac:dyDescent="0.25">
      <c r="A3719" s="69"/>
      <c r="B3719" s="70"/>
      <c r="C3719" s="71"/>
      <c r="D3719" s="72"/>
      <c r="E3719" s="72"/>
      <c r="F3719" s="72"/>
      <c r="G3719" s="72"/>
      <c r="H3719" s="72"/>
      <c r="I3719" s="72"/>
      <c r="J3719" s="72"/>
      <c r="K3719" s="72"/>
      <c r="L3719" s="72"/>
      <c r="M3719" s="72"/>
      <c r="N3719" s="72"/>
      <c r="O3719" s="72"/>
      <c r="P3719" s="72"/>
      <c r="Q3719" s="72"/>
      <c r="R3719" s="72"/>
      <c r="S3719" s="24" t="str">
        <f>IF(COUNTA(A3719:R3719)=0,"",IF(AND(COUNTA(A3719:C3719)=3,COUNTIF('SRF Drop Downs'!$B$2:$B$5,'Sponsor Response Form (SRF)'!D3719),COUNTIF('SRF Drop Downs'!$F$2:$F$5,'Sponsor Response Form (SRF)'!E3719),COUNTIF('SRF Drop Downs'!$C$2:$C$4,'Sponsor Response Form (SRF)'!F3719),COUNTIF('SRF Drop Downs'!$D$2:$D$6,'Sponsor Response Form (SRF)'!G3719),COUNTIF('SRF Drop Downs'!$A$2:$A$5,'Sponsor Response Form (SRF)'!H3719),COUNTIF('SRF Drop Downs'!$A$2:$A$4,'Sponsor Response Form (SRF)'!I3719),COUNTIF('SRF Drop Downs'!$A$2:$A$5,'Sponsor Response Form (SRF)'!J3719),COUNTIF('SRF Drop Downs'!$E$2:$E$7,'Sponsor Response Form (SRF)'!K3719),COUNTIF('SRF Drop Downs'!$A$2:$A$4,'Sponsor Response Form (SRF)'!L3719),COUNTIF('SRF Drop Downs'!$A$2:$A$4,'Sponsor Response Form (SRF)'!M3719),COUNTIF('SRF Drop Downs'!$A$2:$A$4,'Sponsor Response Form (SRF)'!N3719),COUNTIF('SRF Drop Downs'!$A$2:$A$4,'Sponsor Response Form (SRF)'!O3719),COUNTIF('SRF Drop Downs'!$A$2:$A$4,'Sponsor Response Form (SRF)'!P3719),COUNTIF('SRF Drop Downs'!$A$2:$A$4,'Sponsor Response Form (SRF)'!Q3719),COUNTIF('SRF Drop Downs'!$A$2:$A$4,'Sponsor Response Form (SRF)'!R3719)),"Complete","Incomplete"))</f>
        <v/>
      </c>
      <c r="T3719" s="25" t="str">
        <f>IF(S3719="Complete",IF(AND(NOT(ISNA(VLOOKUP(CONCATENATE(D3719,E3719,F3719,G3719,H3719,I3719,J3719,K3719),'SRF Drop Downs'!G:G,1,FALSE))),IF(AND(G3719&lt;&gt;"C3",K3719&lt;&gt;"O5"),IF(SUM(COUNTIF(L3719:R3719,"Y"),COUNTIF(L3719:R3719,"N"))=0,"V","I"),IF(COUNTIF(L3719:R3719,"Y"),"V","I"))="V", IF(AND('Sponsor Response Form (SRF)'!D3719="M1", COUNTIF('OMS Response Form (ORF)'!C:C, B3719)&gt;0), "I", "V")="V"), "Valid","Invalid")," ")</f>
        <v xml:space="preserve"> </v>
      </c>
    </row>
    <row r="3720" spans="1:20" x14ac:dyDescent="0.25">
      <c r="A3720" s="69"/>
      <c r="B3720" s="70"/>
      <c r="C3720" s="71"/>
      <c r="D3720" s="72"/>
      <c r="E3720" s="72"/>
      <c r="F3720" s="72"/>
      <c r="G3720" s="72"/>
      <c r="H3720" s="72"/>
      <c r="I3720" s="72"/>
      <c r="J3720" s="72"/>
      <c r="K3720" s="72"/>
      <c r="L3720" s="72"/>
      <c r="M3720" s="72"/>
      <c r="N3720" s="72"/>
      <c r="O3720" s="72"/>
      <c r="P3720" s="72"/>
      <c r="Q3720" s="72"/>
      <c r="R3720" s="72"/>
      <c r="S3720" s="24" t="str">
        <f>IF(COUNTA(A3720:R3720)=0,"",IF(AND(COUNTA(A3720:C3720)=3,COUNTIF('SRF Drop Downs'!$B$2:$B$5,'Sponsor Response Form (SRF)'!D3720),COUNTIF('SRF Drop Downs'!$F$2:$F$5,'Sponsor Response Form (SRF)'!E3720),COUNTIF('SRF Drop Downs'!$C$2:$C$4,'Sponsor Response Form (SRF)'!F3720),COUNTIF('SRF Drop Downs'!$D$2:$D$6,'Sponsor Response Form (SRF)'!G3720),COUNTIF('SRF Drop Downs'!$A$2:$A$5,'Sponsor Response Form (SRF)'!H3720),COUNTIF('SRF Drop Downs'!$A$2:$A$4,'Sponsor Response Form (SRF)'!I3720),COUNTIF('SRF Drop Downs'!$A$2:$A$5,'Sponsor Response Form (SRF)'!J3720),COUNTIF('SRF Drop Downs'!$E$2:$E$7,'Sponsor Response Form (SRF)'!K3720),COUNTIF('SRF Drop Downs'!$A$2:$A$4,'Sponsor Response Form (SRF)'!L3720),COUNTIF('SRF Drop Downs'!$A$2:$A$4,'Sponsor Response Form (SRF)'!M3720),COUNTIF('SRF Drop Downs'!$A$2:$A$4,'Sponsor Response Form (SRF)'!N3720),COUNTIF('SRF Drop Downs'!$A$2:$A$4,'Sponsor Response Form (SRF)'!O3720),COUNTIF('SRF Drop Downs'!$A$2:$A$4,'Sponsor Response Form (SRF)'!P3720),COUNTIF('SRF Drop Downs'!$A$2:$A$4,'Sponsor Response Form (SRF)'!Q3720),COUNTIF('SRF Drop Downs'!$A$2:$A$4,'Sponsor Response Form (SRF)'!R3720)),"Complete","Incomplete"))</f>
        <v/>
      </c>
      <c r="T3720" s="25" t="str">
        <f>IF(S3720="Complete",IF(AND(NOT(ISNA(VLOOKUP(CONCATENATE(D3720,E3720,F3720,G3720,H3720,I3720,J3720,K3720),'SRF Drop Downs'!G:G,1,FALSE))),IF(AND(G3720&lt;&gt;"C3",K3720&lt;&gt;"O5"),IF(SUM(COUNTIF(L3720:R3720,"Y"),COUNTIF(L3720:R3720,"N"))=0,"V","I"),IF(COUNTIF(L3720:R3720,"Y"),"V","I"))="V", IF(AND('Sponsor Response Form (SRF)'!D3720="M1", COUNTIF('OMS Response Form (ORF)'!C:C, B3720)&gt;0), "I", "V")="V"), "Valid","Invalid")," ")</f>
        <v xml:space="preserve"> </v>
      </c>
    </row>
    <row r="3721" spans="1:20" x14ac:dyDescent="0.25">
      <c r="A3721" s="69"/>
      <c r="B3721" s="70"/>
      <c r="C3721" s="71"/>
      <c r="D3721" s="72"/>
      <c r="E3721" s="72"/>
      <c r="F3721" s="72"/>
      <c r="G3721" s="72"/>
      <c r="H3721" s="72"/>
      <c r="I3721" s="72"/>
      <c r="J3721" s="72"/>
      <c r="K3721" s="72"/>
      <c r="L3721" s="72"/>
      <c r="M3721" s="72"/>
      <c r="N3721" s="72"/>
      <c r="O3721" s="72"/>
      <c r="P3721" s="72"/>
      <c r="Q3721" s="72"/>
      <c r="R3721" s="72"/>
      <c r="S3721" s="24" t="str">
        <f>IF(COUNTA(A3721:R3721)=0,"",IF(AND(COUNTA(A3721:C3721)=3,COUNTIF('SRF Drop Downs'!$B$2:$B$5,'Sponsor Response Form (SRF)'!D3721),COUNTIF('SRF Drop Downs'!$F$2:$F$5,'Sponsor Response Form (SRF)'!E3721),COUNTIF('SRF Drop Downs'!$C$2:$C$4,'Sponsor Response Form (SRF)'!F3721),COUNTIF('SRF Drop Downs'!$D$2:$D$6,'Sponsor Response Form (SRF)'!G3721),COUNTIF('SRF Drop Downs'!$A$2:$A$5,'Sponsor Response Form (SRF)'!H3721),COUNTIF('SRF Drop Downs'!$A$2:$A$4,'Sponsor Response Form (SRF)'!I3721),COUNTIF('SRF Drop Downs'!$A$2:$A$5,'Sponsor Response Form (SRF)'!J3721),COUNTIF('SRF Drop Downs'!$E$2:$E$7,'Sponsor Response Form (SRF)'!K3721),COUNTIF('SRF Drop Downs'!$A$2:$A$4,'Sponsor Response Form (SRF)'!L3721),COUNTIF('SRF Drop Downs'!$A$2:$A$4,'Sponsor Response Form (SRF)'!M3721),COUNTIF('SRF Drop Downs'!$A$2:$A$4,'Sponsor Response Form (SRF)'!N3721),COUNTIF('SRF Drop Downs'!$A$2:$A$4,'Sponsor Response Form (SRF)'!O3721),COUNTIF('SRF Drop Downs'!$A$2:$A$4,'Sponsor Response Form (SRF)'!P3721),COUNTIF('SRF Drop Downs'!$A$2:$A$4,'Sponsor Response Form (SRF)'!Q3721),COUNTIF('SRF Drop Downs'!$A$2:$A$4,'Sponsor Response Form (SRF)'!R3721)),"Complete","Incomplete"))</f>
        <v/>
      </c>
      <c r="T3721" s="25" t="str">
        <f>IF(S3721="Complete",IF(AND(NOT(ISNA(VLOOKUP(CONCATENATE(D3721,E3721,F3721,G3721,H3721,I3721,J3721,K3721),'SRF Drop Downs'!G:G,1,FALSE))),IF(AND(G3721&lt;&gt;"C3",K3721&lt;&gt;"O5"),IF(SUM(COUNTIF(L3721:R3721,"Y"),COUNTIF(L3721:R3721,"N"))=0,"V","I"),IF(COUNTIF(L3721:R3721,"Y"),"V","I"))="V", IF(AND('Sponsor Response Form (SRF)'!D3721="M1", COUNTIF('OMS Response Form (ORF)'!C:C, B3721)&gt;0), "I", "V")="V"), "Valid","Invalid")," ")</f>
        <v xml:space="preserve"> </v>
      </c>
    </row>
    <row r="3722" spans="1:20" x14ac:dyDescent="0.25">
      <c r="A3722" s="69"/>
      <c r="B3722" s="70"/>
      <c r="C3722" s="71"/>
      <c r="D3722" s="72"/>
      <c r="E3722" s="72"/>
      <c r="F3722" s="72"/>
      <c r="G3722" s="72"/>
      <c r="H3722" s="72"/>
      <c r="I3722" s="72"/>
      <c r="J3722" s="72"/>
      <c r="K3722" s="72"/>
      <c r="L3722" s="72"/>
      <c r="M3722" s="72"/>
      <c r="N3722" s="72"/>
      <c r="O3722" s="72"/>
      <c r="P3722" s="72"/>
      <c r="Q3722" s="72"/>
      <c r="R3722" s="72"/>
      <c r="S3722" s="24" t="str">
        <f>IF(COUNTA(A3722:R3722)=0,"",IF(AND(COUNTA(A3722:C3722)=3,COUNTIF('SRF Drop Downs'!$B$2:$B$5,'Sponsor Response Form (SRF)'!D3722),COUNTIF('SRF Drop Downs'!$F$2:$F$5,'Sponsor Response Form (SRF)'!E3722),COUNTIF('SRF Drop Downs'!$C$2:$C$4,'Sponsor Response Form (SRF)'!F3722),COUNTIF('SRF Drop Downs'!$D$2:$D$6,'Sponsor Response Form (SRF)'!G3722),COUNTIF('SRF Drop Downs'!$A$2:$A$5,'Sponsor Response Form (SRF)'!H3722),COUNTIF('SRF Drop Downs'!$A$2:$A$4,'Sponsor Response Form (SRF)'!I3722),COUNTIF('SRF Drop Downs'!$A$2:$A$5,'Sponsor Response Form (SRF)'!J3722),COUNTIF('SRF Drop Downs'!$E$2:$E$7,'Sponsor Response Form (SRF)'!K3722),COUNTIF('SRF Drop Downs'!$A$2:$A$4,'Sponsor Response Form (SRF)'!L3722),COUNTIF('SRF Drop Downs'!$A$2:$A$4,'Sponsor Response Form (SRF)'!M3722),COUNTIF('SRF Drop Downs'!$A$2:$A$4,'Sponsor Response Form (SRF)'!N3722),COUNTIF('SRF Drop Downs'!$A$2:$A$4,'Sponsor Response Form (SRF)'!O3722),COUNTIF('SRF Drop Downs'!$A$2:$A$4,'Sponsor Response Form (SRF)'!P3722),COUNTIF('SRF Drop Downs'!$A$2:$A$4,'Sponsor Response Form (SRF)'!Q3722),COUNTIF('SRF Drop Downs'!$A$2:$A$4,'Sponsor Response Form (SRF)'!R3722)),"Complete","Incomplete"))</f>
        <v/>
      </c>
      <c r="T3722" s="25" t="str">
        <f>IF(S3722="Complete",IF(AND(NOT(ISNA(VLOOKUP(CONCATENATE(D3722,E3722,F3722,G3722,H3722,I3722,J3722,K3722),'SRF Drop Downs'!G:G,1,FALSE))),IF(AND(G3722&lt;&gt;"C3",K3722&lt;&gt;"O5"),IF(SUM(COUNTIF(L3722:R3722,"Y"),COUNTIF(L3722:R3722,"N"))=0,"V","I"),IF(COUNTIF(L3722:R3722,"Y"),"V","I"))="V", IF(AND('Sponsor Response Form (SRF)'!D3722="M1", COUNTIF('OMS Response Form (ORF)'!C:C, B3722)&gt;0), "I", "V")="V"), "Valid","Invalid")," ")</f>
        <v xml:space="preserve"> </v>
      </c>
    </row>
    <row r="3723" spans="1:20" x14ac:dyDescent="0.25">
      <c r="A3723" s="69"/>
      <c r="B3723" s="70"/>
      <c r="C3723" s="71"/>
      <c r="D3723" s="72"/>
      <c r="E3723" s="72"/>
      <c r="F3723" s="72"/>
      <c r="G3723" s="72"/>
      <c r="H3723" s="72"/>
      <c r="I3723" s="72"/>
      <c r="J3723" s="72"/>
      <c r="K3723" s="72"/>
      <c r="L3723" s="72"/>
      <c r="M3723" s="72"/>
      <c r="N3723" s="72"/>
      <c r="O3723" s="72"/>
      <c r="P3723" s="72"/>
      <c r="Q3723" s="72"/>
      <c r="R3723" s="72"/>
      <c r="S3723" s="24" t="str">
        <f>IF(COUNTA(A3723:R3723)=0,"",IF(AND(COUNTA(A3723:C3723)=3,COUNTIF('SRF Drop Downs'!$B$2:$B$5,'Sponsor Response Form (SRF)'!D3723),COUNTIF('SRF Drop Downs'!$F$2:$F$5,'Sponsor Response Form (SRF)'!E3723),COUNTIF('SRF Drop Downs'!$C$2:$C$4,'Sponsor Response Form (SRF)'!F3723),COUNTIF('SRF Drop Downs'!$D$2:$D$6,'Sponsor Response Form (SRF)'!G3723),COUNTIF('SRF Drop Downs'!$A$2:$A$5,'Sponsor Response Form (SRF)'!H3723),COUNTIF('SRF Drop Downs'!$A$2:$A$4,'Sponsor Response Form (SRF)'!I3723),COUNTIF('SRF Drop Downs'!$A$2:$A$5,'Sponsor Response Form (SRF)'!J3723),COUNTIF('SRF Drop Downs'!$E$2:$E$7,'Sponsor Response Form (SRF)'!K3723),COUNTIF('SRF Drop Downs'!$A$2:$A$4,'Sponsor Response Form (SRF)'!L3723),COUNTIF('SRF Drop Downs'!$A$2:$A$4,'Sponsor Response Form (SRF)'!M3723),COUNTIF('SRF Drop Downs'!$A$2:$A$4,'Sponsor Response Form (SRF)'!N3723),COUNTIF('SRF Drop Downs'!$A$2:$A$4,'Sponsor Response Form (SRF)'!O3723),COUNTIF('SRF Drop Downs'!$A$2:$A$4,'Sponsor Response Form (SRF)'!P3723),COUNTIF('SRF Drop Downs'!$A$2:$A$4,'Sponsor Response Form (SRF)'!Q3723),COUNTIF('SRF Drop Downs'!$A$2:$A$4,'Sponsor Response Form (SRF)'!R3723)),"Complete","Incomplete"))</f>
        <v/>
      </c>
      <c r="T3723" s="25" t="str">
        <f>IF(S3723="Complete",IF(AND(NOT(ISNA(VLOOKUP(CONCATENATE(D3723,E3723,F3723,G3723,H3723,I3723,J3723,K3723),'SRF Drop Downs'!G:G,1,FALSE))),IF(AND(G3723&lt;&gt;"C3",K3723&lt;&gt;"O5"),IF(SUM(COUNTIF(L3723:R3723,"Y"),COUNTIF(L3723:R3723,"N"))=0,"V","I"),IF(COUNTIF(L3723:R3723,"Y"),"V","I"))="V", IF(AND('Sponsor Response Form (SRF)'!D3723="M1", COUNTIF('OMS Response Form (ORF)'!C:C, B3723)&gt;0), "I", "V")="V"), "Valid","Invalid")," ")</f>
        <v xml:space="preserve"> </v>
      </c>
    </row>
    <row r="3724" spans="1:20" x14ac:dyDescent="0.25">
      <c r="A3724" s="69"/>
      <c r="B3724" s="70"/>
      <c r="C3724" s="71"/>
      <c r="D3724" s="72"/>
      <c r="E3724" s="72"/>
      <c r="F3724" s="72"/>
      <c r="G3724" s="72"/>
      <c r="H3724" s="72"/>
      <c r="I3724" s="72"/>
      <c r="J3724" s="72"/>
      <c r="K3724" s="72"/>
      <c r="L3724" s="72"/>
      <c r="M3724" s="72"/>
      <c r="N3724" s="72"/>
      <c r="O3724" s="72"/>
      <c r="P3724" s="72"/>
      <c r="Q3724" s="72"/>
      <c r="R3724" s="72"/>
      <c r="S3724" s="24" t="str">
        <f>IF(COUNTA(A3724:R3724)=0,"",IF(AND(COUNTA(A3724:C3724)=3,COUNTIF('SRF Drop Downs'!$B$2:$B$5,'Sponsor Response Form (SRF)'!D3724),COUNTIF('SRF Drop Downs'!$F$2:$F$5,'Sponsor Response Form (SRF)'!E3724),COUNTIF('SRF Drop Downs'!$C$2:$C$4,'Sponsor Response Form (SRF)'!F3724),COUNTIF('SRF Drop Downs'!$D$2:$D$6,'Sponsor Response Form (SRF)'!G3724),COUNTIF('SRF Drop Downs'!$A$2:$A$5,'Sponsor Response Form (SRF)'!H3724),COUNTIF('SRF Drop Downs'!$A$2:$A$4,'Sponsor Response Form (SRF)'!I3724),COUNTIF('SRF Drop Downs'!$A$2:$A$5,'Sponsor Response Form (SRF)'!J3724),COUNTIF('SRF Drop Downs'!$E$2:$E$7,'Sponsor Response Form (SRF)'!K3724),COUNTIF('SRF Drop Downs'!$A$2:$A$4,'Sponsor Response Form (SRF)'!L3724),COUNTIF('SRF Drop Downs'!$A$2:$A$4,'Sponsor Response Form (SRF)'!M3724),COUNTIF('SRF Drop Downs'!$A$2:$A$4,'Sponsor Response Form (SRF)'!N3724),COUNTIF('SRF Drop Downs'!$A$2:$A$4,'Sponsor Response Form (SRF)'!O3724),COUNTIF('SRF Drop Downs'!$A$2:$A$4,'Sponsor Response Form (SRF)'!P3724),COUNTIF('SRF Drop Downs'!$A$2:$A$4,'Sponsor Response Form (SRF)'!Q3724),COUNTIF('SRF Drop Downs'!$A$2:$A$4,'Sponsor Response Form (SRF)'!R3724)),"Complete","Incomplete"))</f>
        <v/>
      </c>
      <c r="T3724" s="25" t="str">
        <f>IF(S3724="Complete",IF(AND(NOT(ISNA(VLOOKUP(CONCATENATE(D3724,E3724,F3724,G3724,H3724,I3724,J3724,K3724),'SRF Drop Downs'!G:G,1,FALSE))),IF(AND(G3724&lt;&gt;"C3",K3724&lt;&gt;"O5"),IF(SUM(COUNTIF(L3724:R3724,"Y"),COUNTIF(L3724:R3724,"N"))=0,"V","I"),IF(COUNTIF(L3724:R3724,"Y"),"V","I"))="V", IF(AND('Sponsor Response Form (SRF)'!D3724="M1", COUNTIF('OMS Response Form (ORF)'!C:C, B3724)&gt;0), "I", "V")="V"), "Valid","Invalid")," ")</f>
        <v xml:space="preserve"> </v>
      </c>
    </row>
    <row r="3725" spans="1:20" x14ac:dyDescent="0.25">
      <c r="A3725" s="69"/>
      <c r="B3725" s="70"/>
      <c r="C3725" s="71"/>
      <c r="D3725" s="72"/>
      <c r="E3725" s="72"/>
      <c r="F3725" s="72"/>
      <c r="G3725" s="72"/>
      <c r="H3725" s="72"/>
      <c r="I3725" s="72"/>
      <c r="J3725" s="72"/>
      <c r="K3725" s="72"/>
      <c r="L3725" s="72"/>
      <c r="M3725" s="72"/>
      <c r="N3725" s="72"/>
      <c r="O3725" s="72"/>
      <c r="P3725" s="72"/>
      <c r="Q3725" s="72"/>
      <c r="R3725" s="72"/>
      <c r="S3725" s="24" t="str">
        <f>IF(COUNTA(A3725:R3725)=0,"",IF(AND(COUNTA(A3725:C3725)=3,COUNTIF('SRF Drop Downs'!$B$2:$B$5,'Sponsor Response Form (SRF)'!D3725),COUNTIF('SRF Drop Downs'!$F$2:$F$5,'Sponsor Response Form (SRF)'!E3725),COUNTIF('SRF Drop Downs'!$C$2:$C$4,'Sponsor Response Form (SRF)'!F3725),COUNTIF('SRF Drop Downs'!$D$2:$D$6,'Sponsor Response Form (SRF)'!G3725),COUNTIF('SRF Drop Downs'!$A$2:$A$5,'Sponsor Response Form (SRF)'!H3725),COUNTIF('SRF Drop Downs'!$A$2:$A$4,'Sponsor Response Form (SRF)'!I3725),COUNTIF('SRF Drop Downs'!$A$2:$A$5,'Sponsor Response Form (SRF)'!J3725),COUNTIF('SRF Drop Downs'!$E$2:$E$7,'Sponsor Response Form (SRF)'!K3725),COUNTIF('SRF Drop Downs'!$A$2:$A$4,'Sponsor Response Form (SRF)'!L3725),COUNTIF('SRF Drop Downs'!$A$2:$A$4,'Sponsor Response Form (SRF)'!M3725),COUNTIF('SRF Drop Downs'!$A$2:$A$4,'Sponsor Response Form (SRF)'!N3725),COUNTIF('SRF Drop Downs'!$A$2:$A$4,'Sponsor Response Form (SRF)'!O3725),COUNTIF('SRF Drop Downs'!$A$2:$A$4,'Sponsor Response Form (SRF)'!P3725),COUNTIF('SRF Drop Downs'!$A$2:$A$4,'Sponsor Response Form (SRF)'!Q3725),COUNTIF('SRF Drop Downs'!$A$2:$A$4,'Sponsor Response Form (SRF)'!R3725)),"Complete","Incomplete"))</f>
        <v/>
      </c>
      <c r="T3725" s="25" t="str">
        <f>IF(S3725="Complete",IF(AND(NOT(ISNA(VLOOKUP(CONCATENATE(D3725,E3725,F3725,G3725,H3725,I3725,J3725,K3725),'SRF Drop Downs'!G:G,1,FALSE))),IF(AND(G3725&lt;&gt;"C3",K3725&lt;&gt;"O5"),IF(SUM(COUNTIF(L3725:R3725,"Y"),COUNTIF(L3725:R3725,"N"))=0,"V","I"),IF(COUNTIF(L3725:R3725,"Y"),"V","I"))="V", IF(AND('Sponsor Response Form (SRF)'!D3725="M1", COUNTIF('OMS Response Form (ORF)'!C:C, B3725)&gt;0), "I", "V")="V"), "Valid","Invalid")," ")</f>
        <v xml:space="preserve"> </v>
      </c>
    </row>
    <row r="3726" spans="1:20" x14ac:dyDescent="0.25">
      <c r="A3726" s="69"/>
      <c r="B3726" s="70"/>
      <c r="C3726" s="71"/>
      <c r="D3726" s="72"/>
      <c r="E3726" s="72"/>
      <c r="F3726" s="72"/>
      <c r="G3726" s="72"/>
      <c r="H3726" s="72"/>
      <c r="I3726" s="72"/>
      <c r="J3726" s="72"/>
      <c r="K3726" s="72"/>
      <c r="L3726" s="72"/>
      <c r="M3726" s="72"/>
      <c r="N3726" s="72"/>
      <c r="O3726" s="72"/>
      <c r="P3726" s="72"/>
      <c r="Q3726" s="72"/>
      <c r="R3726" s="72"/>
      <c r="S3726" s="24" t="str">
        <f>IF(COUNTA(A3726:R3726)=0,"",IF(AND(COUNTA(A3726:C3726)=3,COUNTIF('SRF Drop Downs'!$B$2:$B$5,'Sponsor Response Form (SRF)'!D3726),COUNTIF('SRF Drop Downs'!$F$2:$F$5,'Sponsor Response Form (SRF)'!E3726),COUNTIF('SRF Drop Downs'!$C$2:$C$4,'Sponsor Response Form (SRF)'!F3726),COUNTIF('SRF Drop Downs'!$D$2:$D$6,'Sponsor Response Form (SRF)'!G3726),COUNTIF('SRF Drop Downs'!$A$2:$A$5,'Sponsor Response Form (SRF)'!H3726),COUNTIF('SRF Drop Downs'!$A$2:$A$4,'Sponsor Response Form (SRF)'!I3726),COUNTIF('SRF Drop Downs'!$A$2:$A$5,'Sponsor Response Form (SRF)'!J3726),COUNTIF('SRF Drop Downs'!$E$2:$E$7,'Sponsor Response Form (SRF)'!K3726),COUNTIF('SRF Drop Downs'!$A$2:$A$4,'Sponsor Response Form (SRF)'!L3726),COUNTIF('SRF Drop Downs'!$A$2:$A$4,'Sponsor Response Form (SRF)'!M3726),COUNTIF('SRF Drop Downs'!$A$2:$A$4,'Sponsor Response Form (SRF)'!N3726),COUNTIF('SRF Drop Downs'!$A$2:$A$4,'Sponsor Response Form (SRF)'!O3726),COUNTIF('SRF Drop Downs'!$A$2:$A$4,'Sponsor Response Form (SRF)'!P3726),COUNTIF('SRF Drop Downs'!$A$2:$A$4,'Sponsor Response Form (SRF)'!Q3726),COUNTIF('SRF Drop Downs'!$A$2:$A$4,'Sponsor Response Form (SRF)'!R3726)),"Complete","Incomplete"))</f>
        <v/>
      </c>
      <c r="T3726" s="25" t="str">
        <f>IF(S3726="Complete",IF(AND(NOT(ISNA(VLOOKUP(CONCATENATE(D3726,E3726,F3726,G3726,H3726,I3726,J3726,K3726),'SRF Drop Downs'!G:G,1,FALSE))),IF(AND(G3726&lt;&gt;"C3",K3726&lt;&gt;"O5"),IF(SUM(COUNTIF(L3726:R3726,"Y"),COUNTIF(L3726:R3726,"N"))=0,"V","I"),IF(COUNTIF(L3726:R3726,"Y"),"V","I"))="V", IF(AND('Sponsor Response Form (SRF)'!D3726="M1", COUNTIF('OMS Response Form (ORF)'!C:C, B3726)&gt;0), "I", "V")="V"), "Valid","Invalid")," ")</f>
        <v xml:space="preserve"> </v>
      </c>
    </row>
    <row r="3727" spans="1:20" x14ac:dyDescent="0.25">
      <c r="A3727" s="69"/>
      <c r="B3727" s="70"/>
      <c r="C3727" s="71"/>
      <c r="D3727" s="72"/>
      <c r="E3727" s="72"/>
      <c r="F3727" s="72"/>
      <c r="G3727" s="72"/>
      <c r="H3727" s="72"/>
      <c r="I3727" s="72"/>
      <c r="J3727" s="72"/>
      <c r="K3727" s="72"/>
      <c r="L3727" s="72"/>
      <c r="M3727" s="72"/>
      <c r="N3727" s="72"/>
      <c r="O3727" s="72"/>
      <c r="P3727" s="72"/>
      <c r="Q3727" s="72"/>
      <c r="R3727" s="72"/>
      <c r="S3727" s="24" t="str">
        <f>IF(COUNTA(A3727:R3727)=0,"",IF(AND(COUNTA(A3727:C3727)=3,COUNTIF('SRF Drop Downs'!$B$2:$B$5,'Sponsor Response Form (SRF)'!D3727),COUNTIF('SRF Drop Downs'!$F$2:$F$5,'Sponsor Response Form (SRF)'!E3727),COUNTIF('SRF Drop Downs'!$C$2:$C$4,'Sponsor Response Form (SRF)'!F3727),COUNTIF('SRF Drop Downs'!$D$2:$D$6,'Sponsor Response Form (SRF)'!G3727),COUNTIF('SRF Drop Downs'!$A$2:$A$5,'Sponsor Response Form (SRF)'!H3727),COUNTIF('SRF Drop Downs'!$A$2:$A$4,'Sponsor Response Form (SRF)'!I3727),COUNTIF('SRF Drop Downs'!$A$2:$A$5,'Sponsor Response Form (SRF)'!J3727),COUNTIF('SRF Drop Downs'!$E$2:$E$7,'Sponsor Response Form (SRF)'!K3727),COUNTIF('SRF Drop Downs'!$A$2:$A$4,'Sponsor Response Form (SRF)'!L3727),COUNTIF('SRF Drop Downs'!$A$2:$A$4,'Sponsor Response Form (SRF)'!M3727),COUNTIF('SRF Drop Downs'!$A$2:$A$4,'Sponsor Response Form (SRF)'!N3727),COUNTIF('SRF Drop Downs'!$A$2:$A$4,'Sponsor Response Form (SRF)'!O3727),COUNTIF('SRF Drop Downs'!$A$2:$A$4,'Sponsor Response Form (SRF)'!P3727),COUNTIF('SRF Drop Downs'!$A$2:$A$4,'Sponsor Response Form (SRF)'!Q3727),COUNTIF('SRF Drop Downs'!$A$2:$A$4,'Sponsor Response Form (SRF)'!R3727)),"Complete","Incomplete"))</f>
        <v/>
      </c>
      <c r="T3727" s="25" t="str">
        <f>IF(S3727="Complete",IF(AND(NOT(ISNA(VLOOKUP(CONCATENATE(D3727,E3727,F3727,G3727,H3727,I3727,J3727,K3727),'SRF Drop Downs'!G:G,1,FALSE))),IF(AND(G3727&lt;&gt;"C3",K3727&lt;&gt;"O5"),IF(SUM(COUNTIF(L3727:R3727,"Y"),COUNTIF(L3727:R3727,"N"))=0,"V","I"),IF(COUNTIF(L3727:R3727,"Y"),"V","I"))="V", IF(AND('Sponsor Response Form (SRF)'!D3727="M1", COUNTIF('OMS Response Form (ORF)'!C:C, B3727)&gt;0), "I", "V")="V"), "Valid","Invalid")," ")</f>
        <v xml:space="preserve"> </v>
      </c>
    </row>
    <row r="3728" spans="1:20" x14ac:dyDescent="0.25">
      <c r="A3728" s="69"/>
      <c r="B3728" s="70"/>
      <c r="C3728" s="71"/>
      <c r="D3728" s="72"/>
      <c r="E3728" s="72"/>
      <c r="F3728" s="72"/>
      <c r="G3728" s="72"/>
      <c r="H3728" s="72"/>
      <c r="I3728" s="72"/>
      <c r="J3728" s="72"/>
      <c r="K3728" s="72"/>
      <c r="L3728" s="72"/>
      <c r="M3728" s="72"/>
      <c r="N3728" s="72"/>
      <c r="O3728" s="72"/>
      <c r="P3728" s="72"/>
      <c r="Q3728" s="72"/>
      <c r="R3728" s="72"/>
      <c r="S3728" s="24" t="str">
        <f>IF(COUNTA(A3728:R3728)=0,"",IF(AND(COUNTA(A3728:C3728)=3,COUNTIF('SRF Drop Downs'!$B$2:$B$5,'Sponsor Response Form (SRF)'!D3728),COUNTIF('SRF Drop Downs'!$F$2:$F$5,'Sponsor Response Form (SRF)'!E3728),COUNTIF('SRF Drop Downs'!$C$2:$C$4,'Sponsor Response Form (SRF)'!F3728),COUNTIF('SRF Drop Downs'!$D$2:$D$6,'Sponsor Response Form (SRF)'!G3728),COUNTIF('SRF Drop Downs'!$A$2:$A$5,'Sponsor Response Form (SRF)'!H3728),COUNTIF('SRF Drop Downs'!$A$2:$A$4,'Sponsor Response Form (SRF)'!I3728),COUNTIF('SRF Drop Downs'!$A$2:$A$5,'Sponsor Response Form (SRF)'!J3728),COUNTIF('SRF Drop Downs'!$E$2:$E$7,'Sponsor Response Form (SRF)'!K3728),COUNTIF('SRF Drop Downs'!$A$2:$A$4,'Sponsor Response Form (SRF)'!L3728),COUNTIF('SRF Drop Downs'!$A$2:$A$4,'Sponsor Response Form (SRF)'!M3728),COUNTIF('SRF Drop Downs'!$A$2:$A$4,'Sponsor Response Form (SRF)'!N3728),COUNTIF('SRF Drop Downs'!$A$2:$A$4,'Sponsor Response Form (SRF)'!O3728),COUNTIF('SRF Drop Downs'!$A$2:$A$4,'Sponsor Response Form (SRF)'!P3728),COUNTIF('SRF Drop Downs'!$A$2:$A$4,'Sponsor Response Form (SRF)'!Q3728),COUNTIF('SRF Drop Downs'!$A$2:$A$4,'Sponsor Response Form (SRF)'!R3728)),"Complete","Incomplete"))</f>
        <v/>
      </c>
      <c r="T3728" s="25" t="str">
        <f>IF(S3728="Complete",IF(AND(NOT(ISNA(VLOOKUP(CONCATENATE(D3728,E3728,F3728,G3728,H3728,I3728,J3728,K3728),'SRF Drop Downs'!G:G,1,FALSE))),IF(AND(G3728&lt;&gt;"C3",K3728&lt;&gt;"O5"),IF(SUM(COUNTIF(L3728:R3728,"Y"),COUNTIF(L3728:R3728,"N"))=0,"V","I"),IF(COUNTIF(L3728:R3728,"Y"),"V","I"))="V", IF(AND('Sponsor Response Form (SRF)'!D3728="M1", COUNTIF('OMS Response Form (ORF)'!C:C, B3728)&gt;0), "I", "V")="V"), "Valid","Invalid")," ")</f>
        <v xml:space="preserve"> </v>
      </c>
    </row>
    <row r="3729" spans="1:20" x14ac:dyDescent="0.25">
      <c r="A3729" s="69"/>
      <c r="B3729" s="70"/>
      <c r="C3729" s="71"/>
      <c r="D3729" s="72"/>
      <c r="E3729" s="72"/>
      <c r="F3729" s="72"/>
      <c r="G3729" s="72"/>
      <c r="H3729" s="72"/>
      <c r="I3729" s="72"/>
      <c r="J3729" s="72"/>
      <c r="K3729" s="72"/>
      <c r="L3729" s="72"/>
      <c r="M3729" s="72"/>
      <c r="N3729" s="72"/>
      <c r="O3729" s="72"/>
      <c r="P3729" s="72"/>
      <c r="Q3729" s="72"/>
      <c r="R3729" s="72"/>
      <c r="S3729" s="24" t="str">
        <f>IF(COUNTA(A3729:R3729)=0,"",IF(AND(COUNTA(A3729:C3729)=3,COUNTIF('SRF Drop Downs'!$B$2:$B$5,'Sponsor Response Form (SRF)'!D3729),COUNTIF('SRF Drop Downs'!$F$2:$F$5,'Sponsor Response Form (SRF)'!E3729),COUNTIF('SRF Drop Downs'!$C$2:$C$4,'Sponsor Response Form (SRF)'!F3729),COUNTIF('SRF Drop Downs'!$D$2:$D$6,'Sponsor Response Form (SRF)'!G3729),COUNTIF('SRF Drop Downs'!$A$2:$A$5,'Sponsor Response Form (SRF)'!H3729),COUNTIF('SRF Drop Downs'!$A$2:$A$4,'Sponsor Response Form (SRF)'!I3729),COUNTIF('SRF Drop Downs'!$A$2:$A$5,'Sponsor Response Form (SRF)'!J3729),COUNTIF('SRF Drop Downs'!$E$2:$E$7,'Sponsor Response Form (SRF)'!K3729),COUNTIF('SRF Drop Downs'!$A$2:$A$4,'Sponsor Response Form (SRF)'!L3729),COUNTIF('SRF Drop Downs'!$A$2:$A$4,'Sponsor Response Form (SRF)'!M3729),COUNTIF('SRF Drop Downs'!$A$2:$A$4,'Sponsor Response Form (SRF)'!N3729),COUNTIF('SRF Drop Downs'!$A$2:$A$4,'Sponsor Response Form (SRF)'!O3729),COUNTIF('SRF Drop Downs'!$A$2:$A$4,'Sponsor Response Form (SRF)'!P3729),COUNTIF('SRF Drop Downs'!$A$2:$A$4,'Sponsor Response Form (SRF)'!Q3729),COUNTIF('SRF Drop Downs'!$A$2:$A$4,'Sponsor Response Form (SRF)'!R3729)),"Complete","Incomplete"))</f>
        <v/>
      </c>
      <c r="T3729" s="25" t="str">
        <f>IF(S3729="Complete",IF(AND(NOT(ISNA(VLOOKUP(CONCATENATE(D3729,E3729,F3729,G3729,H3729,I3729,J3729,K3729),'SRF Drop Downs'!G:G,1,FALSE))),IF(AND(G3729&lt;&gt;"C3",K3729&lt;&gt;"O5"),IF(SUM(COUNTIF(L3729:R3729,"Y"),COUNTIF(L3729:R3729,"N"))=0,"V","I"),IF(COUNTIF(L3729:R3729,"Y"),"V","I"))="V", IF(AND('Sponsor Response Form (SRF)'!D3729="M1", COUNTIF('OMS Response Form (ORF)'!C:C, B3729)&gt;0), "I", "V")="V"), "Valid","Invalid")," ")</f>
        <v xml:space="preserve"> </v>
      </c>
    </row>
    <row r="3730" spans="1:20" x14ac:dyDescent="0.25">
      <c r="A3730" s="69"/>
      <c r="B3730" s="70"/>
      <c r="C3730" s="71"/>
      <c r="D3730" s="72"/>
      <c r="E3730" s="72"/>
      <c r="F3730" s="72"/>
      <c r="G3730" s="72"/>
      <c r="H3730" s="72"/>
      <c r="I3730" s="72"/>
      <c r="J3730" s="72"/>
      <c r="K3730" s="72"/>
      <c r="L3730" s="72"/>
      <c r="M3730" s="72"/>
      <c r="N3730" s="72"/>
      <c r="O3730" s="72"/>
      <c r="P3730" s="72"/>
      <c r="Q3730" s="72"/>
      <c r="R3730" s="72"/>
      <c r="S3730" s="24" t="str">
        <f>IF(COUNTA(A3730:R3730)=0,"",IF(AND(COUNTA(A3730:C3730)=3,COUNTIF('SRF Drop Downs'!$B$2:$B$5,'Sponsor Response Form (SRF)'!D3730),COUNTIF('SRF Drop Downs'!$F$2:$F$5,'Sponsor Response Form (SRF)'!E3730),COUNTIF('SRF Drop Downs'!$C$2:$C$4,'Sponsor Response Form (SRF)'!F3730),COUNTIF('SRF Drop Downs'!$D$2:$D$6,'Sponsor Response Form (SRF)'!G3730),COUNTIF('SRF Drop Downs'!$A$2:$A$5,'Sponsor Response Form (SRF)'!H3730),COUNTIF('SRF Drop Downs'!$A$2:$A$4,'Sponsor Response Form (SRF)'!I3730),COUNTIF('SRF Drop Downs'!$A$2:$A$5,'Sponsor Response Form (SRF)'!J3730),COUNTIF('SRF Drop Downs'!$E$2:$E$7,'Sponsor Response Form (SRF)'!K3730),COUNTIF('SRF Drop Downs'!$A$2:$A$4,'Sponsor Response Form (SRF)'!L3730),COUNTIF('SRF Drop Downs'!$A$2:$A$4,'Sponsor Response Form (SRF)'!M3730),COUNTIF('SRF Drop Downs'!$A$2:$A$4,'Sponsor Response Form (SRF)'!N3730),COUNTIF('SRF Drop Downs'!$A$2:$A$4,'Sponsor Response Form (SRF)'!O3730),COUNTIF('SRF Drop Downs'!$A$2:$A$4,'Sponsor Response Form (SRF)'!P3730),COUNTIF('SRF Drop Downs'!$A$2:$A$4,'Sponsor Response Form (SRF)'!Q3730),COUNTIF('SRF Drop Downs'!$A$2:$A$4,'Sponsor Response Form (SRF)'!R3730)),"Complete","Incomplete"))</f>
        <v/>
      </c>
      <c r="T3730" s="25" t="str">
        <f>IF(S3730="Complete",IF(AND(NOT(ISNA(VLOOKUP(CONCATENATE(D3730,E3730,F3730,G3730,H3730,I3730,J3730,K3730),'SRF Drop Downs'!G:G,1,FALSE))),IF(AND(G3730&lt;&gt;"C3",K3730&lt;&gt;"O5"),IF(SUM(COUNTIF(L3730:R3730,"Y"),COUNTIF(L3730:R3730,"N"))=0,"V","I"),IF(COUNTIF(L3730:R3730,"Y"),"V","I"))="V", IF(AND('Sponsor Response Form (SRF)'!D3730="M1", COUNTIF('OMS Response Form (ORF)'!C:C, B3730)&gt;0), "I", "V")="V"), "Valid","Invalid")," ")</f>
        <v xml:space="preserve"> </v>
      </c>
    </row>
    <row r="3731" spans="1:20" x14ac:dyDescent="0.25">
      <c r="A3731" s="69"/>
      <c r="B3731" s="70"/>
      <c r="C3731" s="71"/>
      <c r="D3731" s="72"/>
      <c r="E3731" s="72"/>
      <c r="F3731" s="72"/>
      <c r="G3731" s="72"/>
      <c r="H3731" s="72"/>
      <c r="I3731" s="72"/>
      <c r="J3731" s="72"/>
      <c r="K3731" s="72"/>
      <c r="L3731" s="72"/>
      <c r="M3731" s="72"/>
      <c r="N3731" s="72"/>
      <c r="O3731" s="72"/>
      <c r="P3731" s="72"/>
      <c r="Q3731" s="72"/>
      <c r="R3731" s="72"/>
      <c r="S3731" s="24" t="str">
        <f>IF(COUNTA(A3731:R3731)=0,"",IF(AND(COUNTA(A3731:C3731)=3,COUNTIF('SRF Drop Downs'!$B$2:$B$5,'Sponsor Response Form (SRF)'!D3731),COUNTIF('SRF Drop Downs'!$F$2:$F$5,'Sponsor Response Form (SRF)'!E3731),COUNTIF('SRF Drop Downs'!$C$2:$C$4,'Sponsor Response Form (SRF)'!F3731),COUNTIF('SRF Drop Downs'!$D$2:$D$6,'Sponsor Response Form (SRF)'!G3731),COUNTIF('SRF Drop Downs'!$A$2:$A$5,'Sponsor Response Form (SRF)'!H3731),COUNTIF('SRF Drop Downs'!$A$2:$A$4,'Sponsor Response Form (SRF)'!I3731),COUNTIF('SRF Drop Downs'!$A$2:$A$5,'Sponsor Response Form (SRF)'!J3731),COUNTIF('SRF Drop Downs'!$E$2:$E$7,'Sponsor Response Form (SRF)'!K3731),COUNTIF('SRF Drop Downs'!$A$2:$A$4,'Sponsor Response Form (SRF)'!L3731),COUNTIF('SRF Drop Downs'!$A$2:$A$4,'Sponsor Response Form (SRF)'!M3731),COUNTIF('SRF Drop Downs'!$A$2:$A$4,'Sponsor Response Form (SRF)'!N3731),COUNTIF('SRF Drop Downs'!$A$2:$A$4,'Sponsor Response Form (SRF)'!O3731),COUNTIF('SRF Drop Downs'!$A$2:$A$4,'Sponsor Response Form (SRF)'!P3731),COUNTIF('SRF Drop Downs'!$A$2:$A$4,'Sponsor Response Form (SRF)'!Q3731),COUNTIF('SRF Drop Downs'!$A$2:$A$4,'Sponsor Response Form (SRF)'!R3731)),"Complete","Incomplete"))</f>
        <v/>
      </c>
      <c r="T3731" s="25" t="str">
        <f>IF(S3731="Complete",IF(AND(NOT(ISNA(VLOOKUP(CONCATENATE(D3731,E3731,F3731,G3731,H3731,I3731,J3731,K3731),'SRF Drop Downs'!G:G,1,FALSE))),IF(AND(G3731&lt;&gt;"C3",K3731&lt;&gt;"O5"),IF(SUM(COUNTIF(L3731:R3731,"Y"),COUNTIF(L3731:R3731,"N"))=0,"V","I"),IF(COUNTIF(L3731:R3731,"Y"),"V","I"))="V", IF(AND('Sponsor Response Form (SRF)'!D3731="M1", COUNTIF('OMS Response Form (ORF)'!C:C, B3731)&gt;0), "I", "V")="V"), "Valid","Invalid")," ")</f>
        <v xml:space="preserve"> </v>
      </c>
    </row>
    <row r="3732" spans="1:20" x14ac:dyDescent="0.25">
      <c r="A3732" s="69"/>
      <c r="B3732" s="70"/>
      <c r="C3732" s="71"/>
      <c r="D3732" s="72"/>
      <c r="E3732" s="72"/>
      <c r="F3732" s="72"/>
      <c r="G3732" s="72"/>
      <c r="H3732" s="72"/>
      <c r="I3732" s="72"/>
      <c r="J3732" s="72"/>
      <c r="K3732" s="72"/>
      <c r="L3732" s="72"/>
      <c r="M3732" s="72"/>
      <c r="N3732" s="72"/>
      <c r="O3732" s="72"/>
      <c r="P3732" s="72"/>
      <c r="Q3732" s="72"/>
      <c r="R3732" s="72"/>
      <c r="S3732" s="24" t="str">
        <f>IF(COUNTA(A3732:R3732)=0,"",IF(AND(COUNTA(A3732:C3732)=3,COUNTIF('SRF Drop Downs'!$B$2:$B$5,'Sponsor Response Form (SRF)'!D3732),COUNTIF('SRF Drop Downs'!$F$2:$F$5,'Sponsor Response Form (SRF)'!E3732),COUNTIF('SRF Drop Downs'!$C$2:$C$4,'Sponsor Response Form (SRF)'!F3732),COUNTIF('SRF Drop Downs'!$D$2:$D$6,'Sponsor Response Form (SRF)'!G3732),COUNTIF('SRF Drop Downs'!$A$2:$A$5,'Sponsor Response Form (SRF)'!H3732),COUNTIF('SRF Drop Downs'!$A$2:$A$4,'Sponsor Response Form (SRF)'!I3732),COUNTIF('SRF Drop Downs'!$A$2:$A$5,'Sponsor Response Form (SRF)'!J3732),COUNTIF('SRF Drop Downs'!$E$2:$E$7,'Sponsor Response Form (SRF)'!K3732),COUNTIF('SRF Drop Downs'!$A$2:$A$4,'Sponsor Response Form (SRF)'!L3732),COUNTIF('SRF Drop Downs'!$A$2:$A$4,'Sponsor Response Form (SRF)'!M3732),COUNTIF('SRF Drop Downs'!$A$2:$A$4,'Sponsor Response Form (SRF)'!N3732),COUNTIF('SRF Drop Downs'!$A$2:$A$4,'Sponsor Response Form (SRF)'!O3732),COUNTIF('SRF Drop Downs'!$A$2:$A$4,'Sponsor Response Form (SRF)'!P3732),COUNTIF('SRF Drop Downs'!$A$2:$A$4,'Sponsor Response Form (SRF)'!Q3732),COUNTIF('SRF Drop Downs'!$A$2:$A$4,'Sponsor Response Form (SRF)'!R3732)),"Complete","Incomplete"))</f>
        <v/>
      </c>
      <c r="T3732" s="25" t="str">
        <f>IF(S3732="Complete",IF(AND(NOT(ISNA(VLOOKUP(CONCATENATE(D3732,E3732,F3732,G3732,H3732,I3732,J3732,K3732),'SRF Drop Downs'!G:G,1,FALSE))),IF(AND(G3732&lt;&gt;"C3",K3732&lt;&gt;"O5"),IF(SUM(COUNTIF(L3732:R3732,"Y"),COUNTIF(L3732:R3732,"N"))=0,"V","I"),IF(COUNTIF(L3732:R3732,"Y"),"V","I"))="V", IF(AND('Sponsor Response Form (SRF)'!D3732="M1", COUNTIF('OMS Response Form (ORF)'!C:C, B3732)&gt;0), "I", "V")="V"), "Valid","Invalid")," ")</f>
        <v xml:space="preserve"> </v>
      </c>
    </row>
    <row r="3733" spans="1:20" x14ac:dyDescent="0.25">
      <c r="A3733" s="69"/>
      <c r="B3733" s="70"/>
      <c r="C3733" s="71"/>
      <c r="D3733" s="72"/>
      <c r="E3733" s="72"/>
      <c r="F3733" s="72"/>
      <c r="G3733" s="72"/>
      <c r="H3733" s="72"/>
      <c r="I3733" s="72"/>
      <c r="J3733" s="72"/>
      <c r="K3733" s="72"/>
      <c r="L3733" s="72"/>
      <c r="M3733" s="72"/>
      <c r="N3733" s="72"/>
      <c r="O3733" s="72"/>
      <c r="P3733" s="72"/>
      <c r="Q3733" s="72"/>
      <c r="R3733" s="72"/>
      <c r="S3733" s="24" t="str">
        <f>IF(COUNTA(A3733:R3733)=0,"",IF(AND(COUNTA(A3733:C3733)=3,COUNTIF('SRF Drop Downs'!$B$2:$B$5,'Sponsor Response Form (SRF)'!D3733),COUNTIF('SRF Drop Downs'!$F$2:$F$5,'Sponsor Response Form (SRF)'!E3733),COUNTIF('SRF Drop Downs'!$C$2:$C$4,'Sponsor Response Form (SRF)'!F3733),COUNTIF('SRF Drop Downs'!$D$2:$D$6,'Sponsor Response Form (SRF)'!G3733),COUNTIF('SRF Drop Downs'!$A$2:$A$5,'Sponsor Response Form (SRF)'!H3733),COUNTIF('SRF Drop Downs'!$A$2:$A$4,'Sponsor Response Form (SRF)'!I3733),COUNTIF('SRF Drop Downs'!$A$2:$A$5,'Sponsor Response Form (SRF)'!J3733),COUNTIF('SRF Drop Downs'!$E$2:$E$7,'Sponsor Response Form (SRF)'!K3733),COUNTIF('SRF Drop Downs'!$A$2:$A$4,'Sponsor Response Form (SRF)'!L3733),COUNTIF('SRF Drop Downs'!$A$2:$A$4,'Sponsor Response Form (SRF)'!M3733),COUNTIF('SRF Drop Downs'!$A$2:$A$4,'Sponsor Response Form (SRF)'!N3733),COUNTIF('SRF Drop Downs'!$A$2:$A$4,'Sponsor Response Form (SRF)'!O3733),COUNTIF('SRF Drop Downs'!$A$2:$A$4,'Sponsor Response Form (SRF)'!P3733),COUNTIF('SRF Drop Downs'!$A$2:$A$4,'Sponsor Response Form (SRF)'!Q3733),COUNTIF('SRF Drop Downs'!$A$2:$A$4,'Sponsor Response Form (SRF)'!R3733)),"Complete","Incomplete"))</f>
        <v/>
      </c>
      <c r="T3733" s="25" t="str">
        <f>IF(S3733="Complete",IF(AND(NOT(ISNA(VLOOKUP(CONCATENATE(D3733,E3733,F3733,G3733,H3733,I3733,J3733,K3733),'SRF Drop Downs'!G:G,1,FALSE))),IF(AND(G3733&lt;&gt;"C3",K3733&lt;&gt;"O5"),IF(SUM(COUNTIF(L3733:R3733,"Y"),COUNTIF(L3733:R3733,"N"))=0,"V","I"),IF(COUNTIF(L3733:R3733,"Y"),"V","I"))="V", IF(AND('Sponsor Response Form (SRF)'!D3733="M1", COUNTIF('OMS Response Form (ORF)'!C:C, B3733)&gt;0), "I", "V")="V"), "Valid","Invalid")," ")</f>
        <v xml:space="preserve"> </v>
      </c>
    </row>
    <row r="3734" spans="1:20" x14ac:dyDescent="0.25">
      <c r="A3734" s="69"/>
      <c r="B3734" s="70"/>
      <c r="C3734" s="71"/>
      <c r="D3734" s="72"/>
      <c r="E3734" s="72"/>
      <c r="F3734" s="72"/>
      <c r="G3734" s="72"/>
      <c r="H3734" s="72"/>
      <c r="I3734" s="72"/>
      <c r="J3734" s="72"/>
      <c r="K3734" s="72"/>
      <c r="L3734" s="72"/>
      <c r="M3734" s="72"/>
      <c r="N3734" s="72"/>
      <c r="O3734" s="72"/>
      <c r="P3734" s="72"/>
      <c r="Q3734" s="72"/>
      <c r="R3734" s="72"/>
      <c r="S3734" s="24" t="str">
        <f>IF(COUNTA(A3734:R3734)=0,"",IF(AND(COUNTA(A3734:C3734)=3,COUNTIF('SRF Drop Downs'!$B$2:$B$5,'Sponsor Response Form (SRF)'!D3734),COUNTIF('SRF Drop Downs'!$F$2:$F$5,'Sponsor Response Form (SRF)'!E3734),COUNTIF('SRF Drop Downs'!$C$2:$C$4,'Sponsor Response Form (SRF)'!F3734),COUNTIF('SRF Drop Downs'!$D$2:$D$6,'Sponsor Response Form (SRF)'!G3734),COUNTIF('SRF Drop Downs'!$A$2:$A$5,'Sponsor Response Form (SRF)'!H3734),COUNTIF('SRF Drop Downs'!$A$2:$A$4,'Sponsor Response Form (SRF)'!I3734),COUNTIF('SRF Drop Downs'!$A$2:$A$5,'Sponsor Response Form (SRF)'!J3734),COUNTIF('SRF Drop Downs'!$E$2:$E$7,'Sponsor Response Form (SRF)'!K3734),COUNTIF('SRF Drop Downs'!$A$2:$A$4,'Sponsor Response Form (SRF)'!L3734),COUNTIF('SRF Drop Downs'!$A$2:$A$4,'Sponsor Response Form (SRF)'!M3734),COUNTIF('SRF Drop Downs'!$A$2:$A$4,'Sponsor Response Form (SRF)'!N3734),COUNTIF('SRF Drop Downs'!$A$2:$A$4,'Sponsor Response Form (SRF)'!O3734),COUNTIF('SRF Drop Downs'!$A$2:$A$4,'Sponsor Response Form (SRF)'!P3734),COUNTIF('SRF Drop Downs'!$A$2:$A$4,'Sponsor Response Form (SRF)'!Q3734),COUNTIF('SRF Drop Downs'!$A$2:$A$4,'Sponsor Response Form (SRF)'!R3734)),"Complete","Incomplete"))</f>
        <v/>
      </c>
      <c r="T3734" s="25" t="str">
        <f>IF(S3734="Complete",IF(AND(NOT(ISNA(VLOOKUP(CONCATENATE(D3734,E3734,F3734,G3734,H3734,I3734,J3734,K3734),'SRF Drop Downs'!G:G,1,FALSE))),IF(AND(G3734&lt;&gt;"C3",K3734&lt;&gt;"O5"),IF(SUM(COUNTIF(L3734:R3734,"Y"),COUNTIF(L3734:R3734,"N"))=0,"V","I"),IF(COUNTIF(L3734:R3734,"Y"),"V","I"))="V", IF(AND('Sponsor Response Form (SRF)'!D3734="M1", COUNTIF('OMS Response Form (ORF)'!C:C, B3734)&gt;0), "I", "V")="V"), "Valid","Invalid")," ")</f>
        <v xml:space="preserve"> </v>
      </c>
    </row>
    <row r="3735" spans="1:20" x14ac:dyDescent="0.25">
      <c r="A3735" s="69"/>
      <c r="B3735" s="70"/>
      <c r="C3735" s="71"/>
      <c r="D3735" s="72"/>
      <c r="E3735" s="72"/>
      <c r="F3735" s="72"/>
      <c r="G3735" s="72"/>
      <c r="H3735" s="72"/>
      <c r="I3735" s="72"/>
      <c r="J3735" s="72"/>
      <c r="K3735" s="72"/>
      <c r="L3735" s="72"/>
      <c r="M3735" s="72"/>
      <c r="N3735" s="72"/>
      <c r="O3735" s="72"/>
      <c r="P3735" s="72"/>
      <c r="Q3735" s="72"/>
      <c r="R3735" s="72"/>
      <c r="S3735" s="24" t="str">
        <f>IF(COUNTA(A3735:R3735)=0,"",IF(AND(COUNTA(A3735:C3735)=3,COUNTIF('SRF Drop Downs'!$B$2:$B$5,'Sponsor Response Form (SRF)'!D3735),COUNTIF('SRF Drop Downs'!$F$2:$F$5,'Sponsor Response Form (SRF)'!E3735),COUNTIF('SRF Drop Downs'!$C$2:$C$4,'Sponsor Response Form (SRF)'!F3735),COUNTIF('SRF Drop Downs'!$D$2:$D$6,'Sponsor Response Form (SRF)'!G3735),COUNTIF('SRF Drop Downs'!$A$2:$A$5,'Sponsor Response Form (SRF)'!H3735),COUNTIF('SRF Drop Downs'!$A$2:$A$4,'Sponsor Response Form (SRF)'!I3735),COUNTIF('SRF Drop Downs'!$A$2:$A$5,'Sponsor Response Form (SRF)'!J3735),COUNTIF('SRF Drop Downs'!$E$2:$E$7,'Sponsor Response Form (SRF)'!K3735),COUNTIF('SRF Drop Downs'!$A$2:$A$4,'Sponsor Response Form (SRF)'!L3735),COUNTIF('SRF Drop Downs'!$A$2:$A$4,'Sponsor Response Form (SRF)'!M3735),COUNTIF('SRF Drop Downs'!$A$2:$A$4,'Sponsor Response Form (SRF)'!N3735),COUNTIF('SRF Drop Downs'!$A$2:$A$4,'Sponsor Response Form (SRF)'!O3735),COUNTIF('SRF Drop Downs'!$A$2:$A$4,'Sponsor Response Form (SRF)'!P3735),COUNTIF('SRF Drop Downs'!$A$2:$A$4,'Sponsor Response Form (SRF)'!Q3735),COUNTIF('SRF Drop Downs'!$A$2:$A$4,'Sponsor Response Form (SRF)'!R3735)),"Complete","Incomplete"))</f>
        <v/>
      </c>
      <c r="T3735" s="25" t="str">
        <f>IF(S3735="Complete",IF(AND(NOT(ISNA(VLOOKUP(CONCATENATE(D3735,E3735,F3735,G3735,H3735,I3735,J3735,K3735),'SRF Drop Downs'!G:G,1,FALSE))),IF(AND(G3735&lt;&gt;"C3",K3735&lt;&gt;"O5"),IF(SUM(COUNTIF(L3735:R3735,"Y"),COUNTIF(L3735:R3735,"N"))=0,"V","I"),IF(COUNTIF(L3735:R3735,"Y"),"V","I"))="V", IF(AND('Sponsor Response Form (SRF)'!D3735="M1", COUNTIF('OMS Response Form (ORF)'!C:C, B3735)&gt;0), "I", "V")="V"), "Valid","Invalid")," ")</f>
        <v xml:space="preserve"> </v>
      </c>
    </row>
    <row r="3736" spans="1:20" x14ac:dyDescent="0.25">
      <c r="A3736" s="69"/>
      <c r="B3736" s="70"/>
      <c r="C3736" s="71"/>
      <c r="D3736" s="72"/>
      <c r="E3736" s="72"/>
      <c r="F3736" s="72"/>
      <c r="G3736" s="72"/>
      <c r="H3736" s="72"/>
      <c r="I3736" s="72"/>
      <c r="J3736" s="72"/>
      <c r="K3736" s="72"/>
      <c r="L3736" s="72"/>
      <c r="M3736" s="72"/>
      <c r="N3736" s="72"/>
      <c r="O3736" s="72"/>
      <c r="P3736" s="72"/>
      <c r="Q3736" s="72"/>
      <c r="R3736" s="72"/>
      <c r="S3736" s="24" t="str">
        <f>IF(COUNTA(A3736:R3736)=0,"",IF(AND(COUNTA(A3736:C3736)=3,COUNTIF('SRF Drop Downs'!$B$2:$B$5,'Sponsor Response Form (SRF)'!D3736),COUNTIF('SRF Drop Downs'!$F$2:$F$5,'Sponsor Response Form (SRF)'!E3736),COUNTIF('SRF Drop Downs'!$C$2:$C$4,'Sponsor Response Form (SRF)'!F3736),COUNTIF('SRF Drop Downs'!$D$2:$D$6,'Sponsor Response Form (SRF)'!G3736),COUNTIF('SRF Drop Downs'!$A$2:$A$5,'Sponsor Response Form (SRF)'!H3736),COUNTIF('SRF Drop Downs'!$A$2:$A$4,'Sponsor Response Form (SRF)'!I3736),COUNTIF('SRF Drop Downs'!$A$2:$A$5,'Sponsor Response Form (SRF)'!J3736),COUNTIF('SRF Drop Downs'!$E$2:$E$7,'Sponsor Response Form (SRF)'!K3736),COUNTIF('SRF Drop Downs'!$A$2:$A$4,'Sponsor Response Form (SRF)'!L3736),COUNTIF('SRF Drop Downs'!$A$2:$A$4,'Sponsor Response Form (SRF)'!M3736),COUNTIF('SRF Drop Downs'!$A$2:$A$4,'Sponsor Response Form (SRF)'!N3736),COUNTIF('SRF Drop Downs'!$A$2:$A$4,'Sponsor Response Form (SRF)'!O3736),COUNTIF('SRF Drop Downs'!$A$2:$A$4,'Sponsor Response Form (SRF)'!P3736),COUNTIF('SRF Drop Downs'!$A$2:$A$4,'Sponsor Response Form (SRF)'!Q3736),COUNTIF('SRF Drop Downs'!$A$2:$A$4,'Sponsor Response Form (SRF)'!R3736)),"Complete","Incomplete"))</f>
        <v/>
      </c>
      <c r="T3736" s="25" t="str">
        <f>IF(S3736="Complete",IF(AND(NOT(ISNA(VLOOKUP(CONCATENATE(D3736,E3736,F3736,G3736,H3736,I3736,J3736,K3736),'SRF Drop Downs'!G:G,1,FALSE))),IF(AND(G3736&lt;&gt;"C3",K3736&lt;&gt;"O5"),IF(SUM(COUNTIF(L3736:R3736,"Y"),COUNTIF(L3736:R3736,"N"))=0,"V","I"),IF(COUNTIF(L3736:R3736,"Y"),"V","I"))="V", IF(AND('Sponsor Response Form (SRF)'!D3736="M1", COUNTIF('OMS Response Form (ORF)'!C:C, B3736)&gt;0), "I", "V")="V"), "Valid","Invalid")," ")</f>
        <v xml:space="preserve"> </v>
      </c>
    </row>
    <row r="3737" spans="1:20" x14ac:dyDescent="0.25">
      <c r="A3737" s="69"/>
      <c r="B3737" s="70"/>
      <c r="C3737" s="71"/>
      <c r="D3737" s="72"/>
      <c r="E3737" s="72"/>
      <c r="F3737" s="72"/>
      <c r="G3737" s="72"/>
      <c r="H3737" s="72"/>
      <c r="I3737" s="72"/>
      <c r="J3737" s="72"/>
      <c r="K3737" s="72"/>
      <c r="L3737" s="72"/>
      <c r="M3737" s="72"/>
      <c r="N3737" s="72"/>
      <c r="O3737" s="72"/>
      <c r="P3737" s="72"/>
      <c r="Q3737" s="72"/>
      <c r="R3737" s="72"/>
      <c r="S3737" s="24" t="str">
        <f>IF(COUNTA(A3737:R3737)=0,"",IF(AND(COUNTA(A3737:C3737)=3,COUNTIF('SRF Drop Downs'!$B$2:$B$5,'Sponsor Response Form (SRF)'!D3737),COUNTIF('SRF Drop Downs'!$F$2:$F$5,'Sponsor Response Form (SRF)'!E3737),COUNTIF('SRF Drop Downs'!$C$2:$C$4,'Sponsor Response Form (SRF)'!F3737),COUNTIF('SRF Drop Downs'!$D$2:$D$6,'Sponsor Response Form (SRF)'!G3737),COUNTIF('SRF Drop Downs'!$A$2:$A$5,'Sponsor Response Form (SRF)'!H3737),COUNTIF('SRF Drop Downs'!$A$2:$A$4,'Sponsor Response Form (SRF)'!I3737),COUNTIF('SRF Drop Downs'!$A$2:$A$5,'Sponsor Response Form (SRF)'!J3737),COUNTIF('SRF Drop Downs'!$E$2:$E$7,'Sponsor Response Form (SRF)'!K3737),COUNTIF('SRF Drop Downs'!$A$2:$A$4,'Sponsor Response Form (SRF)'!L3737),COUNTIF('SRF Drop Downs'!$A$2:$A$4,'Sponsor Response Form (SRF)'!M3737),COUNTIF('SRF Drop Downs'!$A$2:$A$4,'Sponsor Response Form (SRF)'!N3737),COUNTIF('SRF Drop Downs'!$A$2:$A$4,'Sponsor Response Form (SRF)'!O3737),COUNTIF('SRF Drop Downs'!$A$2:$A$4,'Sponsor Response Form (SRF)'!P3737),COUNTIF('SRF Drop Downs'!$A$2:$A$4,'Sponsor Response Form (SRF)'!Q3737),COUNTIF('SRF Drop Downs'!$A$2:$A$4,'Sponsor Response Form (SRF)'!R3737)),"Complete","Incomplete"))</f>
        <v/>
      </c>
      <c r="T3737" s="25" t="str">
        <f>IF(S3737="Complete",IF(AND(NOT(ISNA(VLOOKUP(CONCATENATE(D3737,E3737,F3737,G3737,H3737,I3737,J3737,K3737),'SRF Drop Downs'!G:G,1,FALSE))),IF(AND(G3737&lt;&gt;"C3",K3737&lt;&gt;"O5"),IF(SUM(COUNTIF(L3737:R3737,"Y"),COUNTIF(L3737:R3737,"N"))=0,"V","I"),IF(COUNTIF(L3737:R3737,"Y"),"V","I"))="V", IF(AND('Sponsor Response Form (SRF)'!D3737="M1", COUNTIF('OMS Response Form (ORF)'!C:C, B3737)&gt;0), "I", "V")="V"), "Valid","Invalid")," ")</f>
        <v xml:space="preserve"> </v>
      </c>
    </row>
    <row r="3738" spans="1:20" x14ac:dyDescent="0.25">
      <c r="A3738" s="69"/>
      <c r="B3738" s="70"/>
      <c r="C3738" s="71"/>
      <c r="D3738" s="72"/>
      <c r="E3738" s="72"/>
      <c r="F3738" s="72"/>
      <c r="G3738" s="72"/>
      <c r="H3738" s="72"/>
      <c r="I3738" s="72"/>
      <c r="J3738" s="72"/>
      <c r="K3738" s="72"/>
      <c r="L3738" s="72"/>
      <c r="M3738" s="72"/>
      <c r="N3738" s="72"/>
      <c r="O3738" s="72"/>
      <c r="P3738" s="72"/>
      <c r="Q3738" s="72"/>
      <c r="R3738" s="72"/>
      <c r="S3738" s="24" t="str">
        <f>IF(COUNTA(A3738:R3738)=0,"",IF(AND(COUNTA(A3738:C3738)=3,COUNTIF('SRF Drop Downs'!$B$2:$B$5,'Sponsor Response Form (SRF)'!D3738),COUNTIF('SRF Drop Downs'!$F$2:$F$5,'Sponsor Response Form (SRF)'!E3738),COUNTIF('SRF Drop Downs'!$C$2:$C$4,'Sponsor Response Form (SRF)'!F3738),COUNTIF('SRF Drop Downs'!$D$2:$D$6,'Sponsor Response Form (SRF)'!G3738),COUNTIF('SRF Drop Downs'!$A$2:$A$5,'Sponsor Response Form (SRF)'!H3738),COUNTIF('SRF Drop Downs'!$A$2:$A$4,'Sponsor Response Form (SRF)'!I3738),COUNTIF('SRF Drop Downs'!$A$2:$A$5,'Sponsor Response Form (SRF)'!J3738),COUNTIF('SRF Drop Downs'!$E$2:$E$7,'Sponsor Response Form (SRF)'!K3738),COUNTIF('SRF Drop Downs'!$A$2:$A$4,'Sponsor Response Form (SRF)'!L3738),COUNTIF('SRF Drop Downs'!$A$2:$A$4,'Sponsor Response Form (SRF)'!M3738),COUNTIF('SRF Drop Downs'!$A$2:$A$4,'Sponsor Response Form (SRF)'!N3738),COUNTIF('SRF Drop Downs'!$A$2:$A$4,'Sponsor Response Form (SRF)'!O3738),COUNTIF('SRF Drop Downs'!$A$2:$A$4,'Sponsor Response Form (SRF)'!P3738),COUNTIF('SRF Drop Downs'!$A$2:$A$4,'Sponsor Response Form (SRF)'!Q3738),COUNTIF('SRF Drop Downs'!$A$2:$A$4,'Sponsor Response Form (SRF)'!R3738)),"Complete","Incomplete"))</f>
        <v/>
      </c>
      <c r="T3738" s="25" t="str">
        <f>IF(S3738="Complete",IF(AND(NOT(ISNA(VLOOKUP(CONCATENATE(D3738,E3738,F3738,G3738,H3738,I3738,J3738,K3738),'SRF Drop Downs'!G:G,1,FALSE))),IF(AND(G3738&lt;&gt;"C3",K3738&lt;&gt;"O5"),IF(SUM(COUNTIF(L3738:R3738,"Y"),COUNTIF(L3738:R3738,"N"))=0,"V","I"),IF(COUNTIF(L3738:R3738,"Y"),"V","I"))="V", IF(AND('Sponsor Response Form (SRF)'!D3738="M1", COUNTIF('OMS Response Form (ORF)'!C:C, B3738)&gt;0), "I", "V")="V"), "Valid","Invalid")," ")</f>
        <v xml:space="preserve"> </v>
      </c>
    </row>
    <row r="3739" spans="1:20" x14ac:dyDescent="0.25">
      <c r="A3739" s="69"/>
      <c r="B3739" s="70"/>
      <c r="C3739" s="71"/>
      <c r="D3739" s="72"/>
      <c r="E3739" s="72"/>
      <c r="F3739" s="72"/>
      <c r="G3739" s="72"/>
      <c r="H3739" s="72"/>
      <c r="I3739" s="72"/>
      <c r="J3739" s="72"/>
      <c r="K3739" s="72"/>
      <c r="L3739" s="72"/>
      <c r="M3739" s="72"/>
      <c r="N3739" s="72"/>
      <c r="O3739" s="72"/>
      <c r="P3739" s="72"/>
      <c r="Q3739" s="72"/>
      <c r="R3739" s="72"/>
      <c r="S3739" s="24" t="str">
        <f>IF(COUNTA(A3739:R3739)=0,"",IF(AND(COUNTA(A3739:C3739)=3,COUNTIF('SRF Drop Downs'!$B$2:$B$5,'Sponsor Response Form (SRF)'!D3739),COUNTIF('SRF Drop Downs'!$F$2:$F$5,'Sponsor Response Form (SRF)'!E3739),COUNTIF('SRF Drop Downs'!$C$2:$C$4,'Sponsor Response Form (SRF)'!F3739),COUNTIF('SRF Drop Downs'!$D$2:$D$6,'Sponsor Response Form (SRF)'!G3739),COUNTIF('SRF Drop Downs'!$A$2:$A$5,'Sponsor Response Form (SRF)'!H3739),COUNTIF('SRF Drop Downs'!$A$2:$A$4,'Sponsor Response Form (SRF)'!I3739),COUNTIF('SRF Drop Downs'!$A$2:$A$5,'Sponsor Response Form (SRF)'!J3739),COUNTIF('SRF Drop Downs'!$E$2:$E$7,'Sponsor Response Form (SRF)'!K3739),COUNTIF('SRF Drop Downs'!$A$2:$A$4,'Sponsor Response Form (SRF)'!L3739),COUNTIF('SRF Drop Downs'!$A$2:$A$4,'Sponsor Response Form (SRF)'!M3739),COUNTIF('SRF Drop Downs'!$A$2:$A$4,'Sponsor Response Form (SRF)'!N3739),COUNTIF('SRF Drop Downs'!$A$2:$A$4,'Sponsor Response Form (SRF)'!O3739),COUNTIF('SRF Drop Downs'!$A$2:$A$4,'Sponsor Response Form (SRF)'!P3739),COUNTIF('SRF Drop Downs'!$A$2:$A$4,'Sponsor Response Form (SRF)'!Q3739),COUNTIF('SRF Drop Downs'!$A$2:$A$4,'Sponsor Response Form (SRF)'!R3739)),"Complete","Incomplete"))</f>
        <v/>
      </c>
      <c r="T3739" s="25" t="str">
        <f>IF(S3739="Complete",IF(AND(NOT(ISNA(VLOOKUP(CONCATENATE(D3739,E3739,F3739,G3739,H3739,I3739,J3739,K3739),'SRF Drop Downs'!G:G,1,FALSE))),IF(AND(G3739&lt;&gt;"C3",K3739&lt;&gt;"O5"),IF(SUM(COUNTIF(L3739:R3739,"Y"),COUNTIF(L3739:R3739,"N"))=0,"V","I"),IF(COUNTIF(L3739:R3739,"Y"),"V","I"))="V", IF(AND('Sponsor Response Form (SRF)'!D3739="M1", COUNTIF('OMS Response Form (ORF)'!C:C, B3739)&gt;0), "I", "V")="V"), "Valid","Invalid")," ")</f>
        <v xml:space="preserve"> </v>
      </c>
    </row>
    <row r="3740" spans="1:20" x14ac:dyDescent="0.25">
      <c r="A3740" s="69"/>
      <c r="B3740" s="70"/>
      <c r="C3740" s="71"/>
      <c r="D3740" s="72"/>
      <c r="E3740" s="72"/>
      <c r="F3740" s="72"/>
      <c r="G3740" s="72"/>
      <c r="H3740" s="72"/>
      <c r="I3740" s="72"/>
      <c r="J3740" s="72"/>
      <c r="K3740" s="72"/>
      <c r="L3740" s="72"/>
      <c r="M3740" s="72"/>
      <c r="N3740" s="72"/>
      <c r="O3740" s="72"/>
      <c r="P3740" s="72"/>
      <c r="Q3740" s="72"/>
      <c r="R3740" s="72"/>
      <c r="S3740" s="24" t="str">
        <f>IF(COUNTA(A3740:R3740)=0,"",IF(AND(COUNTA(A3740:C3740)=3,COUNTIF('SRF Drop Downs'!$B$2:$B$5,'Sponsor Response Form (SRF)'!D3740),COUNTIF('SRF Drop Downs'!$F$2:$F$5,'Sponsor Response Form (SRF)'!E3740),COUNTIF('SRF Drop Downs'!$C$2:$C$4,'Sponsor Response Form (SRF)'!F3740),COUNTIF('SRF Drop Downs'!$D$2:$D$6,'Sponsor Response Form (SRF)'!G3740),COUNTIF('SRF Drop Downs'!$A$2:$A$5,'Sponsor Response Form (SRF)'!H3740),COUNTIF('SRF Drop Downs'!$A$2:$A$4,'Sponsor Response Form (SRF)'!I3740),COUNTIF('SRF Drop Downs'!$A$2:$A$5,'Sponsor Response Form (SRF)'!J3740),COUNTIF('SRF Drop Downs'!$E$2:$E$7,'Sponsor Response Form (SRF)'!K3740),COUNTIF('SRF Drop Downs'!$A$2:$A$4,'Sponsor Response Form (SRF)'!L3740),COUNTIF('SRF Drop Downs'!$A$2:$A$4,'Sponsor Response Form (SRF)'!M3740),COUNTIF('SRF Drop Downs'!$A$2:$A$4,'Sponsor Response Form (SRF)'!N3740),COUNTIF('SRF Drop Downs'!$A$2:$A$4,'Sponsor Response Form (SRF)'!O3740),COUNTIF('SRF Drop Downs'!$A$2:$A$4,'Sponsor Response Form (SRF)'!P3740),COUNTIF('SRF Drop Downs'!$A$2:$A$4,'Sponsor Response Form (SRF)'!Q3740),COUNTIF('SRF Drop Downs'!$A$2:$A$4,'Sponsor Response Form (SRF)'!R3740)),"Complete","Incomplete"))</f>
        <v/>
      </c>
      <c r="T3740" s="25" t="str">
        <f>IF(S3740="Complete",IF(AND(NOT(ISNA(VLOOKUP(CONCATENATE(D3740,E3740,F3740,G3740,H3740,I3740,J3740,K3740),'SRF Drop Downs'!G:G,1,FALSE))),IF(AND(G3740&lt;&gt;"C3",K3740&lt;&gt;"O5"),IF(SUM(COUNTIF(L3740:R3740,"Y"),COUNTIF(L3740:R3740,"N"))=0,"V","I"),IF(COUNTIF(L3740:R3740,"Y"),"V","I"))="V", IF(AND('Sponsor Response Form (SRF)'!D3740="M1", COUNTIF('OMS Response Form (ORF)'!C:C, B3740)&gt;0), "I", "V")="V"), "Valid","Invalid")," ")</f>
        <v xml:space="preserve"> </v>
      </c>
    </row>
    <row r="3741" spans="1:20" x14ac:dyDescent="0.25">
      <c r="A3741" s="69"/>
      <c r="B3741" s="70"/>
      <c r="C3741" s="71"/>
      <c r="D3741" s="72"/>
      <c r="E3741" s="72"/>
      <c r="F3741" s="72"/>
      <c r="G3741" s="72"/>
      <c r="H3741" s="72"/>
      <c r="I3741" s="72"/>
      <c r="J3741" s="72"/>
      <c r="K3741" s="72"/>
      <c r="L3741" s="72"/>
      <c r="M3741" s="72"/>
      <c r="N3741" s="72"/>
      <c r="O3741" s="72"/>
      <c r="P3741" s="72"/>
      <c r="Q3741" s="72"/>
      <c r="R3741" s="72"/>
      <c r="S3741" s="24" t="str">
        <f>IF(COUNTA(A3741:R3741)=0,"",IF(AND(COUNTA(A3741:C3741)=3,COUNTIF('SRF Drop Downs'!$B$2:$B$5,'Sponsor Response Form (SRF)'!D3741),COUNTIF('SRF Drop Downs'!$F$2:$F$5,'Sponsor Response Form (SRF)'!E3741),COUNTIF('SRF Drop Downs'!$C$2:$C$4,'Sponsor Response Form (SRF)'!F3741),COUNTIF('SRF Drop Downs'!$D$2:$D$6,'Sponsor Response Form (SRF)'!G3741),COUNTIF('SRF Drop Downs'!$A$2:$A$5,'Sponsor Response Form (SRF)'!H3741),COUNTIF('SRF Drop Downs'!$A$2:$A$4,'Sponsor Response Form (SRF)'!I3741),COUNTIF('SRF Drop Downs'!$A$2:$A$5,'Sponsor Response Form (SRF)'!J3741),COUNTIF('SRF Drop Downs'!$E$2:$E$7,'Sponsor Response Form (SRF)'!K3741),COUNTIF('SRF Drop Downs'!$A$2:$A$4,'Sponsor Response Form (SRF)'!L3741),COUNTIF('SRF Drop Downs'!$A$2:$A$4,'Sponsor Response Form (SRF)'!M3741),COUNTIF('SRF Drop Downs'!$A$2:$A$4,'Sponsor Response Form (SRF)'!N3741),COUNTIF('SRF Drop Downs'!$A$2:$A$4,'Sponsor Response Form (SRF)'!O3741),COUNTIF('SRF Drop Downs'!$A$2:$A$4,'Sponsor Response Form (SRF)'!P3741),COUNTIF('SRF Drop Downs'!$A$2:$A$4,'Sponsor Response Form (SRF)'!Q3741),COUNTIF('SRF Drop Downs'!$A$2:$A$4,'Sponsor Response Form (SRF)'!R3741)),"Complete","Incomplete"))</f>
        <v/>
      </c>
      <c r="T3741" s="25" t="str">
        <f>IF(S3741="Complete",IF(AND(NOT(ISNA(VLOOKUP(CONCATENATE(D3741,E3741,F3741,G3741,H3741,I3741,J3741,K3741),'SRF Drop Downs'!G:G,1,FALSE))),IF(AND(G3741&lt;&gt;"C3",K3741&lt;&gt;"O5"),IF(SUM(COUNTIF(L3741:R3741,"Y"),COUNTIF(L3741:R3741,"N"))=0,"V","I"),IF(COUNTIF(L3741:R3741,"Y"),"V","I"))="V", IF(AND('Sponsor Response Form (SRF)'!D3741="M1", COUNTIF('OMS Response Form (ORF)'!C:C, B3741)&gt;0), "I", "V")="V"), "Valid","Invalid")," ")</f>
        <v xml:space="preserve"> </v>
      </c>
    </row>
    <row r="3742" spans="1:20" x14ac:dyDescent="0.25">
      <c r="A3742" s="69"/>
      <c r="B3742" s="70"/>
      <c r="C3742" s="71"/>
      <c r="D3742" s="72"/>
      <c r="E3742" s="72"/>
      <c r="F3742" s="72"/>
      <c r="G3742" s="72"/>
      <c r="H3742" s="72"/>
      <c r="I3742" s="72"/>
      <c r="J3742" s="72"/>
      <c r="K3742" s="72"/>
      <c r="L3742" s="72"/>
      <c r="M3742" s="72"/>
      <c r="N3742" s="72"/>
      <c r="O3742" s="72"/>
      <c r="P3742" s="72"/>
      <c r="Q3742" s="72"/>
      <c r="R3742" s="72"/>
      <c r="S3742" s="24" t="str">
        <f>IF(COUNTA(A3742:R3742)=0,"",IF(AND(COUNTA(A3742:C3742)=3,COUNTIF('SRF Drop Downs'!$B$2:$B$5,'Sponsor Response Form (SRF)'!D3742),COUNTIF('SRF Drop Downs'!$F$2:$F$5,'Sponsor Response Form (SRF)'!E3742),COUNTIF('SRF Drop Downs'!$C$2:$C$4,'Sponsor Response Form (SRF)'!F3742),COUNTIF('SRF Drop Downs'!$D$2:$D$6,'Sponsor Response Form (SRF)'!G3742),COUNTIF('SRF Drop Downs'!$A$2:$A$5,'Sponsor Response Form (SRF)'!H3742),COUNTIF('SRF Drop Downs'!$A$2:$A$4,'Sponsor Response Form (SRF)'!I3742),COUNTIF('SRF Drop Downs'!$A$2:$A$5,'Sponsor Response Form (SRF)'!J3742),COUNTIF('SRF Drop Downs'!$E$2:$E$7,'Sponsor Response Form (SRF)'!K3742),COUNTIF('SRF Drop Downs'!$A$2:$A$4,'Sponsor Response Form (SRF)'!L3742),COUNTIF('SRF Drop Downs'!$A$2:$A$4,'Sponsor Response Form (SRF)'!M3742),COUNTIF('SRF Drop Downs'!$A$2:$A$4,'Sponsor Response Form (SRF)'!N3742),COUNTIF('SRF Drop Downs'!$A$2:$A$4,'Sponsor Response Form (SRF)'!O3742),COUNTIF('SRF Drop Downs'!$A$2:$A$4,'Sponsor Response Form (SRF)'!P3742),COUNTIF('SRF Drop Downs'!$A$2:$A$4,'Sponsor Response Form (SRF)'!Q3742),COUNTIF('SRF Drop Downs'!$A$2:$A$4,'Sponsor Response Form (SRF)'!R3742)),"Complete","Incomplete"))</f>
        <v/>
      </c>
      <c r="T3742" s="25" t="str">
        <f>IF(S3742="Complete",IF(AND(NOT(ISNA(VLOOKUP(CONCATENATE(D3742,E3742,F3742,G3742,H3742,I3742,J3742,K3742),'SRF Drop Downs'!G:G,1,FALSE))),IF(AND(G3742&lt;&gt;"C3",K3742&lt;&gt;"O5"),IF(SUM(COUNTIF(L3742:R3742,"Y"),COUNTIF(L3742:R3742,"N"))=0,"V","I"),IF(COUNTIF(L3742:R3742,"Y"),"V","I"))="V", IF(AND('Sponsor Response Form (SRF)'!D3742="M1", COUNTIF('OMS Response Form (ORF)'!C:C, B3742)&gt;0), "I", "V")="V"), "Valid","Invalid")," ")</f>
        <v xml:space="preserve"> </v>
      </c>
    </row>
    <row r="3743" spans="1:20" x14ac:dyDescent="0.25">
      <c r="A3743" s="69"/>
      <c r="B3743" s="70"/>
      <c r="C3743" s="71"/>
      <c r="D3743" s="72"/>
      <c r="E3743" s="72"/>
      <c r="F3743" s="72"/>
      <c r="G3743" s="72"/>
      <c r="H3743" s="72"/>
      <c r="I3743" s="72"/>
      <c r="J3743" s="72"/>
      <c r="K3743" s="72"/>
      <c r="L3743" s="72"/>
      <c r="M3743" s="72"/>
      <c r="N3743" s="72"/>
      <c r="O3743" s="72"/>
      <c r="P3743" s="72"/>
      <c r="Q3743" s="72"/>
      <c r="R3743" s="72"/>
      <c r="S3743" s="24" t="str">
        <f>IF(COUNTA(A3743:R3743)=0,"",IF(AND(COUNTA(A3743:C3743)=3,COUNTIF('SRF Drop Downs'!$B$2:$B$5,'Sponsor Response Form (SRF)'!D3743),COUNTIF('SRF Drop Downs'!$F$2:$F$5,'Sponsor Response Form (SRF)'!E3743),COUNTIF('SRF Drop Downs'!$C$2:$C$4,'Sponsor Response Form (SRF)'!F3743),COUNTIF('SRF Drop Downs'!$D$2:$D$6,'Sponsor Response Form (SRF)'!G3743),COUNTIF('SRF Drop Downs'!$A$2:$A$5,'Sponsor Response Form (SRF)'!H3743),COUNTIF('SRF Drop Downs'!$A$2:$A$4,'Sponsor Response Form (SRF)'!I3743),COUNTIF('SRF Drop Downs'!$A$2:$A$5,'Sponsor Response Form (SRF)'!J3743),COUNTIF('SRF Drop Downs'!$E$2:$E$7,'Sponsor Response Form (SRF)'!K3743),COUNTIF('SRF Drop Downs'!$A$2:$A$4,'Sponsor Response Form (SRF)'!L3743),COUNTIF('SRF Drop Downs'!$A$2:$A$4,'Sponsor Response Form (SRF)'!M3743),COUNTIF('SRF Drop Downs'!$A$2:$A$4,'Sponsor Response Form (SRF)'!N3743),COUNTIF('SRF Drop Downs'!$A$2:$A$4,'Sponsor Response Form (SRF)'!O3743),COUNTIF('SRF Drop Downs'!$A$2:$A$4,'Sponsor Response Form (SRF)'!P3743),COUNTIF('SRF Drop Downs'!$A$2:$A$4,'Sponsor Response Form (SRF)'!Q3743),COUNTIF('SRF Drop Downs'!$A$2:$A$4,'Sponsor Response Form (SRF)'!R3743)),"Complete","Incomplete"))</f>
        <v/>
      </c>
      <c r="T3743" s="25" t="str">
        <f>IF(S3743="Complete",IF(AND(NOT(ISNA(VLOOKUP(CONCATENATE(D3743,E3743,F3743,G3743,H3743,I3743,J3743,K3743),'SRF Drop Downs'!G:G,1,FALSE))),IF(AND(G3743&lt;&gt;"C3",K3743&lt;&gt;"O5"),IF(SUM(COUNTIF(L3743:R3743,"Y"),COUNTIF(L3743:R3743,"N"))=0,"V","I"),IF(COUNTIF(L3743:R3743,"Y"),"V","I"))="V", IF(AND('Sponsor Response Form (SRF)'!D3743="M1", COUNTIF('OMS Response Form (ORF)'!C:C, B3743)&gt;0), "I", "V")="V"), "Valid","Invalid")," ")</f>
        <v xml:space="preserve"> </v>
      </c>
    </row>
    <row r="3744" spans="1:20" x14ac:dyDescent="0.25">
      <c r="A3744" s="69"/>
      <c r="B3744" s="70"/>
      <c r="C3744" s="71"/>
      <c r="D3744" s="72"/>
      <c r="E3744" s="72"/>
      <c r="F3744" s="72"/>
      <c r="G3744" s="72"/>
      <c r="H3744" s="72"/>
      <c r="I3744" s="72"/>
      <c r="J3744" s="72"/>
      <c r="K3744" s="72"/>
      <c r="L3744" s="72"/>
      <c r="M3744" s="72"/>
      <c r="N3744" s="72"/>
      <c r="O3744" s="72"/>
      <c r="P3744" s="72"/>
      <c r="Q3744" s="72"/>
      <c r="R3744" s="72"/>
      <c r="S3744" s="24" t="str">
        <f>IF(COUNTA(A3744:R3744)=0,"",IF(AND(COUNTA(A3744:C3744)=3,COUNTIF('SRF Drop Downs'!$B$2:$B$5,'Sponsor Response Form (SRF)'!D3744),COUNTIF('SRF Drop Downs'!$F$2:$F$5,'Sponsor Response Form (SRF)'!E3744),COUNTIF('SRF Drop Downs'!$C$2:$C$4,'Sponsor Response Form (SRF)'!F3744),COUNTIF('SRF Drop Downs'!$D$2:$D$6,'Sponsor Response Form (SRF)'!G3744),COUNTIF('SRF Drop Downs'!$A$2:$A$5,'Sponsor Response Form (SRF)'!H3744),COUNTIF('SRF Drop Downs'!$A$2:$A$4,'Sponsor Response Form (SRF)'!I3744),COUNTIF('SRF Drop Downs'!$A$2:$A$5,'Sponsor Response Form (SRF)'!J3744),COUNTIF('SRF Drop Downs'!$E$2:$E$7,'Sponsor Response Form (SRF)'!K3744),COUNTIF('SRF Drop Downs'!$A$2:$A$4,'Sponsor Response Form (SRF)'!L3744),COUNTIF('SRF Drop Downs'!$A$2:$A$4,'Sponsor Response Form (SRF)'!M3744),COUNTIF('SRF Drop Downs'!$A$2:$A$4,'Sponsor Response Form (SRF)'!N3744),COUNTIF('SRF Drop Downs'!$A$2:$A$4,'Sponsor Response Form (SRF)'!O3744),COUNTIF('SRF Drop Downs'!$A$2:$A$4,'Sponsor Response Form (SRF)'!P3744),COUNTIF('SRF Drop Downs'!$A$2:$A$4,'Sponsor Response Form (SRF)'!Q3744),COUNTIF('SRF Drop Downs'!$A$2:$A$4,'Sponsor Response Form (SRF)'!R3744)),"Complete","Incomplete"))</f>
        <v/>
      </c>
      <c r="T3744" s="25" t="str">
        <f>IF(S3744="Complete",IF(AND(NOT(ISNA(VLOOKUP(CONCATENATE(D3744,E3744,F3744,G3744,H3744,I3744,J3744,K3744),'SRF Drop Downs'!G:G,1,FALSE))),IF(AND(G3744&lt;&gt;"C3",K3744&lt;&gt;"O5"),IF(SUM(COUNTIF(L3744:R3744,"Y"),COUNTIF(L3744:R3744,"N"))=0,"V","I"),IF(COUNTIF(L3744:R3744,"Y"),"V","I"))="V", IF(AND('Sponsor Response Form (SRF)'!D3744="M1", COUNTIF('OMS Response Form (ORF)'!C:C, B3744)&gt;0), "I", "V")="V"), "Valid","Invalid")," ")</f>
        <v xml:space="preserve"> </v>
      </c>
    </row>
    <row r="3745" spans="1:20" x14ac:dyDescent="0.25">
      <c r="A3745" s="69"/>
      <c r="B3745" s="70"/>
      <c r="C3745" s="71"/>
      <c r="D3745" s="72"/>
      <c r="E3745" s="72"/>
      <c r="F3745" s="72"/>
      <c r="G3745" s="72"/>
      <c r="H3745" s="72"/>
      <c r="I3745" s="72"/>
      <c r="J3745" s="72"/>
      <c r="K3745" s="72"/>
      <c r="L3745" s="72"/>
      <c r="M3745" s="72"/>
      <c r="N3745" s="72"/>
      <c r="O3745" s="72"/>
      <c r="P3745" s="72"/>
      <c r="Q3745" s="72"/>
      <c r="R3745" s="72"/>
      <c r="S3745" s="24" t="str">
        <f>IF(COUNTA(A3745:R3745)=0,"",IF(AND(COUNTA(A3745:C3745)=3,COUNTIF('SRF Drop Downs'!$B$2:$B$5,'Sponsor Response Form (SRF)'!D3745),COUNTIF('SRF Drop Downs'!$F$2:$F$5,'Sponsor Response Form (SRF)'!E3745),COUNTIF('SRF Drop Downs'!$C$2:$C$4,'Sponsor Response Form (SRF)'!F3745),COUNTIF('SRF Drop Downs'!$D$2:$D$6,'Sponsor Response Form (SRF)'!G3745),COUNTIF('SRF Drop Downs'!$A$2:$A$5,'Sponsor Response Form (SRF)'!H3745),COUNTIF('SRF Drop Downs'!$A$2:$A$4,'Sponsor Response Form (SRF)'!I3745),COUNTIF('SRF Drop Downs'!$A$2:$A$5,'Sponsor Response Form (SRF)'!J3745),COUNTIF('SRF Drop Downs'!$E$2:$E$7,'Sponsor Response Form (SRF)'!K3745),COUNTIF('SRF Drop Downs'!$A$2:$A$4,'Sponsor Response Form (SRF)'!L3745),COUNTIF('SRF Drop Downs'!$A$2:$A$4,'Sponsor Response Form (SRF)'!M3745),COUNTIF('SRF Drop Downs'!$A$2:$A$4,'Sponsor Response Form (SRF)'!N3745),COUNTIF('SRF Drop Downs'!$A$2:$A$4,'Sponsor Response Form (SRF)'!O3745),COUNTIF('SRF Drop Downs'!$A$2:$A$4,'Sponsor Response Form (SRF)'!P3745),COUNTIF('SRF Drop Downs'!$A$2:$A$4,'Sponsor Response Form (SRF)'!Q3745),COUNTIF('SRF Drop Downs'!$A$2:$A$4,'Sponsor Response Form (SRF)'!R3745)),"Complete","Incomplete"))</f>
        <v/>
      </c>
      <c r="T3745" s="25" t="str">
        <f>IF(S3745="Complete",IF(AND(NOT(ISNA(VLOOKUP(CONCATENATE(D3745,E3745,F3745,G3745,H3745,I3745,J3745,K3745),'SRF Drop Downs'!G:G,1,FALSE))),IF(AND(G3745&lt;&gt;"C3",K3745&lt;&gt;"O5"),IF(SUM(COUNTIF(L3745:R3745,"Y"),COUNTIF(L3745:R3745,"N"))=0,"V","I"),IF(COUNTIF(L3745:R3745,"Y"),"V","I"))="V", IF(AND('Sponsor Response Form (SRF)'!D3745="M1", COUNTIF('OMS Response Form (ORF)'!C:C, B3745)&gt;0), "I", "V")="V"), "Valid","Invalid")," ")</f>
        <v xml:space="preserve"> </v>
      </c>
    </row>
    <row r="3746" spans="1:20" x14ac:dyDescent="0.25">
      <c r="A3746" s="69"/>
      <c r="B3746" s="70"/>
      <c r="C3746" s="71"/>
      <c r="D3746" s="72"/>
      <c r="E3746" s="72"/>
      <c r="F3746" s="72"/>
      <c r="G3746" s="72"/>
      <c r="H3746" s="72"/>
      <c r="I3746" s="72"/>
      <c r="J3746" s="72"/>
      <c r="K3746" s="72"/>
      <c r="L3746" s="72"/>
      <c r="M3746" s="72"/>
      <c r="N3746" s="72"/>
      <c r="O3746" s="72"/>
      <c r="P3746" s="72"/>
      <c r="Q3746" s="72"/>
      <c r="R3746" s="72"/>
      <c r="S3746" s="24" t="str">
        <f>IF(COUNTA(A3746:R3746)=0,"",IF(AND(COUNTA(A3746:C3746)=3,COUNTIF('SRF Drop Downs'!$B$2:$B$5,'Sponsor Response Form (SRF)'!D3746),COUNTIF('SRF Drop Downs'!$F$2:$F$5,'Sponsor Response Form (SRF)'!E3746),COUNTIF('SRF Drop Downs'!$C$2:$C$4,'Sponsor Response Form (SRF)'!F3746),COUNTIF('SRF Drop Downs'!$D$2:$D$6,'Sponsor Response Form (SRF)'!G3746),COUNTIF('SRF Drop Downs'!$A$2:$A$5,'Sponsor Response Form (SRF)'!H3746),COUNTIF('SRF Drop Downs'!$A$2:$A$4,'Sponsor Response Form (SRF)'!I3746),COUNTIF('SRF Drop Downs'!$A$2:$A$5,'Sponsor Response Form (SRF)'!J3746),COUNTIF('SRF Drop Downs'!$E$2:$E$7,'Sponsor Response Form (SRF)'!K3746),COUNTIF('SRF Drop Downs'!$A$2:$A$4,'Sponsor Response Form (SRF)'!L3746),COUNTIF('SRF Drop Downs'!$A$2:$A$4,'Sponsor Response Form (SRF)'!M3746),COUNTIF('SRF Drop Downs'!$A$2:$A$4,'Sponsor Response Form (SRF)'!N3746),COUNTIF('SRF Drop Downs'!$A$2:$A$4,'Sponsor Response Form (SRF)'!O3746),COUNTIF('SRF Drop Downs'!$A$2:$A$4,'Sponsor Response Form (SRF)'!P3746),COUNTIF('SRF Drop Downs'!$A$2:$A$4,'Sponsor Response Form (SRF)'!Q3746),COUNTIF('SRF Drop Downs'!$A$2:$A$4,'Sponsor Response Form (SRF)'!R3746)),"Complete","Incomplete"))</f>
        <v/>
      </c>
      <c r="T3746" s="25" t="str">
        <f>IF(S3746="Complete",IF(AND(NOT(ISNA(VLOOKUP(CONCATENATE(D3746,E3746,F3746,G3746,H3746,I3746,J3746,K3746),'SRF Drop Downs'!G:G,1,FALSE))),IF(AND(G3746&lt;&gt;"C3",K3746&lt;&gt;"O5"),IF(SUM(COUNTIF(L3746:R3746,"Y"),COUNTIF(L3746:R3746,"N"))=0,"V","I"),IF(COUNTIF(L3746:R3746,"Y"),"V","I"))="V", IF(AND('Sponsor Response Form (SRF)'!D3746="M1", COUNTIF('OMS Response Form (ORF)'!C:C, B3746)&gt;0), "I", "V")="V"), "Valid","Invalid")," ")</f>
        <v xml:space="preserve"> </v>
      </c>
    </row>
    <row r="3747" spans="1:20" x14ac:dyDescent="0.25">
      <c r="A3747" s="69"/>
      <c r="B3747" s="70"/>
      <c r="C3747" s="71"/>
      <c r="D3747" s="72"/>
      <c r="E3747" s="72"/>
      <c r="F3747" s="72"/>
      <c r="G3747" s="72"/>
      <c r="H3747" s="72"/>
      <c r="I3747" s="72"/>
      <c r="J3747" s="72"/>
      <c r="K3747" s="72"/>
      <c r="L3747" s="72"/>
      <c r="M3747" s="72"/>
      <c r="N3747" s="72"/>
      <c r="O3747" s="72"/>
      <c r="P3747" s="72"/>
      <c r="Q3747" s="72"/>
      <c r="R3747" s="72"/>
      <c r="S3747" s="24" t="str">
        <f>IF(COUNTA(A3747:R3747)=0,"",IF(AND(COUNTA(A3747:C3747)=3,COUNTIF('SRF Drop Downs'!$B$2:$B$5,'Sponsor Response Form (SRF)'!D3747),COUNTIF('SRF Drop Downs'!$F$2:$F$5,'Sponsor Response Form (SRF)'!E3747),COUNTIF('SRF Drop Downs'!$C$2:$C$4,'Sponsor Response Form (SRF)'!F3747),COUNTIF('SRF Drop Downs'!$D$2:$D$6,'Sponsor Response Form (SRF)'!G3747),COUNTIF('SRF Drop Downs'!$A$2:$A$5,'Sponsor Response Form (SRF)'!H3747),COUNTIF('SRF Drop Downs'!$A$2:$A$4,'Sponsor Response Form (SRF)'!I3747),COUNTIF('SRF Drop Downs'!$A$2:$A$5,'Sponsor Response Form (SRF)'!J3747),COUNTIF('SRF Drop Downs'!$E$2:$E$7,'Sponsor Response Form (SRF)'!K3747),COUNTIF('SRF Drop Downs'!$A$2:$A$4,'Sponsor Response Form (SRF)'!L3747),COUNTIF('SRF Drop Downs'!$A$2:$A$4,'Sponsor Response Form (SRF)'!M3747),COUNTIF('SRF Drop Downs'!$A$2:$A$4,'Sponsor Response Form (SRF)'!N3747),COUNTIF('SRF Drop Downs'!$A$2:$A$4,'Sponsor Response Form (SRF)'!O3747),COUNTIF('SRF Drop Downs'!$A$2:$A$4,'Sponsor Response Form (SRF)'!P3747),COUNTIF('SRF Drop Downs'!$A$2:$A$4,'Sponsor Response Form (SRF)'!Q3747),COUNTIF('SRF Drop Downs'!$A$2:$A$4,'Sponsor Response Form (SRF)'!R3747)),"Complete","Incomplete"))</f>
        <v/>
      </c>
      <c r="T3747" s="25" t="str">
        <f>IF(S3747="Complete",IF(AND(NOT(ISNA(VLOOKUP(CONCATENATE(D3747,E3747,F3747,G3747,H3747,I3747,J3747,K3747),'SRF Drop Downs'!G:G,1,FALSE))),IF(AND(G3747&lt;&gt;"C3",K3747&lt;&gt;"O5"),IF(SUM(COUNTIF(L3747:R3747,"Y"),COUNTIF(L3747:R3747,"N"))=0,"V","I"),IF(COUNTIF(L3747:R3747,"Y"),"V","I"))="V", IF(AND('Sponsor Response Form (SRF)'!D3747="M1", COUNTIF('OMS Response Form (ORF)'!C:C, B3747)&gt;0), "I", "V")="V"), "Valid","Invalid")," ")</f>
        <v xml:space="preserve"> </v>
      </c>
    </row>
    <row r="3748" spans="1:20" x14ac:dyDescent="0.25">
      <c r="A3748" s="69"/>
      <c r="B3748" s="70"/>
      <c r="C3748" s="71"/>
      <c r="D3748" s="72"/>
      <c r="E3748" s="72"/>
      <c r="F3748" s="72"/>
      <c r="G3748" s="72"/>
      <c r="H3748" s="72"/>
      <c r="I3748" s="72"/>
      <c r="J3748" s="72"/>
      <c r="K3748" s="72"/>
      <c r="L3748" s="72"/>
      <c r="M3748" s="72"/>
      <c r="N3748" s="72"/>
      <c r="O3748" s="72"/>
      <c r="P3748" s="72"/>
      <c r="Q3748" s="72"/>
      <c r="R3748" s="72"/>
      <c r="S3748" s="24" t="str">
        <f>IF(COUNTA(A3748:R3748)=0,"",IF(AND(COUNTA(A3748:C3748)=3,COUNTIF('SRF Drop Downs'!$B$2:$B$5,'Sponsor Response Form (SRF)'!D3748),COUNTIF('SRF Drop Downs'!$F$2:$F$5,'Sponsor Response Form (SRF)'!E3748),COUNTIF('SRF Drop Downs'!$C$2:$C$4,'Sponsor Response Form (SRF)'!F3748),COUNTIF('SRF Drop Downs'!$D$2:$D$6,'Sponsor Response Form (SRF)'!G3748),COUNTIF('SRF Drop Downs'!$A$2:$A$5,'Sponsor Response Form (SRF)'!H3748),COUNTIF('SRF Drop Downs'!$A$2:$A$4,'Sponsor Response Form (SRF)'!I3748),COUNTIF('SRF Drop Downs'!$A$2:$A$5,'Sponsor Response Form (SRF)'!J3748),COUNTIF('SRF Drop Downs'!$E$2:$E$7,'Sponsor Response Form (SRF)'!K3748),COUNTIF('SRF Drop Downs'!$A$2:$A$4,'Sponsor Response Form (SRF)'!L3748),COUNTIF('SRF Drop Downs'!$A$2:$A$4,'Sponsor Response Form (SRF)'!M3748),COUNTIF('SRF Drop Downs'!$A$2:$A$4,'Sponsor Response Form (SRF)'!N3748),COUNTIF('SRF Drop Downs'!$A$2:$A$4,'Sponsor Response Form (SRF)'!O3748),COUNTIF('SRF Drop Downs'!$A$2:$A$4,'Sponsor Response Form (SRF)'!P3748),COUNTIF('SRF Drop Downs'!$A$2:$A$4,'Sponsor Response Form (SRF)'!Q3748),COUNTIF('SRF Drop Downs'!$A$2:$A$4,'Sponsor Response Form (SRF)'!R3748)),"Complete","Incomplete"))</f>
        <v/>
      </c>
      <c r="T3748" s="25" t="str">
        <f>IF(S3748="Complete",IF(AND(NOT(ISNA(VLOOKUP(CONCATENATE(D3748,E3748,F3748,G3748,H3748,I3748,J3748,K3748),'SRF Drop Downs'!G:G,1,FALSE))),IF(AND(G3748&lt;&gt;"C3",K3748&lt;&gt;"O5"),IF(SUM(COUNTIF(L3748:R3748,"Y"),COUNTIF(L3748:R3748,"N"))=0,"V","I"),IF(COUNTIF(L3748:R3748,"Y"),"V","I"))="V", IF(AND('Sponsor Response Form (SRF)'!D3748="M1", COUNTIF('OMS Response Form (ORF)'!C:C, B3748)&gt;0), "I", "V")="V"), "Valid","Invalid")," ")</f>
        <v xml:space="preserve"> </v>
      </c>
    </row>
    <row r="3749" spans="1:20" x14ac:dyDescent="0.25">
      <c r="A3749" s="69"/>
      <c r="B3749" s="70"/>
      <c r="C3749" s="71"/>
      <c r="D3749" s="72"/>
      <c r="E3749" s="72"/>
      <c r="F3749" s="72"/>
      <c r="G3749" s="72"/>
      <c r="H3749" s="72"/>
      <c r="I3749" s="72"/>
      <c r="J3749" s="72"/>
      <c r="K3749" s="72"/>
      <c r="L3749" s="72"/>
      <c r="M3749" s="72"/>
      <c r="N3749" s="72"/>
      <c r="O3749" s="72"/>
      <c r="P3749" s="72"/>
      <c r="Q3749" s="72"/>
      <c r="R3749" s="72"/>
      <c r="S3749" s="24" t="str">
        <f>IF(COUNTA(A3749:R3749)=0,"",IF(AND(COUNTA(A3749:C3749)=3,COUNTIF('SRF Drop Downs'!$B$2:$B$5,'Sponsor Response Form (SRF)'!D3749),COUNTIF('SRF Drop Downs'!$F$2:$F$5,'Sponsor Response Form (SRF)'!E3749),COUNTIF('SRF Drop Downs'!$C$2:$C$4,'Sponsor Response Form (SRF)'!F3749),COUNTIF('SRF Drop Downs'!$D$2:$D$6,'Sponsor Response Form (SRF)'!G3749),COUNTIF('SRF Drop Downs'!$A$2:$A$5,'Sponsor Response Form (SRF)'!H3749),COUNTIF('SRF Drop Downs'!$A$2:$A$4,'Sponsor Response Form (SRF)'!I3749),COUNTIF('SRF Drop Downs'!$A$2:$A$5,'Sponsor Response Form (SRF)'!J3749),COUNTIF('SRF Drop Downs'!$E$2:$E$7,'Sponsor Response Form (SRF)'!K3749),COUNTIF('SRF Drop Downs'!$A$2:$A$4,'Sponsor Response Form (SRF)'!L3749),COUNTIF('SRF Drop Downs'!$A$2:$A$4,'Sponsor Response Form (SRF)'!M3749),COUNTIF('SRF Drop Downs'!$A$2:$A$4,'Sponsor Response Form (SRF)'!N3749),COUNTIF('SRF Drop Downs'!$A$2:$A$4,'Sponsor Response Form (SRF)'!O3749),COUNTIF('SRF Drop Downs'!$A$2:$A$4,'Sponsor Response Form (SRF)'!P3749),COUNTIF('SRF Drop Downs'!$A$2:$A$4,'Sponsor Response Form (SRF)'!Q3749),COUNTIF('SRF Drop Downs'!$A$2:$A$4,'Sponsor Response Form (SRF)'!R3749)),"Complete","Incomplete"))</f>
        <v/>
      </c>
      <c r="T3749" s="25" t="str">
        <f>IF(S3749="Complete",IF(AND(NOT(ISNA(VLOOKUP(CONCATENATE(D3749,E3749,F3749,G3749,H3749,I3749,J3749,K3749),'SRF Drop Downs'!G:G,1,FALSE))),IF(AND(G3749&lt;&gt;"C3",K3749&lt;&gt;"O5"),IF(SUM(COUNTIF(L3749:R3749,"Y"),COUNTIF(L3749:R3749,"N"))=0,"V","I"),IF(COUNTIF(L3749:R3749,"Y"),"V","I"))="V", IF(AND('Sponsor Response Form (SRF)'!D3749="M1", COUNTIF('OMS Response Form (ORF)'!C:C, B3749)&gt;0), "I", "V")="V"), "Valid","Invalid")," ")</f>
        <v xml:space="preserve"> </v>
      </c>
    </row>
    <row r="3750" spans="1:20" x14ac:dyDescent="0.25">
      <c r="A3750" s="69"/>
      <c r="B3750" s="70"/>
      <c r="C3750" s="71"/>
      <c r="D3750" s="72"/>
      <c r="E3750" s="72"/>
      <c r="F3750" s="72"/>
      <c r="G3750" s="72"/>
      <c r="H3750" s="72"/>
      <c r="I3750" s="72"/>
      <c r="J3750" s="72"/>
      <c r="K3750" s="72"/>
      <c r="L3750" s="72"/>
      <c r="M3750" s="72"/>
      <c r="N3750" s="72"/>
      <c r="O3750" s="72"/>
      <c r="P3750" s="72"/>
      <c r="Q3750" s="72"/>
      <c r="R3750" s="72"/>
      <c r="S3750" s="24" t="str">
        <f>IF(COUNTA(A3750:R3750)=0,"",IF(AND(COUNTA(A3750:C3750)=3,COUNTIF('SRF Drop Downs'!$B$2:$B$5,'Sponsor Response Form (SRF)'!D3750),COUNTIF('SRF Drop Downs'!$F$2:$F$5,'Sponsor Response Form (SRF)'!E3750),COUNTIF('SRF Drop Downs'!$C$2:$C$4,'Sponsor Response Form (SRF)'!F3750),COUNTIF('SRF Drop Downs'!$D$2:$D$6,'Sponsor Response Form (SRF)'!G3750),COUNTIF('SRF Drop Downs'!$A$2:$A$5,'Sponsor Response Form (SRF)'!H3750),COUNTIF('SRF Drop Downs'!$A$2:$A$4,'Sponsor Response Form (SRF)'!I3750),COUNTIF('SRF Drop Downs'!$A$2:$A$5,'Sponsor Response Form (SRF)'!J3750),COUNTIF('SRF Drop Downs'!$E$2:$E$7,'Sponsor Response Form (SRF)'!K3750),COUNTIF('SRF Drop Downs'!$A$2:$A$4,'Sponsor Response Form (SRF)'!L3750),COUNTIF('SRF Drop Downs'!$A$2:$A$4,'Sponsor Response Form (SRF)'!M3750),COUNTIF('SRF Drop Downs'!$A$2:$A$4,'Sponsor Response Form (SRF)'!N3750),COUNTIF('SRF Drop Downs'!$A$2:$A$4,'Sponsor Response Form (SRF)'!O3750),COUNTIF('SRF Drop Downs'!$A$2:$A$4,'Sponsor Response Form (SRF)'!P3750),COUNTIF('SRF Drop Downs'!$A$2:$A$4,'Sponsor Response Form (SRF)'!Q3750),COUNTIF('SRF Drop Downs'!$A$2:$A$4,'Sponsor Response Form (SRF)'!R3750)),"Complete","Incomplete"))</f>
        <v/>
      </c>
      <c r="T3750" s="25" t="str">
        <f>IF(S3750="Complete",IF(AND(NOT(ISNA(VLOOKUP(CONCATENATE(D3750,E3750,F3750,G3750,H3750,I3750,J3750,K3750),'SRF Drop Downs'!G:G,1,FALSE))),IF(AND(G3750&lt;&gt;"C3",K3750&lt;&gt;"O5"),IF(SUM(COUNTIF(L3750:R3750,"Y"),COUNTIF(L3750:R3750,"N"))=0,"V","I"),IF(COUNTIF(L3750:R3750,"Y"),"V","I"))="V", IF(AND('Sponsor Response Form (SRF)'!D3750="M1", COUNTIF('OMS Response Form (ORF)'!C:C, B3750)&gt;0), "I", "V")="V"), "Valid","Invalid")," ")</f>
        <v xml:space="preserve"> </v>
      </c>
    </row>
    <row r="3751" spans="1:20" x14ac:dyDescent="0.25">
      <c r="A3751" s="69"/>
      <c r="B3751" s="70"/>
      <c r="C3751" s="71"/>
      <c r="D3751" s="72"/>
      <c r="E3751" s="72"/>
      <c r="F3751" s="72"/>
      <c r="G3751" s="72"/>
      <c r="H3751" s="72"/>
      <c r="I3751" s="72"/>
      <c r="J3751" s="72"/>
      <c r="K3751" s="72"/>
      <c r="L3751" s="72"/>
      <c r="M3751" s="72"/>
      <c r="N3751" s="72"/>
      <c r="O3751" s="72"/>
      <c r="P3751" s="72"/>
      <c r="Q3751" s="72"/>
      <c r="R3751" s="72"/>
      <c r="S3751" s="24" t="str">
        <f>IF(COUNTA(A3751:R3751)=0,"",IF(AND(COUNTA(A3751:C3751)=3,COUNTIF('SRF Drop Downs'!$B$2:$B$5,'Sponsor Response Form (SRF)'!D3751),COUNTIF('SRF Drop Downs'!$F$2:$F$5,'Sponsor Response Form (SRF)'!E3751),COUNTIF('SRF Drop Downs'!$C$2:$C$4,'Sponsor Response Form (SRF)'!F3751),COUNTIF('SRF Drop Downs'!$D$2:$D$6,'Sponsor Response Form (SRF)'!G3751),COUNTIF('SRF Drop Downs'!$A$2:$A$5,'Sponsor Response Form (SRF)'!H3751),COUNTIF('SRF Drop Downs'!$A$2:$A$4,'Sponsor Response Form (SRF)'!I3751),COUNTIF('SRF Drop Downs'!$A$2:$A$5,'Sponsor Response Form (SRF)'!J3751),COUNTIF('SRF Drop Downs'!$E$2:$E$7,'Sponsor Response Form (SRF)'!K3751),COUNTIF('SRF Drop Downs'!$A$2:$A$4,'Sponsor Response Form (SRF)'!L3751),COUNTIF('SRF Drop Downs'!$A$2:$A$4,'Sponsor Response Form (SRF)'!M3751),COUNTIF('SRF Drop Downs'!$A$2:$A$4,'Sponsor Response Form (SRF)'!N3751),COUNTIF('SRF Drop Downs'!$A$2:$A$4,'Sponsor Response Form (SRF)'!O3751),COUNTIF('SRF Drop Downs'!$A$2:$A$4,'Sponsor Response Form (SRF)'!P3751),COUNTIF('SRF Drop Downs'!$A$2:$A$4,'Sponsor Response Form (SRF)'!Q3751),COUNTIF('SRF Drop Downs'!$A$2:$A$4,'Sponsor Response Form (SRF)'!R3751)),"Complete","Incomplete"))</f>
        <v/>
      </c>
      <c r="T3751" s="25" t="str">
        <f>IF(S3751="Complete",IF(AND(NOT(ISNA(VLOOKUP(CONCATENATE(D3751,E3751,F3751,G3751,H3751,I3751,J3751,K3751),'SRF Drop Downs'!G:G,1,FALSE))),IF(AND(G3751&lt;&gt;"C3",K3751&lt;&gt;"O5"),IF(SUM(COUNTIF(L3751:R3751,"Y"),COUNTIF(L3751:R3751,"N"))=0,"V","I"),IF(COUNTIF(L3751:R3751,"Y"),"V","I"))="V", IF(AND('Sponsor Response Form (SRF)'!D3751="M1", COUNTIF('OMS Response Form (ORF)'!C:C, B3751)&gt;0), "I", "V")="V"), "Valid","Invalid")," ")</f>
        <v xml:space="preserve"> </v>
      </c>
    </row>
    <row r="3752" spans="1:20" x14ac:dyDescent="0.25">
      <c r="A3752" s="69"/>
      <c r="B3752" s="70"/>
      <c r="C3752" s="71"/>
      <c r="D3752" s="72"/>
      <c r="E3752" s="72"/>
      <c r="F3752" s="72"/>
      <c r="G3752" s="72"/>
      <c r="H3752" s="72"/>
      <c r="I3752" s="72"/>
      <c r="J3752" s="72"/>
      <c r="K3752" s="72"/>
      <c r="L3752" s="72"/>
      <c r="M3752" s="72"/>
      <c r="N3752" s="72"/>
      <c r="O3752" s="72"/>
      <c r="P3752" s="72"/>
      <c r="Q3752" s="72"/>
      <c r="R3752" s="72"/>
      <c r="S3752" s="24" t="str">
        <f>IF(COUNTA(A3752:R3752)=0,"",IF(AND(COUNTA(A3752:C3752)=3,COUNTIF('SRF Drop Downs'!$B$2:$B$5,'Sponsor Response Form (SRF)'!D3752),COUNTIF('SRF Drop Downs'!$F$2:$F$5,'Sponsor Response Form (SRF)'!E3752),COUNTIF('SRF Drop Downs'!$C$2:$C$4,'Sponsor Response Form (SRF)'!F3752),COUNTIF('SRF Drop Downs'!$D$2:$D$6,'Sponsor Response Form (SRF)'!G3752),COUNTIF('SRF Drop Downs'!$A$2:$A$5,'Sponsor Response Form (SRF)'!H3752),COUNTIF('SRF Drop Downs'!$A$2:$A$4,'Sponsor Response Form (SRF)'!I3752),COUNTIF('SRF Drop Downs'!$A$2:$A$5,'Sponsor Response Form (SRF)'!J3752),COUNTIF('SRF Drop Downs'!$E$2:$E$7,'Sponsor Response Form (SRF)'!K3752),COUNTIF('SRF Drop Downs'!$A$2:$A$4,'Sponsor Response Form (SRF)'!L3752),COUNTIF('SRF Drop Downs'!$A$2:$A$4,'Sponsor Response Form (SRF)'!M3752),COUNTIF('SRF Drop Downs'!$A$2:$A$4,'Sponsor Response Form (SRF)'!N3752),COUNTIF('SRF Drop Downs'!$A$2:$A$4,'Sponsor Response Form (SRF)'!O3752),COUNTIF('SRF Drop Downs'!$A$2:$A$4,'Sponsor Response Form (SRF)'!P3752),COUNTIF('SRF Drop Downs'!$A$2:$A$4,'Sponsor Response Form (SRF)'!Q3752),COUNTIF('SRF Drop Downs'!$A$2:$A$4,'Sponsor Response Form (SRF)'!R3752)),"Complete","Incomplete"))</f>
        <v/>
      </c>
      <c r="T3752" s="25" t="str">
        <f>IF(S3752="Complete",IF(AND(NOT(ISNA(VLOOKUP(CONCATENATE(D3752,E3752,F3752,G3752,H3752,I3752,J3752,K3752),'SRF Drop Downs'!G:G,1,FALSE))),IF(AND(G3752&lt;&gt;"C3",K3752&lt;&gt;"O5"),IF(SUM(COUNTIF(L3752:R3752,"Y"),COUNTIF(L3752:R3752,"N"))=0,"V","I"),IF(COUNTIF(L3752:R3752,"Y"),"V","I"))="V", IF(AND('Sponsor Response Form (SRF)'!D3752="M1", COUNTIF('OMS Response Form (ORF)'!C:C, B3752)&gt;0), "I", "V")="V"), "Valid","Invalid")," ")</f>
        <v xml:space="preserve"> </v>
      </c>
    </row>
    <row r="3753" spans="1:20" x14ac:dyDescent="0.25">
      <c r="A3753" s="69"/>
      <c r="B3753" s="70"/>
      <c r="C3753" s="71"/>
      <c r="D3753" s="72"/>
      <c r="E3753" s="72"/>
      <c r="F3753" s="72"/>
      <c r="G3753" s="72"/>
      <c r="H3753" s="72"/>
      <c r="I3753" s="72"/>
      <c r="J3753" s="72"/>
      <c r="K3753" s="72"/>
      <c r="L3753" s="72"/>
      <c r="M3753" s="72"/>
      <c r="N3753" s="72"/>
      <c r="O3753" s="72"/>
      <c r="P3753" s="72"/>
      <c r="Q3753" s="72"/>
      <c r="R3753" s="72"/>
      <c r="S3753" s="24" t="str">
        <f>IF(COUNTA(A3753:R3753)=0,"",IF(AND(COUNTA(A3753:C3753)=3,COUNTIF('SRF Drop Downs'!$B$2:$B$5,'Sponsor Response Form (SRF)'!D3753),COUNTIF('SRF Drop Downs'!$F$2:$F$5,'Sponsor Response Form (SRF)'!E3753),COUNTIF('SRF Drop Downs'!$C$2:$C$4,'Sponsor Response Form (SRF)'!F3753),COUNTIF('SRF Drop Downs'!$D$2:$D$6,'Sponsor Response Form (SRF)'!G3753),COUNTIF('SRF Drop Downs'!$A$2:$A$5,'Sponsor Response Form (SRF)'!H3753),COUNTIF('SRF Drop Downs'!$A$2:$A$4,'Sponsor Response Form (SRF)'!I3753),COUNTIF('SRF Drop Downs'!$A$2:$A$5,'Sponsor Response Form (SRF)'!J3753),COUNTIF('SRF Drop Downs'!$E$2:$E$7,'Sponsor Response Form (SRF)'!K3753),COUNTIF('SRF Drop Downs'!$A$2:$A$4,'Sponsor Response Form (SRF)'!L3753),COUNTIF('SRF Drop Downs'!$A$2:$A$4,'Sponsor Response Form (SRF)'!M3753),COUNTIF('SRF Drop Downs'!$A$2:$A$4,'Sponsor Response Form (SRF)'!N3753),COUNTIF('SRF Drop Downs'!$A$2:$A$4,'Sponsor Response Form (SRF)'!O3753),COUNTIF('SRF Drop Downs'!$A$2:$A$4,'Sponsor Response Form (SRF)'!P3753),COUNTIF('SRF Drop Downs'!$A$2:$A$4,'Sponsor Response Form (SRF)'!Q3753),COUNTIF('SRF Drop Downs'!$A$2:$A$4,'Sponsor Response Form (SRF)'!R3753)),"Complete","Incomplete"))</f>
        <v/>
      </c>
      <c r="T3753" s="25" t="str">
        <f>IF(S3753="Complete",IF(AND(NOT(ISNA(VLOOKUP(CONCATENATE(D3753,E3753,F3753,G3753,H3753,I3753,J3753,K3753),'SRF Drop Downs'!G:G,1,FALSE))),IF(AND(G3753&lt;&gt;"C3",K3753&lt;&gt;"O5"),IF(SUM(COUNTIF(L3753:R3753,"Y"),COUNTIF(L3753:R3753,"N"))=0,"V","I"),IF(COUNTIF(L3753:R3753,"Y"),"V","I"))="V", IF(AND('Sponsor Response Form (SRF)'!D3753="M1", COUNTIF('OMS Response Form (ORF)'!C:C, B3753)&gt;0), "I", "V")="V"), "Valid","Invalid")," ")</f>
        <v xml:space="preserve"> </v>
      </c>
    </row>
    <row r="3754" spans="1:20" x14ac:dyDescent="0.25">
      <c r="A3754" s="69"/>
      <c r="B3754" s="70"/>
      <c r="C3754" s="71"/>
      <c r="D3754" s="72"/>
      <c r="E3754" s="72"/>
      <c r="F3754" s="72"/>
      <c r="G3754" s="72"/>
      <c r="H3754" s="72"/>
      <c r="I3754" s="72"/>
      <c r="J3754" s="72"/>
      <c r="K3754" s="72"/>
      <c r="L3754" s="72"/>
      <c r="M3754" s="72"/>
      <c r="N3754" s="72"/>
      <c r="O3754" s="72"/>
      <c r="P3754" s="72"/>
      <c r="Q3754" s="72"/>
      <c r="R3754" s="72"/>
      <c r="S3754" s="24" t="str">
        <f>IF(COUNTA(A3754:R3754)=0,"",IF(AND(COUNTA(A3754:C3754)=3,COUNTIF('SRF Drop Downs'!$B$2:$B$5,'Sponsor Response Form (SRF)'!D3754),COUNTIF('SRF Drop Downs'!$F$2:$F$5,'Sponsor Response Form (SRF)'!E3754),COUNTIF('SRF Drop Downs'!$C$2:$C$4,'Sponsor Response Form (SRF)'!F3754),COUNTIF('SRF Drop Downs'!$D$2:$D$6,'Sponsor Response Form (SRF)'!G3754),COUNTIF('SRF Drop Downs'!$A$2:$A$5,'Sponsor Response Form (SRF)'!H3754),COUNTIF('SRF Drop Downs'!$A$2:$A$4,'Sponsor Response Form (SRF)'!I3754),COUNTIF('SRF Drop Downs'!$A$2:$A$5,'Sponsor Response Form (SRF)'!J3754),COUNTIF('SRF Drop Downs'!$E$2:$E$7,'Sponsor Response Form (SRF)'!K3754),COUNTIF('SRF Drop Downs'!$A$2:$A$4,'Sponsor Response Form (SRF)'!L3754),COUNTIF('SRF Drop Downs'!$A$2:$A$4,'Sponsor Response Form (SRF)'!M3754),COUNTIF('SRF Drop Downs'!$A$2:$A$4,'Sponsor Response Form (SRF)'!N3754),COUNTIF('SRF Drop Downs'!$A$2:$A$4,'Sponsor Response Form (SRF)'!O3754),COUNTIF('SRF Drop Downs'!$A$2:$A$4,'Sponsor Response Form (SRF)'!P3754),COUNTIF('SRF Drop Downs'!$A$2:$A$4,'Sponsor Response Form (SRF)'!Q3754),COUNTIF('SRF Drop Downs'!$A$2:$A$4,'Sponsor Response Form (SRF)'!R3754)),"Complete","Incomplete"))</f>
        <v/>
      </c>
      <c r="T3754" s="25" t="str">
        <f>IF(S3754="Complete",IF(AND(NOT(ISNA(VLOOKUP(CONCATENATE(D3754,E3754,F3754,G3754,H3754,I3754,J3754,K3754),'SRF Drop Downs'!G:G,1,FALSE))),IF(AND(G3754&lt;&gt;"C3",K3754&lt;&gt;"O5"),IF(SUM(COUNTIF(L3754:R3754,"Y"),COUNTIF(L3754:R3754,"N"))=0,"V","I"),IF(COUNTIF(L3754:R3754,"Y"),"V","I"))="V", IF(AND('Sponsor Response Form (SRF)'!D3754="M1", COUNTIF('OMS Response Form (ORF)'!C:C, B3754)&gt;0), "I", "V")="V"), "Valid","Invalid")," ")</f>
        <v xml:space="preserve"> </v>
      </c>
    </row>
    <row r="3755" spans="1:20" x14ac:dyDescent="0.25">
      <c r="A3755" s="69"/>
      <c r="B3755" s="70"/>
      <c r="C3755" s="71"/>
      <c r="D3755" s="72"/>
      <c r="E3755" s="72"/>
      <c r="F3755" s="72"/>
      <c r="G3755" s="72"/>
      <c r="H3755" s="72"/>
      <c r="I3755" s="72"/>
      <c r="J3755" s="72"/>
      <c r="K3755" s="72"/>
      <c r="L3755" s="72"/>
      <c r="M3755" s="72"/>
      <c r="N3755" s="72"/>
      <c r="O3755" s="72"/>
      <c r="P3755" s="72"/>
      <c r="Q3755" s="72"/>
      <c r="R3755" s="72"/>
      <c r="S3755" s="24" t="str">
        <f>IF(COUNTA(A3755:R3755)=0,"",IF(AND(COUNTA(A3755:C3755)=3,COUNTIF('SRF Drop Downs'!$B$2:$B$5,'Sponsor Response Form (SRF)'!D3755),COUNTIF('SRF Drop Downs'!$F$2:$F$5,'Sponsor Response Form (SRF)'!E3755),COUNTIF('SRF Drop Downs'!$C$2:$C$4,'Sponsor Response Form (SRF)'!F3755),COUNTIF('SRF Drop Downs'!$D$2:$D$6,'Sponsor Response Form (SRF)'!G3755),COUNTIF('SRF Drop Downs'!$A$2:$A$5,'Sponsor Response Form (SRF)'!H3755),COUNTIF('SRF Drop Downs'!$A$2:$A$4,'Sponsor Response Form (SRF)'!I3755),COUNTIF('SRF Drop Downs'!$A$2:$A$5,'Sponsor Response Form (SRF)'!J3755),COUNTIF('SRF Drop Downs'!$E$2:$E$7,'Sponsor Response Form (SRF)'!K3755),COUNTIF('SRF Drop Downs'!$A$2:$A$4,'Sponsor Response Form (SRF)'!L3755),COUNTIF('SRF Drop Downs'!$A$2:$A$4,'Sponsor Response Form (SRF)'!M3755),COUNTIF('SRF Drop Downs'!$A$2:$A$4,'Sponsor Response Form (SRF)'!N3755),COUNTIF('SRF Drop Downs'!$A$2:$A$4,'Sponsor Response Form (SRF)'!O3755),COUNTIF('SRF Drop Downs'!$A$2:$A$4,'Sponsor Response Form (SRF)'!P3755),COUNTIF('SRF Drop Downs'!$A$2:$A$4,'Sponsor Response Form (SRF)'!Q3755),COUNTIF('SRF Drop Downs'!$A$2:$A$4,'Sponsor Response Form (SRF)'!R3755)),"Complete","Incomplete"))</f>
        <v/>
      </c>
      <c r="T3755" s="25" t="str">
        <f>IF(S3755="Complete",IF(AND(NOT(ISNA(VLOOKUP(CONCATENATE(D3755,E3755,F3755,G3755,H3755,I3755,J3755,K3755),'SRF Drop Downs'!G:G,1,FALSE))),IF(AND(G3755&lt;&gt;"C3",K3755&lt;&gt;"O5"),IF(SUM(COUNTIF(L3755:R3755,"Y"),COUNTIF(L3755:R3755,"N"))=0,"V","I"),IF(COUNTIF(L3755:R3755,"Y"),"V","I"))="V", IF(AND('Sponsor Response Form (SRF)'!D3755="M1", COUNTIF('OMS Response Form (ORF)'!C:C, B3755)&gt;0), "I", "V")="V"), "Valid","Invalid")," ")</f>
        <v xml:space="preserve"> </v>
      </c>
    </row>
    <row r="3756" spans="1:20" x14ac:dyDescent="0.25">
      <c r="A3756" s="69"/>
      <c r="B3756" s="70"/>
      <c r="C3756" s="71"/>
      <c r="D3756" s="72"/>
      <c r="E3756" s="72"/>
      <c r="F3756" s="72"/>
      <c r="G3756" s="72"/>
      <c r="H3756" s="72"/>
      <c r="I3756" s="72"/>
      <c r="J3756" s="72"/>
      <c r="K3756" s="72"/>
      <c r="L3756" s="72"/>
      <c r="M3756" s="72"/>
      <c r="N3756" s="72"/>
      <c r="O3756" s="72"/>
      <c r="P3756" s="72"/>
      <c r="Q3756" s="72"/>
      <c r="R3756" s="72"/>
      <c r="S3756" s="24" t="str">
        <f>IF(COUNTA(A3756:R3756)=0,"",IF(AND(COUNTA(A3756:C3756)=3,COUNTIF('SRF Drop Downs'!$B$2:$B$5,'Sponsor Response Form (SRF)'!D3756),COUNTIF('SRF Drop Downs'!$F$2:$F$5,'Sponsor Response Form (SRF)'!E3756),COUNTIF('SRF Drop Downs'!$C$2:$C$4,'Sponsor Response Form (SRF)'!F3756),COUNTIF('SRF Drop Downs'!$D$2:$D$6,'Sponsor Response Form (SRF)'!G3756),COUNTIF('SRF Drop Downs'!$A$2:$A$5,'Sponsor Response Form (SRF)'!H3756),COUNTIF('SRF Drop Downs'!$A$2:$A$4,'Sponsor Response Form (SRF)'!I3756),COUNTIF('SRF Drop Downs'!$A$2:$A$5,'Sponsor Response Form (SRF)'!J3756),COUNTIF('SRF Drop Downs'!$E$2:$E$7,'Sponsor Response Form (SRF)'!K3756),COUNTIF('SRF Drop Downs'!$A$2:$A$4,'Sponsor Response Form (SRF)'!L3756),COUNTIF('SRF Drop Downs'!$A$2:$A$4,'Sponsor Response Form (SRF)'!M3756),COUNTIF('SRF Drop Downs'!$A$2:$A$4,'Sponsor Response Form (SRF)'!N3756),COUNTIF('SRF Drop Downs'!$A$2:$A$4,'Sponsor Response Form (SRF)'!O3756),COUNTIF('SRF Drop Downs'!$A$2:$A$4,'Sponsor Response Form (SRF)'!P3756),COUNTIF('SRF Drop Downs'!$A$2:$A$4,'Sponsor Response Form (SRF)'!Q3756),COUNTIF('SRF Drop Downs'!$A$2:$A$4,'Sponsor Response Form (SRF)'!R3756)),"Complete","Incomplete"))</f>
        <v/>
      </c>
      <c r="T3756" s="25" t="str">
        <f>IF(S3756="Complete",IF(AND(NOT(ISNA(VLOOKUP(CONCATENATE(D3756,E3756,F3756,G3756,H3756,I3756,J3756,K3756),'SRF Drop Downs'!G:G,1,FALSE))),IF(AND(G3756&lt;&gt;"C3",K3756&lt;&gt;"O5"),IF(SUM(COUNTIF(L3756:R3756,"Y"),COUNTIF(L3756:R3756,"N"))=0,"V","I"),IF(COUNTIF(L3756:R3756,"Y"),"V","I"))="V", IF(AND('Sponsor Response Form (SRF)'!D3756="M1", COUNTIF('OMS Response Form (ORF)'!C:C, B3756)&gt;0), "I", "V")="V"), "Valid","Invalid")," ")</f>
        <v xml:space="preserve"> </v>
      </c>
    </row>
    <row r="3757" spans="1:20" x14ac:dyDescent="0.25">
      <c r="A3757" s="69"/>
      <c r="B3757" s="70"/>
      <c r="C3757" s="71"/>
      <c r="D3757" s="72"/>
      <c r="E3757" s="72"/>
      <c r="F3757" s="72"/>
      <c r="G3757" s="72"/>
      <c r="H3757" s="72"/>
      <c r="I3757" s="72"/>
      <c r="J3757" s="72"/>
      <c r="K3757" s="72"/>
      <c r="L3757" s="72"/>
      <c r="M3757" s="72"/>
      <c r="N3757" s="72"/>
      <c r="O3757" s="72"/>
      <c r="P3757" s="72"/>
      <c r="Q3757" s="72"/>
      <c r="R3757" s="72"/>
      <c r="S3757" s="24" t="str">
        <f>IF(COUNTA(A3757:R3757)=0,"",IF(AND(COUNTA(A3757:C3757)=3,COUNTIF('SRF Drop Downs'!$B$2:$B$5,'Sponsor Response Form (SRF)'!D3757),COUNTIF('SRF Drop Downs'!$F$2:$F$5,'Sponsor Response Form (SRF)'!E3757),COUNTIF('SRF Drop Downs'!$C$2:$C$4,'Sponsor Response Form (SRF)'!F3757),COUNTIF('SRF Drop Downs'!$D$2:$D$6,'Sponsor Response Form (SRF)'!G3757),COUNTIF('SRF Drop Downs'!$A$2:$A$5,'Sponsor Response Form (SRF)'!H3757),COUNTIF('SRF Drop Downs'!$A$2:$A$4,'Sponsor Response Form (SRF)'!I3757),COUNTIF('SRF Drop Downs'!$A$2:$A$5,'Sponsor Response Form (SRF)'!J3757),COUNTIF('SRF Drop Downs'!$E$2:$E$7,'Sponsor Response Form (SRF)'!K3757),COUNTIF('SRF Drop Downs'!$A$2:$A$4,'Sponsor Response Form (SRF)'!L3757),COUNTIF('SRF Drop Downs'!$A$2:$A$4,'Sponsor Response Form (SRF)'!M3757),COUNTIF('SRF Drop Downs'!$A$2:$A$4,'Sponsor Response Form (SRF)'!N3757),COUNTIF('SRF Drop Downs'!$A$2:$A$4,'Sponsor Response Form (SRF)'!O3757),COUNTIF('SRF Drop Downs'!$A$2:$A$4,'Sponsor Response Form (SRF)'!P3757),COUNTIF('SRF Drop Downs'!$A$2:$A$4,'Sponsor Response Form (SRF)'!Q3757),COUNTIF('SRF Drop Downs'!$A$2:$A$4,'Sponsor Response Form (SRF)'!R3757)),"Complete","Incomplete"))</f>
        <v/>
      </c>
      <c r="T3757" s="25" t="str">
        <f>IF(S3757="Complete",IF(AND(NOT(ISNA(VLOOKUP(CONCATENATE(D3757,E3757,F3757,G3757,H3757,I3757,J3757,K3757),'SRF Drop Downs'!G:G,1,FALSE))),IF(AND(G3757&lt;&gt;"C3",K3757&lt;&gt;"O5"),IF(SUM(COUNTIF(L3757:R3757,"Y"),COUNTIF(L3757:R3757,"N"))=0,"V","I"),IF(COUNTIF(L3757:R3757,"Y"),"V","I"))="V", IF(AND('Sponsor Response Form (SRF)'!D3757="M1", COUNTIF('OMS Response Form (ORF)'!C:C, B3757)&gt;0), "I", "V")="V"), "Valid","Invalid")," ")</f>
        <v xml:space="preserve"> </v>
      </c>
    </row>
    <row r="3758" spans="1:20" x14ac:dyDescent="0.25">
      <c r="A3758" s="69"/>
      <c r="B3758" s="70"/>
      <c r="C3758" s="71"/>
      <c r="D3758" s="72"/>
      <c r="E3758" s="72"/>
      <c r="F3758" s="72"/>
      <c r="G3758" s="72"/>
      <c r="H3758" s="72"/>
      <c r="I3758" s="72"/>
      <c r="J3758" s="72"/>
      <c r="K3758" s="72"/>
      <c r="L3758" s="72"/>
      <c r="M3758" s="72"/>
      <c r="N3758" s="72"/>
      <c r="O3758" s="72"/>
      <c r="P3758" s="72"/>
      <c r="Q3758" s="72"/>
      <c r="R3758" s="72"/>
      <c r="S3758" s="24" t="str">
        <f>IF(COUNTA(A3758:R3758)=0,"",IF(AND(COUNTA(A3758:C3758)=3,COUNTIF('SRF Drop Downs'!$B$2:$B$5,'Sponsor Response Form (SRF)'!D3758),COUNTIF('SRF Drop Downs'!$F$2:$F$5,'Sponsor Response Form (SRF)'!E3758),COUNTIF('SRF Drop Downs'!$C$2:$C$4,'Sponsor Response Form (SRF)'!F3758),COUNTIF('SRF Drop Downs'!$D$2:$D$6,'Sponsor Response Form (SRF)'!G3758),COUNTIF('SRF Drop Downs'!$A$2:$A$5,'Sponsor Response Form (SRF)'!H3758),COUNTIF('SRF Drop Downs'!$A$2:$A$4,'Sponsor Response Form (SRF)'!I3758),COUNTIF('SRF Drop Downs'!$A$2:$A$5,'Sponsor Response Form (SRF)'!J3758),COUNTIF('SRF Drop Downs'!$E$2:$E$7,'Sponsor Response Form (SRF)'!K3758),COUNTIF('SRF Drop Downs'!$A$2:$A$4,'Sponsor Response Form (SRF)'!L3758),COUNTIF('SRF Drop Downs'!$A$2:$A$4,'Sponsor Response Form (SRF)'!M3758),COUNTIF('SRF Drop Downs'!$A$2:$A$4,'Sponsor Response Form (SRF)'!N3758),COUNTIF('SRF Drop Downs'!$A$2:$A$4,'Sponsor Response Form (SRF)'!O3758),COUNTIF('SRF Drop Downs'!$A$2:$A$4,'Sponsor Response Form (SRF)'!P3758),COUNTIF('SRF Drop Downs'!$A$2:$A$4,'Sponsor Response Form (SRF)'!Q3758),COUNTIF('SRF Drop Downs'!$A$2:$A$4,'Sponsor Response Form (SRF)'!R3758)),"Complete","Incomplete"))</f>
        <v/>
      </c>
      <c r="T3758" s="25" t="str">
        <f>IF(S3758="Complete",IF(AND(NOT(ISNA(VLOOKUP(CONCATENATE(D3758,E3758,F3758,G3758,H3758,I3758,J3758,K3758),'SRF Drop Downs'!G:G,1,FALSE))),IF(AND(G3758&lt;&gt;"C3",K3758&lt;&gt;"O5"),IF(SUM(COUNTIF(L3758:R3758,"Y"),COUNTIF(L3758:R3758,"N"))=0,"V","I"),IF(COUNTIF(L3758:R3758,"Y"),"V","I"))="V", IF(AND('Sponsor Response Form (SRF)'!D3758="M1", COUNTIF('OMS Response Form (ORF)'!C:C, B3758)&gt;0), "I", "V")="V"), "Valid","Invalid")," ")</f>
        <v xml:space="preserve"> </v>
      </c>
    </row>
    <row r="3759" spans="1:20" x14ac:dyDescent="0.25">
      <c r="A3759" s="69"/>
      <c r="B3759" s="70"/>
      <c r="C3759" s="71"/>
      <c r="D3759" s="72"/>
      <c r="E3759" s="72"/>
      <c r="F3759" s="72"/>
      <c r="G3759" s="72"/>
      <c r="H3759" s="72"/>
      <c r="I3759" s="72"/>
      <c r="J3759" s="72"/>
      <c r="K3759" s="72"/>
      <c r="L3759" s="72"/>
      <c r="M3759" s="72"/>
      <c r="N3759" s="72"/>
      <c r="O3759" s="72"/>
      <c r="P3759" s="72"/>
      <c r="Q3759" s="72"/>
      <c r="R3759" s="72"/>
      <c r="S3759" s="24" t="str">
        <f>IF(COUNTA(A3759:R3759)=0,"",IF(AND(COUNTA(A3759:C3759)=3,COUNTIF('SRF Drop Downs'!$B$2:$B$5,'Sponsor Response Form (SRF)'!D3759),COUNTIF('SRF Drop Downs'!$F$2:$F$5,'Sponsor Response Form (SRF)'!E3759),COUNTIF('SRF Drop Downs'!$C$2:$C$4,'Sponsor Response Form (SRF)'!F3759),COUNTIF('SRF Drop Downs'!$D$2:$D$6,'Sponsor Response Form (SRF)'!G3759),COUNTIF('SRF Drop Downs'!$A$2:$A$5,'Sponsor Response Form (SRF)'!H3759),COUNTIF('SRF Drop Downs'!$A$2:$A$4,'Sponsor Response Form (SRF)'!I3759),COUNTIF('SRF Drop Downs'!$A$2:$A$5,'Sponsor Response Form (SRF)'!J3759),COUNTIF('SRF Drop Downs'!$E$2:$E$7,'Sponsor Response Form (SRF)'!K3759),COUNTIF('SRF Drop Downs'!$A$2:$A$4,'Sponsor Response Form (SRF)'!L3759),COUNTIF('SRF Drop Downs'!$A$2:$A$4,'Sponsor Response Form (SRF)'!M3759),COUNTIF('SRF Drop Downs'!$A$2:$A$4,'Sponsor Response Form (SRF)'!N3759),COUNTIF('SRF Drop Downs'!$A$2:$A$4,'Sponsor Response Form (SRF)'!O3759),COUNTIF('SRF Drop Downs'!$A$2:$A$4,'Sponsor Response Form (SRF)'!P3759),COUNTIF('SRF Drop Downs'!$A$2:$A$4,'Sponsor Response Form (SRF)'!Q3759),COUNTIF('SRF Drop Downs'!$A$2:$A$4,'Sponsor Response Form (SRF)'!R3759)),"Complete","Incomplete"))</f>
        <v/>
      </c>
      <c r="T3759" s="25" t="str">
        <f>IF(S3759="Complete",IF(AND(NOT(ISNA(VLOOKUP(CONCATENATE(D3759,E3759,F3759,G3759,H3759,I3759,J3759,K3759),'SRF Drop Downs'!G:G,1,FALSE))),IF(AND(G3759&lt;&gt;"C3",K3759&lt;&gt;"O5"),IF(SUM(COUNTIF(L3759:R3759,"Y"),COUNTIF(L3759:R3759,"N"))=0,"V","I"),IF(COUNTIF(L3759:R3759,"Y"),"V","I"))="V", IF(AND('Sponsor Response Form (SRF)'!D3759="M1", COUNTIF('OMS Response Form (ORF)'!C:C, B3759)&gt;0), "I", "V")="V"), "Valid","Invalid")," ")</f>
        <v xml:space="preserve"> </v>
      </c>
    </row>
    <row r="3760" spans="1:20" x14ac:dyDescent="0.25">
      <c r="A3760" s="69"/>
      <c r="B3760" s="70"/>
      <c r="C3760" s="71"/>
      <c r="D3760" s="72"/>
      <c r="E3760" s="72"/>
      <c r="F3760" s="72"/>
      <c r="G3760" s="72"/>
      <c r="H3760" s="72"/>
      <c r="I3760" s="72"/>
      <c r="J3760" s="72"/>
      <c r="K3760" s="72"/>
      <c r="L3760" s="72"/>
      <c r="M3760" s="72"/>
      <c r="N3760" s="72"/>
      <c r="O3760" s="72"/>
      <c r="P3760" s="72"/>
      <c r="Q3760" s="72"/>
      <c r="R3760" s="72"/>
      <c r="S3760" s="24" t="str">
        <f>IF(COUNTA(A3760:R3760)=0,"",IF(AND(COUNTA(A3760:C3760)=3,COUNTIF('SRF Drop Downs'!$B$2:$B$5,'Sponsor Response Form (SRF)'!D3760),COUNTIF('SRF Drop Downs'!$F$2:$F$5,'Sponsor Response Form (SRF)'!E3760),COUNTIF('SRF Drop Downs'!$C$2:$C$4,'Sponsor Response Form (SRF)'!F3760),COUNTIF('SRF Drop Downs'!$D$2:$D$6,'Sponsor Response Form (SRF)'!G3760),COUNTIF('SRF Drop Downs'!$A$2:$A$5,'Sponsor Response Form (SRF)'!H3760),COUNTIF('SRF Drop Downs'!$A$2:$A$4,'Sponsor Response Form (SRF)'!I3760),COUNTIF('SRF Drop Downs'!$A$2:$A$5,'Sponsor Response Form (SRF)'!J3760),COUNTIF('SRF Drop Downs'!$E$2:$E$7,'Sponsor Response Form (SRF)'!K3760),COUNTIF('SRF Drop Downs'!$A$2:$A$4,'Sponsor Response Form (SRF)'!L3760),COUNTIF('SRF Drop Downs'!$A$2:$A$4,'Sponsor Response Form (SRF)'!M3760),COUNTIF('SRF Drop Downs'!$A$2:$A$4,'Sponsor Response Form (SRF)'!N3760),COUNTIF('SRF Drop Downs'!$A$2:$A$4,'Sponsor Response Form (SRF)'!O3760),COUNTIF('SRF Drop Downs'!$A$2:$A$4,'Sponsor Response Form (SRF)'!P3760),COUNTIF('SRF Drop Downs'!$A$2:$A$4,'Sponsor Response Form (SRF)'!Q3760),COUNTIF('SRF Drop Downs'!$A$2:$A$4,'Sponsor Response Form (SRF)'!R3760)),"Complete","Incomplete"))</f>
        <v/>
      </c>
      <c r="T3760" s="25" t="str">
        <f>IF(S3760="Complete",IF(AND(NOT(ISNA(VLOOKUP(CONCATENATE(D3760,E3760,F3760,G3760,H3760,I3760,J3760,K3760),'SRF Drop Downs'!G:G,1,FALSE))),IF(AND(G3760&lt;&gt;"C3",K3760&lt;&gt;"O5"),IF(SUM(COUNTIF(L3760:R3760,"Y"),COUNTIF(L3760:R3760,"N"))=0,"V","I"),IF(COUNTIF(L3760:R3760,"Y"),"V","I"))="V", IF(AND('Sponsor Response Form (SRF)'!D3760="M1", COUNTIF('OMS Response Form (ORF)'!C:C, B3760)&gt;0), "I", "V")="V"), "Valid","Invalid")," ")</f>
        <v xml:space="preserve"> </v>
      </c>
    </row>
    <row r="3761" spans="1:20" x14ac:dyDescent="0.25">
      <c r="A3761" s="69"/>
      <c r="B3761" s="70"/>
      <c r="C3761" s="71"/>
      <c r="D3761" s="72"/>
      <c r="E3761" s="72"/>
      <c r="F3761" s="72"/>
      <c r="G3761" s="72"/>
      <c r="H3761" s="72"/>
      <c r="I3761" s="72"/>
      <c r="J3761" s="72"/>
      <c r="K3761" s="72"/>
      <c r="L3761" s="72"/>
      <c r="M3761" s="72"/>
      <c r="N3761" s="72"/>
      <c r="O3761" s="72"/>
      <c r="P3761" s="72"/>
      <c r="Q3761" s="72"/>
      <c r="R3761" s="72"/>
      <c r="S3761" s="24" t="str">
        <f>IF(COUNTA(A3761:R3761)=0,"",IF(AND(COUNTA(A3761:C3761)=3,COUNTIF('SRF Drop Downs'!$B$2:$B$5,'Sponsor Response Form (SRF)'!D3761),COUNTIF('SRF Drop Downs'!$F$2:$F$5,'Sponsor Response Form (SRF)'!E3761),COUNTIF('SRF Drop Downs'!$C$2:$C$4,'Sponsor Response Form (SRF)'!F3761),COUNTIF('SRF Drop Downs'!$D$2:$D$6,'Sponsor Response Form (SRF)'!G3761),COUNTIF('SRF Drop Downs'!$A$2:$A$5,'Sponsor Response Form (SRF)'!H3761),COUNTIF('SRF Drop Downs'!$A$2:$A$4,'Sponsor Response Form (SRF)'!I3761),COUNTIF('SRF Drop Downs'!$A$2:$A$5,'Sponsor Response Form (SRF)'!J3761),COUNTIF('SRF Drop Downs'!$E$2:$E$7,'Sponsor Response Form (SRF)'!K3761),COUNTIF('SRF Drop Downs'!$A$2:$A$4,'Sponsor Response Form (SRF)'!L3761),COUNTIF('SRF Drop Downs'!$A$2:$A$4,'Sponsor Response Form (SRF)'!M3761),COUNTIF('SRF Drop Downs'!$A$2:$A$4,'Sponsor Response Form (SRF)'!N3761),COUNTIF('SRF Drop Downs'!$A$2:$A$4,'Sponsor Response Form (SRF)'!O3761),COUNTIF('SRF Drop Downs'!$A$2:$A$4,'Sponsor Response Form (SRF)'!P3761),COUNTIF('SRF Drop Downs'!$A$2:$A$4,'Sponsor Response Form (SRF)'!Q3761),COUNTIF('SRF Drop Downs'!$A$2:$A$4,'Sponsor Response Form (SRF)'!R3761)),"Complete","Incomplete"))</f>
        <v/>
      </c>
      <c r="T3761" s="25" t="str">
        <f>IF(S3761="Complete",IF(AND(NOT(ISNA(VLOOKUP(CONCATENATE(D3761,E3761,F3761,G3761,H3761,I3761,J3761,K3761),'SRF Drop Downs'!G:G,1,FALSE))),IF(AND(G3761&lt;&gt;"C3",K3761&lt;&gt;"O5"),IF(SUM(COUNTIF(L3761:R3761,"Y"),COUNTIF(L3761:R3761,"N"))=0,"V","I"),IF(COUNTIF(L3761:R3761,"Y"),"V","I"))="V", IF(AND('Sponsor Response Form (SRF)'!D3761="M1", COUNTIF('OMS Response Form (ORF)'!C:C, B3761)&gt;0), "I", "V")="V"), "Valid","Invalid")," ")</f>
        <v xml:space="preserve"> </v>
      </c>
    </row>
    <row r="3762" spans="1:20" x14ac:dyDescent="0.25">
      <c r="A3762" s="69"/>
      <c r="B3762" s="70"/>
      <c r="C3762" s="71"/>
      <c r="D3762" s="72"/>
      <c r="E3762" s="72"/>
      <c r="F3762" s="72"/>
      <c r="G3762" s="72"/>
      <c r="H3762" s="72"/>
      <c r="I3762" s="72"/>
      <c r="J3762" s="72"/>
      <c r="K3762" s="72"/>
      <c r="L3762" s="72"/>
      <c r="M3762" s="72"/>
      <c r="N3762" s="72"/>
      <c r="O3762" s="72"/>
      <c r="P3762" s="72"/>
      <c r="Q3762" s="72"/>
      <c r="R3762" s="72"/>
      <c r="S3762" s="24" t="str">
        <f>IF(COUNTA(A3762:R3762)=0,"",IF(AND(COUNTA(A3762:C3762)=3,COUNTIF('SRF Drop Downs'!$B$2:$B$5,'Sponsor Response Form (SRF)'!D3762),COUNTIF('SRF Drop Downs'!$F$2:$F$5,'Sponsor Response Form (SRF)'!E3762),COUNTIF('SRF Drop Downs'!$C$2:$C$4,'Sponsor Response Form (SRF)'!F3762),COUNTIF('SRF Drop Downs'!$D$2:$D$6,'Sponsor Response Form (SRF)'!G3762),COUNTIF('SRF Drop Downs'!$A$2:$A$5,'Sponsor Response Form (SRF)'!H3762),COUNTIF('SRF Drop Downs'!$A$2:$A$4,'Sponsor Response Form (SRF)'!I3762),COUNTIF('SRF Drop Downs'!$A$2:$A$5,'Sponsor Response Form (SRF)'!J3762),COUNTIF('SRF Drop Downs'!$E$2:$E$7,'Sponsor Response Form (SRF)'!K3762),COUNTIF('SRF Drop Downs'!$A$2:$A$4,'Sponsor Response Form (SRF)'!L3762),COUNTIF('SRF Drop Downs'!$A$2:$A$4,'Sponsor Response Form (SRF)'!M3762),COUNTIF('SRF Drop Downs'!$A$2:$A$4,'Sponsor Response Form (SRF)'!N3762),COUNTIF('SRF Drop Downs'!$A$2:$A$4,'Sponsor Response Form (SRF)'!O3762),COUNTIF('SRF Drop Downs'!$A$2:$A$4,'Sponsor Response Form (SRF)'!P3762),COUNTIF('SRF Drop Downs'!$A$2:$A$4,'Sponsor Response Form (SRF)'!Q3762),COUNTIF('SRF Drop Downs'!$A$2:$A$4,'Sponsor Response Form (SRF)'!R3762)),"Complete","Incomplete"))</f>
        <v/>
      </c>
      <c r="T3762" s="25" t="str">
        <f>IF(S3762="Complete",IF(AND(NOT(ISNA(VLOOKUP(CONCATENATE(D3762,E3762,F3762,G3762,H3762,I3762,J3762,K3762),'SRF Drop Downs'!G:G,1,FALSE))),IF(AND(G3762&lt;&gt;"C3",K3762&lt;&gt;"O5"),IF(SUM(COUNTIF(L3762:R3762,"Y"),COUNTIF(L3762:R3762,"N"))=0,"V","I"),IF(COUNTIF(L3762:R3762,"Y"),"V","I"))="V", IF(AND('Sponsor Response Form (SRF)'!D3762="M1", COUNTIF('OMS Response Form (ORF)'!C:C, B3762)&gt;0), "I", "V")="V"), "Valid","Invalid")," ")</f>
        <v xml:space="preserve"> </v>
      </c>
    </row>
    <row r="3763" spans="1:20" x14ac:dyDescent="0.25">
      <c r="A3763" s="69"/>
      <c r="B3763" s="70"/>
      <c r="C3763" s="71"/>
      <c r="D3763" s="72"/>
      <c r="E3763" s="72"/>
      <c r="F3763" s="72"/>
      <c r="G3763" s="72"/>
      <c r="H3763" s="72"/>
      <c r="I3763" s="72"/>
      <c r="J3763" s="72"/>
      <c r="K3763" s="72"/>
      <c r="L3763" s="72"/>
      <c r="M3763" s="72"/>
      <c r="N3763" s="72"/>
      <c r="O3763" s="72"/>
      <c r="P3763" s="72"/>
      <c r="Q3763" s="72"/>
      <c r="R3763" s="72"/>
      <c r="S3763" s="24" t="str">
        <f>IF(COUNTA(A3763:R3763)=0,"",IF(AND(COUNTA(A3763:C3763)=3,COUNTIF('SRF Drop Downs'!$B$2:$B$5,'Sponsor Response Form (SRF)'!D3763),COUNTIF('SRF Drop Downs'!$F$2:$F$5,'Sponsor Response Form (SRF)'!E3763),COUNTIF('SRF Drop Downs'!$C$2:$C$4,'Sponsor Response Form (SRF)'!F3763),COUNTIF('SRF Drop Downs'!$D$2:$D$6,'Sponsor Response Form (SRF)'!G3763),COUNTIF('SRF Drop Downs'!$A$2:$A$5,'Sponsor Response Form (SRF)'!H3763),COUNTIF('SRF Drop Downs'!$A$2:$A$4,'Sponsor Response Form (SRF)'!I3763),COUNTIF('SRF Drop Downs'!$A$2:$A$5,'Sponsor Response Form (SRF)'!J3763),COUNTIF('SRF Drop Downs'!$E$2:$E$7,'Sponsor Response Form (SRF)'!K3763),COUNTIF('SRF Drop Downs'!$A$2:$A$4,'Sponsor Response Form (SRF)'!L3763),COUNTIF('SRF Drop Downs'!$A$2:$A$4,'Sponsor Response Form (SRF)'!M3763),COUNTIF('SRF Drop Downs'!$A$2:$A$4,'Sponsor Response Form (SRF)'!N3763),COUNTIF('SRF Drop Downs'!$A$2:$A$4,'Sponsor Response Form (SRF)'!O3763),COUNTIF('SRF Drop Downs'!$A$2:$A$4,'Sponsor Response Form (SRF)'!P3763),COUNTIF('SRF Drop Downs'!$A$2:$A$4,'Sponsor Response Form (SRF)'!Q3763),COUNTIF('SRF Drop Downs'!$A$2:$A$4,'Sponsor Response Form (SRF)'!R3763)),"Complete","Incomplete"))</f>
        <v/>
      </c>
      <c r="T3763" s="25" t="str">
        <f>IF(S3763="Complete",IF(AND(NOT(ISNA(VLOOKUP(CONCATENATE(D3763,E3763,F3763,G3763,H3763,I3763,J3763,K3763),'SRF Drop Downs'!G:G,1,FALSE))),IF(AND(G3763&lt;&gt;"C3",K3763&lt;&gt;"O5"),IF(SUM(COUNTIF(L3763:R3763,"Y"),COUNTIF(L3763:R3763,"N"))=0,"V","I"),IF(COUNTIF(L3763:R3763,"Y"),"V","I"))="V", IF(AND('Sponsor Response Form (SRF)'!D3763="M1", COUNTIF('OMS Response Form (ORF)'!C:C, B3763)&gt;0), "I", "V")="V"), "Valid","Invalid")," ")</f>
        <v xml:space="preserve"> </v>
      </c>
    </row>
    <row r="3764" spans="1:20" x14ac:dyDescent="0.25">
      <c r="A3764" s="69"/>
      <c r="B3764" s="70"/>
      <c r="C3764" s="71"/>
      <c r="D3764" s="72"/>
      <c r="E3764" s="72"/>
      <c r="F3764" s="72"/>
      <c r="G3764" s="72"/>
      <c r="H3764" s="72"/>
      <c r="I3764" s="72"/>
      <c r="J3764" s="72"/>
      <c r="K3764" s="72"/>
      <c r="L3764" s="72"/>
      <c r="M3764" s="72"/>
      <c r="N3764" s="72"/>
      <c r="O3764" s="72"/>
      <c r="P3764" s="72"/>
      <c r="Q3764" s="72"/>
      <c r="R3764" s="72"/>
      <c r="S3764" s="24" t="str">
        <f>IF(COUNTA(A3764:R3764)=0,"",IF(AND(COUNTA(A3764:C3764)=3,COUNTIF('SRF Drop Downs'!$B$2:$B$5,'Sponsor Response Form (SRF)'!D3764),COUNTIF('SRF Drop Downs'!$F$2:$F$5,'Sponsor Response Form (SRF)'!E3764),COUNTIF('SRF Drop Downs'!$C$2:$C$4,'Sponsor Response Form (SRF)'!F3764),COUNTIF('SRF Drop Downs'!$D$2:$D$6,'Sponsor Response Form (SRF)'!G3764),COUNTIF('SRF Drop Downs'!$A$2:$A$5,'Sponsor Response Form (SRF)'!H3764),COUNTIF('SRF Drop Downs'!$A$2:$A$4,'Sponsor Response Form (SRF)'!I3764),COUNTIF('SRF Drop Downs'!$A$2:$A$5,'Sponsor Response Form (SRF)'!J3764),COUNTIF('SRF Drop Downs'!$E$2:$E$7,'Sponsor Response Form (SRF)'!K3764),COUNTIF('SRF Drop Downs'!$A$2:$A$4,'Sponsor Response Form (SRF)'!L3764),COUNTIF('SRF Drop Downs'!$A$2:$A$4,'Sponsor Response Form (SRF)'!M3764),COUNTIF('SRF Drop Downs'!$A$2:$A$4,'Sponsor Response Form (SRF)'!N3764),COUNTIF('SRF Drop Downs'!$A$2:$A$4,'Sponsor Response Form (SRF)'!O3764),COUNTIF('SRF Drop Downs'!$A$2:$A$4,'Sponsor Response Form (SRF)'!P3764),COUNTIF('SRF Drop Downs'!$A$2:$A$4,'Sponsor Response Form (SRF)'!Q3764),COUNTIF('SRF Drop Downs'!$A$2:$A$4,'Sponsor Response Form (SRF)'!R3764)),"Complete","Incomplete"))</f>
        <v/>
      </c>
      <c r="T3764" s="25" t="str">
        <f>IF(S3764="Complete",IF(AND(NOT(ISNA(VLOOKUP(CONCATENATE(D3764,E3764,F3764,G3764,H3764,I3764,J3764,K3764),'SRF Drop Downs'!G:G,1,FALSE))),IF(AND(G3764&lt;&gt;"C3",K3764&lt;&gt;"O5"),IF(SUM(COUNTIF(L3764:R3764,"Y"),COUNTIF(L3764:R3764,"N"))=0,"V","I"),IF(COUNTIF(L3764:R3764,"Y"),"V","I"))="V", IF(AND('Sponsor Response Form (SRF)'!D3764="M1", COUNTIF('OMS Response Form (ORF)'!C:C, B3764)&gt;0), "I", "V")="V"), "Valid","Invalid")," ")</f>
        <v xml:space="preserve"> </v>
      </c>
    </row>
    <row r="3765" spans="1:20" x14ac:dyDescent="0.25">
      <c r="A3765" s="69"/>
      <c r="B3765" s="70"/>
      <c r="C3765" s="71"/>
      <c r="D3765" s="72"/>
      <c r="E3765" s="72"/>
      <c r="F3765" s="72"/>
      <c r="G3765" s="72"/>
      <c r="H3765" s="72"/>
      <c r="I3765" s="72"/>
      <c r="J3765" s="72"/>
      <c r="K3765" s="72"/>
      <c r="L3765" s="72"/>
      <c r="M3765" s="72"/>
      <c r="N3765" s="72"/>
      <c r="O3765" s="72"/>
      <c r="P3765" s="72"/>
      <c r="Q3765" s="72"/>
      <c r="R3765" s="72"/>
      <c r="S3765" s="24" t="str">
        <f>IF(COUNTA(A3765:R3765)=0,"",IF(AND(COUNTA(A3765:C3765)=3,COUNTIF('SRF Drop Downs'!$B$2:$B$5,'Sponsor Response Form (SRF)'!D3765),COUNTIF('SRF Drop Downs'!$F$2:$F$5,'Sponsor Response Form (SRF)'!E3765),COUNTIF('SRF Drop Downs'!$C$2:$C$4,'Sponsor Response Form (SRF)'!F3765),COUNTIF('SRF Drop Downs'!$D$2:$D$6,'Sponsor Response Form (SRF)'!G3765),COUNTIF('SRF Drop Downs'!$A$2:$A$5,'Sponsor Response Form (SRF)'!H3765),COUNTIF('SRF Drop Downs'!$A$2:$A$4,'Sponsor Response Form (SRF)'!I3765),COUNTIF('SRF Drop Downs'!$A$2:$A$5,'Sponsor Response Form (SRF)'!J3765),COUNTIF('SRF Drop Downs'!$E$2:$E$7,'Sponsor Response Form (SRF)'!K3765),COUNTIF('SRF Drop Downs'!$A$2:$A$4,'Sponsor Response Form (SRF)'!L3765),COUNTIF('SRF Drop Downs'!$A$2:$A$4,'Sponsor Response Form (SRF)'!M3765),COUNTIF('SRF Drop Downs'!$A$2:$A$4,'Sponsor Response Form (SRF)'!N3765),COUNTIF('SRF Drop Downs'!$A$2:$A$4,'Sponsor Response Form (SRF)'!O3765),COUNTIF('SRF Drop Downs'!$A$2:$A$4,'Sponsor Response Form (SRF)'!P3765),COUNTIF('SRF Drop Downs'!$A$2:$A$4,'Sponsor Response Form (SRF)'!Q3765),COUNTIF('SRF Drop Downs'!$A$2:$A$4,'Sponsor Response Form (SRF)'!R3765)),"Complete","Incomplete"))</f>
        <v/>
      </c>
      <c r="T3765" s="25" t="str">
        <f>IF(S3765="Complete",IF(AND(NOT(ISNA(VLOOKUP(CONCATENATE(D3765,E3765,F3765,G3765,H3765,I3765,J3765,K3765),'SRF Drop Downs'!G:G,1,FALSE))),IF(AND(G3765&lt;&gt;"C3",K3765&lt;&gt;"O5"),IF(SUM(COUNTIF(L3765:R3765,"Y"),COUNTIF(L3765:R3765,"N"))=0,"V","I"),IF(COUNTIF(L3765:R3765,"Y"),"V","I"))="V", IF(AND('Sponsor Response Form (SRF)'!D3765="M1", COUNTIF('OMS Response Form (ORF)'!C:C, B3765)&gt;0), "I", "V")="V"), "Valid","Invalid")," ")</f>
        <v xml:space="preserve"> </v>
      </c>
    </row>
    <row r="3766" spans="1:20" x14ac:dyDescent="0.25">
      <c r="A3766" s="69"/>
      <c r="B3766" s="70"/>
      <c r="C3766" s="71"/>
      <c r="D3766" s="72"/>
      <c r="E3766" s="72"/>
      <c r="F3766" s="72"/>
      <c r="G3766" s="72"/>
      <c r="H3766" s="72"/>
      <c r="I3766" s="72"/>
      <c r="J3766" s="72"/>
      <c r="K3766" s="72"/>
      <c r="L3766" s="72"/>
      <c r="M3766" s="72"/>
      <c r="N3766" s="72"/>
      <c r="O3766" s="72"/>
      <c r="P3766" s="72"/>
      <c r="Q3766" s="72"/>
      <c r="R3766" s="72"/>
      <c r="S3766" s="24" t="str">
        <f>IF(COUNTA(A3766:R3766)=0,"",IF(AND(COUNTA(A3766:C3766)=3,COUNTIF('SRF Drop Downs'!$B$2:$B$5,'Sponsor Response Form (SRF)'!D3766),COUNTIF('SRF Drop Downs'!$F$2:$F$5,'Sponsor Response Form (SRF)'!E3766),COUNTIF('SRF Drop Downs'!$C$2:$C$4,'Sponsor Response Form (SRF)'!F3766),COUNTIF('SRF Drop Downs'!$D$2:$D$6,'Sponsor Response Form (SRF)'!G3766),COUNTIF('SRF Drop Downs'!$A$2:$A$5,'Sponsor Response Form (SRF)'!H3766),COUNTIF('SRF Drop Downs'!$A$2:$A$4,'Sponsor Response Form (SRF)'!I3766),COUNTIF('SRF Drop Downs'!$A$2:$A$5,'Sponsor Response Form (SRF)'!J3766),COUNTIF('SRF Drop Downs'!$E$2:$E$7,'Sponsor Response Form (SRF)'!K3766),COUNTIF('SRF Drop Downs'!$A$2:$A$4,'Sponsor Response Form (SRF)'!L3766),COUNTIF('SRF Drop Downs'!$A$2:$A$4,'Sponsor Response Form (SRF)'!M3766),COUNTIF('SRF Drop Downs'!$A$2:$A$4,'Sponsor Response Form (SRF)'!N3766),COUNTIF('SRF Drop Downs'!$A$2:$A$4,'Sponsor Response Form (SRF)'!O3766),COUNTIF('SRF Drop Downs'!$A$2:$A$4,'Sponsor Response Form (SRF)'!P3766),COUNTIF('SRF Drop Downs'!$A$2:$A$4,'Sponsor Response Form (SRF)'!Q3766),COUNTIF('SRF Drop Downs'!$A$2:$A$4,'Sponsor Response Form (SRF)'!R3766)),"Complete","Incomplete"))</f>
        <v/>
      </c>
      <c r="T3766" s="25" t="str">
        <f>IF(S3766="Complete",IF(AND(NOT(ISNA(VLOOKUP(CONCATENATE(D3766,E3766,F3766,G3766,H3766,I3766,J3766,K3766),'SRF Drop Downs'!G:G,1,FALSE))),IF(AND(G3766&lt;&gt;"C3",K3766&lt;&gt;"O5"),IF(SUM(COUNTIF(L3766:R3766,"Y"),COUNTIF(L3766:R3766,"N"))=0,"V","I"),IF(COUNTIF(L3766:R3766,"Y"),"V","I"))="V", IF(AND('Sponsor Response Form (SRF)'!D3766="M1", COUNTIF('OMS Response Form (ORF)'!C:C, B3766)&gt;0), "I", "V")="V"), "Valid","Invalid")," ")</f>
        <v xml:space="preserve"> </v>
      </c>
    </row>
    <row r="3767" spans="1:20" x14ac:dyDescent="0.25">
      <c r="A3767" s="69"/>
      <c r="B3767" s="70"/>
      <c r="C3767" s="71"/>
      <c r="D3767" s="72"/>
      <c r="E3767" s="72"/>
      <c r="F3767" s="72"/>
      <c r="G3767" s="72"/>
      <c r="H3767" s="72"/>
      <c r="I3767" s="72"/>
      <c r="J3767" s="72"/>
      <c r="K3767" s="72"/>
      <c r="L3767" s="72"/>
      <c r="M3767" s="72"/>
      <c r="N3767" s="72"/>
      <c r="O3767" s="72"/>
      <c r="P3767" s="72"/>
      <c r="Q3767" s="72"/>
      <c r="R3767" s="72"/>
      <c r="S3767" s="24" t="str">
        <f>IF(COUNTA(A3767:R3767)=0,"",IF(AND(COUNTA(A3767:C3767)=3,COUNTIF('SRF Drop Downs'!$B$2:$B$5,'Sponsor Response Form (SRF)'!D3767),COUNTIF('SRF Drop Downs'!$F$2:$F$5,'Sponsor Response Form (SRF)'!E3767),COUNTIF('SRF Drop Downs'!$C$2:$C$4,'Sponsor Response Form (SRF)'!F3767),COUNTIF('SRF Drop Downs'!$D$2:$D$6,'Sponsor Response Form (SRF)'!G3767),COUNTIF('SRF Drop Downs'!$A$2:$A$5,'Sponsor Response Form (SRF)'!H3767),COUNTIF('SRF Drop Downs'!$A$2:$A$4,'Sponsor Response Form (SRF)'!I3767),COUNTIF('SRF Drop Downs'!$A$2:$A$5,'Sponsor Response Form (SRF)'!J3767),COUNTIF('SRF Drop Downs'!$E$2:$E$7,'Sponsor Response Form (SRF)'!K3767),COUNTIF('SRF Drop Downs'!$A$2:$A$4,'Sponsor Response Form (SRF)'!L3767),COUNTIF('SRF Drop Downs'!$A$2:$A$4,'Sponsor Response Form (SRF)'!M3767),COUNTIF('SRF Drop Downs'!$A$2:$A$4,'Sponsor Response Form (SRF)'!N3767),COUNTIF('SRF Drop Downs'!$A$2:$A$4,'Sponsor Response Form (SRF)'!O3767),COUNTIF('SRF Drop Downs'!$A$2:$A$4,'Sponsor Response Form (SRF)'!P3767),COUNTIF('SRF Drop Downs'!$A$2:$A$4,'Sponsor Response Form (SRF)'!Q3767),COUNTIF('SRF Drop Downs'!$A$2:$A$4,'Sponsor Response Form (SRF)'!R3767)),"Complete","Incomplete"))</f>
        <v/>
      </c>
      <c r="T3767" s="25" t="str">
        <f>IF(S3767="Complete",IF(AND(NOT(ISNA(VLOOKUP(CONCATENATE(D3767,E3767,F3767,G3767,H3767,I3767,J3767,K3767),'SRF Drop Downs'!G:G,1,FALSE))),IF(AND(G3767&lt;&gt;"C3",K3767&lt;&gt;"O5"),IF(SUM(COUNTIF(L3767:R3767,"Y"),COUNTIF(L3767:R3767,"N"))=0,"V","I"),IF(COUNTIF(L3767:R3767,"Y"),"V","I"))="V", IF(AND('Sponsor Response Form (SRF)'!D3767="M1", COUNTIF('OMS Response Form (ORF)'!C:C, B3767)&gt;0), "I", "V")="V"), "Valid","Invalid")," ")</f>
        <v xml:space="preserve"> </v>
      </c>
    </row>
    <row r="3768" spans="1:20" x14ac:dyDescent="0.25">
      <c r="A3768" s="69"/>
      <c r="B3768" s="70"/>
      <c r="C3768" s="71"/>
      <c r="D3768" s="72"/>
      <c r="E3768" s="72"/>
      <c r="F3768" s="72"/>
      <c r="G3768" s="72"/>
      <c r="H3768" s="72"/>
      <c r="I3768" s="72"/>
      <c r="J3768" s="72"/>
      <c r="K3768" s="72"/>
      <c r="L3768" s="72"/>
      <c r="M3768" s="72"/>
      <c r="N3768" s="72"/>
      <c r="O3768" s="72"/>
      <c r="P3768" s="72"/>
      <c r="Q3768" s="72"/>
      <c r="R3768" s="72"/>
      <c r="S3768" s="24" t="str">
        <f>IF(COUNTA(A3768:R3768)=0,"",IF(AND(COUNTA(A3768:C3768)=3,COUNTIF('SRF Drop Downs'!$B$2:$B$5,'Sponsor Response Form (SRF)'!D3768),COUNTIF('SRF Drop Downs'!$F$2:$F$5,'Sponsor Response Form (SRF)'!E3768),COUNTIF('SRF Drop Downs'!$C$2:$C$4,'Sponsor Response Form (SRF)'!F3768),COUNTIF('SRF Drop Downs'!$D$2:$D$6,'Sponsor Response Form (SRF)'!G3768),COUNTIF('SRF Drop Downs'!$A$2:$A$5,'Sponsor Response Form (SRF)'!H3768),COUNTIF('SRF Drop Downs'!$A$2:$A$4,'Sponsor Response Form (SRF)'!I3768),COUNTIF('SRF Drop Downs'!$A$2:$A$5,'Sponsor Response Form (SRF)'!J3768),COUNTIF('SRF Drop Downs'!$E$2:$E$7,'Sponsor Response Form (SRF)'!K3768),COUNTIF('SRF Drop Downs'!$A$2:$A$4,'Sponsor Response Form (SRF)'!L3768),COUNTIF('SRF Drop Downs'!$A$2:$A$4,'Sponsor Response Form (SRF)'!M3768),COUNTIF('SRF Drop Downs'!$A$2:$A$4,'Sponsor Response Form (SRF)'!N3768),COUNTIF('SRF Drop Downs'!$A$2:$A$4,'Sponsor Response Form (SRF)'!O3768),COUNTIF('SRF Drop Downs'!$A$2:$A$4,'Sponsor Response Form (SRF)'!P3768),COUNTIF('SRF Drop Downs'!$A$2:$A$4,'Sponsor Response Form (SRF)'!Q3768),COUNTIF('SRF Drop Downs'!$A$2:$A$4,'Sponsor Response Form (SRF)'!R3768)),"Complete","Incomplete"))</f>
        <v/>
      </c>
      <c r="T3768" s="25" t="str">
        <f>IF(S3768="Complete",IF(AND(NOT(ISNA(VLOOKUP(CONCATENATE(D3768,E3768,F3768,G3768,H3768,I3768,J3768,K3768),'SRF Drop Downs'!G:G,1,FALSE))),IF(AND(G3768&lt;&gt;"C3",K3768&lt;&gt;"O5"),IF(SUM(COUNTIF(L3768:R3768,"Y"),COUNTIF(L3768:R3768,"N"))=0,"V","I"),IF(COUNTIF(L3768:R3768,"Y"),"V","I"))="V", IF(AND('Sponsor Response Form (SRF)'!D3768="M1", COUNTIF('OMS Response Form (ORF)'!C:C, B3768)&gt;0), "I", "V")="V"), "Valid","Invalid")," ")</f>
        <v xml:space="preserve"> </v>
      </c>
    </row>
    <row r="3769" spans="1:20" x14ac:dyDescent="0.25">
      <c r="A3769" s="69"/>
      <c r="B3769" s="70"/>
      <c r="C3769" s="71"/>
      <c r="D3769" s="72"/>
      <c r="E3769" s="72"/>
      <c r="F3769" s="72"/>
      <c r="G3769" s="72"/>
      <c r="H3769" s="72"/>
      <c r="I3769" s="72"/>
      <c r="J3769" s="72"/>
      <c r="K3769" s="72"/>
      <c r="L3769" s="72"/>
      <c r="M3769" s="72"/>
      <c r="N3769" s="72"/>
      <c r="O3769" s="72"/>
      <c r="P3769" s="72"/>
      <c r="Q3769" s="72"/>
      <c r="R3769" s="72"/>
      <c r="S3769" s="24" t="str">
        <f>IF(COUNTA(A3769:R3769)=0,"",IF(AND(COUNTA(A3769:C3769)=3,COUNTIF('SRF Drop Downs'!$B$2:$B$5,'Sponsor Response Form (SRF)'!D3769),COUNTIF('SRF Drop Downs'!$F$2:$F$5,'Sponsor Response Form (SRF)'!E3769),COUNTIF('SRF Drop Downs'!$C$2:$C$4,'Sponsor Response Form (SRF)'!F3769),COUNTIF('SRF Drop Downs'!$D$2:$D$6,'Sponsor Response Form (SRF)'!G3769),COUNTIF('SRF Drop Downs'!$A$2:$A$5,'Sponsor Response Form (SRF)'!H3769),COUNTIF('SRF Drop Downs'!$A$2:$A$4,'Sponsor Response Form (SRF)'!I3769),COUNTIF('SRF Drop Downs'!$A$2:$A$5,'Sponsor Response Form (SRF)'!J3769),COUNTIF('SRF Drop Downs'!$E$2:$E$7,'Sponsor Response Form (SRF)'!K3769),COUNTIF('SRF Drop Downs'!$A$2:$A$4,'Sponsor Response Form (SRF)'!L3769),COUNTIF('SRF Drop Downs'!$A$2:$A$4,'Sponsor Response Form (SRF)'!M3769),COUNTIF('SRF Drop Downs'!$A$2:$A$4,'Sponsor Response Form (SRF)'!N3769),COUNTIF('SRF Drop Downs'!$A$2:$A$4,'Sponsor Response Form (SRF)'!O3769),COUNTIF('SRF Drop Downs'!$A$2:$A$4,'Sponsor Response Form (SRF)'!P3769),COUNTIF('SRF Drop Downs'!$A$2:$A$4,'Sponsor Response Form (SRF)'!Q3769),COUNTIF('SRF Drop Downs'!$A$2:$A$4,'Sponsor Response Form (SRF)'!R3769)),"Complete","Incomplete"))</f>
        <v/>
      </c>
      <c r="T3769" s="25" t="str">
        <f>IF(S3769="Complete",IF(AND(NOT(ISNA(VLOOKUP(CONCATENATE(D3769,E3769,F3769,G3769,H3769,I3769,J3769,K3769),'SRF Drop Downs'!G:G,1,FALSE))),IF(AND(G3769&lt;&gt;"C3",K3769&lt;&gt;"O5"),IF(SUM(COUNTIF(L3769:R3769,"Y"),COUNTIF(L3769:R3769,"N"))=0,"V","I"),IF(COUNTIF(L3769:R3769,"Y"),"V","I"))="V", IF(AND('Sponsor Response Form (SRF)'!D3769="M1", COUNTIF('OMS Response Form (ORF)'!C:C, B3769)&gt;0), "I", "V")="V"), "Valid","Invalid")," ")</f>
        <v xml:space="preserve"> </v>
      </c>
    </row>
    <row r="3770" spans="1:20" x14ac:dyDescent="0.25">
      <c r="A3770" s="69"/>
      <c r="B3770" s="70"/>
      <c r="C3770" s="71"/>
      <c r="D3770" s="72"/>
      <c r="E3770" s="72"/>
      <c r="F3770" s="72"/>
      <c r="G3770" s="72"/>
      <c r="H3770" s="72"/>
      <c r="I3770" s="72"/>
      <c r="J3770" s="72"/>
      <c r="K3770" s="72"/>
      <c r="L3770" s="72"/>
      <c r="M3770" s="72"/>
      <c r="N3770" s="72"/>
      <c r="O3770" s="72"/>
      <c r="P3770" s="72"/>
      <c r="Q3770" s="72"/>
      <c r="R3770" s="72"/>
      <c r="S3770" s="24" t="str">
        <f>IF(COUNTA(A3770:R3770)=0,"",IF(AND(COUNTA(A3770:C3770)=3,COUNTIF('SRF Drop Downs'!$B$2:$B$5,'Sponsor Response Form (SRF)'!D3770),COUNTIF('SRF Drop Downs'!$F$2:$F$5,'Sponsor Response Form (SRF)'!E3770),COUNTIF('SRF Drop Downs'!$C$2:$C$4,'Sponsor Response Form (SRF)'!F3770),COUNTIF('SRF Drop Downs'!$D$2:$D$6,'Sponsor Response Form (SRF)'!G3770),COUNTIF('SRF Drop Downs'!$A$2:$A$5,'Sponsor Response Form (SRF)'!H3770),COUNTIF('SRF Drop Downs'!$A$2:$A$4,'Sponsor Response Form (SRF)'!I3770),COUNTIF('SRF Drop Downs'!$A$2:$A$5,'Sponsor Response Form (SRF)'!J3770),COUNTIF('SRF Drop Downs'!$E$2:$E$7,'Sponsor Response Form (SRF)'!K3770),COUNTIF('SRF Drop Downs'!$A$2:$A$4,'Sponsor Response Form (SRF)'!L3770),COUNTIF('SRF Drop Downs'!$A$2:$A$4,'Sponsor Response Form (SRF)'!M3770),COUNTIF('SRF Drop Downs'!$A$2:$A$4,'Sponsor Response Form (SRF)'!N3770),COUNTIF('SRF Drop Downs'!$A$2:$A$4,'Sponsor Response Form (SRF)'!O3770),COUNTIF('SRF Drop Downs'!$A$2:$A$4,'Sponsor Response Form (SRF)'!P3770),COUNTIF('SRF Drop Downs'!$A$2:$A$4,'Sponsor Response Form (SRF)'!Q3770),COUNTIF('SRF Drop Downs'!$A$2:$A$4,'Sponsor Response Form (SRF)'!R3770)),"Complete","Incomplete"))</f>
        <v/>
      </c>
      <c r="T3770" s="25" t="str">
        <f>IF(S3770="Complete",IF(AND(NOT(ISNA(VLOOKUP(CONCATENATE(D3770,E3770,F3770,G3770,H3770,I3770,J3770,K3770),'SRF Drop Downs'!G:G,1,FALSE))),IF(AND(G3770&lt;&gt;"C3",K3770&lt;&gt;"O5"),IF(SUM(COUNTIF(L3770:R3770,"Y"),COUNTIF(L3770:R3770,"N"))=0,"V","I"),IF(COUNTIF(L3770:R3770,"Y"),"V","I"))="V", IF(AND('Sponsor Response Form (SRF)'!D3770="M1", COUNTIF('OMS Response Form (ORF)'!C:C, B3770)&gt;0), "I", "V")="V"), "Valid","Invalid")," ")</f>
        <v xml:space="preserve"> </v>
      </c>
    </row>
    <row r="3771" spans="1:20" x14ac:dyDescent="0.25">
      <c r="A3771" s="69"/>
      <c r="B3771" s="70"/>
      <c r="C3771" s="71"/>
      <c r="D3771" s="72"/>
      <c r="E3771" s="72"/>
      <c r="F3771" s="72"/>
      <c r="G3771" s="72"/>
      <c r="H3771" s="72"/>
      <c r="I3771" s="72"/>
      <c r="J3771" s="72"/>
      <c r="K3771" s="72"/>
      <c r="L3771" s="72"/>
      <c r="M3771" s="72"/>
      <c r="N3771" s="72"/>
      <c r="O3771" s="72"/>
      <c r="P3771" s="72"/>
      <c r="Q3771" s="72"/>
      <c r="R3771" s="72"/>
      <c r="S3771" s="24" t="str">
        <f>IF(COUNTA(A3771:R3771)=0,"",IF(AND(COUNTA(A3771:C3771)=3,COUNTIF('SRF Drop Downs'!$B$2:$B$5,'Sponsor Response Form (SRF)'!D3771),COUNTIF('SRF Drop Downs'!$F$2:$F$5,'Sponsor Response Form (SRF)'!E3771),COUNTIF('SRF Drop Downs'!$C$2:$C$4,'Sponsor Response Form (SRF)'!F3771),COUNTIF('SRF Drop Downs'!$D$2:$D$6,'Sponsor Response Form (SRF)'!G3771),COUNTIF('SRF Drop Downs'!$A$2:$A$5,'Sponsor Response Form (SRF)'!H3771),COUNTIF('SRF Drop Downs'!$A$2:$A$4,'Sponsor Response Form (SRF)'!I3771),COUNTIF('SRF Drop Downs'!$A$2:$A$5,'Sponsor Response Form (SRF)'!J3771),COUNTIF('SRF Drop Downs'!$E$2:$E$7,'Sponsor Response Form (SRF)'!K3771),COUNTIF('SRF Drop Downs'!$A$2:$A$4,'Sponsor Response Form (SRF)'!L3771),COUNTIF('SRF Drop Downs'!$A$2:$A$4,'Sponsor Response Form (SRF)'!M3771),COUNTIF('SRF Drop Downs'!$A$2:$A$4,'Sponsor Response Form (SRF)'!N3771),COUNTIF('SRF Drop Downs'!$A$2:$A$4,'Sponsor Response Form (SRF)'!O3771),COUNTIF('SRF Drop Downs'!$A$2:$A$4,'Sponsor Response Form (SRF)'!P3771),COUNTIF('SRF Drop Downs'!$A$2:$A$4,'Sponsor Response Form (SRF)'!Q3771),COUNTIF('SRF Drop Downs'!$A$2:$A$4,'Sponsor Response Form (SRF)'!R3771)),"Complete","Incomplete"))</f>
        <v/>
      </c>
      <c r="T3771" s="25" t="str">
        <f>IF(S3771="Complete",IF(AND(NOT(ISNA(VLOOKUP(CONCATENATE(D3771,E3771,F3771,G3771,H3771,I3771,J3771,K3771),'SRF Drop Downs'!G:G,1,FALSE))),IF(AND(G3771&lt;&gt;"C3",K3771&lt;&gt;"O5"),IF(SUM(COUNTIF(L3771:R3771,"Y"),COUNTIF(L3771:R3771,"N"))=0,"V","I"),IF(COUNTIF(L3771:R3771,"Y"),"V","I"))="V", IF(AND('Sponsor Response Form (SRF)'!D3771="M1", COUNTIF('OMS Response Form (ORF)'!C:C, B3771)&gt;0), "I", "V")="V"), "Valid","Invalid")," ")</f>
        <v xml:space="preserve"> </v>
      </c>
    </row>
    <row r="3772" spans="1:20" x14ac:dyDescent="0.25">
      <c r="A3772" s="69"/>
      <c r="B3772" s="70"/>
      <c r="C3772" s="71"/>
      <c r="D3772" s="72"/>
      <c r="E3772" s="72"/>
      <c r="F3772" s="72"/>
      <c r="G3772" s="72"/>
      <c r="H3772" s="72"/>
      <c r="I3772" s="72"/>
      <c r="J3772" s="72"/>
      <c r="K3772" s="72"/>
      <c r="L3772" s="72"/>
      <c r="M3772" s="72"/>
      <c r="N3772" s="72"/>
      <c r="O3772" s="72"/>
      <c r="P3772" s="72"/>
      <c r="Q3772" s="72"/>
      <c r="R3772" s="72"/>
      <c r="S3772" s="24" t="str">
        <f>IF(COUNTA(A3772:R3772)=0,"",IF(AND(COUNTA(A3772:C3772)=3,COUNTIF('SRF Drop Downs'!$B$2:$B$5,'Sponsor Response Form (SRF)'!D3772),COUNTIF('SRF Drop Downs'!$F$2:$F$5,'Sponsor Response Form (SRF)'!E3772),COUNTIF('SRF Drop Downs'!$C$2:$C$4,'Sponsor Response Form (SRF)'!F3772),COUNTIF('SRF Drop Downs'!$D$2:$D$6,'Sponsor Response Form (SRF)'!G3772),COUNTIF('SRF Drop Downs'!$A$2:$A$5,'Sponsor Response Form (SRF)'!H3772),COUNTIF('SRF Drop Downs'!$A$2:$A$4,'Sponsor Response Form (SRF)'!I3772),COUNTIF('SRF Drop Downs'!$A$2:$A$5,'Sponsor Response Form (SRF)'!J3772),COUNTIF('SRF Drop Downs'!$E$2:$E$7,'Sponsor Response Form (SRF)'!K3772),COUNTIF('SRF Drop Downs'!$A$2:$A$4,'Sponsor Response Form (SRF)'!L3772),COUNTIF('SRF Drop Downs'!$A$2:$A$4,'Sponsor Response Form (SRF)'!M3772),COUNTIF('SRF Drop Downs'!$A$2:$A$4,'Sponsor Response Form (SRF)'!N3772),COUNTIF('SRF Drop Downs'!$A$2:$A$4,'Sponsor Response Form (SRF)'!O3772),COUNTIF('SRF Drop Downs'!$A$2:$A$4,'Sponsor Response Form (SRF)'!P3772),COUNTIF('SRF Drop Downs'!$A$2:$A$4,'Sponsor Response Form (SRF)'!Q3772),COUNTIF('SRF Drop Downs'!$A$2:$A$4,'Sponsor Response Form (SRF)'!R3772)),"Complete","Incomplete"))</f>
        <v/>
      </c>
      <c r="T3772" s="25" t="str">
        <f>IF(S3772="Complete",IF(AND(NOT(ISNA(VLOOKUP(CONCATENATE(D3772,E3772,F3772,G3772,H3772,I3772,J3772,K3772),'SRF Drop Downs'!G:G,1,FALSE))),IF(AND(G3772&lt;&gt;"C3",K3772&lt;&gt;"O5"),IF(SUM(COUNTIF(L3772:R3772,"Y"),COUNTIF(L3772:R3772,"N"))=0,"V","I"),IF(COUNTIF(L3772:R3772,"Y"),"V","I"))="V", IF(AND('Sponsor Response Form (SRF)'!D3772="M1", COUNTIF('OMS Response Form (ORF)'!C:C, B3772)&gt;0), "I", "V")="V"), "Valid","Invalid")," ")</f>
        <v xml:space="preserve"> </v>
      </c>
    </row>
    <row r="3773" spans="1:20" x14ac:dyDescent="0.25">
      <c r="A3773" s="69"/>
      <c r="B3773" s="70"/>
      <c r="C3773" s="71"/>
      <c r="D3773" s="72"/>
      <c r="E3773" s="72"/>
      <c r="F3773" s="72"/>
      <c r="G3773" s="72"/>
      <c r="H3773" s="72"/>
      <c r="I3773" s="72"/>
      <c r="J3773" s="72"/>
      <c r="K3773" s="72"/>
      <c r="L3773" s="72"/>
      <c r="M3773" s="72"/>
      <c r="N3773" s="72"/>
      <c r="O3773" s="72"/>
      <c r="P3773" s="72"/>
      <c r="Q3773" s="72"/>
      <c r="R3773" s="72"/>
      <c r="S3773" s="24" t="str">
        <f>IF(COUNTA(A3773:R3773)=0,"",IF(AND(COUNTA(A3773:C3773)=3,COUNTIF('SRF Drop Downs'!$B$2:$B$5,'Sponsor Response Form (SRF)'!D3773),COUNTIF('SRF Drop Downs'!$F$2:$F$5,'Sponsor Response Form (SRF)'!E3773),COUNTIF('SRF Drop Downs'!$C$2:$C$4,'Sponsor Response Form (SRF)'!F3773),COUNTIF('SRF Drop Downs'!$D$2:$D$6,'Sponsor Response Form (SRF)'!G3773),COUNTIF('SRF Drop Downs'!$A$2:$A$5,'Sponsor Response Form (SRF)'!H3773),COUNTIF('SRF Drop Downs'!$A$2:$A$4,'Sponsor Response Form (SRF)'!I3773),COUNTIF('SRF Drop Downs'!$A$2:$A$5,'Sponsor Response Form (SRF)'!J3773),COUNTIF('SRF Drop Downs'!$E$2:$E$7,'Sponsor Response Form (SRF)'!K3773),COUNTIF('SRF Drop Downs'!$A$2:$A$4,'Sponsor Response Form (SRF)'!L3773),COUNTIF('SRF Drop Downs'!$A$2:$A$4,'Sponsor Response Form (SRF)'!M3773),COUNTIF('SRF Drop Downs'!$A$2:$A$4,'Sponsor Response Form (SRF)'!N3773),COUNTIF('SRF Drop Downs'!$A$2:$A$4,'Sponsor Response Form (SRF)'!O3773),COUNTIF('SRF Drop Downs'!$A$2:$A$4,'Sponsor Response Form (SRF)'!P3773),COUNTIF('SRF Drop Downs'!$A$2:$A$4,'Sponsor Response Form (SRF)'!Q3773),COUNTIF('SRF Drop Downs'!$A$2:$A$4,'Sponsor Response Form (SRF)'!R3773)),"Complete","Incomplete"))</f>
        <v/>
      </c>
      <c r="T3773" s="25" t="str">
        <f>IF(S3773="Complete",IF(AND(NOT(ISNA(VLOOKUP(CONCATENATE(D3773,E3773,F3773,G3773,H3773,I3773,J3773,K3773),'SRF Drop Downs'!G:G,1,FALSE))),IF(AND(G3773&lt;&gt;"C3",K3773&lt;&gt;"O5"),IF(SUM(COUNTIF(L3773:R3773,"Y"),COUNTIF(L3773:R3773,"N"))=0,"V","I"),IF(COUNTIF(L3773:R3773,"Y"),"V","I"))="V", IF(AND('Sponsor Response Form (SRF)'!D3773="M1", COUNTIF('OMS Response Form (ORF)'!C:C, B3773)&gt;0), "I", "V")="V"), "Valid","Invalid")," ")</f>
        <v xml:space="preserve"> </v>
      </c>
    </row>
    <row r="3774" spans="1:20" x14ac:dyDescent="0.25">
      <c r="A3774" s="69"/>
      <c r="B3774" s="70"/>
      <c r="C3774" s="71"/>
      <c r="D3774" s="72"/>
      <c r="E3774" s="72"/>
      <c r="F3774" s="72"/>
      <c r="G3774" s="72"/>
      <c r="H3774" s="72"/>
      <c r="I3774" s="72"/>
      <c r="J3774" s="72"/>
      <c r="K3774" s="72"/>
      <c r="L3774" s="72"/>
      <c r="M3774" s="72"/>
      <c r="N3774" s="72"/>
      <c r="O3774" s="72"/>
      <c r="P3774" s="72"/>
      <c r="Q3774" s="72"/>
      <c r="R3774" s="72"/>
      <c r="S3774" s="24" t="str">
        <f>IF(COUNTA(A3774:R3774)=0,"",IF(AND(COUNTA(A3774:C3774)=3,COUNTIF('SRF Drop Downs'!$B$2:$B$5,'Sponsor Response Form (SRF)'!D3774),COUNTIF('SRF Drop Downs'!$F$2:$F$5,'Sponsor Response Form (SRF)'!E3774),COUNTIF('SRF Drop Downs'!$C$2:$C$4,'Sponsor Response Form (SRF)'!F3774),COUNTIF('SRF Drop Downs'!$D$2:$D$6,'Sponsor Response Form (SRF)'!G3774),COUNTIF('SRF Drop Downs'!$A$2:$A$5,'Sponsor Response Form (SRF)'!H3774),COUNTIF('SRF Drop Downs'!$A$2:$A$4,'Sponsor Response Form (SRF)'!I3774),COUNTIF('SRF Drop Downs'!$A$2:$A$5,'Sponsor Response Form (SRF)'!J3774),COUNTIF('SRF Drop Downs'!$E$2:$E$7,'Sponsor Response Form (SRF)'!K3774),COUNTIF('SRF Drop Downs'!$A$2:$A$4,'Sponsor Response Form (SRF)'!L3774),COUNTIF('SRF Drop Downs'!$A$2:$A$4,'Sponsor Response Form (SRF)'!M3774),COUNTIF('SRF Drop Downs'!$A$2:$A$4,'Sponsor Response Form (SRF)'!N3774),COUNTIF('SRF Drop Downs'!$A$2:$A$4,'Sponsor Response Form (SRF)'!O3774),COUNTIF('SRF Drop Downs'!$A$2:$A$4,'Sponsor Response Form (SRF)'!P3774),COUNTIF('SRF Drop Downs'!$A$2:$A$4,'Sponsor Response Form (SRF)'!Q3774),COUNTIF('SRF Drop Downs'!$A$2:$A$4,'Sponsor Response Form (SRF)'!R3774)),"Complete","Incomplete"))</f>
        <v/>
      </c>
      <c r="T3774" s="25" t="str">
        <f>IF(S3774="Complete",IF(AND(NOT(ISNA(VLOOKUP(CONCATENATE(D3774,E3774,F3774,G3774,H3774,I3774,J3774,K3774),'SRF Drop Downs'!G:G,1,FALSE))),IF(AND(G3774&lt;&gt;"C3",K3774&lt;&gt;"O5"),IF(SUM(COUNTIF(L3774:R3774,"Y"),COUNTIF(L3774:R3774,"N"))=0,"V","I"),IF(COUNTIF(L3774:R3774,"Y"),"V","I"))="V", IF(AND('Sponsor Response Form (SRF)'!D3774="M1", COUNTIF('OMS Response Form (ORF)'!C:C, B3774)&gt;0), "I", "V")="V"), "Valid","Invalid")," ")</f>
        <v xml:space="preserve"> </v>
      </c>
    </row>
    <row r="3775" spans="1:20" x14ac:dyDescent="0.25">
      <c r="A3775" s="69"/>
      <c r="B3775" s="70"/>
      <c r="C3775" s="71"/>
      <c r="D3775" s="72"/>
      <c r="E3775" s="72"/>
      <c r="F3775" s="72"/>
      <c r="G3775" s="72"/>
      <c r="H3775" s="72"/>
      <c r="I3775" s="72"/>
      <c r="J3775" s="72"/>
      <c r="K3775" s="72"/>
      <c r="L3775" s="72"/>
      <c r="M3775" s="72"/>
      <c r="N3775" s="72"/>
      <c r="O3775" s="72"/>
      <c r="P3775" s="72"/>
      <c r="Q3775" s="72"/>
      <c r="R3775" s="72"/>
      <c r="S3775" s="24" t="str">
        <f>IF(COUNTA(A3775:R3775)=0,"",IF(AND(COUNTA(A3775:C3775)=3,COUNTIF('SRF Drop Downs'!$B$2:$B$5,'Sponsor Response Form (SRF)'!D3775),COUNTIF('SRF Drop Downs'!$F$2:$F$5,'Sponsor Response Form (SRF)'!E3775),COUNTIF('SRF Drop Downs'!$C$2:$C$4,'Sponsor Response Form (SRF)'!F3775),COUNTIF('SRF Drop Downs'!$D$2:$D$6,'Sponsor Response Form (SRF)'!G3775),COUNTIF('SRF Drop Downs'!$A$2:$A$5,'Sponsor Response Form (SRF)'!H3775),COUNTIF('SRF Drop Downs'!$A$2:$A$4,'Sponsor Response Form (SRF)'!I3775),COUNTIF('SRF Drop Downs'!$A$2:$A$5,'Sponsor Response Form (SRF)'!J3775),COUNTIF('SRF Drop Downs'!$E$2:$E$7,'Sponsor Response Form (SRF)'!K3775),COUNTIF('SRF Drop Downs'!$A$2:$A$4,'Sponsor Response Form (SRF)'!L3775),COUNTIF('SRF Drop Downs'!$A$2:$A$4,'Sponsor Response Form (SRF)'!M3775),COUNTIF('SRF Drop Downs'!$A$2:$A$4,'Sponsor Response Form (SRF)'!N3775),COUNTIF('SRF Drop Downs'!$A$2:$A$4,'Sponsor Response Form (SRF)'!O3775),COUNTIF('SRF Drop Downs'!$A$2:$A$4,'Sponsor Response Form (SRF)'!P3775),COUNTIF('SRF Drop Downs'!$A$2:$A$4,'Sponsor Response Form (SRF)'!Q3775),COUNTIF('SRF Drop Downs'!$A$2:$A$4,'Sponsor Response Form (SRF)'!R3775)),"Complete","Incomplete"))</f>
        <v/>
      </c>
      <c r="T3775" s="25" t="str">
        <f>IF(S3775="Complete",IF(AND(NOT(ISNA(VLOOKUP(CONCATENATE(D3775,E3775,F3775,G3775,H3775,I3775,J3775,K3775),'SRF Drop Downs'!G:G,1,FALSE))),IF(AND(G3775&lt;&gt;"C3",K3775&lt;&gt;"O5"),IF(SUM(COUNTIF(L3775:R3775,"Y"),COUNTIF(L3775:R3775,"N"))=0,"V","I"),IF(COUNTIF(L3775:R3775,"Y"),"V","I"))="V", IF(AND('Sponsor Response Form (SRF)'!D3775="M1", COUNTIF('OMS Response Form (ORF)'!C:C, B3775)&gt;0), "I", "V")="V"), "Valid","Invalid")," ")</f>
        <v xml:space="preserve"> </v>
      </c>
    </row>
    <row r="3776" spans="1:20" x14ac:dyDescent="0.25">
      <c r="A3776" s="69"/>
      <c r="B3776" s="70"/>
      <c r="C3776" s="71"/>
      <c r="D3776" s="72"/>
      <c r="E3776" s="72"/>
      <c r="F3776" s="72"/>
      <c r="G3776" s="72"/>
      <c r="H3776" s="72"/>
      <c r="I3776" s="72"/>
      <c r="J3776" s="72"/>
      <c r="K3776" s="72"/>
      <c r="L3776" s="72"/>
      <c r="M3776" s="72"/>
      <c r="N3776" s="72"/>
      <c r="O3776" s="72"/>
      <c r="P3776" s="72"/>
      <c r="Q3776" s="72"/>
      <c r="R3776" s="72"/>
      <c r="S3776" s="24" t="str">
        <f>IF(COUNTA(A3776:R3776)=0,"",IF(AND(COUNTA(A3776:C3776)=3,COUNTIF('SRF Drop Downs'!$B$2:$B$5,'Sponsor Response Form (SRF)'!D3776),COUNTIF('SRF Drop Downs'!$F$2:$F$5,'Sponsor Response Form (SRF)'!E3776),COUNTIF('SRF Drop Downs'!$C$2:$C$4,'Sponsor Response Form (SRF)'!F3776),COUNTIF('SRF Drop Downs'!$D$2:$D$6,'Sponsor Response Form (SRF)'!G3776),COUNTIF('SRF Drop Downs'!$A$2:$A$5,'Sponsor Response Form (SRF)'!H3776),COUNTIF('SRF Drop Downs'!$A$2:$A$4,'Sponsor Response Form (SRF)'!I3776),COUNTIF('SRF Drop Downs'!$A$2:$A$5,'Sponsor Response Form (SRF)'!J3776),COUNTIF('SRF Drop Downs'!$E$2:$E$7,'Sponsor Response Form (SRF)'!K3776),COUNTIF('SRF Drop Downs'!$A$2:$A$4,'Sponsor Response Form (SRF)'!L3776),COUNTIF('SRF Drop Downs'!$A$2:$A$4,'Sponsor Response Form (SRF)'!M3776),COUNTIF('SRF Drop Downs'!$A$2:$A$4,'Sponsor Response Form (SRF)'!N3776),COUNTIF('SRF Drop Downs'!$A$2:$A$4,'Sponsor Response Form (SRF)'!O3776),COUNTIF('SRF Drop Downs'!$A$2:$A$4,'Sponsor Response Form (SRF)'!P3776),COUNTIF('SRF Drop Downs'!$A$2:$A$4,'Sponsor Response Form (SRF)'!Q3776),COUNTIF('SRF Drop Downs'!$A$2:$A$4,'Sponsor Response Form (SRF)'!R3776)),"Complete","Incomplete"))</f>
        <v/>
      </c>
      <c r="T3776" s="25" t="str">
        <f>IF(S3776="Complete",IF(AND(NOT(ISNA(VLOOKUP(CONCATENATE(D3776,E3776,F3776,G3776,H3776,I3776,J3776,K3776),'SRF Drop Downs'!G:G,1,FALSE))),IF(AND(G3776&lt;&gt;"C3",K3776&lt;&gt;"O5"),IF(SUM(COUNTIF(L3776:R3776,"Y"),COUNTIF(L3776:R3776,"N"))=0,"V","I"),IF(COUNTIF(L3776:R3776,"Y"),"V","I"))="V", IF(AND('Sponsor Response Form (SRF)'!D3776="M1", COUNTIF('OMS Response Form (ORF)'!C:C, B3776)&gt;0), "I", "V")="V"), "Valid","Invalid")," ")</f>
        <v xml:space="preserve"> </v>
      </c>
    </row>
    <row r="3777" spans="1:20" x14ac:dyDescent="0.25">
      <c r="A3777" s="69"/>
      <c r="B3777" s="70"/>
      <c r="C3777" s="71"/>
      <c r="D3777" s="72"/>
      <c r="E3777" s="72"/>
      <c r="F3777" s="72"/>
      <c r="G3777" s="72"/>
      <c r="H3777" s="72"/>
      <c r="I3777" s="72"/>
      <c r="J3777" s="72"/>
      <c r="K3777" s="72"/>
      <c r="L3777" s="72"/>
      <c r="M3777" s="72"/>
      <c r="N3777" s="72"/>
      <c r="O3777" s="72"/>
      <c r="P3777" s="72"/>
      <c r="Q3777" s="72"/>
      <c r="R3777" s="72"/>
      <c r="S3777" s="24" t="str">
        <f>IF(COUNTA(A3777:R3777)=0,"",IF(AND(COUNTA(A3777:C3777)=3,COUNTIF('SRF Drop Downs'!$B$2:$B$5,'Sponsor Response Form (SRF)'!D3777),COUNTIF('SRF Drop Downs'!$F$2:$F$5,'Sponsor Response Form (SRF)'!E3777),COUNTIF('SRF Drop Downs'!$C$2:$C$4,'Sponsor Response Form (SRF)'!F3777),COUNTIF('SRF Drop Downs'!$D$2:$D$6,'Sponsor Response Form (SRF)'!G3777),COUNTIF('SRF Drop Downs'!$A$2:$A$5,'Sponsor Response Form (SRF)'!H3777),COUNTIF('SRF Drop Downs'!$A$2:$A$4,'Sponsor Response Form (SRF)'!I3777),COUNTIF('SRF Drop Downs'!$A$2:$A$5,'Sponsor Response Form (SRF)'!J3777),COUNTIF('SRF Drop Downs'!$E$2:$E$7,'Sponsor Response Form (SRF)'!K3777),COUNTIF('SRF Drop Downs'!$A$2:$A$4,'Sponsor Response Form (SRF)'!L3777),COUNTIF('SRF Drop Downs'!$A$2:$A$4,'Sponsor Response Form (SRF)'!M3777),COUNTIF('SRF Drop Downs'!$A$2:$A$4,'Sponsor Response Form (SRF)'!N3777),COUNTIF('SRF Drop Downs'!$A$2:$A$4,'Sponsor Response Form (SRF)'!O3777),COUNTIF('SRF Drop Downs'!$A$2:$A$4,'Sponsor Response Form (SRF)'!P3777),COUNTIF('SRF Drop Downs'!$A$2:$A$4,'Sponsor Response Form (SRF)'!Q3777),COUNTIF('SRF Drop Downs'!$A$2:$A$4,'Sponsor Response Form (SRF)'!R3777)),"Complete","Incomplete"))</f>
        <v/>
      </c>
      <c r="T3777" s="25" t="str">
        <f>IF(S3777="Complete",IF(AND(NOT(ISNA(VLOOKUP(CONCATENATE(D3777,E3777,F3777,G3777,H3777,I3777,J3777,K3777),'SRF Drop Downs'!G:G,1,FALSE))),IF(AND(G3777&lt;&gt;"C3",K3777&lt;&gt;"O5"),IF(SUM(COUNTIF(L3777:R3777,"Y"),COUNTIF(L3777:R3777,"N"))=0,"V","I"),IF(COUNTIF(L3777:R3777,"Y"),"V","I"))="V", IF(AND('Sponsor Response Form (SRF)'!D3777="M1", COUNTIF('OMS Response Form (ORF)'!C:C, B3777)&gt;0), "I", "V")="V"), "Valid","Invalid")," ")</f>
        <v xml:space="preserve"> </v>
      </c>
    </row>
    <row r="3778" spans="1:20" x14ac:dyDescent="0.25">
      <c r="A3778" s="69"/>
      <c r="B3778" s="70"/>
      <c r="C3778" s="71"/>
      <c r="D3778" s="72"/>
      <c r="E3778" s="72"/>
      <c r="F3778" s="72"/>
      <c r="G3778" s="72"/>
      <c r="H3778" s="72"/>
      <c r="I3778" s="72"/>
      <c r="J3778" s="72"/>
      <c r="K3778" s="72"/>
      <c r="L3778" s="72"/>
      <c r="M3778" s="72"/>
      <c r="N3778" s="72"/>
      <c r="O3778" s="72"/>
      <c r="P3778" s="72"/>
      <c r="Q3778" s="72"/>
      <c r="R3778" s="72"/>
      <c r="S3778" s="24" t="str">
        <f>IF(COUNTA(A3778:R3778)=0,"",IF(AND(COUNTA(A3778:C3778)=3,COUNTIF('SRF Drop Downs'!$B$2:$B$5,'Sponsor Response Form (SRF)'!D3778),COUNTIF('SRF Drop Downs'!$F$2:$F$5,'Sponsor Response Form (SRF)'!E3778),COUNTIF('SRF Drop Downs'!$C$2:$C$4,'Sponsor Response Form (SRF)'!F3778),COUNTIF('SRF Drop Downs'!$D$2:$D$6,'Sponsor Response Form (SRF)'!G3778),COUNTIF('SRF Drop Downs'!$A$2:$A$5,'Sponsor Response Form (SRF)'!H3778),COUNTIF('SRF Drop Downs'!$A$2:$A$4,'Sponsor Response Form (SRF)'!I3778),COUNTIF('SRF Drop Downs'!$A$2:$A$5,'Sponsor Response Form (SRF)'!J3778),COUNTIF('SRF Drop Downs'!$E$2:$E$7,'Sponsor Response Form (SRF)'!K3778),COUNTIF('SRF Drop Downs'!$A$2:$A$4,'Sponsor Response Form (SRF)'!L3778),COUNTIF('SRF Drop Downs'!$A$2:$A$4,'Sponsor Response Form (SRF)'!M3778),COUNTIF('SRF Drop Downs'!$A$2:$A$4,'Sponsor Response Form (SRF)'!N3778),COUNTIF('SRF Drop Downs'!$A$2:$A$4,'Sponsor Response Form (SRF)'!O3778),COUNTIF('SRF Drop Downs'!$A$2:$A$4,'Sponsor Response Form (SRF)'!P3778),COUNTIF('SRF Drop Downs'!$A$2:$A$4,'Sponsor Response Form (SRF)'!Q3778),COUNTIF('SRF Drop Downs'!$A$2:$A$4,'Sponsor Response Form (SRF)'!R3778)),"Complete","Incomplete"))</f>
        <v/>
      </c>
      <c r="T3778" s="25" t="str">
        <f>IF(S3778="Complete",IF(AND(NOT(ISNA(VLOOKUP(CONCATENATE(D3778,E3778,F3778,G3778,H3778,I3778,J3778,K3778),'SRF Drop Downs'!G:G,1,FALSE))),IF(AND(G3778&lt;&gt;"C3",K3778&lt;&gt;"O5"),IF(SUM(COUNTIF(L3778:R3778,"Y"),COUNTIF(L3778:R3778,"N"))=0,"V","I"),IF(COUNTIF(L3778:R3778,"Y"),"V","I"))="V", IF(AND('Sponsor Response Form (SRF)'!D3778="M1", COUNTIF('OMS Response Form (ORF)'!C:C, B3778)&gt;0), "I", "V")="V"), "Valid","Invalid")," ")</f>
        <v xml:space="preserve"> </v>
      </c>
    </row>
    <row r="3779" spans="1:20" x14ac:dyDescent="0.25">
      <c r="A3779" s="69"/>
      <c r="B3779" s="70"/>
      <c r="C3779" s="71"/>
      <c r="D3779" s="72"/>
      <c r="E3779" s="72"/>
      <c r="F3779" s="72"/>
      <c r="G3779" s="72"/>
      <c r="H3779" s="72"/>
      <c r="I3779" s="72"/>
      <c r="J3779" s="72"/>
      <c r="K3779" s="72"/>
      <c r="L3779" s="72"/>
      <c r="M3779" s="72"/>
      <c r="N3779" s="72"/>
      <c r="O3779" s="72"/>
      <c r="P3779" s="72"/>
      <c r="Q3779" s="72"/>
      <c r="R3779" s="72"/>
      <c r="S3779" s="24" t="str">
        <f>IF(COUNTA(A3779:R3779)=0,"",IF(AND(COUNTA(A3779:C3779)=3,COUNTIF('SRF Drop Downs'!$B$2:$B$5,'Sponsor Response Form (SRF)'!D3779),COUNTIF('SRF Drop Downs'!$F$2:$F$5,'Sponsor Response Form (SRF)'!E3779),COUNTIF('SRF Drop Downs'!$C$2:$C$4,'Sponsor Response Form (SRF)'!F3779),COUNTIF('SRF Drop Downs'!$D$2:$D$6,'Sponsor Response Form (SRF)'!G3779),COUNTIF('SRF Drop Downs'!$A$2:$A$5,'Sponsor Response Form (SRF)'!H3779),COUNTIF('SRF Drop Downs'!$A$2:$A$4,'Sponsor Response Form (SRF)'!I3779),COUNTIF('SRF Drop Downs'!$A$2:$A$5,'Sponsor Response Form (SRF)'!J3779),COUNTIF('SRF Drop Downs'!$E$2:$E$7,'Sponsor Response Form (SRF)'!K3779),COUNTIF('SRF Drop Downs'!$A$2:$A$4,'Sponsor Response Form (SRF)'!L3779),COUNTIF('SRF Drop Downs'!$A$2:$A$4,'Sponsor Response Form (SRF)'!M3779),COUNTIF('SRF Drop Downs'!$A$2:$A$4,'Sponsor Response Form (SRF)'!N3779),COUNTIF('SRF Drop Downs'!$A$2:$A$4,'Sponsor Response Form (SRF)'!O3779),COUNTIF('SRF Drop Downs'!$A$2:$A$4,'Sponsor Response Form (SRF)'!P3779),COUNTIF('SRF Drop Downs'!$A$2:$A$4,'Sponsor Response Form (SRF)'!Q3779),COUNTIF('SRF Drop Downs'!$A$2:$A$4,'Sponsor Response Form (SRF)'!R3779)),"Complete","Incomplete"))</f>
        <v/>
      </c>
      <c r="T3779" s="25" t="str">
        <f>IF(S3779="Complete",IF(AND(NOT(ISNA(VLOOKUP(CONCATENATE(D3779,E3779,F3779,G3779,H3779,I3779,J3779,K3779),'SRF Drop Downs'!G:G,1,FALSE))),IF(AND(G3779&lt;&gt;"C3",K3779&lt;&gt;"O5"),IF(SUM(COUNTIF(L3779:R3779,"Y"),COUNTIF(L3779:R3779,"N"))=0,"V","I"),IF(COUNTIF(L3779:R3779,"Y"),"V","I"))="V", IF(AND('Sponsor Response Form (SRF)'!D3779="M1", COUNTIF('OMS Response Form (ORF)'!C:C, B3779)&gt;0), "I", "V")="V"), "Valid","Invalid")," ")</f>
        <v xml:space="preserve"> </v>
      </c>
    </row>
    <row r="3780" spans="1:20" x14ac:dyDescent="0.25">
      <c r="A3780" s="69"/>
      <c r="B3780" s="70"/>
      <c r="C3780" s="71"/>
      <c r="D3780" s="72"/>
      <c r="E3780" s="72"/>
      <c r="F3780" s="72"/>
      <c r="G3780" s="72"/>
      <c r="H3780" s="72"/>
      <c r="I3780" s="72"/>
      <c r="J3780" s="72"/>
      <c r="K3780" s="72"/>
      <c r="L3780" s="72"/>
      <c r="M3780" s="72"/>
      <c r="N3780" s="72"/>
      <c r="O3780" s="72"/>
      <c r="P3780" s="72"/>
      <c r="Q3780" s="72"/>
      <c r="R3780" s="72"/>
      <c r="S3780" s="24" t="str">
        <f>IF(COUNTA(A3780:R3780)=0,"",IF(AND(COUNTA(A3780:C3780)=3,COUNTIF('SRF Drop Downs'!$B$2:$B$5,'Sponsor Response Form (SRF)'!D3780),COUNTIF('SRF Drop Downs'!$F$2:$F$5,'Sponsor Response Form (SRF)'!E3780),COUNTIF('SRF Drop Downs'!$C$2:$C$4,'Sponsor Response Form (SRF)'!F3780),COUNTIF('SRF Drop Downs'!$D$2:$D$6,'Sponsor Response Form (SRF)'!G3780),COUNTIF('SRF Drop Downs'!$A$2:$A$5,'Sponsor Response Form (SRF)'!H3780),COUNTIF('SRF Drop Downs'!$A$2:$A$4,'Sponsor Response Form (SRF)'!I3780),COUNTIF('SRF Drop Downs'!$A$2:$A$5,'Sponsor Response Form (SRF)'!J3780),COUNTIF('SRF Drop Downs'!$E$2:$E$7,'Sponsor Response Form (SRF)'!K3780),COUNTIF('SRF Drop Downs'!$A$2:$A$4,'Sponsor Response Form (SRF)'!L3780),COUNTIF('SRF Drop Downs'!$A$2:$A$4,'Sponsor Response Form (SRF)'!M3780),COUNTIF('SRF Drop Downs'!$A$2:$A$4,'Sponsor Response Form (SRF)'!N3780),COUNTIF('SRF Drop Downs'!$A$2:$A$4,'Sponsor Response Form (SRF)'!O3780),COUNTIF('SRF Drop Downs'!$A$2:$A$4,'Sponsor Response Form (SRF)'!P3780),COUNTIF('SRF Drop Downs'!$A$2:$A$4,'Sponsor Response Form (SRF)'!Q3780),COUNTIF('SRF Drop Downs'!$A$2:$A$4,'Sponsor Response Form (SRF)'!R3780)),"Complete","Incomplete"))</f>
        <v/>
      </c>
      <c r="T3780" s="25" t="str">
        <f>IF(S3780="Complete",IF(AND(NOT(ISNA(VLOOKUP(CONCATENATE(D3780,E3780,F3780,G3780,H3780,I3780,J3780,K3780),'SRF Drop Downs'!G:G,1,FALSE))),IF(AND(G3780&lt;&gt;"C3",K3780&lt;&gt;"O5"),IF(SUM(COUNTIF(L3780:R3780,"Y"),COUNTIF(L3780:R3780,"N"))=0,"V","I"),IF(COUNTIF(L3780:R3780,"Y"),"V","I"))="V", IF(AND('Sponsor Response Form (SRF)'!D3780="M1", COUNTIF('OMS Response Form (ORF)'!C:C, B3780)&gt;0), "I", "V")="V"), "Valid","Invalid")," ")</f>
        <v xml:space="preserve"> </v>
      </c>
    </row>
    <row r="3781" spans="1:20" x14ac:dyDescent="0.25">
      <c r="A3781" s="69"/>
      <c r="B3781" s="70"/>
      <c r="C3781" s="71"/>
      <c r="D3781" s="72"/>
      <c r="E3781" s="72"/>
      <c r="F3781" s="72"/>
      <c r="G3781" s="72"/>
      <c r="H3781" s="72"/>
      <c r="I3781" s="72"/>
      <c r="J3781" s="72"/>
      <c r="K3781" s="72"/>
      <c r="L3781" s="72"/>
      <c r="M3781" s="72"/>
      <c r="N3781" s="72"/>
      <c r="O3781" s="72"/>
      <c r="P3781" s="72"/>
      <c r="Q3781" s="72"/>
      <c r="R3781" s="72"/>
      <c r="S3781" s="24" t="str">
        <f>IF(COUNTA(A3781:R3781)=0,"",IF(AND(COUNTA(A3781:C3781)=3,COUNTIF('SRF Drop Downs'!$B$2:$B$5,'Sponsor Response Form (SRF)'!D3781),COUNTIF('SRF Drop Downs'!$F$2:$F$5,'Sponsor Response Form (SRF)'!E3781),COUNTIF('SRF Drop Downs'!$C$2:$C$4,'Sponsor Response Form (SRF)'!F3781),COUNTIF('SRF Drop Downs'!$D$2:$D$6,'Sponsor Response Form (SRF)'!G3781),COUNTIF('SRF Drop Downs'!$A$2:$A$5,'Sponsor Response Form (SRF)'!H3781),COUNTIF('SRF Drop Downs'!$A$2:$A$4,'Sponsor Response Form (SRF)'!I3781),COUNTIF('SRF Drop Downs'!$A$2:$A$5,'Sponsor Response Form (SRF)'!J3781),COUNTIF('SRF Drop Downs'!$E$2:$E$7,'Sponsor Response Form (SRF)'!K3781),COUNTIF('SRF Drop Downs'!$A$2:$A$4,'Sponsor Response Form (SRF)'!L3781),COUNTIF('SRF Drop Downs'!$A$2:$A$4,'Sponsor Response Form (SRF)'!M3781),COUNTIF('SRF Drop Downs'!$A$2:$A$4,'Sponsor Response Form (SRF)'!N3781),COUNTIF('SRF Drop Downs'!$A$2:$A$4,'Sponsor Response Form (SRF)'!O3781),COUNTIF('SRF Drop Downs'!$A$2:$A$4,'Sponsor Response Form (SRF)'!P3781),COUNTIF('SRF Drop Downs'!$A$2:$A$4,'Sponsor Response Form (SRF)'!Q3781),COUNTIF('SRF Drop Downs'!$A$2:$A$4,'Sponsor Response Form (SRF)'!R3781)),"Complete","Incomplete"))</f>
        <v/>
      </c>
      <c r="T3781" s="25" t="str">
        <f>IF(S3781="Complete",IF(AND(NOT(ISNA(VLOOKUP(CONCATENATE(D3781,E3781,F3781,G3781,H3781,I3781,J3781,K3781),'SRF Drop Downs'!G:G,1,FALSE))),IF(AND(G3781&lt;&gt;"C3",K3781&lt;&gt;"O5"),IF(SUM(COUNTIF(L3781:R3781,"Y"),COUNTIF(L3781:R3781,"N"))=0,"V","I"),IF(COUNTIF(L3781:R3781,"Y"),"V","I"))="V", IF(AND('Sponsor Response Form (SRF)'!D3781="M1", COUNTIF('OMS Response Form (ORF)'!C:C, B3781)&gt;0), "I", "V")="V"), "Valid","Invalid")," ")</f>
        <v xml:space="preserve"> </v>
      </c>
    </row>
    <row r="3782" spans="1:20" x14ac:dyDescent="0.25">
      <c r="A3782" s="69"/>
      <c r="B3782" s="70"/>
      <c r="C3782" s="71"/>
      <c r="D3782" s="72"/>
      <c r="E3782" s="72"/>
      <c r="F3782" s="72"/>
      <c r="G3782" s="72"/>
      <c r="H3782" s="72"/>
      <c r="I3782" s="72"/>
      <c r="J3782" s="72"/>
      <c r="K3782" s="72"/>
      <c r="L3782" s="72"/>
      <c r="M3782" s="72"/>
      <c r="N3782" s="72"/>
      <c r="O3782" s="72"/>
      <c r="P3782" s="72"/>
      <c r="Q3782" s="72"/>
      <c r="R3782" s="72"/>
      <c r="S3782" s="24" t="str">
        <f>IF(COUNTA(A3782:R3782)=0,"",IF(AND(COUNTA(A3782:C3782)=3,COUNTIF('SRF Drop Downs'!$B$2:$B$5,'Sponsor Response Form (SRF)'!D3782),COUNTIF('SRF Drop Downs'!$F$2:$F$5,'Sponsor Response Form (SRF)'!E3782),COUNTIF('SRF Drop Downs'!$C$2:$C$4,'Sponsor Response Form (SRF)'!F3782),COUNTIF('SRF Drop Downs'!$D$2:$D$6,'Sponsor Response Form (SRF)'!G3782),COUNTIF('SRF Drop Downs'!$A$2:$A$5,'Sponsor Response Form (SRF)'!H3782),COUNTIF('SRF Drop Downs'!$A$2:$A$4,'Sponsor Response Form (SRF)'!I3782),COUNTIF('SRF Drop Downs'!$A$2:$A$5,'Sponsor Response Form (SRF)'!J3782),COUNTIF('SRF Drop Downs'!$E$2:$E$7,'Sponsor Response Form (SRF)'!K3782),COUNTIF('SRF Drop Downs'!$A$2:$A$4,'Sponsor Response Form (SRF)'!L3782),COUNTIF('SRF Drop Downs'!$A$2:$A$4,'Sponsor Response Form (SRF)'!M3782),COUNTIF('SRF Drop Downs'!$A$2:$A$4,'Sponsor Response Form (SRF)'!N3782),COUNTIF('SRF Drop Downs'!$A$2:$A$4,'Sponsor Response Form (SRF)'!O3782),COUNTIF('SRF Drop Downs'!$A$2:$A$4,'Sponsor Response Form (SRF)'!P3782),COUNTIF('SRF Drop Downs'!$A$2:$A$4,'Sponsor Response Form (SRF)'!Q3782),COUNTIF('SRF Drop Downs'!$A$2:$A$4,'Sponsor Response Form (SRF)'!R3782)),"Complete","Incomplete"))</f>
        <v/>
      </c>
      <c r="T3782" s="25" t="str">
        <f>IF(S3782="Complete",IF(AND(NOT(ISNA(VLOOKUP(CONCATENATE(D3782,E3782,F3782,G3782,H3782,I3782,J3782,K3782),'SRF Drop Downs'!G:G,1,FALSE))),IF(AND(G3782&lt;&gt;"C3",K3782&lt;&gt;"O5"),IF(SUM(COUNTIF(L3782:R3782,"Y"),COUNTIF(L3782:R3782,"N"))=0,"V","I"),IF(COUNTIF(L3782:R3782,"Y"),"V","I"))="V", IF(AND('Sponsor Response Form (SRF)'!D3782="M1", COUNTIF('OMS Response Form (ORF)'!C:C, B3782)&gt;0), "I", "V")="V"), "Valid","Invalid")," ")</f>
        <v xml:space="preserve"> </v>
      </c>
    </row>
    <row r="3783" spans="1:20" x14ac:dyDescent="0.25">
      <c r="A3783" s="69"/>
      <c r="B3783" s="70"/>
      <c r="C3783" s="71"/>
      <c r="D3783" s="72"/>
      <c r="E3783" s="72"/>
      <c r="F3783" s="72"/>
      <c r="G3783" s="72"/>
      <c r="H3783" s="72"/>
      <c r="I3783" s="72"/>
      <c r="J3783" s="72"/>
      <c r="K3783" s="72"/>
      <c r="L3783" s="72"/>
      <c r="M3783" s="72"/>
      <c r="N3783" s="72"/>
      <c r="O3783" s="72"/>
      <c r="P3783" s="72"/>
      <c r="Q3783" s="72"/>
      <c r="R3783" s="72"/>
      <c r="S3783" s="24" t="str">
        <f>IF(COUNTA(A3783:R3783)=0,"",IF(AND(COUNTA(A3783:C3783)=3,COUNTIF('SRF Drop Downs'!$B$2:$B$5,'Sponsor Response Form (SRF)'!D3783),COUNTIF('SRF Drop Downs'!$F$2:$F$5,'Sponsor Response Form (SRF)'!E3783),COUNTIF('SRF Drop Downs'!$C$2:$C$4,'Sponsor Response Form (SRF)'!F3783),COUNTIF('SRF Drop Downs'!$D$2:$D$6,'Sponsor Response Form (SRF)'!G3783),COUNTIF('SRF Drop Downs'!$A$2:$A$5,'Sponsor Response Form (SRF)'!H3783),COUNTIF('SRF Drop Downs'!$A$2:$A$4,'Sponsor Response Form (SRF)'!I3783),COUNTIF('SRF Drop Downs'!$A$2:$A$5,'Sponsor Response Form (SRF)'!J3783),COUNTIF('SRF Drop Downs'!$E$2:$E$7,'Sponsor Response Form (SRF)'!K3783),COUNTIF('SRF Drop Downs'!$A$2:$A$4,'Sponsor Response Form (SRF)'!L3783),COUNTIF('SRF Drop Downs'!$A$2:$A$4,'Sponsor Response Form (SRF)'!M3783),COUNTIF('SRF Drop Downs'!$A$2:$A$4,'Sponsor Response Form (SRF)'!N3783),COUNTIF('SRF Drop Downs'!$A$2:$A$4,'Sponsor Response Form (SRF)'!O3783),COUNTIF('SRF Drop Downs'!$A$2:$A$4,'Sponsor Response Form (SRF)'!P3783),COUNTIF('SRF Drop Downs'!$A$2:$A$4,'Sponsor Response Form (SRF)'!Q3783),COUNTIF('SRF Drop Downs'!$A$2:$A$4,'Sponsor Response Form (SRF)'!R3783)),"Complete","Incomplete"))</f>
        <v/>
      </c>
      <c r="T3783" s="25" t="str">
        <f>IF(S3783="Complete",IF(AND(NOT(ISNA(VLOOKUP(CONCATENATE(D3783,E3783,F3783,G3783,H3783,I3783,J3783,K3783),'SRF Drop Downs'!G:G,1,FALSE))),IF(AND(G3783&lt;&gt;"C3",K3783&lt;&gt;"O5"),IF(SUM(COUNTIF(L3783:R3783,"Y"),COUNTIF(L3783:R3783,"N"))=0,"V","I"),IF(COUNTIF(L3783:R3783,"Y"),"V","I"))="V", IF(AND('Sponsor Response Form (SRF)'!D3783="M1", COUNTIF('OMS Response Form (ORF)'!C:C, B3783)&gt;0), "I", "V")="V"), "Valid","Invalid")," ")</f>
        <v xml:space="preserve"> </v>
      </c>
    </row>
    <row r="3784" spans="1:20" x14ac:dyDescent="0.25">
      <c r="A3784" s="69"/>
      <c r="B3784" s="70"/>
      <c r="C3784" s="71"/>
      <c r="D3784" s="72"/>
      <c r="E3784" s="72"/>
      <c r="F3784" s="72"/>
      <c r="G3784" s="72"/>
      <c r="H3784" s="72"/>
      <c r="I3784" s="72"/>
      <c r="J3784" s="72"/>
      <c r="K3784" s="72"/>
      <c r="L3784" s="72"/>
      <c r="M3784" s="72"/>
      <c r="N3784" s="72"/>
      <c r="O3784" s="72"/>
      <c r="P3784" s="72"/>
      <c r="Q3784" s="72"/>
      <c r="R3784" s="72"/>
      <c r="S3784" s="24" t="str">
        <f>IF(COUNTA(A3784:R3784)=0,"",IF(AND(COUNTA(A3784:C3784)=3,COUNTIF('SRF Drop Downs'!$B$2:$B$5,'Sponsor Response Form (SRF)'!D3784),COUNTIF('SRF Drop Downs'!$F$2:$F$5,'Sponsor Response Form (SRF)'!E3784),COUNTIF('SRF Drop Downs'!$C$2:$C$4,'Sponsor Response Form (SRF)'!F3784),COUNTIF('SRF Drop Downs'!$D$2:$D$6,'Sponsor Response Form (SRF)'!G3784),COUNTIF('SRF Drop Downs'!$A$2:$A$5,'Sponsor Response Form (SRF)'!H3784),COUNTIF('SRF Drop Downs'!$A$2:$A$4,'Sponsor Response Form (SRF)'!I3784),COUNTIF('SRF Drop Downs'!$A$2:$A$5,'Sponsor Response Form (SRF)'!J3784),COUNTIF('SRF Drop Downs'!$E$2:$E$7,'Sponsor Response Form (SRF)'!K3784),COUNTIF('SRF Drop Downs'!$A$2:$A$4,'Sponsor Response Form (SRF)'!L3784),COUNTIF('SRF Drop Downs'!$A$2:$A$4,'Sponsor Response Form (SRF)'!M3784),COUNTIF('SRF Drop Downs'!$A$2:$A$4,'Sponsor Response Form (SRF)'!N3784),COUNTIF('SRF Drop Downs'!$A$2:$A$4,'Sponsor Response Form (SRF)'!O3784),COUNTIF('SRF Drop Downs'!$A$2:$A$4,'Sponsor Response Form (SRF)'!P3784),COUNTIF('SRF Drop Downs'!$A$2:$A$4,'Sponsor Response Form (SRF)'!Q3784),COUNTIF('SRF Drop Downs'!$A$2:$A$4,'Sponsor Response Form (SRF)'!R3784)),"Complete","Incomplete"))</f>
        <v/>
      </c>
      <c r="T3784" s="25" t="str">
        <f>IF(S3784="Complete",IF(AND(NOT(ISNA(VLOOKUP(CONCATENATE(D3784,E3784,F3784,G3784,H3784,I3784,J3784,K3784),'SRF Drop Downs'!G:G,1,FALSE))),IF(AND(G3784&lt;&gt;"C3",K3784&lt;&gt;"O5"),IF(SUM(COUNTIF(L3784:R3784,"Y"),COUNTIF(L3784:R3784,"N"))=0,"V","I"),IF(COUNTIF(L3784:R3784,"Y"),"V","I"))="V", IF(AND('Sponsor Response Form (SRF)'!D3784="M1", COUNTIF('OMS Response Form (ORF)'!C:C, B3784)&gt;0), "I", "V")="V"), "Valid","Invalid")," ")</f>
        <v xml:space="preserve"> </v>
      </c>
    </row>
    <row r="3785" spans="1:20" x14ac:dyDescent="0.25">
      <c r="A3785" s="69"/>
      <c r="B3785" s="70"/>
      <c r="C3785" s="71"/>
      <c r="D3785" s="72"/>
      <c r="E3785" s="72"/>
      <c r="F3785" s="72"/>
      <c r="G3785" s="72"/>
      <c r="H3785" s="72"/>
      <c r="I3785" s="72"/>
      <c r="J3785" s="72"/>
      <c r="K3785" s="72"/>
      <c r="L3785" s="72"/>
      <c r="M3785" s="72"/>
      <c r="N3785" s="72"/>
      <c r="O3785" s="72"/>
      <c r="P3785" s="72"/>
      <c r="Q3785" s="72"/>
      <c r="R3785" s="72"/>
      <c r="S3785" s="24" t="str">
        <f>IF(COUNTA(A3785:R3785)=0,"",IF(AND(COUNTA(A3785:C3785)=3,COUNTIF('SRF Drop Downs'!$B$2:$B$5,'Sponsor Response Form (SRF)'!D3785),COUNTIF('SRF Drop Downs'!$F$2:$F$5,'Sponsor Response Form (SRF)'!E3785),COUNTIF('SRF Drop Downs'!$C$2:$C$4,'Sponsor Response Form (SRF)'!F3785),COUNTIF('SRF Drop Downs'!$D$2:$D$6,'Sponsor Response Form (SRF)'!G3785),COUNTIF('SRF Drop Downs'!$A$2:$A$5,'Sponsor Response Form (SRF)'!H3785),COUNTIF('SRF Drop Downs'!$A$2:$A$4,'Sponsor Response Form (SRF)'!I3785),COUNTIF('SRF Drop Downs'!$A$2:$A$5,'Sponsor Response Form (SRF)'!J3785),COUNTIF('SRF Drop Downs'!$E$2:$E$7,'Sponsor Response Form (SRF)'!K3785),COUNTIF('SRF Drop Downs'!$A$2:$A$4,'Sponsor Response Form (SRF)'!L3785),COUNTIF('SRF Drop Downs'!$A$2:$A$4,'Sponsor Response Form (SRF)'!M3785),COUNTIF('SRF Drop Downs'!$A$2:$A$4,'Sponsor Response Form (SRF)'!N3785),COUNTIF('SRF Drop Downs'!$A$2:$A$4,'Sponsor Response Form (SRF)'!O3785),COUNTIF('SRF Drop Downs'!$A$2:$A$4,'Sponsor Response Form (SRF)'!P3785),COUNTIF('SRF Drop Downs'!$A$2:$A$4,'Sponsor Response Form (SRF)'!Q3785),COUNTIF('SRF Drop Downs'!$A$2:$A$4,'Sponsor Response Form (SRF)'!R3785)),"Complete","Incomplete"))</f>
        <v/>
      </c>
      <c r="T3785" s="25" t="str">
        <f>IF(S3785="Complete",IF(AND(NOT(ISNA(VLOOKUP(CONCATENATE(D3785,E3785,F3785,G3785,H3785,I3785,J3785,K3785),'SRF Drop Downs'!G:G,1,FALSE))),IF(AND(G3785&lt;&gt;"C3",K3785&lt;&gt;"O5"),IF(SUM(COUNTIF(L3785:R3785,"Y"),COUNTIF(L3785:R3785,"N"))=0,"V","I"),IF(COUNTIF(L3785:R3785,"Y"),"V","I"))="V", IF(AND('Sponsor Response Form (SRF)'!D3785="M1", COUNTIF('OMS Response Form (ORF)'!C:C, B3785)&gt;0), "I", "V")="V"), "Valid","Invalid")," ")</f>
        <v xml:space="preserve"> </v>
      </c>
    </row>
    <row r="3786" spans="1:20" x14ac:dyDescent="0.25">
      <c r="A3786" s="69"/>
      <c r="B3786" s="70"/>
      <c r="C3786" s="71"/>
      <c r="D3786" s="72"/>
      <c r="E3786" s="72"/>
      <c r="F3786" s="72"/>
      <c r="G3786" s="72"/>
      <c r="H3786" s="72"/>
      <c r="I3786" s="72"/>
      <c r="J3786" s="72"/>
      <c r="K3786" s="72"/>
      <c r="L3786" s="72"/>
      <c r="M3786" s="72"/>
      <c r="N3786" s="72"/>
      <c r="O3786" s="72"/>
      <c r="P3786" s="72"/>
      <c r="Q3786" s="72"/>
      <c r="R3786" s="72"/>
      <c r="S3786" s="24" t="str">
        <f>IF(COUNTA(A3786:R3786)=0,"",IF(AND(COUNTA(A3786:C3786)=3,COUNTIF('SRF Drop Downs'!$B$2:$B$5,'Sponsor Response Form (SRF)'!D3786),COUNTIF('SRF Drop Downs'!$F$2:$F$5,'Sponsor Response Form (SRF)'!E3786),COUNTIF('SRF Drop Downs'!$C$2:$C$4,'Sponsor Response Form (SRF)'!F3786),COUNTIF('SRF Drop Downs'!$D$2:$D$6,'Sponsor Response Form (SRF)'!G3786),COUNTIF('SRF Drop Downs'!$A$2:$A$5,'Sponsor Response Form (SRF)'!H3786),COUNTIF('SRF Drop Downs'!$A$2:$A$4,'Sponsor Response Form (SRF)'!I3786),COUNTIF('SRF Drop Downs'!$A$2:$A$5,'Sponsor Response Form (SRF)'!J3786),COUNTIF('SRF Drop Downs'!$E$2:$E$7,'Sponsor Response Form (SRF)'!K3786),COUNTIF('SRF Drop Downs'!$A$2:$A$4,'Sponsor Response Form (SRF)'!L3786),COUNTIF('SRF Drop Downs'!$A$2:$A$4,'Sponsor Response Form (SRF)'!M3786),COUNTIF('SRF Drop Downs'!$A$2:$A$4,'Sponsor Response Form (SRF)'!N3786),COUNTIF('SRF Drop Downs'!$A$2:$A$4,'Sponsor Response Form (SRF)'!O3786),COUNTIF('SRF Drop Downs'!$A$2:$A$4,'Sponsor Response Form (SRF)'!P3786),COUNTIF('SRF Drop Downs'!$A$2:$A$4,'Sponsor Response Form (SRF)'!Q3786),COUNTIF('SRF Drop Downs'!$A$2:$A$4,'Sponsor Response Form (SRF)'!R3786)),"Complete","Incomplete"))</f>
        <v/>
      </c>
      <c r="T3786" s="25" t="str">
        <f>IF(S3786="Complete",IF(AND(NOT(ISNA(VLOOKUP(CONCATENATE(D3786,E3786,F3786,G3786,H3786,I3786,J3786,K3786),'SRF Drop Downs'!G:G,1,FALSE))),IF(AND(G3786&lt;&gt;"C3",K3786&lt;&gt;"O5"),IF(SUM(COUNTIF(L3786:R3786,"Y"),COUNTIF(L3786:R3786,"N"))=0,"V","I"),IF(COUNTIF(L3786:R3786,"Y"),"V","I"))="V", IF(AND('Sponsor Response Form (SRF)'!D3786="M1", COUNTIF('OMS Response Form (ORF)'!C:C, B3786)&gt;0), "I", "V")="V"), "Valid","Invalid")," ")</f>
        <v xml:space="preserve"> </v>
      </c>
    </row>
    <row r="3787" spans="1:20" x14ac:dyDescent="0.25">
      <c r="A3787" s="69"/>
      <c r="B3787" s="70"/>
      <c r="C3787" s="71"/>
      <c r="D3787" s="72"/>
      <c r="E3787" s="72"/>
      <c r="F3787" s="72"/>
      <c r="G3787" s="72"/>
      <c r="H3787" s="72"/>
      <c r="I3787" s="72"/>
      <c r="J3787" s="72"/>
      <c r="K3787" s="72"/>
      <c r="L3787" s="72"/>
      <c r="M3787" s="72"/>
      <c r="N3787" s="72"/>
      <c r="O3787" s="72"/>
      <c r="P3787" s="72"/>
      <c r="Q3787" s="72"/>
      <c r="R3787" s="72"/>
      <c r="S3787" s="24" t="str">
        <f>IF(COUNTA(A3787:R3787)=0,"",IF(AND(COUNTA(A3787:C3787)=3,COUNTIF('SRF Drop Downs'!$B$2:$B$5,'Sponsor Response Form (SRF)'!D3787),COUNTIF('SRF Drop Downs'!$F$2:$F$5,'Sponsor Response Form (SRF)'!E3787),COUNTIF('SRF Drop Downs'!$C$2:$C$4,'Sponsor Response Form (SRF)'!F3787),COUNTIF('SRF Drop Downs'!$D$2:$D$6,'Sponsor Response Form (SRF)'!G3787),COUNTIF('SRF Drop Downs'!$A$2:$A$5,'Sponsor Response Form (SRF)'!H3787),COUNTIF('SRF Drop Downs'!$A$2:$A$4,'Sponsor Response Form (SRF)'!I3787),COUNTIF('SRF Drop Downs'!$A$2:$A$5,'Sponsor Response Form (SRF)'!J3787),COUNTIF('SRF Drop Downs'!$E$2:$E$7,'Sponsor Response Form (SRF)'!K3787),COUNTIF('SRF Drop Downs'!$A$2:$A$4,'Sponsor Response Form (SRF)'!L3787),COUNTIF('SRF Drop Downs'!$A$2:$A$4,'Sponsor Response Form (SRF)'!M3787),COUNTIF('SRF Drop Downs'!$A$2:$A$4,'Sponsor Response Form (SRF)'!N3787),COUNTIF('SRF Drop Downs'!$A$2:$A$4,'Sponsor Response Form (SRF)'!O3787),COUNTIF('SRF Drop Downs'!$A$2:$A$4,'Sponsor Response Form (SRF)'!P3787),COUNTIF('SRF Drop Downs'!$A$2:$A$4,'Sponsor Response Form (SRF)'!Q3787),COUNTIF('SRF Drop Downs'!$A$2:$A$4,'Sponsor Response Form (SRF)'!R3787)),"Complete","Incomplete"))</f>
        <v/>
      </c>
      <c r="T3787" s="25" t="str">
        <f>IF(S3787="Complete",IF(AND(NOT(ISNA(VLOOKUP(CONCATENATE(D3787,E3787,F3787,G3787,H3787,I3787,J3787,K3787),'SRF Drop Downs'!G:G,1,FALSE))),IF(AND(G3787&lt;&gt;"C3",K3787&lt;&gt;"O5"),IF(SUM(COUNTIF(L3787:R3787,"Y"),COUNTIF(L3787:R3787,"N"))=0,"V","I"),IF(COUNTIF(L3787:R3787,"Y"),"V","I"))="V", IF(AND('Sponsor Response Form (SRF)'!D3787="M1", COUNTIF('OMS Response Form (ORF)'!C:C, B3787)&gt;0), "I", "V")="V"), "Valid","Invalid")," ")</f>
        <v xml:space="preserve"> </v>
      </c>
    </row>
    <row r="3788" spans="1:20" x14ac:dyDescent="0.25">
      <c r="A3788" s="69"/>
      <c r="B3788" s="70"/>
      <c r="C3788" s="71"/>
      <c r="D3788" s="72"/>
      <c r="E3788" s="72"/>
      <c r="F3788" s="72"/>
      <c r="G3788" s="72"/>
      <c r="H3788" s="72"/>
      <c r="I3788" s="72"/>
      <c r="J3788" s="72"/>
      <c r="K3788" s="72"/>
      <c r="L3788" s="72"/>
      <c r="M3788" s="72"/>
      <c r="N3788" s="72"/>
      <c r="O3788" s="72"/>
      <c r="P3788" s="72"/>
      <c r="Q3788" s="72"/>
      <c r="R3788" s="72"/>
      <c r="S3788" s="24" t="str">
        <f>IF(COUNTA(A3788:R3788)=0,"",IF(AND(COUNTA(A3788:C3788)=3,COUNTIF('SRF Drop Downs'!$B$2:$B$5,'Sponsor Response Form (SRF)'!D3788),COUNTIF('SRF Drop Downs'!$F$2:$F$5,'Sponsor Response Form (SRF)'!E3788),COUNTIF('SRF Drop Downs'!$C$2:$C$4,'Sponsor Response Form (SRF)'!F3788),COUNTIF('SRF Drop Downs'!$D$2:$D$6,'Sponsor Response Form (SRF)'!G3788),COUNTIF('SRF Drop Downs'!$A$2:$A$5,'Sponsor Response Form (SRF)'!H3788),COUNTIF('SRF Drop Downs'!$A$2:$A$4,'Sponsor Response Form (SRF)'!I3788),COUNTIF('SRF Drop Downs'!$A$2:$A$5,'Sponsor Response Form (SRF)'!J3788),COUNTIF('SRF Drop Downs'!$E$2:$E$7,'Sponsor Response Form (SRF)'!K3788),COUNTIF('SRF Drop Downs'!$A$2:$A$4,'Sponsor Response Form (SRF)'!L3788),COUNTIF('SRF Drop Downs'!$A$2:$A$4,'Sponsor Response Form (SRF)'!M3788),COUNTIF('SRF Drop Downs'!$A$2:$A$4,'Sponsor Response Form (SRF)'!N3788),COUNTIF('SRF Drop Downs'!$A$2:$A$4,'Sponsor Response Form (SRF)'!O3788),COUNTIF('SRF Drop Downs'!$A$2:$A$4,'Sponsor Response Form (SRF)'!P3788),COUNTIF('SRF Drop Downs'!$A$2:$A$4,'Sponsor Response Form (SRF)'!Q3788),COUNTIF('SRF Drop Downs'!$A$2:$A$4,'Sponsor Response Form (SRF)'!R3788)),"Complete","Incomplete"))</f>
        <v/>
      </c>
      <c r="T3788" s="25" t="str">
        <f>IF(S3788="Complete",IF(AND(NOT(ISNA(VLOOKUP(CONCATENATE(D3788,E3788,F3788,G3788,H3788,I3788,J3788,K3788),'SRF Drop Downs'!G:G,1,FALSE))),IF(AND(G3788&lt;&gt;"C3",K3788&lt;&gt;"O5"),IF(SUM(COUNTIF(L3788:R3788,"Y"),COUNTIF(L3788:R3788,"N"))=0,"V","I"),IF(COUNTIF(L3788:R3788,"Y"),"V","I"))="V", IF(AND('Sponsor Response Form (SRF)'!D3788="M1", COUNTIF('OMS Response Form (ORF)'!C:C, B3788)&gt;0), "I", "V")="V"), "Valid","Invalid")," ")</f>
        <v xml:space="preserve"> </v>
      </c>
    </row>
    <row r="3789" spans="1:20" x14ac:dyDescent="0.25">
      <c r="A3789" s="69"/>
      <c r="B3789" s="70"/>
      <c r="C3789" s="71"/>
      <c r="D3789" s="72"/>
      <c r="E3789" s="72"/>
      <c r="F3789" s="72"/>
      <c r="G3789" s="72"/>
      <c r="H3789" s="72"/>
      <c r="I3789" s="72"/>
      <c r="J3789" s="72"/>
      <c r="K3789" s="72"/>
      <c r="L3789" s="72"/>
      <c r="M3789" s="72"/>
      <c r="N3789" s="72"/>
      <c r="O3789" s="72"/>
      <c r="P3789" s="72"/>
      <c r="Q3789" s="72"/>
      <c r="R3789" s="72"/>
      <c r="S3789" s="24" t="str">
        <f>IF(COUNTA(A3789:R3789)=0,"",IF(AND(COUNTA(A3789:C3789)=3,COUNTIF('SRF Drop Downs'!$B$2:$B$5,'Sponsor Response Form (SRF)'!D3789),COUNTIF('SRF Drop Downs'!$F$2:$F$5,'Sponsor Response Form (SRF)'!E3789),COUNTIF('SRF Drop Downs'!$C$2:$C$4,'Sponsor Response Form (SRF)'!F3789),COUNTIF('SRF Drop Downs'!$D$2:$D$6,'Sponsor Response Form (SRF)'!G3789),COUNTIF('SRF Drop Downs'!$A$2:$A$5,'Sponsor Response Form (SRF)'!H3789),COUNTIF('SRF Drop Downs'!$A$2:$A$4,'Sponsor Response Form (SRF)'!I3789),COUNTIF('SRF Drop Downs'!$A$2:$A$5,'Sponsor Response Form (SRF)'!J3789),COUNTIF('SRF Drop Downs'!$E$2:$E$7,'Sponsor Response Form (SRF)'!K3789),COUNTIF('SRF Drop Downs'!$A$2:$A$4,'Sponsor Response Form (SRF)'!L3789),COUNTIF('SRF Drop Downs'!$A$2:$A$4,'Sponsor Response Form (SRF)'!M3789),COUNTIF('SRF Drop Downs'!$A$2:$A$4,'Sponsor Response Form (SRF)'!N3789),COUNTIF('SRF Drop Downs'!$A$2:$A$4,'Sponsor Response Form (SRF)'!O3789),COUNTIF('SRF Drop Downs'!$A$2:$A$4,'Sponsor Response Form (SRF)'!P3789),COUNTIF('SRF Drop Downs'!$A$2:$A$4,'Sponsor Response Form (SRF)'!Q3789),COUNTIF('SRF Drop Downs'!$A$2:$A$4,'Sponsor Response Form (SRF)'!R3789)),"Complete","Incomplete"))</f>
        <v/>
      </c>
      <c r="T3789" s="25" t="str">
        <f>IF(S3789="Complete",IF(AND(NOT(ISNA(VLOOKUP(CONCATENATE(D3789,E3789,F3789,G3789,H3789,I3789,J3789,K3789),'SRF Drop Downs'!G:G,1,FALSE))),IF(AND(G3789&lt;&gt;"C3",K3789&lt;&gt;"O5"),IF(SUM(COUNTIF(L3789:R3789,"Y"),COUNTIF(L3789:R3789,"N"))=0,"V","I"),IF(COUNTIF(L3789:R3789,"Y"),"V","I"))="V", IF(AND('Sponsor Response Form (SRF)'!D3789="M1", COUNTIF('OMS Response Form (ORF)'!C:C, B3789)&gt;0), "I", "V")="V"), "Valid","Invalid")," ")</f>
        <v xml:space="preserve"> </v>
      </c>
    </row>
    <row r="3790" spans="1:20" x14ac:dyDescent="0.25">
      <c r="A3790" s="69"/>
      <c r="B3790" s="70"/>
      <c r="C3790" s="71"/>
      <c r="D3790" s="72"/>
      <c r="E3790" s="72"/>
      <c r="F3790" s="72"/>
      <c r="G3790" s="72"/>
      <c r="H3790" s="72"/>
      <c r="I3790" s="72"/>
      <c r="J3790" s="72"/>
      <c r="K3790" s="72"/>
      <c r="L3790" s="72"/>
      <c r="M3790" s="72"/>
      <c r="N3790" s="72"/>
      <c r="O3790" s="72"/>
      <c r="P3790" s="72"/>
      <c r="Q3790" s="72"/>
      <c r="R3790" s="72"/>
      <c r="S3790" s="24" t="str">
        <f>IF(COUNTA(A3790:R3790)=0,"",IF(AND(COUNTA(A3790:C3790)=3,COUNTIF('SRF Drop Downs'!$B$2:$B$5,'Sponsor Response Form (SRF)'!D3790),COUNTIF('SRF Drop Downs'!$F$2:$F$5,'Sponsor Response Form (SRF)'!E3790),COUNTIF('SRF Drop Downs'!$C$2:$C$4,'Sponsor Response Form (SRF)'!F3790),COUNTIF('SRF Drop Downs'!$D$2:$D$6,'Sponsor Response Form (SRF)'!G3790),COUNTIF('SRF Drop Downs'!$A$2:$A$5,'Sponsor Response Form (SRF)'!H3790),COUNTIF('SRF Drop Downs'!$A$2:$A$4,'Sponsor Response Form (SRF)'!I3790),COUNTIF('SRF Drop Downs'!$A$2:$A$5,'Sponsor Response Form (SRF)'!J3790),COUNTIF('SRF Drop Downs'!$E$2:$E$7,'Sponsor Response Form (SRF)'!K3790),COUNTIF('SRF Drop Downs'!$A$2:$A$4,'Sponsor Response Form (SRF)'!L3790),COUNTIF('SRF Drop Downs'!$A$2:$A$4,'Sponsor Response Form (SRF)'!M3790),COUNTIF('SRF Drop Downs'!$A$2:$A$4,'Sponsor Response Form (SRF)'!N3790),COUNTIF('SRF Drop Downs'!$A$2:$A$4,'Sponsor Response Form (SRF)'!O3790),COUNTIF('SRF Drop Downs'!$A$2:$A$4,'Sponsor Response Form (SRF)'!P3790),COUNTIF('SRF Drop Downs'!$A$2:$A$4,'Sponsor Response Form (SRF)'!Q3790),COUNTIF('SRF Drop Downs'!$A$2:$A$4,'Sponsor Response Form (SRF)'!R3790)),"Complete","Incomplete"))</f>
        <v/>
      </c>
      <c r="T3790" s="25" t="str">
        <f>IF(S3790="Complete",IF(AND(NOT(ISNA(VLOOKUP(CONCATENATE(D3790,E3790,F3790,G3790,H3790,I3790,J3790,K3790),'SRF Drop Downs'!G:G,1,FALSE))),IF(AND(G3790&lt;&gt;"C3",K3790&lt;&gt;"O5"),IF(SUM(COUNTIF(L3790:R3790,"Y"),COUNTIF(L3790:R3790,"N"))=0,"V","I"),IF(COUNTIF(L3790:R3790,"Y"),"V","I"))="V", IF(AND('Sponsor Response Form (SRF)'!D3790="M1", COUNTIF('OMS Response Form (ORF)'!C:C, B3790)&gt;0), "I", "V")="V"), "Valid","Invalid")," ")</f>
        <v xml:space="preserve"> </v>
      </c>
    </row>
    <row r="3791" spans="1:20" x14ac:dyDescent="0.25">
      <c r="A3791" s="69"/>
      <c r="B3791" s="70"/>
      <c r="C3791" s="71"/>
      <c r="D3791" s="72"/>
      <c r="E3791" s="72"/>
      <c r="F3791" s="72"/>
      <c r="G3791" s="72"/>
      <c r="H3791" s="72"/>
      <c r="I3791" s="72"/>
      <c r="J3791" s="72"/>
      <c r="K3791" s="72"/>
      <c r="L3791" s="72"/>
      <c r="M3791" s="72"/>
      <c r="N3791" s="72"/>
      <c r="O3791" s="72"/>
      <c r="P3791" s="72"/>
      <c r="Q3791" s="72"/>
      <c r="R3791" s="72"/>
      <c r="S3791" s="24" t="str">
        <f>IF(COUNTA(A3791:R3791)=0,"",IF(AND(COUNTA(A3791:C3791)=3,COUNTIF('SRF Drop Downs'!$B$2:$B$5,'Sponsor Response Form (SRF)'!D3791),COUNTIF('SRF Drop Downs'!$F$2:$F$5,'Sponsor Response Form (SRF)'!E3791),COUNTIF('SRF Drop Downs'!$C$2:$C$4,'Sponsor Response Form (SRF)'!F3791),COUNTIF('SRF Drop Downs'!$D$2:$D$6,'Sponsor Response Form (SRF)'!G3791),COUNTIF('SRF Drop Downs'!$A$2:$A$5,'Sponsor Response Form (SRF)'!H3791),COUNTIF('SRF Drop Downs'!$A$2:$A$4,'Sponsor Response Form (SRF)'!I3791),COUNTIF('SRF Drop Downs'!$A$2:$A$5,'Sponsor Response Form (SRF)'!J3791),COUNTIF('SRF Drop Downs'!$E$2:$E$7,'Sponsor Response Form (SRF)'!K3791),COUNTIF('SRF Drop Downs'!$A$2:$A$4,'Sponsor Response Form (SRF)'!L3791),COUNTIF('SRF Drop Downs'!$A$2:$A$4,'Sponsor Response Form (SRF)'!M3791),COUNTIF('SRF Drop Downs'!$A$2:$A$4,'Sponsor Response Form (SRF)'!N3791),COUNTIF('SRF Drop Downs'!$A$2:$A$4,'Sponsor Response Form (SRF)'!O3791),COUNTIF('SRF Drop Downs'!$A$2:$A$4,'Sponsor Response Form (SRF)'!P3791),COUNTIF('SRF Drop Downs'!$A$2:$A$4,'Sponsor Response Form (SRF)'!Q3791),COUNTIF('SRF Drop Downs'!$A$2:$A$4,'Sponsor Response Form (SRF)'!R3791)),"Complete","Incomplete"))</f>
        <v/>
      </c>
      <c r="T3791" s="25" t="str">
        <f>IF(S3791="Complete",IF(AND(NOT(ISNA(VLOOKUP(CONCATENATE(D3791,E3791,F3791,G3791,H3791,I3791,J3791,K3791),'SRF Drop Downs'!G:G,1,FALSE))),IF(AND(G3791&lt;&gt;"C3",K3791&lt;&gt;"O5"),IF(SUM(COUNTIF(L3791:R3791,"Y"),COUNTIF(L3791:R3791,"N"))=0,"V","I"),IF(COUNTIF(L3791:R3791,"Y"),"V","I"))="V", IF(AND('Sponsor Response Form (SRF)'!D3791="M1", COUNTIF('OMS Response Form (ORF)'!C:C, B3791)&gt;0), "I", "V")="V"), "Valid","Invalid")," ")</f>
        <v xml:space="preserve"> </v>
      </c>
    </row>
    <row r="3792" spans="1:20" x14ac:dyDescent="0.25">
      <c r="A3792" s="69"/>
      <c r="B3792" s="70"/>
      <c r="C3792" s="71"/>
      <c r="D3792" s="72"/>
      <c r="E3792" s="72"/>
      <c r="F3792" s="72"/>
      <c r="G3792" s="72"/>
      <c r="H3792" s="72"/>
      <c r="I3792" s="72"/>
      <c r="J3792" s="72"/>
      <c r="K3792" s="72"/>
      <c r="L3792" s="72"/>
      <c r="M3792" s="72"/>
      <c r="N3792" s="72"/>
      <c r="O3792" s="72"/>
      <c r="P3792" s="72"/>
      <c r="Q3792" s="72"/>
      <c r="R3792" s="72"/>
      <c r="S3792" s="24" t="str">
        <f>IF(COUNTA(A3792:R3792)=0,"",IF(AND(COUNTA(A3792:C3792)=3,COUNTIF('SRF Drop Downs'!$B$2:$B$5,'Sponsor Response Form (SRF)'!D3792),COUNTIF('SRF Drop Downs'!$F$2:$F$5,'Sponsor Response Form (SRF)'!E3792),COUNTIF('SRF Drop Downs'!$C$2:$C$4,'Sponsor Response Form (SRF)'!F3792),COUNTIF('SRF Drop Downs'!$D$2:$D$6,'Sponsor Response Form (SRF)'!G3792),COUNTIF('SRF Drop Downs'!$A$2:$A$5,'Sponsor Response Form (SRF)'!H3792),COUNTIF('SRF Drop Downs'!$A$2:$A$4,'Sponsor Response Form (SRF)'!I3792),COUNTIF('SRF Drop Downs'!$A$2:$A$5,'Sponsor Response Form (SRF)'!J3792),COUNTIF('SRF Drop Downs'!$E$2:$E$7,'Sponsor Response Form (SRF)'!K3792),COUNTIF('SRF Drop Downs'!$A$2:$A$4,'Sponsor Response Form (SRF)'!L3792),COUNTIF('SRF Drop Downs'!$A$2:$A$4,'Sponsor Response Form (SRF)'!M3792),COUNTIF('SRF Drop Downs'!$A$2:$A$4,'Sponsor Response Form (SRF)'!N3792),COUNTIF('SRF Drop Downs'!$A$2:$A$4,'Sponsor Response Form (SRF)'!O3792),COUNTIF('SRF Drop Downs'!$A$2:$A$4,'Sponsor Response Form (SRF)'!P3792),COUNTIF('SRF Drop Downs'!$A$2:$A$4,'Sponsor Response Form (SRF)'!Q3792),COUNTIF('SRF Drop Downs'!$A$2:$A$4,'Sponsor Response Form (SRF)'!R3792)),"Complete","Incomplete"))</f>
        <v/>
      </c>
      <c r="T3792" s="25" t="str">
        <f>IF(S3792="Complete",IF(AND(NOT(ISNA(VLOOKUP(CONCATENATE(D3792,E3792,F3792,G3792,H3792,I3792,J3792,K3792),'SRF Drop Downs'!G:G,1,FALSE))),IF(AND(G3792&lt;&gt;"C3",K3792&lt;&gt;"O5"),IF(SUM(COUNTIF(L3792:R3792,"Y"),COUNTIF(L3792:R3792,"N"))=0,"V","I"),IF(COUNTIF(L3792:R3792,"Y"),"V","I"))="V", IF(AND('Sponsor Response Form (SRF)'!D3792="M1", COUNTIF('OMS Response Form (ORF)'!C:C, B3792)&gt;0), "I", "V")="V"), "Valid","Invalid")," ")</f>
        <v xml:space="preserve"> </v>
      </c>
    </row>
    <row r="3793" spans="1:20" x14ac:dyDescent="0.25">
      <c r="A3793" s="69"/>
      <c r="B3793" s="70"/>
      <c r="C3793" s="71"/>
      <c r="D3793" s="72"/>
      <c r="E3793" s="72"/>
      <c r="F3793" s="72"/>
      <c r="G3793" s="72"/>
      <c r="H3793" s="72"/>
      <c r="I3793" s="72"/>
      <c r="J3793" s="72"/>
      <c r="K3793" s="72"/>
      <c r="L3793" s="72"/>
      <c r="M3793" s="72"/>
      <c r="N3793" s="72"/>
      <c r="O3793" s="72"/>
      <c r="P3793" s="72"/>
      <c r="Q3793" s="72"/>
      <c r="R3793" s="72"/>
      <c r="S3793" s="24" t="str">
        <f>IF(COUNTA(A3793:R3793)=0,"",IF(AND(COUNTA(A3793:C3793)=3,COUNTIF('SRF Drop Downs'!$B$2:$B$5,'Sponsor Response Form (SRF)'!D3793),COUNTIF('SRF Drop Downs'!$F$2:$F$5,'Sponsor Response Form (SRF)'!E3793),COUNTIF('SRF Drop Downs'!$C$2:$C$4,'Sponsor Response Form (SRF)'!F3793),COUNTIF('SRF Drop Downs'!$D$2:$D$6,'Sponsor Response Form (SRF)'!G3793),COUNTIF('SRF Drop Downs'!$A$2:$A$5,'Sponsor Response Form (SRF)'!H3793),COUNTIF('SRF Drop Downs'!$A$2:$A$4,'Sponsor Response Form (SRF)'!I3793),COUNTIF('SRF Drop Downs'!$A$2:$A$5,'Sponsor Response Form (SRF)'!J3793),COUNTIF('SRF Drop Downs'!$E$2:$E$7,'Sponsor Response Form (SRF)'!K3793),COUNTIF('SRF Drop Downs'!$A$2:$A$4,'Sponsor Response Form (SRF)'!L3793),COUNTIF('SRF Drop Downs'!$A$2:$A$4,'Sponsor Response Form (SRF)'!M3793),COUNTIF('SRF Drop Downs'!$A$2:$A$4,'Sponsor Response Form (SRF)'!N3793),COUNTIF('SRF Drop Downs'!$A$2:$A$4,'Sponsor Response Form (SRF)'!O3793),COUNTIF('SRF Drop Downs'!$A$2:$A$4,'Sponsor Response Form (SRF)'!P3793),COUNTIF('SRF Drop Downs'!$A$2:$A$4,'Sponsor Response Form (SRF)'!Q3793),COUNTIF('SRF Drop Downs'!$A$2:$A$4,'Sponsor Response Form (SRF)'!R3793)),"Complete","Incomplete"))</f>
        <v/>
      </c>
      <c r="T3793" s="25" t="str">
        <f>IF(S3793="Complete",IF(AND(NOT(ISNA(VLOOKUP(CONCATENATE(D3793,E3793,F3793,G3793,H3793,I3793,J3793,K3793),'SRF Drop Downs'!G:G,1,FALSE))),IF(AND(G3793&lt;&gt;"C3",K3793&lt;&gt;"O5"),IF(SUM(COUNTIF(L3793:R3793,"Y"),COUNTIF(L3793:R3793,"N"))=0,"V","I"),IF(COUNTIF(L3793:R3793,"Y"),"V","I"))="V", IF(AND('Sponsor Response Form (SRF)'!D3793="M1", COUNTIF('OMS Response Form (ORF)'!C:C, B3793)&gt;0), "I", "V")="V"), "Valid","Invalid")," ")</f>
        <v xml:space="preserve"> </v>
      </c>
    </row>
    <row r="3794" spans="1:20" x14ac:dyDescent="0.25">
      <c r="A3794" s="69"/>
      <c r="B3794" s="70"/>
      <c r="C3794" s="71"/>
      <c r="D3794" s="72"/>
      <c r="E3794" s="72"/>
      <c r="F3794" s="72"/>
      <c r="G3794" s="72"/>
      <c r="H3794" s="72"/>
      <c r="I3794" s="72"/>
      <c r="J3794" s="72"/>
      <c r="K3794" s="72"/>
      <c r="L3794" s="72"/>
      <c r="M3794" s="72"/>
      <c r="N3794" s="72"/>
      <c r="O3794" s="72"/>
      <c r="P3794" s="72"/>
      <c r="Q3794" s="72"/>
      <c r="R3794" s="72"/>
      <c r="S3794" s="24" t="str">
        <f>IF(COUNTA(A3794:R3794)=0,"",IF(AND(COUNTA(A3794:C3794)=3,COUNTIF('SRF Drop Downs'!$B$2:$B$5,'Sponsor Response Form (SRF)'!D3794),COUNTIF('SRF Drop Downs'!$F$2:$F$5,'Sponsor Response Form (SRF)'!E3794),COUNTIF('SRF Drop Downs'!$C$2:$C$4,'Sponsor Response Form (SRF)'!F3794),COUNTIF('SRF Drop Downs'!$D$2:$D$6,'Sponsor Response Form (SRF)'!G3794),COUNTIF('SRF Drop Downs'!$A$2:$A$5,'Sponsor Response Form (SRF)'!H3794),COUNTIF('SRF Drop Downs'!$A$2:$A$4,'Sponsor Response Form (SRF)'!I3794),COUNTIF('SRF Drop Downs'!$A$2:$A$5,'Sponsor Response Form (SRF)'!J3794),COUNTIF('SRF Drop Downs'!$E$2:$E$7,'Sponsor Response Form (SRF)'!K3794),COUNTIF('SRF Drop Downs'!$A$2:$A$4,'Sponsor Response Form (SRF)'!L3794),COUNTIF('SRF Drop Downs'!$A$2:$A$4,'Sponsor Response Form (SRF)'!M3794),COUNTIF('SRF Drop Downs'!$A$2:$A$4,'Sponsor Response Form (SRF)'!N3794),COUNTIF('SRF Drop Downs'!$A$2:$A$4,'Sponsor Response Form (SRF)'!O3794),COUNTIF('SRF Drop Downs'!$A$2:$A$4,'Sponsor Response Form (SRF)'!P3794),COUNTIF('SRF Drop Downs'!$A$2:$A$4,'Sponsor Response Form (SRF)'!Q3794),COUNTIF('SRF Drop Downs'!$A$2:$A$4,'Sponsor Response Form (SRF)'!R3794)),"Complete","Incomplete"))</f>
        <v/>
      </c>
      <c r="T3794" s="25" t="str">
        <f>IF(S3794="Complete",IF(AND(NOT(ISNA(VLOOKUP(CONCATENATE(D3794,E3794,F3794,G3794,H3794,I3794,J3794,K3794),'SRF Drop Downs'!G:G,1,FALSE))),IF(AND(G3794&lt;&gt;"C3",K3794&lt;&gt;"O5"),IF(SUM(COUNTIF(L3794:R3794,"Y"),COUNTIF(L3794:R3794,"N"))=0,"V","I"),IF(COUNTIF(L3794:R3794,"Y"),"V","I"))="V", IF(AND('Sponsor Response Form (SRF)'!D3794="M1", COUNTIF('OMS Response Form (ORF)'!C:C, B3794)&gt;0), "I", "V")="V"), "Valid","Invalid")," ")</f>
        <v xml:space="preserve"> </v>
      </c>
    </row>
    <row r="3795" spans="1:20" x14ac:dyDescent="0.25">
      <c r="A3795" s="69"/>
      <c r="B3795" s="70"/>
      <c r="C3795" s="71"/>
      <c r="D3795" s="72"/>
      <c r="E3795" s="72"/>
      <c r="F3795" s="72"/>
      <c r="G3795" s="72"/>
      <c r="H3795" s="72"/>
      <c r="I3795" s="72"/>
      <c r="J3795" s="72"/>
      <c r="K3795" s="72"/>
      <c r="L3795" s="72"/>
      <c r="M3795" s="72"/>
      <c r="N3795" s="72"/>
      <c r="O3795" s="72"/>
      <c r="P3795" s="72"/>
      <c r="Q3795" s="72"/>
      <c r="R3795" s="72"/>
      <c r="S3795" s="24" t="str">
        <f>IF(COUNTA(A3795:R3795)=0,"",IF(AND(COUNTA(A3795:C3795)=3,COUNTIF('SRF Drop Downs'!$B$2:$B$5,'Sponsor Response Form (SRF)'!D3795),COUNTIF('SRF Drop Downs'!$F$2:$F$5,'Sponsor Response Form (SRF)'!E3795),COUNTIF('SRF Drop Downs'!$C$2:$C$4,'Sponsor Response Form (SRF)'!F3795),COUNTIF('SRF Drop Downs'!$D$2:$D$6,'Sponsor Response Form (SRF)'!G3795),COUNTIF('SRF Drop Downs'!$A$2:$A$5,'Sponsor Response Form (SRF)'!H3795),COUNTIF('SRF Drop Downs'!$A$2:$A$4,'Sponsor Response Form (SRF)'!I3795),COUNTIF('SRF Drop Downs'!$A$2:$A$5,'Sponsor Response Form (SRF)'!J3795),COUNTIF('SRF Drop Downs'!$E$2:$E$7,'Sponsor Response Form (SRF)'!K3795),COUNTIF('SRF Drop Downs'!$A$2:$A$4,'Sponsor Response Form (SRF)'!L3795),COUNTIF('SRF Drop Downs'!$A$2:$A$4,'Sponsor Response Form (SRF)'!M3795),COUNTIF('SRF Drop Downs'!$A$2:$A$4,'Sponsor Response Form (SRF)'!N3795),COUNTIF('SRF Drop Downs'!$A$2:$A$4,'Sponsor Response Form (SRF)'!O3795),COUNTIF('SRF Drop Downs'!$A$2:$A$4,'Sponsor Response Form (SRF)'!P3795),COUNTIF('SRF Drop Downs'!$A$2:$A$4,'Sponsor Response Form (SRF)'!Q3795),COUNTIF('SRF Drop Downs'!$A$2:$A$4,'Sponsor Response Form (SRF)'!R3795)),"Complete","Incomplete"))</f>
        <v/>
      </c>
      <c r="T3795" s="25" t="str">
        <f>IF(S3795="Complete",IF(AND(NOT(ISNA(VLOOKUP(CONCATENATE(D3795,E3795,F3795,G3795,H3795,I3795,J3795,K3795),'SRF Drop Downs'!G:G,1,FALSE))),IF(AND(G3795&lt;&gt;"C3",K3795&lt;&gt;"O5"),IF(SUM(COUNTIF(L3795:R3795,"Y"),COUNTIF(L3795:R3795,"N"))=0,"V","I"),IF(COUNTIF(L3795:R3795,"Y"),"V","I"))="V", IF(AND('Sponsor Response Form (SRF)'!D3795="M1", COUNTIF('OMS Response Form (ORF)'!C:C, B3795)&gt;0), "I", "V")="V"), "Valid","Invalid")," ")</f>
        <v xml:space="preserve"> </v>
      </c>
    </row>
    <row r="3796" spans="1:20" x14ac:dyDescent="0.25">
      <c r="A3796" s="69"/>
      <c r="B3796" s="70"/>
      <c r="C3796" s="71"/>
      <c r="D3796" s="72"/>
      <c r="E3796" s="72"/>
      <c r="F3796" s="72"/>
      <c r="G3796" s="72"/>
      <c r="H3796" s="72"/>
      <c r="I3796" s="72"/>
      <c r="J3796" s="72"/>
      <c r="K3796" s="72"/>
      <c r="L3796" s="72"/>
      <c r="M3796" s="72"/>
      <c r="N3796" s="72"/>
      <c r="O3796" s="72"/>
      <c r="P3796" s="72"/>
      <c r="Q3796" s="72"/>
      <c r="R3796" s="72"/>
      <c r="S3796" s="24" t="str">
        <f>IF(COUNTA(A3796:R3796)=0,"",IF(AND(COUNTA(A3796:C3796)=3,COUNTIF('SRF Drop Downs'!$B$2:$B$5,'Sponsor Response Form (SRF)'!D3796),COUNTIF('SRF Drop Downs'!$F$2:$F$5,'Sponsor Response Form (SRF)'!E3796),COUNTIF('SRF Drop Downs'!$C$2:$C$4,'Sponsor Response Form (SRF)'!F3796),COUNTIF('SRF Drop Downs'!$D$2:$D$6,'Sponsor Response Form (SRF)'!G3796),COUNTIF('SRF Drop Downs'!$A$2:$A$5,'Sponsor Response Form (SRF)'!H3796),COUNTIF('SRF Drop Downs'!$A$2:$A$4,'Sponsor Response Form (SRF)'!I3796),COUNTIF('SRF Drop Downs'!$A$2:$A$5,'Sponsor Response Form (SRF)'!J3796),COUNTIF('SRF Drop Downs'!$E$2:$E$7,'Sponsor Response Form (SRF)'!K3796),COUNTIF('SRF Drop Downs'!$A$2:$A$4,'Sponsor Response Form (SRF)'!L3796),COUNTIF('SRF Drop Downs'!$A$2:$A$4,'Sponsor Response Form (SRF)'!M3796),COUNTIF('SRF Drop Downs'!$A$2:$A$4,'Sponsor Response Form (SRF)'!N3796),COUNTIF('SRF Drop Downs'!$A$2:$A$4,'Sponsor Response Form (SRF)'!O3796),COUNTIF('SRF Drop Downs'!$A$2:$A$4,'Sponsor Response Form (SRF)'!P3796),COUNTIF('SRF Drop Downs'!$A$2:$A$4,'Sponsor Response Form (SRF)'!Q3796),COUNTIF('SRF Drop Downs'!$A$2:$A$4,'Sponsor Response Form (SRF)'!R3796)),"Complete","Incomplete"))</f>
        <v/>
      </c>
      <c r="T3796" s="25" t="str">
        <f>IF(S3796="Complete",IF(AND(NOT(ISNA(VLOOKUP(CONCATENATE(D3796,E3796,F3796,G3796,H3796,I3796,J3796,K3796),'SRF Drop Downs'!G:G,1,FALSE))),IF(AND(G3796&lt;&gt;"C3",K3796&lt;&gt;"O5"),IF(SUM(COUNTIF(L3796:R3796,"Y"),COUNTIF(L3796:R3796,"N"))=0,"V","I"),IF(COUNTIF(L3796:R3796,"Y"),"V","I"))="V", IF(AND('Sponsor Response Form (SRF)'!D3796="M1", COUNTIF('OMS Response Form (ORF)'!C:C, B3796)&gt;0), "I", "V")="V"), "Valid","Invalid")," ")</f>
        <v xml:space="preserve"> </v>
      </c>
    </row>
    <row r="3797" spans="1:20" x14ac:dyDescent="0.25">
      <c r="A3797" s="69"/>
      <c r="B3797" s="70"/>
      <c r="C3797" s="71"/>
      <c r="D3797" s="72"/>
      <c r="E3797" s="72"/>
      <c r="F3797" s="72"/>
      <c r="G3797" s="72"/>
      <c r="H3797" s="72"/>
      <c r="I3797" s="72"/>
      <c r="J3797" s="72"/>
      <c r="K3797" s="72"/>
      <c r="L3797" s="72"/>
      <c r="M3797" s="72"/>
      <c r="N3797" s="72"/>
      <c r="O3797" s="72"/>
      <c r="P3797" s="72"/>
      <c r="Q3797" s="72"/>
      <c r="R3797" s="72"/>
      <c r="S3797" s="24" t="str">
        <f>IF(COUNTA(A3797:R3797)=0,"",IF(AND(COUNTA(A3797:C3797)=3,COUNTIF('SRF Drop Downs'!$B$2:$B$5,'Sponsor Response Form (SRF)'!D3797),COUNTIF('SRF Drop Downs'!$F$2:$F$5,'Sponsor Response Form (SRF)'!E3797),COUNTIF('SRF Drop Downs'!$C$2:$C$4,'Sponsor Response Form (SRF)'!F3797),COUNTIF('SRF Drop Downs'!$D$2:$D$6,'Sponsor Response Form (SRF)'!G3797),COUNTIF('SRF Drop Downs'!$A$2:$A$5,'Sponsor Response Form (SRF)'!H3797),COUNTIF('SRF Drop Downs'!$A$2:$A$4,'Sponsor Response Form (SRF)'!I3797),COUNTIF('SRF Drop Downs'!$A$2:$A$5,'Sponsor Response Form (SRF)'!J3797),COUNTIF('SRF Drop Downs'!$E$2:$E$7,'Sponsor Response Form (SRF)'!K3797),COUNTIF('SRF Drop Downs'!$A$2:$A$4,'Sponsor Response Form (SRF)'!L3797),COUNTIF('SRF Drop Downs'!$A$2:$A$4,'Sponsor Response Form (SRF)'!M3797),COUNTIF('SRF Drop Downs'!$A$2:$A$4,'Sponsor Response Form (SRF)'!N3797),COUNTIF('SRF Drop Downs'!$A$2:$A$4,'Sponsor Response Form (SRF)'!O3797),COUNTIF('SRF Drop Downs'!$A$2:$A$4,'Sponsor Response Form (SRF)'!P3797),COUNTIF('SRF Drop Downs'!$A$2:$A$4,'Sponsor Response Form (SRF)'!Q3797),COUNTIF('SRF Drop Downs'!$A$2:$A$4,'Sponsor Response Form (SRF)'!R3797)),"Complete","Incomplete"))</f>
        <v/>
      </c>
      <c r="T3797" s="25" t="str">
        <f>IF(S3797="Complete",IF(AND(NOT(ISNA(VLOOKUP(CONCATENATE(D3797,E3797,F3797,G3797,H3797,I3797,J3797,K3797),'SRF Drop Downs'!G:G,1,FALSE))),IF(AND(G3797&lt;&gt;"C3",K3797&lt;&gt;"O5"),IF(SUM(COUNTIF(L3797:R3797,"Y"),COUNTIF(L3797:R3797,"N"))=0,"V","I"),IF(COUNTIF(L3797:R3797,"Y"),"V","I"))="V", IF(AND('Sponsor Response Form (SRF)'!D3797="M1", COUNTIF('OMS Response Form (ORF)'!C:C, B3797)&gt;0), "I", "V")="V"), "Valid","Invalid")," ")</f>
        <v xml:space="preserve"> </v>
      </c>
    </row>
    <row r="3798" spans="1:20" x14ac:dyDescent="0.25">
      <c r="A3798" s="69"/>
      <c r="B3798" s="70"/>
      <c r="C3798" s="71"/>
      <c r="D3798" s="72"/>
      <c r="E3798" s="72"/>
      <c r="F3798" s="72"/>
      <c r="G3798" s="72"/>
      <c r="H3798" s="72"/>
      <c r="I3798" s="72"/>
      <c r="J3798" s="72"/>
      <c r="K3798" s="72"/>
      <c r="L3798" s="72"/>
      <c r="M3798" s="72"/>
      <c r="N3798" s="72"/>
      <c r="O3798" s="72"/>
      <c r="P3798" s="72"/>
      <c r="Q3798" s="72"/>
      <c r="R3798" s="72"/>
      <c r="S3798" s="24" t="str">
        <f>IF(COUNTA(A3798:R3798)=0,"",IF(AND(COUNTA(A3798:C3798)=3,COUNTIF('SRF Drop Downs'!$B$2:$B$5,'Sponsor Response Form (SRF)'!D3798),COUNTIF('SRF Drop Downs'!$F$2:$F$5,'Sponsor Response Form (SRF)'!E3798),COUNTIF('SRF Drop Downs'!$C$2:$C$4,'Sponsor Response Form (SRF)'!F3798),COUNTIF('SRF Drop Downs'!$D$2:$D$6,'Sponsor Response Form (SRF)'!G3798),COUNTIF('SRF Drop Downs'!$A$2:$A$5,'Sponsor Response Form (SRF)'!H3798),COUNTIF('SRF Drop Downs'!$A$2:$A$4,'Sponsor Response Form (SRF)'!I3798),COUNTIF('SRF Drop Downs'!$A$2:$A$5,'Sponsor Response Form (SRF)'!J3798),COUNTIF('SRF Drop Downs'!$E$2:$E$7,'Sponsor Response Form (SRF)'!K3798),COUNTIF('SRF Drop Downs'!$A$2:$A$4,'Sponsor Response Form (SRF)'!L3798),COUNTIF('SRF Drop Downs'!$A$2:$A$4,'Sponsor Response Form (SRF)'!M3798),COUNTIF('SRF Drop Downs'!$A$2:$A$4,'Sponsor Response Form (SRF)'!N3798),COUNTIF('SRF Drop Downs'!$A$2:$A$4,'Sponsor Response Form (SRF)'!O3798),COUNTIF('SRF Drop Downs'!$A$2:$A$4,'Sponsor Response Form (SRF)'!P3798),COUNTIF('SRF Drop Downs'!$A$2:$A$4,'Sponsor Response Form (SRF)'!Q3798),COUNTIF('SRF Drop Downs'!$A$2:$A$4,'Sponsor Response Form (SRF)'!R3798)),"Complete","Incomplete"))</f>
        <v/>
      </c>
      <c r="T3798" s="25" t="str">
        <f>IF(S3798="Complete",IF(AND(NOT(ISNA(VLOOKUP(CONCATENATE(D3798,E3798,F3798,G3798,H3798,I3798,J3798,K3798),'SRF Drop Downs'!G:G,1,FALSE))),IF(AND(G3798&lt;&gt;"C3",K3798&lt;&gt;"O5"),IF(SUM(COUNTIF(L3798:R3798,"Y"),COUNTIF(L3798:R3798,"N"))=0,"V","I"),IF(COUNTIF(L3798:R3798,"Y"),"V","I"))="V", IF(AND('Sponsor Response Form (SRF)'!D3798="M1", COUNTIF('OMS Response Form (ORF)'!C:C, B3798)&gt;0), "I", "V")="V"), "Valid","Invalid")," ")</f>
        <v xml:space="preserve"> </v>
      </c>
    </row>
    <row r="3799" spans="1:20" x14ac:dyDescent="0.25">
      <c r="A3799" s="69"/>
      <c r="B3799" s="70"/>
      <c r="C3799" s="71"/>
      <c r="D3799" s="72"/>
      <c r="E3799" s="72"/>
      <c r="F3799" s="72"/>
      <c r="G3799" s="72"/>
      <c r="H3799" s="72"/>
      <c r="I3799" s="72"/>
      <c r="J3799" s="72"/>
      <c r="K3799" s="72"/>
      <c r="L3799" s="72"/>
      <c r="M3799" s="72"/>
      <c r="N3799" s="72"/>
      <c r="O3799" s="72"/>
      <c r="P3799" s="72"/>
      <c r="Q3799" s="72"/>
      <c r="R3799" s="72"/>
      <c r="S3799" s="24" t="str">
        <f>IF(COUNTA(A3799:R3799)=0,"",IF(AND(COUNTA(A3799:C3799)=3,COUNTIF('SRF Drop Downs'!$B$2:$B$5,'Sponsor Response Form (SRF)'!D3799),COUNTIF('SRF Drop Downs'!$F$2:$F$5,'Sponsor Response Form (SRF)'!E3799),COUNTIF('SRF Drop Downs'!$C$2:$C$4,'Sponsor Response Form (SRF)'!F3799),COUNTIF('SRF Drop Downs'!$D$2:$D$6,'Sponsor Response Form (SRF)'!G3799),COUNTIF('SRF Drop Downs'!$A$2:$A$5,'Sponsor Response Form (SRF)'!H3799),COUNTIF('SRF Drop Downs'!$A$2:$A$4,'Sponsor Response Form (SRF)'!I3799),COUNTIF('SRF Drop Downs'!$A$2:$A$5,'Sponsor Response Form (SRF)'!J3799),COUNTIF('SRF Drop Downs'!$E$2:$E$7,'Sponsor Response Form (SRF)'!K3799),COUNTIF('SRF Drop Downs'!$A$2:$A$4,'Sponsor Response Form (SRF)'!L3799),COUNTIF('SRF Drop Downs'!$A$2:$A$4,'Sponsor Response Form (SRF)'!M3799),COUNTIF('SRF Drop Downs'!$A$2:$A$4,'Sponsor Response Form (SRF)'!N3799),COUNTIF('SRF Drop Downs'!$A$2:$A$4,'Sponsor Response Form (SRF)'!O3799),COUNTIF('SRF Drop Downs'!$A$2:$A$4,'Sponsor Response Form (SRF)'!P3799),COUNTIF('SRF Drop Downs'!$A$2:$A$4,'Sponsor Response Form (SRF)'!Q3799),COUNTIF('SRF Drop Downs'!$A$2:$A$4,'Sponsor Response Form (SRF)'!R3799)),"Complete","Incomplete"))</f>
        <v/>
      </c>
      <c r="T3799" s="25" t="str">
        <f>IF(S3799="Complete",IF(AND(NOT(ISNA(VLOOKUP(CONCATENATE(D3799,E3799,F3799,G3799,H3799,I3799,J3799,K3799),'SRF Drop Downs'!G:G,1,FALSE))),IF(AND(G3799&lt;&gt;"C3",K3799&lt;&gt;"O5"),IF(SUM(COUNTIF(L3799:R3799,"Y"),COUNTIF(L3799:R3799,"N"))=0,"V","I"),IF(COUNTIF(L3799:R3799,"Y"),"V","I"))="V", IF(AND('Sponsor Response Form (SRF)'!D3799="M1", COUNTIF('OMS Response Form (ORF)'!C:C, B3799)&gt;0), "I", "V")="V"), "Valid","Invalid")," ")</f>
        <v xml:space="preserve"> </v>
      </c>
    </row>
    <row r="3800" spans="1:20" x14ac:dyDescent="0.25">
      <c r="A3800" s="69"/>
      <c r="B3800" s="70"/>
      <c r="C3800" s="71"/>
      <c r="D3800" s="72"/>
      <c r="E3800" s="72"/>
      <c r="F3800" s="72"/>
      <c r="G3800" s="72"/>
      <c r="H3800" s="72"/>
      <c r="I3800" s="72"/>
      <c r="J3800" s="72"/>
      <c r="K3800" s="72"/>
      <c r="L3800" s="72"/>
      <c r="M3800" s="72"/>
      <c r="N3800" s="72"/>
      <c r="O3800" s="72"/>
      <c r="P3800" s="72"/>
      <c r="Q3800" s="72"/>
      <c r="R3800" s="72"/>
      <c r="S3800" s="24" t="str">
        <f>IF(COUNTA(A3800:R3800)=0,"",IF(AND(COUNTA(A3800:C3800)=3,COUNTIF('SRF Drop Downs'!$B$2:$B$5,'Sponsor Response Form (SRF)'!D3800),COUNTIF('SRF Drop Downs'!$F$2:$F$5,'Sponsor Response Form (SRF)'!E3800),COUNTIF('SRF Drop Downs'!$C$2:$C$4,'Sponsor Response Form (SRF)'!F3800),COUNTIF('SRF Drop Downs'!$D$2:$D$6,'Sponsor Response Form (SRF)'!G3800),COUNTIF('SRF Drop Downs'!$A$2:$A$5,'Sponsor Response Form (SRF)'!H3800),COUNTIF('SRF Drop Downs'!$A$2:$A$4,'Sponsor Response Form (SRF)'!I3800),COUNTIF('SRF Drop Downs'!$A$2:$A$5,'Sponsor Response Form (SRF)'!J3800),COUNTIF('SRF Drop Downs'!$E$2:$E$7,'Sponsor Response Form (SRF)'!K3800),COUNTIF('SRF Drop Downs'!$A$2:$A$4,'Sponsor Response Form (SRF)'!L3800),COUNTIF('SRF Drop Downs'!$A$2:$A$4,'Sponsor Response Form (SRF)'!M3800),COUNTIF('SRF Drop Downs'!$A$2:$A$4,'Sponsor Response Form (SRF)'!N3800),COUNTIF('SRF Drop Downs'!$A$2:$A$4,'Sponsor Response Form (SRF)'!O3800),COUNTIF('SRF Drop Downs'!$A$2:$A$4,'Sponsor Response Form (SRF)'!P3800),COUNTIF('SRF Drop Downs'!$A$2:$A$4,'Sponsor Response Form (SRF)'!Q3800),COUNTIF('SRF Drop Downs'!$A$2:$A$4,'Sponsor Response Form (SRF)'!R3800)),"Complete","Incomplete"))</f>
        <v/>
      </c>
      <c r="T3800" s="25" t="str">
        <f>IF(S3800="Complete",IF(AND(NOT(ISNA(VLOOKUP(CONCATENATE(D3800,E3800,F3800,G3800,H3800,I3800,J3800,K3800),'SRF Drop Downs'!G:G,1,FALSE))),IF(AND(G3800&lt;&gt;"C3",K3800&lt;&gt;"O5"),IF(SUM(COUNTIF(L3800:R3800,"Y"),COUNTIF(L3800:R3800,"N"))=0,"V","I"),IF(COUNTIF(L3800:R3800,"Y"),"V","I"))="V", IF(AND('Sponsor Response Form (SRF)'!D3800="M1", COUNTIF('OMS Response Form (ORF)'!C:C, B3800)&gt;0), "I", "V")="V"), "Valid","Invalid")," ")</f>
        <v xml:space="preserve"> </v>
      </c>
    </row>
    <row r="3801" spans="1:20" x14ac:dyDescent="0.25">
      <c r="A3801" s="69"/>
      <c r="B3801" s="70"/>
      <c r="C3801" s="71"/>
      <c r="D3801" s="72"/>
      <c r="E3801" s="72"/>
      <c r="F3801" s="72"/>
      <c r="G3801" s="72"/>
      <c r="H3801" s="72"/>
      <c r="I3801" s="72"/>
      <c r="J3801" s="72"/>
      <c r="K3801" s="72"/>
      <c r="L3801" s="72"/>
      <c r="M3801" s="72"/>
      <c r="N3801" s="72"/>
      <c r="O3801" s="72"/>
      <c r="P3801" s="72"/>
      <c r="Q3801" s="72"/>
      <c r="R3801" s="72"/>
      <c r="S3801" s="24" t="str">
        <f>IF(COUNTA(A3801:R3801)=0,"",IF(AND(COUNTA(A3801:C3801)=3,COUNTIF('SRF Drop Downs'!$B$2:$B$5,'Sponsor Response Form (SRF)'!D3801),COUNTIF('SRF Drop Downs'!$F$2:$F$5,'Sponsor Response Form (SRF)'!E3801),COUNTIF('SRF Drop Downs'!$C$2:$C$4,'Sponsor Response Form (SRF)'!F3801),COUNTIF('SRF Drop Downs'!$D$2:$D$6,'Sponsor Response Form (SRF)'!G3801),COUNTIF('SRF Drop Downs'!$A$2:$A$5,'Sponsor Response Form (SRF)'!H3801),COUNTIF('SRF Drop Downs'!$A$2:$A$4,'Sponsor Response Form (SRF)'!I3801),COUNTIF('SRF Drop Downs'!$A$2:$A$5,'Sponsor Response Form (SRF)'!J3801),COUNTIF('SRF Drop Downs'!$E$2:$E$7,'Sponsor Response Form (SRF)'!K3801),COUNTIF('SRF Drop Downs'!$A$2:$A$4,'Sponsor Response Form (SRF)'!L3801),COUNTIF('SRF Drop Downs'!$A$2:$A$4,'Sponsor Response Form (SRF)'!M3801),COUNTIF('SRF Drop Downs'!$A$2:$A$4,'Sponsor Response Form (SRF)'!N3801),COUNTIF('SRF Drop Downs'!$A$2:$A$4,'Sponsor Response Form (SRF)'!O3801),COUNTIF('SRF Drop Downs'!$A$2:$A$4,'Sponsor Response Form (SRF)'!P3801),COUNTIF('SRF Drop Downs'!$A$2:$A$4,'Sponsor Response Form (SRF)'!Q3801),COUNTIF('SRF Drop Downs'!$A$2:$A$4,'Sponsor Response Form (SRF)'!R3801)),"Complete","Incomplete"))</f>
        <v/>
      </c>
      <c r="T3801" s="25" t="str">
        <f>IF(S3801="Complete",IF(AND(NOT(ISNA(VLOOKUP(CONCATENATE(D3801,E3801,F3801,G3801,H3801,I3801,J3801,K3801),'SRF Drop Downs'!G:G,1,FALSE))),IF(AND(G3801&lt;&gt;"C3",K3801&lt;&gt;"O5"),IF(SUM(COUNTIF(L3801:R3801,"Y"),COUNTIF(L3801:R3801,"N"))=0,"V","I"),IF(COUNTIF(L3801:R3801,"Y"),"V","I"))="V", IF(AND('Sponsor Response Form (SRF)'!D3801="M1", COUNTIF('OMS Response Form (ORF)'!C:C, B3801)&gt;0), "I", "V")="V"), "Valid","Invalid")," ")</f>
        <v xml:space="preserve"> </v>
      </c>
    </row>
    <row r="3802" spans="1:20" x14ac:dyDescent="0.25">
      <c r="A3802" s="69"/>
      <c r="B3802" s="70"/>
      <c r="C3802" s="71"/>
      <c r="D3802" s="72"/>
      <c r="E3802" s="72"/>
      <c r="F3802" s="72"/>
      <c r="G3802" s="72"/>
      <c r="H3802" s="72"/>
      <c r="I3802" s="72"/>
      <c r="J3802" s="72"/>
      <c r="K3802" s="72"/>
      <c r="L3802" s="72"/>
      <c r="M3802" s="72"/>
      <c r="N3802" s="72"/>
      <c r="O3802" s="72"/>
      <c r="P3802" s="72"/>
      <c r="Q3802" s="72"/>
      <c r="R3802" s="72"/>
      <c r="S3802" s="24" t="str">
        <f>IF(COUNTA(A3802:R3802)=0,"",IF(AND(COUNTA(A3802:C3802)=3,COUNTIF('SRF Drop Downs'!$B$2:$B$5,'Sponsor Response Form (SRF)'!D3802),COUNTIF('SRF Drop Downs'!$F$2:$F$5,'Sponsor Response Form (SRF)'!E3802),COUNTIF('SRF Drop Downs'!$C$2:$C$4,'Sponsor Response Form (SRF)'!F3802),COUNTIF('SRF Drop Downs'!$D$2:$D$6,'Sponsor Response Form (SRF)'!G3802),COUNTIF('SRF Drop Downs'!$A$2:$A$5,'Sponsor Response Form (SRF)'!H3802),COUNTIF('SRF Drop Downs'!$A$2:$A$4,'Sponsor Response Form (SRF)'!I3802),COUNTIF('SRF Drop Downs'!$A$2:$A$5,'Sponsor Response Form (SRF)'!J3802),COUNTIF('SRF Drop Downs'!$E$2:$E$7,'Sponsor Response Form (SRF)'!K3802),COUNTIF('SRF Drop Downs'!$A$2:$A$4,'Sponsor Response Form (SRF)'!L3802),COUNTIF('SRF Drop Downs'!$A$2:$A$4,'Sponsor Response Form (SRF)'!M3802),COUNTIF('SRF Drop Downs'!$A$2:$A$4,'Sponsor Response Form (SRF)'!N3802),COUNTIF('SRF Drop Downs'!$A$2:$A$4,'Sponsor Response Form (SRF)'!O3802),COUNTIF('SRF Drop Downs'!$A$2:$A$4,'Sponsor Response Form (SRF)'!P3802),COUNTIF('SRF Drop Downs'!$A$2:$A$4,'Sponsor Response Form (SRF)'!Q3802),COUNTIF('SRF Drop Downs'!$A$2:$A$4,'Sponsor Response Form (SRF)'!R3802)),"Complete","Incomplete"))</f>
        <v/>
      </c>
      <c r="T3802" s="25" t="str">
        <f>IF(S3802="Complete",IF(AND(NOT(ISNA(VLOOKUP(CONCATENATE(D3802,E3802,F3802,G3802,H3802,I3802,J3802,K3802),'SRF Drop Downs'!G:G,1,FALSE))),IF(AND(G3802&lt;&gt;"C3",K3802&lt;&gt;"O5"),IF(SUM(COUNTIF(L3802:R3802,"Y"),COUNTIF(L3802:R3802,"N"))=0,"V","I"),IF(COUNTIF(L3802:R3802,"Y"),"V","I"))="V", IF(AND('Sponsor Response Form (SRF)'!D3802="M1", COUNTIF('OMS Response Form (ORF)'!C:C, B3802)&gt;0), "I", "V")="V"), "Valid","Invalid")," ")</f>
        <v xml:space="preserve"> </v>
      </c>
    </row>
    <row r="3803" spans="1:20" x14ac:dyDescent="0.25">
      <c r="A3803" s="69"/>
      <c r="B3803" s="70"/>
      <c r="C3803" s="71"/>
      <c r="D3803" s="72"/>
      <c r="E3803" s="72"/>
      <c r="F3803" s="72"/>
      <c r="G3803" s="72"/>
      <c r="H3803" s="72"/>
      <c r="I3803" s="72"/>
      <c r="J3803" s="72"/>
      <c r="K3803" s="72"/>
      <c r="L3803" s="72"/>
      <c r="M3803" s="72"/>
      <c r="N3803" s="72"/>
      <c r="O3803" s="72"/>
      <c r="P3803" s="72"/>
      <c r="Q3803" s="72"/>
      <c r="R3803" s="72"/>
      <c r="S3803" s="24" t="str">
        <f>IF(COUNTA(A3803:R3803)=0,"",IF(AND(COUNTA(A3803:C3803)=3,COUNTIF('SRF Drop Downs'!$B$2:$B$5,'Sponsor Response Form (SRF)'!D3803),COUNTIF('SRF Drop Downs'!$F$2:$F$5,'Sponsor Response Form (SRF)'!E3803),COUNTIF('SRF Drop Downs'!$C$2:$C$4,'Sponsor Response Form (SRF)'!F3803),COUNTIF('SRF Drop Downs'!$D$2:$D$6,'Sponsor Response Form (SRF)'!G3803),COUNTIF('SRF Drop Downs'!$A$2:$A$5,'Sponsor Response Form (SRF)'!H3803),COUNTIF('SRF Drop Downs'!$A$2:$A$4,'Sponsor Response Form (SRF)'!I3803),COUNTIF('SRF Drop Downs'!$A$2:$A$5,'Sponsor Response Form (SRF)'!J3803),COUNTIF('SRF Drop Downs'!$E$2:$E$7,'Sponsor Response Form (SRF)'!K3803),COUNTIF('SRF Drop Downs'!$A$2:$A$4,'Sponsor Response Form (SRF)'!L3803),COUNTIF('SRF Drop Downs'!$A$2:$A$4,'Sponsor Response Form (SRF)'!M3803),COUNTIF('SRF Drop Downs'!$A$2:$A$4,'Sponsor Response Form (SRF)'!N3803),COUNTIF('SRF Drop Downs'!$A$2:$A$4,'Sponsor Response Form (SRF)'!O3803),COUNTIF('SRF Drop Downs'!$A$2:$A$4,'Sponsor Response Form (SRF)'!P3803),COUNTIF('SRF Drop Downs'!$A$2:$A$4,'Sponsor Response Form (SRF)'!Q3803),COUNTIF('SRF Drop Downs'!$A$2:$A$4,'Sponsor Response Form (SRF)'!R3803)),"Complete","Incomplete"))</f>
        <v/>
      </c>
      <c r="T3803" s="25" t="str">
        <f>IF(S3803="Complete",IF(AND(NOT(ISNA(VLOOKUP(CONCATENATE(D3803,E3803,F3803,G3803,H3803,I3803,J3803,K3803),'SRF Drop Downs'!G:G,1,FALSE))),IF(AND(G3803&lt;&gt;"C3",K3803&lt;&gt;"O5"),IF(SUM(COUNTIF(L3803:R3803,"Y"),COUNTIF(L3803:R3803,"N"))=0,"V","I"),IF(COUNTIF(L3803:R3803,"Y"),"V","I"))="V", IF(AND('Sponsor Response Form (SRF)'!D3803="M1", COUNTIF('OMS Response Form (ORF)'!C:C, B3803)&gt;0), "I", "V")="V"), "Valid","Invalid")," ")</f>
        <v xml:space="preserve"> </v>
      </c>
    </row>
    <row r="3804" spans="1:20" x14ac:dyDescent="0.25">
      <c r="A3804" s="69"/>
      <c r="B3804" s="70"/>
      <c r="C3804" s="71"/>
      <c r="D3804" s="72"/>
      <c r="E3804" s="72"/>
      <c r="F3804" s="72"/>
      <c r="G3804" s="72"/>
      <c r="H3804" s="72"/>
      <c r="I3804" s="72"/>
      <c r="J3804" s="72"/>
      <c r="K3804" s="72"/>
      <c r="L3804" s="72"/>
      <c r="M3804" s="72"/>
      <c r="N3804" s="72"/>
      <c r="O3804" s="72"/>
      <c r="P3804" s="72"/>
      <c r="Q3804" s="72"/>
      <c r="R3804" s="72"/>
      <c r="S3804" s="24" t="str">
        <f>IF(COUNTA(A3804:R3804)=0,"",IF(AND(COUNTA(A3804:C3804)=3,COUNTIF('SRF Drop Downs'!$B$2:$B$5,'Sponsor Response Form (SRF)'!D3804),COUNTIF('SRF Drop Downs'!$F$2:$F$5,'Sponsor Response Form (SRF)'!E3804),COUNTIF('SRF Drop Downs'!$C$2:$C$4,'Sponsor Response Form (SRF)'!F3804),COUNTIF('SRF Drop Downs'!$D$2:$D$6,'Sponsor Response Form (SRF)'!G3804),COUNTIF('SRF Drop Downs'!$A$2:$A$5,'Sponsor Response Form (SRF)'!H3804),COUNTIF('SRF Drop Downs'!$A$2:$A$4,'Sponsor Response Form (SRF)'!I3804),COUNTIF('SRF Drop Downs'!$A$2:$A$5,'Sponsor Response Form (SRF)'!J3804),COUNTIF('SRF Drop Downs'!$E$2:$E$7,'Sponsor Response Form (SRF)'!K3804),COUNTIF('SRF Drop Downs'!$A$2:$A$4,'Sponsor Response Form (SRF)'!L3804),COUNTIF('SRF Drop Downs'!$A$2:$A$4,'Sponsor Response Form (SRF)'!M3804),COUNTIF('SRF Drop Downs'!$A$2:$A$4,'Sponsor Response Form (SRF)'!N3804),COUNTIF('SRF Drop Downs'!$A$2:$A$4,'Sponsor Response Form (SRF)'!O3804),COUNTIF('SRF Drop Downs'!$A$2:$A$4,'Sponsor Response Form (SRF)'!P3804),COUNTIF('SRF Drop Downs'!$A$2:$A$4,'Sponsor Response Form (SRF)'!Q3804),COUNTIF('SRF Drop Downs'!$A$2:$A$4,'Sponsor Response Form (SRF)'!R3804)),"Complete","Incomplete"))</f>
        <v/>
      </c>
      <c r="T3804" s="25" t="str">
        <f>IF(S3804="Complete",IF(AND(NOT(ISNA(VLOOKUP(CONCATENATE(D3804,E3804,F3804,G3804,H3804,I3804,J3804,K3804),'SRF Drop Downs'!G:G,1,FALSE))),IF(AND(G3804&lt;&gt;"C3",K3804&lt;&gt;"O5"),IF(SUM(COUNTIF(L3804:R3804,"Y"),COUNTIF(L3804:R3804,"N"))=0,"V","I"),IF(COUNTIF(L3804:R3804,"Y"),"V","I"))="V", IF(AND('Sponsor Response Form (SRF)'!D3804="M1", COUNTIF('OMS Response Form (ORF)'!C:C, B3804)&gt;0), "I", "V")="V"), "Valid","Invalid")," ")</f>
        <v xml:space="preserve"> </v>
      </c>
    </row>
    <row r="3805" spans="1:20" x14ac:dyDescent="0.25">
      <c r="A3805" s="69"/>
      <c r="B3805" s="70"/>
      <c r="C3805" s="71"/>
      <c r="D3805" s="72"/>
      <c r="E3805" s="72"/>
      <c r="F3805" s="72"/>
      <c r="G3805" s="72"/>
      <c r="H3805" s="72"/>
      <c r="I3805" s="72"/>
      <c r="J3805" s="72"/>
      <c r="K3805" s="72"/>
      <c r="L3805" s="72"/>
      <c r="M3805" s="72"/>
      <c r="N3805" s="72"/>
      <c r="O3805" s="72"/>
      <c r="P3805" s="72"/>
      <c r="Q3805" s="72"/>
      <c r="R3805" s="72"/>
      <c r="S3805" s="24" t="str">
        <f>IF(COUNTA(A3805:R3805)=0,"",IF(AND(COUNTA(A3805:C3805)=3,COUNTIF('SRF Drop Downs'!$B$2:$B$5,'Sponsor Response Form (SRF)'!D3805),COUNTIF('SRF Drop Downs'!$F$2:$F$5,'Sponsor Response Form (SRF)'!E3805),COUNTIF('SRF Drop Downs'!$C$2:$C$4,'Sponsor Response Form (SRF)'!F3805),COUNTIF('SRF Drop Downs'!$D$2:$D$6,'Sponsor Response Form (SRF)'!G3805),COUNTIF('SRF Drop Downs'!$A$2:$A$5,'Sponsor Response Form (SRF)'!H3805),COUNTIF('SRF Drop Downs'!$A$2:$A$4,'Sponsor Response Form (SRF)'!I3805),COUNTIF('SRF Drop Downs'!$A$2:$A$5,'Sponsor Response Form (SRF)'!J3805),COUNTIF('SRF Drop Downs'!$E$2:$E$7,'Sponsor Response Form (SRF)'!K3805),COUNTIF('SRF Drop Downs'!$A$2:$A$4,'Sponsor Response Form (SRF)'!L3805),COUNTIF('SRF Drop Downs'!$A$2:$A$4,'Sponsor Response Form (SRF)'!M3805),COUNTIF('SRF Drop Downs'!$A$2:$A$4,'Sponsor Response Form (SRF)'!N3805),COUNTIF('SRF Drop Downs'!$A$2:$A$4,'Sponsor Response Form (SRF)'!O3805),COUNTIF('SRF Drop Downs'!$A$2:$A$4,'Sponsor Response Form (SRF)'!P3805),COUNTIF('SRF Drop Downs'!$A$2:$A$4,'Sponsor Response Form (SRF)'!Q3805),COUNTIF('SRF Drop Downs'!$A$2:$A$4,'Sponsor Response Form (SRF)'!R3805)),"Complete","Incomplete"))</f>
        <v/>
      </c>
      <c r="T3805" s="25" t="str">
        <f>IF(S3805="Complete",IF(AND(NOT(ISNA(VLOOKUP(CONCATENATE(D3805,E3805,F3805,G3805,H3805,I3805,J3805,K3805),'SRF Drop Downs'!G:G,1,FALSE))),IF(AND(G3805&lt;&gt;"C3",K3805&lt;&gt;"O5"),IF(SUM(COUNTIF(L3805:R3805,"Y"),COUNTIF(L3805:R3805,"N"))=0,"V","I"),IF(COUNTIF(L3805:R3805,"Y"),"V","I"))="V", IF(AND('Sponsor Response Form (SRF)'!D3805="M1", COUNTIF('OMS Response Form (ORF)'!C:C, B3805)&gt;0), "I", "V")="V"), "Valid","Invalid")," ")</f>
        <v xml:space="preserve"> </v>
      </c>
    </row>
    <row r="3806" spans="1:20" x14ac:dyDescent="0.25">
      <c r="A3806" s="69"/>
      <c r="B3806" s="70"/>
      <c r="C3806" s="71"/>
      <c r="D3806" s="72"/>
      <c r="E3806" s="72"/>
      <c r="F3806" s="72"/>
      <c r="G3806" s="72"/>
      <c r="H3806" s="72"/>
      <c r="I3806" s="72"/>
      <c r="J3806" s="72"/>
      <c r="K3806" s="72"/>
      <c r="L3806" s="72"/>
      <c r="M3806" s="72"/>
      <c r="N3806" s="72"/>
      <c r="O3806" s="72"/>
      <c r="P3806" s="72"/>
      <c r="Q3806" s="72"/>
      <c r="R3806" s="72"/>
      <c r="S3806" s="24" t="str">
        <f>IF(COUNTA(A3806:R3806)=0,"",IF(AND(COUNTA(A3806:C3806)=3,COUNTIF('SRF Drop Downs'!$B$2:$B$5,'Sponsor Response Form (SRF)'!D3806),COUNTIF('SRF Drop Downs'!$F$2:$F$5,'Sponsor Response Form (SRF)'!E3806),COUNTIF('SRF Drop Downs'!$C$2:$C$4,'Sponsor Response Form (SRF)'!F3806),COUNTIF('SRF Drop Downs'!$D$2:$D$6,'Sponsor Response Form (SRF)'!G3806),COUNTIF('SRF Drop Downs'!$A$2:$A$5,'Sponsor Response Form (SRF)'!H3806),COUNTIF('SRF Drop Downs'!$A$2:$A$4,'Sponsor Response Form (SRF)'!I3806),COUNTIF('SRF Drop Downs'!$A$2:$A$5,'Sponsor Response Form (SRF)'!J3806),COUNTIF('SRF Drop Downs'!$E$2:$E$7,'Sponsor Response Form (SRF)'!K3806),COUNTIF('SRF Drop Downs'!$A$2:$A$4,'Sponsor Response Form (SRF)'!L3806),COUNTIF('SRF Drop Downs'!$A$2:$A$4,'Sponsor Response Form (SRF)'!M3806),COUNTIF('SRF Drop Downs'!$A$2:$A$4,'Sponsor Response Form (SRF)'!N3806),COUNTIF('SRF Drop Downs'!$A$2:$A$4,'Sponsor Response Form (SRF)'!O3806),COUNTIF('SRF Drop Downs'!$A$2:$A$4,'Sponsor Response Form (SRF)'!P3806),COUNTIF('SRF Drop Downs'!$A$2:$A$4,'Sponsor Response Form (SRF)'!Q3806),COUNTIF('SRF Drop Downs'!$A$2:$A$4,'Sponsor Response Form (SRF)'!R3806)),"Complete","Incomplete"))</f>
        <v/>
      </c>
      <c r="T3806" s="25" t="str">
        <f>IF(S3806="Complete",IF(AND(NOT(ISNA(VLOOKUP(CONCATENATE(D3806,E3806,F3806,G3806,H3806,I3806,J3806,K3806),'SRF Drop Downs'!G:G,1,FALSE))),IF(AND(G3806&lt;&gt;"C3",K3806&lt;&gt;"O5"),IF(SUM(COUNTIF(L3806:R3806,"Y"),COUNTIF(L3806:R3806,"N"))=0,"V","I"),IF(COUNTIF(L3806:R3806,"Y"),"V","I"))="V", IF(AND('Sponsor Response Form (SRF)'!D3806="M1", COUNTIF('OMS Response Form (ORF)'!C:C, B3806)&gt;0), "I", "V")="V"), "Valid","Invalid")," ")</f>
        <v xml:space="preserve"> </v>
      </c>
    </row>
    <row r="3807" spans="1:20" x14ac:dyDescent="0.25">
      <c r="A3807" s="69"/>
      <c r="B3807" s="70"/>
      <c r="C3807" s="71"/>
      <c r="D3807" s="72"/>
      <c r="E3807" s="72"/>
      <c r="F3807" s="72"/>
      <c r="G3807" s="72"/>
      <c r="H3807" s="72"/>
      <c r="I3807" s="72"/>
      <c r="J3807" s="72"/>
      <c r="K3807" s="72"/>
      <c r="L3807" s="72"/>
      <c r="M3807" s="72"/>
      <c r="N3807" s="72"/>
      <c r="O3807" s="72"/>
      <c r="P3807" s="72"/>
      <c r="Q3807" s="72"/>
      <c r="R3807" s="72"/>
      <c r="S3807" s="24" t="str">
        <f>IF(COUNTA(A3807:R3807)=0,"",IF(AND(COUNTA(A3807:C3807)=3,COUNTIF('SRF Drop Downs'!$B$2:$B$5,'Sponsor Response Form (SRF)'!D3807),COUNTIF('SRF Drop Downs'!$F$2:$F$5,'Sponsor Response Form (SRF)'!E3807),COUNTIF('SRF Drop Downs'!$C$2:$C$4,'Sponsor Response Form (SRF)'!F3807),COUNTIF('SRF Drop Downs'!$D$2:$D$6,'Sponsor Response Form (SRF)'!G3807),COUNTIF('SRF Drop Downs'!$A$2:$A$5,'Sponsor Response Form (SRF)'!H3807),COUNTIF('SRF Drop Downs'!$A$2:$A$4,'Sponsor Response Form (SRF)'!I3807),COUNTIF('SRF Drop Downs'!$A$2:$A$5,'Sponsor Response Form (SRF)'!J3807),COUNTIF('SRF Drop Downs'!$E$2:$E$7,'Sponsor Response Form (SRF)'!K3807),COUNTIF('SRF Drop Downs'!$A$2:$A$4,'Sponsor Response Form (SRF)'!L3807),COUNTIF('SRF Drop Downs'!$A$2:$A$4,'Sponsor Response Form (SRF)'!M3807),COUNTIF('SRF Drop Downs'!$A$2:$A$4,'Sponsor Response Form (SRF)'!N3807),COUNTIF('SRF Drop Downs'!$A$2:$A$4,'Sponsor Response Form (SRF)'!O3807),COUNTIF('SRF Drop Downs'!$A$2:$A$4,'Sponsor Response Form (SRF)'!P3807),COUNTIF('SRF Drop Downs'!$A$2:$A$4,'Sponsor Response Form (SRF)'!Q3807),COUNTIF('SRF Drop Downs'!$A$2:$A$4,'Sponsor Response Form (SRF)'!R3807)),"Complete","Incomplete"))</f>
        <v/>
      </c>
      <c r="T3807" s="25" t="str">
        <f>IF(S3807="Complete",IF(AND(NOT(ISNA(VLOOKUP(CONCATENATE(D3807,E3807,F3807,G3807,H3807,I3807,J3807,K3807),'SRF Drop Downs'!G:G,1,FALSE))),IF(AND(G3807&lt;&gt;"C3",K3807&lt;&gt;"O5"),IF(SUM(COUNTIF(L3807:R3807,"Y"),COUNTIF(L3807:R3807,"N"))=0,"V","I"),IF(COUNTIF(L3807:R3807,"Y"),"V","I"))="V", IF(AND('Sponsor Response Form (SRF)'!D3807="M1", COUNTIF('OMS Response Form (ORF)'!C:C, B3807)&gt;0), "I", "V")="V"), "Valid","Invalid")," ")</f>
        <v xml:space="preserve"> </v>
      </c>
    </row>
    <row r="3808" spans="1:20" x14ac:dyDescent="0.25">
      <c r="A3808" s="69"/>
      <c r="B3808" s="70"/>
      <c r="C3808" s="71"/>
      <c r="D3808" s="72"/>
      <c r="E3808" s="72"/>
      <c r="F3808" s="72"/>
      <c r="G3808" s="72"/>
      <c r="H3808" s="72"/>
      <c r="I3808" s="72"/>
      <c r="J3808" s="72"/>
      <c r="K3808" s="72"/>
      <c r="L3808" s="72"/>
      <c r="M3808" s="72"/>
      <c r="N3808" s="72"/>
      <c r="O3808" s="72"/>
      <c r="P3808" s="72"/>
      <c r="Q3808" s="72"/>
      <c r="R3808" s="72"/>
      <c r="S3808" s="24" t="str">
        <f>IF(COUNTA(A3808:R3808)=0,"",IF(AND(COUNTA(A3808:C3808)=3,COUNTIF('SRF Drop Downs'!$B$2:$B$5,'Sponsor Response Form (SRF)'!D3808),COUNTIF('SRF Drop Downs'!$F$2:$F$5,'Sponsor Response Form (SRF)'!E3808),COUNTIF('SRF Drop Downs'!$C$2:$C$4,'Sponsor Response Form (SRF)'!F3808),COUNTIF('SRF Drop Downs'!$D$2:$D$6,'Sponsor Response Form (SRF)'!G3808),COUNTIF('SRF Drop Downs'!$A$2:$A$5,'Sponsor Response Form (SRF)'!H3808),COUNTIF('SRF Drop Downs'!$A$2:$A$4,'Sponsor Response Form (SRF)'!I3808),COUNTIF('SRF Drop Downs'!$A$2:$A$5,'Sponsor Response Form (SRF)'!J3808),COUNTIF('SRF Drop Downs'!$E$2:$E$7,'Sponsor Response Form (SRF)'!K3808),COUNTIF('SRF Drop Downs'!$A$2:$A$4,'Sponsor Response Form (SRF)'!L3808),COUNTIF('SRF Drop Downs'!$A$2:$A$4,'Sponsor Response Form (SRF)'!M3808),COUNTIF('SRF Drop Downs'!$A$2:$A$4,'Sponsor Response Form (SRF)'!N3808),COUNTIF('SRF Drop Downs'!$A$2:$A$4,'Sponsor Response Form (SRF)'!O3808),COUNTIF('SRF Drop Downs'!$A$2:$A$4,'Sponsor Response Form (SRF)'!P3808),COUNTIF('SRF Drop Downs'!$A$2:$A$4,'Sponsor Response Form (SRF)'!Q3808),COUNTIF('SRF Drop Downs'!$A$2:$A$4,'Sponsor Response Form (SRF)'!R3808)),"Complete","Incomplete"))</f>
        <v/>
      </c>
      <c r="T3808" s="25" t="str">
        <f>IF(S3808="Complete",IF(AND(NOT(ISNA(VLOOKUP(CONCATENATE(D3808,E3808,F3808,G3808,H3808,I3808,J3808,K3808),'SRF Drop Downs'!G:G,1,FALSE))),IF(AND(G3808&lt;&gt;"C3",K3808&lt;&gt;"O5"),IF(SUM(COUNTIF(L3808:R3808,"Y"),COUNTIF(L3808:R3808,"N"))=0,"V","I"),IF(COUNTIF(L3808:R3808,"Y"),"V","I"))="V", IF(AND('Sponsor Response Form (SRF)'!D3808="M1", COUNTIF('OMS Response Form (ORF)'!C:C, B3808)&gt;0), "I", "V")="V"), "Valid","Invalid")," ")</f>
        <v xml:space="preserve"> </v>
      </c>
    </row>
    <row r="3809" spans="1:20" x14ac:dyDescent="0.25">
      <c r="A3809" s="69"/>
      <c r="B3809" s="70"/>
      <c r="C3809" s="71"/>
      <c r="D3809" s="72"/>
      <c r="E3809" s="72"/>
      <c r="F3809" s="72"/>
      <c r="G3809" s="72"/>
      <c r="H3809" s="72"/>
      <c r="I3809" s="72"/>
      <c r="J3809" s="72"/>
      <c r="K3809" s="72"/>
      <c r="L3809" s="72"/>
      <c r="M3809" s="72"/>
      <c r="N3809" s="72"/>
      <c r="O3809" s="72"/>
      <c r="P3809" s="72"/>
      <c r="Q3809" s="72"/>
      <c r="R3809" s="72"/>
      <c r="S3809" s="24" t="str">
        <f>IF(COUNTA(A3809:R3809)=0,"",IF(AND(COUNTA(A3809:C3809)=3,COUNTIF('SRF Drop Downs'!$B$2:$B$5,'Sponsor Response Form (SRF)'!D3809),COUNTIF('SRF Drop Downs'!$F$2:$F$5,'Sponsor Response Form (SRF)'!E3809),COUNTIF('SRF Drop Downs'!$C$2:$C$4,'Sponsor Response Form (SRF)'!F3809),COUNTIF('SRF Drop Downs'!$D$2:$D$6,'Sponsor Response Form (SRF)'!G3809),COUNTIF('SRF Drop Downs'!$A$2:$A$5,'Sponsor Response Form (SRF)'!H3809),COUNTIF('SRF Drop Downs'!$A$2:$A$4,'Sponsor Response Form (SRF)'!I3809),COUNTIF('SRF Drop Downs'!$A$2:$A$5,'Sponsor Response Form (SRF)'!J3809),COUNTIF('SRF Drop Downs'!$E$2:$E$7,'Sponsor Response Form (SRF)'!K3809),COUNTIF('SRF Drop Downs'!$A$2:$A$4,'Sponsor Response Form (SRF)'!L3809),COUNTIF('SRF Drop Downs'!$A$2:$A$4,'Sponsor Response Form (SRF)'!M3809),COUNTIF('SRF Drop Downs'!$A$2:$A$4,'Sponsor Response Form (SRF)'!N3809),COUNTIF('SRF Drop Downs'!$A$2:$A$4,'Sponsor Response Form (SRF)'!O3809),COUNTIF('SRF Drop Downs'!$A$2:$A$4,'Sponsor Response Form (SRF)'!P3809),COUNTIF('SRF Drop Downs'!$A$2:$A$4,'Sponsor Response Form (SRF)'!Q3809),COUNTIF('SRF Drop Downs'!$A$2:$A$4,'Sponsor Response Form (SRF)'!R3809)),"Complete","Incomplete"))</f>
        <v/>
      </c>
      <c r="T3809" s="25" t="str">
        <f>IF(S3809="Complete",IF(AND(NOT(ISNA(VLOOKUP(CONCATENATE(D3809,E3809,F3809,G3809,H3809,I3809,J3809,K3809),'SRF Drop Downs'!G:G,1,FALSE))),IF(AND(G3809&lt;&gt;"C3",K3809&lt;&gt;"O5"),IF(SUM(COUNTIF(L3809:R3809,"Y"),COUNTIF(L3809:R3809,"N"))=0,"V","I"),IF(COUNTIF(L3809:R3809,"Y"),"V","I"))="V", IF(AND('Sponsor Response Form (SRF)'!D3809="M1", COUNTIF('OMS Response Form (ORF)'!C:C, B3809)&gt;0), "I", "V")="V"), "Valid","Invalid")," ")</f>
        <v xml:space="preserve"> </v>
      </c>
    </row>
    <row r="3810" spans="1:20" x14ac:dyDescent="0.25">
      <c r="A3810" s="69"/>
      <c r="B3810" s="70"/>
      <c r="C3810" s="71"/>
      <c r="D3810" s="72"/>
      <c r="E3810" s="72"/>
      <c r="F3810" s="72"/>
      <c r="G3810" s="72"/>
      <c r="H3810" s="72"/>
      <c r="I3810" s="72"/>
      <c r="J3810" s="72"/>
      <c r="K3810" s="72"/>
      <c r="L3810" s="72"/>
      <c r="M3810" s="72"/>
      <c r="N3810" s="72"/>
      <c r="O3810" s="72"/>
      <c r="P3810" s="72"/>
      <c r="Q3810" s="72"/>
      <c r="R3810" s="72"/>
      <c r="S3810" s="24" t="str">
        <f>IF(COUNTA(A3810:R3810)=0,"",IF(AND(COUNTA(A3810:C3810)=3,COUNTIF('SRF Drop Downs'!$B$2:$B$5,'Sponsor Response Form (SRF)'!D3810),COUNTIF('SRF Drop Downs'!$F$2:$F$5,'Sponsor Response Form (SRF)'!E3810),COUNTIF('SRF Drop Downs'!$C$2:$C$4,'Sponsor Response Form (SRF)'!F3810),COUNTIF('SRF Drop Downs'!$D$2:$D$6,'Sponsor Response Form (SRF)'!G3810),COUNTIF('SRF Drop Downs'!$A$2:$A$5,'Sponsor Response Form (SRF)'!H3810),COUNTIF('SRF Drop Downs'!$A$2:$A$4,'Sponsor Response Form (SRF)'!I3810),COUNTIF('SRF Drop Downs'!$A$2:$A$5,'Sponsor Response Form (SRF)'!J3810),COUNTIF('SRF Drop Downs'!$E$2:$E$7,'Sponsor Response Form (SRF)'!K3810),COUNTIF('SRF Drop Downs'!$A$2:$A$4,'Sponsor Response Form (SRF)'!L3810),COUNTIF('SRF Drop Downs'!$A$2:$A$4,'Sponsor Response Form (SRF)'!M3810),COUNTIF('SRF Drop Downs'!$A$2:$A$4,'Sponsor Response Form (SRF)'!N3810),COUNTIF('SRF Drop Downs'!$A$2:$A$4,'Sponsor Response Form (SRF)'!O3810),COUNTIF('SRF Drop Downs'!$A$2:$A$4,'Sponsor Response Form (SRF)'!P3810),COUNTIF('SRF Drop Downs'!$A$2:$A$4,'Sponsor Response Form (SRF)'!Q3810),COUNTIF('SRF Drop Downs'!$A$2:$A$4,'Sponsor Response Form (SRF)'!R3810)),"Complete","Incomplete"))</f>
        <v/>
      </c>
      <c r="T3810" s="25" t="str">
        <f>IF(S3810="Complete",IF(AND(NOT(ISNA(VLOOKUP(CONCATENATE(D3810,E3810,F3810,G3810,H3810,I3810,J3810,K3810),'SRF Drop Downs'!G:G,1,FALSE))),IF(AND(G3810&lt;&gt;"C3",K3810&lt;&gt;"O5"),IF(SUM(COUNTIF(L3810:R3810,"Y"),COUNTIF(L3810:R3810,"N"))=0,"V","I"),IF(COUNTIF(L3810:R3810,"Y"),"V","I"))="V", IF(AND('Sponsor Response Form (SRF)'!D3810="M1", COUNTIF('OMS Response Form (ORF)'!C:C, B3810)&gt;0), "I", "V")="V"), "Valid","Invalid")," ")</f>
        <v xml:space="preserve"> </v>
      </c>
    </row>
    <row r="3811" spans="1:20" x14ac:dyDescent="0.25">
      <c r="A3811" s="69"/>
      <c r="B3811" s="70"/>
      <c r="C3811" s="71"/>
      <c r="D3811" s="72"/>
      <c r="E3811" s="72"/>
      <c r="F3811" s="72"/>
      <c r="G3811" s="72"/>
      <c r="H3811" s="72"/>
      <c r="I3811" s="72"/>
      <c r="J3811" s="72"/>
      <c r="K3811" s="72"/>
      <c r="L3811" s="72"/>
      <c r="M3811" s="72"/>
      <c r="N3811" s="72"/>
      <c r="O3811" s="72"/>
      <c r="P3811" s="72"/>
      <c r="Q3811" s="72"/>
      <c r="R3811" s="72"/>
      <c r="S3811" s="24" t="str">
        <f>IF(COUNTA(A3811:R3811)=0,"",IF(AND(COUNTA(A3811:C3811)=3,COUNTIF('SRF Drop Downs'!$B$2:$B$5,'Sponsor Response Form (SRF)'!D3811),COUNTIF('SRF Drop Downs'!$F$2:$F$5,'Sponsor Response Form (SRF)'!E3811),COUNTIF('SRF Drop Downs'!$C$2:$C$4,'Sponsor Response Form (SRF)'!F3811),COUNTIF('SRF Drop Downs'!$D$2:$D$6,'Sponsor Response Form (SRF)'!G3811),COUNTIF('SRF Drop Downs'!$A$2:$A$5,'Sponsor Response Form (SRF)'!H3811),COUNTIF('SRF Drop Downs'!$A$2:$A$4,'Sponsor Response Form (SRF)'!I3811),COUNTIF('SRF Drop Downs'!$A$2:$A$5,'Sponsor Response Form (SRF)'!J3811),COUNTIF('SRF Drop Downs'!$E$2:$E$7,'Sponsor Response Form (SRF)'!K3811),COUNTIF('SRF Drop Downs'!$A$2:$A$4,'Sponsor Response Form (SRF)'!L3811),COUNTIF('SRF Drop Downs'!$A$2:$A$4,'Sponsor Response Form (SRF)'!M3811),COUNTIF('SRF Drop Downs'!$A$2:$A$4,'Sponsor Response Form (SRF)'!N3811),COUNTIF('SRF Drop Downs'!$A$2:$A$4,'Sponsor Response Form (SRF)'!O3811),COUNTIF('SRF Drop Downs'!$A$2:$A$4,'Sponsor Response Form (SRF)'!P3811),COUNTIF('SRF Drop Downs'!$A$2:$A$4,'Sponsor Response Form (SRF)'!Q3811),COUNTIF('SRF Drop Downs'!$A$2:$A$4,'Sponsor Response Form (SRF)'!R3811)),"Complete","Incomplete"))</f>
        <v/>
      </c>
      <c r="T3811" s="25" t="str">
        <f>IF(S3811="Complete",IF(AND(NOT(ISNA(VLOOKUP(CONCATENATE(D3811,E3811,F3811,G3811,H3811,I3811,J3811,K3811),'SRF Drop Downs'!G:G,1,FALSE))),IF(AND(G3811&lt;&gt;"C3",K3811&lt;&gt;"O5"),IF(SUM(COUNTIF(L3811:R3811,"Y"),COUNTIF(L3811:R3811,"N"))=0,"V","I"),IF(COUNTIF(L3811:R3811,"Y"),"V","I"))="V", IF(AND('Sponsor Response Form (SRF)'!D3811="M1", COUNTIF('OMS Response Form (ORF)'!C:C, B3811)&gt;0), "I", "V")="V"), "Valid","Invalid")," ")</f>
        <v xml:space="preserve"> </v>
      </c>
    </row>
    <row r="3812" spans="1:20" x14ac:dyDescent="0.25">
      <c r="A3812" s="69"/>
      <c r="B3812" s="70"/>
      <c r="C3812" s="71"/>
      <c r="D3812" s="72"/>
      <c r="E3812" s="72"/>
      <c r="F3812" s="72"/>
      <c r="G3812" s="72"/>
      <c r="H3812" s="72"/>
      <c r="I3812" s="72"/>
      <c r="J3812" s="72"/>
      <c r="K3812" s="72"/>
      <c r="L3812" s="72"/>
      <c r="M3812" s="72"/>
      <c r="N3812" s="72"/>
      <c r="O3812" s="72"/>
      <c r="P3812" s="72"/>
      <c r="Q3812" s="72"/>
      <c r="R3812" s="72"/>
      <c r="S3812" s="24" t="str">
        <f>IF(COUNTA(A3812:R3812)=0,"",IF(AND(COUNTA(A3812:C3812)=3,COUNTIF('SRF Drop Downs'!$B$2:$B$5,'Sponsor Response Form (SRF)'!D3812),COUNTIF('SRF Drop Downs'!$F$2:$F$5,'Sponsor Response Form (SRF)'!E3812),COUNTIF('SRF Drop Downs'!$C$2:$C$4,'Sponsor Response Form (SRF)'!F3812),COUNTIF('SRF Drop Downs'!$D$2:$D$6,'Sponsor Response Form (SRF)'!G3812),COUNTIF('SRF Drop Downs'!$A$2:$A$5,'Sponsor Response Form (SRF)'!H3812),COUNTIF('SRF Drop Downs'!$A$2:$A$4,'Sponsor Response Form (SRF)'!I3812),COUNTIF('SRF Drop Downs'!$A$2:$A$5,'Sponsor Response Form (SRF)'!J3812),COUNTIF('SRF Drop Downs'!$E$2:$E$7,'Sponsor Response Form (SRF)'!K3812),COUNTIF('SRF Drop Downs'!$A$2:$A$4,'Sponsor Response Form (SRF)'!L3812),COUNTIF('SRF Drop Downs'!$A$2:$A$4,'Sponsor Response Form (SRF)'!M3812),COUNTIF('SRF Drop Downs'!$A$2:$A$4,'Sponsor Response Form (SRF)'!N3812),COUNTIF('SRF Drop Downs'!$A$2:$A$4,'Sponsor Response Form (SRF)'!O3812),COUNTIF('SRF Drop Downs'!$A$2:$A$4,'Sponsor Response Form (SRF)'!P3812),COUNTIF('SRF Drop Downs'!$A$2:$A$4,'Sponsor Response Form (SRF)'!Q3812),COUNTIF('SRF Drop Downs'!$A$2:$A$4,'Sponsor Response Form (SRF)'!R3812)),"Complete","Incomplete"))</f>
        <v/>
      </c>
      <c r="T3812" s="25" t="str">
        <f>IF(S3812="Complete",IF(AND(NOT(ISNA(VLOOKUP(CONCATENATE(D3812,E3812,F3812,G3812,H3812,I3812,J3812,K3812),'SRF Drop Downs'!G:G,1,FALSE))),IF(AND(G3812&lt;&gt;"C3",K3812&lt;&gt;"O5"),IF(SUM(COUNTIF(L3812:R3812,"Y"),COUNTIF(L3812:R3812,"N"))=0,"V","I"),IF(COUNTIF(L3812:R3812,"Y"),"V","I"))="V", IF(AND('Sponsor Response Form (SRF)'!D3812="M1", COUNTIF('OMS Response Form (ORF)'!C:C, B3812)&gt;0), "I", "V")="V"), "Valid","Invalid")," ")</f>
        <v xml:space="preserve"> </v>
      </c>
    </row>
    <row r="3813" spans="1:20" x14ac:dyDescent="0.25">
      <c r="A3813" s="69"/>
      <c r="B3813" s="70"/>
      <c r="C3813" s="71"/>
      <c r="D3813" s="72"/>
      <c r="E3813" s="72"/>
      <c r="F3813" s="72"/>
      <c r="G3813" s="72"/>
      <c r="H3813" s="72"/>
      <c r="I3813" s="72"/>
      <c r="J3813" s="72"/>
      <c r="K3813" s="72"/>
      <c r="L3813" s="72"/>
      <c r="M3813" s="72"/>
      <c r="N3813" s="72"/>
      <c r="O3813" s="72"/>
      <c r="P3813" s="72"/>
      <c r="Q3813" s="72"/>
      <c r="R3813" s="72"/>
      <c r="S3813" s="24" t="str">
        <f>IF(COUNTA(A3813:R3813)=0,"",IF(AND(COUNTA(A3813:C3813)=3,COUNTIF('SRF Drop Downs'!$B$2:$B$5,'Sponsor Response Form (SRF)'!D3813),COUNTIF('SRF Drop Downs'!$F$2:$F$5,'Sponsor Response Form (SRF)'!E3813),COUNTIF('SRF Drop Downs'!$C$2:$C$4,'Sponsor Response Form (SRF)'!F3813),COUNTIF('SRF Drop Downs'!$D$2:$D$6,'Sponsor Response Form (SRF)'!G3813),COUNTIF('SRF Drop Downs'!$A$2:$A$5,'Sponsor Response Form (SRF)'!H3813),COUNTIF('SRF Drop Downs'!$A$2:$A$4,'Sponsor Response Form (SRF)'!I3813),COUNTIF('SRF Drop Downs'!$A$2:$A$5,'Sponsor Response Form (SRF)'!J3813),COUNTIF('SRF Drop Downs'!$E$2:$E$7,'Sponsor Response Form (SRF)'!K3813),COUNTIF('SRF Drop Downs'!$A$2:$A$4,'Sponsor Response Form (SRF)'!L3813),COUNTIF('SRF Drop Downs'!$A$2:$A$4,'Sponsor Response Form (SRF)'!M3813),COUNTIF('SRF Drop Downs'!$A$2:$A$4,'Sponsor Response Form (SRF)'!N3813),COUNTIF('SRF Drop Downs'!$A$2:$A$4,'Sponsor Response Form (SRF)'!O3813),COUNTIF('SRF Drop Downs'!$A$2:$A$4,'Sponsor Response Form (SRF)'!P3813),COUNTIF('SRF Drop Downs'!$A$2:$A$4,'Sponsor Response Form (SRF)'!Q3813),COUNTIF('SRF Drop Downs'!$A$2:$A$4,'Sponsor Response Form (SRF)'!R3813)),"Complete","Incomplete"))</f>
        <v/>
      </c>
      <c r="T3813" s="25" t="str">
        <f>IF(S3813="Complete",IF(AND(NOT(ISNA(VLOOKUP(CONCATENATE(D3813,E3813,F3813,G3813,H3813,I3813,J3813,K3813),'SRF Drop Downs'!G:G,1,FALSE))),IF(AND(G3813&lt;&gt;"C3",K3813&lt;&gt;"O5"),IF(SUM(COUNTIF(L3813:R3813,"Y"),COUNTIF(L3813:R3813,"N"))=0,"V","I"),IF(COUNTIF(L3813:R3813,"Y"),"V","I"))="V", IF(AND('Sponsor Response Form (SRF)'!D3813="M1", COUNTIF('OMS Response Form (ORF)'!C:C, B3813)&gt;0), "I", "V")="V"), "Valid","Invalid")," ")</f>
        <v xml:space="preserve"> </v>
      </c>
    </row>
    <row r="3814" spans="1:20" x14ac:dyDescent="0.25">
      <c r="A3814" s="69"/>
      <c r="B3814" s="70"/>
      <c r="C3814" s="71"/>
      <c r="D3814" s="72"/>
      <c r="E3814" s="72"/>
      <c r="F3814" s="72"/>
      <c r="G3814" s="72"/>
      <c r="H3814" s="72"/>
      <c r="I3814" s="72"/>
      <c r="J3814" s="72"/>
      <c r="K3814" s="72"/>
      <c r="L3814" s="72"/>
      <c r="M3814" s="72"/>
      <c r="N3814" s="72"/>
      <c r="O3814" s="72"/>
      <c r="P3814" s="72"/>
      <c r="Q3814" s="72"/>
      <c r="R3814" s="72"/>
      <c r="S3814" s="24" t="str">
        <f>IF(COUNTA(A3814:R3814)=0,"",IF(AND(COUNTA(A3814:C3814)=3,COUNTIF('SRF Drop Downs'!$B$2:$B$5,'Sponsor Response Form (SRF)'!D3814),COUNTIF('SRF Drop Downs'!$F$2:$F$5,'Sponsor Response Form (SRF)'!E3814),COUNTIF('SRF Drop Downs'!$C$2:$C$4,'Sponsor Response Form (SRF)'!F3814),COUNTIF('SRF Drop Downs'!$D$2:$D$6,'Sponsor Response Form (SRF)'!G3814),COUNTIF('SRF Drop Downs'!$A$2:$A$5,'Sponsor Response Form (SRF)'!H3814),COUNTIF('SRF Drop Downs'!$A$2:$A$4,'Sponsor Response Form (SRF)'!I3814),COUNTIF('SRF Drop Downs'!$A$2:$A$5,'Sponsor Response Form (SRF)'!J3814),COUNTIF('SRF Drop Downs'!$E$2:$E$7,'Sponsor Response Form (SRF)'!K3814),COUNTIF('SRF Drop Downs'!$A$2:$A$4,'Sponsor Response Form (SRF)'!L3814),COUNTIF('SRF Drop Downs'!$A$2:$A$4,'Sponsor Response Form (SRF)'!M3814),COUNTIF('SRF Drop Downs'!$A$2:$A$4,'Sponsor Response Form (SRF)'!N3814),COUNTIF('SRF Drop Downs'!$A$2:$A$4,'Sponsor Response Form (SRF)'!O3814),COUNTIF('SRF Drop Downs'!$A$2:$A$4,'Sponsor Response Form (SRF)'!P3814),COUNTIF('SRF Drop Downs'!$A$2:$A$4,'Sponsor Response Form (SRF)'!Q3814),COUNTIF('SRF Drop Downs'!$A$2:$A$4,'Sponsor Response Form (SRF)'!R3814)),"Complete","Incomplete"))</f>
        <v/>
      </c>
      <c r="T3814" s="25" t="str">
        <f>IF(S3814="Complete",IF(AND(NOT(ISNA(VLOOKUP(CONCATENATE(D3814,E3814,F3814,G3814,H3814,I3814,J3814,K3814),'SRF Drop Downs'!G:G,1,FALSE))),IF(AND(G3814&lt;&gt;"C3",K3814&lt;&gt;"O5"),IF(SUM(COUNTIF(L3814:R3814,"Y"),COUNTIF(L3814:R3814,"N"))=0,"V","I"),IF(COUNTIF(L3814:R3814,"Y"),"V","I"))="V", IF(AND('Sponsor Response Form (SRF)'!D3814="M1", COUNTIF('OMS Response Form (ORF)'!C:C, B3814)&gt;0), "I", "V")="V"), "Valid","Invalid")," ")</f>
        <v xml:space="preserve"> </v>
      </c>
    </row>
    <row r="3815" spans="1:20" x14ac:dyDescent="0.25">
      <c r="A3815" s="69"/>
      <c r="B3815" s="70"/>
      <c r="C3815" s="71"/>
      <c r="D3815" s="72"/>
      <c r="E3815" s="72"/>
      <c r="F3815" s="72"/>
      <c r="G3815" s="72"/>
      <c r="H3815" s="72"/>
      <c r="I3815" s="72"/>
      <c r="J3815" s="72"/>
      <c r="K3815" s="72"/>
      <c r="L3815" s="72"/>
      <c r="M3815" s="72"/>
      <c r="N3815" s="72"/>
      <c r="O3815" s="72"/>
      <c r="P3815" s="72"/>
      <c r="Q3815" s="72"/>
      <c r="R3815" s="72"/>
      <c r="S3815" s="24" t="str">
        <f>IF(COUNTA(A3815:R3815)=0,"",IF(AND(COUNTA(A3815:C3815)=3,COUNTIF('SRF Drop Downs'!$B$2:$B$5,'Sponsor Response Form (SRF)'!D3815),COUNTIF('SRF Drop Downs'!$F$2:$F$5,'Sponsor Response Form (SRF)'!E3815),COUNTIF('SRF Drop Downs'!$C$2:$C$4,'Sponsor Response Form (SRF)'!F3815),COUNTIF('SRF Drop Downs'!$D$2:$D$6,'Sponsor Response Form (SRF)'!G3815),COUNTIF('SRF Drop Downs'!$A$2:$A$5,'Sponsor Response Form (SRF)'!H3815),COUNTIF('SRF Drop Downs'!$A$2:$A$4,'Sponsor Response Form (SRF)'!I3815),COUNTIF('SRF Drop Downs'!$A$2:$A$5,'Sponsor Response Form (SRF)'!J3815),COUNTIF('SRF Drop Downs'!$E$2:$E$7,'Sponsor Response Form (SRF)'!K3815),COUNTIF('SRF Drop Downs'!$A$2:$A$4,'Sponsor Response Form (SRF)'!L3815),COUNTIF('SRF Drop Downs'!$A$2:$A$4,'Sponsor Response Form (SRF)'!M3815),COUNTIF('SRF Drop Downs'!$A$2:$A$4,'Sponsor Response Form (SRF)'!N3815),COUNTIF('SRF Drop Downs'!$A$2:$A$4,'Sponsor Response Form (SRF)'!O3815),COUNTIF('SRF Drop Downs'!$A$2:$A$4,'Sponsor Response Form (SRF)'!P3815),COUNTIF('SRF Drop Downs'!$A$2:$A$4,'Sponsor Response Form (SRF)'!Q3815),COUNTIF('SRF Drop Downs'!$A$2:$A$4,'Sponsor Response Form (SRF)'!R3815)),"Complete","Incomplete"))</f>
        <v/>
      </c>
      <c r="T3815" s="25" t="str">
        <f>IF(S3815="Complete",IF(AND(NOT(ISNA(VLOOKUP(CONCATENATE(D3815,E3815,F3815,G3815,H3815,I3815,J3815,K3815),'SRF Drop Downs'!G:G,1,FALSE))),IF(AND(G3815&lt;&gt;"C3",K3815&lt;&gt;"O5"),IF(SUM(COUNTIF(L3815:R3815,"Y"),COUNTIF(L3815:R3815,"N"))=0,"V","I"),IF(COUNTIF(L3815:R3815,"Y"),"V","I"))="V", IF(AND('Sponsor Response Form (SRF)'!D3815="M1", COUNTIF('OMS Response Form (ORF)'!C:C, B3815)&gt;0), "I", "V")="V"), "Valid","Invalid")," ")</f>
        <v xml:space="preserve"> </v>
      </c>
    </row>
    <row r="3816" spans="1:20" x14ac:dyDescent="0.25">
      <c r="A3816" s="69"/>
      <c r="B3816" s="70"/>
      <c r="C3816" s="71"/>
      <c r="D3816" s="72"/>
      <c r="E3816" s="72"/>
      <c r="F3816" s="72"/>
      <c r="G3816" s="72"/>
      <c r="H3816" s="72"/>
      <c r="I3816" s="72"/>
      <c r="J3816" s="72"/>
      <c r="K3816" s="72"/>
      <c r="L3816" s="72"/>
      <c r="M3816" s="72"/>
      <c r="N3816" s="72"/>
      <c r="O3816" s="72"/>
      <c r="P3816" s="72"/>
      <c r="Q3816" s="72"/>
      <c r="R3816" s="72"/>
      <c r="S3816" s="24" t="str">
        <f>IF(COUNTA(A3816:R3816)=0,"",IF(AND(COUNTA(A3816:C3816)=3,COUNTIF('SRF Drop Downs'!$B$2:$B$5,'Sponsor Response Form (SRF)'!D3816),COUNTIF('SRF Drop Downs'!$F$2:$F$5,'Sponsor Response Form (SRF)'!E3816),COUNTIF('SRF Drop Downs'!$C$2:$C$4,'Sponsor Response Form (SRF)'!F3816),COUNTIF('SRF Drop Downs'!$D$2:$D$6,'Sponsor Response Form (SRF)'!G3816),COUNTIF('SRF Drop Downs'!$A$2:$A$5,'Sponsor Response Form (SRF)'!H3816),COUNTIF('SRF Drop Downs'!$A$2:$A$4,'Sponsor Response Form (SRF)'!I3816),COUNTIF('SRF Drop Downs'!$A$2:$A$5,'Sponsor Response Form (SRF)'!J3816),COUNTIF('SRF Drop Downs'!$E$2:$E$7,'Sponsor Response Form (SRF)'!K3816),COUNTIF('SRF Drop Downs'!$A$2:$A$4,'Sponsor Response Form (SRF)'!L3816),COUNTIF('SRF Drop Downs'!$A$2:$A$4,'Sponsor Response Form (SRF)'!M3816),COUNTIF('SRF Drop Downs'!$A$2:$A$4,'Sponsor Response Form (SRF)'!N3816),COUNTIF('SRF Drop Downs'!$A$2:$A$4,'Sponsor Response Form (SRF)'!O3816),COUNTIF('SRF Drop Downs'!$A$2:$A$4,'Sponsor Response Form (SRF)'!P3816),COUNTIF('SRF Drop Downs'!$A$2:$A$4,'Sponsor Response Form (SRF)'!Q3816),COUNTIF('SRF Drop Downs'!$A$2:$A$4,'Sponsor Response Form (SRF)'!R3816)),"Complete","Incomplete"))</f>
        <v/>
      </c>
      <c r="T3816" s="25" t="str">
        <f>IF(S3816="Complete",IF(AND(NOT(ISNA(VLOOKUP(CONCATENATE(D3816,E3816,F3816,G3816,H3816,I3816,J3816,K3816),'SRF Drop Downs'!G:G,1,FALSE))),IF(AND(G3816&lt;&gt;"C3",K3816&lt;&gt;"O5"),IF(SUM(COUNTIF(L3816:R3816,"Y"),COUNTIF(L3816:R3816,"N"))=0,"V","I"),IF(COUNTIF(L3816:R3816,"Y"),"V","I"))="V", IF(AND('Sponsor Response Form (SRF)'!D3816="M1", COUNTIF('OMS Response Form (ORF)'!C:C, B3816)&gt;0), "I", "V")="V"), "Valid","Invalid")," ")</f>
        <v xml:space="preserve"> </v>
      </c>
    </row>
    <row r="3817" spans="1:20" x14ac:dyDescent="0.25">
      <c r="A3817" s="69"/>
      <c r="B3817" s="70"/>
      <c r="C3817" s="71"/>
      <c r="D3817" s="72"/>
      <c r="E3817" s="72"/>
      <c r="F3817" s="72"/>
      <c r="G3817" s="72"/>
      <c r="H3817" s="72"/>
      <c r="I3817" s="72"/>
      <c r="J3817" s="72"/>
      <c r="K3817" s="72"/>
      <c r="L3817" s="72"/>
      <c r="M3817" s="72"/>
      <c r="N3817" s="72"/>
      <c r="O3817" s="72"/>
      <c r="P3817" s="72"/>
      <c r="Q3817" s="72"/>
      <c r="R3817" s="72"/>
      <c r="S3817" s="24" t="str">
        <f>IF(COUNTA(A3817:R3817)=0,"",IF(AND(COUNTA(A3817:C3817)=3,COUNTIF('SRF Drop Downs'!$B$2:$B$5,'Sponsor Response Form (SRF)'!D3817),COUNTIF('SRF Drop Downs'!$F$2:$F$5,'Sponsor Response Form (SRF)'!E3817),COUNTIF('SRF Drop Downs'!$C$2:$C$4,'Sponsor Response Form (SRF)'!F3817),COUNTIF('SRF Drop Downs'!$D$2:$D$6,'Sponsor Response Form (SRF)'!G3817),COUNTIF('SRF Drop Downs'!$A$2:$A$5,'Sponsor Response Form (SRF)'!H3817),COUNTIF('SRF Drop Downs'!$A$2:$A$4,'Sponsor Response Form (SRF)'!I3817),COUNTIF('SRF Drop Downs'!$A$2:$A$5,'Sponsor Response Form (SRF)'!J3817),COUNTIF('SRF Drop Downs'!$E$2:$E$7,'Sponsor Response Form (SRF)'!K3817),COUNTIF('SRF Drop Downs'!$A$2:$A$4,'Sponsor Response Form (SRF)'!L3817),COUNTIF('SRF Drop Downs'!$A$2:$A$4,'Sponsor Response Form (SRF)'!M3817),COUNTIF('SRF Drop Downs'!$A$2:$A$4,'Sponsor Response Form (SRF)'!N3817),COUNTIF('SRF Drop Downs'!$A$2:$A$4,'Sponsor Response Form (SRF)'!O3817),COUNTIF('SRF Drop Downs'!$A$2:$A$4,'Sponsor Response Form (SRF)'!P3817),COUNTIF('SRF Drop Downs'!$A$2:$A$4,'Sponsor Response Form (SRF)'!Q3817),COUNTIF('SRF Drop Downs'!$A$2:$A$4,'Sponsor Response Form (SRF)'!R3817)),"Complete","Incomplete"))</f>
        <v/>
      </c>
      <c r="T3817" s="25" t="str">
        <f>IF(S3817="Complete",IF(AND(NOT(ISNA(VLOOKUP(CONCATENATE(D3817,E3817,F3817,G3817,H3817,I3817,J3817,K3817),'SRF Drop Downs'!G:G,1,FALSE))),IF(AND(G3817&lt;&gt;"C3",K3817&lt;&gt;"O5"),IF(SUM(COUNTIF(L3817:R3817,"Y"),COUNTIF(L3817:R3817,"N"))=0,"V","I"),IF(COUNTIF(L3817:R3817,"Y"),"V","I"))="V", IF(AND('Sponsor Response Form (SRF)'!D3817="M1", COUNTIF('OMS Response Form (ORF)'!C:C, B3817)&gt;0), "I", "V")="V"), "Valid","Invalid")," ")</f>
        <v xml:space="preserve"> </v>
      </c>
    </row>
    <row r="3818" spans="1:20" x14ac:dyDescent="0.25">
      <c r="A3818" s="69"/>
      <c r="B3818" s="70"/>
      <c r="C3818" s="71"/>
      <c r="D3818" s="72"/>
      <c r="E3818" s="72"/>
      <c r="F3818" s="72"/>
      <c r="G3818" s="72"/>
      <c r="H3818" s="72"/>
      <c r="I3818" s="72"/>
      <c r="J3818" s="72"/>
      <c r="K3818" s="72"/>
      <c r="L3818" s="72"/>
      <c r="M3818" s="72"/>
      <c r="N3818" s="72"/>
      <c r="O3818" s="72"/>
      <c r="P3818" s="72"/>
      <c r="Q3818" s="72"/>
      <c r="R3818" s="72"/>
      <c r="S3818" s="24" t="str">
        <f>IF(COUNTA(A3818:R3818)=0,"",IF(AND(COUNTA(A3818:C3818)=3,COUNTIF('SRF Drop Downs'!$B$2:$B$5,'Sponsor Response Form (SRF)'!D3818),COUNTIF('SRF Drop Downs'!$F$2:$F$5,'Sponsor Response Form (SRF)'!E3818),COUNTIF('SRF Drop Downs'!$C$2:$C$4,'Sponsor Response Form (SRF)'!F3818),COUNTIF('SRF Drop Downs'!$D$2:$D$6,'Sponsor Response Form (SRF)'!G3818),COUNTIF('SRF Drop Downs'!$A$2:$A$5,'Sponsor Response Form (SRF)'!H3818),COUNTIF('SRF Drop Downs'!$A$2:$A$4,'Sponsor Response Form (SRF)'!I3818),COUNTIF('SRF Drop Downs'!$A$2:$A$5,'Sponsor Response Form (SRF)'!J3818),COUNTIF('SRF Drop Downs'!$E$2:$E$7,'Sponsor Response Form (SRF)'!K3818),COUNTIF('SRF Drop Downs'!$A$2:$A$4,'Sponsor Response Form (SRF)'!L3818),COUNTIF('SRF Drop Downs'!$A$2:$A$4,'Sponsor Response Form (SRF)'!M3818),COUNTIF('SRF Drop Downs'!$A$2:$A$4,'Sponsor Response Form (SRF)'!N3818),COUNTIF('SRF Drop Downs'!$A$2:$A$4,'Sponsor Response Form (SRF)'!O3818),COUNTIF('SRF Drop Downs'!$A$2:$A$4,'Sponsor Response Form (SRF)'!P3818),COUNTIF('SRF Drop Downs'!$A$2:$A$4,'Sponsor Response Form (SRF)'!Q3818),COUNTIF('SRF Drop Downs'!$A$2:$A$4,'Sponsor Response Form (SRF)'!R3818)),"Complete","Incomplete"))</f>
        <v/>
      </c>
      <c r="T3818" s="25" t="str">
        <f>IF(S3818="Complete",IF(AND(NOT(ISNA(VLOOKUP(CONCATENATE(D3818,E3818,F3818,G3818,H3818,I3818,J3818,K3818),'SRF Drop Downs'!G:G,1,FALSE))),IF(AND(G3818&lt;&gt;"C3",K3818&lt;&gt;"O5"),IF(SUM(COUNTIF(L3818:R3818,"Y"),COUNTIF(L3818:R3818,"N"))=0,"V","I"),IF(COUNTIF(L3818:R3818,"Y"),"V","I"))="V", IF(AND('Sponsor Response Form (SRF)'!D3818="M1", COUNTIF('OMS Response Form (ORF)'!C:C, B3818)&gt;0), "I", "V")="V"), "Valid","Invalid")," ")</f>
        <v xml:space="preserve"> </v>
      </c>
    </row>
    <row r="3819" spans="1:20" x14ac:dyDescent="0.25">
      <c r="A3819" s="69"/>
      <c r="B3819" s="70"/>
      <c r="C3819" s="71"/>
      <c r="D3819" s="72"/>
      <c r="E3819" s="72"/>
      <c r="F3819" s="72"/>
      <c r="G3819" s="72"/>
      <c r="H3819" s="72"/>
      <c r="I3819" s="72"/>
      <c r="J3819" s="72"/>
      <c r="K3819" s="72"/>
      <c r="L3819" s="72"/>
      <c r="M3819" s="72"/>
      <c r="N3819" s="72"/>
      <c r="O3819" s="72"/>
      <c r="P3819" s="72"/>
      <c r="Q3819" s="72"/>
      <c r="R3819" s="72"/>
      <c r="S3819" s="24" t="str">
        <f>IF(COUNTA(A3819:R3819)=0,"",IF(AND(COUNTA(A3819:C3819)=3,COUNTIF('SRF Drop Downs'!$B$2:$B$5,'Sponsor Response Form (SRF)'!D3819),COUNTIF('SRF Drop Downs'!$F$2:$F$5,'Sponsor Response Form (SRF)'!E3819),COUNTIF('SRF Drop Downs'!$C$2:$C$4,'Sponsor Response Form (SRF)'!F3819),COUNTIF('SRF Drop Downs'!$D$2:$D$6,'Sponsor Response Form (SRF)'!G3819),COUNTIF('SRF Drop Downs'!$A$2:$A$5,'Sponsor Response Form (SRF)'!H3819),COUNTIF('SRF Drop Downs'!$A$2:$A$4,'Sponsor Response Form (SRF)'!I3819),COUNTIF('SRF Drop Downs'!$A$2:$A$5,'Sponsor Response Form (SRF)'!J3819),COUNTIF('SRF Drop Downs'!$E$2:$E$7,'Sponsor Response Form (SRF)'!K3819),COUNTIF('SRF Drop Downs'!$A$2:$A$4,'Sponsor Response Form (SRF)'!L3819),COUNTIF('SRF Drop Downs'!$A$2:$A$4,'Sponsor Response Form (SRF)'!M3819),COUNTIF('SRF Drop Downs'!$A$2:$A$4,'Sponsor Response Form (SRF)'!N3819),COUNTIF('SRF Drop Downs'!$A$2:$A$4,'Sponsor Response Form (SRF)'!O3819),COUNTIF('SRF Drop Downs'!$A$2:$A$4,'Sponsor Response Form (SRF)'!P3819),COUNTIF('SRF Drop Downs'!$A$2:$A$4,'Sponsor Response Form (SRF)'!Q3819),COUNTIF('SRF Drop Downs'!$A$2:$A$4,'Sponsor Response Form (SRF)'!R3819)),"Complete","Incomplete"))</f>
        <v/>
      </c>
      <c r="T3819" s="25" t="str">
        <f>IF(S3819="Complete",IF(AND(NOT(ISNA(VLOOKUP(CONCATENATE(D3819,E3819,F3819,G3819,H3819,I3819,J3819,K3819),'SRF Drop Downs'!G:G,1,FALSE))),IF(AND(G3819&lt;&gt;"C3",K3819&lt;&gt;"O5"),IF(SUM(COUNTIF(L3819:R3819,"Y"),COUNTIF(L3819:R3819,"N"))=0,"V","I"),IF(COUNTIF(L3819:R3819,"Y"),"V","I"))="V", IF(AND('Sponsor Response Form (SRF)'!D3819="M1", COUNTIF('OMS Response Form (ORF)'!C:C, B3819)&gt;0), "I", "V")="V"), "Valid","Invalid")," ")</f>
        <v xml:space="preserve"> </v>
      </c>
    </row>
    <row r="3820" spans="1:20" x14ac:dyDescent="0.25">
      <c r="A3820" s="69"/>
      <c r="B3820" s="70"/>
      <c r="C3820" s="71"/>
      <c r="D3820" s="72"/>
      <c r="E3820" s="72"/>
      <c r="F3820" s="72"/>
      <c r="G3820" s="72"/>
      <c r="H3820" s="72"/>
      <c r="I3820" s="72"/>
      <c r="J3820" s="72"/>
      <c r="K3820" s="72"/>
      <c r="L3820" s="72"/>
      <c r="M3820" s="72"/>
      <c r="N3820" s="72"/>
      <c r="O3820" s="72"/>
      <c r="P3820" s="72"/>
      <c r="Q3820" s="72"/>
      <c r="R3820" s="72"/>
      <c r="S3820" s="24" t="str">
        <f>IF(COUNTA(A3820:R3820)=0,"",IF(AND(COUNTA(A3820:C3820)=3,COUNTIF('SRF Drop Downs'!$B$2:$B$5,'Sponsor Response Form (SRF)'!D3820),COUNTIF('SRF Drop Downs'!$F$2:$F$5,'Sponsor Response Form (SRF)'!E3820),COUNTIF('SRF Drop Downs'!$C$2:$C$4,'Sponsor Response Form (SRF)'!F3820),COUNTIF('SRF Drop Downs'!$D$2:$D$6,'Sponsor Response Form (SRF)'!G3820),COUNTIF('SRF Drop Downs'!$A$2:$A$5,'Sponsor Response Form (SRF)'!H3820),COUNTIF('SRF Drop Downs'!$A$2:$A$4,'Sponsor Response Form (SRF)'!I3820),COUNTIF('SRF Drop Downs'!$A$2:$A$5,'Sponsor Response Form (SRF)'!J3820),COUNTIF('SRF Drop Downs'!$E$2:$E$7,'Sponsor Response Form (SRF)'!K3820),COUNTIF('SRF Drop Downs'!$A$2:$A$4,'Sponsor Response Form (SRF)'!L3820),COUNTIF('SRF Drop Downs'!$A$2:$A$4,'Sponsor Response Form (SRF)'!M3820),COUNTIF('SRF Drop Downs'!$A$2:$A$4,'Sponsor Response Form (SRF)'!N3820),COUNTIF('SRF Drop Downs'!$A$2:$A$4,'Sponsor Response Form (SRF)'!O3820),COUNTIF('SRF Drop Downs'!$A$2:$A$4,'Sponsor Response Form (SRF)'!P3820),COUNTIF('SRF Drop Downs'!$A$2:$A$4,'Sponsor Response Form (SRF)'!Q3820),COUNTIF('SRF Drop Downs'!$A$2:$A$4,'Sponsor Response Form (SRF)'!R3820)),"Complete","Incomplete"))</f>
        <v/>
      </c>
      <c r="T3820" s="25" t="str">
        <f>IF(S3820="Complete",IF(AND(NOT(ISNA(VLOOKUP(CONCATENATE(D3820,E3820,F3820,G3820,H3820,I3820,J3820,K3820),'SRF Drop Downs'!G:G,1,FALSE))),IF(AND(G3820&lt;&gt;"C3",K3820&lt;&gt;"O5"),IF(SUM(COUNTIF(L3820:R3820,"Y"),COUNTIF(L3820:R3820,"N"))=0,"V","I"),IF(COUNTIF(L3820:R3820,"Y"),"V","I"))="V", IF(AND('Sponsor Response Form (SRF)'!D3820="M1", COUNTIF('OMS Response Form (ORF)'!C:C, B3820)&gt;0), "I", "V")="V"), "Valid","Invalid")," ")</f>
        <v xml:space="preserve"> </v>
      </c>
    </row>
    <row r="3821" spans="1:20" x14ac:dyDescent="0.25">
      <c r="A3821" s="69"/>
      <c r="B3821" s="70"/>
      <c r="C3821" s="71"/>
      <c r="D3821" s="72"/>
      <c r="E3821" s="72"/>
      <c r="F3821" s="72"/>
      <c r="G3821" s="72"/>
      <c r="H3821" s="72"/>
      <c r="I3821" s="72"/>
      <c r="J3821" s="72"/>
      <c r="K3821" s="72"/>
      <c r="L3821" s="72"/>
      <c r="M3821" s="72"/>
      <c r="N3821" s="72"/>
      <c r="O3821" s="72"/>
      <c r="P3821" s="72"/>
      <c r="Q3821" s="72"/>
      <c r="R3821" s="72"/>
      <c r="S3821" s="24" t="str">
        <f>IF(COUNTA(A3821:R3821)=0,"",IF(AND(COUNTA(A3821:C3821)=3,COUNTIF('SRF Drop Downs'!$B$2:$B$5,'Sponsor Response Form (SRF)'!D3821),COUNTIF('SRF Drop Downs'!$F$2:$F$5,'Sponsor Response Form (SRF)'!E3821),COUNTIF('SRF Drop Downs'!$C$2:$C$4,'Sponsor Response Form (SRF)'!F3821),COUNTIF('SRF Drop Downs'!$D$2:$D$6,'Sponsor Response Form (SRF)'!G3821),COUNTIF('SRF Drop Downs'!$A$2:$A$5,'Sponsor Response Form (SRF)'!H3821),COUNTIF('SRF Drop Downs'!$A$2:$A$4,'Sponsor Response Form (SRF)'!I3821),COUNTIF('SRF Drop Downs'!$A$2:$A$5,'Sponsor Response Form (SRF)'!J3821),COUNTIF('SRF Drop Downs'!$E$2:$E$7,'Sponsor Response Form (SRF)'!K3821),COUNTIF('SRF Drop Downs'!$A$2:$A$4,'Sponsor Response Form (SRF)'!L3821),COUNTIF('SRF Drop Downs'!$A$2:$A$4,'Sponsor Response Form (SRF)'!M3821),COUNTIF('SRF Drop Downs'!$A$2:$A$4,'Sponsor Response Form (SRF)'!N3821),COUNTIF('SRF Drop Downs'!$A$2:$A$4,'Sponsor Response Form (SRF)'!O3821),COUNTIF('SRF Drop Downs'!$A$2:$A$4,'Sponsor Response Form (SRF)'!P3821),COUNTIF('SRF Drop Downs'!$A$2:$A$4,'Sponsor Response Form (SRF)'!Q3821),COUNTIF('SRF Drop Downs'!$A$2:$A$4,'Sponsor Response Form (SRF)'!R3821)),"Complete","Incomplete"))</f>
        <v/>
      </c>
      <c r="T3821" s="25" t="str">
        <f>IF(S3821="Complete",IF(AND(NOT(ISNA(VLOOKUP(CONCATENATE(D3821,E3821,F3821,G3821,H3821,I3821,J3821,K3821),'SRF Drop Downs'!G:G,1,FALSE))),IF(AND(G3821&lt;&gt;"C3",K3821&lt;&gt;"O5"),IF(SUM(COUNTIF(L3821:R3821,"Y"),COUNTIF(L3821:R3821,"N"))=0,"V","I"),IF(COUNTIF(L3821:R3821,"Y"),"V","I"))="V", IF(AND('Sponsor Response Form (SRF)'!D3821="M1", COUNTIF('OMS Response Form (ORF)'!C:C, B3821)&gt;0), "I", "V")="V"), "Valid","Invalid")," ")</f>
        <v xml:space="preserve"> </v>
      </c>
    </row>
    <row r="3822" spans="1:20" x14ac:dyDescent="0.25">
      <c r="A3822" s="69"/>
      <c r="B3822" s="70"/>
      <c r="C3822" s="71"/>
      <c r="D3822" s="72"/>
      <c r="E3822" s="72"/>
      <c r="F3822" s="72"/>
      <c r="G3822" s="72"/>
      <c r="H3822" s="72"/>
      <c r="I3822" s="72"/>
      <c r="J3822" s="72"/>
      <c r="K3822" s="72"/>
      <c r="L3822" s="72"/>
      <c r="M3822" s="72"/>
      <c r="N3822" s="72"/>
      <c r="O3822" s="72"/>
      <c r="P3822" s="72"/>
      <c r="Q3822" s="72"/>
      <c r="R3822" s="72"/>
      <c r="S3822" s="24" t="str">
        <f>IF(COUNTA(A3822:R3822)=0,"",IF(AND(COUNTA(A3822:C3822)=3,COUNTIF('SRF Drop Downs'!$B$2:$B$5,'Sponsor Response Form (SRF)'!D3822),COUNTIF('SRF Drop Downs'!$F$2:$F$5,'Sponsor Response Form (SRF)'!E3822),COUNTIF('SRF Drop Downs'!$C$2:$C$4,'Sponsor Response Form (SRF)'!F3822),COUNTIF('SRF Drop Downs'!$D$2:$D$6,'Sponsor Response Form (SRF)'!G3822),COUNTIF('SRF Drop Downs'!$A$2:$A$5,'Sponsor Response Form (SRF)'!H3822),COUNTIF('SRF Drop Downs'!$A$2:$A$4,'Sponsor Response Form (SRF)'!I3822),COUNTIF('SRF Drop Downs'!$A$2:$A$5,'Sponsor Response Form (SRF)'!J3822),COUNTIF('SRF Drop Downs'!$E$2:$E$7,'Sponsor Response Form (SRF)'!K3822),COUNTIF('SRF Drop Downs'!$A$2:$A$4,'Sponsor Response Form (SRF)'!L3822),COUNTIF('SRF Drop Downs'!$A$2:$A$4,'Sponsor Response Form (SRF)'!M3822),COUNTIF('SRF Drop Downs'!$A$2:$A$4,'Sponsor Response Form (SRF)'!N3822),COUNTIF('SRF Drop Downs'!$A$2:$A$4,'Sponsor Response Form (SRF)'!O3822),COUNTIF('SRF Drop Downs'!$A$2:$A$4,'Sponsor Response Form (SRF)'!P3822),COUNTIF('SRF Drop Downs'!$A$2:$A$4,'Sponsor Response Form (SRF)'!Q3822),COUNTIF('SRF Drop Downs'!$A$2:$A$4,'Sponsor Response Form (SRF)'!R3822)),"Complete","Incomplete"))</f>
        <v/>
      </c>
      <c r="T3822" s="25" t="str">
        <f>IF(S3822="Complete",IF(AND(NOT(ISNA(VLOOKUP(CONCATENATE(D3822,E3822,F3822,G3822,H3822,I3822,J3822,K3822),'SRF Drop Downs'!G:G,1,FALSE))),IF(AND(G3822&lt;&gt;"C3",K3822&lt;&gt;"O5"),IF(SUM(COUNTIF(L3822:R3822,"Y"),COUNTIF(L3822:R3822,"N"))=0,"V","I"),IF(COUNTIF(L3822:R3822,"Y"),"V","I"))="V", IF(AND('Sponsor Response Form (SRF)'!D3822="M1", COUNTIF('OMS Response Form (ORF)'!C:C, B3822)&gt;0), "I", "V")="V"), "Valid","Invalid")," ")</f>
        <v xml:space="preserve"> </v>
      </c>
    </row>
    <row r="3823" spans="1:20" x14ac:dyDescent="0.25">
      <c r="A3823" s="69"/>
      <c r="B3823" s="70"/>
      <c r="C3823" s="71"/>
      <c r="D3823" s="72"/>
      <c r="E3823" s="72"/>
      <c r="F3823" s="72"/>
      <c r="G3823" s="72"/>
      <c r="H3823" s="72"/>
      <c r="I3823" s="72"/>
      <c r="J3823" s="72"/>
      <c r="K3823" s="72"/>
      <c r="L3823" s="72"/>
      <c r="M3823" s="72"/>
      <c r="N3823" s="72"/>
      <c r="O3823" s="72"/>
      <c r="P3823" s="72"/>
      <c r="Q3823" s="72"/>
      <c r="R3823" s="72"/>
      <c r="S3823" s="24" t="str">
        <f>IF(COUNTA(A3823:R3823)=0,"",IF(AND(COUNTA(A3823:C3823)=3,COUNTIF('SRF Drop Downs'!$B$2:$B$5,'Sponsor Response Form (SRF)'!D3823),COUNTIF('SRF Drop Downs'!$F$2:$F$5,'Sponsor Response Form (SRF)'!E3823),COUNTIF('SRF Drop Downs'!$C$2:$C$4,'Sponsor Response Form (SRF)'!F3823),COUNTIF('SRF Drop Downs'!$D$2:$D$6,'Sponsor Response Form (SRF)'!G3823),COUNTIF('SRF Drop Downs'!$A$2:$A$5,'Sponsor Response Form (SRF)'!H3823),COUNTIF('SRF Drop Downs'!$A$2:$A$4,'Sponsor Response Form (SRF)'!I3823),COUNTIF('SRF Drop Downs'!$A$2:$A$5,'Sponsor Response Form (SRF)'!J3823),COUNTIF('SRF Drop Downs'!$E$2:$E$7,'Sponsor Response Form (SRF)'!K3823),COUNTIF('SRF Drop Downs'!$A$2:$A$4,'Sponsor Response Form (SRF)'!L3823),COUNTIF('SRF Drop Downs'!$A$2:$A$4,'Sponsor Response Form (SRF)'!M3823),COUNTIF('SRF Drop Downs'!$A$2:$A$4,'Sponsor Response Form (SRF)'!N3823),COUNTIF('SRF Drop Downs'!$A$2:$A$4,'Sponsor Response Form (SRF)'!O3823),COUNTIF('SRF Drop Downs'!$A$2:$A$4,'Sponsor Response Form (SRF)'!P3823),COUNTIF('SRF Drop Downs'!$A$2:$A$4,'Sponsor Response Form (SRF)'!Q3823),COUNTIF('SRF Drop Downs'!$A$2:$A$4,'Sponsor Response Form (SRF)'!R3823)),"Complete","Incomplete"))</f>
        <v/>
      </c>
      <c r="T3823" s="25" t="str">
        <f>IF(S3823="Complete",IF(AND(NOT(ISNA(VLOOKUP(CONCATENATE(D3823,E3823,F3823,G3823,H3823,I3823,J3823,K3823),'SRF Drop Downs'!G:G,1,FALSE))),IF(AND(G3823&lt;&gt;"C3",K3823&lt;&gt;"O5"),IF(SUM(COUNTIF(L3823:R3823,"Y"),COUNTIF(L3823:R3823,"N"))=0,"V","I"),IF(COUNTIF(L3823:R3823,"Y"),"V","I"))="V", IF(AND('Sponsor Response Form (SRF)'!D3823="M1", COUNTIF('OMS Response Form (ORF)'!C:C, B3823)&gt;0), "I", "V")="V"), "Valid","Invalid")," ")</f>
        <v xml:space="preserve"> </v>
      </c>
    </row>
    <row r="3824" spans="1:20" x14ac:dyDescent="0.25">
      <c r="A3824" s="69"/>
      <c r="B3824" s="70"/>
      <c r="C3824" s="71"/>
      <c r="D3824" s="72"/>
      <c r="E3824" s="72"/>
      <c r="F3824" s="72"/>
      <c r="G3824" s="72"/>
      <c r="H3824" s="72"/>
      <c r="I3824" s="72"/>
      <c r="J3824" s="72"/>
      <c r="K3824" s="72"/>
      <c r="L3824" s="72"/>
      <c r="M3824" s="72"/>
      <c r="N3824" s="72"/>
      <c r="O3824" s="72"/>
      <c r="P3824" s="72"/>
      <c r="Q3824" s="72"/>
      <c r="R3824" s="72"/>
      <c r="S3824" s="24" t="str">
        <f>IF(COUNTA(A3824:R3824)=0,"",IF(AND(COUNTA(A3824:C3824)=3,COUNTIF('SRF Drop Downs'!$B$2:$B$5,'Sponsor Response Form (SRF)'!D3824),COUNTIF('SRF Drop Downs'!$F$2:$F$5,'Sponsor Response Form (SRF)'!E3824),COUNTIF('SRF Drop Downs'!$C$2:$C$4,'Sponsor Response Form (SRF)'!F3824),COUNTIF('SRF Drop Downs'!$D$2:$D$6,'Sponsor Response Form (SRF)'!G3824),COUNTIF('SRF Drop Downs'!$A$2:$A$5,'Sponsor Response Form (SRF)'!H3824),COUNTIF('SRF Drop Downs'!$A$2:$A$4,'Sponsor Response Form (SRF)'!I3824),COUNTIF('SRF Drop Downs'!$A$2:$A$5,'Sponsor Response Form (SRF)'!J3824),COUNTIF('SRF Drop Downs'!$E$2:$E$7,'Sponsor Response Form (SRF)'!K3824),COUNTIF('SRF Drop Downs'!$A$2:$A$4,'Sponsor Response Form (SRF)'!L3824),COUNTIF('SRF Drop Downs'!$A$2:$A$4,'Sponsor Response Form (SRF)'!M3824),COUNTIF('SRF Drop Downs'!$A$2:$A$4,'Sponsor Response Form (SRF)'!N3824),COUNTIF('SRF Drop Downs'!$A$2:$A$4,'Sponsor Response Form (SRF)'!O3824),COUNTIF('SRF Drop Downs'!$A$2:$A$4,'Sponsor Response Form (SRF)'!P3824),COUNTIF('SRF Drop Downs'!$A$2:$A$4,'Sponsor Response Form (SRF)'!Q3824),COUNTIF('SRF Drop Downs'!$A$2:$A$4,'Sponsor Response Form (SRF)'!R3824)),"Complete","Incomplete"))</f>
        <v/>
      </c>
      <c r="T3824" s="25" t="str">
        <f>IF(S3824="Complete",IF(AND(NOT(ISNA(VLOOKUP(CONCATENATE(D3824,E3824,F3824,G3824,H3824,I3824,J3824,K3824),'SRF Drop Downs'!G:G,1,FALSE))),IF(AND(G3824&lt;&gt;"C3",K3824&lt;&gt;"O5"),IF(SUM(COUNTIF(L3824:R3824,"Y"),COUNTIF(L3824:R3824,"N"))=0,"V","I"),IF(COUNTIF(L3824:R3824,"Y"),"V","I"))="V", IF(AND('Sponsor Response Form (SRF)'!D3824="M1", COUNTIF('OMS Response Form (ORF)'!C:C, B3824)&gt;0), "I", "V")="V"), "Valid","Invalid")," ")</f>
        <v xml:space="preserve"> </v>
      </c>
    </row>
    <row r="3825" spans="1:20" x14ac:dyDescent="0.25">
      <c r="A3825" s="69"/>
      <c r="B3825" s="70"/>
      <c r="C3825" s="71"/>
      <c r="D3825" s="72"/>
      <c r="E3825" s="72"/>
      <c r="F3825" s="72"/>
      <c r="G3825" s="72"/>
      <c r="H3825" s="72"/>
      <c r="I3825" s="72"/>
      <c r="J3825" s="72"/>
      <c r="K3825" s="72"/>
      <c r="L3825" s="72"/>
      <c r="M3825" s="72"/>
      <c r="N3825" s="72"/>
      <c r="O3825" s="72"/>
      <c r="P3825" s="72"/>
      <c r="Q3825" s="72"/>
      <c r="R3825" s="72"/>
      <c r="S3825" s="24" t="str">
        <f>IF(COUNTA(A3825:R3825)=0,"",IF(AND(COUNTA(A3825:C3825)=3,COUNTIF('SRF Drop Downs'!$B$2:$B$5,'Sponsor Response Form (SRF)'!D3825),COUNTIF('SRF Drop Downs'!$F$2:$F$5,'Sponsor Response Form (SRF)'!E3825),COUNTIF('SRF Drop Downs'!$C$2:$C$4,'Sponsor Response Form (SRF)'!F3825),COUNTIF('SRF Drop Downs'!$D$2:$D$6,'Sponsor Response Form (SRF)'!G3825),COUNTIF('SRF Drop Downs'!$A$2:$A$5,'Sponsor Response Form (SRF)'!H3825),COUNTIF('SRF Drop Downs'!$A$2:$A$4,'Sponsor Response Form (SRF)'!I3825),COUNTIF('SRF Drop Downs'!$A$2:$A$5,'Sponsor Response Form (SRF)'!J3825),COUNTIF('SRF Drop Downs'!$E$2:$E$7,'Sponsor Response Form (SRF)'!K3825),COUNTIF('SRF Drop Downs'!$A$2:$A$4,'Sponsor Response Form (SRF)'!L3825),COUNTIF('SRF Drop Downs'!$A$2:$A$4,'Sponsor Response Form (SRF)'!M3825),COUNTIF('SRF Drop Downs'!$A$2:$A$4,'Sponsor Response Form (SRF)'!N3825),COUNTIF('SRF Drop Downs'!$A$2:$A$4,'Sponsor Response Form (SRF)'!O3825),COUNTIF('SRF Drop Downs'!$A$2:$A$4,'Sponsor Response Form (SRF)'!P3825),COUNTIF('SRF Drop Downs'!$A$2:$A$4,'Sponsor Response Form (SRF)'!Q3825),COUNTIF('SRF Drop Downs'!$A$2:$A$4,'Sponsor Response Form (SRF)'!R3825)),"Complete","Incomplete"))</f>
        <v/>
      </c>
      <c r="T3825" s="25" t="str">
        <f>IF(S3825="Complete",IF(AND(NOT(ISNA(VLOOKUP(CONCATENATE(D3825,E3825,F3825,G3825,H3825,I3825,J3825,K3825),'SRF Drop Downs'!G:G,1,FALSE))),IF(AND(G3825&lt;&gt;"C3",K3825&lt;&gt;"O5"),IF(SUM(COUNTIF(L3825:R3825,"Y"),COUNTIF(L3825:R3825,"N"))=0,"V","I"),IF(COUNTIF(L3825:R3825,"Y"),"V","I"))="V", IF(AND('Sponsor Response Form (SRF)'!D3825="M1", COUNTIF('OMS Response Form (ORF)'!C:C, B3825)&gt;0), "I", "V")="V"), "Valid","Invalid")," ")</f>
        <v xml:space="preserve"> </v>
      </c>
    </row>
    <row r="3826" spans="1:20" x14ac:dyDescent="0.25">
      <c r="A3826" s="69"/>
      <c r="B3826" s="70"/>
      <c r="C3826" s="71"/>
      <c r="D3826" s="72"/>
      <c r="E3826" s="72"/>
      <c r="F3826" s="72"/>
      <c r="G3826" s="72"/>
      <c r="H3826" s="72"/>
      <c r="I3826" s="72"/>
      <c r="J3826" s="72"/>
      <c r="K3826" s="72"/>
      <c r="L3826" s="72"/>
      <c r="M3826" s="72"/>
      <c r="N3826" s="72"/>
      <c r="O3826" s="72"/>
      <c r="P3826" s="72"/>
      <c r="Q3826" s="72"/>
      <c r="R3826" s="72"/>
      <c r="S3826" s="24" t="str">
        <f>IF(COUNTA(A3826:R3826)=0,"",IF(AND(COUNTA(A3826:C3826)=3,COUNTIF('SRF Drop Downs'!$B$2:$B$5,'Sponsor Response Form (SRF)'!D3826),COUNTIF('SRF Drop Downs'!$F$2:$F$5,'Sponsor Response Form (SRF)'!E3826),COUNTIF('SRF Drop Downs'!$C$2:$C$4,'Sponsor Response Form (SRF)'!F3826),COUNTIF('SRF Drop Downs'!$D$2:$D$6,'Sponsor Response Form (SRF)'!G3826),COUNTIF('SRF Drop Downs'!$A$2:$A$5,'Sponsor Response Form (SRF)'!H3826),COUNTIF('SRF Drop Downs'!$A$2:$A$4,'Sponsor Response Form (SRF)'!I3826),COUNTIF('SRF Drop Downs'!$A$2:$A$5,'Sponsor Response Form (SRF)'!J3826),COUNTIF('SRF Drop Downs'!$E$2:$E$7,'Sponsor Response Form (SRF)'!K3826),COUNTIF('SRF Drop Downs'!$A$2:$A$4,'Sponsor Response Form (SRF)'!L3826),COUNTIF('SRF Drop Downs'!$A$2:$A$4,'Sponsor Response Form (SRF)'!M3826),COUNTIF('SRF Drop Downs'!$A$2:$A$4,'Sponsor Response Form (SRF)'!N3826),COUNTIF('SRF Drop Downs'!$A$2:$A$4,'Sponsor Response Form (SRF)'!O3826),COUNTIF('SRF Drop Downs'!$A$2:$A$4,'Sponsor Response Form (SRF)'!P3826),COUNTIF('SRF Drop Downs'!$A$2:$A$4,'Sponsor Response Form (SRF)'!Q3826),COUNTIF('SRF Drop Downs'!$A$2:$A$4,'Sponsor Response Form (SRF)'!R3826)),"Complete","Incomplete"))</f>
        <v/>
      </c>
      <c r="T3826" s="25" t="str">
        <f>IF(S3826="Complete",IF(AND(NOT(ISNA(VLOOKUP(CONCATENATE(D3826,E3826,F3826,G3826,H3826,I3826,J3826,K3826),'SRF Drop Downs'!G:G,1,FALSE))),IF(AND(G3826&lt;&gt;"C3",K3826&lt;&gt;"O5"),IF(SUM(COUNTIF(L3826:R3826,"Y"),COUNTIF(L3826:R3826,"N"))=0,"V","I"),IF(COUNTIF(L3826:R3826,"Y"),"V","I"))="V", IF(AND('Sponsor Response Form (SRF)'!D3826="M1", COUNTIF('OMS Response Form (ORF)'!C:C, B3826)&gt;0), "I", "V")="V"), "Valid","Invalid")," ")</f>
        <v xml:space="preserve"> </v>
      </c>
    </row>
    <row r="3827" spans="1:20" x14ac:dyDescent="0.25">
      <c r="A3827" s="69"/>
      <c r="B3827" s="70"/>
      <c r="C3827" s="71"/>
      <c r="D3827" s="72"/>
      <c r="E3827" s="72"/>
      <c r="F3827" s="72"/>
      <c r="G3827" s="72"/>
      <c r="H3827" s="72"/>
      <c r="I3827" s="72"/>
      <c r="J3827" s="72"/>
      <c r="K3827" s="72"/>
      <c r="L3827" s="72"/>
      <c r="M3827" s="72"/>
      <c r="N3827" s="72"/>
      <c r="O3827" s="72"/>
      <c r="P3827" s="72"/>
      <c r="Q3827" s="72"/>
      <c r="R3827" s="72"/>
      <c r="S3827" s="24" t="str">
        <f>IF(COUNTA(A3827:R3827)=0,"",IF(AND(COUNTA(A3827:C3827)=3,COUNTIF('SRF Drop Downs'!$B$2:$B$5,'Sponsor Response Form (SRF)'!D3827),COUNTIF('SRF Drop Downs'!$F$2:$F$5,'Sponsor Response Form (SRF)'!E3827),COUNTIF('SRF Drop Downs'!$C$2:$C$4,'Sponsor Response Form (SRF)'!F3827),COUNTIF('SRF Drop Downs'!$D$2:$D$6,'Sponsor Response Form (SRF)'!G3827),COUNTIF('SRF Drop Downs'!$A$2:$A$5,'Sponsor Response Form (SRF)'!H3827),COUNTIF('SRF Drop Downs'!$A$2:$A$4,'Sponsor Response Form (SRF)'!I3827),COUNTIF('SRF Drop Downs'!$A$2:$A$5,'Sponsor Response Form (SRF)'!J3827),COUNTIF('SRF Drop Downs'!$E$2:$E$7,'Sponsor Response Form (SRF)'!K3827),COUNTIF('SRF Drop Downs'!$A$2:$A$4,'Sponsor Response Form (SRF)'!L3827),COUNTIF('SRF Drop Downs'!$A$2:$A$4,'Sponsor Response Form (SRF)'!M3827),COUNTIF('SRF Drop Downs'!$A$2:$A$4,'Sponsor Response Form (SRF)'!N3827),COUNTIF('SRF Drop Downs'!$A$2:$A$4,'Sponsor Response Form (SRF)'!O3827),COUNTIF('SRF Drop Downs'!$A$2:$A$4,'Sponsor Response Form (SRF)'!P3827),COUNTIF('SRF Drop Downs'!$A$2:$A$4,'Sponsor Response Form (SRF)'!Q3827),COUNTIF('SRF Drop Downs'!$A$2:$A$4,'Sponsor Response Form (SRF)'!R3827)),"Complete","Incomplete"))</f>
        <v/>
      </c>
      <c r="T3827" s="25" t="str">
        <f>IF(S3827="Complete",IF(AND(NOT(ISNA(VLOOKUP(CONCATENATE(D3827,E3827,F3827,G3827,H3827,I3827,J3827,K3827),'SRF Drop Downs'!G:G,1,FALSE))),IF(AND(G3827&lt;&gt;"C3",K3827&lt;&gt;"O5"),IF(SUM(COUNTIF(L3827:R3827,"Y"),COUNTIF(L3827:R3827,"N"))=0,"V","I"),IF(COUNTIF(L3827:R3827,"Y"),"V","I"))="V", IF(AND('Sponsor Response Form (SRF)'!D3827="M1", COUNTIF('OMS Response Form (ORF)'!C:C, B3827)&gt;0), "I", "V")="V"), "Valid","Invalid")," ")</f>
        <v xml:space="preserve"> </v>
      </c>
    </row>
    <row r="3828" spans="1:20" x14ac:dyDescent="0.25">
      <c r="A3828" s="69"/>
      <c r="B3828" s="70"/>
      <c r="C3828" s="71"/>
      <c r="D3828" s="72"/>
      <c r="E3828" s="72"/>
      <c r="F3828" s="72"/>
      <c r="G3828" s="72"/>
      <c r="H3828" s="72"/>
      <c r="I3828" s="72"/>
      <c r="J3828" s="72"/>
      <c r="K3828" s="72"/>
      <c r="L3828" s="72"/>
      <c r="M3828" s="72"/>
      <c r="N3828" s="72"/>
      <c r="O3828" s="72"/>
      <c r="P3828" s="72"/>
      <c r="Q3828" s="72"/>
      <c r="R3828" s="72"/>
      <c r="S3828" s="24" t="str">
        <f>IF(COUNTA(A3828:R3828)=0,"",IF(AND(COUNTA(A3828:C3828)=3,COUNTIF('SRF Drop Downs'!$B$2:$B$5,'Sponsor Response Form (SRF)'!D3828),COUNTIF('SRF Drop Downs'!$F$2:$F$5,'Sponsor Response Form (SRF)'!E3828),COUNTIF('SRF Drop Downs'!$C$2:$C$4,'Sponsor Response Form (SRF)'!F3828),COUNTIF('SRF Drop Downs'!$D$2:$D$6,'Sponsor Response Form (SRF)'!G3828),COUNTIF('SRF Drop Downs'!$A$2:$A$5,'Sponsor Response Form (SRF)'!H3828),COUNTIF('SRF Drop Downs'!$A$2:$A$4,'Sponsor Response Form (SRF)'!I3828),COUNTIF('SRF Drop Downs'!$A$2:$A$5,'Sponsor Response Form (SRF)'!J3828),COUNTIF('SRF Drop Downs'!$E$2:$E$7,'Sponsor Response Form (SRF)'!K3828),COUNTIF('SRF Drop Downs'!$A$2:$A$4,'Sponsor Response Form (SRF)'!L3828),COUNTIF('SRF Drop Downs'!$A$2:$A$4,'Sponsor Response Form (SRF)'!M3828),COUNTIF('SRF Drop Downs'!$A$2:$A$4,'Sponsor Response Form (SRF)'!N3828),COUNTIF('SRF Drop Downs'!$A$2:$A$4,'Sponsor Response Form (SRF)'!O3828),COUNTIF('SRF Drop Downs'!$A$2:$A$4,'Sponsor Response Form (SRF)'!P3828),COUNTIF('SRF Drop Downs'!$A$2:$A$4,'Sponsor Response Form (SRF)'!Q3828),COUNTIF('SRF Drop Downs'!$A$2:$A$4,'Sponsor Response Form (SRF)'!R3828)),"Complete","Incomplete"))</f>
        <v/>
      </c>
      <c r="T3828" s="25" t="str">
        <f>IF(S3828="Complete",IF(AND(NOT(ISNA(VLOOKUP(CONCATENATE(D3828,E3828,F3828,G3828,H3828,I3828,J3828,K3828),'SRF Drop Downs'!G:G,1,FALSE))),IF(AND(G3828&lt;&gt;"C3",K3828&lt;&gt;"O5"),IF(SUM(COUNTIF(L3828:R3828,"Y"),COUNTIF(L3828:R3828,"N"))=0,"V","I"),IF(COUNTIF(L3828:R3828,"Y"),"V","I"))="V", IF(AND('Sponsor Response Form (SRF)'!D3828="M1", COUNTIF('OMS Response Form (ORF)'!C:C, B3828)&gt;0), "I", "V")="V"), "Valid","Invalid")," ")</f>
        <v xml:space="preserve"> </v>
      </c>
    </row>
    <row r="3829" spans="1:20" x14ac:dyDescent="0.25">
      <c r="A3829" s="69"/>
      <c r="B3829" s="70"/>
      <c r="C3829" s="71"/>
      <c r="D3829" s="72"/>
      <c r="E3829" s="72"/>
      <c r="F3829" s="72"/>
      <c r="G3829" s="72"/>
      <c r="H3829" s="72"/>
      <c r="I3829" s="72"/>
      <c r="J3829" s="72"/>
      <c r="K3829" s="72"/>
      <c r="L3829" s="72"/>
      <c r="M3829" s="72"/>
      <c r="N3829" s="72"/>
      <c r="O3829" s="72"/>
      <c r="P3829" s="72"/>
      <c r="Q3829" s="72"/>
      <c r="R3829" s="72"/>
      <c r="S3829" s="24" t="str">
        <f>IF(COUNTA(A3829:R3829)=0,"",IF(AND(COUNTA(A3829:C3829)=3,COUNTIF('SRF Drop Downs'!$B$2:$B$5,'Sponsor Response Form (SRF)'!D3829),COUNTIF('SRF Drop Downs'!$F$2:$F$5,'Sponsor Response Form (SRF)'!E3829),COUNTIF('SRF Drop Downs'!$C$2:$C$4,'Sponsor Response Form (SRF)'!F3829),COUNTIF('SRF Drop Downs'!$D$2:$D$6,'Sponsor Response Form (SRF)'!G3829),COUNTIF('SRF Drop Downs'!$A$2:$A$5,'Sponsor Response Form (SRF)'!H3829),COUNTIF('SRF Drop Downs'!$A$2:$A$4,'Sponsor Response Form (SRF)'!I3829),COUNTIF('SRF Drop Downs'!$A$2:$A$5,'Sponsor Response Form (SRF)'!J3829),COUNTIF('SRF Drop Downs'!$E$2:$E$7,'Sponsor Response Form (SRF)'!K3829),COUNTIF('SRF Drop Downs'!$A$2:$A$4,'Sponsor Response Form (SRF)'!L3829),COUNTIF('SRF Drop Downs'!$A$2:$A$4,'Sponsor Response Form (SRF)'!M3829),COUNTIF('SRF Drop Downs'!$A$2:$A$4,'Sponsor Response Form (SRF)'!N3829),COUNTIF('SRF Drop Downs'!$A$2:$A$4,'Sponsor Response Form (SRF)'!O3829),COUNTIF('SRF Drop Downs'!$A$2:$A$4,'Sponsor Response Form (SRF)'!P3829),COUNTIF('SRF Drop Downs'!$A$2:$A$4,'Sponsor Response Form (SRF)'!Q3829),COUNTIF('SRF Drop Downs'!$A$2:$A$4,'Sponsor Response Form (SRF)'!R3829)),"Complete","Incomplete"))</f>
        <v/>
      </c>
      <c r="T3829" s="25" t="str">
        <f>IF(S3829="Complete",IF(AND(NOT(ISNA(VLOOKUP(CONCATENATE(D3829,E3829,F3829,G3829,H3829,I3829,J3829,K3829),'SRF Drop Downs'!G:G,1,FALSE))),IF(AND(G3829&lt;&gt;"C3",K3829&lt;&gt;"O5"),IF(SUM(COUNTIF(L3829:R3829,"Y"),COUNTIF(L3829:R3829,"N"))=0,"V","I"),IF(COUNTIF(L3829:R3829,"Y"),"V","I"))="V", IF(AND('Sponsor Response Form (SRF)'!D3829="M1", COUNTIF('OMS Response Form (ORF)'!C:C, B3829)&gt;0), "I", "V")="V"), "Valid","Invalid")," ")</f>
        <v xml:space="preserve"> </v>
      </c>
    </row>
    <row r="3830" spans="1:20" x14ac:dyDescent="0.25">
      <c r="A3830" s="69"/>
      <c r="B3830" s="70"/>
      <c r="C3830" s="71"/>
      <c r="D3830" s="72"/>
      <c r="E3830" s="72"/>
      <c r="F3830" s="72"/>
      <c r="G3830" s="72"/>
      <c r="H3830" s="72"/>
      <c r="I3830" s="72"/>
      <c r="J3830" s="72"/>
      <c r="K3830" s="72"/>
      <c r="L3830" s="72"/>
      <c r="M3830" s="72"/>
      <c r="N3830" s="72"/>
      <c r="O3830" s="72"/>
      <c r="P3830" s="72"/>
      <c r="Q3830" s="72"/>
      <c r="R3830" s="72"/>
      <c r="S3830" s="24" t="str">
        <f>IF(COUNTA(A3830:R3830)=0,"",IF(AND(COUNTA(A3830:C3830)=3,COUNTIF('SRF Drop Downs'!$B$2:$B$5,'Sponsor Response Form (SRF)'!D3830),COUNTIF('SRF Drop Downs'!$F$2:$F$5,'Sponsor Response Form (SRF)'!E3830),COUNTIF('SRF Drop Downs'!$C$2:$C$4,'Sponsor Response Form (SRF)'!F3830),COUNTIF('SRF Drop Downs'!$D$2:$D$6,'Sponsor Response Form (SRF)'!G3830),COUNTIF('SRF Drop Downs'!$A$2:$A$5,'Sponsor Response Form (SRF)'!H3830),COUNTIF('SRF Drop Downs'!$A$2:$A$4,'Sponsor Response Form (SRF)'!I3830),COUNTIF('SRF Drop Downs'!$A$2:$A$5,'Sponsor Response Form (SRF)'!J3830),COUNTIF('SRF Drop Downs'!$E$2:$E$7,'Sponsor Response Form (SRF)'!K3830),COUNTIF('SRF Drop Downs'!$A$2:$A$4,'Sponsor Response Form (SRF)'!L3830),COUNTIF('SRF Drop Downs'!$A$2:$A$4,'Sponsor Response Form (SRF)'!M3830),COUNTIF('SRF Drop Downs'!$A$2:$A$4,'Sponsor Response Form (SRF)'!N3830),COUNTIF('SRF Drop Downs'!$A$2:$A$4,'Sponsor Response Form (SRF)'!O3830),COUNTIF('SRF Drop Downs'!$A$2:$A$4,'Sponsor Response Form (SRF)'!P3830),COUNTIF('SRF Drop Downs'!$A$2:$A$4,'Sponsor Response Form (SRF)'!Q3830),COUNTIF('SRF Drop Downs'!$A$2:$A$4,'Sponsor Response Form (SRF)'!R3830)),"Complete","Incomplete"))</f>
        <v/>
      </c>
      <c r="T3830" s="25" t="str">
        <f>IF(S3830="Complete",IF(AND(NOT(ISNA(VLOOKUP(CONCATENATE(D3830,E3830,F3830,G3830,H3830,I3830,J3830,K3830),'SRF Drop Downs'!G:G,1,FALSE))),IF(AND(G3830&lt;&gt;"C3",K3830&lt;&gt;"O5"),IF(SUM(COUNTIF(L3830:R3830,"Y"),COUNTIF(L3830:R3830,"N"))=0,"V","I"),IF(COUNTIF(L3830:R3830,"Y"),"V","I"))="V", IF(AND('Sponsor Response Form (SRF)'!D3830="M1", COUNTIF('OMS Response Form (ORF)'!C:C, B3830)&gt;0), "I", "V")="V"), "Valid","Invalid")," ")</f>
        <v xml:space="preserve"> </v>
      </c>
    </row>
    <row r="3831" spans="1:20" x14ac:dyDescent="0.25">
      <c r="A3831" s="69"/>
      <c r="B3831" s="70"/>
      <c r="C3831" s="71"/>
      <c r="D3831" s="72"/>
      <c r="E3831" s="72"/>
      <c r="F3831" s="72"/>
      <c r="G3831" s="72"/>
      <c r="H3831" s="72"/>
      <c r="I3831" s="72"/>
      <c r="J3831" s="72"/>
      <c r="K3831" s="72"/>
      <c r="L3831" s="72"/>
      <c r="M3831" s="72"/>
      <c r="N3831" s="72"/>
      <c r="O3831" s="72"/>
      <c r="P3831" s="72"/>
      <c r="Q3831" s="72"/>
      <c r="R3831" s="72"/>
      <c r="S3831" s="24" t="str">
        <f>IF(COUNTA(A3831:R3831)=0,"",IF(AND(COUNTA(A3831:C3831)=3,COUNTIF('SRF Drop Downs'!$B$2:$B$5,'Sponsor Response Form (SRF)'!D3831),COUNTIF('SRF Drop Downs'!$F$2:$F$5,'Sponsor Response Form (SRF)'!E3831),COUNTIF('SRF Drop Downs'!$C$2:$C$4,'Sponsor Response Form (SRF)'!F3831),COUNTIF('SRF Drop Downs'!$D$2:$D$6,'Sponsor Response Form (SRF)'!G3831),COUNTIF('SRF Drop Downs'!$A$2:$A$5,'Sponsor Response Form (SRF)'!H3831),COUNTIF('SRF Drop Downs'!$A$2:$A$4,'Sponsor Response Form (SRF)'!I3831),COUNTIF('SRF Drop Downs'!$A$2:$A$5,'Sponsor Response Form (SRF)'!J3831),COUNTIF('SRF Drop Downs'!$E$2:$E$7,'Sponsor Response Form (SRF)'!K3831),COUNTIF('SRF Drop Downs'!$A$2:$A$4,'Sponsor Response Form (SRF)'!L3831),COUNTIF('SRF Drop Downs'!$A$2:$A$4,'Sponsor Response Form (SRF)'!M3831),COUNTIF('SRF Drop Downs'!$A$2:$A$4,'Sponsor Response Form (SRF)'!N3831),COUNTIF('SRF Drop Downs'!$A$2:$A$4,'Sponsor Response Form (SRF)'!O3831),COUNTIF('SRF Drop Downs'!$A$2:$A$4,'Sponsor Response Form (SRF)'!P3831),COUNTIF('SRF Drop Downs'!$A$2:$A$4,'Sponsor Response Form (SRF)'!Q3831),COUNTIF('SRF Drop Downs'!$A$2:$A$4,'Sponsor Response Form (SRF)'!R3831)),"Complete","Incomplete"))</f>
        <v/>
      </c>
      <c r="T3831" s="25" t="str">
        <f>IF(S3831="Complete",IF(AND(NOT(ISNA(VLOOKUP(CONCATENATE(D3831,E3831,F3831,G3831,H3831,I3831,J3831,K3831),'SRF Drop Downs'!G:G,1,FALSE))),IF(AND(G3831&lt;&gt;"C3",K3831&lt;&gt;"O5"),IF(SUM(COUNTIF(L3831:R3831,"Y"),COUNTIF(L3831:R3831,"N"))=0,"V","I"),IF(COUNTIF(L3831:R3831,"Y"),"V","I"))="V", IF(AND('Sponsor Response Form (SRF)'!D3831="M1", COUNTIF('OMS Response Form (ORF)'!C:C, B3831)&gt;0), "I", "V")="V"), "Valid","Invalid")," ")</f>
        <v xml:space="preserve"> </v>
      </c>
    </row>
    <row r="3832" spans="1:20" x14ac:dyDescent="0.25">
      <c r="A3832" s="69"/>
      <c r="B3832" s="70"/>
      <c r="C3832" s="71"/>
      <c r="D3832" s="72"/>
      <c r="E3832" s="72"/>
      <c r="F3832" s="72"/>
      <c r="G3832" s="72"/>
      <c r="H3832" s="72"/>
      <c r="I3832" s="72"/>
      <c r="J3832" s="72"/>
      <c r="K3832" s="72"/>
      <c r="L3832" s="72"/>
      <c r="M3832" s="72"/>
      <c r="N3832" s="72"/>
      <c r="O3832" s="72"/>
      <c r="P3832" s="72"/>
      <c r="Q3832" s="72"/>
      <c r="R3832" s="72"/>
      <c r="S3832" s="24" t="str">
        <f>IF(COUNTA(A3832:R3832)=0,"",IF(AND(COUNTA(A3832:C3832)=3,COUNTIF('SRF Drop Downs'!$B$2:$B$5,'Sponsor Response Form (SRF)'!D3832),COUNTIF('SRF Drop Downs'!$F$2:$F$5,'Sponsor Response Form (SRF)'!E3832),COUNTIF('SRF Drop Downs'!$C$2:$C$4,'Sponsor Response Form (SRF)'!F3832),COUNTIF('SRF Drop Downs'!$D$2:$D$6,'Sponsor Response Form (SRF)'!G3832),COUNTIF('SRF Drop Downs'!$A$2:$A$5,'Sponsor Response Form (SRF)'!H3832),COUNTIF('SRF Drop Downs'!$A$2:$A$4,'Sponsor Response Form (SRF)'!I3832),COUNTIF('SRF Drop Downs'!$A$2:$A$5,'Sponsor Response Form (SRF)'!J3832),COUNTIF('SRF Drop Downs'!$E$2:$E$7,'Sponsor Response Form (SRF)'!K3832),COUNTIF('SRF Drop Downs'!$A$2:$A$4,'Sponsor Response Form (SRF)'!L3832),COUNTIF('SRF Drop Downs'!$A$2:$A$4,'Sponsor Response Form (SRF)'!M3832),COUNTIF('SRF Drop Downs'!$A$2:$A$4,'Sponsor Response Form (SRF)'!N3832),COUNTIF('SRF Drop Downs'!$A$2:$A$4,'Sponsor Response Form (SRF)'!O3832),COUNTIF('SRF Drop Downs'!$A$2:$A$4,'Sponsor Response Form (SRF)'!P3832),COUNTIF('SRF Drop Downs'!$A$2:$A$4,'Sponsor Response Form (SRF)'!Q3832),COUNTIF('SRF Drop Downs'!$A$2:$A$4,'Sponsor Response Form (SRF)'!R3832)),"Complete","Incomplete"))</f>
        <v/>
      </c>
      <c r="T3832" s="25" t="str">
        <f>IF(S3832="Complete",IF(AND(NOT(ISNA(VLOOKUP(CONCATENATE(D3832,E3832,F3832,G3832,H3832,I3832,J3832,K3832),'SRF Drop Downs'!G:G,1,FALSE))),IF(AND(G3832&lt;&gt;"C3",K3832&lt;&gt;"O5"),IF(SUM(COUNTIF(L3832:R3832,"Y"),COUNTIF(L3832:R3832,"N"))=0,"V","I"),IF(COUNTIF(L3832:R3832,"Y"),"V","I"))="V", IF(AND('Sponsor Response Form (SRF)'!D3832="M1", COUNTIF('OMS Response Form (ORF)'!C:C, B3832)&gt;0), "I", "V")="V"), "Valid","Invalid")," ")</f>
        <v xml:space="preserve"> </v>
      </c>
    </row>
    <row r="3833" spans="1:20" x14ac:dyDescent="0.25">
      <c r="A3833" s="69"/>
      <c r="B3833" s="70"/>
      <c r="C3833" s="71"/>
      <c r="D3833" s="72"/>
      <c r="E3833" s="72"/>
      <c r="F3833" s="72"/>
      <c r="G3833" s="72"/>
      <c r="H3833" s="72"/>
      <c r="I3833" s="72"/>
      <c r="J3833" s="72"/>
      <c r="K3833" s="72"/>
      <c r="L3833" s="72"/>
      <c r="M3833" s="72"/>
      <c r="N3833" s="72"/>
      <c r="O3833" s="72"/>
      <c r="P3833" s="72"/>
      <c r="Q3833" s="72"/>
      <c r="R3833" s="72"/>
      <c r="S3833" s="24" t="str">
        <f>IF(COUNTA(A3833:R3833)=0,"",IF(AND(COUNTA(A3833:C3833)=3,COUNTIF('SRF Drop Downs'!$B$2:$B$5,'Sponsor Response Form (SRF)'!D3833),COUNTIF('SRF Drop Downs'!$F$2:$F$5,'Sponsor Response Form (SRF)'!E3833),COUNTIF('SRF Drop Downs'!$C$2:$C$4,'Sponsor Response Form (SRF)'!F3833),COUNTIF('SRF Drop Downs'!$D$2:$D$6,'Sponsor Response Form (SRF)'!G3833),COUNTIF('SRF Drop Downs'!$A$2:$A$5,'Sponsor Response Form (SRF)'!H3833),COUNTIF('SRF Drop Downs'!$A$2:$A$4,'Sponsor Response Form (SRF)'!I3833),COUNTIF('SRF Drop Downs'!$A$2:$A$5,'Sponsor Response Form (SRF)'!J3833),COUNTIF('SRF Drop Downs'!$E$2:$E$7,'Sponsor Response Form (SRF)'!K3833),COUNTIF('SRF Drop Downs'!$A$2:$A$4,'Sponsor Response Form (SRF)'!L3833),COUNTIF('SRF Drop Downs'!$A$2:$A$4,'Sponsor Response Form (SRF)'!M3833),COUNTIF('SRF Drop Downs'!$A$2:$A$4,'Sponsor Response Form (SRF)'!N3833),COUNTIF('SRF Drop Downs'!$A$2:$A$4,'Sponsor Response Form (SRF)'!O3833),COUNTIF('SRF Drop Downs'!$A$2:$A$4,'Sponsor Response Form (SRF)'!P3833),COUNTIF('SRF Drop Downs'!$A$2:$A$4,'Sponsor Response Form (SRF)'!Q3833),COUNTIF('SRF Drop Downs'!$A$2:$A$4,'Sponsor Response Form (SRF)'!R3833)),"Complete","Incomplete"))</f>
        <v/>
      </c>
      <c r="T3833" s="25" t="str">
        <f>IF(S3833="Complete",IF(AND(NOT(ISNA(VLOOKUP(CONCATENATE(D3833,E3833,F3833,G3833,H3833,I3833,J3833,K3833),'SRF Drop Downs'!G:G,1,FALSE))),IF(AND(G3833&lt;&gt;"C3",K3833&lt;&gt;"O5"),IF(SUM(COUNTIF(L3833:R3833,"Y"),COUNTIF(L3833:R3833,"N"))=0,"V","I"),IF(COUNTIF(L3833:R3833,"Y"),"V","I"))="V", IF(AND('Sponsor Response Form (SRF)'!D3833="M1", COUNTIF('OMS Response Form (ORF)'!C:C, B3833)&gt;0), "I", "V")="V"), "Valid","Invalid")," ")</f>
        <v xml:space="preserve"> </v>
      </c>
    </row>
    <row r="3834" spans="1:20" x14ac:dyDescent="0.25">
      <c r="A3834" s="69"/>
      <c r="B3834" s="70"/>
      <c r="C3834" s="71"/>
      <c r="D3834" s="72"/>
      <c r="E3834" s="72"/>
      <c r="F3834" s="72"/>
      <c r="G3834" s="72"/>
      <c r="H3834" s="72"/>
      <c r="I3834" s="72"/>
      <c r="J3834" s="72"/>
      <c r="K3834" s="72"/>
      <c r="L3834" s="72"/>
      <c r="M3834" s="72"/>
      <c r="N3834" s="72"/>
      <c r="O3834" s="72"/>
      <c r="P3834" s="72"/>
      <c r="Q3834" s="72"/>
      <c r="R3834" s="72"/>
      <c r="S3834" s="24" t="str">
        <f>IF(COUNTA(A3834:R3834)=0,"",IF(AND(COUNTA(A3834:C3834)=3,COUNTIF('SRF Drop Downs'!$B$2:$B$5,'Sponsor Response Form (SRF)'!D3834),COUNTIF('SRF Drop Downs'!$F$2:$F$5,'Sponsor Response Form (SRF)'!E3834),COUNTIF('SRF Drop Downs'!$C$2:$C$4,'Sponsor Response Form (SRF)'!F3834),COUNTIF('SRF Drop Downs'!$D$2:$D$6,'Sponsor Response Form (SRF)'!G3834),COUNTIF('SRF Drop Downs'!$A$2:$A$5,'Sponsor Response Form (SRF)'!H3834),COUNTIF('SRF Drop Downs'!$A$2:$A$4,'Sponsor Response Form (SRF)'!I3834),COUNTIF('SRF Drop Downs'!$A$2:$A$5,'Sponsor Response Form (SRF)'!J3834),COUNTIF('SRF Drop Downs'!$E$2:$E$7,'Sponsor Response Form (SRF)'!K3834),COUNTIF('SRF Drop Downs'!$A$2:$A$4,'Sponsor Response Form (SRF)'!L3834),COUNTIF('SRF Drop Downs'!$A$2:$A$4,'Sponsor Response Form (SRF)'!M3834),COUNTIF('SRF Drop Downs'!$A$2:$A$4,'Sponsor Response Form (SRF)'!N3834),COUNTIF('SRF Drop Downs'!$A$2:$A$4,'Sponsor Response Form (SRF)'!O3834),COUNTIF('SRF Drop Downs'!$A$2:$A$4,'Sponsor Response Form (SRF)'!P3834),COUNTIF('SRF Drop Downs'!$A$2:$A$4,'Sponsor Response Form (SRF)'!Q3834),COUNTIF('SRF Drop Downs'!$A$2:$A$4,'Sponsor Response Form (SRF)'!R3834)),"Complete","Incomplete"))</f>
        <v/>
      </c>
      <c r="T3834" s="25" t="str">
        <f>IF(S3834="Complete",IF(AND(NOT(ISNA(VLOOKUP(CONCATENATE(D3834,E3834,F3834,G3834,H3834,I3834,J3834,K3834),'SRF Drop Downs'!G:G,1,FALSE))),IF(AND(G3834&lt;&gt;"C3",K3834&lt;&gt;"O5"),IF(SUM(COUNTIF(L3834:R3834,"Y"),COUNTIF(L3834:R3834,"N"))=0,"V","I"),IF(COUNTIF(L3834:R3834,"Y"),"V","I"))="V", IF(AND('Sponsor Response Form (SRF)'!D3834="M1", COUNTIF('OMS Response Form (ORF)'!C:C, B3834)&gt;0), "I", "V")="V"), "Valid","Invalid")," ")</f>
        <v xml:space="preserve"> </v>
      </c>
    </row>
    <row r="3835" spans="1:20" x14ac:dyDescent="0.25">
      <c r="A3835" s="69"/>
      <c r="B3835" s="70"/>
      <c r="C3835" s="71"/>
      <c r="D3835" s="72"/>
      <c r="E3835" s="72"/>
      <c r="F3835" s="72"/>
      <c r="G3835" s="72"/>
      <c r="H3835" s="72"/>
      <c r="I3835" s="72"/>
      <c r="J3835" s="72"/>
      <c r="K3835" s="72"/>
      <c r="L3835" s="72"/>
      <c r="M3835" s="72"/>
      <c r="N3835" s="72"/>
      <c r="O3835" s="72"/>
      <c r="P3835" s="72"/>
      <c r="Q3835" s="72"/>
      <c r="R3835" s="72"/>
      <c r="S3835" s="24" t="str">
        <f>IF(COUNTA(A3835:R3835)=0,"",IF(AND(COUNTA(A3835:C3835)=3,COUNTIF('SRF Drop Downs'!$B$2:$B$5,'Sponsor Response Form (SRF)'!D3835),COUNTIF('SRF Drop Downs'!$F$2:$F$5,'Sponsor Response Form (SRF)'!E3835),COUNTIF('SRF Drop Downs'!$C$2:$C$4,'Sponsor Response Form (SRF)'!F3835),COUNTIF('SRF Drop Downs'!$D$2:$D$6,'Sponsor Response Form (SRF)'!G3835),COUNTIF('SRF Drop Downs'!$A$2:$A$5,'Sponsor Response Form (SRF)'!H3835),COUNTIF('SRF Drop Downs'!$A$2:$A$4,'Sponsor Response Form (SRF)'!I3835),COUNTIF('SRF Drop Downs'!$A$2:$A$5,'Sponsor Response Form (SRF)'!J3835),COUNTIF('SRF Drop Downs'!$E$2:$E$7,'Sponsor Response Form (SRF)'!K3835),COUNTIF('SRF Drop Downs'!$A$2:$A$4,'Sponsor Response Form (SRF)'!L3835),COUNTIF('SRF Drop Downs'!$A$2:$A$4,'Sponsor Response Form (SRF)'!M3835),COUNTIF('SRF Drop Downs'!$A$2:$A$4,'Sponsor Response Form (SRF)'!N3835),COUNTIF('SRF Drop Downs'!$A$2:$A$4,'Sponsor Response Form (SRF)'!O3835),COUNTIF('SRF Drop Downs'!$A$2:$A$4,'Sponsor Response Form (SRF)'!P3835),COUNTIF('SRF Drop Downs'!$A$2:$A$4,'Sponsor Response Form (SRF)'!Q3835),COUNTIF('SRF Drop Downs'!$A$2:$A$4,'Sponsor Response Form (SRF)'!R3835)),"Complete","Incomplete"))</f>
        <v/>
      </c>
      <c r="T3835" s="25" t="str">
        <f>IF(S3835="Complete",IF(AND(NOT(ISNA(VLOOKUP(CONCATENATE(D3835,E3835,F3835,G3835,H3835,I3835,J3835,K3835),'SRF Drop Downs'!G:G,1,FALSE))),IF(AND(G3835&lt;&gt;"C3",K3835&lt;&gt;"O5"),IF(SUM(COUNTIF(L3835:R3835,"Y"),COUNTIF(L3835:R3835,"N"))=0,"V","I"),IF(COUNTIF(L3835:R3835,"Y"),"V","I"))="V", IF(AND('Sponsor Response Form (SRF)'!D3835="M1", COUNTIF('OMS Response Form (ORF)'!C:C, B3835)&gt;0), "I", "V")="V"), "Valid","Invalid")," ")</f>
        <v xml:space="preserve"> </v>
      </c>
    </row>
    <row r="3836" spans="1:20" x14ac:dyDescent="0.25">
      <c r="A3836" s="69"/>
      <c r="B3836" s="70"/>
      <c r="C3836" s="71"/>
      <c r="D3836" s="72"/>
      <c r="E3836" s="72"/>
      <c r="F3836" s="72"/>
      <c r="G3836" s="72"/>
      <c r="H3836" s="72"/>
      <c r="I3836" s="72"/>
      <c r="J3836" s="72"/>
      <c r="K3836" s="72"/>
      <c r="L3836" s="72"/>
      <c r="M3836" s="72"/>
      <c r="N3836" s="72"/>
      <c r="O3836" s="72"/>
      <c r="P3836" s="72"/>
      <c r="Q3836" s="72"/>
      <c r="R3836" s="72"/>
      <c r="S3836" s="24" t="str">
        <f>IF(COUNTA(A3836:R3836)=0,"",IF(AND(COUNTA(A3836:C3836)=3,COUNTIF('SRF Drop Downs'!$B$2:$B$5,'Sponsor Response Form (SRF)'!D3836),COUNTIF('SRF Drop Downs'!$F$2:$F$5,'Sponsor Response Form (SRF)'!E3836),COUNTIF('SRF Drop Downs'!$C$2:$C$4,'Sponsor Response Form (SRF)'!F3836),COUNTIF('SRF Drop Downs'!$D$2:$D$6,'Sponsor Response Form (SRF)'!G3836),COUNTIF('SRF Drop Downs'!$A$2:$A$5,'Sponsor Response Form (SRF)'!H3836),COUNTIF('SRF Drop Downs'!$A$2:$A$4,'Sponsor Response Form (SRF)'!I3836),COUNTIF('SRF Drop Downs'!$A$2:$A$5,'Sponsor Response Form (SRF)'!J3836),COUNTIF('SRF Drop Downs'!$E$2:$E$7,'Sponsor Response Form (SRF)'!K3836),COUNTIF('SRF Drop Downs'!$A$2:$A$4,'Sponsor Response Form (SRF)'!L3836),COUNTIF('SRF Drop Downs'!$A$2:$A$4,'Sponsor Response Form (SRF)'!M3836),COUNTIF('SRF Drop Downs'!$A$2:$A$4,'Sponsor Response Form (SRF)'!N3836),COUNTIF('SRF Drop Downs'!$A$2:$A$4,'Sponsor Response Form (SRF)'!O3836),COUNTIF('SRF Drop Downs'!$A$2:$A$4,'Sponsor Response Form (SRF)'!P3836),COUNTIF('SRF Drop Downs'!$A$2:$A$4,'Sponsor Response Form (SRF)'!Q3836),COUNTIF('SRF Drop Downs'!$A$2:$A$4,'Sponsor Response Form (SRF)'!R3836)),"Complete","Incomplete"))</f>
        <v/>
      </c>
      <c r="T3836" s="25" t="str">
        <f>IF(S3836="Complete",IF(AND(NOT(ISNA(VLOOKUP(CONCATENATE(D3836,E3836,F3836,G3836,H3836,I3836,J3836,K3836),'SRF Drop Downs'!G:G,1,FALSE))),IF(AND(G3836&lt;&gt;"C3",K3836&lt;&gt;"O5"),IF(SUM(COUNTIF(L3836:R3836,"Y"),COUNTIF(L3836:R3836,"N"))=0,"V","I"),IF(COUNTIF(L3836:R3836,"Y"),"V","I"))="V", IF(AND('Sponsor Response Form (SRF)'!D3836="M1", COUNTIF('OMS Response Form (ORF)'!C:C, B3836)&gt;0), "I", "V")="V"), "Valid","Invalid")," ")</f>
        <v xml:space="preserve"> </v>
      </c>
    </row>
    <row r="3837" spans="1:20" x14ac:dyDescent="0.25">
      <c r="A3837" s="69"/>
      <c r="B3837" s="70"/>
      <c r="C3837" s="71"/>
      <c r="D3837" s="72"/>
      <c r="E3837" s="72"/>
      <c r="F3837" s="72"/>
      <c r="G3837" s="72"/>
      <c r="H3837" s="72"/>
      <c r="I3837" s="72"/>
      <c r="J3837" s="72"/>
      <c r="K3837" s="72"/>
      <c r="L3837" s="72"/>
      <c r="M3837" s="72"/>
      <c r="N3837" s="72"/>
      <c r="O3837" s="72"/>
      <c r="P3837" s="72"/>
      <c r="Q3837" s="72"/>
      <c r="R3837" s="72"/>
      <c r="S3837" s="24" t="str">
        <f>IF(COUNTA(A3837:R3837)=0,"",IF(AND(COUNTA(A3837:C3837)=3,COUNTIF('SRF Drop Downs'!$B$2:$B$5,'Sponsor Response Form (SRF)'!D3837),COUNTIF('SRF Drop Downs'!$F$2:$F$5,'Sponsor Response Form (SRF)'!E3837),COUNTIF('SRF Drop Downs'!$C$2:$C$4,'Sponsor Response Form (SRF)'!F3837),COUNTIF('SRF Drop Downs'!$D$2:$D$6,'Sponsor Response Form (SRF)'!G3837),COUNTIF('SRF Drop Downs'!$A$2:$A$5,'Sponsor Response Form (SRF)'!H3837),COUNTIF('SRF Drop Downs'!$A$2:$A$4,'Sponsor Response Form (SRF)'!I3837),COUNTIF('SRF Drop Downs'!$A$2:$A$5,'Sponsor Response Form (SRF)'!J3837),COUNTIF('SRF Drop Downs'!$E$2:$E$7,'Sponsor Response Form (SRF)'!K3837),COUNTIF('SRF Drop Downs'!$A$2:$A$4,'Sponsor Response Form (SRF)'!L3837),COUNTIF('SRF Drop Downs'!$A$2:$A$4,'Sponsor Response Form (SRF)'!M3837),COUNTIF('SRF Drop Downs'!$A$2:$A$4,'Sponsor Response Form (SRF)'!N3837),COUNTIF('SRF Drop Downs'!$A$2:$A$4,'Sponsor Response Form (SRF)'!O3837),COUNTIF('SRF Drop Downs'!$A$2:$A$4,'Sponsor Response Form (SRF)'!P3837),COUNTIF('SRF Drop Downs'!$A$2:$A$4,'Sponsor Response Form (SRF)'!Q3837),COUNTIF('SRF Drop Downs'!$A$2:$A$4,'Sponsor Response Form (SRF)'!R3837)),"Complete","Incomplete"))</f>
        <v/>
      </c>
      <c r="T3837" s="25" t="str">
        <f>IF(S3837="Complete",IF(AND(NOT(ISNA(VLOOKUP(CONCATENATE(D3837,E3837,F3837,G3837,H3837,I3837,J3837,K3837),'SRF Drop Downs'!G:G,1,FALSE))),IF(AND(G3837&lt;&gt;"C3",K3837&lt;&gt;"O5"),IF(SUM(COUNTIF(L3837:R3837,"Y"),COUNTIF(L3837:R3837,"N"))=0,"V","I"),IF(COUNTIF(L3837:R3837,"Y"),"V","I"))="V", IF(AND('Sponsor Response Form (SRF)'!D3837="M1", COUNTIF('OMS Response Form (ORF)'!C:C, B3837)&gt;0), "I", "V")="V"), "Valid","Invalid")," ")</f>
        <v xml:space="preserve"> </v>
      </c>
    </row>
    <row r="3838" spans="1:20" x14ac:dyDescent="0.25">
      <c r="A3838" s="69"/>
      <c r="B3838" s="70"/>
      <c r="C3838" s="71"/>
      <c r="D3838" s="72"/>
      <c r="E3838" s="72"/>
      <c r="F3838" s="72"/>
      <c r="G3838" s="72"/>
      <c r="H3838" s="72"/>
      <c r="I3838" s="72"/>
      <c r="J3838" s="72"/>
      <c r="K3838" s="72"/>
      <c r="L3838" s="72"/>
      <c r="M3838" s="72"/>
      <c r="N3838" s="72"/>
      <c r="O3838" s="72"/>
      <c r="P3838" s="72"/>
      <c r="Q3838" s="72"/>
      <c r="R3838" s="72"/>
      <c r="S3838" s="24" t="str">
        <f>IF(COUNTA(A3838:R3838)=0,"",IF(AND(COUNTA(A3838:C3838)=3,COUNTIF('SRF Drop Downs'!$B$2:$B$5,'Sponsor Response Form (SRF)'!D3838),COUNTIF('SRF Drop Downs'!$F$2:$F$5,'Sponsor Response Form (SRF)'!E3838),COUNTIF('SRF Drop Downs'!$C$2:$C$4,'Sponsor Response Form (SRF)'!F3838),COUNTIF('SRF Drop Downs'!$D$2:$D$6,'Sponsor Response Form (SRF)'!G3838),COUNTIF('SRF Drop Downs'!$A$2:$A$5,'Sponsor Response Form (SRF)'!H3838),COUNTIF('SRF Drop Downs'!$A$2:$A$4,'Sponsor Response Form (SRF)'!I3838),COUNTIF('SRF Drop Downs'!$A$2:$A$5,'Sponsor Response Form (SRF)'!J3838),COUNTIF('SRF Drop Downs'!$E$2:$E$7,'Sponsor Response Form (SRF)'!K3838),COUNTIF('SRF Drop Downs'!$A$2:$A$4,'Sponsor Response Form (SRF)'!L3838),COUNTIF('SRF Drop Downs'!$A$2:$A$4,'Sponsor Response Form (SRF)'!M3838),COUNTIF('SRF Drop Downs'!$A$2:$A$4,'Sponsor Response Form (SRF)'!N3838),COUNTIF('SRF Drop Downs'!$A$2:$A$4,'Sponsor Response Form (SRF)'!O3838),COUNTIF('SRF Drop Downs'!$A$2:$A$4,'Sponsor Response Form (SRF)'!P3838),COUNTIF('SRF Drop Downs'!$A$2:$A$4,'Sponsor Response Form (SRF)'!Q3838),COUNTIF('SRF Drop Downs'!$A$2:$A$4,'Sponsor Response Form (SRF)'!R3838)),"Complete","Incomplete"))</f>
        <v/>
      </c>
      <c r="T3838" s="25" t="str">
        <f>IF(S3838="Complete",IF(AND(NOT(ISNA(VLOOKUP(CONCATENATE(D3838,E3838,F3838,G3838,H3838,I3838,J3838,K3838),'SRF Drop Downs'!G:G,1,FALSE))),IF(AND(G3838&lt;&gt;"C3",K3838&lt;&gt;"O5"),IF(SUM(COUNTIF(L3838:R3838,"Y"),COUNTIF(L3838:R3838,"N"))=0,"V","I"),IF(COUNTIF(L3838:R3838,"Y"),"V","I"))="V", IF(AND('Sponsor Response Form (SRF)'!D3838="M1", COUNTIF('OMS Response Form (ORF)'!C:C, B3838)&gt;0), "I", "V")="V"), "Valid","Invalid")," ")</f>
        <v xml:space="preserve"> </v>
      </c>
    </row>
    <row r="3839" spans="1:20" x14ac:dyDescent="0.25">
      <c r="A3839" s="69"/>
      <c r="B3839" s="70"/>
      <c r="C3839" s="71"/>
      <c r="D3839" s="72"/>
      <c r="E3839" s="72"/>
      <c r="F3839" s="72"/>
      <c r="G3839" s="72"/>
      <c r="H3839" s="72"/>
      <c r="I3839" s="72"/>
      <c r="J3839" s="72"/>
      <c r="K3839" s="72"/>
      <c r="L3839" s="72"/>
      <c r="M3839" s="72"/>
      <c r="N3839" s="72"/>
      <c r="O3839" s="72"/>
      <c r="P3839" s="72"/>
      <c r="Q3839" s="72"/>
      <c r="R3839" s="72"/>
      <c r="S3839" s="24" t="str">
        <f>IF(COUNTA(A3839:R3839)=0,"",IF(AND(COUNTA(A3839:C3839)=3,COUNTIF('SRF Drop Downs'!$B$2:$B$5,'Sponsor Response Form (SRF)'!D3839),COUNTIF('SRF Drop Downs'!$F$2:$F$5,'Sponsor Response Form (SRF)'!E3839),COUNTIF('SRF Drop Downs'!$C$2:$C$4,'Sponsor Response Form (SRF)'!F3839),COUNTIF('SRF Drop Downs'!$D$2:$D$6,'Sponsor Response Form (SRF)'!G3839),COUNTIF('SRF Drop Downs'!$A$2:$A$5,'Sponsor Response Form (SRF)'!H3839),COUNTIF('SRF Drop Downs'!$A$2:$A$4,'Sponsor Response Form (SRF)'!I3839),COUNTIF('SRF Drop Downs'!$A$2:$A$5,'Sponsor Response Form (SRF)'!J3839),COUNTIF('SRF Drop Downs'!$E$2:$E$7,'Sponsor Response Form (SRF)'!K3839),COUNTIF('SRF Drop Downs'!$A$2:$A$4,'Sponsor Response Form (SRF)'!L3839),COUNTIF('SRF Drop Downs'!$A$2:$A$4,'Sponsor Response Form (SRF)'!M3839),COUNTIF('SRF Drop Downs'!$A$2:$A$4,'Sponsor Response Form (SRF)'!N3839),COUNTIF('SRF Drop Downs'!$A$2:$A$4,'Sponsor Response Form (SRF)'!O3839),COUNTIF('SRF Drop Downs'!$A$2:$A$4,'Sponsor Response Form (SRF)'!P3839),COUNTIF('SRF Drop Downs'!$A$2:$A$4,'Sponsor Response Form (SRF)'!Q3839),COUNTIF('SRF Drop Downs'!$A$2:$A$4,'Sponsor Response Form (SRF)'!R3839)),"Complete","Incomplete"))</f>
        <v/>
      </c>
      <c r="T3839" s="25" t="str">
        <f>IF(S3839="Complete",IF(AND(NOT(ISNA(VLOOKUP(CONCATENATE(D3839,E3839,F3839,G3839,H3839,I3839,J3839,K3839),'SRF Drop Downs'!G:G,1,FALSE))),IF(AND(G3839&lt;&gt;"C3",K3839&lt;&gt;"O5"),IF(SUM(COUNTIF(L3839:R3839,"Y"),COUNTIF(L3839:R3839,"N"))=0,"V","I"),IF(COUNTIF(L3839:R3839,"Y"),"V","I"))="V", IF(AND('Sponsor Response Form (SRF)'!D3839="M1", COUNTIF('OMS Response Form (ORF)'!C:C, B3839)&gt;0), "I", "V")="V"), "Valid","Invalid")," ")</f>
        <v xml:space="preserve"> </v>
      </c>
    </row>
    <row r="3840" spans="1:20" x14ac:dyDescent="0.25">
      <c r="A3840" s="69"/>
      <c r="B3840" s="70"/>
      <c r="C3840" s="71"/>
      <c r="D3840" s="72"/>
      <c r="E3840" s="72"/>
      <c r="F3840" s="72"/>
      <c r="G3840" s="72"/>
      <c r="H3840" s="72"/>
      <c r="I3840" s="72"/>
      <c r="J3840" s="72"/>
      <c r="K3840" s="72"/>
      <c r="L3840" s="72"/>
      <c r="M3840" s="72"/>
      <c r="N3840" s="72"/>
      <c r="O3840" s="72"/>
      <c r="P3840" s="72"/>
      <c r="Q3840" s="72"/>
      <c r="R3840" s="72"/>
      <c r="S3840" s="24" t="str">
        <f>IF(COUNTA(A3840:R3840)=0,"",IF(AND(COUNTA(A3840:C3840)=3,COUNTIF('SRF Drop Downs'!$B$2:$B$5,'Sponsor Response Form (SRF)'!D3840),COUNTIF('SRF Drop Downs'!$F$2:$F$5,'Sponsor Response Form (SRF)'!E3840),COUNTIF('SRF Drop Downs'!$C$2:$C$4,'Sponsor Response Form (SRF)'!F3840),COUNTIF('SRF Drop Downs'!$D$2:$D$6,'Sponsor Response Form (SRF)'!G3840),COUNTIF('SRF Drop Downs'!$A$2:$A$5,'Sponsor Response Form (SRF)'!H3840),COUNTIF('SRF Drop Downs'!$A$2:$A$4,'Sponsor Response Form (SRF)'!I3840),COUNTIF('SRF Drop Downs'!$A$2:$A$5,'Sponsor Response Form (SRF)'!J3840),COUNTIF('SRF Drop Downs'!$E$2:$E$7,'Sponsor Response Form (SRF)'!K3840),COUNTIF('SRF Drop Downs'!$A$2:$A$4,'Sponsor Response Form (SRF)'!L3840),COUNTIF('SRF Drop Downs'!$A$2:$A$4,'Sponsor Response Form (SRF)'!M3840),COUNTIF('SRF Drop Downs'!$A$2:$A$4,'Sponsor Response Form (SRF)'!N3840),COUNTIF('SRF Drop Downs'!$A$2:$A$4,'Sponsor Response Form (SRF)'!O3840),COUNTIF('SRF Drop Downs'!$A$2:$A$4,'Sponsor Response Form (SRF)'!P3840),COUNTIF('SRF Drop Downs'!$A$2:$A$4,'Sponsor Response Form (SRF)'!Q3840),COUNTIF('SRF Drop Downs'!$A$2:$A$4,'Sponsor Response Form (SRF)'!R3840)),"Complete","Incomplete"))</f>
        <v/>
      </c>
      <c r="T3840" s="25" t="str">
        <f>IF(S3840="Complete",IF(AND(NOT(ISNA(VLOOKUP(CONCATENATE(D3840,E3840,F3840,G3840,H3840,I3840,J3840,K3840),'SRF Drop Downs'!G:G,1,FALSE))),IF(AND(G3840&lt;&gt;"C3",K3840&lt;&gt;"O5"),IF(SUM(COUNTIF(L3840:R3840,"Y"),COUNTIF(L3840:R3840,"N"))=0,"V","I"),IF(COUNTIF(L3840:R3840,"Y"),"V","I"))="V", IF(AND('Sponsor Response Form (SRF)'!D3840="M1", COUNTIF('OMS Response Form (ORF)'!C:C, B3840)&gt;0), "I", "V")="V"), "Valid","Invalid")," ")</f>
        <v xml:space="preserve"> </v>
      </c>
    </row>
    <row r="3841" spans="1:20" x14ac:dyDescent="0.25">
      <c r="A3841" s="69"/>
      <c r="B3841" s="70"/>
      <c r="C3841" s="71"/>
      <c r="D3841" s="72"/>
      <c r="E3841" s="72"/>
      <c r="F3841" s="72"/>
      <c r="G3841" s="72"/>
      <c r="H3841" s="72"/>
      <c r="I3841" s="72"/>
      <c r="J3841" s="72"/>
      <c r="K3841" s="72"/>
      <c r="L3841" s="72"/>
      <c r="M3841" s="72"/>
      <c r="N3841" s="72"/>
      <c r="O3841" s="72"/>
      <c r="P3841" s="72"/>
      <c r="Q3841" s="72"/>
      <c r="R3841" s="72"/>
      <c r="S3841" s="24" t="str">
        <f>IF(COUNTA(A3841:R3841)=0,"",IF(AND(COUNTA(A3841:C3841)=3,COUNTIF('SRF Drop Downs'!$B$2:$B$5,'Sponsor Response Form (SRF)'!D3841),COUNTIF('SRF Drop Downs'!$F$2:$F$5,'Sponsor Response Form (SRF)'!E3841),COUNTIF('SRF Drop Downs'!$C$2:$C$4,'Sponsor Response Form (SRF)'!F3841),COUNTIF('SRF Drop Downs'!$D$2:$D$6,'Sponsor Response Form (SRF)'!G3841),COUNTIF('SRF Drop Downs'!$A$2:$A$5,'Sponsor Response Form (SRF)'!H3841),COUNTIF('SRF Drop Downs'!$A$2:$A$4,'Sponsor Response Form (SRF)'!I3841),COUNTIF('SRF Drop Downs'!$A$2:$A$5,'Sponsor Response Form (SRF)'!J3841),COUNTIF('SRF Drop Downs'!$E$2:$E$7,'Sponsor Response Form (SRF)'!K3841),COUNTIF('SRF Drop Downs'!$A$2:$A$4,'Sponsor Response Form (SRF)'!L3841),COUNTIF('SRF Drop Downs'!$A$2:$A$4,'Sponsor Response Form (SRF)'!M3841),COUNTIF('SRF Drop Downs'!$A$2:$A$4,'Sponsor Response Form (SRF)'!N3841),COUNTIF('SRF Drop Downs'!$A$2:$A$4,'Sponsor Response Form (SRF)'!O3841),COUNTIF('SRF Drop Downs'!$A$2:$A$4,'Sponsor Response Form (SRF)'!P3841),COUNTIF('SRF Drop Downs'!$A$2:$A$4,'Sponsor Response Form (SRF)'!Q3841),COUNTIF('SRF Drop Downs'!$A$2:$A$4,'Sponsor Response Form (SRF)'!R3841)),"Complete","Incomplete"))</f>
        <v/>
      </c>
      <c r="T3841" s="25" t="str">
        <f>IF(S3841="Complete",IF(AND(NOT(ISNA(VLOOKUP(CONCATENATE(D3841,E3841,F3841,G3841,H3841,I3841,J3841,K3841),'SRF Drop Downs'!G:G,1,FALSE))),IF(AND(G3841&lt;&gt;"C3",K3841&lt;&gt;"O5"),IF(SUM(COUNTIF(L3841:R3841,"Y"),COUNTIF(L3841:R3841,"N"))=0,"V","I"),IF(COUNTIF(L3841:R3841,"Y"),"V","I"))="V", IF(AND('Sponsor Response Form (SRF)'!D3841="M1", COUNTIF('OMS Response Form (ORF)'!C:C, B3841)&gt;0), "I", "V")="V"), "Valid","Invalid")," ")</f>
        <v xml:space="preserve"> </v>
      </c>
    </row>
    <row r="3842" spans="1:20" x14ac:dyDescent="0.25">
      <c r="A3842" s="69"/>
      <c r="B3842" s="70"/>
      <c r="C3842" s="71"/>
      <c r="D3842" s="72"/>
      <c r="E3842" s="72"/>
      <c r="F3842" s="72"/>
      <c r="G3842" s="72"/>
      <c r="H3842" s="72"/>
      <c r="I3842" s="72"/>
      <c r="J3842" s="72"/>
      <c r="K3842" s="72"/>
      <c r="L3842" s="72"/>
      <c r="M3842" s="72"/>
      <c r="N3842" s="72"/>
      <c r="O3842" s="72"/>
      <c r="P3842" s="72"/>
      <c r="Q3842" s="72"/>
      <c r="R3842" s="72"/>
      <c r="S3842" s="24" t="str">
        <f>IF(COUNTA(A3842:R3842)=0,"",IF(AND(COUNTA(A3842:C3842)=3,COUNTIF('SRF Drop Downs'!$B$2:$B$5,'Sponsor Response Form (SRF)'!D3842),COUNTIF('SRF Drop Downs'!$F$2:$F$5,'Sponsor Response Form (SRF)'!E3842),COUNTIF('SRF Drop Downs'!$C$2:$C$4,'Sponsor Response Form (SRF)'!F3842),COUNTIF('SRF Drop Downs'!$D$2:$D$6,'Sponsor Response Form (SRF)'!G3842),COUNTIF('SRF Drop Downs'!$A$2:$A$5,'Sponsor Response Form (SRF)'!H3842),COUNTIF('SRF Drop Downs'!$A$2:$A$4,'Sponsor Response Form (SRF)'!I3842),COUNTIF('SRF Drop Downs'!$A$2:$A$5,'Sponsor Response Form (SRF)'!J3842),COUNTIF('SRF Drop Downs'!$E$2:$E$7,'Sponsor Response Form (SRF)'!K3842),COUNTIF('SRF Drop Downs'!$A$2:$A$4,'Sponsor Response Form (SRF)'!L3842),COUNTIF('SRF Drop Downs'!$A$2:$A$4,'Sponsor Response Form (SRF)'!M3842),COUNTIF('SRF Drop Downs'!$A$2:$A$4,'Sponsor Response Form (SRF)'!N3842),COUNTIF('SRF Drop Downs'!$A$2:$A$4,'Sponsor Response Form (SRF)'!O3842),COUNTIF('SRF Drop Downs'!$A$2:$A$4,'Sponsor Response Form (SRF)'!P3842),COUNTIF('SRF Drop Downs'!$A$2:$A$4,'Sponsor Response Form (SRF)'!Q3842),COUNTIF('SRF Drop Downs'!$A$2:$A$4,'Sponsor Response Form (SRF)'!R3842)),"Complete","Incomplete"))</f>
        <v/>
      </c>
      <c r="T3842" s="25" t="str">
        <f>IF(S3842="Complete",IF(AND(NOT(ISNA(VLOOKUP(CONCATENATE(D3842,E3842,F3842,G3842,H3842,I3842,J3842,K3842),'SRF Drop Downs'!G:G,1,FALSE))),IF(AND(G3842&lt;&gt;"C3",K3842&lt;&gt;"O5"),IF(SUM(COUNTIF(L3842:R3842,"Y"),COUNTIF(L3842:R3842,"N"))=0,"V","I"),IF(COUNTIF(L3842:R3842,"Y"),"V","I"))="V", IF(AND('Sponsor Response Form (SRF)'!D3842="M1", COUNTIF('OMS Response Form (ORF)'!C:C, B3842)&gt;0), "I", "V")="V"), "Valid","Invalid")," ")</f>
        <v xml:space="preserve"> </v>
      </c>
    </row>
    <row r="3843" spans="1:20" x14ac:dyDescent="0.25">
      <c r="A3843" s="69"/>
      <c r="B3843" s="70"/>
      <c r="C3843" s="71"/>
      <c r="D3843" s="72"/>
      <c r="E3843" s="72"/>
      <c r="F3843" s="72"/>
      <c r="G3843" s="72"/>
      <c r="H3843" s="72"/>
      <c r="I3843" s="72"/>
      <c r="J3843" s="72"/>
      <c r="K3843" s="72"/>
      <c r="L3843" s="72"/>
      <c r="M3843" s="72"/>
      <c r="N3843" s="72"/>
      <c r="O3843" s="72"/>
      <c r="P3843" s="72"/>
      <c r="Q3843" s="72"/>
      <c r="R3843" s="72"/>
      <c r="S3843" s="24" t="str">
        <f>IF(COUNTA(A3843:R3843)=0,"",IF(AND(COUNTA(A3843:C3843)=3,COUNTIF('SRF Drop Downs'!$B$2:$B$5,'Sponsor Response Form (SRF)'!D3843),COUNTIF('SRF Drop Downs'!$F$2:$F$5,'Sponsor Response Form (SRF)'!E3843),COUNTIF('SRF Drop Downs'!$C$2:$C$4,'Sponsor Response Form (SRF)'!F3843),COUNTIF('SRF Drop Downs'!$D$2:$D$6,'Sponsor Response Form (SRF)'!G3843),COUNTIF('SRF Drop Downs'!$A$2:$A$5,'Sponsor Response Form (SRF)'!H3843),COUNTIF('SRF Drop Downs'!$A$2:$A$4,'Sponsor Response Form (SRF)'!I3843),COUNTIF('SRF Drop Downs'!$A$2:$A$5,'Sponsor Response Form (SRF)'!J3843),COUNTIF('SRF Drop Downs'!$E$2:$E$7,'Sponsor Response Form (SRF)'!K3843),COUNTIF('SRF Drop Downs'!$A$2:$A$4,'Sponsor Response Form (SRF)'!L3843),COUNTIF('SRF Drop Downs'!$A$2:$A$4,'Sponsor Response Form (SRF)'!M3843),COUNTIF('SRF Drop Downs'!$A$2:$A$4,'Sponsor Response Form (SRF)'!N3843),COUNTIF('SRF Drop Downs'!$A$2:$A$4,'Sponsor Response Form (SRF)'!O3843),COUNTIF('SRF Drop Downs'!$A$2:$A$4,'Sponsor Response Form (SRF)'!P3843),COUNTIF('SRF Drop Downs'!$A$2:$A$4,'Sponsor Response Form (SRF)'!Q3843),COUNTIF('SRF Drop Downs'!$A$2:$A$4,'Sponsor Response Form (SRF)'!R3843)),"Complete","Incomplete"))</f>
        <v/>
      </c>
      <c r="T3843" s="25" t="str">
        <f>IF(S3843="Complete",IF(AND(NOT(ISNA(VLOOKUP(CONCATENATE(D3843,E3843,F3843,G3843,H3843,I3843,J3843,K3843),'SRF Drop Downs'!G:G,1,FALSE))),IF(AND(G3843&lt;&gt;"C3",K3843&lt;&gt;"O5"),IF(SUM(COUNTIF(L3843:R3843,"Y"),COUNTIF(L3843:R3843,"N"))=0,"V","I"),IF(COUNTIF(L3843:R3843,"Y"),"V","I"))="V", IF(AND('Sponsor Response Form (SRF)'!D3843="M1", COUNTIF('OMS Response Form (ORF)'!C:C, B3843)&gt;0), "I", "V")="V"), "Valid","Invalid")," ")</f>
        <v xml:space="preserve"> </v>
      </c>
    </row>
    <row r="3844" spans="1:20" x14ac:dyDescent="0.25">
      <c r="A3844" s="69"/>
      <c r="B3844" s="70"/>
      <c r="C3844" s="71"/>
      <c r="D3844" s="72"/>
      <c r="E3844" s="72"/>
      <c r="F3844" s="72"/>
      <c r="G3844" s="72"/>
      <c r="H3844" s="72"/>
      <c r="I3844" s="72"/>
      <c r="J3844" s="72"/>
      <c r="K3844" s="72"/>
      <c r="L3844" s="72"/>
      <c r="M3844" s="72"/>
      <c r="N3844" s="72"/>
      <c r="O3844" s="72"/>
      <c r="P3844" s="72"/>
      <c r="Q3844" s="72"/>
      <c r="R3844" s="72"/>
      <c r="S3844" s="24" t="str">
        <f>IF(COUNTA(A3844:R3844)=0,"",IF(AND(COUNTA(A3844:C3844)=3,COUNTIF('SRF Drop Downs'!$B$2:$B$5,'Sponsor Response Form (SRF)'!D3844),COUNTIF('SRF Drop Downs'!$F$2:$F$5,'Sponsor Response Form (SRF)'!E3844),COUNTIF('SRF Drop Downs'!$C$2:$C$4,'Sponsor Response Form (SRF)'!F3844),COUNTIF('SRF Drop Downs'!$D$2:$D$6,'Sponsor Response Form (SRF)'!G3844),COUNTIF('SRF Drop Downs'!$A$2:$A$5,'Sponsor Response Form (SRF)'!H3844),COUNTIF('SRF Drop Downs'!$A$2:$A$4,'Sponsor Response Form (SRF)'!I3844),COUNTIF('SRF Drop Downs'!$A$2:$A$5,'Sponsor Response Form (SRF)'!J3844),COUNTIF('SRF Drop Downs'!$E$2:$E$7,'Sponsor Response Form (SRF)'!K3844),COUNTIF('SRF Drop Downs'!$A$2:$A$4,'Sponsor Response Form (SRF)'!L3844),COUNTIF('SRF Drop Downs'!$A$2:$A$4,'Sponsor Response Form (SRF)'!M3844),COUNTIF('SRF Drop Downs'!$A$2:$A$4,'Sponsor Response Form (SRF)'!N3844),COUNTIF('SRF Drop Downs'!$A$2:$A$4,'Sponsor Response Form (SRF)'!O3844),COUNTIF('SRF Drop Downs'!$A$2:$A$4,'Sponsor Response Form (SRF)'!P3844),COUNTIF('SRF Drop Downs'!$A$2:$A$4,'Sponsor Response Form (SRF)'!Q3844),COUNTIF('SRF Drop Downs'!$A$2:$A$4,'Sponsor Response Form (SRF)'!R3844)),"Complete","Incomplete"))</f>
        <v/>
      </c>
      <c r="T3844" s="25" t="str">
        <f>IF(S3844="Complete",IF(AND(NOT(ISNA(VLOOKUP(CONCATENATE(D3844,E3844,F3844,G3844,H3844,I3844,J3844,K3844),'SRF Drop Downs'!G:G,1,FALSE))),IF(AND(G3844&lt;&gt;"C3",K3844&lt;&gt;"O5"),IF(SUM(COUNTIF(L3844:R3844,"Y"),COUNTIF(L3844:R3844,"N"))=0,"V","I"),IF(COUNTIF(L3844:R3844,"Y"),"V","I"))="V", IF(AND('Sponsor Response Form (SRF)'!D3844="M1", COUNTIF('OMS Response Form (ORF)'!C:C, B3844)&gt;0), "I", "V")="V"), "Valid","Invalid")," ")</f>
        <v xml:space="preserve"> </v>
      </c>
    </row>
    <row r="3845" spans="1:20" x14ac:dyDescent="0.25">
      <c r="A3845" s="69"/>
      <c r="B3845" s="70"/>
      <c r="C3845" s="71"/>
      <c r="D3845" s="72"/>
      <c r="E3845" s="72"/>
      <c r="F3845" s="72"/>
      <c r="G3845" s="72"/>
      <c r="H3845" s="72"/>
      <c r="I3845" s="72"/>
      <c r="J3845" s="72"/>
      <c r="K3845" s="72"/>
      <c r="L3845" s="72"/>
      <c r="M3845" s="72"/>
      <c r="N3845" s="72"/>
      <c r="O3845" s="72"/>
      <c r="P3845" s="72"/>
      <c r="Q3845" s="72"/>
      <c r="R3845" s="72"/>
      <c r="S3845" s="24" t="str">
        <f>IF(COUNTA(A3845:R3845)=0,"",IF(AND(COUNTA(A3845:C3845)=3,COUNTIF('SRF Drop Downs'!$B$2:$B$5,'Sponsor Response Form (SRF)'!D3845),COUNTIF('SRF Drop Downs'!$F$2:$F$5,'Sponsor Response Form (SRF)'!E3845),COUNTIF('SRF Drop Downs'!$C$2:$C$4,'Sponsor Response Form (SRF)'!F3845),COUNTIF('SRF Drop Downs'!$D$2:$D$6,'Sponsor Response Form (SRF)'!G3845),COUNTIF('SRF Drop Downs'!$A$2:$A$5,'Sponsor Response Form (SRF)'!H3845),COUNTIF('SRF Drop Downs'!$A$2:$A$4,'Sponsor Response Form (SRF)'!I3845),COUNTIF('SRF Drop Downs'!$A$2:$A$5,'Sponsor Response Form (SRF)'!J3845),COUNTIF('SRF Drop Downs'!$E$2:$E$7,'Sponsor Response Form (SRF)'!K3845),COUNTIF('SRF Drop Downs'!$A$2:$A$4,'Sponsor Response Form (SRF)'!L3845),COUNTIF('SRF Drop Downs'!$A$2:$A$4,'Sponsor Response Form (SRF)'!M3845),COUNTIF('SRF Drop Downs'!$A$2:$A$4,'Sponsor Response Form (SRF)'!N3845),COUNTIF('SRF Drop Downs'!$A$2:$A$4,'Sponsor Response Form (SRF)'!O3845),COUNTIF('SRF Drop Downs'!$A$2:$A$4,'Sponsor Response Form (SRF)'!P3845),COUNTIF('SRF Drop Downs'!$A$2:$A$4,'Sponsor Response Form (SRF)'!Q3845),COUNTIF('SRF Drop Downs'!$A$2:$A$4,'Sponsor Response Form (SRF)'!R3845)),"Complete","Incomplete"))</f>
        <v/>
      </c>
      <c r="T3845" s="25" t="str">
        <f>IF(S3845="Complete",IF(AND(NOT(ISNA(VLOOKUP(CONCATENATE(D3845,E3845,F3845,G3845,H3845,I3845,J3845,K3845),'SRF Drop Downs'!G:G,1,FALSE))),IF(AND(G3845&lt;&gt;"C3",K3845&lt;&gt;"O5"),IF(SUM(COUNTIF(L3845:R3845,"Y"),COUNTIF(L3845:R3845,"N"))=0,"V","I"),IF(COUNTIF(L3845:R3845,"Y"),"V","I"))="V", IF(AND('Sponsor Response Form (SRF)'!D3845="M1", COUNTIF('OMS Response Form (ORF)'!C:C, B3845)&gt;0), "I", "V")="V"), "Valid","Invalid")," ")</f>
        <v xml:space="preserve"> </v>
      </c>
    </row>
    <row r="3846" spans="1:20" x14ac:dyDescent="0.25">
      <c r="A3846" s="69"/>
      <c r="B3846" s="70"/>
      <c r="C3846" s="71"/>
      <c r="D3846" s="72"/>
      <c r="E3846" s="72"/>
      <c r="F3846" s="72"/>
      <c r="G3846" s="72"/>
      <c r="H3846" s="72"/>
      <c r="I3846" s="72"/>
      <c r="J3846" s="72"/>
      <c r="K3846" s="72"/>
      <c r="L3846" s="72"/>
      <c r="M3846" s="72"/>
      <c r="N3846" s="72"/>
      <c r="O3846" s="72"/>
      <c r="P3846" s="72"/>
      <c r="Q3846" s="72"/>
      <c r="R3846" s="72"/>
      <c r="S3846" s="24" t="str">
        <f>IF(COUNTA(A3846:R3846)=0,"",IF(AND(COUNTA(A3846:C3846)=3,COUNTIF('SRF Drop Downs'!$B$2:$B$5,'Sponsor Response Form (SRF)'!D3846),COUNTIF('SRF Drop Downs'!$F$2:$F$5,'Sponsor Response Form (SRF)'!E3846),COUNTIF('SRF Drop Downs'!$C$2:$C$4,'Sponsor Response Form (SRF)'!F3846),COUNTIF('SRF Drop Downs'!$D$2:$D$6,'Sponsor Response Form (SRF)'!G3846),COUNTIF('SRF Drop Downs'!$A$2:$A$5,'Sponsor Response Form (SRF)'!H3846),COUNTIF('SRF Drop Downs'!$A$2:$A$4,'Sponsor Response Form (SRF)'!I3846),COUNTIF('SRF Drop Downs'!$A$2:$A$5,'Sponsor Response Form (SRF)'!J3846),COUNTIF('SRF Drop Downs'!$E$2:$E$7,'Sponsor Response Form (SRF)'!K3846),COUNTIF('SRF Drop Downs'!$A$2:$A$4,'Sponsor Response Form (SRF)'!L3846),COUNTIF('SRF Drop Downs'!$A$2:$A$4,'Sponsor Response Form (SRF)'!M3846),COUNTIF('SRF Drop Downs'!$A$2:$A$4,'Sponsor Response Form (SRF)'!N3846),COUNTIF('SRF Drop Downs'!$A$2:$A$4,'Sponsor Response Form (SRF)'!O3846),COUNTIF('SRF Drop Downs'!$A$2:$A$4,'Sponsor Response Form (SRF)'!P3846),COUNTIF('SRF Drop Downs'!$A$2:$A$4,'Sponsor Response Form (SRF)'!Q3846),COUNTIF('SRF Drop Downs'!$A$2:$A$4,'Sponsor Response Form (SRF)'!R3846)),"Complete","Incomplete"))</f>
        <v/>
      </c>
      <c r="T3846" s="25" t="str">
        <f>IF(S3846="Complete",IF(AND(NOT(ISNA(VLOOKUP(CONCATENATE(D3846,E3846,F3846,G3846,H3846,I3846,J3846,K3846),'SRF Drop Downs'!G:G,1,FALSE))),IF(AND(G3846&lt;&gt;"C3",K3846&lt;&gt;"O5"),IF(SUM(COUNTIF(L3846:R3846,"Y"),COUNTIF(L3846:R3846,"N"))=0,"V","I"),IF(COUNTIF(L3846:R3846,"Y"),"V","I"))="V", IF(AND('Sponsor Response Form (SRF)'!D3846="M1", COUNTIF('OMS Response Form (ORF)'!C:C, B3846)&gt;0), "I", "V")="V"), "Valid","Invalid")," ")</f>
        <v xml:space="preserve"> </v>
      </c>
    </row>
    <row r="3847" spans="1:20" x14ac:dyDescent="0.25">
      <c r="A3847" s="69"/>
      <c r="B3847" s="70"/>
      <c r="C3847" s="71"/>
      <c r="D3847" s="72"/>
      <c r="E3847" s="72"/>
      <c r="F3847" s="72"/>
      <c r="G3847" s="72"/>
      <c r="H3847" s="72"/>
      <c r="I3847" s="72"/>
      <c r="J3847" s="72"/>
      <c r="K3847" s="72"/>
      <c r="L3847" s="72"/>
      <c r="M3847" s="72"/>
      <c r="N3847" s="72"/>
      <c r="O3847" s="72"/>
      <c r="P3847" s="72"/>
      <c r="Q3847" s="72"/>
      <c r="R3847" s="72"/>
      <c r="S3847" s="24" t="str">
        <f>IF(COUNTA(A3847:R3847)=0,"",IF(AND(COUNTA(A3847:C3847)=3,COUNTIF('SRF Drop Downs'!$B$2:$B$5,'Sponsor Response Form (SRF)'!D3847),COUNTIF('SRF Drop Downs'!$F$2:$F$5,'Sponsor Response Form (SRF)'!E3847),COUNTIF('SRF Drop Downs'!$C$2:$C$4,'Sponsor Response Form (SRF)'!F3847),COUNTIF('SRF Drop Downs'!$D$2:$D$6,'Sponsor Response Form (SRF)'!G3847),COUNTIF('SRF Drop Downs'!$A$2:$A$5,'Sponsor Response Form (SRF)'!H3847),COUNTIF('SRF Drop Downs'!$A$2:$A$4,'Sponsor Response Form (SRF)'!I3847),COUNTIF('SRF Drop Downs'!$A$2:$A$5,'Sponsor Response Form (SRF)'!J3847),COUNTIF('SRF Drop Downs'!$E$2:$E$7,'Sponsor Response Form (SRF)'!K3847),COUNTIF('SRF Drop Downs'!$A$2:$A$4,'Sponsor Response Form (SRF)'!L3847),COUNTIF('SRF Drop Downs'!$A$2:$A$4,'Sponsor Response Form (SRF)'!M3847),COUNTIF('SRF Drop Downs'!$A$2:$A$4,'Sponsor Response Form (SRF)'!N3847),COUNTIF('SRF Drop Downs'!$A$2:$A$4,'Sponsor Response Form (SRF)'!O3847),COUNTIF('SRF Drop Downs'!$A$2:$A$4,'Sponsor Response Form (SRF)'!P3847),COUNTIF('SRF Drop Downs'!$A$2:$A$4,'Sponsor Response Form (SRF)'!Q3847),COUNTIF('SRF Drop Downs'!$A$2:$A$4,'Sponsor Response Form (SRF)'!R3847)),"Complete","Incomplete"))</f>
        <v/>
      </c>
      <c r="T3847" s="25" t="str">
        <f>IF(S3847="Complete",IF(AND(NOT(ISNA(VLOOKUP(CONCATENATE(D3847,E3847,F3847,G3847,H3847,I3847,J3847,K3847),'SRF Drop Downs'!G:G,1,FALSE))),IF(AND(G3847&lt;&gt;"C3",K3847&lt;&gt;"O5"),IF(SUM(COUNTIF(L3847:R3847,"Y"),COUNTIF(L3847:R3847,"N"))=0,"V","I"),IF(COUNTIF(L3847:R3847,"Y"),"V","I"))="V", IF(AND('Sponsor Response Form (SRF)'!D3847="M1", COUNTIF('OMS Response Form (ORF)'!C:C, B3847)&gt;0), "I", "V")="V"), "Valid","Invalid")," ")</f>
        <v xml:space="preserve"> </v>
      </c>
    </row>
    <row r="3848" spans="1:20" x14ac:dyDescent="0.25">
      <c r="A3848" s="69"/>
      <c r="B3848" s="70"/>
      <c r="C3848" s="71"/>
      <c r="D3848" s="72"/>
      <c r="E3848" s="72"/>
      <c r="F3848" s="72"/>
      <c r="G3848" s="72"/>
      <c r="H3848" s="72"/>
      <c r="I3848" s="72"/>
      <c r="J3848" s="72"/>
      <c r="K3848" s="72"/>
      <c r="L3848" s="72"/>
      <c r="M3848" s="72"/>
      <c r="N3848" s="72"/>
      <c r="O3848" s="72"/>
      <c r="P3848" s="72"/>
      <c r="Q3848" s="72"/>
      <c r="R3848" s="72"/>
      <c r="S3848" s="24" t="str">
        <f>IF(COUNTA(A3848:R3848)=0,"",IF(AND(COUNTA(A3848:C3848)=3,COUNTIF('SRF Drop Downs'!$B$2:$B$5,'Sponsor Response Form (SRF)'!D3848),COUNTIF('SRF Drop Downs'!$F$2:$F$5,'Sponsor Response Form (SRF)'!E3848),COUNTIF('SRF Drop Downs'!$C$2:$C$4,'Sponsor Response Form (SRF)'!F3848),COUNTIF('SRF Drop Downs'!$D$2:$D$6,'Sponsor Response Form (SRF)'!G3848),COUNTIF('SRF Drop Downs'!$A$2:$A$5,'Sponsor Response Form (SRF)'!H3848),COUNTIF('SRF Drop Downs'!$A$2:$A$4,'Sponsor Response Form (SRF)'!I3848),COUNTIF('SRF Drop Downs'!$A$2:$A$5,'Sponsor Response Form (SRF)'!J3848),COUNTIF('SRF Drop Downs'!$E$2:$E$7,'Sponsor Response Form (SRF)'!K3848),COUNTIF('SRF Drop Downs'!$A$2:$A$4,'Sponsor Response Form (SRF)'!L3848),COUNTIF('SRF Drop Downs'!$A$2:$A$4,'Sponsor Response Form (SRF)'!M3848),COUNTIF('SRF Drop Downs'!$A$2:$A$4,'Sponsor Response Form (SRF)'!N3848),COUNTIF('SRF Drop Downs'!$A$2:$A$4,'Sponsor Response Form (SRF)'!O3848),COUNTIF('SRF Drop Downs'!$A$2:$A$4,'Sponsor Response Form (SRF)'!P3848),COUNTIF('SRF Drop Downs'!$A$2:$A$4,'Sponsor Response Form (SRF)'!Q3848),COUNTIF('SRF Drop Downs'!$A$2:$A$4,'Sponsor Response Form (SRF)'!R3848)),"Complete","Incomplete"))</f>
        <v/>
      </c>
      <c r="T3848" s="25" t="str">
        <f>IF(S3848="Complete",IF(AND(NOT(ISNA(VLOOKUP(CONCATENATE(D3848,E3848,F3848,G3848,H3848,I3848,J3848,K3848),'SRF Drop Downs'!G:G,1,FALSE))),IF(AND(G3848&lt;&gt;"C3",K3848&lt;&gt;"O5"),IF(SUM(COUNTIF(L3848:R3848,"Y"),COUNTIF(L3848:R3848,"N"))=0,"V","I"),IF(COUNTIF(L3848:R3848,"Y"),"V","I"))="V", IF(AND('Sponsor Response Form (SRF)'!D3848="M1", COUNTIF('OMS Response Form (ORF)'!C:C, B3848)&gt;0), "I", "V")="V"), "Valid","Invalid")," ")</f>
        <v xml:space="preserve"> </v>
      </c>
    </row>
    <row r="3849" spans="1:20" x14ac:dyDescent="0.25">
      <c r="A3849" s="69"/>
      <c r="B3849" s="70"/>
      <c r="C3849" s="71"/>
      <c r="D3849" s="72"/>
      <c r="E3849" s="72"/>
      <c r="F3849" s="72"/>
      <c r="G3849" s="72"/>
      <c r="H3849" s="72"/>
      <c r="I3849" s="72"/>
      <c r="J3849" s="72"/>
      <c r="K3849" s="72"/>
      <c r="L3849" s="72"/>
      <c r="M3849" s="72"/>
      <c r="N3849" s="72"/>
      <c r="O3849" s="72"/>
      <c r="P3849" s="72"/>
      <c r="Q3849" s="72"/>
      <c r="R3849" s="72"/>
      <c r="S3849" s="24" t="str">
        <f>IF(COUNTA(A3849:R3849)=0,"",IF(AND(COUNTA(A3849:C3849)=3,COUNTIF('SRF Drop Downs'!$B$2:$B$5,'Sponsor Response Form (SRF)'!D3849),COUNTIF('SRF Drop Downs'!$F$2:$F$5,'Sponsor Response Form (SRF)'!E3849),COUNTIF('SRF Drop Downs'!$C$2:$C$4,'Sponsor Response Form (SRF)'!F3849),COUNTIF('SRF Drop Downs'!$D$2:$D$6,'Sponsor Response Form (SRF)'!G3849),COUNTIF('SRF Drop Downs'!$A$2:$A$5,'Sponsor Response Form (SRF)'!H3849),COUNTIF('SRF Drop Downs'!$A$2:$A$4,'Sponsor Response Form (SRF)'!I3849),COUNTIF('SRF Drop Downs'!$A$2:$A$5,'Sponsor Response Form (SRF)'!J3849),COUNTIF('SRF Drop Downs'!$E$2:$E$7,'Sponsor Response Form (SRF)'!K3849),COUNTIF('SRF Drop Downs'!$A$2:$A$4,'Sponsor Response Form (SRF)'!L3849),COUNTIF('SRF Drop Downs'!$A$2:$A$4,'Sponsor Response Form (SRF)'!M3849),COUNTIF('SRF Drop Downs'!$A$2:$A$4,'Sponsor Response Form (SRF)'!N3849),COUNTIF('SRF Drop Downs'!$A$2:$A$4,'Sponsor Response Form (SRF)'!O3849),COUNTIF('SRF Drop Downs'!$A$2:$A$4,'Sponsor Response Form (SRF)'!P3849),COUNTIF('SRF Drop Downs'!$A$2:$A$4,'Sponsor Response Form (SRF)'!Q3849),COUNTIF('SRF Drop Downs'!$A$2:$A$4,'Sponsor Response Form (SRF)'!R3849)),"Complete","Incomplete"))</f>
        <v/>
      </c>
      <c r="T3849" s="25" t="str">
        <f>IF(S3849="Complete",IF(AND(NOT(ISNA(VLOOKUP(CONCATENATE(D3849,E3849,F3849,G3849,H3849,I3849,J3849,K3849),'SRF Drop Downs'!G:G,1,FALSE))),IF(AND(G3849&lt;&gt;"C3",K3849&lt;&gt;"O5"),IF(SUM(COUNTIF(L3849:R3849,"Y"),COUNTIF(L3849:R3849,"N"))=0,"V","I"),IF(COUNTIF(L3849:R3849,"Y"),"V","I"))="V", IF(AND('Sponsor Response Form (SRF)'!D3849="M1", COUNTIF('OMS Response Form (ORF)'!C:C, B3849)&gt;0), "I", "V")="V"), "Valid","Invalid")," ")</f>
        <v xml:space="preserve"> </v>
      </c>
    </row>
    <row r="3850" spans="1:20" x14ac:dyDescent="0.25">
      <c r="A3850" s="69"/>
      <c r="B3850" s="70"/>
      <c r="C3850" s="71"/>
      <c r="D3850" s="72"/>
      <c r="E3850" s="72"/>
      <c r="F3850" s="72"/>
      <c r="G3850" s="72"/>
      <c r="H3850" s="72"/>
      <c r="I3850" s="72"/>
      <c r="J3850" s="72"/>
      <c r="K3850" s="72"/>
      <c r="L3850" s="72"/>
      <c r="M3850" s="72"/>
      <c r="N3850" s="72"/>
      <c r="O3850" s="72"/>
      <c r="P3850" s="72"/>
      <c r="Q3850" s="72"/>
      <c r="R3850" s="72"/>
      <c r="S3850" s="24" t="str">
        <f>IF(COUNTA(A3850:R3850)=0,"",IF(AND(COUNTA(A3850:C3850)=3,COUNTIF('SRF Drop Downs'!$B$2:$B$5,'Sponsor Response Form (SRF)'!D3850),COUNTIF('SRF Drop Downs'!$F$2:$F$5,'Sponsor Response Form (SRF)'!E3850),COUNTIF('SRF Drop Downs'!$C$2:$C$4,'Sponsor Response Form (SRF)'!F3850),COUNTIF('SRF Drop Downs'!$D$2:$D$6,'Sponsor Response Form (SRF)'!G3850),COUNTIF('SRF Drop Downs'!$A$2:$A$5,'Sponsor Response Form (SRF)'!H3850),COUNTIF('SRF Drop Downs'!$A$2:$A$4,'Sponsor Response Form (SRF)'!I3850),COUNTIF('SRF Drop Downs'!$A$2:$A$5,'Sponsor Response Form (SRF)'!J3850),COUNTIF('SRF Drop Downs'!$E$2:$E$7,'Sponsor Response Form (SRF)'!K3850),COUNTIF('SRF Drop Downs'!$A$2:$A$4,'Sponsor Response Form (SRF)'!L3850),COUNTIF('SRF Drop Downs'!$A$2:$A$4,'Sponsor Response Form (SRF)'!M3850),COUNTIF('SRF Drop Downs'!$A$2:$A$4,'Sponsor Response Form (SRF)'!N3850),COUNTIF('SRF Drop Downs'!$A$2:$A$4,'Sponsor Response Form (SRF)'!O3850),COUNTIF('SRF Drop Downs'!$A$2:$A$4,'Sponsor Response Form (SRF)'!P3850),COUNTIF('SRF Drop Downs'!$A$2:$A$4,'Sponsor Response Form (SRF)'!Q3850),COUNTIF('SRF Drop Downs'!$A$2:$A$4,'Sponsor Response Form (SRF)'!R3850)),"Complete","Incomplete"))</f>
        <v/>
      </c>
      <c r="T3850" s="25" t="str">
        <f>IF(S3850="Complete",IF(AND(NOT(ISNA(VLOOKUP(CONCATENATE(D3850,E3850,F3850,G3850,H3850,I3850,J3850,K3850),'SRF Drop Downs'!G:G,1,FALSE))),IF(AND(G3850&lt;&gt;"C3",K3850&lt;&gt;"O5"),IF(SUM(COUNTIF(L3850:R3850,"Y"),COUNTIF(L3850:R3850,"N"))=0,"V","I"),IF(COUNTIF(L3850:R3850,"Y"),"V","I"))="V", IF(AND('Sponsor Response Form (SRF)'!D3850="M1", COUNTIF('OMS Response Form (ORF)'!C:C, B3850)&gt;0), "I", "V")="V"), "Valid","Invalid")," ")</f>
        <v xml:space="preserve"> </v>
      </c>
    </row>
    <row r="3851" spans="1:20" x14ac:dyDescent="0.25">
      <c r="A3851" s="69"/>
      <c r="B3851" s="70"/>
      <c r="C3851" s="71"/>
      <c r="D3851" s="72"/>
      <c r="E3851" s="72"/>
      <c r="F3851" s="72"/>
      <c r="G3851" s="72"/>
      <c r="H3851" s="72"/>
      <c r="I3851" s="72"/>
      <c r="J3851" s="72"/>
      <c r="K3851" s="72"/>
      <c r="L3851" s="72"/>
      <c r="M3851" s="72"/>
      <c r="N3851" s="72"/>
      <c r="O3851" s="72"/>
      <c r="P3851" s="72"/>
      <c r="Q3851" s="72"/>
      <c r="R3851" s="72"/>
      <c r="S3851" s="24" t="str">
        <f>IF(COUNTA(A3851:R3851)=0,"",IF(AND(COUNTA(A3851:C3851)=3,COUNTIF('SRF Drop Downs'!$B$2:$B$5,'Sponsor Response Form (SRF)'!D3851),COUNTIF('SRF Drop Downs'!$F$2:$F$5,'Sponsor Response Form (SRF)'!E3851),COUNTIF('SRF Drop Downs'!$C$2:$C$4,'Sponsor Response Form (SRF)'!F3851),COUNTIF('SRF Drop Downs'!$D$2:$D$6,'Sponsor Response Form (SRF)'!G3851),COUNTIF('SRF Drop Downs'!$A$2:$A$5,'Sponsor Response Form (SRF)'!H3851),COUNTIF('SRF Drop Downs'!$A$2:$A$4,'Sponsor Response Form (SRF)'!I3851),COUNTIF('SRF Drop Downs'!$A$2:$A$5,'Sponsor Response Form (SRF)'!J3851),COUNTIF('SRF Drop Downs'!$E$2:$E$7,'Sponsor Response Form (SRF)'!K3851),COUNTIF('SRF Drop Downs'!$A$2:$A$4,'Sponsor Response Form (SRF)'!L3851),COUNTIF('SRF Drop Downs'!$A$2:$A$4,'Sponsor Response Form (SRF)'!M3851),COUNTIF('SRF Drop Downs'!$A$2:$A$4,'Sponsor Response Form (SRF)'!N3851),COUNTIF('SRF Drop Downs'!$A$2:$A$4,'Sponsor Response Form (SRF)'!O3851),COUNTIF('SRF Drop Downs'!$A$2:$A$4,'Sponsor Response Form (SRF)'!P3851),COUNTIF('SRF Drop Downs'!$A$2:$A$4,'Sponsor Response Form (SRF)'!Q3851),COUNTIF('SRF Drop Downs'!$A$2:$A$4,'Sponsor Response Form (SRF)'!R3851)),"Complete","Incomplete"))</f>
        <v/>
      </c>
      <c r="T3851" s="25" t="str">
        <f>IF(S3851="Complete",IF(AND(NOT(ISNA(VLOOKUP(CONCATENATE(D3851,E3851,F3851,G3851,H3851,I3851,J3851,K3851),'SRF Drop Downs'!G:G,1,FALSE))),IF(AND(G3851&lt;&gt;"C3",K3851&lt;&gt;"O5"),IF(SUM(COUNTIF(L3851:R3851,"Y"),COUNTIF(L3851:R3851,"N"))=0,"V","I"),IF(COUNTIF(L3851:R3851,"Y"),"V","I"))="V", IF(AND('Sponsor Response Form (SRF)'!D3851="M1", COUNTIF('OMS Response Form (ORF)'!C:C, B3851)&gt;0), "I", "V")="V"), "Valid","Invalid")," ")</f>
        <v xml:space="preserve"> </v>
      </c>
    </row>
    <row r="3852" spans="1:20" x14ac:dyDescent="0.25">
      <c r="A3852" s="69"/>
      <c r="B3852" s="70"/>
      <c r="C3852" s="71"/>
      <c r="D3852" s="72"/>
      <c r="E3852" s="72"/>
      <c r="F3852" s="72"/>
      <c r="G3852" s="72"/>
      <c r="H3852" s="72"/>
      <c r="I3852" s="72"/>
      <c r="J3852" s="72"/>
      <c r="K3852" s="72"/>
      <c r="L3852" s="72"/>
      <c r="M3852" s="72"/>
      <c r="N3852" s="72"/>
      <c r="O3852" s="72"/>
      <c r="P3852" s="72"/>
      <c r="Q3852" s="72"/>
      <c r="R3852" s="72"/>
      <c r="S3852" s="24" t="str">
        <f>IF(COUNTA(A3852:R3852)=0,"",IF(AND(COUNTA(A3852:C3852)=3,COUNTIF('SRF Drop Downs'!$B$2:$B$5,'Sponsor Response Form (SRF)'!D3852),COUNTIF('SRF Drop Downs'!$F$2:$F$5,'Sponsor Response Form (SRF)'!E3852),COUNTIF('SRF Drop Downs'!$C$2:$C$4,'Sponsor Response Form (SRF)'!F3852),COUNTIF('SRF Drop Downs'!$D$2:$D$6,'Sponsor Response Form (SRF)'!G3852),COUNTIF('SRF Drop Downs'!$A$2:$A$5,'Sponsor Response Form (SRF)'!H3852),COUNTIF('SRF Drop Downs'!$A$2:$A$4,'Sponsor Response Form (SRF)'!I3852),COUNTIF('SRF Drop Downs'!$A$2:$A$5,'Sponsor Response Form (SRF)'!J3852),COUNTIF('SRF Drop Downs'!$E$2:$E$7,'Sponsor Response Form (SRF)'!K3852),COUNTIF('SRF Drop Downs'!$A$2:$A$4,'Sponsor Response Form (SRF)'!L3852),COUNTIF('SRF Drop Downs'!$A$2:$A$4,'Sponsor Response Form (SRF)'!M3852),COUNTIF('SRF Drop Downs'!$A$2:$A$4,'Sponsor Response Form (SRF)'!N3852),COUNTIF('SRF Drop Downs'!$A$2:$A$4,'Sponsor Response Form (SRF)'!O3852),COUNTIF('SRF Drop Downs'!$A$2:$A$4,'Sponsor Response Form (SRF)'!P3852),COUNTIF('SRF Drop Downs'!$A$2:$A$4,'Sponsor Response Form (SRF)'!Q3852),COUNTIF('SRF Drop Downs'!$A$2:$A$4,'Sponsor Response Form (SRF)'!R3852)),"Complete","Incomplete"))</f>
        <v/>
      </c>
      <c r="T3852" s="25" t="str">
        <f>IF(S3852="Complete",IF(AND(NOT(ISNA(VLOOKUP(CONCATENATE(D3852,E3852,F3852,G3852,H3852,I3852,J3852,K3852),'SRF Drop Downs'!G:G,1,FALSE))),IF(AND(G3852&lt;&gt;"C3",K3852&lt;&gt;"O5"),IF(SUM(COUNTIF(L3852:R3852,"Y"),COUNTIF(L3852:R3852,"N"))=0,"V","I"),IF(COUNTIF(L3852:R3852,"Y"),"V","I"))="V", IF(AND('Sponsor Response Form (SRF)'!D3852="M1", COUNTIF('OMS Response Form (ORF)'!C:C, B3852)&gt;0), "I", "V")="V"), "Valid","Invalid")," ")</f>
        <v xml:space="preserve"> </v>
      </c>
    </row>
    <row r="3853" spans="1:20" x14ac:dyDescent="0.25">
      <c r="A3853" s="69"/>
      <c r="B3853" s="70"/>
      <c r="C3853" s="71"/>
      <c r="D3853" s="72"/>
      <c r="E3853" s="72"/>
      <c r="F3853" s="72"/>
      <c r="G3853" s="72"/>
      <c r="H3853" s="72"/>
      <c r="I3853" s="72"/>
      <c r="J3853" s="72"/>
      <c r="K3853" s="72"/>
      <c r="L3853" s="72"/>
      <c r="M3853" s="72"/>
      <c r="N3853" s="72"/>
      <c r="O3853" s="72"/>
      <c r="P3853" s="72"/>
      <c r="Q3853" s="72"/>
      <c r="R3853" s="72"/>
      <c r="S3853" s="24" t="str">
        <f>IF(COUNTA(A3853:R3853)=0,"",IF(AND(COUNTA(A3853:C3853)=3,COUNTIF('SRF Drop Downs'!$B$2:$B$5,'Sponsor Response Form (SRF)'!D3853),COUNTIF('SRF Drop Downs'!$F$2:$F$5,'Sponsor Response Form (SRF)'!E3853),COUNTIF('SRF Drop Downs'!$C$2:$C$4,'Sponsor Response Form (SRF)'!F3853),COUNTIF('SRF Drop Downs'!$D$2:$D$6,'Sponsor Response Form (SRF)'!G3853),COUNTIF('SRF Drop Downs'!$A$2:$A$5,'Sponsor Response Form (SRF)'!H3853),COUNTIF('SRF Drop Downs'!$A$2:$A$4,'Sponsor Response Form (SRF)'!I3853),COUNTIF('SRF Drop Downs'!$A$2:$A$5,'Sponsor Response Form (SRF)'!J3853),COUNTIF('SRF Drop Downs'!$E$2:$E$7,'Sponsor Response Form (SRF)'!K3853),COUNTIF('SRF Drop Downs'!$A$2:$A$4,'Sponsor Response Form (SRF)'!L3853),COUNTIF('SRF Drop Downs'!$A$2:$A$4,'Sponsor Response Form (SRF)'!M3853),COUNTIF('SRF Drop Downs'!$A$2:$A$4,'Sponsor Response Form (SRF)'!N3853),COUNTIF('SRF Drop Downs'!$A$2:$A$4,'Sponsor Response Form (SRF)'!O3853),COUNTIF('SRF Drop Downs'!$A$2:$A$4,'Sponsor Response Form (SRF)'!P3853),COUNTIF('SRF Drop Downs'!$A$2:$A$4,'Sponsor Response Form (SRF)'!Q3853),COUNTIF('SRF Drop Downs'!$A$2:$A$4,'Sponsor Response Form (SRF)'!R3853)),"Complete","Incomplete"))</f>
        <v/>
      </c>
      <c r="T3853" s="25" t="str">
        <f>IF(S3853="Complete",IF(AND(NOT(ISNA(VLOOKUP(CONCATENATE(D3853,E3853,F3853,G3853,H3853,I3853,J3853,K3853),'SRF Drop Downs'!G:G,1,FALSE))),IF(AND(G3853&lt;&gt;"C3",K3853&lt;&gt;"O5"),IF(SUM(COUNTIF(L3853:R3853,"Y"),COUNTIF(L3853:R3853,"N"))=0,"V","I"),IF(COUNTIF(L3853:R3853,"Y"),"V","I"))="V", IF(AND('Sponsor Response Form (SRF)'!D3853="M1", COUNTIF('OMS Response Form (ORF)'!C:C, B3853)&gt;0), "I", "V")="V"), "Valid","Invalid")," ")</f>
        <v xml:space="preserve"> </v>
      </c>
    </row>
    <row r="3854" spans="1:20" x14ac:dyDescent="0.25">
      <c r="A3854" s="69"/>
      <c r="B3854" s="70"/>
      <c r="C3854" s="71"/>
      <c r="D3854" s="72"/>
      <c r="E3854" s="72"/>
      <c r="F3854" s="72"/>
      <c r="G3854" s="72"/>
      <c r="H3854" s="72"/>
      <c r="I3854" s="72"/>
      <c r="J3854" s="72"/>
      <c r="K3854" s="72"/>
      <c r="L3854" s="72"/>
      <c r="M3854" s="72"/>
      <c r="N3854" s="72"/>
      <c r="O3854" s="72"/>
      <c r="P3854" s="72"/>
      <c r="Q3854" s="72"/>
      <c r="R3854" s="72"/>
      <c r="S3854" s="24" t="str">
        <f>IF(COUNTA(A3854:R3854)=0,"",IF(AND(COUNTA(A3854:C3854)=3,COUNTIF('SRF Drop Downs'!$B$2:$B$5,'Sponsor Response Form (SRF)'!D3854),COUNTIF('SRF Drop Downs'!$F$2:$F$5,'Sponsor Response Form (SRF)'!E3854),COUNTIF('SRF Drop Downs'!$C$2:$C$4,'Sponsor Response Form (SRF)'!F3854),COUNTIF('SRF Drop Downs'!$D$2:$D$6,'Sponsor Response Form (SRF)'!G3854),COUNTIF('SRF Drop Downs'!$A$2:$A$5,'Sponsor Response Form (SRF)'!H3854),COUNTIF('SRF Drop Downs'!$A$2:$A$4,'Sponsor Response Form (SRF)'!I3854),COUNTIF('SRF Drop Downs'!$A$2:$A$5,'Sponsor Response Form (SRF)'!J3854),COUNTIF('SRF Drop Downs'!$E$2:$E$7,'Sponsor Response Form (SRF)'!K3854),COUNTIF('SRF Drop Downs'!$A$2:$A$4,'Sponsor Response Form (SRF)'!L3854),COUNTIF('SRF Drop Downs'!$A$2:$A$4,'Sponsor Response Form (SRF)'!M3854),COUNTIF('SRF Drop Downs'!$A$2:$A$4,'Sponsor Response Form (SRF)'!N3854),COUNTIF('SRF Drop Downs'!$A$2:$A$4,'Sponsor Response Form (SRF)'!O3854),COUNTIF('SRF Drop Downs'!$A$2:$A$4,'Sponsor Response Form (SRF)'!P3854),COUNTIF('SRF Drop Downs'!$A$2:$A$4,'Sponsor Response Form (SRF)'!Q3854),COUNTIF('SRF Drop Downs'!$A$2:$A$4,'Sponsor Response Form (SRF)'!R3854)),"Complete","Incomplete"))</f>
        <v/>
      </c>
      <c r="T3854" s="25" t="str">
        <f>IF(S3854="Complete",IF(AND(NOT(ISNA(VLOOKUP(CONCATENATE(D3854,E3854,F3854,G3854,H3854,I3854,J3854,K3854),'SRF Drop Downs'!G:G,1,FALSE))),IF(AND(G3854&lt;&gt;"C3",K3854&lt;&gt;"O5"),IF(SUM(COUNTIF(L3854:R3854,"Y"),COUNTIF(L3854:R3854,"N"))=0,"V","I"),IF(COUNTIF(L3854:R3854,"Y"),"V","I"))="V", IF(AND('Sponsor Response Form (SRF)'!D3854="M1", COUNTIF('OMS Response Form (ORF)'!C:C, B3854)&gt;0), "I", "V")="V"), "Valid","Invalid")," ")</f>
        <v xml:space="preserve"> </v>
      </c>
    </row>
    <row r="3855" spans="1:20" x14ac:dyDescent="0.25">
      <c r="A3855" s="69"/>
      <c r="B3855" s="70"/>
      <c r="C3855" s="71"/>
      <c r="D3855" s="72"/>
      <c r="E3855" s="72"/>
      <c r="F3855" s="72"/>
      <c r="G3855" s="72"/>
      <c r="H3855" s="72"/>
      <c r="I3855" s="72"/>
      <c r="J3855" s="72"/>
      <c r="K3855" s="72"/>
      <c r="L3855" s="72"/>
      <c r="M3855" s="72"/>
      <c r="N3855" s="72"/>
      <c r="O3855" s="72"/>
      <c r="P3855" s="72"/>
      <c r="Q3855" s="72"/>
      <c r="R3855" s="72"/>
      <c r="S3855" s="24" t="str">
        <f>IF(COUNTA(A3855:R3855)=0,"",IF(AND(COUNTA(A3855:C3855)=3,COUNTIF('SRF Drop Downs'!$B$2:$B$5,'Sponsor Response Form (SRF)'!D3855),COUNTIF('SRF Drop Downs'!$F$2:$F$5,'Sponsor Response Form (SRF)'!E3855),COUNTIF('SRF Drop Downs'!$C$2:$C$4,'Sponsor Response Form (SRF)'!F3855),COUNTIF('SRF Drop Downs'!$D$2:$D$6,'Sponsor Response Form (SRF)'!G3855),COUNTIF('SRF Drop Downs'!$A$2:$A$5,'Sponsor Response Form (SRF)'!H3855),COUNTIF('SRF Drop Downs'!$A$2:$A$4,'Sponsor Response Form (SRF)'!I3855),COUNTIF('SRF Drop Downs'!$A$2:$A$5,'Sponsor Response Form (SRF)'!J3855),COUNTIF('SRF Drop Downs'!$E$2:$E$7,'Sponsor Response Form (SRF)'!K3855),COUNTIF('SRF Drop Downs'!$A$2:$A$4,'Sponsor Response Form (SRF)'!L3855),COUNTIF('SRF Drop Downs'!$A$2:$A$4,'Sponsor Response Form (SRF)'!M3855),COUNTIF('SRF Drop Downs'!$A$2:$A$4,'Sponsor Response Form (SRF)'!N3855),COUNTIF('SRF Drop Downs'!$A$2:$A$4,'Sponsor Response Form (SRF)'!O3855),COUNTIF('SRF Drop Downs'!$A$2:$A$4,'Sponsor Response Form (SRF)'!P3855),COUNTIF('SRF Drop Downs'!$A$2:$A$4,'Sponsor Response Form (SRF)'!Q3855),COUNTIF('SRF Drop Downs'!$A$2:$A$4,'Sponsor Response Form (SRF)'!R3855)),"Complete","Incomplete"))</f>
        <v/>
      </c>
      <c r="T3855" s="25" t="str">
        <f>IF(S3855="Complete",IF(AND(NOT(ISNA(VLOOKUP(CONCATENATE(D3855,E3855,F3855,G3855,H3855,I3855,J3855,K3855),'SRF Drop Downs'!G:G,1,FALSE))),IF(AND(G3855&lt;&gt;"C3",K3855&lt;&gt;"O5"),IF(SUM(COUNTIF(L3855:R3855,"Y"),COUNTIF(L3855:R3855,"N"))=0,"V","I"),IF(COUNTIF(L3855:R3855,"Y"),"V","I"))="V", IF(AND('Sponsor Response Form (SRF)'!D3855="M1", COUNTIF('OMS Response Form (ORF)'!C:C, B3855)&gt;0), "I", "V")="V"), "Valid","Invalid")," ")</f>
        <v xml:space="preserve"> </v>
      </c>
    </row>
    <row r="3856" spans="1:20" x14ac:dyDescent="0.25">
      <c r="A3856" s="69"/>
      <c r="B3856" s="70"/>
      <c r="C3856" s="71"/>
      <c r="D3856" s="72"/>
      <c r="E3856" s="72"/>
      <c r="F3856" s="72"/>
      <c r="G3856" s="72"/>
      <c r="H3856" s="72"/>
      <c r="I3856" s="72"/>
      <c r="J3856" s="72"/>
      <c r="K3856" s="72"/>
      <c r="L3856" s="72"/>
      <c r="M3856" s="72"/>
      <c r="N3856" s="72"/>
      <c r="O3856" s="72"/>
      <c r="P3856" s="72"/>
      <c r="Q3856" s="72"/>
      <c r="R3856" s="72"/>
      <c r="S3856" s="24" t="str">
        <f>IF(COUNTA(A3856:R3856)=0,"",IF(AND(COUNTA(A3856:C3856)=3,COUNTIF('SRF Drop Downs'!$B$2:$B$5,'Sponsor Response Form (SRF)'!D3856),COUNTIF('SRF Drop Downs'!$F$2:$F$5,'Sponsor Response Form (SRF)'!E3856),COUNTIF('SRF Drop Downs'!$C$2:$C$4,'Sponsor Response Form (SRF)'!F3856),COUNTIF('SRF Drop Downs'!$D$2:$D$6,'Sponsor Response Form (SRF)'!G3856),COUNTIF('SRF Drop Downs'!$A$2:$A$5,'Sponsor Response Form (SRF)'!H3856),COUNTIF('SRF Drop Downs'!$A$2:$A$4,'Sponsor Response Form (SRF)'!I3856),COUNTIF('SRF Drop Downs'!$A$2:$A$5,'Sponsor Response Form (SRF)'!J3856),COUNTIF('SRF Drop Downs'!$E$2:$E$7,'Sponsor Response Form (SRF)'!K3856),COUNTIF('SRF Drop Downs'!$A$2:$A$4,'Sponsor Response Form (SRF)'!L3856),COUNTIF('SRF Drop Downs'!$A$2:$A$4,'Sponsor Response Form (SRF)'!M3856),COUNTIF('SRF Drop Downs'!$A$2:$A$4,'Sponsor Response Form (SRF)'!N3856),COUNTIF('SRF Drop Downs'!$A$2:$A$4,'Sponsor Response Form (SRF)'!O3856),COUNTIF('SRF Drop Downs'!$A$2:$A$4,'Sponsor Response Form (SRF)'!P3856),COUNTIF('SRF Drop Downs'!$A$2:$A$4,'Sponsor Response Form (SRF)'!Q3856),COUNTIF('SRF Drop Downs'!$A$2:$A$4,'Sponsor Response Form (SRF)'!R3856)),"Complete","Incomplete"))</f>
        <v/>
      </c>
      <c r="T3856" s="25" t="str">
        <f>IF(S3856="Complete",IF(AND(NOT(ISNA(VLOOKUP(CONCATENATE(D3856,E3856,F3856,G3856,H3856,I3856,J3856,K3856),'SRF Drop Downs'!G:G,1,FALSE))),IF(AND(G3856&lt;&gt;"C3",K3856&lt;&gt;"O5"),IF(SUM(COUNTIF(L3856:R3856,"Y"),COUNTIF(L3856:R3856,"N"))=0,"V","I"),IF(COUNTIF(L3856:R3856,"Y"),"V","I"))="V", IF(AND('Sponsor Response Form (SRF)'!D3856="M1", COUNTIF('OMS Response Form (ORF)'!C:C, B3856)&gt;0), "I", "V")="V"), "Valid","Invalid")," ")</f>
        <v xml:space="preserve"> </v>
      </c>
    </row>
    <row r="3857" spans="1:20" x14ac:dyDescent="0.25">
      <c r="A3857" s="69"/>
      <c r="B3857" s="70"/>
      <c r="C3857" s="71"/>
      <c r="D3857" s="72"/>
      <c r="E3857" s="72"/>
      <c r="F3857" s="72"/>
      <c r="G3857" s="72"/>
      <c r="H3857" s="72"/>
      <c r="I3857" s="72"/>
      <c r="J3857" s="72"/>
      <c r="K3857" s="72"/>
      <c r="L3857" s="72"/>
      <c r="M3857" s="72"/>
      <c r="N3857" s="72"/>
      <c r="O3857" s="72"/>
      <c r="P3857" s="72"/>
      <c r="Q3857" s="72"/>
      <c r="R3857" s="72"/>
      <c r="S3857" s="24" t="str">
        <f>IF(COUNTA(A3857:R3857)=0,"",IF(AND(COUNTA(A3857:C3857)=3,COUNTIF('SRF Drop Downs'!$B$2:$B$5,'Sponsor Response Form (SRF)'!D3857),COUNTIF('SRF Drop Downs'!$F$2:$F$5,'Sponsor Response Form (SRF)'!E3857),COUNTIF('SRF Drop Downs'!$C$2:$C$4,'Sponsor Response Form (SRF)'!F3857),COUNTIF('SRF Drop Downs'!$D$2:$D$6,'Sponsor Response Form (SRF)'!G3857),COUNTIF('SRF Drop Downs'!$A$2:$A$5,'Sponsor Response Form (SRF)'!H3857),COUNTIF('SRF Drop Downs'!$A$2:$A$4,'Sponsor Response Form (SRF)'!I3857),COUNTIF('SRF Drop Downs'!$A$2:$A$5,'Sponsor Response Form (SRF)'!J3857),COUNTIF('SRF Drop Downs'!$E$2:$E$7,'Sponsor Response Form (SRF)'!K3857),COUNTIF('SRF Drop Downs'!$A$2:$A$4,'Sponsor Response Form (SRF)'!L3857),COUNTIF('SRF Drop Downs'!$A$2:$A$4,'Sponsor Response Form (SRF)'!M3857),COUNTIF('SRF Drop Downs'!$A$2:$A$4,'Sponsor Response Form (SRF)'!N3857),COUNTIF('SRF Drop Downs'!$A$2:$A$4,'Sponsor Response Form (SRF)'!O3857),COUNTIF('SRF Drop Downs'!$A$2:$A$4,'Sponsor Response Form (SRF)'!P3857),COUNTIF('SRF Drop Downs'!$A$2:$A$4,'Sponsor Response Form (SRF)'!Q3857),COUNTIF('SRF Drop Downs'!$A$2:$A$4,'Sponsor Response Form (SRF)'!R3857)),"Complete","Incomplete"))</f>
        <v/>
      </c>
      <c r="T3857" s="25" t="str">
        <f>IF(S3857="Complete",IF(AND(NOT(ISNA(VLOOKUP(CONCATENATE(D3857,E3857,F3857,G3857,H3857,I3857,J3857,K3857),'SRF Drop Downs'!G:G,1,FALSE))),IF(AND(G3857&lt;&gt;"C3",K3857&lt;&gt;"O5"),IF(SUM(COUNTIF(L3857:R3857,"Y"),COUNTIF(L3857:R3857,"N"))=0,"V","I"),IF(COUNTIF(L3857:R3857,"Y"),"V","I"))="V", IF(AND('Sponsor Response Form (SRF)'!D3857="M1", COUNTIF('OMS Response Form (ORF)'!C:C, B3857)&gt;0), "I", "V")="V"), "Valid","Invalid")," ")</f>
        <v xml:space="preserve"> </v>
      </c>
    </row>
    <row r="3858" spans="1:20" x14ac:dyDescent="0.25">
      <c r="A3858" s="69"/>
      <c r="B3858" s="70"/>
      <c r="C3858" s="71"/>
      <c r="D3858" s="72"/>
      <c r="E3858" s="72"/>
      <c r="F3858" s="72"/>
      <c r="G3858" s="72"/>
      <c r="H3858" s="72"/>
      <c r="I3858" s="72"/>
      <c r="J3858" s="72"/>
      <c r="K3858" s="72"/>
      <c r="L3858" s="72"/>
      <c r="M3858" s="72"/>
      <c r="N3858" s="72"/>
      <c r="O3858" s="72"/>
      <c r="P3858" s="72"/>
      <c r="Q3858" s="72"/>
      <c r="R3858" s="72"/>
      <c r="S3858" s="24" t="str">
        <f>IF(COUNTA(A3858:R3858)=0,"",IF(AND(COUNTA(A3858:C3858)=3,COUNTIF('SRF Drop Downs'!$B$2:$B$5,'Sponsor Response Form (SRF)'!D3858),COUNTIF('SRF Drop Downs'!$F$2:$F$5,'Sponsor Response Form (SRF)'!E3858),COUNTIF('SRF Drop Downs'!$C$2:$C$4,'Sponsor Response Form (SRF)'!F3858),COUNTIF('SRF Drop Downs'!$D$2:$D$6,'Sponsor Response Form (SRF)'!G3858),COUNTIF('SRF Drop Downs'!$A$2:$A$5,'Sponsor Response Form (SRF)'!H3858),COUNTIF('SRF Drop Downs'!$A$2:$A$4,'Sponsor Response Form (SRF)'!I3858),COUNTIF('SRF Drop Downs'!$A$2:$A$5,'Sponsor Response Form (SRF)'!J3858),COUNTIF('SRF Drop Downs'!$E$2:$E$7,'Sponsor Response Form (SRF)'!K3858),COUNTIF('SRF Drop Downs'!$A$2:$A$4,'Sponsor Response Form (SRF)'!L3858),COUNTIF('SRF Drop Downs'!$A$2:$A$4,'Sponsor Response Form (SRF)'!M3858),COUNTIF('SRF Drop Downs'!$A$2:$A$4,'Sponsor Response Form (SRF)'!N3858),COUNTIF('SRF Drop Downs'!$A$2:$A$4,'Sponsor Response Form (SRF)'!O3858),COUNTIF('SRF Drop Downs'!$A$2:$A$4,'Sponsor Response Form (SRF)'!P3858),COUNTIF('SRF Drop Downs'!$A$2:$A$4,'Sponsor Response Form (SRF)'!Q3858),COUNTIF('SRF Drop Downs'!$A$2:$A$4,'Sponsor Response Form (SRF)'!R3858)),"Complete","Incomplete"))</f>
        <v/>
      </c>
      <c r="T3858" s="25" t="str">
        <f>IF(S3858="Complete",IF(AND(NOT(ISNA(VLOOKUP(CONCATENATE(D3858,E3858,F3858,G3858,H3858,I3858,J3858,K3858),'SRF Drop Downs'!G:G,1,FALSE))),IF(AND(G3858&lt;&gt;"C3",K3858&lt;&gt;"O5"),IF(SUM(COUNTIF(L3858:R3858,"Y"),COUNTIF(L3858:R3858,"N"))=0,"V","I"),IF(COUNTIF(L3858:R3858,"Y"),"V","I"))="V", IF(AND('Sponsor Response Form (SRF)'!D3858="M1", COUNTIF('OMS Response Form (ORF)'!C:C, B3858)&gt;0), "I", "V")="V"), "Valid","Invalid")," ")</f>
        <v xml:space="preserve"> </v>
      </c>
    </row>
    <row r="3859" spans="1:20" x14ac:dyDescent="0.25">
      <c r="A3859" s="69"/>
      <c r="B3859" s="70"/>
      <c r="C3859" s="71"/>
      <c r="D3859" s="72"/>
      <c r="E3859" s="72"/>
      <c r="F3859" s="72"/>
      <c r="G3859" s="72"/>
      <c r="H3859" s="72"/>
      <c r="I3859" s="72"/>
      <c r="J3859" s="72"/>
      <c r="K3859" s="72"/>
      <c r="L3859" s="72"/>
      <c r="M3859" s="72"/>
      <c r="N3859" s="72"/>
      <c r="O3859" s="72"/>
      <c r="P3859" s="72"/>
      <c r="Q3859" s="72"/>
      <c r="R3859" s="72"/>
      <c r="S3859" s="24" t="str">
        <f>IF(COUNTA(A3859:R3859)=0,"",IF(AND(COUNTA(A3859:C3859)=3,COUNTIF('SRF Drop Downs'!$B$2:$B$5,'Sponsor Response Form (SRF)'!D3859),COUNTIF('SRF Drop Downs'!$F$2:$F$5,'Sponsor Response Form (SRF)'!E3859),COUNTIF('SRF Drop Downs'!$C$2:$C$4,'Sponsor Response Form (SRF)'!F3859),COUNTIF('SRF Drop Downs'!$D$2:$D$6,'Sponsor Response Form (SRF)'!G3859),COUNTIF('SRF Drop Downs'!$A$2:$A$5,'Sponsor Response Form (SRF)'!H3859),COUNTIF('SRF Drop Downs'!$A$2:$A$4,'Sponsor Response Form (SRF)'!I3859),COUNTIF('SRF Drop Downs'!$A$2:$A$5,'Sponsor Response Form (SRF)'!J3859),COUNTIF('SRF Drop Downs'!$E$2:$E$7,'Sponsor Response Form (SRF)'!K3859),COUNTIF('SRF Drop Downs'!$A$2:$A$4,'Sponsor Response Form (SRF)'!L3859),COUNTIF('SRF Drop Downs'!$A$2:$A$4,'Sponsor Response Form (SRF)'!M3859),COUNTIF('SRF Drop Downs'!$A$2:$A$4,'Sponsor Response Form (SRF)'!N3859),COUNTIF('SRF Drop Downs'!$A$2:$A$4,'Sponsor Response Form (SRF)'!O3859),COUNTIF('SRF Drop Downs'!$A$2:$A$4,'Sponsor Response Form (SRF)'!P3859),COUNTIF('SRF Drop Downs'!$A$2:$A$4,'Sponsor Response Form (SRF)'!Q3859),COUNTIF('SRF Drop Downs'!$A$2:$A$4,'Sponsor Response Form (SRF)'!R3859)),"Complete","Incomplete"))</f>
        <v/>
      </c>
      <c r="T3859" s="25" t="str">
        <f>IF(S3859="Complete",IF(AND(NOT(ISNA(VLOOKUP(CONCATENATE(D3859,E3859,F3859,G3859,H3859,I3859,J3859,K3859),'SRF Drop Downs'!G:G,1,FALSE))),IF(AND(G3859&lt;&gt;"C3",K3859&lt;&gt;"O5"),IF(SUM(COUNTIF(L3859:R3859,"Y"),COUNTIF(L3859:R3859,"N"))=0,"V","I"),IF(COUNTIF(L3859:R3859,"Y"),"V","I"))="V", IF(AND('Sponsor Response Form (SRF)'!D3859="M1", COUNTIF('OMS Response Form (ORF)'!C:C, B3859)&gt;0), "I", "V")="V"), "Valid","Invalid")," ")</f>
        <v xml:space="preserve"> </v>
      </c>
    </row>
    <row r="3860" spans="1:20" x14ac:dyDescent="0.25">
      <c r="A3860" s="69"/>
      <c r="B3860" s="70"/>
      <c r="C3860" s="71"/>
      <c r="D3860" s="72"/>
      <c r="E3860" s="72"/>
      <c r="F3860" s="72"/>
      <c r="G3860" s="72"/>
      <c r="H3860" s="72"/>
      <c r="I3860" s="72"/>
      <c r="J3860" s="72"/>
      <c r="K3860" s="72"/>
      <c r="L3860" s="72"/>
      <c r="M3860" s="72"/>
      <c r="N3860" s="72"/>
      <c r="O3860" s="72"/>
      <c r="P3860" s="72"/>
      <c r="Q3860" s="72"/>
      <c r="R3860" s="72"/>
      <c r="S3860" s="24" t="str">
        <f>IF(COUNTA(A3860:R3860)=0,"",IF(AND(COUNTA(A3860:C3860)=3,COUNTIF('SRF Drop Downs'!$B$2:$B$5,'Sponsor Response Form (SRF)'!D3860),COUNTIF('SRF Drop Downs'!$F$2:$F$5,'Sponsor Response Form (SRF)'!E3860),COUNTIF('SRF Drop Downs'!$C$2:$C$4,'Sponsor Response Form (SRF)'!F3860),COUNTIF('SRF Drop Downs'!$D$2:$D$6,'Sponsor Response Form (SRF)'!G3860),COUNTIF('SRF Drop Downs'!$A$2:$A$5,'Sponsor Response Form (SRF)'!H3860),COUNTIF('SRF Drop Downs'!$A$2:$A$4,'Sponsor Response Form (SRF)'!I3860),COUNTIF('SRF Drop Downs'!$A$2:$A$5,'Sponsor Response Form (SRF)'!J3860),COUNTIF('SRF Drop Downs'!$E$2:$E$7,'Sponsor Response Form (SRF)'!K3860),COUNTIF('SRF Drop Downs'!$A$2:$A$4,'Sponsor Response Form (SRF)'!L3860),COUNTIF('SRF Drop Downs'!$A$2:$A$4,'Sponsor Response Form (SRF)'!M3860),COUNTIF('SRF Drop Downs'!$A$2:$A$4,'Sponsor Response Form (SRF)'!N3860),COUNTIF('SRF Drop Downs'!$A$2:$A$4,'Sponsor Response Form (SRF)'!O3860),COUNTIF('SRF Drop Downs'!$A$2:$A$4,'Sponsor Response Form (SRF)'!P3860),COUNTIF('SRF Drop Downs'!$A$2:$A$4,'Sponsor Response Form (SRF)'!Q3860),COUNTIF('SRF Drop Downs'!$A$2:$A$4,'Sponsor Response Form (SRF)'!R3860)),"Complete","Incomplete"))</f>
        <v/>
      </c>
      <c r="T3860" s="25" t="str">
        <f>IF(S3860="Complete",IF(AND(NOT(ISNA(VLOOKUP(CONCATENATE(D3860,E3860,F3860,G3860,H3860,I3860,J3860,K3860),'SRF Drop Downs'!G:G,1,FALSE))),IF(AND(G3860&lt;&gt;"C3",K3860&lt;&gt;"O5"),IF(SUM(COUNTIF(L3860:R3860,"Y"),COUNTIF(L3860:R3860,"N"))=0,"V","I"),IF(COUNTIF(L3860:R3860,"Y"),"V","I"))="V", IF(AND('Sponsor Response Form (SRF)'!D3860="M1", COUNTIF('OMS Response Form (ORF)'!C:C, B3860)&gt;0), "I", "V")="V"), "Valid","Invalid")," ")</f>
        <v xml:space="preserve"> </v>
      </c>
    </row>
    <row r="3861" spans="1:20" x14ac:dyDescent="0.25">
      <c r="A3861" s="69"/>
      <c r="B3861" s="70"/>
      <c r="C3861" s="71"/>
      <c r="D3861" s="72"/>
      <c r="E3861" s="72"/>
      <c r="F3861" s="72"/>
      <c r="G3861" s="72"/>
      <c r="H3861" s="72"/>
      <c r="I3861" s="72"/>
      <c r="J3861" s="72"/>
      <c r="K3861" s="72"/>
      <c r="L3861" s="72"/>
      <c r="M3861" s="72"/>
      <c r="N3861" s="72"/>
      <c r="O3861" s="72"/>
      <c r="P3861" s="72"/>
      <c r="Q3861" s="72"/>
      <c r="R3861" s="72"/>
      <c r="S3861" s="24" t="str">
        <f>IF(COUNTA(A3861:R3861)=0,"",IF(AND(COUNTA(A3861:C3861)=3,COUNTIF('SRF Drop Downs'!$B$2:$B$5,'Sponsor Response Form (SRF)'!D3861),COUNTIF('SRF Drop Downs'!$F$2:$F$5,'Sponsor Response Form (SRF)'!E3861),COUNTIF('SRF Drop Downs'!$C$2:$C$4,'Sponsor Response Form (SRF)'!F3861),COUNTIF('SRF Drop Downs'!$D$2:$D$6,'Sponsor Response Form (SRF)'!G3861),COUNTIF('SRF Drop Downs'!$A$2:$A$5,'Sponsor Response Form (SRF)'!H3861),COUNTIF('SRF Drop Downs'!$A$2:$A$4,'Sponsor Response Form (SRF)'!I3861),COUNTIF('SRF Drop Downs'!$A$2:$A$5,'Sponsor Response Form (SRF)'!J3861),COUNTIF('SRF Drop Downs'!$E$2:$E$7,'Sponsor Response Form (SRF)'!K3861),COUNTIF('SRF Drop Downs'!$A$2:$A$4,'Sponsor Response Form (SRF)'!L3861),COUNTIF('SRF Drop Downs'!$A$2:$A$4,'Sponsor Response Form (SRF)'!M3861),COUNTIF('SRF Drop Downs'!$A$2:$A$4,'Sponsor Response Form (SRF)'!N3861),COUNTIF('SRF Drop Downs'!$A$2:$A$4,'Sponsor Response Form (SRF)'!O3861),COUNTIF('SRF Drop Downs'!$A$2:$A$4,'Sponsor Response Form (SRF)'!P3861),COUNTIF('SRF Drop Downs'!$A$2:$A$4,'Sponsor Response Form (SRF)'!Q3861),COUNTIF('SRF Drop Downs'!$A$2:$A$4,'Sponsor Response Form (SRF)'!R3861)),"Complete","Incomplete"))</f>
        <v/>
      </c>
      <c r="T3861" s="25" t="str">
        <f>IF(S3861="Complete",IF(AND(NOT(ISNA(VLOOKUP(CONCATENATE(D3861,E3861,F3861,G3861,H3861,I3861,J3861,K3861),'SRF Drop Downs'!G:G,1,FALSE))),IF(AND(G3861&lt;&gt;"C3",K3861&lt;&gt;"O5"),IF(SUM(COUNTIF(L3861:R3861,"Y"),COUNTIF(L3861:R3861,"N"))=0,"V","I"),IF(COUNTIF(L3861:R3861,"Y"),"V","I"))="V", IF(AND('Sponsor Response Form (SRF)'!D3861="M1", COUNTIF('OMS Response Form (ORF)'!C:C, B3861)&gt;0), "I", "V")="V"), "Valid","Invalid")," ")</f>
        <v xml:space="preserve"> </v>
      </c>
    </row>
    <row r="3862" spans="1:20" x14ac:dyDescent="0.25">
      <c r="A3862" s="69"/>
      <c r="B3862" s="70"/>
      <c r="C3862" s="71"/>
      <c r="D3862" s="72"/>
      <c r="E3862" s="72"/>
      <c r="F3862" s="72"/>
      <c r="G3862" s="72"/>
      <c r="H3862" s="72"/>
      <c r="I3862" s="72"/>
      <c r="J3862" s="72"/>
      <c r="K3862" s="72"/>
      <c r="L3862" s="72"/>
      <c r="M3862" s="72"/>
      <c r="N3862" s="72"/>
      <c r="O3862" s="72"/>
      <c r="P3862" s="72"/>
      <c r="Q3862" s="72"/>
      <c r="R3862" s="72"/>
      <c r="S3862" s="24" t="str">
        <f>IF(COUNTA(A3862:R3862)=0,"",IF(AND(COUNTA(A3862:C3862)=3,COUNTIF('SRF Drop Downs'!$B$2:$B$5,'Sponsor Response Form (SRF)'!D3862),COUNTIF('SRF Drop Downs'!$F$2:$F$5,'Sponsor Response Form (SRF)'!E3862),COUNTIF('SRF Drop Downs'!$C$2:$C$4,'Sponsor Response Form (SRF)'!F3862),COUNTIF('SRF Drop Downs'!$D$2:$D$6,'Sponsor Response Form (SRF)'!G3862),COUNTIF('SRF Drop Downs'!$A$2:$A$5,'Sponsor Response Form (SRF)'!H3862),COUNTIF('SRF Drop Downs'!$A$2:$A$4,'Sponsor Response Form (SRF)'!I3862),COUNTIF('SRF Drop Downs'!$A$2:$A$5,'Sponsor Response Form (SRF)'!J3862),COUNTIF('SRF Drop Downs'!$E$2:$E$7,'Sponsor Response Form (SRF)'!K3862),COUNTIF('SRF Drop Downs'!$A$2:$A$4,'Sponsor Response Form (SRF)'!L3862),COUNTIF('SRF Drop Downs'!$A$2:$A$4,'Sponsor Response Form (SRF)'!M3862),COUNTIF('SRF Drop Downs'!$A$2:$A$4,'Sponsor Response Form (SRF)'!N3862),COUNTIF('SRF Drop Downs'!$A$2:$A$4,'Sponsor Response Form (SRF)'!O3862),COUNTIF('SRF Drop Downs'!$A$2:$A$4,'Sponsor Response Form (SRF)'!P3862),COUNTIF('SRF Drop Downs'!$A$2:$A$4,'Sponsor Response Form (SRF)'!Q3862),COUNTIF('SRF Drop Downs'!$A$2:$A$4,'Sponsor Response Form (SRF)'!R3862)),"Complete","Incomplete"))</f>
        <v/>
      </c>
      <c r="T3862" s="25" t="str">
        <f>IF(S3862="Complete",IF(AND(NOT(ISNA(VLOOKUP(CONCATENATE(D3862,E3862,F3862,G3862,H3862,I3862,J3862,K3862),'SRF Drop Downs'!G:G,1,FALSE))),IF(AND(G3862&lt;&gt;"C3",K3862&lt;&gt;"O5"),IF(SUM(COUNTIF(L3862:R3862,"Y"),COUNTIF(L3862:R3862,"N"))=0,"V","I"),IF(COUNTIF(L3862:R3862,"Y"),"V","I"))="V", IF(AND('Sponsor Response Form (SRF)'!D3862="M1", COUNTIF('OMS Response Form (ORF)'!C:C, B3862)&gt;0), "I", "V")="V"), "Valid","Invalid")," ")</f>
        <v xml:space="preserve"> </v>
      </c>
    </row>
    <row r="3863" spans="1:20" x14ac:dyDescent="0.25">
      <c r="A3863" s="69"/>
      <c r="B3863" s="70"/>
      <c r="C3863" s="71"/>
      <c r="D3863" s="72"/>
      <c r="E3863" s="72"/>
      <c r="F3863" s="72"/>
      <c r="G3863" s="72"/>
      <c r="H3863" s="72"/>
      <c r="I3863" s="72"/>
      <c r="J3863" s="72"/>
      <c r="K3863" s="72"/>
      <c r="L3863" s="72"/>
      <c r="M3863" s="72"/>
      <c r="N3863" s="72"/>
      <c r="O3863" s="72"/>
      <c r="P3863" s="72"/>
      <c r="Q3863" s="72"/>
      <c r="R3863" s="72"/>
      <c r="S3863" s="24" t="str">
        <f>IF(COUNTA(A3863:R3863)=0,"",IF(AND(COUNTA(A3863:C3863)=3,COUNTIF('SRF Drop Downs'!$B$2:$B$5,'Sponsor Response Form (SRF)'!D3863),COUNTIF('SRF Drop Downs'!$F$2:$F$5,'Sponsor Response Form (SRF)'!E3863),COUNTIF('SRF Drop Downs'!$C$2:$C$4,'Sponsor Response Form (SRF)'!F3863),COUNTIF('SRF Drop Downs'!$D$2:$D$6,'Sponsor Response Form (SRF)'!G3863),COUNTIF('SRF Drop Downs'!$A$2:$A$5,'Sponsor Response Form (SRF)'!H3863),COUNTIF('SRF Drop Downs'!$A$2:$A$4,'Sponsor Response Form (SRF)'!I3863),COUNTIF('SRF Drop Downs'!$A$2:$A$5,'Sponsor Response Form (SRF)'!J3863),COUNTIF('SRF Drop Downs'!$E$2:$E$7,'Sponsor Response Form (SRF)'!K3863),COUNTIF('SRF Drop Downs'!$A$2:$A$4,'Sponsor Response Form (SRF)'!L3863),COUNTIF('SRF Drop Downs'!$A$2:$A$4,'Sponsor Response Form (SRF)'!M3863),COUNTIF('SRF Drop Downs'!$A$2:$A$4,'Sponsor Response Form (SRF)'!N3863),COUNTIF('SRF Drop Downs'!$A$2:$A$4,'Sponsor Response Form (SRF)'!O3863),COUNTIF('SRF Drop Downs'!$A$2:$A$4,'Sponsor Response Form (SRF)'!P3863),COUNTIF('SRF Drop Downs'!$A$2:$A$4,'Sponsor Response Form (SRF)'!Q3863),COUNTIF('SRF Drop Downs'!$A$2:$A$4,'Sponsor Response Form (SRF)'!R3863)),"Complete","Incomplete"))</f>
        <v/>
      </c>
      <c r="T3863" s="25" t="str">
        <f>IF(S3863="Complete",IF(AND(NOT(ISNA(VLOOKUP(CONCATENATE(D3863,E3863,F3863,G3863,H3863,I3863,J3863,K3863),'SRF Drop Downs'!G:G,1,FALSE))),IF(AND(G3863&lt;&gt;"C3",K3863&lt;&gt;"O5"),IF(SUM(COUNTIF(L3863:R3863,"Y"),COUNTIF(L3863:R3863,"N"))=0,"V","I"),IF(COUNTIF(L3863:R3863,"Y"),"V","I"))="V", IF(AND('Sponsor Response Form (SRF)'!D3863="M1", COUNTIF('OMS Response Form (ORF)'!C:C, B3863)&gt;0), "I", "V")="V"), "Valid","Invalid")," ")</f>
        <v xml:space="preserve"> </v>
      </c>
    </row>
    <row r="3864" spans="1:20" x14ac:dyDescent="0.25">
      <c r="A3864" s="69"/>
      <c r="B3864" s="70"/>
      <c r="C3864" s="71"/>
      <c r="D3864" s="72"/>
      <c r="E3864" s="72"/>
      <c r="F3864" s="72"/>
      <c r="G3864" s="72"/>
      <c r="H3864" s="72"/>
      <c r="I3864" s="72"/>
      <c r="J3864" s="72"/>
      <c r="K3864" s="72"/>
      <c r="L3864" s="72"/>
      <c r="M3864" s="72"/>
      <c r="N3864" s="72"/>
      <c r="O3864" s="72"/>
      <c r="P3864" s="72"/>
      <c r="Q3864" s="72"/>
      <c r="R3864" s="72"/>
      <c r="S3864" s="24" t="str">
        <f>IF(COUNTA(A3864:R3864)=0,"",IF(AND(COUNTA(A3864:C3864)=3,COUNTIF('SRF Drop Downs'!$B$2:$B$5,'Sponsor Response Form (SRF)'!D3864),COUNTIF('SRF Drop Downs'!$F$2:$F$5,'Sponsor Response Form (SRF)'!E3864),COUNTIF('SRF Drop Downs'!$C$2:$C$4,'Sponsor Response Form (SRF)'!F3864),COUNTIF('SRF Drop Downs'!$D$2:$D$6,'Sponsor Response Form (SRF)'!G3864),COUNTIF('SRF Drop Downs'!$A$2:$A$5,'Sponsor Response Form (SRF)'!H3864),COUNTIF('SRF Drop Downs'!$A$2:$A$4,'Sponsor Response Form (SRF)'!I3864),COUNTIF('SRF Drop Downs'!$A$2:$A$5,'Sponsor Response Form (SRF)'!J3864),COUNTIF('SRF Drop Downs'!$E$2:$E$7,'Sponsor Response Form (SRF)'!K3864),COUNTIF('SRF Drop Downs'!$A$2:$A$4,'Sponsor Response Form (SRF)'!L3864),COUNTIF('SRF Drop Downs'!$A$2:$A$4,'Sponsor Response Form (SRF)'!M3864),COUNTIF('SRF Drop Downs'!$A$2:$A$4,'Sponsor Response Form (SRF)'!N3864),COUNTIF('SRF Drop Downs'!$A$2:$A$4,'Sponsor Response Form (SRF)'!O3864),COUNTIF('SRF Drop Downs'!$A$2:$A$4,'Sponsor Response Form (SRF)'!P3864),COUNTIF('SRF Drop Downs'!$A$2:$A$4,'Sponsor Response Form (SRF)'!Q3864),COUNTIF('SRF Drop Downs'!$A$2:$A$4,'Sponsor Response Form (SRF)'!R3864)),"Complete","Incomplete"))</f>
        <v/>
      </c>
      <c r="T3864" s="25" t="str">
        <f>IF(S3864="Complete",IF(AND(NOT(ISNA(VLOOKUP(CONCATENATE(D3864,E3864,F3864,G3864,H3864,I3864,J3864,K3864),'SRF Drop Downs'!G:G,1,FALSE))),IF(AND(G3864&lt;&gt;"C3",K3864&lt;&gt;"O5"),IF(SUM(COUNTIF(L3864:R3864,"Y"),COUNTIF(L3864:R3864,"N"))=0,"V","I"),IF(COUNTIF(L3864:R3864,"Y"),"V","I"))="V", IF(AND('Sponsor Response Form (SRF)'!D3864="M1", COUNTIF('OMS Response Form (ORF)'!C:C, B3864)&gt;0), "I", "V")="V"), "Valid","Invalid")," ")</f>
        <v xml:space="preserve"> </v>
      </c>
    </row>
    <row r="3865" spans="1:20" x14ac:dyDescent="0.25">
      <c r="A3865" s="69"/>
      <c r="B3865" s="70"/>
      <c r="C3865" s="71"/>
      <c r="D3865" s="72"/>
      <c r="E3865" s="72"/>
      <c r="F3865" s="72"/>
      <c r="G3865" s="72"/>
      <c r="H3865" s="72"/>
      <c r="I3865" s="72"/>
      <c r="J3865" s="72"/>
      <c r="K3865" s="72"/>
      <c r="L3865" s="72"/>
      <c r="M3865" s="72"/>
      <c r="N3865" s="72"/>
      <c r="O3865" s="72"/>
      <c r="P3865" s="72"/>
      <c r="Q3865" s="72"/>
      <c r="R3865" s="72"/>
      <c r="S3865" s="24" t="str">
        <f>IF(COUNTA(A3865:R3865)=0,"",IF(AND(COUNTA(A3865:C3865)=3,COUNTIF('SRF Drop Downs'!$B$2:$B$5,'Sponsor Response Form (SRF)'!D3865),COUNTIF('SRF Drop Downs'!$F$2:$F$5,'Sponsor Response Form (SRF)'!E3865),COUNTIF('SRF Drop Downs'!$C$2:$C$4,'Sponsor Response Form (SRF)'!F3865),COUNTIF('SRF Drop Downs'!$D$2:$D$6,'Sponsor Response Form (SRF)'!G3865),COUNTIF('SRF Drop Downs'!$A$2:$A$5,'Sponsor Response Form (SRF)'!H3865),COUNTIF('SRF Drop Downs'!$A$2:$A$4,'Sponsor Response Form (SRF)'!I3865),COUNTIF('SRF Drop Downs'!$A$2:$A$5,'Sponsor Response Form (SRF)'!J3865),COUNTIF('SRF Drop Downs'!$E$2:$E$7,'Sponsor Response Form (SRF)'!K3865),COUNTIF('SRF Drop Downs'!$A$2:$A$4,'Sponsor Response Form (SRF)'!L3865),COUNTIF('SRF Drop Downs'!$A$2:$A$4,'Sponsor Response Form (SRF)'!M3865),COUNTIF('SRF Drop Downs'!$A$2:$A$4,'Sponsor Response Form (SRF)'!N3865),COUNTIF('SRF Drop Downs'!$A$2:$A$4,'Sponsor Response Form (SRF)'!O3865),COUNTIF('SRF Drop Downs'!$A$2:$A$4,'Sponsor Response Form (SRF)'!P3865),COUNTIF('SRF Drop Downs'!$A$2:$A$4,'Sponsor Response Form (SRF)'!Q3865),COUNTIF('SRF Drop Downs'!$A$2:$A$4,'Sponsor Response Form (SRF)'!R3865)),"Complete","Incomplete"))</f>
        <v/>
      </c>
      <c r="T3865" s="25" t="str">
        <f>IF(S3865="Complete",IF(AND(NOT(ISNA(VLOOKUP(CONCATENATE(D3865,E3865,F3865,G3865,H3865,I3865,J3865,K3865),'SRF Drop Downs'!G:G,1,FALSE))),IF(AND(G3865&lt;&gt;"C3",K3865&lt;&gt;"O5"),IF(SUM(COUNTIF(L3865:R3865,"Y"),COUNTIF(L3865:R3865,"N"))=0,"V","I"),IF(COUNTIF(L3865:R3865,"Y"),"V","I"))="V", IF(AND('Sponsor Response Form (SRF)'!D3865="M1", COUNTIF('OMS Response Form (ORF)'!C:C, B3865)&gt;0), "I", "V")="V"), "Valid","Invalid")," ")</f>
        <v xml:space="preserve"> </v>
      </c>
    </row>
    <row r="3866" spans="1:20" x14ac:dyDescent="0.25">
      <c r="A3866" s="69"/>
      <c r="B3866" s="70"/>
      <c r="C3866" s="71"/>
      <c r="D3866" s="72"/>
      <c r="E3866" s="72"/>
      <c r="F3866" s="72"/>
      <c r="G3866" s="72"/>
      <c r="H3866" s="72"/>
      <c r="I3866" s="72"/>
      <c r="J3866" s="72"/>
      <c r="K3866" s="72"/>
      <c r="L3866" s="72"/>
      <c r="M3866" s="72"/>
      <c r="N3866" s="72"/>
      <c r="O3866" s="72"/>
      <c r="P3866" s="72"/>
      <c r="Q3866" s="72"/>
      <c r="R3866" s="72"/>
      <c r="S3866" s="24" t="str">
        <f>IF(COUNTA(A3866:R3866)=0,"",IF(AND(COUNTA(A3866:C3866)=3,COUNTIF('SRF Drop Downs'!$B$2:$B$5,'Sponsor Response Form (SRF)'!D3866),COUNTIF('SRF Drop Downs'!$F$2:$F$5,'Sponsor Response Form (SRF)'!E3866),COUNTIF('SRF Drop Downs'!$C$2:$C$4,'Sponsor Response Form (SRF)'!F3866),COUNTIF('SRF Drop Downs'!$D$2:$D$6,'Sponsor Response Form (SRF)'!G3866),COUNTIF('SRF Drop Downs'!$A$2:$A$5,'Sponsor Response Form (SRF)'!H3866),COUNTIF('SRF Drop Downs'!$A$2:$A$4,'Sponsor Response Form (SRF)'!I3866),COUNTIF('SRF Drop Downs'!$A$2:$A$5,'Sponsor Response Form (SRF)'!J3866),COUNTIF('SRF Drop Downs'!$E$2:$E$7,'Sponsor Response Form (SRF)'!K3866),COUNTIF('SRF Drop Downs'!$A$2:$A$4,'Sponsor Response Form (SRF)'!L3866),COUNTIF('SRF Drop Downs'!$A$2:$A$4,'Sponsor Response Form (SRF)'!M3866),COUNTIF('SRF Drop Downs'!$A$2:$A$4,'Sponsor Response Form (SRF)'!N3866),COUNTIF('SRF Drop Downs'!$A$2:$A$4,'Sponsor Response Form (SRF)'!O3866),COUNTIF('SRF Drop Downs'!$A$2:$A$4,'Sponsor Response Form (SRF)'!P3866),COUNTIF('SRF Drop Downs'!$A$2:$A$4,'Sponsor Response Form (SRF)'!Q3866),COUNTIF('SRF Drop Downs'!$A$2:$A$4,'Sponsor Response Form (SRF)'!R3866)),"Complete","Incomplete"))</f>
        <v/>
      </c>
      <c r="T3866" s="25" t="str">
        <f>IF(S3866="Complete",IF(AND(NOT(ISNA(VLOOKUP(CONCATENATE(D3866,E3866,F3866,G3866,H3866,I3866,J3866,K3866),'SRF Drop Downs'!G:G,1,FALSE))),IF(AND(G3866&lt;&gt;"C3",K3866&lt;&gt;"O5"),IF(SUM(COUNTIF(L3866:R3866,"Y"),COUNTIF(L3866:R3866,"N"))=0,"V","I"),IF(COUNTIF(L3866:R3866,"Y"),"V","I"))="V", IF(AND('Sponsor Response Form (SRF)'!D3866="M1", COUNTIF('OMS Response Form (ORF)'!C:C, B3866)&gt;0), "I", "V")="V"), "Valid","Invalid")," ")</f>
        <v xml:space="preserve"> </v>
      </c>
    </row>
    <row r="3867" spans="1:20" x14ac:dyDescent="0.25">
      <c r="A3867" s="69"/>
      <c r="B3867" s="70"/>
      <c r="C3867" s="71"/>
      <c r="D3867" s="72"/>
      <c r="E3867" s="72"/>
      <c r="F3867" s="72"/>
      <c r="G3867" s="72"/>
      <c r="H3867" s="72"/>
      <c r="I3867" s="72"/>
      <c r="J3867" s="72"/>
      <c r="K3867" s="72"/>
      <c r="L3867" s="72"/>
      <c r="M3867" s="72"/>
      <c r="N3867" s="72"/>
      <c r="O3867" s="72"/>
      <c r="P3867" s="72"/>
      <c r="Q3867" s="72"/>
      <c r="R3867" s="72"/>
      <c r="S3867" s="24" t="str">
        <f>IF(COUNTA(A3867:R3867)=0,"",IF(AND(COUNTA(A3867:C3867)=3,COUNTIF('SRF Drop Downs'!$B$2:$B$5,'Sponsor Response Form (SRF)'!D3867),COUNTIF('SRF Drop Downs'!$F$2:$F$5,'Sponsor Response Form (SRF)'!E3867),COUNTIF('SRF Drop Downs'!$C$2:$C$4,'Sponsor Response Form (SRF)'!F3867),COUNTIF('SRF Drop Downs'!$D$2:$D$6,'Sponsor Response Form (SRF)'!G3867),COUNTIF('SRF Drop Downs'!$A$2:$A$5,'Sponsor Response Form (SRF)'!H3867),COUNTIF('SRF Drop Downs'!$A$2:$A$4,'Sponsor Response Form (SRF)'!I3867),COUNTIF('SRF Drop Downs'!$A$2:$A$5,'Sponsor Response Form (SRF)'!J3867),COUNTIF('SRF Drop Downs'!$E$2:$E$7,'Sponsor Response Form (SRF)'!K3867),COUNTIF('SRF Drop Downs'!$A$2:$A$4,'Sponsor Response Form (SRF)'!L3867),COUNTIF('SRF Drop Downs'!$A$2:$A$4,'Sponsor Response Form (SRF)'!M3867),COUNTIF('SRF Drop Downs'!$A$2:$A$4,'Sponsor Response Form (SRF)'!N3867),COUNTIF('SRF Drop Downs'!$A$2:$A$4,'Sponsor Response Form (SRF)'!O3867),COUNTIF('SRF Drop Downs'!$A$2:$A$4,'Sponsor Response Form (SRF)'!P3867),COUNTIF('SRF Drop Downs'!$A$2:$A$4,'Sponsor Response Form (SRF)'!Q3867),COUNTIF('SRF Drop Downs'!$A$2:$A$4,'Sponsor Response Form (SRF)'!R3867)),"Complete","Incomplete"))</f>
        <v/>
      </c>
      <c r="T3867" s="25" t="str">
        <f>IF(S3867="Complete",IF(AND(NOT(ISNA(VLOOKUP(CONCATENATE(D3867,E3867,F3867,G3867,H3867,I3867,J3867,K3867),'SRF Drop Downs'!G:G,1,FALSE))),IF(AND(G3867&lt;&gt;"C3",K3867&lt;&gt;"O5"),IF(SUM(COUNTIF(L3867:R3867,"Y"),COUNTIF(L3867:R3867,"N"))=0,"V","I"),IF(COUNTIF(L3867:R3867,"Y"),"V","I"))="V", IF(AND('Sponsor Response Form (SRF)'!D3867="M1", COUNTIF('OMS Response Form (ORF)'!C:C, B3867)&gt;0), "I", "V")="V"), "Valid","Invalid")," ")</f>
        <v xml:space="preserve"> </v>
      </c>
    </row>
    <row r="3868" spans="1:20" x14ac:dyDescent="0.25">
      <c r="A3868" s="69"/>
      <c r="B3868" s="70"/>
      <c r="C3868" s="71"/>
      <c r="D3868" s="72"/>
      <c r="E3868" s="72"/>
      <c r="F3868" s="72"/>
      <c r="G3868" s="72"/>
      <c r="H3868" s="72"/>
      <c r="I3868" s="72"/>
      <c r="J3868" s="72"/>
      <c r="K3868" s="72"/>
      <c r="L3868" s="72"/>
      <c r="M3868" s="72"/>
      <c r="N3868" s="72"/>
      <c r="O3868" s="72"/>
      <c r="P3868" s="72"/>
      <c r="Q3868" s="72"/>
      <c r="R3868" s="72"/>
      <c r="S3868" s="24" t="str">
        <f>IF(COUNTA(A3868:R3868)=0,"",IF(AND(COUNTA(A3868:C3868)=3,COUNTIF('SRF Drop Downs'!$B$2:$B$5,'Sponsor Response Form (SRF)'!D3868),COUNTIF('SRF Drop Downs'!$F$2:$F$5,'Sponsor Response Form (SRF)'!E3868),COUNTIF('SRF Drop Downs'!$C$2:$C$4,'Sponsor Response Form (SRF)'!F3868),COUNTIF('SRF Drop Downs'!$D$2:$D$6,'Sponsor Response Form (SRF)'!G3868),COUNTIF('SRF Drop Downs'!$A$2:$A$5,'Sponsor Response Form (SRF)'!H3868),COUNTIF('SRF Drop Downs'!$A$2:$A$4,'Sponsor Response Form (SRF)'!I3868),COUNTIF('SRF Drop Downs'!$A$2:$A$5,'Sponsor Response Form (SRF)'!J3868),COUNTIF('SRF Drop Downs'!$E$2:$E$7,'Sponsor Response Form (SRF)'!K3868),COUNTIF('SRF Drop Downs'!$A$2:$A$4,'Sponsor Response Form (SRF)'!L3868),COUNTIF('SRF Drop Downs'!$A$2:$A$4,'Sponsor Response Form (SRF)'!M3868),COUNTIF('SRF Drop Downs'!$A$2:$A$4,'Sponsor Response Form (SRF)'!N3868),COUNTIF('SRF Drop Downs'!$A$2:$A$4,'Sponsor Response Form (SRF)'!O3868),COUNTIF('SRF Drop Downs'!$A$2:$A$4,'Sponsor Response Form (SRF)'!P3868),COUNTIF('SRF Drop Downs'!$A$2:$A$4,'Sponsor Response Form (SRF)'!Q3868),COUNTIF('SRF Drop Downs'!$A$2:$A$4,'Sponsor Response Form (SRF)'!R3868)),"Complete","Incomplete"))</f>
        <v/>
      </c>
      <c r="T3868" s="25" t="str">
        <f>IF(S3868="Complete",IF(AND(NOT(ISNA(VLOOKUP(CONCATENATE(D3868,E3868,F3868,G3868,H3868,I3868,J3868,K3868),'SRF Drop Downs'!G:G,1,FALSE))),IF(AND(G3868&lt;&gt;"C3",K3868&lt;&gt;"O5"),IF(SUM(COUNTIF(L3868:R3868,"Y"),COUNTIF(L3868:R3868,"N"))=0,"V","I"),IF(COUNTIF(L3868:R3868,"Y"),"V","I"))="V", IF(AND('Sponsor Response Form (SRF)'!D3868="M1", COUNTIF('OMS Response Form (ORF)'!C:C, B3868)&gt;0), "I", "V")="V"), "Valid","Invalid")," ")</f>
        <v xml:space="preserve"> </v>
      </c>
    </row>
    <row r="3869" spans="1:20" x14ac:dyDescent="0.25">
      <c r="A3869" s="69"/>
      <c r="B3869" s="70"/>
      <c r="C3869" s="71"/>
      <c r="D3869" s="72"/>
      <c r="E3869" s="72"/>
      <c r="F3869" s="72"/>
      <c r="G3869" s="72"/>
      <c r="H3869" s="72"/>
      <c r="I3869" s="72"/>
      <c r="J3869" s="72"/>
      <c r="K3869" s="72"/>
      <c r="L3869" s="72"/>
      <c r="M3869" s="72"/>
      <c r="N3869" s="72"/>
      <c r="O3869" s="72"/>
      <c r="P3869" s="72"/>
      <c r="Q3869" s="72"/>
      <c r="R3869" s="72"/>
      <c r="S3869" s="24" t="str">
        <f>IF(COUNTA(A3869:R3869)=0,"",IF(AND(COUNTA(A3869:C3869)=3,COUNTIF('SRF Drop Downs'!$B$2:$B$5,'Sponsor Response Form (SRF)'!D3869),COUNTIF('SRF Drop Downs'!$F$2:$F$5,'Sponsor Response Form (SRF)'!E3869),COUNTIF('SRF Drop Downs'!$C$2:$C$4,'Sponsor Response Form (SRF)'!F3869),COUNTIF('SRF Drop Downs'!$D$2:$D$6,'Sponsor Response Form (SRF)'!G3869),COUNTIF('SRF Drop Downs'!$A$2:$A$5,'Sponsor Response Form (SRF)'!H3869),COUNTIF('SRF Drop Downs'!$A$2:$A$4,'Sponsor Response Form (SRF)'!I3869),COUNTIF('SRF Drop Downs'!$A$2:$A$5,'Sponsor Response Form (SRF)'!J3869),COUNTIF('SRF Drop Downs'!$E$2:$E$7,'Sponsor Response Form (SRF)'!K3869),COUNTIF('SRF Drop Downs'!$A$2:$A$4,'Sponsor Response Form (SRF)'!L3869),COUNTIF('SRF Drop Downs'!$A$2:$A$4,'Sponsor Response Form (SRF)'!M3869),COUNTIF('SRF Drop Downs'!$A$2:$A$4,'Sponsor Response Form (SRF)'!N3869),COUNTIF('SRF Drop Downs'!$A$2:$A$4,'Sponsor Response Form (SRF)'!O3869),COUNTIF('SRF Drop Downs'!$A$2:$A$4,'Sponsor Response Form (SRF)'!P3869),COUNTIF('SRF Drop Downs'!$A$2:$A$4,'Sponsor Response Form (SRF)'!Q3869),COUNTIF('SRF Drop Downs'!$A$2:$A$4,'Sponsor Response Form (SRF)'!R3869)),"Complete","Incomplete"))</f>
        <v/>
      </c>
      <c r="T3869" s="25" t="str">
        <f>IF(S3869="Complete",IF(AND(NOT(ISNA(VLOOKUP(CONCATENATE(D3869,E3869,F3869,G3869,H3869,I3869,J3869,K3869),'SRF Drop Downs'!G:G,1,FALSE))),IF(AND(G3869&lt;&gt;"C3",K3869&lt;&gt;"O5"),IF(SUM(COUNTIF(L3869:R3869,"Y"),COUNTIF(L3869:R3869,"N"))=0,"V","I"),IF(COUNTIF(L3869:R3869,"Y"),"V","I"))="V", IF(AND('Sponsor Response Form (SRF)'!D3869="M1", COUNTIF('OMS Response Form (ORF)'!C:C, B3869)&gt;0), "I", "V")="V"), "Valid","Invalid")," ")</f>
        <v xml:space="preserve"> </v>
      </c>
    </row>
    <row r="3870" spans="1:20" x14ac:dyDescent="0.25">
      <c r="A3870" s="69"/>
      <c r="B3870" s="70"/>
      <c r="C3870" s="71"/>
      <c r="D3870" s="72"/>
      <c r="E3870" s="72"/>
      <c r="F3870" s="72"/>
      <c r="G3870" s="72"/>
      <c r="H3870" s="72"/>
      <c r="I3870" s="72"/>
      <c r="J3870" s="72"/>
      <c r="K3870" s="72"/>
      <c r="L3870" s="72"/>
      <c r="M3870" s="72"/>
      <c r="N3870" s="72"/>
      <c r="O3870" s="72"/>
      <c r="P3870" s="72"/>
      <c r="Q3870" s="72"/>
      <c r="R3870" s="72"/>
      <c r="S3870" s="24" t="str">
        <f>IF(COUNTA(A3870:R3870)=0,"",IF(AND(COUNTA(A3870:C3870)=3,COUNTIF('SRF Drop Downs'!$B$2:$B$5,'Sponsor Response Form (SRF)'!D3870),COUNTIF('SRF Drop Downs'!$F$2:$F$5,'Sponsor Response Form (SRF)'!E3870),COUNTIF('SRF Drop Downs'!$C$2:$C$4,'Sponsor Response Form (SRF)'!F3870),COUNTIF('SRF Drop Downs'!$D$2:$D$6,'Sponsor Response Form (SRF)'!G3870),COUNTIF('SRF Drop Downs'!$A$2:$A$5,'Sponsor Response Form (SRF)'!H3870),COUNTIF('SRF Drop Downs'!$A$2:$A$4,'Sponsor Response Form (SRF)'!I3870),COUNTIF('SRF Drop Downs'!$A$2:$A$5,'Sponsor Response Form (SRF)'!J3870),COUNTIF('SRF Drop Downs'!$E$2:$E$7,'Sponsor Response Form (SRF)'!K3870),COUNTIF('SRF Drop Downs'!$A$2:$A$4,'Sponsor Response Form (SRF)'!L3870),COUNTIF('SRF Drop Downs'!$A$2:$A$4,'Sponsor Response Form (SRF)'!M3870),COUNTIF('SRF Drop Downs'!$A$2:$A$4,'Sponsor Response Form (SRF)'!N3870),COUNTIF('SRF Drop Downs'!$A$2:$A$4,'Sponsor Response Form (SRF)'!O3870),COUNTIF('SRF Drop Downs'!$A$2:$A$4,'Sponsor Response Form (SRF)'!P3870),COUNTIF('SRF Drop Downs'!$A$2:$A$4,'Sponsor Response Form (SRF)'!Q3870),COUNTIF('SRF Drop Downs'!$A$2:$A$4,'Sponsor Response Form (SRF)'!R3870)),"Complete","Incomplete"))</f>
        <v/>
      </c>
      <c r="T3870" s="25" t="str">
        <f>IF(S3870="Complete",IF(AND(NOT(ISNA(VLOOKUP(CONCATENATE(D3870,E3870,F3870,G3870,H3870,I3870,J3870,K3870),'SRF Drop Downs'!G:G,1,FALSE))),IF(AND(G3870&lt;&gt;"C3",K3870&lt;&gt;"O5"),IF(SUM(COUNTIF(L3870:R3870,"Y"),COUNTIF(L3870:R3870,"N"))=0,"V","I"),IF(COUNTIF(L3870:R3870,"Y"),"V","I"))="V", IF(AND('Sponsor Response Form (SRF)'!D3870="M1", COUNTIF('OMS Response Form (ORF)'!C:C, B3870)&gt;0), "I", "V")="V"), "Valid","Invalid")," ")</f>
        <v xml:space="preserve"> </v>
      </c>
    </row>
    <row r="3871" spans="1:20" x14ac:dyDescent="0.25">
      <c r="A3871" s="69"/>
      <c r="B3871" s="70"/>
      <c r="C3871" s="71"/>
      <c r="D3871" s="72"/>
      <c r="E3871" s="72"/>
      <c r="F3871" s="72"/>
      <c r="G3871" s="72"/>
      <c r="H3871" s="72"/>
      <c r="I3871" s="72"/>
      <c r="J3871" s="72"/>
      <c r="K3871" s="72"/>
      <c r="L3871" s="72"/>
      <c r="M3871" s="72"/>
      <c r="N3871" s="72"/>
      <c r="O3871" s="72"/>
      <c r="P3871" s="72"/>
      <c r="Q3871" s="72"/>
      <c r="R3871" s="72"/>
      <c r="S3871" s="24" t="str">
        <f>IF(COUNTA(A3871:R3871)=0,"",IF(AND(COUNTA(A3871:C3871)=3,COUNTIF('SRF Drop Downs'!$B$2:$B$5,'Sponsor Response Form (SRF)'!D3871),COUNTIF('SRF Drop Downs'!$F$2:$F$5,'Sponsor Response Form (SRF)'!E3871),COUNTIF('SRF Drop Downs'!$C$2:$C$4,'Sponsor Response Form (SRF)'!F3871),COUNTIF('SRF Drop Downs'!$D$2:$D$6,'Sponsor Response Form (SRF)'!G3871),COUNTIF('SRF Drop Downs'!$A$2:$A$5,'Sponsor Response Form (SRF)'!H3871),COUNTIF('SRF Drop Downs'!$A$2:$A$4,'Sponsor Response Form (SRF)'!I3871),COUNTIF('SRF Drop Downs'!$A$2:$A$5,'Sponsor Response Form (SRF)'!J3871),COUNTIF('SRF Drop Downs'!$E$2:$E$7,'Sponsor Response Form (SRF)'!K3871),COUNTIF('SRF Drop Downs'!$A$2:$A$4,'Sponsor Response Form (SRF)'!L3871),COUNTIF('SRF Drop Downs'!$A$2:$A$4,'Sponsor Response Form (SRF)'!M3871),COUNTIF('SRF Drop Downs'!$A$2:$A$4,'Sponsor Response Form (SRF)'!N3871),COUNTIF('SRF Drop Downs'!$A$2:$A$4,'Sponsor Response Form (SRF)'!O3871),COUNTIF('SRF Drop Downs'!$A$2:$A$4,'Sponsor Response Form (SRF)'!P3871),COUNTIF('SRF Drop Downs'!$A$2:$A$4,'Sponsor Response Form (SRF)'!Q3871),COUNTIF('SRF Drop Downs'!$A$2:$A$4,'Sponsor Response Form (SRF)'!R3871)),"Complete","Incomplete"))</f>
        <v/>
      </c>
      <c r="T3871" s="25" t="str">
        <f>IF(S3871="Complete",IF(AND(NOT(ISNA(VLOOKUP(CONCATENATE(D3871,E3871,F3871,G3871,H3871,I3871,J3871,K3871),'SRF Drop Downs'!G:G,1,FALSE))),IF(AND(G3871&lt;&gt;"C3",K3871&lt;&gt;"O5"),IF(SUM(COUNTIF(L3871:R3871,"Y"),COUNTIF(L3871:R3871,"N"))=0,"V","I"),IF(COUNTIF(L3871:R3871,"Y"),"V","I"))="V", IF(AND('Sponsor Response Form (SRF)'!D3871="M1", COUNTIF('OMS Response Form (ORF)'!C:C, B3871)&gt;0), "I", "V")="V"), "Valid","Invalid")," ")</f>
        <v xml:space="preserve"> </v>
      </c>
    </row>
    <row r="3872" spans="1:20" x14ac:dyDescent="0.25">
      <c r="A3872" s="69"/>
      <c r="B3872" s="70"/>
      <c r="C3872" s="71"/>
      <c r="D3872" s="72"/>
      <c r="E3872" s="72"/>
      <c r="F3872" s="72"/>
      <c r="G3872" s="72"/>
      <c r="H3872" s="72"/>
      <c r="I3872" s="72"/>
      <c r="J3872" s="72"/>
      <c r="K3872" s="72"/>
      <c r="L3872" s="72"/>
      <c r="M3872" s="72"/>
      <c r="N3872" s="72"/>
      <c r="O3872" s="72"/>
      <c r="P3872" s="72"/>
      <c r="Q3872" s="72"/>
      <c r="R3872" s="72"/>
      <c r="S3872" s="24" t="str">
        <f>IF(COUNTA(A3872:R3872)=0,"",IF(AND(COUNTA(A3872:C3872)=3,COUNTIF('SRF Drop Downs'!$B$2:$B$5,'Sponsor Response Form (SRF)'!D3872),COUNTIF('SRF Drop Downs'!$F$2:$F$5,'Sponsor Response Form (SRF)'!E3872),COUNTIF('SRF Drop Downs'!$C$2:$C$4,'Sponsor Response Form (SRF)'!F3872),COUNTIF('SRF Drop Downs'!$D$2:$D$6,'Sponsor Response Form (SRF)'!G3872),COUNTIF('SRF Drop Downs'!$A$2:$A$5,'Sponsor Response Form (SRF)'!H3872),COUNTIF('SRF Drop Downs'!$A$2:$A$4,'Sponsor Response Form (SRF)'!I3872),COUNTIF('SRF Drop Downs'!$A$2:$A$5,'Sponsor Response Form (SRF)'!J3872),COUNTIF('SRF Drop Downs'!$E$2:$E$7,'Sponsor Response Form (SRF)'!K3872),COUNTIF('SRF Drop Downs'!$A$2:$A$4,'Sponsor Response Form (SRF)'!L3872),COUNTIF('SRF Drop Downs'!$A$2:$A$4,'Sponsor Response Form (SRF)'!M3872),COUNTIF('SRF Drop Downs'!$A$2:$A$4,'Sponsor Response Form (SRF)'!N3872),COUNTIF('SRF Drop Downs'!$A$2:$A$4,'Sponsor Response Form (SRF)'!O3872),COUNTIF('SRF Drop Downs'!$A$2:$A$4,'Sponsor Response Form (SRF)'!P3872),COUNTIF('SRF Drop Downs'!$A$2:$A$4,'Sponsor Response Form (SRF)'!Q3872),COUNTIF('SRF Drop Downs'!$A$2:$A$4,'Sponsor Response Form (SRF)'!R3872)),"Complete","Incomplete"))</f>
        <v/>
      </c>
      <c r="T3872" s="25" t="str">
        <f>IF(S3872="Complete",IF(AND(NOT(ISNA(VLOOKUP(CONCATENATE(D3872,E3872,F3872,G3872,H3872,I3872,J3872,K3872),'SRF Drop Downs'!G:G,1,FALSE))),IF(AND(G3872&lt;&gt;"C3",K3872&lt;&gt;"O5"),IF(SUM(COUNTIF(L3872:R3872,"Y"),COUNTIF(L3872:R3872,"N"))=0,"V","I"),IF(COUNTIF(L3872:R3872,"Y"),"V","I"))="V", IF(AND('Sponsor Response Form (SRF)'!D3872="M1", COUNTIF('OMS Response Form (ORF)'!C:C, B3872)&gt;0), "I", "V")="V"), "Valid","Invalid")," ")</f>
        <v xml:space="preserve"> </v>
      </c>
    </row>
    <row r="3873" spans="1:20" x14ac:dyDescent="0.25">
      <c r="A3873" s="69"/>
      <c r="B3873" s="70"/>
      <c r="C3873" s="71"/>
      <c r="D3873" s="72"/>
      <c r="E3873" s="72"/>
      <c r="F3873" s="72"/>
      <c r="G3873" s="72"/>
      <c r="H3873" s="72"/>
      <c r="I3873" s="72"/>
      <c r="J3873" s="72"/>
      <c r="K3873" s="72"/>
      <c r="L3873" s="72"/>
      <c r="M3873" s="72"/>
      <c r="N3873" s="72"/>
      <c r="O3873" s="72"/>
      <c r="P3873" s="72"/>
      <c r="Q3873" s="72"/>
      <c r="R3873" s="72"/>
      <c r="S3873" s="24" t="str">
        <f>IF(COUNTA(A3873:R3873)=0,"",IF(AND(COUNTA(A3873:C3873)=3,COUNTIF('SRF Drop Downs'!$B$2:$B$5,'Sponsor Response Form (SRF)'!D3873),COUNTIF('SRF Drop Downs'!$F$2:$F$5,'Sponsor Response Form (SRF)'!E3873),COUNTIF('SRF Drop Downs'!$C$2:$C$4,'Sponsor Response Form (SRF)'!F3873),COUNTIF('SRF Drop Downs'!$D$2:$D$6,'Sponsor Response Form (SRF)'!G3873),COUNTIF('SRF Drop Downs'!$A$2:$A$5,'Sponsor Response Form (SRF)'!H3873),COUNTIF('SRF Drop Downs'!$A$2:$A$4,'Sponsor Response Form (SRF)'!I3873),COUNTIF('SRF Drop Downs'!$A$2:$A$5,'Sponsor Response Form (SRF)'!J3873),COUNTIF('SRF Drop Downs'!$E$2:$E$7,'Sponsor Response Form (SRF)'!K3873),COUNTIF('SRF Drop Downs'!$A$2:$A$4,'Sponsor Response Form (SRF)'!L3873),COUNTIF('SRF Drop Downs'!$A$2:$A$4,'Sponsor Response Form (SRF)'!M3873),COUNTIF('SRF Drop Downs'!$A$2:$A$4,'Sponsor Response Form (SRF)'!N3873),COUNTIF('SRF Drop Downs'!$A$2:$A$4,'Sponsor Response Form (SRF)'!O3873),COUNTIF('SRF Drop Downs'!$A$2:$A$4,'Sponsor Response Form (SRF)'!P3873),COUNTIF('SRF Drop Downs'!$A$2:$A$4,'Sponsor Response Form (SRF)'!Q3873),COUNTIF('SRF Drop Downs'!$A$2:$A$4,'Sponsor Response Form (SRF)'!R3873)),"Complete","Incomplete"))</f>
        <v/>
      </c>
      <c r="T3873" s="25" t="str">
        <f>IF(S3873="Complete",IF(AND(NOT(ISNA(VLOOKUP(CONCATENATE(D3873,E3873,F3873,G3873,H3873,I3873,J3873,K3873),'SRF Drop Downs'!G:G,1,FALSE))),IF(AND(G3873&lt;&gt;"C3",K3873&lt;&gt;"O5"),IF(SUM(COUNTIF(L3873:R3873,"Y"),COUNTIF(L3873:R3873,"N"))=0,"V","I"),IF(COUNTIF(L3873:R3873,"Y"),"V","I"))="V", IF(AND('Sponsor Response Form (SRF)'!D3873="M1", COUNTIF('OMS Response Form (ORF)'!C:C, B3873)&gt;0), "I", "V")="V"), "Valid","Invalid")," ")</f>
        <v xml:space="preserve"> </v>
      </c>
    </row>
    <row r="3874" spans="1:20" x14ac:dyDescent="0.25">
      <c r="A3874" s="69"/>
      <c r="B3874" s="70"/>
      <c r="C3874" s="71"/>
      <c r="D3874" s="72"/>
      <c r="E3874" s="72"/>
      <c r="F3874" s="72"/>
      <c r="G3874" s="72"/>
      <c r="H3874" s="72"/>
      <c r="I3874" s="72"/>
      <c r="J3874" s="72"/>
      <c r="K3874" s="72"/>
      <c r="L3874" s="72"/>
      <c r="M3874" s="72"/>
      <c r="N3874" s="72"/>
      <c r="O3874" s="72"/>
      <c r="P3874" s="72"/>
      <c r="Q3874" s="72"/>
      <c r="R3874" s="72"/>
      <c r="S3874" s="24" t="str">
        <f>IF(COUNTA(A3874:R3874)=0,"",IF(AND(COUNTA(A3874:C3874)=3,COUNTIF('SRF Drop Downs'!$B$2:$B$5,'Sponsor Response Form (SRF)'!D3874),COUNTIF('SRF Drop Downs'!$F$2:$F$5,'Sponsor Response Form (SRF)'!E3874),COUNTIF('SRF Drop Downs'!$C$2:$C$4,'Sponsor Response Form (SRF)'!F3874),COUNTIF('SRF Drop Downs'!$D$2:$D$6,'Sponsor Response Form (SRF)'!G3874),COUNTIF('SRF Drop Downs'!$A$2:$A$5,'Sponsor Response Form (SRF)'!H3874),COUNTIF('SRF Drop Downs'!$A$2:$A$4,'Sponsor Response Form (SRF)'!I3874),COUNTIF('SRF Drop Downs'!$A$2:$A$5,'Sponsor Response Form (SRF)'!J3874),COUNTIF('SRF Drop Downs'!$E$2:$E$7,'Sponsor Response Form (SRF)'!K3874),COUNTIF('SRF Drop Downs'!$A$2:$A$4,'Sponsor Response Form (SRF)'!L3874),COUNTIF('SRF Drop Downs'!$A$2:$A$4,'Sponsor Response Form (SRF)'!M3874),COUNTIF('SRF Drop Downs'!$A$2:$A$4,'Sponsor Response Form (SRF)'!N3874),COUNTIF('SRF Drop Downs'!$A$2:$A$4,'Sponsor Response Form (SRF)'!O3874),COUNTIF('SRF Drop Downs'!$A$2:$A$4,'Sponsor Response Form (SRF)'!P3874),COUNTIF('SRF Drop Downs'!$A$2:$A$4,'Sponsor Response Form (SRF)'!Q3874),COUNTIF('SRF Drop Downs'!$A$2:$A$4,'Sponsor Response Form (SRF)'!R3874)),"Complete","Incomplete"))</f>
        <v/>
      </c>
      <c r="T3874" s="25" t="str">
        <f>IF(S3874="Complete",IF(AND(NOT(ISNA(VLOOKUP(CONCATENATE(D3874,E3874,F3874,G3874,H3874,I3874,J3874,K3874),'SRF Drop Downs'!G:G,1,FALSE))),IF(AND(G3874&lt;&gt;"C3",K3874&lt;&gt;"O5"),IF(SUM(COUNTIF(L3874:R3874,"Y"),COUNTIF(L3874:R3874,"N"))=0,"V","I"),IF(COUNTIF(L3874:R3874,"Y"),"V","I"))="V", IF(AND('Sponsor Response Form (SRF)'!D3874="M1", COUNTIF('OMS Response Form (ORF)'!C:C, B3874)&gt;0), "I", "V")="V"), "Valid","Invalid")," ")</f>
        <v xml:space="preserve"> </v>
      </c>
    </row>
    <row r="3875" spans="1:20" x14ac:dyDescent="0.25">
      <c r="A3875" s="69"/>
      <c r="B3875" s="70"/>
      <c r="C3875" s="71"/>
      <c r="D3875" s="72"/>
      <c r="E3875" s="72"/>
      <c r="F3875" s="72"/>
      <c r="G3875" s="72"/>
      <c r="H3875" s="72"/>
      <c r="I3875" s="72"/>
      <c r="J3875" s="72"/>
      <c r="K3875" s="72"/>
      <c r="L3875" s="72"/>
      <c r="M3875" s="72"/>
      <c r="N3875" s="72"/>
      <c r="O3875" s="72"/>
      <c r="P3875" s="72"/>
      <c r="Q3875" s="72"/>
      <c r="R3875" s="72"/>
      <c r="S3875" s="24" t="str">
        <f>IF(COUNTA(A3875:R3875)=0,"",IF(AND(COUNTA(A3875:C3875)=3,COUNTIF('SRF Drop Downs'!$B$2:$B$5,'Sponsor Response Form (SRF)'!D3875),COUNTIF('SRF Drop Downs'!$F$2:$F$5,'Sponsor Response Form (SRF)'!E3875),COUNTIF('SRF Drop Downs'!$C$2:$C$4,'Sponsor Response Form (SRF)'!F3875),COUNTIF('SRF Drop Downs'!$D$2:$D$6,'Sponsor Response Form (SRF)'!G3875),COUNTIF('SRF Drop Downs'!$A$2:$A$5,'Sponsor Response Form (SRF)'!H3875),COUNTIF('SRF Drop Downs'!$A$2:$A$4,'Sponsor Response Form (SRF)'!I3875),COUNTIF('SRF Drop Downs'!$A$2:$A$5,'Sponsor Response Form (SRF)'!J3875),COUNTIF('SRF Drop Downs'!$E$2:$E$7,'Sponsor Response Form (SRF)'!K3875),COUNTIF('SRF Drop Downs'!$A$2:$A$4,'Sponsor Response Form (SRF)'!L3875),COUNTIF('SRF Drop Downs'!$A$2:$A$4,'Sponsor Response Form (SRF)'!M3875),COUNTIF('SRF Drop Downs'!$A$2:$A$4,'Sponsor Response Form (SRF)'!N3875),COUNTIF('SRF Drop Downs'!$A$2:$A$4,'Sponsor Response Form (SRF)'!O3875),COUNTIF('SRF Drop Downs'!$A$2:$A$4,'Sponsor Response Form (SRF)'!P3875),COUNTIF('SRF Drop Downs'!$A$2:$A$4,'Sponsor Response Form (SRF)'!Q3875),COUNTIF('SRF Drop Downs'!$A$2:$A$4,'Sponsor Response Form (SRF)'!R3875)),"Complete","Incomplete"))</f>
        <v/>
      </c>
      <c r="T3875" s="25" t="str">
        <f>IF(S3875="Complete",IF(AND(NOT(ISNA(VLOOKUP(CONCATENATE(D3875,E3875,F3875,G3875,H3875,I3875,J3875,K3875),'SRF Drop Downs'!G:G,1,FALSE))),IF(AND(G3875&lt;&gt;"C3",K3875&lt;&gt;"O5"),IF(SUM(COUNTIF(L3875:R3875,"Y"),COUNTIF(L3875:R3875,"N"))=0,"V","I"),IF(COUNTIF(L3875:R3875,"Y"),"V","I"))="V", IF(AND('Sponsor Response Form (SRF)'!D3875="M1", COUNTIF('OMS Response Form (ORF)'!C:C, B3875)&gt;0), "I", "V")="V"), "Valid","Invalid")," ")</f>
        <v xml:space="preserve"> </v>
      </c>
    </row>
    <row r="3876" spans="1:20" x14ac:dyDescent="0.25">
      <c r="A3876" s="69"/>
      <c r="B3876" s="70"/>
      <c r="C3876" s="71"/>
      <c r="D3876" s="72"/>
      <c r="E3876" s="72"/>
      <c r="F3876" s="72"/>
      <c r="G3876" s="72"/>
      <c r="H3876" s="72"/>
      <c r="I3876" s="72"/>
      <c r="J3876" s="72"/>
      <c r="K3876" s="72"/>
      <c r="L3876" s="72"/>
      <c r="M3876" s="72"/>
      <c r="N3876" s="72"/>
      <c r="O3876" s="72"/>
      <c r="P3876" s="72"/>
      <c r="Q3876" s="72"/>
      <c r="R3876" s="72"/>
      <c r="S3876" s="24" t="str">
        <f>IF(COUNTA(A3876:R3876)=0,"",IF(AND(COUNTA(A3876:C3876)=3,COUNTIF('SRF Drop Downs'!$B$2:$B$5,'Sponsor Response Form (SRF)'!D3876),COUNTIF('SRF Drop Downs'!$F$2:$F$5,'Sponsor Response Form (SRF)'!E3876),COUNTIF('SRF Drop Downs'!$C$2:$C$4,'Sponsor Response Form (SRF)'!F3876),COUNTIF('SRF Drop Downs'!$D$2:$D$6,'Sponsor Response Form (SRF)'!G3876),COUNTIF('SRF Drop Downs'!$A$2:$A$5,'Sponsor Response Form (SRF)'!H3876),COUNTIF('SRF Drop Downs'!$A$2:$A$4,'Sponsor Response Form (SRF)'!I3876),COUNTIF('SRF Drop Downs'!$A$2:$A$5,'Sponsor Response Form (SRF)'!J3876),COUNTIF('SRF Drop Downs'!$E$2:$E$7,'Sponsor Response Form (SRF)'!K3876),COUNTIF('SRF Drop Downs'!$A$2:$A$4,'Sponsor Response Form (SRF)'!L3876),COUNTIF('SRF Drop Downs'!$A$2:$A$4,'Sponsor Response Form (SRF)'!M3876),COUNTIF('SRF Drop Downs'!$A$2:$A$4,'Sponsor Response Form (SRF)'!N3876),COUNTIF('SRF Drop Downs'!$A$2:$A$4,'Sponsor Response Form (SRF)'!O3876),COUNTIF('SRF Drop Downs'!$A$2:$A$4,'Sponsor Response Form (SRF)'!P3876),COUNTIF('SRF Drop Downs'!$A$2:$A$4,'Sponsor Response Form (SRF)'!Q3876),COUNTIF('SRF Drop Downs'!$A$2:$A$4,'Sponsor Response Form (SRF)'!R3876)),"Complete","Incomplete"))</f>
        <v/>
      </c>
      <c r="T3876" s="25" t="str">
        <f>IF(S3876="Complete",IF(AND(NOT(ISNA(VLOOKUP(CONCATENATE(D3876,E3876,F3876,G3876,H3876,I3876,J3876,K3876),'SRF Drop Downs'!G:G,1,FALSE))),IF(AND(G3876&lt;&gt;"C3",K3876&lt;&gt;"O5"),IF(SUM(COUNTIF(L3876:R3876,"Y"),COUNTIF(L3876:R3876,"N"))=0,"V","I"),IF(COUNTIF(L3876:R3876,"Y"),"V","I"))="V", IF(AND('Sponsor Response Form (SRF)'!D3876="M1", COUNTIF('OMS Response Form (ORF)'!C:C, B3876)&gt;0), "I", "V")="V"), "Valid","Invalid")," ")</f>
        <v xml:space="preserve"> </v>
      </c>
    </row>
    <row r="3877" spans="1:20" x14ac:dyDescent="0.25">
      <c r="A3877" s="69"/>
      <c r="B3877" s="70"/>
      <c r="C3877" s="71"/>
      <c r="D3877" s="72"/>
      <c r="E3877" s="72"/>
      <c r="F3877" s="72"/>
      <c r="G3877" s="72"/>
      <c r="H3877" s="72"/>
      <c r="I3877" s="72"/>
      <c r="J3877" s="72"/>
      <c r="K3877" s="72"/>
      <c r="L3877" s="72"/>
      <c r="M3877" s="72"/>
      <c r="N3877" s="72"/>
      <c r="O3877" s="72"/>
      <c r="P3877" s="72"/>
      <c r="Q3877" s="72"/>
      <c r="R3877" s="72"/>
      <c r="S3877" s="24" t="str">
        <f>IF(COUNTA(A3877:R3877)=0,"",IF(AND(COUNTA(A3877:C3877)=3,COUNTIF('SRF Drop Downs'!$B$2:$B$5,'Sponsor Response Form (SRF)'!D3877),COUNTIF('SRF Drop Downs'!$F$2:$F$5,'Sponsor Response Form (SRF)'!E3877),COUNTIF('SRF Drop Downs'!$C$2:$C$4,'Sponsor Response Form (SRF)'!F3877),COUNTIF('SRF Drop Downs'!$D$2:$D$6,'Sponsor Response Form (SRF)'!G3877),COUNTIF('SRF Drop Downs'!$A$2:$A$5,'Sponsor Response Form (SRF)'!H3877),COUNTIF('SRF Drop Downs'!$A$2:$A$4,'Sponsor Response Form (SRF)'!I3877),COUNTIF('SRF Drop Downs'!$A$2:$A$5,'Sponsor Response Form (SRF)'!J3877),COUNTIF('SRF Drop Downs'!$E$2:$E$7,'Sponsor Response Form (SRF)'!K3877),COUNTIF('SRF Drop Downs'!$A$2:$A$4,'Sponsor Response Form (SRF)'!L3877),COUNTIF('SRF Drop Downs'!$A$2:$A$4,'Sponsor Response Form (SRF)'!M3877),COUNTIF('SRF Drop Downs'!$A$2:$A$4,'Sponsor Response Form (SRF)'!N3877),COUNTIF('SRF Drop Downs'!$A$2:$A$4,'Sponsor Response Form (SRF)'!O3877),COUNTIF('SRF Drop Downs'!$A$2:$A$4,'Sponsor Response Form (SRF)'!P3877),COUNTIF('SRF Drop Downs'!$A$2:$A$4,'Sponsor Response Form (SRF)'!Q3877),COUNTIF('SRF Drop Downs'!$A$2:$A$4,'Sponsor Response Form (SRF)'!R3877)),"Complete","Incomplete"))</f>
        <v/>
      </c>
      <c r="T3877" s="25" t="str">
        <f>IF(S3877="Complete",IF(AND(NOT(ISNA(VLOOKUP(CONCATENATE(D3877,E3877,F3877,G3877,H3877,I3877,J3877,K3877),'SRF Drop Downs'!G:G,1,FALSE))),IF(AND(G3877&lt;&gt;"C3",K3877&lt;&gt;"O5"),IF(SUM(COUNTIF(L3877:R3877,"Y"),COUNTIF(L3877:R3877,"N"))=0,"V","I"),IF(COUNTIF(L3877:R3877,"Y"),"V","I"))="V", IF(AND('Sponsor Response Form (SRF)'!D3877="M1", COUNTIF('OMS Response Form (ORF)'!C:C, B3877)&gt;0), "I", "V")="V"), "Valid","Invalid")," ")</f>
        <v xml:space="preserve"> </v>
      </c>
    </row>
    <row r="3878" spans="1:20" x14ac:dyDescent="0.25">
      <c r="A3878" s="69"/>
      <c r="B3878" s="70"/>
      <c r="C3878" s="71"/>
      <c r="D3878" s="72"/>
      <c r="E3878" s="72"/>
      <c r="F3878" s="72"/>
      <c r="G3878" s="72"/>
      <c r="H3878" s="72"/>
      <c r="I3878" s="72"/>
      <c r="J3878" s="72"/>
      <c r="K3878" s="72"/>
      <c r="L3878" s="72"/>
      <c r="M3878" s="72"/>
      <c r="N3878" s="72"/>
      <c r="O3878" s="72"/>
      <c r="P3878" s="72"/>
      <c r="Q3878" s="72"/>
      <c r="R3878" s="72"/>
      <c r="S3878" s="24" t="str">
        <f>IF(COUNTA(A3878:R3878)=0,"",IF(AND(COUNTA(A3878:C3878)=3,COUNTIF('SRF Drop Downs'!$B$2:$B$5,'Sponsor Response Form (SRF)'!D3878),COUNTIF('SRF Drop Downs'!$F$2:$F$5,'Sponsor Response Form (SRF)'!E3878),COUNTIF('SRF Drop Downs'!$C$2:$C$4,'Sponsor Response Form (SRF)'!F3878),COUNTIF('SRF Drop Downs'!$D$2:$D$6,'Sponsor Response Form (SRF)'!G3878),COUNTIF('SRF Drop Downs'!$A$2:$A$5,'Sponsor Response Form (SRF)'!H3878),COUNTIF('SRF Drop Downs'!$A$2:$A$4,'Sponsor Response Form (SRF)'!I3878),COUNTIF('SRF Drop Downs'!$A$2:$A$5,'Sponsor Response Form (SRF)'!J3878),COUNTIF('SRF Drop Downs'!$E$2:$E$7,'Sponsor Response Form (SRF)'!K3878),COUNTIF('SRF Drop Downs'!$A$2:$A$4,'Sponsor Response Form (SRF)'!L3878),COUNTIF('SRF Drop Downs'!$A$2:$A$4,'Sponsor Response Form (SRF)'!M3878),COUNTIF('SRF Drop Downs'!$A$2:$A$4,'Sponsor Response Form (SRF)'!N3878),COUNTIF('SRF Drop Downs'!$A$2:$A$4,'Sponsor Response Form (SRF)'!O3878),COUNTIF('SRF Drop Downs'!$A$2:$A$4,'Sponsor Response Form (SRF)'!P3878),COUNTIF('SRF Drop Downs'!$A$2:$A$4,'Sponsor Response Form (SRF)'!Q3878),COUNTIF('SRF Drop Downs'!$A$2:$A$4,'Sponsor Response Form (SRF)'!R3878)),"Complete","Incomplete"))</f>
        <v/>
      </c>
      <c r="T3878" s="25" t="str">
        <f>IF(S3878="Complete",IF(AND(NOT(ISNA(VLOOKUP(CONCATENATE(D3878,E3878,F3878,G3878,H3878,I3878,J3878,K3878),'SRF Drop Downs'!G:G,1,FALSE))),IF(AND(G3878&lt;&gt;"C3",K3878&lt;&gt;"O5"),IF(SUM(COUNTIF(L3878:R3878,"Y"),COUNTIF(L3878:R3878,"N"))=0,"V","I"),IF(COUNTIF(L3878:R3878,"Y"),"V","I"))="V", IF(AND('Sponsor Response Form (SRF)'!D3878="M1", COUNTIF('OMS Response Form (ORF)'!C:C, B3878)&gt;0), "I", "V")="V"), "Valid","Invalid")," ")</f>
        <v xml:space="preserve"> </v>
      </c>
    </row>
    <row r="3879" spans="1:20" x14ac:dyDescent="0.25">
      <c r="A3879" s="69"/>
      <c r="B3879" s="70"/>
      <c r="C3879" s="71"/>
      <c r="D3879" s="72"/>
      <c r="E3879" s="72"/>
      <c r="F3879" s="72"/>
      <c r="G3879" s="72"/>
      <c r="H3879" s="72"/>
      <c r="I3879" s="72"/>
      <c r="J3879" s="72"/>
      <c r="K3879" s="72"/>
      <c r="L3879" s="72"/>
      <c r="M3879" s="72"/>
      <c r="N3879" s="72"/>
      <c r="O3879" s="72"/>
      <c r="P3879" s="72"/>
      <c r="Q3879" s="72"/>
      <c r="R3879" s="72"/>
      <c r="S3879" s="24" t="str">
        <f>IF(COUNTA(A3879:R3879)=0,"",IF(AND(COUNTA(A3879:C3879)=3,COUNTIF('SRF Drop Downs'!$B$2:$B$5,'Sponsor Response Form (SRF)'!D3879),COUNTIF('SRF Drop Downs'!$F$2:$F$5,'Sponsor Response Form (SRF)'!E3879),COUNTIF('SRF Drop Downs'!$C$2:$C$4,'Sponsor Response Form (SRF)'!F3879),COUNTIF('SRF Drop Downs'!$D$2:$D$6,'Sponsor Response Form (SRF)'!G3879),COUNTIF('SRF Drop Downs'!$A$2:$A$5,'Sponsor Response Form (SRF)'!H3879),COUNTIF('SRF Drop Downs'!$A$2:$A$4,'Sponsor Response Form (SRF)'!I3879),COUNTIF('SRF Drop Downs'!$A$2:$A$5,'Sponsor Response Form (SRF)'!J3879),COUNTIF('SRF Drop Downs'!$E$2:$E$7,'Sponsor Response Form (SRF)'!K3879),COUNTIF('SRF Drop Downs'!$A$2:$A$4,'Sponsor Response Form (SRF)'!L3879),COUNTIF('SRF Drop Downs'!$A$2:$A$4,'Sponsor Response Form (SRF)'!M3879),COUNTIF('SRF Drop Downs'!$A$2:$A$4,'Sponsor Response Form (SRF)'!N3879),COUNTIF('SRF Drop Downs'!$A$2:$A$4,'Sponsor Response Form (SRF)'!O3879),COUNTIF('SRF Drop Downs'!$A$2:$A$4,'Sponsor Response Form (SRF)'!P3879),COUNTIF('SRF Drop Downs'!$A$2:$A$4,'Sponsor Response Form (SRF)'!Q3879),COUNTIF('SRF Drop Downs'!$A$2:$A$4,'Sponsor Response Form (SRF)'!R3879)),"Complete","Incomplete"))</f>
        <v/>
      </c>
      <c r="T3879" s="25" t="str">
        <f>IF(S3879="Complete",IF(AND(NOT(ISNA(VLOOKUP(CONCATENATE(D3879,E3879,F3879,G3879,H3879,I3879,J3879,K3879),'SRF Drop Downs'!G:G,1,FALSE))),IF(AND(G3879&lt;&gt;"C3",K3879&lt;&gt;"O5"),IF(SUM(COUNTIF(L3879:R3879,"Y"),COUNTIF(L3879:R3879,"N"))=0,"V","I"),IF(COUNTIF(L3879:R3879,"Y"),"V","I"))="V", IF(AND('Sponsor Response Form (SRF)'!D3879="M1", COUNTIF('OMS Response Form (ORF)'!C:C, B3879)&gt;0), "I", "V")="V"), "Valid","Invalid")," ")</f>
        <v xml:space="preserve"> </v>
      </c>
    </row>
    <row r="3880" spans="1:20" x14ac:dyDescent="0.25">
      <c r="A3880" s="69"/>
      <c r="B3880" s="70"/>
      <c r="C3880" s="71"/>
      <c r="D3880" s="72"/>
      <c r="E3880" s="72"/>
      <c r="F3880" s="72"/>
      <c r="G3880" s="72"/>
      <c r="H3880" s="72"/>
      <c r="I3880" s="72"/>
      <c r="J3880" s="72"/>
      <c r="K3880" s="72"/>
      <c r="L3880" s="72"/>
      <c r="M3880" s="72"/>
      <c r="N3880" s="72"/>
      <c r="O3880" s="72"/>
      <c r="P3880" s="72"/>
      <c r="Q3880" s="72"/>
      <c r="R3880" s="72"/>
      <c r="S3880" s="24" t="str">
        <f>IF(COUNTA(A3880:R3880)=0,"",IF(AND(COUNTA(A3880:C3880)=3,COUNTIF('SRF Drop Downs'!$B$2:$B$5,'Sponsor Response Form (SRF)'!D3880),COUNTIF('SRF Drop Downs'!$F$2:$F$5,'Sponsor Response Form (SRF)'!E3880),COUNTIF('SRF Drop Downs'!$C$2:$C$4,'Sponsor Response Form (SRF)'!F3880),COUNTIF('SRF Drop Downs'!$D$2:$D$6,'Sponsor Response Form (SRF)'!G3880),COUNTIF('SRF Drop Downs'!$A$2:$A$5,'Sponsor Response Form (SRF)'!H3880),COUNTIF('SRF Drop Downs'!$A$2:$A$4,'Sponsor Response Form (SRF)'!I3880),COUNTIF('SRF Drop Downs'!$A$2:$A$5,'Sponsor Response Form (SRF)'!J3880),COUNTIF('SRF Drop Downs'!$E$2:$E$7,'Sponsor Response Form (SRF)'!K3880),COUNTIF('SRF Drop Downs'!$A$2:$A$4,'Sponsor Response Form (SRF)'!L3880),COUNTIF('SRF Drop Downs'!$A$2:$A$4,'Sponsor Response Form (SRF)'!M3880),COUNTIF('SRF Drop Downs'!$A$2:$A$4,'Sponsor Response Form (SRF)'!N3880),COUNTIF('SRF Drop Downs'!$A$2:$A$4,'Sponsor Response Form (SRF)'!O3880),COUNTIF('SRF Drop Downs'!$A$2:$A$4,'Sponsor Response Form (SRF)'!P3880),COUNTIF('SRF Drop Downs'!$A$2:$A$4,'Sponsor Response Form (SRF)'!Q3880),COUNTIF('SRF Drop Downs'!$A$2:$A$4,'Sponsor Response Form (SRF)'!R3880)),"Complete","Incomplete"))</f>
        <v/>
      </c>
      <c r="T3880" s="25" t="str">
        <f>IF(S3880="Complete",IF(AND(NOT(ISNA(VLOOKUP(CONCATENATE(D3880,E3880,F3880,G3880,H3880,I3880,J3880,K3880),'SRF Drop Downs'!G:G,1,FALSE))),IF(AND(G3880&lt;&gt;"C3",K3880&lt;&gt;"O5"),IF(SUM(COUNTIF(L3880:R3880,"Y"),COUNTIF(L3880:R3880,"N"))=0,"V","I"),IF(COUNTIF(L3880:R3880,"Y"),"V","I"))="V", IF(AND('Sponsor Response Form (SRF)'!D3880="M1", COUNTIF('OMS Response Form (ORF)'!C:C, B3880)&gt;0), "I", "V")="V"), "Valid","Invalid")," ")</f>
        <v xml:space="preserve"> </v>
      </c>
    </row>
    <row r="3881" spans="1:20" x14ac:dyDescent="0.25">
      <c r="A3881" s="69"/>
      <c r="B3881" s="70"/>
      <c r="C3881" s="71"/>
      <c r="D3881" s="72"/>
      <c r="E3881" s="72"/>
      <c r="F3881" s="72"/>
      <c r="G3881" s="72"/>
      <c r="H3881" s="72"/>
      <c r="I3881" s="72"/>
      <c r="J3881" s="72"/>
      <c r="K3881" s="72"/>
      <c r="L3881" s="72"/>
      <c r="M3881" s="72"/>
      <c r="N3881" s="72"/>
      <c r="O3881" s="72"/>
      <c r="P3881" s="72"/>
      <c r="Q3881" s="72"/>
      <c r="R3881" s="72"/>
      <c r="S3881" s="24" t="str">
        <f>IF(COUNTA(A3881:R3881)=0,"",IF(AND(COUNTA(A3881:C3881)=3,COUNTIF('SRF Drop Downs'!$B$2:$B$5,'Sponsor Response Form (SRF)'!D3881),COUNTIF('SRF Drop Downs'!$F$2:$F$5,'Sponsor Response Form (SRF)'!E3881),COUNTIF('SRF Drop Downs'!$C$2:$C$4,'Sponsor Response Form (SRF)'!F3881),COUNTIF('SRF Drop Downs'!$D$2:$D$6,'Sponsor Response Form (SRF)'!G3881),COUNTIF('SRF Drop Downs'!$A$2:$A$5,'Sponsor Response Form (SRF)'!H3881),COUNTIF('SRF Drop Downs'!$A$2:$A$4,'Sponsor Response Form (SRF)'!I3881),COUNTIF('SRF Drop Downs'!$A$2:$A$5,'Sponsor Response Form (SRF)'!J3881),COUNTIF('SRF Drop Downs'!$E$2:$E$7,'Sponsor Response Form (SRF)'!K3881),COUNTIF('SRF Drop Downs'!$A$2:$A$4,'Sponsor Response Form (SRF)'!L3881),COUNTIF('SRF Drop Downs'!$A$2:$A$4,'Sponsor Response Form (SRF)'!M3881),COUNTIF('SRF Drop Downs'!$A$2:$A$4,'Sponsor Response Form (SRF)'!N3881),COUNTIF('SRF Drop Downs'!$A$2:$A$4,'Sponsor Response Form (SRF)'!O3881),COUNTIF('SRF Drop Downs'!$A$2:$A$4,'Sponsor Response Form (SRF)'!P3881),COUNTIF('SRF Drop Downs'!$A$2:$A$4,'Sponsor Response Form (SRF)'!Q3881),COUNTIF('SRF Drop Downs'!$A$2:$A$4,'Sponsor Response Form (SRF)'!R3881)),"Complete","Incomplete"))</f>
        <v/>
      </c>
      <c r="T3881" s="25" t="str">
        <f>IF(S3881="Complete",IF(AND(NOT(ISNA(VLOOKUP(CONCATENATE(D3881,E3881,F3881,G3881,H3881,I3881,J3881,K3881),'SRF Drop Downs'!G:G,1,FALSE))),IF(AND(G3881&lt;&gt;"C3",K3881&lt;&gt;"O5"),IF(SUM(COUNTIF(L3881:R3881,"Y"),COUNTIF(L3881:R3881,"N"))=0,"V","I"),IF(COUNTIF(L3881:R3881,"Y"),"V","I"))="V", IF(AND('Sponsor Response Form (SRF)'!D3881="M1", COUNTIF('OMS Response Form (ORF)'!C:C, B3881)&gt;0), "I", "V")="V"), "Valid","Invalid")," ")</f>
        <v xml:space="preserve"> </v>
      </c>
    </row>
    <row r="3882" spans="1:20" x14ac:dyDescent="0.25">
      <c r="A3882" s="69"/>
      <c r="B3882" s="70"/>
      <c r="C3882" s="71"/>
      <c r="D3882" s="72"/>
      <c r="E3882" s="72"/>
      <c r="F3882" s="72"/>
      <c r="G3882" s="72"/>
      <c r="H3882" s="72"/>
      <c r="I3882" s="72"/>
      <c r="J3882" s="72"/>
      <c r="K3882" s="72"/>
      <c r="L3882" s="72"/>
      <c r="M3882" s="72"/>
      <c r="N3882" s="72"/>
      <c r="O3882" s="72"/>
      <c r="P3882" s="72"/>
      <c r="Q3882" s="72"/>
      <c r="R3882" s="72"/>
      <c r="S3882" s="24" t="str">
        <f>IF(COUNTA(A3882:R3882)=0,"",IF(AND(COUNTA(A3882:C3882)=3,COUNTIF('SRF Drop Downs'!$B$2:$B$5,'Sponsor Response Form (SRF)'!D3882),COUNTIF('SRF Drop Downs'!$F$2:$F$5,'Sponsor Response Form (SRF)'!E3882),COUNTIF('SRF Drop Downs'!$C$2:$C$4,'Sponsor Response Form (SRF)'!F3882),COUNTIF('SRF Drop Downs'!$D$2:$D$6,'Sponsor Response Form (SRF)'!G3882),COUNTIF('SRF Drop Downs'!$A$2:$A$5,'Sponsor Response Form (SRF)'!H3882),COUNTIF('SRF Drop Downs'!$A$2:$A$4,'Sponsor Response Form (SRF)'!I3882),COUNTIF('SRF Drop Downs'!$A$2:$A$5,'Sponsor Response Form (SRF)'!J3882),COUNTIF('SRF Drop Downs'!$E$2:$E$7,'Sponsor Response Form (SRF)'!K3882),COUNTIF('SRF Drop Downs'!$A$2:$A$4,'Sponsor Response Form (SRF)'!L3882),COUNTIF('SRF Drop Downs'!$A$2:$A$4,'Sponsor Response Form (SRF)'!M3882),COUNTIF('SRF Drop Downs'!$A$2:$A$4,'Sponsor Response Form (SRF)'!N3882),COUNTIF('SRF Drop Downs'!$A$2:$A$4,'Sponsor Response Form (SRF)'!O3882),COUNTIF('SRF Drop Downs'!$A$2:$A$4,'Sponsor Response Form (SRF)'!P3882),COUNTIF('SRF Drop Downs'!$A$2:$A$4,'Sponsor Response Form (SRF)'!Q3882),COUNTIF('SRF Drop Downs'!$A$2:$A$4,'Sponsor Response Form (SRF)'!R3882)),"Complete","Incomplete"))</f>
        <v/>
      </c>
      <c r="T3882" s="25" t="str">
        <f>IF(S3882="Complete",IF(AND(NOT(ISNA(VLOOKUP(CONCATENATE(D3882,E3882,F3882,G3882,H3882,I3882,J3882,K3882),'SRF Drop Downs'!G:G,1,FALSE))),IF(AND(G3882&lt;&gt;"C3",K3882&lt;&gt;"O5"),IF(SUM(COUNTIF(L3882:R3882,"Y"),COUNTIF(L3882:R3882,"N"))=0,"V","I"),IF(COUNTIF(L3882:R3882,"Y"),"V","I"))="V", IF(AND('Sponsor Response Form (SRF)'!D3882="M1", COUNTIF('OMS Response Form (ORF)'!C:C, B3882)&gt;0), "I", "V")="V"), "Valid","Invalid")," ")</f>
        <v xml:space="preserve"> </v>
      </c>
    </row>
    <row r="3883" spans="1:20" x14ac:dyDescent="0.25">
      <c r="A3883" s="69"/>
      <c r="B3883" s="70"/>
      <c r="C3883" s="71"/>
      <c r="D3883" s="72"/>
      <c r="E3883" s="72"/>
      <c r="F3883" s="72"/>
      <c r="G3883" s="72"/>
      <c r="H3883" s="72"/>
      <c r="I3883" s="72"/>
      <c r="J3883" s="72"/>
      <c r="K3883" s="72"/>
      <c r="L3883" s="72"/>
      <c r="M3883" s="72"/>
      <c r="N3883" s="72"/>
      <c r="O3883" s="72"/>
      <c r="P3883" s="72"/>
      <c r="Q3883" s="72"/>
      <c r="R3883" s="72"/>
      <c r="S3883" s="24" t="str">
        <f>IF(COUNTA(A3883:R3883)=0,"",IF(AND(COUNTA(A3883:C3883)=3,COUNTIF('SRF Drop Downs'!$B$2:$B$5,'Sponsor Response Form (SRF)'!D3883),COUNTIF('SRF Drop Downs'!$F$2:$F$5,'Sponsor Response Form (SRF)'!E3883),COUNTIF('SRF Drop Downs'!$C$2:$C$4,'Sponsor Response Form (SRF)'!F3883),COUNTIF('SRF Drop Downs'!$D$2:$D$6,'Sponsor Response Form (SRF)'!G3883),COUNTIF('SRF Drop Downs'!$A$2:$A$5,'Sponsor Response Form (SRF)'!H3883),COUNTIF('SRF Drop Downs'!$A$2:$A$4,'Sponsor Response Form (SRF)'!I3883),COUNTIF('SRF Drop Downs'!$A$2:$A$5,'Sponsor Response Form (SRF)'!J3883),COUNTIF('SRF Drop Downs'!$E$2:$E$7,'Sponsor Response Form (SRF)'!K3883),COUNTIF('SRF Drop Downs'!$A$2:$A$4,'Sponsor Response Form (SRF)'!L3883),COUNTIF('SRF Drop Downs'!$A$2:$A$4,'Sponsor Response Form (SRF)'!M3883),COUNTIF('SRF Drop Downs'!$A$2:$A$4,'Sponsor Response Form (SRF)'!N3883),COUNTIF('SRF Drop Downs'!$A$2:$A$4,'Sponsor Response Form (SRF)'!O3883),COUNTIF('SRF Drop Downs'!$A$2:$A$4,'Sponsor Response Form (SRF)'!P3883),COUNTIF('SRF Drop Downs'!$A$2:$A$4,'Sponsor Response Form (SRF)'!Q3883),COUNTIF('SRF Drop Downs'!$A$2:$A$4,'Sponsor Response Form (SRF)'!R3883)),"Complete","Incomplete"))</f>
        <v/>
      </c>
      <c r="T3883" s="25" t="str">
        <f>IF(S3883="Complete",IF(AND(NOT(ISNA(VLOOKUP(CONCATENATE(D3883,E3883,F3883,G3883,H3883,I3883,J3883,K3883),'SRF Drop Downs'!G:G,1,FALSE))),IF(AND(G3883&lt;&gt;"C3",K3883&lt;&gt;"O5"),IF(SUM(COUNTIF(L3883:R3883,"Y"),COUNTIF(L3883:R3883,"N"))=0,"V","I"),IF(COUNTIF(L3883:R3883,"Y"),"V","I"))="V", IF(AND('Sponsor Response Form (SRF)'!D3883="M1", COUNTIF('OMS Response Form (ORF)'!C:C, B3883)&gt;0), "I", "V")="V"), "Valid","Invalid")," ")</f>
        <v xml:space="preserve"> </v>
      </c>
    </row>
    <row r="3884" spans="1:20" x14ac:dyDescent="0.25">
      <c r="A3884" s="69"/>
      <c r="B3884" s="70"/>
      <c r="C3884" s="71"/>
      <c r="D3884" s="72"/>
      <c r="E3884" s="72"/>
      <c r="F3884" s="72"/>
      <c r="G3884" s="72"/>
      <c r="H3884" s="72"/>
      <c r="I3884" s="72"/>
      <c r="J3884" s="72"/>
      <c r="K3884" s="72"/>
      <c r="L3884" s="72"/>
      <c r="M3884" s="72"/>
      <c r="N3884" s="72"/>
      <c r="O3884" s="72"/>
      <c r="P3884" s="72"/>
      <c r="Q3884" s="72"/>
      <c r="R3884" s="72"/>
      <c r="S3884" s="24" t="str">
        <f>IF(COUNTA(A3884:R3884)=0,"",IF(AND(COUNTA(A3884:C3884)=3,COUNTIF('SRF Drop Downs'!$B$2:$B$5,'Sponsor Response Form (SRF)'!D3884),COUNTIF('SRF Drop Downs'!$F$2:$F$5,'Sponsor Response Form (SRF)'!E3884),COUNTIF('SRF Drop Downs'!$C$2:$C$4,'Sponsor Response Form (SRF)'!F3884),COUNTIF('SRF Drop Downs'!$D$2:$D$6,'Sponsor Response Form (SRF)'!G3884),COUNTIF('SRF Drop Downs'!$A$2:$A$5,'Sponsor Response Form (SRF)'!H3884),COUNTIF('SRF Drop Downs'!$A$2:$A$4,'Sponsor Response Form (SRF)'!I3884),COUNTIF('SRF Drop Downs'!$A$2:$A$5,'Sponsor Response Form (SRF)'!J3884),COUNTIF('SRF Drop Downs'!$E$2:$E$7,'Sponsor Response Form (SRF)'!K3884),COUNTIF('SRF Drop Downs'!$A$2:$A$4,'Sponsor Response Form (SRF)'!L3884),COUNTIF('SRF Drop Downs'!$A$2:$A$4,'Sponsor Response Form (SRF)'!M3884),COUNTIF('SRF Drop Downs'!$A$2:$A$4,'Sponsor Response Form (SRF)'!N3884),COUNTIF('SRF Drop Downs'!$A$2:$A$4,'Sponsor Response Form (SRF)'!O3884),COUNTIF('SRF Drop Downs'!$A$2:$A$4,'Sponsor Response Form (SRF)'!P3884),COUNTIF('SRF Drop Downs'!$A$2:$A$4,'Sponsor Response Form (SRF)'!Q3884),COUNTIF('SRF Drop Downs'!$A$2:$A$4,'Sponsor Response Form (SRF)'!R3884)),"Complete","Incomplete"))</f>
        <v/>
      </c>
      <c r="T3884" s="25" t="str">
        <f>IF(S3884="Complete",IF(AND(NOT(ISNA(VLOOKUP(CONCATENATE(D3884,E3884,F3884,G3884,H3884,I3884,J3884,K3884),'SRF Drop Downs'!G:G,1,FALSE))),IF(AND(G3884&lt;&gt;"C3",K3884&lt;&gt;"O5"),IF(SUM(COUNTIF(L3884:R3884,"Y"),COUNTIF(L3884:R3884,"N"))=0,"V","I"),IF(COUNTIF(L3884:R3884,"Y"),"V","I"))="V", IF(AND('Sponsor Response Form (SRF)'!D3884="M1", COUNTIF('OMS Response Form (ORF)'!C:C, B3884)&gt;0), "I", "V")="V"), "Valid","Invalid")," ")</f>
        <v xml:space="preserve"> </v>
      </c>
    </row>
    <row r="3885" spans="1:20" x14ac:dyDescent="0.25">
      <c r="A3885" s="69"/>
      <c r="B3885" s="70"/>
      <c r="C3885" s="71"/>
      <c r="D3885" s="72"/>
      <c r="E3885" s="72"/>
      <c r="F3885" s="72"/>
      <c r="G3885" s="72"/>
      <c r="H3885" s="72"/>
      <c r="I3885" s="72"/>
      <c r="J3885" s="72"/>
      <c r="K3885" s="72"/>
      <c r="L3885" s="72"/>
      <c r="M3885" s="72"/>
      <c r="N3885" s="72"/>
      <c r="O3885" s="72"/>
      <c r="P3885" s="72"/>
      <c r="Q3885" s="72"/>
      <c r="R3885" s="72"/>
      <c r="S3885" s="24" t="str">
        <f>IF(COUNTA(A3885:R3885)=0,"",IF(AND(COUNTA(A3885:C3885)=3,COUNTIF('SRF Drop Downs'!$B$2:$B$5,'Sponsor Response Form (SRF)'!D3885),COUNTIF('SRF Drop Downs'!$F$2:$F$5,'Sponsor Response Form (SRF)'!E3885),COUNTIF('SRF Drop Downs'!$C$2:$C$4,'Sponsor Response Form (SRF)'!F3885),COUNTIF('SRF Drop Downs'!$D$2:$D$6,'Sponsor Response Form (SRF)'!G3885),COUNTIF('SRF Drop Downs'!$A$2:$A$5,'Sponsor Response Form (SRF)'!H3885),COUNTIF('SRF Drop Downs'!$A$2:$A$4,'Sponsor Response Form (SRF)'!I3885),COUNTIF('SRF Drop Downs'!$A$2:$A$5,'Sponsor Response Form (SRF)'!J3885),COUNTIF('SRF Drop Downs'!$E$2:$E$7,'Sponsor Response Form (SRF)'!K3885),COUNTIF('SRF Drop Downs'!$A$2:$A$4,'Sponsor Response Form (SRF)'!L3885),COUNTIF('SRF Drop Downs'!$A$2:$A$4,'Sponsor Response Form (SRF)'!M3885),COUNTIF('SRF Drop Downs'!$A$2:$A$4,'Sponsor Response Form (SRF)'!N3885),COUNTIF('SRF Drop Downs'!$A$2:$A$4,'Sponsor Response Form (SRF)'!O3885),COUNTIF('SRF Drop Downs'!$A$2:$A$4,'Sponsor Response Form (SRF)'!P3885),COUNTIF('SRF Drop Downs'!$A$2:$A$4,'Sponsor Response Form (SRF)'!Q3885),COUNTIF('SRF Drop Downs'!$A$2:$A$4,'Sponsor Response Form (SRF)'!R3885)),"Complete","Incomplete"))</f>
        <v/>
      </c>
      <c r="T3885" s="25" t="str">
        <f>IF(S3885="Complete",IF(AND(NOT(ISNA(VLOOKUP(CONCATENATE(D3885,E3885,F3885,G3885,H3885,I3885,J3885,K3885),'SRF Drop Downs'!G:G,1,FALSE))),IF(AND(G3885&lt;&gt;"C3",K3885&lt;&gt;"O5"),IF(SUM(COUNTIF(L3885:R3885,"Y"),COUNTIF(L3885:R3885,"N"))=0,"V","I"),IF(COUNTIF(L3885:R3885,"Y"),"V","I"))="V", IF(AND('Sponsor Response Form (SRF)'!D3885="M1", COUNTIF('OMS Response Form (ORF)'!C:C, B3885)&gt;0), "I", "V")="V"), "Valid","Invalid")," ")</f>
        <v xml:space="preserve"> </v>
      </c>
    </row>
    <row r="3886" spans="1:20" x14ac:dyDescent="0.25">
      <c r="A3886" s="69"/>
      <c r="B3886" s="70"/>
      <c r="C3886" s="71"/>
      <c r="D3886" s="72"/>
      <c r="E3886" s="72"/>
      <c r="F3886" s="72"/>
      <c r="G3886" s="72"/>
      <c r="H3886" s="72"/>
      <c r="I3886" s="72"/>
      <c r="J3886" s="72"/>
      <c r="K3886" s="72"/>
      <c r="L3886" s="72"/>
      <c r="M3886" s="72"/>
      <c r="N3886" s="72"/>
      <c r="O3886" s="72"/>
      <c r="P3886" s="72"/>
      <c r="Q3886" s="72"/>
      <c r="R3886" s="72"/>
      <c r="S3886" s="24" t="str">
        <f>IF(COUNTA(A3886:R3886)=0,"",IF(AND(COUNTA(A3886:C3886)=3,COUNTIF('SRF Drop Downs'!$B$2:$B$5,'Sponsor Response Form (SRF)'!D3886),COUNTIF('SRF Drop Downs'!$F$2:$F$5,'Sponsor Response Form (SRF)'!E3886),COUNTIF('SRF Drop Downs'!$C$2:$C$4,'Sponsor Response Form (SRF)'!F3886),COUNTIF('SRF Drop Downs'!$D$2:$D$6,'Sponsor Response Form (SRF)'!G3886),COUNTIF('SRF Drop Downs'!$A$2:$A$5,'Sponsor Response Form (SRF)'!H3886),COUNTIF('SRF Drop Downs'!$A$2:$A$4,'Sponsor Response Form (SRF)'!I3886),COUNTIF('SRF Drop Downs'!$A$2:$A$5,'Sponsor Response Form (SRF)'!J3886),COUNTIF('SRF Drop Downs'!$E$2:$E$7,'Sponsor Response Form (SRF)'!K3886),COUNTIF('SRF Drop Downs'!$A$2:$A$4,'Sponsor Response Form (SRF)'!L3886),COUNTIF('SRF Drop Downs'!$A$2:$A$4,'Sponsor Response Form (SRF)'!M3886),COUNTIF('SRF Drop Downs'!$A$2:$A$4,'Sponsor Response Form (SRF)'!N3886),COUNTIF('SRF Drop Downs'!$A$2:$A$4,'Sponsor Response Form (SRF)'!O3886),COUNTIF('SRF Drop Downs'!$A$2:$A$4,'Sponsor Response Form (SRF)'!P3886),COUNTIF('SRF Drop Downs'!$A$2:$A$4,'Sponsor Response Form (SRF)'!Q3886),COUNTIF('SRF Drop Downs'!$A$2:$A$4,'Sponsor Response Form (SRF)'!R3886)),"Complete","Incomplete"))</f>
        <v/>
      </c>
      <c r="T3886" s="25" t="str">
        <f>IF(S3886="Complete",IF(AND(NOT(ISNA(VLOOKUP(CONCATENATE(D3886,E3886,F3886,G3886,H3886,I3886,J3886,K3886),'SRF Drop Downs'!G:G,1,FALSE))),IF(AND(G3886&lt;&gt;"C3",K3886&lt;&gt;"O5"),IF(SUM(COUNTIF(L3886:R3886,"Y"),COUNTIF(L3886:R3886,"N"))=0,"V","I"),IF(COUNTIF(L3886:R3886,"Y"),"V","I"))="V", IF(AND('Sponsor Response Form (SRF)'!D3886="M1", COUNTIF('OMS Response Form (ORF)'!C:C, B3886)&gt;0), "I", "V")="V"), "Valid","Invalid")," ")</f>
        <v xml:space="preserve"> </v>
      </c>
    </row>
    <row r="3887" spans="1:20" x14ac:dyDescent="0.25">
      <c r="A3887" s="69"/>
      <c r="B3887" s="70"/>
      <c r="C3887" s="71"/>
      <c r="D3887" s="72"/>
      <c r="E3887" s="72"/>
      <c r="F3887" s="72"/>
      <c r="G3887" s="72"/>
      <c r="H3887" s="72"/>
      <c r="I3887" s="72"/>
      <c r="J3887" s="72"/>
      <c r="K3887" s="72"/>
      <c r="L3887" s="72"/>
      <c r="M3887" s="72"/>
      <c r="N3887" s="72"/>
      <c r="O3887" s="72"/>
      <c r="P3887" s="72"/>
      <c r="Q3887" s="72"/>
      <c r="R3887" s="72"/>
      <c r="S3887" s="24" t="str">
        <f>IF(COUNTA(A3887:R3887)=0,"",IF(AND(COUNTA(A3887:C3887)=3,COUNTIF('SRF Drop Downs'!$B$2:$B$5,'Sponsor Response Form (SRF)'!D3887),COUNTIF('SRF Drop Downs'!$F$2:$F$5,'Sponsor Response Form (SRF)'!E3887),COUNTIF('SRF Drop Downs'!$C$2:$C$4,'Sponsor Response Form (SRF)'!F3887),COUNTIF('SRF Drop Downs'!$D$2:$D$6,'Sponsor Response Form (SRF)'!G3887),COUNTIF('SRF Drop Downs'!$A$2:$A$5,'Sponsor Response Form (SRF)'!H3887),COUNTIF('SRF Drop Downs'!$A$2:$A$4,'Sponsor Response Form (SRF)'!I3887),COUNTIF('SRF Drop Downs'!$A$2:$A$5,'Sponsor Response Form (SRF)'!J3887),COUNTIF('SRF Drop Downs'!$E$2:$E$7,'Sponsor Response Form (SRF)'!K3887),COUNTIF('SRF Drop Downs'!$A$2:$A$4,'Sponsor Response Form (SRF)'!L3887),COUNTIF('SRF Drop Downs'!$A$2:$A$4,'Sponsor Response Form (SRF)'!M3887),COUNTIF('SRF Drop Downs'!$A$2:$A$4,'Sponsor Response Form (SRF)'!N3887),COUNTIF('SRF Drop Downs'!$A$2:$A$4,'Sponsor Response Form (SRF)'!O3887),COUNTIF('SRF Drop Downs'!$A$2:$A$4,'Sponsor Response Form (SRF)'!P3887),COUNTIF('SRF Drop Downs'!$A$2:$A$4,'Sponsor Response Form (SRF)'!Q3887),COUNTIF('SRF Drop Downs'!$A$2:$A$4,'Sponsor Response Form (SRF)'!R3887)),"Complete","Incomplete"))</f>
        <v/>
      </c>
      <c r="T3887" s="25" t="str">
        <f>IF(S3887="Complete",IF(AND(NOT(ISNA(VLOOKUP(CONCATENATE(D3887,E3887,F3887,G3887,H3887,I3887,J3887,K3887),'SRF Drop Downs'!G:G,1,FALSE))),IF(AND(G3887&lt;&gt;"C3",K3887&lt;&gt;"O5"),IF(SUM(COUNTIF(L3887:R3887,"Y"),COUNTIF(L3887:R3887,"N"))=0,"V","I"),IF(COUNTIF(L3887:R3887,"Y"),"V","I"))="V", IF(AND('Sponsor Response Form (SRF)'!D3887="M1", COUNTIF('OMS Response Form (ORF)'!C:C, B3887)&gt;0), "I", "V")="V"), "Valid","Invalid")," ")</f>
        <v xml:space="preserve"> </v>
      </c>
    </row>
    <row r="3888" spans="1:20" x14ac:dyDescent="0.25">
      <c r="A3888" s="69"/>
      <c r="B3888" s="70"/>
      <c r="C3888" s="71"/>
      <c r="D3888" s="72"/>
      <c r="E3888" s="72"/>
      <c r="F3888" s="72"/>
      <c r="G3888" s="72"/>
      <c r="H3888" s="72"/>
      <c r="I3888" s="72"/>
      <c r="J3888" s="72"/>
      <c r="K3888" s="72"/>
      <c r="L3888" s="72"/>
      <c r="M3888" s="72"/>
      <c r="N3888" s="72"/>
      <c r="O3888" s="72"/>
      <c r="P3888" s="72"/>
      <c r="Q3888" s="72"/>
      <c r="R3888" s="72"/>
      <c r="S3888" s="24" t="str">
        <f>IF(COUNTA(A3888:R3888)=0,"",IF(AND(COUNTA(A3888:C3888)=3,COUNTIF('SRF Drop Downs'!$B$2:$B$5,'Sponsor Response Form (SRF)'!D3888),COUNTIF('SRF Drop Downs'!$F$2:$F$5,'Sponsor Response Form (SRF)'!E3888),COUNTIF('SRF Drop Downs'!$C$2:$C$4,'Sponsor Response Form (SRF)'!F3888),COUNTIF('SRF Drop Downs'!$D$2:$D$6,'Sponsor Response Form (SRF)'!G3888),COUNTIF('SRF Drop Downs'!$A$2:$A$5,'Sponsor Response Form (SRF)'!H3888),COUNTIF('SRF Drop Downs'!$A$2:$A$4,'Sponsor Response Form (SRF)'!I3888),COUNTIF('SRF Drop Downs'!$A$2:$A$5,'Sponsor Response Form (SRF)'!J3888),COUNTIF('SRF Drop Downs'!$E$2:$E$7,'Sponsor Response Form (SRF)'!K3888),COUNTIF('SRF Drop Downs'!$A$2:$A$4,'Sponsor Response Form (SRF)'!L3888),COUNTIF('SRF Drop Downs'!$A$2:$A$4,'Sponsor Response Form (SRF)'!M3888),COUNTIF('SRF Drop Downs'!$A$2:$A$4,'Sponsor Response Form (SRF)'!N3888),COUNTIF('SRF Drop Downs'!$A$2:$A$4,'Sponsor Response Form (SRF)'!O3888),COUNTIF('SRF Drop Downs'!$A$2:$A$4,'Sponsor Response Form (SRF)'!P3888),COUNTIF('SRF Drop Downs'!$A$2:$A$4,'Sponsor Response Form (SRF)'!Q3888),COUNTIF('SRF Drop Downs'!$A$2:$A$4,'Sponsor Response Form (SRF)'!R3888)),"Complete","Incomplete"))</f>
        <v/>
      </c>
      <c r="T3888" s="25" t="str">
        <f>IF(S3888="Complete",IF(AND(NOT(ISNA(VLOOKUP(CONCATENATE(D3888,E3888,F3888,G3888,H3888,I3888,J3888,K3888),'SRF Drop Downs'!G:G,1,FALSE))),IF(AND(G3888&lt;&gt;"C3",K3888&lt;&gt;"O5"),IF(SUM(COUNTIF(L3888:R3888,"Y"),COUNTIF(L3888:R3888,"N"))=0,"V","I"),IF(COUNTIF(L3888:R3888,"Y"),"V","I"))="V", IF(AND('Sponsor Response Form (SRF)'!D3888="M1", COUNTIF('OMS Response Form (ORF)'!C:C, B3888)&gt;0), "I", "V")="V"), "Valid","Invalid")," ")</f>
        <v xml:space="preserve"> </v>
      </c>
    </row>
    <row r="3889" spans="1:20" x14ac:dyDescent="0.25">
      <c r="A3889" s="69"/>
      <c r="B3889" s="70"/>
      <c r="C3889" s="71"/>
      <c r="D3889" s="72"/>
      <c r="E3889" s="72"/>
      <c r="F3889" s="72"/>
      <c r="G3889" s="72"/>
      <c r="H3889" s="72"/>
      <c r="I3889" s="72"/>
      <c r="J3889" s="72"/>
      <c r="K3889" s="72"/>
      <c r="L3889" s="72"/>
      <c r="M3889" s="72"/>
      <c r="N3889" s="72"/>
      <c r="O3889" s="72"/>
      <c r="P3889" s="72"/>
      <c r="Q3889" s="72"/>
      <c r="R3889" s="72"/>
      <c r="S3889" s="24" t="str">
        <f>IF(COUNTA(A3889:R3889)=0,"",IF(AND(COUNTA(A3889:C3889)=3,COUNTIF('SRF Drop Downs'!$B$2:$B$5,'Sponsor Response Form (SRF)'!D3889),COUNTIF('SRF Drop Downs'!$F$2:$F$5,'Sponsor Response Form (SRF)'!E3889),COUNTIF('SRF Drop Downs'!$C$2:$C$4,'Sponsor Response Form (SRF)'!F3889),COUNTIF('SRF Drop Downs'!$D$2:$D$6,'Sponsor Response Form (SRF)'!G3889),COUNTIF('SRF Drop Downs'!$A$2:$A$5,'Sponsor Response Form (SRF)'!H3889),COUNTIF('SRF Drop Downs'!$A$2:$A$4,'Sponsor Response Form (SRF)'!I3889),COUNTIF('SRF Drop Downs'!$A$2:$A$5,'Sponsor Response Form (SRF)'!J3889),COUNTIF('SRF Drop Downs'!$E$2:$E$7,'Sponsor Response Form (SRF)'!K3889),COUNTIF('SRF Drop Downs'!$A$2:$A$4,'Sponsor Response Form (SRF)'!L3889),COUNTIF('SRF Drop Downs'!$A$2:$A$4,'Sponsor Response Form (SRF)'!M3889),COUNTIF('SRF Drop Downs'!$A$2:$A$4,'Sponsor Response Form (SRF)'!N3889),COUNTIF('SRF Drop Downs'!$A$2:$A$4,'Sponsor Response Form (SRF)'!O3889),COUNTIF('SRF Drop Downs'!$A$2:$A$4,'Sponsor Response Form (SRF)'!P3889),COUNTIF('SRF Drop Downs'!$A$2:$A$4,'Sponsor Response Form (SRF)'!Q3889),COUNTIF('SRF Drop Downs'!$A$2:$A$4,'Sponsor Response Form (SRF)'!R3889)),"Complete","Incomplete"))</f>
        <v/>
      </c>
      <c r="T3889" s="25" t="str">
        <f>IF(S3889="Complete",IF(AND(NOT(ISNA(VLOOKUP(CONCATENATE(D3889,E3889,F3889,G3889,H3889,I3889,J3889,K3889),'SRF Drop Downs'!G:G,1,FALSE))),IF(AND(G3889&lt;&gt;"C3",K3889&lt;&gt;"O5"),IF(SUM(COUNTIF(L3889:R3889,"Y"),COUNTIF(L3889:R3889,"N"))=0,"V","I"),IF(COUNTIF(L3889:R3889,"Y"),"V","I"))="V", IF(AND('Sponsor Response Form (SRF)'!D3889="M1", COUNTIF('OMS Response Form (ORF)'!C:C, B3889)&gt;0), "I", "V")="V"), "Valid","Invalid")," ")</f>
        <v xml:space="preserve"> </v>
      </c>
    </row>
    <row r="3890" spans="1:20" x14ac:dyDescent="0.25">
      <c r="A3890" s="69"/>
      <c r="B3890" s="70"/>
      <c r="C3890" s="71"/>
      <c r="D3890" s="72"/>
      <c r="E3890" s="72"/>
      <c r="F3890" s="72"/>
      <c r="G3890" s="72"/>
      <c r="H3890" s="72"/>
      <c r="I3890" s="72"/>
      <c r="J3890" s="72"/>
      <c r="K3890" s="72"/>
      <c r="L3890" s="72"/>
      <c r="M3890" s="72"/>
      <c r="N3890" s="72"/>
      <c r="O3890" s="72"/>
      <c r="P3890" s="72"/>
      <c r="Q3890" s="72"/>
      <c r="R3890" s="72"/>
      <c r="S3890" s="24" t="str">
        <f>IF(COUNTA(A3890:R3890)=0,"",IF(AND(COUNTA(A3890:C3890)=3,COUNTIF('SRF Drop Downs'!$B$2:$B$5,'Sponsor Response Form (SRF)'!D3890),COUNTIF('SRF Drop Downs'!$F$2:$F$5,'Sponsor Response Form (SRF)'!E3890),COUNTIF('SRF Drop Downs'!$C$2:$C$4,'Sponsor Response Form (SRF)'!F3890),COUNTIF('SRF Drop Downs'!$D$2:$D$6,'Sponsor Response Form (SRF)'!G3890),COUNTIF('SRF Drop Downs'!$A$2:$A$5,'Sponsor Response Form (SRF)'!H3890),COUNTIF('SRF Drop Downs'!$A$2:$A$4,'Sponsor Response Form (SRF)'!I3890),COUNTIF('SRF Drop Downs'!$A$2:$A$5,'Sponsor Response Form (SRF)'!J3890),COUNTIF('SRF Drop Downs'!$E$2:$E$7,'Sponsor Response Form (SRF)'!K3890),COUNTIF('SRF Drop Downs'!$A$2:$A$4,'Sponsor Response Form (SRF)'!L3890),COUNTIF('SRF Drop Downs'!$A$2:$A$4,'Sponsor Response Form (SRF)'!M3890),COUNTIF('SRF Drop Downs'!$A$2:$A$4,'Sponsor Response Form (SRF)'!N3890),COUNTIF('SRF Drop Downs'!$A$2:$A$4,'Sponsor Response Form (SRF)'!O3890),COUNTIF('SRF Drop Downs'!$A$2:$A$4,'Sponsor Response Form (SRF)'!P3890),COUNTIF('SRF Drop Downs'!$A$2:$A$4,'Sponsor Response Form (SRF)'!Q3890),COUNTIF('SRF Drop Downs'!$A$2:$A$4,'Sponsor Response Form (SRF)'!R3890)),"Complete","Incomplete"))</f>
        <v/>
      </c>
      <c r="T3890" s="25" t="str">
        <f>IF(S3890="Complete",IF(AND(NOT(ISNA(VLOOKUP(CONCATENATE(D3890,E3890,F3890,G3890,H3890,I3890,J3890,K3890),'SRF Drop Downs'!G:G,1,FALSE))),IF(AND(G3890&lt;&gt;"C3",K3890&lt;&gt;"O5"),IF(SUM(COUNTIF(L3890:R3890,"Y"),COUNTIF(L3890:R3890,"N"))=0,"V","I"),IF(COUNTIF(L3890:R3890,"Y"),"V","I"))="V", IF(AND('Sponsor Response Form (SRF)'!D3890="M1", COUNTIF('OMS Response Form (ORF)'!C:C, B3890)&gt;0), "I", "V")="V"), "Valid","Invalid")," ")</f>
        <v xml:space="preserve"> </v>
      </c>
    </row>
    <row r="3891" spans="1:20" x14ac:dyDescent="0.25">
      <c r="A3891" s="69"/>
      <c r="B3891" s="70"/>
      <c r="C3891" s="71"/>
      <c r="D3891" s="72"/>
      <c r="E3891" s="72"/>
      <c r="F3891" s="72"/>
      <c r="G3891" s="72"/>
      <c r="H3891" s="72"/>
      <c r="I3891" s="72"/>
      <c r="J3891" s="72"/>
      <c r="K3891" s="72"/>
      <c r="L3891" s="72"/>
      <c r="M3891" s="72"/>
      <c r="N3891" s="72"/>
      <c r="O3891" s="72"/>
      <c r="P3891" s="72"/>
      <c r="Q3891" s="72"/>
      <c r="R3891" s="72"/>
      <c r="S3891" s="24" t="str">
        <f>IF(COUNTA(A3891:R3891)=0,"",IF(AND(COUNTA(A3891:C3891)=3,COUNTIF('SRF Drop Downs'!$B$2:$B$5,'Sponsor Response Form (SRF)'!D3891),COUNTIF('SRF Drop Downs'!$F$2:$F$5,'Sponsor Response Form (SRF)'!E3891),COUNTIF('SRF Drop Downs'!$C$2:$C$4,'Sponsor Response Form (SRF)'!F3891),COUNTIF('SRF Drop Downs'!$D$2:$D$6,'Sponsor Response Form (SRF)'!G3891),COUNTIF('SRF Drop Downs'!$A$2:$A$5,'Sponsor Response Form (SRF)'!H3891),COUNTIF('SRF Drop Downs'!$A$2:$A$4,'Sponsor Response Form (SRF)'!I3891),COUNTIF('SRF Drop Downs'!$A$2:$A$5,'Sponsor Response Form (SRF)'!J3891),COUNTIF('SRF Drop Downs'!$E$2:$E$7,'Sponsor Response Form (SRF)'!K3891),COUNTIF('SRF Drop Downs'!$A$2:$A$4,'Sponsor Response Form (SRF)'!L3891),COUNTIF('SRF Drop Downs'!$A$2:$A$4,'Sponsor Response Form (SRF)'!M3891),COUNTIF('SRF Drop Downs'!$A$2:$A$4,'Sponsor Response Form (SRF)'!N3891),COUNTIF('SRF Drop Downs'!$A$2:$A$4,'Sponsor Response Form (SRF)'!O3891),COUNTIF('SRF Drop Downs'!$A$2:$A$4,'Sponsor Response Form (SRF)'!P3891),COUNTIF('SRF Drop Downs'!$A$2:$A$4,'Sponsor Response Form (SRF)'!Q3891),COUNTIF('SRF Drop Downs'!$A$2:$A$4,'Sponsor Response Form (SRF)'!R3891)),"Complete","Incomplete"))</f>
        <v/>
      </c>
      <c r="T3891" s="25" t="str">
        <f>IF(S3891="Complete",IF(AND(NOT(ISNA(VLOOKUP(CONCATENATE(D3891,E3891,F3891,G3891,H3891,I3891,J3891,K3891),'SRF Drop Downs'!G:G,1,FALSE))),IF(AND(G3891&lt;&gt;"C3",K3891&lt;&gt;"O5"),IF(SUM(COUNTIF(L3891:R3891,"Y"),COUNTIF(L3891:R3891,"N"))=0,"V","I"),IF(COUNTIF(L3891:R3891,"Y"),"V","I"))="V", IF(AND('Sponsor Response Form (SRF)'!D3891="M1", COUNTIF('OMS Response Form (ORF)'!C:C, B3891)&gt;0), "I", "V")="V"), "Valid","Invalid")," ")</f>
        <v xml:space="preserve"> </v>
      </c>
    </row>
    <row r="3892" spans="1:20" x14ac:dyDescent="0.25">
      <c r="A3892" s="69"/>
      <c r="B3892" s="70"/>
      <c r="C3892" s="71"/>
      <c r="D3892" s="72"/>
      <c r="E3892" s="72"/>
      <c r="F3892" s="72"/>
      <c r="G3892" s="72"/>
      <c r="H3892" s="72"/>
      <c r="I3892" s="72"/>
      <c r="J3892" s="72"/>
      <c r="K3892" s="72"/>
      <c r="L3892" s="72"/>
      <c r="M3892" s="72"/>
      <c r="N3892" s="72"/>
      <c r="O3892" s="72"/>
      <c r="P3892" s="72"/>
      <c r="Q3892" s="72"/>
      <c r="R3892" s="72"/>
      <c r="S3892" s="24" t="str">
        <f>IF(COUNTA(A3892:R3892)=0,"",IF(AND(COUNTA(A3892:C3892)=3,COUNTIF('SRF Drop Downs'!$B$2:$B$5,'Sponsor Response Form (SRF)'!D3892),COUNTIF('SRF Drop Downs'!$F$2:$F$5,'Sponsor Response Form (SRF)'!E3892),COUNTIF('SRF Drop Downs'!$C$2:$C$4,'Sponsor Response Form (SRF)'!F3892),COUNTIF('SRF Drop Downs'!$D$2:$D$6,'Sponsor Response Form (SRF)'!G3892),COUNTIF('SRF Drop Downs'!$A$2:$A$5,'Sponsor Response Form (SRF)'!H3892),COUNTIF('SRF Drop Downs'!$A$2:$A$4,'Sponsor Response Form (SRF)'!I3892),COUNTIF('SRF Drop Downs'!$A$2:$A$5,'Sponsor Response Form (SRF)'!J3892),COUNTIF('SRF Drop Downs'!$E$2:$E$7,'Sponsor Response Form (SRF)'!K3892),COUNTIF('SRF Drop Downs'!$A$2:$A$4,'Sponsor Response Form (SRF)'!L3892),COUNTIF('SRF Drop Downs'!$A$2:$A$4,'Sponsor Response Form (SRF)'!M3892),COUNTIF('SRF Drop Downs'!$A$2:$A$4,'Sponsor Response Form (SRF)'!N3892),COUNTIF('SRF Drop Downs'!$A$2:$A$4,'Sponsor Response Form (SRF)'!O3892),COUNTIF('SRF Drop Downs'!$A$2:$A$4,'Sponsor Response Form (SRF)'!P3892),COUNTIF('SRF Drop Downs'!$A$2:$A$4,'Sponsor Response Form (SRF)'!Q3892),COUNTIF('SRF Drop Downs'!$A$2:$A$4,'Sponsor Response Form (SRF)'!R3892)),"Complete","Incomplete"))</f>
        <v/>
      </c>
      <c r="T3892" s="25" t="str">
        <f>IF(S3892="Complete",IF(AND(NOT(ISNA(VLOOKUP(CONCATENATE(D3892,E3892,F3892,G3892,H3892,I3892,J3892,K3892),'SRF Drop Downs'!G:G,1,FALSE))),IF(AND(G3892&lt;&gt;"C3",K3892&lt;&gt;"O5"),IF(SUM(COUNTIF(L3892:R3892,"Y"),COUNTIF(L3892:R3892,"N"))=0,"V","I"),IF(COUNTIF(L3892:R3892,"Y"),"V","I"))="V", IF(AND('Sponsor Response Form (SRF)'!D3892="M1", COUNTIF('OMS Response Form (ORF)'!C:C, B3892)&gt;0), "I", "V")="V"), "Valid","Invalid")," ")</f>
        <v xml:space="preserve"> </v>
      </c>
    </row>
    <row r="3893" spans="1:20" x14ac:dyDescent="0.25">
      <c r="A3893" s="69"/>
      <c r="B3893" s="70"/>
      <c r="C3893" s="71"/>
      <c r="D3893" s="72"/>
      <c r="E3893" s="72"/>
      <c r="F3893" s="72"/>
      <c r="G3893" s="72"/>
      <c r="H3893" s="72"/>
      <c r="I3893" s="72"/>
      <c r="J3893" s="72"/>
      <c r="K3893" s="72"/>
      <c r="L3893" s="72"/>
      <c r="M3893" s="72"/>
      <c r="N3893" s="72"/>
      <c r="O3893" s="72"/>
      <c r="P3893" s="72"/>
      <c r="Q3893" s="72"/>
      <c r="R3893" s="72"/>
      <c r="S3893" s="24" t="str">
        <f>IF(COUNTA(A3893:R3893)=0,"",IF(AND(COUNTA(A3893:C3893)=3,COUNTIF('SRF Drop Downs'!$B$2:$B$5,'Sponsor Response Form (SRF)'!D3893),COUNTIF('SRF Drop Downs'!$F$2:$F$5,'Sponsor Response Form (SRF)'!E3893),COUNTIF('SRF Drop Downs'!$C$2:$C$4,'Sponsor Response Form (SRF)'!F3893),COUNTIF('SRF Drop Downs'!$D$2:$D$6,'Sponsor Response Form (SRF)'!G3893),COUNTIF('SRF Drop Downs'!$A$2:$A$5,'Sponsor Response Form (SRF)'!H3893),COUNTIF('SRF Drop Downs'!$A$2:$A$4,'Sponsor Response Form (SRF)'!I3893),COUNTIF('SRF Drop Downs'!$A$2:$A$5,'Sponsor Response Form (SRF)'!J3893),COUNTIF('SRF Drop Downs'!$E$2:$E$7,'Sponsor Response Form (SRF)'!K3893),COUNTIF('SRF Drop Downs'!$A$2:$A$4,'Sponsor Response Form (SRF)'!L3893),COUNTIF('SRF Drop Downs'!$A$2:$A$4,'Sponsor Response Form (SRF)'!M3893),COUNTIF('SRF Drop Downs'!$A$2:$A$4,'Sponsor Response Form (SRF)'!N3893),COUNTIF('SRF Drop Downs'!$A$2:$A$4,'Sponsor Response Form (SRF)'!O3893),COUNTIF('SRF Drop Downs'!$A$2:$A$4,'Sponsor Response Form (SRF)'!P3893),COUNTIF('SRF Drop Downs'!$A$2:$A$4,'Sponsor Response Form (SRF)'!Q3893),COUNTIF('SRF Drop Downs'!$A$2:$A$4,'Sponsor Response Form (SRF)'!R3893)),"Complete","Incomplete"))</f>
        <v/>
      </c>
      <c r="T3893" s="25" t="str">
        <f>IF(S3893="Complete",IF(AND(NOT(ISNA(VLOOKUP(CONCATENATE(D3893,E3893,F3893,G3893,H3893,I3893,J3893,K3893),'SRF Drop Downs'!G:G,1,FALSE))),IF(AND(G3893&lt;&gt;"C3",K3893&lt;&gt;"O5"),IF(SUM(COUNTIF(L3893:R3893,"Y"),COUNTIF(L3893:R3893,"N"))=0,"V","I"),IF(COUNTIF(L3893:R3893,"Y"),"V","I"))="V", IF(AND('Sponsor Response Form (SRF)'!D3893="M1", COUNTIF('OMS Response Form (ORF)'!C:C, B3893)&gt;0), "I", "V")="V"), "Valid","Invalid")," ")</f>
        <v xml:space="preserve"> </v>
      </c>
    </row>
    <row r="3894" spans="1:20" x14ac:dyDescent="0.25">
      <c r="A3894" s="69"/>
      <c r="B3894" s="70"/>
      <c r="C3894" s="71"/>
      <c r="D3894" s="72"/>
      <c r="E3894" s="72"/>
      <c r="F3894" s="72"/>
      <c r="G3894" s="72"/>
      <c r="H3894" s="72"/>
      <c r="I3894" s="72"/>
      <c r="J3894" s="72"/>
      <c r="K3894" s="72"/>
      <c r="L3894" s="72"/>
      <c r="M3894" s="72"/>
      <c r="N3894" s="72"/>
      <c r="O3894" s="72"/>
      <c r="P3894" s="72"/>
      <c r="Q3894" s="72"/>
      <c r="R3894" s="72"/>
      <c r="S3894" s="24" t="str">
        <f>IF(COUNTA(A3894:R3894)=0,"",IF(AND(COUNTA(A3894:C3894)=3,COUNTIF('SRF Drop Downs'!$B$2:$B$5,'Sponsor Response Form (SRF)'!D3894),COUNTIF('SRF Drop Downs'!$F$2:$F$5,'Sponsor Response Form (SRF)'!E3894),COUNTIF('SRF Drop Downs'!$C$2:$C$4,'Sponsor Response Form (SRF)'!F3894),COUNTIF('SRF Drop Downs'!$D$2:$D$6,'Sponsor Response Form (SRF)'!G3894),COUNTIF('SRF Drop Downs'!$A$2:$A$5,'Sponsor Response Form (SRF)'!H3894),COUNTIF('SRF Drop Downs'!$A$2:$A$4,'Sponsor Response Form (SRF)'!I3894),COUNTIF('SRF Drop Downs'!$A$2:$A$5,'Sponsor Response Form (SRF)'!J3894),COUNTIF('SRF Drop Downs'!$E$2:$E$7,'Sponsor Response Form (SRF)'!K3894),COUNTIF('SRF Drop Downs'!$A$2:$A$4,'Sponsor Response Form (SRF)'!L3894),COUNTIF('SRF Drop Downs'!$A$2:$A$4,'Sponsor Response Form (SRF)'!M3894),COUNTIF('SRF Drop Downs'!$A$2:$A$4,'Sponsor Response Form (SRF)'!N3894),COUNTIF('SRF Drop Downs'!$A$2:$A$4,'Sponsor Response Form (SRF)'!O3894),COUNTIF('SRF Drop Downs'!$A$2:$A$4,'Sponsor Response Form (SRF)'!P3894),COUNTIF('SRF Drop Downs'!$A$2:$A$4,'Sponsor Response Form (SRF)'!Q3894),COUNTIF('SRF Drop Downs'!$A$2:$A$4,'Sponsor Response Form (SRF)'!R3894)),"Complete","Incomplete"))</f>
        <v/>
      </c>
      <c r="T3894" s="25" t="str">
        <f>IF(S3894="Complete",IF(AND(NOT(ISNA(VLOOKUP(CONCATENATE(D3894,E3894,F3894,G3894,H3894,I3894,J3894,K3894),'SRF Drop Downs'!G:G,1,FALSE))),IF(AND(G3894&lt;&gt;"C3",K3894&lt;&gt;"O5"),IF(SUM(COUNTIF(L3894:R3894,"Y"),COUNTIF(L3894:R3894,"N"))=0,"V","I"),IF(COUNTIF(L3894:R3894,"Y"),"V","I"))="V", IF(AND('Sponsor Response Form (SRF)'!D3894="M1", COUNTIF('OMS Response Form (ORF)'!C:C, B3894)&gt;0), "I", "V")="V"), "Valid","Invalid")," ")</f>
        <v xml:space="preserve"> </v>
      </c>
    </row>
    <row r="3895" spans="1:20" x14ac:dyDescent="0.25">
      <c r="A3895" s="69"/>
      <c r="B3895" s="70"/>
      <c r="C3895" s="71"/>
      <c r="D3895" s="72"/>
      <c r="E3895" s="72"/>
      <c r="F3895" s="72"/>
      <c r="G3895" s="72"/>
      <c r="H3895" s="72"/>
      <c r="I3895" s="72"/>
      <c r="J3895" s="72"/>
      <c r="K3895" s="72"/>
      <c r="L3895" s="72"/>
      <c r="M3895" s="72"/>
      <c r="N3895" s="72"/>
      <c r="O3895" s="72"/>
      <c r="P3895" s="72"/>
      <c r="Q3895" s="72"/>
      <c r="R3895" s="72"/>
      <c r="S3895" s="24" t="str">
        <f>IF(COUNTA(A3895:R3895)=0,"",IF(AND(COUNTA(A3895:C3895)=3,COUNTIF('SRF Drop Downs'!$B$2:$B$5,'Sponsor Response Form (SRF)'!D3895),COUNTIF('SRF Drop Downs'!$F$2:$F$5,'Sponsor Response Form (SRF)'!E3895),COUNTIF('SRF Drop Downs'!$C$2:$C$4,'Sponsor Response Form (SRF)'!F3895),COUNTIF('SRF Drop Downs'!$D$2:$D$6,'Sponsor Response Form (SRF)'!G3895),COUNTIF('SRF Drop Downs'!$A$2:$A$5,'Sponsor Response Form (SRF)'!H3895),COUNTIF('SRF Drop Downs'!$A$2:$A$4,'Sponsor Response Form (SRF)'!I3895),COUNTIF('SRF Drop Downs'!$A$2:$A$5,'Sponsor Response Form (SRF)'!J3895),COUNTIF('SRF Drop Downs'!$E$2:$E$7,'Sponsor Response Form (SRF)'!K3895),COUNTIF('SRF Drop Downs'!$A$2:$A$4,'Sponsor Response Form (SRF)'!L3895),COUNTIF('SRF Drop Downs'!$A$2:$A$4,'Sponsor Response Form (SRF)'!M3895),COUNTIF('SRF Drop Downs'!$A$2:$A$4,'Sponsor Response Form (SRF)'!N3895),COUNTIF('SRF Drop Downs'!$A$2:$A$4,'Sponsor Response Form (SRF)'!O3895),COUNTIF('SRF Drop Downs'!$A$2:$A$4,'Sponsor Response Form (SRF)'!P3895),COUNTIF('SRF Drop Downs'!$A$2:$A$4,'Sponsor Response Form (SRF)'!Q3895),COUNTIF('SRF Drop Downs'!$A$2:$A$4,'Sponsor Response Form (SRF)'!R3895)),"Complete","Incomplete"))</f>
        <v/>
      </c>
      <c r="T3895" s="25" t="str">
        <f>IF(S3895="Complete",IF(AND(NOT(ISNA(VLOOKUP(CONCATENATE(D3895,E3895,F3895,G3895,H3895,I3895,J3895,K3895),'SRF Drop Downs'!G:G,1,FALSE))),IF(AND(G3895&lt;&gt;"C3",K3895&lt;&gt;"O5"),IF(SUM(COUNTIF(L3895:R3895,"Y"),COUNTIF(L3895:R3895,"N"))=0,"V","I"),IF(COUNTIF(L3895:R3895,"Y"),"V","I"))="V", IF(AND('Sponsor Response Form (SRF)'!D3895="M1", COUNTIF('OMS Response Form (ORF)'!C:C, B3895)&gt;0), "I", "V")="V"), "Valid","Invalid")," ")</f>
        <v xml:space="preserve"> </v>
      </c>
    </row>
    <row r="3896" spans="1:20" x14ac:dyDescent="0.25">
      <c r="A3896" s="69"/>
      <c r="B3896" s="70"/>
      <c r="C3896" s="71"/>
      <c r="D3896" s="72"/>
      <c r="E3896" s="72"/>
      <c r="F3896" s="72"/>
      <c r="G3896" s="72"/>
      <c r="H3896" s="72"/>
      <c r="I3896" s="72"/>
      <c r="J3896" s="72"/>
      <c r="K3896" s="72"/>
      <c r="L3896" s="72"/>
      <c r="M3896" s="72"/>
      <c r="N3896" s="72"/>
      <c r="O3896" s="72"/>
      <c r="P3896" s="72"/>
      <c r="Q3896" s="72"/>
      <c r="R3896" s="72"/>
      <c r="S3896" s="24" t="str">
        <f>IF(COUNTA(A3896:R3896)=0,"",IF(AND(COUNTA(A3896:C3896)=3,COUNTIF('SRF Drop Downs'!$B$2:$B$5,'Sponsor Response Form (SRF)'!D3896),COUNTIF('SRF Drop Downs'!$F$2:$F$5,'Sponsor Response Form (SRF)'!E3896),COUNTIF('SRF Drop Downs'!$C$2:$C$4,'Sponsor Response Form (SRF)'!F3896),COUNTIF('SRF Drop Downs'!$D$2:$D$6,'Sponsor Response Form (SRF)'!G3896),COUNTIF('SRF Drop Downs'!$A$2:$A$5,'Sponsor Response Form (SRF)'!H3896),COUNTIF('SRF Drop Downs'!$A$2:$A$4,'Sponsor Response Form (SRF)'!I3896),COUNTIF('SRF Drop Downs'!$A$2:$A$5,'Sponsor Response Form (SRF)'!J3896),COUNTIF('SRF Drop Downs'!$E$2:$E$7,'Sponsor Response Form (SRF)'!K3896),COUNTIF('SRF Drop Downs'!$A$2:$A$4,'Sponsor Response Form (SRF)'!L3896),COUNTIF('SRF Drop Downs'!$A$2:$A$4,'Sponsor Response Form (SRF)'!M3896),COUNTIF('SRF Drop Downs'!$A$2:$A$4,'Sponsor Response Form (SRF)'!N3896),COUNTIF('SRF Drop Downs'!$A$2:$A$4,'Sponsor Response Form (SRF)'!O3896),COUNTIF('SRF Drop Downs'!$A$2:$A$4,'Sponsor Response Form (SRF)'!P3896),COUNTIF('SRF Drop Downs'!$A$2:$A$4,'Sponsor Response Form (SRF)'!Q3896),COUNTIF('SRF Drop Downs'!$A$2:$A$4,'Sponsor Response Form (SRF)'!R3896)),"Complete","Incomplete"))</f>
        <v/>
      </c>
      <c r="T3896" s="25" t="str">
        <f>IF(S3896="Complete",IF(AND(NOT(ISNA(VLOOKUP(CONCATENATE(D3896,E3896,F3896,G3896,H3896,I3896,J3896,K3896),'SRF Drop Downs'!G:G,1,FALSE))),IF(AND(G3896&lt;&gt;"C3",K3896&lt;&gt;"O5"),IF(SUM(COUNTIF(L3896:R3896,"Y"),COUNTIF(L3896:R3896,"N"))=0,"V","I"),IF(COUNTIF(L3896:R3896,"Y"),"V","I"))="V", IF(AND('Sponsor Response Form (SRF)'!D3896="M1", COUNTIF('OMS Response Form (ORF)'!C:C, B3896)&gt;0), "I", "V")="V"), "Valid","Invalid")," ")</f>
        <v xml:space="preserve"> </v>
      </c>
    </row>
    <row r="3897" spans="1:20" x14ac:dyDescent="0.25">
      <c r="A3897" s="69"/>
      <c r="B3897" s="70"/>
      <c r="C3897" s="71"/>
      <c r="D3897" s="72"/>
      <c r="E3897" s="72"/>
      <c r="F3897" s="72"/>
      <c r="G3897" s="72"/>
      <c r="H3897" s="72"/>
      <c r="I3897" s="72"/>
      <c r="J3897" s="72"/>
      <c r="K3897" s="72"/>
      <c r="L3897" s="72"/>
      <c r="M3897" s="72"/>
      <c r="N3897" s="72"/>
      <c r="O3897" s="72"/>
      <c r="P3897" s="72"/>
      <c r="Q3897" s="72"/>
      <c r="R3897" s="72"/>
      <c r="S3897" s="24" t="str">
        <f>IF(COUNTA(A3897:R3897)=0,"",IF(AND(COUNTA(A3897:C3897)=3,COUNTIF('SRF Drop Downs'!$B$2:$B$5,'Sponsor Response Form (SRF)'!D3897),COUNTIF('SRF Drop Downs'!$F$2:$F$5,'Sponsor Response Form (SRF)'!E3897),COUNTIF('SRF Drop Downs'!$C$2:$C$4,'Sponsor Response Form (SRF)'!F3897),COUNTIF('SRF Drop Downs'!$D$2:$D$6,'Sponsor Response Form (SRF)'!G3897),COUNTIF('SRF Drop Downs'!$A$2:$A$5,'Sponsor Response Form (SRF)'!H3897),COUNTIF('SRF Drop Downs'!$A$2:$A$4,'Sponsor Response Form (SRF)'!I3897),COUNTIF('SRF Drop Downs'!$A$2:$A$5,'Sponsor Response Form (SRF)'!J3897),COUNTIF('SRF Drop Downs'!$E$2:$E$7,'Sponsor Response Form (SRF)'!K3897),COUNTIF('SRF Drop Downs'!$A$2:$A$4,'Sponsor Response Form (SRF)'!L3897),COUNTIF('SRF Drop Downs'!$A$2:$A$4,'Sponsor Response Form (SRF)'!M3897),COUNTIF('SRF Drop Downs'!$A$2:$A$4,'Sponsor Response Form (SRF)'!N3897),COUNTIF('SRF Drop Downs'!$A$2:$A$4,'Sponsor Response Form (SRF)'!O3897),COUNTIF('SRF Drop Downs'!$A$2:$A$4,'Sponsor Response Form (SRF)'!P3897),COUNTIF('SRF Drop Downs'!$A$2:$A$4,'Sponsor Response Form (SRF)'!Q3897),COUNTIF('SRF Drop Downs'!$A$2:$A$4,'Sponsor Response Form (SRF)'!R3897)),"Complete","Incomplete"))</f>
        <v/>
      </c>
      <c r="T3897" s="25" t="str">
        <f>IF(S3897="Complete",IF(AND(NOT(ISNA(VLOOKUP(CONCATENATE(D3897,E3897,F3897,G3897,H3897,I3897,J3897,K3897),'SRF Drop Downs'!G:G,1,FALSE))),IF(AND(G3897&lt;&gt;"C3",K3897&lt;&gt;"O5"),IF(SUM(COUNTIF(L3897:R3897,"Y"),COUNTIF(L3897:R3897,"N"))=0,"V","I"),IF(COUNTIF(L3897:R3897,"Y"),"V","I"))="V", IF(AND('Sponsor Response Form (SRF)'!D3897="M1", COUNTIF('OMS Response Form (ORF)'!C:C, B3897)&gt;0), "I", "V")="V"), "Valid","Invalid")," ")</f>
        <v xml:space="preserve"> </v>
      </c>
    </row>
    <row r="3898" spans="1:20" x14ac:dyDescent="0.25">
      <c r="A3898" s="69"/>
      <c r="B3898" s="70"/>
      <c r="C3898" s="71"/>
      <c r="D3898" s="72"/>
      <c r="E3898" s="72"/>
      <c r="F3898" s="72"/>
      <c r="G3898" s="72"/>
      <c r="H3898" s="72"/>
      <c r="I3898" s="72"/>
      <c r="J3898" s="72"/>
      <c r="K3898" s="72"/>
      <c r="L3898" s="72"/>
      <c r="M3898" s="72"/>
      <c r="N3898" s="72"/>
      <c r="O3898" s="72"/>
      <c r="P3898" s="72"/>
      <c r="Q3898" s="72"/>
      <c r="R3898" s="72"/>
      <c r="S3898" s="24" t="str">
        <f>IF(COUNTA(A3898:R3898)=0,"",IF(AND(COUNTA(A3898:C3898)=3,COUNTIF('SRF Drop Downs'!$B$2:$B$5,'Sponsor Response Form (SRF)'!D3898),COUNTIF('SRF Drop Downs'!$F$2:$F$5,'Sponsor Response Form (SRF)'!E3898),COUNTIF('SRF Drop Downs'!$C$2:$C$4,'Sponsor Response Form (SRF)'!F3898),COUNTIF('SRF Drop Downs'!$D$2:$D$6,'Sponsor Response Form (SRF)'!G3898),COUNTIF('SRF Drop Downs'!$A$2:$A$5,'Sponsor Response Form (SRF)'!H3898),COUNTIF('SRF Drop Downs'!$A$2:$A$4,'Sponsor Response Form (SRF)'!I3898),COUNTIF('SRF Drop Downs'!$A$2:$A$5,'Sponsor Response Form (SRF)'!J3898),COUNTIF('SRF Drop Downs'!$E$2:$E$7,'Sponsor Response Form (SRF)'!K3898),COUNTIF('SRF Drop Downs'!$A$2:$A$4,'Sponsor Response Form (SRF)'!L3898),COUNTIF('SRF Drop Downs'!$A$2:$A$4,'Sponsor Response Form (SRF)'!M3898),COUNTIF('SRF Drop Downs'!$A$2:$A$4,'Sponsor Response Form (SRF)'!N3898),COUNTIF('SRF Drop Downs'!$A$2:$A$4,'Sponsor Response Form (SRF)'!O3898),COUNTIF('SRF Drop Downs'!$A$2:$A$4,'Sponsor Response Form (SRF)'!P3898),COUNTIF('SRF Drop Downs'!$A$2:$A$4,'Sponsor Response Form (SRF)'!Q3898),COUNTIF('SRF Drop Downs'!$A$2:$A$4,'Sponsor Response Form (SRF)'!R3898)),"Complete","Incomplete"))</f>
        <v/>
      </c>
      <c r="T3898" s="25" t="str">
        <f>IF(S3898="Complete",IF(AND(NOT(ISNA(VLOOKUP(CONCATENATE(D3898,E3898,F3898,G3898,H3898,I3898,J3898,K3898),'SRF Drop Downs'!G:G,1,FALSE))),IF(AND(G3898&lt;&gt;"C3",K3898&lt;&gt;"O5"),IF(SUM(COUNTIF(L3898:R3898,"Y"),COUNTIF(L3898:R3898,"N"))=0,"V","I"),IF(COUNTIF(L3898:R3898,"Y"),"V","I"))="V", IF(AND('Sponsor Response Form (SRF)'!D3898="M1", COUNTIF('OMS Response Form (ORF)'!C:C, B3898)&gt;0), "I", "V")="V"), "Valid","Invalid")," ")</f>
        <v xml:space="preserve"> </v>
      </c>
    </row>
    <row r="3899" spans="1:20" x14ac:dyDescent="0.25">
      <c r="A3899" s="69"/>
      <c r="B3899" s="70"/>
      <c r="C3899" s="71"/>
      <c r="D3899" s="72"/>
      <c r="E3899" s="72"/>
      <c r="F3899" s="72"/>
      <c r="G3899" s="72"/>
      <c r="H3899" s="72"/>
      <c r="I3899" s="72"/>
      <c r="J3899" s="72"/>
      <c r="K3899" s="72"/>
      <c r="L3899" s="72"/>
      <c r="M3899" s="72"/>
      <c r="N3899" s="72"/>
      <c r="O3899" s="72"/>
      <c r="P3899" s="72"/>
      <c r="Q3899" s="72"/>
      <c r="R3899" s="72"/>
      <c r="S3899" s="24" t="str">
        <f>IF(COUNTA(A3899:R3899)=0,"",IF(AND(COUNTA(A3899:C3899)=3,COUNTIF('SRF Drop Downs'!$B$2:$B$5,'Sponsor Response Form (SRF)'!D3899),COUNTIF('SRF Drop Downs'!$F$2:$F$5,'Sponsor Response Form (SRF)'!E3899),COUNTIF('SRF Drop Downs'!$C$2:$C$4,'Sponsor Response Form (SRF)'!F3899),COUNTIF('SRF Drop Downs'!$D$2:$D$6,'Sponsor Response Form (SRF)'!G3899),COUNTIF('SRF Drop Downs'!$A$2:$A$5,'Sponsor Response Form (SRF)'!H3899),COUNTIF('SRF Drop Downs'!$A$2:$A$4,'Sponsor Response Form (SRF)'!I3899),COUNTIF('SRF Drop Downs'!$A$2:$A$5,'Sponsor Response Form (SRF)'!J3899),COUNTIF('SRF Drop Downs'!$E$2:$E$7,'Sponsor Response Form (SRF)'!K3899),COUNTIF('SRF Drop Downs'!$A$2:$A$4,'Sponsor Response Form (SRF)'!L3899),COUNTIF('SRF Drop Downs'!$A$2:$A$4,'Sponsor Response Form (SRF)'!M3899),COUNTIF('SRF Drop Downs'!$A$2:$A$4,'Sponsor Response Form (SRF)'!N3899),COUNTIF('SRF Drop Downs'!$A$2:$A$4,'Sponsor Response Form (SRF)'!O3899),COUNTIF('SRF Drop Downs'!$A$2:$A$4,'Sponsor Response Form (SRF)'!P3899),COUNTIF('SRF Drop Downs'!$A$2:$A$4,'Sponsor Response Form (SRF)'!Q3899),COUNTIF('SRF Drop Downs'!$A$2:$A$4,'Sponsor Response Form (SRF)'!R3899)),"Complete","Incomplete"))</f>
        <v/>
      </c>
      <c r="T3899" s="25" t="str">
        <f>IF(S3899="Complete",IF(AND(NOT(ISNA(VLOOKUP(CONCATENATE(D3899,E3899,F3899,G3899,H3899,I3899,J3899,K3899),'SRF Drop Downs'!G:G,1,FALSE))),IF(AND(G3899&lt;&gt;"C3",K3899&lt;&gt;"O5"),IF(SUM(COUNTIF(L3899:R3899,"Y"),COUNTIF(L3899:R3899,"N"))=0,"V","I"),IF(COUNTIF(L3899:R3899,"Y"),"V","I"))="V", IF(AND('Sponsor Response Form (SRF)'!D3899="M1", COUNTIF('OMS Response Form (ORF)'!C:C, B3899)&gt;0), "I", "V")="V"), "Valid","Invalid")," ")</f>
        <v xml:space="preserve"> </v>
      </c>
    </row>
    <row r="3900" spans="1:20" x14ac:dyDescent="0.25">
      <c r="A3900" s="69"/>
      <c r="B3900" s="70"/>
      <c r="C3900" s="71"/>
      <c r="D3900" s="72"/>
      <c r="E3900" s="72"/>
      <c r="F3900" s="72"/>
      <c r="G3900" s="72"/>
      <c r="H3900" s="72"/>
      <c r="I3900" s="72"/>
      <c r="J3900" s="72"/>
      <c r="K3900" s="72"/>
      <c r="L3900" s="72"/>
      <c r="M3900" s="72"/>
      <c r="N3900" s="72"/>
      <c r="O3900" s="72"/>
      <c r="P3900" s="72"/>
      <c r="Q3900" s="72"/>
      <c r="R3900" s="72"/>
      <c r="S3900" s="24" t="str">
        <f>IF(COUNTA(A3900:R3900)=0,"",IF(AND(COUNTA(A3900:C3900)=3,COUNTIF('SRF Drop Downs'!$B$2:$B$5,'Sponsor Response Form (SRF)'!D3900),COUNTIF('SRF Drop Downs'!$F$2:$F$5,'Sponsor Response Form (SRF)'!E3900),COUNTIF('SRF Drop Downs'!$C$2:$C$4,'Sponsor Response Form (SRF)'!F3900),COUNTIF('SRF Drop Downs'!$D$2:$D$6,'Sponsor Response Form (SRF)'!G3900),COUNTIF('SRF Drop Downs'!$A$2:$A$5,'Sponsor Response Form (SRF)'!H3900),COUNTIF('SRF Drop Downs'!$A$2:$A$4,'Sponsor Response Form (SRF)'!I3900),COUNTIF('SRF Drop Downs'!$A$2:$A$5,'Sponsor Response Form (SRF)'!J3900),COUNTIF('SRF Drop Downs'!$E$2:$E$7,'Sponsor Response Form (SRF)'!K3900),COUNTIF('SRF Drop Downs'!$A$2:$A$4,'Sponsor Response Form (SRF)'!L3900),COUNTIF('SRF Drop Downs'!$A$2:$A$4,'Sponsor Response Form (SRF)'!M3900),COUNTIF('SRF Drop Downs'!$A$2:$A$4,'Sponsor Response Form (SRF)'!N3900),COUNTIF('SRF Drop Downs'!$A$2:$A$4,'Sponsor Response Form (SRF)'!O3900),COUNTIF('SRF Drop Downs'!$A$2:$A$4,'Sponsor Response Form (SRF)'!P3900),COUNTIF('SRF Drop Downs'!$A$2:$A$4,'Sponsor Response Form (SRF)'!Q3900),COUNTIF('SRF Drop Downs'!$A$2:$A$4,'Sponsor Response Form (SRF)'!R3900)),"Complete","Incomplete"))</f>
        <v/>
      </c>
      <c r="T3900" s="25" t="str">
        <f>IF(S3900="Complete",IF(AND(NOT(ISNA(VLOOKUP(CONCATENATE(D3900,E3900,F3900,G3900,H3900,I3900,J3900,K3900),'SRF Drop Downs'!G:G,1,FALSE))),IF(AND(G3900&lt;&gt;"C3",K3900&lt;&gt;"O5"),IF(SUM(COUNTIF(L3900:R3900,"Y"),COUNTIF(L3900:R3900,"N"))=0,"V","I"),IF(COUNTIF(L3900:R3900,"Y"),"V","I"))="V", IF(AND('Sponsor Response Form (SRF)'!D3900="M1", COUNTIF('OMS Response Form (ORF)'!C:C, B3900)&gt;0), "I", "V")="V"), "Valid","Invalid")," ")</f>
        <v xml:space="preserve"> </v>
      </c>
    </row>
    <row r="3901" spans="1:20" x14ac:dyDescent="0.25">
      <c r="A3901" s="69"/>
      <c r="B3901" s="70"/>
      <c r="C3901" s="71"/>
      <c r="D3901" s="72"/>
      <c r="E3901" s="72"/>
      <c r="F3901" s="72"/>
      <c r="G3901" s="72"/>
      <c r="H3901" s="72"/>
      <c r="I3901" s="72"/>
      <c r="J3901" s="72"/>
      <c r="K3901" s="72"/>
      <c r="L3901" s="72"/>
      <c r="M3901" s="72"/>
      <c r="N3901" s="72"/>
      <c r="O3901" s="72"/>
      <c r="P3901" s="72"/>
      <c r="Q3901" s="72"/>
      <c r="R3901" s="72"/>
      <c r="S3901" s="24" t="str">
        <f>IF(COUNTA(A3901:R3901)=0,"",IF(AND(COUNTA(A3901:C3901)=3,COUNTIF('SRF Drop Downs'!$B$2:$B$5,'Sponsor Response Form (SRF)'!D3901),COUNTIF('SRF Drop Downs'!$F$2:$F$5,'Sponsor Response Form (SRF)'!E3901),COUNTIF('SRF Drop Downs'!$C$2:$C$4,'Sponsor Response Form (SRF)'!F3901),COUNTIF('SRF Drop Downs'!$D$2:$D$6,'Sponsor Response Form (SRF)'!G3901),COUNTIF('SRF Drop Downs'!$A$2:$A$5,'Sponsor Response Form (SRF)'!H3901),COUNTIF('SRF Drop Downs'!$A$2:$A$4,'Sponsor Response Form (SRF)'!I3901),COUNTIF('SRF Drop Downs'!$A$2:$A$5,'Sponsor Response Form (SRF)'!J3901),COUNTIF('SRF Drop Downs'!$E$2:$E$7,'Sponsor Response Form (SRF)'!K3901),COUNTIF('SRF Drop Downs'!$A$2:$A$4,'Sponsor Response Form (SRF)'!L3901),COUNTIF('SRF Drop Downs'!$A$2:$A$4,'Sponsor Response Form (SRF)'!M3901),COUNTIF('SRF Drop Downs'!$A$2:$A$4,'Sponsor Response Form (SRF)'!N3901),COUNTIF('SRF Drop Downs'!$A$2:$A$4,'Sponsor Response Form (SRF)'!O3901),COUNTIF('SRF Drop Downs'!$A$2:$A$4,'Sponsor Response Form (SRF)'!P3901),COUNTIF('SRF Drop Downs'!$A$2:$A$4,'Sponsor Response Form (SRF)'!Q3901),COUNTIF('SRF Drop Downs'!$A$2:$A$4,'Sponsor Response Form (SRF)'!R3901)),"Complete","Incomplete"))</f>
        <v/>
      </c>
      <c r="T3901" s="25" t="str">
        <f>IF(S3901="Complete",IF(AND(NOT(ISNA(VLOOKUP(CONCATENATE(D3901,E3901,F3901,G3901,H3901,I3901,J3901,K3901),'SRF Drop Downs'!G:G,1,FALSE))),IF(AND(G3901&lt;&gt;"C3",K3901&lt;&gt;"O5"),IF(SUM(COUNTIF(L3901:R3901,"Y"),COUNTIF(L3901:R3901,"N"))=0,"V","I"),IF(COUNTIF(L3901:R3901,"Y"),"V","I"))="V", IF(AND('Sponsor Response Form (SRF)'!D3901="M1", COUNTIF('OMS Response Form (ORF)'!C:C, B3901)&gt;0), "I", "V")="V"), "Valid","Invalid")," ")</f>
        <v xml:space="preserve"> </v>
      </c>
    </row>
    <row r="3902" spans="1:20" x14ac:dyDescent="0.25">
      <c r="A3902" s="69"/>
      <c r="B3902" s="70"/>
      <c r="C3902" s="71"/>
      <c r="D3902" s="72"/>
      <c r="E3902" s="72"/>
      <c r="F3902" s="72"/>
      <c r="G3902" s="72"/>
      <c r="H3902" s="72"/>
      <c r="I3902" s="72"/>
      <c r="J3902" s="72"/>
      <c r="K3902" s="72"/>
      <c r="L3902" s="72"/>
      <c r="M3902" s="72"/>
      <c r="N3902" s="72"/>
      <c r="O3902" s="72"/>
      <c r="P3902" s="72"/>
      <c r="Q3902" s="72"/>
      <c r="R3902" s="72"/>
      <c r="S3902" s="24" t="str">
        <f>IF(COUNTA(A3902:R3902)=0,"",IF(AND(COUNTA(A3902:C3902)=3,COUNTIF('SRF Drop Downs'!$B$2:$B$5,'Sponsor Response Form (SRF)'!D3902),COUNTIF('SRF Drop Downs'!$F$2:$F$5,'Sponsor Response Form (SRF)'!E3902),COUNTIF('SRF Drop Downs'!$C$2:$C$4,'Sponsor Response Form (SRF)'!F3902),COUNTIF('SRF Drop Downs'!$D$2:$D$6,'Sponsor Response Form (SRF)'!G3902),COUNTIF('SRF Drop Downs'!$A$2:$A$5,'Sponsor Response Form (SRF)'!H3902),COUNTIF('SRF Drop Downs'!$A$2:$A$4,'Sponsor Response Form (SRF)'!I3902),COUNTIF('SRF Drop Downs'!$A$2:$A$5,'Sponsor Response Form (SRF)'!J3902),COUNTIF('SRF Drop Downs'!$E$2:$E$7,'Sponsor Response Form (SRF)'!K3902),COUNTIF('SRF Drop Downs'!$A$2:$A$4,'Sponsor Response Form (SRF)'!L3902),COUNTIF('SRF Drop Downs'!$A$2:$A$4,'Sponsor Response Form (SRF)'!M3902),COUNTIF('SRF Drop Downs'!$A$2:$A$4,'Sponsor Response Form (SRF)'!N3902),COUNTIF('SRF Drop Downs'!$A$2:$A$4,'Sponsor Response Form (SRF)'!O3902),COUNTIF('SRF Drop Downs'!$A$2:$A$4,'Sponsor Response Form (SRF)'!P3902),COUNTIF('SRF Drop Downs'!$A$2:$A$4,'Sponsor Response Form (SRF)'!Q3902),COUNTIF('SRF Drop Downs'!$A$2:$A$4,'Sponsor Response Form (SRF)'!R3902)),"Complete","Incomplete"))</f>
        <v/>
      </c>
      <c r="T3902" s="25" t="str">
        <f>IF(S3902="Complete",IF(AND(NOT(ISNA(VLOOKUP(CONCATENATE(D3902,E3902,F3902,G3902,H3902,I3902,J3902,K3902),'SRF Drop Downs'!G:G,1,FALSE))),IF(AND(G3902&lt;&gt;"C3",K3902&lt;&gt;"O5"),IF(SUM(COUNTIF(L3902:R3902,"Y"),COUNTIF(L3902:R3902,"N"))=0,"V","I"),IF(COUNTIF(L3902:R3902,"Y"),"V","I"))="V", IF(AND('Sponsor Response Form (SRF)'!D3902="M1", COUNTIF('OMS Response Form (ORF)'!C:C, B3902)&gt;0), "I", "V")="V"), "Valid","Invalid")," ")</f>
        <v xml:space="preserve"> </v>
      </c>
    </row>
    <row r="3903" spans="1:20" x14ac:dyDescent="0.25">
      <c r="A3903" s="69"/>
      <c r="B3903" s="70"/>
      <c r="C3903" s="71"/>
      <c r="D3903" s="72"/>
      <c r="E3903" s="72"/>
      <c r="F3903" s="72"/>
      <c r="G3903" s="72"/>
      <c r="H3903" s="72"/>
      <c r="I3903" s="72"/>
      <c r="J3903" s="72"/>
      <c r="K3903" s="72"/>
      <c r="L3903" s="72"/>
      <c r="M3903" s="72"/>
      <c r="N3903" s="72"/>
      <c r="O3903" s="72"/>
      <c r="P3903" s="72"/>
      <c r="Q3903" s="72"/>
      <c r="R3903" s="72"/>
      <c r="S3903" s="24" t="str">
        <f>IF(COUNTA(A3903:R3903)=0,"",IF(AND(COUNTA(A3903:C3903)=3,COUNTIF('SRF Drop Downs'!$B$2:$B$5,'Sponsor Response Form (SRF)'!D3903),COUNTIF('SRF Drop Downs'!$F$2:$F$5,'Sponsor Response Form (SRF)'!E3903),COUNTIF('SRF Drop Downs'!$C$2:$C$4,'Sponsor Response Form (SRF)'!F3903),COUNTIF('SRF Drop Downs'!$D$2:$D$6,'Sponsor Response Form (SRF)'!G3903),COUNTIF('SRF Drop Downs'!$A$2:$A$5,'Sponsor Response Form (SRF)'!H3903),COUNTIF('SRF Drop Downs'!$A$2:$A$4,'Sponsor Response Form (SRF)'!I3903),COUNTIF('SRF Drop Downs'!$A$2:$A$5,'Sponsor Response Form (SRF)'!J3903),COUNTIF('SRF Drop Downs'!$E$2:$E$7,'Sponsor Response Form (SRF)'!K3903),COUNTIF('SRF Drop Downs'!$A$2:$A$4,'Sponsor Response Form (SRF)'!L3903),COUNTIF('SRF Drop Downs'!$A$2:$A$4,'Sponsor Response Form (SRF)'!M3903),COUNTIF('SRF Drop Downs'!$A$2:$A$4,'Sponsor Response Form (SRF)'!N3903),COUNTIF('SRF Drop Downs'!$A$2:$A$4,'Sponsor Response Form (SRF)'!O3903),COUNTIF('SRF Drop Downs'!$A$2:$A$4,'Sponsor Response Form (SRF)'!P3903),COUNTIF('SRF Drop Downs'!$A$2:$A$4,'Sponsor Response Form (SRF)'!Q3903),COUNTIF('SRF Drop Downs'!$A$2:$A$4,'Sponsor Response Form (SRF)'!R3903)),"Complete","Incomplete"))</f>
        <v/>
      </c>
      <c r="T3903" s="25" t="str">
        <f>IF(S3903="Complete",IF(AND(NOT(ISNA(VLOOKUP(CONCATENATE(D3903,E3903,F3903,G3903,H3903,I3903,J3903,K3903),'SRF Drop Downs'!G:G,1,FALSE))),IF(AND(G3903&lt;&gt;"C3",K3903&lt;&gt;"O5"),IF(SUM(COUNTIF(L3903:R3903,"Y"),COUNTIF(L3903:R3903,"N"))=0,"V","I"),IF(COUNTIF(L3903:R3903,"Y"),"V","I"))="V", IF(AND('Sponsor Response Form (SRF)'!D3903="M1", COUNTIF('OMS Response Form (ORF)'!C:C, B3903)&gt;0), "I", "V")="V"), "Valid","Invalid")," ")</f>
        <v xml:space="preserve"> </v>
      </c>
    </row>
    <row r="3904" spans="1:20" x14ac:dyDescent="0.25">
      <c r="A3904" s="69"/>
      <c r="B3904" s="70"/>
      <c r="C3904" s="71"/>
      <c r="D3904" s="72"/>
      <c r="E3904" s="72"/>
      <c r="F3904" s="72"/>
      <c r="G3904" s="72"/>
      <c r="H3904" s="72"/>
      <c r="I3904" s="72"/>
      <c r="J3904" s="72"/>
      <c r="K3904" s="72"/>
      <c r="L3904" s="72"/>
      <c r="M3904" s="72"/>
      <c r="N3904" s="72"/>
      <c r="O3904" s="72"/>
      <c r="P3904" s="72"/>
      <c r="Q3904" s="72"/>
      <c r="R3904" s="72"/>
      <c r="S3904" s="24" t="str">
        <f>IF(COUNTA(A3904:R3904)=0,"",IF(AND(COUNTA(A3904:C3904)=3,COUNTIF('SRF Drop Downs'!$B$2:$B$5,'Sponsor Response Form (SRF)'!D3904),COUNTIF('SRF Drop Downs'!$F$2:$F$5,'Sponsor Response Form (SRF)'!E3904),COUNTIF('SRF Drop Downs'!$C$2:$C$4,'Sponsor Response Form (SRF)'!F3904),COUNTIF('SRF Drop Downs'!$D$2:$D$6,'Sponsor Response Form (SRF)'!G3904),COUNTIF('SRF Drop Downs'!$A$2:$A$5,'Sponsor Response Form (SRF)'!H3904),COUNTIF('SRF Drop Downs'!$A$2:$A$4,'Sponsor Response Form (SRF)'!I3904),COUNTIF('SRF Drop Downs'!$A$2:$A$5,'Sponsor Response Form (SRF)'!J3904),COUNTIF('SRF Drop Downs'!$E$2:$E$7,'Sponsor Response Form (SRF)'!K3904),COUNTIF('SRF Drop Downs'!$A$2:$A$4,'Sponsor Response Form (SRF)'!L3904),COUNTIF('SRF Drop Downs'!$A$2:$A$4,'Sponsor Response Form (SRF)'!M3904),COUNTIF('SRF Drop Downs'!$A$2:$A$4,'Sponsor Response Form (SRF)'!N3904),COUNTIF('SRF Drop Downs'!$A$2:$A$4,'Sponsor Response Form (SRF)'!O3904),COUNTIF('SRF Drop Downs'!$A$2:$A$4,'Sponsor Response Form (SRF)'!P3904),COUNTIF('SRF Drop Downs'!$A$2:$A$4,'Sponsor Response Form (SRF)'!Q3904),COUNTIF('SRF Drop Downs'!$A$2:$A$4,'Sponsor Response Form (SRF)'!R3904)),"Complete","Incomplete"))</f>
        <v/>
      </c>
      <c r="T3904" s="25" t="str">
        <f>IF(S3904="Complete",IF(AND(NOT(ISNA(VLOOKUP(CONCATENATE(D3904,E3904,F3904,G3904,H3904,I3904,J3904,K3904),'SRF Drop Downs'!G:G,1,FALSE))),IF(AND(G3904&lt;&gt;"C3",K3904&lt;&gt;"O5"),IF(SUM(COUNTIF(L3904:R3904,"Y"),COUNTIF(L3904:R3904,"N"))=0,"V","I"),IF(COUNTIF(L3904:R3904,"Y"),"V","I"))="V", IF(AND('Sponsor Response Form (SRF)'!D3904="M1", COUNTIF('OMS Response Form (ORF)'!C:C, B3904)&gt;0), "I", "V")="V"), "Valid","Invalid")," ")</f>
        <v xml:space="preserve"> </v>
      </c>
    </row>
    <row r="3905" spans="1:20" x14ac:dyDescent="0.25">
      <c r="A3905" s="69"/>
      <c r="B3905" s="70"/>
      <c r="C3905" s="71"/>
      <c r="D3905" s="72"/>
      <c r="E3905" s="72"/>
      <c r="F3905" s="72"/>
      <c r="G3905" s="72"/>
      <c r="H3905" s="72"/>
      <c r="I3905" s="72"/>
      <c r="J3905" s="72"/>
      <c r="K3905" s="72"/>
      <c r="L3905" s="72"/>
      <c r="M3905" s="72"/>
      <c r="N3905" s="72"/>
      <c r="O3905" s="72"/>
      <c r="P3905" s="72"/>
      <c r="Q3905" s="72"/>
      <c r="R3905" s="72"/>
      <c r="S3905" s="24" t="str">
        <f>IF(COUNTA(A3905:R3905)=0,"",IF(AND(COUNTA(A3905:C3905)=3,COUNTIF('SRF Drop Downs'!$B$2:$B$5,'Sponsor Response Form (SRF)'!D3905),COUNTIF('SRF Drop Downs'!$F$2:$F$5,'Sponsor Response Form (SRF)'!E3905),COUNTIF('SRF Drop Downs'!$C$2:$C$4,'Sponsor Response Form (SRF)'!F3905),COUNTIF('SRF Drop Downs'!$D$2:$D$6,'Sponsor Response Form (SRF)'!G3905),COUNTIF('SRF Drop Downs'!$A$2:$A$5,'Sponsor Response Form (SRF)'!H3905),COUNTIF('SRF Drop Downs'!$A$2:$A$4,'Sponsor Response Form (SRF)'!I3905),COUNTIF('SRF Drop Downs'!$A$2:$A$5,'Sponsor Response Form (SRF)'!J3905),COUNTIF('SRF Drop Downs'!$E$2:$E$7,'Sponsor Response Form (SRF)'!K3905),COUNTIF('SRF Drop Downs'!$A$2:$A$4,'Sponsor Response Form (SRF)'!L3905),COUNTIF('SRF Drop Downs'!$A$2:$A$4,'Sponsor Response Form (SRF)'!M3905),COUNTIF('SRF Drop Downs'!$A$2:$A$4,'Sponsor Response Form (SRF)'!N3905),COUNTIF('SRF Drop Downs'!$A$2:$A$4,'Sponsor Response Form (SRF)'!O3905),COUNTIF('SRF Drop Downs'!$A$2:$A$4,'Sponsor Response Form (SRF)'!P3905),COUNTIF('SRF Drop Downs'!$A$2:$A$4,'Sponsor Response Form (SRF)'!Q3905),COUNTIF('SRF Drop Downs'!$A$2:$A$4,'Sponsor Response Form (SRF)'!R3905)),"Complete","Incomplete"))</f>
        <v/>
      </c>
      <c r="T3905" s="25" t="str">
        <f>IF(S3905="Complete",IF(AND(NOT(ISNA(VLOOKUP(CONCATENATE(D3905,E3905,F3905,G3905,H3905,I3905,J3905,K3905),'SRF Drop Downs'!G:G,1,FALSE))),IF(AND(G3905&lt;&gt;"C3",K3905&lt;&gt;"O5"),IF(SUM(COUNTIF(L3905:R3905,"Y"),COUNTIF(L3905:R3905,"N"))=0,"V","I"),IF(COUNTIF(L3905:R3905,"Y"),"V","I"))="V", IF(AND('Sponsor Response Form (SRF)'!D3905="M1", COUNTIF('OMS Response Form (ORF)'!C:C, B3905)&gt;0), "I", "V")="V"), "Valid","Invalid")," ")</f>
        <v xml:space="preserve"> </v>
      </c>
    </row>
    <row r="3906" spans="1:20" x14ac:dyDescent="0.25">
      <c r="A3906" s="69"/>
      <c r="B3906" s="70"/>
      <c r="C3906" s="71"/>
      <c r="D3906" s="72"/>
      <c r="E3906" s="72"/>
      <c r="F3906" s="72"/>
      <c r="G3906" s="72"/>
      <c r="H3906" s="72"/>
      <c r="I3906" s="72"/>
      <c r="J3906" s="72"/>
      <c r="K3906" s="72"/>
      <c r="L3906" s="72"/>
      <c r="M3906" s="72"/>
      <c r="N3906" s="72"/>
      <c r="O3906" s="72"/>
      <c r="P3906" s="72"/>
      <c r="Q3906" s="72"/>
      <c r="R3906" s="72"/>
      <c r="S3906" s="24" t="str">
        <f>IF(COUNTA(A3906:R3906)=0,"",IF(AND(COUNTA(A3906:C3906)=3,COUNTIF('SRF Drop Downs'!$B$2:$B$5,'Sponsor Response Form (SRF)'!D3906),COUNTIF('SRF Drop Downs'!$F$2:$F$5,'Sponsor Response Form (SRF)'!E3906),COUNTIF('SRF Drop Downs'!$C$2:$C$4,'Sponsor Response Form (SRF)'!F3906),COUNTIF('SRF Drop Downs'!$D$2:$D$6,'Sponsor Response Form (SRF)'!G3906),COUNTIF('SRF Drop Downs'!$A$2:$A$5,'Sponsor Response Form (SRF)'!H3906),COUNTIF('SRF Drop Downs'!$A$2:$A$4,'Sponsor Response Form (SRF)'!I3906),COUNTIF('SRF Drop Downs'!$A$2:$A$5,'Sponsor Response Form (SRF)'!J3906),COUNTIF('SRF Drop Downs'!$E$2:$E$7,'Sponsor Response Form (SRF)'!K3906),COUNTIF('SRF Drop Downs'!$A$2:$A$4,'Sponsor Response Form (SRF)'!L3906),COUNTIF('SRF Drop Downs'!$A$2:$A$4,'Sponsor Response Form (SRF)'!M3906),COUNTIF('SRF Drop Downs'!$A$2:$A$4,'Sponsor Response Form (SRF)'!N3906),COUNTIF('SRF Drop Downs'!$A$2:$A$4,'Sponsor Response Form (SRF)'!O3906),COUNTIF('SRF Drop Downs'!$A$2:$A$4,'Sponsor Response Form (SRF)'!P3906),COUNTIF('SRF Drop Downs'!$A$2:$A$4,'Sponsor Response Form (SRF)'!Q3906),COUNTIF('SRF Drop Downs'!$A$2:$A$4,'Sponsor Response Form (SRF)'!R3906)),"Complete","Incomplete"))</f>
        <v/>
      </c>
      <c r="T3906" s="25" t="str">
        <f>IF(S3906="Complete",IF(AND(NOT(ISNA(VLOOKUP(CONCATENATE(D3906,E3906,F3906,G3906,H3906,I3906,J3906,K3906),'SRF Drop Downs'!G:G,1,FALSE))),IF(AND(G3906&lt;&gt;"C3",K3906&lt;&gt;"O5"),IF(SUM(COUNTIF(L3906:R3906,"Y"),COUNTIF(L3906:R3906,"N"))=0,"V","I"),IF(COUNTIF(L3906:R3906,"Y"),"V","I"))="V", IF(AND('Sponsor Response Form (SRF)'!D3906="M1", COUNTIF('OMS Response Form (ORF)'!C:C, B3906)&gt;0), "I", "V")="V"), "Valid","Invalid")," ")</f>
        <v xml:space="preserve"> </v>
      </c>
    </row>
    <row r="3907" spans="1:20" x14ac:dyDescent="0.25">
      <c r="A3907" s="69"/>
      <c r="B3907" s="70"/>
      <c r="C3907" s="71"/>
      <c r="D3907" s="72"/>
      <c r="E3907" s="72"/>
      <c r="F3907" s="72"/>
      <c r="G3907" s="72"/>
      <c r="H3907" s="72"/>
      <c r="I3907" s="72"/>
      <c r="J3907" s="72"/>
      <c r="K3907" s="72"/>
      <c r="L3907" s="72"/>
      <c r="M3907" s="72"/>
      <c r="N3907" s="72"/>
      <c r="O3907" s="72"/>
      <c r="P3907" s="72"/>
      <c r="Q3907" s="72"/>
      <c r="R3907" s="72"/>
      <c r="S3907" s="24" t="str">
        <f>IF(COUNTA(A3907:R3907)=0,"",IF(AND(COUNTA(A3907:C3907)=3,COUNTIF('SRF Drop Downs'!$B$2:$B$5,'Sponsor Response Form (SRF)'!D3907),COUNTIF('SRF Drop Downs'!$F$2:$F$5,'Sponsor Response Form (SRF)'!E3907),COUNTIF('SRF Drop Downs'!$C$2:$C$4,'Sponsor Response Form (SRF)'!F3907),COUNTIF('SRF Drop Downs'!$D$2:$D$6,'Sponsor Response Form (SRF)'!G3907),COUNTIF('SRF Drop Downs'!$A$2:$A$5,'Sponsor Response Form (SRF)'!H3907),COUNTIF('SRF Drop Downs'!$A$2:$A$4,'Sponsor Response Form (SRF)'!I3907),COUNTIF('SRF Drop Downs'!$A$2:$A$5,'Sponsor Response Form (SRF)'!J3907),COUNTIF('SRF Drop Downs'!$E$2:$E$7,'Sponsor Response Form (SRF)'!K3907),COUNTIF('SRF Drop Downs'!$A$2:$A$4,'Sponsor Response Form (SRF)'!L3907),COUNTIF('SRF Drop Downs'!$A$2:$A$4,'Sponsor Response Form (SRF)'!M3907),COUNTIF('SRF Drop Downs'!$A$2:$A$4,'Sponsor Response Form (SRF)'!N3907),COUNTIF('SRF Drop Downs'!$A$2:$A$4,'Sponsor Response Form (SRF)'!O3907),COUNTIF('SRF Drop Downs'!$A$2:$A$4,'Sponsor Response Form (SRF)'!P3907),COUNTIF('SRF Drop Downs'!$A$2:$A$4,'Sponsor Response Form (SRF)'!Q3907),COUNTIF('SRF Drop Downs'!$A$2:$A$4,'Sponsor Response Form (SRF)'!R3907)),"Complete","Incomplete"))</f>
        <v/>
      </c>
      <c r="T3907" s="25" t="str">
        <f>IF(S3907="Complete",IF(AND(NOT(ISNA(VLOOKUP(CONCATENATE(D3907,E3907,F3907,G3907,H3907,I3907,J3907,K3907),'SRF Drop Downs'!G:G,1,FALSE))),IF(AND(G3907&lt;&gt;"C3",K3907&lt;&gt;"O5"),IF(SUM(COUNTIF(L3907:R3907,"Y"),COUNTIF(L3907:R3907,"N"))=0,"V","I"),IF(COUNTIF(L3907:R3907,"Y"),"V","I"))="V", IF(AND('Sponsor Response Form (SRF)'!D3907="M1", COUNTIF('OMS Response Form (ORF)'!C:C, B3907)&gt;0), "I", "V")="V"), "Valid","Invalid")," ")</f>
        <v xml:space="preserve"> </v>
      </c>
    </row>
    <row r="3908" spans="1:20" x14ac:dyDescent="0.25">
      <c r="A3908" s="69"/>
      <c r="B3908" s="70"/>
      <c r="C3908" s="71"/>
      <c r="D3908" s="72"/>
      <c r="E3908" s="72"/>
      <c r="F3908" s="72"/>
      <c r="G3908" s="72"/>
      <c r="H3908" s="72"/>
      <c r="I3908" s="72"/>
      <c r="J3908" s="72"/>
      <c r="K3908" s="72"/>
      <c r="L3908" s="72"/>
      <c r="M3908" s="72"/>
      <c r="N3908" s="72"/>
      <c r="O3908" s="72"/>
      <c r="P3908" s="72"/>
      <c r="Q3908" s="72"/>
      <c r="R3908" s="72"/>
      <c r="S3908" s="24" t="str">
        <f>IF(COUNTA(A3908:R3908)=0,"",IF(AND(COUNTA(A3908:C3908)=3,COUNTIF('SRF Drop Downs'!$B$2:$B$5,'Sponsor Response Form (SRF)'!D3908),COUNTIF('SRF Drop Downs'!$F$2:$F$5,'Sponsor Response Form (SRF)'!E3908),COUNTIF('SRF Drop Downs'!$C$2:$C$4,'Sponsor Response Form (SRF)'!F3908),COUNTIF('SRF Drop Downs'!$D$2:$D$6,'Sponsor Response Form (SRF)'!G3908),COUNTIF('SRF Drop Downs'!$A$2:$A$5,'Sponsor Response Form (SRF)'!H3908),COUNTIF('SRF Drop Downs'!$A$2:$A$4,'Sponsor Response Form (SRF)'!I3908),COUNTIF('SRF Drop Downs'!$A$2:$A$5,'Sponsor Response Form (SRF)'!J3908),COUNTIF('SRF Drop Downs'!$E$2:$E$7,'Sponsor Response Form (SRF)'!K3908),COUNTIF('SRF Drop Downs'!$A$2:$A$4,'Sponsor Response Form (SRF)'!L3908),COUNTIF('SRF Drop Downs'!$A$2:$A$4,'Sponsor Response Form (SRF)'!M3908),COUNTIF('SRF Drop Downs'!$A$2:$A$4,'Sponsor Response Form (SRF)'!N3908),COUNTIF('SRF Drop Downs'!$A$2:$A$4,'Sponsor Response Form (SRF)'!O3908),COUNTIF('SRF Drop Downs'!$A$2:$A$4,'Sponsor Response Form (SRF)'!P3908),COUNTIF('SRF Drop Downs'!$A$2:$A$4,'Sponsor Response Form (SRF)'!Q3908),COUNTIF('SRF Drop Downs'!$A$2:$A$4,'Sponsor Response Form (SRF)'!R3908)),"Complete","Incomplete"))</f>
        <v/>
      </c>
      <c r="T3908" s="25" t="str">
        <f>IF(S3908="Complete",IF(AND(NOT(ISNA(VLOOKUP(CONCATENATE(D3908,E3908,F3908,G3908,H3908,I3908,J3908,K3908),'SRF Drop Downs'!G:G,1,FALSE))),IF(AND(G3908&lt;&gt;"C3",K3908&lt;&gt;"O5"),IF(SUM(COUNTIF(L3908:R3908,"Y"),COUNTIF(L3908:R3908,"N"))=0,"V","I"),IF(COUNTIF(L3908:R3908,"Y"),"V","I"))="V", IF(AND('Sponsor Response Form (SRF)'!D3908="M1", COUNTIF('OMS Response Form (ORF)'!C:C, B3908)&gt;0), "I", "V")="V"), "Valid","Invalid")," ")</f>
        <v xml:space="preserve"> </v>
      </c>
    </row>
    <row r="3909" spans="1:20" x14ac:dyDescent="0.25">
      <c r="A3909" s="69"/>
      <c r="B3909" s="70"/>
      <c r="C3909" s="71"/>
      <c r="D3909" s="72"/>
      <c r="E3909" s="72"/>
      <c r="F3909" s="72"/>
      <c r="G3909" s="72"/>
      <c r="H3909" s="72"/>
      <c r="I3909" s="72"/>
      <c r="J3909" s="72"/>
      <c r="K3909" s="72"/>
      <c r="L3909" s="72"/>
      <c r="M3909" s="72"/>
      <c r="N3909" s="72"/>
      <c r="O3909" s="72"/>
      <c r="P3909" s="72"/>
      <c r="Q3909" s="72"/>
      <c r="R3909" s="72"/>
      <c r="S3909" s="24" t="str">
        <f>IF(COUNTA(A3909:R3909)=0,"",IF(AND(COUNTA(A3909:C3909)=3,COUNTIF('SRF Drop Downs'!$B$2:$B$5,'Sponsor Response Form (SRF)'!D3909),COUNTIF('SRF Drop Downs'!$F$2:$F$5,'Sponsor Response Form (SRF)'!E3909),COUNTIF('SRF Drop Downs'!$C$2:$C$4,'Sponsor Response Form (SRF)'!F3909),COUNTIF('SRF Drop Downs'!$D$2:$D$6,'Sponsor Response Form (SRF)'!G3909),COUNTIF('SRF Drop Downs'!$A$2:$A$5,'Sponsor Response Form (SRF)'!H3909),COUNTIF('SRF Drop Downs'!$A$2:$A$4,'Sponsor Response Form (SRF)'!I3909),COUNTIF('SRF Drop Downs'!$A$2:$A$5,'Sponsor Response Form (SRF)'!J3909),COUNTIF('SRF Drop Downs'!$E$2:$E$7,'Sponsor Response Form (SRF)'!K3909),COUNTIF('SRF Drop Downs'!$A$2:$A$4,'Sponsor Response Form (SRF)'!L3909),COUNTIF('SRF Drop Downs'!$A$2:$A$4,'Sponsor Response Form (SRF)'!M3909),COUNTIF('SRF Drop Downs'!$A$2:$A$4,'Sponsor Response Form (SRF)'!N3909),COUNTIF('SRF Drop Downs'!$A$2:$A$4,'Sponsor Response Form (SRF)'!O3909),COUNTIF('SRF Drop Downs'!$A$2:$A$4,'Sponsor Response Form (SRF)'!P3909),COUNTIF('SRF Drop Downs'!$A$2:$A$4,'Sponsor Response Form (SRF)'!Q3909),COUNTIF('SRF Drop Downs'!$A$2:$A$4,'Sponsor Response Form (SRF)'!R3909)),"Complete","Incomplete"))</f>
        <v/>
      </c>
      <c r="T3909" s="25" t="str">
        <f>IF(S3909="Complete",IF(AND(NOT(ISNA(VLOOKUP(CONCATENATE(D3909,E3909,F3909,G3909,H3909,I3909,J3909,K3909),'SRF Drop Downs'!G:G,1,FALSE))),IF(AND(G3909&lt;&gt;"C3",K3909&lt;&gt;"O5"),IF(SUM(COUNTIF(L3909:R3909,"Y"),COUNTIF(L3909:R3909,"N"))=0,"V","I"),IF(COUNTIF(L3909:R3909,"Y"),"V","I"))="V", IF(AND('Sponsor Response Form (SRF)'!D3909="M1", COUNTIF('OMS Response Form (ORF)'!C:C, B3909)&gt;0), "I", "V")="V"), "Valid","Invalid")," ")</f>
        <v xml:space="preserve"> </v>
      </c>
    </row>
    <row r="3910" spans="1:20" x14ac:dyDescent="0.25">
      <c r="A3910" s="69"/>
      <c r="B3910" s="70"/>
      <c r="C3910" s="71"/>
      <c r="D3910" s="72"/>
      <c r="E3910" s="72"/>
      <c r="F3910" s="72"/>
      <c r="G3910" s="72"/>
      <c r="H3910" s="72"/>
      <c r="I3910" s="72"/>
      <c r="J3910" s="72"/>
      <c r="K3910" s="72"/>
      <c r="L3910" s="72"/>
      <c r="M3910" s="72"/>
      <c r="N3910" s="72"/>
      <c r="O3910" s="72"/>
      <c r="P3910" s="72"/>
      <c r="Q3910" s="72"/>
      <c r="R3910" s="72"/>
      <c r="S3910" s="24" t="str">
        <f>IF(COUNTA(A3910:R3910)=0,"",IF(AND(COUNTA(A3910:C3910)=3,COUNTIF('SRF Drop Downs'!$B$2:$B$5,'Sponsor Response Form (SRF)'!D3910),COUNTIF('SRF Drop Downs'!$F$2:$F$5,'Sponsor Response Form (SRF)'!E3910),COUNTIF('SRF Drop Downs'!$C$2:$C$4,'Sponsor Response Form (SRF)'!F3910),COUNTIF('SRF Drop Downs'!$D$2:$D$6,'Sponsor Response Form (SRF)'!G3910),COUNTIF('SRF Drop Downs'!$A$2:$A$5,'Sponsor Response Form (SRF)'!H3910),COUNTIF('SRF Drop Downs'!$A$2:$A$4,'Sponsor Response Form (SRF)'!I3910),COUNTIF('SRF Drop Downs'!$A$2:$A$5,'Sponsor Response Form (SRF)'!J3910),COUNTIF('SRF Drop Downs'!$E$2:$E$7,'Sponsor Response Form (SRF)'!K3910),COUNTIF('SRF Drop Downs'!$A$2:$A$4,'Sponsor Response Form (SRF)'!L3910),COUNTIF('SRF Drop Downs'!$A$2:$A$4,'Sponsor Response Form (SRF)'!M3910),COUNTIF('SRF Drop Downs'!$A$2:$A$4,'Sponsor Response Form (SRF)'!N3910),COUNTIF('SRF Drop Downs'!$A$2:$A$4,'Sponsor Response Form (SRF)'!O3910),COUNTIF('SRF Drop Downs'!$A$2:$A$4,'Sponsor Response Form (SRF)'!P3910),COUNTIF('SRF Drop Downs'!$A$2:$A$4,'Sponsor Response Form (SRF)'!Q3910),COUNTIF('SRF Drop Downs'!$A$2:$A$4,'Sponsor Response Form (SRF)'!R3910)),"Complete","Incomplete"))</f>
        <v/>
      </c>
      <c r="T3910" s="25" t="str">
        <f>IF(S3910="Complete",IF(AND(NOT(ISNA(VLOOKUP(CONCATENATE(D3910,E3910,F3910,G3910,H3910,I3910,J3910,K3910),'SRF Drop Downs'!G:G,1,FALSE))),IF(AND(G3910&lt;&gt;"C3",K3910&lt;&gt;"O5"),IF(SUM(COUNTIF(L3910:R3910,"Y"),COUNTIF(L3910:R3910,"N"))=0,"V","I"),IF(COUNTIF(L3910:R3910,"Y"),"V","I"))="V", IF(AND('Sponsor Response Form (SRF)'!D3910="M1", COUNTIF('OMS Response Form (ORF)'!C:C, B3910)&gt;0), "I", "V")="V"), "Valid","Invalid")," ")</f>
        <v xml:space="preserve"> </v>
      </c>
    </row>
    <row r="3911" spans="1:20" x14ac:dyDescent="0.25">
      <c r="A3911" s="69"/>
      <c r="B3911" s="70"/>
      <c r="C3911" s="71"/>
      <c r="D3911" s="72"/>
      <c r="E3911" s="72"/>
      <c r="F3911" s="72"/>
      <c r="G3911" s="72"/>
      <c r="H3911" s="72"/>
      <c r="I3911" s="72"/>
      <c r="J3911" s="72"/>
      <c r="K3911" s="72"/>
      <c r="L3911" s="72"/>
      <c r="M3911" s="72"/>
      <c r="N3911" s="72"/>
      <c r="O3911" s="72"/>
      <c r="P3911" s="72"/>
      <c r="Q3911" s="72"/>
      <c r="R3911" s="72"/>
      <c r="S3911" s="24" t="str">
        <f>IF(COUNTA(A3911:R3911)=0,"",IF(AND(COUNTA(A3911:C3911)=3,COUNTIF('SRF Drop Downs'!$B$2:$B$5,'Sponsor Response Form (SRF)'!D3911),COUNTIF('SRF Drop Downs'!$F$2:$F$5,'Sponsor Response Form (SRF)'!E3911),COUNTIF('SRF Drop Downs'!$C$2:$C$4,'Sponsor Response Form (SRF)'!F3911),COUNTIF('SRF Drop Downs'!$D$2:$D$6,'Sponsor Response Form (SRF)'!G3911),COUNTIF('SRF Drop Downs'!$A$2:$A$5,'Sponsor Response Form (SRF)'!H3911),COUNTIF('SRF Drop Downs'!$A$2:$A$4,'Sponsor Response Form (SRF)'!I3911),COUNTIF('SRF Drop Downs'!$A$2:$A$5,'Sponsor Response Form (SRF)'!J3911),COUNTIF('SRF Drop Downs'!$E$2:$E$7,'Sponsor Response Form (SRF)'!K3911),COUNTIF('SRF Drop Downs'!$A$2:$A$4,'Sponsor Response Form (SRF)'!L3911),COUNTIF('SRF Drop Downs'!$A$2:$A$4,'Sponsor Response Form (SRF)'!M3911),COUNTIF('SRF Drop Downs'!$A$2:$A$4,'Sponsor Response Form (SRF)'!N3911),COUNTIF('SRF Drop Downs'!$A$2:$A$4,'Sponsor Response Form (SRF)'!O3911),COUNTIF('SRF Drop Downs'!$A$2:$A$4,'Sponsor Response Form (SRF)'!P3911),COUNTIF('SRF Drop Downs'!$A$2:$A$4,'Sponsor Response Form (SRF)'!Q3911),COUNTIF('SRF Drop Downs'!$A$2:$A$4,'Sponsor Response Form (SRF)'!R3911)),"Complete","Incomplete"))</f>
        <v/>
      </c>
      <c r="T3911" s="25" t="str">
        <f>IF(S3911="Complete",IF(AND(NOT(ISNA(VLOOKUP(CONCATENATE(D3911,E3911,F3911,G3911,H3911,I3911,J3911,K3911),'SRF Drop Downs'!G:G,1,FALSE))),IF(AND(G3911&lt;&gt;"C3",K3911&lt;&gt;"O5"),IF(SUM(COUNTIF(L3911:R3911,"Y"),COUNTIF(L3911:R3911,"N"))=0,"V","I"),IF(COUNTIF(L3911:R3911,"Y"),"V","I"))="V", IF(AND('Sponsor Response Form (SRF)'!D3911="M1", COUNTIF('OMS Response Form (ORF)'!C:C, B3911)&gt;0), "I", "V")="V"), "Valid","Invalid")," ")</f>
        <v xml:space="preserve"> </v>
      </c>
    </row>
    <row r="3912" spans="1:20" x14ac:dyDescent="0.25">
      <c r="A3912" s="69"/>
      <c r="B3912" s="70"/>
      <c r="C3912" s="71"/>
      <c r="D3912" s="72"/>
      <c r="E3912" s="72"/>
      <c r="F3912" s="72"/>
      <c r="G3912" s="72"/>
      <c r="H3912" s="72"/>
      <c r="I3912" s="72"/>
      <c r="J3912" s="72"/>
      <c r="K3912" s="72"/>
      <c r="L3912" s="72"/>
      <c r="M3912" s="72"/>
      <c r="N3912" s="72"/>
      <c r="O3912" s="72"/>
      <c r="P3912" s="72"/>
      <c r="Q3912" s="72"/>
      <c r="R3912" s="72"/>
      <c r="S3912" s="24" t="str">
        <f>IF(COUNTA(A3912:R3912)=0,"",IF(AND(COUNTA(A3912:C3912)=3,COUNTIF('SRF Drop Downs'!$B$2:$B$5,'Sponsor Response Form (SRF)'!D3912),COUNTIF('SRF Drop Downs'!$F$2:$F$5,'Sponsor Response Form (SRF)'!E3912),COUNTIF('SRF Drop Downs'!$C$2:$C$4,'Sponsor Response Form (SRF)'!F3912),COUNTIF('SRF Drop Downs'!$D$2:$D$6,'Sponsor Response Form (SRF)'!G3912),COUNTIF('SRF Drop Downs'!$A$2:$A$5,'Sponsor Response Form (SRF)'!H3912),COUNTIF('SRF Drop Downs'!$A$2:$A$4,'Sponsor Response Form (SRF)'!I3912),COUNTIF('SRF Drop Downs'!$A$2:$A$5,'Sponsor Response Form (SRF)'!J3912),COUNTIF('SRF Drop Downs'!$E$2:$E$7,'Sponsor Response Form (SRF)'!K3912),COUNTIF('SRF Drop Downs'!$A$2:$A$4,'Sponsor Response Form (SRF)'!L3912),COUNTIF('SRF Drop Downs'!$A$2:$A$4,'Sponsor Response Form (SRF)'!M3912),COUNTIF('SRF Drop Downs'!$A$2:$A$4,'Sponsor Response Form (SRF)'!N3912),COUNTIF('SRF Drop Downs'!$A$2:$A$4,'Sponsor Response Form (SRF)'!O3912),COUNTIF('SRF Drop Downs'!$A$2:$A$4,'Sponsor Response Form (SRF)'!P3912),COUNTIF('SRF Drop Downs'!$A$2:$A$4,'Sponsor Response Form (SRF)'!Q3912),COUNTIF('SRF Drop Downs'!$A$2:$A$4,'Sponsor Response Form (SRF)'!R3912)),"Complete","Incomplete"))</f>
        <v/>
      </c>
      <c r="T3912" s="25" t="str">
        <f>IF(S3912="Complete",IF(AND(NOT(ISNA(VLOOKUP(CONCATENATE(D3912,E3912,F3912,G3912,H3912,I3912,J3912,K3912),'SRF Drop Downs'!G:G,1,FALSE))),IF(AND(G3912&lt;&gt;"C3",K3912&lt;&gt;"O5"),IF(SUM(COUNTIF(L3912:R3912,"Y"),COUNTIF(L3912:R3912,"N"))=0,"V","I"),IF(COUNTIF(L3912:R3912,"Y"),"V","I"))="V", IF(AND('Sponsor Response Form (SRF)'!D3912="M1", COUNTIF('OMS Response Form (ORF)'!C:C, B3912)&gt;0), "I", "V")="V"), "Valid","Invalid")," ")</f>
        <v xml:space="preserve"> </v>
      </c>
    </row>
    <row r="3913" spans="1:20" x14ac:dyDescent="0.25">
      <c r="A3913" s="69"/>
      <c r="B3913" s="70"/>
      <c r="C3913" s="71"/>
      <c r="D3913" s="72"/>
      <c r="E3913" s="72"/>
      <c r="F3913" s="72"/>
      <c r="G3913" s="72"/>
      <c r="H3913" s="72"/>
      <c r="I3913" s="72"/>
      <c r="J3913" s="72"/>
      <c r="K3913" s="72"/>
      <c r="L3913" s="72"/>
      <c r="M3913" s="72"/>
      <c r="N3913" s="72"/>
      <c r="O3913" s="72"/>
      <c r="P3913" s="72"/>
      <c r="Q3913" s="72"/>
      <c r="R3913" s="72"/>
      <c r="S3913" s="24" t="str">
        <f>IF(COUNTA(A3913:R3913)=0,"",IF(AND(COUNTA(A3913:C3913)=3,COUNTIF('SRF Drop Downs'!$B$2:$B$5,'Sponsor Response Form (SRF)'!D3913),COUNTIF('SRF Drop Downs'!$F$2:$F$5,'Sponsor Response Form (SRF)'!E3913),COUNTIF('SRF Drop Downs'!$C$2:$C$4,'Sponsor Response Form (SRF)'!F3913),COUNTIF('SRF Drop Downs'!$D$2:$D$6,'Sponsor Response Form (SRF)'!G3913),COUNTIF('SRF Drop Downs'!$A$2:$A$5,'Sponsor Response Form (SRF)'!H3913),COUNTIF('SRF Drop Downs'!$A$2:$A$4,'Sponsor Response Form (SRF)'!I3913),COUNTIF('SRF Drop Downs'!$A$2:$A$5,'Sponsor Response Form (SRF)'!J3913),COUNTIF('SRF Drop Downs'!$E$2:$E$7,'Sponsor Response Form (SRF)'!K3913),COUNTIF('SRF Drop Downs'!$A$2:$A$4,'Sponsor Response Form (SRF)'!L3913),COUNTIF('SRF Drop Downs'!$A$2:$A$4,'Sponsor Response Form (SRF)'!M3913),COUNTIF('SRF Drop Downs'!$A$2:$A$4,'Sponsor Response Form (SRF)'!N3913),COUNTIF('SRF Drop Downs'!$A$2:$A$4,'Sponsor Response Form (SRF)'!O3913),COUNTIF('SRF Drop Downs'!$A$2:$A$4,'Sponsor Response Form (SRF)'!P3913),COUNTIF('SRF Drop Downs'!$A$2:$A$4,'Sponsor Response Form (SRF)'!Q3913),COUNTIF('SRF Drop Downs'!$A$2:$A$4,'Sponsor Response Form (SRF)'!R3913)),"Complete","Incomplete"))</f>
        <v/>
      </c>
      <c r="T3913" s="25" t="str">
        <f>IF(S3913="Complete",IF(AND(NOT(ISNA(VLOOKUP(CONCATENATE(D3913,E3913,F3913,G3913,H3913,I3913,J3913,K3913),'SRF Drop Downs'!G:G,1,FALSE))),IF(AND(G3913&lt;&gt;"C3",K3913&lt;&gt;"O5"),IF(SUM(COUNTIF(L3913:R3913,"Y"),COUNTIF(L3913:R3913,"N"))=0,"V","I"),IF(COUNTIF(L3913:R3913,"Y"),"V","I"))="V", IF(AND('Sponsor Response Form (SRF)'!D3913="M1", COUNTIF('OMS Response Form (ORF)'!C:C, B3913)&gt;0), "I", "V")="V"), "Valid","Invalid")," ")</f>
        <v xml:space="preserve"> </v>
      </c>
    </row>
    <row r="3914" spans="1:20" x14ac:dyDescent="0.25">
      <c r="A3914" s="69"/>
      <c r="B3914" s="70"/>
      <c r="C3914" s="71"/>
      <c r="D3914" s="72"/>
      <c r="E3914" s="72"/>
      <c r="F3914" s="72"/>
      <c r="G3914" s="72"/>
      <c r="H3914" s="72"/>
      <c r="I3914" s="72"/>
      <c r="J3914" s="72"/>
      <c r="K3914" s="72"/>
      <c r="L3914" s="72"/>
      <c r="M3914" s="72"/>
      <c r="N3914" s="72"/>
      <c r="O3914" s="72"/>
      <c r="P3914" s="72"/>
      <c r="Q3914" s="72"/>
      <c r="R3914" s="72"/>
      <c r="S3914" s="24" t="str">
        <f>IF(COUNTA(A3914:R3914)=0,"",IF(AND(COUNTA(A3914:C3914)=3,COUNTIF('SRF Drop Downs'!$B$2:$B$5,'Sponsor Response Form (SRF)'!D3914),COUNTIF('SRF Drop Downs'!$F$2:$F$5,'Sponsor Response Form (SRF)'!E3914),COUNTIF('SRF Drop Downs'!$C$2:$C$4,'Sponsor Response Form (SRF)'!F3914),COUNTIF('SRF Drop Downs'!$D$2:$D$6,'Sponsor Response Form (SRF)'!G3914),COUNTIF('SRF Drop Downs'!$A$2:$A$5,'Sponsor Response Form (SRF)'!H3914),COUNTIF('SRF Drop Downs'!$A$2:$A$4,'Sponsor Response Form (SRF)'!I3914),COUNTIF('SRF Drop Downs'!$A$2:$A$5,'Sponsor Response Form (SRF)'!J3914),COUNTIF('SRF Drop Downs'!$E$2:$E$7,'Sponsor Response Form (SRF)'!K3914),COUNTIF('SRF Drop Downs'!$A$2:$A$4,'Sponsor Response Form (SRF)'!L3914),COUNTIF('SRF Drop Downs'!$A$2:$A$4,'Sponsor Response Form (SRF)'!M3914),COUNTIF('SRF Drop Downs'!$A$2:$A$4,'Sponsor Response Form (SRF)'!N3914),COUNTIF('SRF Drop Downs'!$A$2:$A$4,'Sponsor Response Form (SRF)'!O3914),COUNTIF('SRF Drop Downs'!$A$2:$A$4,'Sponsor Response Form (SRF)'!P3914),COUNTIF('SRF Drop Downs'!$A$2:$A$4,'Sponsor Response Form (SRF)'!Q3914),COUNTIF('SRF Drop Downs'!$A$2:$A$4,'Sponsor Response Form (SRF)'!R3914)),"Complete","Incomplete"))</f>
        <v/>
      </c>
      <c r="T3914" s="25" t="str">
        <f>IF(S3914="Complete",IF(AND(NOT(ISNA(VLOOKUP(CONCATENATE(D3914,E3914,F3914,G3914,H3914,I3914,J3914,K3914),'SRF Drop Downs'!G:G,1,FALSE))),IF(AND(G3914&lt;&gt;"C3",K3914&lt;&gt;"O5"),IF(SUM(COUNTIF(L3914:R3914,"Y"),COUNTIF(L3914:R3914,"N"))=0,"V","I"),IF(COUNTIF(L3914:R3914,"Y"),"V","I"))="V", IF(AND('Sponsor Response Form (SRF)'!D3914="M1", COUNTIF('OMS Response Form (ORF)'!C:C, B3914)&gt;0), "I", "V")="V"), "Valid","Invalid")," ")</f>
        <v xml:space="preserve"> </v>
      </c>
    </row>
    <row r="3915" spans="1:20" x14ac:dyDescent="0.25">
      <c r="A3915" s="69"/>
      <c r="B3915" s="70"/>
      <c r="C3915" s="71"/>
      <c r="D3915" s="72"/>
      <c r="E3915" s="72"/>
      <c r="F3915" s="72"/>
      <c r="G3915" s="72"/>
      <c r="H3915" s="72"/>
      <c r="I3915" s="72"/>
      <c r="J3915" s="72"/>
      <c r="K3915" s="72"/>
      <c r="L3915" s="72"/>
      <c r="M3915" s="72"/>
      <c r="N3915" s="72"/>
      <c r="O3915" s="72"/>
      <c r="P3915" s="72"/>
      <c r="Q3915" s="72"/>
      <c r="R3915" s="72"/>
      <c r="S3915" s="24" t="str">
        <f>IF(COUNTA(A3915:R3915)=0,"",IF(AND(COUNTA(A3915:C3915)=3,COUNTIF('SRF Drop Downs'!$B$2:$B$5,'Sponsor Response Form (SRF)'!D3915),COUNTIF('SRF Drop Downs'!$F$2:$F$5,'Sponsor Response Form (SRF)'!E3915),COUNTIF('SRF Drop Downs'!$C$2:$C$4,'Sponsor Response Form (SRF)'!F3915),COUNTIF('SRF Drop Downs'!$D$2:$D$6,'Sponsor Response Form (SRF)'!G3915),COUNTIF('SRF Drop Downs'!$A$2:$A$5,'Sponsor Response Form (SRF)'!H3915),COUNTIF('SRF Drop Downs'!$A$2:$A$4,'Sponsor Response Form (SRF)'!I3915),COUNTIF('SRF Drop Downs'!$A$2:$A$5,'Sponsor Response Form (SRF)'!J3915),COUNTIF('SRF Drop Downs'!$E$2:$E$7,'Sponsor Response Form (SRF)'!K3915),COUNTIF('SRF Drop Downs'!$A$2:$A$4,'Sponsor Response Form (SRF)'!L3915),COUNTIF('SRF Drop Downs'!$A$2:$A$4,'Sponsor Response Form (SRF)'!M3915),COUNTIF('SRF Drop Downs'!$A$2:$A$4,'Sponsor Response Form (SRF)'!N3915),COUNTIF('SRF Drop Downs'!$A$2:$A$4,'Sponsor Response Form (SRF)'!O3915),COUNTIF('SRF Drop Downs'!$A$2:$A$4,'Sponsor Response Form (SRF)'!P3915),COUNTIF('SRF Drop Downs'!$A$2:$A$4,'Sponsor Response Form (SRF)'!Q3915),COUNTIF('SRF Drop Downs'!$A$2:$A$4,'Sponsor Response Form (SRF)'!R3915)),"Complete","Incomplete"))</f>
        <v/>
      </c>
      <c r="T3915" s="25" t="str">
        <f>IF(S3915="Complete",IF(AND(NOT(ISNA(VLOOKUP(CONCATENATE(D3915,E3915,F3915,G3915,H3915,I3915,J3915,K3915),'SRF Drop Downs'!G:G,1,FALSE))),IF(AND(G3915&lt;&gt;"C3",K3915&lt;&gt;"O5"),IF(SUM(COUNTIF(L3915:R3915,"Y"),COUNTIF(L3915:R3915,"N"))=0,"V","I"),IF(COUNTIF(L3915:R3915,"Y"),"V","I"))="V", IF(AND('Sponsor Response Form (SRF)'!D3915="M1", COUNTIF('OMS Response Form (ORF)'!C:C, B3915)&gt;0), "I", "V")="V"), "Valid","Invalid")," ")</f>
        <v xml:space="preserve"> </v>
      </c>
    </row>
    <row r="3916" spans="1:20" x14ac:dyDescent="0.25">
      <c r="A3916" s="69"/>
      <c r="B3916" s="70"/>
      <c r="C3916" s="71"/>
      <c r="D3916" s="72"/>
      <c r="E3916" s="72"/>
      <c r="F3916" s="72"/>
      <c r="G3916" s="72"/>
      <c r="H3916" s="72"/>
      <c r="I3916" s="72"/>
      <c r="J3916" s="72"/>
      <c r="K3916" s="72"/>
      <c r="L3916" s="72"/>
      <c r="M3916" s="72"/>
      <c r="N3916" s="72"/>
      <c r="O3916" s="72"/>
      <c r="P3916" s="72"/>
      <c r="Q3916" s="72"/>
      <c r="R3916" s="72"/>
      <c r="S3916" s="24" t="str">
        <f>IF(COUNTA(A3916:R3916)=0,"",IF(AND(COUNTA(A3916:C3916)=3,COUNTIF('SRF Drop Downs'!$B$2:$B$5,'Sponsor Response Form (SRF)'!D3916),COUNTIF('SRF Drop Downs'!$F$2:$F$5,'Sponsor Response Form (SRF)'!E3916),COUNTIF('SRF Drop Downs'!$C$2:$C$4,'Sponsor Response Form (SRF)'!F3916),COUNTIF('SRF Drop Downs'!$D$2:$D$6,'Sponsor Response Form (SRF)'!G3916),COUNTIF('SRF Drop Downs'!$A$2:$A$5,'Sponsor Response Form (SRF)'!H3916),COUNTIF('SRF Drop Downs'!$A$2:$A$4,'Sponsor Response Form (SRF)'!I3916),COUNTIF('SRF Drop Downs'!$A$2:$A$5,'Sponsor Response Form (SRF)'!J3916),COUNTIF('SRF Drop Downs'!$E$2:$E$7,'Sponsor Response Form (SRF)'!K3916),COUNTIF('SRF Drop Downs'!$A$2:$A$4,'Sponsor Response Form (SRF)'!L3916),COUNTIF('SRF Drop Downs'!$A$2:$A$4,'Sponsor Response Form (SRF)'!M3916),COUNTIF('SRF Drop Downs'!$A$2:$A$4,'Sponsor Response Form (SRF)'!N3916),COUNTIF('SRF Drop Downs'!$A$2:$A$4,'Sponsor Response Form (SRF)'!O3916),COUNTIF('SRF Drop Downs'!$A$2:$A$4,'Sponsor Response Form (SRF)'!P3916),COUNTIF('SRF Drop Downs'!$A$2:$A$4,'Sponsor Response Form (SRF)'!Q3916),COUNTIF('SRF Drop Downs'!$A$2:$A$4,'Sponsor Response Form (SRF)'!R3916)),"Complete","Incomplete"))</f>
        <v/>
      </c>
      <c r="T3916" s="25" t="str">
        <f>IF(S3916="Complete",IF(AND(NOT(ISNA(VLOOKUP(CONCATENATE(D3916,E3916,F3916,G3916,H3916,I3916,J3916,K3916),'SRF Drop Downs'!G:G,1,FALSE))),IF(AND(G3916&lt;&gt;"C3",K3916&lt;&gt;"O5"),IF(SUM(COUNTIF(L3916:R3916,"Y"),COUNTIF(L3916:R3916,"N"))=0,"V","I"),IF(COUNTIF(L3916:R3916,"Y"),"V","I"))="V", IF(AND('Sponsor Response Form (SRF)'!D3916="M1", COUNTIF('OMS Response Form (ORF)'!C:C, B3916)&gt;0), "I", "V")="V"), "Valid","Invalid")," ")</f>
        <v xml:space="preserve"> </v>
      </c>
    </row>
    <row r="3917" spans="1:20" x14ac:dyDescent="0.25">
      <c r="A3917" s="69"/>
      <c r="B3917" s="70"/>
      <c r="C3917" s="71"/>
      <c r="D3917" s="72"/>
      <c r="E3917" s="72"/>
      <c r="F3917" s="72"/>
      <c r="G3917" s="72"/>
      <c r="H3917" s="72"/>
      <c r="I3917" s="72"/>
      <c r="J3917" s="72"/>
      <c r="K3917" s="72"/>
      <c r="L3917" s="72"/>
      <c r="M3917" s="72"/>
      <c r="N3917" s="72"/>
      <c r="O3917" s="72"/>
      <c r="P3917" s="72"/>
      <c r="Q3917" s="72"/>
      <c r="R3917" s="72"/>
      <c r="S3917" s="24" t="str">
        <f>IF(COUNTA(A3917:R3917)=0,"",IF(AND(COUNTA(A3917:C3917)=3,COUNTIF('SRF Drop Downs'!$B$2:$B$5,'Sponsor Response Form (SRF)'!D3917),COUNTIF('SRF Drop Downs'!$F$2:$F$5,'Sponsor Response Form (SRF)'!E3917),COUNTIF('SRF Drop Downs'!$C$2:$C$4,'Sponsor Response Form (SRF)'!F3917),COUNTIF('SRF Drop Downs'!$D$2:$D$6,'Sponsor Response Form (SRF)'!G3917),COUNTIF('SRF Drop Downs'!$A$2:$A$5,'Sponsor Response Form (SRF)'!H3917),COUNTIF('SRF Drop Downs'!$A$2:$A$4,'Sponsor Response Form (SRF)'!I3917),COUNTIF('SRF Drop Downs'!$A$2:$A$5,'Sponsor Response Form (SRF)'!J3917),COUNTIF('SRF Drop Downs'!$E$2:$E$7,'Sponsor Response Form (SRF)'!K3917),COUNTIF('SRF Drop Downs'!$A$2:$A$4,'Sponsor Response Form (SRF)'!L3917),COUNTIF('SRF Drop Downs'!$A$2:$A$4,'Sponsor Response Form (SRF)'!M3917),COUNTIF('SRF Drop Downs'!$A$2:$A$4,'Sponsor Response Form (SRF)'!N3917),COUNTIF('SRF Drop Downs'!$A$2:$A$4,'Sponsor Response Form (SRF)'!O3917),COUNTIF('SRF Drop Downs'!$A$2:$A$4,'Sponsor Response Form (SRF)'!P3917),COUNTIF('SRF Drop Downs'!$A$2:$A$4,'Sponsor Response Form (SRF)'!Q3917),COUNTIF('SRF Drop Downs'!$A$2:$A$4,'Sponsor Response Form (SRF)'!R3917)),"Complete","Incomplete"))</f>
        <v/>
      </c>
      <c r="T3917" s="25" t="str">
        <f>IF(S3917="Complete",IF(AND(NOT(ISNA(VLOOKUP(CONCATENATE(D3917,E3917,F3917,G3917,H3917,I3917,J3917,K3917),'SRF Drop Downs'!G:G,1,FALSE))),IF(AND(G3917&lt;&gt;"C3",K3917&lt;&gt;"O5"),IF(SUM(COUNTIF(L3917:R3917,"Y"),COUNTIF(L3917:R3917,"N"))=0,"V","I"),IF(COUNTIF(L3917:R3917,"Y"),"V","I"))="V", IF(AND('Sponsor Response Form (SRF)'!D3917="M1", COUNTIF('OMS Response Form (ORF)'!C:C, B3917)&gt;0), "I", "V")="V"), "Valid","Invalid")," ")</f>
        <v xml:space="preserve"> </v>
      </c>
    </row>
    <row r="3918" spans="1:20" x14ac:dyDescent="0.25">
      <c r="A3918" s="69"/>
      <c r="B3918" s="70"/>
      <c r="C3918" s="71"/>
      <c r="D3918" s="72"/>
      <c r="E3918" s="72"/>
      <c r="F3918" s="72"/>
      <c r="G3918" s="72"/>
      <c r="H3918" s="72"/>
      <c r="I3918" s="72"/>
      <c r="J3918" s="72"/>
      <c r="K3918" s="72"/>
      <c r="L3918" s="72"/>
      <c r="M3918" s="72"/>
      <c r="N3918" s="72"/>
      <c r="O3918" s="72"/>
      <c r="P3918" s="72"/>
      <c r="Q3918" s="72"/>
      <c r="R3918" s="72"/>
      <c r="S3918" s="24" t="str">
        <f>IF(COUNTA(A3918:R3918)=0,"",IF(AND(COUNTA(A3918:C3918)=3,COUNTIF('SRF Drop Downs'!$B$2:$B$5,'Sponsor Response Form (SRF)'!D3918),COUNTIF('SRF Drop Downs'!$F$2:$F$5,'Sponsor Response Form (SRF)'!E3918),COUNTIF('SRF Drop Downs'!$C$2:$C$4,'Sponsor Response Form (SRF)'!F3918),COUNTIF('SRF Drop Downs'!$D$2:$D$6,'Sponsor Response Form (SRF)'!G3918),COUNTIF('SRF Drop Downs'!$A$2:$A$5,'Sponsor Response Form (SRF)'!H3918),COUNTIF('SRF Drop Downs'!$A$2:$A$4,'Sponsor Response Form (SRF)'!I3918),COUNTIF('SRF Drop Downs'!$A$2:$A$5,'Sponsor Response Form (SRF)'!J3918),COUNTIF('SRF Drop Downs'!$E$2:$E$7,'Sponsor Response Form (SRF)'!K3918),COUNTIF('SRF Drop Downs'!$A$2:$A$4,'Sponsor Response Form (SRF)'!L3918),COUNTIF('SRF Drop Downs'!$A$2:$A$4,'Sponsor Response Form (SRF)'!M3918),COUNTIF('SRF Drop Downs'!$A$2:$A$4,'Sponsor Response Form (SRF)'!N3918),COUNTIF('SRF Drop Downs'!$A$2:$A$4,'Sponsor Response Form (SRF)'!O3918),COUNTIF('SRF Drop Downs'!$A$2:$A$4,'Sponsor Response Form (SRF)'!P3918),COUNTIF('SRF Drop Downs'!$A$2:$A$4,'Sponsor Response Form (SRF)'!Q3918),COUNTIF('SRF Drop Downs'!$A$2:$A$4,'Sponsor Response Form (SRF)'!R3918)),"Complete","Incomplete"))</f>
        <v/>
      </c>
      <c r="T3918" s="25" t="str">
        <f>IF(S3918="Complete",IF(AND(NOT(ISNA(VLOOKUP(CONCATENATE(D3918,E3918,F3918,G3918,H3918,I3918,J3918,K3918),'SRF Drop Downs'!G:G,1,FALSE))),IF(AND(G3918&lt;&gt;"C3",K3918&lt;&gt;"O5"),IF(SUM(COUNTIF(L3918:R3918,"Y"),COUNTIF(L3918:R3918,"N"))=0,"V","I"),IF(COUNTIF(L3918:R3918,"Y"),"V","I"))="V", IF(AND('Sponsor Response Form (SRF)'!D3918="M1", COUNTIF('OMS Response Form (ORF)'!C:C, B3918)&gt;0), "I", "V")="V"), "Valid","Invalid")," ")</f>
        <v xml:space="preserve"> </v>
      </c>
    </row>
    <row r="3919" spans="1:20" x14ac:dyDescent="0.25">
      <c r="A3919" s="69"/>
      <c r="B3919" s="70"/>
      <c r="C3919" s="71"/>
      <c r="D3919" s="72"/>
      <c r="E3919" s="72"/>
      <c r="F3919" s="72"/>
      <c r="G3919" s="72"/>
      <c r="H3919" s="72"/>
      <c r="I3919" s="72"/>
      <c r="J3919" s="72"/>
      <c r="K3919" s="72"/>
      <c r="L3919" s="72"/>
      <c r="M3919" s="72"/>
      <c r="N3919" s="72"/>
      <c r="O3919" s="72"/>
      <c r="P3919" s="72"/>
      <c r="Q3919" s="72"/>
      <c r="R3919" s="72"/>
      <c r="S3919" s="24" t="str">
        <f>IF(COUNTA(A3919:R3919)=0,"",IF(AND(COUNTA(A3919:C3919)=3,COUNTIF('SRF Drop Downs'!$B$2:$B$5,'Sponsor Response Form (SRF)'!D3919),COUNTIF('SRF Drop Downs'!$F$2:$F$5,'Sponsor Response Form (SRF)'!E3919),COUNTIF('SRF Drop Downs'!$C$2:$C$4,'Sponsor Response Form (SRF)'!F3919),COUNTIF('SRF Drop Downs'!$D$2:$D$6,'Sponsor Response Form (SRF)'!G3919),COUNTIF('SRF Drop Downs'!$A$2:$A$5,'Sponsor Response Form (SRF)'!H3919),COUNTIF('SRF Drop Downs'!$A$2:$A$4,'Sponsor Response Form (SRF)'!I3919),COUNTIF('SRF Drop Downs'!$A$2:$A$5,'Sponsor Response Form (SRF)'!J3919),COUNTIF('SRF Drop Downs'!$E$2:$E$7,'Sponsor Response Form (SRF)'!K3919),COUNTIF('SRF Drop Downs'!$A$2:$A$4,'Sponsor Response Form (SRF)'!L3919),COUNTIF('SRF Drop Downs'!$A$2:$A$4,'Sponsor Response Form (SRF)'!M3919),COUNTIF('SRF Drop Downs'!$A$2:$A$4,'Sponsor Response Form (SRF)'!N3919),COUNTIF('SRF Drop Downs'!$A$2:$A$4,'Sponsor Response Form (SRF)'!O3919),COUNTIF('SRF Drop Downs'!$A$2:$A$4,'Sponsor Response Form (SRF)'!P3919),COUNTIF('SRF Drop Downs'!$A$2:$A$4,'Sponsor Response Form (SRF)'!Q3919),COUNTIF('SRF Drop Downs'!$A$2:$A$4,'Sponsor Response Form (SRF)'!R3919)),"Complete","Incomplete"))</f>
        <v/>
      </c>
      <c r="T3919" s="25" t="str">
        <f>IF(S3919="Complete",IF(AND(NOT(ISNA(VLOOKUP(CONCATENATE(D3919,E3919,F3919,G3919,H3919,I3919,J3919,K3919),'SRF Drop Downs'!G:G,1,FALSE))),IF(AND(G3919&lt;&gt;"C3",K3919&lt;&gt;"O5"),IF(SUM(COUNTIF(L3919:R3919,"Y"),COUNTIF(L3919:R3919,"N"))=0,"V","I"),IF(COUNTIF(L3919:R3919,"Y"),"V","I"))="V", IF(AND('Sponsor Response Form (SRF)'!D3919="M1", COUNTIF('OMS Response Form (ORF)'!C:C, B3919)&gt;0), "I", "V")="V"), "Valid","Invalid")," ")</f>
        <v xml:space="preserve"> </v>
      </c>
    </row>
    <row r="3920" spans="1:20" x14ac:dyDescent="0.25">
      <c r="A3920" s="69"/>
      <c r="B3920" s="70"/>
      <c r="C3920" s="71"/>
      <c r="D3920" s="72"/>
      <c r="E3920" s="72"/>
      <c r="F3920" s="72"/>
      <c r="G3920" s="72"/>
      <c r="H3920" s="72"/>
      <c r="I3920" s="72"/>
      <c r="J3920" s="72"/>
      <c r="K3920" s="72"/>
      <c r="L3920" s="72"/>
      <c r="M3920" s="72"/>
      <c r="N3920" s="72"/>
      <c r="O3920" s="72"/>
      <c r="P3920" s="72"/>
      <c r="Q3920" s="72"/>
      <c r="R3920" s="72"/>
      <c r="S3920" s="24" t="str">
        <f>IF(COUNTA(A3920:R3920)=0,"",IF(AND(COUNTA(A3920:C3920)=3,COUNTIF('SRF Drop Downs'!$B$2:$B$5,'Sponsor Response Form (SRF)'!D3920),COUNTIF('SRF Drop Downs'!$F$2:$F$5,'Sponsor Response Form (SRF)'!E3920),COUNTIF('SRF Drop Downs'!$C$2:$C$4,'Sponsor Response Form (SRF)'!F3920),COUNTIF('SRF Drop Downs'!$D$2:$D$6,'Sponsor Response Form (SRF)'!G3920),COUNTIF('SRF Drop Downs'!$A$2:$A$5,'Sponsor Response Form (SRF)'!H3920),COUNTIF('SRF Drop Downs'!$A$2:$A$4,'Sponsor Response Form (SRF)'!I3920),COUNTIF('SRF Drop Downs'!$A$2:$A$5,'Sponsor Response Form (SRF)'!J3920),COUNTIF('SRF Drop Downs'!$E$2:$E$7,'Sponsor Response Form (SRF)'!K3920),COUNTIF('SRF Drop Downs'!$A$2:$A$4,'Sponsor Response Form (SRF)'!L3920),COUNTIF('SRF Drop Downs'!$A$2:$A$4,'Sponsor Response Form (SRF)'!M3920),COUNTIF('SRF Drop Downs'!$A$2:$A$4,'Sponsor Response Form (SRF)'!N3920),COUNTIF('SRF Drop Downs'!$A$2:$A$4,'Sponsor Response Form (SRF)'!O3920),COUNTIF('SRF Drop Downs'!$A$2:$A$4,'Sponsor Response Form (SRF)'!P3920),COUNTIF('SRF Drop Downs'!$A$2:$A$4,'Sponsor Response Form (SRF)'!Q3920),COUNTIF('SRF Drop Downs'!$A$2:$A$4,'Sponsor Response Form (SRF)'!R3920)),"Complete","Incomplete"))</f>
        <v/>
      </c>
      <c r="T3920" s="25" t="str">
        <f>IF(S3920="Complete",IF(AND(NOT(ISNA(VLOOKUP(CONCATENATE(D3920,E3920,F3920,G3920,H3920,I3920,J3920,K3920),'SRF Drop Downs'!G:G,1,FALSE))),IF(AND(G3920&lt;&gt;"C3",K3920&lt;&gt;"O5"),IF(SUM(COUNTIF(L3920:R3920,"Y"),COUNTIF(L3920:R3920,"N"))=0,"V","I"),IF(COUNTIF(L3920:R3920,"Y"),"V","I"))="V", IF(AND('Sponsor Response Form (SRF)'!D3920="M1", COUNTIF('OMS Response Form (ORF)'!C:C, B3920)&gt;0), "I", "V")="V"), "Valid","Invalid")," ")</f>
        <v xml:space="preserve"> </v>
      </c>
    </row>
    <row r="3921" spans="1:20" x14ac:dyDescent="0.25">
      <c r="A3921" s="69"/>
      <c r="B3921" s="70"/>
      <c r="C3921" s="71"/>
      <c r="D3921" s="72"/>
      <c r="E3921" s="72"/>
      <c r="F3921" s="72"/>
      <c r="G3921" s="72"/>
      <c r="H3921" s="72"/>
      <c r="I3921" s="72"/>
      <c r="J3921" s="72"/>
      <c r="K3921" s="72"/>
      <c r="L3921" s="72"/>
      <c r="M3921" s="72"/>
      <c r="N3921" s="72"/>
      <c r="O3921" s="72"/>
      <c r="P3921" s="72"/>
      <c r="Q3921" s="72"/>
      <c r="R3921" s="72"/>
      <c r="S3921" s="24" t="str">
        <f>IF(COUNTA(A3921:R3921)=0,"",IF(AND(COUNTA(A3921:C3921)=3,COUNTIF('SRF Drop Downs'!$B$2:$B$5,'Sponsor Response Form (SRF)'!D3921),COUNTIF('SRF Drop Downs'!$F$2:$F$5,'Sponsor Response Form (SRF)'!E3921),COUNTIF('SRF Drop Downs'!$C$2:$C$4,'Sponsor Response Form (SRF)'!F3921),COUNTIF('SRF Drop Downs'!$D$2:$D$6,'Sponsor Response Form (SRF)'!G3921),COUNTIF('SRF Drop Downs'!$A$2:$A$5,'Sponsor Response Form (SRF)'!H3921),COUNTIF('SRF Drop Downs'!$A$2:$A$4,'Sponsor Response Form (SRF)'!I3921),COUNTIF('SRF Drop Downs'!$A$2:$A$5,'Sponsor Response Form (SRF)'!J3921),COUNTIF('SRF Drop Downs'!$E$2:$E$7,'Sponsor Response Form (SRF)'!K3921),COUNTIF('SRF Drop Downs'!$A$2:$A$4,'Sponsor Response Form (SRF)'!L3921),COUNTIF('SRF Drop Downs'!$A$2:$A$4,'Sponsor Response Form (SRF)'!M3921),COUNTIF('SRF Drop Downs'!$A$2:$A$4,'Sponsor Response Form (SRF)'!N3921),COUNTIF('SRF Drop Downs'!$A$2:$A$4,'Sponsor Response Form (SRF)'!O3921),COUNTIF('SRF Drop Downs'!$A$2:$A$4,'Sponsor Response Form (SRF)'!P3921),COUNTIF('SRF Drop Downs'!$A$2:$A$4,'Sponsor Response Form (SRF)'!Q3921),COUNTIF('SRF Drop Downs'!$A$2:$A$4,'Sponsor Response Form (SRF)'!R3921)),"Complete","Incomplete"))</f>
        <v/>
      </c>
      <c r="T3921" s="25" t="str">
        <f>IF(S3921="Complete",IF(AND(NOT(ISNA(VLOOKUP(CONCATENATE(D3921,E3921,F3921,G3921,H3921,I3921,J3921,K3921),'SRF Drop Downs'!G:G,1,FALSE))),IF(AND(G3921&lt;&gt;"C3",K3921&lt;&gt;"O5"),IF(SUM(COUNTIF(L3921:R3921,"Y"),COUNTIF(L3921:R3921,"N"))=0,"V","I"),IF(COUNTIF(L3921:R3921,"Y"),"V","I"))="V", IF(AND('Sponsor Response Form (SRF)'!D3921="M1", COUNTIF('OMS Response Form (ORF)'!C:C, B3921)&gt;0), "I", "V")="V"), "Valid","Invalid")," ")</f>
        <v xml:space="preserve"> </v>
      </c>
    </row>
    <row r="3922" spans="1:20" x14ac:dyDescent="0.25">
      <c r="A3922" s="69"/>
      <c r="B3922" s="70"/>
      <c r="C3922" s="71"/>
      <c r="D3922" s="72"/>
      <c r="E3922" s="72"/>
      <c r="F3922" s="72"/>
      <c r="G3922" s="72"/>
      <c r="H3922" s="72"/>
      <c r="I3922" s="72"/>
      <c r="J3922" s="72"/>
      <c r="K3922" s="72"/>
      <c r="L3922" s="72"/>
      <c r="M3922" s="72"/>
      <c r="N3922" s="72"/>
      <c r="O3922" s="72"/>
      <c r="P3922" s="72"/>
      <c r="Q3922" s="72"/>
      <c r="R3922" s="72"/>
      <c r="S3922" s="24" t="str">
        <f>IF(COUNTA(A3922:R3922)=0,"",IF(AND(COUNTA(A3922:C3922)=3,COUNTIF('SRF Drop Downs'!$B$2:$B$5,'Sponsor Response Form (SRF)'!D3922),COUNTIF('SRF Drop Downs'!$F$2:$F$5,'Sponsor Response Form (SRF)'!E3922),COUNTIF('SRF Drop Downs'!$C$2:$C$4,'Sponsor Response Form (SRF)'!F3922),COUNTIF('SRF Drop Downs'!$D$2:$D$6,'Sponsor Response Form (SRF)'!G3922),COUNTIF('SRF Drop Downs'!$A$2:$A$5,'Sponsor Response Form (SRF)'!H3922),COUNTIF('SRF Drop Downs'!$A$2:$A$4,'Sponsor Response Form (SRF)'!I3922),COUNTIF('SRF Drop Downs'!$A$2:$A$5,'Sponsor Response Form (SRF)'!J3922),COUNTIF('SRF Drop Downs'!$E$2:$E$7,'Sponsor Response Form (SRF)'!K3922),COUNTIF('SRF Drop Downs'!$A$2:$A$4,'Sponsor Response Form (SRF)'!L3922),COUNTIF('SRF Drop Downs'!$A$2:$A$4,'Sponsor Response Form (SRF)'!M3922),COUNTIF('SRF Drop Downs'!$A$2:$A$4,'Sponsor Response Form (SRF)'!N3922),COUNTIF('SRF Drop Downs'!$A$2:$A$4,'Sponsor Response Form (SRF)'!O3922),COUNTIF('SRF Drop Downs'!$A$2:$A$4,'Sponsor Response Form (SRF)'!P3922),COUNTIF('SRF Drop Downs'!$A$2:$A$4,'Sponsor Response Form (SRF)'!Q3922),COUNTIF('SRF Drop Downs'!$A$2:$A$4,'Sponsor Response Form (SRF)'!R3922)),"Complete","Incomplete"))</f>
        <v/>
      </c>
      <c r="T3922" s="25" t="str">
        <f>IF(S3922="Complete",IF(AND(NOT(ISNA(VLOOKUP(CONCATENATE(D3922,E3922,F3922,G3922,H3922,I3922,J3922,K3922),'SRF Drop Downs'!G:G,1,FALSE))),IF(AND(G3922&lt;&gt;"C3",K3922&lt;&gt;"O5"),IF(SUM(COUNTIF(L3922:R3922,"Y"),COUNTIF(L3922:R3922,"N"))=0,"V","I"),IF(COUNTIF(L3922:R3922,"Y"),"V","I"))="V", IF(AND('Sponsor Response Form (SRF)'!D3922="M1", COUNTIF('OMS Response Form (ORF)'!C:C, B3922)&gt;0), "I", "V")="V"), "Valid","Invalid")," ")</f>
        <v xml:space="preserve"> </v>
      </c>
    </row>
    <row r="3923" spans="1:20" x14ac:dyDescent="0.25">
      <c r="A3923" s="69"/>
      <c r="B3923" s="70"/>
      <c r="C3923" s="71"/>
      <c r="D3923" s="72"/>
      <c r="E3923" s="72"/>
      <c r="F3923" s="72"/>
      <c r="G3923" s="72"/>
      <c r="H3923" s="72"/>
      <c r="I3923" s="72"/>
      <c r="J3923" s="72"/>
      <c r="K3923" s="72"/>
      <c r="L3923" s="72"/>
      <c r="M3923" s="72"/>
      <c r="N3923" s="72"/>
      <c r="O3923" s="72"/>
      <c r="P3923" s="72"/>
      <c r="Q3923" s="72"/>
      <c r="R3923" s="72"/>
      <c r="S3923" s="24" t="str">
        <f>IF(COUNTA(A3923:R3923)=0,"",IF(AND(COUNTA(A3923:C3923)=3,COUNTIF('SRF Drop Downs'!$B$2:$B$5,'Sponsor Response Form (SRF)'!D3923),COUNTIF('SRF Drop Downs'!$F$2:$F$5,'Sponsor Response Form (SRF)'!E3923),COUNTIF('SRF Drop Downs'!$C$2:$C$4,'Sponsor Response Form (SRF)'!F3923),COUNTIF('SRF Drop Downs'!$D$2:$D$6,'Sponsor Response Form (SRF)'!G3923),COUNTIF('SRF Drop Downs'!$A$2:$A$5,'Sponsor Response Form (SRF)'!H3923),COUNTIF('SRF Drop Downs'!$A$2:$A$4,'Sponsor Response Form (SRF)'!I3923),COUNTIF('SRF Drop Downs'!$A$2:$A$5,'Sponsor Response Form (SRF)'!J3923),COUNTIF('SRF Drop Downs'!$E$2:$E$7,'Sponsor Response Form (SRF)'!K3923),COUNTIF('SRF Drop Downs'!$A$2:$A$4,'Sponsor Response Form (SRF)'!L3923),COUNTIF('SRF Drop Downs'!$A$2:$A$4,'Sponsor Response Form (SRF)'!M3923),COUNTIF('SRF Drop Downs'!$A$2:$A$4,'Sponsor Response Form (SRF)'!N3923),COUNTIF('SRF Drop Downs'!$A$2:$A$4,'Sponsor Response Form (SRF)'!O3923),COUNTIF('SRF Drop Downs'!$A$2:$A$4,'Sponsor Response Form (SRF)'!P3923),COUNTIF('SRF Drop Downs'!$A$2:$A$4,'Sponsor Response Form (SRF)'!Q3923),COUNTIF('SRF Drop Downs'!$A$2:$A$4,'Sponsor Response Form (SRF)'!R3923)),"Complete","Incomplete"))</f>
        <v/>
      </c>
      <c r="T3923" s="25" t="str">
        <f>IF(S3923="Complete",IF(AND(NOT(ISNA(VLOOKUP(CONCATENATE(D3923,E3923,F3923,G3923,H3923,I3923,J3923,K3923),'SRF Drop Downs'!G:G,1,FALSE))),IF(AND(G3923&lt;&gt;"C3",K3923&lt;&gt;"O5"),IF(SUM(COUNTIF(L3923:R3923,"Y"),COUNTIF(L3923:R3923,"N"))=0,"V","I"),IF(COUNTIF(L3923:R3923,"Y"),"V","I"))="V", IF(AND('Sponsor Response Form (SRF)'!D3923="M1", COUNTIF('OMS Response Form (ORF)'!C:C, B3923)&gt;0), "I", "V")="V"), "Valid","Invalid")," ")</f>
        <v xml:space="preserve"> </v>
      </c>
    </row>
    <row r="3924" spans="1:20" x14ac:dyDescent="0.25">
      <c r="A3924" s="69"/>
      <c r="B3924" s="70"/>
      <c r="C3924" s="71"/>
      <c r="D3924" s="72"/>
      <c r="E3924" s="72"/>
      <c r="F3924" s="72"/>
      <c r="G3924" s="72"/>
      <c r="H3924" s="72"/>
      <c r="I3924" s="72"/>
      <c r="J3924" s="72"/>
      <c r="K3924" s="72"/>
      <c r="L3924" s="72"/>
      <c r="M3924" s="72"/>
      <c r="N3924" s="72"/>
      <c r="O3924" s="72"/>
      <c r="P3924" s="72"/>
      <c r="Q3924" s="72"/>
      <c r="R3924" s="72"/>
      <c r="S3924" s="24" t="str">
        <f>IF(COUNTA(A3924:R3924)=0,"",IF(AND(COUNTA(A3924:C3924)=3,COUNTIF('SRF Drop Downs'!$B$2:$B$5,'Sponsor Response Form (SRF)'!D3924),COUNTIF('SRF Drop Downs'!$F$2:$F$5,'Sponsor Response Form (SRF)'!E3924),COUNTIF('SRF Drop Downs'!$C$2:$C$4,'Sponsor Response Form (SRF)'!F3924),COUNTIF('SRF Drop Downs'!$D$2:$D$6,'Sponsor Response Form (SRF)'!G3924),COUNTIF('SRF Drop Downs'!$A$2:$A$5,'Sponsor Response Form (SRF)'!H3924),COUNTIF('SRF Drop Downs'!$A$2:$A$4,'Sponsor Response Form (SRF)'!I3924),COUNTIF('SRF Drop Downs'!$A$2:$A$5,'Sponsor Response Form (SRF)'!J3924),COUNTIF('SRF Drop Downs'!$E$2:$E$7,'Sponsor Response Form (SRF)'!K3924),COUNTIF('SRF Drop Downs'!$A$2:$A$4,'Sponsor Response Form (SRF)'!L3924),COUNTIF('SRF Drop Downs'!$A$2:$A$4,'Sponsor Response Form (SRF)'!M3924),COUNTIF('SRF Drop Downs'!$A$2:$A$4,'Sponsor Response Form (SRF)'!N3924),COUNTIF('SRF Drop Downs'!$A$2:$A$4,'Sponsor Response Form (SRF)'!O3924),COUNTIF('SRF Drop Downs'!$A$2:$A$4,'Sponsor Response Form (SRF)'!P3924),COUNTIF('SRF Drop Downs'!$A$2:$A$4,'Sponsor Response Form (SRF)'!Q3924),COUNTIF('SRF Drop Downs'!$A$2:$A$4,'Sponsor Response Form (SRF)'!R3924)),"Complete","Incomplete"))</f>
        <v/>
      </c>
      <c r="T3924" s="25" t="str">
        <f>IF(S3924="Complete",IF(AND(NOT(ISNA(VLOOKUP(CONCATENATE(D3924,E3924,F3924,G3924,H3924,I3924,J3924,K3924),'SRF Drop Downs'!G:G,1,FALSE))),IF(AND(G3924&lt;&gt;"C3",K3924&lt;&gt;"O5"),IF(SUM(COUNTIF(L3924:R3924,"Y"),COUNTIF(L3924:R3924,"N"))=0,"V","I"),IF(COUNTIF(L3924:R3924,"Y"),"V","I"))="V", IF(AND('Sponsor Response Form (SRF)'!D3924="M1", COUNTIF('OMS Response Form (ORF)'!C:C, B3924)&gt;0), "I", "V")="V"), "Valid","Invalid")," ")</f>
        <v xml:space="preserve"> </v>
      </c>
    </row>
    <row r="3925" spans="1:20" x14ac:dyDescent="0.25">
      <c r="A3925" s="69"/>
      <c r="B3925" s="70"/>
      <c r="C3925" s="71"/>
      <c r="D3925" s="72"/>
      <c r="E3925" s="72"/>
      <c r="F3925" s="72"/>
      <c r="G3925" s="72"/>
      <c r="H3925" s="72"/>
      <c r="I3925" s="72"/>
      <c r="J3925" s="72"/>
      <c r="K3925" s="72"/>
      <c r="L3925" s="72"/>
      <c r="M3925" s="72"/>
      <c r="N3925" s="72"/>
      <c r="O3925" s="72"/>
      <c r="P3925" s="72"/>
      <c r="Q3925" s="72"/>
      <c r="R3925" s="72"/>
      <c r="S3925" s="24" t="str">
        <f>IF(COUNTA(A3925:R3925)=0,"",IF(AND(COUNTA(A3925:C3925)=3,COUNTIF('SRF Drop Downs'!$B$2:$B$5,'Sponsor Response Form (SRF)'!D3925),COUNTIF('SRF Drop Downs'!$F$2:$F$5,'Sponsor Response Form (SRF)'!E3925),COUNTIF('SRF Drop Downs'!$C$2:$C$4,'Sponsor Response Form (SRF)'!F3925),COUNTIF('SRF Drop Downs'!$D$2:$D$6,'Sponsor Response Form (SRF)'!G3925),COUNTIF('SRF Drop Downs'!$A$2:$A$5,'Sponsor Response Form (SRF)'!H3925),COUNTIF('SRF Drop Downs'!$A$2:$A$4,'Sponsor Response Form (SRF)'!I3925),COUNTIF('SRF Drop Downs'!$A$2:$A$5,'Sponsor Response Form (SRF)'!J3925),COUNTIF('SRF Drop Downs'!$E$2:$E$7,'Sponsor Response Form (SRF)'!K3925),COUNTIF('SRF Drop Downs'!$A$2:$A$4,'Sponsor Response Form (SRF)'!L3925),COUNTIF('SRF Drop Downs'!$A$2:$A$4,'Sponsor Response Form (SRF)'!M3925),COUNTIF('SRF Drop Downs'!$A$2:$A$4,'Sponsor Response Form (SRF)'!N3925),COUNTIF('SRF Drop Downs'!$A$2:$A$4,'Sponsor Response Form (SRF)'!O3925),COUNTIF('SRF Drop Downs'!$A$2:$A$4,'Sponsor Response Form (SRF)'!P3925),COUNTIF('SRF Drop Downs'!$A$2:$A$4,'Sponsor Response Form (SRF)'!Q3925),COUNTIF('SRF Drop Downs'!$A$2:$A$4,'Sponsor Response Form (SRF)'!R3925)),"Complete","Incomplete"))</f>
        <v/>
      </c>
      <c r="T3925" s="25" t="str">
        <f>IF(S3925="Complete",IF(AND(NOT(ISNA(VLOOKUP(CONCATENATE(D3925,E3925,F3925,G3925,H3925,I3925,J3925,K3925),'SRF Drop Downs'!G:G,1,FALSE))),IF(AND(G3925&lt;&gt;"C3",K3925&lt;&gt;"O5"),IF(SUM(COUNTIF(L3925:R3925,"Y"),COUNTIF(L3925:R3925,"N"))=0,"V","I"),IF(COUNTIF(L3925:R3925,"Y"),"V","I"))="V", IF(AND('Sponsor Response Form (SRF)'!D3925="M1", COUNTIF('OMS Response Form (ORF)'!C:C, B3925)&gt;0), "I", "V")="V"), "Valid","Invalid")," ")</f>
        <v xml:space="preserve"> </v>
      </c>
    </row>
    <row r="3926" spans="1:20" x14ac:dyDescent="0.25">
      <c r="A3926" s="69"/>
      <c r="B3926" s="70"/>
      <c r="C3926" s="71"/>
      <c r="D3926" s="72"/>
      <c r="E3926" s="72"/>
      <c r="F3926" s="72"/>
      <c r="G3926" s="72"/>
      <c r="H3926" s="72"/>
      <c r="I3926" s="72"/>
      <c r="J3926" s="72"/>
      <c r="K3926" s="72"/>
      <c r="L3926" s="72"/>
      <c r="M3926" s="72"/>
      <c r="N3926" s="72"/>
      <c r="O3926" s="72"/>
      <c r="P3926" s="72"/>
      <c r="Q3926" s="72"/>
      <c r="R3926" s="72"/>
      <c r="S3926" s="24" t="str">
        <f>IF(COUNTA(A3926:R3926)=0,"",IF(AND(COUNTA(A3926:C3926)=3,COUNTIF('SRF Drop Downs'!$B$2:$B$5,'Sponsor Response Form (SRF)'!D3926),COUNTIF('SRF Drop Downs'!$F$2:$F$5,'Sponsor Response Form (SRF)'!E3926),COUNTIF('SRF Drop Downs'!$C$2:$C$4,'Sponsor Response Form (SRF)'!F3926),COUNTIF('SRF Drop Downs'!$D$2:$D$6,'Sponsor Response Form (SRF)'!G3926),COUNTIF('SRF Drop Downs'!$A$2:$A$5,'Sponsor Response Form (SRF)'!H3926),COUNTIF('SRF Drop Downs'!$A$2:$A$4,'Sponsor Response Form (SRF)'!I3926),COUNTIF('SRF Drop Downs'!$A$2:$A$5,'Sponsor Response Form (SRF)'!J3926),COUNTIF('SRF Drop Downs'!$E$2:$E$7,'Sponsor Response Form (SRF)'!K3926),COUNTIF('SRF Drop Downs'!$A$2:$A$4,'Sponsor Response Form (SRF)'!L3926),COUNTIF('SRF Drop Downs'!$A$2:$A$4,'Sponsor Response Form (SRF)'!M3926),COUNTIF('SRF Drop Downs'!$A$2:$A$4,'Sponsor Response Form (SRF)'!N3926),COUNTIF('SRF Drop Downs'!$A$2:$A$4,'Sponsor Response Form (SRF)'!O3926),COUNTIF('SRF Drop Downs'!$A$2:$A$4,'Sponsor Response Form (SRF)'!P3926),COUNTIF('SRF Drop Downs'!$A$2:$A$4,'Sponsor Response Form (SRF)'!Q3926),COUNTIF('SRF Drop Downs'!$A$2:$A$4,'Sponsor Response Form (SRF)'!R3926)),"Complete","Incomplete"))</f>
        <v/>
      </c>
      <c r="T3926" s="25" t="str">
        <f>IF(S3926="Complete",IF(AND(NOT(ISNA(VLOOKUP(CONCATENATE(D3926,E3926,F3926,G3926,H3926,I3926,J3926,K3926),'SRF Drop Downs'!G:G,1,FALSE))),IF(AND(G3926&lt;&gt;"C3",K3926&lt;&gt;"O5"),IF(SUM(COUNTIF(L3926:R3926,"Y"),COUNTIF(L3926:R3926,"N"))=0,"V","I"),IF(COUNTIF(L3926:R3926,"Y"),"V","I"))="V", IF(AND('Sponsor Response Form (SRF)'!D3926="M1", COUNTIF('OMS Response Form (ORF)'!C:C, B3926)&gt;0), "I", "V")="V"), "Valid","Invalid")," ")</f>
        <v xml:space="preserve"> </v>
      </c>
    </row>
    <row r="3927" spans="1:20" x14ac:dyDescent="0.25">
      <c r="A3927" s="69"/>
      <c r="B3927" s="70"/>
      <c r="C3927" s="71"/>
      <c r="D3927" s="72"/>
      <c r="E3927" s="72"/>
      <c r="F3927" s="72"/>
      <c r="G3927" s="72"/>
      <c r="H3927" s="72"/>
      <c r="I3927" s="72"/>
      <c r="J3927" s="72"/>
      <c r="K3927" s="72"/>
      <c r="L3927" s="72"/>
      <c r="M3927" s="72"/>
      <c r="N3927" s="72"/>
      <c r="O3927" s="72"/>
      <c r="P3927" s="72"/>
      <c r="Q3927" s="72"/>
      <c r="R3927" s="72"/>
      <c r="S3927" s="24" t="str">
        <f>IF(COUNTA(A3927:R3927)=0,"",IF(AND(COUNTA(A3927:C3927)=3,COUNTIF('SRF Drop Downs'!$B$2:$B$5,'Sponsor Response Form (SRF)'!D3927),COUNTIF('SRF Drop Downs'!$F$2:$F$5,'Sponsor Response Form (SRF)'!E3927),COUNTIF('SRF Drop Downs'!$C$2:$C$4,'Sponsor Response Form (SRF)'!F3927),COUNTIF('SRF Drop Downs'!$D$2:$D$6,'Sponsor Response Form (SRF)'!G3927),COUNTIF('SRF Drop Downs'!$A$2:$A$5,'Sponsor Response Form (SRF)'!H3927),COUNTIF('SRF Drop Downs'!$A$2:$A$4,'Sponsor Response Form (SRF)'!I3927),COUNTIF('SRF Drop Downs'!$A$2:$A$5,'Sponsor Response Form (SRF)'!J3927),COUNTIF('SRF Drop Downs'!$E$2:$E$7,'Sponsor Response Form (SRF)'!K3927),COUNTIF('SRF Drop Downs'!$A$2:$A$4,'Sponsor Response Form (SRF)'!L3927),COUNTIF('SRF Drop Downs'!$A$2:$A$4,'Sponsor Response Form (SRF)'!M3927),COUNTIF('SRF Drop Downs'!$A$2:$A$4,'Sponsor Response Form (SRF)'!N3927),COUNTIF('SRF Drop Downs'!$A$2:$A$4,'Sponsor Response Form (SRF)'!O3927),COUNTIF('SRF Drop Downs'!$A$2:$A$4,'Sponsor Response Form (SRF)'!P3927),COUNTIF('SRF Drop Downs'!$A$2:$A$4,'Sponsor Response Form (SRF)'!Q3927),COUNTIF('SRF Drop Downs'!$A$2:$A$4,'Sponsor Response Form (SRF)'!R3927)),"Complete","Incomplete"))</f>
        <v/>
      </c>
      <c r="T3927" s="25" t="str">
        <f>IF(S3927="Complete",IF(AND(NOT(ISNA(VLOOKUP(CONCATENATE(D3927,E3927,F3927,G3927,H3927,I3927,J3927,K3927),'SRF Drop Downs'!G:G,1,FALSE))),IF(AND(G3927&lt;&gt;"C3",K3927&lt;&gt;"O5"),IF(SUM(COUNTIF(L3927:R3927,"Y"),COUNTIF(L3927:R3927,"N"))=0,"V","I"),IF(COUNTIF(L3927:R3927,"Y"),"V","I"))="V", IF(AND('Sponsor Response Form (SRF)'!D3927="M1", COUNTIF('OMS Response Form (ORF)'!C:C, B3927)&gt;0), "I", "V")="V"), "Valid","Invalid")," ")</f>
        <v xml:space="preserve"> </v>
      </c>
    </row>
    <row r="3928" spans="1:20" x14ac:dyDescent="0.25">
      <c r="A3928" s="69"/>
      <c r="B3928" s="70"/>
      <c r="C3928" s="71"/>
      <c r="D3928" s="72"/>
      <c r="E3928" s="72"/>
      <c r="F3928" s="72"/>
      <c r="G3928" s="72"/>
      <c r="H3928" s="72"/>
      <c r="I3928" s="72"/>
      <c r="J3928" s="72"/>
      <c r="K3928" s="72"/>
      <c r="L3928" s="72"/>
      <c r="M3928" s="72"/>
      <c r="N3928" s="72"/>
      <c r="O3928" s="72"/>
      <c r="P3928" s="72"/>
      <c r="Q3928" s="72"/>
      <c r="R3928" s="72"/>
      <c r="S3928" s="24" t="str">
        <f>IF(COUNTA(A3928:R3928)=0,"",IF(AND(COUNTA(A3928:C3928)=3,COUNTIF('SRF Drop Downs'!$B$2:$B$5,'Sponsor Response Form (SRF)'!D3928),COUNTIF('SRF Drop Downs'!$F$2:$F$5,'Sponsor Response Form (SRF)'!E3928),COUNTIF('SRF Drop Downs'!$C$2:$C$4,'Sponsor Response Form (SRF)'!F3928),COUNTIF('SRF Drop Downs'!$D$2:$D$6,'Sponsor Response Form (SRF)'!G3928),COUNTIF('SRF Drop Downs'!$A$2:$A$5,'Sponsor Response Form (SRF)'!H3928),COUNTIF('SRF Drop Downs'!$A$2:$A$4,'Sponsor Response Form (SRF)'!I3928),COUNTIF('SRF Drop Downs'!$A$2:$A$5,'Sponsor Response Form (SRF)'!J3928),COUNTIF('SRF Drop Downs'!$E$2:$E$7,'Sponsor Response Form (SRF)'!K3928),COUNTIF('SRF Drop Downs'!$A$2:$A$4,'Sponsor Response Form (SRF)'!L3928),COUNTIF('SRF Drop Downs'!$A$2:$A$4,'Sponsor Response Form (SRF)'!M3928),COUNTIF('SRF Drop Downs'!$A$2:$A$4,'Sponsor Response Form (SRF)'!N3928),COUNTIF('SRF Drop Downs'!$A$2:$A$4,'Sponsor Response Form (SRF)'!O3928),COUNTIF('SRF Drop Downs'!$A$2:$A$4,'Sponsor Response Form (SRF)'!P3928),COUNTIF('SRF Drop Downs'!$A$2:$A$4,'Sponsor Response Form (SRF)'!Q3928),COUNTIF('SRF Drop Downs'!$A$2:$A$4,'Sponsor Response Form (SRF)'!R3928)),"Complete","Incomplete"))</f>
        <v/>
      </c>
      <c r="T3928" s="25" t="str">
        <f>IF(S3928="Complete",IF(AND(NOT(ISNA(VLOOKUP(CONCATENATE(D3928,E3928,F3928,G3928,H3928,I3928,J3928,K3928),'SRF Drop Downs'!G:G,1,FALSE))),IF(AND(G3928&lt;&gt;"C3",K3928&lt;&gt;"O5"),IF(SUM(COUNTIF(L3928:R3928,"Y"),COUNTIF(L3928:R3928,"N"))=0,"V","I"),IF(COUNTIF(L3928:R3928,"Y"),"V","I"))="V", IF(AND('Sponsor Response Form (SRF)'!D3928="M1", COUNTIF('OMS Response Form (ORF)'!C:C, B3928)&gt;0), "I", "V")="V"), "Valid","Invalid")," ")</f>
        <v xml:space="preserve"> </v>
      </c>
    </row>
    <row r="3929" spans="1:20" x14ac:dyDescent="0.25">
      <c r="A3929" s="69"/>
      <c r="B3929" s="70"/>
      <c r="C3929" s="71"/>
      <c r="D3929" s="72"/>
      <c r="E3929" s="72"/>
      <c r="F3929" s="72"/>
      <c r="G3929" s="72"/>
      <c r="H3929" s="72"/>
      <c r="I3929" s="72"/>
      <c r="J3929" s="72"/>
      <c r="K3929" s="72"/>
      <c r="L3929" s="72"/>
      <c r="M3929" s="72"/>
      <c r="N3929" s="72"/>
      <c r="O3929" s="72"/>
      <c r="P3929" s="72"/>
      <c r="Q3929" s="72"/>
      <c r="R3929" s="72"/>
      <c r="S3929" s="24" t="str">
        <f>IF(COUNTA(A3929:R3929)=0,"",IF(AND(COUNTA(A3929:C3929)=3,COUNTIF('SRF Drop Downs'!$B$2:$B$5,'Sponsor Response Form (SRF)'!D3929),COUNTIF('SRF Drop Downs'!$F$2:$F$5,'Sponsor Response Form (SRF)'!E3929),COUNTIF('SRF Drop Downs'!$C$2:$C$4,'Sponsor Response Form (SRF)'!F3929),COUNTIF('SRF Drop Downs'!$D$2:$D$6,'Sponsor Response Form (SRF)'!G3929),COUNTIF('SRF Drop Downs'!$A$2:$A$5,'Sponsor Response Form (SRF)'!H3929),COUNTIF('SRF Drop Downs'!$A$2:$A$4,'Sponsor Response Form (SRF)'!I3929),COUNTIF('SRF Drop Downs'!$A$2:$A$5,'Sponsor Response Form (SRF)'!J3929),COUNTIF('SRF Drop Downs'!$E$2:$E$7,'Sponsor Response Form (SRF)'!K3929),COUNTIF('SRF Drop Downs'!$A$2:$A$4,'Sponsor Response Form (SRF)'!L3929),COUNTIF('SRF Drop Downs'!$A$2:$A$4,'Sponsor Response Form (SRF)'!M3929),COUNTIF('SRF Drop Downs'!$A$2:$A$4,'Sponsor Response Form (SRF)'!N3929),COUNTIF('SRF Drop Downs'!$A$2:$A$4,'Sponsor Response Form (SRF)'!O3929),COUNTIF('SRF Drop Downs'!$A$2:$A$4,'Sponsor Response Form (SRF)'!P3929),COUNTIF('SRF Drop Downs'!$A$2:$A$4,'Sponsor Response Form (SRF)'!Q3929),COUNTIF('SRF Drop Downs'!$A$2:$A$4,'Sponsor Response Form (SRF)'!R3929)),"Complete","Incomplete"))</f>
        <v/>
      </c>
      <c r="T3929" s="25" t="str">
        <f>IF(S3929="Complete",IF(AND(NOT(ISNA(VLOOKUP(CONCATENATE(D3929,E3929,F3929,G3929,H3929,I3929,J3929,K3929),'SRF Drop Downs'!G:G,1,FALSE))),IF(AND(G3929&lt;&gt;"C3",K3929&lt;&gt;"O5"),IF(SUM(COUNTIF(L3929:R3929,"Y"),COUNTIF(L3929:R3929,"N"))=0,"V","I"),IF(COUNTIF(L3929:R3929,"Y"),"V","I"))="V", IF(AND('Sponsor Response Form (SRF)'!D3929="M1", COUNTIF('OMS Response Form (ORF)'!C:C, B3929)&gt;0), "I", "V")="V"), "Valid","Invalid")," ")</f>
        <v xml:space="preserve"> </v>
      </c>
    </row>
    <row r="3930" spans="1:20" x14ac:dyDescent="0.25">
      <c r="A3930" s="69"/>
      <c r="B3930" s="70"/>
      <c r="C3930" s="71"/>
      <c r="D3930" s="72"/>
      <c r="E3930" s="72"/>
      <c r="F3930" s="72"/>
      <c r="G3930" s="72"/>
      <c r="H3930" s="72"/>
      <c r="I3930" s="72"/>
      <c r="J3930" s="72"/>
      <c r="K3930" s="72"/>
      <c r="L3930" s="72"/>
      <c r="M3930" s="72"/>
      <c r="N3930" s="72"/>
      <c r="O3930" s="72"/>
      <c r="P3930" s="72"/>
      <c r="Q3930" s="72"/>
      <c r="R3930" s="72"/>
      <c r="S3930" s="24" t="str">
        <f>IF(COUNTA(A3930:R3930)=0,"",IF(AND(COUNTA(A3930:C3930)=3,COUNTIF('SRF Drop Downs'!$B$2:$B$5,'Sponsor Response Form (SRF)'!D3930),COUNTIF('SRF Drop Downs'!$F$2:$F$5,'Sponsor Response Form (SRF)'!E3930),COUNTIF('SRF Drop Downs'!$C$2:$C$4,'Sponsor Response Form (SRF)'!F3930),COUNTIF('SRF Drop Downs'!$D$2:$D$6,'Sponsor Response Form (SRF)'!G3930),COUNTIF('SRF Drop Downs'!$A$2:$A$5,'Sponsor Response Form (SRF)'!H3930),COUNTIF('SRF Drop Downs'!$A$2:$A$4,'Sponsor Response Form (SRF)'!I3930),COUNTIF('SRF Drop Downs'!$A$2:$A$5,'Sponsor Response Form (SRF)'!J3930),COUNTIF('SRF Drop Downs'!$E$2:$E$7,'Sponsor Response Form (SRF)'!K3930),COUNTIF('SRF Drop Downs'!$A$2:$A$4,'Sponsor Response Form (SRF)'!L3930),COUNTIF('SRF Drop Downs'!$A$2:$A$4,'Sponsor Response Form (SRF)'!M3930),COUNTIF('SRF Drop Downs'!$A$2:$A$4,'Sponsor Response Form (SRF)'!N3930),COUNTIF('SRF Drop Downs'!$A$2:$A$4,'Sponsor Response Form (SRF)'!O3930),COUNTIF('SRF Drop Downs'!$A$2:$A$4,'Sponsor Response Form (SRF)'!P3930),COUNTIF('SRF Drop Downs'!$A$2:$A$4,'Sponsor Response Form (SRF)'!Q3930),COUNTIF('SRF Drop Downs'!$A$2:$A$4,'Sponsor Response Form (SRF)'!R3930)),"Complete","Incomplete"))</f>
        <v/>
      </c>
      <c r="T3930" s="25" t="str">
        <f>IF(S3930="Complete",IF(AND(NOT(ISNA(VLOOKUP(CONCATENATE(D3930,E3930,F3930,G3930,H3930,I3930,J3930,K3930),'SRF Drop Downs'!G:G,1,FALSE))),IF(AND(G3930&lt;&gt;"C3",K3930&lt;&gt;"O5"),IF(SUM(COUNTIF(L3930:R3930,"Y"),COUNTIF(L3930:R3930,"N"))=0,"V","I"),IF(COUNTIF(L3930:R3930,"Y"),"V","I"))="V", IF(AND('Sponsor Response Form (SRF)'!D3930="M1", COUNTIF('OMS Response Form (ORF)'!C:C, B3930)&gt;0), "I", "V")="V"), "Valid","Invalid")," ")</f>
        <v xml:space="preserve"> </v>
      </c>
    </row>
    <row r="3931" spans="1:20" x14ac:dyDescent="0.25">
      <c r="A3931" s="69"/>
      <c r="B3931" s="70"/>
      <c r="C3931" s="71"/>
      <c r="D3931" s="72"/>
      <c r="E3931" s="72"/>
      <c r="F3931" s="72"/>
      <c r="G3931" s="72"/>
      <c r="H3931" s="72"/>
      <c r="I3931" s="72"/>
      <c r="J3931" s="72"/>
      <c r="K3931" s="72"/>
      <c r="L3931" s="72"/>
      <c r="M3931" s="72"/>
      <c r="N3931" s="72"/>
      <c r="O3931" s="72"/>
      <c r="P3931" s="72"/>
      <c r="Q3931" s="72"/>
      <c r="R3931" s="72"/>
      <c r="S3931" s="24" t="str">
        <f>IF(COUNTA(A3931:R3931)=0,"",IF(AND(COUNTA(A3931:C3931)=3,COUNTIF('SRF Drop Downs'!$B$2:$B$5,'Sponsor Response Form (SRF)'!D3931),COUNTIF('SRF Drop Downs'!$F$2:$F$5,'Sponsor Response Form (SRF)'!E3931),COUNTIF('SRF Drop Downs'!$C$2:$C$4,'Sponsor Response Form (SRF)'!F3931),COUNTIF('SRF Drop Downs'!$D$2:$D$6,'Sponsor Response Form (SRF)'!G3931),COUNTIF('SRF Drop Downs'!$A$2:$A$5,'Sponsor Response Form (SRF)'!H3931),COUNTIF('SRF Drop Downs'!$A$2:$A$4,'Sponsor Response Form (SRF)'!I3931),COUNTIF('SRF Drop Downs'!$A$2:$A$5,'Sponsor Response Form (SRF)'!J3931),COUNTIF('SRF Drop Downs'!$E$2:$E$7,'Sponsor Response Form (SRF)'!K3931),COUNTIF('SRF Drop Downs'!$A$2:$A$4,'Sponsor Response Form (SRF)'!L3931),COUNTIF('SRF Drop Downs'!$A$2:$A$4,'Sponsor Response Form (SRF)'!M3931),COUNTIF('SRF Drop Downs'!$A$2:$A$4,'Sponsor Response Form (SRF)'!N3931),COUNTIF('SRF Drop Downs'!$A$2:$A$4,'Sponsor Response Form (SRF)'!O3931),COUNTIF('SRF Drop Downs'!$A$2:$A$4,'Sponsor Response Form (SRF)'!P3931),COUNTIF('SRF Drop Downs'!$A$2:$A$4,'Sponsor Response Form (SRF)'!Q3931),COUNTIF('SRF Drop Downs'!$A$2:$A$4,'Sponsor Response Form (SRF)'!R3931)),"Complete","Incomplete"))</f>
        <v/>
      </c>
      <c r="T3931" s="25" t="str">
        <f>IF(S3931="Complete",IF(AND(NOT(ISNA(VLOOKUP(CONCATENATE(D3931,E3931,F3931,G3931,H3931,I3931,J3931,K3931),'SRF Drop Downs'!G:G,1,FALSE))),IF(AND(G3931&lt;&gt;"C3",K3931&lt;&gt;"O5"),IF(SUM(COUNTIF(L3931:R3931,"Y"),COUNTIF(L3931:R3931,"N"))=0,"V","I"),IF(COUNTIF(L3931:R3931,"Y"),"V","I"))="V", IF(AND('Sponsor Response Form (SRF)'!D3931="M1", COUNTIF('OMS Response Form (ORF)'!C:C, B3931)&gt;0), "I", "V")="V"), "Valid","Invalid")," ")</f>
        <v xml:space="preserve"> </v>
      </c>
    </row>
    <row r="3932" spans="1:20" x14ac:dyDescent="0.25">
      <c r="A3932" s="69"/>
      <c r="B3932" s="70"/>
      <c r="C3932" s="71"/>
      <c r="D3932" s="72"/>
      <c r="E3932" s="72"/>
      <c r="F3932" s="72"/>
      <c r="G3932" s="72"/>
      <c r="H3932" s="72"/>
      <c r="I3932" s="72"/>
      <c r="J3932" s="72"/>
      <c r="K3932" s="72"/>
      <c r="L3932" s="72"/>
      <c r="M3932" s="72"/>
      <c r="N3932" s="72"/>
      <c r="O3932" s="72"/>
      <c r="P3932" s="72"/>
      <c r="Q3932" s="72"/>
      <c r="R3932" s="72"/>
      <c r="S3932" s="24" t="str">
        <f>IF(COUNTA(A3932:R3932)=0,"",IF(AND(COUNTA(A3932:C3932)=3,COUNTIF('SRF Drop Downs'!$B$2:$B$5,'Sponsor Response Form (SRF)'!D3932),COUNTIF('SRF Drop Downs'!$F$2:$F$5,'Sponsor Response Form (SRF)'!E3932),COUNTIF('SRF Drop Downs'!$C$2:$C$4,'Sponsor Response Form (SRF)'!F3932),COUNTIF('SRF Drop Downs'!$D$2:$D$6,'Sponsor Response Form (SRF)'!G3932),COUNTIF('SRF Drop Downs'!$A$2:$A$5,'Sponsor Response Form (SRF)'!H3932),COUNTIF('SRF Drop Downs'!$A$2:$A$4,'Sponsor Response Form (SRF)'!I3932),COUNTIF('SRF Drop Downs'!$A$2:$A$5,'Sponsor Response Form (SRF)'!J3932),COUNTIF('SRF Drop Downs'!$E$2:$E$7,'Sponsor Response Form (SRF)'!K3932),COUNTIF('SRF Drop Downs'!$A$2:$A$4,'Sponsor Response Form (SRF)'!L3932),COUNTIF('SRF Drop Downs'!$A$2:$A$4,'Sponsor Response Form (SRF)'!M3932),COUNTIF('SRF Drop Downs'!$A$2:$A$4,'Sponsor Response Form (SRF)'!N3932),COUNTIF('SRF Drop Downs'!$A$2:$A$4,'Sponsor Response Form (SRF)'!O3932),COUNTIF('SRF Drop Downs'!$A$2:$A$4,'Sponsor Response Form (SRF)'!P3932),COUNTIF('SRF Drop Downs'!$A$2:$A$4,'Sponsor Response Form (SRF)'!Q3932),COUNTIF('SRF Drop Downs'!$A$2:$A$4,'Sponsor Response Form (SRF)'!R3932)),"Complete","Incomplete"))</f>
        <v/>
      </c>
      <c r="T3932" s="25" t="str">
        <f>IF(S3932="Complete",IF(AND(NOT(ISNA(VLOOKUP(CONCATENATE(D3932,E3932,F3932,G3932,H3932,I3932,J3932,K3932),'SRF Drop Downs'!G:G,1,FALSE))),IF(AND(G3932&lt;&gt;"C3",K3932&lt;&gt;"O5"),IF(SUM(COUNTIF(L3932:R3932,"Y"),COUNTIF(L3932:R3932,"N"))=0,"V","I"),IF(COUNTIF(L3932:R3932,"Y"),"V","I"))="V", IF(AND('Sponsor Response Form (SRF)'!D3932="M1", COUNTIF('OMS Response Form (ORF)'!C:C, B3932)&gt;0), "I", "V")="V"), "Valid","Invalid")," ")</f>
        <v xml:space="preserve"> </v>
      </c>
    </row>
    <row r="3933" spans="1:20" x14ac:dyDescent="0.25">
      <c r="A3933" s="69"/>
      <c r="B3933" s="70"/>
      <c r="C3933" s="71"/>
      <c r="D3933" s="72"/>
      <c r="E3933" s="72"/>
      <c r="F3933" s="72"/>
      <c r="G3933" s="72"/>
      <c r="H3933" s="72"/>
      <c r="I3933" s="72"/>
      <c r="J3933" s="72"/>
      <c r="K3933" s="72"/>
      <c r="L3933" s="72"/>
      <c r="M3933" s="72"/>
      <c r="N3933" s="72"/>
      <c r="O3933" s="72"/>
      <c r="P3933" s="72"/>
      <c r="Q3933" s="72"/>
      <c r="R3933" s="72"/>
      <c r="S3933" s="24" t="str">
        <f>IF(COUNTA(A3933:R3933)=0,"",IF(AND(COUNTA(A3933:C3933)=3,COUNTIF('SRF Drop Downs'!$B$2:$B$5,'Sponsor Response Form (SRF)'!D3933),COUNTIF('SRF Drop Downs'!$F$2:$F$5,'Sponsor Response Form (SRF)'!E3933),COUNTIF('SRF Drop Downs'!$C$2:$C$4,'Sponsor Response Form (SRF)'!F3933),COUNTIF('SRF Drop Downs'!$D$2:$D$6,'Sponsor Response Form (SRF)'!G3933),COUNTIF('SRF Drop Downs'!$A$2:$A$5,'Sponsor Response Form (SRF)'!H3933),COUNTIF('SRF Drop Downs'!$A$2:$A$4,'Sponsor Response Form (SRF)'!I3933),COUNTIF('SRF Drop Downs'!$A$2:$A$5,'Sponsor Response Form (SRF)'!J3933),COUNTIF('SRF Drop Downs'!$E$2:$E$7,'Sponsor Response Form (SRF)'!K3933),COUNTIF('SRF Drop Downs'!$A$2:$A$4,'Sponsor Response Form (SRF)'!L3933),COUNTIF('SRF Drop Downs'!$A$2:$A$4,'Sponsor Response Form (SRF)'!M3933),COUNTIF('SRF Drop Downs'!$A$2:$A$4,'Sponsor Response Form (SRF)'!N3933),COUNTIF('SRF Drop Downs'!$A$2:$A$4,'Sponsor Response Form (SRF)'!O3933),COUNTIF('SRF Drop Downs'!$A$2:$A$4,'Sponsor Response Form (SRF)'!P3933),COUNTIF('SRF Drop Downs'!$A$2:$A$4,'Sponsor Response Form (SRF)'!Q3933),COUNTIF('SRF Drop Downs'!$A$2:$A$4,'Sponsor Response Form (SRF)'!R3933)),"Complete","Incomplete"))</f>
        <v/>
      </c>
      <c r="T3933" s="25" t="str">
        <f>IF(S3933="Complete",IF(AND(NOT(ISNA(VLOOKUP(CONCATENATE(D3933,E3933,F3933,G3933,H3933,I3933,J3933,K3933),'SRF Drop Downs'!G:G,1,FALSE))),IF(AND(G3933&lt;&gt;"C3",K3933&lt;&gt;"O5"),IF(SUM(COUNTIF(L3933:R3933,"Y"),COUNTIF(L3933:R3933,"N"))=0,"V","I"),IF(COUNTIF(L3933:R3933,"Y"),"V","I"))="V", IF(AND('Sponsor Response Form (SRF)'!D3933="M1", COUNTIF('OMS Response Form (ORF)'!C:C, B3933)&gt;0), "I", "V")="V"), "Valid","Invalid")," ")</f>
        <v xml:space="preserve"> </v>
      </c>
    </row>
    <row r="3934" spans="1:20" x14ac:dyDescent="0.25">
      <c r="A3934" s="69"/>
      <c r="B3934" s="70"/>
      <c r="C3934" s="71"/>
      <c r="D3934" s="72"/>
      <c r="E3934" s="72"/>
      <c r="F3934" s="72"/>
      <c r="G3934" s="72"/>
      <c r="H3934" s="72"/>
      <c r="I3934" s="72"/>
      <c r="J3934" s="72"/>
      <c r="K3934" s="72"/>
      <c r="L3934" s="72"/>
      <c r="M3934" s="72"/>
      <c r="N3934" s="72"/>
      <c r="O3934" s="72"/>
      <c r="P3934" s="72"/>
      <c r="Q3934" s="72"/>
      <c r="R3934" s="72"/>
      <c r="S3934" s="24" t="str">
        <f>IF(COUNTA(A3934:R3934)=0,"",IF(AND(COUNTA(A3934:C3934)=3,COUNTIF('SRF Drop Downs'!$B$2:$B$5,'Sponsor Response Form (SRF)'!D3934),COUNTIF('SRF Drop Downs'!$F$2:$F$5,'Sponsor Response Form (SRF)'!E3934),COUNTIF('SRF Drop Downs'!$C$2:$C$4,'Sponsor Response Form (SRF)'!F3934),COUNTIF('SRF Drop Downs'!$D$2:$D$6,'Sponsor Response Form (SRF)'!G3934),COUNTIF('SRF Drop Downs'!$A$2:$A$5,'Sponsor Response Form (SRF)'!H3934),COUNTIF('SRF Drop Downs'!$A$2:$A$4,'Sponsor Response Form (SRF)'!I3934),COUNTIF('SRF Drop Downs'!$A$2:$A$5,'Sponsor Response Form (SRF)'!J3934),COUNTIF('SRF Drop Downs'!$E$2:$E$7,'Sponsor Response Form (SRF)'!K3934),COUNTIF('SRF Drop Downs'!$A$2:$A$4,'Sponsor Response Form (SRF)'!L3934),COUNTIF('SRF Drop Downs'!$A$2:$A$4,'Sponsor Response Form (SRF)'!M3934),COUNTIF('SRF Drop Downs'!$A$2:$A$4,'Sponsor Response Form (SRF)'!N3934),COUNTIF('SRF Drop Downs'!$A$2:$A$4,'Sponsor Response Form (SRF)'!O3934),COUNTIF('SRF Drop Downs'!$A$2:$A$4,'Sponsor Response Form (SRF)'!P3934),COUNTIF('SRF Drop Downs'!$A$2:$A$4,'Sponsor Response Form (SRF)'!Q3934),COUNTIF('SRF Drop Downs'!$A$2:$A$4,'Sponsor Response Form (SRF)'!R3934)),"Complete","Incomplete"))</f>
        <v/>
      </c>
      <c r="T3934" s="25" t="str">
        <f>IF(S3934="Complete",IF(AND(NOT(ISNA(VLOOKUP(CONCATENATE(D3934,E3934,F3934,G3934,H3934,I3934,J3934,K3934),'SRF Drop Downs'!G:G,1,FALSE))),IF(AND(G3934&lt;&gt;"C3",K3934&lt;&gt;"O5"),IF(SUM(COUNTIF(L3934:R3934,"Y"),COUNTIF(L3934:R3934,"N"))=0,"V","I"),IF(COUNTIF(L3934:R3934,"Y"),"V","I"))="V", IF(AND('Sponsor Response Form (SRF)'!D3934="M1", COUNTIF('OMS Response Form (ORF)'!C:C, B3934)&gt;0), "I", "V")="V"), "Valid","Invalid")," ")</f>
        <v xml:space="preserve"> </v>
      </c>
    </row>
    <row r="3935" spans="1:20" x14ac:dyDescent="0.25">
      <c r="A3935" s="69"/>
      <c r="B3935" s="70"/>
      <c r="C3935" s="71"/>
      <c r="D3935" s="72"/>
      <c r="E3935" s="72"/>
      <c r="F3935" s="72"/>
      <c r="G3935" s="72"/>
      <c r="H3935" s="72"/>
      <c r="I3935" s="72"/>
      <c r="J3935" s="72"/>
      <c r="K3935" s="72"/>
      <c r="L3935" s="72"/>
      <c r="M3935" s="72"/>
      <c r="N3935" s="72"/>
      <c r="O3935" s="72"/>
      <c r="P3935" s="72"/>
      <c r="Q3935" s="72"/>
      <c r="R3935" s="72"/>
      <c r="S3935" s="24" t="str">
        <f>IF(COUNTA(A3935:R3935)=0,"",IF(AND(COUNTA(A3935:C3935)=3,COUNTIF('SRF Drop Downs'!$B$2:$B$5,'Sponsor Response Form (SRF)'!D3935),COUNTIF('SRF Drop Downs'!$F$2:$F$5,'Sponsor Response Form (SRF)'!E3935),COUNTIF('SRF Drop Downs'!$C$2:$C$4,'Sponsor Response Form (SRF)'!F3935),COUNTIF('SRF Drop Downs'!$D$2:$D$6,'Sponsor Response Form (SRF)'!G3935),COUNTIF('SRF Drop Downs'!$A$2:$A$5,'Sponsor Response Form (SRF)'!H3935),COUNTIF('SRF Drop Downs'!$A$2:$A$4,'Sponsor Response Form (SRF)'!I3935),COUNTIF('SRF Drop Downs'!$A$2:$A$5,'Sponsor Response Form (SRF)'!J3935),COUNTIF('SRF Drop Downs'!$E$2:$E$7,'Sponsor Response Form (SRF)'!K3935),COUNTIF('SRF Drop Downs'!$A$2:$A$4,'Sponsor Response Form (SRF)'!L3935),COUNTIF('SRF Drop Downs'!$A$2:$A$4,'Sponsor Response Form (SRF)'!M3935),COUNTIF('SRF Drop Downs'!$A$2:$A$4,'Sponsor Response Form (SRF)'!N3935),COUNTIF('SRF Drop Downs'!$A$2:$A$4,'Sponsor Response Form (SRF)'!O3935),COUNTIF('SRF Drop Downs'!$A$2:$A$4,'Sponsor Response Form (SRF)'!P3935),COUNTIF('SRF Drop Downs'!$A$2:$A$4,'Sponsor Response Form (SRF)'!Q3935),COUNTIF('SRF Drop Downs'!$A$2:$A$4,'Sponsor Response Form (SRF)'!R3935)),"Complete","Incomplete"))</f>
        <v/>
      </c>
      <c r="T3935" s="25" t="str">
        <f>IF(S3935="Complete",IF(AND(NOT(ISNA(VLOOKUP(CONCATENATE(D3935,E3935,F3935,G3935,H3935,I3935,J3935,K3935),'SRF Drop Downs'!G:G,1,FALSE))),IF(AND(G3935&lt;&gt;"C3",K3935&lt;&gt;"O5"),IF(SUM(COUNTIF(L3935:R3935,"Y"),COUNTIF(L3935:R3935,"N"))=0,"V","I"),IF(COUNTIF(L3935:R3935,"Y"),"V","I"))="V", IF(AND('Sponsor Response Form (SRF)'!D3935="M1", COUNTIF('OMS Response Form (ORF)'!C:C, B3935)&gt;0), "I", "V")="V"), "Valid","Invalid")," ")</f>
        <v xml:space="preserve"> </v>
      </c>
    </row>
    <row r="3936" spans="1:20" x14ac:dyDescent="0.25">
      <c r="A3936" s="69"/>
      <c r="B3936" s="70"/>
      <c r="C3936" s="71"/>
      <c r="D3936" s="72"/>
      <c r="E3936" s="72"/>
      <c r="F3936" s="72"/>
      <c r="G3936" s="72"/>
      <c r="H3936" s="72"/>
      <c r="I3936" s="72"/>
      <c r="J3936" s="72"/>
      <c r="K3936" s="72"/>
      <c r="L3936" s="72"/>
      <c r="M3936" s="72"/>
      <c r="N3936" s="72"/>
      <c r="O3936" s="72"/>
      <c r="P3936" s="72"/>
      <c r="Q3936" s="72"/>
      <c r="R3936" s="72"/>
      <c r="S3936" s="24" t="str">
        <f>IF(COUNTA(A3936:R3936)=0,"",IF(AND(COUNTA(A3936:C3936)=3,COUNTIF('SRF Drop Downs'!$B$2:$B$5,'Sponsor Response Form (SRF)'!D3936),COUNTIF('SRF Drop Downs'!$F$2:$F$5,'Sponsor Response Form (SRF)'!E3936),COUNTIF('SRF Drop Downs'!$C$2:$C$4,'Sponsor Response Form (SRF)'!F3936),COUNTIF('SRF Drop Downs'!$D$2:$D$6,'Sponsor Response Form (SRF)'!G3936),COUNTIF('SRF Drop Downs'!$A$2:$A$5,'Sponsor Response Form (SRF)'!H3936),COUNTIF('SRF Drop Downs'!$A$2:$A$4,'Sponsor Response Form (SRF)'!I3936),COUNTIF('SRF Drop Downs'!$A$2:$A$5,'Sponsor Response Form (SRF)'!J3936),COUNTIF('SRF Drop Downs'!$E$2:$E$7,'Sponsor Response Form (SRF)'!K3936),COUNTIF('SRF Drop Downs'!$A$2:$A$4,'Sponsor Response Form (SRF)'!L3936),COUNTIF('SRF Drop Downs'!$A$2:$A$4,'Sponsor Response Form (SRF)'!M3936),COUNTIF('SRF Drop Downs'!$A$2:$A$4,'Sponsor Response Form (SRF)'!N3936),COUNTIF('SRF Drop Downs'!$A$2:$A$4,'Sponsor Response Form (SRF)'!O3936),COUNTIF('SRF Drop Downs'!$A$2:$A$4,'Sponsor Response Form (SRF)'!P3936),COUNTIF('SRF Drop Downs'!$A$2:$A$4,'Sponsor Response Form (SRF)'!Q3936),COUNTIF('SRF Drop Downs'!$A$2:$A$4,'Sponsor Response Form (SRF)'!R3936)),"Complete","Incomplete"))</f>
        <v/>
      </c>
      <c r="T3936" s="25" t="str">
        <f>IF(S3936="Complete",IF(AND(NOT(ISNA(VLOOKUP(CONCATENATE(D3936,E3936,F3936,G3936,H3936,I3936,J3936,K3936),'SRF Drop Downs'!G:G,1,FALSE))),IF(AND(G3936&lt;&gt;"C3",K3936&lt;&gt;"O5"),IF(SUM(COUNTIF(L3936:R3936,"Y"),COUNTIF(L3936:R3936,"N"))=0,"V","I"),IF(COUNTIF(L3936:R3936,"Y"),"V","I"))="V", IF(AND('Sponsor Response Form (SRF)'!D3936="M1", COUNTIF('OMS Response Form (ORF)'!C:C, B3936)&gt;0), "I", "V")="V"), "Valid","Invalid")," ")</f>
        <v xml:space="preserve"> </v>
      </c>
    </row>
    <row r="3937" spans="1:20" x14ac:dyDescent="0.25">
      <c r="A3937" s="69"/>
      <c r="B3937" s="70"/>
      <c r="C3937" s="71"/>
      <c r="D3937" s="72"/>
      <c r="E3937" s="72"/>
      <c r="F3937" s="72"/>
      <c r="G3937" s="72"/>
      <c r="H3937" s="72"/>
      <c r="I3937" s="72"/>
      <c r="J3937" s="72"/>
      <c r="K3937" s="72"/>
      <c r="L3937" s="72"/>
      <c r="M3937" s="72"/>
      <c r="N3937" s="72"/>
      <c r="O3937" s="72"/>
      <c r="P3937" s="72"/>
      <c r="Q3937" s="72"/>
      <c r="R3937" s="72"/>
      <c r="S3937" s="24" t="str">
        <f>IF(COUNTA(A3937:R3937)=0,"",IF(AND(COUNTA(A3937:C3937)=3,COUNTIF('SRF Drop Downs'!$B$2:$B$5,'Sponsor Response Form (SRF)'!D3937),COUNTIF('SRF Drop Downs'!$F$2:$F$5,'Sponsor Response Form (SRF)'!E3937),COUNTIF('SRF Drop Downs'!$C$2:$C$4,'Sponsor Response Form (SRF)'!F3937),COUNTIF('SRF Drop Downs'!$D$2:$D$6,'Sponsor Response Form (SRF)'!G3937),COUNTIF('SRF Drop Downs'!$A$2:$A$5,'Sponsor Response Form (SRF)'!H3937),COUNTIF('SRF Drop Downs'!$A$2:$A$4,'Sponsor Response Form (SRF)'!I3937),COUNTIF('SRF Drop Downs'!$A$2:$A$5,'Sponsor Response Form (SRF)'!J3937),COUNTIF('SRF Drop Downs'!$E$2:$E$7,'Sponsor Response Form (SRF)'!K3937),COUNTIF('SRF Drop Downs'!$A$2:$A$4,'Sponsor Response Form (SRF)'!L3937),COUNTIF('SRF Drop Downs'!$A$2:$A$4,'Sponsor Response Form (SRF)'!M3937),COUNTIF('SRF Drop Downs'!$A$2:$A$4,'Sponsor Response Form (SRF)'!N3937),COUNTIF('SRF Drop Downs'!$A$2:$A$4,'Sponsor Response Form (SRF)'!O3937),COUNTIF('SRF Drop Downs'!$A$2:$A$4,'Sponsor Response Form (SRF)'!P3937),COUNTIF('SRF Drop Downs'!$A$2:$A$4,'Sponsor Response Form (SRF)'!Q3937),COUNTIF('SRF Drop Downs'!$A$2:$A$4,'Sponsor Response Form (SRF)'!R3937)),"Complete","Incomplete"))</f>
        <v/>
      </c>
      <c r="T3937" s="25" t="str">
        <f>IF(S3937="Complete",IF(AND(NOT(ISNA(VLOOKUP(CONCATENATE(D3937,E3937,F3937,G3937,H3937,I3937,J3937,K3937),'SRF Drop Downs'!G:G,1,FALSE))),IF(AND(G3937&lt;&gt;"C3",K3937&lt;&gt;"O5"),IF(SUM(COUNTIF(L3937:R3937,"Y"),COUNTIF(L3937:R3937,"N"))=0,"V","I"),IF(COUNTIF(L3937:R3937,"Y"),"V","I"))="V", IF(AND('Sponsor Response Form (SRF)'!D3937="M1", COUNTIF('OMS Response Form (ORF)'!C:C, B3937)&gt;0), "I", "V")="V"), "Valid","Invalid")," ")</f>
        <v xml:space="preserve"> </v>
      </c>
    </row>
    <row r="3938" spans="1:20" x14ac:dyDescent="0.25">
      <c r="A3938" s="69"/>
      <c r="B3938" s="70"/>
      <c r="C3938" s="71"/>
      <c r="D3938" s="72"/>
      <c r="E3938" s="72"/>
      <c r="F3938" s="72"/>
      <c r="G3938" s="72"/>
      <c r="H3938" s="72"/>
      <c r="I3938" s="72"/>
      <c r="J3938" s="72"/>
      <c r="K3938" s="72"/>
      <c r="L3938" s="72"/>
      <c r="M3938" s="72"/>
      <c r="N3938" s="72"/>
      <c r="O3938" s="72"/>
      <c r="P3938" s="72"/>
      <c r="Q3938" s="72"/>
      <c r="R3938" s="72"/>
      <c r="S3938" s="24" t="str">
        <f>IF(COUNTA(A3938:R3938)=0,"",IF(AND(COUNTA(A3938:C3938)=3,COUNTIF('SRF Drop Downs'!$B$2:$B$5,'Sponsor Response Form (SRF)'!D3938),COUNTIF('SRF Drop Downs'!$F$2:$F$5,'Sponsor Response Form (SRF)'!E3938),COUNTIF('SRF Drop Downs'!$C$2:$C$4,'Sponsor Response Form (SRF)'!F3938),COUNTIF('SRF Drop Downs'!$D$2:$D$6,'Sponsor Response Form (SRF)'!G3938),COUNTIF('SRF Drop Downs'!$A$2:$A$5,'Sponsor Response Form (SRF)'!H3938),COUNTIF('SRF Drop Downs'!$A$2:$A$4,'Sponsor Response Form (SRF)'!I3938),COUNTIF('SRF Drop Downs'!$A$2:$A$5,'Sponsor Response Form (SRF)'!J3938),COUNTIF('SRF Drop Downs'!$E$2:$E$7,'Sponsor Response Form (SRF)'!K3938),COUNTIF('SRF Drop Downs'!$A$2:$A$4,'Sponsor Response Form (SRF)'!L3938),COUNTIF('SRF Drop Downs'!$A$2:$A$4,'Sponsor Response Form (SRF)'!M3938),COUNTIF('SRF Drop Downs'!$A$2:$A$4,'Sponsor Response Form (SRF)'!N3938),COUNTIF('SRF Drop Downs'!$A$2:$A$4,'Sponsor Response Form (SRF)'!O3938),COUNTIF('SRF Drop Downs'!$A$2:$A$4,'Sponsor Response Form (SRF)'!P3938),COUNTIF('SRF Drop Downs'!$A$2:$A$4,'Sponsor Response Form (SRF)'!Q3938),COUNTIF('SRF Drop Downs'!$A$2:$A$4,'Sponsor Response Form (SRF)'!R3938)),"Complete","Incomplete"))</f>
        <v/>
      </c>
      <c r="T3938" s="25" t="str">
        <f>IF(S3938="Complete",IF(AND(NOT(ISNA(VLOOKUP(CONCATENATE(D3938,E3938,F3938,G3938,H3938,I3938,J3938,K3938),'SRF Drop Downs'!G:G,1,FALSE))),IF(AND(G3938&lt;&gt;"C3",K3938&lt;&gt;"O5"),IF(SUM(COUNTIF(L3938:R3938,"Y"),COUNTIF(L3938:R3938,"N"))=0,"V","I"),IF(COUNTIF(L3938:R3938,"Y"),"V","I"))="V", IF(AND('Sponsor Response Form (SRF)'!D3938="M1", COUNTIF('OMS Response Form (ORF)'!C:C, B3938)&gt;0), "I", "V")="V"), "Valid","Invalid")," ")</f>
        <v xml:space="preserve"> </v>
      </c>
    </row>
    <row r="3939" spans="1:20" x14ac:dyDescent="0.25">
      <c r="A3939" s="69"/>
      <c r="B3939" s="70"/>
      <c r="C3939" s="71"/>
      <c r="D3939" s="72"/>
      <c r="E3939" s="72"/>
      <c r="F3939" s="72"/>
      <c r="G3939" s="72"/>
      <c r="H3939" s="72"/>
      <c r="I3939" s="72"/>
      <c r="J3939" s="72"/>
      <c r="K3939" s="72"/>
      <c r="L3939" s="72"/>
      <c r="M3939" s="72"/>
      <c r="N3939" s="72"/>
      <c r="O3939" s="72"/>
      <c r="P3939" s="72"/>
      <c r="Q3939" s="72"/>
      <c r="R3939" s="72"/>
      <c r="S3939" s="24" t="str">
        <f>IF(COUNTA(A3939:R3939)=0,"",IF(AND(COUNTA(A3939:C3939)=3,COUNTIF('SRF Drop Downs'!$B$2:$B$5,'Sponsor Response Form (SRF)'!D3939),COUNTIF('SRF Drop Downs'!$F$2:$F$5,'Sponsor Response Form (SRF)'!E3939),COUNTIF('SRF Drop Downs'!$C$2:$C$4,'Sponsor Response Form (SRF)'!F3939),COUNTIF('SRF Drop Downs'!$D$2:$D$6,'Sponsor Response Form (SRF)'!G3939),COUNTIF('SRF Drop Downs'!$A$2:$A$5,'Sponsor Response Form (SRF)'!H3939),COUNTIF('SRF Drop Downs'!$A$2:$A$4,'Sponsor Response Form (SRF)'!I3939),COUNTIF('SRF Drop Downs'!$A$2:$A$5,'Sponsor Response Form (SRF)'!J3939),COUNTIF('SRF Drop Downs'!$E$2:$E$7,'Sponsor Response Form (SRF)'!K3939),COUNTIF('SRF Drop Downs'!$A$2:$A$4,'Sponsor Response Form (SRF)'!L3939),COUNTIF('SRF Drop Downs'!$A$2:$A$4,'Sponsor Response Form (SRF)'!M3939),COUNTIF('SRF Drop Downs'!$A$2:$A$4,'Sponsor Response Form (SRF)'!N3939),COUNTIF('SRF Drop Downs'!$A$2:$A$4,'Sponsor Response Form (SRF)'!O3939),COUNTIF('SRF Drop Downs'!$A$2:$A$4,'Sponsor Response Form (SRF)'!P3939),COUNTIF('SRF Drop Downs'!$A$2:$A$4,'Sponsor Response Form (SRF)'!Q3939),COUNTIF('SRF Drop Downs'!$A$2:$A$4,'Sponsor Response Form (SRF)'!R3939)),"Complete","Incomplete"))</f>
        <v/>
      </c>
      <c r="T3939" s="25" t="str">
        <f>IF(S3939="Complete",IF(AND(NOT(ISNA(VLOOKUP(CONCATENATE(D3939,E3939,F3939,G3939,H3939,I3939,J3939,K3939),'SRF Drop Downs'!G:G,1,FALSE))),IF(AND(G3939&lt;&gt;"C3",K3939&lt;&gt;"O5"),IF(SUM(COUNTIF(L3939:R3939,"Y"),COUNTIF(L3939:R3939,"N"))=0,"V","I"),IF(COUNTIF(L3939:R3939,"Y"),"V","I"))="V", IF(AND('Sponsor Response Form (SRF)'!D3939="M1", COUNTIF('OMS Response Form (ORF)'!C:C, B3939)&gt;0), "I", "V")="V"), "Valid","Invalid")," ")</f>
        <v xml:space="preserve"> </v>
      </c>
    </row>
    <row r="3940" spans="1:20" x14ac:dyDescent="0.25">
      <c r="A3940" s="69"/>
      <c r="B3940" s="70"/>
      <c r="C3940" s="71"/>
      <c r="D3940" s="72"/>
      <c r="E3940" s="72"/>
      <c r="F3940" s="72"/>
      <c r="G3940" s="72"/>
      <c r="H3940" s="72"/>
      <c r="I3940" s="72"/>
      <c r="J3940" s="72"/>
      <c r="K3940" s="72"/>
      <c r="L3940" s="72"/>
      <c r="M3940" s="72"/>
      <c r="N3940" s="72"/>
      <c r="O3940" s="72"/>
      <c r="P3940" s="72"/>
      <c r="Q3940" s="72"/>
      <c r="R3940" s="72"/>
      <c r="S3940" s="24" t="str">
        <f>IF(COUNTA(A3940:R3940)=0,"",IF(AND(COUNTA(A3940:C3940)=3,COUNTIF('SRF Drop Downs'!$B$2:$B$5,'Sponsor Response Form (SRF)'!D3940),COUNTIF('SRF Drop Downs'!$F$2:$F$5,'Sponsor Response Form (SRF)'!E3940),COUNTIF('SRF Drop Downs'!$C$2:$C$4,'Sponsor Response Form (SRF)'!F3940),COUNTIF('SRF Drop Downs'!$D$2:$D$6,'Sponsor Response Form (SRF)'!G3940),COUNTIF('SRF Drop Downs'!$A$2:$A$5,'Sponsor Response Form (SRF)'!H3940),COUNTIF('SRF Drop Downs'!$A$2:$A$4,'Sponsor Response Form (SRF)'!I3940),COUNTIF('SRF Drop Downs'!$A$2:$A$5,'Sponsor Response Form (SRF)'!J3940),COUNTIF('SRF Drop Downs'!$E$2:$E$7,'Sponsor Response Form (SRF)'!K3940),COUNTIF('SRF Drop Downs'!$A$2:$A$4,'Sponsor Response Form (SRF)'!L3940),COUNTIF('SRF Drop Downs'!$A$2:$A$4,'Sponsor Response Form (SRF)'!M3940),COUNTIF('SRF Drop Downs'!$A$2:$A$4,'Sponsor Response Form (SRF)'!N3940),COUNTIF('SRF Drop Downs'!$A$2:$A$4,'Sponsor Response Form (SRF)'!O3940),COUNTIF('SRF Drop Downs'!$A$2:$A$4,'Sponsor Response Form (SRF)'!P3940),COUNTIF('SRF Drop Downs'!$A$2:$A$4,'Sponsor Response Form (SRF)'!Q3940),COUNTIF('SRF Drop Downs'!$A$2:$A$4,'Sponsor Response Form (SRF)'!R3940)),"Complete","Incomplete"))</f>
        <v/>
      </c>
      <c r="T3940" s="25" t="str">
        <f>IF(S3940="Complete",IF(AND(NOT(ISNA(VLOOKUP(CONCATENATE(D3940,E3940,F3940,G3940,H3940,I3940,J3940,K3940),'SRF Drop Downs'!G:G,1,FALSE))),IF(AND(G3940&lt;&gt;"C3",K3940&lt;&gt;"O5"),IF(SUM(COUNTIF(L3940:R3940,"Y"),COUNTIF(L3940:R3940,"N"))=0,"V","I"),IF(COUNTIF(L3940:R3940,"Y"),"V","I"))="V", IF(AND('Sponsor Response Form (SRF)'!D3940="M1", COUNTIF('OMS Response Form (ORF)'!C:C, B3940)&gt;0), "I", "V")="V"), "Valid","Invalid")," ")</f>
        <v xml:space="preserve"> </v>
      </c>
    </row>
    <row r="3941" spans="1:20" x14ac:dyDescent="0.25">
      <c r="A3941" s="69"/>
      <c r="B3941" s="70"/>
      <c r="C3941" s="71"/>
      <c r="D3941" s="72"/>
      <c r="E3941" s="72"/>
      <c r="F3941" s="72"/>
      <c r="G3941" s="72"/>
      <c r="H3941" s="72"/>
      <c r="I3941" s="72"/>
      <c r="J3941" s="72"/>
      <c r="K3941" s="72"/>
      <c r="L3941" s="72"/>
      <c r="M3941" s="72"/>
      <c r="N3941" s="72"/>
      <c r="O3941" s="72"/>
      <c r="P3941" s="72"/>
      <c r="Q3941" s="72"/>
      <c r="R3941" s="72"/>
      <c r="S3941" s="24" t="str">
        <f>IF(COUNTA(A3941:R3941)=0,"",IF(AND(COUNTA(A3941:C3941)=3,COUNTIF('SRF Drop Downs'!$B$2:$B$5,'Sponsor Response Form (SRF)'!D3941),COUNTIF('SRF Drop Downs'!$F$2:$F$5,'Sponsor Response Form (SRF)'!E3941),COUNTIF('SRF Drop Downs'!$C$2:$C$4,'Sponsor Response Form (SRF)'!F3941),COUNTIF('SRF Drop Downs'!$D$2:$D$6,'Sponsor Response Form (SRF)'!G3941),COUNTIF('SRF Drop Downs'!$A$2:$A$5,'Sponsor Response Form (SRF)'!H3941),COUNTIF('SRF Drop Downs'!$A$2:$A$4,'Sponsor Response Form (SRF)'!I3941),COUNTIF('SRF Drop Downs'!$A$2:$A$5,'Sponsor Response Form (SRF)'!J3941),COUNTIF('SRF Drop Downs'!$E$2:$E$7,'Sponsor Response Form (SRF)'!K3941),COUNTIF('SRF Drop Downs'!$A$2:$A$4,'Sponsor Response Form (SRF)'!L3941),COUNTIF('SRF Drop Downs'!$A$2:$A$4,'Sponsor Response Form (SRF)'!M3941),COUNTIF('SRF Drop Downs'!$A$2:$A$4,'Sponsor Response Form (SRF)'!N3941),COUNTIF('SRF Drop Downs'!$A$2:$A$4,'Sponsor Response Form (SRF)'!O3941),COUNTIF('SRF Drop Downs'!$A$2:$A$4,'Sponsor Response Form (SRF)'!P3941),COUNTIF('SRF Drop Downs'!$A$2:$A$4,'Sponsor Response Form (SRF)'!Q3941),COUNTIF('SRF Drop Downs'!$A$2:$A$4,'Sponsor Response Form (SRF)'!R3941)),"Complete","Incomplete"))</f>
        <v/>
      </c>
      <c r="T3941" s="25" t="str">
        <f>IF(S3941="Complete",IF(AND(NOT(ISNA(VLOOKUP(CONCATENATE(D3941,E3941,F3941,G3941,H3941,I3941,J3941,K3941),'SRF Drop Downs'!G:G,1,FALSE))),IF(AND(G3941&lt;&gt;"C3",K3941&lt;&gt;"O5"),IF(SUM(COUNTIF(L3941:R3941,"Y"),COUNTIF(L3941:R3941,"N"))=0,"V","I"),IF(COUNTIF(L3941:R3941,"Y"),"V","I"))="V", IF(AND('Sponsor Response Form (SRF)'!D3941="M1", COUNTIF('OMS Response Form (ORF)'!C:C, B3941)&gt;0), "I", "V")="V"), "Valid","Invalid")," ")</f>
        <v xml:space="preserve"> </v>
      </c>
    </row>
    <row r="3942" spans="1:20" x14ac:dyDescent="0.25">
      <c r="A3942" s="69"/>
      <c r="B3942" s="70"/>
      <c r="C3942" s="71"/>
      <c r="D3942" s="72"/>
      <c r="E3942" s="72"/>
      <c r="F3942" s="72"/>
      <c r="G3942" s="72"/>
      <c r="H3942" s="72"/>
      <c r="I3942" s="72"/>
      <c r="J3942" s="72"/>
      <c r="K3942" s="72"/>
      <c r="L3942" s="72"/>
      <c r="M3942" s="72"/>
      <c r="N3942" s="72"/>
      <c r="O3942" s="72"/>
      <c r="P3942" s="72"/>
      <c r="Q3942" s="72"/>
      <c r="R3942" s="72"/>
      <c r="S3942" s="24" t="str">
        <f>IF(COUNTA(A3942:R3942)=0,"",IF(AND(COUNTA(A3942:C3942)=3,COUNTIF('SRF Drop Downs'!$B$2:$B$5,'Sponsor Response Form (SRF)'!D3942),COUNTIF('SRF Drop Downs'!$F$2:$F$5,'Sponsor Response Form (SRF)'!E3942),COUNTIF('SRF Drop Downs'!$C$2:$C$4,'Sponsor Response Form (SRF)'!F3942),COUNTIF('SRF Drop Downs'!$D$2:$D$6,'Sponsor Response Form (SRF)'!G3942),COUNTIF('SRF Drop Downs'!$A$2:$A$5,'Sponsor Response Form (SRF)'!H3942),COUNTIF('SRF Drop Downs'!$A$2:$A$4,'Sponsor Response Form (SRF)'!I3942),COUNTIF('SRF Drop Downs'!$A$2:$A$5,'Sponsor Response Form (SRF)'!J3942),COUNTIF('SRF Drop Downs'!$E$2:$E$7,'Sponsor Response Form (SRF)'!K3942),COUNTIF('SRF Drop Downs'!$A$2:$A$4,'Sponsor Response Form (SRF)'!L3942),COUNTIF('SRF Drop Downs'!$A$2:$A$4,'Sponsor Response Form (SRF)'!M3942),COUNTIF('SRF Drop Downs'!$A$2:$A$4,'Sponsor Response Form (SRF)'!N3942),COUNTIF('SRF Drop Downs'!$A$2:$A$4,'Sponsor Response Form (SRF)'!O3942),COUNTIF('SRF Drop Downs'!$A$2:$A$4,'Sponsor Response Form (SRF)'!P3942),COUNTIF('SRF Drop Downs'!$A$2:$A$4,'Sponsor Response Form (SRF)'!Q3942),COUNTIF('SRF Drop Downs'!$A$2:$A$4,'Sponsor Response Form (SRF)'!R3942)),"Complete","Incomplete"))</f>
        <v/>
      </c>
      <c r="T3942" s="25" t="str">
        <f>IF(S3942="Complete",IF(AND(NOT(ISNA(VLOOKUP(CONCATENATE(D3942,E3942,F3942,G3942,H3942,I3942,J3942,K3942),'SRF Drop Downs'!G:G,1,FALSE))),IF(AND(G3942&lt;&gt;"C3",K3942&lt;&gt;"O5"),IF(SUM(COUNTIF(L3942:R3942,"Y"),COUNTIF(L3942:R3942,"N"))=0,"V","I"),IF(COUNTIF(L3942:R3942,"Y"),"V","I"))="V", IF(AND('Sponsor Response Form (SRF)'!D3942="M1", COUNTIF('OMS Response Form (ORF)'!C:C, B3942)&gt;0), "I", "V")="V"), "Valid","Invalid")," ")</f>
        <v xml:space="preserve"> </v>
      </c>
    </row>
    <row r="3943" spans="1:20" x14ac:dyDescent="0.25">
      <c r="A3943" s="69"/>
      <c r="B3943" s="70"/>
      <c r="C3943" s="71"/>
      <c r="D3943" s="72"/>
      <c r="E3943" s="72"/>
      <c r="F3943" s="72"/>
      <c r="G3943" s="72"/>
      <c r="H3943" s="72"/>
      <c r="I3943" s="72"/>
      <c r="J3943" s="72"/>
      <c r="K3943" s="72"/>
      <c r="L3943" s="72"/>
      <c r="M3943" s="72"/>
      <c r="N3943" s="72"/>
      <c r="O3943" s="72"/>
      <c r="P3943" s="72"/>
      <c r="Q3943" s="72"/>
      <c r="R3943" s="72"/>
      <c r="S3943" s="24" t="str">
        <f>IF(COUNTA(A3943:R3943)=0,"",IF(AND(COUNTA(A3943:C3943)=3,COUNTIF('SRF Drop Downs'!$B$2:$B$5,'Sponsor Response Form (SRF)'!D3943),COUNTIF('SRF Drop Downs'!$F$2:$F$5,'Sponsor Response Form (SRF)'!E3943),COUNTIF('SRF Drop Downs'!$C$2:$C$4,'Sponsor Response Form (SRF)'!F3943),COUNTIF('SRF Drop Downs'!$D$2:$D$6,'Sponsor Response Form (SRF)'!G3943),COUNTIF('SRF Drop Downs'!$A$2:$A$5,'Sponsor Response Form (SRF)'!H3943),COUNTIF('SRF Drop Downs'!$A$2:$A$4,'Sponsor Response Form (SRF)'!I3943),COUNTIF('SRF Drop Downs'!$A$2:$A$5,'Sponsor Response Form (SRF)'!J3943),COUNTIF('SRF Drop Downs'!$E$2:$E$7,'Sponsor Response Form (SRF)'!K3943),COUNTIF('SRF Drop Downs'!$A$2:$A$4,'Sponsor Response Form (SRF)'!L3943),COUNTIF('SRF Drop Downs'!$A$2:$A$4,'Sponsor Response Form (SRF)'!M3943),COUNTIF('SRF Drop Downs'!$A$2:$A$4,'Sponsor Response Form (SRF)'!N3943),COUNTIF('SRF Drop Downs'!$A$2:$A$4,'Sponsor Response Form (SRF)'!O3943),COUNTIF('SRF Drop Downs'!$A$2:$A$4,'Sponsor Response Form (SRF)'!P3943),COUNTIF('SRF Drop Downs'!$A$2:$A$4,'Sponsor Response Form (SRF)'!Q3943),COUNTIF('SRF Drop Downs'!$A$2:$A$4,'Sponsor Response Form (SRF)'!R3943)),"Complete","Incomplete"))</f>
        <v/>
      </c>
      <c r="T3943" s="25" t="str">
        <f>IF(S3943="Complete",IF(AND(NOT(ISNA(VLOOKUP(CONCATENATE(D3943,E3943,F3943,G3943,H3943,I3943,J3943,K3943),'SRF Drop Downs'!G:G,1,FALSE))),IF(AND(G3943&lt;&gt;"C3",K3943&lt;&gt;"O5"),IF(SUM(COUNTIF(L3943:R3943,"Y"),COUNTIF(L3943:R3943,"N"))=0,"V","I"),IF(COUNTIF(L3943:R3943,"Y"),"V","I"))="V", IF(AND('Sponsor Response Form (SRF)'!D3943="M1", COUNTIF('OMS Response Form (ORF)'!C:C, B3943)&gt;0), "I", "V")="V"), "Valid","Invalid")," ")</f>
        <v xml:space="preserve"> </v>
      </c>
    </row>
    <row r="3944" spans="1:20" x14ac:dyDescent="0.25">
      <c r="A3944" s="69"/>
      <c r="B3944" s="70"/>
      <c r="C3944" s="71"/>
      <c r="D3944" s="72"/>
      <c r="E3944" s="72"/>
      <c r="F3944" s="72"/>
      <c r="G3944" s="72"/>
      <c r="H3944" s="72"/>
      <c r="I3944" s="72"/>
      <c r="J3944" s="72"/>
      <c r="K3944" s="72"/>
      <c r="L3944" s="72"/>
      <c r="M3944" s="72"/>
      <c r="N3944" s="72"/>
      <c r="O3944" s="72"/>
      <c r="P3944" s="72"/>
      <c r="Q3944" s="72"/>
      <c r="R3944" s="72"/>
      <c r="S3944" s="24" t="str">
        <f>IF(COUNTA(A3944:R3944)=0,"",IF(AND(COUNTA(A3944:C3944)=3,COUNTIF('SRF Drop Downs'!$B$2:$B$5,'Sponsor Response Form (SRF)'!D3944),COUNTIF('SRF Drop Downs'!$F$2:$F$5,'Sponsor Response Form (SRF)'!E3944),COUNTIF('SRF Drop Downs'!$C$2:$C$4,'Sponsor Response Form (SRF)'!F3944),COUNTIF('SRF Drop Downs'!$D$2:$D$6,'Sponsor Response Form (SRF)'!G3944),COUNTIF('SRF Drop Downs'!$A$2:$A$5,'Sponsor Response Form (SRF)'!H3944),COUNTIF('SRF Drop Downs'!$A$2:$A$4,'Sponsor Response Form (SRF)'!I3944),COUNTIF('SRF Drop Downs'!$A$2:$A$5,'Sponsor Response Form (SRF)'!J3944),COUNTIF('SRF Drop Downs'!$E$2:$E$7,'Sponsor Response Form (SRF)'!K3944),COUNTIF('SRF Drop Downs'!$A$2:$A$4,'Sponsor Response Form (SRF)'!L3944),COUNTIF('SRF Drop Downs'!$A$2:$A$4,'Sponsor Response Form (SRF)'!M3944),COUNTIF('SRF Drop Downs'!$A$2:$A$4,'Sponsor Response Form (SRF)'!N3944),COUNTIF('SRF Drop Downs'!$A$2:$A$4,'Sponsor Response Form (SRF)'!O3944),COUNTIF('SRF Drop Downs'!$A$2:$A$4,'Sponsor Response Form (SRF)'!P3944),COUNTIF('SRF Drop Downs'!$A$2:$A$4,'Sponsor Response Form (SRF)'!Q3944),COUNTIF('SRF Drop Downs'!$A$2:$A$4,'Sponsor Response Form (SRF)'!R3944)),"Complete","Incomplete"))</f>
        <v/>
      </c>
      <c r="T3944" s="25" t="str">
        <f>IF(S3944="Complete",IF(AND(NOT(ISNA(VLOOKUP(CONCATENATE(D3944,E3944,F3944,G3944,H3944,I3944,J3944,K3944),'SRF Drop Downs'!G:G,1,FALSE))),IF(AND(G3944&lt;&gt;"C3",K3944&lt;&gt;"O5"),IF(SUM(COUNTIF(L3944:R3944,"Y"),COUNTIF(L3944:R3944,"N"))=0,"V","I"),IF(COUNTIF(L3944:R3944,"Y"),"V","I"))="V", IF(AND('Sponsor Response Form (SRF)'!D3944="M1", COUNTIF('OMS Response Form (ORF)'!C:C, B3944)&gt;0), "I", "V")="V"), "Valid","Invalid")," ")</f>
        <v xml:space="preserve"> </v>
      </c>
    </row>
    <row r="3945" spans="1:20" x14ac:dyDescent="0.25">
      <c r="A3945" s="69"/>
      <c r="B3945" s="70"/>
      <c r="C3945" s="71"/>
      <c r="D3945" s="72"/>
      <c r="E3945" s="72"/>
      <c r="F3945" s="72"/>
      <c r="G3945" s="72"/>
      <c r="H3945" s="72"/>
      <c r="I3945" s="72"/>
      <c r="J3945" s="72"/>
      <c r="K3945" s="72"/>
      <c r="L3945" s="72"/>
      <c r="M3945" s="72"/>
      <c r="N3945" s="72"/>
      <c r="O3945" s="72"/>
      <c r="P3945" s="72"/>
      <c r="Q3945" s="72"/>
      <c r="R3945" s="72"/>
      <c r="S3945" s="24" t="str">
        <f>IF(COUNTA(A3945:R3945)=0,"",IF(AND(COUNTA(A3945:C3945)=3,COUNTIF('SRF Drop Downs'!$B$2:$B$5,'Sponsor Response Form (SRF)'!D3945),COUNTIF('SRF Drop Downs'!$F$2:$F$5,'Sponsor Response Form (SRF)'!E3945),COUNTIF('SRF Drop Downs'!$C$2:$C$4,'Sponsor Response Form (SRF)'!F3945),COUNTIF('SRF Drop Downs'!$D$2:$D$6,'Sponsor Response Form (SRF)'!G3945),COUNTIF('SRF Drop Downs'!$A$2:$A$5,'Sponsor Response Form (SRF)'!H3945),COUNTIF('SRF Drop Downs'!$A$2:$A$4,'Sponsor Response Form (SRF)'!I3945),COUNTIF('SRF Drop Downs'!$A$2:$A$5,'Sponsor Response Form (SRF)'!J3945),COUNTIF('SRF Drop Downs'!$E$2:$E$7,'Sponsor Response Form (SRF)'!K3945),COUNTIF('SRF Drop Downs'!$A$2:$A$4,'Sponsor Response Form (SRF)'!L3945),COUNTIF('SRF Drop Downs'!$A$2:$A$4,'Sponsor Response Form (SRF)'!M3945),COUNTIF('SRF Drop Downs'!$A$2:$A$4,'Sponsor Response Form (SRF)'!N3945),COUNTIF('SRF Drop Downs'!$A$2:$A$4,'Sponsor Response Form (SRF)'!O3945),COUNTIF('SRF Drop Downs'!$A$2:$A$4,'Sponsor Response Form (SRF)'!P3945),COUNTIF('SRF Drop Downs'!$A$2:$A$4,'Sponsor Response Form (SRF)'!Q3945),COUNTIF('SRF Drop Downs'!$A$2:$A$4,'Sponsor Response Form (SRF)'!R3945)),"Complete","Incomplete"))</f>
        <v/>
      </c>
      <c r="T3945" s="25" t="str">
        <f>IF(S3945="Complete",IF(AND(NOT(ISNA(VLOOKUP(CONCATENATE(D3945,E3945,F3945,G3945,H3945,I3945,J3945,K3945),'SRF Drop Downs'!G:G,1,FALSE))),IF(AND(G3945&lt;&gt;"C3",K3945&lt;&gt;"O5"),IF(SUM(COUNTIF(L3945:R3945,"Y"),COUNTIF(L3945:R3945,"N"))=0,"V","I"),IF(COUNTIF(L3945:R3945,"Y"),"V","I"))="V", IF(AND('Sponsor Response Form (SRF)'!D3945="M1", COUNTIF('OMS Response Form (ORF)'!C:C, B3945)&gt;0), "I", "V")="V"), "Valid","Invalid")," ")</f>
        <v xml:space="preserve"> </v>
      </c>
    </row>
    <row r="3946" spans="1:20" x14ac:dyDescent="0.25">
      <c r="A3946" s="69"/>
      <c r="B3946" s="70"/>
      <c r="C3946" s="71"/>
      <c r="D3946" s="72"/>
      <c r="E3946" s="72"/>
      <c r="F3946" s="72"/>
      <c r="G3946" s="72"/>
      <c r="H3946" s="72"/>
      <c r="I3946" s="72"/>
      <c r="J3946" s="72"/>
      <c r="K3946" s="72"/>
      <c r="L3946" s="72"/>
      <c r="M3946" s="72"/>
      <c r="N3946" s="72"/>
      <c r="O3946" s="72"/>
      <c r="P3946" s="72"/>
      <c r="Q3946" s="72"/>
      <c r="R3946" s="72"/>
      <c r="S3946" s="24" t="str">
        <f>IF(COUNTA(A3946:R3946)=0,"",IF(AND(COUNTA(A3946:C3946)=3,COUNTIF('SRF Drop Downs'!$B$2:$B$5,'Sponsor Response Form (SRF)'!D3946),COUNTIF('SRF Drop Downs'!$F$2:$F$5,'Sponsor Response Form (SRF)'!E3946),COUNTIF('SRF Drop Downs'!$C$2:$C$4,'Sponsor Response Form (SRF)'!F3946),COUNTIF('SRF Drop Downs'!$D$2:$D$6,'Sponsor Response Form (SRF)'!G3946),COUNTIF('SRF Drop Downs'!$A$2:$A$5,'Sponsor Response Form (SRF)'!H3946),COUNTIF('SRF Drop Downs'!$A$2:$A$4,'Sponsor Response Form (SRF)'!I3946),COUNTIF('SRF Drop Downs'!$A$2:$A$5,'Sponsor Response Form (SRF)'!J3946),COUNTIF('SRF Drop Downs'!$E$2:$E$7,'Sponsor Response Form (SRF)'!K3946),COUNTIF('SRF Drop Downs'!$A$2:$A$4,'Sponsor Response Form (SRF)'!L3946),COUNTIF('SRF Drop Downs'!$A$2:$A$4,'Sponsor Response Form (SRF)'!M3946),COUNTIF('SRF Drop Downs'!$A$2:$A$4,'Sponsor Response Form (SRF)'!N3946),COUNTIF('SRF Drop Downs'!$A$2:$A$4,'Sponsor Response Form (SRF)'!O3946),COUNTIF('SRF Drop Downs'!$A$2:$A$4,'Sponsor Response Form (SRF)'!P3946),COUNTIF('SRF Drop Downs'!$A$2:$A$4,'Sponsor Response Form (SRF)'!Q3946),COUNTIF('SRF Drop Downs'!$A$2:$A$4,'Sponsor Response Form (SRF)'!R3946)),"Complete","Incomplete"))</f>
        <v/>
      </c>
      <c r="T3946" s="25" t="str">
        <f>IF(S3946="Complete",IF(AND(NOT(ISNA(VLOOKUP(CONCATENATE(D3946,E3946,F3946,G3946,H3946,I3946,J3946,K3946),'SRF Drop Downs'!G:G,1,FALSE))),IF(AND(G3946&lt;&gt;"C3",K3946&lt;&gt;"O5"),IF(SUM(COUNTIF(L3946:R3946,"Y"),COUNTIF(L3946:R3946,"N"))=0,"V","I"),IF(COUNTIF(L3946:R3946,"Y"),"V","I"))="V", IF(AND('Sponsor Response Form (SRF)'!D3946="M1", COUNTIF('OMS Response Form (ORF)'!C:C, B3946)&gt;0), "I", "V")="V"), "Valid","Invalid")," ")</f>
        <v xml:space="preserve"> </v>
      </c>
    </row>
    <row r="3947" spans="1:20" x14ac:dyDescent="0.25">
      <c r="A3947" s="69"/>
      <c r="B3947" s="70"/>
      <c r="C3947" s="71"/>
      <c r="D3947" s="72"/>
      <c r="E3947" s="72"/>
      <c r="F3947" s="72"/>
      <c r="G3947" s="72"/>
      <c r="H3947" s="72"/>
      <c r="I3947" s="72"/>
      <c r="J3947" s="72"/>
      <c r="K3947" s="72"/>
      <c r="L3947" s="72"/>
      <c r="M3947" s="72"/>
      <c r="N3947" s="72"/>
      <c r="O3947" s="72"/>
      <c r="P3947" s="72"/>
      <c r="Q3947" s="72"/>
      <c r="R3947" s="72"/>
      <c r="S3947" s="24" t="str">
        <f>IF(COUNTA(A3947:R3947)=0,"",IF(AND(COUNTA(A3947:C3947)=3,COUNTIF('SRF Drop Downs'!$B$2:$B$5,'Sponsor Response Form (SRF)'!D3947),COUNTIF('SRF Drop Downs'!$F$2:$F$5,'Sponsor Response Form (SRF)'!E3947),COUNTIF('SRF Drop Downs'!$C$2:$C$4,'Sponsor Response Form (SRF)'!F3947),COUNTIF('SRF Drop Downs'!$D$2:$D$6,'Sponsor Response Form (SRF)'!G3947),COUNTIF('SRF Drop Downs'!$A$2:$A$5,'Sponsor Response Form (SRF)'!H3947),COUNTIF('SRF Drop Downs'!$A$2:$A$4,'Sponsor Response Form (SRF)'!I3947),COUNTIF('SRF Drop Downs'!$A$2:$A$5,'Sponsor Response Form (SRF)'!J3947),COUNTIF('SRF Drop Downs'!$E$2:$E$7,'Sponsor Response Form (SRF)'!K3947),COUNTIF('SRF Drop Downs'!$A$2:$A$4,'Sponsor Response Form (SRF)'!L3947),COUNTIF('SRF Drop Downs'!$A$2:$A$4,'Sponsor Response Form (SRF)'!M3947),COUNTIF('SRF Drop Downs'!$A$2:$A$4,'Sponsor Response Form (SRF)'!N3947),COUNTIF('SRF Drop Downs'!$A$2:$A$4,'Sponsor Response Form (SRF)'!O3947),COUNTIF('SRF Drop Downs'!$A$2:$A$4,'Sponsor Response Form (SRF)'!P3947),COUNTIF('SRF Drop Downs'!$A$2:$A$4,'Sponsor Response Form (SRF)'!Q3947),COUNTIF('SRF Drop Downs'!$A$2:$A$4,'Sponsor Response Form (SRF)'!R3947)),"Complete","Incomplete"))</f>
        <v/>
      </c>
      <c r="T3947" s="25" t="str">
        <f>IF(S3947="Complete",IF(AND(NOT(ISNA(VLOOKUP(CONCATENATE(D3947,E3947,F3947,G3947,H3947,I3947,J3947,K3947),'SRF Drop Downs'!G:G,1,FALSE))),IF(AND(G3947&lt;&gt;"C3",K3947&lt;&gt;"O5"),IF(SUM(COUNTIF(L3947:R3947,"Y"),COUNTIF(L3947:R3947,"N"))=0,"V","I"),IF(COUNTIF(L3947:R3947,"Y"),"V","I"))="V", IF(AND('Sponsor Response Form (SRF)'!D3947="M1", COUNTIF('OMS Response Form (ORF)'!C:C, B3947)&gt;0), "I", "V")="V"), "Valid","Invalid")," ")</f>
        <v xml:space="preserve"> </v>
      </c>
    </row>
    <row r="3948" spans="1:20" x14ac:dyDescent="0.25">
      <c r="A3948" s="69"/>
      <c r="B3948" s="70"/>
      <c r="C3948" s="71"/>
      <c r="D3948" s="72"/>
      <c r="E3948" s="72"/>
      <c r="F3948" s="72"/>
      <c r="G3948" s="72"/>
      <c r="H3948" s="72"/>
      <c r="I3948" s="72"/>
      <c r="J3948" s="72"/>
      <c r="K3948" s="72"/>
      <c r="L3948" s="72"/>
      <c r="M3948" s="72"/>
      <c r="N3948" s="72"/>
      <c r="O3948" s="72"/>
      <c r="P3948" s="72"/>
      <c r="Q3948" s="72"/>
      <c r="R3948" s="72"/>
      <c r="S3948" s="24" t="str">
        <f>IF(COUNTA(A3948:R3948)=0,"",IF(AND(COUNTA(A3948:C3948)=3,COUNTIF('SRF Drop Downs'!$B$2:$B$5,'Sponsor Response Form (SRF)'!D3948),COUNTIF('SRF Drop Downs'!$F$2:$F$5,'Sponsor Response Form (SRF)'!E3948),COUNTIF('SRF Drop Downs'!$C$2:$C$4,'Sponsor Response Form (SRF)'!F3948),COUNTIF('SRF Drop Downs'!$D$2:$D$6,'Sponsor Response Form (SRF)'!G3948),COUNTIF('SRF Drop Downs'!$A$2:$A$5,'Sponsor Response Form (SRF)'!H3948),COUNTIF('SRF Drop Downs'!$A$2:$A$4,'Sponsor Response Form (SRF)'!I3948),COUNTIF('SRF Drop Downs'!$A$2:$A$5,'Sponsor Response Form (SRF)'!J3948),COUNTIF('SRF Drop Downs'!$E$2:$E$7,'Sponsor Response Form (SRF)'!K3948),COUNTIF('SRF Drop Downs'!$A$2:$A$4,'Sponsor Response Form (SRF)'!L3948),COUNTIF('SRF Drop Downs'!$A$2:$A$4,'Sponsor Response Form (SRF)'!M3948),COUNTIF('SRF Drop Downs'!$A$2:$A$4,'Sponsor Response Form (SRF)'!N3948),COUNTIF('SRF Drop Downs'!$A$2:$A$4,'Sponsor Response Form (SRF)'!O3948),COUNTIF('SRF Drop Downs'!$A$2:$A$4,'Sponsor Response Form (SRF)'!P3948),COUNTIF('SRF Drop Downs'!$A$2:$A$4,'Sponsor Response Form (SRF)'!Q3948),COUNTIF('SRF Drop Downs'!$A$2:$A$4,'Sponsor Response Form (SRF)'!R3948)),"Complete","Incomplete"))</f>
        <v/>
      </c>
      <c r="T3948" s="25" t="str">
        <f>IF(S3948="Complete",IF(AND(NOT(ISNA(VLOOKUP(CONCATENATE(D3948,E3948,F3948,G3948,H3948,I3948,J3948,K3948),'SRF Drop Downs'!G:G,1,FALSE))),IF(AND(G3948&lt;&gt;"C3",K3948&lt;&gt;"O5"),IF(SUM(COUNTIF(L3948:R3948,"Y"),COUNTIF(L3948:R3948,"N"))=0,"V","I"),IF(COUNTIF(L3948:R3948,"Y"),"V","I"))="V", IF(AND('Sponsor Response Form (SRF)'!D3948="M1", COUNTIF('OMS Response Form (ORF)'!C:C, B3948)&gt;0), "I", "V")="V"), "Valid","Invalid")," ")</f>
        <v xml:space="preserve"> </v>
      </c>
    </row>
    <row r="3949" spans="1:20" x14ac:dyDescent="0.25">
      <c r="A3949" s="69"/>
      <c r="B3949" s="70"/>
      <c r="C3949" s="71"/>
      <c r="D3949" s="72"/>
      <c r="E3949" s="72"/>
      <c r="F3949" s="72"/>
      <c r="G3949" s="72"/>
      <c r="H3949" s="72"/>
      <c r="I3949" s="72"/>
      <c r="J3949" s="72"/>
      <c r="K3949" s="72"/>
      <c r="L3949" s="72"/>
      <c r="M3949" s="72"/>
      <c r="N3949" s="72"/>
      <c r="O3949" s="72"/>
      <c r="P3949" s="72"/>
      <c r="Q3949" s="72"/>
      <c r="R3949" s="72"/>
      <c r="S3949" s="24" t="str">
        <f>IF(COUNTA(A3949:R3949)=0,"",IF(AND(COUNTA(A3949:C3949)=3,COUNTIF('SRF Drop Downs'!$B$2:$B$5,'Sponsor Response Form (SRF)'!D3949),COUNTIF('SRF Drop Downs'!$F$2:$F$5,'Sponsor Response Form (SRF)'!E3949),COUNTIF('SRF Drop Downs'!$C$2:$C$4,'Sponsor Response Form (SRF)'!F3949),COUNTIF('SRF Drop Downs'!$D$2:$D$6,'Sponsor Response Form (SRF)'!G3949),COUNTIF('SRF Drop Downs'!$A$2:$A$5,'Sponsor Response Form (SRF)'!H3949),COUNTIF('SRF Drop Downs'!$A$2:$A$4,'Sponsor Response Form (SRF)'!I3949),COUNTIF('SRF Drop Downs'!$A$2:$A$5,'Sponsor Response Form (SRF)'!J3949),COUNTIF('SRF Drop Downs'!$E$2:$E$7,'Sponsor Response Form (SRF)'!K3949),COUNTIF('SRF Drop Downs'!$A$2:$A$4,'Sponsor Response Form (SRF)'!L3949),COUNTIF('SRF Drop Downs'!$A$2:$A$4,'Sponsor Response Form (SRF)'!M3949),COUNTIF('SRF Drop Downs'!$A$2:$A$4,'Sponsor Response Form (SRF)'!N3949),COUNTIF('SRF Drop Downs'!$A$2:$A$4,'Sponsor Response Form (SRF)'!O3949),COUNTIF('SRF Drop Downs'!$A$2:$A$4,'Sponsor Response Form (SRF)'!P3949),COUNTIF('SRF Drop Downs'!$A$2:$A$4,'Sponsor Response Form (SRF)'!Q3949),COUNTIF('SRF Drop Downs'!$A$2:$A$4,'Sponsor Response Form (SRF)'!R3949)),"Complete","Incomplete"))</f>
        <v/>
      </c>
      <c r="T3949" s="25" t="str">
        <f>IF(S3949="Complete",IF(AND(NOT(ISNA(VLOOKUP(CONCATENATE(D3949,E3949,F3949,G3949,H3949,I3949,J3949,K3949),'SRF Drop Downs'!G:G,1,FALSE))),IF(AND(G3949&lt;&gt;"C3",K3949&lt;&gt;"O5"),IF(SUM(COUNTIF(L3949:R3949,"Y"),COUNTIF(L3949:R3949,"N"))=0,"V","I"),IF(COUNTIF(L3949:R3949,"Y"),"V","I"))="V", IF(AND('Sponsor Response Form (SRF)'!D3949="M1", COUNTIF('OMS Response Form (ORF)'!C:C, B3949)&gt;0), "I", "V")="V"), "Valid","Invalid")," ")</f>
        <v xml:space="preserve"> </v>
      </c>
    </row>
    <row r="3950" spans="1:20" x14ac:dyDescent="0.25">
      <c r="A3950" s="69"/>
      <c r="B3950" s="70"/>
      <c r="C3950" s="71"/>
      <c r="D3950" s="72"/>
      <c r="E3950" s="72"/>
      <c r="F3950" s="72"/>
      <c r="G3950" s="72"/>
      <c r="H3950" s="72"/>
      <c r="I3950" s="72"/>
      <c r="J3950" s="72"/>
      <c r="K3950" s="72"/>
      <c r="L3950" s="72"/>
      <c r="M3950" s="72"/>
      <c r="N3950" s="72"/>
      <c r="O3950" s="72"/>
      <c r="P3950" s="72"/>
      <c r="Q3950" s="72"/>
      <c r="R3950" s="72"/>
      <c r="S3950" s="24" t="str">
        <f>IF(COUNTA(A3950:R3950)=0,"",IF(AND(COUNTA(A3950:C3950)=3,COUNTIF('SRF Drop Downs'!$B$2:$B$5,'Sponsor Response Form (SRF)'!D3950),COUNTIF('SRF Drop Downs'!$F$2:$F$5,'Sponsor Response Form (SRF)'!E3950),COUNTIF('SRF Drop Downs'!$C$2:$C$4,'Sponsor Response Form (SRF)'!F3950),COUNTIF('SRF Drop Downs'!$D$2:$D$6,'Sponsor Response Form (SRF)'!G3950),COUNTIF('SRF Drop Downs'!$A$2:$A$5,'Sponsor Response Form (SRF)'!H3950),COUNTIF('SRF Drop Downs'!$A$2:$A$4,'Sponsor Response Form (SRF)'!I3950),COUNTIF('SRF Drop Downs'!$A$2:$A$5,'Sponsor Response Form (SRF)'!J3950),COUNTIF('SRF Drop Downs'!$E$2:$E$7,'Sponsor Response Form (SRF)'!K3950),COUNTIF('SRF Drop Downs'!$A$2:$A$4,'Sponsor Response Form (SRF)'!L3950),COUNTIF('SRF Drop Downs'!$A$2:$A$4,'Sponsor Response Form (SRF)'!M3950),COUNTIF('SRF Drop Downs'!$A$2:$A$4,'Sponsor Response Form (SRF)'!N3950),COUNTIF('SRF Drop Downs'!$A$2:$A$4,'Sponsor Response Form (SRF)'!O3950),COUNTIF('SRF Drop Downs'!$A$2:$A$4,'Sponsor Response Form (SRF)'!P3950),COUNTIF('SRF Drop Downs'!$A$2:$A$4,'Sponsor Response Form (SRF)'!Q3950),COUNTIF('SRF Drop Downs'!$A$2:$A$4,'Sponsor Response Form (SRF)'!R3950)),"Complete","Incomplete"))</f>
        <v/>
      </c>
      <c r="T3950" s="25" t="str">
        <f>IF(S3950="Complete",IF(AND(NOT(ISNA(VLOOKUP(CONCATENATE(D3950,E3950,F3950,G3950,H3950,I3950,J3950,K3950),'SRF Drop Downs'!G:G,1,FALSE))),IF(AND(G3950&lt;&gt;"C3",K3950&lt;&gt;"O5"),IF(SUM(COUNTIF(L3950:R3950,"Y"),COUNTIF(L3950:R3950,"N"))=0,"V","I"),IF(COUNTIF(L3950:R3950,"Y"),"V","I"))="V", IF(AND('Sponsor Response Form (SRF)'!D3950="M1", COUNTIF('OMS Response Form (ORF)'!C:C, B3950)&gt;0), "I", "V")="V"), "Valid","Invalid")," ")</f>
        <v xml:space="preserve"> </v>
      </c>
    </row>
    <row r="3951" spans="1:20" x14ac:dyDescent="0.25">
      <c r="A3951" s="69"/>
      <c r="B3951" s="70"/>
      <c r="C3951" s="71"/>
      <c r="D3951" s="72"/>
      <c r="E3951" s="72"/>
      <c r="F3951" s="72"/>
      <c r="G3951" s="72"/>
      <c r="H3951" s="72"/>
      <c r="I3951" s="72"/>
      <c r="J3951" s="72"/>
      <c r="K3951" s="72"/>
      <c r="L3951" s="72"/>
      <c r="M3951" s="72"/>
      <c r="N3951" s="72"/>
      <c r="O3951" s="72"/>
      <c r="P3951" s="72"/>
      <c r="Q3951" s="72"/>
      <c r="R3951" s="72"/>
      <c r="S3951" s="24" t="str">
        <f>IF(COUNTA(A3951:R3951)=0,"",IF(AND(COUNTA(A3951:C3951)=3,COUNTIF('SRF Drop Downs'!$B$2:$B$5,'Sponsor Response Form (SRF)'!D3951),COUNTIF('SRF Drop Downs'!$F$2:$F$5,'Sponsor Response Form (SRF)'!E3951),COUNTIF('SRF Drop Downs'!$C$2:$C$4,'Sponsor Response Form (SRF)'!F3951),COUNTIF('SRF Drop Downs'!$D$2:$D$6,'Sponsor Response Form (SRF)'!G3951),COUNTIF('SRF Drop Downs'!$A$2:$A$5,'Sponsor Response Form (SRF)'!H3951),COUNTIF('SRF Drop Downs'!$A$2:$A$4,'Sponsor Response Form (SRF)'!I3951),COUNTIF('SRF Drop Downs'!$A$2:$A$5,'Sponsor Response Form (SRF)'!J3951),COUNTIF('SRF Drop Downs'!$E$2:$E$7,'Sponsor Response Form (SRF)'!K3951),COUNTIF('SRF Drop Downs'!$A$2:$A$4,'Sponsor Response Form (SRF)'!L3951),COUNTIF('SRF Drop Downs'!$A$2:$A$4,'Sponsor Response Form (SRF)'!M3951),COUNTIF('SRF Drop Downs'!$A$2:$A$4,'Sponsor Response Form (SRF)'!N3951),COUNTIF('SRF Drop Downs'!$A$2:$A$4,'Sponsor Response Form (SRF)'!O3951),COUNTIF('SRF Drop Downs'!$A$2:$A$4,'Sponsor Response Form (SRF)'!P3951),COUNTIF('SRF Drop Downs'!$A$2:$A$4,'Sponsor Response Form (SRF)'!Q3951),COUNTIF('SRF Drop Downs'!$A$2:$A$4,'Sponsor Response Form (SRF)'!R3951)),"Complete","Incomplete"))</f>
        <v/>
      </c>
      <c r="T3951" s="25" t="str">
        <f>IF(S3951="Complete",IF(AND(NOT(ISNA(VLOOKUP(CONCATENATE(D3951,E3951,F3951,G3951,H3951,I3951,J3951,K3951),'SRF Drop Downs'!G:G,1,FALSE))),IF(AND(G3951&lt;&gt;"C3",K3951&lt;&gt;"O5"),IF(SUM(COUNTIF(L3951:R3951,"Y"),COUNTIF(L3951:R3951,"N"))=0,"V","I"),IF(COUNTIF(L3951:R3951,"Y"),"V","I"))="V", IF(AND('Sponsor Response Form (SRF)'!D3951="M1", COUNTIF('OMS Response Form (ORF)'!C:C, B3951)&gt;0), "I", "V")="V"), "Valid","Invalid")," ")</f>
        <v xml:space="preserve"> </v>
      </c>
    </row>
    <row r="3952" spans="1:20" x14ac:dyDescent="0.25">
      <c r="A3952" s="69"/>
      <c r="B3952" s="70"/>
      <c r="C3952" s="71"/>
      <c r="D3952" s="72"/>
      <c r="E3952" s="72"/>
      <c r="F3952" s="72"/>
      <c r="G3952" s="72"/>
      <c r="H3952" s="72"/>
      <c r="I3952" s="72"/>
      <c r="J3952" s="72"/>
      <c r="K3952" s="72"/>
      <c r="L3952" s="72"/>
      <c r="M3952" s="72"/>
      <c r="N3952" s="72"/>
      <c r="O3952" s="72"/>
      <c r="P3952" s="72"/>
      <c r="Q3952" s="72"/>
      <c r="R3952" s="72"/>
      <c r="S3952" s="24" t="str">
        <f>IF(COUNTA(A3952:R3952)=0,"",IF(AND(COUNTA(A3952:C3952)=3,COUNTIF('SRF Drop Downs'!$B$2:$B$5,'Sponsor Response Form (SRF)'!D3952),COUNTIF('SRF Drop Downs'!$F$2:$F$5,'Sponsor Response Form (SRF)'!E3952),COUNTIF('SRF Drop Downs'!$C$2:$C$4,'Sponsor Response Form (SRF)'!F3952),COUNTIF('SRF Drop Downs'!$D$2:$D$6,'Sponsor Response Form (SRF)'!G3952),COUNTIF('SRF Drop Downs'!$A$2:$A$5,'Sponsor Response Form (SRF)'!H3952),COUNTIF('SRF Drop Downs'!$A$2:$A$4,'Sponsor Response Form (SRF)'!I3952),COUNTIF('SRF Drop Downs'!$A$2:$A$5,'Sponsor Response Form (SRF)'!J3952),COUNTIF('SRF Drop Downs'!$E$2:$E$7,'Sponsor Response Form (SRF)'!K3952),COUNTIF('SRF Drop Downs'!$A$2:$A$4,'Sponsor Response Form (SRF)'!L3952),COUNTIF('SRF Drop Downs'!$A$2:$A$4,'Sponsor Response Form (SRF)'!M3952),COUNTIF('SRF Drop Downs'!$A$2:$A$4,'Sponsor Response Form (SRF)'!N3952),COUNTIF('SRF Drop Downs'!$A$2:$A$4,'Sponsor Response Form (SRF)'!O3952),COUNTIF('SRF Drop Downs'!$A$2:$A$4,'Sponsor Response Form (SRF)'!P3952),COUNTIF('SRF Drop Downs'!$A$2:$A$4,'Sponsor Response Form (SRF)'!Q3952),COUNTIF('SRF Drop Downs'!$A$2:$A$4,'Sponsor Response Form (SRF)'!R3952)),"Complete","Incomplete"))</f>
        <v/>
      </c>
      <c r="T3952" s="25" t="str">
        <f>IF(S3952="Complete",IF(AND(NOT(ISNA(VLOOKUP(CONCATENATE(D3952,E3952,F3952,G3952,H3952,I3952,J3952,K3952),'SRF Drop Downs'!G:G,1,FALSE))),IF(AND(G3952&lt;&gt;"C3",K3952&lt;&gt;"O5"),IF(SUM(COUNTIF(L3952:R3952,"Y"),COUNTIF(L3952:R3952,"N"))=0,"V","I"),IF(COUNTIF(L3952:R3952,"Y"),"V","I"))="V", IF(AND('Sponsor Response Form (SRF)'!D3952="M1", COUNTIF('OMS Response Form (ORF)'!C:C, B3952)&gt;0), "I", "V")="V"), "Valid","Invalid")," ")</f>
        <v xml:space="preserve"> </v>
      </c>
    </row>
    <row r="3953" spans="1:20" x14ac:dyDescent="0.25">
      <c r="A3953" s="69"/>
      <c r="B3953" s="70"/>
      <c r="C3953" s="71"/>
      <c r="D3953" s="72"/>
      <c r="E3953" s="72"/>
      <c r="F3953" s="72"/>
      <c r="G3953" s="72"/>
      <c r="H3953" s="72"/>
      <c r="I3953" s="72"/>
      <c r="J3953" s="72"/>
      <c r="K3953" s="72"/>
      <c r="L3953" s="72"/>
      <c r="M3953" s="72"/>
      <c r="N3953" s="72"/>
      <c r="O3953" s="72"/>
      <c r="P3953" s="72"/>
      <c r="Q3953" s="72"/>
      <c r="R3953" s="72"/>
      <c r="S3953" s="24" t="str">
        <f>IF(COUNTA(A3953:R3953)=0,"",IF(AND(COUNTA(A3953:C3953)=3,COUNTIF('SRF Drop Downs'!$B$2:$B$5,'Sponsor Response Form (SRF)'!D3953),COUNTIF('SRF Drop Downs'!$F$2:$F$5,'Sponsor Response Form (SRF)'!E3953),COUNTIF('SRF Drop Downs'!$C$2:$C$4,'Sponsor Response Form (SRF)'!F3953),COUNTIF('SRF Drop Downs'!$D$2:$D$6,'Sponsor Response Form (SRF)'!G3953),COUNTIF('SRF Drop Downs'!$A$2:$A$5,'Sponsor Response Form (SRF)'!H3953),COUNTIF('SRF Drop Downs'!$A$2:$A$4,'Sponsor Response Form (SRF)'!I3953),COUNTIF('SRF Drop Downs'!$A$2:$A$5,'Sponsor Response Form (SRF)'!J3953),COUNTIF('SRF Drop Downs'!$E$2:$E$7,'Sponsor Response Form (SRF)'!K3953),COUNTIF('SRF Drop Downs'!$A$2:$A$4,'Sponsor Response Form (SRF)'!L3953),COUNTIF('SRF Drop Downs'!$A$2:$A$4,'Sponsor Response Form (SRF)'!M3953),COUNTIF('SRF Drop Downs'!$A$2:$A$4,'Sponsor Response Form (SRF)'!N3953),COUNTIF('SRF Drop Downs'!$A$2:$A$4,'Sponsor Response Form (SRF)'!O3953),COUNTIF('SRF Drop Downs'!$A$2:$A$4,'Sponsor Response Form (SRF)'!P3953),COUNTIF('SRF Drop Downs'!$A$2:$A$4,'Sponsor Response Form (SRF)'!Q3953),COUNTIF('SRF Drop Downs'!$A$2:$A$4,'Sponsor Response Form (SRF)'!R3953)),"Complete","Incomplete"))</f>
        <v/>
      </c>
      <c r="T3953" s="25" t="str">
        <f>IF(S3953="Complete",IF(AND(NOT(ISNA(VLOOKUP(CONCATENATE(D3953,E3953,F3953,G3953,H3953,I3953,J3953,K3953),'SRF Drop Downs'!G:G,1,FALSE))),IF(AND(G3953&lt;&gt;"C3",K3953&lt;&gt;"O5"),IF(SUM(COUNTIF(L3953:R3953,"Y"),COUNTIF(L3953:R3953,"N"))=0,"V","I"),IF(COUNTIF(L3953:R3953,"Y"),"V","I"))="V", IF(AND('Sponsor Response Form (SRF)'!D3953="M1", COUNTIF('OMS Response Form (ORF)'!C:C, B3953)&gt;0), "I", "V")="V"), "Valid","Invalid")," ")</f>
        <v xml:space="preserve"> </v>
      </c>
    </row>
    <row r="3954" spans="1:20" x14ac:dyDescent="0.25">
      <c r="A3954" s="69"/>
      <c r="B3954" s="70"/>
      <c r="C3954" s="71"/>
      <c r="D3954" s="72"/>
      <c r="E3954" s="72"/>
      <c r="F3954" s="72"/>
      <c r="G3954" s="72"/>
      <c r="H3954" s="72"/>
      <c r="I3954" s="72"/>
      <c r="J3954" s="72"/>
      <c r="K3954" s="72"/>
      <c r="L3954" s="72"/>
      <c r="M3954" s="72"/>
      <c r="N3954" s="72"/>
      <c r="O3954" s="72"/>
      <c r="P3954" s="72"/>
      <c r="Q3954" s="72"/>
      <c r="R3954" s="72"/>
      <c r="S3954" s="24" t="str">
        <f>IF(COUNTA(A3954:R3954)=0,"",IF(AND(COUNTA(A3954:C3954)=3,COUNTIF('SRF Drop Downs'!$B$2:$B$5,'Sponsor Response Form (SRF)'!D3954),COUNTIF('SRF Drop Downs'!$F$2:$F$5,'Sponsor Response Form (SRF)'!E3954),COUNTIF('SRF Drop Downs'!$C$2:$C$4,'Sponsor Response Form (SRF)'!F3954),COUNTIF('SRF Drop Downs'!$D$2:$D$6,'Sponsor Response Form (SRF)'!G3954),COUNTIF('SRF Drop Downs'!$A$2:$A$5,'Sponsor Response Form (SRF)'!H3954),COUNTIF('SRF Drop Downs'!$A$2:$A$4,'Sponsor Response Form (SRF)'!I3954),COUNTIF('SRF Drop Downs'!$A$2:$A$5,'Sponsor Response Form (SRF)'!J3954),COUNTIF('SRF Drop Downs'!$E$2:$E$7,'Sponsor Response Form (SRF)'!K3954),COUNTIF('SRF Drop Downs'!$A$2:$A$4,'Sponsor Response Form (SRF)'!L3954),COUNTIF('SRF Drop Downs'!$A$2:$A$4,'Sponsor Response Form (SRF)'!M3954),COUNTIF('SRF Drop Downs'!$A$2:$A$4,'Sponsor Response Form (SRF)'!N3954),COUNTIF('SRF Drop Downs'!$A$2:$A$4,'Sponsor Response Form (SRF)'!O3954),COUNTIF('SRF Drop Downs'!$A$2:$A$4,'Sponsor Response Form (SRF)'!P3954),COUNTIF('SRF Drop Downs'!$A$2:$A$4,'Sponsor Response Form (SRF)'!Q3954),COUNTIF('SRF Drop Downs'!$A$2:$A$4,'Sponsor Response Form (SRF)'!R3954)),"Complete","Incomplete"))</f>
        <v/>
      </c>
      <c r="T3954" s="25" t="str">
        <f>IF(S3954="Complete",IF(AND(NOT(ISNA(VLOOKUP(CONCATENATE(D3954,E3954,F3954,G3954,H3954,I3954,J3954,K3954),'SRF Drop Downs'!G:G,1,FALSE))),IF(AND(G3954&lt;&gt;"C3",K3954&lt;&gt;"O5"),IF(SUM(COUNTIF(L3954:R3954,"Y"),COUNTIF(L3954:R3954,"N"))=0,"V","I"),IF(COUNTIF(L3954:R3954,"Y"),"V","I"))="V", IF(AND('Sponsor Response Form (SRF)'!D3954="M1", COUNTIF('OMS Response Form (ORF)'!C:C, B3954)&gt;0), "I", "V")="V"), "Valid","Invalid")," ")</f>
        <v xml:space="preserve"> </v>
      </c>
    </row>
    <row r="3955" spans="1:20" x14ac:dyDescent="0.25">
      <c r="A3955" s="69"/>
      <c r="B3955" s="70"/>
      <c r="C3955" s="71"/>
      <c r="D3955" s="72"/>
      <c r="E3955" s="72"/>
      <c r="F3955" s="72"/>
      <c r="G3955" s="72"/>
      <c r="H3955" s="72"/>
      <c r="I3955" s="72"/>
      <c r="J3955" s="72"/>
      <c r="K3955" s="72"/>
      <c r="L3955" s="72"/>
      <c r="M3955" s="72"/>
      <c r="N3955" s="72"/>
      <c r="O3955" s="72"/>
      <c r="P3955" s="72"/>
      <c r="Q3955" s="72"/>
      <c r="R3955" s="72"/>
      <c r="S3955" s="24" t="str">
        <f>IF(COUNTA(A3955:R3955)=0,"",IF(AND(COUNTA(A3955:C3955)=3,COUNTIF('SRF Drop Downs'!$B$2:$B$5,'Sponsor Response Form (SRF)'!D3955),COUNTIF('SRF Drop Downs'!$F$2:$F$5,'Sponsor Response Form (SRF)'!E3955),COUNTIF('SRF Drop Downs'!$C$2:$C$4,'Sponsor Response Form (SRF)'!F3955),COUNTIF('SRF Drop Downs'!$D$2:$D$6,'Sponsor Response Form (SRF)'!G3955),COUNTIF('SRF Drop Downs'!$A$2:$A$5,'Sponsor Response Form (SRF)'!H3955),COUNTIF('SRF Drop Downs'!$A$2:$A$4,'Sponsor Response Form (SRF)'!I3955),COUNTIF('SRF Drop Downs'!$A$2:$A$5,'Sponsor Response Form (SRF)'!J3955),COUNTIF('SRF Drop Downs'!$E$2:$E$7,'Sponsor Response Form (SRF)'!K3955),COUNTIF('SRF Drop Downs'!$A$2:$A$4,'Sponsor Response Form (SRF)'!L3955),COUNTIF('SRF Drop Downs'!$A$2:$A$4,'Sponsor Response Form (SRF)'!M3955),COUNTIF('SRF Drop Downs'!$A$2:$A$4,'Sponsor Response Form (SRF)'!N3955),COUNTIF('SRF Drop Downs'!$A$2:$A$4,'Sponsor Response Form (SRF)'!O3955),COUNTIF('SRF Drop Downs'!$A$2:$A$4,'Sponsor Response Form (SRF)'!P3955),COUNTIF('SRF Drop Downs'!$A$2:$A$4,'Sponsor Response Form (SRF)'!Q3955),COUNTIF('SRF Drop Downs'!$A$2:$A$4,'Sponsor Response Form (SRF)'!R3955)),"Complete","Incomplete"))</f>
        <v/>
      </c>
      <c r="T3955" s="25" t="str">
        <f>IF(S3955="Complete",IF(AND(NOT(ISNA(VLOOKUP(CONCATENATE(D3955,E3955,F3955,G3955,H3955,I3955,J3955,K3955),'SRF Drop Downs'!G:G,1,FALSE))),IF(AND(G3955&lt;&gt;"C3",K3955&lt;&gt;"O5"),IF(SUM(COUNTIF(L3955:R3955,"Y"),COUNTIF(L3955:R3955,"N"))=0,"V","I"),IF(COUNTIF(L3955:R3955,"Y"),"V","I"))="V", IF(AND('Sponsor Response Form (SRF)'!D3955="M1", COUNTIF('OMS Response Form (ORF)'!C:C, B3955)&gt;0), "I", "V")="V"), "Valid","Invalid")," ")</f>
        <v xml:space="preserve"> </v>
      </c>
    </row>
    <row r="3956" spans="1:20" x14ac:dyDescent="0.25">
      <c r="A3956" s="69"/>
      <c r="B3956" s="70"/>
      <c r="C3956" s="71"/>
      <c r="D3956" s="72"/>
      <c r="E3956" s="72"/>
      <c r="F3956" s="72"/>
      <c r="G3956" s="72"/>
      <c r="H3956" s="72"/>
      <c r="I3956" s="72"/>
      <c r="J3956" s="72"/>
      <c r="K3956" s="72"/>
      <c r="L3956" s="72"/>
      <c r="M3956" s="72"/>
      <c r="N3956" s="72"/>
      <c r="O3956" s="72"/>
      <c r="P3956" s="72"/>
      <c r="Q3956" s="72"/>
      <c r="R3956" s="72"/>
      <c r="S3956" s="24" t="str">
        <f>IF(COUNTA(A3956:R3956)=0,"",IF(AND(COUNTA(A3956:C3956)=3,COUNTIF('SRF Drop Downs'!$B$2:$B$5,'Sponsor Response Form (SRF)'!D3956),COUNTIF('SRF Drop Downs'!$F$2:$F$5,'Sponsor Response Form (SRF)'!E3956),COUNTIF('SRF Drop Downs'!$C$2:$C$4,'Sponsor Response Form (SRF)'!F3956),COUNTIF('SRF Drop Downs'!$D$2:$D$6,'Sponsor Response Form (SRF)'!G3956),COUNTIF('SRF Drop Downs'!$A$2:$A$5,'Sponsor Response Form (SRF)'!H3956),COUNTIF('SRF Drop Downs'!$A$2:$A$4,'Sponsor Response Form (SRF)'!I3956),COUNTIF('SRF Drop Downs'!$A$2:$A$5,'Sponsor Response Form (SRF)'!J3956),COUNTIF('SRF Drop Downs'!$E$2:$E$7,'Sponsor Response Form (SRF)'!K3956),COUNTIF('SRF Drop Downs'!$A$2:$A$4,'Sponsor Response Form (SRF)'!L3956),COUNTIF('SRF Drop Downs'!$A$2:$A$4,'Sponsor Response Form (SRF)'!M3956),COUNTIF('SRF Drop Downs'!$A$2:$A$4,'Sponsor Response Form (SRF)'!N3956),COUNTIF('SRF Drop Downs'!$A$2:$A$4,'Sponsor Response Form (SRF)'!O3956),COUNTIF('SRF Drop Downs'!$A$2:$A$4,'Sponsor Response Form (SRF)'!P3956),COUNTIF('SRF Drop Downs'!$A$2:$A$4,'Sponsor Response Form (SRF)'!Q3956),COUNTIF('SRF Drop Downs'!$A$2:$A$4,'Sponsor Response Form (SRF)'!R3956)),"Complete","Incomplete"))</f>
        <v/>
      </c>
      <c r="T3956" s="25" t="str">
        <f>IF(S3956="Complete",IF(AND(NOT(ISNA(VLOOKUP(CONCATENATE(D3956,E3956,F3956,G3956,H3956,I3956,J3956,K3956),'SRF Drop Downs'!G:G,1,FALSE))),IF(AND(G3956&lt;&gt;"C3",K3956&lt;&gt;"O5"),IF(SUM(COUNTIF(L3956:R3956,"Y"),COUNTIF(L3956:R3956,"N"))=0,"V","I"),IF(COUNTIF(L3956:R3956,"Y"),"V","I"))="V", IF(AND('Sponsor Response Form (SRF)'!D3956="M1", COUNTIF('OMS Response Form (ORF)'!C:C, B3956)&gt;0), "I", "V")="V"), "Valid","Invalid")," ")</f>
        <v xml:space="preserve"> </v>
      </c>
    </row>
    <row r="3957" spans="1:20" x14ac:dyDescent="0.25">
      <c r="A3957" s="69"/>
      <c r="B3957" s="70"/>
      <c r="C3957" s="71"/>
      <c r="D3957" s="72"/>
      <c r="E3957" s="72"/>
      <c r="F3957" s="72"/>
      <c r="G3957" s="72"/>
      <c r="H3957" s="72"/>
      <c r="I3957" s="72"/>
      <c r="J3957" s="72"/>
      <c r="K3957" s="72"/>
      <c r="L3957" s="72"/>
      <c r="M3957" s="72"/>
      <c r="N3957" s="72"/>
      <c r="O3957" s="72"/>
      <c r="P3957" s="72"/>
      <c r="Q3957" s="72"/>
      <c r="R3957" s="72"/>
      <c r="S3957" s="24" t="str">
        <f>IF(COUNTA(A3957:R3957)=0,"",IF(AND(COUNTA(A3957:C3957)=3,COUNTIF('SRF Drop Downs'!$B$2:$B$5,'Sponsor Response Form (SRF)'!D3957),COUNTIF('SRF Drop Downs'!$F$2:$F$5,'Sponsor Response Form (SRF)'!E3957),COUNTIF('SRF Drop Downs'!$C$2:$C$4,'Sponsor Response Form (SRF)'!F3957),COUNTIF('SRF Drop Downs'!$D$2:$D$6,'Sponsor Response Form (SRF)'!G3957),COUNTIF('SRF Drop Downs'!$A$2:$A$5,'Sponsor Response Form (SRF)'!H3957),COUNTIF('SRF Drop Downs'!$A$2:$A$4,'Sponsor Response Form (SRF)'!I3957),COUNTIF('SRF Drop Downs'!$A$2:$A$5,'Sponsor Response Form (SRF)'!J3957),COUNTIF('SRF Drop Downs'!$E$2:$E$7,'Sponsor Response Form (SRF)'!K3957),COUNTIF('SRF Drop Downs'!$A$2:$A$4,'Sponsor Response Form (SRF)'!L3957),COUNTIF('SRF Drop Downs'!$A$2:$A$4,'Sponsor Response Form (SRF)'!M3957),COUNTIF('SRF Drop Downs'!$A$2:$A$4,'Sponsor Response Form (SRF)'!N3957),COUNTIF('SRF Drop Downs'!$A$2:$A$4,'Sponsor Response Form (SRF)'!O3957),COUNTIF('SRF Drop Downs'!$A$2:$A$4,'Sponsor Response Form (SRF)'!P3957),COUNTIF('SRF Drop Downs'!$A$2:$A$4,'Sponsor Response Form (SRF)'!Q3957),COUNTIF('SRF Drop Downs'!$A$2:$A$4,'Sponsor Response Form (SRF)'!R3957)),"Complete","Incomplete"))</f>
        <v/>
      </c>
      <c r="T3957" s="25" t="str">
        <f>IF(S3957="Complete",IF(AND(NOT(ISNA(VLOOKUP(CONCATENATE(D3957,E3957,F3957,G3957,H3957,I3957,J3957,K3957),'SRF Drop Downs'!G:G,1,FALSE))),IF(AND(G3957&lt;&gt;"C3",K3957&lt;&gt;"O5"),IF(SUM(COUNTIF(L3957:R3957,"Y"),COUNTIF(L3957:R3957,"N"))=0,"V","I"),IF(COUNTIF(L3957:R3957,"Y"),"V","I"))="V", IF(AND('Sponsor Response Form (SRF)'!D3957="M1", COUNTIF('OMS Response Form (ORF)'!C:C, B3957)&gt;0), "I", "V")="V"), "Valid","Invalid")," ")</f>
        <v xml:space="preserve"> </v>
      </c>
    </row>
    <row r="3958" spans="1:20" x14ac:dyDescent="0.25">
      <c r="A3958" s="69"/>
      <c r="B3958" s="70"/>
      <c r="C3958" s="71"/>
      <c r="D3958" s="72"/>
      <c r="E3958" s="72"/>
      <c r="F3958" s="72"/>
      <c r="G3958" s="72"/>
      <c r="H3958" s="72"/>
      <c r="I3958" s="72"/>
      <c r="J3958" s="72"/>
      <c r="K3958" s="72"/>
      <c r="L3958" s="72"/>
      <c r="M3958" s="72"/>
      <c r="N3958" s="72"/>
      <c r="O3958" s="72"/>
      <c r="P3958" s="72"/>
      <c r="Q3958" s="72"/>
      <c r="R3958" s="72"/>
      <c r="S3958" s="24" t="str">
        <f>IF(COUNTA(A3958:R3958)=0,"",IF(AND(COUNTA(A3958:C3958)=3,COUNTIF('SRF Drop Downs'!$B$2:$B$5,'Sponsor Response Form (SRF)'!D3958),COUNTIF('SRF Drop Downs'!$F$2:$F$5,'Sponsor Response Form (SRF)'!E3958),COUNTIF('SRF Drop Downs'!$C$2:$C$4,'Sponsor Response Form (SRF)'!F3958),COUNTIF('SRF Drop Downs'!$D$2:$D$6,'Sponsor Response Form (SRF)'!G3958),COUNTIF('SRF Drop Downs'!$A$2:$A$5,'Sponsor Response Form (SRF)'!H3958),COUNTIF('SRF Drop Downs'!$A$2:$A$4,'Sponsor Response Form (SRF)'!I3958),COUNTIF('SRF Drop Downs'!$A$2:$A$5,'Sponsor Response Form (SRF)'!J3958),COUNTIF('SRF Drop Downs'!$E$2:$E$7,'Sponsor Response Form (SRF)'!K3958),COUNTIF('SRF Drop Downs'!$A$2:$A$4,'Sponsor Response Form (SRF)'!L3958),COUNTIF('SRF Drop Downs'!$A$2:$A$4,'Sponsor Response Form (SRF)'!M3958),COUNTIF('SRF Drop Downs'!$A$2:$A$4,'Sponsor Response Form (SRF)'!N3958),COUNTIF('SRF Drop Downs'!$A$2:$A$4,'Sponsor Response Form (SRF)'!O3958),COUNTIF('SRF Drop Downs'!$A$2:$A$4,'Sponsor Response Form (SRF)'!P3958),COUNTIF('SRF Drop Downs'!$A$2:$A$4,'Sponsor Response Form (SRF)'!Q3958),COUNTIF('SRF Drop Downs'!$A$2:$A$4,'Sponsor Response Form (SRF)'!R3958)),"Complete","Incomplete"))</f>
        <v/>
      </c>
      <c r="T3958" s="25" t="str">
        <f>IF(S3958="Complete",IF(AND(NOT(ISNA(VLOOKUP(CONCATENATE(D3958,E3958,F3958,G3958,H3958,I3958,J3958,K3958),'SRF Drop Downs'!G:G,1,FALSE))),IF(AND(G3958&lt;&gt;"C3",K3958&lt;&gt;"O5"),IF(SUM(COUNTIF(L3958:R3958,"Y"),COUNTIF(L3958:R3958,"N"))=0,"V","I"),IF(COUNTIF(L3958:R3958,"Y"),"V","I"))="V", IF(AND('Sponsor Response Form (SRF)'!D3958="M1", COUNTIF('OMS Response Form (ORF)'!C:C, B3958)&gt;0), "I", "V")="V"), "Valid","Invalid")," ")</f>
        <v xml:space="preserve"> </v>
      </c>
    </row>
    <row r="3959" spans="1:20" x14ac:dyDescent="0.25">
      <c r="A3959" s="69"/>
      <c r="B3959" s="70"/>
      <c r="C3959" s="71"/>
      <c r="D3959" s="72"/>
      <c r="E3959" s="72"/>
      <c r="F3959" s="72"/>
      <c r="G3959" s="72"/>
      <c r="H3959" s="72"/>
      <c r="I3959" s="72"/>
      <c r="J3959" s="72"/>
      <c r="K3959" s="72"/>
      <c r="L3959" s="72"/>
      <c r="M3959" s="72"/>
      <c r="N3959" s="72"/>
      <c r="O3959" s="72"/>
      <c r="P3959" s="72"/>
      <c r="Q3959" s="72"/>
      <c r="R3959" s="72"/>
      <c r="S3959" s="24" t="str">
        <f>IF(COUNTA(A3959:R3959)=0,"",IF(AND(COUNTA(A3959:C3959)=3,COUNTIF('SRF Drop Downs'!$B$2:$B$5,'Sponsor Response Form (SRF)'!D3959),COUNTIF('SRF Drop Downs'!$F$2:$F$5,'Sponsor Response Form (SRF)'!E3959),COUNTIF('SRF Drop Downs'!$C$2:$C$4,'Sponsor Response Form (SRF)'!F3959),COUNTIF('SRF Drop Downs'!$D$2:$D$6,'Sponsor Response Form (SRF)'!G3959),COUNTIF('SRF Drop Downs'!$A$2:$A$5,'Sponsor Response Form (SRF)'!H3959),COUNTIF('SRF Drop Downs'!$A$2:$A$4,'Sponsor Response Form (SRF)'!I3959),COUNTIF('SRF Drop Downs'!$A$2:$A$5,'Sponsor Response Form (SRF)'!J3959),COUNTIF('SRF Drop Downs'!$E$2:$E$7,'Sponsor Response Form (SRF)'!K3959),COUNTIF('SRF Drop Downs'!$A$2:$A$4,'Sponsor Response Form (SRF)'!L3959),COUNTIF('SRF Drop Downs'!$A$2:$A$4,'Sponsor Response Form (SRF)'!M3959),COUNTIF('SRF Drop Downs'!$A$2:$A$4,'Sponsor Response Form (SRF)'!N3959),COUNTIF('SRF Drop Downs'!$A$2:$A$4,'Sponsor Response Form (SRF)'!O3959),COUNTIF('SRF Drop Downs'!$A$2:$A$4,'Sponsor Response Form (SRF)'!P3959),COUNTIF('SRF Drop Downs'!$A$2:$A$4,'Sponsor Response Form (SRF)'!Q3959),COUNTIF('SRF Drop Downs'!$A$2:$A$4,'Sponsor Response Form (SRF)'!R3959)),"Complete","Incomplete"))</f>
        <v/>
      </c>
      <c r="T3959" s="25" t="str">
        <f>IF(S3959="Complete",IF(AND(NOT(ISNA(VLOOKUP(CONCATENATE(D3959,E3959,F3959,G3959,H3959,I3959,J3959,K3959),'SRF Drop Downs'!G:G,1,FALSE))),IF(AND(G3959&lt;&gt;"C3",K3959&lt;&gt;"O5"),IF(SUM(COUNTIF(L3959:R3959,"Y"),COUNTIF(L3959:R3959,"N"))=0,"V","I"),IF(COUNTIF(L3959:R3959,"Y"),"V","I"))="V", IF(AND('Sponsor Response Form (SRF)'!D3959="M1", COUNTIF('OMS Response Form (ORF)'!C:C, B3959)&gt;0), "I", "V")="V"), "Valid","Invalid")," ")</f>
        <v xml:space="preserve"> </v>
      </c>
    </row>
    <row r="3960" spans="1:20" x14ac:dyDescent="0.25">
      <c r="A3960" s="69"/>
      <c r="B3960" s="70"/>
      <c r="C3960" s="71"/>
      <c r="D3960" s="72"/>
      <c r="E3960" s="72"/>
      <c r="F3960" s="72"/>
      <c r="G3960" s="72"/>
      <c r="H3960" s="72"/>
      <c r="I3960" s="72"/>
      <c r="J3960" s="72"/>
      <c r="K3960" s="72"/>
      <c r="L3960" s="72"/>
      <c r="M3960" s="72"/>
      <c r="N3960" s="72"/>
      <c r="O3960" s="72"/>
      <c r="P3960" s="72"/>
      <c r="Q3960" s="72"/>
      <c r="R3960" s="72"/>
      <c r="S3960" s="24" t="str">
        <f>IF(COUNTA(A3960:R3960)=0,"",IF(AND(COUNTA(A3960:C3960)=3,COUNTIF('SRF Drop Downs'!$B$2:$B$5,'Sponsor Response Form (SRF)'!D3960),COUNTIF('SRF Drop Downs'!$F$2:$F$5,'Sponsor Response Form (SRF)'!E3960),COUNTIF('SRF Drop Downs'!$C$2:$C$4,'Sponsor Response Form (SRF)'!F3960),COUNTIF('SRF Drop Downs'!$D$2:$D$6,'Sponsor Response Form (SRF)'!G3960),COUNTIF('SRF Drop Downs'!$A$2:$A$5,'Sponsor Response Form (SRF)'!H3960),COUNTIF('SRF Drop Downs'!$A$2:$A$4,'Sponsor Response Form (SRF)'!I3960),COUNTIF('SRF Drop Downs'!$A$2:$A$5,'Sponsor Response Form (SRF)'!J3960),COUNTIF('SRF Drop Downs'!$E$2:$E$7,'Sponsor Response Form (SRF)'!K3960),COUNTIF('SRF Drop Downs'!$A$2:$A$4,'Sponsor Response Form (SRF)'!L3960),COUNTIF('SRF Drop Downs'!$A$2:$A$4,'Sponsor Response Form (SRF)'!M3960),COUNTIF('SRF Drop Downs'!$A$2:$A$4,'Sponsor Response Form (SRF)'!N3960),COUNTIF('SRF Drop Downs'!$A$2:$A$4,'Sponsor Response Form (SRF)'!O3960),COUNTIF('SRF Drop Downs'!$A$2:$A$4,'Sponsor Response Form (SRF)'!P3960),COUNTIF('SRF Drop Downs'!$A$2:$A$4,'Sponsor Response Form (SRF)'!Q3960),COUNTIF('SRF Drop Downs'!$A$2:$A$4,'Sponsor Response Form (SRF)'!R3960)),"Complete","Incomplete"))</f>
        <v/>
      </c>
      <c r="T3960" s="25" t="str">
        <f>IF(S3960="Complete",IF(AND(NOT(ISNA(VLOOKUP(CONCATENATE(D3960,E3960,F3960,G3960,H3960,I3960,J3960,K3960),'SRF Drop Downs'!G:G,1,FALSE))),IF(AND(G3960&lt;&gt;"C3",K3960&lt;&gt;"O5"),IF(SUM(COUNTIF(L3960:R3960,"Y"),COUNTIF(L3960:R3960,"N"))=0,"V","I"),IF(COUNTIF(L3960:R3960,"Y"),"V","I"))="V", IF(AND('Sponsor Response Form (SRF)'!D3960="M1", COUNTIF('OMS Response Form (ORF)'!C:C, B3960)&gt;0), "I", "V")="V"), "Valid","Invalid")," ")</f>
        <v xml:space="preserve"> </v>
      </c>
    </row>
    <row r="3961" spans="1:20" x14ac:dyDescent="0.25">
      <c r="A3961" s="69"/>
      <c r="B3961" s="70"/>
      <c r="C3961" s="71"/>
      <c r="D3961" s="72"/>
      <c r="E3961" s="72"/>
      <c r="F3961" s="72"/>
      <c r="G3961" s="72"/>
      <c r="H3961" s="72"/>
      <c r="I3961" s="72"/>
      <c r="J3961" s="72"/>
      <c r="K3961" s="72"/>
      <c r="L3961" s="72"/>
      <c r="M3961" s="72"/>
      <c r="N3961" s="72"/>
      <c r="O3961" s="72"/>
      <c r="P3961" s="72"/>
      <c r="Q3961" s="72"/>
      <c r="R3961" s="72"/>
      <c r="S3961" s="24" t="str">
        <f>IF(COUNTA(A3961:R3961)=0,"",IF(AND(COUNTA(A3961:C3961)=3,COUNTIF('SRF Drop Downs'!$B$2:$B$5,'Sponsor Response Form (SRF)'!D3961),COUNTIF('SRF Drop Downs'!$F$2:$F$5,'Sponsor Response Form (SRF)'!E3961),COUNTIF('SRF Drop Downs'!$C$2:$C$4,'Sponsor Response Form (SRF)'!F3961),COUNTIF('SRF Drop Downs'!$D$2:$D$6,'Sponsor Response Form (SRF)'!G3961),COUNTIF('SRF Drop Downs'!$A$2:$A$5,'Sponsor Response Form (SRF)'!H3961),COUNTIF('SRF Drop Downs'!$A$2:$A$4,'Sponsor Response Form (SRF)'!I3961),COUNTIF('SRF Drop Downs'!$A$2:$A$5,'Sponsor Response Form (SRF)'!J3961),COUNTIF('SRF Drop Downs'!$E$2:$E$7,'Sponsor Response Form (SRF)'!K3961),COUNTIF('SRF Drop Downs'!$A$2:$A$4,'Sponsor Response Form (SRF)'!L3961),COUNTIF('SRF Drop Downs'!$A$2:$A$4,'Sponsor Response Form (SRF)'!M3961),COUNTIF('SRF Drop Downs'!$A$2:$A$4,'Sponsor Response Form (SRF)'!N3961),COUNTIF('SRF Drop Downs'!$A$2:$A$4,'Sponsor Response Form (SRF)'!O3961),COUNTIF('SRF Drop Downs'!$A$2:$A$4,'Sponsor Response Form (SRF)'!P3961),COUNTIF('SRF Drop Downs'!$A$2:$A$4,'Sponsor Response Form (SRF)'!Q3961),COUNTIF('SRF Drop Downs'!$A$2:$A$4,'Sponsor Response Form (SRF)'!R3961)),"Complete","Incomplete"))</f>
        <v/>
      </c>
      <c r="T3961" s="25" t="str">
        <f>IF(S3961="Complete",IF(AND(NOT(ISNA(VLOOKUP(CONCATENATE(D3961,E3961,F3961,G3961,H3961,I3961,J3961,K3961),'SRF Drop Downs'!G:G,1,FALSE))),IF(AND(G3961&lt;&gt;"C3",K3961&lt;&gt;"O5"),IF(SUM(COUNTIF(L3961:R3961,"Y"),COUNTIF(L3961:R3961,"N"))=0,"V","I"),IF(COUNTIF(L3961:R3961,"Y"),"V","I"))="V", IF(AND('Sponsor Response Form (SRF)'!D3961="M1", COUNTIF('OMS Response Form (ORF)'!C:C, B3961)&gt;0), "I", "V")="V"), "Valid","Invalid")," ")</f>
        <v xml:space="preserve"> </v>
      </c>
    </row>
    <row r="3962" spans="1:20" x14ac:dyDescent="0.25">
      <c r="A3962" s="69"/>
      <c r="B3962" s="70"/>
      <c r="C3962" s="71"/>
      <c r="D3962" s="72"/>
      <c r="E3962" s="72"/>
      <c r="F3962" s="72"/>
      <c r="G3962" s="72"/>
      <c r="H3962" s="72"/>
      <c r="I3962" s="72"/>
      <c r="J3962" s="72"/>
      <c r="K3962" s="72"/>
      <c r="L3962" s="72"/>
      <c r="M3962" s="72"/>
      <c r="N3962" s="72"/>
      <c r="O3962" s="72"/>
      <c r="P3962" s="72"/>
      <c r="Q3962" s="72"/>
      <c r="R3962" s="72"/>
      <c r="S3962" s="24" t="str">
        <f>IF(COUNTA(A3962:R3962)=0,"",IF(AND(COUNTA(A3962:C3962)=3,COUNTIF('SRF Drop Downs'!$B$2:$B$5,'Sponsor Response Form (SRF)'!D3962),COUNTIF('SRF Drop Downs'!$F$2:$F$5,'Sponsor Response Form (SRF)'!E3962),COUNTIF('SRF Drop Downs'!$C$2:$C$4,'Sponsor Response Form (SRF)'!F3962),COUNTIF('SRF Drop Downs'!$D$2:$D$6,'Sponsor Response Form (SRF)'!G3962),COUNTIF('SRF Drop Downs'!$A$2:$A$5,'Sponsor Response Form (SRF)'!H3962),COUNTIF('SRF Drop Downs'!$A$2:$A$4,'Sponsor Response Form (SRF)'!I3962),COUNTIF('SRF Drop Downs'!$A$2:$A$5,'Sponsor Response Form (SRF)'!J3962),COUNTIF('SRF Drop Downs'!$E$2:$E$7,'Sponsor Response Form (SRF)'!K3962),COUNTIF('SRF Drop Downs'!$A$2:$A$4,'Sponsor Response Form (SRF)'!L3962),COUNTIF('SRF Drop Downs'!$A$2:$A$4,'Sponsor Response Form (SRF)'!M3962),COUNTIF('SRF Drop Downs'!$A$2:$A$4,'Sponsor Response Form (SRF)'!N3962),COUNTIF('SRF Drop Downs'!$A$2:$A$4,'Sponsor Response Form (SRF)'!O3962),COUNTIF('SRF Drop Downs'!$A$2:$A$4,'Sponsor Response Form (SRF)'!P3962),COUNTIF('SRF Drop Downs'!$A$2:$A$4,'Sponsor Response Form (SRF)'!Q3962),COUNTIF('SRF Drop Downs'!$A$2:$A$4,'Sponsor Response Form (SRF)'!R3962)),"Complete","Incomplete"))</f>
        <v/>
      </c>
      <c r="T3962" s="25" t="str">
        <f>IF(S3962="Complete",IF(AND(NOT(ISNA(VLOOKUP(CONCATENATE(D3962,E3962,F3962,G3962,H3962,I3962,J3962,K3962),'SRF Drop Downs'!G:G,1,FALSE))),IF(AND(G3962&lt;&gt;"C3",K3962&lt;&gt;"O5"),IF(SUM(COUNTIF(L3962:R3962,"Y"),COUNTIF(L3962:R3962,"N"))=0,"V","I"),IF(COUNTIF(L3962:R3962,"Y"),"V","I"))="V", IF(AND('Sponsor Response Form (SRF)'!D3962="M1", COUNTIF('OMS Response Form (ORF)'!C:C, B3962)&gt;0), "I", "V")="V"), "Valid","Invalid")," ")</f>
        <v xml:space="preserve"> </v>
      </c>
    </row>
    <row r="3963" spans="1:20" x14ac:dyDescent="0.25">
      <c r="A3963" s="69"/>
      <c r="B3963" s="70"/>
      <c r="C3963" s="71"/>
      <c r="D3963" s="72"/>
      <c r="E3963" s="72"/>
      <c r="F3963" s="72"/>
      <c r="G3963" s="72"/>
      <c r="H3963" s="72"/>
      <c r="I3963" s="72"/>
      <c r="J3963" s="72"/>
      <c r="K3963" s="72"/>
      <c r="L3963" s="72"/>
      <c r="M3963" s="72"/>
      <c r="N3963" s="72"/>
      <c r="O3963" s="72"/>
      <c r="P3963" s="72"/>
      <c r="Q3963" s="72"/>
      <c r="R3963" s="72"/>
      <c r="S3963" s="24" t="str">
        <f>IF(COUNTA(A3963:R3963)=0,"",IF(AND(COUNTA(A3963:C3963)=3,COUNTIF('SRF Drop Downs'!$B$2:$B$5,'Sponsor Response Form (SRF)'!D3963),COUNTIF('SRF Drop Downs'!$F$2:$F$5,'Sponsor Response Form (SRF)'!E3963),COUNTIF('SRF Drop Downs'!$C$2:$C$4,'Sponsor Response Form (SRF)'!F3963),COUNTIF('SRF Drop Downs'!$D$2:$D$6,'Sponsor Response Form (SRF)'!G3963),COUNTIF('SRF Drop Downs'!$A$2:$A$5,'Sponsor Response Form (SRF)'!H3963),COUNTIF('SRF Drop Downs'!$A$2:$A$4,'Sponsor Response Form (SRF)'!I3963),COUNTIF('SRF Drop Downs'!$A$2:$A$5,'Sponsor Response Form (SRF)'!J3963),COUNTIF('SRF Drop Downs'!$E$2:$E$7,'Sponsor Response Form (SRF)'!K3963),COUNTIF('SRF Drop Downs'!$A$2:$A$4,'Sponsor Response Form (SRF)'!L3963),COUNTIF('SRF Drop Downs'!$A$2:$A$4,'Sponsor Response Form (SRF)'!M3963),COUNTIF('SRF Drop Downs'!$A$2:$A$4,'Sponsor Response Form (SRF)'!N3963),COUNTIF('SRF Drop Downs'!$A$2:$A$4,'Sponsor Response Form (SRF)'!O3963),COUNTIF('SRF Drop Downs'!$A$2:$A$4,'Sponsor Response Form (SRF)'!P3963),COUNTIF('SRF Drop Downs'!$A$2:$A$4,'Sponsor Response Form (SRF)'!Q3963),COUNTIF('SRF Drop Downs'!$A$2:$A$4,'Sponsor Response Form (SRF)'!R3963)),"Complete","Incomplete"))</f>
        <v/>
      </c>
      <c r="T3963" s="25" t="str">
        <f>IF(S3963="Complete",IF(AND(NOT(ISNA(VLOOKUP(CONCATENATE(D3963,E3963,F3963,G3963,H3963,I3963,J3963,K3963),'SRF Drop Downs'!G:G,1,FALSE))),IF(AND(G3963&lt;&gt;"C3",K3963&lt;&gt;"O5"),IF(SUM(COUNTIF(L3963:R3963,"Y"),COUNTIF(L3963:R3963,"N"))=0,"V","I"),IF(COUNTIF(L3963:R3963,"Y"),"V","I"))="V", IF(AND('Sponsor Response Form (SRF)'!D3963="M1", COUNTIF('OMS Response Form (ORF)'!C:C, B3963)&gt;0), "I", "V")="V"), "Valid","Invalid")," ")</f>
        <v xml:space="preserve"> </v>
      </c>
    </row>
    <row r="3964" spans="1:20" x14ac:dyDescent="0.25">
      <c r="A3964" s="69"/>
      <c r="B3964" s="70"/>
      <c r="C3964" s="71"/>
      <c r="D3964" s="72"/>
      <c r="E3964" s="72"/>
      <c r="F3964" s="72"/>
      <c r="G3964" s="72"/>
      <c r="H3964" s="72"/>
      <c r="I3964" s="72"/>
      <c r="J3964" s="72"/>
      <c r="K3964" s="72"/>
      <c r="L3964" s="72"/>
      <c r="M3964" s="72"/>
      <c r="N3964" s="72"/>
      <c r="O3964" s="72"/>
      <c r="P3964" s="72"/>
      <c r="Q3964" s="72"/>
      <c r="R3964" s="72"/>
      <c r="S3964" s="24" t="str">
        <f>IF(COUNTA(A3964:R3964)=0,"",IF(AND(COUNTA(A3964:C3964)=3,COUNTIF('SRF Drop Downs'!$B$2:$B$5,'Sponsor Response Form (SRF)'!D3964),COUNTIF('SRF Drop Downs'!$F$2:$F$5,'Sponsor Response Form (SRF)'!E3964),COUNTIF('SRF Drop Downs'!$C$2:$C$4,'Sponsor Response Form (SRF)'!F3964),COUNTIF('SRF Drop Downs'!$D$2:$D$6,'Sponsor Response Form (SRF)'!G3964),COUNTIF('SRF Drop Downs'!$A$2:$A$5,'Sponsor Response Form (SRF)'!H3964),COUNTIF('SRF Drop Downs'!$A$2:$A$4,'Sponsor Response Form (SRF)'!I3964),COUNTIF('SRF Drop Downs'!$A$2:$A$5,'Sponsor Response Form (SRF)'!J3964),COUNTIF('SRF Drop Downs'!$E$2:$E$7,'Sponsor Response Form (SRF)'!K3964),COUNTIF('SRF Drop Downs'!$A$2:$A$4,'Sponsor Response Form (SRF)'!L3964),COUNTIF('SRF Drop Downs'!$A$2:$A$4,'Sponsor Response Form (SRF)'!M3964),COUNTIF('SRF Drop Downs'!$A$2:$A$4,'Sponsor Response Form (SRF)'!N3964),COUNTIF('SRF Drop Downs'!$A$2:$A$4,'Sponsor Response Form (SRF)'!O3964),COUNTIF('SRF Drop Downs'!$A$2:$A$4,'Sponsor Response Form (SRF)'!P3964),COUNTIF('SRF Drop Downs'!$A$2:$A$4,'Sponsor Response Form (SRF)'!Q3964),COUNTIF('SRF Drop Downs'!$A$2:$A$4,'Sponsor Response Form (SRF)'!R3964)),"Complete","Incomplete"))</f>
        <v/>
      </c>
      <c r="T3964" s="25" t="str">
        <f>IF(S3964="Complete",IF(AND(NOT(ISNA(VLOOKUP(CONCATENATE(D3964,E3964,F3964,G3964,H3964,I3964,J3964,K3964),'SRF Drop Downs'!G:G,1,FALSE))),IF(AND(G3964&lt;&gt;"C3",K3964&lt;&gt;"O5"),IF(SUM(COUNTIF(L3964:R3964,"Y"),COUNTIF(L3964:R3964,"N"))=0,"V","I"),IF(COUNTIF(L3964:R3964,"Y"),"V","I"))="V", IF(AND('Sponsor Response Form (SRF)'!D3964="M1", COUNTIF('OMS Response Form (ORF)'!C:C, B3964)&gt;0), "I", "V")="V"), "Valid","Invalid")," ")</f>
        <v xml:space="preserve"> </v>
      </c>
    </row>
    <row r="3965" spans="1:20" x14ac:dyDescent="0.25">
      <c r="A3965" s="69"/>
      <c r="B3965" s="70"/>
      <c r="C3965" s="71"/>
      <c r="D3965" s="72"/>
      <c r="E3965" s="72"/>
      <c r="F3965" s="72"/>
      <c r="G3965" s="72"/>
      <c r="H3965" s="72"/>
      <c r="I3965" s="72"/>
      <c r="J3965" s="72"/>
      <c r="K3965" s="72"/>
      <c r="L3965" s="72"/>
      <c r="M3965" s="72"/>
      <c r="N3965" s="72"/>
      <c r="O3965" s="72"/>
      <c r="P3965" s="72"/>
      <c r="Q3965" s="72"/>
      <c r="R3965" s="72"/>
      <c r="S3965" s="24" t="str">
        <f>IF(COUNTA(A3965:R3965)=0,"",IF(AND(COUNTA(A3965:C3965)=3,COUNTIF('SRF Drop Downs'!$B$2:$B$5,'Sponsor Response Form (SRF)'!D3965),COUNTIF('SRF Drop Downs'!$F$2:$F$5,'Sponsor Response Form (SRF)'!E3965),COUNTIF('SRF Drop Downs'!$C$2:$C$4,'Sponsor Response Form (SRF)'!F3965),COUNTIF('SRF Drop Downs'!$D$2:$D$6,'Sponsor Response Form (SRF)'!G3965),COUNTIF('SRF Drop Downs'!$A$2:$A$5,'Sponsor Response Form (SRF)'!H3965),COUNTIF('SRF Drop Downs'!$A$2:$A$4,'Sponsor Response Form (SRF)'!I3965),COUNTIF('SRF Drop Downs'!$A$2:$A$5,'Sponsor Response Form (SRF)'!J3965),COUNTIF('SRF Drop Downs'!$E$2:$E$7,'Sponsor Response Form (SRF)'!K3965),COUNTIF('SRF Drop Downs'!$A$2:$A$4,'Sponsor Response Form (SRF)'!L3965),COUNTIF('SRF Drop Downs'!$A$2:$A$4,'Sponsor Response Form (SRF)'!M3965),COUNTIF('SRF Drop Downs'!$A$2:$A$4,'Sponsor Response Form (SRF)'!N3965),COUNTIF('SRF Drop Downs'!$A$2:$A$4,'Sponsor Response Form (SRF)'!O3965),COUNTIF('SRF Drop Downs'!$A$2:$A$4,'Sponsor Response Form (SRF)'!P3965),COUNTIF('SRF Drop Downs'!$A$2:$A$4,'Sponsor Response Form (SRF)'!Q3965),COUNTIF('SRF Drop Downs'!$A$2:$A$4,'Sponsor Response Form (SRF)'!R3965)),"Complete","Incomplete"))</f>
        <v/>
      </c>
      <c r="T3965" s="25" t="str">
        <f>IF(S3965="Complete",IF(AND(NOT(ISNA(VLOOKUP(CONCATENATE(D3965,E3965,F3965,G3965,H3965,I3965,J3965,K3965),'SRF Drop Downs'!G:G,1,FALSE))),IF(AND(G3965&lt;&gt;"C3",K3965&lt;&gt;"O5"),IF(SUM(COUNTIF(L3965:R3965,"Y"),COUNTIF(L3965:R3965,"N"))=0,"V","I"),IF(COUNTIF(L3965:R3965,"Y"),"V","I"))="V", IF(AND('Sponsor Response Form (SRF)'!D3965="M1", COUNTIF('OMS Response Form (ORF)'!C:C, B3965)&gt;0), "I", "V")="V"), "Valid","Invalid")," ")</f>
        <v xml:space="preserve"> </v>
      </c>
    </row>
    <row r="3966" spans="1:20" x14ac:dyDescent="0.25">
      <c r="A3966" s="69"/>
      <c r="B3966" s="70"/>
      <c r="C3966" s="71"/>
      <c r="D3966" s="72"/>
      <c r="E3966" s="72"/>
      <c r="F3966" s="72"/>
      <c r="G3966" s="72"/>
      <c r="H3966" s="72"/>
      <c r="I3966" s="72"/>
      <c r="J3966" s="72"/>
      <c r="K3966" s="72"/>
      <c r="L3966" s="72"/>
      <c r="M3966" s="72"/>
      <c r="N3966" s="72"/>
      <c r="O3966" s="72"/>
      <c r="P3966" s="72"/>
      <c r="Q3966" s="72"/>
      <c r="R3966" s="72"/>
      <c r="S3966" s="24" t="str">
        <f>IF(COUNTA(A3966:R3966)=0,"",IF(AND(COUNTA(A3966:C3966)=3,COUNTIF('SRF Drop Downs'!$B$2:$B$5,'Sponsor Response Form (SRF)'!D3966),COUNTIF('SRF Drop Downs'!$F$2:$F$5,'Sponsor Response Form (SRF)'!E3966),COUNTIF('SRF Drop Downs'!$C$2:$C$4,'Sponsor Response Form (SRF)'!F3966),COUNTIF('SRF Drop Downs'!$D$2:$D$6,'Sponsor Response Form (SRF)'!G3966),COUNTIF('SRF Drop Downs'!$A$2:$A$5,'Sponsor Response Form (SRF)'!H3966),COUNTIF('SRF Drop Downs'!$A$2:$A$4,'Sponsor Response Form (SRF)'!I3966),COUNTIF('SRF Drop Downs'!$A$2:$A$5,'Sponsor Response Form (SRF)'!J3966),COUNTIF('SRF Drop Downs'!$E$2:$E$7,'Sponsor Response Form (SRF)'!K3966),COUNTIF('SRF Drop Downs'!$A$2:$A$4,'Sponsor Response Form (SRF)'!L3966),COUNTIF('SRF Drop Downs'!$A$2:$A$4,'Sponsor Response Form (SRF)'!M3966),COUNTIF('SRF Drop Downs'!$A$2:$A$4,'Sponsor Response Form (SRF)'!N3966),COUNTIF('SRF Drop Downs'!$A$2:$A$4,'Sponsor Response Form (SRF)'!O3966),COUNTIF('SRF Drop Downs'!$A$2:$A$4,'Sponsor Response Form (SRF)'!P3966),COUNTIF('SRF Drop Downs'!$A$2:$A$4,'Sponsor Response Form (SRF)'!Q3966),COUNTIF('SRF Drop Downs'!$A$2:$A$4,'Sponsor Response Form (SRF)'!R3966)),"Complete","Incomplete"))</f>
        <v/>
      </c>
      <c r="T3966" s="25" t="str">
        <f>IF(S3966="Complete",IF(AND(NOT(ISNA(VLOOKUP(CONCATENATE(D3966,E3966,F3966,G3966,H3966,I3966,J3966,K3966),'SRF Drop Downs'!G:G,1,FALSE))),IF(AND(G3966&lt;&gt;"C3",K3966&lt;&gt;"O5"),IF(SUM(COUNTIF(L3966:R3966,"Y"),COUNTIF(L3966:R3966,"N"))=0,"V","I"),IF(COUNTIF(L3966:R3966,"Y"),"V","I"))="V", IF(AND('Sponsor Response Form (SRF)'!D3966="M1", COUNTIF('OMS Response Form (ORF)'!C:C, B3966)&gt;0), "I", "V")="V"), "Valid","Invalid")," ")</f>
        <v xml:space="preserve"> </v>
      </c>
    </row>
    <row r="3967" spans="1:20" x14ac:dyDescent="0.25">
      <c r="A3967" s="69"/>
      <c r="B3967" s="70"/>
      <c r="C3967" s="71"/>
      <c r="D3967" s="72"/>
      <c r="E3967" s="72"/>
      <c r="F3967" s="72"/>
      <c r="G3967" s="72"/>
      <c r="H3967" s="72"/>
      <c r="I3967" s="72"/>
      <c r="J3967" s="72"/>
      <c r="K3967" s="72"/>
      <c r="L3967" s="72"/>
      <c r="M3967" s="72"/>
      <c r="N3967" s="72"/>
      <c r="O3967" s="72"/>
      <c r="P3967" s="72"/>
      <c r="Q3967" s="72"/>
      <c r="R3967" s="72"/>
      <c r="S3967" s="24" t="str">
        <f>IF(COUNTA(A3967:R3967)=0,"",IF(AND(COUNTA(A3967:C3967)=3,COUNTIF('SRF Drop Downs'!$B$2:$B$5,'Sponsor Response Form (SRF)'!D3967),COUNTIF('SRF Drop Downs'!$F$2:$F$5,'Sponsor Response Form (SRF)'!E3967),COUNTIF('SRF Drop Downs'!$C$2:$C$4,'Sponsor Response Form (SRF)'!F3967),COUNTIF('SRF Drop Downs'!$D$2:$D$6,'Sponsor Response Form (SRF)'!G3967),COUNTIF('SRF Drop Downs'!$A$2:$A$5,'Sponsor Response Form (SRF)'!H3967),COUNTIF('SRF Drop Downs'!$A$2:$A$4,'Sponsor Response Form (SRF)'!I3967),COUNTIF('SRF Drop Downs'!$A$2:$A$5,'Sponsor Response Form (SRF)'!J3967),COUNTIF('SRF Drop Downs'!$E$2:$E$7,'Sponsor Response Form (SRF)'!K3967),COUNTIF('SRF Drop Downs'!$A$2:$A$4,'Sponsor Response Form (SRF)'!L3967),COUNTIF('SRF Drop Downs'!$A$2:$A$4,'Sponsor Response Form (SRF)'!M3967),COUNTIF('SRF Drop Downs'!$A$2:$A$4,'Sponsor Response Form (SRF)'!N3967),COUNTIF('SRF Drop Downs'!$A$2:$A$4,'Sponsor Response Form (SRF)'!O3967),COUNTIF('SRF Drop Downs'!$A$2:$A$4,'Sponsor Response Form (SRF)'!P3967),COUNTIF('SRF Drop Downs'!$A$2:$A$4,'Sponsor Response Form (SRF)'!Q3967),COUNTIF('SRF Drop Downs'!$A$2:$A$4,'Sponsor Response Form (SRF)'!R3967)),"Complete","Incomplete"))</f>
        <v/>
      </c>
      <c r="T3967" s="25" t="str">
        <f>IF(S3967="Complete",IF(AND(NOT(ISNA(VLOOKUP(CONCATENATE(D3967,E3967,F3967,G3967,H3967,I3967,J3967,K3967),'SRF Drop Downs'!G:G,1,FALSE))),IF(AND(G3967&lt;&gt;"C3",K3967&lt;&gt;"O5"),IF(SUM(COUNTIF(L3967:R3967,"Y"),COUNTIF(L3967:R3967,"N"))=0,"V","I"),IF(COUNTIF(L3967:R3967,"Y"),"V","I"))="V", IF(AND('Sponsor Response Form (SRF)'!D3967="M1", COUNTIF('OMS Response Form (ORF)'!C:C, B3967)&gt;0), "I", "V")="V"), "Valid","Invalid")," ")</f>
        <v xml:space="preserve"> </v>
      </c>
    </row>
    <row r="3968" spans="1:20" x14ac:dyDescent="0.25">
      <c r="A3968" s="69"/>
      <c r="B3968" s="70"/>
      <c r="C3968" s="71"/>
      <c r="D3968" s="72"/>
      <c r="E3968" s="72"/>
      <c r="F3968" s="72"/>
      <c r="G3968" s="72"/>
      <c r="H3968" s="72"/>
      <c r="I3968" s="72"/>
      <c r="J3968" s="72"/>
      <c r="K3968" s="72"/>
      <c r="L3968" s="72"/>
      <c r="M3968" s="72"/>
      <c r="N3968" s="72"/>
      <c r="O3968" s="72"/>
      <c r="P3968" s="72"/>
      <c r="Q3968" s="72"/>
      <c r="R3968" s="72"/>
      <c r="S3968" s="24" t="str">
        <f>IF(COUNTA(A3968:R3968)=0,"",IF(AND(COUNTA(A3968:C3968)=3,COUNTIF('SRF Drop Downs'!$B$2:$B$5,'Sponsor Response Form (SRF)'!D3968),COUNTIF('SRF Drop Downs'!$F$2:$F$5,'Sponsor Response Form (SRF)'!E3968),COUNTIF('SRF Drop Downs'!$C$2:$C$4,'Sponsor Response Form (SRF)'!F3968),COUNTIF('SRF Drop Downs'!$D$2:$D$6,'Sponsor Response Form (SRF)'!G3968),COUNTIF('SRF Drop Downs'!$A$2:$A$5,'Sponsor Response Form (SRF)'!H3968),COUNTIF('SRF Drop Downs'!$A$2:$A$4,'Sponsor Response Form (SRF)'!I3968),COUNTIF('SRF Drop Downs'!$A$2:$A$5,'Sponsor Response Form (SRF)'!J3968),COUNTIF('SRF Drop Downs'!$E$2:$E$7,'Sponsor Response Form (SRF)'!K3968),COUNTIF('SRF Drop Downs'!$A$2:$A$4,'Sponsor Response Form (SRF)'!L3968),COUNTIF('SRF Drop Downs'!$A$2:$A$4,'Sponsor Response Form (SRF)'!M3968),COUNTIF('SRF Drop Downs'!$A$2:$A$4,'Sponsor Response Form (SRF)'!N3968),COUNTIF('SRF Drop Downs'!$A$2:$A$4,'Sponsor Response Form (SRF)'!O3968),COUNTIF('SRF Drop Downs'!$A$2:$A$4,'Sponsor Response Form (SRF)'!P3968),COUNTIF('SRF Drop Downs'!$A$2:$A$4,'Sponsor Response Form (SRF)'!Q3968),COUNTIF('SRF Drop Downs'!$A$2:$A$4,'Sponsor Response Form (SRF)'!R3968)),"Complete","Incomplete"))</f>
        <v/>
      </c>
      <c r="T3968" s="25" t="str">
        <f>IF(S3968="Complete",IF(AND(NOT(ISNA(VLOOKUP(CONCATENATE(D3968,E3968,F3968,G3968,H3968,I3968,J3968,K3968),'SRF Drop Downs'!G:G,1,FALSE))),IF(AND(G3968&lt;&gt;"C3",K3968&lt;&gt;"O5"),IF(SUM(COUNTIF(L3968:R3968,"Y"),COUNTIF(L3968:R3968,"N"))=0,"V","I"),IF(COUNTIF(L3968:R3968,"Y"),"V","I"))="V", IF(AND('Sponsor Response Form (SRF)'!D3968="M1", COUNTIF('OMS Response Form (ORF)'!C:C, B3968)&gt;0), "I", "V")="V"), "Valid","Invalid")," ")</f>
        <v xml:space="preserve"> </v>
      </c>
    </row>
    <row r="3969" spans="1:20" x14ac:dyDescent="0.25">
      <c r="A3969" s="69"/>
      <c r="B3969" s="70"/>
      <c r="C3969" s="71"/>
      <c r="D3969" s="72"/>
      <c r="E3969" s="72"/>
      <c r="F3969" s="72"/>
      <c r="G3969" s="72"/>
      <c r="H3969" s="72"/>
      <c r="I3969" s="72"/>
      <c r="J3969" s="72"/>
      <c r="K3969" s="72"/>
      <c r="L3969" s="72"/>
      <c r="M3969" s="72"/>
      <c r="N3969" s="72"/>
      <c r="O3969" s="72"/>
      <c r="P3969" s="72"/>
      <c r="Q3969" s="72"/>
      <c r="R3969" s="72"/>
      <c r="S3969" s="24" t="str">
        <f>IF(COUNTA(A3969:R3969)=0,"",IF(AND(COUNTA(A3969:C3969)=3,COUNTIF('SRF Drop Downs'!$B$2:$B$5,'Sponsor Response Form (SRF)'!D3969),COUNTIF('SRF Drop Downs'!$F$2:$F$5,'Sponsor Response Form (SRF)'!E3969),COUNTIF('SRF Drop Downs'!$C$2:$C$4,'Sponsor Response Form (SRF)'!F3969),COUNTIF('SRF Drop Downs'!$D$2:$D$6,'Sponsor Response Form (SRF)'!G3969),COUNTIF('SRF Drop Downs'!$A$2:$A$5,'Sponsor Response Form (SRF)'!H3969),COUNTIF('SRF Drop Downs'!$A$2:$A$4,'Sponsor Response Form (SRF)'!I3969),COUNTIF('SRF Drop Downs'!$A$2:$A$5,'Sponsor Response Form (SRF)'!J3969),COUNTIF('SRF Drop Downs'!$E$2:$E$7,'Sponsor Response Form (SRF)'!K3969),COUNTIF('SRF Drop Downs'!$A$2:$A$4,'Sponsor Response Form (SRF)'!L3969),COUNTIF('SRF Drop Downs'!$A$2:$A$4,'Sponsor Response Form (SRF)'!M3969),COUNTIF('SRF Drop Downs'!$A$2:$A$4,'Sponsor Response Form (SRF)'!N3969),COUNTIF('SRF Drop Downs'!$A$2:$A$4,'Sponsor Response Form (SRF)'!O3969),COUNTIF('SRF Drop Downs'!$A$2:$A$4,'Sponsor Response Form (SRF)'!P3969),COUNTIF('SRF Drop Downs'!$A$2:$A$4,'Sponsor Response Form (SRF)'!Q3969),COUNTIF('SRF Drop Downs'!$A$2:$A$4,'Sponsor Response Form (SRF)'!R3969)),"Complete","Incomplete"))</f>
        <v/>
      </c>
      <c r="T3969" s="25" t="str">
        <f>IF(S3969="Complete",IF(AND(NOT(ISNA(VLOOKUP(CONCATENATE(D3969,E3969,F3969,G3969,H3969,I3969,J3969,K3969),'SRF Drop Downs'!G:G,1,FALSE))),IF(AND(G3969&lt;&gt;"C3",K3969&lt;&gt;"O5"),IF(SUM(COUNTIF(L3969:R3969,"Y"),COUNTIF(L3969:R3969,"N"))=0,"V","I"),IF(COUNTIF(L3969:R3969,"Y"),"V","I"))="V", IF(AND('Sponsor Response Form (SRF)'!D3969="M1", COUNTIF('OMS Response Form (ORF)'!C:C, B3969)&gt;0), "I", "V")="V"), "Valid","Invalid")," ")</f>
        <v xml:space="preserve"> </v>
      </c>
    </row>
    <row r="3970" spans="1:20" x14ac:dyDescent="0.25">
      <c r="A3970" s="69"/>
      <c r="B3970" s="70"/>
      <c r="C3970" s="71"/>
      <c r="D3970" s="72"/>
      <c r="E3970" s="72"/>
      <c r="F3970" s="72"/>
      <c r="G3970" s="72"/>
      <c r="H3970" s="72"/>
      <c r="I3970" s="72"/>
      <c r="J3970" s="72"/>
      <c r="K3970" s="72"/>
      <c r="L3970" s="72"/>
      <c r="M3970" s="72"/>
      <c r="N3970" s="72"/>
      <c r="O3970" s="72"/>
      <c r="P3970" s="72"/>
      <c r="Q3970" s="72"/>
      <c r="R3970" s="72"/>
      <c r="S3970" s="24" t="str">
        <f>IF(COUNTA(A3970:R3970)=0,"",IF(AND(COUNTA(A3970:C3970)=3,COUNTIF('SRF Drop Downs'!$B$2:$B$5,'Sponsor Response Form (SRF)'!D3970),COUNTIF('SRF Drop Downs'!$F$2:$F$5,'Sponsor Response Form (SRF)'!E3970),COUNTIF('SRF Drop Downs'!$C$2:$C$4,'Sponsor Response Form (SRF)'!F3970),COUNTIF('SRF Drop Downs'!$D$2:$D$6,'Sponsor Response Form (SRF)'!G3970),COUNTIF('SRF Drop Downs'!$A$2:$A$5,'Sponsor Response Form (SRF)'!H3970),COUNTIF('SRF Drop Downs'!$A$2:$A$4,'Sponsor Response Form (SRF)'!I3970),COUNTIF('SRF Drop Downs'!$A$2:$A$5,'Sponsor Response Form (SRF)'!J3970),COUNTIF('SRF Drop Downs'!$E$2:$E$7,'Sponsor Response Form (SRF)'!K3970),COUNTIF('SRF Drop Downs'!$A$2:$A$4,'Sponsor Response Form (SRF)'!L3970),COUNTIF('SRF Drop Downs'!$A$2:$A$4,'Sponsor Response Form (SRF)'!M3970),COUNTIF('SRF Drop Downs'!$A$2:$A$4,'Sponsor Response Form (SRF)'!N3970),COUNTIF('SRF Drop Downs'!$A$2:$A$4,'Sponsor Response Form (SRF)'!O3970),COUNTIF('SRF Drop Downs'!$A$2:$A$4,'Sponsor Response Form (SRF)'!P3970),COUNTIF('SRF Drop Downs'!$A$2:$A$4,'Sponsor Response Form (SRF)'!Q3970),COUNTIF('SRF Drop Downs'!$A$2:$A$4,'Sponsor Response Form (SRF)'!R3970)),"Complete","Incomplete"))</f>
        <v/>
      </c>
      <c r="T3970" s="25" t="str">
        <f>IF(S3970="Complete",IF(AND(NOT(ISNA(VLOOKUP(CONCATENATE(D3970,E3970,F3970,G3970,H3970,I3970,J3970,K3970),'SRF Drop Downs'!G:G,1,FALSE))),IF(AND(G3970&lt;&gt;"C3",K3970&lt;&gt;"O5"),IF(SUM(COUNTIF(L3970:R3970,"Y"),COUNTIF(L3970:R3970,"N"))=0,"V","I"),IF(COUNTIF(L3970:R3970,"Y"),"V","I"))="V", IF(AND('Sponsor Response Form (SRF)'!D3970="M1", COUNTIF('OMS Response Form (ORF)'!C:C, B3970)&gt;0), "I", "V")="V"), "Valid","Invalid")," ")</f>
        <v xml:space="preserve"> </v>
      </c>
    </row>
    <row r="3971" spans="1:20" x14ac:dyDescent="0.25">
      <c r="A3971" s="69"/>
      <c r="B3971" s="70"/>
      <c r="C3971" s="71"/>
      <c r="D3971" s="72"/>
      <c r="E3971" s="72"/>
      <c r="F3971" s="72"/>
      <c r="G3971" s="72"/>
      <c r="H3971" s="72"/>
      <c r="I3971" s="72"/>
      <c r="J3971" s="72"/>
      <c r="K3971" s="72"/>
      <c r="L3971" s="72"/>
      <c r="M3971" s="72"/>
      <c r="N3971" s="72"/>
      <c r="O3971" s="72"/>
      <c r="P3971" s="72"/>
      <c r="Q3971" s="72"/>
      <c r="R3971" s="72"/>
      <c r="S3971" s="24" t="str">
        <f>IF(COUNTA(A3971:R3971)=0,"",IF(AND(COUNTA(A3971:C3971)=3,COUNTIF('SRF Drop Downs'!$B$2:$B$5,'Sponsor Response Form (SRF)'!D3971),COUNTIF('SRF Drop Downs'!$F$2:$F$5,'Sponsor Response Form (SRF)'!E3971),COUNTIF('SRF Drop Downs'!$C$2:$C$4,'Sponsor Response Form (SRF)'!F3971),COUNTIF('SRF Drop Downs'!$D$2:$D$6,'Sponsor Response Form (SRF)'!G3971),COUNTIF('SRF Drop Downs'!$A$2:$A$5,'Sponsor Response Form (SRF)'!H3971),COUNTIF('SRF Drop Downs'!$A$2:$A$4,'Sponsor Response Form (SRF)'!I3971),COUNTIF('SRF Drop Downs'!$A$2:$A$5,'Sponsor Response Form (SRF)'!J3971),COUNTIF('SRF Drop Downs'!$E$2:$E$7,'Sponsor Response Form (SRF)'!K3971),COUNTIF('SRF Drop Downs'!$A$2:$A$4,'Sponsor Response Form (SRF)'!L3971),COUNTIF('SRF Drop Downs'!$A$2:$A$4,'Sponsor Response Form (SRF)'!M3971),COUNTIF('SRF Drop Downs'!$A$2:$A$4,'Sponsor Response Form (SRF)'!N3971),COUNTIF('SRF Drop Downs'!$A$2:$A$4,'Sponsor Response Form (SRF)'!O3971),COUNTIF('SRF Drop Downs'!$A$2:$A$4,'Sponsor Response Form (SRF)'!P3971),COUNTIF('SRF Drop Downs'!$A$2:$A$4,'Sponsor Response Form (SRF)'!Q3971),COUNTIF('SRF Drop Downs'!$A$2:$A$4,'Sponsor Response Form (SRF)'!R3971)),"Complete","Incomplete"))</f>
        <v/>
      </c>
      <c r="T3971" s="25" t="str">
        <f>IF(S3971="Complete",IF(AND(NOT(ISNA(VLOOKUP(CONCATENATE(D3971,E3971,F3971,G3971,H3971,I3971,J3971,K3971),'SRF Drop Downs'!G:G,1,FALSE))),IF(AND(G3971&lt;&gt;"C3",K3971&lt;&gt;"O5"),IF(SUM(COUNTIF(L3971:R3971,"Y"),COUNTIF(L3971:R3971,"N"))=0,"V","I"),IF(COUNTIF(L3971:R3971,"Y"),"V","I"))="V", IF(AND('Sponsor Response Form (SRF)'!D3971="M1", COUNTIF('OMS Response Form (ORF)'!C:C, B3971)&gt;0), "I", "V")="V"), "Valid","Invalid")," ")</f>
        <v xml:space="preserve"> </v>
      </c>
    </row>
    <row r="3972" spans="1:20" x14ac:dyDescent="0.25">
      <c r="A3972" s="69"/>
      <c r="B3972" s="70"/>
      <c r="C3972" s="71"/>
      <c r="D3972" s="72"/>
      <c r="E3972" s="72"/>
      <c r="F3972" s="72"/>
      <c r="G3972" s="72"/>
      <c r="H3972" s="72"/>
      <c r="I3972" s="72"/>
      <c r="J3972" s="72"/>
      <c r="K3972" s="72"/>
      <c r="L3972" s="72"/>
      <c r="M3972" s="72"/>
      <c r="N3972" s="72"/>
      <c r="O3972" s="72"/>
      <c r="P3972" s="72"/>
      <c r="Q3972" s="72"/>
      <c r="R3972" s="72"/>
      <c r="S3972" s="24" t="str">
        <f>IF(COUNTA(A3972:R3972)=0,"",IF(AND(COUNTA(A3972:C3972)=3,COUNTIF('SRF Drop Downs'!$B$2:$B$5,'Sponsor Response Form (SRF)'!D3972),COUNTIF('SRF Drop Downs'!$F$2:$F$5,'Sponsor Response Form (SRF)'!E3972),COUNTIF('SRF Drop Downs'!$C$2:$C$4,'Sponsor Response Form (SRF)'!F3972),COUNTIF('SRF Drop Downs'!$D$2:$D$6,'Sponsor Response Form (SRF)'!G3972),COUNTIF('SRF Drop Downs'!$A$2:$A$5,'Sponsor Response Form (SRF)'!H3972),COUNTIF('SRF Drop Downs'!$A$2:$A$4,'Sponsor Response Form (SRF)'!I3972),COUNTIF('SRF Drop Downs'!$A$2:$A$5,'Sponsor Response Form (SRF)'!J3972),COUNTIF('SRF Drop Downs'!$E$2:$E$7,'Sponsor Response Form (SRF)'!K3972),COUNTIF('SRF Drop Downs'!$A$2:$A$4,'Sponsor Response Form (SRF)'!L3972),COUNTIF('SRF Drop Downs'!$A$2:$A$4,'Sponsor Response Form (SRF)'!M3972),COUNTIF('SRF Drop Downs'!$A$2:$A$4,'Sponsor Response Form (SRF)'!N3972),COUNTIF('SRF Drop Downs'!$A$2:$A$4,'Sponsor Response Form (SRF)'!O3972),COUNTIF('SRF Drop Downs'!$A$2:$A$4,'Sponsor Response Form (SRF)'!P3972),COUNTIF('SRF Drop Downs'!$A$2:$A$4,'Sponsor Response Form (SRF)'!Q3972),COUNTIF('SRF Drop Downs'!$A$2:$A$4,'Sponsor Response Form (SRF)'!R3972)),"Complete","Incomplete"))</f>
        <v/>
      </c>
      <c r="T3972" s="25" t="str">
        <f>IF(S3972="Complete",IF(AND(NOT(ISNA(VLOOKUP(CONCATENATE(D3972,E3972,F3972,G3972,H3972,I3972,J3972,K3972),'SRF Drop Downs'!G:G,1,FALSE))),IF(AND(G3972&lt;&gt;"C3",K3972&lt;&gt;"O5"),IF(SUM(COUNTIF(L3972:R3972,"Y"),COUNTIF(L3972:R3972,"N"))=0,"V","I"),IF(COUNTIF(L3972:R3972,"Y"),"V","I"))="V", IF(AND('Sponsor Response Form (SRF)'!D3972="M1", COUNTIF('OMS Response Form (ORF)'!C:C, B3972)&gt;0), "I", "V")="V"), "Valid","Invalid")," ")</f>
        <v xml:space="preserve"> </v>
      </c>
    </row>
    <row r="3973" spans="1:20" x14ac:dyDescent="0.25">
      <c r="A3973" s="69"/>
      <c r="B3973" s="70"/>
      <c r="C3973" s="71"/>
      <c r="D3973" s="72"/>
      <c r="E3973" s="72"/>
      <c r="F3973" s="72"/>
      <c r="G3973" s="72"/>
      <c r="H3973" s="72"/>
      <c r="I3973" s="72"/>
      <c r="J3973" s="72"/>
      <c r="K3973" s="72"/>
      <c r="L3973" s="72"/>
      <c r="M3973" s="72"/>
      <c r="N3973" s="72"/>
      <c r="O3973" s="72"/>
      <c r="P3973" s="72"/>
      <c r="Q3973" s="72"/>
      <c r="R3973" s="72"/>
      <c r="S3973" s="24" t="str">
        <f>IF(COUNTA(A3973:R3973)=0,"",IF(AND(COUNTA(A3973:C3973)=3,COUNTIF('SRF Drop Downs'!$B$2:$B$5,'Sponsor Response Form (SRF)'!D3973),COUNTIF('SRF Drop Downs'!$F$2:$F$5,'Sponsor Response Form (SRF)'!E3973),COUNTIF('SRF Drop Downs'!$C$2:$C$4,'Sponsor Response Form (SRF)'!F3973),COUNTIF('SRF Drop Downs'!$D$2:$D$6,'Sponsor Response Form (SRF)'!G3973),COUNTIF('SRF Drop Downs'!$A$2:$A$5,'Sponsor Response Form (SRF)'!H3973),COUNTIF('SRF Drop Downs'!$A$2:$A$4,'Sponsor Response Form (SRF)'!I3973),COUNTIF('SRF Drop Downs'!$A$2:$A$5,'Sponsor Response Form (SRF)'!J3973),COUNTIF('SRF Drop Downs'!$E$2:$E$7,'Sponsor Response Form (SRF)'!K3973),COUNTIF('SRF Drop Downs'!$A$2:$A$4,'Sponsor Response Form (SRF)'!L3973),COUNTIF('SRF Drop Downs'!$A$2:$A$4,'Sponsor Response Form (SRF)'!M3973),COUNTIF('SRF Drop Downs'!$A$2:$A$4,'Sponsor Response Form (SRF)'!N3973),COUNTIF('SRF Drop Downs'!$A$2:$A$4,'Sponsor Response Form (SRF)'!O3973),COUNTIF('SRF Drop Downs'!$A$2:$A$4,'Sponsor Response Form (SRF)'!P3973),COUNTIF('SRF Drop Downs'!$A$2:$A$4,'Sponsor Response Form (SRF)'!Q3973),COUNTIF('SRF Drop Downs'!$A$2:$A$4,'Sponsor Response Form (SRF)'!R3973)),"Complete","Incomplete"))</f>
        <v/>
      </c>
      <c r="T3973" s="25" t="str">
        <f>IF(S3973="Complete",IF(AND(NOT(ISNA(VLOOKUP(CONCATENATE(D3973,E3973,F3973,G3973,H3973,I3973,J3973,K3973),'SRF Drop Downs'!G:G,1,FALSE))),IF(AND(G3973&lt;&gt;"C3",K3973&lt;&gt;"O5"),IF(SUM(COUNTIF(L3973:R3973,"Y"),COUNTIF(L3973:R3973,"N"))=0,"V","I"),IF(COUNTIF(L3973:R3973,"Y"),"V","I"))="V", IF(AND('Sponsor Response Form (SRF)'!D3973="M1", COUNTIF('OMS Response Form (ORF)'!C:C, B3973)&gt;0), "I", "V")="V"), "Valid","Invalid")," ")</f>
        <v xml:space="preserve"> </v>
      </c>
    </row>
    <row r="3974" spans="1:20" x14ac:dyDescent="0.25">
      <c r="A3974" s="69"/>
      <c r="B3974" s="70"/>
      <c r="C3974" s="71"/>
      <c r="D3974" s="72"/>
      <c r="E3974" s="72"/>
      <c r="F3974" s="72"/>
      <c r="G3974" s="72"/>
      <c r="H3974" s="72"/>
      <c r="I3974" s="72"/>
      <c r="J3974" s="72"/>
      <c r="K3974" s="72"/>
      <c r="L3974" s="72"/>
      <c r="M3974" s="72"/>
      <c r="N3974" s="72"/>
      <c r="O3974" s="72"/>
      <c r="P3974" s="72"/>
      <c r="Q3974" s="72"/>
      <c r="R3974" s="72"/>
      <c r="S3974" s="24" t="str">
        <f>IF(COUNTA(A3974:R3974)=0,"",IF(AND(COUNTA(A3974:C3974)=3,COUNTIF('SRF Drop Downs'!$B$2:$B$5,'Sponsor Response Form (SRF)'!D3974),COUNTIF('SRF Drop Downs'!$F$2:$F$5,'Sponsor Response Form (SRF)'!E3974),COUNTIF('SRF Drop Downs'!$C$2:$C$4,'Sponsor Response Form (SRF)'!F3974),COUNTIF('SRF Drop Downs'!$D$2:$D$6,'Sponsor Response Form (SRF)'!G3974),COUNTIF('SRF Drop Downs'!$A$2:$A$5,'Sponsor Response Form (SRF)'!H3974),COUNTIF('SRF Drop Downs'!$A$2:$A$4,'Sponsor Response Form (SRF)'!I3974),COUNTIF('SRF Drop Downs'!$A$2:$A$5,'Sponsor Response Form (SRF)'!J3974),COUNTIF('SRF Drop Downs'!$E$2:$E$7,'Sponsor Response Form (SRF)'!K3974),COUNTIF('SRF Drop Downs'!$A$2:$A$4,'Sponsor Response Form (SRF)'!L3974),COUNTIF('SRF Drop Downs'!$A$2:$A$4,'Sponsor Response Form (SRF)'!M3974),COUNTIF('SRF Drop Downs'!$A$2:$A$4,'Sponsor Response Form (SRF)'!N3974),COUNTIF('SRF Drop Downs'!$A$2:$A$4,'Sponsor Response Form (SRF)'!O3974),COUNTIF('SRF Drop Downs'!$A$2:$A$4,'Sponsor Response Form (SRF)'!P3974),COUNTIF('SRF Drop Downs'!$A$2:$A$4,'Sponsor Response Form (SRF)'!Q3974),COUNTIF('SRF Drop Downs'!$A$2:$A$4,'Sponsor Response Form (SRF)'!R3974)),"Complete","Incomplete"))</f>
        <v/>
      </c>
      <c r="T3974" s="25" t="str">
        <f>IF(S3974="Complete",IF(AND(NOT(ISNA(VLOOKUP(CONCATENATE(D3974,E3974,F3974,G3974,H3974,I3974,J3974,K3974),'SRF Drop Downs'!G:G,1,FALSE))),IF(AND(G3974&lt;&gt;"C3",K3974&lt;&gt;"O5"),IF(SUM(COUNTIF(L3974:R3974,"Y"),COUNTIF(L3974:R3974,"N"))=0,"V","I"),IF(COUNTIF(L3974:R3974,"Y"),"V","I"))="V", IF(AND('Sponsor Response Form (SRF)'!D3974="M1", COUNTIF('OMS Response Form (ORF)'!C:C, B3974)&gt;0), "I", "V")="V"), "Valid","Invalid")," ")</f>
        <v xml:space="preserve"> </v>
      </c>
    </row>
    <row r="3975" spans="1:20" x14ac:dyDescent="0.25">
      <c r="A3975" s="69"/>
      <c r="B3975" s="70"/>
      <c r="C3975" s="71"/>
      <c r="D3975" s="72"/>
      <c r="E3975" s="72"/>
      <c r="F3975" s="72"/>
      <c r="G3975" s="72"/>
      <c r="H3975" s="72"/>
      <c r="I3975" s="72"/>
      <c r="J3975" s="72"/>
      <c r="K3975" s="72"/>
      <c r="L3975" s="72"/>
      <c r="M3975" s="72"/>
      <c r="N3975" s="72"/>
      <c r="O3975" s="72"/>
      <c r="P3975" s="72"/>
      <c r="Q3975" s="72"/>
      <c r="R3975" s="72"/>
      <c r="S3975" s="24" t="str">
        <f>IF(COUNTA(A3975:R3975)=0,"",IF(AND(COUNTA(A3975:C3975)=3,COUNTIF('SRF Drop Downs'!$B$2:$B$5,'Sponsor Response Form (SRF)'!D3975),COUNTIF('SRF Drop Downs'!$F$2:$F$5,'Sponsor Response Form (SRF)'!E3975),COUNTIF('SRF Drop Downs'!$C$2:$C$4,'Sponsor Response Form (SRF)'!F3975),COUNTIF('SRF Drop Downs'!$D$2:$D$6,'Sponsor Response Form (SRF)'!G3975),COUNTIF('SRF Drop Downs'!$A$2:$A$5,'Sponsor Response Form (SRF)'!H3975),COUNTIF('SRF Drop Downs'!$A$2:$A$4,'Sponsor Response Form (SRF)'!I3975),COUNTIF('SRF Drop Downs'!$A$2:$A$5,'Sponsor Response Form (SRF)'!J3975),COUNTIF('SRF Drop Downs'!$E$2:$E$7,'Sponsor Response Form (SRF)'!K3975),COUNTIF('SRF Drop Downs'!$A$2:$A$4,'Sponsor Response Form (SRF)'!L3975),COUNTIF('SRF Drop Downs'!$A$2:$A$4,'Sponsor Response Form (SRF)'!M3975),COUNTIF('SRF Drop Downs'!$A$2:$A$4,'Sponsor Response Form (SRF)'!N3975),COUNTIF('SRF Drop Downs'!$A$2:$A$4,'Sponsor Response Form (SRF)'!O3975),COUNTIF('SRF Drop Downs'!$A$2:$A$4,'Sponsor Response Form (SRF)'!P3975),COUNTIF('SRF Drop Downs'!$A$2:$A$4,'Sponsor Response Form (SRF)'!Q3975),COUNTIF('SRF Drop Downs'!$A$2:$A$4,'Sponsor Response Form (SRF)'!R3975)),"Complete","Incomplete"))</f>
        <v/>
      </c>
      <c r="T3975" s="25" t="str">
        <f>IF(S3975="Complete",IF(AND(NOT(ISNA(VLOOKUP(CONCATENATE(D3975,E3975,F3975,G3975,H3975,I3975,J3975,K3975),'SRF Drop Downs'!G:G,1,FALSE))),IF(AND(G3975&lt;&gt;"C3",K3975&lt;&gt;"O5"),IF(SUM(COUNTIF(L3975:R3975,"Y"),COUNTIF(L3975:R3975,"N"))=0,"V","I"),IF(COUNTIF(L3975:R3975,"Y"),"V","I"))="V", IF(AND('Sponsor Response Form (SRF)'!D3975="M1", COUNTIF('OMS Response Form (ORF)'!C:C, B3975)&gt;0), "I", "V")="V"), "Valid","Invalid")," ")</f>
        <v xml:space="preserve"> </v>
      </c>
    </row>
    <row r="3976" spans="1:20" x14ac:dyDescent="0.25">
      <c r="A3976" s="69"/>
      <c r="B3976" s="70"/>
      <c r="C3976" s="71"/>
      <c r="D3976" s="72"/>
      <c r="E3976" s="72"/>
      <c r="F3976" s="72"/>
      <c r="G3976" s="72"/>
      <c r="H3976" s="72"/>
      <c r="I3976" s="72"/>
      <c r="J3976" s="72"/>
      <c r="K3976" s="72"/>
      <c r="L3976" s="72"/>
      <c r="M3976" s="72"/>
      <c r="N3976" s="72"/>
      <c r="O3976" s="72"/>
      <c r="P3976" s="72"/>
      <c r="Q3976" s="72"/>
      <c r="R3976" s="72"/>
      <c r="S3976" s="24" t="str">
        <f>IF(COUNTA(A3976:R3976)=0,"",IF(AND(COUNTA(A3976:C3976)=3,COUNTIF('SRF Drop Downs'!$B$2:$B$5,'Sponsor Response Form (SRF)'!D3976),COUNTIF('SRF Drop Downs'!$F$2:$F$5,'Sponsor Response Form (SRF)'!E3976),COUNTIF('SRF Drop Downs'!$C$2:$C$4,'Sponsor Response Form (SRF)'!F3976),COUNTIF('SRF Drop Downs'!$D$2:$D$6,'Sponsor Response Form (SRF)'!G3976),COUNTIF('SRF Drop Downs'!$A$2:$A$5,'Sponsor Response Form (SRF)'!H3976),COUNTIF('SRF Drop Downs'!$A$2:$A$4,'Sponsor Response Form (SRF)'!I3976),COUNTIF('SRF Drop Downs'!$A$2:$A$5,'Sponsor Response Form (SRF)'!J3976),COUNTIF('SRF Drop Downs'!$E$2:$E$7,'Sponsor Response Form (SRF)'!K3976),COUNTIF('SRF Drop Downs'!$A$2:$A$4,'Sponsor Response Form (SRF)'!L3976),COUNTIF('SRF Drop Downs'!$A$2:$A$4,'Sponsor Response Form (SRF)'!M3976),COUNTIF('SRF Drop Downs'!$A$2:$A$4,'Sponsor Response Form (SRF)'!N3976),COUNTIF('SRF Drop Downs'!$A$2:$A$4,'Sponsor Response Form (SRF)'!O3976),COUNTIF('SRF Drop Downs'!$A$2:$A$4,'Sponsor Response Form (SRF)'!P3976),COUNTIF('SRF Drop Downs'!$A$2:$A$4,'Sponsor Response Form (SRF)'!Q3976),COUNTIF('SRF Drop Downs'!$A$2:$A$4,'Sponsor Response Form (SRF)'!R3976)),"Complete","Incomplete"))</f>
        <v/>
      </c>
      <c r="T3976" s="25" t="str">
        <f>IF(S3976="Complete",IF(AND(NOT(ISNA(VLOOKUP(CONCATENATE(D3976,E3976,F3976,G3976,H3976,I3976,J3976,K3976),'SRF Drop Downs'!G:G,1,FALSE))),IF(AND(G3976&lt;&gt;"C3",K3976&lt;&gt;"O5"),IF(SUM(COUNTIF(L3976:R3976,"Y"),COUNTIF(L3976:R3976,"N"))=0,"V","I"),IF(COUNTIF(L3976:R3976,"Y"),"V","I"))="V", IF(AND('Sponsor Response Form (SRF)'!D3976="M1", COUNTIF('OMS Response Form (ORF)'!C:C, B3976)&gt;0), "I", "V")="V"), "Valid","Invalid")," ")</f>
        <v xml:space="preserve"> </v>
      </c>
    </row>
    <row r="3977" spans="1:20" x14ac:dyDescent="0.25">
      <c r="A3977" s="69"/>
      <c r="B3977" s="70"/>
      <c r="C3977" s="71"/>
      <c r="D3977" s="72"/>
      <c r="E3977" s="72"/>
      <c r="F3977" s="72"/>
      <c r="G3977" s="72"/>
      <c r="H3977" s="72"/>
      <c r="I3977" s="72"/>
      <c r="J3977" s="72"/>
      <c r="K3977" s="72"/>
      <c r="L3977" s="72"/>
      <c r="M3977" s="72"/>
      <c r="N3977" s="72"/>
      <c r="O3977" s="72"/>
      <c r="P3977" s="72"/>
      <c r="Q3977" s="72"/>
      <c r="R3977" s="72"/>
      <c r="S3977" s="24" t="str">
        <f>IF(COUNTA(A3977:R3977)=0,"",IF(AND(COUNTA(A3977:C3977)=3,COUNTIF('SRF Drop Downs'!$B$2:$B$5,'Sponsor Response Form (SRF)'!D3977),COUNTIF('SRF Drop Downs'!$F$2:$F$5,'Sponsor Response Form (SRF)'!E3977),COUNTIF('SRF Drop Downs'!$C$2:$C$4,'Sponsor Response Form (SRF)'!F3977),COUNTIF('SRF Drop Downs'!$D$2:$D$6,'Sponsor Response Form (SRF)'!G3977),COUNTIF('SRF Drop Downs'!$A$2:$A$5,'Sponsor Response Form (SRF)'!H3977),COUNTIF('SRF Drop Downs'!$A$2:$A$4,'Sponsor Response Form (SRF)'!I3977),COUNTIF('SRF Drop Downs'!$A$2:$A$5,'Sponsor Response Form (SRF)'!J3977),COUNTIF('SRF Drop Downs'!$E$2:$E$7,'Sponsor Response Form (SRF)'!K3977),COUNTIF('SRF Drop Downs'!$A$2:$A$4,'Sponsor Response Form (SRF)'!L3977),COUNTIF('SRF Drop Downs'!$A$2:$A$4,'Sponsor Response Form (SRF)'!M3977),COUNTIF('SRF Drop Downs'!$A$2:$A$4,'Sponsor Response Form (SRF)'!N3977),COUNTIF('SRF Drop Downs'!$A$2:$A$4,'Sponsor Response Form (SRF)'!O3977),COUNTIF('SRF Drop Downs'!$A$2:$A$4,'Sponsor Response Form (SRF)'!P3977),COUNTIF('SRF Drop Downs'!$A$2:$A$4,'Sponsor Response Form (SRF)'!Q3977),COUNTIF('SRF Drop Downs'!$A$2:$A$4,'Sponsor Response Form (SRF)'!R3977)),"Complete","Incomplete"))</f>
        <v/>
      </c>
      <c r="T3977" s="25" t="str">
        <f>IF(S3977="Complete",IF(AND(NOT(ISNA(VLOOKUP(CONCATENATE(D3977,E3977,F3977,G3977,H3977,I3977,J3977,K3977),'SRF Drop Downs'!G:G,1,FALSE))),IF(AND(G3977&lt;&gt;"C3",K3977&lt;&gt;"O5"),IF(SUM(COUNTIF(L3977:R3977,"Y"),COUNTIF(L3977:R3977,"N"))=0,"V","I"),IF(COUNTIF(L3977:R3977,"Y"),"V","I"))="V", IF(AND('Sponsor Response Form (SRF)'!D3977="M1", COUNTIF('OMS Response Form (ORF)'!C:C, B3977)&gt;0), "I", "V")="V"), "Valid","Invalid")," ")</f>
        <v xml:space="preserve"> </v>
      </c>
    </row>
    <row r="3978" spans="1:20" x14ac:dyDescent="0.25">
      <c r="A3978" s="69"/>
      <c r="B3978" s="70"/>
      <c r="C3978" s="71"/>
      <c r="D3978" s="72"/>
      <c r="E3978" s="72"/>
      <c r="F3978" s="72"/>
      <c r="G3978" s="72"/>
      <c r="H3978" s="72"/>
      <c r="I3978" s="72"/>
      <c r="J3978" s="72"/>
      <c r="K3978" s="72"/>
      <c r="L3978" s="72"/>
      <c r="M3978" s="72"/>
      <c r="N3978" s="72"/>
      <c r="O3978" s="72"/>
      <c r="P3978" s="72"/>
      <c r="Q3978" s="72"/>
      <c r="R3978" s="72"/>
      <c r="S3978" s="24" t="str">
        <f>IF(COUNTA(A3978:R3978)=0,"",IF(AND(COUNTA(A3978:C3978)=3,COUNTIF('SRF Drop Downs'!$B$2:$B$5,'Sponsor Response Form (SRF)'!D3978),COUNTIF('SRF Drop Downs'!$F$2:$F$5,'Sponsor Response Form (SRF)'!E3978),COUNTIF('SRF Drop Downs'!$C$2:$C$4,'Sponsor Response Form (SRF)'!F3978),COUNTIF('SRF Drop Downs'!$D$2:$D$6,'Sponsor Response Form (SRF)'!G3978),COUNTIF('SRF Drop Downs'!$A$2:$A$5,'Sponsor Response Form (SRF)'!H3978),COUNTIF('SRF Drop Downs'!$A$2:$A$4,'Sponsor Response Form (SRF)'!I3978),COUNTIF('SRF Drop Downs'!$A$2:$A$5,'Sponsor Response Form (SRF)'!J3978),COUNTIF('SRF Drop Downs'!$E$2:$E$7,'Sponsor Response Form (SRF)'!K3978),COUNTIF('SRF Drop Downs'!$A$2:$A$4,'Sponsor Response Form (SRF)'!L3978),COUNTIF('SRF Drop Downs'!$A$2:$A$4,'Sponsor Response Form (SRF)'!M3978),COUNTIF('SRF Drop Downs'!$A$2:$A$4,'Sponsor Response Form (SRF)'!N3978),COUNTIF('SRF Drop Downs'!$A$2:$A$4,'Sponsor Response Form (SRF)'!O3978),COUNTIF('SRF Drop Downs'!$A$2:$A$4,'Sponsor Response Form (SRF)'!P3978),COUNTIF('SRF Drop Downs'!$A$2:$A$4,'Sponsor Response Form (SRF)'!Q3978),COUNTIF('SRF Drop Downs'!$A$2:$A$4,'Sponsor Response Form (SRF)'!R3978)),"Complete","Incomplete"))</f>
        <v/>
      </c>
      <c r="T3978" s="25" t="str">
        <f>IF(S3978="Complete",IF(AND(NOT(ISNA(VLOOKUP(CONCATENATE(D3978,E3978,F3978,G3978,H3978,I3978,J3978,K3978),'SRF Drop Downs'!G:G,1,FALSE))),IF(AND(G3978&lt;&gt;"C3",K3978&lt;&gt;"O5"),IF(SUM(COUNTIF(L3978:R3978,"Y"),COUNTIF(L3978:R3978,"N"))=0,"V","I"),IF(COUNTIF(L3978:R3978,"Y"),"V","I"))="V", IF(AND('Sponsor Response Form (SRF)'!D3978="M1", COUNTIF('OMS Response Form (ORF)'!C:C, B3978)&gt;0), "I", "V")="V"), "Valid","Invalid")," ")</f>
        <v xml:space="preserve"> </v>
      </c>
    </row>
    <row r="3979" spans="1:20" x14ac:dyDescent="0.25">
      <c r="A3979" s="69"/>
      <c r="B3979" s="70"/>
      <c r="C3979" s="71"/>
      <c r="D3979" s="72"/>
      <c r="E3979" s="72"/>
      <c r="F3979" s="72"/>
      <c r="G3979" s="72"/>
      <c r="H3979" s="72"/>
      <c r="I3979" s="72"/>
      <c r="J3979" s="72"/>
      <c r="K3979" s="72"/>
      <c r="L3979" s="72"/>
      <c r="M3979" s="72"/>
      <c r="N3979" s="72"/>
      <c r="O3979" s="72"/>
      <c r="P3979" s="72"/>
      <c r="Q3979" s="72"/>
      <c r="R3979" s="72"/>
      <c r="S3979" s="24" t="str">
        <f>IF(COUNTA(A3979:R3979)=0,"",IF(AND(COUNTA(A3979:C3979)=3,COUNTIF('SRF Drop Downs'!$B$2:$B$5,'Sponsor Response Form (SRF)'!D3979),COUNTIF('SRF Drop Downs'!$F$2:$F$5,'Sponsor Response Form (SRF)'!E3979),COUNTIF('SRF Drop Downs'!$C$2:$C$4,'Sponsor Response Form (SRF)'!F3979),COUNTIF('SRF Drop Downs'!$D$2:$D$6,'Sponsor Response Form (SRF)'!G3979),COUNTIF('SRF Drop Downs'!$A$2:$A$5,'Sponsor Response Form (SRF)'!H3979),COUNTIF('SRF Drop Downs'!$A$2:$A$4,'Sponsor Response Form (SRF)'!I3979),COUNTIF('SRF Drop Downs'!$A$2:$A$5,'Sponsor Response Form (SRF)'!J3979),COUNTIF('SRF Drop Downs'!$E$2:$E$7,'Sponsor Response Form (SRF)'!K3979),COUNTIF('SRF Drop Downs'!$A$2:$A$4,'Sponsor Response Form (SRF)'!L3979),COUNTIF('SRF Drop Downs'!$A$2:$A$4,'Sponsor Response Form (SRF)'!M3979),COUNTIF('SRF Drop Downs'!$A$2:$A$4,'Sponsor Response Form (SRF)'!N3979),COUNTIF('SRF Drop Downs'!$A$2:$A$4,'Sponsor Response Form (SRF)'!O3979),COUNTIF('SRF Drop Downs'!$A$2:$A$4,'Sponsor Response Form (SRF)'!P3979),COUNTIF('SRF Drop Downs'!$A$2:$A$4,'Sponsor Response Form (SRF)'!Q3979),COUNTIF('SRF Drop Downs'!$A$2:$A$4,'Sponsor Response Form (SRF)'!R3979)),"Complete","Incomplete"))</f>
        <v/>
      </c>
      <c r="T3979" s="25" t="str">
        <f>IF(S3979="Complete",IF(AND(NOT(ISNA(VLOOKUP(CONCATENATE(D3979,E3979,F3979,G3979,H3979,I3979,J3979,K3979),'SRF Drop Downs'!G:G,1,FALSE))),IF(AND(G3979&lt;&gt;"C3",K3979&lt;&gt;"O5"),IF(SUM(COUNTIF(L3979:R3979,"Y"),COUNTIF(L3979:R3979,"N"))=0,"V","I"),IF(COUNTIF(L3979:R3979,"Y"),"V","I"))="V", IF(AND('Sponsor Response Form (SRF)'!D3979="M1", COUNTIF('OMS Response Form (ORF)'!C:C, B3979)&gt;0), "I", "V")="V"), "Valid","Invalid")," ")</f>
        <v xml:space="preserve"> </v>
      </c>
    </row>
    <row r="3980" spans="1:20" x14ac:dyDescent="0.25">
      <c r="A3980" s="69"/>
      <c r="B3980" s="70"/>
      <c r="C3980" s="71"/>
      <c r="D3980" s="72"/>
      <c r="E3980" s="72"/>
      <c r="F3980" s="72"/>
      <c r="G3980" s="72"/>
      <c r="H3980" s="72"/>
      <c r="I3980" s="72"/>
      <c r="J3980" s="72"/>
      <c r="K3980" s="72"/>
      <c r="L3980" s="72"/>
      <c r="M3980" s="72"/>
      <c r="N3980" s="72"/>
      <c r="O3980" s="72"/>
      <c r="P3980" s="72"/>
      <c r="Q3980" s="72"/>
      <c r="R3980" s="72"/>
      <c r="S3980" s="24" t="str">
        <f>IF(COUNTA(A3980:R3980)=0,"",IF(AND(COUNTA(A3980:C3980)=3,COUNTIF('SRF Drop Downs'!$B$2:$B$5,'Sponsor Response Form (SRF)'!D3980),COUNTIF('SRF Drop Downs'!$F$2:$F$5,'Sponsor Response Form (SRF)'!E3980),COUNTIF('SRF Drop Downs'!$C$2:$C$4,'Sponsor Response Form (SRF)'!F3980),COUNTIF('SRF Drop Downs'!$D$2:$D$6,'Sponsor Response Form (SRF)'!G3980),COUNTIF('SRF Drop Downs'!$A$2:$A$5,'Sponsor Response Form (SRF)'!H3980),COUNTIF('SRF Drop Downs'!$A$2:$A$4,'Sponsor Response Form (SRF)'!I3980),COUNTIF('SRF Drop Downs'!$A$2:$A$5,'Sponsor Response Form (SRF)'!J3980),COUNTIF('SRF Drop Downs'!$E$2:$E$7,'Sponsor Response Form (SRF)'!K3980),COUNTIF('SRF Drop Downs'!$A$2:$A$4,'Sponsor Response Form (SRF)'!L3980),COUNTIF('SRF Drop Downs'!$A$2:$A$4,'Sponsor Response Form (SRF)'!M3980),COUNTIF('SRF Drop Downs'!$A$2:$A$4,'Sponsor Response Form (SRF)'!N3980),COUNTIF('SRF Drop Downs'!$A$2:$A$4,'Sponsor Response Form (SRF)'!O3980),COUNTIF('SRF Drop Downs'!$A$2:$A$4,'Sponsor Response Form (SRF)'!P3980),COUNTIF('SRF Drop Downs'!$A$2:$A$4,'Sponsor Response Form (SRF)'!Q3980),COUNTIF('SRF Drop Downs'!$A$2:$A$4,'Sponsor Response Form (SRF)'!R3980)),"Complete","Incomplete"))</f>
        <v/>
      </c>
      <c r="T3980" s="25" t="str">
        <f>IF(S3980="Complete",IF(AND(NOT(ISNA(VLOOKUP(CONCATENATE(D3980,E3980,F3980,G3980,H3980,I3980,J3980,K3980),'SRF Drop Downs'!G:G,1,FALSE))),IF(AND(G3980&lt;&gt;"C3",K3980&lt;&gt;"O5"),IF(SUM(COUNTIF(L3980:R3980,"Y"),COUNTIF(L3980:R3980,"N"))=0,"V","I"),IF(COUNTIF(L3980:R3980,"Y"),"V","I"))="V", IF(AND('Sponsor Response Form (SRF)'!D3980="M1", COUNTIF('OMS Response Form (ORF)'!C:C, B3980)&gt;0), "I", "V")="V"), "Valid","Invalid")," ")</f>
        <v xml:space="preserve"> </v>
      </c>
    </row>
    <row r="3981" spans="1:20" x14ac:dyDescent="0.25">
      <c r="A3981" s="69"/>
      <c r="B3981" s="70"/>
      <c r="C3981" s="71"/>
      <c r="D3981" s="72"/>
      <c r="E3981" s="72"/>
      <c r="F3981" s="72"/>
      <c r="G3981" s="72"/>
      <c r="H3981" s="72"/>
      <c r="I3981" s="72"/>
      <c r="J3981" s="72"/>
      <c r="K3981" s="72"/>
      <c r="L3981" s="72"/>
      <c r="M3981" s="72"/>
      <c r="N3981" s="72"/>
      <c r="O3981" s="72"/>
      <c r="P3981" s="72"/>
      <c r="Q3981" s="72"/>
      <c r="R3981" s="72"/>
      <c r="S3981" s="24" t="str">
        <f>IF(COUNTA(A3981:R3981)=0,"",IF(AND(COUNTA(A3981:C3981)=3,COUNTIF('SRF Drop Downs'!$B$2:$B$5,'Sponsor Response Form (SRF)'!D3981),COUNTIF('SRF Drop Downs'!$F$2:$F$5,'Sponsor Response Form (SRF)'!E3981),COUNTIF('SRF Drop Downs'!$C$2:$C$4,'Sponsor Response Form (SRF)'!F3981),COUNTIF('SRF Drop Downs'!$D$2:$D$6,'Sponsor Response Form (SRF)'!G3981),COUNTIF('SRF Drop Downs'!$A$2:$A$5,'Sponsor Response Form (SRF)'!H3981),COUNTIF('SRF Drop Downs'!$A$2:$A$4,'Sponsor Response Form (SRF)'!I3981),COUNTIF('SRF Drop Downs'!$A$2:$A$5,'Sponsor Response Form (SRF)'!J3981),COUNTIF('SRF Drop Downs'!$E$2:$E$7,'Sponsor Response Form (SRF)'!K3981),COUNTIF('SRF Drop Downs'!$A$2:$A$4,'Sponsor Response Form (SRF)'!L3981),COUNTIF('SRF Drop Downs'!$A$2:$A$4,'Sponsor Response Form (SRF)'!M3981),COUNTIF('SRF Drop Downs'!$A$2:$A$4,'Sponsor Response Form (SRF)'!N3981),COUNTIF('SRF Drop Downs'!$A$2:$A$4,'Sponsor Response Form (SRF)'!O3981),COUNTIF('SRF Drop Downs'!$A$2:$A$4,'Sponsor Response Form (SRF)'!P3981),COUNTIF('SRF Drop Downs'!$A$2:$A$4,'Sponsor Response Form (SRF)'!Q3981),COUNTIF('SRF Drop Downs'!$A$2:$A$4,'Sponsor Response Form (SRF)'!R3981)),"Complete","Incomplete"))</f>
        <v/>
      </c>
      <c r="T3981" s="25" t="str">
        <f>IF(S3981="Complete",IF(AND(NOT(ISNA(VLOOKUP(CONCATENATE(D3981,E3981,F3981,G3981,H3981,I3981,J3981,K3981),'SRF Drop Downs'!G:G,1,FALSE))),IF(AND(G3981&lt;&gt;"C3",K3981&lt;&gt;"O5"),IF(SUM(COUNTIF(L3981:R3981,"Y"),COUNTIF(L3981:R3981,"N"))=0,"V","I"),IF(COUNTIF(L3981:R3981,"Y"),"V","I"))="V", IF(AND('Sponsor Response Form (SRF)'!D3981="M1", COUNTIF('OMS Response Form (ORF)'!C:C, B3981)&gt;0), "I", "V")="V"), "Valid","Invalid")," ")</f>
        <v xml:space="preserve"> </v>
      </c>
    </row>
    <row r="3982" spans="1:20" x14ac:dyDescent="0.25">
      <c r="A3982" s="69"/>
      <c r="B3982" s="70"/>
      <c r="C3982" s="71"/>
      <c r="D3982" s="72"/>
      <c r="E3982" s="72"/>
      <c r="F3982" s="72"/>
      <c r="G3982" s="72"/>
      <c r="H3982" s="72"/>
      <c r="I3982" s="72"/>
      <c r="J3982" s="72"/>
      <c r="K3982" s="72"/>
      <c r="L3982" s="72"/>
      <c r="M3982" s="72"/>
      <c r="N3982" s="72"/>
      <c r="O3982" s="72"/>
      <c r="P3982" s="72"/>
      <c r="Q3982" s="72"/>
      <c r="R3982" s="72"/>
      <c r="S3982" s="24" t="str">
        <f>IF(COUNTA(A3982:R3982)=0,"",IF(AND(COUNTA(A3982:C3982)=3,COUNTIF('SRF Drop Downs'!$B$2:$B$5,'Sponsor Response Form (SRF)'!D3982),COUNTIF('SRF Drop Downs'!$F$2:$F$5,'Sponsor Response Form (SRF)'!E3982),COUNTIF('SRF Drop Downs'!$C$2:$C$4,'Sponsor Response Form (SRF)'!F3982),COUNTIF('SRF Drop Downs'!$D$2:$D$6,'Sponsor Response Form (SRF)'!G3982),COUNTIF('SRF Drop Downs'!$A$2:$A$5,'Sponsor Response Form (SRF)'!H3982),COUNTIF('SRF Drop Downs'!$A$2:$A$4,'Sponsor Response Form (SRF)'!I3982),COUNTIF('SRF Drop Downs'!$A$2:$A$5,'Sponsor Response Form (SRF)'!J3982),COUNTIF('SRF Drop Downs'!$E$2:$E$7,'Sponsor Response Form (SRF)'!K3982),COUNTIF('SRF Drop Downs'!$A$2:$A$4,'Sponsor Response Form (SRF)'!L3982),COUNTIF('SRF Drop Downs'!$A$2:$A$4,'Sponsor Response Form (SRF)'!M3982),COUNTIF('SRF Drop Downs'!$A$2:$A$4,'Sponsor Response Form (SRF)'!N3982),COUNTIF('SRF Drop Downs'!$A$2:$A$4,'Sponsor Response Form (SRF)'!O3982),COUNTIF('SRF Drop Downs'!$A$2:$A$4,'Sponsor Response Form (SRF)'!P3982),COUNTIF('SRF Drop Downs'!$A$2:$A$4,'Sponsor Response Form (SRF)'!Q3982),COUNTIF('SRF Drop Downs'!$A$2:$A$4,'Sponsor Response Form (SRF)'!R3982)),"Complete","Incomplete"))</f>
        <v/>
      </c>
      <c r="T3982" s="25" t="str">
        <f>IF(S3982="Complete",IF(AND(NOT(ISNA(VLOOKUP(CONCATENATE(D3982,E3982,F3982,G3982,H3982,I3982,J3982,K3982),'SRF Drop Downs'!G:G,1,FALSE))),IF(AND(G3982&lt;&gt;"C3",K3982&lt;&gt;"O5"),IF(SUM(COUNTIF(L3982:R3982,"Y"),COUNTIF(L3982:R3982,"N"))=0,"V","I"),IF(COUNTIF(L3982:R3982,"Y"),"V","I"))="V", IF(AND('Sponsor Response Form (SRF)'!D3982="M1", COUNTIF('OMS Response Form (ORF)'!C:C, B3982)&gt;0), "I", "V")="V"), "Valid","Invalid")," ")</f>
        <v xml:space="preserve"> </v>
      </c>
    </row>
    <row r="3983" spans="1:20" x14ac:dyDescent="0.25">
      <c r="A3983" s="69"/>
      <c r="B3983" s="70"/>
      <c r="C3983" s="71"/>
      <c r="D3983" s="72"/>
      <c r="E3983" s="72"/>
      <c r="F3983" s="72"/>
      <c r="G3983" s="72"/>
      <c r="H3983" s="72"/>
      <c r="I3983" s="72"/>
      <c r="J3983" s="72"/>
      <c r="K3983" s="72"/>
      <c r="L3983" s="72"/>
      <c r="M3983" s="72"/>
      <c r="N3983" s="72"/>
      <c r="O3983" s="72"/>
      <c r="P3983" s="72"/>
      <c r="Q3983" s="72"/>
      <c r="R3983" s="72"/>
      <c r="S3983" s="24" t="str">
        <f>IF(COUNTA(A3983:R3983)=0,"",IF(AND(COUNTA(A3983:C3983)=3,COUNTIF('SRF Drop Downs'!$B$2:$B$5,'Sponsor Response Form (SRF)'!D3983),COUNTIF('SRF Drop Downs'!$F$2:$F$5,'Sponsor Response Form (SRF)'!E3983),COUNTIF('SRF Drop Downs'!$C$2:$C$4,'Sponsor Response Form (SRF)'!F3983),COUNTIF('SRF Drop Downs'!$D$2:$D$6,'Sponsor Response Form (SRF)'!G3983),COUNTIF('SRF Drop Downs'!$A$2:$A$5,'Sponsor Response Form (SRF)'!H3983),COUNTIF('SRF Drop Downs'!$A$2:$A$4,'Sponsor Response Form (SRF)'!I3983),COUNTIF('SRF Drop Downs'!$A$2:$A$5,'Sponsor Response Form (SRF)'!J3983),COUNTIF('SRF Drop Downs'!$E$2:$E$7,'Sponsor Response Form (SRF)'!K3983),COUNTIF('SRF Drop Downs'!$A$2:$A$4,'Sponsor Response Form (SRF)'!L3983),COUNTIF('SRF Drop Downs'!$A$2:$A$4,'Sponsor Response Form (SRF)'!M3983),COUNTIF('SRF Drop Downs'!$A$2:$A$4,'Sponsor Response Form (SRF)'!N3983),COUNTIF('SRF Drop Downs'!$A$2:$A$4,'Sponsor Response Form (SRF)'!O3983),COUNTIF('SRF Drop Downs'!$A$2:$A$4,'Sponsor Response Form (SRF)'!P3983),COUNTIF('SRF Drop Downs'!$A$2:$A$4,'Sponsor Response Form (SRF)'!Q3983),COUNTIF('SRF Drop Downs'!$A$2:$A$4,'Sponsor Response Form (SRF)'!R3983)),"Complete","Incomplete"))</f>
        <v/>
      </c>
      <c r="T3983" s="25" t="str">
        <f>IF(S3983="Complete",IF(AND(NOT(ISNA(VLOOKUP(CONCATENATE(D3983,E3983,F3983,G3983,H3983,I3983,J3983,K3983),'SRF Drop Downs'!G:G,1,FALSE))),IF(AND(G3983&lt;&gt;"C3",K3983&lt;&gt;"O5"),IF(SUM(COUNTIF(L3983:R3983,"Y"),COUNTIF(L3983:R3983,"N"))=0,"V","I"),IF(COUNTIF(L3983:R3983,"Y"),"V","I"))="V", IF(AND('Sponsor Response Form (SRF)'!D3983="M1", COUNTIF('OMS Response Form (ORF)'!C:C, B3983)&gt;0), "I", "V")="V"), "Valid","Invalid")," ")</f>
        <v xml:space="preserve"> </v>
      </c>
    </row>
    <row r="3984" spans="1:20" x14ac:dyDescent="0.25">
      <c r="A3984" s="69"/>
      <c r="B3984" s="70"/>
      <c r="C3984" s="71"/>
      <c r="D3984" s="72"/>
      <c r="E3984" s="72"/>
      <c r="F3984" s="72"/>
      <c r="G3984" s="72"/>
      <c r="H3984" s="72"/>
      <c r="I3984" s="72"/>
      <c r="J3984" s="72"/>
      <c r="K3984" s="72"/>
      <c r="L3984" s="72"/>
      <c r="M3984" s="72"/>
      <c r="N3984" s="72"/>
      <c r="O3984" s="72"/>
      <c r="P3984" s="72"/>
      <c r="Q3984" s="72"/>
      <c r="R3984" s="72"/>
      <c r="S3984" s="24" t="str">
        <f>IF(COUNTA(A3984:R3984)=0,"",IF(AND(COUNTA(A3984:C3984)=3,COUNTIF('SRF Drop Downs'!$B$2:$B$5,'Sponsor Response Form (SRF)'!D3984),COUNTIF('SRF Drop Downs'!$F$2:$F$5,'Sponsor Response Form (SRF)'!E3984),COUNTIF('SRF Drop Downs'!$C$2:$C$4,'Sponsor Response Form (SRF)'!F3984),COUNTIF('SRF Drop Downs'!$D$2:$D$6,'Sponsor Response Form (SRF)'!G3984),COUNTIF('SRF Drop Downs'!$A$2:$A$5,'Sponsor Response Form (SRF)'!H3984),COUNTIF('SRF Drop Downs'!$A$2:$A$4,'Sponsor Response Form (SRF)'!I3984),COUNTIF('SRF Drop Downs'!$A$2:$A$5,'Sponsor Response Form (SRF)'!J3984),COUNTIF('SRF Drop Downs'!$E$2:$E$7,'Sponsor Response Form (SRF)'!K3984),COUNTIF('SRF Drop Downs'!$A$2:$A$4,'Sponsor Response Form (SRF)'!L3984),COUNTIF('SRF Drop Downs'!$A$2:$A$4,'Sponsor Response Form (SRF)'!M3984),COUNTIF('SRF Drop Downs'!$A$2:$A$4,'Sponsor Response Form (SRF)'!N3984),COUNTIF('SRF Drop Downs'!$A$2:$A$4,'Sponsor Response Form (SRF)'!O3984),COUNTIF('SRF Drop Downs'!$A$2:$A$4,'Sponsor Response Form (SRF)'!P3984),COUNTIF('SRF Drop Downs'!$A$2:$A$4,'Sponsor Response Form (SRF)'!Q3984),COUNTIF('SRF Drop Downs'!$A$2:$A$4,'Sponsor Response Form (SRF)'!R3984)),"Complete","Incomplete"))</f>
        <v/>
      </c>
      <c r="T3984" s="25" t="str">
        <f>IF(S3984="Complete",IF(AND(NOT(ISNA(VLOOKUP(CONCATENATE(D3984,E3984,F3984,G3984,H3984,I3984,J3984,K3984),'SRF Drop Downs'!G:G,1,FALSE))),IF(AND(G3984&lt;&gt;"C3",K3984&lt;&gt;"O5"),IF(SUM(COUNTIF(L3984:R3984,"Y"),COUNTIF(L3984:R3984,"N"))=0,"V","I"),IF(COUNTIF(L3984:R3984,"Y"),"V","I"))="V", IF(AND('Sponsor Response Form (SRF)'!D3984="M1", COUNTIF('OMS Response Form (ORF)'!C:C, B3984)&gt;0), "I", "V")="V"), "Valid","Invalid")," ")</f>
        <v xml:space="preserve"> </v>
      </c>
    </row>
    <row r="3985" spans="1:20" x14ac:dyDescent="0.25">
      <c r="A3985" s="69"/>
      <c r="B3985" s="70"/>
      <c r="C3985" s="71"/>
      <c r="D3985" s="72"/>
      <c r="E3985" s="72"/>
      <c r="F3985" s="72"/>
      <c r="G3985" s="72"/>
      <c r="H3985" s="72"/>
      <c r="I3985" s="72"/>
      <c r="J3985" s="72"/>
      <c r="K3985" s="72"/>
      <c r="L3985" s="72"/>
      <c r="M3985" s="72"/>
      <c r="N3985" s="72"/>
      <c r="O3985" s="72"/>
      <c r="P3985" s="72"/>
      <c r="Q3985" s="72"/>
      <c r="R3985" s="72"/>
      <c r="S3985" s="24" t="str">
        <f>IF(COUNTA(A3985:R3985)=0,"",IF(AND(COUNTA(A3985:C3985)=3,COUNTIF('SRF Drop Downs'!$B$2:$B$5,'Sponsor Response Form (SRF)'!D3985),COUNTIF('SRF Drop Downs'!$F$2:$F$5,'Sponsor Response Form (SRF)'!E3985),COUNTIF('SRF Drop Downs'!$C$2:$C$4,'Sponsor Response Form (SRF)'!F3985),COUNTIF('SRF Drop Downs'!$D$2:$D$6,'Sponsor Response Form (SRF)'!G3985),COUNTIF('SRF Drop Downs'!$A$2:$A$5,'Sponsor Response Form (SRF)'!H3985),COUNTIF('SRF Drop Downs'!$A$2:$A$4,'Sponsor Response Form (SRF)'!I3985),COUNTIF('SRF Drop Downs'!$A$2:$A$5,'Sponsor Response Form (SRF)'!J3985),COUNTIF('SRF Drop Downs'!$E$2:$E$7,'Sponsor Response Form (SRF)'!K3985),COUNTIF('SRF Drop Downs'!$A$2:$A$4,'Sponsor Response Form (SRF)'!L3985),COUNTIF('SRF Drop Downs'!$A$2:$A$4,'Sponsor Response Form (SRF)'!M3985),COUNTIF('SRF Drop Downs'!$A$2:$A$4,'Sponsor Response Form (SRF)'!N3985),COUNTIF('SRF Drop Downs'!$A$2:$A$4,'Sponsor Response Form (SRF)'!O3985),COUNTIF('SRF Drop Downs'!$A$2:$A$4,'Sponsor Response Form (SRF)'!P3985),COUNTIF('SRF Drop Downs'!$A$2:$A$4,'Sponsor Response Form (SRF)'!Q3985),COUNTIF('SRF Drop Downs'!$A$2:$A$4,'Sponsor Response Form (SRF)'!R3985)),"Complete","Incomplete"))</f>
        <v/>
      </c>
      <c r="T3985" s="25" t="str">
        <f>IF(S3985="Complete",IF(AND(NOT(ISNA(VLOOKUP(CONCATENATE(D3985,E3985,F3985,G3985,H3985,I3985,J3985,K3985),'SRF Drop Downs'!G:G,1,FALSE))),IF(AND(G3985&lt;&gt;"C3",K3985&lt;&gt;"O5"),IF(SUM(COUNTIF(L3985:R3985,"Y"),COUNTIF(L3985:R3985,"N"))=0,"V","I"),IF(COUNTIF(L3985:R3985,"Y"),"V","I"))="V", IF(AND('Sponsor Response Form (SRF)'!D3985="M1", COUNTIF('OMS Response Form (ORF)'!C:C, B3985)&gt;0), "I", "V")="V"), "Valid","Invalid")," ")</f>
        <v xml:space="preserve"> </v>
      </c>
    </row>
    <row r="3986" spans="1:20" x14ac:dyDescent="0.25">
      <c r="A3986" s="69"/>
      <c r="B3986" s="70"/>
      <c r="C3986" s="71"/>
      <c r="D3986" s="72"/>
      <c r="E3986" s="72"/>
      <c r="F3986" s="72"/>
      <c r="G3986" s="72"/>
      <c r="H3986" s="72"/>
      <c r="I3986" s="72"/>
      <c r="J3986" s="72"/>
      <c r="K3986" s="72"/>
      <c r="L3986" s="72"/>
      <c r="M3986" s="72"/>
      <c r="N3986" s="72"/>
      <c r="O3986" s="72"/>
      <c r="P3986" s="72"/>
      <c r="Q3986" s="72"/>
      <c r="R3986" s="72"/>
      <c r="S3986" s="24" t="str">
        <f>IF(COUNTA(A3986:R3986)=0,"",IF(AND(COUNTA(A3986:C3986)=3,COUNTIF('SRF Drop Downs'!$B$2:$B$5,'Sponsor Response Form (SRF)'!D3986),COUNTIF('SRF Drop Downs'!$F$2:$F$5,'Sponsor Response Form (SRF)'!E3986),COUNTIF('SRF Drop Downs'!$C$2:$C$4,'Sponsor Response Form (SRF)'!F3986),COUNTIF('SRF Drop Downs'!$D$2:$D$6,'Sponsor Response Form (SRF)'!G3986),COUNTIF('SRF Drop Downs'!$A$2:$A$5,'Sponsor Response Form (SRF)'!H3986),COUNTIF('SRF Drop Downs'!$A$2:$A$4,'Sponsor Response Form (SRF)'!I3986),COUNTIF('SRF Drop Downs'!$A$2:$A$5,'Sponsor Response Form (SRF)'!J3986),COUNTIF('SRF Drop Downs'!$E$2:$E$7,'Sponsor Response Form (SRF)'!K3986),COUNTIF('SRF Drop Downs'!$A$2:$A$4,'Sponsor Response Form (SRF)'!L3986),COUNTIF('SRF Drop Downs'!$A$2:$A$4,'Sponsor Response Form (SRF)'!M3986),COUNTIF('SRF Drop Downs'!$A$2:$A$4,'Sponsor Response Form (SRF)'!N3986),COUNTIF('SRF Drop Downs'!$A$2:$A$4,'Sponsor Response Form (SRF)'!O3986),COUNTIF('SRF Drop Downs'!$A$2:$A$4,'Sponsor Response Form (SRF)'!P3986),COUNTIF('SRF Drop Downs'!$A$2:$A$4,'Sponsor Response Form (SRF)'!Q3986),COUNTIF('SRF Drop Downs'!$A$2:$A$4,'Sponsor Response Form (SRF)'!R3986)),"Complete","Incomplete"))</f>
        <v/>
      </c>
      <c r="T3986" s="25" t="str">
        <f>IF(S3986="Complete",IF(AND(NOT(ISNA(VLOOKUP(CONCATENATE(D3986,E3986,F3986,G3986,H3986,I3986,J3986,K3986),'SRF Drop Downs'!G:G,1,FALSE))),IF(AND(G3986&lt;&gt;"C3",K3986&lt;&gt;"O5"),IF(SUM(COUNTIF(L3986:R3986,"Y"),COUNTIF(L3986:R3986,"N"))=0,"V","I"),IF(COUNTIF(L3986:R3986,"Y"),"V","I"))="V", IF(AND('Sponsor Response Form (SRF)'!D3986="M1", COUNTIF('OMS Response Form (ORF)'!C:C, B3986)&gt;0), "I", "V")="V"), "Valid","Invalid")," ")</f>
        <v xml:space="preserve"> </v>
      </c>
    </row>
    <row r="3987" spans="1:20" x14ac:dyDescent="0.25">
      <c r="A3987" s="69"/>
      <c r="B3987" s="70"/>
      <c r="C3987" s="71"/>
      <c r="D3987" s="72"/>
      <c r="E3987" s="72"/>
      <c r="F3987" s="72"/>
      <c r="G3987" s="72"/>
      <c r="H3987" s="72"/>
      <c r="I3987" s="72"/>
      <c r="J3987" s="72"/>
      <c r="K3987" s="72"/>
      <c r="L3987" s="72"/>
      <c r="M3987" s="72"/>
      <c r="N3987" s="72"/>
      <c r="O3987" s="72"/>
      <c r="P3987" s="72"/>
      <c r="Q3987" s="72"/>
      <c r="R3987" s="72"/>
      <c r="S3987" s="24" t="str">
        <f>IF(COUNTA(A3987:R3987)=0,"",IF(AND(COUNTA(A3987:C3987)=3,COUNTIF('SRF Drop Downs'!$B$2:$B$5,'Sponsor Response Form (SRF)'!D3987),COUNTIF('SRF Drop Downs'!$F$2:$F$5,'Sponsor Response Form (SRF)'!E3987),COUNTIF('SRF Drop Downs'!$C$2:$C$4,'Sponsor Response Form (SRF)'!F3987),COUNTIF('SRF Drop Downs'!$D$2:$D$6,'Sponsor Response Form (SRF)'!G3987),COUNTIF('SRF Drop Downs'!$A$2:$A$5,'Sponsor Response Form (SRF)'!H3987),COUNTIF('SRF Drop Downs'!$A$2:$A$4,'Sponsor Response Form (SRF)'!I3987),COUNTIF('SRF Drop Downs'!$A$2:$A$5,'Sponsor Response Form (SRF)'!J3987),COUNTIF('SRF Drop Downs'!$E$2:$E$7,'Sponsor Response Form (SRF)'!K3987),COUNTIF('SRF Drop Downs'!$A$2:$A$4,'Sponsor Response Form (SRF)'!L3987),COUNTIF('SRF Drop Downs'!$A$2:$A$4,'Sponsor Response Form (SRF)'!M3987),COUNTIF('SRF Drop Downs'!$A$2:$A$4,'Sponsor Response Form (SRF)'!N3987),COUNTIF('SRF Drop Downs'!$A$2:$A$4,'Sponsor Response Form (SRF)'!O3987),COUNTIF('SRF Drop Downs'!$A$2:$A$4,'Sponsor Response Form (SRF)'!P3987),COUNTIF('SRF Drop Downs'!$A$2:$A$4,'Sponsor Response Form (SRF)'!Q3987),COUNTIF('SRF Drop Downs'!$A$2:$A$4,'Sponsor Response Form (SRF)'!R3987)),"Complete","Incomplete"))</f>
        <v/>
      </c>
      <c r="T3987" s="25" t="str">
        <f>IF(S3987="Complete",IF(AND(NOT(ISNA(VLOOKUP(CONCATENATE(D3987,E3987,F3987,G3987,H3987,I3987,J3987,K3987),'SRF Drop Downs'!G:G,1,FALSE))),IF(AND(G3987&lt;&gt;"C3",K3987&lt;&gt;"O5"),IF(SUM(COUNTIF(L3987:R3987,"Y"),COUNTIF(L3987:R3987,"N"))=0,"V","I"),IF(COUNTIF(L3987:R3987,"Y"),"V","I"))="V", IF(AND('Sponsor Response Form (SRF)'!D3987="M1", COUNTIF('OMS Response Form (ORF)'!C:C, B3987)&gt;0), "I", "V")="V"), "Valid","Invalid")," ")</f>
        <v xml:space="preserve"> </v>
      </c>
    </row>
    <row r="3988" spans="1:20" x14ac:dyDescent="0.25">
      <c r="A3988" s="69"/>
      <c r="B3988" s="70"/>
      <c r="C3988" s="71"/>
      <c r="D3988" s="72"/>
      <c r="E3988" s="72"/>
      <c r="F3988" s="72"/>
      <c r="G3988" s="72"/>
      <c r="H3988" s="72"/>
      <c r="I3988" s="72"/>
      <c r="J3988" s="72"/>
      <c r="K3988" s="72"/>
      <c r="L3988" s="72"/>
      <c r="M3988" s="72"/>
      <c r="N3988" s="72"/>
      <c r="O3988" s="72"/>
      <c r="P3988" s="72"/>
      <c r="Q3988" s="72"/>
      <c r="R3988" s="72"/>
      <c r="S3988" s="24" t="str">
        <f>IF(COUNTA(A3988:R3988)=0,"",IF(AND(COUNTA(A3988:C3988)=3,COUNTIF('SRF Drop Downs'!$B$2:$B$5,'Sponsor Response Form (SRF)'!D3988),COUNTIF('SRF Drop Downs'!$F$2:$F$5,'Sponsor Response Form (SRF)'!E3988),COUNTIF('SRF Drop Downs'!$C$2:$C$4,'Sponsor Response Form (SRF)'!F3988),COUNTIF('SRF Drop Downs'!$D$2:$D$6,'Sponsor Response Form (SRF)'!G3988),COUNTIF('SRF Drop Downs'!$A$2:$A$5,'Sponsor Response Form (SRF)'!H3988),COUNTIF('SRF Drop Downs'!$A$2:$A$4,'Sponsor Response Form (SRF)'!I3988),COUNTIF('SRF Drop Downs'!$A$2:$A$5,'Sponsor Response Form (SRF)'!J3988),COUNTIF('SRF Drop Downs'!$E$2:$E$7,'Sponsor Response Form (SRF)'!K3988),COUNTIF('SRF Drop Downs'!$A$2:$A$4,'Sponsor Response Form (SRF)'!L3988),COUNTIF('SRF Drop Downs'!$A$2:$A$4,'Sponsor Response Form (SRF)'!M3988),COUNTIF('SRF Drop Downs'!$A$2:$A$4,'Sponsor Response Form (SRF)'!N3988),COUNTIF('SRF Drop Downs'!$A$2:$A$4,'Sponsor Response Form (SRF)'!O3988),COUNTIF('SRF Drop Downs'!$A$2:$A$4,'Sponsor Response Form (SRF)'!P3988),COUNTIF('SRF Drop Downs'!$A$2:$A$4,'Sponsor Response Form (SRF)'!Q3988),COUNTIF('SRF Drop Downs'!$A$2:$A$4,'Sponsor Response Form (SRF)'!R3988)),"Complete","Incomplete"))</f>
        <v/>
      </c>
      <c r="T3988" s="25" t="str">
        <f>IF(S3988="Complete",IF(AND(NOT(ISNA(VLOOKUP(CONCATENATE(D3988,E3988,F3988,G3988,H3988,I3988,J3988,K3988),'SRF Drop Downs'!G:G,1,FALSE))),IF(AND(G3988&lt;&gt;"C3",K3988&lt;&gt;"O5"),IF(SUM(COUNTIF(L3988:R3988,"Y"),COUNTIF(L3988:R3988,"N"))=0,"V","I"),IF(COUNTIF(L3988:R3988,"Y"),"V","I"))="V", IF(AND('Sponsor Response Form (SRF)'!D3988="M1", COUNTIF('OMS Response Form (ORF)'!C:C, B3988)&gt;0), "I", "V")="V"), "Valid","Invalid")," ")</f>
        <v xml:space="preserve"> </v>
      </c>
    </row>
    <row r="3989" spans="1:20" x14ac:dyDescent="0.25">
      <c r="A3989" s="69"/>
      <c r="B3989" s="70"/>
      <c r="C3989" s="71"/>
      <c r="D3989" s="72"/>
      <c r="E3989" s="72"/>
      <c r="F3989" s="72"/>
      <c r="G3989" s="72"/>
      <c r="H3989" s="72"/>
      <c r="I3989" s="72"/>
      <c r="J3989" s="72"/>
      <c r="K3989" s="72"/>
      <c r="L3989" s="72"/>
      <c r="M3989" s="72"/>
      <c r="N3989" s="72"/>
      <c r="O3989" s="72"/>
      <c r="P3989" s="72"/>
      <c r="Q3989" s="72"/>
      <c r="R3989" s="72"/>
      <c r="S3989" s="24" t="str">
        <f>IF(COUNTA(A3989:R3989)=0,"",IF(AND(COUNTA(A3989:C3989)=3,COUNTIF('SRF Drop Downs'!$B$2:$B$5,'Sponsor Response Form (SRF)'!D3989),COUNTIF('SRF Drop Downs'!$F$2:$F$5,'Sponsor Response Form (SRF)'!E3989),COUNTIF('SRF Drop Downs'!$C$2:$C$4,'Sponsor Response Form (SRF)'!F3989),COUNTIF('SRF Drop Downs'!$D$2:$D$6,'Sponsor Response Form (SRF)'!G3989),COUNTIF('SRF Drop Downs'!$A$2:$A$5,'Sponsor Response Form (SRF)'!H3989),COUNTIF('SRF Drop Downs'!$A$2:$A$4,'Sponsor Response Form (SRF)'!I3989),COUNTIF('SRF Drop Downs'!$A$2:$A$5,'Sponsor Response Form (SRF)'!J3989),COUNTIF('SRF Drop Downs'!$E$2:$E$7,'Sponsor Response Form (SRF)'!K3989),COUNTIF('SRF Drop Downs'!$A$2:$A$4,'Sponsor Response Form (SRF)'!L3989),COUNTIF('SRF Drop Downs'!$A$2:$A$4,'Sponsor Response Form (SRF)'!M3989),COUNTIF('SRF Drop Downs'!$A$2:$A$4,'Sponsor Response Form (SRF)'!N3989),COUNTIF('SRF Drop Downs'!$A$2:$A$4,'Sponsor Response Form (SRF)'!O3989),COUNTIF('SRF Drop Downs'!$A$2:$A$4,'Sponsor Response Form (SRF)'!P3989),COUNTIF('SRF Drop Downs'!$A$2:$A$4,'Sponsor Response Form (SRF)'!Q3989),COUNTIF('SRF Drop Downs'!$A$2:$A$4,'Sponsor Response Form (SRF)'!R3989)),"Complete","Incomplete"))</f>
        <v/>
      </c>
      <c r="T3989" s="25" t="str">
        <f>IF(S3989="Complete",IF(AND(NOT(ISNA(VLOOKUP(CONCATENATE(D3989,E3989,F3989,G3989,H3989,I3989,J3989,K3989),'SRF Drop Downs'!G:G,1,FALSE))),IF(AND(G3989&lt;&gt;"C3",K3989&lt;&gt;"O5"),IF(SUM(COUNTIF(L3989:R3989,"Y"),COUNTIF(L3989:R3989,"N"))=0,"V","I"),IF(COUNTIF(L3989:R3989,"Y"),"V","I"))="V", IF(AND('Sponsor Response Form (SRF)'!D3989="M1", COUNTIF('OMS Response Form (ORF)'!C:C, B3989)&gt;0), "I", "V")="V"), "Valid","Invalid")," ")</f>
        <v xml:space="preserve"> </v>
      </c>
    </row>
    <row r="3990" spans="1:20" x14ac:dyDescent="0.25">
      <c r="A3990" s="69"/>
      <c r="B3990" s="70"/>
      <c r="C3990" s="71"/>
      <c r="D3990" s="72"/>
      <c r="E3990" s="72"/>
      <c r="F3990" s="72"/>
      <c r="G3990" s="72"/>
      <c r="H3990" s="72"/>
      <c r="I3990" s="72"/>
      <c r="J3990" s="72"/>
      <c r="K3990" s="72"/>
      <c r="L3990" s="72"/>
      <c r="M3990" s="72"/>
      <c r="N3990" s="72"/>
      <c r="O3990" s="72"/>
      <c r="P3990" s="72"/>
      <c r="Q3990" s="72"/>
      <c r="R3990" s="72"/>
      <c r="S3990" s="24" t="str">
        <f>IF(COUNTA(A3990:R3990)=0,"",IF(AND(COUNTA(A3990:C3990)=3,COUNTIF('SRF Drop Downs'!$B$2:$B$5,'Sponsor Response Form (SRF)'!D3990),COUNTIF('SRF Drop Downs'!$F$2:$F$5,'Sponsor Response Form (SRF)'!E3990),COUNTIF('SRF Drop Downs'!$C$2:$C$4,'Sponsor Response Form (SRF)'!F3990),COUNTIF('SRF Drop Downs'!$D$2:$D$6,'Sponsor Response Form (SRF)'!G3990),COUNTIF('SRF Drop Downs'!$A$2:$A$5,'Sponsor Response Form (SRF)'!H3990),COUNTIF('SRF Drop Downs'!$A$2:$A$4,'Sponsor Response Form (SRF)'!I3990),COUNTIF('SRF Drop Downs'!$A$2:$A$5,'Sponsor Response Form (SRF)'!J3990),COUNTIF('SRF Drop Downs'!$E$2:$E$7,'Sponsor Response Form (SRF)'!K3990),COUNTIF('SRF Drop Downs'!$A$2:$A$4,'Sponsor Response Form (SRF)'!L3990),COUNTIF('SRF Drop Downs'!$A$2:$A$4,'Sponsor Response Form (SRF)'!M3990),COUNTIF('SRF Drop Downs'!$A$2:$A$4,'Sponsor Response Form (SRF)'!N3990),COUNTIF('SRF Drop Downs'!$A$2:$A$4,'Sponsor Response Form (SRF)'!O3990),COUNTIF('SRF Drop Downs'!$A$2:$A$4,'Sponsor Response Form (SRF)'!P3990),COUNTIF('SRF Drop Downs'!$A$2:$A$4,'Sponsor Response Form (SRF)'!Q3990),COUNTIF('SRF Drop Downs'!$A$2:$A$4,'Sponsor Response Form (SRF)'!R3990)),"Complete","Incomplete"))</f>
        <v/>
      </c>
      <c r="T3990" s="25" t="str">
        <f>IF(S3990="Complete",IF(AND(NOT(ISNA(VLOOKUP(CONCATENATE(D3990,E3990,F3990,G3990,H3990,I3990,J3990,K3990),'SRF Drop Downs'!G:G,1,FALSE))),IF(AND(G3990&lt;&gt;"C3",K3990&lt;&gt;"O5"),IF(SUM(COUNTIF(L3990:R3990,"Y"),COUNTIF(L3990:R3990,"N"))=0,"V","I"),IF(COUNTIF(L3990:R3990,"Y"),"V","I"))="V", IF(AND('Sponsor Response Form (SRF)'!D3990="M1", COUNTIF('OMS Response Form (ORF)'!C:C, B3990)&gt;0), "I", "V")="V"), "Valid","Invalid")," ")</f>
        <v xml:space="preserve"> </v>
      </c>
    </row>
    <row r="3991" spans="1:20" x14ac:dyDescent="0.25">
      <c r="A3991" s="69"/>
      <c r="B3991" s="70"/>
      <c r="C3991" s="71"/>
      <c r="D3991" s="72"/>
      <c r="E3991" s="72"/>
      <c r="F3991" s="72"/>
      <c r="G3991" s="72"/>
      <c r="H3991" s="72"/>
      <c r="I3991" s="72"/>
      <c r="J3991" s="72"/>
      <c r="K3991" s="72"/>
      <c r="L3991" s="72"/>
      <c r="M3991" s="72"/>
      <c r="N3991" s="72"/>
      <c r="O3991" s="72"/>
      <c r="P3991" s="72"/>
      <c r="Q3991" s="72"/>
      <c r="R3991" s="72"/>
      <c r="S3991" s="24" t="str">
        <f>IF(COUNTA(A3991:R3991)=0,"",IF(AND(COUNTA(A3991:C3991)=3,COUNTIF('SRF Drop Downs'!$B$2:$B$5,'Sponsor Response Form (SRF)'!D3991),COUNTIF('SRF Drop Downs'!$F$2:$F$5,'Sponsor Response Form (SRF)'!E3991),COUNTIF('SRF Drop Downs'!$C$2:$C$4,'Sponsor Response Form (SRF)'!F3991),COUNTIF('SRF Drop Downs'!$D$2:$D$6,'Sponsor Response Form (SRF)'!G3991),COUNTIF('SRF Drop Downs'!$A$2:$A$5,'Sponsor Response Form (SRF)'!H3991),COUNTIF('SRF Drop Downs'!$A$2:$A$4,'Sponsor Response Form (SRF)'!I3991),COUNTIF('SRF Drop Downs'!$A$2:$A$5,'Sponsor Response Form (SRF)'!J3991),COUNTIF('SRF Drop Downs'!$E$2:$E$7,'Sponsor Response Form (SRF)'!K3991),COUNTIF('SRF Drop Downs'!$A$2:$A$4,'Sponsor Response Form (SRF)'!L3991),COUNTIF('SRF Drop Downs'!$A$2:$A$4,'Sponsor Response Form (SRF)'!M3991),COUNTIF('SRF Drop Downs'!$A$2:$A$4,'Sponsor Response Form (SRF)'!N3991),COUNTIF('SRF Drop Downs'!$A$2:$A$4,'Sponsor Response Form (SRF)'!O3991),COUNTIF('SRF Drop Downs'!$A$2:$A$4,'Sponsor Response Form (SRF)'!P3991),COUNTIF('SRF Drop Downs'!$A$2:$A$4,'Sponsor Response Form (SRF)'!Q3991),COUNTIF('SRF Drop Downs'!$A$2:$A$4,'Sponsor Response Form (SRF)'!R3991)),"Complete","Incomplete"))</f>
        <v/>
      </c>
      <c r="T3991" s="25" t="str">
        <f>IF(S3991="Complete",IF(AND(NOT(ISNA(VLOOKUP(CONCATENATE(D3991,E3991,F3991,G3991,H3991,I3991,J3991,K3991),'SRF Drop Downs'!G:G,1,FALSE))),IF(AND(G3991&lt;&gt;"C3",K3991&lt;&gt;"O5"),IF(SUM(COUNTIF(L3991:R3991,"Y"),COUNTIF(L3991:R3991,"N"))=0,"V","I"),IF(COUNTIF(L3991:R3991,"Y"),"V","I"))="V", IF(AND('Sponsor Response Form (SRF)'!D3991="M1", COUNTIF('OMS Response Form (ORF)'!C:C, B3991)&gt;0), "I", "V")="V"), "Valid","Invalid")," ")</f>
        <v xml:space="preserve"> </v>
      </c>
    </row>
    <row r="3992" spans="1:20" x14ac:dyDescent="0.25">
      <c r="A3992" s="69"/>
      <c r="B3992" s="70"/>
      <c r="C3992" s="71"/>
      <c r="D3992" s="72"/>
      <c r="E3992" s="72"/>
      <c r="F3992" s="72"/>
      <c r="G3992" s="72"/>
      <c r="H3992" s="72"/>
      <c r="I3992" s="72"/>
      <c r="J3992" s="72"/>
      <c r="K3992" s="72"/>
      <c r="L3992" s="72"/>
      <c r="M3992" s="72"/>
      <c r="N3992" s="72"/>
      <c r="O3992" s="72"/>
      <c r="P3992" s="72"/>
      <c r="Q3992" s="72"/>
      <c r="R3992" s="72"/>
      <c r="S3992" s="24" t="str">
        <f>IF(COUNTA(A3992:R3992)=0,"",IF(AND(COUNTA(A3992:C3992)=3,COUNTIF('SRF Drop Downs'!$B$2:$B$5,'Sponsor Response Form (SRF)'!D3992),COUNTIF('SRF Drop Downs'!$F$2:$F$5,'Sponsor Response Form (SRF)'!E3992),COUNTIF('SRF Drop Downs'!$C$2:$C$4,'Sponsor Response Form (SRF)'!F3992),COUNTIF('SRF Drop Downs'!$D$2:$D$6,'Sponsor Response Form (SRF)'!G3992),COUNTIF('SRF Drop Downs'!$A$2:$A$5,'Sponsor Response Form (SRF)'!H3992),COUNTIF('SRF Drop Downs'!$A$2:$A$4,'Sponsor Response Form (SRF)'!I3992),COUNTIF('SRF Drop Downs'!$A$2:$A$5,'Sponsor Response Form (SRF)'!J3992),COUNTIF('SRF Drop Downs'!$E$2:$E$7,'Sponsor Response Form (SRF)'!K3992),COUNTIF('SRF Drop Downs'!$A$2:$A$4,'Sponsor Response Form (SRF)'!L3992),COUNTIF('SRF Drop Downs'!$A$2:$A$4,'Sponsor Response Form (SRF)'!M3992),COUNTIF('SRF Drop Downs'!$A$2:$A$4,'Sponsor Response Form (SRF)'!N3992),COUNTIF('SRF Drop Downs'!$A$2:$A$4,'Sponsor Response Form (SRF)'!O3992),COUNTIF('SRF Drop Downs'!$A$2:$A$4,'Sponsor Response Form (SRF)'!P3992),COUNTIF('SRF Drop Downs'!$A$2:$A$4,'Sponsor Response Form (SRF)'!Q3992),COUNTIF('SRF Drop Downs'!$A$2:$A$4,'Sponsor Response Form (SRF)'!R3992)),"Complete","Incomplete"))</f>
        <v/>
      </c>
      <c r="T3992" s="25" t="str">
        <f>IF(S3992="Complete",IF(AND(NOT(ISNA(VLOOKUP(CONCATENATE(D3992,E3992,F3992,G3992,H3992,I3992,J3992,K3992),'SRF Drop Downs'!G:G,1,FALSE))),IF(AND(G3992&lt;&gt;"C3",K3992&lt;&gt;"O5"),IF(SUM(COUNTIF(L3992:R3992,"Y"),COUNTIF(L3992:R3992,"N"))=0,"V","I"),IF(COUNTIF(L3992:R3992,"Y"),"V","I"))="V", IF(AND('Sponsor Response Form (SRF)'!D3992="M1", COUNTIF('OMS Response Form (ORF)'!C:C, B3992)&gt;0), "I", "V")="V"), "Valid","Invalid")," ")</f>
        <v xml:space="preserve"> </v>
      </c>
    </row>
    <row r="3993" spans="1:20" x14ac:dyDescent="0.25">
      <c r="A3993" s="69"/>
      <c r="B3993" s="70"/>
      <c r="C3993" s="71"/>
      <c r="D3993" s="72"/>
      <c r="E3993" s="72"/>
      <c r="F3993" s="72"/>
      <c r="G3993" s="72"/>
      <c r="H3993" s="72"/>
      <c r="I3993" s="72"/>
      <c r="J3993" s="72"/>
      <c r="K3993" s="72"/>
      <c r="L3993" s="72"/>
      <c r="M3993" s="72"/>
      <c r="N3993" s="72"/>
      <c r="O3993" s="72"/>
      <c r="P3993" s="72"/>
      <c r="Q3993" s="72"/>
      <c r="R3993" s="72"/>
      <c r="S3993" s="24" t="str">
        <f>IF(COUNTA(A3993:R3993)=0,"",IF(AND(COUNTA(A3993:C3993)=3,COUNTIF('SRF Drop Downs'!$B$2:$B$5,'Sponsor Response Form (SRF)'!D3993),COUNTIF('SRF Drop Downs'!$F$2:$F$5,'Sponsor Response Form (SRF)'!E3993),COUNTIF('SRF Drop Downs'!$C$2:$C$4,'Sponsor Response Form (SRF)'!F3993),COUNTIF('SRF Drop Downs'!$D$2:$D$6,'Sponsor Response Form (SRF)'!G3993),COUNTIF('SRF Drop Downs'!$A$2:$A$5,'Sponsor Response Form (SRF)'!H3993),COUNTIF('SRF Drop Downs'!$A$2:$A$4,'Sponsor Response Form (SRF)'!I3993),COUNTIF('SRF Drop Downs'!$A$2:$A$5,'Sponsor Response Form (SRF)'!J3993),COUNTIF('SRF Drop Downs'!$E$2:$E$7,'Sponsor Response Form (SRF)'!K3993),COUNTIF('SRF Drop Downs'!$A$2:$A$4,'Sponsor Response Form (SRF)'!L3993),COUNTIF('SRF Drop Downs'!$A$2:$A$4,'Sponsor Response Form (SRF)'!M3993),COUNTIF('SRF Drop Downs'!$A$2:$A$4,'Sponsor Response Form (SRF)'!N3993),COUNTIF('SRF Drop Downs'!$A$2:$A$4,'Sponsor Response Form (SRF)'!O3993),COUNTIF('SRF Drop Downs'!$A$2:$A$4,'Sponsor Response Form (SRF)'!P3993),COUNTIF('SRF Drop Downs'!$A$2:$A$4,'Sponsor Response Form (SRF)'!Q3993),COUNTIF('SRF Drop Downs'!$A$2:$A$4,'Sponsor Response Form (SRF)'!R3993)),"Complete","Incomplete"))</f>
        <v/>
      </c>
      <c r="T3993" s="25" t="str">
        <f>IF(S3993="Complete",IF(AND(NOT(ISNA(VLOOKUP(CONCATENATE(D3993,E3993,F3993,G3993,H3993,I3993,J3993,K3993),'SRF Drop Downs'!G:G,1,FALSE))),IF(AND(G3993&lt;&gt;"C3",K3993&lt;&gt;"O5"),IF(SUM(COUNTIF(L3993:R3993,"Y"),COUNTIF(L3993:R3993,"N"))=0,"V","I"),IF(COUNTIF(L3993:R3993,"Y"),"V","I"))="V", IF(AND('Sponsor Response Form (SRF)'!D3993="M1", COUNTIF('OMS Response Form (ORF)'!C:C, B3993)&gt;0), "I", "V")="V"), "Valid","Invalid")," ")</f>
        <v xml:space="preserve"> </v>
      </c>
    </row>
    <row r="3994" spans="1:20" x14ac:dyDescent="0.25">
      <c r="A3994" s="69"/>
      <c r="B3994" s="70"/>
      <c r="C3994" s="71"/>
      <c r="D3994" s="72"/>
      <c r="E3994" s="72"/>
      <c r="F3994" s="72"/>
      <c r="G3994" s="72"/>
      <c r="H3994" s="72"/>
      <c r="I3994" s="72"/>
      <c r="J3994" s="72"/>
      <c r="K3994" s="72"/>
      <c r="L3994" s="72"/>
      <c r="M3994" s="72"/>
      <c r="N3994" s="72"/>
      <c r="O3994" s="72"/>
      <c r="P3994" s="72"/>
      <c r="Q3994" s="72"/>
      <c r="R3994" s="72"/>
      <c r="S3994" s="24" t="str">
        <f>IF(COUNTA(A3994:R3994)=0,"",IF(AND(COUNTA(A3994:C3994)=3,COUNTIF('SRF Drop Downs'!$B$2:$B$5,'Sponsor Response Form (SRF)'!D3994),COUNTIF('SRF Drop Downs'!$F$2:$F$5,'Sponsor Response Form (SRF)'!E3994),COUNTIF('SRF Drop Downs'!$C$2:$C$4,'Sponsor Response Form (SRF)'!F3994),COUNTIF('SRF Drop Downs'!$D$2:$D$6,'Sponsor Response Form (SRF)'!G3994),COUNTIF('SRF Drop Downs'!$A$2:$A$5,'Sponsor Response Form (SRF)'!H3994),COUNTIF('SRF Drop Downs'!$A$2:$A$4,'Sponsor Response Form (SRF)'!I3994),COUNTIF('SRF Drop Downs'!$A$2:$A$5,'Sponsor Response Form (SRF)'!J3994),COUNTIF('SRF Drop Downs'!$E$2:$E$7,'Sponsor Response Form (SRF)'!K3994),COUNTIF('SRF Drop Downs'!$A$2:$A$4,'Sponsor Response Form (SRF)'!L3994),COUNTIF('SRF Drop Downs'!$A$2:$A$4,'Sponsor Response Form (SRF)'!M3994),COUNTIF('SRF Drop Downs'!$A$2:$A$4,'Sponsor Response Form (SRF)'!N3994),COUNTIF('SRF Drop Downs'!$A$2:$A$4,'Sponsor Response Form (SRF)'!O3994),COUNTIF('SRF Drop Downs'!$A$2:$A$4,'Sponsor Response Form (SRF)'!P3994),COUNTIF('SRF Drop Downs'!$A$2:$A$4,'Sponsor Response Form (SRF)'!Q3994),COUNTIF('SRF Drop Downs'!$A$2:$A$4,'Sponsor Response Form (SRF)'!R3994)),"Complete","Incomplete"))</f>
        <v/>
      </c>
      <c r="T3994" s="25" t="str">
        <f>IF(S3994="Complete",IF(AND(NOT(ISNA(VLOOKUP(CONCATENATE(D3994,E3994,F3994,G3994,H3994,I3994,J3994,K3994),'SRF Drop Downs'!G:G,1,FALSE))),IF(AND(G3994&lt;&gt;"C3",K3994&lt;&gt;"O5"),IF(SUM(COUNTIF(L3994:R3994,"Y"),COUNTIF(L3994:R3994,"N"))=0,"V","I"),IF(COUNTIF(L3994:R3994,"Y"),"V","I"))="V", IF(AND('Sponsor Response Form (SRF)'!D3994="M1", COUNTIF('OMS Response Form (ORF)'!C:C, B3994)&gt;0), "I", "V")="V"), "Valid","Invalid")," ")</f>
        <v xml:space="preserve"> </v>
      </c>
    </row>
    <row r="3995" spans="1:20" x14ac:dyDescent="0.25">
      <c r="A3995" s="69"/>
      <c r="B3995" s="70"/>
      <c r="C3995" s="71"/>
      <c r="D3995" s="72"/>
      <c r="E3995" s="72"/>
      <c r="F3995" s="72"/>
      <c r="G3995" s="72"/>
      <c r="H3995" s="72"/>
      <c r="I3995" s="72"/>
      <c r="J3995" s="72"/>
      <c r="K3995" s="72"/>
      <c r="L3995" s="72"/>
      <c r="M3995" s="72"/>
      <c r="N3995" s="72"/>
      <c r="O3995" s="72"/>
      <c r="P3995" s="72"/>
      <c r="Q3995" s="72"/>
      <c r="R3995" s="72"/>
      <c r="S3995" s="24" t="str">
        <f>IF(COUNTA(A3995:R3995)=0,"",IF(AND(COUNTA(A3995:C3995)=3,COUNTIF('SRF Drop Downs'!$B$2:$B$5,'Sponsor Response Form (SRF)'!D3995),COUNTIF('SRF Drop Downs'!$F$2:$F$5,'Sponsor Response Form (SRF)'!E3995),COUNTIF('SRF Drop Downs'!$C$2:$C$4,'Sponsor Response Form (SRF)'!F3995),COUNTIF('SRF Drop Downs'!$D$2:$D$6,'Sponsor Response Form (SRF)'!G3995),COUNTIF('SRF Drop Downs'!$A$2:$A$5,'Sponsor Response Form (SRF)'!H3995),COUNTIF('SRF Drop Downs'!$A$2:$A$4,'Sponsor Response Form (SRF)'!I3995),COUNTIF('SRF Drop Downs'!$A$2:$A$5,'Sponsor Response Form (SRF)'!J3995),COUNTIF('SRF Drop Downs'!$E$2:$E$7,'Sponsor Response Form (SRF)'!K3995),COUNTIF('SRF Drop Downs'!$A$2:$A$4,'Sponsor Response Form (SRF)'!L3995),COUNTIF('SRF Drop Downs'!$A$2:$A$4,'Sponsor Response Form (SRF)'!M3995),COUNTIF('SRF Drop Downs'!$A$2:$A$4,'Sponsor Response Form (SRF)'!N3995),COUNTIF('SRF Drop Downs'!$A$2:$A$4,'Sponsor Response Form (SRF)'!O3995),COUNTIF('SRF Drop Downs'!$A$2:$A$4,'Sponsor Response Form (SRF)'!P3995),COUNTIF('SRF Drop Downs'!$A$2:$A$4,'Sponsor Response Form (SRF)'!Q3995),COUNTIF('SRF Drop Downs'!$A$2:$A$4,'Sponsor Response Form (SRF)'!R3995)),"Complete","Incomplete"))</f>
        <v/>
      </c>
      <c r="T3995" s="25" t="str">
        <f>IF(S3995="Complete",IF(AND(NOT(ISNA(VLOOKUP(CONCATENATE(D3995,E3995,F3995,G3995,H3995,I3995,J3995,K3995),'SRF Drop Downs'!G:G,1,FALSE))),IF(AND(G3995&lt;&gt;"C3",K3995&lt;&gt;"O5"),IF(SUM(COUNTIF(L3995:R3995,"Y"),COUNTIF(L3995:R3995,"N"))=0,"V","I"),IF(COUNTIF(L3995:R3995,"Y"),"V","I"))="V", IF(AND('Sponsor Response Form (SRF)'!D3995="M1", COUNTIF('OMS Response Form (ORF)'!C:C, B3995)&gt;0), "I", "V")="V"), "Valid","Invalid")," ")</f>
        <v xml:space="preserve"> </v>
      </c>
    </row>
    <row r="3996" spans="1:20" x14ac:dyDescent="0.25">
      <c r="A3996" s="69"/>
      <c r="B3996" s="70"/>
      <c r="C3996" s="71"/>
      <c r="D3996" s="72"/>
      <c r="E3996" s="72"/>
      <c r="F3996" s="72"/>
      <c r="G3996" s="72"/>
      <c r="H3996" s="72"/>
      <c r="I3996" s="72"/>
      <c r="J3996" s="72"/>
      <c r="K3996" s="72"/>
      <c r="L3996" s="72"/>
      <c r="M3996" s="72"/>
      <c r="N3996" s="72"/>
      <c r="O3996" s="72"/>
      <c r="P3996" s="72"/>
      <c r="Q3996" s="72"/>
      <c r="R3996" s="72"/>
      <c r="S3996" s="24" t="str">
        <f>IF(COUNTA(A3996:R3996)=0,"",IF(AND(COUNTA(A3996:C3996)=3,COUNTIF('SRF Drop Downs'!$B$2:$B$5,'Sponsor Response Form (SRF)'!D3996),COUNTIF('SRF Drop Downs'!$F$2:$F$5,'Sponsor Response Form (SRF)'!E3996),COUNTIF('SRF Drop Downs'!$C$2:$C$4,'Sponsor Response Form (SRF)'!F3996),COUNTIF('SRF Drop Downs'!$D$2:$D$6,'Sponsor Response Form (SRF)'!G3996),COUNTIF('SRF Drop Downs'!$A$2:$A$5,'Sponsor Response Form (SRF)'!H3996),COUNTIF('SRF Drop Downs'!$A$2:$A$4,'Sponsor Response Form (SRF)'!I3996),COUNTIF('SRF Drop Downs'!$A$2:$A$5,'Sponsor Response Form (SRF)'!J3996),COUNTIF('SRF Drop Downs'!$E$2:$E$7,'Sponsor Response Form (SRF)'!K3996),COUNTIF('SRF Drop Downs'!$A$2:$A$4,'Sponsor Response Form (SRF)'!L3996),COUNTIF('SRF Drop Downs'!$A$2:$A$4,'Sponsor Response Form (SRF)'!M3996),COUNTIF('SRF Drop Downs'!$A$2:$A$4,'Sponsor Response Form (SRF)'!N3996),COUNTIF('SRF Drop Downs'!$A$2:$A$4,'Sponsor Response Form (SRF)'!O3996),COUNTIF('SRF Drop Downs'!$A$2:$A$4,'Sponsor Response Form (SRF)'!P3996),COUNTIF('SRF Drop Downs'!$A$2:$A$4,'Sponsor Response Form (SRF)'!Q3996),COUNTIF('SRF Drop Downs'!$A$2:$A$4,'Sponsor Response Form (SRF)'!R3996)),"Complete","Incomplete"))</f>
        <v/>
      </c>
      <c r="T3996" s="25" t="str">
        <f>IF(S3996="Complete",IF(AND(NOT(ISNA(VLOOKUP(CONCATENATE(D3996,E3996,F3996,G3996,H3996,I3996,J3996,K3996),'SRF Drop Downs'!G:G,1,FALSE))),IF(AND(G3996&lt;&gt;"C3",K3996&lt;&gt;"O5"),IF(SUM(COUNTIF(L3996:R3996,"Y"),COUNTIF(L3996:R3996,"N"))=0,"V","I"),IF(COUNTIF(L3996:R3996,"Y"),"V","I"))="V", IF(AND('Sponsor Response Form (SRF)'!D3996="M1", COUNTIF('OMS Response Form (ORF)'!C:C, B3996)&gt;0), "I", "V")="V"), "Valid","Invalid")," ")</f>
        <v xml:space="preserve"> </v>
      </c>
    </row>
    <row r="3997" spans="1:20" x14ac:dyDescent="0.25">
      <c r="A3997" s="69"/>
      <c r="B3997" s="70"/>
      <c r="C3997" s="71"/>
      <c r="D3997" s="72"/>
      <c r="E3997" s="72"/>
      <c r="F3997" s="72"/>
      <c r="G3997" s="72"/>
      <c r="H3997" s="72"/>
      <c r="I3997" s="72"/>
      <c r="J3997" s="72"/>
      <c r="K3997" s="72"/>
      <c r="L3997" s="72"/>
      <c r="M3997" s="72"/>
      <c r="N3997" s="72"/>
      <c r="O3997" s="72"/>
      <c r="P3997" s="72"/>
      <c r="Q3997" s="72"/>
      <c r="R3997" s="72"/>
      <c r="S3997" s="24" t="str">
        <f>IF(COUNTA(A3997:R3997)=0,"",IF(AND(COUNTA(A3997:C3997)=3,COUNTIF('SRF Drop Downs'!$B$2:$B$5,'Sponsor Response Form (SRF)'!D3997),COUNTIF('SRF Drop Downs'!$F$2:$F$5,'Sponsor Response Form (SRF)'!E3997),COUNTIF('SRF Drop Downs'!$C$2:$C$4,'Sponsor Response Form (SRF)'!F3997),COUNTIF('SRF Drop Downs'!$D$2:$D$6,'Sponsor Response Form (SRF)'!G3997),COUNTIF('SRF Drop Downs'!$A$2:$A$5,'Sponsor Response Form (SRF)'!H3997),COUNTIF('SRF Drop Downs'!$A$2:$A$4,'Sponsor Response Form (SRF)'!I3997),COUNTIF('SRF Drop Downs'!$A$2:$A$5,'Sponsor Response Form (SRF)'!J3997),COUNTIF('SRF Drop Downs'!$E$2:$E$7,'Sponsor Response Form (SRF)'!K3997),COUNTIF('SRF Drop Downs'!$A$2:$A$4,'Sponsor Response Form (SRF)'!L3997),COUNTIF('SRF Drop Downs'!$A$2:$A$4,'Sponsor Response Form (SRF)'!M3997),COUNTIF('SRF Drop Downs'!$A$2:$A$4,'Sponsor Response Form (SRF)'!N3997),COUNTIF('SRF Drop Downs'!$A$2:$A$4,'Sponsor Response Form (SRF)'!O3997),COUNTIF('SRF Drop Downs'!$A$2:$A$4,'Sponsor Response Form (SRF)'!P3997),COUNTIF('SRF Drop Downs'!$A$2:$A$4,'Sponsor Response Form (SRF)'!Q3997),COUNTIF('SRF Drop Downs'!$A$2:$A$4,'Sponsor Response Form (SRF)'!R3997)),"Complete","Incomplete"))</f>
        <v/>
      </c>
      <c r="T3997" s="25" t="str">
        <f>IF(S3997="Complete",IF(AND(NOT(ISNA(VLOOKUP(CONCATENATE(D3997,E3997,F3997,G3997,H3997,I3997,J3997,K3997),'SRF Drop Downs'!G:G,1,FALSE))),IF(AND(G3997&lt;&gt;"C3",K3997&lt;&gt;"O5"),IF(SUM(COUNTIF(L3997:R3997,"Y"),COUNTIF(L3997:R3997,"N"))=0,"V","I"),IF(COUNTIF(L3997:R3997,"Y"),"V","I"))="V", IF(AND('Sponsor Response Form (SRF)'!D3997="M1", COUNTIF('OMS Response Form (ORF)'!C:C, B3997)&gt;0), "I", "V")="V"), "Valid","Invalid")," ")</f>
        <v xml:space="preserve"> </v>
      </c>
    </row>
    <row r="3998" spans="1:20" x14ac:dyDescent="0.25">
      <c r="A3998" s="69"/>
      <c r="B3998" s="70"/>
      <c r="C3998" s="71"/>
      <c r="D3998" s="72"/>
      <c r="E3998" s="72"/>
      <c r="F3998" s="72"/>
      <c r="G3998" s="72"/>
      <c r="H3998" s="72"/>
      <c r="I3998" s="72"/>
      <c r="J3998" s="72"/>
      <c r="K3998" s="72"/>
      <c r="L3998" s="72"/>
      <c r="M3998" s="72"/>
      <c r="N3998" s="72"/>
      <c r="O3998" s="72"/>
      <c r="P3998" s="72"/>
      <c r="Q3998" s="72"/>
      <c r="R3998" s="72"/>
      <c r="S3998" s="24" t="str">
        <f>IF(COUNTA(A3998:R3998)=0,"",IF(AND(COUNTA(A3998:C3998)=3,COUNTIF('SRF Drop Downs'!$B$2:$B$5,'Sponsor Response Form (SRF)'!D3998),COUNTIF('SRF Drop Downs'!$F$2:$F$5,'Sponsor Response Form (SRF)'!E3998),COUNTIF('SRF Drop Downs'!$C$2:$C$4,'Sponsor Response Form (SRF)'!F3998),COUNTIF('SRF Drop Downs'!$D$2:$D$6,'Sponsor Response Form (SRF)'!G3998),COUNTIF('SRF Drop Downs'!$A$2:$A$5,'Sponsor Response Form (SRF)'!H3998),COUNTIF('SRF Drop Downs'!$A$2:$A$4,'Sponsor Response Form (SRF)'!I3998),COUNTIF('SRF Drop Downs'!$A$2:$A$5,'Sponsor Response Form (SRF)'!J3998),COUNTIF('SRF Drop Downs'!$E$2:$E$7,'Sponsor Response Form (SRF)'!K3998),COUNTIF('SRF Drop Downs'!$A$2:$A$4,'Sponsor Response Form (SRF)'!L3998),COUNTIF('SRF Drop Downs'!$A$2:$A$4,'Sponsor Response Form (SRF)'!M3998),COUNTIF('SRF Drop Downs'!$A$2:$A$4,'Sponsor Response Form (SRF)'!N3998),COUNTIF('SRF Drop Downs'!$A$2:$A$4,'Sponsor Response Form (SRF)'!O3998),COUNTIF('SRF Drop Downs'!$A$2:$A$4,'Sponsor Response Form (SRF)'!P3998),COUNTIF('SRF Drop Downs'!$A$2:$A$4,'Sponsor Response Form (SRF)'!Q3998),COUNTIF('SRF Drop Downs'!$A$2:$A$4,'Sponsor Response Form (SRF)'!R3998)),"Complete","Incomplete"))</f>
        <v/>
      </c>
      <c r="T3998" s="25" t="str">
        <f>IF(S3998="Complete",IF(AND(NOT(ISNA(VLOOKUP(CONCATENATE(D3998,E3998,F3998,G3998,H3998,I3998,J3998,K3998),'SRF Drop Downs'!G:G,1,FALSE))),IF(AND(G3998&lt;&gt;"C3",K3998&lt;&gt;"O5"),IF(SUM(COUNTIF(L3998:R3998,"Y"),COUNTIF(L3998:R3998,"N"))=0,"V","I"),IF(COUNTIF(L3998:R3998,"Y"),"V","I"))="V", IF(AND('Sponsor Response Form (SRF)'!D3998="M1", COUNTIF('OMS Response Form (ORF)'!C:C, B3998)&gt;0), "I", "V")="V"), "Valid","Invalid")," ")</f>
        <v xml:space="preserve"> </v>
      </c>
    </row>
    <row r="3999" spans="1:20" x14ac:dyDescent="0.25">
      <c r="A3999" s="69"/>
      <c r="B3999" s="70"/>
      <c r="C3999" s="71"/>
      <c r="D3999" s="72"/>
      <c r="E3999" s="72"/>
      <c r="F3999" s="72"/>
      <c r="G3999" s="72"/>
      <c r="H3999" s="72"/>
      <c r="I3999" s="72"/>
      <c r="J3999" s="72"/>
      <c r="K3999" s="72"/>
      <c r="L3999" s="72"/>
      <c r="M3999" s="72"/>
      <c r="N3999" s="72"/>
      <c r="O3999" s="72"/>
      <c r="P3999" s="72"/>
      <c r="Q3999" s="72"/>
      <c r="R3999" s="72"/>
      <c r="S3999" s="24" t="str">
        <f>IF(COUNTA(A3999:R3999)=0,"",IF(AND(COUNTA(A3999:C3999)=3,COUNTIF('SRF Drop Downs'!$B$2:$B$5,'Sponsor Response Form (SRF)'!D3999),COUNTIF('SRF Drop Downs'!$F$2:$F$5,'Sponsor Response Form (SRF)'!E3999),COUNTIF('SRF Drop Downs'!$C$2:$C$4,'Sponsor Response Form (SRF)'!F3999),COUNTIF('SRF Drop Downs'!$D$2:$D$6,'Sponsor Response Form (SRF)'!G3999),COUNTIF('SRF Drop Downs'!$A$2:$A$5,'Sponsor Response Form (SRF)'!H3999),COUNTIF('SRF Drop Downs'!$A$2:$A$4,'Sponsor Response Form (SRF)'!I3999),COUNTIF('SRF Drop Downs'!$A$2:$A$5,'Sponsor Response Form (SRF)'!J3999),COUNTIF('SRF Drop Downs'!$E$2:$E$7,'Sponsor Response Form (SRF)'!K3999),COUNTIF('SRF Drop Downs'!$A$2:$A$4,'Sponsor Response Form (SRF)'!L3999),COUNTIF('SRF Drop Downs'!$A$2:$A$4,'Sponsor Response Form (SRF)'!M3999),COUNTIF('SRF Drop Downs'!$A$2:$A$4,'Sponsor Response Form (SRF)'!N3999),COUNTIF('SRF Drop Downs'!$A$2:$A$4,'Sponsor Response Form (SRF)'!O3999),COUNTIF('SRF Drop Downs'!$A$2:$A$4,'Sponsor Response Form (SRF)'!P3999),COUNTIF('SRF Drop Downs'!$A$2:$A$4,'Sponsor Response Form (SRF)'!Q3999),COUNTIF('SRF Drop Downs'!$A$2:$A$4,'Sponsor Response Form (SRF)'!R3999)),"Complete","Incomplete"))</f>
        <v/>
      </c>
      <c r="T3999" s="25" t="str">
        <f>IF(S3999="Complete",IF(AND(NOT(ISNA(VLOOKUP(CONCATENATE(D3999,E3999,F3999,G3999,H3999,I3999,J3999,K3999),'SRF Drop Downs'!G:G,1,FALSE))),IF(AND(G3999&lt;&gt;"C3",K3999&lt;&gt;"O5"),IF(SUM(COUNTIF(L3999:R3999,"Y"),COUNTIF(L3999:R3999,"N"))=0,"V","I"),IF(COUNTIF(L3999:R3999,"Y"),"V","I"))="V", IF(AND('Sponsor Response Form (SRF)'!D3999="M1", COUNTIF('OMS Response Form (ORF)'!C:C, B3999)&gt;0), "I", "V")="V"), "Valid","Invalid")," ")</f>
        <v xml:space="preserve"> </v>
      </c>
    </row>
    <row r="4000" spans="1:20" x14ac:dyDescent="0.25">
      <c r="A4000" s="69"/>
      <c r="B4000" s="70"/>
      <c r="C4000" s="71"/>
      <c r="D4000" s="72"/>
      <c r="E4000" s="72"/>
      <c r="F4000" s="72"/>
      <c r="G4000" s="72"/>
      <c r="H4000" s="72"/>
      <c r="I4000" s="72"/>
      <c r="J4000" s="72"/>
      <c r="K4000" s="72"/>
      <c r="L4000" s="72"/>
      <c r="M4000" s="72"/>
      <c r="N4000" s="72"/>
      <c r="O4000" s="72"/>
      <c r="P4000" s="72"/>
      <c r="Q4000" s="72"/>
      <c r="R4000" s="72"/>
      <c r="S4000" s="24" t="str">
        <f>IF(COUNTA(A4000:R4000)=0,"",IF(AND(COUNTA(A4000:C4000)=3,COUNTIF('SRF Drop Downs'!$B$2:$B$5,'Sponsor Response Form (SRF)'!D4000),COUNTIF('SRF Drop Downs'!$F$2:$F$5,'Sponsor Response Form (SRF)'!E4000),COUNTIF('SRF Drop Downs'!$C$2:$C$4,'Sponsor Response Form (SRF)'!F4000),COUNTIF('SRF Drop Downs'!$D$2:$D$6,'Sponsor Response Form (SRF)'!G4000),COUNTIF('SRF Drop Downs'!$A$2:$A$5,'Sponsor Response Form (SRF)'!H4000),COUNTIF('SRF Drop Downs'!$A$2:$A$4,'Sponsor Response Form (SRF)'!I4000),COUNTIF('SRF Drop Downs'!$A$2:$A$5,'Sponsor Response Form (SRF)'!J4000),COUNTIF('SRF Drop Downs'!$E$2:$E$7,'Sponsor Response Form (SRF)'!K4000),COUNTIF('SRF Drop Downs'!$A$2:$A$4,'Sponsor Response Form (SRF)'!L4000),COUNTIF('SRF Drop Downs'!$A$2:$A$4,'Sponsor Response Form (SRF)'!M4000),COUNTIF('SRF Drop Downs'!$A$2:$A$4,'Sponsor Response Form (SRF)'!N4000),COUNTIF('SRF Drop Downs'!$A$2:$A$4,'Sponsor Response Form (SRF)'!O4000),COUNTIF('SRF Drop Downs'!$A$2:$A$4,'Sponsor Response Form (SRF)'!P4000),COUNTIF('SRF Drop Downs'!$A$2:$A$4,'Sponsor Response Form (SRF)'!Q4000),COUNTIF('SRF Drop Downs'!$A$2:$A$4,'Sponsor Response Form (SRF)'!R4000)),"Complete","Incomplete"))</f>
        <v/>
      </c>
      <c r="T4000" s="25" t="str">
        <f>IF(S4000="Complete",IF(AND(NOT(ISNA(VLOOKUP(CONCATENATE(D4000,E4000,F4000,G4000,H4000,I4000,J4000,K4000),'SRF Drop Downs'!G:G,1,FALSE))),IF(AND(G4000&lt;&gt;"C3",K4000&lt;&gt;"O5"),IF(SUM(COUNTIF(L4000:R4000,"Y"),COUNTIF(L4000:R4000,"N"))=0,"V","I"),IF(COUNTIF(L4000:R4000,"Y"),"V","I"))="V", IF(AND('Sponsor Response Form (SRF)'!D4000="M1", COUNTIF('OMS Response Form (ORF)'!C:C, B4000)&gt;0), "I", "V")="V"), "Valid","Invalid")," ")</f>
        <v xml:space="preserve"> </v>
      </c>
    </row>
    <row r="4001" spans="1:20" x14ac:dyDescent="0.25">
      <c r="A4001" s="69"/>
      <c r="B4001" s="70"/>
      <c r="C4001" s="71"/>
      <c r="D4001" s="72"/>
      <c r="E4001" s="72"/>
      <c r="F4001" s="72"/>
      <c r="G4001" s="72"/>
      <c r="H4001" s="72"/>
      <c r="I4001" s="72"/>
      <c r="J4001" s="72"/>
      <c r="K4001" s="72"/>
      <c r="L4001" s="72"/>
      <c r="M4001" s="72"/>
      <c r="N4001" s="72"/>
      <c r="O4001" s="72"/>
      <c r="P4001" s="72"/>
      <c r="Q4001" s="72"/>
      <c r="R4001" s="72"/>
      <c r="S4001" s="24" t="str">
        <f>IF(COUNTA(A4001:R4001)=0,"",IF(AND(COUNTA(A4001:C4001)=3,COUNTIF('SRF Drop Downs'!$B$2:$B$5,'Sponsor Response Form (SRF)'!D4001),COUNTIF('SRF Drop Downs'!$F$2:$F$5,'Sponsor Response Form (SRF)'!E4001),COUNTIF('SRF Drop Downs'!$C$2:$C$4,'Sponsor Response Form (SRF)'!F4001),COUNTIF('SRF Drop Downs'!$D$2:$D$6,'Sponsor Response Form (SRF)'!G4001),COUNTIF('SRF Drop Downs'!$A$2:$A$5,'Sponsor Response Form (SRF)'!H4001),COUNTIF('SRF Drop Downs'!$A$2:$A$4,'Sponsor Response Form (SRF)'!I4001),COUNTIF('SRF Drop Downs'!$A$2:$A$5,'Sponsor Response Form (SRF)'!J4001),COUNTIF('SRF Drop Downs'!$E$2:$E$7,'Sponsor Response Form (SRF)'!K4001),COUNTIF('SRF Drop Downs'!$A$2:$A$4,'Sponsor Response Form (SRF)'!L4001),COUNTIF('SRF Drop Downs'!$A$2:$A$4,'Sponsor Response Form (SRF)'!M4001),COUNTIF('SRF Drop Downs'!$A$2:$A$4,'Sponsor Response Form (SRF)'!N4001),COUNTIF('SRF Drop Downs'!$A$2:$A$4,'Sponsor Response Form (SRF)'!O4001),COUNTIF('SRF Drop Downs'!$A$2:$A$4,'Sponsor Response Form (SRF)'!P4001),COUNTIF('SRF Drop Downs'!$A$2:$A$4,'Sponsor Response Form (SRF)'!Q4001),COUNTIF('SRF Drop Downs'!$A$2:$A$4,'Sponsor Response Form (SRF)'!R4001)),"Complete","Incomplete"))</f>
        <v/>
      </c>
      <c r="T4001" s="25" t="str">
        <f>IF(S4001="Complete",IF(AND(NOT(ISNA(VLOOKUP(CONCATENATE(D4001,E4001,F4001,G4001,H4001,I4001,J4001,K4001),'SRF Drop Downs'!G:G,1,FALSE))),IF(AND(G4001&lt;&gt;"C3",K4001&lt;&gt;"O5"),IF(SUM(COUNTIF(L4001:R4001,"Y"),COUNTIF(L4001:R4001,"N"))=0,"V","I"),IF(COUNTIF(L4001:R4001,"Y"),"V","I"))="V", IF(AND('Sponsor Response Form (SRF)'!D4001="M1", COUNTIF('OMS Response Form (ORF)'!C:C, B4001)&gt;0), "I", "V")="V"), "Valid","Invalid")," ")</f>
        <v xml:space="preserve"> </v>
      </c>
    </row>
    <row r="4002" spans="1:20" x14ac:dyDescent="0.25">
      <c r="A4002" s="69"/>
      <c r="B4002" s="70"/>
      <c r="C4002" s="71"/>
      <c r="D4002" s="72"/>
      <c r="E4002" s="72"/>
      <c r="F4002" s="72"/>
      <c r="G4002" s="72"/>
      <c r="H4002" s="72"/>
      <c r="I4002" s="72"/>
      <c r="J4002" s="72"/>
      <c r="K4002" s="72"/>
      <c r="L4002" s="72"/>
      <c r="M4002" s="72"/>
      <c r="N4002" s="72"/>
      <c r="O4002" s="72"/>
      <c r="P4002" s="72"/>
      <c r="Q4002" s="72"/>
      <c r="R4002" s="72"/>
      <c r="S4002" s="24" t="str">
        <f>IF(COUNTA(A4002:R4002)=0,"",IF(AND(COUNTA(A4002:C4002)=3,COUNTIF('SRF Drop Downs'!$B$2:$B$5,'Sponsor Response Form (SRF)'!D4002),COUNTIF('SRF Drop Downs'!$F$2:$F$5,'Sponsor Response Form (SRF)'!E4002),COUNTIF('SRF Drop Downs'!$C$2:$C$4,'Sponsor Response Form (SRF)'!F4002),COUNTIF('SRF Drop Downs'!$D$2:$D$6,'Sponsor Response Form (SRF)'!G4002),COUNTIF('SRF Drop Downs'!$A$2:$A$5,'Sponsor Response Form (SRF)'!H4002),COUNTIF('SRF Drop Downs'!$A$2:$A$4,'Sponsor Response Form (SRF)'!I4002),COUNTIF('SRF Drop Downs'!$A$2:$A$5,'Sponsor Response Form (SRF)'!J4002),COUNTIF('SRF Drop Downs'!$E$2:$E$7,'Sponsor Response Form (SRF)'!K4002),COUNTIF('SRF Drop Downs'!$A$2:$A$4,'Sponsor Response Form (SRF)'!L4002),COUNTIF('SRF Drop Downs'!$A$2:$A$4,'Sponsor Response Form (SRF)'!M4002),COUNTIF('SRF Drop Downs'!$A$2:$A$4,'Sponsor Response Form (SRF)'!N4002),COUNTIF('SRF Drop Downs'!$A$2:$A$4,'Sponsor Response Form (SRF)'!O4002),COUNTIF('SRF Drop Downs'!$A$2:$A$4,'Sponsor Response Form (SRF)'!P4002),COUNTIF('SRF Drop Downs'!$A$2:$A$4,'Sponsor Response Form (SRF)'!Q4002),COUNTIF('SRF Drop Downs'!$A$2:$A$4,'Sponsor Response Form (SRF)'!R4002)),"Complete","Incomplete"))</f>
        <v/>
      </c>
      <c r="T4002" s="25" t="str">
        <f>IF(S4002="Complete",IF(AND(NOT(ISNA(VLOOKUP(CONCATENATE(D4002,E4002,F4002,G4002,H4002,I4002,J4002,K4002),'SRF Drop Downs'!G:G,1,FALSE))),IF(AND(G4002&lt;&gt;"C3",K4002&lt;&gt;"O5"),IF(SUM(COUNTIF(L4002:R4002,"Y"),COUNTIF(L4002:R4002,"N"))=0,"V","I"),IF(COUNTIF(L4002:R4002,"Y"),"V","I"))="V", IF(AND('Sponsor Response Form (SRF)'!D4002="M1", COUNTIF('OMS Response Form (ORF)'!C:C, B4002)&gt;0), "I", "V")="V"), "Valid","Invalid")," ")</f>
        <v xml:space="preserve"> </v>
      </c>
    </row>
    <row r="4003" spans="1:20" x14ac:dyDescent="0.25">
      <c r="A4003" s="69"/>
      <c r="B4003" s="70"/>
      <c r="C4003" s="71"/>
      <c r="D4003" s="72"/>
      <c r="E4003" s="72"/>
      <c r="F4003" s="72"/>
      <c r="G4003" s="72"/>
      <c r="H4003" s="72"/>
      <c r="I4003" s="72"/>
      <c r="J4003" s="72"/>
      <c r="K4003" s="72"/>
      <c r="L4003" s="72"/>
      <c r="M4003" s="72"/>
      <c r="N4003" s="72"/>
      <c r="O4003" s="72"/>
      <c r="P4003" s="72"/>
      <c r="Q4003" s="72"/>
      <c r="R4003" s="72"/>
      <c r="S4003" s="24" t="str">
        <f>IF(COUNTA(A4003:R4003)=0,"",IF(AND(COUNTA(A4003:C4003)=3,COUNTIF('SRF Drop Downs'!$B$2:$B$5,'Sponsor Response Form (SRF)'!D4003),COUNTIF('SRF Drop Downs'!$F$2:$F$5,'Sponsor Response Form (SRF)'!E4003),COUNTIF('SRF Drop Downs'!$C$2:$C$4,'Sponsor Response Form (SRF)'!F4003),COUNTIF('SRF Drop Downs'!$D$2:$D$6,'Sponsor Response Form (SRF)'!G4003),COUNTIF('SRF Drop Downs'!$A$2:$A$5,'Sponsor Response Form (SRF)'!H4003),COUNTIF('SRF Drop Downs'!$A$2:$A$4,'Sponsor Response Form (SRF)'!I4003),COUNTIF('SRF Drop Downs'!$A$2:$A$5,'Sponsor Response Form (SRF)'!J4003),COUNTIF('SRF Drop Downs'!$E$2:$E$7,'Sponsor Response Form (SRF)'!K4003),COUNTIF('SRF Drop Downs'!$A$2:$A$4,'Sponsor Response Form (SRF)'!L4003),COUNTIF('SRF Drop Downs'!$A$2:$A$4,'Sponsor Response Form (SRF)'!M4003),COUNTIF('SRF Drop Downs'!$A$2:$A$4,'Sponsor Response Form (SRF)'!N4003),COUNTIF('SRF Drop Downs'!$A$2:$A$4,'Sponsor Response Form (SRF)'!O4003),COUNTIF('SRF Drop Downs'!$A$2:$A$4,'Sponsor Response Form (SRF)'!P4003),COUNTIF('SRF Drop Downs'!$A$2:$A$4,'Sponsor Response Form (SRF)'!Q4003),COUNTIF('SRF Drop Downs'!$A$2:$A$4,'Sponsor Response Form (SRF)'!R4003)),"Complete","Incomplete"))</f>
        <v/>
      </c>
      <c r="T4003" s="25" t="str">
        <f>IF(S4003="Complete",IF(AND(NOT(ISNA(VLOOKUP(CONCATENATE(D4003,E4003,F4003,G4003,H4003,I4003,J4003,K4003),'SRF Drop Downs'!G:G,1,FALSE))),IF(AND(G4003&lt;&gt;"C3",K4003&lt;&gt;"O5"),IF(SUM(COUNTIF(L4003:R4003,"Y"),COUNTIF(L4003:R4003,"N"))=0,"V","I"),IF(COUNTIF(L4003:R4003,"Y"),"V","I"))="V", IF(AND('Sponsor Response Form (SRF)'!D4003="M1", COUNTIF('OMS Response Form (ORF)'!C:C, B4003)&gt;0), "I", "V")="V"), "Valid","Invalid")," ")</f>
        <v xml:space="preserve"> </v>
      </c>
    </row>
    <row r="4004" spans="1:20" x14ac:dyDescent="0.25">
      <c r="A4004" s="69"/>
      <c r="B4004" s="70"/>
      <c r="C4004" s="71"/>
      <c r="D4004" s="72"/>
      <c r="E4004" s="72"/>
      <c r="F4004" s="72"/>
      <c r="G4004" s="72"/>
      <c r="H4004" s="72"/>
      <c r="I4004" s="72"/>
      <c r="J4004" s="72"/>
      <c r="K4004" s="72"/>
      <c r="L4004" s="72"/>
      <c r="M4004" s="72"/>
      <c r="N4004" s="72"/>
      <c r="O4004" s="72"/>
      <c r="P4004" s="72"/>
      <c r="Q4004" s="72"/>
      <c r="R4004" s="72"/>
      <c r="S4004" s="24" t="str">
        <f>IF(COUNTA(A4004:R4004)=0,"",IF(AND(COUNTA(A4004:C4004)=3,COUNTIF('SRF Drop Downs'!$B$2:$B$5,'Sponsor Response Form (SRF)'!D4004),COUNTIF('SRF Drop Downs'!$F$2:$F$5,'Sponsor Response Form (SRF)'!E4004),COUNTIF('SRF Drop Downs'!$C$2:$C$4,'Sponsor Response Form (SRF)'!F4004),COUNTIF('SRF Drop Downs'!$D$2:$D$6,'Sponsor Response Form (SRF)'!G4004),COUNTIF('SRF Drop Downs'!$A$2:$A$5,'Sponsor Response Form (SRF)'!H4004),COUNTIF('SRF Drop Downs'!$A$2:$A$4,'Sponsor Response Form (SRF)'!I4004),COUNTIF('SRF Drop Downs'!$A$2:$A$5,'Sponsor Response Form (SRF)'!J4004),COUNTIF('SRF Drop Downs'!$E$2:$E$7,'Sponsor Response Form (SRF)'!K4004),COUNTIF('SRF Drop Downs'!$A$2:$A$4,'Sponsor Response Form (SRF)'!L4004),COUNTIF('SRF Drop Downs'!$A$2:$A$4,'Sponsor Response Form (SRF)'!M4004),COUNTIF('SRF Drop Downs'!$A$2:$A$4,'Sponsor Response Form (SRF)'!N4004),COUNTIF('SRF Drop Downs'!$A$2:$A$4,'Sponsor Response Form (SRF)'!O4004),COUNTIF('SRF Drop Downs'!$A$2:$A$4,'Sponsor Response Form (SRF)'!P4004),COUNTIF('SRF Drop Downs'!$A$2:$A$4,'Sponsor Response Form (SRF)'!Q4004),COUNTIF('SRF Drop Downs'!$A$2:$A$4,'Sponsor Response Form (SRF)'!R4004)),"Complete","Incomplete"))</f>
        <v/>
      </c>
      <c r="T4004" s="25" t="str">
        <f>IF(S4004="Complete",IF(AND(NOT(ISNA(VLOOKUP(CONCATENATE(D4004,E4004,F4004,G4004,H4004,I4004,J4004,K4004),'SRF Drop Downs'!G:G,1,FALSE))),IF(AND(G4004&lt;&gt;"C3",K4004&lt;&gt;"O5"),IF(SUM(COUNTIF(L4004:R4004,"Y"),COUNTIF(L4004:R4004,"N"))=0,"V","I"),IF(COUNTIF(L4004:R4004,"Y"),"V","I"))="V", IF(AND('Sponsor Response Form (SRF)'!D4004="M1", COUNTIF('OMS Response Form (ORF)'!C:C, B4004)&gt;0), "I", "V")="V"), "Valid","Invalid")," ")</f>
        <v xml:space="preserve"> </v>
      </c>
    </row>
    <row r="4005" spans="1:20" x14ac:dyDescent="0.25">
      <c r="A4005" s="69"/>
      <c r="B4005" s="70"/>
      <c r="C4005" s="71"/>
      <c r="D4005" s="72"/>
      <c r="E4005" s="72"/>
      <c r="F4005" s="72"/>
      <c r="G4005" s="72"/>
      <c r="H4005" s="72"/>
      <c r="I4005" s="72"/>
      <c r="J4005" s="72"/>
      <c r="K4005" s="72"/>
      <c r="L4005" s="72"/>
      <c r="M4005" s="72"/>
      <c r="N4005" s="72"/>
      <c r="O4005" s="72"/>
      <c r="P4005" s="72"/>
      <c r="Q4005" s="72"/>
      <c r="R4005" s="72"/>
      <c r="S4005" s="24" t="str">
        <f>IF(COUNTA(A4005:R4005)=0,"",IF(AND(COUNTA(A4005:C4005)=3,COUNTIF('SRF Drop Downs'!$B$2:$B$5,'Sponsor Response Form (SRF)'!D4005),COUNTIF('SRF Drop Downs'!$F$2:$F$5,'Sponsor Response Form (SRF)'!E4005),COUNTIF('SRF Drop Downs'!$C$2:$C$4,'Sponsor Response Form (SRF)'!F4005),COUNTIF('SRF Drop Downs'!$D$2:$D$6,'Sponsor Response Form (SRF)'!G4005),COUNTIF('SRF Drop Downs'!$A$2:$A$5,'Sponsor Response Form (SRF)'!H4005),COUNTIF('SRF Drop Downs'!$A$2:$A$4,'Sponsor Response Form (SRF)'!I4005),COUNTIF('SRF Drop Downs'!$A$2:$A$5,'Sponsor Response Form (SRF)'!J4005),COUNTIF('SRF Drop Downs'!$E$2:$E$7,'Sponsor Response Form (SRF)'!K4005),COUNTIF('SRF Drop Downs'!$A$2:$A$4,'Sponsor Response Form (SRF)'!L4005),COUNTIF('SRF Drop Downs'!$A$2:$A$4,'Sponsor Response Form (SRF)'!M4005),COUNTIF('SRF Drop Downs'!$A$2:$A$4,'Sponsor Response Form (SRF)'!N4005),COUNTIF('SRF Drop Downs'!$A$2:$A$4,'Sponsor Response Form (SRF)'!O4005),COUNTIF('SRF Drop Downs'!$A$2:$A$4,'Sponsor Response Form (SRF)'!P4005),COUNTIF('SRF Drop Downs'!$A$2:$A$4,'Sponsor Response Form (SRF)'!Q4005),COUNTIF('SRF Drop Downs'!$A$2:$A$4,'Sponsor Response Form (SRF)'!R4005)),"Complete","Incomplete"))</f>
        <v/>
      </c>
      <c r="T4005" s="25" t="str">
        <f>IF(S4005="Complete",IF(AND(NOT(ISNA(VLOOKUP(CONCATENATE(D4005,E4005,F4005,G4005,H4005,I4005,J4005,K4005),'SRF Drop Downs'!G:G,1,FALSE))),IF(AND(G4005&lt;&gt;"C3",K4005&lt;&gt;"O5"),IF(SUM(COUNTIF(L4005:R4005,"Y"),COUNTIF(L4005:R4005,"N"))=0,"V","I"),IF(COUNTIF(L4005:R4005,"Y"),"V","I"))="V", IF(AND('Sponsor Response Form (SRF)'!D4005="M1", COUNTIF('OMS Response Form (ORF)'!C:C, B4005)&gt;0), "I", "V")="V"), "Valid","Invalid")," ")</f>
        <v xml:space="preserve"> </v>
      </c>
    </row>
    <row r="4006" spans="1:20" x14ac:dyDescent="0.25">
      <c r="A4006" s="69"/>
      <c r="B4006" s="70"/>
      <c r="C4006" s="71"/>
      <c r="D4006" s="72"/>
      <c r="E4006" s="72"/>
      <c r="F4006" s="72"/>
      <c r="G4006" s="72"/>
      <c r="H4006" s="72"/>
      <c r="I4006" s="72"/>
      <c r="J4006" s="72"/>
      <c r="K4006" s="72"/>
      <c r="L4006" s="72"/>
      <c r="M4006" s="72"/>
      <c r="N4006" s="72"/>
      <c r="O4006" s="72"/>
      <c r="P4006" s="72"/>
      <c r="Q4006" s="72"/>
      <c r="R4006" s="72"/>
      <c r="S4006" s="24" t="str">
        <f>IF(COUNTA(A4006:R4006)=0,"",IF(AND(COUNTA(A4006:C4006)=3,COUNTIF('SRF Drop Downs'!$B$2:$B$5,'Sponsor Response Form (SRF)'!D4006),COUNTIF('SRF Drop Downs'!$F$2:$F$5,'Sponsor Response Form (SRF)'!E4006),COUNTIF('SRF Drop Downs'!$C$2:$C$4,'Sponsor Response Form (SRF)'!F4006),COUNTIF('SRF Drop Downs'!$D$2:$D$6,'Sponsor Response Form (SRF)'!G4006),COUNTIF('SRF Drop Downs'!$A$2:$A$5,'Sponsor Response Form (SRF)'!H4006),COUNTIF('SRF Drop Downs'!$A$2:$A$4,'Sponsor Response Form (SRF)'!I4006),COUNTIF('SRF Drop Downs'!$A$2:$A$5,'Sponsor Response Form (SRF)'!J4006),COUNTIF('SRF Drop Downs'!$E$2:$E$7,'Sponsor Response Form (SRF)'!K4006),COUNTIF('SRF Drop Downs'!$A$2:$A$4,'Sponsor Response Form (SRF)'!L4006),COUNTIF('SRF Drop Downs'!$A$2:$A$4,'Sponsor Response Form (SRF)'!M4006),COUNTIF('SRF Drop Downs'!$A$2:$A$4,'Sponsor Response Form (SRF)'!N4006),COUNTIF('SRF Drop Downs'!$A$2:$A$4,'Sponsor Response Form (SRF)'!O4006),COUNTIF('SRF Drop Downs'!$A$2:$A$4,'Sponsor Response Form (SRF)'!P4006),COUNTIF('SRF Drop Downs'!$A$2:$A$4,'Sponsor Response Form (SRF)'!Q4006),COUNTIF('SRF Drop Downs'!$A$2:$A$4,'Sponsor Response Form (SRF)'!R4006)),"Complete","Incomplete"))</f>
        <v/>
      </c>
      <c r="T4006" s="25" t="str">
        <f>IF(S4006="Complete",IF(AND(NOT(ISNA(VLOOKUP(CONCATENATE(D4006,E4006,F4006,G4006,H4006,I4006,J4006,K4006),'SRF Drop Downs'!G:G,1,FALSE))),IF(AND(G4006&lt;&gt;"C3",K4006&lt;&gt;"O5"),IF(SUM(COUNTIF(L4006:R4006,"Y"),COUNTIF(L4006:R4006,"N"))=0,"V","I"),IF(COUNTIF(L4006:R4006,"Y"),"V","I"))="V", IF(AND('Sponsor Response Form (SRF)'!D4006="M1", COUNTIF('OMS Response Form (ORF)'!C:C, B4006)&gt;0), "I", "V")="V"), "Valid","Invalid")," ")</f>
        <v xml:space="preserve"> </v>
      </c>
    </row>
    <row r="4007" spans="1:20" x14ac:dyDescent="0.25">
      <c r="A4007" s="69"/>
      <c r="B4007" s="70"/>
      <c r="C4007" s="71"/>
      <c r="D4007" s="72"/>
      <c r="E4007" s="72"/>
      <c r="F4007" s="72"/>
      <c r="G4007" s="72"/>
      <c r="H4007" s="72"/>
      <c r="I4007" s="72"/>
      <c r="J4007" s="72"/>
      <c r="K4007" s="72"/>
      <c r="L4007" s="72"/>
      <c r="M4007" s="72"/>
      <c r="N4007" s="72"/>
      <c r="O4007" s="72"/>
      <c r="P4007" s="72"/>
      <c r="Q4007" s="72"/>
      <c r="R4007" s="72"/>
      <c r="S4007" s="24" t="str">
        <f>IF(COUNTA(A4007:R4007)=0,"",IF(AND(COUNTA(A4007:C4007)=3,COUNTIF('SRF Drop Downs'!$B$2:$B$5,'Sponsor Response Form (SRF)'!D4007),COUNTIF('SRF Drop Downs'!$F$2:$F$5,'Sponsor Response Form (SRF)'!E4007),COUNTIF('SRF Drop Downs'!$C$2:$C$4,'Sponsor Response Form (SRF)'!F4007),COUNTIF('SRF Drop Downs'!$D$2:$D$6,'Sponsor Response Form (SRF)'!G4007),COUNTIF('SRF Drop Downs'!$A$2:$A$5,'Sponsor Response Form (SRF)'!H4007),COUNTIF('SRF Drop Downs'!$A$2:$A$4,'Sponsor Response Form (SRF)'!I4007),COUNTIF('SRF Drop Downs'!$A$2:$A$5,'Sponsor Response Form (SRF)'!J4007),COUNTIF('SRF Drop Downs'!$E$2:$E$7,'Sponsor Response Form (SRF)'!K4007),COUNTIF('SRF Drop Downs'!$A$2:$A$4,'Sponsor Response Form (SRF)'!L4007),COUNTIF('SRF Drop Downs'!$A$2:$A$4,'Sponsor Response Form (SRF)'!M4007),COUNTIF('SRF Drop Downs'!$A$2:$A$4,'Sponsor Response Form (SRF)'!N4007),COUNTIF('SRF Drop Downs'!$A$2:$A$4,'Sponsor Response Form (SRF)'!O4007),COUNTIF('SRF Drop Downs'!$A$2:$A$4,'Sponsor Response Form (SRF)'!P4007),COUNTIF('SRF Drop Downs'!$A$2:$A$4,'Sponsor Response Form (SRF)'!Q4007),COUNTIF('SRF Drop Downs'!$A$2:$A$4,'Sponsor Response Form (SRF)'!R4007)),"Complete","Incomplete"))</f>
        <v/>
      </c>
      <c r="T4007" s="25" t="str">
        <f>IF(S4007="Complete",IF(AND(NOT(ISNA(VLOOKUP(CONCATENATE(D4007,E4007,F4007,G4007,H4007,I4007,J4007,K4007),'SRF Drop Downs'!G:G,1,FALSE))),IF(AND(G4007&lt;&gt;"C3",K4007&lt;&gt;"O5"),IF(SUM(COUNTIF(L4007:R4007,"Y"),COUNTIF(L4007:R4007,"N"))=0,"V","I"),IF(COUNTIF(L4007:R4007,"Y"),"V","I"))="V", IF(AND('Sponsor Response Form (SRF)'!D4007="M1", COUNTIF('OMS Response Form (ORF)'!C:C, B4007)&gt;0), "I", "V")="V"), "Valid","Invalid")," ")</f>
        <v xml:space="preserve"> </v>
      </c>
    </row>
    <row r="4008" spans="1:20" x14ac:dyDescent="0.25">
      <c r="A4008" s="69"/>
      <c r="B4008" s="70"/>
      <c r="C4008" s="71"/>
      <c r="D4008" s="72"/>
      <c r="E4008" s="72"/>
      <c r="F4008" s="72"/>
      <c r="G4008" s="72"/>
      <c r="H4008" s="72"/>
      <c r="I4008" s="72"/>
      <c r="J4008" s="72"/>
      <c r="K4008" s="72"/>
      <c r="L4008" s="72"/>
      <c r="M4008" s="72"/>
      <c r="N4008" s="72"/>
      <c r="O4008" s="72"/>
      <c r="P4008" s="72"/>
      <c r="Q4008" s="72"/>
      <c r="R4008" s="72"/>
      <c r="S4008" s="24" t="str">
        <f>IF(COUNTA(A4008:R4008)=0,"",IF(AND(COUNTA(A4008:C4008)=3,COUNTIF('SRF Drop Downs'!$B$2:$B$5,'Sponsor Response Form (SRF)'!D4008),COUNTIF('SRF Drop Downs'!$F$2:$F$5,'Sponsor Response Form (SRF)'!E4008),COUNTIF('SRF Drop Downs'!$C$2:$C$4,'Sponsor Response Form (SRF)'!F4008),COUNTIF('SRF Drop Downs'!$D$2:$D$6,'Sponsor Response Form (SRF)'!G4008),COUNTIF('SRF Drop Downs'!$A$2:$A$5,'Sponsor Response Form (SRF)'!H4008),COUNTIF('SRF Drop Downs'!$A$2:$A$4,'Sponsor Response Form (SRF)'!I4008),COUNTIF('SRF Drop Downs'!$A$2:$A$5,'Sponsor Response Form (SRF)'!J4008),COUNTIF('SRF Drop Downs'!$E$2:$E$7,'Sponsor Response Form (SRF)'!K4008),COUNTIF('SRF Drop Downs'!$A$2:$A$4,'Sponsor Response Form (SRF)'!L4008),COUNTIF('SRF Drop Downs'!$A$2:$A$4,'Sponsor Response Form (SRF)'!M4008),COUNTIF('SRF Drop Downs'!$A$2:$A$4,'Sponsor Response Form (SRF)'!N4008),COUNTIF('SRF Drop Downs'!$A$2:$A$4,'Sponsor Response Form (SRF)'!O4008),COUNTIF('SRF Drop Downs'!$A$2:$A$4,'Sponsor Response Form (SRF)'!P4008),COUNTIF('SRF Drop Downs'!$A$2:$A$4,'Sponsor Response Form (SRF)'!Q4008),COUNTIF('SRF Drop Downs'!$A$2:$A$4,'Sponsor Response Form (SRF)'!R4008)),"Complete","Incomplete"))</f>
        <v/>
      </c>
      <c r="T4008" s="25" t="str">
        <f>IF(S4008="Complete",IF(AND(NOT(ISNA(VLOOKUP(CONCATENATE(D4008,E4008,F4008,G4008,H4008,I4008,J4008,K4008),'SRF Drop Downs'!G:G,1,FALSE))),IF(AND(G4008&lt;&gt;"C3",K4008&lt;&gt;"O5"),IF(SUM(COUNTIF(L4008:R4008,"Y"),COUNTIF(L4008:R4008,"N"))=0,"V","I"),IF(COUNTIF(L4008:R4008,"Y"),"V","I"))="V", IF(AND('Sponsor Response Form (SRF)'!D4008="M1", COUNTIF('OMS Response Form (ORF)'!C:C, B4008)&gt;0), "I", "V")="V"), "Valid","Invalid")," ")</f>
        <v xml:space="preserve"> </v>
      </c>
    </row>
    <row r="4009" spans="1:20" x14ac:dyDescent="0.25">
      <c r="A4009" s="69"/>
      <c r="B4009" s="70"/>
      <c r="C4009" s="71"/>
      <c r="D4009" s="72"/>
      <c r="E4009" s="72"/>
      <c r="F4009" s="72"/>
      <c r="G4009" s="72"/>
      <c r="H4009" s="72"/>
      <c r="I4009" s="72"/>
      <c r="J4009" s="72"/>
      <c r="K4009" s="72"/>
      <c r="L4009" s="72"/>
      <c r="M4009" s="72"/>
      <c r="N4009" s="72"/>
      <c r="O4009" s="72"/>
      <c r="P4009" s="72"/>
      <c r="Q4009" s="72"/>
      <c r="R4009" s="72"/>
      <c r="S4009" s="24" t="str">
        <f>IF(COUNTA(A4009:R4009)=0,"",IF(AND(COUNTA(A4009:C4009)=3,COUNTIF('SRF Drop Downs'!$B$2:$B$5,'Sponsor Response Form (SRF)'!D4009),COUNTIF('SRF Drop Downs'!$F$2:$F$5,'Sponsor Response Form (SRF)'!E4009),COUNTIF('SRF Drop Downs'!$C$2:$C$4,'Sponsor Response Form (SRF)'!F4009),COUNTIF('SRF Drop Downs'!$D$2:$D$6,'Sponsor Response Form (SRF)'!G4009),COUNTIF('SRF Drop Downs'!$A$2:$A$5,'Sponsor Response Form (SRF)'!H4009),COUNTIF('SRF Drop Downs'!$A$2:$A$4,'Sponsor Response Form (SRF)'!I4009),COUNTIF('SRF Drop Downs'!$A$2:$A$5,'Sponsor Response Form (SRF)'!J4009),COUNTIF('SRF Drop Downs'!$E$2:$E$7,'Sponsor Response Form (SRF)'!K4009),COUNTIF('SRF Drop Downs'!$A$2:$A$4,'Sponsor Response Form (SRF)'!L4009),COUNTIF('SRF Drop Downs'!$A$2:$A$4,'Sponsor Response Form (SRF)'!M4009),COUNTIF('SRF Drop Downs'!$A$2:$A$4,'Sponsor Response Form (SRF)'!N4009),COUNTIF('SRF Drop Downs'!$A$2:$A$4,'Sponsor Response Form (SRF)'!O4009),COUNTIF('SRF Drop Downs'!$A$2:$A$4,'Sponsor Response Form (SRF)'!P4009),COUNTIF('SRF Drop Downs'!$A$2:$A$4,'Sponsor Response Form (SRF)'!Q4009),COUNTIF('SRF Drop Downs'!$A$2:$A$4,'Sponsor Response Form (SRF)'!R4009)),"Complete","Incomplete"))</f>
        <v/>
      </c>
      <c r="T4009" s="25" t="str">
        <f>IF(S4009="Complete",IF(AND(NOT(ISNA(VLOOKUP(CONCATENATE(D4009,E4009,F4009,G4009,H4009,I4009,J4009,K4009),'SRF Drop Downs'!G:G,1,FALSE))),IF(AND(G4009&lt;&gt;"C3",K4009&lt;&gt;"O5"),IF(SUM(COUNTIF(L4009:R4009,"Y"),COUNTIF(L4009:R4009,"N"))=0,"V","I"),IF(COUNTIF(L4009:R4009,"Y"),"V","I"))="V", IF(AND('Sponsor Response Form (SRF)'!D4009="M1", COUNTIF('OMS Response Form (ORF)'!C:C, B4009)&gt;0), "I", "V")="V"), "Valid","Invalid")," ")</f>
        <v xml:space="preserve"> </v>
      </c>
    </row>
    <row r="4010" spans="1:20" x14ac:dyDescent="0.25">
      <c r="A4010" s="69"/>
      <c r="B4010" s="70"/>
      <c r="C4010" s="71"/>
      <c r="D4010" s="72"/>
      <c r="E4010" s="72"/>
      <c r="F4010" s="72"/>
      <c r="G4010" s="72"/>
      <c r="H4010" s="72"/>
      <c r="I4010" s="72"/>
      <c r="J4010" s="72"/>
      <c r="K4010" s="72"/>
      <c r="L4010" s="72"/>
      <c r="M4010" s="72"/>
      <c r="N4010" s="72"/>
      <c r="O4010" s="72"/>
      <c r="P4010" s="72"/>
      <c r="Q4010" s="72"/>
      <c r="R4010" s="72"/>
      <c r="S4010" s="24" t="str">
        <f>IF(COUNTA(A4010:R4010)=0,"",IF(AND(COUNTA(A4010:C4010)=3,COUNTIF('SRF Drop Downs'!$B$2:$B$5,'Sponsor Response Form (SRF)'!D4010),COUNTIF('SRF Drop Downs'!$F$2:$F$5,'Sponsor Response Form (SRF)'!E4010),COUNTIF('SRF Drop Downs'!$C$2:$C$4,'Sponsor Response Form (SRF)'!F4010),COUNTIF('SRF Drop Downs'!$D$2:$D$6,'Sponsor Response Form (SRF)'!G4010),COUNTIF('SRF Drop Downs'!$A$2:$A$5,'Sponsor Response Form (SRF)'!H4010),COUNTIF('SRF Drop Downs'!$A$2:$A$4,'Sponsor Response Form (SRF)'!I4010),COUNTIF('SRF Drop Downs'!$A$2:$A$5,'Sponsor Response Form (SRF)'!J4010),COUNTIF('SRF Drop Downs'!$E$2:$E$7,'Sponsor Response Form (SRF)'!K4010),COUNTIF('SRF Drop Downs'!$A$2:$A$4,'Sponsor Response Form (SRF)'!L4010),COUNTIF('SRF Drop Downs'!$A$2:$A$4,'Sponsor Response Form (SRF)'!M4010),COUNTIF('SRF Drop Downs'!$A$2:$A$4,'Sponsor Response Form (SRF)'!N4010),COUNTIF('SRF Drop Downs'!$A$2:$A$4,'Sponsor Response Form (SRF)'!O4010),COUNTIF('SRF Drop Downs'!$A$2:$A$4,'Sponsor Response Form (SRF)'!P4010),COUNTIF('SRF Drop Downs'!$A$2:$A$4,'Sponsor Response Form (SRF)'!Q4010),COUNTIF('SRF Drop Downs'!$A$2:$A$4,'Sponsor Response Form (SRF)'!R4010)),"Complete","Incomplete"))</f>
        <v/>
      </c>
      <c r="T4010" s="25" t="str">
        <f>IF(S4010="Complete",IF(AND(NOT(ISNA(VLOOKUP(CONCATENATE(D4010,E4010,F4010,G4010,H4010,I4010,J4010,K4010),'SRF Drop Downs'!G:G,1,FALSE))),IF(AND(G4010&lt;&gt;"C3",K4010&lt;&gt;"O5"),IF(SUM(COUNTIF(L4010:R4010,"Y"),COUNTIF(L4010:R4010,"N"))=0,"V","I"),IF(COUNTIF(L4010:R4010,"Y"),"V","I"))="V", IF(AND('Sponsor Response Form (SRF)'!D4010="M1", COUNTIF('OMS Response Form (ORF)'!C:C, B4010)&gt;0), "I", "V")="V"), "Valid","Invalid")," ")</f>
        <v xml:space="preserve"> </v>
      </c>
    </row>
    <row r="4011" spans="1:20" x14ac:dyDescent="0.25">
      <c r="A4011" s="69"/>
      <c r="B4011" s="70"/>
      <c r="C4011" s="71"/>
      <c r="D4011" s="72"/>
      <c r="E4011" s="72"/>
      <c r="F4011" s="72"/>
      <c r="G4011" s="72"/>
      <c r="H4011" s="72"/>
      <c r="I4011" s="72"/>
      <c r="J4011" s="72"/>
      <c r="K4011" s="72"/>
      <c r="L4011" s="72"/>
      <c r="M4011" s="72"/>
      <c r="N4011" s="72"/>
      <c r="O4011" s="72"/>
      <c r="P4011" s="72"/>
      <c r="Q4011" s="72"/>
      <c r="R4011" s="72"/>
      <c r="S4011" s="24" t="str">
        <f>IF(COUNTA(A4011:R4011)=0,"",IF(AND(COUNTA(A4011:C4011)=3,COUNTIF('SRF Drop Downs'!$B$2:$B$5,'Sponsor Response Form (SRF)'!D4011),COUNTIF('SRF Drop Downs'!$F$2:$F$5,'Sponsor Response Form (SRF)'!E4011),COUNTIF('SRF Drop Downs'!$C$2:$C$4,'Sponsor Response Form (SRF)'!F4011),COUNTIF('SRF Drop Downs'!$D$2:$D$6,'Sponsor Response Form (SRF)'!G4011),COUNTIF('SRF Drop Downs'!$A$2:$A$5,'Sponsor Response Form (SRF)'!H4011),COUNTIF('SRF Drop Downs'!$A$2:$A$4,'Sponsor Response Form (SRF)'!I4011),COUNTIF('SRF Drop Downs'!$A$2:$A$5,'Sponsor Response Form (SRF)'!J4011),COUNTIF('SRF Drop Downs'!$E$2:$E$7,'Sponsor Response Form (SRF)'!K4011),COUNTIF('SRF Drop Downs'!$A$2:$A$4,'Sponsor Response Form (SRF)'!L4011),COUNTIF('SRF Drop Downs'!$A$2:$A$4,'Sponsor Response Form (SRF)'!M4011),COUNTIF('SRF Drop Downs'!$A$2:$A$4,'Sponsor Response Form (SRF)'!N4011),COUNTIF('SRF Drop Downs'!$A$2:$A$4,'Sponsor Response Form (SRF)'!O4011),COUNTIF('SRF Drop Downs'!$A$2:$A$4,'Sponsor Response Form (SRF)'!P4011),COUNTIF('SRF Drop Downs'!$A$2:$A$4,'Sponsor Response Form (SRF)'!Q4011),COUNTIF('SRF Drop Downs'!$A$2:$A$4,'Sponsor Response Form (SRF)'!R4011)),"Complete","Incomplete"))</f>
        <v/>
      </c>
      <c r="T4011" s="25" t="str">
        <f>IF(S4011="Complete",IF(AND(NOT(ISNA(VLOOKUP(CONCATENATE(D4011,E4011,F4011,G4011,H4011,I4011,J4011,K4011),'SRF Drop Downs'!G:G,1,FALSE))),IF(AND(G4011&lt;&gt;"C3",K4011&lt;&gt;"O5"),IF(SUM(COUNTIF(L4011:R4011,"Y"),COUNTIF(L4011:R4011,"N"))=0,"V","I"),IF(COUNTIF(L4011:R4011,"Y"),"V","I"))="V", IF(AND('Sponsor Response Form (SRF)'!D4011="M1", COUNTIF('OMS Response Form (ORF)'!C:C, B4011)&gt;0), "I", "V")="V"), "Valid","Invalid")," ")</f>
        <v xml:space="preserve"> </v>
      </c>
    </row>
    <row r="4012" spans="1:20" x14ac:dyDescent="0.25">
      <c r="A4012" s="69"/>
      <c r="B4012" s="70"/>
      <c r="C4012" s="71"/>
      <c r="D4012" s="72"/>
      <c r="E4012" s="72"/>
      <c r="F4012" s="72"/>
      <c r="G4012" s="72"/>
      <c r="H4012" s="72"/>
      <c r="I4012" s="72"/>
      <c r="J4012" s="72"/>
      <c r="K4012" s="72"/>
      <c r="L4012" s="72"/>
      <c r="M4012" s="72"/>
      <c r="N4012" s="72"/>
      <c r="O4012" s="72"/>
      <c r="P4012" s="72"/>
      <c r="Q4012" s="72"/>
      <c r="R4012" s="72"/>
      <c r="S4012" s="24" t="str">
        <f>IF(COUNTA(A4012:R4012)=0,"",IF(AND(COUNTA(A4012:C4012)=3,COUNTIF('SRF Drop Downs'!$B$2:$B$5,'Sponsor Response Form (SRF)'!D4012),COUNTIF('SRF Drop Downs'!$F$2:$F$5,'Sponsor Response Form (SRF)'!E4012),COUNTIF('SRF Drop Downs'!$C$2:$C$4,'Sponsor Response Form (SRF)'!F4012),COUNTIF('SRF Drop Downs'!$D$2:$D$6,'Sponsor Response Form (SRF)'!G4012),COUNTIF('SRF Drop Downs'!$A$2:$A$5,'Sponsor Response Form (SRF)'!H4012),COUNTIF('SRF Drop Downs'!$A$2:$A$4,'Sponsor Response Form (SRF)'!I4012),COUNTIF('SRF Drop Downs'!$A$2:$A$5,'Sponsor Response Form (SRF)'!J4012),COUNTIF('SRF Drop Downs'!$E$2:$E$7,'Sponsor Response Form (SRF)'!K4012),COUNTIF('SRF Drop Downs'!$A$2:$A$4,'Sponsor Response Form (SRF)'!L4012),COUNTIF('SRF Drop Downs'!$A$2:$A$4,'Sponsor Response Form (SRF)'!M4012),COUNTIF('SRF Drop Downs'!$A$2:$A$4,'Sponsor Response Form (SRF)'!N4012),COUNTIF('SRF Drop Downs'!$A$2:$A$4,'Sponsor Response Form (SRF)'!O4012),COUNTIF('SRF Drop Downs'!$A$2:$A$4,'Sponsor Response Form (SRF)'!P4012),COUNTIF('SRF Drop Downs'!$A$2:$A$4,'Sponsor Response Form (SRF)'!Q4012),COUNTIF('SRF Drop Downs'!$A$2:$A$4,'Sponsor Response Form (SRF)'!R4012)),"Complete","Incomplete"))</f>
        <v/>
      </c>
      <c r="T4012" s="25" t="str">
        <f>IF(S4012="Complete",IF(AND(NOT(ISNA(VLOOKUP(CONCATENATE(D4012,E4012,F4012,G4012,H4012,I4012,J4012,K4012),'SRF Drop Downs'!G:G,1,FALSE))),IF(AND(G4012&lt;&gt;"C3",K4012&lt;&gt;"O5"),IF(SUM(COUNTIF(L4012:R4012,"Y"),COUNTIF(L4012:R4012,"N"))=0,"V","I"),IF(COUNTIF(L4012:R4012,"Y"),"V","I"))="V", IF(AND('Sponsor Response Form (SRF)'!D4012="M1", COUNTIF('OMS Response Form (ORF)'!C:C, B4012)&gt;0), "I", "V")="V"), "Valid","Invalid")," ")</f>
        <v xml:space="preserve"> </v>
      </c>
    </row>
    <row r="4013" spans="1:20" x14ac:dyDescent="0.25">
      <c r="A4013" s="69"/>
      <c r="B4013" s="70"/>
      <c r="C4013" s="71"/>
      <c r="D4013" s="72"/>
      <c r="E4013" s="72"/>
      <c r="F4013" s="72"/>
      <c r="G4013" s="72"/>
      <c r="H4013" s="72"/>
      <c r="I4013" s="72"/>
      <c r="J4013" s="72"/>
      <c r="K4013" s="72"/>
      <c r="L4013" s="72"/>
      <c r="M4013" s="72"/>
      <c r="N4013" s="72"/>
      <c r="O4013" s="72"/>
      <c r="P4013" s="72"/>
      <c r="Q4013" s="72"/>
      <c r="R4013" s="72"/>
      <c r="S4013" s="24" t="str">
        <f>IF(COUNTA(A4013:R4013)=0,"",IF(AND(COUNTA(A4013:C4013)=3,COUNTIF('SRF Drop Downs'!$B$2:$B$5,'Sponsor Response Form (SRF)'!D4013),COUNTIF('SRF Drop Downs'!$F$2:$F$5,'Sponsor Response Form (SRF)'!E4013),COUNTIF('SRF Drop Downs'!$C$2:$C$4,'Sponsor Response Form (SRF)'!F4013),COUNTIF('SRF Drop Downs'!$D$2:$D$6,'Sponsor Response Form (SRF)'!G4013),COUNTIF('SRF Drop Downs'!$A$2:$A$5,'Sponsor Response Form (SRF)'!H4013),COUNTIF('SRF Drop Downs'!$A$2:$A$4,'Sponsor Response Form (SRF)'!I4013),COUNTIF('SRF Drop Downs'!$A$2:$A$5,'Sponsor Response Form (SRF)'!J4013),COUNTIF('SRF Drop Downs'!$E$2:$E$7,'Sponsor Response Form (SRF)'!K4013),COUNTIF('SRF Drop Downs'!$A$2:$A$4,'Sponsor Response Form (SRF)'!L4013),COUNTIF('SRF Drop Downs'!$A$2:$A$4,'Sponsor Response Form (SRF)'!M4013),COUNTIF('SRF Drop Downs'!$A$2:$A$4,'Sponsor Response Form (SRF)'!N4013),COUNTIF('SRF Drop Downs'!$A$2:$A$4,'Sponsor Response Form (SRF)'!O4013),COUNTIF('SRF Drop Downs'!$A$2:$A$4,'Sponsor Response Form (SRF)'!P4013),COUNTIF('SRF Drop Downs'!$A$2:$A$4,'Sponsor Response Form (SRF)'!Q4013),COUNTIF('SRF Drop Downs'!$A$2:$A$4,'Sponsor Response Form (SRF)'!R4013)),"Complete","Incomplete"))</f>
        <v/>
      </c>
      <c r="T4013" s="25" t="str">
        <f>IF(S4013="Complete",IF(AND(NOT(ISNA(VLOOKUP(CONCATENATE(D4013,E4013,F4013,G4013,H4013,I4013,J4013,K4013),'SRF Drop Downs'!G:G,1,FALSE))),IF(AND(G4013&lt;&gt;"C3",K4013&lt;&gt;"O5"),IF(SUM(COUNTIF(L4013:R4013,"Y"),COUNTIF(L4013:R4013,"N"))=0,"V","I"),IF(COUNTIF(L4013:R4013,"Y"),"V","I"))="V", IF(AND('Sponsor Response Form (SRF)'!D4013="M1", COUNTIF('OMS Response Form (ORF)'!C:C, B4013)&gt;0), "I", "V")="V"), "Valid","Invalid")," ")</f>
        <v xml:space="preserve"> </v>
      </c>
    </row>
    <row r="4014" spans="1:20" x14ac:dyDescent="0.25">
      <c r="A4014" s="69"/>
      <c r="B4014" s="70"/>
      <c r="C4014" s="71"/>
      <c r="D4014" s="72"/>
      <c r="E4014" s="72"/>
      <c r="F4014" s="72"/>
      <c r="G4014" s="72"/>
      <c r="H4014" s="72"/>
      <c r="I4014" s="72"/>
      <c r="J4014" s="72"/>
      <c r="K4014" s="72"/>
      <c r="L4014" s="72"/>
      <c r="M4014" s="72"/>
      <c r="N4014" s="72"/>
      <c r="O4014" s="72"/>
      <c r="P4014" s="72"/>
      <c r="Q4014" s="72"/>
      <c r="R4014" s="72"/>
      <c r="S4014" s="24" t="str">
        <f>IF(COUNTA(A4014:R4014)=0,"",IF(AND(COUNTA(A4014:C4014)=3,COUNTIF('SRF Drop Downs'!$B$2:$B$5,'Sponsor Response Form (SRF)'!D4014),COUNTIF('SRF Drop Downs'!$F$2:$F$5,'Sponsor Response Form (SRF)'!E4014),COUNTIF('SRF Drop Downs'!$C$2:$C$4,'Sponsor Response Form (SRF)'!F4014),COUNTIF('SRF Drop Downs'!$D$2:$D$6,'Sponsor Response Form (SRF)'!G4014),COUNTIF('SRF Drop Downs'!$A$2:$A$5,'Sponsor Response Form (SRF)'!H4014),COUNTIF('SRF Drop Downs'!$A$2:$A$4,'Sponsor Response Form (SRF)'!I4014),COUNTIF('SRF Drop Downs'!$A$2:$A$5,'Sponsor Response Form (SRF)'!J4014),COUNTIF('SRF Drop Downs'!$E$2:$E$7,'Sponsor Response Form (SRF)'!K4014),COUNTIF('SRF Drop Downs'!$A$2:$A$4,'Sponsor Response Form (SRF)'!L4014),COUNTIF('SRF Drop Downs'!$A$2:$A$4,'Sponsor Response Form (SRF)'!M4014),COUNTIF('SRF Drop Downs'!$A$2:$A$4,'Sponsor Response Form (SRF)'!N4014),COUNTIF('SRF Drop Downs'!$A$2:$A$4,'Sponsor Response Form (SRF)'!O4014),COUNTIF('SRF Drop Downs'!$A$2:$A$4,'Sponsor Response Form (SRF)'!P4014),COUNTIF('SRF Drop Downs'!$A$2:$A$4,'Sponsor Response Form (SRF)'!Q4014),COUNTIF('SRF Drop Downs'!$A$2:$A$4,'Sponsor Response Form (SRF)'!R4014)),"Complete","Incomplete"))</f>
        <v/>
      </c>
      <c r="T4014" s="25" t="str">
        <f>IF(S4014="Complete",IF(AND(NOT(ISNA(VLOOKUP(CONCATENATE(D4014,E4014,F4014,G4014,H4014,I4014,J4014,K4014),'SRF Drop Downs'!G:G,1,FALSE))),IF(AND(G4014&lt;&gt;"C3",K4014&lt;&gt;"O5"),IF(SUM(COUNTIF(L4014:R4014,"Y"),COUNTIF(L4014:R4014,"N"))=0,"V","I"),IF(COUNTIF(L4014:R4014,"Y"),"V","I"))="V", IF(AND('Sponsor Response Form (SRF)'!D4014="M1", COUNTIF('OMS Response Form (ORF)'!C:C, B4014)&gt;0), "I", "V")="V"), "Valid","Invalid")," ")</f>
        <v xml:space="preserve"> </v>
      </c>
    </row>
    <row r="4015" spans="1:20" x14ac:dyDescent="0.25">
      <c r="A4015" s="69"/>
      <c r="B4015" s="70"/>
      <c r="C4015" s="71"/>
      <c r="D4015" s="72"/>
      <c r="E4015" s="72"/>
      <c r="F4015" s="72"/>
      <c r="G4015" s="72"/>
      <c r="H4015" s="72"/>
      <c r="I4015" s="72"/>
      <c r="J4015" s="72"/>
      <c r="K4015" s="72"/>
      <c r="L4015" s="72"/>
      <c r="M4015" s="72"/>
      <c r="N4015" s="72"/>
      <c r="O4015" s="72"/>
      <c r="P4015" s="72"/>
      <c r="Q4015" s="72"/>
      <c r="R4015" s="72"/>
      <c r="S4015" s="24" t="str">
        <f>IF(COUNTA(A4015:R4015)=0,"",IF(AND(COUNTA(A4015:C4015)=3,COUNTIF('SRF Drop Downs'!$B$2:$B$5,'Sponsor Response Form (SRF)'!D4015),COUNTIF('SRF Drop Downs'!$F$2:$F$5,'Sponsor Response Form (SRF)'!E4015),COUNTIF('SRF Drop Downs'!$C$2:$C$4,'Sponsor Response Form (SRF)'!F4015),COUNTIF('SRF Drop Downs'!$D$2:$D$6,'Sponsor Response Form (SRF)'!G4015),COUNTIF('SRF Drop Downs'!$A$2:$A$5,'Sponsor Response Form (SRF)'!H4015),COUNTIF('SRF Drop Downs'!$A$2:$A$4,'Sponsor Response Form (SRF)'!I4015),COUNTIF('SRF Drop Downs'!$A$2:$A$5,'Sponsor Response Form (SRF)'!J4015),COUNTIF('SRF Drop Downs'!$E$2:$E$7,'Sponsor Response Form (SRF)'!K4015),COUNTIF('SRF Drop Downs'!$A$2:$A$4,'Sponsor Response Form (SRF)'!L4015),COUNTIF('SRF Drop Downs'!$A$2:$A$4,'Sponsor Response Form (SRF)'!M4015),COUNTIF('SRF Drop Downs'!$A$2:$A$4,'Sponsor Response Form (SRF)'!N4015),COUNTIF('SRF Drop Downs'!$A$2:$A$4,'Sponsor Response Form (SRF)'!O4015),COUNTIF('SRF Drop Downs'!$A$2:$A$4,'Sponsor Response Form (SRF)'!P4015),COUNTIF('SRF Drop Downs'!$A$2:$A$4,'Sponsor Response Form (SRF)'!Q4015),COUNTIF('SRF Drop Downs'!$A$2:$A$4,'Sponsor Response Form (SRF)'!R4015)),"Complete","Incomplete"))</f>
        <v/>
      </c>
      <c r="T4015" s="25" t="str">
        <f>IF(S4015="Complete",IF(AND(NOT(ISNA(VLOOKUP(CONCATENATE(D4015,E4015,F4015,G4015,H4015,I4015,J4015,K4015),'SRF Drop Downs'!G:G,1,FALSE))),IF(AND(G4015&lt;&gt;"C3",K4015&lt;&gt;"O5"),IF(SUM(COUNTIF(L4015:R4015,"Y"),COUNTIF(L4015:R4015,"N"))=0,"V","I"),IF(COUNTIF(L4015:R4015,"Y"),"V","I"))="V", IF(AND('Sponsor Response Form (SRF)'!D4015="M1", COUNTIF('OMS Response Form (ORF)'!C:C, B4015)&gt;0), "I", "V")="V"), "Valid","Invalid")," ")</f>
        <v xml:space="preserve"> </v>
      </c>
    </row>
    <row r="4016" spans="1:20" x14ac:dyDescent="0.25">
      <c r="A4016" s="69"/>
      <c r="B4016" s="70"/>
      <c r="C4016" s="71"/>
      <c r="D4016" s="72"/>
      <c r="E4016" s="72"/>
      <c r="F4016" s="72"/>
      <c r="G4016" s="72"/>
      <c r="H4016" s="72"/>
      <c r="I4016" s="72"/>
      <c r="J4016" s="72"/>
      <c r="K4016" s="72"/>
      <c r="L4016" s="72"/>
      <c r="M4016" s="72"/>
      <c r="N4016" s="72"/>
      <c r="O4016" s="72"/>
      <c r="P4016" s="72"/>
      <c r="Q4016" s="72"/>
      <c r="R4016" s="72"/>
      <c r="S4016" s="24" t="str">
        <f>IF(COUNTA(A4016:R4016)=0,"",IF(AND(COUNTA(A4016:C4016)=3,COUNTIF('SRF Drop Downs'!$B$2:$B$5,'Sponsor Response Form (SRF)'!D4016),COUNTIF('SRF Drop Downs'!$F$2:$F$5,'Sponsor Response Form (SRF)'!E4016),COUNTIF('SRF Drop Downs'!$C$2:$C$4,'Sponsor Response Form (SRF)'!F4016),COUNTIF('SRF Drop Downs'!$D$2:$D$6,'Sponsor Response Form (SRF)'!G4016),COUNTIF('SRF Drop Downs'!$A$2:$A$5,'Sponsor Response Form (SRF)'!H4016),COUNTIF('SRF Drop Downs'!$A$2:$A$4,'Sponsor Response Form (SRF)'!I4016),COUNTIF('SRF Drop Downs'!$A$2:$A$5,'Sponsor Response Form (SRF)'!J4016),COUNTIF('SRF Drop Downs'!$E$2:$E$7,'Sponsor Response Form (SRF)'!K4016),COUNTIF('SRF Drop Downs'!$A$2:$A$4,'Sponsor Response Form (SRF)'!L4016),COUNTIF('SRF Drop Downs'!$A$2:$A$4,'Sponsor Response Form (SRF)'!M4016),COUNTIF('SRF Drop Downs'!$A$2:$A$4,'Sponsor Response Form (SRF)'!N4016),COUNTIF('SRF Drop Downs'!$A$2:$A$4,'Sponsor Response Form (SRF)'!O4016),COUNTIF('SRF Drop Downs'!$A$2:$A$4,'Sponsor Response Form (SRF)'!P4016),COUNTIF('SRF Drop Downs'!$A$2:$A$4,'Sponsor Response Form (SRF)'!Q4016),COUNTIF('SRF Drop Downs'!$A$2:$A$4,'Sponsor Response Form (SRF)'!R4016)),"Complete","Incomplete"))</f>
        <v/>
      </c>
      <c r="T4016" s="25" t="str">
        <f>IF(S4016="Complete",IF(AND(NOT(ISNA(VLOOKUP(CONCATENATE(D4016,E4016,F4016,G4016,H4016,I4016,J4016,K4016),'SRF Drop Downs'!G:G,1,FALSE))),IF(AND(G4016&lt;&gt;"C3",K4016&lt;&gt;"O5"),IF(SUM(COUNTIF(L4016:R4016,"Y"),COUNTIF(L4016:R4016,"N"))=0,"V","I"),IF(COUNTIF(L4016:R4016,"Y"),"V","I"))="V", IF(AND('Sponsor Response Form (SRF)'!D4016="M1", COUNTIF('OMS Response Form (ORF)'!C:C, B4016)&gt;0), "I", "V")="V"), "Valid","Invalid")," ")</f>
        <v xml:space="preserve"> </v>
      </c>
    </row>
    <row r="4017" spans="1:20" x14ac:dyDescent="0.25">
      <c r="A4017" s="69"/>
      <c r="B4017" s="70"/>
      <c r="C4017" s="71"/>
      <c r="D4017" s="72"/>
      <c r="E4017" s="72"/>
      <c r="F4017" s="72"/>
      <c r="G4017" s="72"/>
      <c r="H4017" s="72"/>
      <c r="I4017" s="72"/>
      <c r="J4017" s="72"/>
      <c r="K4017" s="72"/>
      <c r="L4017" s="72"/>
      <c r="M4017" s="72"/>
      <c r="N4017" s="72"/>
      <c r="O4017" s="72"/>
      <c r="P4017" s="72"/>
      <c r="Q4017" s="72"/>
      <c r="R4017" s="72"/>
      <c r="S4017" s="24" t="str">
        <f>IF(COUNTA(A4017:R4017)=0,"",IF(AND(COUNTA(A4017:C4017)=3,COUNTIF('SRF Drop Downs'!$B$2:$B$5,'Sponsor Response Form (SRF)'!D4017),COUNTIF('SRF Drop Downs'!$F$2:$F$5,'Sponsor Response Form (SRF)'!E4017),COUNTIF('SRF Drop Downs'!$C$2:$C$4,'Sponsor Response Form (SRF)'!F4017),COUNTIF('SRF Drop Downs'!$D$2:$D$6,'Sponsor Response Form (SRF)'!G4017),COUNTIF('SRF Drop Downs'!$A$2:$A$5,'Sponsor Response Form (SRF)'!H4017),COUNTIF('SRF Drop Downs'!$A$2:$A$4,'Sponsor Response Form (SRF)'!I4017),COUNTIF('SRF Drop Downs'!$A$2:$A$5,'Sponsor Response Form (SRF)'!J4017),COUNTIF('SRF Drop Downs'!$E$2:$E$7,'Sponsor Response Form (SRF)'!K4017),COUNTIF('SRF Drop Downs'!$A$2:$A$4,'Sponsor Response Form (SRF)'!L4017),COUNTIF('SRF Drop Downs'!$A$2:$A$4,'Sponsor Response Form (SRF)'!M4017),COUNTIF('SRF Drop Downs'!$A$2:$A$4,'Sponsor Response Form (SRF)'!N4017),COUNTIF('SRF Drop Downs'!$A$2:$A$4,'Sponsor Response Form (SRF)'!O4017),COUNTIF('SRF Drop Downs'!$A$2:$A$4,'Sponsor Response Form (SRF)'!P4017),COUNTIF('SRF Drop Downs'!$A$2:$A$4,'Sponsor Response Form (SRF)'!Q4017),COUNTIF('SRF Drop Downs'!$A$2:$A$4,'Sponsor Response Form (SRF)'!R4017)),"Complete","Incomplete"))</f>
        <v/>
      </c>
      <c r="T4017" s="25" t="str">
        <f>IF(S4017="Complete",IF(AND(NOT(ISNA(VLOOKUP(CONCATENATE(D4017,E4017,F4017,G4017,H4017,I4017,J4017,K4017),'SRF Drop Downs'!G:G,1,FALSE))),IF(AND(G4017&lt;&gt;"C3",K4017&lt;&gt;"O5"),IF(SUM(COUNTIF(L4017:R4017,"Y"),COUNTIF(L4017:R4017,"N"))=0,"V","I"),IF(COUNTIF(L4017:R4017,"Y"),"V","I"))="V", IF(AND('Sponsor Response Form (SRF)'!D4017="M1", COUNTIF('OMS Response Form (ORF)'!C:C, B4017)&gt;0), "I", "V")="V"), "Valid","Invalid")," ")</f>
        <v xml:space="preserve"> </v>
      </c>
    </row>
    <row r="4018" spans="1:20" x14ac:dyDescent="0.25">
      <c r="A4018" s="69"/>
      <c r="B4018" s="70"/>
      <c r="C4018" s="71"/>
      <c r="D4018" s="72"/>
      <c r="E4018" s="72"/>
      <c r="F4018" s="72"/>
      <c r="G4018" s="72"/>
      <c r="H4018" s="72"/>
      <c r="I4018" s="72"/>
      <c r="J4018" s="72"/>
      <c r="K4018" s="72"/>
      <c r="L4018" s="72"/>
      <c r="M4018" s="72"/>
      <c r="N4018" s="72"/>
      <c r="O4018" s="72"/>
      <c r="P4018" s="72"/>
      <c r="Q4018" s="72"/>
      <c r="R4018" s="72"/>
      <c r="S4018" s="24" t="str">
        <f>IF(COUNTA(A4018:R4018)=0,"",IF(AND(COUNTA(A4018:C4018)=3,COUNTIF('SRF Drop Downs'!$B$2:$B$5,'Sponsor Response Form (SRF)'!D4018),COUNTIF('SRF Drop Downs'!$F$2:$F$5,'Sponsor Response Form (SRF)'!E4018),COUNTIF('SRF Drop Downs'!$C$2:$C$4,'Sponsor Response Form (SRF)'!F4018),COUNTIF('SRF Drop Downs'!$D$2:$D$6,'Sponsor Response Form (SRF)'!G4018),COUNTIF('SRF Drop Downs'!$A$2:$A$5,'Sponsor Response Form (SRF)'!H4018),COUNTIF('SRF Drop Downs'!$A$2:$A$4,'Sponsor Response Form (SRF)'!I4018),COUNTIF('SRF Drop Downs'!$A$2:$A$5,'Sponsor Response Form (SRF)'!J4018),COUNTIF('SRF Drop Downs'!$E$2:$E$7,'Sponsor Response Form (SRF)'!K4018),COUNTIF('SRF Drop Downs'!$A$2:$A$4,'Sponsor Response Form (SRF)'!L4018),COUNTIF('SRF Drop Downs'!$A$2:$A$4,'Sponsor Response Form (SRF)'!M4018),COUNTIF('SRF Drop Downs'!$A$2:$A$4,'Sponsor Response Form (SRF)'!N4018),COUNTIF('SRF Drop Downs'!$A$2:$A$4,'Sponsor Response Form (SRF)'!O4018),COUNTIF('SRF Drop Downs'!$A$2:$A$4,'Sponsor Response Form (SRF)'!P4018),COUNTIF('SRF Drop Downs'!$A$2:$A$4,'Sponsor Response Form (SRF)'!Q4018),COUNTIF('SRF Drop Downs'!$A$2:$A$4,'Sponsor Response Form (SRF)'!R4018)),"Complete","Incomplete"))</f>
        <v/>
      </c>
      <c r="T4018" s="25" t="str">
        <f>IF(S4018="Complete",IF(AND(NOT(ISNA(VLOOKUP(CONCATENATE(D4018,E4018,F4018,G4018,H4018,I4018,J4018,K4018),'SRF Drop Downs'!G:G,1,FALSE))),IF(AND(G4018&lt;&gt;"C3",K4018&lt;&gt;"O5"),IF(SUM(COUNTIF(L4018:R4018,"Y"),COUNTIF(L4018:R4018,"N"))=0,"V","I"),IF(COUNTIF(L4018:R4018,"Y"),"V","I"))="V", IF(AND('Sponsor Response Form (SRF)'!D4018="M1", COUNTIF('OMS Response Form (ORF)'!C:C, B4018)&gt;0), "I", "V")="V"), "Valid","Invalid")," ")</f>
        <v xml:space="preserve"> </v>
      </c>
    </row>
    <row r="4019" spans="1:20" x14ac:dyDescent="0.25">
      <c r="A4019" s="69"/>
      <c r="B4019" s="70"/>
      <c r="C4019" s="71"/>
      <c r="D4019" s="72"/>
      <c r="E4019" s="72"/>
      <c r="F4019" s="72"/>
      <c r="G4019" s="72"/>
      <c r="H4019" s="72"/>
      <c r="I4019" s="72"/>
      <c r="J4019" s="72"/>
      <c r="K4019" s="72"/>
      <c r="L4019" s="72"/>
      <c r="M4019" s="72"/>
      <c r="N4019" s="72"/>
      <c r="O4019" s="72"/>
      <c r="P4019" s="72"/>
      <c r="Q4019" s="72"/>
      <c r="R4019" s="72"/>
      <c r="S4019" s="24" t="str">
        <f>IF(COUNTA(A4019:R4019)=0,"",IF(AND(COUNTA(A4019:C4019)=3,COUNTIF('SRF Drop Downs'!$B$2:$B$5,'Sponsor Response Form (SRF)'!D4019),COUNTIF('SRF Drop Downs'!$F$2:$F$5,'Sponsor Response Form (SRF)'!E4019),COUNTIF('SRF Drop Downs'!$C$2:$C$4,'Sponsor Response Form (SRF)'!F4019),COUNTIF('SRF Drop Downs'!$D$2:$D$6,'Sponsor Response Form (SRF)'!G4019),COUNTIF('SRF Drop Downs'!$A$2:$A$5,'Sponsor Response Form (SRF)'!H4019),COUNTIF('SRF Drop Downs'!$A$2:$A$4,'Sponsor Response Form (SRF)'!I4019),COUNTIF('SRF Drop Downs'!$A$2:$A$5,'Sponsor Response Form (SRF)'!J4019),COUNTIF('SRF Drop Downs'!$E$2:$E$7,'Sponsor Response Form (SRF)'!K4019),COUNTIF('SRF Drop Downs'!$A$2:$A$4,'Sponsor Response Form (SRF)'!L4019),COUNTIF('SRF Drop Downs'!$A$2:$A$4,'Sponsor Response Form (SRF)'!M4019),COUNTIF('SRF Drop Downs'!$A$2:$A$4,'Sponsor Response Form (SRF)'!N4019),COUNTIF('SRF Drop Downs'!$A$2:$A$4,'Sponsor Response Form (SRF)'!O4019),COUNTIF('SRF Drop Downs'!$A$2:$A$4,'Sponsor Response Form (SRF)'!P4019),COUNTIF('SRF Drop Downs'!$A$2:$A$4,'Sponsor Response Form (SRF)'!Q4019),COUNTIF('SRF Drop Downs'!$A$2:$A$4,'Sponsor Response Form (SRF)'!R4019)),"Complete","Incomplete"))</f>
        <v/>
      </c>
      <c r="T4019" s="25" t="str">
        <f>IF(S4019="Complete",IF(AND(NOT(ISNA(VLOOKUP(CONCATENATE(D4019,E4019,F4019,G4019,H4019,I4019,J4019,K4019),'SRF Drop Downs'!G:G,1,FALSE))),IF(AND(G4019&lt;&gt;"C3",K4019&lt;&gt;"O5"),IF(SUM(COUNTIF(L4019:R4019,"Y"),COUNTIF(L4019:R4019,"N"))=0,"V","I"),IF(COUNTIF(L4019:R4019,"Y"),"V","I"))="V", IF(AND('Sponsor Response Form (SRF)'!D4019="M1", COUNTIF('OMS Response Form (ORF)'!C:C, B4019)&gt;0), "I", "V")="V"), "Valid","Invalid")," ")</f>
        <v xml:space="preserve"> </v>
      </c>
    </row>
    <row r="4020" spans="1:20" x14ac:dyDescent="0.25">
      <c r="A4020" s="69"/>
      <c r="B4020" s="70"/>
      <c r="C4020" s="71"/>
      <c r="D4020" s="72"/>
      <c r="E4020" s="72"/>
      <c r="F4020" s="72"/>
      <c r="G4020" s="72"/>
      <c r="H4020" s="72"/>
      <c r="I4020" s="72"/>
      <c r="J4020" s="72"/>
      <c r="K4020" s="72"/>
      <c r="L4020" s="72"/>
      <c r="M4020" s="72"/>
      <c r="N4020" s="72"/>
      <c r="O4020" s="72"/>
      <c r="P4020" s="72"/>
      <c r="Q4020" s="72"/>
      <c r="R4020" s="72"/>
      <c r="S4020" s="24" t="str">
        <f>IF(COUNTA(A4020:R4020)=0,"",IF(AND(COUNTA(A4020:C4020)=3,COUNTIF('SRF Drop Downs'!$B$2:$B$5,'Sponsor Response Form (SRF)'!D4020),COUNTIF('SRF Drop Downs'!$F$2:$F$5,'Sponsor Response Form (SRF)'!E4020),COUNTIF('SRF Drop Downs'!$C$2:$C$4,'Sponsor Response Form (SRF)'!F4020),COUNTIF('SRF Drop Downs'!$D$2:$D$6,'Sponsor Response Form (SRF)'!G4020),COUNTIF('SRF Drop Downs'!$A$2:$A$5,'Sponsor Response Form (SRF)'!H4020),COUNTIF('SRF Drop Downs'!$A$2:$A$4,'Sponsor Response Form (SRF)'!I4020),COUNTIF('SRF Drop Downs'!$A$2:$A$5,'Sponsor Response Form (SRF)'!J4020),COUNTIF('SRF Drop Downs'!$E$2:$E$7,'Sponsor Response Form (SRF)'!K4020),COUNTIF('SRF Drop Downs'!$A$2:$A$4,'Sponsor Response Form (SRF)'!L4020),COUNTIF('SRF Drop Downs'!$A$2:$A$4,'Sponsor Response Form (SRF)'!M4020),COUNTIF('SRF Drop Downs'!$A$2:$A$4,'Sponsor Response Form (SRF)'!N4020),COUNTIF('SRF Drop Downs'!$A$2:$A$4,'Sponsor Response Form (SRF)'!O4020),COUNTIF('SRF Drop Downs'!$A$2:$A$4,'Sponsor Response Form (SRF)'!P4020),COUNTIF('SRF Drop Downs'!$A$2:$A$4,'Sponsor Response Form (SRF)'!Q4020),COUNTIF('SRF Drop Downs'!$A$2:$A$4,'Sponsor Response Form (SRF)'!R4020)),"Complete","Incomplete"))</f>
        <v/>
      </c>
      <c r="T4020" s="25" t="str">
        <f>IF(S4020="Complete",IF(AND(NOT(ISNA(VLOOKUP(CONCATENATE(D4020,E4020,F4020,G4020,H4020,I4020,J4020,K4020),'SRF Drop Downs'!G:G,1,FALSE))),IF(AND(G4020&lt;&gt;"C3",K4020&lt;&gt;"O5"),IF(SUM(COUNTIF(L4020:R4020,"Y"),COUNTIF(L4020:R4020,"N"))=0,"V","I"),IF(COUNTIF(L4020:R4020,"Y"),"V","I"))="V", IF(AND('Sponsor Response Form (SRF)'!D4020="M1", COUNTIF('OMS Response Form (ORF)'!C:C, B4020)&gt;0), "I", "V")="V"), "Valid","Invalid")," ")</f>
        <v xml:space="preserve"> </v>
      </c>
    </row>
    <row r="4021" spans="1:20" x14ac:dyDescent="0.25">
      <c r="A4021" s="69"/>
      <c r="B4021" s="70"/>
      <c r="C4021" s="71"/>
      <c r="D4021" s="72"/>
      <c r="E4021" s="72"/>
      <c r="F4021" s="72"/>
      <c r="G4021" s="72"/>
      <c r="H4021" s="72"/>
      <c r="I4021" s="72"/>
      <c r="J4021" s="72"/>
      <c r="K4021" s="72"/>
      <c r="L4021" s="72"/>
      <c r="M4021" s="72"/>
      <c r="N4021" s="72"/>
      <c r="O4021" s="72"/>
      <c r="P4021" s="72"/>
      <c r="Q4021" s="72"/>
      <c r="R4021" s="72"/>
      <c r="S4021" s="24" t="str">
        <f>IF(COUNTA(A4021:R4021)=0,"",IF(AND(COUNTA(A4021:C4021)=3,COUNTIF('SRF Drop Downs'!$B$2:$B$5,'Sponsor Response Form (SRF)'!D4021),COUNTIF('SRF Drop Downs'!$F$2:$F$5,'Sponsor Response Form (SRF)'!E4021),COUNTIF('SRF Drop Downs'!$C$2:$C$4,'Sponsor Response Form (SRF)'!F4021),COUNTIF('SRF Drop Downs'!$D$2:$D$6,'Sponsor Response Form (SRF)'!G4021),COUNTIF('SRF Drop Downs'!$A$2:$A$5,'Sponsor Response Form (SRF)'!H4021),COUNTIF('SRF Drop Downs'!$A$2:$A$4,'Sponsor Response Form (SRF)'!I4021),COUNTIF('SRF Drop Downs'!$A$2:$A$5,'Sponsor Response Form (SRF)'!J4021),COUNTIF('SRF Drop Downs'!$E$2:$E$7,'Sponsor Response Form (SRF)'!K4021),COUNTIF('SRF Drop Downs'!$A$2:$A$4,'Sponsor Response Form (SRF)'!L4021),COUNTIF('SRF Drop Downs'!$A$2:$A$4,'Sponsor Response Form (SRF)'!M4021),COUNTIF('SRF Drop Downs'!$A$2:$A$4,'Sponsor Response Form (SRF)'!N4021),COUNTIF('SRF Drop Downs'!$A$2:$A$4,'Sponsor Response Form (SRF)'!O4021),COUNTIF('SRF Drop Downs'!$A$2:$A$4,'Sponsor Response Form (SRF)'!P4021),COUNTIF('SRF Drop Downs'!$A$2:$A$4,'Sponsor Response Form (SRF)'!Q4021),COUNTIF('SRF Drop Downs'!$A$2:$A$4,'Sponsor Response Form (SRF)'!R4021)),"Complete","Incomplete"))</f>
        <v/>
      </c>
      <c r="T4021" s="25" t="str">
        <f>IF(S4021="Complete",IF(AND(NOT(ISNA(VLOOKUP(CONCATENATE(D4021,E4021,F4021,G4021,H4021,I4021,J4021,K4021),'SRF Drop Downs'!G:G,1,FALSE))),IF(AND(G4021&lt;&gt;"C3",K4021&lt;&gt;"O5"),IF(SUM(COUNTIF(L4021:R4021,"Y"),COUNTIF(L4021:R4021,"N"))=0,"V","I"),IF(COUNTIF(L4021:R4021,"Y"),"V","I"))="V", IF(AND('Sponsor Response Form (SRF)'!D4021="M1", COUNTIF('OMS Response Form (ORF)'!C:C, B4021)&gt;0), "I", "V")="V"), "Valid","Invalid")," ")</f>
        <v xml:space="preserve"> </v>
      </c>
    </row>
    <row r="4022" spans="1:20" x14ac:dyDescent="0.25">
      <c r="A4022" s="69"/>
      <c r="B4022" s="70"/>
      <c r="C4022" s="71"/>
      <c r="D4022" s="72"/>
      <c r="E4022" s="72"/>
      <c r="F4022" s="72"/>
      <c r="G4022" s="72"/>
      <c r="H4022" s="72"/>
      <c r="I4022" s="72"/>
      <c r="J4022" s="72"/>
      <c r="K4022" s="72"/>
      <c r="L4022" s="72"/>
      <c r="M4022" s="72"/>
      <c r="N4022" s="72"/>
      <c r="O4022" s="72"/>
      <c r="P4022" s="72"/>
      <c r="Q4022" s="72"/>
      <c r="R4022" s="72"/>
      <c r="S4022" s="24" t="str">
        <f>IF(COUNTA(A4022:R4022)=0,"",IF(AND(COUNTA(A4022:C4022)=3,COUNTIF('SRF Drop Downs'!$B$2:$B$5,'Sponsor Response Form (SRF)'!D4022),COUNTIF('SRF Drop Downs'!$F$2:$F$5,'Sponsor Response Form (SRF)'!E4022),COUNTIF('SRF Drop Downs'!$C$2:$C$4,'Sponsor Response Form (SRF)'!F4022),COUNTIF('SRF Drop Downs'!$D$2:$D$6,'Sponsor Response Form (SRF)'!G4022),COUNTIF('SRF Drop Downs'!$A$2:$A$5,'Sponsor Response Form (SRF)'!H4022),COUNTIF('SRF Drop Downs'!$A$2:$A$4,'Sponsor Response Form (SRF)'!I4022),COUNTIF('SRF Drop Downs'!$A$2:$A$5,'Sponsor Response Form (SRF)'!J4022),COUNTIF('SRF Drop Downs'!$E$2:$E$7,'Sponsor Response Form (SRF)'!K4022),COUNTIF('SRF Drop Downs'!$A$2:$A$4,'Sponsor Response Form (SRF)'!L4022),COUNTIF('SRF Drop Downs'!$A$2:$A$4,'Sponsor Response Form (SRF)'!M4022),COUNTIF('SRF Drop Downs'!$A$2:$A$4,'Sponsor Response Form (SRF)'!N4022),COUNTIF('SRF Drop Downs'!$A$2:$A$4,'Sponsor Response Form (SRF)'!O4022),COUNTIF('SRF Drop Downs'!$A$2:$A$4,'Sponsor Response Form (SRF)'!P4022),COUNTIF('SRF Drop Downs'!$A$2:$A$4,'Sponsor Response Form (SRF)'!Q4022),COUNTIF('SRF Drop Downs'!$A$2:$A$4,'Sponsor Response Form (SRF)'!R4022)),"Complete","Incomplete"))</f>
        <v/>
      </c>
      <c r="T4022" s="25" t="str">
        <f>IF(S4022="Complete",IF(AND(NOT(ISNA(VLOOKUP(CONCATENATE(D4022,E4022,F4022,G4022,H4022,I4022,J4022,K4022),'SRF Drop Downs'!G:G,1,FALSE))),IF(AND(G4022&lt;&gt;"C3",K4022&lt;&gt;"O5"),IF(SUM(COUNTIF(L4022:R4022,"Y"),COUNTIF(L4022:R4022,"N"))=0,"V","I"),IF(COUNTIF(L4022:R4022,"Y"),"V","I"))="V", IF(AND('Sponsor Response Form (SRF)'!D4022="M1", COUNTIF('OMS Response Form (ORF)'!C:C, B4022)&gt;0), "I", "V")="V"), "Valid","Invalid")," ")</f>
        <v xml:space="preserve"> </v>
      </c>
    </row>
    <row r="4023" spans="1:20" x14ac:dyDescent="0.25">
      <c r="A4023" s="69"/>
      <c r="B4023" s="70"/>
      <c r="C4023" s="71"/>
      <c r="D4023" s="72"/>
      <c r="E4023" s="72"/>
      <c r="F4023" s="72"/>
      <c r="G4023" s="72"/>
      <c r="H4023" s="72"/>
      <c r="I4023" s="72"/>
      <c r="J4023" s="72"/>
      <c r="K4023" s="72"/>
      <c r="L4023" s="72"/>
      <c r="M4023" s="72"/>
      <c r="N4023" s="72"/>
      <c r="O4023" s="72"/>
      <c r="P4023" s="72"/>
      <c r="Q4023" s="72"/>
      <c r="R4023" s="72"/>
      <c r="S4023" s="24" t="str">
        <f>IF(COUNTA(A4023:R4023)=0,"",IF(AND(COUNTA(A4023:C4023)=3,COUNTIF('SRF Drop Downs'!$B$2:$B$5,'Sponsor Response Form (SRF)'!D4023),COUNTIF('SRF Drop Downs'!$F$2:$F$5,'Sponsor Response Form (SRF)'!E4023),COUNTIF('SRF Drop Downs'!$C$2:$C$4,'Sponsor Response Form (SRF)'!F4023),COUNTIF('SRF Drop Downs'!$D$2:$D$6,'Sponsor Response Form (SRF)'!G4023),COUNTIF('SRF Drop Downs'!$A$2:$A$5,'Sponsor Response Form (SRF)'!H4023),COUNTIF('SRF Drop Downs'!$A$2:$A$4,'Sponsor Response Form (SRF)'!I4023),COUNTIF('SRF Drop Downs'!$A$2:$A$5,'Sponsor Response Form (SRF)'!J4023),COUNTIF('SRF Drop Downs'!$E$2:$E$7,'Sponsor Response Form (SRF)'!K4023),COUNTIF('SRF Drop Downs'!$A$2:$A$4,'Sponsor Response Form (SRF)'!L4023),COUNTIF('SRF Drop Downs'!$A$2:$A$4,'Sponsor Response Form (SRF)'!M4023),COUNTIF('SRF Drop Downs'!$A$2:$A$4,'Sponsor Response Form (SRF)'!N4023),COUNTIF('SRF Drop Downs'!$A$2:$A$4,'Sponsor Response Form (SRF)'!O4023),COUNTIF('SRF Drop Downs'!$A$2:$A$4,'Sponsor Response Form (SRF)'!P4023),COUNTIF('SRF Drop Downs'!$A$2:$A$4,'Sponsor Response Form (SRF)'!Q4023),COUNTIF('SRF Drop Downs'!$A$2:$A$4,'Sponsor Response Form (SRF)'!R4023)),"Complete","Incomplete"))</f>
        <v/>
      </c>
      <c r="T4023" s="25" t="str">
        <f>IF(S4023="Complete",IF(AND(NOT(ISNA(VLOOKUP(CONCATENATE(D4023,E4023,F4023,G4023,H4023,I4023,J4023,K4023),'SRF Drop Downs'!G:G,1,FALSE))),IF(AND(G4023&lt;&gt;"C3",K4023&lt;&gt;"O5"),IF(SUM(COUNTIF(L4023:R4023,"Y"),COUNTIF(L4023:R4023,"N"))=0,"V","I"),IF(COUNTIF(L4023:R4023,"Y"),"V","I"))="V", IF(AND('Sponsor Response Form (SRF)'!D4023="M1", COUNTIF('OMS Response Form (ORF)'!C:C, B4023)&gt;0), "I", "V")="V"), "Valid","Invalid")," ")</f>
        <v xml:space="preserve"> </v>
      </c>
    </row>
    <row r="4024" spans="1:20" x14ac:dyDescent="0.25">
      <c r="A4024" s="69"/>
      <c r="B4024" s="70"/>
      <c r="C4024" s="71"/>
      <c r="D4024" s="72"/>
      <c r="E4024" s="72"/>
      <c r="F4024" s="72"/>
      <c r="G4024" s="72"/>
      <c r="H4024" s="72"/>
      <c r="I4024" s="72"/>
      <c r="J4024" s="72"/>
      <c r="K4024" s="72"/>
      <c r="L4024" s="72"/>
      <c r="M4024" s="72"/>
      <c r="N4024" s="72"/>
      <c r="O4024" s="72"/>
      <c r="P4024" s="72"/>
      <c r="Q4024" s="72"/>
      <c r="R4024" s="72"/>
      <c r="S4024" s="24" t="str">
        <f>IF(COUNTA(A4024:R4024)=0,"",IF(AND(COUNTA(A4024:C4024)=3,COUNTIF('SRF Drop Downs'!$B$2:$B$5,'Sponsor Response Form (SRF)'!D4024),COUNTIF('SRF Drop Downs'!$F$2:$F$5,'Sponsor Response Form (SRF)'!E4024),COUNTIF('SRF Drop Downs'!$C$2:$C$4,'Sponsor Response Form (SRF)'!F4024),COUNTIF('SRF Drop Downs'!$D$2:$D$6,'Sponsor Response Form (SRF)'!G4024),COUNTIF('SRF Drop Downs'!$A$2:$A$5,'Sponsor Response Form (SRF)'!H4024),COUNTIF('SRF Drop Downs'!$A$2:$A$4,'Sponsor Response Form (SRF)'!I4024),COUNTIF('SRF Drop Downs'!$A$2:$A$5,'Sponsor Response Form (SRF)'!J4024),COUNTIF('SRF Drop Downs'!$E$2:$E$7,'Sponsor Response Form (SRF)'!K4024),COUNTIF('SRF Drop Downs'!$A$2:$A$4,'Sponsor Response Form (SRF)'!L4024),COUNTIF('SRF Drop Downs'!$A$2:$A$4,'Sponsor Response Form (SRF)'!M4024),COUNTIF('SRF Drop Downs'!$A$2:$A$4,'Sponsor Response Form (SRF)'!N4024),COUNTIF('SRF Drop Downs'!$A$2:$A$4,'Sponsor Response Form (SRF)'!O4024),COUNTIF('SRF Drop Downs'!$A$2:$A$4,'Sponsor Response Form (SRF)'!P4024),COUNTIF('SRF Drop Downs'!$A$2:$A$4,'Sponsor Response Form (SRF)'!Q4024),COUNTIF('SRF Drop Downs'!$A$2:$A$4,'Sponsor Response Form (SRF)'!R4024)),"Complete","Incomplete"))</f>
        <v/>
      </c>
      <c r="T4024" s="25" t="str">
        <f>IF(S4024="Complete",IF(AND(NOT(ISNA(VLOOKUP(CONCATENATE(D4024,E4024,F4024,G4024,H4024,I4024,J4024,K4024),'SRF Drop Downs'!G:G,1,FALSE))),IF(AND(G4024&lt;&gt;"C3",K4024&lt;&gt;"O5"),IF(SUM(COUNTIF(L4024:R4024,"Y"),COUNTIF(L4024:R4024,"N"))=0,"V","I"),IF(COUNTIF(L4024:R4024,"Y"),"V","I"))="V", IF(AND('Sponsor Response Form (SRF)'!D4024="M1", COUNTIF('OMS Response Form (ORF)'!C:C, B4024)&gt;0), "I", "V")="V"), "Valid","Invalid")," ")</f>
        <v xml:space="preserve"> </v>
      </c>
    </row>
    <row r="4025" spans="1:20" x14ac:dyDescent="0.25">
      <c r="A4025" s="69"/>
      <c r="B4025" s="70"/>
      <c r="C4025" s="71"/>
      <c r="D4025" s="72"/>
      <c r="E4025" s="72"/>
      <c r="F4025" s="72"/>
      <c r="G4025" s="72"/>
      <c r="H4025" s="72"/>
      <c r="I4025" s="72"/>
      <c r="J4025" s="72"/>
      <c r="K4025" s="72"/>
      <c r="L4025" s="72"/>
      <c r="M4025" s="72"/>
      <c r="N4025" s="72"/>
      <c r="O4025" s="72"/>
      <c r="P4025" s="72"/>
      <c r="Q4025" s="72"/>
      <c r="R4025" s="72"/>
      <c r="S4025" s="24" t="str">
        <f>IF(COUNTA(A4025:R4025)=0,"",IF(AND(COUNTA(A4025:C4025)=3,COUNTIF('SRF Drop Downs'!$B$2:$B$5,'Sponsor Response Form (SRF)'!D4025),COUNTIF('SRF Drop Downs'!$F$2:$F$5,'Sponsor Response Form (SRF)'!E4025),COUNTIF('SRF Drop Downs'!$C$2:$C$4,'Sponsor Response Form (SRF)'!F4025),COUNTIF('SRF Drop Downs'!$D$2:$D$6,'Sponsor Response Form (SRF)'!G4025),COUNTIF('SRF Drop Downs'!$A$2:$A$5,'Sponsor Response Form (SRF)'!H4025),COUNTIF('SRF Drop Downs'!$A$2:$A$4,'Sponsor Response Form (SRF)'!I4025),COUNTIF('SRF Drop Downs'!$A$2:$A$5,'Sponsor Response Form (SRF)'!J4025),COUNTIF('SRF Drop Downs'!$E$2:$E$7,'Sponsor Response Form (SRF)'!K4025),COUNTIF('SRF Drop Downs'!$A$2:$A$4,'Sponsor Response Form (SRF)'!L4025),COUNTIF('SRF Drop Downs'!$A$2:$A$4,'Sponsor Response Form (SRF)'!M4025),COUNTIF('SRF Drop Downs'!$A$2:$A$4,'Sponsor Response Form (SRF)'!N4025),COUNTIF('SRF Drop Downs'!$A$2:$A$4,'Sponsor Response Form (SRF)'!O4025),COUNTIF('SRF Drop Downs'!$A$2:$A$4,'Sponsor Response Form (SRF)'!P4025),COUNTIF('SRF Drop Downs'!$A$2:$A$4,'Sponsor Response Form (SRF)'!Q4025),COUNTIF('SRF Drop Downs'!$A$2:$A$4,'Sponsor Response Form (SRF)'!R4025)),"Complete","Incomplete"))</f>
        <v/>
      </c>
      <c r="T4025" s="25" t="str">
        <f>IF(S4025="Complete",IF(AND(NOT(ISNA(VLOOKUP(CONCATENATE(D4025,E4025,F4025,G4025,H4025,I4025,J4025,K4025),'SRF Drop Downs'!G:G,1,FALSE))),IF(AND(G4025&lt;&gt;"C3",K4025&lt;&gt;"O5"),IF(SUM(COUNTIF(L4025:R4025,"Y"),COUNTIF(L4025:R4025,"N"))=0,"V","I"),IF(COUNTIF(L4025:R4025,"Y"),"V","I"))="V", IF(AND('Sponsor Response Form (SRF)'!D4025="M1", COUNTIF('OMS Response Form (ORF)'!C:C, B4025)&gt;0), "I", "V")="V"), "Valid","Invalid")," ")</f>
        <v xml:space="preserve"> </v>
      </c>
    </row>
    <row r="4026" spans="1:20" x14ac:dyDescent="0.25">
      <c r="A4026" s="69"/>
      <c r="B4026" s="70"/>
      <c r="C4026" s="71"/>
      <c r="D4026" s="72"/>
      <c r="E4026" s="72"/>
      <c r="F4026" s="72"/>
      <c r="G4026" s="72"/>
      <c r="H4026" s="72"/>
      <c r="I4026" s="72"/>
      <c r="J4026" s="72"/>
      <c r="K4026" s="72"/>
      <c r="L4026" s="72"/>
      <c r="M4026" s="72"/>
      <c r="N4026" s="72"/>
      <c r="O4026" s="72"/>
      <c r="P4026" s="72"/>
      <c r="Q4026" s="72"/>
      <c r="R4026" s="72"/>
      <c r="S4026" s="24" t="str">
        <f>IF(COUNTA(A4026:R4026)=0,"",IF(AND(COUNTA(A4026:C4026)=3,COUNTIF('SRF Drop Downs'!$B$2:$B$5,'Sponsor Response Form (SRF)'!D4026),COUNTIF('SRF Drop Downs'!$F$2:$F$5,'Sponsor Response Form (SRF)'!E4026),COUNTIF('SRF Drop Downs'!$C$2:$C$4,'Sponsor Response Form (SRF)'!F4026),COUNTIF('SRF Drop Downs'!$D$2:$D$6,'Sponsor Response Form (SRF)'!G4026),COUNTIF('SRF Drop Downs'!$A$2:$A$5,'Sponsor Response Form (SRF)'!H4026),COUNTIF('SRF Drop Downs'!$A$2:$A$4,'Sponsor Response Form (SRF)'!I4026),COUNTIF('SRF Drop Downs'!$A$2:$A$5,'Sponsor Response Form (SRF)'!J4026),COUNTIF('SRF Drop Downs'!$E$2:$E$7,'Sponsor Response Form (SRF)'!K4026),COUNTIF('SRF Drop Downs'!$A$2:$A$4,'Sponsor Response Form (SRF)'!L4026),COUNTIF('SRF Drop Downs'!$A$2:$A$4,'Sponsor Response Form (SRF)'!M4026),COUNTIF('SRF Drop Downs'!$A$2:$A$4,'Sponsor Response Form (SRF)'!N4026),COUNTIF('SRF Drop Downs'!$A$2:$A$4,'Sponsor Response Form (SRF)'!O4026),COUNTIF('SRF Drop Downs'!$A$2:$A$4,'Sponsor Response Form (SRF)'!P4026),COUNTIF('SRF Drop Downs'!$A$2:$A$4,'Sponsor Response Form (SRF)'!Q4026),COUNTIF('SRF Drop Downs'!$A$2:$A$4,'Sponsor Response Form (SRF)'!R4026)),"Complete","Incomplete"))</f>
        <v/>
      </c>
      <c r="T4026" s="25" t="str">
        <f>IF(S4026="Complete",IF(AND(NOT(ISNA(VLOOKUP(CONCATENATE(D4026,E4026,F4026,G4026,H4026,I4026,J4026,K4026),'SRF Drop Downs'!G:G,1,FALSE))),IF(AND(G4026&lt;&gt;"C3",K4026&lt;&gt;"O5"),IF(SUM(COUNTIF(L4026:R4026,"Y"),COUNTIF(L4026:R4026,"N"))=0,"V","I"),IF(COUNTIF(L4026:R4026,"Y"),"V","I"))="V", IF(AND('Sponsor Response Form (SRF)'!D4026="M1", COUNTIF('OMS Response Form (ORF)'!C:C, B4026)&gt;0), "I", "V")="V"), "Valid","Invalid")," ")</f>
        <v xml:space="preserve"> </v>
      </c>
    </row>
    <row r="4027" spans="1:20" x14ac:dyDescent="0.25">
      <c r="A4027" s="69"/>
      <c r="B4027" s="70"/>
      <c r="C4027" s="71"/>
      <c r="D4027" s="72"/>
      <c r="E4027" s="72"/>
      <c r="F4027" s="72"/>
      <c r="G4027" s="72"/>
      <c r="H4027" s="72"/>
      <c r="I4027" s="72"/>
      <c r="J4027" s="72"/>
      <c r="K4027" s="72"/>
      <c r="L4027" s="72"/>
      <c r="M4027" s="72"/>
      <c r="N4027" s="72"/>
      <c r="O4027" s="72"/>
      <c r="P4027" s="72"/>
      <c r="Q4027" s="72"/>
      <c r="R4027" s="72"/>
      <c r="S4027" s="24" t="str">
        <f>IF(COUNTA(A4027:R4027)=0,"",IF(AND(COUNTA(A4027:C4027)=3,COUNTIF('SRF Drop Downs'!$B$2:$B$5,'Sponsor Response Form (SRF)'!D4027),COUNTIF('SRF Drop Downs'!$F$2:$F$5,'Sponsor Response Form (SRF)'!E4027),COUNTIF('SRF Drop Downs'!$C$2:$C$4,'Sponsor Response Form (SRF)'!F4027),COUNTIF('SRF Drop Downs'!$D$2:$D$6,'Sponsor Response Form (SRF)'!G4027),COUNTIF('SRF Drop Downs'!$A$2:$A$5,'Sponsor Response Form (SRF)'!H4027),COUNTIF('SRF Drop Downs'!$A$2:$A$4,'Sponsor Response Form (SRF)'!I4027),COUNTIF('SRF Drop Downs'!$A$2:$A$5,'Sponsor Response Form (SRF)'!J4027),COUNTIF('SRF Drop Downs'!$E$2:$E$7,'Sponsor Response Form (SRF)'!K4027),COUNTIF('SRF Drop Downs'!$A$2:$A$4,'Sponsor Response Form (SRF)'!L4027),COUNTIF('SRF Drop Downs'!$A$2:$A$4,'Sponsor Response Form (SRF)'!M4027),COUNTIF('SRF Drop Downs'!$A$2:$A$4,'Sponsor Response Form (SRF)'!N4027),COUNTIF('SRF Drop Downs'!$A$2:$A$4,'Sponsor Response Form (SRF)'!O4027),COUNTIF('SRF Drop Downs'!$A$2:$A$4,'Sponsor Response Form (SRF)'!P4027),COUNTIF('SRF Drop Downs'!$A$2:$A$4,'Sponsor Response Form (SRF)'!Q4027),COUNTIF('SRF Drop Downs'!$A$2:$A$4,'Sponsor Response Form (SRF)'!R4027)),"Complete","Incomplete"))</f>
        <v/>
      </c>
      <c r="T4027" s="25" t="str">
        <f>IF(S4027="Complete",IF(AND(NOT(ISNA(VLOOKUP(CONCATENATE(D4027,E4027,F4027,G4027,H4027,I4027,J4027,K4027),'SRF Drop Downs'!G:G,1,FALSE))),IF(AND(G4027&lt;&gt;"C3",K4027&lt;&gt;"O5"),IF(SUM(COUNTIF(L4027:R4027,"Y"),COUNTIF(L4027:R4027,"N"))=0,"V","I"),IF(COUNTIF(L4027:R4027,"Y"),"V","I"))="V", IF(AND('Sponsor Response Form (SRF)'!D4027="M1", COUNTIF('OMS Response Form (ORF)'!C:C, B4027)&gt;0), "I", "V")="V"), "Valid","Invalid")," ")</f>
        <v xml:space="preserve"> </v>
      </c>
    </row>
    <row r="4028" spans="1:20" x14ac:dyDescent="0.25">
      <c r="A4028" s="69"/>
      <c r="B4028" s="70"/>
      <c r="C4028" s="71"/>
      <c r="D4028" s="72"/>
      <c r="E4028" s="72"/>
      <c r="F4028" s="72"/>
      <c r="G4028" s="72"/>
      <c r="H4028" s="72"/>
      <c r="I4028" s="72"/>
      <c r="J4028" s="72"/>
      <c r="K4028" s="72"/>
      <c r="L4028" s="72"/>
      <c r="M4028" s="72"/>
      <c r="N4028" s="72"/>
      <c r="O4028" s="72"/>
      <c r="P4028" s="72"/>
      <c r="Q4028" s="72"/>
      <c r="R4028" s="72"/>
      <c r="S4028" s="24" t="str">
        <f>IF(COUNTA(A4028:R4028)=0,"",IF(AND(COUNTA(A4028:C4028)=3,COUNTIF('SRF Drop Downs'!$B$2:$B$5,'Sponsor Response Form (SRF)'!D4028),COUNTIF('SRF Drop Downs'!$F$2:$F$5,'Sponsor Response Form (SRF)'!E4028),COUNTIF('SRF Drop Downs'!$C$2:$C$4,'Sponsor Response Form (SRF)'!F4028),COUNTIF('SRF Drop Downs'!$D$2:$D$6,'Sponsor Response Form (SRF)'!G4028),COUNTIF('SRF Drop Downs'!$A$2:$A$5,'Sponsor Response Form (SRF)'!H4028),COUNTIF('SRF Drop Downs'!$A$2:$A$4,'Sponsor Response Form (SRF)'!I4028),COUNTIF('SRF Drop Downs'!$A$2:$A$5,'Sponsor Response Form (SRF)'!J4028),COUNTIF('SRF Drop Downs'!$E$2:$E$7,'Sponsor Response Form (SRF)'!K4028),COUNTIF('SRF Drop Downs'!$A$2:$A$4,'Sponsor Response Form (SRF)'!L4028),COUNTIF('SRF Drop Downs'!$A$2:$A$4,'Sponsor Response Form (SRF)'!M4028),COUNTIF('SRF Drop Downs'!$A$2:$A$4,'Sponsor Response Form (SRF)'!N4028),COUNTIF('SRF Drop Downs'!$A$2:$A$4,'Sponsor Response Form (SRF)'!O4028),COUNTIF('SRF Drop Downs'!$A$2:$A$4,'Sponsor Response Form (SRF)'!P4028),COUNTIF('SRF Drop Downs'!$A$2:$A$4,'Sponsor Response Form (SRF)'!Q4028),COUNTIF('SRF Drop Downs'!$A$2:$A$4,'Sponsor Response Form (SRF)'!R4028)),"Complete","Incomplete"))</f>
        <v/>
      </c>
      <c r="T4028" s="25" t="str">
        <f>IF(S4028="Complete",IF(AND(NOT(ISNA(VLOOKUP(CONCATENATE(D4028,E4028,F4028,G4028,H4028,I4028,J4028,K4028),'SRF Drop Downs'!G:G,1,FALSE))),IF(AND(G4028&lt;&gt;"C3",K4028&lt;&gt;"O5"),IF(SUM(COUNTIF(L4028:R4028,"Y"),COUNTIF(L4028:R4028,"N"))=0,"V","I"),IF(COUNTIF(L4028:R4028,"Y"),"V","I"))="V", IF(AND('Sponsor Response Form (SRF)'!D4028="M1", COUNTIF('OMS Response Form (ORF)'!C:C, B4028)&gt;0), "I", "V")="V"), "Valid","Invalid")," ")</f>
        <v xml:space="preserve"> </v>
      </c>
    </row>
    <row r="4029" spans="1:20" x14ac:dyDescent="0.25">
      <c r="A4029" s="69"/>
      <c r="B4029" s="70"/>
      <c r="C4029" s="71"/>
      <c r="D4029" s="72"/>
      <c r="E4029" s="72"/>
      <c r="F4029" s="72"/>
      <c r="G4029" s="72"/>
      <c r="H4029" s="72"/>
      <c r="I4029" s="72"/>
      <c r="J4029" s="72"/>
      <c r="K4029" s="72"/>
      <c r="L4029" s="72"/>
      <c r="M4029" s="72"/>
      <c r="N4029" s="72"/>
      <c r="O4029" s="72"/>
      <c r="P4029" s="72"/>
      <c r="Q4029" s="72"/>
      <c r="R4029" s="72"/>
      <c r="S4029" s="24" t="str">
        <f>IF(COUNTA(A4029:R4029)=0,"",IF(AND(COUNTA(A4029:C4029)=3,COUNTIF('SRF Drop Downs'!$B$2:$B$5,'Sponsor Response Form (SRF)'!D4029),COUNTIF('SRF Drop Downs'!$F$2:$F$5,'Sponsor Response Form (SRF)'!E4029),COUNTIF('SRF Drop Downs'!$C$2:$C$4,'Sponsor Response Form (SRF)'!F4029),COUNTIF('SRF Drop Downs'!$D$2:$D$6,'Sponsor Response Form (SRF)'!G4029),COUNTIF('SRF Drop Downs'!$A$2:$A$5,'Sponsor Response Form (SRF)'!H4029),COUNTIF('SRF Drop Downs'!$A$2:$A$4,'Sponsor Response Form (SRF)'!I4029),COUNTIF('SRF Drop Downs'!$A$2:$A$5,'Sponsor Response Form (SRF)'!J4029),COUNTIF('SRF Drop Downs'!$E$2:$E$7,'Sponsor Response Form (SRF)'!K4029),COUNTIF('SRF Drop Downs'!$A$2:$A$4,'Sponsor Response Form (SRF)'!L4029),COUNTIF('SRF Drop Downs'!$A$2:$A$4,'Sponsor Response Form (SRF)'!M4029),COUNTIF('SRF Drop Downs'!$A$2:$A$4,'Sponsor Response Form (SRF)'!N4029),COUNTIF('SRF Drop Downs'!$A$2:$A$4,'Sponsor Response Form (SRF)'!O4029),COUNTIF('SRF Drop Downs'!$A$2:$A$4,'Sponsor Response Form (SRF)'!P4029),COUNTIF('SRF Drop Downs'!$A$2:$A$4,'Sponsor Response Form (SRF)'!Q4029),COUNTIF('SRF Drop Downs'!$A$2:$A$4,'Sponsor Response Form (SRF)'!R4029)),"Complete","Incomplete"))</f>
        <v/>
      </c>
      <c r="T4029" s="25" t="str">
        <f>IF(S4029="Complete",IF(AND(NOT(ISNA(VLOOKUP(CONCATENATE(D4029,E4029,F4029,G4029,H4029,I4029,J4029,K4029),'SRF Drop Downs'!G:G,1,FALSE))),IF(AND(G4029&lt;&gt;"C3",K4029&lt;&gt;"O5"),IF(SUM(COUNTIF(L4029:R4029,"Y"),COUNTIF(L4029:R4029,"N"))=0,"V","I"),IF(COUNTIF(L4029:R4029,"Y"),"V","I"))="V", IF(AND('Sponsor Response Form (SRF)'!D4029="M1", COUNTIF('OMS Response Form (ORF)'!C:C, B4029)&gt;0), "I", "V")="V"), "Valid","Invalid")," ")</f>
        <v xml:space="preserve"> </v>
      </c>
    </row>
    <row r="4030" spans="1:20" x14ac:dyDescent="0.25">
      <c r="A4030" s="69"/>
      <c r="B4030" s="70"/>
      <c r="C4030" s="71"/>
      <c r="D4030" s="72"/>
      <c r="E4030" s="72"/>
      <c r="F4030" s="72"/>
      <c r="G4030" s="72"/>
      <c r="H4030" s="72"/>
      <c r="I4030" s="72"/>
      <c r="J4030" s="72"/>
      <c r="K4030" s="72"/>
      <c r="L4030" s="72"/>
      <c r="M4030" s="72"/>
      <c r="N4030" s="72"/>
      <c r="O4030" s="72"/>
      <c r="P4030" s="72"/>
      <c r="Q4030" s="72"/>
      <c r="R4030" s="72"/>
      <c r="S4030" s="24" t="str">
        <f>IF(COUNTA(A4030:R4030)=0,"",IF(AND(COUNTA(A4030:C4030)=3,COUNTIF('SRF Drop Downs'!$B$2:$B$5,'Sponsor Response Form (SRF)'!D4030),COUNTIF('SRF Drop Downs'!$F$2:$F$5,'Sponsor Response Form (SRF)'!E4030),COUNTIF('SRF Drop Downs'!$C$2:$C$4,'Sponsor Response Form (SRF)'!F4030),COUNTIF('SRF Drop Downs'!$D$2:$D$6,'Sponsor Response Form (SRF)'!G4030),COUNTIF('SRF Drop Downs'!$A$2:$A$5,'Sponsor Response Form (SRF)'!H4030),COUNTIF('SRF Drop Downs'!$A$2:$A$4,'Sponsor Response Form (SRF)'!I4030),COUNTIF('SRF Drop Downs'!$A$2:$A$5,'Sponsor Response Form (SRF)'!J4030),COUNTIF('SRF Drop Downs'!$E$2:$E$7,'Sponsor Response Form (SRF)'!K4030),COUNTIF('SRF Drop Downs'!$A$2:$A$4,'Sponsor Response Form (SRF)'!L4030),COUNTIF('SRF Drop Downs'!$A$2:$A$4,'Sponsor Response Form (SRF)'!M4030),COUNTIF('SRF Drop Downs'!$A$2:$A$4,'Sponsor Response Form (SRF)'!N4030),COUNTIF('SRF Drop Downs'!$A$2:$A$4,'Sponsor Response Form (SRF)'!O4030),COUNTIF('SRF Drop Downs'!$A$2:$A$4,'Sponsor Response Form (SRF)'!P4030),COUNTIF('SRF Drop Downs'!$A$2:$A$4,'Sponsor Response Form (SRF)'!Q4030),COUNTIF('SRF Drop Downs'!$A$2:$A$4,'Sponsor Response Form (SRF)'!R4030)),"Complete","Incomplete"))</f>
        <v/>
      </c>
      <c r="T4030" s="25" t="str">
        <f>IF(S4030="Complete",IF(AND(NOT(ISNA(VLOOKUP(CONCATENATE(D4030,E4030,F4030,G4030,H4030,I4030,J4030,K4030),'SRF Drop Downs'!G:G,1,FALSE))),IF(AND(G4030&lt;&gt;"C3",K4030&lt;&gt;"O5"),IF(SUM(COUNTIF(L4030:R4030,"Y"),COUNTIF(L4030:R4030,"N"))=0,"V","I"),IF(COUNTIF(L4030:R4030,"Y"),"V","I"))="V", IF(AND('Sponsor Response Form (SRF)'!D4030="M1", COUNTIF('OMS Response Form (ORF)'!C:C, B4030)&gt;0), "I", "V")="V"), "Valid","Invalid")," ")</f>
        <v xml:space="preserve"> </v>
      </c>
    </row>
    <row r="4031" spans="1:20" x14ac:dyDescent="0.25">
      <c r="A4031" s="69"/>
      <c r="B4031" s="70"/>
      <c r="C4031" s="71"/>
      <c r="D4031" s="72"/>
      <c r="E4031" s="72"/>
      <c r="F4031" s="72"/>
      <c r="G4031" s="72"/>
      <c r="H4031" s="72"/>
      <c r="I4031" s="72"/>
      <c r="J4031" s="72"/>
      <c r="K4031" s="72"/>
      <c r="L4031" s="72"/>
      <c r="M4031" s="72"/>
      <c r="N4031" s="72"/>
      <c r="O4031" s="72"/>
      <c r="P4031" s="72"/>
      <c r="Q4031" s="72"/>
      <c r="R4031" s="72"/>
      <c r="S4031" s="24" t="str">
        <f>IF(COUNTA(A4031:R4031)=0,"",IF(AND(COUNTA(A4031:C4031)=3,COUNTIF('SRF Drop Downs'!$B$2:$B$5,'Sponsor Response Form (SRF)'!D4031),COUNTIF('SRF Drop Downs'!$F$2:$F$5,'Sponsor Response Form (SRF)'!E4031),COUNTIF('SRF Drop Downs'!$C$2:$C$4,'Sponsor Response Form (SRF)'!F4031),COUNTIF('SRF Drop Downs'!$D$2:$D$6,'Sponsor Response Form (SRF)'!G4031),COUNTIF('SRF Drop Downs'!$A$2:$A$5,'Sponsor Response Form (SRF)'!H4031),COUNTIF('SRF Drop Downs'!$A$2:$A$4,'Sponsor Response Form (SRF)'!I4031),COUNTIF('SRF Drop Downs'!$A$2:$A$5,'Sponsor Response Form (SRF)'!J4031),COUNTIF('SRF Drop Downs'!$E$2:$E$7,'Sponsor Response Form (SRF)'!K4031),COUNTIF('SRF Drop Downs'!$A$2:$A$4,'Sponsor Response Form (SRF)'!L4031),COUNTIF('SRF Drop Downs'!$A$2:$A$4,'Sponsor Response Form (SRF)'!M4031),COUNTIF('SRF Drop Downs'!$A$2:$A$4,'Sponsor Response Form (SRF)'!N4031),COUNTIF('SRF Drop Downs'!$A$2:$A$4,'Sponsor Response Form (SRF)'!O4031),COUNTIF('SRF Drop Downs'!$A$2:$A$4,'Sponsor Response Form (SRF)'!P4031),COUNTIF('SRF Drop Downs'!$A$2:$A$4,'Sponsor Response Form (SRF)'!Q4031),COUNTIF('SRF Drop Downs'!$A$2:$A$4,'Sponsor Response Form (SRF)'!R4031)),"Complete","Incomplete"))</f>
        <v/>
      </c>
      <c r="T4031" s="25" t="str">
        <f>IF(S4031="Complete",IF(AND(NOT(ISNA(VLOOKUP(CONCATENATE(D4031,E4031,F4031,G4031,H4031,I4031,J4031,K4031),'SRF Drop Downs'!G:G,1,FALSE))),IF(AND(G4031&lt;&gt;"C3",K4031&lt;&gt;"O5"),IF(SUM(COUNTIF(L4031:R4031,"Y"),COUNTIF(L4031:R4031,"N"))=0,"V","I"),IF(COUNTIF(L4031:R4031,"Y"),"V","I"))="V", IF(AND('Sponsor Response Form (SRF)'!D4031="M1", COUNTIF('OMS Response Form (ORF)'!C:C, B4031)&gt;0), "I", "V")="V"), "Valid","Invalid")," ")</f>
        <v xml:space="preserve"> </v>
      </c>
    </row>
    <row r="4032" spans="1:20" x14ac:dyDescent="0.25">
      <c r="A4032" s="69"/>
      <c r="B4032" s="70"/>
      <c r="C4032" s="71"/>
      <c r="D4032" s="72"/>
      <c r="E4032" s="72"/>
      <c r="F4032" s="72"/>
      <c r="G4032" s="72"/>
      <c r="H4032" s="72"/>
      <c r="I4032" s="72"/>
      <c r="J4032" s="72"/>
      <c r="K4032" s="72"/>
      <c r="L4032" s="72"/>
      <c r="M4032" s="72"/>
      <c r="N4032" s="72"/>
      <c r="O4032" s="72"/>
      <c r="P4032" s="72"/>
      <c r="Q4032" s="72"/>
      <c r="R4032" s="72"/>
      <c r="S4032" s="24" t="str">
        <f>IF(COUNTA(A4032:R4032)=0,"",IF(AND(COUNTA(A4032:C4032)=3,COUNTIF('SRF Drop Downs'!$B$2:$B$5,'Sponsor Response Form (SRF)'!D4032),COUNTIF('SRF Drop Downs'!$F$2:$F$5,'Sponsor Response Form (SRF)'!E4032),COUNTIF('SRF Drop Downs'!$C$2:$C$4,'Sponsor Response Form (SRF)'!F4032),COUNTIF('SRF Drop Downs'!$D$2:$D$6,'Sponsor Response Form (SRF)'!G4032),COUNTIF('SRF Drop Downs'!$A$2:$A$5,'Sponsor Response Form (SRF)'!H4032),COUNTIF('SRF Drop Downs'!$A$2:$A$4,'Sponsor Response Form (SRF)'!I4032),COUNTIF('SRF Drop Downs'!$A$2:$A$5,'Sponsor Response Form (SRF)'!J4032),COUNTIF('SRF Drop Downs'!$E$2:$E$7,'Sponsor Response Form (SRF)'!K4032),COUNTIF('SRF Drop Downs'!$A$2:$A$4,'Sponsor Response Form (SRF)'!L4032),COUNTIF('SRF Drop Downs'!$A$2:$A$4,'Sponsor Response Form (SRF)'!M4032),COUNTIF('SRF Drop Downs'!$A$2:$A$4,'Sponsor Response Form (SRF)'!N4032),COUNTIF('SRF Drop Downs'!$A$2:$A$4,'Sponsor Response Form (SRF)'!O4032),COUNTIF('SRF Drop Downs'!$A$2:$A$4,'Sponsor Response Form (SRF)'!P4032),COUNTIF('SRF Drop Downs'!$A$2:$A$4,'Sponsor Response Form (SRF)'!Q4032),COUNTIF('SRF Drop Downs'!$A$2:$A$4,'Sponsor Response Form (SRF)'!R4032)),"Complete","Incomplete"))</f>
        <v/>
      </c>
      <c r="T4032" s="25" t="str">
        <f>IF(S4032="Complete",IF(AND(NOT(ISNA(VLOOKUP(CONCATENATE(D4032,E4032,F4032,G4032,H4032,I4032,J4032,K4032),'SRF Drop Downs'!G:G,1,FALSE))),IF(AND(G4032&lt;&gt;"C3",K4032&lt;&gt;"O5"),IF(SUM(COUNTIF(L4032:R4032,"Y"),COUNTIF(L4032:R4032,"N"))=0,"V","I"),IF(COUNTIF(L4032:R4032,"Y"),"V","I"))="V", IF(AND('Sponsor Response Form (SRF)'!D4032="M1", COUNTIF('OMS Response Form (ORF)'!C:C, B4032)&gt;0), "I", "V")="V"), "Valid","Invalid")," ")</f>
        <v xml:space="preserve"> </v>
      </c>
    </row>
    <row r="4033" spans="1:20" x14ac:dyDescent="0.25">
      <c r="A4033" s="69"/>
      <c r="B4033" s="70"/>
      <c r="C4033" s="71"/>
      <c r="D4033" s="72"/>
      <c r="E4033" s="72"/>
      <c r="F4033" s="72"/>
      <c r="G4033" s="72"/>
      <c r="H4033" s="72"/>
      <c r="I4033" s="72"/>
      <c r="J4033" s="72"/>
      <c r="K4033" s="72"/>
      <c r="L4033" s="72"/>
      <c r="M4033" s="72"/>
      <c r="N4033" s="72"/>
      <c r="O4033" s="72"/>
      <c r="P4033" s="72"/>
      <c r="Q4033" s="72"/>
      <c r="R4033" s="72"/>
      <c r="S4033" s="24" t="str">
        <f>IF(COUNTA(A4033:R4033)=0,"",IF(AND(COUNTA(A4033:C4033)=3,COUNTIF('SRF Drop Downs'!$B$2:$B$5,'Sponsor Response Form (SRF)'!D4033),COUNTIF('SRF Drop Downs'!$F$2:$F$5,'Sponsor Response Form (SRF)'!E4033),COUNTIF('SRF Drop Downs'!$C$2:$C$4,'Sponsor Response Form (SRF)'!F4033),COUNTIF('SRF Drop Downs'!$D$2:$D$6,'Sponsor Response Form (SRF)'!G4033),COUNTIF('SRF Drop Downs'!$A$2:$A$5,'Sponsor Response Form (SRF)'!H4033),COUNTIF('SRF Drop Downs'!$A$2:$A$4,'Sponsor Response Form (SRF)'!I4033),COUNTIF('SRF Drop Downs'!$A$2:$A$5,'Sponsor Response Form (SRF)'!J4033),COUNTIF('SRF Drop Downs'!$E$2:$E$7,'Sponsor Response Form (SRF)'!K4033),COUNTIF('SRF Drop Downs'!$A$2:$A$4,'Sponsor Response Form (SRF)'!L4033),COUNTIF('SRF Drop Downs'!$A$2:$A$4,'Sponsor Response Form (SRF)'!M4033),COUNTIF('SRF Drop Downs'!$A$2:$A$4,'Sponsor Response Form (SRF)'!N4033),COUNTIF('SRF Drop Downs'!$A$2:$A$4,'Sponsor Response Form (SRF)'!O4033),COUNTIF('SRF Drop Downs'!$A$2:$A$4,'Sponsor Response Form (SRF)'!P4033),COUNTIF('SRF Drop Downs'!$A$2:$A$4,'Sponsor Response Form (SRF)'!Q4033),COUNTIF('SRF Drop Downs'!$A$2:$A$4,'Sponsor Response Form (SRF)'!R4033)),"Complete","Incomplete"))</f>
        <v/>
      </c>
      <c r="T4033" s="25" t="str">
        <f>IF(S4033="Complete",IF(AND(NOT(ISNA(VLOOKUP(CONCATENATE(D4033,E4033,F4033,G4033,H4033,I4033,J4033,K4033),'SRF Drop Downs'!G:G,1,FALSE))),IF(AND(G4033&lt;&gt;"C3",K4033&lt;&gt;"O5"),IF(SUM(COUNTIF(L4033:R4033,"Y"),COUNTIF(L4033:R4033,"N"))=0,"V","I"),IF(COUNTIF(L4033:R4033,"Y"),"V","I"))="V", IF(AND('Sponsor Response Form (SRF)'!D4033="M1", COUNTIF('OMS Response Form (ORF)'!C:C, B4033)&gt;0), "I", "V")="V"), "Valid","Invalid")," ")</f>
        <v xml:space="preserve"> </v>
      </c>
    </row>
    <row r="4034" spans="1:20" x14ac:dyDescent="0.25">
      <c r="A4034" s="69"/>
      <c r="B4034" s="70"/>
      <c r="C4034" s="71"/>
      <c r="D4034" s="72"/>
      <c r="E4034" s="72"/>
      <c r="F4034" s="72"/>
      <c r="G4034" s="72"/>
      <c r="H4034" s="72"/>
      <c r="I4034" s="72"/>
      <c r="J4034" s="72"/>
      <c r="K4034" s="72"/>
      <c r="L4034" s="72"/>
      <c r="M4034" s="72"/>
      <c r="N4034" s="72"/>
      <c r="O4034" s="72"/>
      <c r="P4034" s="72"/>
      <c r="Q4034" s="72"/>
      <c r="R4034" s="72"/>
      <c r="S4034" s="24" t="str">
        <f>IF(COUNTA(A4034:R4034)=0,"",IF(AND(COUNTA(A4034:C4034)=3,COUNTIF('SRF Drop Downs'!$B$2:$B$5,'Sponsor Response Form (SRF)'!D4034),COUNTIF('SRF Drop Downs'!$F$2:$F$5,'Sponsor Response Form (SRF)'!E4034),COUNTIF('SRF Drop Downs'!$C$2:$C$4,'Sponsor Response Form (SRF)'!F4034),COUNTIF('SRF Drop Downs'!$D$2:$D$6,'Sponsor Response Form (SRF)'!G4034),COUNTIF('SRF Drop Downs'!$A$2:$A$5,'Sponsor Response Form (SRF)'!H4034),COUNTIF('SRF Drop Downs'!$A$2:$A$4,'Sponsor Response Form (SRF)'!I4034),COUNTIF('SRF Drop Downs'!$A$2:$A$5,'Sponsor Response Form (SRF)'!J4034),COUNTIF('SRF Drop Downs'!$E$2:$E$7,'Sponsor Response Form (SRF)'!K4034),COUNTIF('SRF Drop Downs'!$A$2:$A$4,'Sponsor Response Form (SRF)'!L4034),COUNTIF('SRF Drop Downs'!$A$2:$A$4,'Sponsor Response Form (SRF)'!M4034),COUNTIF('SRF Drop Downs'!$A$2:$A$4,'Sponsor Response Form (SRF)'!N4034),COUNTIF('SRF Drop Downs'!$A$2:$A$4,'Sponsor Response Form (SRF)'!O4034),COUNTIF('SRF Drop Downs'!$A$2:$A$4,'Sponsor Response Form (SRF)'!P4034),COUNTIF('SRF Drop Downs'!$A$2:$A$4,'Sponsor Response Form (SRF)'!Q4034),COUNTIF('SRF Drop Downs'!$A$2:$A$4,'Sponsor Response Form (SRF)'!R4034)),"Complete","Incomplete"))</f>
        <v/>
      </c>
      <c r="T4034" s="25" t="str">
        <f>IF(S4034="Complete",IF(AND(NOT(ISNA(VLOOKUP(CONCATENATE(D4034,E4034,F4034,G4034,H4034,I4034,J4034,K4034),'SRF Drop Downs'!G:G,1,FALSE))),IF(AND(G4034&lt;&gt;"C3",K4034&lt;&gt;"O5"),IF(SUM(COUNTIF(L4034:R4034,"Y"),COUNTIF(L4034:R4034,"N"))=0,"V","I"),IF(COUNTIF(L4034:R4034,"Y"),"V","I"))="V", IF(AND('Sponsor Response Form (SRF)'!D4034="M1", COUNTIF('OMS Response Form (ORF)'!C:C, B4034)&gt;0), "I", "V")="V"), "Valid","Invalid")," ")</f>
        <v xml:space="preserve"> </v>
      </c>
    </row>
    <row r="4035" spans="1:20" x14ac:dyDescent="0.25">
      <c r="A4035" s="69"/>
      <c r="B4035" s="70"/>
      <c r="C4035" s="71"/>
      <c r="D4035" s="72"/>
      <c r="E4035" s="72"/>
      <c r="F4035" s="72"/>
      <c r="G4035" s="72"/>
      <c r="H4035" s="72"/>
      <c r="I4035" s="72"/>
      <c r="J4035" s="72"/>
      <c r="K4035" s="72"/>
      <c r="L4035" s="72"/>
      <c r="M4035" s="72"/>
      <c r="N4035" s="72"/>
      <c r="O4035" s="72"/>
      <c r="P4035" s="72"/>
      <c r="Q4035" s="72"/>
      <c r="R4035" s="72"/>
      <c r="S4035" s="24" t="str">
        <f>IF(COUNTA(A4035:R4035)=0,"",IF(AND(COUNTA(A4035:C4035)=3,COUNTIF('SRF Drop Downs'!$B$2:$B$5,'Sponsor Response Form (SRF)'!D4035),COUNTIF('SRF Drop Downs'!$F$2:$F$5,'Sponsor Response Form (SRF)'!E4035),COUNTIF('SRF Drop Downs'!$C$2:$C$4,'Sponsor Response Form (SRF)'!F4035),COUNTIF('SRF Drop Downs'!$D$2:$D$6,'Sponsor Response Form (SRF)'!G4035),COUNTIF('SRF Drop Downs'!$A$2:$A$5,'Sponsor Response Form (SRF)'!H4035),COUNTIF('SRF Drop Downs'!$A$2:$A$4,'Sponsor Response Form (SRF)'!I4035),COUNTIF('SRF Drop Downs'!$A$2:$A$5,'Sponsor Response Form (SRF)'!J4035),COUNTIF('SRF Drop Downs'!$E$2:$E$7,'Sponsor Response Form (SRF)'!K4035),COUNTIF('SRF Drop Downs'!$A$2:$A$4,'Sponsor Response Form (SRF)'!L4035),COUNTIF('SRF Drop Downs'!$A$2:$A$4,'Sponsor Response Form (SRF)'!M4035),COUNTIF('SRF Drop Downs'!$A$2:$A$4,'Sponsor Response Form (SRF)'!N4035),COUNTIF('SRF Drop Downs'!$A$2:$A$4,'Sponsor Response Form (SRF)'!O4035),COUNTIF('SRF Drop Downs'!$A$2:$A$4,'Sponsor Response Form (SRF)'!P4035),COUNTIF('SRF Drop Downs'!$A$2:$A$4,'Sponsor Response Form (SRF)'!Q4035),COUNTIF('SRF Drop Downs'!$A$2:$A$4,'Sponsor Response Form (SRF)'!R4035)),"Complete","Incomplete"))</f>
        <v/>
      </c>
      <c r="T4035" s="25" t="str">
        <f>IF(S4035="Complete",IF(AND(NOT(ISNA(VLOOKUP(CONCATENATE(D4035,E4035,F4035,G4035,H4035,I4035,J4035,K4035),'SRF Drop Downs'!G:G,1,FALSE))),IF(AND(G4035&lt;&gt;"C3",K4035&lt;&gt;"O5"),IF(SUM(COUNTIF(L4035:R4035,"Y"),COUNTIF(L4035:R4035,"N"))=0,"V","I"),IF(COUNTIF(L4035:R4035,"Y"),"V","I"))="V", IF(AND('Sponsor Response Form (SRF)'!D4035="M1", COUNTIF('OMS Response Form (ORF)'!C:C, B4035)&gt;0), "I", "V")="V"), "Valid","Invalid")," ")</f>
        <v xml:space="preserve"> </v>
      </c>
    </row>
    <row r="4036" spans="1:20" x14ac:dyDescent="0.25">
      <c r="A4036" s="69"/>
      <c r="B4036" s="70"/>
      <c r="C4036" s="71"/>
      <c r="D4036" s="72"/>
      <c r="E4036" s="72"/>
      <c r="F4036" s="72"/>
      <c r="G4036" s="72"/>
      <c r="H4036" s="72"/>
      <c r="I4036" s="72"/>
      <c r="J4036" s="72"/>
      <c r="K4036" s="72"/>
      <c r="L4036" s="72"/>
      <c r="M4036" s="72"/>
      <c r="N4036" s="72"/>
      <c r="O4036" s="72"/>
      <c r="P4036" s="72"/>
      <c r="Q4036" s="72"/>
      <c r="R4036" s="72"/>
      <c r="S4036" s="24" t="str">
        <f>IF(COUNTA(A4036:R4036)=0,"",IF(AND(COUNTA(A4036:C4036)=3,COUNTIF('SRF Drop Downs'!$B$2:$B$5,'Sponsor Response Form (SRF)'!D4036),COUNTIF('SRF Drop Downs'!$F$2:$F$5,'Sponsor Response Form (SRF)'!E4036),COUNTIF('SRF Drop Downs'!$C$2:$C$4,'Sponsor Response Form (SRF)'!F4036),COUNTIF('SRF Drop Downs'!$D$2:$D$6,'Sponsor Response Form (SRF)'!G4036),COUNTIF('SRF Drop Downs'!$A$2:$A$5,'Sponsor Response Form (SRF)'!H4036),COUNTIF('SRF Drop Downs'!$A$2:$A$4,'Sponsor Response Form (SRF)'!I4036),COUNTIF('SRF Drop Downs'!$A$2:$A$5,'Sponsor Response Form (SRF)'!J4036),COUNTIF('SRF Drop Downs'!$E$2:$E$7,'Sponsor Response Form (SRF)'!K4036),COUNTIF('SRF Drop Downs'!$A$2:$A$4,'Sponsor Response Form (SRF)'!L4036),COUNTIF('SRF Drop Downs'!$A$2:$A$4,'Sponsor Response Form (SRF)'!M4036),COUNTIF('SRF Drop Downs'!$A$2:$A$4,'Sponsor Response Form (SRF)'!N4036),COUNTIF('SRF Drop Downs'!$A$2:$A$4,'Sponsor Response Form (SRF)'!O4036),COUNTIF('SRF Drop Downs'!$A$2:$A$4,'Sponsor Response Form (SRF)'!P4036),COUNTIF('SRF Drop Downs'!$A$2:$A$4,'Sponsor Response Form (SRF)'!Q4036),COUNTIF('SRF Drop Downs'!$A$2:$A$4,'Sponsor Response Form (SRF)'!R4036)),"Complete","Incomplete"))</f>
        <v/>
      </c>
      <c r="T4036" s="25" t="str">
        <f>IF(S4036="Complete",IF(AND(NOT(ISNA(VLOOKUP(CONCATENATE(D4036,E4036,F4036,G4036,H4036,I4036,J4036,K4036),'SRF Drop Downs'!G:G,1,FALSE))),IF(AND(G4036&lt;&gt;"C3",K4036&lt;&gt;"O5"),IF(SUM(COUNTIF(L4036:R4036,"Y"),COUNTIF(L4036:R4036,"N"))=0,"V","I"),IF(COUNTIF(L4036:R4036,"Y"),"V","I"))="V", IF(AND('Sponsor Response Form (SRF)'!D4036="M1", COUNTIF('OMS Response Form (ORF)'!C:C, B4036)&gt;0), "I", "V")="V"), "Valid","Invalid")," ")</f>
        <v xml:space="preserve"> </v>
      </c>
    </row>
    <row r="4037" spans="1:20" x14ac:dyDescent="0.25">
      <c r="A4037" s="69"/>
      <c r="B4037" s="70"/>
      <c r="C4037" s="71"/>
      <c r="D4037" s="72"/>
      <c r="E4037" s="72"/>
      <c r="F4037" s="72"/>
      <c r="G4037" s="72"/>
      <c r="H4037" s="72"/>
      <c r="I4037" s="72"/>
      <c r="J4037" s="72"/>
      <c r="K4037" s="72"/>
      <c r="L4037" s="72"/>
      <c r="M4037" s="72"/>
      <c r="N4037" s="72"/>
      <c r="O4037" s="72"/>
      <c r="P4037" s="72"/>
      <c r="Q4037" s="72"/>
      <c r="R4037" s="72"/>
      <c r="S4037" s="24" t="str">
        <f>IF(COUNTA(A4037:R4037)=0,"",IF(AND(COUNTA(A4037:C4037)=3,COUNTIF('SRF Drop Downs'!$B$2:$B$5,'Sponsor Response Form (SRF)'!D4037),COUNTIF('SRF Drop Downs'!$F$2:$F$5,'Sponsor Response Form (SRF)'!E4037),COUNTIF('SRF Drop Downs'!$C$2:$C$4,'Sponsor Response Form (SRF)'!F4037),COUNTIF('SRF Drop Downs'!$D$2:$D$6,'Sponsor Response Form (SRF)'!G4037),COUNTIF('SRF Drop Downs'!$A$2:$A$5,'Sponsor Response Form (SRF)'!H4037),COUNTIF('SRF Drop Downs'!$A$2:$A$4,'Sponsor Response Form (SRF)'!I4037),COUNTIF('SRF Drop Downs'!$A$2:$A$5,'Sponsor Response Form (SRF)'!J4037),COUNTIF('SRF Drop Downs'!$E$2:$E$7,'Sponsor Response Form (SRF)'!K4037),COUNTIF('SRF Drop Downs'!$A$2:$A$4,'Sponsor Response Form (SRF)'!L4037),COUNTIF('SRF Drop Downs'!$A$2:$A$4,'Sponsor Response Form (SRF)'!M4037),COUNTIF('SRF Drop Downs'!$A$2:$A$4,'Sponsor Response Form (SRF)'!N4037),COUNTIF('SRF Drop Downs'!$A$2:$A$4,'Sponsor Response Form (SRF)'!O4037),COUNTIF('SRF Drop Downs'!$A$2:$A$4,'Sponsor Response Form (SRF)'!P4037),COUNTIF('SRF Drop Downs'!$A$2:$A$4,'Sponsor Response Form (SRF)'!Q4037),COUNTIF('SRF Drop Downs'!$A$2:$A$4,'Sponsor Response Form (SRF)'!R4037)),"Complete","Incomplete"))</f>
        <v/>
      </c>
      <c r="T4037" s="25" t="str">
        <f>IF(S4037="Complete",IF(AND(NOT(ISNA(VLOOKUP(CONCATENATE(D4037,E4037,F4037,G4037,H4037,I4037,J4037,K4037),'SRF Drop Downs'!G:G,1,FALSE))),IF(AND(G4037&lt;&gt;"C3",K4037&lt;&gt;"O5"),IF(SUM(COUNTIF(L4037:R4037,"Y"),COUNTIF(L4037:R4037,"N"))=0,"V","I"),IF(COUNTIF(L4037:R4037,"Y"),"V","I"))="V", IF(AND('Sponsor Response Form (SRF)'!D4037="M1", COUNTIF('OMS Response Form (ORF)'!C:C, B4037)&gt;0), "I", "V")="V"), "Valid","Invalid")," ")</f>
        <v xml:space="preserve"> </v>
      </c>
    </row>
    <row r="4038" spans="1:20" x14ac:dyDescent="0.25">
      <c r="A4038" s="69"/>
      <c r="B4038" s="70"/>
      <c r="C4038" s="71"/>
      <c r="D4038" s="72"/>
      <c r="E4038" s="72"/>
      <c r="F4038" s="72"/>
      <c r="G4038" s="72"/>
      <c r="H4038" s="72"/>
      <c r="I4038" s="72"/>
      <c r="J4038" s="72"/>
      <c r="K4038" s="72"/>
      <c r="L4038" s="72"/>
      <c r="M4038" s="72"/>
      <c r="N4038" s="72"/>
      <c r="O4038" s="72"/>
      <c r="P4038" s="72"/>
      <c r="Q4038" s="72"/>
      <c r="R4038" s="72"/>
      <c r="S4038" s="24" t="str">
        <f>IF(COUNTA(A4038:R4038)=0,"",IF(AND(COUNTA(A4038:C4038)=3,COUNTIF('SRF Drop Downs'!$B$2:$B$5,'Sponsor Response Form (SRF)'!D4038),COUNTIF('SRF Drop Downs'!$F$2:$F$5,'Sponsor Response Form (SRF)'!E4038),COUNTIF('SRF Drop Downs'!$C$2:$C$4,'Sponsor Response Form (SRF)'!F4038),COUNTIF('SRF Drop Downs'!$D$2:$D$6,'Sponsor Response Form (SRF)'!G4038),COUNTIF('SRF Drop Downs'!$A$2:$A$5,'Sponsor Response Form (SRF)'!H4038),COUNTIF('SRF Drop Downs'!$A$2:$A$4,'Sponsor Response Form (SRF)'!I4038),COUNTIF('SRF Drop Downs'!$A$2:$A$5,'Sponsor Response Form (SRF)'!J4038),COUNTIF('SRF Drop Downs'!$E$2:$E$7,'Sponsor Response Form (SRF)'!K4038),COUNTIF('SRF Drop Downs'!$A$2:$A$4,'Sponsor Response Form (SRF)'!L4038),COUNTIF('SRF Drop Downs'!$A$2:$A$4,'Sponsor Response Form (SRF)'!M4038),COUNTIF('SRF Drop Downs'!$A$2:$A$4,'Sponsor Response Form (SRF)'!N4038),COUNTIF('SRF Drop Downs'!$A$2:$A$4,'Sponsor Response Form (SRF)'!O4038),COUNTIF('SRF Drop Downs'!$A$2:$A$4,'Sponsor Response Form (SRF)'!P4038),COUNTIF('SRF Drop Downs'!$A$2:$A$4,'Sponsor Response Form (SRF)'!Q4038),COUNTIF('SRF Drop Downs'!$A$2:$A$4,'Sponsor Response Form (SRF)'!R4038)),"Complete","Incomplete"))</f>
        <v/>
      </c>
      <c r="T4038" s="25" t="str">
        <f>IF(S4038="Complete",IF(AND(NOT(ISNA(VLOOKUP(CONCATENATE(D4038,E4038,F4038,G4038,H4038,I4038,J4038,K4038),'SRF Drop Downs'!G:G,1,FALSE))),IF(AND(G4038&lt;&gt;"C3",K4038&lt;&gt;"O5"),IF(SUM(COUNTIF(L4038:R4038,"Y"),COUNTIF(L4038:R4038,"N"))=0,"V","I"),IF(COUNTIF(L4038:R4038,"Y"),"V","I"))="V", IF(AND('Sponsor Response Form (SRF)'!D4038="M1", COUNTIF('OMS Response Form (ORF)'!C:C, B4038)&gt;0), "I", "V")="V"), "Valid","Invalid")," ")</f>
        <v xml:space="preserve"> </v>
      </c>
    </row>
    <row r="4039" spans="1:20" x14ac:dyDescent="0.25">
      <c r="A4039" s="69"/>
      <c r="B4039" s="70"/>
      <c r="C4039" s="71"/>
      <c r="D4039" s="72"/>
      <c r="E4039" s="72"/>
      <c r="F4039" s="72"/>
      <c r="G4039" s="72"/>
      <c r="H4039" s="72"/>
      <c r="I4039" s="72"/>
      <c r="J4039" s="72"/>
      <c r="K4039" s="72"/>
      <c r="L4039" s="72"/>
      <c r="M4039" s="72"/>
      <c r="N4039" s="72"/>
      <c r="O4039" s="72"/>
      <c r="P4039" s="72"/>
      <c r="Q4039" s="72"/>
      <c r="R4039" s="72"/>
      <c r="S4039" s="24" t="str">
        <f>IF(COUNTA(A4039:R4039)=0,"",IF(AND(COUNTA(A4039:C4039)=3,COUNTIF('SRF Drop Downs'!$B$2:$B$5,'Sponsor Response Form (SRF)'!D4039),COUNTIF('SRF Drop Downs'!$F$2:$F$5,'Sponsor Response Form (SRF)'!E4039),COUNTIF('SRF Drop Downs'!$C$2:$C$4,'Sponsor Response Form (SRF)'!F4039),COUNTIF('SRF Drop Downs'!$D$2:$D$6,'Sponsor Response Form (SRF)'!G4039),COUNTIF('SRF Drop Downs'!$A$2:$A$5,'Sponsor Response Form (SRF)'!H4039),COUNTIF('SRF Drop Downs'!$A$2:$A$4,'Sponsor Response Form (SRF)'!I4039),COUNTIF('SRF Drop Downs'!$A$2:$A$5,'Sponsor Response Form (SRF)'!J4039),COUNTIF('SRF Drop Downs'!$E$2:$E$7,'Sponsor Response Form (SRF)'!K4039),COUNTIF('SRF Drop Downs'!$A$2:$A$4,'Sponsor Response Form (SRF)'!L4039),COUNTIF('SRF Drop Downs'!$A$2:$A$4,'Sponsor Response Form (SRF)'!M4039),COUNTIF('SRF Drop Downs'!$A$2:$A$4,'Sponsor Response Form (SRF)'!N4039),COUNTIF('SRF Drop Downs'!$A$2:$A$4,'Sponsor Response Form (SRF)'!O4039),COUNTIF('SRF Drop Downs'!$A$2:$A$4,'Sponsor Response Form (SRF)'!P4039),COUNTIF('SRF Drop Downs'!$A$2:$A$4,'Sponsor Response Form (SRF)'!Q4039),COUNTIF('SRF Drop Downs'!$A$2:$A$4,'Sponsor Response Form (SRF)'!R4039)),"Complete","Incomplete"))</f>
        <v/>
      </c>
      <c r="T4039" s="25" t="str">
        <f>IF(S4039="Complete",IF(AND(NOT(ISNA(VLOOKUP(CONCATENATE(D4039,E4039,F4039,G4039,H4039,I4039,J4039,K4039),'SRF Drop Downs'!G:G,1,FALSE))),IF(AND(G4039&lt;&gt;"C3",K4039&lt;&gt;"O5"),IF(SUM(COUNTIF(L4039:R4039,"Y"),COUNTIF(L4039:R4039,"N"))=0,"V","I"),IF(COUNTIF(L4039:R4039,"Y"),"V","I"))="V", IF(AND('Sponsor Response Form (SRF)'!D4039="M1", COUNTIF('OMS Response Form (ORF)'!C:C, B4039)&gt;0), "I", "V")="V"), "Valid","Invalid")," ")</f>
        <v xml:space="preserve"> </v>
      </c>
    </row>
    <row r="4040" spans="1:20" x14ac:dyDescent="0.25">
      <c r="A4040" s="69"/>
      <c r="B4040" s="70"/>
      <c r="C4040" s="71"/>
      <c r="D4040" s="72"/>
      <c r="E4040" s="72"/>
      <c r="F4040" s="72"/>
      <c r="G4040" s="72"/>
      <c r="H4040" s="72"/>
      <c r="I4040" s="72"/>
      <c r="J4040" s="72"/>
      <c r="K4040" s="72"/>
      <c r="L4040" s="72"/>
      <c r="M4040" s="72"/>
      <c r="N4040" s="72"/>
      <c r="O4040" s="72"/>
      <c r="P4040" s="72"/>
      <c r="Q4040" s="72"/>
      <c r="R4040" s="72"/>
      <c r="S4040" s="24" t="str">
        <f>IF(COUNTA(A4040:R4040)=0,"",IF(AND(COUNTA(A4040:C4040)=3,COUNTIF('SRF Drop Downs'!$B$2:$B$5,'Sponsor Response Form (SRF)'!D4040),COUNTIF('SRF Drop Downs'!$F$2:$F$5,'Sponsor Response Form (SRF)'!E4040),COUNTIF('SRF Drop Downs'!$C$2:$C$4,'Sponsor Response Form (SRF)'!F4040),COUNTIF('SRF Drop Downs'!$D$2:$D$6,'Sponsor Response Form (SRF)'!G4040),COUNTIF('SRF Drop Downs'!$A$2:$A$5,'Sponsor Response Form (SRF)'!H4040),COUNTIF('SRF Drop Downs'!$A$2:$A$4,'Sponsor Response Form (SRF)'!I4040),COUNTIF('SRF Drop Downs'!$A$2:$A$5,'Sponsor Response Form (SRF)'!J4040),COUNTIF('SRF Drop Downs'!$E$2:$E$7,'Sponsor Response Form (SRF)'!K4040),COUNTIF('SRF Drop Downs'!$A$2:$A$4,'Sponsor Response Form (SRF)'!L4040),COUNTIF('SRF Drop Downs'!$A$2:$A$4,'Sponsor Response Form (SRF)'!M4040),COUNTIF('SRF Drop Downs'!$A$2:$A$4,'Sponsor Response Form (SRF)'!N4040),COUNTIF('SRF Drop Downs'!$A$2:$A$4,'Sponsor Response Form (SRF)'!O4040),COUNTIF('SRF Drop Downs'!$A$2:$A$4,'Sponsor Response Form (SRF)'!P4040),COUNTIF('SRF Drop Downs'!$A$2:$A$4,'Sponsor Response Form (SRF)'!Q4040),COUNTIF('SRF Drop Downs'!$A$2:$A$4,'Sponsor Response Form (SRF)'!R4040)),"Complete","Incomplete"))</f>
        <v/>
      </c>
      <c r="T4040" s="25" t="str">
        <f>IF(S4040="Complete",IF(AND(NOT(ISNA(VLOOKUP(CONCATENATE(D4040,E4040,F4040,G4040,H4040,I4040,J4040,K4040),'SRF Drop Downs'!G:G,1,FALSE))),IF(AND(G4040&lt;&gt;"C3",K4040&lt;&gt;"O5"),IF(SUM(COUNTIF(L4040:R4040,"Y"),COUNTIF(L4040:R4040,"N"))=0,"V","I"),IF(COUNTIF(L4040:R4040,"Y"),"V","I"))="V", IF(AND('Sponsor Response Form (SRF)'!D4040="M1", COUNTIF('OMS Response Form (ORF)'!C:C, B4040)&gt;0), "I", "V")="V"), "Valid","Invalid")," ")</f>
        <v xml:space="preserve"> </v>
      </c>
    </row>
    <row r="4041" spans="1:20" x14ac:dyDescent="0.25">
      <c r="A4041" s="69"/>
      <c r="B4041" s="70"/>
      <c r="C4041" s="71"/>
      <c r="D4041" s="72"/>
      <c r="E4041" s="72"/>
      <c r="F4041" s="72"/>
      <c r="G4041" s="72"/>
      <c r="H4041" s="72"/>
      <c r="I4041" s="72"/>
      <c r="J4041" s="72"/>
      <c r="K4041" s="72"/>
      <c r="L4041" s="72"/>
      <c r="M4041" s="72"/>
      <c r="N4041" s="72"/>
      <c r="O4041" s="72"/>
      <c r="P4041" s="72"/>
      <c r="Q4041" s="72"/>
      <c r="R4041" s="72"/>
      <c r="S4041" s="24" t="str">
        <f>IF(COUNTA(A4041:R4041)=0,"",IF(AND(COUNTA(A4041:C4041)=3,COUNTIF('SRF Drop Downs'!$B$2:$B$5,'Sponsor Response Form (SRF)'!D4041),COUNTIF('SRF Drop Downs'!$F$2:$F$5,'Sponsor Response Form (SRF)'!E4041),COUNTIF('SRF Drop Downs'!$C$2:$C$4,'Sponsor Response Form (SRF)'!F4041),COUNTIF('SRF Drop Downs'!$D$2:$D$6,'Sponsor Response Form (SRF)'!G4041),COUNTIF('SRF Drop Downs'!$A$2:$A$5,'Sponsor Response Form (SRF)'!H4041),COUNTIF('SRF Drop Downs'!$A$2:$A$4,'Sponsor Response Form (SRF)'!I4041),COUNTIF('SRF Drop Downs'!$A$2:$A$5,'Sponsor Response Form (SRF)'!J4041),COUNTIF('SRF Drop Downs'!$E$2:$E$7,'Sponsor Response Form (SRF)'!K4041),COUNTIF('SRF Drop Downs'!$A$2:$A$4,'Sponsor Response Form (SRF)'!L4041),COUNTIF('SRF Drop Downs'!$A$2:$A$4,'Sponsor Response Form (SRF)'!M4041),COUNTIF('SRF Drop Downs'!$A$2:$A$4,'Sponsor Response Form (SRF)'!N4041),COUNTIF('SRF Drop Downs'!$A$2:$A$4,'Sponsor Response Form (SRF)'!O4041),COUNTIF('SRF Drop Downs'!$A$2:$A$4,'Sponsor Response Form (SRF)'!P4041),COUNTIF('SRF Drop Downs'!$A$2:$A$4,'Sponsor Response Form (SRF)'!Q4041),COUNTIF('SRF Drop Downs'!$A$2:$A$4,'Sponsor Response Form (SRF)'!R4041)),"Complete","Incomplete"))</f>
        <v/>
      </c>
      <c r="T4041" s="25" t="str">
        <f>IF(S4041="Complete",IF(AND(NOT(ISNA(VLOOKUP(CONCATENATE(D4041,E4041,F4041,G4041,H4041,I4041,J4041,K4041),'SRF Drop Downs'!G:G,1,FALSE))),IF(AND(G4041&lt;&gt;"C3",K4041&lt;&gt;"O5"),IF(SUM(COUNTIF(L4041:R4041,"Y"),COUNTIF(L4041:R4041,"N"))=0,"V","I"),IF(COUNTIF(L4041:R4041,"Y"),"V","I"))="V", IF(AND('Sponsor Response Form (SRF)'!D4041="M1", COUNTIF('OMS Response Form (ORF)'!C:C, B4041)&gt;0), "I", "V")="V"), "Valid","Invalid")," ")</f>
        <v xml:space="preserve"> </v>
      </c>
    </row>
    <row r="4042" spans="1:20" x14ac:dyDescent="0.25">
      <c r="A4042" s="69"/>
      <c r="B4042" s="70"/>
      <c r="C4042" s="71"/>
      <c r="D4042" s="72"/>
      <c r="E4042" s="72"/>
      <c r="F4042" s="72"/>
      <c r="G4042" s="72"/>
      <c r="H4042" s="72"/>
      <c r="I4042" s="72"/>
      <c r="J4042" s="72"/>
      <c r="K4042" s="72"/>
      <c r="L4042" s="72"/>
      <c r="M4042" s="72"/>
      <c r="N4042" s="72"/>
      <c r="O4042" s="72"/>
      <c r="P4042" s="72"/>
      <c r="Q4042" s="72"/>
      <c r="R4042" s="72"/>
      <c r="S4042" s="24" t="str">
        <f>IF(COUNTA(A4042:R4042)=0,"",IF(AND(COUNTA(A4042:C4042)=3,COUNTIF('SRF Drop Downs'!$B$2:$B$5,'Sponsor Response Form (SRF)'!D4042),COUNTIF('SRF Drop Downs'!$F$2:$F$5,'Sponsor Response Form (SRF)'!E4042),COUNTIF('SRF Drop Downs'!$C$2:$C$4,'Sponsor Response Form (SRF)'!F4042),COUNTIF('SRF Drop Downs'!$D$2:$D$6,'Sponsor Response Form (SRF)'!G4042),COUNTIF('SRF Drop Downs'!$A$2:$A$5,'Sponsor Response Form (SRF)'!H4042),COUNTIF('SRF Drop Downs'!$A$2:$A$4,'Sponsor Response Form (SRF)'!I4042),COUNTIF('SRF Drop Downs'!$A$2:$A$5,'Sponsor Response Form (SRF)'!J4042),COUNTIF('SRF Drop Downs'!$E$2:$E$7,'Sponsor Response Form (SRF)'!K4042),COUNTIF('SRF Drop Downs'!$A$2:$A$4,'Sponsor Response Form (SRF)'!L4042),COUNTIF('SRF Drop Downs'!$A$2:$A$4,'Sponsor Response Form (SRF)'!M4042),COUNTIF('SRF Drop Downs'!$A$2:$A$4,'Sponsor Response Form (SRF)'!N4042),COUNTIF('SRF Drop Downs'!$A$2:$A$4,'Sponsor Response Form (SRF)'!O4042),COUNTIF('SRF Drop Downs'!$A$2:$A$4,'Sponsor Response Form (SRF)'!P4042),COUNTIF('SRF Drop Downs'!$A$2:$A$4,'Sponsor Response Form (SRF)'!Q4042),COUNTIF('SRF Drop Downs'!$A$2:$A$4,'Sponsor Response Form (SRF)'!R4042)),"Complete","Incomplete"))</f>
        <v/>
      </c>
      <c r="T4042" s="25" t="str">
        <f>IF(S4042="Complete",IF(AND(NOT(ISNA(VLOOKUP(CONCATENATE(D4042,E4042,F4042,G4042,H4042,I4042,J4042,K4042),'SRF Drop Downs'!G:G,1,FALSE))),IF(AND(G4042&lt;&gt;"C3",K4042&lt;&gt;"O5"),IF(SUM(COUNTIF(L4042:R4042,"Y"),COUNTIF(L4042:R4042,"N"))=0,"V","I"),IF(COUNTIF(L4042:R4042,"Y"),"V","I"))="V", IF(AND('Sponsor Response Form (SRF)'!D4042="M1", COUNTIF('OMS Response Form (ORF)'!C:C, B4042)&gt;0), "I", "V")="V"), "Valid","Invalid")," ")</f>
        <v xml:space="preserve"> </v>
      </c>
    </row>
    <row r="4043" spans="1:20" x14ac:dyDescent="0.25">
      <c r="A4043" s="69"/>
      <c r="B4043" s="70"/>
      <c r="C4043" s="71"/>
      <c r="D4043" s="72"/>
      <c r="E4043" s="72"/>
      <c r="F4043" s="72"/>
      <c r="G4043" s="72"/>
      <c r="H4043" s="72"/>
      <c r="I4043" s="72"/>
      <c r="J4043" s="72"/>
      <c r="K4043" s="72"/>
      <c r="L4043" s="72"/>
      <c r="M4043" s="72"/>
      <c r="N4043" s="72"/>
      <c r="O4043" s="72"/>
      <c r="P4043" s="72"/>
      <c r="Q4043" s="72"/>
      <c r="R4043" s="72"/>
      <c r="S4043" s="24" t="str">
        <f>IF(COUNTA(A4043:R4043)=0,"",IF(AND(COUNTA(A4043:C4043)=3,COUNTIF('SRF Drop Downs'!$B$2:$B$5,'Sponsor Response Form (SRF)'!D4043),COUNTIF('SRF Drop Downs'!$F$2:$F$5,'Sponsor Response Form (SRF)'!E4043),COUNTIF('SRF Drop Downs'!$C$2:$C$4,'Sponsor Response Form (SRF)'!F4043),COUNTIF('SRF Drop Downs'!$D$2:$D$6,'Sponsor Response Form (SRF)'!G4043),COUNTIF('SRF Drop Downs'!$A$2:$A$5,'Sponsor Response Form (SRF)'!H4043),COUNTIF('SRF Drop Downs'!$A$2:$A$4,'Sponsor Response Form (SRF)'!I4043),COUNTIF('SRF Drop Downs'!$A$2:$A$5,'Sponsor Response Form (SRF)'!J4043),COUNTIF('SRF Drop Downs'!$E$2:$E$7,'Sponsor Response Form (SRF)'!K4043),COUNTIF('SRF Drop Downs'!$A$2:$A$4,'Sponsor Response Form (SRF)'!L4043),COUNTIF('SRF Drop Downs'!$A$2:$A$4,'Sponsor Response Form (SRF)'!M4043),COUNTIF('SRF Drop Downs'!$A$2:$A$4,'Sponsor Response Form (SRF)'!N4043),COUNTIF('SRF Drop Downs'!$A$2:$A$4,'Sponsor Response Form (SRF)'!O4043),COUNTIF('SRF Drop Downs'!$A$2:$A$4,'Sponsor Response Form (SRF)'!P4043),COUNTIF('SRF Drop Downs'!$A$2:$A$4,'Sponsor Response Form (SRF)'!Q4043),COUNTIF('SRF Drop Downs'!$A$2:$A$4,'Sponsor Response Form (SRF)'!R4043)),"Complete","Incomplete"))</f>
        <v/>
      </c>
      <c r="T4043" s="25" t="str">
        <f>IF(S4043="Complete",IF(AND(NOT(ISNA(VLOOKUP(CONCATENATE(D4043,E4043,F4043,G4043,H4043,I4043,J4043,K4043),'SRF Drop Downs'!G:G,1,FALSE))),IF(AND(G4043&lt;&gt;"C3",K4043&lt;&gt;"O5"),IF(SUM(COUNTIF(L4043:R4043,"Y"),COUNTIF(L4043:R4043,"N"))=0,"V","I"),IF(COUNTIF(L4043:R4043,"Y"),"V","I"))="V", IF(AND('Sponsor Response Form (SRF)'!D4043="M1", COUNTIF('OMS Response Form (ORF)'!C:C, B4043)&gt;0), "I", "V")="V"), "Valid","Invalid")," ")</f>
        <v xml:space="preserve"> </v>
      </c>
    </row>
    <row r="4044" spans="1:20" x14ac:dyDescent="0.25">
      <c r="A4044" s="69"/>
      <c r="B4044" s="70"/>
      <c r="C4044" s="71"/>
      <c r="D4044" s="72"/>
      <c r="E4044" s="72"/>
      <c r="F4044" s="72"/>
      <c r="G4044" s="72"/>
      <c r="H4044" s="72"/>
      <c r="I4044" s="72"/>
      <c r="J4044" s="72"/>
      <c r="K4044" s="72"/>
      <c r="L4044" s="72"/>
      <c r="M4044" s="72"/>
      <c r="N4044" s="72"/>
      <c r="O4044" s="72"/>
      <c r="P4044" s="72"/>
      <c r="Q4044" s="72"/>
      <c r="R4044" s="72"/>
      <c r="S4044" s="24" t="str">
        <f>IF(COUNTA(A4044:R4044)=0,"",IF(AND(COUNTA(A4044:C4044)=3,COUNTIF('SRF Drop Downs'!$B$2:$B$5,'Sponsor Response Form (SRF)'!D4044),COUNTIF('SRF Drop Downs'!$F$2:$F$5,'Sponsor Response Form (SRF)'!E4044),COUNTIF('SRF Drop Downs'!$C$2:$C$4,'Sponsor Response Form (SRF)'!F4044),COUNTIF('SRF Drop Downs'!$D$2:$D$6,'Sponsor Response Form (SRF)'!G4044),COUNTIF('SRF Drop Downs'!$A$2:$A$5,'Sponsor Response Form (SRF)'!H4044),COUNTIF('SRF Drop Downs'!$A$2:$A$4,'Sponsor Response Form (SRF)'!I4044),COUNTIF('SRF Drop Downs'!$A$2:$A$5,'Sponsor Response Form (SRF)'!J4044),COUNTIF('SRF Drop Downs'!$E$2:$E$7,'Sponsor Response Form (SRF)'!K4044),COUNTIF('SRF Drop Downs'!$A$2:$A$4,'Sponsor Response Form (SRF)'!L4044),COUNTIF('SRF Drop Downs'!$A$2:$A$4,'Sponsor Response Form (SRF)'!M4044),COUNTIF('SRF Drop Downs'!$A$2:$A$4,'Sponsor Response Form (SRF)'!N4044),COUNTIF('SRF Drop Downs'!$A$2:$A$4,'Sponsor Response Form (SRF)'!O4044),COUNTIF('SRF Drop Downs'!$A$2:$A$4,'Sponsor Response Form (SRF)'!P4044),COUNTIF('SRF Drop Downs'!$A$2:$A$4,'Sponsor Response Form (SRF)'!Q4044),COUNTIF('SRF Drop Downs'!$A$2:$A$4,'Sponsor Response Form (SRF)'!R4044)),"Complete","Incomplete"))</f>
        <v/>
      </c>
      <c r="T4044" s="25" t="str">
        <f>IF(S4044="Complete",IF(AND(NOT(ISNA(VLOOKUP(CONCATENATE(D4044,E4044,F4044,G4044,H4044,I4044,J4044,K4044),'SRF Drop Downs'!G:G,1,FALSE))),IF(AND(G4044&lt;&gt;"C3",K4044&lt;&gt;"O5"),IF(SUM(COUNTIF(L4044:R4044,"Y"),COUNTIF(L4044:R4044,"N"))=0,"V","I"),IF(COUNTIF(L4044:R4044,"Y"),"V","I"))="V", IF(AND('Sponsor Response Form (SRF)'!D4044="M1", COUNTIF('OMS Response Form (ORF)'!C:C, B4044)&gt;0), "I", "V")="V"), "Valid","Invalid")," ")</f>
        <v xml:space="preserve"> </v>
      </c>
    </row>
    <row r="4045" spans="1:20" x14ac:dyDescent="0.25">
      <c r="A4045" s="69"/>
      <c r="B4045" s="70"/>
      <c r="C4045" s="71"/>
      <c r="D4045" s="72"/>
      <c r="E4045" s="72"/>
      <c r="F4045" s="72"/>
      <c r="G4045" s="72"/>
      <c r="H4045" s="72"/>
      <c r="I4045" s="72"/>
      <c r="J4045" s="72"/>
      <c r="K4045" s="72"/>
      <c r="L4045" s="72"/>
      <c r="M4045" s="72"/>
      <c r="N4045" s="72"/>
      <c r="O4045" s="72"/>
      <c r="P4045" s="72"/>
      <c r="Q4045" s="72"/>
      <c r="R4045" s="72"/>
      <c r="S4045" s="24" t="str">
        <f>IF(COUNTA(A4045:R4045)=0,"",IF(AND(COUNTA(A4045:C4045)=3,COUNTIF('SRF Drop Downs'!$B$2:$B$5,'Sponsor Response Form (SRF)'!D4045),COUNTIF('SRF Drop Downs'!$F$2:$F$5,'Sponsor Response Form (SRF)'!E4045),COUNTIF('SRF Drop Downs'!$C$2:$C$4,'Sponsor Response Form (SRF)'!F4045),COUNTIF('SRF Drop Downs'!$D$2:$D$6,'Sponsor Response Form (SRF)'!G4045),COUNTIF('SRF Drop Downs'!$A$2:$A$5,'Sponsor Response Form (SRF)'!H4045),COUNTIF('SRF Drop Downs'!$A$2:$A$4,'Sponsor Response Form (SRF)'!I4045),COUNTIF('SRF Drop Downs'!$A$2:$A$5,'Sponsor Response Form (SRF)'!J4045),COUNTIF('SRF Drop Downs'!$E$2:$E$7,'Sponsor Response Form (SRF)'!K4045),COUNTIF('SRF Drop Downs'!$A$2:$A$4,'Sponsor Response Form (SRF)'!L4045),COUNTIF('SRF Drop Downs'!$A$2:$A$4,'Sponsor Response Form (SRF)'!M4045),COUNTIF('SRF Drop Downs'!$A$2:$A$4,'Sponsor Response Form (SRF)'!N4045),COUNTIF('SRF Drop Downs'!$A$2:$A$4,'Sponsor Response Form (SRF)'!O4045),COUNTIF('SRF Drop Downs'!$A$2:$A$4,'Sponsor Response Form (SRF)'!P4045),COUNTIF('SRF Drop Downs'!$A$2:$A$4,'Sponsor Response Form (SRF)'!Q4045),COUNTIF('SRF Drop Downs'!$A$2:$A$4,'Sponsor Response Form (SRF)'!R4045)),"Complete","Incomplete"))</f>
        <v/>
      </c>
      <c r="T4045" s="25" t="str">
        <f>IF(S4045="Complete",IF(AND(NOT(ISNA(VLOOKUP(CONCATENATE(D4045,E4045,F4045,G4045,H4045,I4045,J4045,K4045),'SRF Drop Downs'!G:G,1,FALSE))),IF(AND(G4045&lt;&gt;"C3",K4045&lt;&gt;"O5"),IF(SUM(COUNTIF(L4045:R4045,"Y"),COUNTIF(L4045:R4045,"N"))=0,"V","I"),IF(COUNTIF(L4045:R4045,"Y"),"V","I"))="V", IF(AND('Sponsor Response Form (SRF)'!D4045="M1", COUNTIF('OMS Response Form (ORF)'!C:C, B4045)&gt;0), "I", "V")="V"), "Valid","Invalid")," ")</f>
        <v xml:space="preserve"> </v>
      </c>
    </row>
    <row r="4046" spans="1:20" x14ac:dyDescent="0.25">
      <c r="A4046" s="69"/>
      <c r="B4046" s="70"/>
      <c r="C4046" s="71"/>
      <c r="D4046" s="72"/>
      <c r="E4046" s="72"/>
      <c r="F4046" s="72"/>
      <c r="G4046" s="72"/>
      <c r="H4046" s="72"/>
      <c r="I4046" s="72"/>
      <c r="J4046" s="72"/>
      <c r="K4046" s="72"/>
      <c r="L4046" s="72"/>
      <c r="M4046" s="72"/>
      <c r="N4046" s="72"/>
      <c r="O4046" s="72"/>
      <c r="P4046" s="72"/>
      <c r="Q4046" s="72"/>
      <c r="R4046" s="72"/>
      <c r="S4046" s="24" t="str">
        <f>IF(COUNTA(A4046:R4046)=0,"",IF(AND(COUNTA(A4046:C4046)=3,COUNTIF('SRF Drop Downs'!$B$2:$B$5,'Sponsor Response Form (SRF)'!D4046),COUNTIF('SRF Drop Downs'!$F$2:$F$5,'Sponsor Response Form (SRF)'!E4046),COUNTIF('SRF Drop Downs'!$C$2:$C$4,'Sponsor Response Form (SRF)'!F4046),COUNTIF('SRF Drop Downs'!$D$2:$D$6,'Sponsor Response Form (SRF)'!G4046),COUNTIF('SRF Drop Downs'!$A$2:$A$5,'Sponsor Response Form (SRF)'!H4046),COUNTIF('SRF Drop Downs'!$A$2:$A$4,'Sponsor Response Form (SRF)'!I4046),COUNTIF('SRF Drop Downs'!$A$2:$A$5,'Sponsor Response Form (SRF)'!J4046),COUNTIF('SRF Drop Downs'!$E$2:$E$7,'Sponsor Response Form (SRF)'!K4046),COUNTIF('SRF Drop Downs'!$A$2:$A$4,'Sponsor Response Form (SRF)'!L4046),COUNTIF('SRF Drop Downs'!$A$2:$A$4,'Sponsor Response Form (SRF)'!M4046),COUNTIF('SRF Drop Downs'!$A$2:$A$4,'Sponsor Response Form (SRF)'!N4046),COUNTIF('SRF Drop Downs'!$A$2:$A$4,'Sponsor Response Form (SRF)'!O4046),COUNTIF('SRF Drop Downs'!$A$2:$A$4,'Sponsor Response Form (SRF)'!P4046),COUNTIF('SRF Drop Downs'!$A$2:$A$4,'Sponsor Response Form (SRF)'!Q4046),COUNTIF('SRF Drop Downs'!$A$2:$A$4,'Sponsor Response Form (SRF)'!R4046)),"Complete","Incomplete"))</f>
        <v/>
      </c>
      <c r="T4046" s="25" t="str">
        <f>IF(S4046="Complete",IF(AND(NOT(ISNA(VLOOKUP(CONCATENATE(D4046,E4046,F4046,G4046,H4046,I4046,J4046,K4046),'SRF Drop Downs'!G:G,1,FALSE))),IF(AND(G4046&lt;&gt;"C3",K4046&lt;&gt;"O5"),IF(SUM(COUNTIF(L4046:R4046,"Y"),COUNTIF(L4046:R4046,"N"))=0,"V","I"),IF(COUNTIF(L4046:R4046,"Y"),"V","I"))="V", IF(AND('Sponsor Response Form (SRF)'!D4046="M1", COUNTIF('OMS Response Form (ORF)'!C:C, B4046)&gt;0), "I", "V")="V"), "Valid","Invalid")," ")</f>
        <v xml:space="preserve"> </v>
      </c>
    </row>
    <row r="4047" spans="1:20" x14ac:dyDescent="0.25">
      <c r="A4047" s="69"/>
      <c r="B4047" s="70"/>
      <c r="C4047" s="71"/>
      <c r="D4047" s="72"/>
      <c r="E4047" s="72"/>
      <c r="F4047" s="72"/>
      <c r="G4047" s="72"/>
      <c r="H4047" s="72"/>
      <c r="I4047" s="72"/>
      <c r="J4047" s="72"/>
      <c r="K4047" s="72"/>
      <c r="L4047" s="72"/>
      <c r="M4047" s="72"/>
      <c r="N4047" s="72"/>
      <c r="O4047" s="72"/>
      <c r="P4047" s="72"/>
      <c r="Q4047" s="72"/>
      <c r="R4047" s="72"/>
      <c r="S4047" s="24" t="str">
        <f>IF(COUNTA(A4047:R4047)=0,"",IF(AND(COUNTA(A4047:C4047)=3,COUNTIF('SRF Drop Downs'!$B$2:$B$5,'Sponsor Response Form (SRF)'!D4047),COUNTIF('SRF Drop Downs'!$F$2:$F$5,'Sponsor Response Form (SRF)'!E4047),COUNTIF('SRF Drop Downs'!$C$2:$C$4,'Sponsor Response Form (SRF)'!F4047),COUNTIF('SRF Drop Downs'!$D$2:$D$6,'Sponsor Response Form (SRF)'!G4047),COUNTIF('SRF Drop Downs'!$A$2:$A$5,'Sponsor Response Form (SRF)'!H4047),COUNTIF('SRF Drop Downs'!$A$2:$A$4,'Sponsor Response Form (SRF)'!I4047),COUNTIF('SRF Drop Downs'!$A$2:$A$5,'Sponsor Response Form (SRF)'!J4047),COUNTIF('SRF Drop Downs'!$E$2:$E$7,'Sponsor Response Form (SRF)'!K4047),COUNTIF('SRF Drop Downs'!$A$2:$A$4,'Sponsor Response Form (SRF)'!L4047),COUNTIF('SRF Drop Downs'!$A$2:$A$4,'Sponsor Response Form (SRF)'!M4047),COUNTIF('SRF Drop Downs'!$A$2:$A$4,'Sponsor Response Form (SRF)'!N4047),COUNTIF('SRF Drop Downs'!$A$2:$A$4,'Sponsor Response Form (SRF)'!O4047),COUNTIF('SRF Drop Downs'!$A$2:$A$4,'Sponsor Response Form (SRF)'!P4047),COUNTIF('SRF Drop Downs'!$A$2:$A$4,'Sponsor Response Form (SRF)'!Q4047),COUNTIF('SRF Drop Downs'!$A$2:$A$4,'Sponsor Response Form (SRF)'!R4047)),"Complete","Incomplete"))</f>
        <v/>
      </c>
      <c r="T4047" s="25" t="str">
        <f>IF(S4047="Complete",IF(AND(NOT(ISNA(VLOOKUP(CONCATENATE(D4047,E4047,F4047,G4047,H4047,I4047,J4047,K4047),'SRF Drop Downs'!G:G,1,FALSE))),IF(AND(G4047&lt;&gt;"C3",K4047&lt;&gt;"O5"),IF(SUM(COUNTIF(L4047:R4047,"Y"),COUNTIF(L4047:R4047,"N"))=0,"V","I"),IF(COUNTIF(L4047:R4047,"Y"),"V","I"))="V", IF(AND('Sponsor Response Form (SRF)'!D4047="M1", COUNTIF('OMS Response Form (ORF)'!C:C, B4047)&gt;0), "I", "V")="V"), "Valid","Invalid")," ")</f>
        <v xml:space="preserve"> </v>
      </c>
    </row>
    <row r="4048" spans="1:20" x14ac:dyDescent="0.25">
      <c r="A4048" s="69"/>
      <c r="B4048" s="70"/>
      <c r="C4048" s="71"/>
      <c r="D4048" s="72"/>
      <c r="E4048" s="72"/>
      <c r="F4048" s="72"/>
      <c r="G4048" s="72"/>
      <c r="H4048" s="72"/>
      <c r="I4048" s="72"/>
      <c r="J4048" s="72"/>
      <c r="K4048" s="72"/>
      <c r="L4048" s="72"/>
      <c r="M4048" s="72"/>
      <c r="N4048" s="72"/>
      <c r="O4048" s="72"/>
      <c r="P4048" s="72"/>
      <c r="Q4048" s="72"/>
      <c r="R4048" s="72"/>
      <c r="S4048" s="24" t="str">
        <f>IF(COUNTA(A4048:R4048)=0,"",IF(AND(COUNTA(A4048:C4048)=3,COUNTIF('SRF Drop Downs'!$B$2:$B$5,'Sponsor Response Form (SRF)'!D4048),COUNTIF('SRF Drop Downs'!$F$2:$F$5,'Sponsor Response Form (SRF)'!E4048),COUNTIF('SRF Drop Downs'!$C$2:$C$4,'Sponsor Response Form (SRF)'!F4048),COUNTIF('SRF Drop Downs'!$D$2:$D$6,'Sponsor Response Form (SRF)'!G4048),COUNTIF('SRF Drop Downs'!$A$2:$A$5,'Sponsor Response Form (SRF)'!H4048),COUNTIF('SRF Drop Downs'!$A$2:$A$4,'Sponsor Response Form (SRF)'!I4048),COUNTIF('SRF Drop Downs'!$A$2:$A$5,'Sponsor Response Form (SRF)'!J4048),COUNTIF('SRF Drop Downs'!$E$2:$E$7,'Sponsor Response Form (SRF)'!K4048),COUNTIF('SRF Drop Downs'!$A$2:$A$4,'Sponsor Response Form (SRF)'!L4048),COUNTIF('SRF Drop Downs'!$A$2:$A$4,'Sponsor Response Form (SRF)'!M4048),COUNTIF('SRF Drop Downs'!$A$2:$A$4,'Sponsor Response Form (SRF)'!N4048),COUNTIF('SRF Drop Downs'!$A$2:$A$4,'Sponsor Response Form (SRF)'!O4048),COUNTIF('SRF Drop Downs'!$A$2:$A$4,'Sponsor Response Form (SRF)'!P4048),COUNTIF('SRF Drop Downs'!$A$2:$A$4,'Sponsor Response Form (SRF)'!Q4048),COUNTIF('SRF Drop Downs'!$A$2:$A$4,'Sponsor Response Form (SRF)'!R4048)),"Complete","Incomplete"))</f>
        <v/>
      </c>
      <c r="T4048" s="25" t="str">
        <f>IF(S4048="Complete",IF(AND(NOT(ISNA(VLOOKUP(CONCATENATE(D4048,E4048,F4048,G4048,H4048,I4048,J4048,K4048),'SRF Drop Downs'!G:G,1,FALSE))),IF(AND(G4048&lt;&gt;"C3",K4048&lt;&gt;"O5"),IF(SUM(COUNTIF(L4048:R4048,"Y"),COUNTIF(L4048:R4048,"N"))=0,"V","I"),IF(COUNTIF(L4048:R4048,"Y"),"V","I"))="V", IF(AND('Sponsor Response Form (SRF)'!D4048="M1", COUNTIF('OMS Response Form (ORF)'!C:C, B4048)&gt;0), "I", "V")="V"), "Valid","Invalid")," ")</f>
        <v xml:space="preserve"> </v>
      </c>
    </row>
    <row r="4049" spans="1:20" x14ac:dyDescent="0.25">
      <c r="A4049" s="69"/>
      <c r="B4049" s="70"/>
      <c r="C4049" s="71"/>
      <c r="D4049" s="72"/>
      <c r="E4049" s="72"/>
      <c r="F4049" s="72"/>
      <c r="G4049" s="72"/>
      <c r="H4049" s="72"/>
      <c r="I4049" s="72"/>
      <c r="J4049" s="72"/>
      <c r="K4049" s="72"/>
      <c r="L4049" s="72"/>
      <c r="M4049" s="72"/>
      <c r="N4049" s="72"/>
      <c r="O4049" s="72"/>
      <c r="P4049" s="72"/>
      <c r="Q4049" s="72"/>
      <c r="R4049" s="72"/>
      <c r="S4049" s="24" t="str">
        <f>IF(COUNTA(A4049:R4049)=0,"",IF(AND(COUNTA(A4049:C4049)=3,COUNTIF('SRF Drop Downs'!$B$2:$B$5,'Sponsor Response Form (SRF)'!D4049),COUNTIF('SRF Drop Downs'!$F$2:$F$5,'Sponsor Response Form (SRF)'!E4049),COUNTIF('SRF Drop Downs'!$C$2:$C$4,'Sponsor Response Form (SRF)'!F4049),COUNTIF('SRF Drop Downs'!$D$2:$D$6,'Sponsor Response Form (SRF)'!G4049),COUNTIF('SRF Drop Downs'!$A$2:$A$5,'Sponsor Response Form (SRF)'!H4049),COUNTIF('SRF Drop Downs'!$A$2:$A$4,'Sponsor Response Form (SRF)'!I4049),COUNTIF('SRF Drop Downs'!$A$2:$A$5,'Sponsor Response Form (SRF)'!J4049),COUNTIF('SRF Drop Downs'!$E$2:$E$7,'Sponsor Response Form (SRF)'!K4049),COUNTIF('SRF Drop Downs'!$A$2:$A$4,'Sponsor Response Form (SRF)'!L4049),COUNTIF('SRF Drop Downs'!$A$2:$A$4,'Sponsor Response Form (SRF)'!M4049),COUNTIF('SRF Drop Downs'!$A$2:$A$4,'Sponsor Response Form (SRF)'!N4049),COUNTIF('SRF Drop Downs'!$A$2:$A$4,'Sponsor Response Form (SRF)'!O4049),COUNTIF('SRF Drop Downs'!$A$2:$A$4,'Sponsor Response Form (SRF)'!P4049),COUNTIF('SRF Drop Downs'!$A$2:$A$4,'Sponsor Response Form (SRF)'!Q4049),COUNTIF('SRF Drop Downs'!$A$2:$A$4,'Sponsor Response Form (SRF)'!R4049)),"Complete","Incomplete"))</f>
        <v/>
      </c>
      <c r="T4049" s="25" t="str">
        <f>IF(S4049="Complete",IF(AND(NOT(ISNA(VLOOKUP(CONCATENATE(D4049,E4049,F4049,G4049,H4049,I4049,J4049,K4049),'SRF Drop Downs'!G:G,1,FALSE))),IF(AND(G4049&lt;&gt;"C3",K4049&lt;&gt;"O5"),IF(SUM(COUNTIF(L4049:R4049,"Y"),COUNTIF(L4049:R4049,"N"))=0,"V","I"),IF(COUNTIF(L4049:R4049,"Y"),"V","I"))="V", IF(AND('Sponsor Response Form (SRF)'!D4049="M1", COUNTIF('OMS Response Form (ORF)'!C:C, B4049)&gt;0), "I", "V")="V"), "Valid","Invalid")," ")</f>
        <v xml:space="preserve"> </v>
      </c>
    </row>
    <row r="4050" spans="1:20" x14ac:dyDescent="0.25">
      <c r="A4050" s="69"/>
      <c r="B4050" s="70"/>
      <c r="C4050" s="71"/>
      <c r="D4050" s="72"/>
      <c r="E4050" s="72"/>
      <c r="F4050" s="72"/>
      <c r="G4050" s="72"/>
      <c r="H4050" s="72"/>
      <c r="I4050" s="72"/>
      <c r="J4050" s="72"/>
      <c r="K4050" s="72"/>
      <c r="L4050" s="72"/>
      <c r="M4050" s="72"/>
      <c r="N4050" s="72"/>
      <c r="O4050" s="72"/>
      <c r="P4050" s="72"/>
      <c r="Q4050" s="72"/>
      <c r="R4050" s="72"/>
      <c r="S4050" s="24" t="str">
        <f>IF(COUNTA(A4050:R4050)=0,"",IF(AND(COUNTA(A4050:C4050)=3,COUNTIF('SRF Drop Downs'!$B$2:$B$5,'Sponsor Response Form (SRF)'!D4050),COUNTIF('SRF Drop Downs'!$F$2:$F$5,'Sponsor Response Form (SRF)'!E4050),COUNTIF('SRF Drop Downs'!$C$2:$C$4,'Sponsor Response Form (SRF)'!F4050),COUNTIF('SRF Drop Downs'!$D$2:$D$6,'Sponsor Response Form (SRF)'!G4050),COUNTIF('SRF Drop Downs'!$A$2:$A$5,'Sponsor Response Form (SRF)'!H4050),COUNTIF('SRF Drop Downs'!$A$2:$A$4,'Sponsor Response Form (SRF)'!I4050),COUNTIF('SRF Drop Downs'!$A$2:$A$5,'Sponsor Response Form (SRF)'!J4050),COUNTIF('SRF Drop Downs'!$E$2:$E$7,'Sponsor Response Form (SRF)'!K4050),COUNTIF('SRF Drop Downs'!$A$2:$A$4,'Sponsor Response Form (SRF)'!L4050),COUNTIF('SRF Drop Downs'!$A$2:$A$4,'Sponsor Response Form (SRF)'!M4050),COUNTIF('SRF Drop Downs'!$A$2:$A$4,'Sponsor Response Form (SRF)'!N4050),COUNTIF('SRF Drop Downs'!$A$2:$A$4,'Sponsor Response Form (SRF)'!O4050),COUNTIF('SRF Drop Downs'!$A$2:$A$4,'Sponsor Response Form (SRF)'!P4050),COUNTIF('SRF Drop Downs'!$A$2:$A$4,'Sponsor Response Form (SRF)'!Q4050),COUNTIF('SRF Drop Downs'!$A$2:$A$4,'Sponsor Response Form (SRF)'!R4050)),"Complete","Incomplete"))</f>
        <v/>
      </c>
      <c r="T4050" s="25" t="str">
        <f>IF(S4050="Complete",IF(AND(NOT(ISNA(VLOOKUP(CONCATENATE(D4050,E4050,F4050,G4050,H4050,I4050,J4050,K4050),'SRF Drop Downs'!G:G,1,FALSE))),IF(AND(G4050&lt;&gt;"C3",K4050&lt;&gt;"O5"),IF(SUM(COUNTIF(L4050:R4050,"Y"),COUNTIF(L4050:R4050,"N"))=0,"V","I"),IF(COUNTIF(L4050:R4050,"Y"),"V","I"))="V", IF(AND('Sponsor Response Form (SRF)'!D4050="M1", COUNTIF('OMS Response Form (ORF)'!C:C, B4050)&gt;0), "I", "V")="V"), "Valid","Invalid")," ")</f>
        <v xml:space="preserve"> </v>
      </c>
    </row>
    <row r="4051" spans="1:20" x14ac:dyDescent="0.25">
      <c r="A4051" s="69"/>
      <c r="B4051" s="70"/>
      <c r="C4051" s="71"/>
      <c r="D4051" s="72"/>
      <c r="E4051" s="72"/>
      <c r="F4051" s="72"/>
      <c r="G4051" s="72"/>
      <c r="H4051" s="72"/>
      <c r="I4051" s="72"/>
      <c r="J4051" s="72"/>
      <c r="K4051" s="72"/>
      <c r="L4051" s="72"/>
      <c r="M4051" s="72"/>
      <c r="N4051" s="72"/>
      <c r="O4051" s="72"/>
      <c r="P4051" s="72"/>
      <c r="Q4051" s="72"/>
      <c r="R4051" s="72"/>
      <c r="S4051" s="24" t="str">
        <f>IF(COUNTA(A4051:R4051)=0,"",IF(AND(COUNTA(A4051:C4051)=3,COUNTIF('SRF Drop Downs'!$B$2:$B$5,'Sponsor Response Form (SRF)'!D4051),COUNTIF('SRF Drop Downs'!$F$2:$F$5,'Sponsor Response Form (SRF)'!E4051),COUNTIF('SRF Drop Downs'!$C$2:$C$4,'Sponsor Response Form (SRF)'!F4051),COUNTIF('SRF Drop Downs'!$D$2:$D$6,'Sponsor Response Form (SRF)'!G4051),COUNTIF('SRF Drop Downs'!$A$2:$A$5,'Sponsor Response Form (SRF)'!H4051),COUNTIF('SRF Drop Downs'!$A$2:$A$4,'Sponsor Response Form (SRF)'!I4051),COUNTIF('SRF Drop Downs'!$A$2:$A$5,'Sponsor Response Form (SRF)'!J4051),COUNTIF('SRF Drop Downs'!$E$2:$E$7,'Sponsor Response Form (SRF)'!K4051),COUNTIF('SRF Drop Downs'!$A$2:$A$4,'Sponsor Response Form (SRF)'!L4051),COUNTIF('SRF Drop Downs'!$A$2:$A$4,'Sponsor Response Form (SRF)'!M4051),COUNTIF('SRF Drop Downs'!$A$2:$A$4,'Sponsor Response Form (SRF)'!N4051),COUNTIF('SRF Drop Downs'!$A$2:$A$4,'Sponsor Response Form (SRF)'!O4051),COUNTIF('SRF Drop Downs'!$A$2:$A$4,'Sponsor Response Form (SRF)'!P4051),COUNTIF('SRF Drop Downs'!$A$2:$A$4,'Sponsor Response Form (SRF)'!Q4051),COUNTIF('SRF Drop Downs'!$A$2:$A$4,'Sponsor Response Form (SRF)'!R4051)),"Complete","Incomplete"))</f>
        <v/>
      </c>
      <c r="T4051" s="25" t="str">
        <f>IF(S4051="Complete",IF(AND(NOT(ISNA(VLOOKUP(CONCATENATE(D4051,E4051,F4051,G4051,H4051,I4051,J4051,K4051),'SRF Drop Downs'!G:G,1,FALSE))),IF(AND(G4051&lt;&gt;"C3",K4051&lt;&gt;"O5"),IF(SUM(COUNTIF(L4051:R4051,"Y"),COUNTIF(L4051:R4051,"N"))=0,"V","I"),IF(COUNTIF(L4051:R4051,"Y"),"V","I"))="V", IF(AND('Sponsor Response Form (SRF)'!D4051="M1", COUNTIF('OMS Response Form (ORF)'!C:C, B4051)&gt;0), "I", "V")="V"), "Valid","Invalid")," ")</f>
        <v xml:space="preserve"> </v>
      </c>
    </row>
    <row r="4052" spans="1:20" x14ac:dyDescent="0.25">
      <c r="A4052" s="69"/>
      <c r="B4052" s="70"/>
      <c r="C4052" s="71"/>
      <c r="D4052" s="72"/>
      <c r="E4052" s="72"/>
      <c r="F4052" s="72"/>
      <c r="G4052" s="72"/>
      <c r="H4052" s="72"/>
      <c r="I4052" s="72"/>
      <c r="J4052" s="72"/>
      <c r="K4052" s="72"/>
      <c r="L4052" s="72"/>
      <c r="M4052" s="72"/>
      <c r="N4052" s="72"/>
      <c r="O4052" s="72"/>
      <c r="P4052" s="72"/>
      <c r="Q4052" s="72"/>
      <c r="R4052" s="72"/>
      <c r="S4052" s="24" t="str">
        <f>IF(COUNTA(A4052:R4052)=0,"",IF(AND(COUNTA(A4052:C4052)=3,COUNTIF('SRF Drop Downs'!$B$2:$B$5,'Sponsor Response Form (SRF)'!D4052),COUNTIF('SRF Drop Downs'!$F$2:$F$5,'Sponsor Response Form (SRF)'!E4052),COUNTIF('SRF Drop Downs'!$C$2:$C$4,'Sponsor Response Form (SRF)'!F4052),COUNTIF('SRF Drop Downs'!$D$2:$D$6,'Sponsor Response Form (SRF)'!G4052),COUNTIF('SRF Drop Downs'!$A$2:$A$5,'Sponsor Response Form (SRF)'!H4052),COUNTIF('SRF Drop Downs'!$A$2:$A$4,'Sponsor Response Form (SRF)'!I4052),COUNTIF('SRF Drop Downs'!$A$2:$A$5,'Sponsor Response Form (SRF)'!J4052),COUNTIF('SRF Drop Downs'!$E$2:$E$7,'Sponsor Response Form (SRF)'!K4052),COUNTIF('SRF Drop Downs'!$A$2:$A$4,'Sponsor Response Form (SRF)'!L4052),COUNTIF('SRF Drop Downs'!$A$2:$A$4,'Sponsor Response Form (SRF)'!M4052),COUNTIF('SRF Drop Downs'!$A$2:$A$4,'Sponsor Response Form (SRF)'!N4052),COUNTIF('SRF Drop Downs'!$A$2:$A$4,'Sponsor Response Form (SRF)'!O4052),COUNTIF('SRF Drop Downs'!$A$2:$A$4,'Sponsor Response Form (SRF)'!P4052),COUNTIF('SRF Drop Downs'!$A$2:$A$4,'Sponsor Response Form (SRF)'!Q4052),COUNTIF('SRF Drop Downs'!$A$2:$A$4,'Sponsor Response Form (SRF)'!R4052)),"Complete","Incomplete"))</f>
        <v/>
      </c>
      <c r="T4052" s="25" t="str">
        <f>IF(S4052="Complete",IF(AND(NOT(ISNA(VLOOKUP(CONCATENATE(D4052,E4052,F4052,G4052,H4052,I4052,J4052,K4052),'SRF Drop Downs'!G:G,1,FALSE))),IF(AND(G4052&lt;&gt;"C3",K4052&lt;&gt;"O5"),IF(SUM(COUNTIF(L4052:R4052,"Y"),COUNTIF(L4052:R4052,"N"))=0,"V","I"),IF(COUNTIF(L4052:R4052,"Y"),"V","I"))="V", IF(AND('Sponsor Response Form (SRF)'!D4052="M1", COUNTIF('OMS Response Form (ORF)'!C:C, B4052)&gt;0), "I", "V")="V"), "Valid","Invalid")," ")</f>
        <v xml:space="preserve"> </v>
      </c>
    </row>
    <row r="4053" spans="1:20" x14ac:dyDescent="0.25">
      <c r="A4053" s="69"/>
      <c r="B4053" s="70"/>
      <c r="C4053" s="71"/>
      <c r="D4053" s="72"/>
      <c r="E4053" s="72"/>
      <c r="F4053" s="72"/>
      <c r="G4053" s="72"/>
      <c r="H4053" s="72"/>
      <c r="I4053" s="72"/>
      <c r="J4053" s="72"/>
      <c r="K4053" s="72"/>
      <c r="L4053" s="72"/>
      <c r="M4053" s="72"/>
      <c r="N4053" s="72"/>
      <c r="O4053" s="72"/>
      <c r="P4053" s="72"/>
      <c r="Q4053" s="72"/>
      <c r="R4053" s="72"/>
      <c r="S4053" s="24" t="str">
        <f>IF(COUNTA(A4053:R4053)=0,"",IF(AND(COUNTA(A4053:C4053)=3,COUNTIF('SRF Drop Downs'!$B$2:$B$5,'Sponsor Response Form (SRF)'!D4053),COUNTIF('SRF Drop Downs'!$F$2:$F$5,'Sponsor Response Form (SRF)'!E4053),COUNTIF('SRF Drop Downs'!$C$2:$C$4,'Sponsor Response Form (SRF)'!F4053),COUNTIF('SRF Drop Downs'!$D$2:$D$6,'Sponsor Response Form (SRF)'!G4053),COUNTIF('SRF Drop Downs'!$A$2:$A$5,'Sponsor Response Form (SRF)'!H4053),COUNTIF('SRF Drop Downs'!$A$2:$A$4,'Sponsor Response Form (SRF)'!I4053),COUNTIF('SRF Drop Downs'!$A$2:$A$5,'Sponsor Response Form (SRF)'!J4053),COUNTIF('SRF Drop Downs'!$E$2:$E$7,'Sponsor Response Form (SRF)'!K4053),COUNTIF('SRF Drop Downs'!$A$2:$A$4,'Sponsor Response Form (SRF)'!L4053),COUNTIF('SRF Drop Downs'!$A$2:$A$4,'Sponsor Response Form (SRF)'!M4053),COUNTIF('SRF Drop Downs'!$A$2:$A$4,'Sponsor Response Form (SRF)'!N4053),COUNTIF('SRF Drop Downs'!$A$2:$A$4,'Sponsor Response Form (SRF)'!O4053),COUNTIF('SRF Drop Downs'!$A$2:$A$4,'Sponsor Response Form (SRF)'!P4053),COUNTIF('SRF Drop Downs'!$A$2:$A$4,'Sponsor Response Form (SRF)'!Q4053),COUNTIF('SRF Drop Downs'!$A$2:$A$4,'Sponsor Response Form (SRF)'!R4053)),"Complete","Incomplete"))</f>
        <v/>
      </c>
      <c r="T4053" s="25" t="str">
        <f>IF(S4053="Complete",IF(AND(NOT(ISNA(VLOOKUP(CONCATENATE(D4053,E4053,F4053,G4053,H4053,I4053,J4053,K4053),'SRF Drop Downs'!G:G,1,FALSE))),IF(AND(G4053&lt;&gt;"C3",K4053&lt;&gt;"O5"),IF(SUM(COUNTIF(L4053:R4053,"Y"),COUNTIF(L4053:R4053,"N"))=0,"V","I"),IF(COUNTIF(L4053:R4053,"Y"),"V","I"))="V", IF(AND('Sponsor Response Form (SRF)'!D4053="M1", COUNTIF('OMS Response Form (ORF)'!C:C, B4053)&gt;0), "I", "V")="V"), "Valid","Invalid")," ")</f>
        <v xml:space="preserve"> </v>
      </c>
    </row>
    <row r="4054" spans="1:20" x14ac:dyDescent="0.25">
      <c r="A4054" s="69"/>
      <c r="B4054" s="70"/>
      <c r="C4054" s="71"/>
      <c r="D4054" s="72"/>
      <c r="E4054" s="72"/>
      <c r="F4054" s="72"/>
      <c r="G4054" s="72"/>
      <c r="H4054" s="72"/>
      <c r="I4054" s="72"/>
      <c r="J4054" s="72"/>
      <c r="K4054" s="72"/>
      <c r="L4054" s="72"/>
      <c r="M4054" s="72"/>
      <c r="N4054" s="72"/>
      <c r="O4054" s="72"/>
      <c r="P4054" s="72"/>
      <c r="Q4054" s="72"/>
      <c r="R4054" s="72"/>
      <c r="S4054" s="24" t="str">
        <f>IF(COUNTA(A4054:R4054)=0,"",IF(AND(COUNTA(A4054:C4054)=3,COUNTIF('SRF Drop Downs'!$B$2:$B$5,'Sponsor Response Form (SRF)'!D4054),COUNTIF('SRF Drop Downs'!$F$2:$F$5,'Sponsor Response Form (SRF)'!E4054),COUNTIF('SRF Drop Downs'!$C$2:$C$4,'Sponsor Response Form (SRF)'!F4054),COUNTIF('SRF Drop Downs'!$D$2:$D$6,'Sponsor Response Form (SRF)'!G4054),COUNTIF('SRF Drop Downs'!$A$2:$A$5,'Sponsor Response Form (SRF)'!H4054),COUNTIF('SRF Drop Downs'!$A$2:$A$4,'Sponsor Response Form (SRF)'!I4054),COUNTIF('SRF Drop Downs'!$A$2:$A$5,'Sponsor Response Form (SRF)'!J4054),COUNTIF('SRF Drop Downs'!$E$2:$E$7,'Sponsor Response Form (SRF)'!K4054),COUNTIF('SRF Drop Downs'!$A$2:$A$4,'Sponsor Response Form (SRF)'!L4054),COUNTIF('SRF Drop Downs'!$A$2:$A$4,'Sponsor Response Form (SRF)'!M4054),COUNTIF('SRF Drop Downs'!$A$2:$A$4,'Sponsor Response Form (SRF)'!N4054),COUNTIF('SRF Drop Downs'!$A$2:$A$4,'Sponsor Response Form (SRF)'!O4054),COUNTIF('SRF Drop Downs'!$A$2:$A$4,'Sponsor Response Form (SRF)'!P4054),COUNTIF('SRF Drop Downs'!$A$2:$A$4,'Sponsor Response Form (SRF)'!Q4054),COUNTIF('SRF Drop Downs'!$A$2:$A$4,'Sponsor Response Form (SRF)'!R4054)),"Complete","Incomplete"))</f>
        <v/>
      </c>
      <c r="T4054" s="25" t="str">
        <f>IF(S4054="Complete",IF(AND(NOT(ISNA(VLOOKUP(CONCATENATE(D4054,E4054,F4054,G4054,H4054,I4054,J4054,K4054),'SRF Drop Downs'!G:G,1,FALSE))),IF(AND(G4054&lt;&gt;"C3",K4054&lt;&gt;"O5"),IF(SUM(COUNTIF(L4054:R4054,"Y"),COUNTIF(L4054:R4054,"N"))=0,"V","I"),IF(COUNTIF(L4054:R4054,"Y"),"V","I"))="V", IF(AND('Sponsor Response Form (SRF)'!D4054="M1", COUNTIF('OMS Response Form (ORF)'!C:C, B4054)&gt;0), "I", "V")="V"), "Valid","Invalid")," ")</f>
        <v xml:space="preserve"> </v>
      </c>
    </row>
    <row r="4055" spans="1:20" x14ac:dyDescent="0.25">
      <c r="A4055" s="69"/>
      <c r="B4055" s="70"/>
      <c r="C4055" s="71"/>
      <c r="D4055" s="72"/>
      <c r="E4055" s="72"/>
      <c r="F4055" s="72"/>
      <c r="G4055" s="72"/>
      <c r="H4055" s="72"/>
      <c r="I4055" s="72"/>
      <c r="J4055" s="72"/>
      <c r="K4055" s="72"/>
      <c r="L4055" s="72"/>
      <c r="M4055" s="72"/>
      <c r="N4055" s="72"/>
      <c r="O4055" s="72"/>
      <c r="P4055" s="72"/>
      <c r="Q4055" s="72"/>
      <c r="R4055" s="72"/>
      <c r="S4055" s="24" t="str">
        <f>IF(COUNTA(A4055:R4055)=0,"",IF(AND(COUNTA(A4055:C4055)=3,COUNTIF('SRF Drop Downs'!$B$2:$B$5,'Sponsor Response Form (SRF)'!D4055),COUNTIF('SRF Drop Downs'!$F$2:$F$5,'Sponsor Response Form (SRF)'!E4055),COUNTIF('SRF Drop Downs'!$C$2:$C$4,'Sponsor Response Form (SRF)'!F4055),COUNTIF('SRF Drop Downs'!$D$2:$D$6,'Sponsor Response Form (SRF)'!G4055),COUNTIF('SRF Drop Downs'!$A$2:$A$5,'Sponsor Response Form (SRF)'!H4055),COUNTIF('SRF Drop Downs'!$A$2:$A$4,'Sponsor Response Form (SRF)'!I4055),COUNTIF('SRF Drop Downs'!$A$2:$A$5,'Sponsor Response Form (SRF)'!J4055),COUNTIF('SRF Drop Downs'!$E$2:$E$7,'Sponsor Response Form (SRF)'!K4055),COUNTIF('SRF Drop Downs'!$A$2:$A$4,'Sponsor Response Form (SRF)'!L4055),COUNTIF('SRF Drop Downs'!$A$2:$A$4,'Sponsor Response Form (SRF)'!M4055),COUNTIF('SRF Drop Downs'!$A$2:$A$4,'Sponsor Response Form (SRF)'!N4055),COUNTIF('SRF Drop Downs'!$A$2:$A$4,'Sponsor Response Form (SRF)'!O4055),COUNTIF('SRF Drop Downs'!$A$2:$A$4,'Sponsor Response Form (SRF)'!P4055),COUNTIF('SRF Drop Downs'!$A$2:$A$4,'Sponsor Response Form (SRF)'!Q4055),COUNTIF('SRF Drop Downs'!$A$2:$A$4,'Sponsor Response Form (SRF)'!R4055)),"Complete","Incomplete"))</f>
        <v/>
      </c>
      <c r="T4055" s="25" t="str">
        <f>IF(S4055="Complete",IF(AND(NOT(ISNA(VLOOKUP(CONCATENATE(D4055,E4055,F4055,G4055,H4055,I4055,J4055,K4055),'SRF Drop Downs'!G:G,1,FALSE))),IF(AND(G4055&lt;&gt;"C3",K4055&lt;&gt;"O5"),IF(SUM(COUNTIF(L4055:R4055,"Y"),COUNTIF(L4055:R4055,"N"))=0,"V","I"),IF(COUNTIF(L4055:R4055,"Y"),"V","I"))="V", IF(AND('Sponsor Response Form (SRF)'!D4055="M1", COUNTIF('OMS Response Form (ORF)'!C:C, B4055)&gt;0), "I", "V")="V"), "Valid","Invalid")," ")</f>
        <v xml:space="preserve"> </v>
      </c>
    </row>
    <row r="4056" spans="1:20" x14ac:dyDescent="0.25">
      <c r="A4056" s="69"/>
      <c r="B4056" s="70"/>
      <c r="C4056" s="71"/>
      <c r="D4056" s="72"/>
      <c r="E4056" s="72"/>
      <c r="F4056" s="72"/>
      <c r="G4056" s="72"/>
      <c r="H4056" s="72"/>
      <c r="I4056" s="72"/>
      <c r="J4056" s="72"/>
      <c r="K4056" s="72"/>
      <c r="L4056" s="72"/>
      <c r="M4056" s="72"/>
      <c r="N4056" s="72"/>
      <c r="O4056" s="72"/>
      <c r="P4056" s="72"/>
      <c r="Q4056" s="72"/>
      <c r="R4056" s="72"/>
      <c r="S4056" s="24" t="str">
        <f>IF(COUNTA(A4056:R4056)=0,"",IF(AND(COUNTA(A4056:C4056)=3,COUNTIF('SRF Drop Downs'!$B$2:$B$5,'Sponsor Response Form (SRF)'!D4056),COUNTIF('SRF Drop Downs'!$F$2:$F$5,'Sponsor Response Form (SRF)'!E4056),COUNTIF('SRF Drop Downs'!$C$2:$C$4,'Sponsor Response Form (SRF)'!F4056),COUNTIF('SRF Drop Downs'!$D$2:$D$6,'Sponsor Response Form (SRF)'!G4056),COUNTIF('SRF Drop Downs'!$A$2:$A$5,'Sponsor Response Form (SRF)'!H4056),COUNTIF('SRF Drop Downs'!$A$2:$A$4,'Sponsor Response Form (SRF)'!I4056),COUNTIF('SRF Drop Downs'!$A$2:$A$5,'Sponsor Response Form (SRF)'!J4056),COUNTIF('SRF Drop Downs'!$E$2:$E$7,'Sponsor Response Form (SRF)'!K4056),COUNTIF('SRF Drop Downs'!$A$2:$A$4,'Sponsor Response Form (SRF)'!L4056),COUNTIF('SRF Drop Downs'!$A$2:$A$4,'Sponsor Response Form (SRF)'!M4056),COUNTIF('SRF Drop Downs'!$A$2:$A$4,'Sponsor Response Form (SRF)'!N4056),COUNTIF('SRF Drop Downs'!$A$2:$A$4,'Sponsor Response Form (SRF)'!O4056),COUNTIF('SRF Drop Downs'!$A$2:$A$4,'Sponsor Response Form (SRF)'!P4056),COUNTIF('SRF Drop Downs'!$A$2:$A$4,'Sponsor Response Form (SRF)'!Q4056),COUNTIF('SRF Drop Downs'!$A$2:$A$4,'Sponsor Response Form (SRF)'!R4056)),"Complete","Incomplete"))</f>
        <v/>
      </c>
      <c r="T4056" s="25" t="str">
        <f>IF(S4056="Complete",IF(AND(NOT(ISNA(VLOOKUP(CONCATENATE(D4056,E4056,F4056,G4056,H4056,I4056,J4056,K4056),'SRF Drop Downs'!G:G,1,FALSE))),IF(AND(G4056&lt;&gt;"C3",K4056&lt;&gt;"O5"),IF(SUM(COUNTIF(L4056:R4056,"Y"),COUNTIF(L4056:R4056,"N"))=0,"V","I"),IF(COUNTIF(L4056:R4056,"Y"),"V","I"))="V", IF(AND('Sponsor Response Form (SRF)'!D4056="M1", COUNTIF('OMS Response Form (ORF)'!C:C, B4056)&gt;0), "I", "V")="V"), "Valid","Invalid")," ")</f>
        <v xml:space="preserve"> </v>
      </c>
    </row>
    <row r="4057" spans="1:20" x14ac:dyDescent="0.25">
      <c r="A4057" s="69"/>
      <c r="B4057" s="70"/>
      <c r="C4057" s="71"/>
      <c r="D4057" s="72"/>
      <c r="E4057" s="72"/>
      <c r="F4057" s="72"/>
      <c r="G4057" s="72"/>
      <c r="H4057" s="72"/>
      <c r="I4057" s="72"/>
      <c r="J4057" s="72"/>
      <c r="K4057" s="72"/>
      <c r="L4057" s="72"/>
      <c r="M4057" s="72"/>
      <c r="N4057" s="72"/>
      <c r="O4057" s="72"/>
      <c r="P4057" s="72"/>
      <c r="Q4057" s="72"/>
      <c r="R4057" s="72"/>
      <c r="S4057" s="24" t="str">
        <f>IF(COUNTA(A4057:R4057)=0,"",IF(AND(COUNTA(A4057:C4057)=3,COUNTIF('SRF Drop Downs'!$B$2:$B$5,'Sponsor Response Form (SRF)'!D4057),COUNTIF('SRF Drop Downs'!$F$2:$F$5,'Sponsor Response Form (SRF)'!E4057),COUNTIF('SRF Drop Downs'!$C$2:$C$4,'Sponsor Response Form (SRF)'!F4057),COUNTIF('SRF Drop Downs'!$D$2:$D$6,'Sponsor Response Form (SRF)'!G4057),COUNTIF('SRF Drop Downs'!$A$2:$A$5,'Sponsor Response Form (SRF)'!H4057),COUNTIF('SRF Drop Downs'!$A$2:$A$4,'Sponsor Response Form (SRF)'!I4057),COUNTIF('SRF Drop Downs'!$A$2:$A$5,'Sponsor Response Form (SRF)'!J4057),COUNTIF('SRF Drop Downs'!$E$2:$E$7,'Sponsor Response Form (SRF)'!K4057),COUNTIF('SRF Drop Downs'!$A$2:$A$4,'Sponsor Response Form (SRF)'!L4057),COUNTIF('SRF Drop Downs'!$A$2:$A$4,'Sponsor Response Form (SRF)'!M4057),COUNTIF('SRF Drop Downs'!$A$2:$A$4,'Sponsor Response Form (SRF)'!N4057),COUNTIF('SRF Drop Downs'!$A$2:$A$4,'Sponsor Response Form (SRF)'!O4057),COUNTIF('SRF Drop Downs'!$A$2:$A$4,'Sponsor Response Form (SRF)'!P4057),COUNTIF('SRF Drop Downs'!$A$2:$A$4,'Sponsor Response Form (SRF)'!Q4057),COUNTIF('SRF Drop Downs'!$A$2:$A$4,'Sponsor Response Form (SRF)'!R4057)),"Complete","Incomplete"))</f>
        <v/>
      </c>
      <c r="T4057" s="25" t="str">
        <f>IF(S4057="Complete",IF(AND(NOT(ISNA(VLOOKUP(CONCATENATE(D4057,E4057,F4057,G4057,H4057,I4057,J4057,K4057),'SRF Drop Downs'!G:G,1,FALSE))),IF(AND(G4057&lt;&gt;"C3",K4057&lt;&gt;"O5"),IF(SUM(COUNTIF(L4057:R4057,"Y"),COUNTIF(L4057:R4057,"N"))=0,"V","I"),IF(COUNTIF(L4057:R4057,"Y"),"V","I"))="V", IF(AND('Sponsor Response Form (SRF)'!D4057="M1", COUNTIF('OMS Response Form (ORF)'!C:C, B4057)&gt;0), "I", "V")="V"), "Valid","Invalid")," ")</f>
        <v xml:space="preserve"> </v>
      </c>
    </row>
    <row r="4058" spans="1:20" x14ac:dyDescent="0.25">
      <c r="A4058" s="69"/>
      <c r="B4058" s="70"/>
      <c r="C4058" s="71"/>
      <c r="D4058" s="72"/>
      <c r="E4058" s="72"/>
      <c r="F4058" s="72"/>
      <c r="G4058" s="72"/>
      <c r="H4058" s="72"/>
      <c r="I4058" s="72"/>
      <c r="J4058" s="72"/>
      <c r="K4058" s="72"/>
      <c r="L4058" s="72"/>
      <c r="M4058" s="72"/>
      <c r="N4058" s="72"/>
      <c r="O4058" s="72"/>
      <c r="P4058" s="72"/>
      <c r="Q4058" s="72"/>
      <c r="R4058" s="72"/>
      <c r="S4058" s="24" t="str">
        <f>IF(COUNTA(A4058:R4058)=0,"",IF(AND(COUNTA(A4058:C4058)=3,COUNTIF('SRF Drop Downs'!$B$2:$B$5,'Sponsor Response Form (SRF)'!D4058),COUNTIF('SRF Drop Downs'!$F$2:$F$5,'Sponsor Response Form (SRF)'!E4058),COUNTIF('SRF Drop Downs'!$C$2:$C$4,'Sponsor Response Form (SRF)'!F4058),COUNTIF('SRF Drop Downs'!$D$2:$D$6,'Sponsor Response Form (SRF)'!G4058),COUNTIF('SRF Drop Downs'!$A$2:$A$5,'Sponsor Response Form (SRF)'!H4058),COUNTIF('SRF Drop Downs'!$A$2:$A$4,'Sponsor Response Form (SRF)'!I4058),COUNTIF('SRF Drop Downs'!$A$2:$A$5,'Sponsor Response Form (SRF)'!J4058),COUNTIF('SRF Drop Downs'!$E$2:$E$7,'Sponsor Response Form (SRF)'!K4058),COUNTIF('SRF Drop Downs'!$A$2:$A$4,'Sponsor Response Form (SRF)'!L4058),COUNTIF('SRF Drop Downs'!$A$2:$A$4,'Sponsor Response Form (SRF)'!M4058),COUNTIF('SRF Drop Downs'!$A$2:$A$4,'Sponsor Response Form (SRF)'!N4058),COUNTIF('SRF Drop Downs'!$A$2:$A$4,'Sponsor Response Form (SRF)'!O4058),COUNTIF('SRF Drop Downs'!$A$2:$A$4,'Sponsor Response Form (SRF)'!P4058),COUNTIF('SRF Drop Downs'!$A$2:$A$4,'Sponsor Response Form (SRF)'!Q4058),COUNTIF('SRF Drop Downs'!$A$2:$A$4,'Sponsor Response Form (SRF)'!R4058)),"Complete","Incomplete"))</f>
        <v/>
      </c>
      <c r="T4058" s="25" t="str">
        <f>IF(S4058="Complete",IF(AND(NOT(ISNA(VLOOKUP(CONCATENATE(D4058,E4058,F4058,G4058,H4058,I4058,J4058,K4058),'SRF Drop Downs'!G:G,1,FALSE))),IF(AND(G4058&lt;&gt;"C3",K4058&lt;&gt;"O5"),IF(SUM(COUNTIF(L4058:R4058,"Y"),COUNTIF(L4058:R4058,"N"))=0,"V","I"),IF(COUNTIF(L4058:R4058,"Y"),"V","I"))="V", IF(AND('Sponsor Response Form (SRF)'!D4058="M1", COUNTIF('OMS Response Form (ORF)'!C:C, B4058)&gt;0), "I", "V")="V"), "Valid","Invalid")," ")</f>
        <v xml:space="preserve"> </v>
      </c>
    </row>
    <row r="4059" spans="1:20" x14ac:dyDescent="0.25">
      <c r="A4059" s="69"/>
      <c r="B4059" s="70"/>
      <c r="C4059" s="71"/>
      <c r="D4059" s="72"/>
      <c r="E4059" s="72"/>
      <c r="F4059" s="72"/>
      <c r="G4059" s="72"/>
      <c r="H4059" s="72"/>
      <c r="I4059" s="72"/>
      <c r="J4059" s="72"/>
      <c r="K4059" s="72"/>
      <c r="L4059" s="72"/>
      <c r="M4059" s="72"/>
      <c r="N4059" s="72"/>
      <c r="O4059" s="72"/>
      <c r="P4059" s="72"/>
      <c r="Q4059" s="72"/>
      <c r="R4059" s="72"/>
      <c r="S4059" s="24" t="str">
        <f>IF(COUNTA(A4059:R4059)=0,"",IF(AND(COUNTA(A4059:C4059)=3,COUNTIF('SRF Drop Downs'!$B$2:$B$5,'Sponsor Response Form (SRF)'!D4059),COUNTIF('SRF Drop Downs'!$F$2:$F$5,'Sponsor Response Form (SRF)'!E4059),COUNTIF('SRF Drop Downs'!$C$2:$C$4,'Sponsor Response Form (SRF)'!F4059),COUNTIF('SRF Drop Downs'!$D$2:$D$6,'Sponsor Response Form (SRF)'!G4059),COUNTIF('SRF Drop Downs'!$A$2:$A$5,'Sponsor Response Form (SRF)'!H4059),COUNTIF('SRF Drop Downs'!$A$2:$A$4,'Sponsor Response Form (SRF)'!I4059),COUNTIF('SRF Drop Downs'!$A$2:$A$5,'Sponsor Response Form (SRF)'!J4059),COUNTIF('SRF Drop Downs'!$E$2:$E$7,'Sponsor Response Form (SRF)'!K4059),COUNTIF('SRF Drop Downs'!$A$2:$A$4,'Sponsor Response Form (SRF)'!L4059),COUNTIF('SRF Drop Downs'!$A$2:$A$4,'Sponsor Response Form (SRF)'!M4059),COUNTIF('SRF Drop Downs'!$A$2:$A$4,'Sponsor Response Form (SRF)'!N4059),COUNTIF('SRF Drop Downs'!$A$2:$A$4,'Sponsor Response Form (SRF)'!O4059),COUNTIF('SRF Drop Downs'!$A$2:$A$4,'Sponsor Response Form (SRF)'!P4059),COUNTIF('SRF Drop Downs'!$A$2:$A$4,'Sponsor Response Form (SRF)'!Q4059),COUNTIF('SRF Drop Downs'!$A$2:$A$4,'Sponsor Response Form (SRF)'!R4059)),"Complete","Incomplete"))</f>
        <v/>
      </c>
      <c r="T4059" s="25" t="str">
        <f>IF(S4059="Complete",IF(AND(NOT(ISNA(VLOOKUP(CONCATENATE(D4059,E4059,F4059,G4059,H4059,I4059,J4059,K4059),'SRF Drop Downs'!G:G,1,FALSE))),IF(AND(G4059&lt;&gt;"C3",K4059&lt;&gt;"O5"),IF(SUM(COUNTIF(L4059:R4059,"Y"),COUNTIF(L4059:R4059,"N"))=0,"V","I"),IF(COUNTIF(L4059:R4059,"Y"),"V","I"))="V", IF(AND('Sponsor Response Form (SRF)'!D4059="M1", COUNTIF('OMS Response Form (ORF)'!C:C, B4059)&gt;0), "I", "V")="V"), "Valid","Invalid")," ")</f>
        <v xml:space="preserve"> </v>
      </c>
    </row>
    <row r="4060" spans="1:20" x14ac:dyDescent="0.25">
      <c r="A4060" s="69"/>
      <c r="B4060" s="70"/>
      <c r="C4060" s="71"/>
      <c r="D4060" s="72"/>
      <c r="E4060" s="72"/>
      <c r="F4060" s="72"/>
      <c r="G4060" s="72"/>
      <c r="H4060" s="72"/>
      <c r="I4060" s="72"/>
      <c r="J4060" s="72"/>
      <c r="K4060" s="72"/>
      <c r="L4060" s="72"/>
      <c r="M4060" s="72"/>
      <c r="N4060" s="72"/>
      <c r="O4060" s="72"/>
      <c r="P4060" s="72"/>
      <c r="Q4060" s="72"/>
      <c r="R4060" s="72"/>
      <c r="S4060" s="24" t="str">
        <f>IF(COUNTA(A4060:R4060)=0,"",IF(AND(COUNTA(A4060:C4060)=3,COUNTIF('SRF Drop Downs'!$B$2:$B$5,'Sponsor Response Form (SRF)'!D4060),COUNTIF('SRF Drop Downs'!$F$2:$F$5,'Sponsor Response Form (SRF)'!E4060),COUNTIF('SRF Drop Downs'!$C$2:$C$4,'Sponsor Response Form (SRF)'!F4060),COUNTIF('SRF Drop Downs'!$D$2:$D$6,'Sponsor Response Form (SRF)'!G4060),COUNTIF('SRF Drop Downs'!$A$2:$A$5,'Sponsor Response Form (SRF)'!H4060),COUNTIF('SRF Drop Downs'!$A$2:$A$4,'Sponsor Response Form (SRF)'!I4060),COUNTIF('SRF Drop Downs'!$A$2:$A$5,'Sponsor Response Form (SRF)'!J4060),COUNTIF('SRF Drop Downs'!$E$2:$E$7,'Sponsor Response Form (SRF)'!K4060),COUNTIF('SRF Drop Downs'!$A$2:$A$4,'Sponsor Response Form (SRF)'!L4060),COUNTIF('SRF Drop Downs'!$A$2:$A$4,'Sponsor Response Form (SRF)'!M4060),COUNTIF('SRF Drop Downs'!$A$2:$A$4,'Sponsor Response Form (SRF)'!N4060),COUNTIF('SRF Drop Downs'!$A$2:$A$4,'Sponsor Response Form (SRF)'!O4060),COUNTIF('SRF Drop Downs'!$A$2:$A$4,'Sponsor Response Form (SRF)'!P4060),COUNTIF('SRF Drop Downs'!$A$2:$A$4,'Sponsor Response Form (SRF)'!Q4060),COUNTIF('SRF Drop Downs'!$A$2:$A$4,'Sponsor Response Form (SRF)'!R4060)),"Complete","Incomplete"))</f>
        <v/>
      </c>
      <c r="T4060" s="25" t="str">
        <f>IF(S4060="Complete",IF(AND(NOT(ISNA(VLOOKUP(CONCATENATE(D4060,E4060,F4060,G4060,H4060,I4060,J4060,K4060),'SRF Drop Downs'!G:G,1,FALSE))),IF(AND(G4060&lt;&gt;"C3",K4060&lt;&gt;"O5"),IF(SUM(COUNTIF(L4060:R4060,"Y"),COUNTIF(L4060:R4060,"N"))=0,"V","I"),IF(COUNTIF(L4060:R4060,"Y"),"V","I"))="V", IF(AND('Sponsor Response Form (SRF)'!D4060="M1", COUNTIF('OMS Response Form (ORF)'!C:C, B4060)&gt;0), "I", "V")="V"), "Valid","Invalid")," ")</f>
        <v xml:space="preserve"> </v>
      </c>
    </row>
    <row r="4061" spans="1:20" x14ac:dyDescent="0.25">
      <c r="A4061" s="69"/>
      <c r="B4061" s="70"/>
      <c r="C4061" s="71"/>
      <c r="D4061" s="72"/>
      <c r="E4061" s="72"/>
      <c r="F4061" s="72"/>
      <c r="G4061" s="72"/>
      <c r="H4061" s="72"/>
      <c r="I4061" s="72"/>
      <c r="J4061" s="72"/>
      <c r="K4061" s="72"/>
      <c r="L4061" s="72"/>
      <c r="M4061" s="72"/>
      <c r="N4061" s="72"/>
      <c r="O4061" s="72"/>
      <c r="P4061" s="72"/>
      <c r="Q4061" s="72"/>
      <c r="R4061" s="72"/>
      <c r="S4061" s="24" t="str">
        <f>IF(COUNTA(A4061:R4061)=0,"",IF(AND(COUNTA(A4061:C4061)=3,COUNTIF('SRF Drop Downs'!$B$2:$B$5,'Sponsor Response Form (SRF)'!D4061),COUNTIF('SRF Drop Downs'!$F$2:$F$5,'Sponsor Response Form (SRF)'!E4061),COUNTIF('SRF Drop Downs'!$C$2:$C$4,'Sponsor Response Form (SRF)'!F4061),COUNTIF('SRF Drop Downs'!$D$2:$D$6,'Sponsor Response Form (SRF)'!G4061),COUNTIF('SRF Drop Downs'!$A$2:$A$5,'Sponsor Response Form (SRF)'!H4061),COUNTIF('SRF Drop Downs'!$A$2:$A$4,'Sponsor Response Form (SRF)'!I4061),COUNTIF('SRF Drop Downs'!$A$2:$A$5,'Sponsor Response Form (SRF)'!J4061),COUNTIF('SRF Drop Downs'!$E$2:$E$7,'Sponsor Response Form (SRF)'!K4061),COUNTIF('SRF Drop Downs'!$A$2:$A$4,'Sponsor Response Form (SRF)'!L4061),COUNTIF('SRF Drop Downs'!$A$2:$A$4,'Sponsor Response Form (SRF)'!M4061),COUNTIF('SRF Drop Downs'!$A$2:$A$4,'Sponsor Response Form (SRF)'!N4061),COUNTIF('SRF Drop Downs'!$A$2:$A$4,'Sponsor Response Form (SRF)'!O4061),COUNTIF('SRF Drop Downs'!$A$2:$A$4,'Sponsor Response Form (SRF)'!P4061),COUNTIF('SRF Drop Downs'!$A$2:$A$4,'Sponsor Response Form (SRF)'!Q4061),COUNTIF('SRF Drop Downs'!$A$2:$A$4,'Sponsor Response Form (SRF)'!R4061)),"Complete","Incomplete"))</f>
        <v/>
      </c>
      <c r="T4061" s="25" t="str">
        <f>IF(S4061="Complete",IF(AND(NOT(ISNA(VLOOKUP(CONCATENATE(D4061,E4061,F4061,G4061,H4061,I4061,J4061,K4061),'SRF Drop Downs'!G:G,1,FALSE))),IF(AND(G4061&lt;&gt;"C3",K4061&lt;&gt;"O5"),IF(SUM(COUNTIF(L4061:R4061,"Y"),COUNTIF(L4061:R4061,"N"))=0,"V","I"),IF(COUNTIF(L4061:R4061,"Y"),"V","I"))="V", IF(AND('Sponsor Response Form (SRF)'!D4061="M1", COUNTIF('OMS Response Form (ORF)'!C:C, B4061)&gt;0), "I", "V")="V"), "Valid","Invalid")," ")</f>
        <v xml:space="preserve"> </v>
      </c>
    </row>
    <row r="4062" spans="1:20" x14ac:dyDescent="0.25">
      <c r="A4062" s="69"/>
      <c r="B4062" s="70"/>
      <c r="C4062" s="71"/>
      <c r="D4062" s="72"/>
      <c r="E4062" s="72"/>
      <c r="F4062" s="72"/>
      <c r="G4062" s="72"/>
      <c r="H4062" s="72"/>
      <c r="I4062" s="72"/>
      <c r="J4062" s="72"/>
      <c r="K4062" s="72"/>
      <c r="L4062" s="72"/>
      <c r="M4062" s="72"/>
      <c r="N4062" s="72"/>
      <c r="O4062" s="72"/>
      <c r="P4062" s="72"/>
      <c r="Q4062" s="72"/>
      <c r="R4062" s="72"/>
      <c r="S4062" s="24" t="str">
        <f>IF(COUNTA(A4062:R4062)=0,"",IF(AND(COUNTA(A4062:C4062)=3,COUNTIF('SRF Drop Downs'!$B$2:$B$5,'Sponsor Response Form (SRF)'!D4062),COUNTIF('SRF Drop Downs'!$F$2:$F$5,'Sponsor Response Form (SRF)'!E4062),COUNTIF('SRF Drop Downs'!$C$2:$C$4,'Sponsor Response Form (SRF)'!F4062),COUNTIF('SRF Drop Downs'!$D$2:$D$6,'Sponsor Response Form (SRF)'!G4062),COUNTIF('SRF Drop Downs'!$A$2:$A$5,'Sponsor Response Form (SRF)'!H4062),COUNTIF('SRF Drop Downs'!$A$2:$A$4,'Sponsor Response Form (SRF)'!I4062),COUNTIF('SRF Drop Downs'!$A$2:$A$5,'Sponsor Response Form (SRF)'!J4062),COUNTIF('SRF Drop Downs'!$E$2:$E$7,'Sponsor Response Form (SRF)'!K4062),COUNTIF('SRF Drop Downs'!$A$2:$A$4,'Sponsor Response Form (SRF)'!L4062),COUNTIF('SRF Drop Downs'!$A$2:$A$4,'Sponsor Response Form (SRF)'!M4062),COUNTIF('SRF Drop Downs'!$A$2:$A$4,'Sponsor Response Form (SRF)'!N4062),COUNTIF('SRF Drop Downs'!$A$2:$A$4,'Sponsor Response Form (SRF)'!O4062),COUNTIF('SRF Drop Downs'!$A$2:$A$4,'Sponsor Response Form (SRF)'!P4062),COUNTIF('SRF Drop Downs'!$A$2:$A$4,'Sponsor Response Form (SRF)'!Q4062),COUNTIF('SRF Drop Downs'!$A$2:$A$4,'Sponsor Response Form (SRF)'!R4062)),"Complete","Incomplete"))</f>
        <v/>
      </c>
      <c r="T4062" s="25" t="str">
        <f>IF(S4062="Complete",IF(AND(NOT(ISNA(VLOOKUP(CONCATENATE(D4062,E4062,F4062,G4062,H4062,I4062,J4062,K4062),'SRF Drop Downs'!G:G,1,FALSE))),IF(AND(G4062&lt;&gt;"C3",K4062&lt;&gt;"O5"),IF(SUM(COUNTIF(L4062:R4062,"Y"),COUNTIF(L4062:R4062,"N"))=0,"V","I"),IF(COUNTIF(L4062:R4062,"Y"),"V","I"))="V", IF(AND('Sponsor Response Form (SRF)'!D4062="M1", COUNTIF('OMS Response Form (ORF)'!C:C, B4062)&gt;0), "I", "V")="V"), "Valid","Invalid")," ")</f>
        <v xml:space="preserve"> </v>
      </c>
    </row>
    <row r="4063" spans="1:20" x14ac:dyDescent="0.25">
      <c r="A4063" s="69"/>
      <c r="B4063" s="70"/>
      <c r="C4063" s="71"/>
      <c r="D4063" s="72"/>
      <c r="E4063" s="72"/>
      <c r="F4063" s="72"/>
      <c r="G4063" s="72"/>
      <c r="H4063" s="72"/>
      <c r="I4063" s="72"/>
      <c r="J4063" s="72"/>
      <c r="K4063" s="72"/>
      <c r="L4063" s="72"/>
      <c r="M4063" s="72"/>
      <c r="N4063" s="72"/>
      <c r="O4063" s="72"/>
      <c r="P4063" s="72"/>
      <c r="Q4063" s="72"/>
      <c r="R4063" s="72"/>
      <c r="S4063" s="24" t="str">
        <f>IF(COUNTA(A4063:R4063)=0,"",IF(AND(COUNTA(A4063:C4063)=3,COUNTIF('SRF Drop Downs'!$B$2:$B$5,'Sponsor Response Form (SRF)'!D4063),COUNTIF('SRF Drop Downs'!$F$2:$F$5,'Sponsor Response Form (SRF)'!E4063),COUNTIF('SRF Drop Downs'!$C$2:$C$4,'Sponsor Response Form (SRF)'!F4063),COUNTIF('SRF Drop Downs'!$D$2:$D$6,'Sponsor Response Form (SRF)'!G4063),COUNTIF('SRF Drop Downs'!$A$2:$A$5,'Sponsor Response Form (SRF)'!H4063),COUNTIF('SRF Drop Downs'!$A$2:$A$4,'Sponsor Response Form (SRF)'!I4063),COUNTIF('SRF Drop Downs'!$A$2:$A$5,'Sponsor Response Form (SRF)'!J4063),COUNTIF('SRF Drop Downs'!$E$2:$E$7,'Sponsor Response Form (SRF)'!K4063),COUNTIF('SRF Drop Downs'!$A$2:$A$4,'Sponsor Response Form (SRF)'!L4063),COUNTIF('SRF Drop Downs'!$A$2:$A$4,'Sponsor Response Form (SRF)'!M4063),COUNTIF('SRF Drop Downs'!$A$2:$A$4,'Sponsor Response Form (SRF)'!N4063),COUNTIF('SRF Drop Downs'!$A$2:$A$4,'Sponsor Response Form (SRF)'!O4063),COUNTIF('SRF Drop Downs'!$A$2:$A$4,'Sponsor Response Form (SRF)'!P4063),COUNTIF('SRF Drop Downs'!$A$2:$A$4,'Sponsor Response Form (SRF)'!Q4063),COUNTIF('SRF Drop Downs'!$A$2:$A$4,'Sponsor Response Form (SRF)'!R4063)),"Complete","Incomplete"))</f>
        <v/>
      </c>
      <c r="T4063" s="25" t="str">
        <f>IF(S4063="Complete",IF(AND(NOT(ISNA(VLOOKUP(CONCATENATE(D4063,E4063,F4063,G4063,H4063,I4063,J4063,K4063),'SRF Drop Downs'!G:G,1,FALSE))),IF(AND(G4063&lt;&gt;"C3",K4063&lt;&gt;"O5"),IF(SUM(COUNTIF(L4063:R4063,"Y"),COUNTIF(L4063:R4063,"N"))=0,"V","I"),IF(COUNTIF(L4063:R4063,"Y"),"V","I"))="V", IF(AND('Sponsor Response Form (SRF)'!D4063="M1", COUNTIF('OMS Response Form (ORF)'!C:C, B4063)&gt;0), "I", "V")="V"), "Valid","Invalid")," ")</f>
        <v xml:space="preserve"> </v>
      </c>
    </row>
    <row r="4064" spans="1:20" x14ac:dyDescent="0.25">
      <c r="A4064" s="69"/>
      <c r="B4064" s="70"/>
      <c r="C4064" s="71"/>
      <c r="D4064" s="72"/>
      <c r="E4064" s="72"/>
      <c r="F4064" s="72"/>
      <c r="G4064" s="72"/>
      <c r="H4064" s="72"/>
      <c r="I4064" s="72"/>
      <c r="J4064" s="72"/>
      <c r="K4064" s="72"/>
      <c r="L4064" s="72"/>
      <c r="M4064" s="72"/>
      <c r="N4064" s="72"/>
      <c r="O4064" s="72"/>
      <c r="P4064" s="72"/>
      <c r="Q4064" s="72"/>
      <c r="R4064" s="72"/>
      <c r="S4064" s="24" t="str">
        <f>IF(COUNTA(A4064:R4064)=0,"",IF(AND(COUNTA(A4064:C4064)=3,COUNTIF('SRF Drop Downs'!$B$2:$B$5,'Sponsor Response Form (SRF)'!D4064),COUNTIF('SRF Drop Downs'!$F$2:$F$5,'Sponsor Response Form (SRF)'!E4064),COUNTIF('SRF Drop Downs'!$C$2:$C$4,'Sponsor Response Form (SRF)'!F4064),COUNTIF('SRF Drop Downs'!$D$2:$D$6,'Sponsor Response Form (SRF)'!G4064),COUNTIF('SRF Drop Downs'!$A$2:$A$5,'Sponsor Response Form (SRF)'!H4064),COUNTIF('SRF Drop Downs'!$A$2:$A$4,'Sponsor Response Form (SRF)'!I4064),COUNTIF('SRF Drop Downs'!$A$2:$A$5,'Sponsor Response Form (SRF)'!J4064),COUNTIF('SRF Drop Downs'!$E$2:$E$7,'Sponsor Response Form (SRF)'!K4064),COUNTIF('SRF Drop Downs'!$A$2:$A$4,'Sponsor Response Form (SRF)'!L4064),COUNTIF('SRF Drop Downs'!$A$2:$A$4,'Sponsor Response Form (SRF)'!M4064),COUNTIF('SRF Drop Downs'!$A$2:$A$4,'Sponsor Response Form (SRF)'!N4064),COUNTIF('SRF Drop Downs'!$A$2:$A$4,'Sponsor Response Form (SRF)'!O4064),COUNTIF('SRF Drop Downs'!$A$2:$A$4,'Sponsor Response Form (SRF)'!P4064),COUNTIF('SRF Drop Downs'!$A$2:$A$4,'Sponsor Response Form (SRF)'!Q4064),COUNTIF('SRF Drop Downs'!$A$2:$A$4,'Sponsor Response Form (SRF)'!R4064)),"Complete","Incomplete"))</f>
        <v/>
      </c>
      <c r="T4064" s="25" t="str">
        <f>IF(S4064="Complete",IF(AND(NOT(ISNA(VLOOKUP(CONCATENATE(D4064,E4064,F4064,G4064,H4064,I4064,J4064,K4064),'SRF Drop Downs'!G:G,1,FALSE))),IF(AND(G4064&lt;&gt;"C3",K4064&lt;&gt;"O5"),IF(SUM(COUNTIF(L4064:R4064,"Y"),COUNTIF(L4064:R4064,"N"))=0,"V","I"),IF(COUNTIF(L4064:R4064,"Y"),"V","I"))="V", IF(AND('Sponsor Response Form (SRF)'!D4064="M1", COUNTIF('OMS Response Form (ORF)'!C:C, B4064)&gt;0), "I", "V")="V"), "Valid","Invalid")," ")</f>
        <v xml:space="preserve"> </v>
      </c>
    </row>
    <row r="4065" spans="1:20" x14ac:dyDescent="0.25">
      <c r="A4065" s="69"/>
      <c r="B4065" s="70"/>
      <c r="C4065" s="71"/>
      <c r="D4065" s="72"/>
      <c r="E4065" s="72"/>
      <c r="F4065" s="72"/>
      <c r="G4065" s="72"/>
      <c r="H4065" s="72"/>
      <c r="I4065" s="72"/>
      <c r="J4065" s="72"/>
      <c r="K4065" s="72"/>
      <c r="L4065" s="72"/>
      <c r="M4065" s="72"/>
      <c r="N4065" s="72"/>
      <c r="O4065" s="72"/>
      <c r="P4065" s="72"/>
      <c r="Q4065" s="72"/>
      <c r="R4065" s="72"/>
      <c r="S4065" s="24" t="str">
        <f>IF(COUNTA(A4065:R4065)=0,"",IF(AND(COUNTA(A4065:C4065)=3,COUNTIF('SRF Drop Downs'!$B$2:$B$5,'Sponsor Response Form (SRF)'!D4065),COUNTIF('SRF Drop Downs'!$F$2:$F$5,'Sponsor Response Form (SRF)'!E4065),COUNTIF('SRF Drop Downs'!$C$2:$C$4,'Sponsor Response Form (SRF)'!F4065),COUNTIF('SRF Drop Downs'!$D$2:$D$6,'Sponsor Response Form (SRF)'!G4065),COUNTIF('SRF Drop Downs'!$A$2:$A$5,'Sponsor Response Form (SRF)'!H4065),COUNTIF('SRF Drop Downs'!$A$2:$A$4,'Sponsor Response Form (SRF)'!I4065),COUNTIF('SRF Drop Downs'!$A$2:$A$5,'Sponsor Response Form (SRF)'!J4065),COUNTIF('SRF Drop Downs'!$E$2:$E$7,'Sponsor Response Form (SRF)'!K4065),COUNTIF('SRF Drop Downs'!$A$2:$A$4,'Sponsor Response Form (SRF)'!L4065),COUNTIF('SRF Drop Downs'!$A$2:$A$4,'Sponsor Response Form (SRF)'!M4065),COUNTIF('SRF Drop Downs'!$A$2:$A$4,'Sponsor Response Form (SRF)'!N4065),COUNTIF('SRF Drop Downs'!$A$2:$A$4,'Sponsor Response Form (SRF)'!O4065),COUNTIF('SRF Drop Downs'!$A$2:$A$4,'Sponsor Response Form (SRF)'!P4065),COUNTIF('SRF Drop Downs'!$A$2:$A$4,'Sponsor Response Form (SRF)'!Q4065),COUNTIF('SRF Drop Downs'!$A$2:$A$4,'Sponsor Response Form (SRF)'!R4065)),"Complete","Incomplete"))</f>
        <v/>
      </c>
      <c r="T4065" s="25" t="str">
        <f>IF(S4065="Complete",IF(AND(NOT(ISNA(VLOOKUP(CONCATENATE(D4065,E4065,F4065,G4065,H4065,I4065,J4065,K4065),'SRF Drop Downs'!G:G,1,FALSE))),IF(AND(G4065&lt;&gt;"C3",K4065&lt;&gt;"O5"),IF(SUM(COUNTIF(L4065:R4065,"Y"),COUNTIF(L4065:R4065,"N"))=0,"V","I"),IF(COUNTIF(L4065:R4065,"Y"),"V","I"))="V", IF(AND('Sponsor Response Form (SRF)'!D4065="M1", COUNTIF('OMS Response Form (ORF)'!C:C, B4065)&gt;0), "I", "V")="V"), "Valid","Invalid")," ")</f>
        <v xml:space="preserve"> </v>
      </c>
    </row>
    <row r="4066" spans="1:20" x14ac:dyDescent="0.25">
      <c r="A4066" s="69"/>
      <c r="B4066" s="70"/>
      <c r="C4066" s="71"/>
      <c r="D4066" s="72"/>
      <c r="E4066" s="72"/>
      <c r="F4066" s="72"/>
      <c r="G4066" s="72"/>
      <c r="H4066" s="72"/>
      <c r="I4066" s="72"/>
      <c r="J4066" s="72"/>
      <c r="K4066" s="72"/>
      <c r="L4066" s="72"/>
      <c r="M4066" s="72"/>
      <c r="N4066" s="72"/>
      <c r="O4066" s="72"/>
      <c r="P4066" s="72"/>
      <c r="Q4066" s="72"/>
      <c r="R4066" s="72"/>
      <c r="S4066" s="24" t="str">
        <f>IF(COUNTA(A4066:R4066)=0,"",IF(AND(COUNTA(A4066:C4066)=3,COUNTIF('SRF Drop Downs'!$B$2:$B$5,'Sponsor Response Form (SRF)'!D4066),COUNTIF('SRF Drop Downs'!$F$2:$F$5,'Sponsor Response Form (SRF)'!E4066),COUNTIF('SRF Drop Downs'!$C$2:$C$4,'Sponsor Response Form (SRF)'!F4066),COUNTIF('SRF Drop Downs'!$D$2:$D$6,'Sponsor Response Form (SRF)'!G4066),COUNTIF('SRF Drop Downs'!$A$2:$A$5,'Sponsor Response Form (SRF)'!H4066),COUNTIF('SRF Drop Downs'!$A$2:$A$4,'Sponsor Response Form (SRF)'!I4066),COUNTIF('SRF Drop Downs'!$A$2:$A$5,'Sponsor Response Form (SRF)'!J4066),COUNTIF('SRF Drop Downs'!$E$2:$E$7,'Sponsor Response Form (SRF)'!K4066),COUNTIF('SRF Drop Downs'!$A$2:$A$4,'Sponsor Response Form (SRF)'!L4066),COUNTIF('SRF Drop Downs'!$A$2:$A$4,'Sponsor Response Form (SRF)'!M4066),COUNTIF('SRF Drop Downs'!$A$2:$A$4,'Sponsor Response Form (SRF)'!N4066),COUNTIF('SRF Drop Downs'!$A$2:$A$4,'Sponsor Response Form (SRF)'!O4066),COUNTIF('SRF Drop Downs'!$A$2:$A$4,'Sponsor Response Form (SRF)'!P4066),COUNTIF('SRF Drop Downs'!$A$2:$A$4,'Sponsor Response Form (SRF)'!Q4066),COUNTIF('SRF Drop Downs'!$A$2:$A$4,'Sponsor Response Form (SRF)'!R4066)),"Complete","Incomplete"))</f>
        <v/>
      </c>
      <c r="T4066" s="25" t="str">
        <f>IF(S4066="Complete",IF(AND(NOT(ISNA(VLOOKUP(CONCATENATE(D4066,E4066,F4066,G4066,H4066,I4066,J4066,K4066),'SRF Drop Downs'!G:G,1,FALSE))),IF(AND(G4066&lt;&gt;"C3",K4066&lt;&gt;"O5"),IF(SUM(COUNTIF(L4066:R4066,"Y"),COUNTIF(L4066:R4066,"N"))=0,"V","I"),IF(COUNTIF(L4066:R4066,"Y"),"V","I"))="V", IF(AND('Sponsor Response Form (SRF)'!D4066="M1", COUNTIF('OMS Response Form (ORF)'!C:C, B4066)&gt;0), "I", "V")="V"), "Valid","Invalid")," ")</f>
        <v xml:space="preserve"> </v>
      </c>
    </row>
    <row r="4067" spans="1:20" x14ac:dyDescent="0.25">
      <c r="A4067" s="69"/>
      <c r="B4067" s="70"/>
      <c r="C4067" s="71"/>
      <c r="D4067" s="72"/>
      <c r="E4067" s="72"/>
      <c r="F4067" s="72"/>
      <c r="G4067" s="72"/>
      <c r="H4067" s="72"/>
      <c r="I4067" s="72"/>
      <c r="J4067" s="72"/>
      <c r="K4067" s="72"/>
      <c r="L4067" s="72"/>
      <c r="M4067" s="72"/>
      <c r="N4067" s="72"/>
      <c r="O4067" s="72"/>
      <c r="P4067" s="72"/>
      <c r="Q4067" s="72"/>
      <c r="R4067" s="72"/>
      <c r="S4067" s="24" t="str">
        <f>IF(COUNTA(A4067:R4067)=0,"",IF(AND(COUNTA(A4067:C4067)=3,COUNTIF('SRF Drop Downs'!$B$2:$B$5,'Sponsor Response Form (SRF)'!D4067),COUNTIF('SRF Drop Downs'!$F$2:$F$5,'Sponsor Response Form (SRF)'!E4067),COUNTIF('SRF Drop Downs'!$C$2:$C$4,'Sponsor Response Form (SRF)'!F4067),COUNTIF('SRF Drop Downs'!$D$2:$D$6,'Sponsor Response Form (SRF)'!G4067),COUNTIF('SRF Drop Downs'!$A$2:$A$5,'Sponsor Response Form (SRF)'!H4067),COUNTIF('SRF Drop Downs'!$A$2:$A$4,'Sponsor Response Form (SRF)'!I4067),COUNTIF('SRF Drop Downs'!$A$2:$A$5,'Sponsor Response Form (SRF)'!J4067),COUNTIF('SRF Drop Downs'!$E$2:$E$7,'Sponsor Response Form (SRF)'!K4067),COUNTIF('SRF Drop Downs'!$A$2:$A$4,'Sponsor Response Form (SRF)'!L4067),COUNTIF('SRF Drop Downs'!$A$2:$A$4,'Sponsor Response Form (SRF)'!M4067),COUNTIF('SRF Drop Downs'!$A$2:$A$4,'Sponsor Response Form (SRF)'!N4067),COUNTIF('SRF Drop Downs'!$A$2:$A$4,'Sponsor Response Form (SRF)'!O4067),COUNTIF('SRF Drop Downs'!$A$2:$A$4,'Sponsor Response Form (SRF)'!P4067),COUNTIF('SRF Drop Downs'!$A$2:$A$4,'Sponsor Response Form (SRF)'!Q4067),COUNTIF('SRF Drop Downs'!$A$2:$A$4,'Sponsor Response Form (SRF)'!R4067)),"Complete","Incomplete"))</f>
        <v/>
      </c>
      <c r="T4067" s="25" t="str">
        <f>IF(S4067="Complete",IF(AND(NOT(ISNA(VLOOKUP(CONCATENATE(D4067,E4067,F4067,G4067,H4067,I4067,J4067,K4067),'SRF Drop Downs'!G:G,1,FALSE))),IF(AND(G4067&lt;&gt;"C3",K4067&lt;&gt;"O5"),IF(SUM(COUNTIF(L4067:R4067,"Y"),COUNTIF(L4067:R4067,"N"))=0,"V","I"),IF(COUNTIF(L4067:R4067,"Y"),"V","I"))="V", IF(AND('Sponsor Response Form (SRF)'!D4067="M1", COUNTIF('OMS Response Form (ORF)'!C:C, B4067)&gt;0), "I", "V")="V"), "Valid","Invalid")," ")</f>
        <v xml:space="preserve"> </v>
      </c>
    </row>
    <row r="4068" spans="1:20" x14ac:dyDescent="0.25">
      <c r="A4068" s="69"/>
      <c r="B4068" s="70"/>
      <c r="C4068" s="71"/>
      <c r="D4068" s="72"/>
      <c r="E4068" s="72"/>
      <c r="F4068" s="72"/>
      <c r="G4068" s="72"/>
      <c r="H4068" s="72"/>
      <c r="I4068" s="72"/>
      <c r="J4068" s="72"/>
      <c r="K4068" s="72"/>
      <c r="L4068" s="72"/>
      <c r="M4068" s="72"/>
      <c r="N4068" s="72"/>
      <c r="O4068" s="72"/>
      <c r="P4068" s="72"/>
      <c r="Q4068" s="72"/>
      <c r="R4068" s="72"/>
      <c r="S4068" s="24" t="str">
        <f>IF(COUNTA(A4068:R4068)=0,"",IF(AND(COUNTA(A4068:C4068)=3,COUNTIF('SRF Drop Downs'!$B$2:$B$5,'Sponsor Response Form (SRF)'!D4068),COUNTIF('SRF Drop Downs'!$F$2:$F$5,'Sponsor Response Form (SRF)'!E4068),COUNTIF('SRF Drop Downs'!$C$2:$C$4,'Sponsor Response Form (SRF)'!F4068),COUNTIF('SRF Drop Downs'!$D$2:$D$6,'Sponsor Response Form (SRF)'!G4068),COUNTIF('SRF Drop Downs'!$A$2:$A$5,'Sponsor Response Form (SRF)'!H4068),COUNTIF('SRF Drop Downs'!$A$2:$A$4,'Sponsor Response Form (SRF)'!I4068),COUNTIF('SRF Drop Downs'!$A$2:$A$5,'Sponsor Response Form (SRF)'!J4068),COUNTIF('SRF Drop Downs'!$E$2:$E$7,'Sponsor Response Form (SRF)'!K4068),COUNTIF('SRF Drop Downs'!$A$2:$A$4,'Sponsor Response Form (SRF)'!L4068),COUNTIF('SRF Drop Downs'!$A$2:$A$4,'Sponsor Response Form (SRF)'!M4068),COUNTIF('SRF Drop Downs'!$A$2:$A$4,'Sponsor Response Form (SRF)'!N4068),COUNTIF('SRF Drop Downs'!$A$2:$A$4,'Sponsor Response Form (SRF)'!O4068),COUNTIF('SRF Drop Downs'!$A$2:$A$4,'Sponsor Response Form (SRF)'!P4068),COUNTIF('SRF Drop Downs'!$A$2:$A$4,'Sponsor Response Form (SRF)'!Q4068),COUNTIF('SRF Drop Downs'!$A$2:$A$4,'Sponsor Response Form (SRF)'!R4068)),"Complete","Incomplete"))</f>
        <v/>
      </c>
      <c r="T4068" s="25" t="str">
        <f>IF(S4068="Complete",IF(AND(NOT(ISNA(VLOOKUP(CONCATENATE(D4068,E4068,F4068,G4068,H4068,I4068,J4068,K4068),'SRF Drop Downs'!G:G,1,FALSE))),IF(AND(G4068&lt;&gt;"C3",K4068&lt;&gt;"O5"),IF(SUM(COUNTIF(L4068:R4068,"Y"),COUNTIF(L4068:R4068,"N"))=0,"V","I"),IF(COUNTIF(L4068:R4068,"Y"),"V","I"))="V", IF(AND('Sponsor Response Form (SRF)'!D4068="M1", COUNTIF('OMS Response Form (ORF)'!C:C, B4068)&gt;0), "I", "V")="V"), "Valid","Invalid")," ")</f>
        <v xml:space="preserve"> </v>
      </c>
    </row>
    <row r="4069" spans="1:20" x14ac:dyDescent="0.25">
      <c r="A4069" s="69"/>
      <c r="B4069" s="70"/>
      <c r="C4069" s="71"/>
      <c r="D4069" s="72"/>
      <c r="E4069" s="72"/>
      <c r="F4069" s="72"/>
      <c r="G4069" s="72"/>
      <c r="H4069" s="72"/>
      <c r="I4069" s="72"/>
      <c r="J4069" s="72"/>
      <c r="K4069" s="72"/>
      <c r="L4069" s="72"/>
      <c r="M4069" s="72"/>
      <c r="N4069" s="72"/>
      <c r="O4069" s="72"/>
      <c r="P4069" s="72"/>
      <c r="Q4069" s="72"/>
      <c r="R4069" s="72"/>
      <c r="S4069" s="24" t="str">
        <f>IF(COUNTA(A4069:R4069)=0,"",IF(AND(COUNTA(A4069:C4069)=3,COUNTIF('SRF Drop Downs'!$B$2:$B$5,'Sponsor Response Form (SRF)'!D4069),COUNTIF('SRF Drop Downs'!$F$2:$F$5,'Sponsor Response Form (SRF)'!E4069),COUNTIF('SRF Drop Downs'!$C$2:$C$4,'Sponsor Response Form (SRF)'!F4069),COUNTIF('SRF Drop Downs'!$D$2:$D$6,'Sponsor Response Form (SRF)'!G4069),COUNTIF('SRF Drop Downs'!$A$2:$A$5,'Sponsor Response Form (SRF)'!H4069),COUNTIF('SRF Drop Downs'!$A$2:$A$4,'Sponsor Response Form (SRF)'!I4069),COUNTIF('SRF Drop Downs'!$A$2:$A$5,'Sponsor Response Form (SRF)'!J4069),COUNTIF('SRF Drop Downs'!$E$2:$E$7,'Sponsor Response Form (SRF)'!K4069),COUNTIF('SRF Drop Downs'!$A$2:$A$4,'Sponsor Response Form (SRF)'!L4069),COUNTIF('SRF Drop Downs'!$A$2:$A$4,'Sponsor Response Form (SRF)'!M4069),COUNTIF('SRF Drop Downs'!$A$2:$A$4,'Sponsor Response Form (SRF)'!N4069),COUNTIF('SRF Drop Downs'!$A$2:$A$4,'Sponsor Response Form (SRF)'!O4069),COUNTIF('SRF Drop Downs'!$A$2:$A$4,'Sponsor Response Form (SRF)'!P4069),COUNTIF('SRF Drop Downs'!$A$2:$A$4,'Sponsor Response Form (SRF)'!Q4069),COUNTIF('SRF Drop Downs'!$A$2:$A$4,'Sponsor Response Form (SRF)'!R4069)),"Complete","Incomplete"))</f>
        <v/>
      </c>
      <c r="T4069" s="25" t="str">
        <f>IF(S4069="Complete",IF(AND(NOT(ISNA(VLOOKUP(CONCATENATE(D4069,E4069,F4069,G4069,H4069,I4069,J4069,K4069),'SRF Drop Downs'!G:G,1,FALSE))),IF(AND(G4069&lt;&gt;"C3",K4069&lt;&gt;"O5"),IF(SUM(COUNTIF(L4069:R4069,"Y"),COUNTIF(L4069:R4069,"N"))=0,"V","I"),IF(COUNTIF(L4069:R4069,"Y"),"V","I"))="V", IF(AND('Sponsor Response Form (SRF)'!D4069="M1", COUNTIF('OMS Response Form (ORF)'!C:C, B4069)&gt;0), "I", "V")="V"), "Valid","Invalid")," ")</f>
        <v xml:space="preserve"> </v>
      </c>
    </row>
    <row r="4070" spans="1:20" x14ac:dyDescent="0.25">
      <c r="A4070" s="69"/>
      <c r="B4070" s="70"/>
      <c r="C4070" s="71"/>
      <c r="D4070" s="72"/>
      <c r="E4070" s="72"/>
      <c r="F4070" s="72"/>
      <c r="G4070" s="72"/>
      <c r="H4070" s="72"/>
      <c r="I4070" s="72"/>
      <c r="J4070" s="72"/>
      <c r="K4070" s="72"/>
      <c r="L4070" s="72"/>
      <c r="M4070" s="72"/>
      <c r="N4070" s="72"/>
      <c r="O4070" s="72"/>
      <c r="P4070" s="72"/>
      <c r="Q4070" s="72"/>
      <c r="R4070" s="72"/>
      <c r="S4070" s="24" t="str">
        <f>IF(COUNTA(A4070:R4070)=0,"",IF(AND(COUNTA(A4070:C4070)=3,COUNTIF('SRF Drop Downs'!$B$2:$B$5,'Sponsor Response Form (SRF)'!D4070),COUNTIF('SRF Drop Downs'!$F$2:$F$5,'Sponsor Response Form (SRF)'!E4070),COUNTIF('SRF Drop Downs'!$C$2:$C$4,'Sponsor Response Form (SRF)'!F4070),COUNTIF('SRF Drop Downs'!$D$2:$D$6,'Sponsor Response Form (SRF)'!G4070),COUNTIF('SRF Drop Downs'!$A$2:$A$5,'Sponsor Response Form (SRF)'!H4070),COUNTIF('SRF Drop Downs'!$A$2:$A$4,'Sponsor Response Form (SRF)'!I4070),COUNTIF('SRF Drop Downs'!$A$2:$A$5,'Sponsor Response Form (SRF)'!J4070),COUNTIF('SRF Drop Downs'!$E$2:$E$7,'Sponsor Response Form (SRF)'!K4070),COUNTIF('SRF Drop Downs'!$A$2:$A$4,'Sponsor Response Form (SRF)'!L4070),COUNTIF('SRF Drop Downs'!$A$2:$A$4,'Sponsor Response Form (SRF)'!M4070),COUNTIF('SRF Drop Downs'!$A$2:$A$4,'Sponsor Response Form (SRF)'!N4070),COUNTIF('SRF Drop Downs'!$A$2:$A$4,'Sponsor Response Form (SRF)'!O4070),COUNTIF('SRF Drop Downs'!$A$2:$A$4,'Sponsor Response Form (SRF)'!P4070),COUNTIF('SRF Drop Downs'!$A$2:$A$4,'Sponsor Response Form (SRF)'!Q4070),COUNTIF('SRF Drop Downs'!$A$2:$A$4,'Sponsor Response Form (SRF)'!R4070)),"Complete","Incomplete"))</f>
        <v/>
      </c>
      <c r="T4070" s="25" t="str">
        <f>IF(S4070="Complete",IF(AND(NOT(ISNA(VLOOKUP(CONCATENATE(D4070,E4070,F4070,G4070,H4070,I4070,J4070,K4070),'SRF Drop Downs'!G:G,1,FALSE))),IF(AND(G4070&lt;&gt;"C3",K4070&lt;&gt;"O5"),IF(SUM(COUNTIF(L4070:R4070,"Y"),COUNTIF(L4070:R4070,"N"))=0,"V","I"),IF(COUNTIF(L4070:R4070,"Y"),"V","I"))="V", IF(AND('Sponsor Response Form (SRF)'!D4070="M1", COUNTIF('OMS Response Form (ORF)'!C:C, B4070)&gt;0), "I", "V")="V"), "Valid","Invalid")," ")</f>
        <v xml:space="preserve"> </v>
      </c>
    </row>
    <row r="4071" spans="1:20" x14ac:dyDescent="0.25">
      <c r="A4071" s="69"/>
      <c r="B4071" s="70"/>
      <c r="C4071" s="71"/>
      <c r="D4071" s="72"/>
      <c r="E4071" s="72"/>
      <c r="F4071" s="72"/>
      <c r="G4071" s="72"/>
      <c r="H4071" s="72"/>
      <c r="I4071" s="72"/>
      <c r="J4071" s="72"/>
      <c r="K4071" s="72"/>
      <c r="L4071" s="72"/>
      <c r="M4071" s="72"/>
      <c r="N4071" s="72"/>
      <c r="O4071" s="72"/>
      <c r="P4071" s="72"/>
      <c r="Q4071" s="72"/>
      <c r="R4071" s="72"/>
      <c r="S4071" s="24" t="str">
        <f>IF(COUNTA(A4071:R4071)=0,"",IF(AND(COUNTA(A4071:C4071)=3,COUNTIF('SRF Drop Downs'!$B$2:$B$5,'Sponsor Response Form (SRF)'!D4071),COUNTIF('SRF Drop Downs'!$F$2:$F$5,'Sponsor Response Form (SRF)'!E4071),COUNTIF('SRF Drop Downs'!$C$2:$C$4,'Sponsor Response Form (SRF)'!F4071),COUNTIF('SRF Drop Downs'!$D$2:$D$6,'Sponsor Response Form (SRF)'!G4071),COUNTIF('SRF Drop Downs'!$A$2:$A$5,'Sponsor Response Form (SRF)'!H4071),COUNTIF('SRF Drop Downs'!$A$2:$A$4,'Sponsor Response Form (SRF)'!I4071),COUNTIF('SRF Drop Downs'!$A$2:$A$5,'Sponsor Response Form (SRF)'!J4071),COUNTIF('SRF Drop Downs'!$E$2:$E$7,'Sponsor Response Form (SRF)'!K4071),COUNTIF('SRF Drop Downs'!$A$2:$A$4,'Sponsor Response Form (SRF)'!L4071),COUNTIF('SRF Drop Downs'!$A$2:$A$4,'Sponsor Response Form (SRF)'!M4071),COUNTIF('SRF Drop Downs'!$A$2:$A$4,'Sponsor Response Form (SRF)'!N4071),COUNTIF('SRF Drop Downs'!$A$2:$A$4,'Sponsor Response Form (SRF)'!O4071),COUNTIF('SRF Drop Downs'!$A$2:$A$4,'Sponsor Response Form (SRF)'!P4071),COUNTIF('SRF Drop Downs'!$A$2:$A$4,'Sponsor Response Form (SRF)'!Q4071),COUNTIF('SRF Drop Downs'!$A$2:$A$4,'Sponsor Response Form (SRF)'!R4071)),"Complete","Incomplete"))</f>
        <v/>
      </c>
      <c r="T4071" s="25" t="str">
        <f>IF(S4071="Complete",IF(AND(NOT(ISNA(VLOOKUP(CONCATENATE(D4071,E4071,F4071,G4071,H4071,I4071,J4071,K4071),'SRF Drop Downs'!G:G,1,FALSE))),IF(AND(G4071&lt;&gt;"C3",K4071&lt;&gt;"O5"),IF(SUM(COUNTIF(L4071:R4071,"Y"),COUNTIF(L4071:R4071,"N"))=0,"V","I"),IF(COUNTIF(L4071:R4071,"Y"),"V","I"))="V", IF(AND('Sponsor Response Form (SRF)'!D4071="M1", COUNTIF('OMS Response Form (ORF)'!C:C, B4071)&gt;0), "I", "V")="V"), "Valid","Invalid")," ")</f>
        <v xml:space="preserve"> </v>
      </c>
    </row>
    <row r="4072" spans="1:20" x14ac:dyDescent="0.25">
      <c r="A4072" s="69"/>
      <c r="B4072" s="70"/>
      <c r="C4072" s="71"/>
      <c r="D4072" s="72"/>
      <c r="E4072" s="72"/>
      <c r="F4072" s="72"/>
      <c r="G4072" s="72"/>
      <c r="H4072" s="72"/>
      <c r="I4072" s="72"/>
      <c r="J4072" s="72"/>
      <c r="K4072" s="72"/>
      <c r="L4072" s="72"/>
      <c r="M4072" s="72"/>
      <c r="N4072" s="72"/>
      <c r="O4072" s="72"/>
      <c r="P4072" s="72"/>
      <c r="Q4072" s="72"/>
      <c r="R4072" s="72"/>
      <c r="S4072" s="24" t="str">
        <f>IF(COUNTA(A4072:R4072)=0,"",IF(AND(COUNTA(A4072:C4072)=3,COUNTIF('SRF Drop Downs'!$B$2:$B$5,'Sponsor Response Form (SRF)'!D4072),COUNTIF('SRF Drop Downs'!$F$2:$F$5,'Sponsor Response Form (SRF)'!E4072),COUNTIF('SRF Drop Downs'!$C$2:$C$4,'Sponsor Response Form (SRF)'!F4072),COUNTIF('SRF Drop Downs'!$D$2:$D$6,'Sponsor Response Form (SRF)'!G4072),COUNTIF('SRF Drop Downs'!$A$2:$A$5,'Sponsor Response Form (SRF)'!H4072),COUNTIF('SRF Drop Downs'!$A$2:$A$4,'Sponsor Response Form (SRF)'!I4072),COUNTIF('SRF Drop Downs'!$A$2:$A$5,'Sponsor Response Form (SRF)'!J4072),COUNTIF('SRF Drop Downs'!$E$2:$E$7,'Sponsor Response Form (SRF)'!K4072),COUNTIF('SRF Drop Downs'!$A$2:$A$4,'Sponsor Response Form (SRF)'!L4072),COUNTIF('SRF Drop Downs'!$A$2:$A$4,'Sponsor Response Form (SRF)'!M4072),COUNTIF('SRF Drop Downs'!$A$2:$A$4,'Sponsor Response Form (SRF)'!N4072),COUNTIF('SRF Drop Downs'!$A$2:$A$4,'Sponsor Response Form (SRF)'!O4072),COUNTIF('SRF Drop Downs'!$A$2:$A$4,'Sponsor Response Form (SRF)'!P4072),COUNTIF('SRF Drop Downs'!$A$2:$A$4,'Sponsor Response Form (SRF)'!Q4072),COUNTIF('SRF Drop Downs'!$A$2:$A$4,'Sponsor Response Form (SRF)'!R4072)),"Complete","Incomplete"))</f>
        <v/>
      </c>
      <c r="T4072" s="25" t="str">
        <f>IF(S4072="Complete",IF(AND(NOT(ISNA(VLOOKUP(CONCATENATE(D4072,E4072,F4072,G4072,H4072,I4072,J4072,K4072),'SRF Drop Downs'!G:G,1,FALSE))),IF(AND(G4072&lt;&gt;"C3",K4072&lt;&gt;"O5"),IF(SUM(COUNTIF(L4072:R4072,"Y"),COUNTIF(L4072:R4072,"N"))=0,"V","I"),IF(COUNTIF(L4072:R4072,"Y"),"V","I"))="V", IF(AND('Sponsor Response Form (SRF)'!D4072="M1", COUNTIF('OMS Response Form (ORF)'!C:C, B4072)&gt;0), "I", "V")="V"), "Valid","Invalid")," ")</f>
        <v xml:space="preserve"> </v>
      </c>
    </row>
    <row r="4073" spans="1:20" x14ac:dyDescent="0.25">
      <c r="A4073" s="69"/>
      <c r="B4073" s="70"/>
      <c r="C4073" s="71"/>
      <c r="D4073" s="72"/>
      <c r="E4073" s="72"/>
      <c r="F4073" s="72"/>
      <c r="G4073" s="72"/>
      <c r="H4073" s="72"/>
      <c r="I4073" s="72"/>
      <c r="J4073" s="72"/>
      <c r="K4073" s="72"/>
      <c r="L4073" s="72"/>
      <c r="M4073" s="72"/>
      <c r="N4073" s="72"/>
      <c r="O4073" s="72"/>
      <c r="P4073" s="72"/>
      <c r="Q4073" s="72"/>
      <c r="R4073" s="72"/>
      <c r="S4073" s="24" t="str">
        <f>IF(COUNTA(A4073:R4073)=0,"",IF(AND(COUNTA(A4073:C4073)=3,COUNTIF('SRF Drop Downs'!$B$2:$B$5,'Sponsor Response Form (SRF)'!D4073),COUNTIF('SRF Drop Downs'!$F$2:$F$5,'Sponsor Response Form (SRF)'!E4073),COUNTIF('SRF Drop Downs'!$C$2:$C$4,'Sponsor Response Form (SRF)'!F4073),COUNTIF('SRF Drop Downs'!$D$2:$D$6,'Sponsor Response Form (SRF)'!G4073),COUNTIF('SRF Drop Downs'!$A$2:$A$5,'Sponsor Response Form (SRF)'!H4073),COUNTIF('SRF Drop Downs'!$A$2:$A$4,'Sponsor Response Form (SRF)'!I4073),COUNTIF('SRF Drop Downs'!$A$2:$A$5,'Sponsor Response Form (SRF)'!J4073),COUNTIF('SRF Drop Downs'!$E$2:$E$7,'Sponsor Response Form (SRF)'!K4073),COUNTIF('SRF Drop Downs'!$A$2:$A$4,'Sponsor Response Form (SRF)'!L4073),COUNTIF('SRF Drop Downs'!$A$2:$A$4,'Sponsor Response Form (SRF)'!M4073),COUNTIF('SRF Drop Downs'!$A$2:$A$4,'Sponsor Response Form (SRF)'!N4073),COUNTIF('SRF Drop Downs'!$A$2:$A$4,'Sponsor Response Form (SRF)'!O4073),COUNTIF('SRF Drop Downs'!$A$2:$A$4,'Sponsor Response Form (SRF)'!P4073),COUNTIF('SRF Drop Downs'!$A$2:$A$4,'Sponsor Response Form (SRF)'!Q4073),COUNTIF('SRF Drop Downs'!$A$2:$A$4,'Sponsor Response Form (SRF)'!R4073)),"Complete","Incomplete"))</f>
        <v/>
      </c>
      <c r="T4073" s="25" t="str">
        <f>IF(S4073="Complete",IF(AND(NOT(ISNA(VLOOKUP(CONCATENATE(D4073,E4073,F4073,G4073,H4073,I4073,J4073,K4073),'SRF Drop Downs'!G:G,1,FALSE))),IF(AND(G4073&lt;&gt;"C3",K4073&lt;&gt;"O5"),IF(SUM(COUNTIF(L4073:R4073,"Y"),COUNTIF(L4073:R4073,"N"))=0,"V","I"),IF(COUNTIF(L4073:R4073,"Y"),"V","I"))="V", IF(AND('Sponsor Response Form (SRF)'!D4073="M1", COUNTIF('OMS Response Form (ORF)'!C:C, B4073)&gt;0), "I", "V")="V"), "Valid","Invalid")," ")</f>
        <v xml:space="preserve"> </v>
      </c>
    </row>
    <row r="4074" spans="1:20" x14ac:dyDescent="0.25">
      <c r="A4074" s="69"/>
      <c r="B4074" s="70"/>
      <c r="C4074" s="71"/>
      <c r="D4074" s="72"/>
      <c r="E4074" s="72"/>
      <c r="F4074" s="72"/>
      <c r="G4074" s="72"/>
      <c r="H4074" s="72"/>
      <c r="I4074" s="72"/>
      <c r="J4074" s="72"/>
      <c r="K4074" s="72"/>
      <c r="L4074" s="72"/>
      <c r="M4074" s="72"/>
      <c r="N4074" s="72"/>
      <c r="O4074" s="72"/>
      <c r="P4074" s="72"/>
      <c r="Q4074" s="72"/>
      <c r="R4074" s="72"/>
      <c r="S4074" s="24" t="str">
        <f>IF(COUNTA(A4074:R4074)=0,"",IF(AND(COUNTA(A4074:C4074)=3,COUNTIF('SRF Drop Downs'!$B$2:$B$5,'Sponsor Response Form (SRF)'!D4074),COUNTIF('SRF Drop Downs'!$F$2:$F$5,'Sponsor Response Form (SRF)'!E4074),COUNTIF('SRF Drop Downs'!$C$2:$C$4,'Sponsor Response Form (SRF)'!F4074),COUNTIF('SRF Drop Downs'!$D$2:$D$6,'Sponsor Response Form (SRF)'!G4074),COUNTIF('SRF Drop Downs'!$A$2:$A$5,'Sponsor Response Form (SRF)'!H4074),COUNTIF('SRF Drop Downs'!$A$2:$A$4,'Sponsor Response Form (SRF)'!I4074),COUNTIF('SRF Drop Downs'!$A$2:$A$5,'Sponsor Response Form (SRF)'!J4074),COUNTIF('SRF Drop Downs'!$E$2:$E$7,'Sponsor Response Form (SRF)'!K4074),COUNTIF('SRF Drop Downs'!$A$2:$A$4,'Sponsor Response Form (SRF)'!L4074),COUNTIF('SRF Drop Downs'!$A$2:$A$4,'Sponsor Response Form (SRF)'!M4074),COUNTIF('SRF Drop Downs'!$A$2:$A$4,'Sponsor Response Form (SRF)'!N4074),COUNTIF('SRF Drop Downs'!$A$2:$A$4,'Sponsor Response Form (SRF)'!O4074),COUNTIF('SRF Drop Downs'!$A$2:$A$4,'Sponsor Response Form (SRF)'!P4074),COUNTIF('SRF Drop Downs'!$A$2:$A$4,'Sponsor Response Form (SRF)'!Q4074),COUNTIF('SRF Drop Downs'!$A$2:$A$4,'Sponsor Response Form (SRF)'!R4074)),"Complete","Incomplete"))</f>
        <v/>
      </c>
      <c r="T4074" s="25" t="str">
        <f>IF(S4074="Complete",IF(AND(NOT(ISNA(VLOOKUP(CONCATENATE(D4074,E4074,F4074,G4074,H4074,I4074,J4074,K4074),'SRF Drop Downs'!G:G,1,FALSE))),IF(AND(G4074&lt;&gt;"C3",K4074&lt;&gt;"O5"),IF(SUM(COUNTIF(L4074:R4074,"Y"),COUNTIF(L4074:R4074,"N"))=0,"V","I"),IF(COUNTIF(L4074:R4074,"Y"),"V","I"))="V", IF(AND('Sponsor Response Form (SRF)'!D4074="M1", COUNTIF('OMS Response Form (ORF)'!C:C, B4074)&gt;0), "I", "V")="V"), "Valid","Invalid")," ")</f>
        <v xml:space="preserve"> </v>
      </c>
    </row>
    <row r="4075" spans="1:20" x14ac:dyDescent="0.25">
      <c r="A4075" s="69"/>
      <c r="B4075" s="70"/>
      <c r="C4075" s="71"/>
      <c r="D4075" s="72"/>
      <c r="E4075" s="72"/>
      <c r="F4075" s="72"/>
      <c r="G4075" s="72"/>
      <c r="H4075" s="72"/>
      <c r="I4075" s="72"/>
      <c r="J4075" s="72"/>
      <c r="K4075" s="72"/>
      <c r="L4075" s="72"/>
      <c r="M4075" s="72"/>
      <c r="N4075" s="72"/>
      <c r="O4075" s="72"/>
      <c r="P4075" s="72"/>
      <c r="Q4075" s="72"/>
      <c r="R4075" s="72"/>
      <c r="S4075" s="24" t="str">
        <f>IF(COUNTA(A4075:R4075)=0,"",IF(AND(COUNTA(A4075:C4075)=3,COUNTIF('SRF Drop Downs'!$B$2:$B$5,'Sponsor Response Form (SRF)'!D4075),COUNTIF('SRF Drop Downs'!$F$2:$F$5,'Sponsor Response Form (SRF)'!E4075),COUNTIF('SRF Drop Downs'!$C$2:$C$4,'Sponsor Response Form (SRF)'!F4075),COUNTIF('SRF Drop Downs'!$D$2:$D$6,'Sponsor Response Form (SRF)'!G4075),COUNTIF('SRF Drop Downs'!$A$2:$A$5,'Sponsor Response Form (SRF)'!H4075),COUNTIF('SRF Drop Downs'!$A$2:$A$4,'Sponsor Response Form (SRF)'!I4075),COUNTIF('SRF Drop Downs'!$A$2:$A$5,'Sponsor Response Form (SRF)'!J4075),COUNTIF('SRF Drop Downs'!$E$2:$E$7,'Sponsor Response Form (SRF)'!K4075),COUNTIF('SRF Drop Downs'!$A$2:$A$4,'Sponsor Response Form (SRF)'!L4075),COUNTIF('SRF Drop Downs'!$A$2:$A$4,'Sponsor Response Form (SRF)'!M4075),COUNTIF('SRF Drop Downs'!$A$2:$A$4,'Sponsor Response Form (SRF)'!N4075),COUNTIF('SRF Drop Downs'!$A$2:$A$4,'Sponsor Response Form (SRF)'!O4075),COUNTIF('SRF Drop Downs'!$A$2:$A$4,'Sponsor Response Form (SRF)'!P4075),COUNTIF('SRF Drop Downs'!$A$2:$A$4,'Sponsor Response Form (SRF)'!Q4075),COUNTIF('SRF Drop Downs'!$A$2:$A$4,'Sponsor Response Form (SRF)'!R4075)),"Complete","Incomplete"))</f>
        <v/>
      </c>
      <c r="T4075" s="25" t="str">
        <f>IF(S4075="Complete",IF(AND(NOT(ISNA(VLOOKUP(CONCATENATE(D4075,E4075,F4075,G4075,H4075,I4075,J4075,K4075),'SRF Drop Downs'!G:G,1,FALSE))),IF(AND(G4075&lt;&gt;"C3",K4075&lt;&gt;"O5"),IF(SUM(COUNTIF(L4075:R4075,"Y"),COUNTIF(L4075:R4075,"N"))=0,"V","I"),IF(COUNTIF(L4075:R4075,"Y"),"V","I"))="V", IF(AND('Sponsor Response Form (SRF)'!D4075="M1", COUNTIF('OMS Response Form (ORF)'!C:C, B4075)&gt;0), "I", "V")="V"), "Valid","Invalid")," ")</f>
        <v xml:space="preserve"> </v>
      </c>
    </row>
    <row r="4076" spans="1:20" x14ac:dyDescent="0.25">
      <c r="A4076" s="69"/>
      <c r="B4076" s="70"/>
      <c r="C4076" s="71"/>
      <c r="D4076" s="72"/>
      <c r="E4076" s="72"/>
      <c r="F4076" s="72"/>
      <c r="G4076" s="72"/>
      <c r="H4076" s="72"/>
      <c r="I4076" s="72"/>
      <c r="J4076" s="72"/>
      <c r="K4076" s="72"/>
      <c r="L4076" s="72"/>
      <c r="M4076" s="72"/>
      <c r="N4076" s="72"/>
      <c r="O4076" s="72"/>
      <c r="P4076" s="72"/>
      <c r="Q4076" s="72"/>
      <c r="R4076" s="72"/>
      <c r="S4076" s="24" t="str">
        <f>IF(COUNTA(A4076:R4076)=0,"",IF(AND(COUNTA(A4076:C4076)=3,COUNTIF('SRF Drop Downs'!$B$2:$B$5,'Sponsor Response Form (SRF)'!D4076),COUNTIF('SRF Drop Downs'!$F$2:$F$5,'Sponsor Response Form (SRF)'!E4076),COUNTIF('SRF Drop Downs'!$C$2:$C$4,'Sponsor Response Form (SRF)'!F4076),COUNTIF('SRF Drop Downs'!$D$2:$D$6,'Sponsor Response Form (SRF)'!G4076),COUNTIF('SRF Drop Downs'!$A$2:$A$5,'Sponsor Response Form (SRF)'!H4076),COUNTIF('SRF Drop Downs'!$A$2:$A$4,'Sponsor Response Form (SRF)'!I4076),COUNTIF('SRF Drop Downs'!$A$2:$A$5,'Sponsor Response Form (SRF)'!J4076),COUNTIF('SRF Drop Downs'!$E$2:$E$7,'Sponsor Response Form (SRF)'!K4076),COUNTIF('SRF Drop Downs'!$A$2:$A$4,'Sponsor Response Form (SRF)'!L4076),COUNTIF('SRF Drop Downs'!$A$2:$A$4,'Sponsor Response Form (SRF)'!M4076),COUNTIF('SRF Drop Downs'!$A$2:$A$4,'Sponsor Response Form (SRF)'!N4076),COUNTIF('SRF Drop Downs'!$A$2:$A$4,'Sponsor Response Form (SRF)'!O4076),COUNTIF('SRF Drop Downs'!$A$2:$A$4,'Sponsor Response Form (SRF)'!P4076),COUNTIF('SRF Drop Downs'!$A$2:$A$4,'Sponsor Response Form (SRF)'!Q4076),COUNTIF('SRF Drop Downs'!$A$2:$A$4,'Sponsor Response Form (SRF)'!R4076)),"Complete","Incomplete"))</f>
        <v/>
      </c>
      <c r="T4076" s="25" t="str">
        <f>IF(S4076="Complete",IF(AND(NOT(ISNA(VLOOKUP(CONCATENATE(D4076,E4076,F4076,G4076,H4076,I4076,J4076,K4076),'SRF Drop Downs'!G:G,1,FALSE))),IF(AND(G4076&lt;&gt;"C3",K4076&lt;&gt;"O5"),IF(SUM(COUNTIF(L4076:R4076,"Y"),COUNTIF(L4076:R4076,"N"))=0,"V","I"),IF(COUNTIF(L4076:R4076,"Y"),"V","I"))="V", IF(AND('Sponsor Response Form (SRF)'!D4076="M1", COUNTIF('OMS Response Form (ORF)'!C:C, B4076)&gt;0), "I", "V")="V"), "Valid","Invalid")," ")</f>
        <v xml:space="preserve"> </v>
      </c>
    </row>
    <row r="4077" spans="1:20" x14ac:dyDescent="0.25">
      <c r="A4077" s="69"/>
      <c r="B4077" s="70"/>
      <c r="C4077" s="71"/>
      <c r="D4077" s="72"/>
      <c r="E4077" s="72"/>
      <c r="F4077" s="72"/>
      <c r="G4077" s="72"/>
      <c r="H4077" s="72"/>
      <c r="I4077" s="72"/>
      <c r="J4077" s="72"/>
      <c r="K4077" s="72"/>
      <c r="L4077" s="72"/>
      <c r="M4077" s="72"/>
      <c r="N4077" s="72"/>
      <c r="O4077" s="72"/>
      <c r="P4077" s="72"/>
      <c r="Q4077" s="72"/>
      <c r="R4077" s="72"/>
      <c r="S4077" s="24" t="str">
        <f>IF(COUNTA(A4077:R4077)=0,"",IF(AND(COUNTA(A4077:C4077)=3,COUNTIF('SRF Drop Downs'!$B$2:$B$5,'Sponsor Response Form (SRF)'!D4077),COUNTIF('SRF Drop Downs'!$F$2:$F$5,'Sponsor Response Form (SRF)'!E4077),COUNTIF('SRF Drop Downs'!$C$2:$C$4,'Sponsor Response Form (SRF)'!F4077),COUNTIF('SRF Drop Downs'!$D$2:$D$6,'Sponsor Response Form (SRF)'!G4077),COUNTIF('SRF Drop Downs'!$A$2:$A$5,'Sponsor Response Form (SRF)'!H4077),COUNTIF('SRF Drop Downs'!$A$2:$A$4,'Sponsor Response Form (SRF)'!I4077),COUNTIF('SRF Drop Downs'!$A$2:$A$5,'Sponsor Response Form (SRF)'!J4077),COUNTIF('SRF Drop Downs'!$E$2:$E$7,'Sponsor Response Form (SRF)'!K4077),COUNTIF('SRF Drop Downs'!$A$2:$A$4,'Sponsor Response Form (SRF)'!L4077),COUNTIF('SRF Drop Downs'!$A$2:$A$4,'Sponsor Response Form (SRF)'!M4077),COUNTIF('SRF Drop Downs'!$A$2:$A$4,'Sponsor Response Form (SRF)'!N4077),COUNTIF('SRF Drop Downs'!$A$2:$A$4,'Sponsor Response Form (SRF)'!O4077),COUNTIF('SRF Drop Downs'!$A$2:$A$4,'Sponsor Response Form (SRF)'!P4077),COUNTIF('SRF Drop Downs'!$A$2:$A$4,'Sponsor Response Form (SRF)'!Q4077),COUNTIF('SRF Drop Downs'!$A$2:$A$4,'Sponsor Response Form (SRF)'!R4077)),"Complete","Incomplete"))</f>
        <v/>
      </c>
      <c r="T4077" s="25" t="str">
        <f>IF(S4077="Complete",IF(AND(NOT(ISNA(VLOOKUP(CONCATENATE(D4077,E4077,F4077,G4077,H4077,I4077,J4077,K4077),'SRF Drop Downs'!G:G,1,FALSE))),IF(AND(G4077&lt;&gt;"C3",K4077&lt;&gt;"O5"),IF(SUM(COUNTIF(L4077:R4077,"Y"),COUNTIF(L4077:R4077,"N"))=0,"V","I"),IF(COUNTIF(L4077:R4077,"Y"),"V","I"))="V", IF(AND('Sponsor Response Form (SRF)'!D4077="M1", COUNTIF('OMS Response Form (ORF)'!C:C, B4077)&gt;0), "I", "V")="V"), "Valid","Invalid")," ")</f>
        <v xml:space="preserve"> </v>
      </c>
    </row>
    <row r="4078" spans="1:20" x14ac:dyDescent="0.25">
      <c r="A4078" s="69"/>
      <c r="B4078" s="70"/>
      <c r="C4078" s="71"/>
      <c r="D4078" s="72"/>
      <c r="E4078" s="72"/>
      <c r="F4078" s="72"/>
      <c r="G4078" s="72"/>
      <c r="H4078" s="72"/>
      <c r="I4078" s="72"/>
      <c r="J4078" s="72"/>
      <c r="K4078" s="72"/>
      <c r="L4078" s="72"/>
      <c r="M4078" s="72"/>
      <c r="N4078" s="72"/>
      <c r="O4078" s="72"/>
      <c r="P4078" s="72"/>
      <c r="Q4078" s="72"/>
      <c r="R4078" s="72"/>
      <c r="S4078" s="24" t="str">
        <f>IF(COUNTA(A4078:R4078)=0,"",IF(AND(COUNTA(A4078:C4078)=3,COUNTIF('SRF Drop Downs'!$B$2:$B$5,'Sponsor Response Form (SRF)'!D4078),COUNTIF('SRF Drop Downs'!$F$2:$F$5,'Sponsor Response Form (SRF)'!E4078),COUNTIF('SRF Drop Downs'!$C$2:$C$4,'Sponsor Response Form (SRF)'!F4078),COUNTIF('SRF Drop Downs'!$D$2:$D$6,'Sponsor Response Form (SRF)'!G4078),COUNTIF('SRF Drop Downs'!$A$2:$A$5,'Sponsor Response Form (SRF)'!H4078),COUNTIF('SRF Drop Downs'!$A$2:$A$4,'Sponsor Response Form (SRF)'!I4078),COUNTIF('SRF Drop Downs'!$A$2:$A$5,'Sponsor Response Form (SRF)'!J4078),COUNTIF('SRF Drop Downs'!$E$2:$E$7,'Sponsor Response Form (SRF)'!K4078),COUNTIF('SRF Drop Downs'!$A$2:$A$4,'Sponsor Response Form (SRF)'!L4078),COUNTIF('SRF Drop Downs'!$A$2:$A$4,'Sponsor Response Form (SRF)'!M4078),COUNTIF('SRF Drop Downs'!$A$2:$A$4,'Sponsor Response Form (SRF)'!N4078),COUNTIF('SRF Drop Downs'!$A$2:$A$4,'Sponsor Response Form (SRF)'!O4078),COUNTIF('SRF Drop Downs'!$A$2:$A$4,'Sponsor Response Form (SRF)'!P4078),COUNTIF('SRF Drop Downs'!$A$2:$A$4,'Sponsor Response Form (SRF)'!Q4078),COUNTIF('SRF Drop Downs'!$A$2:$A$4,'Sponsor Response Form (SRF)'!R4078)),"Complete","Incomplete"))</f>
        <v/>
      </c>
      <c r="T4078" s="25" t="str">
        <f>IF(S4078="Complete",IF(AND(NOT(ISNA(VLOOKUP(CONCATENATE(D4078,E4078,F4078,G4078,H4078,I4078,J4078,K4078),'SRF Drop Downs'!G:G,1,FALSE))),IF(AND(G4078&lt;&gt;"C3",K4078&lt;&gt;"O5"),IF(SUM(COUNTIF(L4078:R4078,"Y"),COUNTIF(L4078:R4078,"N"))=0,"V","I"),IF(COUNTIF(L4078:R4078,"Y"),"V","I"))="V", IF(AND('Sponsor Response Form (SRF)'!D4078="M1", COUNTIF('OMS Response Form (ORF)'!C:C, B4078)&gt;0), "I", "V")="V"), "Valid","Invalid")," ")</f>
        <v xml:space="preserve"> </v>
      </c>
    </row>
    <row r="4079" spans="1:20" x14ac:dyDescent="0.25">
      <c r="A4079" s="69"/>
      <c r="B4079" s="70"/>
      <c r="C4079" s="71"/>
      <c r="D4079" s="72"/>
      <c r="E4079" s="72"/>
      <c r="F4079" s="72"/>
      <c r="G4079" s="72"/>
      <c r="H4079" s="72"/>
      <c r="I4079" s="72"/>
      <c r="J4079" s="72"/>
      <c r="K4079" s="72"/>
      <c r="L4079" s="72"/>
      <c r="M4079" s="72"/>
      <c r="N4079" s="72"/>
      <c r="O4079" s="72"/>
      <c r="P4079" s="72"/>
      <c r="Q4079" s="72"/>
      <c r="R4079" s="72"/>
      <c r="S4079" s="24" t="str">
        <f>IF(COUNTA(A4079:R4079)=0,"",IF(AND(COUNTA(A4079:C4079)=3,COUNTIF('SRF Drop Downs'!$B$2:$B$5,'Sponsor Response Form (SRF)'!D4079),COUNTIF('SRF Drop Downs'!$F$2:$F$5,'Sponsor Response Form (SRF)'!E4079),COUNTIF('SRF Drop Downs'!$C$2:$C$4,'Sponsor Response Form (SRF)'!F4079),COUNTIF('SRF Drop Downs'!$D$2:$D$6,'Sponsor Response Form (SRF)'!G4079),COUNTIF('SRF Drop Downs'!$A$2:$A$5,'Sponsor Response Form (SRF)'!H4079),COUNTIF('SRF Drop Downs'!$A$2:$A$4,'Sponsor Response Form (SRF)'!I4079),COUNTIF('SRF Drop Downs'!$A$2:$A$5,'Sponsor Response Form (SRF)'!J4079),COUNTIF('SRF Drop Downs'!$E$2:$E$7,'Sponsor Response Form (SRF)'!K4079),COUNTIF('SRF Drop Downs'!$A$2:$A$4,'Sponsor Response Form (SRF)'!L4079),COUNTIF('SRF Drop Downs'!$A$2:$A$4,'Sponsor Response Form (SRF)'!M4079),COUNTIF('SRF Drop Downs'!$A$2:$A$4,'Sponsor Response Form (SRF)'!N4079),COUNTIF('SRF Drop Downs'!$A$2:$A$4,'Sponsor Response Form (SRF)'!O4079),COUNTIF('SRF Drop Downs'!$A$2:$A$4,'Sponsor Response Form (SRF)'!P4079),COUNTIF('SRF Drop Downs'!$A$2:$A$4,'Sponsor Response Form (SRF)'!Q4079),COUNTIF('SRF Drop Downs'!$A$2:$A$4,'Sponsor Response Form (SRF)'!R4079)),"Complete","Incomplete"))</f>
        <v/>
      </c>
      <c r="T4079" s="25" t="str">
        <f>IF(S4079="Complete",IF(AND(NOT(ISNA(VLOOKUP(CONCATENATE(D4079,E4079,F4079,G4079,H4079,I4079,J4079,K4079),'SRF Drop Downs'!G:G,1,FALSE))),IF(AND(G4079&lt;&gt;"C3",K4079&lt;&gt;"O5"),IF(SUM(COUNTIF(L4079:R4079,"Y"),COUNTIF(L4079:R4079,"N"))=0,"V","I"),IF(COUNTIF(L4079:R4079,"Y"),"V","I"))="V", IF(AND('Sponsor Response Form (SRF)'!D4079="M1", COUNTIF('OMS Response Form (ORF)'!C:C, B4079)&gt;0), "I", "V")="V"), "Valid","Invalid")," ")</f>
        <v xml:space="preserve"> </v>
      </c>
    </row>
    <row r="4080" spans="1:20" x14ac:dyDescent="0.25">
      <c r="A4080" s="69"/>
      <c r="B4080" s="70"/>
      <c r="C4080" s="71"/>
      <c r="D4080" s="72"/>
      <c r="E4080" s="72"/>
      <c r="F4080" s="72"/>
      <c r="G4080" s="72"/>
      <c r="H4080" s="72"/>
      <c r="I4080" s="72"/>
      <c r="J4080" s="72"/>
      <c r="K4080" s="72"/>
      <c r="L4080" s="72"/>
      <c r="M4080" s="72"/>
      <c r="N4080" s="72"/>
      <c r="O4080" s="72"/>
      <c r="P4080" s="72"/>
      <c r="Q4080" s="72"/>
      <c r="R4080" s="72"/>
      <c r="S4080" s="24" t="str">
        <f>IF(COUNTA(A4080:R4080)=0,"",IF(AND(COUNTA(A4080:C4080)=3,COUNTIF('SRF Drop Downs'!$B$2:$B$5,'Sponsor Response Form (SRF)'!D4080),COUNTIF('SRF Drop Downs'!$F$2:$F$5,'Sponsor Response Form (SRF)'!E4080),COUNTIF('SRF Drop Downs'!$C$2:$C$4,'Sponsor Response Form (SRF)'!F4080),COUNTIF('SRF Drop Downs'!$D$2:$D$6,'Sponsor Response Form (SRF)'!G4080),COUNTIF('SRF Drop Downs'!$A$2:$A$5,'Sponsor Response Form (SRF)'!H4080),COUNTIF('SRF Drop Downs'!$A$2:$A$4,'Sponsor Response Form (SRF)'!I4080),COUNTIF('SRF Drop Downs'!$A$2:$A$5,'Sponsor Response Form (SRF)'!J4080),COUNTIF('SRF Drop Downs'!$E$2:$E$7,'Sponsor Response Form (SRF)'!K4080),COUNTIF('SRF Drop Downs'!$A$2:$A$4,'Sponsor Response Form (SRF)'!L4080),COUNTIF('SRF Drop Downs'!$A$2:$A$4,'Sponsor Response Form (SRF)'!M4080),COUNTIF('SRF Drop Downs'!$A$2:$A$4,'Sponsor Response Form (SRF)'!N4080),COUNTIF('SRF Drop Downs'!$A$2:$A$4,'Sponsor Response Form (SRF)'!O4080),COUNTIF('SRF Drop Downs'!$A$2:$A$4,'Sponsor Response Form (SRF)'!P4080),COUNTIF('SRF Drop Downs'!$A$2:$A$4,'Sponsor Response Form (SRF)'!Q4080),COUNTIF('SRF Drop Downs'!$A$2:$A$4,'Sponsor Response Form (SRF)'!R4080)),"Complete","Incomplete"))</f>
        <v/>
      </c>
      <c r="T4080" s="25" t="str">
        <f>IF(S4080="Complete",IF(AND(NOT(ISNA(VLOOKUP(CONCATENATE(D4080,E4080,F4080,G4080,H4080,I4080,J4080,K4080),'SRF Drop Downs'!G:G,1,FALSE))),IF(AND(G4080&lt;&gt;"C3",K4080&lt;&gt;"O5"),IF(SUM(COUNTIF(L4080:R4080,"Y"),COUNTIF(L4080:R4080,"N"))=0,"V","I"),IF(COUNTIF(L4080:R4080,"Y"),"V","I"))="V", IF(AND('Sponsor Response Form (SRF)'!D4080="M1", COUNTIF('OMS Response Form (ORF)'!C:C, B4080)&gt;0), "I", "V")="V"), "Valid","Invalid")," ")</f>
        <v xml:space="preserve"> </v>
      </c>
    </row>
    <row r="4081" spans="1:20" x14ac:dyDescent="0.25">
      <c r="A4081" s="69"/>
      <c r="B4081" s="70"/>
      <c r="C4081" s="71"/>
      <c r="D4081" s="72"/>
      <c r="E4081" s="72"/>
      <c r="F4081" s="72"/>
      <c r="G4081" s="72"/>
      <c r="H4081" s="72"/>
      <c r="I4081" s="72"/>
      <c r="J4081" s="72"/>
      <c r="K4081" s="72"/>
      <c r="L4081" s="72"/>
      <c r="M4081" s="72"/>
      <c r="N4081" s="72"/>
      <c r="O4081" s="72"/>
      <c r="P4081" s="72"/>
      <c r="Q4081" s="72"/>
      <c r="R4081" s="72"/>
      <c r="S4081" s="24" t="str">
        <f>IF(COUNTA(A4081:R4081)=0,"",IF(AND(COUNTA(A4081:C4081)=3,COUNTIF('SRF Drop Downs'!$B$2:$B$5,'Sponsor Response Form (SRF)'!D4081),COUNTIF('SRF Drop Downs'!$F$2:$F$5,'Sponsor Response Form (SRF)'!E4081),COUNTIF('SRF Drop Downs'!$C$2:$C$4,'Sponsor Response Form (SRF)'!F4081),COUNTIF('SRF Drop Downs'!$D$2:$D$6,'Sponsor Response Form (SRF)'!G4081),COUNTIF('SRF Drop Downs'!$A$2:$A$5,'Sponsor Response Form (SRF)'!H4081),COUNTIF('SRF Drop Downs'!$A$2:$A$4,'Sponsor Response Form (SRF)'!I4081),COUNTIF('SRF Drop Downs'!$A$2:$A$5,'Sponsor Response Form (SRF)'!J4081),COUNTIF('SRF Drop Downs'!$E$2:$E$7,'Sponsor Response Form (SRF)'!K4081),COUNTIF('SRF Drop Downs'!$A$2:$A$4,'Sponsor Response Form (SRF)'!L4081),COUNTIF('SRF Drop Downs'!$A$2:$A$4,'Sponsor Response Form (SRF)'!M4081),COUNTIF('SRF Drop Downs'!$A$2:$A$4,'Sponsor Response Form (SRF)'!N4081),COUNTIF('SRF Drop Downs'!$A$2:$A$4,'Sponsor Response Form (SRF)'!O4081),COUNTIF('SRF Drop Downs'!$A$2:$A$4,'Sponsor Response Form (SRF)'!P4081),COUNTIF('SRF Drop Downs'!$A$2:$A$4,'Sponsor Response Form (SRF)'!Q4081),COUNTIF('SRF Drop Downs'!$A$2:$A$4,'Sponsor Response Form (SRF)'!R4081)),"Complete","Incomplete"))</f>
        <v/>
      </c>
      <c r="T4081" s="25" t="str">
        <f>IF(S4081="Complete",IF(AND(NOT(ISNA(VLOOKUP(CONCATENATE(D4081,E4081,F4081,G4081,H4081,I4081,J4081,K4081),'SRF Drop Downs'!G:G,1,FALSE))),IF(AND(G4081&lt;&gt;"C3",K4081&lt;&gt;"O5"),IF(SUM(COUNTIF(L4081:R4081,"Y"),COUNTIF(L4081:R4081,"N"))=0,"V","I"),IF(COUNTIF(L4081:R4081,"Y"),"V","I"))="V", IF(AND('Sponsor Response Form (SRF)'!D4081="M1", COUNTIF('OMS Response Form (ORF)'!C:C, B4081)&gt;0), "I", "V")="V"), "Valid","Invalid")," ")</f>
        <v xml:space="preserve"> </v>
      </c>
    </row>
    <row r="4082" spans="1:20" x14ac:dyDescent="0.25">
      <c r="A4082" s="69"/>
      <c r="B4082" s="70"/>
      <c r="C4082" s="71"/>
      <c r="D4082" s="72"/>
      <c r="E4082" s="72"/>
      <c r="F4082" s="72"/>
      <c r="G4082" s="72"/>
      <c r="H4082" s="72"/>
      <c r="I4082" s="72"/>
      <c r="J4082" s="72"/>
      <c r="K4082" s="72"/>
      <c r="L4082" s="72"/>
      <c r="M4082" s="72"/>
      <c r="N4082" s="72"/>
      <c r="O4082" s="72"/>
      <c r="P4082" s="72"/>
      <c r="Q4082" s="72"/>
      <c r="R4082" s="72"/>
      <c r="S4082" s="24" t="str">
        <f>IF(COUNTA(A4082:R4082)=0,"",IF(AND(COUNTA(A4082:C4082)=3,COUNTIF('SRF Drop Downs'!$B$2:$B$5,'Sponsor Response Form (SRF)'!D4082),COUNTIF('SRF Drop Downs'!$F$2:$F$5,'Sponsor Response Form (SRF)'!E4082),COUNTIF('SRF Drop Downs'!$C$2:$C$4,'Sponsor Response Form (SRF)'!F4082),COUNTIF('SRF Drop Downs'!$D$2:$D$6,'Sponsor Response Form (SRF)'!G4082),COUNTIF('SRF Drop Downs'!$A$2:$A$5,'Sponsor Response Form (SRF)'!H4082),COUNTIF('SRF Drop Downs'!$A$2:$A$4,'Sponsor Response Form (SRF)'!I4082),COUNTIF('SRF Drop Downs'!$A$2:$A$5,'Sponsor Response Form (SRF)'!J4082),COUNTIF('SRF Drop Downs'!$E$2:$E$7,'Sponsor Response Form (SRF)'!K4082),COUNTIF('SRF Drop Downs'!$A$2:$A$4,'Sponsor Response Form (SRF)'!L4082),COUNTIF('SRF Drop Downs'!$A$2:$A$4,'Sponsor Response Form (SRF)'!M4082),COUNTIF('SRF Drop Downs'!$A$2:$A$4,'Sponsor Response Form (SRF)'!N4082),COUNTIF('SRF Drop Downs'!$A$2:$A$4,'Sponsor Response Form (SRF)'!O4082),COUNTIF('SRF Drop Downs'!$A$2:$A$4,'Sponsor Response Form (SRF)'!P4082),COUNTIF('SRF Drop Downs'!$A$2:$A$4,'Sponsor Response Form (SRF)'!Q4082),COUNTIF('SRF Drop Downs'!$A$2:$A$4,'Sponsor Response Form (SRF)'!R4082)),"Complete","Incomplete"))</f>
        <v/>
      </c>
      <c r="T4082" s="25" t="str">
        <f>IF(S4082="Complete",IF(AND(NOT(ISNA(VLOOKUP(CONCATENATE(D4082,E4082,F4082,G4082,H4082,I4082,J4082,K4082),'SRF Drop Downs'!G:G,1,FALSE))),IF(AND(G4082&lt;&gt;"C3",K4082&lt;&gt;"O5"),IF(SUM(COUNTIF(L4082:R4082,"Y"),COUNTIF(L4082:R4082,"N"))=0,"V","I"),IF(COUNTIF(L4082:R4082,"Y"),"V","I"))="V", IF(AND('Sponsor Response Form (SRF)'!D4082="M1", COUNTIF('OMS Response Form (ORF)'!C:C, B4082)&gt;0), "I", "V")="V"), "Valid","Invalid")," ")</f>
        <v xml:space="preserve"> </v>
      </c>
    </row>
    <row r="4083" spans="1:20" x14ac:dyDescent="0.25">
      <c r="A4083" s="69"/>
      <c r="B4083" s="70"/>
      <c r="C4083" s="71"/>
      <c r="D4083" s="72"/>
      <c r="E4083" s="72"/>
      <c r="F4083" s="72"/>
      <c r="G4083" s="72"/>
      <c r="H4083" s="72"/>
      <c r="I4083" s="72"/>
      <c r="J4083" s="72"/>
      <c r="K4083" s="72"/>
      <c r="L4083" s="72"/>
      <c r="M4083" s="72"/>
      <c r="N4083" s="72"/>
      <c r="O4083" s="72"/>
      <c r="P4083" s="72"/>
      <c r="Q4083" s="72"/>
      <c r="R4083" s="72"/>
      <c r="S4083" s="24" t="str">
        <f>IF(COUNTA(A4083:R4083)=0,"",IF(AND(COUNTA(A4083:C4083)=3,COUNTIF('SRF Drop Downs'!$B$2:$B$5,'Sponsor Response Form (SRF)'!D4083),COUNTIF('SRF Drop Downs'!$F$2:$F$5,'Sponsor Response Form (SRF)'!E4083),COUNTIF('SRF Drop Downs'!$C$2:$C$4,'Sponsor Response Form (SRF)'!F4083),COUNTIF('SRF Drop Downs'!$D$2:$D$6,'Sponsor Response Form (SRF)'!G4083),COUNTIF('SRF Drop Downs'!$A$2:$A$5,'Sponsor Response Form (SRF)'!H4083),COUNTIF('SRF Drop Downs'!$A$2:$A$4,'Sponsor Response Form (SRF)'!I4083),COUNTIF('SRF Drop Downs'!$A$2:$A$5,'Sponsor Response Form (SRF)'!J4083),COUNTIF('SRF Drop Downs'!$E$2:$E$7,'Sponsor Response Form (SRF)'!K4083),COUNTIF('SRF Drop Downs'!$A$2:$A$4,'Sponsor Response Form (SRF)'!L4083),COUNTIF('SRF Drop Downs'!$A$2:$A$4,'Sponsor Response Form (SRF)'!M4083),COUNTIF('SRF Drop Downs'!$A$2:$A$4,'Sponsor Response Form (SRF)'!N4083),COUNTIF('SRF Drop Downs'!$A$2:$A$4,'Sponsor Response Form (SRF)'!O4083),COUNTIF('SRF Drop Downs'!$A$2:$A$4,'Sponsor Response Form (SRF)'!P4083),COUNTIF('SRF Drop Downs'!$A$2:$A$4,'Sponsor Response Form (SRF)'!Q4083),COUNTIF('SRF Drop Downs'!$A$2:$A$4,'Sponsor Response Form (SRF)'!R4083)),"Complete","Incomplete"))</f>
        <v/>
      </c>
      <c r="T4083" s="25" t="str">
        <f>IF(S4083="Complete",IF(AND(NOT(ISNA(VLOOKUP(CONCATENATE(D4083,E4083,F4083,G4083,H4083,I4083,J4083,K4083),'SRF Drop Downs'!G:G,1,FALSE))),IF(AND(G4083&lt;&gt;"C3",K4083&lt;&gt;"O5"),IF(SUM(COUNTIF(L4083:R4083,"Y"),COUNTIF(L4083:R4083,"N"))=0,"V","I"),IF(COUNTIF(L4083:R4083,"Y"),"V","I"))="V", IF(AND('Sponsor Response Form (SRF)'!D4083="M1", COUNTIF('OMS Response Form (ORF)'!C:C, B4083)&gt;0), "I", "V")="V"), "Valid","Invalid")," ")</f>
        <v xml:space="preserve"> </v>
      </c>
    </row>
    <row r="4084" spans="1:20" x14ac:dyDescent="0.25">
      <c r="A4084" s="69"/>
      <c r="B4084" s="70"/>
      <c r="C4084" s="71"/>
      <c r="D4084" s="72"/>
      <c r="E4084" s="72"/>
      <c r="F4084" s="72"/>
      <c r="G4084" s="72"/>
      <c r="H4084" s="72"/>
      <c r="I4084" s="72"/>
      <c r="J4084" s="72"/>
      <c r="K4084" s="72"/>
      <c r="L4084" s="72"/>
      <c r="M4084" s="72"/>
      <c r="N4084" s="72"/>
      <c r="O4084" s="72"/>
      <c r="P4084" s="72"/>
      <c r="Q4084" s="72"/>
      <c r="R4084" s="72"/>
      <c r="S4084" s="24" t="str">
        <f>IF(COUNTA(A4084:R4084)=0,"",IF(AND(COUNTA(A4084:C4084)=3,COUNTIF('SRF Drop Downs'!$B$2:$B$5,'Sponsor Response Form (SRF)'!D4084),COUNTIF('SRF Drop Downs'!$F$2:$F$5,'Sponsor Response Form (SRF)'!E4084),COUNTIF('SRF Drop Downs'!$C$2:$C$4,'Sponsor Response Form (SRF)'!F4084),COUNTIF('SRF Drop Downs'!$D$2:$D$6,'Sponsor Response Form (SRF)'!G4084),COUNTIF('SRF Drop Downs'!$A$2:$A$5,'Sponsor Response Form (SRF)'!H4084),COUNTIF('SRF Drop Downs'!$A$2:$A$4,'Sponsor Response Form (SRF)'!I4084),COUNTIF('SRF Drop Downs'!$A$2:$A$5,'Sponsor Response Form (SRF)'!J4084),COUNTIF('SRF Drop Downs'!$E$2:$E$7,'Sponsor Response Form (SRF)'!K4084),COUNTIF('SRF Drop Downs'!$A$2:$A$4,'Sponsor Response Form (SRF)'!L4084),COUNTIF('SRF Drop Downs'!$A$2:$A$4,'Sponsor Response Form (SRF)'!M4084),COUNTIF('SRF Drop Downs'!$A$2:$A$4,'Sponsor Response Form (SRF)'!N4084),COUNTIF('SRF Drop Downs'!$A$2:$A$4,'Sponsor Response Form (SRF)'!O4084),COUNTIF('SRF Drop Downs'!$A$2:$A$4,'Sponsor Response Form (SRF)'!P4084),COUNTIF('SRF Drop Downs'!$A$2:$A$4,'Sponsor Response Form (SRF)'!Q4084),COUNTIF('SRF Drop Downs'!$A$2:$A$4,'Sponsor Response Form (SRF)'!R4084)),"Complete","Incomplete"))</f>
        <v/>
      </c>
      <c r="T4084" s="25" t="str">
        <f>IF(S4084="Complete",IF(AND(NOT(ISNA(VLOOKUP(CONCATENATE(D4084,E4084,F4084,G4084,H4084,I4084,J4084,K4084),'SRF Drop Downs'!G:G,1,FALSE))),IF(AND(G4084&lt;&gt;"C3",K4084&lt;&gt;"O5"),IF(SUM(COUNTIF(L4084:R4084,"Y"),COUNTIF(L4084:R4084,"N"))=0,"V","I"),IF(COUNTIF(L4084:R4084,"Y"),"V","I"))="V", IF(AND('Sponsor Response Form (SRF)'!D4084="M1", COUNTIF('OMS Response Form (ORF)'!C:C, B4084)&gt;0), "I", "V")="V"), "Valid","Invalid")," ")</f>
        <v xml:space="preserve"> </v>
      </c>
    </row>
    <row r="4085" spans="1:20" x14ac:dyDescent="0.25">
      <c r="A4085" s="69"/>
      <c r="B4085" s="70"/>
      <c r="C4085" s="71"/>
      <c r="D4085" s="72"/>
      <c r="E4085" s="72"/>
      <c r="F4085" s="72"/>
      <c r="G4085" s="72"/>
      <c r="H4085" s="72"/>
      <c r="I4085" s="72"/>
      <c r="J4085" s="72"/>
      <c r="K4085" s="72"/>
      <c r="L4085" s="72"/>
      <c r="M4085" s="72"/>
      <c r="N4085" s="72"/>
      <c r="O4085" s="72"/>
      <c r="P4085" s="72"/>
      <c r="Q4085" s="72"/>
      <c r="R4085" s="72"/>
      <c r="S4085" s="24" t="str">
        <f>IF(COUNTA(A4085:R4085)=0,"",IF(AND(COUNTA(A4085:C4085)=3,COUNTIF('SRF Drop Downs'!$B$2:$B$5,'Sponsor Response Form (SRF)'!D4085),COUNTIF('SRF Drop Downs'!$F$2:$F$5,'Sponsor Response Form (SRF)'!E4085),COUNTIF('SRF Drop Downs'!$C$2:$C$4,'Sponsor Response Form (SRF)'!F4085),COUNTIF('SRF Drop Downs'!$D$2:$D$6,'Sponsor Response Form (SRF)'!G4085),COUNTIF('SRF Drop Downs'!$A$2:$A$5,'Sponsor Response Form (SRF)'!H4085),COUNTIF('SRF Drop Downs'!$A$2:$A$4,'Sponsor Response Form (SRF)'!I4085),COUNTIF('SRF Drop Downs'!$A$2:$A$5,'Sponsor Response Form (SRF)'!J4085),COUNTIF('SRF Drop Downs'!$E$2:$E$7,'Sponsor Response Form (SRF)'!K4085),COUNTIF('SRF Drop Downs'!$A$2:$A$4,'Sponsor Response Form (SRF)'!L4085),COUNTIF('SRF Drop Downs'!$A$2:$A$4,'Sponsor Response Form (SRF)'!M4085),COUNTIF('SRF Drop Downs'!$A$2:$A$4,'Sponsor Response Form (SRF)'!N4085),COUNTIF('SRF Drop Downs'!$A$2:$A$4,'Sponsor Response Form (SRF)'!O4085),COUNTIF('SRF Drop Downs'!$A$2:$A$4,'Sponsor Response Form (SRF)'!P4085),COUNTIF('SRF Drop Downs'!$A$2:$A$4,'Sponsor Response Form (SRF)'!Q4085),COUNTIF('SRF Drop Downs'!$A$2:$A$4,'Sponsor Response Form (SRF)'!R4085)),"Complete","Incomplete"))</f>
        <v/>
      </c>
      <c r="T4085" s="25" t="str">
        <f>IF(S4085="Complete",IF(AND(NOT(ISNA(VLOOKUP(CONCATENATE(D4085,E4085,F4085,G4085,H4085,I4085,J4085,K4085),'SRF Drop Downs'!G:G,1,FALSE))),IF(AND(G4085&lt;&gt;"C3",K4085&lt;&gt;"O5"),IF(SUM(COUNTIF(L4085:R4085,"Y"),COUNTIF(L4085:R4085,"N"))=0,"V","I"),IF(COUNTIF(L4085:R4085,"Y"),"V","I"))="V", IF(AND('Sponsor Response Form (SRF)'!D4085="M1", COUNTIF('OMS Response Form (ORF)'!C:C, B4085)&gt;0), "I", "V")="V"), "Valid","Invalid")," ")</f>
        <v xml:space="preserve"> </v>
      </c>
    </row>
    <row r="4086" spans="1:20" x14ac:dyDescent="0.25">
      <c r="A4086" s="69"/>
      <c r="B4086" s="70"/>
      <c r="C4086" s="71"/>
      <c r="D4086" s="72"/>
      <c r="E4086" s="72"/>
      <c r="F4086" s="72"/>
      <c r="G4086" s="72"/>
      <c r="H4086" s="72"/>
      <c r="I4086" s="72"/>
      <c r="J4086" s="72"/>
      <c r="K4086" s="72"/>
      <c r="L4086" s="72"/>
      <c r="M4086" s="72"/>
      <c r="N4086" s="72"/>
      <c r="O4086" s="72"/>
      <c r="P4086" s="72"/>
      <c r="Q4086" s="72"/>
      <c r="R4086" s="72"/>
      <c r="S4086" s="24" t="str">
        <f>IF(COUNTA(A4086:R4086)=0,"",IF(AND(COUNTA(A4086:C4086)=3,COUNTIF('SRF Drop Downs'!$B$2:$B$5,'Sponsor Response Form (SRF)'!D4086),COUNTIF('SRF Drop Downs'!$F$2:$F$5,'Sponsor Response Form (SRF)'!E4086),COUNTIF('SRF Drop Downs'!$C$2:$C$4,'Sponsor Response Form (SRF)'!F4086),COUNTIF('SRF Drop Downs'!$D$2:$D$6,'Sponsor Response Form (SRF)'!G4086),COUNTIF('SRF Drop Downs'!$A$2:$A$5,'Sponsor Response Form (SRF)'!H4086),COUNTIF('SRF Drop Downs'!$A$2:$A$4,'Sponsor Response Form (SRF)'!I4086),COUNTIF('SRF Drop Downs'!$A$2:$A$5,'Sponsor Response Form (SRF)'!J4086),COUNTIF('SRF Drop Downs'!$E$2:$E$7,'Sponsor Response Form (SRF)'!K4086),COUNTIF('SRF Drop Downs'!$A$2:$A$4,'Sponsor Response Form (SRF)'!L4086),COUNTIF('SRF Drop Downs'!$A$2:$A$4,'Sponsor Response Form (SRF)'!M4086),COUNTIF('SRF Drop Downs'!$A$2:$A$4,'Sponsor Response Form (SRF)'!N4086),COUNTIF('SRF Drop Downs'!$A$2:$A$4,'Sponsor Response Form (SRF)'!O4086),COUNTIF('SRF Drop Downs'!$A$2:$A$4,'Sponsor Response Form (SRF)'!P4086),COUNTIF('SRF Drop Downs'!$A$2:$A$4,'Sponsor Response Form (SRF)'!Q4086),COUNTIF('SRF Drop Downs'!$A$2:$A$4,'Sponsor Response Form (SRF)'!R4086)),"Complete","Incomplete"))</f>
        <v/>
      </c>
      <c r="T4086" s="25" t="str">
        <f>IF(S4086="Complete",IF(AND(NOT(ISNA(VLOOKUP(CONCATENATE(D4086,E4086,F4086,G4086,H4086,I4086,J4086,K4086),'SRF Drop Downs'!G:G,1,FALSE))),IF(AND(G4086&lt;&gt;"C3",K4086&lt;&gt;"O5"),IF(SUM(COUNTIF(L4086:R4086,"Y"),COUNTIF(L4086:R4086,"N"))=0,"V","I"),IF(COUNTIF(L4086:R4086,"Y"),"V","I"))="V", IF(AND('Sponsor Response Form (SRF)'!D4086="M1", COUNTIF('OMS Response Form (ORF)'!C:C, B4086)&gt;0), "I", "V")="V"), "Valid","Invalid")," ")</f>
        <v xml:space="preserve"> </v>
      </c>
    </row>
    <row r="4087" spans="1:20" x14ac:dyDescent="0.25">
      <c r="A4087" s="69"/>
      <c r="B4087" s="70"/>
      <c r="C4087" s="71"/>
      <c r="D4087" s="72"/>
      <c r="E4087" s="72"/>
      <c r="F4087" s="72"/>
      <c r="G4087" s="72"/>
      <c r="H4087" s="72"/>
      <c r="I4087" s="72"/>
      <c r="J4087" s="72"/>
      <c r="K4087" s="72"/>
      <c r="L4087" s="72"/>
      <c r="M4087" s="72"/>
      <c r="N4087" s="72"/>
      <c r="O4087" s="72"/>
      <c r="P4087" s="72"/>
      <c r="Q4087" s="72"/>
      <c r="R4087" s="72"/>
      <c r="S4087" s="24" t="str">
        <f>IF(COUNTA(A4087:R4087)=0,"",IF(AND(COUNTA(A4087:C4087)=3,COUNTIF('SRF Drop Downs'!$B$2:$B$5,'Sponsor Response Form (SRF)'!D4087),COUNTIF('SRF Drop Downs'!$F$2:$F$5,'Sponsor Response Form (SRF)'!E4087),COUNTIF('SRF Drop Downs'!$C$2:$C$4,'Sponsor Response Form (SRF)'!F4087),COUNTIF('SRF Drop Downs'!$D$2:$D$6,'Sponsor Response Form (SRF)'!G4087),COUNTIF('SRF Drop Downs'!$A$2:$A$5,'Sponsor Response Form (SRF)'!H4087),COUNTIF('SRF Drop Downs'!$A$2:$A$4,'Sponsor Response Form (SRF)'!I4087),COUNTIF('SRF Drop Downs'!$A$2:$A$5,'Sponsor Response Form (SRF)'!J4087),COUNTIF('SRF Drop Downs'!$E$2:$E$7,'Sponsor Response Form (SRF)'!K4087),COUNTIF('SRF Drop Downs'!$A$2:$A$4,'Sponsor Response Form (SRF)'!L4087),COUNTIF('SRF Drop Downs'!$A$2:$A$4,'Sponsor Response Form (SRF)'!M4087),COUNTIF('SRF Drop Downs'!$A$2:$A$4,'Sponsor Response Form (SRF)'!N4087),COUNTIF('SRF Drop Downs'!$A$2:$A$4,'Sponsor Response Form (SRF)'!O4087),COUNTIF('SRF Drop Downs'!$A$2:$A$4,'Sponsor Response Form (SRF)'!P4087),COUNTIF('SRF Drop Downs'!$A$2:$A$4,'Sponsor Response Form (SRF)'!Q4087),COUNTIF('SRF Drop Downs'!$A$2:$A$4,'Sponsor Response Form (SRF)'!R4087)),"Complete","Incomplete"))</f>
        <v/>
      </c>
      <c r="T4087" s="25" t="str">
        <f>IF(S4087="Complete",IF(AND(NOT(ISNA(VLOOKUP(CONCATENATE(D4087,E4087,F4087,G4087,H4087,I4087,J4087,K4087),'SRF Drop Downs'!G:G,1,FALSE))),IF(AND(G4087&lt;&gt;"C3",K4087&lt;&gt;"O5"),IF(SUM(COUNTIF(L4087:R4087,"Y"),COUNTIF(L4087:R4087,"N"))=0,"V","I"),IF(COUNTIF(L4087:R4087,"Y"),"V","I"))="V", IF(AND('Sponsor Response Form (SRF)'!D4087="M1", COUNTIF('OMS Response Form (ORF)'!C:C, B4087)&gt;0), "I", "V")="V"), "Valid","Invalid")," ")</f>
        <v xml:space="preserve"> </v>
      </c>
    </row>
    <row r="4088" spans="1:20" x14ac:dyDescent="0.25">
      <c r="A4088" s="69"/>
      <c r="B4088" s="70"/>
      <c r="C4088" s="71"/>
      <c r="D4088" s="72"/>
      <c r="E4088" s="72"/>
      <c r="F4088" s="72"/>
      <c r="G4088" s="72"/>
      <c r="H4088" s="72"/>
      <c r="I4088" s="72"/>
      <c r="J4088" s="72"/>
      <c r="K4088" s="72"/>
      <c r="L4088" s="72"/>
      <c r="M4088" s="72"/>
      <c r="N4088" s="72"/>
      <c r="O4088" s="72"/>
      <c r="P4088" s="72"/>
      <c r="Q4088" s="72"/>
      <c r="R4088" s="72"/>
      <c r="S4088" s="24" t="str">
        <f>IF(COUNTA(A4088:R4088)=0,"",IF(AND(COUNTA(A4088:C4088)=3,COUNTIF('SRF Drop Downs'!$B$2:$B$5,'Sponsor Response Form (SRF)'!D4088),COUNTIF('SRF Drop Downs'!$F$2:$F$5,'Sponsor Response Form (SRF)'!E4088),COUNTIF('SRF Drop Downs'!$C$2:$C$4,'Sponsor Response Form (SRF)'!F4088),COUNTIF('SRF Drop Downs'!$D$2:$D$6,'Sponsor Response Form (SRF)'!G4088),COUNTIF('SRF Drop Downs'!$A$2:$A$5,'Sponsor Response Form (SRF)'!H4088),COUNTIF('SRF Drop Downs'!$A$2:$A$4,'Sponsor Response Form (SRF)'!I4088),COUNTIF('SRF Drop Downs'!$A$2:$A$5,'Sponsor Response Form (SRF)'!J4088),COUNTIF('SRF Drop Downs'!$E$2:$E$7,'Sponsor Response Form (SRF)'!K4088),COUNTIF('SRF Drop Downs'!$A$2:$A$4,'Sponsor Response Form (SRF)'!L4088),COUNTIF('SRF Drop Downs'!$A$2:$A$4,'Sponsor Response Form (SRF)'!M4088),COUNTIF('SRF Drop Downs'!$A$2:$A$4,'Sponsor Response Form (SRF)'!N4088),COUNTIF('SRF Drop Downs'!$A$2:$A$4,'Sponsor Response Form (SRF)'!O4088),COUNTIF('SRF Drop Downs'!$A$2:$A$4,'Sponsor Response Form (SRF)'!P4088),COUNTIF('SRF Drop Downs'!$A$2:$A$4,'Sponsor Response Form (SRF)'!Q4088),COUNTIF('SRF Drop Downs'!$A$2:$A$4,'Sponsor Response Form (SRF)'!R4088)),"Complete","Incomplete"))</f>
        <v/>
      </c>
      <c r="T4088" s="25" t="str">
        <f>IF(S4088="Complete",IF(AND(NOT(ISNA(VLOOKUP(CONCATENATE(D4088,E4088,F4088,G4088,H4088,I4088,J4088,K4088),'SRF Drop Downs'!G:G,1,FALSE))),IF(AND(G4088&lt;&gt;"C3",K4088&lt;&gt;"O5"),IF(SUM(COUNTIF(L4088:R4088,"Y"),COUNTIF(L4088:R4088,"N"))=0,"V","I"),IF(COUNTIF(L4088:R4088,"Y"),"V","I"))="V", IF(AND('Sponsor Response Form (SRF)'!D4088="M1", COUNTIF('OMS Response Form (ORF)'!C:C, B4088)&gt;0), "I", "V")="V"), "Valid","Invalid")," ")</f>
        <v xml:space="preserve"> </v>
      </c>
    </row>
    <row r="4089" spans="1:20" x14ac:dyDescent="0.25">
      <c r="A4089" s="69"/>
      <c r="B4089" s="70"/>
      <c r="C4089" s="71"/>
      <c r="D4089" s="72"/>
      <c r="E4089" s="72"/>
      <c r="F4089" s="72"/>
      <c r="G4089" s="72"/>
      <c r="H4089" s="72"/>
      <c r="I4089" s="72"/>
      <c r="J4089" s="72"/>
      <c r="K4089" s="72"/>
      <c r="L4089" s="72"/>
      <c r="M4089" s="72"/>
      <c r="N4089" s="72"/>
      <c r="O4089" s="72"/>
      <c r="P4089" s="72"/>
      <c r="Q4089" s="72"/>
      <c r="R4089" s="72"/>
      <c r="S4089" s="24" t="str">
        <f>IF(COUNTA(A4089:R4089)=0,"",IF(AND(COUNTA(A4089:C4089)=3,COUNTIF('SRF Drop Downs'!$B$2:$B$5,'Sponsor Response Form (SRF)'!D4089),COUNTIF('SRF Drop Downs'!$F$2:$F$5,'Sponsor Response Form (SRF)'!E4089),COUNTIF('SRF Drop Downs'!$C$2:$C$4,'Sponsor Response Form (SRF)'!F4089),COUNTIF('SRF Drop Downs'!$D$2:$D$6,'Sponsor Response Form (SRF)'!G4089),COUNTIF('SRF Drop Downs'!$A$2:$A$5,'Sponsor Response Form (SRF)'!H4089),COUNTIF('SRF Drop Downs'!$A$2:$A$4,'Sponsor Response Form (SRF)'!I4089),COUNTIF('SRF Drop Downs'!$A$2:$A$5,'Sponsor Response Form (SRF)'!J4089),COUNTIF('SRF Drop Downs'!$E$2:$E$7,'Sponsor Response Form (SRF)'!K4089),COUNTIF('SRF Drop Downs'!$A$2:$A$4,'Sponsor Response Form (SRF)'!L4089),COUNTIF('SRF Drop Downs'!$A$2:$A$4,'Sponsor Response Form (SRF)'!M4089),COUNTIF('SRF Drop Downs'!$A$2:$A$4,'Sponsor Response Form (SRF)'!N4089),COUNTIF('SRF Drop Downs'!$A$2:$A$4,'Sponsor Response Form (SRF)'!O4089),COUNTIF('SRF Drop Downs'!$A$2:$A$4,'Sponsor Response Form (SRF)'!P4089),COUNTIF('SRF Drop Downs'!$A$2:$A$4,'Sponsor Response Form (SRF)'!Q4089),COUNTIF('SRF Drop Downs'!$A$2:$A$4,'Sponsor Response Form (SRF)'!R4089)),"Complete","Incomplete"))</f>
        <v/>
      </c>
      <c r="T4089" s="25" t="str">
        <f>IF(S4089="Complete",IF(AND(NOT(ISNA(VLOOKUP(CONCATENATE(D4089,E4089,F4089,G4089,H4089,I4089,J4089,K4089),'SRF Drop Downs'!G:G,1,FALSE))),IF(AND(G4089&lt;&gt;"C3",K4089&lt;&gt;"O5"),IF(SUM(COUNTIF(L4089:R4089,"Y"),COUNTIF(L4089:R4089,"N"))=0,"V","I"),IF(COUNTIF(L4089:R4089,"Y"),"V","I"))="V", IF(AND('Sponsor Response Form (SRF)'!D4089="M1", COUNTIF('OMS Response Form (ORF)'!C:C, B4089)&gt;0), "I", "V")="V"), "Valid","Invalid")," ")</f>
        <v xml:space="preserve"> </v>
      </c>
    </row>
    <row r="4090" spans="1:20" x14ac:dyDescent="0.25">
      <c r="A4090" s="69"/>
      <c r="B4090" s="70"/>
      <c r="C4090" s="71"/>
      <c r="D4090" s="72"/>
      <c r="E4090" s="72"/>
      <c r="F4090" s="72"/>
      <c r="G4090" s="72"/>
      <c r="H4090" s="72"/>
      <c r="I4090" s="72"/>
      <c r="J4090" s="72"/>
      <c r="K4090" s="72"/>
      <c r="L4090" s="72"/>
      <c r="M4090" s="72"/>
      <c r="N4090" s="72"/>
      <c r="O4090" s="72"/>
      <c r="P4090" s="72"/>
      <c r="Q4090" s="72"/>
      <c r="R4090" s="72"/>
      <c r="S4090" s="24" t="str">
        <f>IF(COUNTA(A4090:R4090)=0,"",IF(AND(COUNTA(A4090:C4090)=3,COUNTIF('SRF Drop Downs'!$B$2:$B$5,'Sponsor Response Form (SRF)'!D4090),COUNTIF('SRF Drop Downs'!$F$2:$F$5,'Sponsor Response Form (SRF)'!E4090),COUNTIF('SRF Drop Downs'!$C$2:$C$4,'Sponsor Response Form (SRF)'!F4090),COUNTIF('SRF Drop Downs'!$D$2:$D$6,'Sponsor Response Form (SRF)'!G4090),COUNTIF('SRF Drop Downs'!$A$2:$A$5,'Sponsor Response Form (SRF)'!H4090),COUNTIF('SRF Drop Downs'!$A$2:$A$4,'Sponsor Response Form (SRF)'!I4090),COUNTIF('SRF Drop Downs'!$A$2:$A$5,'Sponsor Response Form (SRF)'!J4090),COUNTIF('SRF Drop Downs'!$E$2:$E$7,'Sponsor Response Form (SRF)'!K4090),COUNTIF('SRF Drop Downs'!$A$2:$A$4,'Sponsor Response Form (SRF)'!L4090),COUNTIF('SRF Drop Downs'!$A$2:$A$4,'Sponsor Response Form (SRF)'!M4090),COUNTIF('SRF Drop Downs'!$A$2:$A$4,'Sponsor Response Form (SRF)'!N4090),COUNTIF('SRF Drop Downs'!$A$2:$A$4,'Sponsor Response Form (SRF)'!O4090),COUNTIF('SRF Drop Downs'!$A$2:$A$4,'Sponsor Response Form (SRF)'!P4090),COUNTIF('SRF Drop Downs'!$A$2:$A$4,'Sponsor Response Form (SRF)'!Q4090),COUNTIF('SRF Drop Downs'!$A$2:$A$4,'Sponsor Response Form (SRF)'!R4090)),"Complete","Incomplete"))</f>
        <v/>
      </c>
      <c r="T4090" s="25" t="str">
        <f>IF(S4090="Complete",IF(AND(NOT(ISNA(VLOOKUP(CONCATENATE(D4090,E4090,F4090,G4090,H4090,I4090,J4090,K4090),'SRF Drop Downs'!G:G,1,FALSE))),IF(AND(G4090&lt;&gt;"C3",K4090&lt;&gt;"O5"),IF(SUM(COUNTIF(L4090:R4090,"Y"),COUNTIF(L4090:R4090,"N"))=0,"V","I"),IF(COUNTIF(L4090:R4090,"Y"),"V","I"))="V", IF(AND('Sponsor Response Form (SRF)'!D4090="M1", COUNTIF('OMS Response Form (ORF)'!C:C, B4090)&gt;0), "I", "V")="V"), "Valid","Invalid")," ")</f>
        <v xml:space="preserve"> </v>
      </c>
    </row>
    <row r="4091" spans="1:20" x14ac:dyDescent="0.25">
      <c r="A4091" s="69"/>
      <c r="B4091" s="70"/>
      <c r="C4091" s="71"/>
      <c r="D4091" s="72"/>
      <c r="E4091" s="72"/>
      <c r="F4091" s="72"/>
      <c r="G4091" s="72"/>
      <c r="H4091" s="72"/>
      <c r="I4091" s="72"/>
      <c r="J4091" s="72"/>
      <c r="K4091" s="72"/>
      <c r="L4091" s="72"/>
      <c r="M4091" s="72"/>
      <c r="N4091" s="72"/>
      <c r="O4091" s="72"/>
      <c r="P4091" s="72"/>
      <c r="Q4091" s="72"/>
      <c r="R4091" s="72"/>
      <c r="S4091" s="24" t="str">
        <f>IF(COUNTA(A4091:R4091)=0,"",IF(AND(COUNTA(A4091:C4091)=3,COUNTIF('SRF Drop Downs'!$B$2:$B$5,'Sponsor Response Form (SRF)'!D4091),COUNTIF('SRF Drop Downs'!$F$2:$F$5,'Sponsor Response Form (SRF)'!E4091),COUNTIF('SRF Drop Downs'!$C$2:$C$4,'Sponsor Response Form (SRF)'!F4091),COUNTIF('SRF Drop Downs'!$D$2:$D$6,'Sponsor Response Form (SRF)'!G4091),COUNTIF('SRF Drop Downs'!$A$2:$A$5,'Sponsor Response Form (SRF)'!H4091),COUNTIF('SRF Drop Downs'!$A$2:$A$4,'Sponsor Response Form (SRF)'!I4091),COUNTIF('SRF Drop Downs'!$A$2:$A$5,'Sponsor Response Form (SRF)'!J4091),COUNTIF('SRF Drop Downs'!$E$2:$E$7,'Sponsor Response Form (SRF)'!K4091),COUNTIF('SRF Drop Downs'!$A$2:$A$4,'Sponsor Response Form (SRF)'!L4091),COUNTIF('SRF Drop Downs'!$A$2:$A$4,'Sponsor Response Form (SRF)'!M4091),COUNTIF('SRF Drop Downs'!$A$2:$A$4,'Sponsor Response Form (SRF)'!N4091),COUNTIF('SRF Drop Downs'!$A$2:$A$4,'Sponsor Response Form (SRF)'!O4091),COUNTIF('SRF Drop Downs'!$A$2:$A$4,'Sponsor Response Form (SRF)'!P4091),COUNTIF('SRF Drop Downs'!$A$2:$A$4,'Sponsor Response Form (SRF)'!Q4091),COUNTIF('SRF Drop Downs'!$A$2:$A$4,'Sponsor Response Form (SRF)'!R4091)),"Complete","Incomplete"))</f>
        <v/>
      </c>
      <c r="T4091" s="25" t="str">
        <f>IF(S4091="Complete",IF(AND(NOT(ISNA(VLOOKUP(CONCATENATE(D4091,E4091,F4091,G4091,H4091,I4091,J4091,K4091),'SRF Drop Downs'!G:G,1,FALSE))),IF(AND(G4091&lt;&gt;"C3",K4091&lt;&gt;"O5"),IF(SUM(COUNTIF(L4091:R4091,"Y"),COUNTIF(L4091:R4091,"N"))=0,"V","I"),IF(COUNTIF(L4091:R4091,"Y"),"V","I"))="V", IF(AND('Sponsor Response Form (SRF)'!D4091="M1", COUNTIF('OMS Response Form (ORF)'!C:C, B4091)&gt;0), "I", "V")="V"), "Valid","Invalid")," ")</f>
        <v xml:space="preserve"> </v>
      </c>
    </row>
    <row r="4092" spans="1:20" x14ac:dyDescent="0.25">
      <c r="A4092" s="69"/>
      <c r="B4092" s="70"/>
      <c r="C4092" s="71"/>
      <c r="D4092" s="72"/>
      <c r="E4092" s="72"/>
      <c r="F4092" s="72"/>
      <c r="G4092" s="72"/>
      <c r="H4092" s="72"/>
      <c r="I4092" s="72"/>
      <c r="J4092" s="72"/>
      <c r="K4092" s="72"/>
      <c r="L4092" s="72"/>
      <c r="M4092" s="72"/>
      <c r="N4092" s="72"/>
      <c r="O4092" s="72"/>
      <c r="P4092" s="72"/>
      <c r="Q4092" s="72"/>
      <c r="R4092" s="72"/>
      <c r="S4092" s="24" t="str">
        <f>IF(COUNTA(A4092:R4092)=0,"",IF(AND(COUNTA(A4092:C4092)=3,COUNTIF('SRF Drop Downs'!$B$2:$B$5,'Sponsor Response Form (SRF)'!D4092),COUNTIF('SRF Drop Downs'!$F$2:$F$5,'Sponsor Response Form (SRF)'!E4092),COUNTIF('SRF Drop Downs'!$C$2:$C$4,'Sponsor Response Form (SRF)'!F4092),COUNTIF('SRF Drop Downs'!$D$2:$D$6,'Sponsor Response Form (SRF)'!G4092),COUNTIF('SRF Drop Downs'!$A$2:$A$5,'Sponsor Response Form (SRF)'!H4092),COUNTIF('SRF Drop Downs'!$A$2:$A$4,'Sponsor Response Form (SRF)'!I4092),COUNTIF('SRF Drop Downs'!$A$2:$A$5,'Sponsor Response Form (SRF)'!J4092),COUNTIF('SRF Drop Downs'!$E$2:$E$7,'Sponsor Response Form (SRF)'!K4092),COUNTIF('SRF Drop Downs'!$A$2:$A$4,'Sponsor Response Form (SRF)'!L4092),COUNTIF('SRF Drop Downs'!$A$2:$A$4,'Sponsor Response Form (SRF)'!M4092),COUNTIF('SRF Drop Downs'!$A$2:$A$4,'Sponsor Response Form (SRF)'!N4092),COUNTIF('SRF Drop Downs'!$A$2:$A$4,'Sponsor Response Form (SRF)'!O4092),COUNTIF('SRF Drop Downs'!$A$2:$A$4,'Sponsor Response Form (SRF)'!P4092),COUNTIF('SRF Drop Downs'!$A$2:$A$4,'Sponsor Response Form (SRF)'!Q4092),COUNTIF('SRF Drop Downs'!$A$2:$A$4,'Sponsor Response Form (SRF)'!R4092)),"Complete","Incomplete"))</f>
        <v/>
      </c>
      <c r="T4092" s="25" t="str">
        <f>IF(S4092="Complete",IF(AND(NOT(ISNA(VLOOKUP(CONCATENATE(D4092,E4092,F4092,G4092,H4092,I4092,J4092,K4092),'SRF Drop Downs'!G:G,1,FALSE))),IF(AND(G4092&lt;&gt;"C3",K4092&lt;&gt;"O5"),IF(SUM(COUNTIF(L4092:R4092,"Y"),COUNTIF(L4092:R4092,"N"))=0,"V","I"),IF(COUNTIF(L4092:R4092,"Y"),"V","I"))="V", IF(AND('Sponsor Response Form (SRF)'!D4092="M1", COUNTIF('OMS Response Form (ORF)'!C:C, B4092)&gt;0), "I", "V")="V"), "Valid","Invalid")," ")</f>
        <v xml:space="preserve"> </v>
      </c>
    </row>
    <row r="4093" spans="1:20" x14ac:dyDescent="0.25">
      <c r="A4093" s="69"/>
      <c r="B4093" s="70"/>
      <c r="C4093" s="71"/>
      <c r="D4093" s="72"/>
      <c r="E4093" s="72"/>
      <c r="F4093" s="72"/>
      <c r="G4093" s="72"/>
      <c r="H4093" s="72"/>
      <c r="I4093" s="72"/>
      <c r="J4093" s="72"/>
      <c r="K4093" s="72"/>
      <c r="L4093" s="72"/>
      <c r="M4093" s="72"/>
      <c r="N4093" s="72"/>
      <c r="O4093" s="72"/>
      <c r="P4093" s="72"/>
      <c r="Q4093" s="72"/>
      <c r="R4093" s="72"/>
      <c r="S4093" s="24" t="str">
        <f>IF(COUNTA(A4093:R4093)=0,"",IF(AND(COUNTA(A4093:C4093)=3,COUNTIF('SRF Drop Downs'!$B$2:$B$5,'Sponsor Response Form (SRF)'!D4093),COUNTIF('SRF Drop Downs'!$F$2:$F$5,'Sponsor Response Form (SRF)'!E4093),COUNTIF('SRF Drop Downs'!$C$2:$C$4,'Sponsor Response Form (SRF)'!F4093),COUNTIF('SRF Drop Downs'!$D$2:$D$6,'Sponsor Response Form (SRF)'!G4093),COUNTIF('SRF Drop Downs'!$A$2:$A$5,'Sponsor Response Form (SRF)'!H4093),COUNTIF('SRF Drop Downs'!$A$2:$A$4,'Sponsor Response Form (SRF)'!I4093),COUNTIF('SRF Drop Downs'!$A$2:$A$5,'Sponsor Response Form (SRF)'!J4093),COUNTIF('SRF Drop Downs'!$E$2:$E$7,'Sponsor Response Form (SRF)'!K4093),COUNTIF('SRF Drop Downs'!$A$2:$A$4,'Sponsor Response Form (SRF)'!L4093),COUNTIF('SRF Drop Downs'!$A$2:$A$4,'Sponsor Response Form (SRF)'!M4093),COUNTIF('SRF Drop Downs'!$A$2:$A$4,'Sponsor Response Form (SRF)'!N4093),COUNTIF('SRF Drop Downs'!$A$2:$A$4,'Sponsor Response Form (SRF)'!O4093),COUNTIF('SRF Drop Downs'!$A$2:$A$4,'Sponsor Response Form (SRF)'!P4093),COUNTIF('SRF Drop Downs'!$A$2:$A$4,'Sponsor Response Form (SRF)'!Q4093),COUNTIF('SRF Drop Downs'!$A$2:$A$4,'Sponsor Response Form (SRF)'!R4093)),"Complete","Incomplete"))</f>
        <v/>
      </c>
      <c r="T4093" s="25" t="str">
        <f>IF(S4093="Complete",IF(AND(NOT(ISNA(VLOOKUP(CONCATENATE(D4093,E4093,F4093,G4093,H4093,I4093,J4093,K4093),'SRF Drop Downs'!G:G,1,FALSE))),IF(AND(G4093&lt;&gt;"C3",K4093&lt;&gt;"O5"),IF(SUM(COUNTIF(L4093:R4093,"Y"),COUNTIF(L4093:R4093,"N"))=0,"V","I"),IF(COUNTIF(L4093:R4093,"Y"),"V","I"))="V", IF(AND('Sponsor Response Form (SRF)'!D4093="M1", COUNTIF('OMS Response Form (ORF)'!C:C, B4093)&gt;0), "I", "V")="V"), "Valid","Invalid")," ")</f>
        <v xml:space="preserve"> </v>
      </c>
    </row>
    <row r="4094" spans="1:20" x14ac:dyDescent="0.25">
      <c r="A4094" s="69"/>
      <c r="B4094" s="70"/>
      <c r="C4094" s="71"/>
      <c r="D4094" s="72"/>
      <c r="E4094" s="72"/>
      <c r="F4094" s="72"/>
      <c r="G4094" s="72"/>
      <c r="H4094" s="72"/>
      <c r="I4094" s="72"/>
      <c r="J4094" s="72"/>
      <c r="K4094" s="72"/>
      <c r="L4094" s="72"/>
      <c r="M4094" s="72"/>
      <c r="N4094" s="72"/>
      <c r="O4094" s="72"/>
      <c r="P4094" s="72"/>
      <c r="Q4094" s="72"/>
      <c r="R4094" s="72"/>
      <c r="S4094" s="24" t="str">
        <f>IF(COUNTA(A4094:R4094)=0,"",IF(AND(COUNTA(A4094:C4094)=3,COUNTIF('SRF Drop Downs'!$B$2:$B$5,'Sponsor Response Form (SRF)'!D4094),COUNTIF('SRF Drop Downs'!$F$2:$F$5,'Sponsor Response Form (SRF)'!E4094),COUNTIF('SRF Drop Downs'!$C$2:$C$4,'Sponsor Response Form (SRF)'!F4094),COUNTIF('SRF Drop Downs'!$D$2:$D$6,'Sponsor Response Form (SRF)'!G4094),COUNTIF('SRF Drop Downs'!$A$2:$A$5,'Sponsor Response Form (SRF)'!H4094),COUNTIF('SRF Drop Downs'!$A$2:$A$4,'Sponsor Response Form (SRF)'!I4094),COUNTIF('SRF Drop Downs'!$A$2:$A$5,'Sponsor Response Form (SRF)'!J4094),COUNTIF('SRF Drop Downs'!$E$2:$E$7,'Sponsor Response Form (SRF)'!K4094),COUNTIF('SRF Drop Downs'!$A$2:$A$4,'Sponsor Response Form (SRF)'!L4094),COUNTIF('SRF Drop Downs'!$A$2:$A$4,'Sponsor Response Form (SRF)'!M4094),COUNTIF('SRF Drop Downs'!$A$2:$A$4,'Sponsor Response Form (SRF)'!N4094),COUNTIF('SRF Drop Downs'!$A$2:$A$4,'Sponsor Response Form (SRF)'!O4094),COUNTIF('SRF Drop Downs'!$A$2:$A$4,'Sponsor Response Form (SRF)'!P4094),COUNTIF('SRF Drop Downs'!$A$2:$A$4,'Sponsor Response Form (SRF)'!Q4094),COUNTIF('SRF Drop Downs'!$A$2:$A$4,'Sponsor Response Form (SRF)'!R4094)),"Complete","Incomplete"))</f>
        <v/>
      </c>
      <c r="T4094" s="25" t="str">
        <f>IF(S4094="Complete",IF(AND(NOT(ISNA(VLOOKUP(CONCATENATE(D4094,E4094,F4094,G4094,H4094,I4094,J4094,K4094),'SRF Drop Downs'!G:G,1,FALSE))),IF(AND(G4094&lt;&gt;"C3",K4094&lt;&gt;"O5"),IF(SUM(COUNTIF(L4094:R4094,"Y"),COUNTIF(L4094:R4094,"N"))=0,"V","I"),IF(COUNTIF(L4094:R4094,"Y"),"V","I"))="V", IF(AND('Sponsor Response Form (SRF)'!D4094="M1", COUNTIF('OMS Response Form (ORF)'!C:C, B4094)&gt;0), "I", "V")="V"), "Valid","Invalid")," ")</f>
        <v xml:space="preserve"> </v>
      </c>
    </row>
    <row r="4095" spans="1:20" x14ac:dyDescent="0.25">
      <c r="A4095" s="69"/>
      <c r="B4095" s="70"/>
      <c r="C4095" s="71"/>
      <c r="D4095" s="72"/>
      <c r="E4095" s="72"/>
      <c r="F4095" s="72"/>
      <c r="G4095" s="72"/>
      <c r="H4095" s="72"/>
      <c r="I4095" s="72"/>
      <c r="J4095" s="72"/>
      <c r="K4095" s="72"/>
      <c r="L4095" s="72"/>
      <c r="M4095" s="72"/>
      <c r="N4095" s="72"/>
      <c r="O4095" s="72"/>
      <c r="P4095" s="72"/>
      <c r="Q4095" s="72"/>
      <c r="R4095" s="72"/>
      <c r="S4095" s="24" t="str">
        <f>IF(COUNTA(A4095:R4095)=0,"",IF(AND(COUNTA(A4095:C4095)=3,COUNTIF('SRF Drop Downs'!$B$2:$B$5,'Sponsor Response Form (SRF)'!D4095),COUNTIF('SRF Drop Downs'!$F$2:$F$5,'Sponsor Response Form (SRF)'!E4095),COUNTIF('SRF Drop Downs'!$C$2:$C$4,'Sponsor Response Form (SRF)'!F4095),COUNTIF('SRF Drop Downs'!$D$2:$D$6,'Sponsor Response Form (SRF)'!G4095),COUNTIF('SRF Drop Downs'!$A$2:$A$5,'Sponsor Response Form (SRF)'!H4095),COUNTIF('SRF Drop Downs'!$A$2:$A$4,'Sponsor Response Form (SRF)'!I4095),COUNTIF('SRF Drop Downs'!$A$2:$A$5,'Sponsor Response Form (SRF)'!J4095),COUNTIF('SRF Drop Downs'!$E$2:$E$7,'Sponsor Response Form (SRF)'!K4095),COUNTIF('SRF Drop Downs'!$A$2:$A$4,'Sponsor Response Form (SRF)'!L4095),COUNTIF('SRF Drop Downs'!$A$2:$A$4,'Sponsor Response Form (SRF)'!M4095),COUNTIF('SRF Drop Downs'!$A$2:$A$4,'Sponsor Response Form (SRF)'!N4095),COUNTIF('SRF Drop Downs'!$A$2:$A$4,'Sponsor Response Form (SRF)'!O4095),COUNTIF('SRF Drop Downs'!$A$2:$A$4,'Sponsor Response Form (SRF)'!P4095),COUNTIF('SRF Drop Downs'!$A$2:$A$4,'Sponsor Response Form (SRF)'!Q4095),COUNTIF('SRF Drop Downs'!$A$2:$A$4,'Sponsor Response Form (SRF)'!R4095)),"Complete","Incomplete"))</f>
        <v/>
      </c>
      <c r="T4095" s="25" t="str">
        <f>IF(S4095="Complete",IF(AND(NOT(ISNA(VLOOKUP(CONCATENATE(D4095,E4095,F4095,G4095,H4095,I4095,J4095,K4095),'SRF Drop Downs'!G:G,1,FALSE))),IF(AND(G4095&lt;&gt;"C3",K4095&lt;&gt;"O5"),IF(SUM(COUNTIF(L4095:R4095,"Y"),COUNTIF(L4095:R4095,"N"))=0,"V","I"),IF(COUNTIF(L4095:R4095,"Y"),"V","I"))="V", IF(AND('Sponsor Response Form (SRF)'!D4095="M1", COUNTIF('OMS Response Form (ORF)'!C:C, B4095)&gt;0), "I", "V")="V"), "Valid","Invalid")," ")</f>
        <v xml:space="preserve"> </v>
      </c>
    </row>
    <row r="4096" spans="1:20" x14ac:dyDescent="0.25">
      <c r="A4096" s="69"/>
      <c r="B4096" s="70"/>
      <c r="C4096" s="71"/>
      <c r="D4096" s="72"/>
      <c r="E4096" s="72"/>
      <c r="F4096" s="72"/>
      <c r="G4096" s="72"/>
      <c r="H4096" s="72"/>
      <c r="I4096" s="72"/>
      <c r="J4096" s="72"/>
      <c r="K4096" s="72"/>
      <c r="L4096" s="72"/>
      <c r="M4096" s="72"/>
      <c r="N4096" s="72"/>
      <c r="O4096" s="72"/>
      <c r="P4096" s="72"/>
      <c r="Q4096" s="72"/>
      <c r="R4096" s="72"/>
      <c r="S4096" s="24" t="str">
        <f>IF(COUNTA(A4096:R4096)=0,"",IF(AND(COUNTA(A4096:C4096)=3,COUNTIF('SRF Drop Downs'!$B$2:$B$5,'Sponsor Response Form (SRF)'!D4096),COUNTIF('SRF Drop Downs'!$F$2:$F$5,'Sponsor Response Form (SRF)'!E4096),COUNTIF('SRF Drop Downs'!$C$2:$C$4,'Sponsor Response Form (SRF)'!F4096),COUNTIF('SRF Drop Downs'!$D$2:$D$6,'Sponsor Response Form (SRF)'!G4096),COUNTIF('SRF Drop Downs'!$A$2:$A$5,'Sponsor Response Form (SRF)'!H4096),COUNTIF('SRF Drop Downs'!$A$2:$A$4,'Sponsor Response Form (SRF)'!I4096),COUNTIF('SRF Drop Downs'!$A$2:$A$5,'Sponsor Response Form (SRF)'!J4096),COUNTIF('SRF Drop Downs'!$E$2:$E$7,'Sponsor Response Form (SRF)'!K4096),COUNTIF('SRF Drop Downs'!$A$2:$A$4,'Sponsor Response Form (SRF)'!L4096),COUNTIF('SRF Drop Downs'!$A$2:$A$4,'Sponsor Response Form (SRF)'!M4096),COUNTIF('SRF Drop Downs'!$A$2:$A$4,'Sponsor Response Form (SRF)'!N4096),COUNTIF('SRF Drop Downs'!$A$2:$A$4,'Sponsor Response Form (SRF)'!O4096),COUNTIF('SRF Drop Downs'!$A$2:$A$4,'Sponsor Response Form (SRF)'!P4096),COUNTIF('SRF Drop Downs'!$A$2:$A$4,'Sponsor Response Form (SRF)'!Q4096),COUNTIF('SRF Drop Downs'!$A$2:$A$4,'Sponsor Response Form (SRF)'!R4096)),"Complete","Incomplete"))</f>
        <v/>
      </c>
      <c r="T4096" s="25" t="str">
        <f>IF(S4096="Complete",IF(AND(NOT(ISNA(VLOOKUP(CONCATENATE(D4096,E4096,F4096,G4096,H4096,I4096,J4096,K4096),'SRF Drop Downs'!G:G,1,FALSE))),IF(AND(G4096&lt;&gt;"C3",K4096&lt;&gt;"O5"),IF(SUM(COUNTIF(L4096:R4096,"Y"),COUNTIF(L4096:R4096,"N"))=0,"V","I"),IF(COUNTIF(L4096:R4096,"Y"),"V","I"))="V", IF(AND('Sponsor Response Form (SRF)'!D4096="M1", COUNTIF('OMS Response Form (ORF)'!C:C, B4096)&gt;0), "I", "V")="V"), "Valid","Invalid")," ")</f>
        <v xml:space="preserve"> </v>
      </c>
    </row>
    <row r="4097" spans="1:20" x14ac:dyDescent="0.25">
      <c r="A4097" s="69"/>
      <c r="B4097" s="70"/>
      <c r="C4097" s="71"/>
      <c r="D4097" s="72"/>
      <c r="E4097" s="72"/>
      <c r="F4097" s="72"/>
      <c r="G4097" s="72"/>
      <c r="H4097" s="72"/>
      <c r="I4097" s="72"/>
      <c r="J4097" s="72"/>
      <c r="K4097" s="72"/>
      <c r="L4097" s="72"/>
      <c r="M4097" s="72"/>
      <c r="N4097" s="72"/>
      <c r="O4097" s="72"/>
      <c r="P4097" s="72"/>
      <c r="Q4097" s="72"/>
      <c r="R4097" s="72"/>
      <c r="S4097" s="24" t="str">
        <f>IF(COUNTA(A4097:R4097)=0,"",IF(AND(COUNTA(A4097:C4097)=3,COUNTIF('SRF Drop Downs'!$B$2:$B$5,'Sponsor Response Form (SRF)'!D4097),COUNTIF('SRF Drop Downs'!$F$2:$F$5,'Sponsor Response Form (SRF)'!E4097),COUNTIF('SRF Drop Downs'!$C$2:$C$4,'Sponsor Response Form (SRF)'!F4097),COUNTIF('SRF Drop Downs'!$D$2:$D$6,'Sponsor Response Form (SRF)'!G4097),COUNTIF('SRF Drop Downs'!$A$2:$A$5,'Sponsor Response Form (SRF)'!H4097),COUNTIF('SRF Drop Downs'!$A$2:$A$4,'Sponsor Response Form (SRF)'!I4097),COUNTIF('SRF Drop Downs'!$A$2:$A$5,'Sponsor Response Form (SRF)'!J4097),COUNTIF('SRF Drop Downs'!$E$2:$E$7,'Sponsor Response Form (SRF)'!K4097),COUNTIF('SRF Drop Downs'!$A$2:$A$4,'Sponsor Response Form (SRF)'!L4097),COUNTIF('SRF Drop Downs'!$A$2:$A$4,'Sponsor Response Form (SRF)'!M4097),COUNTIF('SRF Drop Downs'!$A$2:$A$4,'Sponsor Response Form (SRF)'!N4097),COUNTIF('SRF Drop Downs'!$A$2:$A$4,'Sponsor Response Form (SRF)'!O4097),COUNTIF('SRF Drop Downs'!$A$2:$A$4,'Sponsor Response Form (SRF)'!P4097),COUNTIF('SRF Drop Downs'!$A$2:$A$4,'Sponsor Response Form (SRF)'!Q4097),COUNTIF('SRF Drop Downs'!$A$2:$A$4,'Sponsor Response Form (SRF)'!R4097)),"Complete","Incomplete"))</f>
        <v/>
      </c>
      <c r="T4097" s="25" t="str">
        <f>IF(S4097="Complete",IF(AND(NOT(ISNA(VLOOKUP(CONCATENATE(D4097,E4097,F4097,G4097,H4097,I4097,J4097,K4097),'SRF Drop Downs'!G:G,1,FALSE))),IF(AND(G4097&lt;&gt;"C3",K4097&lt;&gt;"O5"),IF(SUM(COUNTIF(L4097:R4097,"Y"),COUNTIF(L4097:R4097,"N"))=0,"V","I"),IF(COUNTIF(L4097:R4097,"Y"),"V","I"))="V", IF(AND('Sponsor Response Form (SRF)'!D4097="M1", COUNTIF('OMS Response Form (ORF)'!C:C, B4097)&gt;0), "I", "V")="V"), "Valid","Invalid")," ")</f>
        <v xml:space="preserve"> </v>
      </c>
    </row>
    <row r="4098" spans="1:20" x14ac:dyDescent="0.25">
      <c r="A4098" s="69"/>
      <c r="B4098" s="70"/>
      <c r="C4098" s="71"/>
      <c r="D4098" s="72"/>
      <c r="E4098" s="72"/>
      <c r="F4098" s="72"/>
      <c r="G4098" s="72"/>
      <c r="H4098" s="72"/>
      <c r="I4098" s="72"/>
      <c r="J4098" s="72"/>
      <c r="K4098" s="72"/>
      <c r="L4098" s="72"/>
      <c r="M4098" s="72"/>
      <c r="N4098" s="72"/>
      <c r="O4098" s="72"/>
      <c r="P4098" s="72"/>
      <c r="Q4098" s="72"/>
      <c r="R4098" s="72"/>
      <c r="S4098" s="24" t="str">
        <f>IF(COUNTA(A4098:R4098)=0,"",IF(AND(COUNTA(A4098:C4098)=3,COUNTIF('SRF Drop Downs'!$B$2:$B$5,'Sponsor Response Form (SRF)'!D4098),COUNTIF('SRF Drop Downs'!$F$2:$F$5,'Sponsor Response Form (SRF)'!E4098),COUNTIF('SRF Drop Downs'!$C$2:$C$4,'Sponsor Response Form (SRF)'!F4098),COUNTIF('SRF Drop Downs'!$D$2:$D$6,'Sponsor Response Form (SRF)'!G4098),COUNTIF('SRF Drop Downs'!$A$2:$A$5,'Sponsor Response Form (SRF)'!H4098),COUNTIF('SRF Drop Downs'!$A$2:$A$4,'Sponsor Response Form (SRF)'!I4098),COUNTIF('SRF Drop Downs'!$A$2:$A$5,'Sponsor Response Form (SRF)'!J4098),COUNTIF('SRF Drop Downs'!$E$2:$E$7,'Sponsor Response Form (SRF)'!K4098),COUNTIF('SRF Drop Downs'!$A$2:$A$4,'Sponsor Response Form (SRF)'!L4098),COUNTIF('SRF Drop Downs'!$A$2:$A$4,'Sponsor Response Form (SRF)'!M4098),COUNTIF('SRF Drop Downs'!$A$2:$A$4,'Sponsor Response Form (SRF)'!N4098),COUNTIF('SRF Drop Downs'!$A$2:$A$4,'Sponsor Response Form (SRF)'!O4098),COUNTIF('SRF Drop Downs'!$A$2:$A$4,'Sponsor Response Form (SRF)'!P4098),COUNTIF('SRF Drop Downs'!$A$2:$A$4,'Sponsor Response Form (SRF)'!Q4098),COUNTIF('SRF Drop Downs'!$A$2:$A$4,'Sponsor Response Form (SRF)'!R4098)),"Complete","Incomplete"))</f>
        <v/>
      </c>
      <c r="T4098" s="25" t="str">
        <f>IF(S4098="Complete",IF(AND(NOT(ISNA(VLOOKUP(CONCATENATE(D4098,E4098,F4098,G4098,H4098,I4098,J4098,K4098),'SRF Drop Downs'!G:G,1,FALSE))),IF(AND(G4098&lt;&gt;"C3",K4098&lt;&gt;"O5"),IF(SUM(COUNTIF(L4098:R4098,"Y"),COUNTIF(L4098:R4098,"N"))=0,"V","I"),IF(COUNTIF(L4098:R4098,"Y"),"V","I"))="V", IF(AND('Sponsor Response Form (SRF)'!D4098="M1", COUNTIF('OMS Response Form (ORF)'!C:C, B4098)&gt;0), "I", "V")="V"), "Valid","Invalid")," ")</f>
        <v xml:space="preserve"> </v>
      </c>
    </row>
    <row r="4099" spans="1:20" x14ac:dyDescent="0.25">
      <c r="A4099" s="69"/>
      <c r="B4099" s="70"/>
      <c r="C4099" s="71"/>
      <c r="D4099" s="72"/>
      <c r="E4099" s="72"/>
      <c r="F4099" s="72"/>
      <c r="G4099" s="72"/>
      <c r="H4099" s="72"/>
      <c r="I4099" s="72"/>
      <c r="J4099" s="72"/>
      <c r="K4099" s="72"/>
      <c r="L4099" s="72"/>
      <c r="M4099" s="72"/>
      <c r="N4099" s="72"/>
      <c r="O4099" s="72"/>
      <c r="P4099" s="72"/>
      <c r="Q4099" s="72"/>
      <c r="R4099" s="72"/>
      <c r="S4099" s="24" t="str">
        <f>IF(COUNTA(A4099:R4099)=0,"",IF(AND(COUNTA(A4099:C4099)=3,COUNTIF('SRF Drop Downs'!$B$2:$B$5,'Sponsor Response Form (SRF)'!D4099),COUNTIF('SRF Drop Downs'!$F$2:$F$5,'Sponsor Response Form (SRF)'!E4099),COUNTIF('SRF Drop Downs'!$C$2:$C$4,'Sponsor Response Form (SRF)'!F4099),COUNTIF('SRF Drop Downs'!$D$2:$D$6,'Sponsor Response Form (SRF)'!G4099),COUNTIF('SRF Drop Downs'!$A$2:$A$5,'Sponsor Response Form (SRF)'!H4099),COUNTIF('SRF Drop Downs'!$A$2:$A$4,'Sponsor Response Form (SRF)'!I4099),COUNTIF('SRF Drop Downs'!$A$2:$A$5,'Sponsor Response Form (SRF)'!J4099),COUNTIF('SRF Drop Downs'!$E$2:$E$7,'Sponsor Response Form (SRF)'!K4099),COUNTIF('SRF Drop Downs'!$A$2:$A$4,'Sponsor Response Form (SRF)'!L4099),COUNTIF('SRF Drop Downs'!$A$2:$A$4,'Sponsor Response Form (SRF)'!M4099),COUNTIF('SRF Drop Downs'!$A$2:$A$4,'Sponsor Response Form (SRF)'!N4099),COUNTIF('SRF Drop Downs'!$A$2:$A$4,'Sponsor Response Form (SRF)'!O4099),COUNTIF('SRF Drop Downs'!$A$2:$A$4,'Sponsor Response Form (SRF)'!P4099),COUNTIF('SRF Drop Downs'!$A$2:$A$4,'Sponsor Response Form (SRF)'!Q4099),COUNTIF('SRF Drop Downs'!$A$2:$A$4,'Sponsor Response Form (SRF)'!R4099)),"Complete","Incomplete"))</f>
        <v/>
      </c>
      <c r="T4099" s="25" t="str">
        <f>IF(S4099="Complete",IF(AND(NOT(ISNA(VLOOKUP(CONCATENATE(D4099,E4099,F4099,G4099,H4099,I4099,J4099,K4099),'SRF Drop Downs'!G:G,1,FALSE))),IF(AND(G4099&lt;&gt;"C3",K4099&lt;&gt;"O5"),IF(SUM(COUNTIF(L4099:R4099,"Y"),COUNTIF(L4099:R4099,"N"))=0,"V","I"),IF(COUNTIF(L4099:R4099,"Y"),"V","I"))="V", IF(AND('Sponsor Response Form (SRF)'!D4099="M1", COUNTIF('OMS Response Form (ORF)'!C:C, B4099)&gt;0), "I", "V")="V"), "Valid","Invalid")," ")</f>
        <v xml:space="preserve"> </v>
      </c>
    </row>
    <row r="4100" spans="1:20" x14ac:dyDescent="0.25">
      <c r="A4100" s="69"/>
      <c r="B4100" s="70"/>
      <c r="C4100" s="71"/>
      <c r="D4100" s="72"/>
      <c r="E4100" s="72"/>
      <c r="F4100" s="72"/>
      <c r="G4100" s="72"/>
      <c r="H4100" s="72"/>
      <c r="I4100" s="72"/>
      <c r="J4100" s="72"/>
      <c r="K4100" s="72"/>
      <c r="L4100" s="72"/>
      <c r="M4100" s="72"/>
      <c r="N4100" s="72"/>
      <c r="O4100" s="72"/>
      <c r="P4100" s="72"/>
      <c r="Q4100" s="72"/>
      <c r="R4100" s="72"/>
      <c r="S4100" s="24" t="str">
        <f>IF(COUNTA(A4100:R4100)=0,"",IF(AND(COUNTA(A4100:C4100)=3,COUNTIF('SRF Drop Downs'!$B$2:$B$5,'Sponsor Response Form (SRF)'!D4100),COUNTIF('SRF Drop Downs'!$F$2:$F$5,'Sponsor Response Form (SRF)'!E4100),COUNTIF('SRF Drop Downs'!$C$2:$C$4,'Sponsor Response Form (SRF)'!F4100),COUNTIF('SRF Drop Downs'!$D$2:$D$6,'Sponsor Response Form (SRF)'!G4100),COUNTIF('SRF Drop Downs'!$A$2:$A$5,'Sponsor Response Form (SRF)'!H4100),COUNTIF('SRF Drop Downs'!$A$2:$A$4,'Sponsor Response Form (SRF)'!I4100),COUNTIF('SRF Drop Downs'!$A$2:$A$5,'Sponsor Response Form (SRF)'!J4100),COUNTIF('SRF Drop Downs'!$E$2:$E$7,'Sponsor Response Form (SRF)'!K4100),COUNTIF('SRF Drop Downs'!$A$2:$A$4,'Sponsor Response Form (SRF)'!L4100),COUNTIF('SRF Drop Downs'!$A$2:$A$4,'Sponsor Response Form (SRF)'!M4100),COUNTIF('SRF Drop Downs'!$A$2:$A$4,'Sponsor Response Form (SRF)'!N4100),COUNTIF('SRF Drop Downs'!$A$2:$A$4,'Sponsor Response Form (SRF)'!O4100),COUNTIF('SRF Drop Downs'!$A$2:$A$4,'Sponsor Response Form (SRF)'!P4100),COUNTIF('SRF Drop Downs'!$A$2:$A$4,'Sponsor Response Form (SRF)'!Q4100),COUNTIF('SRF Drop Downs'!$A$2:$A$4,'Sponsor Response Form (SRF)'!R4100)),"Complete","Incomplete"))</f>
        <v/>
      </c>
      <c r="T4100" s="25" t="str">
        <f>IF(S4100="Complete",IF(AND(NOT(ISNA(VLOOKUP(CONCATENATE(D4100,E4100,F4100,G4100,H4100,I4100,J4100,K4100),'SRF Drop Downs'!G:G,1,FALSE))),IF(AND(G4100&lt;&gt;"C3",K4100&lt;&gt;"O5"),IF(SUM(COUNTIF(L4100:R4100,"Y"),COUNTIF(L4100:R4100,"N"))=0,"V","I"),IF(COUNTIF(L4100:R4100,"Y"),"V","I"))="V", IF(AND('Sponsor Response Form (SRF)'!D4100="M1", COUNTIF('OMS Response Form (ORF)'!C:C, B4100)&gt;0), "I", "V")="V"), "Valid","Invalid")," ")</f>
        <v xml:space="preserve"> </v>
      </c>
    </row>
    <row r="4101" spans="1:20" x14ac:dyDescent="0.25">
      <c r="A4101" s="69"/>
      <c r="B4101" s="70"/>
      <c r="C4101" s="71"/>
      <c r="D4101" s="72"/>
      <c r="E4101" s="72"/>
      <c r="F4101" s="72"/>
      <c r="G4101" s="72"/>
      <c r="H4101" s="72"/>
      <c r="I4101" s="72"/>
      <c r="J4101" s="72"/>
      <c r="K4101" s="72"/>
      <c r="L4101" s="72"/>
      <c r="M4101" s="72"/>
      <c r="N4101" s="72"/>
      <c r="O4101" s="72"/>
      <c r="P4101" s="72"/>
      <c r="Q4101" s="72"/>
      <c r="R4101" s="72"/>
      <c r="S4101" s="24" t="str">
        <f>IF(COUNTA(A4101:R4101)=0,"",IF(AND(COUNTA(A4101:C4101)=3,COUNTIF('SRF Drop Downs'!$B$2:$B$5,'Sponsor Response Form (SRF)'!D4101),COUNTIF('SRF Drop Downs'!$F$2:$F$5,'Sponsor Response Form (SRF)'!E4101),COUNTIF('SRF Drop Downs'!$C$2:$C$4,'Sponsor Response Form (SRF)'!F4101),COUNTIF('SRF Drop Downs'!$D$2:$D$6,'Sponsor Response Form (SRF)'!G4101),COUNTIF('SRF Drop Downs'!$A$2:$A$5,'Sponsor Response Form (SRF)'!H4101),COUNTIF('SRF Drop Downs'!$A$2:$A$4,'Sponsor Response Form (SRF)'!I4101),COUNTIF('SRF Drop Downs'!$A$2:$A$5,'Sponsor Response Form (SRF)'!J4101),COUNTIF('SRF Drop Downs'!$E$2:$E$7,'Sponsor Response Form (SRF)'!K4101),COUNTIF('SRF Drop Downs'!$A$2:$A$4,'Sponsor Response Form (SRF)'!L4101),COUNTIF('SRF Drop Downs'!$A$2:$A$4,'Sponsor Response Form (SRF)'!M4101),COUNTIF('SRF Drop Downs'!$A$2:$A$4,'Sponsor Response Form (SRF)'!N4101),COUNTIF('SRF Drop Downs'!$A$2:$A$4,'Sponsor Response Form (SRF)'!O4101),COUNTIF('SRF Drop Downs'!$A$2:$A$4,'Sponsor Response Form (SRF)'!P4101),COUNTIF('SRF Drop Downs'!$A$2:$A$4,'Sponsor Response Form (SRF)'!Q4101),COUNTIF('SRF Drop Downs'!$A$2:$A$4,'Sponsor Response Form (SRF)'!R4101)),"Complete","Incomplete"))</f>
        <v/>
      </c>
      <c r="T4101" s="25" t="str">
        <f>IF(S4101="Complete",IF(AND(NOT(ISNA(VLOOKUP(CONCATENATE(D4101,E4101,F4101,G4101,H4101,I4101,J4101,K4101),'SRF Drop Downs'!G:G,1,FALSE))),IF(AND(G4101&lt;&gt;"C3",K4101&lt;&gt;"O5"),IF(SUM(COUNTIF(L4101:R4101,"Y"),COUNTIF(L4101:R4101,"N"))=0,"V","I"),IF(COUNTIF(L4101:R4101,"Y"),"V","I"))="V", IF(AND('Sponsor Response Form (SRF)'!D4101="M1", COUNTIF('OMS Response Form (ORF)'!C:C, B4101)&gt;0), "I", "V")="V"), "Valid","Invalid")," ")</f>
        <v xml:space="preserve"> </v>
      </c>
    </row>
    <row r="4102" spans="1:20" x14ac:dyDescent="0.25">
      <c r="A4102" s="69"/>
      <c r="B4102" s="70"/>
      <c r="C4102" s="71"/>
      <c r="D4102" s="72"/>
      <c r="E4102" s="72"/>
      <c r="F4102" s="72"/>
      <c r="G4102" s="72"/>
      <c r="H4102" s="72"/>
      <c r="I4102" s="72"/>
      <c r="J4102" s="72"/>
      <c r="K4102" s="72"/>
      <c r="L4102" s="72"/>
      <c r="M4102" s="72"/>
      <c r="N4102" s="72"/>
      <c r="O4102" s="72"/>
      <c r="P4102" s="72"/>
      <c r="Q4102" s="72"/>
      <c r="R4102" s="72"/>
      <c r="S4102" s="24" t="str">
        <f>IF(COUNTA(A4102:R4102)=0,"",IF(AND(COUNTA(A4102:C4102)=3,COUNTIF('SRF Drop Downs'!$B$2:$B$5,'Sponsor Response Form (SRF)'!D4102),COUNTIF('SRF Drop Downs'!$F$2:$F$5,'Sponsor Response Form (SRF)'!E4102),COUNTIF('SRF Drop Downs'!$C$2:$C$4,'Sponsor Response Form (SRF)'!F4102),COUNTIF('SRF Drop Downs'!$D$2:$D$6,'Sponsor Response Form (SRF)'!G4102),COUNTIF('SRF Drop Downs'!$A$2:$A$5,'Sponsor Response Form (SRF)'!H4102),COUNTIF('SRF Drop Downs'!$A$2:$A$4,'Sponsor Response Form (SRF)'!I4102),COUNTIF('SRF Drop Downs'!$A$2:$A$5,'Sponsor Response Form (SRF)'!J4102),COUNTIF('SRF Drop Downs'!$E$2:$E$7,'Sponsor Response Form (SRF)'!K4102),COUNTIF('SRF Drop Downs'!$A$2:$A$4,'Sponsor Response Form (SRF)'!L4102),COUNTIF('SRF Drop Downs'!$A$2:$A$4,'Sponsor Response Form (SRF)'!M4102),COUNTIF('SRF Drop Downs'!$A$2:$A$4,'Sponsor Response Form (SRF)'!N4102),COUNTIF('SRF Drop Downs'!$A$2:$A$4,'Sponsor Response Form (SRF)'!O4102),COUNTIF('SRF Drop Downs'!$A$2:$A$4,'Sponsor Response Form (SRF)'!P4102),COUNTIF('SRF Drop Downs'!$A$2:$A$4,'Sponsor Response Form (SRF)'!Q4102),COUNTIF('SRF Drop Downs'!$A$2:$A$4,'Sponsor Response Form (SRF)'!R4102)),"Complete","Incomplete"))</f>
        <v/>
      </c>
      <c r="T4102" s="25" t="str">
        <f>IF(S4102="Complete",IF(AND(NOT(ISNA(VLOOKUP(CONCATENATE(D4102,E4102,F4102,G4102,H4102,I4102,J4102,K4102),'SRF Drop Downs'!G:G,1,FALSE))),IF(AND(G4102&lt;&gt;"C3",K4102&lt;&gt;"O5"),IF(SUM(COUNTIF(L4102:R4102,"Y"),COUNTIF(L4102:R4102,"N"))=0,"V","I"),IF(COUNTIF(L4102:R4102,"Y"),"V","I"))="V", IF(AND('Sponsor Response Form (SRF)'!D4102="M1", COUNTIF('OMS Response Form (ORF)'!C:C, B4102)&gt;0), "I", "V")="V"), "Valid","Invalid")," ")</f>
        <v xml:space="preserve"> </v>
      </c>
    </row>
    <row r="4103" spans="1:20" x14ac:dyDescent="0.25">
      <c r="A4103" s="69"/>
      <c r="B4103" s="70"/>
      <c r="C4103" s="71"/>
      <c r="D4103" s="72"/>
      <c r="E4103" s="72"/>
      <c r="F4103" s="72"/>
      <c r="G4103" s="72"/>
      <c r="H4103" s="72"/>
      <c r="I4103" s="72"/>
      <c r="J4103" s="72"/>
      <c r="K4103" s="72"/>
      <c r="L4103" s="72"/>
      <c r="M4103" s="72"/>
      <c r="N4103" s="72"/>
      <c r="O4103" s="72"/>
      <c r="P4103" s="72"/>
      <c r="Q4103" s="72"/>
      <c r="R4103" s="72"/>
      <c r="S4103" s="24" t="str">
        <f>IF(COUNTA(A4103:R4103)=0,"",IF(AND(COUNTA(A4103:C4103)=3,COUNTIF('SRF Drop Downs'!$B$2:$B$5,'Sponsor Response Form (SRF)'!D4103),COUNTIF('SRF Drop Downs'!$F$2:$F$5,'Sponsor Response Form (SRF)'!E4103),COUNTIF('SRF Drop Downs'!$C$2:$C$4,'Sponsor Response Form (SRF)'!F4103),COUNTIF('SRF Drop Downs'!$D$2:$D$6,'Sponsor Response Form (SRF)'!G4103),COUNTIF('SRF Drop Downs'!$A$2:$A$5,'Sponsor Response Form (SRF)'!H4103),COUNTIF('SRF Drop Downs'!$A$2:$A$4,'Sponsor Response Form (SRF)'!I4103),COUNTIF('SRF Drop Downs'!$A$2:$A$5,'Sponsor Response Form (SRF)'!J4103),COUNTIF('SRF Drop Downs'!$E$2:$E$7,'Sponsor Response Form (SRF)'!K4103),COUNTIF('SRF Drop Downs'!$A$2:$A$4,'Sponsor Response Form (SRF)'!L4103),COUNTIF('SRF Drop Downs'!$A$2:$A$4,'Sponsor Response Form (SRF)'!M4103),COUNTIF('SRF Drop Downs'!$A$2:$A$4,'Sponsor Response Form (SRF)'!N4103),COUNTIF('SRF Drop Downs'!$A$2:$A$4,'Sponsor Response Form (SRF)'!O4103),COUNTIF('SRF Drop Downs'!$A$2:$A$4,'Sponsor Response Form (SRF)'!P4103),COUNTIF('SRF Drop Downs'!$A$2:$A$4,'Sponsor Response Form (SRF)'!Q4103),COUNTIF('SRF Drop Downs'!$A$2:$A$4,'Sponsor Response Form (SRF)'!R4103)),"Complete","Incomplete"))</f>
        <v/>
      </c>
      <c r="T4103" s="25" t="str">
        <f>IF(S4103="Complete",IF(AND(NOT(ISNA(VLOOKUP(CONCATENATE(D4103,E4103,F4103,G4103,H4103,I4103,J4103,K4103),'SRF Drop Downs'!G:G,1,FALSE))),IF(AND(G4103&lt;&gt;"C3",K4103&lt;&gt;"O5"),IF(SUM(COUNTIF(L4103:R4103,"Y"),COUNTIF(L4103:R4103,"N"))=0,"V","I"),IF(COUNTIF(L4103:R4103,"Y"),"V","I"))="V", IF(AND('Sponsor Response Form (SRF)'!D4103="M1", COUNTIF('OMS Response Form (ORF)'!C:C, B4103)&gt;0), "I", "V")="V"), "Valid","Invalid")," ")</f>
        <v xml:space="preserve"> </v>
      </c>
    </row>
    <row r="4104" spans="1:20" x14ac:dyDescent="0.25">
      <c r="A4104" s="69"/>
      <c r="B4104" s="70"/>
      <c r="C4104" s="71"/>
      <c r="D4104" s="72"/>
      <c r="E4104" s="72"/>
      <c r="F4104" s="72"/>
      <c r="G4104" s="72"/>
      <c r="H4104" s="72"/>
      <c r="I4104" s="72"/>
      <c r="J4104" s="72"/>
      <c r="K4104" s="72"/>
      <c r="L4104" s="72"/>
      <c r="M4104" s="72"/>
      <c r="N4104" s="72"/>
      <c r="O4104" s="72"/>
      <c r="P4104" s="72"/>
      <c r="Q4104" s="72"/>
      <c r="R4104" s="72"/>
      <c r="S4104" s="24" t="str">
        <f>IF(COUNTA(A4104:R4104)=0,"",IF(AND(COUNTA(A4104:C4104)=3,COUNTIF('SRF Drop Downs'!$B$2:$B$5,'Sponsor Response Form (SRF)'!D4104),COUNTIF('SRF Drop Downs'!$F$2:$F$5,'Sponsor Response Form (SRF)'!E4104),COUNTIF('SRF Drop Downs'!$C$2:$C$4,'Sponsor Response Form (SRF)'!F4104),COUNTIF('SRF Drop Downs'!$D$2:$D$6,'Sponsor Response Form (SRF)'!G4104),COUNTIF('SRF Drop Downs'!$A$2:$A$5,'Sponsor Response Form (SRF)'!H4104),COUNTIF('SRF Drop Downs'!$A$2:$A$4,'Sponsor Response Form (SRF)'!I4104),COUNTIF('SRF Drop Downs'!$A$2:$A$5,'Sponsor Response Form (SRF)'!J4104),COUNTIF('SRF Drop Downs'!$E$2:$E$7,'Sponsor Response Form (SRF)'!K4104),COUNTIF('SRF Drop Downs'!$A$2:$A$4,'Sponsor Response Form (SRF)'!L4104),COUNTIF('SRF Drop Downs'!$A$2:$A$4,'Sponsor Response Form (SRF)'!M4104),COUNTIF('SRF Drop Downs'!$A$2:$A$4,'Sponsor Response Form (SRF)'!N4104),COUNTIF('SRF Drop Downs'!$A$2:$A$4,'Sponsor Response Form (SRF)'!O4104),COUNTIF('SRF Drop Downs'!$A$2:$A$4,'Sponsor Response Form (SRF)'!P4104),COUNTIF('SRF Drop Downs'!$A$2:$A$4,'Sponsor Response Form (SRF)'!Q4104),COUNTIF('SRF Drop Downs'!$A$2:$A$4,'Sponsor Response Form (SRF)'!R4104)),"Complete","Incomplete"))</f>
        <v/>
      </c>
      <c r="T4104" s="25" t="str">
        <f>IF(S4104="Complete",IF(AND(NOT(ISNA(VLOOKUP(CONCATENATE(D4104,E4104,F4104,G4104,H4104,I4104,J4104,K4104),'SRF Drop Downs'!G:G,1,FALSE))),IF(AND(G4104&lt;&gt;"C3",K4104&lt;&gt;"O5"),IF(SUM(COUNTIF(L4104:R4104,"Y"),COUNTIF(L4104:R4104,"N"))=0,"V","I"),IF(COUNTIF(L4104:R4104,"Y"),"V","I"))="V", IF(AND('Sponsor Response Form (SRF)'!D4104="M1", COUNTIF('OMS Response Form (ORF)'!C:C, B4104)&gt;0), "I", "V")="V"), "Valid","Invalid")," ")</f>
        <v xml:space="preserve"> </v>
      </c>
    </row>
    <row r="4105" spans="1:20" x14ac:dyDescent="0.25">
      <c r="A4105" s="69"/>
      <c r="B4105" s="70"/>
      <c r="C4105" s="71"/>
      <c r="D4105" s="72"/>
      <c r="E4105" s="72"/>
      <c r="F4105" s="72"/>
      <c r="G4105" s="72"/>
      <c r="H4105" s="72"/>
      <c r="I4105" s="72"/>
      <c r="J4105" s="72"/>
      <c r="K4105" s="72"/>
      <c r="L4105" s="72"/>
      <c r="M4105" s="72"/>
      <c r="N4105" s="72"/>
      <c r="O4105" s="72"/>
      <c r="P4105" s="72"/>
      <c r="Q4105" s="72"/>
      <c r="R4105" s="72"/>
      <c r="S4105" s="24" t="str">
        <f>IF(COUNTA(A4105:R4105)=0,"",IF(AND(COUNTA(A4105:C4105)=3,COUNTIF('SRF Drop Downs'!$B$2:$B$5,'Sponsor Response Form (SRF)'!D4105),COUNTIF('SRF Drop Downs'!$F$2:$F$5,'Sponsor Response Form (SRF)'!E4105),COUNTIF('SRF Drop Downs'!$C$2:$C$4,'Sponsor Response Form (SRF)'!F4105),COUNTIF('SRF Drop Downs'!$D$2:$D$6,'Sponsor Response Form (SRF)'!G4105),COUNTIF('SRF Drop Downs'!$A$2:$A$5,'Sponsor Response Form (SRF)'!H4105),COUNTIF('SRF Drop Downs'!$A$2:$A$4,'Sponsor Response Form (SRF)'!I4105),COUNTIF('SRF Drop Downs'!$A$2:$A$5,'Sponsor Response Form (SRF)'!J4105),COUNTIF('SRF Drop Downs'!$E$2:$E$7,'Sponsor Response Form (SRF)'!K4105),COUNTIF('SRF Drop Downs'!$A$2:$A$4,'Sponsor Response Form (SRF)'!L4105),COUNTIF('SRF Drop Downs'!$A$2:$A$4,'Sponsor Response Form (SRF)'!M4105),COUNTIF('SRF Drop Downs'!$A$2:$A$4,'Sponsor Response Form (SRF)'!N4105),COUNTIF('SRF Drop Downs'!$A$2:$A$4,'Sponsor Response Form (SRF)'!O4105),COUNTIF('SRF Drop Downs'!$A$2:$A$4,'Sponsor Response Form (SRF)'!P4105),COUNTIF('SRF Drop Downs'!$A$2:$A$4,'Sponsor Response Form (SRF)'!Q4105),COUNTIF('SRF Drop Downs'!$A$2:$A$4,'Sponsor Response Form (SRF)'!R4105)),"Complete","Incomplete"))</f>
        <v/>
      </c>
      <c r="T4105" s="25" t="str">
        <f>IF(S4105="Complete",IF(AND(NOT(ISNA(VLOOKUP(CONCATENATE(D4105,E4105,F4105,G4105,H4105,I4105,J4105,K4105),'SRF Drop Downs'!G:G,1,FALSE))),IF(AND(G4105&lt;&gt;"C3",K4105&lt;&gt;"O5"),IF(SUM(COUNTIF(L4105:R4105,"Y"),COUNTIF(L4105:R4105,"N"))=0,"V","I"),IF(COUNTIF(L4105:R4105,"Y"),"V","I"))="V", IF(AND('Sponsor Response Form (SRF)'!D4105="M1", COUNTIF('OMS Response Form (ORF)'!C:C, B4105)&gt;0), "I", "V")="V"), "Valid","Invalid")," ")</f>
        <v xml:space="preserve"> </v>
      </c>
    </row>
    <row r="4106" spans="1:20" x14ac:dyDescent="0.25">
      <c r="A4106" s="69"/>
      <c r="B4106" s="70"/>
      <c r="C4106" s="71"/>
      <c r="D4106" s="72"/>
      <c r="E4106" s="72"/>
      <c r="F4106" s="72"/>
      <c r="G4106" s="72"/>
      <c r="H4106" s="72"/>
      <c r="I4106" s="72"/>
      <c r="J4106" s="72"/>
      <c r="K4106" s="72"/>
      <c r="L4106" s="72"/>
      <c r="M4106" s="72"/>
      <c r="N4106" s="72"/>
      <c r="O4106" s="72"/>
      <c r="P4106" s="72"/>
      <c r="Q4106" s="72"/>
      <c r="R4106" s="72"/>
      <c r="S4106" s="24" t="str">
        <f>IF(COUNTA(A4106:R4106)=0,"",IF(AND(COUNTA(A4106:C4106)=3,COUNTIF('SRF Drop Downs'!$B$2:$B$5,'Sponsor Response Form (SRF)'!D4106),COUNTIF('SRF Drop Downs'!$F$2:$F$5,'Sponsor Response Form (SRF)'!E4106),COUNTIF('SRF Drop Downs'!$C$2:$C$4,'Sponsor Response Form (SRF)'!F4106),COUNTIF('SRF Drop Downs'!$D$2:$D$6,'Sponsor Response Form (SRF)'!G4106),COUNTIF('SRF Drop Downs'!$A$2:$A$5,'Sponsor Response Form (SRF)'!H4106),COUNTIF('SRF Drop Downs'!$A$2:$A$4,'Sponsor Response Form (SRF)'!I4106),COUNTIF('SRF Drop Downs'!$A$2:$A$5,'Sponsor Response Form (SRF)'!J4106),COUNTIF('SRF Drop Downs'!$E$2:$E$7,'Sponsor Response Form (SRF)'!K4106),COUNTIF('SRF Drop Downs'!$A$2:$A$4,'Sponsor Response Form (SRF)'!L4106),COUNTIF('SRF Drop Downs'!$A$2:$A$4,'Sponsor Response Form (SRF)'!M4106),COUNTIF('SRF Drop Downs'!$A$2:$A$4,'Sponsor Response Form (SRF)'!N4106),COUNTIF('SRF Drop Downs'!$A$2:$A$4,'Sponsor Response Form (SRF)'!O4106),COUNTIF('SRF Drop Downs'!$A$2:$A$4,'Sponsor Response Form (SRF)'!P4106),COUNTIF('SRF Drop Downs'!$A$2:$A$4,'Sponsor Response Form (SRF)'!Q4106),COUNTIF('SRF Drop Downs'!$A$2:$A$4,'Sponsor Response Form (SRF)'!R4106)),"Complete","Incomplete"))</f>
        <v/>
      </c>
      <c r="T4106" s="25" t="str">
        <f>IF(S4106="Complete",IF(AND(NOT(ISNA(VLOOKUP(CONCATENATE(D4106,E4106,F4106,G4106,H4106,I4106,J4106,K4106),'SRF Drop Downs'!G:G,1,FALSE))),IF(AND(G4106&lt;&gt;"C3",K4106&lt;&gt;"O5"),IF(SUM(COUNTIF(L4106:R4106,"Y"),COUNTIF(L4106:R4106,"N"))=0,"V","I"),IF(COUNTIF(L4106:R4106,"Y"),"V","I"))="V", IF(AND('Sponsor Response Form (SRF)'!D4106="M1", COUNTIF('OMS Response Form (ORF)'!C:C, B4106)&gt;0), "I", "V")="V"), "Valid","Invalid")," ")</f>
        <v xml:space="preserve"> </v>
      </c>
    </row>
    <row r="4107" spans="1:20" x14ac:dyDescent="0.25">
      <c r="A4107" s="69"/>
      <c r="B4107" s="70"/>
      <c r="C4107" s="71"/>
      <c r="D4107" s="72"/>
      <c r="E4107" s="72"/>
      <c r="F4107" s="72"/>
      <c r="G4107" s="72"/>
      <c r="H4107" s="72"/>
      <c r="I4107" s="72"/>
      <c r="J4107" s="72"/>
      <c r="K4107" s="72"/>
      <c r="L4107" s="72"/>
      <c r="M4107" s="72"/>
      <c r="N4107" s="72"/>
      <c r="O4107" s="72"/>
      <c r="P4107" s="72"/>
      <c r="Q4107" s="72"/>
      <c r="R4107" s="72"/>
      <c r="S4107" s="24" t="str">
        <f>IF(COUNTA(A4107:R4107)=0,"",IF(AND(COUNTA(A4107:C4107)=3,COUNTIF('SRF Drop Downs'!$B$2:$B$5,'Sponsor Response Form (SRF)'!D4107),COUNTIF('SRF Drop Downs'!$F$2:$F$5,'Sponsor Response Form (SRF)'!E4107),COUNTIF('SRF Drop Downs'!$C$2:$C$4,'Sponsor Response Form (SRF)'!F4107),COUNTIF('SRF Drop Downs'!$D$2:$D$6,'Sponsor Response Form (SRF)'!G4107),COUNTIF('SRF Drop Downs'!$A$2:$A$5,'Sponsor Response Form (SRF)'!H4107),COUNTIF('SRF Drop Downs'!$A$2:$A$4,'Sponsor Response Form (SRF)'!I4107),COUNTIF('SRF Drop Downs'!$A$2:$A$5,'Sponsor Response Form (SRF)'!J4107),COUNTIF('SRF Drop Downs'!$E$2:$E$7,'Sponsor Response Form (SRF)'!K4107),COUNTIF('SRF Drop Downs'!$A$2:$A$4,'Sponsor Response Form (SRF)'!L4107),COUNTIF('SRF Drop Downs'!$A$2:$A$4,'Sponsor Response Form (SRF)'!M4107),COUNTIF('SRF Drop Downs'!$A$2:$A$4,'Sponsor Response Form (SRF)'!N4107),COUNTIF('SRF Drop Downs'!$A$2:$A$4,'Sponsor Response Form (SRF)'!O4107),COUNTIF('SRF Drop Downs'!$A$2:$A$4,'Sponsor Response Form (SRF)'!P4107),COUNTIF('SRF Drop Downs'!$A$2:$A$4,'Sponsor Response Form (SRF)'!Q4107),COUNTIF('SRF Drop Downs'!$A$2:$A$4,'Sponsor Response Form (SRF)'!R4107)),"Complete","Incomplete"))</f>
        <v/>
      </c>
      <c r="T4107" s="25" t="str">
        <f>IF(S4107="Complete",IF(AND(NOT(ISNA(VLOOKUP(CONCATENATE(D4107,E4107,F4107,G4107,H4107,I4107,J4107,K4107),'SRF Drop Downs'!G:G,1,FALSE))),IF(AND(G4107&lt;&gt;"C3",K4107&lt;&gt;"O5"),IF(SUM(COUNTIF(L4107:R4107,"Y"),COUNTIF(L4107:R4107,"N"))=0,"V","I"),IF(COUNTIF(L4107:R4107,"Y"),"V","I"))="V", IF(AND('Sponsor Response Form (SRF)'!D4107="M1", COUNTIF('OMS Response Form (ORF)'!C:C, B4107)&gt;0), "I", "V")="V"), "Valid","Invalid")," ")</f>
        <v xml:space="preserve"> </v>
      </c>
    </row>
    <row r="4108" spans="1:20" x14ac:dyDescent="0.25">
      <c r="A4108" s="69"/>
      <c r="B4108" s="70"/>
      <c r="C4108" s="71"/>
      <c r="D4108" s="72"/>
      <c r="E4108" s="72"/>
      <c r="F4108" s="72"/>
      <c r="G4108" s="72"/>
      <c r="H4108" s="72"/>
      <c r="I4108" s="72"/>
      <c r="J4108" s="72"/>
      <c r="K4108" s="72"/>
      <c r="L4108" s="72"/>
      <c r="M4108" s="72"/>
      <c r="N4108" s="72"/>
      <c r="O4108" s="72"/>
      <c r="P4108" s="72"/>
      <c r="Q4108" s="72"/>
      <c r="R4108" s="72"/>
      <c r="S4108" s="24" t="str">
        <f>IF(COUNTA(A4108:R4108)=0,"",IF(AND(COUNTA(A4108:C4108)=3,COUNTIF('SRF Drop Downs'!$B$2:$B$5,'Sponsor Response Form (SRF)'!D4108),COUNTIF('SRF Drop Downs'!$F$2:$F$5,'Sponsor Response Form (SRF)'!E4108),COUNTIF('SRF Drop Downs'!$C$2:$C$4,'Sponsor Response Form (SRF)'!F4108),COUNTIF('SRF Drop Downs'!$D$2:$D$6,'Sponsor Response Form (SRF)'!G4108),COUNTIF('SRF Drop Downs'!$A$2:$A$5,'Sponsor Response Form (SRF)'!H4108),COUNTIF('SRF Drop Downs'!$A$2:$A$4,'Sponsor Response Form (SRF)'!I4108),COUNTIF('SRF Drop Downs'!$A$2:$A$5,'Sponsor Response Form (SRF)'!J4108),COUNTIF('SRF Drop Downs'!$E$2:$E$7,'Sponsor Response Form (SRF)'!K4108),COUNTIF('SRF Drop Downs'!$A$2:$A$4,'Sponsor Response Form (SRF)'!L4108),COUNTIF('SRF Drop Downs'!$A$2:$A$4,'Sponsor Response Form (SRF)'!M4108),COUNTIF('SRF Drop Downs'!$A$2:$A$4,'Sponsor Response Form (SRF)'!N4108),COUNTIF('SRF Drop Downs'!$A$2:$A$4,'Sponsor Response Form (SRF)'!O4108),COUNTIF('SRF Drop Downs'!$A$2:$A$4,'Sponsor Response Form (SRF)'!P4108),COUNTIF('SRF Drop Downs'!$A$2:$A$4,'Sponsor Response Form (SRF)'!Q4108),COUNTIF('SRF Drop Downs'!$A$2:$A$4,'Sponsor Response Form (SRF)'!R4108)),"Complete","Incomplete"))</f>
        <v/>
      </c>
      <c r="T4108" s="25" t="str">
        <f>IF(S4108="Complete",IF(AND(NOT(ISNA(VLOOKUP(CONCATENATE(D4108,E4108,F4108,G4108,H4108,I4108,J4108,K4108),'SRF Drop Downs'!G:G,1,FALSE))),IF(AND(G4108&lt;&gt;"C3",K4108&lt;&gt;"O5"),IF(SUM(COUNTIF(L4108:R4108,"Y"),COUNTIF(L4108:R4108,"N"))=0,"V","I"),IF(COUNTIF(L4108:R4108,"Y"),"V","I"))="V", IF(AND('Sponsor Response Form (SRF)'!D4108="M1", COUNTIF('OMS Response Form (ORF)'!C:C, B4108)&gt;0), "I", "V")="V"), "Valid","Invalid")," ")</f>
        <v xml:space="preserve"> </v>
      </c>
    </row>
    <row r="4109" spans="1:20" x14ac:dyDescent="0.25">
      <c r="A4109" s="69"/>
      <c r="B4109" s="70"/>
      <c r="C4109" s="71"/>
      <c r="D4109" s="72"/>
      <c r="E4109" s="72"/>
      <c r="F4109" s="72"/>
      <c r="G4109" s="72"/>
      <c r="H4109" s="72"/>
      <c r="I4109" s="72"/>
      <c r="J4109" s="72"/>
      <c r="K4109" s="72"/>
      <c r="L4109" s="72"/>
      <c r="M4109" s="72"/>
      <c r="N4109" s="72"/>
      <c r="O4109" s="72"/>
      <c r="P4109" s="72"/>
      <c r="Q4109" s="72"/>
      <c r="R4109" s="72"/>
      <c r="S4109" s="24" t="str">
        <f>IF(COUNTA(A4109:R4109)=0,"",IF(AND(COUNTA(A4109:C4109)=3,COUNTIF('SRF Drop Downs'!$B$2:$B$5,'Sponsor Response Form (SRF)'!D4109),COUNTIF('SRF Drop Downs'!$F$2:$F$5,'Sponsor Response Form (SRF)'!E4109),COUNTIF('SRF Drop Downs'!$C$2:$C$4,'Sponsor Response Form (SRF)'!F4109),COUNTIF('SRF Drop Downs'!$D$2:$D$6,'Sponsor Response Form (SRF)'!G4109),COUNTIF('SRF Drop Downs'!$A$2:$A$5,'Sponsor Response Form (SRF)'!H4109),COUNTIF('SRF Drop Downs'!$A$2:$A$4,'Sponsor Response Form (SRF)'!I4109),COUNTIF('SRF Drop Downs'!$A$2:$A$5,'Sponsor Response Form (SRF)'!J4109),COUNTIF('SRF Drop Downs'!$E$2:$E$7,'Sponsor Response Form (SRF)'!K4109),COUNTIF('SRF Drop Downs'!$A$2:$A$4,'Sponsor Response Form (SRF)'!L4109),COUNTIF('SRF Drop Downs'!$A$2:$A$4,'Sponsor Response Form (SRF)'!M4109),COUNTIF('SRF Drop Downs'!$A$2:$A$4,'Sponsor Response Form (SRF)'!N4109),COUNTIF('SRF Drop Downs'!$A$2:$A$4,'Sponsor Response Form (SRF)'!O4109),COUNTIF('SRF Drop Downs'!$A$2:$A$4,'Sponsor Response Form (SRF)'!P4109),COUNTIF('SRF Drop Downs'!$A$2:$A$4,'Sponsor Response Form (SRF)'!Q4109),COUNTIF('SRF Drop Downs'!$A$2:$A$4,'Sponsor Response Form (SRF)'!R4109)),"Complete","Incomplete"))</f>
        <v/>
      </c>
      <c r="T4109" s="25" t="str">
        <f>IF(S4109="Complete",IF(AND(NOT(ISNA(VLOOKUP(CONCATENATE(D4109,E4109,F4109,G4109,H4109,I4109,J4109,K4109),'SRF Drop Downs'!G:G,1,FALSE))),IF(AND(G4109&lt;&gt;"C3",K4109&lt;&gt;"O5"),IF(SUM(COUNTIF(L4109:R4109,"Y"),COUNTIF(L4109:R4109,"N"))=0,"V","I"),IF(COUNTIF(L4109:R4109,"Y"),"V","I"))="V", IF(AND('Sponsor Response Form (SRF)'!D4109="M1", COUNTIF('OMS Response Form (ORF)'!C:C, B4109)&gt;0), "I", "V")="V"), "Valid","Invalid")," ")</f>
        <v xml:space="preserve"> </v>
      </c>
    </row>
    <row r="4110" spans="1:20" x14ac:dyDescent="0.25">
      <c r="A4110" s="69"/>
      <c r="B4110" s="70"/>
      <c r="C4110" s="71"/>
      <c r="D4110" s="72"/>
      <c r="E4110" s="72"/>
      <c r="F4110" s="72"/>
      <c r="G4110" s="72"/>
      <c r="H4110" s="72"/>
      <c r="I4110" s="72"/>
      <c r="J4110" s="72"/>
      <c r="K4110" s="72"/>
      <c r="L4110" s="72"/>
      <c r="M4110" s="72"/>
      <c r="N4110" s="72"/>
      <c r="O4110" s="72"/>
      <c r="P4110" s="72"/>
      <c r="Q4110" s="72"/>
      <c r="R4110" s="72"/>
      <c r="S4110" s="24" t="str">
        <f>IF(COUNTA(A4110:R4110)=0,"",IF(AND(COUNTA(A4110:C4110)=3,COUNTIF('SRF Drop Downs'!$B$2:$B$5,'Sponsor Response Form (SRF)'!D4110),COUNTIF('SRF Drop Downs'!$F$2:$F$5,'Sponsor Response Form (SRF)'!E4110),COUNTIF('SRF Drop Downs'!$C$2:$C$4,'Sponsor Response Form (SRF)'!F4110),COUNTIF('SRF Drop Downs'!$D$2:$D$6,'Sponsor Response Form (SRF)'!G4110),COUNTIF('SRF Drop Downs'!$A$2:$A$5,'Sponsor Response Form (SRF)'!H4110),COUNTIF('SRF Drop Downs'!$A$2:$A$4,'Sponsor Response Form (SRF)'!I4110),COUNTIF('SRF Drop Downs'!$A$2:$A$5,'Sponsor Response Form (SRF)'!J4110),COUNTIF('SRF Drop Downs'!$E$2:$E$7,'Sponsor Response Form (SRF)'!K4110),COUNTIF('SRF Drop Downs'!$A$2:$A$4,'Sponsor Response Form (SRF)'!L4110),COUNTIF('SRF Drop Downs'!$A$2:$A$4,'Sponsor Response Form (SRF)'!M4110),COUNTIF('SRF Drop Downs'!$A$2:$A$4,'Sponsor Response Form (SRF)'!N4110),COUNTIF('SRF Drop Downs'!$A$2:$A$4,'Sponsor Response Form (SRF)'!O4110),COUNTIF('SRF Drop Downs'!$A$2:$A$4,'Sponsor Response Form (SRF)'!P4110),COUNTIF('SRF Drop Downs'!$A$2:$A$4,'Sponsor Response Form (SRF)'!Q4110),COUNTIF('SRF Drop Downs'!$A$2:$A$4,'Sponsor Response Form (SRF)'!R4110)),"Complete","Incomplete"))</f>
        <v/>
      </c>
      <c r="T4110" s="25" t="str">
        <f>IF(S4110="Complete",IF(AND(NOT(ISNA(VLOOKUP(CONCATENATE(D4110,E4110,F4110,G4110,H4110,I4110,J4110,K4110),'SRF Drop Downs'!G:G,1,FALSE))),IF(AND(G4110&lt;&gt;"C3",K4110&lt;&gt;"O5"),IF(SUM(COUNTIF(L4110:R4110,"Y"),COUNTIF(L4110:R4110,"N"))=0,"V","I"),IF(COUNTIF(L4110:R4110,"Y"),"V","I"))="V", IF(AND('Sponsor Response Form (SRF)'!D4110="M1", COUNTIF('OMS Response Form (ORF)'!C:C, B4110)&gt;0), "I", "V")="V"), "Valid","Invalid")," ")</f>
        <v xml:space="preserve"> </v>
      </c>
    </row>
    <row r="4111" spans="1:20" x14ac:dyDescent="0.25">
      <c r="A4111" s="69"/>
      <c r="B4111" s="70"/>
      <c r="C4111" s="71"/>
      <c r="D4111" s="72"/>
      <c r="E4111" s="72"/>
      <c r="F4111" s="72"/>
      <c r="G4111" s="72"/>
      <c r="H4111" s="72"/>
      <c r="I4111" s="72"/>
      <c r="J4111" s="72"/>
      <c r="K4111" s="72"/>
      <c r="L4111" s="72"/>
      <c r="M4111" s="72"/>
      <c r="N4111" s="72"/>
      <c r="O4111" s="72"/>
      <c r="P4111" s="72"/>
      <c r="Q4111" s="72"/>
      <c r="R4111" s="72"/>
      <c r="S4111" s="24" t="str">
        <f>IF(COUNTA(A4111:R4111)=0,"",IF(AND(COUNTA(A4111:C4111)=3,COUNTIF('SRF Drop Downs'!$B$2:$B$5,'Sponsor Response Form (SRF)'!D4111),COUNTIF('SRF Drop Downs'!$F$2:$F$5,'Sponsor Response Form (SRF)'!E4111),COUNTIF('SRF Drop Downs'!$C$2:$C$4,'Sponsor Response Form (SRF)'!F4111),COUNTIF('SRF Drop Downs'!$D$2:$D$6,'Sponsor Response Form (SRF)'!G4111),COUNTIF('SRF Drop Downs'!$A$2:$A$5,'Sponsor Response Form (SRF)'!H4111),COUNTIF('SRF Drop Downs'!$A$2:$A$4,'Sponsor Response Form (SRF)'!I4111),COUNTIF('SRF Drop Downs'!$A$2:$A$5,'Sponsor Response Form (SRF)'!J4111),COUNTIF('SRF Drop Downs'!$E$2:$E$7,'Sponsor Response Form (SRF)'!K4111),COUNTIF('SRF Drop Downs'!$A$2:$A$4,'Sponsor Response Form (SRF)'!L4111),COUNTIF('SRF Drop Downs'!$A$2:$A$4,'Sponsor Response Form (SRF)'!M4111),COUNTIF('SRF Drop Downs'!$A$2:$A$4,'Sponsor Response Form (SRF)'!N4111),COUNTIF('SRF Drop Downs'!$A$2:$A$4,'Sponsor Response Form (SRF)'!O4111),COUNTIF('SRF Drop Downs'!$A$2:$A$4,'Sponsor Response Form (SRF)'!P4111),COUNTIF('SRF Drop Downs'!$A$2:$A$4,'Sponsor Response Form (SRF)'!Q4111),COUNTIF('SRF Drop Downs'!$A$2:$A$4,'Sponsor Response Form (SRF)'!R4111)),"Complete","Incomplete"))</f>
        <v/>
      </c>
      <c r="T4111" s="25" t="str">
        <f>IF(S4111="Complete",IF(AND(NOT(ISNA(VLOOKUP(CONCATENATE(D4111,E4111,F4111,G4111,H4111,I4111,J4111,K4111),'SRF Drop Downs'!G:G,1,FALSE))),IF(AND(G4111&lt;&gt;"C3",K4111&lt;&gt;"O5"),IF(SUM(COUNTIF(L4111:R4111,"Y"),COUNTIF(L4111:R4111,"N"))=0,"V","I"),IF(COUNTIF(L4111:R4111,"Y"),"V","I"))="V", IF(AND('Sponsor Response Form (SRF)'!D4111="M1", COUNTIF('OMS Response Form (ORF)'!C:C, B4111)&gt;0), "I", "V")="V"), "Valid","Invalid")," ")</f>
        <v xml:space="preserve"> </v>
      </c>
    </row>
    <row r="4112" spans="1:20" x14ac:dyDescent="0.25">
      <c r="A4112" s="69"/>
      <c r="B4112" s="70"/>
      <c r="C4112" s="71"/>
      <c r="D4112" s="72"/>
      <c r="E4112" s="72"/>
      <c r="F4112" s="72"/>
      <c r="G4112" s="72"/>
      <c r="H4112" s="72"/>
      <c r="I4112" s="72"/>
      <c r="J4112" s="72"/>
      <c r="K4112" s="72"/>
      <c r="L4112" s="72"/>
      <c r="M4112" s="72"/>
      <c r="N4112" s="72"/>
      <c r="O4112" s="72"/>
      <c r="P4112" s="72"/>
      <c r="Q4112" s="72"/>
      <c r="R4112" s="72"/>
      <c r="S4112" s="24" t="str">
        <f>IF(COUNTA(A4112:R4112)=0,"",IF(AND(COUNTA(A4112:C4112)=3,COUNTIF('SRF Drop Downs'!$B$2:$B$5,'Sponsor Response Form (SRF)'!D4112),COUNTIF('SRF Drop Downs'!$F$2:$F$5,'Sponsor Response Form (SRF)'!E4112),COUNTIF('SRF Drop Downs'!$C$2:$C$4,'Sponsor Response Form (SRF)'!F4112),COUNTIF('SRF Drop Downs'!$D$2:$D$6,'Sponsor Response Form (SRF)'!G4112),COUNTIF('SRF Drop Downs'!$A$2:$A$5,'Sponsor Response Form (SRF)'!H4112),COUNTIF('SRF Drop Downs'!$A$2:$A$4,'Sponsor Response Form (SRF)'!I4112),COUNTIF('SRF Drop Downs'!$A$2:$A$5,'Sponsor Response Form (SRF)'!J4112),COUNTIF('SRF Drop Downs'!$E$2:$E$7,'Sponsor Response Form (SRF)'!K4112),COUNTIF('SRF Drop Downs'!$A$2:$A$4,'Sponsor Response Form (SRF)'!L4112),COUNTIF('SRF Drop Downs'!$A$2:$A$4,'Sponsor Response Form (SRF)'!M4112),COUNTIF('SRF Drop Downs'!$A$2:$A$4,'Sponsor Response Form (SRF)'!N4112),COUNTIF('SRF Drop Downs'!$A$2:$A$4,'Sponsor Response Form (SRF)'!O4112),COUNTIF('SRF Drop Downs'!$A$2:$A$4,'Sponsor Response Form (SRF)'!P4112),COUNTIF('SRF Drop Downs'!$A$2:$A$4,'Sponsor Response Form (SRF)'!Q4112),COUNTIF('SRF Drop Downs'!$A$2:$A$4,'Sponsor Response Form (SRF)'!R4112)),"Complete","Incomplete"))</f>
        <v/>
      </c>
      <c r="T4112" s="25" t="str">
        <f>IF(S4112="Complete",IF(AND(NOT(ISNA(VLOOKUP(CONCATENATE(D4112,E4112,F4112,G4112,H4112,I4112,J4112,K4112),'SRF Drop Downs'!G:G,1,FALSE))),IF(AND(G4112&lt;&gt;"C3",K4112&lt;&gt;"O5"),IF(SUM(COUNTIF(L4112:R4112,"Y"),COUNTIF(L4112:R4112,"N"))=0,"V","I"),IF(COUNTIF(L4112:R4112,"Y"),"V","I"))="V", IF(AND('Sponsor Response Form (SRF)'!D4112="M1", COUNTIF('OMS Response Form (ORF)'!C:C, B4112)&gt;0), "I", "V")="V"), "Valid","Invalid")," ")</f>
        <v xml:space="preserve"> </v>
      </c>
    </row>
    <row r="4113" spans="1:20" x14ac:dyDescent="0.25">
      <c r="A4113" s="69"/>
      <c r="B4113" s="70"/>
      <c r="C4113" s="71"/>
      <c r="D4113" s="72"/>
      <c r="E4113" s="72"/>
      <c r="F4113" s="72"/>
      <c r="G4113" s="72"/>
      <c r="H4113" s="72"/>
      <c r="I4113" s="72"/>
      <c r="J4113" s="72"/>
      <c r="K4113" s="72"/>
      <c r="L4113" s="72"/>
      <c r="M4113" s="72"/>
      <c r="N4113" s="72"/>
      <c r="O4113" s="72"/>
      <c r="P4113" s="72"/>
      <c r="Q4113" s="72"/>
      <c r="R4113" s="72"/>
      <c r="S4113" s="24" t="str">
        <f>IF(COUNTA(A4113:R4113)=0,"",IF(AND(COUNTA(A4113:C4113)=3,COUNTIF('SRF Drop Downs'!$B$2:$B$5,'Sponsor Response Form (SRF)'!D4113),COUNTIF('SRF Drop Downs'!$F$2:$F$5,'Sponsor Response Form (SRF)'!E4113),COUNTIF('SRF Drop Downs'!$C$2:$C$4,'Sponsor Response Form (SRF)'!F4113),COUNTIF('SRF Drop Downs'!$D$2:$D$6,'Sponsor Response Form (SRF)'!G4113),COUNTIF('SRF Drop Downs'!$A$2:$A$5,'Sponsor Response Form (SRF)'!H4113),COUNTIF('SRF Drop Downs'!$A$2:$A$4,'Sponsor Response Form (SRF)'!I4113),COUNTIF('SRF Drop Downs'!$A$2:$A$5,'Sponsor Response Form (SRF)'!J4113),COUNTIF('SRF Drop Downs'!$E$2:$E$7,'Sponsor Response Form (SRF)'!K4113),COUNTIF('SRF Drop Downs'!$A$2:$A$4,'Sponsor Response Form (SRF)'!L4113),COUNTIF('SRF Drop Downs'!$A$2:$A$4,'Sponsor Response Form (SRF)'!M4113),COUNTIF('SRF Drop Downs'!$A$2:$A$4,'Sponsor Response Form (SRF)'!N4113),COUNTIF('SRF Drop Downs'!$A$2:$A$4,'Sponsor Response Form (SRF)'!O4113),COUNTIF('SRF Drop Downs'!$A$2:$A$4,'Sponsor Response Form (SRF)'!P4113),COUNTIF('SRF Drop Downs'!$A$2:$A$4,'Sponsor Response Form (SRF)'!Q4113),COUNTIF('SRF Drop Downs'!$A$2:$A$4,'Sponsor Response Form (SRF)'!R4113)),"Complete","Incomplete"))</f>
        <v/>
      </c>
      <c r="T4113" s="25" t="str">
        <f>IF(S4113="Complete",IF(AND(NOT(ISNA(VLOOKUP(CONCATENATE(D4113,E4113,F4113,G4113,H4113,I4113,J4113,K4113),'SRF Drop Downs'!G:G,1,FALSE))),IF(AND(G4113&lt;&gt;"C3",K4113&lt;&gt;"O5"),IF(SUM(COUNTIF(L4113:R4113,"Y"),COUNTIF(L4113:R4113,"N"))=0,"V","I"),IF(COUNTIF(L4113:R4113,"Y"),"V","I"))="V", IF(AND('Sponsor Response Form (SRF)'!D4113="M1", COUNTIF('OMS Response Form (ORF)'!C:C, B4113)&gt;0), "I", "V")="V"), "Valid","Invalid")," ")</f>
        <v xml:space="preserve"> </v>
      </c>
    </row>
    <row r="4114" spans="1:20" x14ac:dyDescent="0.25">
      <c r="A4114" s="69"/>
      <c r="B4114" s="70"/>
      <c r="C4114" s="71"/>
      <c r="D4114" s="72"/>
      <c r="E4114" s="72"/>
      <c r="F4114" s="72"/>
      <c r="G4114" s="72"/>
      <c r="H4114" s="72"/>
      <c r="I4114" s="72"/>
      <c r="J4114" s="72"/>
      <c r="K4114" s="72"/>
      <c r="L4114" s="72"/>
      <c r="M4114" s="72"/>
      <c r="N4114" s="72"/>
      <c r="O4114" s="72"/>
      <c r="P4114" s="72"/>
      <c r="Q4114" s="72"/>
      <c r="R4114" s="72"/>
      <c r="S4114" s="24" t="str">
        <f>IF(COUNTA(A4114:R4114)=0,"",IF(AND(COUNTA(A4114:C4114)=3,COUNTIF('SRF Drop Downs'!$B$2:$B$5,'Sponsor Response Form (SRF)'!D4114),COUNTIF('SRF Drop Downs'!$F$2:$F$5,'Sponsor Response Form (SRF)'!E4114),COUNTIF('SRF Drop Downs'!$C$2:$C$4,'Sponsor Response Form (SRF)'!F4114),COUNTIF('SRF Drop Downs'!$D$2:$D$6,'Sponsor Response Form (SRF)'!G4114),COUNTIF('SRF Drop Downs'!$A$2:$A$5,'Sponsor Response Form (SRF)'!H4114),COUNTIF('SRF Drop Downs'!$A$2:$A$4,'Sponsor Response Form (SRF)'!I4114),COUNTIF('SRF Drop Downs'!$A$2:$A$5,'Sponsor Response Form (SRF)'!J4114),COUNTIF('SRF Drop Downs'!$E$2:$E$7,'Sponsor Response Form (SRF)'!K4114),COUNTIF('SRF Drop Downs'!$A$2:$A$4,'Sponsor Response Form (SRF)'!L4114),COUNTIF('SRF Drop Downs'!$A$2:$A$4,'Sponsor Response Form (SRF)'!M4114),COUNTIF('SRF Drop Downs'!$A$2:$A$4,'Sponsor Response Form (SRF)'!N4114),COUNTIF('SRF Drop Downs'!$A$2:$A$4,'Sponsor Response Form (SRF)'!O4114),COUNTIF('SRF Drop Downs'!$A$2:$A$4,'Sponsor Response Form (SRF)'!P4114),COUNTIF('SRF Drop Downs'!$A$2:$A$4,'Sponsor Response Form (SRF)'!Q4114),COUNTIF('SRF Drop Downs'!$A$2:$A$4,'Sponsor Response Form (SRF)'!R4114)),"Complete","Incomplete"))</f>
        <v/>
      </c>
      <c r="T4114" s="25" t="str">
        <f>IF(S4114="Complete",IF(AND(NOT(ISNA(VLOOKUP(CONCATENATE(D4114,E4114,F4114,G4114,H4114,I4114,J4114,K4114),'SRF Drop Downs'!G:G,1,FALSE))),IF(AND(G4114&lt;&gt;"C3",K4114&lt;&gt;"O5"),IF(SUM(COUNTIF(L4114:R4114,"Y"),COUNTIF(L4114:R4114,"N"))=0,"V","I"),IF(COUNTIF(L4114:R4114,"Y"),"V","I"))="V", IF(AND('Sponsor Response Form (SRF)'!D4114="M1", COUNTIF('OMS Response Form (ORF)'!C:C, B4114)&gt;0), "I", "V")="V"), "Valid","Invalid")," ")</f>
        <v xml:space="preserve"> </v>
      </c>
    </row>
    <row r="4115" spans="1:20" x14ac:dyDescent="0.25">
      <c r="A4115" s="69"/>
      <c r="B4115" s="70"/>
      <c r="C4115" s="71"/>
      <c r="D4115" s="72"/>
      <c r="E4115" s="72"/>
      <c r="F4115" s="72"/>
      <c r="G4115" s="72"/>
      <c r="H4115" s="72"/>
      <c r="I4115" s="72"/>
      <c r="J4115" s="72"/>
      <c r="K4115" s="72"/>
      <c r="L4115" s="72"/>
      <c r="M4115" s="72"/>
      <c r="N4115" s="72"/>
      <c r="O4115" s="72"/>
      <c r="P4115" s="72"/>
      <c r="Q4115" s="72"/>
      <c r="R4115" s="72"/>
      <c r="S4115" s="24" t="str">
        <f>IF(COUNTA(A4115:R4115)=0,"",IF(AND(COUNTA(A4115:C4115)=3,COUNTIF('SRF Drop Downs'!$B$2:$B$5,'Sponsor Response Form (SRF)'!D4115),COUNTIF('SRF Drop Downs'!$F$2:$F$5,'Sponsor Response Form (SRF)'!E4115),COUNTIF('SRF Drop Downs'!$C$2:$C$4,'Sponsor Response Form (SRF)'!F4115),COUNTIF('SRF Drop Downs'!$D$2:$D$6,'Sponsor Response Form (SRF)'!G4115),COUNTIF('SRF Drop Downs'!$A$2:$A$5,'Sponsor Response Form (SRF)'!H4115),COUNTIF('SRF Drop Downs'!$A$2:$A$4,'Sponsor Response Form (SRF)'!I4115),COUNTIF('SRF Drop Downs'!$A$2:$A$5,'Sponsor Response Form (SRF)'!J4115),COUNTIF('SRF Drop Downs'!$E$2:$E$7,'Sponsor Response Form (SRF)'!K4115),COUNTIF('SRF Drop Downs'!$A$2:$A$4,'Sponsor Response Form (SRF)'!L4115),COUNTIF('SRF Drop Downs'!$A$2:$A$4,'Sponsor Response Form (SRF)'!M4115),COUNTIF('SRF Drop Downs'!$A$2:$A$4,'Sponsor Response Form (SRF)'!N4115),COUNTIF('SRF Drop Downs'!$A$2:$A$4,'Sponsor Response Form (SRF)'!O4115),COUNTIF('SRF Drop Downs'!$A$2:$A$4,'Sponsor Response Form (SRF)'!P4115),COUNTIF('SRF Drop Downs'!$A$2:$A$4,'Sponsor Response Form (SRF)'!Q4115),COUNTIF('SRF Drop Downs'!$A$2:$A$4,'Sponsor Response Form (SRF)'!R4115)),"Complete","Incomplete"))</f>
        <v/>
      </c>
      <c r="T4115" s="25" t="str">
        <f>IF(S4115="Complete",IF(AND(NOT(ISNA(VLOOKUP(CONCATENATE(D4115,E4115,F4115,G4115,H4115,I4115,J4115,K4115),'SRF Drop Downs'!G:G,1,FALSE))),IF(AND(G4115&lt;&gt;"C3",K4115&lt;&gt;"O5"),IF(SUM(COUNTIF(L4115:R4115,"Y"),COUNTIF(L4115:R4115,"N"))=0,"V","I"),IF(COUNTIF(L4115:R4115,"Y"),"V","I"))="V", IF(AND('Sponsor Response Form (SRF)'!D4115="M1", COUNTIF('OMS Response Form (ORF)'!C:C, B4115)&gt;0), "I", "V")="V"), "Valid","Invalid")," ")</f>
        <v xml:space="preserve"> </v>
      </c>
    </row>
    <row r="4116" spans="1:20" x14ac:dyDescent="0.25">
      <c r="A4116" s="69"/>
      <c r="B4116" s="70"/>
      <c r="C4116" s="71"/>
      <c r="D4116" s="72"/>
      <c r="E4116" s="72"/>
      <c r="F4116" s="72"/>
      <c r="G4116" s="72"/>
      <c r="H4116" s="72"/>
      <c r="I4116" s="72"/>
      <c r="J4116" s="72"/>
      <c r="K4116" s="72"/>
      <c r="L4116" s="72"/>
      <c r="M4116" s="72"/>
      <c r="N4116" s="72"/>
      <c r="O4116" s="72"/>
      <c r="P4116" s="72"/>
      <c r="Q4116" s="72"/>
      <c r="R4116" s="72"/>
      <c r="S4116" s="24" t="str">
        <f>IF(COUNTA(A4116:R4116)=0,"",IF(AND(COUNTA(A4116:C4116)=3,COUNTIF('SRF Drop Downs'!$B$2:$B$5,'Sponsor Response Form (SRF)'!D4116),COUNTIF('SRF Drop Downs'!$F$2:$F$5,'Sponsor Response Form (SRF)'!E4116),COUNTIF('SRF Drop Downs'!$C$2:$C$4,'Sponsor Response Form (SRF)'!F4116),COUNTIF('SRF Drop Downs'!$D$2:$D$6,'Sponsor Response Form (SRF)'!G4116),COUNTIF('SRF Drop Downs'!$A$2:$A$5,'Sponsor Response Form (SRF)'!H4116),COUNTIF('SRF Drop Downs'!$A$2:$A$4,'Sponsor Response Form (SRF)'!I4116),COUNTIF('SRF Drop Downs'!$A$2:$A$5,'Sponsor Response Form (SRF)'!J4116),COUNTIF('SRF Drop Downs'!$E$2:$E$7,'Sponsor Response Form (SRF)'!K4116),COUNTIF('SRF Drop Downs'!$A$2:$A$4,'Sponsor Response Form (SRF)'!L4116),COUNTIF('SRF Drop Downs'!$A$2:$A$4,'Sponsor Response Form (SRF)'!M4116),COUNTIF('SRF Drop Downs'!$A$2:$A$4,'Sponsor Response Form (SRF)'!N4116),COUNTIF('SRF Drop Downs'!$A$2:$A$4,'Sponsor Response Form (SRF)'!O4116),COUNTIF('SRF Drop Downs'!$A$2:$A$4,'Sponsor Response Form (SRF)'!P4116),COUNTIF('SRF Drop Downs'!$A$2:$A$4,'Sponsor Response Form (SRF)'!Q4116),COUNTIF('SRF Drop Downs'!$A$2:$A$4,'Sponsor Response Form (SRF)'!R4116)),"Complete","Incomplete"))</f>
        <v/>
      </c>
      <c r="T4116" s="25" t="str">
        <f>IF(S4116="Complete",IF(AND(NOT(ISNA(VLOOKUP(CONCATENATE(D4116,E4116,F4116,G4116,H4116,I4116,J4116,K4116),'SRF Drop Downs'!G:G,1,FALSE))),IF(AND(G4116&lt;&gt;"C3",K4116&lt;&gt;"O5"),IF(SUM(COUNTIF(L4116:R4116,"Y"),COUNTIF(L4116:R4116,"N"))=0,"V","I"),IF(COUNTIF(L4116:R4116,"Y"),"V","I"))="V", IF(AND('Sponsor Response Form (SRF)'!D4116="M1", COUNTIF('OMS Response Form (ORF)'!C:C, B4116)&gt;0), "I", "V")="V"), "Valid","Invalid")," ")</f>
        <v xml:space="preserve"> </v>
      </c>
    </row>
    <row r="4117" spans="1:20" x14ac:dyDescent="0.25">
      <c r="A4117" s="69"/>
      <c r="B4117" s="70"/>
      <c r="C4117" s="71"/>
      <c r="D4117" s="72"/>
      <c r="E4117" s="72"/>
      <c r="F4117" s="72"/>
      <c r="G4117" s="72"/>
      <c r="H4117" s="72"/>
      <c r="I4117" s="72"/>
      <c r="J4117" s="72"/>
      <c r="K4117" s="72"/>
      <c r="L4117" s="72"/>
      <c r="M4117" s="72"/>
      <c r="N4117" s="72"/>
      <c r="O4117" s="72"/>
      <c r="P4117" s="72"/>
      <c r="Q4117" s="72"/>
      <c r="R4117" s="72"/>
      <c r="S4117" s="24" t="str">
        <f>IF(COUNTA(A4117:R4117)=0,"",IF(AND(COUNTA(A4117:C4117)=3,COUNTIF('SRF Drop Downs'!$B$2:$B$5,'Sponsor Response Form (SRF)'!D4117),COUNTIF('SRF Drop Downs'!$F$2:$F$5,'Sponsor Response Form (SRF)'!E4117),COUNTIF('SRF Drop Downs'!$C$2:$C$4,'Sponsor Response Form (SRF)'!F4117),COUNTIF('SRF Drop Downs'!$D$2:$D$6,'Sponsor Response Form (SRF)'!G4117),COUNTIF('SRF Drop Downs'!$A$2:$A$5,'Sponsor Response Form (SRF)'!H4117),COUNTIF('SRF Drop Downs'!$A$2:$A$4,'Sponsor Response Form (SRF)'!I4117),COUNTIF('SRF Drop Downs'!$A$2:$A$5,'Sponsor Response Form (SRF)'!J4117),COUNTIF('SRF Drop Downs'!$E$2:$E$7,'Sponsor Response Form (SRF)'!K4117),COUNTIF('SRF Drop Downs'!$A$2:$A$4,'Sponsor Response Form (SRF)'!L4117),COUNTIF('SRF Drop Downs'!$A$2:$A$4,'Sponsor Response Form (SRF)'!M4117),COUNTIF('SRF Drop Downs'!$A$2:$A$4,'Sponsor Response Form (SRF)'!N4117),COUNTIF('SRF Drop Downs'!$A$2:$A$4,'Sponsor Response Form (SRF)'!O4117),COUNTIF('SRF Drop Downs'!$A$2:$A$4,'Sponsor Response Form (SRF)'!P4117),COUNTIF('SRF Drop Downs'!$A$2:$A$4,'Sponsor Response Form (SRF)'!Q4117),COUNTIF('SRF Drop Downs'!$A$2:$A$4,'Sponsor Response Form (SRF)'!R4117)),"Complete","Incomplete"))</f>
        <v/>
      </c>
      <c r="T4117" s="25" t="str">
        <f>IF(S4117="Complete",IF(AND(NOT(ISNA(VLOOKUP(CONCATENATE(D4117,E4117,F4117,G4117,H4117,I4117,J4117,K4117),'SRF Drop Downs'!G:G,1,FALSE))),IF(AND(G4117&lt;&gt;"C3",K4117&lt;&gt;"O5"),IF(SUM(COUNTIF(L4117:R4117,"Y"),COUNTIF(L4117:R4117,"N"))=0,"V","I"),IF(COUNTIF(L4117:R4117,"Y"),"V","I"))="V", IF(AND('Sponsor Response Form (SRF)'!D4117="M1", COUNTIF('OMS Response Form (ORF)'!C:C, B4117)&gt;0), "I", "V")="V"), "Valid","Invalid")," ")</f>
        <v xml:space="preserve"> </v>
      </c>
    </row>
    <row r="4118" spans="1:20" x14ac:dyDescent="0.25">
      <c r="A4118" s="69"/>
      <c r="B4118" s="70"/>
      <c r="C4118" s="71"/>
      <c r="D4118" s="72"/>
      <c r="E4118" s="72"/>
      <c r="F4118" s="72"/>
      <c r="G4118" s="72"/>
      <c r="H4118" s="72"/>
      <c r="I4118" s="72"/>
      <c r="J4118" s="72"/>
      <c r="K4118" s="72"/>
      <c r="L4118" s="72"/>
      <c r="M4118" s="72"/>
      <c r="N4118" s="72"/>
      <c r="O4118" s="72"/>
      <c r="P4118" s="72"/>
      <c r="Q4118" s="72"/>
      <c r="R4118" s="72"/>
      <c r="S4118" s="24" t="str">
        <f>IF(COUNTA(A4118:R4118)=0,"",IF(AND(COUNTA(A4118:C4118)=3,COUNTIF('SRF Drop Downs'!$B$2:$B$5,'Sponsor Response Form (SRF)'!D4118),COUNTIF('SRF Drop Downs'!$F$2:$F$5,'Sponsor Response Form (SRF)'!E4118),COUNTIF('SRF Drop Downs'!$C$2:$C$4,'Sponsor Response Form (SRF)'!F4118),COUNTIF('SRF Drop Downs'!$D$2:$D$6,'Sponsor Response Form (SRF)'!G4118),COUNTIF('SRF Drop Downs'!$A$2:$A$5,'Sponsor Response Form (SRF)'!H4118),COUNTIF('SRF Drop Downs'!$A$2:$A$4,'Sponsor Response Form (SRF)'!I4118),COUNTIF('SRF Drop Downs'!$A$2:$A$5,'Sponsor Response Form (SRF)'!J4118),COUNTIF('SRF Drop Downs'!$E$2:$E$7,'Sponsor Response Form (SRF)'!K4118),COUNTIF('SRF Drop Downs'!$A$2:$A$4,'Sponsor Response Form (SRF)'!L4118),COUNTIF('SRF Drop Downs'!$A$2:$A$4,'Sponsor Response Form (SRF)'!M4118),COUNTIF('SRF Drop Downs'!$A$2:$A$4,'Sponsor Response Form (SRF)'!N4118),COUNTIF('SRF Drop Downs'!$A$2:$A$4,'Sponsor Response Form (SRF)'!O4118),COUNTIF('SRF Drop Downs'!$A$2:$A$4,'Sponsor Response Form (SRF)'!P4118),COUNTIF('SRF Drop Downs'!$A$2:$A$4,'Sponsor Response Form (SRF)'!Q4118),COUNTIF('SRF Drop Downs'!$A$2:$A$4,'Sponsor Response Form (SRF)'!R4118)),"Complete","Incomplete"))</f>
        <v/>
      </c>
      <c r="T4118" s="25" t="str">
        <f>IF(S4118="Complete",IF(AND(NOT(ISNA(VLOOKUP(CONCATENATE(D4118,E4118,F4118,G4118,H4118,I4118,J4118,K4118),'SRF Drop Downs'!G:G,1,FALSE))),IF(AND(G4118&lt;&gt;"C3",K4118&lt;&gt;"O5"),IF(SUM(COUNTIF(L4118:R4118,"Y"),COUNTIF(L4118:R4118,"N"))=0,"V","I"),IF(COUNTIF(L4118:R4118,"Y"),"V","I"))="V", IF(AND('Sponsor Response Form (SRF)'!D4118="M1", COUNTIF('OMS Response Form (ORF)'!C:C, B4118)&gt;0), "I", "V")="V"), "Valid","Invalid")," ")</f>
        <v xml:space="preserve"> </v>
      </c>
    </row>
    <row r="4119" spans="1:20" x14ac:dyDescent="0.25">
      <c r="A4119" s="69"/>
      <c r="B4119" s="70"/>
      <c r="C4119" s="71"/>
      <c r="D4119" s="72"/>
      <c r="E4119" s="72"/>
      <c r="F4119" s="72"/>
      <c r="G4119" s="72"/>
      <c r="H4119" s="72"/>
      <c r="I4119" s="72"/>
      <c r="J4119" s="72"/>
      <c r="K4119" s="72"/>
      <c r="L4119" s="72"/>
      <c r="M4119" s="72"/>
      <c r="N4119" s="72"/>
      <c r="O4119" s="72"/>
      <c r="P4119" s="72"/>
      <c r="Q4119" s="72"/>
      <c r="R4119" s="72"/>
      <c r="S4119" s="24" t="str">
        <f>IF(COUNTA(A4119:R4119)=0,"",IF(AND(COUNTA(A4119:C4119)=3,COUNTIF('SRF Drop Downs'!$B$2:$B$5,'Sponsor Response Form (SRF)'!D4119),COUNTIF('SRF Drop Downs'!$F$2:$F$5,'Sponsor Response Form (SRF)'!E4119),COUNTIF('SRF Drop Downs'!$C$2:$C$4,'Sponsor Response Form (SRF)'!F4119),COUNTIF('SRF Drop Downs'!$D$2:$D$6,'Sponsor Response Form (SRF)'!G4119),COUNTIF('SRF Drop Downs'!$A$2:$A$5,'Sponsor Response Form (SRF)'!H4119),COUNTIF('SRF Drop Downs'!$A$2:$A$4,'Sponsor Response Form (SRF)'!I4119),COUNTIF('SRF Drop Downs'!$A$2:$A$5,'Sponsor Response Form (SRF)'!J4119),COUNTIF('SRF Drop Downs'!$E$2:$E$7,'Sponsor Response Form (SRF)'!K4119),COUNTIF('SRF Drop Downs'!$A$2:$A$4,'Sponsor Response Form (SRF)'!L4119),COUNTIF('SRF Drop Downs'!$A$2:$A$4,'Sponsor Response Form (SRF)'!M4119),COUNTIF('SRF Drop Downs'!$A$2:$A$4,'Sponsor Response Form (SRF)'!N4119),COUNTIF('SRF Drop Downs'!$A$2:$A$4,'Sponsor Response Form (SRF)'!O4119),COUNTIF('SRF Drop Downs'!$A$2:$A$4,'Sponsor Response Form (SRF)'!P4119),COUNTIF('SRF Drop Downs'!$A$2:$A$4,'Sponsor Response Form (SRF)'!Q4119),COUNTIF('SRF Drop Downs'!$A$2:$A$4,'Sponsor Response Form (SRF)'!R4119)),"Complete","Incomplete"))</f>
        <v/>
      </c>
      <c r="T4119" s="25" t="str">
        <f>IF(S4119="Complete",IF(AND(NOT(ISNA(VLOOKUP(CONCATENATE(D4119,E4119,F4119,G4119,H4119,I4119,J4119,K4119),'SRF Drop Downs'!G:G,1,FALSE))),IF(AND(G4119&lt;&gt;"C3",K4119&lt;&gt;"O5"),IF(SUM(COUNTIF(L4119:R4119,"Y"),COUNTIF(L4119:R4119,"N"))=0,"V","I"),IF(COUNTIF(L4119:R4119,"Y"),"V","I"))="V", IF(AND('Sponsor Response Form (SRF)'!D4119="M1", COUNTIF('OMS Response Form (ORF)'!C:C, B4119)&gt;0), "I", "V")="V"), "Valid","Invalid")," ")</f>
        <v xml:space="preserve"> </v>
      </c>
    </row>
    <row r="4120" spans="1:20" x14ac:dyDescent="0.25">
      <c r="A4120" s="69"/>
      <c r="B4120" s="70"/>
      <c r="C4120" s="71"/>
      <c r="D4120" s="72"/>
      <c r="E4120" s="72"/>
      <c r="F4120" s="72"/>
      <c r="G4120" s="72"/>
      <c r="H4120" s="72"/>
      <c r="I4120" s="72"/>
      <c r="J4120" s="72"/>
      <c r="K4120" s="72"/>
      <c r="L4120" s="72"/>
      <c r="M4120" s="72"/>
      <c r="N4120" s="72"/>
      <c r="O4120" s="72"/>
      <c r="P4120" s="72"/>
      <c r="Q4120" s="72"/>
      <c r="R4120" s="72"/>
      <c r="S4120" s="24" t="str">
        <f>IF(COUNTA(A4120:R4120)=0,"",IF(AND(COUNTA(A4120:C4120)=3,COUNTIF('SRF Drop Downs'!$B$2:$B$5,'Sponsor Response Form (SRF)'!D4120),COUNTIF('SRF Drop Downs'!$F$2:$F$5,'Sponsor Response Form (SRF)'!E4120),COUNTIF('SRF Drop Downs'!$C$2:$C$4,'Sponsor Response Form (SRF)'!F4120),COUNTIF('SRF Drop Downs'!$D$2:$D$6,'Sponsor Response Form (SRF)'!G4120),COUNTIF('SRF Drop Downs'!$A$2:$A$5,'Sponsor Response Form (SRF)'!H4120),COUNTIF('SRF Drop Downs'!$A$2:$A$4,'Sponsor Response Form (SRF)'!I4120),COUNTIF('SRF Drop Downs'!$A$2:$A$5,'Sponsor Response Form (SRF)'!J4120),COUNTIF('SRF Drop Downs'!$E$2:$E$7,'Sponsor Response Form (SRF)'!K4120),COUNTIF('SRF Drop Downs'!$A$2:$A$4,'Sponsor Response Form (SRF)'!L4120),COUNTIF('SRF Drop Downs'!$A$2:$A$4,'Sponsor Response Form (SRF)'!M4120),COUNTIF('SRF Drop Downs'!$A$2:$A$4,'Sponsor Response Form (SRF)'!N4120),COUNTIF('SRF Drop Downs'!$A$2:$A$4,'Sponsor Response Form (SRF)'!O4120),COUNTIF('SRF Drop Downs'!$A$2:$A$4,'Sponsor Response Form (SRF)'!P4120),COUNTIF('SRF Drop Downs'!$A$2:$A$4,'Sponsor Response Form (SRF)'!Q4120),COUNTIF('SRF Drop Downs'!$A$2:$A$4,'Sponsor Response Form (SRF)'!R4120)),"Complete","Incomplete"))</f>
        <v/>
      </c>
      <c r="T4120" s="25" t="str">
        <f>IF(S4120="Complete",IF(AND(NOT(ISNA(VLOOKUP(CONCATENATE(D4120,E4120,F4120,G4120,H4120,I4120,J4120,K4120),'SRF Drop Downs'!G:G,1,FALSE))),IF(AND(G4120&lt;&gt;"C3",K4120&lt;&gt;"O5"),IF(SUM(COUNTIF(L4120:R4120,"Y"),COUNTIF(L4120:R4120,"N"))=0,"V","I"),IF(COUNTIF(L4120:R4120,"Y"),"V","I"))="V", IF(AND('Sponsor Response Form (SRF)'!D4120="M1", COUNTIF('OMS Response Form (ORF)'!C:C, B4120)&gt;0), "I", "V")="V"), "Valid","Invalid")," ")</f>
        <v xml:space="preserve"> </v>
      </c>
    </row>
    <row r="4121" spans="1:20" x14ac:dyDescent="0.25">
      <c r="A4121" s="69"/>
      <c r="B4121" s="70"/>
      <c r="C4121" s="71"/>
      <c r="D4121" s="72"/>
      <c r="E4121" s="72"/>
      <c r="F4121" s="72"/>
      <c r="G4121" s="72"/>
      <c r="H4121" s="72"/>
      <c r="I4121" s="72"/>
      <c r="J4121" s="72"/>
      <c r="K4121" s="72"/>
      <c r="L4121" s="72"/>
      <c r="M4121" s="72"/>
      <c r="N4121" s="72"/>
      <c r="O4121" s="72"/>
      <c r="P4121" s="72"/>
      <c r="Q4121" s="72"/>
      <c r="R4121" s="72"/>
      <c r="S4121" s="24" t="str">
        <f>IF(COUNTA(A4121:R4121)=0,"",IF(AND(COUNTA(A4121:C4121)=3,COUNTIF('SRF Drop Downs'!$B$2:$B$5,'Sponsor Response Form (SRF)'!D4121),COUNTIF('SRF Drop Downs'!$F$2:$F$5,'Sponsor Response Form (SRF)'!E4121),COUNTIF('SRF Drop Downs'!$C$2:$C$4,'Sponsor Response Form (SRF)'!F4121),COUNTIF('SRF Drop Downs'!$D$2:$D$6,'Sponsor Response Form (SRF)'!G4121),COUNTIF('SRF Drop Downs'!$A$2:$A$5,'Sponsor Response Form (SRF)'!H4121),COUNTIF('SRF Drop Downs'!$A$2:$A$4,'Sponsor Response Form (SRF)'!I4121),COUNTIF('SRF Drop Downs'!$A$2:$A$5,'Sponsor Response Form (SRF)'!J4121),COUNTIF('SRF Drop Downs'!$E$2:$E$7,'Sponsor Response Form (SRF)'!K4121),COUNTIF('SRF Drop Downs'!$A$2:$A$4,'Sponsor Response Form (SRF)'!L4121),COUNTIF('SRF Drop Downs'!$A$2:$A$4,'Sponsor Response Form (SRF)'!M4121),COUNTIF('SRF Drop Downs'!$A$2:$A$4,'Sponsor Response Form (SRF)'!N4121),COUNTIF('SRF Drop Downs'!$A$2:$A$4,'Sponsor Response Form (SRF)'!O4121),COUNTIF('SRF Drop Downs'!$A$2:$A$4,'Sponsor Response Form (SRF)'!P4121),COUNTIF('SRF Drop Downs'!$A$2:$A$4,'Sponsor Response Form (SRF)'!Q4121),COUNTIF('SRF Drop Downs'!$A$2:$A$4,'Sponsor Response Form (SRF)'!R4121)),"Complete","Incomplete"))</f>
        <v/>
      </c>
      <c r="T4121" s="25" t="str">
        <f>IF(S4121="Complete",IF(AND(NOT(ISNA(VLOOKUP(CONCATENATE(D4121,E4121,F4121,G4121,H4121,I4121,J4121,K4121),'SRF Drop Downs'!G:G,1,FALSE))),IF(AND(G4121&lt;&gt;"C3",K4121&lt;&gt;"O5"),IF(SUM(COUNTIF(L4121:R4121,"Y"),COUNTIF(L4121:R4121,"N"))=0,"V","I"),IF(COUNTIF(L4121:R4121,"Y"),"V","I"))="V", IF(AND('Sponsor Response Form (SRF)'!D4121="M1", COUNTIF('OMS Response Form (ORF)'!C:C, B4121)&gt;0), "I", "V")="V"), "Valid","Invalid")," ")</f>
        <v xml:space="preserve"> </v>
      </c>
    </row>
    <row r="4122" spans="1:20" x14ac:dyDescent="0.25">
      <c r="A4122" s="69"/>
      <c r="B4122" s="70"/>
      <c r="C4122" s="71"/>
      <c r="D4122" s="72"/>
      <c r="E4122" s="72"/>
      <c r="F4122" s="72"/>
      <c r="G4122" s="72"/>
      <c r="H4122" s="72"/>
      <c r="I4122" s="72"/>
      <c r="J4122" s="72"/>
      <c r="K4122" s="72"/>
      <c r="L4122" s="72"/>
      <c r="M4122" s="72"/>
      <c r="N4122" s="72"/>
      <c r="O4122" s="72"/>
      <c r="P4122" s="72"/>
      <c r="Q4122" s="72"/>
      <c r="R4122" s="72"/>
      <c r="S4122" s="24" t="str">
        <f>IF(COUNTA(A4122:R4122)=0,"",IF(AND(COUNTA(A4122:C4122)=3,COUNTIF('SRF Drop Downs'!$B$2:$B$5,'Sponsor Response Form (SRF)'!D4122),COUNTIF('SRF Drop Downs'!$F$2:$F$5,'Sponsor Response Form (SRF)'!E4122),COUNTIF('SRF Drop Downs'!$C$2:$C$4,'Sponsor Response Form (SRF)'!F4122),COUNTIF('SRF Drop Downs'!$D$2:$D$6,'Sponsor Response Form (SRF)'!G4122),COUNTIF('SRF Drop Downs'!$A$2:$A$5,'Sponsor Response Form (SRF)'!H4122),COUNTIF('SRF Drop Downs'!$A$2:$A$4,'Sponsor Response Form (SRF)'!I4122),COUNTIF('SRF Drop Downs'!$A$2:$A$5,'Sponsor Response Form (SRF)'!J4122),COUNTIF('SRF Drop Downs'!$E$2:$E$7,'Sponsor Response Form (SRF)'!K4122),COUNTIF('SRF Drop Downs'!$A$2:$A$4,'Sponsor Response Form (SRF)'!L4122),COUNTIF('SRF Drop Downs'!$A$2:$A$4,'Sponsor Response Form (SRF)'!M4122),COUNTIF('SRF Drop Downs'!$A$2:$A$4,'Sponsor Response Form (SRF)'!N4122),COUNTIF('SRF Drop Downs'!$A$2:$A$4,'Sponsor Response Form (SRF)'!O4122),COUNTIF('SRF Drop Downs'!$A$2:$A$4,'Sponsor Response Form (SRF)'!P4122),COUNTIF('SRF Drop Downs'!$A$2:$A$4,'Sponsor Response Form (SRF)'!Q4122),COUNTIF('SRF Drop Downs'!$A$2:$A$4,'Sponsor Response Form (SRF)'!R4122)),"Complete","Incomplete"))</f>
        <v/>
      </c>
      <c r="T4122" s="25" t="str">
        <f>IF(S4122="Complete",IF(AND(NOT(ISNA(VLOOKUP(CONCATENATE(D4122,E4122,F4122,G4122,H4122,I4122,J4122,K4122),'SRF Drop Downs'!G:G,1,FALSE))),IF(AND(G4122&lt;&gt;"C3",K4122&lt;&gt;"O5"),IF(SUM(COUNTIF(L4122:R4122,"Y"),COUNTIF(L4122:R4122,"N"))=0,"V","I"),IF(COUNTIF(L4122:R4122,"Y"),"V","I"))="V", IF(AND('Sponsor Response Form (SRF)'!D4122="M1", COUNTIF('OMS Response Form (ORF)'!C:C, B4122)&gt;0), "I", "V")="V"), "Valid","Invalid")," ")</f>
        <v xml:space="preserve"> </v>
      </c>
    </row>
    <row r="4123" spans="1:20" x14ac:dyDescent="0.25">
      <c r="A4123" s="69"/>
      <c r="B4123" s="70"/>
      <c r="C4123" s="71"/>
      <c r="D4123" s="72"/>
      <c r="E4123" s="72"/>
      <c r="F4123" s="72"/>
      <c r="G4123" s="72"/>
      <c r="H4123" s="72"/>
      <c r="I4123" s="72"/>
      <c r="J4123" s="72"/>
      <c r="K4123" s="72"/>
      <c r="L4123" s="72"/>
      <c r="M4123" s="72"/>
      <c r="N4123" s="72"/>
      <c r="O4123" s="72"/>
      <c r="P4123" s="72"/>
      <c r="Q4123" s="72"/>
      <c r="R4123" s="72"/>
      <c r="S4123" s="24" t="str">
        <f>IF(COUNTA(A4123:R4123)=0,"",IF(AND(COUNTA(A4123:C4123)=3,COUNTIF('SRF Drop Downs'!$B$2:$B$5,'Sponsor Response Form (SRF)'!D4123),COUNTIF('SRF Drop Downs'!$F$2:$F$5,'Sponsor Response Form (SRF)'!E4123),COUNTIF('SRF Drop Downs'!$C$2:$C$4,'Sponsor Response Form (SRF)'!F4123),COUNTIF('SRF Drop Downs'!$D$2:$D$6,'Sponsor Response Form (SRF)'!G4123),COUNTIF('SRF Drop Downs'!$A$2:$A$5,'Sponsor Response Form (SRF)'!H4123),COUNTIF('SRF Drop Downs'!$A$2:$A$4,'Sponsor Response Form (SRF)'!I4123),COUNTIF('SRF Drop Downs'!$A$2:$A$5,'Sponsor Response Form (SRF)'!J4123),COUNTIF('SRF Drop Downs'!$E$2:$E$7,'Sponsor Response Form (SRF)'!K4123),COUNTIF('SRF Drop Downs'!$A$2:$A$4,'Sponsor Response Form (SRF)'!L4123),COUNTIF('SRF Drop Downs'!$A$2:$A$4,'Sponsor Response Form (SRF)'!M4123),COUNTIF('SRF Drop Downs'!$A$2:$A$4,'Sponsor Response Form (SRF)'!N4123),COUNTIF('SRF Drop Downs'!$A$2:$A$4,'Sponsor Response Form (SRF)'!O4123),COUNTIF('SRF Drop Downs'!$A$2:$A$4,'Sponsor Response Form (SRF)'!P4123),COUNTIF('SRF Drop Downs'!$A$2:$A$4,'Sponsor Response Form (SRF)'!Q4123),COUNTIF('SRF Drop Downs'!$A$2:$A$4,'Sponsor Response Form (SRF)'!R4123)),"Complete","Incomplete"))</f>
        <v/>
      </c>
      <c r="T4123" s="25" t="str">
        <f>IF(S4123="Complete",IF(AND(NOT(ISNA(VLOOKUP(CONCATENATE(D4123,E4123,F4123,G4123,H4123,I4123,J4123,K4123),'SRF Drop Downs'!G:G,1,FALSE))),IF(AND(G4123&lt;&gt;"C3",K4123&lt;&gt;"O5"),IF(SUM(COUNTIF(L4123:R4123,"Y"),COUNTIF(L4123:R4123,"N"))=0,"V","I"),IF(COUNTIF(L4123:R4123,"Y"),"V","I"))="V", IF(AND('Sponsor Response Form (SRF)'!D4123="M1", COUNTIF('OMS Response Form (ORF)'!C:C, B4123)&gt;0), "I", "V")="V"), "Valid","Invalid")," ")</f>
        <v xml:space="preserve"> </v>
      </c>
    </row>
    <row r="4124" spans="1:20" x14ac:dyDescent="0.25">
      <c r="A4124" s="69"/>
      <c r="B4124" s="70"/>
      <c r="C4124" s="71"/>
      <c r="D4124" s="72"/>
      <c r="E4124" s="72"/>
      <c r="F4124" s="72"/>
      <c r="G4124" s="72"/>
      <c r="H4124" s="72"/>
      <c r="I4124" s="72"/>
      <c r="J4124" s="72"/>
      <c r="K4124" s="72"/>
      <c r="L4124" s="72"/>
      <c r="M4124" s="72"/>
      <c r="N4124" s="72"/>
      <c r="O4124" s="72"/>
      <c r="P4124" s="72"/>
      <c r="Q4124" s="72"/>
      <c r="R4124" s="72"/>
      <c r="S4124" s="24" t="str">
        <f>IF(COUNTA(A4124:R4124)=0,"",IF(AND(COUNTA(A4124:C4124)=3,COUNTIF('SRF Drop Downs'!$B$2:$B$5,'Sponsor Response Form (SRF)'!D4124),COUNTIF('SRF Drop Downs'!$F$2:$F$5,'Sponsor Response Form (SRF)'!E4124),COUNTIF('SRF Drop Downs'!$C$2:$C$4,'Sponsor Response Form (SRF)'!F4124),COUNTIF('SRF Drop Downs'!$D$2:$D$6,'Sponsor Response Form (SRF)'!G4124),COUNTIF('SRF Drop Downs'!$A$2:$A$5,'Sponsor Response Form (SRF)'!H4124),COUNTIF('SRF Drop Downs'!$A$2:$A$4,'Sponsor Response Form (SRF)'!I4124),COUNTIF('SRF Drop Downs'!$A$2:$A$5,'Sponsor Response Form (SRF)'!J4124),COUNTIF('SRF Drop Downs'!$E$2:$E$7,'Sponsor Response Form (SRF)'!K4124),COUNTIF('SRF Drop Downs'!$A$2:$A$4,'Sponsor Response Form (SRF)'!L4124),COUNTIF('SRF Drop Downs'!$A$2:$A$4,'Sponsor Response Form (SRF)'!M4124),COUNTIF('SRF Drop Downs'!$A$2:$A$4,'Sponsor Response Form (SRF)'!N4124),COUNTIF('SRF Drop Downs'!$A$2:$A$4,'Sponsor Response Form (SRF)'!O4124),COUNTIF('SRF Drop Downs'!$A$2:$A$4,'Sponsor Response Form (SRF)'!P4124),COUNTIF('SRF Drop Downs'!$A$2:$A$4,'Sponsor Response Form (SRF)'!Q4124),COUNTIF('SRF Drop Downs'!$A$2:$A$4,'Sponsor Response Form (SRF)'!R4124)),"Complete","Incomplete"))</f>
        <v/>
      </c>
      <c r="T4124" s="25" t="str">
        <f>IF(S4124="Complete",IF(AND(NOT(ISNA(VLOOKUP(CONCATENATE(D4124,E4124,F4124,G4124,H4124,I4124,J4124,K4124),'SRF Drop Downs'!G:G,1,FALSE))),IF(AND(G4124&lt;&gt;"C3",K4124&lt;&gt;"O5"),IF(SUM(COUNTIF(L4124:R4124,"Y"),COUNTIF(L4124:R4124,"N"))=0,"V","I"),IF(COUNTIF(L4124:R4124,"Y"),"V","I"))="V", IF(AND('Sponsor Response Form (SRF)'!D4124="M1", COUNTIF('OMS Response Form (ORF)'!C:C, B4124)&gt;0), "I", "V")="V"), "Valid","Invalid")," ")</f>
        <v xml:space="preserve"> </v>
      </c>
    </row>
    <row r="4125" spans="1:20" x14ac:dyDescent="0.25">
      <c r="A4125" s="69"/>
      <c r="B4125" s="70"/>
      <c r="C4125" s="71"/>
      <c r="D4125" s="72"/>
      <c r="E4125" s="72"/>
      <c r="F4125" s="72"/>
      <c r="G4125" s="72"/>
      <c r="H4125" s="72"/>
      <c r="I4125" s="72"/>
      <c r="J4125" s="72"/>
      <c r="K4125" s="72"/>
      <c r="L4125" s="72"/>
      <c r="M4125" s="72"/>
      <c r="N4125" s="72"/>
      <c r="O4125" s="72"/>
      <c r="P4125" s="72"/>
      <c r="Q4125" s="72"/>
      <c r="R4125" s="72"/>
      <c r="S4125" s="24" t="str">
        <f>IF(COUNTA(A4125:R4125)=0,"",IF(AND(COUNTA(A4125:C4125)=3,COUNTIF('SRF Drop Downs'!$B$2:$B$5,'Sponsor Response Form (SRF)'!D4125),COUNTIF('SRF Drop Downs'!$F$2:$F$5,'Sponsor Response Form (SRF)'!E4125),COUNTIF('SRF Drop Downs'!$C$2:$C$4,'Sponsor Response Form (SRF)'!F4125),COUNTIF('SRF Drop Downs'!$D$2:$D$6,'Sponsor Response Form (SRF)'!G4125),COUNTIF('SRF Drop Downs'!$A$2:$A$5,'Sponsor Response Form (SRF)'!H4125),COUNTIF('SRF Drop Downs'!$A$2:$A$4,'Sponsor Response Form (SRF)'!I4125),COUNTIF('SRF Drop Downs'!$A$2:$A$5,'Sponsor Response Form (SRF)'!J4125),COUNTIF('SRF Drop Downs'!$E$2:$E$7,'Sponsor Response Form (SRF)'!K4125),COUNTIF('SRF Drop Downs'!$A$2:$A$4,'Sponsor Response Form (SRF)'!L4125),COUNTIF('SRF Drop Downs'!$A$2:$A$4,'Sponsor Response Form (SRF)'!M4125),COUNTIF('SRF Drop Downs'!$A$2:$A$4,'Sponsor Response Form (SRF)'!N4125),COUNTIF('SRF Drop Downs'!$A$2:$A$4,'Sponsor Response Form (SRF)'!O4125),COUNTIF('SRF Drop Downs'!$A$2:$A$4,'Sponsor Response Form (SRF)'!P4125),COUNTIF('SRF Drop Downs'!$A$2:$A$4,'Sponsor Response Form (SRF)'!Q4125),COUNTIF('SRF Drop Downs'!$A$2:$A$4,'Sponsor Response Form (SRF)'!R4125)),"Complete","Incomplete"))</f>
        <v/>
      </c>
      <c r="T4125" s="25" t="str">
        <f>IF(S4125="Complete",IF(AND(NOT(ISNA(VLOOKUP(CONCATENATE(D4125,E4125,F4125,G4125,H4125,I4125,J4125,K4125),'SRF Drop Downs'!G:G,1,FALSE))),IF(AND(G4125&lt;&gt;"C3",K4125&lt;&gt;"O5"),IF(SUM(COUNTIF(L4125:R4125,"Y"),COUNTIF(L4125:R4125,"N"))=0,"V","I"),IF(COUNTIF(L4125:R4125,"Y"),"V","I"))="V", IF(AND('Sponsor Response Form (SRF)'!D4125="M1", COUNTIF('OMS Response Form (ORF)'!C:C, B4125)&gt;0), "I", "V")="V"), "Valid","Invalid")," ")</f>
        <v xml:space="preserve"> </v>
      </c>
    </row>
    <row r="4126" spans="1:20" x14ac:dyDescent="0.25">
      <c r="A4126" s="69"/>
      <c r="B4126" s="70"/>
      <c r="C4126" s="71"/>
      <c r="D4126" s="72"/>
      <c r="E4126" s="72"/>
      <c r="F4126" s="72"/>
      <c r="G4126" s="72"/>
      <c r="H4126" s="72"/>
      <c r="I4126" s="72"/>
      <c r="J4126" s="72"/>
      <c r="K4126" s="72"/>
      <c r="L4126" s="72"/>
      <c r="M4126" s="72"/>
      <c r="N4126" s="72"/>
      <c r="O4126" s="72"/>
      <c r="P4126" s="72"/>
      <c r="Q4126" s="72"/>
      <c r="R4126" s="72"/>
      <c r="S4126" s="24" t="str">
        <f>IF(COUNTA(A4126:R4126)=0,"",IF(AND(COUNTA(A4126:C4126)=3,COUNTIF('SRF Drop Downs'!$B$2:$B$5,'Sponsor Response Form (SRF)'!D4126),COUNTIF('SRF Drop Downs'!$F$2:$F$5,'Sponsor Response Form (SRF)'!E4126),COUNTIF('SRF Drop Downs'!$C$2:$C$4,'Sponsor Response Form (SRF)'!F4126),COUNTIF('SRF Drop Downs'!$D$2:$D$6,'Sponsor Response Form (SRF)'!G4126),COUNTIF('SRF Drop Downs'!$A$2:$A$5,'Sponsor Response Form (SRF)'!H4126),COUNTIF('SRF Drop Downs'!$A$2:$A$4,'Sponsor Response Form (SRF)'!I4126),COUNTIF('SRF Drop Downs'!$A$2:$A$5,'Sponsor Response Form (SRF)'!J4126),COUNTIF('SRF Drop Downs'!$E$2:$E$7,'Sponsor Response Form (SRF)'!K4126),COUNTIF('SRF Drop Downs'!$A$2:$A$4,'Sponsor Response Form (SRF)'!L4126),COUNTIF('SRF Drop Downs'!$A$2:$A$4,'Sponsor Response Form (SRF)'!M4126),COUNTIF('SRF Drop Downs'!$A$2:$A$4,'Sponsor Response Form (SRF)'!N4126),COUNTIF('SRF Drop Downs'!$A$2:$A$4,'Sponsor Response Form (SRF)'!O4126),COUNTIF('SRF Drop Downs'!$A$2:$A$4,'Sponsor Response Form (SRF)'!P4126),COUNTIF('SRF Drop Downs'!$A$2:$A$4,'Sponsor Response Form (SRF)'!Q4126),COUNTIF('SRF Drop Downs'!$A$2:$A$4,'Sponsor Response Form (SRF)'!R4126)),"Complete","Incomplete"))</f>
        <v/>
      </c>
      <c r="T4126" s="25" t="str">
        <f>IF(S4126="Complete",IF(AND(NOT(ISNA(VLOOKUP(CONCATENATE(D4126,E4126,F4126,G4126,H4126,I4126,J4126,K4126),'SRF Drop Downs'!G:G,1,FALSE))),IF(AND(G4126&lt;&gt;"C3",K4126&lt;&gt;"O5"),IF(SUM(COUNTIF(L4126:R4126,"Y"),COUNTIF(L4126:R4126,"N"))=0,"V","I"),IF(COUNTIF(L4126:R4126,"Y"),"V","I"))="V", IF(AND('Sponsor Response Form (SRF)'!D4126="M1", COUNTIF('OMS Response Form (ORF)'!C:C, B4126)&gt;0), "I", "V")="V"), "Valid","Invalid")," ")</f>
        <v xml:space="preserve"> </v>
      </c>
    </row>
    <row r="4127" spans="1:20" x14ac:dyDescent="0.25">
      <c r="A4127" s="69"/>
      <c r="B4127" s="70"/>
      <c r="C4127" s="71"/>
      <c r="D4127" s="72"/>
      <c r="E4127" s="72"/>
      <c r="F4127" s="72"/>
      <c r="G4127" s="72"/>
      <c r="H4127" s="72"/>
      <c r="I4127" s="72"/>
      <c r="J4127" s="72"/>
      <c r="K4127" s="72"/>
      <c r="L4127" s="72"/>
      <c r="M4127" s="72"/>
      <c r="N4127" s="72"/>
      <c r="O4127" s="72"/>
      <c r="P4127" s="72"/>
      <c r="Q4127" s="72"/>
      <c r="R4127" s="72"/>
      <c r="S4127" s="24" t="str">
        <f>IF(COUNTA(A4127:R4127)=0,"",IF(AND(COUNTA(A4127:C4127)=3,COUNTIF('SRF Drop Downs'!$B$2:$B$5,'Sponsor Response Form (SRF)'!D4127),COUNTIF('SRF Drop Downs'!$F$2:$F$5,'Sponsor Response Form (SRF)'!E4127),COUNTIF('SRF Drop Downs'!$C$2:$C$4,'Sponsor Response Form (SRF)'!F4127),COUNTIF('SRF Drop Downs'!$D$2:$D$6,'Sponsor Response Form (SRF)'!G4127),COUNTIF('SRF Drop Downs'!$A$2:$A$5,'Sponsor Response Form (SRF)'!H4127),COUNTIF('SRF Drop Downs'!$A$2:$A$4,'Sponsor Response Form (SRF)'!I4127),COUNTIF('SRF Drop Downs'!$A$2:$A$5,'Sponsor Response Form (SRF)'!J4127),COUNTIF('SRF Drop Downs'!$E$2:$E$7,'Sponsor Response Form (SRF)'!K4127),COUNTIF('SRF Drop Downs'!$A$2:$A$4,'Sponsor Response Form (SRF)'!L4127),COUNTIF('SRF Drop Downs'!$A$2:$A$4,'Sponsor Response Form (SRF)'!M4127),COUNTIF('SRF Drop Downs'!$A$2:$A$4,'Sponsor Response Form (SRF)'!N4127),COUNTIF('SRF Drop Downs'!$A$2:$A$4,'Sponsor Response Form (SRF)'!O4127),COUNTIF('SRF Drop Downs'!$A$2:$A$4,'Sponsor Response Form (SRF)'!P4127),COUNTIF('SRF Drop Downs'!$A$2:$A$4,'Sponsor Response Form (SRF)'!Q4127),COUNTIF('SRF Drop Downs'!$A$2:$A$4,'Sponsor Response Form (SRF)'!R4127)),"Complete","Incomplete"))</f>
        <v/>
      </c>
      <c r="T4127" s="25" t="str">
        <f>IF(S4127="Complete",IF(AND(NOT(ISNA(VLOOKUP(CONCATENATE(D4127,E4127,F4127,G4127,H4127,I4127,J4127,K4127),'SRF Drop Downs'!G:G,1,FALSE))),IF(AND(G4127&lt;&gt;"C3",K4127&lt;&gt;"O5"),IF(SUM(COUNTIF(L4127:R4127,"Y"),COUNTIF(L4127:R4127,"N"))=0,"V","I"),IF(COUNTIF(L4127:R4127,"Y"),"V","I"))="V", IF(AND('Sponsor Response Form (SRF)'!D4127="M1", COUNTIF('OMS Response Form (ORF)'!C:C, B4127)&gt;0), "I", "V")="V"), "Valid","Invalid")," ")</f>
        <v xml:space="preserve"> </v>
      </c>
    </row>
    <row r="4128" spans="1:20" x14ac:dyDescent="0.25">
      <c r="A4128" s="69"/>
      <c r="B4128" s="70"/>
      <c r="C4128" s="71"/>
      <c r="D4128" s="72"/>
      <c r="E4128" s="72"/>
      <c r="F4128" s="72"/>
      <c r="G4128" s="72"/>
      <c r="H4128" s="72"/>
      <c r="I4128" s="72"/>
      <c r="J4128" s="72"/>
      <c r="K4128" s="72"/>
      <c r="L4128" s="72"/>
      <c r="M4128" s="72"/>
      <c r="N4128" s="72"/>
      <c r="O4128" s="72"/>
      <c r="P4128" s="72"/>
      <c r="Q4128" s="72"/>
      <c r="R4128" s="72"/>
      <c r="S4128" s="24" t="str">
        <f>IF(COUNTA(A4128:R4128)=0,"",IF(AND(COUNTA(A4128:C4128)=3,COUNTIF('SRF Drop Downs'!$B$2:$B$5,'Sponsor Response Form (SRF)'!D4128),COUNTIF('SRF Drop Downs'!$F$2:$F$5,'Sponsor Response Form (SRF)'!E4128),COUNTIF('SRF Drop Downs'!$C$2:$C$4,'Sponsor Response Form (SRF)'!F4128),COUNTIF('SRF Drop Downs'!$D$2:$D$6,'Sponsor Response Form (SRF)'!G4128),COUNTIF('SRF Drop Downs'!$A$2:$A$5,'Sponsor Response Form (SRF)'!H4128),COUNTIF('SRF Drop Downs'!$A$2:$A$4,'Sponsor Response Form (SRF)'!I4128),COUNTIF('SRF Drop Downs'!$A$2:$A$5,'Sponsor Response Form (SRF)'!J4128),COUNTIF('SRF Drop Downs'!$E$2:$E$7,'Sponsor Response Form (SRF)'!K4128),COUNTIF('SRF Drop Downs'!$A$2:$A$4,'Sponsor Response Form (SRF)'!L4128),COUNTIF('SRF Drop Downs'!$A$2:$A$4,'Sponsor Response Form (SRF)'!M4128),COUNTIF('SRF Drop Downs'!$A$2:$A$4,'Sponsor Response Form (SRF)'!N4128),COUNTIF('SRF Drop Downs'!$A$2:$A$4,'Sponsor Response Form (SRF)'!O4128),COUNTIF('SRF Drop Downs'!$A$2:$A$4,'Sponsor Response Form (SRF)'!P4128),COUNTIF('SRF Drop Downs'!$A$2:$A$4,'Sponsor Response Form (SRF)'!Q4128),COUNTIF('SRF Drop Downs'!$A$2:$A$4,'Sponsor Response Form (SRF)'!R4128)),"Complete","Incomplete"))</f>
        <v/>
      </c>
      <c r="T4128" s="25" t="str">
        <f>IF(S4128="Complete",IF(AND(NOT(ISNA(VLOOKUP(CONCATENATE(D4128,E4128,F4128,G4128,H4128,I4128,J4128,K4128),'SRF Drop Downs'!G:G,1,FALSE))),IF(AND(G4128&lt;&gt;"C3",K4128&lt;&gt;"O5"),IF(SUM(COUNTIF(L4128:R4128,"Y"),COUNTIF(L4128:R4128,"N"))=0,"V","I"),IF(COUNTIF(L4128:R4128,"Y"),"V","I"))="V", IF(AND('Sponsor Response Form (SRF)'!D4128="M1", COUNTIF('OMS Response Form (ORF)'!C:C, B4128)&gt;0), "I", "V")="V"), "Valid","Invalid")," ")</f>
        <v xml:space="preserve"> </v>
      </c>
    </row>
    <row r="4129" spans="1:20" x14ac:dyDescent="0.25">
      <c r="A4129" s="69"/>
      <c r="B4129" s="70"/>
      <c r="C4129" s="71"/>
      <c r="D4129" s="72"/>
      <c r="E4129" s="72"/>
      <c r="F4129" s="72"/>
      <c r="G4129" s="72"/>
      <c r="H4129" s="72"/>
      <c r="I4129" s="72"/>
      <c r="J4129" s="72"/>
      <c r="K4129" s="72"/>
      <c r="L4129" s="72"/>
      <c r="M4129" s="72"/>
      <c r="N4129" s="72"/>
      <c r="O4129" s="72"/>
      <c r="P4129" s="72"/>
      <c r="Q4129" s="72"/>
      <c r="R4129" s="72"/>
      <c r="S4129" s="24" t="str">
        <f>IF(COUNTA(A4129:R4129)=0,"",IF(AND(COUNTA(A4129:C4129)=3,COUNTIF('SRF Drop Downs'!$B$2:$B$5,'Sponsor Response Form (SRF)'!D4129),COUNTIF('SRF Drop Downs'!$F$2:$F$5,'Sponsor Response Form (SRF)'!E4129),COUNTIF('SRF Drop Downs'!$C$2:$C$4,'Sponsor Response Form (SRF)'!F4129),COUNTIF('SRF Drop Downs'!$D$2:$D$6,'Sponsor Response Form (SRF)'!G4129),COUNTIF('SRF Drop Downs'!$A$2:$A$5,'Sponsor Response Form (SRF)'!H4129),COUNTIF('SRF Drop Downs'!$A$2:$A$4,'Sponsor Response Form (SRF)'!I4129),COUNTIF('SRF Drop Downs'!$A$2:$A$5,'Sponsor Response Form (SRF)'!J4129),COUNTIF('SRF Drop Downs'!$E$2:$E$7,'Sponsor Response Form (SRF)'!K4129),COUNTIF('SRF Drop Downs'!$A$2:$A$4,'Sponsor Response Form (SRF)'!L4129),COUNTIF('SRF Drop Downs'!$A$2:$A$4,'Sponsor Response Form (SRF)'!M4129),COUNTIF('SRF Drop Downs'!$A$2:$A$4,'Sponsor Response Form (SRF)'!N4129),COUNTIF('SRF Drop Downs'!$A$2:$A$4,'Sponsor Response Form (SRF)'!O4129),COUNTIF('SRF Drop Downs'!$A$2:$A$4,'Sponsor Response Form (SRF)'!P4129),COUNTIF('SRF Drop Downs'!$A$2:$A$4,'Sponsor Response Form (SRF)'!Q4129),COUNTIF('SRF Drop Downs'!$A$2:$A$4,'Sponsor Response Form (SRF)'!R4129)),"Complete","Incomplete"))</f>
        <v/>
      </c>
      <c r="T4129" s="25" t="str">
        <f>IF(S4129="Complete",IF(AND(NOT(ISNA(VLOOKUP(CONCATENATE(D4129,E4129,F4129,G4129,H4129,I4129,J4129,K4129),'SRF Drop Downs'!G:G,1,FALSE))),IF(AND(G4129&lt;&gt;"C3",K4129&lt;&gt;"O5"),IF(SUM(COUNTIF(L4129:R4129,"Y"),COUNTIF(L4129:R4129,"N"))=0,"V","I"),IF(COUNTIF(L4129:R4129,"Y"),"V","I"))="V", IF(AND('Sponsor Response Form (SRF)'!D4129="M1", COUNTIF('OMS Response Form (ORF)'!C:C, B4129)&gt;0), "I", "V")="V"), "Valid","Invalid")," ")</f>
        <v xml:space="preserve"> </v>
      </c>
    </row>
    <row r="4130" spans="1:20" x14ac:dyDescent="0.25">
      <c r="A4130" s="69"/>
      <c r="B4130" s="70"/>
      <c r="C4130" s="71"/>
      <c r="D4130" s="72"/>
      <c r="E4130" s="72"/>
      <c r="F4130" s="72"/>
      <c r="G4130" s="72"/>
      <c r="H4130" s="72"/>
      <c r="I4130" s="72"/>
      <c r="J4130" s="72"/>
      <c r="K4130" s="72"/>
      <c r="L4130" s="72"/>
      <c r="M4130" s="72"/>
      <c r="N4130" s="72"/>
      <c r="O4130" s="72"/>
      <c r="P4130" s="72"/>
      <c r="Q4130" s="72"/>
      <c r="R4130" s="72"/>
      <c r="S4130" s="24" t="str">
        <f>IF(COUNTA(A4130:R4130)=0,"",IF(AND(COUNTA(A4130:C4130)=3,COUNTIF('SRF Drop Downs'!$B$2:$B$5,'Sponsor Response Form (SRF)'!D4130),COUNTIF('SRF Drop Downs'!$F$2:$F$5,'Sponsor Response Form (SRF)'!E4130),COUNTIF('SRF Drop Downs'!$C$2:$C$4,'Sponsor Response Form (SRF)'!F4130),COUNTIF('SRF Drop Downs'!$D$2:$D$6,'Sponsor Response Form (SRF)'!G4130),COUNTIF('SRF Drop Downs'!$A$2:$A$5,'Sponsor Response Form (SRF)'!H4130),COUNTIF('SRF Drop Downs'!$A$2:$A$4,'Sponsor Response Form (SRF)'!I4130),COUNTIF('SRF Drop Downs'!$A$2:$A$5,'Sponsor Response Form (SRF)'!J4130),COUNTIF('SRF Drop Downs'!$E$2:$E$7,'Sponsor Response Form (SRF)'!K4130),COUNTIF('SRF Drop Downs'!$A$2:$A$4,'Sponsor Response Form (SRF)'!L4130),COUNTIF('SRF Drop Downs'!$A$2:$A$4,'Sponsor Response Form (SRF)'!M4130),COUNTIF('SRF Drop Downs'!$A$2:$A$4,'Sponsor Response Form (SRF)'!N4130),COUNTIF('SRF Drop Downs'!$A$2:$A$4,'Sponsor Response Form (SRF)'!O4130),COUNTIF('SRF Drop Downs'!$A$2:$A$4,'Sponsor Response Form (SRF)'!P4130),COUNTIF('SRF Drop Downs'!$A$2:$A$4,'Sponsor Response Form (SRF)'!Q4130),COUNTIF('SRF Drop Downs'!$A$2:$A$4,'Sponsor Response Form (SRF)'!R4130)),"Complete","Incomplete"))</f>
        <v/>
      </c>
      <c r="T4130" s="25" t="str">
        <f>IF(S4130="Complete",IF(AND(NOT(ISNA(VLOOKUP(CONCATENATE(D4130,E4130,F4130,G4130,H4130,I4130,J4130,K4130),'SRF Drop Downs'!G:G,1,FALSE))),IF(AND(G4130&lt;&gt;"C3",K4130&lt;&gt;"O5"),IF(SUM(COUNTIF(L4130:R4130,"Y"),COUNTIF(L4130:R4130,"N"))=0,"V","I"),IF(COUNTIF(L4130:R4130,"Y"),"V","I"))="V", IF(AND('Sponsor Response Form (SRF)'!D4130="M1", COUNTIF('OMS Response Form (ORF)'!C:C, B4130)&gt;0), "I", "V")="V"), "Valid","Invalid")," ")</f>
        <v xml:space="preserve"> </v>
      </c>
    </row>
    <row r="4131" spans="1:20" x14ac:dyDescent="0.25">
      <c r="A4131" s="69"/>
      <c r="B4131" s="70"/>
      <c r="C4131" s="71"/>
      <c r="D4131" s="72"/>
      <c r="E4131" s="72"/>
      <c r="F4131" s="72"/>
      <c r="G4131" s="72"/>
      <c r="H4131" s="72"/>
      <c r="I4131" s="72"/>
      <c r="J4131" s="72"/>
      <c r="K4131" s="72"/>
      <c r="L4131" s="72"/>
      <c r="M4131" s="72"/>
      <c r="N4131" s="72"/>
      <c r="O4131" s="72"/>
      <c r="P4131" s="72"/>
      <c r="Q4131" s="72"/>
      <c r="R4131" s="72"/>
      <c r="S4131" s="24" t="str">
        <f>IF(COUNTA(A4131:R4131)=0,"",IF(AND(COUNTA(A4131:C4131)=3,COUNTIF('SRF Drop Downs'!$B$2:$B$5,'Sponsor Response Form (SRF)'!D4131),COUNTIF('SRF Drop Downs'!$F$2:$F$5,'Sponsor Response Form (SRF)'!E4131),COUNTIF('SRF Drop Downs'!$C$2:$C$4,'Sponsor Response Form (SRF)'!F4131),COUNTIF('SRF Drop Downs'!$D$2:$D$6,'Sponsor Response Form (SRF)'!G4131),COUNTIF('SRF Drop Downs'!$A$2:$A$5,'Sponsor Response Form (SRF)'!H4131),COUNTIF('SRF Drop Downs'!$A$2:$A$4,'Sponsor Response Form (SRF)'!I4131),COUNTIF('SRF Drop Downs'!$A$2:$A$5,'Sponsor Response Form (SRF)'!J4131),COUNTIF('SRF Drop Downs'!$E$2:$E$7,'Sponsor Response Form (SRF)'!K4131),COUNTIF('SRF Drop Downs'!$A$2:$A$4,'Sponsor Response Form (SRF)'!L4131),COUNTIF('SRF Drop Downs'!$A$2:$A$4,'Sponsor Response Form (SRF)'!M4131),COUNTIF('SRF Drop Downs'!$A$2:$A$4,'Sponsor Response Form (SRF)'!N4131),COUNTIF('SRF Drop Downs'!$A$2:$A$4,'Sponsor Response Form (SRF)'!O4131),COUNTIF('SRF Drop Downs'!$A$2:$A$4,'Sponsor Response Form (SRF)'!P4131),COUNTIF('SRF Drop Downs'!$A$2:$A$4,'Sponsor Response Form (SRF)'!Q4131),COUNTIF('SRF Drop Downs'!$A$2:$A$4,'Sponsor Response Form (SRF)'!R4131)),"Complete","Incomplete"))</f>
        <v/>
      </c>
      <c r="T4131" s="25" t="str">
        <f>IF(S4131="Complete",IF(AND(NOT(ISNA(VLOOKUP(CONCATENATE(D4131,E4131,F4131,G4131,H4131,I4131,J4131,K4131),'SRF Drop Downs'!G:G,1,FALSE))),IF(AND(G4131&lt;&gt;"C3",K4131&lt;&gt;"O5"),IF(SUM(COUNTIF(L4131:R4131,"Y"),COUNTIF(L4131:R4131,"N"))=0,"V","I"),IF(COUNTIF(L4131:R4131,"Y"),"V","I"))="V", IF(AND('Sponsor Response Form (SRF)'!D4131="M1", COUNTIF('OMS Response Form (ORF)'!C:C, B4131)&gt;0), "I", "V")="V"), "Valid","Invalid")," ")</f>
        <v xml:space="preserve"> </v>
      </c>
    </row>
    <row r="4132" spans="1:20" x14ac:dyDescent="0.25">
      <c r="A4132" s="69"/>
      <c r="B4132" s="70"/>
      <c r="C4132" s="71"/>
      <c r="D4132" s="72"/>
      <c r="E4132" s="72"/>
      <c r="F4132" s="72"/>
      <c r="G4132" s="72"/>
      <c r="H4132" s="72"/>
      <c r="I4132" s="72"/>
      <c r="J4132" s="72"/>
      <c r="K4132" s="72"/>
      <c r="L4132" s="72"/>
      <c r="M4132" s="72"/>
      <c r="N4132" s="72"/>
      <c r="O4132" s="72"/>
      <c r="P4132" s="72"/>
      <c r="Q4132" s="72"/>
      <c r="R4132" s="72"/>
      <c r="S4132" s="24" t="str">
        <f>IF(COUNTA(A4132:R4132)=0,"",IF(AND(COUNTA(A4132:C4132)=3,COUNTIF('SRF Drop Downs'!$B$2:$B$5,'Sponsor Response Form (SRF)'!D4132),COUNTIF('SRF Drop Downs'!$F$2:$F$5,'Sponsor Response Form (SRF)'!E4132),COUNTIF('SRF Drop Downs'!$C$2:$C$4,'Sponsor Response Form (SRF)'!F4132),COUNTIF('SRF Drop Downs'!$D$2:$D$6,'Sponsor Response Form (SRF)'!G4132),COUNTIF('SRF Drop Downs'!$A$2:$A$5,'Sponsor Response Form (SRF)'!H4132),COUNTIF('SRF Drop Downs'!$A$2:$A$4,'Sponsor Response Form (SRF)'!I4132),COUNTIF('SRF Drop Downs'!$A$2:$A$5,'Sponsor Response Form (SRF)'!J4132),COUNTIF('SRF Drop Downs'!$E$2:$E$7,'Sponsor Response Form (SRF)'!K4132),COUNTIF('SRF Drop Downs'!$A$2:$A$4,'Sponsor Response Form (SRF)'!L4132),COUNTIF('SRF Drop Downs'!$A$2:$A$4,'Sponsor Response Form (SRF)'!M4132),COUNTIF('SRF Drop Downs'!$A$2:$A$4,'Sponsor Response Form (SRF)'!N4132),COUNTIF('SRF Drop Downs'!$A$2:$A$4,'Sponsor Response Form (SRF)'!O4132),COUNTIF('SRF Drop Downs'!$A$2:$A$4,'Sponsor Response Form (SRF)'!P4132),COUNTIF('SRF Drop Downs'!$A$2:$A$4,'Sponsor Response Form (SRF)'!Q4132),COUNTIF('SRF Drop Downs'!$A$2:$A$4,'Sponsor Response Form (SRF)'!R4132)),"Complete","Incomplete"))</f>
        <v/>
      </c>
      <c r="T4132" s="25" t="str">
        <f>IF(S4132="Complete",IF(AND(NOT(ISNA(VLOOKUP(CONCATENATE(D4132,E4132,F4132,G4132,H4132,I4132,J4132,K4132),'SRF Drop Downs'!G:G,1,FALSE))),IF(AND(G4132&lt;&gt;"C3",K4132&lt;&gt;"O5"),IF(SUM(COUNTIF(L4132:R4132,"Y"),COUNTIF(L4132:R4132,"N"))=0,"V","I"),IF(COUNTIF(L4132:R4132,"Y"),"V","I"))="V", IF(AND('Sponsor Response Form (SRF)'!D4132="M1", COUNTIF('OMS Response Form (ORF)'!C:C, B4132)&gt;0), "I", "V")="V"), "Valid","Invalid")," ")</f>
        <v xml:space="preserve"> </v>
      </c>
    </row>
    <row r="4133" spans="1:20" x14ac:dyDescent="0.25">
      <c r="A4133" s="69"/>
      <c r="B4133" s="70"/>
      <c r="C4133" s="71"/>
      <c r="D4133" s="72"/>
      <c r="E4133" s="72"/>
      <c r="F4133" s="72"/>
      <c r="G4133" s="72"/>
      <c r="H4133" s="72"/>
      <c r="I4133" s="72"/>
      <c r="J4133" s="72"/>
      <c r="K4133" s="72"/>
      <c r="L4133" s="72"/>
      <c r="M4133" s="72"/>
      <c r="N4133" s="72"/>
      <c r="O4133" s="72"/>
      <c r="P4133" s="72"/>
      <c r="Q4133" s="72"/>
      <c r="R4133" s="72"/>
      <c r="S4133" s="24" t="str">
        <f>IF(COUNTA(A4133:R4133)=0,"",IF(AND(COUNTA(A4133:C4133)=3,COUNTIF('SRF Drop Downs'!$B$2:$B$5,'Sponsor Response Form (SRF)'!D4133),COUNTIF('SRF Drop Downs'!$F$2:$F$5,'Sponsor Response Form (SRF)'!E4133),COUNTIF('SRF Drop Downs'!$C$2:$C$4,'Sponsor Response Form (SRF)'!F4133),COUNTIF('SRF Drop Downs'!$D$2:$D$6,'Sponsor Response Form (SRF)'!G4133),COUNTIF('SRF Drop Downs'!$A$2:$A$5,'Sponsor Response Form (SRF)'!H4133),COUNTIF('SRF Drop Downs'!$A$2:$A$4,'Sponsor Response Form (SRF)'!I4133),COUNTIF('SRF Drop Downs'!$A$2:$A$5,'Sponsor Response Form (SRF)'!J4133),COUNTIF('SRF Drop Downs'!$E$2:$E$7,'Sponsor Response Form (SRF)'!K4133),COUNTIF('SRF Drop Downs'!$A$2:$A$4,'Sponsor Response Form (SRF)'!L4133),COUNTIF('SRF Drop Downs'!$A$2:$A$4,'Sponsor Response Form (SRF)'!M4133),COUNTIF('SRF Drop Downs'!$A$2:$A$4,'Sponsor Response Form (SRF)'!N4133),COUNTIF('SRF Drop Downs'!$A$2:$A$4,'Sponsor Response Form (SRF)'!O4133),COUNTIF('SRF Drop Downs'!$A$2:$A$4,'Sponsor Response Form (SRF)'!P4133),COUNTIF('SRF Drop Downs'!$A$2:$A$4,'Sponsor Response Form (SRF)'!Q4133),COUNTIF('SRF Drop Downs'!$A$2:$A$4,'Sponsor Response Form (SRF)'!R4133)),"Complete","Incomplete"))</f>
        <v/>
      </c>
      <c r="T4133" s="25" t="str">
        <f>IF(S4133="Complete",IF(AND(NOT(ISNA(VLOOKUP(CONCATENATE(D4133,E4133,F4133,G4133,H4133,I4133,J4133,K4133),'SRF Drop Downs'!G:G,1,FALSE))),IF(AND(G4133&lt;&gt;"C3",K4133&lt;&gt;"O5"),IF(SUM(COUNTIF(L4133:R4133,"Y"),COUNTIF(L4133:R4133,"N"))=0,"V","I"),IF(COUNTIF(L4133:R4133,"Y"),"V","I"))="V", IF(AND('Sponsor Response Form (SRF)'!D4133="M1", COUNTIF('OMS Response Form (ORF)'!C:C, B4133)&gt;0), "I", "V")="V"), "Valid","Invalid")," ")</f>
        <v xml:space="preserve"> </v>
      </c>
    </row>
    <row r="4134" spans="1:20" x14ac:dyDescent="0.25">
      <c r="A4134" s="69"/>
      <c r="B4134" s="70"/>
      <c r="C4134" s="71"/>
      <c r="D4134" s="72"/>
      <c r="E4134" s="72"/>
      <c r="F4134" s="72"/>
      <c r="G4134" s="72"/>
      <c r="H4134" s="72"/>
      <c r="I4134" s="72"/>
      <c r="J4134" s="72"/>
      <c r="K4134" s="72"/>
      <c r="L4134" s="72"/>
      <c r="M4134" s="72"/>
      <c r="N4134" s="72"/>
      <c r="O4134" s="72"/>
      <c r="P4134" s="72"/>
      <c r="Q4134" s="72"/>
      <c r="R4134" s="72"/>
      <c r="S4134" s="24" t="str">
        <f>IF(COUNTA(A4134:R4134)=0,"",IF(AND(COUNTA(A4134:C4134)=3,COUNTIF('SRF Drop Downs'!$B$2:$B$5,'Sponsor Response Form (SRF)'!D4134),COUNTIF('SRF Drop Downs'!$F$2:$F$5,'Sponsor Response Form (SRF)'!E4134),COUNTIF('SRF Drop Downs'!$C$2:$C$4,'Sponsor Response Form (SRF)'!F4134),COUNTIF('SRF Drop Downs'!$D$2:$D$6,'Sponsor Response Form (SRF)'!G4134),COUNTIF('SRF Drop Downs'!$A$2:$A$5,'Sponsor Response Form (SRF)'!H4134),COUNTIF('SRF Drop Downs'!$A$2:$A$4,'Sponsor Response Form (SRF)'!I4134),COUNTIF('SRF Drop Downs'!$A$2:$A$5,'Sponsor Response Form (SRF)'!J4134),COUNTIF('SRF Drop Downs'!$E$2:$E$7,'Sponsor Response Form (SRF)'!K4134),COUNTIF('SRF Drop Downs'!$A$2:$A$4,'Sponsor Response Form (SRF)'!L4134),COUNTIF('SRF Drop Downs'!$A$2:$A$4,'Sponsor Response Form (SRF)'!M4134),COUNTIF('SRF Drop Downs'!$A$2:$A$4,'Sponsor Response Form (SRF)'!N4134),COUNTIF('SRF Drop Downs'!$A$2:$A$4,'Sponsor Response Form (SRF)'!O4134),COUNTIF('SRF Drop Downs'!$A$2:$A$4,'Sponsor Response Form (SRF)'!P4134),COUNTIF('SRF Drop Downs'!$A$2:$A$4,'Sponsor Response Form (SRF)'!Q4134),COUNTIF('SRF Drop Downs'!$A$2:$A$4,'Sponsor Response Form (SRF)'!R4134)),"Complete","Incomplete"))</f>
        <v/>
      </c>
      <c r="T4134" s="25" t="str">
        <f>IF(S4134="Complete",IF(AND(NOT(ISNA(VLOOKUP(CONCATENATE(D4134,E4134,F4134,G4134,H4134,I4134,J4134,K4134),'SRF Drop Downs'!G:G,1,FALSE))),IF(AND(G4134&lt;&gt;"C3",K4134&lt;&gt;"O5"),IF(SUM(COUNTIF(L4134:R4134,"Y"),COUNTIF(L4134:R4134,"N"))=0,"V","I"),IF(COUNTIF(L4134:R4134,"Y"),"V","I"))="V", IF(AND('Sponsor Response Form (SRF)'!D4134="M1", COUNTIF('OMS Response Form (ORF)'!C:C, B4134)&gt;0), "I", "V")="V"), "Valid","Invalid")," ")</f>
        <v xml:space="preserve"> </v>
      </c>
    </row>
    <row r="4135" spans="1:20" x14ac:dyDescent="0.25">
      <c r="A4135" s="69"/>
      <c r="B4135" s="70"/>
      <c r="C4135" s="71"/>
      <c r="D4135" s="72"/>
      <c r="E4135" s="72"/>
      <c r="F4135" s="72"/>
      <c r="G4135" s="72"/>
      <c r="H4135" s="72"/>
      <c r="I4135" s="72"/>
      <c r="J4135" s="72"/>
      <c r="K4135" s="72"/>
      <c r="L4135" s="72"/>
      <c r="M4135" s="72"/>
      <c r="N4135" s="72"/>
      <c r="O4135" s="72"/>
      <c r="P4135" s="72"/>
      <c r="Q4135" s="72"/>
      <c r="R4135" s="72"/>
      <c r="S4135" s="24" t="str">
        <f>IF(COUNTA(A4135:R4135)=0,"",IF(AND(COUNTA(A4135:C4135)=3,COUNTIF('SRF Drop Downs'!$B$2:$B$5,'Sponsor Response Form (SRF)'!D4135),COUNTIF('SRF Drop Downs'!$F$2:$F$5,'Sponsor Response Form (SRF)'!E4135),COUNTIF('SRF Drop Downs'!$C$2:$C$4,'Sponsor Response Form (SRF)'!F4135),COUNTIF('SRF Drop Downs'!$D$2:$D$6,'Sponsor Response Form (SRF)'!G4135),COUNTIF('SRF Drop Downs'!$A$2:$A$5,'Sponsor Response Form (SRF)'!H4135),COUNTIF('SRF Drop Downs'!$A$2:$A$4,'Sponsor Response Form (SRF)'!I4135),COUNTIF('SRF Drop Downs'!$A$2:$A$5,'Sponsor Response Form (SRF)'!J4135),COUNTIF('SRF Drop Downs'!$E$2:$E$7,'Sponsor Response Form (SRF)'!K4135),COUNTIF('SRF Drop Downs'!$A$2:$A$4,'Sponsor Response Form (SRF)'!L4135),COUNTIF('SRF Drop Downs'!$A$2:$A$4,'Sponsor Response Form (SRF)'!M4135),COUNTIF('SRF Drop Downs'!$A$2:$A$4,'Sponsor Response Form (SRF)'!N4135),COUNTIF('SRF Drop Downs'!$A$2:$A$4,'Sponsor Response Form (SRF)'!O4135),COUNTIF('SRF Drop Downs'!$A$2:$A$4,'Sponsor Response Form (SRF)'!P4135),COUNTIF('SRF Drop Downs'!$A$2:$A$4,'Sponsor Response Form (SRF)'!Q4135),COUNTIF('SRF Drop Downs'!$A$2:$A$4,'Sponsor Response Form (SRF)'!R4135)),"Complete","Incomplete"))</f>
        <v/>
      </c>
      <c r="T4135" s="25" t="str">
        <f>IF(S4135="Complete",IF(AND(NOT(ISNA(VLOOKUP(CONCATENATE(D4135,E4135,F4135,G4135,H4135,I4135,J4135,K4135),'SRF Drop Downs'!G:G,1,FALSE))),IF(AND(G4135&lt;&gt;"C3",K4135&lt;&gt;"O5"),IF(SUM(COUNTIF(L4135:R4135,"Y"),COUNTIF(L4135:R4135,"N"))=0,"V","I"),IF(COUNTIF(L4135:R4135,"Y"),"V","I"))="V", IF(AND('Sponsor Response Form (SRF)'!D4135="M1", COUNTIF('OMS Response Form (ORF)'!C:C, B4135)&gt;0), "I", "V")="V"), "Valid","Invalid")," ")</f>
        <v xml:space="preserve"> </v>
      </c>
    </row>
    <row r="4136" spans="1:20" x14ac:dyDescent="0.25">
      <c r="A4136" s="69"/>
      <c r="B4136" s="70"/>
      <c r="C4136" s="71"/>
      <c r="D4136" s="72"/>
      <c r="E4136" s="72"/>
      <c r="F4136" s="72"/>
      <c r="G4136" s="72"/>
      <c r="H4136" s="72"/>
      <c r="I4136" s="72"/>
      <c r="J4136" s="72"/>
      <c r="K4136" s="72"/>
      <c r="L4136" s="72"/>
      <c r="M4136" s="72"/>
      <c r="N4136" s="72"/>
      <c r="O4136" s="72"/>
      <c r="P4136" s="72"/>
      <c r="Q4136" s="72"/>
      <c r="R4136" s="72"/>
      <c r="S4136" s="24" t="str">
        <f>IF(COUNTA(A4136:R4136)=0,"",IF(AND(COUNTA(A4136:C4136)=3,COUNTIF('SRF Drop Downs'!$B$2:$B$5,'Sponsor Response Form (SRF)'!D4136),COUNTIF('SRF Drop Downs'!$F$2:$F$5,'Sponsor Response Form (SRF)'!E4136),COUNTIF('SRF Drop Downs'!$C$2:$C$4,'Sponsor Response Form (SRF)'!F4136),COUNTIF('SRF Drop Downs'!$D$2:$D$6,'Sponsor Response Form (SRF)'!G4136),COUNTIF('SRF Drop Downs'!$A$2:$A$5,'Sponsor Response Form (SRF)'!H4136),COUNTIF('SRF Drop Downs'!$A$2:$A$4,'Sponsor Response Form (SRF)'!I4136),COUNTIF('SRF Drop Downs'!$A$2:$A$5,'Sponsor Response Form (SRF)'!J4136),COUNTIF('SRF Drop Downs'!$E$2:$E$7,'Sponsor Response Form (SRF)'!K4136),COUNTIF('SRF Drop Downs'!$A$2:$A$4,'Sponsor Response Form (SRF)'!L4136),COUNTIF('SRF Drop Downs'!$A$2:$A$4,'Sponsor Response Form (SRF)'!M4136),COUNTIF('SRF Drop Downs'!$A$2:$A$4,'Sponsor Response Form (SRF)'!N4136),COUNTIF('SRF Drop Downs'!$A$2:$A$4,'Sponsor Response Form (SRF)'!O4136),COUNTIF('SRF Drop Downs'!$A$2:$A$4,'Sponsor Response Form (SRF)'!P4136),COUNTIF('SRF Drop Downs'!$A$2:$A$4,'Sponsor Response Form (SRF)'!Q4136),COUNTIF('SRF Drop Downs'!$A$2:$A$4,'Sponsor Response Form (SRF)'!R4136)),"Complete","Incomplete"))</f>
        <v/>
      </c>
      <c r="T4136" s="25" t="str">
        <f>IF(S4136="Complete",IF(AND(NOT(ISNA(VLOOKUP(CONCATENATE(D4136,E4136,F4136,G4136,H4136,I4136,J4136,K4136),'SRF Drop Downs'!G:G,1,FALSE))),IF(AND(G4136&lt;&gt;"C3",K4136&lt;&gt;"O5"),IF(SUM(COUNTIF(L4136:R4136,"Y"),COUNTIF(L4136:R4136,"N"))=0,"V","I"),IF(COUNTIF(L4136:R4136,"Y"),"V","I"))="V", IF(AND('Sponsor Response Form (SRF)'!D4136="M1", COUNTIF('OMS Response Form (ORF)'!C:C, B4136)&gt;0), "I", "V")="V"), "Valid","Invalid")," ")</f>
        <v xml:space="preserve"> </v>
      </c>
    </row>
    <row r="4137" spans="1:20" x14ac:dyDescent="0.25">
      <c r="A4137" s="69"/>
      <c r="B4137" s="70"/>
      <c r="C4137" s="71"/>
      <c r="D4137" s="72"/>
      <c r="E4137" s="72"/>
      <c r="F4137" s="72"/>
      <c r="G4137" s="72"/>
      <c r="H4137" s="72"/>
      <c r="I4137" s="72"/>
      <c r="J4137" s="72"/>
      <c r="K4137" s="72"/>
      <c r="L4137" s="72"/>
      <c r="M4137" s="72"/>
      <c r="N4137" s="72"/>
      <c r="O4137" s="72"/>
      <c r="P4137" s="72"/>
      <c r="Q4137" s="72"/>
      <c r="R4137" s="72"/>
      <c r="S4137" s="24" t="str">
        <f>IF(COUNTA(A4137:R4137)=0,"",IF(AND(COUNTA(A4137:C4137)=3,COUNTIF('SRF Drop Downs'!$B$2:$B$5,'Sponsor Response Form (SRF)'!D4137),COUNTIF('SRF Drop Downs'!$F$2:$F$5,'Sponsor Response Form (SRF)'!E4137),COUNTIF('SRF Drop Downs'!$C$2:$C$4,'Sponsor Response Form (SRF)'!F4137),COUNTIF('SRF Drop Downs'!$D$2:$D$6,'Sponsor Response Form (SRF)'!G4137),COUNTIF('SRF Drop Downs'!$A$2:$A$5,'Sponsor Response Form (SRF)'!H4137),COUNTIF('SRF Drop Downs'!$A$2:$A$4,'Sponsor Response Form (SRF)'!I4137),COUNTIF('SRF Drop Downs'!$A$2:$A$5,'Sponsor Response Form (SRF)'!J4137),COUNTIF('SRF Drop Downs'!$E$2:$E$7,'Sponsor Response Form (SRF)'!K4137),COUNTIF('SRF Drop Downs'!$A$2:$A$4,'Sponsor Response Form (SRF)'!L4137),COUNTIF('SRF Drop Downs'!$A$2:$A$4,'Sponsor Response Form (SRF)'!M4137),COUNTIF('SRF Drop Downs'!$A$2:$A$4,'Sponsor Response Form (SRF)'!N4137),COUNTIF('SRF Drop Downs'!$A$2:$A$4,'Sponsor Response Form (SRF)'!O4137),COUNTIF('SRF Drop Downs'!$A$2:$A$4,'Sponsor Response Form (SRF)'!P4137),COUNTIF('SRF Drop Downs'!$A$2:$A$4,'Sponsor Response Form (SRF)'!Q4137),COUNTIF('SRF Drop Downs'!$A$2:$A$4,'Sponsor Response Form (SRF)'!R4137)),"Complete","Incomplete"))</f>
        <v/>
      </c>
      <c r="T4137" s="25" t="str">
        <f>IF(S4137="Complete",IF(AND(NOT(ISNA(VLOOKUP(CONCATENATE(D4137,E4137,F4137,G4137,H4137,I4137,J4137,K4137),'SRF Drop Downs'!G:G,1,FALSE))),IF(AND(G4137&lt;&gt;"C3",K4137&lt;&gt;"O5"),IF(SUM(COUNTIF(L4137:R4137,"Y"),COUNTIF(L4137:R4137,"N"))=0,"V","I"),IF(COUNTIF(L4137:R4137,"Y"),"V","I"))="V", IF(AND('Sponsor Response Form (SRF)'!D4137="M1", COUNTIF('OMS Response Form (ORF)'!C:C, B4137)&gt;0), "I", "V")="V"), "Valid","Invalid")," ")</f>
        <v xml:space="preserve"> </v>
      </c>
    </row>
    <row r="4138" spans="1:20" x14ac:dyDescent="0.25">
      <c r="A4138" s="69"/>
      <c r="B4138" s="70"/>
      <c r="C4138" s="71"/>
      <c r="D4138" s="72"/>
      <c r="E4138" s="72"/>
      <c r="F4138" s="72"/>
      <c r="G4138" s="72"/>
      <c r="H4138" s="72"/>
      <c r="I4138" s="72"/>
      <c r="J4138" s="72"/>
      <c r="K4138" s="72"/>
      <c r="L4138" s="72"/>
      <c r="M4138" s="72"/>
      <c r="N4138" s="72"/>
      <c r="O4138" s="72"/>
      <c r="P4138" s="72"/>
      <c r="Q4138" s="72"/>
      <c r="R4138" s="72"/>
      <c r="S4138" s="24" t="str">
        <f>IF(COUNTA(A4138:R4138)=0,"",IF(AND(COUNTA(A4138:C4138)=3,COUNTIF('SRF Drop Downs'!$B$2:$B$5,'Sponsor Response Form (SRF)'!D4138),COUNTIF('SRF Drop Downs'!$F$2:$F$5,'Sponsor Response Form (SRF)'!E4138),COUNTIF('SRF Drop Downs'!$C$2:$C$4,'Sponsor Response Form (SRF)'!F4138),COUNTIF('SRF Drop Downs'!$D$2:$D$6,'Sponsor Response Form (SRF)'!G4138),COUNTIF('SRF Drop Downs'!$A$2:$A$5,'Sponsor Response Form (SRF)'!H4138),COUNTIF('SRF Drop Downs'!$A$2:$A$4,'Sponsor Response Form (SRF)'!I4138),COUNTIF('SRF Drop Downs'!$A$2:$A$5,'Sponsor Response Form (SRF)'!J4138),COUNTIF('SRF Drop Downs'!$E$2:$E$7,'Sponsor Response Form (SRF)'!K4138),COUNTIF('SRF Drop Downs'!$A$2:$A$4,'Sponsor Response Form (SRF)'!L4138),COUNTIF('SRF Drop Downs'!$A$2:$A$4,'Sponsor Response Form (SRF)'!M4138),COUNTIF('SRF Drop Downs'!$A$2:$A$4,'Sponsor Response Form (SRF)'!N4138),COUNTIF('SRF Drop Downs'!$A$2:$A$4,'Sponsor Response Form (SRF)'!O4138),COUNTIF('SRF Drop Downs'!$A$2:$A$4,'Sponsor Response Form (SRF)'!P4138),COUNTIF('SRF Drop Downs'!$A$2:$A$4,'Sponsor Response Form (SRF)'!Q4138),COUNTIF('SRF Drop Downs'!$A$2:$A$4,'Sponsor Response Form (SRF)'!R4138)),"Complete","Incomplete"))</f>
        <v/>
      </c>
      <c r="T4138" s="25" t="str">
        <f>IF(S4138="Complete",IF(AND(NOT(ISNA(VLOOKUP(CONCATENATE(D4138,E4138,F4138,G4138,H4138,I4138,J4138,K4138),'SRF Drop Downs'!G:G,1,FALSE))),IF(AND(G4138&lt;&gt;"C3",K4138&lt;&gt;"O5"),IF(SUM(COUNTIF(L4138:R4138,"Y"),COUNTIF(L4138:R4138,"N"))=0,"V","I"),IF(COUNTIF(L4138:R4138,"Y"),"V","I"))="V", IF(AND('Sponsor Response Form (SRF)'!D4138="M1", COUNTIF('OMS Response Form (ORF)'!C:C, B4138)&gt;0), "I", "V")="V"), "Valid","Invalid")," ")</f>
        <v xml:space="preserve"> </v>
      </c>
    </row>
    <row r="4139" spans="1:20" x14ac:dyDescent="0.25">
      <c r="A4139" s="69"/>
      <c r="B4139" s="70"/>
      <c r="C4139" s="71"/>
      <c r="D4139" s="72"/>
      <c r="E4139" s="72"/>
      <c r="F4139" s="72"/>
      <c r="G4139" s="72"/>
      <c r="H4139" s="72"/>
      <c r="I4139" s="72"/>
      <c r="J4139" s="72"/>
      <c r="K4139" s="72"/>
      <c r="L4139" s="72"/>
      <c r="M4139" s="72"/>
      <c r="N4139" s="72"/>
      <c r="O4139" s="72"/>
      <c r="P4139" s="72"/>
      <c r="Q4139" s="72"/>
      <c r="R4139" s="72"/>
      <c r="S4139" s="24" t="str">
        <f>IF(COUNTA(A4139:R4139)=0,"",IF(AND(COUNTA(A4139:C4139)=3,COUNTIF('SRF Drop Downs'!$B$2:$B$5,'Sponsor Response Form (SRF)'!D4139),COUNTIF('SRF Drop Downs'!$F$2:$F$5,'Sponsor Response Form (SRF)'!E4139),COUNTIF('SRF Drop Downs'!$C$2:$C$4,'Sponsor Response Form (SRF)'!F4139),COUNTIF('SRF Drop Downs'!$D$2:$D$6,'Sponsor Response Form (SRF)'!G4139),COUNTIF('SRF Drop Downs'!$A$2:$A$5,'Sponsor Response Form (SRF)'!H4139),COUNTIF('SRF Drop Downs'!$A$2:$A$4,'Sponsor Response Form (SRF)'!I4139),COUNTIF('SRF Drop Downs'!$A$2:$A$5,'Sponsor Response Form (SRF)'!J4139),COUNTIF('SRF Drop Downs'!$E$2:$E$7,'Sponsor Response Form (SRF)'!K4139),COUNTIF('SRF Drop Downs'!$A$2:$A$4,'Sponsor Response Form (SRF)'!L4139),COUNTIF('SRF Drop Downs'!$A$2:$A$4,'Sponsor Response Form (SRF)'!M4139),COUNTIF('SRF Drop Downs'!$A$2:$A$4,'Sponsor Response Form (SRF)'!N4139),COUNTIF('SRF Drop Downs'!$A$2:$A$4,'Sponsor Response Form (SRF)'!O4139),COUNTIF('SRF Drop Downs'!$A$2:$A$4,'Sponsor Response Form (SRF)'!P4139),COUNTIF('SRF Drop Downs'!$A$2:$A$4,'Sponsor Response Form (SRF)'!Q4139),COUNTIF('SRF Drop Downs'!$A$2:$A$4,'Sponsor Response Form (SRF)'!R4139)),"Complete","Incomplete"))</f>
        <v/>
      </c>
      <c r="T4139" s="25" t="str">
        <f>IF(S4139="Complete",IF(AND(NOT(ISNA(VLOOKUP(CONCATENATE(D4139,E4139,F4139,G4139,H4139,I4139,J4139,K4139),'SRF Drop Downs'!G:G,1,FALSE))),IF(AND(G4139&lt;&gt;"C3",K4139&lt;&gt;"O5"),IF(SUM(COUNTIF(L4139:R4139,"Y"),COUNTIF(L4139:R4139,"N"))=0,"V","I"),IF(COUNTIF(L4139:R4139,"Y"),"V","I"))="V", IF(AND('Sponsor Response Form (SRF)'!D4139="M1", COUNTIF('OMS Response Form (ORF)'!C:C, B4139)&gt;0), "I", "V")="V"), "Valid","Invalid")," ")</f>
        <v xml:space="preserve"> </v>
      </c>
    </row>
    <row r="4140" spans="1:20" x14ac:dyDescent="0.25">
      <c r="A4140" s="69"/>
      <c r="B4140" s="70"/>
      <c r="C4140" s="71"/>
      <c r="D4140" s="72"/>
      <c r="E4140" s="72"/>
      <c r="F4140" s="72"/>
      <c r="G4140" s="72"/>
      <c r="H4140" s="72"/>
      <c r="I4140" s="72"/>
      <c r="J4140" s="72"/>
      <c r="K4140" s="72"/>
      <c r="L4140" s="72"/>
      <c r="M4140" s="72"/>
      <c r="N4140" s="72"/>
      <c r="O4140" s="72"/>
      <c r="P4140" s="72"/>
      <c r="Q4140" s="72"/>
      <c r="R4140" s="72"/>
      <c r="S4140" s="24" t="str">
        <f>IF(COUNTA(A4140:R4140)=0,"",IF(AND(COUNTA(A4140:C4140)=3,COUNTIF('SRF Drop Downs'!$B$2:$B$5,'Sponsor Response Form (SRF)'!D4140),COUNTIF('SRF Drop Downs'!$F$2:$F$5,'Sponsor Response Form (SRF)'!E4140),COUNTIF('SRF Drop Downs'!$C$2:$C$4,'Sponsor Response Form (SRF)'!F4140),COUNTIF('SRF Drop Downs'!$D$2:$D$6,'Sponsor Response Form (SRF)'!G4140),COUNTIF('SRF Drop Downs'!$A$2:$A$5,'Sponsor Response Form (SRF)'!H4140),COUNTIF('SRF Drop Downs'!$A$2:$A$4,'Sponsor Response Form (SRF)'!I4140),COUNTIF('SRF Drop Downs'!$A$2:$A$5,'Sponsor Response Form (SRF)'!J4140),COUNTIF('SRF Drop Downs'!$E$2:$E$7,'Sponsor Response Form (SRF)'!K4140),COUNTIF('SRF Drop Downs'!$A$2:$A$4,'Sponsor Response Form (SRF)'!L4140),COUNTIF('SRF Drop Downs'!$A$2:$A$4,'Sponsor Response Form (SRF)'!M4140),COUNTIF('SRF Drop Downs'!$A$2:$A$4,'Sponsor Response Form (SRF)'!N4140),COUNTIF('SRF Drop Downs'!$A$2:$A$4,'Sponsor Response Form (SRF)'!O4140),COUNTIF('SRF Drop Downs'!$A$2:$A$4,'Sponsor Response Form (SRF)'!P4140),COUNTIF('SRF Drop Downs'!$A$2:$A$4,'Sponsor Response Form (SRF)'!Q4140),COUNTIF('SRF Drop Downs'!$A$2:$A$4,'Sponsor Response Form (SRF)'!R4140)),"Complete","Incomplete"))</f>
        <v/>
      </c>
      <c r="T4140" s="25" t="str">
        <f>IF(S4140="Complete",IF(AND(NOT(ISNA(VLOOKUP(CONCATENATE(D4140,E4140,F4140,G4140,H4140,I4140,J4140,K4140),'SRF Drop Downs'!G:G,1,FALSE))),IF(AND(G4140&lt;&gt;"C3",K4140&lt;&gt;"O5"),IF(SUM(COUNTIF(L4140:R4140,"Y"),COUNTIF(L4140:R4140,"N"))=0,"V","I"),IF(COUNTIF(L4140:R4140,"Y"),"V","I"))="V", IF(AND('Sponsor Response Form (SRF)'!D4140="M1", COUNTIF('OMS Response Form (ORF)'!C:C, B4140)&gt;0), "I", "V")="V"), "Valid","Invalid")," ")</f>
        <v xml:space="preserve"> </v>
      </c>
    </row>
    <row r="4141" spans="1:20" x14ac:dyDescent="0.25">
      <c r="A4141" s="69"/>
      <c r="B4141" s="70"/>
      <c r="C4141" s="71"/>
      <c r="D4141" s="72"/>
      <c r="E4141" s="72"/>
      <c r="F4141" s="72"/>
      <c r="G4141" s="72"/>
      <c r="H4141" s="72"/>
      <c r="I4141" s="72"/>
      <c r="J4141" s="72"/>
      <c r="K4141" s="72"/>
      <c r="L4141" s="72"/>
      <c r="M4141" s="72"/>
      <c r="N4141" s="72"/>
      <c r="O4141" s="72"/>
      <c r="P4141" s="72"/>
      <c r="Q4141" s="72"/>
      <c r="R4141" s="72"/>
      <c r="S4141" s="24" t="str">
        <f>IF(COUNTA(A4141:R4141)=0,"",IF(AND(COUNTA(A4141:C4141)=3,COUNTIF('SRF Drop Downs'!$B$2:$B$5,'Sponsor Response Form (SRF)'!D4141),COUNTIF('SRF Drop Downs'!$F$2:$F$5,'Sponsor Response Form (SRF)'!E4141),COUNTIF('SRF Drop Downs'!$C$2:$C$4,'Sponsor Response Form (SRF)'!F4141),COUNTIF('SRF Drop Downs'!$D$2:$D$6,'Sponsor Response Form (SRF)'!G4141),COUNTIF('SRF Drop Downs'!$A$2:$A$5,'Sponsor Response Form (SRF)'!H4141),COUNTIF('SRF Drop Downs'!$A$2:$A$4,'Sponsor Response Form (SRF)'!I4141),COUNTIF('SRF Drop Downs'!$A$2:$A$5,'Sponsor Response Form (SRF)'!J4141),COUNTIF('SRF Drop Downs'!$E$2:$E$7,'Sponsor Response Form (SRF)'!K4141),COUNTIF('SRF Drop Downs'!$A$2:$A$4,'Sponsor Response Form (SRF)'!L4141),COUNTIF('SRF Drop Downs'!$A$2:$A$4,'Sponsor Response Form (SRF)'!M4141),COUNTIF('SRF Drop Downs'!$A$2:$A$4,'Sponsor Response Form (SRF)'!N4141),COUNTIF('SRF Drop Downs'!$A$2:$A$4,'Sponsor Response Form (SRF)'!O4141),COUNTIF('SRF Drop Downs'!$A$2:$A$4,'Sponsor Response Form (SRF)'!P4141),COUNTIF('SRF Drop Downs'!$A$2:$A$4,'Sponsor Response Form (SRF)'!Q4141),COUNTIF('SRF Drop Downs'!$A$2:$A$4,'Sponsor Response Form (SRF)'!R4141)),"Complete","Incomplete"))</f>
        <v/>
      </c>
      <c r="T4141" s="25" t="str">
        <f>IF(S4141="Complete",IF(AND(NOT(ISNA(VLOOKUP(CONCATENATE(D4141,E4141,F4141,G4141,H4141,I4141,J4141,K4141),'SRF Drop Downs'!G:G,1,FALSE))),IF(AND(G4141&lt;&gt;"C3",K4141&lt;&gt;"O5"),IF(SUM(COUNTIF(L4141:R4141,"Y"),COUNTIF(L4141:R4141,"N"))=0,"V","I"),IF(COUNTIF(L4141:R4141,"Y"),"V","I"))="V", IF(AND('Sponsor Response Form (SRF)'!D4141="M1", COUNTIF('OMS Response Form (ORF)'!C:C, B4141)&gt;0), "I", "V")="V"), "Valid","Invalid")," ")</f>
        <v xml:space="preserve"> </v>
      </c>
    </row>
    <row r="4142" spans="1:20" x14ac:dyDescent="0.25">
      <c r="A4142" s="69"/>
      <c r="B4142" s="70"/>
      <c r="C4142" s="71"/>
      <c r="D4142" s="72"/>
      <c r="E4142" s="72"/>
      <c r="F4142" s="72"/>
      <c r="G4142" s="72"/>
      <c r="H4142" s="72"/>
      <c r="I4142" s="72"/>
      <c r="J4142" s="72"/>
      <c r="K4142" s="72"/>
      <c r="L4142" s="72"/>
      <c r="M4142" s="72"/>
      <c r="N4142" s="72"/>
      <c r="O4142" s="72"/>
      <c r="P4142" s="72"/>
      <c r="Q4142" s="72"/>
      <c r="R4142" s="72"/>
      <c r="S4142" s="24" t="str">
        <f>IF(COUNTA(A4142:R4142)=0,"",IF(AND(COUNTA(A4142:C4142)=3,COUNTIF('SRF Drop Downs'!$B$2:$B$5,'Sponsor Response Form (SRF)'!D4142),COUNTIF('SRF Drop Downs'!$F$2:$F$5,'Sponsor Response Form (SRF)'!E4142),COUNTIF('SRF Drop Downs'!$C$2:$C$4,'Sponsor Response Form (SRF)'!F4142),COUNTIF('SRF Drop Downs'!$D$2:$D$6,'Sponsor Response Form (SRF)'!G4142),COUNTIF('SRF Drop Downs'!$A$2:$A$5,'Sponsor Response Form (SRF)'!H4142),COUNTIF('SRF Drop Downs'!$A$2:$A$4,'Sponsor Response Form (SRF)'!I4142),COUNTIF('SRF Drop Downs'!$A$2:$A$5,'Sponsor Response Form (SRF)'!J4142),COUNTIF('SRF Drop Downs'!$E$2:$E$7,'Sponsor Response Form (SRF)'!K4142),COUNTIF('SRF Drop Downs'!$A$2:$A$4,'Sponsor Response Form (SRF)'!L4142),COUNTIF('SRF Drop Downs'!$A$2:$A$4,'Sponsor Response Form (SRF)'!M4142),COUNTIF('SRF Drop Downs'!$A$2:$A$4,'Sponsor Response Form (SRF)'!N4142),COUNTIF('SRF Drop Downs'!$A$2:$A$4,'Sponsor Response Form (SRF)'!O4142),COUNTIF('SRF Drop Downs'!$A$2:$A$4,'Sponsor Response Form (SRF)'!P4142),COUNTIF('SRF Drop Downs'!$A$2:$A$4,'Sponsor Response Form (SRF)'!Q4142),COUNTIF('SRF Drop Downs'!$A$2:$A$4,'Sponsor Response Form (SRF)'!R4142)),"Complete","Incomplete"))</f>
        <v/>
      </c>
      <c r="T4142" s="25" t="str">
        <f>IF(S4142="Complete",IF(AND(NOT(ISNA(VLOOKUP(CONCATENATE(D4142,E4142,F4142,G4142,H4142,I4142,J4142,K4142),'SRF Drop Downs'!G:G,1,FALSE))),IF(AND(G4142&lt;&gt;"C3",K4142&lt;&gt;"O5"),IF(SUM(COUNTIF(L4142:R4142,"Y"),COUNTIF(L4142:R4142,"N"))=0,"V","I"),IF(COUNTIF(L4142:R4142,"Y"),"V","I"))="V", IF(AND('Sponsor Response Form (SRF)'!D4142="M1", COUNTIF('OMS Response Form (ORF)'!C:C, B4142)&gt;0), "I", "V")="V"), "Valid","Invalid")," ")</f>
        <v xml:space="preserve"> </v>
      </c>
    </row>
    <row r="4143" spans="1:20" x14ac:dyDescent="0.25">
      <c r="A4143" s="69"/>
      <c r="B4143" s="70"/>
      <c r="C4143" s="71"/>
      <c r="D4143" s="72"/>
      <c r="E4143" s="72"/>
      <c r="F4143" s="72"/>
      <c r="G4143" s="72"/>
      <c r="H4143" s="72"/>
      <c r="I4143" s="72"/>
      <c r="J4143" s="72"/>
      <c r="K4143" s="72"/>
      <c r="L4143" s="72"/>
      <c r="M4143" s="72"/>
      <c r="N4143" s="72"/>
      <c r="O4143" s="72"/>
      <c r="P4143" s="72"/>
      <c r="Q4143" s="72"/>
      <c r="R4143" s="72"/>
      <c r="S4143" s="24" t="str">
        <f>IF(COUNTA(A4143:R4143)=0,"",IF(AND(COUNTA(A4143:C4143)=3,COUNTIF('SRF Drop Downs'!$B$2:$B$5,'Sponsor Response Form (SRF)'!D4143),COUNTIF('SRF Drop Downs'!$F$2:$F$5,'Sponsor Response Form (SRF)'!E4143),COUNTIF('SRF Drop Downs'!$C$2:$C$4,'Sponsor Response Form (SRF)'!F4143),COUNTIF('SRF Drop Downs'!$D$2:$D$6,'Sponsor Response Form (SRF)'!G4143),COUNTIF('SRF Drop Downs'!$A$2:$A$5,'Sponsor Response Form (SRF)'!H4143),COUNTIF('SRF Drop Downs'!$A$2:$A$4,'Sponsor Response Form (SRF)'!I4143),COUNTIF('SRF Drop Downs'!$A$2:$A$5,'Sponsor Response Form (SRF)'!J4143),COUNTIF('SRF Drop Downs'!$E$2:$E$7,'Sponsor Response Form (SRF)'!K4143),COUNTIF('SRF Drop Downs'!$A$2:$A$4,'Sponsor Response Form (SRF)'!L4143),COUNTIF('SRF Drop Downs'!$A$2:$A$4,'Sponsor Response Form (SRF)'!M4143),COUNTIF('SRF Drop Downs'!$A$2:$A$4,'Sponsor Response Form (SRF)'!N4143),COUNTIF('SRF Drop Downs'!$A$2:$A$4,'Sponsor Response Form (SRF)'!O4143),COUNTIF('SRF Drop Downs'!$A$2:$A$4,'Sponsor Response Form (SRF)'!P4143),COUNTIF('SRF Drop Downs'!$A$2:$A$4,'Sponsor Response Form (SRF)'!Q4143),COUNTIF('SRF Drop Downs'!$A$2:$A$4,'Sponsor Response Form (SRF)'!R4143)),"Complete","Incomplete"))</f>
        <v/>
      </c>
      <c r="T4143" s="25" t="str">
        <f>IF(S4143="Complete",IF(AND(NOT(ISNA(VLOOKUP(CONCATENATE(D4143,E4143,F4143,G4143,H4143,I4143,J4143,K4143),'SRF Drop Downs'!G:G,1,FALSE))),IF(AND(G4143&lt;&gt;"C3",K4143&lt;&gt;"O5"),IF(SUM(COUNTIF(L4143:R4143,"Y"),COUNTIF(L4143:R4143,"N"))=0,"V","I"),IF(COUNTIF(L4143:R4143,"Y"),"V","I"))="V", IF(AND('Sponsor Response Form (SRF)'!D4143="M1", COUNTIF('OMS Response Form (ORF)'!C:C, B4143)&gt;0), "I", "V")="V"), "Valid","Invalid")," ")</f>
        <v xml:space="preserve"> </v>
      </c>
    </row>
    <row r="4144" spans="1:20" x14ac:dyDescent="0.25">
      <c r="A4144" s="69"/>
      <c r="B4144" s="70"/>
      <c r="C4144" s="71"/>
      <c r="D4144" s="72"/>
      <c r="E4144" s="72"/>
      <c r="F4144" s="72"/>
      <c r="G4144" s="72"/>
      <c r="H4144" s="72"/>
      <c r="I4144" s="72"/>
      <c r="J4144" s="72"/>
      <c r="K4144" s="72"/>
      <c r="L4144" s="72"/>
      <c r="M4144" s="72"/>
      <c r="N4144" s="72"/>
      <c r="O4144" s="72"/>
      <c r="P4144" s="72"/>
      <c r="Q4144" s="72"/>
      <c r="R4144" s="72"/>
      <c r="S4144" s="24" t="str">
        <f>IF(COUNTA(A4144:R4144)=0,"",IF(AND(COUNTA(A4144:C4144)=3,COUNTIF('SRF Drop Downs'!$B$2:$B$5,'Sponsor Response Form (SRF)'!D4144),COUNTIF('SRF Drop Downs'!$F$2:$F$5,'Sponsor Response Form (SRF)'!E4144),COUNTIF('SRF Drop Downs'!$C$2:$C$4,'Sponsor Response Form (SRF)'!F4144),COUNTIF('SRF Drop Downs'!$D$2:$D$6,'Sponsor Response Form (SRF)'!G4144),COUNTIF('SRF Drop Downs'!$A$2:$A$5,'Sponsor Response Form (SRF)'!H4144),COUNTIF('SRF Drop Downs'!$A$2:$A$4,'Sponsor Response Form (SRF)'!I4144),COUNTIF('SRF Drop Downs'!$A$2:$A$5,'Sponsor Response Form (SRF)'!J4144),COUNTIF('SRF Drop Downs'!$E$2:$E$7,'Sponsor Response Form (SRF)'!K4144),COUNTIF('SRF Drop Downs'!$A$2:$A$4,'Sponsor Response Form (SRF)'!L4144),COUNTIF('SRF Drop Downs'!$A$2:$A$4,'Sponsor Response Form (SRF)'!M4144),COUNTIF('SRF Drop Downs'!$A$2:$A$4,'Sponsor Response Form (SRF)'!N4144),COUNTIF('SRF Drop Downs'!$A$2:$A$4,'Sponsor Response Form (SRF)'!O4144),COUNTIF('SRF Drop Downs'!$A$2:$A$4,'Sponsor Response Form (SRF)'!P4144),COUNTIF('SRF Drop Downs'!$A$2:$A$4,'Sponsor Response Form (SRF)'!Q4144),COUNTIF('SRF Drop Downs'!$A$2:$A$4,'Sponsor Response Form (SRF)'!R4144)),"Complete","Incomplete"))</f>
        <v/>
      </c>
      <c r="T4144" s="25" t="str">
        <f>IF(S4144="Complete",IF(AND(NOT(ISNA(VLOOKUP(CONCATENATE(D4144,E4144,F4144,G4144,H4144,I4144,J4144,K4144),'SRF Drop Downs'!G:G,1,FALSE))),IF(AND(G4144&lt;&gt;"C3",K4144&lt;&gt;"O5"),IF(SUM(COUNTIF(L4144:R4144,"Y"),COUNTIF(L4144:R4144,"N"))=0,"V","I"),IF(COUNTIF(L4144:R4144,"Y"),"V","I"))="V", IF(AND('Sponsor Response Form (SRF)'!D4144="M1", COUNTIF('OMS Response Form (ORF)'!C:C, B4144)&gt;0), "I", "V")="V"), "Valid","Invalid")," ")</f>
        <v xml:space="preserve"> </v>
      </c>
    </row>
    <row r="4145" spans="1:20" x14ac:dyDescent="0.25">
      <c r="A4145" s="69"/>
      <c r="B4145" s="70"/>
      <c r="C4145" s="71"/>
      <c r="D4145" s="72"/>
      <c r="E4145" s="72"/>
      <c r="F4145" s="72"/>
      <c r="G4145" s="72"/>
      <c r="H4145" s="72"/>
      <c r="I4145" s="72"/>
      <c r="J4145" s="72"/>
      <c r="K4145" s="72"/>
      <c r="L4145" s="72"/>
      <c r="M4145" s="72"/>
      <c r="N4145" s="72"/>
      <c r="O4145" s="72"/>
      <c r="P4145" s="72"/>
      <c r="Q4145" s="72"/>
      <c r="R4145" s="72"/>
      <c r="S4145" s="24" t="str">
        <f>IF(COUNTA(A4145:R4145)=0,"",IF(AND(COUNTA(A4145:C4145)=3,COUNTIF('SRF Drop Downs'!$B$2:$B$5,'Sponsor Response Form (SRF)'!D4145),COUNTIF('SRF Drop Downs'!$F$2:$F$5,'Sponsor Response Form (SRF)'!E4145),COUNTIF('SRF Drop Downs'!$C$2:$C$4,'Sponsor Response Form (SRF)'!F4145),COUNTIF('SRF Drop Downs'!$D$2:$D$6,'Sponsor Response Form (SRF)'!G4145),COUNTIF('SRF Drop Downs'!$A$2:$A$5,'Sponsor Response Form (SRF)'!H4145),COUNTIF('SRF Drop Downs'!$A$2:$A$4,'Sponsor Response Form (SRF)'!I4145),COUNTIF('SRF Drop Downs'!$A$2:$A$5,'Sponsor Response Form (SRF)'!J4145),COUNTIF('SRF Drop Downs'!$E$2:$E$7,'Sponsor Response Form (SRF)'!K4145),COUNTIF('SRF Drop Downs'!$A$2:$A$4,'Sponsor Response Form (SRF)'!L4145),COUNTIF('SRF Drop Downs'!$A$2:$A$4,'Sponsor Response Form (SRF)'!M4145),COUNTIF('SRF Drop Downs'!$A$2:$A$4,'Sponsor Response Form (SRF)'!N4145),COUNTIF('SRF Drop Downs'!$A$2:$A$4,'Sponsor Response Form (SRF)'!O4145),COUNTIF('SRF Drop Downs'!$A$2:$A$4,'Sponsor Response Form (SRF)'!P4145),COUNTIF('SRF Drop Downs'!$A$2:$A$4,'Sponsor Response Form (SRF)'!Q4145),COUNTIF('SRF Drop Downs'!$A$2:$A$4,'Sponsor Response Form (SRF)'!R4145)),"Complete","Incomplete"))</f>
        <v/>
      </c>
      <c r="T4145" s="25" t="str">
        <f>IF(S4145="Complete",IF(AND(NOT(ISNA(VLOOKUP(CONCATENATE(D4145,E4145,F4145,G4145,H4145,I4145,J4145,K4145),'SRF Drop Downs'!G:G,1,FALSE))),IF(AND(G4145&lt;&gt;"C3",K4145&lt;&gt;"O5"),IF(SUM(COUNTIF(L4145:R4145,"Y"),COUNTIF(L4145:R4145,"N"))=0,"V","I"),IF(COUNTIF(L4145:R4145,"Y"),"V","I"))="V", IF(AND('Sponsor Response Form (SRF)'!D4145="M1", COUNTIF('OMS Response Form (ORF)'!C:C, B4145)&gt;0), "I", "V")="V"), "Valid","Invalid")," ")</f>
        <v xml:space="preserve"> </v>
      </c>
    </row>
    <row r="4146" spans="1:20" x14ac:dyDescent="0.25">
      <c r="A4146" s="69"/>
      <c r="B4146" s="70"/>
      <c r="C4146" s="71"/>
      <c r="D4146" s="72"/>
      <c r="E4146" s="72"/>
      <c r="F4146" s="72"/>
      <c r="G4146" s="72"/>
      <c r="H4146" s="72"/>
      <c r="I4146" s="72"/>
      <c r="J4146" s="72"/>
      <c r="K4146" s="72"/>
      <c r="L4146" s="72"/>
      <c r="M4146" s="72"/>
      <c r="N4146" s="72"/>
      <c r="O4146" s="72"/>
      <c r="P4146" s="72"/>
      <c r="Q4146" s="72"/>
      <c r="R4146" s="72"/>
      <c r="S4146" s="24" t="str">
        <f>IF(COUNTA(A4146:R4146)=0,"",IF(AND(COUNTA(A4146:C4146)=3,COUNTIF('SRF Drop Downs'!$B$2:$B$5,'Sponsor Response Form (SRF)'!D4146),COUNTIF('SRF Drop Downs'!$F$2:$F$5,'Sponsor Response Form (SRF)'!E4146),COUNTIF('SRF Drop Downs'!$C$2:$C$4,'Sponsor Response Form (SRF)'!F4146),COUNTIF('SRF Drop Downs'!$D$2:$D$6,'Sponsor Response Form (SRF)'!G4146),COUNTIF('SRF Drop Downs'!$A$2:$A$5,'Sponsor Response Form (SRF)'!H4146),COUNTIF('SRF Drop Downs'!$A$2:$A$4,'Sponsor Response Form (SRF)'!I4146),COUNTIF('SRF Drop Downs'!$A$2:$A$5,'Sponsor Response Form (SRF)'!J4146),COUNTIF('SRF Drop Downs'!$E$2:$E$7,'Sponsor Response Form (SRF)'!K4146),COUNTIF('SRF Drop Downs'!$A$2:$A$4,'Sponsor Response Form (SRF)'!L4146),COUNTIF('SRF Drop Downs'!$A$2:$A$4,'Sponsor Response Form (SRF)'!M4146),COUNTIF('SRF Drop Downs'!$A$2:$A$4,'Sponsor Response Form (SRF)'!N4146),COUNTIF('SRF Drop Downs'!$A$2:$A$4,'Sponsor Response Form (SRF)'!O4146),COUNTIF('SRF Drop Downs'!$A$2:$A$4,'Sponsor Response Form (SRF)'!P4146),COUNTIF('SRF Drop Downs'!$A$2:$A$4,'Sponsor Response Form (SRF)'!Q4146),COUNTIF('SRF Drop Downs'!$A$2:$A$4,'Sponsor Response Form (SRF)'!R4146)),"Complete","Incomplete"))</f>
        <v/>
      </c>
      <c r="T4146" s="25" t="str">
        <f>IF(S4146="Complete",IF(AND(NOT(ISNA(VLOOKUP(CONCATENATE(D4146,E4146,F4146,G4146,H4146,I4146,J4146,K4146),'SRF Drop Downs'!G:G,1,FALSE))),IF(AND(G4146&lt;&gt;"C3",K4146&lt;&gt;"O5"),IF(SUM(COUNTIF(L4146:R4146,"Y"),COUNTIF(L4146:R4146,"N"))=0,"V","I"),IF(COUNTIF(L4146:R4146,"Y"),"V","I"))="V", IF(AND('Sponsor Response Form (SRF)'!D4146="M1", COUNTIF('OMS Response Form (ORF)'!C:C, B4146)&gt;0), "I", "V")="V"), "Valid","Invalid")," ")</f>
        <v xml:space="preserve"> </v>
      </c>
    </row>
    <row r="4147" spans="1:20" x14ac:dyDescent="0.25">
      <c r="A4147" s="69"/>
      <c r="B4147" s="70"/>
      <c r="C4147" s="71"/>
      <c r="D4147" s="72"/>
      <c r="E4147" s="72"/>
      <c r="F4147" s="72"/>
      <c r="G4147" s="72"/>
      <c r="H4147" s="72"/>
      <c r="I4147" s="72"/>
      <c r="J4147" s="72"/>
      <c r="K4147" s="72"/>
      <c r="L4147" s="72"/>
      <c r="M4147" s="72"/>
      <c r="N4147" s="72"/>
      <c r="O4147" s="72"/>
      <c r="P4147" s="72"/>
      <c r="Q4147" s="72"/>
      <c r="R4147" s="72"/>
      <c r="S4147" s="24" t="str">
        <f>IF(COUNTA(A4147:R4147)=0,"",IF(AND(COUNTA(A4147:C4147)=3,COUNTIF('SRF Drop Downs'!$B$2:$B$5,'Sponsor Response Form (SRF)'!D4147),COUNTIF('SRF Drop Downs'!$F$2:$F$5,'Sponsor Response Form (SRF)'!E4147),COUNTIF('SRF Drop Downs'!$C$2:$C$4,'Sponsor Response Form (SRF)'!F4147),COUNTIF('SRF Drop Downs'!$D$2:$D$6,'Sponsor Response Form (SRF)'!G4147),COUNTIF('SRF Drop Downs'!$A$2:$A$5,'Sponsor Response Form (SRF)'!H4147),COUNTIF('SRF Drop Downs'!$A$2:$A$4,'Sponsor Response Form (SRF)'!I4147),COUNTIF('SRF Drop Downs'!$A$2:$A$5,'Sponsor Response Form (SRF)'!J4147),COUNTIF('SRF Drop Downs'!$E$2:$E$7,'Sponsor Response Form (SRF)'!K4147),COUNTIF('SRF Drop Downs'!$A$2:$A$4,'Sponsor Response Form (SRF)'!L4147),COUNTIF('SRF Drop Downs'!$A$2:$A$4,'Sponsor Response Form (SRF)'!M4147),COUNTIF('SRF Drop Downs'!$A$2:$A$4,'Sponsor Response Form (SRF)'!N4147),COUNTIF('SRF Drop Downs'!$A$2:$A$4,'Sponsor Response Form (SRF)'!O4147),COUNTIF('SRF Drop Downs'!$A$2:$A$4,'Sponsor Response Form (SRF)'!P4147),COUNTIF('SRF Drop Downs'!$A$2:$A$4,'Sponsor Response Form (SRF)'!Q4147),COUNTIF('SRF Drop Downs'!$A$2:$A$4,'Sponsor Response Form (SRF)'!R4147)),"Complete","Incomplete"))</f>
        <v/>
      </c>
      <c r="T4147" s="25" t="str">
        <f>IF(S4147="Complete",IF(AND(NOT(ISNA(VLOOKUP(CONCATENATE(D4147,E4147,F4147,G4147,H4147,I4147,J4147,K4147),'SRF Drop Downs'!G:G,1,FALSE))),IF(AND(G4147&lt;&gt;"C3",K4147&lt;&gt;"O5"),IF(SUM(COUNTIF(L4147:R4147,"Y"),COUNTIF(L4147:R4147,"N"))=0,"V","I"),IF(COUNTIF(L4147:R4147,"Y"),"V","I"))="V", IF(AND('Sponsor Response Form (SRF)'!D4147="M1", COUNTIF('OMS Response Form (ORF)'!C:C, B4147)&gt;0), "I", "V")="V"), "Valid","Invalid")," ")</f>
        <v xml:space="preserve"> </v>
      </c>
    </row>
    <row r="4148" spans="1:20" x14ac:dyDescent="0.25">
      <c r="A4148" s="69"/>
      <c r="B4148" s="70"/>
      <c r="C4148" s="71"/>
      <c r="D4148" s="72"/>
      <c r="E4148" s="72"/>
      <c r="F4148" s="72"/>
      <c r="G4148" s="72"/>
      <c r="H4148" s="72"/>
      <c r="I4148" s="72"/>
      <c r="J4148" s="72"/>
      <c r="K4148" s="72"/>
      <c r="L4148" s="72"/>
      <c r="M4148" s="72"/>
      <c r="N4148" s="72"/>
      <c r="O4148" s="72"/>
      <c r="P4148" s="72"/>
      <c r="Q4148" s="72"/>
      <c r="R4148" s="72"/>
      <c r="S4148" s="24" t="str">
        <f>IF(COUNTA(A4148:R4148)=0,"",IF(AND(COUNTA(A4148:C4148)=3,COUNTIF('SRF Drop Downs'!$B$2:$B$5,'Sponsor Response Form (SRF)'!D4148),COUNTIF('SRF Drop Downs'!$F$2:$F$5,'Sponsor Response Form (SRF)'!E4148),COUNTIF('SRF Drop Downs'!$C$2:$C$4,'Sponsor Response Form (SRF)'!F4148),COUNTIF('SRF Drop Downs'!$D$2:$D$6,'Sponsor Response Form (SRF)'!G4148),COUNTIF('SRF Drop Downs'!$A$2:$A$5,'Sponsor Response Form (SRF)'!H4148),COUNTIF('SRF Drop Downs'!$A$2:$A$4,'Sponsor Response Form (SRF)'!I4148),COUNTIF('SRF Drop Downs'!$A$2:$A$5,'Sponsor Response Form (SRF)'!J4148),COUNTIF('SRF Drop Downs'!$E$2:$E$7,'Sponsor Response Form (SRF)'!K4148),COUNTIF('SRF Drop Downs'!$A$2:$A$4,'Sponsor Response Form (SRF)'!L4148),COUNTIF('SRF Drop Downs'!$A$2:$A$4,'Sponsor Response Form (SRF)'!M4148),COUNTIF('SRF Drop Downs'!$A$2:$A$4,'Sponsor Response Form (SRF)'!N4148),COUNTIF('SRF Drop Downs'!$A$2:$A$4,'Sponsor Response Form (SRF)'!O4148),COUNTIF('SRF Drop Downs'!$A$2:$A$4,'Sponsor Response Form (SRF)'!P4148),COUNTIF('SRF Drop Downs'!$A$2:$A$4,'Sponsor Response Form (SRF)'!Q4148),COUNTIF('SRF Drop Downs'!$A$2:$A$4,'Sponsor Response Form (SRF)'!R4148)),"Complete","Incomplete"))</f>
        <v/>
      </c>
      <c r="T4148" s="25" t="str">
        <f>IF(S4148="Complete",IF(AND(NOT(ISNA(VLOOKUP(CONCATENATE(D4148,E4148,F4148,G4148,H4148,I4148,J4148,K4148),'SRF Drop Downs'!G:G,1,FALSE))),IF(AND(G4148&lt;&gt;"C3",K4148&lt;&gt;"O5"),IF(SUM(COUNTIF(L4148:R4148,"Y"),COUNTIF(L4148:R4148,"N"))=0,"V","I"),IF(COUNTIF(L4148:R4148,"Y"),"V","I"))="V", IF(AND('Sponsor Response Form (SRF)'!D4148="M1", COUNTIF('OMS Response Form (ORF)'!C:C, B4148)&gt;0), "I", "V")="V"), "Valid","Invalid")," ")</f>
        <v xml:space="preserve"> </v>
      </c>
    </row>
    <row r="4149" spans="1:20" x14ac:dyDescent="0.25">
      <c r="A4149" s="69"/>
      <c r="B4149" s="70"/>
      <c r="C4149" s="71"/>
      <c r="D4149" s="72"/>
      <c r="E4149" s="72"/>
      <c r="F4149" s="72"/>
      <c r="G4149" s="72"/>
      <c r="H4149" s="72"/>
      <c r="I4149" s="72"/>
      <c r="J4149" s="72"/>
      <c r="K4149" s="72"/>
      <c r="L4149" s="72"/>
      <c r="M4149" s="72"/>
      <c r="N4149" s="72"/>
      <c r="O4149" s="72"/>
      <c r="P4149" s="72"/>
      <c r="Q4149" s="72"/>
      <c r="R4149" s="72"/>
      <c r="S4149" s="24" t="str">
        <f>IF(COUNTA(A4149:R4149)=0,"",IF(AND(COUNTA(A4149:C4149)=3,COUNTIF('SRF Drop Downs'!$B$2:$B$5,'Sponsor Response Form (SRF)'!D4149),COUNTIF('SRF Drop Downs'!$F$2:$F$5,'Sponsor Response Form (SRF)'!E4149),COUNTIF('SRF Drop Downs'!$C$2:$C$4,'Sponsor Response Form (SRF)'!F4149),COUNTIF('SRF Drop Downs'!$D$2:$D$6,'Sponsor Response Form (SRF)'!G4149),COUNTIF('SRF Drop Downs'!$A$2:$A$5,'Sponsor Response Form (SRF)'!H4149),COUNTIF('SRF Drop Downs'!$A$2:$A$4,'Sponsor Response Form (SRF)'!I4149),COUNTIF('SRF Drop Downs'!$A$2:$A$5,'Sponsor Response Form (SRF)'!J4149),COUNTIF('SRF Drop Downs'!$E$2:$E$7,'Sponsor Response Form (SRF)'!K4149),COUNTIF('SRF Drop Downs'!$A$2:$A$4,'Sponsor Response Form (SRF)'!L4149),COUNTIF('SRF Drop Downs'!$A$2:$A$4,'Sponsor Response Form (SRF)'!M4149),COUNTIF('SRF Drop Downs'!$A$2:$A$4,'Sponsor Response Form (SRF)'!N4149),COUNTIF('SRF Drop Downs'!$A$2:$A$4,'Sponsor Response Form (SRF)'!O4149),COUNTIF('SRF Drop Downs'!$A$2:$A$4,'Sponsor Response Form (SRF)'!P4149),COUNTIF('SRF Drop Downs'!$A$2:$A$4,'Sponsor Response Form (SRF)'!Q4149),COUNTIF('SRF Drop Downs'!$A$2:$A$4,'Sponsor Response Form (SRF)'!R4149)),"Complete","Incomplete"))</f>
        <v/>
      </c>
      <c r="T4149" s="25" t="str">
        <f>IF(S4149="Complete",IF(AND(NOT(ISNA(VLOOKUP(CONCATENATE(D4149,E4149,F4149,G4149,H4149,I4149,J4149,K4149),'SRF Drop Downs'!G:G,1,FALSE))),IF(AND(G4149&lt;&gt;"C3",K4149&lt;&gt;"O5"),IF(SUM(COUNTIF(L4149:R4149,"Y"),COUNTIF(L4149:R4149,"N"))=0,"V","I"),IF(COUNTIF(L4149:R4149,"Y"),"V","I"))="V", IF(AND('Sponsor Response Form (SRF)'!D4149="M1", COUNTIF('OMS Response Form (ORF)'!C:C, B4149)&gt;0), "I", "V")="V"), "Valid","Invalid")," ")</f>
        <v xml:space="preserve"> </v>
      </c>
    </row>
    <row r="4150" spans="1:20" x14ac:dyDescent="0.25">
      <c r="A4150" s="69"/>
      <c r="B4150" s="70"/>
      <c r="C4150" s="71"/>
      <c r="D4150" s="72"/>
      <c r="E4150" s="72"/>
      <c r="F4150" s="72"/>
      <c r="G4150" s="72"/>
      <c r="H4150" s="72"/>
      <c r="I4150" s="72"/>
      <c r="J4150" s="72"/>
      <c r="K4150" s="72"/>
      <c r="L4150" s="72"/>
      <c r="M4150" s="72"/>
      <c r="N4150" s="72"/>
      <c r="O4150" s="72"/>
      <c r="P4150" s="72"/>
      <c r="Q4150" s="72"/>
      <c r="R4150" s="72"/>
      <c r="S4150" s="24" t="str">
        <f>IF(COUNTA(A4150:R4150)=0,"",IF(AND(COUNTA(A4150:C4150)=3,COUNTIF('SRF Drop Downs'!$B$2:$B$5,'Sponsor Response Form (SRF)'!D4150),COUNTIF('SRF Drop Downs'!$F$2:$F$5,'Sponsor Response Form (SRF)'!E4150),COUNTIF('SRF Drop Downs'!$C$2:$C$4,'Sponsor Response Form (SRF)'!F4150),COUNTIF('SRF Drop Downs'!$D$2:$D$6,'Sponsor Response Form (SRF)'!G4150),COUNTIF('SRF Drop Downs'!$A$2:$A$5,'Sponsor Response Form (SRF)'!H4150),COUNTIF('SRF Drop Downs'!$A$2:$A$4,'Sponsor Response Form (SRF)'!I4150),COUNTIF('SRF Drop Downs'!$A$2:$A$5,'Sponsor Response Form (SRF)'!J4150),COUNTIF('SRF Drop Downs'!$E$2:$E$7,'Sponsor Response Form (SRF)'!K4150),COUNTIF('SRF Drop Downs'!$A$2:$A$4,'Sponsor Response Form (SRF)'!L4150),COUNTIF('SRF Drop Downs'!$A$2:$A$4,'Sponsor Response Form (SRF)'!M4150),COUNTIF('SRF Drop Downs'!$A$2:$A$4,'Sponsor Response Form (SRF)'!N4150),COUNTIF('SRF Drop Downs'!$A$2:$A$4,'Sponsor Response Form (SRF)'!O4150),COUNTIF('SRF Drop Downs'!$A$2:$A$4,'Sponsor Response Form (SRF)'!P4150),COUNTIF('SRF Drop Downs'!$A$2:$A$4,'Sponsor Response Form (SRF)'!Q4150),COUNTIF('SRF Drop Downs'!$A$2:$A$4,'Sponsor Response Form (SRF)'!R4150)),"Complete","Incomplete"))</f>
        <v/>
      </c>
      <c r="T4150" s="25" t="str">
        <f>IF(S4150="Complete",IF(AND(NOT(ISNA(VLOOKUP(CONCATENATE(D4150,E4150,F4150,G4150,H4150,I4150,J4150,K4150),'SRF Drop Downs'!G:G,1,FALSE))),IF(AND(G4150&lt;&gt;"C3",K4150&lt;&gt;"O5"),IF(SUM(COUNTIF(L4150:R4150,"Y"),COUNTIF(L4150:R4150,"N"))=0,"V","I"),IF(COUNTIF(L4150:R4150,"Y"),"V","I"))="V", IF(AND('Sponsor Response Form (SRF)'!D4150="M1", COUNTIF('OMS Response Form (ORF)'!C:C, B4150)&gt;0), "I", "V")="V"), "Valid","Invalid")," ")</f>
        <v xml:space="preserve"> </v>
      </c>
    </row>
    <row r="4151" spans="1:20" x14ac:dyDescent="0.25">
      <c r="A4151" s="69"/>
      <c r="B4151" s="70"/>
      <c r="C4151" s="71"/>
      <c r="D4151" s="72"/>
      <c r="E4151" s="72"/>
      <c r="F4151" s="72"/>
      <c r="G4151" s="72"/>
      <c r="H4151" s="72"/>
      <c r="I4151" s="72"/>
      <c r="J4151" s="72"/>
      <c r="K4151" s="72"/>
      <c r="L4151" s="72"/>
      <c r="M4151" s="72"/>
      <c r="N4151" s="72"/>
      <c r="O4151" s="72"/>
      <c r="P4151" s="72"/>
      <c r="Q4151" s="72"/>
      <c r="R4151" s="72"/>
      <c r="S4151" s="24" t="str">
        <f>IF(COUNTA(A4151:R4151)=0,"",IF(AND(COUNTA(A4151:C4151)=3,COUNTIF('SRF Drop Downs'!$B$2:$B$5,'Sponsor Response Form (SRF)'!D4151),COUNTIF('SRF Drop Downs'!$F$2:$F$5,'Sponsor Response Form (SRF)'!E4151),COUNTIF('SRF Drop Downs'!$C$2:$C$4,'Sponsor Response Form (SRF)'!F4151),COUNTIF('SRF Drop Downs'!$D$2:$D$6,'Sponsor Response Form (SRF)'!G4151),COUNTIF('SRF Drop Downs'!$A$2:$A$5,'Sponsor Response Form (SRF)'!H4151),COUNTIF('SRF Drop Downs'!$A$2:$A$4,'Sponsor Response Form (SRF)'!I4151),COUNTIF('SRF Drop Downs'!$A$2:$A$5,'Sponsor Response Form (SRF)'!J4151),COUNTIF('SRF Drop Downs'!$E$2:$E$7,'Sponsor Response Form (SRF)'!K4151),COUNTIF('SRF Drop Downs'!$A$2:$A$4,'Sponsor Response Form (SRF)'!L4151),COUNTIF('SRF Drop Downs'!$A$2:$A$4,'Sponsor Response Form (SRF)'!M4151),COUNTIF('SRF Drop Downs'!$A$2:$A$4,'Sponsor Response Form (SRF)'!N4151),COUNTIF('SRF Drop Downs'!$A$2:$A$4,'Sponsor Response Form (SRF)'!O4151),COUNTIF('SRF Drop Downs'!$A$2:$A$4,'Sponsor Response Form (SRF)'!P4151),COUNTIF('SRF Drop Downs'!$A$2:$A$4,'Sponsor Response Form (SRF)'!Q4151),COUNTIF('SRF Drop Downs'!$A$2:$A$4,'Sponsor Response Form (SRF)'!R4151)),"Complete","Incomplete"))</f>
        <v/>
      </c>
      <c r="T4151" s="25" t="str">
        <f>IF(S4151="Complete",IF(AND(NOT(ISNA(VLOOKUP(CONCATENATE(D4151,E4151,F4151,G4151,H4151,I4151,J4151,K4151),'SRF Drop Downs'!G:G,1,FALSE))),IF(AND(G4151&lt;&gt;"C3",K4151&lt;&gt;"O5"),IF(SUM(COUNTIF(L4151:R4151,"Y"),COUNTIF(L4151:R4151,"N"))=0,"V","I"),IF(COUNTIF(L4151:R4151,"Y"),"V","I"))="V", IF(AND('Sponsor Response Form (SRF)'!D4151="M1", COUNTIF('OMS Response Form (ORF)'!C:C, B4151)&gt;0), "I", "V")="V"), "Valid","Invalid")," ")</f>
        <v xml:space="preserve"> </v>
      </c>
    </row>
    <row r="4152" spans="1:20" x14ac:dyDescent="0.25">
      <c r="A4152" s="69"/>
      <c r="B4152" s="70"/>
      <c r="C4152" s="71"/>
      <c r="D4152" s="72"/>
      <c r="E4152" s="72"/>
      <c r="F4152" s="72"/>
      <c r="G4152" s="72"/>
      <c r="H4152" s="72"/>
      <c r="I4152" s="72"/>
      <c r="J4152" s="72"/>
      <c r="K4152" s="72"/>
      <c r="L4152" s="72"/>
      <c r="M4152" s="72"/>
      <c r="N4152" s="72"/>
      <c r="O4152" s="72"/>
      <c r="P4152" s="72"/>
      <c r="Q4152" s="72"/>
      <c r="R4152" s="72"/>
      <c r="S4152" s="24" t="str">
        <f>IF(COUNTA(A4152:R4152)=0,"",IF(AND(COUNTA(A4152:C4152)=3,COUNTIF('SRF Drop Downs'!$B$2:$B$5,'Sponsor Response Form (SRF)'!D4152),COUNTIF('SRF Drop Downs'!$F$2:$F$5,'Sponsor Response Form (SRF)'!E4152),COUNTIF('SRF Drop Downs'!$C$2:$C$4,'Sponsor Response Form (SRF)'!F4152),COUNTIF('SRF Drop Downs'!$D$2:$D$6,'Sponsor Response Form (SRF)'!G4152),COUNTIF('SRF Drop Downs'!$A$2:$A$5,'Sponsor Response Form (SRF)'!H4152),COUNTIF('SRF Drop Downs'!$A$2:$A$4,'Sponsor Response Form (SRF)'!I4152),COUNTIF('SRF Drop Downs'!$A$2:$A$5,'Sponsor Response Form (SRF)'!J4152),COUNTIF('SRF Drop Downs'!$E$2:$E$7,'Sponsor Response Form (SRF)'!K4152),COUNTIF('SRF Drop Downs'!$A$2:$A$4,'Sponsor Response Form (SRF)'!L4152),COUNTIF('SRF Drop Downs'!$A$2:$A$4,'Sponsor Response Form (SRF)'!M4152),COUNTIF('SRF Drop Downs'!$A$2:$A$4,'Sponsor Response Form (SRF)'!N4152),COUNTIF('SRF Drop Downs'!$A$2:$A$4,'Sponsor Response Form (SRF)'!O4152),COUNTIF('SRF Drop Downs'!$A$2:$A$4,'Sponsor Response Form (SRF)'!P4152),COUNTIF('SRF Drop Downs'!$A$2:$A$4,'Sponsor Response Form (SRF)'!Q4152),COUNTIF('SRF Drop Downs'!$A$2:$A$4,'Sponsor Response Form (SRF)'!R4152)),"Complete","Incomplete"))</f>
        <v/>
      </c>
      <c r="T4152" s="25" t="str">
        <f>IF(S4152="Complete",IF(AND(NOT(ISNA(VLOOKUP(CONCATENATE(D4152,E4152,F4152,G4152,H4152,I4152,J4152,K4152),'SRF Drop Downs'!G:G,1,FALSE))),IF(AND(G4152&lt;&gt;"C3",K4152&lt;&gt;"O5"),IF(SUM(COUNTIF(L4152:R4152,"Y"),COUNTIF(L4152:R4152,"N"))=0,"V","I"),IF(COUNTIF(L4152:R4152,"Y"),"V","I"))="V", IF(AND('Sponsor Response Form (SRF)'!D4152="M1", COUNTIF('OMS Response Form (ORF)'!C:C, B4152)&gt;0), "I", "V")="V"), "Valid","Invalid")," ")</f>
        <v xml:space="preserve"> </v>
      </c>
    </row>
    <row r="4153" spans="1:20" x14ac:dyDescent="0.25">
      <c r="A4153" s="69"/>
      <c r="B4153" s="70"/>
      <c r="C4153" s="71"/>
      <c r="D4153" s="72"/>
      <c r="E4153" s="72"/>
      <c r="F4153" s="72"/>
      <c r="G4153" s="72"/>
      <c r="H4153" s="72"/>
      <c r="I4153" s="72"/>
      <c r="J4153" s="72"/>
      <c r="K4153" s="72"/>
      <c r="L4153" s="72"/>
      <c r="M4153" s="72"/>
      <c r="N4153" s="72"/>
      <c r="O4153" s="72"/>
      <c r="P4153" s="72"/>
      <c r="Q4153" s="72"/>
      <c r="R4153" s="72"/>
      <c r="S4153" s="24" t="str">
        <f>IF(COUNTA(A4153:R4153)=0,"",IF(AND(COUNTA(A4153:C4153)=3,COUNTIF('SRF Drop Downs'!$B$2:$B$5,'Sponsor Response Form (SRF)'!D4153),COUNTIF('SRF Drop Downs'!$F$2:$F$5,'Sponsor Response Form (SRF)'!E4153),COUNTIF('SRF Drop Downs'!$C$2:$C$4,'Sponsor Response Form (SRF)'!F4153),COUNTIF('SRF Drop Downs'!$D$2:$D$6,'Sponsor Response Form (SRF)'!G4153),COUNTIF('SRF Drop Downs'!$A$2:$A$5,'Sponsor Response Form (SRF)'!H4153),COUNTIF('SRF Drop Downs'!$A$2:$A$4,'Sponsor Response Form (SRF)'!I4153),COUNTIF('SRF Drop Downs'!$A$2:$A$5,'Sponsor Response Form (SRF)'!J4153),COUNTIF('SRF Drop Downs'!$E$2:$E$7,'Sponsor Response Form (SRF)'!K4153),COUNTIF('SRF Drop Downs'!$A$2:$A$4,'Sponsor Response Form (SRF)'!L4153),COUNTIF('SRF Drop Downs'!$A$2:$A$4,'Sponsor Response Form (SRF)'!M4153),COUNTIF('SRF Drop Downs'!$A$2:$A$4,'Sponsor Response Form (SRF)'!N4153),COUNTIF('SRF Drop Downs'!$A$2:$A$4,'Sponsor Response Form (SRF)'!O4153),COUNTIF('SRF Drop Downs'!$A$2:$A$4,'Sponsor Response Form (SRF)'!P4153),COUNTIF('SRF Drop Downs'!$A$2:$A$4,'Sponsor Response Form (SRF)'!Q4153),COUNTIF('SRF Drop Downs'!$A$2:$A$4,'Sponsor Response Form (SRF)'!R4153)),"Complete","Incomplete"))</f>
        <v/>
      </c>
      <c r="T4153" s="25" t="str">
        <f>IF(S4153="Complete",IF(AND(NOT(ISNA(VLOOKUP(CONCATENATE(D4153,E4153,F4153,G4153,H4153,I4153,J4153,K4153),'SRF Drop Downs'!G:G,1,FALSE))),IF(AND(G4153&lt;&gt;"C3",K4153&lt;&gt;"O5"),IF(SUM(COUNTIF(L4153:R4153,"Y"),COUNTIF(L4153:R4153,"N"))=0,"V","I"),IF(COUNTIF(L4153:R4153,"Y"),"V","I"))="V", IF(AND('Sponsor Response Form (SRF)'!D4153="M1", COUNTIF('OMS Response Form (ORF)'!C:C, B4153)&gt;0), "I", "V")="V"), "Valid","Invalid")," ")</f>
        <v xml:space="preserve"> </v>
      </c>
    </row>
    <row r="4154" spans="1:20" x14ac:dyDescent="0.25">
      <c r="A4154" s="69"/>
      <c r="B4154" s="70"/>
      <c r="C4154" s="71"/>
      <c r="D4154" s="72"/>
      <c r="E4154" s="72"/>
      <c r="F4154" s="72"/>
      <c r="G4154" s="72"/>
      <c r="H4154" s="72"/>
      <c r="I4154" s="72"/>
      <c r="J4154" s="72"/>
      <c r="K4154" s="72"/>
      <c r="L4154" s="72"/>
      <c r="M4154" s="72"/>
      <c r="N4154" s="72"/>
      <c r="O4154" s="72"/>
      <c r="P4154" s="72"/>
      <c r="Q4154" s="72"/>
      <c r="R4154" s="72"/>
      <c r="S4154" s="24" t="str">
        <f>IF(COUNTA(A4154:R4154)=0,"",IF(AND(COUNTA(A4154:C4154)=3,COUNTIF('SRF Drop Downs'!$B$2:$B$5,'Sponsor Response Form (SRF)'!D4154),COUNTIF('SRF Drop Downs'!$F$2:$F$5,'Sponsor Response Form (SRF)'!E4154),COUNTIF('SRF Drop Downs'!$C$2:$C$4,'Sponsor Response Form (SRF)'!F4154),COUNTIF('SRF Drop Downs'!$D$2:$D$6,'Sponsor Response Form (SRF)'!G4154),COUNTIF('SRF Drop Downs'!$A$2:$A$5,'Sponsor Response Form (SRF)'!H4154),COUNTIF('SRF Drop Downs'!$A$2:$A$4,'Sponsor Response Form (SRF)'!I4154),COUNTIF('SRF Drop Downs'!$A$2:$A$5,'Sponsor Response Form (SRF)'!J4154),COUNTIF('SRF Drop Downs'!$E$2:$E$7,'Sponsor Response Form (SRF)'!K4154),COUNTIF('SRF Drop Downs'!$A$2:$A$4,'Sponsor Response Form (SRF)'!L4154),COUNTIF('SRF Drop Downs'!$A$2:$A$4,'Sponsor Response Form (SRF)'!M4154),COUNTIF('SRF Drop Downs'!$A$2:$A$4,'Sponsor Response Form (SRF)'!N4154),COUNTIF('SRF Drop Downs'!$A$2:$A$4,'Sponsor Response Form (SRF)'!O4154),COUNTIF('SRF Drop Downs'!$A$2:$A$4,'Sponsor Response Form (SRF)'!P4154),COUNTIF('SRF Drop Downs'!$A$2:$A$4,'Sponsor Response Form (SRF)'!Q4154),COUNTIF('SRF Drop Downs'!$A$2:$A$4,'Sponsor Response Form (SRF)'!R4154)),"Complete","Incomplete"))</f>
        <v/>
      </c>
      <c r="T4154" s="25" t="str">
        <f>IF(S4154="Complete",IF(AND(NOT(ISNA(VLOOKUP(CONCATENATE(D4154,E4154,F4154,G4154,H4154,I4154,J4154,K4154),'SRF Drop Downs'!G:G,1,FALSE))),IF(AND(G4154&lt;&gt;"C3",K4154&lt;&gt;"O5"),IF(SUM(COUNTIF(L4154:R4154,"Y"),COUNTIF(L4154:R4154,"N"))=0,"V","I"),IF(COUNTIF(L4154:R4154,"Y"),"V","I"))="V", IF(AND('Sponsor Response Form (SRF)'!D4154="M1", COUNTIF('OMS Response Form (ORF)'!C:C, B4154)&gt;0), "I", "V")="V"), "Valid","Invalid")," ")</f>
        <v xml:space="preserve"> </v>
      </c>
    </row>
    <row r="4155" spans="1:20" x14ac:dyDescent="0.25">
      <c r="A4155" s="69"/>
      <c r="B4155" s="70"/>
      <c r="C4155" s="71"/>
      <c r="D4155" s="72"/>
      <c r="E4155" s="72"/>
      <c r="F4155" s="72"/>
      <c r="G4155" s="72"/>
      <c r="H4155" s="72"/>
      <c r="I4155" s="72"/>
      <c r="J4155" s="72"/>
      <c r="K4155" s="72"/>
      <c r="L4155" s="72"/>
      <c r="M4155" s="72"/>
      <c r="N4155" s="72"/>
      <c r="O4155" s="72"/>
      <c r="P4155" s="72"/>
      <c r="Q4155" s="72"/>
      <c r="R4155" s="72"/>
      <c r="S4155" s="24" t="str">
        <f>IF(COUNTA(A4155:R4155)=0,"",IF(AND(COUNTA(A4155:C4155)=3,COUNTIF('SRF Drop Downs'!$B$2:$B$5,'Sponsor Response Form (SRF)'!D4155),COUNTIF('SRF Drop Downs'!$F$2:$F$5,'Sponsor Response Form (SRF)'!E4155),COUNTIF('SRF Drop Downs'!$C$2:$C$4,'Sponsor Response Form (SRF)'!F4155),COUNTIF('SRF Drop Downs'!$D$2:$D$6,'Sponsor Response Form (SRF)'!G4155),COUNTIF('SRF Drop Downs'!$A$2:$A$5,'Sponsor Response Form (SRF)'!H4155),COUNTIF('SRF Drop Downs'!$A$2:$A$4,'Sponsor Response Form (SRF)'!I4155),COUNTIF('SRF Drop Downs'!$A$2:$A$5,'Sponsor Response Form (SRF)'!J4155),COUNTIF('SRF Drop Downs'!$E$2:$E$7,'Sponsor Response Form (SRF)'!K4155),COUNTIF('SRF Drop Downs'!$A$2:$A$4,'Sponsor Response Form (SRF)'!L4155),COUNTIF('SRF Drop Downs'!$A$2:$A$4,'Sponsor Response Form (SRF)'!M4155),COUNTIF('SRF Drop Downs'!$A$2:$A$4,'Sponsor Response Form (SRF)'!N4155),COUNTIF('SRF Drop Downs'!$A$2:$A$4,'Sponsor Response Form (SRF)'!O4155),COUNTIF('SRF Drop Downs'!$A$2:$A$4,'Sponsor Response Form (SRF)'!P4155),COUNTIF('SRF Drop Downs'!$A$2:$A$4,'Sponsor Response Form (SRF)'!Q4155),COUNTIF('SRF Drop Downs'!$A$2:$A$4,'Sponsor Response Form (SRF)'!R4155)),"Complete","Incomplete"))</f>
        <v/>
      </c>
      <c r="T4155" s="25" t="str">
        <f>IF(S4155="Complete",IF(AND(NOT(ISNA(VLOOKUP(CONCATENATE(D4155,E4155,F4155,G4155,H4155,I4155,J4155,K4155),'SRF Drop Downs'!G:G,1,FALSE))),IF(AND(G4155&lt;&gt;"C3",K4155&lt;&gt;"O5"),IF(SUM(COUNTIF(L4155:R4155,"Y"),COUNTIF(L4155:R4155,"N"))=0,"V","I"),IF(COUNTIF(L4155:R4155,"Y"),"V","I"))="V", IF(AND('Sponsor Response Form (SRF)'!D4155="M1", COUNTIF('OMS Response Form (ORF)'!C:C, B4155)&gt;0), "I", "V")="V"), "Valid","Invalid")," ")</f>
        <v xml:space="preserve"> </v>
      </c>
    </row>
    <row r="4156" spans="1:20" x14ac:dyDescent="0.25">
      <c r="A4156" s="69"/>
      <c r="B4156" s="70"/>
      <c r="C4156" s="71"/>
      <c r="D4156" s="72"/>
      <c r="E4156" s="72"/>
      <c r="F4156" s="72"/>
      <c r="G4156" s="72"/>
      <c r="H4156" s="72"/>
      <c r="I4156" s="72"/>
      <c r="J4156" s="72"/>
      <c r="K4156" s="72"/>
      <c r="L4156" s="72"/>
      <c r="M4156" s="72"/>
      <c r="N4156" s="72"/>
      <c r="O4156" s="72"/>
      <c r="P4156" s="72"/>
      <c r="Q4156" s="72"/>
      <c r="R4156" s="72"/>
      <c r="S4156" s="24" t="str">
        <f>IF(COUNTA(A4156:R4156)=0,"",IF(AND(COUNTA(A4156:C4156)=3,COUNTIF('SRF Drop Downs'!$B$2:$B$5,'Sponsor Response Form (SRF)'!D4156),COUNTIF('SRF Drop Downs'!$F$2:$F$5,'Sponsor Response Form (SRF)'!E4156),COUNTIF('SRF Drop Downs'!$C$2:$C$4,'Sponsor Response Form (SRF)'!F4156),COUNTIF('SRF Drop Downs'!$D$2:$D$6,'Sponsor Response Form (SRF)'!G4156),COUNTIF('SRF Drop Downs'!$A$2:$A$5,'Sponsor Response Form (SRF)'!H4156),COUNTIF('SRF Drop Downs'!$A$2:$A$4,'Sponsor Response Form (SRF)'!I4156),COUNTIF('SRF Drop Downs'!$A$2:$A$5,'Sponsor Response Form (SRF)'!J4156),COUNTIF('SRF Drop Downs'!$E$2:$E$7,'Sponsor Response Form (SRF)'!K4156),COUNTIF('SRF Drop Downs'!$A$2:$A$4,'Sponsor Response Form (SRF)'!L4156),COUNTIF('SRF Drop Downs'!$A$2:$A$4,'Sponsor Response Form (SRF)'!M4156),COUNTIF('SRF Drop Downs'!$A$2:$A$4,'Sponsor Response Form (SRF)'!N4156),COUNTIF('SRF Drop Downs'!$A$2:$A$4,'Sponsor Response Form (SRF)'!O4156),COUNTIF('SRF Drop Downs'!$A$2:$A$4,'Sponsor Response Form (SRF)'!P4156),COUNTIF('SRF Drop Downs'!$A$2:$A$4,'Sponsor Response Form (SRF)'!Q4156),COUNTIF('SRF Drop Downs'!$A$2:$A$4,'Sponsor Response Form (SRF)'!R4156)),"Complete","Incomplete"))</f>
        <v/>
      </c>
      <c r="T4156" s="25" t="str">
        <f>IF(S4156="Complete",IF(AND(NOT(ISNA(VLOOKUP(CONCATENATE(D4156,E4156,F4156,G4156,H4156,I4156,J4156,K4156),'SRF Drop Downs'!G:G,1,FALSE))),IF(AND(G4156&lt;&gt;"C3",K4156&lt;&gt;"O5"),IF(SUM(COUNTIF(L4156:R4156,"Y"),COUNTIF(L4156:R4156,"N"))=0,"V","I"),IF(COUNTIF(L4156:R4156,"Y"),"V","I"))="V", IF(AND('Sponsor Response Form (SRF)'!D4156="M1", COUNTIF('OMS Response Form (ORF)'!C:C, B4156)&gt;0), "I", "V")="V"), "Valid","Invalid")," ")</f>
        <v xml:space="preserve"> </v>
      </c>
    </row>
    <row r="4157" spans="1:20" x14ac:dyDescent="0.25">
      <c r="A4157" s="69"/>
      <c r="B4157" s="70"/>
      <c r="C4157" s="71"/>
      <c r="D4157" s="72"/>
      <c r="E4157" s="72"/>
      <c r="F4157" s="72"/>
      <c r="G4157" s="72"/>
      <c r="H4157" s="72"/>
      <c r="I4157" s="72"/>
      <c r="J4157" s="72"/>
      <c r="K4157" s="72"/>
      <c r="L4157" s="72"/>
      <c r="M4157" s="72"/>
      <c r="N4157" s="72"/>
      <c r="O4157" s="72"/>
      <c r="P4157" s="72"/>
      <c r="Q4157" s="72"/>
      <c r="R4157" s="72"/>
      <c r="S4157" s="24" t="str">
        <f>IF(COUNTA(A4157:R4157)=0,"",IF(AND(COUNTA(A4157:C4157)=3,COUNTIF('SRF Drop Downs'!$B$2:$B$5,'Sponsor Response Form (SRF)'!D4157),COUNTIF('SRF Drop Downs'!$F$2:$F$5,'Sponsor Response Form (SRF)'!E4157),COUNTIF('SRF Drop Downs'!$C$2:$C$4,'Sponsor Response Form (SRF)'!F4157),COUNTIF('SRF Drop Downs'!$D$2:$D$6,'Sponsor Response Form (SRF)'!G4157),COUNTIF('SRF Drop Downs'!$A$2:$A$5,'Sponsor Response Form (SRF)'!H4157),COUNTIF('SRF Drop Downs'!$A$2:$A$4,'Sponsor Response Form (SRF)'!I4157),COUNTIF('SRF Drop Downs'!$A$2:$A$5,'Sponsor Response Form (SRF)'!J4157),COUNTIF('SRF Drop Downs'!$E$2:$E$7,'Sponsor Response Form (SRF)'!K4157),COUNTIF('SRF Drop Downs'!$A$2:$A$4,'Sponsor Response Form (SRF)'!L4157),COUNTIF('SRF Drop Downs'!$A$2:$A$4,'Sponsor Response Form (SRF)'!M4157),COUNTIF('SRF Drop Downs'!$A$2:$A$4,'Sponsor Response Form (SRF)'!N4157),COUNTIF('SRF Drop Downs'!$A$2:$A$4,'Sponsor Response Form (SRF)'!O4157),COUNTIF('SRF Drop Downs'!$A$2:$A$4,'Sponsor Response Form (SRF)'!P4157),COUNTIF('SRF Drop Downs'!$A$2:$A$4,'Sponsor Response Form (SRF)'!Q4157),COUNTIF('SRF Drop Downs'!$A$2:$A$4,'Sponsor Response Form (SRF)'!R4157)),"Complete","Incomplete"))</f>
        <v/>
      </c>
      <c r="T4157" s="25" t="str">
        <f>IF(S4157="Complete",IF(AND(NOT(ISNA(VLOOKUP(CONCATENATE(D4157,E4157,F4157,G4157,H4157,I4157,J4157,K4157),'SRF Drop Downs'!G:G,1,FALSE))),IF(AND(G4157&lt;&gt;"C3",K4157&lt;&gt;"O5"),IF(SUM(COUNTIF(L4157:R4157,"Y"),COUNTIF(L4157:R4157,"N"))=0,"V","I"),IF(COUNTIF(L4157:R4157,"Y"),"V","I"))="V", IF(AND('Sponsor Response Form (SRF)'!D4157="M1", COUNTIF('OMS Response Form (ORF)'!C:C, B4157)&gt;0), "I", "V")="V"), "Valid","Invalid")," ")</f>
        <v xml:space="preserve"> </v>
      </c>
    </row>
    <row r="4158" spans="1:20" x14ac:dyDescent="0.25">
      <c r="A4158" s="69"/>
      <c r="B4158" s="70"/>
      <c r="C4158" s="71"/>
      <c r="D4158" s="72"/>
      <c r="E4158" s="72"/>
      <c r="F4158" s="72"/>
      <c r="G4158" s="72"/>
      <c r="H4158" s="72"/>
      <c r="I4158" s="72"/>
      <c r="J4158" s="72"/>
      <c r="K4158" s="72"/>
      <c r="L4158" s="72"/>
      <c r="M4158" s="72"/>
      <c r="N4158" s="72"/>
      <c r="O4158" s="72"/>
      <c r="P4158" s="72"/>
      <c r="Q4158" s="72"/>
      <c r="R4158" s="72"/>
      <c r="S4158" s="24" t="str">
        <f>IF(COUNTA(A4158:R4158)=0,"",IF(AND(COUNTA(A4158:C4158)=3,COUNTIF('SRF Drop Downs'!$B$2:$B$5,'Sponsor Response Form (SRF)'!D4158),COUNTIF('SRF Drop Downs'!$F$2:$F$5,'Sponsor Response Form (SRF)'!E4158),COUNTIF('SRF Drop Downs'!$C$2:$C$4,'Sponsor Response Form (SRF)'!F4158),COUNTIF('SRF Drop Downs'!$D$2:$D$6,'Sponsor Response Form (SRF)'!G4158),COUNTIF('SRF Drop Downs'!$A$2:$A$5,'Sponsor Response Form (SRF)'!H4158),COUNTIF('SRF Drop Downs'!$A$2:$A$4,'Sponsor Response Form (SRF)'!I4158),COUNTIF('SRF Drop Downs'!$A$2:$A$5,'Sponsor Response Form (SRF)'!J4158),COUNTIF('SRF Drop Downs'!$E$2:$E$7,'Sponsor Response Form (SRF)'!K4158),COUNTIF('SRF Drop Downs'!$A$2:$A$4,'Sponsor Response Form (SRF)'!L4158),COUNTIF('SRF Drop Downs'!$A$2:$A$4,'Sponsor Response Form (SRF)'!M4158),COUNTIF('SRF Drop Downs'!$A$2:$A$4,'Sponsor Response Form (SRF)'!N4158),COUNTIF('SRF Drop Downs'!$A$2:$A$4,'Sponsor Response Form (SRF)'!O4158),COUNTIF('SRF Drop Downs'!$A$2:$A$4,'Sponsor Response Form (SRF)'!P4158),COUNTIF('SRF Drop Downs'!$A$2:$A$4,'Sponsor Response Form (SRF)'!Q4158),COUNTIF('SRF Drop Downs'!$A$2:$A$4,'Sponsor Response Form (SRF)'!R4158)),"Complete","Incomplete"))</f>
        <v/>
      </c>
      <c r="T4158" s="25" t="str">
        <f>IF(S4158="Complete",IF(AND(NOT(ISNA(VLOOKUP(CONCATENATE(D4158,E4158,F4158,G4158,H4158,I4158,J4158,K4158),'SRF Drop Downs'!G:G,1,FALSE))),IF(AND(G4158&lt;&gt;"C3",K4158&lt;&gt;"O5"),IF(SUM(COUNTIF(L4158:R4158,"Y"),COUNTIF(L4158:R4158,"N"))=0,"V","I"),IF(COUNTIF(L4158:R4158,"Y"),"V","I"))="V", IF(AND('Sponsor Response Form (SRF)'!D4158="M1", COUNTIF('OMS Response Form (ORF)'!C:C, B4158)&gt;0), "I", "V")="V"), "Valid","Invalid")," ")</f>
        <v xml:space="preserve"> </v>
      </c>
    </row>
    <row r="4159" spans="1:20" x14ac:dyDescent="0.25">
      <c r="A4159" s="69"/>
      <c r="B4159" s="70"/>
      <c r="C4159" s="71"/>
      <c r="D4159" s="72"/>
      <c r="E4159" s="72"/>
      <c r="F4159" s="72"/>
      <c r="G4159" s="72"/>
      <c r="H4159" s="72"/>
      <c r="I4159" s="72"/>
      <c r="J4159" s="72"/>
      <c r="K4159" s="72"/>
      <c r="L4159" s="72"/>
      <c r="M4159" s="72"/>
      <c r="N4159" s="72"/>
      <c r="O4159" s="72"/>
      <c r="P4159" s="72"/>
      <c r="Q4159" s="72"/>
      <c r="R4159" s="72"/>
      <c r="S4159" s="24" t="str">
        <f>IF(COUNTA(A4159:R4159)=0,"",IF(AND(COUNTA(A4159:C4159)=3,COUNTIF('SRF Drop Downs'!$B$2:$B$5,'Sponsor Response Form (SRF)'!D4159),COUNTIF('SRF Drop Downs'!$F$2:$F$5,'Sponsor Response Form (SRF)'!E4159),COUNTIF('SRF Drop Downs'!$C$2:$C$4,'Sponsor Response Form (SRF)'!F4159),COUNTIF('SRF Drop Downs'!$D$2:$D$6,'Sponsor Response Form (SRF)'!G4159),COUNTIF('SRF Drop Downs'!$A$2:$A$5,'Sponsor Response Form (SRF)'!H4159),COUNTIF('SRF Drop Downs'!$A$2:$A$4,'Sponsor Response Form (SRF)'!I4159),COUNTIF('SRF Drop Downs'!$A$2:$A$5,'Sponsor Response Form (SRF)'!J4159),COUNTIF('SRF Drop Downs'!$E$2:$E$7,'Sponsor Response Form (SRF)'!K4159),COUNTIF('SRF Drop Downs'!$A$2:$A$4,'Sponsor Response Form (SRF)'!L4159),COUNTIF('SRF Drop Downs'!$A$2:$A$4,'Sponsor Response Form (SRF)'!M4159),COUNTIF('SRF Drop Downs'!$A$2:$A$4,'Sponsor Response Form (SRF)'!N4159),COUNTIF('SRF Drop Downs'!$A$2:$A$4,'Sponsor Response Form (SRF)'!O4159),COUNTIF('SRF Drop Downs'!$A$2:$A$4,'Sponsor Response Form (SRF)'!P4159),COUNTIF('SRF Drop Downs'!$A$2:$A$4,'Sponsor Response Form (SRF)'!Q4159),COUNTIF('SRF Drop Downs'!$A$2:$A$4,'Sponsor Response Form (SRF)'!R4159)),"Complete","Incomplete"))</f>
        <v/>
      </c>
      <c r="T4159" s="25" t="str">
        <f>IF(S4159="Complete",IF(AND(NOT(ISNA(VLOOKUP(CONCATENATE(D4159,E4159,F4159,G4159,H4159,I4159,J4159,K4159),'SRF Drop Downs'!G:G,1,FALSE))),IF(AND(G4159&lt;&gt;"C3",K4159&lt;&gt;"O5"),IF(SUM(COUNTIF(L4159:R4159,"Y"),COUNTIF(L4159:R4159,"N"))=0,"V","I"),IF(COUNTIF(L4159:R4159,"Y"),"V","I"))="V", IF(AND('Sponsor Response Form (SRF)'!D4159="M1", COUNTIF('OMS Response Form (ORF)'!C:C, B4159)&gt;0), "I", "V")="V"), "Valid","Invalid")," ")</f>
        <v xml:space="preserve"> </v>
      </c>
    </row>
    <row r="4160" spans="1:20" x14ac:dyDescent="0.25">
      <c r="A4160" s="69"/>
      <c r="B4160" s="70"/>
      <c r="C4160" s="71"/>
      <c r="D4160" s="72"/>
      <c r="E4160" s="72"/>
      <c r="F4160" s="72"/>
      <c r="G4160" s="72"/>
      <c r="H4160" s="72"/>
      <c r="I4160" s="72"/>
      <c r="J4160" s="72"/>
      <c r="K4160" s="72"/>
      <c r="L4160" s="72"/>
      <c r="M4160" s="72"/>
      <c r="N4160" s="72"/>
      <c r="O4160" s="72"/>
      <c r="P4160" s="72"/>
      <c r="Q4160" s="72"/>
      <c r="R4160" s="72"/>
      <c r="S4160" s="24" t="str">
        <f>IF(COUNTA(A4160:R4160)=0,"",IF(AND(COUNTA(A4160:C4160)=3,COUNTIF('SRF Drop Downs'!$B$2:$B$5,'Sponsor Response Form (SRF)'!D4160),COUNTIF('SRF Drop Downs'!$F$2:$F$5,'Sponsor Response Form (SRF)'!E4160),COUNTIF('SRF Drop Downs'!$C$2:$C$4,'Sponsor Response Form (SRF)'!F4160),COUNTIF('SRF Drop Downs'!$D$2:$D$6,'Sponsor Response Form (SRF)'!G4160),COUNTIF('SRF Drop Downs'!$A$2:$A$5,'Sponsor Response Form (SRF)'!H4160),COUNTIF('SRF Drop Downs'!$A$2:$A$4,'Sponsor Response Form (SRF)'!I4160),COUNTIF('SRF Drop Downs'!$A$2:$A$5,'Sponsor Response Form (SRF)'!J4160),COUNTIF('SRF Drop Downs'!$E$2:$E$7,'Sponsor Response Form (SRF)'!K4160),COUNTIF('SRF Drop Downs'!$A$2:$A$4,'Sponsor Response Form (SRF)'!L4160),COUNTIF('SRF Drop Downs'!$A$2:$A$4,'Sponsor Response Form (SRF)'!M4160),COUNTIF('SRF Drop Downs'!$A$2:$A$4,'Sponsor Response Form (SRF)'!N4160),COUNTIF('SRF Drop Downs'!$A$2:$A$4,'Sponsor Response Form (SRF)'!O4160),COUNTIF('SRF Drop Downs'!$A$2:$A$4,'Sponsor Response Form (SRF)'!P4160),COUNTIF('SRF Drop Downs'!$A$2:$A$4,'Sponsor Response Form (SRF)'!Q4160),COUNTIF('SRF Drop Downs'!$A$2:$A$4,'Sponsor Response Form (SRF)'!R4160)),"Complete","Incomplete"))</f>
        <v/>
      </c>
      <c r="T4160" s="25" t="str">
        <f>IF(S4160="Complete",IF(AND(NOT(ISNA(VLOOKUP(CONCATENATE(D4160,E4160,F4160,G4160,H4160,I4160,J4160,K4160),'SRF Drop Downs'!G:G,1,FALSE))),IF(AND(G4160&lt;&gt;"C3",K4160&lt;&gt;"O5"),IF(SUM(COUNTIF(L4160:R4160,"Y"),COUNTIF(L4160:R4160,"N"))=0,"V","I"),IF(COUNTIF(L4160:R4160,"Y"),"V","I"))="V", IF(AND('Sponsor Response Form (SRF)'!D4160="M1", COUNTIF('OMS Response Form (ORF)'!C:C, B4160)&gt;0), "I", "V")="V"), "Valid","Invalid")," ")</f>
        <v xml:space="preserve"> </v>
      </c>
    </row>
    <row r="4161" spans="1:20" x14ac:dyDescent="0.25">
      <c r="A4161" s="69"/>
      <c r="B4161" s="70"/>
      <c r="C4161" s="71"/>
      <c r="D4161" s="72"/>
      <c r="E4161" s="72"/>
      <c r="F4161" s="72"/>
      <c r="G4161" s="72"/>
      <c r="H4161" s="72"/>
      <c r="I4161" s="72"/>
      <c r="J4161" s="72"/>
      <c r="K4161" s="72"/>
      <c r="L4161" s="72"/>
      <c r="M4161" s="72"/>
      <c r="N4161" s="72"/>
      <c r="O4161" s="72"/>
      <c r="P4161" s="72"/>
      <c r="Q4161" s="72"/>
      <c r="R4161" s="72"/>
      <c r="S4161" s="24" t="str">
        <f>IF(COUNTA(A4161:R4161)=0,"",IF(AND(COUNTA(A4161:C4161)=3,COUNTIF('SRF Drop Downs'!$B$2:$B$5,'Sponsor Response Form (SRF)'!D4161),COUNTIF('SRF Drop Downs'!$F$2:$F$5,'Sponsor Response Form (SRF)'!E4161),COUNTIF('SRF Drop Downs'!$C$2:$C$4,'Sponsor Response Form (SRF)'!F4161),COUNTIF('SRF Drop Downs'!$D$2:$D$6,'Sponsor Response Form (SRF)'!G4161),COUNTIF('SRF Drop Downs'!$A$2:$A$5,'Sponsor Response Form (SRF)'!H4161),COUNTIF('SRF Drop Downs'!$A$2:$A$4,'Sponsor Response Form (SRF)'!I4161),COUNTIF('SRF Drop Downs'!$A$2:$A$5,'Sponsor Response Form (SRF)'!J4161),COUNTIF('SRF Drop Downs'!$E$2:$E$7,'Sponsor Response Form (SRF)'!K4161),COUNTIF('SRF Drop Downs'!$A$2:$A$4,'Sponsor Response Form (SRF)'!L4161),COUNTIF('SRF Drop Downs'!$A$2:$A$4,'Sponsor Response Form (SRF)'!M4161),COUNTIF('SRF Drop Downs'!$A$2:$A$4,'Sponsor Response Form (SRF)'!N4161),COUNTIF('SRF Drop Downs'!$A$2:$A$4,'Sponsor Response Form (SRF)'!O4161),COUNTIF('SRF Drop Downs'!$A$2:$A$4,'Sponsor Response Form (SRF)'!P4161),COUNTIF('SRF Drop Downs'!$A$2:$A$4,'Sponsor Response Form (SRF)'!Q4161),COUNTIF('SRF Drop Downs'!$A$2:$A$4,'Sponsor Response Form (SRF)'!R4161)),"Complete","Incomplete"))</f>
        <v/>
      </c>
      <c r="T4161" s="25" t="str">
        <f>IF(S4161="Complete",IF(AND(NOT(ISNA(VLOOKUP(CONCATENATE(D4161,E4161,F4161,G4161,H4161,I4161,J4161,K4161),'SRF Drop Downs'!G:G,1,FALSE))),IF(AND(G4161&lt;&gt;"C3",K4161&lt;&gt;"O5"),IF(SUM(COUNTIF(L4161:R4161,"Y"),COUNTIF(L4161:R4161,"N"))=0,"V","I"),IF(COUNTIF(L4161:R4161,"Y"),"V","I"))="V", IF(AND('Sponsor Response Form (SRF)'!D4161="M1", COUNTIF('OMS Response Form (ORF)'!C:C, B4161)&gt;0), "I", "V")="V"), "Valid","Invalid")," ")</f>
        <v xml:space="preserve"> </v>
      </c>
    </row>
    <row r="4162" spans="1:20" x14ac:dyDescent="0.25">
      <c r="A4162" s="69"/>
      <c r="B4162" s="70"/>
      <c r="C4162" s="71"/>
      <c r="D4162" s="72"/>
      <c r="E4162" s="72"/>
      <c r="F4162" s="72"/>
      <c r="G4162" s="72"/>
      <c r="H4162" s="72"/>
      <c r="I4162" s="72"/>
      <c r="J4162" s="72"/>
      <c r="K4162" s="72"/>
      <c r="L4162" s="72"/>
      <c r="M4162" s="72"/>
      <c r="N4162" s="72"/>
      <c r="O4162" s="72"/>
      <c r="P4162" s="72"/>
      <c r="Q4162" s="72"/>
      <c r="R4162" s="72"/>
      <c r="S4162" s="24" t="str">
        <f>IF(COUNTA(A4162:R4162)=0,"",IF(AND(COUNTA(A4162:C4162)=3,COUNTIF('SRF Drop Downs'!$B$2:$B$5,'Sponsor Response Form (SRF)'!D4162),COUNTIF('SRF Drop Downs'!$F$2:$F$5,'Sponsor Response Form (SRF)'!E4162),COUNTIF('SRF Drop Downs'!$C$2:$C$4,'Sponsor Response Form (SRF)'!F4162),COUNTIF('SRF Drop Downs'!$D$2:$D$6,'Sponsor Response Form (SRF)'!G4162),COUNTIF('SRF Drop Downs'!$A$2:$A$5,'Sponsor Response Form (SRF)'!H4162),COUNTIF('SRF Drop Downs'!$A$2:$A$4,'Sponsor Response Form (SRF)'!I4162),COUNTIF('SRF Drop Downs'!$A$2:$A$5,'Sponsor Response Form (SRF)'!J4162),COUNTIF('SRF Drop Downs'!$E$2:$E$7,'Sponsor Response Form (SRF)'!K4162),COUNTIF('SRF Drop Downs'!$A$2:$A$4,'Sponsor Response Form (SRF)'!L4162),COUNTIF('SRF Drop Downs'!$A$2:$A$4,'Sponsor Response Form (SRF)'!M4162),COUNTIF('SRF Drop Downs'!$A$2:$A$4,'Sponsor Response Form (SRF)'!N4162),COUNTIF('SRF Drop Downs'!$A$2:$A$4,'Sponsor Response Form (SRF)'!O4162),COUNTIF('SRF Drop Downs'!$A$2:$A$4,'Sponsor Response Form (SRF)'!P4162),COUNTIF('SRF Drop Downs'!$A$2:$A$4,'Sponsor Response Form (SRF)'!Q4162),COUNTIF('SRF Drop Downs'!$A$2:$A$4,'Sponsor Response Form (SRF)'!R4162)),"Complete","Incomplete"))</f>
        <v/>
      </c>
      <c r="T4162" s="25" t="str">
        <f>IF(S4162="Complete",IF(AND(NOT(ISNA(VLOOKUP(CONCATENATE(D4162,E4162,F4162,G4162,H4162,I4162,J4162,K4162),'SRF Drop Downs'!G:G,1,FALSE))),IF(AND(G4162&lt;&gt;"C3",K4162&lt;&gt;"O5"),IF(SUM(COUNTIF(L4162:R4162,"Y"),COUNTIF(L4162:R4162,"N"))=0,"V","I"),IF(COUNTIF(L4162:R4162,"Y"),"V","I"))="V", IF(AND('Sponsor Response Form (SRF)'!D4162="M1", COUNTIF('OMS Response Form (ORF)'!C:C, B4162)&gt;0), "I", "V")="V"), "Valid","Invalid")," ")</f>
        <v xml:space="preserve"> </v>
      </c>
    </row>
    <row r="4163" spans="1:20" x14ac:dyDescent="0.25">
      <c r="A4163" s="69"/>
      <c r="B4163" s="70"/>
      <c r="C4163" s="71"/>
      <c r="D4163" s="72"/>
      <c r="E4163" s="72"/>
      <c r="F4163" s="72"/>
      <c r="G4163" s="72"/>
      <c r="H4163" s="72"/>
      <c r="I4163" s="72"/>
      <c r="J4163" s="72"/>
      <c r="K4163" s="72"/>
      <c r="L4163" s="72"/>
      <c r="M4163" s="72"/>
      <c r="N4163" s="72"/>
      <c r="O4163" s="72"/>
      <c r="P4163" s="72"/>
      <c r="Q4163" s="72"/>
      <c r="R4163" s="72"/>
      <c r="S4163" s="24" t="str">
        <f>IF(COUNTA(A4163:R4163)=0,"",IF(AND(COUNTA(A4163:C4163)=3,COUNTIF('SRF Drop Downs'!$B$2:$B$5,'Sponsor Response Form (SRF)'!D4163),COUNTIF('SRF Drop Downs'!$F$2:$F$5,'Sponsor Response Form (SRF)'!E4163),COUNTIF('SRF Drop Downs'!$C$2:$C$4,'Sponsor Response Form (SRF)'!F4163),COUNTIF('SRF Drop Downs'!$D$2:$D$6,'Sponsor Response Form (SRF)'!G4163),COUNTIF('SRF Drop Downs'!$A$2:$A$5,'Sponsor Response Form (SRF)'!H4163),COUNTIF('SRF Drop Downs'!$A$2:$A$4,'Sponsor Response Form (SRF)'!I4163),COUNTIF('SRF Drop Downs'!$A$2:$A$5,'Sponsor Response Form (SRF)'!J4163),COUNTIF('SRF Drop Downs'!$E$2:$E$7,'Sponsor Response Form (SRF)'!K4163),COUNTIF('SRF Drop Downs'!$A$2:$A$4,'Sponsor Response Form (SRF)'!L4163),COUNTIF('SRF Drop Downs'!$A$2:$A$4,'Sponsor Response Form (SRF)'!M4163),COUNTIF('SRF Drop Downs'!$A$2:$A$4,'Sponsor Response Form (SRF)'!N4163),COUNTIF('SRF Drop Downs'!$A$2:$A$4,'Sponsor Response Form (SRF)'!O4163),COUNTIF('SRF Drop Downs'!$A$2:$A$4,'Sponsor Response Form (SRF)'!P4163),COUNTIF('SRF Drop Downs'!$A$2:$A$4,'Sponsor Response Form (SRF)'!Q4163),COUNTIF('SRF Drop Downs'!$A$2:$A$4,'Sponsor Response Form (SRF)'!R4163)),"Complete","Incomplete"))</f>
        <v/>
      </c>
      <c r="T4163" s="25" t="str">
        <f>IF(S4163="Complete",IF(AND(NOT(ISNA(VLOOKUP(CONCATENATE(D4163,E4163,F4163,G4163,H4163,I4163,J4163,K4163),'SRF Drop Downs'!G:G,1,FALSE))),IF(AND(G4163&lt;&gt;"C3",K4163&lt;&gt;"O5"),IF(SUM(COUNTIF(L4163:R4163,"Y"),COUNTIF(L4163:R4163,"N"))=0,"V","I"),IF(COUNTIF(L4163:R4163,"Y"),"V","I"))="V", IF(AND('Sponsor Response Form (SRF)'!D4163="M1", COUNTIF('OMS Response Form (ORF)'!C:C, B4163)&gt;0), "I", "V")="V"), "Valid","Invalid")," ")</f>
        <v xml:space="preserve"> </v>
      </c>
    </row>
    <row r="4164" spans="1:20" x14ac:dyDescent="0.25">
      <c r="A4164" s="69"/>
      <c r="B4164" s="70"/>
      <c r="C4164" s="71"/>
      <c r="D4164" s="72"/>
      <c r="E4164" s="72"/>
      <c r="F4164" s="72"/>
      <c r="G4164" s="72"/>
      <c r="H4164" s="72"/>
      <c r="I4164" s="72"/>
      <c r="J4164" s="72"/>
      <c r="K4164" s="72"/>
      <c r="L4164" s="72"/>
      <c r="M4164" s="72"/>
      <c r="N4164" s="72"/>
      <c r="O4164" s="72"/>
      <c r="P4164" s="72"/>
      <c r="Q4164" s="72"/>
      <c r="R4164" s="72"/>
      <c r="S4164" s="24" t="str">
        <f>IF(COUNTA(A4164:R4164)=0,"",IF(AND(COUNTA(A4164:C4164)=3,COUNTIF('SRF Drop Downs'!$B$2:$B$5,'Sponsor Response Form (SRF)'!D4164),COUNTIF('SRF Drop Downs'!$F$2:$F$5,'Sponsor Response Form (SRF)'!E4164),COUNTIF('SRF Drop Downs'!$C$2:$C$4,'Sponsor Response Form (SRF)'!F4164),COUNTIF('SRF Drop Downs'!$D$2:$D$6,'Sponsor Response Form (SRF)'!G4164),COUNTIF('SRF Drop Downs'!$A$2:$A$5,'Sponsor Response Form (SRF)'!H4164),COUNTIF('SRF Drop Downs'!$A$2:$A$4,'Sponsor Response Form (SRF)'!I4164),COUNTIF('SRF Drop Downs'!$A$2:$A$5,'Sponsor Response Form (SRF)'!J4164),COUNTIF('SRF Drop Downs'!$E$2:$E$7,'Sponsor Response Form (SRF)'!K4164),COUNTIF('SRF Drop Downs'!$A$2:$A$4,'Sponsor Response Form (SRF)'!L4164),COUNTIF('SRF Drop Downs'!$A$2:$A$4,'Sponsor Response Form (SRF)'!M4164),COUNTIF('SRF Drop Downs'!$A$2:$A$4,'Sponsor Response Form (SRF)'!N4164),COUNTIF('SRF Drop Downs'!$A$2:$A$4,'Sponsor Response Form (SRF)'!O4164),COUNTIF('SRF Drop Downs'!$A$2:$A$4,'Sponsor Response Form (SRF)'!P4164),COUNTIF('SRF Drop Downs'!$A$2:$A$4,'Sponsor Response Form (SRF)'!Q4164),COUNTIF('SRF Drop Downs'!$A$2:$A$4,'Sponsor Response Form (SRF)'!R4164)),"Complete","Incomplete"))</f>
        <v/>
      </c>
      <c r="T4164" s="25" t="str">
        <f>IF(S4164="Complete",IF(AND(NOT(ISNA(VLOOKUP(CONCATENATE(D4164,E4164,F4164,G4164,H4164,I4164,J4164,K4164),'SRF Drop Downs'!G:G,1,FALSE))),IF(AND(G4164&lt;&gt;"C3",K4164&lt;&gt;"O5"),IF(SUM(COUNTIF(L4164:R4164,"Y"),COUNTIF(L4164:R4164,"N"))=0,"V","I"),IF(COUNTIF(L4164:R4164,"Y"),"V","I"))="V", IF(AND('Sponsor Response Form (SRF)'!D4164="M1", COUNTIF('OMS Response Form (ORF)'!C:C, B4164)&gt;0), "I", "V")="V"), "Valid","Invalid")," ")</f>
        <v xml:space="preserve"> </v>
      </c>
    </row>
    <row r="4165" spans="1:20" x14ac:dyDescent="0.25">
      <c r="A4165" s="69"/>
      <c r="B4165" s="70"/>
      <c r="C4165" s="71"/>
      <c r="D4165" s="72"/>
      <c r="E4165" s="72"/>
      <c r="F4165" s="72"/>
      <c r="G4165" s="72"/>
      <c r="H4165" s="72"/>
      <c r="I4165" s="72"/>
      <c r="J4165" s="72"/>
      <c r="K4165" s="72"/>
      <c r="L4165" s="72"/>
      <c r="M4165" s="72"/>
      <c r="N4165" s="72"/>
      <c r="O4165" s="72"/>
      <c r="P4165" s="72"/>
      <c r="Q4165" s="72"/>
      <c r="R4165" s="72"/>
      <c r="S4165" s="24" t="str">
        <f>IF(COUNTA(A4165:R4165)=0,"",IF(AND(COUNTA(A4165:C4165)=3,COUNTIF('SRF Drop Downs'!$B$2:$B$5,'Sponsor Response Form (SRF)'!D4165),COUNTIF('SRF Drop Downs'!$F$2:$F$5,'Sponsor Response Form (SRF)'!E4165),COUNTIF('SRF Drop Downs'!$C$2:$C$4,'Sponsor Response Form (SRF)'!F4165),COUNTIF('SRF Drop Downs'!$D$2:$D$6,'Sponsor Response Form (SRF)'!G4165),COUNTIF('SRF Drop Downs'!$A$2:$A$5,'Sponsor Response Form (SRF)'!H4165),COUNTIF('SRF Drop Downs'!$A$2:$A$4,'Sponsor Response Form (SRF)'!I4165),COUNTIF('SRF Drop Downs'!$A$2:$A$5,'Sponsor Response Form (SRF)'!J4165),COUNTIF('SRF Drop Downs'!$E$2:$E$7,'Sponsor Response Form (SRF)'!K4165),COUNTIF('SRF Drop Downs'!$A$2:$A$4,'Sponsor Response Form (SRF)'!L4165),COUNTIF('SRF Drop Downs'!$A$2:$A$4,'Sponsor Response Form (SRF)'!M4165),COUNTIF('SRF Drop Downs'!$A$2:$A$4,'Sponsor Response Form (SRF)'!N4165),COUNTIF('SRF Drop Downs'!$A$2:$A$4,'Sponsor Response Form (SRF)'!O4165),COUNTIF('SRF Drop Downs'!$A$2:$A$4,'Sponsor Response Form (SRF)'!P4165),COUNTIF('SRF Drop Downs'!$A$2:$A$4,'Sponsor Response Form (SRF)'!Q4165),COUNTIF('SRF Drop Downs'!$A$2:$A$4,'Sponsor Response Form (SRF)'!R4165)),"Complete","Incomplete"))</f>
        <v/>
      </c>
      <c r="T4165" s="25" t="str">
        <f>IF(S4165="Complete",IF(AND(NOT(ISNA(VLOOKUP(CONCATENATE(D4165,E4165,F4165,G4165,H4165,I4165,J4165,K4165),'SRF Drop Downs'!G:G,1,FALSE))),IF(AND(G4165&lt;&gt;"C3",K4165&lt;&gt;"O5"),IF(SUM(COUNTIF(L4165:R4165,"Y"),COUNTIF(L4165:R4165,"N"))=0,"V","I"),IF(COUNTIF(L4165:R4165,"Y"),"V","I"))="V", IF(AND('Sponsor Response Form (SRF)'!D4165="M1", COUNTIF('OMS Response Form (ORF)'!C:C, B4165)&gt;0), "I", "V")="V"), "Valid","Invalid")," ")</f>
        <v xml:space="preserve"> </v>
      </c>
    </row>
    <row r="4166" spans="1:20" x14ac:dyDescent="0.25">
      <c r="A4166" s="69"/>
      <c r="B4166" s="70"/>
      <c r="C4166" s="71"/>
      <c r="D4166" s="72"/>
      <c r="E4166" s="72"/>
      <c r="F4166" s="72"/>
      <c r="G4166" s="72"/>
      <c r="H4166" s="72"/>
      <c r="I4166" s="72"/>
      <c r="J4166" s="72"/>
      <c r="K4166" s="72"/>
      <c r="L4166" s="72"/>
      <c r="M4166" s="72"/>
      <c r="N4166" s="72"/>
      <c r="O4166" s="72"/>
      <c r="P4166" s="72"/>
      <c r="Q4166" s="72"/>
      <c r="R4166" s="72"/>
      <c r="S4166" s="24" t="str">
        <f>IF(COUNTA(A4166:R4166)=0,"",IF(AND(COUNTA(A4166:C4166)=3,COUNTIF('SRF Drop Downs'!$B$2:$B$5,'Sponsor Response Form (SRF)'!D4166),COUNTIF('SRF Drop Downs'!$F$2:$F$5,'Sponsor Response Form (SRF)'!E4166),COUNTIF('SRF Drop Downs'!$C$2:$C$4,'Sponsor Response Form (SRF)'!F4166),COUNTIF('SRF Drop Downs'!$D$2:$D$6,'Sponsor Response Form (SRF)'!G4166),COUNTIF('SRF Drop Downs'!$A$2:$A$5,'Sponsor Response Form (SRF)'!H4166),COUNTIF('SRF Drop Downs'!$A$2:$A$4,'Sponsor Response Form (SRF)'!I4166),COUNTIF('SRF Drop Downs'!$A$2:$A$5,'Sponsor Response Form (SRF)'!J4166),COUNTIF('SRF Drop Downs'!$E$2:$E$7,'Sponsor Response Form (SRF)'!K4166),COUNTIF('SRF Drop Downs'!$A$2:$A$4,'Sponsor Response Form (SRF)'!L4166),COUNTIF('SRF Drop Downs'!$A$2:$A$4,'Sponsor Response Form (SRF)'!M4166),COUNTIF('SRF Drop Downs'!$A$2:$A$4,'Sponsor Response Form (SRF)'!N4166),COUNTIF('SRF Drop Downs'!$A$2:$A$4,'Sponsor Response Form (SRF)'!O4166),COUNTIF('SRF Drop Downs'!$A$2:$A$4,'Sponsor Response Form (SRF)'!P4166),COUNTIF('SRF Drop Downs'!$A$2:$A$4,'Sponsor Response Form (SRF)'!Q4166),COUNTIF('SRF Drop Downs'!$A$2:$A$4,'Sponsor Response Form (SRF)'!R4166)),"Complete","Incomplete"))</f>
        <v/>
      </c>
      <c r="T4166" s="25" t="str">
        <f>IF(S4166="Complete",IF(AND(NOT(ISNA(VLOOKUP(CONCATENATE(D4166,E4166,F4166,G4166,H4166,I4166,J4166,K4166),'SRF Drop Downs'!G:G,1,FALSE))),IF(AND(G4166&lt;&gt;"C3",K4166&lt;&gt;"O5"),IF(SUM(COUNTIF(L4166:R4166,"Y"),COUNTIF(L4166:R4166,"N"))=0,"V","I"),IF(COUNTIF(L4166:R4166,"Y"),"V","I"))="V", IF(AND('Sponsor Response Form (SRF)'!D4166="M1", COUNTIF('OMS Response Form (ORF)'!C:C, B4166)&gt;0), "I", "V")="V"), "Valid","Invalid")," ")</f>
        <v xml:space="preserve"> </v>
      </c>
    </row>
    <row r="4167" spans="1:20" x14ac:dyDescent="0.25">
      <c r="A4167" s="69"/>
      <c r="B4167" s="70"/>
      <c r="C4167" s="71"/>
      <c r="D4167" s="72"/>
      <c r="E4167" s="72"/>
      <c r="F4167" s="72"/>
      <c r="G4167" s="72"/>
      <c r="H4167" s="72"/>
      <c r="I4167" s="72"/>
      <c r="J4167" s="72"/>
      <c r="K4167" s="72"/>
      <c r="L4167" s="72"/>
      <c r="M4167" s="72"/>
      <c r="N4167" s="72"/>
      <c r="O4167" s="72"/>
      <c r="P4167" s="72"/>
      <c r="Q4167" s="72"/>
      <c r="R4167" s="72"/>
      <c r="S4167" s="24" t="str">
        <f>IF(COUNTA(A4167:R4167)=0,"",IF(AND(COUNTA(A4167:C4167)=3,COUNTIF('SRF Drop Downs'!$B$2:$B$5,'Sponsor Response Form (SRF)'!D4167),COUNTIF('SRF Drop Downs'!$F$2:$F$5,'Sponsor Response Form (SRF)'!E4167),COUNTIF('SRF Drop Downs'!$C$2:$C$4,'Sponsor Response Form (SRF)'!F4167),COUNTIF('SRF Drop Downs'!$D$2:$D$6,'Sponsor Response Form (SRF)'!G4167),COUNTIF('SRF Drop Downs'!$A$2:$A$5,'Sponsor Response Form (SRF)'!H4167),COUNTIF('SRF Drop Downs'!$A$2:$A$4,'Sponsor Response Form (SRF)'!I4167),COUNTIF('SRF Drop Downs'!$A$2:$A$5,'Sponsor Response Form (SRF)'!J4167),COUNTIF('SRF Drop Downs'!$E$2:$E$7,'Sponsor Response Form (SRF)'!K4167),COUNTIF('SRF Drop Downs'!$A$2:$A$4,'Sponsor Response Form (SRF)'!L4167),COUNTIF('SRF Drop Downs'!$A$2:$A$4,'Sponsor Response Form (SRF)'!M4167),COUNTIF('SRF Drop Downs'!$A$2:$A$4,'Sponsor Response Form (SRF)'!N4167),COUNTIF('SRF Drop Downs'!$A$2:$A$4,'Sponsor Response Form (SRF)'!O4167),COUNTIF('SRF Drop Downs'!$A$2:$A$4,'Sponsor Response Form (SRF)'!P4167),COUNTIF('SRF Drop Downs'!$A$2:$A$4,'Sponsor Response Form (SRF)'!Q4167),COUNTIF('SRF Drop Downs'!$A$2:$A$4,'Sponsor Response Form (SRF)'!R4167)),"Complete","Incomplete"))</f>
        <v/>
      </c>
      <c r="T4167" s="25" t="str">
        <f>IF(S4167="Complete",IF(AND(NOT(ISNA(VLOOKUP(CONCATENATE(D4167,E4167,F4167,G4167,H4167,I4167,J4167,K4167),'SRF Drop Downs'!G:G,1,FALSE))),IF(AND(G4167&lt;&gt;"C3",K4167&lt;&gt;"O5"),IF(SUM(COUNTIF(L4167:R4167,"Y"),COUNTIF(L4167:R4167,"N"))=0,"V","I"),IF(COUNTIF(L4167:R4167,"Y"),"V","I"))="V", IF(AND('Sponsor Response Form (SRF)'!D4167="M1", COUNTIF('OMS Response Form (ORF)'!C:C, B4167)&gt;0), "I", "V")="V"), "Valid","Invalid")," ")</f>
        <v xml:space="preserve"> </v>
      </c>
    </row>
    <row r="4168" spans="1:20" x14ac:dyDescent="0.25">
      <c r="A4168" s="69"/>
      <c r="B4168" s="70"/>
      <c r="C4168" s="71"/>
      <c r="D4168" s="72"/>
      <c r="E4168" s="72"/>
      <c r="F4168" s="72"/>
      <c r="G4168" s="72"/>
      <c r="H4168" s="72"/>
      <c r="I4168" s="72"/>
      <c r="J4168" s="72"/>
      <c r="K4168" s="72"/>
      <c r="L4168" s="72"/>
      <c r="M4168" s="72"/>
      <c r="N4168" s="72"/>
      <c r="O4168" s="72"/>
      <c r="P4168" s="72"/>
      <c r="Q4168" s="72"/>
      <c r="R4168" s="72"/>
      <c r="S4168" s="24" t="str">
        <f>IF(COUNTA(A4168:R4168)=0,"",IF(AND(COUNTA(A4168:C4168)=3,COUNTIF('SRF Drop Downs'!$B$2:$B$5,'Sponsor Response Form (SRF)'!D4168),COUNTIF('SRF Drop Downs'!$F$2:$F$5,'Sponsor Response Form (SRF)'!E4168),COUNTIF('SRF Drop Downs'!$C$2:$C$4,'Sponsor Response Form (SRF)'!F4168),COUNTIF('SRF Drop Downs'!$D$2:$D$6,'Sponsor Response Form (SRF)'!G4168),COUNTIF('SRF Drop Downs'!$A$2:$A$5,'Sponsor Response Form (SRF)'!H4168),COUNTIF('SRF Drop Downs'!$A$2:$A$4,'Sponsor Response Form (SRF)'!I4168),COUNTIF('SRF Drop Downs'!$A$2:$A$5,'Sponsor Response Form (SRF)'!J4168),COUNTIF('SRF Drop Downs'!$E$2:$E$7,'Sponsor Response Form (SRF)'!K4168),COUNTIF('SRF Drop Downs'!$A$2:$A$4,'Sponsor Response Form (SRF)'!L4168),COUNTIF('SRF Drop Downs'!$A$2:$A$4,'Sponsor Response Form (SRF)'!M4168),COUNTIF('SRF Drop Downs'!$A$2:$A$4,'Sponsor Response Form (SRF)'!N4168),COUNTIF('SRF Drop Downs'!$A$2:$A$4,'Sponsor Response Form (SRF)'!O4168),COUNTIF('SRF Drop Downs'!$A$2:$A$4,'Sponsor Response Form (SRF)'!P4168),COUNTIF('SRF Drop Downs'!$A$2:$A$4,'Sponsor Response Form (SRF)'!Q4168),COUNTIF('SRF Drop Downs'!$A$2:$A$4,'Sponsor Response Form (SRF)'!R4168)),"Complete","Incomplete"))</f>
        <v/>
      </c>
      <c r="T4168" s="25" t="str">
        <f>IF(S4168="Complete",IF(AND(NOT(ISNA(VLOOKUP(CONCATENATE(D4168,E4168,F4168,G4168,H4168,I4168,J4168,K4168),'SRF Drop Downs'!G:G,1,FALSE))),IF(AND(G4168&lt;&gt;"C3",K4168&lt;&gt;"O5"),IF(SUM(COUNTIF(L4168:R4168,"Y"),COUNTIF(L4168:R4168,"N"))=0,"V","I"),IF(COUNTIF(L4168:R4168,"Y"),"V","I"))="V", IF(AND('Sponsor Response Form (SRF)'!D4168="M1", COUNTIF('OMS Response Form (ORF)'!C:C, B4168)&gt;0), "I", "V")="V"), "Valid","Invalid")," ")</f>
        <v xml:space="preserve"> </v>
      </c>
    </row>
    <row r="4169" spans="1:20" x14ac:dyDescent="0.25">
      <c r="A4169" s="69"/>
      <c r="B4169" s="70"/>
      <c r="C4169" s="71"/>
      <c r="D4169" s="72"/>
      <c r="E4169" s="72"/>
      <c r="F4169" s="72"/>
      <c r="G4169" s="72"/>
      <c r="H4169" s="72"/>
      <c r="I4169" s="72"/>
      <c r="J4169" s="72"/>
      <c r="K4169" s="72"/>
      <c r="L4169" s="72"/>
      <c r="M4169" s="72"/>
      <c r="N4169" s="72"/>
      <c r="O4169" s="72"/>
      <c r="P4169" s="72"/>
      <c r="Q4169" s="72"/>
      <c r="R4169" s="72"/>
      <c r="S4169" s="24" t="str">
        <f>IF(COUNTA(A4169:R4169)=0,"",IF(AND(COUNTA(A4169:C4169)=3,COUNTIF('SRF Drop Downs'!$B$2:$B$5,'Sponsor Response Form (SRF)'!D4169),COUNTIF('SRF Drop Downs'!$F$2:$F$5,'Sponsor Response Form (SRF)'!E4169),COUNTIF('SRF Drop Downs'!$C$2:$C$4,'Sponsor Response Form (SRF)'!F4169),COUNTIF('SRF Drop Downs'!$D$2:$D$6,'Sponsor Response Form (SRF)'!G4169),COUNTIF('SRF Drop Downs'!$A$2:$A$5,'Sponsor Response Form (SRF)'!H4169),COUNTIF('SRF Drop Downs'!$A$2:$A$4,'Sponsor Response Form (SRF)'!I4169),COUNTIF('SRF Drop Downs'!$A$2:$A$5,'Sponsor Response Form (SRF)'!J4169),COUNTIF('SRF Drop Downs'!$E$2:$E$7,'Sponsor Response Form (SRF)'!K4169),COUNTIF('SRF Drop Downs'!$A$2:$A$4,'Sponsor Response Form (SRF)'!L4169),COUNTIF('SRF Drop Downs'!$A$2:$A$4,'Sponsor Response Form (SRF)'!M4169),COUNTIF('SRF Drop Downs'!$A$2:$A$4,'Sponsor Response Form (SRF)'!N4169),COUNTIF('SRF Drop Downs'!$A$2:$A$4,'Sponsor Response Form (SRF)'!O4169),COUNTIF('SRF Drop Downs'!$A$2:$A$4,'Sponsor Response Form (SRF)'!P4169),COUNTIF('SRF Drop Downs'!$A$2:$A$4,'Sponsor Response Form (SRF)'!Q4169),COUNTIF('SRF Drop Downs'!$A$2:$A$4,'Sponsor Response Form (SRF)'!R4169)),"Complete","Incomplete"))</f>
        <v/>
      </c>
      <c r="T4169" s="25" t="str">
        <f>IF(S4169="Complete",IF(AND(NOT(ISNA(VLOOKUP(CONCATENATE(D4169,E4169,F4169,G4169,H4169,I4169,J4169,K4169),'SRF Drop Downs'!G:G,1,FALSE))),IF(AND(G4169&lt;&gt;"C3",K4169&lt;&gt;"O5"),IF(SUM(COUNTIF(L4169:R4169,"Y"),COUNTIF(L4169:R4169,"N"))=0,"V","I"),IF(COUNTIF(L4169:R4169,"Y"),"V","I"))="V", IF(AND('Sponsor Response Form (SRF)'!D4169="M1", COUNTIF('OMS Response Form (ORF)'!C:C, B4169)&gt;0), "I", "V")="V"), "Valid","Invalid")," ")</f>
        <v xml:space="preserve"> </v>
      </c>
    </row>
    <row r="4170" spans="1:20" x14ac:dyDescent="0.25">
      <c r="A4170" s="69"/>
      <c r="B4170" s="70"/>
      <c r="C4170" s="71"/>
      <c r="D4170" s="72"/>
      <c r="E4170" s="72"/>
      <c r="F4170" s="72"/>
      <c r="G4170" s="72"/>
      <c r="H4170" s="72"/>
      <c r="I4170" s="72"/>
      <c r="J4170" s="72"/>
      <c r="K4170" s="72"/>
      <c r="L4170" s="72"/>
      <c r="M4170" s="72"/>
      <c r="N4170" s="72"/>
      <c r="O4170" s="72"/>
      <c r="P4170" s="72"/>
      <c r="Q4170" s="72"/>
      <c r="R4170" s="72"/>
      <c r="S4170" s="24" t="str">
        <f>IF(COUNTA(A4170:R4170)=0,"",IF(AND(COUNTA(A4170:C4170)=3,COUNTIF('SRF Drop Downs'!$B$2:$B$5,'Sponsor Response Form (SRF)'!D4170),COUNTIF('SRF Drop Downs'!$F$2:$F$5,'Sponsor Response Form (SRF)'!E4170),COUNTIF('SRF Drop Downs'!$C$2:$C$4,'Sponsor Response Form (SRF)'!F4170),COUNTIF('SRF Drop Downs'!$D$2:$D$6,'Sponsor Response Form (SRF)'!G4170),COUNTIF('SRF Drop Downs'!$A$2:$A$5,'Sponsor Response Form (SRF)'!H4170),COUNTIF('SRF Drop Downs'!$A$2:$A$4,'Sponsor Response Form (SRF)'!I4170),COUNTIF('SRF Drop Downs'!$A$2:$A$5,'Sponsor Response Form (SRF)'!J4170),COUNTIF('SRF Drop Downs'!$E$2:$E$7,'Sponsor Response Form (SRF)'!K4170),COUNTIF('SRF Drop Downs'!$A$2:$A$4,'Sponsor Response Form (SRF)'!L4170),COUNTIF('SRF Drop Downs'!$A$2:$A$4,'Sponsor Response Form (SRF)'!M4170),COUNTIF('SRF Drop Downs'!$A$2:$A$4,'Sponsor Response Form (SRF)'!N4170),COUNTIF('SRF Drop Downs'!$A$2:$A$4,'Sponsor Response Form (SRF)'!O4170),COUNTIF('SRF Drop Downs'!$A$2:$A$4,'Sponsor Response Form (SRF)'!P4170),COUNTIF('SRF Drop Downs'!$A$2:$A$4,'Sponsor Response Form (SRF)'!Q4170),COUNTIF('SRF Drop Downs'!$A$2:$A$4,'Sponsor Response Form (SRF)'!R4170)),"Complete","Incomplete"))</f>
        <v/>
      </c>
      <c r="T4170" s="25" t="str">
        <f>IF(S4170="Complete",IF(AND(NOT(ISNA(VLOOKUP(CONCATENATE(D4170,E4170,F4170,G4170,H4170,I4170,J4170,K4170),'SRF Drop Downs'!G:G,1,FALSE))),IF(AND(G4170&lt;&gt;"C3",K4170&lt;&gt;"O5"),IF(SUM(COUNTIF(L4170:R4170,"Y"),COUNTIF(L4170:R4170,"N"))=0,"V","I"),IF(COUNTIF(L4170:R4170,"Y"),"V","I"))="V", IF(AND('Sponsor Response Form (SRF)'!D4170="M1", COUNTIF('OMS Response Form (ORF)'!C:C, B4170)&gt;0), "I", "V")="V"), "Valid","Invalid")," ")</f>
        <v xml:space="preserve"> </v>
      </c>
    </row>
    <row r="4171" spans="1:20" x14ac:dyDescent="0.25">
      <c r="A4171" s="69"/>
      <c r="B4171" s="70"/>
      <c r="C4171" s="71"/>
      <c r="D4171" s="72"/>
      <c r="E4171" s="72"/>
      <c r="F4171" s="72"/>
      <c r="G4171" s="72"/>
      <c r="H4171" s="72"/>
      <c r="I4171" s="72"/>
      <c r="J4171" s="72"/>
      <c r="K4171" s="72"/>
      <c r="L4171" s="72"/>
      <c r="M4171" s="72"/>
      <c r="N4171" s="72"/>
      <c r="O4171" s="72"/>
      <c r="P4171" s="72"/>
      <c r="Q4171" s="72"/>
      <c r="R4171" s="72"/>
      <c r="S4171" s="24" t="str">
        <f>IF(COUNTA(A4171:R4171)=0,"",IF(AND(COUNTA(A4171:C4171)=3,COUNTIF('SRF Drop Downs'!$B$2:$B$5,'Sponsor Response Form (SRF)'!D4171),COUNTIF('SRF Drop Downs'!$F$2:$F$5,'Sponsor Response Form (SRF)'!E4171),COUNTIF('SRF Drop Downs'!$C$2:$C$4,'Sponsor Response Form (SRF)'!F4171),COUNTIF('SRF Drop Downs'!$D$2:$D$6,'Sponsor Response Form (SRF)'!G4171),COUNTIF('SRF Drop Downs'!$A$2:$A$5,'Sponsor Response Form (SRF)'!H4171),COUNTIF('SRF Drop Downs'!$A$2:$A$4,'Sponsor Response Form (SRF)'!I4171),COUNTIF('SRF Drop Downs'!$A$2:$A$5,'Sponsor Response Form (SRF)'!J4171),COUNTIF('SRF Drop Downs'!$E$2:$E$7,'Sponsor Response Form (SRF)'!K4171),COUNTIF('SRF Drop Downs'!$A$2:$A$4,'Sponsor Response Form (SRF)'!L4171),COUNTIF('SRF Drop Downs'!$A$2:$A$4,'Sponsor Response Form (SRF)'!M4171),COUNTIF('SRF Drop Downs'!$A$2:$A$4,'Sponsor Response Form (SRF)'!N4171),COUNTIF('SRF Drop Downs'!$A$2:$A$4,'Sponsor Response Form (SRF)'!O4171),COUNTIF('SRF Drop Downs'!$A$2:$A$4,'Sponsor Response Form (SRF)'!P4171),COUNTIF('SRF Drop Downs'!$A$2:$A$4,'Sponsor Response Form (SRF)'!Q4171),COUNTIF('SRF Drop Downs'!$A$2:$A$4,'Sponsor Response Form (SRF)'!R4171)),"Complete","Incomplete"))</f>
        <v/>
      </c>
      <c r="T4171" s="25" t="str">
        <f>IF(S4171="Complete",IF(AND(NOT(ISNA(VLOOKUP(CONCATENATE(D4171,E4171,F4171,G4171,H4171,I4171,J4171,K4171),'SRF Drop Downs'!G:G,1,FALSE))),IF(AND(G4171&lt;&gt;"C3",K4171&lt;&gt;"O5"),IF(SUM(COUNTIF(L4171:R4171,"Y"),COUNTIF(L4171:R4171,"N"))=0,"V","I"),IF(COUNTIF(L4171:R4171,"Y"),"V","I"))="V", IF(AND('Sponsor Response Form (SRF)'!D4171="M1", COUNTIF('OMS Response Form (ORF)'!C:C, B4171)&gt;0), "I", "V")="V"), "Valid","Invalid")," ")</f>
        <v xml:space="preserve"> </v>
      </c>
    </row>
    <row r="4172" spans="1:20" x14ac:dyDescent="0.25">
      <c r="A4172" s="69"/>
      <c r="B4172" s="70"/>
      <c r="C4172" s="71"/>
      <c r="D4172" s="72"/>
      <c r="E4172" s="72"/>
      <c r="F4172" s="72"/>
      <c r="G4172" s="72"/>
      <c r="H4172" s="72"/>
      <c r="I4172" s="72"/>
      <c r="J4172" s="72"/>
      <c r="K4172" s="72"/>
      <c r="L4172" s="72"/>
      <c r="M4172" s="72"/>
      <c r="N4172" s="72"/>
      <c r="O4172" s="72"/>
      <c r="P4172" s="72"/>
      <c r="Q4172" s="72"/>
      <c r="R4172" s="72"/>
      <c r="S4172" s="24" t="str">
        <f>IF(COUNTA(A4172:R4172)=0,"",IF(AND(COUNTA(A4172:C4172)=3,COUNTIF('SRF Drop Downs'!$B$2:$B$5,'Sponsor Response Form (SRF)'!D4172),COUNTIF('SRF Drop Downs'!$F$2:$F$5,'Sponsor Response Form (SRF)'!E4172),COUNTIF('SRF Drop Downs'!$C$2:$C$4,'Sponsor Response Form (SRF)'!F4172),COUNTIF('SRF Drop Downs'!$D$2:$D$6,'Sponsor Response Form (SRF)'!G4172),COUNTIF('SRF Drop Downs'!$A$2:$A$5,'Sponsor Response Form (SRF)'!H4172),COUNTIF('SRF Drop Downs'!$A$2:$A$4,'Sponsor Response Form (SRF)'!I4172),COUNTIF('SRF Drop Downs'!$A$2:$A$5,'Sponsor Response Form (SRF)'!J4172),COUNTIF('SRF Drop Downs'!$E$2:$E$7,'Sponsor Response Form (SRF)'!K4172),COUNTIF('SRF Drop Downs'!$A$2:$A$4,'Sponsor Response Form (SRF)'!L4172),COUNTIF('SRF Drop Downs'!$A$2:$A$4,'Sponsor Response Form (SRF)'!M4172),COUNTIF('SRF Drop Downs'!$A$2:$A$4,'Sponsor Response Form (SRF)'!N4172),COUNTIF('SRF Drop Downs'!$A$2:$A$4,'Sponsor Response Form (SRF)'!O4172),COUNTIF('SRF Drop Downs'!$A$2:$A$4,'Sponsor Response Form (SRF)'!P4172),COUNTIF('SRF Drop Downs'!$A$2:$A$4,'Sponsor Response Form (SRF)'!Q4172),COUNTIF('SRF Drop Downs'!$A$2:$A$4,'Sponsor Response Form (SRF)'!R4172)),"Complete","Incomplete"))</f>
        <v/>
      </c>
      <c r="T4172" s="25" t="str">
        <f>IF(S4172="Complete",IF(AND(NOT(ISNA(VLOOKUP(CONCATENATE(D4172,E4172,F4172,G4172,H4172,I4172,J4172,K4172),'SRF Drop Downs'!G:G,1,FALSE))),IF(AND(G4172&lt;&gt;"C3",K4172&lt;&gt;"O5"),IF(SUM(COUNTIF(L4172:R4172,"Y"),COUNTIF(L4172:R4172,"N"))=0,"V","I"),IF(COUNTIF(L4172:R4172,"Y"),"V","I"))="V", IF(AND('Sponsor Response Form (SRF)'!D4172="M1", COUNTIF('OMS Response Form (ORF)'!C:C, B4172)&gt;0), "I", "V")="V"), "Valid","Invalid")," ")</f>
        <v xml:space="preserve"> </v>
      </c>
    </row>
    <row r="4173" spans="1:20" x14ac:dyDescent="0.25">
      <c r="A4173" s="69"/>
      <c r="B4173" s="70"/>
      <c r="C4173" s="71"/>
      <c r="D4173" s="72"/>
      <c r="E4173" s="72"/>
      <c r="F4173" s="72"/>
      <c r="G4173" s="72"/>
      <c r="H4173" s="72"/>
      <c r="I4173" s="72"/>
      <c r="J4173" s="72"/>
      <c r="K4173" s="72"/>
      <c r="L4173" s="72"/>
      <c r="M4173" s="72"/>
      <c r="N4173" s="72"/>
      <c r="O4173" s="72"/>
      <c r="P4173" s="72"/>
      <c r="Q4173" s="72"/>
      <c r="R4173" s="72"/>
      <c r="S4173" s="24" t="str">
        <f>IF(COUNTA(A4173:R4173)=0,"",IF(AND(COUNTA(A4173:C4173)=3,COUNTIF('SRF Drop Downs'!$B$2:$B$5,'Sponsor Response Form (SRF)'!D4173),COUNTIF('SRF Drop Downs'!$F$2:$F$5,'Sponsor Response Form (SRF)'!E4173),COUNTIF('SRF Drop Downs'!$C$2:$C$4,'Sponsor Response Form (SRF)'!F4173),COUNTIF('SRF Drop Downs'!$D$2:$D$6,'Sponsor Response Form (SRF)'!G4173),COUNTIF('SRF Drop Downs'!$A$2:$A$5,'Sponsor Response Form (SRF)'!H4173),COUNTIF('SRF Drop Downs'!$A$2:$A$4,'Sponsor Response Form (SRF)'!I4173),COUNTIF('SRF Drop Downs'!$A$2:$A$5,'Sponsor Response Form (SRF)'!J4173),COUNTIF('SRF Drop Downs'!$E$2:$E$7,'Sponsor Response Form (SRF)'!K4173),COUNTIF('SRF Drop Downs'!$A$2:$A$4,'Sponsor Response Form (SRF)'!L4173),COUNTIF('SRF Drop Downs'!$A$2:$A$4,'Sponsor Response Form (SRF)'!M4173),COUNTIF('SRF Drop Downs'!$A$2:$A$4,'Sponsor Response Form (SRF)'!N4173),COUNTIF('SRF Drop Downs'!$A$2:$A$4,'Sponsor Response Form (SRF)'!O4173),COUNTIF('SRF Drop Downs'!$A$2:$A$4,'Sponsor Response Form (SRF)'!P4173),COUNTIF('SRF Drop Downs'!$A$2:$A$4,'Sponsor Response Form (SRF)'!Q4173),COUNTIF('SRF Drop Downs'!$A$2:$A$4,'Sponsor Response Form (SRF)'!R4173)),"Complete","Incomplete"))</f>
        <v/>
      </c>
      <c r="T4173" s="25" t="str">
        <f>IF(S4173="Complete",IF(AND(NOT(ISNA(VLOOKUP(CONCATENATE(D4173,E4173,F4173,G4173,H4173,I4173,J4173,K4173),'SRF Drop Downs'!G:G,1,FALSE))),IF(AND(G4173&lt;&gt;"C3",K4173&lt;&gt;"O5"),IF(SUM(COUNTIF(L4173:R4173,"Y"),COUNTIF(L4173:R4173,"N"))=0,"V","I"),IF(COUNTIF(L4173:R4173,"Y"),"V","I"))="V", IF(AND('Sponsor Response Form (SRF)'!D4173="M1", COUNTIF('OMS Response Form (ORF)'!C:C, B4173)&gt;0), "I", "V")="V"), "Valid","Invalid")," ")</f>
        <v xml:space="preserve"> </v>
      </c>
    </row>
    <row r="4174" spans="1:20" x14ac:dyDescent="0.25">
      <c r="A4174" s="69"/>
      <c r="B4174" s="70"/>
      <c r="C4174" s="71"/>
      <c r="D4174" s="72"/>
      <c r="E4174" s="72"/>
      <c r="F4174" s="72"/>
      <c r="G4174" s="72"/>
      <c r="H4174" s="72"/>
      <c r="I4174" s="72"/>
      <c r="J4174" s="72"/>
      <c r="K4174" s="72"/>
      <c r="L4174" s="72"/>
      <c r="M4174" s="72"/>
      <c r="N4174" s="72"/>
      <c r="O4174" s="72"/>
      <c r="P4174" s="72"/>
      <c r="Q4174" s="72"/>
      <c r="R4174" s="72"/>
      <c r="S4174" s="24" t="str">
        <f>IF(COUNTA(A4174:R4174)=0,"",IF(AND(COUNTA(A4174:C4174)=3,COUNTIF('SRF Drop Downs'!$B$2:$B$5,'Sponsor Response Form (SRF)'!D4174),COUNTIF('SRF Drop Downs'!$F$2:$F$5,'Sponsor Response Form (SRF)'!E4174),COUNTIF('SRF Drop Downs'!$C$2:$C$4,'Sponsor Response Form (SRF)'!F4174),COUNTIF('SRF Drop Downs'!$D$2:$D$6,'Sponsor Response Form (SRF)'!G4174),COUNTIF('SRF Drop Downs'!$A$2:$A$5,'Sponsor Response Form (SRF)'!H4174),COUNTIF('SRF Drop Downs'!$A$2:$A$4,'Sponsor Response Form (SRF)'!I4174),COUNTIF('SRF Drop Downs'!$A$2:$A$5,'Sponsor Response Form (SRF)'!J4174),COUNTIF('SRF Drop Downs'!$E$2:$E$7,'Sponsor Response Form (SRF)'!K4174),COUNTIF('SRF Drop Downs'!$A$2:$A$4,'Sponsor Response Form (SRF)'!L4174),COUNTIF('SRF Drop Downs'!$A$2:$A$4,'Sponsor Response Form (SRF)'!M4174),COUNTIF('SRF Drop Downs'!$A$2:$A$4,'Sponsor Response Form (SRF)'!N4174),COUNTIF('SRF Drop Downs'!$A$2:$A$4,'Sponsor Response Form (SRF)'!O4174),COUNTIF('SRF Drop Downs'!$A$2:$A$4,'Sponsor Response Form (SRF)'!P4174),COUNTIF('SRF Drop Downs'!$A$2:$A$4,'Sponsor Response Form (SRF)'!Q4174),COUNTIF('SRF Drop Downs'!$A$2:$A$4,'Sponsor Response Form (SRF)'!R4174)),"Complete","Incomplete"))</f>
        <v/>
      </c>
      <c r="T4174" s="25" t="str">
        <f>IF(S4174="Complete",IF(AND(NOT(ISNA(VLOOKUP(CONCATENATE(D4174,E4174,F4174,G4174,H4174,I4174,J4174,K4174),'SRF Drop Downs'!G:G,1,FALSE))),IF(AND(G4174&lt;&gt;"C3",K4174&lt;&gt;"O5"),IF(SUM(COUNTIF(L4174:R4174,"Y"),COUNTIF(L4174:R4174,"N"))=0,"V","I"),IF(COUNTIF(L4174:R4174,"Y"),"V","I"))="V", IF(AND('Sponsor Response Form (SRF)'!D4174="M1", COUNTIF('OMS Response Form (ORF)'!C:C, B4174)&gt;0), "I", "V")="V"), "Valid","Invalid")," ")</f>
        <v xml:space="preserve"> </v>
      </c>
    </row>
    <row r="4175" spans="1:20" x14ac:dyDescent="0.25">
      <c r="A4175" s="69"/>
      <c r="B4175" s="70"/>
      <c r="C4175" s="71"/>
      <c r="D4175" s="72"/>
      <c r="E4175" s="72"/>
      <c r="F4175" s="72"/>
      <c r="G4175" s="72"/>
      <c r="H4175" s="72"/>
      <c r="I4175" s="72"/>
      <c r="J4175" s="72"/>
      <c r="K4175" s="72"/>
      <c r="L4175" s="72"/>
      <c r="M4175" s="72"/>
      <c r="N4175" s="72"/>
      <c r="O4175" s="72"/>
      <c r="P4175" s="72"/>
      <c r="Q4175" s="72"/>
      <c r="R4175" s="72"/>
      <c r="S4175" s="24" t="str">
        <f>IF(COUNTA(A4175:R4175)=0,"",IF(AND(COUNTA(A4175:C4175)=3,COUNTIF('SRF Drop Downs'!$B$2:$B$5,'Sponsor Response Form (SRF)'!D4175),COUNTIF('SRF Drop Downs'!$F$2:$F$5,'Sponsor Response Form (SRF)'!E4175),COUNTIF('SRF Drop Downs'!$C$2:$C$4,'Sponsor Response Form (SRF)'!F4175),COUNTIF('SRF Drop Downs'!$D$2:$D$6,'Sponsor Response Form (SRF)'!G4175),COUNTIF('SRF Drop Downs'!$A$2:$A$5,'Sponsor Response Form (SRF)'!H4175),COUNTIF('SRF Drop Downs'!$A$2:$A$4,'Sponsor Response Form (SRF)'!I4175),COUNTIF('SRF Drop Downs'!$A$2:$A$5,'Sponsor Response Form (SRF)'!J4175),COUNTIF('SRF Drop Downs'!$E$2:$E$7,'Sponsor Response Form (SRF)'!K4175),COUNTIF('SRF Drop Downs'!$A$2:$A$4,'Sponsor Response Form (SRF)'!L4175),COUNTIF('SRF Drop Downs'!$A$2:$A$4,'Sponsor Response Form (SRF)'!M4175),COUNTIF('SRF Drop Downs'!$A$2:$A$4,'Sponsor Response Form (SRF)'!N4175),COUNTIF('SRF Drop Downs'!$A$2:$A$4,'Sponsor Response Form (SRF)'!O4175),COUNTIF('SRF Drop Downs'!$A$2:$A$4,'Sponsor Response Form (SRF)'!P4175),COUNTIF('SRF Drop Downs'!$A$2:$A$4,'Sponsor Response Form (SRF)'!Q4175),COUNTIF('SRF Drop Downs'!$A$2:$A$4,'Sponsor Response Form (SRF)'!R4175)),"Complete","Incomplete"))</f>
        <v/>
      </c>
      <c r="T4175" s="25" t="str">
        <f>IF(S4175="Complete",IF(AND(NOT(ISNA(VLOOKUP(CONCATENATE(D4175,E4175,F4175,G4175,H4175,I4175,J4175,K4175),'SRF Drop Downs'!G:G,1,FALSE))),IF(AND(G4175&lt;&gt;"C3",K4175&lt;&gt;"O5"),IF(SUM(COUNTIF(L4175:R4175,"Y"),COUNTIF(L4175:R4175,"N"))=0,"V","I"),IF(COUNTIF(L4175:R4175,"Y"),"V","I"))="V", IF(AND('Sponsor Response Form (SRF)'!D4175="M1", COUNTIF('OMS Response Form (ORF)'!C:C, B4175)&gt;0), "I", "V")="V"), "Valid","Invalid")," ")</f>
        <v xml:space="preserve"> </v>
      </c>
    </row>
    <row r="4176" spans="1:20" x14ac:dyDescent="0.25">
      <c r="A4176" s="69"/>
      <c r="B4176" s="70"/>
      <c r="C4176" s="71"/>
      <c r="D4176" s="72"/>
      <c r="E4176" s="72"/>
      <c r="F4176" s="72"/>
      <c r="G4176" s="72"/>
      <c r="H4176" s="72"/>
      <c r="I4176" s="72"/>
      <c r="J4176" s="72"/>
      <c r="K4176" s="72"/>
      <c r="L4176" s="72"/>
      <c r="M4176" s="72"/>
      <c r="N4176" s="72"/>
      <c r="O4176" s="72"/>
      <c r="P4176" s="72"/>
      <c r="Q4176" s="72"/>
      <c r="R4176" s="72"/>
      <c r="S4176" s="24" t="str">
        <f>IF(COUNTA(A4176:R4176)=0,"",IF(AND(COUNTA(A4176:C4176)=3,COUNTIF('SRF Drop Downs'!$B$2:$B$5,'Sponsor Response Form (SRF)'!D4176),COUNTIF('SRF Drop Downs'!$F$2:$F$5,'Sponsor Response Form (SRF)'!E4176),COUNTIF('SRF Drop Downs'!$C$2:$C$4,'Sponsor Response Form (SRF)'!F4176),COUNTIF('SRF Drop Downs'!$D$2:$D$6,'Sponsor Response Form (SRF)'!G4176),COUNTIF('SRF Drop Downs'!$A$2:$A$5,'Sponsor Response Form (SRF)'!H4176),COUNTIF('SRF Drop Downs'!$A$2:$A$4,'Sponsor Response Form (SRF)'!I4176),COUNTIF('SRF Drop Downs'!$A$2:$A$5,'Sponsor Response Form (SRF)'!J4176),COUNTIF('SRF Drop Downs'!$E$2:$E$7,'Sponsor Response Form (SRF)'!K4176),COUNTIF('SRF Drop Downs'!$A$2:$A$4,'Sponsor Response Form (SRF)'!L4176),COUNTIF('SRF Drop Downs'!$A$2:$A$4,'Sponsor Response Form (SRF)'!M4176),COUNTIF('SRF Drop Downs'!$A$2:$A$4,'Sponsor Response Form (SRF)'!N4176),COUNTIF('SRF Drop Downs'!$A$2:$A$4,'Sponsor Response Form (SRF)'!O4176),COUNTIF('SRF Drop Downs'!$A$2:$A$4,'Sponsor Response Form (SRF)'!P4176),COUNTIF('SRF Drop Downs'!$A$2:$A$4,'Sponsor Response Form (SRF)'!Q4176),COUNTIF('SRF Drop Downs'!$A$2:$A$4,'Sponsor Response Form (SRF)'!R4176)),"Complete","Incomplete"))</f>
        <v/>
      </c>
      <c r="T4176" s="25" t="str">
        <f>IF(S4176="Complete",IF(AND(NOT(ISNA(VLOOKUP(CONCATENATE(D4176,E4176,F4176,G4176,H4176,I4176,J4176,K4176),'SRF Drop Downs'!G:G,1,FALSE))),IF(AND(G4176&lt;&gt;"C3",K4176&lt;&gt;"O5"),IF(SUM(COUNTIF(L4176:R4176,"Y"),COUNTIF(L4176:R4176,"N"))=0,"V","I"),IF(COUNTIF(L4176:R4176,"Y"),"V","I"))="V", IF(AND('Sponsor Response Form (SRF)'!D4176="M1", COUNTIF('OMS Response Form (ORF)'!C:C, B4176)&gt;0), "I", "V")="V"), "Valid","Invalid")," ")</f>
        <v xml:space="preserve"> </v>
      </c>
    </row>
    <row r="4177" spans="1:20" x14ac:dyDescent="0.25">
      <c r="A4177" s="69"/>
      <c r="B4177" s="70"/>
      <c r="C4177" s="71"/>
      <c r="D4177" s="72"/>
      <c r="E4177" s="72"/>
      <c r="F4177" s="72"/>
      <c r="G4177" s="72"/>
      <c r="H4177" s="72"/>
      <c r="I4177" s="72"/>
      <c r="J4177" s="72"/>
      <c r="K4177" s="72"/>
      <c r="L4177" s="72"/>
      <c r="M4177" s="72"/>
      <c r="N4177" s="72"/>
      <c r="O4177" s="72"/>
      <c r="P4177" s="72"/>
      <c r="Q4177" s="72"/>
      <c r="R4177" s="72"/>
      <c r="S4177" s="24" t="str">
        <f>IF(COUNTA(A4177:R4177)=0,"",IF(AND(COUNTA(A4177:C4177)=3,COUNTIF('SRF Drop Downs'!$B$2:$B$5,'Sponsor Response Form (SRF)'!D4177),COUNTIF('SRF Drop Downs'!$F$2:$F$5,'Sponsor Response Form (SRF)'!E4177),COUNTIF('SRF Drop Downs'!$C$2:$C$4,'Sponsor Response Form (SRF)'!F4177),COUNTIF('SRF Drop Downs'!$D$2:$D$6,'Sponsor Response Form (SRF)'!G4177),COUNTIF('SRF Drop Downs'!$A$2:$A$5,'Sponsor Response Form (SRF)'!H4177),COUNTIF('SRF Drop Downs'!$A$2:$A$4,'Sponsor Response Form (SRF)'!I4177),COUNTIF('SRF Drop Downs'!$A$2:$A$5,'Sponsor Response Form (SRF)'!J4177),COUNTIF('SRF Drop Downs'!$E$2:$E$7,'Sponsor Response Form (SRF)'!K4177),COUNTIF('SRF Drop Downs'!$A$2:$A$4,'Sponsor Response Form (SRF)'!L4177),COUNTIF('SRF Drop Downs'!$A$2:$A$4,'Sponsor Response Form (SRF)'!M4177),COUNTIF('SRF Drop Downs'!$A$2:$A$4,'Sponsor Response Form (SRF)'!N4177),COUNTIF('SRF Drop Downs'!$A$2:$A$4,'Sponsor Response Form (SRF)'!O4177),COUNTIF('SRF Drop Downs'!$A$2:$A$4,'Sponsor Response Form (SRF)'!P4177),COUNTIF('SRF Drop Downs'!$A$2:$A$4,'Sponsor Response Form (SRF)'!Q4177),COUNTIF('SRF Drop Downs'!$A$2:$A$4,'Sponsor Response Form (SRF)'!R4177)),"Complete","Incomplete"))</f>
        <v/>
      </c>
      <c r="T4177" s="25" t="str">
        <f>IF(S4177="Complete",IF(AND(NOT(ISNA(VLOOKUP(CONCATENATE(D4177,E4177,F4177,G4177,H4177,I4177,J4177,K4177),'SRF Drop Downs'!G:G,1,FALSE))),IF(AND(G4177&lt;&gt;"C3",K4177&lt;&gt;"O5"),IF(SUM(COUNTIF(L4177:R4177,"Y"),COUNTIF(L4177:R4177,"N"))=0,"V","I"),IF(COUNTIF(L4177:R4177,"Y"),"V","I"))="V", IF(AND('Sponsor Response Form (SRF)'!D4177="M1", COUNTIF('OMS Response Form (ORF)'!C:C, B4177)&gt;0), "I", "V")="V"), "Valid","Invalid")," ")</f>
        <v xml:space="preserve"> </v>
      </c>
    </row>
    <row r="4178" spans="1:20" x14ac:dyDescent="0.25">
      <c r="A4178" s="69"/>
      <c r="B4178" s="70"/>
      <c r="C4178" s="71"/>
      <c r="D4178" s="72"/>
      <c r="E4178" s="72"/>
      <c r="F4178" s="72"/>
      <c r="G4178" s="72"/>
      <c r="H4178" s="72"/>
      <c r="I4178" s="72"/>
      <c r="J4178" s="72"/>
      <c r="K4178" s="72"/>
      <c r="L4178" s="72"/>
      <c r="M4178" s="72"/>
      <c r="N4178" s="72"/>
      <c r="O4178" s="72"/>
      <c r="P4178" s="72"/>
      <c r="Q4178" s="72"/>
      <c r="R4178" s="72"/>
      <c r="S4178" s="24" t="str">
        <f>IF(COUNTA(A4178:R4178)=0,"",IF(AND(COUNTA(A4178:C4178)=3,COUNTIF('SRF Drop Downs'!$B$2:$B$5,'Sponsor Response Form (SRF)'!D4178),COUNTIF('SRF Drop Downs'!$F$2:$F$5,'Sponsor Response Form (SRF)'!E4178),COUNTIF('SRF Drop Downs'!$C$2:$C$4,'Sponsor Response Form (SRF)'!F4178),COUNTIF('SRF Drop Downs'!$D$2:$D$6,'Sponsor Response Form (SRF)'!G4178),COUNTIF('SRF Drop Downs'!$A$2:$A$5,'Sponsor Response Form (SRF)'!H4178),COUNTIF('SRF Drop Downs'!$A$2:$A$4,'Sponsor Response Form (SRF)'!I4178),COUNTIF('SRF Drop Downs'!$A$2:$A$5,'Sponsor Response Form (SRF)'!J4178),COUNTIF('SRF Drop Downs'!$E$2:$E$7,'Sponsor Response Form (SRF)'!K4178),COUNTIF('SRF Drop Downs'!$A$2:$A$4,'Sponsor Response Form (SRF)'!L4178),COUNTIF('SRF Drop Downs'!$A$2:$A$4,'Sponsor Response Form (SRF)'!M4178),COUNTIF('SRF Drop Downs'!$A$2:$A$4,'Sponsor Response Form (SRF)'!N4178),COUNTIF('SRF Drop Downs'!$A$2:$A$4,'Sponsor Response Form (SRF)'!O4178),COUNTIF('SRF Drop Downs'!$A$2:$A$4,'Sponsor Response Form (SRF)'!P4178),COUNTIF('SRF Drop Downs'!$A$2:$A$4,'Sponsor Response Form (SRF)'!Q4178),COUNTIF('SRF Drop Downs'!$A$2:$A$4,'Sponsor Response Form (SRF)'!R4178)),"Complete","Incomplete"))</f>
        <v/>
      </c>
      <c r="T4178" s="25" t="str">
        <f>IF(S4178="Complete",IF(AND(NOT(ISNA(VLOOKUP(CONCATENATE(D4178,E4178,F4178,G4178,H4178,I4178,J4178,K4178),'SRF Drop Downs'!G:G,1,FALSE))),IF(AND(G4178&lt;&gt;"C3",K4178&lt;&gt;"O5"),IF(SUM(COUNTIF(L4178:R4178,"Y"),COUNTIF(L4178:R4178,"N"))=0,"V","I"),IF(COUNTIF(L4178:R4178,"Y"),"V","I"))="V", IF(AND('Sponsor Response Form (SRF)'!D4178="M1", COUNTIF('OMS Response Form (ORF)'!C:C, B4178)&gt;0), "I", "V")="V"), "Valid","Invalid")," ")</f>
        <v xml:space="preserve"> </v>
      </c>
    </row>
    <row r="4179" spans="1:20" x14ac:dyDescent="0.25">
      <c r="A4179" s="69"/>
      <c r="B4179" s="70"/>
      <c r="C4179" s="71"/>
      <c r="D4179" s="72"/>
      <c r="E4179" s="72"/>
      <c r="F4179" s="72"/>
      <c r="G4179" s="72"/>
      <c r="H4179" s="72"/>
      <c r="I4179" s="72"/>
      <c r="J4179" s="72"/>
      <c r="K4179" s="72"/>
      <c r="L4179" s="72"/>
      <c r="M4179" s="72"/>
      <c r="N4179" s="72"/>
      <c r="O4179" s="72"/>
      <c r="P4179" s="72"/>
      <c r="Q4179" s="72"/>
      <c r="R4179" s="72"/>
      <c r="S4179" s="24" t="str">
        <f>IF(COUNTA(A4179:R4179)=0,"",IF(AND(COUNTA(A4179:C4179)=3,COUNTIF('SRF Drop Downs'!$B$2:$B$5,'Sponsor Response Form (SRF)'!D4179),COUNTIF('SRF Drop Downs'!$F$2:$F$5,'Sponsor Response Form (SRF)'!E4179),COUNTIF('SRF Drop Downs'!$C$2:$C$4,'Sponsor Response Form (SRF)'!F4179),COUNTIF('SRF Drop Downs'!$D$2:$D$6,'Sponsor Response Form (SRF)'!G4179),COUNTIF('SRF Drop Downs'!$A$2:$A$5,'Sponsor Response Form (SRF)'!H4179),COUNTIF('SRF Drop Downs'!$A$2:$A$4,'Sponsor Response Form (SRF)'!I4179),COUNTIF('SRF Drop Downs'!$A$2:$A$5,'Sponsor Response Form (SRF)'!J4179),COUNTIF('SRF Drop Downs'!$E$2:$E$7,'Sponsor Response Form (SRF)'!K4179),COUNTIF('SRF Drop Downs'!$A$2:$A$4,'Sponsor Response Form (SRF)'!L4179),COUNTIF('SRF Drop Downs'!$A$2:$A$4,'Sponsor Response Form (SRF)'!M4179),COUNTIF('SRF Drop Downs'!$A$2:$A$4,'Sponsor Response Form (SRF)'!N4179),COUNTIF('SRF Drop Downs'!$A$2:$A$4,'Sponsor Response Form (SRF)'!O4179),COUNTIF('SRF Drop Downs'!$A$2:$A$4,'Sponsor Response Form (SRF)'!P4179),COUNTIF('SRF Drop Downs'!$A$2:$A$4,'Sponsor Response Form (SRF)'!Q4179),COUNTIF('SRF Drop Downs'!$A$2:$A$4,'Sponsor Response Form (SRF)'!R4179)),"Complete","Incomplete"))</f>
        <v/>
      </c>
      <c r="T4179" s="25" t="str">
        <f>IF(S4179="Complete",IF(AND(NOT(ISNA(VLOOKUP(CONCATENATE(D4179,E4179,F4179,G4179,H4179,I4179,J4179,K4179),'SRF Drop Downs'!G:G,1,FALSE))),IF(AND(G4179&lt;&gt;"C3",K4179&lt;&gt;"O5"),IF(SUM(COUNTIF(L4179:R4179,"Y"),COUNTIF(L4179:R4179,"N"))=0,"V","I"),IF(COUNTIF(L4179:R4179,"Y"),"V","I"))="V", IF(AND('Sponsor Response Form (SRF)'!D4179="M1", COUNTIF('OMS Response Form (ORF)'!C:C, B4179)&gt;0), "I", "V")="V"), "Valid","Invalid")," ")</f>
        <v xml:space="preserve"> </v>
      </c>
    </row>
    <row r="4180" spans="1:20" x14ac:dyDescent="0.25">
      <c r="A4180" s="69"/>
      <c r="B4180" s="70"/>
      <c r="C4180" s="71"/>
      <c r="D4180" s="72"/>
      <c r="E4180" s="72"/>
      <c r="F4180" s="72"/>
      <c r="G4180" s="72"/>
      <c r="H4180" s="72"/>
      <c r="I4180" s="72"/>
      <c r="J4180" s="72"/>
      <c r="K4180" s="72"/>
      <c r="L4180" s="72"/>
      <c r="M4180" s="72"/>
      <c r="N4180" s="72"/>
      <c r="O4180" s="72"/>
      <c r="P4180" s="72"/>
      <c r="Q4180" s="72"/>
      <c r="R4180" s="72"/>
      <c r="S4180" s="24" t="str">
        <f>IF(COUNTA(A4180:R4180)=0,"",IF(AND(COUNTA(A4180:C4180)=3,COUNTIF('SRF Drop Downs'!$B$2:$B$5,'Sponsor Response Form (SRF)'!D4180),COUNTIF('SRF Drop Downs'!$F$2:$F$5,'Sponsor Response Form (SRF)'!E4180),COUNTIF('SRF Drop Downs'!$C$2:$C$4,'Sponsor Response Form (SRF)'!F4180),COUNTIF('SRF Drop Downs'!$D$2:$D$6,'Sponsor Response Form (SRF)'!G4180),COUNTIF('SRF Drop Downs'!$A$2:$A$5,'Sponsor Response Form (SRF)'!H4180),COUNTIF('SRF Drop Downs'!$A$2:$A$4,'Sponsor Response Form (SRF)'!I4180),COUNTIF('SRF Drop Downs'!$A$2:$A$5,'Sponsor Response Form (SRF)'!J4180),COUNTIF('SRF Drop Downs'!$E$2:$E$7,'Sponsor Response Form (SRF)'!K4180),COUNTIF('SRF Drop Downs'!$A$2:$A$4,'Sponsor Response Form (SRF)'!L4180),COUNTIF('SRF Drop Downs'!$A$2:$A$4,'Sponsor Response Form (SRF)'!M4180),COUNTIF('SRF Drop Downs'!$A$2:$A$4,'Sponsor Response Form (SRF)'!N4180),COUNTIF('SRF Drop Downs'!$A$2:$A$4,'Sponsor Response Form (SRF)'!O4180),COUNTIF('SRF Drop Downs'!$A$2:$A$4,'Sponsor Response Form (SRF)'!P4180),COUNTIF('SRF Drop Downs'!$A$2:$A$4,'Sponsor Response Form (SRF)'!Q4180),COUNTIF('SRF Drop Downs'!$A$2:$A$4,'Sponsor Response Form (SRF)'!R4180)),"Complete","Incomplete"))</f>
        <v/>
      </c>
      <c r="T4180" s="25" t="str">
        <f>IF(S4180="Complete",IF(AND(NOT(ISNA(VLOOKUP(CONCATENATE(D4180,E4180,F4180,G4180,H4180,I4180,J4180,K4180),'SRF Drop Downs'!G:G,1,FALSE))),IF(AND(G4180&lt;&gt;"C3",K4180&lt;&gt;"O5"),IF(SUM(COUNTIF(L4180:R4180,"Y"),COUNTIF(L4180:R4180,"N"))=0,"V","I"),IF(COUNTIF(L4180:R4180,"Y"),"V","I"))="V", IF(AND('Sponsor Response Form (SRF)'!D4180="M1", COUNTIF('OMS Response Form (ORF)'!C:C, B4180)&gt;0), "I", "V")="V"), "Valid","Invalid")," ")</f>
        <v xml:space="preserve"> </v>
      </c>
    </row>
    <row r="4181" spans="1:20" x14ac:dyDescent="0.25">
      <c r="A4181" s="69"/>
      <c r="B4181" s="70"/>
      <c r="C4181" s="71"/>
      <c r="D4181" s="72"/>
      <c r="E4181" s="72"/>
      <c r="F4181" s="72"/>
      <c r="G4181" s="72"/>
      <c r="H4181" s="72"/>
      <c r="I4181" s="72"/>
      <c r="J4181" s="72"/>
      <c r="K4181" s="72"/>
      <c r="L4181" s="72"/>
      <c r="M4181" s="72"/>
      <c r="N4181" s="72"/>
      <c r="O4181" s="72"/>
      <c r="P4181" s="72"/>
      <c r="Q4181" s="72"/>
      <c r="R4181" s="72"/>
      <c r="S4181" s="24" t="str">
        <f>IF(COUNTA(A4181:R4181)=0,"",IF(AND(COUNTA(A4181:C4181)=3,COUNTIF('SRF Drop Downs'!$B$2:$B$5,'Sponsor Response Form (SRF)'!D4181),COUNTIF('SRF Drop Downs'!$F$2:$F$5,'Sponsor Response Form (SRF)'!E4181),COUNTIF('SRF Drop Downs'!$C$2:$C$4,'Sponsor Response Form (SRF)'!F4181),COUNTIF('SRF Drop Downs'!$D$2:$D$6,'Sponsor Response Form (SRF)'!G4181),COUNTIF('SRF Drop Downs'!$A$2:$A$5,'Sponsor Response Form (SRF)'!H4181),COUNTIF('SRF Drop Downs'!$A$2:$A$4,'Sponsor Response Form (SRF)'!I4181),COUNTIF('SRF Drop Downs'!$A$2:$A$5,'Sponsor Response Form (SRF)'!J4181),COUNTIF('SRF Drop Downs'!$E$2:$E$7,'Sponsor Response Form (SRF)'!K4181),COUNTIF('SRF Drop Downs'!$A$2:$A$4,'Sponsor Response Form (SRF)'!L4181),COUNTIF('SRF Drop Downs'!$A$2:$A$4,'Sponsor Response Form (SRF)'!M4181),COUNTIF('SRF Drop Downs'!$A$2:$A$4,'Sponsor Response Form (SRF)'!N4181),COUNTIF('SRF Drop Downs'!$A$2:$A$4,'Sponsor Response Form (SRF)'!O4181),COUNTIF('SRF Drop Downs'!$A$2:$A$4,'Sponsor Response Form (SRF)'!P4181),COUNTIF('SRF Drop Downs'!$A$2:$A$4,'Sponsor Response Form (SRF)'!Q4181),COUNTIF('SRF Drop Downs'!$A$2:$A$4,'Sponsor Response Form (SRF)'!R4181)),"Complete","Incomplete"))</f>
        <v/>
      </c>
      <c r="T4181" s="25" t="str">
        <f>IF(S4181="Complete",IF(AND(NOT(ISNA(VLOOKUP(CONCATENATE(D4181,E4181,F4181,G4181,H4181,I4181,J4181,K4181),'SRF Drop Downs'!G:G,1,FALSE))),IF(AND(G4181&lt;&gt;"C3",K4181&lt;&gt;"O5"),IF(SUM(COUNTIF(L4181:R4181,"Y"),COUNTIF(L4181:R4181,"N"))=0,"V","I"),IF(COUNTIF(L4181:R4181,"Y"),"V","I"))="V", IF(AND('Sponsor Response Form (SRF)'!D4181="M1", COUNTIF('OMS Response Form (ORF)'!C:C, B4181)&gt;0), "I", "V")="V"), "Valid","Invalid")," ")</f>
        <v xml:space="preserve"> </v>
      </c>
    </row>
    <row r="4182" spans="1:20" x14ac:dyDescent="0.25">
      <c r="A4182" s="69"/>
      <c r="B4182" s="70"/>
      <c r="C4182" s="71"/>
      <c r="D4182" s="72"/>
      <c r="E4182" s="72"/>
      <c r="F4182" s="72"/>
      <c r="G4182" s="72"/>
      <c r="H4182" s="72"/>
      <c r="I4182" s="72"/>
      <c r="J4182" s="72"/>
      <c r="K4182" s="72"/>
      <c r="L4182" s="72"/>
      <c r="M4182" s="72"/>
      <c r="N4182" s="72"/>
      <c r="O4182" s="72"/>
      <c r="P4182" s="72"/>
      <c r="Q4182" s="72"/>
      <c r="R4182" s="72"/>
      <c r="S4182" s="24" t="str">
        <f>IF(COUNTA(A4182:R4182)=0,"",IF(AND(COUNTA(A4182:C4182)=3,COUNTIF('SRF Drop Downs'!$B$2:$B$5,'Sponsor Response Form (SRF)'!D4182),COUNTIF('SRF Drop Downs'!$F$2:$F$5,'Sponsor Response Form (SRF)'!E4182),COUNTIF('SRF Drop Downs'!$C$2:$C$4,'Sponsor Response Form (SRF)'!F4182),COUNTIF('SRF Drop Downs'!$D$2:$D$6,'Sponsor Response Form (SRF)'!G4182),COUNTIF('SRF Drop Downs'!$A$2:$A$5,'Sponsor Response Form (SRF)'!H4182),COUNTIF('SRF Drop Downs'!$A$2:$A$4,'Sponsor Response Form (SRF)'!I4182),COUNTIF('SRF Drop Downs'!$A$2:$A$5,'Sponsor Response Form (SRF)'!J4182),COUNTIF('SRF Drop Downs'!$E$2:$E$7,'Sponsor Response Form (SRF)'!K4182),COUNTIF('SRF Drop Downs'!$A$2:$A$4,'Sponsor Response Form (SRF)'!L4182),COUNTIF('SRF Drop Downs'!$A$2:$A$4,'Sponsor Response Form (SRF)'!M4182),COUNTIF('SRF Drop Downs'!$A$2:$A$4,'Sponsor Response Form (SRF)'!N4182),COUNTIF('SRF Drop Downs'!$A$2:$A$4,'Sponsor Response Form (SRF)'!O4182),COUNTIF('SRF Drop Downs'!$A$2:$A$4,'Sponsor Response Form (SRF)'!P4182),COUNTIF('SRF Drop Downs'!$A$2:$A$4,'Sponsor Response Form (SRF)'!Q4182),COUNTIF('SRF Drop Downs'!$A$2:$A$4,'Sponsor Response Form (SRF)'!R4182)),"Complete","Incomplete"))</f>
        <v/>
      </c>
      <c r="T4182" s="25" t="str">
        <f>IF(S4182="Complete",IF(AND(NOT(ISNA(VLOOKUP(CONCATENATE(D4182,E4182,F4182,G4182,H4182,I4182,J4182,K4182),'SRF Drop Downs'!G:G,1,FALSE))),IF(AND(G4182&lt;&gt;"C3",K4182&lt;&gt;"O5"),IF(SUM(COUNTIF(L4182:R4182,"Y"),COUNTIF(L4182:R4182,"N"))=0,"V","I"),IF(COUNTIF(L4182:R4182,"Y"),"V","I"))="V", IF(AND('Sponsor Response Form (SRF)'!D4182="M1", COUNTIF('OMS Response Form (ORF)'!C:C, B4182)&gt;0), "I", "V")="V"), "Valid","Invalid")," ")</f>
        <v xml:space="preserve"> </v>
      </c>
    </row>
    <row r="4183" spans="1:20" x14ac:dyDescent="0.25">
      <c r="A4183" s="69"/>
      <c r="B4183" s="70"/>
      <c r="C4183" s="71"/>
      <c r="D4183" s="72"/>
      <c r="E4183" s="72"/>
      <c r="F4183" s="72"/>
      <c r="G4183" s="72"/>
      <c r="H4183" s="72"/>
      <c r="I4183" s="72"/>
      <c r="J4183" s="72"/>
      <c r="K4183" s="72"/>
      <c r="L4183" s="72"/>
      <c r="M4183" s="72"/>
      <c r="N4183" s="72"/>
      <c r="O4183" s="72"/>
      <c r="P4183" s="72"/>
      <c r="Q4183" s="72"/>
      <c r="R4183" s="72"/>
      <c r="S4183" s="24" t="str">
        <f>IF(COUNTA(A4183:R4183)=0,"",IF(AND(COUNTA(A4183:C4183)=3,COUNTIF('SRF Drop Downs'!$B$2:$B$5,'Sponsor Response Form (SRF)'!D4183),COUNTIF('SRF Drop Downs'!$F$2:$F$5,'Sponsor Response Form (SRF)'!E4183),COUNTIF('SRF Drop Downs'!$C$2:$C$4,'Sponsor Response Form (SRF)'!F4183),COUNTIF('SRF Drop Downs'!$D$2:$D$6,'Sponsor Response Form (SRF)'!G4183),COUNTIF('SRF Drop Downs'!$A$2:$A$5,'Sponsor Response Form (SRF)'!H4183),COUNTIF('SRF Drop Downs'!$A$2:$A$4,'Sponsor Response Form (SRF)'!I4183),COUNTIF('SRF Drop Downs'!$A$2:$A$5,'Sponsor Response Form (SRF)'!J4183),COUNTIF('SRF Drop Downs'!$E$2:$E$7,'Sponsor Response Form (SRF)'!K4183),COUNTIF('SRF Drop Downs'!$A$2:$A$4,'Sponsor Response Form (SRF)'!L4183),COUNTIF('SRF Drop Downs'!$A$2:$A$4,'Sponsor Response Form (SRF)'!M4183),COUNTIF('SRF Drop Downs'!$A$2:$A$4,'Sponsor Response Form (SRF)'!N4183),COUNTIF('SRF Drop Downs'!$A$2:$A$4,'Sponsor Response Form (SRF)'!O4183),COUNTIF('SRF Drop Downs'!$A$2:$A$4,'Sponsor Response Form (SRF)'!P4183),COUNTIF('SRF Drop Downs'!$A$2:$A$4,'Sponsor Response Form (SRF)'!Q4183),COUNTIF('SRF Drop Downs'!$A$2:$A$4,'Sponsor Response Form (SRF)'!R4183)),"Complete","Incomplete"))</f>
        <v/>
      </c>
      <c r="T4183" s="25" t="str">
        <f>IF(S4183="Complete",IF(AND(NOT(ISNA(VLOOKUP(CONCATENATE(D4183,E4183,F4183,G4183,H4183,I4183,J4183,K4183),'SRF Drop Downs'!G:G,1,FALSE))),IF(AND(G4183&lt;&gt;"C3",K4183&lt;&gt;"O5"),IF(SUM(COUNTIF(L4183:R4183,"Y"),COUNTIF(L4183:R4183,"N"))=0,"V","I"),IF(COUNTIF(L4183:R4183,"Y"),"V","I"))="V", IF(AND('Sponsor Response Form (SRF)'!D4183="M1", COUNTIF('OMS Response Form (ORF)'!C:C, B4183)&gt;0), "I", "V")="V"), "Valid","Invalid")," ")</f>
        <v xml:space="preserve"> </v>
      </c>
    </row>
    <row r="4184" spans="1:20" x14ac:dyDescent="0.25">
      <c r="A4184" s="69"/>
      <c r="B4184" s="70"/>
      <c r="C4184" s="71"/>
      <c r="D4184" s="72"/>
      <c r="E4184" s="72"/>
      <c r="F4184" s="72"/>
      <c r="G4184" s="72"/>
      <c r="H4184" s="72"/>
      <c r="I4184" s="72"/>
      <c r="J4184" s="72"/>
      <c r="K4184" s="72"/>
      <c r="L4184" s="72"/>
      <c r="M4184" s="72"/>
      <c r="N4184" s="72"/>
      <c r="O4184" s="72"/>
      <c r="P4184" s="72"/>
      <c r="Q4184" s="72"/>
      <c r="R4184" s="72"/>
      <c r="S4184" s="24" t="str">
        <f>IF(COUNTA(A4184:R4184)=0,"",IF(AND(COUNTA(A4184:C4184)=3,COUNTIF('SRF Drop Downs'!$B$2:$B$5,'Sponsor Response Form (SRF)'!D4184),COUNTIF('SRF Drop Downs'!$F$2:$F$5,'Sponsor Response Form (SRF)'!E4184),COUNTIF('SRF Drop Downs'!$C$2:$C$4,'Sponsor Response Form (SRF)'!F4184),COUNTIF('SRF Drop Downs'!$D$2:$D$6,'Sponsor Response Form (SRF)'!G4184),COUNTIF('SRF Drop Downs'!$A$2:$A$5,'Sponsor Response Form (SRF)'!H4184),COUNTIF('SRF Drop Downs'!$A$2:$A$4,'Sponsor Response Form (SRF)'!I4184),COUNTIF('SRF Drop Downs'!$A$2:$A$5,'Sponsor Response Form (SRF)'!J4184),COUNTIF('SRF Drop Downs'!$E$2:$E$7,'Sponsor Response Form (SRF)'!K4184),COUNTIF('SRF Drop Downs'!$A$2:$A$4,'Sponsor Response Form (SRF)'!L4184),COUNTIF('SRF Drop Downs'!$A$2:$A$4,'Sponsor Response Form (SRF)'!M4184),COUNTIF('SRF Drop Downs'!$A$2:$A$4,'Sponsor Response Form (SRF)'!N4184),COUNTIF('SRF Drop Downs'!$A$2:$A$4,'Sponsor Response Form (SRF)'!O4184),COUNTIF('SRF Drop Downs'!$A$2:$A$4,'Sponsor Response Form (SRF)'!P4184),COUNTIF('SRF Drop Downs'!$A$2:$A$4,'Sponsor Response Form (SRF)'!Q4184),COUNTIF('SRF Drop Downs'!$A$2:$A$4,'Sponsor Response Form (SRF)'!R4184)),"Complete","Incomplete"))</f>
        <v/>
      </c>
      <c r="T4184" s="25" t="str">
        <f>IF(S4184="Complete",IF(AND(NOT(ISNA(VLOOKUP(CONCATENATE(D4184,E4184,F4184,G4184,H4184,I4184,J4184,K4184),'SRF Drop Downs'!G:G,1,FALSE))),IF(AND(G4184&lt;&gt;"C3",K4184&lt;&gt;"O5"),IF(SUM(COUNTIF(L4184:R4184,"Y"),COUNTIF(L4184:R4184,"N"))=0,"V","I"),IF(COUNTIF(L4184:R4184,"Y"),"V","I"))="V", IF(AND('Sponsor Response Form (SRF)'!D4184="M1", COUNTIF('OMS Response Form (ORF)'!C:C, B4184)&gt;0), "I", "V")="V"), "Valid","Invalid")," ")</f>
        <v xml:space="preserve"> </v>
      </c>
    </row>
    <row r="4185" spans="1:20" x14ac:dyDescent="0.25">
      <c r="A4185" s="69"/>
      <c r="B4185" s="70"/>
      <c r="C4185" s="71"/>
      <c r="D4185" s="72"/>
      <c r="E4185" s="72"/>
      <c r="F4185" s="72"/>
      <c r="G4185" s="72"/>
      <c r="H4185" s="72"/>
      <c r="I4185" s="72"/>
      <c r="J4185" s="72"/>
      <c r="K4185" s="72"/>
      <c r="L4185" s="72"/>
      <c r="M4185" s="72"/>
      <c r="N4185" s="72"/>
      <c r="O4185" s="72"/>
      <c r="P4185" s="72"/>
      <c r="Q4185" s="72"/>
      <c r="R4185" s="72"/>
      <c r="S4185" s="24" t="str">
        <f>IF(COUNTA(A4185:R4185)=0,"",IF(AND(COUNTA(A4185:C4185)=3,COUNTIF('SRF Drop Downs'!$B$2:$B$5,'Sponsor Response Form (SRF)'!D4185),COUNTIF('SRF Drop Downs'!$F$2:$F$5,'Sponsor Response Form (SRF)'!E4185),COUNTIF('SRF Drop Downs'!$C$2:$C$4,'Sponsor Response Form (SRF)'!F4185),COUNTIF('SRF Drop Downs'!$D$2:$D$6,'Sponsor Response Form (SRF)'!G4185),COUNTIF('SRF Drop Downs'!$A$2:$A$5,'Sponsor Response Form (SRF)'!H4185),COUNTIF('SRF Drop Downs'!$A$2:$A$4,'Sponsor Response Form (SRF)'!I4185),COUNTIF('SRF Drop Downs'!$A$2:$A$5,'Sponsor Response Form (SRF)'!J4185),COUNTIF('SRF Drop Downs'!$E$2:$E$7,'Sponsor Response Form (SRF)'!K4185),COUNTIF('SRF Drop Downs'!$A$2:$A$4,'Sponsor Response Form (SRF)'!L4185),COUNTIF('SRF Drop Downs'!$A$2:$A$4,'Sponsor Response Form (SRF)'!M4185),COUNTIF('SRF Drop Downs'!$A$2:$A$4,'Sponsor Response Form (SRF)'!N4185),COUNTIF('SRF Drop Downs'!$A$2:$A$4,'Sponsor Response Form (SRF)'!O4185),COUNTIF('SRF Drop Downs'!$A$2:$A$4,'Sponsor Response Form (SRF)'!P4185),COUNTIF('SRF Drop Downs'!$A$2:$A$4,'Sponsor Response Form (SRF)'!Q4185),COUNTIF('SRF Drop Downs'!$A$2:$A$4,'Sponsor Response Form (SRF)'!R4185)),"Complete","Incomplete"))</f>
        <v/>
      </c>
      <c r="T4185" s="25" t="str">
        <f>IF(S4185="Complete",IF(AND(NOT(ISNA(VLOOKUP(CONCATENATE(D4185,E4185,F4185,G4185,H4185,I4185,J4185,K4185),'SRF Drop Downs'!G:G,1,FALSE))),IF(AND(G4185&lt;&gt;"C3",K4185&lt;&gt;"O5"),IF(SUM(COUNTIF(L4185:R4185,"Y"),COUNTIF(L4185:R4185,"N"))=0,"V","I"),IF(COUNTIF(L4185:R4185,"Y"),"V","I"))="V", IF(AND('Sponsor Response Form (SRF)'!D4185="M1", COUNTIF('OMS Response Form (ORF)'!C:C, B4185)&gt;0), "I", "V")="V"), "Valid","Invalid")," ")</f>
        <v xml:space="preserve"> </v>
      </c>
    </row>
    <row r="4186" spans="1:20" x14ac:dyDescent="0.25">
      <c r="A4186" s="69"/>
      <c r="B4186" s="70"/>
      <c r="C4186" s="71"/>
      <c r="D4186" s="72"/>
      <c r="E4186" s="72"/>
      <c r="F4186" s="72"/>
      <c r="G4186" s="72"/>
      <c r="H4186" s="72"/>
      <c r="I4186" s="72"/>
      <c r="J4186" s="72"/>
      <c r="K4186" s="72"/>
      <c r="L4186" s="72"/>
      <c r="M4186" s="72"/>
      <c r="N4186" s="72"/>
      <c r="O4186" s="72"/>
      <c r="P4186" s="72"/>
      <c r="Q4186" s="72"/>
      <c r="R4186" s="72"/>
      <c r="S4186" s="24" t="str">
        <f>IF(COUNTA(A4186:R4186)=0,"",IF(AND(COUNTA(A4186:C4186)=3,COUNTIF('SRF Drop Downs'!$B$2:$B$5,'Sponsor Response Form (SRF)'!D4186),COUNTIF('SRF Drop Downs'!$F$2:$F$5,'Sponsor Response Form (SRF)'!E4186),COUNTIF('SRF Drop Downs'!$C$2:$C$4,'Sponsor Response Form (SRF)'!F4186),COUNTIF('SRF Drop Downs'!$D$2:$D$6,'Sponsor Response Form (SRF)'!G4186),COUNTIF('SRF Drop Downs'!$A$2:$A$5,'Sponsor Response Form (SRF)'!H4186),COUNTIF('SRF Drop Downs'!$A$2:$A$4,'Sponsor Response Form (SRF)'!I4186),COUNTIF('SRF Drop Downs'!$A$2:$A$5,'Sponsor Response Form (SRF)'!J4186),COUNTIF('SRF Drop Downs'!$E$2:$E$7,'Sponsor Response Form (SRF)'!K4186),COUNTIF('SRF Drop Downs'!$A$2:$A$4,'Sponsor Response Form (SRF)'!L4186),COUNTIF('SRF Drop Downs'!$A$2:$A$4,'Sponsor Response Form (SRF)'!M4186),COUNTIF('SRF Drop Downs'!$A$2:$A$4,'Sponsor Response Form (SRF)'!N4186),COUNTIF('SRF Drop Downs'!$A$2:$A$4,'Sponsor Response Form (SRF)'!O4186),COUNTIF('SRF Drop Downs'!$A$2:$A$4,'Sponsor Response Form (SRF)'!P4186),COUNTIF('SRF Drop Downs'!$A$2:$A$4,'Sponsor Response Form (SRF)'!Q4186),COUNTIF('SRF Drop Downs'!$A$2:$A$4,'Sponsor Response Form (SRF)'!R4186)),"Complete","Incomplete"))</f>
        <v/>
      </c>
      <c r="T4186" s="25" t="str">
        <f>IF(S4186="Complete",IF(AND(NOT(ISNA(VLOOKUP(CONCATENATE(D4186,E4186,F4186,G4186,H4186,I4186,J4186,K4186),'SRF Drop Downs'!G:G,1,FALSE))),IF(AND(G4186&lt;&gt;"C3",K4186&lt;&gt;"O5"),IF(SUM(COUNTIF(L4186:R4186,"Y"),COUNTIF(L4186:R4186,"N"))=0,"V","I"),IF(COUNTIF(L4186:R4186,"Y"),"V","I"))="V", IF(AND('Sponsor Response Form (SRF)'!D4186="M1", COUNTIF('OMS Response Form (ORF)'!C:C, B4186)&gt;0), "I", "V")="V"), "Valid","Invalid")," ")</f>
        <v xml:space="preserve"> </v>
      </c>
    </row>
    <row r="4187" spans="1:20" x14ac:dyDescent="0.25">
      <c r="A4187" s="69"/>
      <c r="B4187" s="70"/>
      <c r="C4187" s="71"/>
      <c r="D4187" s="72"/>
      <c r="E4187" s="72"/>
      <c r="F4187" s="72"/>
      <c r="G4187" s="72"/>
      <c r="H4187" s="72"/>
      <c r="I4187" s="72"/>
      <c r="J4187" s="72"/>
      <c r="K4187" s="72"/>
      <c r="L4187" s="72"/>
      <c r="M4187" s="72"/>
      <c r="N4187" s="72"/>
      <c r="O4187" s="72"/>
      <c r="P4187" s="72"/>
      <c r="Q4187" s="72"/>
      <c r="R4187" s="72"/>
      <c r="S4187" s="24" t="str">
        <f>IF(COUNTA(A4187:R4187)=0,"",IF(AND(COUNTA(A4187:C4187)=3,COUNTIF('SRF Drop Downs'!$B$2:$B$5,'Sponsor Response Form (SRF)'!D4187),COUNTIF('SRF Drop Downs'!$F$2:$F$5,'Sponsor Response Form (SRF)'!E4187),COUNTIF('SRF Drop Downs'!$C$2:$C$4,'Sponsor Response Form (SRF)'!F4187),COUNTIF('SRF Drop Downs'!$D$2:$D$6,'Sponsor Response Form (SRF)'!G4187),COUNTIF('SRF Drop Downs'!$A$2:$A$5,'Sponsor Response Form (SRF)'!H4187),COUNTIF('SRF Drop Downs'!$A$2:$A$4,'Sponsor Response Form (SRF)'!I4187),COUNTIF('SRF Drop Downs'!$A$2:$A$5,'Sponsor Response Form (SRF)'!J4187),COUNTIF('SRF Drop Downs'!$E$2:$E$7,'Sponsor Response Form (SRF)'!K4187),COUNTIF('SRF Drop Downs'!$A$2:$A$4,'Sponsor Response Form (SRF)'!L4187),COUNTIF('SRF Drop Downs'!$A$2:$A$4,'Sponsor Response Form (SRF)'!M4187),COUNTIF('SRF Drop Downs'!$A$2:$A$4,'Sponsor Response Form (SRF)'!N4187),COUNTIF('SRF Drop Downs'!$A$2:$A$4,'Sponsor Response Form (SRF)'!O4187),COUNTIF('SRF Drop Downs'!$A$2:$A$4,'Sponsor Response Form (SRF)'!P4187),COUNTIF('SRF Drop Downs'!$A$2:$A$4,'Sponsor Response Form (SRF)'!Q4187),COUNTIF('SRF Drop Downs'!$A$2:$A$4,'Sponsor Response Form (SRF)'!R4187)),"Complete","Incomplete"))</f>
        <v/>
      </c>
      <c r="T4187" s="25" t="str">
        <f>IF(S4187="Complete",IF(AND(NOT(ISNA(VLOOKUP(CONCATENATE(D4187,E4187,F4187,G4187,H4187,I4187,J4187,K4187),'SRF Drop Downs'!G:G,1,FALSE))),IF(AND(G4187&lt;&gt;"C3",K4187&lt;&gt;"O5"),IF(SUM(COUNTIF(L4187:R4187,"Y"),COUNTIF(L4187:R4187,"N"))=0,"V","I"),IF(COUNTIF(L4187:R4187,"Y"),"V","I"))="V", IF(AND('Sponsor Response Form (SRF)'!D4187="M1", COUNTIF('OMS Response Form (ORF)'!C:C, B4187)&gt;0), "I", "V")="V"), "Valid","Invalid")," ")</f>
        <v xml:space="preserve"> </v>
      </c>
    </row>
    <row r="4188" spans="1:20" x14ac:dyDescent="0.25">
      <c r="A4188" s="69"/>
      <c r="B4188" s="70"/>
      <c r="C4188" s="71"/>
      <c r="D4188" s="72"/>
      <c r="E4188" s="72"/>
      <c r="F4188" s="72"/>
      <c r="G4188" s="72"/>
      <c r="H4188" s="72"/>
      <c r="I4188" s="72"/>
      <c r="J4188" s="72"/>
      <c r="K4188" s="72"/>
      <c r="L4188" s="72"/>
      <c r="M4188" s="72"/>
      <c r="N4188" s="72"/>
      <c r="O4188" s="72"/>
      <c r="P4188" s="72"/>
      <c r="Q4188" s="72"/>
      <c r="R4188" s="72"/>
      <c r="S4188" s="24" t="str">
        <f>IF(COUNTA(A4188:R4188)=0,"",IF(AND(COUNTA(A4188:C4188)=3,COUNTIF('SRF Drop Downs'!$B$2:$B$5,'Sponsor Response Form (SRF)'!D4188),COUNTIF('SRF Drop Downs'!$F$2:$F$5,'Sponsor Response Form (SRF)'!E4188),COUNTIF('SRF Drop Downs'!$C$2:$C$4,'Sponsor Response Form (SRF)'!F4188),COUNTIF('SRF Drop Downs'!$D$2:$D$6,'Sponsor Response Form (SRF)'!G4188),COUNTIF('SRF Drop Downs'!$A$2:$A$5,'Sponsor Response Form (SRF)'!H4188),COUNTIF('SRF Drop Downs'!$A$2:$A$4,'Sponsor Response Form (SRF)'!I4188),COUNTIF('SRF Drop Downs'!$A$2:$A$5,'Sponsor Response Form (SRF)'!J4188),COUNTIF('SRF Drop Downs'!$E$2:$E$7,'Sponsor Response Form (SRF)'!K4188),COUNTIF('SRF Drop Downs'!$A$2:$A$4,'Sponsor Response Form (SRF)'!L4188),COUNTIF('SRF Drop Downs'!$A$2:$A$4,'Sponsor Response Form (SRF)'!M4188),COUNTIF('SRF Drop Downs'!$A$2:$A$4,'Sponsor Response Form (SRF)'!N4188),COUNTIF('SRF Drop Downs'!$A$2:$A$4,'Sponsor Response Form (SRF)'!O4188),COUNTIF('SRF Drop Downs'!$A$2:$A$4,'Sponsor Response Form (SRF)'!P4188),COUNTIF('SRF Drop Downs'!$A$2:$A$4,'Sponsor Response Form (SRF)'!Q4188),COUNTIF('SRF Drop Downs'!$A$2:$A$4,'Sponsor Response Form (SRF)'!R4188)),"Complete","Incomplete"))</f>
        <v/>
      </c>
      <c r="T4188" s="25" t="str">
        <f>IF(S4188="Complete",IF(AND(NOT(ISNA(VLOOKUP(CONCATENATE(D4188,E4188,F4188,G4188,H4188,I4188,J4188,K4188),'SRF Drop Downs'!G:G,1,FALSE))),IF(AND(G4188&lt;&gt;"C3",K4188&lt;&gt;"O5"),IF(SUM(COUNTIF(L4188:R4188,"Y"),COUNTIF(L4188:R4188,"N"))=0,"V","I"),IF(COUNTIF(L4188:R4188,"Y"),"V","I"))="V", IF(AND('Sponsor Response Form (SRF)'!D4188="M1", COUNTIF('OMS Response Form (ORF)'!C:C, B4188)&gt;0), "I", "V")="V"), "Valid","Invalid")," ")</f>
        <v xml:space="preserve"> </v>
      </c>
    </row>
    <row r="4189" spans="1:20" x14ac:dyDescent="0.25">
      <c r="A4189" s="69"/>
      <c r="B4189" s="70"/>
      <c r="C4189" s="71"/>
      <c r="D4189" s="72"/>
      <c r="E4189" s="72"/>
      <c r="F4189" s="72"/>
      <c r="G4189" s="72"/>
      <c r="H4189" s="72"/>
      <c r="I4189" s="72"/>
      <c r="J4189" s="72"/>
      <c r="K4189" s="72"/>
      <c r="L4189" s="72"/>
      <c r="M4189" s="72"/>
      <c r="N4189" s="72"/>
      <c r="O4189" s="72"/>
      <c r="P4189" s="72"/>
      <c r="Q4189" s="72"/>
      <c r="R4189" s="72"/>
      <c r="S4189" s="24" t="str">
        <f>IF(COUNTA(A4189:R4189)=0,"",IF(AND(COUNTA(A4189:C4189)=3,COUNTIF('SRF Drop Downs'!$B$2:$B$5,'Sponsor Response Form (SRF)'!D4189),COUNTIF('SRF Drop Downs'!$F$2:$F$5,'Sponsor Response Form (SRF)'!E4189),COUNTIF('SRF Drop Downs'!$C$2:$C$4,'Sponsor Response Form (SRF)'!F4189),COUNTIF('SRF Drop Downs'!$D$2:$D$6,'Sponsor Response Form (SRF)'!G4189),COUNTIF('SRF Drop Downs'!$A$2:$A$5,'Sponsor Response Form (SRF)'!H4189),COUNTIF('SRF Drop Downs'!$A$2:$A$4,'Sponsor Response Form (SRF)'!I4189),COUNTIF('SRF Drop Downs'!$A$2:$A$5,'Sponsor Response Form (SRF)'!J4189),COUNTIF('SRF Drop Downs'!$E$2:$E$7,'Sponsor Response Form (SRF)'!K4189),COUNTIF('SRF Drop Downs'!$A$2:$A$4,'Sponsor Response Form (SRF)'!L4189),COUNTIF('SRF Drop Downs'!$A$2:$A$4,'Sponsor Response Form (SRF)'!M4189),COUNTIF('SRF Drop Downs'!$A$2:$A$4,'Sponsor Response Form (SRF)'!N4189),COUNTIF('SRF Drop Downs'!$A$2:$A$4,'Sponsor Response Form (SRF)'!O4189),COUNTIF('SRF Drop Downs'!$A$2:$A$4,'Sponsor Response Form (SRF)'!P4189),COUNTIF('SRF Drop Downs'!$A$2:$A$4,'Sponsor Response Form (SRF)'!Q4189),COUNTIF('SRF Drop Downs'!$A$2:$A$4,'Sponsor Response Form (SRF)'!R4189)),"Complete","Incomplete"))</f>
        <v/>
      </c>
      <c r="T4189" s="25" t="str">
        <f>IF(S4189="Complete",IF(AND(NOT(ISNA(VLOOKUP(CONCATENATE(D4189,E4189,F4189,G4189,H4189,I4189,J4189,K4189),'SRF Drop Downs'!G:G,1,FALSE))),IF(AND(G4189&lt;&gt;"C3",K4189&lt;&gt;"O5"),IF(SUM(COUNTIF(L4189:R4189,"Y"),COUNTIF(L4189:R4189,"N"))=0,"V","I"),IF(COUNTIF(L4189:R4189,"Y"),"V","I"))="V", IF(AND('Sponsor Response Form (SRF)'!D4189="M1", COUNTIF('OMS Response Form (ORF)'!C:C, B4189)&gt;0), "I", "V")="V"), "Valid","Invalid")," ")</f>
        <v xml:space="preserve"> </v>
      </c>
    </row>
    <row r="4190" spans="1:20" x14ac:dyDescent="0.25">
      <c r="A4190" s="69"/>
      <c r="B4190" s="70"/>
      <c r="C4190" s="71"/>
      <c r="D4190" s="72"/>
      <c r="E4190" s="72"/>
      <c r="F4190" s="72"/>
      <c r="G4190" s="72"/>
      <c r="H4190" s="72"/>
      <c r="I4190" s="72"/>
      <c r="J4190" s="72"/>
      <c r="K4190" s="72"/>
      <c r="L4190" s="72"/>
      <c r="M4190" s="72"/>
      <c r="N4190" s="72"/>
      <c r="O4190" s="72"/>
      <c r="P4190" s="72"/>
      <c r="Q4190" s="72"/>
      <c r="R4190" s="72"/>
      <c r="S4190" s="24" t="str">
        <f>IF(COUNTA(A4190:R4190)=0,"",IF(AND(COUNTA(A4190:C4190)=3,COUNTIF('SRF Drop Downs'!$B$2:$B$5,'Sponsor Response Form (SRF)'!D4190),COUNTIF('SRF Drop Downs'!$F$2:$F$5,'Sponsor Response Form (SRF)'!E4190),COUNTIF('SRF Drop Downs'!$C$2:$C$4,'Sponsor Response Form (SRF)'!F4190),COUNTIF('SRF Drop Downs'!$D$2:$D$6,'Sponsor Response Form (SRF)'!G4190),COUNTIF('SRF Drop Downs'!$A$2:$A$5,'Sponsor Response Form (SRF)'!H4190),COUNTIF('SRF Drop Downs'!$A$2:$A$4,'Sponsor Response Form (SRF)'!I4190),COUNTIF('SRF Drop Downs'!$A$2:$A$5,'Sponsor Response Form (SRF)'!J4190),COUNTIF('SRF Drop Downs'!$E$2:$E$7,'Sponsor Response Form (SRF)'!K4190),COUNTIF('SRF Drop Downs'!$A$2:$A$4,'Sponsor Response Form (SRF)'!L4190),COUNTIF('SRF Drop Downs'!$A$2:$A$4,'Sponsor Response Form (SRF)'!M4190),COUNTIF('SRF Drop Downs'!$A$2:$A$4,'Sponsor Response Form (SRF)'!N4190),COUNTIF('SRF Drop Downs'!$A$2:$A$4,'Sponsor Response Form (SRF)'!O4190),COUNTIF('SRF Drop Downs'!$A$2:$A$4,'Sponsor Response Form (SRF)'!P4190),COUNTIF('SRF Drop Downs'!$A$2:$A$4,'Sponsor Response Form (SRF)'!Q4190),COUNTIF('SRF Drop Downs'!$A$2:$A$4,'Sponsor Response Form (SRF)'!R4190)),"Complete","Incomplete"))</f>
        <v/>
      </c>
      <c r="T4190" s="25" t="str">
        <f>IF(S4190="Complete",IF(AND(NOT(ISNA(VLOOKUP(CONCATENATE(D4190,E4190,F4190,G4190,H4190,I4190,J4190,K4190),'SRF Drop Downs'!G:G,1,FALSE))),IF(AND(G4190&lt;&gt;"C3",K4190&lt;&gt;"O5"),IF(SUM(COUNTIF(L4190:R4190,"Y"),COUNTIF(L4190:R4190,"N"))=0,"V","I"),IF(COUNTIF(L4190:R4190,"Y"),"V","I"))="V", IF(AND('Sponsor Response Form (SRF)'!D4190="M1", COUNTIF('OMS Response Form (ORF)'!C:C, B4190)&gt;0), "I", "V")="V"), "Valid","Invalid")," ")</f>
        <v xml:space="preserve"> </v>
      </c>
    </row>
    <row r="4191" spans="1:20" x14ac:dyDescent="0.25">
      <c r="A4191" s="69"/>
      <c r="B4191" s="70"/>
      <c r="C4191" s="71"/>
      <c r="D4191" s="72"/>
      <c r="E4191" s="72"/>
      <c r="F4191" s="72"/>
      <c r="G4191" s="72"/>
      <c r="H4191" s="72"/>
      <c r="I4191" s="72"/>
      <c r="J4191" s="72"/>
      <c r="K4191" s="72"/>
      <c r="L4191" s="72"/>
      <c r="M4191" s="72"/>
      <c r="N4191" s="72"/>
      <c r="O4191" s="72"/>
      <c r="P4191" s="72"/>
      <c r="Q4191" s="72"/>
      <c r="R4191" s="72"/>
      <c r="S4191" s="24" t="str">
        <f>IF(COUNTA(A4191:R4191)=0,"",IF(AND(COUNTA(A4191:C4191)=3,COUNTIF('SRF Drop Downs'!$B$2:$B$5,'Sponsor Response Form (SRF)'!D4191),COUNTIF('SRF Drop Downs'!$F$2:$F$5,'Sponsor Response Form (SRF)'!E4191),COUNTIF('SRF Drop Downs'!$C$2:$C$4,'Sponsor Response Form (SRF)'!F4191),COUNTIF('SRF Drop Downs'!$D$2:$D$6,'Sponsor Response Form (SRF)'!G4191),COUNTIF('SRF Drop Downs'!$A$2:$A$5,'Sponsor Response Form (SRF)'!H4191),COUNTIF('SRF Drop Downs'!$A$2:$A$4,'Sponsor Response Form (SRF)'!I4191),COUNTIF('SRF Drop Downs'!$A$2:$A$5,'Sponsor Response Form (SRF)'!J4191),COUNTIF('SRF Drop Downs'!$E$2:$E$7,'Sponsor Response Form (SRF)'!K4191),COUNTIF('SRF Drop Downs'!$A$2:$A$4,'Sponsor Response Form (SRF)'!L4191),COUNTIF('SRF Drop Downs'!$A$2:$A$4,'Sponsor Response Form (SRF)'!M4191),COUNTIF('SRF Drop Downs'!$A$2:$A$4,'Sponsor Response Form (SRF)'!N4191),COUNTIF('SRF Drop Downs'!$A$2:$A$4,'Sponsor Response Form (SRF)'!O4191),COUNTIF('SRF Drop Downs'!$A$2:$A$4,'Sponsor Response Form (SRF)'!P4191),COUNTIF('SRF Drop Downs'!$A$2:$A$4,'Sponsor Response Form (SRF)'!Q4191),COUNTIF('SRF Drop Downs'!$A$2:$A$4,'Sponsor Response Form (SRF)'!R4191)),"Complete","Incomplete"))</f>
        <v/>
      </c>
      <c r="T4191" s="25" t="str">
        <f>IF(S4191="Complete",IF(AND(NOT(ISNA(VLOOKUP(CONCATENATE(D4191,E4191,F4191,G4191,H4191,I4191,J4191,K4191),'SRF Drop Downs'!G:G,1,FALSE))),IF(AND(G4191&lt;&gt;"C3",K4191&lt;&gt;"O5"),IF(SUM(COUNTIF(L4191:R4191,"Y"),COUNTIF(L4191:R4191,"N"))=0,"V","I"),IF(COUNTIF(L4191:R4191,"Y"),"V","I"))="V", IF(AND('Sponsor Response Form (SRF)'!D4191="M1", COUNTIF('OMS Response Form (ORF)'!C:C, B4191)&gt;0), "I", "V")="V"), "Valid","Invalid")," ")</f>
        <v xml:space="preserve"> </v>
      </c>
    </row>
    <row r="4192" spans="1:20" x14ac:dyDescent="0.25">
      <c r="A4192" s="69"/>
      <c r="B4192" s="70"/>
      <c r="C4192" s="71"/>
      <c r="D4192" s="72"/>
      <c r="E4192" s="72"/>
      <c r="F4192" s="72"/>
      <c r="G4192" s="72"/>
      <c r="H4192" s="72"/>
      <c r="I4192" s="72"/>
      <c r="J4192" s="72"/>
      <c r="K4192" s="72"/>
      <c r="L4192" s="72"/>
      <c r="M4192" s="72"/>
      <c r="N4192" s="72"/>
      <c r="O4192" s="72"/>
      <c r="P4192" s="72"/>
      <c r="Q4192" s="72"/>
      <c r="R4192" s="72"/>
      <c r="S4192" s="24" t="str">
        <f>IF(COUNTA(A4192:R4192)=0,"",IF(AND(COUNTA(A4192:C4192)=3,COUNTIF('SRF Drop Downs'!$B$2:$B$5,'Sponsor Response Form (SRF)'!D4192),COUNTIF('SRF Drop Downs'!$F$2:$F$5,'Sponsor Response Form (SRF)'!E4192),COUNTIF('SRF Drop Downs'!$C$2:$C$4,'Sponsor Response Form (SRF)'!F4192),COUNTIF('SRF Drop Downs'!$D$2:$D$6,'Sponsor Response Form (SRF)'!G4192),COUNTIF('SRF Drop Downs'!$A$2:$A$5,'Sponsor Response Form (SRF)'!H4192),COUNTIF('SRF Drop Downs'!$A$2:$A$4,'Sponsor Response Form (SRF)'!I4192),COUNTIF('SRF Drop Downs'!$A$2:$A$5,'Sponsor Response Form (SRF)'!J4192),COUNTIF('SRF Drop Downs'!$E$2:$E$7,'Sponsor Response Form (SRF)'!K4192),COUNTIF('SRF Drop Downs'!$A$2:$A$4,'Sponsor Response Form (SRF)'!L4192),COUNTIF('SRF Drop Downs'!$A$2:$A$4,'Sponsor Response Form (SRF)'!M4192),COUNTIF('SRF Drop Downs'!$A$2:$A$4,'Sponsor Response Form (SRF)'!N4192),COUNTIF('SRF Drop Downs'!$A$2:$A$4,'Sponsor Response Form (SRF)'!O4192),COUNTIF('SRF Drop Downs'!$A$2:$A$4,'Sponsor Response Form (SRF)'!P4192),COUNTIF('SRF Drop Downs'!$A$2:$A$4,'Sponsor Response Form (SRF)'!Q4192),COUNTIF('SRF Drop Downs'!$A$2:$A$4,'Sponsor Response Form (SRF)'!R4192)),"Complete","Incomplete"))</f>
        <v/>
      </c>
      <c r="T4192" s="25" t="str">
        <f>IF(S4192="Complete",IF(AND(NOT(ISNA(VLOOKUP(CONCATENATE(D4192,E4192,F4192,G4192,H4192,I4192,J4192,K4192),'SRF Drop Downs'!G:G,1,FALSE))),IF(AND(G4192&lt;&gt;"C3",K4192&lt;&gt;"O5"),IF(SUM(COUNTIF(L4192:R4192,"Y"),COUNTIF(L4192:R4192,"N"))=0,"V","I"),IF(COUNTIF(L4192:R4192,"Y"),"V","I"))="V", IF(AND('Sponsor Response Form (SRF)'!D4192="M1", COUNTIF('OMS Response Form (ORF)'!C:C, B4192)&gt;0), "I", "V")="V"), "Valid","Invalid")," ")</f>
        <v xml:space="preserve"> </v>
      </c>
    </row>
    <row r="4193" spans="1:20" x14ac:dyDescent="0.25">
      <c r="A4193" s="69"/>
      <c r="B4193" s="70"/>
      <c r="C4193" s="71"/>
      <c r="D4193" s="72"/>
      <c r="E4193" s="72"/>
      <c r="F4193" s="72"/>
      <c r="G4193" s="72"/>
      <c r="H4193" s="72"/>
      <c r="I4193" s="72"/>
      <c r="J4193" s="72"/>
      <c r="K4193" s="72"/>
      <c r="L4193" s="72"/>
      <c r="M4193" s="72"/>
      <c r="N4193" s="72"/>
      <c r="O4193" s="72"/>
      <c r="P4193" s="72"/>
      <c r="Q4193" s="72"/>
      <c r="R4193" s="72"/>
      <c r="S4193" s="24" t="str">
        <f>IF(COUNTA(A4193:R4193)=0,"",IF(AND(COUNTA(A4193:C4193)=3,COUNTIF('SRF Drop Downs'!$B$2:$B$5,'Sponsor Response Form (SRF)'!D4193),COUNTIF('SRF Drop Downs'!$F$2:$F$5,'Sponsor Response Form (SRF)'!E4193),COUNTIF('SRF Drop Downs'!$C$2:$C$4,'Sponsor Response Form (SRF)'!F4193),COUNTIF('SRF Drop Downs'!$D$2:$D$6,'Sponsor Response Form (SRF)'!G4193),COUNTIF('SRF Drop Downs'!$A$2:$A$5,'Sponsor Response Form (SRF)'!H4193),COUNTIF('SRF Drop Downs'!$A$2:$A$4,'Sponsor Response Form (SRF)'!I4193),COUNTIF('SRF Drop Downs'!$A$2:$A$5,'Sponsor Response Form (SRF)'!J4193),COUNTIF('SRF Drop Downs'!$E$2:$E$7,'Sponsor Response Form (SRF)'!K4193),COUNTIF('SRF Drop Downs'!$A$2:$A$4,'Sponsor Response Form (SRF)'!L4193),COUNTIF('SRF Drop Downs'!$A$2:$A$4,'Sponsor Response Form (SRF)'!M4193),COUNTIF('SRF Drop Downs'!$A$2:$A$4,'Sponsor Response Form (SRF)'!N4193),COUNTIF('SRF Drop Downs'!$A$2:$A$4,'Sponsor Response Form (SRF)'!O4193),COUNTIF('SRF Drop Downs'!$A$2:$A$4,'Sponsor Response Form (SRF)'!P4193),COUNTIF('SRF Drop Downs'!$A$2:$A$4,'Sponsor Response Form (SRF)'!Q4193),COUNTIF('SRF Drop Downs'!$A$2:$A$4,'Sponsor Response Form (SRF)'!R4193)),"Complete","Incomplete"))</f>
        <v/>
      </c>
      <c r="T4193" s="25" t="str">
        <f>IF(S4193="Complete",IF(AND(NOT(ISNA(VLOOKUP(CONCATENATE(D4193,E4193,F4193,G4193,H4193,I4193,J4193,K4193),'SRF Drop Downs'!G:G,1,FALSE))),IF(AND(G4193&lt;&gt;"C3",K4193&lt;&gt;"O5"),IF(SUM(COUNTIF(L4193:R4193,"Y"),COUNTIF(L4193:R4193,"N"))=0,"V","I"),IF(COUNTIF(L4193:R4193,"Y"),"V","I"))="V", IF(AND('Sponsor Response Form (SRF)'!D4193="M1", COUNTIF('OMS Response Form (ORF)'!C:C, B4193)&gt;0), "I", "V")="V"), "Valid","Invalid")," ")</f>
        <v xml:space="preserve"> </v>
      </c>
    </row>
    <row r="4194" spans="1:20" x14ac:dyDescent="0.25">
      <c r="A4194" s="69"/>
      <c r="B4194" s="70"/>
      <c r="C4194" s="71"/>
      <c r="D4194" s="72"/>
      <c r="E4194" s="72"/>
      <c r="F4194" s="72"/>
      <c r="G4194" s="72"/>
      <c r="H4194" s="72"/>
      <c r="I4194" s="72"/>
      <c r="J4194" s="72"/>
      <c r="K4194" s="72"/>
      <c r="L4194" s="72"/>
      <c r="M4194" s="72"/>
      <c r="N4194" s="72"/>
      <c r="O4194" s="72"/>
      <c r="P4194" s="72"/>
      <c r="Q4194" s="72"/>
      <c r="R4194" s="72"/>
      <c r="S4194" s="24" t="str">
        <f>IF(COUNTA(A4194:R4194)=0,"",IF(AND(COUNTA(A4194:C4194)=3,COUNTIF('SRF Drop Downs'!$B$2:$B$5,'Sponsor Response Form (SRF)'!D4194),COUNTIF('SRF Drop Downs'!$F$2:$F$5,'Sponsor Response Form (SRF)'!E4194),COUNTIF('SRF Drop Downs'!$C$2:$C$4,'Sponsor Response Form (SRF)'!F4194),COUNTIF('SRF Drop Downs'!$D$2:$D$6,'Sponsor Response Form (SRF)'!G4194),COUNTIF('SRF Drop Downs'!$A$2:$A$5,'Sponsor Response Form (SRF)'!H4194),COUNTIF('SRF Drop Downs'!$A$2:$A$4,'Sponsor Response Form (SRF)'!I4194),COUNTIF('SRF Drop Downs'!$A$2:$A$5,'Sponsor Response Form (SRF)'!J4194),COUNTIF('SRF Drop Downs'!$E$2:$E$7,'Sponsor Response Form (SRF)'!K4194),COUNTIF('SRF Drop Downs'!$A$2:$A$4,'Sponsor Response Form (SRF)'!L4194),COUNTIF('SRF Drop Downs'!$A$2:$A$4,'Sponsor Response Form (SRF)'!M4194),COUNTIF('SRF Drop Downs'!$A$2:$A$4,'Sponsor Response Form (SRF)'!N4194),COUNTIF('SRF Drop Downs'!$A$2:$A$4,'Sponsor Response Form (SRF)'!O4194),COUNTIF('SRF Drop Downs'!$A$2:$A$4,'Sponsor Response Form (SRF)'!P4194),COUNTIF('SRF Drop Downs'!$A$2:$A$4,'Sponsor Response Form (SRF)'!Q4194),COUNTIF('SRF Drop Downs'!$A$2:$A$4,'Sponsor Response Form (SRF)'!R4194)),"Complete","Incomplete"))</f>
        <v/>
      </c>
      <c r="T4194" s="25" t="str">
        <f>IF(S4194="Complete",IF(AND(NOT(ISNA(VLOOKUP(CONCATENATE(D4194,E4194,F4194,G4194,H4194,I4194,J4194,K4194),'SRF Drop Downs'!G:G,1,FALSE))),IF(AND(G4194&lt;&gt;"C3",K4194&lt;&gt;"O5"),IF(SUM(COUNTIF(L4194:R4194,"Y"),COUNTIF(L4194:R4194,"N"))=0,"V","I"),IF(COUNTIF(L4194:R4194,"Y"),"V","I"))="V", IF(AND('Sponsor Response Form (SRF)'!D4194="M1", COUNTIF('OMS Response Form (ORF)'!C:C, B4194)&gt;0), "I", "V")="V"), "Valid","Invalid")," ")</f>
        <v xml:space="preserve"> </v>
      </c>
    </row>
    <row r="4195" spans="1:20" x14ac:dyDescent="0.25">
      <c r="A4195" s="69"/>
      <c r="B4195" s="70"/>
      <c r="C4195" s="71"/>
      <c r="D4195" s="72"/>
      <c r="E4195" s="72"/>
      <c r="F4195" s="72"/>
      <c r="G4195" s="72"/>
      <c r="H4195" s="72"/>
      <c r="I4195" s="72"/>
      <c r="J4195" s="72"/>
      <c r="K4195" s="72"/>
      <c r="L4195" s="72"/>
      <c r="M4195" s="72"/>
      <c r="N4195" s="72"/>
      <c r="O4195" s="72"/>
      <c r="P4195" s="72"/>
      <c r="Q4195" s="72"/>
      <c r="R4195" s="72"/>
      <c r="S4195" s="24" t="str">
        <f>IF(COUNTA(A4195:R4195)=0,"",IF(AND(COUNTA(A4195:C4195)=3,COUNTIF('SRF Drop Downs'!$B$2:$B$5,'Sponsor Response Form (SRF)'!D4195),COUNTIF('SRF Drop Downs'!$F$2:$F$5,'Sponsor Response Form (SRF)'!E4195),COUNTIF('SRF Drop Downs'!$C$2:$C$4,'Sponsor Response Form (SRF)'!F4195),COUNTIF('SRF Drop Downs'!$D$2:$D$6,'Sponsor Response Form (SRF)'!G4195),COUNTIF('SRF Drop Downs'!$A$2:$A$5,'Sponsor Response Form (SRF)'!H4195),COUNTIF('SRF Drop Downs'!$A$2:$A$4,'Sponsor Response Form (SRF)'!I4195),COUNTIF('SRF Drop Downs'!$A$2:$A$5,'Sponsor Response Form (SRF)'!J4195),COUNTIF('SRF Drop Downs'!$E$2:$E$7,'Sponsor Response Form (SRF)'!K4195),COUNTIF('SRF Drop Downs'!$A$2:$A$4,'Sponsor Response Form (SRF)'!L4195),COUNTIF('SRF Drop Downs'!$A$2:$A$4,'Sponsor Response Form (SRF)'!M4195),COUNTIF('SRF Drop Downs'!$A$2:$A$4,'Sponsor Response Form (SRF)'!N4195),COUNTIF('SRF Drop Downs'!$A$2:$A$4,'Sponsor Response Form (SRF)'!O4195),COUNTIF('SRF Drop Downs'!$A$2:$A$4,'Sponsor Response Form (SRF)'!P4195),COUNTIF('SRF Drop Downs'!$A$2:$A$4,'Sponsor Response Form (SRF)'!Q4195),COUNTIF('SRF Drop Downs'!$A$2:$A$4,'Sponsor Response Form (SRF)'!R4195)),"Complete","Incomplete"))</f>
        <v/>
      </c>
      <c r="T4195" s="25" t="str">
        <f>IF(S4195="Complete",IF(AND(NOT(ISNA(VLOOKUP(CONCATENATE(D4195,E4195,F4195,G4195,H4195,I4195,J4195,K4195),'SRF Drop Downs'!G:G,1,FALSE))),IF(AND(G4195&lt;&gt;"C3",K4195&lt;&gt;"O5"),IF(SUM(COUNTIF(L4195:R4195,"Y"),COUNTIF(L4195:R4195,"N"))=0,"V","I"),IF(COUNTIF(L4195:R4195,"Y"),"V","I"))="V", IF(AND('Sponsor Response Form (SRF)'!D4195="M1", COUNTIF('OMS Response Form (ORF)'!C:C, B4195)&gt;0), "I", "V")="V"), "Valid","Invalid")," ")</f>
        <v xml:space="preserve"> </v>
      </c>
    </row>
    <row r="4196" spans="1:20" x14ac:dyDescent="0.25">
      <c r="A4196" s="69"/>
      <c r="B4196" s="70"/>
      <c r="C4196" s="71"/>
      <c r="D4196" s="72"/>
      <c r="E4196" s="72"/>
      <c r="F4196" s="72"/>
      <c r="G4196" s="72"/>
      <c r="H4196" s="72"/>
      <c r="I4196" s="72"/>
      <c r="J4196" s="72"/>
      <c r="K4196" s="72"/>
      <c r="L4196" s="72"/>
      <c r="M4196" s="72"/>
      <c r="N4196" s="72"/>
      <c r="O4196" s="72"/>
      <c r="P4196" s="72"/>
      <c r="Q4196" s="72"/>
      <c r="R4196" s="72"/>
      <c r="S4196" s="24" t="str">
        <f>IF(COUNTA(A4196:R4196)=0,"",IF(AND(COUNTA(A4196:C4196)=3,COUNTIF('SRF Drop Downs'!$B$2:$B$5,'Sponsor Response Form (SRF)'!D4196),COUNTIF('SRF Drop Downs'!$F$2:$F$5,'Sponsor Response Form (SRF)'!E4196),COUNTIF('SRF Drop Downs'!$C$2:$C$4,'Sponsor Response Form (SRF)'!F4196),COUNTIF('SRF Drop Downs'!$D$2:$D$6,'Sponsor Response Form (SRF)'!G4196),COUNTIF('SRF Drop Downs'!$A$2:$A$5,'Sponsor Response Form (SRF)'!H4196),COUNTIF('SRF Drop Downs'!$A$2:$A$4,'Sponsor Response Form (SRF)'!I4196),COUNTIF('SRF Drop Downs'!$A$2:$A$5,'Sponsor Response Form (SRF)'!J4196),COUNTIF('SRF Drop Downs'!$E$2:$E$7,'Sponsor Response Form (SRF)'!K4196),COUNTIF('SRF Drop Downs'!$A$2:$A$4,'Sponsor Response Form (SRF)'!L4196),COUNTIF('SRF Drop Downs'!$A$2:$A$4,'Sponsor Response Form (SRF)'!M4196),COUNTIF('SRF Drop Downs'!$A$2:$A$4,'Sponsor Response Form (SRF)'!N4196),COUNTIF('SRF Drop Downs'!$A$2:$A$4,'Sponsor Response Form (SRF)'!O4196),COUNTIF('SRF Drop Downs'!$A$2:$A$4,'Sponsor Response Form (SRF)'!P4196),COUNTIF('SRF Drop Downs'!$A$2:$A$4,'Sponsor Response Form (SRF)'!Q4196),COUNTIF('SRF Drop Downs'!$A$2:$A$4,'Sponsor Response Form (SRF)'!R4196)),"Complete","Incomplete"))</f>
        <v/>
      </c>
      <c r="T4196" s="25" t="str">
        <f>IF(S4196="Complete",IF(AND(NOT(ISNA(VLOOKUP(CONCATENATE(D4196,E4196,F4196,G4196,H4196,I4196,J4196,K4196),'SRF Drop Downs'!G:G,1,FALSE))),IF(AND(G4196&lt;&gt;"C3",K4196&lt;&gt;"O5"),IF(SUM(COUNTIF(L4196:R4196,"Y"),COUNTIF(L4196:R4196,"N"))=0,"V","I"),IF(COUNTIF(L4196:R4196,"Y"),"V","I"))="V", IF(AND('Sponsor Response Form (SRF)'!D4196="M1", COUNTIF('OMS Response Form (ORF)'!C:C, B4196)&gt;0), "I", "V")="V"), "Valid","Invalid")," ")</f>
        <v xml:space="preserve"> </v>
      </c>
    </row>
    <row r="4197" spans="1:20" x14ac:dyDescent="0.25">
      <c r="A4197" s="69"/>
      <c r="B4197" s="70"/>
      <c r="C4197" s="71"/>
      <c r="D4197" s="72"/>
      <c r="E4197" s="72"/>
      <c r="F4197" s="72"/>
      <c r="G4197" s="72"/>
      <c r="H4197" s="72"/>
      <c r="I4197" s="72"/>
      <c r="J4197" s="72"/>
      <c r="K4197" s="72"/>
      <c r="L4197" s="72"/>
      <c r="M4197" s="72"/>
      <c r="N4197" s="72"/>
      <c r="O4197" s="72"/>
      <c r="P4197" s="72"/>
      <c r="Q4197" s="72"/>
      <c r="R4197" s="72"/>
      <c r="S4197" s="24" t="str">
        <f>IF(COUNTA(A4197:R4197)=0,"",IF(AND(COUNTA(A4197:C4197)=3,COUNTIF('SRF Drop Downs'!$B$2:$B$5,'Sponsor Response Form (SRF)'!D4197),COUNTIF('SRF Drop Downs'!$F$2:$F$5,'Sponsor Response Form (SRF)'!E4197),COUNTIF('SRF Drop Downs'!$C$2:$C$4,'Sponsor Response Form (SRF)'!F4197),COUNTIF('SRF Drop Downs'!$D$2:$D$6,'Sponsor Response Form (SRF)'!G4197),COUNTIF('SRF Drop Downs'!$A$2:$A$5,'Sponsor Response Form (SRF)'!H4197),COUNTIF('SRF Drop Downs'!$A$2:$A$4,'Sponsor Response Form (SRF)'!I4197),COUNTIF('SRF Drop Downs'!$A$2:$A$5,'Sponsor Response Form (SRF)'!J4197),COUNTIF('SRF Drop Downs'!$E$2:$E$7,'Sponsor Response Form (SRF)'!K4197),COUNTIF('SRF Drop Downs'!$A$2:$A$4,'Sponsor Response Form (SRF)'!L4197),COUNTIF('SRF Drop Downs'!$A$2:$A$4,'Sponsor Response Form (SRF)'!M4197),COUNTIF('SRF Drop Downs'!$A$2:$A$4,'Sponsor Response Form (SRF)'!N4197),COUNTIF('SRF Drop Downs'!$A$2:$A$4,'Sponsor Response Form (SRF)'!O4197),COUNTIF('SRF Drop Downs'!$A$2:$A$4,'Sponsor Response Form (SRF)'!P4197),COUNTIF('SRF Drop Downs'!$A$2:$A$4,'Sponsor Response Form (SRF)'!Q4197),COUNTIF('SRF Drop Downs'!$A$2:$A$4,'Sponsor Response Form (SRF)'!R4197)),"Complete","Incomplete"))</f>
        <v/>
      </c>
      <c r="T4197" s="25" t="str">
        <f>IF(S4197="Complete",IF(AND(NOT(ISNA(VLOOKUP(CONCATENATE(D4197,E4197,F4197,G4197,H4197,I4197,J4197,K4197),'SRF Drop Downs'!G:G,1,FALSE))),IF(AND(G4197&lt;&gt;"C3",K4197&lt;&gt;"O5"),IF(SUM(COUNTIF(L4197:R4197,"Y"),COUNTIF(L4197:R4197,"N"))=0,"V","I"),IF(COUNTIF(L4197:R4197,"Y"),"V","I"))="V", IF(AND('Sponsor Response Form (SRF)'!D4197="M1", COUNTIF('OMS Response Form (ORF)'!C:C, B4197)&gt;0), "I", "V")="V"), "Valid","Invalid")," ")</f>
        <v xml:space="preserve"> </v>
      </c>
    </row>
    <row r="4198" spans="1:20" x14ac:dyDescent="0.25">
      <c r="A4198" s="69"/>
      <c r="B4198" s="70"/>
      <c r="C4198" s="71"/>
      <c r="D4198" s="72"/>
      <c r="E4198" s="72"/>
      <c r="F4198" s="72"/>
      <c r="G4198" s="72"/>
      <c r="H4198" s="72"/>
      <c r="I4198" s="72"/>
      <c r="J4198" s="72"/>
      <c r="K4198" s="72"/>
      <c r="L4198" s="72"/>
      <c r="M4198" s="72"/>
      <c r="N4198" s="72"/>
      <c r="O4198" s="72"/>
      <c r="P4198" s="72"/>
      <c r="Q4198" s="72"/>
      <c r="R4198" s="72"/>
      <c r="S4198" s="24" t="str">
        <f>IF(COUNTA(A4198:R4198)=0,"",IF(AND(COUNTA(A4198:C4198)=3,COUNTIF('SRF Drop Downs'!$B$2:$B$5,'Sponsor Response Form (SRF)'!D4198),COUNTIF('SRF Drop Downs'!$F$2:$F$5,'Sponsor Response Form (SRF)'!E4198),COUNTIF('SRF Drop Downs'!$C$2:$C$4,'Sponsor Response Form (SRF)'!F4198),COUNTIF('SRF Drop Downs'!$D$2:$D$6,'Sponsor Response Form (SRF)'!G4198),COUNTIF('SRF Drop Downs'!$A$2:$A$5,'Sponsor Response Form (SRF)'!H4198),COUNTIF('SRF Drop Downs'!$A$2:$A$4,'Sponsor Response Form (SRF)'!I4198),COUNTIF('SRF Drop Downs'!$A$2:$A$5,'Sponsor Response Form (SRF)'!J4198),COUNTIF('SRF Drop Downs'!$E$2:$E$7,'Sponsor Response Form (SRF)'!K4198),COUNTIF('SRF Drop Downs'!$A$2:$A$4,'Sponsor Response Form (SRF)'!L4198),COUNTIF('SRF Drop Downs'!$A$2:$A$4,'Sponsor Response Form (SRF)'!M4198),COUNTIF('SRF Drop Downs'!$A$2:$A$4,'Sponsor Response Form (SRF)'!N4198),COUNTIF('SRF Drop Downs'!$A$2:$A$4,'Sponsor Response Form (SRF)'!O4198),COUNTIF('SRF Drop Downs'!$A$2:$A$4,'Sponsor Response Form (SRF)'!P4198),COUNTIF('SRF Drop Downs'!$A$2:$A$4,'Sponsor Response Form (SRF)'!Q4198),COUNTIF('SRF Drop Downs'!$A$2:$A$4,'Sponsor Response Form (SRF)'!R4198)),"Complete","Incomplete"))</f>
        <v/>
      </c>
      <c r="T4198" s="25" t="str">
        <f>IF(S4198="Complete",IF(AND(NOT(ISNA(VLOOKUP(CONCATENATE(D4198,E4198,F4198,G4198,H4198,I4198,J4198,K4198),'SRF Drop Downs'!G:G,1,FALSE))),IF(AND(G4198&lt;&gt;"C3",K4198&lt;&gt;"O5"),IF(SUM(COUNTIF(L4198:R4198,"Y"),COUNTIF(L4198:R4198,"N"))=0,"V","I"),IF(COUNTIF(L4198:R4198,"Y"),"V","I"))="V", IF(AND('Sponsor Response Form (SRF)'!D4198="M1", COUNTIF('OMS Response Form (ORF)'!C:C, B4198)&gt;0), "I", "V")="V"), "Valid","Invalid")," ")</f>
        <v xml:space="preserve"> </v>
      </c>
    </row>
    <row r="4199" spans="1:20" x14ac:dyDescent="0.25">
      <c r="A4199" s="69"/>
      <c r="B4199" s="70"/>
      <c r="C4199" s="71"/>
      <c r="D4199" s="72"/>
      <c r="E4199" s="72"/>
      <c r="F4199" s="72"/>
      <c r="G4199" s="72"/>
      <c r="H4199" s="72"/>
      <c r="I4199" s="72"/>
      <c r="J4199" s="72"/>
      <c r="K4199" s="72"/>
      <c r="L4199" s="72"/>
      <c r="M4199" s="72"/>
      <c r="N4199" s="72"/>
      <c r="O4199" s="72"/>
      <c r="P4199" s="72"/>
      <c r="Q4199" s="72"/>
      <c r="R4199" s="72"/>
      <c r="S4199" s="24" t="str">
        <f>IF(COUNTA(A4199:R4199)=0,"",IF(AND(COUNTA(A4199:C4199)=3,COUNTIF('SRF Drop Downs'!$B$2:$B$5,'Sponsor Response Form (SRF)'!D4199),COUNTIF('SRF Drop Downs'!$F$2:$F$5,'Sponsor Response Form (SRF)'!E4199),COUNTIF('SRF Drop Downs'!$C$2:$C$4,'Sponsor Response Form (SRF)'!F4199),COUNTIF('SRF Drop Downs'!$D$2:$D$6,'Sponsor Response Form (SRF)'!G4199),COUNTIF('SRF Drop Downs'!$A$2:$A$5,'Sponsor Response Form (SRF)'!H4199),COUNTIF('SRF Drop Downs'!$A$2:$A$4,'Sponsor Response Form (SRF)'!I4199),COUNTIF('SRF Drop Downs'!$A$2:$A$5,'Sponsor Response Form (SRF)'!J4199),COUNTIF('SRF Drop Downs'!$E$2:$E$7,'Sponsor Response Form (SRF)'!K4199),COUNTIF('SRF Drop Downs'!$A$2:$A$4,'Sponsor Response Form (SRF)'!L4199),COUNTIF('SRF Drop Downs'!$A$2:$A$4,'Sponsor Response Form (SRF)'!M4199),COUNTIF('SRF Drop Downs'!$A$2:$A$4,'Sponsor Response Form (SRF)'!N4199),COUNTIF('SRF Drop Downs'!$A$2:$A$4,'Sponsor Response Form (SRF)'!O4199),COUNTIF('SRF Drop Downs'!$A$2:$A$4,'Sponsor Response Form (SRF)'!P4199),COUNTIF('SRF Drop Downs'!$A$2:$A$4,'Sponsor Response Form (SRF)'!Q4199),COUNTIF('SRF Drop Downs'!$A$2:$A$4,'Sponsor Response Form (SRF)'!R4199)),"Complete","Incomplete"))</f>
        <v/>
      </c>
      <c r="T4199" s="25" t="str">
        <f>IF(S4199="Complete",IF(AND(NOT(ISNA(VLOOKUP(CONCATENATE(D4199,E4199,F4199,G4199,H4199,I4199,J4199,K4199),'SRF Drop Downs'!G:G,1,FALSE))),IF(AND(G4199&lt;&gt;"C3",K4199&lt;&gt;"O5"),IF(SUM(COUNTIF(L4199:R4199,"Y"),COUNTIF(L4199:R4199,"N"))=0,"V","I"),IF(COUNTIF(L4199:R4199,"Y"),"V","I"))="V", IF(AND('Sponsor Response Form (SRF)'!D4199="M1", COUNTIF('OMS Response Form (ORF)'!C:C, B4199)&gt;0), "I", "V")="V"), "Valid","Invalid")," ")</f>
        <v xml:space="preserve"> </v>
      </c>
    </row>
    <row r="4200" spans="1:20" x14ac:dyDescent="0.25">
      <c r="A4200" s="69"/>
      <c r="B4200" s="70"/>
      <c r="C4200" s="71"/>
      <c r="D4200" s="72"/>
      <c r="E4200" s="72"/>
      <c r="F4200" s="72"/>
      <c r="G4200" s="72"/>
      <c r="H4200" s="72"/>
      <c r="I4200" s="72"/>
      <c r="J4200" s="72"/>
      <c r="K4200" s="72"/>
      <c r="L4200" s="72"/>
      <c r="M4200" s="72"/>
      <c r="N4200" s="72"/>
      <c r="O4200" s="72"/>
      <c r="P4200" s="72"/>
      <c r="Q4200" s="72"/>
      <c r="R4200" s="72"/>
      <c r="S4200" s="24" t="str">
        <f>IF(COUNTA(A4200:R4200)=0,"",IF(AND(COUNTA(A4200:C4200)=3,COUNTIF('SRF Drop Downs'!$B$2:$B$5,'Sponsor Response Form (SRF)'!D4200),COUNTIF('SRF Drop Downs'!$F$2:$F$5,'Sponsor Response Form (SRF)'!E4200),COUNTIF('SRF Drop Downs'!$C$2:$C$4,'Sponsor Response Form (SRF)'!F4200),COUNTIF('SRF Drop Downs'!$D$2:$D$6,'Sponsor Response Form (SRF)'!G4200),COUNTIF('SRF Drop Downs'!$A$2:$A$5,'Sponsor Response Form (SRF)'!H4200),COUNTIF('SRF Drop Downs'!$A$2:$A$4,'Sponsor Response Form (SRF)'!I4200),COUNTIF('SRF Drop Downs'!$A$2:$A$5,'Sponsor Response Form (SRF)'!J4200),COUNTIF('SRF Drop Downs'!$E$2:$E$7,'Sponsor Response Form (SRF)'!K4200),COUNTIF('SRF Drop Downs'!$A$2:$A$4,'Sponsor Response Form (SRF)'!L4200),COUNTIF('SRF Drop Downs'!$A$2:$A$4,'Sponsor Response Form (SRF)'!M4200),COUNTIF('SRF Drop Downs'!$A$2:$A$4,'Sponsor Response Form (SRF)'!N4200),COUNTIF('SRF Drop Downs'!$A$2:$A$4,'Sponsor Response Form (SRF)'!O4200),COUNTIF('SRF Drop Downs'!$A$2:$A$4,'Sponsor Response Form (SRF)'!P4200),COUNTIF('SRF Drop Downs'!$A$2:$A$4,'Sponsor Response Form (SRF)'!Q4200),COUNTIF('SRF Drop Downs'!$A$2:$A$4,'Sponsor Response Form (SRF)'!R4200)),"Complete","Incomplete"))</f>
        <v/>
      </c>
      <c r="T4200" s="25" t="str">
        <f>IF(S4200="Complete",IF(AND(NOT(ISNA(VLOOKUP(CONCATENATE(D4200,E4200,F4200,G4200,H4200,I4200,J4200,K4200),'SRF Drop Downs'!G:G,1,FALSE))),IF(AND(G4200&lt;&gt;"C3",K4200&lt;&gt;"O5"),IF(SUM(COUNTIF(L4200:R4200,"Y"),COUNTIF(L4200:R4200,"N"))=0,"V","I"),IF(COUNTIF(L4200:R4200,"Y"),"V","I"))="V", IF(AND('Sponsor Response Form (SRF)'!D4200="M1", COUNTIF('OMS Response Form (ORF)'!C:C, B4200)&gt;0), "I", "V")="V"), "Valid","Invalid")," ")</f>
        <v xml:space="preserve"> </v>
      </c>
    </row>
    <row r="4201" spans="1:20" x14ac:dyDescent="0.25">
      <c r="A4201" s="69"/>
      <c r="B4201" s="70"/>
      <c r="C4201" s="71"/>
      <c r="D4201" s="72"/>
      <c r="E4201" s="72"/>
      <c r="F4201" s="72"/>
      <c r="G4201" s="72"/>
      <c r="H4201" s="72"/>
      <c r="I4201" s="72"/>
      <c r="J4201" s="72"/>
      <c r="K4201" s="72"/>
      <c r="L4201" s="72"/>
      <c r="M4201" s="72"/>
      <c r="N4201" s="72"/>
      <c r="O4201" s="72"/>
      <c r="P4201" s="72"/>
      <c r="Q4201" s="72"/>
      <c r="R4201" s="72"/>
      <c r="S4201" s="24" t="str">
        <f>IF(COUNTA(A4201:R4201)=0,"",IF(AND(COUNTA(A4201:C4201)=3,COUNTIF('SRF Drop Downs'!$B$2:$B$5,'Sponsor Response Form (SRF)'!D4201),COUNTIF('SRF Drop Downs'!$F$2:$F$5,'Sponsor Response Form (SRF)'!E4201),COUNTIF('SRF Drop Downs'!$C$2:$C$4,'Sponsor Response Form (SRF)'!F4201),COUNTIF('SRF Drop Downs'!$D$2:$D$6,'Sponsor Response Form (SRF)'!G4201),COUNTIF('SRF Drop Downs'!$A$2:$A$5,'Sponsor Response Form (SRF)'!H4201),COUNTIF('SRF Drop Downs'!$A$2:$A$4,'Sponsor Response Form (SRF)'!I4201),COUNTIF('SRF Drop Downs'!$A$2:$A$5,'Sponsor Response Form (SRF)'!J4201),COUNTIF('SRF Drop Downs'!$E$2:$E$7,'Sponsor Response Form (SRF)'!K4201),COUNTIF('SRF Drop Downs'!$A$2:$A$4,'Sponsor Response Form (SRF)'!L4201),COUNTIF('SRF Drop Downs'!$A$2:$A$4,'Sponsor Response Form (SRF)'!M4201),COUNTIF('SRF Drop Downs'!$A$2:$A$4,'Sponsor Response Form (SRF)'!N4201),COUNTIF('SRF Drop Downs'!$A$2:$A$4,'Sponsor Response Form (SRF)'!O4201),COUNTIF('SRF Drop Downs'!$A$2:$A$4,'Sponsor Response Form (SRF)'!P4201),COUNTIF('SRF Drop Downs'!$A$2:$A$4,'Sponsor Response Form (SRF)'!Q4201),COUNTIF('SRF Drop Downs'!$A$2:$A$4,'Sponsor Response Form (SRF)'!R4201)),"Complete","Incomplete"))</f>
        <v/>
      </c>
      <c r="T4201" s="25" t="str">
        <f>IF(S4201="Complete",IF(AND(NOT(ISNA(VLOOKUP(CONCATENATE(D4201,E4201,F4201,G4201,H4201,I4201,J4201,K4201),'SRF Drop Downs'!G:G,1,FALSE))),IF(AND(G4201&lt;&gt;"C3",K4201&lt;&gt;"O5"),IF(SUM(COUNTIF(L4201:R4201,"Y"),COUNTIF(L4201:R4201,"N"))=0,"V","I"),IF(COUNTIF(L4201:R4201,"Y"),"V","I"))="V", IF(AND('Sponsor Response Form (SRF)'!D4201="M1", COUNTIF('OMS Response Form (ORF)'!C:C, B4201)&gt;0), "I", "V")="V"), "Valid","Invalid")," ")</f>
        <v xml:space="preserve"> </v>
      </c>
    </row>
    <row r="4202" spans="1:20" x14ac:dyDescent="0.25">
      <c r="A4202" s="69"/>
      <c r="B4202" s="70"/>
      <c r="C4202" s="71"/>
      <c r="D4202" s="72"/>
      <c r="E4202" s="72"/>
      <c r="F4202" s="72"/>
      <c r="G4202" s="72"/>
      <c r="H4202" s="72"/>
      <c r="I4202" s="72"/>
      <c r="J4202" s="72"/>
      <c r="K4202" s="72"/>
      <c r="L4202" s="72"/>
      <c r="M4202" s="72"/>
      <c r="N4202" s="72"/>
      <c r="O4202" s="72"/>
      <c r="P4202" s="72"/>
      <c r="Q4202" s="72"/>
      <c r="R4202" s="72"/>
      <c r="S4202" s="24" t="str">
        <f>IF(COUNTA(A4202:R4202)=0,"",IF(AND(COUNTA(A4202:C4202)=3,COUNTIF('SRF Drop Downs'!$B$2:$B$5,'Sponsor Response Form (SRF)'!D4202),COUNTIF('SRF Drop Downs'!$F$2:$F$5,'Sponsor Response Form (SRF)'!E4202),COUNTIF('SRF Drop Downs'!$C$2:$C$4,'Sponsor Response Form (SRF)'!F4202),COUNTIF('SRF Drop Downs'!$D$2:$D$6,'Sponsor Response Form (SRF)'!G4202),COUNTIF('SRF Drop Downs'!$A$2:$A$5,'Sponsor Response Form (SRF)'!H4202),COUNTIF('SRF Drop Downs'!$A$2:$A$4,'Sponsor Response Form (SRF)'!I4202),COUNTIF('SRF Drop Downs'!$A$2:$A$5,'Sponsor Response Form (SRF)'!J4202),COUNTIF('SRF Drop Downs'!$E$2:$E$7,'Sponsor Response Form (SRF)'!K4202),COUNTIF('SRF Drop Downs'!$A$2:$A$4,'Sponsor Response Form (SRF)'!L4202),COUNTIF('SRF Drop Downs'!$A$2:$A$4,'Sponsor Response Form (SRF)'!M4202),COUNTIF('SRF Drop Downs'!$A$2:$A$4,'Sponsor Response Form (SRF)'!N4202),COUNTIF('SRF Drop Downs'!$A$2:$A$4,'Sponsor Response Form (SRF)'!O4202),COUNTIF('SRF Drop Downs'!$A$2:$A$4,'Sponsor Response Form (SRF)'!P4202),COUNTIF('SRF Drop Downs'!$A$2:$A$4,'Sponsor Response Form (SRF)'!Q4202),COUNTIF('SRF Drop Downs'!$A$2:$A$4,'Sponsor Response Form (SRF)'!R4202)),"Complete","Incomplete"))</f>
        <v/>
      </c>
      <c r="T4202" s="25" t="str">
        <f>IF(S4202="Complete",IF(AND(NOT(ISNA(VLOOKUP(CONCATENATE(D4202,E4202,F4202,G4202,H4202,I4202,J4202,K4202),'SRF Drop Downs'!G:G,1,FALSE))),IF(AND(G4202&lt;&gt;"C3",K4202&lt;&gt;"O5"),IF(SUM(COUNTIF(L4202:R4202,"Y"),COUNTIF(L4202:R4202,"N"))=0,"V","I"),IF(COUNTIF(L4202:R4202,"Y"),"V","I"))="V", IF(AND('Sponsor Response Form (SRF)'!D4202="M1", COUNTIF('OMS Response Form (ORF)'!C:C, B4202)&gt;0), "I", "V")="V"), "Valid","Invalid")," ")</f>
        <v xml:space="preserve"> </v>
      </c>
    </row>
    <row r="4203" spans="1:20" x14ac:dyDescent="0.25">
      <c r="A4203" s="69"/>
      <c r="B4203" s="70"/>
      <c r="C4203" s="71"/>
      <c r="D4203" s="72"/>
      <c r="E4203" s="72"/>
      <c r="F4203" s="72"/>
      <c r="G4203" s="72"/>
      <c r="H4203" s="72"/>
      <c r="I4203" s="72"/>
      <c r="J4203" s="72"/>
      <c r="K4203" s="72"/>
      <c r="L4203" s="72"/>
      <c r="M4203" s="72"/>
      <c r="N4203" s="72"/>
      <c r="O4203" s="72"/>
      <c r="P4203" s="72"/>
      <c r="Q4203" s="72"/>
      <c r="R4203" s="72"/>
      <c r="S4203" s="24" t="str">
        <f>IF(COUNTA(A4203:R4203)=0,"",IF(AND(COUNTA(A4203:C4203)=3,COUNTIF('SRF Drop Downs'!$B$2:$B$5,'Sponsor Response Form (SRF)'!D4203),COUNTIF('SRF Drop Downs'!$F$2:$F$5,'Sponsor Response Form (SRF)'!E4203),COUNTIF('SRF Drop Downs'!$C$2:$C$4,'Sponsor Response Form (SRF)'!F4203),COUNTIF('SRF Drop Downs'!$D$2:$D$6,'Sponsor Response Form (SRF)'!G4203),COUNTIF('SRF Drop Downs'!$A$2:$A$5,'Sponsor Response Form (SRF)'!H4203),COUNTIF('SRF Drop Downs'!$A$2:$A$4,'Sponsor Response Form (SRF)'!I4203),COUNTIF('SRF Drop Downs'!$A$2:$A$5,'Sponsor Response Form (SRF)'!J4203),COUNTIF('SRF Drop Downs'!$E$2:$E$7,'Sponsor Response Form (SRF)'!K4203),COUNTIF('SRF Drop Downs'!$A$2:$A$4,'Sponsor Response Form (SRF)'!L4203),COUNTIF('SRF Drop Downs'!$A$2:$A$4,'Sponsor Response Form (SRF)'!M4203),COUNTIF('SRF Drop Downs'!$A$2:$A$4,'Sponsor Response Form (SRF)'!N4203),COUNTIF('SRF Drop Downs'!$A$2:$A$4,'Sponsor Response Form (SRF)'!O4203),COUNTIF('SRF Drop Downs'!$A$2:$A$4,'Sponsor Response Form (SRF)'!P4203),COUNTIF('SRF Drop Downs'!$A$2:$A$4,'Sponsor Response Form (SRF)'!Q4203),COUNTIF('SRF Drop Downs'!$A$2:$A$4,'Sponsor Response Form (SRF)'!R4203)),"Complete","Incomplete"))</f>
        <v/>
      </c>
      <c r="T4203" s="25" t="str">
        <f>IF(S4203="Complete",IF(AND(NOT(ISNA(VLOOKUP(CONCATENATE(D4203,E4203,F4203,G4203,H4203,I4203,J4203,K4203),'SRF Drop Downs'!G:G,1,FALSE))),IF(AND(G4203&lt;&gt;"C3",K4203&lt;&gt;"O5"),IF(SUM(COUNTIF(L4203:R4203,"Y"),COUNTIF(L4203:R4203,"N"))=0,"V","I"),IF(COUNTIF(L4203:R4203,"Y"),"V","I"))="V", IF(AND('Sponsor Response Form (SRF)'!D4203="M1", COUNTIF('OMS Response Form (ORF)'!C:C, B4203)&gt;0), "I", "V")="V"), "Valid","Invalid")," ")</f>
        <v xml:space="preserve"> </v>
      </c>
    </row>
    <row r="4204" spans="1:20" x14ac:dyDescent="0.25">
      <c r="A4204" s="69"/>
      <c r="B4204" s="70"/>
      <c r="C4204" s="71"/>
      <c r="D4204" s="72"/>
      <c r="E4204" s="72"/>
      <c r="F4204" s="72"/>
      <c r="G4204" s="72"/>
      <c r="H4204" s="72"/>
      <c r="I4204" s="72"/>
      <c r="J4204" s="72"/>
      <c r="K4204" s="72"/>
      <c r="L4204" s="72"/>
      <c r="M4204" s="72"/>
      <c r="N4204" s="72"/>
      <c r="O4204" s="72"/>
      <c r="P4204" s="72"/>
      <c r="Q4204" s="72"/>
      <c r="R4204" s="72"/>
      <c r="S4204" s="24" t="str">
        <f>IF(COUNTA(A4204:R4204)=0,"",IF(AND(COUNTA(A4204:C4204)=3,COUNTIF('SRF Drop Downs'!$B$2:$B$5,'Sponsor Response Form (SRF)'!D4204),COUNTIF('SRF Drop Downs'!$F$2:$F$5,'Sponsor Response Form (SRF)'!E4204),COUNTIF('SRF Drop Downs'!$C$2:$C$4,'Sponsor Response Form (SRF)'!F4204),COUNTIF('SRF Drop Downs'!$D$2:$D$6,'Sponsor Response Form (SRF)'!G4204),COUNTIF('SRF Drop Downs'!$A$2:$A$5,'Sponsor Response Form (SRF)'!H4204),COUNTIF('SRF Drop Downs'!$A$2:$A$4,'Sponsor Response Form (SRF)'!I4204),COUNTIF('SRF Drop Downs'!$A$2:$A$5,'Sponsor Response Form (SRF)'!J4204),COUNTIF('SRF Drop Downs'!$E$2:$E$7,'Sponsor Response Form (SRF)'!K4204),COUNTIF('SRF Drop Downs'!$A$2:$A$4,'Sponsor Response Form (SRF)'!L4204),COUNTIF('SRF Drop Downs'!$A$2:$A$4,'Sponsor Response Form (SRF)'!M4204),COUNTIF('SRF Drop Downs'!$A$2:$A$4,'Sponsor Response Form (SRF)'!N4204),COUNTIF('SRF Drop Downs'!$A$2:$A$4,'Sponsor Response Form (SRF)'!O4204),COUNTIF('SRF Drop Downs'!$A$2:$A$4,'Sponsor Response Form (SRF)'!P4204),COUNTIF('SRF Drop Downs'!$A$2:$A$4,'Sponsor Response Form (SRF)'!Q4204),COUNTIF('SRF Drop Downs'!$A$2:$A$4,'Sponsor Response Form (SRF)'!R4204)),"Complete","Incomplete"))</f>
        <v/>
      </c>
      <c r="T4204" s="25" t="str">
        <f>IF(S4204="Complete",IF(AND(NOT(ISNA(VLOOKUP(CONCATENATE(D4204,E4204,F4204,G4204,H4204,I4204,J4204,K4204),'SRF Drop Downs'!G:G,1,FALSE))),IF(AND(G4204&lt;&gt;"C3",K4204&lt;&gt;"O5"),IF(SUM(COUNTIF(L4204:R4204,"Y"),COUNTIF(L4204:R4204,"N"))=0,"V","I"),IF(COUNTIF(L4204:R4204,"Y"),"V","I"))="V", IF(AND('Sponsor Response Form (SRF)'!D4204="M1", COUNTIF('OMS Response Form (ORF)'!C:C, B4204)&gt;0), "I", "V")="V"), "Valid","Invalid")," ")</f>
        <v xml:space="preserve"> </v>
      </c>
    </row>
    <row r="4205" spans="1:20" x14ac:dyDescent="0.25">
      <c r="A4205" s="69"/>
      <c r="B4205" s="70"/>
      <c r="C4205" s="71"/>
      <c r="D4205" s="72"/>
      <c r="E4205" s="72"/>
      <c r="F4205" s="72"/>
      <c r="G4205" s="72"/>
      <c r="H4205" s="72"/>
      <c r="I4205" s="72"/>
      <c r="J4205" s="72"/>
      <c r="K4205" s="72"/>
      <c r="L4205" s="72"/>
      <c r="M4205" s="72"/>
      <c r="N4205" s="72"/>
      <c r="O4205" s="72"/>
      <c r="P4205" s="72"/>
      <c r="Q4205" s="72"/>
      <c r="R4205" s="72"/>
      <c r="S4205" s="24" t="str">
        <f>IF(COUNTA(A4205:R4205)=0,"",IF(AND(COUNTA(A4205:C4205)=3,COUNTIF('SRF Drop Downs'!$B$2:$B$5,'Sponsor Response Form (SRF)'!D4205),COUNTIF('SRF Drop Downs'!$F$2:$F$5,'Sponsor Response Form (SRF)'!E4205),COUNTIF('SRF Drop Downs'!$C$2:$C$4,'Sponsor Response Form (SRF)'!F4205),COUNTIF('SRF Drop Downs'!$D$2:$D$6,'Sponsor Response Form (SRF)'!G4205),COUNTIF('SRF Drop Downs'!$A$2:$A$5,'Sponsor Response Form (SRF)'!H4205),COUNTIF('SRF Drop Downs'!$A$2:$A$4,'Sponsor Response Form (SRF)'!I4205),COUNTIF('SRF Drop Downs'!$A$2:$A$5,'Sponsor Response Form (SRF)'!J4205),COUNTIF('SRF Drop Downs'!$E$2:$E$7,'Sponsor Response Form (SRF)'!K4205),COUNTIF('SRF Drop Downs'!$A$2:$A$4,'Sponsor Response Form (SRF)'!L4205),COUNTIF('SRF Drop Downs'!$A$2:$A$4,'Sponsor Response Form (SRF)'!M4205),COUNTIF('SRF Drop Downs'!$A$2:$A$4,'Sponsor Response Form (SRF)'!N4205),COUNTIF('SRF Drop Downs'!$A$2:$A$4,'Sponsor Response Form (SRF)'!O4205),COUNTIF('SRF Drop Downs'!$A$2:$A$4,'Sponsor Response Form (SRF)'!P4205),COUNTIF('SRF Drop Downs'!$A$2:$A$4,'Sponsor Response Form (SRF)'!Q4205),COUNTIF('SRF Drop Downs'!$A$2:$A$4,'Sponsor Response Form (SRF)'!R4205)),"Complete","Incomplete"))</f>
        <v/>
      </c>
      <c r="T4205" s="25" t="str">
        <f>IF(S4205="Complete",IF(AND(NOT(ISNA(VLOOKUP(CONCATENATE(D4205,E4205,F4205,G4205,H4205,I4205,J4205,K4205),'SRF Drop Downs'!G:G,1,FALSE))),IF(AND(G4205&lt;&gt;"C3",K4205&lt;&gt;"O5"),IF(SUM(COUNTIF(L4205:R4205,"Y"),COUNTIF(L4205:R4205,"N"))=0,"V","I"),IF(COUNTIF(L4205:R4205,"Y"),"V","I"))="V", IF(AND('Sponsor Response Form (SRF)'!D4205="M1", COUNTIF('OMS Response Form (ORF)'!C:C, B4205)&gt;0), "I", "V")="V"), "Valid","Invalid")," ")</f>
        <v xml:space="preserve"> </v>
      </c>
    </row>
    <row r="4206" spans="1:20" x14ac:dyDescent="0.25">
      <c r="A4206" s="69"/>
      <c r="B4206" s="70"/>
      <c r="C4206" s="71"/>
      <c r="D4206" s="72"/>
      <c r="E4206" s="72"/>
      <c r="F4206" s="72"/>
      <c r="G4206" s="72"/>
      <c r="H4206" s="72"/>
      <c r="I4206" s="72"/>
      <c r="J4206" s="72"/>
      <c r="K4206" s="72"/>
      <c r="L4206" s="72"/>
      <c r="M4206" s="72"/>
      <c r="N4206" s="72"/>
      <c r="O4206" s="72"/>
      <c r="P4206" s="72"/>
      <c r="Q4206" s="72"/>
      <c r="R4206" s="72"/>
      <c r="S4206" s="24" t="str">
        <f>IF(COUNTA(A4206:R4206)=0,"",IF(AND(COUNTA(A4206:C4206)=3,COUNTIF('SRF Drop Downs'!$B$2:$B$5,'Sponsor Response Form (SRF)'!D4206),COUNTIF('SRF Drop Downs'!$F$2:$F$5,'Sponsor Response Form (SRF)'!E4206),COUNTIF('SRF Drop Downs'!$C$2:$C$4,'Sponsor Response Form (SRF)'!F4206),COUNTIF('SRF Drop Downs'!$D$2:$D$6,'Sponsor Response Form (SRF)'!G4206),COUNTIF('SRF Drop Downs'!$A$2:$A$5,'Sponsor Response Form (SRF)'!H4206),COUNTIF('SRF Drop Downs'!$A$2:$A$4,'Sponsor Response Form (SRF)'!I4206),COUNTIF('SRF Drop Downs'!$A$2:$A$5,'Sponsor Response Form (SRF)'!J4206),COUNTIF('SRF Drop Downs'!$E$2:$E$7,'Sponsor Response Form (SRF)'!K4206),COUNTIF('SRF Drop Downs'!$A$2:$A$4,'Sponsor Response Form (SRF)'!L4206),COUNTIF('SRF Drop Downs'!$A$2:$A$4,'Sponsor Response Form (SRF)'!M4206),COUNTIF('SRF Drop Downs'!$A$2:$A$4,'Sponsor Response Form (SRF)'!N4206),COUNTIF('SRF Drop Downs'!$A$2:$A$4,'Sponsor Response Form (SRF)'!O4206),COUNTIF('SRF Drop Downs'!$A$2:$A$4,'Sponsor Response Form (SRF)'!P4206),COUNTIF('SRF Drop Downs'!$A$2:$A$4,'Sponsor Response Form (SRF)'!Q4206),COUNTIF('SRF Drop Downs'!$A$2:$A$4,'Sponsor Response Form (SRF)'!R4206)),"Complete","Incomplete"))</f>
        <v/>
      </c>
      <c r="T4206" s="25" t="str">
        <f>IF(S4206="Complete",IF(AND(NOT(ISNA(VLOOKUP(CONCATENATE(D4206,E4206,F4206,G4206,H4206,I4206,J4206,K4206),'SRF Drop Downs'!G:G,1,FALSE))),IF(AND(G4206&lt;&gt;"C3",K4206&lt;&gt;"O5"),IF(SUM(COUNTIF(L4206:R4206,"Y"),COUNTIF(L4206:R4206,"N"))=0,"V","I"),IF(COUNTIF(L4206:R4206,"Y"),"V","I"))="V", IF(AND('Sponsor Response Form (SRF)'!D4206="M1", COUNTIF('OMS Response Form (ORF)'!C:C, B4206)&gt;0), "I", "V")="V"), "Valid","Invalid")," ")</f>
        <v xml:space="preserve"> </v>
      </c>
    </row>
    <row r="4207" spans="1:20" x14ac:dyDescent="0.25">
      <c r="A4207" s="69"/>
      <c r="B4207" s="70"/>
      <c r="C4207" s="71"/>
      <c r="D4207" s="72"/>
      <c r="E4207" s="72"/>
      <c r="F4207" s="72"/>
      <c r="G4207" s="72"/>
      <c r="H4207" s="72"/>
      <c r="I4207" s="72"/>
      <c r="J4207" s="72"/>
      <c r="K4207" s="72"/>
      <c r="L4207" s="72"/>
      <c r="M4207" s="72"/>
      <c r="N4207" s="72"/>
      <c r="O4207" s="72"/>
      <c r="P4207" s="72"/>
      <c r="Q4207" s="72"/>
      <c r="R4207" s="72"/>
      <c r="S4207" s="24" t="str">
        <f>IF(COUNTA(A4207:R4207)=0,"",IF(AND(COUNTA(A4207:C4207)=3,COUNTIF('SRF Drop Downs'!$B$2:$B$5,'Sponsor Response Form (SRF)'!D4207),COUNTIF('SRF Drop Downs'!$F$2:$F$5,'Sponsor Response Form (SRF)'!E4207),COUNTIF('SRF Drop Downs'!$C$2:$C$4,'Sponsor Response Form (SRF)'!F4207),COUNTIF('SRF Drop Downs'!$D$2:$D$6,'Sponsor Response Form (SRF)'!G4207),COUNTIF('SRF Drop Downs'!$A$2:$A$5,'Sponsor Response Form (SRF)'!H4207),COUNTIF('SRF Drop Downs'!$A$2:$A$4,'Sponsor Response Form (SRF)'!I4207),COUNTIF('SRF Drop Downs'!$A$2:$A$5,'Sponsor Response Form (SRF)'!J4207),COUNTIF('SRF Drop Downs'!$E$2:$E$7,'Sponsor Response Form (SRF)'!K4207),COUNTIF('SRF Drop Downs'!$A$2:$A$4,'Sponsor Response Form (SRF)'!L4207),COUNTIF('SRF Drop Downs'!$A$2:$A$4,'Sponsor Response Form (SRF)'!M4207),COUNTIF('SRF Drop Downs'!$A$2:$A$4,'Sponsor Response Form (SRF)'!N4207),COUNTIF('SRF Drop Downs'!$A$2:$A$4,'Sponsor Response Form (SRF)'!O4207),COUNTIF('SRF Drop Downs'!$A$2:$A$4,'Sponsor Response Form (SRF)'!P4207),COUNTIF('SRF Drop Downs'!$A$2:$A$4,'Sponsor Response Form (SRF)'!Q4207),COUNTIF('SRF Drop Downs'!$A$2:$A$4,'Sponsor Response Form (SRF)'!R4207)),"Complete","Incomplete"))</f>
        <v/>
      </c>
      <c r="T4207" s="25" t="str">
        <f>IF(S4207="Complete",IF(AND(NOT(ISNA(VLOOKUP(CONCATENATE(D4207,E4207,F4207,G4207,H4207,I4207,J4207,K4207),'SRF Drop Downs'!G:G,1,FALSE))),IF(AND(G4207&lt;&gt;"C3",K4207&lt;&gt;"O5"),IF(SUM(COUNTIF(L4207:R4207,"Y"),COUNTIF(L4207:R4207,"N"))=0,"V","I"),IF(COUNTIF(L4207:R4207,"Y"),"V","I"))="V", IF(AND('Sponsor Response Form (SRF)'!D4207="M1", COUNTIF('OMS Response Form (ORF)'!C:C, B4207)&gt;0), "I", "V")="V"), "Valid","Invalid")," ")</f>
        <v xml:space="preserve"> </v>
      </c>
    </row>
    <row r="4208" spans="1:20" x14ac:dyDescent="0.25">
      <c r="A4208" s="69"/>
      <c r="B4208" s="70"/>
      <c r="C4208" s="71"/>
      <c r="D4208" s="72"/>
      <c r="E4208" s="72"/>
      <c r="F4208" s="72"/>
      <c r="G4208" s="72"/>
      <c r="H4208" s="72"/>
      <c r="I4208" s="72"/>
      <c r="J4208" s="72"/>
      <c r="K4208" s="72"/>
      <c r="L4208" s="72"/>
      <c r="M4208" s="72"/>
      <c r="N4208" s="72"/>
      <c r="O4208" s="72"/>
      <c r="P4208" s="72"/>
      <c r="Q4208" s="72"/>
      <c r="R4208" s="72"/>
      <c r="S4208" s="24" t="str">
        <f>IF(COUNTA(A4208:R4208)=0,"",IF(AND(COUNTA(A4208:C4208)=3,COUNTIF('SRF Drop Downs'!$B$2:$B$5,'Sponsor Response Form (SRF)'!D4208),COUNTIF('SRF Drop Downs'!$F$2:$F$5,'Sponsor Response Form (SRF)'!E4208),COUNTIF('SRF Drop Downs'!$C$2:$C$4,'Sponsor Response Form (SRF)'!F4208),COUNTIF('SRF Drop Downs'!$D$2:$D$6,'Sponsor Response Form (SRF)'!G4208),COUNTIF('SRF Drop Downs'!$A$2:$A$5,'Sponsor Response Form (SRF)'!H4208),COUNTIF('SRF Drop Downs'!$A$2:$A$4,'Sponsor Response Form (SRF)'!I4208),COUNTIF('SRF Drop Downs'!$A$2:$A$5,'Sponsor Response Form (SRF)'!J4208),COUNTIF('SRF Drop Downs'!$E$2:$E$7,'Sponsor Response Form (SRF)'!K4208),COUNTIF('SRF Drop Downs'!$A$2:$A$4,'Sponsor Response Form (SRF)'!L4208),COUNTIF('SRF Drop Downs'!$A$2:$A$4,'Sponsor Response Form (SRF)'!M4208),COUNTIF('SRF Drop Downs'!$A$2:$A$4,'Sponsor Response Form (SRF)'!N4208),COUNTIF('SRF Drop Downs'!$A$2:$A$4,'Sponsor Response Form (SRF)'!O4208),COUNTIF('SRF Drop Downs'!$A$2:$A$4,'Sponsor Response Form (SRF)'!P4208),COUNTIF('SRF Drop Downs'!$A$2:$A$4,'Sponsor Response Form (SRF)'!Q4208),COUNTIF('SRF Drop Downs'!$A$2:$A$4,'Sponsor Response Form (SRF)'!R4208)),"Complete","Incomplete"))</f>
        <v/>
      </c>
      <c r="T4208" s="25" t="str">
        <f>IF(S4208="Complete",IF(AND(NOT(ISNA(VLOOKUP(CONCATENATE(D4208,E4208,F4208,G4208,H4208,I4208,J4208,K4208),'SRF Drop Downs'!G:G,1,FALSE))),IF(AND(G4208&lt;&gt;"C3",K4208&lt;&gt;"O5"),IF(SUM(COUNTIF(L4208:R4208,"Y"),COUNTIF(L4208:R4208,"N"))=0,"V","I"),IF(COUNTIF(L4208:R4208,"Y"),"V","I"))="V", IF(AND('Sponsor Response Form (SRF)'!D4208="M1", COUNTIF('OMS Response Form (ORF)'!C:C, B4208)&gt;0), "I", "V")="V"), "Valid","Invalid")," ")</f>
        <v xml:space="preserve"> </v>
      </c>
    </row>
    <row r="4209" spans="1:20" x14ac:dyDescent="0.25">
      <c r="A4209" s="69"/>
      <c r="B4209" s="70"/>
      <c r="C4209" s="71"/>
      <c r="D4209" s="72"/>
      <c r="E4209" s="72"/>
      <c r="F4209" s="72"/>
      <c r="G4209" s="72"/>
      <c r="H4209" s="72"/>
      <c r="I4209" s="72"/>
      <c r="J4209" s="72"/>
      <c r="K4209" s="72"/>
      <c r="L4209" s="72"/>
      <c r="M4209" s="72"/>
      <c r="N4209" s="72"/>
      <c r="O4209" s="72"/>
      <c r="P4209" s="72"/>
      <c r="Q4209" s="72"/>
      <c r="R4209" s="72"/>
      <c r="S4209" s="24" t="str">
        <f>IF(COUNTA(A4209:R4209)=0,"",IF(AND(COUNTA(A4209:C4209)=3,COUNTIF('SRF Drop Downs'!$B$2:$B$5,'Sponsor Response Form (SRF)'!D4209),COUNTIF('SRF Drop Downs'!$F$2:$F$5,'Sponsor Response Form (SRF)'!E4209),COUNTIF('SRF Drop Downs'!$C$2:$C$4,'Sponsor Response Form (SRF)'!F4209),COUNTIF('SRF Drop Downs'!$D$2:$D$6,'Sponsor Response Form (SRF)'!G4209),COUNTIF('SRF Drop Downs'!$A$2:$A$5,'Sponsor Response Form (SRF)'!H4209),COUNTIF('SRF Drop Downs'!$A$2:$A$4,'Sponsor Response Form (SRF)'!I4209),COUNTIF('SRF Drop Downs'!$A$2:$A$5,'Sponsor Response Form (SRF)'!J4209),COUNTIF('SRF Drop Downs'!$E$2:$E$7,'Sponsor Response Form (SRF)'!K4209),COUNTIF('SRF Drop Downs'!$A$2:$A$4,'Sponsor Response Form (SRF)'!L4209),COUNTIF('SRF Drop Downs'!$A$2:$A$4,'Sponsor Response Form (SRF)'!M4209),COUNTIF('SRF Drop Downs'!$A$2:$A$4,'Sponsor Response Form (SRF)'!N4209),COUNTIF('SRF Drop Downs'!$A$2:$A$4,'Sponsor Response Form (SRF)'!O4209),COUNTIF('SRF Drop Downs'!$A$2:$A$4,'Sponsor Response Form (SRF)'!P4209),COUNTIF('SRF Drop Downs'!$A$2:$A$4,'Sponsor Response Form (SRF)'!Q4209),COUNTIF('SRF Drop Downs'!$A$2:$A$4,'Sponsor Response Form (SRF)'!R4209)),"Complete","Incomplete"))</f>
        <v/>
      </c>
      <c r="T4209" s="25" t="str">
        <f>IF(S4209="Complete",IF(AND(NOT(ISNA(VLOOKUP(CONCATENATE(D4209,E4209,F4209,G4209,H4209,I4209,J4209,K4209),'SRF Drop Downs'!G:G,1,FALSE))),IF(AND(G4209&lt;&gt;"C3",K4209&lt;&gt;"O5"),IF(SUM(COUNTIF(L4209:R4209,"Y"),COUNTIF(L4209:R4209,"N"))=0,"V","I"),IF(COUNTIF(L4209:R4209,"Y"),"V","I"))="V", IF(AND('Sponsor Response Form (SRF)'!D4209="M1", COUNTIF('OMS Response Form (ORF)'!C:C, B4209)&gt;0), "I", "V")="V"), "Valid","Invalid")," ")</f>
        <v xml:space="preserve"> </v>
      </c>
    </row>
    <row r="4210" spans="1:20" x14ac:dyDescent="0.25">
      <c r="A4210" s="69"/>
      <c r="B4210" s="70"/>
      <c r="C4210" s="71"/>
      <c r="D4210" s="72"/>
      <c r="E4210" s="72"/>
      <c r="F4210" s="72"/>
      <c r="G4210" s="72"/>
      <c r="H4210" s="72"/>
      <c r="I4210" s="72"/>
      <c r="J4210" s="72"/>
      <c r="K4210" s="72"/>
      <c r="L4210" s="72"/>
      <c r="M4210" s="72"/>
      <c r="N4210" s="72"/>
      <c r="O4210" s="72"/>
      <c r="P4210" s="72"/>
      <c r="Q4210" s="72"/>
      <c r="R4210" s="72"/>
      <c r="S4210" s="24" t="str">
        <f>IF(COUNTA(A4210:R4210)=0,"",IF(AND(COUNTA(A4210:C4210)=3,COUNTIF('SRF Drop Downs'!$B$2:$B$5,'Sponsor Response Form (SRF)'!D4210),COUNTIF('SRF Drop Downs'!$F$2:$F$5,'Sponsor Response Form (SRF)'!E4210),COUNTIF('SRF Drop Downs'!$C$2:$C$4,'Sponsor Response Form (SRF)'!F4210),COUNTIF('SRF Drop Downs'!$D$2:$D$6,'Sponsor Response Form (SRF)'!G4210),COUNTIF('SRF Drop Downs'!$A$2:$A$5,'Sponsor Response Form (SRF)'!H4210),COUNTIF('SRF Drop Downs'!$A$2:$A$4,'Sponsor Response Form (SRF)'!I4210),COUNTIF('SRF Drop Downs'!$A$2:$A$5,'Sponsor Response Form (SRF)'!J4210),COUNTIF('SRF Drop Downs'!$E$2:$E$7,'Sponsor Response Form (SRF)'!K4210),COUNTIF('SRF Drop Downs'!$A$2:$A$4,'Sponsor Response Form (SRF)'!L4210),COUNTIF('SRF Drop Downs'!$A$2:$A$4,'Sponsor Response Form (SRF)'!M4210),COUNTIF('SRF Drop Downs'!$A$2:$A$4,'Sponsor Response Form (SRF)'!N4210),COUNTIF('SRF Drop Downs'!$A$2:$A$4,'Sponsor Response Form (SRF)'!O4210),COUNTIF('SRF Drop Downs'!$A$2:$A$4,'Sponsor Response Form (SRF)'!P4210),COUNTIF('SRF Drop Downs'!$A$2:$A$4,'Sponsor Response Form (SRF)'!Q4210),COUNTIF('SRF Drop Downs'!$A$2:$A$4,'Sponsor Response Form (SRF)'!R4210)),"Complete","Incomplete"))</f>
        <v/>
      </c>
      <c r="T4210" s="25" t="str">
        <f>IF(S4210="Complete",IF(AND(NOT(ISNA(VLOOKUP(CONCATENATE(D4210,E4210,F4210,G4210,H4210,I4210,J4210,K4210),'SRF Drop Downs'!G:G,1,FALSE))),IF(AND(G4210&lt;&gt;"C3",K4210&lt;&gt;"O5"),IF(SUM(COUNTIF(L4210:R4210,"Y"),COUNTIF(L4210:R4210,"N"))=0,"V","I"),IF(COUNTIF(L4210:R4210,"Y"),"V","I"))="V", IF(AND('Sponsor Response Form (SRF)'!D4210="M1", COUNTIF('OMS Response Form (ORF)'!C:C, B4210)&gt;0), "I", "V")="V"), "Valid","Invalid")," ")</f>
        <v xml:space="preserve"> </v>
      </c>
    </row>
    <row r="4211" spans="1:20" x14ac:dyDescent="0.25">
      <c r="A4211" s="69"/>
      <c r="B4211" s="70"/>
      <c r="C4211" s="71"/>
      <c r="D4211" s="72"/>
      <c r="E4211" s="72"/>
      <c r="F4211" s="72"/>
      <c r="G4211" s="72"/>
      <c r="H4211" s="72"/>
      <c r="I4211" s="72"/>
      <c r="J4211" s="72"/>
      <c r="K4211" s="72"/>
      <c r="L4211" s="72"/>
      <c r="M4211" s="72"/>
      <c r="N4211" s="72"/>
      <c r="O4211" s="72"/>
      <c r="P4211" s="72"/>
      <c r="Q4211" s="72"/>
      <c r="R4211" s="72"/>
      <c r="S4211" s="24" t="str">
        <f>IF(COUNTA(A4211:R4211)=0,"",IF(AND(COUNTA(A4211:C4211)=3,COUNTIF('SRF Drop Downs'!$B$2:$B$5,'Sponsor Response Form (SRF)'!D4211),COUNTIF('SRF Drop Downs'!$F$2:$F$5,'Sponsor Response Form (SRF)'!E4211),COUNTIF('SRF Drop Downs'!$C$2:$C$4,'Sponsor Response Form (SRF)'!F4211),COUNTIF('SRF Drop Downs'!$D$2:$D$6,'Sponsor Response Form (SRF)'!G4211),COUNTIF('SRF Drop Downs'!$A$2:$A$5,'Sponsor Response Form (SRF)'!H4211),COUNTIF('SRF Drop Downs'!$A$2:$A$4,'Sponsor Response Form (SRF)'!I4211),COUNTIF('SRF Drop Downs'!$A$2:$A$5,'Sponsor Response Form (SRF)'!J4211),COUNTIF('SRF Drop Downs'!$E$2:$E$7,'Sponsor Response Form (SRF)'!K4211),COUNTIF('SRF Drop Downs'!$A$2:$A$4,'Sponsor Response Form (SRF)'!L4211),COUNTIF('SRF Drop Downs'!$A$2:$A$4,'Sponsor Response Form (SRF)'!M4211),COUNTIF('SRF Drop Downs'!$A$2:$A$4,'Sponsor Response Form (SRF)'!N4211),COUNTIF('SRF Drop Downs'!$A$2:$A$4,'Sponsor Response Form (SRF)'!O4211),COUNTIF('SRF Drop Downs'!$A$2:$A$4,'Sponsor Response Form (SRF)'!P4211),COUNTIF('SRF Drop Downs'!$A$2:$A$4,'Sponsor Response Form (SRF)'!Q4211),COUNTIF('SRF Drop Downs'!$A$2:$A$4,'Sponsor Response Form (SRF)'!R4211)),"Complete","Incomplete"))</f>
        <v/>
      </c>
      <c r="T4211" s="25" t="str">
        <f>IF(S4211="Complete",IF(AND(NOT(ISNA(VLOOKUP(CONCATENATE(D4211,E4211,F4211,G4211,H4211,I4211,J4211,K4211),'SRF Drop Downs'!G:G,1,FALSE))),IF(AND(G4211&lt;&gt;"C3",K4211&lt;&gt;"O5"),IF(SUM(COUNTIF(L4211:R4211,"Y"),COUNTIF(L4211:R4211,"N"))=0,"V","I"),IF(COUNTIF(L4211:R4211,"Y"),"V","I"))="V", IF(AND('Sponsor Response Form (SRF)'!D4211="M1", COUNTIF('OMS Response Form (ORF)'!C:C, B4211)&gt;0), "I", "V")="V"), "Valid","Invalid")," ")</f>
        <v xml:space="preserve"> </v>
      </c>
    </row>
    <row r="4212" spans="1:20" x14ac:dyDescent="0.25">
      <c r="A4212" s="69"/>
      <c r="B4212" s="70"/>
      <c r="C4212" s="71"/>
      <c r="D4212" s="72"/>
      <c r="E4212" s="72"/>
      <c r="F4212" s="72"/>
      <c r="G4212" s="72"/>
      <c r="H4212" s="72"/>
      <c r="I4212" s="72"/>
      <c r="J4212" s="72"/>
      <c r="K4212" s="72"/>
      <c r="L4212" s="72"/>
      <c r="M4212" s="72"/>
      <c r="N4212" s="72"/>
      <c r="O4212" s="72"/>
      <c r="P4212" s="72"/>
      <c r="Q4212" s="72"/>
      <c r="R4212" s="72"/>
      <c r="S4212" s="24" t="str">
        <f>IF(COUNTA(A4212:R4212)=0,"",IF(AND(COUNTA(A4212:C4212)=3,COUNTIF('SRF Drop Downs'!$B$2:$B$5,'Sponsor Response Form (SRF)'!D4212),COUNTIF('SRF Drop Downs'!$F$2:$F$5,'Sponsor Response Form (SRF)'!E4212),COUNTIF('SRF Drop Downs'!$C$2:$C$4,'Sponsor Response Form (SRF)'!F4212),COUNTIF('SRF Drop Downs'!$D$2:$D$6,'Sponsor Response Form (SRF)'!G4212),COUNTIF('SRF Drop Downs'!$A$2:$A$5,'Sponsor Response Form (SRF)'!H4212),COUNTIF('SRF Drop Downs'!$A$2:$A$4,'Sponsor Response Form (SRF)'!I4212),COUNTIF('SRF Drop Downs'!$A$2:$A$5,'Sponsor Response Form (SRF)'!J4212),COUNTIF('SRF Drop Downs'!$E$2:$E$7,'Sponsor Response Form (SRF)'!K4212),COUNTIF('SRF Drop Downs'!$A$2:$A$4,'Sponsor Response Form (SRF)'!L4212),COUNTIF('SRF Drop Downs'!$A$2:$A$4,'Sponsor Response Form (SRF)'!M4212),COUNTIF('SRF Drop Downs'!$A$2:$A$4,'Sponsor Response Form (SRF)'!N4212),COUNTIF('SRF Drop Downs'!$A$2:$A$4,'Sponsor Response Form (SRF)'!O4212),COUNTIF('SRF Drop Downs'!$A$2:$A$4,'Sponsor Response Form (SRF)'!P4212),COUNTIF('SRF Drop Downs'!$A$2:$A$4,'Sponsor Response Form (SRF)'!Q4212),COUNTIF('SRF Drop Downs'!$A$2:$A$4,'Sponsor Response Form (SRF)'!R4212)),"Complete","Incomplete"))</f>
        <v/>
      </c>
      <c r="T4212" s="25" t="str">
        <f>IF(S4212="Complete",IF(AND(NOT(ISNA(VLOOKUP(CONCATENATE(D4212,E4212,F4212,G4212,H4212,I4212,J4212,K4212),'SRF Drop Downs'!G:G,1,FALSE))),IF(AND(G4212&lt;&gt;"C3",K4212&lt;&gt;"O5"),IF(SUM(COUNTIF(L4212:R4212,"Y"),COUNTIF(L4212:R4212,"N"))=0,"V","I"),IF(COUNTIF(L4212:R4212,"Y"),"V","I"))="V", IF(AND('Sponsor Response Form (SRF)'!D4212="M1", COUNTIF('OMS Response Form (ORF)'!C:C, B4212)&gt;0), "I", "V")="V"), "Valid","Invalid")," ")</f>
        <v xml:space="preserve"> </v>
      </c>
    </row>
    <row r="4213" spans="1:20" x14ac:dyDescent="0.25">
      <c r="A4213" s="69"/>
      <c r="B4213" s="70"/>
      <c r="C4213" s="71"/>
      <c r="D4213" s="72"/>
      <c r="E4213" s="72"/>
      <c r="F4213" s="72"/>
      <c r="G4213" s="72"/>
      <c r="H4213" s="72"/>
      <c r="I4213" s="72"/>
      <c r="J4213" s="72"/>
      <c r="K4213" s="72"/>
      <c r="L4213" s="72"/>
      <c r="M4213" s="72"/>
      <c r="N4213" s="72"/>
      <c r="O4213" s="72"/>
      <c r="P4213" s="72"/>
      <c r="Q4213" s="72"/>
      <c r="R4213" s="72"/>
      <c r="S4213" s="24" t="str">
        <f>IF(COUNTA(A4213:R4213)=0,"",IF(AND(COUNTA(A4213:C4213)=3,COUNTIF('SRF Drop Downs'!$B$2:$B$5,'Sponsor Response Form (SRF)'!D4213),COUNTIF('SRF Drop Downs'!$F$2:$F$5,'Sponsor Response Form (SRF)'!E4213),COUNTIF('SRF Drop Downs'!$C$2:$C$4,'Sponsor Response Form (SRF)'!F4213),COUNTIF('SRF Drop Downs'!$D$2:$D$6,'Sponsor Response Form (SRF)'!G4213),COUNTIF('SRF Drop Downs'!$A$2:$A$5,'Sponsor Response Form (SRF)'!H4213),COUNTIF('SRF Drop Downs'!$A$2:$A$4,'Sponsor Response Form (SRF)'!I4213),COUNTIF('SRF Drop Downs'!$A$2:$A$5,'Sponsor Response Form (SRF)'!J4213),COUNTIF('SRF Drop Downs'!$E$2:$E$7,'Sponsor Response Form (SRF)'!K4213),COUNTIF('SRF Drop Downs'!$A$2:$A$4,'Sponsor Response Form (SRF)'!L4213),COUNTIF('SRF Drop Downs'!$A$2:$A$4,'Sponsor Response Form (SRF)'!M4213),COUNTIF('SRF Drop Downs'!$A$2:$A$4,'Sponsor Response Form (SRF)'!N4213),COUNTIF('SRF Drop Downs'!$A$2:$A$4,'Sponsor Response Form (SRF)'!O4213),COUNTIF('SRF Drop Downs'!$A$2:$A$4,'Sponsor Response Form (SRF)'!P4213),COUNTIF('SRF Drop Downs'!$A$2:$A$4,'Sponsor Response Form (SRF)'!Q4213),COUNTIF('SRF Drop Downs'!$A$2:$A$4,'Sponsor Response Form (SRF)'!R4213)),"Complete","Incomplete"))</f>
        <v/>
      </c>
      <c r="T4213" s="25" t="str">
        <f>IF(S4213="Complete",IF(AND(NOT(ISNA(VLOOKUP(CONCATENATE(D4213,E4213,F4213,G4213,H4213,I4213,J4213,K4213),'SRF Drop Downs'!G:G,1,FALSE))),IF(AND(G4213&lt;&gt;"C3",K4213&lt;&gt;"O5"),IF(SUM(COUNTIF(L4213:R4213,"Y"),COUNTIF(L4213:R4213,"N"))=0,"V","I"),IF(COUNTIF(L4213:R4213,"Y"),"V","I"))="V", IF(AND('Sponsor Response Form (SRF)'!D4213="M1", COUNTIF('OMS Response Form (ORF)'!C:C, B4213)&gt;0), "I", "V")="V"), "Valid","Invalid")," ")</f>
        <v xml:space="preserve"> </v>
      </c>
    </row>
    <row r="4214" spans="1:20" x14ac:dyDescent="0.25">
      <c r="A4214" s="69"/>
      <c r="B4214" s="70"/>
      <c r="C4214" s="71"/>
      <c r="D4214" s="72"/>
      <c r="E4214" s="72"/>
      <c r="F4214" s="72"/>
      <c r="G4214" s="72"/>
      <c r="H4214" s="72"/>
      <c r="I4214" s="72"/>
      <c r="J4214" s="72"/>
      <c r="K4214" s="72"/>
      <c r="L4214" s="72"/>
      <c r="M4214" s="72"/>
      <c r="N4214" s="72"/>
      <c r="O4214" s="72"/>
      <c r="P4214" s="72"/>
      <c r="Q4214" s="72"/>
      <c r="R4214" s="72"/>
      <c r="S4214" s="24" t="str">
        <f>IF(COUNTA(A4214:R4214)=0,"",IF(AND(COUNTA(A4214:C4214)=3,COUNTIF('SRF Drop Downs'!$B$2:$B$5,'Sponsor Response Form (SRF)'!D4214),COUNTIF('SRF Drop Downs'!$F$2:$F$5,'Sponsor Response Form (SRF)'!E4214),COUNTIF('SRF Drop Downs'!$C$2:$C$4,'Sponsor Response Form (SRF)'!F4214),COUNTIF('SRF Drop Downs'!$D$2:$D$6,'Sponsor Response Form (SRF)'!G4214),COUNTIF('SRF Drop Downs'!$A$2:$A$5,'Sponsor Response Form (SRF)'!H4214),COUNTIF('SRF Drop Downs'!$A$2:$A$4,'Sponsor Response Form (SRF)'!I4214),COUNTIF('SRF Drop Downs'!$A$2:$A$5,'Sponsor Response Form (SRF)'!J4214),COUNTIF('SRF Drop Downs'!$E$2:$E$7,'Sponsor Response Form (SRF)'!K4214),COUNTIF('SRF Drop Downs'!$A$2:$A$4,'Sponsor Response Form (SRF)'!L4214),COUNTIF('SRF Drop Downs'!$A$2:$A$4,'Sponsor Response Form (SRF)'!M4214),COUNTIF('SRF Drop Downs'!$A$2:$A$4,'Sponsor Response Form (SRF)'!N4214),COUNTIF('SRF Drop Downs'!$A$2:$A$4,'Sponsor Response Form (SRF)'!O4214),COUNTIF('SRF Drop Downs'!$A$2:$A$4,'Sponsor Response Form (SRF)'!P4214),COUNTIF('SRF Drop Downs'!$A$2:$A$4,'Sponsor Response Form (SRF)'!Q4214),COUNTIF('SRF Drop Downs'!$A$2:$A$4,'Sponsor Response Form (SRF)'!R4214)),"Complete","Incomplete"))</f>
        <v/>
      </c>
      <c r="T4214" s="25" t="str">
        <f>IF(S4214="Complete",IF(AND(NOT(ISNA(VLOOKUP(CONCATENATE(D4214,E4214,F4214,G4214,H4214,I4214,J4214,K4214),'SRF Drop Downs'!G:G,1,FALSE))),IF(AND(G4214&lt;&gt;"C3",K4214&lt;&gt;"O5"),IF(SUM(COUNTIF(L4214:R4214,"Y"),COUNTIF(L4214:R4214,"N"))=0,"V","I"),IF(COUNTIF(L4214:R4214,"Y"),"V","I"))="V", IF(AND('Sponsor Response Form (SRF)'!D4214="M1", COUNTIF('OMS Response Form (ORF)'!C:C, B4214)&gt;0), "I", "V")="V"), "Valid","Invalid")," ")</f>
        <v xml:space="preserve"> </v>
      </c>
    </row>
    <row r="4215" spans="1:20" x14ac:dyDescent="0.25">
      <c r="A4215" s="69"/>
      <c r="B4215" s="70"/>
      <c r="C4215" s="71"/>
      <c r="D4215" s="72"/>
      <c r="E4215" s="72"/>
      <c r="F4215" s="72"/>
      <c r="G4215" s="72"/>
      <c r="H4215" s="72"/>
      <c r="I4215" s="72"/>
      <c r="J4215" s="72"/>
      <c r="K4215" s="72"/>
      <c r="L4215" s="72"/>
      <c r="M4215" s="72"/>
      <c r="N4215" s="72"/>
      <c r="O4215" s="72"/>
      <c r="P4215" s="72"/>
      <c r="Q4215" s="72"/>
      <c r="R4215" s="72"/>
      <c r="S4215" s="24" t="str">
        <f>IF(COUNTA(A4215:R4215)=0,"",IF(AND(COUNTA(A4215:C4215)=3,COUNTIF('SRF Drop Downs'!$B$2:$B$5,'Sponsor Response Form (SRF)'!D4215),COUNTIF('SRF Drop Downs'!$F$2:$F$5,'Sponsor Response Form (SRF)'!E4215),COUNTIF('SRF Drop Downs'!$C$2:$C$4,'Sponsor Response Form (SRF)'!F4215),COUNTIF('SRF Drop Downs'!$D$2:$D$6,'Sponsor Response Form (SRF)'!G4215),COUNTIF('SRF Drop Downs'!$A$2:$A$5,'Sponsor Response Form (SRF)'!H4215),COUNTIF('SRF Drop Downs'!$A$2:$A$4,'Sponsor Response Form (SRF)'!I4215),COUNTIF('SRF Drop Downs'!$A$2:$A$5,'Sponsor Response Form (SRF)'!J4215),COUNTIF('SRF Drop Downs'!$E$2:$E$7,'Sponsor Response Form (SRF)'!K4215),COUNTIF('SRF Drop Downs'!$A$2:$A$4,'Sponsor Response Form (SRF)'!L4215),COUNTIF('SRF Drop Downs'!$A$2:$A$4,'Sponsor Response Form (SRF)'!M4215),COUNTIF('SRF Drop Downs'!$A$2:$A$4,'Sponsor Response Form (SRF)'!N4215),COUNTIF('SRF Drop Downs'!$A$2:$A$4,'Sponsor Response Form (SRF)'!O4215),COUNTIF('SRF Drop Downs'!$A$2:$A$4,'Sponsor Response Form (SRF)'!P4215),COUNTIF('SRF Drop Downs'!$A$2:$A$4,'Sponsor Response Form (SRF)'!Q4215),COUNTIF('SRF Drop Downs'!$A$2:$A$4,'Sponsor Response Form (SRF)'!R4215)),"Complete","Incomplete"))</f>
        <v/>
      </c>
      <c r="T4215" s="25" t="str">
        <f>IF(S4215="Complete",IF(AND(NOT(ISNA(VLOOKUP(CONCATENATE(D4215,E4215,F4215,G4215,H4215,I4215,J4215,K4215),'SRF Drop Downs'!G:G,1,FALSE))),IF(AND(G4215&lt;&gt;"C3",K4215&lt;&gt;"O5"),IF(SUM(COUNTIF(L4215:R4215,"Y"),COUNTIF(L4215:R4215,"N"))=0,"V","I"),IF(COUNTIF(L4215:R4215,"Y"),"V","I"))="V", IF(AND('Sponsor Response Form (SRF)'!D4215="M1", COUNTIF('OMS Response Form (ORF)'!C:C, B4215)&gt;0), "I", "V")="V"), "Valid","Invalid")," ")</f>
        <v xml:space="preserve"> </v>
      </c>
    </row>
    <row r="4216" spans="1:20" x14ac:dyDescent="0.25">
      <c r="A4216" s="69"/>
      <c r="B4216" s="70"/>
      <c r="C4216" s="71"/>
      <c r="D4216" s="72"/>
      <c r="E4216" s="72"/>
      <c r="F4216" s="72"/>
      <c r="G4216" s="72"/>
      <c r="H4216" s="72"/>
      <c r="I4216" s="72"/>
      <c r="J4216" s="72"/>
      <c r="K4216" s="72"/>
      <c r="L4216" s="72"/>
      <c r="M4216" s="72"/>
      <c r="N4216" s="72"/>
      <c r="O4216" s="72"/>
      <c r="P4216" s="72"/>
      <c r="Q4216" s="72"/>
      <c r="R4216" s="72"/>
      <c r="S4216" s="24" t="str">
        <f>IF(COUNTA(A4216:R4216)=0,"",IF(AND(COUNTA(A4216:C4216)=3,COUNTIF('SRF Drop Downs'!$B$2:$B$5,'Sponsor Response Form (SRF)'!D4216),COUNTIF('SRF Drop Downs'!$F$2:$F$5,'Sponsor Response Form (SRF)'!E4216),COUNTIF('SRF Drop Downs'!$C$2:$C$4,'Sponsor Response Form (SRF)'!F4216),COUNTIF('SRF Drop Downs'!$D$2:$D$6,'Sponsor Response Form (SRF)'!G4216),COUNTIF('SRF Drop Downs'!$A$2:$A$5,'Sponsor Response Form (SRF)'!H4216),COUNTIF('SRF Drop Downs'!$A$2:$A$4,'Sponsor Response Form (SRF)'!I4216),COUNTIF('SRF Drop Downs'!$A$2:$A$5,'Sponsor Response Form (SRF)'!J4216),COUNTIF('SRF Drop Downs'!$E$2:$E$7,'Sponsor Response Form (SRF)'!K4216),COUNTIF('SRF Drop Downs'!$A$2:$A$4,'Sponsor Response Form (SRF)'!L4216),COUNTIF('SRF Drop Downs'!$A$2:$A$4,'Sponsor Response Form (SRF)'!M4216),COUNTIF('SRF Drop Downs'!$A$2:$A$4,'Sponsor Response Form (SRF)'!N4216),COUNTIF('SRF Drop Downs'!$A$2:$A$4,'Sponsor Response Form (SRF)'!O4216),COUNTIF('SRF Drop Downs'!$A$2:$A$4,'Sponsor Response Form (SRF)'!P4216),COUNTIF('SRF Drop Downs'!$A$2:$A$4,'Sponsor Response Form (SRF)'!Q4216),COUNTIF('SRF Drop Downs'!$A$2:$A$4,'Sponsor Response Form (SRF)'!R4216)),"Complete","Incomplete"))</f>
        <v/>
      </c>
      <c r="T4216" s="25" t="str">
        <f>IF(S4216="Complete",IF(AND(NOT(ISNA(VLOOKUP(CONCATENATE(D4216,E4216,F4216,G4216,H4216,I4216,J4216,K4216),'SRF Drop Downs'!G:G,1,FALSE))),IF(AND(G4216&lt;&gt;"C3",K4216&lt;&gt;"O5"),IF(SUM(COUNTIF(L4216:R4216,"Y"),COUNTIF(L4216:R4216,"N"))=0,"V","I"),IF(COUNTIF(L4216:R4216,"Y"),"V","I"))="V", IF(AND('Sponsor Response Form (SRF)'!D4216="M1", COUNTIF('OMS Response Form (ORF)'!C:C, B4216)&gt;0), "I", "V")="V"), "Valid","Invalid")," ")</f>
        <v xml:space="preserve"> </v>
      </c>
    </row>
    <row r="4217" spans="1:20" x14ac:dyDescent="0.25">
      <c r="A4217" s="69"/>
      <c r="B4217" s="70"/>
      <c r="C4217" s="71"/>
      <c r="D4217" s="72"/>
      <c r="E4217" s="72"/>
      <c r="F4217" s="72"/>
      <c r="G4217" s="72"/>
      <c r="H4217" s="72"/>
      <c r="I4217" s="72"/>
      <c r="J4217" s="72"/>
      <c r="K4217" s="72"/>
      <c r="L4217" s="72"/>
      <c r="M4217" s="72"/>
      <c r="N4217" s="72"/>
      <c r="O4217" s="72"/>
      <c r="P4217" s="72"/>
      <c r="Q4217" s="72"/>
      <c r="R4217" s="72"/>
      <c r="S4217" s="24" t="str">
        <f>IF(COUNTA(A4217:R4217)=0,"",IF(AND(COUNTA(A4217:C4217)=3,COUNTIF('SRF Drop Downs'!$B$2:$B$5,'Sponsor Response Form (SRF)'!D4217),COUNTIF('SRF Drop Downs'!$F$2:$F$5,'Sponsor Response Form (SRF)'!E4217),COUNTIF('SRF Drop Downs'!$C$2:$C$4,'Sponsor Response Form (SRF)'!F4217),COUNTIF('SRF Drop Downs'!$D$2:$D$6,'Sponsor Response Form (SRF)'!G4217),COUNTIF('SRF Drop Downs'!$A$2:$A$5,'Sponsor Response Form (SRF)'!H4217),COUNTIF('SRF Drop Downs'!$A$2:$A$4,'Sponsor Response Form (SRF)'!I4217),COUNTIF('SRF Drop Downs'!$A$2:$A$5,'Sponsor Response Form (SRF)'!J4217),COUNTIF('SRF Drop Downs'!$E$2:$E$7,'Sponsor Response Form (SRF)'!K4217),COUNTIF('SRF Drop Downs'!$A$2:$A$4,'Sponsor Response Form (SRF)'!L4217),COUNTIF('SRF Drop Downs'!$A$2:$A$4,'Sponsor Response Form (SRF)'!M4217),COUNTIF('SRF Drop Downs'!$A$2:$A$4,'Sponsor Response Form (SRF)'!N4217),COUNTIF('SRF Drop Downs'!$A$2:$A$4,'Sponsor Response Form (SRF)'!O4217),COUNTIF('SRF Drop Downs'!$A$2:$A$4,'Sponsor Response Form (SRF)'!P4217),COUNTIF('SRF Drop Downs'!$A$2:$A$4,'Sponsor Response Form (SRF)'!Q4217),COUNTIF('SRF Drop Downs'!$A$2:$A$4,'Sponsor Response Form (SRF)'!R4217)),"Complete","Incomplete"))</f>
        <v/>
      </c>
      <c r="T4217" s="25" t="str">
        <f>IF(S4217="Complete",IF(AND(NOT(ISNA(VLOOKUP(CONCATENATE(D4217,E4217,F4217,G4217,H4217,I4217,J4217,K4217),'SRF Drop Downs'!G:G,1,FALSE))),IF(AND(G4217&lt;&gt;"C3",K4217&lt;&gt;"O5"),IF(SUM(COUNTIF(L4217:R4217,"Y"),COUNTIF(L4217:R4217,"N"))=0,"V","I"),IF(COUNTIF(L4217:R4217,"Y"),"V","I"))="V", IF(AND('Sponsor Response Form (SRF)'!D4217="M1", COUNTIF('OMS Response Form (ORF)'!C:C, B4217)&gt;0), "I", "V")="V"), "Valid","Invalid")," ")</f>
        <v xml:space="preserve"> </v>
      </c>
    </row>
    <row r="4218" spans="1:20" x14ac:dyDescent="0.25">
      <c r="A4218" s="69"/>
      <c r="B4218" s="70"/>
      <c r="C4218" s="71"/>
      <c r="D4218" s="72"/>
      <c r="E4218" s="72"/>
      <c r="F4218" s="72"/>
      <c r="G4218" s="72"/>
      <c r="H4218" s="72"/>
      <c r="I4218" s="72"/>
      <c r="J4218" s="72"/>
      <c r="K4218" s="72"/>
      <c r="L4218" s="72"/>
      <c r="M4218" s="72"/>
      <c r="N4218" s="72"/>
      <c r="O4218" s="72"/>
      <c r="P4218" s="72"/>
      <c r="Q4218" s="72"/>
      <c r="R4218" s="72"/>
      <c r="S4218" s="24" t="str">
        <f>IF(COUNTA(A4218:R4218)=0,"",IF(AND(COUNTA(A4218:C4218)=3,COUNTIF('SRF Drop Downs'!$B$2:$B$5,'Sponsor Response Form (SRF)'!D4218),COUNTIF('SRF Drop Downs'!$F$2:$F$5,'Sponsor Response Form (SRF)'!E4218),COUNTIF('SRF Drop Downs'!$C$2:$C$4,'Sponsor Response Form (SRF)'!F4218),COUNTIF('SRF Drop Downs'!$D$2:$D$6,'Sponsor Response Form (SRF)'!G4218),COUNTIF('SRF Drop Downs'!$A$2:$A$5,'Sponsor Response Form (SRF)'!H4218),COUNTIF('SRF Drop Downs'!$A$2:$A$4,'Sponsor Response Form (SRF)'!I4218),COUNTIF('SRF Drop Downs'!$A$2:$A$5,'Sponsor Response Form (SRF)'!J4218),COUNTIF('SRF Drop Downs'!$E$2:$E$7,'Sponsor Response Form (SRF)'!K4218),COUNTIF('SRF Drop Downs'!$A$2:$A$4,'Sponsor Response Form (SRF)'!L4218),COUNTIF('SRF Drop Downs'!$A$2:$A$4,'Sponsor Response Form (SRF)'!M4218),COUNTIF('SRF Drop Downs'!$A$2:$A$4,'Sponsor Response Form (SRF)'!N4218),COUNTIF('SRF Drop Downs'!$A$2:$A$4,'Sponsor Response Form (SRF)'!O4218),COUNTIF('SRF Drop Downs'!$A$2:$A$4,'Sponsor Response Form (SRF)'!P4218),COUNTIF('SRF Drop Downs'!$A$2:$A$4,'Sponsor Response Form (SRF)'!Q4218),COUNTIF('SRF Drop Downs'!$A$2:$A$4,'Sponsor Response Form (SRF)'!R4218)),"Complete","Incomplete"))</f>
        <v/>
      </c>
      <c r="T4218" s="25" t="str">
        <f>IF(S4218="Complete",IF(AND(NOT(ISNA(VLOOKUP(CONCATENATE(D4218,E4218,F4218,G4218,H4218,I4218,J4218,K4218),'SRF Drop Downs'!G:G,1,FALSE))),IF(AND(G4218&lt;&gt;"C3",K4218&lt;&gt;"O5"),IF(SUM(COUNTIF(L4218:R4218,"Y"),COUNTIF(L4218:R4218,"N"))=0,"V","I"),IF(COUNTIF(L4218:R4218,"Y"),"V","I"))="V", IF(AND('Sponsor Response Form (SRF)'!D4218="M1", COUNTIF('OMS Response Form (ORF)'!C:C, B4218)&gt;0), "I", "V")="V"), "Valid","Invalid")," ")</f>
        <v xml:space="preserve"> </v>
      </c>
    </row>
    <row r="4219" spans="1:20" x14ac:dyDescent="0.25">
      <c r="A4219" s="69"/>
      <c r="B4219" s="70"/>
      <c r="C4219" s="71"/>
      <c r="D4219" s="72"/>
      <c r="E4219" s="72"/>
      <c r="F4219" s="72"/>
      <c r="G4219" s="72"/>
      <c r="H4219" s="72"/>
      <c r="I4219" s="72"/>
      <c r="J4219" s="72"/>
      <c r="K4219" s="72"/>
      <c r="L4219" s="72"/>
      <c r="M4219" s="72"/>
      <c r="N4219" s="72"/>
      <c r="O4219" s="72"/>
      <c r="P4219" s="72"/>
      <c r="Q4219" s="72"/>
      <c r="R4219" s="72"/>
      <c r="S4219" s="24" t="str">
        <f>IF(COUNTA(A4219:R4219)=0,"",IF(AND(COUNTA(A4219:C4219)=3,COUNTIF('SRF Drop Downs'!$B$2:$B$5,'Sponsor Response Form (SRF)'!D4219),COUNTIF('SRF Drop Downs'!$F$2:$F$5,'Sponsor Response Form (SRF)'!E4219),COUNTIF('SRF Drop Downs'!$C$2:$C$4,'Sponsor Response Form (SRF)'!F4219),COUNTIF('SRF Drop Downs'!$D$2:$D$6,'Sponsor Response Form (SRF)'!G4219),COUNTIF('SRF Drop Downs'!$A$2:$A$5,'Sponsor Response Form (SRF)'!H4219),COUNTIF('SRF Drop Downs'!$A$2:$A$4,'Sponsor Response Form (SRF)'!I4219),COUNTIF('SRF Drop Downs'!$A$2:$A$5,'Sponsor Response Form (SRF)'!J4219),COUNTIF('SRF Drop Downs'!$E$2:$E$7,'Sponsor Response Form (SRF)'!K4219),COUNTIF('SRF Drop Downs'!$A$2:$A$4,'Sponsor Response Form (SRF)'!L4219),COUNTIF('SRF Drop Downs'!$A$2:$A$4,'Sponsor Response Form (SRF)'!M4219),COUNTIF('SRF Drop Downs'!$A$2:$A$4,'Sponsor Response Form (SRF)'!N4219),COUNTIF('SRF Drop Downs'!$A$2:$A$4,'Sponsor Response Form (SRF)'!O4219),COUNTIF('SRF Drop Downs'!$A$2:$A$4,'Sponsor Response Form (SRF)'!P4219),COUNTIF('SRF Drop Downs'!$A$2:$A$4,'Sponsor Response Form (SRF)'!Q4219),COUNTIF('SRF Drop Downs'!$A$2:$A$4,'Sponsor Response Form (SRF)'!R4219)),"Complete","Incomplete"))</f>
        <v/>
      </c>
      <c r="T4219" s="25" t="str">
        <f>IF(S4219="Complete",IF(AND(NOT(ISNA(VLOOKUP(CONCATENATE(D4219,E4219,F4219,G4219,H4219,I4219,J4219,K4219),'SRF Drop Downs'!G:G,1,FALSE))),IF(AND(G4219&lt;&gt;"C3",K4219&lt;&gt;"O5"),IF(SUM(COUNTIF(L4219:R4219,"Y"),COUNTIF(L4219:R4219,"N"))=0,"V","I"),IF(COUNTIF(L4219:R4219,"Y"),"V","I"))="V", IF(AND('Sponsor Response Form (SRF)'!D4219="M1", COUNTIF('OMS Response Form (ORF)'!C:C, B4219)&gt;0), "I", "V")="V"), "Valid","Invalid")," ")</f>
        <v xml:space="preserve"> </v>
      </c>
    </row>
    <row r="4220" spans="1:20" x14ac:dyDescent="0.25">
      <c r="A4220" s="69"/>
      <c r="B4220" s="70"/>
      <c r="C4220" s="71"/>
      <c r="D4220" s="72"/>
      <c r="E4220" s="72"/>
      <c r="F4220" s="72"/>
      <c r="G4220" s="72"/>
      <c r="H4220" s="72"/>
      <c r="I4220" s="72"/>
      <c r="J4220" s="72"/>
      <c r="K4220" s="72"/>
      <c r="L4220" s="72"/>
      <c r="M4220" s="72"/>
      <c r="N4220" s="72"/>
      <c r="O4220" s="72"/>
      <c r="P4220" s="72"/>
      <c r="Q4220" s="72"/>
      <c r="R4220" s="72"/>
      <c r="S4220" s="24" t="str">
        <f>IF(COUNTA(A4220:R4220)=0,"",IF(AND(COUNTA(A4220:C4220)=3,COUNTIF('SRF Drop Downs'!$B$2:$B$5,'Sponsor Response Form (SRF)'!D4220),COUNTIF('SRF Drop Downs'!$F$2:$F$5,'Sponsor Response Form (SRF)'!E4220),COUNTIF('SRF Drop Downs'!$C$2:$C$4,'Sponsor Response Form (SRF)'!F4220),COUNTIF('SRF Drop Downs'!$D$2:$D$6,'Sponsor Response Form (SRF)'!G4220),COUNTIF('SRF Drop Downs'!$A$2:$A$5,'Sponsor Response Form (SRF)'!H4220),COUNTIF('SRF Drop Downs'!$A$2:$A$4,'Sponsor Response Form (SRF)'!I4220),COUNTIF('SRF Drop Downs'!$A$2:$A$5,'Sponsor Response Form (SRF)'!J4220),COUNTIF('SRF Drop Downs'!$E$2:$E$7,'Sponsor Response Form (SRF)'!K4220),COUNTIF('SRF Drop Downs'!$A$2:$A$4,'Sponsor Response Form (SRF)'!L4220),COUNTIF('SRF Drop Downs'!$A$2:$A$4,'Sponsor Response Form (SRF)'!M4220),COUNTIF('SRF Drop Downs'!$A$2:$A$4,'Sponsor Response Form (SRF)'!N4220),COUNTIF('SRF Drop Downs'!$A$2:$A$4,'Sponsor Response Form (SRF)'!O4220),COUNTIF('SRF Drop Downs'!$A$2:$A$4,'Sponsor Response Form (SRF)'!P4220),COUNTIF('SRF Drop Downs'!$A$2:$A$4,'Sponsor Response Form (SRF)'!Q4220),COUNTIF('SRF Drop Downs'!$A$2:$A$4,'Sponsor Response Form (SRF)'!R4220)),"Complete","Incomplete"))</f>
        <v/>
      </c>
      <c r="T4220" s="25" t="str">
        <f>IF(S4220="Complete",IF(AND(NOT(ISNA(VLOOKUP(CONCATENATE(D4220,E4220,F4220,G4220,H4220,I4220,J4220,K4220),'SRF Drop Downs'!G:G,1,FALSE))),IF(AND(G4220&lt;&gt;"C3",K4220&lt;&gt;"O5"),IF(SUM(COUNTIF(L4220:R4220,"Y"),COUNTIF(L4220:R4220,"N"))=0,"V","I"),IF(COUNTIF(L4220:R4220,"Y"),"V","I"))="V", IF(AND('Sponsor Response Form (SRF)'!D4220="M1", COUNTIF('OMS Response Form (ORF)'!C:C, B4220)&gt;0), "I", "V")="V"), "Valid","Invalid")," ")</f>
        <v xml:space="preserve"> </v>
      </c>
    </row>
    <row r="4221" spans="1:20" x14ac:dyDescent="0.25">
      <c r="A4221" s="69"/>
      <c r="B4221" s="70"/>
      <c r="C4221" s="71"/>
      <c r="D4221" s="72"/>
      <c r="E4221" s="72"/>
      <c r="F4221" s="72"/>
      <c r="G4221" s="72"/>
      <c r="H4221" s="72"/>
      <c r="I4221" s="72"/>
      <c r="J4221" s="72"/>
      <c r="K4221" s="72"/>
      <c r="L4221" s="72"/>
      <c r="M4221" s="72"/>
      <c r="N4221" s="72"/>
      <c r="O4221" s="72"/>
      <c r="P4221" s="72"/>
      <c r="Q4221" s="72"/>
      <c r="R4221" s="72"/>
      <c r="S4221" s="24" t="str">
        <f>IF(COUNTA(A4221:R4221)=0,"",IF(AND(COUNTA(A4221:C4221)=3,COUNTIF('SRF Drop Downs'!$B$2:$B$5,'Sponsor Response Form (SRF)'!D4221),COUNTIF('SRF Drop Downs'!$F$2:$F$5,'Sponsor Response Form (SRF)'!E4221),COUNTIF('SRF Drop Downs'!$C$2:$C$4,'Sponsor Response Form (SRF)'!F4221),COUNTIF('SRF Drop Downs'!$D$2:$D$6,'Sponsor Response Form (SRF)'!G4221),COUNTIF('SRF Drop Downs'!$A$2:$A$5,'Sponsor Response Form (SRF)'!H4221),COUNTIF('SRF Drop Downs'!$A$2:$A$4,'Sponsor Response Form (SRF)'!I4221),COUNTIF('SRF Drop Downs'!$A$2:$A$5,'Sponsor Response Form (SRF)'!J4221),COUNTIF('SRF Drop Downs'!$E$2:$E$7,'Sponsor Response Form (SRF)'!K4221),COUNTIF('SRF Drop Downs'!$A$2:$A$4,'Sponsor Response Form (SRF)'!L4221),COUNTIF('SRF Drop Downs'!$A$2:$A$4,'Sponsor Response Form (SRF)'!M4221),COUNTIF('SRF Drop Downs'!$A$2:$A$4,'Sponsor Response Form (SRF)'!N4221),COUNTIF('SRF Drop Downs'!$A$2:$A$4,'Sponsor Response Form (SRF)'!O4221),COUNTIF('SRF Drop Downs'!$A$2:$A$4,'Sponsor Response Form (SRF)'!P4221),COUNTIF('SRF Drop Downs'!$A$2:$A$4,'Sponsor Response Form (SRF)'!Q4221),COUNTIF('SRF Drop Downs'!$A$2:$A$4,'Sponsor Response Form (SRF)'!R4221)),"Complete","Incomplete"))</f>
        <v/>
      </c>
      <c r="T4221" s="25" t="str">
        <f>IF(S4221="Complete",IF(AND(NOT(ISNA(VLOOKUP(CONCATENATE(D4221,E4221,F4221,G4221,H4221,I4221,J4221,K4221),'SRF Drop Downs'!G:G,1,FALSE))),IF(AND(G4221&lt;&gt;"C3",K4221&lt;&gt;"O5"),IF(SUM(COUNTIF(L4221:R4221,"Y"),COUNTIF(L4221:R4221,"N"))=0,"V","I"),IF(COUNTIF(L4221:R4221,"Y"),"V","I"))="V", IF(AND('Sponsor Response Form (SRF)'!D4221="M1", COUNTIF('OMS Response Form (ORF)'!C:C, B4221)&gt;0), "I", "V")="V"), "Valid","Invalid")," ")</f>
        <v xml:space="preserve"> </v>
      </c>
    </row>
    <row r="4222" spans="1:20" x14ac:dyDescent="0.25">
      <c r="A4222" s="69"/>
      <c r="B4222" s="70"/>
      <c r="C4222" s="71"/>
      <c r="D4222" s="72"/>
      <c r="E4222" s="72"/>
      <c r="F4222" s="72"/>
      <c r="G4222" s="72"/>
      <c r="H4222" s="72"/>
      <c r="I4222" s="72"/>
      <c r="J4222" s="72"/>
      <c r="K4222" s="72"/>
      <c r="L4222" s="72"/>
      <c r="M4222" s="72"/>
      <c r="N4222" s="72"/>
      <c r="O4222" s="72"/>
      <c r="P4222" s="72"/>
      <c r="Q4222" s="72"/>
      <c r="R4222" s="72"/>
      <c r="S4222" s="24" t="str">
        <f>IF(COUNTA(A4222:R4222)=0,"",IF(AND(COUNTA(A4222:C4222)=3,COUNTIF('SRF Drop Downs'!$B$2:$B$5,'Sponsor Response Form (SRF)'!D4222),COUNTIF('SRF Drop Downs'!$F$2:$F$5,'Sponsor Response Form (SRF)'!E4222),COUNTIF('SRF Drop Downs'!$C$2:$C$4,'Sponsor Response Form (SRF)'!F4222),COUNTIF('SRF Drop Downs'!$D$2:$D$6,'Sponsor Response Form (SRF)'!G4222),COUNTIF('SRF Drop Downs'!$A$2:$A$5,'Sponsor Response Form (SRF)'!H4222),COUNTIF('SRF Drop Downs'!$A$2:$A$4,'Sponsor Response Form (SRF)'!I4222),COUNTIF('SRF Drop Downs'!$A$2:$A$5,'Sponsor Response Form (SRF)'!J4222),COUNTIF('SRF Drop Downs'!$E$2:$E$7,'Sponsor Response Form (SRF)'!K4222),COUNTIF('SRF Drop Downs'!$A$2:$A$4,'Sponsor Response Form (SRF)'!L4222),COUNTIF('SRF Drop Downs'!$A$2:$A$4,'Sponsor Response Form (SRF)'!M4222),COUNTIF('SRF Drop Downs'!$A$2:$A$4,'Sponsor Response Form (SRF)'!N4222),COUNTIF('SRF Drop Downs'!$A$2:$A$4,'Sponsor Response Form (SRF)'!O4222),COUNTIF('SRF Drop Downs'!$A$2:$A$4,'Sponsor Response Form (SRF)'!P4222),COUNTIF('SRF Drop Downs'!$A$2:$A$4,'Sponsor Response Form (SRF)'!Q4222),COUNTIF('SRF Drop Downs'!$A$2:$A$4,'Sponsor Response Form (SRF)'!R4222)),"Complete","Incomplete"))</f>
        <v/>
      </c>
      <c r="T4222" s="25" t="str">
        <f>IF(S4222="Complete",IF(AND(NOT(ISNA(VLOOKUP(CONCATENATE(D4222,E4222,F4222,G4222,H4222,I4222,J4222,K4222),'SRF Drop Downs'!G:G,1,FALSE))),IF(AND(G4222&lt;&gt;"C3",K4222&lt;&gt;"O5"),IF(SUM(COUNTIF(L4222:R4222,"Y"),COUNTIF(L4222:R4222,"N"))=0,"V","I"),IF(COUNTIF(L4222:R4222,"Y"),"V","I"))="V", IF(AND('Sponsor Response Form (SRF)'!D4222="M1", COUNTIF('OMS Response Form (ORF)'!C:C, B4222)&gt;0), "I", "V")="V"), "Valid","Invalid")," ")</f>
        <v xml:space="preserve"> </v>
      </c>
    </row>
    <row r="4223" spans="1:20" x14ac:dyDescent="0.25">
      <c r="A4223" s="69"/>
      <c r="B4223" s="70"/>
      <c r="C4223" s="71"/>
      <c r="D4223" s="72"/>
      <c r="E4223" s="72"/>
      <c r="F4223" s="72"/>
      <c r="G4223" s="72"/>
      <c r="H4223" s="72"/>
      <c r="I4223" s="72"/>
      <c r="J4223" s="72"/>
      <c r="K4223" s="72"/>
      <c r="L4223" s="72"/>
      <c r="M4223" s="72"/>
      <c r="N4223" s="72"/>
      <c r="O4223" s="72"/>
      <c r="P4223" s="72"/>
      <c r="Q4223" s="72"/>
      <c r="R4223" s="72"/>
      <c r="S4223" s="24" t="str">
        <f>IF(COUNTA(A4223:R4223)=0,"",IF(AND(COUNTA(A4223:C4223)=3,COUNTIF('SRF Drop Downs'!$B$2:$B$5,'Sponsor Response Form (SRF)'!D4223),COUNTIF('SRF Drop Downs'!$F$2:$F$5,'Sponsor Response Form (SRF)'!E4223),COUNTIF('SRF Drop Downs'!$C$2:$C$4,'Sponsor Response Form (SRF)'!F4223),COUNTIF('SRF Drop Downs'!$D$2:$D$6,'Sponsor Response Form (SRF)'!G4223),COUNTIF('SRF Drop Downs'!$A$2:$A$5,'Sponsor Response Form (SRF)'!H4223),COUNTIF('SRF Drop Downs'!$A$2:$A$4,'Sponsor Response Form (SRF)'!I4223),COUNTIF('SRF Drop Downs'!$A$2:$A$5,'Sponsor Response Form (SRF)'!J4223),COUNTIF('SRF Drop Downs'!$E$2:$E$7,'Sponsor Response Form (SRF)'!K4223),COUNTIF('SRF Drop Downs'!$A$2:$A$4,'Sponsor Response Form (SRF)'!L4223),COUNTIF('SRF Drop Downs'!$A$2:$A$4,'Sponsor Response Form (SRF)'!M4223),COUNTIF('SRF Drop Downs'!$A$2:$A$4,'Sponsor Response Form (SRF)'!N4223),COUNTIF('SRF Drop Downs'!$A$2:$A$4,'Sponsor Response Form (SRF)'!O4223),COUNTIF('SRF Drop Downs'!$A$2:$A$4,'Sponsor Response Form (SRF)'!P4223),COUNTIF('SRF Drop Downs'!$A$2:$A$4,'Sponsor Response Form (SRF)'!Q4223),COUNTIF('SRF Drop Downs'!$A$2:$A$4,'Sponsor Response Form (SRF)'!R4223)),"Complete","Incomplete"))</f>
        <v/>
      </c>
      <c r="T4223" s="25" t="str">
        <f>IF(S4223="Complete",IF(AND(NOT(ISNA(VLOOKUP(CONCATENATE(D4223,E4223,F4223,G4223,H4223,I4223,J4223,K4223),'SRF Drop Downs'!G:G,1,FALSE))),IF(AND(G4223&lt;&gt;"C3",K4223&lt;&gt;"O5"),IF(SUM(COUNTIF(L4223:R4223,"Y"),COUNTIF(L4223:R4223,"N"))=0,"V","I"),IF(COUNTIF(L4223:R4223,"Y"),"V","I"))="V", IF(AND('Sponsor Response Form (SRF)'!D4223="M1", COUNTIF('OMS Response Form (ORF)'!C:C, B4223)&gt;0), "I", "V")="V"), "Valid","Invalid")," ")</f>
        <v xml:space="preserve"> </v>
      </c>
    </row>
    <row r="4224" spans="1:20" x14ac:dyDescent="0.25">
      <c r="A4224" s="69"/>
      <c r="B4224" s="70"/>
      <c r="C4224" s="71"/>
      <c r="D4224" s="72"/>
      <c r="E4224" s="72"/>
      <c r="F4224" s="72"/>
      <c r="G4224" s="72"/>
      <c r="H4224" s="72"/>
      <c r="I4224" s="72"/>
      <c r="J4224" s="72"/>
      <c r="K4224" s="72"/>
      <c r="L4224" s="72"/>
      <c r="M4224" s="72"/>
      <c r="N4224" s="72"/>
      <c r="O4224" s="72"/>
      <c r="P4224" s="72"/>
      <c r="Q4224" s="72"/>
      <c r="R4224" s="72"/>
      <c r="S4224" s="24" t="str">
        <f>IF(COUNTA(A4224:R4224)=0,"",IF(AND(COUNTA(A4224:C4224)=3,COUNTIF('SRF Drop Downs'!$B$2:$B$5,'Sponsor Response Form (SRF)'!D4224),COUNTIF('SRF Drop Downs'!$F$2:$F$5,'Sponsor Response Form (SRF)'!E4224),COUNTIF('SRF Drop Downs'!$C$2:$C$4,'Sponsor Response Form (SRF)'!F4224),COUNTIF('SRF Drop Downs'!$D$2:$D$6,'Sponsor Response Form (SRF)'!G4224),COUNTIF('SRF Drop Downs'!$A$2:$A$5,'Sponsor Response Form (SRF)'!H4224),COUNTIF('SRF Drop Downs'!$A$2:$A$4,'Sponsor Response Form (SRF)'!I4224),COUNTIF('SRF Drop Downs'!$A$2:$A$5,'Sponsor Response Form (SRF)'!J4224),COUNTIF('SRF Drop Downs'!$E$2:$E$7,'Sponsor Response Form (SRF)'!K4224),COUNTIF('SRF Drop Downs'!$A$2:$A$4,'Sponsor Response Form (SRF)'!L4224),COUNTIF('SRF Drop Downs'!$A$2:$A$4,'Sponsor Response Form (SRF)'!M4224),COUNTIF('SRF Drop Downs'!$A$2:$A$4,'Sponsor Response Form (SRF)'!N4224),COUNTIF('SRF Drop Downs'!$A$2:$A$4,'Sponsor Response Form (SRF)'!O4224),COUNTIF('SRF Drop Downs'!$A$2:$A$4,'Sponsor Response Form (SRF)'!P4224),COUNTIF('SRF Drop Downs'!$A$2:$A$4,'Sponsor Response Form (SRF)'!Q4224),COUNTIF('SRF Drop Downs'!$A$2:$A$4,'Sponsor Response Form (SRF)'!R4224)),"Complete","Incomplete"))</f>
        <v/>
      </c>
      <c r="T4224" s="25" t="str">
        <f>IF(S4224="Complete",IF(AND(NOT(ISNA(VLOOKUP(CONCATENATE(D4224,E4224,F4224,G4224,H4224,I4224,J4224,K4224),'SRF Drop Downs'!G:G,1,FALSE))),IF(AND(G4224&lt;&gt;"C3",K4224&lt;&gt;"O5"),IF(SUM(COUNTIF(L4224:R4224,"Y"),COUNTIF(L4224:R4224,"N"))=0,"V","I"),IF(COUNTIF(L4224:R4224,"Y"),"V","I"))="V", IF(AND('Sponsor Response Form (SRF)'!D4224="M1", COUNTIF('OMS Response Form (ORF)'!C:C, B4224)&gt;0), "I", "V")="V"), "Valid","Invalid")," ")</f>
        <v xml:space="preserve"> </v>
      </c>
    </row>
    <row r="4225" spans="1:20" x14ac:dyDescent="0.25">
      <c r="A4225" s="69"/>
      <c r="B4225" s="70"/>
      <c r="C4225" s="71"/>
      <c r="D4225" s="72"/>
      <c r="E4225" s="72"/>
      <c r="F4225" s="72"/>
      <c r="G4225" s="72"/>
      <c r="H4225" s="72"/>
      <c r="I4225" s="72"/>
      <c r="J4225" s="72"/>
      <c r="K4225" s="72"/>
      <c r="L4225" s="72"/>
      <c r="M4225" s="72"/>
      <c r="N4225" s="72"/>
      <c r="O4225" s="72"/>
      <c r="P4225" s="72"/>
      <c r="Q4225" s="72"/>
      <c r="R4225" s="72"/>
      <c r="S4225" s="24" t="str">
        <f>IF(COUNTA(A4225:R4225)=0,"",IF(AND(COUNTA(A4225:C4225)=3,COUNTIF('SRF Drop Downs'!$B$2:$B$5,'Sponsor Response Form (SRF)'!D4225),COUNTIF('SRF Drop Downs'!$F$2:$F$5,'Sponsor Response Form (SRF)'!E4225),COUNTIF('SRF Drop Downs'!$C$2:$C$4,'Sponsor Response Form (SRF)'!F4225),COUNTIF('SRF Drop Downs'!$D$2:$D$6,'Sponsor Response Form (SRF)'!G4225),COUNTIF('SRF Drop Downs'!$A$2:$A$5,'Sponsor Response Form (SRF)'!H4225),COUNTIF('SRF Drop Downs'!$A$2:$A$4,'Sponsor Response Form (SRF)'!I4225),COUNTIF('SRF Drop Downs'!$A$2:$A$5,'Sponsor Response Form (SRF)'!J4225),COUNTIF('SRF Drop Downs'!$E$2:$E$7,'Sponsor Response Form (SRF)'!K4225),COUNTIF('SRF Drop Downs'!$A$2:$A$4,'Sponsor Response Form (SRF)'!L4225),COUNTIF('SRF Drop Downs'!$A$2:$A$4,'Sponsor Response Form (SRF)'!M4225),COUNTIF('SRF Drop Downs'!$A$2:$A$4,'Sponsor Response Form (SRF)'!N4225),COUNTIF('SRF Drop Downs'!$A$2:$A$4,'Sponsor Response Form (SRF)'!O4225),COUNTIF('SRF Drop Downs'!$A$2:$A$4,'Sponsor Response Form (SRF)'!P4225),COUNTIF('SRF Drop Downs'!$A$2:$A$4,'Sponsor Response Form (SRF)'!Q4225),COUNTIF('SRF Drop Downs'!$A$2:$A$4,'Sponsor Response Form (SRF)'!R4225)),"Complete","Incomplete"))</f>
        <v/>
      </c>
      <c r="T4225" s="25" t="str">
        <f>IF(S4225="Complete",IF(AND(NOT(ISNA(VLOOKUP(CONCATENATE(D4225,E4225,F4225,G4225,H4225,I4225,J4225,K4225),'SRF Drop Downs'!G:G,1,FALSE))),IF(AND(G4225&lt;&gt;"C3",K4225&lt;&gt;"O5"),IF(SUM(COUNTIF(L4225:R4225,"Y"),COUNTIF(L4225:R4225,"N"))=0,"V","I"),IF(COUNTIF(L4225:R4225,"Y"),"V","I"))="V", IF(AND('Sponsor Response Form (SRF)'!D4225="M1", COUNTIF('OMS Response Form (ORF)'!C:C, B4225)&gt;0), "I", "V")="V"), "Valid","Invalid")," ")</f>
        <v xml:space="preserve"> </v>
      </c>
    </row>
    <row r="4226" spans="1:20" x14ac:dyDescent="0.25">
      <c r="A4226" s="69"/>
      <c r="B4226" s="70"/>
      <c r="C4226" s="71"/>
      <c r="D4226" s="72"/>
      <c r="E4226" s="72"/>
      <c r="F4226" s="72"/>
      <c r="G4226" s="72"/>
      <c r="H4226" s="72"/>
      <c r="I4226" s="72"/>
      <c r="J4226" s="72"/>
      <c r="K4226" s="72"/>
      <c r="L4226" s="72"/>
      <c r="M4226" s="72"/>
      <c r="N4226" s="72"/>
      <c r="O4226" s="72"/>
      <c r="P4226" s="72"/>
      <c r="Q4226" s="72"/>
      <c r="R4226" s="72"/>
      <c r="S4226" s="24" t="str">
        <f>IF(COUNTA(A4226:R4226)=0,"",IF(AND(COUNTA(A4226:C4226)=3,COUNTIF('SRF Drop Downs'!$B$2:$B$5,'Sponsor Response Form (SRF)'!D4226),COUNTIF('SRF Drop Downs'!$F$2:$F$5,'Sponsor Response Form (SRF)'!E4226),COUNTIF('SRF Drop Downs'!$C$2:$C$4,'Sponsor Response Form (SRF)'!F4226),COUNTIF('SRF Drop Downs'!$D$2:$D$6,'Sponsor Response Form (SRF)'!G4226),COUNTIF('SRF Drop Downs'!$A$2:$A$5,'Sponsor Response Form (SRF)'!H4226),COUNTIF('SRF Drop Downs'!$A$2:$A$4,'Sponsor Response Form (SRF)'!I4226),COUNTIF('SRF Drop Downs'!$A$2:$A$5,'Sponsor Response Form (SRF)'!J4226),COUNTIF('SRF Drop Downs'!$E$2:$E$7,'Sponsor Response Form (SRF)'!K4226),COUNTIF('SRF Drop Downs'!$A$2:$A$4,'Sponsor Response Form (SRF)'!L4226),COUNTIF('SRF Drop Downs'!$A$2:$A$4,'Sponsor Response Form (SRF)'!M4226),COUNTIF('SRF Drop Downs'!$A$2:$A$4,'Sponsor Response Form (SRF)'!N4226),COUNTIF('SRF Drop Downs'!$A$2:$A$4,'Sponsor Response Form (SRF)'!O4226),COUNTIF('SRF Drop Downs'!$A$2:$A$4,'Sponsor Response Form (SRF)'!P4226),COUNTIF('SRF Drop Downs'!$A$2:$A$4,'Sponsor Response Form (SRF)'!Q4226),COUNTIF('SRF Drop Downs'!$A$2:$A$4,'Sponsor Response Form (SRF)'!R4226)),"Complete","Incomplete"))</f>
        <v/>
      </c>
      <c r="T4226" s="25" t="str">
        <f>IF(S4226="Complete",IF(AND(NOT(ISNA(VLOOKUP(CONCATENATE(D4226,E4226,F4226,G4226,H4226,I4226,J4226,K4226),'SRF Drop Downs'!G:G,1,FALSE))),IF(AND(G4226&lt;&gt;"C3",K4226&lt;&gt;"O5"),IF(SUM(COUNTIF(L4226:R4226,"Y"),COUNTIF(L4226:R4226,"N"))=0,"V","I"),IF(COUNTIF(L4226:R4226,"Y"),"V","I"))="V", IF(AND('Sponsor Response Form (SRF)'!D4226="M1", COUNTIF('OMS Response Form (ORF)'!C:C, B4226)&gt;0), "I", "V")="V"), "Valid","Invalid")," ")</f>
        <v xml:space="preserve"> </v>
      </c>
    </row>
    <row r="4227" spans="1:20" x14ac:dyDescent="0.25">
      <c r="A4227" s="69"/>
      <c r="B4227" s="70"/>
      <c r="C4227" s="71"/>
      <c r="D4227" s="72"/>
      <c r="E4227" s="72"/>
      <c r="F4227" s="72"/>
      <c r="G4227" s="72"/>
      <c r="H4227" s="72"/>
      <c r="I4227" s="72"/>
      <c r="J4227" s="72"/>
      <c r="K4227" s="72"/>
      <c r="L4227" s="72"/>
      <c r="M4227" s="72"/>
      <c r="N4227" s="72"/>
      <c r="O4227" s="72"/>
      <c r="P4227" s="72"/>
      <c r="Q4227" s="72"/>
      <c r="R4227" s="72"/>
      <c r="S4227" s="24" t="str">
        <f>IF(COUNTA(A4227:R4227)=0,"",IF(AND(COUNTA(A4227:C4227)=3,COUNTIF('SRF Drop Downs'!$B$2:$B$5,'Sponsor Response Form (SRF)'!D4227),COUNTIF('SRF Drop Downs'!$F$2:$F$5,'Sponsor Response Form (SRF)'!E4227),COUNTIF('SRF Drop Downs'!$C$2:$C$4,'Sponsor Response Form (SRF)'!F4227),COUNTIF('SRF Drop Downs'!$D$2:$D$6,'Sponsor Response Form (SRF)'!G4227),COUNTIF('SRF Drop Downs'!$A$2:$A$5,'Sponsor Response Form (SRF)'!H4227),COUNTIF('SRF Drop Downs'!$A$2:$A$4,'Sponsor Response Form (SRF)'!I4227),COUNTIF('SRF Drop Downs'!$A$2:$A$5,'Sponsor Response Form (SRF)'!J4227),COUNTIF('SRF Drop Downs'!$E$2:$E$7,'Sponsor Response Form (SRF)'!K4227),COUNTIF('SRF Drop Downs'!$A$2:$A$4,'Sponsor Response Form (SRF)'!L4227),COUNTIF('SRF Drop Downs'!$A$2:$A$4,'Sponsor Response Form (SRF)'!M4227),COUNTIF('SRF Drop Downs'!$A$2:$A$4,'Sponsor Response Form (SRF)'!N4227),COUNTIF('SRF Drop Downs'!$A$2:$A$4,'Sponsor Response Form (SRF)'!O4227),COUNTIF('SRF Drop Downs'!$A$2:$A$4,'Sponsor Response Form (SRF)'!P4227),COUNTIF('SRF Drop Downs'!$A$2:$A$4,'Sponsor Response Form (SRF)'!Q4227),COUNTIF('SRF Drop Downs'!$A$2:$A$4,'Sponsor Response Form (SRF)'!R4227)),"Complete","Incomplete"))</f>
        <v/>
      </c>
      <c r="T4227" s="25" t="str">
        <f>IF(S4227="Complete",IF(AND(NOT(ISNA(VLOOKUP(CONCATENATE(D4227,E4227,F4227,G4227,H4227,I4227,J4227,K4227),'SRF Drop Downs'!G:G,1,FALSE))),IF(AND(G4227&lt;&gt;"C3",K4227&lt;&gt;"O5"),IF(SUM(COUNTIF(L4227:R4227,"Y"),COUNTIF(L4227:R4227,"N"))=0,"V","I"),IF(COUNTIF(L4227:R4227,"Y"),"V","I"))="V", IF(AND('Sponsor Response Form (SRF)'!D4227="M1", COUNTIF('OMS Response Form (ORF)'!C:C, B4227)&gt;0), "I", "V")="V"), "Valid","Invalid")," ")</f>
        <v xml:space="preserve"> </v>
      </c>
    </row>
    <row r="4228" spans="1:20" x14ac:dyDescent="0.25">
      <c r="A4228" s="69"/>
      <c r="B4228" s="70"/>
      <c r="C4228" s="71"/>
      <c r="D4228" s="72"/>
      <c r="E4228" s="72"/>
      <c r="F4228" s="72"/>
      <c r="G4228" s="72"/>
      <c r="H4228" s="72"/>
      <c r="I4228" s="72"/>
      <c r="J4228" s="72"/>
      <c r="K4228" s="72"/>
      <c r="L4228" s="72"/>
      <c r="M4228" s="72"/>
      <c r="N4228" s="72"/>
      <c r="O4228" s="72"/>
      <c r="P4228" s="72"/>
      <c r="Q4228" s="72"/>
      <c r="R4228" s="72"/>
      <c r="S4228" s="24" t="str">
        <f>IF(COUNTA(A4228:R4228)=0,"",IF(AND(COUNTA(A4228:C4228)=3,COUNTIF('SRF Drop Downs'!$B$2:$B$5,'Sponsor Response Form (SRF)'!D4228),COUNTIF('SRF Drop Downs'!$F$2:$F$5,'Sponsor Response Form (SRF)'!E4228),COUNTIF('SRF Drop Downs'!$C$2:$C$4,'Sponsor Response Form (SRF)'!F4228),COUNTIF('SRF Drop Downs'!$D$2:$D$6,'Sponsor Response Form (SRF)'!G4228),COUNTIF('SRF Drop Downs'!$A$2:$A$5,'Sponsor Response Form (SRF)'!H4228),COUNTIF('SRF Drop Downs'!$A$2:$A$4,'Sponsor Response Form (SRF)'!I4228),COUNTIF('SRF Drop Downs'!$A$2:$A$5,'Sponsor Response Form (SRF)'!J4228),COUNTIF('SRF Drop Downs'!$E$2:$E$7,'Sponsor Response Form (SRF)'!K4228),COUNTIF('SRF Drop Downs'!$A$2:$A$4,'Sponsor Response Form (SRF)'!L4228),COUNTIF('SRF Drop Downs'!$A$2:$A$4,'Sponsor Response Form (SRF)'!M4228),COUNTIF('SRF Drop Downs'!$A$2:$A$4,'Sponsor Response Form (SRF)'!N4228),COUNTIF('SRF Drop Downs'!$A$2:$A$4,'Sponsor Response Form (SRF)'!O4228),COUNTIF('SRF Drop Downs'!$A$2:$A$4,'Sponsor Response Form (SRF)'!P4228),COUNTIF('SRF Drop Downs'!$A$2:$A$4,'Sponsor Response Form (SRF)'!Q4228),COUNTIF('SRF Drop Downs'!$A$2:$A$4,'Sponsor Response Form (SRF)'!R4228)),"Complete","Incomplete"))</f>
        <v/>
      </c>
      <c r="T4228" s="25" t="str">
        <f>IF(S4228="Complete",IF(AND(NOT(ISNA(VLOOKUP(CONCATENATE(D4228,E4228,F4228,G4228,H4228,I4228,J4228,K4228),'SRF Drop Downs'!G:G,1,FALSE))),IF(AND(G4228&lt;&gt;"C3",K4228&lt;&gt;"O5"),IF(SUM(COUNTIF(L4228:R4228,"Y"),COUNTIF(L4228:R4228,"N"))=0,"V","I"),IF(COUNTIF(L4228:R4228,"Y"),"V","I"))="V", IF(AND('Sponsor Response Form (SRF)'!D4228="M1", COUNTIF('OMS Response Form (ORF)'!C:C, B4228)&gt;0), "I", "V")="V"), "Valid","Invalid")," ")</f>
        <v xml:space="preserve"> </v>
      </c>
    </row>
    <row r="4229" spans="1:20" x14ac:dyDescent="0.25">
      <c r="A4229" s="69"/>
      <c r="B4229" s="70"/>
      <c r="C4229" s="71"/>
      <c r="D4229" s="72"/>
      <c r="E4229" s="72"/>
      <c r="F4229" s="72"/>
      <c r="G4229" s="72"/>
      <c r="H4229" s="72"/>
      <c r="I4229" s="72"/>
      <c r="J4229" s="72"/>
      <c r="K4229" s="72"/>
      <c r="L4229" s="72"/>
      <c r="M4229" s="72"/>
      <c r="N4229" s="72"/>
      <c r="O4229" s="72"/>
      <c r="P4229" s="72"/>
      <c r="Q4229" s="72"/>
      <c r="R4229" s="72"/>
      <c r="S4229" s="24" t="str">
        <f>IF(COUNTA(A4229:R4229)=0,"",IF(AND(COUNTA(A4229:C4229)=3,COUNTIF('SRF Drop Downs'!$B$2:$B$5,'Sponsor Response Form (SRF)'!D4229),COUNTIF('SRF Drop Downs'!$F$2:$F$5,'Sponsor Response Form (SRF)'!E4229),COUNTIF('SRF Drop Downs'!$C$2:$C$4,'Sponsor Response Form (SRF)'!F4229),COUNTIF('SRF Drop Downs'!$D$2:$D$6,'Sponsor Response Form (SRF)'!G4229),COUNTIF('SRF Drop Downs'!$A$2:$A$5,'Sponsor Response Form (SRF)'!H4229),COUNTIF('SRF Drop Downs'!$A$2:$A$4,'Sponsor Response Form (SRF)'!I4229),COUNTIF('SRF Drop Downs'!$A$2:$A$5,'Sponsor Response Form (SRF)'!J4229),COUNTIF('SRF Drop Downs'!$E$2:$E$7,'Sponsor Response Form (SRF)'!K4229),COUNTIF('SRF Drop Downs'!$A$2:$A$4,'Sponsor Response Form (SRF)'!L4229),COUNTIF('SRF Drop Downs'!$A$2:$A$4,'Sponsor Response Form (SRF)'!M4229),COUNTIF('SRF Drop Downs'!$A$2:$A$4,'Sponsor Response Form (SRF)'!N4229),COUNTIF('SRF Drop Downs'!$A$2:$A$4,'Sponsor Response Form (SRF)'!O4229),COUNTIF('SRF Drop Downs'!$A$2:$A$4,'Sponsor Response Form (SRF)'!P4229),COUNTIF('SRF Drop Downs'!$A$2:$A$4,'Sponsor Response Form (SRF)'!Q4229),COUNTIF('SRF Drop Downs'!$A$2:$A$4,'Sponsor Response Form (SRF)'!R4229)),"Complete","Incomplete"))</f>
        <v/>
      </c>
      <c r="T4229" s="25" t="str">
        <f>IF(S4229="Complete",IF(AND(NOT(ISNA(VLOOKUP(CONCATENATE(D4229,E4229,F4229,G4229,H4229,I4229,J4229,K4229),'SRF Drop Downs'!G:G,1,FALSE))),IF(AND(G4229&lt;&gt;"C3",K4229&lt;&gt;"O5"),IF(SUM(COUNTIF(L4229:R4229,"Y"),COUNTIF(L4229:R4229,"N"))=0,"V","I"),IF(COUNTIF(L4229:R4229,"Y"),"V","I"))="V", IF(AND('Sponsor Response Form (SRF)'!D4229="M1", COUNTIF('OMS Response Form (ORF)'!C:C, B4229)&gt;0), "I", "V")="V"), "Valid","Invalid")," ")</f>
        <v xml:space="preserve"> </v>
      </c>
    </row>
    <row r="4230" spans="1:20" x14ac:dyDescent="0.25">
      <c r="A4230" s="69"/>
      <c r="B4230" s="70"/>
      <c r="C4230" s="71"/>
      <c r="D4230" s="72"/>
      <c r="E4230" s="72"/>
      <c r="F4230" s="72"/>
      <c r="G4230" s="72"/>
      <c r="H4230" s="72"/>
      <c r="I4230" s="72"/>
      <c r="J4230" s="72"/>
      <c r="K4230" s="72"/>
      <c r="L4230" s="72"/>
      <c r="M4230" s="72"/>
      <c r="N4230" s="72"/>
      <c r="O4230" s="72"/>
      <c r="P4230" s="72"/>
      <c r="Q4230" s="72"/>
      <c r="R4230" s="72"/>
      <c r="S4230" s="24" t="str">
        <f>IF(COUNTA(A4230:R4230)=0,"",IF(AND(COUNTA(A4230:C4230)=3,COUNTIF('SRF Drop Downs'!$B$2:$B$5,'Sponsor Response Form (SRF)'!D4230),COUNTIF('SRF Drop Downs'!$F$2:$F$5,'Sponsor Response Form (SRF)'!E4230),COUNTIF('SRF Drop Downs'!$C$2:$C$4,'Sponsor Response Form (SRF)'!F4230),COUNTIF('SRF Drop Downs'!$D$2:$D$6,'Sponsor Response Form (SRF)'!G4230),COUNTIF('SRF Drop Downs'!$A$2:$A$5,'Sponsor Response Form (SRF)'!H4230),COUNTIF('SRF Drop Downs'!$A$2:$A$4,'Sponsor Response Form (SRF)'!I4230),COUNTIF('SRF Drop Downs'!$A$2:$A$5,'Sponsor Response Form (SRF)'!J4230),COUNTIF('SRF Drop Downs'!$E$2:$E$7,'Sponsor Response Form (SRF)'!K4230),COUNTIF('SRF Drop Downs'!$A$2:$A$4,'Sponsor Response Form (SRF)'!L4230),COUNTIF('SRF Drop Downs'!$A$2:$A$4,'Sponsor Response Form (SRF)'!M4230),COUNTIF('SRF Drop Downs'!$A$2:$A$4,'Sponsor Response Form (SRF)'!N4230),COUNTIF('SRF Drop Downs'!$A$2:$A$4,'Sponsor Response Form (SRF)'!O4230),COUNTIF('SRF Drop Downs'!$A$2:$A$4,'Sponsor Response Form (SRF)'!P4230),COUNTIF('SRF Drop Downs'!$A$2:$A$4,'Sponsor Response Form (SRF)'!Q4230),COUNTIF('SRF Drop Downs'!$A$2:$A$4,'Sponsor Response Form (SRF)'!R4230)),"Complete","Incomplete"))</f>
        <v/>
      </c>
      <c r="T4230" s="25" t="str">
        <f>IF(S4230="Complete",IF(AND(NOT(ISNA(VLOOKUP(CONCATENATE(D4230,E4230,F4230,G4230,H4230,I4230,J4230,K4230),'SRF Drop Downs'!G:G,1,FALSE))),IF(AND(G4230&lt;&gt;"C3",K4230&lt;&gt;"O5"),IF(SUM(COUNTIF(L4230:R4230,"Y"),COUNTIF(L4230:R4230,"N"))=0,"V","I"),IF(COUNTIF(L4230:R4230,"Y"),"V","I"))="V", IF(AND('Sponsor Response Form (SRF)'!D4230="M1", COUNTIF('OMS Response Form (ORF)'!C:C, B4230)&gt;0), "I", "V")="V"), "Valid","Invalid")," ")</f>
        <v xml:space="preserve"> </v>
      </c>
    </row>
    <row r="4231" spans="1:20" x14ac:dyDescent="0.25">
      <c r="A4231" s="69"/>
      <c r="B4231" s="70"/>
      <c r="C4231" s="71"/>
      <c r="D4231" s="72"/>
      <c r="E4231" s="72"/>
      <c r="F4231" s="72"/>
      <c r="G4231" s="72"/>
      <c r="H4231" s="72"/>
      <c r="I4231" s="72"/>
      <c r="J4231" s="72"/>
      <c r="K4231" s="72"/>
      <c r="L4231" s="72"/>
      <c r="M4231" s="72"/>
      <c r="N4231" s="72"/>
      <c r="O4231" s="72"/>
      <c r="P4231" s="72"/>
      <c r="Q4231" s="72"/>
      <c r="R4231" s="72"/>
      <c r="S4231" s="24" t="str">
        <f>IF(COUNTA(A4231:R4231)=0,"",IF(AND(COUNTA(A4231:C4231)=3,COUNTIF('SRF Drop Downs'!$B$2:$B$5,'Sponsor Response Form (SRF)'!D4231),COUNTIF('SRF Drop Downs'!$F$2:$F$5,'Sponsor Response Form (SRF)'!E4231),COUNTIF('SRF Drop Downs'!$C$2:$C$4,'Sponsor Response Form (SRF)'!F4231),COUNTIF('SRF Drop Downs'!$D$2:$D$6,'Sponsor Response Form (SRF)'!G4231),COUNTIF('SRF Drop Downs'!$A$2:$A$5,'Sponsor Response Form (SRF)'!H4231),COUNTIF('SRF Drop Downs'!$A$2:$A$4,'Sponsor Response Form (SRF)'!I4231),COUNTIF('SRF Drop Downs'!$A$2:$A$5,'Sponsor Response Form (SRF)'!J4231),COUNTIF('SRF Drop Downs'!$E$2:$E$7,'Sponsor Response Form (SRF)'!K4231),COUNTIF('SRF Drop Downs'!$A$2:$A$4,'Sponsor Response Form (SRF)'!L4231),COUNTIF('SRF Drop Downs'!$A$2:$A$4,'Sponsor Response Form (SRF)'!M4231),COUNTIF('SRF Drop Downs'!$A$2:$A$4,'Sponsor Response Form (SRF)'!N4231),COUNTIF('SRF Drop Downs'!$A$2:$A$4,'Sponsor Response Form (SRF)'!O4231),COUNTIF('SRF Drop Downs'!$A$2:$A$4,'Sponsor Response Form (SRF)'!P4231),COUNTIF('SRF Drop Downs'!$A$2:$A$4,'Sponsor Response Form (SRF)'!Q4231),COUNTIF('SRF Drop Downs'!$A$2:$A$4,'Sponsor Response Form (SRF)'!R4231)),"Complete","Incomplete"))</f>
        <v/>
      </c>
      <c r="T4231" s="25" t="str">
        <f>IF(S4231="Complete",IF(AND(NOT(ISNA(VLOOKUP(CONCATENATE(D4231,E4231,F4231,G4231,H4231,I4231,J4231,K4231),'SRF Drop Downs'!G:G,1,FALSE))),IF(AND(G4231&lt;&gt;"C3",K4231&lt;&gt;"O5"),IF(SUM(COUNTIF(L4231:R4231,"Y"),COUNTIF(L4231:R4231,"N"))=0,"V","I"),IF(COUNTIF(L4231:R4231,"Y"),"V","I"))="V", IF(AND('Sponsor Response Form (SRF)'!D4231="M1", COUNTIF('OMS Response Form (ORF)'!C:C, B4231)&gt;0), "I", "V")="V"), "Valid","Invalid")," ")</f>
        <v xml:space="preserve"> </v>
      </c>
    </row>
    <row r="4232" spans="1:20" x14ac:dyDescent="0.25">
      <c r="A4232" s="69"/>
      <c r="B4232" s="70"/>
      <c r="C4232" s="71"/>
      <c r="D4232" s="72"/>
      <c r="E4232" s="72"/>
      <c r="F4232" s="72"/>
      <c r="G4232" s="72"/>
      <c r="H4232" s="72"/>
      <c r="I4232" s="72"/>
      <c r="J4232" s="72"/>
      <c r="K4232" s="72"/>
      <c r="L4232" s="72"/>
      <c r="M4232" s="72"/>
      <c r="N4232" s="72"/>
      <c r="O4232" s="72"/>
      <c r="P4232" s="72"/>
      <c r="Q4232" s="72"/>
      <c r="R4232" s="72"/>
      <c r="S4232" s="24" t="str">
        <f>IF(COUNTA(A4232:R4232)=0,"",IF(AND(COUNTA(A4232:C4232)=3,COUNTIF('SRF Drop Downs'!$B$2:$B$5,'Sponsor Response Form (SRF)'!D4232),COUNTIF('SRF Drop Downs'!$F$2:$F$5,'Sponsor Response Form (SRF)'!E4232),COUNTIF('SRF Drop Downs'!$C$2:$C$4,'Sponsor Response Form (SRF)'!F4232),COUNTIF('SRF Drop Downs'!$D$2:$D$6,'Sponsor Response Form (SRF)'!G4232),COUNTIF('SRF Drop Downs'!$A$2:$A$5,'Sponsor Response Form (SRF)'!H4232),COUNTIF('SRF Drop Downs'!$A$2:$A$4,'Sponsor Response Form (SRF)'!I4232),COUNTIF('SRF Drop Downs'!$A$2:$A$5,'Sponsor Response Form (SRF)'!J4232),COUNTIF('SRF Drop Downs'!$E$2:$E$7,'Sponsor Response Form (SRF)'!K4232),COUNTIF('SRF Drop Downs'!$A$2:$A$4,'Sponsor Response Form (SRF)'!L4232),COUNTIF('SRF Drop Downs'!$A$2:$A$4,'Sponsor Response Form (SRF)'!M4232),COUNTIF('SRF Drop Downs'!$A$2:$A$4,'Sponsor Response Form (SRF)'!N4232),COUNTIF('SRF Drop Downs'!$A$2:$A$4,'Sponsor Response Form (SRF)'!O4232),COUNTIF('SRF Drop Downs'!$A$2:$A$4,'Sponsor Response Form (SRF)'!P4232),COUNTIF('SRF Drop Downs'!$A$2:$A$4,'Sponsor Response Form (SRF)'!Q4232),COUNTIF('SRF Drop Downs'!$A$2:$A$4,'Sponsor Response Form (SRF)'!R4232)),"Complete","Incomplete"))</f>
        <v/>
      </c>
      <c r="T4232" s="25" t="str">
        <f>IF(S4232="Complete",IF(AND(NOT(ISNA(VLOOKUP(CONCATENATE(D4232,E4232,F4232,G4232,H4232,I4232,J4232,K4232),'SRF Drop Downs'!G:G,1,FALSE))),IF(AND(G4232&lt;&gt;"C3",K4232&lt;&gt;"O5"),IF(SUM(COUNTIF(L4232:R4232,"Y"),COUNTIF(L4232:R4232,"N"))=0,"V","I"),IF(COUNTIF(L4232:R4232,"Y"),"V","I"))="V", IF(AND('Sponsor Response Form (SRF)'!D4232="M1", COUNTIF('OMS Response Form (ORF)'!C:C, B4232)&gt;0), "I", "V")="V"), "Valid","Invalid")," ")</f>
        <v xml:space="preserve"> </v>
      </c>
    </row>
    <row r="4233" spans="1:20" x14ac:dyDescent="0.25">
      <c r="A4233" s="69"/>
      <c r="B4233" s="70"/>
      <c r="C4233" s="71"/>
      <c r="D4233" s="72"/>
      <c r="E4233" s="72"/>
      <c r="F4233" s="72"/>
      <c r="G4233" s="72"/>
      <c r="H4233" s="72"/>
      <c r="I4233" s="72"/>
      <c r="J4233" s="72"/>
      <c r="K4233" s="72"/>
      <c r="L4233" s="72"/>
      <c r="M4233" s="72"/>
      <c r="N4233" s="72"/>
      <c r="O4233" s="72"/>
      <c r="P4233" s="72"/>
      <c r="Q4233" s="72"/>
      <c r="R4233" s="72"/>
      <c r="S4233" s="24" t="str">
        <f>IF(COUNTA(A4233:R4233)=0,"",IF(AND(COUNTA(A4233:C4233)=3,COUNTIF('SRF Drop Downs'!$B$2:$B$5,'Sponsor Response Form (SRF)'!D4233),COUNTIF('SRF Drop Downs'!$F$2:$F$5,'Sponsor Response Form (SRF)'!E4233),COUNTIF('SRF Drop Downs'!$C$2:$C$4,'Sponsor Response Form (SRF)'!F4233),COUNTIF('SRF Drop Downs'!$D$2:$D$6,'Sponsor Response Form (SRF)'!G4233),COUNTIF('SRF Drop Downs'!$A$2:$A$5,'Sponsor Response Form (SRF)'!H4233),COUNTIF('SRF Drop Downs'!$A$2:$A$4,'Sponsor Response Form (SRF)'!I4233),COUNTIF('SRF Drop Downs'!$A$2:$A$5,'Sponsor Response Form (SRF)'!J4233),COUNTIF('SRF Drop Downs'!$E$2:$E$7,'Sponsor Response Form (SRF)'!K4233),COUNTIF('SRF Drop Downs'!$A$2:$A$4,'Sponsor Response Form (SRF)'!L4233),COUNTIF('SRF Drop Downs'!$A$2:$A$4,'Sponsor Response Form (SRF)'!M4233),COUNTIF('SRF Drop Downs'!$A$2:$A$4,'Sponsor Response Form (SRF)'!N4233),COUNTIF('SRF Drop Downs'!$A$2:$A$4,'Sponsor Response Form (SRF)'!O4233),COUNTIF('SRF Drop Downs'!$A$2:$A$4,'Sponsor Response Form (SRF)'!P4233),COUNTIF('SRF Drop Downs'!$A$2:$A$4,'Sponsor Response Form (SRF)'!Q4233),COUNTIF('SRF Drop Downs'!$A$2:$A$4,'Sponsor Response Form (SRF)'!R4233)),"Complete","Incomplete"))</f>
        <v/>
      </c>
      <c r="T4233" s="25" t="str">
        <f>IF(S4233="Complete",IF(AND(NOT(ISNA(VLOOKUP(CONCATENATE(D4233,E4233,F4233,G4233,H4233,I4233,J4233,K4233),'SRF Drop Downs'!G:G,1,FALSE))),IF(AND(G4233&lt;&gt;"C3",K4233&lt;&gt;"O5"),IF(SUM(COUNTIF(L4233:R4233,"Y"),COUNTIF(L4233:R4233,"N"))=0,"V","I"),IF(COUNTIF(L4233:R4233,"Y"),"V","I"))="V", IF(AND('Sponsor Response Form (SRF)'!D4233="M1", COUNTIF('OMS Response Form (ORF)'!C:C, B4233)&gt;0), "I", "V")="V"), "Valid","Invalid")," ")</f>
        <v xml:space="preserve"> </v>
      </c>
    </row>
    <row r="4234" spans="1:20" x14ac:dyDescent="0.25">
      <c r="A4234" s="69"/>
      <c r="B4234" s="70"/>
      <c r="C4234" s="71"/>
      <c r="D4234" s="72"/>
      <c r="E4234" s="72"/>
      <c r="F4234" s="72"/>
      <c r="G4234" s="72"/>
      <c r="H4234" s="72"/>
      <c r="I4234" s="72"/>
      <c r="J4234" s="72"/>
      <c r="K4234" s="72"/>
      <c r="L4234" s="72"/>
      <c r="M4234" s="72"/>
      <c r="N4234" s="72"/>
      <c r="O4234" s="72"/>
      <c r="P4234" s="72"/>
      <c r="Q4234" s="72"/>
      <c r="R4234" s="72"/>
      <c r="S4234" s="24" t="str">
        <f>IF(COUNTA(A4234:R4234)=0,"",IF(AND(COUNTA(A4234:C4234)=3,COUNTIF('SRF Drop Downs'!$B$2:$B$5,'Sponsor Response Form (SRF)'!D4234),COUNTIF('SRF Drop Downs'!$F$2:$F$5,'Sponsor Response Form (SRF)'!E4234),COUNTIF('SRF Drop Downs'!$C$2:$C$4,'Sponsor Response Form (SRF)'!F4234),COUNTIF('SRF Drop Downs'!$D$2:$D$6,'Sponsor Response Form (SRF)'!G4234),COUNTIF('SRF Drop Downs'!$A$2:$A$5,'Sponsor Response Form (SRF)'!H4234),COUNTIF('SRF Drop Downs'!$A$2:$A$4,'Sponsor Response Form (SRF)'!I4234),COUNTIF('SRF Drop Downs'!$A$2:$A$5,'Sponsor Response Form (SRF)'!J4234),COUNTIF('SRF Drop Downs'!$E$2:$E$7,'Sponsor Response Form (SRF)'!K4234),COUNTIF('SRF Drop Downs'!$A$2:$A$4,'Sponsor Response Form (SRF)'!L4234),COUNTIF('SRF Drop Downs'!$A$2:$A$4,'Sponsor Response Form (SRF)'!M4234),COUNTIF('SRF Drop Downs'!$A$2:$A$4,'Sponsor Response Form (SRF)'!N4234),COUNTIF('SRF Drop Downs'!$A$2:$A$4,'Sponsor Response Form (SRF)'!O4234),COUNTIF('SRF Drop Downs'!$A$2:$A$4,'Sponsor Response Form (SRF)'!P4234),COUNTIF('SRF Drop Downs'!$A$2:$A$4,'Sponsor Response Form (SRF)'!Q4234),COUNTIF('SRF Drop Downs'!$A$2:$A$4,'Sponsor Response Form (SRF)'!R4234)),"Complete","Incomplete"))</f>
        <v/>
      </c>
      <c r="T4234" s="25" t="str">
        <f>IF(S4234="Complete",IF(AND(NOT(ISNA(VLOOKUP(CONCATENATE(D4234,E4234,F4234,G4234,H4234,I4234,J4234,K4234),'SRF Drop Downs'!G:G,1,FALSE))),IF(AND(G4234&lt;&gt;"C3",K4234&lt;&gt;"O5"),IF(SUM(COUNTIF(L4234:R4234,"Y"),COUNTIF(L4234:R4234,"N"))=0,"V","I"),IF(COUNTIF(L4234:R4234,"Y"),"V","I"))="V", IF(AND('Sponsor Response Form (SRF)'!D4234="M1", COUNTIF('OMS Response Form (ORF)'!C:C, B4234)&gt;0), "I", "V")="V"), "Valid","Invalid")," ")</f>
        <v xml:space="preserve"> </v>
      </c>
    </row>
    <row r="4235" spans="1:20" x14ac:dyDescent="0.25">
      <c r="A4235" s="69"/>
      <c r="B4235" s="70"/>
      <c r="C4235" s="71"/>
      <c r="D4235" s="72"/>
      <c r="E4235" s="72"/>
      <c r="F4235" s="72"/>
      <c r="G4235" s="72"/>
      <c r="H4235" s="72"/>
      <c r="I4235" s="72"/>
      <c r="J4235" s="72"/>
      <c r="K4235" s="72"/>
      <c r="L4235" s="72"/>
      <c r="M4235" s="72"/>
      <c r="N4235" s="72"/>
      <c r="O4235" s="72"/>
      <c r="P4235" s="72"/>
      <c r="Q4235" s="72"/>
      <c r="R4235" s="72"/>
      <c r="S4235" s="24" t="str">
        <f>IF(COUNTA(A4235:R4235)=0,"",IF(AND(COUNTA(A4235:C4235)=3,COUNTIF('SRF Drop Downs'!$B$2:$B$5,'Sponsor Response Form (SRF)'!D4235),COUNTIF('SRF Drop Downs'!$F$2:$F$5,'Sponsor Response Form (SRF)'!E4235),COUNTIF('SRF Drop Downs'!$C$2:$C$4,'Sponsor Response Form (SRF)'!F4235),COUNTIF('SRF Drop Downs'!$D$2:$D$6,'Sponsor Response Form (SRF)'!G4235),COUNTIF('SRF Drop Downs'!$A$2:$A$5,'Sponsor Response Form (SRF)'!H4235),COUNTIF('SRF Drop Downs'!$A$2:$A$4,'Sponsor Response Form (SRF)'!I4235),COUNTIF('SRF Drop Downs'!$A$2:$A$5,'Sponsor Response Form (SRF)'!J4235),COUNTIF('SRF Drop Downs'!$E$2:$E$7,'Sponsor Response Form (SRF)'!K4235),COUNTIF('SRF Drop Downs'!$A$2:$A$4,'Sponsor Response Form (SRF)'!L4235),COUNTIF('SRF Drop Downs'!$A$2:$A$4,'Sponsor Response Form (SRF)'!M4235),COUNTIF('SRF Drop Downs'!$A$2:$A$4,'Sponsor Response Form (SRF)'!N4235),COUNTIF('SRF Drop Downs'!$A$2:$A$4,'Sponsor Response Form (SRF)'!O4235),COUNTIF('SRF Drop Downs'!$A$2:$A$4,'Sponsor Response Form (SRF)'!P4235),COUNTIF('SRF Drop Downs'!$A$2:$A$4,'Sponsor Response Form (SRF)'!Q4235),COUNTIF('SRF Drop Downs'!$A$2:$A$4,'Sponsor Response Form (SRF)'!R4235)),"Complete","Incomplete"))</f>
        <v/>
      </c>
      <c r="T4235" s="25" t="str">
        <f>IF(S4235="Complete",IF(AND(NOT(ISNA(VLOOKUP(CONCATENATE(D4235,E4235,F4235,G4235,H4235,I4235,J4235,K4235),'SRF Drop Downs'!G:G,1,FALSE))),IF(AND(G4235&lt;&gt;"C3",K4235&lt;&gt;"O5"),IF(SUM(COUNTIF(L4235:R4235,"Y"),COUNTIF(L4235:R4235,"N"))=0,"V","I"),IF(COUNTIF(L4235:R4235,"Y"),"V","I"))="V", IF(AND('Sponsor Response Form (SRF)'!D4235="M1", COUNTIF('OMS Response Form (ORF)'!C:C, B4235)&gt;0), "I", "V")="V"), "Valid","Invalid")," ")</f>
        <v xml:space="preserve"> </v>
      </c>
    </row>
    <row r="4236" spans="1:20" x14ac:dyDescent="0.25">
      <c r="A4236" s="69"/>
      <c r="B4236" s="70"/>
      <c r="C4236" s="71"/>
      <c r="D4236" s="72"/>
      <c r="E4236" s="72"/>
      <c r="F4236" s="72"/>
      <c r="G4236" s="72"/>
      <c r="H4236" s="72"/>
      <c r="I4236" s="72"/>
      <c r="J4236" s="72"/>
      <c r="K4236" s="72"/>
      <c r="L4236" s="72"/>
      <c r="M4236" s="72"/>
      <c r="N4236" s="72"/>
      <c r="O4236" s="72"/>
      <c r="P4236" s="72"/>
      <c r="Q4236" s="72"/>
      <c r="R4236" s="72"/>
      <c r="S4236" s="24" t="str">
        <f>IF(COUNTA(A4236:R4236)=0,"",IF(AND(COUNTA(A4236:C4236)=3,COUNTIF('SRF Drop Downs'!$B$2:$B$5,'Sponsor Response Form (SRF)'!D4236),COUNTIF('SRF Drop Downs'!$F$2:$F$5,'Sponsor Response Form (SRF)'!E4236),COUNTIF('SRF Drop Downs'!$C$2:$C$4,'Sponsor Response Form (SRF)'!F4236),COUNTIF('SRF Drop Downs'!$D$2:$D$6,'Sponsor Response Form (SRF)'!G4236),COUNTIF('SRF Drop Downs'!$A$2:$A$5,'Sponsor Response Form (SRF)'!H4236),COUNTIF('SRF Drop Downs'!$A$2:$A$4,'Sponsor Response Form (SRF)'!I4236),COUNTIF('SRF Drop Downs'!$A$2:$A$5,'Sponsor Response Form (SRF)'!J4236),COUNTIF('SRF Drop Downs'!$E$2:$E$7,'Sponsor Response Form (SRF)'!K4236),COUNTIF('SRF Drop Downs'!$A$2:$A$4,'Sponsor Response Form (SRF)'!L4236),COUNTIF('SRF Drop Downs'!$A$2:$A$4,'Sponsor Response Form (SRF)'!M4236),COUNTIF('SRF Drop Downs'!$A$2:$A$4,'Sponsor Response Form (SRF)'!N4236),COUNTIF('SRF Drop Downs'!$A$2:$A$4,'Sponsor Response Form (SRF)'!O4236),COUNTIF('SRF Drop Downs'!$A$2:$A$4,'Sponsor Response Form (SRF)'!P4236),COUNTIF('SRF Drop Downs'!$A$2:$A$4,'Sponsor Response Form (SRF)'!Q4236),COUNTIF('SRF Drop Downs'!$A$2:$A$4,'Sponsor Response Form (SRF)'!R4236)),"Complete","Incomplete"))</f>
        <v/>
      </c>
      <c r="T4236" s="25" t="str">
        <f>IF(S4236="Complete",IF(AND(NOT(ISNA(VLOOKUP(CONCATENATE(D4236,E4236,F4236,G4236,H4236,I4236,J4236,K4236),'SRF Drop Downs'!G:G,1,FALSE))),IF(AND(G4236&lt;&gt;"C3",K4236&lt;&gt;"O5"),IF(SUM(COUNTIF(L4236:R4236,"Y"),COUNTIF(L4236:R4236,"N"))=0,"V","I"),IF(COUNTIF(L4236:R4236,"Y"),"V","I"))="V", IF(AND('Sponsor Response Form (SRF)'!D4236="M1", COUNTIF('OMS Response Form (ORF)'!C:C, B4236)&gt;0), "I", "V")="V"), "Valid","Invalid")," ")</f>
        <v xml:space="preserve"> </v>
      </c>
    </row>
    <row r="4237" spans="1:20" x14ac:dyDescent="0.25">
      <c r="A4237" s="69"/>
      <c r="B4237" s="70"/>
      <c r="C4237" s="71"/>
      <c r="D4237" s="72"/>
      <c r="E4237" s="72"/>
      <c r="F4237" s="72"/>
      <c r="G4237" s="72"/>
      <c r="H4237" s="72"/>
      <c r="I4237" s="72"/>
      <c r="J4237" s="72"/>
      <c r="K4237" s="72"/>
      <c r="L4237" s="72"/>
      <c r="M4237" s="72"/>
      <c r="N4237" s="72"/>
      <c r="O4237" s="72"/>
      <c r="P4237" s="72"/>
      <c r="Q4237" s="72"/>
      <c r="R4237" s="72"/>
      <c r="S4237" s="24" t="str">
        <f>IF(COUNTA(A4237:R4237)=0,"",IF(AND(COUNTA(A4237:C4237)=3,COUNTIF('SRF Drop Downs'!$B$2:$B$5,'Sponsor Response Form (SRF)'!D4237),COUNTIF('SRF Drop Downs'!$F$2:$F$5,'Sponsor Response Form (SRF)'!E4237),COUNTIF('SRF Drop Downs'!$C$2:$C$4,'Sponsor Response Form (SRF)'!F4237),COUNTIF('SRF Drop Downs'!$D$2:$D$6,'Sponsor Response Form (SRF)'!G4237),COUNTIF('SRF Drop Downs'!$A$2:$A$5,'Sponsor Response Form (SRF)'!H4237),COUNTIF('SRF Drop Downs'!$A$2:$A$4,'Sponsor Response Form (SRF)'!I4237),COUNTIF('SRF Drop Downs'!$A$2:$A$5,'Sponsor Response Form (SRF)'!J4237),COUNTIF('SRF Drop Downs'!$E$2:$E$7,'Sponsor Response Form (SRF)'!K4237),COUNTIF('SRF Drop Downs'!$A$2:$A$4,'Sponsor Response Form (SRF)'!L4237),COUNTIF('SRF Drop Downs'!$A$2:$A$4,'Sponsor Response Form (SRF)'!M4237),COUNTIF('SRF Drop Downs'!$A$2:$A$4,'Sponsor Response Form (SRF)'!N4237),COUNTIF('SRF Drop Downs'!$A$2:$A$4,'Sponsor Response Form (SRF)'!O4237),COUNTIF('SRF Drop Downs'!$A$2:$A$4,'Sponsor Response Form (SRF)'!P4237),COUNTIF('SRF Drop Downs'!$A$2:$A$4,'Sponsor Response Form (SRF)'!Q4237),COUNTIF('SRF Drop Downs'!$A$2:$A$4,'Sponsor Response Form (SRF)'!R4237)),"Complete","Incomplete"))</f>
        <v/>
      </c>
      <c r="T4237" s="25" t="str">
        <f>IF(S4237="Complete",IF(AND(NOT(ISNA(VLOOKUP(CONCATENATE(D4237,E4237,F4237,G4237,H4237,I4237,J4237,K4237),'SRF Drop Downs'!G:G,1,FALSE))),IF(AND(G4237&lt;&gt;"C3",K4237&lt;&gt;"O5"),IF(SUM(COUNTIF(L4237:R4237,"Y"),COUNTIF(L4237:R4237,"N"))=0,"V","I"),IF(COUNTIF(L4237:R4237,"Y"),"V","I"))="V", IF(AND('Sponsor Response Form (SRF)'!D4237="M1", COUNTIF('OMS Response Form (ORF)'!C:C, B4237)&gt;0), "I", "V")="V"), "Valid","Invalid")," ")</f>
        <v xml:space="preserve"> </v>
      </c>
    </row>
    <row r="4238" spans="1:20" x14ac:dyDescent="0.25">
      <c r="A4238" s="69"/>
      <c r="B4238" s="70"/>
      <c r="C4238" s="71"/>
      <c r="D4238" s="72"/>
      <c r="E4238" s="72"/>
      <c r="F4238" s="72"/>
      <c r="G4238" s="72"/>
      <c r="H4238" s="72"/>
      <c r="I4238" s="72"/>
      <c r="J4238" s="72"/>
      <c r="K4238" s="72"/>
      <c r="L4238" s="72"/>
      <c r="M4238" s="72"/>
      <c r="N4238" s="72"/>
      <c r="O4238" s="72"/>
      <c r="P4238" s="72"/>
      <c r="Q4238" s="72"/>
      <c r="R4238" s="72"/>
      <c r="S4238" s="24" t="str">
        <f>IF(COUNTA(A4238:R4238)=0,"",IF(AND(COUNTA(A4238:C4238)=3,COUNTIF('SRF Drop Downs'!$B$2:$B$5,'Sponsor Response Form (SRF)'!D4238),COUNTIF('SRF Drop Downs'!$F$2:$F$5,'Sponsor Response Form (SRF)'!E4238),COUNTIF('SRF Drop Downs'!$C$2:$C$4,'Sponsor Response Form (SRF)'!F4238),COUNTIF('SRF Drop Downs'!$D$2:$D$6,'Sponsor Response Form (SRF)'!G4238),COUNTIF('SRF Drop Downs'!$A$2:$A$5,'Sponsor Response Form (SRF)'!H4238),COUNTIF('SRF Drop Downs'!$A$2:$A$4,'Sponsor Response Form (SRF)'!I4238),COUNTIF('SRF Drop Downs'!$A$2:$A$5,'Sponsor Response Form (SRF)'!J4238),COUNTIF('SRF Drop Downs'!$E$2:$E$7,'Sponsor Response Form (SRF)'!K4238),COUNTIF('SRF Drop Downs'!$A$2:$A$4,'Sponsor Response Form (SRF)'!L4238),COUNTIF('SRF Drop Downs'!$A$2:$A$4,'Sponsor Response Form (SRF)'!M4238),COUNTIF('SRF Drop Downs'!$A$2:$A$4,'Sponsor Response Form (SRF)'!N4238),COUNTIF('SRF Drop Downs'!$A$2:$A$4,'Sponsor Response Form (SRF)'!O4238),COUNTIF('SRF Drop Downs'!$A$2:$A$4,'Sponsor Response Form (SRF)'!P4238),COUNTIF('SRF Drop Downs'!$A$2:$A$4,'Sponsor Response Form (SRF)'!Q4238),COUNTIF('SRF Drop Downs'!$A$2:$A$4,'Sponsor Response Form (SRF)'!R4238)),"Complete","Incomplete"))</f>
        <v/>
      </c>
      <c r="T4238" s="25" t="str">
        <f>IF(S4238="Complete",IF(AND(NOT(ISNA(VLOOKUP(CONCATENATE(D4238,E4238,F4238,G4238,H4238,I4238,J4238,K4238),'SRF Drop Downs'!G:G,1,FALSE))),IF(AND(G4238&lt;&gt;"C3",K4238&lt;&gt;"O5"),IF(SUM(COUNTIF(L4238:R4238,"Y"),COUNTIF(L4238:R4238,"N"))=0,"V","I"),IF(COUNTIF(L4238:R4238,"Y"),"V","I"))="V", IF(AND('Sponsor Response Form (SRF)'!D4238="M1", COUNTIF('OMS Response Form (ORF)'!C:C, B4238)&gt;0), "I", "V")="V"), "Valid","Invalid")," ")</f>
        <v xml:space="preserve"> </v>
      </c>
    </row>
    <row r="4239" spans="1:20" x14ac:dyDescent="0.25">
      <c r="A4239" s="69"/>
      <c r="B4239" s="70"/>
      <c r="C4239" s="71"/>
      <c r="D4239" s="72"/>
      <c r="E4239" s="72"/>
      <c r="F4239" s="72"/>
      <c r="G4239" s="72"/>
      <c r="H4239" s="72"/>
      <c r="I4239" s="72"/>
      <c r="J4239" s="72"/>
      <c r="K4239" s="72"/>
      <c r="L4239" s="72"/>
      <c r="M4239" s="72"/>
      <c r="N4239" s="72"/>
      <c r="O4239" s="72"/>
      <c r="P4239" s="72"/>
      <c r="Q4239" s="72"/>
      <c r="R4239" s="72"/>
      <c r="S4239" s="24" t="str">
        <f>IF(COUNTA(A4239:R4239)=0,"",IF(AND(COUNTA(A4239:C4239)=3,COUNTIF('SRF Drop Downs'!$B$2:$B$5,'Sponsor Response Form (SRF)'!D4239),COUNTIF('SRF Drop Downs'!$F$2:$F$5,'Sponsor Response Form (SRF)'!E4239),COUNTIF('SRF Drop Downs'!$C$2:$C$4,'Sponsor Response Form (SRF)'!F4239),COUNTIF('SRF Drop Downs'!$D$2:$D$6,'Sponsor Response Form (SRF)'!G4239),COUNTIF('SRF Drop Downs'!$A$2:$A$5,'Sponsor Response Form (SRF)'!H4239),COUNTIF('SRF Drop Downs'!$A$2:$A$4,'Sponsor Response Form (SRF)'!I4239),COUNTIF('SRF Drop Downs'!$A$2:$A$5,'Sponsor Response Form (SRF)'!J4239),COUNTIF('SRF Drop Downs'!$E$2:$E$7,'Sponsor Response Form (SRF)'!K4239),COUNTIF('SRF Drop Downs'!$A$2:$A$4,'Sponsor Response Form (SRF)'!L4239),COUNTIF('SRF Drop Downs'!$A$2:$A$4,'Sponsor Response Form (SRF)'!M4239),COUNTIF('SRF Drop Downs'!$A$2:$A$4,'Sponsor Response Form (SRF)'!N4239),COUNTIF('SRF Drop Downs'!$A$2:$A$4,'Sponsor Response Form (SRF)'!O4239),COUNTIF('SRF Drop Downs'!$A$2:$A$4,'Sponsor Response Form (SRF)'!P4239),COUNTIF('SRF Drop Downs'!$A$2:$A$4,'Sponsor Response Form (SRF)'!Q4239),COUNTIF('SRF Drop Downs'!$A$2:$A$4,'Sponsor Response Form (SRF)'!R4239)),"Complete","Incomplete"))</f>
        <v/>
      </c>
      <c r="T4239" s="25" t="str">
        <f>IF(S4239="Complete",IF(AND(NOT(ISNA(VLOOKUP(CONCATENATE(D4239,E4239,F4239,G4239,H4239,I4239,J4239,K4239),'SRF Drop Downs'!G:G,1,FALSE))),IF(AND(G4239&lt;&gt;"C3",K4239&lt;&gt;"O5"),IF(SUM(COUNTIF(L4239:R4239,"Y"),COUNTIF(L4239:R4239,"N"))=0,"V","I"),IF(COUNTIF(L4239:R4239,"Y"),"V","I"))="V", IF(AND('Sponsor Response Form (SRF)'!D4239="M1", COUNTIF('OMS Response Form (ORF)'!C:C, B4239)&gt;0), "I", "V")="V"), "Valid","Invalid")," ")</f>
        <v xml:space="preserve"> </v>
      </c>
    </row>
    <row r="4240" spans="1:20" x14ac:dyDescent="0.25">
      <c r="A4240" s="69"/>
      <c r="B4240" s="70"/>
      <c r="C4240" s="71"/>
      <c r="D4240" s="72"/>
      <c r="E4240" s="72"/>
      <c r="F4240" s="72"/>
      <c r="G4240" s="72"/>
      <c r="H4240" s="72"/>
      <c r="I4240" s="72"/>
      <c r="J4240" s="72"/>
      <c r="K4240" s="72"/>
      <c r="L4240" s="72"/>
      <c r="M4240" s="72"/>
      <c r="N4240" s="72"/>
      <c r="O4240" s="72"/>
      <c r="P4240" s="72"/>
      <c r="Q4240" s="72"/>
      <c r="R4240" s="72"/>
      <c r="S4240" s="24" t="str">
        <f>IF(COUNTA(A4240:R4240)=0,"",IF(AND(COUNTA(A4240:C4240)=3,COUNTIF('SRF Drop Downs'!$B$2:$B$5,'Sponsor Response Form (SRF)'!D4240),COUNTIF('SRF Drop Downs'!$F$2:$F$5,'Sponsor Response Form (SRF)'!E4240),COUNTIF('SRF Drop Downs'!$C$2:$C$4,'Sponsor Response Form (SRF)'!F4240),COUNTIF('SRF Drop Downs'!$D$2:$D$6,'Sponsor Response Form (SRF)'!G4240),COUNTIF('SRF Drop Downs'!$A$2:$A$5,'Sponsor Response Form (SRF)'!H4240),COUNTIF('SRF Drop Downs'!$A$2:$A$4,'Sponsor Response Form (SRF)'!I4240),COUNTIF('SRF Drop Downs'!$A$2:$A$5,'Sponsor Response Form (SRF)'!J4240),COUNTIF('SRF Drop Downs'!$E$2:$E$7,'Sponsor Response Form (SRF)'!K4240),COUNTIF('SRF Drop Downs'!$A$2:$A$4,'Sponsor Response Form (SRF)'!L4240),COUNTIF('SRF Drop Downs'!$A$2:$A$4,'Sponsor Response Form (SRF)'!M4240),COUNTIF('SRF Drop Downs'!$A$2:$A$4,'Sponsor Response Form (SRF)'!N4240),COUNTIF('SRF Drop Downs'!$A$2:$A$4,'Sponsor Response Form (SRF)'!O4240),COUNTIF('SRF Drop Downs'!$A$2:$A$4,'Sponsor Response Form (SRF)'!P4240),COUNTIF('SRF Drop Downs'!$A$2:$A$4,'Sponsor Response Form (SRF)'!Q4240),COUNTIF('SRF Drop Downs'!$A$2:$A$4,'Sponsor Response Form (SRF)'!R4240)),"Complete","Incomplete"))</f>
        <v/>
      </c>
      <c r="T4240" s="25" t="str">
        <f>IF(S4240="Complete",IF(AND(NOT(ISNA(VLOOKUP(CONCATENATE(D4240,E4240,F4240,G4240,H4240,I4240,J4240,K4240),'SRF Drop Downs'!G:G,1,FALSE))),IF(AND(G4240&lt;&gt;"C3",K4240&lt;&gt;"O5"),IF(SUM(COUNTIF(L4240:R4240,"Y"),COUNTIF(L4240:R4240,"N"))=0,"V","I"),IF(COUNTIF(L4240:R4240,"Y"),"V","I"))="V", IF(AND('Sponsor Response Form (SRF)'!D4240="M1", COUNTIF('OMS Response Form (ORF)'!C:C, B4240)&gt;0), "I", "V")="V"), "Valid","Invalid")," ")</f>
        <v xml:space="preserve"> </v>
      </c>
    </row>
    <row r="4241" spans="1:20" x14ac:dyDescent="0.25">
      <c r="A4241" s="69"/>
      <c r="B4241" s="70"/>
      <c r="C4241" s="71"/>
      <c r="D4241" s="72"/>
      <c r="E4241" s="72"/>
      <c r="F4241" s="72"/>
      <c r="G4241" s="72"/>
      <c r="H4241" s="72"/>
      <c r="I4241" s="72"/>
      <c r="J4241" s="72"/>
      <c r="K4241" s="72"/>
      <c r="L4241" s="72"/>
      <c r="M4241" s="72"/>
      <c r="N4241" s="72"/>
      <c r="O4241" s="72"/>
      <c r="P4241" s="72"/>
      <c r="Q4241" s="72"/>
      <c r="R4241" s="72"/>
      <c r="S4241" s="24" t="str">
        <f>IF(COUNTA(A4241:R4241)=0,"",IF(AND(COUNTA(A4241:C4241)=3,COUNTIF('SRF Drop Downs'!$B$2:$B$5,'Sponsor Response Form (SRF)'!D4241),COUNTIF('SRF Drop Downs'!$F$2:$F$5,'Sponsor Response Form (SRF)'!E4241),COUNTIF('SRF Drop Downs'!$C$2:$C$4,'Sponsor Response Form (SRF)'!F4241),COUNTIF('SRF Drop Downs'!$D$2:$D$6,'Sponsor Response Form (SRF)'!G4241),COUNTIF('SRF Drop Downs'!$A$2:$A$5,'Sponsor Response Form (SRF)'!H4241),COUNTIF('SRF Drop Downs'!$A$2:$A$4,'Sponsor Response Form (SRF)'!I4241),COUNTIF('SRF Drop Downs'!$A$2:$A$5,'Sponsor Response Form (SRF)'!J4241),COUNTIF('SRF Drop Downs'!$E$2:$E$7,'Sponsor Response Form (SRF)'!K4241),COUNTIF('SRF Drop Downs'!$A$2:$A$4,'Sponsor Response Form (SRF)'!L4241),COUNTIF('SRF Drop Downs'!$A$2:$A$4,'Sponsor Response Form (SRF)'!M4241),COUNTIF('SRF Drop Downs'!$A$2:$A$4,'Sponsor Response Form (SRF)'!N4241),COUNTIF('SRF Drop Downs'!$A$2:$A$4,'Sponsor Response Form (SRF)'!O4241),COUNTIF('SRF Drop Downs'!$A$2:$A$4,'Sponsor Response Form (SRF)'!P4241),COUNTIF('SRF Drop Downs'!$A$2:$A$4,'Sponsor Response Form (SRF)'!Q4241),COUNTIF('SRF Drop Downs'!$A$2:$A$4,'Sponsor Response Form (SRF)'!R4241)),"Complete","Incomplete"))</f>
        <v/>
      </c>
      <c r="T4241" s="25" t="str">
        <f>IF(S4241="Complete",IF(AND(NOT(ISNA(VLOOKUP(CONCATENATE(D4241,E4241,F4241,G4241,H4241,I4241,J4241,K4241),'SRF Drop Downs'!G:G,1,FALSE))),IF(AND(G4241&lt;&gt;"C3",K4241&lt;&gt;"O5"),IF(SUM(COUNTIF(L4241:R4241,"Y"),COUNTIF(L4241:R4241,"N"))=0,"V","I"),IF(COUNTIF(L4241:R4241,"Y"),"V","I"))="V", IF(AND('Sponsor Response Form (SRF)'!D4241="M1", COUNTIF('OMS Response Form (ORF)'!C:C, B4241)&gt;0), "I", "V")="V"), "Valid","Invalid")," ")</f>
        <v xml:space="preserve"> </v>
      </c>
    </row>
    <row r="4242" spans="1:20" x14ac:dyDescent="0.25">
      <c r="A4242" s="69"/>
      <c r="B4242" s="70"/>
      <c r="C4242" s="71"/>
      <c r="D4242" s="72"/>
      <c r="E4242" s="72"/>
      <c r="F4242" s="72"/>
      <c r="G4242" s="72"/>
      <c r="H4242" s="72"/>
      <c r="I4242" s="72"/>
      <c r="J4242" s="72"/>
      <c r="K4242" s="72"/>
      <c r="L4242" s="72"/>
      <c r="M4242" s="72"/>
      <c r="N4242" s="72"/>
      <c r="O4242" s="72"/>
      <c r="P4242" s="72"/>
      <c r="Q4242" s="72"/>
      <c r="R4242" s="72"/>
      <c r="S4242" s="24" t="str">
        <f>IF(COUNTA(A4242:R4242)=0,"",IF(AND(COUNTA(A4242:C4242)=3,COUNTIF('SRF Drop Downs'!$B$2:$B$5,'Sponsor Response Form (SRF)'!D4242),COUNTIF('SRF Drop Downs'!$F$2:$F$5,'Sponsor Response Form (SRF)'!E4242),COUNTIF('SRF Drop Downs'!$C$2:$C$4,'Sponsor Response Form (SRF)'!F4242),COUNTIF('SRF Drop Downs'!$D$2:$D$6,'Sponsor Response Form (SRF)'!G4242),COUNTIF('SRF Drop Downs'!$A$2:$A$5,'Sponsor Response Form (SRF)'!H4242),COUNTIF('SRF Drop Downs'!$A$2:$A$4,'Sponsor Response Form (SRF)'!I4242),COUNTIF('SRF Drop Downs'!$A$2:$A$5,'Sponsor Response Form (SRF)'!J4242),COUNTIF('SRF Drop Downs'!$E$2:$E$7,'Sponsor Response Form (SRF)'!K4242),COUNTIF('SRF Drop Downs'!$A$2:$A$4,'Sponsor Response Form (SRF)'!L4242),COUNTIF('SRF Drop Downs'!$A$2:$A$4,'Sponsor Response Form (SRF)'!M4242),COUNTIF('SRF Drop Downs'!$A$2:$A$4,'Sponsor Response Form (SRF)'!N4242),COUNTIF('SRF Drop Downs'!$A$2:$A$4,'Sponsor Response Form (SRF)'!O4242),COUNTIF('SRF Drop Downs'!$A$2:$A$4,'Sponsor Response Form (SRF)'!P4242),COUNTIF('SRF Drop Downs'!$A$2:$A$4,'Sponsor Response Form (SRF)'!Q4242),COUNTIF('SRF Drop Downs'!$A$2:$A$4,'Sponsor Response Form (SRF)'!R4242)),"Complete","Incomplete"))</f>
        <v/>
      </c>
      <c r="T4242" s="25" t="str">
        <f>IF(S4242="Complete",IF(AND(NOT(ISNA(VLOOKUP(CONCATENATE(D4242,E4242,F4242,G4242,H4242,I4242,J4242,K4242),'SRF Drop Downs'!G:G,1,FALSE))),IF(AND(G4242&lt;&gt;"C3",K4242&lt;&gt;"O5"),IF(SUM(COUNTIF(L4242:R4242,"Y"),COUNTIF(L4242:R4242,"N"))=0,"V","I"),IF(COUNTIF(L4242:R4242,"Y"),"V","I"))="V", IF(AND('Sponsor Response Form (SRF)'!D4242="M1", COUNTIF('OMS Response Form (ORF)'!C:C, B4242)&gt;0), "I", "V")="V"), "Valid","Invalid")," ")</f>
        <v xml:space="preserve"> </v>
      </c>
    </row>
    <row r="4243" spans="1:20" x14ac:dyDescent="0.25">
      <c r="A4243" s="69"/>
      <c r="B4243" s="70"/>
      <c r="C4243" s="71"/>
      <c r="D4243" s="72"/>
      <c r="E4243" s="72"/>
      <c r="F4243" s="72"/>
      <c r="G4243" s="72"/>
      <c r="H4243" s="72"/>
      <c r="I4243" s="72"/>
      <c r="J4243" s="72"/>
      <c r="K4243" s="72"/>
      <c r="L4243" s="72"/>
      <c r="M4243" s="72"/>
      <c r="N4243" s="72"/>
      <c r="O4243" s="72"/>
      <c r="P4243" s="72"/>
      <c r="Q4243" s="72"/>
      <c r="R4243" s="72"/>
      <c r="S4243" s="24" t="str">
        <f>IF(COUNTA(A4243:R4243)=0,"",IF(AND(COUNTA(A4243:C4243)=3,COUNTIF('SRF Drop Downs'!$B$2:$B$5,'Sponsor Response Form (SRF)'!D4243),COUNTIF('SRF Drop Downs'!$F$2:$F$5,'Sponsor Response Form (SRF)'!E4243),COUNTIF('SRF Drop Downs'!$C$2:$C$4,'Sponsor Response Form (SRF)'!F4243),COUNTIF('SRF Drop Downs'!$D$2:$D$6,'Sponsor Response Form (SRF)'!G4243),COUNTIF('SRF Drop Downs'!$A$2:$A$5,'Sponsor Response Form (SRF)'!H4243),COUNTIF('SRF Drop Downs'!$A$2:$A$4,'Sponsor Response Form (SRF)'!I4243),COUNTIF('SRF Drop Downs'!$A$2:$A$5,'Sponsor Response Form (SRF)'!J4243),COUNTIF('SRF Drop Downs'!$E$2:$E$7,'Sponsor Response Form (SRF)'!K4243),COUNTIF('SRF Drop Downs'!$A$2:$A$4,'Sponsor Response Form (SRF)'!L4243),COUNTIF('SRF Drop Downs'!$A$2:$A$4,'Sponsor Response Form (SRF)'!M4243),COUNTIF('SRF Drop Downs'!$A$2:$A$4,'Sponsor Response Form (SRF)'!N4243),COUNTIF('SRF Drop Downs'!$A$2:$A$4,'Sponsor Response Form (SRF)'!O4243),COUNTIF('SRF Drop Downs'!$A$2:$A$4,'Sponsor Response Form (SRF)'!P4243),COUNTIF('SRF Drop Downs'!$A$2:$A$4,'Sponsor Response Form (SRF)'!Q4243),COUNTIF('SRF Drop Downs'!$A$2:$A$4,'Sponsor Response Form (SRF)'!R4243)),"Complete","Incomplete"))</f>
        <v/>
      </c>
      <c r="T4243" s="25" t="str">
        <f>IF(S4243="Complete",IF(AND(NOT(ISNA(VLOOKUP(CONCATENATE(D4243,E4243,F4243,G4243,H4243,I4243,J4243,K4243),'SRF Drop Downs'!G:G,1,FALSE))),IF(AND(G4243&lt;&gt;"C3",K4243&lt;&gt;"O5"),IF(SUM(COUNTIF(L4243:R4243,"Y"),COUNTIF(L4243:R4243,"N"))=0,"V","I"),IF(COUNTIF(L4243:R4243,"Y"),"V","I"))="V", IF(AND('Sponsor Response Form (SRF)'!D4243="M1", COUNTIF('OMS Response Form (ORF)'!C:C, B4243)&gt;0), "I", "V")="V"), "Valid","Invalid")," ")</f>
        <v xml:space="preserve"> </v>
      </c>
    </row>
    <row r="4244" spans="1:20" x14ac:dyDescent="0.25">
      <c r="A4244" s="69"/>
      <c r="B4244" s="70"/>
      <c r="C4244" s="71"/>
      <c r="D4244" s="72"/>
      <c r="E4244" s="72"/>
      <c r="F4244" s="72"/>
      <c r="G4244" s="72"/>
      <c r="H4244" s="72"/>
      <c r="I4244" s="72"/>
      <c r="J4244" s="72"/>
      <c r="K4244" s="72"/>
      <c r="L4244" s="72"/>
      <c r="M4244" s="72"/>
      <c r="N4244" s="72"/>
      <c r="O4244" s="72"/>
      <c r="P4244" s="72"/>
      <c r="Q4244" s="72"/>
      <c r="R4244" s="72"/>
      <c r="S4244" s="24" t="str">
        <f>IF(COUNTA(A4244:R4244)=0,"",IF(AND(COUNTA(A4244:C4244)=3,COUNTIF('SRF Drop Downs'!$B$2:$B$5,'Sponsor Response Form (SRF)'!D4244),COUNTIF('SRF Drop Downs'!$F$2:$F$5,'Sponsor Response Form (SRF)'!E4244),COUNTIF('SRF Drop Downs'!$C$2:$C$4,'Sponsor Response Form (SRF)'!F4244),COUNTIF('SRF Drop Downs'!$D$2:$D$6,'Sponsor Response Form (SRF)'!G4244),COUNTIF('SRF Drop Downs'!$A$2:$A$5,'Sponsor Response Form (SRF)'!H4244),COUNTIF('SRF Drop Downs'!$A$2:$A$4,'Sponsor Response Form (SRF)'!I4244),COUNTIF('SRF Drop Downs'!$A$2:$A$5,'Sponsor Response Form (SRF)'!J4244),COUNTIF('SRF Drop Downs'!$E$2:$E$7,'Sponsor Response Form (SRF)'!K4244),COUNTIF('SRF Drop Downs'!$A$2:$A$4,'Sponsor Response Form (SRF)'!L4244),COUNTIF('SRF Drop Downs'!$A$2:$A$4,'Sponsor Response Form (SRF)'!M4244),COUNTIF('SRF Drop Downs'!$A$2:$A$4,'Sponsor Response Form (SRF)'!N4244),COUNTIF('SRF Drop Downs'!$A$2:$A$4,'Sponsor Response Form (SRF)'!O4244),COUNTIF('SRF Drop Downs'!$A$2:$A$4,'Sponsor Response Form (SRF)'!P4244),COUNTIF('SRF Drop Downs'!$A$2:$A$4,'Sponsor Response Form (SRF)'!Q4244),COUNTIF('SRF Drop Downs'!$A$2:$A$4,'Sponsor Response Form (SRF)'!R4244)),"Complete","Incomplete"))</f>
        <v/>
      </c>
      <c r="T4244" s="25" t="str">
        <f>IF(S4244="Complete",IF(AND(NOT(ISNA(VLOOKUP(CONCATENATE(D4244,E4244,F4244,G4244,H4244,I4244,J4244,K4244),'SRF Drop Downs'!G:G,1,FALSE))),IF(AND(G4244&lt;&gt;"C3",K4244&lt;&gt;"O5"),IF(SUM(COUNTIF(L4244:R4244,"Y"),COUNTIF(L4244:R4244,"N"))=0,"V","I"),IF(COUNTIF(L4244:R4244,"Y"),"V","I"))="V", IF(AND('Sponsor Response Form (SRF)'!D4244="M1", COUNTIF('OMS Response Form (ORF)'!C:C, B4244)&gt;0), "I", "V")="V"), "Valid","Invalid")," ")</f>
        <v xml:space="preserve"> </v>
      </c>
    </row>
    <row r="4245" spans="1:20" x14ac:dyDescent="0.25">
      <c r="A4245" s="69"/>
      <c r="B4245" s="70"/>
      <c r="C4245" s="71"/>
      <c r="D4245" s="72"/>
      <c r="E4245" s="72"/>
      <c r="F4245" s="72"/>
      <c r="G4245" s="72"/>
      <c r="H4245" s="72"/>
      <c r="I4245" s="72"/>
      <c r="J4245" s="72"/>
      <c r="K4245" s="72"/>
      <c r="L4245" s="72"/>
      <c r="M4245" s="72"/>
      <c r="N4245" s="72"/>
      <c r="O4245" s="72"/>
      <c r="P4245" s="72"/>
      <c r="Q4245" s="72"/>
      <c r="R4245" s="72"/>
      <c r="S4245" s="24" t="str">
        <f>IF(COUNTA(A4245:R4245)=0,"",IF(AND(COUNTA(A4245:C4245)=3,COUNTIF('SRF Drop Downs'!$B$2:$B$5,'Sponsor Response Form (SRF)'!D4245),COUNTIF('SRF Drop Downs'!$F$2:$F$5,'Sponsor Response Form (SRF)'!E4245),COUNTIF('SRF Drop Downs'!$C$2:$C$4,'Sponsor Response Form (SRF)'!F4245),COUNTIF('SRF Drop Downs'!$D$2:$D$6,'Sponsor Response Form (SRF)'!G4245),COUNTIF('SRF Drop Downs'!$A$2:$A$5,'Sponsor Response Form (SRF)'!H4245),COUNTIF('SRF Drop Downs'!$A$2:$A$4,'Sponsor Response Form (SRF)'!I4245),COUNTIF('SRF Drop Downs'!$A$2:$A$5,'Sponsor Response Form (SRF)'!J4245),COUNTIF('SRF Drop Downs'!$E$2:$E$7,'Sponsor Response Form (SRF)'!K4245),COUNTIF('SRF Drop Downs'!$A$2:$A$4,'Sponsor Response Form (SRF)'!L4245),COUNTIF('SRF Drop Downs'!$A$2:$A$4,'Sponsor Response Form (SRF)'!M4245),COUNTIF('SRF Drop Downs'!$A$2:$A$4,'Sponsor Response Form (SRF)'!N4245),COUNTIF('SRF Drop Downs'!$A$2:$A$4,'Sponsor Response Form (SRF)'!O4245),COUNTIF('SRF Drop Downs'!$A$2:$A$4,'Sponsor Response Form (SRF)'!P4245),COUNTIF('SRF Drop Downs'!$A$2:$A$4,'Sponsor Response Form (SRF)'!Q4245),COUNTIF('SRF Drop Downs'!$A$2:$A$4,'Sponsor Response Form (SRF)'!R4245)),"Complete","Incomplete"))</f>
        <v/>
      </c>
      <c r="T4245" s="25" t="str">
        <f>IF(S4245="Complete",IF(AND(NOT(ISNA(VLOOKUP(CONCATENATE(D4245,E4245,F4245,G4245,H4245,I4245,J4245,K4245),'SRF Drop Downs'!G:G,1,FALSE))),IF(AND(G4245&lt;&gt;"C3",K4245&lt;&gt;"O5"),IF(SUM(COUNTIF(L4245:R4245,"Y"),COUNTIF(L4245:R4245,"N"))=0,"V","I"),IF(COUNTIF(L4245:R4245,"Y"),"V","I"))="V", IF(AND('Sponsor Response Form (SRF)'!D4245="M1", COUNTIF('OMS Response Form (ORF)'!C:C, B4245)&gt;0), "I", "V")="V"), "Valid","Invalid")," ")</f>
        <v xml:space="preserve"> </v>
      </c>
    </row>
    <row r="4246" spans="1:20" x14ac:dyDescent="0.25">
      <c r="A4246" s="69"/>
      <c r="B4246" s="70"/>
      <c r="C4246" s="71"/>
      <c r="D4246" s="72"/>
      <c r="E4246" s="72"/>
      <c r="F4246" s="72"/>
      <c r="G4246" s="72"/>
      <c r="H4246" s="72"/>
      <c r="I4246" s="72"/>
      <c r="J4246" s="72"/>
      <c r="K4246" s="72"/>
      <c r="L4246" s="72"/>
      <c r="M4246" s="72"/>
      <c r="N4246" s="72"/>
      <c r="O4246" s="72"/>
      <c r="P4246" s="72"/>
      <c r="Q4246" s="72"/>
      <c r="R4246" s="72"/>
      <c r="S4246" s="24" t="str">
        <f>IF(COUNTA(A4246:R4246)=0,"",IF(AND(COUNTA(A4246:C4246)=3,COUNTIF('SRF Drop Downs'!$B$2:$B$5,'Sponsor Response Form (SRF)'!D4246),COUNTIF('SRF Drop Downs'!$F$2:$F$5,'Sponsor Response Form (SRF)'!E4246),COUNTIF('SRF Drop Downs'!$C$2:$C$4,'Sponsor Response Form (SRF)'!F4246),COUNTIF('SRF Drop Downs'!$D$2:$D$6,'Sponsor Response Form (SRF)'!G4246),COUNTIF('SRF Drop Downs'!$A$2:$A$5,'Sponsor Response Form (SRF)'!H4246),COUNTIF('SRF Drop Downs'!$A$2:$A$4,'Sponsor Response Form (SRF)'!I4246),COUNTIF('SRF Drop Downs'!$A$2:$A$5,'Sponsor Response Form (SRF)'!J4246),COUNTIF('SRF Drop Downs'!$E$2:$E$7,'Sponsor Response Form (SRF)'!K4246),COUNTIF('SRF Drop Downs'!$A$2:$A$4,'Sponsor Response Form (SRF)'!L4246),COUNTIF('SRF Drop Downs'!$A$2:$A$4,'Sponsor Response Form (SRF)'!M4246),COUNTIF('SRF Drop Downs'!$A$2:$A$4,'Sponsor Response Form (SRF)'!N4246),COUNTIF('SRF Drop Downs'!$A$2:$A$4,'Sponsor Response Form (SRF)'!O4246),COUNTIF('SRF Drop Downs'!$A$2:$A$4,'Sponsor Response Form (SRF)'!P4246),COUNTIF('SRF Drop Downs'!$A$2:$A$4,'Sponsor Response Form (SRF)'!Q4246),COUNTIF('SRF Drop Downs'!$A$2:$A$4,'Sponsor Response Form (SRF)'!R4246)),"Complete","Incomplete"))</f>
        <v/>
      </c>
      <c r="T4246" s="25" t="str">
        <f>IF(S4246="Complete",IF(AND(NOT(ISNA(VLOOKUP(CONCATENATE(D4246,E4246,F4246,G4246,H4246,I4246,J4246,K4246),'SRF Drop Downs'!G:G,1,FALSE))),IF(AND(G4246&lt;&gt;"C3",K4246&lt;&gt;"O5"),IF(SUM(COUNTIF(L4246:R4246,"Y"),COUNTIF(L4246:R4246,"N"))=0,"V","I"),IF(COUNTIF(L4246:R4246,"Y"),"V","I"))="V", IF(AND('Sponsor Response Form (SRF)'!D4246="M1", COUNTIF('OMS Response Form (ORF)'!C:C, B4246)&gt;0), "I", "V")="V"), "Valid","Invalid")," ")</f>
        <v xml:space="preserve"> </v>
      </c>
    </row>
    <row r="4247" spans="1:20" x14ac:dyDescent="0.25">
      <c r="A4247" s="69"/>
      <c r="B4247" s="70"/>
      <c r="C4247" s="71"/>
      <c r="D4247" s="72"/>
      <c r="E4247" s="72"/>
      <c r="F4247" s="72"/>
      <c r="G4247" s="72"/>
      <c r="H4247" s="72"/>
      <c r="I4247" s="72"/>
      <c r="J4247" s="72"/>
      <c r="K4247" s="72"/>
      <c r="L4247" s="72"/>
      <c r="M4247" s="72"/>
      <c r="N4247" s="72"/>
      <c r="O4247" s="72"/>
      <c r="P4247" s="72"/>
      <c r="Q4247" s="72"/>
      <c r="R4247" s="72"/>
      <c r="S4247" s="24" t="str">
        <f>IF(COUNTA(A4247:R4247)=0,"",IF(AND(COUNTA(A4247:C4247)=3,COUNTIF('SRF Drop Downs'!$B$2:$B$5,'Sponsor Response Form (SRF)'!D4247),COUNTIF('SRF Drop Downs'!$F$2:$F$5,'Sponsor Response Form (SRF)'!E4247),COUNTIF('SRF Drop Downs'!$C$2:$C$4,'Sponsor Response Form (SRF)'!F4247),COUNTIF('SRF Drop Downs'!$D$2:$D$6,'Sponsor Response Form (SRF)'!G4247),COUNTIF('SRF Drop Downs'!$A$2:$A$5,'Sponsor Response Form (SRF)'!H4247),COUNTIF('SRF Drop Downs'!$A$2:$A$4,'Sponsor Response Form (SRF)'!I4247),COUNTIF('SRF Drop Downs'!$A$2:$A$5,'Sponsor Response Form (SRF)'!J4247),COUNTIF('SRF Drop Downs'!$E$2:$E$7,'Sponsor Response Form (SRF)'!K4247),COUNTIF('SRF Drop Downs'!$A$2:$A$4,'Sponsor Response Form (SRF)'!L4247),COUNTIF('SRF Drop Downs'!$A$2:$A$4,'Sponsor Response Form (SRF)'!M4247),COUNTIF('SRF Drop Downs'!$A$2:$A$4,'Sponsor Response Form (SRF)'!N4247),COUNTIF('SRF Drop Downs'!$A$2:$A$4,'Sponsor Response Form (SRF)'!O4247),COUNTIF('SRF Drop Downs'!$A$2:$A$4,'Sponsor Response Form (SRF)'!P4247),COUNTIF('SRF Drop Downs'!$A$2:$A$4,'Sponsor Response Form (SRF)'!Q4247),COUNTIF('SRF Drop Downs'!$A$2:$A$4,'Sponsor Response Form (SRF)'!R4247)),"Complete","Incomplete"))</f>
        <v/>
      </c>
      <c r="T4247" s="25" t="str">
        <f>IF(S4247="Complete",IF(AND(NOT(ISNA(VLOOKUP(CONCATENATE(D4247,E4247,F4247,G4247,H4247,I4247,J4247,K4247),'SRF Drop Downs'!G:G,1,FALSE))),IF(AND(G4247&lt;&gt;"C3",K4247&lt;&gt;"O5"),IF(SUM(COUNTIF(L4247:R4247,"Y"),COUNTIF(L4247:R4247,"N"))=0,"V","I"),IF(COUNTIF(L4247:R4247,"Y"),"V","I"))="V", IF(AND('Sponsor Response Form (SRF)'!D4247="M1", COUNTIF('OMS Response Form (ORF)'!C:C, B4247)&gt;0), "I", "V")="V"), "Valid","Invalid")," ")</f>
        <v xml:space="preserve"> </v>
      </c>
    </row>
    <row r="4248" spans="1:20" x14ac:dyDescent="0.25">
      <c r="A4248" s="69"/>
      <c r="B4248" s="70"/>
      <c r="C4248" s="71"/>
      <c r="D4248" s="72"/>
      <c r="E4248" s="72"/>
      <c r="F4248" s="72"/>
      <c r="G4248" s="72"/>
      <c r="H4248" s="72"/>
      <c r="I4248" s="72"/>
      <c r="J4248" s="72"/>
      <c r="K4248" s="72"/>
      <c r="L4248" s="72"/>
      <c r="M4248" s="72"/>
      <c r="N4248" s="72"/>
      <c r="O4248" s="72"/>
      <c r="P4248" s="72"/>
      <c r="Q4248" s="72"/>
      <c r="R4248" s="72"/>
      <c r="S4248" s="24" t="str">
        <f>IF(COUNTA(A4248:R4248)=0,"",IF(AND(COUNTA(A4248:C4248)=3,COUNTIF('SRF Drop Downs'!$B$2:$B$5,'Sponsor Response Form (SRF)'!D4248),COUNTIF('SRF Drop Downs'!$F$2:$F$5,'Sponsor Response Form (SRF)'!E4248),COUNTIF('SRF Drop Downs'!$C$2:$C$4,'Sponsor Response Form (SRF)'!F4248),COUNTIF('SRF Drop Downs'!$D$2:$D$6,'Sponsor Response Form (SRF)'!G4248),COUNTIF('SRF Drop Downs'!$A$2:$A$5,'Sponsor Response Form (SRF)'!H4248),COUNTIF('SRF Drop Downs'!$A$2:$A$4,'Sponsor Response Form (SRF)'!I4248),COUNTIF('SRF Drop Downs'!$A$2:$A$5,'Sponsor Response Form (SRF)'!J4248),COUNTIF('SRF Drop Downs'!$E$2:$E$7,'Sponsor Response Form (SRF)'!K4248),COUNTIF('SRF Drop Downs'!$A$2:$A$4,'Sponsor Response Form (SRF)'!L4248),COUNTIF('SRF Drop Downs'!$A$2:$A$4,'Sponsor Response Form (SRF)'!M4248),COUNTIF('SRF Drop Downs'!$A$2:$A$4,'Sponsor Response Form (SRF)'!N4248),COUNTIF('SRF Drop Downs'!$A$2:$A$4,'Sponsor Response Form (SRF)'!O4248),COUNTIF('SRF Drop Downs'!$A$2:$A$4,'Sponsor Response Form (SRF)'!P4248),COUNTIF('SRF Drop Downs'!$A$2:$A$4,'Sponsor Response Form (SRF)'!Q4248),COUNTIF('SRF Drop Downs'!$A$2:$A$4,'Sponsor Response Form (SRF)'!R4248)),"Complete","Incomplete"))</f>
        <v/>
      </c>
      <c r="T4248" s="25" t="str">
        <f>IF(S4248="Complete",IF(AND(NOT(ISNA(VLOOKUP(CONCATENATE(D4248,E4248,F4248,G4248,H4248,I4248,J4248,K4248),'SRF Drop Downs'!G:G,1,FALSE))),IF(AND(G4248&lt;&gt;"C3",K4248&lt;&gt;"O5"),IF(SUM(COUNTIF(L4248:R4248,"Y"),COUNTIF(L4248:R4248,"N"))=0,"V","I"),IF(COUNTIF(L4248:R4248,"Y"),"V","I"))="V", IF(AND('Sponsor Response Form (SRF)'!D4248="M1", COUNTIF('OMS Response Form (ORF)'!C:C, B4248)&gt;0), "I", "V")="V"), "Valid","Invalid")," ")</f>
        <v xml:space="preserve"> </v>
      </c>
    </row>
    <row r="4249" spans="1:20" x14ac:dyDescent="0.25">
      <c r="A4249" s="69"/>
      <c r="B4249" s="70"/>
      <c r="C4249" s="71"/>
      <c r="D4249" s="72"/>
      <c r="E4249" s="72"/>
      <c r="F4249" s="72"/>
      <c r="G4249" s="72"/>
      <c r="H4249" s="72"/>
      <c r="I4249" s="72"/>
      <c r="J4249" s="72"/>
      <c r="K4249" s="72"/>
      <c r="L4249" s="72"/>
      <c r="M4249" s="72"/>
      <c r="N4249" s="72"/>
      <c r="O4249" s="72"/>
      <c r="P4249" s="72"/>
      <c r="Q4249" s="72"/>
      <c r="R4249" s="72"/>
      <c r="S4249" s="24" t="str">
        <f>IF(COUNTA(A4249:R4249)=0,"",IF(AND(COUNTA(A4249:C4249)=3,COUNTIF('SRF Drop Downs'!$B$2:$B$5,'Sponsor Response Form (SRF)'!D4249),COUNTIF('SRF Drop Downs'!$F$2:$F$5,'Sponsor Response Form (SRF)'!E4249),COUNTIF('SRF Drop Downs'!$C$2:$C$4,'Sponsor Response Form (SRF)'!F4249),COUNTIF('SRF Drop Downs'!$D$2:$D$6,'Sponsor Response Form (SRF)'!G4249),COUNTIF('SRF Drop Downs'!$A$2:$A$5,'Sponsor Response Form (SRF)'!H4249),COUNTIF('SRF Drop Downs'!$A$2:$A$4,'Sponsor Response Form (SRF)'!I4249),COUNTIF('SRF Drop Downs'!$A$2:$A$5,'Sponsor Response Form (SRF)'!J4249),COUNTIF('SRF Drop Downs'!$E$2:$E$7,'Sponsor Response Form (SRF)'!K4249),COUNTIF('SRF Drop Downs'!$A$2:$A$4,'Sponsor Response Form (SRF)'!L4249),COUNTIF('SRF Drop Downs'!$A$2:$A$4,'Sponsor Response Form (SRF)'!M4249),COUNTIF('SRF Drop Downs'!$A$2:$A$4,'Sponsor Response Form (SRF)'!N4249),COUNTIF('SRF Drop Downs'!$A$2:$A$4,'Sponsor Response Form (SRF)'!O4249),COUNTIF('SRF Drop Downs'!$A$2:$A$4,'Sponsor Response Form (SRF)'!P4249),COUNTIF('SRF Drop Downs'!$A$2:$A$4,'Sponsor Response Form (SRF)'!Q4249),COUNTIF('SRF Drop Downs'!$A$2:$A$4,'Sponsor Response Form (SRF)'!R4249)),"Complete","Incomplete"))</f>
        <v/>
      </c>
      <c r="T4249" s="25" t="str">
        <f>IF(S4249="Complete",IF(AND(NOT(ISNA(VLOOKUP(CONCATENATE(D4249,E4249,F4249,G4249,H4249,I4249,J4249,K4249),'SRF Drop Downs'!G:G,1,FALSE))),IF(AND(G4249&lt;&gt;"C3",K4249&lt;&gt;"O5"),IF(SUM(COUNTIF(L4249:R4249,"Y"),COUNTIF(L4249:R4249,"N"))=0,"V","I"),IF(COUNTIF(L4249:R4249,"Y"),"V","I"))="V", IF(AND('Sponsor Response Form (SRF)'!D4249="M1", COUNTIF('OMS Response Form (ORF)'!C:C, B4249)&gt;0), "I", "V")="V"), "Valid","Invalid")," ")</f>
        <v xml:space="preserve"> </v>
      </c>
    </row>
    <row r="4250" spans="1:20" x14ac:dyDescent="0.25">
      <c r="A4250" s="69"/>
      <c r="B4250" s="70"/>
      <c r="C4250" s="71"/>
      <c r="D4250" s="72"/>
      <c r="E4250" s="72"/>
      <c r="F4250" s="72"/>
      <c r="G4250" s="72"/>
      <c r="H4250" s="72"/>
      <c r="I4250" s="72"/>
      <c r="J4250" s="72"/>
      <c r="K4250" s="72"/>
      <c r="L4250" s="72"/>
      <c r="M4250" s="72"/>
      <c r="N4250" s="72"/>
      <c r="O4250" s="72"/>
      <c r="P4250" s="72"/>
      <c r="Q4250" s="72"/>
      <c r="R4250" s="72"/>
      <c r="S4250" s="24" t="str">
        <f>IF(COUNTA(A4250:R4250)=0,"",IF(AND(COUNTA(A4250:C4250)=3,COUNTIF('SRF Drop Downs'!$B$2:$B$5,'Sponsor Response Form (SRF)'!D4250),COUNTIF('SRF Drop Downs'!$F$2:$F$5,'Sponsor Response Form (SRF)'!E4250),COUNTIF('SRF Drop Downs'!$C$2:$C$4,'Sponsor Response Form (SRF)'!F4250),COUNTIF('SRF Drop Downs'!$D$2:$D$6,'Sponsor Response Form (SRF)'!G4250),COUNTIF('SRF Drop Downs'!$A$2:$A$5,'Sponsor Response Form (SRF)'!H4250),COUNTIF('SRF Drop Downs'!$A$2:$A$4,'Sponsor Response Form (SRF)'!I4250),COUNTIF('SRF Drop Downs'!$A$2:$A$5,'Sponsor Response Form (SRF)'!J4250),COUNTIF('SRF Drop Downs'!$E$2:$E$7,'Sponsor Response Form (SRF)'!K4250),COUNTIF('SRF Drop Downs'!$A$2:$A$4,'Sponsor Response Form (SRF)'!L4250),COUNTIF('SRF Drop Downs'!$A$2:$A$4,'Sponsor Response Form (SRF)'!M4250),COUNTIF('SRF Drop Downs'!$A$2:$A$4,'Sponsor Response Form (SRF)'!N4250),COUNTIF('SRF Drop Downs'!$A$2:$A$4,'Sponsor Response Form (SRF)'!O4250),COUNTIF('SRF Drop Downs'!$A$2:$A$4,'Sponsor Response Form (SRF)'!P4250),COUNTIF('SRF Drop Downs'!$A$2:$A$4,'Sponsor Response Form (SRF)'!Q4250),COUNTIF('SRF Drop Downs'!$A$2:$A$4,'Sponsor Response Form (SRF)'!R4250)),"Complete","Incomplete"))</f>
        <v/>
      </c>
      <c r="T4250" s="25" t="str">
        <f>IF(S4250="Complete",IF(AND(NOT(ISNA(VLOOKUP(CONCATENATE(D4250,E4250,F4250,G4250,H4250,I4250,J4250,K4250),'SRF Drop Downs'!G:G,1,FALSE))),IF(AND(G4250&lt;&gt;"C3",K4250&lt;&gt;"O5"),IF(SUM(COUNTIF(L4250:R4250,"Y"),COUNTIF(L4250:R4250,"N"))=0,"V","I"),IF(COUNTIF(L4250:R4250,"Y"),"V","I"))="V", IF(AND('Sponsor Response Form (SRF)'!D4250="M1", COUNTIF('OMS Response Form (ORF)'!C:C, B4250)&gt;0), "I", "V")="V"), "Valid","Invalid")," ")</f>
        <v xml:space="preserve"> </v>
      </c>
    </row>
    <row r="4251" spans="1:20" x14ac:dyDescent="0.25">
      <c r="A4251" s="69"/>
      <c r="B4251" s="70"/>
      <c r="C4251" s="71"/>
      <c r="D4251" s="72"/>
      <c r="E4251" s="72"/>
      <c r="F4251" s="72"/>
      <c r="G4251" s="72"/>
      <c r="H4251" s="72"/>
      <c r="I4251" s="72"/>
      <c r="J4251" s="72"/>
      <c r="K4251" s="72"/>
      <c r="L4251" s="72"/>
      <c r="M4251" s="72"/>
      <c r="N4251" s="72"/>
      <c r="O4251" s="72"/>
      <c r="P4251" s="72"/>
      <c r="Q4251" s="72"/>
      <c r="R4251" s="72"/>
      <c r="S4251" s="24" t="str">
        <f>IF(COUNTA(A4251:R4251)=0,"",IF(AND(COUNTA(A4251:C4251)=3,COUNTIF('SRF Drop Downs'!$B$2:$B$5,'Sponsor Response Form (SRF)'!D4251),COUNTIF('SRF Drop Downs'!$F$2:$F$5,'Sponsor Response Form (SRF)'!E4251),COUNTIF('SRF Drop Downs'!$C$2:$C$4,'Sponsor Response Form (SRF)'!F4251),COUNTIF('SRF Drop Downs'!$D$2:$D$6,'Sponsor Response Form (SRF)'!G4251),COUNTIF('SRF Drop Downs'!$A$2:$A$5,'Sponsor Response Form (SRF)'!H4251),COUNTIF('SRF Drop Downs'!$A$2:$A$4,'Sponsor Response Form (SRF)'!I4251),COUNTIF('SRF Drop Downs'!$A$2:$A$5,'Sponsor Response Form (SRF)'!J4251),COUNTIF('SRF Drop Downs'!$E$2:$E$7,'Sponsor Response Form (SRF)'!K4251),COUNTIF('SRF Drop Downs'!$A$2:$A$4,'Sponsor Response Form (SRF)'!L4251),COUNTIF('SRF Drop Downs'!$A$2:$A$4,'Sponsor Response Form (SRF)'!M4251),COUNTIF('SRF Drop Downs'!$A$2:$A$4,'Sponsor Response Form (SRF)'!N4251),COUNTIF('SRF Drop Downs'!$A$2:$A$4,'Sponsor Response Form (SRF)'!O4251),COUNTIF('SRF Drop Downs'!$A$2:$A$4,'Sponsor Response Form (SRF)'!P4251),COUNTIF('SRF Drop Downs'!$A$2:$A$4,'Sponsor Response Form (SRF)'!Q4251),COUNTIF('SRF Drop Downs'!$A$2:$A$4,'Sponsor Response Form (SRF)'!R4251)),"Complete","Incomplete"))</f>
        <v/>
      </c>
      <c r="T4251" s="25" t="str">
        <f>IF(S4251="Complete",IF(AND(NOT(ISNA(VLOOKUP(CONCATENATE(D4251,E4251,F4251,G4251,H4251,I4251,J4251,K4251),'SRF Drop Downs'!G:G,1,FALSE))),IF(AND(G4251&lt;&gt;"C3",K4251&lt;&gt;"O5"),IF(SUM(COUNTIF(L4251:R4251,"Y"),COUNTIF(L4251:R4251,"N"))=0,"V","I"),IF(COUNTIF(L4251:R4251,"Y"),"V","I"))="V", IF(AND('Sponsor Response Form (SRF)'!D4251="M1", COUNTIF('OMS Response Form (ORF)'!C:C, B4251)&gt;0), "I", "V")="V"), "Valid","Invalid")," ")</f>
        <v xml:space="preserve"> </v>
      </c>
    </row>
    <row r="4252" spans="1:20" x14ac:dyDescent="0.25">
      <c r="A4252" s="69"/>
      <c r="B4252" s="70"/>
      <c r="C4252" s="71"/>
      <c r="D4252" s="72"/>
      <c r="E4252" s="72"/>
      <c r="F4252" s="72"/>
      <c r="G4252" s="72"/>
      <c r="H4252" s="72"/>
      <c r="I4252" s="72"/>
      <c r="J4252" s="72"/>
      <c r="K4252" s="72"/>
      <c r="L4252" s="72"/>
      <c r="M4252" s="72"/>
      <c r="N4252" s="72"/>
      <c r="O4252" s="72"/>
      <c r="P4252" s="72"/>
      <c r="Q4252" s="72"/>
      <c r="R4252" s="72"/>
      <c r="S4252" s="24" t="str">
        <f>IF(COUNTA(A4252:R4252)=0,"",IF(AND(COUNTA(A4252:C4252)=3,COUNTIF('SRF Drop Downs'!$B$2:$B$5,'Sponsor Response Form (SRF)'!D4252),COUNTIF('SRF Drop Downs'!$F$2:$F$5,'Sponsor Response Form (SRF)'!E4252),COUNTIF('SRF Drop Downs'!$C$2:$C$4,'Sponsor Response Form (SRF)'!F4252),COUNTIF('SRF Drop Downs'!$D$2:$D$6,'Sponsor Response Form (SRF)'!G4252),COUNTIF('SRF Drop Downs'!$A$2:$A$5,'Sponsor Response Form (SRF)'!H4252),COUNTIF('SRF Drop Downs'!$A$2:$A$4,'Sponsor Response Form (SRF)'!I4252),COUNTIF('SRF Drop Downs'!$A$2:$A$5,'Sponsor Response Form (SRF)'!J4252),COUNTIF('SRF Drop Downs'!$E$2:$E$7,'Sponsor Response Form (SRF)'!K4252),COUNTIF('SRF Drop Downs'!$A$2:$A$4,'Sponsor Response Form (SRF)'!L4252),COUNTIF('SRF Drop Downs'!$A$2:$A$4,'Sponsor Response Form (SRF)'!M4252),COUNTIF('SRF Drop Downs'!$A$2:$A$4,'Sponsor Response Form (SRF)'!N4252),COUNTIF('SRF Drop Downs'!$A$2:$A$4,'Sponsor Response Form (SRF)'!O4252),COUNTIF('SRF Drop Downs'!$A$2:$A$4,'Sponsor Response Form (SRF)'!P4252),COUNTIF('SRF Drop Downs'!$A$2:$A$4,'Sponsor Response Form (SRF)'!Q4252),COUNTIF('SRF Drop Downs'!$A$2:$A$4,'Sponsor Response Form (SRF)'!R4252)),"Complete","Incomplete"))</f>
        <v/>
      </c>
      <c r="T4252" s="25" t="str">
        <f>IF(S4252="Complete",IF(AND(NOT(ISNA(VLOOKUP(CONCATENATE(D4252,E4252,F4252,G4252,H4252,I4252,J4252,K4252),'SRF Drop Downs'!G:G,1,FALSE))),IF(AND(G4252&lt;&gt;"C3",K4252&lt;&gt;"O5"),IF(SUM(COUNTIF(L4252:R4252,"Y"),COUNTIF(L4252:R4252,"N"))=0,"V","I"),IF(COUNTIF(L4252:R4252,"Y"),"V","I"))="V", IF(AND('Sponsor Response Form (SRF)'!D4252="M1", COUNTIF('OMS Response Form (ORF)'!C:C, B4252)&gt;0), "I", "V")="V"), "Valid","Invalid")," ")</f>
        <v xml:space="preserve"> </v>
      </c>
    </row>
    <row r="4253" spans="1:20" x14ac:dyDescent="0.25">
      <c r="A4253" s="69"/>
      <c r="B4253" s="70"/>
      <c r="C4253" s="71"/>
      <c r="D4253" s="72"/>
      <c r="E4253" s="72"/>
      <c r="F4253" s="72"/>
      <c r="G4253" s="72"/>
      <c r="H4253" s="72"/>
      <c r="I4253" s="72"/>
      <c r="J4253" s="72"/>
      <c r="K4253" s="72"/>
      <c r="L4253" s="72"/>
      <c r="M4253" s="72"/>
      <c r="N4253" s="72"/>
      <c r="O4253" s="72"/>
      <c r="P4253" s="72"/>
      <c r="Q4253" s="72"/>
      <c r="R4253" s="72"/>
      <c r="S4253" s="24" t="str">
        <f>IF(COUNTA(A4253:R4253)=0,"",IF(AND(COUNTA(A4253:C4253)=3,COUNTIF('SRF Drop Downs'!$B$2:$B$5,'Sponsor Response Form (SRF)'!D4253),COUNTIF('SRF Drop Downs'!$F$2:$F$5,'Sponsor Response Form (SRF)'!E4253),COUNTIF('SRF Drop Downs'!$C$2:$C$4,'Sponsor Response Form (SRF)'!F4253),COUNTIF('SRF Drop Downs'!$D$2:$D$6,'Sponsor Response Form (SRF)'!G4253),COUNTIF('SRF Drop Downs'!$A$2:$A$5,'Sponsor Response Form (SRF)'!H4253),COUNTIF('SRF Drop Downs'!$A$2:$A$4,'Sponsor Response Form (SRF)'!I4253),COUNTIF('SRF Drop Downs'!$A$2:$A$5,'Sponsor Response Form (SRF)'!J4253),COUNTIF('SRF Drop Downs'!$E$2:$E$7,'Sponsor Response Form (SRF)'!K4253),COUNTIF('SRF Drop Downs'!$A$2:$A$4,'Sponsor Response Form (SRF)'!L4253),COUNTIF('SRF Drop Downs'!$A$2:$A$4,'Sponsor Response Form (SRF)'!M4253),COUNTIF('SRF Drop Downs'!$A$2:$A$4,'Sponsor Response Form (SRF)'!N4253),COUNTIF('SRF Drop Downs'!$A$2:$A$4,'Sponsor Response Form (SRF)'!O4253),COUNTIF('SRF Drop Downs'!$A$2:$A$4,'Sponsor Response Form (SRF)'!P4253),COUNTIF('SRF Drop Downs'!$A$2:$A$4,'Sponsor Response Form (SRF)'!Q4253),COUNTIF('SRF Drop Downs'!$A$2:$A$4,'Sponsor Response Form (SRF)'!R4253)),"Complete","Incomplete"))</f>
        <v/>
      </c>
      <c r="T4253" s="25" t="str">
        <f>IF(S4253="Complete",IF(AND(NOT(ISNA(VLOOKUP(CONCATENATE(D4253,E4253,F4253,G4253,H4253,I4253,J4253,K4253),'SRF Drop Downs'!G:G,1,FALSE))),IF(AND(G4253&lt;&gt;"C3",K4253&lt;&gt;"O5"),IF(SUM(COUNTIF(L4253:R4253,"Y"),COUNTIF(L4253:R4253,"N"))=0,"V","I"),IF(COUNTIF(L4253:R4253,"Y"),"V","I"))="V", IF(AND('Sponsor Response Form (SRF)'!D4253="M1", COUNTIF('OMS Response Form (ORF)'!C:C, B4253)&gt;0), "I", "V")="V"), "Valid","Invalid")," ")</f>
        <v xml:space="preserve"> </v>
      </c>
    </row>
    <row r="4254" spans="1:20" x14ac:dyDescent="0.25">
      <c r="A4254" s="69"/>
      <c r="B4254" s="70"/>
      <c r="C4254" s="71"/>
      <c r="D4254" s="72"/>
      <c r="E4254" s="72"/>
      <c r="F4254" s="72"/>
      <c r="G4254" s="72"/>
      <c r="H4254" s="72"/>
      <c r="I4254" s="72"/>
      <c r="J4254" s="72"/>
      <c r="K4254" s="72"/>
      <c r="L4254" s="72"/>
      <c r="M4254" s="72"/>
      <c r="N4254" s="72"/>
      <c r="O4254" s="72"/>
      <c r="P4254" s="72"/>
      <c r="Q4254" s="72"/>
      <c r="R4254" s="72"/>
      <c r="S4254" s="24" t="str">
        <f>IF(COUNTA(A4254:R4254)=0,"",IF(AND(COUNTA(A4254:C4254)=3,COUNTIF('SRF Drop Downs'!$B$2:$B$5,'Sponsor Response Form (SRF)'!D4254),COUNTIF('SRF Drop Downs'!$F$2:$F$5,'Sponsor Response Form (SRF)'!E4254),COUNTIF('SRF Drop Downs'!$C$2:$C$4,'Sponsor Response Form (SRF)'!F4254),COUNTIF('SRF Drop Downs'!$D$2:$D$6,'Sponsor Response Form (SRF)'!G4254),COUNTIF('SRF Drop Downs'!$A$2:$A$5,'Sponsor Response Form (SRF)'!H4254),COUNTIF('SRF Drop Downs'!$A$2:$A$4,'Sponsor Response Form (SRF)'!I4254),COUNTIF('SRF Drop Downs'!$A$2:$A$5,'Sponsor Response Form (SRF)'!J4254),COUNTIF('SRF Drop Downs'!$E$2:$E$7,'Sponsor Response Form (SRF)'!K4254),COUNTIF('SRF Drop Downs'!$A$2:$A$4,'Sponsor Response Form (SRF)'!L4254),COUNTIF('SRF Drop Downs'!$A$2:$A$4,'Sponsor Response Form (SRF)'!M4254),COUNTIF('SRF Drop Downs'!$A$2:$A$4,'Sponsor Response Form (SRF)'!N4254),COUNTIF('SRF Drop Downs'!$A$2:$A$4,'Sponsor Response Form (SRF)'!O4254),COUNTIF('SRF Drop Downs'!$A$2:$A$4,'Sponsor Response Form (SRF)'!P4254),COUNTIF('SRF Drop Downs'!$A$2:$A$4,'Sponsor Response Form (SRF)'!Q4254),COUNTIF('SRF Drop Downs'!$A$2:$A$4,'Sponsor Response Form (SRF)'!R4254)),"Complete","Incomplete"))</f>
        <v/>
      </c>
      <c r="T4254" s="25" t="str">
        <f>IF(S4254="Complete",IF(AND(NOT(ISNA(VLOOKUP(CONCATENATE(D4254,E4254,F4254,G4254,H4254,I4254,J4254,K4254),'SRF Drop Downs'!G:G,1,FALSE))),IF(AND(G4254&lt;&gt;"C3",K4254&lt;&gt;"O5"),IF(SUM(COUNTIF(L4254:R4254,"Y"),COUNTIF(L4254:R4254,"N"))=0,"V","I"),IF(COUNTIF(L4254:R4254,"Y"),"V","I"))="V", IF(AND('Sponsor Response Form (SRF)'!D4254="M1", COUNTIF('OMS Response Form (ORF)'!C:C, B4254)&gt;0), "I", "V")="V"), "Valid","Invalid")," ")</f>
        <v xml:space="preserve"> </v>
      </c>
    </row>
    <row r="4255" spans="1:20" x14ac:dyDescent="0.25">
      <c r="A4255" s="69"/>
      <c r="B4255" s="70"/>
      <c r="C4255" s="71"/>
      <c r="D4255" s="72"/>
      <c r="E4255" s="72"/>
      <c r="F4255" s="72"/>
      <c r="G4255" s="72"/>
      <c r="H4255" s="72"/>
      <c r="I4255" s="72"/>
      <c r="J4255" s="72"/>
      <c r="K4255" s="72"/>
      <c r="L4255" s="72"/>
      <c r="M4255" s="72"/>
      <c r="N4255" s="72"/>
      <c r="O4255" s="72"/>
      <c r="P4255" s="72"/>
      <c r="Q4255" s="72"/>
      <c r="R4255" s="72"/>
      <c r="S4255" s="24" t="str">
        <f>IF(COUNTA(A4255:R4255)=0,"",IF(AND(COUNTA(A4255:C4255)=3,COUNTIF('SRF Drop Downs'!$B$2:$B$5,'Sponsor Response Form (SRF)'!D4255),COUNTIF('SRF Drop Downs'!$F$2:$F$5,'Sponsor Response Form (SRF)'!E4255),COUNTIF('SRF Drop Downs'!$C$2:$C$4,'Sponsor Response Form (SRF)'!F4255),COUNTIF('SRF Drop Downs'!$D$2:$D$6,'Sponsor Response Form (SRF)'!G4255),COUNTIF('SRF Drop Downs'!$A$2:$A$5,'Sponsor Response Form (SRF)'!H4255),COUNTIF('SRF Drop Downs'!$A$2:$A$4,'Sponsor Response Form (SRF)'!I4255),COUNTIF('SRF Drop Downs'!$A$2:$A$5,'Sponsor Response Form (SRF)'!J4255),COUNTIF('SRF Drop Downs'!$E$2:$E$7,'Sponsor Response Form (SRF)'!K4255),COUNTIF('SRF Drop Downs'!$A$2:$A$4,'Sponsor Response Form (SRF)'!L4255),COUNTIF('SRF Drop Downs'!$A$2:$A$4,'Sponsor Response Form (SRF)'!M4255),COUNTIF('SRF Drop Downs'!$A$2:$A$4,'Sponsor Response Form (SRF)'!N4255),COUNTIF('SRF Drop Downs'!$A$2:$A$4,'Sponsor Response Form (SRF)'!O4255),COUNTIF('SRF Drop Downs'!$A$2:$A$4,'Sponsor Response Form (SRF)'!P4255),COUNTIF('SRF Drop Downs'!$A$2:$A$4,'Sponsor Response Form (SRF)'!Q4255),COUNTIF('SRF Drop Downs'!$A$2:$A$4,'Sponsor Response Form (SRF)'!R4255)),"Complete","Incomplete"))</f>
        <v/>
      </c>
      <c r="T4255" s="25" t="str">
        <f>IF(S4255="Complete",IF(AND(NOT(ISNA(VLOOKUP(CONCATENATE(D4255,E4255,F4255,G4255,H4255,I4255,J4255,K4255),'SRF Drop Downs'!G:G,1,FALSE))),IF(AND(G4255&lt;&gt;"C3",K4255&lt;&gt;"O5"),IF(SUM(COUNTIF(L4255:R4255,"Y"),COUNTIF(L4255:R4255,"N"))=0,"V","I"),IF(COUNTIF(L4255:R4255,"Y"),"V","I"))="V", IF(AND('Sponsor Response Form (SRF)'!D4255="M1", COUNTIF('OMS Response Form (ORF)'!C:C, B4255)&gt;0), "I", "V")="V"), "Valid","Invalid")," ")</f>
        <v xml:space="preserve"> </v>
      </c>
    </row>
    <row r="4256" spans="1:20" x14ac:dyDescent="0.25">
      <c r="A4256" s="69"/>
      <c r="B4256" s="70"/>
      <c r="C4256" s="71"/>
      <c r="D4256" s="72"/>
      <c r="E4256" s="72"/>
      <c r="F4256" s="72"/>
      <c r="G4256" s="72"/>
      <c r="H4256" s="72"/>
      <c r="I4256" s="72"/>
      <c r="J4256" s="72"/>
      <c r="K4256" s="72"/>
      <c r="L4256" s="72"/>
      <c r="M4256" s="72"/>
      <c r="N4256" s="72"/>
      <c r="O4256" s="72"/>
      <c r="P4256" s="72"/>
      <c r="Q4256" s="72"/>
      <c r="R4256" s="72"/>
      <c r="S4256" s="24" t="str">
        <f>IF(COUNTA(A4256:R4256)=0,"",IF(AND(COUNTA(A4256:C4256)=3,COUNTIF('SRF Drop Downs'!$B$2:$B$5,'Sponsor Response Form (SRF)'!D4256),COUNTIF('SRF Drop Downs'!$F$2:$F$5,'Sponsor Response Form (SRF)'!E4256),COUNTIF('SRF Drop Downs'!$C$2:$C$4,'Sponsor Response Form (SRF)'!F4256),COUNTIF('SRF Drop Downs'!$D$2:$D$6,'Sponsor Response Form (SRF)'!G4256),COUNTIF('SRF Drop Downs'!$A$2:$A$5,'Sponsor Response Form (SRF)'!H4256),COUNTIF('SRF Drop Downs'!$A$2:$A$4,'Sponsor Response Form (SRF)'!I4256),COUNTIF('SRF Drop Downs'!$A$2:$A$5,'Sponsor Response Form (SRF)'!J4256),COUNTIF('SRF Drop Downs'!$E$2:$E$7,'Sponsor Response Form (SRF)'!K4256),COUNTIF('SRF Drop Downs'!$A$2:$A$4,'Sponsor Response Form (SRF)'!L4256),COUNTIF('SRF Drop Downs'!$A$2:$A$4,'Sponsor Response Form (SRF)'!M4256),COUNTIF('SRF Drop Downs'!$A$2:$A$4,'Sponsor Response Form (SRF)'!N4256),COUNTIF('SRF Drop Downs'!$A$2:$A$4,'Sponsor Response Form (SRF)'!O4256),COUNTIF('SRF Drop Downs'!$A$2:$A$4,'Sponsor Response Form (SRF)'!P4256),COUNTIF('SRF Drop Downs'!$A$2:$A$4,'Sponsor Response Form (SRF)'!Q4256),COUNTIF('SRF Drop Downs'!$A$2:$A$4,'Sponsor Response Form (SRF)'!R4256)),"Complete","Incomplete"))</f>
        <v/>
      </c>
      <c r="T4256" s="25" t="str">
        <f>IF(S4256="Complete",IF(AND(NOT(ISNA(VLOOKUP(CONCATENATE(D4256,E4256,F4256,G4256,H4256,I4256,J4256,K4256),'SRF Drop Downs'!G:G,1,FALSE))),IF(AND(G4256&lt;&gt;"C3",K4256&lt;&gt;"O5"),IF(SUM(COUNTIF(L4256:R4256,"Y"),COUNTIF(L4256:R4256,"N"))=0,"V","I"),IF(COUNTIF(L4256:R4256,"Y"),"V","I"))="V", IF(AND('Sponsor Response Form (SRF)'!D4256="M1", COUNTIF('OMS Response Form (ORF)'!C:C, B4256)&gt;0), "I", "V")="V"), "Valid","Invalid")," ")</f>
        <v xml:space="preserve"> </v>
      </c>
    </row>
    <row r="4257" spans="1:20" x14ac:dyDescent="0.25">
      <c r="A4257" s="69"/>
      <c r="B4257" s="70"/>
      <c r="C4257" s="71"/>
      <c r="D4257" s="72"/>
      <c r="E4257" s="72"/>
      <c r="F4257" s="72"/>
      <c r="G4257" s="72"/>
      <c r="H4257" s="72"/>
      <c r="I4257" s="72"/>
      <c r="J4257" s="72"/>
      <c r="K4257" s="72"/>
      <c r="L4257" s="72"/>
      <c r="M4257" s="72"/>
      <c r="N4257" s="72"/>
      <c r="O4257" s="72"/>
      <c r="P4257" s="72"/>
      <c r="Q4257" s="72"/>
      <c r="R4257" s="72"/>
      <c r="S4257" s="24" t="str">
        <f>IF(COUNTA(A4257:R4257)=0,"",IF(AND(COUNTA(A4257:C4257)=3,COUNTIF('SRF Drop Downs'!$B$2:$B$5,'Sponsor Response Form (SRF)'!D4257),COUNTIF('SRF Drop Downs'!$F$2:$F$5,'Sponsor Response Form (SRF)'!E4257),COUNTIF('SRF Drop Downs'!$C$2:$C$4,'Sponsor Response Form (SRF)'!F4257),COUNTIF('SRF Drop Downs'!$D$2:$D$6,'Sponsor Response Form (SRF)'!G4257),COUNTIF('SRF Drop Downs'!$A$2:$A$5,'Sponsor Response Form (SRF)'!H4257),COUNTIF('SRF Drop Downs'!$A$2:$A$4,'Sponsor Response Form (SRF)'!I4257),COUNTIF('SRF Drop Downs'!$A$2:$A$5,'Sponsor Response Form (SRF)'!J4257),COUNTIF('SRF Drop Downs'!$E$2:$E$7,'Sponsor Response Form (SRF)'!K4257),COUNTIF('SRF Drop Downs'!$A$2:$A$4,'Sponsor Response Form (SRF)'!L4257),COUNTIF('SRF Drop Downs'!$A$2:$A$4,'Sponsor Response Form (SRF)'!M4257),COUNTIF('SRF Drop Downs'!$A$2:$A$4,'Sponsor Response Form (SRF)'!N4257),COUNTIF('SRF Drop Downs'!$A$2:$A$4,'Sponsor Response Form (SRF)'!O4257),COUNTIF('SRF Drop Downs'!$A$2:$A$4,'Sponsor Response Form (SRF)'!P4257),COUNTIF('SRF Drop Downs'!$A$2:$A$4,'Sponsor Response Form (SRF)'!Q4257),COUNTIF('SRF Drop Downs'!$A$2:$A$4,'Sponsor Response Form (SRF)'!R4257)),"Complete","Incomplete"))</f>
        <v/>
      </c>
      <c r="T4257" s="25" t="str">
        <f>IF(S4257="Complete",IF(AND(NOT(ISNA(VLOOKUP(CONCATENATE(D4257,E4257,F4257,G4257,H4257,I4257,J4257,K4257),'SRF Drop Downs'!G:G,1,FALSE))),IF(AND(G4257&lt;&gt;"C3",K4257&lt;&gt;"O5"),IF(SUM(COUNTIF(L4257:R4257,"Y"),COUNTIF(L4257:R4257,"N"))=0,"V","I"),IF(COUNTIF(L4257:R4257,"Y"),"V","I"))="V", IF(AND('Sponsor Response Form (SRF)'!D4257="M1", COUNTIF('OMS Response Form (ORF)'!C:C, B4257)&gt;0), "I", "V")="V"), "Valid","Invalid")," ")</f>
        <v xml:space="preserve"> </v>
      </c>
    </row>
    <row r="4258" spans="1:20" x14ac:dyDescent="0.25">
      <c r="A4258" s="69"/>
      <c r="B4258" s="70"/>
      <c r="C4258" s="71"/>
      <c r="D4258" s="72"/>
      <c r="E4258" s="72"/>
      <c r="F4258" s="72"/>
      <c r="G4258" s="72"/>
      <c r="H4258" s="72"/>
      <c r="I4258" s="72"/>
      <c r="J4258" s="72"/>
      <c r="K4258" s="72"/>
      <c r="L4258" s="72"/>
      <c r="M4258" s="72"/>
      <c r="N4258" s="72"/>
      <c r="O4258" s="72"/>
      <c r="P4258" s="72"/>
      <c r="Q4258" s="72"/>
      <c r="R4258" s="72"/>
      <c r="S4258" s="24" t="str">
        <f>IF(COUNTA(A4258:R4258)=0,"",IF(AND(COUNTA(A4258:C4258)=3,COUNTIF('SRF Drop Downs'!$B$2:$B$5,'Sponsor Response Form (SRF)'!D4258),COUNTIF('SRF Drop Downs'!$F$2:$F$5,'Sponsor Response Form (SRF)'!E4258),COUNTIF('SRF Drop Downs'!$C$2:$C$4,'Sponsor Response Form (SRF)'!F4258),COUNTIF('SRF Drop Downs'!$D$2:$D$6,'Sponsor Response Form (SRF)'!G4258),COUNTIF('SRF Drop Downs'!$A$2:$A$5,'Sponsor Response Form (SRF)'!H4258),COUNTIF('SRF Drop Downs'!$A$2:$A$4,'Sponsor Response Form (SRF)'!I4258),COUNTIF('SRF Drop Downs'!$A$2:$A$5,'Sponsor Response Form (SRF)'!J4258),COUNTIF('SRF Drop Downs'!$E$2:$E$7,'Sponsor Response Form (SRF)'!K4258),COUNTIF('SRF Drop Downs'!$A$2:$A$4,'Sponsor Response Form (SRF)'!L4258),COUNTIF('SRF Drop Downs'!$A$2:$A$4,'Sponsor Response Form (SRF)'!M4258),COUNTIF('SRF Drop Downs'!$A$2:$A$4,'Sponsor Response Form (SRF)'!N4258),COUNTIF('SRF Drop Downs'!$A$2:$A$4,'Sponsor Response Form (SRF)'!O4258),COUNTIF('SRF Drop Downs'!$A$2:$A$4,'Sponsor Response Form (SRF)'!P4258),COUNTIF('SRF Drop Downs'!$A$2:$A$4,'Sponsor Response Form (SRF)'!Q4258),COUNTIF('SRF Drop Downs'!$A$2:$A$4,'Sponsor Response Form (SRF)'!R4258)),"Complete","Incomplete"))</f>
        <v/>
      </c>
      <c r="T4258" s="25" t="str">
        <f>IF(S4258="Complete",IF(AND(NOT(ISNA(VLOOKUP(CONCATENATE(D4258,E4258,F4258,G4258,H4258,I4258,J4258,K4258),'SRF Drop Downs'!G:G,1,FALSE))),IF(AND(G4258&lt;&gt;"C3",K4258&lt;&gt;"O5"),IF(SUM(COUNTIF(L4258:R4258,"Y"),COUNTIF(L4258:R4258,"N"))=0,"V","I"),IF(COUNTIF(L4258:R4258,"Y"),"V","I"))="V", IF(AND('Sponsor Response Form (SRF)'!D4258="M1", COUNTIF('OMS Response Form (ORF)'!C:C, B4258)&gt;0), "I", "V")="V"), "Valid","Invalid")," ")</f>
        <v xml:space="preserve"> </v>
      </c>
    </row>
    <row r="4259" spans="1:20" x14ac:dyDescent="0.25">
      <c r="A4259" s="69"/>
      <c r="B4259" s="70"/>
      <c r="C4259" s="71"/>
      <c r="D4259" s="72"/>
      <c r="E4259" s="72"/>
      <c r="F4259" s="72"/>
      <c r="G4259" s="72"/>
      <c r="H4259" s="72"/>
      <c r="I4259" s="72"/>
      <c r="J4259" s="72"/>
      <c r="K4259" s="72"/>
      <c r="L4259" s="72"/>
      <c r="M4259" s="72"/>
      <c r="N4259" s="72"/>
      <c r="O4259" s="72"/>
      <c r="P4259" s="72"/>
      <c r="Q4259" s="72"/>
      <c r="R4259" s="72"/>
      <c r="S4259" s="24" t="str">
        <f>IF(COUNTA(A4259:R4259)=0,"",IF(AND(COUNTA(A4259:C4259)=3,COUNTIF('SRF Drop Downs'!$B$2:$B$5,'Sponsor Response Form (SRF)'!D4259),COUNTIF('SRF Drop Downs'!$F$2:$F$5,'Sponsor Response Form (SRF)'!E4259),COUNTIF('SRF Drop Downs'!$C$2:$C$4,'Sponsor Response Form (SRF)'!F4259),COUNTIF('SRF Drop Downs'!$D$2:$D$6,'Sponsor Response Form (SRF)'!G4259),COUNTIF('SRF Drop Downs'!$A$2:$A$5,'Sponsor Response Form (SRF)'!H4259),COUNTIF('SRF Drop Downs'!$A$2:$A$4,'Sponsor Response Form (SRF)'!I4259),COUNTIF('SRF Drop Downs'!$A$2:$A$5,'Sponsor Response Form (SRF)'!J4259),COUNTIF('SRF Drop Downs'!$E$2:$E$7,'Sponsor Response Form (SRF)'!K4259),COUNTIF('SRF Drop Downs'!$A$2:$A$4,'Sponsor Response Form (SRF)'!L4259),COUNTIF('SRF Drop Downs'!$A$2:$A$4,'Sponsor Response Form (SRF)'!M4259),COUNTIF('SRF Drop Downs'!$A$2:$A$4,'Sponsor Response Form (SRF)'!N4259),COUNTIF('SRF Drop Downs'!$A$2:$A$4,'Sponsor Response Form (SRF)'!O4259),COUNTIF('SRF Drop Downs'!$A$2:$A$4,'Sponsor Response Form (SRF)'!P4259),COUNTIF('SRF Drop Downs'!$A$2:$A$4,'Sponsor Response Form (SRF)'!Q4259),COUNTIF('SRF Drop Downs'!$A$2:$A$4,'Sponsor Response Form (SRF)'!R4259)),"Complete","Incomplete"))</f>
        <v/>
      </c>
      <c r="T4259" s="25" t="str">
        <f>IF(S4259="Complete",IF(AND(NOT(ISNA(VLOOKUP(CONCATENATE(D4259,E4259,F4259,G4259,H4259,I4259,J4259,K4259),'SRF Drop Downs'!G:G,1,FALSE))),IF(AND(G4259&lt;&gt;"C3",K4259&lt;&gt;"O5"),IF(SUM(COUNTIF(L4259:R4259,"Y"),COUNTIF(L4259:R4259,"N"))=0,"V","I"),IF(COUNTIF(L4259:R4259,"Y"),"V","I"))="V", IF(AND('Sponsor Response Form (SRF)'!D4259="M1", COUNTIF('OMS Response Form (ORF)'!C:C, B4259)&gt;0), "I", "V")="V"), "Valid","Invalid")," ")</f>
        <v xml:space="preserve"> </v>
      </c>
    </row>
    <row r="4260" spans="1:20" x14ac:dyDescent="0.25">
      <c r="A4260" s="69"/>
      <c r="B4260" s="70"/>
      <c r="C4260" s="71"/>
      <c r="D4260" s="72"/>
      <c r="E4260" s="72"/>
      <c r="F4260" s="72"/>
      <c r="G4260" s="72"/>
      <c r="H4260" s="72"/>
      <c r="I4260" s="72"/>
      <c r="J4260" s="72"/>
      <c r="K4260" s="72"/>
      <c r="L4260" s="72"/>
      <c r="M4260" s="72"/>
      <c r="N4260" s="72"/>
      <c r="O4260" s="72"/>
      <c r="P4260" s="72"/>
      <c r="Q4260" s="72"/>
      <c r="R4260" s="72"/>
      <c r="S4260" s="24" t="str">
        <f>IF(COUNTA(A4260:R4260)=0,"",IF(AND(COUNTA(A4260:C4260)=3,COUNTIF('SRF Drop Downs'!$B$2:$B$5,'Sponsor Response Form (SRF)'!D4260),COUNTIF('SRF Drop Downs'!$F$2:$F$5,'Sponsor Response Form (SRF)'!E4260),COUNTIF('SRF Drop Downs'!$C$2:$C$4,'Sponsor Response Form (SRF)'!F4260),COUNTIF('SRF Drop Downs'!$D$2:$D$6,'Sponsor Response Form (SRF)'!G4260),COUNTIF('SRF Drop Downs'!$A$2:$A$5,'Sponsor Response Form (SRF)'!H4260),COUNTIF('SRF Drop Downs'!$A$2:$A$4,'Sponsor Response Form (SRF)'!I4260),COUNTIF('SRF Drop Downs'!$A$2:$A$5,'Sponsor Response Form (SRF)'!J4260),COUNTIF('SRF Drop Downs'!$E$2:$E$7,'Sponsor Response Form (SRF)'!K4260),COUNTIF('SRF Drop Downs'!$A$2:$A$4,'Sponsor Response Form (SRF)'!L4260),COUNTIF('SRF Drop Downs'!$A$2:$A$4,'Sponsor Response Form (SRF)'!M4260),COUNTIF('SRF Drop Downs'!$A$2:$A$4,'Sponsor Response Form (SRF)'!N4260),COUNTIF('SRF Drop Downs'!$A$2:$A$4,'Sponsor Response Form (SRF)'!O4260),COUNTIF('SRF Drop Downs'!$A$2:$A$4,'Sponsor Response Form (SRF)'!P4260),COUNTIF('SRF Drop Downs'!$A$2:$A$4,'Sponsor Response Form (SRF)'!Q4260),COUNTIF('SRF Drop Downs'!$A$2:$A$4,'Sponsor Response Form (SRF)'!R4260)),"Complete","Incomplete"))</f>
        <v/>
      </c>
      <c r="T4260" s="25" t="str">
        <f>IF(S4260="Complete",IF(AND(NOT(ISNA(VLOOKUP(CONCATENATE(D4260,E4260,F4260,G4260,H4260,I4260,J4260,K4260),'SRF Drop Downs'!G:G,1,FALSE))),IF(AND(G4260&lt;&gt;"C3",K4260&lt;&gt;"O5"),IF(SUM(COUNTIF(L4260:R4260,"Y"),COUNTIF(L4260:R4260,"N"))=0,"V","I"),IF(COUNTIF(L4260:R4260,"Y"),"V","I"))="V", IF(AND('Sponsor Response Form (SRF)'!D4260="M1", COUNTIF('OMS Response Form (ORF)'!C:C, B4260)&gt;0), "I", "V")="V"), "Valid","Invalid")," ")</f>
        <v xml:space="preserve"> </v>
      </c>
    </row>
    <row r="4261" spans="1:20" x14ac:dyDescent="0.25">
      <c r="A4261" s="69"/>
      <c r="B4261" s="70"/>
      <c r="C4261" s="71"/>
      <c r="D4261" s="72"/>
      <c r="E4261" s="72"/>
      <c r="F4261" s="72"/>
      <c r="G4261" s="72"/>
      <c r="H4261" s="72"/>
      <c r="I4261" s="72"/>
      <c r="J4261" s="72"/>
      <c r="K4261" s="72"/>
      <c r="L4261" s="72"/>
      <c r="M4261" s="72"/>
      <c r="N4261" s="72"/>
      <c r="O4261" s="72"/>
      <c r="P4261" s="72"/>
      <c r="Q4261" s="72"/>
      <c r="R4261" s="72"/>
      <c r="S4261" s="24" t="str">
        <f>IF(COUNTA(A4261:R4261)=0,"",IF(AND(COUNTA(A4261:C4261)=3,COUNTIF('SRF Drop Downs'!$B$2:$B$5,'Sponsor Response Form (SRF)'!D4261),COUNTIF('SRF Drop Downs'!$F$2:$F$5,'Sponsor Response Form (SRF)'!E4261),COUNTIF('SRF Drop Downs'!$C$2:$C$4,'Sponsor Response Form (SRF)'!F4261),COUNTIF('SRF Drop Downs'!$D$2:$D$6,'Sponsor Response Form (SRF)'!G4261),COUNTIF('SRF Drop Downs'!$A$2:$A$5,'Sponsor Response Form (SRF)'!H4261),COUNTIF('SRF Drop Downs'!$A$2:$A$4,'Sponsor Response Form (SRF)'!I4261),COUNTIF('SRF Drop Downs'!$A$2:$A$5,'Sponsor Response Form (SRF)'!J4261),COUNTIF('SRF Drop Downs'!$E$2:$E$7,'Sponsor Response Form (SRF)'!K4261),COUNTIF('SRF Drop Downs'!$A$2:$A$4,'Sponsor Response Form (SRF)'!L4261),COUNTIF('SRF Drop Downs'!$A$2:$A$4,'Sponsor Response Form (SRF)'!M4261),COUNTIF('SRF Drop Downs'!$A$2:$A$4,'Sponsor Response Form (SRF)'!N4261),COUNTIF('SRF Drop Downs'!$A$2:$A$4,'Sponsor Response Form (SRF)'!O4261),COUNTIF('SRF Drop Downs'!$A$2:$A$4,'Sponsor Response Form (SRF)'!P4261),COUNTIF('SRF Drop Downs'!$A$2:$A$4,'Sponsor Response Form (SRF)'!Q4261),COUNTIF('SRF Drop Downs'!$A$2:$A$4,'Sponsor Response Form (SRF)'!R4261)),"Complete","Incomplete"))</f>
        <v/>
      </c>
      <c r="T4261" s="25" t="str">
        <f>IF(S4261="Complete",IF(AND(NOT(ISNA(VLOOKUP(CONCATENATE(D4261,E4261,F4261,G4261,H4261,I4261,J4261,K4261),'SRF Drop Downs'!G:G,1,FALSE))),IF(AND(G4261&lt;&gt;"C3",K4261&lt;&gt;"O5"),IF(SUM(COUNTIF(L4261:R4261,"Y"),COUNTIF(L4261:R4261,"N"))=0,"V","I"),IF(COUNTIF(L4261:R4261,"Y"),"V","I"))="V", IF(AND('Sponsor Response Form (SRF)'!D4261="M1", COUNTIF('OMS Response Form (ORF)'!C:C, B4261)&gt;0), "I", "V")="V"), "Valid","Invalid")," ")</f>
        <v xml:space="preserve"> </v>
      </c>
    </row>
    <row r="4262" spans="1:20" x14ac:dyDescent="0.25">
      <c r="A4262" s="69"/>
      <c r="B4262" s="70"/>
      <c r="C4262" s="71"/>
      <c r="D4262" s="72"/>
      <c r="E4262" s="72"/>
      <c r="F4262" s="72"/>
      <c r="G4262" s="72"/>
      <c r="H4262" s="72"/>
      <c r="I4262" s="72"/>
      <c r="J4262" s="72"/>
      <c r="K4262" s="72"/>
      <c r="L4262" s="72"/>
      <c r="M4262" s="72"/>
      <c r="N4262" s="72"/>
      <c r="O4262" s="72"/>
      <c r="P4262" s="72"/>
      <c r="Q4262" s="72"/>
      <c r="R4262" s="72"/>
      <c r="S4262" s="24" t="str">
        <f>IF(COUNTA(A4262:R4262)=0,"",IF(AND(COUNTA(A4262:C4262)=3,COUNTIF('SRF Drop Downs'!$B$2:$B$5,'Sponsor Response Form (SRF)'!D4262),COUNTIF('SRF Drop Downs'!$F$2:$F$5,'Sponsor Response Form (SRF)'!E4262),COUNTIF('SRF Drop Downs'!$C$2:$C$4,'Sponsor Response Form (SRF)'!F4262),COUNTIF('SRF Drop Downs'!$D$2:$D$6,'Sponsor Response Form (SRF)'!G4262),COUNTIF('SRF Drop Downs'!$A$2:$A$5,'Sponsor Response Form (SRF)'!H4262),COUNTIF('SRF Drop Downs'!$A$2:$A$4,'Sponsor Response Form (SRF)'!I4262),COUNTIF('SRF Drop Downs'!$A$2:$A$5,'Sponsor Response Form (SRF)'!J4262),COUNTIF('SRF Drop Downs'!$E$2:$E$7,'Sponsor Response Form (SRF)'!K4262),COUNTIF('SRF Drop Downs'!$A$2:$A$4,'Sponsor Response Form (SRF)'!L4262),COUNTIF('SRF Drop Downs'!$A$2:$A$4,'Sponsor Response Form (SRF)'!M4262),COUNTIF('SRF Drop Downs'!$A$2:$A$4,'Sponsor Response Form (SRF)'!N4262),COUNTIF('SRF Drop Downs'!$A$2:$A$4,'Sponsor Response Form (SRF)'!O4262),COUNTIF('SRF Drop Downs'!$A$2:$A$4,'Sponsor Response Form (SRF)'!P4262),COUNTIF('SRF Drop Downs'!$A$2:$A$4,'Sponsor Response Form (SRF)'!Q4262),COUNTIF('SRF Drop Downs'!$A$2:$A$4,'Sponsor Response Form (SRF)'!R4262)),"Complete","Incomplete"))</f>
        <v/>
      </c>
      <c r="T4262" s="25" t="str">
        <f>IF(S4262="Complete",IF(AND(NOT(ISNA(VLOOKUP(CONCATENATE(D4262,E4262,F4262,G4262,H4262,I4262,J4262,K4262),'SRF Drop Downs'!G:G,1,FALSE))),IF(AND(G4262&lt;&gt;"C3",K4262&lt;&gt;"O5"),IF(SUM(COUNTIF(L4262:R4262,"Y"),COUNTIF(L4262:R4262,"N"))=0,"V","I"),IF(COUNTIF(L4262:R4262,"Y"),"V","I"))="V", IF(AND('Sponsor Response Form (SRF)'!D4262="M1", COUNTIF('OMS Response Form (ORF)'!C:C, B4262)&gt;0), "I", "V")="V"), "Valid","Invalid")," ")</f>
        <v xml:space="preserve"> </v>
      </c>
    </row>
    <row r="4263" spans="1:20" x14ac:dyDescent="0.25">
      <c r="A4263" s="69"/>
      <c r="B4263" s="70"/>
      <c r="C4263" s="71"/>
      <c r="D4263" s="72"/>
      <c r="E4263" s="72"/>
      <c r="F4263" s="72"/>
      <c r="G4263" s="72"/>
      <c r="H4263" s="72"/>
      <c r="I4263" s="72"/>
      <c r="J4263" s="72"/>
      <c r="K4263" s="72"/>
      <c r="L4263" s="72"/>
      <c r="M4263" s="72"/>
      <c r="N4263" s="72"/>
      <c r="O4263" s="72"/>
      <c r="P4263" s="72"/>
      <c r="Q4263" s="72"/>
      <c r="R4263" s="72"/>
      <c r="S4263" s="24" t="str">
        <f>IF(COUNTA(A4263:R4263)=0,"",IF(AND(COUNTA(A4263:C4263)=3,COUNTIF('SRF Drop Downs'!$B$2:$B$5,'Sponsor Response Form (SRF)'!D4263),COUNTIF('SRF Drop Downs'!$F$2:$F$5,'Sponsor Response Form (SRF)'!E4263),COUNTIF('SRF Drop Downs'!$C$2:$C$4,'Sponsor Response Form (SRF)'!F4263),COUNTIF('SRF Drop Downs'!$D$2:$D$6,'Sponsor Response Form (SRF)'!G4263),COUNTIF('SRF Drop Downs'!$A$2:$A$5,'Sponsor Response Form (SRF)'!H4263),COUNTIF('SRF Drop Downs'!$A$2:$A$4,'Sponsor Response Form (SRF)'!I4263),COUNTIF('SRF Drop Downs'!$A$2:$A$5,'Sponsor Response Form (SRF)'!J4263),COUNTIF('SRF Drop Downs'!$E$2:$E$7,'Sponsor Response Form (SRF)'!K4263),COUNTIF('SRF Drop Downs'!$A$2:$A$4,'Sponsor Response Form (SRF)'!L4263),COUNTIF('SRF Drop Downs'!$A$2:$A$4,'Sponsor Response Form (SRF)'!M4263),COUNTIF('SRF Drop Downs'!$A$2:$A$4,'Sponsor Response Form (SRF)'!N4263),COUNTIF('SRF Drop Downs'!$A$2:$A$4,'Sponsor Response Form (SRF)'!O4263),COUNTIF('SRF Drop Downs'!$A$2:$A$4,'Sponsor Response Form (SRF)'!P4263),COUNTIF('SRF Drop Downs'!$A$2:$A$4,'Sponsor Response Form (SRF)'!Q4263),COUNTIF('SRF Drop Downs'!$A$2:$A$4,'Sponsor Response Form (SRF)'!R4263)),"Complete","Incomplete"))</f>
        <v/>
      </c>
      <c r="T4263" s="25" t="str">
        <f>IF(S4263="Complete",IF(AND(NOT(ISNA(VLOOKUP(CONCATENATE(D4263,E4263,F4263,G4263,H4263,I4263,J4263,K4263),'SRF Drop Downs'!G:G,1,FALSE))),IF(AND(G4263&lt;&gt;"C3",K4263&lt;&gt;"O5"),IF(SUM(COUNTIF(L4263:R4263,"Y"),COUNTIF(L4263:R4263,"N"))=0,"V","I"),IF(COUNTIF(L4263:R4263,"Y"),"V","I"))="V", IF(AND('Sponsor Response Form (SRF)'!D4263="M1", COUNTIF('OMS Response Form (ORF)'!C:C, B4263)&gt;0), "I", "V")="V"), "Valid","Invalid")," ")</f>
        <v xml:space="preserve"> </v>
      </c>
    </row>
    <row r="4264" spans="1:20" x14ac:dyDescent="0.25">
      <c r="A4264" s="69"/>
      <c r="B4264" s="70"/>
      <c r="C4264" s="71"/>
      <c r="D4264" s="72"/>
      <c r="E4264" s="72"/>
      <c r="F4264" s="72"/>
      <c r="G4264" s="72"/>
      <c r="H4264" s="72"/>
      <c r="I4264" s="72"/>
      <c r="J4264" s="72"/>
      <c r="K4264" s="72"/>
      <c r="L4264" s="72"/>
      <c r="M4264" s="72"/>
      <c r="N4264" s="72"/>
      <c r="O4264" s="72"/>
      <c r="P4264" s="72"/>
      <c r="Q4264" s="72"/>
      <c r="R4264" s="72"/>
      <c r="S4264" s="24" t="str">
        <f>IF(COUNTA(A4264:R4264)=0,"",IF(AND(COUNTA(A4264:C4264)=3,COUNTIF('SRF Drop Downs'!$B$2:$B$5,'Sponsor Response Form (SRF)'!D4264),COUNTIF('SRF Drop Downs'!$F$2:$F$5,'Sponsor Response Form (SRF)'!E4264),COUNTIF('SRF Drop Downs'!$C$2:$C$4,'Sponsor Response Form (SRF)'!F4264),COUNTIF('SRF Drop Downs'!$D$2:$D$6,'Sponsor Response Form (SRF)'!G4264),COUNTIF('SRF Drop Downs'!$A$2:$A$5,'Sponsor Response Form (SRF)'!H4264),COUNTIF('SRF Drop Downs'!$A$2:$A$4,'Sponsor Response Form (SRF)'!I4264),COUNTIF('SRF Drop Downs'!$A$2:$A$5,'Sponsor Response Form (SRF)'!J4264),COUNTIF('SRF Drop Downs'!$E$2:$E$7,'Sponsor Response Form (SRF)'!K4264),COUNTIF('SRF Drop Downs'!$A$2:$A$4,'Sponsor Response Form (SRF)'!L4264),COUNTIF('SRF Drop Downs'!$A$2:$A$4,'Sponsor Response Form (SRF)'!M4264),COUNTIF('SRF Drop Downs'!$A$2:$A$4,'Sponsor Response Form (SRF)'!N4264),COUNTIF('SRF Drop Downs'!$A$2:$A$4,'Sponsor Response Form (SRF)'!O4264),COUNTIF('SRF Drop Downs'!$A$2:$A$4,'Sponsor Response Form (SRF)'!P4264),COUNTIF('SRF Drop Downs'!$A$2:$A$4,'Sponsor Response Form (SRF)'!Q4264),COUNTIF('SRF Drop Downs'!$A$2:$A$4,'Sponsor Response Form (SRF)'!R4264)),"Complete","Incomplete"))</f>
        <v/>
      </c>
      <c r="T4264" s="25" t="str">
        <f>IF(S4264="Complete",IF(AND(NOT(ISNA(VLOOKUP(CONCATENATE(D4264,E4264,F4264,G4264,H4264,I4264,J4264,K4264),'SRF Drop Downs'!G:G,1,FALSE))),IF(AND(G4264&lt;&gt;"C3",K4264&lt;&gt;"O5"),IF(SUM(COUNTIF(L4264:R4264,"Y"),COUNTIF(L4264:R4264,"N"))=0,"V","I"),IF(COUNTIF(L4264:R4264,"Y"),"V","I"))="V", IF(AND('Sponsor Response Form (SRF)'!D4264="M1", COUNTIF('OMS Response Form (ORF)'!C:C, B4264)&gt;0), "I", "V")="V"), "Valid","Invalid")," ")</f>
        <v xml:space="preserve"> </v>
      </c>
    </row>
    <row r="4265" spans="1:20" x14ac:dyDescent="0.25">
      <c r="A4265" s="69"/>
      <c r="B4265" s="70"/>
      <c r="C4265" s="71"/>
      <c r="D4265" s="72"/>
      <c r="E4265" s="72"/>
      <c r="F4265" s="72"/>
      <c r="G4265" s="72"/>
      <c r="H4265" s="72"/>
      <c r="I4265" s="72"/>
      <c r="J4265" s="72"/>
      <c r="K4265" s="72"/>
      <c r="L4265" s="72"/>
      <c r="M4265" s="72"/>
      <c r="N4265" s="72"/>
      <c r="O4265" s="72"/>
      <c r="P4265" s="72"/>
      <c r="Q4265" s="72"/>
      <c r="R4265" s="72"/>
      <c r="S4265" s="24" t="str">
        <f>IF(COUNTA(A4265:R4265)=0,"",IF(AND(COUNTA(A4265:C4265)=3,COUNTIF('SRF Drop Downs'!$B$2:$B$5,'Sponsor Response Form (SRF)'!D4265),COUNTIF('SRF Drop Downs'!$F$2:$F$5,'Sponsor Response Form (SRF)'!E4265),COUNTIF('SRF Drop Downs'!$C$2:$C$4,'Sponsor Response Form (SRF)'!F4265),COUNTIF('SRF Drop Downs'!$D$2:$D$6,'Sponsor Response Form (SRF)'!G4265),COUNTIF('SRF Drop Downs'!$A$2:$A$5,'Sponsor Response Form (SRF)'!H4265),COUNTIF('SRF Drop Downs'!$A$2:$A$4,'Sponsor Response Form (SRF)'!I4265),COUNTIF('SRF Drop Downs'!$A$2:$A$5,'Sponsor Response Form (SRF)'!J4265),COUNTIF('SRF Drop Downs'!$E$2:$E$7,'Sponsor Response Form (SRF)'!K4265),COUNTIF('SRF Drop Downs'!$A$2:$A$4,'Sponsor Response Form (SRF)'!L4265),COUNTIF('SRF Drop Downs'!$A$2:$A$4,'Sponsor Response Form (SRF)'!M4265),COUNTIF('SRF Drop Downs'!$A$2:$A$4,'Sponsor Response Form (SRF)'!N4265),COUNTIF('SRF Drop Downs'!$A$2:$A$4,'Sponsor Response Form (SRF)'!O4265),COUNTIF('SRF Drop Downs'!$A$2:$A$4,'Sponsor Response Form (SRF)'!P4265),COUNTIF('SRF Drop Downs'!$A$2:$A$4,'Sponsor Response Form (SRF)'!Q4265),COUNTIF('SRF Drop Downs'!$A$2:$A$4,'Sponsor Response Form (SRF)'!R4265)),"Complete","Incomplete"))</f>
        <v/>
      </c>
      <c r="T4265" s="25" t="str">
        <f>IF(S4265="Complete",IF(AND(NOT(ISNA(VLOOKUP(CONCATENATE(D4265,E4265,F4265,G4265,H4265,I4265,J4265,K4265),'SRF Drop Downs'!G:G,1,FALSE))),IF(AND(G4265&lt;&gt;"C3",K4265&lt;&gt;"O5"),IF(SUM(COUNTIF(L4265:R4265,"Y"),COUNTIF(L4265:R4265,"N"))=0,"V","I"),IF(COUNTIF(L4265:R4265,"Y"),"V","I"))="V", IF(AND('Sponsor Response Form (SRF)'!D4265="M1", COUNTIF('OMS Response Form (ORF)'!C:C, B4265)&gt;0), "I", "V")="V"), "Valid","Invalid")," ")</f>
        <v xml:space="preserve"> </v>
      </c>
    </row>
    <row r="4266" spans="1:20" x14ac:dyDescent="0.25">
      <c r="A4266" s="69"/>
      <c r="B4266" s="70"/>
      <c r="C4266" s="71"/>
      <c r="D4266" s="72"/>
      <c r="E4266" s="72"/>
      <c r="F4266" s="72"/>
      <c r="G4266" s="72"/>
      <c r="H4266" s="72"/>
      <c r="I4266" s="72"/>
      <c r="J4266" s="72"/>
      <c r="K4266" s="72"/>
      <c r="L4266" s="72"/>
      <c r="M4266" s="72"/>
      <c r="N4266" s="72"/>
      <c r="O4266" s="72"/>
      <c r="P4266" s="72"/>
      <c r="Q4266" s="72"/>
      <c r="R4266" s="72"/>
      <c r="S4266" s="24" t="str">
        <f>IF(COUNTA(A4266:R4266)=0,"",IF(AND(COUNTA(A4266:C4266)=3,COUNTIF('SRF Drop Downs'!$B$2:$B$5,'Sponsor Response Form (SRF)'!D4266),COUNTIF('SRF Drop Downs'!$F$2:$F$5,'Sponsor Response Form (SRF)'!E4266),COUNTIF('SRF Drop Downs'!$C$2:$C$4,'Sponsor Response Form (SRF)'!F4266),COUNTIF('SRF Drop Downs'!$D$2:$D$6,'Sponsor Response Form (SRF)'!G4266),COUNTIF('SRF Drop Downs'!$A$2:$A$5,'Sponsor Response Form (SRF)'!H4266),COUNTIF('SRF Drop Downs'!$A$2:$A$4,'Sponsor Response Form (SRF)'!I4266),COUNTIF('SRF Drop Downs'!$A$2:$A$5,'Sponsor Response Form (SRF)'!J4266),COUNTIF('SRF Drop Downs'!$E$2:$E$7,'Sponsor Response Form (SRF)'!K4266),COUNTIF('SRF Drop Downs'!$A$2:$A$4,'Sponsor Response Form (SRF)'!L4266),COUNTIF('SRF Drop Downs'!$A$2:$A$4,'Sponsor Response Form (SRF)'!M4266),COUNTIF('SRF Drop Downs'!$A$2:$A$4,'Sponsor Response Form (SRF)'!N4266),COUNTIF('SRF Drop Downs'!$A$2:$A$4,'Sponsor Response Form (SRF)'!O4266),COUNTIF('SRF Drop Downs'!$A$2:$A$4,'Sponsor Response Form (SRF)'!P4266),COUNTIF('SRF Drop Downs'!$A$2:$A$4,'Sponsor Response Form (SRF)'!Q4266),COUNTIF('SRF Drop Downs'!$A$2:$A$4,'Sponsor Response Form (SRF)'!R4266)),"Complete","Incomplete"))</f>
        <v/>
      </c>
      <c r="T4266" s="25" t="str">
        <f>IF(S4266="Complete",IF(AND(NOT(ISNA(VLOOKUP(CONCATENATE(D4266,E4266,F4266,G4266,H4266,I4266,J4266,K4266),'SRF Drop Downs'!G:G,1,FALSE))),IF(AND(G4266&lt;&gt;"C3",K4266&lt;&gt;"O5"),IF(SUM(COUNTIF(L4266:R4266,"Y"),COUNTIF(L4266:R4266,"N"))=0,"V","I"),IF(COUNTIF(L4266:R4266,"Y"),"V","I"))="V", IF(AND('Sponsor Response Form (SRF)'!D4266="M1", COUNTIF('OMS Response Form (ORF)'!C:C, B4266)&gt;0), "I", "V")="V"), "Valid","Invalid")," ")</f>
        <v xml:space="preserve"> </v>
      </c>
    </row>
    <row r="4267" spans="1:20" x14ac:dyDescent="0.25">
      <c r="A4267" s="69"/>
      <c r="B4267" s="70"/>
      <c r="C4267" s="71"/>
      <c r="D4267" s="72"/>
      <c r="E4267" s="72"/>
      <c r="F4267" s="72"/>
      <c r="G4267" s="72"/>
      <c r="H4267" s="72"/>
      <c r="I4267" s="72"/>
      <c r="J4267" s="72"/>
      <c r="K4267" s="72"/>
      <c r="L4267" s="72"/>
      <c r="M4267" s="72"/>
      <c r="N4267" s="72"/>
      <c r="O4267" s="72"/>
      <c r="P4267" s="72"/>
      <c r="Q4267" s="72"/>
      <c r="R4267" s="72"/>
      <c r="S4267" s="24" t="str">
        <f>IF(COUNTA(A4267:R4267)=0,"",IF(AND(COUNTA(A4267:C4267)=3,COUNTIF('SRF Drop Downs'!$B$2:$B$5,'Sponsor Response Form (SRF)'!D4267),COUNTIF('SRF Drop Downs'!$F$2:$F$5,'Sponsor Response Form (SRF)'!E4267),COUNTIF('SRF Drop Downs'!$C$2:$C$4,'Sponsor Response Form (SRF)'!F4267),COUNTIF('SRF Drop Downs'!$D$2:$D$6,'Sponsor Response Form (SRF)'!G4267),COUNTIF('SRF Drop Downs'!$A$2:$A$5,'Sponsor Response Form (SRF)'!H4267),COUNTIF('SRF Drop Downs'!$A$2:$A$4,'Sponsor Response Form (SRF)'!I4267),COUNTIF('SRF Drop Downs'!$A$2:$A$5,'Sponsor Response Form (SRF)'!J4267),COUNTIF('SRF Drop Downs'!$E$2:$E$7,'Sponsor Response Form (SRF)'!K4267),COUNTIF('SRF Drop Downs'!$A$2:$A$4,'Sponsor Response Form (SRF)'!L4267),COUNTIF('SRF Drop Downs'!$A$2:$A$4,'Sponsor Response Form (SRF)'!M4267),COUNTIF('SRF Drop Downs'!$A$2:$A$4,'Sponsor Response Form (SRF)'!N4267),COUNTIF('SRF Drop Downs'!$A$2:$A$4,'Sponsor Response Form (SRF)'!O4267),COUNTIF('SRF Drop Downs'!$A$2:$A$4,'Sponsor Response Form (SRF)'!P4267),COUNTIF('SRF Drop Downs'!$A$2:$A$4,'Sponsor Response Form (SRF)'!Q4267),COUNTIF('SRF Drop Downs'!$A$2:$A$4,'Sponsor Response Form (SRF)'!R4267)),"Complete","Incomplete"))</f>
        <v/>
      </c>
      <c r="T4267" s="25" t="str">
        <f>IF(S4267="Complete",IF(AND(NOT(ISNA(VLOOKUP(CONCATENATE(D4267,E4267,F4267,G4267,H4267,I4267,J4267,K4267),'SRF Drop Downs'!G:G,1,FALSE))),IF(AND(G4267&lt;&gt;"C3",K4267&lt;&gt;"O5"),IF(SUM(COUNTIF(L4267:R4267,"Y"),COUNTIF(L4267:R4267,"N"))=0,"V","I"),IF(COUNTIF(L4267:R4267,"Y"),"V","I"))="V", IF(AND('Sponsor Response Form (SRF)'!D4267="M1", COUNTIF('OMS Response Form (ORF)'!C:C, B4267)&gt;0), "I", "V")="V"), "Valid","Invalid")," ")</f>
        <v xml:space="preserve"> </v>
      </c>
    </row>
    <row r="4268" spans="1:20" x14ac:dyDescent="0.25">
      <c r="A4268" s="69"/>
      <c r="B4268" s="70"/>
      <c r="C4268" s="71"/>
      <c r="D4268" s="72"/>
      <c r="E4268" s="72"/>
      <c r="F4268" s="72"/>
      <c r="G4268" s="72"/>
      <c r="H4268" s="72"/>
      <c r="I4268" s="72"/>
      <c r="J4268" s="72"/>
      <c r="K4268" s="72"/>
      <c r="L4268" s="72"/>
      <c r="M4268" s="72"/>
      <c r="N4268" s="72"/>
      <c r="O4268" s="72"/>
      <c r="P4268" s="72"/>
      <c r="Q4268" s="72"/>
      <c r="R4268" s="72"/>
      <c r="S4268" s="24" t="str">
        <f>IF(COUNTA(A4268:R4268)=0,"",IF(AND(COUNTA(A4268:C4268)=3,COUNTIF('SRF Drop Downs'!$B$2:$B$5,'Sponsor Response Form (SRF)'!D4268),COUNTIF('SRF Drop Downs'!$F$2:$F$5,'Sponsor Response Form (SRF)'!E4268),COUNTIF('SRF Drop Downs'!$C$2:$C$4,'Sponsor Response Form (SRF)'!F4268),COUNTIF('SRF Drop Downs'!$D$2:$D$6,'Sponsor Response Form (SRF)'!G4268),COUNTIF('SRF Drop Downs'!$A$2:$A$5,'Sponsor Response Form (SRF)'!H4268),COUNTIF('SRF Drop Downs'!$A$2:$A$4,'Sponsor Response Form (SRF)'!I4268),COUNTIF('SRF Drop Downs'!$A$2:$A$5,'Sponsor Response Form (SRF)'!J4268),COUNTIF('SRF Drop Downs'!$E$2:$E$7,'Sponsor Response Form (SRF)'!K4268),COUNTIF('SRF Drop Downs'!$A$2:$A$4,'Sponsor Response Form (SRF)'!L4268),COUNTIF('SRF Drop Downs'!$A$2:$A$4,'Sponsor Response Form (SRF)'!M4268),COUNTIF('SRF Drop Downs'!$A$2:$A$4,'Sponsor Response Form (SRF)'!N4268),COUNTIF('SRF Drop Downs'!$A$2:$A$4,'Sponsor Response Form (SRF)'!O4268),COUNTIF('SRF Drop Downs'!$A$2:$A$4,'Sponsor Response Form (SRF)'!P4268),COUNTIF('SRF Drop Downs'!$A$2:$A$4,'Sponsor Response Form (SRF)'!Q4268),COUNTIF('SRF Drop Downs'!$A$2:$A$4,'Sponsor Response Form (SRF)'!R4268)),"Complete","Incomplete"))</f>
        <v/>
      </c>
      <c r="T4268" s="25" t="str">
        <f>IF(S4268="Complete",IF(AND(NOT(ISNA(VLOOKUP(CONCATENATE(D4268,E4268,F4268,G4268,H4268,I4268,J4268,K4268),'SRF Drop Downs'!G:G,1,FALSE))),IF(AND(G4268&lt;&gt;"C3",K4268&lt;&gt;"O5"),IF(SUM(COUNTIF(L4268:R4268,"Y"),COUNTIF(L4268:R4268,"N"))=0,"V","I"),IF(COUNTIF(L4268:R4268,"Y"),"V","I"))="V", IF(AND('Sponsor Response Form (SRF)'!D4268="M1", COUNTIF('OMS Response Form (ORF)'!C:C, B4268)&gt;0), "I", "V")="V"), "Valid","Invalid")," ")</f>
        <v xml:space="preserve"> </v>
      </c>
    </row>
    <row r="4269" spans="1:20" x14ac:dyDescent="0.25">
      <c r="A4269" s="69"/>
      <c r="B4269" s="70"/>
      <c r="C4269" s="71"/>
      <c r="D4269" s="72"/>
      <c r="E4269" s="72"/>
      <c r="F4269" s="72"/>
      <c r="G4269" s="72"/>
      <c r="H4269" s="72"/>
      <c r="I4269" s="72"/>
      <c r="J4269" s="72"/>
      <c r="K4269" s="72"/>
      <c r="L4269" s="72"/>
      <c r="M4269" s="72"/>
      <c r="N4269" s="72"/>
      <c r="O4269" s="72"/>
      <c r="P4269" s="72"/>
      <c r="Q4269" s="72"/>
      <c r="R4269" s="72"/>
      <c r="S4269" s="24" t="str">
        <f>IF(COUNTA(A4269:R4269)=0,"",IF(AND(COUNTA(A4269:C4269)=3,COUNTIF('SRF Drop Downs'!$B$2:$B$5,'Sponsor Response Form (SRF)'!D4269),COUNTIF('SRF Drop Downs'!$F$2:$F$5,'Sponsor Response Form (SRF)'!E4269),COUNTIF('SRF Drop Downs'!$C$2:$C$4,'Sponsor Response Form (SRF)'!F4269),COUNTIF('SRF Drop Downs'!$D$2:$D$6,'Sponsor Response Form (SRF)'!G4269),COUNTIF('SRF Drop Downs'!$A$2:$A$5,'Sponsor Response Form (SRF)'!H4269),COUNTIF('SRF Drop Downs'!$A$2:$A$4,'Sponsor Response Form (SRF)'!I4269),COUNTIF('SRF Drop Downs'!$A$2:$A$5,'Sponsor Response Form (SRF)'!J4269),COUNTIF('SRF Drop Downs'!$E$2:$E$7,'Sponsor Response Form (SRF)'!K4269),COUNTIF('SRF Drop Downs'!$A$2:$A$4,'Sponsor Response Form (SRF)'!L4269),COUNTIF('SRF Drop Downs'!$A$2:$A$4,'Sponsor Response Form (SRF)'!M4269),COUNTIF('SRF Drop Downs'!$A$2:$A$4,'Sponsor Response Form (SRF)'!N4269),COUNTIF('SRF Drop Downs'!$A$2:$A$4,'Sponsor Response Form (SRF)'!O4269),COUNTIF('SRF Drop Downs'!$A$2:$A$4,'Sponsor Response Form (SRF)'!P4269),COUNTIF('SRF Drop Downs'!$A$2:$A$4,'Sponsor Response Form (SRF)'!Q4269),COUNTIF('SRF Drop Downs'!$A$2:$A$4,'Sponsor Response Form (SRF)'!R4269)),"Complete","Incomplete"))</f>
        <v/>
      </c>
      <c r="T4269" s="25" t="str">
        <f>IF(S4269="Complete",IF(AND(NOT(ISNA(VLOOKUP(CONCATENATE(D4269,E4269,F4269,G4269,H4269,I4269,J4269,K4269),'SRF Drop Downs'!G:G,1,FALSE))),IF(AND(G4269&lt;&gt;"C3",K4269&lt;&gt;"O5"),IF(SUM(COUNTIF(L4269:R4269,"Y"),COUNTIF(L4269:R4269,"N"))=0,"V","I"),IF(COUNTIF(L4269:R4269,"Y"),"V","I"))="V", IF(AND('Sponsor Response Form (SRF)'!D4269="M1", COUNTIF('OMS Response Form (ORF)'!C:C, B4269)&gt;0), "I", "V")="V"), "Valid","Invalid")," ")</f>
        <v xml:space="preserve"> </v>
      </c>
    </row>
    <row r="4270" spans="1:20" x14ac:dyDescent="0.25">
      <c r="A4270" s="69"/>
      <c r="B4270" s="70"/>
      <c r="C4270" s="71"/>
      <c r="D4270" s="72"/>
      <c r="E4270" s="72"/>
      <c r="F4270" s="72"/>
      <c r="G4270" s="72"/>
      <c r="H4270" s="72"/>
      <c r="I4270" s="72"/>
      <c r="J4270" s="72"/>
      <c r="K4270" s="72"/>
      <c r="L4270" s="72"/>
      <c r="M4270" s="72"/>
      <c r="N4270" s="72"/>
      <c r="O4270" s="72"/>
      <c r="P4270" s="72"/>
      <c r="Q4270" s="72"/>
      <c r="R4270" s="72"/>
      <c r="S4270" s="24" t="str">
        <f>IF(COUNTA(A4270:R4270)=0,"",IF(AND(COUNTA(A4270:C4270)=3,COUNTIF('SRF Drop Downs'!$B$2:$B$5,'Sponsor Response Form (SRF)'!D4270),COUNTIF('SRF Drop Downs'!$F$2:$F$5,'Sponsor Response Form (SRF)'!E4270),COUNTIF('SRF Drop Downs'!$C$2:$C$4,'Sponsor Response Form (SRF)'!F4270),COUNTIF('SRF Drop Downs'!$D$2:$D$6,'Sponsor Response Form (SRF)'!G4270),COUNTIF('SRF Drop Downs'!$A$2:$A$5,'Sponsor Response Form (SRF)'!H4270),COUNTIF('SRF Drop Downs'!$A$2:$A$4,'Sponsor Response Form (SRF)'!I4270),COUNTIF('SRF Drop Downs'!$A$2:$A$5,'Sponsor Response Form (SRF)'!J4270),COUNTIF('SRF Drop Downs'!$E$2:$E$7,'Sponsor Response Form (SRF)'!K4270),COUNTIF('SRF Drop Downs'!$A$2:$A$4,'Sponsor Response Form (SRF)'!L4270),COUNTIF('SRF Drop Downs'!$A$2:$A$4,'Sponsor Response Form (SRF)'!M4270),COUNTIF('SRF Drop Downs'!$A$2:$A$4,'Sponsor Response Form (SRF)'!N4270),COUNTIF('SRF Drop Downs'!$A$2:$A$4,'Sponsor Response Form (SRF)'!O4270),COUNTIF('SRF Drop Downs'!$A$2:$A$4,'Sponsor Response Form (SRF)'!P4270),COUNTIF('SRF Drop Downs'!$A$2:$A$4,'Sponsor Response Form (SRF)'!Q4270),COUNTIF('SRF Drop Downs'!$A$2:$A$4,'Sponsor Response Form (SRF)'!R4270)),"Complete","Incomplete"))</f>
        <v/>
      </c>
      <c r="T4270" s="25" t="str">
        <f>IF(S4270="Complete",IF(AND(NOT(ISNA(VLOOKUP(CONCATENATE(D4270,E4270,F4270,G4270,H4270,I4270,J4270,K4270),'SRF Drop Downs'!G:G,1,FALSE))),IF(AND(G4270&lt;&gt;"C3",K4270&lt;&gt;"O5"),IF(SUM(COUNTIF(L4270:R4270,"Y"),COUNTIF(L4270:R4270,"N"))=0,"V","I"),IF(COUNTIF(L4270:R4270,"Y"),"V","I"))="V", IF(AND('Sponsor Response Form (SRF)'!D4270="M1", COUNTIF('OMS Response Form (ORF)'!C:C, B4270)&gt;0), "I", "V")="V"), "Valid","Invalid")," ")</f>
        <v xml:space="preserve"> </v>
      </c>
    </row>
    <row r="4271" spans="1:20" x14ac:dyDescent="0.25">
      <c r="A4271" s="69"/>
      <c r="B4271" s="70"/>
      <c r="C4271" s="71"/>
      <c r="D4271" s="72"/>
      <c r="E4271" s="72"/>
      <c r="F4271" s="72"/>
      <c r="G4271" s="72"/>
      <c r="H4271" s="72"/>
      <c r="I4271" s="72"/>
      <c r="J4271" s="72"/>
      <c r="K4271" s="72"/>
      <c r="L4271" s="72"/>
      <c r="M4271" s="72"/>
      <c r="N4271" s="72"/>
      <c r="O4271" s="72"/>
      <c r="P4271" s="72"/>
      <c r="Q4271" s="72"/>
      <c r="R4271" s="72"/>
      <c r="S4271" s="24" t="str">
        <f>IF(COUNTA(A4271:R4271)=0,"",IF(AND(COUNTA(A4271:C4271)=3,COUNTIF('SRF Drop Downs'!$B$2:$B$5,'Sponsor Response Form (SRF)'!D4271),COUNTIF('SRF Drop Downs'!$F$2:$F$5,'Sponsor Response Form (SRF)'!E4271),COUNTIF('SRF Drop Downs'!$C$2:$C$4,'Sponsor Response Form (SRF)'!F4271),COUNTIF('SRF Drop Downs'!$D$2:$D$6,'Sponsor Response Form (SRF)'!G4271),COUNTIF('SRF Drop Downs'!$A$2:$A$5,'Sponsor Response Form (SRF)'!H4271),COUNTIF('SRF Drop Downs'!$A$2:$A$4,'Sponsor Response Form (SRF)'!I4271),COUNTIF('SRF Drop Downs'!$A$2:$A$5,'Sponsor Response Form (SRF)'!J4271),COUNTIF('SRF Drop Downs'!$E$2:$E$7,'Sponsor Response Form (SRF)'!K4271),COUNTIF('SRF Drop Downs'!$A$2:$A$4,'Sponsor Response Form (SRF)'!L4271),COUNTIF('SRF Drop Downs'!$A$2:$A$4,'Sponsor Response Form (SRF)'!M4271),COUNTIF('SRF Drop Downs'!$A$2:$A$4,'Sponsor Response Form (SRF)'!N4271),COUNTIF('SRF Drop Downs'!$A$2:$A$4,'Sponsor Response Form (SRF)'!O4271),COUNTIF('SRF Drop Downs'!$A$2:$A$4,'Sponsor Response Form (SRF)'!P4271),COUNTIF('SRF Drop Downs'!$A$2:$A$4,'Sponsor Response Form (SRF)'!Q4271),COUNTIF('SRF Drop Downs'!$A$2:$A$4,'Sponsor Response Form (SRF)'!R4271)),"Complete","Incomplete"))</f>
        <v/>
      </c>
      <c r="T4271" s="25" t="str">
        <f>IF(S4271="Complete",IF(AND(NOT(ISNA(VLOOKUP(CONCATENATE(D4271,E4271,F4271,G4271,H4271,I4271,J4271,K4271),'SRF Drop Downs'!G:G,1,FALSE))),IF(AND(G4271&lt;&gt;"C3",K4271&lt;&gt;"O5"),IF(SUM(COUNTIF(L4271:R4271,"Y"),COUNTIF(L4271:R4271,"N"))=0,"V","I"),IF(COUNTIF(L4271:R4271,"Y"),"V","I"))="V", IF(AND('Sponsor Response Form (SRF)'!D4271="M1", COUNTIF('OMS Response Form (ORF)'!C:C, B4271)&gt;0), "I", "V")="V"), "Valid","Invalid")," ")</f>
        <v xml:space="preserve"> </v>
      </c>
    </row>
    <row r="4272" spans="1:20" x14ac:dyDescent="0.25">
      <c r="A4272" s="69"/>
      <c r="B4272" s="70"/>
      <c r="C4272" s="71"/>
      <c r="D4272" s="72"/>
      <c r="E4272" s="72"/>
      <c r="F4272" s="72"/>
      <c r="G4272" s="72"/>
      <c r="H4272" s="72"/>
      <c r="I4272" s="72"/>
      <c r="J4272" s="72"/>
      <c r="K4272" s="72"/>
      <c r="L4272" s="72"/>
      <c r="M4272" s="72"/>
      <c r="N4272" s="72"/>
      <c r="O4272" s="72"/>
      <c r="P4272" s="72"/>
      <c r="Q4272" s="72"/>
      <c r="R4272" s="72"/>
      <c r="S4272" s="24" t="str">
        <f>IF(COUNTA(A4272:R4272)=0,"",IF(AND(COUNTA(A4272:C4272)=3,COUNTIF('SRF Drop Downs'!$B$2:$B$5,'Sponsor Response Form (SRF)'!D4272),COUNTIF('SRF Drop Downs'!$F$2:$F$5,'Sponsor Response Form (SRF)'!E4272),COUNTIF('SRF Drop Downs'!$C$2:$C$4,'Sponsor Response Form (SRF)'!F4272),COUNTIF('SRF Drop Downs'!$D$2:$D$6,'Sponsor Response Form (SRF)'!G4272),COUNTIF('SRF Drop Downs'!$A$2:$A$5,'Sponsor Response Form (SRF)'!H4272),COUNTIF('SRF Drop Downs'!$A$2:$A$4,'Sponsor Response Form (SRF)'!I4272),COUNTIF('SRF Drop Downs'!$A$2:$A$5,'Sponsor Response Form (SRF)'!J4272),COUNTIF('SRF Drop Downs'!$E$2:$E$7,'Sponsor Response Form (SRF)'!K4272),COUNTIF('SRF Drop Downs'!$A$2:$A$4,'Sponsor Response Form (SRF)'!L4272),COUNTIF('SRF Drop Downs'!$A$2:$A$4,'Sponsor Response Form (SRF)'!M4272),COUNTIF('SRF Drop Downs'!$A$2:$A$4,'Sponsor Response Form (SRF)'!N4272),COUNTIF('SRF Drop Downs'!$A$2:$A$4,'Sponsor Response Form (SRF)'!O4272),COUNTIF('SRF Drop Downs'!$A$2:$A$4,'Sponsor Response Form (SRF)'!P4272),COUNTIF('SRF Drop Downs'!$A$2:$A$4,'Sponsor Response Form (SRF)'!Q4272),COUNTIF('SRF Drop Downs'!$A$2:$A$4,'Sponsor Response Form (SRF)'!R4272)),"Complete","Incomplete"))</f>
        <v/>
      </c>
      <c r="T4272" s="25" t="str">
        <f>IF(S4272="Complete",IF(AND(NOT(ISNA(VLOOKUP(CONCATENATE(D4272,E4272,F4272,G4272,H4272,I4272,J4272,K4272),'SRF Drop Downs'!G:G,1,FALSE))),IF(AND(G4272&lt;&gt;"C3",K4272&lt;&gt;"O5"),IF(SUM(COUNTIF(L4272:R4272,"Y"),COUNTIF(L4272:R4272,"N"))=0,"V","I"),IF(COUNTIF(L4272:R4272,"Y"),"V","I"))="V", IF(AND('Sponsor Response Form (SRF)'!D4272="M1", COUNTIF('OMS Response Form (ORF)'!C:C, B4272)&gt;0), "I", "V")="V"), "Valid","Invalid")," ")</f>
        <v xml:space="preserve"> </v>
      </c>
    </row>
    <row r="4273" spans="1:20" x14ac:dyDescent="0.25">
      <c r="A4273" s="69"/>
      <c r="B4273" s="70"/>
      <c r="C4273" s="71"/>
      <c r="D4273" s="72"/>
      <c r="E4273" s="72"/>
      <c r="F4273" s="72"/>
      <c r="G4273" s="72"/>
      <c r="H4273" s="72"/>
      <c r="I4273" s="72"/>
      <c r="J4273" s="72"/>
      <c r="K4273" s="72"/>
      <c r="L4273" s="72"/>
      <c r="M4273" s="72"/>
      <c r="N4273" s="72"/>
      <c r="O4273" s="72"/>
      <c r="P4273" s="72"/>
      <c r="Q4273" s="72"/>
      <c r="R4273" s="72"/>
      <c r="S4273" s="24" t="str">
        <f>IF(COUNTA(A4273:R4273)=0,"",IF(AND(COUNTA(A4273:C4273)=3,COUNTIF('SRF Drop Downs'!$B$2:$B$5,'Sponsor Response Form (SRF)'!D4273),COUNTIF('SRF Drop Downs'!$F$2:$F$5,'Sponsor Response Form (SRF)'!E4273),COUNTIF('SRF Drop Downs'!$C$2:$C$4,'Sponsor Response Form (SRF)'!F4273),COUNTIF('SRF Drop Downs'!$D$2:$D$6,'Sponsor Response Form (SRF)'!G4273),COUNTIF('SRF Drop Downs'!$A$2:$A$5,'Sponsor Response Form (SRF)'!H4273),COUNTIF('SRF Drop Downs'!$A$2:$A$4,'Sponsor Response Form (SRF)'!I4273),COUNTIF('SRF Drop Downs'!$A$2:$A$5,'Sponsor Response Form (SRF)'!J4273),COUNTIF('SRF Drop Downs'!$E$2:$E$7,'Sponsor Response Form (SRF)'!K4273),COUNTIF('SRF Drop Downs'!$A$2:$A$4,'Sponsor Response Form (SRF)'!L4273),COUNTIF('SRF Drop Downs'!$A$2:$A$4,'Sponsor Response Form (SRF)'!M4273),COUNTIF('SRF Drop Downs'!$A$2:$A$4,'Sponsor Response Form (SRF)'!N4273),COUNTIF('SRF Drop Downs'!$A$2:$A$4,'Sponsor Response Form (SRF)'!O4273),COUNTIF('SRF Drop Downs'!$A$2:$A$4,'Sponsor Response Form (SRF)'!P4273),COUNTIF('SRF Drop Downs'!$A$2:$A$4,'Sponsor Response Form (SRF)'!Q4273),COUNTIF('SRF Drop Downs'!$A$2:$A$4,'Sponsor Response Form (SRF)'!R4273)),"Complete","Incomplete"))</f>
        <v/>
      </c>
      <c r="T4273" s="25" t="str">
        <f>IF(S4273="Complete",IF(AND(NOT(ISNA(VLOOKUP(CONCATENATE(D4273,E4273,F4273,G4273,H4273,I4273,J4273,K4273),'SRF Drop Downs'!G:G,1,FALSE))),IF(AND(G4273&lt;&gt;"C3",K4273&lt;&gt;"O5"),IF(SUM(COUNTIF(L4273:R4273,"Y"),COUNTIF(L4273:R4273,"N"))=0,"V","I"),IF(COUNTIF(L4273:R4273,"Y"),"V","I"))="V", IF(AND('Sponsor Response Form (SRF)'!D4273="M1", COUNTIF('OMS Response Form (ORF)'!C:C, B4273)&gt;0), "I", "V")="V"), "Valid","Invalid")," ")</f>
        <v xml:space="preserve"> </v>
      </c>
    </row>
    <row r="4274" spans="1:20" x14ac:dyDescent="0.25">
      <c r="A4274" s="69"/>
      <c r="B4274" s="70"/>
      <c r="C4274" s="71"/>
      <c r="D4274" s="72"/>
      <c r="E4274" s="72"/>
      <c r="F4274" s="72"/>
      <c r="G4274" s="72"/>
      <c r="H4274" s="72"/>
      <c r="I4274" s="72"/>
      <c r="J4274" s="72"/>
      <c r="K4274" s="72"/>
      <c r="L4274" s="72"/>
      <c r="M4274" s="72"/>
      <c r="N4274" s="72"/>
      <c r="O4274" s="72"/>
      <c r="P4274" s="72"/>
      <c r="Q4274" s="72"/>
      <c r="R4274" s="72"/>
      <c r="S4274" s="24" t="str">
        <f>IF(COUNTA(A4274:R4274)=0,"",IF(AND(COUNTA(A4274:C4274)=3,COUNTIF('SRF Drop Downs'!$B$2:$B$5,'Sponsor Response Form (SRF)'!D4274),COUNTIF('SRF Drop Downs'!$F$2:$F$5,'Sponsor Response Form (SRF)'!E4274),COUNTIF('SRF Drop Downs'!$C$2:$C$4,'Sponsor Response Form (SRF)'!F4274),COUNTIF('SRF Drop Downs'!$D$2:$D$6,'Sponsor Response Form (SRF)'!G4274),COUNTIF('SRF Drop Downs'!$A$2:$A$5,'Sponsor Response Form (SRF)'!H4274),COUNTIF('SRF Drop Downs'!$A$2:$A$4,'Sponsor Response Form (SRF)'!I4274),COUNTIF('SRF Drop Downs'!$A$2:$A$5,'Sponsor Response Form (SRF)'!J4274),COUNTIF('SRF Drop Downs'!$E$2:$E$7,'Sponsor Response Form (SRF)'!K4274),COUNTIF('SRF Drop Downs'!$A$2:$A$4,'Sponsor Response Form (SRF)'!L4274),COUNTIF('SRF Drop Downs'!$A$2:$A$4,'Sponsor Response Form (SRF)'!M4274),COUNTIF('SRF Drop Downs'!$A$2:$A$4,'Sponsor Response Form (SRF)'!N4274),COUNTIF('SRF Drop Downs'!$A$2:$A$4,'Sponsor Response Form (SRF)'!O4274),COUNTIF('SRF Drop Downs'!$A$2:$A$4,'Sponsor Response Form (SRF)'!P4274),COUNTIF('SRF Drop Downs'!$A$2:$A$4,'Sponsor Response Form (SRF)'!Q4274),COUNTIF('SRF Drop Downs'!$A$2:$A$4,'Sponsor Response Form (SRF)'!R4274)),"Complete","Incomplete"))</f>
        <v/>
      </c>
      <c r="T4274" s="25" t="str">
        <f>IF(S4274="Complete",IF(AND(NOT(ISNA(VLOOKUP(CONCATENATE(D4274,E4274,F4274,G4274,H4274,I4274,J4274,K4274),'SRF Drop Downs'!G:G,1,FALSE))),IF(AND(G4274&lt;&gt;"C3",K4274&lt;&gt;"O5"),IF(SUM(COUNTIF(L4274:R4274,"Y"),COUNTIF(L4274:R4274,"N"))=0,"V","I"),IF(COUNTIF(L4274:R4274,"Y"),"V","I"))="V", IF(AND('Sponsor Response Form (SRF)'!D4274="M1", COUNTIF('OMS Response Form (ORF)'!C:C, B4274)&gt;0), "I", "V")="V"), "Valid","Invalid")," ")</f>
        <v xml:space="preserve"> </v>
      </c>
    </row>
    <row r="4275" spans="1:20" x14ac:dyDescent="0.25">
      <c r="A4275" s="69"/>
      <c r="B4275" s="70"/>
      <c r="C4275" s="71"/>
      <c r="D4275" s="72"/>
      <c r="E4275" s="72"/>
      <c r="F4275" s="72"/>
      <c r="G4275" s="72"/>
      <c r="H4275" s="72"/>
      <c r="I4275" s="72"/>
      <c r="J4275" s="72"/>
      <c r="K4275" s="72"/>
      <c r="L4275" s="72"/>
      <c r="M4275" s="72"/>
      <c r="N4275" s="72"/>
      <c r="O4275" s="72"/>
      <c r="P4275" s="72"/>
      <c r="Q4275" s="72"/>
      <c r="R4275" s="72"/>
      <c r="S4275" s="24" t="str">
        <f>IF(COUNTA(A4275:R4275)=0,"",IF(AND(COUNTA(A4275:C4275)=3,COUNTIF('SRF Drop Downs'!$B$2:$B$5,'Sponsor Response Form (SRF)'!D4275),COUNTIF('SRF Drop Downs'!$F$2:$F$5,'Sponsor Response Form (SRF)'!E4275),COUNTIF('SRF Drop Downs'!$C$2:$C$4,'Sponsor Response Form (SRF)'!F4275),COUNTIF('SRF Drop Downs'!$D$2:$D$6,'Sponsor Response Form (SRF)'!G4275),COUNTIF('SRF Drop Downs'!$A$2:$A$5,'Sponsor Response Form (SRF)'!H4275),COUNTIF('SRF Drop Downs'!$A$2:$A$4,'Sponsor Response Form (SRF)'!I4275),COUNTIF('SRF Drop Downs'!$A$2:$A$5,'Sponsor Response Form (SRF)'!J4275),COUNTIF('SRF Drop Downs'!$E$2:$E$7,'Sponsor Response Form (SRF)'!K4275),COUNTIF('SRF Drop Downs'!$A$2:$A$4,'Sponsor Response Form (SRF)'!L4275),COUNTIF('SRF Drop Downs'!$A$2:$A$4,'Sponsor Response Form (SRF)'!M4275),COUNTIF('SRF Drop Downs'!$A$2:$A$4,'Sponsor Response Form (SRF)'!N4275),COUNTIF('SRF Drop Downs'!$A$2:$A$4,'Sponsor Response Form (SRF)'!O4275),COUNTIF('SRF Drop Downs'!$A$2:$A$4,'Sponsor Response Form (SRF)'!P4275),COUNTIF('SRF Drop Downs'!$A$2:$A$4,'Sponsor Response Form (SRF)'!Q4275),COUNTIF('SRF Drop Downs'!$A$2:$A$4,'Sponsor Response Form (SRF)'!R4275)),"Complete","Incomplete"))</f>
        <v/>
      </c>
      <c r="T4275" s="25" t="str">
        <f>IF(S4275="Complete",IF(AND(NOT(ISNA(VLOOKUP(CONCATENATE(D4275,E4275,F4275,G4275,H4275,I4275,J4275,K4275),'SRF Drop Downs'!G:G,1,FALSE))),IF(AND(G4275&lt;&gt;"C3",K4275&lt;&gt;"O5"),IF(SUM(COUNTIF(L4275:R4275,"Y"),COUNTIF(L4275:R4275,"N"))=0,"V","I"),IF(COUNTIF(L4275:R4275,"Y"),"V","I"))="V", IF(AND('Sponsor Response Form (SRF)'!D4275="M1", COUNTIF('OMS Response Form (ORF)'!C:C, B4275)&gt;0), "I", "V")="V"), "Valid","Invalid")," ")</f>
        <v xml:space="preserve"> </v>
      </c>
    </row>
    <row r="4276" spans="1:20" x14ac:dyDescent="0.25">
      <c r="A4276" s="69"/>
      <c r="B4276" s="70"/>
      <c r="C4276" s="71"/>
      <c r="D4276" s="72"/>
      <c r="E4276" s="72"/>
      <c r="F4276" s="72"/>
      <c r="G4276" s="72"/>
      <c r="H4276" s="72"/>
      <c r="I4276" s="72"/>
      <c r="J4276" s="72"/>
      <c r="K4276" s="72"/>
      <c r="L4276" s="72"/>
      <c r="M4276" s="72"/>
      <c r="N4276" s="72"/>
      <c r="O4276" s="72"/>
      <c r="P4276" s="72"/>
      <c r="Q4276" s="72"/>
      <c r="R4276" s="72"/>
      <c r="S4276" s="24" t="str">
        <f>IF(COUNTA(A4276:R4276)=0,"",IF(AND(COUNTA(A4276:C4276)=3,COUNTIF('SRF Drop Downs'!$B$2:$B$5,'Sponsor Response Form (SRF)'!D4276),COUNTIF('SRF Drop Downs'!$F$2:$F$5,'Sponsor Response Form (SRF)'!E4276),COUNTIF('SRF Drop Downs'!$C$2:$C$4,'Sponsor Response Form (SRF)'!F4276),COUNTIF('SRF Drop Downs'!$D$2:$D$6,'Sponsor Response Form (SRF)'!G4276),COUNTIF('SRF Drop Downs'!$A$2:$A$5,'Sponsor Response Form (SRF)'!H4276),COUNTIF('SRF Drop Downs'!$A$2:$A$4,'Sponsor Response Form (SRF)'!I4276),COUNTIF('SRF Drop Downs'!$A$2:$A$5,'Sponsor Response Form (SRF)'!J4276),COUNTIF('SRF Drop Downs'!$E$2:$E$7,'Sponsor Response Form (SRF)'!K4276),COUNTIF('SRF Drop Downs'!$A$2:$A$4,'Sponsor Response Form (SRF)'!L4276),COUNTIF('SRF Drop Downs'!$A$2:$A$4,'Sponsor Response Form (SRF)'!M4276),COUNTIF('SRF Drop Downs'!$A$2:$A$4,'Sponsor Response Form (SRF)'!N4276),COUNTIF('SRF Drop Downs'!$A$2:$A$4,'Sponsor Response Form (SRF)'!O4276),COUNTIF('SRF Drop Downs'!$A$2:$A$4,'Sponsor Response Form (SRF)'!P4276),COUNTIF('SRF Drop Downs'!$A$2:$A$4,'Sponsor Response Form (SRF)'!Q4276),COUNTIF('SRF Drop Downs'!$A$2:$A$4,'Sponsor Response Form (SRF)'!R4276)),"Complete","Incomplete"))</f>
        <v/>
      </c>
      <c r="T4276" s="25" t="str">
        <f>IF(S4276="Complete",IF(AND(NOT(ISNA(VLOOKUP(CONCATENATE(D4276,E4276,F4276,G4276,H4276,I4276,J4276,K4276),'SRF Drop Downs'!G:G,1,FALSE))),IF(AND(G4276&lt;&gt;"C3",K4276&lt;&gt;"O5"),IF(SUM(COUNTIF(L4276:R4276,"Y"),COUNTIF(L4276:R4276,"N"))=0,"V","I"),IF(COUNTIF(L4276:R4276,"Y"),"V","I"))="V", IF(AND('Sponsor Response Form (SRF)'!D4276="M1", COUNTIF('OMS Response Form (ORF)'!C:C, B4276)&gt;0), "I", "V")="V"), "Valid","Invalid")," ")</f>
        <v xml:space="preserve"> </v>
      </c>
    </row>
    <row r="4277" spans="1:20" x14ac:dyDescent="0.25">
      <c r="A4277" s="69"/>
      <c r="B4277" s="70"/>
      <c r="C4277" s="71"/>
      <c r="D4277" s="72"/>
      <c r="E4277" s="72"/>
      <c r="F4277" s="72"/>
      <c r="G4277" s="72"/>
      <c r="H4277" s="72"/>
      <c r="I4277" s="72"/>
      <c r="J4277" s="72"/>
      <c r="K4277" s="72"/>
      <c r="L4277" s="72"/>
      <c r="M4277" s="72"/>
      <c r="N4277" s="72"/>
      <c r="O4277" s="72"/>
      <c r="P4277" s="72"/>
      <c r="Q4277" s="72"/>
      <c r="R4277" s="72"/>
      <c r="S4277" s="24" t="str">
        <f>IF(COUNTA(A4277:R4277)=0,"",IF(AND(COUNTA(A4277:C4277)=3,COUNTIF('SRF Drop Downs'!$B$2:$B$5,'Sponsor Response Form (SRF)'!D4277),COUNTIF('SRF Drop Downs'!$F$2:$F$5,'Sponsor Response Form (SRF)'!E4277),COUNTIF('SRF Drop Downs'!$C$2:$C$4,'Sponsor Response Form (SRF)'!F4277),COUNTIF('SRF Drop Downs'!$D$2:$D$6,'Sponsor Response Form (SRF)'!G4277),COUNTIF('SRF Drop Downs'!$A$2:$A$5,'Sponsor Response Form (SRF)'!H4277),COUNTIF('SRF Drop Downs'!$A$2:$A$4,'Sponsor Response Form (SRF)'!I4277),COUNTIF('SRF Drop Downs'!$A$2:$A$5,'Sponsor Response Form (SRF)'!J4277),COUNTIF('SRF Drop Downs'!$E$2:$E$7,'Sponsor Response Form (SRF)'!K4277),COUNTIF('SRF Drop Downs'!$A$2:$A$4,'Sponsor Response Form (SRF)'!L4277),COUNTIF('SRF Drop Downs'!$A$2:$A$4,'Sponsor Response Form (SRF)'!M4277),COUNTIF('SRF Drop Downs'!$A$2:$A$4,'Sponsor Response Form (SRF)'!N4277),COUNTIF('SRF Drop Downs'!$A$2:$A$4,'Sponsor Response Form (SRF)'!O4277),COUNTIF('SRF Drop Downs'!$A$2:$A$4,'Sponsor Response Form (SRF)'!P4277),COUNTIF('SRF Drop Downs'!$A$2:$A$4,'Sponsor Response Form (SRF)'!Q4277),COUNTIF('SRF Drop Downs'!$A$2:$A$4,'Sponsor Response Form (SRF)'!R4277)),"Complete","Incomplete"))</f>
        <v/>
      </c>
      <c r="T4277" s="25" t="str">
        <f>IF(S4277="Complete",IF(AND(NOT(ISNA(VLOOKUP(CONCATENATE(D4277,E4277,F4277,G4277,H4277,I4277,J4277,K4277),'SRF Drop Downs'!G:G,1,FALSE))),IF(AND(G4277&lt;&gt;"C3",K4277&lt;&gt;"O5"),IF(SUM(COUNTIF(L4277:R4277,"Y"),COUNTIF(L4277:R4277,"N"))=0,"V","I"),IF(COUNTIF(L4277:R4277,"Y"),"V","I"))="V", IF(AND('Sponsor Response Form (SRF)'!D4277="M1", COUNTIF('OMS Response Form (ORF)'!C:C, B4277)&gt;0), "I", "V")="V"), "Valid","Invalid")," ")</f>
        <v xml:space="preserve"> </v>
      </c>
    </row>
    <row r="4278" spans="1:20" x14ac:dyDescent="0.25">
      <c r="A4278" s="69"/>
      <c r="B4278" s="70"/>
      <c r="C4278" s="71"/>
      <c r="D4278" s="72"/>
      <c r="E4278" s="72"/>
      <c r="F4278" s="72"/>
      <c r="G4278" s="72"/>
      <c r="H4278" s="72"/>
      <c r="I4278" s="72"/>
      <c r="J4278" s="72"/>
      <c r="K4278" s="72"/>
      <c r="L4278" s="72"/>
      <c r="M4278" s="72"/>
      <c r="N4278" s="72"/>
      <c r="O4278" s="72"/>
      <c r="P4278" s="72"/>
      <c r="Q4278" s="72"/>
      <c r="R4278" s="72"/>
      <c r="S4278" s="24" t="str">
        <f>IF(COUNTA(A4278:R4278)=0,"",IF(AND(COUNTA(A4278:C4278)=3,COUNTIF('SRF Drop Downs'!$B$2:$B$5,'Sponsor Response Form (SRF)'!D4278),COUNTIF('SRF Drop Downs'!$F$2:$F$5,'Sponsor Response Form (SRF)'!E4278),COUNTIF('SRF Drop Downs'!$C$2:$C$4,'Sponsor Response Form (SRF)'!F4278),COUNTIF('SRF Drop Downs'!$D$2:$D$6,'Sponsor Response Form (SRF)'!G4278),COUNTIF('SRF Drop Downs'!$A$2:$A$5,'Sponsor Response Form (SRF)'!H4278),COUNTIF('SRF Drop Downs'!$A$2:$A$4,'Sponsor Response Form (SRF)'!I4278),COUNTIF('SRF Drop Downs'!$A$2:$A$5,'Sponsor Response Form (SRF)'!J4278),COUNTIF('SRF Drop Downs'!$E$2:$E$7,'Sponsor Response Form (SRF)'!K4278),COUNTIF('SRF Drop Downs'!$A$2:$A$4,'Sponsor Response Form (SRF)'!L4278),COUNTIF('SRF Drop Downs'!$A$2:$A$4,'Sponsor Response Form (SRF)'!M4278),COUNTIF('SRF Drop Downs'!$A$2:$A$4,'Sponsor Response Form (SRF)'!N4278),COUNTIF('SRF Drop Downs'!$A$2:$A$4,'Sponsor Response Form (SRF)'!O4278),COUNTIF('SRF Drop Downs'!$A$2:$A$4,'Sponsor Response Form (SRF)'!P4278),COUNTIF('SRF Drop Downs'!$A$2:$A$4,'Sponsor Response Form (SRF)'!Q4278),COUNTIF('SRF Drop Downs'!$A$2:$A$4,'Sponsor Response Form (SRF)'!R4278)),"Complete","Incomplete"))</f>
        <v/>
      </c>
      <c r="T4278" s="25" t="str">
        <f>IF(S4278="Complete",IF(AND(NOT(ISNA(VLOOKUP(CONCATENATE(D4278,E4278,F4278,G4278,H4278,I4278,J4278,K4278),'SRF Drop Downs'!G:G,1,FALSE))),IF(AND(G4278&lt;&gt;"C3",K4278&lt;&gt;"O5"),IF(SUM(COUNTIF(L4278:R4278,"Y"),COUNTIF(L4278:R4278,"N"))=0,"V","I"),IF(COUNTIF(L4278:R4278,"Y"),"V","I"))="V", IF(AND('Sponsor Response Form (SRF)'!D4278="M1", COUNTIF('OMS Response Form (ORF)'!C:C, B4278)&gt;0), "I", "V")="V"), "Valid","Invalid")," ")</f>
        <v xml:space="preserve"> </v>
      </c>
    </row>
    <row r="4279" spans="1:20" x14ac:dyDescent="0.25">
      <c r="A4279" s="69"/>
      <c r="B4279" s="70"/>
      <c r="C4279" s="71"/>
      <c r="D4279" s="72"/>
      <c r="E4279" s="72"/>
      <c r="F4279" s="72"/>
      <c r="G4279" s="72"/>
      <c r="H4279" s="72"/>
      <c r="I4279" s="72"/>
      <c r="J4279" s="72"/>
      <c r="K4279" s="72"/>
      <c r="L4279" s="72"/>
      <c r="M4279" s="72"/>
      <c r="N4279" s="72"/>
      <c r="O4279" s="72"/>
      <c r="P4279" s="72"/>
      <c r="Q4279" s="72"/>
      <c r="R4279" s="72"/>
      <c r="S4279" s="24" t="str">
        <f>IF(COUNTA(A4279:R4279)=0,"",IF(AND(COUNTA(A4279:C4279)=3,COUNTIF('SRF Drop Downs'!$B$2:$B$5,'Sponsor Response Form (SRF)'!D4279),COUNTIF('SRF Drop Downs'!$F$2:$F$5,'Sponsor Response Form (SRF)'!E4279),COUNTIF('SRF Drop Downs'!$C$2:$C$4,'Sponsor Response Form (SRF)'!F4279),COUNTIF('SRF Drop Downs'!$D$2:$D$6,'Sponsor Response Form (SRF)'!G4279),COUNTIF('SRF Drop Downs'!$A$2:$A$5,'Sponsor Response Form (SRF)'!H4279),COUNTIF('SRF Drop Downs'!$A$2:$A$4,'Sponsor Response Form (SRF)'!I4279),COUNTIF('SRF Drop Downs'!$A$2:$A$5,'Sponsor Response Form (SRF)'!J4279),COUNTIF('SRF Drop Downs'!$E$2:$E$7,'Sponsor Response Form (SRF)'!K4279),COUNTIF('SRF Drop Downs'!$A$2:$A$4,'Sponsor Response Form (SRF)'!L4279),COUNTIF('SRF Drop Downs'!$A$2:$A$4,'Sponsor Response Form (SRF)'!M4279),COUNTIF('SRF Drop Downs'!$A$2:$A$4,'Sponsor Response Form (SRF)'!N4279),COUNTIF('SRF Drop Downs'!$A$2:$A$4,'Sponsor Response Form (SRF)'!O4279),COUNTIF('SRF Drop Downs'!$A$2:$A$4,'Sponsor Response Form (SRF)'!P4279),COUNTIF('SRF Drop Downs'!$A$2:$A$4,'Sponsor Response Form (SRF)'!Q4279),COUNTIF('SRF Drop Downs'!$A$2:$A$4,'Sponsor Response Form (SRF)'!R4279)),"Complete","Incomplete"))</f>
        <v/>
      </c>
      <c r="T4279" s="25" t="str">
        <f>IF(S4279="Complete",IF(AND(NOT(ISNA(VLOOKUP(CONCATENATE(D4279,E4279,F4279,G4279,H4279,I4279,J4279,K4279),'SRF Drop Downs'!G:G,1,FALSE))),IF(AND(G4279&lt;&gt;"C3",K4279&lt;&gt;"O5"),IF(SUM(COUNTIF(L4279:R4279,"Y"),COUNTIF(L4279:R4279,"N"))=0,"V","I"),IF(COUNTIF(L4279:R4279,"Y"),"V","I"))="V", IF(AND('Sponsor Response Form (SRF)'!D4279="M1", COUNTIF('OMS Response Form (ORF)'!C:C, B4279)&gt;0), "I", "V")="V"), "Valid","Invalid")," ")</f>
        <v xml:space="preserve"> </v>
      </c>
    </row>
    <row r="4280" spans="1:20" x14ac:dyDescent="0.25">
      <c r="A4280" s="69"/>
      <c r="B4280" s="70"/>
      <c r="C4280" s="71"/>
      <c r="D4280" s="72"/>
      <c r="E4280" s="72"/>
      <c r="F4280" s="72"/>
      <c r="G4280" s="72"/>
      <c r="H4280" s="72"/>
      <c r="I4280" s="72"/>
      <c r="J4280" s="72"/>
      <c r="K4280" s="72"/>
      <c r="L4280" s="72"/>
      <c r="M4280" s="72"/>
      <c r="N4280" s="72"/>
      <c r="O4280" s="72"/>
      <c r="P4280" s="72"/>
      <c r="Q4280" s="72"/>
      <c r="R4280" s="72"/>
      <c r="S4280" s="24" t="str">
        <f>IF(COUNTA(A4280:R4280)=0,"",IF(AND(COUNTA(A4280:C4280)=3,COUNTIF('SRF Drop Downs'!$B$2:$B$5,'Sponsor Response Form (SRF)'!D4280),COUNTIF('SRF Drop Downs'!$F$2:$F$5,'Sponsor Response Form (SRF)'!E4280),COUNTIF('SRF Drop Downs'!$C$2:$C$4,'Sponsor Response Form (SRF)'!F4280),COUNTIF('SRF Drop Downs'!$D$2:$D$6,'Sponsor Response Form (SRF)'!G4280),COUNTIF('SRF Drop Downs'!$A$2:$A$5,'Sponsor Response Form (SRF)'!H4280),COUNTIF('SRF Drop Downs'!$A$2:$A$4,'Sponsor Response Form (SRF)'!I4280),COUNTIF('SRF Drop Downs'!$A$2:$A$5,'Sponsor Response Form (SRF)'!J4280),COUNTIF('SRF Drop Downs'!$E$2:$E$7,'Sponsor Response Form (SRF)'!K4280),COUNTIF('SRF Drop Downs'!$A$2:$A$4,'Sponsor Response Form (SRF)'!L4280),COUNTIF('SRF Drop Downs'!$A$2:$A$4,'Sponsor Response Form (SRF)'!M4280),COUNTIF('SRF Drop Downs'!$A$2:$A$4,'Sponsor Response Form (SRF)'!N4280),COUNTIF('SRF Drop Downs'!$A$2:$A$4,'Sponsor Response Form (SRF)'!O4280),COUNTIF('SRF Drop Downs'!$A$2:$A$4,'Sponsor Response Form (SRF)'!P4280),COUNTIF('SRF Drop Downs'!$A$2:$A$4,'Sponsor Response Form (SRF)'!Q4280),COUNTIF('SRF Drop Downs'!$A$2:$A$4,'Sponsor Response Form (SRF)'!R4280)),"Complete","Incomplete"))</f>
        <v/>
      </c>
      <c r="T4280" s="25" t="str">
        <f>IF(S4280="Complete",IF(AND(NOT(ISNA(VLOOKUP(CONCATENATE(D4280,E4280,F4280,G4280,H4280,I4280,J4280,K4280),'SRF Drop Downs'!G:G,1,FALSE))),IF(AND(G4280&lt;&gt;"C3",K4280&lt;&gt;"O5"),IF(SUM(COUNTIF(L4280:R4280,"Y"),COUNTIF(L4280:R4280,"N"))=0,"V","I"),IF(COUNTIF(L4280:R4280,"Y"),"V","I"))="V", IF(AND('Sponsor Response Form (SRF)'!D4280="M1", COUNTIF('OMS Response Form (ORF)'!C:C, B4280)&gt;0), "I", "V")="V"), "Valid","Invalid")," ")</f>
        <v xml:space="preserve"> </v>
      </c>
    </row>
    <row r="4281" spans="1:20" x14ac:dyDescent="0.25">
      <c r="A4281" s="69"/>
      <c r="B4281" s="70"/>
      <c r="C4281" s="71"/>
      <c r="D4281" s="72"/>
      <c r="E4281" s="72"/>
      <c r="F4281" s="72"/>
      <c r="G4281" s="72"/>
      <c r="H4281" s="72"/>
      <c r="I4281" s="72"/>
      <c r="J4281" s="72"/>
      <c r="K4281" s="72"/>
      <c r="L4281" s="72"/>
      <c r="M4281" s="72"/>
      <c r="N4281" s="72"/>
      <c r="O4281" s="72"/>
      <c r="P4281" s="72"/>
      <c r="Q4281" s="72"/>
      <c r="R4281" s="72"/>
      <c r="S4281" s="24" t="str">
        <f>IF(COUNTA(A4281:R4281)=0,"",IF(AND(COUNTA(A4281:C4281)=3,COUNTIF('SRF Drop Downs'!$B$2:$B$5,'Sponsor Response Form (SRF)'!D4281),COUNTIF('SRF Drop Downs'!$F$2:$F$5,'Sponsor Response Form (SRF)'!E4281),COUNTIF('SRF Drop Downs'!$C$2:$C$4,'Sponsor Response Form (SRF)'!F4281),COUNTIF('SRF Drop Downs'!$D$2:$D$6,'Sponsor Response Form (SRF)'!G4281),COUNTIF('SRF Drop Downs'!$A$2:$A$5,'Sponsor Response Form (SRF)'!H4281),COUNTIF('SRF Drop Downs'!$A$2:$A$4,'Sponsor Response Form (SRF)'!I4281),COUNTIF('SRF Drop Downs'!$A$2:$A$5,'Sponsor Response Form (SRF)'!J4281),COUNTIF('SRF Drop Downs'!$E$2:$E$7,'Sponsor Response Form (SRF)'!K4281),COUNTIF('SRF Drop Downs'!$A$2:$A$4,'Sponsor Response Form (SRF)'!L4281),COUNTIF('SRF Drop Downs'!$A$2:$A$4,'Sponsor Response Form (SRF)'!M4281),COUNTIF('SRF Drop Downs'!$A$2:$A$4,'Sponsor Response Form (SRF)'!N4281),COUNTIF('SRF Drop Downs'!$A$2:$A$4,'Sponsor Response Form (SRF)'!O4281),COUNTIF('SRF Drop Downs'!$A$2:$A$4,'Sponsor Response Form (SRF)'!P4281),COUNTIF('SRF Drop Downs'!$A$2:$A$4,'Sponsor Response Form (SRF)'!Q4281),COUNTIF('SRF Drop Downs'!$A$2:$A$4,'Sponsor Response Form (SRF)'!R4281)),"Complete","Incomplete"))</f>
        <v/>
      </c>
      <c r="T4281" s="25" t="str">
        <f>IF(S4281="Complete",IF(AND(NOT(ISNA(VLOOKUP(CONCATENATE(D4281,E4281,F4281,G4281,H4281,I4281,J4281,K4281),'SRF Drop Downs'!G:G,1,FALSE))),IF(AND(G4281&lt;&gt;"C3",K4281&lt;&gt;"O5"),IF(SUM(COUNTIF(L4281:R4281,"Y"),COUNTIF(L4281:R4281,"N"))=0,"V","I"),IF(COUNTIF(L4281:R4281,"Y"),"V","I"))="V", IF(AND('Sponsor Response Form (SRF)'!D4281="M1", COUNTIF('OMS Response Form (ORF)'!C:C, B4281)&gt;0), "I", "V")="V"), "Valid","Invalid")," ")</f>
        <v xml:space="preserve"> </v>
      </c>
    </row>
    <row r="4282" spans="1:20" x14ac:dyDescent="0.25">
      <c r="A4282" s="69"/>
      <c r="B4282" s="70"/>
      <c r="C4282" s="71"/>
      <c r="D4282" s="72"/>
      <c r="E4282" s="72"/>
      <c r="F4282" s="72"/>
      <c r="G4282" s="72"/>
      <c r="H4282" s="72"/>
      <c r="I4282" s="72"/>
      <c r="J4282" s="72"/>
      <c r="K4282" s="72"/>
      <c r="L4282" s="72"/>
      <c r="M4282" s="72"/>
      <c r="N4282" s="72"/>
      <c r="O4282" s="72"/>
      <c r="P4282" s="72"/>
      <c r="Q4282" s="72"/>
      <c r="R4282" s="72"/>
      <c r="S4282" s="24" t="str">
        <f>IF(COUNTA(A4282:R4282)=0,"",IF(AND(COUNTA(A4282:C4282)=3,COUNTIF('SRF Drop Downs'!$B$2:$B$5,'Sponsor Response Form (SRF)'!D4282),COUNTIF('SRF Drop Downs'!$F$2:$F$5,'Sponsor Response Form (SRF)'!E4282),COUNTIF('SRF Drop Downs'!$C$2:$C$4,'Sponsor Response Form (SRF)'!F4282),COUNTIF('SRF Drop Downs'!$D$2:$D$6,'Sponsor Response Form (SRF)'!G4282),COUNTIF('SRF Drop Downs'!$A$2:$A$5,'Sponsor Response Form (SRF)'!H4282),COUNTIF('SRF Drop Downs'!$A$2:$A$4,'Sponsor Response Form (SRF)'!I4282),COUNTIF('SRF Drop Downs'!$A$2:$A$5,'Sponsor Response Form (SRF)'!J4282),COUNTIF('SRF Drop Downs'!$E$2:$E$7,'Sponsor Response Form (SRF)'!K4282),COUNTIF('SRF Drop Downs'!$A$2:$A$4,'Sponsor Response Form (SRF)'!L4282),COUNTIF('SRF Drop Downs'!$A$2:$A$4,'Sponsor Response Form (SRF)'!M4282),COUNTIF('SRF Drop Downs'!$A$2:$A$4,'Sponsor Response Form (SRF)'!N4282),COUNTIF('SRF Drop Downs'!$A$2:$A$4,'Sponsor Response Form (SRF)'!O4282),COUNTIF('SRF Drop Downs'!$A$2:$A$4,'Sponsor Response Form (SRF)'!P4282),COUNTIF('SRF Drop Downs'!$A$2:$A$4,'Sponsor Response Form (SRF)'!Q4282),COUNTIF('SRF Drop Downs'!$A$2:$A$4,'Sponsor Response Form (SRF)'!R4282)),"Complete","Incomplete"))</f>
        <v/>
      </c>
      <c r="T4282" s="25" t="str">
        <f>IF(S4282="Complete",IF(AND(NOT(ISNA(VLOOKUP(CONCATENATE(D4282,E4282,F4282,G4282,H4282,I4282,J4282,K4282),'SRF Drop Downs'!G:G,1,FALSE))),IF(AND(G4282&lt;&gt;"C3",K4282&lt;&gt;"O5"),IF(SUM(COUNTIF(L4282:R4282,"Y"),COUNTIF(L4282:R4282,"N"))=0,"V","I"),IF(COUNTIF(L4282:R4282,"Y"),"V","I"))="V", IF(AND('Sponsor Response Form (SRF)'!D4282="M1", COUNTIF('OMS Response Form (ORF)'!C:C, B4282)&gt;0), "I", "V")="V"), "Valid","Invalid")," ")</f>
        <v xml:space="preserve"> </v>
      </c>
    </row>
    <row r="4283" spans="1:20" x14ac:dyDescent="0.25">
      <c r="A4283" s="69"/>
      <c r="B4283" s="70"/>
      <c r="C4283" s="71"/>
      <c r="D4283" s="72"/>
      <c r="E4283" s="72"/>
      <c r="F4283" s="72"/>
      <c r="G4283" s="72"/>
      <c r="H4283" s="72"/>
      <c r="I4283" s="72"/>
      <c r="J4283" s="72"/>
      <c r="K4283" s="72"/>
      <c r="L4283" s="72"/>
      <c r="M4283" s="72"/>
      <c r="N4283" s="72"/>
      <c r="O4283" s="72"/>
      <c r="P4283" s="72"/>
      <c r="Q4283" s="72"/>
      <c r="R4283" s="72"/>
      <c r="S4283" s="24" t="str">
        <f>IF(COUNTA(A4283:R4283)=0,"",IF(AND(COUNTA(A4283:C4283)=3,COUNTIF('SRF Drop Downs'!$B$2:$B$5,'Sponsor Response Form (SRF)'!D4283),COUNTIF('SRF Drop Downs'!$F$2:$F$5,'Sponsor Response Form (SRF)'!E4283),COUNTIF('SRF Drop Downs'!$C$2:$C$4,'Sponsor Response Form (SRF)'!F4283),COUNTIF('SRF Drop Downs'!$D$2:$D$6,'Sponsor Response Form (SRF)'!G4283),COUNTIF('SRF Drop Downs'!$A$2:$A$5,'Sponsor Response Form (SRF)'!H4283),COUNTIF('SRF Drop Downs'!$A$2:$A$4,'Sponsor Response Form (SRF)'!I4283),COUNTIF('SRF Drop Downs'!$A$2:$A$5,'Sponsor Response Form (SRF)'!J4283),COUNTIF('SRF Drop Downs'!$E$2:$E$7,'Sponsor Response Form (SRF)'!K4283),COUNTIF('SRF Drop Downs'!$A$2:$A$4,'Sponsor Response Form (SRF)'!L4283),COUNTIF('SRF Drop Downs'!$A$2:$A$4,'Sponsor Response Form (SRF)'!M4283),COUNTIF('SRF Drop Downs'!$A$2:$A$4,'Sponsor Response Form (SRF)'!N4283),COUNTIF('SRF Drop Downs'!$A$2:$A$4,'Sponsor Response Form (SRF)'!O4283),COUNTIF('SRF Drop Downs'!$A$2:$A$4,'Sponsor Response Form (SRF)'!P4283),COUNTIF('SRF Drop Downs'!$A$2:$A$4,'Sponsor Response Form (SRF)'!Q4283),COUNTIF('SRF Drop Downs'!$A$2:$A$4,'Sponsor Response Form (SRF)'!R4283)),"Complete","Incomplete"))</f>
        <v/>
      </c>
      <c r="T4283" s="25" t="str">
        <f>IF(S4283="Complete",IF(AND(NOT(ISNA(VLOOKUP(CONCATENATE(D4283,E4283,F4283,G4283,H4283,I4283,J4283,K4283),'SRF Drop Downs'!G:G,1,FALSE))),IF(AND(G4283&lt;&gt;"C3",K4283&lt;&gt;"O5"),IF(SUM(COUNTIF(L4283:R4283,"Y"),COUNTIF(L4283:R4283,"N"))=0,"V","I"),IF(COUNTIF(L4283:R4283,"Y"),"V","I"))="V", IF(AND('Sponsor Response Form (SRF)'!D4283="M1", COUNTIF('OMS Response Form (ORF)'!C:C, B4283)&gt;0), "I", "V")="V"), "Valid","Invalid")," ")</f>
        <v xml:space="preserve"> </v>
      </c>
    </row>
    <row r="4284" spans="1:20" x14ac:dyDescent="0.25">
      <c r="A4284" s="69"/>
      <c r="B4284" s="70"/>
      <c r="C4284" s="71"/>
      <c r="D4284" s="72"/>
      <c r="E4284" s="72"/>
      <c r="F4284" s="72"/>
      <c r="G4284" s="72"/>
      <c r="H4284" s="72"/>
      <c r="I4284" s="72"/>
      <c r="J4284" s="72"/>
      <c r="K4284" s="72"/>
      <c r="L4284" s="72"/>
      <c r="M4284" s="72"/>
      <c r="N4284" s="72"/>
      <c r="O4284" s="72"/>
      <c r="P4284" s="72"/>
      <c r="Q4284" s="72"/>
      <c r="R4284" s="72"/>
      <c r="S4284" s="24" t="str">
        <f>IF(COUNTA(A4284:R4284)=0,"",IF(AND(COUNTA(A4284:C4284)=3,COUNTIF('SRF Drop Downs'!$B$2:$B$5,'Sponsor Response Form (SRF)'!D4284),COUNTIF('SRF Drop Downs'!$F$2:$F$5,'Sponsor Response Form (SRF)'!E4284),COUNTIF('SRF Drop Downs'!$C$2:$C$4,'Sponsor Response Form (SRF)'!F4284),COUNTIF('SRF Drop Downs'!$D$2:$D$6,'Sponsor Response Form (SRF)'!G4284),COUNTIF('SRF Drop Downs'!$A$2:$A$5,'Sponsor Response Form (SRF)'!H4284),COUNTIF('SRF Drop Downs'!$A$2:$A$4,'Sponsor Response Form (SRF)'!I4284),COUNTIF('SRF Drop Downs'!$A$2:$A$5,'Sponsor Response Form (SRF)'!J4284),COUNTIF('SRF Drop Downs'!$E$2:$E$7,'Sponsor Response Form (SRF)'!K4284),COUNTIF('SRF Drop Downs'!$A$2:$A$4,'Sponsor Response Form (SRF)'!L4284),COUNTIF('SRF Drop Downs'!$A$2:$A$4,'Sponsor Response Form (SRF)'!M4284),COUNTIF('SRF Drop Downs'!$A$2:$A$4,'Sponsor Response Form (SRF)'!N4284),COUNTIF('SRF Drop Downs'!$A$2:$A$4,'Sponsor Response Form (SRF)'!O4284),COUNTIF('SRF Drop Downs'!$A$2:$A$4,'Sponsor Response Form (SRF)'!P4284),COUNTIF('SRF Drop Downs'!$A$2:$A$4,'Sponsor Response Form (SRF)'!Q4284),COUNTIF('SRF Drop Downs'!$A$2:$A$4,'Sponsor Response Form (SRF)'!R4284)),"Complete","Incomplete"))</f>
        <v/>
      </c>
      <c r="T4284" s="25" t="str">
        <f>IF(S4284="Complete",IF(AND(NOT(ISNA(VLOOKUP(CONCATENATE(D4284,E4284,F4284,G4284,H4284,I4284,J4284,K4284),'SRF Drop Downs'!G:G,1,FALSE))),IF(AND(G4284&lt;&gt;"C3",K4284&lt;&gt;"O5"),IF(SUM(COUNTIF(L4284:R4284,"Y"),COUNTIF(L4284:R4284,"N"))=0,"V","I"),IF(COUNTIF(L4284:R4284,"Y"),"V","I"))="V", IF(AND('Sponsor Response Form (SRF)'!D4284="M1", COUNTIF('OMS Response Form (ORF)'!C:C, B4284)&gt;0), "I", "V")="V"), "Valid","Invalid")," ")</f>
        <v xml:space="preserve"> </v>
      </c>
    </row>
    <row r="4285" spans="1:20" x14ac:dyDescent="0.25">
      <c r="A4285" s="69"/>
      <c r="B4285" s="70"/>
      <c r="C4285" s="71"/>
      <c r="D4285" s="72"/>
      <c r="E4285" s="72"/>
      <c r="F4285" s="72"/>
      <c r="G4285" s="72"/>
      <c r="H4285" s="72"/>
      <c r="I4285" s="72"/>
      <c r="J4285" s="72"/>
      <c r="K4285" s="72"/>
      <c r="L4285" s="72"/>
      <c r="M4285" s="72"/>
      <c r="N4285" s="72"/>
      <c r="O4285" s="72"/>
      <c r="P4285" s="72"/>
      <c r="Q4285" s="72"/>
      <c r="R4285" s="72"/>
      <c r="S4285" s="24" t="str">
        <f>IF(COUNTA(A4285:R4285)=0,"",IF(AND(COUNTA(A4285:C4285)=3,COUNTIF('SRF Drop Downs'!$B$2:$B$5,'Sponsor Response Form (SRF)'!D4285),COUNTIF('SRF Drop Downs'!$F$2:$F$5,'Sponsor Response Form (SRF)'!E4285),COUNTIF('SRF Drop Downs'!$C$2:$C$4,'Sponsor Response Form (SRF)'!F4285),COUNTIF('SRF Drop Downs'!$D$2:$D$6,'Sponsor Response Form (SRF)'!G4285),COUNTIF('SRF Drop Downs'!$A$2:$A$5,'Sponsor Response Form (SRF)'!H4285),COUNTIF('SRF Drop Downs'!$A$2:$A$4,'Sponsor Response Form (SRF)'!I4285),COUNTIF('SRF Drop Downs'!$A$2:$A$5,'Sponsor Response Form (SRF)'!J4285),COUNTIF('SRF Drop Downs'!$E$2:$E$7,'Sponsor Response Form (SRF)'!K4285),COUNTIF('SRF Drop Downs'!$A$2:$A$4,'Sponsor Response Form (SRF)'!L4285),COUNTIF('SRF Drop Downs'!$A$2:$A$4,'Sponsor Response Form (SRF)'!M4285),COUNTIF('SRF Drop Downs'!$A$2:$A$4,'Sponsor Response Form (SRF)'!N4285),COUNTIF('SRF Drop Downs'!$A$2:$A$4,'Sponsor Response Form (SRF)'!O4285),COUNTIF('SRF Drop Downs'!$A$2:$A$4,'Sponsor Response Form (SRF)'!P4285),COUNTIF('SRF Drop Downs'!$A$2:$A$4,'Sponsor Response Form (SRF)'!Q4285),COUNTIF('SRF Drop Downs'!$A$2:$A$4,'Sponsor Response Form (SRF)'!R4285)),"Complete","Incomplete"))</f>
        <v/>
      </c>
      <c r="T4285" s="25" t="str">
        <f>IF(S4285="Complete",IF(AND(NOT(ISNA(VLOOKUP(CONCATENATE(D4285,E4285,F4285,G4285,H4285,I4285,J4285,K4285),'SRF Drop Downs'!G:G,1,FALSE))),IF(AND(G4285&lt;&gt;"C3",K4285&lt;&gt;"O5"),IF(SUM(COUNTIF(L4285:R4285,"Y"),COUNTIF(L4285:R4285,"N"))=0,"V","I"),IF(COUNTIF(L4285:R4285,"Y"),"V","I"))="V", IF(AND('Sponsor Response Form (SRF)'!D4285="M1", COUNTIF('OMS Response Form (ORF)'!C:C, B4285)&gt;0), "I", "V")="V"), "Valid","Invalid")," ")</f>
        <v xml:space="preserve"> </v>
      </c>
    </row>
    <row r="4286" spans="1:20" x14ac:dyDescent="0.25">
      <c r="A4286" s="69"/>
      <c r="B4286" s="70"/>
      <c r="C4286" s="71"/>
      <c r="D4286" s="72"/>
      <c r="E4286" s="72"/>
      <c r="F4286" s="72"/>
      <c r="G4286" s="72"/>
      <c r="H4286" s="72"/>
      <c r="I4286" s="72"/>
      <c r="J4286" s="72"/>
      <c r="K4286" s="72"/>
      <c r="L4286" s="72"/>
      <c r="M4286" s="72"/>
      <c r="N4286" s="72"/>
      <c r="O4286" s="72"/>
      <c r="P4286" s="72"/>
      <c r="Q4286" s="72"/>
      <c r="R4286" s="72"/>
      <c r="S4286" s="24" t="str">
        <f>IF(COUNTA(A4286:R4286)=0,"",IF(AND(COUNTA(A4286:C4286)=3,COUNTIF('SRF Drop Downs'!$B$2:$B$5,'Sponsor Response Form (SRF)'!D4286),COUNTIF('SRF Drop Downs'!$F$2:$F$5,'Sponsor Response Form (SRF)'!E4286),COUNTIF('SRF Drop Downs'!$C$2:$C$4,'Sponsor Response Form (SRF)'!F4286),COUNTIF('SRF Drop Downs'!$D$2:$D$6,'Sponsor Response Form (SRF)'!G4286),COUNTIF('SRF Drop Downs'!$A$2:$A$5,'Sponsor Response Form (SRF)'!H4286),COUNTIF('SRF Drop Downs'!$A$2:$A$4,'Sponsor Response Form (SRF)'!I4286),COUNTIF('SRF Drop Downs'!$A$2:$A$5,'Sponsor Response Form (SRF)'!J4286),COUNTIF('SRF Drop Downs'!$E$2:$E$7,'Sponsor Response Form (SRF)'!K4286),COUNTIF('SRF Drop Downs'!$A$2:$A$4,'Sponsor Response Form (SRF)'!L4286),COUNTIF('SRF Drop Downs'!$A$2:$A$4,'Sponsor Response Form (SRF)'!M4286),COUNTIF('SRF Drop Downs'!$A$2:$A$4,'Sponsor Response Form (SRF)'!N4286),COUNTIF('SRF Drop Downs'!$A$2:$A$4,'Sponsor Response Form (SRF)'!O4286),COUNTIF('SRF Drop Downs'!$A$2:$A$4,'Sponsor Response Form (SRF)'!P4286),COUNTIF('SRF Drop Downs'!$A$2:$A$4,'Sponsor Response Form (SRF)'!Q4286),COUNTIF('SRF Drop Downs'!$A$2:$A$4,'Sponsor Response Form (SRF)'!R4286)),"Complete","Incomplete"))</f>
        <v/>
      </c>
      <c r="T4286" s="25" t="str">
        <f>IF(S4286="Complete",IF(AND(NOT(ISNA(VLOOKUP(CONCATENATE(D4286,E4286,F4286,G4286,H4286,I4286,J4286,K4286),'SRF Drop Downs'!G:G,1,FALSE))),IF(AND(G4286&lt;&gt;"C3",K4286&lt;&gt;"O5"),IF(SUM(COUNTIF(L4286:R4286,"Y"),COUNTIF(L4286:R4286,"N"))=0,"V","I"),IF(COUNTIF(L4286:R4286,"Y"),"V","I"))="V", IF(AND('Sponsor Response Form (SRF)'!D4286="M1", COUNTIF('OMS Response Form (ORF)'!C:C, B4286)&gt;0), "I", "V")="V"), "Valid","Invalid")," ")</f>
        <v xml:space="preserve"> </v>
      </c>
    </row>
    <row r="4287" spans="1:20" x14ac:dyDescent="0.25">
      <c r="A4287" s="69"/>
      <c r="B4287" s="70"/>
      <c r="C4287" s="71"/>
      <c r="D4287" s="72"/>
      <c r="E4287" s="72"/>
      <c r="F4287" s="72"/>
      <c r="G4287" s="72"/>
      <c r="H4287" s="72"/>
      <c r="I4287" s="72"/>
      <c r="J4287" s="72"/>
      <c r="K4287" s="72"/>
      <c r="L4287" s="72"/>
      <c r="M4287" s="72"/>
      <c r="N4287" s="72"/>
      <c r="O4287" s="72"/>
      <c r="P4287" s="72"/>
      <c r="Q4287" s="72"/>
      <c r="R4287" s="72"/>
      <c r="S4287" s="24" t="str">
        <f>IF(COUNTA(A4287:R4287)=0,"",IF(AND(COUNTA(A4287:C4287)=3,COUNTIF('SRF Drop Downs'!$B$2:$B$5,'Sponsor Response Form (SRF)'!D4287),COUNTIF('SRF Drop Downs'!$F$2:$F$5,'Sponsor Response Form (SRF)'!E4287),COUNTIF('SRF Drop Downs'!$C$2:$C$4,'Sponsor Response Form (SRF)'!F4287),COUNTIF('SRF Drop Downs'!$D$2:$D$6,'Sponsor Response Form (SRF)'!G4287),COUNTIF('SRF Drop Downs'!$A$2:$A$5,'Sponsor Response Form (SRF)'!H4287),COUNTIF('SRF Drop Downs'!$A$2:$A$4,'Sponsor Response Form (SRF)'!I4287),COUNTIF('SRF Drop Downs'!$A$2:$A$5,'Sponsor Response Form (SRF)'!J4287),COUNTIF('SRF Drop Downs'!$E$2:$E$7,'Sponsor Response Form (SRF)'!K4287),COUNTIF('SRF Drop Downs'!$A$2:$A$4,'Sponsor Response Form (SRF)'!L4287),COUNTIF('SRF Drop Downs'!$A$2:$A$4,'Sponsor Response Form (SRF)'!M4287),COUNTIF('SRF Drop Downs'!$A$2:$A$4,'Sponsor Response Form (SRF)'!N4287),COUNTIF('SRF Drop Downs'!$A$2:$A$4,'Sponsor Response Form (SRF)'!O4287),COUNTIF('SRF Drop Downs'!$A$2:$A$4,'Sponsor Response Form (SRF)'!P4287),COUNTIF('SRF Drop Downs'!$A$2:$A$4,'Sponsor Response Form (SRF)'!Q4287),COUNTIF('SRF Drop Downs'!$A$2:$A$4,'Sponsor Response Form (SRF)'!R4287)),"Complete","Incomplete"))</f>
        <v/>
      </c>
      <c r="T4287" s="25" t="str">
        <f>IF(S4287="Complete",IF(AND(NOT(ISNA(VLOOKUP(CONCATENATE(D4287,E4287,F4287,G4287,H4287,I4287,J4287,K4287),'SRF Drop Downs'!G:G,1,FALSE))),IF(AND(G4287&lt;&gt;"C3",K4287&lt;&gt;"O5"),IF(SUM(COUNTIF(L4287:R4287,"Y"),COUNTIF(L4287:R4287,"N"))=0,"V","I"),IF(COUNTIF(L4287:R4287,"Y"),"V","I"))="V", IF(AND('Sponsor Response Form (SRF)'!D4287="M1", COUNTIF('OMS Response Form (ORF)'!C:C, B4287)&gt;0), "I", "V")="V"), "Valid","Invalid")," ")</f>
        <v xml:space="preserve"> </v>
      </c>
    </row>
    <row r="4288" spans="1:20" x14ac:dyDescent="0.25">
      <c r="A4288" s="69"/>
      <c r="B4288" s="70"/>
      <c r="C4288" s="71"/>
      <c r="D4288" s="72"/>
      <c r="E4288" s="72"/>
      <c r="F4288" s="72"/>
      <c r="G4288" s="72"/>
      <c r="H4288" s="72"/>
      <c r="I4288" s="72"/>
      <c r="J4288" s="72"/>
      <c r="K4288" s="72"/>
      <c r="L4288" s="72"/>
      <c r="M4288" s="72"/>
      <c r="N4288" s="72"/>
      <c r="O4288" s="72"/>
      <c r="P4288" s="72"/>
      <c r="Q4288" s="72"/>
      <c r="R4288" s="72"/>
      <c r="S4288" s="24" t="str">
        <f>IF(COUNTA(A4288:R4288)=0,"",IF(AND(COUNTA(A4288:C4288)=3,COUNTIF('SRF Drop Downs'!$B$2:$B$5,'Sponsor Response Form (SRF)'!D4288),COUNTIF('SRF Drop Downs'!$F$2:$F$5,'Sponsor Response Form (SRF)'!E4288),COUNTIF('SRF Drop Downs'!$C$2:$C$4,'Sponsor Response Form (SRF)'!F4288),COUNTIF('SRF Drop Downs'!$D$2:$D$6,'Sponsor Response Form (SRF)'!G4288),COUNTIF('SRF Drop Downs'!$A$2:$A$5,'Sponsor Response Form (SRF)'!H4288),COUNTIF('SRF Drop Downs'!$A$2:$A$4,'Sponsor Response Form (SRF)'!I4288),COUNTIF('SRF Drop Downs'!$A$2:$A$5,'Sponsor Response Form (SRF)'!J4288),COUNTIF('SRF Drop Downs'!$E$2:$E$7,'Sponsor Response Form (SRF)'!K4288),COUNTIF('SRF Drop Downs'!$A$2:$A$4,'Sponsor Response Form (SRF)'!L4288),COUNTIF('SRF Drop Downs'!$A$2:$A$4,'Sponsor Response Form (SRF)'!M4288),COUNTIF('SRF Drop Downs'!$A$2:$A$4,'Sponsor Response Form (SRF)'!N4288),COUNTIF('SRF Drop Downs'!$A$2:$A$4,'Sponsor Response Form (SRF)'!O4288),COUNTIF('SRF Drop Downs'!$A$2:$A$4,'Sponsor Response Form (SRF)'!P4288),COUNTIF('SRF Drop Downs'!$A$2:$A$4,'Sponsor Response Form (SRF)'!Q4288),COUNTIF('SRF Drop Downs'!$A$2:$A$4,'Sponsor Response Form (SRF)'!R4288)),"Complete","Incomplete"))</f>
        <v/>
      </c>
      <c r="T4288" s="25" t="str">
        <f>IF(S4288="Complete",IF(AND(NOT(ISNA(VLOOKUP(CONCATENATE(D4288,E4288,F4288,G4288,H4288,I4288,J4288,K4288),'SRF Drop Downs'!G:G,1,FALSE))),IF(AND(G4288&lt;&gt;"C3",K4288&lt;&gt;"O5"),IF(SUM(COUNTIF(L4288:R4288,"Y"),COUNTIF(L4288:R4288,"N"))=0,"V","I"),IF(COUNTIF(L4288:R4288,"Y"),"V","I"))="V", IF(AND('Sponsor Response Form (SRF)'!D4288="M1", COUNTIF('OMS Response Form (ORF)'!C:C, B4288)&gt;0), "I", "V")="V"), "Valid","Invalid")," ")</f>
        <v xml:space="preserve"> </v>
      </c>
    </row>
    <row r="4289" spans="1:20" x14ac:dyDescent="0.25">
      <c r="A4289" s="69"/>
      <c r="B4289" s="70"/>
      <c r="C4289" s="71"/>
      <c r="D4289" s="72"/>
      <c r="E4289" s="72"/>
      <c r="F4289" s="72"/>
      <c r="G4289" s="72"/>
      <c r="H4289" s="72"/>
      <c r="I4289" s="72"/>
      <c r="J4289" s="72"/>
      <c r="K4289" s="72"/>
      <c r="L4289" s="72"/>
      <c r="M4289" s="72"/>
      <c r="N4289" s="72"/>
      <c r="O4289" s="72"/>
      <c r="P4289" s="72"/>
      <c r="Q4289" s="72"/>
      <c r="R4289" s="72"/>
      <c r="S4289" s="24" t="str">
        <f>IF(COUNTA(A4289:R4289)=0,"",IF(AND(COUNTA(A4289:C4289)=3,COUNTIF('SRF Drop Downs'!$B$2:$B$5,'Sponsor Response Form (SRF)'!D4289),COUNTIF('SRF Drop Downs'!$F$2:$F$5,'Sponsor Response Form (SRF)'!E4289),COUNTIF('SRF Drop Downs'!$C$2:$C$4,'Sponsor Response Form (SRF)'!F4289),COUNTIF('SRF Drop Downs'!$D$2:$D$6,'Sponsor Response Form (SRF)'!G4289),COUNTIF('SRF Drop Downs'!$A$2:$A$5,'Sponsor Response Form (SRF)'!H4289),COUNTIF('SRF Drop Downs'!$A$2:$A$4,'Sponsor Response Form (SRF)'!I4289),COUNTIF('SRF Drop Downs'!$A$2:$A$5,'Sponsor Response Form (SRF)'!J4289),COUNTIF('SRF Drop Downs'!$E$2:$E$7,'Sponsor Response Form (SRF)'!K4289),COUNTIF('SRF Drop Downs'!$A$2:$A$4,'Sponsor Response Form (SRF)'!L4289),COUNTIF('SRF Drop Downs'!$A$2:$A$4,'Sponsor Response Form (SRF)'!M4289),COUNTIF('SRF Drop Downs'!$A$2:$A$4,'Sponsor Response Form (SRF)'!N4289),COUNTIF('SRF Drop Downs'!$A$2:$A$4,'Sponsor Response Form (SRF)'!O4289),COUNTIF('SRF Drop Downs'!$A$2:$A$4,'Sponsor Response Form (SRF)'!P4289),COUNTIF('SRF Drop Downs'!$A$2:$A$4,'Sponsor Response Form (SRF)'!Q4289),COUNTIF('SRF Drop Downs'!$A$2:$A$4,'Sponsor Response Form (SRF)'!R4289)),"Complete","Incomplete"))</f>
        <v/>
      </c>
      <c r="T4289" s="25" t="str">
        <f>IF(S4289="Complete",IF(AND(NOT(ISNA(VLOOKUP(CONCATENATE(D4289,E4289,F4289,G4289,H4289,I4289,J4289,K4289),'SRF Drop Downs'!G:G,1,FALSE))),IF(AND(G4289&lt;&gt;"C3",K4289&lt;&gt;"O5"),IF(SUM(COUNTIF(L4289:R4289,"Y"),COUNTIF(L4289:R4289,"N"))=0,"V","I"),IF(COUNTIF(L4289:R4289,"Y"),"V","I"))="V", IF(AND('Sponsor Response Form (SRF)'!D4289="M1", COUNTIF('OMS Response Form (ORF)'!C:C, B4289)&gt;0), "I", "V")="V"), "Valid","Invalid")," ")</f>
        <v xml:space="preserve"> </v>
      </c>
    </row>
    <row r="4290" spans="1:20" x14ac:dyDescent="0.25">
      <c r="A4290" s="69"/>
      <c r="B4290" s="70"/>
      <c r="C4290" s="71"/>
      <c r="D4290" s="72"/>
      <c r="E4290" s="72"/>
      <c r="F4290" s="72"/>
      <c r="G4290" s="72"/>
      <c r="H4290" s="72"/>
      <c r="I4290" s="72"/>
      <c r="J4290" s="72"/>
      <c r="K4290" s="72"/>
      <c r="L4290" s="72"/>
      <c r="M4290" s="72"/>
      <c r="N4290" s="72"/>
      <c r="O4290" s="72"/>
      <c r="P4290" s="72"/>
      <c r="Q4290" s="72"/>
      <c r="R4290" s="72"/>
      <c r="S4290" s="24" t="str">
        <f>IF(COUNTA(A4290:R4290)=0,"",IF(AND(COUNTA(A4290:C4290)=3,COUNTIF('SRF Drop Downs'!$B$2:$B$5,'Sponsor Response Form (SRF)'!D4290),COUNTIF('SRF Drop Downs'!$F$2:$F$5,'Sponsor Response Form (SRF)'!E4290),COUNTIF('SRF Drop Downs'!$C$2:$C$4,'Sponsor Response Form (SRF)'!F4290),COUNTIF('SRF Drop Downs'!$D$2:$D$6,'Sponsor Response Form (SRF)'!G4290),COUNTIF('SRF Drop Downs'!$A$2:$A$5,'Sponsor Response Form (SRF)'!H4290),COUNTIF('SRF Drop Downs'!$A$2:$A$4,'Sponsor Response Form (SRF)'!I4290),COUNTIF('SRF Drop Downs'!$A$2:$A$5,'Sponsor Response Form (SRF)'!J4290),COUNTIF('SRF Drop Downs'!$E$2:$E$7,'Sponsor Response Form (SRF)'!K4290),COUNTIF('SRF Drop Downs'!$A$2:$A$4,'Sponsor Response Form (SRF)'!L4290),COUNTIF('SRF Drop Downs'!$A$2:$A$4,'Sponsor Response Form (SRF)'!M4290),COUNTIF('SRF Drop Downs'!$A$2:$A$4,'Sponsor Response Form (SRF)'!N4290),COUNTIF('SRF Drop Downs'!$A$2:$A$4,'Sponsor Response Form (SRF)'!O4290),COUNTIF('SRF Drop Downs'!$A$2:$A$4,'Sponsor Response Form (SRF)'!P4290),COUNTIF('SRF Drop Downs'!$A$2:$A$4,'Sponsor Response Form (SRF)'!Q4290),COUNTIF('SRF Drop Downs'!$A$2:$A$4,'Sponsor Response Form (SRF)'!R4290)),"Complete","Incomplete"))</f>
        <v/>
      </c>
      <c r="T4290" s="25" t="str">
        <f>IF(S4290="Complete",IF(AND(NOT(ISNA(VLOOKUP(CONCATENATE(D4290,E4290,F4290,G4290,H4290,I4290,J4290,K4290),'SRF Drop Downs'!G:G,1,FALSE))),IF(AND(G4290&lt;&gt;"C3",K4290&lt;&gt;"O5"),IF(SUM(COUNTIF(L4290:R4290,"Y"),COUNTIF(L4290:R4290,"N"))=0,"V","I"),IF(COUNTIF(L4290:R4290,"Y"),"V","I"))="V", IF(AND('Sponsor Response Form (SRF)'!D4290="M1", COUNTIF('OMS Response Form (ORF)'!C:C, B4290)&gt;0), "I", "V")="V"), "Valid","Invalid")," ")</f>
        <v xml:space="preserve"> </v>
      </c>
    </row>
    <row r="4291" spans="1:20" x14ac:dyDescent="0.25">
      <c r="A4291" s="69"/>
      <c r="B4291" s="70"/>
      <c r="C4291" s="71"/>
      <c r="D4291" s="72"/>
      <c r="E4291" s="72"/>
      <c r="F4291" s="72"/>
      <c r="G4291" s="72"/>
      <c r="H4291" s="72"/>
      <c r="I4291" s="72"/>
      <c r="J4291" s="72"/>
      <c r="K4291" s="72"/>
      <c r="L4291" s="72"/>
      <c r="M4291" s="72"/>
      <c r="N4291" s="72"/>
      <c r="O4291" s="72"/>
      <c r="P4291" s="72"/>
      <c r="Q4291" s="72"/>
      <c r="R4291" s="72"/>
      <c r="S4291" s="24" t="str">
        <f>IF(COUNTA(A4291:R4291)=0,"",IF(AND(COUNTA(A4291:C4291)=3,COUNTIF('SRF Drop Downs'!$B$2:$B$5,'Sponsor Response Form (SRF)'!D4291),COUNTIF('SRF Drop Downs'!$F$2:$F$5,'Sponsor Response Form (SRF)'!E4291),COUNTIF('SRF Drop Downs'!$C$2:$C$4,'Sponsor Response Form (SRF)'!F4291),COUNTIF('SRF Drop Downs'!$D$2:$D$6,'Sponsor Response Form (SRF)'!G4291),COUNTIF('SRF Drop Downs'!$A$2:$A$5,'Sponsor Response Form (SRF)'!H4291),COUNTIF('SRF Drop Downs'!$A$2:$A$4,'Sponsor Response Form (SRF)'!I4291),COUNTIF('SRF Drop Downs'!$A$2:$A$5,'Sponsor Response Form (SRF)'!J4291),COUNTIF('SRF Drop Downs'!$E$2:$E$7,'Sponsor Response Form (SRF)'!K4291),COUNTIF('SRF Drop Downs'!$A$2:$A$4,'Sponsor Response Form (SRF)'!L4291),COUNTIF('SRF Drop Downs'!$A$2:$A$4,'Sponsor Response Form (SRF)'!M4291),COUNTIF('SRF Drop Downs'!$A$2:$A$4,'Sponsor Response Form (SRF)'!N4291),COUNTIF('SRF Drop Downs'!$A$2:$A$4,'Sponsor Response Form (SRF)'!O4291),COUNTIF('SRF Drop Downs'!$A$2:$A$4,'Sponsor Response Form (SRF)'!P4291),COUNTIF('SRF Drop Downs'!$A$2:$A$4,'Sponsor Response Form (SRF)'!Q4291),COUNTIF('SRF Drop Downs'!$A$2:$A$4,'Sponsor Response Form (SRF)'!R4291)),"Complete","Incomplete"))</f>
        <v/>
      </c>
      <c r="T4291" s="25" t="str">
        <f>IF(S4291="Complete",IF(AND(NOT(ISNA(VLOOKUP(CONCATENATE(D4291,E4291,F4291,G4291,H4291,I4291,J4291,K4291),'SRF Drop Downs'!G:G,1,FALSE))),IF(AND(G4291&lt;&gt;"C3",K4291&lt;&gt;"O5"),IF(SUM(COUNTIF(L4291:R4291,"Y"),COUNTIF(L4291:R4291,"N"))=0,"V","I"),IF(COUNTIF(L4291:R4291,"Y"),"V","I"))="V", IF(AND('Sponsor Response Form (SRF)'!D4291="M1", COUNTIF('OMS Response Form (ORF)'!C:C, B4291)&gt;0), "I", "V")="V"), "Valid","Invalid")," ")</f>
        <v xml:space="preserve"> </v>
      </c>
    </row>
    <row r="4292" spans="1:20" x14ac:dyDescent="0.25">
      <c r="A4292" s="69"/>
      <c r="B4292" s="70"/>
      <c r="C4292" s="71"/>
      <c r="D4292" s="72"/>
      <c r="E4292" s="72"/>
      <c r="F4292" s="72"/>
      <c r="G4292" s="72"/>
      <c r="H4292" s="72"/>
      <c r="I4292" s="72"/>
      <c r="J4292" s="72"/>
      <c r="K4292" s="72"/>
      <c r="L4292" s="72"/>
      <c r="M4292" s="72"/>
      <c r="N4292" s="72"/>
      <c r="O4292" s="72"/>
      <c r="P4292" s="72"/>
      <c r="Q4292" s="72"/>
      <c r="R4292" s="72"/>
      <c r="S4292" s="24" t="str">
        <f>IF(COUNTA(A4292:R4292)=0,"",IF(AND(COUNTA(A4292:C4292)=3,COUNTIF('SRF Drop Downs'!$B$2:$B$5,'Sponsor Response Form (SRF)'!D4292),COUNTIF('SRF Drop Downs'!$F$2:$F$5,'Sponsor Response Form (SRF)'!E4292),COUNTIF('SRF Drop Downs'!$C$2:$C$4,'Sponsor Response Form (SRF)'!F4292),COUNTIF('SRF Drop Downs'!$D$2:$D$6,'Sponsor Response Form (SRF)'!G4292),COUNTIF('SRF Drop Downs'!$A$2:$A$5,'Sponsor Response Form (SRF)'!H4292),COUNTIF('SRF Drop Downs'!$A$2:$A$4,'Sponsor Response Form (SRF)'!I4292),COUNTIF('SRF Drop Downs'!$A$2:$A$5,'Sponsor Response Form (SRF)'!J4292),COUNTIF('SRF Drop Downs'!$E$2:$E$7,'Sponsor Response Form (SRF)'!K4292),COUNTIF('SRF Drop Downs'!$A$2:$A$4,'Sponsor Response Form (SRF)'!L4292),COUNTIF('SRF Drop Downs'!$A$2:$A$4,'Sponsor Response Form (SRF)'!M4292),COUNTIF('SRF Drop Downs'!$A$2:$A$4,'Sponsor Response Form (SRF)'!N4292),COUNTIF('SRF Drop Downs'!$A$2:$A$4,'Sponsor Response Form (SRF)'!O4292),COUNTIF('SRF Drop Downs'!$A$2:$A$4,'Sponsor Response Form (SRF)'!P4292),COUNTIF('SRF Drop Downs'!$A$2:$A$4,'Sponsor Response Form (SRF)'!Q4292),COUNTIF('SRF Drop Downs'!$A$2:$A$4,'Sponsor Response Form (SRF)'!R4292)),"Complete","Incomplete"))</f>
        <v/>
      </c>
      <c r="T4292" s="25" t="str">
        <f>IF(S4292="Complete",IF(AND(NOT(ISNA(VLOOKUP(CONCATENATE(D4292,E4292,F4292,G4292,H4292,I4292,J4292,K4292),'SRF Drop Downs'!G:G,1,FALSE))),IF(AND(G4292&lt;&gt;"C3",K4292&lt;&gt;"O5"),IF(SUM(COUNTIF(L4292:R4292,"Y"),COUNTIF(L4292:R4292,"N"))=0,"V","I"),IF(COUNTIF(L4292:R4292,"Y"),"V","I"))="V", IF(AND('Sponsor Response Form (SRF)'!D4292="M1", COUNTIF('OMS Response Form (ORF)'!C:C, B4292)&gt;0), "I", "V")="V"), "Valid","Invalid")," ")</f>
        <v xml:space="preserve"> </v>
      </c>
    </row>
    <row r="4293" spans="1:20" x14ac:dyDescent="0.25">
      <c r="A4293" s="69"/>
      <c r="B4293" s="70"/>
      <c r="C4293" s="71"/>
      <c r="D4293" s="72"/>
      <c r="E4293" s="72"/>
      <c r="F4293" s="72"/>
      <c r="G4293" s="72"/>
      <c r="H4293" s="72"/>
      <c r="I4293" s="72"/>
      <c r="J4293" s="72"/>
      <c r="K4293" s="72"/>
      <c r="L4293" s="72"/>
      <c r="M4293" s="72"/>
      <c r="N4293" s="72"/>
      <c r="O4293" s="72"/>
      <c r="P4293" s="72"/>
      <c r="Q4293" s="72"/>
      <c r="R4293" s="72"/>
      <c r="S4293" s="24" t="str">
        <f>IF(COUNTA(A4293:R4293)=0,"",IF(AND(COUNTA(A4293:C4293)=3,COUNTIF('SRF Drop Downs'!$B$2:$B$5,'Sponsor Response Form (SRF)'!D4293),COUNTIF('SRF Drop Downs'!$F$2:$F$5,'Sponsor Response Form (SRF)'!E4293),COUNTIF('SRF Drop Downs'!$C$2:$C$4,'Sponsor Response Form (SRF)'!F4293),COUNTIF('SRF Drop Downs'!$D$2:$D$6,'Sponsor Response Form (SRF)'!G4293),COUNTIF('SRF Drop Downs'!$A$2:$A$5,'Sponsor Response Form (SRF)'!H4293),COUNTIF('SRF Drop Downs'!$A$2:$A$4,'Sponsor Response Form (SRF)'!I4293),COUNTIF('SRF Drop Downs'!$A$2:$A$5,'Sponsor Response Form (SRF)'!J4293),COUNTIF('SRF Drop Downs'!$E$2:$E$7,'Sponsor Response Form (SRF)'!K4293),COUNTIF('SRF Drop Downs'!$A$2:$A$4,'Sponsor Response Form (SRF)'!L4293),COUNTIF('SRF Drop Downs'!$A$2:$A$4,'Sponsor Response Form (SRF)'!M4293),COUNTIF('SRF Drop Downs'!$A$2:$A$4,'Sponsor Response Form (SRF)'!N4293),COUNTIF('SRF Drop Downs'!$A$2:$A$4,'Sponsor Response Form (SRF)'!O4293),COUNTIF('SRF Drop Downs'!$A$2:$A$4,'Sponsor Response Form (SRF)'!P4293),COUNTIF('SRF Drop Downs'!$A$2:$A$4,'Sponsor Response Form (SRF)'!Q4293),COUNTIF('SRF Drop Downs'!$A$2:$A$4,'Sponsor Response Form (SRF)'!R4293)),"Complete","Incomplete"))</f>
        <v/>
      </c>
      <c r="T4293" s="25" t="str">
        <f>IF(S4293="Complete",IF(AND(NOT(ISNA(VLOOKUP(CONCATENATE(D4293,E4293,F4293,G4293,H4293,I4293,J4293,K4293),'SRF Drop Downs'!G:G,1,FALSE))),IF(AND(G4293&lt;&gt;"C3",K4293&lt;&gt;"O5"),IF(SUM(COUNTIF(L4293:R4293,"Y"),COUNTIF(L4293:R4293,"N"))=0,"V","I"),IF(COUNTIF(L4293:R4293,"Y"),"V","I"))="V", IF(AND('Sponsor Response Form (SRF)'!D4293="M1", COUNTIF('OMS Response Form (ORF)'!C:C, B4293)&gt;0), "I", "V")="V"), "Valid","Invalid")," ")</f>
        <v xml:space="preserve"> </v>
      </c>
    </row>
    <row r="4294" spans="1:20" x14ac:dyDescent="0.25">
      <c r="A4294" s="69"/>
      <c r="B4294" s="70"/>
      <c r="C4294" s="71"/>
      <c r="D4294" s="72"/>
      <c r="E4294" s="72"/>
      <c r="F4294" s="72"/>
      <c r="G4294" s="72"/>
      <c r="H4294" s="72"/>
      <c r="I4294" s="72"/>
      <c r="J4294" s="72"/>
      <c r="K4294" s="72"/>
      <c r="L4294" s="72"/>
      <c r="M4294" s="72"/>
      <c r="N4294" s="72"/>
      <c r="O4294" s="72"/>
      <c r="P4294" s="72"/>
      <c r="Q4294" s="72"/>
      <c r="R4294" s="72"/>
      <c r="S4294" s="24" t="str">
        <f>IF(COUNTA(A4294:R4294)=0,"",IF(AND(COUNTA(A4294:C4294)=3,COUNTIF('SRF Drop Downs'!$B$2:$B$5,'Sponsor Response Form (SRF)'!D4294),COUNTIF('SRF Drop Downs'!$F$2:$F$5,'Sponsor Response Form (SRF)'!E4294),COUNTIF('SRF Drop Downs'!$C$2:$C$4,'Sponsor Response Form (SRF)'!F4294),COUNTIF('SRF Drop Downs'!$D$2:$D$6,'Sponsor Response Form (SRF)'!G4294),COUNTIF('SRF Drop Downs'!$A$2:$A$5,'Sponsor Response Form (SRF)'!H4294),COUNTIF('SRF Drop Downs'!$A$2:$A$4,'Sponsor Response Form (SRF)'!I4294),COUNTIF('SRF Drop Downs'!$A$2:$A$5,'Sponsor Response Form (SRF)'!J4294),COUNTIF('SRF Drop Downs'!$E$2:$E$7,'Sponsor Response Form (SRF)'!K4294),COUNTIF('SRF Drop Downs'!$A$2:$A$4,'Sponsor Response Form (SRF)'!L4294),COUNTIF('SRF Drop Downs'!$A$2:$A$4,'Sponsor Response Form (SRF)'!M4294),COUNTIF('SRF Drop Downs'!$A$2:$A$4,'Sponsor Response Form (SRF)'!N4294),COUNTIF('SRF Drop Downs'!$A$2:$A$4,'Sponsor Response Form (SRF)'!O4294),COUNTIF('SRF Drop Downs'!$A$2:$A$4,'Sponsor Response Form (SRF)'!P4294),COUNTIF('SRF Drop Downs'!$A$2:$A$4,'Sponsor Response Form (SRF)'!Q4294),COUNTIF('SRF Drop Downs'!$A$2:$A$4,'Sponsor Response Form (SRF)'!R4294)),"Complete","Incomplete"))</f>
        <v/>
      </c>
      <c r="T4294" s="25" t="str">
        <f>IF(S4294="Complete",IF(AND(NOT(ISNA(VLOOKUP(CONCATENATE(D4294,E4294,F4294,G4294,H4294,I4294,J4294,K4294),'SRF Drop Downs'!G:G,1,FALSE))),IF(AND(G4294&lt;&gt;"C3",K4294&lt;&gt;"O5"),IF(SUM(COUNTIF(L4294:R4294,"Y"),COUNTIF(L4294:R4294,"N"))=0,"V","I"),IF(COUNTIF(L4294:R4294,"Y"),"V","I"))="V", IF(AND('Sponsor Response Form (SRF)'!D4294="M1", COUNTIF('OMS Response Form (ORF)'!C:C, B4294)&gt;0), "I", "V")="V"), "Valid","Invalid")," ")</f>
        <v xml:space="preserve"> </v>
      </c>
    </row>
    <row r="4295" spans="1:20" x14ac:dyDescent="0.25">
      <c r="A4295" s="69"/>
      <c r="B4295" s="70"/>
      <c r="C4295" s="71"/>
      <c r="D4295" s="72"/>
      <c r="E4295" s="72"/>
      <c r="F4295" s="72"/>
      <c r="G4295" s="72"/>
      <c r="H4295" s="72"/>
      <c r="I4295" s="72"/>
      <c r="J4295" s="72"/>
      <c r="K4295" s="72"/>
      <c r="L4295" s="72"/>
      <c r="M4295" s="72"/>
      <c r="N4295" s="72"/>
      <c r="O4295" s="72"/>
      <c r="P4295" s="72"/>
      <c r="Q4295" s="72"/>
      <c r="R4295" s="72"/>
      <c r="S4295" s="24" t="str">
        <f>IF(COUNTA(A4295:R4295)=0,"",IF(AND(COUNTA(A4295:C4295)=3,COUNTIF('SRF Drop Downs'!$B$2:$B$5,'Sponsor Response Form (SRF)'!D4295),COUNTIF('SRF Drop Downs'!$F$2:$F$5,'Sponsor Response Form (SRF)'!E4295),COUNTIF('SRF Drop Downs'!$C$2:$C$4,'Sponsor Response Form (SRF)'!F4295),COUNTIF('SRF Drop Downs'!$D$2:$D$6,'Sponsor Response Form (SRF)'!G4295),COUNTIF('SRF Drop Downs'!$A$2:$A$5,'Sponsor Response Form (SRF)'!H4295),COUNTIF('SRF Drop Downs'!$A$2:$A$4,'Sponsor Response Form (SRF)'!I4295),COUNTIF('SRF Drop Downs'!$A$2:$A$5,'Sponsor Response Form (SRF)'!J4295),COUNTIF('SRF Drop Downs'!$E$2:$E$7,'Sponsor Response Form (SRF)'!K4295),COUNTIF('SRF Drop Downs'!$A$2:$A$4,'Sponsor Response Form (SRF)'!L4295),COUNTIF('SRF Drop Downs'!$A$2:$A$4,'Sponsor Response Form (SRF)'!M4295),COUNTIF('SRF Drop Downs'!$A$2:$A$4,'Sponsor Response Form (SRF)'!N4295),COUNTIF('SRF Drop Downs'!$A$2:$A$4,'Sponsor Response Form (SRF)'!O4295),COUNTIF('SRF Drop Downs'!$A$2:$A$4,'Sponsor Response Form (SRF)'!P4295),COUNTIF('SRF Drop Downs'!$A$2:$A$4,'Sponsor Response Form (SRF)'!Q4295),COUNTIF('SRF Drop Downs'!$A$2:$A$4,'Sponsor Response Form (SRF)'!R4295)),"Complete","Incomplete"))</f>
        <v/>
      </c>
      <c r="T4295" s="25" t="str">
        <f>IF(S4295="Complete",IF(AND(NOT(ISNA(VLOOKUP(CONCATENATE(D4295,E4295,F4295,G4295,H4295,I4295,J4295,K4295),'SRF Drop Downs'!G:G,1,FALSE))),IF(AND(G4295&lt;&gt;"C3",K4295&lt;&gt;"O5"),IF(SUM(COUNTIF(L4295:R4295,"Y"),COUNTIF(L4295:R4295,"N"))=0,"V","I"),IF(COUNTIF(L4295:R4295,"Y"),"V","I"))="V", IF(AND('Sponsor Response Form (SRF)'!D4295="M1", COUNTIF('OMS Response Form (ORF)'!C:C, B4295)&gt;0), "I", "V")="V"), "Valid","Invalid")," ")</f>
        <v xml:space="preserve"> </v>
      </c>
    </row>
    <row r="4296" spans="1:20" x14ac:dyDescent="0.25">
      <c r="A4296" s="69"/>
      <c r="B4296" s="70"/>
      <c r="C4296" s="71"/>
      <c r="D4296" s="72"/>
      <c r="E4296" s="72"/>
      <c r="F4296" s="72"/>
      <c r="G4296" s="72"/>
      <c r="H4296" s="72"/>
      <c r="I4296" s="72"/>
      <c r="J4296" s="72"/>
      <c r="K4296" s="72"/>
      <c r="L4296" s="72"/>
      <c r="M4296" s="72"/>
      <c r="N4296" s="72"/>
      <c r="O4296" s="72"/>
      <c r="P4296" s="72"/>
      <c r="Q4296" s="72"/>
      <c r="R4296" s="72"/>
      <c r="S4296" s="24" t="str">
        <f>IF(COUNTA(A4296:R4296)=0,"",IF(AND(COUNTA(A4296:C4296)=3,COUNTIF('SRF Drop Downs'!$B$2:$B$5,'Sponsor Response Form (SRF)'!D4296),COUNTIF('SRF Drop Downs'!$F$2:$F$5,'Sponsor Response Form (SRF)'!E4296),COUNTIF('SRF Drop Downs'!$C$2:$C$4,'Sponsor Response Form (SRF)'!F4296),COUNTIF('SRF Drop Downs'!$D$2:$D$6,'Sponsor Response Form (SRF)'!G4296),COUNTIF('SRF Drop Downs'!$A$2:$A$5,'Sponsor Response Form (SRF)'!H4296),COUNTIF('SRF Drop Downs'!$A$2:$A$4,'Sponsor Response Form (SRF)'!I4296),COUNTIF('SRF Drop Downs'!$A$2:$A$5,'Sponsor Response Form (SRF)'!J4296),COUNTIF('SRF Drop Downs'!$E$2:$E$7,'Sponsor Response Form (SRF)'!K4296),COUNTIF('SRF Drop Downs'!$A$2:$A$4,'Sponsor Response Form (SRF)'!L4296),COUNTIF('SRF Drop Downs'!$A$2:$A$4,'Sponsor Response Form (SRF)'!M4296),COUNTIF('SRF Drop Downs'!$A$2:$A$4,'Sponsor Response Form (SRF)'!N4296),COUNTIF('SRF Drop Downs'!$A$2:$A$4,'Sponsor Response Form (SRF)'!O4296),COUNTIF('SRF Drop Downs'!$A$2:$A$4,'Sponsor Response Form (SRF)'!P4296),COUNTIF('SRF Drop Downs'!$A$2:$A$4,'Sponsor Response Form (SRF)'!Q4296),COUNTIF('SRF Drop Downs'!$A$2:$A$4,'Sponsor Response Form (SRF)'!R4296)),"Complete","Incomplete"))</f>
        <v/>
      </c>
      <c r="T4296" s="25" t="str">
        <f>IF(S4296="Complete",IF(AND(NOT(ISNA(VLOOKUP(CONCATENATE(D4296,E4296,F4296,G4296,H4296,I4296,J4296,K4296),'SRF Drop Downs'!G:G,1,FALSE))),IF(AND(G4296&lt;&gt;"C3",K4296&lt;&gt;"O5"),IF(SUM(COUNTIF(L4296:R4296,"Y"),COUNTIF(L4296:R4296,"N"))=0,"V","I"),IF(COUNTIF(L4296:R4296,"Y"),"V","I"))="V", IF(AND('Sponsor Response Form (SRF)'!D4296="M1", COUNTIF('OMS Response Form (ORF)'!C:C, B4296)&gt;0), "I", "V")="V"), "Valid","Invalid")," ")</f>
        <v xml:space="preserve"> </v>
      </c>
    </row>
    <row r="4297" spans="1:20" x14ac:dyDescent="0.25">
      <c r="A4297" s="69"/>
      <c r="B4297" s="70"/>
      <c r="C4297" s="71"/>
      <c r="D4297" s="72"/>
      <c r="E4297" s="72"/>
      <c r="F4297" s="72"/>
      <c r="G4297" s="72"/>
      <c r="H4297" s="72"/>
      <c r="I4297" s="72"/>
      <c r="J4297" s="72"/>
      <c r="K4297" s="72"/>
      <c r="L4297" s="72"/>
      <c r="M4297" s="72"/>
      <c r="N4297" s="72"/>
      <c r="O4297" s="72"/>
      <c r="P4297" s="72"/>
      <c r="Q4297" s="72"/>
      <c r="R4297" s="72"/>
      <c r="S4297" s="24" t="str">
        <f>IF(COUNTA(A4297:R4297)=0,"",IF(AND(COUNTA(A4297:C4297)=3,COUNTIF('SRF Drop Downs'!$B$2:$B$5,'Sponsor Response Form (SRF)'!D4297),COUNTIF('SRF Drop Downs'!$F$2:$F$5,'Sponsor Response Form (SRF)'!E4297),COUNTIF('SRF Drop Downs'!$C$2:$C$4,'Sponsor Response Form (SRF)'!F4297),COUNTIF('SRF Drop Downs'!$D$2:$D$6,'Sponsor Response Form (SRF)'!G4297),COUNTIF('SRF Drop Downs'!$A$2:$A$5,'Sponsor Response Form (SRF)'!H4297),COUNTIF('SRF Drop Downs'!$A$2:$A$4,'Sponsor Response Form (SRF)'!I4297),COUNTIF('SRF Drop Downs'!$A$2:$A$5,'Sponsor Response Form (SRF)'!J4297),COUNTIF('SRF Drop Downs'!$E$2:$E$7,'Sponsor Response Form (SRF)'!K4297),COUNTIF('SRF Drop Downs'!$A$2:$A$4,'Sponsor Response Form (SRF)'!L4297),COUNTIF('SRF Drop Downs'!$A$2:$A$4,'Sponsor Response Form (SRF)'!M4297),COUNTIF('SRF Drop Downs'!$A$2:$A$4,'Sponsor Response Form (SRF)'!N4297),COUNTIF('SRF Drop Downs'!$A$2:$A$4,'Sponsor Response Form (SRF)'!O4297),COUNTIF('SRF Drop Downs'!$A$2:$A$4,'Sponsor Response Form (SRF)'!P4297),COUNTIF('SRF Drop Downs'!$A$2:$A$4,'Sponsor Response Form (SRF)'!Q4297),COUNTIF('SRF Drop Downs'!$A$2:$A$4,'Sponsor Response Form (SRF)'!R4297)),"Complete","Incomplete"))</f>
        <v/>
      </c>
      <c r="T4297" s="25" t="str">
        <f>IF(S4297="Complete",IF(AND(NOT(ISNA(VLOOKUP(CONCATENATE(D4297,E4297,F4297,G4297,H4297,I4297,J4297,K4297),'SRF Drop Downs'!G:G,1,FALSE))),IF(AND(G4297&lt;&gt;"C3",K4297&lt;&gt;"O5"),IF(SUM(COUNTIF(L4297:R4297,"Y"),COUNTIF(L4297:R4297,"N"))=0,"V","I"),IF(COUNTIF(L4297:R4297,"Y"),"V","I"))="V", IF(AND('Sponsor Response Form (SRF)'!D4297="M1", COUNTIF('OMS Response Form (ORF)'!C:C, B4297)&gt;0), "I", "V")="V"), "Valid","Invalid")," ")</f>
        <v xml:space="preserve"> </v>
      </c>
    </row>
    <row r="4298" spans="1:20" x14ac:dyDescent="0.25">
      <c r="A4298" s="69"/>
      <c r="B4298" s="70"/>
      <c r="C4298" s="71"/>
      <c r="D4298" s="72"/>
      <c r="E4298" s="72"/>
      <c r="F4298" s="72"/>
      <c r="G4298" s="72"/>
      <c r="H4298" s="72"/>
      <c r="I4298" s="72"/>
      <c r="J4298" s="72"/>
      <c r="K4298" s="72"/>
      <c r="L4298" s="72"/>
      <c r="M4298" s="72"/>
      <c r="N4298" s="72"/>
      <c r="O4298" s="72"/>
      <c r="P4298" s="72"/>
      <c r="Q4298" s="72"/>
      <c r="R4298" s="72"/>
      <c r="S4298" s="24" t="str">
        <f>IF(COUNTA(A4298:R4298)=0,"",IF(AND(COUNTA(A4298:C4298)=3,COUNTIF('SRF Drop Downs'!$B$2:$B$5,'Sponsor Response Form (SRF)'!D4298),COUNTIF('SRF Drop Downs'!$F$2:$F$5,'Sponsor Response Form (SRF)'!E4298),COUNTIF('SRF Drop Downs'!$C$2:$C$4,'Sponsor Response Form (SRF)'!F4298),COUNTIF('SRF Drop Downs'!$D$2:$D$6,'Sponsor Response Form (SRF)'!G4298),COUNTIF('SRF Drop Downs'!$A$2:$A$5,'Sponsor Response Form (SRF)'!H4298),COUNTIF('SRF Drop Downs'!$A$2:$A$4,'Sponsor Response Form (SRF)'!I4298),COUNTIF('SRF Drop Downs'!$A$2:$A$5,'Sponsor Response Form (SRF)'!J4298),COUNTIF('SRF Drop Downs'!$E$2:$E$7,'Sponsor Response Form (SRF)'!K4298),COUNTIF('SRF Drop Downs'!$A$2:$A$4,'Sponsor Response Form (SRF)'!L4298),COUNTIF('SRF Drop Downs'!$A$2:$A$4,'Sponsor Response Form (SRF)'!M4298),COUNTIF('SRF Drop Downs'!$A$2:$A$4,'Sponsor Response Form (SRF)'!N4298),COUNTIF('SRF Drop Downs'!$A$2:$A$4,'Sponsor Response Form (SRF)'!O4298),COUNTIF('SRF Drop Downs'!$A$2:$A$4,'Sponsor Response Form (SRF)'!P4298),COUNTIF('SRF Drop Downs'!$A$2:$A$4,'Sponsor Response Form (SRF)'!Q4298),COUNTIF('SRF Drop Downs'!$A$2:$A$4,'Sponsor Response Form (SRF)'!R4298)),"Complete","Incomplete"))</f>
        <v/>
      </c>
      <c r="T4298" s="25" t="str">
        <f>IF(S4298="Complete",IF(AND(NOT(ISNA(VLOOKUP(CONCATENATE(D4298,E4298,F4298,G4298,H4298,I4298,J4298,K4298),'SRF Drop Downs'!G:G,1,FALSE))),IF(AND(G4298&lt;&gt;"C3",K4298&lt;&gt;"O5"),IF(SUM(COUNTIF(L4298:R4298,"Y"),COUNTIF(L4298:R4298,"N"))=0,"V","I"),IF(COUNTIF(L4298:R4298,"Y"),"V","I"))="V", IF(AND('Sponsor Response Form (SRF)'!D4298="M1", COUNTIF('OMS Response Form (ORF)'!C:C, B4298)&gt;0), "I", "V")="V"), "Valid","Invalid")," ")</f>
        <v xml:space="preserve"> </v>
      </c>
    </row>
    <row r="4299" spans="1:20" x14ac:dyDescent="0.25">
      <c r="A4299" s="69"/>
      <c r="B4299" s="70"/>
      <c r="C4299" s="71"/>
      <c r="D4299" s="72"/>
      <c r="E4299" s="72"/>
      <c r="F4299" s="72"/>
      <c r="G4299" s="72"/>
      <c r="H4299" s="72"/>
      <c r="I4299" s="72"/>
      <c r="J4299" s="72"/>
      <c r="K4299" s="72"/>
      <c r="L4299" s="72"/>
      <c r="M4299" s="72"/>
      <c r="N4299" s="72"/>
      <c r="O4299" s="72"/>
      <c r="P4299" s="72"/>
      <c r="Q4299" s="72"/>
      <c r="R4299" s="72"/>
      <c r="S4299" s="24" t="str">
        <f>IF(COUNTA(A4299:R4299)=0,"",IF(AND(COUNTA(A4299:C4299)=3,COUNTIF('SRF Drop Downs'!$B$2:$B$5,'Sponsor Response Form (SRF)'!D4299),COUNTIF('SRF Drop Downs'!$F$2:$F$5,'Sponsor Response Form (SRF)'!E4299),COUNTIF('SRF Drop Downs'!$C$2:$C$4,'Sponsor Response Form (SRF)'!F4299),COUNTIF('SRF Drop Downs'!$D$2:$D$6,'Sponsor Response Form (SRF)'!G4299),COUNTIF('SRF Drop Downs'!$A$2:$A$5,'Sponsor Response Form (SRF)'!H4299),COUNTIF('SRF Drop Downs'!$A$2:$A$4,'Sponsor Response Form (SRF)'!I4299),COUNTIF('SRF Drop Downs'!$A$2:$A$5,'Sponsor Response Form (SRF)'!J4299),COUNTIF('SRF Drop Downs'!$E$2:$E$7,'Sponsor Response Form (SRF)'!K4299),COUNTIF('SRF Drop Downs'!$A$2:$A$4,'Sponsor Response Form (SRF)'!L4299),COUNTIF('SRF Drop Downs'!$A$2:$A$4,'Sponsor Response Form (SRF)'!M4299),COUNTIF('SRF Drop Downs'!$A$2:$A$4,'Sponsor Response Form (SRF)'!N4299),COUNTIF('SRF Drop Downs'!$A$2:$A$4,'Sponsor Response Form (SRF)'!O4299),COUNTIF('SRF Drop Downs'!$A$2:$A$4,'Sponsor Response Form (SRF)'!P4299),COUNTIF('SRF Drop Downs'!$A$2:$A$4,'Sponsor Response Form (SRF)'!Q4299),COUNTIF('SRF Drop Downs'!$A$2:$A$4,'Sponsor Response Form (SRF)'!R4299)),"Complete","Incomplete"))</f>
        <v/>
      </c>
      <c r="T4299" s="25" t="str">
        <f>IF(S4299="Complete",IF(AND(NOT(ISNA(VLOOKUP(CONCATENATE(D4299,E4299,F4299,G4299,H4299,I4299,J4299,K4299),'SRF Drop Downs'!G:G,1,FALSE))),IF(AND(G4299&lt;&gt;"C3",K4299&lt;&gt;"O5"),IF(SUM(COUNTIF(L4299:R4299,"Y"),COUNTIF(L4299:R4299,"N"))=0,"V","I"),IF(COUNTIF(L4299:R4299,"Y"),"V","I"))="V", IF(AND('Sponsor Response Form (SRF)'!D4299="M1", COUNTIF('OMS Response Form (ORF)'!C:C, B4299)&gt;0), "I", "V")="V"), "Valid","Invalid")," ")</f>
        <v xml:space="preserve"> </v>
      </c>
    </row>
    <row r="4300" spans="1:20" x14ac:dyDescent="0.25">
      <c r="A4300" s="69"/>
      <c r="B4300" s="70"/>
      <c r="C4300" s="71"/>
      <c r="D4300" s="72"/>
      <c r="E4300" s="72"/>
      <c r="F4300" s="72"/>
      <c r="G4300" s="72"/>
      <c r="H4300" s="72"/>
      <c r="I4300" s="72"/>
      <c r="J4300" s="72"/>
      <c r="K4300" s="72"/>
      <c r="L4300" s="72"/>
      <c r="M4300" s="72"/>
      <c r="N4300" s="72"/>
      <c r="O4300" s="72"/>
      <c r="P4300" s="72"/>
      <c r="Q4300" s="72"/>
      <c r="R4300" s="72"/>
      <c r="S4300" s="24" t="str">
        <f>IF(COUNTA(A4300:R4300)=0,"",IF(AND(COUNTA(A4300:C4300)=3,COUNTIF('SRF Drop Downs'!$B$2:$B$5,'Sponsor Response Form (SRF)'!D4300),COUNTIF('SRF Drop Downs'!$F$2:$F$5,'Sponsor Response Form (SRF)'!E4300),COUNTIF('SRF Drop Downs'!$C$2:$C$4,'Sponsor Response Form (SRF)'!F4300),COUNTIF('SRF Drop Downs'!$D$2:$D$6,'Sponsor Response Form (SRF)'!G4300),COUNTIF('SRF Drop Downs'!$A$2:$A$5,'Sponsor Response Form (SRF)'!H4300),COUNTIF('SRF Drop Downs'!$A$2:$A$4,'Sponsor Response Form (SRF)'!I4300),COUNTIF('SRF Drop Downs'!$A$2:$A$5,'Sponsor Response Form (SRF)'!J4300),COUNTIF('SRF Drop Downs'!$E$2:$E$7,'Sponsor Response Form (SRF)'!K4300),COUNTIF('SRF Drop Downs'!$A$2:$A$4,'Sponsor Response Form (SRF)'!L4300),COUNTIF('SRF Drop Downs'!$A$2:$A$4,'Sponsor Response Form (SRF)'!M4300),COUNTIF('SRF Drop Downs'!$A$2:$A$4,'Sponsor Response Form (SRF)'!N4300),COUNTIF('SRF Drop Downs'!$A$2:$A$4,'Sponsor Response Form (SRF)'!O4300),COUNTIF('SRF Drop Downs'!$A$2:$A$4,'Sponsor Response Form (SRF)'!P4300),COUNTIF('SRF Drop Downs'!$A$2:$A$4,'Sponsor Response Form (SRF)'!Q4300),COUNTIF('SRF Drop Downs'!$A$2:$A$4,'Sponsor Response Form (SRF)'!R4300)),"Complete","Incomplete"))</f>
        <v/>
      </c>
      <c r="T4300" s="25" t="str">
        <f>IF(S4300="Complete",IF(AND(NOT(ISNA(VLOOKUP(CONCATENATE(D4300,E4300,F4300,G4300,H4300,I4300,J4300,K4300),'SRF Drop Downs'!G:G,1,FALSE))),IF(AND(G4300&lt;&gt;"C3",K4300&lt;&gt;"O5"),IF(SUM(COUNTIF(L4300:R4300,"Y"),COUNTIF(L4300:R4300,"N"))=0,"V","I"),IF(COUNTIF(L4300:R4300,"Y"),"V","I"))="V", IF(AND('Sponsor Response Form (SRF)'!D4300="M1", COUNTIF('OMS Response Form (ORF)'!C:C, B4300)&gt;0), "I", "V")="V"), "Valid","Invalid")," ")</f>
        <v xml:space="preserve"> </v>
      </c>
    </row>
    <row r="4301" spans="1:20" x14ac:dyDescent="0.25">
      <c r="A4301" s="69"/>
      <c r="B4301" s="70"/>
      <c r="C4301" s="71"/>
      <c r="D4301" s="72"/>
      <c r="E4301" s="72"/>
      <c r="F4301" s="72"/>
      <c r="G4301" s="72"/>
      <c r="H4301" s="72"/>
      <c r="I4301" s="72"/>
      <c r="J4301" s="72"/>
      <c r="K4301" s="72"/>
      <c r="L4301" s="72"/>
      <c r="M4301" s="72"/>
      <c r="N4301" s="72"/>
      <c r="O4301" s="72"/>
      <c r="P4301" s="72"/>
      <c r="Q4301" s="72"/>
      <c r="R4301" s="72"/>
      <c r="S4301" s="24" t="str">
        <f>IF(COUNTA(A4301:R4301)=0,"",IF(AND(COUNTA(A4301:C4301)=3,COUNTIF('SRF Drop Downs'!$B$2:$B$5,'Sponsor Response Form (SRF)'!D4301),COUNTIF('SRF Drop Downs'!$F$2:$F$5,'Sponsor Response Form (SRF)'!E4301),COUNTIF('SRF Drop Downs'!$C$2:$C$4,'Sponsor Response Form (SRF)'!F4301),COUNTIF('SRF Drop Downs'!$D$2:$D$6,'Sponsor Response Form (SRF)'!G4301),COUNTIF('SRF Drop Downs'!$A$2:$A$5,'Sponsor Response Form (SRF)'!H4301),COUNTIF('SRF Drop Downs'!$A$2:$A$4,'Sponsor Response Form (SRF)'!I4301),COUNTIF('SRF Drop Downs'!$A$2:$A$5,'Sponsor Response Form (SRF)'!J4301),COUNTIF('SRF Drop Downs'!$E$2:$E$7,'Sponsor Response Form (SRF)'!K4301),COUNTIF('SRF Drop Downs'!$A$2:$A$4,'Sponsor Response Form (SRF)'!L4301),COUNTIF('SRF Drop Downs'!$A$2:$A$4,'Sponsor Response Form (SRF)'!M4301),COUNTIF('SRF Drop Downs'!$A$2:$A$4,'Sponsor Response Form (SRF)'!N4301),COUNTIF('SRF Drop Downs'!$A$2:$A$4,'Sponsor Response Form (SRF)'!O4301),COUNTIF('SRF Drop Downs'!$A$2:$A$4,'Sponsor Response Form (SRF)'!P4301),COUNTIF('SRF Drop Downs'!$A$2:$A$4,'Sponsor Response Form (SRF)'!Q4301),COUNTIF('SRF Drop Downs'!$A$2:$A$4,'Sponsor Response Form (SRF)'!R4301)),"Complete","Incomplete"))</f>
        <v/>
      </c>
      <c r="T4301" s="25" t="str">
        <f>IF(S4301="Complete",IF(AND(NOT(ISNA(VLOOKUP(CONCATENATE(D4301,E4301,F4301,G4301,H4301,I4301,J4301,K4301),'SRF Drop Downs'!G:G,1,FALSE))),IF(AND(G4301&lt;&gt;"C3",K4301&lt;&gt;"O5"),IF(SUM(COUNTIF(L4301:R4301,"Y"),COUNTIF(L4301:R4301,"N"))=0,"V","I"),IF(COUNTIF(L4301:R4301,"Y"),"V","I"))="V", IF(AND('Sponsor Response Form (SRF)'!D4301="M1", COUNTIF('OMS Response Form (ORF)'!C:C, B4301)&gt;0), "I", "V")="V"), "Valid","Invalid")," ")</f>
        <v xml:space="preserve"> </v>
      </c>
    </row>
    <row r="4302" spans="1:20" x14ac:dyDescent="0.25">
      <c r="A4302" s="69"/>
      <c r="B4302" s="70"/>
      <c r="C4302" s="71"/>
      <c r="D4302" s="72"/>
      <c r="E4302" s="72"/>
      <c r="F4302" s="72"/>
      <c r="G4302" s="72"/>
      <c r="H4302" s="72"/>
      <c r="I4302" s="72"/>
      <c r="J4302" s="72"/>
      <c r="K4302" s="72"/>
      <c r="L4302" s="72"/>
      <c r="M4302" s="72"/>
      <c r="N4302" s="72"/>
      <c r="O4302" s="72"/>
      <c r="P4302" s="72"/>
      <c r="Q4302" s="72"/>
      <c r="R4302" s="72"/>
      <c r="S4302" s="24" t="str">
        <f>IF(COUNTA(A4302:R4302)=0,"",IF(AND(COUNTA(A4302:C4302)=3,COUNTIF('SRF Drop Downs'!$B$2:$B$5,'Sponsor Response Form (SRF)'!D4302),COUNTIF('SRF Drop Downs'!$F$2:$F$5,'Sponsor Response Form (SRF)'!E4302),COUNTIF('SRF Drop Downs'!$C$2:$C$4,'Sponsor Response Form (SRF)'!F4302),COUNTIF('SRF Drop Downs'!$D$2:$D$6,'Sponsor Response Form (SRF)'!G4302),COUNTIF('SRF Drop Downs'!$A$2:$A$5,'Sponsor Response Form (SRF)'!H4302),COUNTIF('SRF Drop Downs'!$A$2:$A$4,'Sponsor Response Form (SRF)'!I4302),COUNTIF('SRF Drop Downs'!$A$2:$A$5,'Sponsor Response Form (SRF)'!J4302),COUNTIF('SRF Drop Downs'!$E$2:$E$7,'Sponsor Response Form (SRF)'!K4302),COUNTIF('SRF Drop Downs'!$A$2:$A$4,'Sponsor Response Form (SRF)'!L4302),COUNTIF('SRF Drop Downs'!$A$2:$A$4,'Sponsor Response Form (SRF)'!M4302),COUNTIF('SRF Drop Downs'!$A$2:$A$4,'Sponsor Response Form (SRF)'!N4302),COUNTIF('SRF Drop Downs'!$A$2:$A$4,'Sponsor Response Form (SRF)'!O4302),COUNTIF('SRF Drop Downs'!$A$2:$A$4,'Sponsor Response Form (SRF)'!P4302),COUNTIF('SRF Drop Downs'!$A$2:$A$4,'Sponsor Response Form (SRF)'!Q4302),COUNTIF('SRF Drop Downs'!$A$2:$A$4,'Sponsor Response Form (SRF)'!R4302)),"Complete","Incomplete"))</f>
        <v/>
      </c>
      <c r="T4302" s="25" t="str">
        <f>IF(S4302="Complete",IF(AND(NOT(ISNA(VLOOKUP(CONCATENATE(D4302,E4302,F4302,G4302,H4302,I4302,J4302,K4302),'SRF Drop Downs'!G:G,1,FALSE))),IF(AND(G4302&lt;&gt;"C3",K4302&lt;&gt;"O5"),IF(SUM(COUNTIF(L4302:R4302,"Y"),COUNTIF(L4302:R4302,"N"))=0,"V","I"),IF(COUNTIF(L4302:R4302,"Y"),"V","I"))="V", IF(AND('Sponsor Response Form (SRF)'!D4302="M1", COUNTIF('OMS Response Form (ORF)'!C:C, B4302)&gt;0), "I", "V")="V"), "Valid","Invalid")," ")</f>
        <v xml:space="preserve"> </v>
      </c>
    </row>
    <row r="4303" spans="1:20" x14ac:dyDescent="0.25">
      <c r="A4303" s="69"/>
      <c r="B4303" s="70"/>
      <c r="C4303" s="71"/>
      <c r="D4303" s="72"/>
      <c r="E4303" s="72"/>
      <c r="F4303" s="72"/>
      <c r="G4303" s="72"/>
      <c r="H4303" s="72"/>
      <c r="I4303" s="72"/>
      <c r="J4303" s="72"/>
      <c r="K4303" s="72"/>
      <c r="L4303" s="72"/>
      <c r="M4303" s="72"/>
      <c r="N4303" s="72"/>
      <c r="O4303" s="72"/>
      <c r="P4303" s="72"/>
      <c r="Q4303" s="72"/>
      <c r="R4303" s="72"/>
      <c r="S4303" s="24" t="str">
        <f>IF(COUNTA(A4303:R4303)=0,"",IF(AND(COUNTA(A4303:C4303)=3,COUNTIF('SRF Drop Downs'!$B$2:$B$5,'Sponsor Response Form (SRF)'!D4303),COUNTIF('SRF Drop Downs'!$F$2:$F$5,'Sponsor Response Form (SRF)'!E4303),COUNTIF('SRF Drop Downs'!$C$2:$C$4,'Sponsor Response Form (SRF)'!F4303),COUNTIF('SRF Drop Downs'!$D$2:$D$6,'Sponsor Response Form (SRF)'!G4303),COUNTIF('SRF Drop Downs'!$A$2:$A$5,'Sponsor Response Form (SRF)'!H4303),COUNTIF('SRF Drop Downs'!$A$2:$A$4,'Sponsor Response Form (SRF)'!I4303),COUNTIF('SRF Drop Downs'!$A$2:$A$5,'Sponsor Response Form (SRF)'!J4303),COUNTIF('SRF Drop Downs'!$E$2:$E$7,'Sponsor Response Form (SRF)'!K4303),COUNTIF('SRF Drop Downs'!$A$2:$A$4,'Sponsor Response Form (SRF)'!L4303),COUNTIF('SRF Drop Downs'!$A$2:$A$4,'Sponsor Response Form (SRF)'!M4303),COUNTIF('SRF Drop Downs'!$A$2:$A$4,'Sponsor Response Form (SRF)'!N4303),COUNTIF('SRF Drop Downs'!$A$2:$A$4,'Sponsor Response Form (SRF)'!O4303),COUNTIF('SRF Drop Downs'!$A$2:$A$4,'Sponsor Response Form (SRF)'!P4303),COUNTIF('SRF Drop Downs'!$A$2:$A$4,'Sponsor Response Form (SRF)'!Q4303),COUNTIF('SRF Drop Downs'!$A$2:$A$4,'Sponsor Response Form (SRF)'!R4303)),"Complete","Incomplete"))</f>
        <v/>
      </c>
      <c r="T4303" s="25" t="str">
        <f>IF(S4303="Complete",IF(AND(NOT(ISNA(VLOOKUP(CONCATENATE(D4303,E4303,F4303,G4303,H4303,I4303,J4303,K4303),'SRF Drop Downs'!G:G,1,FALSE))),IF(AND(G4303&lt;&gt;"C3",K4303&lt;&gt;"O5"),IF(SUM(COUNTIF(L4303:R4303,"Y"),COUNTIF(L4303:R4303,"N"))=0,"V","I"),IF(COUNTIF(L4303:R4303,"Y"),"V","I"))="V", IF(AND('Sponsor Response Form (SRF)'!D4303="M1", COUNTIF('OMS Response Form (ORF)'!C:C, B4303)&gt;0), "I", "V")="V"), "Valid","Invalid")," ")</f>
        <v xml:space="preserve"> </v>
      </c>
    </row>
    <row r="4304" spans="1:20" x14ac:dyDescent="0.25">
      <c r="A4304" s="69"/>
      <c r="B4304" s="70"/>
      <c r="C4304" s="71"/>
      <c r="D4304" s="72"/>
      <c r="E4304" s="72"/>
      <c r="F4304" s="72"/>
      <c r="G4304" s="72"/>
      <c r="H4304" s="72"/>
      <c r="I4304" s="72"/>
      <c r="J4304" s="72"/>
      <c r="K4304" s="72"/>
      <c r="L4304" s="72"/>
      <c r="M4304" s="72"/>
      <c r="N4304" s="72"/>
      <c r="O4304" s="72"/>
      <c r="P4304" s="72"/>
      <c r="Q4304" s="72"/>
      <c r="R4304" s="72"/>
      <c r="S4304" s="24" t="str">
        <f>IF(COUNTA(A4304:R4304)=0,"",IF(AND(COUNTA(A4304:C4304)=3,COUNTIF('SRF Drop Downs'!$B$2:$B$5,'Sponsor Response Form (SRF)'!D4304),COUNTIF('SRF Drop Downs'!$F$2:$F$5,'Sponsor Response Form (SRF)'!E4304),COUNTIF('SRF Drop Downs'!$C$2:$C$4,'Sponsor Response Form (SRF)'!F4304),COUNTIF('SRF Drop Downs'!$D$2:$D$6,'Sponsor Response Form (SRF)'!G4304),COUNTIF('SRF Drop Downs'!$A$2:$A$5,'Sponsor Response Form (SRF)'!H4304),COUNTIF('SRF Drop Downs'!$A$2:$A$4,'Sponsor Response Form (SRF)'!I4304),COUNTIF('SRF Drop Downs'!$A$2:$A$5,'Sponsor Response Form (SRF)'!J4304),COUNTIF('SRF Drop Downs'!$E$2:$E$7,'Sponsor Response Form (SRF)'!K4304),COUNTIF('SRF Drop Downs'!$A$2:$A$4,'Sponsor Response Form (SRF)'!L4304),COUNTIF('SRF Drop Downs'!$A$2:$A$4,'Sponsor Response Form (SRF)'!M4304),COUNTIF('SRF Drop Downs'!$A$2:$A$4,'Sponsor Response Form (SRF)'!N4304),COUNTIF('SRF Drop Downs'!$A$2:$A$4,'Sponsor Response Form (SRF)'!O4304),COUNTIF('SRF Drop Downs'!$A$2:$A$4,'Sponsor Response Form (SRF)'!P4304),COUNTIF('SRF Drop Downs'!$A$2:$A$4,'Sponsor Response Form (SRF)'!Q4304),COUNTIF('SRF Drop Downs'!$A$2:$A$4,'Sponsor Response Form (SRF)'!R4304)),"Complete","Incomplete"))</f>
        <v/>
      </c>
      <c r="T4304" s="25" t="str">
        <f>IF(S4304="Complete",IF(AND(NOT(ISNA(VLOOKUP(CONCATENATE(D4304,E4304,F4304,G4304,H4304,I4304,J4304,K4304),'SRF Drop Downs'!G:G,1,FALSE))),IF(AND(G4304&lt;&gt;"C3",K4304&lt;&gt;"O5"),IF(SUM(COUNTIF(L4304:R4304,"Y"),COUNTIF(L4304:R4304,"N"))=0,"V","I"),IF(COUNTIF(L4304:R4304,"Y"),"V","I"))="V", IF(AND('Sponsor Response Form (SRF)'!D4304="M1", COUNTIF('OMS Response Form (ORF)'!C:C, B4304)&gt;0), "I", "V")="V"), "Valid","Invalid")," ")</f>
        <v xml:space="preserve"> </v>
      </c>
    </row>
    <row r="4305" spans="1:20" x14ac:dyDescent="0.25">
      <c r="A4305" s="69"/>
      <c r="B4305" s="70"/>
      <c r="C4305" s="71"/>
      <c r="D4305" s="72"/>
      <c r="E4305" s="72"/>
      <c r="F4305" s="72"/>
      <c r="G4305" s="72"/>
      <c r="H4305" s="72"/>
      <c r="I4305" s="72"/>
      <c r="J4305" s="72"/>
      <c r="K4305" s="72"/>
      <c r="L4305" s="72"/>
      <c r="M4305" s="72"/>
      <c r="N4305" s="72"/>
      <c r="O4305" s="72"/>
      <c r="P4305" s="72"/>
      <c r="Q4305" s="72"/>
      <c r="R4305" s="72"/>
      <c r="S4305" s="24" t="str">
        <f>IF(COUNTA(A4305:R4305)=0,"",IF(AND(COUNTA(A4305:C4305)=3,COUNTIF('SRF Drop Downs'!$B$2:$B$5,'Sponsor Response Form (SRF)'!D4305),COUNTIF('SRF Drop Downs'!$F$2:$F$5,'Sponsor Response Form (SRF)'!E4305),COUNTIF('SRF Drop Downs'!$C$2:$C$4,'Sponsor Response Form (SRF)'!F4305),COUNTIF('SRF Drop Downs'!$D$2:$D$6,'Sponsor Response Form (SRF)'!G4305),COUNTIF('SRF Drop Downs'!$A$2:$A$5,'Sponsor Response Form (SRF)'!H4305),COUNTIF('SRF Drop Downs'!$A$2:$A$4,'Sponsor Response Form (SRF)'!I4305),COUNTIF('SRF Drop Downs'!$A$2:$A$5,'Sponsor Response Form (SRF)'!J4305),COUNTIF('SRF Drop Downs'!$E$2:$E$7,'Sponsor Response Form (SRF)'!K4305),COUNTIF('SRF Drop Downs'!$A$2:$A$4,'Sponsor Response Form (SRF)'!L4305),COUNTIF('SRF Drop Downs'!$A$2:$A$4,'Sponsor Response Form (SRF)'!M4305),COUNTIF('SRF Drop Downs'!$A$2:$A$4,'Sponsor Response Form (SRF)'!N4305),COUNTIF('SRF Drop Downs'!$A$2:$A$4,'Sponsor Response Form (SRF)'!O4305),COUNTIF('SRF Drop Downs'!$A$2:$A$4,'Sponsor Response Form (SRF)'!P4305),COUNTIF('SRF Drop Downs'!$A$2:$A$4,'Sponsor Response Form (SRF)'!Q4305),COUNTIF('SRF Drop Downs'!$A$2:$A$4,'Sponsor Response Form (SRF)'!R4305)),"Complete","Incomplete"))</f>
        <v/>
      </c>
      <c r="T4305" s="25" t="str">
        <f>IF(S4305="Complete",IF(AND(NOT(ISNA(VLOOKUP(CONCATENATE(D4305,E4305,F4305,G4305,H4305,I4305,J4305,K4305),'SRF Drop Downs'!G:G,1,FALSE))),IF(AND(G4305&lt;&gt;"C3",K4305&lt;&gt;"O5"),IF(SUM(COUNTIF(L4305:R4305,"Y"),COUNTIF(L4305:R4305,"N"))=0,"V","I"),IF(COUNTIF(L4305:R4305,"Y"),"V","I"))="V", IF(AND('Sponsor Response Form (SRF)'!D4305="M1", COUNTIF('OMS Response Form (ORF)'!C:C, B4305)&gt;0), "I", "V")="V"), "Valid","Invalid")," ")</f>
        <v xml:space="preserve"> </v>
      </c>
    </row>
    <row r="4306" spans="1:20" x14ac:dyDescent="0.25">
      <c r="A4306" s="69"/>
      <c r="B4306" s="70"/>
      <c r="C4306" s="71"/>
      <c r="D4306" s="72"/>
      <c r="E4306" s="72"/>
      <c r="F4306" s="72"/>
      <c r="G4306" s="72"/>
      <c r="H4306" s="72"/>
      <c r="I4306" s="72"/>
      <c r="J4306" s="72"/>
      <c r="K4306" s="72"/>
      <c r="L4306" s="72"/>
      <c r="M4306" s="72"/>
      <c r="N4306" s="72"/>
      <c r="O4306" s="72"/>
      <c r="P4306" s="72"/>
      <c r="Q4306" s="72"/>
      <c r="R4306" s="72"/>
      <c r="S4306" s="24" t="str">
        <f>IF(COUNTA(A4306:R4306)=0,"",IF(AND(COUNTA(A4306:C4306)=3,COUNTIF('SRF Drop Downs'!$B$2:$B$5,'Sponsor Response Form (SRF)'!D4306),COUNTIF('SRF Drop Downs'!$F$2:$F$5,'Sponsor Response Form (SRF)'!E4306),COUNTIF('SRF Drop Downs'!$C$2:$C$4,'Sponsor Response Form (SRF)'!F4306),COUNTIF('SRF Drop Downs'!$D$2:$D$6,'Sponsor Response Form (SRF)'!G4306),COUNTIF('SRF Drop Downs'!$A$2:$A$5,'Sponsor Response Form (SRF)'!H4306),COUNTIF('SRF Drop Downs'!$A$2:$A$4,'Sponsor Response Form (SRF)'!I4306),COUNTIF('SRF Drop Downs'!$A$2:$A$5,'Sponsor Response Form (SRF)'!J4306),COUNTIF('SRF Drop Downs'!$E$2:$E$7,'Sponsor Response Form (SRF)'!K4306),COUNTIF('SRF Drop Downs'!$A$2:$A$4,'Sponsor Response Form (SRF)'!L4306),COUNTIF('SRF Drop Downs'!$A$2:$A$4,'Sponsor Response Form (SRF)'!M4306),COUNTIF('SRF Drop Downs'!$A$2:$A$4,'Sponsor Response Form (SRF)'!N4306),COUNTIF('SRF Drop Downs'!$A$2:$A$4,'Sponsor Response Form (SRF)'!O4306),COUNTIF('SRF Drop Downs'!$A$2:$A$4,'Sponsor Response Form (SRF)'!P4306),COUNTIF('SRF Drop Downs'!$A$2:$A$4,'Sponsor Response Form (SRF)'!Q4306),COUNTIF('SRF Drop Downs'!$A$2:$A$4,'Sponsor Response Form (SRF)'!R4306)),"Complete","Incomplete"))</f>
        <v/>
      </c>
      <c r="T4306" s="25" t="str">
        <f>IF(S4306="Complete",IF(AND(NOT(ISNA(VLOOKUP(CONCATENATE(D4306,E4306,F4306,G4306,H4306,I4306,J4306,K4306),'SRF Drop Downs'!G:G,1,FALSE))),IF(AND(G4306&lt;&gt;"C3",K4306&lt;&gt;"O5"),IF(SUM(COUNTIF(L4306:R4306,"Y"),COUNTIF(L4306:R4306,"N"))=0,"V","I"),IF(COUNTIF(L4306:R4306,"Y"),"V","I"))="V", IF(AND('Sponsor Response Form (SRF)'!D4306="M1", COUNTIF('OMS Response Form (ORF)'!C:C, B4306)&gt;0), "I", "V")="V"), "Valid","Invalid")," ")</f>
        <v xml:space="preserve"> </v>
      </c>
    </row>
    <row r="4307" spans="1:20" x14ac:dyDescent="0.25">
      <c r="A4307" s="69"/>
      <c r="B4307" s="70"/>
      <c r="C4307" s="71"/>
      <c r="D4307" s="72"/>
      <c r="E4307" s="72"/>
      <c r="F4307" s="72"/>
      <c r="G4307" s="72"/>
      <c r="H4307" s="72"/>
      <c r="I4307" s="72"/>
      <c r="J4307" s="72"/>
      <c r="K4307" s="72"/>
      <c r="L4307" s="72"/>
      <c r="M4307" s="72"/>
      <c r="N4307" s="72"/>
      <c r="O4307" s="72"/>
      <c r="P4307" s="72"/>
      <c r="Q4307" s="72"/>
      <c r="R4307" s="72"/>
      <c r="S4307" s="24" t="str">
        <f>IF(COUNTA(A4307:R4307)=0,"",IF(AND(COUNTA(A4307:C4307)=3,COUNTIF('SRF Drop Downs'!$B$2:$B$5,'Sponsor Response Form (SRF)'!D4307),COUNTIF('SRF Drop Downs'!$F$2:$F$5,'Sponsor Response Form (SRF)'!E4307),COUNTIF('SRF Drop Downs'!$C$2:$C$4,'Sponsor Response Form (SRF)'!F4307),COUNTIF('SRF Drop Downs'!$D$2:$D$6,'Sponsor Response Form (SRF)'!G4307),COUNTIF('SRF Drop Downs'!$A$2:$A$5,'Sponsor Response Form (SRF)'!H4307),COUNTIF('SRF Drop Downs'!$A$2:$A$4,'Sponsor Response Form (SRF)'!I4307),COUNTIF('SRF Drop Downs'!$A$2:$A$5,'Sponsor Response Form (SRF)'!J4307),COUNTIF('SRF Drop Downs'!$E$2:$E$7,'Sponsor Response Form (SRF)'!K4307),COUNTIF('SRF Drop Downs'!$A$2:$A$4,'Sponsor Response Form (SRF)'!L4307),COUNTIF('SRF Drop Downs'!$A$2:$A$4,'Sponsor Response Form (SRF)'!M4307),COUNTIF('SRF Drop Downs'!$A$2:$A$4,'Sponsor Response Form (SRF)'!N4307),COUNTIF('SRF Drop Downs'!$A$2:$A$4,'Sponsor Response Form (SRF)'!O4307),COUNTIF('SRF Drop Downs'!$A$2:$A$4,'Sponsor Response Form (SRF)'!P4307),COUNTIF('SRF Drop Downs'!$A$2:$A$4,'Sponsor Response Form (SRF)'!Q4307),COUNTIF('SRF Drop Downs'!$A$2:$A$4,'Sponsor Response Form (SRF)'!R4307)),"Complete","Incomplete"))</f>
        <v/>
      </c>
      <c r="T4307" s="25" t="str">
        <f>IF(S4307="Complete",IF(AND(NOT(ISNA(VLOOKUP(CONCATENATE(D4307,E4307,F4307,G4307,H4307,I4307,J4307,K4307),'SRF Drop Downs'!G:G,1,FALSE))),IF(AND(G4307&lt;&gt;"C3",K4307&lt;&gt;"O5"),IF(SUM(COUNTIF(L4307:R4307,"Y"),COUNTIF(L4307:R4307,"N"))=0,"V","I"),IF(COUNTIF(L4307:R4307,"Y"),"V","I"))="V", IF(AND('Sponsor Response Form (SRF)'!D4307="M1", COUNTIF('OMS Response Form (ORF)'!C:C, B4307)&gt;0), "I", "V")="V"), "Valid","Invalid")," ")</f>
        <v xml:space="preserve"> </v>
      </c>
    </row>
    <row r="4308" spans="1:20" x14ac:dyDescent="0.25">
      <c r="A4308" s="69"/>
      <c r="B4308" s="70"/>
      <c r="C4308" s="71"/>
      <c r="D4308" s="72"/>
      <c r="E4308" s="72"/>
      <c r="F4308" s="72"/>
      <c r="G4308" s="72"/>
      <c r="H4308" s="72"/>
      <c r="I4308" s="72"/>
      <c r="J4308" s="72"/>
      <c r="K4308" s="72"/>
      <c r="L4308" s="72"/>
      <c r="M4308" s="72"/>
      <c r="N4308" s="72"/>
      <c r="O4308" s="72"/>
      <c r="P4308" s="72"/>
      <c r="Q4308" s="72"/>
      <c r="R4308" s="72"/>
      <c r="S4308" s="24" t="str">
        <f>IF(COUNTA(A4308:R4308)=0,"",IF(AND(COUNTA(A4308:C4308)=3,COUNTIF('SRF Drop Downs'!$B$2:$B$5,'Sponsor Response Form (SRF)'!D4308),COUNTIF('SRF Drop Downs'!$F$2:$F$5,'Sponsor Response Form (SRF)'!E4308),COUNTIF('SRF Drop Downs'!$C$2:$C$4,'Sponsor Response Form (SRF)'!F4308),COUNTIF('SRF Drop Downs'!$D$2:$D$6,'Sponsor Response Form (SRF)'!G4308),COUNTIF('SRF Drop Downs'!$A$2:$A$5,'Sponsor Response Form (SRF)'!H4308),COUNTIF('SRF Drop Downs'!$A$2:$A$4,'Sponsor Response Form (SRF)'!I4308),COUNTIF('SRF Drop Downs'!$A$2:$A$5,'Sponsor Response Form (SRF)'!J4308),COUNTIF('SRF Drop Downs'!$E$2:$E$7,'Sponsor Response Form (SRF)'!K4308),COUNTIF('SRF Drop Downs'!$A$2:$A$4,'Sponsor Response Form (SRF)'!L4308),COUNTIF('SRF Drop Downs'!$A$2:$A$4,'Sponsor Response Form (SRF)'!M4308),COUNTIF('SRF Drop Downs'!$A$2:$A$4,'Sponsor Response Form (SRF)'!N4308),COUNTIF('SRF Drop Downs'!$A$2:$A$4,'Sponsor Response Form (SRF)'!O4308),COUNTIF('SRF Drop Downs'!$A$2:$A$4,'Sponsor Response Form (SRF)'!P4308),COUNTIF('SRF Drop Downs'!$A$2:$A$4,'Sponsor Response Form (SRF)'!Q4308),COUNTIF('SRF Drop Downs'!$A$2:$A$4,'Sponsor Response Form (SRF)'!R4308)),"Complete","Incomplete"))</f>
        <v/>
      </c>
      <c r="T4308" s="25" t="str">
        <f>IF(S4308="Complete",IF(AND(NOT(ISNA(VLOOKUP(CONCATENATE(D4308,E4308,F4308,G4308,H4308,I4308,J4308,K4308),'SRF Drop Downs'!G:G,1,FALSE))),IF(AND(G4308&lt;&gt;"C3",K4308&lt;&gt;"O5"),IF(SUM(COUNTIF(L4308:R4308,"Y"),COUNTIF(L4308:R4308,"N"))=0,"V","I"),IF(COUNTIF(L4308:R4308,"Y"),"V","I"))="V", IF(AND('Sponsor Response Form (SRF)'!D4308="M1", COUNTIF('OMS Response Form (ORF)'!C:C, B4308)&gt;0), "I", "V")="V"), "Valid","Invalid")," ")</f>
        <v xml:space="preserve"> </v>
      </c>
    </row>
    <row r="4309" spans="1:20" x14ac:dyDescent="0.25">
      <c r="A4309" s="69"/>
      <c r="B4309" s="70"/>
      <c r="C4309" s="71"/>
      <c r="D4309" s="72"/>
      <c r="E4309" s="72"/>
      <c r="F4309" s="72"/>
      <c r="G4309" s="72"/>
      <c r="H4309" s="72"/>
      <c r="I4309" s="72"/>
      <c r="J4309" s="72"/>
      <c r="K4309" s="72"/>
      <c r="L4309" s="72"/>
      <c r="M4309" s="72"/>
      <c r="N4309" s="72"/>
      <c r="O4309" s="72"/>
      <c r="P4309" s="72"/>
      <c r="Q4309" s="72"/>
      <c r="R4309" s="72"/>
      <c r="S4309" s="24" t="str">
        <f>IF(COUNTA(A4309:R4309)=0,"",IF(AND(COUNTA(A4309:C4309)=3,COUNTIF('SRF Drop Downs'!$B$2:$B$5,'Sponsor Response Form (SRF)'!D4309),COUNTIF('SRF Drop Downs'!$F$2:$F$5,'Sponsor Response Form (SRF)'!E4309),COUNTIF('SRF Drop Downs'!$C$2:$C$4,'Sponsor Response Form (SRF)'!F4309),COUNTIF('SRF Drop Downs'!$D$2:$D$6,'Sponsor Response Form (SRF)'!G4309),COUNTIF('SRF Drop Downs'!$A$2:$A$5,'Sponsor Response Form (SRF)'!H4309),COUNTIF('SRF Drop Downs'!$A$2:$A$4,'Sponsor Response Form (SRF)'!I4309),COUNTIF('SRF Drop Downs'!$A$2:$A$5,'Sponsor Response Form (SRF)'!J4309),COUNTIF('SRF Drop Downs'!$E$2:$E$7,'Sponsor Response Form (SRF)'!K4309),COUNTIF('SRF Drop Downs'!$A$2:$A$4,'Sponsor Response Form (SRF)'!L4309),COUNTIF('SRF Drop Downs'!$A$2:$A$4,'Sponsor Response Form (SRF)'!M4309),COUNTIF('SRF Drop Downs'!$A$2:$A$4,'Sponsor Response Form (SRF)'!N4309),COUNTIF('SRF Drop Downs'!$A$2:$A$4,'Sponsor Response Form (SRF)'!O4309),COUNTIF('SRF Drop Downs'!$A$2:$A$4,'Sponsor Response Form (SRF)'!P4309),COUNTIF('SRF Drop Downs'!$A$2:$A$4,'Sponsor Response Form (SRF)'!Q4309),COUNTIF('SRF Drop Downs'!$A$2:$A$4,'Sponsor Response Form (SRF)'!R4309)),"Complete","Incomplete"))</f>
        <v/>
      </c>
      <c r="T4309" s="25" t="str">
        <f>IF(S4309="Complete",IF(AND(NOT(ISNA(VLOOKUP(CONCATENATE(D4309,E4309,F4309,G4309,H4309,I4309,J4309,K4309),'SRF Drop Downs'!G:G,1,FALSE))),IF(AND(G4309&lt;&gt;"C3",K4309&lt;&gt;"O5"),IF(SUM(COUNTIF(L4309:R4309,"Y"),COUNTIF(L4309:R4309,"N"))=0,"V","I"),IF(COUNTIF(L4309:R4309,"Y"),"V","I"))="V", IF(AND('Sponsor Response Form (SRF)'!D4309="M1", COUNTIF('OMS Response Form (ORF)'!C:C, B4309)&gt;0), "I", "V")="V"), "Valid","Invalid")," ")</f>
        <v xml:space="preserve"> </v>
      </c>
    </row>
    <row r="4310" spans="1:20" x14ac:dyDescent="0.25">
      <c r="A4310" s="69"/>
      <c r="B4310" s="70"/>
      <c r="C4310" s="71"/>
      <c r="D4310" s="72"/>
      <c r="E4310" s="72"/>
      <c r="F4310" s="72"/>
      <c r="G4310" s="72"/>
      <c r="H4310" s="72"/>
      <c r="I4310" s="72"/>
      <c r="J4310" s="72"/>
      <c r="K4310" s="72"/>
      <c r="L4310" s="72"/>
      <c r="M4310" s="72"/>
      <c r="N4310" s="72"/>
      <c r="O4310" s="72"/>
      <c r="P4310" s="72"/>
      <c r="Q4310" s="72"/>
      <c r="R4310" s="72"/>
      <c r="S4310" s="24" t="str">
        <f>IF(COUNTA(A4310:R4310)=0,"",IF(AND(COUNTA(A4310:C4310)=3,COUNTIF('SRF Drop Downs'!$B$2:$B$5,'Sponsor Response Form (SRF)'!D4310),COUNTIF('SRF Drop Downs'!$F$2:$F$5,'Sponsor Response Form (SRF)'!E4310),COUNTIF('SRF Drop Downs'!$C$2:$C$4,'Sponsor Response Form (SRF)'!F4310),COUNTIF('SRF Drop Downs'!$D$2:$D$6,'Sponsor Response Form (SRF)'!G4310),COUNTIF('SRF Drop Downs'!$A$2:$A$5,'Sponsor Response Form (SRF)'!H4310),COUNTIF('SRF Drop Downs'!$A$2:$A$4,'Sponsor Response Form (SRF)'!I4310),COUNTIF('SRF Drop Downs'!$A$2:$A$5,'Sponsor Response Form (SRF)'!J4310),COUNTIF('SRF Drop Downs'!$E$2:$E$7,'Sponsor Response Form (SRF)'!K4310),COUNTIF('SRF Drop Downs'!$A$2:$A$4,'Sponsor Response Form (SRF)'!L4310),COUNTIF('SRF Drop Downs'!$A$2:$A$4,'Sponsor Response Form (SRF)'!M4310),COUNTIF('SRF Drop Downs'!$A$2:$A$4,'Sponsor Response Form (SRF)'!N4310),COUNTIF('SRF Drop Downs'!$A$2:$A$4,'Sponsor Response Form (SRF)'!O4310),COUNTIF('SRF Drop Downs'!$A$2:$A$4,'Sponsor Response Form (SRF)'!P4310),COUNTIF('SRF Drop Downs'!$A$2:$A$4,'Sponsor Response Form (SRF)'!Q4310),COUNTIF('SRF Drop Downs'!$A$2:$A$4,'Sponsor Response Form (SRF)'!R4310)),"Complete","Incomplete"))</f>
        <v/>
      </c>
      <c r="T4310" s="25" t="str">
        <f>IF(S4310="Complete",IF(AND(NOT(ISNA(VLOOKUP(CONCATENATE(D4310,E4310,F4310,G4310,H4310,I4310,J4310,K4310),'SRF Drop Downs'!G:G,1,FALSE))),IF(AND(G4310&lt;&gt;"C3",K4310&lt;&gt;"O5"),IF(SUM(COUNTIF(L4310:R4310,"Y"),COUNTIF(L4310:R4310,"N"))=0,"V","I"),IF(COUNTIF(L4310:R4310,"Y"),"V","I"))="V", IF(AND('Sponsor Response Form (SRF)'!D4310="M1", COUNTIF('OMS Response Form (ORF)'!C:C, B4310)&gt;0), "I", "V")="V"), "Valid","Invalid")," ")</f>
        <v xml:space="preserve"> </v>
      </c>
    </row>
    <row r="4311" spans="1:20" x14ac:dyDescent="0.25">
      <c r="A4311" s="69"/>
      <c r="B4311" s="70"/>
      <c r="C4311" s="71"/>
      <c r="D4311" s="72"/>
      <c r="E4311" s="72"/>
      <c r="F4311" s="72"/>
      <c r="G4311" s="72"/>
      <c r="H4311" s="72"/>
      <c r="I4311" s="72"/>
      <c r="J4311" s="72"/>
      <c r="K4311" s="72"/>
      <c r="L4311" s="72"/>
      <c r="M4311" s="72"/>
      <c r="N4311" s="72"/>
      <c r="O4311" s="72"/>
      <c r="P4311" s="72"/>
      <c r="Q4311" s="72"/>
      <c r="R4311" s="72"/>
      <c r="S4311" s="24" t="str">
        <f>IF(COUNTA(A4311:R4311)=0,"",IF(AND(COUNTA(A4311:C4311)=3,COUNTIF('SRF Drop Downs'!$B$2:$B$5,'Sponsor Response Form (SRF)'!D4311),COUNTIF('SRF Drop Downs'!$F$2:$F$5,'Sponsor Response Form (SRF)'!E4311),COUNTIF('SRF Drop Downs'!$C$2:$C$4,'Sponsor Response Form (SRF)'!F4311),COUNTIF('SRF Drop Downs'!$D$2:$D$6,'Sponsor Response Form (SRF)'!G4311),COUNTIF('SRF Drop Downs'!$A$2:$A$5,'Sponsor Response Form (SRF)'!H4311),COUNTIF('SRF Drop Downs'!$A$2:$A$4,'Sponsor Response Form (SRF)'!I4311),COUNTIF('SRF Drop Downs'!$A$2:$A$5,'Sponsor Response Form (SRF)'!J4311),COUNTIF('SRF Drop Downs'!$E$2:$E$7,'Sponsor Response Form (SRF)'!K4311),COUNTIF('SRF Drop Downs'!$A$2:$A$4,'Sponsor Response Form (SRF)'!L4311),COUNTIF('SRF Drop Downs'!$A$2:$A$4,'Sponsor Response Form (SRF)'!M4311),COUNTIF('SRF Drop Downs'!$A$2:$A$4,'Sponsor Response Form (SRF)'!N4311),COUNTIF('SRF Drop Downs'!$A$2:$A$4,'Sponsor Response Form (SRF)'!O4311),COUNTIF('SRF Drop Downs'!$A$2:$A$4,'Sponsor Response Form (SRF)'!P4311),COUNTIF('SRF Drop Downs'!$A$2:$A$4,'Sponsor Response Form (SRF)'!Q4311),COUNTIF('SRF Drop Downs'!$A$2:$A$4,'Sponsor Response Form (SRF)'!R4311)),"Complete","Incomplete"))</f>
        <v/>
      </c>
      <c r="T4311" s="25" t="str">
        <f>IF(S4311="Complete",IF(AND(NOT(ISNA(VLOOKUP(CONCATENATE(D4311,E4311,F4311,G4311,H4311,I4311,J4311,K4311),'SRF Drop Downs'!G:G,1,FALSE))),IF(AND(G4311&lt;&gt;"C3",K4311&lt;&gt;"O5"),IF(SUM(COUNTIF(L4311:R4311,"Y"),COUNTIF(L4311:R4311,"N"))=0,"V","I"),IF(COUNTIF(L4311:R4311,"Y"),"V","I"))="V", IF(AND('Sponsor Response Form (SRF)'!D4311="M1", COUNTIF('OMS Response Form (ORF)'!C:C, B4311)&gt;0), "I", "V")="V"), "Valid","Invalid")," ")</f>
        <v xml:space="preserve"> </v>
      </c>
    </row>
    <row r="4312" spans="1:20" x14ac:dyDescent="0.25">
      <c r="A4312" s="69"/>
      <c r="B4312" s="70"/>
      <c r="C4312" s="71"/>
      <c r="D4312" s="72"/>
      <c r="E4312" s="72"/>
      <c r="F4312" s="72"/>
      <c r="G4312" s="72"/>
      <c r="H4312" s="72"/>
      <c r="I4312" s="72"/>
      <c r="J4312" s="72"/>
      <c r="K4312" s="72"/>
      <c r="L4312" s="72"/>
      <c r="M4312" s="72"/>
      <c r="N4312" s="72"/>
      <c r="O4312" s="72"/>
      <c r="P4312" s="72"/>
      <c r="Q4312" s="72"/>
      <c r="R4312" s="72"/>
      <c r="S4312" s="24" t="str">
        <f>IF(COUNTA(A4312:R4312)=0,"",IF(AND(COUNTA(A4312:C4312)=3,COUNTIF('SRF Drop Downs'!$B$2:$B$5,'Sponsor Response Form (SRF)'!D4312),COUNTIF('SRF Drop Downs'!$F$2:$F$5,'Sponsor Response Form (SRF)'!E4312),COUNTIF('SRF Drop Downs'!$C$2:$C$4,'Sponsor Response Form (SRF)'!F4312),COUNTIF('SRF Drop Downs'!$D$2:$D$6,'Sponsor Response Form (SRF)'!G4312),COUNTIF('SRF Drop Downs'!$A$2:$A$5,'Sponsor Response Form (SRF)'!H4312),COUNTIF('SRF Drop Downs'!$A$2:$A$4,'Sponsor Response Form (SRF)'!I4312),COUNTIF('SRF Drop Downs'!$A$2:$A$5,'Sponsor Response Form (SRF)'!J4312),COUNTIF('SRF Drop Downs'!$E$2:$E$7,'Sponsor Response Form (SRF)'!K4312),COUNTIF('SRF Drop Downs'!$A$2:$A$4,'Sponsor Response Form (SRF)'!L4312),COUNTIF('SRF Drop Downs'!$A$2:$A$4,'Sponsor Response Form (SRF)'!M4312),COUNTIF('SRF Drop Downs'!$A$2:$A$4,'Sponsor Response Form (SRF)'!N4312),COUNTIF('SRF Drop Downs'!$A$2:$A$4,'Sponsor Response Form (SRF)'!O4312),COUNTIF('SRF Drop Downs'!$A$2:$A$4,'Sponsor Response Form (SRF)'!P4312),COUNTIF('SRF Drop Downs'!$A$2:$A$4,'Sponsor Response Form (SRF)'!Q4312),COUNTIF('SRF Drop Downs'!$A$2:$A$4,'Sponsor Response Form (SRF)'!R4312)),"Complete","Incomplete"))</f>
        <v/>
      </c>
      <c r="T4312" s="25" t="str">
        <f>IF(S4312="Complete",IF(AND(NOT(ISNA(VLOOKUP(CONCATENATE(D4312,E4312,F4312,G4312,H4312,I4312,J4312,K4312),'SRF Drop Downs'!G:G,1,FALSE))),IF(AND(G4312&lt;&gt;"C3",K4312&lt;&gt;"O5"),IF(SUM(COUNTIF(L4312:R4312,"Y"),COUNTIF(L4312:R4312,"N"))=0,"V","I"),IF(COUNTIF(L4312:R4312,"Y"),"V","I"))="V", IF(AND('Sponsor Response Form (SRF)'!D4312="M1", COUNTIF('OMS Response Form (ORF)'!C:C, B4312)&gt;0), "I", "V")="V"), "Valid","Invalid")," ")</f>
        <v xml:space="preserve"> </v>
      </c>
    </row>
    <row r="4313" spans="1:20" x14ac:dyDescent="0.25">
      <c r="A4313" s="69"/>
      <c r="B4313" s="70"/>
      <c r="C4313" s="71"/>
      <c r="D4313" s="72"/>
      <c r="E4313" s="72"/>
      <c r="F4313" s="72"/>
      <c r="G4313" s="72"/>
      <c r="H4313" s="72"/>
      <c r="I4313" s="72"/>
      <c r="J4313" s="72"/>
      <c r="K4313" s="72"/>
      <c r="L4313" s="72"/>
      <c r="M4313" s="72"/>
      <c r="N4313" s="72"/>
      <c r="O4313" s="72"/>
      <c r="P4313" s="72"/>
      <c r="Q4313" s="72"/>
      <c r="R4313" s="72"/>
      <c r="S4313" s="24" t="str">
        <f>IF(COUNTA(A4313:R4313)=0,"",IF(AND(COUNTA(A4313:C4313)=3,COUNTIF('SRF Drop Downs'!$B$2:$B$5,'Sponsor Response Form (SRF)'!D4313),COUNTIF('SRF Drop Downs'!$F$2:$F$5,'Sponsor Response Form (SRF)'!E4313),COUNTIF('SRF Drop Downs'!$C$2:$C$4,'Sponsor Response Form (SRF)'!F4313),COUNTIF('SRF Drop Downs'!$D$2:$D$6,'Sponsor Response Form (SRF)'!G4313),COUNTIF('SRF Drop Downs'!$A$2:$A$5,'Sponsor Response Form (SRF)'!H4313),COUNTIF('SRF Drop Downs'!$A$2:$A$4,'Sponsor Response Form (SRF)'!I4313),COUNTIF('SRF Drop Downs'!$A$2:$A$5,'Sponsor Response Form (SRF)'!J4313),COUNTIF('SRF Drop Downs'!$E$2:$E$7,'Sponsor Response Form (SRF)'!K4313),COUNTIF('SRF Drop Downs'!$A$2:$A$4,'Sponsor Response Form (SRF)'!L4313),COUNTIF('SRF Drop Downs'!$A$2:$A$4,'Sponsor Response Form (SRF)'!M4313),COUNTIF('SRF Drop Downs'!$A$2:$A$4,'Sponsor Response Form (SRF)'!N4313),COUNTIF('SRF Drop Downs'!$A$2:$A$4,'Sponsor Response Form (SRF)'!O4313),COUNTIF('SRF Drop Downs'!$A$2:$A$4,'Sponsor Response Form (SRF)'!P4313),COUNTIF('SRF Drop Downs'!$A$2:$A$4,'Sponsor Response Form (SRF)'!Q4313),COUNTIF('SRF Drop Downs'!$A$2:$A$4,'Sponsor Response Form (SRF)'!R4313)),"Complete","Incomplete"))</f>
        <v/>
      </c>
      <c r="T4313" s="25" t="str">
        <f>IF(S4313="Complete",IF(AND(NOT(ISNA(VLOOKUP(CONCATENATE(D4313,E4313,F4313,G4313,H4313,I4313,J4313,K4313),'SRF Drop Downs'!G:G,1,FALSE))),IF(AND(G4313&lt;&gt;"C3",K4313&lt;&gt;"O5"),IF(SUM(COUNTIF(L4313:R4313,"Y"),COUNTIF(L4313:R4313,"N"))=0,"V","I"),IF(COUNTIF(L4313:R4313,"Y"),"V","I"))="V", IF(AND('Sponsor Response Form (SRF)'!D4313="M1", COUNTIF('OMS Response Form (ORF)'!C:C, B4313)&gt;0), "I", "V")="V"), "Valid","Invalid")," ")</f>
        <v xml:space="preserve"> </v>
      </c>
    </row>
    <row r="4314" spans="1:20" x14ac:dyDescent="0.25">
      <c r="A4314" s="69"/>
      <c r="B4314" s="70"/>
      <c r="C4314" s="71"/>
      <c r="D4314" s="72"/>
      <c r="E4314" s="72"/>
      <c r="F4314" s="72"/>
      <c r="G4314" s="72"/>
      <c r="H4314" s="72"/>
      <c r="I4314" s="72"/>
      <c r="J4314" s="72"/>
      <c r="K4314" s="72"/>
      <c r="L4314" s="72"/>
      <c r="M4314" s="72"/>
      <c r="N4314" s="72"/>
      <c r="O4314" s="72"/>
      <c r="P4314" s="72"/>
      <c r="Q4314" s="72"/>
      <c r="R4314" s="72"/>
      <c r="S4314" s="24" t="str">
        <f>IF(COUNTA(A4314:R4314)=0,"",IF(AND(COUNTA(A4314:C4314)=3,COUNTIF('SRF Drop Downs'!$B$2:$B$5,'Sponsor Response Form (SRF)'!D4314),COUNTIF('SRF Drop Downs'!$F$2:$F$5,'Sponsor Response Form (SRF)'!E4314),COUNTIF('SRF Drop Downs'!$C$2:$C$4,'Sponsor Response Form (SRF)'!F4314),COUNTIF('SRF Drop Downs'!$D$2:$D$6,'Sponsor Response Form (SRF)'!G4314),COUNTIF('SRF Drop Downs'!$A$2:$A$5,'Sponsor Response Form (SRF)'!H4314),COUNTIF('SRF Drop Downs'!$A$2:$A$4,'Sponsor Response Form (SRF)'!I4314),COUNTIF('SRF Drop Downs'!$A$2:$A$5,'Sponsor Response Form (SRF)'!J4314),COUNTIF('SRF Drop Downs'!$E$2:$E$7,'Sponsor Response Form (SRF)'!K4314),COUNTIF('SRF Drop Downs'!$A$2:$A$4,'Sponsor Response Form (SRF)'!L4314),COUNTIF('SRF Drop Downs'!$A$2:$A$4,'Sponsor Response Form (SRF)'!M4314),COUNTIF('SRF Drop Downs'!$A$2:$A$4,'Sponsor Response Form (SRF)'!N4314),COUNTIF('SRF Drop Downs'!$A$2:$A$4,'Sponsor Response Form (SRF)'!O4314),COUNTIF('SRF Drop Downs'!$A$2:$A$4,'Sponsor Response Form (SRF)'!P4314),COUNTIF('SRF Drop Downs'!$A$2:$A$4,'Sponsor Response Form (SRF)'!Q4314),COUNTIF('SRF Drop Downs'!$A$2:$A$4,'Sponsor Response Form (SRF)'!R4314)),"Complete","Incomplete"))</f>
        <v/>
      </c>
      <c r="T4314" s="25" t="str">
        <f>IF(S4314="Complete",IF(AND(NOT(ISNA(VLOOKUP(CONCATENATE(D4314,E4314,F4314,G4314,H4314,I4314,J4314,K4314),'SRF Drop Downs'!G:G,1,FALSE))),IF(AND(G4314&lt;&gt;"C3",K4314&lt;&gt;"O5"),IF(SUM(COUNTIF(L4314:R4314,"Y"),COUNTIF(L4314:R4314,"N"))=0,"V","I"),IF(COUNTIF(L4314:R4314,"Y"),"V","I"))="V", IF(AND('Sponsor Response Form (SRF)'!D4314="M1", COUNTIF('OMS Response Form (ORF)'!C:C, B4314)&gt;0), "I", "V")="V"), "Valid","Invalid")," ")</f>
        <v xml:space="preserve"> </v>
      </c>
    </row>
    <row r="4315" spans="1:20" x14ac:dyDescent="0.25">
      <c r="A4315" s="69"/>
      <c r="B4315" s="70"/>
      <c r="C4315" s="71"/>
      <c r="D4315" s="72"/>
      <c r="E4315" s="72"/>
      <c r="F4315" s="72"/>
      <c r="G4315" s="72"/>
      <c r="H4315" s="72"/>
      <c r="I4315" s="72"/>
      <c r="J4315" s="72"/>
      <c r="K4315" s="72"/>
      <c r="L4315" s="72"/>
      <c r="M4315" s="72"/>
      <c r="N4315" s="72"/>
      <c r="O4315" s="72"/>
      <c r="P4315" s="72"/>
      <c r="Q4315" s="72"/>
      <c r="R4315" s="72"/>
      <c r="S4315" s="24" t="str">
        <f>IF(COUNTA(A4315:R4315)=0,"",IF(AND(COUNTA(A4315:C4315)=3,COUNTIF('SRF Drop Downs'!$B$2:$B$5,'Sponsor Response Form (SRF)'!D4315),COUNTIF('SRF Drop Downs'!$F$2:$F$5,'Sponsor Response Form (SRF)'!E4315),COUNTIF('SRF Drop Downs'!$C$2:$C$4,'Sponsor Response Form (SRF)'!F4315),COUNTIF('SRF Drop Downs'!$D$2:$D$6,'Sponsor Response Form (SRF)'!G4315),COUNTIF('SRF Drop Downs'!$A$2:$A$5,'Sponsor Response Form (SRF)'!H4315),COUNTIF('SRF Drop Downs'!$A$2:$A$4,'Sponsor Response Form (SRF)'!I4315),COUNTIF('SRF Drop Downs'!$A$2:$A$5,'Sponsor Response Form (SRF)'!J4315),COUNTIF('SRF Drop Downs'!$E$2:$E$7,'Sponsor Response Form (SRF)'!K4315),COUNTIF('SRF Drop Downs'!$A$2:$A$4,'Sponsor Response Form (SRF)'!L4315),COUNTIF('SRF Drop Downs'!$A$2:$A$4,'Sponsor Response Form (SRF)'!M4315),COUNTIF('SRF Drop Downs'!$A$2:$A$4,'Sponsor Response Form (SRF)'!N4315),COUNTIF('SRF Drop Downs'!$A$2:$A$4,'Sponsor Response Form (SRF)'!O4315),COUNTIF('SRF Drop Downs'!$A$2:$A$4,'Sponsor Response Form (SRF)'!P4315),COUNTIF('SRF Drop Downs'!$A$2:$A$4,'Sponsor Response Form (SRF)'!Q4315),COUNTIF('SRF Drop Downs'!$A$2:$A$4,'Sponsor Response Form (SRF)'!R4315)),"Complete","Incomplete"))</f>
        <v/>
      </c>
      <c r="T4315" s="25" t="str">
        <f>IF(S4315="Complete",IF(AND(NOT(ISNA(VLOOKUP(CONCATENATE(D4315,E4315,F4315,G4315,H4315,I4315,J4315,K4315),'SRF Drop Downs'!G:G,1,FALSE))),IF(AND(G4315&lt;&gt;"C3",K4315&lt;&gt;"O5"),IF(SUM(COUNTIF(L4315:R4315,"Y"),COUNTIF(L4315:R4315,"N"))=0,"V","I"),IF(COUNTIF(L4315:R4315,"Y"),"V","I"))="V", IF(AND('Sponsor Response Form (SRF)'!D4315="M1", COUNTIF('OMS Response Form (ORF)'!C:C, B4315)&gt;0), "I", "V")="V"), "Valid","Invalid")," ")</f>
        <v xml:space="preserve"> </v>
      </c>
    </row>
    <row r="4316" spans="1:20" x14ac:dyDescent="0.25">
      <c r="A4316" s="69"/>
      <c r="B4316" s="70"/>
      <c r="C4316" s="71"/>
      <c r="D4316" s="72"/>
      <c r="E4316" s="72"/>
      <c r="F4316" s="72"/>
      <c r="G4316" s="72"/>
      <c r="H4316" s="72"/>
      <c r="I4316" s="72"/>
      <c r="J4316" s="72"/>
      <c r="K4316" s="72"/>
      <c r="L4316" s="72"/>
      <c r="M4316" s="72"/>
      <c r="N4316" s="72"/>
      <c r="O4316" s="72"/>
      <c r="P4316" s="72"/>
      <c r="Q4316" s="72"/>
      <c r="R4316" s="72"/>
      <c r="S4316" s="24" t="str">
        <f>IF(COUNTA(A4316:R4316)=0,"",IF(AND(COUNTA(A4316:C4316)=3,COUNTIF('SRF Drop Downs'!$B$2:$B$5,'Sponsor Response Form (SRF)'!D4316),COUNTIF('SRF Drop Downs'!$F$2:$F$5,'Sponsor Response Form (SRF)'!E4316),COUNTIF('SRF Drop Downs'!$C$2:$C$4,'Sponsor Response Form (SRF)'!F4316),COUNTIF('SRF Drop Downs'!$D$2:$D$6,'Sponsor Response Form (SRF)'!G4316),COUNTIF('SRF Drop Downs'!$A$2:$A$5,'Sponsor Response Form (SRF)'!H4316),COUNTIF('SRF Drop Downs'!$A$2:$A$4,'Sponsor Response Form (SRF)'!I4316),COUNTIF('SRF Drop Downs'!$A$2:$A$5,'Sponsor Response Form (SRF)'!J4316),COUNTIF('SRF Drop Downs'!$E$2:$E$7,'Sponsor Response Form (SRF)'!K4316),COUNTIF('SRF Drop Downs'!$A$2:$A$4,'Sponsor Response Form (SRF)'!L4316),COUNTIF('SRF Drop Downs'!$A$2:$A$4,'Sponsor Response Form (SRF)'!M4316),COUNTIF('SRF Drop Downs'!$A$2:$A$4,'Sponsor Response Form (SRF)'!N4316),COUNTIF('SRF Drop Downs'!$A$2:$A$4,'Sponsor Response Form (SRF)'!O4316),COUNTIF('SRF Drop Downs'!$A$2:$A$4,'Sponsor Response Form (SRF)'!P4316),COUNTIF('SRF Drop Downs'!$A$2:$A$4,'Sponsor Response Form (SRF)'!Q4316),COUNTIF('SRF Drop Downs'!$A$2:$A$4,'Sponsor Response Form (SRF)'!R4316)),"Complete","Incomplete"))</f>
        <v/>
      </c>
      <c r="T4316" s="25" t="str">
        <f>IF(S4316="Complete",IF(AND(NOT(ISNA(VLOOKUP(CONCATENATE(D4316,E4316,F4316,G4316,H4316,I4316,J4316,K4316),'SRF Drop Downs'!G:G,1,FALSE))),IF(AND(G4316&lt;&gt;"C3",K4316&lt;&gt;"O5"),IF(SUM(COUNTIF(L4316:R4316,"Y"),COUNTIF(L4316:R4316,"N"))=0,"V","I"),IF(COUNTIF(L4316:R4316,"Y"),"V","I"))="V", IF(AND('Sponsor Response Form (SRF)'!D4316="M1", COUNTIF('OMS Response Form (ORF)'!C:C, B4316)&gt;0), "I", "V")="V"), "Valid","Invalid")," ")</f>
        <v xml:space="preserve"> </v>
      </c>
    </row>
    <row r="4317" spans="1:20" x14ac:dyDescent="0.25">
      <c r="A4317" s="69"/>
      <c r="B4317" s="70"/>
      <c r="C4317" s="71"/>
      <c r="D4317" s="72"/>
      <c r="E4317" s="72"/>
      <c r="F4317" s="72"/>
      <c r="G4317" s="72"/>
      <c r="H4317" s="72"/>
      <c r="I4317" s="72"/>
      <c r="J4317" s="72"/>
      <c r="K4317" s="72"/>
      <c r="L4317" s="72"/>
      <c r="M4317" s="72"/>
      <c r="N4317" s="72"/>
      <c r="O4317" s="72"/>
      <c r="P4317" s="72"/>
      <c r="Q4317" s="72"/>
      <c r="R4317" s="72"/>
      <c r="S4317" s="24" t="str">
        <f>IF(COUNTA(A4317:R4317)=0,"",IF(AND(COUNTA(A4317:C4317)=3,COUNTIF('SRF Drop Downs'!$B$2:$B$5,'Sponsor Response Form (SRF)'!D4317),COUNTIF('SRF Drop Downs'!$F$2:$F$5,'Sponsor Response Form (SRF)'!E4317),COUNTIF('SRF Drop Downs'!$C$2:$C$4,'Sponsor Response Form (SRF)'!F4317),COUNTIF('SRF Drop Downs'!$D$2:$D$6,'Sponsor Response Form (SRF)'!G4317),COUNTIF('SRF Drop Downs'!$A$2:$A$5,'Sponsor Response Form (SRF)'!H4317),COUNTIF('SRF Drop Downs'!$A$2:$A$4,'Sponsor Response Form (SRF)'!I4317),COUNTIF('SRF Drop Downs'!$A$2:$A$5,'Sponsor Response Form (SRF)'!J4317),COUNTIF('SRF Drop Downs'!$E$2:$E$7,'Sponsor Response Form (SRF)'!K4317),COUNTIF('SRF Drop Downs'!$A$2:$A$4,'Sponsor Response Form (SRF)'!L4317),COUNTIF('SRF Drop Downs'!$A$2:$A$4,'Sponsor Response Form (SRF)'!M4317),COUNTIF('SRF Drop Downs'!$A$2:$A$4,'Sponsor Response Form (SRF)'!N4317),COUNTIF('SRF Drop Downs'!$A$2:$A$4,'Sponsor Response Form (SRF)'!O4317),COUNTIF('SRF Drop Downs'!$A$2:$A$4,'Sponsor Response Form (SRF)'!P4317),COUNTIF('SRF Drop Downs'!$A$2:$A$4,'Sponsor Response Form (SRF)'!Q4317),COUNTIF('SRF Drop Downs'!$A$2:$A$4,'Sponsor Response Form (SRF)'!R4317)),"Complete","Incomplete"))</f>
        <v/>
      </c>
      <c r="T4317" s="25" t="str">
        <f>IF(S4317="Complete",IF(AND(NOT(ISNA(VLOOKUP(CONCATENATE(D4317,E4317,F4317,G4317,H4317,I4317,J4317,K4317),'SRF Drop Downs'!G:G,1,FALSE))),IF(AND(G4317&lt;&gt;"C3",K4317&lt;&gt;"O5"),IF(SUM(COUNTIF(L4317:R4317,"Y"),COUNTIF(L4317:R4317,"N"))=0,"V","I"),IF(COUNTIF(L4317:R4317,"Y"),"V","I"))="V", IF(AND('Sponsor Response Form (SRF)'!D4317="M1", COUNTIF('OMS Response Form (ORF)'!C:C, B4317)&gt;0), "I", "V")="V"), "Valid","Invalid")," ")</f>
        <v xml:space="preserve"> </v>
      </c>
    </row>
    <row r="4318" spans="1:20" x14ac:dyDescent="0.25">
      <c r="A4318" s="69"/>
      <c r="B4318" s="70"/>
      <c r="C4318" s="71"/>
      <c r="D4318" s="72"/>
      <c r="E4318" s="72"/>
      <c r="F4318" s="72"/>
      <c r="G4318" s="72"/>
      <c r="H4318" s="72"/>
      <c r="I4318" s="72"/>
      <c r="J4318" s="72"/>
      <c r="K4318" s="72"/>
      <c r="L4318" s="72"/>
      <c r="M4318" s="72"/>
      <c r="N4318" s="72"/>
      <c r="O4318" s="72"/>
      <c r="P4318" s="72"/>
      <c r="Q4318" s="72"/>
      <c r="R4318" s="72"/>
      <c r="S4318" s="24" t="str">
        <f>IF(COUNTA(A4318:R4318)=0,"",IF(AND(COUNTA(A4318:C4318)=3,COUNTIF('SRF Drop Downs'!$B$2:$B$5,'Sponsor Response Form (SRF)'!D4318),COUNTIF('SRF Drop Downs'!$F$2:$F$5,'Sponsor Response Form (SRF)'!E4318),COUNTIF('SRF Drop Downs'!$C$2:$C$4,'Sponsor Response Form (SRF)'!F4318),COUNTIF('SRF Drop Downs'!$D$2:$D$6,'Sponsor Response Form (SRF)'!G4318),COUNTIF('SRF Drop Downs'!$A$2:$A$5,'Sponsor Response Form (SRF)'!H4318),COUNTIF('SRF Drop Downs'!$A$2:$A$4,'Sponsor Response Form (SRF)'!I4318),COUNTIF('SRF Drop Downs'!$A$2:$A$5,'Sponsor Response Form (SRF)'!J4318),COUNTIF('SRF Drop Downs'!$E$2:$E$7,'Sponsor Response Form (SRF)'!K4318),COUNTIF('SRF Drop Downs'!$A$2:$A$4,'Sponsor Response Form (SRF)'!L4318),COUNTIF('SRF Drop Downs'!$A$2:$A$4,'Sponsor Response Form (SRF)'!M4318),COUNTIF('SRF Drop Downs'!$A$2:$A$4,'Sponsor Response Form (SRF)'!N4318),COUNTIF('SRF Drop Downs'!$A$2:$A$4,'Sponsor Response Form (SRF)'!O4318),COUNTIF('SRF Drop Downs'!$A$2:$A$4,'Sponsor Response Form (SRF)'!P4318),COUNTIF('SRF Drop Downs'!$A$2:$A$4,'Sponsor Response Form (SRF)'!Q4318),COUNTIF('SRF Drop Downs'!$A$2:$A$4,'Sponsor Response Form (SRF)'!R4318)),"Complete","Incomplete"))</f>
        <v/>
      </c>
      <c r="T4318" s="25" t="str">
        <f>IF(S4318="Complete",IF(AND(NOT(ISNA(VLOOKUP(CONCATENATE(D4318,E4318,F4318,G4318,H4318,I4318,J4318,K4318),'SRF Drop Downs'!G:G,1,FALSE))),IF(AND(G4318&lt;&gt;"C3",K4318&lt;&gt;"O5"),IF(SUM(COUNTIF(L4318:R4318,"Y"),COUNTIF(L4318:R4318,"N"))=0,"V","I"),IF(COUNTIF(L4318:R4318,"Y"),"V","I"))="V", IF(AND('Sponsor Response Form (SRF)'!D4318="M1", COUNTIF('OMS Response Form (ORF)'!C:C, B4318)&gt;0), "I", "V")="V"), "Valid","Invalid")," ")</f>
        <v xml:space="preserve"> </v>
      </c>
    </row>
    <row r="4319" spans="1:20" x14ac:dyDescent="0.25">
      <c r="A4319" s="69"/>
      <c r="B4319" s="70"/>
      <c r="C4319" s="71"/>
      <c r="D4319" s="72"/>
      <c r="E4319" s="72"/>
      <c r="F4319" s="72"/>
      <c r="G4319" s="72"/>
      <c r="H4319" s="72"/>
      <c r="I4319" s="72"/>
      <c r="J4319" s="72"/>
      <c r="K4319" s="72"/>
      <c r="L4319" s="72"/>
      <c r="M4319" s="72"/>
      <c r="N4319" s="72"/>
      <c r="O4319" s="72"/>
      <c r="P4319" s="72"/>
      <c r="Q4319" s="72"/>
      <c r="R4319" s="72"/>
      <c r="S4319" s="24" t="str">
        <f>IF(COUNTA(A4319:R4319)=0,"",IF(AND(COUNTA(A4319:C4319)=3,COUNTIF('SRF Drop Downs'!$B$2:$B$5,'Sponsor Response Form (SRF)'!D4319),COUNTIF('SRF Drop Downs'!$F$2:$F$5,'Sponsor Response Form (SRF)'!E4319),COUNTIF('SRF Drop Downs'!$C$2:$C$4,'Sponsor Response Form (SRF)'!F4319),COUNTIF('SRF Drop Downs'!$D$2:$D$6,'Sponsor Response Form (SRF)'!G4319),COUNTIF('SRF Drop Downs'!$A$2:$A$5,'Sponsor Response Form (SRF)'!H4319),COUNTIF('SRF Drop Downs'!$A$2:$A$4,'Sponsor Response Form (SRF)'!I4319),COUNTIF('SRF Drop Downs'!$A$2:$A$5,'Sponsor Response Form (SRF)'!J4319),COUNTIF('SRF Drop Downs'!$E$2:$E$7,'Sponsor Response Form (SRF)'!K4319),COUNTIF('SRF Drop Downs'!$A$2:$A$4,'Sponsor Response Form (SRF)'!L4319),COUNTIF('SRF Drop Downs'!$A$2:$A$4,'Sponsor Response Form (SRF)'!M4319),COUNTIF('SRF Drop Downs'!$A$2:$A$4,'Sponsor Response Form (SRF)'!N4319),COUNTIF('SRF Drop Downs'!$A$2:$A$4,'Sponsor Response Form (SRF)'!O4319),COUNTIF('SRF Drop Downs'!$A$2:$A$4,'Sponsor Response Form (SRF)'!P4319),COUNTIF('SRF Drop Downs'!$A$2:$A$4,'Sponsor Response Form (SRF)'!Q4319),COUNTIF('SRF Drop Downs'!$A$2:$A$4,'Sponsor Response Form (SRF)'!R4319)),"Complete","Incomplete"))</f>
        <v/>
      </c>
      <c r="T4319" s="25" t="str">
        <f>IF(S4319="Complete",IF(AND(NOT(ISNA(VLOOKUP(CONCATENATE(D4319,E4319,F4319,G4319,H4319,I4319,J4319,K4319),'SRF Drop Downs'!G:G,1,FALSE))),IF(AND(G4319&lt;&gt;"C3",K4319&lt;&gt;"O5"),IF(SUM(COUNTIF(L4319:R4319,"Y"),COUNTIF(L4319:R4319,"N"))=0,"V","I"),IF(COUNTIF(L4319:R4319,"Y"),"V","I"))="V", IF(AND('Sponsor Response Form (SRF)'!D4319="M1", COUNTIF('OMS Response Form (ORF)'!C:C, B4319)&gt;0), "I", "V")="V"), "Valid","Invalid")," ")</f>
        <v xml:space="preserve"> </v>
      </c>
    </row>
    <row r="4320" spans="1:20" x14ac:dyDescent="0.25">
      <c r="A4320" s="69"/>
      <c r="B4320" s="70"/>
      <c r="C4320" s="71"/>
      <c r="D4320" s="72"/>
      <c r="E4320" s="72"/>
      <c r="F4320" s="72"/>
      <c r="G4320" s="72"/>
      <c r="H4320" s="72"/>
      <c r="I4320" s="72"/>
      <c r="J4320" s="72"/>
      <c r="K4320" s="72"/>
      <c r="L4320" s="72"/>
      <c r="M4320" s="72"/>
      <c r="N4320" s="72"/>
      <c r="O4320" s="72"/>
      <c r="P4320" s="72"/>
      <c r="Q4320" s="72"/>
      <c r="R4320" s="72"/>
      <c r="S4320" s="24" t="str">
        <f>IF(COUNTA(A4320:R4320)=0,"",IF(AND(COUNTA(A4320:C4320)=3,COUNTIF('SRF Drop Downs'!$B$2:$B$5,'Sponsor Response Form (SRF)'!D4320),COUNTIF('SRF Drop Downs'!$F$2:$F$5,'Sponsor Response Form (SRF)'!E4320),COUNTIF('SRF Drop Downs'!$C$2:$C$4,'Sponsor Response Form (SRF)'!F4320),COUNTIF('SRF Drop Downs'!$D$2:$D$6,'Sponsor Response Form (SRF)'!G4320),COUNTIF('SRF Drop Downs'!$A$2:$A$5,'Sponsor Response Form (SRF)'!H4320),COUNTIF('SRF Drop Downs'!$A$2:$A$4,'Sponsor Response Form (SRF)'!I4320),COUNTIF('SRF Drop Downs'!$A$2:$A$5,'Sponsor Response Form (SRF)'!J4320),COUNTIF('SRF Drop Downs'!$E$2:$E$7,'Sponsor Response Form (SRF)'!K4320),COUNTIF('SRF Drop Downs'!$A$2:$A$4,'Sponsor Response Form (SRF)'!L4320),COUNTIF('SRF Drop Downs'!$A$2:$A$4,'Sponsor Response Form (SRF)'!M4320),COUNTIF('SRF Drop Downs'!$A$2:$A$4,'Sponsor Response Form (SRF)'!N4320),COUNTIF('SRF Drop Downs'!$A$2:$A$4,'Sponsor Response Form (SRF)'!O4320),COUNTIF('SRF Drop Downs'!$A$2:$A$4,'Sponsor Response Form (SRF)'!P4320),COUNTIF('SRF Drop Downs'!$A$2:$A$4,'Sponsor Response Form (SRF)'!Q4320),COUNTIF('SRF Drop Downs'!$A$2:$A$4,'Sponsor Response Form (SRF)'!R4320)),"Complete","Incomplete"))</f>
        <v/>
      </c>
      <c r="T4320" s="25" t="str">
        <f>IF(S4320="Complete",IF(AND(NOT(ISNA(VLOOKUP(CONCATENATE(D4320,E4320,F4320,G4320,H4320,I4320,J4320,K4320),'SRF Drop Downs'!G:G,1,FALSE))),IF(AND(G4320&lt;&gt;"C3",K4320&lt;&gt;"O5"),IF(SUM(COUNTIF(L4320:R4320,"Y"),COUNTIF(L4320:R4320,"N"))=0,"V","I"),IF(COUNTIF(L4320:R4320,"Y"),"V","I"))="V", IF(AND('Sponsor Response Form (SRF)'!D4320="M1", COUNTIF('OMS Response Form (ORF)'!C:C, B4320)&gt;0), "I", "V")="V"), "Valid","Invalid")," ")</f>
        <v xml:space="preserve"> </v>
      </c>
    </row>
    <row r="4321" spans="1:20" x14ac:dyDescent="0.25">
      <c r="A4321" s="69"/>
      <c r="B4321" s="70"/>
      <c r="C4321" s="71"/>
      <c r="D4321" s="72"/>
      <c r="E4321" s="72"/>
      <c r="F4321" s="72"/>
      <c r="G4321" s="72"/>
      <c r="H4321" s="72"/>
      <c r="I4321" s="72"/>
      <c r="J4321" s="72"/>
      <c r="K4321" s="72"/>
      <c r="L4321" s="72"/>
      <c r="M4321" s="72"/>
      <c r="N4321" s="72"/>
      <c r="O4321" s="72"/>
      <c r="P4321" s="72"/>
      <c r="Q4321" s="72"/>
      <c r="R4321" s="72"/>
      <c r="S4321" s="24" t="str">
        <f>IF(COUNTA(A4321:R4321)=0,"",IF(AND(COUNTA(A4321:C4321)=3,COUNTIF('SRF Drop Downs'!$B$2:$B$5,'Sponsor Response Form (SRF)'!D4321),COUNTIF('SRF Drop Downs'!$F$2:$F$5,'Sponsor Response Form (SRF)'!E4321),COUNTIF('SRF Drop Downs'!$C$2:$C$4,'Sponsor Response Form (SRF)'!F4321),COUNTIF('SRF Drop Downs'!$D$2:$D$6,'Sponsor Response Form (SRF)'!G4321),COUNTIF('SRF Drop Downs'!$A$2:$A$5,'Sponsor Response Form (SRF)'!H4321),COUNTIF('SRF Drop Downs'!$A$2:$A$4,'Sponsor Response Form (SRF)'!I4321),COUNTIF('SRF Drop Downs'!$A$2:$A$5,'Sponsor Response Form (SRF)'!J4321),COUNTIF('SRF Drop Downs'!$E$2:$E$7,'Sponsor Response Form (SRF)'!K4321),COUNTIF('SRF Drop Downs'!$A$2:$A$4,'Sponsor Response Form (SRF)'!L4321),COUNTIF('SRF Drop Downs'!$A$2:$A$4,'Sponsor Response Form (SRF)'!M4321),COUNTIF('SRF Drop Downs'!$A$2:$A$4,'Sponsor Response Form (SRF)'!N4321),COUNTIF('SRF Drop Downs'!$A$2:$A$4,'Sponsor Response Form (SRF)'!O4321),COUNTIF('SRF Drop Downs'!$A$2:$A$4,'Sponsor Response Form (SRF)'!P4321),COUNTIF('SRF Drop Downs'!$A$2:$A$4,'Sponsor Response Form (SRF)'!Q4321),COUNTIF('SRF Drop Downs'!$A$2:$A$4,'Sponsor Response Form (SRF)'!R4321)),"Complete","Incomplete"))</f>
        <v/>
      </c>
      <c r="T4321" s="25" t="str">
        <f>IF(S4321="Complete",IF(AND(NOT(ISNA(VLOOKUP(CONCATENATE(D4321,E4321,F4321,G4321,H4321,I4321,J4321,K4321),'SRF Drop Downs'!G:G,1,FALSE))),IF(AND(G4321&lt;&gt;"C3",K4321&lt;&gt;"O5"),IF(SUM(COUNTIF(L4321:R4321,"Y"),COUNTIF(L4321:R4321,"N"))=0,"V","I"),IF(COUNTIF(L4321:R4321,"Y"),"V","I"))="V", IF(AND('Sponsor Response Form (SRF)'!D4321="M1", COUNTIF('OMS Response Form (ORF)'!C:C, B4321)&gt;0), "I", "V")="V"), "Valid","Invalid")," ")</f>
        <v xml:space="preserve"> </v>
      </c>
    </row>
    <row r="4322" spans="1:20" x14ac:dyDescent="0.25">
      <c r="A4322" s="69"/>
      <c r="B4322" s="70"/>
      <c r="C4322" s="71"/>
      <c r="D4322" s="72"/>
      <c r="E4322" s="72"/>
      <c r="F4322" s="72"/>
      <c r="G4322" s="72"/>
      <c r="H4322" s="72"/>
      <c r="I4322" s="72"/>
      <c r="J4322" s="72"/>
      <c r="K4322" s="72"/>
      <c r="L4322" s="72"/>
      <c r="M4322" s="72"/>
      <c r="N4322" s="72"/>
      <c r="O4322" s="72"/>
      <c r="P4322" s="72"/>
      <c r="Q4322" s="72"/>
      <c r="R4322" s="72"/>
      <c r="S4322" s="24" t="str">
        <f>IF(COUNTA(A4322:R4322)=0,"",IF(AND(COUNTA(A4322:C4322)=3,COUNTIF('SRF Drop Downs'!$B$2:$B$5,'Sponsor Response Form (SRF)'!D4322),COUNTIF('SRF Drop Downs'!$F$2:$F$5,'Sponsor Response Form (SRF)'!E4322),COUNTIF('SRF Drop Downs'!$C$2:$C$4,'Sponsor Response Form (SRF)'!F4322),COUNTIF('SRF Drop Downs'!$D$2:$D$6,'Sponsor Response Form (SRF)'!G4322),COUNTIF('SRF Drop Downs'!$A$2:$A$5,'Sponsor Response Form (SRF)'!H4322),COUNTIF('SRF Drop Downs'!$A$2:$A$4,'Sponsor Response Form (SRF)'!I4322),COUNTIF('SRF Drop Downs'!$A$2:$A$5,'Sponsor Response Form (SRF)'!J4322),COUNTIF('SRF Drop Downs'!$E$2:$E$7,'Sponsor Response Form (SRF)'!K4322),COUNTIF('SRF Drop Downs'!$A$2:$A$4,'Sponsor Response Form (SRF)'!L4322),COUNTIF('SRF Drop Downs'!$A$2:$A$4,'Sponsor Response Form (SRF)'!M4322),COUNTIF('SRF Drop Downs'!$A$2:$A$4,'Sponsor Response Form (SRF)'!N4322),COUNTIF('SRF Drop Downs'!$A$2:$A$4,'Sponsor Response Form (SRF)'!O4322),COUNTIF('SRF Drop Downs'!$A$2:$A$4,'Sponsor Response Form (SRF)'!P4322),COUNTIF('SRF Drop Downs'!$A$2:$A$4,'Sponsor Response Form (SRF)'!Q4322),COUNTIF('SRF Drop Downs'!$A$2:$A$4,'Sponsor Response Form (SRF)'!R4322)),"Complete","Incomplete"))</f>
        <v/>
      </c>
      <c r="T4322" s="25" t="str">
        <f>IF(S4322="Complete",IF(AND(NOT(ISNA(VLOOKUP(CONCATENATE(D4322,E4322,F4322,G4322,H4322,I4322,J4322,K4322),'SRF Drop Downs'!G:G,1,FALSE))),IF(AND(G4322&lt;&gt;"C3",K4322&lt;&gt;"O5"),IF(SUM(COUNTIF(L4322:R4322,"Y"),COUNTIF(L4322:R4322,"N"))=0,"V","I"),IF(COUNTIF(L4322:R4322,"Y"),"V","I"))="V", IF(AND('Sponsor Response Form (SRF)'!D4322="M1", COUNTIF('OMS Response Form (ORF)'!C:C, B4322)&gt;0), "I", "V")="V"), "Valid","Invalid")," ")</f>
        <v xml:space="preserve"> </v>
      </c>
    </row>
    <row r="4323" spans="1:20" x14ac:dyDescent="0.25">
      <c r="A4323" s="69"/>
      <c r="B4323" s="70"/>
      <c r="C4323" s="71"/>
      <c r="D4323" s="72"/>
      <c r="E4323" s="72"/>
      <c r="F4323" s="72"/>
      <c r="G4323" s="72"/>
      <c r="H4323" s="72"/>
      <c r="I4323" s="72"/>
      <c r="J4323" s="72"/>
      <c r="K4323" s="72"/>
      <c r="L4323" s="72"/>
      <c r="M4323" s="72"/>
      <c r="N4323" s="72"/>
      <c r="O4323" s="72"/>
      <c r="P4323" s="72"/>
      <c r="Q4323" s="72"/>
      <c r="R4323" s="72"/>
      <c r="S4323" s="24" t="str">
        <f>IF(COUNTA(A4323:R4323)=0,"",IF(AND(COUNTA(A4323:C4323)=3,COUNTIF('SRF Drop Downs'!$B$2:$B$5,'Sponsor Response Form (SRF)'!D4323),COUNTIF('SRF Drop Downs'!$F$2:$F$5,'Sponsor Response Form (SRF)'!E4323),COUNTIF('SRF Drop Downs'!$C$2:$C$4,'Sponsor Response Form (SRF)'!F4323),COUNTIF('SRF Drop Downs'!$D$2:$D$6,'Sponsor Response Form (SRF)'!G4323),COUNTIF('SRF Drop Downs'!$A$2:$A$5,'Sponsor Response Form (SRF)'!H4323),COUNTIF('SRF Drop Downs'!$A$2:$A$4,'Sponsor Response Form (SRF)'!I4323),COUNTIF('SRF Drop Downs'!$A$2:$A$5,'Sponsor Response Form (SRF)'!J4323),COUNTIF('SRF Drop Downs'!$E$2:$E$7,'Sponsor Response Form (SRF)'!K4323),COUNTIF('SRF Drop Downs'!$A$2:$A$4,'Sponsor Response Form (SRF)'!L4323),COUNTIF('SRF Drop Downs'!$A$2:$A$4,'Sponsor Response Form (SRF)'!M4323),COUNTIF('SRF Drop Downs'!$A$2:$A$4,'Sponsor Response Form (SRF)'!N4323),COUNTIF('SRF Drop Downs'!$A$2:$A$4,'Sponsor Response Form (SRF)'!O4323),COUNTIF('SRF Drop Downs'!$A$2:$A$4,'Sponsor Response Form (SRF)'!P4323),COUNTIF('SRF Drop Downs'!$A$2:$A$4,'Sponsor Response Form (SRF)'!Q4323),COUNTIF('SRF Drop Downs'!$A$2:$A$4,'Sponsor Response Form (SRF)'!R4323)),"Complete","Incomplete"))</f>
        <v/>
      </c>
      <c r="T4323" s="25" t="str">
        <f>IF(S4323="Complete",IF(AND(NOT(ISNA(VLOOKUP(CONCATENATE(D4323,E4323,F4323,G4323,H4323,I4323,J4323,K4323),'SRF Drop Downs'!G:G,1,FALSE))),IF(AND(G4323&lt;&gt;"C3",K4323&lt;&gt;"O5"),IF(SUM(COUNTIF(L4323:R4323,"Y"),COUNTIF(L4323:R4323,"N"))=0,"V","I"),IF(COUNTIF(L4323:R4323,"Y"),"V","I"))="V", IF(AND('Sponsor Response Form (SRF)'!D4323="M1", COUNTIF('OMS Response Form (ORF)'!C:C, B4323)&gt;0), "I", "V")="V"), "Valid","Invalid")," ")</f>
        <v xml:space="preserve"> </v>
      </c>
    </row>
    <row r="4324" spans="1:20" x14ac:dyDescent="0.25">
      <c r="A4324" s="69"/>
      <c r="B4324" s="70"/>
      <c r="C4324" s="71"/>
      <c r="D4324" s="72"/>
      <c r="E4324" s="72"/>
      <c r="F4324" s="72"/>
      <c r="G4324" s="72"/>
      <c r="H4324" s="72"/>
      <c r="I4324" s="72"/>
      <c r="J4324" s="72"/>
      <c r="K4324" s="72"/>
      <c r="L4324" s="72"/>
      <c r="M4324" s="72"/>
      <c r="N4324" s="72"/>
      <c r="O4324" s="72"/>
      <c r="P4324" s="72"/>
      <c r="Q4324" s="72"/>
      <c r="R4324" s="72"/>
      <c r="S4324" s="24" t="str">
        <f>IF(COUNTA(A4324:R4324)=0,"",IF(AND(COUNTA(A4324:C4324)=3,COUNTIF('SRF Drop Downs'!$B$2:$B$5,'Sponsor Response Form (SRF)'!D4324),COUNTIF('SRF Drop Downs'!$F$2:$F$5,'Sponsor Response Form (SRF)'!E4324),COUNTIF('SRF Drop Downs'!$C$2:$C$4,'Sponsor Response Form (SRF)'!F4324),COUNTIF('SRF Drop Downs'!$D$2:$D$6,'Sponsor Response Form (SRF)'!G4324),COUNTIF('SRF Drop Downs'!$A$2:$A$5,'Sponsor Response Form (SRF)'!H4324),COUNTIF('SRF Drop Downs'!$A$2:$A$4,'Sponsor Response Form (SRF)'!I4324),COUNTIF('SRF Drop Downs'!$A$2:$A$5,'Sponsor Response Form (SRF)'!J4324),COUNTIF('SRF Drop Downs'!$E$2:$E$7,'Sponsor Response Form (SRF)'!K4324),COUNTIF('SRF Drop Downs'!$A$2:$A$4,'Sponsor Response Form (SRF)'!L4324),COUNTIF('SRF Drop Downs'!$A$2:$A$4,'Sponsor Response Form (SRF)'!M4324),COUNTIF('SRF Drop Downs'!$A$2:$A$4,'Sponsor Response Form (SRF)'!N4324),COUNTIF('SRF Drop Downs'!$A$2:$A$4,'Sponsor Response Form (SRF)'!O4324),COUNTIF('SRF Drop Downs'!$A$2:$A$4,'Sponsor Response Form (SRF)'!P4324),COUNTIF('SRF Drop Downs'!$A$2:$A$4,'Sponsor Response Form (SRF)'!Q4324),COUNTIF('SRF Drop Downs'!$A$2:$A$4,'Sponsor Response Form (SRF)'!R4324)),"Complete","Incomplete"))</f>
        <v/>
      </c>
      <c r="T4324" s="25" t="str">
        <f>IF(S4324="Complete",IF(AND(NOT(ISNA(VLOOKUP(CONCATENATE(D4324,E4324,F4324,G4324,H4324,I4324,J4324,K4324),'SRF Drop Downs'!G:G,1,FALSE))),IF(AND(G4324&lt;&gt;"C3",K4324&lt;&gt;"O5"),IF(SUM(COUNTIF(L4324:R4324,"Y"),COUNTIF(L4324:R4324,"N"))=0,"V","I"),IF(COUNTIF(L4324:R4324,"Y"),"V","I"))="V", IF(AND('Sponsor Response Form (SRF)'!D4324="M1", COUNTIF('OMS Response Form (ORF)'!C:C, B4324)&gt;0), "I", "V")="V"), "Valid","Invalid")," ")</f>
        <v xml:space="preserve"> </v>
      </c>
    </row>
    <row r="4325" spans="1:20" x14ac:dyDescent="0.25">
      <c r="A4325" s="69"/>
      <c r="B4325" s="70"/>
      <c r="C4325" s="71"/>
      <c r="D4325" s="72"/>
      <c r="E4325" s="72"/>
      <c r="F4325" s="72"/>
      <c r="G4325" s="72"/>
      <c r="H4325" s="72"/>
      <c r="I4325" s="72"/>
      <c r="J4325" s="72"/>
      <c r="K4325" s="72"/>
      <c r="L4325" s="72"/>
      <c r="M4325" s="72"/>
      <c r="N4325" s="72"/>
      <c r="O4325" s="72"/>
      <c r="P4325" s="72"/>
      <c r="Q4325" s="72"/>
      <c r="R4325" s="72"/>
      <c r="S4325" s="24" t="str">
        <f>IF(COUNTA(A4325:R4325)=0,"",IF(AND(COUNTA(A4325:C4325)=3,COUNTIF('SRF Drop Downs'!$B$2:$B$5,'Sponsor Response Form (SRF)'!D4325),COUNTIF('SRF Drop Downs'!$F$2:$F$5,'Sponsor Response Form (SRF)'!E4325),COUNTIF('SRF Drop Downs'!$C$2:$C$4,'Sponsor Response Form (SRF)'!F4325),COUNTIF('SRF Drop Downs'!$D$2:$D$6,'Sponsor Response Form (SRF)'!G4325),COUNTIF('SRF Drop Downs'!$A$2:$A$5,'Sponsor Response Form (SRF)'!H4325),COUNTIF('SRF Drop Downs'!$A$2:$A$4,'Sponsor Response Form (SRF)'!I4325),COUNTIF('SRF Drop Downs'!$A$2:$A$5,'Sponsor Response Form (SRF)'!J4325),COUNTIF('SRF Drop Downs'!$E$2:$E$7,'Sponsor Response Form (SRF)'!K4325),COUNTIF('SRF Drop Downs'!$A$2:$A$4,'Sponsor Response Form (SRF)'!L4325),COUNTIF('SRF Drop Downs'!$A$2:$A$4,'Sponsor Response Form (SRF)'!M4325),COUNTIF('SRF Drop Downs'!$A$2:$A$4,'Sponsor Response Form (SRF)'!N4325),COUNTIF('SRF Drop Downs'!$A$2:$A$4,'Sponsor Response Form (SRF)'!O4325),COUNTIF('SRF Drop Downs'!$A$2:$A$4,'Sponsor Response Form (SRF)'!P4325),COUNTIF('SRF Drop Downs'!$A$2:$A$4,'Sponsor Response Form (SRF)'!Q4325),COUNTIF('SRF Drop Downs'!$A$2:$A$4,'Sponsor Response Form (SRF)'!R4325)),"Complete","Incomplete"))</f>
        <v/>
      </c>
      <c r="T4325" s="25" t="str">
        <f>IF(S4325="Complete",IF(AND(NOT(ISNA(VLOOKUP(CONCATENATE(D4325,E4325,F4325,G4325,H4325,I4325,J4325,K4325),'SRF Drop Downs'!G:G,1,FALSE))),IF(AND(G4325&lt;&gt;"C3",K4325&lt;&gt;"O5"),IF(SUM(COUNTIF(L4325:R4325,"Y"),COUNTIF(L4325:R4325,"N"))=0,"V","I"),IF(COUNTIF(L4325:R4325,"Y"),"V","I"))="V", IF(AND('Sponsor Response Form (SRF)'!D4325="M1", COUNTIF('OMS Response Form (ORF)'!C:C, B4325)&gt;0), "I", "V")="V"), "Valid","Invalid")," ")</f>
        <v xml:space="preserve"> </v>
      </c>
    </row>
    <row r="4326" spans="1:20" x14ac:dyDescent="0.25">
      <c r="A4326" s="69"/>
      <c r="B4326" s="70"/>
      <c r="C4326" s="71"/>
      <c r="D4326" s="72"/>
      <c r="E4326" s="72"/>
      <c r="F4326" s="72"/>
      <c r="G4326" s="72"/>
      <c r="H4326" s="72"/>
      <c r="I4326" s="72"/>
      <c r="J4326" s="72"/>
      <c r="K4326" s="72"/>
      <c r="L4326" s="72"/>
      <c r="M4326" s="72"/>
      <c r="N4326" s="72"/>
      <c r="O4326" s="72"/>
      <c r="P4326" s="72"/>
      <c r="Q4326" s="72"/>
      <c r="R4326" s="72"/>
      <c r="S4326" s="24" t="str">
        <f>IF(COUNTA(A4326:R4326)=0,"",IF(AND(COUNTA(A4326:C4326)=3,COUNTIF('SRF Drop Downs'!$B$2:$B$5,'Sponsor Response Form (SRF)'!D4326),COUNTIF('SRF Drop Downs'!$F$2:$F$5,'Sponsor Response Form (SRF)'!E4326),COUNTIF('SRF Drop Downs'!$C$2:$C$4,'Sponsor Response Form (SRF)'!F4326),COUNTIF('SRF Drop Downs'!$D$2:$D$6,'Sponsor Response Form (SRF)'!G4326),COUNTIF('SRF Drop Downs'!$A$2:$A$5,'Sponsor Response Form (SRF)'!H4326),COUNTIF('SRF Drop Downs'!$A$2:$A$4,'Sponsor Response Form (SRF)'!I4326),COUNTIF('SRF Drop Downs'!$A$2:$A$5,'Sponsor Response Form (SRF)'!J4326),COUNTIF('SRF Drop Downs'!$E$2:$E$7,'Sponsor Response Form (SRF)'!K4326),COUNTIF('SRF Drop Downs'!$A$2:$A$4,'Sponsor Response Form (SRF)'!L4326),COUNTIF('SRF Drop Downs'!$A$2:$A$4,'Sponsor Response Form (SRF)'!M4326),COUNTIF('SRF Drop Downs'!$A$2:$A$4,'Sponsor Response Form (SRF)'!N4326),COUNTIF('SRF Drop Downs'!$A$2:$A$4,'Sponsor Response Form (SRF)'!O4326),COUNTIF('SRF Drop Downs'!$A$2:$A$4,'Sponsor Response Form (SRF)'!P4326),COUNTIF('SRF Drop Downs'!$A$2:$A$4,'Sponsor Response Form (SRF)'!Q4326),COUNTIF('SRF Drop Downs'!$A$2:$A$4,'Sponsor Response Form (SRF)'!R4326)),"Complete","Incomplete"))</f>
        <v/>
      </c>
      <c r="T4326" s="25" t="str">
        <f>IF(S4326="Complete",IF(AND(NOT(ISNA(VLOOKUP(CONCATENATE(D4326,E4326,F4326,G4326,H4326,I4326,J4326,K4326),'SRF Drop Downs'!G:G,1,FALSE))),IF(AND(G4326&lt;&gt;"C3",K4326&lt;&gt;"O5"),IF(SUM(COUNTIF(L4326:R4326,"Y"),COUNTIF(L4326:R4326,"N"))=0,"V","I"),IF(COUNTIF(L4326:R4326,"Y"),"V","I"))="V", IF(AND('Sponsor Response Form (SRF)'!D4326="M1", COUNTIF('OMS Response Form (ORF)'!C:C, B4326)&gt;0), "I", "V")="V"), "Valid","Invalid")," ")</f>
        <v xml:space="preserve"> </v>
      </c>
    </row>
    <row r="4327" spans="1:20" x14ac:dyDescent="0.25">
      <c r="A4327" s="69"/>
      <c r="B4327" s="70"/>
      <c r="C4327" s="71"/>
      <c r="D4327" s="72"/>
      <c r="E4327" s="72"/>
      <c r="F4327" s="72"/>
      <c r="G4327" s="72"/>
      <c r="H4327" s="72"/>
      <c r="I4327" s="72"/>
      <c r="J4327" s="72"/>
      <c r="K4327" s="72"/>
      <c r="L4327" s="72"/>
      <c r="M4327" s="72"/>
      <c r="N4327" s="72"/>
      <c r="O4327" s="72"/>
      <c r="P4327" s="72"/>
      <c r="Q4327" s="72"/>
      <c r="R4327" s="72"/>
      <c r="S4327" s="24" t="str">
        <f>IF(COUNTA(A4327:R4327)=0,"",IF(AND(COUNTA(A4327:C4327)=3,COUNTIF('SRF Drop Downs'!$B$2:$B$5,'Sponsor Response Form (SRF)'!D4327),COUNTIF('SRF Drop Downs'!$F$2:$F$5,'Sponsor Response Form (SRF)'!E4327),COUNTIF('SRF Drop Downs'!$C$2:$C$4,'Sponsor Response Form (SRF)'!F4327),COUNTIF('SRF Drop Downs'!$D$2:$D$6,'Sponsor Response Form (SRF)'!G4327),COUNTIF('SRF Drop Downs'!$A$2:$A$5,'Sponsor Response Form (SRF)'!H4327),COUNTIF('SRF Drop Downs'!$A$2:$A$4,'Sponsor Response Form (SRF)'!I4327),COUNTIF('SRF Drop Downs'!$A$2:$A$5,'Sponsor Response Form (SRF)'!J4327),COUNTIF('SRF Drop Downs'!$E$2:$E$7,'Sponsor Response Form (SRF)'!K4327),COUNTIF('SRF Drop Downs'!$A$2:$A$4,'Sponsor Response Form (SRF)'!L4327),COUNTIF('SRF Drop Downs'!$A$2:$A$4,'Sponsor Response Form (SRF)'!M4327),COUNTIF('SRF Drop Downs'!$A$2:$A$4,'Sponsor Response Form (SRF)'!N4327),COUNTIF('SRF Drop Downs'!$A$2:$A$4,'Sponsor Response Form (SRF)'!O4327),COUNTIF('SRF Drop Downs'!$A$2:$A$4,'Sponsor Response Form (SRF)'!P4327),COUNTIF('SRF Drop Downs'!$A$2:$A$4,'Sponsor Response Form (SRF)'!Q4327),COUNTIF('SRF Drop Downs'!$A$2:$A$4,'Sponsor Response Form (SRF)'!R4327)),"Complete","Incomplete"))</f>
        <v/>
      </c>
      <c r="T4327" s="25" t="str">
        <f>IF(S4327="Complete",IF(AND(NOT(ISNA(VLOOKUP(CONCATENATE(D4327,E4327,F4327,G4327,H4327,I4327,J4327,K4327),'SRF Drop Downs'!G:G,1,FALSE))),IF(AND(G4327&lt;&gt;"C3",K4327&lt;&gt;"O5"),IF(SUM(COUNTIF(L4327:R4327,"Y"),COUNTIF(L4327:R4327,"N"))=0,"V","I"),IF(COUNTIF(L4327:R4327,"Y"),"V","I"))="V", IF(AND('Sponsor Response Form (SRF)'!D4327="M1", COUNTIF('OMS Response Form (ORF)'!C:C, B4327)&gt;0), "I", "V")="V"), "Valid","Invalid")," ")</f>
        <v xml:space="preserve"> </v>
      </c>
    </row>
    <row r="4328" spans="1:20" x14ac:dyDescent="0.25">
      <c r="A4328" s="69"/>
      <c r="B4328" s="70"/>
      <c r="C4328" s="71"/>
      <c r="D4328" s="72"/>
      <c r="E4328" s="72"/>
      <c r="F4328" s="72"/>
      <c r="G4328" s="72"/>
      <c r="H4328" s="72"/>
      <c r="I4328" s="72"/>
      <c r="J4328" s="72"/>
      <c r="K4328" s="72"/>
      <c r="L4328" s="72"/>
      <c r="M4328" s="72"/>
      <c r="N4328" s="72"/>
      <c r="O4328" s="72"/>
      <c r="P4328" s="72"/>
      <c r="Q4328" s="72"/>
      <c r="R4328" s="72"/>
      <c r="S4328" s="24" t="str">
        <f>IF(COUNTA(A4328:R4328)=0,"",IF(AND(COUNTA(A4328:C4328)=3,COUNTIF('SRF Drop Downs'!$B$2:$B$5,'Sponsor Response Form (SRF)'!D4328),COUNTIF('SRF Drop Downs'!$F$2:$F$5,'Sponsor Response Form (SRF)'!E4328),COUNTIF('SRF Drop Downs'!$C$2:$C$4,'Sponsor Response Form (SRF)'!F4328),COUNTIF('SRF Drop Downs'!$D$2:$D$6,'Sponsor Response Form (SRF)'!G4328),COUNTIF('SRF Drop Downs'!$A$2:$A$5,'Sponsor Response Form (SRF)'!H4328),COUNTIF('SRF Drop Downs'!$A$2:$A$4,'Sponsor Response Form (SRF)'!I4328),COUNTIF('SRF Drop Downs'!$A$2:$A$5,'Sponsor Response Form (SRF)'!J4328),COUNTIF('SRF Drop Downs'!$E$2:$E$7,'Sponsor Response Form (SRF)'!K4328),COUNTIF('SRF Drop Downs'!$A$2:$A$4,'Sponsor Response Form (SRF)'!L4328),COUNTIF('SRF Drop Downs'!$A$2:$A$4,'Sponsor Response Form (SRF)'!M4328),COUNTIF('SRF Drop Downs'!$A$2:$A$4,'Sponsor Response Form (SRF)'!N4328),COUNTIF('SRF Drop Downs'!$A$2:$A$4,'Sponsor Response Form (SRF)'!O4328),COUNTIF('SRF Drop Downs'!$A$2:$A$4,'Sponsor Response Form (SRF)'!P4328),COUNTIF('SRF Drop Downs'!$A$2:$A$4,'Sponsor Response Form (SRF)'!Q4328),COUNTIF('SRF Drop Downs'!$A$2:$A$4,'Sponsor Response Form (SRF)'!R4328)),"Complete","Incomplete"))</f>
        <v/>
      </c>
      <c r="T4328" s="25" t="str">
        <f>IF(S4328="Complete",IF(AND(NOT(ISNA(VLOOKUP(CONCATENATE(D4328,E4328,F4328,G4328,H4328,I4328,J4328,K4328),'SRF Drop Downs'!G:G,1,FALSE))),IF(AND(G4328&lt;&gt;"C3",K4328&lt;&gt;"O5"),IF(SUM(COUNTIF(L4328:R4328,"Y"),COUNTIF(L4328:R4328,"N"))=0,"V","I"),IF(COUNTIF(L4328:R4328,"Y"),"V","I"))="V", IF(AND('Sponsor Response Form (SRF)'!D4328="M1", COUNTIF('OMS Response Form (ORF)'!C:C, B4328)&gt;0), "I", "V")="V"), "Valid","Invalid")," ")</f>
        <v xml:space="preserve"> </v>
      </c>
    </row>
    <row r="4329" spans="1:20" x14ac:dyDescent="0.25">
      <c r="A4329" s="69"/>
      <c r="B4329" s="70"/>
      <c r="C4329" s="71"/>
      <c r="D4329" s="72"/>
      <c r="E4329" s="72"/>
      <c r="F4329" s="72"/>
      <c r="G4329" s="72"/>
      <c r="H4329" s="72"/>
      <c r="I4329" s="72"/>
      <c r="J4329" s="72"/>
      <c r="K4329" s="72"/>
      <c r="L4329" s="72"/>
      <c r="M4329" s="72"/>
      <c r="N4329" s="72"/>
      <c r="O4329" s="72"/>
      <c r="P4329" s="72"/>
      <c r="Q4329" s="72"/>
      <c r="R4329" s="72"/>
      <c r="S4329" s="24" t="str">
        <f>IF(COUNTA(A4329:R4329)=0,"",IF(AND(COUNTA(A4329:C4329)=3,COUNTIF('SRF Drop Downs'!$B$2:$B$5,'Sponsor Response Form (SRF)'!D4329),COUNTIF('SRF Drop Downs'!$F$2:$F$5,'Sponsor Response Form (SRF)'!E4329),COUNTIF('SRF Drop Downs'!$C$2:$C$4,'Sponsor Response Form (SRF)'!F4329),COUNTIF('SRF Drop Downs'!$D$2:$D$6,'Sponsor Response Form (SRF)'!G4329),COUNTIF('SRF Drop Downs'!$A$2:$A$5,'Sponsor Response Form (SRF)'!H4329),COUNTIF('SRF Drop Downs'!$A$2:$A$4,'Sponsor Response Form (SRF)'!I4329),COUNTIF('SRF Drop Downs'!$A$2:$A$5,'Sponsor Response Form (SRF)'!J4329),COUNTIF('SRF Drop Downs'!$E$2:$E$7,'Sponsor Response Form (SRF)'!K4329),COUNTIF('SRF Drop Downs'!$A$2:$A$4,'Sponsor Response Form (SRF)'!L4329),COUNTIF('SRF Drop Downs'!$A$2:$A$4,'Sponsor Response Form (SRF)'!M4329),COUNTIF('SRF Drop Downs'!$A$2:$A$4,'Sponsor Response Form (SRF)'!N4329),COUNTIF('SRF Drop Downs'!$A$2:$A$4,'Sponsor Response Form (SRF)'!O4329),COUNTIF('SRF Drop Downs'!$A$2:$A$4,'Sponsor Response Form (SRF)'!P4329),COUNTIF('SRF Drop Downs'!$A$2:$A$4,'Sponsor Response Form (SRF)'!Q4329),COUNTIF('SRF Drop Downs'!$A$2:$A$4,'Sponsor Response Form (SRF)'!R4329)),"Complete","Incomplete"))</f>
        <v/>
      </c>
      <c r="T4329" s="25" t="str">
        <f>IF(S4329="Complete",IF(AND(NOT(ISNA(VLOOKUP(CONCATENATE(D4329,E4329,F4329,G4329,H4329,I4329,J4329,K4329),'SRF Drop Downs'!G:G,1,FALSE))),IF(AND(G4329&lt;&gt;"C3",K4329&lt;&gt;"O5"),IF(SUM(COUNTIF(L4329:R4329,"Y"),COUNTIF(L4329:R4329,"N"))=0,"V","I"),IF(COUNTIF(L4329:R4329,"Y"),"V","I"))="V", IF(AND('Sponsor Response Form (SRF)'!D4329="M1", COUNTIF('OMS Response Form (ORF)'!C:C, B4329)&gt;0), "I", "V")="V"), "Valid","Invalid")," ")</f>
        <v xml:space="preserve"> </v>
      </c>
    </row>
    <row r="4330" spans="1:20" x14ac:dyDescent="0.25">
      <c r="A4330" s="69"/>
      <c r="B4330" s="70"/>
      <c r="C4330" s="71"/>
      <c r="D4330" s="72"/>
      <c r="E4330" s="72"/>
      <c r="F4330" s="72"/>
      <c r="G4330" s="72"/>
      <c r="H4330" s="72"/>
      <c r="I4330" s="72"/>
      <c r="J4330" s="72"/>
      <c r="K4330" s="72"/>
      <c r="L4330" s="72"/>
      <c r="M4330" s="72"/>
      <c r="N4330" s="72"/>
      <c r="O4330" s="72"/>
      <c r="P4330" s="72"/>
      <c r="Q4330" s="72"/>
      <c r="R4330" s="72"/>
      <c r="S4330" s="24" t="str">
        <f>IF(COUNTA(A4330:R4330)=0,"",IF(AND(COUNTA(A4330:C4330)=3,COUNTIF('SRF Drop Downs'!$B$2:$B$5,'Sponsor Response Form (SRF)'!D4330),COUNTIF('SRF Drop Downs'!$F$2:$F$5,'Sponsor Response Form (SRF)'!E4330),COUNTIF('SRF Drop Downs'!$C$2:$C$4,'Sponsor Response Form (SRF)'!F4330),COUNTIF('SRF Drop Downs'!$D$2:$D$6,'Sponsor Response Form (SRF)'!G4330),COUNTIF('SRF Drop Downs'!$A$2:$A$5,'Sponsor Response Form (SRF)'!H4330),COUNTIF('SRF Drop Downs'!$A$2:$A$4,'Sponsor Response Form (SRF)'!I4330),COUNTIF('SRF Drop Downs'!$A$2:$A$5,'Sponsor Response Form (SRF)'!J4330),COUNTIF('SRF Drop Downs'!$E$2:$E$7,'Sponsor Response Form (SRF)'!K4330),COUNTIF('SRF Drop Downs'!$A$2:$A$4,'Sponsor Response Form (SRF)'!L4330),COUNTIF('SRF Drop Downs'!$A$2:$A$4,'Sponsor Response Form (SRF)'!M4330),COUNTIF('SRF Drop Downs'!$A$2:$A$4,'Sponsor Response Form (SRF)'!N4330),COUNTIF('SRF Drop Downs'!$A$2:$A$4,'Sponsor Response Form (SRF)'!O4330),COUNTIF('SRF Drop Downs'!$A$2:$A$4,'Sponsor Response Form (SRF)'!P4330),COUNTIF('SRF Drop Downs'!$A$2:$A$4,'Sponsor Response Form (SRF)'!Q4330),COUNTIF('SRF Drop Downs'!$A$2:$A$4,'Sponsor Response Form (SRF)'!R4330)),"Complete","Incomplete"))</f>
        <v/>
      </c>
      <c r="T4330" s="25" t="str">
        <f>IF(S4330="Complete",IF(AND(NOT(ISNA(VLOOKUP(CONCATENATE(D4330,E4330,F4330,G4330,H4330,I4330,J4330,K4330),'SRF Drop Downs'!G:G,1,FALSE))),IF(AND(G4330&lt;&gt;"C3",K4330&lt;&gt;"O5"),IF(SUM(COUNTIF(L4330:R4330,"Y"),COUNTIF(L4330:R4330,"N"))=0,"V","I"),IF(COUNTIF(L4330:R4330,"Y"),"V","I"))="V", IF(AND('Sponsor Response Form (SRF)'!D4330="M1", COUNTIF('OMS Response Form (ORF)'!C:C, B4330)&gt;0), "I", "V")="V"), "Valid","Invalid")," ")</f>
        <v xml:space="preserve"> </v>
      </c>
    </row>
    <row r="4331" spans="1:20" x14ac:dyDescent="0.25">
      <c r="A4331" s="69"/>
      <c r="B4331" s="70"/>
      <c r="C4331" s="71"/>
      <c r="D4331" s="72"/>
      <c r="E4331" s="72"/>
      <c r="F4331" s="72"/>
      <c r="G4331" s="72"/>
      <c r="H4331" s="72"/>
      <c r="I4331" s="72"/>
      <c r="J4331" s="72"/>
      <c r="K4331" s="72"/>
      <c r="L4331" s="72"/>
      <c r="M4331" s="72"/>
      <c r="N4331" s="72"/>
      <c r="O4331" s="72"/>
      <c r="P4331" s="72"/>
      <c r="Q4331" s="72"/>
      <c r="R4331" s="72"/>
      <c r="S4331" s="24" t="str">
        <f>IF(COUNTA(A4331:R4331)=0,"",IF(AND(COUNTA(A4331:C4331)=3,COUNTIF('SRF Drop Downs'!$B$2:$B$5,'Sponsor Response Form (SRF)'!D4331),COUNTIF('SRF Drop Downs'!$F$2:$F$5,'Sponsor Response Form (SRF)'!E4331),COUNTIF('SRF Drop Downs'!$C$2:$C$4,'Sponsor Response Form (SRF)'!F4331),COUNTIF('SRF Drop Downs'!$D$2:$D$6,'Sponsor Response Form (SRF)'!G4331),COUNTIF('SRF Drop Downs'!$A$2:$A$5,'Sponsor Response Form (SRF)'!H4331),COUNTIF('SRF Drop Downs'!$A$2:$A$4,'Sponsor Response Form (SRF)'!I4331),COUNTIF('SRF Drop Downs'!$A$2:$A$5,'Sponsor Response Form (SRF)'!J4331),COUNTIF('SRF Drop Downs'!$E$2:$E$7,'Sponsor Response Form (SRF)'!K4331),COUNTIF('SRF Drop Downs'!$A$2:$A$4,'Sponsor Response Form (SRF)'!L4331),COUNTIF('SRF Drop Downs'!$A$2:$A$4,'Sponsor Response Form (SRF)'!M4331),COUNTIF('SRF Drop Downs'!$A$2:$A$4,'Sponsor Response Form (SRF)'!N4331),COUNTIF('SRF Drop Downs'!$A$2:$A$4,'Sponsor Response Form (SRF)'!O4331),COUNTIF('SRF Drop Downs'!$A$2:$A$4,'Sponsor Response Form (SRF)'!P4331),COUNTIF('SRF Drop Downs'!$A$2:$A$4,'Sponsor Response Form (SRF)'!Q4331),COUNTIF('SRF Drop Downs'!$A$2:$A$4,'Sponsor Response Form (SRF)'!R4331)),"Complete","Incomplete"))</f>
        <v/>
      </c>
      <c r="T4331" s="25" t="str">
        <f>IF(S4331="Complete",IF(AND(NOT(ISNA(VLOOKUP(CONCATENATE(D4331,E4331,F4331,G4331,H4331,I4331,J4331,K4331),'SRF Drop Downs'!G:G,1,FALSE))),IF(AND(G4331&lt;&gt;"C3",K4331&lt;&gt;"O5"),IF(SUM(COUNTIF(L4331:R4331,"Y"),COUNTIF(L4331:R4331,"N"))=0,"V","I"),IF(COUNTIF(L4331:R4331,"Y"),"V","I"))="V", IF(AND('Sponsor Response Form (SRF)'!D4331="M1", COUNTIF('OMS Response Form (ORF)'!C:C, B4331)&gt;0), "I", "V")="V"), "Valid","Invalid")," ")</f>
        <v xml:space="preserve"> </v>
      </c>
    </row>
    <row r="4332" spans="1:20" x14ac:dyDescent="0.25">
      <c r="A4332" s="69"/>
      <c r="B4332" s="70"/>
      <c r="C4332" s="71"/>
      <c r="D4332" s="72"/>
      <c r="E4332" s="72"/>
      <c r="F4332" s="72"/>
      <c r="G4332" s="72"/>
      <c r="H4332" s="72"/>
      <c r="I4332" s="72"/>
      <c r="J4332" s="72"/>
      <c r="K4332" s="72"/>
      <c r="L4332" s="72"/>
      <c r="M4332" s="72"/>
      <c r="N4332" s="72"/>
      <c r="O4332" s="72"/>
      <c r="P4332" s="72"/>
      <c r="Q4332" s="72"/>
      <c r="R4332" s="72"/>
      <c r="S4332" s="24" t="str">
        <f>IF(COUNTA(A4332:R4332)=0,"",IF(AND(COUNTA(A4332:C4332)=3,COUNTIF('SRF Drop Downs'!$B$2:$B$5,'Sponsor Response Form (SRF)'!D4332),COUNTIF('SRF Drop Downs'!$F$2:$F$5,'Sponsor Response Form (SRF)'!E4332),COUNTIF('SRF Drop Downs'!$C$2:$C$4,'Sponsor Response Form (SRF)'!F4332),COUNTIF('SRF Drop Downs'!$D$2:$D$6,'Sponsor Response Form (SRF)'!G4332),COUNTIF('SRF Drop Downs'!$A$2:$A$5,'Sponsor Response Form (SRF)'!H4332),COUNTIF('SRF Drop Downs'!$A$2:$A$4,'Sponsor Response Form (SRF)'!I4332),COUNTIF('SRF Drop Downs'!$A$2:$A$5,'Sponsor Response Form (SRF)'!J4332),COUNTIF('SRF Drop Downs'!$E$2:$E$7,'Sponsor Response Form (SRF)'!K4332),COUNTIF('SRF Drop Downs'!$A$2:$A$4,'Sponsor Response Form (SRF)'!L4332),COUNTIF('SRF Drop Downs'!$A$2:$A$4,'Sponsor Response Form (SRF)'!M4332),COUNTIF('SRF Drop Downs'!$A$2:$A$4,'Sponsor Response Form (SRF)'!N4332),COUNTIF('SRF Drop Downs'!$A$2:$A$4,'Sponsor Response Form (SRF)'!O4332),COUNTIF('SRF Drop Downs'!$A$2:$A$4,'Sponsor Response Form (SRF)'!P4332),COUNTIF('SRF Drop Downs'!$A$2:$A$4,'Sponsor Response Form (SRF)'!Q4332),COUNTIF('SRF Drop Downs'!$A$2:$A$4,'Sponsor Response Form (SRF)'!R4332)),"Complete","Incomplete"))</f>
        <v/>
      </c>
      <c r="T4332" s="25" t="str">
        <f>IF(S4332="Complete",IF(AND(NOT(ISNA(VLOOKUP(CONCATENATE(D4332,E4332,F4332,G4332,H4332,I4332,J4332,K4332),'SRF Drop Downs'!G:G,1,FALSE))),IF(AND(G4332&lt;&gt;"C3",K4332&lt;&gt;"O5"),IF(SUM(COUNTIF(L4332:R4332,"Y"),COUNTIF(L4332:R4332,"N"))=0,"V","I"),IF(COUNTIF(L4332:R4332,"Y"),"V","I"))="V", IF(AND('Sponsor Response Form (SRF)'!D4332="M1", COUNTIF('OMS Response Form (ORF)'!C:C, B4332)&gt;0), "I", "V")="V"), "Valid","Invalid")," ")</f>
        <v xml:space="preserve"> </v>
      </c>
    </row>
    <row r="4333" spans="1:20" x14ac:dyDescent="0.25">
      <c r="A4333" s="69"/>
      <c r="B4333" s="70"/>
      <c r="C4333" s="71"/>
      <c r="D4333" s="72"/>
      <c r="E4333" s="72"/>
      <c r="F4333" s="72"/>
      <c r="G4333" s="72"/>
      <c r="H4333" s="72"/>
      <c r="I4333" s="72"/>
      <c r="J4333" s="72"/>
      <c r="K4333" s="72"/>
      <c r="L4333" s="72"/>
      <c r="M4333" s="72"/>
      <c r="N4333" s="72"/>
      <c r="O4333" s="72"/>
      <c r="P4333" s="72"/>
      <c r="Q4333" s="72"/>
      <c r="R4333" s="72"/>
      <c r="S4333" s="24" t="str">
        <f>IF(COUNTA(A4333:R4333)=0,"",IF(AND(COUNTA(A4333:C4333)=3,COUNTIF('SRF Drop Downs'!$B$2:$B$5,'Sponsor Response Form (SRF)'!D4333),COUNTIF('SRF Drop Downs'!$F$2:$F$5,'Sponsor Response Form (SRF)'!E4333),COUNTIF('SRF Drop Downs'!$C$2:$C$4,'Sponsor Response Form (SRF)'!F4333),COUNTIF('SRF Drop Downs'!$D$2:$D$6,'Sponsor Response Form (SRF)'!G4333),COUNTIF('SRF Drop Downs'!$A$2:$A$5,'Sponsor Response Form (SRF)'!H4333),COUNTIF('SRF Drop Downs'!$A$2:$A$4,'Sponsor Response Form (SRF)'!I4333),COUNTIF('SRF Drop Downs'!$A$2:$A$5,'Sponsor Response Form (SRF)'!J4333),COUNTIF('SRF Drop Downs'!$E$2:$E$7,'Sponsor Response Form (SRF)'!K4333),COUNTIF('SRF Drop Downs'!$A$2:$A$4,'Sponsor Response Form (SRF)'!L4333),COUNTIF('SRF Drop Downs'!$A$2:$A$4,'Sponsor Response Form (SRF)'!M4333),COUNTIF('SRF Drop Downs'!$A$2:$A$4,'Sponsor Response Form (SRF)'!N4333),COUNTIF('SRF Drop Downs'!$A$2:$A$4,'Sponsor Response Form (SRF)'!O4333),COUNTIF('SRF Drop Downs'!$A$2:$A$4,'Sponsor Response Form (SRF)'!P4333),COUNTIF('SRF Drop Downs'!$A$2:$A$4,'Sponsor Response Form (SRF)'!Q4333),COUNTIF('SRF Drop Downs'!$A$2:$A$4,'Sponsor Response Form (SRF)'!R4333)),"Complete","Incomplete"))</f>
        <v/>
      </c>
      <c r="T4333" s="25" t="str">
        <f>IF(S4333="Complete",IF(AND(NOT(ISNA(VLOOKUP(CONCATENATE(D4333,E4333,F4333,G4333,H4333,I4333,J4333,K4333),'SRF Drop Downs'!G:G,1,FALSE))),IF(AND(G4333&lt;&gt;"C3",K4333&lt;&gt;"O5"),IF(SUM(COUNTIF(L4333:R4333,"Y"),COUNTIF(L4333:R4333,"N"))=0,"V","I"),IF(COUNTIF(L4333:R4333,"Y"),"V","I"))="V", IF(AND('Sponsor Response Form (SRF)'!D4333="M1", COUNTIF('OMS Response Form (ORF)'!C:C, B4333)&gt;0), "I", "V")="V"), "Valid","Invalid")," ")</f>
        <v xml:space="preserve"> </v>
      </c>
    </row>
    <row r="4334" spans="1:20" x14ac:dyDescent="0.25">
      <c r="A4334" s="69"/>
      <c r="B4334" s="70"/>
      <c r="C4334" s="71"/>
      <c r="D4334" s="72"/>
      <c r="E4334" s="72"/>
      <c r="F4334" s="72"/>
      <c r="G4334" s="72"/>
      <c r="H4334" s="72"/>
      <c r="I4334" s="72"/>
      <c r="J4334" s="72"/>
      <c r="K4334" s="72"/>
      <c r="L4334" s="72"/>
      <c r="M4334" s="72"/>
      <c r="N4334" s="72"/>
      <c r="O4334" s="72"/>
      <c r="P4334" s="72"/>
      <c r="Q4334" s="72"/>
      <c r="R4334" s="72"/>
      <c r="S4334" s="24" t="str">
        <f>IF(COUNTA(A4334:R4334)=0,"",IF(AND(COUNTA(A4334:C4334)=3,COUNTIF('SRF Drop Downs'!$B$2:$B$5,'Sponsor Response Form (SRF)'!D4334),COUNTIF('SRF Drop Downs'!$F$2:$F$5,'Sponsor Response Form (SRF)'!E4334),COUNTIF('SRF Drop Downs'!$C$2:$C$4,'Sponsor Response Form (SRF)'!F4334),COUNTIF('SRF Drop Downs'!$D$2:$D$6,'Sponsor Response Form (SRF)'!G4334),COUNTIF('SRF Drop Downs'!$A$2:$A$5,'Sponsor Response Form (SRF)'!H4334),COUNTIF('SRF Drop Downs'!$A$2:$A$4,'Sponsor Response Form (SRF)'!I4334),COUNTIF('SRF Drop Downs'!$A$2:$A$5,'Sponsor Response Form (SRF)'!J4334),COUNTIF('SRF Drop Downs'!$E$2:$E$7,'Sponsor Response Form (SRF)'!K4334),COUNTIF('SRF Drop Downs'!$A$2:$A$4,'Sponsor Response Form (SRF)'!L4334),COUNTIF('SRF Drop Downs'!$A$2:$A$4,'Sponsor Response Form (SRF)'!M4334),COUNTIF('SRF Drop Downs'!$A$2:$A$4,'Sponsor Response Form (SRF)'!N4334),COUNTIF('SRF Drop Downs'!$A$2:$A$4,'Sponsor Response Form (SRF)'!O4334),COUNTIF('SRF Drop Downs'!$A$2:$A$4,'Sponsor Response Form (SRF)'!P4334),COUNTIF('SRF Drop Downs'!$A$2:$A$4,'Sponsor Response Form (SRF)'!Q4334),COUNTIF('SRF Drop Downs'!$A$2:$A$4,'Sponsor Response Form (SRF)'!R4334)),"Complete","Incomplete"))</f>
        <v/>
      </c>
      <c r="T4334" s="25" t="str">
        <f>IF(S4334="Complete",IF(AND(NOT(ISNA(VLOOKUP(CONCATENATE(D4334,E4334,F4334,G4334,H4334,I4334,J4334,K4334),'SRF Drop Downs'!G:G,1,FALSE))),IF(AND(G4334&lt;&gt;"C3",K4334&lt;&gt;"O5"),IF(SUM(COUNTIF(L4334:R4334,"Y"),COUNTIF(L4334:R4334,"N"))=0,"V","I"),IF(COUNTIF(L4334:R4334,"Y"),"V","I"))="V", IF(AND('Sponsor Response Form (SRF)'!D4334="M1", COUNTIF('OMS Response Form (ORF)'!C:C, B4334)&gt;0), "I", "V")="V"), "Valid","Invalid")," ")</f>
        <v xml:space="preserve"> </v>
      </c>
    </row>
    <row r="4335" spans="1:20" x14ac:dyDescent="0.25">
      <c r="A4335" s="69"/>
      <c r="B4335" s="70"/>
      <c r="C4335" s="71"/>
      <c r="D4335" s="72"/>
      <c r="E4335" s="72"/>
      <c r="F4335" s="72"/>
      <c r="G4335" s="72"/>
      <c r="H4335" s="72"/>
      <c r="I4335" s="72"/>
      <c r="J4335" s="72"/>
      <c r="K4335" s="72"/>
      <c r="L4335" s="72"/>
      <c r="M4335" s="72"/>
      <c r="N4335" s="72"/>
      <c r="O4335" s="72"/>
      <c r="P4335" s="72"/>
      <c r="Q4335" s="72"/>
      <c r="R4335" s="72"/>
      <c r="S4335" s="24" t="str">
        <f>IF(COUNTA(A4335:R4335)=0,"",IF(AND(COUNTA(A4335:C4335)=3,COUNTIF('SRF Drop Downs'!$B$2:$B$5,'Sponsor Response Form (SRF)'!D4335),COUNTIF('SRF Drop Downs'!$F$2:$F$5,'Sponsor Response Form (SRF)'!E4335),COUNTIF('SRF Drop Downs'!$C$2:$C$4,'Sponsor Response Form (SRF)'!F4335),COUNTIF('SRF Drop Downs'!$D$2:$D$6,'Sponsor Response Form (SRF)'!G4335),COUNTIF('SRF Drop Downs'!$A$2:$A$5,'Sponsor Response Form (SRF)'!H4335),COUNTIF('SRF Drop Downs'!$A$2:$A$4,'Sponsor Response Form (SRF)'!I4335),COUNTIF('SRF Drop Downs'!$A$2:$A$5,'Sponsor Response Form (SRF)'!J4335),COUNTIF('SRF Drop Downs'!$E$2:$E$7,'Sponsor Response Form (SRF)'!K4335),COUNTIF('SRF Drop Downs'!$A$2:$A$4,'Sponsor Response Form (SRF)'!L4335),COUNTIF('SRF Drop Downs'!$A$2:$A$4,'Sponsor Response Form (SRF)'!M4335),COUNTIF('SRF Drop Downs'!$A$2:$A$4,'Sponsor Response Form (SRF)'!N4335),COUNTIF('SRF Drop Downs'!$A$2:$A$4,'Sponsor Response Form (SRF)'!O4335),COUNTIF('SRF Drop Downs'!$A$2:$A$4,'Sponsor Response Form (SRF)'!P4335),COUNTIF('SRF Drop Downs'!$A$2:$A$4,'Sponsor Response Form (SRF)'!Q4335),COUNTIF('SRF Drop Downs'!$A$2:$A$4,'Sponsor Response Form (SRF)'!R4335)),"Complete","Incomplete"))</f>
        <v/>
      </c>
      <c r="T4335" s="25" t="str">
        <f>IF(S4335="Complete",IF(AND(NOT(ISNA(VLOOKUP(CONCATENATE(D4335,E4335,F4335,G4335,H4335,I4335,J4335,K4335),'SRF Drop Downs'!G:G,1,FALSE))),IF(AND(G4335&lt;&gt;"C3",K4335&lt;&gt;"O5"),IF(SUM(COUNTIF(L4335:R4335,"Y"),COUNTIF(L4335:R4335,"N"))=0,"V","I"),IF(COUNTIF(L4335:R4335,"Y"),"V","I"))="V", IF(AND('Sponsor Response Form (SRF)'!D4335="M1", COUNTIF('OMS Response Form (ORF)'!C:C, B4335)&gt;0), "I", "V")="V"), "Valid","Invalid")," ")</f>
        <v xml:space="preserve"> </v>
      </c>
    </row>
    <row r="4336" spans="1:20" x14ac:dyDescent="0.25">
      <c r="A4336" s="69"/>
      <c r="B4336" s="70"/>
      <c r="C4336" s="71"/>
      <c r="D4336" s="72"/>
      <c r="E4336" s="72"/>
      <c r="F4336" s="72"/>
      <c r="G4336" s="72"/>
      <c r="H4336" s="72"/>
      <c r="I4336" s="72"/>
      <c r="J4336" s="72"/>
      <c r="K4336" s="72"/>
      <c r="L4336" s="72"/>
      <c r="M4336" s="72"/>
      <c r="N4336" s="72"/>
      <c r="O4336" s="72"/>
      <c r="P4336" s="72"/>
      <c r="Q4336" s="72"/>
      <c r="R4336" s="72"/>
      <c r="S4336" s="24" t="str">
        <f>IF(COUNTA(A4336:R4336)=0,"",IF(AND(COUNTA(A4336:C4336)=3,COUNTIF('SRF Drop Downs'!$B$2:$B$5,'Sponsor Response Form (SRF)'!D4336),COUNTIF('SRF Drop Downs'!$F$2:$F$5,'Sponsor Response Form (SRF)'!E4336),COUNTIF('SRF Drop Downs'!$C$2:$C$4,'Sponsor Response Form (SRF)'!F4336),COUNTIF('SRF Drop Downs'!$D$2:$D$6,'Sponsor Response Form (SRF)'!G4336),COUNTIF('SRF Drop Downs'!$A$2:$A$5,'Sponsor Response Form (SRF)'!H4336),COUNTIF('SRF Drop Downs'!$A$2:$A$4,'Sponsor Response Form (SRF)'!I4336),COUNTIF('SRF Drop Downs'!$A$2:$A$5,'Sponsor Response Form (SRF)'!J4336),COUNTIF('SRF Drop Downs'!$E$2:$E$7,'Sponsor Response Form (SRF)'!K4336),COUNTIF('SRF Drop Downs'!$A$2:$A$4,'Sponsor Response Form (SRF)'!L4336),COUNTIF('SRF Drop Downs'!$A$2:$A$4,'Sponsor Response Form (SRF)'!M4336),COUNTIF('SRF Drop Downs'!$A$2:$A$4,'Sponsor Response Form (SRF)'!N4336),COUNTIF('SRF Drop Downs'!$A$2:$A$4,'Sponsor Response Form (SRF)'!O4336),COUNTIF('SRF Drop Downs'!$A$2:$A$4,'Sponsor Response Form (SRF)'!P4336),COUNTIF('SRF Drop Downs'!$A$2:$A$4,'Sponsor Response Form (SRF)'!Q4336),COUNTIF('SRF Drop Downs'!$A$2:$A$4,'Sponsor Response Form (SRF)'!R4336)),"Complete","Incomplete"))</f>
        <v/>
      </c>
      <c r="T4336" s="25" t="str">
        <f>IF(S4336="Complete",IF(AND(NOT(ISNA(VLOOKUP(CONCATENATE(D4336,E4336,F4336,G4336,H4336,I4336,J4336,K4336),'SRF Drop Downs'!G:G,1,FALSE))),IF(AND(G4336&lt;&gt;"C3",K4336&lt;&gt;"O5"),IF(SUM(COUNTIF(L4336:R4336,"Y"),COUNTIF(L4336:R4336,"N"))=0,"V","I"),IF(COUNTIF(L4336:R4336,"Y"),"V","I"))="V", IF(AND('Sponsor Response Form (SRF)'!D4336="M1", COUNTIF('OMS Response Form (ORF)'!C:C, B4336)&gt;0), "I", "V")="V"), "Valid","Invalid")," ")</f>
        <v xml:space="preserve"> </v>
      </c>
    </row>
    <row r="4337" spans="1:20" x14ac:dyDescent="0.25">
      <c r="A4337" s="69"/>
      <c r="B4337" s="70"/>
      <c r="C4337" s="71"/>
      <c r="D4337" s="72"/>
      <c r="E4337" s="72"/>
      <c r="F4337" s="72"/>
      <c r="G4337" s="72"/>
      <c r="H4337" s="72"/>
      <c r="I4337" s="72"/>
      <c r="J4337" s="72"/>
      <c r="K4337" s="72"/>
      <c r="L4337" s="72"/>
      <c r="M4337" s="72"/>
      <c r="N4337" s="72"/>
      <c r="O4337" s="72"/>
      <c r="P4337" s="72"/>
      <c r="Q4337" s="72"/>
      <c r="R4337" s="72"/>
      <c r="S4337" s="24" t="str">
        <f>IF(COUNTA(A4337:R4337)=0,"",IF(AND(COUNTA(A4337:C4337)=3,COUNTIF('SRF Drop Downs'!$B$2:$B$5,'Sponsor Response Form (SRF)'!D4337),COUNTIF('SRF Drop Downs'!$F$2:$F$5,'Sponsor Response Form (SRF)'!E4337),COUNTIF('SRF Drop Downs'!$C$2:$C$4,'Sponsor Response Form (SRF)'!F4337),COUNTIF('SRF Drop Downs'!$D$2:$D$6,'Sponsor Response Form (SRF)'!G4337),COUNTIF('SRF Drop Downs'!$A$2:$A$5,'Sponsor Response Form (SRF)'!H4337),COUNTIF('SRF Drop Downs'!$A$2:$A$4,'Sponsor Response Form (SRF)'!I4337),COUNTIF('SRF Drop Downs'!$A$2:$A$5,'Sponsor Response Form (SRF)'!J4337),COUNTIF('SRF Drop Downs'!$E$2:$E$7,'Sponsor Response Form (SRF)'!K4337),COUNTIF('SRF Drop Downs'!$A$2:$A$4,'Sponsor Response Form (SRF)'!L4337),COUNTIF('SRF Drop Downs'!$A$2:$A$4,'Sponsor Response Form (SRF)'!M4337),COUNTIF('SRF Drop Downs'!$A$2:$A$4,'Sponsor Response Form (SRF)'!N4337),COUNTIF('SRF Drop Downs'!$A$2:$A$4,'Sponsor Response Form (SRF)'!O4337),COUNTIF('SRF Drop Downs'!$A$2:$A$4,'Sponsor Response Form (SRF)'!P4337),COUNTIF('SRF Drop Downs'!$A$2:$A$4,'Sponsor Response Form (SRF)'!Q4337),COUNTIF('SRF Drop Downs'!$A$2:$A$4,'Sponsor Response Form (SRF)'!R4337)),"Complete","Incomplete"))</f>
        <v/>
      </c>
      <c r="T4337" s="25" t="str">
        <f>IF(S4337="Complete",IF(AND(NOT(ISNA(VLOOKUP(CONCATENATE(D4337,E4337,F4337,G4337,H4337,I4337,J4337,K4337),'SRF Drop Downs'!G:G,1,FALSE))),IF(AND(G4337&lt;&gt;"C3",K4337&lt;&gt;"O5"),IF(SUM(COUNTIF(L4337:R4337,"Y"),COUNTIF(L4337:R4337,"N"))=0,"V","I"),IF(COUNTIF(L4337:R4337,"Y"),"V","I"))="V", IF(AND('Sponsor Response Form (SRF)'!D4337="M1", COUNTIF('OMS Response Form (ORF)'!C:C, B4337)&gt;0), "I", "V")="V"), "Valid","Invalid")," ")</f>
        <v xml:space="preserve"> </v>
      </c>
    </row>
    <row r="4338" spans="1:20" x14ac:dyDescent="0.25">
      <c r="A4338" s="69"/>
      <c r="B4338" s="70"/>
      <c r="C4338" s="71"/>
      <c r="D4338" s="72"/>
      <c r="E4338" s="72"/>
      <c r="F4338" s="72"/>
      <c r="G4338" s="72"/>
      <c r="H4338" s="72"/>
      <c r="I4338" s="72"/>
      <c r="J4338" s="72"/>
      <c r="K4338" s="72"/>
      <c r="L4338" s="72"/>
      <c r="M4338" s="72"/>
      <c r="N4338" s="72"/>
      <c r="O4338" s="72"/>
      <c r="P4338" s="72"/>
      <c r="Q4338" s="72"/>
      <c r="R4338" s="72"/>
      <c r="S4338" s="24" t="str">
        <f>IF(COUNTA(A4338:R4338)=0,"",IF(AND(COUNTA(A4338:C4338)=3,COUNTIF('SRF Drop Downs'!$B$2:$B$5,'Sponsor Response Form (SRF)'!D4338),COUNTIF('SRF Drop Downs'!$F$2:$F$5,'Sponsor Response Form (SRF)'!E4338),COUNTIF('SRF Drop Downs'!$C$2:$C$4,'Sponsor Response Form (SRF)'!F4338),COUNTIF('SRF Drop Downs'!$D$2:$D$6,'Sponsor Response Form (SRF)'!G4338),COUNTIF('SRF Drop Downs'!$A$2:$A$5,'Sponsor Response Form (SRF)'!H4338),COUNTIF('SRF Drop Downs'!$A$2:$A$4,'Sponsor Response Form (SRF)'!I4338),COUNTIF('SRF Drop Downs'!$A$2:$A$5,'Sponsor Response Form (SRF)'!J4338),COUNTIF('SRF Drop Downs'!$E$2:$E$7,'Sponsor Response Form (SRF)'!K4338),COUNTIF('SRF Drop Downs'!$A$2:$A$4,'Sponsor Response Form (SRF)'!L4338),COUNTIF('SRF Drop Downs'!$A$2:$A$4,'Sponsor Response Form (SRF)'!M4338),COUNTIF('SRF Drop Downs'!$A$2:$A$4,'Sponsor Response Form (SRF)'!N4338),COUNTIF('SRF Drop Downs'!$A$2:$A$4,'Sponsor Response Form (SRF)'!O4338),COUNTIF('SRF Drop Downs'!$A$2:$A$4,'Sponsor Response Form (SRF)'!P4338),COUNTIF('SRF Drop Downs'!$A$2:$A$4,'Sponsor Response Form (SRF)'!Q4338),COUNTIF('SRF Drop Downs'!$A$2:$A$4,'Sponsor Response Form (SRF)'!R4338)),"Complete","Incomplete"))</f>
        <v/>
      </c>
      <c r="T4338" s="25" t="str">
        <f>IF(S4338="Complete",IF(AND(NOT(ISNA(VLOOKUP(CONCATENATE(D4338,E4338,F4338,G4338,H4338,I4338,J4338,K4338),'SRF Drop Downs'!G:G,1,FALSE))),IF(AND(G4338&lt;&gt;"C3",K4338&lt;&gt;"O5"),IF(SUM(COUNTIF(L4338:R4338,"Y"),COUNTIF(L4338:R4338,"N"))=0,"V","I"),IF(COUNTIF(L4338:R4338,"Y"),"V","I"))="V", IF(AND('Sponsor Response Form (SRF)'!D4338="M1", COUNTIF('OMS Response Form (ORF)'!C:C, B4338)&gt;0), "I", "V")="V"), "Valid","Invalid")," ")</f>
        <v xml:space="preserve"> </v>
      </c>
    </row>
    <row r="4339" spans="1:20" x14ac:dyDescent="0.25">
      <c r="A4339" s="69"/>
      <c r="B4339" s="70"/>
      <c r="C4339" s="71"/>
      <c r="D4339" s="72"/>
      <c r="E4339" s="72"/>
      <c r="F4339" s="72"/>
      <c r="G4339" s="72"/>
      <c r="H4339" s="72"/>
      <c r="I4339" s="72"/>
      <c r="J4339" s="72"/>
      <c r="K4339" s="72"/>
      <c r="L4339" s="72"/>
      <c r="M4339" s="72"/>
      <c r="N4339" s="72"/>
      <c r="O4339" s="72"/>
      <c r="P4339" s="72"/>
      <c r="Q4339" s="72"/>
      <c r="R4339" s="72"/>
      <c r="S4339" s="24" t="str">
        <f>IF(COUNTA(A4339:R4339)=0,"",IF(AND(COUNTA(A4339:C4339)=3,COUNTIF('SRF Drop Downs'!$B$2:$B$5,'Sponsor Response Form (SRF)'!D4339),COUNTIF('SRF Drop Downs'!$F$2:$F$5,'Sponsor Response Form (SRF)'!E4339),COUNTIF('SRF Drop Downs'!$C$2:$C$4,'Sponsor Response Form (SRF)'!F4339),COUNTIF('SRF Drop Downs'!$D$2:$D$6,'Sponsor Response Form (SRF)'!G4339),COUNTIF('SRF Drop Downs'!$A$2:$A$5,'Sponsor Response Form (SRF)'!H4339),COUNTIF('SRF Drop Downs'!$A$2:$A$4,'Sponsor Response Form (SRF)'!I4339),COUNTIF('SRF Drop Downs'!$A$2:$A$5,'Sponsor Response Form (SRF)'!J4339),COUNTIF('SRF Drop Downs'!$E$2:$E$7,'Sponsor Response Form (SRF)'!K4339),COUNTIF('SRF Drop Downs'!$A$2:$A$4,'Sponsor Response Form (SRF)'!L4339),COUNTIF('SRF Drop Downs'!$A$2:$A$4,'Sponsor Response Form (SRF)'!M4339),COUNTIF('SRF Drop Downs'!$A$2:$A$4,'Sponsor Response Form (SRF)'!N4339),COUNTIF('SRF Drop Downs'!$A$2:$A$4,'Sponsor Response Form (SRF)'!O4339),COUNTIF('SRF Drop Downs'!$A$2:$A$4,'Sponsor Response Form (SRF)'!P4339),COUNTIF('SRF Drop Downs'!$A$2:$A$4,'Sponsor Response Form (SRF)'!Q4339),COUNTIF('SRF Drop Downs'!$A$2:$A$4,'Sponsor Response Form (SRF)'!R4339)),"Complete","Incomplete"))</f>
        <v/>
      </c>
      <c r="T4339" s="25" t="str">
        <f>IF(S4339="Complete",IF(AND(NOT(ISNA(VLOOKUP(CONCATENATE(D4339,E4339,F4339,G4339,H4339,I4339,J4339,K4339),'SRF Drop Downs'!G:G,1,FALSE))),IF(AND(G4339&lt;&gt;"C3",K4339&lt;&gt;"O5"),IF(SUM(COUNTIF(L4339:R4339,"Y"),COUNTIF(L4339:R4339,"N"))=0,"V","I"),IF(COUNTIF(L4339:R4339,"Y"),"V","I"))="V", IF(AND('Sponsor Response Form (SRF)'!D4339="M1", COUNTIF('OMS Response Form (ORF)'!C:C, B4339)&gt;0), "I", "V")="V"), "Valid","Invalid")," ")</f>
        <v xml:space="preserve"> </v>
      </c>
    </row>
    <row r="4340" spans="1:20" x14ac:dyDescent="0.25">
      <c r="A4340" s="69"/>
      <c r="B4340" s="70"/>
      <c r="C4340" s="71"/>
      <c r="D4340" s="72"/>
      <c r="E4340" s="72"/>
      <c r="F4340" s="72"/>
      <c r="G4340" s="72"/>
      <c r="H4340" s="72"/>
      <c r="I4340" s="72"/>
      <c r="J4340" s="72"/>
      <c r="K4340" s="72"/>
      <c r="L4340" s="72"/>
      <c r="M4340" s="72"/>
      <c r="N4340" s="72"/>
      <c r="O4340" s="72"/>
      <c r="P4340" s="72"/>
      <c r="Q4340" s="72"/>
      <c r="R4340" s="72"/>
      <c r="S4340" s="24" t="str">
        <f>IF(COUNTA(A4340:R4340)=0,"",IF(AND(COUNTA(A4340:C4340)=3,COUNTIF('SRF Drop Downs'!$B$2:$B$5,'Sponsor Response Form (SRF)'!D4340),COUNTIF('SRF Drop Downs'!$F$2:$F$5,'Sponsor Response Form (SRF)'!E4340),COUNTIF('SRF Drop Downs'!$C$2:$C$4,'Sponsor Response Form (SRF)'!F4340),COUNTIF('SRF Drop Downs'!$D$2:$D$6,'Sponsor Response Form (SRF)'!G4340),COUNTIF('SRF Drop Downs'!$A$2:$A$5,'Sponsor Response Form (SRF)'!H4340),COUNTIF('SRF Drop Downs'!$A$2:$A$4,'Sponsor Response Form (SRF)'!I4340),COUNTIF('SRF Drop Downs'!$A$2:$A$5,'Sponsor Response Form (SRF)'!J4340),COUNTIF('SRF Drop Downs'!$E$2:$E$7,'Sponsor Response Form (SRF)'!K4340),COUNTIF('SRF Drop Downs'!$A$2:$A$4,'Sponsor Response Form (SRF)'!L4340),COUNTIF('SRF Drop Downs'!$A$2:$A$4,'Sponsor Response Form (SRF)'!M4340),COUNTIF('SRF Drop Downs'!$A$2:$A$4,'Sponsor Response Form (SRF)'!N4340),COUNTIF('SRF Drop Downs'!$A$2:$A$4,'Sponsor Response Form (SRF)'!O4340),COUNTIF('SRF Drop Downs'!$A$2:$A$4,'Sponsor Response Form (SRF)'!P4340),COUNTIF('SRF Drop Downs'!$A$2:$A$4,'Sponsor Response Form (SRF)'!Q4340),COUNTIF('SRF Drop Downs'!$A$2:$A$4,'Sponsor Response Form (SRF)'!R4340)),"Complete","Incomplete"))</f>
        <v/>
      </c>
      <c r="T4340" s="25" t="str">
        <f>IF(S4340="Complete",IF(AND(NOT(ISNA(VLOOKUP(CONCATENATE(D4340,E4340,F4340,G4340,H4340,I4340,J4340,K4340),'SRF Drop Downs'!G:G,1,FALSE))),IF(AND(G4340&lt;&gt;"C3",K4340&lt;&gt;"O5"),IF(SUM(COUNTIF(L4340:R4340,"Y"),COUNTIF(L4340:R4340,"N"))=0,"V","I"),IF(COUNTIF(L4340:R4340,"Y"),"V","I"))="V", IF(AND('Sponsor Response Form (SRF)'!D4340="M1", COUNTIF('OMS Response Form (ORF)'!C:C, B4340)&gt;0), "I", "V")="V"), "Valid","Invalid")," ")</f>
        <v xml:space="preserve"> </v>
      </c>
    </row>
    <row r="4341" spans="1:20" x14ac:dyDescent="0.25">
      <c r="A4341" s="69"/>
      <c r="B4341" s="70"/>
      <c r="C4341" s="71"/>
      <c r="D4341" s="72"/>
      <c r="E4341" s="72"/>
      <c r="F4341" s="72"/>
      <c r="G4341" s="72"/>
      <c r="H4341" s="72"/>
      <c r="I4341" s="72"/>
      <c r="J4341" s="72"/>
      <c r="K4341" s="72"/>
      <c r="L4341" s="72"/>
      <c r="M4341" s="72"/>
      <c r="N4341" s="72"/>
      <c r="O4341" s="72"/>
      <c r="P4341" s="72"/>
      <c r="Q4341" s="72"/>
      <c r="R4341" s="72"/>
      <c r="S4341" s="24" t="str">
        <f>IF(COUNTA(A4341:R4341)=0,"",IF(AND(COUNTA(A4341:C4341)=3,COUNTIF('SRF Drop Downs'!$B$2:$B$5,'Sponsor Response Form (SRF)'!D4341),COUNTIF('SRF Drop Downs'!$F$2:$F$5,'Sponsor Response Form (SRF)'!E4341),COUNTIF('SRF Drop Downs'!$C$2:$C$4,'Sponsor Response Form (SRF)'!F4341),COUNTIF('SRF Drop Downs'!$D$2:$D$6,'Sponsor Response Form (SRF)'!G4341),COUNTIF('SRF Drop Downs'!$A$2:$A$5,'Sponsor Response Form (SRF)'!H4341),COUNTIF('SRF Drop Downs'!$A$2:$A$4,'Sponsor Response Form (SRF)'!I4341),COUNTIF('SRF Drop Downs'!$A$2:$A$5,'Sponsor Response Form (SRF)'!J4341),COUNTIF('SRF Drop Downs'!$E$2:$E$7,'Sponsor Response Form (SRF)'!K4341),COUNTIF('SRF Drop Downs'!$A$2:$A$4,'Sponsor Response Form (SRF)'!L4341),COUNTIF('SRF Drop Downs'!$A$2:$A$4,'Sponsor Response Form (SRF)'!M4341),COUNTIF('SRF Drop Downs'!$A$2:$A$4,'Sponsor Response Form (SRF)'!N4341),COUNTIF('SRF Drop Downs'!$A$2:$A$4,'Sponsor Response Form (SRF)'!O4341),COUNTIF('SRF Drop Downs'!$A$2:$A$4,'Sponsor Response Form (SRF)'!P4341),COUNTIF('SRF Drop Downs'!$A$2:$A$4,'Sponsor Response Form (SRF)'!Q4341),COUNTIF('SRF Drop Downs'!$A$2:$A$4,'Sponsor Response Form (SRF)'!R4341)),"Complete","Incomplete"))</f>
        <v/>
      </c>
      <c r="T4341" s="25" t="str">
        <f>IF(S4341="Complete",IF(AND(NOT(ISNA(VLOOKUP(CONCATENATE(D4341,E4341,F4341,G4341,H4341,I4341,J4341,K4341),'SRF Drop Downs'!G:G,1,FALSE))),IF(AND(G4341&lt;&gt;"C3",K4341&lt;&gt;"O5"),IF(SUM(COUNTIF(L4341:R4341,"Y"),COUNTIF(L4341:R4341,"N"))=0,"V","I"),IF(COUNTIF(L4341:R4341,"Y"),"V","I"))="V", IF(AND('Sponsor Response Form (SRF)'!D4341="M1", COUNTIF('OMS Response Form (ORF)'!C:C, B4341)&gt;0), "I", "V")="V"), "Valid","Invalid")," ")</f>
        <v xml:space="preserve"> </v>
      </c>
    </row>
    <row r="4342" spans="1:20" x14ac:dyDescent="0.25">
      <c r="A4342" s="69"/>
      <c r="B4342" s="70"/>
      <c r="C4342" s="71"/>
      <c r="D4342" s="72"/>
      <c r="E4342" s="72"/>
      <c r="F4342" s="72"/>
      <c r="G4342" s="72"/>
      <c r="H4342" s="72"/>
      <c r="I4342" s="72"/>
      <c r="J4342" s="72"/>
      <c r="K4342" s="72"/>
      <c r="L4342" s="72"/>
      <c r="M4342" s="72"/>
      <c r="N4342" s="72"/>
      <c r="O4342" s="72"/>
      <c r="P4342" s="72"/>
      <c r="Q4342" s="72"/>
      <c r="R4342" s="72"/>
      <c r="S4342" s="24" t="str">
        <f>IF(COUNTA(A4342:R4342)=0,"",IF(AND(COUNTA(A4342:C4342)=3,COUNTIF('SRF Drop Downs'!$B$2:$B$5,'Sponsor Response Form (SRF)'!D4342),COUNTIF('SRF Drop Downs'!$F$2:$F$5,'Sponsor Response Form (SRF)'!E4342),COUNTIF('SRF Drop Downs'!$C$2:$C$4,'Sponsor Response Form (SRF)'!F4342),COUNTIF('SRF Drop Downs'!$D$2:$D$6,'Sponsor Response Form (SRF)'!G4342),COUNTIF('SRF Drop Downs'!$A$2:$A$5,'Sponsor Response Form (SRF)'!H4342),COUNTIF('SRF Drop Downs'!$A$2:$A$4,'Sponsor Response Form (SRF)'!I4342),COUNTIF('SRF Drop Downs'!$A$2:$A$5,'Sponsor Response Form (SRF)'!J4342),COUNTIF('SRF Drop Downs'!$E$2:$E$7,'Sponsor Response Form (SRF)'!K4342),COUNTIF('SRF Drop Downs'!$A$2:$A$4,'Sponsor Response Form (SRF)'!L4342),COUNTIF('SRF Drop Downs'!$A$2:$A$4,'Sponsor Response Form (SRF)'!M4342),COUNTIF('SRF Drop Downs'!$A$2:$A$4,'Sponsor Response Form (SRF)'!N4342),COUNTIF('SRF Drop Downs'!$A$2:$A$4,'Sponsor Response Form (SRF)'!O4342),COUNTIF('SRF Drop Downs'!$A$2:$A$4,'Sponsor Response Form (SRF)'!P4342),COUNTIF('SRF Drop Downs'!$A$2:$A$4,'Sponsor Response Form (SRF)'!Q4342),COUNTIF('SRF Drop Downs'!$A$2:$A$4,'Sponsor Response Form (SRF)'!R4342)),"Complete","Incomplete"))</f>
        <v/>
      </c>
      <c r="T4342" s="25" t="str">
        <f>IF(S4342="Complete",IF(AND(NOT(ISNA(VLOOKUP(CONCATENATE(D4342,E4342,F4342,G4342,H4342,I4342,J4342,K4342),'SRF Drop Downs'!G:G,1,FALSE))),IF(AND(G4342&lt;&gt;"C3",K4342&lt;&gt;"O5"),IF(SUM(COUNTIF(L4342:R4342,"Y"),COUNTIF(L4342:R4342,"N"))=0,"V","I"),IF(COUNTIF(L4342:R4342,"Y"),"V","I"))="V", IF(AND('Sponsor Response Form (SRF)'!D4342="M1", COUNTIF('OMS Response Form (ORF)'!C:C, B4342)&gt;0), "I", "V")="V"), "Valid","Invalid")," ")</f>
        <v xml:space="preserve"> </v>
      </c>
    </row>
    <row r="4343" spans="1:20" x14ac:dyDescent="0.25">
      <c r="A4343" s="69"/>
      <c r="B4343" s="70"/>
      <c r="C4343" s="71"/>
      <c r="D4343" s="72"/>
      <c r="E4343" s="72"/>
      <c r="F4343" s="72"/>
      <c r="G4343" s="72"/>
      <c r="H4343" s="72"/>
      <c r="I4343" s="72"/>
      <c r="J4343" s="72"/>
      <c r="K4343" s="72"/>
      <c r="L4343" s="72"/>
      <c r="M4343" s="72"/>
      <c r="N4343" s="72"/>
      <c r="O4343" s="72"/>
      <c r="P4343" s="72"/>
      <c r="Q4343" s="72"/>
      <c r="R4343" s="72"/>
      <c r="S4343" s="24" t="str">
        <f>IF(COUNTA(A4343:R4343)=0,"",IF(AND(COUNTA(A4343:C4343)=3,COUNTIF('SRF Drop Downs'!$B$2:$B$5,'Sponsor Response Form (SRF)'!D4343),COUNTIF('SRF Drop Downs'!$F$2:$F$5,'Sponsor Response Form (SRF)'!E4343),COUNTIF('SRF Drop Downs'!$C$2:$C$4,'Sponsor Response Form (SRF)'!F4343),COUNTIF('SRF Drop Downs'!$D$2:$D$6,'Sponsor Response Form (SRF)'!G4343),COUNTIF('SRF Drop Downs'!$A$2:$A$5,'Sponsor Response Form (SRF)'!H4343),COUNTIF('SRF Drop Downs'!$A$2:$A$4,'Sponsor Response Form (SRF)'!I4343),COUNTIF('SRF Drop Downs'!$A$2:$A$5,'Sponsor Response Form (SRF)'!J4343),COUNTIF('SRF Drop Downs'!$E$2:$E$7,'Sponsor Response Form (SRF)'!K4343),COUNTIF('SRF Drop Downs'!$A$2:$A$4,'Sponsor Response Form (SRF)'!L4343),COUNTIF('SRF Drop Downs'!$A$2:$A$4,'Sponsor Response Form (SRF)'!M4343),COUNTIF('SRF Drop Downs'!$A$2:$A$4,'Sponsor Response Form (SRF)'!N4343),COUNTIF('SRF Drop Downs'!$A$2:$A$4,'Sponsor Response Form (SRF)'!O4343),COUNTIF('SRF Drop Downs'!$A$2:$A$4,'Sponsor Response Form (SRF)'!P4343),COUNTIF('SRF Drop Downs'!$A$2:$A$4,'Sponsor Response Form (SRF)'!Q4343),COUNTIF('SRF Drop Downs'!$A$2:$A$4,'Sponsor Response Form (SRF)'!R4343)),"Complete","Incomplete"))</f>
        <v/>
      </c>
      <c r="T4343" s="25" t="str">
        <f>IF(S4343="Complete",IF(AND(NOT(ISNA(VLOOKUP(CONCATENATE(D4343,E4343,F4343,G4343,H4343,I4343,J4343,K4343),'SRF Drop Downs'!G:G,1,FALSE))),IF(AND(G4343&lt;&gt;"C3",K4343&lt;&gt;"O5"),IF(SUM(COUNTIF(L4343:R4343,"Y"),COUNTIF(L4343:R4343,"N"))=0,"V","I"),IF(COUNTIF(L4343:R4343,"Y"),"V","I"))="V", IF(AND('Sponsor Response Form (SRF)'!D4343="M1", COUNTIF('OMS Response Form (ORF)'!C:C, B4343)&gt;0), "I", "V")="V"), "Valid","Invalid")," ")</f>
        <v xml:space="preserve"> </v>
      </c>
    </row>
    <row r="4344" spans="1:20" x14ac:dyDescent="0.25">
      <c r="A4344" s="69"/>
      <c r="B4344" s="70"/>
      <c r="C4344" s="71"/>
      <c r="D4344" s="72"/>
      <c r="E4344" s="72"/>
      <c r="F4344" s="72"/>
      <c r="G4344" s="72"/>
      <c r="H4344" s="72"/>
      <c r="I4344" s="72"/>
      <c r="J4344" s="72"/>
      <c r="K4344" s="72"/>
      <c r="L4344" s="72"/>
      <c r="M4344" s="72"/>
      <c r="N4344" s="72"/>
      <c r="O4344" s="72"/>
      <c r="P4344" s="72"/>
      <c r="Q4344" s="72"/>
      <c r="R4344" s="72"/>
      <c r="S4344" s="24" t="str">
        <f>IF(COUNTA(A4344:R4344)=0,"",IF(AND(COUNTA(A4344:C4344)=3,COUNTIF('SRF Drop Downs'!$B$2:$B$5,'Sponsor Response Form (SRF)'!D4344),COUNTIF('SRF Drop Downs'!$F$2:$F$5,'Sponsor Response Form (SRF)'!E4344),COUNTIF('SRF Drop Downs'!$C$2:$C$4,'Sponsor Response Form (SRF)'!F4344),COUNTIF('SRF Drop Downs'!$D$2:$D$6,'Sponsor Response Form (SRF)'!G4344),COUNTIF('SRF Drop Downs'!$A$2:$A$5,'Sponsor Response Form (SRF)'!H4344),COUNTIF('SRF Drop Downs'!$A$2:$A$4,'Sponsor Response Form (SRF)'!I4344),COUNTIF('SRF Drop Downs'!$A$2:$A$5,'Sponsor Response Form (SRF)'!J4344),COUNTIF('SRF Drop Downs'!$E$2:$E$7,'Sponsor Response Form (SRF)'!K4344),COUNTIF('SRF Drop Downs'!$A$2:$A$4,'Sponsor Response Form (SRF)'!L4344),COUNTIF('SRF Drop Downs'!$A$2:$A$4,'Sponsor Response Form (SRF)'!M4344),COUNTIF('SRF Drop Downs'!$A$2:$A$4,'Sponsor Response Form (SRF)'!N4344),COUNTIF('SRF Drop Downs'!$A$2:$A$4,'Sponsor Response Form (SRF)'!O4344),COUNTIF('SRF Drop Downs'!$A$2:$A$4,'Sponsor Response Form (SRF)'!P4344),COUNTIF('SRF Drop Downs'!$A$2:$A$4,'Sponsor Response Form (SRF)'!Q4344),COUNTIF('SRF Drop Downs'!$A$2:$A$4,'Sponsor Response Form (SRF)'!R4344)),"Complete","Incomplete"))</f>
        <v/>
      </c>
      <c r="T4344" s="25" t="str">
        <f>IF(S4344="Complete",IF(AND(NOT(ISNA(VLOOKUP(CONCATENATE(D4344,E4344,F4344,G4344,H4344,I4344,J4344,K4344),'SRF Drop Downs'!G:G,1,FALSE))),IF(AND(G4344&lt;&gt;"C3",K4344&lt;&gt;"O5"),IF(SUM(COUNTIF(L4344:R4344,"Y"),COUNTIF(L4344:R4344,"N"))=0,"V","I"),IF(COUNTIF(L4344:R4344,"Y"),"V","I"))="V", IF(AND('Sponsor Response Form (SRF)'!D4344="M1", COUNTIF('OMS Response Form (ORF)'!C:C, B4344)&gt;0), "I", "V")="V"), "Valid","Invalid")," ")</f>
        <v xml:space="preserve"> </v>
      </c>
    </row>
    <row r="4345" spans="1:20" x14ac:dyDescent="0.25">
      <c r="A4345" s="69"/>
      <c r="B4345" s="70"/>
      <c r="C4345" s="71"/>
      <c r="D4345" s="72"/>
      <c r="E4345" s="72"/>
      <c r="F4345" s="72"/>
      <c r="G4345" s="72"/>
      <c r="H4345" s="72"/>
      <c r="I4345" s="72"/>
      <c r="J4345" s="72"/>
      <c r="K4345" s="72"/>
      <c r="L4345" s="72"/>
      <c r="M4345" s="72"/>
      <c r="N4345" s="72"/>
      <c r="O4345" s="72"/>
      <c r="P4345" s="72"/>
      <c r="Q4345" s="72"/>
      <c r="R4345" s="72"/>
      <c r="S4345" s="24" t="str">
        <f>IF(COUNTA(A4345:R4345)=0,"",IF(AND(COUNTA(A4345:C4345)=3,COUNTIF('SRF Drop Downs'!$B$2:$B$5,'Sponsor Response Form (SRF)'!D4345),COUNTIF('SRF Drop Downs'!$F$2:$F$5,'Sponsor Response Form (SRF)'!E4345),COUNTIF('SRF Drop Downs'!$C$2:$C$4,'Sponsor Response Form (SRF)'!F4345),COUNTIF('SRF Drop Downs'!$D$2:$D$6,'Sponsor Response Form (SRF)'!G4345),COUNTIF('SRF Drop Downs'!$A$2:$A$5,'Sponsor Response Form (SRF)'!H4345),COUNTIF('SRF Drop Downs'!$A$2:$A$4,'Sponsor Response Form (SRF)'!I4345),COUNTIF('SRF Drop Downs'!$A$2:$A$5,'Sponsor Response Form (SRF)'!J4345),COUNTIF('SRF Drop Downs'!$E$2:$E$7,'Sponsor Response Form (SRF)'!K4345),COUNTIF('SRF Drop Downs'!$A$2:$A$4,'Sponsor Response Form (SRF)'!L4345),COUNTIF('SRF Drop Downs'!$A$2:$A$4,'Sponsor Response Form (SRF)'!M4345),COUNTIF('SRF Drop Downs'!$A$2:$A$4,'Sponsor Response Form (SRF)'!N4345),COUNTIF('SRF Drop Downs'!$A$2:$A$4,'Sponsor Response Form (SRF)'!O4345),COUNTIF('SRF Drop Downs'!$A$2:$A$4,'Sponsor Response Form (SRF)'!P4345),COUNTIF('SRF Drop Downs'!$A$2:$A$4,'Sponsor Response Form (SRF)'!Q4345),COUNTIF('SRF Drop Downs'!$A$2:$A$4,'Sponsor Response Form (SRF)'!R4345)),"Complete","Incomplete"))</f>
        <v/>
      </c>
      <c r="T4345" s="25" t="str">
        <f>IF(S4345="Complete",IF(AND(NOT(ISNA(VLOOKUP(CONCATENATE(D4345,E4345,F4345,G4345,H4345,I4345,J4345,K4345),'SRF Drop Downs'!G:G,1,FALSE))),IF(AND(G4345&lt;&gt;"C3",K4345&lt;&gt;"O5"),IF(SUM(COUNTIF(L4345:R4345,"Y"),COUNTIF(L4345:R4345,"N"))=0,"V","I"),IF(COUNTIF(L4345:R4345,"Y"),"V","I"))="V", IF(AND('Sponsor Response Form (SRF)'!D4345="M1", COUNTIF('OMS Response Form (ORF)'!C:C, B4345)&gt;0), "I", "V")="V"), "Valid","Invalid")," ")</f>
        <v xml:space="preserve"> </v>
      </c>
    </row>
    <row r="4346" spans="1:20" x14ac:dyDescent="0.25">
      <c r="A4346" s="69"/>
      <c r="B4346" s="70"/>
      <c r="C4346" s="71"/>
      <c r="D4346" s="72"/>
      <c r="E4346" s="72"/>
      <c r="F4346" s="72"/>
      <c r="G4346" s="72"/>
      <c r="H4346" s="72"/>
      <c r="I4346" s="72"/>
      <c r="J4346" s="72"/>
      <c r="K4346" s="72"/>
      <c r="L4346" s="72"/>
      <c r="M4346" s="72"/>
      <c r="N4346" s="72"/>
      <c r="O4346" s="72"/>
      <c r="P4346" s="72"/>
      <c r="Q4346" s="72"/>
      <c r="R4346" s="72"/>
      <c r="S4346" s="24" t="str">
        <f>IF(COUNTA(A4346:R4346)=0,"",IF(AND(COUNTA(A4346:C4346)=3,COUNTIF('SRF Drop Downs'!$B$2:$B$5,'Sponsor Response Form (SRF)'!D4346),COUNTIF('SRF Drop Downs'!$F$2:$F$5,'Sponsor Response Form (SRF)'!E4346),COUNTIF('SRF Drop Downs'!$C$2:$C$4,'Sponsor Response Form (SRF)'!F4346),COUNTIF('SRF Drop Downs'!$D$2:$D$6,'Sponsor Response Form (SRF)'!G4346),COUNTIF('SRF Drop Downs'!$A$2:$A$5,'Sponsor Response Form (SRF)'!H4346),COUNTIF('SRF Drop Downs'!$A$2:$A$4,'Sponsor Response Form (SRF)'!I4346),COUNTIF('SRF Drop Downs'!$A$2:$A$5,'Sponsor Response Form (SRF)'!J4346),COUNTIF('SRF Drop Downs'!$E$2:$E$7,'Sponsor Response Form (SRF)'!K4346),COUNTIF('SRF Drop Downs'!$A$2:$A$4,'Sponsor Response Form (SRF)'!L4346),COUNTIF('SRF Drop Downs'!$A$2:$A$4,'Sponsor Response Form (SRF)'!M4346),COUNTIF('SRF Drop Downs'!$A$2:$A$4,'Sponsor Response Form (SRF)'!N4346),COUNTIF('SRF Drop Downs'!$A$2:$A$4,'Sponsor Response Form (SRF)'!O4346),COUNTIF('SRF Drop Downs'!$A$2:$A$4,'Sponsor Response Form (SRF)'!P4346),COUNTIF('SRF Drop Downs'!$A$2:$A$4,'Sponsor Response Form (SRF)'!Q4346),COUNTIF('SRF Drop Downs'!$A$2:$A$4,'Sponsor Response Form (SRF)'!R4346)),"Complete","Incomplete"))</f>
        <v/>
      </c>
      <c r="T4346" s="25" t="str">
        <f>IF(S4346="Complete",IF(AND(NOT(ISNA(VLOOKUP(CONCATENATE(D4346,E4346,F4346,G4346,H4346,I4346,J4346,K4346),'SRF Drop Downs'!G:G,1,FALSE))),IF(AND(G4346&lt;&gt;"C3",K4346&lt;&gt;"O5"),IF(SUM(COUNTIF(L4346:R4346,"Y"),COUNTIF(L4346:R4346,"N"))=0,"V","I"),IF(COUNTIF(L4346:R4346,"Y"),"V","I"))="V", IF(AND('Sponsor Response Form (SRF)'!D4346="M1", COUNTIF('OMS Response Form (ORF)'!C:C, B4346)&gt;0), "I", "V")="V"), "Valid","Invalid")," ")</f>
        <v xml:space="preserve"> </v>
      </c>
    </row>
    <row r="4347" spans="1:20" x14ac:dyDescent="0.25">
      <c r="A4347" s="69"/>
      <c r="B4347" s="70"/>
      <c r="C4347" s="71"/>
      <c r="D4347" s="72"/>
      <c r="E4347" s="72"/>
      <c r="F4347" s="72"/>
      <c r="G4347" s="72"/>
      <c r="H4347" s="72"/>
      <c r="I4347" s="72"/>
      <c r="J4347" s="72"/>
      <c r="K4347" s="72"/>
      <c r="L4347" s="72"/>
      <c r="M4347" s="72"/>
      <c r="N4347" s="72"/>
      <c r="O4347" s="72"/>
      <c r="P4347" s="72"/>
      <c r="Q4347" s="72"/>
      <c r="R4347" s="72"/>
      <c r="S4347" s="24" t="str">
        <f>IF(COUNTA(A4347:R4347)=0,"",IF(AND(COUNTA(A4347:C4347)=3,COUNTIF('SRF Drop Downs'!$B$2:$B$5,'Sponsor Response Form (SRF)'!D4347),COUNTIF('SRF Drop Downs'!$F$2:$F$5,'Sponsor Response Form (SRF)'!E4347),COUNTIF('SRF Drop Downs'!$C$2:$C$4,'Sponsor Response Form (SRF)'!F4347),COUNTIF('SRF Drop Downs'!$D$2:$D$6,'Sponsor Response Form (SRF)'!G4347),COUNTIF('SRF Drop Downs'!$A$2:$A$5,'Sponsor Response Form (SRF)'!H4347),COUNTIF('SRF Drop Downs'!$A$2:$A$4,'Sponsor Response Form (SRF)'!I4347),COUNTIF('SRF Drop Downs'!$A$2:$A$5,'Sponsor Response Form (SRF)'!J4347),COUNTIF('SRF Drop Downs'!$E$2:$E$7,'Sponsor Response Form (SRF)'!K4347),COUNTIF('SRF Drop Downs'!$A$2:$A$4,'Sponsor Response Form (SRF)'!L4347),COUNTIF('SRF Drop Downs'!$A$2:$A$4,'Sponsor Response Form (SRF)'!M4347),COUNTIF('SRF Drop Downs'!$A$2:$A$4,'Sponsor Response Form (SRF)'!N4347),COUNTIF('SRF Drop Downs'!$A$2:$A$4,'Sponsor Response Form (SRF)'!O4347),COUNTIF('SRF Drop Downs'!$A$2:$A$4,'Sponsor Response Form (SRF)'!P4347),COUNTIF('SRF Drop Downs'!$A$2:$A$4,'Sponsor Response Form (SRF)'!Q4347),COUNTIF('SRF Drop Downs'!$A$2:$A$4,'Sponsor Response Form (SRF)'!R4347)),"Complete","Incomplete"))</f>
        <v/>
      </c>
      <c r="T4347" s="25" t="str">
        <f>IF(S4347="Complete",IF(AND(NOT(ISNA(VLOOKUP(CONCATENATE(D4347,E4347,F4347,G4347,H4347,I4347,J4347,K4347),'SRF Drop Downs'!G:G,1,FALSE))),IF(AND(G4347&lt;&gt;"C3",K4347&lt;&gt;"O5"),IF(SUM(COUNTIF(L4347:R4347,"Y"),COUNTIF(L4347:R4347,"N"))=0,"V","I"),IF(COUNTIF(L4347:R4347,"Y"),"V","I"))="V", IF(AND('Sponsor Response Form (SRF)'!D4347="M1", COUNTIF('OMS Response Form (ORF)'!C:C, B4347)&gt;0), "I", "V")="V"), "Valid","Invalid")," ")</f>
        <v xml:space="preserve"> </v>
      </c>
    </row>
    <row r="4348" spans="1:20" x14ac:dyDescent="0.25">
      <c r="A4348" s="69"/>
      <c r="B4348" s="70"/>
      <c r="C4348" s="71"/>
      <c r="D4348" s="72"/>
      <c r="E4348" s="72"/>
      <c r="F4348" s="72"/>
      <c r="G4348" s="72"/>
      <c r="H4348" s="72"/>
      <c r="I4348" s="72"/>
      <c r="J4348" s="72"/>
      <c r="K4348" s="72"/>
      <c r="L4348" s="72"/>
      <c r="M4348" s="72"/>
      <c r="N4348" s="72"/>
      <c r="O4348" s="72"/>
      <c r="P4348" s="72"/>
      <c r="Q4348" s="72"/>
      <c r="R4348" s="72"/>
      <c r="S4348" s="24" t="str">
        <f>IF(COUNTA(A4348:R4348)=0,"",IF(AND(COUNTA(A4348:C4348)=3,COUNTIF('SRF Drop Downs'!$B$2:$B$5,'Sponsor Response Form (SRF)'!D4348),COUNTIF('SRF Drop Downs'!$F$2:$F$5,'Sponsor Response Form (SRF)'!E4348),COUNTIF('SRF Drop Downs'!$C$2:$C$4,'Sponsor Response Form (SRF)'!F4348),COUNTIF('SRF Drop Downs'!$D$2:$D$6,'Sponsor Response Form (SRF)'!G4348),COUNTIF('SRF Drop Downs'!$A$2:$A$5,'Sponsor Response Form (SRF)'!H4348),COUNTIF('SRF Drop Downs'!$A$2:$A$4,'Sponsor Response Form (SRF)'!I4348),COUNTIF('SRF Drop Downs'!$A$2:$A$5,'Sponsor Response Form (SRF)'!J4348),COUNTIF('SRF Drop Downs'!$E$2:$E$7,'Sponsor Response Form (SRF)'!K4348),COUNTIF('SRF Drop Downs'!$A$2:$A$4,'Sponsor Response Form (SRF)'!L4348),COUNTIF('SRF Drop Downs'!$A$2:$A$4,'Sponsor Response Form (SRF)'!M4348),COUNTIF('SRF Drop Downs'!$A$2:$A$4,'Sponsor Response Form (SRF)'!N4348),COUNTIF('SRF Drop Downs'!$A$2:$A$4,'Sponsor Response Form (SRF)'!O4348),COUNTIF('SRF Drop Downs'!$A$2:$A$4,'Sponsor Response Form (SRF)'!P4348),COUNTIF('SRF Drop Downs'!$A$2:$A$4,'Sponsor Response Form (SRF)'!Q4348),COUNTIF('SRF Drop Downs'!$A$2:$A$4,'Sponsor Response Form (SRF)'!R4348)),"Complete","Incomplete"))</f>
        <v/>
      </c>
      <c r="T4348" s="25" t="str">
        <f>IF(S4348="Complete",IF(AND(NOT(ISNA(VLOOKUP(CONCATENATE(D4348,E4348,F4348,G4348,H4348,I4348,J4348,K4348),'SRF Drop Downs'!G:G,1,FALSE))),IF(AND(G4348&lt;&gt;"C3",K4348&lt;&gt;"O5"),IF(SUM(COUNTIF(L4348:R4348,"Y"),COUNTIF(L4348:R4348,"N"))=0,"V","I"),IF(COUNTIF(L4348:R4348,"Y"),"V","I"))="V", IF(AND('Sponsor Response Form (SRF)'!D4348="M1", COUNTIF('OMS Response Form (ORF)'!C:C, B4348)&gt;0), "I", "V")="V"), "Valid","Invalid")," ")</f>
        <v xml:space="preserve"> </v>
      </c>
    </row>
    <row r="4349" spans="1:20" x14ac:dyDescent="0.25">
      <c r="A4349" s="69"/>
      <c r="B4349" s="70"/>
      <c r="C4349" s="71"/>
      <c r="D4349" s="72"/>
      <c r="E4349" s="72"/>
      <c r="F4349" s="72"/>
      <c r="G4349" s="72"/>
      <c r="H4349" s="72"/>
      <c r="I4349" s="72"/>
      <c r="J4349" s="72"/>
      <c r="K4349" s="72"/>
      <c r="L4349" s="72"/>
      <c r="M4349" s="72"/>
      <c r="N4349" s="72"/>
      <c r="O4349" s="72"/>
      <c r="P4349" s="72"/>
      <c r="Q4349" s="72"/>
      <c r="R4349" s="72"/>
      <c r="S4349" s="24" t="str">
        <f>IF(COUNTA(A4349:R4349)=0,"",IF(AND(COUNTA(A4349:C4349)=3,COUNTIF('SRF Drop Downs'!$B$2:$B$5,'Sponsor Response Form (SRF)'!D4349),COUNTIF('SRF Drop Downs'!$F$2:$F$5,'Sponsor Response Form (SRF)'!E4349),COUNTIF('SRF Drop Downs'!$C$2:$C$4,'Sponsor Response Form (SRF)'!F4349),COUNTIF('SRF Drop Downs'!$D$2:$D$6,'Sponsor Response Form (SRF)'!G4349),COUNTIF('SRF Drop Downs'!$A$2:$A$5,'Sponsor Response Form (SRF)'!H4349),COUNTIF('SRF Drop Downs'!$A$2:$A$4,'Sponsor Response Form (SRF)'!I4349),COUNTIF('SRF Drop Downs'!$A$2:$A$5,'Sponsor Response Form (SRF)'!J4349),COUNTIF('SRF Drop Downs'!$E$2:$E$7,'Sponsor Response Form (SRF)'!K4349),COUNTIF('SRF Drop Downs'!$A$2:$A$4,'Sponsor Response Form (SRF)'!L4349),COUNTIF('SRF Drop Downs'!$A$2:$A$4,'Sponsor Response Form (SRF)'!M4349),COUNTIF('SRF Drop Downs'!$A$2:$A$4,'Sponsor Response Form (SRF)'!N4349),COUNTIF('SRF Drop Downs'!$A$2:$A$4,'Sponsor Response Form (SRF)'!O4349),COUNTIF('SRF Drop Downs'!$A$2:$A$4,'Sponsor Response Form (SRF)'!P4349),COUNTIF('SRF Drop Downs'!$A$2:$A$4,'Sponsor Response Form (SRF)'!Q4349),COUNTIF('SRF Drop Downs'!$A$2:$A$4,'Sponsor Response Form (SRF)'!R4349)),"Complete","Incomplete"))</f>
        <v/>
      </c>
      <c r="T4349" s="25" t="str">
        <f>IF(S4349="Complete",IF(AND(NOT(ISNA(VLOOKUP(CONCATENATE(D4349,E4349,F4349,G4349,H4349,I4349,J4349,K4349),'SRF Drop Downs'!G:G,1,FALSE))),IF(AND(G4349&lt;&gt;"C3",K4349&lt;&gt;"O5"),IF(SUM(COUNTIF(L4349:R4349,"Y"),COUNTIF(L4349:R4349,"N"))=0,"V","I"),IF(COUNTIF(L4349:R4349,"Y"),"V","I"))="V", IF(AND('Sponsor Response Form (SRF)'!D4349="M1", COUNTIF('OMS Response Form (ORF)'!C:C, B4349)&gt;0), "I", "V")="V"), "Valid","Invalid")," ")</f>
        <v xml:space="preserve"> </v>
      </c>
    </row>
    <row r="4350" spans="1:20" x14ac:dyDescent="0.25">
      <c r="A4350" s="69"/>
      <c r="B4350" s="70"/>
      <c r="C4350" s="71"/>
      <c r="D4350" s="72"/>
      <c r="E4350" s="72"/>
      <c r="F4350" s="72"/>
      <c r="G4350" s="72"/>
      <c r="H4350" s="72"/>
      <c r="I4350" s="72"/>
      <c r="J4350" s="72"/>
      <c r="K4350" s="72"/>
      <c r="L4350" s="72"/>
      <c r="M4350" s="72"/>
      <c r="N4350" s="72"/>
      <c r="O4350" s="72"/>
      <c r="P4350" s="72"/>
      <c r="Q4350" s="72"/>
      <c r="R4350" s="72"/>
      <c r="S4350" s="24" t="str">
        <f>IF(COUNTA(A4350:R4350)=0,"",IF(AND(COUNTA(A4350:C4350)=3,COUNTIF('SRF Drop Downs'!$B$2:$B$5,'Sponsor Response Form (SRF)'!D4350),COUNTIF('SRF Drop Downs'!$F$2:$F$5,'Sponsor Response Form (SRF)'!E4350),COUNTIF('SRF Drop Downs'!$C$2:$C$4,'Sponsor Response Form (SRF)'!F4350),COUNTIF('SRF Drop Downs'!$D$2:$D$6,'Sponsor Response Form (SRF)'!G4350),COUNTIF('SRF Drop Downs'!$A$2:$A$5,'Sponsor Response Form (SRF)'!H4350),COUNTIF('SRF Drop Downs'!$A$2:$A$4,'Sponsor Response Form (SRF)'!I4350),COUNTIF('SRF Drop Downs'!$A$2:$A$5,'Sponsor Response Form (SRF)'!J4350),COUNTIF('SRF Drop Downs'!$E$2:$E$7,'Sponsor Response Form (SRF)'!K4350),COUNTIF('SRF Drop Downs'!$A$2:$A$4,'Sponsor Response Form (SRF)'!L4350),COUNTIF('SRF Drop Downs'!$A$2:$A$4,'Sponsor Response Form (SRF)'!M4350),COUNTIF('SRF Drop Downs'!$A$2:$A$4,'Sponsor Response Form (SRF)'!N4350),COUNTIF('SRF Drop Downs'!$A$2:$A$4,'Sponsor Response Form (SRF)'!O4350),COUNTIF('SRF Drop Downs'!$A$2:$A$4,'Sponsor Response Form (SRF)'!P4350),COUNTIF('SRF Drop Downs'!$A$2:$A$4,'Sponsor Response Form (SRF)'!Q4350),COUNTIF('SRF Drop Downs'!$A$2:$A$4,'Sponsor Response Form (SRF)'!R4350)),"Complete","Incomplete"))</f>
        <v/>
      </c>
      <c r="T4350" s="25" t="str">
        <f>IF(S4350="Complete",IF(AND(NOT(ISNA(VLOOKUP(CONCATENATE(D4350,E4350,F4350,G4350,H4350,I4350,J4350,K4350),'SRF Drop Downs'!G:G,1,FALSE))),IF(AND(G4350&lt;&gt;"C3",K4350&lt;&gt;"O5"),IF(SUM(COUNTIF(L4350:R4350,"Y"),COUNTIF(L4350:R4350,"N"))=0,"V","I"),IF(COUNTIF(L4350:R4350,"Y"),"V","I"))="V", IF(AND('Sponsor Response Form (SRF)'!D4350="M1", COUNTIF('OMS Response Form (ORF)'!C:C, B4350)&gt;0), "I", "V")="V"), "Valid","Invalid")," ")</f>
        <v xml:space="preserve"> </v>
      </c>
    </row>
    <row r="4351" spans="1:20" x14ac:dyDescent="0.25">
      <c r="A4351" s="69"/>
      <c r="B4351" s="70"/>
      <c r="C4351" s="71"/>
      <c r="D4351" s="72"/>
      <c r="E4351" s="72"/>
      <c r="F4351" s="72"/>
      <c r="G4351" s="72"/>
      <c r="H4351" s="72"/>
      <c r="I4351" s="72"/>
      <c r="J4351" s="72"/>
      <c r="K4351" s="72"/>
      <c r="L4351" s="72"/>
      <c r="M4351" s="72"/>
      <c r="N4351" s="72"/>
      <c r="O4351" s="72"/>
      <c r="P4351" s="72"/>
      <c r="Q4351" s="72"/>
      <c r="R4351" s="72"/>
      <c r="S4351" s="24" t="str">
        <f>IF(COUNTA(A4351:R4351)=0,"",IF(AND(COUNTA(A4351:C4351)=3,COUNTIF('SRF Drop Downs'!$B$2:$B$5,'Sponsor Response Form (SRF)'!D4351),COUNTIF('SRF Drop Downs'!$F$2:$F$5,'Sponsor Response Form (SRF)'!E4351),COUNTIF('SRF Drop Downs'!$C$2:$C$4,'Sponsor Response Form (SRF)'!F4351),COUNTIF('SRF Drop Downs'!$D$2:$D$6,'Sponsor Response Form (SRF)'!G4351),COUNTIF('SRF Drop Downs'!$A$2:$A$5,'Sponsor Response Form (SRF)'!H4351),COUNTIF('SRF Drop Downs'!$A$2:$A$4,'Sponsor Response Form (SRF)'!I4351),COUNTIF('SRF Drop Downs'!$A$2:$A$5,'Sponsor Response Form (SRF)'!J4351),COUNTIF('SRF Drop Downs'!$E$2:$E$7,'Sponsor Response Form (SRF)'!K4351),COUNTIF('SRF Drop Downs'!$A$2:$A$4,'Sponsor Response Form (SRF)'!L4351),COUNTIF('SRF Drop Downs'!$A$2:$A$4,'Sponsor Response Form (SRF)'!M4351),COUNTIF('SRF Drop Downs'!$A$2:$A$4,'Sponsor Response Form (SRF)'!N4351),COUNTIF('SRF Drop Downs'!$A$2:$A$4,'Sponsor Response Form (SRF)'!O4351),COUNTIF('SRF Drop Downs'!$A$2:$A$4,'Sponsor Response Form (SRF)'!P4351),COUNTIF('SRF Drop Downs'!$A$2:$A$4,'Sponsor Response Form (SRF)'!Q4351),COUNTIF('SRF Drop Downs'!$A$2:$A$4,'Sponsor Response Form (SRF)'!R4351)),"Complete","Incomplete"))</f>
        <v/>
      </c>
      <c r="T4351" s="25" t="str">
        <f>IF(S4351="Complete",IF(AND(NOT(ISNA(VLOOKUP(CONCATENATE(D4351,E4351,F4351,G4351,H4351,I4351,J4351,K4351),'SRF Drop Downs'!G:G,1,FALSE))),IF(AND(G4351&lt;&gt;"C3",K4351&lt;&gt;"O5"),IF(SUM(COUNTIF(L4351:R4351,"Y"),COUNTIF(L4351:R4351,"N"))=0,"V","I"),IF(COUNTIF(L4351:R4351,"Y"),"V","I"))="V", IF(AND('Sponsor Response Form (SRF)'!D4351="M1", COUNTIF('OMS Response Form (ORF)'!C:C, B4351)&gt;0), "I", "V")="V"), "Valid","Invalid")," ")</f>
        <v xml:space="preserve"> </v>
      </c>
    </row>
    <row r="4352" spans="1:20" x14ac:dyDescent="0.25">
      <c r="A4352" s="69"/>
      <c r="B4352" s="70"/>
      <c r="C4352" s="71"/>
      <c r="D4352" s="72"/>
      <c r="E4352" s="72"/>
      <c r="F4352" s="72"/>
      <c r="G4352" s="72"/>
      <c r="H4352" s="72"/>
      <c r="I4352" s="72"/>
      <c r="J4352" s="72"/>
      <c r="K4352" s="72"/>
      <c r="L4352" s="72"/>
      <c r="M4352" s="72"/>
      <c r="N4352" s="72"/>
      <c r="O4352" s="72"/>
      <c r="P4352" s="72"/>
      <c r="Q4352" s="72"/>
      <c r="R4352" s="72"/>
      <c r="S4352" s="24" t="str">
        <f>IF(COUNTA(A4352:R4352)=0,"",IF(AND(COUNTA(A4352:C4352)=3,COUNTIF('SRF Drop Downs'!$B$2:$B$5,'Sponsor Response Form (SRF)'!D4352),COUNTIF('SRF Drop Downs'!$F$2:$F$5,'Sponsor Response Form (SRF)'!E4352),COUNTIF('SRF Drop Downs'!$C$2:$C$4,'Sponsor Response Form (SRF)'!F4352),COUNTIF('SRF Drop Downs'!$D$2:$D$6,'Sponsor Response Form (SRF)'!G4352),COUNTIF('SRF Drop Downs'!$A$2:$A$5,'Sponsor Response Form (SRF)'!H4352),COUNTIF('SRF Drop Downs'!$A$2:$A$4,'Sponsor Response Form (SRF)'!I4352),COUNTIF('SRF Drop Downs'!$A$2:$A$5,'Sponsor Response Form (SRF)'!J4352),COUNTIF('SRF Drop Downs'!$E$2:$E$7,'Sponsor Response Form (SRF)'!K4352),COUNTIF('SRF Drop Downs'!$A$2:$A$4,'Sponsor Response Form (SRF)'!L4352),COUNTIF('SRF Drop Downs'!$A$2:$A$4,'Sponsor Response Form (SRF)'!M4352),COUNTIF('SRF Drop Downs'!$A$2:$A$4,'Sponsor Response Form (SRF)'!N4352),COUNTIF('SRF Drop Downs'!$A$2:$A$4,'Sponsor Response Form (SRF)'!O4352),COUNTIF('SRF Drop Downs'!$A$2:$A$4,'Sponsor Response Form (SRF)'!P4352),COUNTIF('SRF Drop Downs'!$A$2:$A$4,'Sponsor Response Form (SRF)'!Q4352),COUNTIF('SRF Drop Downs'!$A$2:$A$4,'Sponsor Response Form (SRF)'!R4352)),"Complete","Incomplete"))</f>
        <v/>
      </c>
      <c r="T4352" s="25" t="str">
        <f>IF(S4352="Complete",IF(AND(NOT(ISNA(VLOOKUP(CONCATENATE(D4352,E4352,F4352,G4352,H4352,I4352,J4352,K4352),'SRF Drop Downs'!G:G,1,FALSE))),IF(AND(G4352&lt;&gt;"C3",K4352&lt;&gt;"O5"),IF(SUM(COUNTIF(L4352:R4352,"Y"),COUNTIF(L4352:R4352,"N"))=0,"V","I"),IF(COUNTIF(L4352:R4352,"Y"),"V","I"))="V", IF(AND('Sponsor Response Form (SRF)'!D4352="M1", COUNTIF('OMS Response Form (ORF)'!C:C, B4352)&gt;0), "I", "V")="V"), "Valid","Invalid")," ")</f>
        <v xml:space="preserve"> </v>
      </c>
    </row>
    <row r="4353" spans="1:20" x14ac:dyDescent="0.25">
      <c r="A4353" s="69"/>
      <c r="B4353" s="70"/>
      <c r="C4353" s="71"/>
      <c r="D4353" s="72"/>
      <c r="E4353" s="72"/>
      <c r="F4353" s="72"/>
      <c r="G4353" s="72"/>
      <c r="H4353" s="72"/>
      <c r="I4353" s="72"/>
      <c r="J4353" s="72"/>
      <c r="K4353" s="72"/>
      <c r="L4353" s="72"/>
      <c r="M4353" s="72"/>
      <c r="N4353" s="72"/>
      <c r="O4353" s="72"/>
      <c r="P4353" s="72"/>
      <c r="Q4353" s="72"/>
      <c r="R4353" s="72"/>
      <c r="S4353" s="24" t="str">
        <f>IF(COUNTA(A4353:R4353)=0,"",IF(AND(COUNTA(A4353:C4353)=3,COUNTIF('SRF Drop Downs'!$B$2:$B$5,'Sponsor Response Form (SRF)'!D4353),COUNTIF('SRF Drop Downs'!$F$2:$F$5,'Sponsor Response Form (SRF)'!E4353),COUNTIF('SRF Drop Downs'!$C$2:$C$4,'Sponsor Response Form (SRF)'!F4353),COUNTIF('SRF Drop Downs'!$D$2:$D$6,'Sponsor Response Form (SRF)'!G4353),COUNTIF('SRF Drop Downs'!$A$2:$A$5,'Sponsor Response Form (SRF)'!H4353),COUNTIF('SRF Drop Downs'!$A$2:$A$4,'Sponsor Response Form (SRF)'!I4353),COUNTIF('SRF Drop Downs'!$A$2:$A$5,'Sponsor Response Form (SRF)'!J4353),COUNTIF('SRF Drop Downs'!$E$2:$E$7,'Sponsor Response Form (SRF)'!K4353),COUNTIF('SRF Drop Downs'!$A$2:$A$4,'Sponsor Response Form (SRF)'!L4353),COUNTIF('SRF Drop Downs'!$A$2:$A$4,'Sponsor Response Form (SRF)'!M4353),COUNTIF('SRF Drop Downs'!$A$2:$A$4,'Sponsor Response Form (SRF)'!N4353),COUNTIF('SRF Drop Downs'!$A$2:$A$4,'Sponsor Response Form (SRF)'!O4353),COUNTIF('SRF Drop Downs'!$A$2:$A$4,'Sponsor Response Form (SRF)'!P4353),COUNTIF('SRF Drop Downs'!$A$2:$A$4,'Sponsor Response Form (SRF)'!Q4353),COUNTIF('SRF Drop Downs'!$A$2:$A$4,'Sponsor Response Form (SRF)'!R4353)),"Complete","Incomplete"))</f>
        <v/>
      </c>
      <c r="T4353" s="25" t="str">
        <f>IF(S4353="Complete",IF(AND(NOT(ISNA(VLOOKUP(CONCATENATE(D4353,E4353,F4353,G4353,H4353,I4353,J4353,K4353),'SRF Drop Downs'!G:G,1,FALSE))),IF(AND(G4353&lt;&gt;"C3",K4353&lt;&gt;"O5"),IF(SUM(COUNTIF(L4353:R4353,"Y"),COUNTIF(L4353:R4353,"N"))=0,"V","I"),IF(COUNTIF(L4353:R4353,"Y"),"V","I"))="V", IF(AND('Sponsor Response Form (SRF)'!D4353="M1", COUNTIF('OMS Response Form (ORF)'!C:C, B4353)&gt;0), "I", "V")="V"), "Valid","Invalid")," ")</f>
        <v xml:space="preserve"> </v>
      </c>
    </row>
    <row r="4354" spans="1:20" x14ac:dyDescent="0.25">
      <c r="A4354" s="69"/>
      <c r="B4354" s="70"/>
      <c r="C4354" s="71"/>
      <c r="D4354" s="72"/>
      <c r="E4354" s="72"/>
      <c r="F4354" s="72"/>
      <c r="G4354" s="72"/>
      <c r="H4354" s="72"/>
      <c r="I4354" s="72"/>
      <c r="J4354" s="72"/>
      <c r="K4354" s="72"/>
      <c r="L4354" s="72"/>
      <c r="M4354" s="72"/>
      <c r="N4354" s="72"/>
      <c r="O4354" s="72"/>
      <c r="P4354" s="72"/>
      <c r="Q4354" s="72"/>
      <c r="R4354" s="72"/>
      <c r="S4354" s="24" t="str">
        <f>IF(COUNTA(A4354:R4354)=0,"",IF(AND(COUNTA(A4354:C4354)=3,COUNTIF('SRF Drop Downs'!$B$2:$B$5,'Sponsor Response Form (SRF)'!D4354),COUNTIF('SRF Drop Downs'!$F$2:$F$5,'Sponsor Response Form (SRF)'!E4354),COUNTIF('SRF Drop Downs'!$C$2:$C$4,'Sponsor Response Form (SRF)'!F4354),COUNTIF('SRF Drop Downs'!$D$2:$D$6,'Sponsor Response Form (SRF)'!G4354),COUNTIF('SRF Drop Downs'!$A$2:$A$5,'Sponsor Response Form (SRF)'!H4354),COUNTIF('SRF Drop Downs'!$A$2:$A$4,'Sponsor Response Form (SRF)'!I4354),COUNTIF('SRF Drop Downs'!$A$2:$A$5,'Sponsor Response Form (SRF)'!J4354),COUNTIF('SRF Drop Downs'!$E$2:$E$7,'Sponsor Response Form (SRF)'!K4354),COUNTIF('SRF Drop Downs'!$A$2:$A$4,'Sponsor Response Form (SRF)'!L4354),COUNTIF('SRF Drop Downs'!$A$2:$A$4,'Sponsor Response Form (SRF)'!M4354),COUNTIF('SRF Drop Downs'!$A$2:$A$4,'Sponsor Response Form (SRF)'!N4354),COUNTIF('SRF Drop Downs'!$A$2:$A$4,'Sponsor Response Form (SRF)'!O4354),COUNTIF('SRF Drop Downs'!$A$2:$A$4,'Sponsor Response Form (SRF)'!P4354),COUNTIF('SRF Drop Downs'!$A$2:$A$4,'Sponsor Response Form (SRF)'!Q4354),COUNTIF('SRF Drop Downs'!$A$2:$A$4,'Sponsor Response Form (SRF)'!R4354)),"Complete","Incomplete"))</f>
        <v/>
      </c>
      <c r="T4354" s="25" t="str">
        <f>IF(S4354="Complete",IF(AND(NOT(ISNA(VLOOKUP(CONCATENATE(D4354,E4354,F4354,G4354,H4354,I4354,J4354,K4354),'SRF Drop Downs'!G:G,1,FALSE))),IF(AND(G4354&lt;&gt;"C3",K4354&lt;&gt;"O5"),IF(SUM(COUNTIF(L4354:R4354,"Y"),COUNTIF(L4354:R4354,"N"))=0,"V","I"),IF(COUNTIF(L4354:R4354,"Y"),"V","I"))="V", IF(AND('Sponsor Response Form (SRF)'!D4354="M1", COUNTIF('OMS Response Form (ORF)'!C:C, B4354)&gt;0), "I", "V")="V"), "Valid","Invalid")," ")</f>
        <v xml:space="preserve"> </v>
      </c>
    </row>
    <row r="4355" spans="1:20" x14ac:dyDescent="0.25">
      <c r="A4355" s="69"/>
      <c r="B4355" s="70"/>
      <c r="C4355" s="71"/>
      <c r="D4355" s="72"/>
      <c r="E4355" s="72"/>
      <c r="F4355" s="72"/>
      <c r="G4355" s="72"/>
      <c r="H4355" s="72"/>
      <c r="I4355" s="72"/>
      <c r="J4355" s="72"/>
      <c r="K4355" s="72"/>
      <c r="L4355" s="72"/>
      <c r="M4355" s="72"/>
      <c r="N4355" s="72"/>
      <c r="O4355" s="72"/>
      <c r="P4355" s="72"/>
      <c r="Q4355" s="72"/>
      <c r="R4355" s="72"/>
      <c r="S4355" s="24" t="str">
        <f>IF(COUNTA(A4355:R4355)=0,"",IF(AND(COUNTA(A4355:C4355)=3,COUNTIF('SRF Drop Downs'!$B$2:$B$5,'Sponsor Response Form (SRF)'!D4355),COUNTIF('SRF Drop Downs'!$F$2:$F$5,'Sponsor Response Form (SRF)'!E4355),COUNTIF('SRF Drop Downs'!$C$2:$C$4,'Sponsor Response Form (SRF)'!F4355),COUNTIF('SRF Drop Downs'!$D$2:$D$6,'Sponsor Response Form (SRF)'!G4355),COUNTIF('SRF Drop Downs'!$A$2:$A$5,'Sponsor Response Form (SRF)'!H4355),COUNTIF('SRF Drop Downs'!$A$2:$A$4,'Sponsor Response Form (SRF)'!I4355),COUNTIF('SRF Drop Downs'!$A$2:$A$5,'Sponsor Response Form (SRF)'!J4355),COUNTIF('SRF Drop Downs'!$E$2:$E$7,'Sponsor Response Form (SRF)'!K4355),COUNTIF('SRF Drop Downs'!$A$2:$A$4,'Sponsor Response Form (SRF)'!L4355),COUNTIF('SRF Drop Downs'!$A$2:$A$4,'Sponsor Response Form (SRF)'!M4355),COUNTIF('SRF Drop Downs'!$A$2:$A$4,'Sponsor Response Form (SRF)'!N4355),COUNTIF('SRF Drop Downs'!$A$2:$A$4,'Sponsor Response Form (SRF)'!O4355),COUNTIF('SRF Drop Downs'!$A$2:$A$4,'Sponsor Response Form (SRF)'!P4355),COUNTIF('SRF Drop Downs'!$A$2:$A$4,'Sponsor Response Form (SRF)'!Q4355),COUNTIF('SRF Drop Downs'!$A$2:$A$4,'Sponsor Response Form (SRF)'!R4355)),"Complete","Incomplete"))</f>
        <v/>
      </c>
      <c r="T4355" s="25" t="str">
        <f>IF(S4355="Complete",IF(AND(NOT(ISNA(VLOOKUP(CONCATENATE(D4355,E4355,F4355,G4355,H4355,I4355,J4355,K4355),'SRF Drop Downs'!G:G,1,FALSE))),IF(AND(G4355&lt;&gt;"C3",K4355&lt;&gt;"O5"),IF(SUM(COUNTIF(L4355:R4355,"Y"),COUNTIF(L4355:R4355,"N"))=0,"V","I"),IF(COUNTIF(L4355:R4355,"Y"),"V","I"))="V", IF(AND('Sponsor Response Form (SRF)'!D4355="M1", COUNTIF('OMS Response Form (ORF)'!C:C, B4355)&gt;0), "I", "V")="V"), "Valid","Invalid")," ")</f>
        <v xml:space="preserve"> </v>
      </c>
    </row>
    <row r="4356" spans="1:20" x14ac:dyDescent="0.25">
      <c r="A4356" s="69"/>
      <c r="B4356" s="70"/>
      <c r="C4356" s="71"/>
      <c r="D4356" s="72"/>
      <c r="E4356" s="72"/>
      <c r="F4356" s="72"/>
      <c r="G4356" s="72"/>
      <c r="H4356" s="72"/>
      <c r="I4356" s="72"/>
      <c r="J4356" s="72"/>
      <c r="K4356" s="72"/>
      <c r="L4356" s="72"/>
      <c r="M4356" s="72"/>
      <c r="N4356" s="72"/>
      <c r="O4356" s="72"/>
      <c r="P4356" s="72"/>
      <c r="Q4356" s="72"/>
      <c r="R4356" s="72"/>
      <c r="S4356" s="24" t="str">
        <f>IF(COUNTA(A4356:R4356)=0,"",IF(AND(COUNTA(A4356:C4356)=3,COUNTIF('SRF Drop Downs'!$B$2:$B$5,'Sponsor Response Form (SRF)'!D4356),COUNTIF('SRF Drop Downs'!$F$2:$F$5,'Sponsor Response Form (SRF)'!E4356),COUNTIF('SRF Drop Downs'!$C$2:$C$4,'Sponsor Response Form (SRF)'!F4356),COUNTIF('SRF Drop Downs'!$D$2:$D$6,'Sponsor Response Form (SRF)'!G4356),COUNTIF('SRF Drop Downs'!$A$2:$A$5,'Sponsor Response Form (SRF)'!H4356),COUNTIF('SRF Drop Downs'!$A$2:$A$4,'Sponsor Response Form (SRF)'!I4356),COUNTIF('SRF Drop Downs'!$A$2:$A$5,'Sponsor Response Form (SRF)'!J4356),COUNTIF('SRF Drop Downs'!$E$2:$E$7,'Sponsor Response Form (SRF)'!K4356),COUNTIF('SRF Drop Downs'!$A$2:$A$4,'Sponsor Response Form (SRF)'!L4356),COUNTIF('SRF Drop Downs'!$A$2:$A$4,'Sponsor Response Form (SRF)'!M4356),COUNTIF('SRF Drop Downs'!$A$2:$A$4,'Sponsor Response Form (SRF)'!N4356),COUNTIF('SRF Drop Downs'!$A$2:$A$4,'Sponsor Response Form (SRF)'!O4356),COUNTIF('SRF Drop Downs'!$A$2:$A$4,'Sponsor Response Form (SRF)'!P4356),COUNTIF('SRF Drop Downs'!$A$2:$A$4,'Sponsor Response Form (SRF)'!Q4356),COUNTIF('SRF Drop Downs'!$A$2:$A$4,'Sponsor Response Form (SRF)'!R4356)),"Complete","Incomplete"))</f>
        <v/>
      </c>
      <c r="T4356" s="25" t="str">
        <f>IF(S4356="Complete",IF(AND(NOT(ISNA(VLOOKUP(CONCATENATE(D4356,E4356,F4356,G4356,H4356,I4356,J4356,K4356),'SRF Drop Downs'!G:G,1,FALSE))),IF(AND(G4356&lt;&gt;"C3",K4356&lt;&gt;"O5"),IF(SUM(COUNTIF(L4356:R4356,"Y"),COUNTIF(L4356:R4356,"N"))=0,"V","I"),IF(COUNTIF(L4356:R4356,"Y"),"V","I"))="V", IF(AND('Sponsor Response Form (SRF)'!D4356="M1", COUNTIF('OMS Response Form (ORF)'!C:C, B4356)&gt;0), "I", "V")="V"), "Valid","Invalid")," ")</f>
        <v xml:space="preserve"> </v>
      </c>
    </row>
    <row r="4357" spans="1:20" x14ac:dyDescent="0.25">
      <c r="A4357" s="69"/>
      <c r="B4357" s="70"/>
      <c r="C4357" s="71"/>
      <c r="D4357" s="72"/>
      <c r="E4357" s="72"/>
      <c r="F4357" s="72"/>
      <c r="G4357" s="72"/>
      <c r="H4357" s="72"/>
      <c r="I4357" s="72"/>
      <c r="J4357" s="72"/>
      <c r="K4357" s="72"/>
      <c r="L4357" s="72"/>
      <c r="M4357" s="72"/>
      <c r="N4357" s="72"/>
      <c r="O4357" s="72"/>
      <c r="P4357" s="72"/>
      <c r="Q4357" s="72"/>
      <c r="R4357" s="72"/>
      <c r="S4357" s="24" t="str">
        <f>IF(COUNTA(A4357:R4357)=0,"",IF(AND(COUNTA(A4357:C4357)=3,COUNTIF('SRF Drop Downs'!$B$2:$B$5,'Sponsor Response Form (SRF)'!D4357),COUNTIF('SRF Drop Downs'!$F$2:$F$5,'Sponsor Response Form (SRF)'!E4357),COUNTIF('SRF Drop Downs'!$C$2:$C$4,'Sponsor Response Form (SRF)'!F4357),COUNTIF('SRF Drop Downs'!$D$2:$D$6,'Sponsor Response Form (SRF)'!G4357),COUNTIF('SRF Drop Downs'!$A$2:$A$5,'Sponsor Response Form (SRF)'!H4357),COUNTIF('SRF Drop Downs'!$A$2:$A$4,'Sponsor Response Form (SRF)'!I4357),COUNTIF('SRF Drop Downs'!$A$2:$A$5,'Sponsor Response Form (SRF)'!J4357),COUNTIF('SRF Drop Downs'!$E$2:$E$7,'Sponsor Response Form (SRF)'!K4357),COUNTIF('SRF Drop Downs'!$A$2:$A$4,'Sponsor Response Form (SRF)'!L4357),COUNTIF('SRF Drop Downs'!$A$2:$A$4,'Sponsor Response Form (SRF)'!M4357),COUNTIF('SRF Drop Downs'!$A$2:$A$4,'Sponsor Response Form (SRF)'!N4357),COUNTIF('SRF Drop Downs'!$A$2:$A$4,'Sponsor Response Form (SRF)'!O4357),COUNTIF('SRF Drop Downs'!$A$2:$A$4,'Sponsor Response Form (SRF)'!P4357),COUNTIF('SRF Drop Downs'!$A$2:$A$4,'Sponsor Response Form (SRF)'!Q4357),COUNTIF('SRF Drop Downs'!$A$2:$A$4,'Sponsor Response Form (SRF)'!R4357)),"Complete","Incomplete"))</f>
        <v/>
      </c>
      <c r="T4357" s="25" t="str">
        <f>IF(S4357="Complete",IF(AND(NOT(ISNA(VLOOKUP(CONCATENATE(D4357,E4357,F4357,G4357,H4357,I4357,J4357,K4357),'SRF Drop Downs'!G:G,1,FALSE))),IF(AND(G4357&lt;&gt;"C3",K4357&lt;&gt;"O5"),IF(SUM(COUNTIF(L4357:R4357,"Y"),COUNTIF(L4357:R4357,"N"))=0,"V","I"),IF(COUNTIF(L4357:R4357,"Y"),"V","I"))="V", IF(AND('Sponsor Response Form (SRF)'!D4357="M1", COUNTIF('OMS Response Form (ORF)'!C:C, B4357)&gt;0), "I", "V")="V"), "Valid","Invalid")," ")</f>
        <v xml:space="preserve"> </v>
      </c>
    </row>
    <row r="4358" spans="1:20" x14ac:dyDescent="0.25">
      <c r="A4358" s="69"/>
      <c r="B4358" s="70"/>
      <c r="C4358" s="71"/>
      <c r="D4358" s="72"/>
      <c r="E4358" s="72"/>
      <c r="F4358" s="72"/>
      <c r="G4358" s="72"/>
      <c r="H4358" s="72"/>
      <c r="I4358" s="72"/>
      <c r="J4358" s="72"/>
      <c r="K4358" s="72"/>
      <c r="L4358" s="72"/>
      <c r="M4358" s="72"/>
      <c r="N4358" s="72"/>
      <c r="O4358" s="72"/>
      <c r="P4358" s="72"/>
      <c r="Q4358" s="72"/>
      <c r="R4358" s="72"/>
      <c r="S4358" s="24" t="str">
        <f>IF(COUNTA(A4358:R4358)=0,"",IF(AND(COUNTA(A4358:C4358)=3,COUNTIF('SRF Drop Downs'!$B$2:$B$5,'Sponsor Response Form (SRF)'!D4358),COUNTIF('SRF Drop Downs'!$F$2:$F$5,'Sponsor Response Form (SRF)'!E4358),COUNTIF('SRF Drop Downs'!$C$2:$C$4,'Sponsor Response Form (SRF)'!F4358),COUNTIF('SRF Drop Downs'!$D$2:$D$6,'Sponsor Response Form (SRF)'!G4358),COUNTIF('SRF Drop Downs'!$A$2:$A$5,'Sponsor Response Form (SRF)'!H4358),COUNTIF('SRF Drop Downs'!$A$2:$A$4,'Sponsor Response Form (SRF)'!I4358),COUNTIF('SRF Drop Downs'!$A$2:$A$5,'Sponsor Response Form (SRF)'!J4358),COUNTIF('SRF Drop Downs'!$E$2:$E$7,'Sponsor Response Form (SRF)'!K4358),COUNTIF('SRF Drop Downs'!$A$2:$A$4,'Sponsor Response Form (SRF)'!L4358),COUNTIF('SRF Drop Downs'!$A$2:$A$4,'Sponsor Response Form (SRF)'!M4358),COUNTIF('SRF Drop Downs'!$A$2:$A$4,'Sponsor Response Form (SRF)'!N4358),COUNTIF('SRF Drop Downs'!$A$2:$A$4,'Sponsor Response Form (SRF)'!O4358),COUNTIF('SRF Drop Downs'!$A$2:$A$4,'Sponsor Response Form (SRF)'!P4358),COUNTIF('SRF Drop Downs'!$A$2:$A$4,'Sponsor Response Form (SRF)'!Q4358),COUNTIF('SRF Drop Downs'!$A$2:$A$4,'Sponsor Response Form (SRF)'!R4358)),"Complete","Incomplete"))</f>
        <v/>
      </c>
      <c r="T4358" s="25" t="str">
        <f>IF(S4358="Complete",IF(AND(NOT(ISNA(VLOOKUP(CONCATENATE(D4358,E4358,F4358,G4358,H4358,I4358,J4358,K4358),'SRF Drop Downs'!G:G,1,FALSE))),IF(AND(G4358&lt;&gt;"C3",K4358&lt;&gt;"O5"),IF(SUM(COUNTIF(L4358:R4358,"Y"),COUNTIF(L4358:R4358,"N"))=0,"V","I"),IF(COUNTIF(L4358:R4358,"Y"),"V","I"))="V", IF(AND('Sponsor Response Form (SRF)'!D4358="M1", COUNTIF('OMS Response Form (ORF)'!C:C, B4358)&gt;0), "I", "V")="V"), "Valid","Invalid")," ")</f>
        <v xml:space="preserve"> </v>
      </c>
    </row>
    <row r="4359" spans="1:20" x14ac:dyDescent="0.25">
      <c r="A4359" s="69"/>
      <c r="B4359" s="70"/>
      <c r="C4359" s="71"/>
      <c r="D4359" s="72"/>
      <c r="E4359" s="72"/>
      <c r="F4359" s="72"/>
      <c r="G4359" s="72"/>
      <c r="H4359" s="72"/>
      <c r="I4359" s="72"/>
      <c r="J4359" s="72"/>
      <c r="K4359" s="72"/>
      <c r="L4359" s="72"/>
      <c r="M4359" s="72"/>
      <c r="N4359" s="72"/>
      <c r="O4359" s="72"/>
      <c r="P4359" s="72"/>
      <c r="Q4359" s="72"/>
      <c r="R4359" s="72"/>
      <c r="S4359" s="24" t="str">
        <f>IF(COUNTA(A4359:R4359)=0,"",IF(AND(COUNTA(A4359:C4359)=3,COUNTIF('SRF Drop Downs'!$B$2:$B$5,'Sponsor Response Form (SRF)'!D4359),COUNTIF('SRF Drop Downs'!$F$2:$F$5,'Sponsor Response Form (SRF)'!E4359),COUNTIF('SRF Drop Downs'!$C$2:$C$4,'Sponsor Response Form (SRF)'!F4359),COUNTIF('SRF Drop Downs'!$D$2:$D$6,'Sponsor Response Form (SRF)'!G4359),COUNTIF('SRF Drop Downs'!$A$2:$A$5,'Sponsor Response Form (SRF)'!H4359),COUNTIF('SRF Drop Downs'!$A$2:$A$4,'Sponsor Response Form (SRF)'!I4359),COUNTIF('SRF Drop Downs'!$A$2:$A$5,'Sponsor Response Form (SRF)'!J4359),COUNTIF('SRF Drop Downs'!$E$2:$E$7,'Sponsor Response Form (SRF)'!K4359),COUNTIF('SRF Drop Downs'!$A$2:$A$4,'Sponsor Response Form (SRF)'!L4359),COUNTIF('SRF Drop Downs'!$A$2:$A$4,'Sponsor Response Form (SRF)'!M4359),COUNTIF('SRF Drop Downs'!$A$2:$A$4,'Sponsor Response Form (SRF)'!N4359),COUNTIF('SRF Drop Downs'!$A$2:$A$4,'Sponsor Response Form (SRF)'!O4359),COUNTIF('SRF Drop Downs'!$A$2:$A$4,'Sponsor Response Form (SRF)'!P4359),COUNTIF('SRF Drop Downs'!$A$2:$A$4,'Sponsor Response Form (SRF)'!Q4359),COUNTIF('SRF Drop Downs'!$A$2:$A$4,'Sponsor Response Form (SRF)'!R4359)),"Complete","Incomplete"))</f>
        <v/>
      </c>
      <c r="T4359" s="25" t="str">
        <f>IF(S4359="Complete",IF(AND(NOT(ISNA(VLOOKUP(CONCATENATE(D4359,E4359,F4359,G4359,H4359,I4359,J4359,K4359),'SRF Drop Downs'!G:G,1,FALSE))),IF(AND(G4359&lt;&gt;"C3",K4359&lt;&gt;"O5"),IF(SUM(COUNTIF(L4359:R4359,"Y"),COUNTIF(L4359:R4359,"N"))=0,"V","I"),IF(COUNTIF(L4359:R4359,"Y"),"V","I"))="V", IF(AND('Sponsor Response Form (SRF)'!D4359="M1", COUNTIF('OMS Response Form (ORF)'!C:C, B4359)&gt;0), "I", "V")="V"), "Valid","Invalid")," ")</f>
        <v xml:space="preserve"> </v>
      </c>
    </row>
    <row r="4360" spans="1:20" x14ac:dyDescent="0.25">
      <c r="A4360" s="69"/>
      <c r="B4360" s="70"/>
      <c r="C4360" s="71"/>
      <c r="D4360" s="72"/>
      <c r="E4360" s="72"/>
      <c r="F4360" s="72"/>
      <c r="G4360" s="72"/>
      <c r="H4360" s="72"/>
      <c r="I4360" s="72"/>
      <c r="J4360" s="72"/>
      <c r="K4360" s="72"/>
      <c r="L4360" s="72"/>
      <c r="M4360" s="72"/>
      <c r="N4360" s="72"/>
      <c r="O4360" s="72"/>
      <c r="P4360" s="72"/>
      <c r="Q4360" s="72"/>
      <c r="R4360" s="72"/>
      <c r="S4360" s="24" t="str">
        <f>IF(COUNTA(A4360:R4360)=0,"",IF(AND(COUNTA(A4360:C4360)=3,COUNTIF('SRF Drop Downs'!$B$2:$B$5,'Sponsor Response Form (SRF)'!D4360),COUNTIF('SRF Drop Downs'!$F$2:$F$5,'Sponsor Response Form (SRF)'!E4360),COUNTIF('SRF Drop Downs'!$C$2:$C$4,'Sponsor Response Form (SRF)'!F4360),COUNTIF('SRF Drop Downs'!$D$2:$D$6,'Sponsor Response Form (SRF)'!G4360),COUNTIF('SRF Drop Downs'!$A$2:$A$5,'Sponsor Response Form (SRF)'!H4360),COUNTIF('SRF Drop Downs'!$A$2:$A$4,'Sponsor Response Form (SRF)'!I4360),COUNTIF('SRF Drop Downs'!$A$2:$A$5,'Sponsor Response Form (SRF)'!J4360),COUNTIF('SRF Drop Downs'!$E$2:$E$7,'Sponsor Response Form (SRF)'!K4360),COUNTIF('SRF Drop Downs'!$A$2:$A$4,'Sponsor Response Form (SRF)'!L4360),COUNTIF('SRF Drop Downs'!$A$2:$A$4,'Sponsor Response Form (SRF)'!M4360),COUNTIF('SRF Drop Downs'!$A$2:$A$4,'Sponsor Response Form (SRF)'!N4360),COUNTIF('SRF Drop Downs'!$A$2:$A$4,'Sponsor Response Form (SRF)'!O4360),COUNTIF('SRF Drop Downs'!$A$2:$A$4,'Sponsor Response Form (SRF)'!P4360),COUNTIF('SRF Drop Downs'!$A$2:$A$4,'Sponsor Response Form (SRF)'!Q4360),COUNTIF('SRF Drop Downs'!$A$2:$A$4,'Sponsor Response Form (SRF)'!R4360)),"Complete","Incomplete"))</f>
        <v/>
      </c>
      <c r="T4360" s="25" t="str">
        <f>IF(S4360="Complete",IF(AND(NOT(ISNA(VLOOKUP(CONCATENATE(D4360,E4360,F4360,G4360,H4360,I4360,J4360,K4360),'SRF Drop Downs'!G:G,1,FALSE))),IF(AND(G4360&lt;&gt;"C3",K4360&lt;&gt;"O5"),IF(SUM(COUNTIF(L4360:R4360,"Y"),COUNTIF(L4360:R4360,"N"))=0,"V","I"),IF(COUNTIF(L4360:R4360,"Y"),"V","I"))="V", IF(AND('Sponsor Response Form (SRF)'!D4360="M1", COUNTIF('OMS Response Form (ORF)'!C:C, B4360)&gt;0), "I", "V")="V"), "Valid","Invalid")," ")</f>
        <v xml:space="preserve"> </v>
      </c>
    </row>
    <row r="4361" spans="1:20" x14ac:dyDescent="0.25">
      <c r="A4361" s="69"/>
      <c r="B4361" s="70"/>
      <c r="C4361" s="71"/>
      <c r="D4361" s="72"/>
      <c r="E4361" s="72"/>
      <c r="F4361" s="72"/>
      <c r="G4361" s="72"/>
      <c r="H4361" s="72"/>
      <c r="I4361" s="72"/>
      <c r="J4361" s="72"/>
      <c r="K4361" s="72"/>
      <c r="L4361" s="72"/>
      <c r="M4361" s="72"/>
      <c r="N4361" s="72"/>
      <c r="O4361" s="72"/>
      <c r="P4361" s="72"/>
      <c r="Q4361" s="72"/>
      <c r="R4361" s="72"/>
      <c r="S4361" s="24" t="str">
        <f>IF(COUNTA(A4361:R4361)=0,"",IF(AND(COUNTA(A4361:C4361)=3,COUNTIF('SRF Drop Downs'!$B$2:$B$5,'Sponsor Response Form (SRF)'!D4361),COUNTIF('SRF Drop Downs'!$F$2:$F$5,'Sponsor Response Form (SRF)'!E4361),COUNTIF('SRF Drop Downs'!$C$2:$C$4,'Sponsor Response Form (SRF)'!F4361),COUNTIF('SRF Drop Downs'!$D$2:$D$6,'Sponsor Response Form (SRF)'!G4361),COUNTIF('SRF Drop Downs'!$A$2:$A$5,'Sponsor Response Form (SRF)'!H4361),COUNTIF('SRF Drop Downs'!$A$2:$A$4,'Sponsor Response Form (SRF)'!I4361),COUNTIF('SRF Drop Downs'!$A$2:$A$5,'Sponsor Response Form (SRF)'!J4361),COUNTIF('SRF Drop Downs'!$E$2:$E$7,'Sponsor Response Form (SRF)'!K4361),COUNTIF('SRF Drop Downs'!$A$2:$A$4,'Sponsor Response Form (SRF)'!L4361),COUNTIF('SRF Drop Downs'!$A$2:$A$4,'Sponsor Response Form (SRF)'!M4361),COUNTIF('SRF Drop Downs'!$A$2:$A$4,'Sponsor Response Form (SRF)'!N4361),COUNTIF('SRF Drop Downs'!$A$2:$A$4,'Sponsor Response Form (SRF)'!O4361),COUNTIF('SRF Drop Downs'!$A$2:$A$4,'Sponsor Response Form (SRF)'!P4361),COUNTIF('SRF Drop Downs'!$A$2:$A$4,'Sponsor Response Form (SRF)'!Q4361),COUNTIF('SRF Drop Downs'!$A$2:$A$4,'Sponsor Response Form (SRF)'!R4361)),"Complete","Incomplete"))</f>
        <v/>
      </c>
      <c r="T4361" s="25" t="str">
        <f>IF(S4361="Complete",IF(AND(NOT(ISNA(VLOOKUP(CONCATENATE(D4361,E4361,F4361,G4361,H4361,I4361,J4361,K4361),'SRF Drop Downs'!G:G,1,FALSE))),IF(AND(G4361&lt;&gt;"C3",K4361&lt;&gt;"O5"),IF(SUM(COUNTIF(L4361:R4361,"Y"),COUNTIF(L4361:R4361,"N"))=0,"V","I"),IF(COUNTIF(L4361:R4361,"Y"),"V","I"))="V", IF(AND('Sponsor Response Form (SRF)'!D4361="M1", COUNTIF('OMS Response Form (ORF)'!C:C, B4361)&gt;0), "I", "V")="V"), "Valid","Invalid")," ")</f>
        <v xml:space="preserve"> </v>
      </c>
    </row>
    <row r="4362" spans="1:20" x14ac:dyDescent="0.25">
      <c r="A4362" s="69"/>
      <c r="B4362" s="70"/>
      <c r="C4362" s="71"/>
      <c r="D4362" s="72"/>
      <c r="E4362" s="72"/>
      <c r="F4362" s="72"/>
      <c r="G4362" s="72"/>
      <c r="H4362" s="72"/>
      <c r="I4362" s="72"/>
      <c r="J4362" s="72"/>
      <c r="K4362" s="72"/>
      <c r="L4362" s="72"/>
      <c r="M4362" s="72"/>
      <c r="N4362" s="72"/>
      <c r="O4362" s="72"/>
      <c r="P4362" s="72"/>
      <c r="Q4362" s="72"/>
      <c r="R4362" s="72"/>
      <c r="S4362" s="24" t="str">
        <f>IF(COUNTA(A4362:R4362)=0,"",IF(AND(COUNTA(A4362:C4362)=3,COUNTIF('SRF Drop Downs'!$B$2:$B$5,'Sponsor Response Form (SRF)'!D4362),COUNTIF('SRF Drop Downs'!$F$2:$F$5,'Sponsor Response Form (SRF)'!E4362),COUNTIF('SRF Drop Downs'!$C$2:$C$4,'Sponsor Response Form (SRF)'!F4362),COUNTIF('SRF Drop Downs'!$D$2:$D$6,'Sponsor Response Form (SRF)'!G4362),COUNTIF('SRF Drop Downs'!$A$2:$A$5,'Sponsor Response Form (SRF)'!H4362),COUNTIF('SRF Drop Downs'!$A$2:$A$4,'Sponsor Response Form (SRF)'!I4362),COUNTIF('SRF Drop Downs'!$A$2:$A$5,'Sponsor Response Form (SRF)'!J4362),COUNTIF('SRF Drop Downs'!$E$2:$E$7,'Sponsor Response Form (SRF)'!K4362),COUNTIF('SRF Drop Downs'!$A$2:$A$4,'Sponsor Response Form (SRF)'!L4362),COUNTIF('SRF Drop Downs'!$A$2:$A$4,'Sponsor Response Form (SRF)'!M4362),COUNTIF('SRF Drop Downs'!$A$2:$A$4,'Sponsor Response Form (SRF)'!N4362),COUNTIF('SRF Drop Downs'!$A$2:$A$4,'Sponsor Response Form (SRF)'!O4362),COUNTIF('SRF Drop Downs'!$A$2:$A$4,'Sponsor Response Form (SRF)'!P4362),COUNTIF('SRF Drop Downs'!$A$2:$A$4,'Sponsor Response Form (SRF)'!Q4362),COUNTIF('SRF Drop Downs'!$A$2:$A$4,'Sponsor Response Form (SRF)'!R4362)),"Complete","Incomplete"))</f>
        <v/>
      </c>
      <c r="T4362" s="25" t="str">
        <f>IF(S4362="Complete",IF(AND(NOT(ISNA(VLOOKUP(CONCATENATE(D4362,E4362,F4362,G4362,H4362,I4362,J4362,K4362),'SRF Drop Downs'!G:G,1,FALSE))),IF(AND(G4362&lt;&gt;"C3",K4362&lt;&gt;"O5"),IF(SUM(COUNTIF(L4362:R4362,"Y"),COUNTIF(L4362:R4362,"N"))=0,"V","I"),IF(COUNTIF(L4362:R4362,"Y"),"V","I"))="V", IF(AND('Sponsor Response Form (SRF)'!D4362="M1", COUNTIF('OMS Response Form (ORF)'!C:C, B4362)&gt;0), "I", "V")="V"), "Valid","Invalid")," ")</f>
        <v xml:space="preserve"> </v>
      </c>
    </row>
    <row r="4363" spans="1:20" x14ac:dyDescent="0.25">
      <c r="A4363" s="69"/>
      <c r="B4363" s="70"/>
      <c r="C4363" s="71"/>
      <c r="D4363" s="72"/>
      <c r="E4363" s="72"/>
      <c r="F4363" s="72"/>
      <c r="G4363" s="72"/>
      <c r="H4363" s="72"/>
      <c r="I4363" s="72"/>
      <c r="J4363" s="72"/>
      <c r="K4363" s="72"/>
      <c r="L4363" s="72"/>
      <c r="M4363" s="72"/>
      <c r="N4363" s="72"/>
      <c r="O4363" s="72"/>
      <c r="P4363" s="72"/>
      <c r="Q4363" s="72"/>
      <c r="R4363" s="72"/>
      <c r="S4363" s="24" t="str">
        <f>IF(COUNTA(A4363:R4363)=0,"",IF(AND(COUNTA(A4363:C4363)=3,COUNTIF('SRF Drop Downs'!$B$2:$B$5,'Sponsor Response Form (SRF)'!D4363),COUNTIF('SRF Drop Downs'!$F$2:$F$5,'Sponsor Response Form (SRF)'!E4363),COUNTIF('SRF Drop Downs'!$C$2:$C$4,'Sponsor Response Form (SRF)'!F4363),COUNTIF('SRF Drop Downs'!$D$2:$D$6,'Sponsor Response Form (SRF)'!G4363),COUNTIF('SRF Drop Downs'!$A$2:$A$5,'Sponsor Response Form (SRF)'!H4363),COUNTIF('SRF Drop Downs'!$A$2:$A$4,'Sponsor Response Form (SRF)'!I4363),COUNTIF('SRF Drop Downs'!$A$2:$A$5,'Sponsor Response Form (SRF)'!J4363),COUNTIF('SRF Drop Downs'!$E$2:$E$7,'Sponsor Response Form (SRF)'!K4363),COUNTIF('SRF Drop Downs'!$A$2:$A$4,'Sponsor Response Form (SRF)'!L4363),COUNTIF('SRF Drop Downs'!$A$2:$A$4,'Sponsor Response Form (SRF)'!M4363),COUNTIF('SRF Drop Downs'!$A$2:$A$4,'Sponsor Response Form (SRF)'!N4363),COUNTIF('SRF Drop Downs'!$A$2:$A$4,'Sponsor Response Form (SRF)'!O4363),COUNTIF('SRF Drop Downs'!$A$2:$A$4,'Sponsor Response Form (SRF)'!P4363),COUNTIF('SRF Drop Downs'!$A$2:$A$4,'Sponsor Response Form (SRF)'!Q4363),COUNTIF('SRF Drop Downs'!$A$2:$A$4,'Sponsor Response Form (SRF)'!R4363)),"Complete","Incomplete"))</f>
        <v/>
      </c>
      <c r="T4363" s="25" t="str">
        <f>IF(S4363="Complete",IF(AND(NOT(ISNA(VLOOKUP(CONCATENATE(D4363,E4363,F4363,G4363,H4363,I4363,J4363,K4363),'SRF Drop Downs'!G:G,1,FALSE))),IF(AND(G4363&lt;&gt;"C3",K4363&lt;&gt;"O5"),IF(SUM(COUNTIF(L4363:R4363,"Y"),COUNTIF(L4363:R4363,"N"))=0,"V","I"),IF(COUNTIF(L4363:R4363,"Y"),"V","I"))="V", IF(AND('Sponsor Response Form (SRF)'!D4363="M1", COUNTIF('OMS Response Form (ORF)'!C:C, B4363)&gt;0), "I", "V")="V"), "Valid","Invalid")," ")</f>
        <v xml:space="preserve"> </v>
      </c>
    </row>
    <row r="4364" spans="1:20" x14ac:dyDescent="0.25">
      <c r="A4364" s="69"/>
      <c r="B4364" s="70"/>
      <c r="C4364" s="71"/>
      <c r="D4364" s="72"/>
      <c r="E4364" s="72"/>
      <c r="F4364" s="72"/>
      <c r="G4364" s="72"/>
      <c r="H4364" s="72"/>
      <c r="I4364" s="72"/>
      <c r="J4364" s="72"/>
      <c r="K4364" s="72"/>
      <c r="L4364" s="72"/>
      <c r="M4364" s="72"/>
      <c r="N4364" s="72"/>
      <c r="O4364" s="72"/>
      <c r="P4364" s="72"/>
      <c r="Q4364" s="72"/>
      <c r="R4364" s="72"/>
      <c r="S4364" s="24" t="str">
        <f>IF(COUNTA(A4364:R4364)=0,"",IF(AND(COUNTA(A4364:C4364)=3,COUNTIF('SRF Drop Downs'!$B$2:$B$5,'Sponsor Response Form (SRF)'!D4364),COUNTIF('SRF Drop Downs'!$F$2:$F$5,'Sponsor Response Form (SRF)'!E4364),COUNTIF('SRF Drop Downs'!$C$2:$C$4,'Sponsor Response Form (SRF)'!F4364),COUNTIF('SRF Drop Downs'!$D$2:$D$6,'Sponsor Response Form (SRF)'!G4364),COUNTIF('SRF Drop Downs'!$A$2:$A$5,'Sponsor Response Form (SRF)'!H4364),COUNTIF('SRF Drop Downs'!$A$2:$A$4,'Sponsor Response Form (SRF)'!I4364),COUNTIF('SRF Drop Downs'!$A$2:$A$5,'Sponsor Response Form (SRF)'!J4364),COUNTIF('SRF Drop Downs'!$E$2:$E$7,'Sponsor Response Form (SRF)'!K4364),COUNTIF('SRF Drop Downs'!$A$2:$A$4,'Sponsor Response Form (SRF)'!L4364),COUNTIF('SRF Drop Downs'!$A$2:$A$4,'Sponsor Response Form (SRF)'!M4364),COUNTIF('SRF Drop Downs'!$A$2:$A$4,'Sponsor Response Form (SRF)'!N4364),COUNTIF('SRF Drop Downs'!$A$2:$A$4,'Sponsor Response Form (SRF)'!O4364),COUNTIF('SRF Drop Downs'!$A$2:$A$4,'Sponsor Response Form (SRF)'!P4364),COUNTIF('SRF Drop Downs'!$A$2:$A$4,'Sponsor Response Form (SRF)'!Q4364),COUNTIF('SRF Drop Downs'!$A$2:$A$4,'Sponsor Response Form (SRF)'!R4364)),"Complete","Incomplete"))</f>
        <v/>
      </c>
      <c r="T4364" s="25" t="str">
        <f>IF(S4364="Complete",IF(AND(NOT(ISNA(VLOOKUP(CONCATENATE(D4364,E4364,F4364,G4364,H4364,I4364,J4364,K4364),'SRF Drop Downs'!G:G,1,FALSE))),IF(AND(G4364&lt;&gt;"C3",K4364&lt;&gt;"O5"),IF(SUM(COUNTIF(L4364:R4364,"Y"),COUNTIF(L4364:R4364,"N"))=0,"V","I"),IF(COUNTIF(L4364:R4364,"Y"),"V","I"))="V", IF(AND('Sponsor Response Form (SRF)'!D4364="M1", COUNTIF('OMS Response Form (ORF)'!C:C, B4364)&gt;0), "I", "V")="V"), "Valid","Invalid")," ")</f>
        <v xml:space="preserve"> </v>
      </c>
    </row>
    <row r="4365" spans="1:20" x14ac:dyDescent="0.25">
      <c r="A4365" s="69"/>
      <c r="B4365" s="70"/>
      <c r="C4365" s="71"/>
      <c r="D4365" s="72"/>
      <c r="E4365" s="72"/>
      <c r="F4365" s="72"/>
      <c r="G4365" s="72"/>
      <c r="H4365" s="72"/>
      <c r="I4365" s="72"/>
      <c r="J4365" s="72"/>
      <c r="K4365" s="72"/>
      <c r="L4365" s="72"/>
      <c r="M4365" s="72"/>
      <c r="N4365" s="72"/>
      <c r="O4365" s="72"/>
      <c r="P4365" s="72"/>
      <c r="Q4365" s="72"/>
      <c r="R4365" s="72"/>
      <c r="S4365" s="24" t="str">
        <f>IF(COUNTA(A4365:R4365)=0,"",IF(AND(COUNTA(A4365:C4365)=3,COUNTIF('SRF Drop Downs'!$B$2:$B$5,'Sponsor Response Form (SRF)'!D4365),COUNTIF('SRF Drop Downs'!$F$2:$F$5,'Sponsor Response Form (SRF)'!E4365),COUNTIF('SRF Drop Downs'!$C$2:$C$4,'Sponsor Response Form (SRF)'!F4365),COUNTIF('SRF Drop Downs'!$D$2:$D$6,'Sponsor Response Form (SRF)'!G4365),COUNTIF('SRF Drop Downs'!$A$2:$A$5,'Sponsor Response Form (SRF)'!H4365),COUNTIF('SRF Drop Downs'!$A$2:$A$4,'Sponsor Response Form (SRF)'!I4365),COUNTIF('SRF Drop Downs'!$A$2:$A$5,'Sponsor Response Form (SRF)'!J4365),COUNTIF('SRF Drop Downs'!$E$2:$E$7,'Sponsor Response Form (SRF)'!K4365),COUNTIF('SRF Drop Downs'!$A$2:$A$4,'Sponsor Response Form (SRF)'!L4365),COUNTIF('SRF Drop Downs'!$A$2:$A$4,'Sponsor Response Form (SRF)'!M4365),COUNTIF('SRF Drop Downs'!$A$2:$A$4,'Sponsor Response Form (SRF)'!N4365),COUNTIF('SRF Drop Downs'!$A$2:$A$4,'Sponsor Response Form (SRF)'!O4365),COUNTIF('SRF Drop Downs'!$A$2:$A$4,'Sponsor Response Form (SRF)'!P4365),COUNTIF('SRF Drop Downs'!$A$2:$A$4,'Sponsor Response Form (SRF)'!Q4365),COUNTIF('SRF Drop Downs'!$A$2:$A$4,'Sponsor Response Form (SRF)'!R4365)),"Complete","Incomplete"))</f>
        <v/>
      </c>
      <c r="T4365" s="25" t="str">
        <f>IF(S4365="Complete",IF(AND(NOT(ISNA(VLOOKUP(CONCATENATE(D4365,E4365,F4365,G4365,H4365,I4365,J4365,K4365),'SRF Drop Downs'!G:G,1,FALSE))),IF(AND(G4365&lt;&gt;"C3",K4365&lt;&gt;"O5"),IF(SUM(COUNTIF(L4365:R4365,"Y"),COUNTIF(L4365:R4365,"N"))=0,"V","I"),IF(COUNTIF(L4365:R4365,"Y"),"V","I"))="V", IF(AND('Sponsor Response Form (SRF)'!D4365="M1", COUNTIF('OMS Response Form (ORF)'!C:C, B4365)&gt;0), "I", "V")="V"), "Valid","Invalid")," ")</f>
        <v xml:space="preserve"> </v>
      </c>
    </row>
    <row r="4366" spans="1:20" x14ac:dyDescent="0.25">
      <c r="A4366" s="69"/>
      <c r="B4366" s="70"/>
      <c r="C4366" s="71"/>
      <c r="D4366" s="72"/>
      <c r="E4366" s="72"/>
      <c r="F4366" s="72"/>
      <c r="G4366" s="72"/>
      <c r="H4366" s="72"/>
      <c r="I4366" s="72"/>
      <c r="J4366" s="72"/>
      <c r="K4366" s="72"/>
      <c r="L4366" s="72"/>
      <c r="M4366" s="72"/>
      <c r="N4366" s="72"/>
      <c r="O4366" s="72"/>
      <c r="P4366" s="72"/>
      <c r="Q4366" s="72"/>
      <c r="R4366" s="72"/>
      <c r="S4366" s="24" t="str">
        <f>IF(COUNTA(A4366:R4366)=0,"",IF(AND(COUNTA(A4366:C4366)=3,COUNTIF('SRF Drop Downs'!$B$2:$B$5,'Sponsor Response Form (SRF)'!D4366),COUNTIF('SRF Drop Downs'!$F$2:$F$5,'Sponsor Response Form (SRF)'!E4366),COUNTIF('SRF Drop Downs'!$C$2:$C$4,'Sponsor Response Form (SRF)'!F4366),COUNTIF('SRF Drop Downs'!$D$2:$D$6,'Sponsor Response Form (SRF)'!G4366),COUNTIF('SRF Drop Downs'!$A$2:$A$5,'Sponsor Response Form (SRF)'!H4366),COUNTIF('SRF Drop Downs'!$A$2:$A$4,'Sponsor Response Form (SRF)'!I4366),COUNTIF('SRF Drop Downs'!$A$2:$A$5,'Sponsor Response Form (SRF)'!J4366),COUNTIF('SRF Drop Downs'!$E$2:$E$7,'Sponsor Response Form (SRF)'!K4366),COUNTIF('SRF Drop Downs'!$A$2:$A$4,'Sponsor Response Form (SRF)'!L4366),COUNTIF('SRF Drop Downs'!$A$2:$A$4,'Sponsor Response Form (SRF)'!M4366),COUNTIF('SRF Drop Downs'!$A$2:$A$4,'Sponsor Response Form (SRF)'!N4366),COUNTIF('SRF Drop Downs'!$A$2:$A$4,'Sponsor Response Form (SRF)'!O4366),COUNTIF('SRF Drop Downs'!$A$2:$A$4,'Sponsor Response Form (SRF)'!P4366),COUNTIF('SRF Drop Downs'!$A$2:$A$4,'Sponsor Response Form (SRF)'!Q4366),COUNTIF('SRF Drop Downs'!$A$2:$A$4,'Sponsor Response Form (SRF)'!R4366)),"Complete","Incomplete"))</f>
        <v/>
      </c>
      <c r="T4366" s="25" t="str">
        <f>IF(S4366="Complete",IF(AND(NOT(ISNA(VLOOKUP(CONCATENATE(D4366,E4366,F4366,G4366,H4366,I4366,J4366,K4366),'SRF Drop Downs'!G:G,1,FALSE))),IF(AND(G4366&lt;&gt;"C3",K4366&lt;&gt;"O5"),IF(SUM(COUNTIF(L4366:R4366,"Y"),COUNTIF(L4366:R4366,"N"))=0,"V","I"),IF(COUNTIF(L4366:R4366,"Y"),"V","I"))="V", IF(AND('Sponsor Response Form (SRF)'!D4366="M1", COUNTIF('OMS Response Form (ORF)'!C:C, B4366)&gt;0), "I", "V")="V"), "Valid","Invalid")," ")</f>
        <v xml:space="preserve"> </v>
      </c>
    </row>
    <row r="4367" spans="1:20" x14ac:dyDescent="0.25">
      <c r="A4367" s="69"/>
      <c r="B4367" s="70"/>
      <c r="C4367" s="71"/>
      <c r="D4367" s="72"/>
      <c r="E4367" s="72"/>
      <c r="F4367" s="72"/>
      <c r="G4367" s="72"/>
      <c r="H4367" s="72"/>
      <c r="I4367" s="72"/>
      <c r="J4367" s="72"/>
      <c r="K4367" s="72"/>
      <c r="L4367" s="72"/>
      <c r="M4367" s="72"/>
      <c r="N4367" s="72"/>
      <c r="O4367" s="72"/>
      <c r="P4367" s="72"/>
      <c r="Q4367" s="72"/>
      <c r="R4367" s="72"/>
      <c r="S4367" s="24" t="str">
        <f>IF(COUNTA(A4367:R4367)=0,"",IF(AND(COUNTA(A4367:C4367)=3,COUNTIF('SRF Drop Downs'!$B$2:$B$5,'Sponsor Response Form (SRF)'!D4367),COUNTIF('SRF Drop Downs'!$F$2:$F$5,'Sponsor Response Form (SRF)'!E4367),COUNTIF('SRF Drop Downs'!$C$2:$C$4,'Sponsor Response Form (SRF)'!F4367),COUNTIF('SRF Drop Downs'!$D$2:$D$6,'Sponsor Response Form (SRF)'!G4367),COUNTIF('SRF Drop Downs'!$A$2:$A$5,'Sponsor Response Form (SRF)'!H4367),COUNTIF('SRF Drop Downs'!$A$2:$A$4,'Sponsor Response Form (SRF)'!I4367),COUNTIF('SRF Drop Downs'!$A$2:$A$5,'Sponsor Response Form (SRF)'!J4367),COUNTIF('SRF Drop Downs'!$E$2:$E$7,'Sponsor Response Form (SRF)'!K4367),COUNTIF('SRF Drop Downs'!$A$2:$A$4,'Sponsor Response Form (SRF)'!L4367),COUNTIF('SRF Drop Downs'!$A$2:$A$4,'Sponsor Response Form (SRF)'!M4367),COUNTIF('SRF Drop Downs'!$A$2:$A$4,'Sponsor Response Form (SRF)'!N4367),COUNTIF('SRF Drop Downs'!$A$2:$A$4,'Sponsor Response Form (SRF)'!O4367),COUNTIF('SRF Drop Downs'!$A$2:$A$4,'Sponsor Response Form (SRF)'!P4367),COUNTIF('SRF Drop Downs'!$A$2:$A$4,'Sponsor Response Form (SRF)'!Q4367),COUNTIF('SRF Drop Downs'!$A$2:$A$4,'Sponsor Response Form (SRF)'!R4367)),"Complete","Incomplete"))</f>
        <v/>
      </c>
      <c r="T4367" s="25" t="str">
        <f>IF(S4367="Complete",IF(AND(NOT(ISNA(VLOOKUP(CONCATENATE(D4367,E4367,F4367,G4367,H4367,I4367,J4367,K4367),'SRF Drop Downs'!G:G,1,FALSE))),IF(AND(G4367&lt;&gt;"C3",K4367&lt;&gt;"O5"),IF(SUM(COUNTIF(L4367:R4367,"Y"),COUNTIF(L4367:R4367,"N"))=0,"V","I"),IF(COUNTIF(L4367:R4367,"Y"),"V","I"))="V", IF(AND('Sponsor Response Form (SRF)'!D4367="M1", COUNTIF('OMS Response Form (ORF)'!C:C, B4367)&gt;0), "I", "V")="V"), "Valid","Invalid")," ")</f>
        <v xml:space="preserve"> </v>
      </c>
    </row>
    <row r="4368" spans="1:20" x14ac:dyDescent="0.25">
      <c r="A4368" s="69"/>
      <c r="B4368" s="70"/>
      <c r="C4368" s="71"/>
      <c r="D4368" s="72"/>
      <c r="E4368" s="72"/>
      <c r="F4368" s="72"/>
      <c r="G4368" s="72"/>
      <c r="H4368" s="72"/>
      <c r="I4368" s="72"/>
      <c r="J4368" s="72"/>
      <c r="K4368" s="72"/>
      <c r="L4368" s="72"/>
      <c r="M4368" s="72"/>
      <c r="N4368" s="72"/>
      <c r="O4368" s="72"/>
      <c r="P4368" s="72"/>
      <c r="Q4368" s="72"/>
      <c r="R4368" s="72"/>
      <c r="S4368" s="24" t="str">
        <f>IF(COUNTA(A4368:R4368)=0,"",IF(AND(COUNTA(A4368:C4368)=3,COUNTIF('SRF Drop Downs'!$B$2:$B$5,'Sponsor Response Form (SRF)'!D4368),COUNTIF('SRF Drop Downs'!$F$2:$F$5,'Sponsor Response Form (SRF)'!E4368),COUNTIF('SRF Drop Downs'!$C$2:$C$4,'Sponsor Response Form (SRF)'!F4368),COUNTIF('SRF Drop Downs'!$D$2:$D$6,'Sponsor Response Form (SRF)'!G4368),COUNTIF('SRF Drop Downs'!$A$2:$A$5,'Sponsor Response Form (SRF)'!H4368),COUNTIF('SRF Drop Downs'!$A$2:$A$4,'Sponsor Response Form (SRF)'!I4368),COUNTIF('SRF Drop Downs'!$A$2:$A$5,'Sponsor Response Form (SRF)'!J4368),COUNTIF('SRF Drop Downs'!$E$2:$E$7,'Sponsor Response Form (SRF)'!K4368),COUNTIF('SRF Drop Downs'!$A$2:$A$4,'Sponsor Response Form (SRF)'!L4368),COUNTIF('SRF Drop Downs'!$A$2:$A$4,'Sponsor Response Form (SRF)'!M4368),COUNTIF('SRF Drop Downs'!$A$2:$A$4,'Sponsor Response Form (SRF)'!N4368),COUNTIF('SRF Drop Downs'!$A$2:$A$4,'Sponsor Response Form (SRF)'!O4368),COUNTIF('SRF Drop Downs'!$A$2:$A$4,'Sponsor Response Form (SRF)'!P4368),COUNTIF('SRF Drop Downs'!$A$2:$A$4,'Sponsor Response Form (SRF)'!Q4368),COUNTIF('SRF Drop Downs'!$A$2:$A$4,'Sponsor Response Form (SRF)'!R4368)),"Complete","Incomplete"))</f>
        <v/>
      </c>
      <c r="T4368" s="25" t="str">
        <f>IF(S4368="Complete",IF(AND(NOT(ISNA(VLOOKUP(CONCATENATE(D4368,E4368,F4368,G4368,H4368,I4368,J4368,K4368),'SRF Drop Downs'!G:G,1,FALSE))),IF(AND(G4368&lt;&gt;"C3",K4368&lt;&gt;"O5"),IF(SUM(COUNTIF(L4368:R4368,"Y"),COUNTIF(L4368:R4368,"N"))=0,"V","I"),IF(COUNTIF(L4368:R4368,"Y"),"V","I"))="V", IF(AND('Sponsor Response Form (SRF)'!D4368="M1", COUNTIF('OMS Response Form (ORF)'!C:C, B4368)&gt;0), "I", "V")="V"), "Valid","Invalid")," ")</f>
        <v xml:space="preserve"> </v>
      </c>
    </row>
    <row r="4369" spans="1:20" x14ac:dyDescent="0.25">
      <c r="A4369" s="69"/>
      <c r="B4369" s="70"/>
      <c r="C4369" s="71"/>
      <c r="D4369" s="72"/>
      <c r="E4369" s="72"/>
      <c r="F4369" s="72"/>
      <c r="G4369" s="72"/>
      <c r="H4369" s="72"/>
      <c r="I4369" s="72"/>
      <c r="J4369" s="72"/>
      <c r="K4369" s="72"/>
      <c r="L4369" s="72"/>
      <c r="M4369" s="72"/>
      <c r="N4369" s="72"/>
      <c r="O4369" s="72"/>
      <c r="P4369" s="72"/>
      <c r="Q4369" s="72"/>
      <c r="R4369" s="72"/>
      <c r="S4369" s="24" t="str">
        <f>IF(COUNTA(A4369:R4369)=0,"",IF(AND(COUNTA(A4369:C4369)=3,COUNTIF('SRF Drop Downs'!$B$2:$B$5,'Sponsor Response Form (SRF)'!D4369),COUNTIF('SRF Drop Downs'!$F$2:$F$5,'Sponsor Response Form (SRF)'!E4369),COUNTIF('SRF Drop Downs'!$C$2:$C$4,'Sponsor Response Form (SRF)'!F4369),COUNTIF('SRF Drop Downs'!$D$2:$D$6,'Sponsor Response Form (SRF)'!G4369),COUNTIF('SRF Drop Downs'!$A$2:$A$5,'Sponsor Response Form (SRF)'!H4369),COUNTIF('SRF Drop Downs'!$A$2:$A$4,'Sponsor Response Form (SRF)'!I4369),COUNTIF('SRF Drop Downs'!$A$2:$A$5,'Sponsor Response Form (SRF)'!J4369),COUNTIF('SRF Drop Downs'!$E$2:$E$7,'Sponsor Response Form (SRF)'!K4369),COUNTIF('SRF Drop Downs'!$A$2:$A$4,'Sponsor Response Form (SRF)'!L4369),COUNTIF('SRF Drop Downs'!$A$2:$A$4,'Sponsor Response Form (SRF)'!M4369),COUNTIF('SRF Drop Downs'!$A$2:$A$4,'Sponsor Response Form (SRF)'!N4369),COUNTIF('SRF Drop Downs'!$A$2:$A$4,'Sponsor Response Form (SRF)'!O4369),COUNTIF('SRF Drop Downs'!$A$2:$A$4,'Sponsor Response Form (SRF)'!P4369),COUNTIF('SRF Drop Downs'!$A$2:$A$4,'Sponsor Response Form (SRF)'!Q4369),COUNTIF('SRF Drop Downs'!$A$2:$A$4,'Sponsor Response Form (SRF)'!R4369)),"Complete","Incomplete"))</f>
        <v/>
      </c>
      <c r="T4369" s="25" t="str">
        <f>IF(S4369="Complete",IF(AND(NOT(ISNA(VLOOKUP(CONCATENATE(D4369,E4369,F4369,G4369,H4369,I4369,J4369,K4369),'SRF Drop Downs'!G:G,1,FALSE))),IF(AND(G4369&lt;&gt;"C3",K4369&lt;&gt;"O5"),IF(SUM(COUNTIF(L4369:R4369,"Y"),COUNTIF(L4369:R4369,"N"))=0,"V","I"),IF(COUNTIF(L4369:R4369,"Y"),"V","I"))="V", IF(AND('Sponsor Response Form (SRF)'!D4369="M1", COUNTIF('OMS Response Form (ORF)'!C:C, B4369)&gt;0), "I", "V")="V"), "Valid","Invalid")," ")</f>
        <v xml:space="preserve"> </v>
      </c>
    </row>
    <row r="4370" spans="1:20" x14ac:dyDescent="0.25">
      <c r="A4370" s="69"/>
      <c r="B4370" s="70"/>
      <c r="C4370" s="71"/>
      <c r="D4370" s="72"/>
      <c r="E4370" s="72"/>
      <c r="F4370" s="72"/>
      <c r="G4370" s="72"/>
      <c r="H4370" s="72"/>
      <c r="I4370" s="72"/>
      <c r="J4370" s="72"/>
      <c r="K4370" s="72"/>
      <c r="L4370" s="72"/>
      <c r="M4370" s="72"/>
      <c r="N4370" s="72"/>
      <c r="O4370" s="72"/>
      <c r="P4370" s="72"/>
      <c r="Q4370" s="72"/>
      <c r="R4370" s="72"/>
      <c r="S4370" s="24" t="str">
        <f>IF(COUNTA(A4370:R4370)=0,"",IF(AND(COUNTA(A4370:C4370)=3,COUNTIF('SRF Drop Downs'!$B$2:$B$5,'Sponsor Response Form (SRF)'!D4370),COUNTIF('SRF Drop Downs'!$F$2:$F$5,'Sponsor Response Form (SRF)'!E4370),COUNTIF('SRF Drop Downs'!$C$2:$C$4,'Sponsor Response Form (SRF)'!F4370),COUNTIF('SRF Drop Downs'!$D$2:$D$6,'Sponsor Response Form (SRF)'!G4370),COUNTIF('SRF Drop Downs'!$A$2:$A$5,'Sponsor Response Form (SRF)'!H4370),COUNTIF('SRF Drop Downs'!$A$2:$A$4,'Sponsor Response Form (SRF)'!I4370),COUNTIF('SRF Drop Downs'!$A$2:$A$5,'Sponsor Response Form (SRF)'!J4370),COUNTIF('SRF Drop Downs'!$E$2:$E$7,'Sponsor Response Form (SRF)'!K4370),COUNTIF('SRF Drop Downs'!$A$2:$A$4,'Sponsor Response Form (SRF)'!L4370),COUNTIF('SRF Drop Downs'!$A$2:$A$4,'Sponsor Response Form (SRF)'!M4370),COUNTIF('SRF Drop Downs'!$A$2:$A$4,'Sponsor Response Form (SRF)'!N4370),COUNTIF('SRF Drop Downs'!$A$2:$A$4,'Sponsor Response Form (SRF)'!O4370),COUNTIF('SRF Drop Downs'!$A$2:$A$4,'Sponsor Response Form (SRF)'!P4370),COUNTIF('SRF Drop Downs'!$A$2:$A$4,'Sponsor Response Form (SRF)'!Q4370),COUNTIF('SRF Drop Downs'!$A$2:$A$4,'Sponsor Response Form (SRF)'!R4370)),"Complete","Incomplete"))</f>
        <v/>
      </c>
      <c r="T4370" s="25" t="str">
        <f>IF(S4370="Complete",IF(AND(NOT(ISNA(VLOOKUP(CONCATENATE(D4370,E4370,F4370,G4370,H4370,I4370,J4370,K4370),'SRF Drop Downs'!G:G,1,FALSE))),IF(AND(G4370&lt;&gt;"C3",K4370&lt;&gt;"O5"),IF(SUM(COUNTIF(L4370:R4370,"Y"),COUNTIF(L4370:R4370,"N"))=0,"V","I"),IF(COUNTIF(L4370:R4370,"Y"),"V","I"))="V", IF(AND('Sponsor Response Form (SRF)'!D4370="M1", COUNTIF('OMS Response Form (ORF)'!C:C, B4370)&gt;0), "I", "V")="V"), "Valid","Invalid")," ")</f>
        <v xml:space="preserve"> </v>
      </c>
    </row>
    <row r="4371" spans="1:20" x14ac:dyDescent="0.25">
      <c r="A4371" s="69"/>
      <c r="B4371" s="70"/>
      <c r="C4371" s="71"/>
      <c r="D4371" s="72"/>
      <c r="E4371" s="72"/>
      <c r="F4371" s="72"/>
      <c r="G4371" s="72"/>
      <c r="H4371" s="72"/>
      <c r="I4371" s="72"/>
      <c r="J4371" s="72"/>
      <c r="K4371" s="72"/>
      <c r="L4371" s="72"/>
      <c r="M4371" s="72"/>
      <c r="N4371" s="72"/>
      <c r="O4371" s="72"/>
      <c r="P4371" s="72"/>
      <c r="Q4371" s="72"/>
      <c r="R4371" s="72"/>
      <c r="S4371" s="24" t="str">
        <f>IF(COUNTA(A4371:R4371)=0,"",IF(AND(COUNTA(A4371:C4371)=3,COUNTIF('SRF Drop Downs'!$B$2:$B$5,'Sponsor Response Form (SRF)'!D4371),COUNTIF('SRF Drop Downs'!$F$2:$F$5,'Sponsor Response Form (SRF)'!E4371),COUNTIF('SRF Drop Downs'!$C$2:$C$4,'Sponsor Response Form (SRF)'!F4371),COUNTIF('SRF Drop Downs'!$D$2:$D$6,'Sponsor Response Form (SRF)'!G4371),COUNTIF('SRF Drop Downs'!$A$2:$A$5,'Sponsor Response Form (SRF)'!H4371),COUNTIF('SRF Drop Downs'!$A$2:$A$4,'Sponsor Response Form (SRF)'!I4371),COUNTIF('SRF Drop Downs'!$A$2:$A$5,'Sponsor Response Form (SRF)'!J4371),COUNTIF('SRF Drop Downs'!$E$2:$E$7,'Sponsor Response Form (SRF)'!K4371),COUNTIF('SRF Drop Downs'!$A$2:$A$4,'Sponsor Response Form (SRF)'!L4371),COUNTIF('SRF Drop Downs'!$A$2:$A$4,'Sponsor Response Form (SRF)'!M4371),COUNTIF('SRF Drop Downs'!$A$2:$A$4,'Sponsor Response Form (SRF)'!N4371),COUNTIF('SRF Drop Downs'!$A$2:$A$4,'Sponsor Response Form (SRF)'!O4371),COUNTIF('SRF Drop Downs'!$A$2:$A$4,'Sponsor Response Form (SRF)'!P4371),COUNTIF('SRF Drop Downs'!$A$2:$A$4,'Sponsor Response Form (SRF)'!Q4371),COUNTIF('SRF Drop Downs'!$A$2:$A$4,'Sponsor Response Form (SRF)'!R4371)),"Complete","Incomplete"))</f>
        <v/>
      </c>
      <c r="T4371" s="25" t="str">
        <f>IF(S4371="Complete",IF(AND(NOT(ISNA(VLOOKUP(CONCATENATE(D4371,E4371,F4371,G4371,H4371,I4371,J4371,K4371),'SRF Drop Downs'!G:G,1,FALSE))),IF(AND(G4371&lt;&gt;"C3",K4371&lt;&gt;"O5"),IF(SUM(COUNTIF(L4371:R4371,"Y"),COUNTIF(L4371:R4371,"N"))=0,"V","I"),IF(COUNTIF(L4371:R4371,"Y"),"V","I"))="V", IF(AND('Sponsor Response Form (SRF)'!D4371="M1", COUNTIF('OMS Response Form (ORF)'!C:C, B4371)&gt;0), "I", "V")="V"), "Valid","Invalid")," ")</f>
        <v xml:space="preserve"> </v>
      </c>
    </row>
    <row r="4372" spans="1:20" x14ac:dyDescent="0.25">
      <c r="A4372" s="69"/>
      <c r="B4372" s="70"/>
      <c r="C4372" s="71"/>
      <c r="D4372" s="72"/>
      <c r="E4372" s="72"/>
      <c r="F4372" s="72"/>
      <c r="G4372" s="72"/>
      <c r="H4372" s="72"/>
      <c r="I4372" s="72"/>
      <c r="J4372" s="72"/>
      <c r="K4372" s="72"/>
      <c r="L4372" s="72"/>
      <c r="M4372" s="72"/>
      <c r="N4372" s="72"/>
      <c r="O4372" s="72"/>
      <c r="P4372" s="72"/>
      <c r="Q4372" s="72"/>
      <c r="R4372" s="72"/>
      <c r="S4372" s="24" t="str">
        <f>IF(COUNTA(A4372:R4372)=0,"",IF(AND(COUNTA(A4372:C4372)=3,COUNTIF('SRF Drop Downs'!$B$2:$B$5,'Sponsor Response Form (SRF)'!D4372),COUNTIF('SRF Drop Downs'!$F$2:$F$5,'Sponsor Response Form (SRF)'!E4372),COUNTIF('SRF Drop Downs'!$C$2:$C$4,'Sponsor Response Form (SRF)'!F4372),COUNTIF('SRF Drop Downs'!$D$2:$D$6,'Sponsor Response Form (SRF)'!G4372),COUNTIF('SRF Drop Downs'!$A$2:$A$5,'Sponsor Response Form (SRF)'!H4372),COUNTIF('SRF Drop Downs'!$A$2:$A$4,'Sponsor Response Form (SRF)'!I4372),COUNTIF('SRF Drop Downs'!$A$2:$A$5,'Sponsor Response Form (SRF)'!J4372),COUNTIF('SRF Drop Downs'!$E$2:$E$7,'Sponsor Response Form (SRF)'!K4372),COUNTIF('SRF Drop Downs'!$A$2:$A$4,'Sponsor Response Form (SRF)'!L4372),COUNTIF('SRF Drop Downs'!$A$2:$A$4,'Sponsor Response Form (SRF)'!M4372),COUNTIF('SRF Drop Downs'!$A$2:$A$4,'Sponsor Response Form (SRF)'!N4372),COUNTIF('SRF Drop Downs'!$A$2:$A$4,'Sponsor Response Form (SRF)'!O4372),COUNTIF('SRF Drop Downs'!$A$2:$A$4,'Sponsor Response Form (SRF)'!P4372),COUNTIF('SRF Drop Downs'!$A$2:$A$4,'Sponsor Response Form (SRF)'!Q4372),COUNTIF('SRF Drop Downs'!$A$2:$A$4,'Sponsor Response Form (SRF)'!R4372)),"Complete","Incomplete"))</f>
        <v/>
      </c>
      <c r="T4372" s="25" t="str">
        <f>IF(S4372="Complete",IF(AND(NOT(ISNA(VLOOKUP(CONCATENATE(D4372,E4372,F4372,G4372,H4372,I4372,J4372,K4372),'SRF Drop Downs'!G:G,1,FALSE))),IF(AND(G4372&lt;&gt;"C3",K4372&lt;&gt;"O5"),IF(SUM(COUNTIF(L4372:R4372,"Y"),COUNTIF(L4372:R4372,"N"))=0,"V","I"),IF(COUNTIF(L4372:R4372,"Y"),"V","I"))="V", IF(AND('Sponsor Response Form (SRF)'!D4372="M1", COUNTIF('OMS Response Form (ORF)'!C:C, B4372)&gt;0), "I", "V")="V"), "Valid","Invalid")," ")</f>
        <v xml:space="preserve"> </v>
      </c>
    </row>
    <row r="4373" spans="1:20" x14ac:dyDescent="0.25">
      <c r="A4373" s="69"/>
      <c r="B4373" s="70"/>
      <c r="C4373" s="71"/>
      <c r="D4373" s="72"/>
      <c r="E4373" s="72"/>
      <c r="F4373" s="72"/>
      <c r="G4373" s="72"/>
      <c r="H4373" s="72"/>
      <c r="I4373" s="72"/>
      <c r="J4373" s="72"/>
      <c r="K4373" s="72"/>
      <c r="L4373" s="72"/>
      <c r="M4373" s="72"/>
      <c r="N4373" s="72"/>
      <c r="O4373" s="72"/>
      <c r="P4373" s="72"/>
      <c r="Q4373" s="72"/>
      <c r="R4373" s="72"/>
      <c r="S4373" s="24" t="str">
        <f>IF(COUNTA(A4373:R4373)=0,"",IF(AND(COUNTA(A4373:C4373)=3,COUNTIF('SRF Drop Downs'!$B$2:$B$5,'Sponsor Response Form (SRF)'!D4373),COUNTIF('SRF Drop Downs'!$F$2:$F$5,'Sponsor Response Form (SRF)'!E4373),COUNTIF('SRF Drop Downs'!$C$2:$C$4,'Sponsor Response Form (SRF)'!F4373),COUNTIF('SRF Drop Downs'!$D$2:$D$6,'Sponsor Response Form (SRF)'!G4373),COUNTIF('SRF Drop Downs'!$A$2:$A$5,'Sponsor Response Form (SRF)'!H4373),COUNTIF('SRF Drop Downs'!$A$2:$A$4,'Sponsor Response Form (SRF)'!I4373),COUNTIF('SRF Drop Downs'!$A$2:$A$5,'Sponsor Response Form (SRF)'!J4373),COUNTIF('SRF Drop Downs'!$E$2:$E$7,'Sponsor Response Form (SRF)'!K4373),COUNTIF('SRF Drop Downs'!$A$2:$A$4,'Sponsor Response Form (SRF)'!L4373),COUNTIF('SRF Drop Downs'!$A$2:$A$4,'Sponsor Response Form (SRF)'!M4373),COUNTIF('SRF Drop Downs'!$A$2:$A$4,'Sponsor Response Form (SRF)'!N4373),COUNTIF('SRF Drop Downs'!$A$2:$A$4,'Sponsor Response Form (SRF)'!O4373),COUNTIF('SRF Drop Downs'!$A$2:$A$4,'Sponsor Response Form (SRF)'!P4373),COUNTIF('SRF Drop Downs'!$A$2:$A$4,'Sponsor Response Form (SRF)'!Q4373),COUNTIF('SRF Drop Downs'!$A$2:$A$4,'Sponsor Response Form (SRF)'!R4373)),"Complete","Incomplete"))</f>
        <v/>
      </c>
      <c r="T4373" s="25" t="str">
        <f>IF(S4373="Complete",IF(AND(NOT(ISNA(VLOOKUP(CONCATENATE(D4373,E4373,F4373,G4373,H4373,I4373,J4373,K4373),'SRF Drop Downs'!G:G,1,FALSE))),IF(AND(G4373&lt;&gt;"C3",K4373&lt;&gt;"O5"),IF(SUM(COUNTIF(L4373:R4373,"Y"),COUNTIF(L4373:R4373,"N"))=0,"V","I"),IF(COUNTIF(L4373:R4373,"Y"),"V","I"))="V", IF(AND('Sponsor Response Form (SRF)'!D4373="M1", COUNTIF('OMS Response Form (ORF)'!C:C, B4373)&gt;0), "I", "V")="V"), "Valid","Invalid")," ")</f>
        <v xml:space="preserve"> </v>
      </c>
    </row>
    <row r="4374" spans="1:20" x14ac:dyDescent="0.25">
      <c r="A4374" s="69"/>
      <c r="B4374" s="70"/>
      <c r="C4374" s="71"/>
      <c r="D4374" s="72"/>
      <c r="E4374" s="72"/>
      <c r="F4374" s="72"/>
      <c r="G4374" s="72"/>
      <c r="H4374" s="72"/>
      <c r="I4374" s="72"/>
      <c r="J4374" s="72"/>
      <c r="K4374" s="72"/>
      <c r="L4374" s="72"/>
      <c r="M4374" s="72"/>
      <c r="N4374" s="72"/>
      <c r="O4374" s="72"/>
      <c r="P4374" s="72"/>
      <c r="Q4374" s="72"/>
      <c r="R4374" s="72"/>
      <c r="S4374" s="24" t="str">
        <f>IF(COUNTA(A4374:R4374)=0,"",IF(AND(COUNTA(A4374:C4374)=3,COUNTIF('SRF Drop Downs'!$B$2:$B$5,'Sponsor Response Form (SRF)'!D4374),COUNTIF('SRF Drop Downs'!$F$2:$F$5,'Sponsor Response Form (SRF)'!E4374),COUNTIF('SRF Drop Downs'!$C$2:$C$4,'Sponsor Response Form (SRF)'!F4374),COUNTIF('SRF Drop Downs'!$D$2:$D$6,'Sponsor Response Form (SRF)'!G4374),COUNTIF('SRF Drop Downs'!$A$2:$A$5,'Sponsor Response Form (SRF)'!H4374),COUNTIF('SRF Drop Downs'!$A$2:$A$4,'Sponsor Response Form (SRF)'!I4374),COUNTIF('SRF Drop Downs'!$A$2:$A$5,'Sponsor Response Form (SRF)'!J4374),COUNTIF('SRF Drop Downs'!$E$2:$E$7,'Sponsor Response Form (SRF)'!K4374),COUNTIF('SRF Drop Downs'!$A$2:$A$4,'Sponsor Response Form (SRF)'!L4374),COUNTIF('SRF Drop Downs'!$A$2:$A$4,'Sponsor Response Form (SRF)'!M4374),COUNTIF('SRF Drop Downs'!$A$2:$A$4,'Sponsor Response Form (SRF)'!N4374),COUNTIF('SRF Drop Downs'!$A$2:$A$4,'Sponsor Response Form (SRF)'!O4374),COUNTIF('SRF Drop Downs'!$A$2:$A$4,'Sponsor Response Form (SRF)'!P4374),COUNTIF('SRF Drop Downs'!$A$2:$A$4,'Sponsor Response Form (SRF)'!Q4374),COUNTIF('SRF Drop Downs'!$A$2:$A$4,'Sponsor Response Form (SRF)'!R4374)),"Complete","Incomplete"))</f>
        <v/>
      </c>
      <c r="T4374" s="25" t="str">
        <f>IF(S4374="Complete",IF(AND(NOT(ISNA(VLOOKUP(CONCATENATE(D4374,E4374,F4374,G4374,H4374,I4374,J4374,K4374),'SRF Drop Downs'!G:G,1,FALSE))),IF(AND(G4374&lt;&gt;"C3",K4374&lt;&gt;"O5"),IF(SUM(COUNTIF(L4374:R4374,"Y"),COUNTIF(L4374:R4374,"N"))=0,"V","I"),IF(COUNTIF(L4374:R4374,"Y"),"V","I"))="V", IF(AND('Sponsor Response Form (SRF)'!D4374="M1", COUNTIF('OMS Response Form (ORF)'!C:C, B4374)&gt;0), "I", "V")="V"), "Valid","Invalid")," ")</f>
        <v xml:space="preserve"> </v>
      </c>
    </row>
    <row r="4375" spans="1:20" x14ac:dyDescent="0.25">
      <c r="A4375" s="69"/>
      <c r="B4375" s="70"/>
      <c r="C4375" s="71"/>
      <c r="D4375" s="72"/>
      <c r="E4375" s="72"/>
      <c r="F4375" s="72"/>
      <c r="G4375" s="72"/>
      <c r="H4375" s="72"/>
      <c r="I4375" s="72"/>
      <c r="J4375" s="72"/>
      <c r="K4375" s="72"/>
      <c r="L4375" s="72"/>
      <c r="M4375" s="72"/>
      <c r="N4375" s="72"/>
      <c r="O4375" s="72"/>
      <c r="P4375" s="72"/>
      <c r="Q4375" s="72"/>
      <c r="R4375" s="72"/>
      <c r="S4375" s="24" t="str">
        <f>IF(COUNTA(A4375:R4375)=0,"",IF(AND(COUNTA(A4375:C4375)=3,COUNTIF('SRF Drop Downs'!$B$2:$B$5,'Sponsor Response Form (SRF)'!D4375),COUNTIF('SRF Drop Downs'!$F$2:$F$5,'Sponsor Response Form (SRF)'!E4375),COUNTIF('SRF Drop Downs'!$C$2:$C$4,'Sponsor Response Form (SRF)'!F4375),COUNTIF('SRF Drop Downs'!$D$2:$D$6,'Sponsor Response Form (SRF)'!G4375),COUNTIF('SRF Drop Downs'!$A$2:$A$5,'Sponsor Response Form (SRF)'!H4375),COUNTIF('SRF Drop Downs'!$A$2:$A$4,'Sponsor Response Form (SRF)'!I4375),COUNTIF('SRF Drop Downs'!$A$2:$A$5,'Sponsor Response Form (SRF)'!J4375),COUNTIF('SRF Drop Downs'!$E$2:$E$7,'Sponsor Response Form (SRF)'!K4375),COUNTIF('SRF Drop Downs'!$A$2:$A$4,'Sponsor Response Form (SRF)'!L4375),COUNTIF('SRF Drop Downs'!$A$2:$A$4,'Sponsor Response Form (SRF)'!M4375),COUNTIF('SRF Drop Downs'!$A$2:$A$4,'Sponsor Response Form (SRF)'!N4375),COUNTIF('SRF Drop Downs'!$A$2:$A$4,'Sponsor Response Form (SRF)'!O4375),COUNTIF('SRF Drop Downs'!$A$2:$A$4,'Sponsor Response Form (SRF)'!P4375),COUNTIF('SRF Drop Downs'!$A$2:$A$4,'Sponsor Response Form (SRF)'!Q4375),COUNTIF('SRF Drop Downs'!$A$2:$A$4,'Sponsor Response Form (SRF)'!R4375)),"Complete","Incomplete"))</f>
        <v/>
      </c>
      <c r="T4375" s="25" t="str">
        <f>IF(S4375="Complete",IF(AND(NOT(ISNA(VLOOKUP(CONCATENATE(D4375,E4375,F4375,G4375,H4375,I4375,J4375,K4375),'SRF Drop Downs'!G:G,1,FALSE))),IF(AND(G4375&lt;&gt;"C3",K4375&lt;&gt;"O5"),IF(SUM(COUNTIF(L4375:R4375,"Y"),COUNTIF(L4375:R4375,"N"))=0,"V","I"),IF(COUNTIF(L4375:R4375,"Y"),"V","I"))="V", IF(AND('Sponsor Response Form (SRF)'!D4375="M1", COUNTIF('OMS Response Form (ORF)'!C:C, B4375)&gt;0), "I", "V")="V"), "Valid","Invalid")," ")</f>
        <v xml:space="preserve"> </v>
      </c>
    </row>
    <row r="4376" spans="1:20" x14ac:dyDescent="0.25">
      <c r="A4376" s="69"/>
      <c r="B4376" s="70"/>
      <c r="C4376" s="71"/>
      <c r="D4376" s="72"/>
      <c r="E4376" s="72"/>
      <c r="F4376" s="72"/>
      <c r="G4376" s="72"/>
      <c r="H4376" s="72"/>
      <c r="I4376" s="72"/>
      <c r="J4376" s="72"/>
      <c r="K4376" s="72"/>
      <c r="L4376" s="72"/>
      <c r="M4376" s="72"/>
      <c r="N4376" s="72"/>
      <c r="O4376" s="72"/>
      <c r="P4376" s="72"/>
      <c r="Q4376" s="72"/>
      <c r="R4376" s="72"/>
      <c r="S4376" s="24" t="str">
        <f>IF(COUNTA(A4376:R4376)=0,"",IF(AND(COUNTA(A4376:C4376)=3,COUNTIF('SRF Drop Downs'!$B$2:$B$5,'Sponsor Response Form (SRF)'!D4376),COUNTIF('SRF Drop Downs'!$F$2:$F$5,'Sponsor Response Form (SRF)'!E4376),COUNTIF('SRF Drop Downs'!$C$2:$C$4,'Sponsor Response Form (SRF)'!F4376),COUNTIF('SRF Drop Downs'!$D$2:$D$6,'Sponsor Response Form (SRF)'!G4376),COUNTIF('SRF Drop Downs'!$A$2:$A$5,'Sponsor Response Form (SRF)'!H4376),COUNTIF('SRF Drop Downs'!$A$2:$A$4,'Sponsor Response Form (SRF)'!I4376),COUNTIF('SRF Drop Downs'!$A$2:$A$5,'Sponsor Response Form (SRF)'!J4376),COUNTIF('SRF Drop Downs'!$E$2:$E$7,'Sponsor Response Form (SRF)'!K4376),COUNTIF('SRF Drop Downs'!$A$2:$A$4,'Sponsor Response Form (SRF)'!L4376),COUNTIF('SRF Drop Downs'!$A$2:$A$4,'Sponsor Response Form (SRF)'!M4376),COUNTIF('SRF Drop Downs'!$A$2:$A$4,'Sponsor Response Form (SRF)'!N4376),COUNTIF('SRF Drop Downs'!$A$2:$A$4,'Sponsor Response Form (SRF)'!O4376),COUNTIF('SRF Drop Downs'!$A$2:$A$4,'Sponsor Response Form (SRF)'!P4376),COUNTIF('SRF Drop Downs'!$A$2:$A$4,'Sponsor Response Form (SRF)'!Q4376),COUNTIF('SRF Drop Downs'!$A$2:$A$4,'Sponsor Response Form (SRF)'!R4376)),"Complete","Incomplete"))</f>
        <v/>
      </c>
      <c r="T4376" s="25" t="str">
        <f>IF(S4376="Complete",IF(AND(NOT(ISNA(VLOOKUP(CONCATENATE(D4376,E4376,F4376,G4376,H4376,I4376,J4376,K4376),'SRF Drop Downs'!G:G,1,FALSE))),IF(AND(G4376&lt;&gt;"C3",K4376&lt;&gt;"O5"),IF(SUM(COUNTIF(L4376:R4376,"Y"),COUNTIF(L4376:R4376,"N"))=0,"V","I"),IF(COUNTIF(L4376:R4376,"Y"),"V","I"))="V", IF(AND('Sponsor Response Form (SRF)'!D4376="M1", COUNTIF('OMS Response Form (ORF)'!C:C, B4376)&gt;0), "I", "V")="V"), "Valid","Invalid")," ")</f>
        <v xml:space="preserve"> </v>
      </c>
    </row>
    <row r="4377" spans="1:20" x14ac:dyDescent="0.25">
      <c r="A4377" s="69"/>
      <c r="B4377" s="70"/>
      <c r="C4377" s="71"/>
      <c r="D4377" s="72"/>
      <c r="E4377" s="72"/>
      <c r="F4377" s="72"/>
      <c r="G4377" s="72"/>
      <c r="H4377" s="72"/>
      <c r="I4377" s="72"/>
      <c r="J4377" s="72"/>
      <c r="K4377" s="72"/>
      <c r="L4377" s="72"/>
      <c r="M4377" s="72"/>
      <c r="N4377" s="72"/>
      <c r="O4377" s="72"/>
      <c r="P4377" s="72"/>
      <c r="Q4377" s="72"/>
      <c r="R4377" s="72"/>
      <c r="S4377" s="24" t="str">
        <f>IF(COUNTA(A4377:R4377)=0,"",IF(AND(COUNTA(A4377:C4377)=3,COUNTIF('SRF Drop Downs'!$B$2:$B$5,'Sponsor Response Form (SRF)'!D4377),COUNTIF('SRF Drop Downs'!$F$2:$F$5,'Sponsor Response Form (SRF)'!E4377),COUNTIF('SRF Drop Downs'!$C$2:$C$4,'Sponsor Response Form (SRF)'!F4377),COUNTIF('SRF Drop Downs'!$D$2:$D$6,'Sponsor Response Form (SRF)'!G4377),COUNTIF('SRF Drop Downs'!$A$2:$A$5,'Sponsor Response Form (SRF)'!H4377),COUNTIF('SRF Drop Downs'!$A$2:$A$4,'Sponsor Response Form (SRF)'!I4377),COUNTIF('SRF Drop Downs'!$A$2:$A$5,'Sponsor Response Form (SRF)'!J4377),COUNTIF('SRF Drop Downs'!$E$2:$E$7,'Sponsor Response Form (SRF)'!K4377),COUNTIF('SRF Drop Downs'!$A$2:$A$4,'Sponsor Response Form (SRF)'!L4377),COUNTIF('SRF Drop Downs'!$A$2:$A$4,'Sponsor Response Form (SRF)'!M4377),COUNTIF('SRF Drop Downs'!$A$2:$A$4,'Sponsor Response Form (SRF)'!N4377),COUNTIF('SRF Drop Downs'!$A$2:$A$4,'Sponsor Response Form (SRF)'!O4377),COUNTIF('SRF Drop Downs'!$A$2:$A$4,'Sponsor Response Form (SRF)'!P4377),COUNTIF('SRF Drop Downs'!$A$2:$A$4,'Sponsor Response Form (SRF)'!Q4377),COUNTIF('SRF Drop Downs'!$A$2:$A$4,'Sponsor Response Form (SRF)'!R4377)),"Complete","Incomplete"))</f>
        <v/>
      </c>
      <c r="T4377" s="25" t="str">
        <f>IF(S4377="Complete",IF(AND(NOT(ISNA(VLOOKUP(CONCATENATE(D4377,E4377,F4377,G4377,H4377,I4377,J4377,K4377),'SRF Drop Downs'!G:G,1,FALSE))),IF(AND(G4377&lt;&gt;"C3",K4377&lt;&gt;"O5"),IF(SUM(COUNTIF(L4377:R4377,"Y"),COUNTIF(L4377:R4377,"N"))=0,"V","I"),IF(COUNTIF(L4377:R4377,"Y"),"V","I"))="V", IF(AND('Sponsor Response Form (SRF)'!D4377="M1", COUNTIF('OMS Response Form (ORF)'!C:C, B4377)&gt;0), "I", "V")="V"), "Valid","Invalid")," ")</f>
        <v xml:space="preserve"> </v>
      </c>
    </row>
    <row r="4378" spans="1:20" x14ac:dyDescent="0.25">
      <c r="A4378" s="69"/>
      <c r="B4378" s="70"/>
      <c r="C4378" s="71"/>
      <c r="D4378" s="72"/>
      <c r="E4378" s="72"/>
      <c r="F4378" s="72"/>
      <c r="G4378" s="72"/>
      <c r="H4378" s="72"/>
      <c r="I4378" s="72"/>
      <c r="J4378" s="72"/>
      <c r="K4378" s="72"/>
      <c r="L4378" s="72"/>
      <c r="M4378" s="72"/>
      <c r="N4378" s="72"/>
      <c r="O4378" s="72"/>
      <c r="P4378" s="72"/>
      <c r="Q4378" s="72"/>
      <c r="R4378" s="72"/>
      <c r="S4378" s="24" t="str">
        <f>IF(COUNTA(A4378:R4378)=0,"",IF(AND(COUNTA(A4378:C4378)=3,COUNTIF('SRF Drop Downs'!$B$2:$B$5,'Sponsor Response Form (SRF)'!D4378),COUNTIF('SRF Drop Downs'!$F$2:$F$5,'Sponsor Response Form (SRF)'!E4378),COUNTIF('SRF Drop Downs'!$C$2:$C$4,'Sponsor Response Form (SRF)'!F4378),COUNTIF('SRF Drop Downs'!$D$2:$D$6,'Sponsor Response Form (SRF)'!G4378),COUNTIF('SRF Drop Downs'!$A$2:$A$5,'Sponsor Response Form (SRF)'!H4378),COUNTIF('SRF Drop Downs'!$A$2:$A$4,'Sponsor Response Form (SRF)'!I4378),COUNTIF('SRF Drop Downs'!$A$2:$A$5,'Sponsor Response Form (SRF)'!J4378),COUNTIF('SRF Drop Downs'!$E$2:$E$7,'Sponsor Response Form (SRF)'!K4378),COUNTIF('SRF Drop Downs'!$A$2:$A$4,'Sponsor Response Form (SRF)'!L4378),COUNTIF('SRF Drop Downs'!$A$2:$A$4,'Sponsor Response Form (SRF)'!M4378),COUNTIF('SRF Drop Downs'!$A$2:$A$4,'Sponsor Response Form (SRF)'!N4378),COUNTIF('SRF Drop Downs'!$A$2:$A$4,'Sponsor Response Form (SRF)'!O4378),COUNTIF('SRF Drop Downs'!$A$2:$A$4,'Sponsor Response Form (SRF)'!P4378),COUNTIF('SRF Drop Downs'!$A$2:$A$4,'Sponsor Response Form (SRF)'!Q4378),COUNTIF('SRF Drop Downs'!$A$2:$A$4,'Sponsor Response Form (SRF)'!R4378)),"Complete","Incomplete"))</f>
        <v/>
      </c>
      <c r="T4378" s="25" t="str">
        <f>IF(S4378="Complete",IF(AND(NOT(ISNA(VLOOKUP(CONCATENATE(D4378,E4378,F4378,G4378,H4378,I4378,J4378,K4378),'SRF Drop Downs'!G:G,1,FALSE))),IF(AND(G4378&lt;&gt;"C3",K4378&lt;&gt;"O5"),IF(SUM(COUNTIF(L4378:R4378,"Y"),COUNTIF(L4378:R4378,"N"))=0,"V","I"),IF(COUNTIF(L4378:R4378,"Y"),"V","I"))="V", IF(AND('Sponsor Response Form (SRF)'!D4378="M1", COUNTIF('OMS Response Form (ORF)'!C:C, B4378)&gt;0), "I", "V")="V"), "Valid","Invalid")," ")</f>
        <v xml:space="preserve"> </v>
      </c>
    </row>
    <row r="4379" spans="1:20" x14ac:dyDescent="0.25">
      <c r="A4379" s="69"/>
      <c r="B4379" s="70"/>
      <c r="C4379" s="71"/>
      <c r="D4379" s="72"/>
      <c r="E4379" s="72"/>
      <c r="F4379" s="72"/>
      <c r="G4379" s="72"/>
      <c r="H4379" s="72"/>
      <c r="I4379" s="72"/>
      <c r="J4379" s="72"/>
      <c r="K4379" s="72"/>
      <c r="L4379" s="72"/>
      <c r="M4379" s="72"/>
      <c r="N4379" s="72"/>
      <c r="O4379" s="72"/>
      <c r="P4379" s="72"/>
      <c r="Q4379" s="72"/>
      <c r="R4379" s="72"/>
      <c r="S4379" s="24" t="str">
        <f>IF(COUNTA(A4379:R4379)=0,"",IF(AND(COUNTA(A4379:C4379)=3,COUNTIF('SRF Drop Downs'!$B$2:$B$5,'Sponsor Response Form (SRF)'!D4379),COUNTIF('SRF Drop Downs'!$F$2:$F$5,'Sponsor Response Form (SRF)'!E4379),COUNTIF('SRF Drop Downs'!$C$2:$C$4,'Sponsor Response Form (SRF)'!F4379),COUNTIF('SRF Drop Downs'!$D$2:$D$6,'Sponsor Response Form (SRF)'!G4379),COUNTIF('SRF Drop Downs'!$A$2:$A$5,'Sponsor Response Form (SRF)'!H4379),COUNTIF('SRF Drop Downs'!$A$2:$A$4,'Sponsor Response Form (SRF)'!I4379),COUNTIF('SRF Drop Downs'!$A$2:$A$5,'Sponsor Response Form (SRF)'!J4379),COUNTIF('SRF Drop Downs'!$E$2:$E$7,'Sponsor Response Form (SRF)'!K4379),COUNTIF('SRF Drop Downs'!$A$2:$A$4,'Sponsor Response Form (SRF)'!L4379),COUNTIF('SRF Drop Downs'!$A$2:$A$4,'Sponsor Response Form (SRF)'!M4379),COUNTIF('SRF Drop Downs'!$A$2:$A$4,'Sponsor Response Form (SRF)'!N4379),COUNTIF('SRF Drop Downs'!$A$2:$A$4,'Sponsor Response Form (SRF)'!O4379),COUNTIF('SRF Drop Downs'!$A$2:$A$4,'Sponsor Response Form (SRF)'!P4379),COUNTIF('SRF Drop Downs'!$A$2:$A$4,'Sponsor Response Form (SRF)'!Q4379),COUNTIF('SRF Drop Downs'!$A$2:$A$4,'Sponsor Response Form (SRF)'!R4379)),"Complete","Incomplete"))</f>
        <v/>
      </c>
      <c r="T4379" s="25" t="str">
        <f>IF(S4379="Complete",IF(AND(NOT(ISNA(VLOOKUP(CONCATENATE(D4379,E4379,F4379,G4379,H4379,I4379,J4379,K4379),'SRF Drop Downs'!G:G,1,FALSE))),IF(AND(G4379&lt;&gt;"C3",K4379&lt;&gt;"O5"),IF(SUM(COUNTIF(L4379:R4379,"Y"),COUNTIF(L4379:R4379,"N"))=0,"V","I"),IF(COUNTIF(L4379:R4379,"Y"),"V","I"))="V", IF(AND('Sponsor Response Form (SRF)'!D4379="M1", COUNTIF('OMS Response Form (ORF)'!C:C, B4379)&gt;0), "I", "V")="V"), "Valid","Invalid")," ")</f>
        <v xml:space="preserve"> </v>
      </c>
    </row>
    <row r="4380" spans="1:20" x14ac:dyDescent="0.25">
      <c r="A4380" s="69"/>
      <c r="B4380" s="70"/>
      <c r="C4380" s="71"/>
      <c r="D4380" s="72"/>
      <c r="E4380" s="72"/>
      <c r="F4380" s="72"/>
      <c r="G4380" s="72"/>
      <c r="H4380" s="72"/>
      <c r="I4380" s="72"/>
      <c r="J4380" s="72"/>
      <c r="K4380" s="72"/>
      <c r="L4380" s="72"/>
      <c r="M4380" s="72"/>
      <c r="N4380" s="72"/>
      <c r="O4380" s="72"/>
      <c r="P4380" s="72"/>
      <c r="Q4380" s="72"/>
      <c r="R4380" s="72"/>
      <c r="S4380" s="24" t="str">
        <f>IF(COUNTA(A4380:R4380)=0,"",IF(AND(COUNTA(A4380:C4380)=3,COUNTIF('SRF Drop Downs'!$B$2:$B$5,'Sponsor Response Form (SRF)'!D4380),COUNTIF('SRF Drop Downs'!$F$2:$F$5,'Sponsor Response Form (SRF)'!E4380),COUNTIF('SRF Drop Downs'!$C$2:$C$4,'Sponsor Response Form (SRF)'!F4380),COUNTIF('SRF Drop Downs'!$D$2:$D$6,'Sponsor Response Form (SRF)'!G4380),COUNTIF('SRF Drop Downs'!$A$2:$A$5,'Sponsor Response Form (SRF)'!H4380),COUNTIF('SRF Drop Downs'!$A$2:$A$4,'Sponsor Response Form (SRF)'!I4380),COUNTIF('SRF Drop Downs'!$A$2:$A$5,'Sponsor Response Form (SRF)'!J4380),COUNTIF('SRF Drop Downs'!$E$2:$E$7,'Sponsor Response Form (SRF)'!K4380),COUNTIF('SRF Drop Downs'!$A$2:$A$4,'Sponsor Response Form (SRF)'!L4380),COUNTIF('SRF Drop Downs'!$A$2:$A$4,'Sponsor Response Form (SRF)'!M4380),COUNTIF('SRF Drop Downs'!$A$2:$A$4,'Sponsor Response Form (SRF)'!N4380),COUNTIF('SRF Drop Downs'!$A$2:$A$4,'Sponsor Response Form (SRF)'!O4380),COUNTIF('SRF Drop Downs'!$A$2:$A$4,'Sponsor Response Form (SRF)'!P4380),COUNTIF('SRF Drop Downs'!$A$2:$A$4,'Sponsor Response Form (SRF)'!Q4380),COUNTIF('SRF Drop Downs'!$A$2:$A$4,'Sponsor Response Form (SRF)'!R4380)),"Complete","Incomplete"))</f>
        <v/>
      </c>
      <c r="T4380" s="25" t="str">
        <f>IF(S4380="Complete",IF(AND(NOT(ISNA(VLOOKUP(CONCATENATE(D4380,E4380,F4380,G4380,H4380,I4380,J4380,K4380),'SRF Drop Downs'!G:G,1,FALSE))),IF(AND(G4380&lt;&gt;"C3",K4380&lt;&gt;"O5"),IF(SUM(COUNTIF(L4380:R4380,"Y"),COUNTIF(L4380:R4380,"N"))=0,"V","I"),IF(COUNTIF(L4380:R4380,"Y"),"V","I"))="V", IF(AND('Sponsor Response Form (SRF)'!D4380="M1", COUNTIF('OMS Response Form (ORF)'!C:C, B4380)&gt;0), "I", "V")="V"), "Valid","Invalid")," ")</f>
        <v xml:space="preserve"> </v>
      </c>
    </row>
    <row r="4381" spans="1:20" x14ac:dyDescent="0.25">
      <c r="A4381" s="69"/>
      <c r="B4381" s="70"/>
      <c r="C4381" s="71"/>
      <c r="D4381" s="72"/>
      <c r="E4381" s="72"/>
      <c r="F4381" s="72"/>
      <c r="G4381" s="72"/>
      <c r="H4381" s="72"/>
      <c r="I4381" s="72"/>
      <c r="J4381" s="72"/>
      <c r="K4381" s="72"/>
      <c r="L4381" s="72"/>
      <c r="M4381" s="72"/>
      <c r="N4381" s="72"/>
      <c r="O4381" s="72"/>
      <c r="P4381" s="72"/>
      <c r="Q4381" s="72"/>
      <c r="R4381" s="72"/>
      <c r="S4381" s="24" t="str">
        <f>IF(COUNTA(A4381:R4381)=0,"",IF(AND(COUNTA(A4381:C4381)=3,COUNTIF('SRF Drop Downs'!$B$2:$B$5,'Sponsor Response Form (SRF)'!D4381),COUNTIF('SRF Drop Downs'!$F$2:$F$5,'Sponsor Response Form (SRF)'!E4381),COUNTIF('SRF Drop Downs'!$C$2:$C$4,'Sponsor Response Form (SRF)'!F4381),COUNTIF('SRF Drop Downs'!$D$2:$D$6,'Sponsor Response Form (SRF)'!G4381),COUNTIF('SRF Drop Downs'!$A$2:$A$5,'Sponsor Response Form (SRF)'!H4381),COUNTIF('SRF Drop Downs'!$A$2:$A$4,'Sponsor Response Form (SRF)'!I4381),COUNTIF('SRF Drop Downs'!$A$2:$A$5,'Sponsor Response Form (SRF)'!J4381),COUNTIF('SRF Drop Downs'!$E$2:$E$7,'Sponsor Response Form (SRF)'!K4381),COUNTIF('SRF Drop Downs'!$A$2:$A$4,'Sponsor Response Form (SRF)'!L4381),COUNTIF('SRF Drop Downs'!$A$2:$A$4,'Sponsor Response Form (SRF)'!M4381),COUNTIF('SRF Drop Downs'!$A$2:$A$4,'Sponsor Response Form (SRF)'!N4381),COUNTIF('SRF Drop Downs'!$A$2:$A$4,'Sponsor Response Form (SRF)'!O4381),COUNTIF('SRF Drop Downs'!$A$2:$A$4,'Sponsor Response Form (SRF)'!P4381),COUNTIF('SRF Drop Downs'!$A$2:$A$4,'Sponsor Response Form (SRF)'!Q4381),COUNTIF('SRF Drop Downs'!$A$2:$A$4,'Sponsor Response Form (SRF)'!R4381)),"Complete","Incomplete"))</f>
        <v/>
      </c>
      <c r="T4381" s="25" t="str">
        <f>IF(S4381="Complete",IF(AND(NOT(ISNA(VLOOKUP(CONCATENATE(D4381,E4381,F4381,G4381,H4381,I4381,J4381,K4381),'SRF Drop Downs'!G:G,1,FALSE))),IF(AND(G4381&lt;&gt;"C3",K4381&lt;&gt;"O5"),IF(SUM(COUNTIF(L4381:R4381,"Y"),COUNTIF(L4381:R4381,"N"))=0,"V","I"),IF(COUNTIF(L4381:R4381,"Y"),"V","I"))="V", IF(AND('Sponsor Response Form (SRF)'!D4381="M1", COUNTIF('OMS Response Form (ORF)'!C:C, B4381)&gt;0), "I", "V")="V"), "Valid","Invalid")," ")</f>
        <v xml:space="preserve"> </v>
      </c>
    </row>
    <row r="4382" spans="1:20" x14ac:dyDescent="0.25">
      <c r="A4382" s="69"/>
      <c r="B4382" s="70"/>
      <c r="C4382" s="71"/>
      <c r="D4382" s="72"/>
      <c r="E4382" s="72"/>
      <c r="F4382" s="72"/>
      <c r="G4382" s="72"/>
      <c r="H4382" s="72"/>
      <c r="I4382" s="72"/>
      <c r="J4382" s="72"/>
      <c r="K4382" s="72"/>
      <c r="L4382" s="72"/>
      <c r="M4382" s="72"/>
      <c r="N4382" s="72"/>
      <c r="O4382" s="72"/>
      <c r="P4382" s="72"/>
      <c r="Q4382" s="72"/>
      <c r="R4382" s="72"/>
      <c r="S4382" s="24" t="str">
        <f>IF(COUNTA(A4382:R4382)=0,"",IF(AND(COUNTA(A4382:C4382)=3,COUNTIF('SRF Drop Downs'!$B$2:$B$5,'Sponsor Response Form (SRF)'!D4382),COUNTIF('SRF Drop Downs'!$F$2:$F$5,'Sponsor Response Form (SRF)'!E4382),COUNTIF('SRF Drop Downs'!$C$2:$C$4,'Sponsor Response Form (SRF)'!F4382),COUNTIF('SRF Drop Downs'!$D$2:$D$6,'Sponsor Response Form (SRF)'!G4382),COUNTIF('SRF Drop Downs'!$A$2:$A$5,'Sponsor Response Form (SRF)'!H4382),COUNTIF('SRF Drop Downs'!$A$2:$A$4,'Sponsor Response Form (SRF)'!I4382),COUNTIF('SRF Drop Downs'!$A$2:$A$5,'Sponsor Response Form (SRF)'!J4382),COUNTIF('SRF Drop Downs'!$E$2:$E$7,'Sponsor Response Form (SRF)'!K4382),COUNTIF('SRF Drop Downs'!$A$2:$A$4,'Sponsor Response Form (SRF)'!L4382),COUNTIF('SRF Drop Downs'!$A$2:$A$4,'Sponsor Response Form (SRF)'!M4382),COUNTIF('SRF Drop Downs'!$A$2:$A$4,'Sponsor Response Form (SRF)'!N4382),COUNTIF('SRF Drop Downs'!$A$2:$A$4,'Sponsor Response Form (SRF)'!O4382),COUNTIF('SRF Drop Downs'!$A$2:$A$4,'Sponsor Response Form (SRF)'!P4382),COUNTIF('SRF Drop Downs'!$A$2:$A$4,'Sponsor Response Form (SRF)'!Q4382),COUNTIF('SRF Drop Downs'!$A$2:$A$4,'Sponsor Response Form (SRF)'!R4382)),"Complete","Incomplete"))</f>
        <v/>
      </c>
      <c r="T4382" s="25" t="str">
        <f>IF(S4382="Complete",IF(AND(NOT(ISNA(VLOOKUP(CONCATENATE(D4382,E4382,F4382,G4382,H4382,I4382,J4382,K4382),'SRF Drop Downs'!G:G,1,FALSE))),IF(AND(G4382&lt;&gt;"C3",K4382&lt;&gt;"O5"),IF(SUM(COUNTIF(L4382:R4382,"Y"),COUNTIF(L4382:R4382,"N"))=0,"V","I"),IF(COUNTIF(L4382:R4382,"Y"),"V","I"))="V", IF(AND('Sponsor Response Form (SRF)'!D4382="M1", COUNTIF('OMS Response Form (ORF)'!C:C, B4382)&gt;0), "I", "V")="V"), "Valid","Invalid")," ")</f>
        <v xml:space="preserve"> </v>
      </c>
    </row>
    <row r="4383" spans="1:20" x14ac:dyDescent="0.25">
      <c r="A4383" s="69"/>
      <c r="B4383" s="70"/>
      <c r="C4383" s="71"/>
      <c r="D4383" s="72"/>
      <c r="E4383" s="72"/>
      <c r="F4383" s="72"/>
      <c r="G4383" s="72"/>
      <c r="H4383" s="72"/>
      <c r="I4383" s="72"/>
      <c r="J4383" s="72"/>
      <c r="K4383" s="72"/>
      <c r="L4383" s="72"/>
      <c r="M4383" s="72"/>
      <c r="N4383" s="72"/>
      <c r="O4383" s="72"/>
      <c r="P4383" s="72"/>
      <c r="Q4383" s="72"/>
      <c r="R4383" s="72"/>
      <c r="S4383" s="24" t="str">
        <f>IF(COUNTA(A4383:R4383)=0,"",IF(AND(COUNTA(A4383:C4383)=3,COUNTIF('SRF Drop Downs'!$B$2:$B$5,'Sponsor Response Form (SRF)'!D4383),COUNTIF('SRF Drop Downs'!$F$2:$F$5,'Sponsor Response Form (SRF)'!E4383),COUNTIF('SRF Drop Downs'!$C$2:$C$4,'Sponsor Response Form (SRF)'!F4383),COUNTIF('SRF Drop Downs'!$D$2:$D$6,'Sponsor Response Form (SRF)'!G4383),COUNTIF('SRF Drop Downs'!$A$2:$A$5,'Sponsor Response Form (SRF)'!H4383),COUNTIF('SRF Drop Downs'!$A$2:$A$4,'Sponsor Response Form (SRF)'!I4383),COUNTIF('SRF Drop Downs'!$A$2:$A$5,'Sponsor Response Form (SRF)'!J4383),COUNTIF('SRF Drop Downs'!$E$2:$E$7,'Sponsor Response Form (SRF)'!K4383),COUNTIF('SRF Drop Downs'!$A$2:$A$4,'Sponsor Response Form (SRF)'!L4383),COUNTIF('SRF Drop Downs'!$A$2:$A$4,'Sponsor Response Form (SRF)'!M4383),COUNTIF('SRF Drop Downs'!$A$2:$A$4,'Sponsor Response Form (SRF)'!N4383),COUNTIF('SRF Drop Downs'!$A$2:$A$4,'Sponsor Response Form (SRF)'!O4383),COUNTIF('SRF Drop Downs'!$A$2:$A$4,'Sponsor Response Form (SRF)'!P4383),COUNTIF('SRF Drop Downs'!$A$2:$A$4,'Sponsor Response Form (SRF)'!Q4383),COUNTIF('SRF Drop Downs'!$A$2:$A$4,'Sponsor Response Form (SRF)'!R4383)),"Complete","Incomplete"))</f>
        <v/>
      </c>
      <c r="T4383" s="25" t="str">
        <f>IF(S4383="Complete",IF(AND(NOT(ISNA(VLOOKUP(CONCATENATE(D4383,E4383,F4383,G4383,H4383,I4383,J4383,K4383),'SRF Drop Downs'!G:G,1,FALSE))),IF(AND(G4383&lt;&gt;"C3",K4383&lt;&gt;"O5"),IF(SUM(COUNTIF(L4383:R4383,"Y"),COUNTIF(L4383:R4383,"N"))=0,"V","I"),IF(COUNTIF(L4383:R4383,"Y"),"V","I"))="V", IF(AND('Sponsor Response Form (SRF)'!D4383="M1", COUNTIF('OMS Response Form (ORF)'!C:C, B4383)&gt;0), "I", "V")="V"), "Valid","Invalid")," ")</f>
        <v xml:space="preserve"> </v>
      </c>
    </row>
    <row r="4384" spans="1:20" x14ac:dyDescent="0.25">
      <c r="A4384" s="69"/>
      <c r="B4384" s="70"/>
      <c r="C4384" s="71"/>
      <c r="D4384" s="72"/>
      <c r="E4384" s="72"/>
      <c r="F4384" s="72"/>
      <c r="G4384" s="72"/>
      <c r="H4384" s="72"/>
      <c r="I4384" s="72"/>
      <c r="J4384" s="72"/>
      <c r="K4384" s="72"/>
      <c r="L4384" s="72"/>
      <c r="M4384" s="72"/>
      <c r="N4384" s="72"/>
      <c r="O4384" s="72"/>
      <c r="P4384" s="72"/>
      <c r="Q4384" s="72"/>
      <c r="R4384" s="72"/>
      <c r="S4384" s="24" t="str">
        <f>IF(COUNTA(A4384:R4384)=0,"",IF(AND(COUNTA(A4384:C4384)=3,COUNTIF('SRF Drop Downs'!$B$2:$B$5,'Sponsor Response Form (SRF)'!D4384),COUNTIF('SRF Drop Downs'!$F$2:$F$5,'Sponsor Response Form (SRF)'!E4384),COUNTIF('SRF Drop Downs'!$C$2:$C$4,'Sponsor Response Form (SRF)'!F4384),COUNTIF('SRF Drop Downs'!$D$2:$D$6,'Sponsor Response Form (SRF)'!G4384),COUNTIF('SRF Drop Downs'!$A$2:$A$5,'Sponsor Response Form (SRF)'!H4384),COUNTIF('SRF Drop Downs'!$A$2:$A$4,'Sponsor Response Form (SRF)'!I4384),COUNTIF('SRF Drop Downs'!$A$2:$A$5,'Sponsor Response Form (SRF)'!J4384),COUNTIF('SRF Drop Downs'!$E$2:$E$7,'Sponsor Response Form (SRF)'!K4384),COUNTIF('SRF Drop Downs'!$A$2:$A$4,'Sponsor Response Form (SRF)'!L4384),COUNTIF('SRF Drop Downs'!$A$2:$A$4,'Sponsor Response Form (SRF)'!M4384),COUNTIF('SRF Drop Downs'!$A$2:$A$4,'Sponsor Response Form (SRF)'!N4384),COUNTIF('SRF Drop Downs'!$A$2:$A$4,'Sponsor Response Form (SRF)'!O4384),COUNTIF('SRF Drop Downs'!$A$2:$A$4,'Sponsor Response Form (SRF)'!P4384),COUNTIF('SRF Drop Downs'!$A$2:$A$4,'Sponsor Response Form (SRF)'!Q4384),COUNTIF('SRF Drop Downs'!$A$2:$A$4,'Sponsor Response Form (SRF)'!R4384)),"Complete","Incomplete"))</f>
        <v/>
      </c>
      <c r="T4384" s="25" t="str">
        <f>IF(S4384="Complete",IF(AND(NOT(ISNA(VLOOKUP(CONCATENATE(D4384,E4384,F4384,G4384,H4384,I4384,J4384,K4384),'SRF Drop Downs'!G:G,1,FALSE))),IF(AND(G4384&lt;&gt;"C3",K4384&lt;&gt;"O5"),IF(SUM(COUNTIF(L4384:R4384,"Y"),COUNTIF(L4384:R4384,"N"))=0,"V","I"),IF(COUNTIF(L4384:R4384,"Y"),"V","I"))="V", IF(AND('Sponsor Response Form (SRF)'!D4384="M1", COUNTIF('OMS Response Form (ORF)'!C:C, B4384)&gt;0), "I", "V")="V"), "Valid","Invalid")," ")</f>
        <v xml:space="preserve"> </v>
      </c>
    </row>
    <row r="4385" spans="1:20" x14ac:dyDescent="0.25">
      <c r="A4385" s="69"/>
      <c r="B4385" s="70"/>
      <c r="C4385" s="71"/>
      <c r="D4385" s="72"/>
      <c r="E4385" s="72"/>
      <c r="F4385" s="72"/>
      <c r="G4385" s="72"/>
      <c r="H4385" s="72"/>
      <c r="I4385" s="72"/>
      <c r="J4385" s="72"/>
      <c r="K4385" s="72"/>
      <c r="L4385" s="72"/>
      <c r="M4385" s="72"/>
      <c r="N4385" s="72"/>
      <c r="O4385" s="72"/>
      <c r="P4385" s="72"/>
      <c r="Q4385" s="72"/>
      <c r="R4385" s="72"/>
      <c r="S4385" s="24" t="str">
        <f>IF(COUNTA(A4385:R4385)=0,"",IF(AND(COUNTA(A4385:C4385)=3,COUNTIF('SRF Drop Downs'!$B$2:$B$5,'Sponsor Response Form (SRF)'!D4385),COUNTIF('SRF Drop Downs'!$F$2:$F$5,'Sponsor Response Form (SRF)'!E4385),COUNTIF('SRF Drop Downs'!$C$2:$C$4,'Sponsor Response Form (SRF)'!F4385),COUNTIF('SRF Drop Downs'!$D$2:$D$6,'Sponsor Response Form (SRF)'!G4385),COUNTIF('SRF Drop Downs'!$A$2:$A$5,'Sponsor Response Form (SRF)'!H4385),COUNTIF('SRF Drop Downs'!$A$2:$A$4,'Sponsor Response Form (SRF)'!I4385),COUNTIF('SRF Drop Downs'!$A$2:$A$5,'Sponsor Response Form (SRF)'!J4385),COUNTIF('SRF Drop Downs'!$E$2:$E$7,'Sponsor Response Form (SRF)'!K4385),COUNTIF('SRF Drop Downs'!$A$2:$A$4,'Sponsor Response Form (SRF)'!L4385),COUNTIF('SRF Drop Downs'!$A$2:$A$4,'Sponsor Response Form (SRF)'!M4385),COUNTIF('SRF Drop Downs'!$A$2:$A$4,'Sponsor Response Form (SRF)'!N4385),COUNTIF('SRF Drop Downs'!$A$2:$A$4,'Sponsor Response Form (SRF)'!O4385),COUNTIF('SRF Drop Downs'!$A$2:$A$4,'Sponsor Response Form (SRF)'!P4385),COUNTIF('SRF Drop Downs'!$A$2:$A$4,'Sponsor Response Form (SRF)'!Q4385),COUNTIF('SRF Drop Downs'!$A$2:$A$4,'Sponsor Response Form (SRF)'!R4385)),"Complete","Incomplete"))</f>
        <v/>
      </c>
      <c r="T4385" s="25" t="str">
        <f>IF(S4385="Complete",IF(AND(NOT(ISNA(VLOOKUP(CONCATENATE(D4385,E4385,F4385,G4385,H4385,I4385,J4385,K4385),'SRF Drop Downs'!G:G,1,FALSE))),IF(AND(G4385&lt;&gt;"C3",K4385&lt;&gt;"O5"),IF(SUM(COUNTIF(L4385:R4385,"Y"),COUNTIF(L4385:R4385,"N"))=0,"V","I"),IF(COUNTIF(L4385:R4385,"Y"),"V","I"))="V", IF(AND('Sponsor Response Form (SRF)'!D4385="M1", COUNTIF('OMS Response Form (ORF)'!C:C, B4385)&gt;0), "I", "V")="V"), "Valid","Invalid")," ")</f>
        <v xml:space="preserve"> </v>
      </c>
    </row>
    <row r="4386" spans="1:20" x14ac:dyDescent="0.25">
      <c r="A4386" s="69"/>
      <c r="B4386" s="70"/>
      <c r="C4386" s="71"/>
      <c r="D4386" s="72"/>
      <c r="E4386" s="72"/>
      <c r="F4386" s="72"/>
      <c r="G4386" s="72"/>
      <c r="H4386" s="72"/>
      <c r="I4386" s="72"/>
      <c r="J4386" s="72"/>
      <c r="K4386" s="72"/>
      <c r="L4386" s="72"/>
      <c r="M4386" s="72"/>
      <c r="N4386" s="72"/>
      <c r="O4386" s="72"/>
      <c r="P4386" s="72"/>
      <c r="Q4386" s="72"/>
      <c r="R4386" s="72"/>
      <c r="S4386" s="24" t="str">
        <f>IF(COUNTA(A4386:R4386)=0,"",IF(AND(COUNTA(A4386:C4386)=3,COUNTIF('SRF Drop Downs'!$B$2:$B$5,'Sponsor Response Form (SRF)'!D4386),COUNTIF('SRF Drop Downs'!$F$2:$F$5,'Sponsor Response Form (SRF)'!E4386),COUNTIF('SRF Drop Downs'!$C$2:$C$4,'Sponsor Response Form (SRF)'!F4386),COUNTIF('SRF Drop Downs'!$D$2:$D$6,'Sponsor Response Form (SRF)'!G4386),COUNTIF('SRF Drop Downs'!$A$2:$A$5,'Sponsor Response Form (SRF)'!H4386),COUNTIF('SRF Drop Downs'!$A$2:$A$4,'Sponsor Response Form (SRF)'!I4386),COUNTIF('SRF Drop Downs'!$A$2:$A$5,'Sponsor Response Form (SRF)'!J4386),COUNTIF('SRF Drop Downs'!$E$2:$E$7,'Sponsor Response Form (SRF)'!K4386),COUNTIF('SRF Drop Downs'!$A$2:$A$4,'Sponsor Response Form (SRF)'!L4386),COUNTIF('SRF Drop Downs'!$A$2:$A$4,'Sponsor Response Form (SRF)'!M4386),COUNTIF('SRF Drop Downs'!$A$2:$A$4,'Sponsor Response Form (SRF)'!N4386),COUNTIF('SRF Drop Downs'!$A$2:$A$4,'Sponsor Response Form (SRF)'!O4386),COUNTIF('SRF Drop Downs'!$A$2:$A$4,'Sponsor Response Form (SRF)'!P4386),COUNTIF('SRF Drop Downs'!$A$2:$A$4,'Sponsor Response Form (SRF)'!Q4386),COUNTIF('SRF Drop Downs'!$A$2:$A$4,'Sponsor Response Form (SRF)'!R4386)),"Complete","Incomplete"))</f>
        <v/>
      </c>
      <c r="T4386" s="25" t="str">
        <f>IF(S4386="Complete",IF(AND(NOT(ISNA(VLOOKUP(CONCATENATE(D4386,E4386,F4386,G4386,H4386,I4386,J4386,K4386),'SRF Drop Downs'!G:G,1,FALSE))),IF(AND(G4386&lt;&gt;"C3",K4386&lt;&gt;"O5"),IF(SUM(COUNTIF(L4386:R4386,"Y"),COUNTIF(L4386:R4386,"N"))=0,"V","I"),IF(COUNTIF(L4386:R4386,"Y"),"V","I"))="V", IF(AND('Sponsor Response Form (SRF)'!D4386="M1", COUNTIF('OMS Response Form (ORF)'!C:C, B4386)&gt;0), "I", "V")="V"), "Valid","Invalid")," ")</f>
        <v xml:space="preserve"> </v>
      </c>
    </row>
    <row r="4387" spans="1:20" x14ac:dyDescent="0.25">
      <c r="A4387" s="69"/>
      <c r="B4387" s="70"/>
      <c r="C4387" s="71"/>
      <c r="D4387" s="72"/>
      <c r="E4387" s="72"/>
      <c r="F4387" s="72"/>
      <c r="G4387" s="72"/>
      <c r="H4387" s="72"/>
      <c r="I4387" s="72"/>
      <c r="J4387" s="72"/>
      <c r="K4387" s="72"/>
      <c r="L4387" s="72"/>
      <c r="M4387" s="72"/>
      <c r="N4387" s="72"/>
      <c r="O4387" s="72"/>
      <c r="P4387" s="72"/>
      <c r="Q4387" s="72"/>
      <c r="R4387" s="72"/>
      <c r="S4387" s="24" t="str">
        <f>IF(COUNTA(A4387:R4387)=0,"",IF(AND(COUNTA(A4387:C4387)=3,COUNTIF('SRF Drop Downs'!$B$2:$B$5,'Sponsor Response Form (SRF)'!D4387),COUNTIF('SRF Drop Downs'!$F$2:$F$5,'Sponsor Response Form (SRF)'!E4387),COUNTIF('SRF Drop Downs'!$C$2:$C$4,'Sponsor Response Form (SRF)'!F4387),COUNTIF('SRF Drop Downs'!$D$2:$D$6,'Sponsor Response Form (SRF)'!G4387),COUNTIF('SRF Drop Downs'!$A$2:$A$5,'Sponsor Response Form (SRF)'!H4387),COUNTIF('SRF Drop Downs'!$A$2:$A$4,'Sponsor Response Form (SRF)'!I4387),COUNTIF('SRF Drop Downs'!$A$2:$A$5,'Sponsor Response Form (SRF)'!J4387),COUNTIF('SRF Drop Downs'!$E$2:$E$7,'Sponsor Response Form (SRF)'!K4387),COUNTIF('SRF Drop Downs'!$A$2:$A$4,'Sponsor Response Form (SRF)'!L4387),COUNTIF('SRF Drop Downs'!$A$2:$A$4,'Sponsor Response Form (SRF)'!M4387),COUNTIF('SRF Drop Downs'!$A$2:$A$4,'Sponsor Response Form (SRF)'!N4387),COUNTIF('SRF Drop Downs'!$A$2:$A$4,'Sponsor Response Form (SRF)'!O4387),COUNTIF('SRF Drop Downs'!$A$2:$A$4,'Sponsor Response Form (SRF)'!P4387),COUNTIF('SRF Drop Downs'!$A$2:$A$4,'Sponsor Response Form (SRF)'!Q4387),COUNTIF('SRF Drop Downs'!$A$2:$A$4,'Sponsor Response Form (SRF)'!R4387)),"Complete","Incomplete"))</f>
        <v/>
      </c>
      <c r="T4387" s="25" t="str">
        <f>IF(S4387="Complete",IF(AND(NOT(ISNA(VLOOKUP(CONCATENATE(D4387,E4387,F4387,G4387,H4387,I4387,J4387,K4387),'SRF Drop Downs'!G:G,1,FALSE))),IF(AND(G4387&lt;&gt;"C3",K4387&lt;&gt;"O5"),IF(SUM(COUNTIF(L4387:R4387,"Y"),COUNTIF(L4387:R4387,"N"))=0,"V","I"),IF(COUNTIF(L4387:R4387,"Y"),"V","I"))="V", IF(AND('Sponsor Response Form (SRF)'!D4387="M1", COUNTIF('OMS Response Form (ORF)'!C:C, B4387)&gt;0), "I", "V")="V"), "Valid","Invalid")," ")</f>
        <v xml:space="preserve"> </v>
      </c>
    </row>
    <row r="4388" spans="1:20" x14ac:dyDescent="0.25">
      <c r="A4388" s="69"/>
      <c r="B4388" s="70"/>
      <c r="C4388" s="71"/>
      <c r="D4388" s="72"/>
      <c r="E4388" s="72"/>
      <c r="F4388" s="72"/>
      <c r="G4388" s="72"/>
      <c r="H4388" s="72"/>
      <c r="I4388" s="72"/>
      <c r="J4388" s="72"/>
      <c r="K4388" s="72"/>
      <c r="L4388" s="72"/>
      <c r="M4388" s="72"/>
      <c r="N4388" s="72"/>
      <c r="O4388" s="72"/>
      <c r="P4388" s="72"/>
      <c r="Q4388" s="72"/>
      <c r="R4388" s="72"/>
      <c r="S4388" s="24" t="str">
        <f>IF(COUNTA(A4388:R4388)=0,"",IF(AND(COUNTA(A4388:C4388)=3,COUNTIF('SRF Drop Downs'!$B$2:$B$5,'Sponsor Response Form (SRF)'!D4388),COUNTIF('SRF Drop Downs'!$F$2:$F$5,'Sponsor Response Form (SRF)'!E4388),COUNTIF('SRF Drop Downs'!$C$2:$C$4,'Sponsor Response Form (SRF)'!F4388),COUNTIF('SRF Drop Downs'!$D$2:$D$6,'Sponsor Response Form (SRF)'!G4388),COUNTIF('SRF Drop Downs'!$A$2:$A$5,'Sponsor Response Form (SRF)'!H4388),COUNTIF('SRF Drop Downs'!$A$2:$A$4,'Sponsor Response Form (SRF)'!I4388),COUNTIF('SRF Drop Downs'!$A$2:$A$5,'Sponsor Response Form (SRF)'!J4388),COUNTIF('SRF Drop Downs'!$E$2:$E$7,'Sponsor Response Form (SRF)'!K4388),COUNTIF('SRF Drop Downs'!$A$2:$A$4,'Sponsor Response Form (SRF)'!L4388),COUNTIF('SRF Drop Downs'!$A$2:$A$4,'Sponsor Response Form (SRF)'!M4388),COUNTIF('SRF Drop Downs'!$A$2:$A$4,'Sponsor Response Form (SRF)'!N4388),COUNTIF('SRF Drop Downs'!$A$2:$A$4,'Sponsor Response Form (SRF)'!O4388),COUNTIF('SRF Drop Downs'!$A$2:$A$4,'Sponsor Response Form (SRF)'!P4388),COUNTIF('SRF Drop Downs'!$A$2:$A$4,'Sponsor Response Form (SRF)'!Q4388),COUNTIF('SRF Drop Downs'!$A$2:$A$4,'Sponsor Response Form (SRF)'!R4388)),"Complete","Incomplete"))</f>
        <v/>
      </c>
      <c r="T4388" s="25" t="str">
        <f>IF(S4388="Complete",IF(AND(NOT(ISNA(VLOOKUP(CONCATENATE(D4388,E4388,F4388,G4388,H4388,I4388,J4388,K4388),'SRF Drop Downs'!G:G,1,FALSE))),IF(AND(G4388&lt;&gt;"C3",K4388&lt;&gt;"O5"),IF(SUM(COUNTIF(L4388:R4388,"Y"),COUNTIF(L4388:R4388,"N"))=0,"V","I"),IF(COUNTIF(L4388:R4388,"Y"),"V","I"))="V", IF(AND('Sponsor Response Form (SRF)'!D4388="M1", COUNTIF('OMS Response Form (ORF)'!C:C, B4388)&gt;0), "I", "V")="V"), "Valid","Invalid")," ")</f>
        <v xml:space="preserve"> </v>
      </c>
    </row>
    <row r="4389" spans="1:20" x14ac:dyDescent="0.25">
      <c r="A4389" s="69"/>
      <c r="B4389" s="70"/>
      <c r="C4389" s="71"/>
      <c r="D4389" s="72"/>
      <c r="E4389" s="72"/>
      <c r="F4389" s="72"/>
      <c r="G4389" s="72"/>
      <c r="H4389" s="72"/>
      <c r="I4389" s="72"/>
      <c r="J4389" s="72"/>
      <c r="K4389" s="72"/>
      <c r="L4389" s="72"/>
      <c r="M4389" s="72"/>
      <c r="N4389" s="72"/>
      <c r="O4389" s="72"/>
      <c r="P4389" s="72"/>
      <c r="Q4389" s="72"/>
      <c r="R4389" s="72"/>
      <c r="S4389" s="24" t="str">
        <f>IF(COUNTA(A4389:R4389)=0,"",IF(AND(COUNTA(A4389:C4389)=3,COUNTIF('SRF Drop Downs'!$B$2:$B$5,'Sponsor Response Form (SRF)'!D4389),COUNTIF('SRF Drop Downs'!$F$2:$F$5,'Sponsor Response Form (SRF)'!E4389),COUNTIF('SRF Drop Downs'!$C$2:$C$4,'Sponsor Response Form (SRF)'!F4389),COUNTIF('SRF Drop Downs'!$D$2:$D$6,'Sponsor Response Form (SRF)'!G4389),COUNTIF('SRF Drop Downs'!$A$2:$A$5,'Sponsor Response Form (SRF)'!H4389),COUNTIF('SRF Drop Downs'!$A$2:$A$4,'Sponsor Response Form (SRF)'!I4389),COUNTIF('SRF Drop Downs'!$A$2:$A$5,'Sponsor Response Form (SRF)'!J4389),COUNTIF('SRF Drop Downs'!$E$2:$E$7,'Sponsor Response Form (SRF)'!K4389),COUNTIF('SRF Drop Downs'!$A$2:$A$4,'Sponsor Response Form (SRF)'!L4389),COUNTIF('SRF Drop Downs'!$A$2:$A$4,'Sponsor Response Form (SRF)'!M4389),COUNTIF('SRF Drop Downs'!$A$2:$A$4,'Sponsor Response Form (SRF)'!N4389),COUNTIF('SRF Drop Downs'!$A$2:$A$4,'Sponsor Response Form (SRF)'!O4389),COUNTIF('SRF Drop Downs'!$A$2:$A$4,'Sponsor Response Form (SRF)'!P4389),COUNTIF('SRF Drop Downs'!$A$2:$A$4,'Sponsor Response Form (SRF)'!Q4389),COUNTIF('SRF Drop Downs'!$A$2:$A$4,'Sponsor Response Form (SRF)'!R4389)),"Complete","Incomplete"))</f>
        <v/>
      </c>
      <c r="T4389" s="25" t="str">
        <f>IF(S4389="Complete",IF(AND(NOT(ISNA(VLOOKUP(CONCATENATE(D4389,E4389,F4389,G4389,H4389,I4389,J4389,K4389),'SRF Drop Downs'!G:G,1,FALSE))),IF(AND(G4389&lt;&gt;"C3",K4389&lt;&gt;"O5"),IF(SUM(COUNTIF(L4389:R4389,"Y"),COUNTIF(L4389:R4389,"N"))=0,"V","I"),IF(COUNTIF(L4389:R4389,"Y"),"V","I"))="V", IF(AND('Sponsor Response Form (SRF)'!D4389="M1", COUNTIF('OMS Response Form (ORF)'!C:C, B4389)&gt;0), "I", "V")="V"), "Valid","Invalid")," ")</f>
        <v xml:space="preserve"> </v>
      </c>
    </row>
    <row r="4390" spans="1:20" x14ac:dyDescent="0.25">
      <c r="A4390" s="69"/>
      <c r="B4390" s="70"/>
      <c r="C4390" s="71"/>
      <c r="D4390" s="72"/>
      <c r="E4390" s="72"/>
      <c r="F4390" s="72"/>
      <c r="G4390" s="72"/>
      <c r="H4390" s="72"/>
      <c r="I4390" s="72"/>
      <c r="J4390" s="72"/>
      <c r="K4390" s="72"/>
      <c r="L4390" s="72"/>
      <c r="M4390" s="72"/>
      <c r="N4390" s="72"/>
      <c r="O4390" s="72"/>
      <c r="P4390" s="72"/>
      <c r="Q4390" s="72"/>
      <c r="R4390" s="72"/>
      <c r="S4390" s="24" t="str">
        <f>IF(COUNTA(A4390:R4390)=0,"",IF(AND(COUNTA(A4390:C4390)=3,COUNTIF('SRF Drop Downs'!$B$2:$B$5,'Sponsor Response Form (SRF)'!D4390),COUNTIF('SRF Drop Downs'!$F$2:$F$5,'Sponsor Response Form (SRF)'!E4390),COUNTIF('SRF Drop Downs'!$C$2:$C$4,'Sponsor Response Form (SRF)'!F4390),COUNTIF('SRF Drop Downs'!$D$2:$D$6,'Sponsor Response Form (SRF)'!G4390),COUNTIF('SRF Drop Downs'!$A$2:$A$5,'Sponsor Response Form (SRF)'!H4390),COUNTIF('SRF Drop Downs'!$A$2:$A$4,'Sponsor Response Form (SRF)'!I4390),COUNTIF('SRF Drop Downs'!$A$2:$A$5,'Sponsor Response Form (SRF)'!J4390),COUNTIF('SRF Drop Downs'!$E$2:$E$7,'Sponsor Response Form (SRF)'!K4390),COUNTIF('SRF Drop Downs'!$A$2:$A$4,'Sponsor Response Form (SRF)'!L4390),COUNTIF('SRF Drop Downs'!$A$2:$A$4,'Sponsor Response Form (SRF)'!M4390),COUNTIF('SRF Drop Downs'!$A$2:$A$4,'Sponsor Response Form (SRF)'!N4390),COUNTIF('SRF Drop Downs'!$A$2:$A$4,'Sponsor Response Form (SRF)'!O4390),COUNTIF('SRF Drop Downs'!$A$2:$A$4,'Sponsor Response Form (SRF)'!P4390),COUNTIF('SRF Drop Downs'!$A$2:$A$4,'Sponsor Response Form (SRF)'!Q4390),COUNTIF('SRF Drop Downs'!$A$2:$A$4,'Sponsor Response Form (SRF)'!R4390)),"Complete","Incomplete"))</f>
        <v/>
      </c>
      <c r="T4390" s="25" t="str">
        <f>IF(S4390="Complete",IF(AND(NOT(ISNA(VLOOKUP(CONCATENATE(D4390,E4390,F4390,G4390,H4390,I4390,J4390,K4390),'SRF Drop Downs'!G:G,1,FALSE))),IF(AND(G4390&lt;&gt;"C3",K4390&lt;&gt;"O5"),IF(SUM(COUNTIF(L4390:R4390,"Y"),COUNTIF(L4390:R4390,"N"))=0,"V","I"),IF(COUNTIF(L4390:R4390,"Y"),"V","I"))="V", IF(AND('Sponsor Response Form (SRF)'!D4390="M1", COUNTIF('OMS Response Form (ORF)'!C:C, B4390)&gt;0), "I", "V")="V"), "Valid","Invalid")," ")</f>
        <v xml:space="preserve"> </v>
      </c>
    </row>
    <row r="4391" spans="1:20" x14ac:dyDescent="0.25">
      <c r="A4391" s="69"/>
      <c r="B4391" s="70"/>
      <c r="C4391" s="71"/>
      <c r="D4391" s="72"/>
      <c r="E4391" s="72"/>
      <c r="F4391" s="72"/>
      <c r="G4391" s="72"/>
      <c r="H4391" s="72"/>
      <c r="I4391" s="72"/>
      <c r="J4391" s="72"/>
      <c r="K4391" s="72"/>
      <c r="L4391" s="72"/>
      <c r="M4391" s="72"/>
      <c r="N4391" s="72"/>
      <c r="O4391" s="72"/>
      <c r="P4391" s="72"/>
      <c r="Q4391" s="72"/>
      <c r="R4391" s="72"/>
      <c r="S4391" s="24" t="str">
        <f>IF(COUNTA(A4391:R4391)=0,"",IF(AND(COUNTA(A4391:C4391)=3,COUNTIF('SRF Drop Downs'!$B$2:$B$5,'Sponsor Response Form (SRF)'!D4391),COUNTIF('SRF Drop Downs'!$F$2:$F$5,'Sponsor Response Form (SRF)'!E4391),COUNTIF('SRF Drop Downs'!$C$2:$C$4,'Sponsor Response Form (SRF)'!F4391),COUNTIF('SRF Drop Downs'!$D$2:$D$6,'Sponsor Response Form (SRF)'!G4391),COUNTIF('SRF Drop Downs'!$A$2:$A$5,'Sponsor Response Form (SRF)'!H4391),COUNTIF('SRF Drop Downs'!$A$2:$A$4,'Sponsor Response Form (SRF)'!I4391),COUNTIF('SRF Drop Downs'!$A$2:$A$5,'Sponsor Response Form (SRF)'!J4391),COUNTIF('SRF Drop Downs'!$E$2:$E$7,'Sponsor Response Form (SRF)'!K4391),COUNTIF('SRF Drop Downs'!$A$2:$A$4,'Sponsor Response Form (SRF)'!L4391),COUNTIF('SRF Drop Downs'!$A$2:$A$4,'Sponsor Response Form (SRF)'!M4391),COUNTIF('SRF Drop Downs'!$A$2:$A$4,'Sponsor Response Form (SRF)'!N4391),COUNTIF('SRF Drop Downs'!$A$2:$A$4,'Sponsor Response Form (SRF)'!O4391),COUNTIF('SRF Drop Downs'!$A$2:$A$4,'Sponsor Response Form (SRF)'!P4391),COUNTIF('SRF Drop Downs'!$A$2:$A$4,'Sponsor Response Form (SRF)'!Q4391),COUNTIF('SRF Drop Downs'!$A$2:$A$4,'Sponsor Response Form (SRF)'!R4391)),"Complete","Incomplete"))</f>
        <v/>
      </c>
      <c r="T4391" s="25" t="str">
        <f>IF(S4391="Complete",IF(AND(NOT(ISNA(VLOOKUP(CONCATENATE(D4391,E4391,F4391,G4391,H4391,I4391,J4391,K4391),'SRF Drop Downs'!G:G,1,FALSE))),IF(AND(G4391&lt;&gt;"C3",K4391&lt;&gt;"O5"),IF(SUM(COUNTIF(L4391:R4391,"Y"),COUNTIF(L4391:R4391,"N"))=0,"V","I"),IF(COUNTIF(L4391:R4391,"Y"),"V","I"))="V", IF(AND('Sponsor Response Form (SRF)'!D4391="M1", COUNTIF('OMS Response Form (ORF)'!C:C, B4391)&gt;0), "I", "V")="V"), "Valid","Invalid")," ")</f>
        <v xml:space="preserve"> </v>
      </c>
    </row>
    <row r="4392" spans="1:20" x14ac:dyDescent="0.25">
      <c r="A4392" s="69"/>
      <c r="B4392" s="70"/>
      <c r="C4392" s="71"/>
      <c r="D4392" s="72"/>
      <c r="E4392" s="72"/>
      <c r="F4392" s="72"/>
      <c r="G4392" s="72"/>
      <c r="H4392" s="72"/>
      <c r="I4392" s="72"/>
      <c r="J4392" s="72"/>
      <c r="K4392" s="72"/>
      <c r="L4392" s="72"/>
      <c r="M4392" s="72"/>
      <c r="N4392" s="72"/>
      <c r="O4392" s="72"/>
      <c r="P4392" s="72"/>
      <c r="Q4392" s="72"/>
      <c r="R4392" s="72"/>
      <c r="S4392" s="24" t="str">
        <f>IF(COUNTA(A4392:R4392)=0,"",IF(AND(COUNTA(A4392:C4392)=3,COUNTIF('SRF Drop Downs'!$B$2:$B$5,'Sponsor Response Form (SRF)'!D4392),COUNTIF('SRF Drop Downs'!$F$2:$F$5,'Sponsor Response Form (SRF)'!E4392),COUNTIF('SRF Drop Downs'!$C$2:$C$4,'Sponsor Response Form (SRF)'!F4392),COUNTIF('SRF Drop Downs'!$D$2:$D$6,'Sponsor Response Form (SRF)'!G4392),COUNTIF('SRF Drop Downs'!$A$2:$A$5,'Sponsor Response Form (SRF)'!H4392),COUNTIF('SRF Drop Downs'!$A$2:$A$4,'Sponsor Response Form (SRF)'!I4392),COUNTIF('SRF Drop Downs'!$A$2:$A$5,'Sponsor Response Form (SRF)'!J4392),COUNTIF('SRF Drop Downs'!$E$2:$E$7,'Sponsor Response Form (SRF)'!K4392),COUNTIF('SRF Drop Downs'!$A$2:$A$4,'Sponsor Response Form (SRF)'!L4392),COUNTIF('SRF Drop Downs'!$A$2:$A$4,'Sponsor Response Form (SRF)'!M4392),COUNTIF('SRF Drop Downs'!$A$2:$A$4,'Sponsor Response Form (SRF)'!N4392),COUNTIF('SRF Drop Downs'!$A$2:$A$4,'Sponsor Response Form (SRF)'!O4392),COUNTIF('SRF Drop Downs'!$A$2:$A$4,'Sponsor Response Form (SRF)'!P4392),COUNTIF('SRF Drop Downs'!$A$2:$A$4,'Sponsor Response Form (SRF)'!Q4392),COUNTIF('SRF Drop Downs'!$A$2:$A$4,'Sponsor Response Form (SRF)'!R4392)),"Complete","Incomplete"))</f>
        <v/>
      </c>
      <c r="T4392" s="25" t="str">
        <f>IF(S4392="Complete",IF(AND(NOT(ISNA(VLOOKUP(CONCATENATE(D4392,E4392,F4392,G4392,H4392,I4392,J4392,K4392),'SRF Drop Downs'!G:G,1,FALSE))),IF(AND(G4392&lt;&gt;"C3",K4392&lt;&gt;"O5"),IF(SUM(COUNTIF(L4392:R4392,"Y"),COUNTIF(L4392:R4392,"N"))=0,"V","I"),IF(COUNTIF(L4392:R4392,"Y"),"V","I"))="V", IF(AND('Sponsor Response Form (SRF)'!D4392="M1", COUNTIF('OMS Response Form (ORF)'!C:C, B4392)&gt;0), "I", "V")="V"), "Valid","Invalid")," ")</f>
        <v xml:space="preserve"> </v>
      </c>
    </row>
    <row r="4393" spans="1:20" x14ac:dyDescent="0.25">
      <c r="A4393" s="69"/>
      <c r="B4393" s="70"/>
      <c r="C4393" s="71"/>
      <c r="D4393" s="72"/>
      <c r="E4393" s="72"/>
      <c r="F4393" s="72"/>
      <c r="G4393" s="72"/>
      <c r="H4393" s="72"/>
      <c r="I4393" s="72"/>
      <c r="J4393" s="72"/>
      <c r="K4393" s="72"/>
      <c r="L4393" s="72"/>
      <c r="M4393" s="72"/>
      <c r="N4393" s="72"/>
      <c r="O4393" s="72"/>
      <c r="P4393" s="72"/>
      <c r="Q4393" s="72"/>
      <c r="R4393" s="72"/>
      <c r="S4393" s="24" t="str">
        <f>IF(COUNTA(A4393:R4393)=0,"",IF(AND(COUNTA(A4393:C4393)=3,COUNTIF('SRF Drop Downs'!$B$2:$B$5,'Sponsor Response Form (SRF)'!D4393),COUNTIF('SRF Drop Downs'!$F$2:$F$5,'Sponsor Response Form (SRF)'!E4393),COUNTIF('SRF Drop Downs'!$C$2:$C$4,'Sponsor Response Form (SRF)'!F4393),COUNTIF('SRF Drop Downs'!$D$2:$D$6,'Sponsor Response Form (SRF)'!G4393),COUNTIF('SRF Drop Downs'!$A$2:$A$5,'Sponsor Response Form (SRF)'!H4393),COUNTIF('SRF Drop Downs'!$A$2:$A$4,'Sponsor Response Form (SRF)'!I4393),COUNTIF('SRF Drop Downs'!$A$2:$A$5,'Sponsor Response Form (SRF)'!J4393),COUNTIF('SRF Drop Downs'!$E$2:$E$7,'Sponsor Response Form (SRF)'!K4393),COUNTIF('SRF Drop Downs'!$A$2:$A$4,'Sponsor Response Form (SRF)'!L4393),COUNTIF('SRF Drop Downs'!$A$2:$A$4,'Sponsor Response Form (SRF)'!M4393),COUNTIF('SRF Drop Downs'!$A$2:$A$4,'Sponsor Response Form (SRF)'!N4393),COUNTIF('SRF Drop Downs'!$A$2:$A$4,'Sponsor Response Form (SRF)'!O4393),COUNTIF('SRF Drop Downs'!$A$2:$A$4,'Sponsor Response Form (SRF)'!P4393),COUNTIF('SRF Drop Downs'!$A$2:$A$4,'Sponsor Response Form (SRF)'!Q4393),COUNTIF('SRF Drop Downs'!$A$2:$A$4,'Sponsor Response Form (SRF)'!R4393)),"Complete","Incomplete"))</f>
        <v/>
      </c>
      <c r="T4393" s="25" t="str">
        <f>IF(S4393="Complete",IF(AND(NOT(ISNA(VLOOKUP(CONCATENATE(D4393,E4393,F4393,G4393,H4393,I4393,J4393,K4393),'SRF Drop Downs'!G:G,1,FALSE))),IF(AND(G4393&lt;&gt;"C3",K4393&lt;&gt;"O5"),IF(SUM(COUNTIF(L4393:R4393,"Y"),COUNTIF(L4393:R4393,"N"))=0,"V","I"),IF(COUNTIF(L4393:R4393,"Y"),"V","I"))="V", IF(AND('Sponsor Response Form (SRF)'!D4393="M1", COUNTIF('OMS Response Form (ORF)'!C:C, B4393)&gt;0), "I", "V")="V"), "Valid","Invalid")," ")</f>
        <v xml:space="preserve"> </v>
      </c>
    </row>
    <row r="4394" spans="1:20" x14ac:dyDescent="0.25">
      <c r="A4394" s="69"/>
      <c r="B4394" s="70"/>
      <c r="C4394" s="71"/>
      <c r="D4394" s="72"/>
      <c r="E4394" s="72"/>
      <c r="F4394" s="72"/>
      <c r="G4394" s="72"/>
      <c r="H4394" s="72"/>
      <c r="I4394" s="72"/>
      <c r="J4394" s="72"/>
      <c r="K4394" s="72"/>
      <c r="L4394" s="72"/>
      <c r="M4394" s="72"/>
      <c r="N4394" s="72"/>
      <c r="O4394" s="72"/>
      <c r="P4394" s="72"/>
      <c r="Q4394" s="72"/>
      <c r="R4394" s="72"/>
      <c r="S4394" s="24" t="str">
        <f>IF(COUNTA(A4394:R4394)=0,"",IF(AND(COUNTA(A4394:C4394)=3,COUNTIF('SRF Drop Downs'!$B$2:$B$5,'Sponsor Response Form (SRF)'!D4394),COUNTIF('SRF Drop Downs'!$F$2:$F$5,'Sponsor Response Form (SRF)'!E4394),COUNTIF('SRF Drop Downs'!$C$2:$C$4,'Sponsor Response Form (SRF)'!F4394),COUNTIF('SRF Drop Downs'!$D$2:$D$6,'Sponsor Response Form (SRF)'!G4394),COUNTIF('SRF Drop Downs'!$A$2:$A$5,'Sponsor Response Form (SRF)'!H4394),COUNTIF('SRF Drop Downs'!$A$2:$A$4,'Sponsor Response Form (SRF)'!I4394),COUNTIF('SRF Drop Downs'!$A$2:$A$5,'Sponsor Response Form (SRF)'!J4394),COUNTIF('SRF Drop Downs'!$E$2:$E$7,'Sponsor Response Form (SRF)'!K4394),COUNTIF('SRF Drop Downs'!$A$2:$A$4,'Sponsor Response Form (SRF)'!L4394),COUNTIF('SRF Drop Downs'!$A$2:$A$4,'Sponsor Response Form (SRF)'!M4394),COUNTIF('SRF Drop Downs'!$A$2:$A$4,'Sponsor Response Form (SRF)'!N4394),COUNTIF('SRF Drop Downs'!$A$2:$A$4,'Sponsor Response Form (SRF)'!O4394),COUNTIF('SRF Drop Downs'!$A$2:$A$4,'Sponsor Response Form (SRF)'!P4394),COUNTIF('SRF Drop Downs'!$A$2:$A$4,'Sponsor Response Form (SRF)'!Q4394),COUNTIF('SRF Drop Downs'!$A$2:$A$4,'Sponsor Response Form (SRF)'!R4394)),"Complete","Incomplete"))</f>
        <v/>
      </c>
      <c r="T4394" s="25" t="str">
        <f>IF(S4394="Complete",IF(AND(NOT(ISNA(VLOOKUP(CONCATENATE(D4394,E4394,F4394,G4394,H4394,I4394,J4394,K4394),'SRF Drop Downs'!G:G,1,FALSE))),IF(AND(G4394&lt;&gt;"C3",K4394&lt;&gt;"O5"),IF(SUM(COUNTIF(L4394:R4394,"Y"),COUNTIF(L4394:R4394,"N"))=0,"V","I"),IF(COUNTIF(L4394:R4394,"Y"),"V","I"))="V", IF(AND('Sponsor Response Form (SRF)'!D4394="M1", COUNTIF('OMS Response Form (ORF)'!C:C, B4394)&gt;0), "I", "V")="V"), "Valid","Invalid")," ")</f>
        <v xml:space="preserve"> </v>
      </c>
    </row>
    <row r="4395" spans="1:20" x14ac:dyDescent="0.25">
      <c r="A4395" s="69"/>
      <c r="B4395" s="70"/>
      <c r="C4395" s="71"/>
      <c r="D4395" s="72"/>
      <c r="E4395" s="72"/>
      <c r="F4395" s="72"/>
      <c r="G4395" s="72"/>
      <c r="H4395" s="72"/>
      <c r="I4395" s="72"/>
      <c r="J4395" s="72"/>
      <c r="K4395" s="72"/>
      <c r="L4395" s="72"/>
      <c r="M4395" s="72"/>
      <c r="N4395" s="72"/>
      <c r="O4395" s="72"/>
      <c r="P4395" s="72"/>
      <c r="Q4395" s="72"/>
      <c r="R4395" s="72"/>
      <c r="S4395" s="24" t="str">
        <f>IF(COUNTA(A4395:R4395)=0,"",IF(AND(COUNTA(A4395:C4395)=3,COUNTIF('SRF Drop Downs'!$B$2:$B$5,'Sponsor Response Form (SRF)'!D4395),COUNTIF('SRF Drop Downs'!$F$2:$F$5,'Sponsor Response Form (SRF)'!E4395),COUNTIF('SRF Drop Downs'!$C$2:$C$4,'Sponsor Response Form (SRF)'!F4395),COUNTIF('SRF Drop Downs'!$D$2:$D$6,'Sponsor Response Form (SRF)'!G4395),COUNTIF('SRF Drop Downs'!$A$2:$A$5,'Sponsor Response Form (SRF)'!H4395),COUNTIF('SRF Drop Downs'!$A$2:$A$4,'Sponsor Response Form (SRF)'!I4395),COUNTIF('SRF Drop Downs'!$A$2:$A$5,'Sponsor Response Form (SRF)'!J4395),COUNTIF('SRF Drop Downs'!$E$2:$E$7,'Sponsor Response Form (SRF)'!K4395),COUNTIF('SRF Drop Downs'!$A$2:$A$4,'Sponsor Response Form (SRF)'!L4395),COUNTIF('SRF Drop Downs'!$A$2:$A$4,'Sponsor Response Form (SRF)'!M4395),COUNTIF('SRF Drop Downs'!$A$2:$A$4,'Sponsor Response Form (SRF)'!N4395),COUNTIF('SRF Drop Downs'!$A$2:$A$4,'Sponsor Response Form (SRF)'!O4395),COUNTIF('SRF Drop Downs'!$A$2:$A$4,'Sponsor Response Form (SRF)'!P4395),COUNTIF('SRF Drop Downs'!$A$2:$A$4,'Sponsor Response Form (SRF)'!Q4395),COUNTIF('SRF Drop Downs'!$A$2:$A$4,'Sponsor Response Form (SRF)'!R4395)),"Complete","Incomplete"))</f>
        <v/>
      </c>
      <c r="T4395" s="25" t="str">
        <f>IF(S4395="Complete",IF(AND(NOT(ISNA(VLOOKUP(CONCATENATE(D4395,E4395,F4395,G4395,H4395,I4395,J4395,K4395),'SRF Drop Downs'!G:G,1,FALSE))),IF(AND(G4395&lt;&gt;"C3",K4395&lt;&gt;"O5"),IF(SUM(COUNTIF(L4395:R4395,"Y"),COUNTIF(L4395:R4395,"N"))=0,"V","I"),IF(COUNTIF(L4395:R4395,"Y"),"V","I"))="V", IF(AND('Sponsor Response Form (SRF)'!D4395="M1", COUNTIF('OMS Response Form (ORF)'!C:C, B4395)&gt;0), "I", "V")="V"), "Valid","Invalid")," ")</f>
        <v xml:space="preserve"> </v>
      </c>
    </row>
    <row r="4396" spans="1:20" x14ac:dyDescent="0.25">
      <c r="A4396" s="69"/>
      <c r="B4396" s="70"/>
      <c r="C4396" s="71"/>
      <c r="D4396" s="72"/>
      <c r="E4396" s="72"/>
      <c r="F4396" s="72"/>
      <c r="G4396" s="72"/>
      <c r="H4396" s="72"/>
      <c r="I4396" s="72"/>
      <c r="J4396" s="72"/>
      <c r="K4396" s="72"/>
      <c r="L4396" s="72"/>
      <c r="M4396" s="72"/>
      <c r="N4396" s="72"/>
      <c r="O4396" s="72"/>
      <c r="P4396" s="72"/>
      <c r="Q4396" s="72"/>
      <c r="R4396" s="72"/>
      <c r="S4396" s="24" t="str">
        <f>IF(COUNTA(A4396:R4396)=0,"",IF(AND(COUNTA(A4396:C4396)=3,COUNTIF('SRF Drop Downs'!$B$2:$B$5,'Sponsor Response Form (SRF)'!D4396),COUNTIF('SRF Drop Downs'!$F$2:$F$5,'Sponsor Response Form (SRF)'!E4396),COUNTIF('SRF Drop Downs'!$C$2:$C$4,'Sponsor Response Form (SRF)'!F4396),COUNTIF('SRF Drop Downs'!$D$2:$D$6,'Sponsor Response Form (SRF)'!G4396),COUNTIF('SRF Drop Downs'!$A$2:$A$5,'Sponsor Response Form (SRF)'!H4396),COUNTIF('SRF Drop Downs'!$A$2:$A$4,'Sponsor Response Form (SRF)'!I4396),COUNTIF('SRF Drop Downs'!$A$2:$A$5,'Sponsor Response Form (SRF)'!J4396),COUNTIF('SRF Drop Downs'!$E$2:$E$7,'Sponsor Response Form (SRF)'!K4396),COUNTIF('SRF Drop Downs'!$A$2:$A$4,'Sponsor Response Form (SRF)'!L4396),COUNTIF('SRF Drop Downs'!$A$2:$A$4,'Sponsor Response Form (SRF)'!M4396),COUNTIF('SRF Drop Downs'!$A$2:$A$4,'Sponsor Response Form (SRF)'!N4396),COUNTIF('SRF Drop Downs'!$A$2:$A$4,'Sponsor Response Form (SRF)'!O4396),COUNTIF('SRF Drop Downs'!$A$2:$A$4,'Sponsor Response Form (SRF)'!P4396),COUNTIF('SRF Drop Downs'!$A$2:$A$4,'Sponsor Response Form (SRF)'!Q4396),COUNTIF('SRF Drop Downs'!$A$2:$A$4,'Sponsor Response Form (SRF)'!R4396)),"Complete","Incomplete"))</f>
        <v/>
      </c>
      <c r="T4396" s="25" t="str">
        <f>IF(S4396="Complete",IF(AND(NOT(ISNA(VLOOKUP(CONCATENATE(D4396,E4396,F4396,G4396,H4396,I4396,J4396,K4396),'SRF Drop Downs'!G:G,1,FALSE))),IF(AND(G4396&lt;&gt;"C3",K4396&lt;&gt;"O5"),IF(SUM(COUNTIF(L4396:R4396,"Y"),COUNTIF(L4396:R4396,"N"))=0,"V","I"),IF(COUNTIF(L4396:R4396,"Y"),"V","I"))="V", IF(AND('Sponsor Response Form (SRF)'!D4396="M1", COUNTIF('OMS Response Form (ORF)'!C:C, B4396)&gt;0), "I", "V")="V"), "Valid","Invalid")," ")</f>
        <v xml:space="preserve"> </v>
      </c>
    </row>
    <row r="4397" spans="1:20" x14ac:dyDescent="0.25">
      <c r="A4397" s="69"/>
      <c r="B4397" s="70"/>
      <c r="C4397" s="71"/>
      <c r="D4397" s="72"/>
      <c r="E4397" s="72"/>
      <c r="F4397" s="72"/>
      <c r="G4397" s="72"/>
      <c r="H4397" s="72"/>
      <c r="I4397" s="72"/>
      <c r="J4397" s="72"/>
      <c r="K4397" s="72"/>
      <c r="L4397" s="72"/>
      <c r="M4397" s="72"/>
      <c r="N4397" s="72"/>
      <c r="O4397" s="72"/>
      <c r="P4397" s="72"/>
      <c r="Q4397" s="72"/>
      <c r="R4397" s="72"/>
      <c r="S4397" s="24" t="str">
        <f>IF(COUNTA(A4397:R4397)=0,"",IF(AND(COUNTA(A4397:C4397)=3,COUNTIF('SRF Drop Downs'!$B$2:$B$5,'Sponsor Response Form (SRF)'!D4397),COUNTIF('SRF Drop Downs'!$F$2:$F$5,'Sponsor Response Form (SRF)'!E4397),COUNTIF('SRF Drop Downs'!$C$2:$C$4,'Sponsor Response Form (SRF)'!F4397),COUNTIF('SRF Drop Downs'!$D$2:$D$6,'Sponsor Response Form (SRF)'!G4397),COUNTIF('SRF Drop Downs'!$A$2:$A$5,'Sponsor Response Form (SRF)'!H4397),COUNTIF('SRF Drop Downs'!$A$2:$A$4,'Sponsor Response Form (SRF)'!I4397),COUNTIF('SRF Drop Downs'!$A$2:$A$5,'Sponsor Response Form (SRF)'!J4397),COUNTIF('SRF Drop Downs'!$E$2:$E$7,'Sponsor Response Form (SRF)'!K4397),COUNTIF('SRF Drop Downs'!$A$2:$A$4,'Sponsor Response Form (SRF)'!L4397),COUNTIF('SRF Drop Downs'!$A$2:$A$4,'Sponsor Response Form (SRF)'!M4397),COUNTIF('SRF Drop Downs'!$A$2:$A$4,'Sponsor Response Form (SRF)'!N4397),COUNTIF('SRF Drop Downs'!$A$2:$A$4,'Sponsor Response Form (SRF)'!O4397),COUNTIF('SRF Drop Downs'!$A$2:$A$4,'Sponsor Response Form (SRF)'!P4397),COUNTIF('SRF Drop Downs'!$A$2:$A$4,'Sponsor Response Form (SRF)'!Q4397),COUNTIF('SRF Drop Downs'!$A$2:$A$4,'Sponsor Response Form (SRF)'!R4397)),"Complete","Incomplete"))</f>
        <v/>
      </c>
      <c r="T4397" s="25" t="str">
        <f>IF(S4397="Complete",IF(AND(NOT(ISNA(VLOOKUP(CONCATENATE(D4397,E4397,F4397,G4397,H4397,I4397,J4397,K4397),'SRF Drop Downs'!G:G,1,FALSE))),IF(AND(G4397&lt;&gt;"C3",K4397&lt;&gt;"O5"),IF(SUM(COUNTIF(L4397:R4397,"Y"),COUNTIF(L4397:R4397,"N"))=0,"V","I"),IF(COUNTIF(L4397:R4397,"Y"),"V","I"))="V", IF(AND('Sponsor Response Form (SRF)'!D4397="M1", COUNTIF('OMS Response Form (ORF)'!C:C, B4397)&gt;0), "I", "V")="V"), "Valid","Invalid")," ")</f>
        <v xml:space="preserve"> </v>
      </c>
    </row>
    <row r="4398" spans="1:20" x14ac:dyDescent="0.25">
      <c r="A4398" s="69"/>
      <c r="B4398" s="70"/>
      <c r="C4398" s="71"/>
      <c r="D4398" s="72"/>
      <c r="E4398" s="72"/>
      <c r="F4398" s="72"/>
      <c r="G4398" s="72"/>
      <c r="H4398" s="72"/>
      <c r="I4398" s="72"/>
      <c r="J4398" s="72"/>
      <c r="K4398" s="72"/>
      <c r="L4398" s="72"/>
      <c r="M4398" s="72"/>
      <c r="N4398" s="72"/>
      <c r="O4398" s="72"/>
      <c r="P4398" s="72"/>
      <c r="Q4398" s="72"/>
      <c r="R4398" s="72"/>
      <c r="S4398" s="24" t="str">
        <f>IF(COUNTA(A4398:R4398)=0,"",IF(AND(COUNTA(A4398:C4398)=3,COUNTIF('SRF Drop Downs'!$B$2:$B$5,'Sponsor Response Form (SRF)'!D4398),COUNTIF('SRF Drop Downs'!$F$2:$F$5,'Sponsor Response Form (SRF)'!E4398),COUNTIF('SRF Drop Downs'!$C$2:$C$4,'Sponsor Response Form (SRF)'!F4398),COUNTIF('SRF Drop Downs'!$D$2:$D$6,'Sponsor Response Form (SRF)'!G4398),COUNTIF('SRF Drop Downs'!$A$2:$A$5,'Sponsor Response Form (SRF)'!H4398),COUNTIF('SRF Drop Downs'!$A$2:$A$4,'Sponsor Response Form (SRF)'!I4398),COUNTIF('SRF Drop Downs'!$A$2:$A$5,'Sponsor Response Form (SRF)'!J4398),COUNTIF('SRF Drop Downs'!$E$2:$E$7,'Sponsor Response Form (SRF)'!K4398),COUNTIF('SRF Drop Downs'!$A$2:$A$4,'Sponsor Response Form (SRF)'!L4398),COUNTIF('SRF Drop Downs'!$A$2:$A$4,'Sponsor Response Form (SRF)'!M4398),COUNTIF('SRF Drop Downs'!$A$2:$A$4,'Sponsor Response Form (SRF)'!N4398),COUNTIF('SRF Drop Downs'!$A$2:$A$4,'Sponsor Response Form (SRF)'!O4398),COUNTIF('SRF Drop Downs'!$A$2:$A$4,'Sponsor Response Form (SRF)'!P4398),COUNTIF('SRF Drop Downs'!$A$2:$A$4,'Sponsor Response Form (SRF)'!Q4398),COUNTIF('SRF Drop Downs'!$A$2:$A$4,'Sponsor Response Form (SRF)'!R4398)),"Complete","Incomplete"))</f>
        <v/>
      </c>
      <c r="T4398" s="25" t="str">
        <f>IF(S4398="Complete",IF(AND(NOT(ISNA(VLOOKUP(CONCATENATE(D4398,E4398,F4398,G4398,H4398,I4398,J4398,K4398),'SRF Drop Downs'!G:G,1,FALSE))),IF(AND(G4398&lt;&gt;"C3",K4398&lt;&gt;"O5"),IF(SUM(COUNTIF(L4398:R4398,"Y"),COUNTIF(L4398:R4398,"N"))=0,"V","I"),IF(COUNTIF(L4398:R4398,"Y"),"V","I"))="V", IF(AND('Sponsor Response Form (SRF)'!D4398="M1", COUNTIF('OMS Response Form (ORF)'!C:C, B4398)&gt;0), "I", "V")="V"), "Valid","Invalid")," ")</f>
        <v xml:space="preserve"> </v>
      </c>
    </row>
    <row r="4399" spans="1:20" x14ac:dyDescent="0.25">
      <c r="A4399" s="69"/>
      <c r="B4399" s="70"/>
      <c r="C4399" s="71"/>
      <c r="D4399" s="72"/>
      <c r="E4399" s="72"/>
      <c r="F4399" s="72"/>
      <c r="G4399" s="72"/>
      <c r="H4399" s="72"/>
      <c r="I4399" s="72"/>
      <c r="J4399" s="72"/>
      <c r="K4399" s="72"/>
      <c r="L4399" s="72"/>
      <c r="M4399" s="72"/>
      <c r="N4399" s="72"/>
      <c r="O4399" s="72"/>
      <c r="P4399" s="72"/>
      <c r="Q4399" s="72"/>
      <c r="R4399" s="72"/>
      <c r="S4399" s="24" t="str">
        <f>IF(COUNTA(A4399:R4399)=0,"",IF(AND(COUNTA(A4399:C4399)=3,COUNTIF('SRF Drop Downs'!$B$2:$B$5,'Sponsor Response Form (SRF)'!D4399),COUNTIF('SRF Drop Downs'!$F$2:$F$5,'Sponsor Response Form (SRF)'!E4399),COUNTIF('SRF Drop Downs'!$C$2:$C$4,'Sponsor Response Form (SRF)'!F4399),COUNTIF('SRF Drop Downs'!$D$2:$D$6,'Sponsor Response Form (SRF)'!G4399),COUNTIF('SRF Drop Downs'!$A$2:$A$5,'Sponsor Response Form (SRF)'!H4399),COUNTIF('SRF Drop Downs'!$A$2:$A$4,'Sponsor Response Form (SRF)'!I4399),COUNTIF('SRF Drop Downs'!$A$2:$A$5,'Sponsor Response Form (SRF)'!J4399),COUNTIF('SRF Drop Downs'!$E$2:$E$7,'Sponsor Response Form (SRF)'!K4399),COUNTIF('SRF Drop Downs'!$A$2:$A$4,'Sponsor Response Form (SRF)'!L4399),COUNTIF('SRF Drop Downs'!$A$2:$A$4,'Sponsor Response Form (SRF)'!M4399),COUNTIF('SRF Drop Downs'!$A$2:$A$4,'Sponsor Response Form (SRF)'!N4399),COUNTIF('SRF Drop Downs'!$A$2:$A$4,'Sponsor Response Form (SRF)'!O4399),COUNTIF('SRF Drop Downs'!$A$2:$A$4,'Sponsor Response Form (SRF)'!P4399),COUNTIF('SRF Drop Downs'!$A$2:$A$4,'Sponsor Response Form (SRF)'!Q4399),COUNTIF('SRF Drop Downs'!$A$2:$A$4,'Sponsor Response Form (SRF)'!R4399)),"Complete","Incomplete"))</f>
        <v/>
      </c>
      <c r="T4399" s="25" t="str">
        <f>IF(S4399="Complete",IF(AND(NOT(ISNA(VLOOKUP(CONCATENATE(D4399,E4399,F4399,G4399,H4399,I4399,J4399,K4399),'SRF Drop Downs'!G:G,1,FALSE))),IF(AND(G4399&lt;&gt;"C3",K4399&lt;&gt;"O5"),IF(SUM(COUNTIF(L4399:R4399,"Y"),COUNTIF(L4399:R4399,"N"))=0,"V","I"),IF(COUNTIF(L4399:R4399,"Y"),"V","I"))="V", IF(AND('Sponsor Response Form (SRF)'!D4399="M1", COUNTIF('OMS Response Form (ORF)'!C:C, B4399)&gt;0), "I", "V")="V"), "Valid","Invalid")," ")</f>
        <v xml:space="preserve"> </v>
      </c>
    </row>
    <row r="4400" spans="1:20" x14ac:dyDescent="0.25">
      <c r="A4400" s="69"/>
      <c r="B4400" s="70"/>
      <c r="C4400" s="71"/>
      <c r="D4400" s="72"/>
      <c r="E4400" s="72"/>
      <c r="F4400" s="72"/>
      <c r="G4400" s="72"/>
      <c r="H4400" s="72"/>
      <c r="I4400" s="72"/>
      <c r="J4400" s="72"/>
      <c r="K4400" s="72"/>
      <c r="L4400" s="72"/>
      <c r="M4400" s="72"/>
      <c r="N4400" s="72"/>
      <c r="O4400" s="72"/>
      <c r="P4400" s="72"/>
      <c r="Q4400" s="72"/>
      <c r="R4400" s="72"/>
      <c r="S4400" s="24" t="str">
        <f>IF(COUNTA(A4400:R4400)=0,"",IF(AND(COUNTA(A4400:C4400)=3,COUNTIF('SRF Drop Downs'!$B$2:$B$5,'Sponsor Response Form (SRF)'!D4400),COUNTIF('SRF Drop Downs'!$F$2:$F$5,'Sponsor Response Form (SRF)'!E4400),COUNTIF('SRF Drop Downs'!$C$2:$C$4,'Sponsor Response Form (SRF)'!F4400),COUNTIF('SRF Drop Downs'!$D$2:$D$6,'Sponsor Response Form (SRF)'!G4400),COUNTIF('SRF Drop Downs'!$A$2:$A$5,'Sponsor Response Form (SRF)'!H4400),COUNTIF('SRF Drop Downs'!$A$2:$A$4,'Sponsor Response Form (SRF)'!I4400),COUNTIF('SRF Drop Downs'!$A$2:$A$5,'Sponsor Response Form (SRF)'!J4400),COUNTIF('SRF Drop Downs'!$E$2:$E$7,'Sponsor Response Form (SRF)'!K4400),COUNTIF('SRF Drop Downs'!$A$2:$A$4,'Sponsor Response Form (SRF)'!L4400),COUNTIF('SRF Drop Downs'!$A$2:$A$4,'Sponsor Response Form (SRF)'!M4400),COUNTIF('SRF Drop Downs'!$A$2:$A$4,'Sponsor Response Form (SRF)'!N4400),COUNTIF('SRF Drop Downs'!$A$2:$A$4,'Sponsor Response Form (SRF)'!O4400),COUNTIF('SRF Drop Downs'!$A$2:$A$4,'Sponsor Response Form (SRF)'!P4400),COUNTIF('SRF Drop Downs'!$A$2:$A$4,'Sponsor Response Form (SRF)'!Q4400),COUNTIF('SRF Drop Downs'!$A$2:$A$4,'Sponsor Response Form (SRF)'!R4400)),"Complete","Incomplete"))</f>
        <v/>
      </c>
      <c r="T4400" s="25" t="str">
        <f>IF(S4400="Complete",IF(AND(NOT(ISNA(VLOOKUP(CONCATENATE(D4400,E4400,F4400,G4400,H4400,I4400,J4400,K4400),'SRF Drop Downs'!G:G,1,FALSE))),IF(AND(G4400&lt;&gt;"C3",K4400&lt;&gt;"O5"),IF(SUM(COUNTIF(L4400:R4400,"Y"),COUNTIF(L4400:R4400,"N"))=0,"V","I"),IF(COUNTIF(L4400:R4400,"Y"),"V","I"))="V", IF(AND('Sponsor Response Form (SRF)'!D4400="M1", COUNTIF('OMS Response Form (ORF)'!C:C, B4400)&gt;0), "I", "V")="V"), "Valid","Invalid")," ")</f>
        <v xml:space="preserve"> </v>
      </c>
    </row>
    <row r="4401" spans="1:20" x14ac:dyDescent="0.25">
      <c r="A4401" s="69"/>
      <c r="B4401" s="70"/>
      <c r="C4401" s="71"/>
      <c r="D4401" s="72"/>
      <c r="E4401" s="72"/>
      <c r="F4401" s="72"/>
      <c r="G4401" s="72"/>
      <c r="H4401" s="72"/>
      <c r="I4401" s="72"/>
      <c r="J4401" s="72"/>
      <c r="K4401" s="72"/>
      <c r="L4401" s="72"/>
      <c r="M4401" s="72"/>
      <c r="N4401" s="72"/>
      <c r="O4401" s="72"/>
      <c r="P4401" s="72"/>
      <c r="Q4401" s="72"/>
      <c r="R4401" s="72"/>
      <c r="S4401" s="24" t="str">
        <f>IF(COUNTA(A4401:R4401)=0,"",IF(AND(COUNTA(A4401:C4401)=3,COUNTIF('SRF Drop Downs'!$B$2:$B$5,'Sponsor Response Form (SRF)'!D4401),COUNTIF('SRF Drop Downs'!$F$2:$F$5,'Sponsor Response Form (SRF)'!E4401),COUNTIF('SRF Drop Downs'!$C$2:$C$4,'Sponsor Response Form (SRF)'!F4401),COUNTIF('SRF Drop Downs'!$D$2:$D$6,'Sponsor Response Form (SRF)'!G4401),COUNTIF('SRF Drop Downs'!$A$2:$A$5,'Sponsor Response Form (SRF)'!H4401),COUNTIF('SRF Drop Downs'!$A$2:$A$4,'Sponsor Response Form (SRF)'!I4401),COUNTIF('SRF Drop Downs'!$A$2:$A$5,'Sponsor Response Form (SRF)'!J4401),COUNTIF('SRF Drop Downs'!$E$2:$E$7,'Sponsor Response Form (SRF)'!K4401),COUNTIF('SRF Drop Downs'!$A$2:$A$4,'Sponsor Response Form (SRF)'!L4401),COUNTIF('SRF Drop Downs'!$A$2:$A$4,'Sponsor Response Form (SRF)'!M4401),COUNTIF('SRF Drop Downs'!$A$2:$A$4,'Sponsor Response Form (SRF)'!N4401),COUNTIF('SRF Drop Downs'!$A$2:$A$4,'Sponsor Response Form (SRF)'!O4401),COUNTIF('SRF Drop Downs'!$A$2:$A$4,'Sponsor Response Form (SRF)'!P4401),COUNTIF('SRF Drop Downs'!$A$2:$A$4,'Sponsor Response Form (SRF)'!Q4401),COUNTIF('SRF Drop Downs'!$A$2:$A$4,'Sponsor Response Form (SRF)'!R4401)),"Complete","Incomplete"))</f>
        <v/>
      </c>
      <c r="T4401" s="25" t="str">
        <f>IF(S4401="Complete",IF(AND(NOT(ISNA(VLOOKUP(CONCATENATE(D4401,E4401,F4401,G4401,H4401,I4401,J4401,K4401),'SRF Drop Downs'!G:G,1,FALSE))),IF(AND(G4401&lt;&gt;"C3",K4401&lt;&gt;"O5"),IF(SUM(COUNTIF(L4401:R4401,"Y"),COUNTIF(L4401:R4401,"N"))=0,"V","I"),IF(COUNTIF(L4401:R4401,"Y"),"V","I"))="V", IF(AND('Sponsor Response Form (SRF)'!D4401="M1", COUNTIF('OMS Response Form (ORF)'!C:C, B4401)&gt;0), "I", "V")="V"), "Valid","Invalid")," ")</f>
        <v xml:space="preserve"> </v>
      </c>
    </row>
    <row r="4402" spans="1:20" x14ac:dyDescent="0.25">
      <c r="A4402" s="69"/>
      <c r="B4402" s="70"/>
      <c r="C4402" s="71"/>
      <c r="D4402" s="72"/>
      <c r="E4402" s="72"/>
      <c r="F4402" s="72"/>
      <c r="G4402" s="72"/>
      <c r="H4402" s="72"/>
      <c r="I4402" s="72"/>
      <c r="J4402" s="72"/>
      <c r="K4402" s="72"/>
      <c r="L4402" s="72"/>
      <c r="M4402" s="72"/>
      <c r="N4402" s="72"/>
      <c r="O4402" s="72"/>
      <c r="P4402" s="72"/>
      <c r="Q4402" s="72"/>
      <c r="R4402" s="72"/>
      <c r="S4402" s="24" t="str">
        <f>IF(COUNTA(A4402:R4402)=0,"",IF(AND(COUNTA(A4402:C4402)=3,COUNTIF('SRF Drop Downs'!$B$2:$B$5,'Sponsor Response Form (SRF)'!D4402),COUNTIF('SRF Drop Downs'!$F$2:$F$5,'Sponsor Response Form (SRF)'!E4402),COUNTIF('SRF Drop Downs'!$C$2:$C$4,'Sponsor Response Form (SRF)'!F4402),COUNTIF('SRF Drop Downs'!$D$2:$D$6,'Sponsor Response Form (SRF)'!G4402),COUNTIF('SRF Drop Downs'!$A$2:$A$5,'Sponsor Response Form (SRF)'!H4402),COUNTIF('SRF Drop Downs'!$A$2:$A$4,'Sponsor Response Form (SRF)'!I4402),COUNTIF('SRF Drop Downs'!$A$2:$A$5,'Sponsor Response Form (SRF)'!J4402),COUNTIF('SRF Drop Downs'!$E$2:$E$7,'Sponsor Response Form (SRF)'!K4402),COUNTIF('SRF Drop Downs'!$A$2:$A$4,'Sponsor Response Form (SRF)'!L4402),COUNTIF('SRF Drop Downs'!$A$2:$A$4,'Sponsor Response Form (SRF)'!M4402),COUNTIF('SRF Drop Downs'!$A$2:$A$4,'Sponsor Response Form (SRF)'!N4402),COUNTIF('SRF Drop Downs'!$A$2:$A$4,'Sponsor Response Form (SRF)'!O4402),COUNTIF('SRF Drop Downs'!$A$2:$A$4,'Sponsor Response Form (SRF)'!P4402),COUNTIF('SRF Drop Downs'!$A$2:$A$4,'Sponsor Response Form (SRF)'!Q4402),COUNTIF('SRF Drop Downs'!$A$2:$A$4,'Sponsor Response Form (SRF)'!R4402)),"Complete","Incomplete"))</f>
        <v/>
      </c>
      <c r="T4402" s="25" t="str">
        <f>IF(S4402="Complete",IF(AND(NOT(ISNA(VLOOKUP(CONCATENATE(D4402,E4402,F4402,G4402,H4402,I4402,J4402,K4402),'SRF Drop Downs'!G:G,1,FALSE))),IF(AND(G4402&lt;&gt;"C3",K4402&lt;&gt;"O5"),IF(SUM(COUNTIF(L4402:R4402,"Y"),COUNTIF(L4402:R4402,"N"))=0,"V","I"),IF(COUNTIF(L4402:R4402,"Y"),"V","I"))="V", IF(AND('Sponsor Response Form (SRF)'!D4402="M1", COUNTIF('OMS Response Form (ORF)'!C:C, B4402)&gt;0), "I", "V")="V"), "Valid","Invalid")," ")</f>
        <v xml:space="preserve"> </v>
      </c>
    </row>
    <row r="4403" spans="1:20" x14ac:dyDescent="0.25">
      <c r="A4403" s="69"/>
      <c r="B4403" s="70"/>
      <c r="C4403" s="71"/>
      <c r="D4403" s="72"/>
      <c r="E4403" s="72"/>
      <c r="F4403" s="72"/>
      <c r="G4403" s="72"/>
      <c r="H4403" s="72"/>
      <c r="I4403" s="72"/>
      <c r="J4403" s="72"/>
      <c r="K4403" s="72"/>
      <c r="L4403" s="72"/>
      <c r="M4403" s="72"/>
      <c r="N4403" s="72"/>
      <c r="O4403" s="72"/>
      <c r="P4403" s="72"/>
      <c r="Q4403" s="72"/>
      <c r="R4403" s="72"/>
      <c r="S4403" s="24" t="str">
        <f>IF(COUNTA(A4403:R4403)=0,"",IF(AND(COUNTA(A4403:C4403)=3,COUNTIF('SRF Drop Downs'!$B$2:$B$5,'Sponsor Response Form (SRF)'!D4403),COUNTIF('SRF Drop Downs'!$F$2:$F$5,'Sponsor Response Form (SRF)'!E4403),COUNTIF('SRF Drop Downs'!$C$2:$C$4,'Sponsor Response Form (SRF)'!F4403),COUNTIF('SRF Drop Downs'!$D$2:$D$6,'Sponsor Response Form (SRF)'!G4403),COUNTIF('SRF Drop Downs'!$A$2:$A$5,'Sponsor Response Form (SRF)'!H4403),COUNTIF('SRF Drop Downs'!$A$2:$A$4,'Sponsor Response Form (SRF)'!I4403),COUNTIF('SRF Drop Downs'!$A$2:$A$5,'Sponsor Response Form (SRF)'!J4403),COUNTIF('SRF Drop Downs'!$E$2:$E$7,'Sponsor Response Form (SRF)'!K4403),COUNTIF('SRF Drop Downs'!$A$2:$A$4,'Sponsor Response Form (SRF)'!L4403),COUNTIF('SRF Drop Downs'!$A$2:$A$4,'Sponsor Response Form (SRF)'!M4403),COUNTIF('SRF Drop Downs'!$A$2:$A$4,'Sponsor Response Form (SRF)'!N4403),COUNTIF('SRF Drop Downs'!$A$2:$A$4,'Sponsor Response Form (SRF)'!O4403),COUNTIF('SRF Drop Downs'!$A$2:$A$4,'Sponsor Response Form (SRF)'!P4403),COUNTIF('SRF Drop Downs'!$A$2:$A$4,'Sponsor Response Form (SRF)'!Q4403),COUNTIF('SRF Drop Downs'!$A$2:$A$4,'Sponsor Response Form (SRF)'!R4403)),"Complete","Incomplete"))</f>
        <v/>
      </c>
      <c r="T4403" s="25" t="str">
        <f>IF(S4403="Complete",IF(AND(NOT(ISNA(VLOOKUP(CONCATENATE(D4403,E4403,F4403,G4403,H4403,I4403,J4403,K4403),'SRF Drop Downs'!G:G,1,FALSE))),IF(AND(G4403&lt;&gt;"C3",K4403&lt;&gt;"O5"),IF(SUM(COUNTIF(L4403:R4403,"Y"),COUNTIF(L4403:R4403,"N"))=0,"V","I"),IF(COUNTIF(L4403:R4403,"Y"),"V","I"))="V", IF(AND('Sponsor Response Form (SRF)'!D4403="M1", COUNTIF('OMS Response Form (ORF)'!C:C, B4403)&gt;0), "I", "V")="V"), "Valid","Invalid")," ")</f>
        <v xml:space="preserve"> </v>
      </c>
    </row>
    <row r="4404" spans="1:20" x14ac:dyDescent="0.25">
      <c r="A4404" s="69"/>
      <c r="B4404" s="70"/>
      <c r="C4404" s="71"/>
      <c r="D4404" s="72"/>
      <c r="E4404" s="72"/>
      <c r="F4404" s="72"/>
      <c r="G4404" s="72"/>
      <c r="H4404" s="72"/>
      <c r="I4404" s="72"/>
      <c r="J4404" s="72"/>
      <c r="K4404" s="72"/>
      <c r="L4404" s="72"/>
      <c r="M4404" s="72"/>
      <c r="N4404" s="72"/>
      <c r="O4404" s="72"/>
      <c r="P4404" s="72"/>
      <c r="Q4404" s="72"/>
      <c r="R4404" s="72"/>
      <c r="S4404" s="24" t="str">
        <f>IF(COUNTA(A4404:R4404)=0,"",IF(AND(COUNTA(A4404:C4404)=3,COUNTIF('SRF Drop Downs'!$B$2:$B$5,'Sponsor Response Form (SRF)'!D4404),COUNTIF('SRF Drop Downs'!$F$2:$F$5,'Sponsor Response Form (SRF)'!E4404),COUNTIF('SRF Drop Downs'!$C$2:$C$4,'Sponsor Response Form (SRF)'!F4404),COUNTIF('SRF Drop Downs'!$D$2:$D$6,'Sponsor Response Form (SRF)'!G4404),COUNTIF('SRF Drop Downs'!$A$2:$A$5,'Sponsor Response Form (SRF)'!H4404),COUNTIF('SRF Drop Downs'!$A$2:$A$4,'Sponsor Response Form (SRF)'!I4404),COUNTIF('SRF Drop Downs'!$A$2:$A$5,'Sponsor Response Form (SRF)'!J4404),COUNTIF('SRF Drop Downs'!$E$2:$E$7,'Sponsor Response Form (SRF)'!K4404),COUNTIF('SRF Drop Downs'!$A$2:$A$4,'Sponsor Response Form (SRF)'!L4404),COUNTIF('SRF Drop Downs'!$A$2:$A$4,'Sponsor Response Form (SRF)'!M4404),COUNTIF('SRF Drop Downs'!$A$2:$A$4,'Sponsor Response Form (SRF)'!N4404),COUNTIF('SRF Drop Downs'!$A$2:$A$4,'Sponsor Response Form (SRF)'!O4404),COUNTIF('SRF Drop Downs'!$A$2:$A$4,'Sponsor Response Form (SRF)'!P4404),COUNTIF('SRF Drop Downs'!$A$2:$A$4,'Sponsor Response Form (SRF)'!Q4404),COUNTIF('SRF Drop Downs'!$A$2:$A$4,'Sponsor Response Form (SRF)'!R4404)),"Complete","Incomplete"))</f>
        <v/>
      </c>
      <c r="T4404" s="25" t="str">
        <f>IF(S4404="Complete",IF(AND(NOT(ISNA(VLOOKUP(CONCATENATE(D4404,E4404,F4404,G4404,H4404,I4404,J4404,K4404),'SRF Drop Downs'!G:G,1,FALSE))),IF(AND(G4404&lt;&gt;"C3",K4404&lt;&gt;"O5"),IF(SUM(COUNTIF(L4404:R4404,"Y"),COUNTIF(L4404:R4404,"N"))=0,"V","I"),IF(COUNTIF(L4404:R4404,"Y"),"V","I"))="V", IF(AND('Sponsor Response Form (SRF)'!D4404="M1", COUNTIF('OMS Response Form (ORF)'!C:C, B4404)&gt;0), "I", "V")="V"), "Valid","Invalid")," ")</f>
        <v xml:space="preserve"> </v>
      </c>
    </row>
    <row r="4405" spans="1:20" x14ac:dyDescent="0.25">
      <c r="A4405" s="69"/>
      <c r="B4405" s="70"/>
      <c r="C4405" s="71"/>
      <c r="D4405" s="72"/>
      <c r="E4405" s="72"/>
      <c r="F4405" s="72"/>
      <c r="G4405" s="72"/>
      <c r="H4405" s="72"/>
      <c r="I4405" s="72"/>
      <c r="J4405" s="72"/>
      <c r="K4405" s="72"/>
      <c r="L4405" s="72"/>
      <c r="M4405" s="72"/>
      <c r="N4405" s="72"/>
      <c r="O4405" s="72"/>
      <c r="P4405" s="72"/>
      <c r="Q4405" s="72"/>
      <c r="R4405" s="72"/>
      <c r="S4405" s="24" t="str">
        <f>IF(COUNTA(A4405:R4405)=0,"",IF(AND(COUNTA(A4405:C4405)=3,COUNTIF('SRF Drop Downs'!$B$2:$B$5,'Sponsor Response Form (SRF)'!D4405),COUNTIF('SRF Drop Downs'!$F$2:$F$5,'Sponsor Response Form (SRF)'!E4405),COUNTIF('SRF Drop Downs'!$C$2:$C$4,'Sponsor Response Form (SRF)'!F4405),COUNTIF('SRF Drop Downs'!$D$2:$D$6,'Sponsor Response Form (SRF)'!G4405),COUNTIF('SRF Drop Downs'!$A$2:$A$5,'Sponsor Response Form (SRF)'!H4405),COUNTIF('SRF Drop Downs'!$A$2:$A$4,'Sponsor Response Form (SRF)'!I4405),COUNTIF('SRF Drop Downs'!$A$2:$A$5,'Sponsor Response Form (SRF)'!J4405),COUNTIF('SRF Drop Downs'!$E$2:$E$7,'Sponsor Response Form (SRF)'!K4405),COUNTIF('SRF Drop Downs'!$A$2:$A$4,'Sponsor Response Form (SRF)'!L4405),COUNTIF('SRF Drop Downs'!$A$2:$A$4,'Sponsor Response Form (SRF)'!M4405),COUNTIF('SRF Drop Downs'!$A$2:$A$4,'Sponsor Response Form (SRF)'!N4405),COUNTIF('SRF Drop Downs'!$A$2:$A$4,'Sponsor Response Form (SRF)'!O4405),COUNTIF('SRF Drop Downs'!$A$2:$A$4,'Sponsor Response Form (SRF)'!P4405),COUNTIF('SRF Drop Downs'!$A$2:$A$4,'Sponsor Response Form (SRF)'!Q4405),COUNTIF('SRF Drop Downs'!$A$2:$A$4,'Sponsor Response Form (SRF)'!R4405)),"Complete","Incomplete"))</f>
        <v/>
      </c>
      <c r="T4405" s="25" t="str">
        <f>IF(S4405="Complete",IF(AND(NOT(ISNA(VLOOKUP(CONCATENATE(D4405,E4405,F4405,G4405,H4405,I4405,J4405,K4405),'SRF Drop Downs'!G:G,1,FALSE))),IF(AND(G4405&lt;&gt;"C3",K4405&lt;&gt;"O5"),IF(SUM(COUNTIF(L4405:R4405,"Y"),COUNTIF(L4405:R4405,"N"))=0,"V","I"),IF(COUNTIF(L4405:R4405,"Y"),"V","I"))="V", IF(AND('Sponsor Response Form (SRF)'!D4405="M1", COUNTIF('OMS Response Form (ORF)'!C:C, B4405)&gt;0), "I", "V")="V"), "Valid","Invalid")," ")</f>
        <v xml:space="preserve"> </v>
      </c>
    </row>
    <row r="4406" spans="1:20" x14ac:dyDescent="0.25">
      <c r="A4406" s="69"/>
      <c r="B4406" s="70"/>
      <c r="C4406" s="71"/>
      <c r="D4406" s="72"/>
      <c r="E4406" s="72"/>
      <c r="F4406" s="72"/>
      <c r="G4406" s="72"/>
      <c r="H4406" s="72"/>
      <c r="I4406" s="72"/>
      <c r="J4406" s="72"/>
      <c r="K4406" s="72"/>
      <c r="L4406" s="72"/>
      <c r="M4406" s="72"/>
      <c r="N4406" s="72"/>
      <c r="O4406" s="72"/>
      <c r="P4406" s="72"/>
      <c r="Q4406" s="72"/>
      <c r="R4406" s="72"/>
      <c r="S4406" s="24" t="str">
        <f>IF(COUNTA(A4406:R4406)=0,"",IF(AND(COUNTA(A4406:C4406)=3,COUNTIF('SRF Drop Downs'!$B$2:$B$5,'Sponsor Response Form (SRF)'!D4406),COUNTIF('SRF Drop Downs'!$F$2:$F$5,'Sponsor Response Form (SRF)'!E4406),COUNTIF('SRF Drop Downs'!$C$2:$C$4,'Sponsor Response Form (SRF)'!F4406),COUNTIF('SRF Drop Downs'!$D$2:$D$6,'Sponsor Response Form (SRF)'!G4406),COUNTIF('SRF Drop Downs'!$A$2:$A$5,'Sponsor Response Form (SRF)'!H4406),COUNTIF('SRF Drop Downs'!$A$2:$A$4,'Sponsor Response Form (SRF)'!I4406),COUNTIF('SRF Drop Downs'!$A$2:$A$5,'Sponsor Response Form (SRF)'!J4406),COUNTIF('SRF Drop Downs'!$E$2:$E$7,'Sponsor Response Form (SRF)'!K4406),COUNTIF('SRF Drop Downs'!$A$2:$A$4,'Sponsor Response Form (SRF)'!L4406),COUNTIF('SRF Drop Downs'!$A$2:$A$4,'Sponsor Response Form (SRF)'!M4406),COUNTIF('SRF Drop Downs'!$A$2:$A$4,'Sponsor Response Form (SRF)'!N4406),COUNTIF('SRF Drop Downs'!$A$2:$A$4,'Sponsor Response Form (SRF)'!O4406),COUNTIF('SRF Drop Downs'!$A$2:$A$4,'Sponsor Response Form (SRF)'!P4406),COUNTIF('SRF Drop Downs'!$A$2:$A$4,'Sponsor Response Form (SRF)'!Q4406),COUNTIF('SRF Drop Downs'!$A$2:$A$4,'Sponsor Response Form (SRF)'!R4406)),"Complete","Incomplete"))</f>
        <v/>
      </c>
      <c r="T4406" s="25" t="str">
        <f>IF(S4406="Complete",IF(AND(NOT(ISNA(VLOOKUP(CONCATENATE(D4406,E4406,F4406,G4406,H4406,I4406,J4406,K4406),'SRF Drop Downs'!G:G,1,FALSE))),IF(AND(G4406&lt;&gt;"C3",K4406&lt;&gt;"O5"),IF(SUM(COUNTIF(L4406:R4406,"Y"),COUNTIF(L4406:R4406,"N"))=0,"V","I"),IF(COUNTIF(L4406:R4406,"Y"),"V","I"))="V", IF(AND('Sponsor Response Form (SRF)'!D4406="M1", COUNTIF('OMS Response Form (ORF)'!C:C, B4406)&gt;0), "I", "V")="V"), "Valid","Invalid")," ")</f>
        <v xml:space="preserve"> </v>
      </c>
    </row>
    <row r="4407" spans="1:20" x14ac:dyDescent="0.25">
      <c r="A4407" s="69"/>
      <c r="B4407" s="70"/>
      <c r="C4407" s="71"/>
      <c r="D4407" s="72"/>
      <c r="E4407" s="72"/>
      <c r="F4407" s="72"/>
      <c r="G4407" s="72"/>
      <c r="H4407" s="72"/>
      <c r="I4407" s="72"/>
      <c r="J4407" s="72"/>
      <c r="K4407" s="72"/>
      <c r="L4407" s="72"/>
      <c r="M4407" s="72"/>
      <c r="N4407" s="72"/>
      <c r="O4407" s="72"/>
      <c r="P4407" s="72"/>
      <c r="Q4407" s="72"/>
      <c r="R4407" s="72"/>
      <c r="S4407" s="24" t="str">
        <f>IF(COUNTA(A4407:R4407)=0,"",IF(AND(COUNTA(A4407:C4407)=3,COUNTIF('SRF Drop Downs'!$B$2:$B$5,'Sponsor Response Form (SRF)'!D4407),COUNTIF('SRF Drop Downs'!$F$2:$F$5,'Sponsor Response Form (SRF)'!E4407),COUNTIF('SRF Drop Downs'!$C$2:$C$4,'Sponsor Response Form (SRF)'!F4407),COUNTIF('SRF Drop Downs'!$D$2:$D$6,'Sponsor Response Form (SRF)'!G4407),COUNTIF('SRF Drop Downs'!$A$2:$A$5,'Sponsor Response Form (SRF)'!H4407),COUNTIF('SRF Drop Downs'!$A$2:$A$4,'Sponsor Response Form (SRF)'!I4407),COUNTIF('SRF Drop Downs'!$A$2:$A$5,'Sponsor Response Form (SRF)'!J4407),COUNTIF('SRF Drop Downs'!$E$2:$E$7,'Sponsor Response Form (SRF)'!K4407),COUNTIF('SRF Drop Downs'!$A$2:$A$4,'Sponsor Response Form (SRF)'!L4407),COUNTIF('SRF Drop Downs'!$A$2:$A$4,'Sponsor Response Form (SRF)'!M4407),COUNTIF('SRF Drop Downs'!$A$2:$A$4,'Sponsor Response Form (SRF)'!N4407),COUNTIF('SRF Drop Downs'!$A$2:$A$4,'Sponsor Response Form (SRF)'!O4407),COUNTIF('SRF Drop Downs'!$A$2:$A$4,'Sponsor Response Form (SRF)'!P4407),COUNTIF('SRF Drop Downs'!$A$2:$A$4,'Sponsor Response Form (SRF)'!Q4407),COUNTIF('SRF Drop Downs'!$A$2:$A$4,'Sponsor Response Form (SRF)'!R4407)),"Complete","Incomplete"))</f>
        <v/>
      </c>
      <c r="T4407" s="25" t="str">
        <f>IF(S4407="Complete",IF(AND(NOT(ISNA(VLOOKUP(CONCATENATE(D4407,E4407,F4407,G4407,H4407,I4407,J4407,K4407),'SRF Drop Downs'!G:G,1,FALSE))),IF(AND(G4407&lt;&gt;"C3",K4407&lt;&gt;"O5"),IF(SUM(COUNTIF(L4407:R4407,"Y"),COUNTIF(L4407:R4407,"N"))=0,"V","I"),IF(COUNTIF(L4407:R4407,"Y"),"V","I"))="V", IF(AND('Sponsor Response Form (SRF)'!D4407="M1", COUNTIF('OMS Response Form (ORF)'!C:C, B4407)&gt;0), "I", "V")="V"), "Valid","Invalid")," ")</f>
        <v xml:space="preserve"> </v>
      </c>
    </row>
    <row r="4408" spans="1:20" x14ac:dyDescent="0.25">
      <c r="A4408" s="69"/>
      <c r="B4408" s="70"/>
      <c r="C4408" s="71"/>
      <c r="D4408" s="72"/>
      <c r="E4408" s="72"/>
      <c r="F4408" s="72"/>
      <c r="G4408" s="72"/>
      <c r="H4408" s="72"/>
      <c r="I4408" s="72"/>
      <c r="J4408" s="72"/>
      <c r="K4408" s="72"/>
      <c r="L4408" s="72"/>
      <c r="M4408" s="72"/>
      <c r="N4408" s="72"/>
      <c r="O4408" s="72"/>
      <c r="P4408" s="72"/>
      <c r="Q4408" s="72"/>
      <c r="R4408" s="72"/>
      <c r="S4408" s="24" t="str">
        <f>IF(COUNTA(A4408:R4408)=0,"",IF(AND(COUNTA(A4408:C4408)=3,COUNTIF('SRF Drop Downs'!$B$2:$B$5,'Sponsor Response Form (SRF)'!D4408),COUNTIF('SRF Drop Downs'!$F$2:$F$5,'Sponsor Response Form (SRF)'!E4408),COUNTIF('SRF Drop Downs'!$C$2:$C$4,'Sponsor Response Form (SRF)'!F4408),COUNTIF('SRF Drop Downs'!$D$2:$D$6,'Sponsor Response Form (SRF)'!G4408),COUNTIF('SRF Drop Downs'!$A$2:$A$5,'Sponsor Response Form (SRF)'!H4408),COUNTIF('SRF Drop Downs'!$A$2:$A$4,'Sponsor Response Form (SRF)'!I4408),COUNTIF('SRF Drop Downs'!$A$2:$A$5,'Sponsor Response Form (SRF)'!J4408),COUNTIF('SRF Drop Downs'!$E$2:$E$7,'Sponsor Response Form (SRF)'!K4408),COUNTIF('SRF Drop Downs'!$A$2:$A$4,'Sponsor Response Form (SRF)'!L4408),COUNTIF('SRF Drop Downs'!$A$2:$A$4,'Sponsor Response Form (SRF)'!M4408),COUNTIF('SRF Drop Downs'!$A$2:$A$4,'Sponsor Response Form (SRF)'!N4408),COUNTIF('SRF Drop Downs'!$A$2:$A$4,'Sponsor Response Form (SRF)'!O4408),COUNTIF('SRF Drop Downs'!$A$2:$A$4,'Sponsor Response Form (SRF)'!P4408),COUNTIF('SRF Drop Downs'!$A$2:$A$4,'Sponsor Response Form (SRF)'!Q4408),COUNTIF('SRF Drop Downs'!$A$2:$A$4,'Sponsor Response Form (SRF)'!R4408)),"Complete","Incomplete"))</f>
        <v/>
      </c>
      <c r="T4408" s="25" t="str">
        <f>IF(S4408="Complete",IF(AND(NOT(ISNA(VLOOKUP(CONCATENATE(D4408,E4408,F4408,G4408,H4408,I4408,J4408,K4408),'SRF Drop Downs'!G:G,1,FALSE))),IF(AND(G4408&lt;&gt;"C3",K4408&lt;&gt;"O5"),IF(SUM(COUNTIF(L4408:R4408,"Y"),COUNTIF(L4408:R4408,"N"))=0,"V","I"),IF(COUNTIF(L4408:R4408,"Y"),"V","I"))="V", IF(AND('Sponsor Response Form (SRF)'!D4408="M1", COUNTIF('OMS Response Form (ORF)'!C:C, B4408)&gt;0), "I", "V")="V"), "Valid","Invalid")," ")</f>
        <v xml:space="preserve"> </v>
      </c>
    </row>
    <row r="4409" spans="1:20" x14ac:dyDescent="0.25">
      <c r="A4409" s="69"/>
      <c r="B4409" s="70"/>
      <c r="C4409" s="71"/>
      <c r="D4409" s="72"/>
      <c r="E4409" s="72"/>
      <c r="F4409" s="72"/>
      <c r="G4409" s="72"/>
      <c r="H4409" s="72"/>
      <c r="I4409" s="72"/>
      <c r="J4409" s="72"/>
      <c r="K4409" s="72"/>
      <c r="L4409" s="72"/>
      <c r="M4409" s="72"/>
      <c r="N4409" s="72"/>
      <c r="O4409" s="72"/>
      <c r="P4409" s="72"/>
      <c r="Q4409" s="72"/>
      <c r="R4409" s="72"/>
      <c r="S4409" s="24" t="str">
        <f>IF(COUNTA(A4409:R4409)=0,"",IF(AND(COUNTA(A4409:C4409)=3,COUNTIF('SRF Drop Downs'!$B$2:$B$5,'Sponsor Response Form (SRF)'!D4409),COUNTIF('SRF Drop Downs'!$F$2:$F$5,'Sponsor Response Form (SRF)'!E4409),COUNTIF('SRF Drop Downs'!$C$2:$C$4,'Sponsor Response Form (SRF)'!F4409),COUNTIF('SRF Drop Downs'!$D$2:$D$6,'Sponsor Response Form (SRF)'!G4409),COUNTIF('SRF Drop Downs'!$A$2:$A$5,'Sponsor Response Form (SRF)'!H4409),COUNTIF('SRF Drop Downs'!$A$2:$A$4,'Sponsor Response Form (SRF)'!I4409),COUNTIF('SRF Drop Downs'!$A$2:$A$5,'Sponsor Response Form (SRF)'!J4409),COUNTIF('SRF Drop Downs'!$E$2:$E$7,'Sponsor Response Form (SRF)'!K4409),COUNTIF('SRF Drop Downs'!$A$2:$A$4,'Sponsor Response Form (SRF)'!L4409),COUNTIF('SRF Drop Downs'!$A$2:$A$4,'Sponsor Response Form (SRF)'!M4409),COUNTIF('SRF Drop Downs'!$A$2:$A$4,'Sponsor Response Form (SRF)'!N4409),COUNTIF('SRF Drop Downs'!$A$2:$A$4,'Sponsor Response Form (SRF)'!O4409),COUNTIF('SRF Drop Downs'!$A$2:$A$4,'Sponsor Response Form (SRF)'!P4409),COUNTIF('SRF Drop Downs'!$A$2:$A$4,'Sponsor Response Form (SRF)'!Q4409),COUNTIF('SRF Drop Downs'!$A$2:$A$4,'Sponsor Response Form (SRF)'!R4409)),"Complete","Incomplete"))</f>
        <v/>
      </c>
      <c r="T4409" s="25" t="str">
        <f>IF(S4409="Complete",IF(AND(NOT(ISNA(VLOOKUP(CONCATENATE(D4409,E4409,F4409,G4409,H4409,I4409,J4409,K4409),'SRF Drop Downs'!G:G,1,FALSE))),IF(AND(G4409&lt;&gt;"C3",K4409&lt;&gt;"O5"),IF(SUM(COUNTIF(L4409:R4409,"Y"),COUNTIF(L4409:R4409,"N"))=0,"V","I"),IF(COUNTIF(L4409:R4409,"Y"),"V","I"))="V", IF(AND('Sponsor Response Form (SRF)'!D4409="M1", COUNTIF('OMS Response Form (ORF)'!C:C, B4409)&gt;0), "I", "V")="V"), "Valid","Invalid")," ")</f>
        <v xml:space="preserve"> </v>
      </c>
    </row>
    <row r="4410" spans="1:20" x14ac:dyDescent="0.25">
      <c r="A4410" s="69"/>
      <c r="B4410" s="70"/>
      <c r="C4410" s="71"/>
      <c r="D4410" s="72"/>
      <c r="E4410" s="72"/>
      <c r="F4410" s="72"/>
      <c r="G4410" s="72"/>
      <c r="H4410" s="72"/>
      <c r="I4410" s="72"/>
      <c r="J4410" s="72"/>
      <c r="K4410" s="72"/>
      <c r="L4410" s="72"/>
      <c r="M4410" s="72"/>
      <c r="N4410" s="72"/>
      <c r="O4410" s="72"/>
      <c r="P4410" s="72"/>
      <c r="Q4410" s="72"/>
      <c r="R4410" s="72"/>
      <c r="S4410" s="24" t="str">
        <f>IF(COUNTA(A4410:R4410)=0,"",IF(AND(COUNTA(A4410:C4410)=3,COUNTIF('SRF Drop Downs'!$B$2:$B$5,'Sponsor Response Form (SRF)'!D4410),COUNTIF('SRF Drop Downs'!$F$2:$F$5,'Sponsor Response Form (SRF)'!E4410),COUNTIF('SRF Drop Downs'!$C$2:$C$4,'Sponsor Response Form (SRF)'!F4410),COUNTIF('SRF Drop Downs'!$D$2:$D$6,'Sponsor Response Form (SRF)'!G4410),COUNTIF('SRF Drop Downs'!$A$2:$A$5,'Sponsor Response Form (SRF)'!H4410),COUNTIF('SRF Drop Downs'!$A$2:$A$4,'Sponsor Response Form (SRF)'!I4410),COUNTIF('SRF Drop Downs'!$A$2:$A$5,'Sponsor Response Form (SRF)'!J4410),COUNTIF('SRF Drop Downs'!$E$2:$E$7,'Sponsor Response Form (SRF)'!K4410),COUNTIF('SRF Drop Downs'!$A$2:$A$4,'Sponsor Response Form (SRF)'!L4410),COUNTIF('SRF Drop Downs'!$A$2:$A$4,'Sponsor Response Form (SRF)'!M4410),COUNTIF('SRF Drop Downs'!$A$2:$A$4,'Sponsor Response Form (SRF)'!N4410),COUNTIF('SRF Drop Downs'!$A$2:$A$4,'Sponsor Response Form (SRF)'!O4410),COUNTIF('SRF Drop Downs'!$A$2:$A$4,'Sponsor Response Form (SRF)'!P4410),COUNTIF('SRF Drop Downs'!$A$2:$A$4,'Sponsor Response Form (SRF)'!Q4410),COUNTIF('SRF Drop Downs'!$A$2:$A$4,'Sponsor Response Form (SRF)'!R4410)),"Complete","Incomplete"))</f>
        <v/>
      </c>
      <c r="T4410" s="25" t="str">
        <f>IF(S4410="Complete",IF(AND(NOT(ISNA(VLOOKUP(CONCATENATE(D4410,E4410,F4410,G4410,H4410,I4410,J4410,K4410),'SRF Drop Downs'!G:G,1,FALSE))),IF(AND(G4410&lt;&gt;"C3",K4410&lt;&gt;"O5"),IF(SUM(COUNTIF(L4410:R4410,"Y"),COUNTIF(L4410:R4410,"N"))=0,"V","I"),IF(COUNTIF(L4410:R4410,"Y"),"V","I"))="V", IF(AND('Sponsor Response Form (SRF)'!D4410="M1", COUNTIF('OMS Response Form (ORF)'!C:C, B4410)&gt;0), "I", "V")="V"), "Valid","Invalid")," ")</f>
        <v xml:space="preserve"> </v>
      </c>
    </row>
    <row r="4411" spans="1:20" x14ac:dyDescent="0.25">
      <c r="A4411" s="69"/>
      <c r="B4411" s="70"/>
      <c r="C4411" s="71"/>
      <c r="D4411" s="72"/>
      <c r="E4411" s="72"/>
      <c r="F4411" s="72"/>
      <c r="G4411" s="72"/>
      <c r="H4411" s="72"/>
      <c r="I4411" s="72"/>
      <c r="J4411" s="72"/>
      <c r="K4411" s="72"/>
      <c r="L4411" s="72"/>
      <c r="M4411" s="72"/>
      <c r="N4411" s="72"/>
      <c r="O4411" s="72"/>
      <c r="P4411" s="72"/>
      <c r="Q4411" s="72"/>
      <c r="R4411" s="72"/>
      <c r="S4411" s="24" t="str">
        <f>IF(COUNTA(A4411:R4411)=0,"",IF(AND(COUNTA(A4411:C4411)=3,COUNTIF('SRF Drop Downs'!$B$2:$B$5,'Sponsor Response Form (SRF)'!D4411),COUNTIF('SRF Drop Downs'!$F$2:$F$5,'Sponsor Response Form (SRF)'!E4411),COUNTIF('SRF Drop Downs'!$C$2:$C$4,'Sponsor Response Form (SRF)'!F4411),COUNTIF('SRF Drop Downs'!$D$2:$D$6,'Sponsor Response Form (SRF)'!G4411),COUNTIF('SRF Drop Downs'!$A$2:$A$5,'Sponsor Response Form (SRF)'!H4411),COUNTIF('SRF Drop Downs'!$A$2:$A$4,'Sponsor Response Form (SRF)'!I4411),COUNTIF('SRF Drop Downs'!$A$2:$A$5,'Sponsor Response Form (SRF)'!J4411),COUNTIF('SRF Drop Downs'!$E$2:$E$7,'Sponsor Response Form (SRF)'!K4411),COUNTIF('SRF Drop Downs'!$A$2:$A$4,'Sponsor Response Form (SRF)'!L4411),COUNTIF('SRF Drop Downs'!$A$2:$A$4,'Sponsor Response Form (SRF)'!M4411),COUNTIF('SRF Drop Downs'!$A$2:$A$4,'Sponsor Response Form (SRF)'!N4411),COUNTIF('SRF Drop Downs'!$A$2:$A$4,'Sponsor Response Form (SRF)'!O4411),COUNTIF('SRF Drop Downs'!$A$2:$A$4,'Sponsor Response Form (SRF)'!P4411),COUNTIF('SRF Drop Downs'!$A$2:$A$4,'Sponsor Response Form (SRF)'!Q4411),COUNTIF('SRF Drop Downs'!$A$2:$A$4,'Sponsor Response Form (SRF)'!R4411)),"Complete","Incomplete"))</f>
        <v/>
      </c>
      <c r="T4411" s="25" t="str">
        <f>IF(S4411="Complete",IF(AND(NOT(ISNA(VLOOKUP(CONCATENATE(D4411,E4411,F4411,G4411,H4411,I4411,J4411,K4411),'SRF Drop Downs'!G:G,1,FALSE))),IF(AND(G4411&lt;&gt;"C3",K4411&lt;&gt;"O5"),IF(SUM(COUNTIF(L4411:R4411,"Y"),COUNTIF(L4411:R4411,"N"))=0,"V","I"),IF(COUNTIF(L4411:R4411,"Y"),"V","I"))="V", IF(AND('Sponsor Response Form (SRF)'!D4411="M1", COUNTIF('OMS Response Form (ORF)'!C:C, B4411)&gt;0), "I", "V")="V"), "Valid","Invalid")," ")</f>
        <v xml:space="preserve"> </v>
      </c>
    </row>
    <row r="4412" spans="1:20" x14ac:dyDescent="0.25">
      <c r="A4412" s="69"/>
      <c r="B4412" s="70"/>
      <c r="C4412" s="71"/>
      <c r="D4412" s="72"/>
      <c r="E4412" s="72"/>
      <c r="F4412" s="72"/>
      <c r="G4412" s="72"/>
      <c r="H4412" s="72"/>
      <c r="I4412" s="72"/>
      <c r="J4412" s="72"/>
      <c r="K4412" s="72"/>
      <c r="L4412" s="72"/>
      <c r="M4412" s="72"/>
      <c r="N4412" s="72"/>
      <c r="O4412" s="72"/>
      <c r="P4412" s="72"/>
      <c r="Q4412" s="72"/>
      <c r="R4412" s="72"/>
      <c r="S4412" s="24" t="str">
        <f>IF(COUNTA(A4412:R4412)=0,"",IF(AND(COUNTA(A4412:C4412)=3,COUNTIF('SRF Drop Downs'!$B$2:$B$5,'Sponsor Response Form (SRF)'!D4412),COUNTIF('SRF Drop Downs'!$F$2:$F$5,'Sponsor Response Form (SRF)'!E4412),COUNTIF('SRF Drop Downs'!$C$2:$C$4,'Sponsor Response Form (SRF)'!F4412),COUNTIF('SRF Drop Downs'!$D$2:$D$6,'Sponsor Response Form (SRF)'!G4412),COUNTIF('SRF Drop Downs'!$A$2:$A$5,'Sponsor Response Form (SRF)'!H4412),COUNTIF('SRF Drop Downs'!$A$2:$A$4,'Sponsor Response Form (SRF)'!I4412),COUNTIF('SRF Drop Downs'!$A$2:$A$5,'Sponsor Response Form (SRF)'!J4412),COUNTIF('SRF Drop Downs'!$E$2:$E$7,'Sponsor Response Form (SRF)'!K4412),COUNTIF('SRF Drop Downs'!$A$2:$A$4,'Sponsor Response Form (SRF)'!L4412),COUNTIF('SRF Drop Downs'!$A$2:$A$4,'Sponsor Response Form (SRF)'!M4412),COUNTIF('SRF Drop Downs'!$A$2:$A$4,'Sponsor Response Form (SRF)'!N4412),COUNTIF('SRF Drop Downs'!$A$2:$A$4,'Sponsor Response Form (SRF)'!O4412),COUNTIF('SRF Drop Downs'!$A$2:$A$4,'Sponsor Response Form (SRF)'!P4412),COUNTIF('SRF Drop Downs'!$A$2:$A$4,'Sponsor Response Form (SRF)'!Q4412),COUNTIF('SRF Drop Downs'!$A$2:$A$4,'Sponsor Response Form (SRF)'!R4412)),"Complete","Incomplete"))</f>
        <v/>
      </c>
      <c r="T4412" s="25" t="str">
        <f>IF(S4412="Complete",IF(AND(NOT(ISNA(VLOOKUP(CONCATENATE(D4412,E4412,F4412,G4412,H4412,I4412,J4412,K4412),'SRF Drop Downs'!G:G,1,FALSE))),IF(AND(G4412&lt;&gt;"C3",K4412&lt;&gt;"O5"),IF(SUM(COUNTIF(L4412:R4412,"Y"),COUNTIF(L4412:R4412,"N"))=0,"V","I"),IF(COUNTIF(L4412:R4412,"Y"),"V","I"))="V", IF(AND('Sponsor Response Form (SRF)'!D4412="M1", COUNTIF('OMS Response Form (ORF)'!C:C, B4412)&gt;0), "I", "V")="V"), "Valid","Invalid")," ")</f>
        <v xml:space="preserve"> </v>
      </c>
    </row>
    <row r="4413" spans="1:20" x14ac:dyDescent="0.25">
      <c r="A4413" s="69"/>
      <c r="B4413" s="70"/>
      <c r="C4413" s="71"/>
      <c r="D4413" s="72"/>
      <c r="E4413" s="72"/>
      <c r="F4413" s="72"/>
      <c r="G4413" s="72"/>
      <c r="H4413" s="72"/>
      <c r="I4413" s="72"/>
      <c r="J4413" s="72"/>
      <c r="K4413" s="72"/>
      <c r="L4413" s="72"/>
      <c r="M4413" s="72"/>
      <c r="N4413" s="72"/>
      <c r="O4413" s="72"/>
      <c r="P4413" s="72"/>
      <c r="Q4413" s="72"/>
      <c r="R4413" s="72"/>
      <c r="S4413" s="24" t="str">
        <f>IF(COUNTA(A4413:R4413)=0,"",IF(AND(COUNTA(A4413:C4413)=3,COUNTIF('SRF Drop Downs'!$B$2:$B$5,'Sponsor Response Form (SRF)'!D4413),COUNTIF('SRF Drop Downs'!$F$2:$F$5,'Sponsor Response Form (SRF)'!E4413),COUNTIF('SRF Drop Downs'!$C$2:$C$4,'Sponsor Response Form (SRF)'!F4413),COUNTIF('SRF Drop Downs'!$D$2:$D$6,'Sponsor Response Form (SRF)'!G4413),COUNTIF('SRF Drop Downs'!$A$2:$A$5,'Sponsor Response Form (SRF)'!H4413),COUNTIF('SRF Drop Downs'!$A$2:$A$4,'Sponsor Response Form (SRF)'!I4413),COUNTIF('SRF Drop Downs'!$A$2:$A$5,'Sponsor Response Form (SRF)'!J4413),COUNTIF('SRF Drop Downs'!$E$2:$E$7,'Sponsor Response Form (SRF)'!K4413),COUNTIF('SRF Drop Downs'!$A$2:$A$4,'Sponsor Response Form (SRF)'!L4413),COUNTIF('SRF Drop Downs'!$A$2:$A$4,'Sponsor Response Form (SRF)'!M4413),COUNTIF('SRF Drop Downs'!$A$2:$A$4,'Sponsor Response Form (SRF)'!N4413),COUNTIF('SRF Drop Downs'!$A$2:$A$4,'Sponsor Response Form (SRF)'!O4413),COUNTIF('SRF Drop Downs'!$A$2:$A$4,'Sponsor Response Form (SRF)'!P4413),COUNTIF('SRF Drop Downs'!$A$2:$A$4,'Sponsor Response Form (SRF)'!Q4413),COUNTIF('SRF Drop Downs'!$A$2:$A$4,'Sponsor Response Form (SRF)'!R4413)),"Complete","Incomplete"))</f>
        <v/>
      </c>
      <c r="T4413" s="25" t="str">
        <f>IF(S4413="Complete",IF(AND(NOT(ISNA(VLOOKUP(CONCATENATE(D4413,E4413,F4413,G4413,H4413,I4413,J4413,K4413),'SRF Drop Downs'!G:G,1,FALSE))),IF(AND(G4413&lt;&gt;"C3",K4413&lt;&gt;"O5"),IF(SUM(COUNTIF(L4413:R4413,"Y"),COUNTIF(L4413:R4413,"N"))=0,"V","I"),IF(COUNTIF(L4413:R4413,"Y"),"V","I"))="V", IF(AND('Sponsor Response Form (SRF)'!D4413="M1", COUNTIF('OMS Response Form (ORF)'!C:C, B4413)&gt;0), "I", "V")="V"), "Valid","Invalid")," ")</f>
        <v xml:space="preserve"> </v>
      </c>
    </row>
    <row r="4414" spans="1:20" x14ac:dyDescent="0.25">
      <c r="A4414" s="69"/>
      <c r="B4414" s="70"/>
      <c r="C4414" s="71"/>
      <c r="D4414" s="72"/>
      <c r="E4414" s="72"/>
      <c r="F4414" s="72"/>
      <c r="G4414" s="72"/>
      <c r="H4414" s="72"/>
      <c r="I4414" s="72"/>
      <c r="J4414" s="72"/>
      <c r="K4414" s="72"/>
      <c r="L4414" s="72"/>
      <c r="M4414" s="72"/>
      <c r="N4414" s="72"/>
      <c r="O4414" s="72"/>
      <c r="P4414" s="72"/>
      <c r="Q4414" s="72"/>
      <c r="R4414" s="72"/>
      <c r="S4414" s="24" t="str">
        <f>IF(COUNTA(A4414:R4414)=0,"",IF(AND(COUNTA(A4414:C4414)=3,COUNTIF('SRF Drop Downs'!$B$2:$B$5,'Sponsor Response Form (SRF)'!D4414),COUNTIF('SRF Drop Downs'!$F$2:$F$5,'Sponsor Response Form (SRF)'!E4414),COUNTIF('SRF Drop Downs'!$C$2:$C$4,'Sponsor Response Form (SRF)'!F4414),COUNTIF('SRF Drop Downs'!$D$2:$D$6,'Sponsor Response Form (SRF)'!G4414),COUNTIF('SRF Drop Downs'!$A$2:$A$5,'Sponsor Response Form (SRF)'!H4414),COUNTIF('SRF Drop Downs'!$A$2:$A$4,'Sponsor Response Form (SRF)'!I4414),COUNTIF('SRF Drop Downs'!$A$2:$A$5,'Sponsor Response Form (SRF)'!J4414),COUNTIF('SRF Drop Downs'!$E$2:$E$7,'Sponsor Response Form (SRF)'!K4414),COUNTIF('SRF Drop Downs'!$A$2:$A$4,'Sponsor Response Form (SRF)'!L4414),COUNTIF('SRF Drop Downs'!$A$2:$A$4,'Sponsor Response Form (SRF)'!M4414),COUNTIF('SRF Drop Downs'!$A$2:$A$4,'Sponsor Response Form (SRF)'!N4414),COUNTIF('SRF Drop Downs'!$A$2:$A$4,'Sponsor Response Form (SRF)'!O4414),COUNTIF('SRF Drop Downs'!$A$2:$A$4,'Sponsor Response Form (SRF)'!P4414),COUNTIF('SRF Drop Downs'!$A$2:$A$4,'Sponsor Response Form (SRF)'!Q4414),COUNTIF('SRF Drop Downs'!$A$2:$A$4,'Sponsor Response Form (SRF)'!R4414)),"Complete","Incomplete"))</f>
        <v/>
      </c>
      <c r="T4414" s="25" t="str">
        <f>IF(S4414="Complete",IF(AND(NOT(ISNA(VLOOKUP(CONCATENATE(D4414,E4414,F4414,G4414,H4414,I4414,J4414,K4414),'SRF Drop Downs'!G:G,1,FALSE))),IF(AND(G4414&lt;&gt;"C3",K4414&lt;&gt;"O5"),IF(SUM(COUNTIF(L4414:R4414,"Y"),COUNTIF(L4414:R4414,"N"))=0,"V","I"),IF(COUNTIF(L4414:R4414,"Y"),"V","I"))="V", IF(AND('Sponsor Response Form (SRF)'!D4414="M1", COUNTIF('OMS Response Form (ORF)'!C:C, B4414)&gt;0), "I", "V")="V"), "Valid","Invalid")," ")</f>
        <v xml:space="preserve"> </v>
      </c>
    </row>
    <row r="4415" spans="1:20" x14ac:dyDescent="0.25">
      <c r="A4415" s="69"/>
      <c r="B4415" s="70"/>
      <c r="C4415" s="71"/>
      <c r="D4415" s="72"/>
      <c r="E4415" s="72"/>
      <c r="F4415" s="72"/>
      <c r="G4415" s="72"/>
      <c r="H4415" s="72"/>
      <c r="I4415" s="72"/>
      <c r="J4415" s="72"/>
      <c r="K4415" s="72"/>
      <c r="L4415" s="72"/>
      <c r="M4415" s="72"/>
      <c r="N4415" s="72"/>
      <c r="O4415" s="72"/>
      <c r="P4415" s="72"/>
      <c r="Q4415" s="72"/>
      <c r="R4415" s="72"/>
      <c r="S4415" s="24" t="str">
        <f>IF(COUNTA(A4415:R4415)=0,"",IF(AND(COUNTA(A4415:C4415)=3,COUNTIF('SRF Drop Downs'!$B$2:$B$5,'Sponsor Response Form (SRF)'!D4415),COUNTIF('SRF Drop Downs'!$F$2:$F$5,'Sponsor Response Form (SRF)'!E4415),COUNTIF('SRF Drop Downs'!$C$2:$C$4,'Sponsor Response Form (SRF)'!F4415),COUNTIF('SRF Drop Downs'!$D$2:$D$6,'Sponsor Response Form (SRF)'!G4415),COUNTIF('SRF Drop Downs'!$A$2:$A$5,'Sponsor Response Form (SRF)'!H4415),COUNTIF('SRF Drop Downs'!$A$2:$A$4,'Sponsor Response Form (SRF)'!I4415),COUNTIF('SRF Drop Downs'!$A$2:$A$5,'Sponsor Response Form (SRF)'!J4415),COUNTIF('SRF Drop Downs'!$E$2:$E$7,'Sponsor Response Form (SRF)'!K4415),COUNTIF('SRF Drop Downs'!$A$2:$A$4,'Sponsor Response Form (SRF)'!L4415),COUNTIF('SRF Drop Downs'!$A$2:$A$4,'Sponsor Response Form (SRF)'!M4415),COUNTIF('SRF Drop Downs'!$A$2:$A$4,'Sponsor Response Form (SRF)'!N4415),COUNTIF('SRF Drop Downs'!$A$2:$A$4,'Sponsor Response Form (SRF)'!O4415),COUNTIF('SRF Drop Downs'!$A$2:$A$4,'Sponsor Response Form (SRF)'!P4415),COUNTIF('SRF Drop Downs'!$A$2:$A$4,'Sponsor Response Form (SRF)'!Q4415),COUNTIF('SRF Drop Downs'!$A$2:$A$4,'Sponsor Response Form (SRF)'!R4415)),"Complete","Incomplete"))</f>
        <v/>
      </c>
      <c r="T4415" s="25" t="str">
        <f>IF(S4415="Complete",IF(AND(NOT(ISNA(VLOOKUP(CONCATENATE(D4415,E4415,F4415,G4415,H4415,I4415,J4415,K4415),'SRF Drop Downs'!G:G,1,FALSE))),IF(AND(G4415&lt;&gt;"C3",K4415&lt;&gt;"O5"),IF(SUM(COUNTIF(L4415:R4415,"Y"),COUNTIF(L4415:R4415,"N"))=0,"V","I"),IF(COUNTIF(L4415:R4415,"Y"),"V","I"))="V", IF(AND('Sponsor Response Form (SRF)'!D4415="M1", COUNTIF('OMS Response Form (ORF)'!C:C, B4415)&gt;0), "I", "V")="V"), "Valid","Invalid")," ")</f>
        <v xml:space="preserve"> </v>
      </c>
    </row>
    <row r="4416" spans="1:20" x14ac:dyDescent="0.25">
      <c r="A4416" s="69"/>
      <c r="B4416" s="70"/>
      <c r="C4416" s="71"/>
      <c r="D4416" s="72"/>
      <c r="E4416" s="72"/>
      <c r="F4416" s="72"/>
      <c r="G4416" s="72"/>
      <c r="H4416" s="72"/>
      <c r="I4416" s="72"/>
      <c r="J4416" s="72"/>
      <c r="K4416" s="72"/>
      <c r="L4416" s="72"/>
      <c r="M4416" s="72"/>
      <c r="N4416" s="72"/>
      <c r="O4416" s="72"/>
      <c r="P4416" s="72"/>
      <c r="Q4416" s="72"/>
      <c r="R4416" s="72"/>
      <c r="S4416" s="24" t="str">
        <f>IF(COUNTA(A4416:R4416)=0,"",IF(AND(COUNTA(A4416:C4416)=3,COUNTIF('SRF Drop Downs'!$B$2:$B$5,'Sponsor Response Form (SRF)'!D4416),COUNTIF('SRF Drop Downs'!$F$2:$F$5,'Sponsor Response Form (SRF)'!E4416),COUNTIF('SRF Drop Downs'!$C$2:$C$4,'Sponsor Response Form (SRF)'!F4416),COUNTIF('SRF Drop Downs'!$D$2:$D$6,'Sponsor Response Form (SRF)'!G4416),COUNTIF('SRF Drop Downs'!$A$2:$A$5,'Sponsor Response Form (SRF)'!H4416),COUNTIF('SRF Drop Downs'!$A$2:$A$4,'Sponsor Response Form (SRF)'!I4416),COUNTIF('SRF Drop Downs'!$A$2:$A$5,'Sponsor Response Form (SRF)'!J4416),COUNTIF('SRF Drop Downs'!$E$2:$E$7,'Sponsor Response Form (SRF)'!K4416),COUNTIF('SRF Drop Downs'!$A$2:$A$4,'Sponsor Response Form (SRF)'!L4416),COUNTIF('SRF Drop Downs'!$A$2:$A$4,'Sponsor Response Form (SRF)'!M4416),COUNTIF('SRF Drop Downs'!$A$2:$A$4,'Sponsor Response Form (SRF)'!N4416),COUNTIF('SRF Drop Downs'!$A$2:$A$4,'Sponsor Response Form (SRF)'!O4416),COUNTIF('SRF Drop Downs'!$A$2:$A$4,'Sponsor Response Form (SRF)'!P4416),COUNTIF('SRF Drop Downs'!$A$2:$A$4,'Sponsor Response Form (SRF)'!Q4416),COUNTIF('SRF Drop Downs'!$A$2:$A$4,'Sponsor Response Form (SRF)'!R4416)),"Complete","Incomplete"))</f>
        <v/>
      </c>
      <c r="T4416" s="25" t="str">
        <f>IF(S4416="Complete",IF(AND(NOT(ISNA(VLOOKUP(CONCATENATE(D4416,E4416,F4416,G4416,H4416,I4416,J4416,K4416),'SRF Drop Downs'!G:G,1,FALSE))),IF(AND(G4416&lt;&gt;"C3",K4416&lt;&gt;"O5"),IF(SUM(COUNTIF(L4416:R4416,"Y"),COUNTIF(L4416:R4416,"N"))=0,"V","I"),IF(COUNTIF(L4416:R4416,"Y"),"V","I"))="V", IF(AND('Sponsor Response Form (SRF)'!D4416="M1", COUNTIF('OMS Response Form (ORF)'!C:C, B4416)&gt;0), "I", "V")="V"), "Valid","Invalid")," ")</f>
        <v xml:space="preserve"> </v>
      </c>
    </row>
    <row r="4417" spans="1:20" x14ac:dyDescent="0.25">
      <c r="A4417" s="69"/>
      <c r="B4417" s="70"/>
      <c r="C4417" s="71"/>
      <c r="D4417" s="72"/>
      <c r="E4417" s="72"/>
      <c r="F4417" s="72"/>
      <c r="G4417" s="72"/>
      <c r="H4417" s="72"/>
      <c r="I4417" s="72"/>
      <c r="J4417" s="72"/>
      <c r="K4417" s="72"/>
      <c r="L4417" s="72"/>
      <c r="M4417" s="72"/>
      <c r="N4417" s="72"/>
      <c r="O4417" s="72"/>
      <c r="P4417" s="72"/>
      <c r="Q4417" s="72"/>
      <c r="R4417" s="72"/>
      <c r="S4417" s="24" t="str">
        <f>IF(COUNTA(A4417:R4417)=0,"",IF(AND(COUNTA(A4417:C4417)=3,COUNTIF('SRF Drop Downs'!$B$2:$B$5,'Sponsor Response Form (SRF)'!D4417),COUNTIF('SRF Drop Downs'!$F$2:$F$5,'Sponsor Response Form (SRF)'!E4417),COUNTIF('SRF Drop Downs'!$C$2:$C$4,'Sponsor Response Form (SRF)'!F4417),COUNTIF('SRF Drop Downs'!$D$2:$D$6,'Sponsor Response Form (SRF)'!G4417),COUNTIF('SRF Drop Downs'!$A$2:$A$5,'Sponsor Response Form (SRF)'!H4417),COUNTIF('SRF Drop Downs'!$A$2:$A$4,'Sponsor Response Form (SRF)'!I4417),COUNTIF('SRF Drop Downs'!$A$2:$A$5,'Sponsor Response Form (SRF)'!J4417),COUNTIF('SRF Drop Downs'!$E$2:$E$7,'Sponsor Response Form (SRF)'!K4417),COUNTIF('SRF Drop Downs'!$A$2:$A$4,'Sponsor Response Form (SRF)'!L4417),COUNTIF('SRF Drop Downs'!$A$2:$A$4,'Sponsor Response Form (SRF)'!M4417),COUNTIF('SRF Drop Downs'!$A$2:$A$4,'Sponsor Response Form (SRF)'!N4417),COUNTIF('SRF Drop Downs'!$A$2:$A$4,'Sponsor Response Form (SRF)'!O4417),COUNTIF('SRF Drop Downs'!$A$2:$A$4,'Sponsor Response Form (SRF)'!P4417),COUNTIF('SRF Drop Downs'!$A$2:$A$4,'Sponsor Response Form (SRF)'!Q4417),COUNTIF('SRF Drop Downs'!$A$2:$A$4,'Sponsor Response Form (SRF)'!R4417)),"Complete","Incomplete"))</f>
        <v/>
      </c>
      <c r="T4417" s="25" t="str">
        <f>IF(S4417="Complete",IF(AND(NOT(ISNA(VLOOKUP(CONCATENATE(D4417,E4417,F4417,G4417,H4417,I4417,J4417,K4417),'SRF Drop Downs'!G:G,1,FALSE))),IF(AND(G4417&lt;&gt;"C3",K4417&lt;&gt;"O5"),IF(SUM(COUNTIF(L4417:R4417,"Y"),COUNTIF(L4417:R4417,"N"))=0,"V","I"),IF(COUNTIF(L4417:R4417,"Y"),"V","I"))="V", IF(AND('Sponsor Response Form (SRF)'!D4417="M1", COUNTIF('OMS Response Form (ORF)'!C:C, B4417)&gt;0), "I", "V")="V"), "Valid","Invalid")," ")</f>
        <v xml:space="preserve"> </v>
      </c>
    </row>
    <row r="4418" spans="1:20" x14ac:dyDescent="0.25">
      <c r="A4418" s="69"/>
      <c r="B4418" s="70"/>
      <c r="C4418" s="71"/>
      <c r="D4418" s="72"/>
      <c r="E4418" s="72"/>
      <c r="F4418" s="72"/>
      <c r="G4418" s="72"/>
      <c r="H4418" s="72"/>
      <c r="I4418" s="72"/>
      <c r="J4418" s="72"/>
      <c r="K4418" s="72"/>
      <c r="L4418" s="72"/>
      <c r="M4418" s="72"/>
      <c r="N4418" s="72"/>
      <c r="O4418" s="72"/>
      <c r="P4418" s="72"/>
      <c r="Q4418" s="72"/>
      <c r="R4418" s="72"/>
      <c r="S4418" s="24" t="str">
        <f>IF(COUNTA(A4418:R4418)=0,"",IF(AND(COUNTA(A4418:C4418)=3,COUNTIF('SRF Drop Downs'!$B$2:$B$5,'Sponsor Response Form (SRF)'!D4418),COUNTIF('SRF Drop Downs'!$F$2:$F$5,'Sponsor Response Form (SRF)'!E4418),COUNTIF('SRF Drop Downs'!$C$2:$C$4,'Sponsor Response Form (SRF)'!F4418),COUNTIF('SRF Drop Downs'!$D$2:$D$6,'Sponsor Response Form (SRF)'!G4418),COUNTIF('SRF Drop Downs'!$A$2:$A$5,'Sponsor Response Form (SRF)'!H4418),COUNTIF('SRF Drop Downs'!$A$2:$A$4,'Sponsor Response Form (SRF)'!I4418),COUNTIF('SRF Drop Downs'!$A$2:$A$5,'Sponsor Response Form (SRF)'!J4418),COUNTIF('SRF Drop Downs'!$E$2:$E$7,'Sponsor Response Form (SRF)'!K4418),COUNTIF('SRF Drop Downs'!$A$2:$A$4,'Sponsor Response Form (SRF)'!L4418),COUNTIF('SRF Drop Downs'!$A$2:$A$4,'Sponsor Response Form (SRF)'!M4418),COUNTIF('SRF Drop Downs'!$A$2:$A$4,'Sponsor Response Form (SRF)'!N4418),COUNTIF('SRF Drop Downs'!$A$2:$A$4,'Sponsor Response Form (SRF)'!O4418),COUNTIF('SRF Drop Downs'!$A$2:$A$4,'Sponsor Response Form (SRF)'!P4418),COUNTIF('SRF Drop Downs'!$A$2:$A$4,'Sponsor Response Form (SRF)'!Q4418),COUNTIF('SRF Drop Downs'!$A$2:$A$4,'Sponsor Response Form (SRF)'!R4418)),"Complete","Incomplete"))</f>
        <v/>
      </c>
      <c r="T4418" s="25" t="str">
        <f>IF(S4418="Complete",IF(AND(NOT(ISNA(VLOOKUP(CONCATENATE(D4418,E4418,F4418,G4418,H4418,I4418,J4418,K4418),'SRF Drop Downs'!G:G,1,FALSE))),IF(AND(G4418&lt;&gt;"C3",K4418&lt;&gt;"O5"),IF(SUM(COUNTIF(L4418:R4418,"Y"),COUNTIF(L4418:R4418,"N"))=0,"V","I"),IF(COUNTIF(L4418:R4418,"Y"),"V","I"))="V", IF(AND('Sponsor Response Form (SRF)'!D4418="M1", COUNTIF('OMS Response Form (ORF)'!C:C, B4418)&gt;0), "I", "V")="V"), "Valid","Invalid")," ")</f>
        <v xml:space="preserve"> </v>
      </c>
    </row>
    <row r="4419" spans="1:20" x14ac:dyDescent="0.25">
      <c r="A4419" s="69"/>
      <c r="B4419" s="70"/>
      <c r="C4419" s="71"/>
      <c r="D4419" s="72"/>
      <c r="E4419" s="72"/>
      <c r="F4419" s="72"/>
      <c r="G4419" s="72"/>
      <c r="H4419" s="72"/>
      <c r="I4419" s="72"/>
      <c r="J4419" s="72"/>
      <c r="K4419" s="72"/>
      <c r="L4419" s="72"/>
      <c r="M4419" s="72"/>
      <c r="N4419" s="72"/>
      <c r="O4419" s="72"/>
      <c r="P4419" s="72"/>
      <c r="Q4419" s="72"/>
      <c r="R4419" s="72"/>
      <c r="S4419" s="24" t="str">
        <f>IF(COUNTA(A4419:R4419)=0,"",IF(AND(COUNTA(A4419:C4419)=3,COUNTIF('SRF Drop Downs'!$B$2:$B$5,'Sponsor Response Form (SRF)'!D4419),COUNTIF('SRF Drop Downs'!$F$2:$F$5,'Sponsor Response Form (SRF)'!E4419),COUNTIF('SRF Drop Downs'!$C$2:$C$4,'Sponsor Response Form (SRF)'!F4419),COUNTIF('SRF Drop Downs'!$D$2:$D$6,'Sponsor Response Form (SRF)'!G4419),COUNTIF('SRF Drop Downs'!$A$2:$A$5,'Sponsor Response Form (SRF)'!H4419),COUNTIF('SRF Drop Downs'!$A$2:$A$4,'Sponsor Response Form (SRF)'!I4419),COUNTIF('SRF Drop Downs'!$A$2:$A$5,'Sponsor Response Form (SRF)'!J4419),COUNTIF('SRF Drop Downs'!$E$2:$E$7,'Sponsor Response Form (SRF)'!K4419),COUNTIF('SRF Drop Downs'!$A$2:$A$4,'Sponsor Response Form (SRF)'!L4419),COUNTIF('SRF Drop Downs'!$A$2:$A$4,'Sponsor Response Form (SRF)'!M4419),COUNTIF('SRF Drop Downs'!$A$2:$A$4,'Sponsor Response Form (SRF)'!N4419),COUNTIF('SRF Drop Downs'!$A$2:$A$4,'Sponsor Response Form (SRF)'!O4419),COUNTIF('SRF Drop Downs'!$A$2:$A$4,'Sponsor Response Form (SRF)'!P4419),COUNTIF('SRF Drop Downs'!$A$2:$A$4,'Sponsor Response Form (SRF)'!Q4419),COUNTIF('SRF Drop Downs'!$A$2:$A$4,'Sponsor Response Form (SRF)'!R4419)),"Complete","Incomplete"))</f>
        <v/>
      </c>
      <c r="T4419" s="25" t="str">
        <f>IF(S4419="Complete",IF(AND(NOT(ISNA(VLOOKUP(CONCATENATE(D4419,E4419,F4419,G4419,H4419,I4419,J4419,K4419),'SRF Drop Downs'!G:G,1,FALSE))),IF(AND(G4419&lt;&gt;"C3",K4419&lt;&gt;"O5"),IF(SUM(COUNTIF(L4419:R4419,"Y"),COUNTIF(L4419:R4419,"N"))=0,"V","I"),IF(COUNTIF(L4419:R4419,"Y"),"V","I"))="V", IF(AND('Sponsor Response Form (SRF)'!D4419="M1", COUNTIF('OMS Response Form (ORF)'!C:C, B4419)&gt;0), "I", "V")="V"), "Valid","Invalid")," ")</f>
        <v xml:space="preserve"> </v>
      </c>
    </row>
    <row r="4420" spans="1:20" x14ac:dyDescent="0.25">
      <c r="A4420" s="69"/>
      <c r="B4420" s="70"/>
      <c r="C4420" s="71"/>
      <c r="D4420" s="72"/>
      <c r="E4420" s="72"/>
      <c r="F4420" s="72"/>
      <c r="G4420" s="72"/>
      <c r="H4420" s="72"/>
      <c r="I4420" s="72"/>
      <c r="J4420" s="72"/>
      <c r="K4420" s="72"/>
      <c r="L4420" s="72"/>
      <c r="M4420" s="72"/>
      <c r="N4420" s="72"/>
      <c r="O4420" s="72"/>
      <c r="P4420" s="72"/>
      <c r="Q4420" s="72"/>
      <c r="R4420" s="72"/>
      <c r="S4420" s="24" t="str">
        <f>IF(COUNTA(A4420:R4420)=0,"",IF(AND(COUNTA(A4420:C4420)=3,COUNTIF('SRF Drop Downs'!$B$2:$B$5,'Sponsor Response Form (SRF)'!D4420),COUNTIF('SRF Drop Downs'!$F$2:$F$5,'Sponsor Response Form (SRF)'!E4420),COUNTIF('SRF Drop Downs'!$C$2:$C$4,'Sponsor Response Form (SRF)'!F4420),COUNTIF('SRF Drop Downs'!$D$2:$D$6,'Sponsor Response Form (SRF)'!G4420),COUNTIF('SRF Drop Downs'!$A$2:$A$5,'Sponsor Response Form (SRF)'!H4420),COUNTIF('SRF Drop Downs'!$A$2:$A$4,'Sponsor Response Form (SRF)'!I4420),COUNTIF('SRF Drop Downs'!$A$2:$A$5,'Sponsor Response Form (SRF)'!J4420),COUNTIF('SRF Drop Downs'!$E$2:$E$7,'Sponsor Response Form (SRF)'!K4420),COUNTIF('SRF Drop Downs'!$A$2:$A$4,'Sponsor Response Form (SRF)'!L4420),COUNTIF('SRF Drop Downs'!$A$2:$A$4,'Sponsor Response Form (SRF)'!M4420),COUNTIF('SRF Drop Downs'!$A$2:$A$4,'Sponsor Response Form (SRF)'!N4420),COUNTIF('SRF Drop Downs'!$A$2:$A$4,'Sponsor Response Form (SRF)'!O4420),COUNTIF('SRF Drop Downs'!$A$2:$A$4,'Sponsor Response Form (SRF)'!P4420),COUNTIF('SRF Drop Downs'!$A$2:$A$4,'Sponsor Response Form (SRF)'!Q4420),COUNTIF('SRF Drop Downs'!$A$2:$A$4,'Sponsor Response Form (SRF)'!R4420)),"Complete","Incomplete"))</f>
        <v/>
      </c>
      <c r="T4420" s="25" t="str">
        <f>IF(S4420="Complete",IF(AND(NOT(ISNA(VLOOKUP(CONCATENATE(D4420,E4420,F4420,G4420,H4420,I4420,J4420,K4420),'SRF Drop Downs'!G:G,1,FALSE))),IF(AND(G4420&lt;&gt;"C3",K4420&lt;&gt;"O5"),IF(SUM(COUNTIF(L4420:R4420,"Y"),COUNTIF(L4420:R4420,"N"))=0,"V","I"),IF(COUNTIF(L4420:R4420,"Y"),"V","I"))="V", IF(AND('Sponsor Response Form (SRF)'!D4420="M1", COUNTIF('OMS Response Form (ORF)'!C:C, B4420)&gt;0), "I", "V")="V"), "Valid","Invalid")," ")</f>
        <v xml:space="preserve"> </v>
      </c>
    </row>
    <row r="4421" spans="1:20" x14ac:dyDescent="0.25">
      <c r="A4421" s="69"/>
      <c r="B4421" s="70"/>
      <c r="C4421" s="71"/>
      <c r="D4421" s="72"/>
      <c r="E4421" s="72"/>
      <c r="F4421" s="72"/>
      <c r="G4421" s="72"/>
      <c r="H4421" s="72"/>
      <c r="I4421" s="72"/>
      <c r="J4421" s="72"/>
      <c r="K4421" s="72"/>
      <c r="L4421" s="72"/>
      <c r="M4421" s="72"/>
      <c r="N4421" s="72"/>
      <c r="O4421" s="72"/>
      <c r="P4421" s="72"/>
      <c r="Q4421" s="72"/>
      <c r="R4421" s="72"/>
      <c r="S4421" s="24" t="str">
        <f>IF(COUNTA(A4421:R4421)=0,"",IF(AND(COUNTA(A4421:C4421)=3,COUNTIF('SRF Drop Downs'!$B$2:$B$5,'Sponsor Response Form (SRF)'!D4421),COUNTIF('SRF Drop Downs'!$F$2:$F$5,'Sponsor Response Form (SRF)'!E4421),COUNTIF('SRF Drop Downs'!$C$2:$C$4,'Sponsor Response Form (SRF)'!F4421),COUNTIF('SRF Drop Downs'!$D$2:$D$6,'Sponsor Response Form (SRF)'!G4421),COUNTIF('SRF Drop Downs'!$A$2:$A$5,'Sponsor Response Form (SRF)'!H4421),COUNTIF('SRF Drop Downs'!$A$2:$A$4,'Sponsor Response Form (SRF)'!I4421),COUNTIF('SRF Drop Downs'!$A$2:$A$5,'Sponsor Response Form (SRF)'!J4421),COUNTIF('SRF Drop Downs'!$E$2:$E$7,'Sponsor Response Form (SRF)'!K4421),COUNTIF('SRF Drop Downs'!$A$2:$A$4,'Sponsor Response Form (SRF)'!L4421),COUNTIF('SRF Drop Downs'!$A$2:$A$4,'Sponsor Response Form (SRF)'!M4421),COUNTIF('SRF Drop Downs'!$A$2:$A$4,'Sponsor Response Form (SRF)'!N4421),COUNTIF('SRF Drop Downs'!$A$2:$A$4,'Sponsor Response Form (SRF)'!O4421),COUNTIF('SRF Drop Downs'!$A$2:$A$4,'Sponsor Response Form (SRF)'!P4421),COUNTIF('SRF Drop Downs'!$A$2:$A$4,'Sponsor Response Form (SRF)'!Q4421),COUNTIF('SRF Drop Downs'!$A$2:$A$4,'Sponsor Response Form (SRF)'!R4421)),"Complete","Incomplete"))</f>
        <v/>
      </c>
      <c r="T4421" s="25" t="str">
        <f>IF(S4421="Complete",IF(AND(NOT(ISNA(VLOOKUP(CONCATENATE(D4421,E4421,F4421,G4421,H4421,I4421,J4421,K4421),'SRF Drop Downs'!G:G,1,FALSE))),IF(AND(G4421&lt;&gt;"C3",K4421&lt;&gt;"O5"),IF(SUM(COUNTIF(L4421:R4421,"Y"),COUNTIF(L4421:R4421,"N"))=0,"V","I"),IF(COUNTIF(L4421:R4421,"Y"),"V","I"))="V", IF(AND('Sponsor Response Form (SRF)'!D4421="M1", COUNTIF('OMS Response Form (ORF)'!C:C, B4421)&gt;0), "I", "V")="V"), "Valid","Invalid")," ")</f>
        <v xml:space="preserve"> </v>
      </c>
    </row>
    <row r="4422" spans="1:20" x14ac:dyDescent="0.25">
      <c r="A4422" s="69"/>
      <c r="B4422" s="70"/>
      <c r="C4422" s="71"/>
      <c r="D4422" s="72"/>
      <c r="E4422" s="72"/>
      <c r="F4422" s="72"/>
      <c r="G4422" s="72"/>
      <c r="H4422" s="72"/>
      <c r="I4422" s="72"/>
      <c r="J4422" s="72"/>
      <c r="K4422" s="72"/>
      <c r="L4422" s="72"/>
      <c r="M4422" s="72"/>
      <c r="N4422" s="72"/>
      <c r="O4422" s="72"/>
      <c r="P4422" s="72"/>
      <c r="Q4422" s="72"/>
      <c r="R4422" s="72"/>
      <c r="S4422" s="24" t="str">
        <f>IF(COUNTA(A4422:R4422)=0,"",IF(AND(COUNTA(A4422:C4422)=3,COUNTIF('SRF Drop Downs'!$B$2:$B$5,'Sponsor Response Form (SRF)'!D4422),COUNTIF('SRF Drop Downs'!$F$2:$F$5,'Sponsor Response Form (SRF)'!E4422),COUNTIF('SRF Drop Downs'!$C$2:$C$4,'Sponsor Response Form (SRF)'!F4422),COUNTIF('SRF Drop Downs'!$D$2:$D$6,'Sponsor Response Form (SRF)'!G4422),COUNTIF('SRF Drop Downs'!$A$2:$A$5,'Sponsor Response Form (SRF)'!H4422),COUNTIF('SRF Drop Downs'!$A$2:$A$4,'Sponsor Response Form (SRF)'!I4422),COUNTIF('SRF Drop Downs'!$A$2:$A$5,'Sponsor Response Form (SRF)'!J4422),COUNTIF('SRF Drop Downs'!$E$2:$E$7,'Sponsor Response Form (SRF)'!K4422),COUNTIF('SRF Drop Downs'!$A$2:$A$4,'Sponsor Response Form (SRF)'!L4422),COUNTIF('SRF Drop Downs'!$A$2:$A$4,'Sponsor Response Form (SRF)'!M4422),COUNTIF('SRF Drop Downs'!$A$2:$A$4,'Sponsor Response Form (SRF)'!N4422),COUNTIF('SRF Drop Downs'!$A$2:$A$4,'Sponsor Response Form (SRF)'!O4422),COUNTIF('SRF Drop Downs'!$A$2:$A$4,'Sponsor Response Form (SRF)'!P4422),COUNTIF('SRF Drop Downs'!$A$2:$A$4,'Sponsor Response Form (SRF)'!Q4422),COUNTIF('SRF Drop Downs'!$A$2:$A$4,'Sponsor Response Form (SRF)'!R4422)),"Complete","Incomplete"))</f>
        <v/>
      </c>
      <c r="T4422" s="25" t="str">
        <f>IF(S4422="Complete",IF(AND(NOT(ISNA(VLOOKUP(CONCATENATE(D4422,E4422,F4422,G4422,H4422,I4422,J4422,K4422),'SRF Drop Downs'!G:G,1,FALSE))),IF(AND(G4422&lt;&gt;"C3",K4422&lt;&gt;"O5"),IF(SUM(COUNTIF(L4422:R4422,"Y"),COUNTIF(L4422:R4422,"N"))=0,"V","I"),IF(COUNTIF(L4422:R4422,"Y"),"V","I"))="V", IF(AND('Sponsor Response Form (SRF)'!D4422="M1", COUNTIF('OMS Response Form (ORF)'!C:C, B4422)&gt;0), "I", "V")="V"), "Valid","Invalid")," ")</f>
        <v xml:space="preserve"> </v>
      </c>
    </row>
    <row r="4423" spans="1:20" x14ac:dyDescent="0.25">
      <c r="A4423" s="69"/>
      <c r="B4423" s="70"/>
      <c r="C4423" s="71"/>
      <c r="D4423" s="72"/>
      <c r="E4423" s="72"/>
      <c r="F4423" s="72"/>
      <c r="G4423" s="72"/>
      <c r="H4423" s="72"/>
      <c r="I4423" s="72"/>
      <c r="J4423" s="72"/>
      <c r="K4423" s="72"/>
      <c r="L4423" s="72"/>
      <c r="M4423" s="72"/>
      <c r="N4423" s="72"/>
      <c r="O4423" s="72"/>
      <c r="P4423" s="72"/>
      <c r="Q4423" s="72"/>
      <c r="R4423" s="72"/>
      <c r="S4423" s="24" t="str">
        <f>IF(COUNTA(A4423:R4423)=0,"",IF(AND(COUNTA(A4423:C4423)=3,COUNTIF('SRF Drop Downs'!$B$2:$B$5,'Sponsor Response Form (SRF)'!D4423),COUNTIF('SRF Drop Downs'!$F$2:$F$5,'Sponsor Response Form (SRF)'!E4423),COUNTIF('SRF Drop Downs'!$C$2:$C$4,'Sponsor Response Form (SRF)'!F4423),COUNTIF('SRF Drop Downs'!$D$2:$D$6,'Sponsor Response Form (SRF)'!G4423),COUNTIF('SRF Drop Downs'!$A$2:$A$5,'Sponsor Response Form (SRF)'!H4423),COUNTIF('SRF Drop Downs'!$A$2:$A$4,'Sponsor Response Form (SRF)'!I4423),COUNTIF('SRF Drop Downs'!$A$2:$A$5,'Sponsor Response Form (SRF)'!J4423),COUNTIF('SRF Drop Downs'!$E$2:$E$7,'Sponsor Response Form (SRF)'!K4423),COUNTIF('SRF Drop Downs'!$A$2:$A$4,'Sponsor Response Form (SRF)'!L4423),COUNTIF('SRF Drop Downs'!$A$2:$A$4,'Sponsor Response Form (SRF)'!M4423),COUNTIF('SRF Drop Downs'!$A$2:$A$4,'Sponsor Response Form (SRF)'!N4423),COUNTIF('SRF Drop Downs'!$A$2:$A$4,'Sponsor Response Form (SRF)'!O4423),COUNTIF('SRF Drop Downs'!$A$2:$A$4,'Sponsor Response Form (SRF)'!P4423),COUNTIF('SRF Drop Downs'!$A$2:$A$4,'Sponsor Response Form (SRF)'!Q4423),COUNTIF('SRF Drop Downs'!$A$2:$A$4,'Sponsor Response Form (SRF)'!R4423)),"Complete","Incomplete"))</f>
        <v/>
      </c>
      <c r="T4423" s="25" t="str">
        <f>IF(S4423="Complete",IF(AND(NOT(ISNA(VLOOKUP(CONCATENATE(D4423,E4423,F4423,G4423,H4423,I4423,J4423,K4423),'SRF Drop Downs'!G:G,1,FALSE))),IF(AND(G4423&lt;&gt;"C3",K4423&lt;&gt;"O5"),IF(SUM(COUNTIF(L4423:R4423,"Y"),COUNTIF(L4423:R4423,"N"))=0,"V","I"),IF(COUNTIF(L4423:R4423,"Y"),"V","I"))="V", IF(AND('Sponsor Response Form (SRF)'!D4423="M1", COUNTIF('OMS Response Form (ORF)'!C:C, B4423)&gt;0), "I", "V")="V"), "Valid","Invalid")," ")</f>
        <v xml:space="preserve"> </v>
      </c>
    </row>
    <row r="4424" spans="1:20" x14ac:dyDescent="0.25">
      <c r="A4424" s="69"/>
      <c r="B4424" s="70"/>
      <c r="C4424" s="71"/>
      <c r="D4424" s="72"/>
      <c r="E4424" s="72"/>
      <c r="F4424" s="72"/>
      <c r="G4424" s="72"/>
      <c r="H4424" s="72"/>
      <c r="I4424" s="72"/>
      <c r="J4424" s="72"/>
      <c r="K4424" s="72"/>
      <c r="L4424" s="72"/>
      <c r="M4424" s="72"/>
      <c r="N4424" s="72"/>
      <c r="O4424" s="72"/>
      <c r="P4424" s="72"/>
      <c r="Q4424" s="72"/>
      <c r="R4424" s="72"/>
      <c r="S4424" s="24" t="str">
        <f>IF(COUNTA(A4424:R4424)=0,"",IF(AND(COUNTA(A4424:C4424)=3,COUNTIF('SRF Drop Downs'!$B$2:$B$5,'Sponsor Response Form (SRF)'!D4424),COUNTIF('SRF Drop Downs'!$F$2:$F$5,'Sponsor Response Form (SRF)'!E4424),COUNTIF('SRF Drop Downs'!$C$2:$C$4,'Sponsor Response Form (SRF)'!F4424),COUNTIF('SRF Drop Downs'!$D$2:$D$6,'Sponsor Response Form (SRF)'!G4424),COUNTIF('SRF Drop Downs'!$A$2:$A$5,'Sponsor Response Form (SRF)'!H4424),COUNTIF('SRF Drop Downs'!$A$2:$A$4,'Sponsor Response Form (SRF)'!I4424),COUNTIF('SRF Drop Downs'!$A$2:$A$5,'Sponsor Response Form (SRF)'!J4424),COUNTIF('SRF Drop Downs'!$E$2:$E$7,'Sponsor Response Form (SRF)'!K4424),COUNTIF('SRF Drop Downs'!$A$2:$A$4,'Sponsor Response Form (SRF)'!L4424),COUNTIF('SRF Drop Downs'!$A$2:$A$4,'Sponsor Response Form (SRF)'!M4424),COUNTIF('SRF Drop Downs'!$A$2:$A$4,'Sponsor Response Form (SRF)'!N4424),COUNTIF('SRF Drop Downs'!$A$2:$A$4,'Sponsor Response Form (SRF)'!O4424),COUNTIF('SRF Drop Downs'!$A$2:$A$4,'Sponsor Response Form (SRF)'!P4424),COUNTIF('SRF Drop Downs'!$A$2:$A$4,'Sponsor Response Form (SRF)'!Q4424),COUNTIF('SRF Drop Downs'!$A$2:$A$4,'Sponsor Response Form (SRF)'!R4424)),"Complete","Incomplete"))</f>
        <v/>
      </c>
      <c r="T4424" s="25" t="str">
        <f>IF(S4424="Complete",IF(AND(NOT(ISNA(VLOOKUP(CONCATENATE(D4424,E4424,F4424,G4424,H4424,I4424,J4424,K4424),'SRF Drop Downs'!G:G,1,FALSE))),IF(AND(G4424&lt;&gt;"C3",K4424&lt;&gt;"O5"),IF(SUM(COUNTIF(L4424:R4424,"Y"),COUNTIF(L4424:R4424,"N"))=0,"V","I"),IF(COUNTIF(L4424:R4424,"Y"),"V","I"))="V", IF(AND('Sponsor Response Form (SRF)'!D4424="M1", COUNTIF('OMS Response Form (ORF)'!C:C, B4424)&gt;0), "I", "V")="V"), "Valid","Invalid")," ")</f>
        <v xml:space="preserve"> </v>
      </c>
    </row>
    <row r="4425" spans="1:20" x14ac:dyDescent="0.25">
      <c r="A4425" s="69"/>
      <c r="B4425" s="70"/>
      <c r="C4425" s="71"/>
      <c r="D4425" s="72"/>
      <c r="E4425" s="72"/>
      <c r="F4425" s="72"/>
      <c r="G4425" s="72"/>
      <c r="H4425" s="72"/>
      <c r="I4425" s="72"/>
      <c r="J4425" s="72"/>
      <c r="K4425" s="72"/>
      <c r="L4425" s="72"/>
      <c r="M4425" s="72"/>
      <c r="N4425" s="72"/>
      <c r="O4425" s="72"/>
      <c r="P4425" s="72"/>
      <c r="Q4425" s="72"/>
      <c r="R4425" s="72"/>
      <c r="S4425" s="24" t="str">
        <f>IF(COUNTA(A4425:R4425)=0,"",IF(AND(COUNTA(A4425:C4425)=3,COUNTIF('SRF Drop Downs'!$B$2:$B$5,'Sponsor Response Form (SRF)'!D4425),COUNTIF('SRF Drop Downs'!$F$2:$F$5,'Sponsor Response Form (SRF)'!E4425),COUNTIF('SRF Drop Downs'!$C$2:$C$4,'Sponsor Response Form (SRF)'!F4425),COUNTIF('SRF Drop Downs'!$D$2:$D$6,'Sponsor Response Form (SRF)'!G4425),COUNTIF('SRF Drop Downs'!$A$2:$A$5,'Sponsor Response Form (SRF)'!H4425),COUNTIF('SRF Drop Downs'!$A$2:$A$4,'Sponsor Response Form (SRF)'!I4425),COUNTIF('SRF Drop Downs'!$A$2:$A$5,'Sponsor Response Form (SRF)'!J4425),COUNTIF('SRF Drop Downs'!$E$2:$E$7,'Sponsor Response Form (SRF)'!K4425),COUNTIF('SRF Drop Downs'!$A$2:$A$4,'Sponsor Response Form (SRF)'!L4425),COUNTIF('SRF Drop Downs'!$A$2:$A$4,'Sponsor Response Form (SRF)'!M4425),COUNTIF('SRF Drop Downs'!$A$2:$A$4,'Sponsor Response Form (SRF)'!N4425),COUNTIF('SRF Drop Downs'!$A$2:$A$4,'Sponsor Response Form (SRF)'!O4425),COUNTIF('SRF Drop Downs'!$A$2:$A$4,'Sponsor Response Form (SRF)'!P4425),COUNTIF('SRF Drop Downs'!$A$2:$A$4,'Sponsor Response Form (SRF)'!Q4425),COUNTIF('SRF Drop Downs'!$A$2:$A$4,'Sponsor Response Form (SRF)'!R4425)),"Complete","Incomplete"))</f>
        <v/>
      </c>
      <c r="T4425" s="25" t="str">
        <f>IF(S4425="Complete",IF(AND(NOT(ISNA(VLOOKUP(CONCATENATE(D4425,E4425,F4425,G4425,H4425,I4425,J4425,K4425),'SRF Drop Downs'!G:G,1,FALSE))),IF(AND(G4425&lt;&gt;"C3",K4425&lt;&gt;"O5"),IF(SUM(COUNTIF(L4425:R4425,"Y"),COUNTIF(L4425:R4425,"N"))=0,"V","I"),IF(COUNTIF(L4425:R4425,"Y"),"V","I"))="V", IF(AND('Sponsor Response Form (SRF)'!D4425="M1", COUNTIF('OMS Response Form (ORF)'!C:C, B4425)&gt;0), "I", "V")="V"), "Valid","Invalid")," ")</f>
        <v xml:space="preserve"> </v>
      </c>
    </row>
    <row r="4426" spans="1:20" x14ac:dyDescent="0.25">
      <c r="A4426" s="69"/>
      <c r="B4426" s="70"/>
      <c r="C4426" s="71"/>
      <c r="D4426" s="72"/>
      <c r="E4426" s="72"/>
      <c r="F4426" s="72"/>
      <c r="G4426" s="72"/>
      <c r="H4426" s="72"/>
      <c r="I4426" s="72"/>
      <c r="J4426" s="72"/>
      <c r="K4426" s="72"/>
      <c r="L4426" s="72"/>
      <c r="M4426" s="72"/>
      <c r="N4426" s="72"/>
      <c r="O4426" s="72"/>
      <c r="P4426" s="72"/>
      <c r="Q4426" s="72"/>
      <c r="R4426" s="72"/>
      <c r="S4426" s="24" t="str">
        <f>IF(COUNTA(A4426:R4426)=0,"",IF(AND(COUNTA(A4426:C4426)=3,COUNTIF('SRF Drop Downs'!$B$2:$B$5,'Sponsor Response Form (SRF)'!D4426),COUNTIF('SRF Drop Downs'!$F$2:$F$5,'Sponsor Response Form (SRF)'!E4426),COUNTIF('SRF Drop Downs'!$C$2:$C$4,'Sponsor Response Form (SRF)'!F4426),COUNTIF('SRF Drop Downs'!$D$2:$D$6,'Sponsor Response Form (SRF)'!G4426),COUNTIF('SRF Drop Downs'!$A$2:$A$5,'Sponsor Response Form (SRF)'!H4426),COUNTIF('SRF Drop Downs'!$A$2:$A$4,'Sponsor Response Form (SRF)'!I4426),COUNTIF('SRF Drop Downs'!$A$2:$A$5,'Sponsor Response Form (SRF)'!J4426),COUNTIF('SRF Drop Downs'!$E$2:$E$7,'Sponsor Response Form (SRF)'!K4426),COUNTIF('SRF Drop Downs'!$A$2:$A$4,'Sponsor Response Form (SRF)'!L4426),COUNTIF('SRF Drop Downs'!$A$2:$A$4,'Sponsor Response Form (SRF)'!M4426),COUNTIF('SRF Drop Downs'!$A$2:$A$4,'Sponsor Response Form (SRF)'!N4426),COUNTIF('SRF Drop Downs'!$A$2:$A$4,'Sponsor Response Form (SRF)'!O4426),COUNTIF('SRF Drop Downs'!$A$2:$A$4,'Sponsor Response Form (SRF)'!P4426),COUNTIF('SRF Drop Downs'!$A$2:$A$4,'Sponsor Response Form (SRF)'!Q4426),COUNTIF('SRF Drop Downs'!$A$2:$A$4,'Sponsor Response Form (SRF)'!R4426)),"Complete","Incomplete"))</f>
        <v/>
      </c>
      <c r="T4426" s="25" t="str">
        <f>IF(S4426="Complete",IF(AND(NOT(ISNA(VLOOKUP(CONCATENATE(D4426,E4426,F4426,G4426,H4426,I4426,J4426,K4426),'SRF Drop Downs'!G:G,1,FALSE))),IF(AND(G4426&lt;&gt;"C3",K4426&lt;&gt;"O5"),IF(SUM(COUNTIF(L4426:R4426,"Y"),COUNTIF(L4426:R4426,"N"))=0,"V","I"),IF(COUNTIF(L4426:R4426,"Y"),"V","I"))="V", IF(AND('Sponsor Response Form (SRF)'!D4426="M1", COUNTIF('OMS Response Form (ORF)'!C:C, B4426)&gt;0), "I", "V")="V"), "Valid","Invalid")," ")</f>
        <v xml:space="preserve"> </v>
      </c>
    </row>
    <row r="4427" spans="1:20" x14ac:dyDescent="0.25">
      <c r="A4427" s="69"/>
      <c r="B4427" s="70"/>
      <c r="C4427" s="71"/>
      <c r="D4427" s="72"/>
      <c r="E4427" s="72"/>
      <c r="F4427" s="72"/>
      <c r="G4427" s="72"/>
      <c r="H4427" s="72"/>
      <c r="I4427" s="72"/>
      <c r="J4427" s="72"/>
      <c r="K4427" s="72"/>
      <c r="L4427" s="72"/>
      <c r="M4427" s="72"/>
      <c r="N4427" s="72"/>
      <c r="O4427" s="72"/>
      <c r="P4427" s="72"/>
      <c r="Q4427" s="72"/>
      <c r="R4427" s="72"/>
      <c r="S4427" s="24" t="str">
        <f>IF(COUNTA(A4427:R4427)=0,"",IF(AND(COUNTA(A4427:C4427)=3,COUNTIF('SRF Drop Downs'!$B$2:$B$5,'Sponsor Response Form (SRF)'!D4427),COUNTIF('SRF Drop Downs'!$F$2:$F$5,'Sponsor Response Form (SRF)'!E4427),COUNTIF('SRF Drop Downs'!$C$2:$C$4,'Sponsor Response Form (SRF)'!F4427),COUNTIF('SRF Drop Downs'!$D$2:$D$6,'Sponsor Response Form (SRF)'!G4427),COUNTIF('SRF Drop Downs'!$A$2:$A$5,'Sponsor Response Form (SRF)'!H4427),COUNTIF('SRF Drop Downs'!$A$2:$A$4,'Sponsor Response Form (SRF)'!I4427),COUNTIF('SRF Drop Downs'!$A$2:$A$5,'Sponsor Response Form (SRF)'!J4427),COUNTIF('SRF Drop Downs'!$E$2:$E$7,'Sponsor Response Form (SRF)'!K4427),COUNTIF('SRF Drop Downs'!$A$2:$A$4,'Sponsor Response Form (SRF)'!L4427),COUNTIF('SRF Drop Downs'!$A$2:$A$4,'Sponsor Response Form (SRF)'!M4427),COUNTIF('SRF Drop Downs'!$A$2:$A$4,'Sponsor Response Form (SRF)'!N4427),COUNTIF('SRF Drop Downs'!$A$2:$A$4,'Sponsor Response Form (SRF)'!O4427),COUNTIF('SRF Drop Downs'!$A$2:$A$4,'Sponsor Response Form (SRF)'!P4427),COUNTIF('SRF Drop Downs'!$A$2:$A$4,'Sponsor Response Form (SRF)'!Q4427),COUNTIF('SRF Drop Downs'!$A$2:$A$4,'Sponsor Response Form (SRF)'!R4427)),"Complete","Incomplete"))</f>
        <v/>
      </c>
      <c r="T4427" s="25" t="str">
        <f>IF(S4427="Complete",IF(AND(NOT(ISNA(VLOOKUP(CONCATENATE(D4427,E4427,F4427,G4427,H4427,I4427,J4427,K4427),'SRF Drop Downs'!G:G,1,FALSE))),IF(AND(G4427&lt;&gt;"C3",K4427&lt;&gt;"O5"),IF(SUM(COUNTIF(L4427:R4427,"Y"),COUNTIF(L4427:R4427,"N"))=0,"V","I"),IF(COUNTIF(L4427:R4427,"Y"),"V","I"))="V", IF(AND('Sponsor Response Form (SRF)'!D4427="M1", COUNTIF('OMS Response Form (ORF)'!C:C, B4427)&gt;0), "I", "V")="V"), "Valid","Invalid")," ")</f>
        <v xml:space="preserve"> </v>
      </c>
    </row>
    <row r="4428" spans="1:20" x14ac:dyDescent="0.25">
      <c r="A4428" s="69"/>
      <c r="B4428" s="70"/>
      <c r="C4428" s="71"/>
      <c r="D4428" s="72"/>
      <c r="E4428" s="72"/>
      <c r="F4428" s="72"/>
      <c r="G4428" s="72"/>
      <c r="H4428" s="72"/>
      <c r="I4428" s="72"/>
      <c r="J4428" s="72"/>
      <c r="K4428" s="72"/>
      <c r="L4428" s="72"/>
      <c r="M4428" s="72"/>
      <c r="N4428" s="72"/>
      <c r="O4428" s="72"/>
      <c r="P4428" s="72"/>
      <c r="Q4428" s="72"/>
      <c r="R4428" s="72"/>
      <c r="S4428" s="24" t="str">
        <f>IF(COUNTA(A4428:R4428)=0,"",IF(AND(COUNTA(A4428:C4428)=3,COUNTIF('SRF Drop Downs'!$B$2:$B$5,'Sponsor Response Form (SRF)'!D4428),COUNTIF('SRF Drop Downs'!$F$2:$F$5,'Sponsor Response Form (SRF)'!E4428),COUNTIF('SRF Drop Downs'!$C$2:$C$4,'Sponsor Response Form (SRF)'!F4428),COUNTIF('SRF Drop Downs'!$D$2:$D$6,'Sponsor Response Form (SRF)'!G4428),COUNTIF('SRF Drop Downs'!$A$2:$A$5,'Sponsor Response Form (SRF)'!H4428),COUNTIF('SRF Drop Downs'!$A$2:$A$4,'Sponsor Response Form (SRF)'!I4428),COUNTIF('SRF Drop Downs'!$A$2:$A$5,'Sponsor Response Form (SRF)'!J4428),COUNTIF('SRF Drop Downs'!$E$2:$E$7,'Sponsor Response Form (SRF)'!K4428),COUNTIF('SRF Drop Downs'!$A$2:$A$4,'Sponsor Response Form (SRF)'!L4428),COUNTIF('SRF Drop Downs'!$A$2:$A$4,'Sponsor Response Form (SRF)'!M4428),COUNTIF('SRF Drop Downs'!$A$2:$A$4,'Sponsor Response Form (SRF)'!N4428),COUNTIF('SRF Drop Downs'!$A$2:$A$4,'Sponsor Response Form (SRF)'!O4428),COUNTIF('SRF Drop Downs'!$A$2:$A$4,'Sponsor Response Form (SRF)'!P4428),COUNTIF('SRF Drop Downs'!$A$2:$A$4,'Sponsor Response Form (SRF)'!Q4428),COUNTIF('SRF Drop Downs'!$A$2:$A$4,'Sponsor Response Form (SRF)'!R4428)),"Complete","Incomplete"))</f>
        <v/>
      </c>
      <c r="T4428" s="25" t="str">
        <f>IF(S4428="Complete",IF(AND(NOT(ISNA(VLOOKUP(CONCATENATE(D4428,E4428,F4428,G4428,H4428,I4428,J4428,K4428),'SRF Drop Downs'!G:G,1,FALSE))),IF(AND(G4428&lt;&gt;"C3",K4428&lt;&gt;"O5"),IF(SUM(COUNTIF(L4428:R4428,"Y"),COUNTIF(L4428:R4428,"N"))=0,"V","I"),IF(COUNTIF(L4428:R4428,"Y"),"V","I"))="V", IF(AND('Sponsor Response Form (SRF)'!D4428="M1", COUNTIF('OMS Response Form (ORF)'!C:C, B4428)&gt;0), "I", "V")="V"), "Valid","Invalid")," ")</f>
        <v xml:space="preserve"> </v>
      </c>
    </row>
    <row r="4429" spans="1:20" x14ac:dyDescent="0.25">
      <c r="A4429" s="69"/>
      <c r="B4429" s="70"/>
      <c r="C4429" s="71"/>
      <c r="D4429" s="72"/>
      <c r="E4429" s="72"/>
      <c r="F4429" s="72"/>
      <c r="G4429" s="72"/>
      <c r="H4429" s="72"/>
      <c r="I4429" s="72"/>
      <c r="J4429" s="72"/>
      <c r="K4429" s="72"/>
      <c r="L4429" s="72"/>
      <c r="M4429" s="72"/>
      <c r="N4429" s="72"/>
      <c r="O4429" s="72"/>
      <c r="P4429" s="72"/>
      <c r="Q4429" s="72"/>
      <c r="R4429" s="72"/>
      <c r="S4429" s="24" t="str">
        <f>IF(COUNTA(A4429:R4429)=0,"",IF(AND(COUNTA(A4429:C4429)=3,COUNTIF('SRF Drop Downs'!$B$2:$B$5,'Sponsor Response Form (SRF)'!D4429),COUNTIF('SRF Drop Downs'!$F$2:$F$5,'Sponsor Response Form (SRF)'!E4429),COUNTIF('SRF Drop Downs'!$C$2:$C$4,'Sponsor Response Form (SRF)'!F4429),COUNTIF('SRF Drop Downs'!$D$2:$D$6,'Sponsor Response Form (SRF)'!G4429),COUNTIF('SRF Drop Downs'!$A$2:$A$5,'Sponsor Response Form (SRF)'!H4429),COUNTIF('SRF Drop Downs'!$A$2:$A$4,'Sponsor Response Form (SRF)'!I4429),COUNTIF('SRF Drop Downs'!$A$2:$A$5,'Sponsor Response Form (SRF)'!J4429),COUNTIF('SRF Drop Downs'!$E$2:$E$7,'Sponsor Response Form (SRF)'!K4429),COUNTIF('SRF Drop Downs'!$A$2:$A$4,'Sponsor Response Form (SRF)'!L4429),COUNTIF('SRF Drop Downs'!$A$2:$A$4,'Sponsor Response Form (SRF)'!M4429),COUNTIF('SRF Drop Downs'!$A$2:$A$4,'Sponsor Response Form (SRF)'!N4429),COUNTIF('SRF Drop Downs'!$A$2:$A$4,'Sponsor Response Form (SRF)'!O4429),COUNTIF('SRF Drop Downs'!$A$2:$A$4,'Sponsor Response Form (SRF)'!P4429),COUNTIF('SRF Drop Downs'!$A$2:$A$4,'Sponsor Response Form (SRF)'!Q4429),COUNTIF('SRF Drop Downs'!$A$2:$A$4,'Sponsor Response Form (SRF)'!R4429)),"Complete","Incomplete"))</f>
        <v/>
      </c>
      <c r="T4429" s="25" t="str">
        <f>IF(S4429="Complete",IF(AND(NOT(ISNA(VLOOKUP(CONCATENATE(D4429,E4429,F4429,G4429,H4429,I4429,J4429,K4429),'SRF Drop Downs'!G:G,1,FALSE))),IF(AND(G4429&lt;&gt;"C3",K4429&lt;&gt;"O5"),IF(SUM(COUNTIF(L4429:R4429,"Y"),COUNTIF(L4429:R4429,"N"))=0,"V","I"),IF(COUNTIF(L4429:R4429,"Y"),"V","I"))="V", IF(AND('Sponsor Response Form (SRF)'!D4429="M1", COUNTIF('OMS Response Form (ORF)'!C:C, B4429)&gt;0), "I", "V")="V"), "Valid","Invalid")," ")</f>
        <v xml:space="preserve"> </v>
      </c>
    </row>
    <row r="4430" spans="1:20" x14ac:dyDescent="0.25">
      <c r="A4430" s="69"/>
      <c r="B4430" s="70"/>
      <c r="C4430" s="71"/>
      <c r="D4430" s="72"/>
      <c r="E4430" s="72"/>
      <c r="F4430" s="72"/>
      <c r="G4430" s="72"/>
      <c r="H4430" s="72"/>
      <c r="I4430" s="72"/>
      <c r="J4430" s="72"/>
      <c r="K4430" s="72"/>
      <c r="L4430" s="72"/>
      <c r="M4430" s="72"/>
      <c r="N4430" s="72"/>
      <c r="O4430" s="72"/>
      <c r="P4430" s="72"/>
      <c r="Q4430" s="72"/>
      <c r="R4430" s="72"/>
      <c r="S4430" s="24" t="str">
        <f>IF(COUNTA(A4430:R4430)=0,"",IF(AND(COUNTA(A4430:C4430)=3,COUNTIF('SRF Drop Downs'!$B$2:$B$5,'Sponsor Response Form (SRF)'!D4430),COUNTIF('SRF Drop Downs'!$F$2:$F$5,'Sponsor Response Form (SRF)'!E4430),COUNTIF('SRF Drop Downs'!$C$2:$C$4,'Sponsor Response Form (SRF)'!F4430),COUNTIF('SRF Drop Downs'!$D$2:$D$6,'Sponsor Response Form (SRF)'!G4430),COUNTIF('SRF Drop Downs'!$A$2:$A$5,'Sponsor Response Form (SRF)'!H4430),COUNTIF('SRF Drop Downs'!$A$2:$A$4,'Sponsor Response Form (SRF)'!I4430),COUNTIF('SRF Drop Downs'!$A$2:$A$5,'Sponsor Response Form (SRF)'!J4430),COUNTIF('SRF Drop Downs'!$E$2:$E$7,'Sponsor Response Form (SRF)'!K4430),COUNTIF('SRF Drop Downs'!$A$2:$A$4,'Sponsor Response Form (SRF)'!L4430),COUNTIF('SRF Drop Downs'!$A$2:$A$4,'Sponsor Response Form (SRF)'!M4430),COUNTIF('SRF Drop Downs'!$A$2:$A$4,'Sponsor Response Form (SRF)'!N4430),COUNTIF('SRF Drop Downs'!$A$2:$A$4,'Sponsor Response Form (SRF)'!O4430),COUNTIF('SRF Drop Downs'!$A$2:$A$4,'Sponsor Response Form (SRF)'!P4430),COUNTIF('SRF Drop Downs'!$A$2:$A$4,'Sponsor Response Form (SRF)'!Q4430),COUNTIF('SRF Drop Downs'!$A$2:$A$4,'Sponsor Response Form (SRF)'!R4430)),"Complete","Incomplete"))</f>
        <v/>
      </c>
      <c r="T4430" s="25" t="str">
        <f>IF(S4430="Complete",IF(AND(NOT(ISNA(VLOOKUP(CONCATENATE(D4430,E4430,F4430,G4430,H4430,I4430,J4430,K4430),'SRF Drop Downs'!G:G,1,FALSE))),IF(AND(G4430&lt;&gt;"C3",K4430&lt;&gt;"O5"),IF(SUM(COUNTIF(L4430:R4430,"Y"),COUNTIF(L4430:R4430,"N"))=0,"V","I"),IF(COUNTIF(L4430:R4430,"Y"),"V","I"))="V", IF(AND('Sponsor Response Form (SRF)'!D4430="M1", COUNTIF('OMS Response Form (ORF)'!C:C, B4430)&gt;0), "I", "V")="V"), "Valid","Invalid")," ")</f>
        <v xml:space="preserve"> </v>
      </c>
    </row>
    <row r="4431" spans="1:20" x14ac:dyDescent="0.25">
      <c r="A4431" s="69"/>
      <c r="B4431" s="70"/>
      <c r="C4431" s="71"/>
      <c r="D4431" s="72"/>
      <c r="E4431" s="72"/>
      <c r="F4431" s="72"/>
      <c r="G4431" s="72"/>
      <c r="H4431" s="72"/>
      <c r="I4431" s="72"/>
      <c r="J4431" s="72"/>
      <c r="K4431" s="72"/>
      <c r="L4431" s="72"/>
      <c r="M4431" s="72"/>
      <c r="N4431" s="72"/>
      <c r="O4431" s="72"/>
      <c r="P4431" s="72"/>
      <c r="Q4431" s="72"/>
      <c r="R4431" s="72"/>
      <c r="S4431" s="24" t="str">
        <f>IF(COUNTA(A4431:R4431)=0,"",IF(AND(COUNTA(A4431:C4431)=3,COUNTIF('SRF Drop Downs'!$B$2:$B$5,'Sponsor Response Form (SRF)'!D4431),COUNTIF('SRF Drop Downs'!$F$2:$F$5,'Sponsor Response Form (SRF)'!E4431),COUNTIF('SRF Drop Downs'!$C$2:$C$4,'Sponsor Response Form (SRF)'!F4431),COUNTIF('SRF Drop Downs'!$D$2:$D$6,'Sponsor Response Form (SRF)'!G4431),COUNTIF('SRF Drop Downs'!$A$2:$A$5,'Sponsor Response Form (SRF)'!H4431),COUNTIF('SRF Drop Downs'!$A$2:$A$4,'Sponsor Response Form (SRF)'!I4431),COUNTIF('SRF Drop Downs'!$A$2:$A$5,'Sponsor Response Form (SRF)'!J4431),COUNTIF('SRF Drop Downs'!$E$2:$E$7,'Sponsor Response Form (SRF)'!K4431),COUNTIF('SRF Drop Downs'!$A$2:$A$4,'Sponsor Response Form (SRF)'!L4431),COUNTIF('SRF Drop Downs'!$A$2:$A$4,'Sponsor Response Form (SRF)'!M4431),COUNTIF('SRF Drop Downs'!$A$2:$A$4,'Sponsor Response Form (SRF)'!N4431),COUNTIF('SRF Drop Downs'!$A$2:$A$4,'Sponsor Response Form (SRF)'!O4431),COUNTIF('SRF Drop Downs'!$A$2:$A$4,'Sponsor Response Form (SRF)'!P4431),COUNTIF('SRF Drop Downs'!$A$2:$A$4,'Sponsor Response Form (SRF)'!Q4431),COUNTIF('SRF Drop Downs'!$A$2:$A$4,'Sponsor Response Form (SRF)'!R4431)),"Complete","Incomplete"))</f>
        <v/>
      </c>
      <c r="T4431" s="25" t="str">
        <f>IF(S4431="Complete",IF(AND(NOT(ISNA(VLOOKUP(CONCATENATE(D4431,E4431,F4431,G4431,H4431,I4431,J4431,K4431),'SRF Drop Downs'!G:G,1,FALSE))),IF(AND(G4431&lt;&gt;"C3",K4431&lt;&gt;"O5"),IF(SUM(COUNTIF(L4431:R4431,"Y"),COUNTIF(L4431:R4431,"N"))=0,"V","I"),IF(COUNTIF(L4431:R4431,"Y"),"V","I"))="V", IF(AND('Sponsor Response Form (SRF)'!D4431="M1", COUNTIF('OMS Response Form (ORF)'!C:C, B4431)&gt;0), "I", "V")="V"), "Valid","Invalid")," ")</f>
        <v xml:space="preserve"> </v>
      </c>
    </row>
    <row r="4432" spans="1:20" x14ac:dyDescent="0.25">
      <c r="A4432" s="69"/>
      <c r="B4432" s="70"/>
      <c r="C4432" s="71"/>
      <c r="D4432" s="72"/>
      <c r="E4432" s="72"/>
      <c r="F4432" s="72"/>
      <c r="G4432" s="72"/>
      <c r="H4432" s="72"/>
      <c r="I4432" s="72"/>
      <c r="J4432" s="72"/>
      <c r="K4432" s="72"/>
      <c r="L4432" s="72"/>
      <c r="M4432" s="72"/>
      <c r="N4432" s="72"/>
      <c r="O4432" s="72"/>
      <c r="P4432" s="72"/>
      <c r="Q4432" s="72"/>
      <c r="R4432" s="72"/>
      <c r="S4432" s="24" t="str">
        <f>IF(COUNTA(A4432:R4432)=0,"",IF(AND(COUNTA(A4432:C4432)=3,COUNTIF('SRF Drop Downs'!$B$2:$B$5,'Sponsor Response Form (SRF)'!D4432),COUNTIF('SRF Drop Downs'!$F$2:$F$5,'Sponsor Response Form (SRF)'!E4432),COUNTIF('SRF Drop Downs'!$C$2:$C$4,'Sponsor Response Form (SRF)'!F4432),COUNTIF('SRF Drop Downs'!$D$2:$D$6,'Sponsor Response Form (SRF)'!G4432),COUNTIF('SRF Drop Downs'!$A$2:$A$5,'Sponsor Response Form (SRF)'!H4432),COUNTIF('SRF Drop Downs'!$A$2:$A$4,'Sponsor Response Form (SRF)'!I4432),COUNTIF('SRF Drop Downs'!$A$2:$A$5,'Sponsor Response Form (SRF)'!J4432),COUNTIF('SRF Drop Downs'!$E$2:$E$7,'Sponsor Response Form (SRF)'!K4432),COUNTIF('SRF Drop Downs'!$A$2:$A$4,'Sponsor Response Form (SRF)'!L4432),COUNTIF('SRF Drop Downs'!$A$2:$A$4,'Sponsor Response Form (SRF)'!M4432),COUNTIF('SRF Drop Downs'!$A$2:$A$4,'Sponsor Response Form (SRF)'!N4432),COUNTIF('SRF Drop Downs'!$A$2:$A$4,'Sponsor Response Form (SRF)'!O4432),COUNTIF('SRF Drop Downs'!$A$2:$A$4,'Sponsor Response Form (SRF)'!P4432),COUNTIF('SRF Drop Downs'!$A$2:$A$4,'Sponsor Response Form (SRF)'!Q4432),COUNTIF('SRF Drop Downs'!$A$2:$A$4,'Sponsor Response Form (SRF)'!R4432)),"Complete","Incomplete"))</f>
        <v/>
      </c>
      <c r="T4432" s="25" t="str">
        <f>IF(S4432="Complete",IF(AND(NOT(ISNA(VLOOKUP(CONCATENATE(D4432,E4432,F4432,G4432,H4432,I4432,J4432,K4432),'SRF Drop Downs'!G:G,1,FALSE))),IF(AND(G4432&lt;&gt;"C3",K4432&lt;&gt;"O5"),IF(SUM(COUNTIF(L4432:R4432,"Y"),COUNTIF(L4432:R4432,"N"))=0,"V","I"),IF(COUNTIF(L4432:R4432,"Y"),"V","I"))="V", IF(AND('Sponsor Response Form (SRF)'!D4432="M1", COUNTIF('OMS Response Form (ORF)'!C:C, B4432)&gt;0), "I", "V")="V"), "Valid","Invalid")," ")</f>
        <v xml:space="preserve"> </v>
      </c>
    </row>
    <row r="4433" spans="1:20" x14ac:dyDescent="0.25">
      <c r="A4433" s="69"/>
      <c r="B4433" s="70"/>
      <c r="C4433" s="71"/>
      <c r="D4433" s="72"/>
      <c r="E4433" s="72"/>
      <c r="F4433" s="72"/>
      <c r="G4433" s="72"/>
      <c r="H4433" s="72"/>
      <c r="I4433" s="72"/>
      <c r="J4433" s="72"/>
      <c r="K4433" s="72"/>
      <c r="L4433" s="72"/>
      <c r="M4433" s="72"/>
      <c r="N4433" s="72"/>
      <c r="O4433" s="72"/>
      <c r="P4433" s="72"/>
      <c r="Q4433" s="72"/>
      <c r="R4433" s="72"/>
      <c r="S4433" s="24" t="str">
        <f>IF(COUNTA(A4433:R4433)=0,"",IF(AND(COUNTA(A4433:C4433)=3,COUNTIF('SRF Drop Downs'!$B$2:$B$5,'Sponsor Response Form (SRF)'!D4433),COUNTIF('SRF Drop Downs'!$F$2:$F$5,'Sponsor Response Form (SRF)'!E4433),COUNTIF('SRF Drop Downs'!$C$2:$C$4,'Sponsor Response Form (SRF)'!F4433),COUNTIF('SRF Drop Downs'!$D$2:$D$6,'Sponsor Response Form (SRF)'!G4433),COUNTIF('SRF Drop Downs'!$A$2:$A$5,'Sponsor Response Form (SRF)'!H4433),COUNTIF('SRF Drop Downs'!$A$2:$A$4,'Sponsor Response Form (SRF)'!I4433),COUNTIF('SRF Drop Downs'!$A$2:$A$5,'Sponsor Response Form (SRF)'!J4433),COUNTIF('SRF Drop Downs'!$E$2:$E$7,'Sponsor Response Form (SRF)'!K4433),COUNTIF('SRF Drop Downs'!$A$2:$A$4,'Sponsor Response Form (SRF)'!L4433),COUNTIF('SRF Drop Downs'!$A$2:$A$4,'Sponsor Response Form (SRF)'!M4433),COUNTIF('SRF Drop Downs'!$A$2:$A$4,'Sponsor Response Form (SRF)'!N4433),COUNTIF('SRF Drop Downs'!$A$2:$A$4,'Sponsor Response Form (SRF)'!O4433),COUNTIF('SRF Drop Downs'!$A$2:$A$4,'Sponsor Response Form (SRF)'!P4433),COUNTIF('SRF Drop Downs'!$A$2:$A$4,'Sponsor Response Form (SRF)'!Q4433),COUNTIF('SRF Drop Downs'!$A$2:$A$4,'Sponsor Response Form (SRF)'!R4433)),"Complete","Incomplete"))</f>
        <v/>
      </c>
      <c r="T4433" s="25" t="str">
        <f>IF(S4433="Complete",IF(AND(NOT(ISNA(VLOOKUP(CONCATENATE(D4433,E4433,F4433,G4433,H4433,I4433,J4433,K4433),'SRF Drop Downs'!G:G,1,FALSE))),IF(AND(G4433&lt;&gt;"C3",K4433&lt;&gt;"O5"),IF(SUM(COUNTIF(L4433:R4433,"Y"),COUNTIF(L4433:R4433,"N"))=0,"V","I"),IF(COUNTIF(L4433:R4433,"Y"),"V","I"))="V", IF(AND('Sponsor Response Form (SRF)'!D4433="M1", COUNTIF('OMS Response Form (ORF)'!C:C, B4433)&gt;0), "I", "V")="V"), "Valid","Invalid")," ")</f>
        <v xml:space="preserve"> </v>
      </c>
    </row>
    <row r="4434" spans="1:20" x14ac:dyDescent="0.25">
      <c r="A4434" s="69"/>
      <c r="B4434" s="70"/>
      <c r="C4434" s="71"/>
      <c r="D4434" s="72"/>
      <c r="E4434" s="72"/>
      <c r="F4434" s="72"/>
      <c r="G4434" s="72"/>
      <c r="H4434" s="72"/>
      <c r="I4434" s="72"/>
      <c r="J4434" s="72"/>
      <c r="K4434" s="72"/>
      <c r="L4434" s="72"/>
      <c r="M4434" s="72"/>
      <c r="N4434" s="72"/>
      <c r="O4434" s="72"/>
      <c r="P4434" s="72"/>
      <c r="Q4434" s="72"/>
      <c r="R4434" s="72"/>
      <c r="S4434" s="24" t="str">
        <f>IF(COUNTA(A4434:R4434)=0,"",IF(AND(COUNTA(A4434:C4434)=3,COUNTIF('SRF Drop Downs'!$B$2:$B$5,'Sponsor Response Form (SRF)'!D4434),COUNTIF('SRF Drop Downs'!$F$2:$F$5,'Sponsor Response Form (SRF)'!E4434),COUNTIF('SRF Drop Downs'!$C$2:$C$4,'Sponsor Response Form (SRF)'!F4434),COUNTIF('SRF Drop Downs'!$D$2:$D$6,'Sponsor Response Form (SRF)'!G4434),COUNTIF('SRF Drop Downs'!$A$2:$A$5,'Sponsor Response Form (SRF)'!H4434),COUNTIF('SRF Drop Downs'!$A$2:$A$4,'Sponsor Response Form (SRF)'!I4434),COUNTIF('SRF Drop Downs'!$A$2:$A$5,'Sponsor Response Form (SRF)'!J4434),COUNTIF('SRF Drop Downs'!$E$2:$E$7,'Sponsor Response Form (SRF)'!K4434),COUNTIF('SRF Drop Downs'!$A$2:$A$4,'Sponsor Response Form (SRF)'!L4434),COUNTIF('SRF Drop Downs'!$A$2:$A$4,'Sponsor Response Form (SRF)'!M4434),COUNTIF('SRF Drop Downs'!$A$2:$A$4,'Sponsor Response Form (SRF)'!N4434),COUNTIF('SRF Drop Downs'!$A$2:$A$4,'Sponsor Response Form (SRF)'!O4434),COUNTIF('SRF Drop Downs'!$A$2:$A$4,'Sponsor Response Form (SRF)'!P4434),COUNTIF('SRF Drop Downs'!$A$2:$A$4,'Sponsor Response Form (SRF)'!Q4434),COUNTIF('SRF Drop Downs'!$A$2:$A$4,'Sponsor Response Form (SRF)'!R4434)),"Complete","Incomplete"))</f>
        <v/>
      </c>
      <c r="T4434" s="25" t="str">
        <f>IF(S4434="Complete",IF(AND(NOT(ISNA(VLOOKUP(CONCATENATE(D4434,E4434,F4434,G4434,H4434,I4434,J4434,K4434),'SRF Drop Downs'!G:G,1,FALSE))),IF(AND(G4434&lt;&gt;"C3",K4434&lt;&gt;"O5"),IF(SUM(COUNTIF(L4434:R4434,"Y"),COUNTIF(L4434:R4434,"N"))=0,"V","I"),IF(COUNTIF(L4434:R4434,"Y"),"V","I"))="V", IF(AND('Sponsor Response Form (SRF)'!D4434="M1", COUNTIF('OMS Response Form (ORF)'!C:C, B4434)&gt;0), "I", "V")="V"), "Valid","Invalid")," ")</f>
        <v xml:space="preserve"> </v>
      </c>
    </row>
    <row r="4435" spans="1:20" x14ac:dyDescent="0.25">
      <c r="A4435" s="69"/>
      <c r="B4435" s="70"/>
      <c r="C4435" s="71"/>
      <c r="D4435" s="72"/>
      <c r="E4435" s="72"/>
      <c r="F4435" s="72"/>
      <c r="G4435" s="72"/>
      <c r="H4435" s="72"/>
      <c r="I4435" s="72"/>
      <c r="J4435" s="72"/>
      <c r="K4435" s="72"/>
      <c r="L4435" s="72"/>
      <c r="M4435" s="72"/>
      <c r="N4435" s="72"/>
      <c r="O4435" s="72"/>
      <c r="P4435" s="72"/>
      <c r="Q4435" s="72"/>
      <c r="R4435" s="72"/>
      <c r="S4435" s="24" t="str">
        <f>IF(COUNTA(A4435:R4435)=0,"",IF(AND(COUNTA(A4435:C4435)=3,COUNTIF('SRF Drop Downs'!$B$2:$B$5,'Sponsor Response Form (SRF)'!D4435),COUNTIF('SRF Drop Downs'!$F$2:$F$5,'Sponsor Response Form (SRF)'!E4435),COUNTIF('SRF Drop Downs'!$C$2:$C$4,'Sponsor Response Form (SRF)'!F4435),COUNTIF('SRF Drop Downs'!$D$2:$D$6,'Sponsor Response Form (SRF)'!G4435),COUNTIF('SRF Drop Downs'!$A$2:$A$5,'Sponsor Response Form (SRF)'!H4435),COUNTIF('SRF Drop Downs'!$A$2:$A$4,'Sponsor Response Form (SRF)'!I4435),COUNTIF('SRF Drop Downs'!$A$2:$A$5,'Sponsor Response Form (SRF)'!J4435),COUNTIF('SRF Drop Downs'!$E$2:$E$7,'Sponsor Response Form (SRF)'!K4435),COUNTIF('SRF Drop Downs'!$A$2:$A$4,'Sponsor Response Form (SRF)'!L4435),COUNTIF('SRF Drop Downs'!$A$2:$A$4,'Sponsor Response Form (SRF)'!M4435),COUNTIF('SRF Drop Downs'!$A$2:$A$4,'Sponsor Response Form (SRF)'!N4435),COUNTIF('SRF Drop Downs'!$A$2:$A$4,'Sponsor Response Form (SRF)'!O4435),COUNTIF('SRF Drop Downs'!$A$2:$A$4,'Sponsor Response Form (SRF)'!P4435),COUNTIF('SRF Drop Downs'!$A$2:$A$4,'Sponsor Response Form (SRF)'!Q4435),COUNTIF('SRF Drop Downs'!$A$2:$A$4,'Sponsor Response Form (SRF)'!R4435)),"Complete","Incomplete"))</f>
        <v/>
      </c>
      <c r="T4435" s="25" t="str">
        <f>IF(S4435="Complete",IF(AND(NOT(ISNA(VLOOKUP(CONCATENATE(D4435,E4435,F4435,G4435,H4435,I4435,J4435,K4435),'SRF Drop Downs'!G:G,1,FALSE))),IF(AND(G4435&lt;&gt;"C3",K4435&lt;&gt;"O5"),IF(SUM(COUNTIF(L4435:R4435,"Y"),COUNTIF(L4435:R4435,"N"))=0,"V","I"),IF(COUNTIF(L4435:R4435,"Y"),"V","I"))="V", IF(AND('Sponsor Response Form (SRF)'!D4435="M1", COUNTIF('OMS Response Form (ORF)'!C:C, B4435)&gt;0), "I", "V")="V"), "Valid","Invalid")," ")</f>
        <v xml:space="preserve"> </v>
      </c>
    </row>
    <row r="4436" spans="1:20" x14ac:dyDescent="0.25">
      <c r="A4436" s="69"/>
      <c r="B4436" s="70"/>
      <c r="C4436" s="71"/>
      <c r="D4436" s="72"/>
      <c r="E4436" s="72"/>
      <c r="F4436" s="72"/>
      <c r="G4436" s="72"/>
      <c r="H4436" s="72"/>
      <c r="I4436" s="72"/>
      <c r="J4436" s="72"/>
      <c r="K4436" s="72"/>
      <c r="L4436" s="72"/>
      <c r="M4436" s="72"/>
      <c r="N4436" s="72"/>
      <c r="O4436" s="72"/>
      <c r="P4436" s="72"/>
      <c r="Q4436" s="72"/>
      <c r="R4436" s="72"/>
      <c r="S4436" s="24" t="str">
        <f>IF(COUNTA(A4436:R4436)=0,"",IF(AND(COUNTA(A4436:C4436)=3,COUNTIF('SRF Drop Downs'!$B$2:$B$5,'Sponsor Response Form (SRF)'!D4436),COUNTIF('SRF Drop Downs'!$F$2:$F$5,'Sponsor Response Form (SRF)'!E4436),COUNTIF('SRF Drop Downs'!$C$2:$C$4,'Sponsor Response Form (SRF)'!F4436),COUNTIF('SRF Drop Downs'!$D$2:$D$6,'Sponsor Response Form (SRF)'!G4436),COUNTIF('SRF Drop Downs'!$A$2:$A$5,'Sponsor Response Form (SRF)'!H4436),COUNTIF('SRF Drop Downs'!$A$2:$A$4,'Sponsor Response Form (SRF)'!I4436),COUNTIF('SRF Drop Downs'!$A$2:$A$5,'Sponsor Response Form (SRF)'!J4436),COUNTIF('SRF Drop Downs'!$E$2:$E$7,'Sponsor Response Form (SRF)'!K4436),COUNTIF('SRF Drop Downs'!$A$2:$A$4,'Sponsor Response Form (SRF)'!L4436),COUNTIF('SRF Drop Downs'!$A$2:$A$4,'Sponsor Response Form (SRF)'!M4436),COUNTIF('SRF Drop Downs'!$A$2:$A$4,'Sponsor Response Form (SRF)'!N4436),COUNTIF('SRF Drop Downs'!$A$2:$A$4,'Sponsor Response Form (SRF)'!O4436),COUNTIF('SRF Drop Downs'!$A$2:$A$4,'Sponsor Response Form (SRF)'!P4436),COUNTIF('SRF Drop Downs'!$A$2:$A$4,'Sponsor Response Form (SRF)'!Q4436),COUNTIF('SRF Drop Downs'!$A$2:$A$4,'Sponsor Response Form (SRF)'!R4436)),"Complete","Incomplete"))</f>
        <v/>
      </c>
      <c r="T4436" s="25" t="str">
        <f>IF(S4436="Complete",IF(AND(NOT(ISNA(VLOOKUP(CONCATENATE(D4436,E4436,F4436,G4436,H4436,I4436,J4436,K4436),'SRF Drop Downs'!G:G,1,FALSE))),IF(AND(G4436&lt;&gt;"C3",K4436&lt;&gt;"O5"),IF(SUM(COUNTIF(L4436:R4436,"Y"),COUNTIF(L4436:R4436,"N"))=0,"V","I"),IF(COUNTIF(L4436:R4436,"Y"),"V","I"))="V", IF(AND('Sponsor Response Form (SRF)'!D4436="M1", COUNTIF('OMS Response Form (ORF)'!C:C, B4436)&gt;0), "I", "V")="V"), "Valid","Invalid")," ")</f>
        <v xml:space="preserve"> </v>
      </c>
    </row>
    <row r="4437" spans="1:20" x14ac:dyDescent="0.25">
      <c r="A4437" s="69"/>
      <c r="B4437" s="70"/>
      <c r="C4437" s="71"/>
      <c r="D4437" s="72"/>
      <c r="E4437" s="72"/>
      <c r="F4437" s="72"/>
      <c r="G4437" s="72"/>
      <c r="H4437" s="72"/>
      <c r="I4437" s="72"/>
      <c r="J4437" s="72"/>
      <c r="K4437" s="72"/>
      <c r="L4437" s="72"/>
      <c r="M4437" s="72"/>
      <c r="N4437" s="72"/>
      <c r="O4437" s="72"/>
      <c r="P4437" s="72"/>
      <c r="Q4437" s="72"/>
      <c r="R4437" s="72"/>
      <c r="S4437" s="24" t="str">
        <f>IF(COUNTA(A4437:R4437)=0,"",IF(AND(COUNTA(A4437:C4437)=3,COUNTIF('SRF Drop Downs'!$B$2:$B$5,'Sponsor Response Form (SRF)'!D4437),COUNTIF('SRF Drop Downs'!$F$2:$F$5,'Sponsor Response Form (SRF)'!E4437),COUNTIF('SRF Drop Downs'!$C$2:$C$4,'Sponsor Response Form (SRF)'!F4437),COUNTIF('SRF Drop Downs'!$D$2:$D$6,'Sponsor Response Form (SRF)'!G4437),COUNTIF('SRF Drop Downs'!$A$2:$A$5,'Sponsor Response Form (SRF)'!H4437),COUNTIF('SRF Drop Downs'!$A$2:$A$4,'Sponsor Response Form (SRF)'!I4437),COUNTIF('SRF Drop Downs'!$A$2:$A$5,'Sponsor Response Form (SRF)'!J4437),COUNTIF('SRF Drop Downs'!$E$2:$E$7,'Sponsor Response Form (SRF)'!K4437),COUNTIF('SRF Drop Downs'!$A$2:$A$4,'Sponsor Response Form (SRF)'!L4437),COUNTIF('SRF Drop Downs'!$A$2:$A$4,'Sponsor Response Form (SRF)'!M4437),COUNTIF('SRF Drop Downs'!$A$2:$A$4,'Sponsor Response Form (SRF)'!N4437),COUNTIF('SRF Drop Downs'!$A$2:$A$4,'Sponsor Response Form (SRF)'!O4437),COUNTIF('SRF Drop Downs'!$A$2:$A$4,'Sponsor Response Form (SRF)'!P4437),COUNTIF('SRF Drop Downs'!$A$2:$A$4,'Sponsor Response Form (SRF)'!Q4437),COUNTIF('SRF Drop Downs'!$A$2:$A$4,'Sponsor Response Form (SRF)'!R4437)),"Complete","Incomplete"))</f>
        <v/>
      </c>
      <c r="T4437" s="25" t="str">
        <f>IF(S4437="Complete",IF(AND(NOT(ISNA(VLOOKUP(CONCATENATE(D4437,E4437,F4437,G4437,H4437,I4437,J4437,K4437),'SRF Drop Downs'!G:G,1,FALSE))),IF(AND(G4437&lt;&gt;"C3",K4437&lt;&gt;"O5"),IF(SUM(COUNTIF(L4437:R4437,"Y"),COUNTIF(L4437:R4437,"N"))=0,"V","I"),IF(COUNTIF(L4437:R4437,"Y"),"V","I"))="V", IF(AND('Sponsor Response Form (SRF)'!D4437="M1", COUNTIF('OMS Response Form (ORF)'!C:C, B4437)&gt;0), "I", "V")="V"), "Valid","Invalid")," ")</f>
        <v xml:space="preserve"> </v>
      </c>
    </row>
    <row r="4438" spans="1:20" x14ac:dyDescent="0.25">
      <c r="A4438" s="69"/>
      <c r="B4438" s="70"/>
      <c r="C4438" s="71"/>
      <c r="D4438" s="72"/>
      <c r="E4438" s="72"/>
      <c r="F4438" s="72"/>
      <c r="G4438" s="72"/>
      <c r="H4438" s="72"/>
      <c r="I4438" s="72"/>
      <c r="J4438" s="72"/>
      <c r="K4438" s="72"/>
      <c r="L4438" s="72"/>
      <c r="M4438" s="72"/>
      <c r="N4438" s="72"/>
      <c r="O4438" s="72"/>
      <c r="P4438" s="72"/>
      <c r="Q4438" s="72"/>
      <c r="R4438" s="72"/>
      <c r="S4438" s="24" t="str">
        <f>IF(COUNTA(A4438:R4438)=0,"",IF(AND(COUNTA(A4438:C4438)=3,COUNTIF('SRF Drop Downs'!$B$2:$B$5,'Sponsor Response Form (SRF)'!D4438),COUNTIF('SRF Drop Downs'!$F$2:$F$5,'Sponsor Response Form (SRF)'!E4438),COUNTIF('SRF Drop Downs'!$C$2:$C$4,'Sponsor Response Form (SRF)'!F4438),COUNTIF('SRF Drop Downs'!$D$2:$D$6,'Sponsor Response Form (SRF)'!G4438),COUNTIF('SRF Drop Downs'!$A$2:$A$5,'Sponsor Response Form (SRF)'!H4438),COUNTIF('SRF Drop Downs'!$A$2:$A$4,'Sponsor Response Form (SRF)'!I4438),COUNTIF('SRF Drop Downs'!$A$2:$A$5,'Sponsor Response Form (SRF)'!J4438),COUNTIF('SRF Drop Downs'!$E$2:$E$7,'Sponsor Response Form (SRF)'!K4438),COUNTIF('SRF Drop Downs'!$A$2:$A$4,'Sponsor Response Form (SRF)'!L4438),COUNTIF('SRF Drop Downs'!$A$2:$A$4,'Sponsor Response Form (SRF)'!M4438),COUNTIF('SRF Drop Downs'!$A$2:$A$4,'Sponsor Response Form (SRF)'!N4438),COUNTIF('SRF Drop Downs'!$A$2:$A$4,'Sponsor Response Form (SRF)'!O4438),COUNTIF('SRF Drop Downs'!$A$2:$A$4,'Sponsor Response Form (SRF)'!P4438),COUNTIF('SRF Drop Downs'!$A$2:$A$4,'Sponsor Response Form (SRF)'!Q4438),COUNTIF('SRF Drop Downs'!$A$2:$A$4,'Sponsor Response Form (SRF)'!R4438)),"Complete","Incomplete"))</f>
        <v/>
      </c>
      <c r="T4438" s="25" t="str">
        <f>IF(S4438="Complete",IF(AND(NOT(ISNA(VLOOKUP(CONCATENATE(D4438,E4438,F4438,G4438,H4438,I4438,J4438,K4438),'SRF Drop Downs'!G:G,1,FALSE))),IF(AND(G4438&lt;&gt;"C3",K4438&lt;&gt;"O5"),IF(SUM(COUNTIF(L4438:R4438,"Y"),COUNTIF(L4438:R4438,"N"))=0,"V","I"),IF(COUNTIF(L4438:R4438,"Y"),"V","I"))="V", IF(AND('Sponsor Response Form (SRF)'!D4438="M1", COUNTIF('OMS Response Form (ORF)'!C:C, B4438)&gt;0), "I", "V")="V"), "Valid","Invalid")," ")</f>
        <v xml:space="preserve"> </v>
      </c>
    </row>
    <row r="4439" spans="1:20" x14ac:dyDescent="0.25">
      <c r="A4439" s="69"/>
      <c r="B4439" s="70"/>
      <c r="C4439" s="71"/>
      <c r="D4439" s="72"/>
      <c r="E4439" s="72"/>
      <c r="F4439" s="72"/>
      <c r="G4439" s="72"/>
      <c r="H4439" s="72"/>
      <c r="I4439" s="72"/>
      <c r="J4439" s="72"/>
      <c r="K4439" s="72"/>
      <c r="L4439" s="72"/>
      <c r="M4439" s="72"/>
      <c r="N4439" s="72"/>
      <c r="O4439" s="72"/>
      <c r="P4439" s="72"/>
      <c r="Q4439" s="72"/>
      <c r="R4439" s="72"/>
      <c r="S4439" s="24" t="str">
        <f>IF(COUNTA(A4439:R4439)=0,"",IF(AND(COUNTA(A4439:C4439)=3,COUNTIF('SRF Drop Downs'!$B$2:$B$5,'Sponsor Response Form (SRF)'!D4439),COUNTIF('SRF Drop Downs'!$F$2:$F$5,'Sponsor Response Form (SRF)'!E4439),COUNTIF('SRF Drop Downs'!$C$2:$C$4,'Sponsor Response Form (SRF)'!F4439),COUNTIF('SRF Drop Downs'!$D$2:$D$6,'Sponsor Response Form (SRF)'!G4439),COUNTIF('SRF Drop Downs'!$A$2:$A$5,'Sponsor Response Form (SRF)'!H4439),COUNTIF('SRF Drop Downs'!$A$2:$A$4,'Sponsor Response Form (SRF)'!I4439),COUNTIF('SRF Drop Downs'!$A$2:$A$5,'Sponsor Response Form (SRF)'!J4439),COUNTIF('SRF Drop Downs'!$E$2:$E$7,'Sponsor Response Form (SRF)'!K4439),COUNTIF('SRF Drop Downs'!$A$2:$A$4,'Sponsor Response Form (SRF)'!L4439),COUNTIF('SRF Drop Downs'!$A$2:$A$4,'Sponsor Response Form (SRF)'!M4439),COUNTIF('SRF Drop Downs'!$A$2:$A$4,'Sponsor Response Form (SRF)'!N4439),COUNTIF('SRF Drop Downs'!$A$2:$A$4,'Sponsor Response Form (SRF)'!O4439),COUNTIF('SRF Drop Downs'!$A$2:$A$4,'Sponsor Response Form (SRF)'!P4439),COUNTIF('SRF Drop Downs'!$A$2:$A$4,'Sponsor Response Form (SRF)'!Q4439),COUNTIF('SRF Drop Downs'!$A$2:$A$4,'Sponsor Response Form (SRF)'!R4439)),"Complete","Incomplete"))</f>
        <v/>
      </c>
      <c r="T4439" s="25" t="str">
        <f>IF(S4439="Complete",IF(AND(NOT(ISNA(VLOOKUP(CONCATENATE(D4439,E4439,F4439,G4439,H4439,I4439,J4439,K4439),'SRF Drop Downs'!G:G,1,FALSE))),IF(AND(G4439&lt;&gt;"C3",K4439&lt;&gt;"O5"),IF(SUM(COUNTIF(L4439:R4439,"Y"),COUNTIF(L4439:R4439,"N"))=0,"V","I"),IF(COUNTIF(L4439:R4439,"Y"),"V","I"))="V", IF(AND('Sponsor Response Form (SRF)'!D4439="M1", COUNTIF('OMS Response Form (ORF)'!C:C, B4439)&gt;0), "I", "V")="V"), "Valid","Invalid")," ")</f>
        <v xml:space="preserve"> </v>
      </c>
    </row>
    <row r="4440" spans="1:20" x14ac:dyDescent="0.25">
      <c r="A4440" s="69"/>
      <c r="B4440" s="70"/>
      <c r="C4440" s="71"/>
      <c r="D4440" s="72"/>
      <c r="E4440" s="72"/>
      <c r="F4440" s="72"/>
      <c r="G4440" s="72"/>
      <c r="H4440" s="72"/>
      <c r="I4440" s="72"/>
      <c r="J4440" s="72"/>
      <c r="K4440" s="72"/>
      <c r="L4440" s="72"/>
      <c r="M4440" s="72"/>
      <c r="N4440" s="72"/>
      <c r="O4440" s="72"/>
      <c r="P4440" s="72"/>
      <c r="Q4440" s="72"/>
      <c r="R4440" s="72"/>
      <c r="S4440" s="24" t="str">
        <f>IF(COUNTA(A4440:R4440)=0,"",IF(AND(COUNTA(A4440:C4440)=3,COUNTIF('SRF Drop Downs'!$B$2:$B$5,'Sponsor Response Form (SRF)'!D4440),COUNTIF('SRF Drop Downs'!$F$2:$F$5,'Sponsor Response Form (SRF)'!E4440),COUNTIF('SRF Drop Downs'!$C$2:$C$4,'Sponsor Response Form (SRF)'!F4440),COUNTIF('SRF Drop Downs'!$D$2:$D$6,'Sponsor Response Form (SRF)'!G4440),COUNTIF('SRF Drop Downs'!$A$2:$A$5,'Sponsor Response Form (SRF)'!H4440),COUNTIF('SRF Drop Downs'!$A$2:$A$4,'Sponsor Response Form (SRF)'!I4440),COUNTIF('SRF Drop Downs'!$A$2:$A$5,'Sponsor Response Form (SRF)'!J4440),COUNTIF('SRF Drop Downs'!$E$2:$E$7,'Sponsor Response Form (SRF)'!K4440),COUNTIF('SRF Drop Downs'!$A$2:$A$4,'Sponsor Response Form (SRF)'!L4440),COUNTIF('SRF Drop Downs'!$A$2:$A$4,'Sponsor Response Form (SRF)'!M4440),COUNTIF('SRF Drop Downs'!$A$2:$A$4,'Sponsor Response Form (SRF)'!N4440),COUNTIF('SRF Drop Downs'!$A$2:$A$4,'Sponsor Response Form (SRF)'!O4440),COUNTIF('SRF Drop Downs'!$A$2:$A$4,'Sponsor Response Form (SRF)'!P4440),COUNTIF('SRF Drop Downs'!$A$2:$A$4,'Sponsor Response Form (SRF)'!Q4440),COUNTIF('SRF Drop Downs'!$A$2:$A$4,'Sponsor Response Form (SRF)'!R4440)),"Complete","Incomplete"))</f>
        <v/>
      </c>
      <c r="T4440" s="25" t="str">
        <f>IF(S4440="Complete",IF(AND(NOT(ISNA(VLOOKUP(CONCATENATE(D4440,E4440,F4440,G4440,H4440,I4440,J4440,K4440),'SRF Drop Downs'!G:G,1,FALSE))),IF(AND(G4440&lt;&gt;"C3",K4440&lt;&gt;"O5"),IF(SUM(COUNTIF(L4440:R4440,"Y"),COUNTIF(L4440:R4440,"N"))=0,"V","I"),IF(COUNTIF(L4440:R4440,"Y"),"V","I"))="V", IF(AND('Sponsor Response Form (SRF)'!D4440="M1", COUNTIF('OMS Response Form (ORF)'!C:C, B4440)&gt;0), "I", "V")="V"), "Valid","Invalid")," ")</f>
        <v xml:space="preserve"> </v>
      </c>
    </row>
    <row r="4441" spans="1:20" x14ac:dyDescent="0.25">
      <c r="A4441" s="69"/>
      <c r="B4441" s="70"/>
      <c r="C4441" s="71"/>
      <c r="D4441" s="72"/>
      <c r="E4441" s="72"/>
      <c r="F4441" s="72"/>
      <c r="G4441" s="72"/>
      <c r="H4441" s="72"/>
      <c r="I4441" s="72"/>
      <c r="J4441" s="72"/>
      <c r="K4441" s="72"/>
      <c r="L4441" s="72"/>
      <c r="M4441" s="72"/>
      <c r="N4441" s="72"/>
      <c r="O4441" s="72"/>
      <c r="P4441" s="72"/>
      <c r="Q4441" s="72"/>
      <c r="R4441" s="72"/>
      <c r="S4441" s="24" t="str">
        <f>IF(COUNTA(A4441:R4441)=0,"",IF(AND(COUNTA(A4441:C4441)=3,COUNTIF('SRF Drop Downs'!$B$2:$B$5,'Sponsor Response Form (SRF)'!D4441),COUNTIF('SRF Drop Downs'!$F$2:$F$5,'Sponsor Response Form (SRF)'!E4441),COUNTIF('SRF Drop Downs'!$C$2:$C$4,'Sponsor Response Form (SRF)'!F4441),COUNTIF('SRF Drop Downs'!$D$2:$D$6,'Sponsor Response Form (SRF)'!G4441),COUNTIF('SRF Drop Downs'!$A$2:$A$5,'Sponsor Response Form (SRF)'!H4441),COUNTIF('SRF Drop Downs'!$A$2:$A$4,'Sponsor Response Form (SRF)'!I4441),COUNTIF('SRF Drop Downs'!$A$2:$A$5,'Sponsor Response Form (SRF)'!J4441),COUNTIF('SRF Drop Downs'!$E$2:$E$7,'Sponsor Response Form (SRF)'!K4441),COUNTIF('SRF Drop Downs'!$A$2:$A$4,'Sponsor Response Form (SRF)'!L4441),COUNTIF('SRF Drop Downs'!$A$2:$A$4,'Sponsor Response Form (SRF)'!M4441),COUNTIF('SRF Drop Downs'!$A$2:$A$4,'Sponsor Response Form (SRF)'!N4441),COUNTIF('SRF Drop Downs'!$A$2:$A$4,'Sponsor Response Form (SRF)'!O4441),COUNTIF('SRF Drop Downs'!$A$2:$A$4,'Sponsor Response Form (SRF)'!P4441),COUNTIF('SRF Drop Downs'!$A$2:$A$4,'Sponsor Response Form (SRF)'!Q4441),COUNTIF('SRF Drop Downs'!$A$2:$A$4,'Sponsor Response Form (SRF)'!R4441)),"Complete","Incomplete"))</f>
        <v/>
      </c>
      <c r="T4441" s="25" t="str">
        <f>IF(S4441="Complete",IF(AND(NOT(ISNA(VLOOKUP(CONCATENATE(D4441,E4441,F4441,G4441,H4441,I4441,J4441,K4441),'SRF Drop Downs'!G:G,1,FALSE))),IF(AND(G4441&lt;&gt;"C3",K4441&lt;&gt;"O5"),IF(SUM(COUNTIF(L4441:R4441,"Y"),COUNTIF(L4441:R4441,"N"))=0,"V","I"),IF(COUNTIF(L4441:R4441,"Y"),"V","I"))="V", IF(AND('Sponsor Response Form (SRF)'!D4441="M1", COUNTIF('OMS Response Form (ORF)'!C:C, B4441)&gt;0), "I", "V")="V"), "Valid","Invalid")," ")</f>
        <v xml:space="preserve"> </v>
      </c>
    </row>
    <row r="4442" spans="1:20" x14ac:dyDescent="0.25">
      <c r="A4442" s="69"/>
      <c r="B4442" s="70"/>
      <c r="C4442" s="71"/>
      <c r="D4442" s="72"/>
      <c r="E4442" s="72"/>
      <c r="F4442" s="72"/>
      <c r="G4442" s="72"/>
      <c r="H4442" s="72"/>
      <c r="I4442" s="72"/>
      <c r="J4442" s="72"/>
      <c r="K4442" s="72"/>
      <c r="L4442" s="72"/>
      <c r="M4442" s="72"/>
      <c r="N4442" s="72"/>
      <c r="O4442" s="72"/>
      <c r="P4442" s="72"/>
      <c r="Q4442" s="72"/>
      <c r="R4442" s="72"/>
      <c r="S4442" s="24" t="str">
        <f>IF(COUNTA(A4442:R4442)=0,"",IF(AND(COUNTA(A4442:C4442)=3,COUNTIF('SRF Drop Downs'!$B$2:$B$5,'Sponsor Response Form (SRF)'!D4442),COUNTIF('SRF Drop Downs'!$F$2:$F$5,'Sponsor Response Form (SRF)'!E4442),COUNTIF('SRF Drop Downs'!$C$2:$C$4,'Sponsor Response Form (SRF)'!F4442),COUNTIF('SRF Drop Downs'!$D$2:$D$6,'Sponsor Response Form (SRF)'!G4442),COUNTIF('SRF Drop Downs'!$A$2:$A$5,'Sponsor Response Form (SRF)'!H4442),COUNTIF('SRF Drop Downs'!$A$2:$A$4,'Sponsor Response Form (SRF)'!I4442),COUNTIF('SRF Drop Downs'!$A$2:$A$5,'Sponsor Response Form (SRF)'!J4442),COUNTIF('SRF Drop Downs'!$E$2:$E$7,'Sponsor Response Form (SRF)'!K4442),COUNTIF('SRF Drop Downs'!$A$2:$A$4,'Sponsor Response Form (SRF)'!L4442),COUNTIF('SRF Drop Downs'!$A$2:$A$4,'Sponsor Response Form (SRF)'!M4442),COUNTIF('SRF Drop Downs'!$A$2:$A$4,'Sponsor Response Form (SRF)'!N4442),COUNTIF('SRF Drop Downs'!$A$2:$A$4,'Sponsor Response Form (SRF)'!O4442),COUNTIF('SRF Drop Downs'!$A$2:$A$4,'Sponsor Response Form (SRF)'!P4442),COUNTIF('SRF Drop Downs'!$A$2:$A$4,'Sponsor Response Form (SRF)'!Q4442),COUNTIF('SRF Drop Downs'!$A$2:$A$4,'Sponsor Response Form (SRF)'!R4442)),"Complete","Incomplete"))</f>
        <v/>
      </c>
      <c r="T4442" s="25" t="str">
        <f>IF(S4442="Complete",IF(AND(NOT(ISNA(VLOOKUP(CONCATENATE(D4442,E4442,F4442,G4442,H4442,I4442,J4442,K4442),'SRF Drop Downs'!G:G,1,FALSE))),IF(AND(G4442&lt;&gt;"C3",K4442&lt;&gt;"O5"),IF(SUM(COUNTIF(L4442:R4442,"Y"),COUNTIF(L4442:R4442,"N"))=0,"V","I"),IF(COUNTIF(L4442:R4442,"Y"),"V","I"))="V", IF(AND('Sponsor Response Form (SRF)'!D4442="M1", COUNTIF('OMS Response Form (ORF)'!C:C, B4442)&gt;0), "I", "V")="V"), "Valid","Invalid")," ")</f>
        <v xml:space="preserve"> </v>
      </c>
    </row>
    <row r="4443" spans="1:20" x14ac:dyDescent="0.25">
      <c r="A4443" s="69"/>
      <c r="B4443" s="70"/>
      <c r="C4443" s="71"/>
      <c r="D4443" s="72"/>
      <c r="E4443" s="72"/>
      <c r="F4443" s="72"/>
      <c r="G4443" s="72"/>
      <c r="H4443" s="72"/>
      <c r="I4443" s="72"/>
      <c r="J4443" s="72"/>
      <c r="K4443" s="72"/>
      <c r="L4443" s="72"/>
      <c r="M4443" s="72"/>
      <c r="N4443" s="72"/>
      <c r="O4443" s="72"/>
      <c r="P4443" s="72"/>
      <c r="Q4443" s="72"/>
      <c r="R4443" s="72"/>
      <c r="S4443" s="24" t="str">
        <f>IF(COUNTA(A4443:R4443)=0,"",IF(AND(COUNTA(A4443:C4443)=3,COUNTIF('SRF Drop Downs'!$B$2:$B$5,'Sponsor Response Form (SRF)'!D4443),COUNTIF('SRF Drop Downs'!$F$2:$F$5,'Sponsor Response Form (SRF)'!E4443),COUNTIF('SRF Drop Downs'!$C$2:$C$4,'Sponsor Response Form (SRF)'!F4443),COUNTIF('SRF Drop Downs'!$D$2:$D$6,'Sponsor Response Form (SRF)'!G4443),COUNTIF('SRF Drop Downs'!$A$2:$A$5,'Sponsor Response Form (SRF)'!H4443),COUNTIF('SRF Drop Downs'!$A$2:$A$4,'Sponsor Response Form (SRF)'!I4443),COUNTIF('SRF Drop Downs'!$A$2:$A$5,'Sponsor Response Form (SRF)'!J4443),COUNTIF('SRF Drop Downs'!$E$2:$E$7,'Sponsor Response Form (SRF)'!K4443),COUNTIF('SRF Drop Downs'!$A$2:$A$4,'Sponsor Response Form (SRF)'!L4443),COUNTIF('SRF Drop Downs'!$A$2:$A$4,'Sponsor Response Form (SRF)'!M4443),COUNTIF('SRF Drop Downs'!$A$2:$A$4,'Sponsor Response Form (SRF)'!N4443),COUNTIF('SRF Drop Downs'!$A$2:$A$4,'Sponsor Response Form (SRF)'!O4443),COUNTIF('SRF Drop Downs'!$A$2:$A$4,'Sponsor Response Form (SRF)'!P4443),COUNTIF('SRF Drop Downs'!$A$2:$A$4,'Sponsor Response Form (SRF)'!Q4443),COUNTIF('SRF Drop Downs'!$A$2:$A$4,'Sponsor Response Form (SRF)'!R4443)),"Complete","Incomplete"))</f>
        <v/>
      </c>
      <c r="T4443" s="25" t="str">
        <f>IF(S4443="Complete",IF(AND(NOT(ISNA(VLOOKUP(CONCATENATE(D4443,E4443,F4443,G4443,H4443,I4443,J4443,K4443),'SRF Drop Downs'!G:G,1,FALSE))),IF(AND(G4443&lt;&gt;"C3",K4443&lt;&gt;"O5"),IF(SUM(COUNTIF(L4443:R4443,"Y"),COUNTIF(L4443:R4443,"N"))=0,"V","I"),IF(COUNTIF(L4443:R4443,"Y"),"V","I"))="V", IF(AND('Sponsor Response Form (SRF)'!D4443="M1", COUNTIF('OMS Response Form (ORF)'!C:C, B4443)&gt;0), "I", "V")="V"), "Valid","Invalid")," ")</f>
        <v xml:space="preserve"> </v>
      </c>
    </row>
    <row r="4444" spans="1:20" x14ac:dyDescent="0.25">
      <c r="A4444" s="69"/>
      <c r="B4444" s="70"/>
      <c r="C4444" s="71"/>
      <c r="D4444" s="72"/>
      <c r="E4444" s="72"/>
      <c r="F4444" s="72"/>
      <c r="G4444" s="72"/>
      <c r="H4444" s="72"/>
      <c r="I4444" s="72"/>
      <c r="J4444" s="72"/>
      <c r="K4444" s="72"/>
      <c r="L4444" s="72"/>
      <c r="M4444" s="72"/>
      <c r="N4444" s="72"/>
      <c r="O4444" s="72"/>
      <c r="P4444" s="72"/>
      <c r="Q4444" s="72"/>
      <c r="R4444" s="72"/>
      <c r="S4444" s="24" t="str">
        <f>IF(COUNTA(A4444:R4444)=0,"",IF(AND(COUNTA(A4444:C4444)=3,COUNTIF('SRF Drop Downs'!$B$2:$B$5,'Sponsor Response Form (SRF)'!D4444),COUNTIF('SRF Drop Downs'!$F$2:$F$5,'Sponsor Response Form (SRF)'!E4444),COUNTIF('SRF Drop Downs'!$C$2:$C$4,'Sponsor Response Form (SRF)'!F4444),COUNTIF('SRF Drop Downs'!$D$2:$D$6,'Sponsor Response Form (SRF)'!G4444),COUNTIF('SRF Drop Downs'!$A$2:$A$5,'Sponsor Response Form (SRF)'!H4444),COUNTIF('SRF Drop Downs'!$A$2:$A$4,'Sponsor Response Form (SRF)'!I4444),COUNTIF('SRF Drop Downs'!$A$2:$A$5,'Sponsor Response Form (SRF)'!J4444),COUNTIF('SRF Drop Downs'!$E$2:$E$7,'Sponsor Response Form (SRF)'!K4444),COUNTIF('SRF Drop Downs'!$A$2:$A$4,'Sponsor Response Form (SRF)'!L4444),COUNTIF('SRF Drop Downs'!$A$2:$A$4,'Sponsor Response Form (SRF)'!M4444),COUNTIF('SRF Drop Downs'!$A$2:$A$4,'Sponsor Response Form (SRF)'!N4444),COUNTIF('SRF Drop Downs'!$A$2:$A$4,'Sponsor Response Form (SRF)'!O4444),COUNTIF('SRF Drop Downs'!$A$2:$A$4,'Sponsor Response Form (SRF)'!P4444),COUNTIF('SRF Drop Downs'!$A$2:$A$4,'Sponsor Response Form (SRF)'!Q4444),COUNTIF('SRF Drop Downs'!$A$2:$A$4,'Sponsor Response Form (SRF)'!R4444)),"Complete","Incomplete"))</f>
        <v/>
      </c>
      <c r="T4444" s="25" t="str">
        <f>IF(S4444="Complete",IF(AND(NOT(ISNA(VLOOKUP(CONCATENATE(D4444,E4444,F4444,G4444,H4444,I4444,J4444,K4444),'SRF Drop Downs'!G:G,1,FALSE))),IF(AND(G4444&lt;&gt;"C3",K4444&lt;&gt;"O5"),IF(SUM(COUNTIF(L4444:R4444,"Y"),COUNTIF(L4444:R4444,"N"))=0,"V","I"),IF(COUNTIF(L4444:R4444,"Y"),"V","I"))="V", IF(AND('Sponsor Response Form (SRF)'!D4444="M1", COUNTIF('OMS Response Form (ORF)'!C:C, B4444)&gt;0), "I", "V")="V"), "Valid","Invalid")," ")</f>
        <v xml:space="preserve"> </v>
      </c>
    </row>
    <row r="4445" spans="1:20" x14ac:dyDescent="0.25">
      <c r="A4445" s="69"/>
      <c r="B4445" s="70"/>
      <c r="C4445" s="71"/>
      <c r="D4445" s="72"/>
      <c r="E4445" s="72"/>
      <c r="F4445" s="72"/>
      <c r="G4445" s="72"/>
      <c r="H4445" s="72"/>
      <c r="I4445" s="72"/>
      <c r="J4445" s="72"/>
      <c r="K4445" s="72"/>
      <c r="L4445" s="72"/>
      <c r="M4445" s="72"/>
      <c r="N4445" s="72"/>
      <c r="O4445" s="72"/>
      <c r="P4445" s="72"/>
      <c r="Q4445" s="72"/>
      <c r="R4445" s="72"/>
      <c r="S4445" s="24" t="str">
        <f>IF(COUNTA(A4445:R4445)=0,"",IF(AND(COUNTA(A4445:C4445)=3,COUNTIF('SRF Drop Downs'!$B$2:$B$5,'Sponsor Response Form (SRF)'!D4445),COUNTIF('SRF Drop Downs'!$F$2:$F$5,'Sponsor Response Form (SRF)'!E4445),COUNTIF('SRF Drop Downs'!$C$2:$C$4,'Sponsor Response Form (SRF)'!F4445),COUNTIF('SRF Drop Downs'!$D$2:$D$6,'Sponsor Response Form (SRF)'!G4445),COUNTIF('SRF Drop Downs'!$A$2:$A$5,'Sponsor Response Form (SRF)'!H4445),COUNTIF('SRF Drop Downs'!$A$2:$A$4,'Sponsor Response Form (SRF)'!I4445),COUNTIF('SRF Drop Downs'!$A$2:$A$5,'Sponsor Response Form (SRF)'!J4445),COUNTIF('SRF Drop Downs'!$E$2:$E$7,'Sponsor Response Form (SRF)'!K4445),COUNTIF('SRF Drop Downs'!$A$2:$A$4,'Sponsor Response Form (SRF)'!L4445),COUNTIF('SRF Drop Downs'!$A$2:$A$4,'Sponsor Response Form (SRF)'!M4445),COUNTIF('SRF Drop Downs'!$A$2:$A$4,'Sponsor Response Form (SRF)'!N4445),COUNTIF('SRF Drop Downs'!$A$2:$A$4,'Sponsor Response Form (SRF)'!O4445),COUNTIF('SRF Drop Downs'!$A$2:$A$4,'Sponsor Response Form (SRF)'!P4445),COUNTIF('SRF Drop Downs'!$A$2:$A$4,'Sponsor Response Form (SRF)'!Q4445),COUNTIF('SRF Drop Downs'!$A$2:$A$4,'Sponsor Response Form (SRF)'!R4445)),"Complete","Incomplete"))</f>
        <v/>
      </c>
      <c r="T4445" s="25" t="str">
        <f>IF(S4445="Complete",IF(AND(NOT(ISNA(VLOOKUP(CONCATENATE(D4445,E4445,F4445,G4445,H4445,I4445,J4445,K4445),'SRF Drop Downs'!G:G,1,FALSE))),IF(AND(G4445&lt;&gt;"C3",K4445&lt;&gt;"O5"),IF(SUM(COUNTIF(L4445:R4445,"Y"),COUNTIF(L4445:R4445,"N"))=0,"V","I"),IF(COUNTIF(L4445:R4445,"Y"),"V","I"))="V", IF(AND('Sponsor Response Form (SRF)'!D4445="M1", COUNTIF('OMS Response Form (ORF)'!C:C, B4445)&gt;0), "I", "V")="V"), "Valid","Invalid")," ")</f>
        <v xml:space="preserve"> </v>
      </c>
    </row>
    <row r="4446" spans="1:20" x14ac:dyDescent="0.25">
      <c r="A4446" s="69"/>
      <c r="B4446" s="70"/>
      <c r="C4446" s="71"/>
      <c r="D4446" s="72"/>
      <c r="E4446" s="72"/>
      <c r="F4446" s="72"/>
      <c r="G4446" s="72"/>
      <c r="H4446" s="72"/>
      <c r="I4446" s="72"/>
      <c r="J4446" s="72"/>
      <c r="K4446" s="72"/>
      <c r="L4446" s="72"/>
      <c r="M4446" s="72"/>
      <c r="N4446" s="72"/>
      <c r="O4446" s="72"/>
      <c r="P4446" s="72"/>
      <c r="Q4446" s="72"/>
      <c r="R4446" s="72"/>
      <c r="S4446" s="24" t="str">
        <f>IF(COUNTA(A4446:R4446)=0,"",IF(AND(COUNTA(A4446:C4446)=3,COUNTIF('SRF Drop Downs'!$B$2:$B$5,'Sponsor Response Form (SRF)'!D4446),COUNTIF('SRF Drop Downs'!$F$2:$F$5,'Sponsor Response Form (SRF)'!E4446),COUNTIF('SRF Drop Downs'!$C$2:$C$4,'Sponsor Response Form (SRF)'!F4446),COUNTIF('SRF Drop Downs'!$D$2:$D$6,'Sponsor Response Form (SRF)'!G4446),COUNTIF('SRF Drop Downs'!$A$2:$A$5,'Sponsor Response Form (SRF)'!H4446),COUNTIF('SRF Drop Downs'!$A$2:$A$4,'Sponsor Response Form (SRF)'!I4446),COUNTIF('SRF Drop Downs'!$A$2:$A$5,'Sponsor Response Form (SRF)'!J4446),COUNTIF('SRF Drop Downs'!$E$2:$E$7,'Sponsor Response Form (SRF)'!K4446),COUNTIF('SRF Drop Downs'!$A$2:$A$4,'Sponsor Response Form (SRF)'!L4446),COUNTIF('SRF Drop Downs'!$A$2:$A$4,'Sponsor Response Form (SRF)'!M4446),COUNTIF('SRF Drop Downs'!$A$2:$A$4,'Sponsor Response Form (SRF)'!N4446),COUNTIF('SRF Drop Downs'!$A$2:$A$4,'Sponsor Response Form (SRF)'!O4446),COUNTIF('SRF Drop Downs'!$A$2:$A$4,'Sponsor Response Form (SRF)'!P4446),COUNTIF('SRF Drop Downs'!$A$2:$A$4,'Sponsor Response Form (SRF)'!Q4446),COUNTIF('SRF Drop Downs'!$A$2:$A$4,'Sponsor Response Form (SRF)'!R4446)),"Complete","Incomplete"))</f>
        <v/>
      </c>
      <c r="T4446" s="25" t="str">
        <f>IF(S4446="Complete",IF(AND(NOT(ISNA(VLOOKUP(CONCATENATE(D4446,E4446,F4446,G4446,H4446,I4446,J4446,K4446),'SRF Drop Downs'!G:G,1,FALSE))),IF(AND(G4446&lt;&gt;"C3",K4446&lt;&gt;"O5"),IF(SUM(COUNTIF(L4446:R4446,"Y"),COUNTIF(L4446:R4446,"N"))=0,"V","I"),IF(COUNTIF(L4446:R4446,"Y"),"V","I"))="V", IF(AND('Sponsor Response Form (SRF)'!D4446="M1", COUNTIF('OMS Response Form (ORF)'!C:C, B4446)&gt;0), "I", "V")="V"), "Valid","Invalid")," ")</f>
        <v xml:space="preserve"> </v>
      </c>
    </row>
    <row r="4447" spans="1:20" x14ac:dyDescent="0.25">
      <c r="A4447" s="69"/>
      <c r="B4447" s="70"/>
      <c r="C4447" s="71"/>
      <c r="D4447" s="72"/>
      <c r="E4447" s="72"/>
      <c r="F4447" s="72"/>
      <c r="G4447" s="72"/>
      <c r="H4447" s="72"/>
      <c r="I4447" s="72"/>
      <c r="J4447" s="72"/>
      <c r="K4447" s="72"/>
      <c r="L4447" s="72"/>
      <c r="M4447" s="72"/>
      <c r="N4447" s="72"/>
      <c r="O4447" s="72"/>
      <c r="P4447" s="72"/>
      <c r="Q4447" s="72"/>
      <c r="R4447" s="72"/>
      <c r="S4447" s="24" t="str">
        <f>IF(COUNTA(A4447:R4447)=0,"",IF(AND(COUNTA(A4447:C4447)=3,COUNTIF('SRF Drop Downs'!$B$2:$B$5,'Sponsor Response Form (SRF)'!D4447),COUNTIF('SRF Drop Downs'!$F$2:$F$5,'Sponsor Response Form (SRF)'!E4447),COUNTIF('SRF Drop Downs'!$C$2:$C$4,'Sponsor Response Form (SRF)'!F4447),COUNTIF('SRF Drop Downs'!$D$2:$D$6,'Sponsor Response Form (SRF)'!G4447),COUNTIF('SRF Drop Downs'!$A$2:$A$5,'Sponsor Response Form (SRF)'!H4447),COUNTIF('SRF Drop Downs'!$A$2:$A$4,'Sponsor Response Form (SRF)'!I4447),COUNTIF('SRF Drop Downs'!$A$2:$A$5,'Sponsor Response Form (SRF)'!J4447),COUNTIF('SRF Drop Downs'!$E$2:$E$7,'Sponsor Response Form (SRF)'!K4447),COUNTIF('SRF Drop Downs'!$A$2:$A$4,'Sponsor Response Form (SRF)'!L4447),COUNTIF('SRF Drop Downs'!$A$2:$A$4,'Sponsor Response Form (SRF)'!M4447),COUNTIF('SRF Drop Downs'!$A$2:$A$4,'Sponsor Response Form (SRF)'!N4447),COUNTIF('SRF Drop Downs'!$A$2:$A$4,'Sponsor Response Form (SRF)'!O4447),COUNTIF('SRF Drop Downs'!$A$2:$A$4,'Sponsor Response Form (SRF)'!P4447),COUNTIF('SRF Drop Downs'!$A$2:$A$4,'Sponsor Response Form (SRF)'!Q4447),COUNTIF('SRF Drop Downs'!$A$2:$A$4,'Sponsor Response Form (SRF)'!R4447)),"Complete","Incomplete"))</f>
        <v/>
      </c>
      <c r="T4447" s="25" t="str">
        <f>IF(S4447="Complete",IF(AND(NOT(ISNA(VLOOKUP(CONCATENATE(D4447,E4447,F4447,G4447,H4447,I4447,J4447,K4447),'SRF Drop Downs'!G:G,1,FALSE))),IF(AND(G4447&lt;&gt;"C3",K4447&lt;&gt;"O5"),IF(SUM(COUNTIF(L4447:R4447,"Y"),COUNTIF(L4447:R4447,"N"))=0,"V","I"),IF(COUNTIF(L4447:R4447,"Y"),"V","I"))="V", IF(AND('Sponsor Response Form (SRF)'!D4447="M1", COUNTIF('OMS Response Form (ORF)'!C:C, B4447)&gt;0), "I", "V")="V"), "Valid","Invalid")," ")</f>
        <v xml:space="preserve"> </v>
      </c>
    </row>
    <row r="4448" spans="1:20" x14ac:dyDescent="0.25">
      <c r="A4448" s="69"/>
      <c r="B4448" s="70"/>
      <c r="C4448" s="71"/>
      <c r="D4448" s="72"/>
      <c r="E4448" s="72"/>
      <c r="F4448" s="72"/>
      <c r="G4448" s="72"/>
      <c r="H4448" s="72"/>
      <c r="I4448" s="72"/>
      <c r="J4448" s="72"/>
      <c r="K4448" s="72"/>
      <c r="L4448" s="72"/>
      <c r="M4448" s="72"/>
      <c r="N4448" s="72"/>
      <c r="O4448" s="72"/>
      <c r="P4448" s="72"/>
      <c r="Q4448" s="72"/>
      <c r="R4448" s="72"/>
      <c r="S4448" s="24" t="str">
        <f>IF(COUNTA(A4448:R4448)=0,"",IF(AND(COUNTA(A4448:C4448)=3,COUNTIF('SRF Drop Downs'!$B$2:$B$5,'Sponsor Response Form (SRF)'!D4448),COUNTIF('SRF Drop Downs'!$F$2:$F$5,'Sponsor Response Form (SRF)'!E4448),COUNTIF('SRF Drop Downs'!$C$2:$C$4,'Sponsor Response Form (SRF)'!F4448),COUNTIF('SRF Drop Downs'!$D$2:$D$6,'Sponsor Response Form (SRF)'!G4448),COUNTIF('SRF Drop Downs'!$A$2:$A$5,'Sponsor Response Form (SRF)'!H4448),COUNTIF('SRF Drop Downs'!$A$2:$A$4,'Sponsor Response Form (SRF)'!I4448),COUNTIF('SRF Drop Downs'!$A$2:$A$5,'Sponsor Response Form (SRF)'!J4448),COUNTIF('SRF Drop Downs'!$E$2:$E$7,'Sponsor Response Form (SRF)'!K4448),COUNTIF('SRF Drop Downs'!$A$2:$A$4,'Sponsor Response Form (SRF)'!L4448),COUNTIF('SRF Drop Downs'!$A$2:$A$4,'Sponsor Response Form (SRF)'!M4448),COUNTIF('SRF Drop Downs'!$A$2:$A$4,'Sponsor Response Form (SRF)'!N4448),COUNTIF('SRF Drop Downs'!$A$2:$A$4,'Sponsor Response Form (SRF)'!O4448),COUNTIF('SRF Drop Downs'!$A$2:$A$4,'Sponsor Response Form (SRF)'!P4448),COUNTIF('SRF Drop Downs'!$A$2:$A$4,'Sponsor Response Form (SRF)'!Q4448),COUNTIF('SRF Drop Downs'!$A$2:$A$4,'Sponsor Response Form (SRF)'!R4448)),"Complete","Incomplete"))</f>
        <v/>
      </c>
      <c r="T4448" s="25" t="str">
        <f>IF(S4448="Complete",IF(AND(NOT(ISNA(VLOOKUP(CONCATENATE(D4448,E4448,F4448,G4448,H4448,I4448,J4448,K4448),'SRF Drop Downs'!G:G,1,FALSE))),IF(AND(G4448&lt;&gt;"C3",K4448&lt;&gt;"O5"),IF(SUM(COUNTIF(L4448:R4448,"Y"),COUNTIF(L4448:R4448,"N"))=0,"V","I"),IF(COUNTIF(L4448:R4448,"Y"),"V","I"))="V", IF(AND('Sponsor Response Form (SRF)'!D4448="M1", COUNTIF('OMS Response Form (ORF)'!C:C, B4448)&gt;0), "I", "V")="V"), "Valid","Invalid")," ")</f>
        <v xml:space="preserve"> </v>
      </c>
    </row>
    <row r="4449" spans="1:20" x14ac:dyDescent="0.25">
      <c r="A4449" s="69"/>
      <c r="B4449" s="70"/>
      <c r="C4449" s="71"/>
      <c r="D4449" s="72"/>
      <c r="E4449" s="72"/>
      <c r="F4449" s="72"/>
      <c r="G4449" s="72"/>
      <c r="H4449" s="72"/>
      <c r="I4449" s="72"/>
      <c r="J4449" s="72"/>
      <c r="K4449" s="72"/>
      <c r="L4449" s="72"/>
      <c r="M4449" s="72"/>
      <c r="N4449" s="72"/>
      <c r="O4449" s="72"/>
      <c r="P4449" s="72"/>
      <c r="Q4449" s="72"/>
      <c r="R4449" s="72"/>
      <c r="S4449" s="24" t="str">
        <f>IF(COUNTA(A4449:R4449)=0,"",IF(AND(COUNTA(A4449:C4449)=3,COUNTIF('SRF Drop Downs'!$B$2:$B$5,'Sponsor Response Form (SRF)'!D4449),COUNTIF('SRF Drop Downs'!$F$2:$F$5,'Sponsor Response Form (SRF)'!E4449),COUNTIF('SRF Drop Downs'!$C$2:$C$4,'Sponsor Response Form (SRF)'!F4449),COUNTIF('SRF Drop Downs'!$D$2:$D$6,'Sponsor Response Form (SRF)'!G4449),COUNTIF('SRF Drop Downs'!$A$2:$A$5,'Sponsor Response Form (SRF)'!H4449),COUNTIF('SRF Drop Downs'!$A$2:$A$4,'Sponsor Response Form (SRF)'!I4449),COUNTIF('SRF Drop Downs'!$A$2:$A$5,'Sponsor Response Form (SRF)'!J4449),COUNTIF('SRF Drop Downs'!$E$2:$E$7,'Sponsor Response Form (SRF)'!K4449),COUNTIF('SRF Drop Downs'!$A$2:$A$4,'Sponsor Response Form (SRF)'!L4449),COUNTIF('SRF Drop Downs'!$A$2:$A$4,'Sponsor Response Form (SRF)'!M4449),COUNTIF('SRF Drop Downs'!$A$2:$A$4,'Sponsor Response Form (SRF)'!N4449),COUNTIF('SRF Drop Downs'!$A$2:$A$4,'Sponsor Response Form (SRF)'!O4449),COUNTIF('SRF Drop Downs'!$A$2:$A$4,'Sponsor Response Form (SRF)'!P4449),COUNTIF('SRF Drop Downs'!$A$2:$A$4,'Sponsor Response Form (SRF)'!Q4449),COUNTIF('SRF Drop Downs'!$A$2:$A$4,'Sponsor Response Form (SRF)'!R4449)),"Complete","Incomplete"))</f>
        <v/>
      </c>
      <c r="T4449" s="25" t="str">
        <f>IF(S4449="Complete",IF(AND(NOT(ISNA(VLOOKUP(CONCATENATE(D4449,E4449,F4449,G4449,H4449,I4449,J4449,K4449),'SRF Drop Downs'!G:G,1,FALSE))),IF(AND(G4449&lt;&gt;"C3",K4449&lt;&gt;"O5"),IF(SUM(COUNTIF(L4449:R4449,"Y"),COUNTIF(L4449:R4449,"N"))=0,"V","I"),IF(COUNTIF(L4449:R4449,"Y"),"V","I"))="V", IF(AND('Sponsor Response Form (SRF)'!D4449="M1", COUNTIF('OMS Response Form (ORF)'!C:C, B4449)&gt;0), "I", "V")="V"), "Valid","Invalid")," ")</f>
        <v xml:space="preserve"> </v>
      </c>
    </row>
    <row r="4450" spans="1:20" x14ac:dyDescent="0.25">
      <c r="A4450" s="69"/>
      <c r="B4450" s="70"/>
      <c r="C4450" s="71"/>
      <c r="D4450" s="72"/>
      <c r="E4450" s="72"/>
      <c r="F4450" s="72"/>
      <c r="G4450" s="72"/>
      <c r="H4450" s="72"/>
      <c r="I4450" s="72"/>
      <c r="J4450" s="72"/>
      <c r="K4450" s="72"/>
      <c r="L4450" s="72"/>
      <c r="M4450" s="72"/>
      <c r="N4450" s="72"/>
      <c r="O4450" s="72"/>
      <c r="P4450" s="72"/>
      <c r="Q4450" s="72"/>
      <c r="R4450" s="72"/>
      <c r="S4450" s="24" t="str">
        <f>IF(COUNTA(A4450:R4450)=0,"",IF(AND(COUNTA(A4450:C4450)=3,COUNTIF('SRF Drop Downs'!$B$2:$B$5,'Sponsor Response Form (SRF)'!D4450),COUNTIF('SRF Drop Downs'!$F$2:$F$5,'Sponsor Response Form (SRF)'!E4450),COUNTIF('SRF Drop Downs'!$C$2:$C$4,'Sponsor Response Form (SRF)'!F4450),COUNTIF('SRF Drop Downs'!$D$2:$D$6,'Sponsor Response Form (SRF)'!G4450),COUNTIF('SRF Drop Downs'!$A$2:$A$5,'Sponsor Response Form (SRF)'!H4450),COUNTIF('SRF Drop Downs'!$A$2:$A$4,'Sponsor Response Form (SRF)'!I4450),COUNTIF('SRF Drop Downs'!$A$2:$A$5,'Sponsor Response Form (SRF)'!J4450),COUNTIF('SRF Drop Downs'!$E$2:$E$7,'Sponsor Response Form (SRF)'!K4450),COUNTIF('SRF Drop Downs'!$A$2:$A$4,'Sponsor Response Form (SRF)'!L4450),COUNTIF('SRF Drop Downs'!$A$2:$A$4,'Sponsor Response Form (SRF)'!M4450),COUNTIF('SRF Drop Downs'!$A$2:$A$4,'Sponsor Response Form (SRF)'!N4450),COUNTIF('SRF Drop Downs'!$A$2:$A$4,'Sponsor Response Form (SRF)'!O4450),COUNTIF('SRF Drop Downs'!$A$2:$A$4,'Sponsor Response Form (SRF)'!P4450),COUNTIF('SRF Drop Downs'!$A$2:$A$4,'Sponsor Response Form (SRF)'!Q4450),COUNTIF('SRF Drop Downs'!$A$2:$A$4,'Sponsor Response Form (SRF)'!R4450)),"Complete","Incomplete"))</f>
        <v/>
      </c>
      <c r="T4450" s="25" t="str">
        <f>IF(S4450="Complete",IF(AND(NOT(ISNA(VLOOKUP(CONCATENATE(D4450,E4450,F4450,G4450,H4450,I4450,J4450,K4450),'SRF Drop Downs'!G:G,1,FALSE))),IF(AND(G4450&lt;&gt;"C3",K4450&lt;&gt;"O5"),IF(SUM(COUNTIF(L4450:R4450,"Y"),COUNTIF(L4450:R4450,"N"))=0,"V","I"),IF(COUNTIF(L4450:R4450,"Y"),"V","I"))="V", IF(AND('Sponsor Response Form (SRF)'!D4450="M1", COUNTIF('OMS Response Form (ORF)'!C:C, B4450)&gt;0), "I", "V")="V"), "Valid","Invalid")," ")</f>
        <v xml:space="preserve"> </v>
      </c>
    </row>
    <row r="4451" spans="1:20" x14ac:dyDescent="0.25">
      <c r="A4451" s="69"/>
      <c r="B4451" s="70"/>
      <c r="C4451" s="71"/>
      <c r="D4451" s="72"/>
      <c r="E4451" s="72"/>
      <c r="F4451" s="72"/>
      <c r="G4451" s="72"/>
      <c r="H4451" s="72"/>
      <c r="I4451" s="72"/>
      <c r="J4451" s="72"/>
      <c r="K4451" s="72"/>
      <c r="L4451" s="72"/>
      <c r="M4451" s="72"/>
      <c r="N4451" s="72"/>
      <c r="O4451" s="72"/>
      <c r="P4451" s="72"/>
      <c r="Q4451" s="72"/>
      <c r="R4451" s="72"/>
      <c r="S4451" s="24" t="str">
        <f>IF(COUNTA(A4451:R4451)=0,"",IF(AND(COUNTA(A4451:C4451)=3,COUNTIF('SRF Drop Downs'!$B$2:$B$5,'Sponsor Response Form (SRF)'!D4451),COUNTIF('SRF Drop Downs'!$F$2:$F$5,'Sponsor Response Form (SRF)'!E4451),COUNTIF('SRF Drop Downs'!$C$2:$C$4,'Sponsor Response Form (SRF)'!F4451),COUNTIF('SRF Drop Downs'!$D$2:$D$6,'Sponsor Response Form (SRF)'!G4451),COUNTIF('SRF Drop Downs'!$A$2:$A$5,'Sponsor Response Form (SRF)'!H4451),COUNTIF('SRF Drop Downs'!$A$2:$A$4,'Sponsor Response Form (SRF)'!I4451),COUNTIF('SRF Drop Downs'!$A$2:$A$5,'Sponsor Response Form (SRF)'!J4451),COUNTIF('SRF Drop Downs'!$E$2:$E$7,'Sponsor Response Form (SRF)'!K4451),COUNTIF('SRF Drop Downs'!$A$2:$A$4,'Sponsor Response Form (SRF)'!L4451),COUNTIF('SRF Drop Downs'!$A$2:$A$4,'Sponsor Response Form (SRF)'!M4451),COUNTIF('SRF Drop Downs'!$A$2:$A$4,'Sponsor Response Form (SRF)'!N4451),COUNTIF('SRF Drop Downs'!$A$2:$A$4,'Sponsor Response Form (SRF)'!O4451),COUNTIF('SRF Drop Downs'!$A$2:$A$4,'Sponsor Response Form (SRF)'!P4451),COUNTIF('SRF Drop Downs'!$A$2:$A$4,'Sponsor Response Form (SRF)'!Q4451),COUNTIF('SRF Drop Downs'!$A$2:$A$4,'Sponsor Response Form (SRF)'!R4451)),"Complete","Incomplete"))</f>
        <v/>
      </c>
      <c r="T4451" s="25" t="str">
        <f>IF(S4451="Complete",IF(AND(NOT(ISNA(VLOOKUP(CONCATENATE(D4451,E4451,F4451,G4451,H4451,I4451,J4451,K4451),'SRF Drop Downs'!G:G,1,FALSE))),IF(AND(G4451&lt;&gt;"C3",K4451&lt;&gt;"O5"),IF(SUM(COUNTIF(L4451:R4451,"Y"),COUNTIF(L4451:R4451,"N"))=0,"V","I"),IF(COUNTIF(L4451:R4451,"Y"),"V","I"))="V", IF(AND('Sponsor Response Form (SRF)'!D4451="M1", COUNTIF('OMS Response Form (ORF)'!C:C, B4451)&gt;0), "I", "V")="V"), "Valid","Invalid")," ")</f>
        <v xml:space="preserve"> </v>
      </c>
    </row>
    <row r="4452" spans="1:20" x14ac:dyDescent="0.25">
      <c r="A4452" s="69"/>
      <c r="B4452" s="70"/>
      <c r="C4452" s="71"/>
      <c r="D4452" s="72"/>
      <c r="E4452" s="72"/>
      <c r="F4452" s="72"/>
      <c r="G4452" s="72"/>
      <c r="H4452" s="72"/>
      <c r="I4452" s="72"/>
      <c r="J4452" s="72"/>
      <c r="K4452" s="72"/>
      <c r="L4452" s="72"/>
      <c r="M4452" s="72"/>
      <c r="N4452" s="72"/>
      <c r="O4452" s="72"/>
      <c r="P4452" s="72"/>
      <c r="Q4452" s="72"/>
      <c r="R4452" s="72"/>
      <c r="S4452" s="24" t="str">
        <f>IF(COUNTA(A4452:R4452)=0,"",IF(AND(COUNTA(A4452:C4452)=3,COUNTIF('SRF Drop Downs'!$B$2:$B$5,'Sponsor Response Form (SRF)'!D4452),COUNTIF('SRF Drop Downs'!$F$2:$F$5,'Sponsor Response Form (SRF)'!E4452),COUNTIF('SRF Drop Downs'!$C$2:$C$4,'Sponsor Response Form (SRF)'!F4452),COUNTIF('SRF Drop Downs'!$D$2:$D$6,'Sponsor Response Form (SRF)'!G4452),COUNTIF('SRF Drop Downs'!$A$2:$A$5,'Sponsor Response Form (SRF)'!H4452),COUNTIF('SRF Drop Downs'!$A$2:$A$4,'Sponsor Response Form (SRF)'!I4452),COUNTIF('SRF Drop Downs'!$A$2:$A$5,'Sponsor Response Form (SRF)'!J4452),COUNTIF('SRF Drop Downs'!$E$2:$E$7,'Sponsor Response Form (SRF)'!K4452),COUNTIF('SRF Drop Downs'!$A$2:$A$4,'Sponsor Response Form (SRF)'!L4452),COUNTIF('SRF Drop Downs'!$A$2:$A$4,'Sponsor Response Form (SRF)'!M4452),COUNTIF('SRF Drop Downs'!$A$2:$A$4,'Sponsor Response Form (SRF)'!N4452),COUNTIF('SRF Drop Downs'!$A$2:$A$4,'Sponsor Response Form (SRF)'!O4452),COUNTIF('SRF Drop Downs'!$A$2:$A$4,'Sponsor Response Form (SRF)'!P4452),COUNTIF('SRF Drop Downs'!$A$2:$A$4,'Sponsor Response Form (SRF)'!Q4452),COUNTIF('SRF Drop Downs'!$A$2:$A$4,'Sponsor Response Form (SRF)'!R4452)),"Complete","Incomplete"))</f>
        <v/>
      </c>
      <c r="T4452" s="25" t="str">
        <f>IF(S4452="Complete",IF(AND(NOT(ISNA(VLOOKUP(CONCATENATE(D4452,E4452,F4452,G4452,H4452,I4452,J4452,K4452),'SRF Drop Downs'!G:G,1,FALSE))),IF(AND(G4452&lt;&gt;"C3",K4452&lt;&gt;"O5"),IF(SUM(COUNTIF(L4452:R4452,"Y"),COUNTIF(L4452:R4452,"N"))=0,"V","I"),IF(COUNTIF(L4452:R4452,"Y"),"V","I"))="V", IF(AND('Sponsor Response Form (SRF)'!D4452="M1", COUNTIF('OMS Response Form (ORF)'!C:C, B4452)&gt;0), "I", "V")="V"), "Valid","Invalid")," ")</f>
        <v xml:space="preserve"> </v>
      </c>
    </row>
    <row r="4453" spans="1:20" x14ac:dyDescent="0.25">
      <c r="A4453" s="69"/>
      <c r="B4453" s="70"/>
      <c r="C4453" s="71"/>
      <c r="D4453" s="72"/>
      <c r="E4453" s="72"/>
      <c r="F4453" s="72"/>
      <c r="G4453" s="72"/>
      <c r="H4453" s="72"/>
      <c r="I4453" s="72"/>
      <c r="J4453" s="72"/>
      <c r="K4453" s="72"/>
      <c r="L4453" s="72"/>
      <c r="M4453" s="72"/>
      <c r="N4453" s="72"/>
      <c r="O4453" s="72"/>
      <c r="P4453" s="72"/>
      <c r="Q4453" s="72"/>
      <c r="R4453" s="72"/>
      <c r="S4453" s="24" t="str">
        <f>IF(COUNTA(A4453:R4453)=0,"",IF(AND(COUNTA(A4453:C4453)=3,COUNTIF('SRF Drop Downs'!$B$2:$B$5,'Sponsor Response Form (SRF)'!D4453),COUNTIF('SRF Drop Downs'!$F$2:$F$5,'Sponsor Response Form (SRF)'!E4453),COUNTIF('SRF Drop Downs'!$C$2:$C$4,'Sponsor Response Form (SRF)'!F4453),COUNTIF('SRF Drop Downs'!$D$2:$D$6,'Sponsor Response Form (SRF)'!G4453),COUNTIF('SRF Drop Downs'!$A$2:$A$5,'Sponsor Response Form (SRF)'!H4453),COUNTIF('SRF Drop Downs'!$A$2:$A$4,'Sponsor Response Form (SRF)'!I4453),COUNTIF('SRF Drop Downs'!$A$2:$A$5,'Sponsor Response Form (SRF)'!J4453),COUNTIF('SRF Drop Downs'!$E$2:$E$7,'Sponsor Response Form (SRF)'!K4453),COUNTIF('SRF Drop Downs'!$A$2:$A$4,'Sponsor Response Form (SRF)'!L4453),COUNTIF('SRF Drop Downs'!$A$2:$A$4,'Sponsor Response Form (SRF)'!M4453),COUNTIF('SRF Drop Downs'!$A$2:$A$4,'Sponsor Response Form (SRF)'!N4453),COUNTIF('SRF Drop Downs'!$A$2:$A$4,'Sponsor Response Form (SRF)'!O4453),COUNTIF('SRF Drop Downs'!$A$2:$A$4,'Sponsor Response Form (SRF)'!P4453),COUNTIF('SRF Drop Downs'!$A$2:$A$4,'Sponsor Response Form (SRF)'!Q4453),COUNTIF('SRF Drop Downs'!$A$2:$A$4,'Sponsor Response Form (SRF)'!R4453)),"Complete","Incomplete"))</f>
        <v/>
      </c>
      <c r="T4453" s="25" t="str">
        <f>IF(S4453="Complete",IF(AND(NOT(ISNA(VLOOKUP(CONCATENATE(D4453,E4453,F4453,G4453,H4453,I4453,J4453,K4453),'SRF Drop Downs'!G:G,1,FALSE))),IF(AND(G4453&lt;&gt;"C3",K4453&lt;&gt;"O5"),IF(SUM(COUNTIF(L4453:R4453,"Y"),COUNTIF(L4453:R4453,"N"))=0,"V","I"),IF(COUNTIF(L4453:R4453,"Y"),"V","I"))="V", IF(AND('Sponsor Response Form (SRF)'!D4453="M1", COUNTIF('OMS Response Form (ORF)'!C:C, B4453)&gt;0), "I", "V")="V"), "Valid","Invalid")," ")</f>
        <v xml:space="preserve"> </v>
      </c>
    </row>
    <row r="4454" spans="1:20" x14ac:dyDescent="0.25">
      <c r="A4454" s="69"/>
      <c r="B4454" s="70"/>
      <c r="C4454" s="71"/>
      <c r="D4454" s="72"/>
      <c r="E4454" s="72"/>
      <c r="F4454" s="72"/>
      <c r="G4454" s="72"/>
      <c r="H4454" s="72"/>
      <c r="I4454" s="72"/>
      <c r="J4454" s="72"/>
      <c r="K4454" s="72"/>
      <c r="L4454" s="72"/>
      <c r="M4454" s="72"/>
      <c r="N4454" s="72"/>
      <c r="O4454" s="72"/>
      <c r="P4454" s="72"/>
      <c r="Q4454" s="72"/>
      <c r="R4454" s="72"/>
      <c r="S4454" s="24" t="str">
        <f>IF(COUNTA(A4454:R4454)=0,"",IF(AND(COUNTA(A4454:C4454)=3,COUNTIF('SRF Drop Downs'!$B$2:$B$5,'Sponsor Response Form (SRF)'!D4454),COUNTIF('SRF Drop Downs'!$F$2:$F$5,'Sponsor Response Form (SRF)'!E4454),COUNTIF('SRF Drop Downs'!$C$2:$C$4,'Sponsor Response Form (SRF)'!F4454),COUNTIF('SRF Drop Downs'!$D$2:$D$6,'Sponsor Response Form (SRF)'!G4454),COUNTIF('SRF Drop Downs'!$A$2:$A$5,'Sponsor Response Form (SRF)'!H4454),COUNTIF('SRF Drop Downs'!$A$2:$A$4,'Sponsor Response Form (SRF)'!I4454),COUNTIF('SRF Drop Downs'!$A$2:$A$5,'Sponsor Response Form (SRF)'!J4454),COUNTIF('SRF Drop Downs'!$E$2:$E$7,'Sponsor Response Form (SRF)'!K4454),COUNTIF('SRF Drop Downs'!$A$2:$A$4,'Sponsor Response Form (SRF)'!L4454),COUNTIF('SRF Drop Downs'!$A$2:$A$4,'Sponsor Response Form (SRF)'!M4454),COUNTIF('SRF Drop Downs'!$A$2:$A$4,'Sponsor Response Form (SRF)'!N4454),COUNTIF('SRF Drop Downs'!$A$2:$A$4,'Sponsor Response Form (SRF)'!O4454),COUNTIF('SRF Drop Downs'!$A$2:$A$4,'Sponsor Response Form (SRF)'!P4454),COUNTIF('SRF Drop Downs'!$A$2:$A$4,'Sponsor Response Form (SRF)'!Q4454),COUNTIF('SRF Drop Downs'!$A$2:$A$4,'Sponsor Response Form (SRF)'!R4454)),"Complete","Incomplete"))</f>
        <v/>
      </c>
      <c r="T4454" s="25" t="str">
        <f>IF(S4454="Complete",IF(AND(NOT(ISNA(VLOOKUP(CONCATENATE(D4454,E4454,F4454,G4454,H4454,I4454,J4454,K4454),'SRF Drop Downs'!G:G,1,FALSE))),IF(AND(G4454&lt;&gt;"C3",K4454&lt;&gt;"O5"),IF(SUM(COUNTIF(L4454:R4454,"Y"),COUNTIF(L4454:R4454,"N"))=0,"V","I"),IF(COUNTIF(L4454:R4454,"Y"),"V","I"))="V", IF(AND('Sponsor Response Form (SRF)'!D4454="M1", COUNTIF('OMS Response Form (ORF)'!C:C, B4454)&gt;0), "I", "V")="V"), "Valid","Invalid")," ")</f>
        <v xml:space="preserve"> </v>
      </c>
    </row>
    <row r="4455" spans="1:20" x14ac:dyDescent="0.25">
      <c r="A4455" s="69"/>
      <c r="B4455" s="70"/>
      <c r="C4455" s="71"/>
      <c r="D4455" s="72"/>
      <c r="E4455" s="72"/>
      <c r="F4455" s="72"/>
      <c r="G4455" s="72"/>
      <c r="H4455" s="72"/>
      <c r="I4455" s="72"/>
      <c r="J4455" s="72"/>
      <c r="K4455" s="72"/>
      <c r="L4455" s="72"/>
      <c r="M4455" s="72"/>
      <c r="N4455" s="72"/>
      <c r="O4455" s="72"/>
      <c r="P4455" s="72"/>
      <c r="Q4455" s="72"/>
      <c r="R4455" s="72"/>
      <c r="S4455" s="24" t="str">
        <f>IF(COUNTA(A4455:R4455)=0,"",IF(AND(COUNTA(A4455:C4455)=3,COUNTIF('SRF Drop Downs'!$B$2:$B$5,'Sponsor Response Form (SRF)'!D4455),COUNTIF('SRF Drop Downs'!$F$2:$F$5,'Sponsor Response Form (SRF)'!E4455),COUNTIF('SRF Drop Downs'!$C$2:$C$4,'Sponsor Response Form (SRF)'!F4455),COUNTIF('SRF Drop Downs'!$D$2:$D$6,'Sponsor Response Form (SRF)'!G4455),COUNTIF('SRF Drop Downs'!$A$2:$A$5,'Sponsor Response Form (SRF)'!H4455),COUNTIF('SRF Drop Downs'!$A$2:$A$4,'Sponsor Response Form (SRF)'!I4455),COUNTIF('SRF Drop Downs'!$A$2:$A$5,'Sponsor Response Form (SRF)'!J4455),COUNTIF('SRF Drop Downs'!$E$2:$E$7,'Sponsor Response Form (SRF)'!K4455),COUNTIF('SRF Drop Downs'!$A$2:$A$4,'Sponsor Response Form (SRF)'!L4455),COUNTIF('SRF Drop Downs'!$A$2:$A$4,'Sponsor Response Form (SRF)'!M4455),COUNTIF('SRF Drop Downs'!$A$2:$A$4,'Sponsor Response Form (SRF)'!N4455),COUNTIF('SRF Drop Downs'!$A$2:$A$4,'Sponsor Response Form (SRF)'!O4455),COUNTIF('SRF Drop Downs'!$A$2:$A$4,'Sponsor Response Form (SRF)'!P4455),COUNTIF('SRF Drop Downs'!$A$2:$A$4,'Sponsor Response Form (SRF)'!Q4455),COUNTIF('SRF Drop Downs'!$A$2:$A$4,'Sponsor Response Form (SRF)'!R4455)),"Complete","Incomplete"))</f>
        <v/>
      </c>
      <c r="T4455" s="25" t="str">
        <f>IF(S4455="Complete",IF(AND(NOT(ISNA(VLOOKUP(CONCATENATE(D4455,E4455,F4455,G4455,H4455,I4455,J4455,K4455),'SRF Drop Downs'!G:G,1,FALSE))),IF(AND(G4455&lt;&gt;"C3",K4455&lt;&gt;"O5"),IF(SUM(COUNTIF(L4455:R4455,"Y"),COUNTIF(L4455:R4455,"N"))=0,"V","I"),IF(COUNTIF(L4455:R4455,"Y"),"V","I"))="V", IF(AND('Sponsor Response Form (SRF)'!D4455="M1", COUNTIF('OMS Response Form (ORF)'!C:C, B4455)&gt;0), "I", "V")="V"), "Valid","Invalid")," ")</f>
        <v xml:space="preserve"> </v>
      </c>
    </row>
    <row r="4456" spans="1:20" x14ac:dyDescent="0.25">
      <c r="A4456" s="69"/>
      <c r="B4456" s="70"/>
      <c r="C4456" s="71"/>
      <c r="D4456" s="72"/>
      <c r="E4456" s="72"/>
      <c r="F4456" s="72"/>
      <c r="G4456" s="72"/>
      <c r="H4456" s="72"/>
      <c r="I4456" s="72"/>
      <c r="J4456" s="72"/>
      <c r="K4456" s="72"/>
      <c r="L4456" s="72"/>
      <c r="M4456" s="72"/>
      <c r="N4456" s="72"/>
      <c r="O4456" s="72"/>
      <c r="P4456" s="72"/>
      <c r="Q4456" s="72"/>
      <c r="R4456" s="72"/>
      <c r="S4456" s="24" t="str">
        <f>IF(COUNTA(A4456:R4456)=0,"",IF(AND(COUNTA(A4456:C4456)=3,COUNTIF('SRF Drop Downs'!$B$2:$B$5,'Sponsor Response Form (SRF)'!D4456),COUNTIF('SRF Drop Downs'!$F$2:$F$5,'Sponsor Response Form (SRF)'!E4456),COUNTIF('SRF Drop Downs'!$C$2:$C$4,'Sponsor Response Form (SRF)'!F4456),COUNTIF('SRF Drop Downs'!$D$2:$D$6,'Sponsor Response Form (SRF)'!G4456),COUNTIF('SRF Drop Downs'!$A$2:$A$5,'Sponsor Response Form (SRF)'!H4456),COUNTIF('SRF Drop Downs'!$A$2:$A$4,'Sponsor Response Form (SRF)'!I4456),COUNTIF('SRF Drop Downs'!$A$2:$A$5,'Sponsor Response Form (SRF)'!J4456),COUNTIF('SRF Drop Downs'!$E$2:$E$7,'Sponsor Response Form (SRF)'!K4456),COUNTIF('SRF Drop Downs'!$A$2:$A$4,'Sponsor Response Form (SRF)'!L4456),COUNTIF('SRF Drop Downs'!$A$2:$A$4,'Sponsor Response Form (SRF)'!M4456),COUNTIF('SRF Drop Downs'!$A$2:$A$4,'Sponsor Response Form (SRF)'!N4456),COUNTIF('SRF Drop Downs'!$A$2:$A$4,'Sponsor Response Form (SRF)'!O4456),COUNTIF('SRF Drop Downs'!$A$2:$A$4,'Sponsor Response Form (SRF)'!P4456),COUNTIF('SRF Drop Downs'!$A$2:$A$4,'Sponsor Response Form (SRF)'!Q4456),COUNTIF('SRF Drop Downs'!$A$2:$A$4,'Sponsor Response Form (SRF)'!R4456)),"Complete","Incomplete"))</f>
        <v/>
      </c>
      <c r="T4456" s="25" t="str">
        <f>IF(S4456="Complete",IF(AND(NOT(ISNA(VLOOKUP(CONCATENATE(D4456,E4456,F4456,G4456,H4456,I4456,J4456,K4456),'SRF Drop Downs'!G:G,1,FALSE))),IF(AND(G4456&lt;&gt;"C3",K4456&lt;&gt;"O5"),IF(SUM(COUNTIF(L4456:R4456,"Y"),COUNTIF(L4456:R4456,"N"))=0,"V","I"),IF(COUNTIF(L4456:R4456,"Y"),"V","I"))="V", IF(AND('Sponsor Response Form (SRF)'!D4456="M1", COUNTIF('OMS Response Form (ORF)'!C:C, B4456)&gt;0), "I", "V")="V"), "Valid","Invalid")," ")</f>
        <v xml:space="preserve"> </v>
      </c>
    </row>
    <row r="4457" spans="1:20" x14ac:dyDescent="0.25">
      <c r="A4457" s="69"/>
      <c r="B4457" s="70"/>
      <c r="C4457" s="71"/>
      <c r="D4457" s="72"/>
      <c r="E4457" s="72"/>
      <c r="F4457" s="72"/>
      <c r="G4457" s="72"/>
      <c r="H4457" s="72"/>
      <c r="I4457" s="72"/>
      <c r="J4457" s="72"/>
      <c r="K4457" s="72"/>
      <c r="L4457" s="72"/>
      <c r="M4457" s="72"/>
      <c r="N4457" s="72"/>
      <c r="O4457" s="72"/>
      <c r="P4457" s="72"/>
      <c r="Q4457" s="72"/>
      <c r="R4457" s="72"/>
      <c r="S4457" s="24" t="str">
        <f>IF(COUNTA(A4457:R4457)=0,"",IF(AND(COUNTA(A4457:C4457)=3,COUNTIF('SRF Drop Downs'!$B$2:$B$5,'Sponsor Response Form (SRF)'!D4457),COUNTIF('SRF Drop Downs'!$F$2:$F$5,'Sponsor Response Form (SRF)'!E4457),COUNTIF('SRF Drop Downs'!$C$2:$C$4,'Sponsor Response Form (SRF)'!F4457),COUNTIF('SRF Drop Downs'!$D$2:$D$6,'Sponsor Response Form (SRF)'!G4457),COUNTIF('SRF Drop Downs'!$A$2:$A$5,'Sponsor Response Form (SRF)'!H4457),COUNTIF('SRF Drop Downs'!$A$2:$A$4,'Sponsor Response Form (SRF)'!I4457),COUNTIF('SRF Drop Downs'!$A$2:$A$5,'Sponsor Response Form (SRF)'!J4457),COUNTIF('SRF Drop Downs'!$E$2:$E$7,'Sponsor Response Form (SRF)'!K4457),COUNTIF('SRF Drop Downs'!$A$2:$A$4,'Sponsor Response Form (SRF)'!L4457),COUNTIF('SRF Drop Downs'!$A$2:$A$4,'Sponsor Response Form (SRF)'!M4457),COUNTIF('SRF Drop Downs'!$A$2:$A$4,'Sponsor Response Form (SRF)'!N4457),COUNTIF('SRF Drop Downs'!$A$2:$A$4,'Sponsor Response Form (SRF)'!O4457),COUNTIF('SRF Drop Downs'!$A$2:$A$4,'Sponsor Response Form (SRF)'!P4457),COUNTIF('SRF Drop Downs'!$A$2:$A$4,'Sponsor Response Form (SRF)'!Q4457),COUNTIF('SRF Drop Downs'!$A$2:$A$4,'Sponsor Response Form (SRF)'!R4457)),"Complete","Incomplete"))</f>
        <v/>
      </c>
      <c r="T4457" s="25" t="str">
        <f>IF(S4457="Complete",IF(AND(NOT(ISNA(VLOOKUP(CONCATENATE(D4457,E4457,F4457,G4457,H4457,I4457,J4457,K4457),'SRF Drop Downs'!G:G,1,FALSE))),IF(AND(G4457&lt;&gt;"C3",K4457&lt;&gt;"O5"),IF(SUM(COUNTIF(L4457:R4457,"Y"),COUNTIF(L4457:R4457,"N"))=0,"V","I"),IF(COUNTIF(L4457:R4457,"Y"),"V","I"))="V", IF(AND('Sponsor Response Form (SRF)'!D4457="M1", COUNTIF('OMS Response Form (ORF)'!C:C, B4457)&gt;0), "I", "V")="V"), "Valid","Invalid")," ")</f>
        <v xml:space="preserve"> </v>
      </c>
    </row>
    <row r="4458" spans="1:20" x14ac:dyDescent="0.25">
      <c r="A4458" s="69"/>
      <c r="B4458" s="70"/>
      <c r="C4458" s="71"/>
      <c r="D4458" s="72"/>
      <c r="E4458" s="72"/>
      <c r="F4458" s="72"/>
      <c r="G4458" s="72"/>
      <c r="H4458" s="72"/>
      <c r="I4458" s="72"/>
      <c r="J4458" s="72"/>
      <c r="K4458" s="72"/>
      <c r="L4458" s="72"/>
      <c r="M4458" s="72"/>
      <c r="N4458" s="72"/>
      <c r="O4458" s="72"/>
      <c r="P4458" s="72"/>
      <c r="Q4458" s="72"/>
      <c r="R4458" s="72"/>
      <c r="S4458" s="24" t="str">
        <f>IF(COUNTA(A4458:R4458)=0,"",IF(AND(COUNTA(A4458:C4458)=3,COUNTIF('SRF Drop Downs'!$B$2:$B$5,'Sponsor Response Form (SRF)'!D4458),COUNTIF('SRF Drop Downs'!$F$2:$F$5,'Sponsor Response Form (SRF)'!E4458),COUNTIF('SRF Drop Downs'!$C$2:$C$4,'Sponsor Response Form (SRF)'!F4458),COUNTIF('SRF Drop Downs'!$D$2:$D$6,'Sponsor Response Form (SRF)'!G4458),COUNTIF('SRF Drop Downs'!$A$2:$A$5,'Sponsor Response Form (SRF)'!H4458),COUNTIF('SRF Drop Downs'!$A$2:$A$4,'Sponsor Response Form (SRF)'!I4458),COUNTIF('SRF Drop Downs'!$A$2:$A$5,'Sponsor Response Form (SRF)'!J4458),COUNTIF('SRF Drop Downs'!$E$2:$E$7,'Sponsor Response Form (SRF)'!K4458),COUNTIF('SRF Drop Downs'!$A$2:$A$4,'Sponsor Response Form (SRF)'!L4458),COUNTIF('SRF Drop Downs'!$A$2:$A$4,'Sponsor Response Form (SRF)'!M4458),COUNTIF('SRF Drop Downs'!$A$2:$A$4,'Sponsor Response Form (SRF)'!N4458),COUNTIF('SRF Drop Downs'!$A$2:$A$4,'Sponsor Response Form (SRF)'!O4458),COUNTIF('SRF Drop Downs'!$A$2:$A$4,'Sponsor Response Form (SRF)'!P4458),COUNTIF('SRF Drop Downs'!$A$2:$A$4,'Sponsor Response Form (SRF)'!Q4458),COUNTIF('SRF Drop Downs'!$A$2:$A$4,'Sponsor Response Form (SRF)'!R4458)),"Complete","Incomplete"))</f>
        <v/>
      </c>
      <c r="T4458" s="25" t="str">
        <f>IF(S4458="Complete",IF(AND(NOT(ISNA(VLOOKUP(CONCATENATE(D4458,E4458,F4458,G4458,H4458,I4458,J4458,K4458),'SRF Drop Downs'!G:G,1,FALSE))),IF(AND(G4458&lt;&gt;"C3",K4458&lt;&gt;"O5"),IF(SUM(COUNTIF(L4458:R4458,"Y"),COUNTIF(L4458:R4458,"N"))=0,"V","I"),IF(COUNTIF(L4458:R4458,"Y"),"V","I"))="V", IF(AND('Sponsor Response Form (SRF)'!D4458="M1", COUNTIF('OMS Response Form (ORF)'!C:C, B4458)&gt;0), "I", "V")="V"), "Valid","Invalid")," ")</f>
        <v xml:space="preserve"> </v>
      </c>
    </row>
    <row r="4459" spans="1:20" x14ac:dyDescent="0.25">
      <c r="A4459" s="69"/>
      <c r="B4459" s="70"/>
      <c r="C4459" s="71"/>
      <c r="D4459" s="72"/>
      <c r="E4459" s="72"/>
      <c r="F4459" s="72"/>
      <c r="G4459" s="72"/>
      <c r="H4459" s="72"/>
      <c r="I4459" s="72"/>
      <c r="J4459" s="72"/>
      <c r="K4459" s="72"/>
      <c r="L4459" s="72"/>
      <c r="M4459" s="72"/>
      <c r="N4459" s="72"/>
      <c r="O4459" s="72"/>
      <c r="P4459" s="72"/>
      <c r="Q4459" s="72"/>
      <c r="R4459" s="72"/>
      <c r="S4459" s="24" t="str">
        <f>IF(COUNTA(A4459:R4459)=0,"",IF(AND(COUNTA(A4459:C4459)=3,COUNTIF('SRF Drop Downs'!$B$2:$B$5,'Sponsor Response Form (SRF)'!D4459),COUNTIF('SRF Drop Downs'!$F$2:$F$5,'Sponsor Response Form (SRF)'!E4459),COUNTIF('SRF Drop Downs'!$C$2:$C$4,'Sponsor Response Form (SRF)'!F4459),COUNTIF('SRF Drop Downs'!$D$2:$D$6,'Sponsor Response Form (SRF)'!G4459),COUNTIF('SRF Drop Downs'!$A$2:$A$5,'Sponsor Response Form (SRF)'!H4459),COUNTIF('SRF Drop Downs'!$A$2:$A$4,'Sponsor Response Form (SRF)'!I4459),COUNTIF('SRF Drop Downs'!$A$2:$A$5,'Sponsor Response Form (SRF)'!J4459),COUNTIF('SRF Drop Downs'!$E$2:$E$7,'Sponsor Response Form (SRF)'!K4459),COUNTIF('SRF Drop Downs'!$A$2:$A$4,'Sponsor Response Form (SRF)'!L4459),COUNTIF('SRF Drop Downs'!$A$2:$A$4,'Sponsor Response Form (SRF)'!M4459),COUNTIF('SRF Drop Downs'!$A$2:$A$4,'Sponsor Response Form (SRF)'!N4459),COUNTIF('SRF Drop Downs'!$A$2:$A$4,'Sponsor Response Form (SRF)'!O4459),COUNTIF('SRF Drop Downs'!$A$2:$A$4,'Sponsor Response Form (SRF)'!P4459),COUNTIF('SRF Drop Downs'!$A$2:$A$4,'Sponsor Response Form (SRF)'!Q4459),COUNTIF('SRF Drop Downs'!$A$2:$A$4,'Sponsor Response Form (SRF)'!R4459)),"Complete","Incomplete"))</f>
        <v/>
      </c>
      <c r="T4459" s="25" t="str">
        <f>IF(S4459="Complete",IF(AND(NOT(ISNA(VLOOKUP(CONCATENATE(D4459,E4459,F4459,G4459,H4459,I4459,J4459,K4459),'SRF Drop Downs'!G:G,1,FALSE))),IF(AND(G4459&lt;&gt;"C3",K4459&lt;&gt;"O5"),IF(SUM(COUNTIF(L4459:R4459,"Y"),COUNTIF(L4459:R4459,"N"))=0,"V","I"),IF(COUNTIF(L4459:R4459,"Y"),"V","I"))="V", IF(AND('Sponsor Response Form (SRF)'!D4459="M1", COUNTIF('OMS Response Form (ORF)'!C:C, B4459)&gt;0), "I", "V")="V"), "Valid","Invalid")," ")</f>
        <v xml:space="preserve"> </v>
      </c>
    </row>
    <row r="4460" spans="1:20" x14ac:dyDescent="0.25">
      <c r="A4460" s="69"/>
      <c r="B4460" s="70"/>
      <c r="C4460" s="71"/>
      <c r="D4460" s="72"/>
      <c r="E4460" s="72"/>
      <c r="F4460" s="72"/>
      <c r="G4460" s="72"/>
      <c r="H4460" s="72"/>
      <c r="I4460" s="72"/>
      <c r="J4460" s="72"/>
      <c r="K4460" s="72"/>
      <c r="L4460" s="72"/>
      <c r="M4460" s="72"/>
      <c r="N4460" s="72"/>
      <c r="O4460" s="72"/>
      <c r="P4460" s="72"/>
      <c r="Q4460" s="72"/>
      <c r="R4460" s="72"/>
      <c r="S4460" s="24" t="str">
        <f>IF(COUNTA(A4460:R4460)=0,"",IF(AND(COUNTA(A4460:C4460)=3,COUNTIF('SRF Drop Downs'!$B$2:$B$5,'Sponsor Response Form (SRF)'!D4460),COUNTIF('SRF Drop Downs'!$F$2:$F$5,'Sponsor Response Form (SRF)'!E4460),COUNTIF('SRF Drop Downs'!$C$2:$C$4,'Sponsor Response Form (SRF)'!F4460),COUNTIF('SRF Drop Downs'!$D$2:$D$6,'Sponsor Response Form (SRF)'!G4460),COUNTIF('SRF Drop Downs'!$A$2:$A$5,'Sponsor Response Form (SRF)'!H4460),COUNTIF('SRF Drop Downs'!$A$2:$A$4,'Sponsor Response Form (SRF)'!I4460),COUNTIF('SRF Drop Downs'!$A$2:$A$5,'Sponsor Response Form (SRF)'!J4460),COUNTIF('SRF Drop Downs'!$E$2:$E$7,'Sponsor Response Form (SRF)'!K4460),COUNTIF('SRF Drop Downs'!$A$2:$A$4,'Sponsor Response Form (SRF)'!L4460),COUNTIF('SRF Drop Downs'!$A$2:$A$4,'Sponsor Response Form (SRF)'!M4460),COUNTIF('SRF Drop Downs'!$A$2:$A$4,'Sponsor Response Form (SRF)'!N4460),COUNTIF('SRF Drop Downs'!$A$2:$A$4,'Sponsor Response Form (SRF)'!O4460),COUNTIF('SRF Drop Downs'!$A$2:$A$4,'Sponsor Response Form (SRF)'!P4460),COUNTIF('SRF Drop Downs'!$A$2:$A$4,'Sponsor Response Form (SRF)'!Q4460),COUNTIF('SRF Drop Downs'!$A$2:$A$4,'Sponsor Response Form (SRF)'!R4460)),"Complete","Incomplete"))</f>
        <v/>
      </c>
      <c r="T4460" s="25" t="str">
        <f>IF(S4460="Complete",IF(AND(NOT(ISNA(VLOOKUP(CONCATENATE(D4460,E4460,F4460,G4460,H4460,I4460,J4460,K4460),'SRF Drop Downs'!G:G,1,FALSE))),IF(AND(G4460&lt;&gt;"C3",K4460&lt;&gt;"O5"),IF(SUM(COUNTIF(L4460:R4460,"Y"),COUNTIF(L4460:R4460,"N"))=0,"V","I"),IF(COUNTIF(L4460:R4460,"Y"),"V","I"))="V", IF(AND('Sponsor Response Form (SRF)'!D4460="M1", COUNTIF('OMS Response Form (ORF)'!C:C, B4460)&gt;0), "I", "V")="V"), "Valid","Invalid")," ")</f>
        <v xml:space="preserve"> </v>
      </c>
    </row>
    <row r="4461" spans="1:20" x14ac:dyDescent="0.25">
      <c r="A4461" s="69"/>
      <c r="B4461" s="70"/>
      <c r="C4461" s="71"/>
      <c r="D4461" s="72"/>
      <c r="E4461" s="72"/>
      <c r="F4461" s="72"/>
      <c r="G4461" s="72"/>
      <c r="H4461" s="72"/>
      <c r="I4461" s="72"/>
      <c r="J4461" s="72"/>
      <c r="K4461" s="72"/>
      <c r="L4461" s="72"/>
      <c r="M4461" s="72"/>
      <c r="N4461" s="72"/>
      <c r="O4461" s="72"/>
      <c r="P4461" s="72"/>
      <c r="Q4461" s="72"/>
      <c r="R4461" s="72"/>
      <c r="S4461" s="24" t="str">
        <f>IF(COUNTA(A4461:R4461)=0,"",IF(AND(COUNTA(A4461:C4461)=3,COUNTIF('SRF Drop Downs'!$B$2:$B$5,'Sponsor Response Form (SRF)'!D4461),COUNTIF('SRF Drop Downs'!$F$2:$F$5,'Sponsor Response Form (SRF)'!E4461),COUNTIF('SRF Drop Downs'!$C$2:$C$4,'Sponsor Response Form (SRF)'!F4461),COUNTIF('SRF Drop Downs'!$D$2:$D$6,'Sponsor Response Form (SRF)'!G4461),COUNTIF('SRF Drop Downs'!$A$2:$A$5,'Sponsor Response Form (SRF)'!H4461),COUNTIF('SRF Drop Downs'!$A$2:$A$4,'Sponsor Response Form (SRF)'!I4461),COUNTIF('SRF Drop Downs'!$A$2:$A$5,'Sponsor Response Form (SRF)'!J4461),COUNTIF('SRF Drop Downs'!$E$2:$E$7,'Sponsor Response Form (SRF)'!K4461),COUNTIF('SRF Drop Downs'!$A$2:$A$4,'Sponsor Response Form (SRF)'!L4461),COUNTIF('SRF Drop Downs'!$A$2:$A$4,'Sponsor Response Form (SRF)'!M4461),COUNTIF('SRF Drop Downs'!$A$2:$A$4,'Sponsor Response Form (SRF)'!N4461),COUNTIF('SRF Drop Downs'!$A$2:$A$4,'Sponsor Response Form (SRF)'!O4461),COUNTIF('SRF Drop Downs'!$A$2:$A$4,'Sponsor Response Form (SRF)'!P4461),COUNTIF('SRF Drop Downs'!$A$2:$A$4,'Sponsor Response Form (SRF)'!Q4461),COUNTIF('SRF Drop Downs'!$A$2:$A$4,'Sponsor Response Form (SRF)'!R4461)),"Complete","Incomplete"))</f>
        <v/>
      </c>
      <c r="T4461" s="25" t="str">
        <f>IF(S4461="Complete",IF(AND(NOT(ISNA(VLOOKUP(CONCATENATE(D4461,E4461,F4461,G4461,H4461,I4461,J4461,K4461),'SRF Drop Downs'!G:G,1,FALSE))),IF(AND(G4461&lt;&gt;"C3",K4461&lt;&gt;"O5"),IF(SUM(COUNTIF(L4461:R4461,"Y"),COUNTIF(L4461:R4461,"N"))=0,"V","I"),IF(COUNTIF(L4461:R4461,"Y"),"V","I"))="V", IF(AND('Sponsor Response Form (SRF)'!D4461="M1", COUNTIF('OMS Response Form (ORF)'!C:C, B4461)&gt;0), "I", "V")="V"), "Valid","Invalid")," ")</f>
        <v xml:space="preserve"> </v>
      </c>
    </row>
    <row r="4462" spans="1:20" x14ac:dyDescent="0.25">
      <c r="A4462" s="69"/>
      <c r="B4462" s="70"/>
      <c r="C4462" s="71"/>
      <c r="D4462" s="72"/>
      <c r="E4462" s="72"/>
      <c r="F4462" s="72"/>
      <c r="G4462" s="72"/>
      <c r="H4462" s="72"/>
      <c r="I4462" s="72"/>
      <c r="J4462" s="72"/>
      <c r="K4462" s="72"/>
      <c r="L4462" s="72"/>
      <c r="M4462" s="72"/>
      <c r="N4462" s="72"/>
      <c r="O4462" s="72"/>
      <c r="P4462" s="72"/>
      <c r="Q4462" s="72"/>
      <c r="R4462" s="72"/>
      <c r="S4462" s="24" t="str">
        <f>IF(COUNTA(A4462:R4462)=0,"",IF(AND(COUNTA(A4462:C4462)=3,COUNTIF('SRF Drop Downs'!$B$2:$B$5,'Sponsor Response Form (SRF)'!D4462),COUNTIF('SRF Drop Downs'!$F$2:$F$5,'Sponsor Response Form (SRF)'!E4462),COUNTIF('SRF Drop Downs'!$C$2:$C$4,'Sponsor Response Form (SRF)'!F4462),COUNTIF('SRF Drop Downs'!$D$2:$D$6,'Sponsor Response Form (SRF)'!G4462),COUNTIF('SRF Drop Downs'!$A$2:$A$5,'Sponsor Response Form (SRF)'!H4462),COUNTIF('SRF Drop Downs'!$A$2:$A$4,'Sponsor Response Form (SRF)'!I4462),COUNTIF('SRF Drop Downs'!$A$2:$A$5,'Sponsor Response Form (SRF)'!J4462),COUNTIF('SRF Drop Downs'!$E$2:$E$7,'Sponsor Response Form (SRF)'!K4462),COUNTIF('SRF Drop Downs'!$A$2:$A$4,'Sponsor Response Form (SRF)'!L4462),COUNTIF('SRF Drop Downs'!$A$2:$A$4,'Sponsor Response Form (SRF)'!M4462),COUNTIF('SRF Drop Downs'!$A$2:$A$4,'Sponsor Response Form (SRF)'!N4462),COUNTIF('SRF Drop Downs'!$A$2:$A$4,'Sponsor Response Form (SRF)'!O4462),COUNTIF('SRF Drop Downs'!$A$2:$A$4,'Sponsor Response Form (SRF)'!P4462),COUNTIF('SRF Drop Downs'!$A$2:$A$4,'Sponsor Response Form (SRF)'!Q4462),COUNTIF('SRF Drop Downs'!$A$2:$A$4,'Sponsor Response Form (SRF)'!R4462)),"Complete","Incomplete"))</f>
        <v/>
      </c>
      <c r="T4462" s="25" t="str">
        <f>IF(S4462="Complete",IF(AND(NOT(ISNA(VLOOKUP(CONCATENATE(D4462,E4462,F4462,G4462,H4462,I4462,J4462,K4462),'SRF Drop Downs'!G:G,1,FALSE))),IF(AND(G4462&lt;&gt;"C3",K4462&lt;&gt;"O5"),IF(SUM(COUNTIF(L4462:R4462,"Y"),COUNTIF(L4462:R4462,"N"))=0,"V","I"),IF(COUNTIF(L4462:R4462,"Y"),"V","I"))="V", IF(AND('Sponsor Response Form (SRF)'!D4462="M1", COUNTIF('OMS Response Form (ORF)'!C:C, B4462)&gt;0), "I", "V")="V"), "Valid","Invalid")," ")</f>
        <v xml:space="preserve"> </v>
      </c>
    </row>
    <row r="4463" spans="1:20" x14ac:dyDescent="0.25">
      <c r="A4463" s="69"/>
      <c r="B4463" s="70"/>
      <c r="C4463" s="71"/>
      <c r="D4463" s="72"/>
      <c r="E4463" s="72"/>
      <c r="F4463" s="72"/>
      <c r="G4463" s="72"/>
      <c r="H4463" s="72"/>
      <c r="I4463" s="72"/>
      <c r="J4463" s="72"/>
      <c r="K4463" s="72"/>
      <c r="L4463" s="72"/>
      <c r="M4463" s="72"/>
      <c r="N4463" s="72"/>
      <c r="O4463" s="72"/>
      <c r="P4463" s="72"/>
      <c r="Q4463" s="72"/>
      <c r="R4463" s="72"/>
      <c r="S4463" s="24" t="str">
        <f>IF(COUNTA(A4463:R4463)=0,"",IF(AND(COUNTA(A4463:C4463)=3,COUNTIF('SRF Drop Downs'!$B$2:$B$5,'Sponsor Response Form (SRF)'!D4463),COUNTIF('SRF Drop Downs'!$F$2:$F$5,'Sponsor Response Form (SRF)'!E4463),COUNTIF('SRF Drop Downs'!$C$2:$C$4,'Sponsor Response Form (SRF)'!F4463),COUNTIF('SRF Drop Downs'!$D$2:$D$6,'Sponsor Response Form (SRF)'!G4463),COUNTIF('SRF Drop Downs'!$A$2:$A$5,'Sponsor Response Form (SRF)'!H4463),COUNTIF('SRF Drop Downs'!$A$2:$A$4,'Sponsor Response Form (SRF)'!I4463),COUNTIF('SRF Drop Downs'!$A$2:$A$5,'Sponsor Response Form (SRF)'!J4463),COUNTIF('SRF Drop Downs'!$E$2:$E$7,'Sponsor Response Form (SRF)'!K4463),COUNTIF('SRF Drop Downs'!$A$2:$A$4,'Sponsor Response Form (SRF)'!L4463),COUNTIF('SRF Drop Downs'!$A$2:$A$4,'Sponsor Response Form (SRF)'!M4463),COUNTIF('SRF Drop Downs'!$A$2:$A$4,'Sponsor Response Form (SRF)'!N4463),COUNTIF('SRF Drop Downs'!$A$2:$A$4,'Sponsor Response Form (SRF)'!O4463),COUNTIF('SRF Drop Downs'!$A$2:$A$4,'Sponsor Response Form (SRF)'!P4463),COUNTIF('SRF Drop Downs'!$A$2:$A$4,'Sponsor Response Form (SRF)'!Q4463),COUNTIF('SRF Drop Downs'!$A$2:$A$4,'Sponsor Response Form (SRF)'!R4463)),"Complete","Incomplete"))</f>
        <v/>
      </c>
      <c r="T4463" s="25" t="str">
        <f>IF(S4463="Complete",IF(AND(NOT(ISNA(VLOOKUP(CONCATENATE(D4463,E4463,F4463,G4463,H4463,I4463,J4463,K4463),'SRF Drop Downs'!G:G,1,FALSE))),IF(AND(G4463&lt;&gt;"C3",K4463&lt;&gt;"O5"),IF(SUM(COUNTIF(L4463:R4463,"Y"),COUNTIF(L4463:R4463,"N"))=0,"V","I"),IF(COUNTIF(L4463:R4463,"Y"),"V","I"))="V", IF(AND('Sponsor Response Form (SRF)'!D4463="M1", COUNTIF('OMS Response Form (ORF)'!C:C, B4463)&gt;0), "I", "V")="V"), "Valid","Invalid")," ")</f>
        <v xml:space="preserve"> </v>
      </c>
    </row>
    <row r="4464" spans="1:20" x14ac:dyDescent="0.25">
      <c r="A4464" s="69"/>
      <c r="B4464" s="70"/>
      <c r="C4464" s="71"/>
      <c r="D4464" s="72"/>
      <c r="E4464" s="72"/>
      <c r="F4464" s="72"/>
      <c r="G4464" s="72"/>
      <c r="H4464" s="72"/>
      <c r="I4464" s="72"/>
      <c r="J4464" s="72"/>
      <c r="K4464" s="72"/>
      <c r="L4464" s="72"/>
      <c r="M4464" s="72"/>
      <c r="N4464" s="72"/>
      <c r="O4464" s="72"/>
      <c r="P4464" s="72"/>
      <c r="Q4464" s="72"/>
      <c r="R4464" s="72"/>
      <c r="S4464" s="24" t="str">
        <f>IF(COUNTA(A4464:R4464)=0,"",IF(AND(COUNTA(A4464:C4464)=3,COUNTIF('SRF Drop Downs'!$B$2:$B$5,'Sponsor Response Form (SRF)'!D4464),COUNTIF('SRF Drop Downs'!$F$2:$F$5,'Sponsor Response Form (SRF)'!E4464),COUNTIF('SRF Drop Downs'!$C$2:$C$4,'Sponsor Response Form (SRF)'!F4464),COUNTIF('SRF Drop Downs'!$D$2:$D$6,'Sponsor Response Form (SRF)'!G4464),COUNTIF('SRF Drop Downs'!$A$2:$A$5,'Sponsor Response Form (SRF)'!H4464),COUNTIF('SRF Drop Downs'!$A$2:$A$4,'Sponsor Response Form (SRF)'!I4464),COUNTIF('SRF Drop Downs'!$A$2:$A$5,'Sponsor Response Form (SRF)'!J4464),COUNTIF('SRF Drop Downs'!$E$2:$E$7,'Sponsor Response Form (SRF)'!K4464),COUNTIF('SRF Drop Downs'!$A$2:$A$4,'Sponsor Response Form (SRF)'!L4464),COUNTIF('SRF Drop Downs'!$A$2:$A$4,'Sponsor Response Form (SRF)'!M4464),COUNTIF('SRF Drop Downs'!$A$2:$A$4,'Sponsor Response Form (SRF)'!N4464),COUNTIF('SRF Drop Downs'!$A$2:$A$4,'Sponsor Response Form (SRF)'!O4464),COUNTIF('SRF Drop Downs'!$A$2:$A$4,'Sponsor Response Form (SRF)'!P4464),COUNTIF('SRF Drop Downs'!$A$2:$A$4,'Sponsor Response Form (SRF)'!Q4464),COUNTIF('SRF Drop Downs'!$A$2:$A$4,'Sponsor Response Form (SRF)'!R4464)),"Complete","Incomplete"))</f>
        <v/>
      </c>
      <c r="T4464" s="25" t="str">
        <f>IF(S4464="Complete",IF(AND(NOT(ISNA(VLOOKUP(CONCATENATE(D4464,E4464,F4464,G4464,H4464,I4464,J4464,K4464),'SRF Drop Downs'!G:G,1,FALSE))),IF(AND(G4464&lt;&gt;"C3",K4464&lt;&gt;"O5"),IF(SUM(COUNTIF(L4464:R4464,"Y"),COUNTIF(L4464:R4464,"N"))=0,"V","I"),IF(COUNTIF(L4464:R4464,"Y"),"V","I"))="V", IF(AND('Sponsor Response Form (SRF)'!D4464="M1", COUNTIF('OMS Response Form (ORF)'!C:C, B4464)&gt;0), "I", "V")="V"), "Valid","Invalid")," ")</f>
        <v xml:space="preserve"> </v>
      </c>
    </row>
    <row r="4465" spans="1:20" x14ac:dyDescent="0.25">
      <c r="A4465" s="69"/>
      <c r="B4465" s="70"/>
      <c r="C4465" s="71"/>
      <c r="D4465" s="72"/>
      <c r="E4465" s="72"/>
      <c r="F4465" s="72"/>
      <c r="G4465" s="72"/>
      <c r="H4465" s="72"/>
      <c r="I4465" s="72"/>
      <c r="J4465" s="72"/>
      <c r="K4465" s="72"/>
      <c r="L4465" s="72"/>
      <c r="M4465" s="72"/>
      <c r="N4465" s="72"/>
      <c r="O4465" s="72"/>
      <c r="P4465" s="72"/>
      <c r="Q4465" s="72"/>
      <c r="R4465" s="72"/>
      <c r="S4465" s="24" t="str">
        <f>IF(COUNTA(A4465:R4465)=0,"",IF(AND(COUNTA(A4465:C4465)=3,COUNTIF('SRF Drop Downs'!$B$2:$B$5,'Sponsor Response Form (SRF)'!D4465),COUNTIF('SRF Drop Downs'!$F$2:$F$5,'Sponsor Response Form (SRF)'!E4465),COUNTIF('SRF Drop Downs'!$C$2:$C$4,'Sponsor Response Form (SRF)'!F4465),COUNTIF('SRF Drop Downs'!$D$2:$D$6,'Sponsor Response Form (SRF)'!G4465),COUNTIF('SRF Drop Downs'!$A$2:$A$5,'Sponsor Response Form (SRF)'!H4465),COUNTIF('SRF Drop Downs'!$A$2:$A$4,'Sponsor Response Form (SRF)'!I4465),COUNTIF('SRF Drop Downs'!$A$2:$A$5,'Sponsor Response Form (SRF)'!J4465),COUNTIF('SRF Drop Downs'!$E$2:$E$7,'Sponsor Response Form (SRF)'!K4465),COUNTIF('SRF Drop Downs'!$A$2:$A$4,'Sponsor Response Form (SRF)'!L4465),COUNTIF('SRF Drop Downs'!$A$2:$A$4,'Sponsor Response Form (SRF)'!M4465),COUNTIF('SRF Drop Downs'!$A$2:$A$4,'Sponsor Response Form (SRF)'!N4465),COUNTIF('SRF Drop Downs'!$A$2:$A$4,'Sponsor Response Form (SRF)'!O4465),COUNTIF('SRF Drop Downs'!$A$2:$A$4,'Sponsor Response Form (SRF)'!P4465),COUNTIF('SRF Drop Downs'!$A$2:$A$4,'Sponsor Response Form (SRF)'!Q4465),COUNTIF('SRF Drop Downs'!$A$2:$A$4,'Sponsor Response Form (SRF)'!R4465)),"Complete","Incomplete"))</f>
        <v/>
      </c>
      <c r="T4465" s="25" t="str">
        <f>IF(S4465="Complete",IF(AND(NOT(ISNA(VLOOKUP(CONCATENATE(D4465,E4465,F4465,G4465,H4465,I4465,J4465,K4465),'SRF Drop Downs'!G:G,1,FALSE))),IF(AND(G4465&lt;&gt;"C3",K4465&lt;&gt;"O5"),IF(SUM(COUNTIF(L4465:R4465,"Y"),COUNTIF(L4465:R4465,"N"))=0,"V","I"),IF(COUNTIF(L4465:R4465,"Y"),"V","I"))="V", IF(AND('Sponsor Response Form (SRF)'!D4465="M1", COUNTIF('OMS Response Form (ORF)'!C:C, B4465)&gt;0), "I", "V")="V"), "Valid","Invalid")," ")</f>
        <v xml:space="preserve"> </v>
      </c>
    </row>
    <row r="4466" spans="1:20" x14ac:dyDescent="0.25">
      <c r="A4466" s="69"/>
      <c r="B4466" s="70"/>
      <c r="C4466" s="71"/>
      <c r="D4466" s="72"/>
      <c r="E4466" s="72"/>
      <c r="F4466" s="72"/>
      <c r="G4466" s="72"/>
      <c r="H4466" s="72"/>
      <c r="I4466" s="72"/>
      <c r="J4466" s="72"/>
      <c r="K4466" s="72"/>
      <c r="L4466" s="72"/>
      <c r="M4466" s="72"/>
      <c r="N4466" s="72"/>
      <c r="O4466" s="72"/>
      <c r="P4466" s="72"/>
      <c r="Q4466" s="72"/>
      <c r="R4466" s="72"/>
      <c r="S4466" s="24" t="str">
        <f>IF(COUNTA(A4466:R4466)=0,"",IF(AND(COUNTA(A4466:C4466)=3,COUNTIF('SRF Drop Downs'!$B$2:$B$5,'Sponsor Response Form (SRF)'!D4466),COUNTIF('SRF Drop Downs'!$F$2:$F$5,'Sponsor Response Form (SRF)'!E4466),COUNTIF('SRF Drop Downs'!$C$2:$C$4,'Sponsor Response Form (SRF)'!F4466),COUNTIF('SRF Drop Downs'!$D$2:$D$6,'Sponsor Response Form (SRF)'!G4466),COUNTIF('SRF Drop Downs'!$A$2:$A$5,'Sponsor Response Form (SRF)'!H4466),COUNTIF('SRF Drop Downs'!$A$2:$A$4,'Sponsor Response Form (SRF)'!I4466),COUNTIF('SRF Drop Downs'!$A$2:$A$5,'Sponsor Response Form (SRF)'!J4466),COUNTIF('SRF Drop Downs'!$E$2:$E$7,'Sponsor Response Form (SRF)'!K4466),COUNTIF('SRF Drop Downs'!$A$2:$A$4,'Sponsor Response Form (SRF)'!L4466),COUNTIF('SRF Drop Downs'!$A$2:$A$4,'Sponsor Response Form (SRF)'!M4466),COUNTIF('SRF Drop Downs'!$A$2:$A$4,'Sponsor Response Form (SRF)'!N4466),COUNTIF('SRF Drop Downs'!$A$2:$A$4,'Sponsor Response Form (SRF)'!O4466),COUNTIF('SRF Drop Downs'!$A$2:$A$4,'Sponsor Response Form (SRF)'!P4466),COUNTIF('SRF Drop Downs'!$A$2:$A$4,'Sponsor Response Form (SRF)'!Q4466),COUNTIF('SRF Drop Downs'!$A$2:$A$4,'Sponsor Response Form (SRF)'!R4466)),"Complete","Incomplete"))</f>
        <v/>
      </c>
      <c r="T4466" s="25" t="str">
        <f>IF(S4466="Complete",IF(AND(NOT(ISNA(VLOOKUP(CONCATENATE(D4466,E4466,F4466,G4466,H4466,I4466,J4466,K4466),'SRF Drop Downs'!G:G,1,FALSE))),IF(AND(G4466&lt;&gt;"C3",K4466&lt;&gt;"O5"),IF(SUM(COUNTIF(L4466:R4466,"Y"),COUNTIF(L4466:R4466,"N"))=0,"V","I"),IF(COUNTIF(L4466:R4466,"Y"),"V","I"))="V", IF(AND('Sponsor Response Form (SRF)'!D4466="M1", COUNTIF('OMS Response Form (ORF)'!C:C, B4466)&gt;0), "I", "V")="V"), "Valid","Invalid")," ")</f>
        <v xml:space="preserve"> </v>
      </c>
    </row>
    <row r="4467" spans="1:20" x14ac:dyDescent="0.25">
      <c r="A4467" s="69"/>
      <c r="B4467" s="70"/>
      <c r="C4467" s="71"/>
      <c r="D4467" s="72"/>
      <c r="E4467" s="72"/>
      <c r="F4467" s="72"/>
      <c r="G4467" s="72"/>
      <c r="H4467" s="72"/>
      <c r="I4467" s="72"/>
      <c r="J4467" s="72"/>
      <c r="K4467" s="72"/>
      <c r="L4467" s="72"/>
      <c r="M4467" s="72"/>
      <c r="N4467" s="72"/>
      <c r="O4467" s="72"/>
      <c r="P4467" s="72"/>
      <c r="Q4467" s="72"/>
      <c r="R4467" s="72"/>
      <c r="S4467" s="24" t="str">
        <f>IF(COUNTA(A4467:R4467)=0,"",IF(AND(COUNTA(A4467:C4467)=3,COUNTIF('SRF Drop Downs'!$B$2:$B$5,'Sponsor Response Form (SRF)'!D4467),COUNTIF('SRF Drop Downs'!$F$2:$F$5,'Sponsor Response Form (SRF)'!E4467),COUNTIF('SRF Drop Downs'!$C$2:$C$4,'Sponsor Response Form (SRF)'!F4467),COUNTIF('SRF Drop Downs'!$D$2:$D$6,'Sponsor Response Form (SRF)'!G4467),COUNTIF('SRF Drop Downs'!$A$2:$A$5,'Sponsor Response Form (SRF)'!H4467),COUNTIF('SRF Drop Downs'!$A$2:$A$4,'Sponsor Response Form (SRF)'!I4467),COUNTIF('SRF Drop Downs'!$A$2:$A$5,'Sponsor Response Form (SRF)'!J4467),COUNTIF('SRF Drop Downs'!$E$2:$E$7,'Sponsor Response Form (SRF)'!K4467),COUNTIF('SRF Drop Downs'!$A$2:$A$4,'Sponsor Response Form (SRF)'!L4467),COUNTIF('SRF Drop Downs'!$A$2:$A$4,'Sponsor Response Form (SRF)'!M4467),COUNTIF('SRF Drop Downs'!$A$2:$A$4,'Sponsor Response Form (SRF)'!N4467),COUNTIF('SRF Drop Downs'!$A$2:$A$4,'Sponsor Response Form (SRF)'!O4467),COUNTIF('SRF Drop Downs'!$A$2:$A$4,'Sponsor Response Form (SRF)'!P4467),COUNTIF('SRF Drop Downs'!$A$2:$A$4,'Sponsor Response Form (SRF)'!Q4467),COUNTIF('SRF Drop Downs'!$A$2:$A$4,'Sponsor Response Form (SRF)'!R4467)),"Complete","Incomplete"))</f>
        <v/>
      </c>
      <c r="T4467" s="25" t="str">
        <f>IF(S4467="Complete",IF(AND(NOT(ISNA(VLOOKUP(CONCATENATE(D4467,E4467,F4467,G4467,H4467,I4467,J4467,K4467),'SRF Drop Downs'!G:G,1,FALSE))),IF(AND(G4467&lt;&gt;"C3",K4467&lt;&gt;"O5"),IF(SUM(COUNTIF(L4467:R4467,"Y"),COUNTIF(L4467:R4467,"N"))=0,"V","I"),IF(COUNTIF(L4467:R4467,"Y"),"V","I"))="V", IF(AND('Sponsor Response Form (SRF)'!D4467="M1", COUNTIF('OMS Response Form (ORF)'!C:C, B4467)&gt;0), "I", "V")="V"), "Valid","Invalid")," ")</f>
        <v xml:space="preserve"> </v>
      </c>
    </row>
    <row r="4468" spans="1:20" x14ac:dyDescent="0.25">
      <c r="A4468" s="69"/>
      <c r="B4468" s="70"/>
      <c r="C4468" s="71"/>
      <c r="D4468" s="72"/>
      <c r="E4468" s="72"/>
      <c r="F4468" s="72"/>
      <c r="G4468" s="72"/>
      <c r="H4468" s="72"/>
      <c r="I4468" s="72"/>
      <c r="J4468" s="72"/>
      <c r="K4468" s="72"/>
      <c r="L4468" s="72"/>
      <c r="M4468" s="72"/>
      <c r="N4468" s="72"/>
      <c r="O4468" s="72"/>
      <c r="P4468" s="72"/>
      <c r="Q4468" s="72"/>
      <c r="R4468" s="72"/>
      <c r="S4468" s="24" t="str">
        <f>IF(COUNTA(A4468:R4468)=0,"",IF(AND(COUNTA(A4468:C4468)=3,COUNTIF('SRF Drop Downs'!$B$2:$B$5,'Sponsor Response Form (SRF)'!D4468),COUNTIF('SRF Drop Downs'!$F$2:$F$5,'Sponsor Response Form (SRF)'!E4468),COUNTIF('SRF Drop Downs'!$C$2:$C$4,'Sponsor Response Form (SRF)'!F4468),COUNTIF('SRF Drop Downs'!$D$2:$D$6,'Sponsor Response Form (SRF)'!G4468),COUNTIF('SRF Drop Downs'!$A$2:$A$5,'Sponsor Response Form (SRF)'!H4468),COUNTIF('SRF Drop Downs'!$A$2:$A$4,'Sponsor Response Form (SRF)'!I4468),COUNTIF('SRF Drop Downs'!$A$2:$A$5,'Sponsor Response Form (SRF)'!J4468),COUNTIF('SRF Drop Downs'!$E$2:$E$7,'Sponsor Response Form (SRF)'!K4468),COUNTIF('SRF Drop Downs'!$A$2:$A$4,'Sponsor Response Form (SRF)'!L4468),COUNTIF('SRF Drop Downs'!$A$2:$A$4,'Sponsor Response Form (SRF)'!M4468),COUNTIF('SRF Drop Downs'!$A$2:$A$4,'Sponsor Response Form (SRF)'!N4468),COUNTIF('SRF Drop Downs'!$A$2:$A$4,'Sponsor Response Form (SRF)'!O4468),COUNTIF('SRF Drop Downs'!$A$2:$A$4,'Sponsor Response Form (SRF)'!P4468),COUNTIF('SRF Drop Downs'!$A$2:$A$4,'Sponsor Response Form (SRF)'!Q4468),COUNTIF('SRF Drop Downs'!$A$2:$A$4,'Sponsor Response Form (SRF)'!R4468)),"Complete","Incomplete"))</f>
        <v/>
      </c>
      <c r="T4468" s="25" t="str">
        <f>IF(S4468="Complete",IF(AND(NOT(ISNA(VLOOKUP(CONCATENATE(D4468,E4468,F4468,G4468,H4468,I4468,J4468,K4468),'SRF Drop Downs'!G:G,1,FALSE))),IF(AND(G4468&lt;&gt;"C3",K4468&lt;&gt;"O5"),IF(SUM(COUNTIF(L4468:R4468,"Y"),COUNTIF(L4468:R4468,"N"))=0,"V","I"),IF(COUNTIF(L4468:R4468,"Y"),"V","I"))="V", IF(AND('Sponsor Response Form (SRF)'!D4468="M1", COUNTIF('OMS Response Form (ORF)'!C:C, B4468)&gt;0), "I", "V")="V"), "Valid","Invalid")," ")</f>
        <v xml:space="preserve"> </v>
      </c>
    </row>
    <row r="4469" spans="1:20" x14ac:dyDescent="0.25">
      <c r="A4469" s="69"/>
      <c r="B4469" s="70"/>
      <c r="C4469" s="71"/>
      <c r="D4469" s="72"/>
      <c r="E4469" s="72"/>
      <c r="F4469" s="72"/>
      <c r="G4469" s="72"/>
      <c r="H4469" s="72"/>
      <c r="I4469" s="72"/>
      <c r="J4469" s="72"/>
      <c r="K4469" s="72"/>
      <c r="L4469" s="72"/>
      <c r="M4469" s="72"/>
      <c r="N4469" s="72"/>
      <c r="O4469" s="72"/>
      <c r="P4469" s="72"/>
      <c r="Q4469" s="72"/>
      <c r="R4469" s="72"/>
      <c r="S4469" s="24" t="str">
        <f>IF(COUNTA(A4469:R4469)=0,"",IF(AND(COUNTA(A4469:C4469)=3,COUNTIF('SRF Drop Downs'!$B$2:$B$5,'Sponsor Response Form (SRF)'!D4469),COUNTIF('SRF Drop Downs'!$F$2:$F$5,'Sponsor Response Form (SRF)'!E4469),COUNTIF('SRF Drop Downs'!$C$2:$C$4,'Sponsor Response Form (SRF)'!F4469),COUNTIF('SRF Drop Downs'!$D$2:$D$6,'Sponsor Response Form (SRF)'!G4469),COUNTIF('SRF Drop Downs'!$A$2:$A$5,'Sponsor Response Form (SRF)'!H4469),COUNTIF('SRF Drop Downs'!$A$2:$A$4,'Sponsor Response Form (SRF)'!I4469),COUNTIF('SRF Drop Downs'!$A$2:$A$5,'Sponsor Response Form (SRF)'!J4469),COUNTIF('SRF Drop Downs'!$E$2:$E$7,'Sponsor Response Form (SRF)'!K4469),COUNTIF('SRF Drop Downs'!$A$2:$A$4,'Sponsor Response Form (SRF)'!L4469),COUNTIF('SRF Drop Downs'!$A$2:$A$4,'Sponsor Response Form (SRF)'!M4469),COUNTIF('SRF Drop Downs'!$A$2:$A$4,'Sponsor Response Form (SRF)'!N4469),COUNTIF('SRF Drop Downs'!$A$2:$A$4,'Sponsor Response Form (SRF)'!O4469),COUNTIF('SRF Drop Downs'!$A$2:$A$4,'Sponsor Response Form (SRF)'!P4469),COUNTIF('SRF Drop Downs'!$A$2:$A$4,'Sponsor Response Form (SRF)'!Q4469),COUNTIF('SRF Drop Downs'!$A$2:$A$4,'Sponsor Response Form (SRF)'!R4469)),"Complete","Incomplete"))</f>
        <v/>
      </c>
      <c r="T4469" s="25" t="str">
        <f>IF(S4469="Complete",IF(AND(NOT(ISNA(VLOOKUP(CONCATENATE(D4469,E4469,F4469,G4469,H4469,I4469,J4469,K4469),'SRF Drop Downs'!G:G,1,FALSE))),IF(AND(G4469&lt;&gt;"C3",K4469&lt;&gt;"O5"),IF(SUM(COUNTIF(L4469:R4469,"Y"),COUNTIF(L4469:R4469,"N"))=0,"V","I"),IF(COUNTIF(L4469:R4469,"Y"),"V","I"))="V", IF(AND('Sponsor Response Form (SRF)'!D4469="M1", COUNTIF('OMS Response Form (ORF)'!C:C, B4469)&gt;0), "I", "V")="V"), "Valid","Invalid")," ")</f>
        <v xml:space="preserve"> </v>
      </c>
    </row>
    <row r="4470" spans="1:20" x14ac:dyDescent="0.25">
      <c r="A4470" s="69"/>
      <c r="B4470" s="70"/>
      <c r="C4470" s="71"/>
      <c r="D4470" s="72"/>
      <c r="E4470" s="72"/>
      <c r="F4470" s="72"/>
      <c r="G4470" s="72"/>
      <c r="H4470" s="72"/>
      <c r="I4470" s="72"/>
      <c r="J4470" s="72"/>
      <c r="K4470" s="72"/>
      <c r="L4470" s="72"/>
      <c r="M4470" s="72"/>
      <c r="N4470" s="72"/>
      <c r="O4470" s="72"/>
      <c r="P4470" s="72"/>
      <c r="Q4470" s="72"/>
      <c r="R4470" s="72"/>
      <c r="S4470" s="24" t="str">
        <f>IF(COUNTA(A4470:R4470)=0,"",IF(AND(COUNTA(A4470:C4470)=3,COUNTIF('SRF Drop Downs'!$B$2:$B$5,'Sponsor Response Form (SRF)'!D4470),COUNTIF('SRF Drop Downs'!$F$2:$F$5,'Sponsor Response Form (SRF)'!E4470),COUNTIF('SRF Drop Downs'!$C$2:$C$4,'Sponsor Response Form (SRF)'!F4470),COUNTIF('SRF Drop Downs'!$D$2:$D$6,'Sponsor Response Form (SRF)'!G4470),COUNTIF('SRF Drop Downs'!$A$2:$A$5,'Sponsor Response Form (SRF)'!H4470),COUNTIF('SRF Drop Downs'!$A$2:$A$4,'Sponsor Response Form (SRF)'!I4470),COUNTIF('SRF Drop Downs'!$A$2:$A$5,'Sponsor Response Form (SRF)'!J4470),COUNTIF('SRF Drop Downs'!$E$2:$E$7,'Sponsor Response Form (SRF)'!K4470),COUNTIF('SRF Drop Downs'!$A$2:$A$4,'Sponsor Response Form (SRF)'!L4470),COUNTIF('SRF Drop Downs'!$A$2:$A$4,'Sponsor Response Form (SRF)'!M4470),COUNTIF('SRF Drop Downs'!$A$2:$A$4,'Sponsor Response Form (SRF)'!N4470),COUNTIF('SRF Drop Downs'!$A$2:$A$4,'Sponsor Response Form (SRF)'!O4470),COUNTIF('SRF Drop Downs'!$A$2:$A$4,'Sponsor Response Form (SRF)'!P4470),COUNTIF('SRF Drop Downs'!$A$2:$A$4,'Sponsor Response Form (SRF)'!Q4470),COUNTIF('SRF Drop Downs'!$A$2:$A$4,'Sponsor Response Form (SRF)'!R4470)),"Complete","Incomplete"))</f>
        <v/>
      </c>
      <c r="T4470" s="25" t="str">
        <f>IF(S4470="Complete",IF(AND(NOT(ISNA(VLOOKUP(CONCATENATE(D4470,E4470,F4470,G4470,H4470,I4470,J4470,K4470),'SRF Drop Downs'!G:G,1,FALSE))),IF(AND(G4470&lt;&gt;"C3",K4470&lt;&gt;"O5"),IF(SUM(COUNTIF(L4470:R4470,"Y"),COUNTIF(L4470:R4470,"N"))=0,"V","I"),IF(COUNTIF(L4470:R4470,"Y"),"V","I"))="V", IF(AND('Sponsor Response Form (SRF)'!D4470="M1", COUNTIF('OMS Response Form (ORF)'!C:C, B4470)&gt;0), "I", "V")="V"), "Valid","Invalid")," ")</f>
        <v xml:space="preserve"> </v>
      </c>
    </row>
    <row r="4471" spans="1:20" x14ac:dyDescent="0.25">
      <c r="A4471" s="69"/>
      <c r="B4471" s="70"/>
      <c r="C4471" s="71"/>
      <c r="D4471" s="72"/>
      <c r="E4471" s="72"/>
      <c r="F4471" s="72"/>
      <c r="G4471" s="72"/>
      <c r="H4471" s="72"/>
      <c r="I4471" s="72"/>
      <c r="J4471" s="72"/>
      <c r="K4471" s="72"/>
      <c r="L4471" s="72"/>
      <c r="M4471" s="72"/>
      <c r="N4471" s="72"/>
      <c r="O4471" s="72"/>
      <c r="P4471" s="72"/>
      <c r="Q4471" s="72"/>
      <c r="R4471" s="72"/>
      <c r="S4471" s="24" t="str">
        <f>IF(COUNTA(A4471:R4471)=0,"",IF(AND(COUNTA(A4471:C4471)=3,COUNTIF('SRF Drop Downs'!$B$2:$B$5,'Sponsor Response Form (SRF)'!D4471),COUNTIF('SRF Drop Downs'!$F$2:$F$5,'Sponsor Response Form (SRF)'!E4471),COUNTIF('SRF Drop Downs'!$C$2:$C$4,'Sponsor Response Form (SRF)'!F4471),COUNTIF('SRF Drop Downs'!$D$2:$D$6,'Sponsor Response Form (SRF)'!G4471),COUNTIF('SRF Drop Downs'!$A$2:$A$5,'Sponsor Response Form (SRF)'!H4471),COUNTIF('SRF Drop Downs'!$A$2:$A$4,'Sponsor Response Form (SRF)'!I4471),COUNTIF('SRF Drop Downs'!$A$2:$A$5,'Sponsor Response Form (SRF)'!J4471),COUNTIF('SRF Drop Downs'!$E$2:$E$7,'Sponsor Response Form (SRF)'!K4471),COUNTIF('SRF Drop Downs'!$A$2:$A$4,'Sponsor Response Form (SRF)'!L4471),COUNTIF('SRF Drop Downs'!$A$2:$A$4,'Sponsor Response Form (SRF)'!M4471),COUNTIF('SRF Drop Downs'!$A$2:$A$4,'Sponsor Response Form (SRF)'!N4471),COUNTIF('SRF Drop Downs'!$A$2:$A$4,'Sponsor Response Form (SRF)'!O4471),COUNTIF('SRF Drop Downs'!$A$2:$A$4,'Sponsor Response Form (SRF)'!P4471),COUNTIF('SRF Drop Downs'!$A$2:$A$4,'Sponsor Response Form (SRF)'!Q4471),COUNTIF('SRF Drop Downs'!$A$2:$A$4,'Sponsor Response Form (SRF)'!R4471)),"Complete","Incomplete"))</f>
        <v/>
      </c>
      <c r="T4471" s="25" t="str">
        <f>IF(S4471="Complete",IF(AND(NOT(ISNA(VLOOKUP(CONCATENATE(D4471,E4471,F4471,G4471,H4471,I4471,J4471,K4471),'SRF Drop Downs'!G:G,1,FALSE))),IF(AND(G4471&lt;&gt;"C3",K4471&lt;&gt;"O5"),IF(SUM(COUNTIF(L4471:R4471,"Y"),COUNTIF(L4471:R4471,"N"))=0,"V","I"),IF(COUNTIF(L4471:R4471,"Y"),"V","I"))="V", IF(AND('Sponsor Response Form (SRF)'!D4471="M1", COUNTIF('OMS Response Form (ORF)'!C:C, B4471)&gt;0), "I", "V")="V"), "Valid","Invalid")," ")</f>
        <v xml:space="preserve"> </v>
      </c>
    </row>
    <row r="4472" spans="1:20" x14ac:dyDescent="0.25">
      <c r="A4472" s="69"/>
      <c r="B4472" s="70"/>
      <c r="C4472" s="71"/>
      <c r="D4472" s="72"/>
      <c r="E4472" s="72"/>
      <c r="F4472" s="72"/>
      <c r="G4472" s="72"/>
      <c r="H4472" s="72"/>
      <c r="I4472" s="72"/>
      <c r="J4472" s="72"/>
      <c r="K4472" s="72"/>
      <c r="L4472" s="72"/>
      <c r="M4472" s="72"/>
      <c r="N4472" s="72"/>
      <c r="O4472" s="72"/>
      <c r="P4472" s="72"/>
      <c r="Q4472" s="72"/>
      <c r="R4472" s="72"/>
      <c r="S4472" s="24" t="str">
        <f>IF(COUNTA(A4472:R4472)=0,"",IF(AND(COUNTA(A4472:C4472)=3,COUNTIF('SRF Drop Downs'!$B$2:$B$5,'Sponsor Response Form (SRF)'!D4472),COUNTIF('SRF Drop Downs'!$F$2:$F$5,'Sponsor Response Form (SRF)'!E4472),COUNTIF('SRF Drop Downs'!$C$2:$C$4,'Sponsor Response Form (SRF)'!F4472),COUNTIF('SRF Drop Downs'!$D$2:$D$6,'Sponsor Response Form (SRF)'!G4472),COUNTIF('SRF Drop Downs'!$A$2:$A$5,'Sponsor Response Form (SRF)'!H4472),COUNTIF('SRF Drop Downs'!$A$2:$A$4,'Sponsor Response Form (SRF)'!I4472),COUNTIF('SRF Drop Downs'!$A$2:$A$5,'Sponsor Response Form (SRF)'!J4472),COUNTIF('SRF Drop Downs'!$E$2:$E$7,'Sponsor Response Form (SRF)'!K4472),COUNTIF('SRF Drop Downs'!$A$2:$A$4,'Sponsor Response Form (SRF)'!L4472),COUNTIF('SRF Drop Downs'!$A$2:$A$4,'Sponsor Response Form (SRF)'!M4472),COUNTIF('SRF Drop Downs'!$A$2:$A$4,'Sponsor Response Form (SRF)'!N4472),COUNTIF('SRF Drop Downs'!$A$2:$A$4,'Sponsor Response Form (SRF)'!O4472),COUNTIF('SRF Drop Downs'!$A$2:$A$4,'Sponsor Response Form (SRF)'!P4472),COUNTIF('SRF Drop Downs'!$A$2:$A$4,'Sponsor Response Form (SRF)'!Q4472),COUNTIF('SRF Drop Downs'!$A$2:$A$4,'Sponsor Response Form (SRF)'!R4472)),"Complete","Incomplete"))</f>
        <v/>
      </c>
      <c r="T4472" s="25" t="str">
        <f>IF(S4472="Complete",IF(AND(NOT(ISNA(VLOOKUP(CONCATENATE(D4472,E4472,F4472,G4472,H4472,I4472,J4472,K4472),'SRF Drop Downs'!G:G,1,FALSE))),IF(AND(G4472&lt;&gt;"C3",K4472&lt;&gt;"O5"),IF(SUM(COUNTIF(L4472:R4472,"Y"),COUNTIF(L4472:R4472,"N"))=0,"V","I"),IF(COUNTIF(L4472:R4472,"Y"),"V","I"))="V", IF(AND('Sponsor Response Form (SRF)'!D4472="M1", COUNTIF('OMS Response Form (ORF)'!C:C, B4472)&gt;0), "I", "V")="V"), "Valid","Invalid")," ")</f>
        <v xml:space="preserve"> </v>
      </c>
    </row>
    <row r="4473" spans="1:20" x14ac:dyDescent="0.25">
      <c r="A4473" s="69"/>
      <c r="B4473" s="70"/>
      <c r="C4473" s="71"/>
      <c r="D4473" s="72"/>
      <c r="E4473" s="72"/>
      <c r="F4473" s="72"/>
      <c r="G4473" s="72"/>
      <c r="H4473" s="72"/>
      <c r="I4473" s="72"/>
      <c r="J4473" s="72"/>
      <c r="K4473" s="72"/>
      <c r="L4473" s="72"/>
      <c r="M4473" s="72"/>
      <c r="N4473" s="72"/>
      <c r="O4473" s="72"/>
      <c r="P4473" s="72"/>
      <c r="Q4473" s="72"/>
      <c r="R4473" s="72"/>
      <c r="S4473" s="24" t="str">
        <f>IF(COUNTA(A4473:R4473)=0,"",IF(AND(COUNTA(A4473:C4473)=3,COUNTIF('SRF Drop Downs'!$B$2:$B$5,'Sponsor Response Form (SRF)'!D4473),COUNTIF('SRF Drop Downs'!$F$2:$F$5,'Sponsor Response Form (SRF)'!E4473),COUNTIF('SRF Drop Downs'!$C$2:$C$4,'Sponsor Response Form (SRF)'!F4473),COUNTIF('SRF Drop Downs'!$D$2:$D$6,'Sponsor Response Form (SRF)'!G4473),COUNTIF('SRF Drop Downs'!$A$2:$A$5,'Sponsor Response Form (SRF)'!H4473),COUNTIF('SRF Drop Downs'!$A$2:$A$4,'Sponsor Response Form (SRF)'!I4473),COUNTIF('SRF Drop Downs'!$A$2:$A$5,'Sponsor Response Form (SRF)'!J4473),COUNTIF('SRF Drop Downs'!$E$2:$E$7,'Sponsor Response Form (SRF)'!K4473),COUNTIF('SRF Drop Downs'!$A$2:$A$4,'Sponsor Response Form (SRF)'!L4473),COUNTIF('SRF Drop Downs'!$A$2:$A$4,'Sponsor Response Form (SRF)'!M4473),COUNTIF('SRF Drop Downs'!$A$2:$A$4,'Sponsor Response Form (SRF)'!N4473),COUNTIF('SRF Drop Downs'!$A$2:$A$4,'Sponsor Response Form (SRF)'!O4473),COUNTIF('SRF Drop Downs'!$A$2:$A$4,'Sponsor Response Form (SRF)'!P4473),COUNTIF('SRF Drop Downs'!$A$2:$A$4,'Sponsor Response Form (SRF)'!Q4473),COUNTIF('SRF Drop Downs'!$A$2:$A$4,'Sponsor Response Form (SRF)'!R4473)),"Complete","Incomplete"))</f>
        <v/>
      </c>
      <c r="T4473" s="25" t="str">
        <f>IF(S4473="Complete",IF(AND(NOT(ISNA(VLOOKUP(CONCATENATE(D4473,E4473,F4473,G4473,H4473,I4473,J4473,K4473),'SRF Drop Downs'!G:G,1,FALSE))),IF(AND(G4473&lt;&gt;"C3",K4473&lt;&gt;"O5"),IF(SUM(COUNTIF(L4473:R4473,"Y"),COUNTIF(L4473:R4473,"N"))=0,"V","I"),IF(COUNTIF(L4473:R4473,"Y"),"V","I"))="V", IF(AND('Sponsor Response Form (SRF)'!D4473="M1", COUNTIF('OMS Response Form (ORF)'!C:C, B4473)&gt;0), "I", "V")="V"), "Valid","Invalid")," ")</f>
        <v xml:space="preserve"> </v>
      </c>
    </row>
    <row r="4474" spans="1:20" x14ac:dyDescent="0.25">
      <c r="A4474" s="69"/>
      <c r="B4474" s="70"/>
      <c r="C4474" s="71"/>
      <c r="D4474" s="72"/>
      <c r="E4474" s="72"/>
      <c r="F4474" s="72"/>
      <c r="G4474" s="72"/>
      <c r="H4474" s="72"/>
      <c r="I4474" s="72"/>
      <c r="J4474" s="72"/>
      <c r="K4474" s="72"/>
      <c r="L4474" s="72"/>
      <c r="M4474" s="72"/>
      <c r="N4474" s="72"/>
      <c r="O4474" s="72"/>
      <c r="P4474" s="72"/>
      <c r="Q4474" s="72"/>
      <c r="R4474" s="72"/>
      <c r="S4474" s="24" t="str">
        <f>IF(COUNTA(A4474:R4474)=0,"",IF(AND(COUNTA(A4474:C4474)=3,COUNTIF('SRF Drop Downs'!$B$2:$B$5,'Sponsor Response Form (SRF)'!D4474),COUNTIF('SRF Drop Downs'!$F$2:$F$5,'Sponsor Response Form (SRF)'!E4474),COUNTIF('SRF Drop Downs'!$C$2:$C$4,'Sponsor Response Form (SRF)'!F4474),COUNTIF('SRF Drop Downs'!$D$2:$D$6,'Sponsor Response Form (SRF)'!G4474),COUNTIF('SRF Drop Downs'!$A$2:$A$5,'Sponsor Response Form (SRF)'!H4474),COUNTIF('SRF Drop Downs'!$A$2:$A$4,'Sponsor Response Form (SRF)'!I4474),COUNTIF('SRF Drop Downs'!$A$2:$A$5,'Sponsor Response Form (SRF)'!J4474),COUNTIF('SRF Drop Downs'!$E$2:$E$7,'Sponsor Response Form (SRF)'!K4474),COUNTIF('SRF Drop Downs'!$A$2:$A$4,'Sponsor Response Form (SRF)'!L4474),COUNTIF('SRF Drop Downs'!$A$2:$A$4,'Sponsor Response Form (SRF)'!M4474),COUNTIF('SRF Drop Downs'!$A$2:$A$4,'Sponsor Response Form (SRF)'!N4474),COUNTIF('SRF Drop Downs'!$A$2:$A$4,'Sponsor Response Form (SRF)'!O4474),COUNTIF('SRF Drop Downs'!$A$2:$A$4,'Sponsor Response Form (SRF)'!P4474),COUNTIF('SRF Drop Downs'!$A$2:$A$4,'Sponsor Response Form (SRF)'!Q4474),COUNTIF('SRF Drop Downs'!$A$2:$A$4,'Sponsor Response Form (SRF)'!R4474)),"Complete","Incomplete"))</f>
        <v/>
      </c>
      <c r="T4474" s="25" t="str">
        <f>IF(S4474="Complete",IF(AND(NOT(ISNA(VLOOKUP(CONCATENATE(D4474,E4474,F4474,G4474,H4474,I4474,J4474,K4474),'SRF Drop Downs'!G:G,1,FALSE))),IF(AND(G4474&lt;&gt;"C3",K4474&lt;&gt;"O5"),IF(SUM(COUNTIF(L4474:R4474,"Y"),COUNTIF(L4474:R4474,"N"))=0,"V","I"),IF(COUNTIF(L4474:R4474,"Y"),"V","I"))="V", IF(AND('Sponsor Response Form (SRF)'!D4474="M1", COUNTIF('OMS Response Form (ORF)'!C:C, B4474)&gt;0), "I", "V")="V"), "Valid","Invalid")," ")</f>
        <v xml:space="preserve"> </v>
      </c>
    </row>
    <row r="4475" spans="1:20" x14ac:dyDescent="0.25">
      <c r="A4475" s="69"/>
      <c r="B4475" s="70"/>
      <c r="C4475" s="71"/>
      <c r="D4475" s="72"/>
      <c r="E4475" s="72"/>
      <c r="F4475" s="72"/>
      <c r="G4475" s="72"/>
      <c r="H4475" s="72"/>
      <c r="I4475" s="72"/>
      <c r="J4475" s="72"/>
      <c r="K4475" s="72"/>
      <c r="L4475" s="72"/>
      <c r="M4475" s="72"/>
      <c r="N4475" s="72"/>
      <c r="O4475" s="72"/>
      <c r="P4475" s="72"/>
      <c r="Q4475" s="72"/>
      <c r="R4475" s="72"/>
      <c r="S4475" s="24" t="str">
        <f>IF(COUNTA(A4475:R4475)=0,"",IF(AND(COUNTA(A4475:C4475)=3,COUNTIF('SRF Drop Downs'!$B$2:$B$5,'Sponsor Response Form (SRF)'!D4475),COUNTIF('SRF Drop Downs'!$F$2:$F$5,'Sponsor Response Form (SRF)'!E4475),COUNTIF('SRF Drop Downs'!$C$2:$C$4,'Sponsor Response Form (SRF)'!F4475),COUNTIF('SRF Drop Downs'!$D$2:$D$6,'Sponsor Response Form (SRF)'!G4475),COUNTIF('SRF Drop Downs'!$A$2:$A$5,'Sponsor Response Form (SRF)'!H4475),COUNTIF('SRF Drop Downs'!$A$2:$A$4,'Sponsor Response Form (SRF)'!I4475),COUNTIF('SRF Drop Downs'!$A$2:$A$5,'Sponsor Response Form (SRF)'!J4475),COUNTIF('SRF Drop Downs'!$E$2:$E$7,'Sponsor Response Form (SRF)'!K4475),COUNTIF('SRF Drop Downs'!$A$2:$A$4,'Sponsor Response Form (SRF)'!L4475),COUNTIF('SRF Drop Downs'!$A$2:$A$4,'Sponsor Response Form (SRF)'!M4475),COUNTIF('SRF Drop Downs'!$A$2:$A$4,'Sponsor Response Form (SRF)'!N4475),COUNTIF('SRF Drop Downs'!$A$2:$A$4,'Sponsor Response Form (SRF)'!O4475),COUNTIF('SRF Drop Downs'!$A$2:$A$4,'Sponsor Response Form (SRF)'!P4475),COUNTIF('SRF Drop Downs'!$A$2:$A$4,'Sponsor Response Form (SRF)'!Q4475),COUNTIF('SRF Drop Downs'!$A$2:$A$4,'Sponsor Response Form (SRF)'!R4475)),"Complete","Incomplete"))</f>
        <v/>
      </c>
      <c r="T4475" s="25" t="str">
        <f>IF(S4475="Complete",IF(AND(NOT(ISNA(VLOOKUP(CONCATENATE(D4475,E4475,F4475,G4475,H4475,I4475,J4475,K4475),'SRF Drop Downs'!G:G,1,FALSE))),IF(AND(G4475&lt;&gt;"C3",K4475&lt;&gt;"O5"),IF(SUM(COUNTIF(L4475:R4475,"Y"),COUNTIF(L4475:R4475,"N"))=0,"V","I"),IF(COUNTIF(L4475:R4475,"Y"),"V","I"))="V", IF(AND('Sponsor Response Form (SRF)'!D4475="M1", COUNTIF('OMS Response Form (ORF)'!C:C, B4475)&gt;0), "I", "V")="V"), "Valid","Invalid")," ")</f>
        <v xml:space="preserve"> </v>
      </c>
    </row>
    <row r="4476" spans="1:20" x14ac:dyDescent="0.25">
      <c r="A4476" s="69"/>
      <c r="B4476" s="70"/>
      <c r="C4476" s="71"/>
      <c r="D4476" s="72"/>
      <c r="E4476" s="72"/>
      <c r="F4476" s="72"/>
      <c r="G4476" s="72"/>
      <c r="H4476" s="72"/>
      <c r="I4476" s="72"/>
      <c r="J4476" s="72"/>
      <c r="K4476" s="72"/>
      <c r="L4476" s="72"/>
      <c r="M4476" s="72"/>
      <c r="N4476" s="72"/>
      <c r="O4476" s="72"/>
      <c r="P4476" s="72"/>
      <c r="Q4476" s="72"/>
      <c r="R4476" s="72"/>
      <c r="S4476" s="24" t="str">
        <f>IF(COUNTA(A4476:R4476)=0,"",IF(AND(COUNTA(A4476:C4476)=3,COUNTIF('SRF Drop Downs'!$B$2:$B$5,'Sponsor Response Form (SRF)'!D4476),COUNTIF('SRF Drop Downs'!$F$2:$F$5,'Sponsor Response Form (SRF)'!E4476),COUNTIF('SRF Drop Downs'!$C$2:$C$4,'Sponsor Response Form (SRF)'!F4476),COUNTIF('SRF Drop Downs'!$D$2:$D$6,'Sponsor Response Form (SRF)'!G4476),COUNTIF('SRF Drop Downs'!$A$2:$A$5,'Sponsor Response Form (SRF)'!H4476),COUNTIF('SRF Drop Downs'!$A$2:$A$4,'Sponsor Response Form (SRF)'!I4476),COUNTIF('SRF Drop Downs'!$A$2:$A$5,'Sponsor Response Form (SRF)'!J4476),COUNTIF('SRF Drop Downs'!$E$2:$E$7,'Sponsor Response Form (SRF)'!K4476),COUNTIF('SRF Drop Downs'!$A$2:$A$4,'Sponsor Response Form (SRF)'!L4476),COUNTIF('SRF Drop Downs'!$A$2:$A$4,'Sponsor Response Form (SRF)'!M4476),COUNTIF('SRF Drop Downs'!$A$2:$A$4,'Sponsor Response Form (SRF)'!N4476),COUNTIF('SRF Drop Downs'!$A$2:$A$4,'Sponsor Response Form (SRF)'!O4476),COUNTIF('SRF Drop Downs'!$A$2:$A$4,'Sponsor Response Form (SRF)'!P4476),COUNTIF('SRF Drop Downs'!$A$2:$A$4,'Sponsor Response Form (SRF)'!Q4476),COUNTIF('SRF Drop Downs'!$A$2:$A$4,'Sponsor Response Form (SRF)'!R4476)),"Complete","Incomplete"))</f>
        <v/>
      </c>
      <c r="T4476" s="25" t="str">
        <f>IF(S4476="Complete",IF(AND(NOT(ISNA(VLOOKUP(CONCATENATE(D4476,E4476,F4476,G4476,H4476,I4476,J4476,K4476),'SRF Drop Downs'!G:G,1,FALSE))),IF(AND(G4476&lt;&gt;"C3",K4476&lt;&gt;"O5"),IF(SUM(COUNTIF(L4476:R4476,"Y"),COUNTIF(L4476:R4476,"N"))=0,"V","I"),IF(COUNTIF(L4476:R4476,"Y"),"V","I"))="V", IF(AND('Sponsor Response Form (SRF)'!D4476="M1", COUNTIF('OMS Response Form (ORF)'!C:C, B4476)&gt;0), "I", "V")="V"), "Valid","Invalid")," ")</f>
        <v xml:space="preserve"> </v>
      </c>
    </row>
    <row r="4477" spans="1:20" x14ac:dyDescent="0.25">
      <c r="A4477" s="69"/>
      <c r="B4477" s="70"/>
      <c r="C4477" s="71"/>
      <c r="D4477" s="72"/>
      <c r="E4477" s="72"/>
      <c r="F4477" s="72"/>
      <c r="G4477" s="72"/>
      <c r="H4477" s="72"/>
      <c r="I4477" s="72"/>
      <c r="J4477" s="72"/>
      <c r="K4477" s="72"/>
      <c r="L4477" s="72"/>
      <c r="M4477" s="72"/>
      <c r="N4477" s="72"/>
      <c r="O4477" s="72"/>
      <c r="P4477" s="72"/>
      <c r="Q4477" s="72"/>
      <c r="R4477" s="72"/>
      <c r="S4477" s="24" t="str">
        <f>IF(COUNTA(A4477:R4477)=0,"",IF(AND(COUNTA(A4477:C4477)=3,COUNTIF('SRF Drop Downs'!$B$2:$B$5,'Sponsor Response Form (SRF)'!D4477),COUNTIF('SRF Drop Downs'!$F$2:$F$5,'Sponsor Response Form (SRF)'!E4477),COUNTIF('SRF Drop Downs'!$C$2:$C$4,'Sponsor Response Form (SRF)'!F4477),COUNTIF('SRF Drop Downs'!$D$2:$D$6,'Sponsor Response Form (SRF)'!G4477),COUNTIF('SRF Drop Downs'!$A$2:$A$5,'Sponsor Response Form (SRF)'!H4477),COUNTIF('SRF Drop Downs'!$A$2:$A$4,'Sponsor Response Form (SRF)'!I4477),COUNTIF('SRF Drop Downs'!$A$2:$A$5,'Sponsor Response Form (SRF)'!J4477),COUNTIF('SRF Drop Downs'!$E$2:$E$7,'Sponsor Response Form (SRF)'!K4477),COUNTIF('SRF Drop Downs'!$A$2:$A$4,'Sponsor Response Form (SRF)'!L4477),COUNTIF('SRF Drop Downs'!$A$2:$A$4,'Sponsor Response Form (SRF)'!M4477),COUNTIF('SRF Drop Downs'!$A$2:$A$4,'Sponsor Response Form (SRF)'!N4477),COUNTIF('SRF Drop Downs'!$A$2:$A$4,'Sponsor Response Form (SRF)'!O4477),COUNTIF('SRF Drop Downs'!$A$2:$A$4,'Sponsor Response Form (SRF)'!P4477),COUNTIF('SRF Drop Downs'!$A$2:$A$4,'Sponsor Response Form (SRF)'!Q4477),COUNTIF('SRF Drop Downs'!$A$2:$A$4,'Sponsor Response Form (SRF)'!R4477)),"Complete","Incomplete"))</f>
        <v/>
      </c>
      <c r="T4477" s="25" t="str">
        <f>IF(S4477="Complete",IF(AND(NOT(ISNA(VLOOKUP(CONCATENATE(D4477,E4477,F4477,G4477,H4477,I4477,J4477,K4477),'SRF Drop Downs'!G:G,1,FALSE))),IF(AND(G4477&lt;&gt;"C3",K4477&lt;&gt;"O5"),IF(SUM(COUNTIF(L4477:R4477,"Y"),COUNTIF(L4477:R4477,"N"))=0,"V","I"),IF(COUNTIF(L4477:R4477,"Y"),"V","I"))="V", IF(AND('Sponsor Response Form (SRF)'!D4477="M1", COUNTIF('OMS Response Form (ORF)'!C:C, B4477)&gt;0), "I", "V")="V"), "Valid","Invalid")," ")</f>
        <v xml:space="preserve"> </v>
      </c>
    </row>
    <row r="4478" spans="1:20" x14ac:dyDescent="0.25">
      <c r="A4478" s="69"/>
      <c r="B4478" s="70"/>
      <c r="C4478" s="71"/>
      <c r="D4478" s="72"/>
      <c r="E4478" s="72"/>
      <c r="F4478" s="72"/>
      <c r="G4478" s="72"/>
      <c r="H4478" s="72"/>
      <c r="I4478" s="72"/>
      <c r="J4478" s="72"/>
      <c r="K4478" s="72"/>
      <c r="L4478" s="72"/>
      <c r="M4478" s="72"/>
      <c r="N4478" s="72"/>
      <c r="O4478" s="72"/>
      <c r="P4478" s="72"/>
      <c r="Q4478" s="72"/>
      <c r="R4478" s="72"/>
      <c r="S4478" s="24" t="str">
        <f>IF(COUNTA(A4478:R4478)=0,"",IF(AND(COUNTA(A4478:C4478)=3,COUNTIF('SRF Drop Downs'!$B$2:$B$5,'Sponsor Response Form (SRF)'!D4478),COUNTIF('SRF Drop Downs'!$F$2:$F$5,'Sponsor Response Form (SRF)'!E4478),COUNTIF('SRF Drop Downs'!$C$2:$C$4,'Sponsor Response Form (SRF)'!F4478),COUNTIF('SRF Drop Downs'!$D$2:$D$6,'Sponsor Response Form (SRF)'!G4478),COUNTIF('SRF Drop Downs'!$A$2:$A$5,'Sponsor Response Form (SRF)'!H4478),COUNTIF('SRF Drop Downs'!$A$2:$A$4,'Sponsor Response Form (SRF)'!I4478),COUNTIF('SRF Drop Downs'!$A$2:$A$5,'Sponsor Response Form (SRF)'!J4478),COUNTIF('SRF Drop Downs'!$E$2:$E$7,'Sponsor Response Form (SRF)'!K4478),COUNTIF('SRF Drop Downs'!$A$2:$A$4,'Sponsor Response Form (SRF)'!L4478),COUNTIF('SRF Drop Downs'!$A$2:$A$4,'Sponsor Response Form (SRF)'!M4478),COUNTIF('SRF Drop Downs'!$A$2:$A$4,'Sponsor Response Form (SRF)'!N4478),COUNTIF('SRF Drop Downs'!$A$2:$A$4,'Sponsor Response Form (SRF)'!O4478),COUNTIF('SRF Drop Downs'!$A$2:$A$4,'Sponsor Response Form (SRF)'!P4478),COUNTIF('SRF Drop Downs'!$A$2:$A$4,'Sponsor Response Form (SRF)'!Q4478),COUNTIF('SRF Drop Downs'!$A$2:$A$4,'Sponsor Response Form (SRF)'!R4478)),"Complete","Incomplete"))</f>
        <v/>
      </c>
      <c r="T4478" s="25" t="str">
        <f>IF(S4478="Complete",IF(AND(NOT(ISNA(VLOOKUP(CONCATENATE(D4478,E4478,F4478,G4478,H4478,I4478,J4478,K4478),'SRF Drop Downs'!G:G,1,FALSE))),IF(AND(G4478&lt;&gt;"C3",K4478&lt;&gt;"O5"),IF(SUM(COUNTIF(L4478:R4478,"Y"),COUNTIF(L4478:R4478,"N"))=0,"V","I"),IF(COUNTIF(L4478:R4478,"Y"),"V","I"))="V", IF(AND('Sponsor Response Form (SRF)'!D4478="M1", COUNTIF('OMS Response Form (ORF)'!C:C, B4478)&gt;0), "I", "V")="V"), "Valid","Invalid")," ")</f>
        <v xml:space="preserve"> </v>
      </c>
    </row>
    <row r="4479" spans="1:20" x14ac:dyDescent="0.25">
      <c r="A4479" s="69"/>
      <c r="B4479" s="70"/>
      <c r="C4479" s="71"/>
      <c r="D4479" s="72"/>
      <c r="E4479" s="72"/>
      <c r="F4479" s="72"/>
      <c r="G4479" s="72"/>
      <c r="H4479" s="72"/>
      <c r="I4479" s="72"/>
      <c r="J4479" s="72"/>
      <c r="K4479" s="72"/>
      <c r="L4479" s="72"/>
      <c r="M4479" s="72"/>
      <c r="N4479" s="72"/>
      <c r="O4479" s="72"/>
      <c r="P4479" s="72"/>
      <c r="Q4479" s="72"/>
      <c r="R4479" s="72"/>
      <c r="S4479" s="24" t="str">
        <f>IF(COUNTA(A4479:R4479)=0,"",IF(AND(COUNTA(A4479:C4479)=3,COUNTIF('SRF Drop Downs'!$B$2:$B$5,'Sponsor Response Form (SRF)'!D4479),COUNTIF('SRF Drop Downs'!$F$2:$F$5,'Sponsor Response Form (SRF)'!E4479),COUNTIF('SRF Drop Downs'!$C$2:$C$4,'Sponsor Response Form (SRF)'!F4479),COUNTIF('SRF Drop Downs'!$D$2:$D$6,'Sponsor Response Form (SRF)'!G4479),COUNTIF('SRF Drop Downs'!$A$2:$A$5,'Sponsor Response Form (SRF)'!H4479),COUNTIF('SRF Drop Downs'!$A$2:$A$4,'Sponsor Response Form (SRF)'!I4479),COUNTIF('SRF Drop Downs'!$A$2:$A$5,'Sponsor Response Form (SRF)'!J4479),COUNTIF('SRF Drop Downs'!$E$2:$E$7,'Sponsor Response Form (SRF)'!K4479),COUNTIF('SRF Drop Downs'!$A$2:$A$4,'Sponsor Response Form (SRF)'!L4479),COUNTIF('SRF Drop Downs'!$A$2:$A$4,'Sponsor Response Form (SRF)'!M4479),COUNTIF('SRF Drop Downs'!$A$2:$A$4,'Sponsor Response Form (SRF)'!N4479),COUNTIF('SRF Drop Downs'!$A$2:$A$4,'Sponsor Response Form (SRF)'!O4479),COUNTIF('SRF Drop Downs'!$A$2:$A$4,'Sponsor Response Form (SRF)'!P4479),COUNTIF('SRF Drop Downs'!$A$2:$A$4,'Sponsor Response Form (SRF)'!Q4479),COUNTIF('SRF Drop Downs'!$A$2:$A$4,'Sponsor Response Form (SRF)'!R4479)),"Complete","Incomplete"))</f>
        <v/>
      </c>
      <c r="T4479" s="25" t="str">
        <f>IF(S4479="Complete",IF(AND(NOT(ISNA(VLOOKUP(CONCATENATE(D4479,E4479,F4479,G4479,H4479,I4479,J4479,K4479),'SRF Drop Downs'!G:G,1,FALSE))),IF(AND(G4479&lt;&gt;"C3",K4479&lt;&gt;"O5"),IF(SUM(COUNTIF(L4479:R4479,"Y"),COUNTIF(L4479:R4479,"N"))=0,"V","I"),IF(COUNTIF(L4479:R4479,"Y"),"V","I"))="V", IF(AND('Sponsor Response Form (SRF)'!D4479="M1", COUNTIF('OMS Response Form (ORF)'!C:C, B4479)&gt;0), "I", "V")="V"), "Valid","Invalid")," ")</f>
        <v xml:space="preserve"> </v>
      </c>
    </row>
    <row r="4480" spans="1:20" x14ac:dyDescent="0.25">
      <c r="A4480" s="69"/>
      <c r="B4480" s="70"/>
      <c r="C4480" s="71"/>
      <c r="D4480" s="72"/>
      <c r="E4480" s="72"/>
      <c r="F4480" s="72"/>
      <c r="G4480" s="72"/>
      <c r="H4480" s="72"/>
      <c r="I4480" s="72"/>
      <c r="J4480" s="72"/>
      <c r="K4480" s="72"/>
      <c r="L4480" s="72"/>
      <c r="M4480" s="72"/>
      <c r="N4480" s="72"/>
      <c r="O4480" s="72"/>
      <c r="P4480" s="72"/>
      <c r="Q4480" s="72"/>
      <c r="R4480" s="72"/>
      <c r="S4480" s="24" t="str">
        <f>IF(COUNTA(A4480:R4480)=0,"",IF(AND(COUNTA(A4480:C4480)=3,COUNTIF('SRF Drop Downs'!$B$2:$B$5,'Sponsor Response Form (SRF)'!D4480),COUNTIF('SRF Drop Downs'!$F$2:$F$5,'Sponsor Response Form (SRF)'!E4480),COUNTIF('SRF Drop Downs'!$C$2:$C$4,'Sponsor Response Form (SRF)'!F4480),COUNTIF('SRF Drop Downs'!$D$2:$D$6,'Sponsor Response Form (SRF)'!G4480),COUNTIF('SRF Drop Downs'!$A$2:$A$5,'Sponsor Response Form (SRF)'!H4480),COUNTIF('SRF Drop Downs'!$A$2:$A$4,'Sponsor Response Form (SRF)'!I4480),COUNTIF('SRF Drop Downs'!$A$2:$A$5,'Sponsor Response Form (SRF)'!J4480),COUNTIF('SRF Drop Downs'!$E$2:$E$7,'Sponsor Response Form (SRF)'!K4480),COUNTIF('SRF Drop Downs'!$A$2:$A$4,'Sponsor Response Form (SRF)'!L4480),COUNTIF('SRF Drop Downs'!$A$2:$A$4,'Sponsor Response Form (SRF)'!M4480),COUNTIF('SRF Drop Downs'!$A$2:$A$4,'Sponsor Response Form (SRF)'!N4480),COUNTIF('SRF Drop Downs'!$A$2:$A$4,'Sponsor Response Form (SRF)'!O4480),COUNTIF('SRF Drop Downs'!$A$2:$A$4,'Sponsor Response Form (SRF)'!P4480),COUNTIF('SRF Drop Downs'!$A$2:$A$4,'Sponsor Response Form (SRF)'!Q4480),COUNTIF('SRF Drop Downs'!$A$2:$A$4,'Sponsor Response Form (SRF)'!R4480)),"Complete","Incomplete"))</f>
        <v/>
      </c>
      <c r="T4480" s="25" t="str">
        <f>IF(S4480="Complete",IF(AND(NOT(ISNA(VLOOKUP(CONCATENATE(D4480,E4480,F4480,G4480,H4480,I4480,J4480,K4480),'SRF Drop Downs'!G:G,1,FALSE))),IF(AND(G4480&lt;&gt;"C3",K4480&lt;&gt;"O5"),IF(SUM(COUNTIF(L4480:R4480,"Y"),COUNTIF(L4480:R4480,"N"))=0,"V","I"),IF(COUNTIF(L4480:R4480,"Y"),"V","I"))="V", IF(AND('Sponsor Response Form (SRF)'!D4480="M1", COUNTIF('OMS Response Form (ORF)'!C:C, B4480)&gt;0), "I", "V")="V"), "Valid","Invalid")," ")</f>
        <v xml:space="preserve"> </v>
      </c>
    </row>
    <row r="4481" spans="1:20" x14ac:dyDescent="0.25">
      <c r="A4481" s="69"/>
      <c r="B4481" s="70"/>
      <c r="C4481" s="71"/>
      <c r="D4481" s="72"/>
      <c r="E4481" s="72"/>
      <c r="F4481" s="72"/>
      <c r="G4481" s="72"/>
      <c r="H4481" s="72"/>
      <c r="I4481" s="72"/>
      <c r="J4481" s="72"/>
      <c r="K4481" s="72"/>
      <c r="L4481" s="72"/>
      <c r="M4481" s="72"/>
      <c r="N4481" s="72"/>
      <c r="O4481" s="72"/>
      <c r="P4481" s="72"/>
      <c r="Q4481" s="72"/>
      <c r="R4481" s="72"/>
      <c r="S4481" s="24" t="str">
        <f>IF(COUNTA(A4481:R4481)=0,"",IF(AND(COUNTA(A4481:C4481)=3,COUNTIF('SRF Drop Downs'!$B$2:$B$5,'Sponsor Response Form (SRF)'!D4481),COUNTIF('SRF Drop Downs'!$F$2:$F$5,'Sponsor Response Form (SRF)'!E4481),COUNTIF('SRF Drop Downs'!$C$2:$C$4,'Sponsor Response Form (SRF)'!F4481),COUNTIF('SRF Drop Downs'!$D$2:$D$6,'Sponsor Response Form (SRF)'!G4481),COUNTIF('SRF Drop Downs'!$A$2:$A$5,'Sponsor Response Form (SRF)'!H4481),COUNTIF('SRF Drop Downs'!$A$2:$A$4,'Sponsor Response Form (SRF)'!I4481),COUNTIF('SRF Drop Downs'!$A$2:$A$5,'Sponsor Response Form (SRF)'!J4481),COUNTIF('SRF Drop Downs'!$E$2:$E$7,'Sponsor Response Form (SRF)'!K4481),COUNTIF('SRF Drop Downs'!$A$2:$A$4,'Sponsor Response Form (SRF)'!L4481),COUNTIF('SRF Drop Downs'!$A$2:$A$4,'Sponsor Response Form (SRF)'!M4481),COUNTIF('SRF Drop Downs'!$A$2:$A$4,'Sponsor Response Form (SRF)'!N4481),COUNTIF('SRF Drop Downs'!$A$2:$A$4,'Sponsor Response Form (SRF)'!O4481),COUNTIF('SRF Drop Downs'!$A$2:$A$4,'Sponsor Response Form (SRF)'!P4481),COUNTIF('SRF Drop Downs'!$A$2:$A$4,'Sponsor Response Form (SRF)'!Q4481),COUNTIF('SRF Drop Downs'!$A$2:$A$4,'Sponsor Response Form (SRF)'!R4481)),"Complete","Incomplete"))</f>
        <v/>
      </c>
      <c r="T4481" s="25" t="str">
        <f>IF(S4481="Complete",IF(AND(NOT(ISNA(VLOOKUP(CONCATENATE(D4481,E4481,F4481,G4481,H4481,I4481,J4481,K4481),'SRF Drop Downs'!G:G,1,FALSE))),IF(AND(G4481&lt;&gt;"C3",K4481&lt;&gt;"O5"),IF(SUM(COUNTIF(L4481:R4481,"Y"),COUNTIF(L4481:R4481,"N"))=0,"V","I"),IF(COUNTIF(L4481:R4481,"Y"),"V","I"))="V", IF(AND('Sponsor Response Form (SRF)'!D4481="M1", COUNTIF('OMS Response Form (ORF)'!C:C, B4481)&gt;0), "I", "V")="V"), "Valid","Invalid")," ")</f>
        <v xml:space="preserve"> </v>
      </c>
    </row>
    <row r="4482" spans="1:20" x14ac:dyDescent="0.25">
      <c r="A4482" s="69"/>
      <c r="B4482" s="70"/>
      <c r="C4482" s="71"/>
      <c r="D4482" s="72"/>
      <c r="E4482" s="72"/>
      <c r="F4482" s="72"/>
      <c r="G4482" s="72"/>
      <c r="H4482" s="72"/>
      <c r="I4482" s="72"/>
      <c r="J4482" s="72"/>
      <c r="K4482" s="72"/>
      <c r="L4482" s="72"/>
      <c r="M4482" s="72"/>
      <c r="N4482" s="72"/>
      <c r="O4482" s="72"/>
      <c r="P4482" s="72"/>
      <c r="Q4482" s="72"/>
      <c r="R4482" s="72"/>
      <c r="S4482" s="24" t="str">
        <f>IF(COUNTA(A4482:R4482)=0,"",IF(AND(COUNTA(A4482:C4482)=3,COUNTIF('SRF Drop Downs'!$B$2:$B$5,'Sponsor Response Form (SRF)'!D4482),COUNTIF('SRF Drop Downs'!$F$2:$F$5,'Sponsor Response Form (SRF)'!E4482),COUNTIF('SRF Drop Downs'!$C$2:$C$4,'Sponsor Response Form (SRF)'!F4482),COUNTIF('SRF Drop Downs'!$D$2:$D$6,'Sponsor Response Form (SRF)'!G4482),COUNTIF('SRF Drop Downs'!$A$2:$A$5,'Sponsor Response Form (SRF)'!H4482),COUNTIF('SRF Drop Downs'!$A$2:$A$4,'Sponsor Response Form (SRF)'!I4482),COUNTIF('SRF Drop Downs'!$A$2:$A$5,'Sponsor Response Form (SRF)'!J4482),COUNTIF('SRF Drop Downs'!$E$2:$E$7,'Sponsor Response Form (SRF)'!K4482),COUNTIF('SRF Drop Downs'!$A$2:$A$4,'Sponsor Response Form (SRF)'!L4482),COUNTIF('SRF Drop Downs'!$A$2:$A$4,'Sponsor Response Form (SRF)'!M4482),COUNTIF('SRF Drop Downs'!$A$2:$A$4,'Sponsor Response Form (SRF)'!N4482),COUNTIF('SRF Drop Downs'!$A$2:$A$4,'Sponsor Response Form (SRF)'!O4482),COUNTIF('SRF Drop Downs'!$A$2:$A$4,'Sponsor Response Form (SRF)'!P4482),COUNTIF('SRF Drop Downs'!$A$2:$A$4,'Sponsor Response Form (SRF)'!Q4482),COUNTIF('SRF Drop Downs'!$A$2:$A$4,'Sponsor Response Form (SRF)'!R4482)),"Complete","Incomplete"))</f>
        <v/>
      </c>
      <c r="T4482" s="25" t="str">
        <f>IF(S4482="Complete",IF(AND(NOT(ISNA(VLOOKUP(CONCATENATE(D4482,E4482,F4482,G4482,H4482,I4482,J4482,K4482),'SRF Drop Downs'!G:G,1,FALSE))),IF(AND(G4482&lt;&gt;"C3",K4482&lt;&gt;"O5"),IF(SUM(COUNTIF(L4482:R4482,"Y"),COUNTIF(L4482:R4482,"N"))=0,"V","I"),IF(COUNTIF(L4482:R4482,"Y"),"V","I"))="V", IF(AND('Sponsor Response Form (SRF)'!D4482="M1", COUNTIF('OMS Response Form (ORF)'!C:C, B4482)&gt;0), "I", "V")="V"), "Valid","Invalid")," ")</f>
        <v xml:space="preserve"> </v>
      </c>
    </row>
    <row r="4483" spans="1:20" x14ac:dyDescent="0.25">
      <c r="A4483" s="69"/>
      <c r="B4483" s="70"/>
      <c r="C4483" s="71"/>
      <c r="D4483" s="72"/>
      <c r="E4483" s="72"/>
      <c r="F4483" s="72"/>
      <c r="G4483" s="72"/>
      <c r="H4483" s="72"/>
      <c r="I4483" s="72"/>
      <c r="J4483" s="72"/>
      <c r="K4483" s="72"/>
      <c r="L4483" s="72"/>
      <c r="M4483" s="72"/>
      <c r="N4483" s="72"/>
      <c r="O4483" s="72"/>
      <c r="P4483" s="72"/>
      <c r="Q4483" s="72"/>
      <c r="R4483" s="72"/>
      <c r="S4483" s="24" t="str">
        <f>IF(COUNTA(A4483:R4483)=0,"",IF(AND(COUNTA(A4483:C4483)=3,COUNTIF('SRF Drop Downs'!$B$2:$B$5,'Sponsor Response Form (SRF)'!D4483),COUNTIF('SRF Drop Downs'!$F$2:$F$5,'Sponsor Response Form (SRF)'!E4483),COUNTIF('SRF Drop Downs'!$C$2:$C$4,'Sponsor Response Form (SRF)'!F4483),COUNTIF('SRF Drop Downs'!$D$2:$D$6,'Sponsor Response Form (SRF)'!G4483),COUNTIF('SRF Drop Downs'!$A$2:$A$5,'Sponsor Response Form (SRF)'!H4483),COUNTIF('SRF Drop Downs'!$A$2:$A$4,'Sponsor Response Form (SRF)'!I4483),COUNTIF('SRF Drop Downs'!$A$2:$A$5,'Sponsor Response Form (SRF)'!J4483),COUNTIF('SRF Drop Downs'!$E$2:$E$7,'Sponsor Response Form (SRF)'!K4483),COUNTIF('SRF Drop Downs'!$A$2:$A$4,'Sponsor Response Form (SRF)'!L4483),COUNTIF('SRF Drop Downs'!$A$2:$A$4,'Sponsor Response Form (SRF)'!M4483),COUNTIF('SRF Drop Downs'!$A$2:$A$4,'Sponsor Response Form (SRF)'!N4483),COUNTIF('SRF Drop Downs'!$A$2:$A$4,'Sponsor Response Form (SRF)'!O4483),COUNTIF('SRF Drop Downs'!$A$2:$A$4,'Sponsor Response Form (SRF)'!P4483),COUNTIF('SRF Drop Downs'!$A$2:$A$4,'Sponsor Response Form (SRF)'!Q4483),COUNTIF('SRF Drop Downs'!$A$2:$A$4,'Sponsor Response Form (SRF)'!R4483)),"Complete","Incomplete"))</f>
        <v/>
      </c>
      <c r="T4483" s="25" t="str">
        <f>IF(S4483="Complete",IF(AND(NOT(ISNA(VLOOKUP(CONCATENATE(D4483,E4483,F4483,G4483,H4483,I4483,J4483,K4483),'SRF Drop Downs'!G:G,1,FALSE))),IF(AND(G4483&lt;&gt;"C3",K4483&lt;&gt;"O5"),IF(SUM(COUNTIF(L4483:R4483,"Y"),COUNTIF(L4483:R4483,"N"))=0,"V","I"),IF(COUNTIF(L4483:R4483,"Y"),"V","I"))="V", IF(AND('Sponsor Response Form (SRF)'!D4483="M1", COUNTIF('OMS Response Form (ORF)'!C:C, B4483)&gt;0), "I", "V")="V"), "Valid","Invalid")," ")</f>
        <v xml:space="preserve"> </v>
      </c>
    </row>
    <row r="4484" spans="1:20" x14ac:dyDescent="0.25">
      <c r="A4484" s="69"/>
      <c r="B4484" s="70"/>
      <c r="C4484" s="71"/>
      <c r="D4484" s="72"/>
      <c r="E4484" s="72"/>
      <c r="F4484" s="72"/>
      <c r="G4484" s="72"/>
      <c r="H4484" s="72"/>
      <c r="I4484" s="72"/>
      <c r="J4484" s="72"/>
      <c r="K4484" s="72"/>
      <c r="L4484" s="72"/>
      <c r="M4484" s="72"/>
      <c r="N4484" s="72"/>
      <c r="O4484" s="72"/>
      <c r="P4484" s="72"/>
      <c r="Q4484" s="72"/>
      <c r="R4484" s="72"/>
      <c r="S4484" s="24" t="str">
        <f>IF(COUNTA(A4484:R4484)=0,"",IF(AND(COUNTA(A4484:C4484)=3,COUNTIF('SRF Drop Downs'!$B$2:$B$5,'Sponsor Response Form (SRF)'!D4484),COUNTIF('SRF Drop Downs'!$F$2:$F$5,'Sponsor Response Form (SRF)'!E4484),COUNTIF('SRF Drop Downs'!$C$2:$C$4,'Sponsor Response Form (SRF)'!F4484),COUNTIF('SRF Drop Downs'!$D$2:$D$6,'Sponsor Response Form (SRF)'!G4484),COUNTIF('SRF Drop Downs'!$A$2:$A$5,'Sponsor Response Form (SRF)'!H4484),COUNTIF('SRF Drop Downs'!$A$2:$A$4,'Sponsor Response Form (SRF)'!I4484),COUNTIF('SRF Drop Downs'!$A$2:$A$5,'Sponsor Response Form (SRF)'!J4484),COUNTIF('SRF Drop Downs'!$E$2:$E$7,'Sponsor Response Form (SRF)'!K4484),COUNTIF('SRF Drop Downs'!$A$2:$A$4,'Sponsor Response Form (SRF)'!L4484),COUNTIF('SRF Drop Downs'!$A$2:$A$4,'Sponsor Response Form (SRF)'!M4484),COUNTIF('SRF Drop Downs'!$A$2:$A$4,'Sponsor Response Form (SRF)'!N4484),COUNTIF('SRF Drop Downs'!$A$2:$A$4,'Sponsor Response Form (SRF)'!O4484),COUNTIF('SRF Drop Downs'!$A$2:$A$4,'Sponsor Response Form (SRF)'!P4484),COUNTIF('SRF Drop Downs'!$A$2:$A$4,'Sponsor Response Form (SRF)'!Q4484),COUNTIF('SRF Drop Downs'!$A$2:$A$4,'Sponsor Response Form (SRF)'!R4484)),"Complete","Incomplete"))</f>
        <v/>
      </c>
      <c r="T4484" s="25" t="str">
        <f>IF(S4484="Complete",IF(AND(NOT(ISNA(VLOOKUP(CONCATENATE(D4484,E4484,F4484,G4484,H4484,I4484,J4484,K4484),'SRF Drop Downs'!G:G,1,FALSE))),IF(AND(G4484&lt;&gt;"C3",K4484&lt;&gt;"O5"),IF(SUM(COUNTIF(L4484:R4484,"Y"),COUNTIF(L4484:R4484,"N"))=0,"V","I"),IF(COUNTIF(L4484:R4484,"Y"),"V","I"))="V", IF(AND('Sponsor Response Form (SRF)'!D4484="M1", COUNTIF('OMS Response Form (ORF)'!C:C, B4484)&gt;0), "I", "V")="V"), "Valid","Invalid")," ")</f>
        <v xml:space="preserve"> </v>
      </c>
    </row>
    <row r="4485" spans="1:20" x14ac:dyDescent="0.25">
      <c r="A4485" s="69"/>
      <c r="B4485" s="70"/>
      <c r="C4485" s="71"/>
      <c r="D4485" s="72"/>
      <c r="E4485" s="72"/>
      <c r="F4485" s="72"/>
      <c r="G4485" s="72"/>
      <c r="H4485" s="72"/>
      <c r="I4485" s="72"/>
      <c r="J4485" s="72"/>
      <c r="K4485" s="72"/>
      <c r="L4485" s="72"/>
      <c r="M4485" s="72"/>
      <c r="N4485" s="72"/>
      <c r="O4485" s="72"/>
      <c r="P4485" s="72"/>
      <c r="Q4485" s="72"/>
      <c r="R4485" s="72"/>
      <c r="S4485" s="24" t="str">
        <f>IF(COUNTA(A4485:R4485)=0,"",IF(AND(COUNTA(A4485:C4485)=3,COUNTIF('SRF Drop Downs'!$B$2:$B$5,'Sponsor Response Form (SRF)'!D4485),COUNTIF('SRF Drop Downs'!$F$2:$F$5,'Sponsor Response Form (SRF)'!E4485),COUNTIF('SRF Drop Downs'!$C$2:$C$4,'Sponsor Response Form (SRF)'!F4485),COUNTIF('SRF Drop Downs'!$D$2:$D$6,'Sponsor Response Form (SRF)'!G4485),COUNTIF('SRF Drop Downs'!$A$2:$A$5,'Sponsor Response Form (SRF)'!H4485),COUNTIF('SRF Drop Downs'!$A$2:$A$4,'Sponsor Response Form (SRF)'!I4485),COUNTIF('SRF Drop Downs'!$A$2:$A$5,'Sponsor Response Form (SRF)'!J4485),COUNTIF('SRF Drop Downs'!$E$2:$E$7,'Sponsor Response Form (SRF)'!K4485),COUNTIF('SRF Drop Downs'!$A$2:$A$4,'Sponsor Response Form (SRF)'!L4485),COUNTIF('SRF Drop Downs'!$A$2:$A$4,'Sponsor Response Form (SRF)'!M4485),COUNTIF('SRF Drop Downs'!$A$2:$A$4,'Sponsor Response Form (SRF)'!N4485),COUNTIF('SRF Drop Downs'!$A$2:$A$4,'Sponsor Response Form (SRF)'!O4485),COUNTIF('SRF Drop Downs'!$A$2:$A$4,'Sponsor Response Form (SRF)'!P4485),COUNTIF('SRF Drop Downs'!$A$2:$A$4,'Sponsor Response Form (SRF)'!Q4485),COUNTIF('SRF Drop Downs'!$A$2:$A$4,'Sponsor Response Form (SRF)'!R4485)),"Complete","Incomplete"))</f>
        <v/>
      </c>
      <c r="T4485" s="25" t="str">
        <f>IF(S4485="Complete",IF(AND(NOT(ISNA(VLOOKUP(CONCATENATE(D4485,E4485,F4485,G4485,H4485,I4485,J4485,K4485),'SRF Drop Downs'!G:G,1,FALSE))),IF(AND(G4485&lt;&gt;"C3",K4485&lt;&gt;"O5"),IF(SUM(COUNTIF(L4485:R4485,"Y"),COUNTIF(L4485:R4485,"N"))=0,"V","I"),IF(COUNTIF(L4485:R4485,"Y"),"V","I"))="V", IF(AND('Sponsor Response Form (SRF)'!D4485="M1", COUNTIF('OMS Response Form (ORF)'!C:C, B4485)&gt;0), "I", "V")="V"), "Valid","Invalid")," ")</f>
        <v xml:space="preserve"> </v>
      </c>
    </row>
    <row r="4486" spans="1:20" x14ac:dyDescent="0.25">
      <c r="A4486" s="69"/>
      <c r="B4486" s="70"/>
      <c r="C4486" s="71"/>
      <c r="D4486" s="72"/>
      <c r="E4486" s="72"/>
      <c r="F4486" s="72"/>
      <c r="G4486" s="72"/>
      <c r="H4486" s="72"/>
      <c r="I4486" s="72"/>
      <c r="J4486" s="72"/>
      <c r="K4486" s="72"/>
      <c r="L4486" s="72"/>
      <c r="M4486" s="72"/>
      <c r="N4486" s="72"/>
      <c r="O4486" s="72"/>
      <c r="P4486" s="72"/>
      <c r="Q4486" s="72"/>
      <c r="R4486" s="72"/>
      <c r="S4486" s="24" t="str">
        <f>IF(COUNTA(A4486:R4486)=0,"",IF(AND(COUNTA(A4486:C4486)=3,COUNTIF('SRF Drop Downs'!$B$2:$B$5,'Sponsor Response Form (SRF)'!D4486),COUNTIF('SRF Drop Downs'!$F$2:$F$5,'Sponsor Response Form (SRF)'!E4486),COUNTIF('SRF Drop Downs'!$C$2:$C$4,'Sponsor Response Form (SRF)'!F4486),COUNTIF('SRF Drop Downs'!$D$2:$D$6,'Sponsor Response Form (SRF)'!G4486),COUNTIF('SRF Drop Downs'!$A$2:$A$5,'Sponsor Response Form (SRF)'!H4486),COUNTIF('SRF Drop Downs'!$A$2:$A$4,'Sponsor Response Form (SRF)'!I4486),COUNTIF('SRF Drop Downs'!$A$2:$A$5,'Sponsor Response Form (SRF)'!J4486),COUNTIF('SRF Drop Downs'!$E$2:$E$7,'Sponsor Response Form (SRF)'!K4486),COUNTIF('SRF Drop Downs'!$A$2:$A$4,'Sponsor Response Form (SRF)'!L4486),COUNTIF('SRF Drop Downs'!$A$2:$A$4,'Sponsor Response Form (SRF)'!M4486),COUNTIF('SRF Drop Downs'!$A$2:$A$4,'Sponsor Response Form (SRF)'!N4486),COUNTIF('SRF Drop Downs'!$A$2:$A$4,'Sponsor Response Form (SRF)'!O4486),COUNTIF('SRF Drop Downs'!$A$2:$A$4,'Sponsor Response Form (SRF)'!P4486),COUNTIF('SRF Drop Downs'!$A$2:$A$4,'Sponsor Response Form (SRF)'!Q4486),COUNTIF('SRF Drop Downs'!$A$2:$A$4,'Sponsor Response Form (SRF)'!R4486)),"Complete","Incomplete"))</f>
        <v/>
      </c>
      <c r="T4486" s="25" t="str">
        <f>IF(S4486="Complete",IF(AND(NOT(ISNA(VLOOKUP(CONCATENATE(D4486,E4486,F4486,G4486,H4486,I4486,J4486,K4486),'SRF Drop Downs'!G:G,1,FALSE))),IF(AND(G4486&lt;&gt;"C3",K4486&lt;&gt;"O5"),IF(SUM(COUNTIF(L4486:R4486,"Y"),COUNTIF(L4486:R4486,"N"))=0,"V","I"),IF(COUNTIF(L4486:R4486,"Y"),"V","I"))="V", IF(AND('Sponsor Response Form (SRF)'!D4486="M1", COUNTIF('OMS Response Form (ORF)'!C:C, B4486)&gt;0), "I", "V")="V"), "Valid","Invalid")," ")</f>
        <v xml:space="preserve"> </v>
      </c>
    </row>
    <row r="4487" spans="1:20" x14ac:dyDescent="0.25">
      <c r="A4487" s="69"/>
      <c r="B4487" s="70"/>
      <c r="C4487" s="71"/>
      <c r="D4487" s="72"/>
      <c r="E4487" s="72"/>
      <c r="F4487" s="72"/>
      <c r="G4487" s="72"/>
      <c r="H4487" s="72"/>
      <c r="I4487" s="72"/>
      <c r="J4487" s="72"/>
      <c r="K4487" s="72"/>
      <c r="L4487" s="72"/>
      <c r="M4487" s="72"/>
      <c r="N4487" s="72"/>
      <c r="O4487" s="72"/>
      <c r="P4487" s="72"/>
      <c r="Q4487" s="72"/>
      <c r="R4487" s="72"/>
      <c r="S4487" s="24" t="str">
        <f>IF(COUNTA(A4487:R4487)=0,"",IF(AND(COUNTA(A4487:C4487)=3,COUNTIF('SRF Drop Downs'!$B$2:$B$5,'Sponsor Response Form (SRF)'!D4487),COUNTIF('SRF Drop Downs'!$F$2:$F$5,'Sponsor Response Form (SRF)'!E4487),COUNTIF('SRF Drop Downs'!$C$2:$C$4,'Sponsor Response Form (SRF)'!F4487),COUNTIF('SRF Drop Downs'!$D$2:$D$6,'Sponsor Response Form (SRF)'!G4487),COUNTIF('SRF Drop Downs'!$A$2:$A$5,'Sponsor Response Form (SRF)'!H4487),COUNTIF('SRF Drop Downs'!$A$2:$A$4,'Sponsor Response Form (SRF)'!I4487),COUNTIF('SRF Drop Downs'!$A$2:$A$5,'Sponsor Response Form (SRF)'!J4487),COUNTIF('SRF Drop Downs'!$E$2:$E$7,'Sponsor Response Form (SRF)'!K4487),COUNTIF('SRF Drop Downs'!$A$2:$A$4,'Sponsor Response Form (SRF)'!L4487),COUNTIF('SRF Drop Downs'!$A$2:$A$4,'Sponsor Response Form (SRF)'!M4487),COUNTIF('SRF Drop Downs'!$A$2:$A$4,'Sponsor Response Form (SRF)'!N4487),COUNTIF('SRF Drop Downs'!$A$2:$A$4,'Sponsor Response Form (SRF)'!O4487),COUNTIF('SRF Drop Downs'!$A$2:$A$4,'Sponsor Response Form (SRF)'!P4487),COUNTIF('SRF Drop Downs'!$A$2:$A$4,'Sponsor Response Form (SRF)'!Q4487),COUNTIF('SRF Drop Downs'!$A$2:$A$4,'Sponsor Response Form (SRF)'!R4487)),"Complete","Incomplete"))</f>
        <v/>
      </c>
      <c r="T4487" s="25" t="str">
        <f>IF(S4487="Complete",IF(AND(NOT(ISNA(VLOOKUP(CONCATENATE(D4487,E4487,F4487,G4487,H4487,I4487,J4487,K4487),'SRF Drop Downs'!G:G,1,FALSE))),IF(AND(G4487&lt;&gt;"C3",K4487&lt;&gt;"O5"),IF(SUM(COUNTIF(L4487:R4487,"Y"),COUNTIF(L4487:R4487,"N"))=0,"V","I"),IF(COUNTIF(L4487:R4487,"Y"),"V","I"))="V", IF(AND('Sponsor Response Form (SRF)'!D4487="M1", COUNTIF('OMS Response Form (ORF)'!C:C, B4487)&gt;0), "I", "V")="V"), "Valid","Invalid")," ")</f>
        <v xml:space="preserve"> </v>
      </c>
    </row>
    <row r="4488" spans="1:20" x14ac:dyDescent="0.25">
      <c r="A4488" s="69"/>
      <c r="B4488" s="70"/>
      <c r="C4488" s="71"/>
      <c r="D4488" s="72"/>
      <c r="E4488" s="72"/>
      <c r="F4488" s="72"/>
      <c r="G4488" s="72"/>
      <c r="H4488" s="72"/>
      <c r="I4488" s="72"/>
      <c r="J4488" s="72"/>
      <c r="K4488" s="72"/>
      <c r="L4488" s="72"/>
      <c r="M4488" s="72"/>
      <c r="N4488" s="72"/>
      <c r="O4488" s="72"/>
      <c r="P4488" s="72"/>
      <c r="Q4488" s="72"/>
      <c r="R4488" s="72"/>
      <c r="S4488" s="24" t="str">
        <f>IF(COUNTA(A4488:R4488)=0,"",IF(AND(COUNTA(A4488:C4488)=3,COUNTIF('SRF Drop Downs'!$B$2:$B$5,'Sponsor Response Form (SRF)'!D4488),COUNTIF('SRF Drop Downs'!$F$2:$F$5,'Sponsor Response Form (SRF)'!E4488),COUNTIF('SRF Drop Downs'!$C$2:$C$4,'Sponsor Response Form (SRF)'!F4488),COUNTIF('SRF Drop Downs'!$D$2:$D$6,'Sponsor Response Form (SRF)'!G4488),COUNTIF('SRF Drop Downs'!$A$2:$A$5,'Sponsor Response Form (SRF)'!H4488),COUNTIF('SRF Drop Downs'!$A$2:$A$4,'Sponsor Response Form (SRF)'!I4488),COUNTIF('SRF Drop Downs'!$A$2:$A$5,'Sponsor Response Form (SRF)'!J4488),COUNTIF('SRF Drop Downs'!$E$2:$E$7,'Sponsor Response Form (SRF)'!K4488),COUNTIF('SRF Drop Downs'!$A$2:$A$4,'Sponsor Response Form (SRF)'!L4488),COUNTIF('SRF Drop Downs'!$A$2:$A$4,'Sponsor Response Form (SRF)'!M4488),COUNTIF('SRF Drop Downs'!$A$2:$A$4,'Sponsor Response Form (SRF)'!N4488),COUNTIF('SRF Drop Downs'!$A$2:$A$4,'Sponsor Response Form (SRF)'!O4488),COUNTIF('SRF Drop Downs'!$A$2:$A$4,'Sponsor Response Form (SRF)'!P4488),COUNTIF('SRF Drop Downs'!$A$2:$A$4,'Sponsor Response Form (SRF)'!Q4488),COUNTIF('SRF Drop Downs'!$A$2:$A$4,'Sponsor Response Form (SRF)'!R4488)),"Complete","Incomplete"))</f>
        <v/>
      </c>
      <c r="T4488" s="25" t="str">
        <f>IF(S4488="Complete",IF(AND(NOT(ISNA(VLOOKUP(CONCATENATE(D4488,E4488,F4488,G4488,H4488,I4488,J4488,K4488),'SRF Drop Downs'!G:G,1,FALSE))),IF(AND(G4488&lt;&gt;"C3",K4488&lt;&gt;"O5"),IF(SUM(COUNTIF(L4488:R4488,"Y"),COUNTIF(L4488:R4488,"N"))=0,"V","I"),IF(COUNTIF(L4488:R4488,"Y"),"V","I"))="V", IF(AND('Sponsor Response Form (SRF)'!D4488="M1", COUNTIF('OMS Response Form (ORF)'!C:C, B4488)&gt;0), "I", "V")="V"), "Valid","Invalid")," ")</f>
        <v xml:space="preserve"> </v>
      </c>
    </row>
    <row r="4489" spans="1:20" x14ac:dyDescent="0.25">
      <c r="A4489" s="69"/>
      <c r="B4489" s="70"/>
      <c r="C4489" s="71"/>
      <c r="D4489" s="72"/>
      <c r="E4489" s="72"/>
      <c r="F4489" s="72"/>
      <c r="G4489" s="72"/>
      <c r="H4489" s="72"/>
      <c r="I4489" s="72"/>
      <c r="J4489" s="72"/>
      <c r="K4489" s="72"/>
      <c r="L4489" s="72"/>
      <c r="M4489" s="72"/>
      <c r="N4489" s="72"/>
      <c r="O4489" s="72"/>
      <c r="P4489" s="72"/>
      <c r="Q4489" s="72"/>
      <c r="R4489" s="72"/>
      <c r="S4489" s="24" t="str">
        <f>IF(COUNTA(A4489:R4489)=0,"",IF(AND(COUNTA(A4489:C4489)=3,COUNTIF('SRF Drop Downs'!$B$2:$B$5,'Sponsor Response Form (SRF)'!D4489),COUNTIF('SRF Drop Downs'!$F$2:$F$5,'Sponsor Response Form (SRF)'!E4489),COUNTIF('SRF Drop Downs'!$C$2:$C$4,'Sponsor Response Form (SRF)'!F4489),COUNTIF('SRF Drop Downs'!$D$2:$D$6,'Sponsor Response Form (SRF)'!G4489),COUNTIF('SRF Drop Downs'!$A$2:$A$5,'Sponsor Response Form (SRF)'!H4489),COUNTIF('SRF Drop Downs'!$A$2:$A$4,'Sponsor Response Form (SRF)'!I4489),COUNTIF('SRF Drop Downs'!$A$2:$A$5,'Sponsor Response Form (SRF)'!J4489),COUNTIF('SRF Drop Downs'!$E$2:$E$7,'Sponsor Response Form (SRF)'!K4489),COUNTIF('SRF Drop Downs'!$A$2:$A$4,'Sponsor Response Form (SRF)'!L4489),COUNTIF('SRF Drop Downs'!$A$2:$A$4,'Sponsor Response Form (SRF)'!M4489),COUNTIF('SRF Drop Downs'!$A$2:$A$4,'Sponsor Response Form (SRF)'!N4489),COUNTIF('SRF Drop Downs'!$A$2:$A$4,'Sponsor Response Form (SRF)'!O4489),COUNTIF('SRF Drop Downs'!$A$2:$A$4,'Sponsor Response Form (SRF)'!P4489),COUNTIF('SRF Drop Downs'!$A$2:$A$4,'Sponsor Response Form (SRF)'!Q4489),COUNTIF('SRF Drop Downs'!$A$2:$A$4,'Sponsor Response Form (SRF)'!R4489)),"Complete","Incomplete"))</f>
        <v/>
      </c>
      <c r="T4489" s="25" t="str">
        <f>IF(S4489="Complete",IF(AND(NOT(ISNA(VLOOKUP(CONCATENATE(D4489,E4489,F4489,G4489,H4489,I4489,J4489,K4489),'SRF Drop Downs'!G:G,1,FALSE))),IF(AND(G4489&lt;&gt;"C3",K4489&lt;&gt;"O5"),IF(SUM(COUNTIF(L4489:R4489,"Y"),COUNTIF(L4489:R4489,"N"))=0,"V","I"),IF(COUNTIF(L4489:R4489,"Y"),"V","I"))="V", IF(AND('Sponsor Response Form (SRF)'!D4489="M1", COUNTIF('OMS Response Form (ORF)'!C:C, B4489)&gt;0), "I", "V")="V"), "Valid","Invalid")," ")</f>
        <v xml:space="preserve"> </v>
      </c>
    </row>
    <row r="4490" spans="1:20" x14ac:dyDescent="0.25">
      <c r="A4490" s="69"/>
      <c r="B4490" s="70"/>
      <c r="C4490" s="71"/>
      <c r="D4490" s="72"/>
      <c r="E4490" s="72"/>
      <c r="F4490" s="72"/>
      <c r="G4490" s="72"/>
      <c r="H4490" s="72"/>
      <c r="I4490" s="72"/>
      <c r="J4490" s="72"/>
      <c r="K4490" s="72"/>
      <c r="L4490" s="72"/>
      <c r="M4490" s="72"/>
      <c r="N4490" s="72"/>
      <c r="O4490" s="72"/>
      <c r="P4490" s="72"/>
      <c r="Q4490" s="72"/>
      <c r="R4490" s="72"/>
      <c r="S4490" s="24" t="str">
        <f>IF(COUNTA(A4490:R4490)=0,"",IF(AND(COUNTA(A4490:C4490)=3,COUNTIF('SRF Drop Downs'!$B$2:$B$5,'Sponsor Response Form (SRF)'!D4490),COUNTIF('SRF Drop Downs'!$F$2:$F$5,'Sponsor Response Form (SRF)'!E4490),COUNTIF('SRF Drop Downs'!$C$2:$C$4,'Sponsor Response Form (SRF)'!F4490),COUNTIF('SRF Drop Downs'!$D$2:$D$6,'Sponsor Response Form (SRF)'!G4490),COUNTIF('SRF Drop Downs'!$A$2:$A$5,'Sponsor Response Form (SRF)'!H4490),COUNTIF('SRF Drop Downs'!$A$2:$A$4,'Sponsor Response Form (SRF)'!I4490),COUNTIF('SRF Drop Downs'!$A$2:$A$5,'Sponsor Response Form (SRF)'!J4490),COUNTIF('SRF Drop Downs'!$E$2:$E$7,'Sponsor Response Form (SRF)'!K4490),COUNTIF('SRF Drop Downs'!$A$2:$A$4,'Sponsor Response Form (SRF)'!L4490),COUNTIF('SRF Drop Downs'!$A$2:$A$4,'Sponsor Response Form (SRF)'!M4490),COUNTIF('SRF Drop Downs'!$A$2:$A$4,'Sponsor Response Form (SRF)'!N4490),COUNTIF('SRF Drop Downs'!$A$2:$A$4,'Sponsor Response Form (SRF)'!O4490),COUNTIF('SRF Drop Downs'!$A$2:$A$4,'Sponsor Response Form (SRF)'!P4490),COUNTIF('SRF Drop Downs'!$A$2:$A$4,'Sponsor Response Form (SRF)'!Q4490),COUNTIF('SRF Drop Downs'!$A$2:$A$4,'Sponsor Response Form (SRF)'!R4490)),"Complete","Incomplete"))</f>
        <v/>
      </c>
      <c r="T4490" s="25" t="str">
        <f>IF(S4490="Complete",IF(AND(NOT(ISNA(VLOOKUP(CONCATENATE(D4490,E4490,F4490,G4490,H4490,I4490,J4490,K4490),'SRF Drop Downs'!G:G,1,FALSE))),IF(AND(G4490&lt;&gt;"C3",K4490&lt;&gt;"O5"),IF(SUM(COUNTIF(L4490:R4490,"Y"),COUNTIF(L4490:R4490,"N"))=0,"V","I"),IF(COUNTIF(L4490:R4490,"Y"),"V","I"))="V", IF(AND('Sponsor Response Form (SRF)'!D4490="M1", COUNTIF('OMS Response Form (ORF)'!C:C, B4490)&gt;0), "I", "V")="V"), "Valid","Invalid")," ")</f>
        <v xml:space="preserve"> </v>
      </c>
    </row>
    <row r="4491" spans="1:20" x14ac:dyDescent="0.25">
      <c r="A4491" s="69"/>
      <c r="B4491" s="70"/>
      <c r="C4491" s="71"/>
      <c r="D4491" s="72"/>
      <c r="E4491" s="72"/>
      <c r="F4491" s="72"/>
      <c r="G4491" s="72"/>
      <c r="H4491" s="72"/>
      <c r="I4491" s="72"/>
      <c r="J4491" s="72"/>
      <c r="K4491" s="72"/>
      <c r="L4491" s="72"/>
      <c r="M4491" s="72"/>
      <c r="N4491" s="72"/>
      <c r="O4491" s="72"/>
      <c r="P4491" s="72"/>
      <c r="Q4491" s="72"/>
      <c r="R4491" s="72"/>
      <c r="S4491" s="24" t="str">
        <f>IF(COUNTA(A4491:R4491)=0,"",IF(AND(COUNTA(A4491:C4491)=3,COUNTIF('SRF Drop Downs'!$B$2:$B$5,'Sponsor Response Form (SRF)'!D4491),COUNTIF('SRF Drop Downs'!$F$2:$F$5,'Sponsor Response Form (SRF)'!E4491),COUNTIF('SRF Drop Downs'!$C$2:$C$4,'Sponsor Response Form (SRF)'!F4491),COUNTIF('SRF Drop Downs'!$D$2:$D$6,'Sponsor Response Form (SRF)'!G4491),COUNTIF('SRF Drop Downs'!$A$2:$A$5,'Sponsor Response Form (SRF)'!H4491),COUNTIF('SRF Drop Downs'!$A$2:$A$4,'Sponsor Response Form (SRF)'!I4491),COUNTIF('SRF Drop Downs'!$A$2:$A$5,'Sponsor Response Form (SRF)'!J4491),COUNTIF('SRF Drop Downs'!$E$2:$E$7,'Sponsor Response Form (SRF)'!K4491),COUNTIF('SRF Drop Downs'!$A$2:$A$4,'Sponsor Response Form (SRF)'!L4491),COUNTIF('SRF Drop Downs'!$A$2:$A$4,'Sponsor Response Form (SRF)'!M4491),COUNTIF('SRF Drop Downs'!$A$2:$A$4,'Sponsor Response Form (SRF)'!N4491),COUNTIF('SRF Drop Downs'!$A$2:$A$4,'Sponsor Response Form (SRF)'!O4491),COUNTIF('SRF Drop Downs'!$A$2:$A$4,'Sponsor Response Form (SRF)'!P4491),COUNTIF('SRF Drop Downs'!$A$2:$A$4,'Sponsor Response Form (SRF)'!Q4491),COUNTIF('SRF Drop Downs'!$A$2:$A$4,'Sponsor Response Form (SRF)'!R4491)),"Complete","Incomplete"))</f>
        <v/>
      </c>
      <c r="T4491" s="25" t="str">
        <f>IF(S4491="Complete",IF(AND(NOT(ISNA(VLOOKUP(CONCATENATE(D4491,E4491,F4491,G4491,H4491,I4491,J4491,K4491),'SRF Drop Downs'!G:G,1,FALSE))),IF(AND(G4491&lt;&gt;"C3",K4491&lt;&gt;"O5"),IF(SUM(COUNTIF(L4491:R4491,"Y"),COUNTIF(L4491:R4491,"N"))=0,"V","I"),IF(COUNTIF(L4491:R4491,"Y"),"V","I"))="V", IF(AND('Sponsor Response Form (SRF)'!D4491="M1", COUNTIF('OMS Response Form (ORF)'!C:C, B4491)&gt;0), "I", "V")="V"), "Valid","Invalid")," ")</f>
        <v xml:space="preserve"> </v>
      </c>
    </row>
    <row r="4492" spans="1:20" x14ac:dyDescent="0.25">
      <c r="A4492" s="69"/>
      <c r="B4492" s="70"/>
      <c r="C4492" s="71"/>
      <c r="D4492" s="72"/>
      <c r="E4492" s="72"/>
      <c r="F4492" s="72"/>
      <c r="G4492" s="72"/>
      <c r="H4492" s="72"/>
      <c r="I4492" s="72"/>
      <c r="J4492" s="72"/>
      <c r="K4492" s="72"/>
      <c r="L4492" s="72"/>
      <c r="M4492" s="72"/>
      <c r="N4492" s="72"/>
      <c r="O4492" s="72"/>
      <c r="P4492" s="72"/>
      <c r="Q4492" s="72"/>
      <c r="R4492" s="72"/>
      <c r="S4492" s="24" t="str">
        <f>IF(COUNTA(A4492:R4492)=0,"",IF(AND(COUNTA(A4492:C4492)=3,COUNTIF('SRF Drop Downs'!$B$2:$B$5,'Sponsor Response Form (SRF)'!D4492),COUNTIF('SRF Drop Downs'!$F$2:$F$5,'Sponsor Response Form (SRF)'!E4492),COUNTIF('SRF Drop Downs'!$C$2:$C$4,'Sponsor Response Form (SRF)'!F4492),COUNTIF('SRF Drop Downs'!$D$2:$D$6,'Sponsor Response Form (SRF)'!G4492),COUNTIF('SRF Drop Downs'!$A$2:$A$5,'Sponsor Response Form (SRF)'!H4492),COUNTIF('SRF Drop Downs'!$A$2:$A$4,'Sponsor Response Form (SRF)'!I4492),COUNTIF('SRF Drop Downs'!$A$2:$A$5,'Sponsor Response Form (SRF)'!J4492),COUNTIF('SRF Drop Downs'!$E$2:$E$7,'Sponsor Response Form (SRF)'!K4492),COUNTIF('SRF Drop Downs'!$A$2:$A$4,'Sponsor Response Form (SRF)'!L4492),COUNTIF('SRF Drop Downs'!$A$2:$A$4,'Sponsor Response Form (SRF)'!M4492),COUNTIF('SRF Drop Downs'!$A$2:$A$4,'Sponsor Response Form (SRF)'!N4492),COUNTIF('SRF Drop Downs'!$A$2:$A$4,'Sponsor Response Form (SRF)'!O4492),COUNTIF('SRF Drop Downs'!$A$2:$A$4,'Sponsor Response Form (SRF)'!P4492),COUNTIF('SRF Drop Downs'!$A$2:$A$4,'Sponsor Response Form (SRF)'!Q4492),COUNTIF('SRF Drop Downs'!$A$2:$A$4,'Sponsor Response Form (SRF)'!R4492)),"Complete","Incomplete"))</f>
        <v/>
      </c>
      <c r="T4492" s="25" t="str">
        <f>IF(S4492="Complete",IF(AND(NOT(ISNA(VLOOKUP(CONCATENATE(D4492,E4492,F4492,G4492,H4492,I4492,J4492,K4492),'SRF Drop Downs'!G:G,1,FALSE))),IF(AND(G4492&lt;&gt;"C3",K4492&lt;&gt;"O5"),IF(SUM(COUNTIF(L4492:R4492,"Y"),COUNTIF(L4492:R4492,"N"))=0,"V","I"),IF(COUNTIF(L4492:R4492,"Y"),"V","I"))="V", IF(AND('Sponsor Response Form (SRF)'!D4492="M1", COUNTIF('OMS Response Form (ORF)'!C:C, B4492)&gt;0), "I", "V")="V"), "Valid","Invalid")," ")</f>
        <v xml:space="preserve"> </v>
      </c>
    </row>
    <row r="4493" spans="1:20" x14ac:dyDescent="0.25">
      <c r="A4493" s="69"/>
      <c r="B4493" s="70"/>
      <c r="C4493" s="71"/>
      <c r="D4493" s="72"/>
      <c r="E4493" s="72"/>
      <c r="F4493" s="72"/>
      <c r="G4493" s="72"/>
      <c r="H4493" s="72"/>
      <c r="I4493" s="72"/>
      <c r="J4493" s="72"/>
      <c r="K4493" s="72"/>
      <c r="L4493" s="72"/>
      <c r="M4493" s="72"/>
      <c r="N4493" s="72"/>
      <c r="O4493" s="72"/>
      <c r="P4493" s="72"/>
      <c r="Q4493" s="72"/>
      <c r="R4493" s="72"/>
      <c r="S4493" s="24" t="str">
        <f>IF(COUNTA(A4493:R4493)=0,"",IF(AND(COUNTA(A4493:C4493)=3,COUNTIF('SRF Drop Downs'!$B$2:$B$5,'Sponsor Response Form (SRF)'!D4493),COUNTIF('SRF Drop Downs'!$F$2:$F$5,'Sponsor Response Form (SRF)'!E4493),COUNTIF('SRF Drop Downs'!$C$2:$C$4,'Sponsor Response Form (SRF)'!F4493),COUNTIF('SRF Drop Downs'!$D$2:$D$6,'Sponsor Response Form (SRF)'!G4493),COUNTIF('SRF Drop Downs'!$A$2:$A$5,'Sponsor Response Form (SRF)'!H4493),COUNTIF('SRF Drop Downs'!$A$2:$A$4,'Sponsor Response Form (SRF)'!I4493),COUNTIF('SRF Drop Downs'!$A$2:$A$5,'Sponsor Response Form (SRF)'!J4493),COUNTIF('SRF Drop Downs'!$E$2:$E$7,'Sponsor Response Form (SRF)'!K4493),COUNTIF('SRF Drop Downs'!$A$2:$A$4,'Sponsor Response Form (SRF)'!L4493),COUNTIF('SRF Drop Downs'!$A$2:$A$4,'Sponsor Response Form (SRF)'!M4493),COUNTIF('SRF Drop Downs'!$A$2:$A$4,'Sponsor Response Form (SRF)'!N4493),COUNTIF('SRF Drop Downs'!$A$2:$A$4,'Sponsor Response Form (SRF)'!O4493),COUNTIF('SRF Drop Downs'!$A$2:$A$4,'Sponsor Response Form (SRF)'!P4493),COUNTIF('SRF Drop Downs'!$A$2:$A$4,'Sponsor Response Form (SRF)'!Q4493),COUNTIF('SRF Drop Downs'!$A$2:$A$4,'Sponsor Response Form (SRF)'!R4493)),"Complete","Incomplete"))</f>
        <v/>
      </c>
      <c r="T4493" s="25" t="str">
        <f>IF(S4493="Complete",IF(AND(NOT(ISNA(VLOOKUP(CONCATENATE(D4493,E4493,F4493,G4493,H4493,I4493,J4493,K4493),'SRF Drop Downs'!G:G,1,FALSE))),IF(AND(G4493&lt;&gt;"C3",K4493&lt;&gt;"O5"),IF(SUM(COUNTIF(L4493:R4493,"Y"),COUNTIF(L4493:R4493,"N"))=0,"V","I"),IF(COUNTIF(L4493:R4493,"Y"),"V","I"))="V", IF(AND('Sponsor Response Form (SRF)'!D4493="M1", COUNTIF('OMS Response Form (ORF)'!C:C, B4493)&gt;0), "I", "V")="V"), "Valid","Invalid")," ")</f>
        <v xml:space="preserve"> </v>
      </c>
    </row>
    <row r="4494" spans="1:20" x14ac:dyDescent="0.25">
      <c r="A4494" s="69"/>
      <c r="B4494" s="70"/>
      <c r="C4494" s="71"/>
      <c r="D4494" s="72"/>
      <c r="E4494" s="72"/>
      <c r="F4494" s="72"/>
      <c r="G4494" s="72"/>
      <c r="H4494" s="72"/>
      <c r="I4494" s="72"/>
      <c r="J4494" s="72"/>
      <c r="K4494" s="72"/>
      <c r="L4494" s="72"/>
      <c r="M4494" s="72"/>
      <c r="N4494" s="72"/>
      <c r="O4494" s="72"/>
      <c r="P4494" s="72"/>
      <c r="Q4494" s="72"/>
      <c r="R4494" s="72"/>
      <c r="S4494" s="24" t="str">
        <f>IF(COUNTA(A4494:R4494)=0,"",IF(AND(COUNTA(A4494:C4494)=3,COUNTIF('SRF Drop Downs'!$B$2:$B$5,'Sponsor Response Form (SRF)'!D4494),COUNTIF('SRF Drop Downs'!$F$2:$F$5,'Sponsor Response Form (SRF)'!E4494),COUNTIF('SRF Drop Downs'!$C$2:$C$4,'Sponsor Response Form (SRF)'!F4494),COUNTIF('SRF Drop Downs'!$D$2:$D$6,'Sponsor Response Form (SRF)'!G4494),COUNTIF('SRF Drop Downs'!$A$2:$A$5,'Sponsor Response Form (SRF)'!H4494),COUNTIF('SRF Drop Downs'!$A$2:$A$4,'Sponsor Response Form (SRF)'!I4494),COUNTIF('SRF Drop Downs'!$A$2:$A$5,'Sponsor Response Form (SRF)'!J4494),COUNTIF('SRF Drop Downs'!$E$2:$E$7,'Sponsor Response Form (SRF)'!K4494),COUNTIF('SRF Drop Downs'!$A$2:$A$4,'Sponsor Response Form (SRF)'!L4494),COUNTIF('SRF Drop Downs'!$A$2:$A$4,'Sponsor Response Form (SRF)'!M4494),COUNTIF('SRF Drop Downs'!$A$2:$A$4,'Sponsor Response Form (SRF)'!N4494),COUNTIF('SRF Drop Downs'!$A$2:$A$4,'Sponsor Response Form (SRF)'!O4494),COUNTIF('SRF Drop Downs'!$A$2:$A$4,'Sponsor Response Form (SRF)'!P4494),COUNTIF('SRF Drop Downs'!$A$2:$A$4,'Sponsor Response Form (SRF)'!Q4494),COUNTIF('SRF Drop Downs'!$A$2:$A$4,'Sponsor Response Form (SRF)'!R4494)),"Complete","Incomplete"))</f>
        <v/>
      </c>
      <c r="T4494" s="25" t="str">
        <f>IF(S4494="Complete",IF(AND(NOT(ISNA(VLOOKUP(CONCATENATE(D4494,E4494,F4494,G4494,H4494,I4494,J4494,K4494),'SRF Drop Downs'!G:G,1,FALSE))),IF(AND(G4494&lt;&gt;"C3",K4494&lt;&gt;"O5"),IF(SUM(COUNTIF(L4494:R4494,"Y"),COUNTIF(L4494:R4494,"N"))=0,"V","I"),IF(COUNTIF(L4494:R4494,"Y"),"V","I"))="V", IF(AND('Sponsor Response Form (SRF)'!D4494="M1", COUNTIF('OMS Response Form (ORF)'!C:C, B4494)&gt;0), "I", "V")="V"), "Valid","Invalid")," ")</f>
        <v xml:space="preserve"> </v>
      </c>
    </row>
    <row r="4495" spans="1:20" x14ac:dyDescent="0.25">
      <c r="A4495" s="69"/>
      <c r="B4495" s="70"/>
      <c r="C4495" s="71"/>
      <c r="D4495" s="72"/>
      <c r="E4495" s="72"/>
      <c r="F4495" s="72"/>
      <c r="G4495" s="72"/>
      <c r="H4495" s="72"/>
      <c r="I4495" s="72"/>
      <c r="J4495" s="72"/>
      <c r="K4495" s="72"/>
      <c r="L4495" s="72"/>
      <c r="M4495" s="72"/>
      <c r="N4495" s="72"/>
      <c r="O4495" s="72"/>
      <c r="P4495" s="72"/>
      <c r="Q4495" s="72"/>
      <c r="R4495" s="72"/>
      <c r="S4495" s="24" t="str">
        <f>IF(COUNTA(A4495:R4495)=0,"",IF(AND(COUNTA(A4495:C4495)=3,COUNTIF('SRF Drop Downs'!$B$2:$B$5,'Sponsor Response Form (SRF)'!D4495),COUNTIF('SRF Drop Downs'!$F$2:$F$5,'Sponsor Response Form (SRF)'!E4495),COUNTIF('SRF Drop Downs'!$C$2:$C$4,'Sponsor Response Form (SRF)'!F4495),COUNTIF('SRF Drop Downs'!$D$2:$D$6,'Sponsor Response Form (SRF)'!G4495),COUNTIF('SRF Drop Downs'!$A$2:$A$5,'Sponsor Response Form (SRF)'!H4495),COUNTIF('SRF Drop Downs'!$A$2:$A$4,'Sponsor Response Form (SRF)'!I4495),COUNTIF('SRF Drop Downs'!$A$2:$A$5,'Sponsor Response Form (SRF)'!J4495),COUNTIF('SRF Drop Downs'!$E$2:$E$7,'Sponsor Response Form (SRF)'!K4495),COUNTIF('SRF Drop Downs'!$A$2:$A$4,'Sponsor Response Form (SRF)'!L4495),COUNTIF('SRF Drop Downs'!$A$2:$A$4,'Sponsor Response Form (SRF)'!M4495),COUNTIF('SRF Drop Downs'!$A$2:$A$4,'Sponsor Response Form (SRF)'!N4495),COUNTIF('SRF Drop Downs'!$A$2:$A$4,'Sponsor Response Form (SRF)'!O4495),COUNTIF('SRF Drop Downs'!$A$2:$A$4,'Sponsor Response Form (SRF)'!P4495),COUNTIF('SRF Drop Downs'!$A$2:$A$4,'Sponsor Response Form (SRF)'!Q4495),COUNTIF('SRF Drop Downs'!$A$2:$A$4,'Sponsor Response Form (SRF)'!R4495)),"Complete","Incomplete"))</f>
        <v/>
      </c>
      <c r="T4495" s="25" t="str">
        <f>IF(S4495="Complete",IF(AND(NOT(ISNA(VLOOKUP(CONCATENATE(D4495,E4495,F4495,G4495,H4495,I4495,J4495,K4495),'SRF Drop Downs'!G:G,1,FALSE))),IF(AND(G4495&lt;&gt;"C3",K4495&lt;&gt;"O5"),IF(SUM(COUNTIF(L4495:R4495,"Y"),COUNTIF(L4495:R4495,"N"))=0,"V","I"),IF(COUNTIF(L4495:R4495,"Y"),"V","I"))="V", IF(AND('Sponsor Response Form (SRF)'!D4495="M1", COUNTIF('OMS Response Form (ORF)'!C:C, B4495)&gt;0), "I", "V")="V"), "Valid","Invalid")," ")</f>
        <v xml:space="preserve"> </v>
      </c>
    </row>
    <row r="4496" spans="1:20" x14ac:dyDescent="0.25">
      <c r="A4496" s="69"/>
      <c r="B4496" s="70"/>
      <c r="C4496" s="71"/>
      <c r="D4496" s="72"/>
      <c r="E4496" s="72"/>
      <c r="F4496" s="72"/>
      <c r="G4496" s="72"/>
      <c r="H4496" s="72"/>
      <c r="I4496" s="72"/>
      <c r="J4496" s="72"/>
      <c r="K4496" s="72"/>
      <c r="L4496" s="72"/>
      <c r="M4496" s="72"/>
      <c r="N4496" s="72"/>
      <c r="O4496" s="72"/>
      <c r="P4496" s="72"/>
      <c r="Q4496" s="72"/>
      <c r="R4496" s="72"/>
      <c r="S4496" s="24" t="str">
        <f>IF(COUNTA(A4496:R4496)=0,"",IF(AND(COUNTA(A4496:C4496)=3,COUNTIF('SRF Drop Downs'!$B$2:$B$5,'Sponsor Response Form (SRF)'!D4496),COUNTIF('SRF Drop Downs'!$F$2:$F$5,'Sponsor Response Form (SRF)'!E4496),COUNTIF('SRF Drop Downs'!$C$2:$C$4,'Sponsor Response Form (SRF)'!F4496),COUNTIF('SRF Drop Downs'!$D$2:$D$6,'Sponsor Response Form (SRF)'!G4496),COUNTIF('SRF Drop Downs'!$A$2:$A$5,'Sponsor Response Form (SRF)'!H4496),COUNTIF('SRF Drop Downs'!$A$2:$A$4,'Sponsor Response Form (SRF)'!I4496),COUNTIF('SRF Drop Downs'!$A$2:$A$5,'Sponsor Response Form (SRF)'!J4496),COUNTIF('SRF Drop Downs'!$E$2:$E$7,'Sponsor Response Form (SRF)'!K4496),COUNTIF('SRF Drop Downs'!$A$2:$A$4,'Sponsor Response Form (SRF)'!L4496),COUNTIF('SRF Drop Downs'!$A$2:$A$4,'Sponsor Response Form (SRF)'!M4496),COUNTIF('SRF Drop Downs'!$A$2:$A$4,'Sponsor Response Form (SRF)'!N4496),COUNTIF('SRF Drop Downs'!$A$2:$A$4,'Sponsor Response Form (SRF)'!O4496),COUNTIF('SRF Drop Downs'!$A$2:$A$4,'Sponsor Response Form (SRF)'!P4496),COUNTIF('SRF Drop Downs'!$A$2:$A$4,'Sponsor Response Form (SRF)'!Q4496),COUNTIF('SRF Drop Downs'!$A$2:$A$4,'Sponsor Response Form (SRF)'!R4496)),"Complete","Incomplete"))</f>
        <v/>
      </c>
      <c r="T4496" s="25" t="str">
        <f>IF(S4496="Complete",IF(AND(NOT(ISNA(VLOOKUP(CONCATENATE(D4496,E4496,F4496,G4496,H4496,I4496,J4496,K4496),'SRF Drop Downs'!G:G,1,FALSE))),IF(AND(G4496&lt;&gt;"C3",K4496&lt;&gt;"O5"),IF(SUM(COUNTIF(L4496:R4496,"Y"),COUNTIF(L4496:R4496,"N"))=0,"V","I"),IF(COUNTIF(L4496:R4496,"Y"),"V","I"))="V", IF(AND('Sponsor Response Form (SRF)'!D4496="M1", COUNTIF('OMS Response Form (ORF)'!C:C, B4496)&gt;0), "I", "V")="V"), "Valid","Invalid")," ")</f>
        <v xml:space="preserve"> </v>
      </c>
    </row>
    <row r="4497" spans="1:20" x14ac:dyDescent="0.25">
      <c r="A4497" s="69"/>
      <c r="B4497" s="70"/>
      <c r="C4497" s="71"/>
      <c r="D4497" s="72"/>
      <c r="E4497" s="72"/>
      <c r="F4497" s="72"/>
      <c r="G4497" s="72"/>
      <c r="H4497" s="72"/>
      <c r="I4497" s="72"/>
      <c r="J4497" s="72"/>
      <c r="K4497" s="72"/>
      <c r="L4497" s="72"/>
      <c r="M4497" s="72"/>
      <c r="N4497" s="72"/>
      <c r="O4497" s="72"/>
      <c r="P4497" s="72"/>
      <c r="Q4497" s="72"/>
      <c r="R4497" s="72"/>
      <c r="S4497" s="24" t="str">
        <f>IF(COUNTA(A4497:R4497)=0,"",IF(AND(COUNTA(A4497:C4497)=3,COUNTIF('SRF Drop Downs'!$B$2:$B$5,'Sponsor Response Form (SRF)'!D4497),COUNTIF('SRF Drop Downs'!$F$2:$F$5,'Sponsor Response Form (SRF)'!E4497),COUNTIF('SRF Drop Downs'!$C$2:$C$4,'Sponsor Response Form (SRF)'!F4497),COUNTIF('SRF Drop Downs'!$D$2:$D$6,'Sponsor Response Form (SRF)'!G4497),COUNTIF('SRF Drop Downs'!$A$2:$A$5,'Sponsor Response Form (SRF)'!H4497),COUNTIF('SRF Drop Downs'!$A$2:$A$4,'Sponsor Response Form (SRF)'!I4497),COUNTIF('SRF Drop Downs'!$A$2:$A$5,'Sponsor Response Form (SRF)'!J4497),COUNTIF('SRF Drop Downs'!$E$2:$E$7,'Sponsor Response Form (SRF)'!K4497),COUNTIF('SRF Drop Downs'!$A$2:$A$4,'Sponsor Response Form (SRF)'!L4497),COUNTIF('SRF Drop Downs'!$A$2:$A$4,'Sponsor Response Form (SRF)'!M4497),COUNTIF('SRF Drop Downs'!$A$2:$A$4,'Sponsor Response Form (SRF)'!N4497),COUNTIF('SRF Drop Downs'!$A$2:$A$4,'Sponsor Response Form (SRF)'!O4497),COUNTIF('SRF Drop Downs'!$A$2:$A$4,'Sponsor Response Form (SRF)'!P4497),COUNTIF('SRF Drop Downs'!$A$2:$A$4,'Sponsor Response Form (SRF)'!Q4497),COUNTIF('SRF Drop Downs'!$A$2:$A$4,'Sponsor Response Form (SRF)'!R4497)),"Complete","Incomplete"))</f>
        <v/>
      </c>
      <c r="T4497" s="25" t="str">
        <f>IF(S4497="Complete",IF(AND(NOT(ISNA(VLOOKUP(CONCATENATE(D4497,E4497,F4497,G4497,H4497,I4497,J4497,K4497),'SRF Drop Downs'!G:G,1,FALSE))),IF(AND(G4497&lt;&gt;"C3",K4497&lt;&gt;"O5"),IF(SUM(COUNTIF(L4497:R4497,"Y"),COUNTIF(L4497:R4497,"N"))=0,"V","I"),IF(COUNTIF(L4497:R4497,"Y"),"V","I"))="V", IF(AND('Sponsor Response Form (SRF)'!D4497="M1", COUNTIF('OMS Response Form (ORF)'!C:C, B4497)&gt;0), "I", "V")="V"), "Valid","Invalid")," ")</f>
        <v xml:space="preserve"> </v>
      </c>
    </row>
    <row r="4498" spans="1:20" x14ac:dyDescent="0.25">
      <c r="A4498" s="69"/>
      <c r="B4498" s="70"/>
      <c r="C4498" s="71"/>
      <c r="D4498" s="72"/>
      <c r="E4498" s="72"/>
      <c r="F4498" s="72"/>
      <c r="G4498" s="72"/>
      <c r="H4498" s="72"/>
      <c r="I4498" s="72"/>
      <c r="J4498" s="72"/>
      <c r="K4498" s="72"/>
      <c r="L4498" s="72"/>
      <c r="M4498" s="72"/>
      <c r="N4498" s="72"/>
      <c r="O4498" s="72"/>
      <c r="P4498" s="72"/>
      <c r="Q4498" s="72"/>
      <c r="R4498" s="72"/>
      <c r="S4498" s="24" t="str">
        <f>IF(COUNTA(A4498:R4498)=0,"",IF(AND(COUNTA(A4498:C4498)=3,COUNTIF('SRF Drop Downs'!$B$2:$B$5,'Sponsor Response Form (SRF)'!D4498),COUNTIF('SRF Drop Downs'!$F$2:$F$5,'Sponsor Response Form (SRF)'!E4498),COUNTIF('SRF Drop Downs'!$C$2:$C$4,'Sponsor Response Form (SRF)'!F4498),COUNTIF('SRF Drop Downs'!$D$2:$D$6,'Sponsor Response Form (SRF)'!G4498),COUNTIF('SRF Drop Downs'!$A$2:$A$5,'Sponsor Response Form (SRF)'!H4498),COUNTIF('SRF Drop Downs'!$A$2:$A$4,'Sponsor Response Form (SRF)'!I4498),COUNTIF('SRF Drop Downs'!$A$2:$A$5,'Sponsor Response Form (SRF)'!J4498),COUNTIF('SRF Drop Downs'!$E$2:$E$7,'Sponsor Response Form (SRF)'!K4498),COUNTIF('SRF Drop Downs'!$A$2:$A$4,'Sponsor Response Form (SRF)'!L4498),COUNTIF('SRF Drop Downs'!$A$2:$A$4,'Sponsor Response Form (SRF)'!M4498),COUNTIF('SRF Drop Downs'!$A$2:$A$4,'Sponsor Response Form (SRF)'!N4498),COUNTIF('SRF Drop Downs'!$A$2:$A$4,'Sponsor Response Form (SRF)'!O4498),COUNTIF('SRF Drop Downs'!$A$2:$A$4,'Sponsor Response Form (SRF)'!P4498),COUNTIF('SRF Drop Downs'!$A$2:$A$4,'Sponsor Response Form (SRF)'!Q4498),COUNTIF('SRF Drop Downs'!$A$2:$A$4,'Sponsor Response Form (SRF)'!R4498)),"Complete","Incomplete"))</f>
        <v/>
      </c>
      <c r="T4498" s="25" t="str">
        <f>IF(S4498="Complete",IF(AND(NOT(ISNA(VLOOKUP(CONCATENATE(D4498,E4498,F4498,G4498,H4498,I4498,J4498,K4498),'SRF Drop Downs'!G:G,1,FALSE))),IF(AND(G4498&lt;&gt;"C3",K4498&lt;&gt;"O5"),IF(SUM(COUNTIF(L4498:R4498,"Y"),COUNTIF(L4498:R4498,"N"))=0,"V","I"),IF(COUNTIF(L4498:R4498,"Y"),"V","I"))="V", IF(AND('Sponsor Response Form (SRF)'!D4498="M1", COUNTIF('OMS Response Form (ORF)'!C:C, B4498)&gt;0), "I", "V")="V"), "Valid","Invalid")," ")</f>
        <v xml:space="preserve"> </v>
      </c>
    </row>
    <row r="4499" spans="1:20" x14ac:dyDescent="0.25">
      <c r="A4499" s="69"/>
      <c r="B4499" s="70"/>
      <c r="C4499" s="71"/>
      <c r="D4499" s="72"/>
      <c r="E4499" s="72"/>
      <c r="F4499" s="72"/>
      <c r="G4499" s="72"/>
      <c r="H4499" s="72"/>
      <c r="I4499" s="72"/>
      <c r="J4499" s="72"/>
      <c r="K4499" s="72"/>
      <c r="L4499" s="72"/>
      <c r="M4499" s="72"/>
      <c r="N4499" s="72"/>
      <c r="O4499" s="72"/>
      <c r="P4499" s="72"/>
      <c r="Q4499" s="72"/>
      <c r="R4499" s="72"/>
      <c r="S4499" s="24" t="str">
        <f>IF(COUNTA(A4499:R4499)=0,"",IF(AND(COUNTA(A4499:C4499)=3,COUNTIF('SRF Drop Downs'!$B$2:$B$5,'Sponsor Response Form (SRF)'!D4499),COUNTIF('SRF Drop Downs'!$F$2:$F$5,'Sponsor Response Form (SRF)'!E4499),COUNTIF('SRF Drop Downs'!$C$2:$C$4,'Sponsor Response Form (SRF)'!F4499),COUNTIF('SRF Drop Downs'!$D$2:$D$6,'Sponsor Response Form (SRF)'!G4499),COUNTIF('SRF Drop Downs'!$A$2:$A$5,'Sponsor Response Form (SRF)'!H4499),COUNTIF('SRF Drop Downs'!$A$2:$A$4,'Sponsor Response Form (SRF)'!I4499),COUNTIF('SRF Drop Downs'!$A$2:$A$5,'Sponsor Response Form (SRF)'!J4499),COUNTIF('SRF Drop Downs'!$E$2:$E$7,'Sponsor Response Form (SRF)'!K4499),COUNTIF('SRF Drop Downs'!$A$2:$A$4,'Sponsor Response Form (SRF)'!L4499),COUNTIF('SRF Drop Downs'!$A$2:$A$4,'Sponsor Response Form (SRF)'!M4499),COUNTIF('SRF Drop Downs'!$A$2:$A$4,'Sponsor Response Form (SRF)'!N4499),COUNTIF('SRF Drop Downs'!$A$2:$A$4,'Sponsor Response Form (SRF)'!O4499),COUNTIF('SRF Drop Downs'!$A$2:$A$4,'Sponsor Response Form (SRF)'!P4499),COUNTIF('SRF Drop Downs'!$A$2:$A$4,'Sponsor Response Form (SRF)'!Q4499),COUNTIF('SRF Drop Downs'!$A$2:$A$4,'Sponsor Response Form (SRF)'!R4499)),"Complete","Incomplete"))</f>
        <v/>
      </c>
      <c r="T4499" s="25" t="str">
        <f>IF(S4499="Complete",IF(AND(NOT(ISNA(VLOOKUP(CONCATENATE(D4499,E4499,F4499,G4499,H4499,I4499,J4499,K4499),'SRF Drop Downs'!G:G,1,FALSE))),IF(AND(G4499&lt;&gt;"C3",K4499&lt;&gt;"O5"),IF(SUM(COUNTIF(L4499:R4499,"Y"),COUNTIF(L4499:R4499,"N"))=0,"V","I"),IF(COUNTIF(L4499:R4499,"Y"),"V","I"))="V", IF(AND('Sponsor Response Form (SRF)'!D4499="M1", COUNTIF('OMS Response Form (ORF)'!C:C, B4499)&gt;0), "I", "V")="V"), "Valid","Invalid")," ")</f>
        <v xml:space="preserve"> </v>
      </c>
    </row>
    <row r="4500" spans="1:20" x14ac:dyDescent="0.25">
      <c r="A4500" s="69"/>
      <c r="B4500" s="70"/>
      <c r="C4500" s="71"/>
      <c r="D4500" s="72"/>
      <c r="E4500" s="72"/>
      <c r="F4500" s="72"/>
      <c r="G4500" s="72"/>
      <c r="H4500" s="72"/>
      <c r="I4500" s="72"/>
      <c r="J4500" s="72"/>
      <c r="K4500" s="72"/>
      <c r="L4500" s="72"/>
      <c r="M4500" s="72"/>
      <c r="N4500" s="72"/>
      <c r="O4500" s="72"/>
      <c r="P4500" s="72"/>
      <c r="Q4500" s="72"/>
      <c r="R4500" s="72"/>
      <c r="S4500" s="24" t="str">
        <f>IF(COUNTA(A4500:R4500)=0,"",IF(AND(COUNTA(A4500:C4500)=3,COUNTIF('SRF Drop Downs'!$B$2:$B$5,'Sponsor Response Form (SRF)'!D4500),COUNTIF('SRF Drop Downs'!$F$2:$F$5,'Sponsor Response Form (SRF)'!E4500),COUNTIF('SRF Drop Downs'!$C$2:$C$4,'Sponsor Response Form (SRF)'!F4500),COUNTIF('SRF Drop Downs'!$D$2:$D$6,'Sponsor Response Form (SRF)'!G4500),COUNTIF('SRF Drop Downs'!$A$2:$A$5,'Sponsor Response Form (SRF)'!H4500),COUNTIF('SRF Drop Downs'!$A$2:$A$4,'Sponsor Response Form (SRF)'!I4500),COUNTIF('SRF Drop Downs'!$A$2:$A$5,'Sponsor Response Form (SRF)'!J4500),COUNTIF('SRF Drop Downs'!$E$2:$E$7,'Sponsor Response Form (SRF)'!K4500),COUNTIF('SRF Drop Downs'!$A$2:$A$4,'Sponsor Response Form (SRF)'!L4500),COUNTIF('SRF Drop Downs'!$A$2:$A$4,'Sponsor Response Form (SRF)'!M4500),COUNTIF('SRF Drop Downs'!$A$2:$A$4,'Sponsor Response Form (SRF)'!N4500),COUNTIF('SRF Drop Downs'!$A$2:$A$4,'Sponsor Response Form (SRF)'!O4500),COUNTIF('SRF Drop Downs'!$A$2:$A$4,'Sponsor Response Form (SRF)'!P4500),COUNTIF('SRF Drop Downs'!$A$2:$A$4,'Sponsor Response Form (SRF)'!Q4500),COUNTIF('SRF Drop Downs'!$A$2:$A$4,'Sponsor Response Form (SRF)'!R4500)),"Complete","Incomplete"))</f>
        <v/>
      </c>
      <c r="T4500" s="25" t="str">
        <f>IF(S4500="Complete",IF(AND(NOT(ISNA(VLOOKUP(CONCATENATE(D4500,E4500,F4500,G4500,H4500,I4500,J4500,K4500),'SRF Drop Downs'!G:G,1,FALSE))),IF(AND(G4500&lt;&gt;"C3",K4500&lt;&gt;"O5"),IF(SUM(COUNTIF(L4500:R4500,"Y"),COUNTIF(L4500:R4500,"N"))=0,"V","I"),IF(COUNTIF(L4500:R4500,"Y"),"V","I"))="V", IF(AND('Sponsor Response Form (SRF)'!D4500="M1", COUNTIF('OMS Response Form (ORF)'!C:C, B4500)&gt;0), "I", "V")="V"), "Valid","Invalid")," ")</f>
        <v xml:space="preserve"> </v>
      </c>
    </row>
    <row r="4501" spans="1:20" x14ac:dyDescent="0.25">
      <c r="A4501" s="69"/>
      <c r="B4501" s="70"/>
      <c r="C4501" s="71"/>
      <c r="D4501" s="72"/>
      <c r="E4501" s="72"/>
      <c r="F4501" s="72"/>
      <c r="G4501" s="72"/>
      <c r="H4501" s="72"/>
      <c r="I4501" s="72"/>
      <c r="J4501" s="72"/>
      <c r="K4501" s="72"/>
      <c r="L4501" s="72"/>
      <c r="M4501" s="72"/>
      <c r="N4501" s="72"/>
      <c r="O4501" s="72"/>
      <c r="P4501" s="72"/>
      <c r="Q4501" s="72"/>
      <c r="R4501" s="72"/>
      <c r="S4501" s="24" t="str">
        <f>IF(COUNTA(A4501:R4501)=0,"",IF(AND(COUNTA(A4501:C4501)=3,COUNTIF('SRF Drop Downs'!$B$2:$B$5,'Sponsor Response Form (SRF)'!D4501),COUNTIF('SRF Drop Downs'!$F$2:$F$5,'Sponsor Response Form (SRF)'!E4501),COUNTIF('SRF Drop Downs'!$C$2:$C$4,'Sponsor Response Form (SRF)'!F4501),COUNTIF('SRF Drop Downs'!$D$2:$D$6,'Sponsor Response Form (SRF)'!G4501),COUNTIF('SRF Drop Downs'!$A$2:$A$5,'Sponsor Response Form (SRF)'!H4501),COUNTIF('SRF Drop Downs'!$A$2:$A$4,'Sponsor Response Form (SRF)'!I4501),COUNTIF('SRF Drop Downs'!$A$2:$A$5,'Sponsor Response Form (SRF)'!J4501),COUNTIF('SRF Drop Downs'!$E$2:$E$7,'Sponsor Response Form (SRF)'!K4501),COUNTIF('SRF Drop Downs'!$A$2:$A$4,'Sponsor Response Form (SRF)'!L4501),COUNTIF('SRF Drop Downs'!$A$2:$A$4,'Sponsor Response Form (SRF)'!M4501),COUNTIF('SRF Drop Downs'!$A$2:$A$4,'Sponsor Response Form (SRF)'!N4501),COUNTIF('SRF Drop Downs'!$A$2:$A$4,'Sponsor Response Form (SRF)'!O4501),COUNTIF('SRF Drop Downs'!$A$2:$A$4,'Sponsor Response Form (SRF)'!P4501),COUNTIF('SRF Drop Downs'!$A$2:$A$4,'Sponsor Response Form (SRF)'!Q4501),COUNTIF('SRF Drop Downs'!$A$2:$A$4,'Sponsor Response Form (SRF)'!R4501)),"Complete","Incomplete"))</f>
        <v/>
      </c>
      <c r="T4501" s="25" t="str">
        <f>IF(S4501="Complete",IF(AND(NOT(ISNA(VLOOKUP(CONCATENATE(D4501,E4501,F4501,G4501,H4501,I4501,J4501,K4501),'SRF Drop Downs'!G:G,1,FALSE))),IF(AND(G4501&lt;&gt;"C3",K4501&lt;&gt;"O5"),IF(SUM(COUNTIF(L4501:R4501,"Y"),COUNTIF(L4501:R4501,"N"))=0,"V","I"),IF(COUNTIF(L4501:R4501,"Y"),"V","I"))="V", IF(AND('Sponsor Response Form (SRF)'!D4501="M1", COUNTIF('OMS Response Form (ORF)'!C:C, B4501)&gt;0), "I", "V")="V"), "Valid","Invalid")," ")</f>
        <v xml:space="preserve"> </v>
      </c>
    </row>
    <row r="4502" spans="1:20" x14ac:dyDescent="0.25">
      <c r="A4502" s="69"/>
      <c r="B4502" s="70"/>
      <c r="C4502" s="71"/>
      <c r="D4502" s="72"/>
      <c r="E4502" s="72"/>
      <c r="F4502" s="72"/>
      <c r="G4502" s="72"/>
      <c r="H4502" s="72"/>
      <c r="I4502" s="72"/>
      <c r="J4502" s="72"/>
      <c r="K4502" s="72"/>
      <c r="L4502" s="72"/>
      <c r="M4502" s="72"/>
      <c r="N4502" s="72"/>
      <c r="O4502" s="72"/>
      <c r="P4502" s="72"/>
      <c r="Q4502" s="72"/>
      <c r="R4502" s="72"/>
      <c r="S4502" s="24" t="str">
        <f>IF(COUNTA(A4502:R4502)=0,"",IF(AND(COUNTA(A4502:C4502)=3,COUNTIF('SRF Drop Downs'!$B$2:$B$5,'Sponsor Response Form (SRF)'!D4502),COUNTIF('SRF Drop Downs'!$F$2:$F$5,'Sponsor Response Form (SRF)'!E4502),COUNTIF('SRF Drop Downs'!$C$2:$C$4,'Sponsor Response Form (SRF)'!F4502),COUNTIF('SRF Drop Downs'!$D$2:$D$6,'Sponsor Response Form (SRF)'!G4502),COUNTIF('SRF Drop Downs'!$A$2:$A$5,'Sponsor Response Form (SRF)'!H4502),COUNTIF('SRF Drop Downs'!$A$2:$A$4,'Sponsor Response Form (SRF)'!I4502),COUNTIF('SRF Drop Downs'!$A$2:$A$5,'Sponsor Response Form (SRF)'!J4502),COUNTIF('SRF Drop Downs'!$E$2:$E$7,'Sponsor Response Form (SRF)'!K4502),COUNTIF('SRF Drop Downs'!$A$2:$A$4,'Sponsor Response Form (SRF)'!L4502),COUNTIF('SRF Drop Downs'!$A$2:$A$4,'Sponsor Response Form (SRF)'!M4502),COUNTIF('SRF Drop Downs'!$A$2:$A$4,'Sponsor Response Form (SRF)'!N4502),COUNTIF('SRF Drop Downs'!$A$2:$A$4,'Sponsor Response Form (SRF)'!O4502),COUNTIF('SRF Drop Downs'!$A$2:$A$4,'Sponsor Response Form (SRF)'!P4502),COUNTIF('SRF Drop Downs'!$A$2:$A$4,'Sponsor Response Form (SRF)'!Q4502),COUNTIF('SRF Drop Downs'!$A$2:$A$4,'Sponsor Response Form (SRF)'!R4502)),"Complete","Incomplete"))</f>
        <v/>
      </c>
      <c r="T4502" s="25" t="str">
        <f>IF(S4502="Complete",IF(AND(NOT(ISNA(VLOOKUP(CONCATENATE(D4502,E4502,F4502,G4502,H4502,I4502,J4502,K4502),'SRF Drop Downs'!G:G,1,FALSE))),IF(AND(G4502&lt;&gt;"C3",K4502&lt;&gt;"O5"),IF(SUM(COUNTIF(L4502:R4502,"Y"),COUNTIF(L4502:R4502,"N"))=0,"V","I"),IF(COUNTIF(L4502:R4502,"Y"),"V","I"))="V", IF(AND('Sponsor Response Form (SRF)'!D4502="M1", COUNTIF('OMS Response Form (ORF)'!C:C, B4502)&gt;0), "I", "V")="V"), "Valid","Invalid")," ")</f>
        <v xml:space="preserve"> </v>
      </c>
    </row>
    <row r="4503" spans="1:20" x14ac:dyDescent="0.25">
      <c r="A4503" s="69"/>
      <c r="B4503" s="70"/>
      <c r="C4503" s="71"/>
      <c r="D4503" s="72"/>
      <c r="E4503" s="72"/>
      <c r="F4503" s="72"/>
      <c r="G4503" s="72"/>
      <c r="H4503" s="72"/>
      <c r="I4503" s="72"/>
      <c r="J4503" s="72"/>
      <c r="K4503" s="72"/>
      <c r="L4503" s="72"/>
      <c r="M4503" s="72"/>
      <c r="N4503" s="72"/>
      <c r="O4503" s="72"/>
      <c r="P4503" s="72"/>
      <c r="Q4503" s="72"/>
      <c r="R4503" s="72"/>
      <c r="S4503" s="24" t="str">
        <f>IF(COUNTA(A4503:R4503)=0,"",IF(AND(COUNTA(A4503:C4503)=3,COUNTIF('SRF Drop Downs'!$B$2:$B$5,'Sponsor Response Form (SRF)'!D4503),COUNTIF('SRF Drop Downs'!$F$2:$F$5,'Sponsor Response Form (SRF)'!E4503),COUNTIF('SRF Drop Downs'!$C$2:$C$4,'Sponsor Response Form (SRF)'!F4503),COUNTIF('SRF Drop Downs'!$D$2:$D$6,'Sponsor Response Form (SRF)'!G4503),COUNTIF('SRF Drop Downs'!$A$2:$A$5,'Sponsor Response Form (SRF)'!H4503),COUNTIF('SRF Drop Downs'!$A$2:$A$4,'Sponsor Response Form (SRF)'!I4503),COUNTIF('SRF Drop Downs'!$A$2:$A$5,'Sponsor Response Form (SRF)'!J4503),COUNTIF('SRF Drop Downs'!$E$2:$E$7,'Sponsor Response Form (SRF)'!K4503),COUNTIF('SRF Drop Downs'!$A$2:$A$4,'Sponsor Response Form (SRF)'!L4503),COUNTIF('SRF Drop Downs'!$A$2:$A$4,'Sponsor Response Form (SRF)'!M4503),COUNTIF('SRF Drop Downs'!$A$2:$A$4,'Sponsor Response Form (SRF)'!N4503),COUNTIF('SRF Drop Downs'!$A$2:$A$4,'Sponsor Response Form (SRF)'!O4503),COUNTIF('SRF Drop Downs'!$A$2:$A$4,'Sponsor Response Form (SRF)'!P4503),COUNTIF('SRF Drop Downs'!$A$2:$A$4,'Sponsor Response Form (SRF)'!Q4503),COUNTIF('SRF Drop Downs'!$A$2:$A$4,'Sponsor Response Form (SRF)'!R4503)),"Complete","Incomplete"))</f>
        <v/>
      </c>
      <c r="T4503" s="25" t="str">
        <f>IF(S4503="Complete",IF(AND(NOT(ISNA(VLOOKUP(CONCATENATE(D4503,E4503,F4503,G4503,H4503,I4503,J4503,K4503),'SRF Drop Downs'!G:G,1,FALSE))),IF(AND(G4503&lt;&gt;"C3",K4503&lt;&gt;"O5"),IF(SUM(COUNTIF(L4503:R4503,"Y"),COUNTIF(L4503:R4503,"N"))=0,"V","I"),IF(COUNTIF(L4503:R4503,"Y"),"V","I"))="V", IF(AND('Sponsor Response Form (SRF)'!D4503="M1", COUNTIF('OMS Response Form (ORF)'!C:C, B4503)&gt;0), "I", "V")="V"), "Valid","Invalid")," ")</f>
        <v xml:space="preserve"> </v>
      </c>
    </row>
    <row r="4504" spans="1:20" x14ac:dyDescent="0.25">
      <c r="A4504" s="69"/>
      <c r="B4504" s="70"/>
      <c r="C4504" s="71"/>
      <c r="D4504" s="72"/>
      <c r="E4504" s="72"/>
      <c r="F4504" s="72"/>
      <c r="G4504" s="72"/>
      <c r="H4504" s="72"/>
      <c r="I4504" s="72"/>
      <c r="J4504" s="72"/>
      <c r="K4504" s="72"/>
      <c r="L4504" s="72"/>
      <c r="M4504" s="72"/>
      <c r="N4504" s="72"/>
      <c r="O4504" s="72"/>
      <c r="P4504" s="72"/>
      <c r="Q4504" s="72"/>
      <c r="R4504" s="72"/>
      <c r="S4504" s="24" t="str">
        <f>IF(COUNTA(A4504:R4504)=0,"",IF(AND(COUNTA(A4504:C4504)=3,COUNTIF('SRF Drop Downs'!$B$2:$B$5,'Sponsor Response Form (SRF)'!D4504),COUNTIF('SRF Drop Downs'!$F$2:$F$5,'Sponsor Response Form (SRF)'!E4504),COUNTIF('SRF Drop Downs'!$C$2:$C$4,'Sponsor Response Form (SRF)'!F4504),COUNTIF('SRF Drop Downs'!$D$2:$D$6,'Sponsor Response Form (SRF)'!G4504),COUNTIF('SRF Drop Downs'!$A$2:$A$5,'Sponsor Response Form (SRF)'!H4504),COUNTIF('SRF Drop Downs'!$A$2:$A$4,'Sponsor Response Form (SRF)'!I4504),COUNTIF('SRF Drop Downs'!$A$2:$A$5,'Sponsor Response Form (SRF)'!J4504),COUNTIF('SRF Drop Downs'!$E$2:$E$7,'Sponsor Response Form (SRF)'!K4504),COUNTIF('SRF Drop Downs'!$A$2:$A$4,'Sponsor Response Form (SRF)'!L4504),COUNTIF('SRF Drop Downs'!$A$2:$A$4,'Sponsor Response Form (SRF)'!M4504),COUNTIF('SRF Drop Downs'!$A$2:$A$4,'Sponsor Response Form (SRF)'!N4504),COUNTIF('SRF Drop Downs'!$A$2:$A$4,'Sponsor Response Form (SRF)'!O4504),COUNTIF('SRF Drop Downs'!$A$2:$A$4,'Sponsor Response Form (SRF)'!P4504),COUNTIF('SRF Drop Downs'!$A$2:$A$4,'Sponsor Response Form (SRF)'!Q4504),COUNTIF('SRF Drop Downs'!$A$2:$A$4,'Sponsor Response Form (SRF)'!R4504)),"Complete","Incomplete"))</f>
        <v/>
      </c>
      <c r="T4504" s="25" t="str">
        <f>IF(S4504="Complete",IF(AND(NOT(ISNA(VLOOKUP(CONCATENATE(D4504,E4504,F4504,G4504,H4504,I4504,J4504,K4504),'SRF Drop Downs'!G:G,1,FALSE))),IF(AND(G4504&lt;&gt;"C3",K4504&lt;&gt;"O5"),IF(SUM(COUNTIF(L4504:R4504,"Y"),COUNTIF(L4504:R4504,"N"))=0,"V","I"),IF(COUNTIF(L4504:R4504,"Y"),"V","I"))="V", IF(AND('Sponsor Response Form (SRF)'!D4504="M1", COUNTIF('OMS Response Form (ORF)'!C:C, B4504)&gt;0), "I", "V")="V"), "Valid","Invalid")," ")</f>
        <v xml:space="preserve"> </v>
      </c>
    </row>
    <row r="4505" spans="1:20" x14ac:dyDescent="0.25">
      <c r="A4505" s="69"/>
      <c r="B4505" s="70"/>
      <c r="C4505" s="71"/>
      <c r="D4505" s="72"/>
      <c r="E4505" s="72"/>
      <c r="F4505" s="72"/>
      <c r="G4505" s="72"/>
      <c r="H4505" s="72"/>
      <c r="I4505" s="72"/>
      <c r="J4505" s="72"/>
      <c r="K4505" s="72"/>
      <c r="L4505" s="72"/>
      <c r="M4505" s="72"/>
      <c r="N4505" s="72"/>
      <c r="O4505" s="72"/>
      <c r="P4505" s="72"/>
      <c r="Q4505" s="72"/>
      <c r="R4505" s="72"/>
      <c r="S4505" s="24" t="str">
        <f>IF(COUNTA(A4505:R4505)=0,"",IF(AND(COUNTA(A4505:C4505)=3,COUNTIF('SRF Drop Downs'!$B$2:$B$5,'Sponsor Response Form (SRF)'!D4505),COUNTIF('SRF Drop Downs'!$F$2:$F$5,'Sponsor Response Form (SRF)'!E4505),COUNTIF('SRF Drop Downs'!$C$2:$C$4,'Sponsor Response Form (SRF)'!F4505),COUNTIF('SRF Drop Downs'!$D$2:$D$6,'Sponsor Response Form (SRF)'!G4505),COUNTIF('SRF Drop Downs'!$A$2:$A$5,'Sponsor Response Form (SRF)'!H4505),COUNTIF('SRF Drop Downs'!$A$2:$A$4,'Sponsor Response Form (SRF)'!I4505),COUNTIF('SRF Drop Downs'!$A$2:$A$5,'Sponsor Response Form (SRF)'!J4505),COUNTIF('SRF Drop Downs'!$E$2:$E$7,'Sponsor Response Form (SRF)'!K4505),COUNTIF('SRF Drop Downs'!$A$2:$A$4,'Sponsor Response Form (SRF)'!L4505),COUNTIF('SRF Drop Downs'!$A$2:$A$4,'Sponsor Response Form (SRF)'!M4505),COUNTIF('SRF Drop Downs'!$A$2:$A$4,'Sponsor Response Form (SRF)'!N4505),COUNTIF('SRF Drop Downs'!$A$2:$A$4,'Sponsor Response Form (SRF)'!O4505),COUNTIF('SRF Drop Downs'!$A$2:$A$4,'Sponsor Response Form (SRF)'!P4505),COUNTIF('SRF Drop Downs'!$A$2:$A$4,'Sponsor Response Form (SRF)'!Q4505),COUNTIF('SRF Drop Downs'!$A$2:$A$4,'Sponsor Response Form (SRF)'!R4505)),"Complete","Incomplete"))</f>
        <v/>
      </c>
      <c r="T4505" s="25" t="str">
        <f>IF(S4505="Complete",IF(AND(NOT(ISNA(VLOOKUP(CONCATENATE(D4505,E4505,F4505,G4505,H4505,I4505,J4505,K4505),'SRF Drop Downs'!G:G,1,FALSE))),IF(AND(G4505&lt;&gt;"C3",K4505&lt;&gt;"O5"),IF(SUM(COUNTIF(L4505:R4505,"Y"),COUNTIF(L4505:R4505,"N"))=0,"V","I"),IF(COUNTIF(L4505:R4505,"Y"),"V","I"))="V", IF(AND('Sponsor Response Form (SRF)'!D4505="M1", COUNTIF('OMS Response Form (ORF)'!C:C, B4505)&gt;0), "I", "V")="V"), "Valid","Invalid")," ")</f>
        <v xml:space="preserve"> </v>
      </c>
    </row>
    <row r="4506" spans="1:20" x14ac:dyDescent="0.25">
      <c r="A4506" s="69"/>
      <c r="B4506" s="70"/>
      <c r="C4506" s="71"/>
      <c r="D4506" s="72"/>
      <c r="E4506" s="72"/>
      <c r="F4506" s="72"/>
      <c r="G4506" s="72"/>
      <c r="H4506" s="72"/>
      <c r="I4506" s="72"/>
      <c r="J4506" s="72"/>
      <c r="K4506" s="72"/>
      <c r="L4506" s="72"/>
      <c r="M4506" s="72"/>
      <c r="N4506" s="72"/>
      <c r="O4506" s="72"/>
      <c r="P4506" s="72"/>
      <c r="Q4506" s="72"/>
      <c r="R4506" s="72"/>
      <c r="S4506" s="24" t="str">
        <f>IF(COUNTA(A4506:R4506)=0,"",IF(AND(COUNTA(A4506:C4506)=3,COUNTIF('SRF Drop Downs'!$B$2:$B$5,'Sponsor Response Form (SRF)'!D4506),COUNTIF('SRF Drop Downs'!$F$2:$F$5,'Sponsor Response Form (SRF)'!E4506),COUNTIF('SRF Drop Downs'!$C$2:$C$4,'Sponsor Response Form (SRF)'!F4506),COUNTIF('SRF Drop Downs'!$D$2:$D$6,'Sponsor Response Form (SRF)'!G4506),COUNTIF('SRF Drop Downs'!$A$2:$A$5,'Sponsor Response Form (SRF)'!H4506),COUNTIF('SRF Drop Downs'!$A$2:$A$4,'Sponsor Response Form (SRF)'!I4506),COUNTIF('SRF Drop Downs'!$A$2:$A$5,'Sponsor Response Form (SRF)'!J4506),COUNTIF('SRF Drop Downs'!$E$2:$E$7,'Sponsor Response Form (SRF)'!K4506),COUNTIF('SRF Drop Downs'!$A$2:$A$4,'Sponsor Response Form (SRF)'!L4506),COUNTIF('SRF Drop Downs'!$A$2:$A$4,'Sponsor Response Form (SRF)'!M4506),COUNTIF('SRF Drop Downs'!$A$2:$A$4,'Sponsor Response Form (SRF)'!N4506),COUNTIF('SRF Drop Downs'!$A$2:$A$4,'Sponsor Response Form (SRF)'!O4506),COUNTIF('SRF Drop Downs'!$A$2:$A$4,'Sponsor Response Form (SRF)'!P4506),COUNTIF('SRF Drop Downs'!$A$2:$A$4,'Sponsor Response Form (SRF)'!Q4506),COUNTIF('SRF Drop Downs'!$A$2:$A$4,'Sponsor Response Form (SRF)'!R4506)),"Complete","Incomplete"))</f>
        <v/>
      </c>
      <c r="T4506" s="25" t="str">
        <f>IF(S4506="Complete",IF(AND(NOT(ISNA(VLOOKUP(CONCATENATE(D4506,E4506,F4506,G4506,H4506,I4506,J4506,K4506),'SRF Drop Downs'!G:G,1,FALSE))),IF(AND(G4506&lt;&gt;"C3",K4506&lt;&gt;"O5"),IF(SUM(COUNTIF(L4506:R4506,"Y"),COUNTIF(L4506:R4506,"N"))=0,"V","I"),IF(COUNTIF(L4506:R4506,"Y"),"V","I"))="V", IF(AND('Sponsor Response Form (SRF)'!D4506="M1", COUNTIF('OMS Response Form (ORF)'!C:C, B4506)&gt;0), "I", "V")="V"), "Valid","Invalid")," ")</f>
        <v xml:space="preserve"> </v>
      </c>
    </row>
    <row r="4507" spans="1:20" x14ac:dyDescent="0.25">
      <c r="A4507" s="69"/>
      <c r="B4507" s="70"/>
      <c r="C4507" s="71"/>
      <c r="D4507" s="72"/>
      <c r="E4507" s="72"/>
      <c r="F4507" s="72"/>
      <c r="G4507" s="72"/>
      <c r="H4507" s="72"/>
      <c r="I4507" s="72"/>
      <c r="J4507" s="72"/>
      <c r="K4507" s="72"/>
      <c r="L4507" s="72"/>
      <c r="M4507" s="72"/>
      <c r="N4507" s="72"/>
      <c r="O4507" s="72"/>
      <c r="P4507" s="72"/>
      <c r="Q4507" s="72"/>
      <c r="R4507" s="72"/>
      <c r="S4507" s="24" t="str">
        <f>IF(COUNTA(A4507:R4507)=0,"",IF(AND(COUNTA(A4507:C4507)=3,COUNTIF('SRF Drop Downs'!$B$2:$B$5,'Sponsor Response Form (SRF)'!D4507),COUNTIF('SRF Drop Downs'!$F$2:$F$5,'Sponsor Response Form (SRF)'!E4507),COUNTIF('SRF Drop Downs'!$C$2:$C$4,'Sponsor Response Form (SRF)'!F4507),COUNTIF('SRF Drop Downs'!$D$2:$D$6,'Sponsor Response Form (SRF)'!G4507),COUNTIF('SRF Drop Downs'!$A$2:$A$5,'Sponsor Response Form (SRF)'!H4507),COUNTIF('SRF Drop Downs'!$A$2:$A$4,'Sponsor Response Form (SRF)'!I4507),COUNTIF('SRF Drop Downs'!$A$2:$A$5,'Sponsor Response Form (SRF)'!J4507),COUNTIF('SRF Drop Downs'!$E$2:$E$7,'Sponsor Response Form (SRF)'!K4507),COUNTIF('SRF Drop Downs'!$A$2:$A$4,'Sponsor Response Form (SRF)'!L4507),COUNTIF('SRF Drop Downs'!$A$2:$A$4,'Sponsor Response Form (SRF)'!M4507),COUNTIF('SRF Drop Downs'!$A$2:$A$4,'Sponsor Response Form (SRF)'!N4507),COUNTIF('SRF Drop Downs'!$A$2:$A$4,'Sponsor Response Form (SRF)'!O4507),COUNTIF('SRF Drop Downs'!$A$2:$A$4,'Sponsor Response Form (SRF)'!P4507),COUNTIF('SRF Drop Downs'!$A$2:$A$4,'Sponsor Response Form (SRF)'!Q4507),COUNTIF('SRF Drop Downs'!$A$2:$A$4,'Sponsor Response Form (SRF)'!R4507)),"Complete","Incomplete"))</f>
        <v/>
      </c>
      <c r="T4507" s="25" t="str">
        <f>IF(S4507="Complete",IF(AND(NOT(ISNA(VLOOKUP(CONCATENATE(D4507,E4507,F4507,G4507,H4507,I4507,J4507,K4507),'SRF Drop Downs'!G:G,1,FALSE))),IF(AND(G4507&lt;&gt;"C3",K4507&lt;&gt;"O5"),IF(SUM(COUNTIF(L4507:R4507,"Y"),COUNTIF(L4507:R4507,"N"))=0,"V","I"),IF(COUNTIF(L4507:R4507,"Y"),"V","I"))="V", IF(AND('Sponsor Response Form (SRF)'!D4507="M1", COUNTIF('OMS Response Form (ORF)'!C:C, B4507)&gt;0), "I", "V")="V"), "Valid","Invalid")," ")</f>
        <v xml:space="preserve"> </v>
      </c>
    </row>
    <row r="4508" spans="1:20" x14ac:dyDescent="0.25">
      <c r="A4508" s="69"/>
      <c r="B4508" s="70"/>
      <c r="C4508" s="71"/>
      <c r="D4508" s="72"/>
      <c r="E4508" s="72"/>
      <c r="F4508" s="72"/>
      <c r="G4508" s="72"/>
      <c r="H4508" s="72"/>
      <c r="I4508" s="72"/>
      <c r="J4508" s="72"/>
      <c r="K4508" s="72"/>
      <c r="L4508" s="72"/>
      <c r="M4508" s="72"/>
      <c r="N4508" s="72"/>
      <c r="O4508" s="72"/>
      <c r="P4508" s="72"/>
      <c r="Q4508" s="72"/>
      <c r="R4508" s="72"/>
      <c r="S4508" s="24" t="str">
        <f>IF(COUNTA(A4508:R4508)=0,"",IF(AND(COUNTA(A4508:C4508)=3,COUNTIF('SRF Drop Downs'!$B$2:$B$5,'Sponsor Response Form (SRF)'!D4508),COUNTIF('SRF Drop Downs'!$F$2:$F$5,'Sponsor Response Form (SRF)'!E4508),COUNTIF('SRF Drop Downs'!$C$2:$C$4,'Sponsor Response Form (SRF)'!F4508),COUNTIF('SRF Drop Downs'!$D$2:$D$6,'Sponsor Response Form (SRF)'!G4508),COUNTIF('SRF Drop Downs'!$A$2:$A$5,'Sponsor Response Form (SRF)'!H4508),COUNTIF('SRF Drop Downs'!$A$2:$A$4,'Sponsor Response Form (SRF)'!I4508),COUNTIF('SRF Drop Downs'!$A$2:$A$5,'Sponsor Response Form (SRF)'!J4508),COUNTIF('SRF Drop Downs'!$E$2:$E$7,'Sponsor Response Form (SRF)'!K4508),COUNTIF('SRF Drop Downs'!$A$2:$A$4,'Sponsor Response Form (SRF)'!L4508),COUNTIF('SRF Drop Downs'!$A$2:$A$4,'Sponsor Response Form (SRF)'!M4508),COUNTIF('SRF Drop Downs'!$A$2:$A$4,'Sponsor Response Form (SRF)'!N4508),COUNTIF('SRF Drop Downs'!$A$2:$A$4,'Sponsor Response Form (SRF)'!O4508),COUNTIF('SRF Drop Downs'!$A$2:$A$4,'Sponsor Response Form (SRF)'!P4508),COUNTIF('SRF Drop Downs'!$A$2:$A$4,'Sponsor Response Form (SRF)'!Q4508),COUNTIF('SRF Drop Downs'!$A$2:$A$4,'Sponsor Response Form (SRF)'!R4508)),"Complete","Incomplete"))</f>
        <v/>
      </c>
      <c r="T4508" s="25" t="str">
        <f>IF(S4508="Complete",IF(AND(NOT(ISNA(VLOOKUP(CONCATENATE(D4508,E4508,F4508,G4508,H4508,I4508,J4508,K4508),'SRF Drop Downs'!G:G,1,FALSE))),IF(AND(G4508&lt;&gt;"C3",K4508&lt;&gt;"O5"),IF(SUM(COUNTIF(L4508:R4508,"Y"),COUNTIF(L4508:R4508,"N"))=0,"V","I"),IF(COUNTIF(L4508:R4508,"Y"),"V","I"))="V", IF(AND('Sponsor Response Form (SRF)'!D4508="M1", COUNTIF('OMS Response Form (ORF)'!C:C, B4508)&gt;0), "I", "V")="V"), "Valid","Invalid")," ")</f>
        <v xml:space="preserve"> </v>
      </c>
    </row>
    <row r="4509" spans="1:20" x14ac:dyDescent="0.25">
      <c r="A4509" s="69"/>
      <c r="B4509" s="70"/>
      <c r="C4509" s="71"/>
      <c r="D4509" s="72"/>
      <c r="E4509" s="72"/>
      <c r="F4509" s="72"/>
      <c r="G4509" s="72"/>
      <c r="H4509" s="72"/>
      <c r="I4509" s="72"/>
      <c r="J4509" s="72"/>
      <c r="K4509" s="72"/>
      <c r="L4509" s="72"/>
      <c r="M4509" s="72"/>
      <c r="N4509" s="72"/>
      <c r="O4509" s="72"/>
      <c r="P4509" s="72"/>
      <c r="Q4509" s="72"/>
      <c r="R4509" s="72"/>
      <c r="S4509" s="24" t="str">
        <f>IF(COUNTA(A4509:R4509)=0,"",IF(AND(COUNTA(A4509:C4509)=3,COUNTIF('SRF Drop Downs'!$B$2:$B$5,'Sponsor Response Form (SRF)'!D4509),COUNTIF('SRF Drop Downs'!$F$2:$F$5,'Sponsor Response Form (SRF)'!E4509),COUNTIF('SRF Drop Downs'!$C$2:$C$4,'Sponsor Response Form (SRF)'!F4509),COUNTIF('SRF Drop Downs'!$D$2:$D$6,'Sponsor Response Form (SRF)'!G4509),COUNTIF('SRF Drop Downs'!$A$2:$A$5,'Sponsor Response Form (SRF)'!H4509),COUNTIF('SRF Drop Downs'!$A$2:$A$4,'Sponsor Response Form (SRF)'!I4509),COUNTIF('SRF Drop Downs'!$A$2:$A$5,'Sponsor Response Form (SRF)'!J4509),COUNTIF('SRF Drop Downs'!$E$2:$E$7,'Sponsor Response Form (SRF)'!K4509),COUNTIF('SRF Drop Downs'!$A$2:$A$4,'Sponsor Response Form (SRF)'!L4509),COUNTIF('SRF Drop Downs'!$A$2:$A$4,'Sponsor Response Form (SRF)'!M4509),COUNTIF('SRF Drop Downs'!$A$2:$A$4,'Sponsor Response Form (SRF)'!N4509),COUNTIF('SRF Drop Downs'!$A$2:$A$4,'Sponsor Response Form (SRF)'!O4509),COUNTIF('SRF Drop Downs'!$A$2:$A$4,'Sponsor Response Form (SRF)'!P4509),COUNTIF('SRF Drop Downs'!$A$2:$A$4,'Sponsor Response Form (SRF)'!Q4509),COUNTIF('SRF Drop Downs'!$A$2:$A$4,'Sponsor Response Form (SRF)'!R4509)),"Complete","Incomplete"))</f>
        <v/>
      </c>
      <c r="T4509" s="25" t="str">
        <f>IF(S4509="Complete",IF(AND(NOT(ISNA(VLOOKUP(CONCATENATE(D4509,E4509,F4509,G4509,H4509,I4509,J4509,K4509),'SRF Drop Downs'!G:G,1,FALSE))),IF(AND(G4509&lt;&gt;"C3",K4509&lt;&gt;"O5"),IF(SUM(COUNTIF(L4509:R4509,"Y"),COUNTIF(L4509:R4509,"N"))=0,"V","I"),IF(COUNTIF(L4509:R4509,"Y"),"V","I"))="V", IF(AND('Sponsor Response Form (SRF)'!D4509="M1", COUNTIF('OMS Response Form (ORF)'!C:C, B4509)&gt;0), "I", "V")="V"), "Valid","Invalid")," ")</f>
        <v xml:space="preserve"> </v>
      </c>
    </row>
    <row r="4510" spans="1:20" x14ac:dyDescent="0.25">
      <c r="A4510" s="69"/>
      <c r="B4510" s="70"/>
      <c r="C4510" s="71"/>
      <c r="D4510" s="72"/>
      <c r="E4510" s="72"/>
      <c r="F4510" s="72"/>
      <c r="G4510" s="72"/>
      <c r="H4510" s="72"/>
      <c r="I4510" s="72"/>
      <c r="J4510" s="72"/>
      <c r="K4510" s="72"/>
      <c r="L4510" s="72"/>
      <c r="M4510" s="72"/>
      <c r="N4510" s="72"/>
      <c r="O4510" s="72"/>
      <c r="P4510" s="72"/>
      <c r="Q4510" s="72"/>
      <c r="R4510" s="72"/>
      <c r="S4510" s="24" t="str">
        <f>IF(COUNTA(A4510:R4510)=0,"",IF(AND(COUNTA(A4510:C4510)=3,COUNTIF('SRF Drop Downs'!$B$2:$B$5,'Sponsor Response Form (SRF)'!D4510),COUNTIF('SRF Drop Downs'!$F$2:$F$5,'Sponsor Response Form (SRF)'!E4510),COUNTIF('SRF Drop Downs'!$C$2:$C$4,'Sponsor Response Form (SRF)'!F4510),COUNTIF('SRF Drop Downs'!$D$2:$D$6,'Sponsor Response Form (SRF)'!G4510),COUNTIF('SRF Drop Downs'!$A$2:$A$5,'Sponsor Response Form (SRF)'!H4510),COUNTIF('SRF Drop Downs'!$A$2:$A$4,'Sponsor Response Form (SRF)'!I4510),COUNTIF('SRF Drop Downs'!$A$2:$A$5,'Sponsor Response Form (SRF)'!J4510),COUNTIF('SRF Drop Downs'!$E$2:$E$7,'Sponsor Response Form (SRF)'!K4510),COUNTIF('SRF Drop Downs'!$A$2:$A$4,'Sponsor Response Form (SRF)'!L4510),COUNTIF('SRF Drop Downs'!$A$2:$A$4,'Sponsor Response Form (SRF)'!M4510),COUNTIF('SRF Drop Downs'!$A$2:$A$4,'Sponsor Response Form (SRF)'!N4510),COUNTIF('SRF Drop Downs'!$A$2:$A$4,'Sponsor Response Form (SRF)'!O4510),COUNTIF('SRF Drop Downs'!$A$2:$A$4,'Sponsor Response Form (SRF)'!P4510),COUNTIF('SRF Drop Downs'!$A$2:$A$4,'Sponsor Response Form (SRF)'!Q4510),COUNTIF('SRF Drop Downs'!$A$2:$A$4,'Sponsor Response Form (SRF)'!R4510)),"Complete","Incomplete"))</f>
        <v/>
      </c>
      <c r="T4510" s="25" t="str">
        <f>IF(S4510="Complete",IF(AND(NOT(ISNA(VLOOKUP(CONCATENATE(D4510,E4510,F4510,G4510,H4510,I4510,J4510,K4510),'SRF Drop Downs'!G:G,1,FALSE))),IF(AND(G4510&lt;&gt;"C3",K4510&lt;&gt;"O5"),IF(SUM(COUNTIF(L4510:R4510,"Y"),COUNTIF(L4510:R4510,"N"))=0,"V","I"),IF(COUNTIF(L4510:R4510,"Y"),"V","I"))="V", IF(AND('Sponsor Response Form (SRF)'!D4510="M1", COUNTIF('OMS Response Form (ORF)'!C:C, B4510)&gt;0), "I", "V")="V"), "Valid","Invalid")," ")</f>
        <v xml:space="preserve"> </v>
      </c>
    </row>
    <row r="4511" spans="1:20" x14ac:dyDescent="0.25">
      <c r="A4511" s="69"/>
      <c r="B4511" s="70"/>
      <c r="C4511" s="71"/>
      <c r="D4511" s="72"/>
      <c r="E4511" s="72"/>
      <c r="F4511" s="72"/>
      <c r="G4511" s="72"/>
      <c r="H4511" s="72"/>
      <c r="I4511" s="72"/>
      <c r="J4511" s="72"/>
      <c r="K4511" s="72"/>
      <c r="L4511" s="72"/>
      <c r="M4511" s="72"/>
      <c r="N4511" s="72"/>
      <c r="O4511" s="72"/>
      <c r="P4511" s="72"/>
      <c r="Q4511" s="72"/>
      <c r="R4511" s="72"/>
      <c r="S4511" s="24" t="str">
        <f>IF(COUNTA(A4511:R4511)=0,"",IF(AND(COUNTA(A4511:C4511)=3,COUNTIF('SRF Drop Downs'!$B$2:$B$5,'Sponsor Response Form (SRF)'!D4511),COUNTIF('SRF Drop Downs'!$F$2:$F$5,'Sponsor Response Form (SRF)'!E4511),COUNTIF('SRF Drop Downs'!$C$2:$C$4,'Sponsor Response Form (SRF)'!F4511),COUNTIF('SRF Drop Downs'!$D$2:$D$6,'Sponsor Response Form (SRF)'!G4511),COUNTIF('SRF Drop Downs'!$A$2:$A$5,'Sponsor Response Form (SRF)'!H4511),COUNTIF('SRF Drop Downs'!$A$2:$A$4,'Sponsor Response Form (SRF)'!I4511),COUNTIF('SRF Drop Downs'!$A$2:$A$5,'Sponsor Response Form (SRF)'!J4511),COUNTIF('SRF Drop Downs'!$E$2:$E$7,'Sponsor Response Form (SRF)'!K4511),COUNTIF('SRF Drop Downs'!$A$2:$A$4,'Sponsor Response Form (SRF)'!L4511),COUNTIF('SRF Drop Downs'!$A$2:$A$4,'Sponsor Response Form (SRF)'!M4511),COUNTIF('SRF Drop Downs'!$A$2:$A$4,'Sponsor Response Form (SRF)'!N4511),COUNTIF('SRF Drop Downs'!$A$2:$A$4,'Sponsor Response Form (SRF)'!O4511),COUNTIF('SRF Drop Downs'!$A$2:$A$4,'Sponsor Response Form (SRF)'!P4511),COUNTIF('SRF Drop Downs'!$A$2:$A$4,'Sponsor Response Form (SRF)'!Q4511),COUNTIF('SRF Drop Downs'!$A$2:$A$4,'Sponsor Response Form (SRF)'!R4511)),"Complete","Incomplete"))</f>
        <v/>
      </c>
      <c r="T4511" s="25" t="str">
        <f>IF(S4511="Complete",IF(AND(NOT(ISNA(VLOOKUP(CONCATENATE(D4511,E4511,F4511,G4511,H4511,I4511,J4511,K4511),'SRF Drop Downs'!G:G,1,FALSE))),IF(AND(G4511&lt;&gt;"C3",K4511&lt;&gt;"O5"),IF(SUM(COUNTIF(L4511:R4511,"Y"),COUNTIF(L4511:R4511,"N"))=0,"V","I"),IF(COUNTIF(L4511:R4511,"Y"),"V","I"))="V", IF(AND('Sponsor Response Form (SRF)'!D4511="M1", COUNTIF('OMS Response Form (ORF)'!C:C, B4511)&gt;0), "I", "V")="V"), "Valid","Invalid")," ")</f>
        <v xml:space="preserve"> </v>
      </c>
    </row>
    <row r="4512" spans="1:20" x14ac:dyDescent="0.25">
      <c r="A4512" s="69"/>
      <c r="B4512" s="70"/>
      <c r="C4512" s="71"/>
      <c r="D4512" s="72"/>
      <c r="E4512" s="72"/>
      <c r="F4512" s="72"/>
      <c r="G4512" s="72"/>
      <c r="H4512" s="72"/>
      <c r="I4512" s="72"/>
      <c r="J4512" s="72"/>
      <c r="K4512" s="72"/>
      <c r="L4512" s="72"/>
      <c r="M4512" s="72"/>
      <c r="N4512" s="72"/>
      <c r="O4512" s="72"/>
      <c r="P4512" s="72"/>
      <c r="Q4512" s="72"/>
      <c r="R4512" s="72"/>
      <c r="S4512" s="24" t="str">
        <f>IF(COUNTA(A4512:R4512)=0,"",IF(AND(COUNTA(A4512:C4512)=3,COUNTIF('SRF Drop Downs'!$B$2:$B$5,'Sponsor Response Form (SRF)'!D4512),COUNTIF('SRF Drop Downs'!$F$2:$F$5,'Sponsor Response Form (SRF)'!E4512),COUNTIF('SRF Drop Downs'!$C$2:$C$4,'Sponsor Response Form (SRF)'!F4512),COUNTIF('SRF Drop Downs'!$D$2:$D$6,'Sponsor Response Form (SRF)'!G4512),COUNTIF('SRF Drop Downs'!$A$2:$A$5,'Sponsor Response Form (SRF)'!H4512),COUNTIF('SRF Drop Downs'!$A$2:$A$4,'Sponsor Response Form (SRF)'!I4512),COUNTIF('SRF Drop Downs'!$A$2:$A$5,'Sponsor Response Form (SRF)'!J4512),COUNTIF('SRF Drop Downs'!$E$2:$E$7,'Sponsor Response Form (SRF)'!K4512),COUNTIF('SRF Drop Downs'!$A$2:$A$4,'Sponsor Response Form (SRF)'!L4512),COUNTIF('SRF Drop Downs'!$A$2:$A$4,'Sponsor Response Form (SRF)'!M4512),COUNTIF('SRF Drop Downs'!$A$2:$A$4,'Sponsor Response Form (SRF)'!N4512),COUNTIF('SRF Drop Downs'!$A$2:$A$4,'Sponsor Response Form (SRF)'!O4512),COUNTIF('SRF Drop Downs'!$A$2:$A$4,'Sponsor Response Form (SRF)'!P4512),COUNTIF('SRF Drop Downs'!$A$2:$A$4,'Sponsor Response Form (SRF)'!Q4512),COUNTIF('SRF Drop Downs'!$A$2:$A$4,'Sponsor Response Form (SRF)'!R4512)),"Complete","Incomplete"))</f>
        <v/>
      </c>
      <c r="T4512" s="25" t="str">
        <f>IF(S4512="Complete",IF(AND(NOT(ISNA(VLOOKUP(CONCATENATE(D4512,E4512,F4512,G4512,H4512,I4512,J4512,K4512),'SRF Drop Downs'!G:G,1,FALSE))),IF(AND(G4512&lt;&gt;"C3",K4512&lt;&gt;"O5"),IF(SUM(COUNTIF(L4512:R4512,"Y"),COUNTIF(L4512:R4512,"N"))=0,"V","I"),IF(COUNTIF(L4512:R4512,"Y"),"V","I"))="V", IF(AND('Sponsor Response Form (SRF)'!D4512="M1", COUNTIF('OMS Response Form (ORF)'!C:C, B4512)&gt;0), "I", "V")="V"), "Valid","Invalid")," ")</f>
        <v xml:space="preserve"> </v>
      </c>
    </row>
    <row r="4513" spans="1:20" x14ac:dyDescent="0.25">
      <c r="A4513" s="69"/>
      <c r="B4513" s="70"/>
      <c r="C4513" s="71"/>
      <c r="D4513" s="72"/>
      <c r="E4513" s="72"/>
      <c r="F4513" s="72"/>
      <c r="G4513" s="72"/>
      <c r="H4513" s="72"/>
      <c r="I4513" s="72"/>
      <c r="J4513" s="72"/>
      <c r="K4513" s="72"/>
      <c r="L4513" s="72"/>
      <c r="M4513" s="72"/>
      <c r="N4513" s="72"/>
      <c r="O4513" s="72"/>
      <c r="P4513" s="72"/>
      <c r="Q4513" s="72"/>
      <c r="R4513" s="72"/>
      <c r="S4513" s="24" t="str">
        <f>IF(COUNTA(A4513:R4513)=0,"",IF(AND(COUNTA(A4513:C4513)=3,COUNTIF('SRF Drop Downs'!$B$2:$B$5,'Sponsor Response Form (SRF)'!D4513),COUNTIF('SRF Drop Downs'!$F$2:$F$5,'Sponsor Response Form (SRF)'!E4513),COUNTIF('SRF Drop Downs'!$C$2:$C$4,'Sponsor Response Form (SRF)'!F4513),COUNTIF('SRF Drop Downs'!$D$2:$D$6,'Sponsor Response Form (SRF)'!G4513),COUNTIF('SRF Drop Downs'!$A$2:$A$5,'Sponsor Response Form (SRF)'!H4513),COUNTIF('SRF Drop Downs'!$A$2:$A$4,'Sponsor Response Form (SRF)'!I4513),COUNTIF('SRF Drop Downs'!$A$2:$A$5,'Sponsor Response Form (SRF)'!J4513),COUNTIF('SRF Drop Downs'!$E$2:$E$7,'Sponsor Response Form (SRF)'!K4513),COUNTIF('SRF Drop Downs'!$A$2:$A$4,'Sponsor Response Form (SRF)'!L4513),COUNTIF('SRF Drop Downs'!$A$2:$A$4,'Sponsor Response Form (SRF)'!M4513),COUNTIF('SRF Drop Downs'!$A$2:$A$4,'Sponsor Response Form (SRF)'!N4513),COUNTIF('SRF Drop Downs'!$A$2:$A$4,'Sponsor Response Form (SRF)'!O4513),COUNTIF('SRF Drop Downs'!$A$2:$A$4,'Sponsor Response Form (SRF)'!P4513),COUNTIF('SRF Drop Downs'!$A$2:$A$4,'Sponsor Response Form (SRF)'!Q4513),COUNTIF('SRF Drop Downs'!$A$2:$A$4,'Sponsor Response Form (SRF)'!R4513)),"Complete","Incomplete"))</f>
        <v/>
      </c>
      <c r="T4513" s="25" t="str">
        <f>IF(S4513="Complete",IF(AND(NOT(ISNA(VLOOKUP(CONCATENATE(D4513,E4513,F4513,G4513,H4513,I4513,J4513,K4513),'SRF Drop Downs'!G:G,1,FALSE))),IF(AND(G4513&lt;&gt;"C3",K4513&lt;&gt;"O5"),IF(SUM(COUNTIF(L4513:R4513,"Y"),COUNTIF(L4513:R4513,"N"))=0,"V","I"),IF(COUNTIF(L4513:R4513,"Y"),"V","I"))="V", IF(AND('Sponsor Response Form (SRF)'!D4513="M1", COUNTIF('OMS Response Form (ORF)'!C:C, B4513)&gt;0), "I", "V")="V"), "Valid","Invalid")," ")</f>
        <v xml:space="preserve"> </v>
      </c>
    </row>
    <row r="4514" spans="1:20" x14ac:dyDescent="0.25">
      <c r="A4514" s="69"/>
      <c r="B4514" s="70"/>
      <c r="C4514" s="71"/>
      <c r="D4514" s="72"/>
      <c r="E4514" s="72"/>
      <c r="F4514" s="72"/>
      <c r="G4514" s="72"/>
      <c r="H4514" s="72"/>
      <c r="I4514" s="72"/>
      <c r="J4514" s="72"/>
      <c r="K4514" s="72"/>
      <c r="L4514" s="72"/>
      <c r="M4514" s="72"/>
      <c r="N4514" s="72"/>
      <c r="O4514" s="72"/>
      <c r="P4514" s="72"/>
      <c r="Q4514" s="72"/>
      <c r="R4514" s="72"/>
      <c r="S4514" s="24" t="str">
        <f>IF(COUNTA(A4514:R4514)=0,"",IF(AND(COUNTA(A4514:C4514)=3,COUNTIF('SRF Drop Downs'!$B$2:$B$5,'Sponsor Response Form (SRF)'!D4514),COUNTIF('SRF Drop Downs'!$F$2:$F$5,'Sponsor Response Form (SRF)'!E4514),COUNTIF('SRF Drop Downs'!$C$2:$C$4,'Sponsor Response Form (SRF)'!F4514),COUNTIF('SRF Drop Downs'!$D$2:$D$6,'Sponsor Response Form (SRF)'!G4514),COUNTIF('SRF Drop Downs'!$A$2:$A$5,'Sponsor Response Form (SRF)'!H4514),COUNTIF('SRF Drop Downs'!$A$2:$A$4,'Sponsor Response Form (SRF)'!I4514),COUNTIF('SRF Drop Downs'!$A$2:$A$5,'Sponsor Response Form (SRF)'!J4514),COUNTIF('SRF Drop Downs'!$E$2:$E$7,'Sponsor Response Form (SRF)'!K4514),COUNTIF('SRF Drop Downs'!$A$2:$A$4,'Sponsor Response Form (SRF)'!L4514),COUNTIF('SRF Drop Downs'!$A$2:$A$4,'Sponsor Response Form (SRF)'!M4514),COUNTIF('SRF Drop Downs'!$A$2:$A$4,'Sponsor Response Form (SRF)'!N4514),COUNTIF('SRF Drop Downs'!$A$2:$A$4,'Sponsor Response Form (SRF)'!O4514),COUNTIF('SRF Drop Downs'!$A$2:$A$4,'Sponsor Response Form (SRF)'!P4514),COUNTIF('SRF Drop Downs'!$A$2:$A$4,'Sponsor Response Form (SRF)'!Q4514),COUNTIF('SRF Drop Downs'!$A$2:$A$4,'Sponsor Response Form (SRF)'!R4514)),"Complete","Incomplete"))</f>
        <v/>
      </c>
      <c r="T4514" s="25" t="str">
        <f>IF(S4514="Complete",IF(AND(NOT(ISNA(VLOOKUP(CONCATENATE(D4514,E4514,F4514,G4514,H4514,I4514,J4514,K4514),'SRF Drop Downs'!G:G,1,FALSE))),IF(AND(G4514&lt;&gt;"C3",K4514&lt;&gt;"O5"),IF(SUM(COUNTIF(L4514:R4514,"Y"),COUNTIF(L4514:R4514,"N"))=0,"V","I"),IF(COUNTIF(L4514:R4514,"Y"),"V","I"))="V", IF(AND('Sponsor Response Form (SRF)'!D4514="M1", COUNTIF('OMS Response Form (ORF)'!C:C, B4514)&gt;0), "I", "V")="V"), "Valid","Invalid")," ")</f>
        <v xml:space="preserve"> </v>
      </c>
    </row>
    <row r="4515" spans="1:20" x14ac:dyDescent="0.25">
      <c r="A4515" s="69"/>
      <c r="B4515" s="70"/>
      <c r="C4515" s="71"/>
      <c r="D4515" s="72"/>
      <c r="E4515" s="72"/>
      <c r="F4515" s="72"/>
      <c r="G4515" s="72"/>
      <c r="H4515" s="72"/>
      <c r="I4515" s="72"/>
      <c r="J4515" s="72"/>
      <c r="K4515" s="72"/>
      <c r="L4515" s="72"/>
      <c r="M4515" s="72"/>
      <c r="N4515" s="72"/>
      <c r="O4515" s="72"/>
      <c r="P4515" s="72"/>
      <c r="Q4515" s="72"/>
      <c r="R4515" s="72"/>
      <c r="S4515" s="24" t="str">
        <f>IF(COUNTA(A4515:R4515)=0,"",IF(AND(COUNTA(A4515:C4515)=3,COUNTIF('SRF Drop Downs'!$B$2:$B$5,'Sponsor Response Form (SRF)'!D4515),COUNTIF('SRF Drop Downs'!$F$2:$F$5,'Sponsor Response Form (SRF)'!E4515),COUNTIF('SRF Drop Downs'!$C$2:$C$4,'Sponsor Response Form (SRF)'!F4515),COUNTIF('SRF Drop Downs'!$D$2:$D$6,'Sponsor Response Form (SRF)'!G4515),COUNTIF('SRF Drop Downs'!$A$2:$A$5,'Sponsor Response Form (SRF)'!H4515),COUNTIF('SRF Drop Downs'!$A$2:$A$4,'Sponsor Response Form (SRF)'!I4515),COUNTIF('SRF Drop Downs'!$A$2:$A$5,'Sponsor Response Form (SRF)'!J4515),COUNTIF('SRF Drop Downs'!$E$2:$E$7,'Sponsor Response Form (SRF)'!K4515),COUNTIF('SRF Drop Downs'!$A$2:$A$4,'Sponsor Response Form (SRF)'!L4515),COUNTIF('SRF Drop Downs'!$A$2:$A$4,'Sponsor Response Form (SRF)'!M4515),COUNTIF('SRF Drop Downs'!$A$2:$A$4,'Sponsor Response Form (SRF)'!N4515),COUNTIF('SRF Drop Downs'!$A$2:$A$4,'Sponsor Response Form (SRF)'!O4515),COUNTIF('SRF Drop Downs'!$A$2:$A$4,'Sponsor Response Form (SRF)'!P4515),COUNTIF('SRF Drop Downs'!$A$2:$A$4,'Sponsor Response Form (SRF)'!Q4515),COUNTIF('SRF Drop Downs'!$A$2:$A$4,'Sponsor Response Form (SRF)'!R4515)),"Complete","Incomplete"))</f>
        <v/>
      </c>
      <c r="T4515" s="25" t="str">
        <f>IF(S4515="Complete",IF(AND(NOT(ISNA(VLOOKUP(CONCATENATE(D4515,E4515,F4515,G4515,H4515,I4515,J4515,K4515),'SRF Drop Downs'!G:G,1,FALSE))),IF(AND(G4515&lt;&gt;"C3",K4515&lt;&gt;"O5"),IF(SUM(COUNTIF(L4515:R4515,"Y"),COUNTIF(L4515:R4515,"N"))=0,"V","I"),IF(COUNTIF(L4515:R4515,"Y"),"V","I"))="V", IF(AND('Sponsor Response Form (SRF)'!D4515="M1", COUNTIF('OMS Response Form (ORF)'!C:C, B4515)&gt;0), "I", "V")="V"), "Valid","Invalid")," ")</f>
        <v xml:space="preserve"> </v>
      </c>
    </row>
    <row r="4516" spans="1:20" x14ac:dyDescent="0.25">
      <c r="A4516" s="69"/>
      <c r="B4516" s="70"/>
      <c r="C4516" s="71"/>
      <c r="D4516" s="72"/>
      <c r="E4516" s="72"/>
      <c r="F4516" s="72"/>
      <c r="G4516" s="72"/>
      <c r="H4516" s="72"/>
      <c r="I4516" s="72"/>
      <c r="J4516" s="72"/>
      <c r="K4516" s="72"/>
      <c r="L4516" s="72"/>
      <c r="M4516" s="72"/>
      <c r="N4516" s="72"/>
      <c r="O4516" s="72"/>
      <c r="P4516" s="72"/>
      <c r="Q4516" s="72"/>
      <c r="R4516" s="72"/>
      <c r="S4516" s="24" t="str">
        <f>IF(COUNTA(A4516:R4516)=0,"",IF(AND(COUNTA(A4516:C4516)=3,COUNTIF('SRF Drop Downs'!$B$2:$B$5,'Sponsor Response Form (SRF)'!D4516),COUNTIF('SRF Drop Downs'!$F$2:$F$5,'Sponsor Response Form (SRF)'!E4516),COUNTIF('SRF Drop Downs'!$C$2:$C$4,'Sponsor Response Form (SRF)'!F4516),COUNTIF('SRF Drop Downs'!$D$2:$D$6,'Sponsor Response Form (SRF)'!G4516),COUNTIF('SRF Drop Downs'!$A$2:$A$5,'Sponsor Response Form (SRF)'!H4516),COUNTIF('SRF Drop Downs'!$A$2:$A$4,'Sponsor Response Form (SRF)'!I4516),COUNTIF('SRF Drop Downs'!$A$2:$A$5,'Sponsor Response Form (SRF)'!J4516),COUNTIF('SRF Drop Downs'!$E$2:$E$7,'Sponsor Response Form (SRF)'!K4516),COUNTIF('SRF Drop Downs'!$A$2:$A$4,'Sponsor Response Form (SRF)'!L4516),COUNTIF('SRF Drop Downs'!$A$2:$A$4,'Sponsor Response Form (SRF)'!M4516),COUNTIF('SRF Drop Downs'!$A$2:$A$4,'Sponsor Response Form (SRF)'!N4516),COUNTIF('SRF Drop Downs'!$A$2:$A$4,'Sponsor Response Form (SRF)'!O4516),COUNTIF('SRF Drop Downs'!$A$2:$A$4,'Sponsor Response Form (SRF)'!P4516),COUNTIF('SRF Drop Downs'!$A$2:$A$4,'Sponsor Response Form (SRF)'!Q4516),COUNTIF('SRF Drop Downs'!$A$2:$A$4,'Sponsor Response Form (SRF)'!R4516)),"Complete","Incomplete"))</f>
        <v/>
      </c>
      <c r="T4516" s="25" t="str">
        <f>IF(S4516="Complete",IF(AND(NOT(ISNA(VLOOKUP(CONCATENATE(D4516,E4516,F4516,G4516,H4516,I4516,J4516,K4516),'SRF Drop Downs'!G:G,1,FALSE))),IF(AND(G4516&lt;&gt;"C3",K4516&lt;&gt;"O5"),IF(SUM(COUNTIF(L4516:R4516,"Y"),COUNTIF(L4516:R4516,"N"))=0,"V","I"),IF(COUNTIF(L4516:R4516,"Y"),"V","I"))="V", IF(AND('Sponsor Response Form (SRF)'!D4516="M1", COUNTIF('OMS Response Form (ORF)'!C:C, B4516)&gt;0), "I", "V")="V"), "Valid","Invalid")," ")</f>
        <v xml:space="preserve"> </v>
      </c>
    </row>
    <row r="4517" spans="1:20" x14ac:dyDescent="0.25">
      <c r="A4517" s="69"/>
      <c r="B4517" s="70"/>
      <c r="C4517" s="71"/>
      <c r="D4517" s="72"/>
      <c r="E4517" s="72"/>
      <c r="F4517" s="72"/>
      <c r="G4517" s="72"/>
      <c r="H4517" s="72"/>
      <c r="I4517" s="72"/>
      <c r="J4517" s="72"/>
      <c r="K4517" s="72"/>
      <c r="L4517" s="72"/>
      <c r="M4517" s="72"/>
      <c r="N4517" s="72"/>
      <c r="O4517" s="72"/>
      <c r="P4517" s="72"/>
      <c r="Q4517" s="72"/>
      <c r="R4517" s="72"/>
      <c r="S4517" s="24" t="str">
        <f>IF(COUNTA(A4517:R4517)=0,"",IF(AND(COUNTA(A4517:C4517)=3,COUNTIF('SRF Drop Downs'!$B$2:$B$5,'Sponsor Response Form (SRF)'!D4517),COUNTIF('SRF Drop Downs'!$F$2:$F$5,'Sponsor Response Form (SRF)'!E4517),COUNTIF('SRF Drop Downs'!$C$2:$C$4,'Sponsor Response Form (SRF)'!F4517),COUNTIF('SRF Drop Downs'!$D$2:$D$6,'Sponsor Response Form (SRF)'!G4517),COUNTIF('SRF Drop Downs'!$A$2:$A$5,'Sponsor Response Form (SRF)'!H4517),COUNTIF('SRF Drop Downs'!$A$2:$A$4,'Sponsor Response Form (SRF)'!I4517),COUNTIF('SRF Drop Downs'!$A$2:$A$5,'Sponsor Response Form (SRF)'!J4517),COUNTIF('SRF Drop Downs'!$E$2:$E$7,'Sponsor Response Form (SRF)'!K4517),COUNTIF('SRF Drop Downs'!$A$2:$A$4,'Sponsor Response Form (SRF)'!L4517),COUNTIF('SRF Drop Downs'!$A$2:$A$4,'Sponsor Response Form (SRF)'!M4517),COUNTIF('SRF Drop Downs'!$A$2:$A$4,'Sponsor Response Form (SRF)'!N4517),COUNTIF('SRF Drop Downs'!$A$2:$A$4,'Sponsor Response Form (SRF)'!O4517),COUNTIF('SRF Drop Downs'!$A$2:$A$4,'Sponsor Response Form (SRF)'!P4517),COUNTIF('SRF Drop Downs'!$A$2:$A$4,'Sponsor Response Form (SRF)'!Q4517),COUNTIF('SRF Drop Downs'!$A$2:$A$4,'Sponsor Response Form (SRF)'!R4517)),"Complete","Incomplete"))</f>
        <v/>
      </c>
      <c r="T4517" s="25" t="str">
        <f>IF(S4517="Complete",IF(AND(NOT(ISNA(VLOOKUP(CONCATENATE(D4517,E4517,F4517,G4517,H4517,I4517,J4517,K4517),'SRF Drop Downs'!G:G,1,FALSE))),IF(AND(G4517&lt;&gt;"C3",K4517&lt;&gt;"O5"),IF(SUM(COUNTIF(L4517:R4517,"Y"),COUNTIF(L4517:R4517,"N"))=0,"V","I"),IF(COUNTIF(L4517:R4517,"Y"),"V","I"))="V", IF(AND('Sponsor Response Form (SRF)'!D4517="M1", COUNTIF('OMS Response Form (ORF)'!C:C, B4517)&gt;0), "I", "V")="V"), "Valid","Invalid")," ")</f>
        <v xml:space="preserve"> </v>
      </c>
    </row>
    <row r="4518" spans="1:20" x14ac:dyDescent="0.25">
      <c r="A4518" s="69"/>
      <c r="B4518" s="70"/>
      <c r="C4518" s="71"/>
      <c r="D4518" s="72"/>
      <c r="E4518" s="72"/>
      <c r="F4518" s="72"/>
      <c r="G4518" s="72"/>
      <c r="H4518" s="72"/>
      <c r="I4518" s="72"/>
      <c r="J4518" s="72"/>
      <c r="K4518" s="72"/>
      <c r="L4518" s="72"/>
      <c r="M4518" s="72"/>
      <c r="N4518" s="72"/>
      <c r="O4518" s="72"/>
      <c r="P4518" s="72"/>
      <c r="Q4518" s="72"/>
      <c r="R4518" s="72"/>
      <c r="S4518" s="24" t="str">
        <f>IF(COUNTA(A4518:R4518)=0,"",IF(AND(COUNTA(A4518:C4518)=3,COUNTIF('SRF Drop Downs'!$B$2:$B$5,'Sponsor Response Form (SRF)'!D4518),COUNTIF('SRF Drop Downs'!$F$2:$F$5,'Sponsor Response Form (SRF)'!E4518),COUNTIF('SRF Drop Downs'!$C$2:$C$4,'Sponsor Response Form (SRF)'!F4518),COUNTIF('SRF Drop Downs'!$D$2:$D$6,'Sponsor Response Form (SRF)'!G4518),COUNTIF('SRF Drop Downs'!$A$2:$A$5,'Sponsor Response Form (SRF)'!H4518),COUNTIF('SRF Drop Downs'!$A$2:$A$4,'Sponsor Response Form (SRF)'!I4518),COUNTIF('SRF Drop Downs'!$A$2:$A$5,'Sponsor Response Form (SRF)'!J4518),COUNTIF('SRF Drop Downs'!$E$2:$E$7,'Sponsor Response Form (SRF)'!K4518),COUNTIF('SRF Drop Downs'!$A$2:$A$4,'Sponsor Response Form (SRF)'!L4518),COUNTIF('SRF Drop Downs'!$A$2:$A$4,'Sponsor Response Form (SRF)'!M4518),COUNTIF('SRF Drop Downs'!$A$2:$A$4,'Sponsor Response Form (SRF)'!N4518),COUNTIF('SRF Drop Downs'!$A$2:$A$4,'Sponsor Response Form (SRF)'!O4518),COUNTIF('SRF Drop Downs'!$A$2:$A$4,'Sponsor Response Form (SRF)'!P4518),COUNTIF('SRF Drop Downs'!$A$2:$A$4,'Sponsor Response Form (SRF)'!Q4518),COUNTIF('SRF Drop Downs'!$A$2:$A$4,'Sponsor Response Form (SRF)'!R4518)),"Complete","Incomplete"))</f>
        <v/>
      </c>
      <c r="T4518" s="25" t="str">
        <f>IF(S4518="Complete",IF(AND(NOT(ISNA(VLOOKUP(CONCATENATE(D4518,E4518,F4518,G4518,H4518,I4518,J4518,K4518),'SRF Drop Downs'!G:G,1,FALSE))),IF(AND(G4518&lt;&gt;"C3",K4518&lt;&gt;"O5"),IF(SUM(COUNTIF(L4518:R4518,"Y"),COUNTIF(L4518:R4518,"N"))=0,"V","I"),IF(COUNTIF(L4518:R4518,"Y"),"V","I"))="V", IF(AND('Sponsor Response Form (SRF)'!D4518="M1", COUNTIF('OMS Response Form (ORF)'!C:C, B4518)&gt;0), "I", "V")="V"), "Valid","Invalid")," ")</f>
        <v xml:space="preserve"> </v>
      </c>
    </row>
    <row r="4519" spans="1:20" x14ac:dyDescent="0.25">
      <c r="A4519" s="69"/>
      <c r="B4519" s="70"/>
      <c r="C4519" s="71"/>
      <c r="D4519" s="72"/>
      <c r="E4519" s="72"/>
      <c r="F4519" s="72"/>
      <c r="G4519" s="72"/>
      <c r="H4519" s="72"/>
      <c r="I4519" s="72"/>
      <c r="J4519" s="72"/>
      <c r="K4519" s="72"/>
      <c r="L4519" s="72"/>
      <c r="M4519" s="72"/>
      <c r="N4519" s="72"/>
      <c r="O4519" s="72"/>
      <c r="P4519" s="72"/>
      <c r="Q4519" s="72"/>
      <c r="R4519" s="72"/>
      <c r="S4519" s="24" t="str">
        <f>IF(COUNTA(A4519:R4519)=0,"",IF(AND(COUNTA(A4519:C4519)=3,COUNTIF('SRF Drop Downs'!$B$2:$B$5,'Sponsor Response Form (SRF)'!D4519),COUNTIF('SRF Drop Downs'!$F$2:$F$5,'Sponsor Response Form (SRF)'!E4519),COUNTIF('SRF Drop Downs'!$C$2:$C$4,'Sponsor Response Form (SRF)'!F4519),COUNTIF('SRF Drop Downs'!$D$2:$D$6,'Sponsor Response Form (SRF)'!G4519),COUNTIF('SRF Drop Downs'!$A$2:$A$5,'Sponsor Response Form (SRF)'!H4519),COUNTIF('SRF Drop Downs'!$A$2:$A$4,'Sponsor Response Form (SRF)'!I4519),COUNTIF('SRF Drop Downs'!$A$2:$A$5,'Sponsor Response Form (SRF)'!J4519),COUNTIF('SRF Drop Downs'!$E$2:$E$7,'Sponsor Response Form (SRF)'!K4519),COUNTIF('SRF Drop Downs'!$A$2:$A$4,'Sponsor Response Form (SRF)'!L4519),COUNTIF('SRF Drop Downs'!$A$2:$A$4,'Sponsor Response Form (SRF)'!M4519),COUNTIF('SRF Drop Downs'!$A$2:$A$4,'Sponsor Response Form (SRF)'!N4519),COUNTIF('SRF Drop Downs'!$A$2:$A$4,'Sponsor Response Form (SRF)'!O4519),COUNTIF('SRF Drop Downs'!$A$2:$A$4,'Sponsor Response Form (SRF)'!P4519),COUNTIF('SRF Drop Downs'!$A$2:$A$4,'Sponsor Response Form (SRF)'!Q4519),COUNTIF('SRF Drop Downs'!$A$2:$A$4,'Sponsor Response Form (SRF)'!R4519)),"Complete","Incomplete"))</f>
        <v/>
      </c>
      <c r="T4519" s="25" t="str">
        <f>IF(S4519="Complete",IF(AND(NOT(ISNA(VLOOKUP(CONCATENATE(D4519,E4519,F4519,G4519,H4519,I4519,J4519,K4519),'SRF Drop Downs'!G:G,1,FALSE))),IF(AND(G4519&lt;&gt;"C3",K4519&lt;&gt;"O5"),IF(SUM(COUNTIF(L4519:R4519,"Y"),COUNTIF(L4519:R4519,"N"))=0,"V","I"),IF(COUNTIF(L4519:R4519,"Y"),"V","I"))="V", IF(AND('Sponsor Response Form (SRF)'!D4519="M1", COUNTIF('OMS Response Form (ORF)'!C:C, B4519)&gt;0), "I", "V")="V"), "Valid","Invalid")," ")</f>
        <v xml:space="preserve"> </v>
      </c>
    </row>
    <row r="4520" spans="1:20" x14ac:dyDescent="0.25">
      <c r="A4520" s="69"/>
      <c r="B4520" s="70"/>
      <c r="C4520" s="71"/>
      <c r="D4520" s="72"/>
      <c r="E4520" s="72"/>
      <c r="F4520" s="72"/>
      <c r="G4520" s="72"/>
      <c r="H4520" s="72"/>
      <c r="I4520" s="72"/>
      <c r="J4520" s="72"/>
      <c r="K4520" s="72"/>
      <c r="L4520" s="72"/>
      <c r="M4520" s="72"/>
      <c r="N4520" s="72"/>
      <c r="O4520" s="72"/>
      <c r="P4520" s="72"/>
      <c r="Q4520" s="72"/>
      <c r="R4520" s="72"/>
      <c r="S4520" s="24" t="str">
        <f>IF(COUNTA(A4520:R4520)=0,"",IF(AND(COUNTA(A4520:C4520)=3,COUNTIF('SRF Drop Downs'!$B$2:$B$5,'Sponsor Response Form (SRF)'!D4520),COUNTIF('SRF Drop Downs'!$F$2:$F$5,'Sponsor Response Form (SRF)'!E4520),COUNTIF('SRF Drop Downs'!$C$2:$C$4,'Sponsor Response Form (SRF)'!F4520),COUNTIF('SRF Drop Downs'!$D$2:$D$6,'Sponsor Response Form (SRF)'!G4520),COUNTIF('SRF Drop Downs'!$A$2:$A$5,'Sponsor Response Form (SRF)'!H4520),COUNTIF('SRF Drop Downs'!$A$2:$A$4,'Sponsor Response Form (SRF)'!I4520),COUNTIF('SRF Drop Downs'!$A$2:$A$5,'Sponsor Response Form (SRF)'!J4520),COUNTIF('SRF Drop Downs'!$E$2:$E$7,'Sponsor Response Form (SRF)'!K4520),COUNTIF('SRF Drop Downs'!$A$2:$A$4,'Sponsor Response Form (SRF)'!L4520),COUNTIF('SRF Drop Downs'!$A$2:$A$4,'Sponsor Response Form (SRF)'!M4520),COUNTIF('SRF Drop Downs'!$A$2:$A$4,'Sponsor Response Form (SRF)'!N4520),COUNTIF('SRF Drop Downs'!$A$2:$A$4,'Sponsor Response Form (SRF)'!O4520),COUNTIF('SRF Drop Downs'!$A$2:$A$4,'Sponsor Response Form (SRF)'!P4520),COUNTIF('SRF Drop Downs'!$A$2:$A$4,'Sponsor Response Form (SRF)'!Q4520),COUNTIF('SRF Drop Downs'!$A$2:$A$4,'Sponsor Response Form (SRF)'!R4520)),"Complete","Incomplete"))</f>
        <v/>
      </c>
      <c r="T4520" s="25" t="str">
        <f>IF(S4520="Complete",IF(AND(NOT(ISNA(VLOOKUP(CONCATENATE(D4520,E4520,F4520,G4520,H4520,I4520,J4520,K4520),'SRF Drop Downs'!G:G,1,FALSE))),IF(AND(G4520&lt;&gt;"C3",K4520&lt;&gt;"O5"),IF(SUM(COUNTIF(L4520:R4520,"Y"),COUNTIF(L4520:R4520,"N"))=0,"V","I"),IF(COUNTIF(L4520:R4520,"Y"),"V","I"))="V", IF(AND('Sponsor Response Form (SRF)'!D4520="M1", COUNTIF('OMS Response Form (ORF)'!C:C, B4520)&gt;0), "I", "V")="V"), "Valid","Invalid")," ")</f>
        <v xml:space="preserve"> </v>
      </c>
    </row>
    <row r="4521" spans="1:20" x14ac:dyDescent="0.25">
      <c r="A4521" s="69"/>
      <c r="B4521" s="70"/>
      <c r="C4521" s="71"/>
      <c r="D4521" s="72"/>
      <c r="E4521" s="72"/>
      <c r="F4521" s="72"/>
      <c r="G4521" s="72"/>
      <c r="H4521" s="72"/>
      <c r="I4521" s="72"/>
      <c r="J4521" s="72"/>
      <c r="K4521" s="72"/>
      <c r="L4521" s="72"/>
      <c r="M4521" s="72"/>
      <c r="N4521" s="72"/>
      <c r="O4521" s="72"/>
      <c r="P4521" s="72"/>
      <c r="Q4521" s="72"/>
      <c r="R4521" s="72"/>
      <c r="S4521" s="24" t="str">
        <f>IF(COUNTA(A4521:R4521)=0,"",IF(AND(COUNTA(A4521:C4521)=3,COUNTIF('SRF Drop Downs'!$B$2:$B$5,'Sponsor Response Form (SRF)'!D4521),COUNTIF('SRF Drop Downs'!$F$2:$F$5,'Sponsor Response Form (SRF)'!E4521),COUNTIF('SRF Drop Downs'!$C$2:$C$4,'Sponsor Response Form (SRF)'!F4521),COUNTIF('SRF Drop Downs'!$D$2:$D$6,'Sponsor Response Form (SRF)'!G4521),COUNTIF('SRF Drop Downs'!$A$2:$A$5,'Sponsor Response Form (SRF)'!H4521),COUNTIF('SRF Drop Downs'!$A$2:$A$4,'Sponsor Response Form (SRF)'!I4521),COUNTIF('SRF Drop Downs'!$A$2:$A$5,'Sponsor Response Form (SRF)'!J4521),COUNTIF('SRF Drop Downs'!$E$2:$E$7,'Sponsor Response Form (SRF)'!K4521),COUNTIF('SRF Drop Downs'!$A$2:$A$4,'Sponsor Response Form (SRF)'!L4521),COUNTIF('SRF Drop Downs'!$A$2:$A$4,'Sponsor Response Form (SRF)'!M4521),COUNTIF('SRF Drop Downs'!$A$2:$A$4,'Sponsor Response Form (SRF)'!N4521),COUNTIF('SRF Drop Downs'!$A$2:$A$4,'Sponsor Response Form (SRF)'!O4521),COUNTIF('SRF Drop Downs'!$A$2:$A$4,'Sponsor Response Form (SRF)'!P4521),COUNTIF('SRF Drop Downs'!$A$2:$A$4,'Sponsor Response Form (SRF)'!Q4521),COUNTIF('SRF Drop Downs'!$A$2:$A$4,'Sponsor Response Form (SRF)'!R4521)),"Complete","Incomplete"))</f>
        <v/>
      </c>
      <c r="T4521" s="25" t="str">
        <f>IF(S4521="Complete",IF(AND(NOT(ISNA(VLOOKUP(CONCATENATE(D4521,E4521,F4521,G4521,H4521,I4521,J4521,K4521),'SRF Drop Downs'!G:G,1,FALSE))),IF(AND(G4521&lt;&gt;"C3",K4521&lt;&gt;"O5"),IF(SUM(COUNTIF(L4521:R4521,"Y"),COUNTIF(L4521:R4521,"N"))=0,"V","I"),IF(COUNTIF(L4521:R4521,"Y"),"V","I"))="V", IF(AND('Sponsor Response Form (SRF)'!D4521="M1", COUNTIF('OMS Response Form (ORF)'!C:C, B4521)&gt;0), "I", "V")="V"), "Valid","Invalid")," ")</f>
        <v xml:space="preserve"> </v>
      </c>
    </row>
    <row r="4522" spans="1:20" x14ac:dyDescent="0.25">
      <c r="A4522" s="69"/>
      <c r="B4522" s="70"/>
      <c r="C4522" s="71"/>
      <c r="D4522" s="72"/>
      <c r="E4522" s="72"/>
      <c r="F4522" s="72"/>
      <c r="G4522" s="72"/>
      <c r="H4522" s="72"/>
      <c r="I4522" s="72"/>
      <c r="J4522" s="72"/>
      <c r="K4522" s="72"/>
      <c r="L4522" s="72"/>
      <c r="M4522" s="72"/>
      <c r="N4522" s="72"/>
      <c r="O4522" s="72"/>
      <c r="P4522" s="72"/>
      <c r="Q4522" s="72"/>
      <c r="R4522" s="72"/>
      <c r="S4522" s="24" t="str">
        <f>IF(COUNTA(A4522:R4522)=0,"",IF(AND(COUNTA(A4522:C4522)=3,COUNTIF('SRF Drop Downs'!$B$2:$B$5,'Sponsor Response Form (SRF)'!D4522),COUNTIF('SRF Drop Downs'!$F$2:$F$5,'Sponsor Response Form (SRF)'!E4522),COUNTIF('SRF Drop Downs'!$C$2:$C$4,'Sponsor Response Form (SRF)'!F4522),COUNTIF('SRF Drop Downs'!$D$2:$D$6,'Sponsor Response Form (SRF)'!G4522),COUNTIF('SRF Drop Downs'!$A$2:$A$5,'Sponsor Response Form (SRF)'!H4522),COUNTIF('SRF Drop Downs'!$A$2:$A$4,'Sponsor Response Form (SRF)'!I4522),COUNTIF('SRF Drop Downs'!$A$2:$A$5,'Sponsor Response Form (SRF)'!J4522),COUNTIF('SRF Drop Downs'!$E$2:$E$7,'Sponsor Response Form (SRF)'!K4522),COUNTIF('SRF Drop Downs'!$A$2:$A$4,'Sponsor Response Form (SRF)'!L4522),COUNTIF('SRF Drop Downs'!$A$2:$A$4,'Sponsor Response Form (SRF)'!M4522),COUNTIF('SRF Drop Downs'!$A$2:$A$4,'Sponsor Response Form (SRF)'!N4522),COUNTIF('SRF Drop Downs'!$A$2:$A$4,'Sponsor Response Form (SRF)'!O4522),COUNTIF('SRF Drop Downs'!$A$2:$A$4,'Sponsor Response Form (SRF)'!P4522),COUNTIF('SRF Drop Downs'!$A$2:$A$4,'Sponsor Response Form (SRF)'!Q4522),COUNTIF('SRF Drop Downs'!$A$2:$A$4,'Sponsor Response Form (SRF)'!R4522)),"Complete","Incomplete"))</f>
        <v/>
      </c>
      <c r="T4522" s="25" t="str">
        <f>IF(S4522="Complete",IF(AND(NOT(ISNA(VLOOKUP(CONCATENATE(D4522,E4522,F4522,G4522,H4522,I4522,J4522,K4522),'SRF Drop Downs'!G:G,1,FALSE))),IF(AND(G4522&lt;&gt;"C3",K4522&lt;&gt;"O5"),IF(SUM(COUNTIF(L4522:R4522,"Y"),COUNTIF(L4522:R4522,"N"))=0,"V","I"),IF(COUNTIF(L4522:R4522,"Y"),"V","I"))="V", IF(AND('Sponsor Response Form (SRF)'!D4522="M1", COUNTIF('OMS Response Form (ORF)'!C:C, B4522)&gt;0), "I", "V")="V"), "Valid","Invalid")," ")</f>
        <v xml:space="preserve"> </v>
      </c>
    </row>
    <row r="4523" spans="1:20" x14ac:dyDescent="0.25">
      <c r="A4523" s="69"/>
      <c r="B4523" s="70"/>
      <c r="C4523" s="71"/>
      <c r="D4523" s="72"/>
      <c r="E4523" s="72"/>
      <c r="F4523" s="72"/>
      <c r="G4523" s="72"/>
      <c r="H4523" s="72"/>
      <c r="I4523" s="72"/>
      <c r="J4523" s="72"/>
      <c r="K4523" s="72"/>
      <c r="L4523" s="72"/>
      <c r="M4523" s="72"/>
      <c r="N4523" s="72"/>
      <c r="O4523" s="72"/>
      <c r="P4523" s="72"/>
      <c r="Q4523" s="72"/>
      <c r="R4523" s="72"/>
      <c r="S4523" s="24" t="str">
        <f>IF(COUNTA(A4523:R4523)=0,"",IF(AND(COUNTA(A4523:C4523)=3,COUNTIF('SRF Drop Downs'!$B$2:$B$5,'Sponsor Response Form (SRF)'!D4523),COUNTIF('SRF Drop Downs'!$F$2:$F$5,'Sponsor Response Form (SRF)'!E4523),COUNTIF('SRF Drop Downs'!$C$2:$C$4,'Sponsor Response Form (SRF)'!F4523),COUNTIF('SRF Drop Downs'!$D$2:$D$6,'Sponsor Response Form (SRF)'!G4523),COUNTIF('SRF Drop Downs'!$A$2:$A$5,'Sponsor Response Form (SRF)'!H4523),COUNTIF('SRF Drop Downs'!$A$2:$A$4,'Sponsor Response Form (SRF)'!I4523),COUNTIF('SRF Drop Downs'!$A$2:$A$5,'Sponsor Response Form (SRF)'!J4523),COUNTIF('SRF Drop Downs'!$E$2:$E$7,'Sponsor Response Form (SRF)'!K4523),COUNTIF('SRF Drop Downs'!$A$2:$A$4,'Sponsor Response Form (SRF)'!L4523),COUNTIF('SRF Drop Downs'!$A$2:$A$4,'Sponsor Response Form (SRF)'!M4523),COUNTIF('SRF Drop Downs'!$A$2:$A$4,'Sponsor Response Form (SRF)'!N4523),COUNTIF('SRF Drop Downs'!$A$2:$A$4,'Sponsor Response Form (SRF)'!O4523),COUNTIF('SRF Drop Downs'!$A$2:$A$4,'Sponsor Response Form (SRF)'!P4523),COUNTIF('SRF Drop Downs'!$A$2:$A$4,'Sponsor Response Form (SRF)'!Q4523),COUNTIF('SRF Drop Downs'!$A$2:$A$4,'Sponsor Response Form (SRF)'!R4523)),"Complete","Incomplete"))</f>
        <v/>
      </c>
      <c r="T4523" s="25" t="str">
        <f>IF(S4523="Complete",IF(AND(NOT(ISNA(VLOOKUP(CONCATENATE(D4523,E4523,F4523,G4523,H4523,I4523,J4523,K4523),'SRF Drop Downs'!G:G,1,FALSE))),IF(AND(G4523&lt;&gt;"C3",K4523&lt;&gt;"O5"),IF(SUM(COUNTIF(L4523:R4523,"Y"),COUNTIF(L4523:R4523,"N"))=0,"V","I"),IF(COUNTIF(L4523:R4523,"Y"),"V","I"))="V", IF(AND('Sponsor Response Form (SRF)'!D4523="M1", COUNTIF('OMS Response Form (ORF)'!C:C, B4523)&gt;0), "I", "V")="V"), "Valid","Invalid")," ")</f>
        <v xml:space="preserve"> </v>
      </c>
    </row>
    <row r="4524" spans="1:20" x14ac:dyDescent="0.25">
      <c r="A4524" s="69"/>
      <c r="B4524" s="70"/>
      <c r="C4524" s="71"/>
      <c r="D4524" s="72"/>
      <c r="E4524" s="72"/>
      <c r="F4524" s="72"/>
      <c r="G4524" s="72"/>
      <c r="H4524" s="72"/>
      <c r="I4524" s="72"/>
      <c r="J4524" s="72"/>
      <c r="K4524" s="72"/>
      <c r="L4524" s="72"/>
      <c r="M4524" s="72"/>
      <c r="N4524" s="72"/>
      <c r="O4524" s="72"/>
      <c r="P4524" s="72"/>
      <c r="Q4524" s="72"/>
      <c r="R4524" s="72"/>
      <c r="S4524" s="24" t="str">
        <f>IF(COUNTA(A4524:R4524)=0,"",IF(AND(COUNTA(A4524:C4524)=3,COUNTIF('SRF Drop Downs'!$B$2:$B$5,'Sponsor Response Form (SRF)'!D4524),COUNTIF('SRF Drop Downs'!$F$2:$F$5,'Sponsor Response Form (SRF)'!E4524),COUNTIF('SRF Drop Downs'!$C$2:$C$4,'Sponsor Response Form (SRF)'!F4524),COUNTIF('SRF Drop Downs'!$D$2:$D$6,'Sponsor Response Form (SRF)'!G4524),COUNTIF('SRF Drop Downs'!$A$2:$A$5,'Sponsor Response Form (SRF)'!H4524),COUNTIF('SRF Drop Downs'!$A$2:$A$4,'Sponsor Response Form (SRF)'!I4524),COUNTIF('SRF Drop Downs'!$A$2:$A$5,'Sponsor Response Form (SRF)'!J4524),COUNTIF('SRF Drop Downs'!$E$2:$E$7,'Sponsor Response Form (SRF)'!K4524),COUNTIF('SRF Drop Downs'!$A$2:$A$4,'Sponsor Response Form (SRF)'!L4524),COUNTIF('SRF Drop Downs'!$A$2:$A$4,'Sponsor Response Form (SRF)'!M4524),COUNTIF('SRF Drop Downs'!$A$2:$A$4,'Sponsor Response Form (SRF)'!N4524),COUNTIF('SRF Drop Downs'!$A$2:$A$4,'Sponsor Response Form (SRF)'!O4524),COUNTIF('SRF Drop Downs'!$A$2:$A$4,'Sponsor Response Form (SRF)'!P4524),COUNTIF('SRF Drop Downs'!$A$2:$A$4,'Sponsor Response Form (SRF)'!Q4524),COUNTIF('SRF Drop Downs'!$A$2:$A$4,'Sponsor Response Form (SRF)'!R4524)),"Complete","Incomplete"))</f>
        <v/>
      </c>
      <c r="T4524" s="25" t="str">
        <f>IF(S4524="Complete",IF(AND(NOT(ISNA(VLOOKUP(CONCATENATE(D4524,E4524,F4524,G4524,H4524,I4524,J4524,K4524),'SRF Drop Downs'!G:G,1,FALSE))),IF(AND(G4524&lt;&gt;"C3",K4524&lt;&gt;"O5"),IF(SUM(COUNTIF(L4524:R4524,"Y"),COUNTIF(L4524:R4524,"N"))=0,"V","I"),IF(COUNTIF(L4524:R4524,"Y"),"V","I"))="V", IF(AND('Sponsor Response Form (SRF)'!D4524="M1", COUNTIF('OMS Response Form (ORF)'!C:C, B4524)&gt;0), "I", "V")="V"), "Valid","Invalid")," ")</f>
        <v xml:space="preserve"> </v>
      </c>
    </row>
    <row r="4525" spans="1:20" x14ac:dyDescent="0.25">
      <c r="A4525" s="69"/>
      <c r="B4525" s="70"/>
      <c r="C4525" s="71"/>
      <c r="D4525" s="72"/>
      <c r="E4525" s="72"/>
      <c r="F4525" s="72"/>
      <c r="G4525" s="72"/>
      <c r="H4525" s="72"/>
      <c r="I4525" s="72"/>
      <c r="J4525" s="72"/>
      <c r="K4525" s="72"/>
      <c r="L4525" s="72"/>
      <c r="M4525" s="72"/>
      <c r="N4525" s="72"/>
      <c r="O4525" s="72"/>
      <c r="P4525" s="72"/>
      <c r="Q4525" s="72"/>
      <c r="R4525" s="72"/>
      <c r="S4525" s="24" t="str">
        <f>IF(COUNTA(A4525:R4525)=0,"",IF(AND(COUNTA(A4525:C4525)=3,COUNTIF('SRF Drop Downs'!$B$2:$B$5,'Sponsor Response Form (SRF)'!D4525),COUNTIF('SRF Drop Downs'!$F$2:$F$5,'Sponsor Response Form (SRF)'!E4525),COUNTIF('SRF Drop Downs'!$C$2:$C$4,'Sponsor Response Form (SRF)'!F4525),COUNTIF('SRF Drop Downs'!$D$2:$D$6,'Sponsor Response Form (SRF)'!G4525),COUNTIF('SRF Drop Downs'!$A$2:$A$5,'Sponsor Response Form (SRF)'!H4525),COUNTIF('SRF Drop Downs'!$A$2:$A$4,'Sponsor Response Form (SRF)'!I4525),COUNTIF('SRF Drop Downs'!$A$2:$A$5,'Sponsor Response Form (SRF)'!J4525),COUNTIF('SRF Drop Downs'!$E$2:$E$7,'Sponsor Response Form (SRF)'!K4525),COUNTIF('SRF Drop Downs'!$A$2:$A$4,'Sponsor Response Form (SRF)'!L4525),COUNTIF('SRF Drop Downs'!$A$2:$A$4,'Sponsor Response Form (SRF)'!M4525),COUNTIF('SRF Drop Downs'!$A$2:$A$4,'Sponsor Response Form (SRF)'!N4525),COUNTIF('SRF Drop Downs'!$A$2:$A$4,'Sponsor Response Form (SRF)'!O4525),COUNTIF('SRF Drop Downs'!$A$2:$A$4,'Sponsor Response Form (SRF)'!P4525),COUNTIF('SRF Drop Downs'!$A$2:$A$4,'Sponsor Response Form (SRF)'!Q4525),COUNTIF('SRF Drop Downs'!$A$2:$A$4,'Sponsor Response Form (SRF)'!R4525)),"Complete","Incomplete"))</f>
        <v/>
      </c>
      <c r="T4525" s="25" t="str">
        <f>IF(S4525="Complete",IF(AND(NOT(ISNA(VLOOKUP(CONCATENATE(D4525,E4525,F4525,G4525,H4525,I4525,J4525,K4525),'SRF Drop Downs'!G:G,1,FALSE))),IF(AND(G4525&lt;&gt;"C3",K4525&lt;&gt;"O5"),IF(SUM(COUNTIF(L4525:R4525,"Y"),COUNTIF(L4525:R4525,"N"))=0,"V","I"),IF(COUNTIF(L4525:R4525,"Y"),"V","I"))="V", IF(AND('Sponsor Response Form (SRF)'!D4525="M1", COUNTIF('OMS Response Form (ORF)'!C:C, B4525)&gt;0), "I", "V")="V"), "Valid","Invalid")," ")</f>
        <v xml:space="preserve"> </v>
      </c>
    </row>
    <row r="4526" spans="1:20" x14ac:dyDescent="0.25">
      <c r="A4526" s="69"/>
      <c r="B4526" s="70"/>
      <c r="C4526" s="71"/>
      <c r="D4526" s="72"/>
      <c r="E4526" s="72"/>
      <c r="F4526" s="72"/>
      <c r="G4526" s="72"/>
      <c r="H4526" s="72"/>
      <c r="I4526" s="72"/>
      <c r="J4526" s="72"/>
      <c r="K4526" s="72"/>
      <c r="L4526" s="72"/>
      <c r="M4526" s="72"/>
      <c r="N4526" s="72"/>
      <c r="O4526" s="72"/>
      <c r="P4526" s="72"/>
      <c r="Q4526" s="72"/>
      <c r="R4526" s="72"/>
      <c r="S4526" s="24" t="str">
        <f>IF(COUNTA(A4526:R4526)=0,"",IF(AND(COUNTA(A4526:C4526)=3,COUNTIF('SRF Drop Downs'!$B$2:$B$5,'Sponsor Response Form (SRF)'!D4526),COUNTIF('SRF Drop Downs'!$F$2:$F$5,'Sponsor Response Form (SRF)'!E4526),COUNTIF('SRF Drop Downs'!$C$2:$C$4,'Sponsor Response Form (SRF)'!F4526),COUNTIF('SRF Drop Downs'!$D$2:$D$6,'Sponsor Response Form (SRF)'!G4526),COUNTIF('SRF Drop Downs'!$A$2:$A$5,'Sponsor Response Form (SRF)'!H4526),COUNTIF('SRF Drop Downs'!$A$2:$A$4,'Sponsor Response Form (SRF)'!I4526),COUNTIF('SRF Drop Downs'!$A$2:$A$5,'Sponsor Response Form (SRF)'!J4526),COUNTIF('SRF Drop Downs'!$E$2:$E$7,'Sponsor Response Form (SRF)'!K4526),COUNTIF('SRF Drop Downs'!$A$2:$A$4,'Sponsor Response Form (SRF)'!L4526),COUNTIF('SRF Drop Downs'!$A$2:$A$4,'Sponsor Response Form (SRF)'!M4526),COUNTIF('SRF Drop Downs'!$A$2:$A$4,'Sponsor Response Form (SRF)'!N4526),COUNTIF('SRF Drop Downs'!$A$2:$A$4,'Sponsor Response Form (SRF)'!O4526),COUNTIF('SRF Drop Downs'!$A$2:$A$4,'Sponsor Response Form (SRF)'!P4526),COUNTIF('SRF Drop Downs'!$A$2:$A$4,'Sponsor Response Form (SRF)'!Q4526),COUNTIF('SRF Drop Downs'!$A$2:$A$4,'Sponsor Response Form (SRF)'!R4526)),"Complete","Incomplete"))</f>
        <v/>
      </c>
      <c r="T4526" s="25" t="str">
        <f>IF(S4526="Complete",IF(AND(NOT(ISNA(VLOOKUP(CONCATENATE(D4526,E4526,F4526,G4526,H4526,I4526,J4526,K4526),'SRF Drop Downs'!G:G,1,FALSE))),IF(AND(G4526&lt;&gt;"C3",K4526&lt;&gt;"O5"),IF(SUM(COUNTIF(L4526:R4526,"Y"),COUNTIF(L4526:R4526,"N"))=0,"V","I"),IF(COUNTIF(L4526:R4526,"Y"),"V","I"))="V", IF(AND('Sponsor Response Form (SRF)'!D4526="M1", COUNTIF('OMS Response Form (ORF)'!C:C, B4526)&gt;0), "I", "V")="V"), "Valid","Invalid")," ")</f>
        <v xml:space="preserve"> </v>
      </c>
    </row>
    <row r="4527" spans="1:20" x14ac:dyDescent="0.25">
      <c r="A4527" s="69"/>
      <c r="B4527" s="70"/>
      <c r="C4527" s="71"/>
      <c r="D4527" s="72"/>
      <c r="E4527" s="72"/>
      <c r="F4527" s="72"/>
      <c r="G4527" s="72"/>
      <c r="H4527" s="72"/>
      <c r="I4527" s="72"/>
      <c r="J4527" s="72"/>
      <c r="K4527" s="72"/>
      <c r="L4527" s="72"/>
      <c r="M4527" s="72"/>
      <c r="N4527" s="72"/>
      <c r="O4527" s="72"/>
      <c r="P4527" s="72"/>
      <c r="Q4527" s="72"/>
      <c r="R4527" s="72"/>
      <c r="S4527" s="24" t="str">
        <f>IF(COUNTA(A4527:R4527)=0,"",IF(AND(COUNTA(A4527:C4527)=3,COUNTIF('SRF Drop Downs'!$B$2:$B$5,'Sponsor Response Form (SRF)'!D4527),COUNTIF('SRF Drop Downs'!$F$2:$F$5,'Sponsor Response Form (SRF)'!E4527),COUNTIF('SRF Drop Downs'!$C$2:$C$4,'Sponsor Response Form (SRF)'!F4527),COUNTIF('SRF Drop Downs'!$D$2:$D$6,'Sponsor Response Form (SRF)'!G4527),COUNTIF('SRF Drop Downs'!$A$2:$A$5,'Sponsor Response Form (SRF)'!H4527),COUNTIF('SRF Drop Downs'!$A$2:$A$4,'Sponsor Response Form (SRF)'!I4527),COUNTIF('SRF Drop Downs'!$A$2:$A$5,'Sponsor Response Form (SRF)'!J4527),COUNTIF('SRF Drop Downs'!$E$2:$E$7,'Sponsor Response Form (SRF)'!K4527),COUNTIF('SRF Drop Downs'!$A$2:$A$4,'Sponsor Response Form (SRF)'!L4527),COUNTIF('SRF Drop Downs'!$A$2:$A$4,'Sponsor Response Form (SRF)'!M4527),COUNTIF('SRF Drop Downs'!$A$2:$A$4,'Sponsor Response Form (SRF)'!N4527),COUNTIF('SRF Drop Downs'!$A$2:$A$4,'Sponsor Response Form (SRF)'!O4527),COUNTIF('SRF Drop Downs'!$A$2:$A$4,'Sponsor Response Form (SRF)'!P4527),COUNTIF('SRF Drop Downs'!$A$2:$A$4,'Sponsor Response Form (SRF)'!Q4527),COUNTIF('SRF Drop Downs'!$A$2:$A$4,'Sponsor Response Form (SRF)'!R4527)),"Complete","Incomplete"))</f>
        <v/>
      </c>
      <c r="T4527" s="25" t="str">
        <f>IF(S4527="Complete",IF(AND(NOT(ISNA(VLOOKUP(CONCATENATE(D4527,E4527,F4527,G4527,H4527,I4527,J4527,K4527),'SRF Drop Downs'!G:G,1,FALSE))),IF(AND(G4527&lt;&gt;"C3",K4527&lt;&gt;"O5"),IF(SUM(COUNTIF(L4527:R4527,"Y"),COUNTIF(L4527:R4527,"N"))=0,"V","I"),IF(COUNTIF(L4527:R4527,"Y"),"V","I"))="V", IF(AND('Sponsor Response Form (SRF)'!D4527="M1", COUNTIF('OMS Response Form (ORF)'!C:C, B4527)&gt;0), "I", "V")="V"), "Valid","Invalid")," ")</f>
        <v xml:space="preserve"> </v>
      </c>
    </row>
    <row r="4528" spans="1:20" x14ac:dyDescent="0.25">
      <c r="A4528" s="69"/>
      <c r="B4528" s="70"/>
      <c r="C4528" s="71"/>
      <c r="D4528" s="72"/>
      <c r="E4528" s="72"/>
      <c r="F4528" s="72"/>
      <c r="G4528" s="72"/>
      <c r="H4528" s="72"/>
      <c r="I4528" s="72"/>
      <c r="J4528" s="72"/>
      <c r="K4528" s="72"/>
      <c r="L4528" s="72"/>
      <c r="M4528" s="72"/>
      <c r="N4528" s="72"/>
      <c r="O4528" s="72"/>
      <c r="P4528" s="72"/>
      <c r="Q4528" s="72"/>
      <c r="R4528" s="72"/>
      <c r="S4528" s="24" t="str">
        <f>IF(COUNTA(A4528:R4528)=0,"",IF(AND(COUNTA(A4528:C4528)=3,COUNTIF('SRF Drop Downs'!$B$2:$B$5,'Sponsor Response Form (SRF)'!D4528),COUNTIF('SRF Drop Downs'!$F$2:$F$5,'Sponsor Response Form (SRF)'!E4528),COUNTIF('SRF Drop Downs'!$C$2:$C$4,'Sponsor Response Form (SRF)'!F4528),COUNTIF('SRF Drop Downs'!$D$2:$D$6,'Sponsor Response Form (SRF)'!G4528),COUNTIF('SRF Drop Downs'!$A$2:$A$5,'Sponsor Response Form (SRF)'!H4528),COUNTIF('SRF Drop Downs'!$A$2:$A$4,'Sponsor Response Form (SRF)'!I4528),COUNTIF('SRF Drop Downs'!$A$2:$A$5,'Sponsor Response Form (SRF)'!J4528),COUNTIF('SRF Drop Downs'!$E$2:$E$7,'Sponsor Response Form (SRF)'!K4528),COUNTIF('SRF Drop Downs'!$A$2:$A$4,'Sponsor Response Form (SRF)'!L4528),COUNTIF('SRF Drop Downs'!$A$2:$A$4,'Sponsor Response Form (SRF)'!M4528),COUNTIF('SRF Drop Downs'!$A$2:$A$4,'Sponsor Response Form (SRF)'!N4528),COUNTIF('SRF Drop Downs'!$A$2:$A$4,'Sponsor Response Form (SRF)'!O4528),COUNTIF('SRF Drop Downs'!$A$2:$A$4,'Sponsor Response Form (SRF)'!P4528),COUNTIF('SRF Drop Downs'!$A$2:$A$4,'Sponsor Response Form (SRF)'!Q4528),COUNTIF('SRF Drop Downs'!$A$2:$A$4,'Sponsor Response Form (SRF)'!R4528)),"Complete","Incomplete"))</f>
        <v/>
      </c>
      <c r="T4528" s="25" t="str">
        <f>IF(S4528="Complete",IF(AND(NOT(ISNA(VLOOKUP(CONCATENATE(D4528,E4528,F4528,G4528,H4528,I4528,J4528,K4528),'SRF Drop Downs'!G:G,1,FALSE))),IF(AND(G4528&lt;&gt;"C3",K4528&lt;&gt;"O5"),IF(SUM(COUNTIF(L4528:R4528,"Y"),COUNTIF(L4528:R4528,"N"))=0,"V","I"),IF(COUNTIF(L4528:R4528,"Y"),"V","I"))="V", IF(AND('Sponsor Response Form (SRF)'!D4528="M1", COUNTIF('OMS Response Form (ORF)'!C:C, B4528)&gt;0), "I", "V")="V"), "Valid","Invalid")," ")</f>
        <v xml:space="preserve"> </v>
      </c>
    </row>
    <row r="4529" spans="1:20" x14ac:dyDescent="0.25">
      <c r="A4529" s="69"/>
      <c r="B4529" s="70"/>
      <c r="C4529" s="71"/>
      <c r="D4529" s="72"/>
      <c r="E4529" s="72"/>
      <c r="F4529" s="72"/>
      <c r="G4529" s="72"/>
      <c r="H4529" s="72"/>
      <c r="I4529" s="72"/>
      <c r="J4529" s="72"/>
      <c r="K4529" s="72"/>
      <c r="L4529" s="72"/>
      <c r="M4529" s="72"/>
      <c r="N4529" s="72"/>
      <c r="O4529" s="72"/>
      <c r="P4529" s="72"/>
      <c r="Q4529" s="72"/>
      <c r="R4529" s="72"/>
      <c r="S4529" s="24" t="str">
        <f>IF(COUNTA(A4529:R4529)=0,"",IF(AND(COUNTA(A4529:C4529)=3,COUNTIF('SRF Drop Downs'!$B$2:$B$5,'Sponsor Response Form (SRF)'!D4529),COUNTIF('SRF Drop Downs'!$F$2:$F$5,'Sponsor Response Form (SRF)'!E4529),COUNTIF('SRF Drop Downs'!$C$2:$C$4,'Sponsor Response Form (SRF)'!F4529),COUNTIF('SRF Drop Downs'!$D$2:$D$6,'Sponsor Response Form (SRF)'!G4529),COUNTIF('SRF Drop Downs'!$A$2:$A$5,'Sponsor Response Form (SRF)'!H4529),COUNTIF('SRF Drop Downs'!$A$2:$A$4,'Sponsor Response Form (SRF)'!I4529),COUNTIF('SRF Drop Downs'!$A$2:$A$5,'Sponsor Response Form (SRF)'!J4529),COUNTIF('SRF Drop Downs'!$E$2:$E$7,'Sponsor Response Form (SRF)'!K4529),COUNTIF('SRF Drop Downs'!$A$2:$A$4,'Sponsor Response Form (SRF)'!L4529),COUNTIF('SRF Drop Downs'!$A$2:$A$4,'Sponsor Response Form (SRF)'!M4529),COUNTIF('SRF Drop Downs'!$A$2:$A$4,'Sponsor Response Form (SRF)'!N4529),COUNTIF('SRF Drop Downs'!$A$2:$A$4,'Sponsor Response Form (SRF)'!O4529),COUNTIF('SRF Drop Downs'!$A$2:$A$4,'Sponsor Response Form (SRF)'!P4529),COUNTIF('SRF Drop Downs'!$A$2:$A$4,'Sponsor Response Form (SRF)'!Q4529),COUNTIF('SRF Drop Downs'!$A$2:$A$4,'Sponsor Response Form (SRF)'!R4529)),"Complete","Incomplete"))</f>
        <v/>
      </c>
      <c r="T4529" s="25" t="str">
        <f>IF(S4529="Complete",IF(AND(NOT(ISNA(VLOOKUP(CONCATENATE(D4529,E4529,F4529,G4529,H4529,I4529,J4529,K4529),'SRF Drop Downs'!G:G,1,FALSE))),IF(AND(G4529&lt;&gt;"C3",K4529&lt;&gt;"O5"),IF(SUM(COUNTIF(L4529:R4529,"Y"),COUNTIF(L4529:R4529,"N"))=0,"V","I"),IF(COUNTIF(L4529:R4529,"Y"),"V","I"))="V", IF(AND('Sponsor Response Form (SRF)'!D4529="M1", COUNTIF('OMS Response Form (ORF)'!C:C, B4529)&gt;0), "I", "V")="V"), "Valid","Invalid")," ")</f>
        <v xml:space="preserve"> </v>
      </c>
    </row>
    <row r="4530" spans="1:20" x14ac:dyDescent="0.25">
      <c r="A4530" s="69"/>
      <c r="B4530" s="70"/>
      <c r="C4530" s="71"/>
      <c r="D4530" s="72"/>
      <c r="E4530" s="72"/>
      <c r="F4530" s="72"/>
      <c r="G4530" s="72"/>
      <c r="H4530" s="72"/>
      <c r="I4530" s="72"/>
      <c r="J4530" s="72"/>
      <c r="K4530" s="72"/>
      <c r="L4530" s="72"/>
      <c r="M4530" s="72"/>
      <c r="N4530" s="72"/>
      <c r="O4530" s="72"/>
      <c r="P4530" s="72"/>
      <c r="Q4530" s="72"/>
      <c r="R4530" s="72"/>
      <c r="S4530" s="24" t="str">
        <f>IF(COUNTA(A4530:R4530)=0,"",IF(AND(COUNTA(A4530:C4530)=3,COUNTIF('SRF Drop Downs'!$B$2:$B$5,'Sponsor Response Form (SRF)'!D4530),COUNTIF('SRF Drop Downs'!$F$2:$F$5,'Sponsor Response Form (SRF)'!E4530),COUNTIF('SRF Drop Downs'!$C$2:$C$4,'Sponsor Response Form (SRF)'!F4530),COUNTIF('SRF Drop Downs'!$D$2:$D$6,'Sponsor Response Form (SRF)'!G4530),COUNTIF('SRF Drop Downs'!$A$2:$A$5,'Sponsor Response Form (SRF)'!H4530),COUNTIF('SRF Drop Downs'!$A$2:$A$4,'Sponsor Response Form (SRF)'!I4530),COUNTIF('SRF Drop Downs'!$A$2:$A$5,'Sponsor Response Form (SRF)'!J4530),COUNTIF('SRF Drop Downs'!$E$2:$E$7,'Sponsor Response Form (SRF)'!K4530),COUNTIF('SRF Drop Downs'!$A$2:$A$4,'Sponsor Response Form (SRF)'!L4530),COUNTIF('SRF Drop Downs'!$A$2:$A$4,'Sponsor Response Form (SRF)'!M4530),COUNTIF('SRF Drop Downs'!$A$2:$A$4,'Sponsor Response Form (SRF)'!N4530),COUNTIF('SRF Drop Downs'!$A$2:$A$4,'Sponsor Response Form (SRF)'!O4530),COUNTIF('SRF Drop Downs'!$A$2:$A$4,'Sponsor Response Form (SRF)'!P4530),COUNTIF('SRF Drop Downs'!$A$2:$A$4,'Sponsor Response Form (SRF)'!Q4530),COUNTIF('SRF Drop Downs'!$A$2:$A$4,'Sponsor Response Form (SRF)'!R4530)),"Complete","Incomplete"))</f>
        <v/>
      </c>
      <c r="T4530" s="25" t="str">
        <f>IF(S4530="Complete",IF(AND(NOT(ISNA(VLOOKUP(CONCATENATE(D4530,E4530,F4530,G4530,H4530,I4530,J4530,K4530),'SRF Drop Downs'!G:G,1,FALSE))),IF(AND(G4530&lt;&gt;"C3",K4530&lt;&gt;"O5"),IF(SUM(COUNTIF(L4530:R4530,"Y"),COUNTIF(L4530:R4530,"N"))=0,"V","I"),IF(COUNTIF(L4530:R4530,"Y"),"V","I"))="V", IF(AND('Sponsor Response Form (SRF)'!D4530="M1", COUNTIF('OMS Response Form (ORF)'!C:C, B4530)&gt;0), "I", "V")="V"), "Valid","Invalid")," ")</f>
        <v xml:space="preserve"> </v>
      </c>
    </row>
    <row r="4531" spans="1:20" x14ac:dyDescent="0.25">
      <c r="A4531" s="69"/>
      <c r="B4531" s="70"/>
      <c r="C4531" s="71"/>
      <c r="D4531" s="72"/>
      <c r="E4531" s="72"/>
      <c r="F4531" s="72"/>
      <c r="G4531" s="72"/>
      <c r="H4531" s="72"/>
      <c r="I4531" s="72"/>
      <c r="J4531" s="72"/>
      <c r="K4531" s="72"/>
      <c r="L4531" s="72"/>
      <c r="M4531" s="72"/>
      <c r="N4531" s="72"/>
      <c r="O4531" s="72"/>
      <c r="P4531" s="72"/>
      <c r="Q4531" s="72"/>
      <c r="R4531" s="72"/>
      <c r="S4531" s="24" t="str">
        <f>IF(COUNTA(A4531:R4531)=0,"",IF(AND(COUNTA(A4531:C4531)=3,COUNTIF('SRF Drop Downs'!$B$2:$B$5,'Sponsor Response Form (SRF)'!D4531),COUNTIF('SRF Drop Downs'!$F$2:$F$5,'Sponsor Response Form (SRF)'!E4531),COUNTIF('SRF Drop Downs'!$C$2:$C$4,'Sponsor Response Form (SRF)'!F4531),COUNTIF('SRF Drop Downs'!$D$2:$D$6,'Sponsor Response Form (SRF)'!G4531),COUNTIF('SRF Drop Downs'!$A$2:$A$5,'Sponsor Response Form (SRF)'!H4531),COUNTIF('SRF Drop Downs'!$A$2:$A$4,'Sponsor Response Form (SRF)'!I4531),COUNTIF('SRF Drop Downs'!$A$2:$A$5,'Sponsor Response Form (SRF)'!J4531),COUNTIF('SRF Drop Downs'!$E$2:$E$7,'Sponsor Response Form (SRF)'!K4531),COUNTIF('SRF Drop Downs'!$A$2:$A$4,'Sponsor Response Form (SRF)'!L4531),COUNTIF('SRF Drop Downs'!$A$2:$A$4,'Sponsor Response Form (SRF)'!M4531),COUNTIF('SRF Drop Downs'!$A$2:$A$4,'Sponsor Response Form (SRF)'!N4531),COUNTIF('SRF Drop Downs'!$A$2:$A$4,'Sponsor Response Form (SRF)'!O4531),COUNTIF('SRF Drop Downs'!$A$2:$A$4,'Sponsor Response Form (SRF)'!P4531),COUNTIF('SRF Drop Downs'!$A$2:$A$4,'Sponsor Response Form (SRF)'!Q4531),COUNTIF('SRF Drop Downs'!$A$2:$A$4,'Sponsor Response Form (SRF)'!R4531)),"Complete","Incomplete"))</f>
        <v/>
      </c>
      <c r="T4531" s="25" t="str">
        <f>IF(S4531="Complete",IF(AND(NOT(ISNA(VLOOKUP(CONCATENATE(D4531,E4531,F4531,G4531,H4531,I4531,J4531,K4531),'SRF Drop Downs'!G:G,1,FALSE))),IF(AND(G4531&lt;&gt;"C3",K4531&lt;&gt;"O5"),IF(SUM(COUNTIF(L4531:R4531,"Y"),COUNTIF(L4531:R4531,"N"))=0,"V","I"),IF(COUNTIF(L4531:R4531,"Y"),"V","I"))="V", IF(AND('Sponsor Response Form (SRF)'!D4531="M1", COUNTIF('OMS Response Form (ORF)'!C:C, B4531)&gt;0), "I", "V")="V"), "Valid","Invalid")," ")</f>
        <v xml:space="preserve"> </v>
      </c>
    </row>
    <row r="4532" spans="1:20" x14ac:dyDescent="0.25">
      <c r="A4532" s="69"/>
      <c r="B4532" s="70"/>
      <c r="C4532" s="71"/>
      <c r="D4532" s="72"/>
      <c r="E4532" s="72"/>
      <c r="F4532" s="72"/>
      <c r="G4532" s="72"/>
      <c r="H4532" s="72"/>
      <c r="I4532" s="72"/>
      <c r="J4532" s="72"/>
      <c r="K4532" s="72"/>
      <c r="L4532" s="72"/>
      <c r="M4532" s="72"/>
      <c r="N4532" s="72"/>
      <c r="O4532" s="72"/>
      <c r="P4532" s="72"/>
      <c r="Q4532" s="72"/>
      <c r="R4532" s="72"/>
      <c r="S4532" s="24" t="str">
        <f>IF(COUNTA(A4532:R4532)=0,"",IF(AND(COUNTA(A4532:C4532)=3,COUNTIF('SRF Drop Downs'!$B$2:$B$5,'Sponsor Response Form (SRF)'!D4532),COUNTIF('SRF Drop Downs'!$F$2:$F$5,'Sponsor Response Form (SRF)'!E4532),COUNTIF('SRF Drop Downs'!$C$2:$C$4,'Sponsor Response Form (SRF)'!F4532),COUNTIF('SRF Drop Downs'!$D$2:$D$6,'Sponsor Response Form (SRF)'!G4532),COUNTIF('SRF Drop Downs'!$A$2:$A$5,'Sponsor Response Form (SRF)'!H4532),COUNTIF('SRF Drop Downs'!$A$2:$A$4,'Sponsor Response Form (SRF)'!I4532),COUNTIF('SRF Drop Downs'!$A$2:$A$5,'Sponsor Response Form (SRF)'!J4532),COUNTIF('SRF Drop Downs'!$E$2:$E$7,'Sponsor Response Form (SRF)'!K4532),COUNTIF('SRF Drop Downs'!$A$2:$A$4,'Sponsor Response Form (SRF)'!L4532),COUNTIF('SRF Drop Downs'!$A$2:$A$4,'Sponsor Response Form (SRF)'!M4532),COUNTIF('SRF Drop Downs'!$A$2:$A$4,'Sponsor Response Form (SRF)'!N4532),COUNTIF('SRF Drop Downs'!$A$2:$A$4,'Sponsor Response Form (SRF)'!O4532),COUNTIF('SRF Drop Downs'!$A$2:$A$4,'Sponsor Response Form (SRF)'!P4532),COUNTIF('SRF Drop Downs'!$A$2:$A$4,'Sponsor Response Form (SRF)'!Q4532),COUNTIF('SRF Drop Downs'!$A$2:$A$4,'Sponsor Response Form (SRF)'!R4532)),"Complete","Incomplete"))</f>
        <v/>
      </c>
      <c r="T4532" s="25" t="str">
        <f>IF(S4532="Complete",IF(AND(NOT(ISNA(VLOOKUP(CONCATENATE(D4532,E4532,F4532,G4532,H4532,I4532,J4532,K4532),'SRF Drop Downs'!G:G,1,FALSE))),IF(AND(G4532&lt;&gt;"C3",K4532&lt;&gt;"O5"),IF(SUM(COUNTIF(L4532:R4532,"Y"),COUNTIF(L4532:R4532,"N"))=0,"V","I"),IF(COUNTIF(L4532:R4532,"Y"),"V","I"))="V", IF(AND('Sponsor Response Form (SRF)'!D4532="M1", COUNTIF('OMS Response Form (ORF)'!C:C, B4532)&gt;0), "I", "V")="V"), "Valid","Invalid")," ")</f>
        <v xml:space="preserve"> </v>
      </c>
    </row>
    <row r="4533" spans="1:20" x14ac:dyDescent="0.25">
      <c r="A4533" s="69"/>
      <c r="B4533" s="70"/>
      <c r="C4533" s="71"/>
      <c r="D4533" s="72"/>
      <c r="E4533" s="72"/>
      <c r="F4533" s="72"/>
      <c r="G4533" s="72"/>
      <c r="H4533" s="72"/>
      <c r="I4533" s="72"/>
      <c r="J4533" s="72"/>
      <c r="K4533" s="72"/>
      <c r="L4533" s="72"/>
      <c r="M4533" s="72"/>
      <c r="N4533" s="72"/>
      <c r="O4533" s="72"/>
      <c r="P4533" s="72"/>
      <c r="Q4533" s="72"/>
      <c r="R4533" s="72"/>
      <c r="S4533" s="24" t="str">
        <f>IF(COUNTA(A4533:R4533)=0,"",IF(AND(COUNTA(A4533:C4533)=3,COUNTIF('SRF Drop Downs'!$B$2:$B$5,'Sponsor Response Form (SRF)'!D4533),COUNTIF('SRF Drop Downs'!$F$2:$F$5,'Sponsor Response Form (SRF)'!E4533),COUNTIF('SRF Drop Downs'!$C$2:$C$4,'Sponsor Response Form (SRF)'!F4533),COUNTIF('SRF Drop Downs'!$D$2:$D$6,'Sponsor Response Form (SRF)'!G4533),COUNTIF('SRF Drop Downs'!$A$2:$A$5,'Sponsor Response Form (SRF)'!H4533),COUNTIF('SRF Drop Downs'!$A$2:$A$4,'Sponsor Response Form (SRF)'!I4533),COUNTIF('SRF Drop Downs'!$A$2:$A$5,'Sponsor Response Form (SRF)'!J4533),COUNTIF('SRF Drop Downs'!$E$2:$E$7,'Sponsor Response Form (SRF)'!K4533),COUNTIF('SRF Drop Downs'!$A$2:$A$4,'Sponsor Response Form (SRF)'!L4533),COUNTIF('SRF Drop Downs'!$A$2:$A$4,'Sponsor Response Form (SRF)'!M4533),COUNTIF('SRF Drop Downs'!$A$2:$A$4,'Sponsor Response Form (SRF)'!N4533),COUNTIF('SRF Drop Downs'!$A$2:$A$4,'Sponsor Response Form (SRF)'!O4533),COUNTIF('SRF Drop Downs'!$A$2:$A$4,'Sponsor Response Form (SRF)'!P4533),COUNTIF('SRF Drop Downs'!$A$2:$A$4,'Sponsor Response Form (SRF)'!Q4533),COUNTIF('SRF Drop Downs'!$A$2:$A$4,'Sponsor Response Form (SRF)'!R4533)),"Complete","Incomplete"))</f>
        <v/>
      </c>
      <c r="T4533" s="25" t="str">
        <f>IF(S4533="Complete",IF(AND(NOT(ISNA(VLOOKUP(CONCATENATE(D4533,E4533,F4533,G4533,H4533,I4533,J4533,K4533),'SRF Drop Downs'!G:G,1,FALSE))),IF(AND(G4533&lt;&gt;"C3",K4533&lt;&gt;"O5"),IF(SUM(COUNTIF(L4533:R4533,"Y"),COUNTIF(L4533:R4533,"N"))=0,"V","I"),IF(COUNTIF(L4533:R4533,"Y"),"V","I"))="V", IF(AND('Sponsor Response Form (SRF)'!D4533="M1", COUNTIF('OMS Response Form (ORF)'!C:C, B4533)&gt;0), "I", "V")="V"), "Valid","Invalid")," ")</f>
        <v xml:space="preserve"> </v>
      </c>
    </row>
    <row r="4534" spans="1:20" x14ac:dyDescent="0.25">
      <c r="A4534" s="69"/>
      <c r="B4534" s="70"/>
      <c r="C4534" s="71"/>
      <c r="D4534" s="72"/>
      <c r="E4534" s="72"/>
      <c r="F4534" s="72"/>
      <c r="G4534" s="72"/>
      <c r="H4534" s="72"/>
      <c r="I4534" s="72"/>
      <c r="J4534" s="72"/>
      <c r="K4534" s="72"/>
      <c r="L4534" s="72"/>
      <c r="M4534" s="72"/>
      <c r="N4534" s="72"/>
      <c r="O4534" s="72"/>
      <c r="P4534" s="72"/>
      <c r="Q4534" s="72"/>
      <c r="R4534" s="72"/>
      <c r="S4534" s="24" t="str">
        <f>IF(COUNTA(A4534:R4534)=0,"",IF(AND(COUNTA(A4534:C4534)=3,COUNTIF('SRF Drop Downs'!$B$2:$B$5,'Sponsor Response Form (SRF)'!D4534),COUNTIF('SRF Drop Downs'!$F$2:$F$5,'Sponsor Response Form (SRF)'!E4534),COUNTIF('SRF Drop Downs'!$C$2:$C$4,'Sponsor Response Form (SRF)'!F4534),COUNTIF('SRF Drop Downs'!$D$2:$D$6,'Sponsor Response Form (SRF)'!G4534),COUNTIF('SRF Drop Downs'!$A$2:$A$5,'Sponsor Response Form (SRF)'!H4534),COUNTIF('SRF Drop Downs'!$A$2:$A$4,'Sponsor Response Form (SRF)'!I4534),COUNTIF('SRF Drop Downs'!$A$2:$A$5,'Sponsor Response Form (SRF)'!J4534),COUNTIF('SRF Drop Downs'!$E$2:$E$7,'Sponsor Response Form (SRF)'!K4534),COUNTIF('SRF Drop Downs'!$A$2:$A$4,'Sponsor Response Form (SRF)'!L4534),COUNTIF('SRF Drop Downs'!$A$2:$A$4,'Sponsor Response Form (SRF)'!M4534),COUNTIF('SRF Drop Downs'!$A$2:$A$4,'Sponsor Response Form (SRF)'!N4534),COUNTIF('SRF Drop Downs'!$A$2:$A$4,'Sponsor Response Form (SRF)'!O4534),COUNTIF('SRF Drop Downs'!$A$2:$A$4,'Sponsor Response Form (SRF)'!P4534),COUNTIF('SRF Drop Downs'!$A$2:$A$4,'Sponsor Response Form (SRF)'!Q4534),COUNTIF('SRF Drop Downs'!$A$2:$A$4,'Sponsor Response Form (SRF)'!R4534)),"Complete","Incomplete"))</f>
        <v/>
      </c>
      <c r="T4534" s="25" t="str">
        <f>IF(S4534="Complete",IF(AND(NOT(ISNA(VLOOKUP(CONCATENATE(D4534,E4534,F4534,G4534,H4534,I4534,J4534,K4534),'SRF Drop Downs'!G:G,1,FALSE))),IF(AND(G4534&lt;&gt;"C3",K4534&lt;&gt;"O5"),IF(SUM(COUNTIF(L4534:R4534,"Y"),COUNTIF(L4534:R4534,"N"))=0,"V","I"),IF(COUNTIF(L4534:R4534,"Y"),"V","I"))="V", IF(AND('Sponsor Response Form (SRF)'!D4534="M1", COUNTIF('OMS Response Form (ORF)'!C:C, B4534)&gt;0), "I", "V")="V"), "Valid","Invalid")," ")</f>
        <v xml:space="preserve"> </v>
      </c>
    </row>
    <row r="4535" spans="1:20" x14ac:dyDescent="0.25">
      <c r="A4535" s="69"/>
      <c r="B4535" s="70"/>
      <c r="C4535" s="71"/>
      <c r="D4535" s="72"/>
      <c r="E4535" s="72"/>
      <c r="F4535" s="72"/>
      <c r="G4535" s="72"/>
      <c r="H4535" s="72"/>
      <c r="I4535" s="72"/>
      <c r="J4535" s="72"/>
      <c r="K4535" s="72"/>
      <c r="L4535" s="72"/>
      <c r="M4535" s="72"/>
      <c r="N4535" s="72"/>
      <c r="O4535" s="72"/>
      <c r="P4535" s="72"/>
      <c r="Q4535" s="72"/>
      <c r="R4535" s="72"/>
      <c r="S4535" s="24" t="str">
        <f>IF(COUNTA(A4535:R4535)=0,"",IF(AND(COUNTA(A4535:C4535)=3,COUNTIF('SRF Drop Downs'!$B$2:$B$5,'Sponsor Response Form (SRF)'!D4535),COUNTIF('SRF Drop Downs'!$F$2:$F$5,'Sponsor Response Form (SRF)'!E4535),COUNTIF('SRF Drop Downs'!$C$2:$C$4,'Sponsor Response Form (SRF)'!F4535),COUNTIF('SRF Drop Downs'!$D$2:$D$6,'Sponsor Response Form (SRF)'!G4535),COUNTIF('SRF Drop Downs'!$A$2:$A$5,'Sponsor Response Form (SRF)'!H4535),COUNTIF('SRF Drop Downs'!$A$2:$A$4,'Sponsor Response Form (SRF)'!I4535),COUNTIF('SRF Drop Downs'!$A$2:$A$5,'Sponsor Response Form (SRF)'!J4535),COUNTIF('SRF Drop Downs'!$E$2:$E$7,'Sponsor Response Form (SRF)'!K4535),COUNTIF('SRF Drop Downs'!$A$2:$A$4,'Sponsor Response Form (SRF)'!L4535),COUNTIF('SRF Drop Downs'!$A$2:$A$4,'Sponsor Response Form (SRF)'!M4535),COUNTIF('SRF Drop Downs'!$A$2:$A$4,'Sponsor Response Form (SRF)'!N4535),COUNTIF('SRF Drop Downs'!$A$2:$A$4,'Sponsor Response Form (SRF)'!O4535),COUNTIF('SRF Drop Downs'!$A$2:$A$4,'Sponsor Response Form (SRF)'!P4535),COUNTIF('SRF Drop Downs'!$A$2:$A$4,'Sponsor Response Form (SRF)'!Q4535),COUNTIF('SRF Drop Downs'!$A$2:$A$4,'Sponsor Response Form (SRF)'!R4535)),"Complete","Incomplete"))</f>
        <v/>
      </c>
      <c r="T4535" s="25" t="str">
        <f>IF(S4535="Complete",IF(AND(NOT(ISNA(VLOOKUP(CONCATENATE(D4535,E4535,F4535,G4535,H4535,I4535,J4535,K4535),'SRF Drop Downs'!G:G,1,FALSE))),IF(AND(G4535&lt;&gt;"C3",K4535&lt;&gt;"O5"),IF(SUM(COUNTIF(L4535:R4535,"Y"),COUNTIF(L4535:R4535,"N"))=0,"V","I"),IF(COUNTIF(L4535:R4535,"Y"),"V","I"))="V", IF(AND('Sponsor Response Form (SRF)'!D4535="M1", COUNTIF('OMS Response Form (ORF)'!C:C, B4535)&gt;0), "I", "V")="V"), "Valid","Invalid")," ")</f>
        <v xml:space="preserve"> </v>
      </c>
    </row>
    <row r="4536" spans="1:20" x14ac:dyDescent="0.25">
      <c r="A4536" s="69"/>
      <c r="B4536" s="70"/>
      <c r="C4536" s="71"/>
      <c r="D4536" s="72"/>
      <c r="E4536" s="72"/>
      <c r="F4536" s="72"/>
      <c r="G4536" s="72"/>
      <c r="H4536" s="72"/>
      <c r="I4536" s="72"/>
      <c r="J4536" s="72"/>
      <c r="K4536" s="72"/>
      <c r="L4536" s="72"/>
      <c r="M4536" s="72"/>
      <c r="N4536" s="72"/>
      <c r="O4536" s="72"/>
      <c r="P4536" s="72"/>
      <c r="Q4536" s="72"/>
      <c r="R4536" s="72"/>
      <c r="S4536" s="24" t="str">
        <f>IF(COUNTA(A4536:R4536)=0,"",IF(AND(COUNTA(A4536:C4536)=3,COUNTIF('SRF Drop Downs'!$B$2:$B$5,'Sponsor Response Form (SRF)'!D4536),COUNTIF('SRF Drop Downs'!$F$2:$F$5,'Sponsor Response Form (SRF)'!E4536),COUNTIF('SRF Drop Downs'!$C$2:$C$4,'Sponsor Response Form (SRF)'!F4536),COUNTIF('SRF Drop Downs'!$D$2:$D$6,'Sponsor Response Form (SRF)'!G4536),COUNTIF('SRF Drop Downs'!$A$2:$A$5,'Sponsor Response Form (SRF)'!H4536),COUNTIF('SRF Drop Downs'!$A$2:$A$4,'Sponsor Response Form (SRF)'!I4536),COUNTIF('SRF Drop Downs'!$A$2:$A$5,'Sponsor Response Form (SRF)'!J4536),COUNTIF('SRF Drop Downs'!$E$2:$E$7,'Sponsor Response Form (SRF)'!K4536),COUNTIF('SRF Drop Downs'!$A$2:$A$4,'Sponsor Response Form (SRF)'!L4536),COUNTIF('SRF Drop Downs'!$A$2:$A$4,'Sponsor Response Form (SRF)'!M4536),COUNTIF('SRF Drop Downs'!$A$2:$A$4,'Sponsor Response Form (SRF)'!N4536),COUNTIF('SRF Drop Downs'!$A$2:$A$4,'Sponsor Response Form (SRF)'!O4536),COUNTIF('SRF Drop Downs'!$A$2:$A$4,'Sponsor Response Form (SRF)'!P4536),COUNTIF('SRF Drop Downs'!$A$2:$A$4,'Sponsor Response Form (SRF)'!Q4536),COUNTIF('SRF Drop Downs'!$A$2:$A$4,'Sponsor Response Form (SRF)'!R4536)),"Complete","Incomplete"))</f>
        <v/>
      </c>
      <c r="T4536" s="25" t="str">
        <f>IF(S4536="Complete",IF(AND(NOT(ISNA(VLOOKUP(CONCATENATE(D4536,E4536,F4536,G4536,H4536,I4536,J4536,K4536),'SRF Drop Downs'!G:G,1,FALSE))),IF(AND(G4536&lt;&gt;"C3",K4536&lt;&gt;"O5"),IF(SUM(COUNTIF(L4536:R4536,"Y"),COUNTIF(L4536:R4536,"N"))=0,"V","I"),IF(COUNTIF(L4536:R4536,"Y"),"V","I"))="V", IF(AND('Sponsor Response Form (SRF)'!D4536="M1", COUNTIF('OMS Response Form (ORF)'!C:C, B4536)&gt;0), "I", "V")="V"), "Valid","Invalid")," ")</f>
        <v xml:space="preserve"> </v>
      </c>
    </row>
    <row r="4537" spans="1:20" x14ac:dyDescent="0.25">
      <c r="A4537" s="69"/>
      <c r="B4537" s="70"/>
      <c r="C4537" s="71"/>
      <c r="D4537" s="72"/>
      <c r="E4537" s="72"/>
      <c r="F4537" s="72"/>
      <c r="G4537" s="72"/>
      <c r="H4537" s="72"/>
      <c r="I4537" s="72"/>
      <c r="J4537" s="72"/>
      <c r="K4537" s="72"/>
      <c r="L4537" s="72"/>
      <c r="M4537" s="72"/>
      <c r="N4537" s="72"/>
      <c r="O4537" s="72"/>
      <c r="P4537" s="72"/>
      <c r="Q4537" s="72"/>
      <c r="R4537" s="72"/>
      <c r="S4537" s="24" t="str">
        <f>IF(COUNTA(A4537:R4537)=0,"",IF(AND(COUNTA(A4537:C4537)=3,COUNTIF('SRF Drop Downs'!$B$2:$B$5,'Sponsor Response Form (SRF)'!D4537),COUNTIF('SRF Drop Downs'!$F$2:$F$5,'Sponsor Response Form (SRF)'!E4537),COUNTIF('SRF Drop Downs'!$C$2:$C$4,'Sponsor Response Form (SRF)'!F4537),COUNTIF('SRF Drop Downs'!$D$2:$D$6,'Sponsor Response Form (SRF)'!G4537),COUNTIF('SRF Drop Downs'!$A$2:$A$5,'Sponsor Response Form (SRF)'!H4537),COUNTIF('SRF Drop Downs'!$A$2:$A$4,'Sponsor Response Form (SRF)'!I4537),COUNTIF('SRF Drop Downs'!$A$2:$A$5,'Sponsor Response Form (SRF)'!J4537),COUNTIF('SRF Drop Downs'!$E$2:$E$7,'Sponsor Response Form (SRF)'!K4537),COUNTIF('SRF Drop Downs'!$A$2:$A$4,'Sponsor Response Form (SRF)'!L4537),COUNTIF('SRF Drop Downs'!$A$2:$A$4,'Sponsor Response Form (SRF)'!M4537),COUNTIF('SRF Drop Downs'!$A$2:$A$4,'Sponsor Response Form (SRF)'!N4537),COUNTIF('SRF Drop Downs'!$A$2:$A$4,'Sponsor Response Form (SRF)'!O4537),COUNTIF('SRF Drop Downs'!$A$2:$A$4,'Sponsor Response Form (SRF)'!P4537),COUNTIF('SRF Drop Downs'!$A$2:$A$4,'Sponsor Response Form (SRF)'!Q4537),COUNTIF('SRF Drop Downs'!$A$2:$A$4,'Sponsor Response Form (SRF)'!R4537)),"Complete","Incomplete"))</f>
        <v/>
      </c>
      <c r="T4537" s="25" t="str">
        <f>IF(S4537="Complete",IF(AND(NOT(ISNA(VLOOKUP(CONCATENATE(D4537,E4537,F4537,G4537,H4537,I4537,J4537,K4537),'SRF Drop Downs'!G:G,1,FALSE))),IF(AND(G4537&lt;&gt;"C3",K4537&lt;&gt;"O5"),IF(SUM(COUNTIF(L4537:R4537,"Y"),COUNTIF(L4537:R4537,"N"))=0,"V","I"),IF(COUNTIF(L4537:R4537,"Y"),"V","I"))="V", IF(AND('Sponsor Response Form (SRF)'!D4537="M1", COUNTIF('OMS Response Form (ORF)'!C:C, B4537)&gt;0), "I", "V")="V"), "Valid","Invalid")," ")</f>
        <v xml:space="preserve"> </v>
      </c>
    </row>
    <row r="4538" spans="1:20" x14ac:dyDescent="0.25">
      <c r="A4538" s="69"/>
      <c r="B4538" s="70"/>
      <c r="C4538" s="71"/>
      <c r="D4538" s="72"/>
      <c r="E4538" s="72"/>
      <c r="F4538" s="72"/>
      <c r="G4538" s="72"/>
      <c r="H4538" s="72"/>
      <c r="I4538" s="72"/>
      <c r="J4538" s="72"/>
      <c r="K4538" s="72"/>
      <c r="L4538" s="72"/>
      <c r="M4538" s="72"/>
      <c r="N4538" s="72"/>
      <c r="O4538" s="72"/>
      <c r="P4538" s="72"/>
      <c r="Q4538" s="72"/>
      <c r="R4538" s="72"/>
      <c r="S4538" s="24" t="str">
        <f>IF(COUNTA(A4538:R4538)=0,"",IF(AND(COUNTA(A4538:C4538)=3,COUNTIF('SRF Drop Downs'!$B$2:$B$5,'Sponsor Response Form (SRF)'!D4538),COUNTIF('SRF Drop Downs'!$F$2:$F$5,'Sponsor Response Form (SRF)'!E4538),COUNTIF('SRF Drop Downs'!$C$2:$C$4,'Sponsor Response Form (SRF)'!F4538),COUNTIF('SRF Drop Downs'!$D$2:$D$6,'Sponsor Response Form (SRF)'!G4538),COUNTIF('SRF Drop Downs'!$A$2:$A$5,'Sponsor Response Form (SRF)'!H4538),COUNTIF('SRF Drop Downs'!$A$2:$A$4,'Sponsor Response Form (SRF)'!I4538),COUNTIF('SRF Drop Downs'!$A$2:$A$5,'Sponsor Response Form (SRF)'!J4538),COUNTIF('SRF Drop Downs'!$E$2:$E$7,'Sponsor Response Form (SRF)'!K4538),COUNTIF('SRF Drop Downs'!$A$2:$A$4,'Sponsor Response Form (SRF)'!L4538),COUNTIF('SRF Drop Downs'!$A$2:$A$4,'Sponsor Response Form (SRF)'!M4538),COUNTIF('SRF Drop Downs'!$A$2:$A$4,'Sponsor Response Form (SRF)'!N4538),COUNTIF('SRF Drop Downs'!$A$2:$A$4,'Sponsor Response Form (SRF)'!O4538),COUNTIF('SRF Drop Downs'!$A$2:$A$4,'Sponsor Response Form (SRF)'!P4538),COUNTIF('SRF Drop Downs'!$A$2:$A$4,'Sponsor Response Form (SRF)'!Q4538),COUNTIF('SRF Drop Downs'!$A$2:$A$4,'Sponsor Response Form (SRF)'!R4538)),"Complete","Incomplete"))</f>
        <v/>
      </c>
      <c r="T4538" s="25" t="str">
        <f>IF(S4538="Complete",IF(AND(NOT(ISNA(VLOOKUP(CONCATENATE(D4538,E4538,F4538,G4538,H4538,I4538,J4538,K4538),'SRF Drop Downs'!G:G,1,FALSE))),IF(AND(G4538&lt;&gt;"C3",K4538&lt;&gt;"O5"),IF(SUM(COUNTIF(L4538:R4538,"Y"),COUNTIF(L4538:R4538,"N"))=0,"V","I"),IF(COUNTIF(L4538:R4538,"Y"),"V","I"))="V", IF(AND('Sponsor Response Form (SRF)'!D4538="M1", COUNTIF('OMS Response Form (ORF)'!C:C, B4538)&gt;0), "I", "V")="V"), "Valid","Invalid")," ")</f>
        <v xml:space="preserve"> </v>
      </c>
    </row>
    <row r="4539" spans="1:20" x14ac:dyDescent="0.25">
      <c r="A4539" s="69"/>
      <c r="B4539" s="70"/>
      <c r="C4539" s="71"/>
      <c r="D4539" s="72"/>
      <c r="E4539" s="72"/>
      <c r="F4539" s="72"/>
      <c r="G4539" s="72"/>
      <c r="H4539" s="72"/>
      <c r="I4539" s="72"/>
      <c r="J4539" s="72"/>
      <c r="K4539" s="72"/>
      <c r="L4539" s="72"/>
      <c r="M4539" s="72"/>
      <c r="N4539" s="72"/>
      <c r="O4539" s="72"/>
      <c r="P4539" s="72"/>
      <c r="Q4539" s="72"/>
      <c r="R4539" s="72"/>
      <c r="S4539" s="24" t="str">
        <f>IF(COUNTA(A4539:R4539)=0,"",IF(AND(COUNTA(A4539:C4539)=3,COUNTIF('SRF Drop Downs'!$B$2:$B$5,'Sponsor Response Form (SRF)'!D4539),COUNTIF('SRF Drop Downs'!$F$2:$F$5,'Sponsor Response Form (SRF)'!E4539),COUNTIF('SRF Drop Downs'!$C$2:$C$4,'Sponsor Response Form (SRF)'!F4539),COUNTIF('SRF Drop Downs'!$D$2:$D$6,'Sponsor Response Form (SRF)'!G4539),COUNTIF('SRF Drop Downs'!$A$2:$A$5,'Sponsor Response Form (SRF)'!H4539),COUNTIF('SRF Drop Downs'!$A$2:$A$4,'Sponsor Response Form (SRF)'!I4539),COUNTIF('SRF Drop Downs'!$A$2:$A$5,'Sponsor Response Form (SRF)'!J4539),COUNTIF('SRF Drop Downs'!$E$2:$E$7,'Sponsor Response Form (SRF)'!K4539),COUNTIF('SRF Drop Downs'!$A$2:$A$4,'Sponsor Response Form (SRF)'!L4539),COUNTIF('SRF Drop Downs'!$A$2:$A$4,'Sponsor Response Form (SRF)'!M4539),COUNTIF('SRF Drop Downs'!$A$2:$A$4,'Sponsor Response Form (SRF)'!N4539),COUNTIF('SRF Drop Downs'!$A$2:$A$4,'Sponsor Response Form (SRF)'!O4539),COUNTIF('SRF Drop Downs'!$A$2:$A$4,'Sponsor Response Form (SRF)'!P4539),COUNTIF('SRF Drop Downs'!$A$2:$A$4,'Sponsor Response Form (SRF)'!Q4539),COUNTIF('SRF Drop Downs'!$A$2:$A$4,'Sponsor Response Form (SRF)'!R4539)),"Complete","Incomplete"))</f>
        <v/>
      </c>
      <c r="T4539" s="25" t="str">
        <f>IF(S4539="Complete",IF(AND(NOT(ISNA(VLOOKUP(CONCATENATE(D4539,E4539,F4539,G4539,H4539,I4539,J4539,K4539),'SRF Drop Downs'!G:G,1,FALSE))),IF(AND(G4539&lt;&gt;"C3",K4539&lt;&gt;"O5"),IF(SUM(COUNTIF(L4539:R4539,"Y"),COUNTIF(L4539:R4539,"N"))=0,"V","I"),IF(COUNTIF(L4539:R4539,"Y"),"V","I"))="V", IF(AND('Sponsor Response Form (SRF)'!D4539="M1", COUNTIF('OMS Response Form (ORF)'!C:C, B4539)&gt;0), "I", "V")="V"), "Valid","Invalid")," ")</f>
        <v xml:space="preserve"> </v>
      </c>
    </row>
    <row r="4540" spans="1:20" x14ac:dyDescent="0.25">
      <c r="A4540" s="69"/>
      <c r="B4540" s="70"/>
      <c r="C4540" s="71"/>
      <c r="D4540" s="72"/>
      <c r="E4540" s="72"/>
      <c r="F4540" s="72"/>
      <c r="G4540" s="72"/>
      <c r="H4540" s="72"/>
      <c r="I4540" s="72"/>
      <c r="J4540" s="72"/>
      <c r="K4540" s="72"/>
      <c r="L4540" s="72"/>
      <c r="M4540" s="72"/>
      <c r="N4540" s="72"/>
      <c r="O4540" s="72"/>
      <c r="P4540" s="72"/>
      <c r="Q4540" s="72"/>
      <c r="R4540" s="72"/>
      <c r="S4540" s="24" t="str">
        <f>IF(COUNTA(A4540:R4540)=0,"",IF(AND(COUNTA(A4540:C4540)=3,COUNTIF('SRF Drop Downs'!$B$2:$B$5,'Sponsor Response Form (SRF)'!D4540),COUNTIF('SRF Drop Downs'!$F$2:$F$5,'Sponsor Response Form (SRF)'!E4540),COUNTIF('SRF Drop Downs'!$C$2:$C$4,'Sponsor Response Form (SRF)'!F4540),COUNTIF('SRF Drop Downs'!$D$2:$D$6,'Sponsor Response Form (SRF)'!G4540),COUNTIF('SRF Drop Downs'!$A$2:$A$5,'Sponsor Response Form (SRF)'!H4540),COUNTIF('SRF Drop Downs'!$A$2:$A$4,'Sponsor Response Form (SRF)'!I4540),COUNTIF('SRF Drop Downs'!$A$2:$A$5,'Sponsor Response Form (SRF)'!J4540),COUNTIF('SRF Drop Downs'!$E$2:$E$7,'Sponsor Response Form (SRF)'!K4540),COUNTIF('SRF Drop Downs'!$A$2:$A$4,'Sponsor Response Form (SRF)'!L4540),COUNTIF('SRF Drop Downs'!$A$2:$A$4,'Sponsor Response Form (SRF)'!M4540),COUNTIF('SRF Drop Downs'!$A$2:$A$4,'Sponsor Response Form (SRF)'!N4540),COUNTIF('SRF Drop Downs'!$A$2:$A$4,'Sponsor Response Form (SRF)'!O4540),COUNTIF('SRF Drop Downs'!$A$2:$A$4,'Sponsor Response Form (SRF)'!P4540),COUNTIF('SRF Drop Downs'!$A$2:$A$4,'Sponsor Response Form (SRF)'!Q4540),COUNTIF('SRF Drop Downs'!$A$2:$A$4,'Sponsor Response Form (SRF)'!R4540)),"Complete","Incomplete"))</f>
        <v/>
      </c>
      <c r="T4540" s="25" t="str">
        <f>IF(S4540="Complete",IF(AND(NOT(ISNA(VLOOKUP(CONCATENATE(D4540,E4540,F4540,G4540,H4540,I4540,J4540,K4540),'SRF Drop Downs'!G:G,1,FALSE))),IF(AND(G4540&lt;&gt;"C3",K4540&lt;&gt;"O5"),IF(SUM(COUNTIF(L4540:R4540,"Y"),COUNTIF(L4540:R4540,"N"))=0,"V","I"),IF(COUNTIF(L4540:R4540,"Y"),"V","I"))="V", IF(AND('Sponsor Response Form (SRF)'!D4540="M1", COUNTIF('OMS Response Form (ORF)'!C:C, B4540)&gt;0), "I", "V")="V"), "Valid","Invalid")," ")</f>
        <v xml:space="preserve"> </v>
      </c>
    </row>
    <row r="4541" spans="1:20" x14ac:dyDescent="0.25">
      <c r="A4541" s="69"/>
      <c r="B4541" s="70"/>
      <c r="C4541" s="71"/>
      <c r="D4541" s="72"/>
      <c r="E4541" s="72"/>
      <c r="F4541" s="72"/>
      <c r="G4541" s="72"/>
      <c r="H4541" s="72"/>
      <c r="I4541" s="72"/>
      <c r="J4541" s="72"/>
      <c r="K4541" s="72"/>
      <c r="L4541" s="72"/>
      <c r="M4541" s="72"/>
      <c r="N4541" s="72"/>
      <c r="O4541" s="72"/>
      <c r="P4541" s="72"/>
      <c r="Q4541" s="72"/>
      <c r="R4541" s="72"/>
      <c r="S4541" s="24" t="str">
        <f>IF(COUNTA(A4541:R4541)=0,"",IF(AND(COUNTA(A4541:C4541)=3,COUNTIF('SRF Drop Downs'!$B$2:$B$5,'Sponsor Response Form (SRF)'!D4541),COUNTIF('SRF Drop Downs'!$F$2:$F$5,'Sponsor Response Form (SRF)'!E4541),COUNTIF('SRF Drop Downs'!$C$2:$C$4,'Sponsor Response Form (SRF)'!F4541),COUNTIF('SRF Drop Downs'!$D$2:$D$6,'Sponsor Response Form (SRF)'!G4541),COUNTIF('SRF Drop Downs'!$A$2:$A$5,'Sponsor Response Form (SRF)'!H4541),COUNTIF('SRF Drop Downs'!$A$2:$A$4,'Sponsor Response Form (SRF)'!I4541),COUNTIF('SRF Drop Downs'!$A$2:$A$5,'Sponsor Response Form (SRF)'!J4541),COUNTIF('SRF Drop Downs'!$E$2:$E$7,'Sponsor Response Form (SRF)'!K4541),COUNTIF('SRF Drop Downs'!$A$2:$A$4,'Sponsor Response Form (SRF)'!L4541),COUNTIF('SRF Drop Downs'!$A$2:$A$4,'Sponsor Response Form (SRF)'!M4541),COUNTIF('SRF Drop Downs'!$A$2:$A$4,'Sponsor Response Form (SRF)'!N4541),COUNTIF('SRF Drop Downs'!$A$2:$A$4,'Sponsor Response Form (SRF)'!O4541),COUNTIF('SRF Drop Downs'!$A$2:$A$4,'Sponsor Response Form (SRF)'!P4541),COUNTIF('SRF Drop Downs'!$A$2:$A$4,'Sponsor Response Form (SRF)'!Q4541),COUNTIF('SRF Drop Downs'!$A$2:$A$4,'Sponsor Response Form (SRF)'!R4541)),"Complete","Incomplete"))</f>
        <v/>
      </c>
      <c r="T4541" s="25" t="str">
        <f>IF(S4541="Complete",IF(AND(NOT(ISNA(VLOOKUP(CONCATENATE(D4541,E4541,F4541,G4541,H4541,I4541,J4541,K4541),'SRF Drop Downs'!G:G,1,FALSE))),IF(AND(G4541&lt;&gt;"C3",K4541&lt;&gt;"O5"),IF(SUM(COUNTIF(L4541:R4541,"Y"),COUNTIF(L4541:R4541,"N"))=0,"V","I"),IF(COUNTIF(L4541:R4541,"Y"),"V","I"))="V", IF(AND('Sponsor Response Form (SRF)'!D4541="M1", COUNTIF('OMS Response Form (ORF)'!C:C, B4541)&gt;0), "I", "V")="V"), "Valid","Invalid")," ")</f>
        <v xml:space="preserve"> </v>
      </c>
    </row>
    <row r="4542" spans="1:20" x14ac:dyDescent="0.25">
      <c r="A4542" s="69"/>
      <c r="B4542" s="70"/>
      <c r="C4542" s="71"/>
      <c r="D4542" s="72"/>
      <c r="E4542" s="72"/>
      <c r="F4542" s="72"/>
      <c r="G4542" s="72"/>
      <c r="H4542" s="72"/>
      <c r="I4542" s="72"/>
      <c r="J4542" s="72"/>
      <c r="K4542" s="72"/>
      <c r="L4542" s="72"/>
      <c r="M4542" s="72"/>
      <c r="N4542" s="72"/>
      <c r="O4542" s="72"/>
      <c r="P4542" s="72"/>
      <c r="Q4542" s="72"/>
      <c r="R4542" s="72"/>
      <c r="S4542" s="24" t="str">
        <f>IF(COUNTA(A4542:R4542)=0,"",IF(AND(COUNTA(A4542:C4542)=3,COUNTIF('SRF Drop Downs'!$B$2:$B$5,'Sponsor Response Form (SRF)'!D4542),COUNTIF('SRF Drop Downs'!$F$2:$F$5,'Sponsor Response Form (SRF)'!E4542),COUNTIF('SRF Drop Downs'!$C$2:$C$4,'Sponsor Response Form (SRF)'!F4542),COUNTIF('SRF Drop Downs'!$D$2:$D$6,'Sponsor Response Form (SRF)'!G4542),COUNTIF('SRF Drop Downs'!$A$2:$A$5,'Sponsor Response Form (SRF)'!H4542),COUNTIF('SRF Drop Downs'!$A$2:$A$4,'Sponsor Response Form (SRF)'!I4542),COUNTIF('SRF Drop Downs'!$A$2:$A$5,'Sponsor Response Form (SRF)'!J4542),COUNTIF('SRF Drop Downs'!$E$2:$E$7,'Sponsor Response Form (SRF)'!K4542),COUNTIF('SRF Drop Downs'!$A$2:$A$4,'Sponsor Response Form (SRF)'!L4542),COUNTIF('SRF Drop Downs'!$A$2:$A$4,'Sponsor Response Form (SRF)'!M4542),COUNTIF('SRF Drop Downs'!$A$2:$A$4,'Sponsor Response Form (SRF)'!N4542),COUNTIF('SRF Drop Downs'!$A$2:$A$4,'Sponsor Response Form (SRF)'!O4542),COUNTIF('SRF Drop Downs'!$A$2:$A$4,'Sponsor Response Form (SRF)'!P4542),COUNTIF('SRF Drop Downs'!$A$2:$A$4,'Sponsor Response Form (SRF)'!Q4542),COUNTIF('SRF Drop Downs'!$A$2:$A$4,'Sponsor Response Form (SRF)'!R4542)),"Complete","Incomplete"))</f>
        <v/>
      </c>
      <c r="T4542" s="25" t="str">
        <f>IF(S4542="Complete",IF(AND(NOT(ISNA(VLOOKUP(CONCATENATE(D4542,E4542,F4542,G4542,H4542,I4542,J4542,K4542),'SRF Drop Downs'!G:G,1,FALSE))),IF(AND(G4542&lt;&gt;"C3",K4542&lt;&gt;"O5"),IF(SUM(COUNTIF(L4542:R4542,"Y"),COUNTIF(L4542:R4542,"N"))=0,"V","I"),IF(COUNTIF(L4542:R4542,"Y"),"V","I"))="V", IF(AND('Sponsor Response Form (SRF)'!D4542="M1", COUNTIF('OMS Response Form (ORF)'!C:C, B4542)&gt;0), "I", "V")="V"), "Valid","Invalid")," ")</f>
        <v xml:space="preserve"> </v>
      </c>
    </row>
    <row r="4543" spans="1:20" x14ac:dyDescent="0.25">
      <c r="A4543" s="69"/>
      <c r="B4543" s="70"/>
      <c r="C4543" s="71"/>
      <c r="D4543" s="72"/>
      <c r="E4543" s="72"/>
      <c r="F4543" s="72"/>
      <c r="G4543" s="72"/>
      <c r="H4543" s="72"/>
      <c r="I4543" s="72"/>
      <c r="J4543" s="72"/>
      <c r="K4543" s="72"/>
      <c r="L4543" s="72"/>
      <c r="M4543" s="72"/>
      <c r="N4543" s="72"/>
      <c r="O4543" s="72"/>
      <c r="P4543" s="72"/>
      <c r="Q4543" s="72"/>
      <c r="R4543" s="72"/>
      <c r="S4543" s="24" t="str">
        <f>IF(COUNTA(A4543:R4543)=0,"",IF(AND(COUNTA(A4543:C4543)=3,COUNTIF('SRF Drop Downs'!$B$2:$B$5,'Sponsor Response Form (SRF)'!D4543),COUNTIF('SRF Drop Downs'!$F$2:$F$5,'Sponsor Response Form (SRF)'!E4543),COUNTIF('SRF Drop Downs'!$C$2:$C$4,'Sponsor Response Form (SRF)'!F4543),COUNTIF('SRF Drop Downs'!$D$2:$D$6,'Sponsor Response Form (SRF)'!G4543),COUNTIF('SRF Drop Downs'!$A$2:$A$5,'Sponsor Response Form (SRF)'!H4543),COUNTIF('SRF Drop Downs'!$A$2:$A$4,'Sponsor Response Form (SRF)'!I4543),COUNTIF('SRF Drop Downs'!$A$2:$A$5,'Sponsor Response Form (SRF)'!J4543),COUNTIF('SRF Drop Downs'!$E$2:$E$7,'Sponsor Response Form (SRF)'!K4543),COUNTIF('SRF Drop Downs'!$A$2:$A$4,'Sponsor Response Form (SRF)'!L4543),COUNTIF('SRF Drop Downs'!$A$2:$A$4,'Sponsor Response Form (SRF)'!M4543),COUNTIF('SRF Drop Downs'!$A$2:$A$4,'Sponsor Response Form (SRF)'!N4543),COUNTIF('SRF Drop Downs'!$A$2:$A$4,'Sponsor Response Form (SRF)'!O4543),COUNTIF('SRF Drop Downs'!$A$2:$A$4,'Sponsor Response Form (SRF)'!P4543),COUNTIF('SRF Drop Downs'!$A$2:$A$4,'Sponsor Response Form (SRF)'!Q4543),COUNTIF('SRF Drop Downs'!$A$2:$A$4,'Sponsor Response Form (SRF)'!R4543)),"Complete","Incomplete"))</f>
        <v/>
      </c>
      <c r="T4543" s="25" t="str">
        <f>IF(S4543="Complete",IF(AND(NOT(ISNA(VLOOKUP(CONCATENATE(D4543,E4543,F4543,G4543,H4543,I4543,J4543,K4543),'SRF Drop Downs'!G:G,1,FALSE))),IF(AND(G4543&lt;&gt;"C3",K4543&lt;&gt;"O5"),IF(SUM(COUNTIF(L4543:R4543,"Y"),COUNTIF(L4543:R4543,"N"))=0,"V","I"),IF(COUNTIF(L4543:R4543,"Y"),"V","I"))="V", IF(AND('Sponsor Response Form (SRF)'!D4543="M1", COUNTIF('OMS Response Form (ORF)'!C:C, B4543)&gt;0), "I", "V")="V"), "Valid","Invalid")," ")</f>
        <v xml:space="preserve"> </v>
      </c>
    </row>
    <row r="4544" spans="1:20" x14ac:dyDescent="0.25">
      <c r="A4544" s="69"/>
      <c r="B4544" s="70"/>
      <c r="C4544" s="71"/>
      <c r="D4544" s="72"/>
      <c r="E4544" s="72"/>
      <c r="F4544" s="72"/>
      <c r="G4544" s="72"/>
      <c r="H4544" s="72"/>
      <c r="I4544" s="72"/>
      <c r="J4544" s="72"/>
      <c r="K4544" s="72"/>
      <c r="L4544" s="72"/>
      <c r="M4544" s="72"/>
      <c r="N4544" s="72"/>
      <c r="O4544" s="72"/>
      <c r="P4544" s="72"/>
      <c r="Q4544" s="72"/>
      <c r="R4544" s="72"/>
      <c r="S4544" s="24" t="str">
        <f>IF(COUNTA(A4544:R4544)=0,"",IF(AND(COUNTA(A4544:C4544)=3,COUNTIF('SRF Drop Downs'!$B$2:$B$5,'Sponsor Response Form (SRF)'!D4544),COUNTIF('SRF Drop Downs'!$F$2:$F$5,'Sponsor Response Form (SRF)'!E4544),COUNTIF('SRF Drop Downs'!$C$2:$C$4,'Sponsor Response Form (SRF)'!F4544),COUNTIF('SRF Drop Downs'!$D$2:$D$6,'Sponsor Response Form (SRF)'!G4544),COUNTIF('SRF Drop Downs'!$A$2:$A$5,'Sponsor Response Form (SRF)'!H4544),COUNTIF('SRF Drop Downs'!$A$2:$A$4,'Sponsor Response Form (SRF)'!I4544),COUNTIF('SRF Drop Downs'!$A$2:$A$5,'Sponsor Response Form (SRF)'!J4544),COUNTIF('SRF Drop Downs'!$E$2:$E$7,'Sponsor Response Form (SRF)'!K4544),COUNTIF('SRF Drop Downs'!$A$2:$A$4,'Sponsor Response Form (SRF)'!L4544),COUNTIF('SRF Drop Downs'!$A$2:$A$4,'Sponsor Response Form (SRF)'!M4544),COUNTIF('SRF Drop Downs'!$A$2:$A$4,'Sponsor Response Form (SRF)'!N4544),COUNTIF('SRF Drop Downs'!$A$2:$A$4,'Sponsor Response Form (SRF)'!O4544),COUNTIF('SRF Drop Downs'!$A$2:$A$4,'Sponsor Response Form (SRF)'!P4544),COUNTIF('SRF Drop Downs'!$A$2:$A$4,'Sponsor Response Form (SRF)'!Q4544),COUNTIF('SRF Drop Downs'!$A$2:$A$4,'Sponsor Response Form (SRF)'!R4544)),"Complete","Incomplete"))</f>
        <v/>
      </c>
      <c r="T4544" s="25" t="str">
        <f>IF(S4544="Complete",IF(AND(NOT(ISNA(VLOOKUP(CONCATENATE(D4544,E4544,F4544,G4544,H4544,I4544,J4544,K4544),'SRF Drop Downs'!G:G,1,FALSE))),IF(AND(G4544&lt;&gt;"C3",K4544&lt;&gt;"O5"),IF(SUM(COUNTIF(L4544:R4544,"Y"),COUNTIF(L4544:R4544,"N"))=0,"V","I"),IF(COUNTIF(L4544:R4544,"Y"),"V","I"))="V", IF(AND('Sponsor Response Form (SRF)'!D4544="M1", COUNTIF('OMS Response Form (ORF)'!C:C, B4544)&gt;0), "I", "V")="V"), "Valid","Invalid")," ")</f>
        <v xml:space="preserve"> </v>
      </c>
    </row>
    <row r="4545" spans="1:20" x14ac:dyDescent="0.25">
      <c r="A4545" s="69"/>
      <c r="B4545" s="70"/>
      <c r="C4545" s="71"/>
      <c r="D4545" s="72"/>
      <c r="E4545" s="72"/>
      <c r="F4545" s="72"/>
      <c r="G4545" s="72"/>
      <c r="H4545" s="72"/>
      <c r="I4545" s="72"/>
      <c r="J4545" s="72"/>
      <c r="K4545" s="72"/>
      <c r="L4545" s="72"/>
      <c r="M4545" s="72"/>
      <c r="N4545" s="72"/>
      <c r="O4545" s="72"/>
      <c r="P4545" s="72"/>
      <c r="Q4545" s="72"/>
      <c r="R4545" s="72"/>
      <c r="S4545" s="24" t="str">
        <f>IF(COUNTA(A4545:R4545)=0,"",IF(AND(COUNTA(A4545:C4545)=3,COUNTIF('SRF Drop Downs'!$B$2:$B$5,'Sponsor Response Form (SRF)'!D4545),COUNTIF('SRF Drop Downs'!$F$2:$F$5,'Sponsor Response Form (SRF)'!E4545),COUNTIF('SRF Drop Downs'!$C$2:$C$4,'Sponsor Response Form (SRF)'!F4545),COUNTIF('SRF Drop Downs'!$D$2:$D$6,'Sponsor Response Form (SRF)'!G4545),COUNTIF('SRF Drop Downs'!$A$2:$A$5,'Sponsor Response Form (SRF)'!H4545),COUNTIF('SRF Drop Downs'!$A$2:$A$4,'Sponsor Response Form (SRF)'!I4545),COUNTIF('SRF Drop Downs'!$A$2:$A$5,'Sponsor Response Form (SRF)'!J4545),COUNTIF('SRF Drop Downs'!$E$2:$E$7,'Sponsor Response Form (SRF)'!K4545),COUNTIF('SRF Drop Downs'!$A$2:$A$4,'Sponsor Response Form (SRF)'!L4545),COUNTIF('SRF Drop Downs'!$A$2:$A$4,'Sponsor Response Form (SRF)'!M4545),COUNTIF('SRF Drop Downs'!$A$2:$A$4,'Sponsor Response Form (SRF)'!N4545),COUNTIF('SRF Drop Downs'!$A$2:$A$4,'Sponsor Response Form (SRF)'!O4545),COUNTIF('SRF Drop Downs'!$A$2:$A$4,'Sponsor Response Form (SRF)'!P4545),COUNTIF('SRF Drop Downs'!$A$2:$A$4,'Sponsor Response Form (SRF)'!Q4545),COUNTIF('SRF Drop Downs'!$A$2:$A$4,'Sponsor Response Form (SRF)'!R4545)),"Complete","Incomplete"))</f>
        <v/>
      </c>
      <c r="T4545" s="25" t="str">
        <f>IF(S4545="Complete",IF(AND(NOT(ISNA(VLOOKUP(CONCATENATE(D4545,E4545,F4545,G4545,H4545,I4545,J4545,K4545),'SRF Drop Downs'!G:G,1,FALSE))),IF(AND(G4545&lt;&gt;"C3",K4545&lt;&gt;"O5"),IF(SUM(COUNTIF(L4545:R4545,"Y"),COUNTIF(L4545:R4545,"N"))=0,"V","I"),IF(COUNTIF(L4545:R4545,"Y"),"V","I"))="V", IF(AND('Sponsor Response Form (SRF)'!D4545="M1", COUNTIF('OMS Response Form (ORF)'!C:C, B4545)&gt;0), "I", "V")="V"), "Valid","Invalid")," ")</f>
        <v xml:space="preserve"> </v>
      </c>
    </row>
    <row r="4546" spans="1:20" x14ac:dyDescent="0.25">
      <c r="A4546" s="69"/>
      <c r="B4546" s="70"/>
      <c r="C4546" s="71"/>
      <c r="D4546" s="72"/>
      <c r="E4546" s="72"/>
      <c r="F4546" s="72"/>
      <c r="G4546" s="72"/>
      <c r="H4546" s="72"/>
      <c r="I4546" s="72"/>
      <c r="J4546" s="72"/>
      <c r="K4546" s="72"/>
      <c r="L4546" s="72"/>
      <c r="M4546" s="72"/>
      <c r="N4546" s="72"/>
      <c r="O4546" s="72"/>
      <c r="P4546" s="72"/>
      <c r="Q4546" s="72"/>
      <c r="R4546" s="72"/>
      <c r="S4546" s="24" t="str">
        <f>IF(COUNTA(A4546:R4546)=0,"",IF(AND(COUNTA(A4546:C4546)=3,COUNTIF('SRF Drop Downs'!$B$2:$B$5,'Sponsor Response Form (SRF)'!D4546),COUNTIF('SRF Drop Downs'!$F$2:$F$5,'Sponsor Response Form (SRF)'!E4546),COUNTIF('SRF Drop Downs'!$C$2:$C$4,'Sponsor Response Form (SRF)'!F4546),COUNTIF('SRF Drop Downs'!$D$2:$D$6,'Sponsor Response Form (SRF)'!G4546),COUNTIF('SRF Drop Downs'!$A$2:$A$5,'Sponsor Response Form (SRF)'!H4546),COUNTIF('SRF Drop Downs'!$A$2:$A$4,'Sponsor Response Form (SRF)'!I4546),COUNTIF('SRF Drop Downs'!$A$2:$A$5,'Sponsor Response Form (SRF)'!J4546),COUNTIF('SRF Drop Downs'!$E$2:$E$7,'Sponsor Response Form (SRF)'!K4546),COUNTIF('SRF Drop Downs'!$A$2:$A$4,'Sponsor Response Form (SRF)'!L4546),COUNTIF('SRF Drop Downs'!$A$2:$A$4,'Sponsor Response Form (SRF)'!M4546),COUNTIF('SRF Drop Downs'!$A$2:$A$4,'Sponsor Response Form (SRF)'!N4546),COUNTIF('SRF Drop Downs'!$A$2:$A$4,'Sponsor Response Form (SRF)'!O4546),COUNTIF('SRF Drop Downs'!$A$2:$A$4,'Sponsor Response Form (SRF)'!P4546),COUNTIF('SRF Drop Downs'!$A$2:$A$4,'Sponsor Response Form (SRF)'!Q4546),COUNTIF('SRF Drop Downs'!$A$2:$A$4,'Sponsor Response Form (SRF)'!R4546)),"Complete","Incomplete"))</f>
        <v/>
      </c>
      <c r="T4546" s="25" t="str">
        <f>IF(S4546="Complete",IF(AND(NOT(ISNA(VLOOKUP(CONCATENATE(D4546,E4546,F4546,G4546,H4546,I4546,J4546,K4546),'SRF Drop Downs'!G:G,1,FALSE))),IF(AND(G4546&lt;&gt;"C3",K4546&lt;&gt;"O5"),IF(SUM(COUNTIF(L4546:R4546,"Y"),COUNTIF(L4546:R4546,"N"))=0,"V","I"),IF(COUNTIF(L4546:R4546,"Y"),"V","I"))="V", IF(AND('Sponsor Response Form (SRF)'!D4546="M1", COUNTIF('OMS Response Form (ORF)'!C:C, B4546)&gt;0), "I", "V")="V"), "Valid","Invalid")," ")</f>
        <v xml:space="preserve"> </v>
      </c>
    </row>
    <row r="4547" spans="1:20" x14ac:dyDescent="0.25">
      <c r="A4547" s="69"/>
      <c r="B4547" s="70"/>
      <c r="C4547" s="71"/>
      <c r="D4547" s="72"/>
      <c r="E4547" s="72"/>
      <c r="F4547" s="72"/>
      <c r="G4547" s="72"/>
      <c r="H4547" s="72"/>
      <c r="I4547" s="72"/>
      <c r="J4547" s="72"/>
      <c r="K4547" s="72"/>
      <c r="L4547" s="72"/>
      <c r="M4547" s="72"/>
      <c r="N4547" s="72"/>
      <c r="O4547" s="72"/>
      <c r="P4547" s="72"/>
      <c r="Q4547" s="72"/>
      <c r="R4547" s="72"/>
      <c r="S4547" s="24" t="str">
        <f>IF(COUNTA(A4547:R4547)=0,"",IF(AND(COUNTA(A4547:C4547)=3,COUNTIF('SRF Drop Downs'!$B$2:$B$5,'Sponsor Response Form (SRF)'!D4547),COUNTIF('SRF Drop Downs'!$F$2:$F$5,'Sponsor Response Form (SRF)'!E4547),COUNTIF('SRF Drop Downs'!$C$2:$C$4,'Sponsor Response Form (SRF)'!F4547),COUNTIF('SRF Drop Downs'!$D$2:$D$6,'Sponsor Response Form (SRF)'!G4547),COUNTIF('SRF Drop Downs'!$A$2:$A$5,'Sponsor Response Form (SRF)'!H4547),COUNTIF('SRF Drop Downs'!$A$2:$A$4,'Sponsor Response Form (SRF)'!I4547),COUNTIF('SRF Drop Downs'!$A$2:$A$5,'Sponsor Response Form (SRF)'!J4547),COUNTIF('SRF Drop Downs'!$E$2:$E$7,'Sponsor Response Form (SRF)'!K4547),COUNTIF('SRF Drop Downs'!$A$2:$A$4,'Sponsor Response Form (SRF)'!L4547),COUNTIF('SRF Drop Downs'!$A$2:$A$4,'Sponsor Response Form (SRF)'!M4547),COUNTIF('SRF Drop Downs'!$A$2:$A$4,'Sponsor Response Form (SRF)'!N4547),COUNTIF('SRF Drop Downs'!$A$2:$A$4,'Sponsor Response Form (SRF)'!O4547),COUNTIF('SRF Drop Downs'!$A$2:$A$4,'Sponsor Response Form (SRF)'!P4547),COUNTIF('SRF Drop Downs'!$A$2:$A$4,'Sponsor Response Form (SRF)'!Q4547),COUNTIF('SRF Drop Downs'!$A$2:$A$4,'Sponsor Response Form (SRF)'!R4547)),"Complete","Incomplete"))</f>
        <v/>
      </c>
      <c r="T4547" s="25" t="str">
        <f>IF(S4547="Complete",IF(AND(NOT(ISNA(VLOOKUP(CONCATENATE(D4547,E4547,F4547,G4547,H4547,I4547,J4547,K4547),'SRF Drop Downs'!G:G,1,FALSE))),IF(AND(G4547&lt;&gt;"C3",K4547&lt;&gt;"O5"),IF(SUM(COUNTIF(L4547:R4547,"Y"),COUNTIF(L4547:R4547,"N"))=0,"V","I"),IF(COUNTIF(L4547:R4547,"Y"),"V","I"))="V", IF(AND('Sponsor Response Form (SRF)'!D4547="M1", COUNTIF('OMS Response Form (ORF)'!C:C, B4547)&gt;0), "I", "V")="V"), "Valid","Invalid")," ")</f>
        <v xml:space="preserve"> </v>
      </c>
    </row>
    <row r="4548" spans="1:20" x14ac:dyDescent="0.25">
      <c r="A4548" s="69"/>
      <c r="B4548" s="70"/>
      <c r="C4548" s="71"/>
      <c r="D4548" s="72"/>
      <c r="E4548" s="72"/>
      <c r="F4548" s="72"/>
      <c r="G4548" s="72"/>
      <c r="H4548" s="72"/>
      <c r="I4548" s="72"/>
      <c r="J4548" s="72"/>
      <c r="K4548" s="72"/>
      <c r="L4548" s="72"/>
      <c r="M4548" s="72"/>
      <c r="N4548" s="72"/>
      <c r="O4548" s="72"/>
      <c r="P4548" s="72"/>
      <c r="Q4548" s="72"/>
      <c r="R4548" s="72"/>
      <c r="S4548" s="24" t="str">
        <f>IF(COUNTA(A4548:R4548)=0,"",IF(AND(COUNTA(A4548:C4548)=3,COUNTIF('SRF Drop Downs'!$B$2:$B$5,'Sponsor Response Form (SRF)'!D4548),COUNTIF('SRF Drop Downs'!$F$2:$F$5,'Sponsor Response Form (SRF)'!E4548),COUNTIF('SRF Drop Downs'!$C$2:$C$4,'Sponsor Response Form (SRF)'!F4548),COUNTIF('SRF Drop Downs'!$D$2:$D$6,'Sponsor Response Form (SRF)'!G4548),COUNTIF('SRF Drop Downs'!$A$2:$A$5,'Sponsor Response Form (SRF)'!H4548),COUNTIF('SRF Drop Downs'!$A$2:$A$4,'Sponsor Response Form (SRF)'!I4548),COUNTIF('SRF Drop Downs'!$A$2:$A$5,'Sponsor Response Form (SRF)'!J4548),COUNTIF('SRF Drop Downs'!$E$2:$E$7,'Sponsor Response Form (SRF)'!K4548),COUNTIF('SRF Drop Downs'!$A$2:$A$4,'Sponsor Response Form (SRF)'!L4548),COUNTIF('SRF Drop Downs'!$A$2:$A$4,'Sponsor Response Form (SRF)'!M4548),COUNTIF('SRF Drop Downs'!$A$2:$A$4,'Sponsor Response Form (SRF)'!N4548),COUNTIF('SRF Drop Downs'!$A$2:$A$4,'Sponsor Response Form (SRF)'!O4548),COUNTIF('SRF Drop Downs'!$A$2:$A$4,'Sponsor Response Form (SRF)'!P4548),COUNTIF('SRF Drop Downs'!$A$2:$A$4,'Sponsor Response Form (SRF)'!Q4548),COUNTIF('SRF Drop Downs'!$A$2:$A$4,'Sponsor Response Form (SRF)'!R4548)),"Complete","Incomplete"))</f>
        <v/>
      </c>
      <c r="T4548" s="25" t="str">
        <f>IF(S4548="Complete",IF(AND(NOT(ISNA(VLOOKUP(CONCATENATE(D4548,E4548,F4548,G4548,H4548,I4548,J4548,K4548),'SRF Drop Downs'!G:G,1,FALSE))),IF(AND(G4548&lt;&gt;"C3",K4548&lt;&gt;"O5"),IF(SUM(COUNTIF(L4548:R4548,"Y"),COUNTIF(L4548:R4548,"N"))=0,"V","I"),IF(COUNTIF(L4548:R4548,"Y"),"V","I"))="V", IF(AND('Sponsor Response Form (SRF)'!D4548="M1", COUNTIF('OMS Response Form (ORF)'!C:C, B4548)&gt;0), "I", "V")="V"), "Valid","Invalid")," ")</f>
        <v xml:space="preserve"> </v>
      </c>
    </row>
    <row r="4549" spans="1:20" x14ac:dyDescent="0.25">
      <c r="A4549" s="69"/>
      <c r="B4549" s="70"/>
      <c r="C4549" s="71"/>
      <c r="D4549" s="72"/>
      <c r="E4549" s="72"/>
      <c r="F4549" s="72"/>
      <c r="G4549" s="72"/>
      <c r="H4549" s="72"/>
      <c r="I4549" s="72"/>
      <c r="J4549" s="72"/>
      <c r="K4549" s="72"/>
      <c r="L4549" s="72"/>
      <c r="M4549" s="72"/>
      <c r="N4549" s="72"/>
      <c r="O4549" s="72"/>
      <c r="P4549" s="72"/>
      <c r="Q4549" s="72"/>
      <c r="R4549" s="72"/>
      <c r="S4549" s="24" t="str">
        <f>IF(COUNTA(A4549:R4549)=0,"",IF(AND(COUNTA(A4549:C4549)=3,COUNTIF('SRF Drop Downs'!$B$2:$B$5,'Sponsor Response Form (SRF)'!D4549),COUNTIF('SRF Drop Downs'!$F$2:$F$5,'Sponsor Response Form (SRF)'!E4549),COUNTIF('SRF Drop Downs'!$C$2:$C$4,'Sponsor Response Form (SRF)'!F4549),COUNTIF('SRF Drop Downs'!$D$2:$D$6,'Sponsor Response Form (SRF)'!G4549),COUNTIF('SRF Drop Downs'!$A$2:$A$5,'Sponsor Response Form (SRF)'!H4549),COUNTIF('SRF Drop Downs'!$A$2:$A$4,'Sponsor Response Form (SRF)'!I4549),COUNTIF('SRF Drop Downs'!$A$2:$A$5,'Sponsor Response Form (SRF)'!J4549),COUNTIF('SRF Drop Downs'!$E$2:$E$7,'Sponsor Response Form (SRF)'!K4549),COUNTIF('SRF Drop Downs'!$A$2:$A$4,'Sponsor Response Form (SRF)'!L4549),COUNTIF('SRF Drop Downs'!$A$2:$A$4,'Sponsor Response Form (SRF)'!M4549),COUNTIF('SRF Drop Downs'!$A$2:$A$4,'Sponsor Response Form (SRF)'!N4549),COUNTIF('SRF Drop Downs'!$A$2:$A$4,'Sponsor Response Form (SRF)'!O4549),COUNTIF('SRF Drop Downs'!$A$2:$A$4,'Sponsor Response Form (SRF)'!P4549),COUNTIF('SRF Drop Downs'!$A$2:$A$4,'Sponsor Response Form (SRF)'!Q4549),COUNTIF('SRF Drop Downs'!$A$2:$A$4,'Sponsor Response Form (SRF)'!R4549)),"Complete","Incomplete"))</f>
        <v/>
      </c>
      <c r="T4549" s="25" t="str">
        <f>IF(S4549="Complete",IF(AND(NOT(ISNA(VLOOKUP(CONCATENATE(D4549,E4549,F4549,G4549,H4549,I4549,J4549,K4549),'SRF Drop Downs'!G:G,1,FALSE))),IF(AND(G4549&lt;&gt;"C3",K4549&lt;&gt;"O5"),IF(SUM(COUNTIF(L4549:R4549,"Y"),COUNTIF(L4549:R4549,"N"))=0,"V","I"),IF(COUNTIF(L4549:R4549,"Y"),"V","I"))="V", IF(AND('Sponsor Response Form (SRF)'!D4549="M1", COUNTIF('OMS Response Form (ORF)'!C:C, B4549)&gt;0), "I", "V")="V"), "Valid","Invalid")," ")</f>
        <v xml:space="preserve"> </v>
      </c>
    </row>
    <row r="4550" spans="1:20" x14ac:dyDescent="0.25">
      <c r="A4550" s="69"/>
      <c r="B4550" s="70"/>
      <c r="C4550" s="71"/>
      <c r="D4550" s="72"/>
      <c r="E4550" s="72"/>
      <c r="F4550" s="72"/>
      <c r="G4550" s="72"/>
      <c r="H4550" s="72"/>
      <c r="I4550" s="72"/>
      <c r="J4550" s="72"/>
      <c r="K4550" s="72"/>
      <c r="L4550" s="72"/>
      <c r="M4550" s="72"/>
      <c r="N4550" s="72"/>
      <c r="O4550" s="72"/>
      <c r="P4550" s="72"/>
      <c r="Q4550" s="72"/>
      <c r="R4550" s="72"/>
      <c r="S4550" s="24" t="str">
        <f>IF(COUNTA(A4550:R4550)=0,"",IF(AND(COUNTA(A4550:C4550)=3,COUNTIF('SRF Drop Downs'!$B$2:$B$5,'Sponsor Response Form (SRF)'!D4550),COUNTIF('SRF Drop Downs'!$F$2:$F$5,'Sponsor Response Form (SRF)'!E4550),COUNTIF('SRF Drop Downs'!$C$2:$C$4,'Sponsor Response Form (SRF)'!F4550),COUNTIF('SRF Drop Downs'!$D$2:$D$6,'Sponsor Response Form (SRF)'!G4550),COUNTIF('SRF Drop Downs'!$A$2:$A$5,'Sponsor Response Form (SRF)'!H4550),COUNTIF('SRF Drop Downs'!$A$2:$A$4,'Sponsor Response Form (SRF)'!I4550),COUNTIF('SRF Drop Downs'!$A$2:$A$5,'Sponsor Response Form (SRF)'!J4550),COUNTIF('SRF Drop Downs'!$E$2:$E$7,'Sponsor Response Form (SRF)'!K4550),COUNTIF('SRF Drop Downs'!$A$2:$A$4,'Sponsor Response Form (SRF)'!L4550),COUNTIF('SRF Drop Downs'!$A$2:$A$4,'Sponsor Response Form (SRF)'!M4550),COUNTIF('SRF Drop Downs'!$A$2:$A$4,'Sponsor Response Form (SRF)'!N4550),COUNTIF('SRF Drop Downs'!$A$2:$A$4,'Sponsor Response Form (SRF)'!O4550),COUNTIF('SRF Drop Downs'!$A$2:$A$4,'Sponsor Response Form (SRF)'!P4550),COUNTIF('SRF Drop Downs'!$A$2:$A$4,'Sponsor Response Form (SRF)'!Q4550),COUNTIF('SRF Drop Downs'!$A$2:$A$4,'Sponsor Response Form (SRF)'!R4550)),"Complete","Incomplete"))</f>
        <v/>
      </c>
      <c r="T4550" s="25" t="str">
        <f>IF(S4550="Complete",IF(AND(NOT(ISNA(VLOOKUP(CONCATENATE(D4550,E4550,F4550,G4550,H4550,I4550,J4550,K4550),'SRF Drop Downs'!G:G,1,FALSE))),IF(AND(G4550&lt;&gt;"C3",K4550&lt;&gt;"O5"),IF(SUM(COUNTIF(L4550:R4550,"Y"),COUNTIF(L4550:R4550,"N"))=0,"V","I"),IF(COUNTIF(L4550:R4550,"Y"),"V","I"))="V", IF(AND('Sponsor Response Form (SRF)'!D4550="M1", COUNTIF('OMS Response Form (ORF)'!C:C, B4550)&gt;0), "I", "V")="V"), "Valid","Invalid")," ")</f>
        <v xml:space="preserve"> </v>
      </c>
    </row>
    <row r="4551" spans="1:20" x14ac:dyDescent="0.25">
      <c r="A4551" s="69"/>
      <c r="B4551" s="70"/>
      <c r="C4551" s="71"/>
      <c r="D4551" s="72"/>
      <c r="E4551" s="72"/>
      <c r="F4551" s="72"/>
      <c r="G4551" s="72"/>
      <c r="H4551" s="72"/>
      <c r="I4551" s="72"/>
      <c r="J4551" s="72"/>
      <c r="K4551" s="72"/>
      <c r="L4551" s="72"/>
      <c r="M4551" s="72"/>
      <c r="N4551" s="72"/>
      <c r="O4551" s="72"/>
      <c r="P4551" s="72"/>
      <c r="Q4551" s="72"/>
      <c r="R4551" s="72"/>
      <c r="S4551" s="24" t="str">
        <f>IF(COUNTA(A4551:R4551)=0,"",IF(AND(COUNTA(A4551:C4551)=3,COUNTIF('SRF Drop Downs'!$B$2:$B$5,'Sponsor Response Form (SRF)'!D4551),COUNTIF('SRF Drop Downs'!$F$2:$F$5,'Sponsor Response Form (SRF)'!E4551),COUNTIF('SRF Drop Downs'!$C$2:$C$4,'Sponsor Response Form (SRF)'!F4551),COUNTIF('SRF Drop Downs'!$D$2:$D$6,'Sponsor Response Form (SRF)'!G4551),COUNTIF('SRF Drop Downs'!$A$2:$A$5,'Sponsor Response Form (SRF)'!H4551),COUNTIF('SRF Drop Downs'!$A$2:$A$4,'Sponsor Response Form (SRF)'!I4551),COUNTIF('SRF Drop Downs'!$A$2:$A$5,'Sponsor Response Form (SRF)'!J4551),COUNTIF('SRF Drop Downs'!$E$2:$E$7,'Sponsor Response Form (SRF)'!K4551),COUNTIF('SRF Drop Downs'!$A$2:$A$4,'Sponsor Response Form (SRF)'!L4551),COUNTIF('SRF Drop Downs'!$A$2:$A$4,'Sponsor Response Form (SRF)'!M4551),COUNTIF('SRF Drop Downs'!$A$2:$A$4,'Sponsor Response Form (SRF)'!N4551),COUNTIF('SRF Drop Downs'!$A$2:$A$4,'Sponsor Response Form (SRF)'!O4551),COUNTIF('SRF Drop Downs'!$A$2:$A$4,'Sponsor Response Form (SRF)'!P4551),COUNTIF('SRF Drop Downs'!$A$2:$A$4,'Sponsor Response Form (SRF)'!Q4551),COUNTIF('SRF Drop Downs'!$A$2:$A$4,'Sponsor Response Form (SRF)'!R4551)),"Complete","Incomplete"))</f>
        <v/>
      </c>
      <c r="T4551" s="25" t="str">
        <f>IF(S4551="Complete",IF(AND(NOT(ISNA(VLOOKUP(CONCATENATE(D4551,E4551,F4551,G4551,H4551,I4551,J4551,K4551),'SRF Drop Downs'!G:G,1,FALSE))),IF(AND(G4551&lt;&gt;"C3",K4551&lt;&gt;"O5"),IF(SUM(COUNTIF(L4551:R4551,"Y"),COUNTIF(L4551:R4551,"N"))=0,"V","I"),IF(COUNTIF(L4551:R4551,"Y"),"V","I"))="V", IF(AND('Sponsor Response Form (SRF)'!D4551="M1", COUNTIF('OMS Response Form (ORF)'!C:C, B4551)&gt;0), "I", "V")="V"), "Valid","Invalid")," ")</f>
        <v xml:space="preserve"> </v>
      </c>
    </row>
    <row r="4552" spans="1:20" x14ac:dyDescent="0.25">
      <c r="A4552" s="69"/>
      <c r="B4552" s="70"/>
      <c r="C4552" s="71"/>
      <c r="D4552" s="72"/>
      <c r="E4552" s="72"/>
      <c r="F4552" s="72"/>
      <c r="G4552" s="72"/>
      <c r="H4552" s="72"/>
      <c r="I4552" s="72"/>
      <c r="J4552" s="72"/>
      <c r="K4552" s="72"/>
      <c r="L4552" s="72"/>
      <c r="M4552" s="72"/>
      <c r="N4552" s="72"/>
      <c r="O4552" s="72"/>
      <c r="P4552" s="72"/>
      <c r="Q4552" s="72"/>
      <c r="R4552" s="72"/>
      <c r="S4552" s="24" t="str">
        <f>IF(COUNTA(A4552:R4552)=0,"",IF(AND(COUNTA(A4552:C4552)=3,COUNTIF('SRF Drop Downs'!$B$2:$B$5,'Sponsor Response Form (SRF)'!D4552),COUNTIF('SRF Drop Downs'!$F$2:$F$5,'Sponsor Response Form (SRF)'!E4552),COUNTIF('SRF Drop Downs'!$C$2:$C$4,'Sponsor Response Form (SRF)'!F4552),COUNTIF('SRF Drop Downs'!$D$2:$D$6,'Sponsor Response Form (SRF)'!G4552),COUNTIF('SRF Drop Downs'!$A$2:$A$5,'Sponsor Response Form (SRF)'!H4552),COUNTIF('SRF Drop Downs'!$A$2:$A$4,'Sponsor Response Form (SRF)'!I4552),COUNTIF('SRF Drop Downs'!$A$2:$A$5,'Sponsor Response Form (SRF)'!J4552),COUNTIF('SRF Drop Downs'!$E$2:$E$7,'Sponsor Response Form (SRF)'!K4552),COUNTIF('SRF Drop Downs'!$A$2:$A$4,'Sponsor Response Form (SRF)'!L4552),COUNTIF('SRF Drop Downs'!$A$2:$A$4,'Sponsor Response Form (SRF)'!M4552),COUNTIF('SRF Drop Downs'!$A$2:$A$4,'Sponsor Response Form (SRF)'!N4552),COUNTIF('SRF Drop Downs'!$A$2:$A$4,'Sponsor Response Form (SRF)'!O4552),COUNTIF('SRF Drop Downs'!$A$2:$A$4,'Sponsor Response Form (SRF)'!P4552),COUNTIF('SRF Drop Downs'!$A$2:$A$4,'Sponsor Response Form (SRF)'!Q4552),COUNTIF('SRF Drop Downs'!$A$2:$A$4,'Sponsor Response Form (SRF)'!R4552)),"Complete","Incomplete"))</f>
        <v/>
      </c>
      <c r="T4552" s="25" t="str">
        <f>IF(S4552="Complete",IF(AND(NOT(ISNA(VLOOKUP(CONCATENATE(D4552,E4552,F4552,G4552,H4552,I4552,J4552,K4552),'SRF Drop Downs'!G:G,1,FALSE))),IF(AND(G4552&lt;&gt;"C3",K4552&lt;&gt;"O5"),IF(SUM(COUNTIF(L4552:R4552,"Y"),COUNTIF(L4552:R4552,"N"))=0,"V","I"),IF(COUNTIF(L4552:R4552,"Y"),"V","I"))="V", IF(AND('Sponsor Response Form (SRF)'!D4552="M1", COUNTIF('OMS Response Form (ORF)'!C:C, B4552)&gt;0), "I", "V")="V"), "Valid","Invalid")," ")</f>
        <v xml:space="preserve"> </v>
      </c>
    </row>
    <row r="4553" spans="1:20" x14ac:dyDescent="0.25">
      <c r="A4553" s="69"/>
      <c r="B4553" s="70"/>
      <c r="C4553" s="71"/>
      <c r="D4553" s="72"/>
      <c r="E4553" s="72"/>
      <c r="F4553" s="72"/>
      <c r="G4553" s="72"/>
      <c r="H4553" s="72"/>
      <c r="I4553" s="72"/>
      <c r="J4553" s="72"/>
      <c r="K4553" s="72"/>
      <c r="L4553" s="72"/>
      <c r="M4553" s="72"/>
      <c r="N4553" s="72"/>
      <c r="O4553" s="72"/>
      <c r="P4553" s="72"/>
      <c r="Q4553" s="72"/>
      <c r="R4553" s="72"/>
      <c r="S4553" s="24" t="str">
        <f>IF(COUNTA(A4553:R4553)=0,"",IF(AND(COUNTA(A4553:C4553)=3,COUNTIF('SRF Drop Downs'!$B$2:$B$5,'Sponsor Response Form (SRF)'!D4553),COUNTIF('SRF Drop Downs'!$F$2:$F$5,'Sponsor Response Form (SRF)'!E4553),COUNTIF('SRF Drop Downs'!$C$2:$C$4,'Sponsor Response Form (SRF)'!F4553),COUNTIF('SRF Drop Downs'!$D$2:$D$6,'Sponsor Response Form (SRF)'!G4553),COUNTIF('SRF Drop Downs'!$A$2:$A$5,'Sponsor Response Form (SRF)'!H4553),COUNTIF('SRF Drop Downs'!$A$2:$A$4,'Sponsor Response Form (SRF)'!I4553),COUNTIF('SRF Drop Downs'!$A$2:$A$5,'Sponsor Response Form (SRF)'!J4553),COUNTIF('SRF Drop Downs'!$E$2:$E$7,'Sponsor Response Form (SRF)'!K4553),COUNTIF('SRF Drop Downs'!$A$2:$A$4,'Sponsor Response Form (SRF)'!L4553),COUNTIF('SRF Drop Downs'!$A$2:$A$4,'Sponsor Response Form (SRF)'!M4553),COUNTIF('SRF Drop Downs'!$A$2:$A$4,'Sponsor Response Form (SRF)'!N4553),COUNTIF('SRF Drop Downs'!$A$2:$A$4,'Sponsor Response Form (SRF)'!O4553),COUNTIF('SRF Drop Downs'!$A$2:$A$4,'Sponsor Response Form (SRF)'!P4553),COUNTIF('SRF Drop Downs'!$A$2:$A$4,'Sponsor Response Form (SRF)'!Q4553),COUNTIF('SRF Drop Downs'!$A$2:$A$4,'Sponsor Response Form (SRF)'!R4553)),"Complete","Incomplete"))</f>
        <v/>
      </c>
      <c r="T4553" s="25" t="str">
        <f>IF(S4553="Complete",IF(AND(NOT(ISNA(VLOOKUP(CONCATENATE(D4553,E4553,F4553,G4553,H4553,I4553,J4553,K4553),'SRF Drop Downs'!G:G,1,FALSE))),IF(AND(G4553&lt;&gt;"C3",K4553&lt;&gt;"O5"),IF(SUM(COUNTIF(L4553:R4553,"Y"),COUNTIF(L4553:R4553,"N"))=0,"V","I"),IF(COUNTIF(L4553:R4553,"Y"),"V","I"))="V", IF(AND('Sponsor Response Form (SRF)'!D4553="M1", COUNTIF('OMS Response Form (ORF)'!C:C, B4553)&gt;0), "I", "V")="V"), "Valid","Invalid")," ")</f>
        <v xml:space="preserve"> </v>
      </c>
    </row>
    <row r="4554" spans="1:20" x14ac:dyDescent="0.25">
      <c r="A4554" s="69"/>
      <c r="B4554" s="70"/>
      <c r="C4554" s="71"/>
      <c r="D4554" s="72"/>
      <c r="E4554" s="72"/>
      <c r="F4554" s="72"/>
      <c r="G4554" s="72"/>
      <c r="H4554" s="72"/>
      <c r="I4554" s="72"/>
      <c r="J4554" s="72"/>
      <c r="K4554" s="72"/>
      <c r="L4554" s="72"/>
      <c r="M4554" s="72"/>
      <c r="N4554" s="72"/>
      <c r="O4554" s="72"/>
      <c r="P4554" s="72"/>
      <c r="Q4554" s="72"/>
      <c r="R4554" s="72"/>
      <c r="S4554" s="24" t="str">
        <f>IF(COUNTA(A4554:R4554)=0,"",IF(AND(COUNTA(A4554:C4554)=3,COUNTIF('SRF Drop Downs'!$B$2:$B$5,'Sponsor Response Form (SRF)'!D4554),COUNTIF('SRF Drop Downs'!$F$2:$F$5,'Sponsor Response Form (SRF)'!E4554),COUNTIF('SRF Drop Downs'!$C$2:$C$4,'Sponsor Response Form (SRF)'!F4554),COUNTIF('SRF Drop Downs'!$D$2:$D$6,'Sponsor Response Form (SRF)'!G4554),COUNTIF('SRF Drop Downs'!$A$2:$A$5,'Sponsor Response Form (SRF)'!H4554),COUNTIF('SRF Drop Downs'!$A$2:$A$4,'Sponsor Response Form (SRF)'!I4554),COUNTIF('SRF Drop Downs'!$A$2:$A$5,'Sponsor Response Form (SRF)'!J4554),COUNTIF('SRF Drop Downs'!$E$2:$E$7,'Sponsor Response Form (SRF)'!K4554),COUNTIF('SRF Drop Downs'!$A$2:$A$4,'Sponsor Response Form (SRF)'!L4554),COUNTIF('SRF Drop Downs'!$A$2:$A$4,'Sponsor Response Form (SRF)'!M4554),COUNTIF('SRF Drop Downs'!$A$2:$A$4,'Sponsor Response Form (SRF)'!N4554),COUNTIF('SRF Drop Downs'!$A$2:$A$4,'Sponsor Response Form (SRF)'!O4554),COUNTIF('SRF Drop Downs'!$A$2:$A$4,'Sponsor Response Form (SRF)'!P4554),COUNTIF('SRF Drop Downs'!$A$2:$A$4,'Sponsor Response Form (SRF)'!Q4554),COUNTIF('SRF Drop Downs'!$A$2:$A$4,'Sponsor Response Form (SRF)'!R4554)),"Complete","Incomplete"))</f>
        <v/>
      </c>
      <c r="T4554" s="25" t="str">
        <f>IF(S4554="Complete",IF(AND(NOT(ISNA(VLOOKUP(CONCATENATE(D4554,E4554,F4554,G4554,H4554,I4554,J4554,K4554),'SRF Drop Downs'!G:G,1,FALSE))),IF(AND(G4554&lt;&gt;"C3",K4554&lt;&gt;"O5"),IF(SUM(COUNTIF(L4554:R4554,"Y"),COUNTIF(L4554:R4554,"N"))=0,"V","I"),IF(COUNTIF(L4554:R4554,"Y"),"V","I"))="V", IF(AND('Sponsor Response Form (SRF)'!D4554="M1", COUNTIF('OMS Response Form (ORF)'!C:C, B4554)&gt;0), "I", "V")="V"), "Valid","Invalid")," ")</f>
        <v xml:space="preserve"> </v>
      </c>
    </row>
    <row r="4555" spans="1:20" x14ac:dyDescent="0.25">
      <c r="A4555" s="69"/>
      <c r="B4555" s="70"/>
      <c r="C4555" s="71"/>
      <c r="D4555" s="72"/>
      <c r="E4555" s="72"/>
      <c r="F4555" s="72"/>
      <c r="G4555" s="72"/>
      <c r="H4555" s="72"/>
      <c r="I4555" s="72"/>
      <c r="J4555" s="72"/>
      <c r="K4555" s="72"/>
      <c r="L4555" s="72"/>
      <c r="M4555" s="72"/>
      <c r="N4555" s="72"/>
      <c r="O4555" s="72"/>
      <c r="P4555" s="72"/>
      <c r="Q4555" s="72"/>
      <c r="R4555" s="72"/>
      <c r="S4555" s="24" t="str">
        <f>IF(COUNTA(A4555:R4555)=0,"",IF(AND(COUNTA(A4555:C4555)=3,COUNTIF('SRF Drop Downs'!$B$2:$B$5,'Sponsor Response Form (SRF)'!D4555),COUNTIF('SRF Drop Downs'!$F$2:$F$5,'Sponsor Response Form (SRF)'!E4555),COUNTIF('SRF Drop Downs'!$C$2:$C$4,'Sponsor Response Form (SRF)'!F4555),COUNTIF('SRF Drop Downs'!$D$2:$D$6,'Sponsor Response Form (SRF)'!G4555),COUNTIF('SRF Drop Downs'!$A$2:$A$5,'Sponsor Response Form (SRF)'!H4555),COUNTIF('SRF Drop Downs'!$A$2:$A$4,'Sponsor Response Form (SRF)'!I4555),COUNTIF('SRF Drop Downs'!$A$2:$A$5,'Sponsor Response Form (SRF)'!J4555),COUNTIF('SRF Drop Downs'!$E$2:$E$7,'Sponsor Response Form (SRF)'!K4555),COUNTIF('SRF Drop Downs'!$A$2:$A$4,'Sponsor Response Form (SRF)'!L4555),COUNTIF('SRF Drop Downs'!$A$2:$A$4,'Sponsor Response Form (SRF)'!M4555),COUNTIF('SRF Drop Downs'!$A$2:$A$4,'Sponsor Response Form (SRF)'!N4555),COUNTIF('SRF Drop Downs'!$A$2:$A$4,'Sponsor Response Form (SRF)'!O4555),COUNTIF('SRF Drop Downs'!$A$2:$A$4,'Sponsor Response Form (SRF)'!P4555),COUNTIF('SRF Drop Downs'!$A$2:$A$4,'Sponsor Response Form (SRF)'!Q4555),COUNTIF('SRF Drop Downs'!$A$2:$A$4,'Sponsor Response Form (SRF)'!R4555)),"Complete","Incomplete"))</f>
        <v/>
      </c>
      <c r="T4555" s="25" t="str">
        <f>IF(S4555="Complete",IF(AND(NOT(ISNA(VLOOKUP(CONCATENATE(D4555,E4555,F4555,G4555,H4555,I4555,J4555,K4555),'SRF Drop Downs'!G:G,1,FALSE))),IF(AND(G4555&lt;&gt;"C3",K4555&lt;&gt;"O5"),IF(SUM(COUNTIF(L4555:R4555,"Y"),COUNTIF(L4555:R4555,"N"))=0,"V","I"),IF(COUNTIF(L4555:R4555,"Y"),"V","I"))="V", IF(AND('Sponsor Response Form (SRF)'!D4555="M1", COUNTIF('OMS Response Form (ORF)'!C:C, B4555)&gt;0), "I", "V")="V"), "Valid","Invalid")," ")</f>
        <v xml:space="preserve"> </v>
      </c>
    </row>
    <row r="4556" spans="1:20" x14ac:dyDescent="0.25">
      <c r="A4556" s="69"/>
      <c r="B4556" s="70"/>
      <c r="C4556" s="71"/>
      <c r="D4556" s="72"/>
      <c r="E4556" s="72"/>
      <c r="F4556" s="72"/>
      <c r="G4556" s="72"/>
      <c r="H4556" s="72"/>
      <c r="I4556" s="72"/>
      <c r="J4556" s="72"/>
      <c r="K4556" s="72"/>
      <c r="L4556" s="72"/>
      <c r="M4556" s="72"/>
      <c r="N4556" s="72"/>
      <c r="O4556" s="72"/>
      <c r="P4556" s="72"/>
      <c r="Q4556" s="72"/>
      <c r="R4556" s="72"/>
      <c r="S4556" s="24" t="str">
        <f>IF(COUNTA(A4556:R4556)=0,"",IF(AND(COUNTA(A4556:C4556)=3,COUNTIF('SRF Drop Downs'!$B$2:$B$5,'Sponsor Response Form (SRF)'!D4556),COUNTIF('SRF Drop Downs'!$F$2:$F$5,'Sponsor Response Form (SRF)'!E4556),COUNTIF('SRF Drop Downs'!$C$2:$C$4,'Sponsor Response Form (SRF)'!F4556),COUNTIF('SRF Drop Downs'!$D$2:$D$6,'Sponsor Response Form (SRF)'!G4556),COUNTIF('SRF Drop Downs'!$A$2:$A$5,'Sponsor Response Form (SRF)'!H4556),COUNTIF('SRF Drop Downs'!$A$2:$A$4,'Sponsor Response Form (SRF)'!I4556),COUNTIF('SRF Drop Downs'!$A$2:$A$5,'Sponsor Response Form (SRF)'!J4556),COUNTIF('SRF Drop Downs'!$E$2:$E$7,'Sponsor Response Form (SRF)'!K4556),COUNTIF('SRF Drop Downs'!$A$2:$A$4,'Sponsor Response Form (SRF)'!L4556),COUNTIF('SRF Drop Downs'!$A$2:$A$4,'Sponsor Response Form (SRF)'!M4556),COUNTIF('SRF Drop Downs'!$A$2:$A$4,'Sponsor Response Form (SRF)'!N4556),COUNTIF('SRF Drop Downs'!$A$2:$A$4,'Sponsor Response Form (SRF)'!O4556),COUNTIF('SRF Drop Downs'!$A$2:$A$4,'Sponsor Response Form (SRF)'!P4556),COUNTIF('SRF Drop Downs'!$A$2:$A$4,'Sponsor Response Form (SRF)'!Q4556),COUNTIF('SRF Drop Downs'!$A$2:$A$4,'Sponsor Response Form (SRF)'!R4556)),"Complete","Incomplete"))</f>
        <v/>
      </c>
      <c r="T4556" s="25" t="str">
        <f>IF(S4556="Complete",IF(AND(NOT(ISNA(VLOOKUP(CONCATENATE(D4556,E4556,F4556,G4556,H4556,I4556,J4556,K4556),'SRF Drop Downs'!G:G,1,FALSE))),IF(AND(G4556&lt;&gt;"C3",K4556&lt;&gt;"O5"),IF(SUM(COUNTIF(L4556:R4556,"Y"),COUNTIF(L4556:R4556,"N"))=0,"V","I"),IF(COUNTIF(L4556:R4556,"Y"),"V","I"))="V", IF(AND('Sponsor Response Form (SRF)'!D4556="M1", COUNTIF('OMS Response Form (ORF)'!C:C, B4556)&gt;0), "I", "V")="V"), "Valid","Invalid")," ")</f>
        <v xml:space="preserve"> </v>
      </c>
    </row>
    <row r="4557" spans="1:20" x14ac:dyDescent="0.25">
      <c r="A4557" s="69"/>
      <c r="B4557" s="70"/>
      <c r="C4557" s="71"/>
      <c r="D4557" s="72"/>
      <c r="E4557" s="72"/>
      <c r="F4557" s="72"/>
      <c r="G4557" s="72"/>
      <c r="H4557" s="72"/>
      <c r="I4557" s="72"/>
      <c r="J4557" s="72"/>
      <c r="K4557" s="72"/>
      <c r="L4557" s="72"/>
      <c r="M4557" s="72"/>
      <c r="N4557" s="72"/>
      <c r="O4557" s="72"/>
      <c r="P4557" s="72"/>
      <c r="Q4557" s="72"/>
      <c r="R4557" s="72"/>
      <c r="S4557" s="24" t="str">
        <f>IF(COUNTA(A4557:R4557)=0,"",IF(AND(COUNTA(A4557:C4557)=3,COUNTIF('SRF Drop Downs'!$B$2:$B$5,'Sponsor Response Form (SRF)'!D4557),COUNTIF('SRF Drop Downs'!$F$2:$F$5,'Sponsor Response Form (SRF)'!E4557),COUNTIF('SRF Drop Downs'!$C$2:$C$4,'Sponsor Response Form (SRF)'!F4557),COUNTIF('SRF Drop Downs'!$D$2:$D$6,'Sponsor Response Form (SRF)'!G4557),COUNTIF('SRF Drop Downs'!$A$2:$A$5,'Sponsor Response Form (SRF)'!H4557),COUNTIF('SRF Drop Downs'!$A$2:$A$4,'Sponsor Response Form (SRF)'!I4557),COUNTIF('SRF Drop Downs'!$A$2:$A$5,'Sponsor Response Form (SRF)'!J4557),COUNTIF('SRF Drop Downs'!$E$2:$E$7,'Sponsor Response Form (SRF)'!K4557),COUNTIF('SRF Drop Downs'!$A$2:$A$4,'Sponsor Response Form (SRF)'!L4557),COUNTIF('SRF Drop Downs'!$A$2:$A$4,'Sponsor Response Form (SRF)'!M4557),COUNTIF('SRF Drop Downs'!$A$2:$A$4,'Sponsor Response Form (SRF)'!N4557),COUNTIF('SRF Drop Downs'!$A$2:$A$4,'Sponsor Response Form (SRF)'!O4557),COUNTIF('SRF Drop Downs'!$A$2:$A$4,'Sponsor Response Form (SRF)'!P4557),COUNTIF('SRF Drop Downs'!$A$2:$A$4,'Sponsor Response Form (SRF)'!Q4557),COUNTIF('SRF Drop Downs'!$A$2:$A$4,'Sponsor Response Form (SRF)'!R4557)),"Complete","Incomplete"))</f>
        <v/>
      </c>
      <c r="T4557" s="25" t="str">
        <f>IF(S4557="Complete",IF(AND(NOT(ISNA(VLOOKUP(CONCATENATE(D4557,E4557,F4557,G4557,H4557,I4557,J4557,K4557),'SRF Drop Downs'!G:G,1,FALSE))),IF(AND(G4557&lt;&gt;"C3",K4557&lt;&gt;"O5"),IF(SUM(COUNTIF(L4557:R4557,"Y"),COUNTIF(L4557:R4557,"N"))=0,"V","I"),IF(COUNTIF(L4557:R4557,"Y"),"V","I"))="V", IF(AND('Sponsor Response Form (SRF)'!D4557="M1", COUNTIF('OMS Response Form (ORF)'!C:C, B4557)&gt;0), "I", "V")="V"), "Valid","Invalid")," ")</f>
        <v xml:space="preserve"> </v>
      </c>
    </row>
    <row r="4558" spans="1:20" x14ac:dyDescent="0.25">
      <c r="A4558" s="69"/>
      <c r="B4558" s="70"/>
      <c r="C4558" s="71"/>
      <c r="D4558" s="72"/>
      <c r="E4558" s="72"/>
      <c r="F4558" s="72"/>
      <c r="G4558" s="72"/>
      <c r="H4558" s="72"/>
      <c r="I4558" s="72"/>
      <c r="J4558" s="72"/>
      <c r="K4558" s="72"/>
      <c r="L4558" s="72"/>
      <c r="M4558" s="72"/>
      <c r="N4558" s="72"/>
      <c r="O4558" s="72"/>
      <c r="P4558" s="72"/>
      <c r="Q4558" s="72"/>
      <c r="R4558" s="72"/>
      <c r="S4558" s="24" t="str">
        <f>IF(COUNTA(A4558:R4558)=0,"",IF(AND(COUNTA(A4558:C4558)=3,COUNTIF('SRF Drop Downs'!$B$2:$B$5,'Sponsor Response Form (SRF)'!D4558),COUNTIF('SRF Drop Downs'!$F$2:$F$5,'Sponsor Response Form (SRF)'!E4558),COUNTIF('SRF Drop Downs'!$C$2:$C$4,'Sponsor Response Form (SRF)'!F4558),COUNTIF('SRF Drop Downs'!$D$2:$D$6,'Sponsor Response Form (SRF)'!G4558),COUNTIF('SRF Drop Downs'!$A$2:$A$5,'Sponsor Response Form (SRF)'!H4558),COUNTIF('SRF Drop Downs'!$A$2:$A$4,'Sponsor Response Form (SRF)'!I4558),COUNTIF('SRF Drop Downs'!$A$2:$A$5,'Sponsor Response Form (SRF)'!J4558),COUNTIF('SRF Drop Downs'!$E$2:$E$7,'Sponsor Response Form (SRF)'!K4558),COUNTIF('SRF Drop Downs'!$A$2:$A$4,'Sponsor Response Form (SRF)'!L4558),COUNTIF('SRF Drop Downs'!$A$2:$A$4,'Sponsor Response Form (SRF)'!M4558),COUNTIF('SRF Drop Downs'!$A$2:$A$4,'Sponsor Response Form (SRF)'!N4558),COUNTIF('SRF Drop Downs'!$A$2:$A$4,'Sponsor Response Form (SRF)'!O4558),COUNTIF('SRF Drop Downs'!$A$2:$A$4,'Sponsor Response Form (SRF)'!P4558),COUNTIF('SRF Drop Downs'!$A$2:$A$4,'Sponsor Response Form (SRF)'!Q4558),COUNTIF('SRF Drop Downs'!$A$2:$A$4,'Sponsor Response Form (SRF)'!R4558)),"Complete","Incomplete"))</f>
        <v/>
      </c>
      <c r="T4558" s="25" t="str">
        <f>IF(S4558="Complete",IF(AND(NOT(ISNA(VLOOKUP(CONCATENATE(D4558,E4558,F4558,G4558,H4558,I4558,J4558,K4558),'SRF Drop Downs'!G:G,1,FALSE))),IF(AND(G4558&lt;&gt;"C3",K4558&lt;&gt;"O5"),IF(SUM(COUNTIF(L4558:R4558,"Y"),COUNTIF(L4558:R4558,"N"))=0,"V","I"),IF(COUNTIF(L4558:R4558,"Y"),"V","I"))="V", IF(AND('Sponsor Response Form (SRF)'!D4558="M1", COUNTIF('OMS Response Form (ORF)'!C:C, B4558)&gt;0), "I", "V")="V"), "Valid","Invalid")," ")</f>
        <v xml:space="preserve"> </v>
      </c>
    </row>
    <row r="4559" spans="1:20" x14ac:dyDescent="0.25">
      <c r="A4559" s="69"/>
      <c r="B4559" s="70"/>
      <c r="C4559" s="71"/>
      <c r="D4559" s="72"/>
      <c r="E4559" s="72"/>
      <c r="F4559" s="72"/>
      <c r="G4559" s="72"/>
      <c r="H4559" s="72"/>
      <c r="I4559" s="72"/>
      <c r="J4559" s="72"/>
      <c r="K4559" s="72"/>
      <c r="L4559" s="72"/>
      <c r="M4559" s="72"/>
      <c r="N4559" s="72"/>
      <c r="O4559" s="72"/>
      <c r="P4559" s="72"/>
      <c r="Q4559" s="72"/>
      <c r="R4559" s="72"/>
      <c r="S4559" s="24" t="str">
        <f>IF(COUNTA(A4559:R4559)=0,"",IF(AND(COUNTA(A4559:C4559)=3,COUNTIF('SRF Drop Downs'!$B$2:$B$5,'Sponsor Response Form (SRF)'!D4559),COUNTIF('SRF Drop Downs'!$F$2:$F$5,'Sponsor Response Form (SRF)'!E4559),COUNTIF('SRF Drop Downs'!$C$2:$C$4,'Sponsor Response Form (SRF)'!F4559),COUNTIF('SRF Drop Downs'!$D$2:$D$6,'Sponsor Response Form (SRF)'!G4559),COUNTIF('SRF Drop Downs'!$A$2:$A$5,'Sponsor Response Form (SRF)'!H4559),COUNTIF('SRF Drop Downs'!$A$2:$A$4,'Sponsor Response Form (SRF)'!I4559),COUNTIF('SRF Drop Downs'!$A$2:$A$5,'Sponsor Response Form (SRF)'!J4559),COUNTIF('SRF Drop Downs'!$E$2:$E$7,'Sponsor Response Form (SRF)'!K4559),COUNTIF('SRF Drop Downs'!$A$2:$A$4,'Sponsor Response Form (SRF)'!L4559),COUNTIF('SRF Drop Downs'!$A$2:$A$4,'Sponsor Response Form (SRF)'!M4559),COUNTIF('SRF Drop Downs'!$A$2:$A$4,'Sponsor Response Form (SRF)'!N4559),COUNTIF('SRF Drop Downs'!$A$2:$A$4,'Sponsor Response Form (SRF)'!O4559),COUNTIF('SRF Drop Downs'!$A$2:$A$4,'Sponsor Response Form (SRF)'!P4559),COUNTIF('SRF Drop Downs'!$A$2:$A$4,'Sponsor Response Form (SRF)'!Q4559),COUNTIF('SRF Drop Downs'!$A$2:$A$4,'Sponsor Response Form (SRF)'!R4559)),"Complete","Incomplete"))</f>
        <v/>
      </c>
      <c r="T4559" s="25" t="str">
        <f>IF(S4559="Complete",IF(AND(NOT(ISNA(VLOOKUP(CONCATENATE(D4559,E4559,F4559,G4559,H4559,I4559,J4559,K4559),'SRF Drop Downs'!G:G,1,FALSE))),IF(AND(G4559&lt;&gt;"C3",K4559&lt;&gt;"O5"),IF(SUM(COUNTIF(L4559:R4559,"Y"),COUNTIF(L4559:R4559,"N"))=0,"V","I"),IF(COUNTIF(L4559:R4559,"Y"),"V","I"))="V", IF(AND('Sponsor Response Form (SRF)'!D4559="M1", COUNTIF('OMS Response Form (ORF)'!C:C, B4559)&gt;0), "I", "V")="V"), "Valid","Invalid")," ")</f>
        <v xml:space="preserve"> </v>
      </c>
    </row>
    <row r="4560" spans="1:20" x14ac:dyDescent="0.25">
      <c r="A4560" s="69"/>
      <c r="B4560" s="70"/>
      <c r="C4560" s="71"/>
      <c r="D4560" s="72"/>
      <c r="E4560" s="72"/>
      <c r="F4560" s="72"/>
      <c r="G4560" s="72"/>
      <c r="H4560" s="72"/>
      <c r="I4560" s="72"/>
      <c r="J4560" s="72"/>
      <c r="K4560" s="72"/>
      <c r="L4560" s="72"/>
      <c r="M4560" s="72"/>
      <c r="N4560" s="72"/>
      <c r="O4560" s="72"/>
      <c r="P4560" s="72"/>
      <c r="Q4560" s="72"/>
      <c r="R4560" s="72"/>
      <c r="S4560" s="24" t="str">
        <f>IF(COUNTA(A4560:R4560)=0,"",IF(AND(COUNTA(A4560:C4560)=3,COUNTIF('SRF Drop Downs'!$B$2:$B$5,'Sponsor Response Form (SRF)'!D4560),COUNTIF('SRF Drop Downs'!$F$2:$F$5,'Sponsor Response Form (SRF)'!E4560),COUNTIF('SRF Drop Downs'!$C$2:$C$4,'Sponsor Response Form (SRF)'!F4560),COUNTIF('SRF Drop Downs'!$D$2:$D$6,'Sponsor Response Form (SRF)'!G4560),COUNTIF('SRF Drop Downs'!$A$2:$A$5,'Sponsor Response Form (SRF)'!H4560),COUNTIF('SRF Drop Downs'!$A$2:$A$4,'Sponsor Response Form (SRF)'!I4560),COUNTIF('SRF Drop Downs'!$A$2:$A$5,'Sponsor Response Form (SRF)'!J4560),COUNTIF('SRF Drop Downs'!$E$2:$E$7,'Sponsor Response Form (SRF)'!K4560),COUNTIF('SRF Drop Downs'!$A$2:$A$4,'Sponsor Response Form (SRF)'!L4560),COUNTIF('SRF Drop Downs'!$A$2:$A$4,'Sponsor Response Form (SRF)'!M4560),COUNTIF('SRF Drop Downs'!$A$2:$A$4,'Sponsor Response Form (SRF)'!N4560),COUNTIF('SRF Drop Downs'!$A$2:$A$4,'Sponsor Response Form (SRF)'!O4560),COUNTIF('SRF Drop Downs'!$A$2:$A$4,'Sponsor Response Form (SRF)'!P4560),COUNTIF('SRF Drop Downs'!$A$2:$A$4,'Sponsor Response Form (SRF)'!Q4560),COUNTIF('SRF Drop Downs'!$A$2:$A$4,'Sponsor Response Form (SRF)'!R4560)),"Complete","Incomplete"))</f>
        <v/>
      </c>
      <c r="T4560" s="25" t="str">
        <f>IF(S4560="Complete",IF(AND(NOT(ISNA(VLOOKUP(CONCATENATE(D4560,E4560,F4560,G4560,H4560,I4560,J4560,K4560),'SRF Drop Downs'!G:G,1,FALSE))),IF(AND(G4560&lt;&gt;"C3",K4560&lt;&gt;"O5"),IF(SUM(COUNTIF(L4560:R4560,"Y"),COUNTIF(L4560:R4560,"N"))=0,"V","I"),IF(COUNTIF(L4560:R4560,"Y"),"V","I"))="V", IF(AND('Sponsor Response Form (SRF)'!D4560="M1", COUNTIF('OMS Response Form (ORF)'!C:C, B4560)&gt;0), "I", "V")="V"), "Valid","Invalid")," ")</f>
        <v xml:space="preserve"> </v>
      </c>
    </row>
    <row r="4561" spans="1:20" x14ac:dyDescent="0.25">
      <c r="A4561" s="69"/>
      <c r="B4561" s="70"/>
      <c r="C4561" s="71"/>
      <c r="D4561" s="72"/>
      <c r="E4561" s="72"/>
      <c r="F4561" s="72"/>
      <c r="G4561" s="72"/>
      <c r="H4561" s="72"/>
      <c r="I4561" s="72"/>
      <c r="J4561" s="72"/>
      <c r="K4561" s="72"/>
      <c r="L4561" s="72"/>
      <c r="M4561" s="72"/>
      <c r="N4561" s="72"/>
      <c r="O4561" s="72"/>
      <c r="P4561" s="72"/>
      <c r="Q4561" s="72"/>
      <c r="R4561" s="72"/>
      <c r="S4561" s="24" t="str">
        <f>IF(COUNTA(A4561:R4561)=0,"",IF(AND(COUNTA(A4561:C4561)=3,COUNTIF('SRF Drop Downs'!$B$2:$B$5,'Sponsor Response Form (SRF)'!D4561),COUNTIF('SRF Drop Downs'!$F$2:$F$5,'Sponsor Response Form (SRF)'!E4561),COUNTIF('SRF Drop Downs'!$C$2:$C$4,'Sponsor Response Form (SRF)'!F4561),COUNTIF('SRF Drop Downs'!$D$2:$D$6,'Sponsor Response Form (SRF)'!G4561),COUNTIF('SRF Drop Downs'!$A$2:$A$5,'Sponsor Response Form (SRF)'!H4561),COUNTIF('SRF Drop Downs'!$A$2:$A$4,'Sponsor Response Form (SRF)'!I4561),COUNTIF('SRF Drop Downs'!$A$2:$A$5,'Sponsor Response Form (SRF)'!J4561),COUNTIF('SRF Drop Downs'!$E$2:$E$7,'Sponsor Response Form (SRF)'!K4561),COUNTIF('SRF Drop Downs'!$A$2:$A$4,'Sponsor Response Form (SRF)'!L4561),COUNTIF('SRF Drop Downs'!$A$2:$A$4,'Sponsor Response Form (SRF)'!M4561),COUNTIF('SRF Drop Downs'!$A$2:$A$4,'Sponsor Response Form (SRF)'!N4561),COUNTIF('SRF Drop Downs'!$A$2:$A$4,'Sponsor Response Form (SRF)'!O4561),COUNTIF('SRF Drop Downs'!$A$2:$A$4,'Sponsor Response Form (SRF)'!P4561),COUNTIF('SRF Drop Downs'!$A$2:$A$4,'Sponsor Response Form (SRF)'!Q4561),COUNTIF('SRF Drop Downs'!$A$2:$A$4,'Sponsor Response Form (SRF)'!R4561)),"Complete","Incomplete"))</f>
        <v/>
      </c>
      <c r="T4561" s="25" t="str">
        <f>IF(S4561="Complete",IF(AND(NOT(ISNA(VLOOKUP(CONCATENATE(D4561,E4561,F4561,G4561,H4561,I4561,J4561,K4561),'SRF Drop Downs'!G:G,1,FALSE))),IF(AND(G4561&lt;&gt;"C3",K4561&lt;&gt;"O5"),IF(SUM(COUNTIF(L4561:R4561,"Y"),COUNTIF(L4561:R4561,"N"))=0,"V","I"),IF(COUNTIF(L4561:R4561,"Y"),"V","I"))="V", IF(AND('Sponsor Response Form (SRF)'!D4561="M1", COUNTIF('OMS Response Form (ORF)'!C:C, B4561)&gt;0), "I", "V")="V"), "Valid","Invalid")," ")</f>
        <v xml:space="preserve"> </v>
      </c>
    </row>
    <row r="4562" spans="1:20" x14ac:dyDescent="0.25">
      <c r="A4562" s="69"/>
      <c r="B4562" s="70"/>
      <c r="C4562" s="71"/>
      <c r="D4562" s="72"/>
      <c r="E4562" s="72"/>
      <c r="F4562" s="72"/>
      <c r="G4562" s="72"/>
      <c r="H4562" s="72"/>
      <c r="I4562" s="72"/>
      <c r="J4562" s="72"/>
      <c r="K4562" s="72"/>
      <c r="L4562" s="72"/>
      <c r="M4562" s="72"/>
      <c r="N4562" s="72"/>
      <c r="O4562" s="72"/>
      <c r="P4562" s="72"/>
      <c r="Q4562" s="72"/>
      <c r="R4562" s="72"/>
      <c r="S4562" s="24" t="str">
        <f>IF(COUNTA(A4562:R4562)=0,"",IF(AND(COUNTA(A4562:C4562)=3,COUNTIF('SRF Drop Downs'!$B$2:$B$5,'Sponsor Response Form (SRF)'!D4562),COUNTIF('SRF Drop Downs'!$F$2:$F$5,'Sponsor Response Form (SRF)'!E4562),COUNTIF('SRF Drop Downs'!$C$2:$C$4,'Sponsor Response Form (SRF)'!F4562),COUNTIF('SRF Drop Downs'!$D$2:$D$6,'Sponsor Response Form (SRF)'!G4562),COUNTIF('SRF Drop Downs'!$A$2:$A$5,'Sponsor Response Form (SRF)'!H4562),COUNTIF('SRF Drop Downs'!$A$2:$A$4,'Sponsor Response Form (SRF)'!I4562),COUNTIF('SRF Drop Downs'!$A$2:$A$5,'Sponsor Response Form (SRF)'!J4562),COUNTIF('SRF Drop Downs'!$E$2:$E$7,'Sponsor Response Form (SRF)'!K4562),COUNTIF('SRF Drop Downs'!$A$2:$A$4,'Sponsor Response Form (SRF)'!L4562),COUNTIF('SRF Drop Downs'!$A$2:$A$4,'Sponsor Response Form (SRF)'!M4562),COUNTIF('SRF Drop Downs'!$A$2:$A$4,'Sponsor Response Form (SRF)'!N4562),COUNTIF('SRF Drop Downs'!$A$2:$A$4,'Sponsor Response Form (SRF)'!O4562),COUNTIF('SRF Drop Downs'!$A$2:$A$4,'Sponsor Response Form (SRF)'!P4562),COUNTIF('SRF Drop Downs'!$A$2:$A$4,'Sponsor Response Form (SRF)'!Q4562),COUNTIF('SRF Drop Downs'!$A$2:$A$4,'Sponsor Response Form (SRF)'!R4562)),"Complete","Incomplete"))</f>
        <v/>
      </c>
      <c r="T4562" s="25" t="str">
        <f>IF(S4562="Complete",IF(AND(NOT(ISNA(VLOOKUP(CONCATENATE(D4562,E4562,F4562,G4562,H4562,I4562,J4562,K4562),'SRF Drop Downs'!G:G,1,FALSE))),IF(AND(G4562&lt;&gt;"C3",K4562&lt;&gt;"O5"),IF(SUM(COUNTIF(L4562:R4562,"Y"),COUNTIF(L4562:R4562,"N"))=0,"V","I"),IF(COUNTIF(L4562:R4562,"Y"),"V","I"))="V", IF(AND('Sponsor Response Form (SRF)'!D4562="M1", COUNTIF('OMS Response Form (ORF)'!C:C, B4562)&gt;0), "I", "V")="V"), "Valid","Invalid")," ")</f>
        <v xml:space="preserve"> </v>
      </c>
    </row>
    <row r="4563" spans="1:20" x14ac:dyDescent="0.25">
      <c r="A4563" s="69"/>
      <c r="B4563" s="70"/>
      <c r="C4563" s="71"/>
      <c r="D4563" s="72"/>
      <c r="E4563" s="72"/>
      <c r="F4563" s="72"/>
      <c r="G4563" s="72"/>
      <c r="H4563" s="72"/>
      <c r="I4563" s="72"/>
      <c r="J4563" s="72"/>
      <c r="K4563" s="72"/>
      <c r="L4563" s="72"/>
      <c r="M4563" s="72"/>
      <c r="N4563" s="72"/>
      <c r="O4563" s="72"/>
      <c r="P4563" s="72"/>
      <c r="Q4563" s="72"/>
      <c r="R4563" s="72"/>
      <c r="S4563" s="24" t="str">
        <f>IF(COUNTA(A4563:R4563)=0,"",IF(AND(COUNTA(A4563:C4563)=3,COUNTIF('SRF Drop Downs'!$B$2:$B$5,'Sponsor Response Form (SRF)'!D4563),COUNTIF('SRF Drop Downs'!$F$2:$F$5,'Sponsor Response Form (SRF)'!E4563),COUNTIF('SRF Drop Downs'!$C$2:$C$4,'Sponsor Response Form (SRF)'!F4563),COUNTIF('SRF Drop Downs'!$D$2:$D$6,'Sponsor Response Form (SRF)'!G4563),COUNTIF('SRF Drop Downs'!$A$2:$A$5,'Sponsor Response Form (SRF)'!H4563),COUNTIF('SRF Drop Downs'!$A$2:$A$4,'Sponsor Response Form (SRF)'!I4563),COUNTIF('SRF Drop Downs'!$A$2:$A$5,'Sponsor Response Form (SRF)'!J4563),COUNTIF('SRF Drop Downs'!$E$2:$E$7,'Sponsor Response Form (SRF)'!K4563),COUNTIF('SRF Drop Downs'!$A$2:$A$4,'Sponsor Response Form (SRF)'!L4563),COUNTIF('SRF Drop Downs'!$A$2:$A$4,'Sponsor Response Form (SRF)'!M4563),COUNTIF('SRF Drop Downs'!$A$2:$A$4,'Sponsor Response Form (SRF)'!N4563),COUNTIF('SRF Drop Downs'!$A$2:$A$4,'Sponsor Response Form (SRF)'!O4563),COUNTIF('SRF Drop Downs'!$A$2:$A$4,'Sponsor Response Form (SRF)'!P4563),COUNTIF('SRF Drop Downs'!$A$2:$A$4,'Sponsor Response Form (SRF)'!Q4563),COUNTIF('SRF Drop Downs'!$A$2:$A$4,'Sponsor Response Form (SRF)'!R4563)),"Complete","Incomplete"))</f>
        <v/>
      </c>
      <c r="T4563" s="25" t="str">
        <f>IF(S4563="Complete",IF(AND(NOT(ISNA(VLOOKUP(CONCATENATE(D4563,E4563,F4563,G4563,H4563,I4563,J4563,K4563),'SRF Drop Downs'!G:G,1,FALSE))),IF(AND(G4563&lt;&gt;"C3",K4563&lt;&gt;"O5"),IF(SUM(COUNTIF(L4563:R4563,"Y"),COUNTIF(L4563:R4563,"N"))=0,"V","I"),IF(COUNTIF(L4563:R4563,"Y"),"V","I"))="V", IF(AND('Sponsor Response Form (SRF)'!D4563="M1", COUNTIF('OMS Response Form (ORF)'!C:C, B4563)&gt;0), "I", "V")="V"), "Valid","Invalid")," ")</f>
        <v xml:space="preserve"> </v>
      </c>
    </row>
    <row r="4564" spans="1:20" x14ac:dyDescent="0.25">
      <c r="A4564" s="69"/>
      <c r="B4564" s="70"/>
      <c r="C4564" s="71"/>
      <c r="D4564" s="72"/>
      <c r="E4564" s="72"/>
      <c r="F4564" s="72"/>
      <c r="G4564" s="72"/>
      <c r="H4564" s="72"/>
      <c r="I4564" s="72"/>
      <c r="J4564" s="72"/>
      <c r="K4564" s="72"/>
      <c r="L4564" s="72"/>
      <c r="M4564" s="72"/>
      <c r="N4564" s="72"/>
      <c r="O4564" s="72"/>
      <c r="P4564" s="72"/>
      <c r="Q4564" s="72"/>
      <c r="R4564" s="72"/>
      <c r="S4564" s="24" t="str">
        <f>IF(COUNTA(A4564:R4564)=0,"",IF(AND(COUNTA(A4564:C4564)=3,COUNTIF('SRF Drop Downs'!$B$2:$B$5,'Sponsor Response Form (SRF)'!D4564),COUNTIF('SRF Drop Downs'!$F$2:$F$5,'Sponsor Response Form (SRF)'!E4564),COUNTIF('SRF Drop Downs'!$C$2:$C$4,'Sponsor Response Form (SRF)'!F4564),COUNTIF('SRF Drop Downs'!$D$2:$D$6,'Sponsor Response Form (SRF)'!G4564),COUNTIF('SRF Drop Downs'!$A$2:$A$5,'Sponsor Response Form (SRF)'!H4564),COUNTIF('SRF Drop Downs'!$A$2:$A$4,'Sponsor Response Form (SRF)'!I4564),COUNTIF('SRF Drop Downs'!$A$2:$A$5,'Sponsor Response Form (SRF)'!J4564),COUNTIF('SRF Drop Downs'!$E$2:$E$7,'Sponsor Response Form (SRF)'!K4564),COUNTIF('SRF Drop Downs'!$A$2:$A$4,'Sponsor Response Form (SRF)'!L4564),COUNTIF('SRF Drop Downs'!$A$2:$A$4,'Sponsor Response Form (SRF)'!M4564),COUNTIF('SRF Drop Downs'!$A$2:$A$4,'Sponsor Response Form (SRF)'!N4564),COUNTIF('SRF Drop Downs'!$A$2:$A$4,'Sponsor Response Form (SRF)'!O4564),COUNTIF('SRF Drop Downs'!$A$2:$A$4,'Sponsor Response Form (SRF)'!P4564),COUNTIF('SRF Drop Downs'!$A$2:$A$4,'Sponsor Response Form (SRF)'!Q4564),COUNTIF('SRF Drop Downs'!$A$2:$A$4,'Sponsor Response Form (SRF)'!R4564)),"Complete","Incomplete"))</f>
        <v/>
      </c>
      <c r="T4564" s="25" t="str">
        <f>IF(S4564="Complete",IF(AND(NOT(ISNA(VLOOKUP(CONCATENATE(D4564,E4564,F4564,G4564,H4564,I4564,J4564,K4564),'SRF Drop Downs'!G:G,1,FALSE))),IF(AND(G4564&lt;&gt;"C3",K4564&lt;&gt;"O5"),IF(SUM(COUNTIF(L4564:R4564,"Y"),COUNTIF(L4564:R4564,"N"))=0,"V","I"),IF(COUNTIF(L4564:R4564,"Y"),"V","I"))="V", IF(AND('Sponsor Response Form (SRF)'!D4564="M1", COUNTIF('OMS Response Form (ORF)'!C:C, B4564)&gt;0), "I", "V")="V"), "Valid","Invalid")," ")</f>
        <v xml:space="preserve"> </v>
      </c>
    </row>
    <row r="4565" spans="1:20" x14ac:dyDescent="0.25">
      <c r="A4565" s="69"/>
      <c r="B4565" s="70"/>
      <c r="C4565" s="71"/>
      <c r="D4565" s="72"/>
      <c r="E4565" s="72"/>
      <c r="F4565" s="72"/>
      <c r="G4565" s="72"/>
      <c r="H4565" s="72"/>
      <c r="I4565" s="72"/>
      <c r="J4565" s="72"/>
      <c r="K4565" s="72"/>
      <c r="L4565" s="72"/>
      <c r="M4565" s="72"/>
      <c r="N4565" s="72"/>
      <c r="O4565" s="72"/>
      <c r="P4565" s="72"/>
      <c r="Q4565" s="72"/>
      <c r="R4565" s="72"/>
      <c r="S4565" s="24" t="str">
        <f>IF(COUNTA(A4565:R4565)=0,"",IF(AND(COUNTA(A4565:C4565)=3,COUNTIF('SRF Drop Downs'!$B$2:$B$5,'Sponsor Response Form (SRF)'!D4565),COUNTIF('SRF Drop Downs'!$F$2:$F$5,'Sponsor Response Form (SRF)'!E4565),COUNTIF('SRF Drop Downs'!$C$2:$C$4,'Sponsor Response Form (SRF)'!F4565),COUNTIF('SRF Drop Downs'!$D$2:$D$6,'Sponsor Response Form (SRF)'!G4565),COUNTIF('SRF Drop Downs'!$A$2:$A$5,'Sponsor Response Form (SRF)'!H4565),COUNTIF('SRF Drop Downs'!$A$2:$A$4,'Sponsor Response Form (SRF)'!I4565),COUNTIF('SRF Drop Downs'!$A$2:$A$5,'Sponsor Response Form (SRF)'!J4565),COUNTIF('SRF Drop Downs'!$E$2:$E$7,'Sponsor Response Form (SRF)'!K4565),COUNTIF('SRF Drop Downs'!$A$2:$A$4,'Sponsor Response Form (SRF)'!L4565),COUNTIF('SRF Drop Downs'!$A$2:$A$4,'Sponsor Response Form (SRF)'!M4565),COUNTIF('SRF Drop Downs'!$A$2:$A$4,'Sponsor Response Form (SRF)'!N4565),COUNTIF('SRF Drop Downs'!$A$2:$A$4,'Sponsor Response Form (SRF)'!O4565),COUNTIF('SRF Drop Downs'!$A$2:$A$4,'Sponsor Response Form (SRF)'!P4565),COUNTIF('SRF Drop Downs'!$A$2:$A$4,'Sponsor Response Form (SRF)'!Q4565),COUNTIF('SRF Drop Downs'!$A$2:$A$4,'Sponsor Response Form (SRF)'!R4565)),"Complete","Incomplete"))</f>
        <v/>
      </c>
      <c r="T4565" s="25" t="str">
        <f>IF(S4565="Complete",IF(AND(NOT(ISNA(VLOOKUP(CONCATENATE(D4565,E4565,F4565,G4565,H4565,I4565,J4565,K4565),'SRF Drop Downs'!G:G,1,FALSE))),IF(AND(G4565&lt;&gt;"C3",K4565&lt;&gt;"O5"),IF(SUM(COUNTIF(L4565:R4565,"Y"),COUNTIF(L4565:R4565,"N"))=0,"V","I"),IF(COUNTIF(L4565:R4565,"Y"),"V","I"))="V", IF(AND('Sponsor Response Form (SRF)'!D4565="M1", COUNTIF('OMS Response Form (ORF)'!C:C, B4565)&gt;0), "I", "V")="V"), "Valid","Invalid")," ")</f>
        <v xml:space="preserve"> </v>
      </c>
    </row>
    <row r="4566" spans="1:20" x14ac:dyDescent="0.25">
      <c r="A4566" s="69"/>
      <c r="B4566" s="70"/>
      <c r="C4566" s="71"/>
      <c r="D4566" s="72"/>
      <c r="E4566" s="72"/>
      <c r="F4566" s="72"/>
      <c r="G4566" s="72"/>
      <c r="H4566" s="72"/>
      <c r="I4566" s="72"/>
      <c r="J4566" s="72"/>
      <c r="K4566" s="72"/>
      <c r="L4566" s="72"/>
      <c r="M4566" s="72"/>
      <c r="N4566" s="72"/>
      <c r="O4566" s="72"/>
      <c r="P4566" s="72"/>
      <c r="Q4566" s="72"/>
      <c r="R4566" s="72"/>
      <c r="S4566" s="24" t="str">
        <f>IF(COUNTA(A4566:R4566)=0,"",IF(AND(COUNTA(A4566:C4566)=3,COUNTIF('SRF Drop Downs'!$B$2:$B$5,'Sponsor Response Form (SRF)'!D4566),COUNTIF('SRF Drop Downs'!$F$2:$F$5,'Sponsor Response Form (SRF)'!E4566),COUNTIF('SRF Drop Downs'!$C$2:$C$4,'Sponsor Response Form (SRF)'!F4566),COUNTIF('SRF Drop Downs'!$D$2:$D$6,'Sponsor Response Form (SRF)'!G4566),COUNTIF('SRF Drop Downs'!$A$2:$A$5,'Sponsor Response Form (SRF)'!H4566),COUNTIF('SRF Drop Downs'!$A$2:$A$4,'Sponsor Response Form (SRF)'!I4566),COUNTIF('SRF Drop Downs'!$A$2:$A$5,'Sponsor Response Form (SRF)'!J4566),COUNTIF('SRF Drop Downs'!$E$2:$E$7,'Sponsor Response Form (SRF)'!K4566),COUNTIF('SRF Drop Downs'!$A$2:$A$4,'Sponsor Response Form (SRF)'!L4566),COUNTIF('SRF Drop Downs'!$A$2:$A$4,'Sponsor Response Form (SRF)'!M4566),COUNTIF('SRF Drop Downs'!$A$2:$A$4,'Sponsor Response Form (SRF)'!N4566),COUNTIF('SRF Drop Downs'!$A$2:$A$4,'Sponsor Response Form (SRF)'!O4566),COUNTIF('SRF Drop Downs'!$A$2:$A$4,'Sponsor Response Form (SRF)'!P4566),COUNTIF('SRF Drop Downs'!$A$2:$A$4,'Sponsor Response Form (SRF)'!Q4566),COUNTIF('SRF Drop Downs'!$A$2:$A$4,'Sponsor Response Form (SRF)'!R4566)),"Complete","Incomplete"))</f>
        <v/>
      </c>
      <c r="T4566" s="25" t="str">
        <f>IF(S4566="Complete",IF(AND(NOT(ISNA(VLOOKUP(CONCATENATE(D4566,E4566,F4566,G4566,H4566,I4566,J4566,K4566),'SRF Drop Downs'!G:G,1,FALSE))),IF(AND(G4566&lt;&gt;"C3",K4566&lt;&gt;"O5"),IF(SUM(COUNTIF(L4566:R4566,"Y"),COUNTIF(L4566:R4566,"N"))=0,"V","I"),IF(COUNTIF(L4566:R4566,"Y"),"V","I"))="V", IF(AND('Sponsor Response Form (SRF)'!D4566="M1", COUNTIF('OMS Response Form (ORF)'!C:C, B4566)&gt;0), "I", "V")="V"), "Valid","Invalid")," ")</f>
        <v xml:space="preserve"> </v>
      </c>
    </row>
    <row r="4567" spans="1:20" x14ac:dyDescent="0.25">
      <c r="A4567" s="69"/>
      <c r="B4567" s="70"/>
      <c r="C4567" s="71"/>
      <c r="D4567" s="72"/>
      <c r="E4567" s="72"/>
      <c r="F4567" s="72"/>
      <c r="G4567" s="72"/>
      <c r="H4567" s="72"/>
      <c r="I4567" s="72"/>
      <c r="J4567" s="72"/>
      <c r="K4567" s="72"/>
      <c r="L4567" s="72"/>
      <c r="M4567" s="72"/>
      <c r="N4567" s="72"/>
      <c r="O4567" s="72"/>
      <c r="P4567" s="72"/>
      <c r="Q4567" s="72"/>
      <c r="R4567" s="72"/>
      <c r="S4567" s="24" t="str">
        <f>IF(COUNTA(A4567:R4567)=0,"",IF(AND(COUNTA(A4567:C4567)=3,COUNTIF('SRF Drop Downs'!$B$2:$B$5,'Sponsor Response Form (SRF)'!D4567),COUNTIF('SRF Drop Downs'!$F$2:$F$5,'Sponsor Response Form (SRF)'!E4567),COUNTIF('SRF Drop Downs'!$C$2:$C$4,'Sponsor Response Form (SRF)'!F4567),COUNTIF('SRF Drop Downs'!$D$2:$D$6,'Sponsor Response Form (SRF)'!G4567),COUNTIF('SRF Drop Downs'!$A$2:$A$5,'Sponsor Response Form (SRF)'!H4567),COUNTIF('SRF Drop Downs'!$A$2:$A$4,'Sponsor Response Form (SRF)'!I4567),COUNTIF('SRF Drop Downs'!$A$2:$A$5,'Sponsor Response Form (SRF)'!J4567),COUNTIF('SRF Drop Downs'!$E$2:$E$7,'Sponsor Response Form (SRF)'!K4567),COUNTIF('SRF Drop Downs'!$A$2:$A$4,'Sponsor Response Form (SRF)'!L4567),COUNTIF('SRF Drop Downs'!$A$2:$A$4,'Sponsor Response Form (SRF)'!M4567),COUNTIF('SRF Drop Downs'!$A$2:$A$4,'Sponsor Response Form (SRF)'!N4567),COUNTIF('SRF Drop Downs'!$A$2:$A$4,'Sponsor Response Form (SRF)'!O4567),COUNTIF('SRF Drop Downs'!$A$2:$A$4,'Sponsor Response Form (SRF)'!P4567),COUNTIF('SRF Drop Downs'!$A$2:$A$4,'Sponsor Response Form (SRF)'!Q4567),COUNTIF('SRF Drop Downs'!$A$2:$A$4,'Sponsor Response Form (SRF)'!R4567)),"Complete","Incomplete"))</f>
        <v/>
      </c>
      <c r="T4567" s="25" t="str">
        <f>IF(S4567="Complete",IF(AND(NOT(ISNA(VLOOKUP(CONCATENATE(D4567,E4567,F4567,G4567,H4567,I4567,J4567,K4567),'SRF Drop Downs'!G:G,1,FALSE))),IF(AND(G4567&lt;&gt;"C3",K4567&lt;&gt;"O5"),IF(SUM(COUNTIF(L4567:R4567,"Y"),COUNTIF(L4567:R4567,"N"))=0,"V","I"),IF(COUNTIF(L4567:R4567,"Y"),"V","I"))="V", IF(AND('Sponsor Response Form (SRF)'!D4567="M1", COUNTIF('OMS Response Form (ORF)'!C:C, B4567)&gt;0), "I", "V")="V"), "Valid","Invalid")," ")</f>
        <v xml:space="preserve"> </v>
      </c>
    </row>
    <row r="4568" spans="1:20" x14ac:dyDescent="0.25">
      <c r="A4568" s="69"/>
      <c r="B4568" s="70"/>
      <c r="C4568" s="71"/>
      <c r="D4568" s="72"/>
      <c r="E4568" s="72"/>
      <c r="F4568" s="72"/>
      <c r="G4568" s="72"/>
      <c r="H4568" s="72"/>
      <c r="I4568" s="72"/>
      <c r="J4568" s="72"/>
      <c r="K4568" s="72"/>
      <c r="L4568" s="72"/>
      <c r="M4568" s="72"/>
      <c r="N4568" s="72"/>
      <c r="O4568" s="72"/>
      <c r="P4568" s="72"/>
      <c r="Q4568" s="72"/>
      <c r="R4568" s="72"/>
      <c r="S4568" s="24" t="str">
        <f>IF(COUNTA(A4568:R4568)=0,"",IF(AND(COUNTA(A4568:C4568)=3,COUNTIF('SRF Drop Downs'!$B$2:$B$5,'Sponsor Response Form (SRF)'!D4568),COUNTIF('SRF Drop Downs'!$F$2:$F$5,'Sponsor Response Form (SRF)'!E4568),COUNTIF('SRF Drop Downs'!$C$2:$C$4,'Sponsor Response Form (SRF)'!F4568),COUNTIF('SRF Drop Downs'!$D$2:$D$6,'Sponsor Response Form (SRF)'!G4568),COUNTIF('SRF Drop Downs'!$A$2:$A$5,'Sponsor Response Form (SRF)'!H4568),COUNTIF('SRF Drop Downs'!$A$2:$A$4,'Sponsor Response Form (SRF)'!I4568),COUNTIF('SRF Drop Downs'!$A$2:$A$5,'Sponsor Response Form (SRF)'!J4568),COUNTIF('SRF Drop Downs'!$E$2:$E$7,'Sponsor Response Form (SRF)'!K4568),COUNTIF('SRF Drop Downs'!$A$2:$A$4,'Sponsor Response Form (SRF)'!L4568),COUNTIF('SRF Drop Downs'!$A$2:$A$4,'Sponsor Response Form (SRF)'!M4568),COUNTIF('SRF Drop Downs'!$A$2:$A$4,'Sponsor Response Form (SRF)'!N4568),COUNTIF('SRF Drop Downs'!$A$2:$A$4,'Sponsor Response Form (SRF)'!O4568),COUNTIF('SRF Drop Downs'!$A$2:$A$4,'Sponsor Response Form (SRF)'!P4568),COUNTIF('SRF Drop Downs'!$A$2:$A$4,'Sponsor Response Form (SRF)'!Q4568),COUNTIF('SRF Drop Downs'!$A$2:$A$4,'Sponsor Response Form (SRF)'!R4568)),"Complete","Incomplete"))</f>
        <v/>
      </c>
      <c r="T4568" s="25" t="str">
        <f>IF(S4568="Complete",IF(AND(NOT(ISNA(VLOOKUP(CONCATENATE(D4568,E4568,F4568,G4568,H4568,I4568,J4568,K4568),'SRF Drop Downs'!G:G,1,FALSE))),IF(AND(G4568&lt;&gt;"C3",K4568&lt;&gt;"O5"),IF(SUM(COUNTIF(L4568:R4568,"Y"),COUNTIF(L4568:R4568,"N"))=0,"V","I"),IF(COUNTIF(L4568:R4568,"Y"),"V","I"))="V", IF(AND('Sponsor Response Form (SRF)'!D4568="M1", COUNTIF('OMS Response Form (ORF)'!C:C, B4568)&gt;0), "I", "V")="V"), "Valid","Invalid")," ")</f>
        <v xml:space="preserve"> </v>
      </c>
    </row>
    <row r="4569" spans="1:20" x14ac:dyDescent="0.25">
      <c r="A4569" s="69"/>
      <c r="B4569" s="70"/>
      <c r="C4569" s="71"/>
      <c r="D4569" s="72"/>
      <c r="E4569" s="72"/>
      <c r="F4569" s="72"/>
      <c r="G4569" s="72"/>
      <c r="H4569" s="72"/>
      <c r="I4569" s="72"/>
      <c r="J4569" s="72"/>
      <c r="K4569" s="72"/>
      <c r="L4569" s="72"/>
      <c r="M4569" s="72"/>
      <c r="N4569" s="72"/>
      <c r="O4569" s="72"/>
      <c r="P4569" s="72"/>
      <c r="Q4569" s="72"/>
      <c r="R4569" s="72"/>
      <c r="S4569" s="24" t="str">
        <f>IF(COUNTA(A4569:R4569)=0,"",IF(AND(COUNTA(A4569:C4569)=3,COUNTIF('SRF Drop Downs'!$B$2:$B$5,'Sponsor Response Form (SRF)'!D4569),COUNTIF('SRF Drop Downs'!$F$2:$F$5,'Sponsor Response Form (SRF)'!E4569),COUNTIF('SRF Drop Downs'!$C$2:$C$4,'Sponsor Response Form (SRF)'!F4569),COUNTIF('SRF Drop Downs'!$D$2:$D$6,'Sponsor Response Form (SRF)'!G4569),COUNTIF('SRF Drop Downs'!$A$2:$A$5,'Sponsor Response Form (SRF)'!H4569),COUNTIF('SRF Drop Downs'!$A$2:$A$4,'Sponsor Response Form (SRF)'!I4569),COUNTIF('SRF Drop Downs'!$A$2:$A$5,'Sponsor Response Form (SRF)'!J4569),COUNTIF('SRF Drop Downs'!$E$2:$E$7,'Sponsor Response Form (SRF)'!K4569),COUNTIF('SRF Drop Downs'!$A$2:$A$4,'Sponsor Response Form (SRF)'!L4569),COUNTIF('SRF Drop Downs'!$A$2:$A$4,'Sponsor Response Form (SRF)'!M4569),COUNTIF('SRF Drop Downs'!$A$2:$A$4,'Sponsor Response Form (SRF)'!N4569),COUNTIF('SRF Drop Downs'!$A$2:$A$4,'Sponsor Response Form (SRF)'!O4569),COUNTIF('SRF Drop Downs'!$A$2:$A$4,'Sponsor Response Form (SRF)'!P4569),COUNTIF('SRF Drop Downs'!$A$2:$A$4,'Sponsor Response Form (SRF)'!Q4569),COUNTIF('SRF Drop Downs'!$A$2:$A$4,'Sponsor Response Form (SRF)'!R4569)),"Complete","Incomplete"))</f>
        <v/>
      </c>
      <c r="T4569" s="25" t="str">
        <f>IF(S4569="Complete",IF(AND(NOT(ISNA(VLOOKUP(CONCATENATE(D4569,E4569,F4569,G4569,H4569,I4569,J4569,K4569),'SRF Drop Downs'!G:G,1,FALSE))),IF(AND(G4569&lt;&gt;"C3",K4569&lt;&gt;"O5"),IF(SUM(COUNTIF(L4569:R4569,"Y"),COUNTIF(L4569:R4569,"N"))=0,"V","I"),IF(COUNTIF(L4569:R4569,"Y"),"V","I"))="V", IF(AND('Sponsor Response Form (SRF)'!D4569="M1", COUNTIF('OMS Response Form (ORF)'!C:C, B4569)&gt;0), "I", "V")="V"), "Valid","Invalid")," ")</f>
        <v xml:space="preserve"> </v>
      </c>
    </row>
    <row r="4570" spans="1:20" x14ac:dyDescent="0.25">
      <c r="A4570" s="69"/>
      <c r="B4570" s="70"/>
      <c r="C4570" s="71"/>
      <c r="D4570" s="72"/>
      <c r="E4570" s="72"/>
      <c r="F4570" s="72"/>
      <c r="G4570" s="72"/>
      <c r="H4570" s="72"/>
      <c r="I4570" s="72"/>
      <c r="J4570" s="72"/>
      <c r="K4570" s="72"/>
      <c r="L4570" s="72"/>
      <c r="M4570" s="72"/>
      <c r="N4570" s="72"/>
      <c r="O4570" s="72"/>
      <c r="P4570" s="72"/>
      <c r="Q4570" s="72"/>
      <c r="R4570" s="72"/>
      <c r="S4570" s="24" t="str">
        <f>IF(COUNTA(A4570:R4570)=0,"",IF(AND(COUNTA(A4570:C4570)=3,COUNTIF('SRF Drop Downs'!$B$2:$B$5,'Sponsor Response Form (SRF)'!D4570),COUNTIF('SRF Drop Downs'!$F$2:$F$5,'Sponsor Response Form (SRF)'!E4570),COUNTIF('SRF Drop Downs'!$C$2:$C$4,'Sponsor Response Form (SRF)'!F4570),COUNTIF('SRF Drop Downs'!$D$2:$D$6,'Sponsor Response Form (SRF)'!G4570),COUNTIF('SRF Drop Downs'!$A$2:$A$5,'Sponsor Response Form (SRF)'!H4570),COUNTIF('SRF Drop Downs'!$A$2:$A$4,'Sponsor Response Form (SRF)'!I4570),COUNTIF('SRF Drop Downs'!$A$2:$A$5,'Sponsor Response Form (SRF)'!J4570),COUNTIF('SRF Drop Downs'!$E$2:$E$7,'Sponsor Response Form (SRF)'!K4570),COUNTIF('SRF Drop Downs'!$A$2:$A$4,'Sponsor Response Form (SRF)'!L4570),COUNTIF('SRF Drop Downs'!$A$2:$A$4,'Sponsor Response Form (SRF)'!M4570),COUNTIF('SRF Drop Downs'!$A$2:$A$4,'Sponsor Response Form (SRF)'!N4570),COUNTIF('SRF Drop Downs'!$A$2:$A$4,'Sponsor Response Form (SRF)'!O4570),COUNTIF('SRF Drop Downs'!$A$2:$A$4,'Sponsor Response Form (SRF)'!P4570),COUNTIF('SRF Drop Downs'!$A$2:$A$4,'Sponsor Response Form (SRF)'!Q4570),COUNTIF('SRF Drop Downs'!$A$2:$A$4,'Sponsor Response Form (SRF)'!R4570)),"Complete","Incomplete"))</f>
        <v/>
      </c>
      <c r="T4570" s="25" t="str">
        <f>IF(S4570="Complete",IF(AND(NOT(ISNA(VLOOKUP(CONCATENATE(D4570,E4570,F4570,G4570,H4570,I4570,J4570,K4570),'SRF Drop Downs'!G:G,1,FALSE))),IF(AND(G4570&lt;&gt;"C3",K4570&lt;&gt;"O5"),IF(SUM(COUNTIF(L4570:R4570,"Y"),COUNTIF(L4570:R4570,"N"))=0,"V","I"),IF(COUNTIF(L4570:R4570,"Y"),"V","I"))="V", IF(AND('Sponsor Response Form (SRF)'!D4570="M1", COUNTIF('OMS Response Form (ORF)'!C:C, B4570)&gt;0), "I", "V")="V"), "Valid","Invalid")," ")</f>
        <v xml:space="preserve"> </v>
      </c>
    </row>
    <row r="4571" spans="1:20" x14ac:dyDescent="0.25">
      <c r="A4571" s="69"/>
      <c r="B4571" s="70"/>
      <c r="C4571" s="71"/>
      <c r="D4571" s="72"/>
      <c r="E4571" s="72"/>
      <c r="F4571" s="72"/>
      <c r="G4571" s="72"/>
      <c r="H4571" s="72"/>
      <c r="I4571" s="72"/>
      <c r="J4571" s="72"/>
      <c r="K4571" s="72"/>
      <c r="L4571" s="72"/>
      <c r="M4571" s="72"/>
      <c r="N4571" s="72"/>
      <c r="O4571" s="72"/>
      <c r="P4571" s="72"/>
      <c r="Q4571" s="72"/>
      <c r="R4571" s="72"/>
      <c r="S4571" s="24" t="str">
        <f>IF(COUNTA(A4571:R4571)=0,"",IF(AND(COUNTA(A4571:C4571)=3,COUNTIF('SRF Drop Downs'!$B$2:$B$5,'Sponsor Response Form (SRF)'!D4571),COUNTIF('SRF Drop Downs'!$F$2:$F$5,'Sponsor Response Form (SRF)'!E4571),COUNTIF('SRF Drop Downs'!$C$2:$C$4,'Sponsor Response Form (SRF)'!F4571),COUNTIF('SRF Drop Downs'!$D$2:$D$6,'Sponsor Response Form (SRF)'!G4571),COUNTIF('SRF Drop Downs'!$A$2:$A$5,'Sponsor Response Form (SRF)'!H4571),COUNTIF('SRF Drop Downs'!$A$2:$A$4,'Sponsor Response Form (SRF)'!I4571),COUNTIF('SRF Drop Downs'!$A$2:$A$5,'Sponsor Response Form (SRF)'!J4571),COUNTIF('SRF Drop Downs'!$E$2:$E$7,'Sponsor Response Form (SRF)'!K4571),COUNTIF('SRF Drop Downs'!$A$2:$A$4,'Sponsor Response Form (SRF)'!L4571),COUNTIF('SRF Drop Downs'!$A$2:$A$4,'Sponsor Response Form (SRF)'!M4571),COUNTIF('SRF Drop Downs'!$A$2:$A$4,'Sponsor Response Form (SRF)'!N4571),COUNTIF('SRF Drop Downs'!$A$2:$A$4,'Sponsor Response Form (SRF)'!O4571),COUNTIF('SRF Drop Downs'!$A$2:$A$4,'Sponsor Response Form (SRF)'!P4571),COUNTIF('SRF Drop Downs'!$A$2:$A$4,'Sponsor Response Form (SRF)'!Q4571),COUNTIF('SRF Drop Downs'!$A$2:$A$4,'Sponsor Response Form (SRF)'!R4571)),"Complete","Incomplete"))</f>
        <v/>
      </c>
      <c r="T4571" s="25" t="str">
        <f>IF(S4571="Complete",IF(AND(NOT(ISNA(VLOOKUP(CONCATENATE(D4571,E4571,F4571,G4571,H4571,I4571,J4571,K4571),'SRF Drop Downs'!G:G,1,FALSE))),IF(AND(G4571&lt;&gt;"C3",K4571&lt;&gt;"O5"),IF(SUM(COUNTIF(L4571:R4571,"Y"),COUNTIF(L4571:R4571,"N"))=0,"V","I"),IF(COUNTIF(L4571:R4571,"Y"),"V","I"))="V", IF(AND('Sponsor Response Form (SRF)'!D4571="M1", COUNTIF('OMS Response Form (ORF)'!C:C, B4571)&gt;0), "I", "V")="V"), "Valid","Invalid")," ")</f>
        <v xml:space="preserve"> </v>
      </c>
    </row>
    <row r="4572" spans="1:20" x14ac:dyDescent="0.25">
      <c r="A4572" s="69"/>
      <c r="B4572" s="70"/>
      <c r="C4572" s="71"/>
      <c r="D4572" s="72"/>
      <c r="E4572" s="72"/>
      <c r="F4572" s="72"/>
      <c r="G4572" s="72"/>
      <c r="H4572" s="72"/>
      <c r="I4572" s="72"/>
      <c r="J4572" s="72"/>
      <c r="K4572" s="72"/>
      <c r="L4572" s="72"/>
      <c r="M4572" s="72"/>
      <c r="N4572" s="72"/>
      <c r="O4572" s="72"/>
      <c r="P4572" s="72"/>
      <c r="Q4572" s="72"/>
      <c r="R4572" s="72"/>
      <c r="S4572" s="24" t="str">
        <f>IF(COUNTA(A4572:R4572)=0,"",IF(AND(COUNTA(A4572:C4572)=3,COUNTIF('SRF Drop Downs'!$B$2:$B$5,'Sponsor Response Form (SRF)'!D4572),COUNTIF('SRF Drop Downs'!$F$2:$F$5,'Sponsor Response Form (SRF)'!E4572),COUNTIF('SRF Drop Downs'!$C$2:$C$4,'Sponsor Response Form (SRF)'!F4572),COUNTIF('SRF Drop Downs'!$D$2:$D$6,'Sponsor Response Form (SRF)'!G4572),COUNTIF('SRF Drop Downs'!$A$2:$A$5,'Sponsor Response Form (SRF)'!H4572),COUNTIF('SRF Drop Downs'!$A$2:$A$4,'Sponsor Response Form (SRF)'!I4572),COUNTIF('SRF Drop Downs'!$A$2:$A$5,'Sponsor Response Form (SRF)'!J4572),COUNTIF('SRF Drop Downs'!$E$2:$E$7,'Sponsor Response Form (SRF)'!K4572),COUNTIF('SRF Drop Downs'!$A$2:$A$4,'Sponsor Response Form (SRF)'!L4572),COUNTIF('SRF Drop Downs'!$A$2:$A$4,'Sponsor Response Form (SRF)'!M4572),COUNTIF('SRF Drop Downs'!$A$2:$A$4,'Sponsor Response Form (SRF)'!N4572),COUNTIF('SRF Drop Downs'!$A$2:$A$4,'Sponsor Response Form (SRF)'!O4572),COUNTIF('SRF Drop Downs'!$A$2:$A$4,'Sponsor Response Form (SRF)'!P4572),COUNTIF('SRF Drop Downs'!$A$2:$A$4,'Sponsor Response Form (SRF)'!Q4572),COUNTIF('SRF Drop Downs'!$A$2:$A$4,'Sponsor Response Form (SRF)'!R4572)),"Complete","Incomplete"))</f>
        <v/>
      </c>
      <c r="T4572" s="25" t="str">
        <f>IF(S4572="Complete",IF(AND(NOT(ISNA(VLOOKUP(CONCATENATE(D4572,E4572,F4572,G4572,H4572,I4572,J4572,K4572),'SRF Drop Downs'!G:G,1,FALSE))),IF(AND(G4572&lt;&gt;"C3",K4572&lt;&gt;"O5"),IF(SUM(COUNTIF(L4572:R4572,"Y"),COUNTIF(L4572:R4572,"N"))=0,"V","I"),IF(COUNTIF(L4572:R4572,"Y"),"V","I"))="V", IF(AND('Sponsor Response Form (SRF)'!D4572="M1", COUNTIF('OMS Response Form (ORF)'!C:C, B4572)&gt;0), "I", "V")="V"), "Valid","Invalid")," ")</f>
        <v xml:space="preserve"> </v>
      </c>
    </row>
    <row r="4573" spans="1:20" x14ac:dyDescent="0.25">
      <c r="A4573" s="69"/>
      <c r="B4573" s="70"/>
      <c r="C4573" s="71"/>
      <c r="D4573" s="72"/>
      <c r="E4573" s="72"/>
      <c r="F4573" s="72"/>
      <c r="G4573" s="72"/>
      <c r="H4573" s="72"/>
      <c r="I4573" s="72"/>
      <c r="J4573" s="72"/>
      <c r="K4573" s="72"/>
      <c r="L4573" s="72"/>
      <c r="M4573" s="72"/>
      <c r="N4573" s="72"/>
      <c r="O4573" s="72"/>
      <c r="P4573" s="72"/>
      <c r="Q4573" s="72"/>
      <c r="R4573" s="72"/>
      <c r="S4573" s="24" t="str">
        <f>IF(COUNTA(A4573:R4573)=0,"",IF(AND(COUNTA(A4573:C4573)=3,COUNTIF('SRF Drop Downs'!$B$2:$B$5,'Sponsor Response Form (SRF)'!D4573),COUNTIF('SRF Drop Downs'!$F$2:$F$5,'Sponsor Response Form (SRF)'!E4573),COUNTIF('SRF Drop Downs'!$C$2:$C$4,'Sponsor Response Form (SRF)'!F4573),COUNTIF('SRF Drop Downs'!$D$2:$D$6,'Sponsor Response Form (SRF)'!G4573),COUNTIF('SRF Drop Downs'!$A$2:$A$5,'Sponsor Response Form (SRF)'!H4573),COUNTIF('SRF Drop Downs'!$A$2:$A$4,'Sponsor Response Form (SRF)'!I4573),COUNTIF('SRF Drop Downs'!$A$2:$A$5,'Sponsor Response Form (SRF)'!J4573),COUNTIF('SRF Drop Downs'!$E$2:$E$7,'Sponsor Response Form (SRF)'!K4573),COUNTIF('SRF Drop Downs'!$A$2:$A$4,'Sponsor Response Form (SRF)'!L4573),COUNTIF('SRF Drop Downs'!$A$2:$A$4,'Sponsor Response Form (SRF)'!M4573),COUNTIF('SRF Drop Downs'!$A$2:$A$4,'Sponsor Response Form (SRF)'!N4573),COUNTIF('SRF Drop Downs'!$A$2:$A$4,'Sponsor Response Form (SRF)'!O4573),COUNTIF('SRF Drop Downs'!$A$2:$A$4,'Sponsor Response Form (SRF)'!P4573),COUNTIF('SRF Drop Downs'!$A$2:$A$4,'Sponsor Response Form (SRF)'!Q4573),COUNTIF('SRF Drop Downs'!$A$2:$A$4,'Sponsor Response Form (SRF)'!R4573)),"Complete","Incomplete"))</f>
        <v/>
      </c>
      <c r="T4573" s="25" t="str">
        <f>IF(S4573="Complete",IF(AND(NOT(ISNA(VLOOKUP(CONCATENATE(D4573,E4573,F4573,G4573,H4573,I4573,J4573,K4573),'SRF Drop Downs'!G:G,1,FALSE))),IF(AND(G4573&lt;&gt;"C3",K4573&lt;&gt;"O5"),IF(SUM(COUNTIF(L4573:R4573,"Y"),COUNTIF(L4573:R4573,"N"))=0,"V","I"),IF(COUNTIF(L4573:R4573,"Y"),"V","I"))="V", IF(AND('Sponsor Response Form (SRF)'!D4573="M1", COUNTIF('OMS Response Form (ORF)'!C:C, B4573)&gt;0), "I", "V")="V"), "Valid","Invalid")," ")</f>
        <v xml:space="preserve"> </v>
      </c>
    </row>
    <row r="4574" spans="1:20" x14ac:dyDescent="0.25">
      <c r="A4574" s="69"/>
      <c r="B4574" s="70"/>
      <c r="C4574" s="71"/>
      <c r="D4574" s="72"/>
      <c r="E4574" s="72"/>
      <c r="F4574" s="72"/>
      <c r="G4574" s="72"/>
      <c r="H4574" s="72"/>
      <c r="I4574" s="72"/>
      <c r="J4574" s="72"/>
      <c r="K4574" s="72"/>
      <c r="L4574" s="72"/>
      <c r="M4574" s="72"/>
      <c r="N4574" s="72"/>
      <c r="O4574" s="72"/>
      <c r="P4574" s="72"/>
      <c r="Q4574" s="72"/>
      <c r="R4574" s="72"/>
      <c r="S4574" s="24" t="str">
        <f>IF(COUNTA(A4574:R4574)=0,"",IF(AND(COUNTA(A4574:C4574)=3,COUNTIF('SRF Drop Downs'!$B$2:$B$5,'Sponsor Response Form (SRF)'!D4574),COUNTIF('SRF Drop Downs'!$F$2:$F$5,'Sponsor Response Form (SRF)'!E4574),COUNTIF('SRF Drop Downs'!$C$2:$C$4,'Sponsor Response Form (SRF)'!F4574),COUNTIF('SRF Drop Downs'!$D$2:$D$6,'Sponsor Response Form (SRF)'!G4574),COUNTIF('SRF Drop Downs'!$A$2:$A$5,'Sponsor Response Form (SRF)'!H4574),COUNTIF('SRF Drop Downs'!$A$2:$A$4,'Sponsor Response Form (SRF)'!I4574),COUNTIF('SRF Drop Downs'!$A$2:$A$5,'Sponsor Response Form (SRF)'!J4574),COUNTIF('SRF Drop Downs'!$E$2:$E$7,'Sponsor Response Form (SRF)'!K4574),COUNTIF('SRF Drop Downs'!$A$2:$A$4,'Sponsor Response Form (SRF)'!L4574),COUNTIF('SRF Drop Downs'!$A$2:$A$4,'Sponsor Response Form (SRF)'!M4574),COUNTIF('SRF Drop Downs'!$A$2:$A$4,'Sponsor Response Form (SRF)'!N4574),COUNTIF('SRF Drop Downs'!$A$2:$A$4,'Sponsor Response Form (SRF)'!O4574),COUNTIF('SRF Drop Downs'!$A$2:$A$4,'Sponsor Response Form (SRF)'!P4574),COUNTIF('SRF Drop Downs'!$A$2:$A$4,'Sponsor Response Form (SRF)'!Q4574),COUNTIF('SRF Drop Downs'!$A$2:$A$4,'Sponsor Response Form (SRF)'!R4574)),"Complete","Incomplete"))</f>
        <v/>
      </c>
      <c r="T4574" s="25" t="str">
        <f>IF(S4574="Complete",IF(AND(NOT(ISNA(VLOOKUP(CONCATENATE(D4574,E4574,F4574,G4574,H4574,I4574,J4574,K4574),'SRF Drop Downs'!G:G,1,FALSE))),IF(AND(G4574&lt;&gt;"C3",K4574&lt;&gt;"O5"),IF(SUM(COUNTIF(L4574:R4574,"Y"),COUNTIF(L4574:R4574,"N"))=0,"V","I"),IF(COUNTIF(L4574:R4574,"Y"),"V","I"))="V", IF(AND('Sponsor Response Form (SRF)'!D4574="M1", COUNTIF('OMS Response Form (ORF)'!C:C, B4574)&gt;0), "I", "V")="V"), "Valid","Invalid")," ")</f>
        <v xml:space="preserve"> </v>
      </c>
    </row>
    <row r="4575" spans="1:20" x14ac:dyDescent="0.25">
      <c r="A4575" s="69"/>
      <c r="B4575" s="70"/>
      <c r="C4575" s="71"/>
      <c r="D4575" s="72"/>
      <c r="E4575" s="72"/>
      <c r="F4575" s="72"/>
      <c r="G4575" s="72"/>
      <c r="H4575" s="72"/>
      <c r="I4575" s="72"/>
      <c r="J4575" s="72"/>
      <c r="K4575" s="72"/>
      <c r="L4575" s="72"/>
      <c r="M4575" s="72"/>
      <c r="N4575" s="72"/>
      <c r="O4575" s="72"/>
      <c r="P4575" s="72"/>
      <c r="Q4575" s="72"/>
      <c r="R4575" s="72"/>
      <c r="S4575" s="24" t="str">
        <f>IF(COUNTA(A4575:R4575)=0,"",IF(AND(COUNTA(A4575:C4575)=3,COUNTIF('SRF Drop Downs'!$B$2:$B$5,'Sponsor Response Form (SRF)'!D4575),COUNTIF('SRF Drop Downs'!$F$2:$F$5,'Sponsor Response Form (SRF)'!E4575),COUNTIF('SRF Drop Downs'!$C$2:$C$4,'Sponsor Response Form (SRF)'!F4575),COUNTIF('SRF Drop Downs'!$D$2:$D$6,'Sponsor Response Form (SRF)'!G4575),COUNTIF('SRF Drop Downs'!$A$2:$A$5,'Sponsor Response Form (SRF)'!H4575),COUNTIF('SRF Drop Downs'!$A$2:$A$4,'Sponsor Response Form (SRF)'!I4575),COUNTIF('SRF Drop Downs'!$A$2:$A$5,'Sponsor Response Form (SRF)'!J4575),COUNTIF('SRF Drop Downs'!$E$2:$E$7,'Sponsor Response Form (SRF)'!K4575),COUNTIF('SRF Drop Downs'!$A$2:$A$4,'Sponsor Response Form (SRF)'!L4575),COUNTIF('SRF Drop Downs'!$A$2:$A$4,'Sponsor Response Form (SRF)'!M4575),COUNTIF('SRF Drop Downs'!$A$2:$A$4,'Sponsor Response Form (SRF)'!N4575),COUNTIF('SRF Drop Downs'!$A$2:$A$4,'Sponsor Response Form (SRF)'!O4575),COUNTIF('SRF Drop Downs'!$A$2:$A$4,'Sponsor Response Form (SRF)'!P4575),COUNTIF('SRF Drop Downs'!$A$2:$A$4,'Sponsor Response Form (SRF)'!Q4575),COUNTIF('SRF Drop Downs'!$A$2:$A$4,'Sponsor Response Form (SRF)'!R4575)),"Complete","Incomplete"))</f>
        <v/>
      </c>
      <c r="T4575" s="25" t="str">
        <f>IF(S4575="Complete",IF(AND(NOT(ISNA(VLOOKUP(CONCATENATE(D4575,E4575,F4575,G4575,H4575,I4575,J4575,K4575),'SRF Drop Downs'!G:G,1,FALSE))),IF(AND(G4575&lt;&gt;"C3",K4575&lt;&gt;"O5"),IF(SUM(COUNTIF(L4575:R4575,"Y"),COUNTIF(L4575:R4575,"N"))=0,"V","I"),IF(COUNTIF(L4575:R4575,"Y"),"V","I"))="V", IF(AND('Sponsor Response Form (SRF)'!D4575="M1", COUNTIF('OMS Response Form (ORF)'!C:C, B4575)&gt;0), "I", "V")="V"), "Valid","Invalid")," ")</f>
        <v xml:space="preserve"> </v>
      </c>
    </row>
    <row r="4576" spans="1:20" x14ac:dyDescent="0.25">
      <c r="A4576" s="69"/>
      <c r="B4576" s="70"/>
      <c r="C4576" s="71"/>
      <c r="D4576" s="72"/>
      <c r="E4576" s="72"/>
      <c r="F4576" s="72"/>
      <c r="G4576" s="72"/>
      <c r="H4576" s="72"/>
      <c r="I4576" s="72"/>
      <c r="J4576" s="72"/>
      <c r="K4576" s="72"/>
      <c r="L4576" s="72"/>
      <c r="M4576" s="72"/>
      <c r="N4576" s="72"/>
      <c r="O4576" s="72"/>
      <c r="P4576" s="72"/>
      <c r="Q4576" s="72"/>
      <c r="R4576" s="72"/>
      <c r="S4576" s="24" t="str">
        <f>IF(COUNTA(A4576:R4576)=0,"",IF(AND(COUNTA(A4576:C4576)=3,COUNTIF('SRF Drop Downs'!$B$2:$B$5,'Sponsor Response Form (SRF)'!D4576),COUNTIF('SRF Drop Downs'!$F$2:$F$5,'Sponsor Response Form (SRF)'!E4576),COUNTIF('SRF Drop Downs'!$C$2:$C$4,'Sponsor Response Form (SRF)'!F4576),COUNTIF('SRF Drop Downs'!$D$2:$D$6,'Sponsor Response Form (SRF)'!G4576),COUNTIF('SRF Drop Downs'!$A$2:$A$5,'Sponsor Response Form (SRF)'!H4576),COUNTIF('SRF Drop Downs'!$A$2:$A$4,'Sponsor Response Form (SRF)'!I4576),COUNTIF('SRF Drop Downs'!$A$2:$A$5,'Sponsor Response Form (SRF)'!J4576),COUNTIF('SRF Drop Downs'!$E$2:$E$7,'Sponsor Response Form (SRF)'!K4576),COUNTIF('SRF Drop Downs'!$A$2:$A$4,'Sponsor Response Form (SRF)'!L4576),COUNTIF('SRF Drop Downs'!$A$2:$A$4,'Sponsor Response Form (SRF)'!M4576),COUNTIF('SRF Drop Downs'!$A$2:$A$4,'Sponsor Response Form (SRF)'!N4576),COUNTIF('SRF Drop Downs'!$A$2:$A$4,'Sponsor Response Form (SRF)'!O4576),COUNTIF('SRF Drop Downs'!$A$2:$A$4,'Sponsor Response Form (SRF)'!P4576),COUNTIF('SRF Drop Downs'!$A$2:$A$4,'Sponsor Response Form (SRF)'!Q4576),COUNTIF('SRF Drop Downs'!$A$2:$A$4,'Sponsor Response Form (SRF)'!R4576)),"Complete","Incomplete"))</f>
        <v/>
      </c>
      <c r="T4576" s="25" t="str">
        <f>IF(S4576="Complete",IF(AND(NOT(ISNA(VLOOKUP(CONCATENATE(D4576,E4576,F4576,G4576,H4576,I4576,J4576,K4576),'SRF Drop Downs'!G:G,1,FALSE))),IF(AND(G4576&lt;&gt;"C3",K4576&lt;&gt;"O5"),IF(SUM(COUNTIF(L4576:R4576,"Y"),COUNTIF(L4576:R4576,"N"))=0,"V","I"),IF(COUNTIF(L4576:R4576,"Y"),"V","I"))="V", IF(AND('Sponsor Response Form (SRF)'!D4576="M1", COUNTIF('OMS Response Form (ORF)'!C:C, B4576)&gt;0), "I", "V")="V"), "Valid","Invalid")," ")</f>
        <v xml:space="preserve"> </v>
      </c>
    </row>
    <row r="4577" spans="1:20" x14ac:dyDescent="0.25">
      <c r="A4577" s="69"/>
      <c r="B4577" s="70"/>
      <c r="C4577" s="71"/>
      <c r="D4577" s="72"/>
      <c r="E4577" s="72"/>
      <c r="F4577" s="72"/>
      <c r="G4577" s="72"/>
      <c r="H4577" s="72"/>
      <c r="I4577" s="72"/>
      <c r="J4577" s="72"/>
      <c r="K4577" s="72"/>
      <c r="L4577" s="72"/>
      <c r="M4577" s="72"/>
      <c r="N4577" s="72"/>
      <c r="O4577" s="72"/>
      <c r="P4577" s="72"/>
      <c r="Q4577" s="72"/>
      <c r="R4577" s="72"/>
      <c r="S4577" s="24" t="str">
        <f>IF(COUNTA(A4577:R4577)=0,"",IF(AND(COUNTA(A4577:C4577)=3,COUNTIF('SRF Drop Downs'!$B$2:$B$5,'Sponsor Response Form (SRF)'!D4577),COUNTIF('SRF Drop Downs'!$F$2:$F$5,'Sponsor Response Form (SRF)'!E4577),COUNTIF('SRF Drop Downs'!$C$2:$C$4,'Sponsor Response Form (SRF)'!F4577),COUNTIF('SRF Drop Downs'!$D$2:$D$6,'Sponsor Response Form (SRF)'!G4577),COUNTIF('SRF Drop Downs'!$A$2:$A$5,'Sponsor Response Form (SRF)'!H4577),COUNTIF('SRF Drop Downs'!$A$2:$A$4,'Sponsor Response Form (SRF)'!I4577),COUNTIF('SRF Drop Downs'!$A$2:$A$5,'Sponsor Response Form (SRF)'!J4577),COUNTIF('SRF Drop Downs'!$E$2:$E$7,'Sponsor Response Form (SRF)'!K4577),COUNTIF('SRF Drop Downs'!$A$2:$A$4,'Sponsor Response Form (SRF)'!L4577),COUNTIF('SRF Drop Downs'!$A$2:$A$4,'Sponsor Response Form (SRF)'!M4577),COUNTIF('SRF Drop Downs'!$A$2:$A$4,'Sponsor Response Form (SRF)'!N4577),COUNTIF('SRF Drop Downs'!$A$2:$A$4,'Sponsor Response Form (SRF)'!O4577),COUNTIF('SRF Drop Downs'!$A$2:$A$4,'Sponsor Response Form (SRF)'!P4577),COUNTIF('SRF Drop Downs'!$A$2:$A$4,'Sponsor Response Form (SRF)'!Q4577),COUNTIF('SRF Drop Downs'!$A$2:$A$4,'Sponsor Response Form (SRF)'!R4577)),"Complete","Incomplete"))</f>
        <v/>
      </c>
      <c r="T4577" s="25" t="str">
        <f>IF(S4577="Complete",IF(AND(NOT(ISNA(VLOOKUP(CONCATENATE(D4577,E4577,F4577,G4577,H4577,I4577,J4577,K4577),'SRF Drop Downs'!G:G,1,FALSE))),IF(AND(G4577&lt;&gt;"C3",K4577&lt;&gt;"O5"),IF(SUM(COUNTIF(L4577:R4577,"Y"),COUNTIF(L4577:R4577,"N"))=0,"V","I"),IF(COUNTIF(L4577:R4577,"Y"),"V","I"))="V", IF(AND('Sponsor Response Form (SRF)'!D4577="M1", COUNTIF('OMS Response Form (ORF)'!C:C, B4577)&gt;0), "I", "V")="V"), "Valid","Invalid")," ")</f>
        <v xml:space="preserve"> </v>
      </c>
    </row>
    <row r="4578" spans="1:20" x14ac:dyDescent="0.25">
      <c r="A4578" s="69"/>
      <c r="B4578" s="70"/>
      <c r="C4578" s="71"/>
      <c r="D4578" s="72"/>
      <c r="E4578" s="72"/>
      <c r="F4578" s="72"/>
      <c r="G4578" s="72"/>
      <c r="H4578" s="72"/>
      <c r="I4578" s="72"/>
      <c r="J4578" s="72"/>
      <c r="K4578" s="72"/>
      <c r="L4578" s="72"/>
      <c r="M4578" s="72"/>
      <c r="N4578" s="72"/>
      <c r="O4578" s="72"/>
      <c r="P4578" s="72"/>
      <c r="Q4578" s="72"/>
      <c r="R4578" s="72"/>
      <c r="S4578" s="24" t="str">
        <f>IF(COUNTA(A4578:R4578)=0,"",IF(AND(COUNTA(A4578:C4578)=3,COUNTIF('SRF Drop Downs'!$B$2:$B$5,'Sponsor Response Form (SRF)'!D4578),COUNTIF('SRF Drop Downs'!$F$2:$F$5,'Sponsor Response Form (SRF)'!E4578),COUNTIF('SRF Drop Downs'!$C$2:$C$4,'Sponsor Response Form (SRF)'!F4578),COUNTIF('SRF Drop Downs'!$D$2:$D$6,'Sponsor Response Form (SRF)'!G4578),COUNTIF('SRF Drop Downs'!$A$2:$A$5,'Sponsor Response Form (SRF)'!H4578),COUNTIF('SRF Drop Downs'!$A$2:$A$4,'Sponsor Response Form (SRF)'!I4578),COUNTIF('SRF Drop Downs'!$A$2:$A$5,'Sponsor Response Form (SRF)'!J4578),COUNTIF('SRF Drop Downs'!$E$2:$E$7,'Sponsor Response Form (SRF)'!K4578),COUNTIF('SRF Drop Downs'!$A$2:$A$4,'Sponsor Response Form (SRF)'!L4578),COUNTIF('SRF Drop Downs'!$A$2:$A$4,'Sponsor Response Form (SRF)'!M4578),COUNTIF('SRF Drop Downs'!$A$2:$A$4,'Sponsor Response Form (SRF)'!N4578),COUNTIF('SRF Drop Downs'!$A$2:$A$4,'Sponsor Response Form (SRF)'!O4578),COUNTIF('SRF Drop Downs'!$A$2:$A$4,'Sponsor Response Form (SRF)'!P4578),COUNTIF('SRF Drop Downs'!$A$2:$A$4,'Sponsor Response Form (SRF)'!Q4578),COUNTIF('SRF Drop Downs'!$A$2:$A$4,'Sponsor Response Form (SRF)'!R4578)),"Complete","Incomplete"))</f>
        <v/>
      </c>
      <c r="T4578" s="25" t="str">
        <f>IF(S4578="Complete",IF(AND(NOT(ISNA(VLOOKUP(CONCATENATE(D4578,E4578,F4578,G4578,H4578,I4578,J4578,K4578),'SRF Drop Downs'!G:G,1,FALSE))),IF(AND(G4578&lt;&gt;"C3",K4578&lt;&gt;"O5"),IF(SUM(COUNTIF(L4578:R4578,"Y"),COUNTIF(L4578:R4578,"N"))=0,"V","I"),IF(COUNTIF(L4578:R4578,"Y"),"V","I"))="V", IF(AND('Sponsor Response Form (SRF)'!D4578="M1", COUNTIF('OMS Response Form (ORF)'!C:C, B4578)&gt;0), "I", "V")="V"), "Valid","Invalid")," ")</f>
        <v xml:space="preserve"> </v>
      </c>
    </row>
    <row r="4579" spans="1:20" x14ac:dyDescent="0.25">
      <c r="A4579" s="69"/>
      <c r="B4579" s="70"/>
      <c r="C4579" s="71"/>
      <c r="D4579" s="72"/>
      <c r="E4579" s="72"/>
      <c r="F4579" s="72"/>
      <c r="G4579" s="72"/>
      <c r="H4579" s="72"/>
      <c r="I4579" s="72"/>
      <c r="J4579" s="72"/>
      <c r="K4579" s="72"/>
      <c r="L4579" s="72"/>
      <c r="M4579" s="72"/>
      <c r="N4579" s="72"/>
      <c r="O4579" s="72"/>
      <c r="P4579" s="72"/>
      <c r="Q4579" s="72"/>
      <c r="R4579" s="72"/>
      <c r="S4579" s="24" t="str">
        <f>IF(COUNTA(A4579:R4579)=0,"",IF(AND(COUNTA(A4579:C4579)=3,COUNTIF('SRF Drop Downs'!$B$2:$B$5,'Sponsor Response Form (SRF)'!D4579),COUNTIF('SRF Drop Downs'!$F$2:$F$5,'Sponsor Response Form (SRF)'!E4579),COUNTIF('SRF Drop Downs'!$C$2:$C$4,'Sponsor Response Form (SRF)'!F4579),COUNTIF('SRF Drop Downs'!$D$2:$D$6,'Sponsor Response Form (SRF)'!G4579),COUNTIF('SRF Drop Downs'!$A$2:$A$5,'Sponsor Response Form (SRF)'!H4579),COUNTIF('SRF Drop Downs'!$A$2:$A$4,'Sponsor Response Form (SRF)'!I4579),COUNTIF('SRF Drop Downs'!$A$2:$A$5,'Sponsor Response Form (SRF)'!J4579),COUNTIF('SRF Drop Downs'!$E$2:$E$7,'Sponsor Response Form (SRF)'!K4579),COUNTIF('SRF Drop Downs'!$A$2:$A$4,'Sponsor Response Form (SRF)'!L4579),COUNTIF('SRF Drop Downs'!$A$2:$A$4,'Sponsor Response Form (SRF)'!M4579),COUNTIF('SRF Drop Downs'!$A$2:$A$4,'Sponsor Response Form (SRF)'!N4579),COUNTIF('SRF Drop Downs'!$A$2:$A$4,'Sponsor Response Form (SRF)'!O4579),COUNTIF('SRF Drop Downs'!$A$2:$A$4,'Sponsor Response Form (SRF)'!P4579),COUNTIF('SRF Drop Downs'!$A$2:$A$4,'Sponsor Response Form (SRF)'!Q4579),COUNTIF('SRF Drop Downs'!$A$2:$A$4,'Sponsor Response Form (SRF)'!R4579)),"Complete","Incomplete"))</f>
        <v/>
      </c>
      <c r="T4579" s="25" t="str">
        <f>IF(S4579="Complete",IF(AND(NOT(ISNA(VLOOKUP(CONCATENATE(D4579,E4579,F4579,G4579,H4579,I4579,J4579,K4579),'SRF Drop Downs'!G:G,1,FALSE))),IF(AND(G4579&lt;&gt;"C3",K4579&lt;&gt;"O5"),IF(SUM(COUNTIF(L4579:R4579,"Y"),COUNTIF(L4579:R4579,"N"))=0,"V","I"),IF(COUNTIF(L4579:R4579,"Y"),"V","I"))="V", IF(AND('Sponsor Response Form (SRF)'!D4579="M1", COUNTIF('OMS Response Form (ORF)'!C:C, B4579)&gt;0), "I", "V")="V"), "Valid","Invalid")," ")</f>
        <v xml:space="preserve"> </v>
      </c>
    </row>
    <row r="4580" spans="1:20" x14ac:dyDescent="0.25">
      <c r="A4580" s="69"/>
      <c r="B4580" s="70"/>
      <c r="C4580" s="71"/>
      <c r="D4580" s="72"/>
      <c r="E4580" s="72"/>
      <c r="F4580" s="72"/>
      <c r="G4580" s="72"/>
      <c r="H4580" s="72"/>
      <c r="I4580" s="72"/>
      <c r="J4580" s="72"/>
      <c r="K4580" s="72"/>
      <c r="L4580" s="72"/>
      <c r="M4580" s="72"/>
      <c r="N4580" s="72"/>
      <c r="O4580" s="72"/>
      <c r="P4580" s="72"/>
      <c r="Q4580" s="72"/>
      <c r="R4580" s="72"/>
      <c r="S4580" s="24" t="str">
        <f>IF(COUNTA(A4580:R4580)=0,"",IF(AND(COUNTA(A4580:C4580)=3,COUNTIF('SRF Drop Downs'!$B$2:$B$5,'Sponsor Response Form (SRF)'!D4580),COUNTIF('SRF Drop Downs'!$F$2:$F$5,'Sponsor Response Form (SRF)'!E4580),COUNTIF('SRF Drop Downs'!$C$2:$C$4,'Sponsor Response Form (SRF)'!F4580),COUNTIF('SRF Drop Downs'!$D$2:$D$6,'Sponsor Response Form (SRF)'!G4580),COUNTIF('SRF Drop Downs'!$A$2:$A$5,'Sponsor Response Form (SRF)'!H4580),COUNTIF('SRF Drop Downs'!$A$2:$A$4,'Sponsor Response Form (SRF)'!I4580),COUNTIF('SRF Drop Downs'!$A$2:$A$5,'Sponsor Response Form (SRF)'!J4580),COUNTIF('SRF Drop Downs'!$E$2:$E$7,'Sponsor Response Form (SRF)'!K4580),COUNTIF('SRF Drop Downs'!$A$2:$A$4,'Sponsor Response Form (SRF)'!L4580),COUNTIF('SRF Drop Downs'!$A$2:$A$4,'Sponsor Response Form (SRF)'!M4580),COUNTIF('SRF Drop Downs'!$A$2:$A$4,'Sponsor Response Form (SRF)'!N4580),COUNTIF('SRF Drop Downs'!$A$2:$A$4,'Sponsor Response Form (SRF)'!O4580),COUNTIF('SRF Drop Downs'!$A$2:$A$4,'Sponsor Response Form (SRF)'!P4580),COUNTIF('SRF Drop Downs'!$A$2:$A$4,'Sponsor Response Form (SRF)'!Q4580),COUNTIF('SRF Drop Downs'!$A$2:$A$4,'Sponsor Response Form (SRF)'!R4580)),"Complete","Incomplete"))</f>
        <v/>
      </c>
      <c r="T4580" s="25" t="str">
        <f>IF(S4580="Complete",IF(AND(NOT(ISNA(VLOOKUP(CONCATENATE(D4580,E4580,F4580,G4580,H4580,I4580,J4580,K4580),'SRF Drop Downs'!G:G,1,FALSE))),IF(AND(G4580&lt;&gt;"C3",K4580&lt;&gt;"O5"),IF(SUM(COUNTIF(L4580:R4580,"Y"),COUNTIF(L4580:R4580,"N"))=0,"V","I"),IF(COUNTIF(L4580:R4580,"Y"),"V","I"))="V", IF(AND('Sponsor Response Form (SRF)'!D4580="M1", COUNTIF('OMS Response Form (ORF)'!C:C, B4580)&gt;0), "I", "V")="V"), "Valid","Invalid")," ")</f>
        <v xml:space="preserve"> </v>
      </c>
    </row>
    <row r="4581" spans="1:20" x14ac:dyDescent="0.25">
      <c r="A4581" s="69"/>
      <c r="B4581" s="70"/>
      <c r="C4581" s="71"/>
      <c r="D4581" s="72"/>
      <c r="E4581" s="72"/>
      <c r="F4581" s="72"/>
      <c r="G4581" s="72"/>
      <c r="H4581" s="72"/>
      <c r="I4581" s="72"/>
      <c r="J4581" s="72"/>
      <c r="K4581" s="72"/>
      <c r="L4581" s="72"/>
      <c r="M4581" s="72"/>
      <c r="N4581" s="72"/>
      <c r="O4581" s="72"/>
      <c r="P4581" s="72"/>
      <c r="Q4581" s="72"/>
      <c r="R4581" s="72"/>
      <c r="S4581" s="24" t="str">
        <f>IF(COUNTA(A4581:R4581)=0,"",IF(AND(COUNTA(A4581:C4581)=3,COUNTIF('SRF Drop Downs'!$B$2:$B$5,'Sponsor Response Form (SRF)'!D4581),COUNTIF('SRF Drop Downs'!$F$2:$F$5,'Sponsor Response Form (SRF)'!E4581),COUNTIF('SRF Drop Downs'!$C$2:$C$4,'Sponsor Response Form (SRF)'!F4581),COUNTIF('SRF Drop Downs'!$D$2:$D$6,'Sponsor Response Form (SRF)'!G4581),COUNTIF('SRF Drop Downs'!$A$2:$A$5,'Sponsor Response Form (SRF)'!H4581),COUNTIF('SRF Drop Downs'!$A$2:$A$4,'Sponsor Response Form (SRF)'!I4581),COUNTIF('SRF Drop Downs'!$A$2:$A$5,'Sponsor Response Form (SRF)'!J4581),COUNTIF('SRF Drop Downs'!$E$2:$E$7,'Sponsor Response Form (SRF)'!K4581),COUNTIF('SRF Drop Downs'!$A$2:$A$4,'Sponsor Response Form (SRF)'!L4581),COUNTIF('SRF Drop Downs'!$A$2:$A$4,'Sponsor Response Form (SRF)'!M4581),COUNTIF('SRF Drop Downs'!$A$2:$A$4,'Sponsor Response Form (SRF)'!N4581),COUNTIF('SRF Drop Downs'!$A$2:$A$4,'Sponsor Response Form (SRF)'!O4581),COUNTIF('SRF Drop Downs'!$A$2:$A$4,'Sponsor Response Form (SRF)'!P4581),COUNTIF('SRF Drop Downs'!$A$2:$A$4,'Sponsor Response Form (SRF)'!Q4581),COUNTIF('SRF Drop Downs'!$A$2:$A$4,'Sponsor Response Form (SRF)'!R4581)),"Complete","Incomplete"))</f>
        <v/>
      </c>
      <c r="T4581" s="25" t="str">
        <f>IF(S4581="Complete",IF(AND(NOT(ISNA(VLOOKUP(CONCATENATE(D4581,E4581,F4581,G4581,H4581,I4581,J4581,K4581),'SRF Drop Downs'!G:G,1,FALSE))),IF(AND(G4581&lt;&gt;"C3",K4581&lt;&gt;"O5"),IF(SUM(COUNTIF(L4581:R4581,"Y"),COUNTIF(L4581:R4581,"N"))=0,"V","I"),IF(COUNTIF(L4581:R4581,"Y"),"V","I"))="V", IF(AND('Sponsor Response Form (SRF)'!D4581="M1", COUNTIF('OMS Response Form (ORF)'!C:C, B4581)&gt;0), "I", "V")="V"), "Valid","Invalid")," ")</f>
        <v xml:space="preserve"> </v>
      </c>
    </row>
    <row r="4582" spans="1:20" x14ac:dyDescent="0.25">
      <c r="A4582" s="69"/>
      <c r="B4582" s="70"/>
      <c r="C4582" s="71"/>
      <c r="D4582" s="72"/>
      <c r="E4582" s="72"/>
      <c r="F4582" s="72"/>
      <c r="G4582" s="72"/>
      <c r="H4582" s="72"/>
      <c r="I4582" s="72"/>
      <c r="J4582" s="72"/>
      <c r="K4582" s="72"/>
      <c r="L4582" s="72"/>
      <c r="M4582" s="72"/>
      <c r="N4582" s="72"/>
      <c r="O4582" s="72"/>
      <c r="P4582" s="72"/>
      <c r="Q4582" s="72"/>
      <c r="R4582" s="72"/>
      <c r="S4582" s="24" t="str">
        <f>IF(COUNTA(A4582:R4582)=0,"",IF(AND(COUNTA(A4582:C4582)=3,COUNTIF('SRF Drop Downs'!$B$2:$B$5,'Sponsor Response Form (SRF)'!D4582),COUNTIF('SRF Drop Downs'!$F$2:$F$5,'Sponsor Response Form (SRF)'!E4582),COUNTIF('SRF Drop Downs'!$C$2:$C$4,'Sponsor Response Form (SRF)'!F4582),COUNTIF('SRF Drop Downs'!$D$2:$D$6,'Sponsor Response Form (SRF)'!G4582),COUNTIF('SRF Drop Downs'!$A$2:$A$5,'Sponsor Response Form (SRF)'!H4582),COUNTIF('SRF Drop Downs'!$A$2:$A$4,'Sponsor Response Form (SRF)'!I4582),COUNTIF('SRF Drop Downs'!$A$2:$A$5,'Sponsor Response Form (SRF)'!J4582),COUNTIF('SRF Drop Downs'!$E$2:$E$7,'Sponsor Response Form (SRF)'!K4582),COUNTIF('SRF Drop Downs'!$A$2:$A$4,'Sponsor Response Form (SRF)'!L4582),COUNTIF('SRF Drop Downs'!$A$2:$A$4,'Sponsor Response Form (SRF)'!M4582),COUNTIF('SRF Drop Downs'!$A$2:$A$4,'Sponsor Response Form (SRF)'!N4582),COUNTIF('SRF Drop Downs'!$A$2:$A$4,'Sponsor Response Form (SRF)'!O4582),COUNTIF('SRF Drop Downs'!$A$2:$A$4,'Sponsor Response Form (SRF)'!P4582),COUNTIF('SRF Drop Downs'!$A$2:$A$4,'Sponsor Response Form (SRF)'!Q4582),COUNTIF('SRF Drop Downs'!$A$2:$A$4,'Sponsor Response Form (SRF)'!R4582)),"Complete","Incomplete"))</f>
        <v/>
      </c>
      <c r="T4582" s="25" t="str">
        <f>IF(S4582="Complete",IF(AND(NOT(ISNA(VLOOKUP(CONCATENATE(D4582,E4582,F4582,G4582,H4582,I4582,J4582,K4582),'SRF Drop Downs'!G:G,1,FALSE))),IF(AND(G4582&lt;&gt;"C3",K4582&lt;&gt;"O5"),IF(SUM(COUNTIF(L4582:R4582,"Y"),COUNTIF(L4582:R4582,"N"))=0,"V","I"),IF(COUNTIF(L4582:R4582,"Y"),"V","I"))="V", IF(AND('Sponsor Response Form (SRF)'!D4582="M1", COUNTIF('OMS Response Form (ORF)'!C:C, B4582)&gt;0), "I", "V")="V"), "Valid","Invalid")," ")</f>
        <v xml:space="preserve"> </v>
      </c>
    </row>
    <row r="4583" spans="1:20" x14ac:dyDescent="0.25">
      <c r="A4583" s="69"/>
      <c r="B4583" s="70"/>
      <c r="C4583" s="71"/>
      <c r="D4583" s="72"/>
      <c r="E4583" s="72"/>
      <c r="F4583" s="72"/>
      <c r="G4583" s="72"/>
      <c r="H4583" s="72"/>
      <c r="I4583" s="72"/>
      <c r="J4583" s="72"/>
      <c r="K4583" s="72"/>
      <c r="L4583" s="72"/>
      <c r="M4583" s="72"/>
      <c r="N4583" s="72"/>
      <c r="O4583" s="72"/>
      <c r="P4583" s="72"/>
      <c r="Q4583" s="72"/>
      <c r="R4583" s="72"/>
      <c r="S4583" s="24" t="str">
        <f>IF(COUNTA(A4583:R4583)=0,"",IF(AND(COUNTA(A4583:C4583)=3,COUNTIF('SRF Drop Downs'!$B$2:$B$5,'Sponsor Response Form (SRF)'!D4583),COUNTIF('SRF Drop Downs'!$F$2:$F$5,'Sponsor Response Form (SRF)'!E4583),COUNTIF('SRF Drop Downs'!$C$2:$C$4,'Sponsor Response Form (SRF)'!F4583),COUNTIF('SRF Drop Downs'!$D$2:$D$6,'Sponsor Response Form (SRF)'!G4583),COUNTIF('SRF Drop Downs'!$A$2:$A$5,'Sponsor Response Form (SRF)'!H4583),COUNTIF('SRF Drop Downs'!$A$2:$A$4,'Sponsor Response Form (SRF)'!I4583),COUNTIF('SRF Drop Downs'!$A$2:$A$5,'Sponsor Response Form (SRF)'!J4583),COUNTIF('SRF Drop Downs'!$E$2:$E$7,'Sponsor Response Form (SRF)'!K4583),COUNTIF('SRF Drop Downs'!$A$2:$A$4,'Sponsor Response Form (SRF)'!L4583),COUNTIF('SRF Drop Downs'!$A$2:$A$4,'Sponsor Response Form (SRF)'!M4583),COUNTIF('SRF Drop Downs'!$A$2:$A$4,'Sponsor Response Form (SRF)'!N4583),COUNTIF('SRF Drop Downs'!$A$2:$A$4,'Sponsor Response Form (SRF)'!O4583),COUNTIF('SRF Drop Downs'!$A$2:$A$4,'Sponsor Response Form (SRF)'!P4583),COUNTIF('SRF Drop Downs'!$A$2:$A$4,'Sponsor Response Form (SRF)'!Q4583),COUNTIF('SRF Drop Downs'!$A$2:$A$4,'Sponsor Response Form (SRF)'!R4583)),"Complete","Incomplete"))</f>
        <v/>
      </c>
      <c r="T4583" s="25" t="str">
        <f>IF(S4583="Complete",IF(AND(NOT(ISNA(VLOOKUP(CONCATENATE(D4583,E4583,F4583,G4583,H4583,I4583,J4583,K4583),'SRF Drop Downs'!G:G,1,FALSE))),IF(AND(G4583&lt;&gt;"C3",K4583&lt;&gt;"O5"),IF(SUM(COUNTIF(L4583:R4583,"Y"),COUNTIF(L4583:R4583,"N"))=0,"V","I"),IF(COUNTIF(L4583:R4583,"Y"),"V","I"))="V", IF(AND('Sponsor Response Form (SRF)'!D4583="M1", COUNTIF('OMS Response Form (ORF)'!C:C, B4583)&gt;0), "I", "V")="V"), "Valid","Invalid")," ")</f>
        <v xml:space="preserve"> </v>
      </c>
    </row>
    <row r="4584" spans="1:20" x14ac:dyDescent="0.25">
      <c r="A4584" s="69"/>
      <c r="B4584" s="70"/>
      <c r="C4584" s="71"/>
      <c r="D4584" s="72"/>
      <c r="E4584" s="72"/>
      <c r="F4584" s="72"/>
      <c r="G4584" s="72"/>
      <c r="H4584" s="72"/>
      <c r="I4584" s="72"/>
      <c r="J4584" s="72"/>
      <c r="K4584" s="72"/>
      <c r="L4584" s="72"/>
      <c r="M4584" s="72"/>
      <c r="N4584" s="72"/>
      <c r="O4584" s="72"/>
      <c r="P4584" s="72"/>
      <c r="Q4584" s="72"/>
      <c r="R4584" s="72"/>
      <c r="S4584" s="24" t="str">
        <f>IF(COUNTA(A4584:R4584)=0,"",IF(AND(COUNTA(A4584:C4584)=3,COUNTIF('SRF Drop Downs'!$B$2:$B$5,'Sponsor Response Form (SRF)'!D4584),COUNTIF('SRF Drop Downs'!$F$2:$F$5,'Sponsor Response Form (SRF)'!E4584),COUNTIF('SRF Drop Downs'!$C$2:$C$4,'Sponsor Response Form (SRF)'!F4584),COUNTIF('SRF Drop Downs'!$D$2:$D$6,'Sponsor Response Form (SRF)'!G4584),COUNTIF('SRF Drop Downs'!$A$2:$A$5,'Sponsor Response Form (SRF)'!H4584),COUNTIF('SRF Drop Downs'!$A$2:$A$4,'Sponsor Response Form (SRF)'!I4584),COUNTIF('SRF Drop Downs'!$A$2:$A$5,'Sponsor Response Form (SRF)'!J4584),COUNTIF('SRF Drop Downs'!$E$2:$E$7,'Sponsor Response Form (SRF)'!K4584),COUNTIF('SRF Drop Downs'!$A$2:$A$4,'Sponsor Response Form (SRF)'!L4584),COUNTIF('SRF Drop Downs'!$A$2:$A$4,'Sponsor Response Form (SRF)'!M4584),COUNTIF('SRF Drop Downs'!$A$2:$A$4,'Sponsor Response Form (SRF)'!N4584),COUNTIF('SRF Drop Downs'!$A$2:$A$4,'Sponsor Response Form (SRF)'!O4584),COUNTIF('SRF Drop Downs'!$A$2:$A$4,'Sponsor Response Form (SRF)'!P4584),COUNTIF('SRF Drop Downs'!$A$2:$A$4,'Sponsor Response Form (SRF)'!Q4584),COUNTIF('SRF Drop Downs'!$A$2:$A$4,'Sponsor Response Form (SRF)'!R4584)),"Complete","Incomplete"))</f>
        <v/>
      </c>
      <c r="T4584" s="25" t="str">
        <f>IF(S4584="Complete",IF(AND(NOT(ISNA(VLOOKUP(CONCATENATE(D4584,E4584,F4584,G4584,H4584,I4584,J4584,K4584),'SRF Drop Downs'!G:G,1,FALSE))),IF(AND(G4584&lt;&gt;"C3",K4584&lt;&gt;"O5"),IF(SUM(COUNTIF(L4584:R4584,"Y"),COUNTIF(L4584:R4584,"N"))=0,"V","I"),IF(COUNTIF(L4584:R4584,"Y"),"V","I"))="V", IF(AND('Sponsor Response Form (SRF)'!D4584="M1", COUNTIF('OMS Response Form (ORF)'!C:C, B4584)&gt;0), "I", "V")="V"), "Valid","Invalid")," ")</f>
        <v xml:space="preserve"> </v>
      </c>
    </row>
    <row r="4585" spans="1:20" x14ac:dyDescent="0.25">
      <c r="A4585" s="69"/>
      <c r="B4585" s="70"/>
      <c r="C4585" s="71"/>
      <c r="D4585" s="72"/>
      <c r="E4585" s="72"/>
      <c r="F4585" s="72"/>
      <c r="G4585" s="72"/>
      <c r="H4585" s="72"/>
      <c r="I4585" s="72"/>
      <c r="J4585" s="72"/>
      <c r="K4585" s="72"/>
      <c r="L4585" s="72"/>
      <c r="M4585" s="72"/>
      <c r="N4585" s="72"/>
      <c r="O4585" s="72"/>
      <c r="P4585" s="72"/>
      <c r="Q4585" s="72"/>
      <c r="R4585" s="72"/>
      <c r="S4585" s="24" t="str">
        <f>IF(COUNTA(A4585:R4585)=0,"",IF(AND(COUNTA(A4585:C4585)=3,COUNTIF('SRF Drop Downs'!$B$2:$B$5,'Sponsor Response Form (SRF)'!D4585),COUNTIF('SRF Drop Downs'!$F$2:$F$5,'Sponsor Response Form (SRF)'!E4585),COUNTIF('SRF Drop Downs'!$C$2:$C$4,'Sponsor Response Form (SRF)'!F4585),COUNTIF('SRF Drop Downs'!$D$2:$D$6,'Sponsor Response Form (SRF)'!G4585),COUNTIF('SRF Drop Downs'!$A$2:$A$5,'Sponsor Response Form (SRF)'!H4585),COUNTIF('SRF Drop Downs'!$A$2:$A$4,'Sponsor Response Form (SRF)'!I4585),COUNTIF('SRF Drop Downs'!$A$2:$A$5,'Sponsor Response Form (SRF)'!J4585),COUNTIF('SRF Drop Downs'!$E$2:$E$7,'Sponsor Response Form (SRF)'!K4585),COUNTIF('SRF Drop Downs'!$A$2:$A$4,'Sponsor Response Form (SRF)'!L4585),COUNTIF('SRF Drop Downs'!$A$2:$A$4,'Sponsor Response Form (SRF)'!M4585),COUNTIF('SRF Drop Downs'!$A$2:$A$4,'Sponsor Response Form (SRF)'!N4585),COUNTIF('SRF Drop Downs'!$A$2:$A$4,'Sponsor Response Form (SRF)'!O4585),COUNTIF('SRF Drop Downs'!$A$2:$A$4,'Sponsor Response Form (SRF)'!P4585),COUNTIF('SRF Drop Downs'!$A$2:$A$4,'Sponsor Response Form (SRF)'!Q4585),COUNTIF('SRF Drop Downs'!$A$2:$A$4,'Sponsor Response Form (SRF)'!R4585)),"Complete","Incomplete"))</f>
        <v/>
      </c>
      <c r="T4585" s="25" t="str">
        <f>IF(S4585="Complete",IF(AND(NOT(ISNA(VLOOKUP(CONCATENATE(D4585,E4585,F4585,G4585,H4585,I4585,J4585,K4585),'SRF Drop Downs'!G:G,1,FALSE))),IF(AND(G4585&lt;&gt;"C3",K4585&lt;&gt;"O5"),IF(SUM(COUNTIF(L4585:R4585,"Y"),COUNTIF(L4585:R4585,"N"))=0,"V","I"),IF(COUNTIF(L4585:R4585,"Y"),"V","I"))="V", IF(AND('Sponsor Response Form (SRF)'!D4585="M1", COUNTIF('OMS Response Form (ORF)'!C:C, B4585)&gt;0), "I", "V")="V"), "Valid","Invalid")," ")</f>
        <v xml:space="preserve"> </v>
      </c>
    </row>
    <row r="4586" spans="1:20" x14ac:dyDescent="0.25">
      <c r="A4586" s="69"/>
      <c r="B4586" s="70"/>
      <c r="C4586" s="71"/>
      <c r="D4586" s="72"/>
      <c r="E4586" s="72"/>
      <c r="F4586" s="72"/>
      <c r="G4586" s="72"/>
      <c r="H4586" s="72"/>
      <c r="I4586" s="72"/>
      <c r="J4586" s="72"/>
      <c r="K4586" s="72"/>
      <c r="L4586" s="72"/>
      <c r="M4586" s="72"/>
      <c r="N4586" s="72"/>
      <c r="O4586" s="72"/>
      <c r="P4586" s="72"/>
      <c r="Q4586" s="72"/>
      <c r="R4586" s="72"/>
      <c r="S4586" s="24" t="str">
        <f>IF(COUNTA(A4586:R4586)=0,"",IF(AND(COUNTA(A4586:C4586)=3,COUNTIF('SRF Drop Downs'!$B$2:$B$5,'Sponsor Response Form (SRF)'!D4586),COUNTIF('SRF Drop Downs'!$F$2:$F$5,'Sponsor Response Form (SRF)'!E4586),COUNTIF('SRF Drop Downs'!$C$2:$C$4,'Sponsor Response Form (SRF)'!F4586),COUNTIF('SRF Drop Downs'!$D$2:$D$6,'Sponsor Response Form (SRF)'!G4586),COUNTIF('SRF Drop Downs'!$A$2:$A$5,'Sponsor Response Form (SRF)'!H4586),COUNTIF('SRF Drop Downs'!$A$2:$A$4,'Sponsor Response Form (SRF)'!I4586),COUNTIF('SRF Drop Downs'!$A$2:$A$5,'Sponsor Response Form (SRF)'!J4586),COUNTIF('SRF Drop Downs'!$E$2:$E$7,'Sponsor Response Form (SRF)'!K4586),COUNTIF('SRF Drop Downs'!$A$2:$A$4,'Sponsor Response Form (SRF)'!L4586),COUNTIF('SRF Drop Downs'!$A$2:$A$4,'Sponsor Response Form (SRF)'!M4586),COUNTIF('SRF Drop Downs'!$A$2:$A$4,'Sponsor Response Form (SRF)'!N4586),COUNTIF('SRF Drop Downs'!$A$2:$A$4,'Sponsor Response Form (SRF)'!O4586),COUNTIF('SRF Drop Downs'!$A$2:$A$4,'Sponsor Response Form (SRF)'!P4586),COUNTIF('SRF Drop Downs'!$A$2:$A$4,'Sponsor Response Form (SRF)'!Q4586),COUNTIF('SRF Drop Downs'!$A$2:$A$4,'Sponsor Response Form (SRF)'!R4586)),"Complete","Incomplete"))</f>
        <v/>
      </c>
      <c r="T4586" s="25" t="str">
        <f>IF(S4586="Complete",IF(AND(NOT(ISNA(VLOOKUP(CONCATENATE(D4586,E4586,F4586,G4586,H4586,I4586,J4586,K4586),'SRF Drop Downs'!G:G,1,FALSE))),IF(AND(G4586&lt;&gt;"C3",K4586&lt;&gt;"O5"),IF(SUM(COUNTIF(L4586:R4586,"Y"),COUNTIF(L4586:R4586,"N"))=0,"V","I"),IF(COUNTIF(L4586:R4586,"Y"),"V","I"))="V", IF(AND('Sponsor Response Form (SRF)'!D4586="M1", COUNTIF('OMS Response Form (ORF)'!C:C, B4586)&gt;0), "I", "V")="V"), "Valid","Invalid")," ")</f>
        <v xml:space="preserve"> </v>
      </c>
    </row>
    <row r="4587" spans="1:20" x14ac:dyDescent="0.25">
      <c r="A4587" s="69"/>
      <c r="B4587" s="70"/>
      <c r="C4587" s="71"/>
      <c r="D4587" s="72"/>
      <c r="E4587" s="72"/>
      <c r="F4587" s="72"/>
      <c r="G4587" s="72"/>
      <c r="H4587" s="72"/>
      <c r="I4587" s="72"/>
      <c r="J4587" s="72"/>
      <c r="K4587" s="72"/>
      <c r="L4587" s="72"/>
      <c r="M4587" s="72"/>
      <c r="N4587" s="72"/>
      <c r="O4587" s="72"/>
      <c r="P4587" s="72"/>
      <c r="Q4587" s="72"/>
      <c r="R4587" s="72"/>
      <c r="S4587" s="24" t="str">
        <f>IF(COUNTA(A4587:R4587)=0,"",IF(AND(COUNTA(A4587:C4587)=3,COUNTIF('SRF Drop Downs'!$B$2:$B$5,'Sponsor Response Form (SRF)'!D4587),COUNTIF('SRF Drop Downs'!$F$2:$F$5,'Sponsor Response Form (SRF)'!E4587),COUNTIF('SRF Drop Downs'!$C$2:$C$4,'Sponsor Response Form (SRF)'!F4587),COUNTIF('SRF Drop Downs'!$D$2:$D$6,'Sponsor Response Form (SRF)'!G4587),COUNTIF('SRF Drop Downs'!$A$2:$A$5,'Sponsor Response Form (SRF)'!H4587),COUNTIF('SRF Drop Downs'!$A$2:$A$4,'Sponsor Response Form (SRF)'!I4587),COUNTIF('SRF Drop Downs'!$A$2:$A$5,'Sponsor Response Form (SRF)'!J4587),COUNTIF('SRF Drop Downs'!$E$2:$E$7,'Sponsor Response Form (SRF)'!K4587),COUNTIF('SRF Drop Downs'!$A$2:$A$4,'Sponsor Response Form (SRF)'!L4587),COUNTIF('SRF Drop Downs'!$A$2:$A$4,'Sponsor Response Form (SRF)'!M4587),COUNTIF('SRF Drop Downs'!$A$2:$A$4,'Sponsor Response Form (SRF)'!N4587),COUNTIF('SRF Drop Downs'!$A$2:$A$4,'Sponsor Response Form (SRF)'!O4587),COUNTIF('SRF Drop Downs'!$A$2:$A$4,'Sponsor Response Form (SRF)'!P4587),COUNTIF('SRF Drop Downs'!$A$2:$A$4,'Sponsor Response Form (SRF)'!Q4587),COUNTIF('SRF Drop Downs'!$A$2:$A$4,'Sponsor Response Form (SRF)'!R4587)),"Complete","Incomplete"))</f>
        <v/>
      </c>
      <c r="T4587" s="25" t="str">
        <f>IF(S4587="Complete",IF(AND(NOT(ISNA(VLOOKUP(CONCATENATE(D4587,E4587,F4587,G4587,H4587,I4587,J4587,K4587),'SRF Drop Downs'!G:G,1,FALSE))),IF(AND(G4587&lt;&gt;"C3",K4587&lt;&gt;"O5"),IF(SUM(COUNTIF(L4587:R4587,"Y"),COUNTIF(L4587:R4587,"N"))=0,"V","I"),IF(COUNTIF(L4587:R4587,"Y"),"V","I"))="V", IF(AND('Sponsor Response Form (SRF)'!D4587="M1", COUNTIF('OMS Response Form (ORF)'!C:C, B4587)&gt;0), "I", "V")="V"), "Valid","Invalid")," ")</f>
        <v xml:space="preserve"> </v>
      </c>
    </row>
    <row r="4588" spans="1:20" x14ac:dyDescent="0.25">
      <c r="A4588" s="69"/>
      <c r="B4588" s="70"/>
      <c r="C4588" s="71"/>
      <c r="D4588" s="72"/>
      <c r="E4588" s="72"/>
      <c r="F4588" s="72"/>
      <c r="G4588" s="72"/>
      <c r="H4588" s="72"/>
      <c r="I4588" s="72"/>
      <c r="J4588" s="72"/>
      <c r="K4588" s="72"/>
      <c r="L4588" s="72"/>
      <c r="M4588" s="72"/>
      <c r="N4588" s="72"/>
      <c r="O4588" s="72"/>
      <c r="P4588" s="72"/>
      <c r="Q4588" s="72"/>
      <c r="R4588" s="72"/>
      <c r="S4588" s="24" t="str">
        <f>IF(COUNTA(A4588:R4588)=0,"",IF(AND(COUNTA(A4588:C4588)=3,COUNTIF('SRF Drop Downs'!$B$2:$B$5,'Sponsor Response Form (SRF)'!D4588),COUNTIF('SRF Drop Downs'!$F$2:$F$5,'Sponsor Response Form (SRF)'!E4588),COUNTIF('SRF Drop Downs'!$C$2:$C$4,'Sponsor Response Form (SRF)'!F4588),COUNTIF('SRF Drop Downs'!$D$2:$D$6,'Sponsor Response Form (SRF)'!G4588),COUNTIF('SRF Drop Downs'!$A$2:$A$5,'Sponsor Response Form (SRF)'!H4588),COUNTIF('SRF Drop Downs'!$A$2:$A$4,'Sponsor Response Form (SRF)'!I4588),COUNTIF('SRF Drop Downs'!$A$2:$A$5,'Sponsor Response Form (SRF)'!J4588),COUNTIF('SRF Drop Downs'!$E$2:$E$7,'Sponsor Response Form (SRF)'!K4588),COUNTIF('SRF Drop Downs'!$A$2:$A$4,'Sponsor Response Form (SRF)'!L4588),COUNTIF('SRF Drop Downs'!$A$2:$A$4,'Sponsor Response Form (SRF)'!M4588),COUNTIF('SRF Drop Downs'!$A$2:$A$4,'Sponsor Response Form (SRF)'!N4588),COUNTIF('SRF Drop Downs'!$A$2:$A$4,'Sponsor Response Form (SRF)'!O4588),COUNTIF('SRF Drop Downs'!$A$2:$A$4,'Sponsor Response Form (SRF)'!P4588),COUNTIF('SRF Drop Downs'!$A$2:$A$4,'Sponsor Response Form (SRF)'!Q4588),COUNTIF('SRF Drop Downs'!$A$2:$A$4,'Sponsor Response Form (SRF)'!R4588)),"Complete","Incomplete"))</f>
        <v/>
      </c>
      <c r="T4588" s="25" t="str">
        <f>IF(S4588="Complete",IF(AND(NOT(ISNA(VLOOKUP(CONCATENATE(D4588,E4588,F4588,G4588,H4588,I4588,J4588,K4588),'SRF Drop Downs'!G:G,1,FALSE))),IF(AND(G4588&lt;&gt;"C3",K4588&lt;&gt;"O5"),IF(SUM(COUNTIF(L4588:R4588,"Y"),COUNTIF(L4588:R4588,"N"))=0,"V","I"),IF(COUNTIF(L4588:R4588,"Y"),"V","I"))="V", IF(AND('Sponsor Response Form (SRF)'!D4588="M1", COUNTIF('OMS Response Form (ORF)'!C:C, B4588)&gt;0), "I", "V")="V"), "Valid","Invalid")," ")</f>
        <v xml:space="preserve"> </v>
      </c>
    </row>
    <row r="4589" spans="1:20" x14ac:dyDescent="0.25">
      <c r="A4589" s="69"/>
      <c r="B4589" s="70"/>
      <c r="C4589" s="71"/>
      <c r="D4589" s="72"/>
      <c r="E4589" s="72"/>
      <c r="F4589" s="72"/>
      <c r="G4589" s="72"/>
      <c r="H4589" s="72"/>
      <c r="I4589" s="72"/>
      <c r="J4589" s="72"/>
      <c r="K4589" s="72"/>
      <c r="L4589" s="72"/>
      <c r="M4589" s="72"/>
      <c r="N4589" s="72"/>
      <c r="O4589" s="72"/>
      <c r="P4589" s="72"/>
      <c r="Q4589" s="72"/>
      <c r="R4589" s="72"/>
      <c r="S4589" s="24" t="str">
        <f>IF(COUNTA(A4589:R4589)=0,"",IF(AND(COUNTA(A4589:C4589)=3,COUNTIF('SRF Drop Downs'!$B$2:$B$5,'Sponsor Response Form (SRF)'!D4589),COUNTIF('SRF Drop Downs'!$F$2:$F$5,'Sponsor Response Form (SRF)'!E4589),COUNTIF('SRF Drop Downs'!$C$2:$C$4,'Sponsor Response Form (SRF)'!F4589),COUNTIF('SRF Drop Downs'!$D$2:$D$6,'Sponsor Response Form (SRF)'!G4589),COUNTIF('SRF Drop Downs'!$A$2:$A$5,'Sponsor Response Form (SRF)'!H4589),COUNTIF('SRF Drop Downs'!$A$2:$A$4,'Sponsor Response Form (SRF)'!I4589),COUNTIF('SRF Drop Downs'!$A$2:$A$5,'Sponsor Response Form (SRF)'!J4589),COUNTIF('SRF Drop Downs'!$E$2:$E$7,'Sponsor Response Form (SRF)'!K4589),COUNTIF('SRF Drop Downs'!$A$2:$A$4,'Sponsor Response Form (SRF)'!L4589),COUNTIF('SRF Drop Downs'!$A$2:$A$4,'Sponsor Response Form (SRF)'!M4589),COUNTIF('SRF Drop Downs'!$A$2:$A$4,'Sponsor Response Form (SRF)'!N4589),COUNTIF('SRF Drop Downs'!$A$2:$A$4,'Sponsor Response Form (SRF)'!O4589),COUNTIF('SRF Drop Downs'!$A$2:$A$4,'Sponsor Response Form (SRF)'!P4589),COUNTIF('SRF Drop Downs'!$A$2:$A$4,'Sponsor Response Form (SRF)'!Q4589),COUNTIF('SRF Drop Downs'!$A$2:$A$4,'Sponsor Response Form (SRF)'!R4589)),"Complete","Incomplete"))</f>
        <v/>
      </c>
      <c r="T4589" s="25" t="str">
        <f>IF(S4589="Complete",IF(AND(NOT(ISNA(VLOOKUP(CONCATENATE(D4589,E4589,F4589,G4589,H4589,I4589,J4589,K4589),'SRF Drop Downs'!G:G,1,FALSE))),IF(AND(G4589&lt;&gt;"C3",K4589&lt;&gt;"O5"),IF(SUM(COUNTIF(L4589:R4589,"Y"),COUNTIF(L4589:R4589,"N"))=0,"V","I"),IF(COUNTIF(L4589:R4589,"Y"),"V","I"))="V", IF(AND('Sponsor Response Form (SRF)'!D4589="M1", COUNTIF('OMS Response Form (ORF)'!C:C, B4589)&gt;0), "I", "V")="V"), "Valid","Invalid")," ")</f>
        <v xml:space="preserve"> </v>
      </c>
    </row>
    <row r="4590" spans="1:20" x14ac:dyDescent="0.25">
      <c r="A4590" s="69"/>
      <c r="B4590" s="70"/>
      <c r="C4590" s="71"/>
      <c r="D4590" s="72"/>
      <c r="E4590" s="72"/>
      <c r="F4590" s="72"/>
      <c r="G4590" s="72"/>
      <c r="H4590" s="72"/>
      <c r="I4590" s="72"/>
      <c r="J4590" s="72"/>
      <c r="K4590" s="72"/>
      <c r="L4590" s="72"/>
      <c r="M4590" s="72"/>
      <c r="N4590" s="72"/>
      <c r="O4590" s="72"/>
      <c r="P4590" s="72"/>
      <c r="Q4590" s="72"/>
      <c r="R4590" s="72"/>
      <c r="S4590" s="24" t="str">
        <f>IF(COUNTA(A4590:R4590)=0,"",IF(AND(COUNTA(A4590:C4590)=3,COUNTIF('SRF Drop Downs'!$B$2:$B$5,'Sponsor Response Form (SRF)'!D4590),COUNTIF('SRF Drop Downs'!$F$2:$F$5,'Sponsor Response Form (SRF)'!E4590),COUNTIF('SRF Drop Downs'!$C$2:$C$4,'Sponsor Response Form (SRF)'!F4590),COUNTIF('SRF Drop Downs'!$D$2:$D$6,'Sponsor Response Form (SRF)'!G4590),COUNTIF('SRF Drop Downs'!$A$2:$A$5,'Sponsor Response Form (SRF)'!H4590),COUNTIF('SRF Drop Downs'!$A$2:$A$4,'Sponsor Response Form (SRF)'!I4590),COUNTIF('SRF Drop Downs'!$A$2:$A$5,'Sponsor Response Form (SRF)'!J4590),COUNTIF('SRF Drop Downs'!$E$2:$E$7,'Sponsor Response Form (SRF)'!K4590),COUNTIF('SRF Drop Downs'!$A$2:$A$4,'Sponsor Response Form (SRF)'!L4590),COUNTIF('SRF Drop Downs'!$A$2:$A$4,'Sponsor Response Form (SRF)'!M4590),COUNTIF('SRF Drop Downs'!$A$2:$A$4,'Sponsor Response Form (SRF)'!N4590),COUNTIF('SRF Drop Downs'!$A$2:$A$4,'Sponsor Response Form (SRF)'!O4590),COUNTIF('SRF Drop Downs'!$A$2:$A$4,'Sponsor Response Form (SRF)'!P4590),COUNTIF('SRF Drop Downs'!$A$2:$A$4,'Sponsor Response Form (SRF)'!Q4590),COUNTIF('SRF Drop Downs'!$A$2:$A$4,'Sponsor Response Form (SRF)'!R4590)),"Complete","Incomplete"))</f>
        <v/>
      </c>
      <c r="T4590" s="25" t="str">
        <f>IF(S4590="Complete",IF(AND(NOT(ISNA(VLOOKUP(CONCATENATE(D4590,E4590,F4590,G4590,H4590,I4590,J4590,K4590),'SRF Drop Downs'!G:G,1,FALSE))),IF(AND(G4590&lt;&gt;"C3",K4590&lt;&gt;"O5"),IF(SUM(COUNTIF(L4590:R4590,"Y"),COUNTIF(L4590:R4590,"N"))=0,"V","I"),IF(COUNTIF(L4590:R4590,"Y"),"V","I"))="V", IF(AND('Sponsor Response Form (SRF)'!D4590="M1", COUNTIF('OMS Response Form (ORF)'!C:C, B4590)&gt;0), "I", "V")="V"), "Valid","Invalid")," ")</f>
        <v xml:space="preserve"> </v>
      </c>
    </row>
    <row r="4591" spans="1:20" x14ac:dyDescent="0.25">
      <c r="A4591" s="69"/>
      <c r="B4591" s="70"/>
      <c r="C4591" s="71"/>
      <c r="D4591" s="72"/>
      <c r="E4591" s="72"/>
      <c r="F4591" s="72"/>
      <c r="G4591" s="72"/>
      <c r="H4591" s="72"/>
      <c r="I4591" s="72"/>
      <c r="J4591" s="72"/>
      <c r="K4591" s="72"/>
      <c r="L4591" s="72"/>
      <c r="M4591" s="72"/>
      <c r="N4591" s="72"/>
      <c r="O4591" s="72"/>
      <c r="P4591" s="72"/>
      <c r="Q4591" s="72"/>
      <c r="R4591" s="72"/>
      <c r="S4591" s="24" t="str">
        <f>IF(COUNTA(A4591:R4591)=0,"",IF(AND(COUNTA(A4591:C4591)=3,COUNTIF('SRF Drop Downs'!$B$2:$B$5,'Sponsor Response Form (SRF)'!D4591),COUNTIF('SRF Drop Downs'!$F$2:$F$5,'Sponsor Response Form (SRF)'!E4591),COUNTIF('SRF Drop Downs'!$C$2:$C$4,'Sponsor Response Form (SRF)'!F4591),COUNTIF('SRF Drop Downs'!$D$2:$D$6,'Sponsor Response Form (SRF)'!G4591),COUNTIF('SRF Drop Downs'!$A$2:$A$5,'Sponsor Response Form (SRF)'!H4591),COUNTIF('SRF Drop Downs'!$A$2:$A$4,'Sponsor Response Form (SRF)'!I4591),COUNTIF('SRF Drop Downs'!$A$2:$A$5,'Sponsor Response Form (SRF)'!J4591),COUNTIF('SRF Drop Downs'!$E$2:$E$7,'Sponsor Response Form (SRF)'!K4591),COUNTIF('SRF Drop Downs'!$A$2:$A$4,'Sponsor Response Form (SRF)'!L4591),COUNTIF('SRF Drop Downs'!$A$2:$A$4,'Sponsor Response Form (SRF)'!M4591),COUNTIF('SRF Drop Downs'!$A$2:$A$4,'Sponsor Response Form (SRF)'!N4591),COUNTIF('SRF Drop Downs'!$A$2:$A$4,'Sponsor Response Form (SRF)'!O4591),COUNTIF('SRF Drop Downs'!$A$2:$A$4,'Sponsor Response Form (SRF)'!P4591),COUNTIF('SRF Drop Downs'!$A$2:$A$4,'Sponsor Response Form (SRF)'!Q4591),COUNTIF('SRF Drop Downs'!$A$2:$A$4,'Sponsor Response Form (SRF)'!R4591)),"Complete","Incomplete"))</f>
        <v/>
      </c>
      <c r="T4591" s="25" t="str">
        <f>IF(S4591="Complete",IF(AND(NOT(ISNA(VLOOKUP(CONCATENATE(D4591,E4591,F4591,G4591,H4591,I4591,J4591,K4591),'SRF Drop Downs'!G:G,1,FALSE))),IF(AND(G4591&lt;&gt;"C3",K4591&lt;&gt;"O5"),IF(SUM(COUNTIF(L4591:R4591,"Y"),COUNTIF(L4591:R4591,"N"))=0,"V","I"),IF(COUNTIF(L4591:R4591,"Y"),"V","I"))="V", IF(AND('Sponsor Response Form (SRF)'!D4591="M1", COUNTIF('OMS Response Form (ORF)'!C:C, B4591)&gt;0), "I", "V")="V"), "Valid","Invalid")," ")</f>
        <v xml:space="preserve"> </v>
      </c>
    </row>
    <row r="4592" spans="1:20" x14ac:dyDescent="0.25">
      <c r="A4592" s="69"/>
      <c r="B4592" s="70"/>
      <c r="C4592" s="71"/>
      <c r="D4592" s="72"/>
      <c r="E4592" s="72"/>
      <c r="F4592" s="72"/>
      <c r="G4592" s="72"/>
      <c r="H4592" s="72"/>
      <c r="I4592" s="72"/>
      <c r="J4592" s="72"/>
      <c r="K4592" s="72"/>
      <c r="L4592" s="72"/>
      <c r="M4592" s="72"/>
      <c r="N4592" s="72"/>
      <c r="O4592" s="72"/>
      <c r="P4592" s="72"/>
      <c r="Q4592" s="72"/>
      <c r="R4592" s="72"/>
      <c r="S4592" s="24" t="str">
        <f>IF(COUNTA(A4592:R4592)=0,"",IF(AND(COUNTA(A4592:C4592)=3,COUNTIF('SRF Drop Downs'!$B$2:$B$5,'Sponsor Response Form (SRF)'!D4592),COUNTIF('SRF Drop Downs'!$F$2:$F$5,'Sponsor Response Form (SRF)'!E4592),COUNTIF('SRF Drop Downs'!$C$2:$C$4,'Sponsor Response Form (SRF)'!F4592),COUNTIF('SRF Drop Downs'!$D$2:$D$6,'Sponsor Response Form (SRF)'!G4592),COUNTIF('SRF Drop Downs'!$A$2:$A$5,'Sponsor Response Form (SRF)'!H4592),COUNTIF('SRF Drop Downs'!$A$2:$A$4,'Sponsor Response Form (SRF)'!I4592),COUNTIF('SRF Drop Downs'!$A$2:$A$5,'Sponsor Response Form (SRF)'!J4592),COUNTIF('SRF Drop Downs'!$E$2:$E$7,'Sponsor Response Form (SRF)'!K4592),COUNTIF('SRF Drop Downs'!$A$2:$A$4,'Sponsor Response Form (SRF)'!L4592),COUNTIF('SRF Drop Downs'!$A$2:$A$4,'Sponsor Response Form (SRF)'!M4592),COUNTIF('SRF Drop Downs'!$A$2:$A$4,'Sponsor Response Form (SRF)'!N4592),COUNTIF('SRF Drop Downs'!$A$2:$A$4,'Sponsor Response Form (SRF)'!O4592),COUNTIF('SRF Drop Downs'!$A$2:$A$4,'Sponsor Response Form (SRF)'!P4592),COUNTIF('SRF Drop Downs'!$A$2:$A$4,'Sponsor Response Form (SRF)'!Q4592),COUNTIF('SRF Drop Downs'!$A$2:$A$4,'Sponsor Response Form (SRF)'!R4592)),"Complete","Incomplete"))</f>
        <v/>
      </c>
      <c r="T4592" s="25" t="str">
        <f>IF(S4592="Complete",IF(AND(NOT(ISNA(VLOOKUP(CONCATENATE(D4592,E4592,F4592,G4592,H4592,I4592,J4592,K4592),'SRF Drop Downs'!G:G,1,FALSE))),IF(AND(G4592&lt;&gt;"C3",K4592&lt;&gt;"O5"),IF(SUM(COUNTIF(L4592:R4592,"Y"),COUNTIF(L4592:R4592,"N"))=0,"V","I"),IF(COUNTIF(L4592:R4592,"Y"),"V","I"))="V", IF(AND('Sponsor Response Form (SRF)'!D4592="M1", COUNTIF('OMS Response Form (ORF)'!C:C, B4592)&gt;0), "I", "V")="V"), "Valid","Invalid")," ")</f>
        <v xml:space="preserve"> </v>
      </c>
    </row>
    <row r="4593" spans="1:20" x14ac:dyDescent="0.25">
      <c r="A4593" s="69"/>
      <c r="B4593" s="70"/>
      <c r="C4593" s="71"/>
      <c r="D4593" s="72"/>
      <c r="E4593" s="72"/>
      <c r="F4593" s="72"/>
      <c r="G4593" s="72"/>
      <c r="H4593" s="72"/>
      <c r="I4593" s="72"/>
      <c r="J4593" s="72"/>
      <c r="K4593" s="72"/>
      <c r="L4593" s="72"/>
      <c r="M4593" s="72"/>
      <c r="N4593" s="72"/>
      <c r="O4593" s="72"/>
      <c r="P4593" s="72"/>
      <c r="Q4593" s="72"/>
      <c r="R4593" s="72"/>
      <c r="S4593" s="24" t="str">
        <f>IF(COUNTA(A4593:R4593)=0,"",IF(AND(COUNTA(A4593:C4593)=3,COUNTIF('SRF Drop Downs'!$B$2:$B$5,'Sponsor Response Form (SRF)'!D4593),COUNTIF('SRF Drop Downs'!$F$2:$F$5,'Sponsor Response Form (SRF)'!E4593),COUNTIF('SRF Drop Downs'!$C$2:$C$4,'Sponsor Response Form (SRF)'!F4593),COUNTIF('SRF Drop Downs'!$D$2:$D$6,'Sponsor Response Form (SRF)'!G4593),COUNTIF('SRF Drop Downs'!$A$2:$A$5,'Sponsor Response Form (SRF)'!H4593),COUNTIF('SRF Drop Downs'!$A$2:$A$4,'Sponsor Response Form (SRF)'!I4593),COUNTIF('SRF Drop Downs'!$A$2:$A$5,'Sponsor Response Form (SRF)'!J4593),COUNTIF('SRF Drop Downs'!$E$2:$E$7,'Sponsor Response Form (SRF)'!K4593),COUNTIF('SRF Drop Downs'!$A$2:$A$4,'Sponsor Response Form (SRF)'!L4593),COUNTIF('SRF Drop Downs'!$A$2:$A$4,'Sponsor Response Form (SRF)'!M4593),COUNTIF('SRF Drop Downs'!$A$2:$A$4,'Sponsor Response Form (SRF)'!N4593),COUNTIF('SRF Drop Downs'!$A$2:$A$4,'Sponsor Response Form (SRF)'!O4593),COUNTIF('SRF Drop Downs'!$A$2:$A$4,'Sponsor Response Form (SRF)'!P4593),COUNTIF('SRF Drop Downs'!$A$2:$A$4,'Sponsor Response Form (SRF)'!Q4593),COUNTIF('SRF Drop Downs'!$A$2:$A$4,'Sponsor Response Form (SRF)'!R4593)),"Complete","Incomplete"))</f>
        <v/>
      </c>
      <c r="T4593" s="25" t="str">
        <f>IF(S4593="Complete",IF(AND(NOT(ISNA(VLOOKUP(CONCATENATE(D4593,E4593,F4593,G4593,H4593,I4593,J4593,K4593),'SRF Drop Downs'!G:G,1,FALSE))),IF(AND(G4593&lt;&gt;"C3",K4593&lt;&gt;"O5"),IF(SUM(COUNTIF(L4593:R4593,"Y"),COUNTIF(L4593:R4593,"N"))=0,"V","I"),IF(COUNTIF(L4593:R4593,"Y"),"V","I"))="V", IF(AND('Sponsor Response Form (SRF)'!D4593="M1", COUNTIF('OMS Response Form (ORF)'!C:C, B4593)&gt;0), "I", "V")="V"), "Valid","Invalid")," ")</f>
        <v xml:space="preserve"> </v>
      </c>
    </row>
    <row r="4594" spans="1:20" x14ac:dyDescent="0.25">
      <c r="A4594" s="69"/>
      <c r="B4594" s="70"/>
      <c r="C4594" s="71"/>
      <c r="D4594" s="72"/>
      <c r="E4594" s="72"/>
      <c r="F4594" s="72"/>
      <c r="G4594" s="72"/>
      <c r="H4594" s="72"/>
      <c r="I4594" s="72"/>
      <c r="J4594" s="72"/>
      <c r="K4594" s="72"/>
      <c r="L4594" s="72"/>
      <c r="M4594" s="72"/>
      <c r="N4594" s="72"/>
      <c r="O4594" s="72"/>
      <c r="P4594" s="72"/>
      <c r="Q4594" s="72"/>
      <c r="R4594" s="72"/>
      <c r="S4594" s="24" t="str">
        <f>IF(COUNTA(A4594:R4594)=0,"",IF(AND(COUNTA(A4594:C4594)=3,COUNTIF('SRF Drop Downs'!$B$2:$B$5,'Sponsor Response Form (SRF)'!D4594),COUNTIF('SRF Drop Downs'!$F$2:$F$5,'Sponsor Response Form (SRF)'!E4594),COUNTIF('SRF Drop Downs'!$C$2:$C$4,'Sponsor Response Form (SRF)'!F4594),COUNTIF('SRF Drop Downs'!$D$2:$D$6,'Sponsor Response Form (SRF)'!G4594),COUNTIF('SRF Drop Downs'!$A$2:$A$5,'Sponsor Response Form (SRF)'!H4594),COUNTIF('SRF Drop Downs'!$A$2:$A$4,'Sponsor Response Form (SRF)'!I4594),COUNTIF('SRF Drop Downs'!$A$2:$A$5,'Sponsor Response Form (SRF)'!J4594),COUNTIF('SRF Drop Downs'!$E$2:$E$7,'Sponsor Response Form (SRF)'!K4594),COUNTIF('SRF Drop Downs'!$A$2:$A$4,'Sponsor Response Form (SRF)'!L4594),COUNTIF('SRF Drop Downs'!$A$2:$A$4,'Sponsor Response Form (SRF)'!M4594),COUNTIF('SRF Drop Downs'!$A$2:$A$4,'Sponsor Response Form (SRF)'!N4594),COUNTIF('SRF Drop Downs'!$A$2:$A$4,'Sponsor Response Form (SRF)'!O4594),COUNTIF('SRF Drop Downs'!$A$2:$A$4,'Sponsor Response Form (SRF)'!P4594),COUNTIF('SRF Drop Downs'!$A$2:$A$4,'Sponsor Response Form (SRF)'!Q4594),COUNTIF('SRF Drop Downs'!$A$2:$A$4,'Sponsor Response Form (SRF)'!R4594)),"Complete","Incomplete"))</f>
        <v/>
      </c>
      <c r="T4594" s="25" t="str">
        <f>IF(S4594="Complete",IF(AND(NOT(ISNA(VLOOKUP(CONCATENATE(D4594,E4594,F4594,G4594,H4594,I4594,J4594,K4594),'SRF Drop Downs'!G:G,1,FALSE))),IF(AND(G4594&lt;&gt;"C3",K4594&lt;&gt;"O5"),IF(SUM(COUNTIF(L4594:R4594,"Y"),COUNTIF(L4594:R4594,"N"))=0,"V","I"),IF(COUNTIF(L4594:R4594,"Y"),"V","I"))="V", IF(AND('Sponsor Response Form (SRF)'!D4594="M1", COUNTIF('OMS Response Form (ORF)'!C:C, B4594)&gt;0), "I", "V")="V"), "Valid","Invalid")," ")</f>
        <v xml:space="preserve"> </v>
      </c>
    </row>
    <row r="4595" spans="1:20" x14ac:dyDescent="0.25">
      <c r="A4595" s="69"/>
      <c r="B4595" s="70"/>
      <c r="C4595" s="71"/>
      <c r="D4595" s="72"/>
      <c r="E4595" s="72"/>
      <c r="F4595" s="72"/>
      <c r="G4595" s="72"/>
      <c r="H4595" s="72"/>
      <c r="I4595" s="72"/>
      <c r="J4595" s="72"/>
      <c r="K4595" s="72"/>
      <c r="L4595" s="72"/>
      <c r="M4595" s="72"/>
      <c r="N4595" s="72"/>
      <c r="O4595" s="72"/>
      <c r="P4595" s="72"/>
      <c r="Q4595" s="72"/>
      <c r="R4595" s="72"/>
      <c r="S4595" s="24" t="str">
        <f>IF(COUNTA(A4595:R4595)=0,"",IF(AND(COUNTA(A4595:C4595)=3,COUNTIF('SRF Drop Downs'!$B$2:$B$5,'Sponsor Response Form (SRF)'!D4595),COUNTIF('SRF Drop Downs'!$F$2:$F$5,'Sponsor Response Form (SRF)'!E4595),COUNTIF('SRF Drop Downs'!$C$2:$C$4,'Sponsor Response Form (SRF)'!F4595),COUNTIF('SRF Drop Downs'!$D$2:$D$6,'Sponsor Response Form (SRF)'!G4595),COUNTIF('SRF Drop Downs'!$A$2:$A$5,'Sponsor Response Form (SRF)'!H4595),COUNTIF('SRF Drop Downs'!$A$2:$A$4,'Sponsor Response Form (SRF)'!I4595),COUNTIF('SRF Drop Downs'!$A$2:$A$5,'Sponsor Response Form (SRF)'!J4595),COUNTIF('SRF Drop Downs'!$E$2:$E$7,'Sponsor Response Form (SRF)'!K4595),COUNTIF('SRF Drop Downs'!$A$2:$A$4,'Sponsor Response Form (SRF)'!L4595),COUNTIF('SRF Drop Downs'!$A$2:$A$4,'Sponsor Response Form (SRF)'!M4595),COUNTIF('SRF Drop Downs'!$A$2:$A$4,'Sponsor Response Form (SRF)'!N4595),COUNTIF('SRF Drop Downs'!$A$2:$A$4,'Sponsor Response Form (SRF)'!O4595),COUNTIF('SRF Drop Downs'!$A$2:$A$4,'Sponsor Response Form (SRF)'!P4595),COUNTIF('SRF Drop Downs'!$A$2:$A$4,'Sponsor Response Form (SRF)'!Q4595),COUNTIF('SRF Drop Downs'!$A$2:$A$4,'Sponsor Response Form (SRF)'!R4595)),"Complete","Incomplete"))</f>
        <v/>
      </c>
      <c r="T4595" s="25" t="str">
        <f>IF(S4595="Complete",IF(AND(NOT(ISNA(VLOOKUP(CONCATENATE(D4595,E4595,F4595,G4595,H4595,I4595,J4595,K4595),'SRF Drop Downs'!G:G,1,FALSE))),IF(AND(G4595&lt;&gt;"C3",K4595&lt;&gt;"O5"),IF(SUM(COUNTIF(L4595:R4595,"Y"),COUNTIF(L4595:R4595,"N"))=0,"V","I"),IF(COUNTIF(L4595:R4595,"Y"),"V","I"))="V", IF(AND('Sponsor Response Form (SRF)'!D4595="M1", COUNTIF('OMS Response Form (ORF)'!C:C, B4595)&gt;0), "I", "V")="V"), "Valid","Invalid")," ")</f>
        <v xml:space="preserve"> </v>
      </c>
    </row>
    <row r="4596" spans="1:20" x14ac:dyDescent="0.25">
      <c r="A4596" s="69"/>
      <c r="B4596" s="70"/>
      <c r="C4596" s="71"/>
      <c r="D4596" s="72"/>
      <c r="E4596" s="72"/>
      <c r="F4596" s="72"/>
      <c r="G4596" s="72"/>
      <c r="H4596" s="72"/>
      <c r="I4596" s="72"/>
      <c r="J4596" s="72"/>
      <c r="K4596" s="72"/>
      <c r="L4596" s="72"/>
      <c r="M4596" s="72"/>
      <c r="N4596" s="72"/>
      <c r="O4596" s="72"/>
      <c r="P4596" s="72"/>
      <c r="Q4596" s="72"/>
      <c r="R4596" s="72"/>
      <c r="S4596" s="24" t="str">
        <f>IF(COUNTA(A4596:R4596)=0,"",IF(AND(COUNTA(A4596:C4596)=3,COUNTIF('SRF Drop Downs'!$B$2:$B$5,'Sponsor Response Form (SRF)'!D4596),COUNTIF('SRF Drop Downs'!$F$2:$F$5,'Sponsor Response Form (SRF)'!E4596),COUNTIF('SRF Drop Downs'!$C$2:$C$4,'Sponsor Response Form (SRF)'!F4596),COUNTIF('SRF Drop Downs'!$D$2:$D$6,'Sponsor Response Form (SRF)'!G4596),COUNTIF('SRF Drop Downs'!$A$2:$A$5,'Sponsor Response Form (SRF)'!H4596),COUNTIF('SRF Drop Downs'!$A$2:$A$4,'Sponsor Response Form (SRF)'!I4596),COUNTIF('SRF Drop Downs'!$A$2:$A$5,'Sponsor Response Form (SRF)'!J4596),COUNTIF('SRF Drop Downs'!$E$2:$E$7,'Sponsor Response Form (SRF)'!K4596),COUNTIF('SRF Drop Downs'!$A$2:$A$4,'Sponsor Response Form (SRF)'!L4596),COUNTIF('SRF Drop Downs'!$A$2:$A$4,'Sponsor Response Form (SRF)'!M4596),COUNTIF('SRF Drop Downs'!$A$2:$A$4,'Sponsor Response Form (SRF)'!N4596),COUNTIF('SRF Drop Downs'!$A$2:$A$4,'Sponsor Response Form (SRF)'!O4596),COUNTIF('SRF Drop Downs'!$A$2:$A$4,'Sponsor Response Form (SRF)'!P4596),COUNTIF('SRF Drop Downs'!$A$2:$A$4,'Sponsor Response Form (SRF)'!Q4596),COUNTIF('SRF Drop Downs'!$A$2:$A$4,'Sponsor Response Form (SRF)'!R4596)),"Complete","Incomplete"))</f>
        <v/>
      </c>
      <c r="T4596" s="25" t="str">
        <f>IF(S4596="Complete",IF(AND(NOT(ISNA(VLOOKUP(CONCATENATE(D4596,E4596,F4596,G4596,H4596,I4596,J4596,K4596),'SRF Drop Downs'!G:G,1,FALSE))),IF(AND(G4596&lt;&gt;"C3",K4596&lt;&gt;"O5"),IF(SUM(COUNTIF(L4596:R4596,"Y"),COUNTIF(L4596:R4596,"N"))=0,"V","I"),IF(COUNTIF(L4596:R4596,"Y"),"V","I"))="V", IF(AND('Sponsor Response Form (SRF)'!D4596="M1", COUNTIF('OMS Response Form (ORF)'!C:C, B4596)&gt;0), "I", "V")="V"), "Valid","Invalid")," ")</f>
        <v xml:space="preserve"> </v>
      </c>
    </row>
    <row r="4597" spans="1:20" x14ac:dyDescent="0.25">
      <c r="A4597" s="69"/>
      <c r="B4597" s="70"/>
      <c r="C4597" s="71"/>
      <c r="D4597" s="72"/>
      <c r="E4597" s="72"/>
      <c r="F4597" s="72"/>
      <c r="G4597" s="72"/>
      <c r="H4597" s="72"/>
      <c r="I4597" s="72"/>
      <c r="J4597" s="72"/>
      <c r="K4597" s="72"/>
      <c r="L4597" s="72"/>
      <c r="M4597" s="72"/>
      <c r="N4597" s="72"/>
      <c r="O4597" s="72"/>
      <c r="P4597" s="72"/>
      <c r="Q4597" s="72"/>
      <c r="R4597" s="72"/>
      <c r="S4597" s="24" t="str">
        <f>IF(COUNTA(A4597:R4597)=0,"",IF(AND(COUNTA(A4597:C4597)=3,COUNTIF('SRF Drop Downs'!$B$2:$B$5,'Sponsor Response Form (SRF)'!D4597),COUNTIF('SRF Drop Downs'!$F$2:$F$5,'Sponsor Response Form (SRF)'!E4597),COUNTIF('SRF Drop Downs'!$C$2:$C$4,'Sponsor Response Form (SRF)'!F4597),COUNTIF('SRF Drop Downs'!$D$2:$D$6,'Sponsor Response Form (SRF)'!G4597),COUNTIF('SRF Drop Downs'!$A$2:$A$5,'Sponsor Response Form (SRF)'!H4597),COUNTIF('SRF Drop Downs'!$A$2:$A$4,'Sponsor Response Form (SRF)'!I4597),COUNTIF('SRF Drop Downs'!$A$2:$A$5,'Sponsor Response Form (SRF)'!J4597),COUNTIF('SRF Drop Downs'!$E$2:$E$7,'Sponsor Response Form (SRF)'!K4597),COUNTIF('SRF Drop Downs'!$A$2:$A$4,'Sponsor Response Form (SRF)'!L4597),COUNTIF('SRF Drop Downs'!$A$2:$A$4,'Sponsor Response Form (SRF)'!M4597),COUNTIF('SRF Drop Downs'!$A$2:$A$4,'Sponsor Response Form (SRF)'!N4597),COUNTIF('SRF Drop Downs'!$A$2:$A$4,'Sponsor Response Form (SRF)'!O4597),COUNTIF('SRF Drop Downs'!$A$2:$A$4,'Sponsor Response Form (SRF)'!P4597),COUNTIF('SRF Drop Downs'!$A$2:$A$4,'Sponsor Response Form (SRF)'!Q4597),COUNTIF('SRF Drop Downs'!$A$2:$A$4,'Sponsor Response Form (SRF)'!R4597)),"Complete","Incomplete"))</f>
        <v/>
      </c>
      <c r="T4597" s="25" t="str">
        <f>IF(S4597="Complete",IF(AND(NOT(ISNA(VLOOKUP(CONCATENATE(D4597,E4597,F4597,G4597,H4597,I4597,J4597,K4597),'SRF Drop Downs'!G:G,1,FALSE))),IF(AND(G4597&lt;&gt;"C3",K4597&lt;&gt;"O5"),IF(SUM(COUNTIF(L4597:R4597,"Y"),COUNTIF(L4597:R4597,"N"))=0,"V","I"),IF(COUNTIF(L4597:R4597,"Y"),"V","I"))="V", IF(AND('Sponsor Response Form (SRF)'!D4597="M1", COUNTIF('OMS Response Form (ORF)'!C:C, B4597)&gt;0), "I", "V")="V"), "Valid","Invalid")," ")</f>
        <v xml:space="preserve"> </v>
      </c>
    </row>
    <row r="4598" spans="1:20" x14ac:dyDescent="0.25">
      <c r="A4598" s="69"/>
      <c r="B4598" s="70"/>
      <c r="C4598" s="71"/>
      <c r="D4598" s="72"/>
      <c r="E4598" s="72"/>
      <c r="F4598" s="72"/>
      <c r="G4598" s="72"/>
      <c r="H4598" s="72"/>
      <c r="I4598" s="72"/>
      <c r="J4598" s="72"/>
      <c r="K4598" s="72"/>
      <c r="L4598" s="72"/>
      <c r="M4598" s="72"/>
      <c r="N4598" s="72"/>
      <c r="O4598" s="72"/>
      <c r="P4598" s="72"/>
      <c r="Q4598" s="72"/>
      <c r="R4598" s="72"/>
      <c r="S4598" s="24" t="str">
        <f>IF(COUNTA(A4598:R4598)=0,"",IF(AND(COUNTA(A4598:C4598)=3,COUNTIF('SRF Drop Downs'!$B$2:$B$5,'Sponsor Response Form (SRF)'!D4598),COUNTIF('SRF Drop Downs'!$F$2:$F$5,'Sponsor Response Form (SRF)'!E4598),COUNTIF('SRF Drop Downs'!$C$2:$C$4,'Sponsor Response Form (SRF)'!F4598),COUNTIF('SRF Drop Downs'!$D$2:$D$6,'Sponsor Response Form (SRF)'!G4598),COUNTIF('SRF Drop Downs'!$A$2:$A$5,'Sponsor Response Form (SRF)'!H4598),COUNTIF('SRF Drop Downs'!$A$2:$A$4,'Sponsor Response Form (SRF)'!I4598),COUNTIF('SRF Drop Downs'!$A$2:$A$5,'Sponsor Response Form (SRF)'!J4598),COUNTIF('SRF Drop Downs'!$E$2:$E$7,'Sponsor Response Form (SRF)'!K4598),COUNTIF('SRF Drop Downs'!$A$2:$A$4,'Sponsor Response Form (SRF)'!L4598),COUNTIF('SRF Drop Downs'!$A$2:$A$4,'Sponsor Response Form (SRF)'!M4598),COUNTIF('SRF Drop Downs'!$A$2:$A$4,'Sponsor Response Form (SRF)'!N4598),COUNTIF('SRF Drop Downs'!$A$2:$A$4,'Sponsor Response Form (SRF)'!O4598),COUNTIF('SRF Drop Downs'!$A$2:$A$4,'Sponsor Response Form (SRF)'!P4598),COUNTIF('SRF Drop Downs'!$A$2:$A$4,'Sponsor Response Form (SRF)'!Q4598),COUNTIF('SRF Drop Downs'!$A$2:$A$4,'Sponsor Response Form (SRF)'!R4598)),"Complete","Incomplete"))</f>
        <v/>
      </c>
      <c r="T4598" s="25" t="str">
        <f>IF(S4598="Complete",IF(AND(NOT(ISNA(VLOOKUP(CONCATENATE(D4598,E4598,F4598,G4598,H4598,I4598,J4598,K4598),'SRF Drop Downs'!G:G,1,FALSE))),IF(AND(G4598&lt;&gt;"C3",K4598&lt;&gt;"O5"),IF(SUM(COUNTIF(L4598:R4598,"Y"),COUNTIF(L4598:R4598,"N"))=0,"V","I"),IF(COUNTIF(L4598:R4598,"Y"),"V","I"))="V", IF(AND('Sponsor Response Form (SRF)'!D4598="M1", COUNTIF('OMS Response Form (ORF)'!C:C, B4598)&gt;0), "I", "V")="V"), "Valid","Invalid")," ")</f>
        <v xml:space="preserve"> </v>
      </c>
    </row>
    <row r="4599" spans="1:20" x14ac:dyDescent="0.25">
      <c r="A4599" s="69"/>
      <c r="B4599" s="70"/>
      <c r="C4599" s="71"/>
      <c r="D4599" s="72"/>
      <c r="E4599" s="72"/>
      <c r="F4599" s="72"/>
      <c r="G4599" s="72"/>
      <c r="H4599" s="72"/>
      <c r="I4599" s="72"/>
      <c r="J4599" s="72"/>
      <c r="K4599" s="72"/>
      <c r="L4599" s="72"/>
      <c r="M4599" s="72"/>
      <c r="N4599" s="72"/>
      <c r="O4599" s="72"/>
      <c r="P4599" s="72"/>
      <c r="Q4599" s="72"/>
      <c r="R4599" s="72"/>
      <c r="S4599" s="24" t="str">
        <f>IF(COUNTA(A4599:R4599)=0,"",IF(AND(COUNTA(A4599:C4599)=3,COUNTIF('SRF Drop Downs'!$B$2:$B$5,'Sponsor Response Form (SRF)'!D4599),COUNTIF('SRF Drop Downs'!$F$2:$F$5,'Sponsor Response Form (SRF)'!E4599),COUNTIF('SRF Drop Downs'!$C$2:$C$4,'Sponsor Response Form (SRF)'!F4599),COUNTIF('SRF Drop Downs'!$D$2:$D$6,'Sponsor Response Form (SRF)'!G4599),COUNTIF('SRF Drop Downs'!$A$2:$A$5,'Sponsor Response Form (SRF)'!H4599),COUNTIF('SRF Drop Downs'!$A$2:$A$4,'Sponsor Response Form (SRF)'!I4599),COUNTIF('SRF Drop Downs'!$A$2:$A$5,'Sponsor Response Form (SRF)'!J4599),COUNTIF('SRF Drop Downs'!$E$2:$E$7,'Sponsor Response Form (SRF)'!K4599),COUNTIF('SRF Drop Downs'!$A$2:$A$4,'Sponsor Response Form (SRF)'!L4599),COUNTIF('SRF Drop Downs'!$A$2:$A$4,'Sponsor Response Form (SRF)'!M4599),COUNTIF('SRF Drop Downs'!$A$2:$A$4,'Sponsor Response Form (SRF)'!N4599),COUNTIF('SRF Drop Downs'!$A$2:$A$4,'Sponsor Response Form (SRF)'!O4599),COUNTIF('SRF Drop Downs'!$A$2:$A$4,'Sponsor Response Form (SRF)'!P4599),COUNTIF('SRF Drop Downs'!$A$2:$A$4,'Sponsor Response Form (SRF)'!Q4599),COUNTIF('SRF Drop Downs'!$A$2:$A$4,'Sponsor Response Form (SRF)'!R4599)),"Complete","Incomplete"))</f>
        <v/>
      </c>
      <c r="T4599" s="25" t="str">
        <f>IF(S4599="Complete",IF(AND(NOT(ISNA(VLOOKUP(CONCATENATE(D4599,E4599,F4599,G4599,H4599,I4599,J4599,K4599),'SRF Drop Downs'!G:G,1,FALSE))),IF(AND(G4599&lt;&gt;"C3",K4599&lt;&gt;"O5"),IF(SUM(COUNTIF(L4599:R4599,"Y"),COUNTIF(L4599:R4599,"N"))=0,"V","I"),IF(COUNTIF(L4599:R4599,"Y"),"V","I"))="V", IF(AND('Sponsor Response Form (SRF)'!D4599="M1", COUNTIF('OMS Response Form (ORF)'!C:C, B4599)&gt;0), "I", "V")="V"), "Valid","Invalid")," ")</f>
        <v xml:space="preserve"> </v>
      </c>
    </row>
    <row r="4600" spans="1:20" x14ac:dyDescent="0.25">
      <c r="A4600" s="69"/>
      <c r="B4600" s="70"/>
      <c r="C4600" s="71"/>
      <c r="D4600" s="72"/>
      <c r="E4600" s="72"/>
      <c r="F4600" s="72"/>
      <c r="G4600" s="72"/>
      <c r="H4600" s="72"/>
      <c r="I4600" s="72"/>
      <c r="J4600" s="72"/>
      <c r="K4600" s="72"/>
      <c r="L4600" s="72"/>
      <c r="M4600" s="72"/>
      <c r="N4600" s="72"/>
      <c r="O4600" s="72"/>
      <c r="P4600" s="72"/>
      <c r="Q4600" s="72"/>
      <c r="R4600" s="72"/>
      <c r="S4600" s="24" t="str">
        <f>IF(COUNTA(A4600:R4600)=0,"",IF(AND(COUNTA(A4600:C4600)=3,COUNTIF('SRF Drop Downs'!$B$2:$B$5,'Sponsor Response Form (SRF)'!D4600),COUNTIF('SRF Drop Downs'!$F$2:$F$5,'Sponsor Response Form (SRF)'!E4600),COUNTIF('SRF Drop Downs'!$C$2:$C$4,'Sponsor Response Form (SRF)'!F4600),COUNTIF('SRF Drop Downs'!$D$2:$D$6,'Sponsor Response Form (SRF)'!G4600),COUNTIF('SRF Drop Downs'!$A$2:$A$5,'Sponsor Response Form (SRF)'!H4600),COUNTIF('SRF Drop Downs'!$A$2:$A$4,'Sponsor Response Form (SRF)'!I4600),COUNTIF('SRF Drop Downs'!$A$2:$A$5,'Sponsor Response Form (SRF)'!J4600),COUNTIF('SRF Drop Downs'!$E$2:$E$7,'Sponsor Response Form (SRF)'!K4600),COUNTIF('SRF Drop Downs'!$A$2:$A$4,'Sponsor Response Form (SRF)'!L4600),COUNTIF('SRF Drop Downs'!$A$2:$A$4,'Sponsor Response Form (SRF)'!M4600),COUNTIF('SRF Drop Downs'!$A$2:$A$4,'Sponsor Response Form (SRF)'!N4600),COUNTIF('SRF Drop Downs'!$A$2:$A$4,'Sponsor Response Form (SRF)'!O4600),COUNTIF('SRF Drop Downs'!$A$2:$A$4,'Sponsor Response Form (SRF)'!P4600),COUNTIF('SRF Drop Downs'!$A$2:$A$4,'Sponsor Response Form (SRF)'!Q4600),COUNTIF('SRF Drop Downs'!$A$2:$A$4,'Sponsor Response Form (SRF)'!R4600)),"Complete","Incomplete"))</f>
        <v/>
      </c>
      <c r="T4600" s="25" t="str">
        <f>IF(S4600="Complete",IF(AND(NOT(ISNA(VLOOKUP(CONCATENATE(D4600,E4600,F4600,G4600,H4600,I4600,J4600,K4600),'SRF Drop Downs'!G:G,1,FALSE))),IF(AND(G4600&lt;&gt;"C3",K4600&lt;&gt;"O5"),IF(SUM(COUNTIF(L4600:R4600,"Y"),COUNTIF(L4600:R4600,"N"))=0,"V","I"),IF(COUNTIF(L4600:R4600,"Y"),"V","I"))="V", IF(AND('Sponsor Response Form (SRF)'!D4600="M1", COUNTIF('OMS Response Form (ORF)'!C:C, B4600)&gt;0), "I", "V")="V"), "Valid","Invalid")," ")</f>
        <v xml:space="preserve"> </v>
      </c>
    </row>
    <row r="4601" spans="1:20" x14ac:dyDescent="0.25">
      <c r="A4601" s="69"/>
      <c r="B4601" s="70"/>
      <c r="C4601" s="71"/>
      <c r="D4601" s="72"/>
      <c r="E4601" s="72"/>
      <c r="F4601" s="72"/>
      <c r="G4601" s="72"/>
      <c r="H4601" s="72"/>
      <c r="I4601" s="72"/>
      <c r="J4601" s="72"/>
      <c r="K4601" s="72"/>
      <c r="L4601" s="72"/>
      <c r="M4601" s="72"/>
      <c r="N4601" s="72"/>
      <c r="O4601" s="72"/>
      <c r="P4601" s="72"/>
      <c r="Q4601" s="72"/>
      <c r="R4601" s="72"/>
      <c r="S4601" s="24" t="str">
        <f>IF(COUNTA(A4601:R4601)=0,"",IF(AND(COUNTA(A4601:C4601)=3,COUNTIF('SRF Drop Downs'!$B$2:$B$5,'Sponsor Response Form (SRF)'!D4601),COUNTIF('SRF Drop Downs'!$F$2:$F$5,'Sponsor Response Form (SRF)'!E4601),COUNTIF('SRF Drop Downs'!$C$2:$C$4,'Sponsor Response Form (SRF)'!F4601),COUNTIF('SRF Drop Downs'!$D$2:$D$6,'Sponsor Response Form (SRF)'!G4601),COUNTIF('SRF Drop Downs'!$A$2:$A$5,'Sponsor Response Form (SRF)'!H4601),COUNTIF('SRF Drop Downs'!$A$2:$A$4,'Sponsor Response Form (SRF)'!I4601),COUNTIF('SRF Drop Downs'!$A$2:$A$5,'Sponsor Response Form (SRF)'!J4601),COUNTIF('SRF Drop Downs'!$E$2:$E$7,'Sponsor Response Form (SRF)'!K4601),COUNTIF('SRF Drop Downs'!$A$2:$A$4,'Sponsor Response Form (SRF)'!L4601),COUNTIF('SRF Drop Downs'!$A$2:$A$4,'Sponsor Response Form (SRF)'!M4601),COUNTIF('SRF Drop Downs'!$A$2:$A$4,'Sponsor Response Form (SRF)'!N4601),COUNTIF('SRF Drop Downs'!$A$2:$A$4,'Sponsor Response Form (SRF)'!O4601),COUNTIF('SRF Drop Downs'!$A$2:$A$4,'Sponsor Response Form (SRF)'!P4601),COUNTIF('SRF Drop Downs'!$A$2:$A$4,'Sponsor Response Form (SRF)'!Q4601),COUNTIF('SRF Drop Downs'!$A$2:$A$4,'Sponsor Response Form (SRF)'!R4601)),"Complete","Incomplete"))</f>
        <v/>
      </c>
      <c r="T4601" s="25" t="str">
        <f>IF(S4601="Complete",IF(AND(NOT(ISNA(VLOOKUP(CONCATENATE(D4601,E4601,F4601,G4601,H4601,I4601,J4601,K4601),'SRF Drop Downs'!G:G,1,FALSE))),IF(AND(G4601&lt;&gt;"C3",K4601&lt;&gt;"O5"),IF(SUM(COUNTIF(L4601:R4601,"Y"),COUNTIF(L4601:R4601,"N"))=0,"V","I"),IF(COUNTIF(L4601:R4601,"Y"),"V","I"))="V", IF(AND('Sponsor Response Form (SRF)'!D4601="M1", COUNTIF('OMS Response Form (ORF)'!C:C, B4601)&gt;0), "I", "V")="V"), "Valid","Invalid")," ")</f>
        <v xml:space="preserve"> </v>
      </c>
    </row>
    <row r="4602" spans="1:20" x14ac:dyDescent="0.25">
      <c r="A4602" s="69"/>
      <c r="B4602" s="70"/>
      <c r="C4602" s="71"/>
      <c r="D4602" s="72"/>
      <c r="E4602" s="72"/>
      <c r="F4602" s="72"/>
      <c r="G4602" s="72"/>
      <c r="H4602" s="72"/>
      <c r="I4602" s="72"/>
      <c r="J4602" s="72"/>
      <c r="K4602" s="72"/>
      <c r="L4602" s="72"/>
      <c r="M4602" s="72"/>
      <c r="N4602" s="72"/>
      <c r="O4602" s="72"/>
      <c r="P4602" s="72"/>
      <c r="Q4602" s="72"/>
      <c r="R4602" s="72"/>
      <c r="S4602" s="24" t="str">
        <f>IF(COUNTA(A4602:R4602)=0,"",IF(AND(COUNTA(A4602:C4602)=3,COUNTIF('SRF Drop Downs'!$B$2:$B$5,'Sponsor Response Form (SRF)'!D4602),COUNTIF('SRF Drop Downs'!$F$2:$F$5,'Sponsor Response Form (SRF)'!E4602),COUNTIF('SRF Drop Downs'!$C$2:$C$4,'Sponsor Response Form (SRF)'!F4602),COUNTIF('SRF Drop Downs'!$D$2:$D$6,'Sponsor Response Form (SRF)'!G4602),COUNTIF('SRF Drop Downs'!$A$2:$A$5,'Sponsor Response Form (SRF)'!H4602),COUNTIF('SRF Drop Downs'!$A$2:$A$4,'Sponsor Response Form (SRF)'!I4602),COUNTIF('SRF Drop Downs'!$A$2:$A$5,'Sponsor Response Form (SRF)'!J4602),COUNTIF('SRF Drop Downs'!$E$2:$E$7,'Sponsor Response Form (SRF)'!K4602),COUNTIF('SRF Drop Downs'!$A$2:$A$4,'Sponsor Response Form (SRF)'!L4602),COUNTIF('SRF Drop Downs'!$A$2:$A$4,'Sponsor Response Form (SRF)'!M4602),COUNTIF('SRF Drop Downs'!$A$2:$A$4,'Sponsor Response Form (SRF)'!N4602),COUNTIF('SRF Drop Downs'!$A$2:$A$4,'Sponsor Response Form (SRF)'!O4602),COUNTIF('SRF Drop Downs'!$A$2:$A$4,'Sponsor Response Form (SRF)'!P4602),COUNTIF('SRF Drop Downs'!$A$2:$A$4,'Sponsor Response Form (SRF)'!Q4602),COUNTIF('SRF Drop Downs'!$A$2:$A$4,'Sponsor Response Form (SRF)'!R4602)),"Complete","Incomplete"))</f>
        <v/>
      </c>
      <c r="T4602" s="25" t="str">
        <f>IF(S4602="Complete",IF(AND(NOT(ISNA(VLOOKUP(CONCATENATE(D4602,E4602,F4602,G4602,H4602,I4602,J4602,K4602),'SRF Drop Downs'!G:G,1,FALSE))),IF(AND(G4602&lt;&gt;"C3",K4602&lt;&gt;"O5"),IF(SUM(COUNTIF(L4602:R4602,"Y"),COUNTIF(L4602:R4602,"N"))=0,"V","I"),IF(COUNTIF(L4602:R4602,"Y"),"V","I"))="V", IF(AND('Sponsor Response Form (SRF)'!D4602="M1", COUNTIF('OMS Response Form (ORF)'!C:C, B4602)&gt;0), "I", "V")="V"), "Valid","Invalid")," ")</f>
        <v xml:space="preserve"> </v>
      </c>
    </row>
    <row r="4603" spans="1:20" x14ac:dyDescent="0.25">
      <c r="A4603" s="69"/>
      <c r="B4603" s="70"/>
      <c r="C4603" s="71"/>
      <c r="D4603" s="72"/>
      <c r="E4603" s="72"/>
      <c r="F4603" s="72"/>
      <c r="G4603" s="72"/>
      <c r="H4603" s="72"/>
      <c r="I4603" s="72"/>
      <c r="J4603" s="72"/>
      <c r="K4603" s="72"/>
      <c r="L4603" s="72"/>
      <c r="M4603" s="72"/>
      <c r="N4603" s="72"/>
      <c r="O4603" s="72"/>
      <c r="P4603" s="72"/>
      <c r="Q4603" s="72"/>
      <c r="R4603" s="72"/>
      <c r="S4603" s="24" t="str">
        <f>IF(COUNTA(A4603:R4603)=0,"",IF(AND(COUNTA(A4603:C4603)=3,COUNTIF('SRF Drop Downs'!$B$2:$B$5,'Sponsor Response Form (SRF)'!D4603),COUNTIF('SRF Drop Downs'!$F$2:$F$5,'Sponsor Response Form (SRF)'!E4603),COUNTIF('SRF Drop Downs'!$C$2:$C$4,'Sponsor Response Form (SRF)'!F4603),COUNTIF('SRF Drop Downs'!$D$2:$D$6,'Sponsor Response Form (SRF)'!G4603),COUNTIF('SRF Drop Downs'!$A$2:$A$5,'Sponsor Response Form (SRF)'!H4603),COUNTIF('SRF Drop Downs'!$A$2:$A$4,'Sponsor Response Form (SRF)'!I4603),COUNTIF('SRF Drop Downs'!$A$2:$A$5,'Sponsor Response Form (SRF)'!J4603),COUNTIF('SRF Drop Downs'!$E$2:$E$7,'Sponsor Response Form (SRF)'!K4603),COUNTIF('SRF Drop Downs'!$A$2:$A$4,'Sponsor Response Form (SRF)'!L4603),COUNTIF('SRF Drop Downs'!$A$2:$A$4,'Sponsor Response Form (SRF)'!M4603),COUNTIF('SRF Drop Downs'!$A$2:$A$4,'Sponsor Response Form (SRF)'!N4603),COUNTIF('SRF Drop Downs'!$A$2:$A$4,'Sponsor Response Form (SRF)'!O4603),COUNTIF('SRF Drop Downs'!$A$2:$A$4,'Sponsor Response Form (SRF)'!P4603),COUNTIF('SRF Drop Downs'!$A$2:$A$4,'Sponsor Response Form (SRF)'!Q4603),COUNTIF('SRF Drop Downs'!$A$2:$A$4,'Sponsor Response Form (SRF)'!R4603)),"Complete","Incomplete"))</f>
        <v/>
      </c>
      <c r="T4603" s="25" t="str">
        <f>IF(S4603="Complete",IF(AND(NOT(ISNA(VLOOKUP(CONCATENATE(D4603,E4603,F4603,G4603,H4603,I4603,J4603,K4603),'SRF Drop Downs'!G:G,1,FALSE))),IF(AND(G4603&lt;&gt;"C3",K4603&lt;&gt;"O5"),IF(SUM(COUNTIF(L4603:R4603,"Y"),COUNTIF(L4603:R4603,"N"))=0,"V","I"),IF(COUNTIF(L4603:R4603,"Y"),"V","I"))="V", IF(AND('Sponsor Response Form (SRF)'!D4603="M1", COUNTIF('OMS Response Form (ORF)'!C:C, B4603)&gt;0), "I", "V")="V"), "Valid","Invalid")," ")</f>
        <v xml:space="preserve"> </v>
      </c>
    </row>
    <row r="4604" spans="1:20" x14ac:dyDescent="0.25">
      <c r="A4604" s="69"/>
      <c r="B4604" s="70"/>
      <c r="C4604" s="71"/>
      <c r="D4604" s="72"/>
      <c r="E4604" s="72"/>
      <c r="F4604" s="72"/>
      <c r="G4604" s="72"/>
      <c r="H4604" s="72"/>
      <c r="I4604" s="72"/>
      <c r="J4604" s="72"/>
      <c r="K4604" s="72"/>
      <c r="L4604" s="72"/>
      <c r="M4604" s="72"/>
      <c r="N4604" s="72"/>
      <c r="O4604" s="72"/>
      <c r="P4604" s="72"/>
      <c r="Q4604" s="72"/>
      <c r="R4604" s="72"/>
      <c r="S4604" s="24" t="str">
        <f>IF(COUNTA(A4604:R4604)=0,"",IF(AND(COUNTA(A4604:C4604)=3,COUNTIF('SRF Drop Downs'!$B$2:$B$5,'Sponsor Response Form (SRF)'!D4604),COUNTIF('SRF Drop Downs'!$F$2:$F$5,'Sponsor Response Form (SRF)'!E4604),COUNTIF('SRF Drop Downs'!$C$2:$C$4,'Sponsor Response Form (SRF)'!F4604),COUNTIF('SRF Drop Downs'!$D$2:$D$6,'Sponsor Response Form (SRF)'!G4604),COUNTIF('SRF Drop Downs'!$A$2:$A$5,'Sponsor Response Form (SRF)'!H4604),COUNTIF('SRF Drop Downs'!$A$2:$A$4,'Sponsor Response Form (SRF)'!I4604),COUNTIF('SRF Drop Downs'!$A$2:$A$5,'Sponsor Response Form (SRF)'!J4604),COUNTIF('SRF Drop Downs'!$E$2:$E$7,'Sponsor Response Form (SRF)'!K4604),COUNTIF('SRF Drop Downs'!$A$2:$A$4,'Sponsor Response Form (SRF)'!L4604),COUNTIF('SRF Drop Downs'!$A$2:$A$4,'Sponsor Response Form (SRF)'!M4604),COUNTIF('SRF Drop Downs'!$A$2:$A$4,'Sponsor Response Form (SRF)'!N4604),COUNTIF('SRF Drop Downs'!$A$2:$A$4,'Sponsor Response Form (SRF)'!O4604),COUNTIF('SRF Drop Downs'!$A$2:$A$4,'Sponsor Response Form (SRF)'!P4604),COUNTIF('SRF Drop Downs'!$A$2:$A$4,'Sponsor Response Form (SRF)'!Q4604),COUNTIF('SRF Drop Downs'!$A$2:$A$4,'Sponsor Response Form (SRF)'!R4604)),"Complete","Incomplete"))</f>
        <v/>
      </c>
      <c r="T4604" s="25" t="str">
        <f>IF(S4604="Complete",IF(AND(NOT(ISNA(VLOOKUP(CONCATENATE(D4604,E4604,F4604,G4604,H4604,I4604,J4604,K4604),'SRF Drop Downs'!G:G,1,FALSE))),IF(AND(G4604&lt;&gt;"C3",K4604&lt;&gt;"O5"),IF(SUM(COUNTIF(L4604:R4604,"Y"),COUNTIF(L4604:R4604,"N"))=0,"V","I"),IF(COUNTIF(L4604:R4604,"Y"),"V","I"))="V", IF(AND('Sponsor Response Form (SRF)'!D4604="M1", COUNTIF('OMS Response Form (ORF)'!C:C, B4604)&gt;0), "I", "V")="V"), "Valid","Invalid")," ")</f>
        <v xml:space="preserve"> </v>
      </c>
    </row>
    <row r="4605" spans="1:20" x14ac:dyDescent="0.25">
      <c r="A4605" s="69"/>
      <c r="B4605" s="70"/>
      <c r="C4605" s="71"/>
      <c r="D4605" s="72"/>
      <c r="E4605" s="72"/>
      <c r="F4605" s="72"/>
      <c r="G4605" s="72"/>
      <c r="H4605" s="72"/>
      <c r="I4605" s="72"/>
      <c r="J4605" s="72"/>
      <c r="K4605" s="72"/>
      <c r="L4605" s="72"/>
      <c r="M4605" s="72"/>
      <c r="N4605" s="72"/>
      <c r="O4605" s="72"/>
      <c r="P4605" s="72"/>
      <c r="Q4605" s="72"/>
      <c r="R4605" s="72"/>
      <c r="S4605" s="24" t="str">
        <f>IF(COUNTA(A4605:R4605)=0,"",IF(AND(COUNTA(A4605:C4605)=3,COUNTIF('SRF Drop Downs'!$B$2:$B$5,'Sponsor Response Form (SRF)'!D4605),COUNTIF('SRF Drop Downs'!$F$2:$F$5,'Sponsor Response Form (SRF)'!E4605),COUNTIF('SRF Drop Downs'!$C$2:$C$4,'Sponsor Response Form (SRF)'!F4605),COUNTIF('SRF Drop Downs'!$D$2:$D$6,'Sponsor Response Form (SRF)'!G4605),COUNTIF('SRF Drop Downs'!$A$2:$A$5,'Sponsor Response Form (SRF)'!H4605),COUNTIF('SRF Drop Downs'!$A$2:$A$4,'Sponsor Response Form (SRF)'!I4605),COUNTIF('SRF Drop Downs'!$A$2:$A$5,'Sponsor Response Form (SRF)'!J4605),COUNTIF('SRF Drop Downs'!$E$2:$E$7,'Sponsor Response Form (SRF)'!K4605),COUNTIF('SRF Drop Downs'!$A$2:$A$4,'Sponsor Response Form (SRF)'!L4605),COUNTIF('SRF Drop Downs'!$A$2:$A$4,'Sponsor Response Form (SRF)'!M4605),COUNTIF('SRF Drop Downs'!$A$2:$A$4,'Sponsor Response Form (SRF)'!N4605),COUNTIF('SRF Drop Downs'!$A$2:$A$4,'Sponsor Response Form (SRF)'!O4605),COUNTIF('SRF Drop Downs'!$A$2:$A$4,'Sponsor Response Form (SRF)'!P4605),COUNTIF('SRF Drop Downs'!$A$2:$A$4,'Sponsor Response Form (SRF)'!Q4605),COUNTIF('SRF Drop Downs'!$A$2:$A$4,'Sponsor Response Form (SRF)'!R4605)),"Complete","Incomplete"))</f>
        <v/>
      </c>
      <c r="T4605" s="25" t="str">
        <f>IF(S4605="Complete",IF(AND(NOT(ISNA(VLOOKUP(CONCATENATE(D4605,E4605,F4605,G4605,H4605,I4605,J4605,K4605),'SRF Drop Downs'!G:G,1,FALSE))),IF(AND(G4605&lt;&gt;"C3",K4605&lt;&gt;"O5"),IF(SUM(COUNTIF(L4605:R4605,"Y"),COUNTIF(L4605:R4605,"N"))=0,"V","I"),IF(COUNTIF(L4605:R4605,"Y"),"V","I"))="V", IF(AND('Sponsor Response Form (SRF)'!D4605="M1", COUNTIF('OMS Response Form (ORF)'!C:C, B4605)&gt;0), "I", "V")="V"), "Valid","Invalid")," ")</f>
        <v xml:space="preserve"> </v>
      </c>
    </row>
    <row r="4606" spans="1:20" x14ac:dyDescent="0.25">
      <c r="A4606" s="69"/>
      <c r="B4606" s="70"/>
      <c r="C4606" s="71"/>
      <c r="D4606" s="72"/>
      <c r="E4606" s="72"/>
      <c r="F4606" s="72"/>
      <c r="G4606" s="72"/>
      <c r="H4606" s="72"/>
      <c r="I4606" s="72"/>
      <c r="J4606" s="72"/>
      <c r="K4606" s="72"/>
      <c r="L4606" s="72"/>
      <c r="M4606" s="72"/>
      <c r="N4606" s="72"/>
      <c r="O4606" s="72"/>
      <c r="P4606" s="72"/>
      <c r="Q4606" s="72"/>
      <c r="R4606" s="72"/>
      <c r="S4606" s="24" t="str">
        <f>IF(COUNTA(A4606:R4606)=0,"",IF(AND(COUNTA(A4606:C4606)=3,COUNTIF('SRF Drop Downs'!$B$2:$B$5,'Sponsor Response Form (SRF)'!D4606),COUNTIF('SRF Drop Downs'!$F$2:$F$5,'Sponsor Response Form (SRF)'!E4606),COUNTIF('SRF Drop Downs'!$C$2:$C$4,'Sponsor Response Form (SRF)'!F4606),COUNTIF('SRF Drop Downs'!$D$2:$D$6,'Sponsor Response Form (SRF)'!G4606),COUNTIF('SRF Drop Downs'!$A$2:$A$5,'Sponsor Response Form (SRF)'!H4606),COUNTIF('SRF Drop Downs'!$A$2:$A$4,'Sponsor Response Form (SRF)'!I4606),COUNTIF('SRF Drop Downs'!$A$2:$A$5,'Sponsor Response Form (SRF)'!J4606),COUNTIF('SRF Drop Downs'!$E$2:$E$7,'Sponsor Response Form (SRF)'!K4606),COUNTIF('SRF Drop Downs'!$A$2:$A$4,'Sponsor Response Form (SRF)'!L4606),COUNTIF('SRF Drop Downs'!$A$2:$A$4,'Sponsor Response Form (SRF)'!M4606),COUNTIF('SRF Drop Downs'!$A$2:$A$4,'Sponsor Response Form (SRF)'!N4606),COUNTIF('SRF Drop Downs'!$A$2:$A$4,'Sponsor Response Form (SRF)'!O4606),COUNTIF('SRF Drop Downs'!$A$2:$A$4,'Sponsor Response Form (SRF)'!P4606),COUNTIF('SRF Drop Downs'!$A$2:$A$4,'Sponsor Response Form (SRF)'!Q4606),COUNTIF('SRF Drop Downs'!$A$2:$A$4,'Sponsor Response Form (SRF)'!R4606)),"Complete","Incomplete"))</f>
        <v/>
      </c>
      <c r="T4606" s="25" t="str">
        <f>IF(S4606="Complete",IF(AND(NOT(ISNA(VLOOKUP(CONCATENATE(D4606,E4606,F4606,G4606,H4606,I4606,J4606,K4606),'SRF Drop Downs'!G:G,1,FALSE))),IF(AND(G4606&lt;&gt;"C3",K4606&lt;&gt;"O5"),IF(SUM(COUNTIF(L4606:R4606,"Y"),COUNTIF(L4606:R4606,"N"))=0,"V","I"),IF(COUNTIF(L4606:R4606,"Y"),"V","I"))="V", IF(AND('Sponsor Response Form (SRF)'!D4606="M1", COUNTIF('OMS Response Form (ORF)'!C:C, B4606)&gt;0), "I", "V")="V"), "Valid","Invalid")," ")</f>
        <v xml:space="preserve"> </v>
      </c>
    </row>
    <row r="4607" spans="1:20" x14ac:dyDescent="0.25">
      <c r="A4607" s="69"/>
      <c r="B4607" s="70"/>
      <c r="C4607" s="71"/>
      <c r="D4607" s="72"/>
      <c r="E4607" s="72"/>
      <c r="F4607" s="72"/>
      <c r="G4607" s="72"/>
      <c r="H4607" s="72"/>
      <c r="I4607" s="72"/>
      <c r="J4607" s="72"/>
      <c r="K4607" s="72"/>
      <c r="L4607" s="72"/>
      <c r="M4607" s="72"/>
      <c r="N4607" s="72"/>
      <c r="O4607" s="72"/>
      <c r="P4607" s="72"/>
      <c r="Q4607" s="72"/>
      <c r="R4607" s="72"/>
      <c r="S4607" s="24" t="str">
        <f>IF(COUNTA(A4607:R4607)=0,"",IF(AND(COUNTA(A4607:C4607)=3,COUNTIF('SRF Drop Downs'!$B$2:$B$5,'Sponsor Response Form (SRF)'!D4607),COUNTIF('SRF Drop Downs'!$F$2:$F$5,'Sponsor Response Form (SRF)'!E4607),COUNTIF('SRF Drop Downs'!$C$2:$C$4,'Sponsor Response Form (SRF)'!F4607),COUNTIF('SRF Drop Downs'!$D$2:$D$6,'Sponsor Response Form (SRF)'!G4607),COUNTIF('SRF Drop Downs'!$A$2:$A$5,'Sponsor Response Form (SRF)'!H4607),COUNTIF('SRF Drop Downs'!$A$2:$A$4,'Sponsor Response Form (SRF)'!I4607),COUNTIF('SRF Drop Downs'!$A$2:$A$5,'Sponsor Response Form (SRF)'!J4607),COUNTIF('SRF Drop Downs'!$E$2:$E$7,'Sponsor Response Form (SRF)'!K4607),COUNTIF('SRF Drop Downs'!$A$2:$A$4,'Sponsor Response Form (SRF)'!L4607),COUNTIF('SRF Drop Downs'!$A$2:$A$4,'Sponsor Response Form (SRF)'!M4607),COUNTIF('SRF Drop Downs'!$A$2:$A$4,'Sponsor Response Form (SRF)'!N4607),COUNTIF('SRF Drop Downs'!$A$2:$A$4,'Sponsor Response Form (SRF)'!O4607),COUNTIF('SRF Drop Downs'!$A$2:$A$4,'Sponsor Response Form (SRF)'!P4607),COUNTIF('SRF Drop Downs'!$A$2:$A$4,'Sponsor Response Form (SRF)'!Q4607),COUNTIF('SRF Drop Downs'!$A$2:$A$4,'Sponsor Response Form (SRF)'!R4607)),"Complete","Incomplete"))</f>
        <v/>
      </c>
      <c r="T4607" s="25" t="str">
        <f>IF(S4607="Complete",IF(AND(NOT(ISNA(VLOOKUP(CONCATENATE(D4607,E4607,F4607,G4607,H4607,I4607,J4607,K4607),'SRF Drop Downs'!G:G,1,FALSE))),IF(AND(G4607&lt;&gt;"C3",K4607&lt;&gt;"O5"),IF(SUM(COUNTIF(L4607:R4607,"Y"),COUNTIF(L4607:R4607,"N"))=0,"V","I"),IF(COUNTIF(L4607:R4607,"Y"),"V","I"))="V", IF(AND('Sponsor Response Form (SRF)'!D4607="M1", COUNTIF('OMS Response Form (ORF)'!C:C, B4607)&gt;0), "I", "V")="V"), "Valid","Invalid")," ")</f>
        <v xml:space="preserve"> </v>
      </c>
    </row>
    <row r="4608" spans="1:20" x14ac:dyDescent="0.25">
      <c r="A4608" s="69"/>
      <c r="B4608" s="70"/>
      <c r="C4608" s="71"/>
      <c r="D4608" s="72"/>
      <c r="E4608" s="72"/>
      <c r="F4608" s="72"/>
      <c r="G4608" s="72"/>
      <c r="H4608" s="72"/>
      <c r="I4608" s="72"/>
      <c r="J4608" s="72"/>
      <c r="K4608" s="72"/>
      <c r="L4608" s="72"/>
      <c r="M4608" s="72"/>
      <c r="N4608" s="72"/>
      <c r="O4608" s="72"/>
      <c r="P4608" s="72"/>
      <c r="Q4608" s="72"/>
      <c r="R4608" s="72"/>
      <c r="S4608" s="24" t="str">
        <f>IF(COUNTA(A4608:R4608)=0,"",IF(AND(COUNTA(A4608:C4608)=3,COUNTIF('SRF Drop Downs'!$B$2:$B$5,'Sponsor Response Form (SRF)'!D4608),COUNTIF('SRF Drop Downs'!$F$2:$F$5,'Sponsor Response Form (SRF)'!E4608),COUNTIF('SRF Drop Downs'!$C$2:$C$4,'Sponsor Response Form (SRF)'!F4608),COUNTIF('SRF Drop Downs'!$D$2:$D$6,'Sponsor Response Form (SRF)'!G4608),COUNTIF('SRF Drop Downs'!$A$2:$A$5,'Sponsor Response Form (SRF)'!H4608),COUNTIF('SRF Drop Downs'!$A$2:$A$4,'Sponsor Response Form (SRF)'!I4608),COUNTIF('SRF Drop Downs'!$A$2:$A$5,'Sponsor Response Form (SRF)'!J4608),COUNTIF('SRF Drop Downs'!$E$2:$E$7,'Sponsor Response Form (SRF)'!K4608),COUNTIF('SRF Drop Downs'!$A$2:$A$4,'Sponsor Response Form (SRF)'!L4608),COUNTIF('SRF Drop Downs'!$A$2:$A$4,'Sponsor Response Form (SRF)'!M4608),COUNTIF('SRF Drop Downs'!$A$2:$A$4,'Sponsor Response Form (SRF)'!N4608),COUNTIF('SRF Drop Downs'!$A$2:$A$4,'Sponsor Response Form (SRF)'!O4608),COUNTIF('SRF Drop Downs'!$A$2:$A$4,'Sponsor Response Form (SRF)'!P4608),COUNTIF('SRF Drop Downs'!$A$2:$A$4,'Sponsor Response Form (SRF)'!Q4608),COUNTIF('SRF Drop Downs'!$A$2:$A$4,'Sponsor Response Form (SRF)'!R4608)),"Complete","Incomplete"))</f>
        <v/>
      </c>
      <c r="T4608" s="25" t="str">
        <f>IF(S4608="Complete",IF(AND(NOT(ISNA(VLOOKUP(CONCATENATE(D4608,E4608,F4608,G4608,H4608,I4608,J4608,K4608),'SRF Drop Downs'!G:G,1,FALSE))),IF(AND(G4608&lt;&gt;"C3",K4608&lt;&gt;"O5"),IF(SUM(COUNTIF(L4608:R4608,"Y"),COUNTIF(L4608:R4608,"N"))=0,"V","I"),IF(COUNTIF(L4608:R4608,"Y"),"V","I"))="V", IF(AND('Sponsor Response Form (SRF)'!D4608="M1", COUNTIF('OMS Response Form (ORF)'!C:C, B4608)&gt;0), "I", "V")="V"), "Valid","Invalid")," ")</f>
        <v xml:space="preserve"> </v>
      </c>
    </row>
    <row r="4609" spans="1:20" x14ac:dyDescent="0.25">
      <c r="A4609" s="69"/>
      <c r="B4609" s="70"/>
      <c r="C4609" s="71"/>
      <c r="D4609" s="72"/>
      <c r="E4609" s="72"/>
      <c r="F4609" s="72"/>
      <c r="G4609" s="72"/>
      <c r="H4609" s="72"/>
      <c r="I4609" s="72"/>
      <c r="J4609" s="72"/>
      <c r="K4609" s="72"/>
      <c r="L4609" s="72"/>
      <c r="M4609" s="72"/>
      <c r="N4609" s="72"/>
      <c r="O4609" s="72"/>
      <c r="P4609" s="72"/>
      <c r="Q4609" s="72"/>
      <c r="R4609" s="72"/>
      <c r="S4609" s="24" t="str">
        <f>IF(COUNTA(A4609:R4609)=0,"",IF(AND(COUNTA(A4609:C4609)=3,COUNTIF('SRF Drop Downs'!$B$2:$B$5,'Sponsor Response Form (SRF)'!D4609),COUNTIF('SRF Drop Downs'!$F$2:$F$5,'Sponsor Response Form (SRF)'!E4609),COUNTIF('SRF Drop Downs'!$C$2:$C$4,'Sponsor Response Form (SRF)'!F4609),COUNTIF('SRF Drop Downs'!$D$2:$D$6,'Sponsor Response Form (SRF)'!G4609),COUNTIF('SRF Drop Downs'!$A$2:$A$5,'Sponsor Response Form (SRF)'!H4609),COUNTIF('SRF Drop Downs'!$A$2:$A$4,'Sponsor Response Form (SRF)'!I4609),COUNTIF('SRF Drop Downs'!$A$2:$A$5,'Sponsor Response Form (SRF)'!J4609),COUNTIF('SRF Drop Downs'!$E$2:$E$7,'Sponsor Response Form (SRF)'!K4609),COUNTIF('SRF Drop Downs'!$A$2:$A$4,'Sponsor Response Form (SRF)'!L4609),COUNTIF('SRF Drop Downs'!$A$2:$A$4,'Sponsor Response Form (SRF)'!M4609),COUNTIF('SRF Drop Downs'!$A$2:$A$4,'Sponsor Response Form (SRF)'!N4609),COUNTIF('SRF Drop Downs'!$A$2:$A$4,'Sponsor Response Form (SRF)'!O4609),COUNTIF('SRF Drop Downs'!$A$2:$A$4,'Sponsor Response Form (SRF)'!P4609),COUNTIF('SRF Drop Downs'!$A$2:$A$4,'Sponsor Response Form (SRF)'!Q4609),COUNTIF('SRF Drop Downs'!$A$2:$A$4,'Sponsor Response Form (SRF)'!R4609)),"Complete","Incomplete"))</f>
        <v/>
      </c>
      <c r="T4609" s="25" t="str">
        <f>IF(S4609="Complete",IF(AND(NOT(ISNA(VLOOKUP(CONCATENATE(D4609,E4609,F4609,G4609,H4609,I4609,J4609,K4609),'SRF Drop Downs'!G:G,1,FALSE))),IF(AND(G4609&lt;&gt;"C3",K4609&lt;&gt;"O5"),IF(SUM(COUNTIF(L4609:R4609,"Y"),COUNTIF(L4609:R4609,"N"))=0,"V","I"),IF(COUNTIF(L4609:R4609,"Y"),"V","I"))="V", IF(AND('Sponsor Response Form (SRF)'!D4609="M1", COUNTIF('OMS Response Form (ORF)'!C:C, B4609)&gt;0), "I", "V")="V"), "Valid","Invalid")," ")</f>
        <v xml:space="preserve"> </v>
      </c>
    </row>
    <row r="4610" spans="1:20" x14ac:dyDescent="0.25">
      <c r="A4610" s="69"/>
      <c r="B4610" s="70"/>
      <c r="C4610" s="71"/>
      <c r="D4610" s="72"/>
      <c r="E4610" s="72"/>
      <c r="F4610" s="72"/>
      <c r="G4610" s="72"/>
      <c r="H4610" s="72"/>
      <c r="I4610" s="72"/>
      <c r="J4610" s="72"/>
      <c r="K4610" s="72"/>
      <c r="L4610" s="72"/>
      <c r="M4610" s="72"/>
      <c r="N4610" s="72"/>
      <c r="O4610" s="72"/>
      <c r="P4610" s="72"/>
      <c r="Q4610" s="72"/>
      <c r="R4610" s="72"/>
      <c r="S4610" s="24" t="str">
        <f>IF(COUNTA(A4610:R4610)=0,"",IF(AND(COUNTA(A4610:C4610)=3,COUNTIF('SRF Drop Downs'!$B$2:$B$5,'Sponsor Response Form (SRF)'!D4610),COUNTIF('SRF Drop Downs'!$F$2:$F$5,'Sponsor Response Form (SRF)'!E4610),COUNTIF('SRF Drop Downs'!$C$2:$C$4,'Sponsor Response Form (SRF)'!F4610),COUNTIF('SRF Drop Downs'!$D$2:$D$6,'Sponsor Response Form (SRF)'!G4610),COUNTIF('SRF Drop Downs'!$A$2:$A$5,'Sponsor Response Form (SRF)'!H4610),COUNTIF('SRF Drop Downs'!$A$2:$A$4,'Sponsor Response Form (SRF)'!I4610),COUNTIF('SRF Drop Downs'!$A$2:$A$5,'Sponsor Response Form (SRF)'!J4610),COUNTIF('SRF Drop Downs'!$E$2:$E$7,'Sponsor Response Form (SRF)'!K4610),COUNTIF('SRF Drop Downs'!$A$2:$A$4,'Sponsor Response Form (SRF)'!L4610),COUNTIF('SRF Drop Downs'!$A$2:$A$4,'Sponsor Response Form (SRF)'!M4610),COUNTIF('SRF Drop Downs'!$A$2:$A$4,'Sponsor Response Form (SRF)'!N4610),COUNTIF('SRF Drop Downs'!$A$2:$A$4,'Sponsor Response Form (SRF)'!O4610),COUNTIF('SRF Drop Downs'!$A$2:$A$4,'Sponsor Response Form (SRF)'!P4610),COUNTIF('SRF Drop Downs'!$A$2:$A$4,'Sponsor Response Form (SRF)'!Q4610),COUNTIF('SRF Drop Downs'!$A$2:$A$4,'Sponsor Response Form (SRF)'!R4610)),"Complete","Incomplete"))</f>
        <v/>
      </c>
      <c r="T4610" s="25" t="str">
        <f>IF(S4610="Complete",IF(AND(NOT(ISNA(VLOOKUP(CONCATENATE(D4610,E4610,F4610,G4610,H4610,I4610,J4610,K4610),'SRF Drop Downs'!G:G,1,FALSE))),IF(AND(G4610&lt;&gt;"C3",K4610&lt;&gt;"O5"),IF(SUM(COUNTIF(L4610:R4610,"Y"),COUNTIF(L4610:R4610,"N"))=0,"V","I"),IF(COUNTIF(L4610:R4610,"Y"),"V","I"))="V", IF(AND('Sponsor Response Form (SRF)'!D4610="M1", COUNTIF('OMS Response Form (ORF)'!C:C, B4610)&gt;0), "I", "V")="V"), "Valid","Invalid")," ")</f>
        <v xml:space="preserve"> </v>
      </c>
    </row>
    <row r="4611" spans="1:20" x14ac:dyDescent="0.25">
      <c r="A4611" s="69"/>
      <c r="B4611" s="70"/>
      <c r="C4611" s="71"/>
      <c r="D4611" s="72"/>
      <c r="E4611" s="72"/>
      <c r="F4611" s="72"/>
      <c r="G4611" s="72"/>
      <c r="H4611" s="72"/>
      <c r="I4611" s="72"/>
      <c r="J4611" s="72"/>
      <c r="K4611" s="72"/>
      <c r="L4611" s="72"/>
      <c r="M4611" s="72"/>
      <c r="N4611" s="72"/>
      <c r="O4611" s="72"/>
      <c r="P4611" s="72"/>
      <c r="Q4611" s="72"/>
      <c r="R4611" s="72"/>
      <c r="S4611" s="24" t="str">
        <f>IF(COUNTA(A4611:R4611)=0,"",IF(AND(COUNTA(A4611:C4611)=3,COUNTIF('SRF Drop Downs'!$B$2:$B$5,'Sponsor Response Form (SRF)'!D4611),COUNTIF('SRF Drop Downs'!$F$2:$F$5,'Sponsor Response Form (SRF)'!E4611),COUNTIF('SRF Drop Downs'!$C$2:$C$4,'Sponsor Response Form (SRF)'!F4611),COUNTIF('SRF Drop Downs'!$D$2:$D$6,'Sponsor Response Form (SRF)'!G4611),COUNTIF('SRF Drop Downs'!$A$2:$A$5,'Sponsor Response Form (SRF)'!H4611),COUNTIF('SRF Drop Downs'!$A$2:$A$4,'Sponsor Response Form (SRF)'!I4611),COUNTIF('SRF Drop Downs'!$A$2:$A$5,'Sponsor Response Form (SRF)'!J4611),COUNTIF('SRF Drop Downs'!$E$2:$E$7,'Sponsor Response Form (SRF)'!K4611),COUNTIF('SRF Drop Downs'!$A$2:$A$4,'Sponsor Response Form (SRF)'!L4611),COUNTIF('SRF Drop Downs'!$A$2:$A$4,'Sponsor Response Form (SRF)'!M4611),COUNTIF('SRF Drop Downs'!$A$2:$A$4,'Sponsor Response Form (SRF)'!N4611),COUNTIF('SRF Drop Downs'!$A$2:$A$4,'Sponsor Response Form (SRF)'!O4611),COUNTIF('SRF Drop Downs'!$A$2:$A$4,'Sponsor Response Form (SRF)'!P4611),COUNTIF('SRF Drop Downs'!$A$2:$A$4,'Sponsor Response Form (SRF)'!Q4611),COUNTIF('SRF Drop Downs'!$A$2:$A$4,'Sponsor Response Form (SRF)'!R4611)),"Complete","Incomplete"))</f>
        <v/>
      </c>
      <c r="T4611" s="25" t="str">
        <f>IF(S4611="Complete",IF(AND(NOT(ISNA(VLOOKUP(CONCATENATE(D4611,E4611,F4611,G4611,H4611,I4611,J4611,K4611),'SRF Drop Downs'!G:G,1,FALSE))),IF(AND(G4611&lt;&gt;"C3",K4611&lt;&gt;"O5"),IF(SUM(COUNTIF(L4611:R4611,"Y"),COUNTIF(L4611:R4611,"N"))=0,"V","I"),IF(COUNTIF(L4611:R4611,"Y"),"V","I"))="V", IF(AND('Sponsor Response Form (SRF)'!D4611="M1", COUNTIF('OMS Response Form (ORF)'!C:C, B4611)&gt;0), "I", "V")="V"), "Valid","Invalid")," ")</f>
        <v xml:space="preserve"> </v>
      </c>
    </row>
    <row r="4612" spans="1:20" x14ac:dyDescent="0.25">
      <c r="A4612" s="69"/>
      <c r="B4612" s="70"/>
      <c r="C4612" s="71"/>
      <c r="D4612" s="72"/>
      <c r="E4612" s="72"/>
      <c r="F4612" s="72"/>
      <c r="G4612" s="72"/>
      <c r="H4612" s="72"/>
      <c r="I4612" s="72"/>
      <c r="J4612" s="72"/>
      <c r="K4612" s="72"/>
      <c r="L4612" s="72"/>
      <c r="M4612" s="72"/>
      <c r="N4612" s="72"/>
      <c r="O4612" s="72"/>
      <c r="P4612" s="72"/>
      <c r="Q4612" s="72"/>
      <c r="R4612" s="72"/>
      <c r="S4612" s="24" t="str">
        <f>IF(COUNTA(A4612:R4612)=0,"",IF(AND(COUNTA(A4612:C4612)=3,COUNTIF('SRF Drop Downs'!$B$2:$B$5,'Sponsor Response Form (SRF)'!D4612),COUNTIF('SRF Drop Downs'!$F$2:$F$5,'Sponsor Response Form (SRF)'!E4612),COUNTIF('SRF Drop Downs'!$C$2:$C$4,'Sponsor Response Form (SRF)'!F4612),COUNTIF('SRF Drop Downs'!$D$2:$D$6,'Sponsor Response Form (SRF)'!G4612),COUNTIF('SRF Drop Downs'!$A$2:$A$5,'Sponsor Response Form (SRF)'!H4612),COUNTIF('SRF Drop Downs'!$A$2:$A$4,'Sponsor Response Form (SRF)'!I4612),COUNTIF('SRF Drop Downs'!$A$2:$A$5,'Sponsor Response Form (SRF)'!J4612),COUNTIF('SRF Drop Downs'!$E$2:$E$7,'Sponsor Response Form (SRF)'!K4612),COUNTIF('SRF Drop Downs'!$A$2:$A$4,'Sponsor Response Form (SRF)'!L4612),COUNTIF('SRF Drop Downs'!$A$2:$A$4,'Sponsor Response Form (SRF)'!M4612),COUNTIF('SRF Drop Downs'!$A$2:$A$4,'Sponsor Response Form (SRF)'!N4612),COUNTIF('SRF Drop Downs'!$A$2:$A$4,'Sponsor Response Form (SRF)'!O4612),COUNTIF('SRF Drop Downs'!$A$2:$A$4,'Sponsor Response Form (SRF)'!P4612),COUNTIF('SRF Drop Downs'!$A$2:$A$4,'Sponsor Response Form (SRF)'!Q4612),COUNTIF('SRF Drop Downs'!$A$2:$A$4,'Sponsor Response Form (SRF)'!R4612)),"Complete","Incomplete"))</f>
        <v/>
      </c>
      <c r="T4612" s="25" t="str">
        <f>IF(S4612="Complete",IF(AND(NOT(ISNA(VLOOKUP(CONCATENATE(D4612,E4612,F4612,G4612,H4612,I4612,J4612,K4612),'SRF Drop Downs'!G:G,1,FALSE))),IF(AND(G4612&lt;&gt;"C3",K4612&lt;&gt;"O5"),IF(SUM(COUNTIF(L4612:R4612,"Y"),COUNTIF(L4612:R4612,"N"))=0,"V","I"),IF(COUNTIF(L4612:R4612,"Y"),"V","I"))="V", IF(AND('Sponsor Response Form (SRF)'!D4612="M1", COUNTIF('OMS Response Form (ORF)'!C:C, B4612)&gt;0), "I", "V")="V"), "Valid","Invalid")," ")</f>
        <v xml:space="preserve"> </v>
      </c>
    </row>
    <row r="4613" spans="1:20" x14ac:dyDescent="0.25">
      <c r="A4613" s="69"/>
      <c r="B4613" s="70"/>
      <c r="C4613" s="71"/>
      <c r="D4613" s="72"/>
      <c r="E4613" s="72"/>
      <c r="F4613" s="72"/>
      <c r="G4613" s="72"/>
      <c r="H4613" s="72"/>
      <c r="I4613" s="72"/>
      <c r="J4613" s="72"/>
      <c r="K4613" s="72"/>
      <c r="L4613" s="72"/>
      <c r="M4613" s="72"/>
      <c r="N4613" s="72"/>
      <c r="O4613" s="72"/>
      <c r="P4613" s="72"/>
      <c r="Q4613" s="72"/>
      <c r="R4613" s="72"/>
      <c r="S4613" s="24" t="str">
        <f>IF(COUNTA(A4613:R4613)=0,"",IF(AND(COUNTA(A4613:C4613)=3,COUNTIF('SRF Drop Downs'!$B$2:$B$5,'Sponsor Response Form (SRF)'!D4613),COUNTIF('SRF Drop Downs'!$F$2:$F$5,'Sponsor Response Form (SRF)'!E4613),COUNTIF('SRF Drop Downs'!$C$2:$C$4,'Sponsor Response Form (SRF)'!F4613),COUNTIF('SRF Drop Downs'!$D$2:$D$6,'Sponsor Response Form (SRF)'!G4613),COUNTIF('SRF Drop Downs'!$A$2:$A$5,'Sponsor Response Form (SRF)'!H4613),COUNTIF('SRF Drop Downs'!$A$2:$A$4,'Sponsor Response Form (SRF)'!I4613),COUNTIF('SRF Drop Downs'!$A$2:$A$5,'Sponsor Response Form (SRF)'!J4613),COUNTIF('SRF Drop Downs'!$E$2:$E$7,'Sponsor Response Form (SRF)'!K4613),COUNTIF('SRF Drop Downs'!$A$2:$A$4,'Sponsor Response Form (SRF)'!L4613),COUNTIF('SRF Drop Downs'!$A$2:$A$4,'Sponsor Response Form (SRF)'!M4613),COUNTIF('SRF Drop Downs'!$A$2:$A$4,'Sponsor Response Form (SRF)'!N4613),COUNTIF('SRF Drop Downs'!$A$2:$A$4,'Sponsor Response Form (SRF)'!O4613),COUNTIF('SRF Drop Downs'!$A$2:$A$4,'Sponsor Response Form (SRF)'!P4613),COUNTIF('SRF Drop Downs'!$A$2:$A$4,'Sponsor Response Form (SRF)'!Q4613),COUNTIF('SRF Drop Downs'!$A$2:$A$4,'Sponsor Response Form (SRF)'!R4613)),"Complete","Incomplete"))</f>
        <v/>
      </c>
      <c r="T4613" s="25" t="str">
        <f>IF(S4613="Complete",IF(AND(NOT(ISNA(VLOOKUP(CONCATENATE(D4613,E4613,F4613,G4613,H4613,I4613,J4613,K4613),'SRF Drop Downs'!G:G,1,FALSE))),IF(AND(G4613&lt;&gt;"C3",K4613&lt;&gt;"O5"),IF(SUM(COUNTIF(L4613:R4613,"Y"),COUNTIF(L4613:R4613,"N"))=0,"V","I"),IF(COUNTIF(L4613:R4613,"Y"),"V","I"))="V", IF(AND('Sponsor Response Form (SRF)'!D4613="M1", COUNTIF('OMS Response Form (ORF)'!C:C, B4613)&gt;0), "I", "V")="V"), "Valid","Invalid")," ")</f>
        <v xml:space="preserve"> </v>
      </c>
    </row>
    <row r="4614" spans="1:20" x14ac:dyDescent="0.25">
      <c r="A4614" s="69"/>
      <c r="B4614" s="70"/>
      <c r="C4614" s="71"/>
      <c r="D4614" s="72"/>
      <c r="E4614" s="72"/>
      <c r="F4614" s="72"/>
      <c r="G4614" s="72"/>
      <c r="H4614" s="72"/>
      <c r="I4614" s="72"/>
      <c r="J4614" s="72"/>
      <c r="K4614" s="72"/>
      <c r="L4614" s="72"/>
      <c r="M4614" s="72"/>
      <c r="N4614" s="72"/>
      <c r="O4614" s="72"/>
      <c r="P4614" s="72"/>
      <c r="Q4614" s="72"/>
      <c r="R4614" s="72"/>
      <c r="S4614" s="24" t="str">
        <f>IF(COUNTA(A4614:R4614)=0,"",IF(AND(COUNTA(A4614:C4614)=3,COUNTIF('SRF Drop Downs'!$B$2:$B$5,'Sponsor Response Form (SRF)'!D4614),COUNTIF('SRF Drop Downs'!$F$2:$F$5,'Sponsor Response Form (SRF)'!E4614),COUNTIF('SRF Drop Downs'!$C$2:$C$4,'Sponsor Response Form (SRF)'!F4614),COUNTIF('SRF Drop Downs'!$D$2:$D$6,'Sponsor Response Form (SRF)'!G4614),COUNTIF('SRF Drop Downs'!$A$2:$A$5,'Sponsor Response Form (SRF)'!H4614),COUNTIF('SRF Drop Downs'!$A$2:$A$4,'Sponsor Response Form (SRF)'!I4614),COUNTIF('SRF Drop Downs'!$A$2:$A$5,'Sponsor Response Form (SRF)'!J4614),COUNTIF('SRF Drop Downs'!$E$2:$E$7,'Sponsor Response Form (SRF)'!K4614),COUNTIF('SRF Drop Downs'!$A$2:$A$4,'Sponsor Response Form (SRF)'!L4614),COUNTIF('SRF Drop Downs'!$A$2:$A$4,'Sponsor Response Form (SRF)'!M4614),COUNTIF('SRF Drop Downs'!$A$2:$A$4,'Sponsor Response Form (SRF)'!N4614),COUNTIF('SRF Drop Downs'!$A$2:$A$4,'Sponsor Response Form (SRF)'!O4614),COUNTIF('SRF Drop Downs'!$A$2:$A$4,'Sponsor Response Form (SRF)'!P4614),COUNTIF('SRF Drop Downs'!$A$2:$A$4,'Sponsor Response Form (SRF)'!Q4614),COUNTIF('SRF Drop Downs'!$A$2:$A$4,'Sponsor Response Form (SRF)'!R4614)),"Complete","Incomplete"))</f>
        <v/>
      </c>
      <c r="T4614" s="25" t="str">
        <f>IF(S4614="Complete",IF(AND(NOT(ISNA(VLOOKUP(CONCATENATE(D4614,E4614,F4614,G4614,H4614,I4614,J4614,K4614),'SRF Drop Downs'!G:G,1,FALSE))),IF(AND(G4614&lt;&gt;"C3",K4614&lt;&gt;"O5"),IF(SUM(COUNTIF(L4614:R4614,"Y"),COUNTIF(L4614:R4614,"N"))=0,"V","I"),IF(COUNTIF(L4614:R4614,"Y"),"V","I"))="V", IF(AND('Sponsor Response Form (SRF)'!D4614="M1", COUNTIF('OMS Response Form (ORF)'!C:C, B4614)&gt;0), "I", "V")="V"), "Valid","Invalid")," ")</f>
        <v xml:space="preserve"> </v>
      </c>
    </row>
    <row r="4615" spans="1:20" x14ac:dyDescent="0.25">
      <c r="A4615" s="69"/>
      <c r="B4615" s="70"/>
      <c r="C4615" s="71"/>
      <c r="D4615" s="72"/>
      <c r="E4615" s="72"/>
      <c r="F4615" s="72"/>
      <c r="G4615" s="72"/>
      <c r="H4615" s="72"/>
      <c r="I4615" s="72"/>
      <c r="J4615" s="72"/>
      <c r="K4615" s="72"/>
      <c r="L4615" s="72"/>
      <c r="M4615" s="72"/>
      <c r="N4615" s="72"/>
      <c r="O4615" s="72"/>
      <c r="P4615" s="72"/>
      <c r="Q4615" s="72"/>
      <c r="R4615" s="72"/>
      <c r="S4615" s="24" t="str">
        <f>IF(COUNTA(A4615:R4615)=0,"",IF(AND(COUNTA(A4615:C4615)=3,COUNTIF('SRF Drop Downs'!$B$2:$B$5,'Sponsor Response Form (SRF)'!D4615),COUNTIF('SRF Drop Downs'!$F$2:$F$5,'Sponsor Response Form (SRF)'!E4615),COUNTIF('SRF Drop Downs'!$C$2:$C$4,'Sponsor Response Form (SRF)'!F4615),COUNTIF('SRF Drop Downs'!$D$2:$D$6,'Sponsor Response Form (SRF)'!G4615),COUNTIF('SRF Drop Downs'!$A$2:$A$5,'Sponsor Response Form (SRF)'!H4615),COUNTIF('SRF Drop Downs'!$A$2:$A$4,'Sponsor Response Form (SRF)'!I4615),COUNTIF('SRF Drop Downs'!$A$2:$A$5,'Sponsor Response Form (SRF)'!J4615),COUNTIF('SRF Drop Downs'!$E$2:$E$7,'Sponsor Response Form (SRF)'!K4615),COUNTIF('SRF Drop Downs'!$A$2:$A$4,'Sponsor Response Form (SRF)'!L4615),COUNTIF('SRF Drop Downs'!$A$2:$A$4,'Sponsor Response Form (SRF)'!M4615),COUNTIF('SRF Drop Downs'!$A$2:$A$4,'Sponsor Response Form (SRF)'!N4615),COUNTIF('SRF Drop Downs'!$A$2:$A$4,'Sponsor Response Form (SRF)'!O4615),COUNTIF('SRF Drop Downs'!$A$2:$A$4,'Sponsor Response Form (SRF)'!P4615),COUNTIF('SRF Drop Downs'!$A$2:$A$4,'Sponsor Response Form (SRF)'!Q4615),COUNTIF('SRF Drop Downs'!$A$2:$A$4,'Sponsor Response Form (SRF)'!R4615)),"Complete","Incomplete"))</f>
        <v/>
      </c>
      <c r="T4615" s="25" t="str">
        <f>IF(S4615="Complete",IF(AND(NOT(ISNA(VLOOKUP(CONCATENATE(D4615,E4615,F4615,G4615,H4615,I4615,J4615,K4615),'SRF Drop Downs'!G:G,1,FALSE))),IF(AND(G4615&lt;&gt;"C3",K4615&lt;&gt;"O5"),IF(SUM(COUNTIF(L4615:R4615,"Y"),COUNTIF(L4615:R4615,"N"))=0,"V","I"),IF(COUNTIF(L4615:R4615,"Y"),"V","I"))="V", IF(AND('Sponsor Response Form (SRF)'!D4615="M1", COUNTIF('OMS Response Form (ORF)'!C:C, B4615)&gt;0), "I", "V")="V"), "Valid","Invalid")," ")</f>
        <v xml:space="preserve"> </v>
      </c>
    </row>
    <row r="4616" spans="1:20" x14ac:dyDescent="0.25">
      <c r="A4616" s="69"/>
      <c r="B4616" s="70"/>
      <c r="C4616" s="71"/>
      <c r="D4616" s="72"/>
      <c r="E4616" s="72"/>
      <c r="F4616" s="72"/>
      <c r="G4616" s="72"/>
      <c r="H4616" s="72"/>
      <c r="I4616" s="72"/>
      <c r="J4616" s="72"/>
      <c r="K4616" s="72"/>
      <c r="L4616" s="72"/>
      <c r="M4616" s="72"/>
      <c r="N4616" s="72"/>
      <c r="O4616" s="72"/>
      <c r="P4616" s="72"/>
      <c r="Q4616" s="72"/>
      <c r="R4616" s="72"/>
      <c r="S4616" s="24" t="str">
        <f>IF(COUNTA(A4616:R4616)=0,"",IF(AND(COUNTA(A4616:C4616)=3,COUNTIF('SRF Drop Downs'!$B$2:$B$5,'Sponsor Response Form (SRF)'!D4616),COUNTIF('SRF Drop Downs'!$F$2:$F$5,'Sponsor Response Form (SRF)'!E4616),COUNTIF('SRF Drop Downs'!$C$2:$C$4,'Sponsor Response Form (SRF)'!F4616),COUNTIF('SRF Drop Downs'!$D$2:$D$6,'Sponsor Response Form (SRF)'!G4616),COUNTIF('SRF Drop Downs'!$A$2:$A$5,'Sponsor Response Form (SRF)'!H4616),COUNTIF('SRF Drop Downs'!$A$2:$A$4,'Sponsor Response Form (SRF)'!I4616),COUNTIF('SRF Drop Downs'!$A$2:$A$5,'Sponsor Response Form (SRF)'!J4616),COUNTIF('SRF Drop Downs'!$E$2:$E$7,'Sponsor Response Form (SRF)'!K4616),COUNTIF('SRF Drop Downs'!$A$2:$A$4,'Sponsor Response Form (SRF)'!L4616),COUNTIF('SRF Drop Downs'!$A$2:$A$4,'Sponsor Response Form (SRF)'!M4616),COUNTIF('SRF Drop Downs'!$A$2:$A$4,'Sponsor Response Form (SRF)'!N4616),COUNTIF('SRF Drop Downs'!$A$2:$A$4,'Sponsor Response Form (SRF)'!O4616),COUNTIF('SRF Drop Downs'!$A$2:$A$4,'Sponsor Response Form (SRF)'!P4616),COUNTIF('SRF Drop Downs'!$A$2:$A$4,'Sponsor Response Form (SRF)'!Q4616),COUNTIF('SRF Drop Downs'!$A$2:$A$4,'Sponsor Response Form (SRF)'!R4616)),"Complete","Incomplete"))</f>
        <v/>
      </c>
      <c r="T4616" s="25" t="str">
        <f>IF(S4616="Complete",IF(AND(NOT(ISNA(VLOOKUP(CONCATENATE(D4616,E4616,F4616,G4616,H4616,I4616,J4616,K4616),'SRF Drop Downs'!G:G,1,FALSE))),IF(AND(G4616&lt;&gt;"C3",K4616&lt;&gt;"O5"),IF(SUM(COUNTIF(L4616:R4616,"Y"),COUNTIF(L4616:R4616,"N"))=0,"V","I"),IF(COUNTIF(L4616:R4616,"Y"),"V","I"))="V", IF(AND('Sponsor Response Form (SRF)'!D4616="M1", COUNTIF('OMS Response Form (ORF)'!C:C, B4616)&gt;0), "I", "V")="V"), "Valid","Invalid")," ")</f>
        <v xml:space="preserve"> </v>
      </c>
    </row>
    <row r="4617" spans="1:20" x14ac:dyDescent="0.25">
      <c r="A4617" s="69"/>
      <c r="B4617" s="70"/>
      <c r="C4617" s="71"/>
      <c r="D4617" s="72"/>
      <c r="E4617" s="72"/>
      <c r="F4617" s="72"/>
      <c r="G4617" s="72"/>
      <c r="H4617" s="72"/>
      <c r="I4617" s="72"/>
      <c r="J4617" s="72"/>
      <c r="K4617" s="72"/>
      <c r="L4617" s="72"/>
      <c r="M4617" s="72"/>
      <c r="N4617" s="72"/>
      <c r="O4617" s="72"/>
      <c r="P4617" s="72"/>
      <c r="Q4617" s="72"/>
      <c r="R4617" s="72"/>
      <c r="S4617" s="24" t="str">
        <f>IF(COUNTA(A4617:R4617)=0,"",IF(AND(COUNTA(A4617:C4617)=3,COUNTIF('SRF Drop Downs'!$B$2:$B$5,'Sponsor Response Form (SRF)'!D4617),COUNTIF('SRF Drop Downs'!$F$2:$F$5,'Sponsor Response Form (SRF)'!E4617),COUNTIF('SRF Drop Downs'!$C$2:$C$4,'Sponsor Response Form (SRF)'!F4617),COUNTIF('SRF Drop Downs'!$D$2:$D$6,'Sponsor Response Form (SRF)'!G4617),COUNTIF('SRF Drop Downs'!$A$2:$A$5,'Sponsor Response Form (SRF)'!H4617),COUNTIF('SRF Drop Downs'!$A$2:$A$4,'Sponsor Response Form (SRF)'!I4617),COUNTIF('SRF Drop Downs'!$A$2:$A$5,'Sponsor Response Form (SRF)'!J4617),COUNTIF('SRF Drop Downs'!$E$2:$E$7,'Sponsor Response Form (SRF)'!K4617),COUNTIF('SRF Drop Downs'!$A$2:$A$4,'Sponsor Response Form (SRF)'!L4617),COUNTIF('SRF Drop Downs'!$A$2:$A$4,'Sponsor Response Form (SRF)'!M4617),COUNTIF('SRF Drop Downs'!$A$2:$A$4,'Sponsor Response Form (SRF)'!N4617),COUNTIF('SRF Drop Downs'!$A$2:$A$4,'Sponsor Response Form (SRF)'!O4617),COUNTIF('SRF Drop Downs'!$A$2:$A$4,'Sponsor Response Form (SRF)'!P4617),COUNTIF('SRF Drop Downs'!$A$2:$A$4,'Sponsor Response Form (SRF)'!Q4617),COUNTIF('SRF Drop Downs'!$A$2:$A$4,'Sponsor Response Form (SRF)'!R4617)),"Complete","Incomplete"))</f>
        <v/>
      </c>
      <c r="T4617" s="25" t="str">
        <f>IF(S4617="Complete",IF(AND(NOT(ISNA(VLOOKUP(CONCATENATE(D4617,E4617,F4617,G4617,H4617,I4617,J4617,K4617),'SRF Drop Downs'!G:G,1,FALSE))),IF(AND(G4617&lt;&gt;"C3",K4617&lt;&gt;"O5"),IF(SUM(COUNTIF(L4617:R4617,"Y"),COUNTIF(L4617:R4617,"N"))=0,"V","I"),IF(COUNTIF(L4617:R4617,"Y"),"V","I"))="V", IF(AND('Sponsor Response Form (SRF)'!D4617="M1", COUNTIF('OMS Response Form (ORF)'!C:C, B4617)&gt;0), "I", "V")="V"), "Valid","Invalid")," ")</f>
        <v xml:space="preserve"> </v>
      </c>
    </row>
    <row r="4618" spans="1:20" x14ac:dyDescent="0.25">
      <c r="A4618" s="69"/>
      <c r="B4618" s="70"/>
      <c r="C4618" s="71"/>
      <c r="D4618" s="72"/>
      <c r="E4618" s="72"/>
      <c r="F4618" s="72"/>
      <c r="G4618" s="72"/>
      <c r="H4618" s="72"/>
      <c r="I4618" s="72"/>
      <c r="J4618" s="72"/>
      <c r="K4618" s="72"/>
      <c r="L4618" s="72"/>
      <c r="M4618" s="72"/>
      <c r="N4618" s="72"/>
      <c r="O4618" s="72"/>
      <c r="P4618" s="72"/>
      <c r="Q4618" s="72"/>
      <c r="R4618" s="72"/>
      <c r="S4618" s="24" t="str">
        <f>IF(COUNTA(A4618:R4618)=0,"",IF(AND(COUNTA(A4618:C4618)=3,COUNTIF('SRF Drop Downs'!$B$2:$B$5,'Sponsor Response Form (SRF)'!D4618),COUNTIF('SRF Drop Downs'!$F$2:$F$5,'Sponsor Response Form (SRF)'!E4618),COUNTIF('SRF Drop Downs'!$C$2:$C$4,'Sponsor Response Form (SRF)'!F4618),COUNTIF('SRF Drop Downs'!$D$2:$D$6,'Sponsor Response Form (SRF)'!G4618),COUNTIF('SRF Drop Downs'!$A$2:$A$5,'Sponsor Response Form (SRF)'!H4618),COUNTIF('SRF Drop Downs'!$A$2:$A$4,'Sponsor Response Form (SRF)'!I4618),COUNTIF('SRF Drop Downs'!$A$2:$A$5,'Sponsor Response Form (SRF)'!J4618),COUNTIF('SRF Drop Downs'!$E$2:$E$7,'Sponsor Response Form (SRF)'!K4618),COUNTIF('SRF Drop Downs'!$A$2:$A$4,'Sponsor Response Form (SRF)'!L4618),COUNTIF('SRF Drop Downs'!$A$2:$A$4,'Sponsor Response Form (SRF)'!M4618),COUNTIF('SRF Drop Downs'!$A$2:$A$4,'Sponsor Response Form (SRF)'!N4618),COUNTIF('SRF Drop Downs'!$A$2:$A$4,'Sponsor Response Form (SRF)'!O4618),COUNTIF('SRF Drop Downs'!$A$2:$A$4,'Sponsor Response Form (SRF)'!P4618),COUNTIF('SRF Drop Downs'!$A$2:$A$4,'Sponsor Response Form (SRF)'!Q4618),COUNTIF('SRF Drop Downs'!$A$2:$A$4,'Sponsor Response Form (SRF)'!R4618)),"Complete","Incomplete"))</f>
        <v/>
      </c>
      <c r="T4618" s="25" t="str">
        <f>IF(S4618="Complete",IF(AND(NOT(ISNA(VLOOKUP(CONCATENATE(D4618,E4618,F4618,G4618,H4618,I4618,J4618,K4618),'SRF Drop Downs'!G:G,1,FALSE))),IF(AND(G4618&lt;&gt;"C3",K4618&lt;&gt;"O5"),IF(SUM(COUNTIF(L4618:R4618,"Y"),COUNTIF(L4618:R4618,"N"))=0,"V","I"),IF(COUNTIF(L4618:R4618,"Y"),"V","I"))="V", IF(AND('Sponsor Response Form (SRF)'!D4618="M1", COUNTIF('OMS Response Form (ORF)'!C:C, B4618)&gt;0), "I", "V")="V"), "Valid","Invalid")," ")</f>
        <v xml:space="preserve"> </v>
      </c>
    </row>
    <row r="4619" spans="1:20" x14ac:dyDescent="0.25">
      <c r="A4619" s="69"/>
      <c r="B4619" s="70"/>
      <c r="C4619" s="71"/>
      <c r="D4619" s="72"/>
      <c r="E4619" s="72"/>
      <c r="F4619" s="72"/>
      <c r="G4619" s="72"/>
      <c r="H4619" s="72"/>
      <c r="I4619" s="72"/>
      <c r="J4619" s="72"/>
      <c r="K4619" s="72"/>
      <c r="L4619" s="72"/>
      <c r="M4619" s="72"/>
      <c r="N4619" s="72"/>
      <c r="O4619" s="72"/>
      <c r="P4619" s="72"/>
      <c r="Q4619" s="72"/>
      <c r="R4619" s="72"/>
      <c r="S4619" s="24" t="str">
        <f>IF(COUNTA(A4619:R4619)=0,"",IF(AND(COUNTA(A4619:C4619)=3,COUNTIF('SRF Drop Downs'!$B$2:$B$5,'Sponsor Response Form (SRF)'!D4619),COUNTIF('SRF Drop Downs'!$F$2:$F$5,'Sponsor Response Form (SRF)'!E4619),COUNTIF('SRF Drop Downs'!$C$2:$C$4,'Sponsor Response Form (SRF)'!F4619),COUNTIF('SRF Drop Downs'!$D$2:$D$6,'Sponsor Response Form (SRF)'!G4619),COUNTIF('SRF Drop Downs'!$A$2:$A$5,'Sponsor Response Form (SRF)'!H4619),COUNTIF('SRF Drop Downs'!$A$2:$A$4,'Sponsor Response Form (SRF)'!I4619),COUNTIF('SRF Drop Downs'!$A$2:$A$5,'Sponsor Response Form (SRF)'!J4619),COUNTIF('SRF Drop Downs'!$E$2:$E$7,'Sponsor Response Form (SRF)'!K4619),COUNTIF('SRF Drop Downs'!$A$2:$A$4,'Sponsor Response Form (SRF)'!L4619),COUNTIF('SRF Drop Downs'!$A$2:$A$4,'Sponsor Response Form (SRF)'!M4619),COUNTIF('SRF Drop Downs'!$A$2:$A$4,'Sponsor Response Form (SRF)'!N4619),COUNTIF('SRF Drop Downs'!$A$2:$A$4,'Sponsor Response Form (SRF)'!O4619),COUNTIF('SRF Drop Downs'!$A$2:$A$4,'Sponsor Response Form (SRF)'!P4619),COUNTIF('SRF Drop Downs'!$A$2:$A$4,'Sponsor Response Form (SRF)'!Q4619),COUNTIF('SRF Drop Downs'!$A$2:$A$4,'Sponsor Response Form (SRF)'!R4619)),"Complete","Incomplete"))</f>
        <v/>
      </c>
      <c r="T4619" s="25" t="str">
        <f>IF(S4619="Complete",IF(AND(NOT(ISNA(VLOOKUP(CONCATENATE(D4619,E4619,F4619,G4619,H4619,I4619,J4619,K4619),'SRF Drop Downs'!G:G,1,FALSE))),IF(AND(G4619&lt;&gt;"C3",K4619&lt;&gt;"O5"),IF(SUM(COUNTIF(L4619:R4619,"Y"),COUNTIF(L4619:R4619,"N"))=0,"V","I"),IF(COUNTIF(L4619:R4619,"Y"),"V","I"))="V", IF(AND('Sponsor Response Form (SRF)'!D4619="M1", COUNTIF('OMS Response Form (ORF)'!C:C, B4619)&gt;0), "I", "V")="V"), "Valid","Invalid")," ")</f>
        <v xml:space="preserve"> </v>
      </c>
    </row>
    <row r="4620" spans="1:20" x14ac:dyDescent="0.25">
      <c r="A4620" s="69"/>
      <c r="B4620" s="70"/>
      <c r="C4620" s="71"/>
      <c r="D4620" s="72"/>
      <c r="E4620" s="72"/>
      <c r="F4620" s="72"/>
      <c r="G4620" s="72"/>
      <c r="H4620" s="72"/>
      <c r="I4620" s="72"/>
      <c r="J4620" s="72"/>
      <c r="K4620" s="72"/>
      <c r="L4620" s="72"/>
      <c r="M4620" s="72"/>
      <c r="N4620" s="72"/>
      <c r="O4620" s="72"/>
      <c r="P4620" s="72"/>
      <c r="Q4620" s="72"/>
      <c r="R4620" s="72"/>
      <c r="S4620" s="24" t="str">
        <f>IF(COUNTA(A4620:R4620)=0,"",IF(AND(COUNTA(A4620:C4620)=3,COUNTIF('SRF Drop Downs'!$B$2:$B$5,'Sponsor Response Form (SRF)'!D4620),COUNTIF('SRF Drop Downs'!$F$2:$F$5,'Sponsor Response Form (SRF)'!E4620),COUNTIF('SRF Drop Downs'!$C$2:$C$4,'Sponsor Response Form (SRF)'!F4620),COUNTIF('SRF Drop Downs'!$D$2:$D$6,'Sponsor Response Form (SRF)'!G4620),COUNTIF('SRF Drop Downs'!$A$2:$A$5,'Sponsor Response Form (SRF)'!H4620),COUNTIF('SRF Drop Downs'!$A$2:$A$4,'Sponsor Response Form (SRF)'!I4620),COUNTIF('SRF Drop Downs'!$A$2:$A$5,'Sponsor Response Form (SRF)'!J4620),COUNTIF('SRF Drop Downs'!$E$2:$E$7,'Sponsor Response Form (SRF)'!K4620),COUNTIF('SRF Drop Downs'!$A$2:$A$4,'Sponsor Response Form (SRF)'!L4620),COUNTIF('SRF Drop Downs'!$A$2:$A$4,'Sponsor Response Form (SRF)'!M4620),COUNTIF('SRF Drop Downs'!$A$2:$A$4,'Sponsor Response Form (SRF)'!N4620),COUNTIF('SRF Drop Downs'!$A$2:$A$4,'Sponsor Response Form (SRF)'!O4620),COUNTIF('SRF Drop Downs'!$A$2:$A$4,'Sponsor Response Form (SRF)'!P4620),COUNTIF('SRF Drop Downs'!$A$2:$A$4,'Sponsor Response Form (SRF)'!Q4620),COUNTIF('SRF Drop Downs'!$A$2:$A$4,'Sponsor Response Form (SRF)'!R4620)),"Complete","Incomplete"))</f>
        <v/>
      </c>
      <c r="T4620" s="25" t="str">
        <f>IF(S4620="Complete",IF(AND(NOT(ISNA(VLOOKUP(CONCATENATE(D4620,E4620,F4620,G4620,H4620,I4620,J4620,K4620),'SRF Drop Downs'!G:G,1,FALSE))),IF(AND(G4620&lt;&gt;"C3",K4620&lt;&gt;"O5"),IF(SUM(COUNTIF(L4620:R4620,"Y"),COUNTIF(L4620:R4620,"N"))=0,"V","I"),IF(COUNTIF(L4620:R4620,"Y"),"V","I"))="V", IF(AND('Sponsor Response Form (SRF)'!D4620="M1", COUNTIF('OMS Response Form (ORF)'!C:C, B4620)&gt;0), "I", "V")="V"), "Valid","Invalid")," ")</f>
        <v xml:space="preserve"> </v>
      </c>
    </row>
    <row r="4621" spans="1:20" x14ac:dyDescent="0.25">
      <c r="A4621" s="69"/>
      <c r="B4621" s="70"/>
      <c r="C4621" s="71"/>
      <c r="D4621" s="72"/>
      <c r="E4621" s="72"/>
      <c r="F4621" s="72"/>
      <c r="G4621" s="72"/>
      <c r="H4621" s="72"/>
      <c r="I4621" s="72"/>
      <c r="J4621" s="72"/>
      <c r="K4621" s="72"/>
      <c r="L4621" s="72"/>
      <c r="M4621" s="72"/>
      <c r="N4621" s="72"/>
      <c r="O4621" s="72"/>
      <c r="P4621" s="72"/>
      <c r="Q4621" s="72"/>
      <c r="R4621" s="72"/>
      <c r="S4621" s="24" t="str">
        <f>IF(COUNTA(A4621:R4621)=0,"",IF(AND(COUNTA(A4621:C4621)=3,COUNTIF('SRF Drop Downs'!$B$2:$B$5,'Sponsor Response Form (SRF)'!D4621),COUNTIF('SRF Drop Downs'!$F$2:$F$5,'Sponsor Response Form (SRF)'!E4621),COUNTIF('SRF Drop Downs'!$C$2:$C$4,'Sponsor Response Form (SRF)'!F4621),COUNTIF('SRF Drop Downs'!$D$2:$D$6,'Sponsor Response Form (SRF)'!G4621),COUNTIF('SRF Drop Downs'!$A$2:$A$5,'Sponsor Response Form (SRF)'!H4621),COUNTIF('SRF Drop Downs'!$A$2:$A$4,'Sponsor Response Form (SRF)'!I4621),COUNTIF('SRF Drop Downs'!$A$2:$A$5,'Sponsor Response Form (SRF)'!J4621),COUNTIF('SRF Drop Downs'!$E$2:$E$7,'Sponsor Response Form (SRF)'!K4621),COUNTIF('SRF Drop Downs'!$A$2:$A$4,'Sponsor Response Form (SRF)'!L4621),COUNTIF('SRF Drop Downs'!$A$2:$A$4,'Sponsor Response Form (SRF)'!M4621),COUNTIF('SRF Drop Downs'!$A$2:$A$4,'Sponsor Response Form (SRF)'!N4621),COUNTIF('SRF Drop Downs'!$A$2:$A$4,'Sponsor Response Form (SRF)'!O4621),COUNTIF('SRF Drop Downs'!$A$2:$A$4,'Sponsor Response Form (SRF)'!P4621),COUNTIF('SRF Drop Downs'!$A$2:$A$4,'Sponsor Response Form (SRF)'!Q4621),COUNTIF('SRF Drop Downs'!$A$2:$A$4,'Sponsor Response Form (SRF)'!R4621)),"Complete","Incomplete"))</f>
        <v/>
      </c>
      <c r="T4621" s="25" t="str">
        <f>IF(S4621="Complete",IF(AND(NOT(ISNA(VLOOKUP(CONCATENATE(D4621,E4621,F4621,G4621,H4621,I4621,J4621,K4621),'SRF Drop Downs'!G:G,1,FALSE))),IF(AND(G4621&lt;&gt;"C3",K4621&lt;&gt;"O5"),IF(SUM(COUNTIF(L4621:R4621,"Y"),COUNTIF(L4621:R4621,"N"))=0,"V","I"),IF(COUNTIF(L4621:R4621,"Y"),"V","I"))="V", IF(AND('Sponsor Response Form (SRF)'!D4621="M1", COUNTIF('OMS Response Form (ORF)'!C:C, B4621)&gt;0), "I", "V")="V"), "Valid","Invalid")," ")</f>
        <v xml:space="preserve"> </v>
      </c>
    </row>
    <row r="4622" spans="1:20" x14ac:dyDescent="0.25">
      <c r="A4622" s="69"/>
      <c r="B4622" s="70"/>
      <c r="C4622" s="71"/>
      <c r="D4622" s="72"/>
      <c r="E4622" s="72"/>
      <c r="F4622" s="72"/>
      <c r="G4622" s="72"/>
      <c r="H4622" s="72"/>
      <c r="I4622" s="72"/>
      <c r="J4622" s="72"/>
      <c r="K4622" s="72"/>
      <c r="L4622" s="72"/>
      <c r="M4622" s="72"/>
      <c r="N4622" s="72"/>
      <c r="O4622" s="72"/>
      <c r="P4622" s="72"/>
      <c r="Q4622" s="72"/>
      <c r="R4622" s="72"/>
      <c r="S4622" s="24" t="str">
        <f>IF(COUNTA(A4622:R4622)=0,"",IF(AND(COUNTA(A4622:C4622)=3,COUNTIF('SRF Drop Downs'!$B$2:$B$5,'Sponsor Response Form (SRF)'!D4622),COUNTIF('SRF Drop Downs'!$F$2:$F$5,'Sponsor Response Form (SRF)'!E4622),COUNTIF('SRF Drop Downs'!$C$2:$C$4,'Sponsor Response Form (SRF)'!F4622),COUNTIF('SRF Drop Downs'!$D$2:$D$6,'Sponsor Response Form (SRF)'!G4622),COUNTIF('SRF Drop Downs'!$A$2:$A$5,'Sponsor Response Form (SRF)'!H4622),COUNTIF('SRF Drop Downs'!$A$2:$A$4,'Sponsor Response Form (SRF)'!I4622),COUNTIF('SRF Drop Downs'!$A$2:$A$5,'Sponsor Response Form (SRF)'!J4622),COUNTIF('SRF Drop Downs'!$E$2:$E$7,'Sponsor Response Form (SRF)'!K4622),COUNTIF('SRF Drop Downs'!$A$2:$A$4,'Sponsor Response Form (SRF)'!L4622),COUNTIF('SRF Drop Downs'!$A$2:$A$4,'Sponsor Response Form (SRF)'!M4622),COUNTIF('SRF Drop Downs'!$A$2:$A$4,'Sponsor Response Form (SRF)'!N4622),COUNTIF('SRF Drop Downs'!$A$2:$A$4,'Sponsor Response Form (SRF)'!O4622),COUNTIF('SRF Drop Downs'!$A$2:$A$4,'Sponsor Response Form (SRF)'!P4622),COUNTIF('SRF Drop Downs'!$A$2:$A$4,'Sponsor Response Form (SRF)'!Q4622),COUNTIF('SRF Drop Downs'!$A$2:$A$4,'Sponsor Response Form (SRF)'!R4622)),"Complete","Incomplete"))</f>
        <v/>
      </c>
      <c r="T4622" s="25" t="str">
        <f>IF(S4622="Complete",IF(AND(NOT(ISNA(VLOOKUP(CONCATENATE(D4622,E4622,F4622,G4622,H4622,I4622,J4622,K4622),'SRF Drop Downs'!G:G,1,FALSE))),IF(AND(G4622&lt;&gt;"C3",K4622&lt;&gt;"O5"),IF(SUM(COUNTIF(L4622:R4622,"Y"),COUNTIF(L4622:R4622,"N"))=0,"V","I"),IF(COUNTIF(L4622:R4622,"Y"),"V","I"))="V", IF(AND('Sponsor Response Form (SRF)'!D4622="M1", COUNTIF('OMS Response Form (ORF)'!C:C, B4622)&gt;0), "I", "V")="V"), "Valid","Invalid")," ")</f>
        <v xml:space="preserve"> </v>
      </c>
    </row>
    <row r="4623" spans="1:20" x14ac:dyDescent="0.25">
      <c r="A4623" s="69"/>
      <c r="B4623" s="70"/>
      <c r="C4623" s="71"/>
      <c r="D4623" s="72"/>
      <c r="E4623" s="72"/>
      <c r="F4623" s="72"/>
      <c r="G4623" s="72"/>
      <c r="H4623" s="72"/>
      <c r="I4623" s="72"/>
      <c r="J4623" s="72"/>
      <c r="K4623" s="72"/>
      <c r="L4623" s="72"/>
      <c r="M4623" s="72"/>
      <c r="N4623" s="72"/>
      <c r="O4623" s="72"/>
      <c r="P4623" s="72"/>
      <c r="Q4623" s="72"/>
      <c r="R4623" s="72"/>
      <c r="S4623" s="24" t="str">
        <f>IF(COUNTA(A4623:R4623)=0,"",IF(AND(COUNTA(A4623:C4623)=3,COUNTIF('SRF Drop Downs'!$B$2:$B$5,'Sponsor Response Form (SRF)'!D4623),COUNTIF('SRF Drop Downs'!$F$2:$F$5,'Sponsor Response Form (SRF)'!E4623),COUNTIF('SRF Drop Downs'!$C$2:$C$4,'Sponsor Response Form (SRF)'!F4623),COUNTIF('SRF Drop Downs'!$D$2:$D$6,'Sponsor Response Form (SRF)'!G4623),COUNTIF('SRF Drop Downs'!$A$2:$A$5,'Sponsor Response Form (SRF)'!H4623),COUNTIF('SRF Drop Downs'!$A$2:$A$4,'Sponsor Response Form (SRF)'!I4623),COUNTIF('SRF Drop Downs'!$A$2:$A$5,'Sponsor Response Form (SRF)'!J4623),COUNTIF('SRF Drop Downs'!$E$2:$E$7,'Sponsor Response Form (SRF)'!K4623),COUNTIF('SRF Drop Downs'!$A$2:$A$4,'Sponsor Response Form (SRF)'!L4623),COUNTIF('SRF Drop Downs'!$A$2:$A$4,'Sponsor Response Form (SRF)'!M4623),COUNTIF('SRF Drop Downs'!$A$2:$A$4,'Sponsor Response Form (SRF)'!N4623),COUNTIF('SRF Drop Downs'!$A$2:$A$4,'Sponsor Response Form (SRF)'!O4623),COUNTIF('SRF Drop Downs'!$A$2:$A$4,'Sponsor Response Form (SRF)'!P4623),COUNTIF('SRF Drop Downs'!$A$2:$A$4,'Sponsor Response Form (SRF)'!Q4623),COUNTIF('SRF Drop Downs'!$A$2:$A$4,'Sponsor Response Form (SRF)'!R4623)),"Complete","Incomplete"))</f>
        <v/>
      </c>
      <c r="T4623" s="25" t="str">
        <f>IF(S4623="Complete",IF(AND(NOT(ISNA(VLOOKUP(CONCATENATE(D4623,E4623,F4623,G4623,H4623,I4623,J4623,K4623),'SRF Drop Downs'!G:G,1,FALSE))),IF(AND(G4623&lt;&gt;"C3",K4623&lt;&gt;"O5"),IF(SUM(COUNTIF(L4623:R4623,"Y"),COUNTIF(L4623:R4623,"N"))=0,"V","I"),IF(COUNTIF(L4623:R4623,"Y"),"V","I"))="V", IF(AND('Sponsor Response Form (SRF)'!D4623="M1", COUNTIF('OMS Response Form (ORF)'!C:C, B4623)&gt;0), "I", "V")="V"), "Valid","Invalid")," ")</f>
        <v xml:space="preserve"> </v>
      </c>
    </row>
    <row r="4624" spans="1:20" x14ac:dyDescent="0.25">
      <c r="A4624" s="69"/>
      <c r="B4624" s="70"/>
      <c r="C4624" s="71"/>
      <c r="D4624" s="72"/>
      <c r="E4624" s="72"/>
      <c r="F4624" s="72"/>
      <c r="G4624" s="72"/>
      <c r="H4624" s="72"/>
      <c r="I4624" s="72"/>
      <c r="J4624" s="72"/>
      <c r="K4624" s="72"/>
      <c r="L4624" s="72"/>
      <c r="M4624" s="72"/>
      <c r="N4624" s="72"/>
      <c r="O4624" s="72"/>
      <c r="P4624" s="72"/>
      <c r="Q4624" s="72"/>
      <c r="R4624" s="72"/>
      <c r="S4624" s="24" t="str">
        <f>IF(COUNTA(A4624:R4624)=0,"",IF(AND(COUNTA(A4624:C4624)=3,COUNTIF('SRF Drop Downs'!$B$2:$B$5,'Sponsor Response Form (SRF)'!D4624),COUNTIF('SRF Drop Downs'!$F$2:$F$5,'Sponsor Response Form (SRF)'!E4624),COUNTIF('SRF Drop Downs'!$C$2:$C$4,'Sponsor Response Form (SRF)'!F4624),COUNTIF('SRF Drop Downs'!$D$2:$D$6,'Sponsor Response Form (SRF)'!G4624),COUNTIF('SRF Drop Downs'!$A$2:$A$5,'Sponsor Response Form (SRF)'!H4624),COUNTIF('SRF Drop Downs'!$A$2:$A$4,'Sponsor Response Form (SRF)'!I4624),COUNTIF('SRF Drop Downs'!$A$2:$A$5,'Sponsor Response Form (SRF)'!J4624),COUNTIF('SRF Drop Downs'!$E$2:$E$7,'Sponsor Response Form (SRF)'!K4624),COUNTIF('SRF Drop Downs'!$A$2:$A$4,'Sponsor Response Form (SRF)'!L4624),COUNTIF('SRF Drop Downs'!$A$2:$A$4,'Sponsor Response Form (SRF)'!M4624),COUNTIF('SRF Drop Downs'!$A$2:$A$4,'Sponsor Response Form (SRF)'!N4624),COUNTIF('SRF Drop Downs'!$A$2:$A$4,'Sponsor Response Form (SRF)'!O4624),COUNTIF('SRF Drop Downs'!$A$2:$A$4,'Sponsor Response Form (SRF)'!P4624),COUNTIF('SRF Drop Downs'!$A$2:$A$4,'Sponsor Response Form (SRF)'!Q4624),COUNTIF('SRF Drop Downs'!$A$2:$A$4,'Sponsor Response Form (SRF)'!R4624)),"Complete","Incomplete"))</f>
        <v/>
      </c>
      <c r="T4624" s="25" t="str">
        <f>IF(S4624="Complete",IF(AND(NOT(ISNA(VLOOKUP(CONCATENATE(D4624,E4624,F4624,G4624,H4624,I4624,J4624,K4624),'SRF Drop Downs'!G:G,1,FALSE))),IF(AND(G4624&lt;&gt;"C3",K4624&lt;&gt;"O5"),IF(SUM(COUNTIF(L4624:R4624,"Y"),COUNTIF(L4624:R4624,"N"))=0,"V","I"),IF(COUNTIF(L4624:R4624,"Y"),"V","I"))="V", IF(AND('Sponsor Response Form (SRF)'!D4624="M1", COUNTIF('OMS Response Form (ORF)'!C:C, B4624)&gt;0), "I", "V")="V"), "Valid","Invalid")," ")</f>
        <v xml:space="preserve"> </v>
      </c>
    </row>
    <row r="4625" spans="1:20" x14ac:dyDescent="0.25">
      <c r="A4625" s="69"/>
      <c r="B4625" s="70"/>
      <c r="C4625" s="71"/>
      <c r="D4625" s="72"/>
      <c r="E4625" s="72"/>
      <c r="F4625" s="72"/>
      <c r="G4625" s="72"/>
      <c r="H4625" s="72"/>
      <c r="I4625" s="72"/>
      <c r="J4625" s="72"/>
      <c r="K4625" s="72"/>
      <c r="L4625" s="72"/>
      <c r="M4625" s="72"/>
      <c r="N4625" s="72"/>
      <c r="O4625" s="72"/>
      <c r="P4625" s="72"/>
      <c r="Q4625" s="72"/>
      <c r="R4625" s="72"/>
      <c r="S4625" s="24" t="str">
        <f>IF(COUNTA(A4625:R4625)=0,"",IF(AND(COUNTA(A4625:C4625)=3,COUNTIF('SRF Drop Downs'!$B$2:$B$5,'Sponsor Response Form (SRF)'!D4625),COUNTIF('SRF Drop Downs'!$F$2:$F$5,'Sponsor Response Form (SRF)'!E4625),COUNTIF('SRF Drop Downs'!$C$2:$C$4,'Sponsor Response Form (SRF)'!F4625),COUNTIF('SRF Drop Downs'!$D$2:$D$6,'Sponsor Response Form (SRF)'!G4625),COUNTIF('SRF Drop Downs'!$A$2:$A$5,'Sponsor Response Form (SRF)'!H4625),COUNTIF('SRF Drop Downs'!$A$2:$A$4,'Sponsor Response Form (SRF)'!I4625),COUNTIF('SRF Drop Downs'!$A$2:$A$5,'Sponsor Response Form (SRF)'!J4625),COUNTIF('SRF Drop Downs'!$E$2:$E$7,'Sponsor Response Form (SRF)'!K4625),COUNTIF('SRF Drop Downs'!$A$2:$A$4,'Sponsor Response Form (SRF)'!L4625),COUNTIF('SRF Drop Downs'!$A$2:$A$4,'Sponsor Response Form (SRF)'!M4625),COUNTIF('SRF Drop Downs'!$A$2:$A$4,'Sponsor Response Form (SRF)'!N4625),COUNTIF('SRF Drop Downs'!$A$2:$A$4,'Sponsor Response Form (SRF)'!O4625),COUNTIF('SRF Drop Downs'!$A$2:$A$4,'Sponsor Response Form (SRF)'!P4625),COUNTIF('SRF Drop Downs'!$A$2:$A$4,'Sponsor Response Form (SRF)'!Q4625),COUNTIF('SRF Drop Downs'!$A$2:$A$4,'Sponsor Response Form (SRF)'!R4625)),"Complete","Incomplete"))</f>
        <v/>
      </c>
      <c r="T4625" s="25" t="str">
        <f>IF(S4625="Complete",IF(AND(NOT(ISNA(VLOOKUP(CONCATENATE(D4625,E4625,F4625,G4625,H4625,I4625,J4625,K4625),'SRF Drop Downs'!G:G,1,FALSE))),IF(AND(G4625&lt;&gt;"C3",K4625&lt;&gt;"O5"),IF(SUM(COUNTIF(L4625:R4625,"Y"),COUNTIF(L4625:R4625,"N"))=0,"V","I"),IF(COUNTIF(L4625:R4625,"Y"),"V","I"))="V", IF(AND('Sponsor Response Form (SRF)'!D4625="M1", COUNTIF('OMS Response Form (ORF)'!C:C, B4625)&gt;0), "I", "V")="V"), "Valid","Invalid")," ")</f>
        <v xml:space="preserve"> </v>
      </c>
    </row>
    <row r="4626" spans="1:20" x14ac:dyDescent="0.25">
      <c r="A4626" s="69"/>
      <c r="B4626" s="70"/>
      <c r="C4626" s="71"/>
      <c r="D4626" s="72"/>
      <c r="E4626" s="72"/>
      <c r="F4626" s="72"/>
      <c r="G4626" s="72"/>
      <c r="H4626" s="72"/>
      <c r="I4626" s="72"/>
      <c r="J4626" s="72"/>
      <c r="K4626" s="72"/>
      <c r="L4626" s="72"/>
      <c r="M4626" s="72"/>
      <c r="N4626" s="72"/>
      <c r="O4626" s="72"/>
      <c r="P4626" s="72"/>
      <c r="Q4626" s="72"/>
      <c r="R4626" s="72"/>
      <c r="S4626" s="24" t="str">
        <f>IF(COUNTA(A4626:R4626)=0,"",IF(AND(COUNTA(A4626:C4626)=3,COUNTIF('SRF Drop Downs'!$B$2:$B$5,'Sponsor Response Form (SRF)'!D4626),COUNTIF('SRF Drop Downs'!$F$2:$F$5,'Sponsor Response Form (SRF)'!E4626),COUNTIF('SRF Drop Downs'!$C$2:$C$4,'Sponsor Response Form (SRF)'!F4626),COUNTIF('SRF Drop Downs'!$D$2:$D$6,'Sponsor Response Form (SRF)'!G4626),COUNTIF('SRF Drop Downs'!$A$2:$A$5,'Sponsor Response Form (SRF)'!H4626),COUNTIF('SRF Drop Downs'!$A$2:$A$4,'Sponsor Response Form (SRF)'!I4626),COUNTIF('SRF Drop Downs'!$A$2:$A$5,'Sponsor Response Form (SRF)'!J4626),COUNTIF('SRF Drop Downs'!$E$2:$E$7,'Sponsor Response Form (SRF)'!K4626),COUNTIF('SRF Drop Downs'!$A$2:$A$4,'Sponsor Response Form (SRF)'!L4626),COUNTIF('SRF Drop Downs'!$A$2:$A$4,'Sponsor Response Form (SRF)'!M4626),COUNTIF('SRF Drop Downs'!$A$2:$A$4,'Sponsor Response Form (SRF)'!N4626),COUNTIF('SRF Drop Downs'!$A$2:$A$4,'Sponsor Response Form (SRF)'!O4626),COUNTIF('SRF Drop Downs'!$A$2:$A$4,'Sponsor Response Form (SRF)'!P4626),COUNTIF('SRF Drop Downs'!$A$2:$A$4,'Sponsor Response Form (SRF)'!Q4626),COUNTIF('SRF Drop Downs'!$A$2:$A$4,'Sponsor Response Form (SRF)'!R4626)),"Complete","Incomplete"))</f>
        <v/>
      </c>
      <c r="T4626" s="25" t="str">
        <f>IF(S4626="Complete",IF(AND(NOT(ISNA(VLOOKUP(CONCATENATE(D4626,E4626,F4626,G4626,H4626,I4626,J4626,K4626),'SRF Drop Downs'!G:G,1,FALSE))),IF(AND(G4626&lt;&gt;"C3",K4626&lt;&gt;"O5"),IF(SUM(COUNTIF(L4626:R4626,"Y"),COUNTIF(L4626:R4626,"N"))=0,"V","I"),IF(COUNTIF(L4626:R4626,"Y"),"V","I"))="V", IF(AND('Sponsor Response Form (SRF)'!D4626="M1", COUNTIF('OMS Response Form (ORF)'!C:C, B4626)&gt;0), "I", "V")="V"), "Valid","Invalid")," ")</f>
        <v xml:space="preserve"> </v>
      </c>
    </row>
    <row r="4627" spans="1:20" x14ac:dyDescent="0.25">
      <c r="A4627" s="69"/>
      <c r="B4627" s="70"/>
      <c r="C4627" s="71"/>
      <c r="D4627" s="72"/>
      <c r="E4627" s="72"/>
      <c r="F4627" s="72"/>
      <c r="G4627" s="72"/>
      <c r="H4627" s="72"/>
      <c r="I4627" s="72"/>
      <c r="J4627" s="72"/>
      <c r="K4627" s="72"/>
      <c r="L4627" s="72"/>
      <c r="M4627" s="72"/>
      <c r="N4627" s="72"/>
      <c r="O4627" s="72"/>
      <c r="P4627" s="72"/>
      <c r="Q4627" s="72"/>
      <c r="R4627" s="72"/>
      <c r="S4627" s="24" t="str">
        <f>IF(COUNTA(A4627:R4627)=0,"",IF(AND(COUNTA(A4627:C4627)=3,COUNTIF('SRF Drop Downs'!$B$2:$B$5,'Sponsor Response Form (SRF)'!D4627),COUNTIF('SRF Drop Downs'!$F$2:$F$5,'Sponsor Response Form (SRF)'!E4627),COUNTIF('SRF Drop Downs'!$C$2:$C$4,'Sponsor Response Form (SRF)'!F4627),COUNTIF('SRF Drop Downs'!$D$2:$D$6,'Sponsor Response Form (SRF)'!G4627),COUNTIF('SRF Drop Downs'!$A$2:$A$5,'Sponsor Response Form (SRF)'!H4627),COUNTIF('SRF Drop Downs'!$A$2:$A$4,'Sponsor Response Form (SRF)'!I4627),COUNTIF('SRF Drop Downs'!$A$2:$A$5,'Sponsor Response Form (SRF)'!J4627),COUNTIF('SRF Drop Downs'!$E$2:$E$7,'Sponsor Response Form (SRF)'!K4627),COUNTIF('SRF Drop Downs'!$A$2:$A$4,'Sponsor Response Form (SRF)'!L4627),COUNTIF('SRF Drop Downs'!$A$2:$A$4,'Sponsor Response Form (SRF)'!M4627),COUNTIF('SRF Drop Downs'!$A$2:$A$4,'Sponsor Response Form (SRF)'!N4627),COUNTIF('SRF Drop Downs'!$A$2:$A$4,'Sponsor Response Form (SRF)'!O4627),COUNTIF('SRF Drop Downs'!$A$2:$A$4,'Sponsor Response Form (SRF)'!P4627),COUNTIF('SRF Drop Downs'!$A$2:$A$4,'Sponsor Response Form (SRF)'!Q4627),COUNTIF('SRF Drop Downs'!$A$2:$A$4,'Sponsor Response Form (SRF)'!R4627)),"Complete","Incomplete"))</f>
        <v/>
      </c>
      <c r="T4627" s="25" t="str">
        <f>IF(S4627="Complete",IF(AND(NOT(ISNA(VLOOKUP(CONCATENATE(D4627,E4627,F4627,G4627,H4627,I4627,J4627,K4627),'SRF Drop Downs'!G:G,1,FALSE))),IF(AND(G4627&lt;&gt;"C3",K4627&lt;&gt;"O5"),IF(SUM(COUNTIF(L4627:R4627,"Y"),COUNTIF(L4627:R4627,"N"))=0,"V","I"),IF(COUNTIF(L4627:R4627,"Y"),"V","I"))="V", IF(AND('Sponsor Response Form (SRF)'!D4627="M1", COUNTIF('OMS Response Form (ORF)'!C:C, B4627)&gt;0), "I", "V")="V"), "Valid","Invalid")," ")</f>
        <v xml:space="preserve"> </v>
      </c>
    </row>
    <row r="4628" spans="1:20" x14ac:dyDescent="0.25">
      <c r="A4628" s="69"/>
      <c r="B4628" s="70"/>
      <c r="C4628" s="71"/>
      <c r="D4628" s="72"/>
      <c r="E4628" s="72"/>
      <c r="F4628" s="72"/>
      <c r="G4628" s="72"/>
      <c r="H4628" s="72"/>
      <c r="I4628" s="72"/>
      <c r="J4628" s="72"/>
      <c r="K4628" s="72"/>
      <c r="L4628" s="72"/>
      <c r="M4628" s="72"/>
      <c r="N4628" s="72"/>
      <c r="O4628" s="72"/>
      <c r="P4628" s="72"/>
      <c r="Q4628" s="72"/>
      <c r="R4628" s="72"/>
      <c r="S4628" s="24" t="str">
        <f>IF(COUNTA(A4628:R4628)=0,"",IF(AND(COUNTA(A4628:C4628)=3,COUNTIF('SRF Drop Downs'!$B$2:$B$5,'Sponsor Response Form (SRF)'!D4628),COUNTIF('SRF Drop Downs'!$F$2:$F$5,'Sponsor Response Form (SRF)'!E4628),COUNTIF('SRF Drop Downs'!$C$2:$C$4,'Sponsor Response Form (SRF)'!F4628),COUNTIF('SRF Drop Downs'!$D$2:$D$6,'Sponsor Response Form (SRF)'!G4628),COUNTIF('SRF Drop Downs'!$A$2:$A$5,'Sponsor Response Form (SRF)'!H4628),COUNTIF('SRF Drop Downs'!$A$2:$A$4,'Sponsor Response Form (SRF)'!I4628),COUNTIF('SRF Drop Downs'!$A$2:$A$5,'Sponsor Response Form (SRF)'!J4628),COUNTIF('SRF Drop Downs'!$E$2:$E$7,'Sponsor Response Form (SRF)'!K4628),COUNTIF('SRF Drop Downs'!$A$2:$A$4,'Sponsor Response Form (SRF)'!L4628),COUNTIF('SRF Drop Downs'!$A$2:$A$4,'Sponsor Response Form (SRF)'!M4628),COUNTIF('SRF Drop Downs'!$A$2:$A$4,'Sponsor Response Form (SRF)'!N4628),COUNTIF('SRF Drop Downs'!$A$2:$A$4,'Sponsor Response Form (SRF)'!O4628),COUNTIF('SRF Drop Downs'!$A$2:$A$4,'Sponsor Response Form (SRF)'!P4628),COUNTIF('SRF Drop Downs'!$A$2:$A$4,'Sponsor Response Form (SRF)'!Q4628),COUNTIF('SRF Drop Downs'!$A$2:$A$4,'Sponsor Response Form (SRF)'!R4628)),"Complete","Incomplete"))</f>
        <v/>
      </c>
      <c r="T4628" s="25" t="str">
        <f>IF(S4628="Complete",IF(AND(NOT(ISNA(VLOOKUP(CONCATENATE(D4628,E4628,F4628,G4628,H4628,I4628,J4628,K4628),'SRF Drop Downs'!G:G,1,FALSE))),IF(AND(G4628&lt;&gt;"C3",K4628&lt;&gt;"O5"),IF(SUM(COUNTIF(L4628:R4628,"Y"),COUNTIF(L4628:R4628,"N"))=0,"V","I"),IF(COUNTIF(L4628:R4628,"Y"),"V","I"))="V", IF(AND('Sponsor Response Form (SRF)'!D4628="M1", COUNTIF('OMS Response Form (ORF)'!C:C, B4628)&gt;0), "I", "V")="V"), "Valid","Invalid")," ")</f>
        <v xml:space="preserve"> </v>
      </c>
    </row>
    <row r="4629" spans="1:20" x14ac:dyDescent="0.25">
      <c r="A4629" s="69"/>
      <c r="B4629" s="70"/>
      <c r="C4629" s="71"/>
      <c r="D4629" s="72"/>
      <c r="E4629" s="72"/>
      <c r="F4629" s="72"/>
      <c r="G4629" s="72"/>
      <c r="H4629" s="72"/>
      <c r="I4629" s="72"/>
      <c r="J4629" s="72"/>
      <c r="K4629" s="72"/>
      <c r="L4629" s="72"/>
      <c r="M4629" s="72"/>
      <c r="N4629" s="72"/>
      <c r="O4629" s="72"/>
      <c r="P4629" s="72"/>
      <c r="Q4629" s="72"/>
      <c r="R4629" s="72"/>
      <c r="S4629" s="24" t="str">
        <f>IF(COUNTA(A4629:R4629)=0,"",IF(AND(COUNTA(A4629:C4629)=3,COUNTIF('SRF Drop Downs'!$B$2:$B$5,'Sponsor Response Form (SRF)'!D4629),COUNTIF('SRF Drop Downs'!$F$2:$F$5,'Sponsor Response Form (SRF)'!E4629),COUNTIF('SRF Drop Downs'!$C$2:$C$4,'Sponsor Response Form (SRF)'!F4629),COUNTIF('SRF Drop Downs'!$D$2:$D$6,'Sponsor Response Form (SRF)'!G4629),COUNTIF('SRF Drop Downs'!$A$2:$A$5,'Sponsor Response Form (SRF)'!H4629),COUNTIF('SRF Drop Downs'!$A$2:$A$4,'Sponsor Response Form (SRF)'!I4629),COUNTIF('SRF Drop Downs'!$A$2:$A$5,'Sponsor Response Form (SRF)'!J4629),COUNTIF('SRF Drop Downs'!$E$2:$E$7,'Sponsor Response Form (SRF)'!K4629),COUNTIF('SRF Drop Downs'!$A$2:$A$4,'Sponsor Response Form (SRF)'!L4629),COUNTIF('SRF Drop Downs'!$A$2:$A$4,'Sponsor Response Form (SRF)'!M4629),COUNTIF('SRF Drop Downs'!$A$2:$A$4,'Sponsor Response Form (SRF)'!N4629),COUNTIF('SRF Drop Downs'!$A$2:$A$4,'Sponsor Response Form (SRF)'!O4629),COUNTIF('SRF Drop Downs'!$A$2:$A$4,'Sponsor Response Form (SRF)'!P4629),COUNTIF('SRF Drop Downs'!$A$2:$A$4,'Sponsor Response Form (SRF)'!Q4629),COUNTIF('SRF Drop Downs'!$A$2:$A$4,'Sponsor Response Form (SRF)'!R4629)),"Complete","Incomplete"))</f>
        <v/>
      </c>
      <c r="T4629" s="25" t="str">
        <f>IF(S4629="Complete",IF(AND(NOT(ISNA(VLOOKUP(CONCATENATE(D4629,E4629,F4629,G4629,H4629,I4629,J4629,K4629),'SRF Drop Downs'!G:G,1,FALSE))),IF(AND(G4629&lt;&gt;"C3",K4629&lt;&gt;"O5"),IF(SUM(COUNTIF(L4629:R4629,"Y"),COUNTIF(L4629:R4629,"N"))=0,"V","I"),IF(COUNTIF(L4629:R4629,"Y"),"V","I"))="V", IF(AND('Sponsor Response Form (SRF)'!D4629="M1", COUNTIF('OMS Response Form (ORF)'!C:C, B4629)&gt;0), "I", "V")="V"), "Valid","Invalid")," ")</f>
        <v xml:space="preserve"> </v>
      </c>
    </row>
    <row r="4630" spans="1:20" x14ac:dyDescent="0.25">
      <c r="A4630" s="69"/>
      <c r="B4630" s="70"/>
      <c r="C4630" s="71"/>
      <c r="D4630" s="72"/>
      <c r="E4630" s="72"/>
      <c r="F4630" s="72"/>
      <c r="G4630" s="72"/>
      <c r="H4630" s="72"/>
      <c r="I4630" s="72"/>
      <c r="J4630" s="72"/>
      <c r="K4630" s="72"/>
      <c r="L4630" s="72"/>
      <c r="M4630" s="72"/>
      <c r="N4630" s="72"/>
      <c r="O4630" s="72"/>
      <c r="P4630" s="72"/>
      <c r="Q4630" s="72"/>
      <c r="R4630" s="72"/>
      <c r="S4630" s="24" t="str">
        <f>IF(COUNTA(A4630:R4630)=0,"",IF(AND(COUNTA(A4630:C4630)=3,COUNTIF('SRF Drop Downs'!$B$2:$B$5,'Sponsor Response Form (SRF)'!D4630),COUNTIF('SRF Drop Downs'!$F$2:$F$5,'Sponsor Response Form (SRF)'!E4630),COUNTIF('SRF Drop Downs'!$C$2:$C$4,'Sponsor Response Form (SRF)'!F4630),COUNTIF('SRF Drop Downs'!$D$2:$D$6,'Sponsor Response Form (SRF)'!G4630),COUNTIF('SRF Drop Downs'!$A$2:$A$5,'Sponsor Response Form (SRF)'!H4630),COUNTIF('SRF Drop Downs'!$A$2:$A$4,'Sponsor Response Form (SRF)'!I4630),COUNTIF('SRF Drop Downs'!$A$2:$A$5,'Sponsor Response Form (SRF)'!J4630),COUNTIF('SRF Drop Downs'!$E$2:$E$7,'Sponsor Response Form (SRF)'!K4630),COUNTIF('SRF Drop Downs'!$A$2:$A$4,'Sponsor Response Form (SRF)'!L4630),COUNTIF('SRF Drop Downs'!$A$2:$A$4,'Sponsor Response Form (SRF)'!M4630),COUNTIF('SRF Drop Downs'!$A$2:$A$4,'Sponsor Response Form (SRF)'!N4630),COUNTIF('SRF Drop Downs'!$A$2:$A$4,'Sponsor Response Form (SRF)'!O4630),COUNTIF('SRF Drop Downs'!$A$2:$A$4,'Sponsor Response Form (SRF)'!P4630),COUNTIF('SRF Drop Downs'!$A$2:$A$4,'Sponsor Response Form (SRF)'!Q4630),COUNTIF('SRF Drop Downs'!$A$2:$A$4,'Sponsor Response Form (SRF)'!R4630)),"Complete","Incomplete"))</f>
        <v/>
      </c>
      <c r="T4630" s="25" t="str">
        <f>IF(S4630="Complete",IF(AND(NOT(ISNA(VLOOKUP(CONCATENATE(D4630,E4630,F4630,G4630,H4630,I4630,J4630,K4630),'SRF Drop Downs'!G:G,1,FALSE))),IF(AND(G4630&lt;&gt;"C3",K4630&lt;&gt;"O5"),IF(SUM(COUNTIF(L4630:R4630,"Y"),COUNTIF(L4630:R4630,"N"))=0,"V","I"),IF(COUNTIF(L4630:R4630,"Y"),"V","I"))="V", IF(AND('Sponsor Response Form (SRF)'!D4630="M1", COUNTIF('OMS Response Form (ORF)'!C:C, B4630)&gt;0), "I", "V")="V"), "Valid","Invalid")," ")</f>
        <v xml:space="preserve"> </v>
      </c>
    </row>
    <row r="4631" spans="1:20" x14ac:dyDescent="0.25">
      <c r="A4631" s="69"/>
      <c r="B4631" s="70"/>
      <c r="C4631" s="71"/>
      <c r="D4631" s="72"/>
      <c r="E4631" s="72"/>
      <c r="F4631" s="72"/>
      <c r="G4631" s="72"/>
      <c r="H4631" s="72"/>
      <c r="I4631" s="72"/>
      <c r="J4631" s="72"/>
      <c r="K4631" s="72"/>
      <c r="L4631" s="72"/>
      <c r="M4631" s="72"/>
      <c r="N4631" s="72"/>
      <c r="O4631" s="72"/>
      <c r="P4631" s="72"/>
      <c r="Q4631" s="72"/>
      <c r="R4631" s="72"/>
      <c r="S4631" s="24" t="str">
        <f>IF(COUNTA(A4631:R4631)=0,"",IF(AND(COUNTA(A4631:C4631)=3,COUNTIF('SRF Drop Downs'!$B$2:$B$5,'Sponsor Response Form (SRF)'!D4631),COUNTIF('SRF Drop Downs'!$F$2:$F$5,'Sponsor Response Form (SRF)'!E4631),COUNTIF('SRF Drop Downs'!$C$2:$C$4,'Sponsor Response Form (SRF)'!F4631),COUNTIF('SRF Drop Downs'!$D$2:$D$6,'Sponsor Response Form (SRF)'!G4631),COUNTIF('SRF Drop Downs'!$A$2:$A$5,'Sponsor Response Form (SRF)'!H4631),COUNTIF('SRF Drop Downs'!$A$2:$A$4,'Sponsor Response Form (SRF)'!I4631),COUNTIF('SRF Drop Downs'!$A$2:$A$5,'Sponsor Response Form (SRF)'!J4631),COUNTIF('SRF Drop Downs'!$E$2:$E$7,'Sponsor Response Form (SRF)'!K4631),COUNTIF('SRF Drop Downs'!$A$2:$A$4,'Sponsor Response Form (SRF)'!L4631),COUNTIF('SRF Drop Downs'!$A$2:$A$4,'Sponsor Response Form (SRF)'!M4631),COUNTIF('SRF Drop Downs'!$A$2:$A$4,'Sponsor Response Form (SRF)'!N4631),COUNTIF('SRF Drop Downs'!$A$2:$A$4,'Sponsor Response Form (SRF)'!O4631),COUNTIF('SRF Drop Downs'!$A$2:$A$4,'Sponsor Response Form (SRF)'!P4631),COUNTIF('SRF Drop Downs'!$A$2:$A$4,'Sponsor Response Form (SRF)'!Q4631),COUNTIF('SRF Drop Downs'!$A$2:$A$4,'Sponsor Response Form (SRF)'!R4631)),"Complete","Incomplete"))</f>
        <v/>
      </c>
      <c r="T4631" s="25" t="str">
        <f>IF(S4631="Complete",IF(AND(NOT(ISNA(VLOOKUP(CONCATENATE(D4631,E4631,F4631,G4631,H4631,I4631,J4631,K4631),'SRF Drop Downs'!G:G,1,FALSE))),IF(AND(G4631&lt;&gt;"C3",K4631&lt;&gt;"O5"),IF(SUM(COUNTIF(L4631:R4631,"Y"),COUNTIF(L4631:R4631,"N"))=0,"V","I"),IF(COUNTIF(L4631:R4631,"Y"),"V","I"))="V", IF(AND('Sponsor Response Form (SRF)'!D4631="M1", COUNTIF('OMS Response Form (ORF)'!C:C, B4631)&gt;0), "I", "V")="V"), "Valid","Invalid")," ")</f>
        <v xml:space="preserve"> </v>
      </c>
    </row>
    <row r="4632" spans="1:20" x14ac:dyDescent="0.25">
      <c r="A4632" s="69"/>
      <c r="B4632" s="70"/>
      <c r="C4632" s="71"/>
      <c r="D4632" s="72"/>
      <c r="E4632" s="72"/>
      <c r="F4632" s="72"/>
      <c r="G4632" s="72"/>
      <c r="H4632" s="72"/>
      <c r="I4632" s="72"/>
      <c r="J4632" s="72"/>
      <c r="K4632" s="72"/>
      <c r="L4632" s="72"/>
      <c r="M4632" s="72"/>
      <c r="N4632" s="72"/>
      <c r="O4632" s="72"/>
      <c r="P4632" s="72"/>
      <c r="Q4632" s="72"/>
      <c r="R4632" s="72"/>
      <c r="S4632" s="24" t="str">
        <f>IF(COUNTA(A4632:R4632)=0,"",IF(AND(COUNTA(A4632:C4632)=3,COUNTIF('SRF Drop Downs'!$B$2:$B$5,'Sponsor Response Form (SRF)'!D4632),COUNTIF('SRF Drop Downs'!$F$2:$F$5,'Sponsor Response Form (SRF)'!E4632),COUNTIF('SRF Drop Downs'!$C$2:$C$4,'Sponsor Response Form (SRF)'!F4632),COUNTIF('SRF Drop Downs'!$D$2:$D$6,'Sponsor Response Form (SRF)'!G4632),COUNTIF('SRF Drop Downs'!$A$2:$A$5,'Sponsor Response Form (SRF)'!H4632),COUNTIF('SRF Drop Downs'!$A$2:$A$4,'Sponsor Response Form (SRF)'!I4632),COUNTIF('SRF Drop Downs'!$A$2:$A$5,'Sponsor Response Form (SRF)'!J4632),COUNTIF('SRF Drop Downs'!$E$2:$E$7,'Sponsor Response Form (SRF)'!K4632),COUNTIF('SRF Drop Downs'!$A$2:$A$4,'Sponsor Response Form (SRF)'!L4632),COUNTIF('SRF Drop Downs'!$A$2:$A$4,'Sponsor Response Form (SRF)'!M4632),COUNTIF('SRF Drop Downs'!$A$2:$A$4,'Sponsor Response Form (SRF)'!N4632),COUNTIF('SRF Drop Downs'!$A$2:$A$4,'Sponsor Response Form (SRF)'!O4632),COUNTIF('SRF Drop Downs'!$A$2:$A$4,'Sponsor Response Form (SRF)'!P4632),COUNTIF('SRF Drop Downs'!$A$2:$A$4,'Sponsor Response Form (SRF)'!Q4632),COUNTIF('SRF Drop Downs'!$A$2:$A$4,'Sponsor Response Form (SRF)'!R4632)),"Complete","Incomplete"))</f>
        <v/>
      </c>
      <c r="T4632" s="25" t="str">
        <f>IF(S4632="Complete",IF(AND(NOT(ISNA(VLOOKUP(CONCATENATE(D4632,E4632,F4632,G4632,H4632,I4632,J4632,K4632),'SRF Drop Downs'!G:G,1,FALSE))),IF(AND(G4632&lt;&gt;"C3",K4632&lt;&gt;"O5"),IF(SUM(COUNTIF(L4632:R4632,"Y"),COUNTIF(L4632:R4632,"N"))=0,"V","I"),IF(COUNTIF(L4632:R4632,"Y"),"V","I"))="V", IF(AND('Sponsor Response Form (SRF)'!D4632="M1", COUNTIF('OMS Response Form (ORF)'!C:C, B4632)&gt;0), "I", "V")="V"), "Valid","Invalid")," ")</f>
        <v xml:space="preserve"> </v>
      </c>
    </row>
    <row r="4633" spans="1:20" x14ac:dyDescent="0.25">
      <c r="A4633" s="69"/>
      <c r="B4633" s="70"/>
      <c r="C4633" s="71"/>
      <c r="D4633" s="72"/>
      <c r="E4633" s="72"/>
      <c r="F4633" s="72"/>
      <c r="G4633" s="72"/>
      <c r="H4633" s="72"/>
      <c r="I4633" s="72"/>
      <c r="J4633" s="72"/>
      <c r="K4633" s="72"/>
      <c r="L4633" s="72"/>
      <c r="M4633" s="72"/>
      <c r="N4633" s="72"/>
      <c r="O4633" s="72"/>
      <c r="P4633" s="72"/>
      <c r="Q4633" s="72"/>
      <c r="R4633" s="72"/>
      <c r="S4633" s="24" t="str">
        <f>IF(COUNTA(A4633:R4633)=0,"",IF(AND(COUNTA(A4633:C4633)=3,COUNTIF('SRF Drop Downs'!$B$2:$B$5,'Sponsor Response Form (SRF)'!D4633),COUNTIF('SRF Drop Downs'!$F$2:$F$5,'Sponsor Response Form (SRF)'!E4633),COUNTIF('SRF Drop Downs'!$C$2:$C$4,'Sponsor Response Form (SRF)'!F4633),COUNTIF('SRF Drop Downs'!$D$2:$D$6,'Sponsor Response Form (SRF)'!G4633),COUNTIF('SRF Drop Downs'!$A$2:$A$5,'Sponsor Response Form (SRF)'!H4633),COUNTIF('SRF Drop Downs'!$A$2:$A$4,'Sponsor Response Form (SRF)'!I4633),COUNTIF('SRF Drop Downs'!$A$2:$A$5,'Sponsor Response Form (SRF)'!J4633),COUNTIF('SRF Drop Downs'!$E$2:$E$7,'Sponsor Response Form (SRF)'!K4633),COUNTIF('SRF Drop Downs'!$A$2:$A$4,'Sponsor Response Form (SRF)'!L4633),COUNTIF('SRF Drop Downs'!$A$2:$A$4,'Sponsor Response Form (SRF)'!M4633),COUNTIF('SRF Drop Downs'!$A$2:$A$4,'Sponsor Response Form (SRF)'!N4633),COUNTIF('SRF Drop Downs'!$A$2:$A$4,'Sponsor Response Form (SRF)'!O4633),COUNTIF('SRF Drop Downs'!$A$2:$A$4,'Sponsor Response Form (SRF)'!P4633),COUNTIF('SRF Drop Downs'!$A$2:$A$4,'Sponsor Response Form (SRF)'!Q4633),COUNTIF('SRF Drop Downs'!$A$2:$A$4,'Sponsor Response Form (SRF)'!R4633)),"Complete","Incomplete"))</f>
        <v/>
      </c>
      <c r="T4633" s="25" t="str">
        <f>IF(S4633="Complete",IF(AND(NOT(ISNA(VLOOKUP(CONCATENATE(D4633,E4633,F4633,G4633,H4633,I4633,J4633,K4633),'SRF Drop Downs'!G:G,1,FALSE))),IF(AND(G4633&lt;&gt;"C3",K4633&lt;&gt;"O5"),IF(SUM(COUNTIF(L4633:R4633,"Y"),COUNTIF(L4633:R4633,"N"))=0,"V","I"),IF(COUNTIF(L4633:R4633,"Y"),"V","I"))="V", IF(AND('Sponsor Response Form (SRF)'!D4633="M1", COUNTIF('OMS Response Form (ORF)'!C:C, B4633)&gt;0), "I", "V")="V"), "Valid","Invalid")," ")</f>
        <v xml:space="preserve"> </v>
      </c>
    </row>
    <row r="4634" spans="1:20" x14ac:dyDescent="0.25">
      <c r="A4634" s="69"/>
      <c r="B4634" s="70"/>
      <c r="C4634" s="71"/>
      <c r="D4634" s="72"/>
      <c r="E4634" s="72"/>
      <c r="F4634" s="72"/>
      <c r="G4634" s="72"/>
      <c r="H4634" s="72"/>
      <c r="I4634" s="72"/>
      <c r="J4634" s="72"/>
      <c r="K4634" s="72"/>
      <c r="L4634" s="72"/>
      <c r="M4634" s="72"/>
      <c r="N4634" s="72"/>
      <c r="O4634" s="72"/>
      <c r="P4634" s="72"/>
      <c r="Q4634" s="72"/>
      <c r="R4634" s="72"/>
      <c r="S4634" s="24" t="str">
        <f>IF(COUNTA(A4634:R4634)=0,"",IF(AND(COUNTA(A4634:C4634)=3,COUNTIF('SRF Drop Downs'!$B$2:$B$5,'Sponsor Response Form (SRF)'!D4634),COUNTIF('SRF Drop Downs'!$F$2:$F$5,'Sponsor Response Form (SRF)'!E4634),COUNTIF('SRF Drop Downs'!$C$2:$C$4,'Sponsor Response Form (SRF)'!F4634),COUNTIF('SRF Drop Downs'!$D$2:$D$6,'Sponsor Response Form (SRF)'!G4634),COUNTIF('SRF Drop Downs'!$A$2:$A$5,'Sponsor Response Form (SRF)'!H4634),COUNTIF('SRF Drop Downs'!$A$2:$A$4,'Sponsor Response Form (SRF)'!I4634),COUNTIF('SRF Drop Downs'!$A$2:$A$5,'Sponsor Response Form (SRF)'!J4634),COUNTIF('SRF Drop Downs'!$E$2:$E$7,'Sponsor Response Form (SRF)'!K4634),COUNTIF('SRF Drop Downs'!$A$2:$A$4,'Sponsor Response Form (SRF)'!L4634),COUNTIF('SRF Drop Downs'!$A$2:$A$4,'Sponsor Response Form (SRF)'!M4634),COUNTIF('SRF Drop Downs'!$A$2:$A$4,'Sponsor Response Form (SRF)'!N4634),COUNTIF('SRF Drop Downs'!$A$2:$A$4,'Sponsor Response Form (SRF)'!O4634),COUNTIF('SRF Drop Downs'!$A$2:$A$4,'Sponsor Response Form (SRF)'!P4634),COUNTIF('SRF Drop Downs'!$A$2:$A$4,'Sponsor Response Form (SRF)'!Q4634),COUNTIF('SRF Drop Downs'!$A$2:$A$4,'Sponsor Response Form (SRF)'!R4634)),"Complete","Incomplete"))</f>
        <v/>
      </c>
      <c r="T4634" s="25" t="str">
        <f>IF(S4634="Complete",IF(AND(NOT(ISNA(VLOOKUP(CONCATENATE(D4634,E4634,F4634,G4634,H4634,I4634,J4634,K4634),'SRF Drop Downs'!G:G,1,FALSE))),IF(AND(G4634&lt;&gt;"C3",K4634&lt;&gt;"O5"),IF(SUM(COUNTIF(L4634:R4634,"Y"),COUNTIF(L4634:R4634,"N"))=0,"V","I"),IF(COUNTIF(L4634:R4634,"Y"),"V","I"))="V", IF(AND('Sponsor Response Form (SRF)'!D4634="M1", COUNTIF('OMS Response Form (ORF)'!C:C, B4634)&gt;0), "I", "V")="V"), "Valid","Invalid")," ")</f>
        <v xml:space="preserve"> </v>
      </c>
    </row>
    <row r="4635" spans="1:20" x14ac:dyDescent="0.25">
      <c r="A4635" s="69"/>
      <c r="B4635" s="70"/>
      <c r="C4635" s="71"/>
      <c r="D4635" s="72"/>
      <c r="E4635" s="72"/>
      <c r="F4635" s="72"/>
      <c r="G4635" s="72"/>
      <c r="H4635" s="72"/>
      <c r="I4635" s="72"/>
      <c r="J4635" s="72"/>
      <c r="K4635" s="72"/>
      <c r="L4635" s="72"/>
      <c r="M4635" s="72"/>
      <c r="N4635" s="72"/>
      <c r="O4635" s="72"/>
      <c r="P4635" s="72"/>
      <c r="Q4635" s="72"/>
      <c r="R4635" s="72"/>
      <c r="S4635" s="24" t="str">
        <f>IF(COUNTA(A4635:R4635)=0,"",IF(AND(COUNTA(A4635:C4635)=3,COUNTIF('SRF Drop Downs'!$B$2:$B$5,'Sponsor Response Form (SRF)'!D4635),COUNTIF('SRF Drop Downs'!$F$2:$F$5,'Sponsor Response Form (SRF)'!E4635),COUNTIF('SRF Drop Downs'!$C$2:$C$4,'Sponsor Response Form (SRF)'!F4635),COUNTIF('SRF Drop Downs'!$D$2:$D$6,'Sponsor Response Form (SRF)'!G4635),COUNTIF('SRF Drop Downs'!$A$2:$A$5,'Sponsor Response Form (SRF)'!H4635),COUNTIF('SRF Drop Downs'!$A$2:$A$4,'Sponsor Response Form (SRF)'!I4635),COUNTIF('SRF Drop Downs'!$A$2:$A$5,'Sponsor Response Form (SRF)'!J4635),COUNTIF('SRF Drop Downs'!$E$2:$E$7,'Sponsor Response Form (SRF)'!K4635),COUNTIF('SRF Drop Downs'!$A$2:$A$4,'Sponsor Response Form (SRF)'!L4635),COUNTIF('SRF Drop Downs'!$A$2:$A$4,'Sponsor Response Form (SRF)'!M4635),COUNTIF('SRF Drop Downs'!$A$2:$A$4,'Sponsor Response Form (SRF)'!N4635),COUNTIF('SRF Drop Downs'!$A$2:$A$4,'Sponsor Response Form (SRF)'!O4635),COUNTIF('SRF Drop Downs'!$A$2:$A$4,'Sponsor Response Form (SRF)'!P4635),COUNTIF('SRF Drop Downs'!$A$2:$A$4,'Sponsor Response Form (SRF)'!Q4635),COUNTIF('SRF Drop Downs'!$A$2:$A$4,'Sponsor Response Form (SRF)'!R4635)),"Complete","Incomplete"))</f>
        <v/>
      </c>
      <c r="T4635" s="25" t="str">
        <f>IF(S4635="Complete",IF(AND(NOT(ISNA(VLOOKUP(CONCATENATE(D4635,E4635,F4635,G4635,H4635,I4635,J4635,K4635),'SRF Drop Downs'!G:G,1,FALSE))),IF(AND(G4635&lt;&gt;"C3",K4635&lt;&gt;"O5"),IF(SUM(COUNTIF(L4635:R4635,"Y"),COUNTIF(L4635:R4635,"N"))=0,"V","I"),IF(COUNTIF(L4635:R4635,"Y"),"V","I"))="V", IF(AND('Sponsor Response Form (SRF)'!D4635="M1", COUNTIF('OMS Response Form (ORF)'!C:C, B4635)&gt;0), "I", "V")="V"), "Valid","Invalid")," ")</f>
        <v xml:space="preserve"> </v>
      </c>
    </row>
    <row r="4636" spans="1:20" x14ac:dyDescent="0.25">
      <c r="A4636" s="69"/>
      <c r="B4636" s="70"/>
      <c r="C4636" s="71"/>
      <c r="D4636" s="72"/>
      <c r="E4636" s="72"/>
      <c r="F4636" s="72"/>
      <c r="G4636" s="72"/>
      <c r="H4636" s="72"/>
      <c r="I4636" s="72"/>
      <c r="J4636" s="72"/>
      <c r="K4636" s="72"/>
      <c r="L4636" s="72"/>
      <c r="M4636" s="72"/>
      <c r="N4636" s="72"/>
      <c r="O4636" s="72"/>
      <c r="P4636" s="72"/>
      <c r="Q4636" s="72"/>
      <c r="R4636" s="72"/>
      <c r="S4636" s="24" t="str">
        <f>IF(COUNTA(A4636:R4636)=0,"",IF(AND(COUNTA(A4636:C4636)=3,COUNTIF('SRF Drop Downs'!$B$2:$B$5,'Sponsor Response Form (SRF)'!D4636),COUNTIF('SRF Drop Downs'!$F$2:$F$5,'Sponsor Response Form (SRF)'!E4636),COUNTIF('SRF Drop Downs'!$C$2:$C$4,'Sponsor Response Form (SRF)'!F4636),COUNTIF('SRF Drop Downs'!$D$2:$D$6,'Sponsor Response Form (SRF)'!G4636),COUNTIF('SRF Drop Downs'!$A$2:$A$5,'Sponsor Response Form (SRF)'!H4636),COUNTIF('SRF Drop Downs'!$A$2:$A$4,'Sponsor Response Form (SRF)'!I4636),COUNTIF('SRF Drop Downs'!$A$2:$A$5,'Sponsor Response Form (SRF)'!J4636),COUNTIF('SRF Drop Downs'!$E$2:$E$7,'Sponsor Response Form (SRF)'!K4636),COUNTIF('SRF Drop Downs'!$A$2:$A$4,'Sponsor Response Form (SRF)'!L4636),COUNTIF('SRF Drop Downs'!$A$2:$A$4,'Sponsor Response Form (SRF)'!M4636),COUNTIF('SRF Drop Downs'!$A$2:$A$4,'Sponsor Response Form (SRF)'!N4636),COUNTIF('SRF Drop Downs'!$A$2:$A$4,'Sponsor Response Form (SRF)'!O4636),COUNTIF('SRF Drop Downs'!$A$2:$A$4,'Sponsor Response Form (SRF)'!P4636),COUNTIF('SRF Drop Downs'!$A$2:$A$4,'Sponsor Response Form (SRF)'!Q4636),COUNTIF('SRF Drop Downs'!$A$2:$A$4,'Sponsor Response Form (SRF)'!R4636)),"Complete","Incomplete"))</f>
        <v/>
      </c>
      <c r="T4636" s="25" t="str">
        <f>IF(S4636="Complete",IF(AND(NOT(ISNA(VLOOKUP(CONCATENATE(D4636,E4636,F4636,G4636,H4636,I4636,J4636,K4636),'SRF Drop Downs'!G:G,1,FALSE))),IF(AND(G4636&lt;&gt;"C3",K4636&lt;&gt;"O5"),IF(SUM(COUNTIF(L4636:R4636,"Y"),COUNTIF(L4636:R4636,"N"))=0,"V","I"),IF(COUNTIF(L4636:R4636,"Y"),"V","I"))="V", IF(AND('Sponsor Response Form (SRF)'!D4636="M1", COUNTIF('OMS Response Form (ORF)'!C:C, B4636)&gt;0), "I", "V")="V"), "Valid","Invalid")," ")</f>
        <v xml:space="preserve"> </v>
      </c>
    </row>
    <row r="4637" spans="1:20" x14ac:dyDescent="0.25">
      <c r="A4637" s="69"/>
      <c r="B4637" s="70"/>
      <c r="C4637" s="71"/>
      <c r="D4637" s="72"/>
      <c r="E4637" s="72"/>
      <c r="F4637" s="72"/>
      <c r="G4637" s="72"/>
      <c r="H4637" s="72"/>
      <c r="I4637" s="72"/>
      <c r="J4637" s="72"/>
      <c r="K4637" s="72"/>
      <c r="L4637" s="72"/>
      <c r="M4637" s="72"/>
      <c r="N4637" s="72"/>
      <c r="O4637" s="72"/>
      <c r="P4637" s="72"/>
      <c r="Q4637" s="72"/>
      <c r="R4637" s="72"/>
      <c r="S4637" s="24" t="str">
        <f>IF(COUNTA(A4637:R4637)=0,"",IF(AND(COUNTA(A4637:C4637)=3,COUNTIF('SRF Drop Downs'!$B$2:$B$5,'Sponsor Response Form (SRF)'!D4637),COUNTIF('SRF Drop Downs'!$F$2:$F$5,'Sponsor Response Form (SRF)'!E4637),COUNTIF('SRF Drop Downs'!$C$2:$C$4,'Sponsor Response Form (SRF)'!F4637),COUNTIF('SRF Drop Downs'!$D$2:$D$6,'Sponsor Response Form (SRF)'!G4637),COUNTIF('SRF Drop Downs'!$A$2:$A$5,'Sponsor Response Form (SRF)'!H4637),COUNTIF('SRF Drop Downs'!$A$2:$A$4,'Sponsor Response Form (SRF)'!I4637),COUNTIF('SRF Drop Downs'!$A$2:$A$5,'Sponsor Response Form (SRF)'!J4637),COUNTIF('SRF Drop Downs'!$E$2:$E$7,'Sponsor Response Form (SRF)'!K4637),COUNTIF('SRF Drop Downs'!$A$2:$A$4,'Sponsor Response Form (SRF)'!L4637),COUNTIF('SRF Drop Downs'!$A$2:$A$4,'Sponsor Response Form (SRF)'!M4637),COUNTIF('SRF Drop Downs'!$A$2:$A$4,'Sponsor Response Form (SRF)'!N4637),COUNTIF('SRF Drop Downs'!$A$2:$A$4,'Sponsor Response Form (SRF)'!O4637),COUNTIF('SRF Drop Downs'!$A$2:$A$4,'Sponsor Response Form (SRF)'!P4637),COUNTIF('SRF Drop Downs'!$A$2:$A$4,'Sponsor Response Form (SRF)'!Q4637),COUNTIF('SRF Drop Downs'!$A$2:$A$4,'Sponsor Response Form (SRF)'!R4637)),"Complete","Incomplete"))</f>
        <v/>
      </c>
      <c r="T4637" s="25" t="str">
        <f>IF(S4637="Complete",IF(AND(NOT(ISNA(VLOOKUP(CONCATENATE(D4637,E4637,F4637,G4637,H4637,I4637,J4637,K4637),'SRF Drop Downs'!G:G,1,FALSE))),IF(AND(G4637&lt;&gt;"C3",K4637&lt;&gt;"O5"),IF(SUM(COUNTIF(L4637:R4637,"Y"),COUNTIF(L4637:R4637,"N"))=0,"V","I"),IF(COUNTIF(L4637:R4637,"Y"),"V","I"))="V", IF(AND('Sponsor Response Form (SRF)'!D4637="M1", COUNTIF('OMS Response Form (ORF)'!C:C, B4637)&gt;0), "I", "V")="V"), "Valid","Invalid")," ")</f>
        <v xml:space="preserve"> </v>
      </c>
    </row>
    <row r="4638" spans="1:20" x14ac:dyDescent="0.25">
      <c r="A4638" s="69"/>
      <c r="B4638" s="70"/>
      <c r="C4638" s="71"/>
      <c r="D4638" s="72"/>
      <c r="E4638" s="72"/>
      <c r="F4638" s="72"/>
      <c r="G4638" s="72"/>
      <c r="H4638" s="72"/>
      <c r="I4638" s="72"/>
      <c r="J4638" s="72"/>
      <c r="K4638" s="72"/>
      <c r="L4638" s="72"/>
      <c r="M4638" s="72"/>
      <c r="N4638" s="72"/>
      <c r="O4638" s="72"/>
      <c r="P4638" s="72"/>
      <c r="Q4638" s="72"/>
      <c r="R4638" s="72"/>
      <c r="S4638" s="24" t="str">
        <f>IF(COUNTA(A4638:R4638)=0,"",IF(AND(COUNTA(A4638:C4638)=3,COUNTIF('SRF Drop Downs'!$B$2:$B$5,'Sponsor Response Form (SRF)'!D4638),COUNTIF('SRF Drop Downs'!$F$2:$F$5,'Sponsor Response Form (SRF)'!E4638),COUNTIF('SRF Drop Downs'!$C$2:$C$4,'Sponsor Response Form (SRF)'!F4638),COUNTIF('SRF Drop Downs'!$D$2:$D$6,'Sponsor Response Form (SRF)'!G4638),COUNTIF('SRF Drop Downs'!$A$2:$A$5,'Sponsor Response Form (SRF)'!H4638),COUNTIF('SRF Drop Downs'!$A$2:$A$4,'Sponsor Response Form (SRF)'!I4638),COUNTIF('SRF Drop Downs'!$A$2:$A$5,'Sponsor Response Form (SRF)'!J4638),COUNTIF('SRF Drop Downs'!$E$2:$E$7,'Sponsor Response Form (SRF)'!K4638),COUNTIF('SRF Drop Downs'!$A$2:$A$4,'Sponsor Response Form (SRF)'!L4638),COUNTIF('SRF Drop Downs'!$A$2:$A$4,'Sponsor Response Form (SRF)'!M4638),COUNTIF('SRF Drop Downs'!$A$2:$A$4,'Sponsor Response Form (SRF)'!N4638),COUNTIF('SRF Drop Downs'!$A$2:$A$4,'Sponsor Response Form (SRF)'!O4638),COUNTIF('SRF Drop Downs'!$A$2:$A$4,'Sponsor Response Form (SRF)'!P4638),COUNTIF('SRF Drop Downs'!$A$2:$A$4,'Sponsor Response Form (SRF)'!Q4638),COUNTIF('SRF Drop Downs'!$A$2:$A$4,'Sponsor Response Form (SRF)'!R4638)),"Complete","Incomplete"))</f>
        <v/>
      </c>
      <c r="T4638" s="25" t="str">
        <f>IF(S4638="Complete",IF(AND(NOT(ISNA(VLOOKUP(CONCATENATE(D4638,E4638,F4638,G4638,H4638,I4638,J4638,K4638),'SRF Drop Downs'!G:G,1,FALSE))),IF(AND(G4638&lt;&gt;"C3",K4638&lt;&gt;"O5"),IF(SUM(COUNTIF(L4638:R4638,"Y"),COUNTIF(L4638:R4638,"N"))=0,"V","I"),IF(COUNTIF(L4638:R4638,"Y"),"V","I"))="V", IF(AND('Sponsor Response Form (SRF)'!D4638="M1", COUNTIF('OMS Response Form (ORF)'!C:C, B4638)&gt;0), "I", "V")="V"), "Valid","Invalid")," ")</f>
        <v xml:space="preserve"> </v>
      </c>
    </row>
    <row r="4639" spans="1:20" x14ac:dyDescent="0.25">
      <c r="A4639" s="69"/>
      <c r="B4639" s="70"/>
      <c r="C4639" s="71"/>
      <c r="D4639" s="72"/>
      <c r="E4639" s="72"/>
      <c r="F4639" s="72"/>
      <c r="G4639" s="72"/>
      <c r="H4639" s="72"/>
      <c r="I4639" s="72"/>
      <c r="J4639" s="72"/>
      <c r="K4639" s="72"/>
      <c r="L4639" s="72"/>
      <c r="M4639" s="72"/>
      <c r="N4639" s="72"/>
      <c r="O4639" s="72"/>
      <c r="P4639" s="72"/>
      <c r="Q4639" s="72"/>
      <c r="R4639" s="72"/>
      <c r="S4639" s="24" t="str">
        <f>IF(COUNTA(A4639:R4639)=0,"",IF(AND(COUNTA(A4639:C4639)=3,COUNTIF('SRF Drop Downs'!$B$2:$B$5,'Sponsor Response Form (SRF)'!D4639),COUNTIF('SRF Drop Downs'!$F$2:$F$5,'Sponsor Response Form (SRF)'!E4639),COUNTIF('SRF Drop Downs'!$C$2:$C$4,'Sponsor Response Form (SRF)'!F4639),COUNTIF('SRF Drop Downs'!$D$2:$D$6,'Sponsor Response Form (SRF)'!G4639),COUNTIF('SRF Drop Downs'!$A$2:$A$5,'Sponsor Response Form (SRF)'!H4639),COUNTIF('SRF Drop Downs'!$A$2:$A$4,'Sponsor Response Form (SRF)'!I4639),COUNTIF('SRF Drop Downs'!$A$2:$A$5,'Sponsor Response Form (SRF)'!J4639),COUNTIF('SRF Drop Downs'!$E$2:$E$7,'Sponsor Response Form (SRF)'!K4639),COUNTIF('SRF Drop Downs'!$A$2:$A$4,'Sponsor Response Form (SRF)'!L4639),COUNTIF('SRF Drop Downs'!$A$2:$A$4,'Sponsor Response Form (SRF)'!M4639),COUNTIF('SRF Drop Downs'!$A$2:$A$4,'Sponsor Response Form (SRF)'!N4639),COUNTIF('SRF Drop Downs'!$A$2:$A$4,'Sponsor Response Form (SRF)'!O4639),COUNTIF('SRF Drop Downs'!$A$2:$A$4,'Sponsor Response Form (SRF)'!P4639),COUNTIF('SRF Drop Downs'!$A$2:$A$4,'Sponsor Response Form (SRF)'!Q4639),COUNTIF('SRF Drop Downs'!$A$2:$A$4,'Sponsor Response Form (SRF)'!R4639)),"Complete","Incomplete"))</f>
        <v/>
      </c>
      <c r="T4639" s="25" t="str">
        <f>IF(S4639="Complete",IF(AND(NOT(ISNA(VLOOKUP(CONCATENATE(D4639,E4639,F4639,G4639,H4639,I4639,J4639,K4639),'SRF Drop Downs'!G:G,1,FALSE))),IF(AND(G4639&lt;&gt;"C3",K4639&lt;&gt;"O5"),IF(SUM(COUNTIF(L4639:R4639,"Y"),COUNTIF(L4639:R4639,"N"))=0,"V","I"),IF(COUNTIF(L4639:R4639,"Y"),"V","I"))="V", IF(AND('Sponsor Response Form (SRF)'!D4639="M1", COUNTIF('OMS Response Form (ORF)'!C:C, B4639)&gt;0), "I", "V")="V"), "Valid","Invalid")," ")</f>
        <v xml:space="preserve"> </v>
      </c>
    </row>
    <row r="4640" spans="1:20" x14ac:dyDescent="0.25">
      <c r="A4640" s="69"/>
      <c r="B4640" s="70"/>
      <c r="C4640" s="71"/>
      <c r="D4640" s="72"/>
      <c r="E4640" s="72"/>
      <c r="F4640" s="72"/>
      <c r="G4640" s="72"/>
      <c r="H4640" s="72"/>
      <c r="I4640" s="72"/>
      <c r="J4640" s="72"/>
      <c r="K4640" s="72"/>
      <c r="L4640" s="72"/>
      <c r="M4640" s="72"/>
      <c r="N4640" s="72"/>
      <c r="O4640" s="72"/>
      <c r="P4640" s="72"/>
      <c r="Q4640" s="72"/>
      <c r="R4640" s="72"/>
      <c r="S4640" s="24" t="str">
        <f>IF(COUNTA(A4640:R4640)=0,"",IF(AND(COUNTA(A4640:C4640)=3,COUNTIF('SRF Drop Downs'!$B$2:$B$5,'Sponsor Response Form (SRF)'!D4640),COUNTIF('SRF Drop Downs'!$F$2:$F$5,'Sponsor Response Form (SRF)'!E4640),COUNTIF('SRF Drop Downs'!$C$2:$C$4,'Sponsor Response Form (SRF)'!F4640),COUNTIF('SRF Drop Downs'!$D$2:$D$6,'Sponsor Response Form (SRF)'!G4640),COUNTIF('SRF Drop Downs'!$A$2:$A$5,'Sponsor Response Form (SRF)'!H4640),COUNTIF('SRF Drop Downs'!$A$2:$A$4,'Sponsor Response Form (SRF)'!I4640),COUNTIF('SRF Drop Downs'!$A$2:$A$5,'Sponsor Response Form (SRF)'!J4640),COUNTIF('SRF Drop Downs'!$E$2:$E$7,'Sponsor Response Form (SRF)'!K4640),COUNTIF('SRF Drop Downs'!$A$2:$A$4,'Sponsor Response Form (SRF)'!L4640),COUNTIF('SRF Drop Downs'!$A$2:$A$4,'Sponsor Response Form (SRF)'!M4640),COUNTIF('SRF Drop Downs'!$A$2:$A$4,'Sponsor Response Form (SRF)'!N4640),COUNTIF('SRF Drop Downs'!$A$2:$A$4,'Sponsor Response Form (SRF)'!O4640),COUNTIF('SRF Drop Downs'!$A$2:$A$4,'Sponsor Response Form (SRF)'!P4640),COUNTIF('SRF Drop Downs'!$A$2:$A$4,'Sponsor Response Form (SRF)'!Q4640),COUNTIF('SRF Drop Downs'!$A$2:$A$4,'Sponsor Response Form (SRF)'!R4640)),"Complete","Incomplete"))</f>
        <v/>
      </c>
      <c r="T4640" s="25" t="str">
        <f>IF(S4640="Complete",IF(AND(NOT(ISNA(VLOOKUP(CONCATENATE(D4640,E4640,F4640,G4640,H4640,I4640,J4640,K4640),'SRF Drop Downs'!G:G,1,FALSE))),IF(AND(G4640&lt;&gt;"C3",K4640&lt;&gt;"O5"),IF(SUM(COUNTIF(L4640:R4640,"Y"),COUNTIF(L4640:R4640,"N"))=0,"V","I"),IF(COUNTIF(L4640:R4640,"Y"),"V","I"))="V", IF(AND('Sponsor Response Form (SRF)'!D4640="M1", COUNTIF('OMS Response Form (ORF)'!C:C, B4640)&gt;0), "I", "V")="V"), "Valid","Invalid")," ")</f>
        <v xml:space="preserve"> </v>
      </c>
    </row>
    <row r="4641" spans="1:20" x14ac:dyDescent="0.25">
      <c r="A4641" s="69"/>
      <c r="B4641" s="70"/>
      <c r="C4641" s="71"/>
      <c r="D4641" s="72"/>
      <c r="E4641" s="72"/>
      <c r="F4641" s="72"/>
      <c r="G4641" s="72"/>
      <c r="H4641" s="72"/>
      <c r="I4641" s="72"/>
      <c r="J4641" s="72"/>
      <c r="K4641" s="72"/>
      <c r="L4641" s="72"/>
      <c r="M4641" s="72"/>
      <c r="N4641" s="72"/>
      <c r="O4641" s="72"/>
      <c r="P4641" s="72"/>
      <c r="Q4641" s="72"/>
      <c r="R4641" s="72"/>
      <c r="S4641" s="24" t="str">
        <f>IF(COUNTA(A4641:R4641)=0,"",IF(AND(COUNTA(A4641:C4641)=3,COUNTIF('SRF Drop Downs'!$B$2:$B$5,'Sponsor Response Form (SRF)'!D4641),COUNTIF('SRF Drop Downs'!$F$2:$F$5,'Sponsor Response Form (SRF)'!E4641),COUNTIF('SRF Drop Downs'!$C$2:$C$4,'Sponsor Response Form (SRF)'!F4641),COUNTIF('SRF Drop Downs'!$D$2:$D$6,'Sponsor Response Form (SRF)'!G4641),COUNTIF('SRF Drop Downs'!$A$2:$A$5,'Sponsor Response Form (SRF)'!H4641),COUNTIF('SRF Drop Downs'!$A$2:$A$4,'Sponsor Response Form (SRF)'!I4641),COUNTIF('SRF Drop Downs'!$A$2:$A$5,'Sponsor Response Form (SRF)'!J4641),COUNTIF('SRF Drop Downs'!$E$2:$E$7,'Sponsor Response Form (SRF)'!K4641),COUNTIF('SRF Drop Downs'!$A$2:$A$4,'Sponsor Response Form (SRF)'!L4641),COUNTIF('SRF Drop Downs'!$A$2:$A$4,'Sponsor Response Form (SRF)'!M4641),COUNTIF('SRF Drop Downs'!$A$2:$A$4,'Sponsor Response Form (SRF)'!N4641),COUNTIF('SRF Drop Downs'!$A$2:$A$4,'Sponsor Response Form (SRF)'!O4641),COUNTIF('SRF Drop Downs'!$A$2:$A$4,'Sponsor Response Form (SRF)'!P4641),COUNTIF('SRF Drop Downs'!$A$2:$A$4,'Sponsor Response Form (SRF)'!Q4641),COUNTIF('SRF Drop Downs'!$A$2:$A$4,'Sponsor Response Form (SRF)'!R4641)),"Complete","Incomplete"))</f>
        <v/>
      </c>
      <c r="T4641" s="25" t="str">
        <f>IF(S4641="Complete",IF(AND(NOT(ISNA(VLOOKUP(CONCATENATE(D4641,E4641,F4641,G4641,H4641,I4641,J4641,K4641),'SRF Drop Downs'!G:G,1,FALSE))),IF(AND(G4641&lt;&gt;"C3",K4641&lt;&gt;"O5"),IF(SUM(COUNTIF(L4641:R4641,"Y"),COUNTIF(L4641:R4641,"N"))=0,"V","I"),IF(COUNTIF(L4641:R4641,"Y"),"V","I"))="V", IF(AND('Sponsor Response Form (SRF)'!D4641="M1", COUNTIF('OMS Response Form (ORF)'!C:C, B4641)&gt;0), "I", "V")="V"), "Valid","Invalid")," ")</f>
        <v xml:space="preserve"> </v>
      </c>
    </row>
    <row r="4642" spans="1:20" x14ac:dyDescent="0.25">
      <c r="A4642" s="69"/>
      <c r="B4642" s="70"/>
      <c r="C4642" s="71"/>
      <c r="D4642" s="72"/>
      <c r="E4642" s="72"/>
      <c r="F4642" s="72"/>
      <c r="G4642" s="72"/>
      <c r="H4642" s="72"/>
      <c r="I4642" s="72"/>
      <c r="J4642" s="72"/>
      <c r="K4642" s="72"/>
      <c r="L4642" s="72"/>
      <c r="M4642" s="72"/>
      <c r="N4642" s="72"/>
      <c r="O4642" s="72"/>
      <c r="P4642" s="72"/>
      <c r="Q4642" s="72"/>
      <c r="R4642" s="72"/>
      <c r="S4642" s="24" t="str">
        <f>IF(COUNTA(A4642:R4642)=0,"",IF(AND(COUNTA(A4642:C4642)=3,COUNTIF('SRF Drop Downs'!$B$2:$B$5,'Sponsor Response Form (SRF)'!D4642),COUNTIF('SRF Drop Downs'!$F$2:$F$5,'Sponsor Response Form (SRF)'!E4642),COUNTIF('SRF Drop Downs'!$C$2:$C$4,'Sponsor Response Form (SRF)'!F4642),COUNTIF('SRF Drop Downs'!$D$2:$D$6,'Sponsor Response Form (SRF)'!G4642),COUNTIF('SRF Drop Downs'!$A$2:$A$5,'Sponsor Response Form (SRF)'!H4642),COUNTIF('SRF Drop Downs'!$A$2:$A$4,'Sponsor Response Form (SRF)'!I4642),COUNTIF('SRF Drop Downs'!$A$2:$A$5,'Sponsor Response Form (SRF)'!J4642),COUNTIF('SRF Drop Downs'!$E$2:$E$7,'Sponsor Response Form (SRF)'!K4642),COUNTIF('SRF Drop Downs'!$A$2:$A$4,'Sponsor Response Form (SRF)'!L4642),COUNTIF('SRF Drop Downs'!$A$2:$A$4,'Sponsor Response Form (SRF)'!M4642),COUNTIF('SRF Drop Downs'!$A$2:$A$4,'Sponsor Response Form (SRF)'!N4642),COUNTIF('SRF Drop Downs'!$A$2:$A$4,'Sponsor Response Form (SRF)'!O4642),COUNTIF('SRF Drop Downs'!$A$2:$A$4,'Sponsor Response Form (SRF)'!P4642),COUNTIF('SRF Drop Downs'!$A$2:$A$4,'Sponsor Response Form (SRF)'!Q4642),COUNTIF('SRF Drop Downs'!$A$2:$A$4,'Sponsor Response Form (SRF)'!R4642)),"Complete","Incomplete"))</f>
        <v/>
      </c>
      <c r="T4642" s="25" t="str">
        <f>IF(S4642="Complete",IF(AND(NOT(ISNA(VLOOKUP(CONCATENATE(D4642,E4642,F4642,G4642,H4642,I4642,J4642,K4642),'SRF Drop Downs'!G:G,1,FALSE))),IF(AND(G4642&lt;&gt;"C3",K4642&lt;&gt;"O5"),IF(SUM(COUNTIF(L4642:R4642,"Y"),COUNTIF(L4642:R4642,"N"))=0,"V","I"),IF(COUNTIF(L4642:R4642,"Y"),"V","I"))="V", IF(AND('Sponsor Response Form (SRF)'!D4642="M1", COUNTIF('OMS Response Form (ORF)'!C:C, B4642)&gt;0), "I", "V")="V"), "Valid","Invalid")," ")</f>
        <v xml:space="preserve"> </v>
      </c>
    </row>
    <row r="4643" spans="1:20" x14ac:dyDescent="0.25">
      <c r="A4643" s="69"/>
      <c r="B4643" s="70"/>
      <c r="C4643" s="71"/>
      <c r="D4643" s="72"/>
      <c r="E4643" s="72"/>
      <c r="F4643" s="72"/>
      <c r="G4643" s="72"/>
      <c r="H4643" s="72"/>
      <c r="I4643" s="72"/>
      <c r="J4643" s="72"/>
      <c r="K4643" s="72"/>
      <c r="L4643" s="72"/>
      <c r="M4643" s="72"/>
      <c r="N4643" s="72"/>
      <c r="O4643" s="72"/>
      <c r="P4643" s="72"/>
      <c r="Q4643" s="72"/>
      <c r="R4643" s="72"/>
      <c r="S4643" s="24" t="str">
        <f>IF(COUNTA(A4643:R4643)=0,"",IF(AND(COUNTA(A4643:C4643)=3,COUNTIF('SRF Drop Downs'!$B$2:$B$5,'Sponsor Response Form (SRF)'!D4643),COUNTIF('SRF Drop Downs'!$F$2:$F$5,'Sponsor Response Form (SRF)'!E4643),COUNTIF('SRF Drop Downs'!$C$2:$C$4,'Sponsor Response Form (SRF)'!F4643),COUNTIF('SRF Drop Downs'!$D$2:$D$6,'Sponsor Response Form (SRF)'!G4643),COUNTIF('SRF Drop Downs'!$A$2:$A$5,'Sponsor Response Form (SRF)'!H4643),COUNTIF('SRF Drop Downs'!$A$2:$A$4,'Sponsor Response Form (SRF)'!I4643),COUNTIF('SRF Drop Downs'!$A$2:$A$5,'Sponsor Response Form (SRF)'!J4643),COUNTIF('SRF Drop Downs'!$E$2:$E$7,'Sponsor Response Form (SRF)'!K4643),COUNTIF('SRF Drop Downs'!$A$2:$A$4,'Sponsor Response Form (SRF)'!L4643),COUNTIF('SRF Drop Downs'!$A$2:$A$4,'Sponsor Response Form (SRF)'!M4643),COUNTIF('SRF Drop Downs'!$A$2:$A$4,'Sponsor Response Form (SRF)'!N4643),COUNTIF('SRF Drop Downs'!$A$2:$A$4,'Sponsor Response Form (SRF)'!O4643),COUNTIF('SRF Drop Downs'!$A$2:$A$4,'Sponsor Response Form (SRF)'!P4643),COUNTIF('SRF Drop Downs'!$A$2:$A$4,'Sponsor Response Form (SRF)'!Q4643),COUNTIF('SRF Drop Downs'!$A$2:$A$4,'Sponsor Response Form (SRF)'!R4643)),"Complete","Incomplete"))</f>
        <v/>
      </c>
      <c r="T4643" s="25" t="str">
        <f>IF(S4643="Complete",IF(AND(NOT(ISNA(VLOOKUP(CONCATENATE(D4643,E4643,F4643,G4643,H4643,I4643,J4643,K4643),'SRF Drop Downs'!G:G,1,FALSE))),IF(AND(G4643&lt;&gt;"C3",K4643&lt;&gt;"O5"),IF(SUM(COUNTIF(L4643:R4643,"Y"),COUNTIF(L4643:R4643,"N"))=0,"V","I"),IF(COUNTIF(L4643:R4643,"Y"),"V","I"))="V", IF(AND('Sponsor Response Form (SRF)'!D4643="M1", COUNTIF('OMS Response Form (ORF)'!C:C, B4643)&gt;0), "I", "V")="V"), "Valid","Invalid")," ")</f>
        <v xml:space="preserve"> </v>
      </c>
    </row>
    <row r="4644" spans="1:20" x14ac:dyDescent="0.25">
      <c r="A4644" s="69"/>
      <c r="B4644" s="70"/>
      <c r="C4644" s="71"/>
      <c r="D4644" s="72"/>
      <c r="E4644" s="72"/>
      <c r="F4644" s="72"/>
      <c r="G4644" s="72"/>
      <c r="H4644" s="72"/>
      <c r="I4644" s="72"/>
      <c r="J4644" s="72"/>
      <c r="K4644" s="72"/>
      <c r="L4644" s="72"/>
      <c r="M4644" s="72"/>
      <c r="N4644" s="72"/>
      <c r="O4644" s="72"/>
      <c r="P4644" s="72"/>
      <c r="Q4644" s="72"/>
      <c r="R4644" s="72"/>
      <c r="S4644" s="24" t="str">
        <f>IF(COUNTA(A4644:R4644)=0,"",IF(AND(COUNTA(A4644:C4644)=3,COUNTIF('SRF Drop Downs'!$B$2:$B$5,'Sponsor Response Form (SRF)'!D4644),COUNTIF('SRF Drop Downs'!$F$2:$F$5,'Sponsor Response Form (SRF)'!E4644),COUNTIF('SRF Drop Downs'!$C$2:$C$4,'Sponsor Response Form (SRF)'!F4644),COUNTIF('SRF Drop Downs'!$D$2:$D$6,'Sponsor Response Form (SRF)'!G4644),COUNTIF('SRF Drop Downs'!$A$2:$A$5,'Sponsor Response Form (SRF)'!H4644),COUNTIF('SRF Drop Downs'!$A$2:$A$4,'Sponsor Response Form (SRF)'!I4644),COUNTIF('SRF Drop Downs'!$A$2:$A$5,'Sponsor Response Form (SRF)'!J4644),COUNTIF('SRF Drop Downs'!$E$2:$E$7,'Sponsor Response Form (SRF)'!K4644),COUNTIF('SRF Drop Downs'!$A$2:$A$4,'Sponsor Response Form (SRF)'!L4644),COUNTIF('SRF Drop Downs'!$A$2:$A$4,'Sponsor Response Form (SRF)'!M4644),COUNTIF('SRF Drop Downs'!$A$2:$A$4,'Sponsor Response Form (SRF)'!N4644),COUNTIF('SRF Drop Downs'!$A$2:$A$4,'Sponsor Response Form (SRF)'!O4644),COUNTIF('SRF Drop Downs'!$A$2:$A$4,'Sponsor Response Form (SRF)'!P4644),COUNTIF('SRF Drop Downs'!$A$2:$A$4,'Sponsor Response Form (SRF)'!Q4644),COUNTIF('SRF Drop Downs'!$A$2:$A$4,'Sponsor Response Form (SRF)'!R4644)),"Complete","Incomplete"))</f>
        <v/>
      </c>
      <c r="T4644" s="25" t="str">
        <f>IF(S4644="Complete",IF(AND(NOT(ISNA(VLOOKUP(CONCATENATE(D4644,E4644,F4644,G4644,H4644,I4644,J4644,K4644),'SRF Drop Downs'!G:G,1,FALSE))),IF(AND(G4644&lt;&gt;"C3",K4644&lt;&gt;"O5"),IF(SUM(COUNTIF(L4644:R4644,"Y"),COUNTIF(L4644:R4644,"N"))=0,"V","I"),IF(COUNTIF(L4644:R4644,"Y"),"V","I"))="V", IF(AND('Sponsor Response Form (SRF)'!D4644="M1", COUNTIF('OMS Response Form (ORF)'!C:C, B4644)&gt;0), "I", "V")="V"), "Valid","Invalid")," ")</f>
        <v xml:space="preserve"> </v>
      </c>
    </row>
    <row r="4645" spans="1:20" x14ac:dyDescent="0.25">
      <c r="A4645" s="69"/>
      <c r="B4645" s="70"/>
      <c r="C4645" s="71"/>
      <c r="D4645" s="72"/>
      <c r="E4645" s="72"/>
      <c r="F4645" s="72"/>
      <c r="G4645" s="72"/>
      <c r="H4645" s="72"/>
      <c r="I4645" s="72"/>
      <c r="J4645" s="72"/>
      <c r="K4645" s="72"/>
      <c r="L4645" s="72"/>
      <c r="M4645" s="72"/>
      <c r="N4645" s="72"/>
      <c r="O4645" s="72"/>
      <c r="P4645" s="72"/>
      <c r="Q4645" s="72"/>
      <c r="R4645" s="72"/>
      <c r="S4645" s="24" t="str">
        <f>IF(COUNTA(A4645:R4645)=0,"",IF(AND(COUNTA(A4645:C4645)=3,COUNTIF('SRF Drop Downs'!$B$2:$B$5,'Sponsor Response Form (SRF)'!D4645),COUNTIF('SRF Drop Downs'!$F$2:$F$5,'Sponsor Response Form (SRF)'!E4645),COUNTIF('SRF Drop Downs'!$C$2:$C$4,'Sponsor Response Form (SRF)'!F4645),COUNTIF('SRF Drop Downs'!$D$2:$D$6,'Sponsor Response Form (SRF)'!G4645),COUNTIF('SRF Drop Downs'!$A$2:$A$5,'Sponsor Response Form (SRF)'!H4645),COUNTIF('SRF Drop Downs'!$A$2:$A$4,'Sponsor Response Form (SRF)'!I4645),COUNTIF('SRF Drop Downs'!$A$2:$A$5,'Sponsor Response Form (SRF)'!J4645),COUNTIF('SRF Drop Downs'!$E$2:$E$7,'Sponsor Response Form (SRF)'!K4645),COUNTIF('SRF Drop Downs'!$A$2:$A$4,'Sponsor Response Form (SRF)'!L4645),COUNTIF('SRF Drop Downs'!$A$2:$A$4,'Sponsor Response Form (SRF)'!M4645),COUNTIF('SRF Drop Downs'!$A$2:$A$4,'Sponsor Response Form (SRF)'!N4645),COUNTIF('SRF Drop Downs'!$A$2:$A$4,'Sponsor Response Form (SRF)'!O4645),COUNTIF('SRF Drop Downs'!$A$2:$A$4,'Sponsor Response Form (SRF)'!P4645),COUNTIF('SRF Drop Downs'!$A$2:$A$4,'Sponsor Response Form (SRF)'!Q4645),COUNTIF('SRF Drop Downs'!$A$2:$A$4,'Sponsor Response Form (SRF)'!R4645)),"Complete","Incomplete"))</f>
        <v/>
      </c>
      <c r="T4645" s="25" t="str">
        <f>IF(S4645="Complete",IF(AND(NOT(ISNA(VLOOKUP(CONCATENATE(D4645,E4645,F4645,G4645,H4645,I4645,J4645,K4645),'SRF Drop Downs'!G:G,1,FALSE))),IF(AND(G4645&lt;&gt;"C3",K4645&lt;&gt;"O5"),IF(SUM(COUNTIF(L4645:R4645,"Y"),COUNTIF(L4645:R4645,"N"))=0,"V","I"),IF(COUNTIF(L4645:R4645,"Y"),"V","I"))="V", IF(AND('Sponsor Response Form (SRF)'!D4645="M1", COUNTIF('OMS Response Form (ORF)'!C:C, B4645)&gt;0), "I", "V")="V"), "Valid","Invalid")," ")</f>
        <v xml:space="preserve"> </v>
      </c>
    </row>
    <row r="4646" spans="1:20" x14ac:dyDescent="0.25">
      <c r="A4646" s="69"/>
      <c r="B4646" s="70"/>
      <c r="C4646" s="71"/>
      <c r="D4646" s="72"/>
      <c r="E4646" s="72"/>
      <c r="F4646" s="72"/>
      <c r="G4646" s="72"/>
      <c r="H4646" s="72"/>
      <c r="I4646" s="72"/>
      <c r="J4646" s="72"/>
      <c r="K4646" s="72"/>
      <c r="L4646" s="72"/>
      <c r="M4646" s="72"/>
      <c r="N4646" s="72"/>
      <c r="O4646" s="72"/>
      <c r="P4646" s="72"/>
      <c r="Q4646" s="72"/>
      <c r="R4646" s="72"/>
      <c r="S4646" s="24" t="str">
        <f>IF(COUNTA(A4646:R4646)=0,"",IF(AND(COUNTA(A4646:C4646)=3,COUNTIF('SRF Drop Downs'!$B$2:$B$5,'Sponsor Response Form (SRF)'!D4646),COUNTIF('SRF Drop Downs'!$F$2:$F$5,'Sponsor Response Form (SRF)'!E4646),COUNTIF('SRF Drop Downs'!$C$2:$C$4,'Sponsor Response Form (SRF)'!F4646),COUNTIF('SRF Drop Downs'!$D$2:$D$6,'Sponsor Response Form (SRF)'!G4646),COUNTIF('SRF Drop Downs'!$A$2:$A$5,'Sponsor Response Form (SRF)'!H4646),COUNTIF('SRF Drop Downs'!$A$2:$A$4,'Sponsor Response Form (SRF)'!I4646),COUNTIF('SRF Drop Downs'!$A$2:$A$5,'Sponsor Response Form (SRF)'!J4646),COUNTIF('SRF Drop Downs'!$E$2:$E$7,'Sponsor Response Form (SRF)'!K4646),COUNTIF('SRF Drop Downs'!$A$2:$A$4,'Sponsor Response Form (SRF)'!L4646),COUNTIF('SRF Drop Downs'!$A$2:$A$4,'Sponsor Response Form (SRF)'!M4646),COUNTIF('SRF Drop Downs'!$A$2:$A$4,'Sponsor Response Form (SRF)'!N4646),COUNTIF('SRF Drop Downs'!$A$2:$A$4,'Sponsor Response Form (SRF)'!O4646),COUNTIF('SRF Drop Downs'!$A$2:$A$4,'Sponsor Response Form (SRF)'!P4646),COUNTIF('SRF Drop Downs'!$A$2:$A$4,'Sponsor Response Form (SRF)'!Q4646),COUNTIF('SRF Drop Downs'!$A$2:$A$4,'Sponsor Response Form (SRF)'!R4646)),"Complete","Incomplete"))</f>
        <v/>
      </c>
      <c r="T4646" s="25" t="str">
        <f>IF(S4646="Complete",IF(AND(NOT(ISNA(VLOOKUP(CONCATENATE(D4646,E4646,F4646,G4646,H4646,I4646,J4646,K4646),'SRF Drop Downs'!G:G,1,FALSE))),IF(AND(G4646&lt;&gt;"C3",K4646&lt;&gt;"O5"),IF(SUM(COUNTIF(L4646:R4646,"Y"),COUNTIF(L4646:R4646,"N"))=0,"V","I"),IF(COUNTIF(L4646:R4646,"Y"),"V","I"))="V", IF(AND('Sponsor Response Form (SRF)'!D4646="M1", COUNTIF('OMS Response Form (ORF)'!C:C, B4646)&gt;0), "I", "V")="V"), "Valid","Invalid")," ")</f>
        <v xml:space="preserve"> </v>
      </c>
    </row>
    <row r="4647" spans="1:20" x14ac:dyDescent="0.25">
      <c r="A4647" s="69"/>
      <c r="B4647" s="70"/>
      <c r="C4647" s="71"/>
      <c r="D4647" s="72"/>
      <c r="E4647" s="72"/>
      <c r="F4647" s="72"/>
      <c r="G4647" s="72"/>
      <c r="H4647" s="72"/>
      <c r="I4647" s="72"/>
      <c r="J4647" s="72"/>
      <c r="K4647" s="72"/>
      <c r="L4647" s="72"/>
      <c r="M4647" s="72"/>
      <c r="N4647" s="72"/>
      <c r="O4647" s="72"/>
      <c r="P4647" s="72"/>
      <c r="Q4647" s="72"/>
      <c r="R4647" s="72"/>
      <c r="S4647" s="24" t="str">
        <f>IF(COUNTA(A4647:R4647)=0,"",IF(AND(COUNTA(A4647:C4647)=3,COUNTIF('SRF Drop Downs'!$B$2:$B$5,'Sponsor Response Form (SRF)'!D4647),COUNTIF('SRF Drop Downs'!$F$2:$F$5,'Sponsor Response Form (SRF)'!E4647),COUNTIF('SRF Drop Downs'!$C$2:$C$4,'Sponsor Response Form (SRF)'!F4647),COUNTIF('SRF Drop Downs'!$D$2:$D$6,'Sponsor Response Form (SRF)'!G4647),COUNTIF('SRF Drop Downs'!$A$2:$A$5,'Sponsor Response Form (SRF)'!H4647),COUNTIF('SRF Drop Downs'!$A$2:$A$4,'Sponsor Response Form (SRF)'!I4647),COUNTIF('SRF Drop Downs'!$A$2:$A$5,'Sponsor Response Form (SRF)'!J4647),COUNTIF('SRF Drop Downs'!$E$2:$E$7,'Sponsor Response Form (SRF)'!K4647),COUNTIF('SRF Drop Downs'!$A$2:$A$4,'Sponsor Response Form (SRF)'!L4647),COUNTIF('SRF Drop Downs'!$A$2:$A$4,'Sponsor Response Form (SRF)'!M4647),COUNTIF('SRF Drop Downs'!$A$2:$A$4,'Sponsor Response Form (SRF)'!N4647),COUNTIF('SRF Drop Downs'!$A$2:$A$4,'Sponsor Response Form (SRF)'!O4647),COUNTIF('SRF Drop Downs'!$A$2:$A$4,'Sponsor Response Form (SRF)'!P4647),COUNTIF('SRF Drop Downs'!$A$2:$A$4,'Sponsor Response Form (SRF)'!Q4647),COUNTIF('SRF Drop Downs'!$A$2:$A$4,'Sponsor Response Form (SRF)'!R4647)),"Complete","Incomplete"))</f>
        <v/>
      </c>
      <c r="T4647" s="25" t="str">
        <f>IF(S4647="Complete",IF(AND(NOT(ISNA(VLOOKUP(CONCATENATE(D4647,E4647,F4647,G4647,H4647,I4647,J4647,K4647),'SRF Drop Downs'!G:G,1,FALSE))),IF(AND(G4647&lt;&gt;"C3",K4647&lt;&gt;"O5"),IF(SUM(COUNTIF(L4647:R4647,"Y"),COUNTIF(L4647:R4647,"N"))=0,"V","I"),IF(COUNTIF(L4647:R4647,"Y"),"V","I"))="V", IF(AND('Sponsor Response Form (SRF)'!D4647="M1", COUNTIF('OMS Response Form (ORF)'!C:C, B4647)&gt;0), "I", "V")="V"), "Valid","Invalid")," ")</f>
        <v xml:space="preserve"> </v>
      </c>
    </row>
    <row r="4648" spans="1:20" x14ac:dyDescent="0.25">
      <c r="A4648" s="69"/>
      <c r="B4648" s="70"/>
      <c r="C4648" s="71"/>
      <c r="D4648" s="72"/>
      <c r="E4648" s="72"/>
      <c r="F4648" s="72"/>
      <c r="G4648" s="72"/>
      <c r="H4648" s="72"/>
      <c r="I4648" s="72"/>
      <c r="J4648" s="72"/>
      <c r="K4648" s="72"/>
      <c r="L4648" s="72"/>
      <c r="M4648" s="72"/>
      <c r="N4648" s="72"/>
      <c r="O4648" s="72"/>
      <c r="P4648" s="72"/>
      <c r="Q4648" s="72"/>
      <c r="R4648" s="72"/>
      <c r="S4648" s="24" t="str">
        <f>IF(COUNTA(A4648:R4648)=0,"",IF(AND(COUNTA(A4648:C4648)=3,COUNTIF('SRF Drop Downs'!$B$2:$B$5,'Sponsor Response Form (SRF)'!D4648),COUNTIF('SRF Drop Downs'!$F$2:$F$5,'Sponsor Response Form (SRF)'!E4648),COUNTIF('SRF Drop Downs'!$C$2:$C$4,'Sponsor Response Form (SRF)'!F4648),COUNTIF('SRF Drop Downs'!$D$2:$D$6,'Sponsor Response Form (SRF)'!G4648),COUNTIF('SRF Drop Downs'!$A$2:$A$5,'Sponsor Response Form (SRF)'!H4648),COUNTIF('SRF Drop Downs'!$A$2:$A$4,'Sponsor Response Form (SRF)'!I4648),COUNTIF('SRF Drop Downs'!$A$2:$A$5,'Sponsor Response Form (SRF)'!J4648),COUNTIF('SRF Drop Downs'!$E$2:$E$7,'Sponsor Response Form (SRF)'!K4648),COUNTIF('SRF Drop Downs'!$A$2:$A$4,'Sponsor Response Form (SRF)'!L4648),COUNTIF('SRF Drop Downs'!$A$2:$A$4,'Sponsor Response Form (SRF)'!M4648),COUNTIF('SRF Drop Downs'!$A$2:$A$4,'Sponsor Response Form (SRF)'!N4648),COUNTIF('SRF Drop Downs'!$A$2:$A$4,'Sponsor Response Form (SRF)'!O4648),COUNTIF('SRF Drop Downs'!$A$2:$A$4,'Sponsor Response Form (SRF)'!P4648),COUNTIF('SRF Drop Downs'!$A$2:$A$4,'Sponsor Response Form (SRF)'!Q4648),COUNTIF('SRF Drop Downs'!$A$2:$A$4,'Sponsor Response Form (SRF)'!R4648)),"Complete","Incomplete"))</f>
        <v/>
      </c>
      <c r="T4648" s="25" t="str">
        <f>IF(S4648="Complete",IF(AND(NOT(ISNA(VLOOKUP(CONCATENATE(D4648,E4648,F4648,G4648,H4648,I4648,J4648,K4648),'SRF Drop Downs'!G:G,1,FALSE))),IF(AND(G4648&lt;&gt;"C3",K4648&lt;&gt;"O5"),IF(SUM(COUNTIF(L4648:R4648,"Y"),COUNTIF(L4648:R4648,"N"))=0,"V","I"),IF(COUNTIF(L4648:R4648,"Y"),"V","I"))="V", IF(AND('Sponsor Response Form (SRF)'!D4648="M1", COUNTIF('OMS Response Form (ORF)'!C:C, B4648)&gt;0), "I", "V")="V"), "Valid","Invalid")," ")</f>
        <v xml:space="preserve"> </v>
      </c>
    </row>
    <row r="4649" spans="1:20" x14ac:dyDescent="0.25">
      <c r="A4649" s="69"/>
      <c r="B4649" s="70"/>
      <c r="C4649" s="71"/>
      <c r="D4649" s="72"/>
      <c r="E4649" s="72"/>
      <c r="F4649" s="72"/>
      <c r="G4649" s="72"/>
      <c r="H4649" s="72"/>
      <c r="I4649" s="72"/>
      <c r="J4649" s="72"/>
      <c r="K4649" s="72"/>
      <c r="L4649" s="72"/>
      <c r="M4649" s="72"/>
      <c r="N4649" s="72"/>
      <c r="O4649" s="72"/>
      <c r="P4649" s="72"/>
      <c r="Q4649" s="72"/>
      <c r="R4649" s="72"/>
      <c r="S4649" s="24" t="str">
        <f>IF(COUNTA(A4649:R4649)=0,"",IF(AND(COUNTA(A4649:C4649)=3,COUNTIF('SRF Drop Downs'!$B$2:$B$5,'Sponsor Response Form (SRF)'!D4649),COUNTIF('SRF Drop Downs'!$F$2:$F$5,'Sponsor Response Form (SRF)'!E4649),COUNTIF('SRF Drop Downs'!$C$2:$C$4,'Sponsor Response Form (SRF)'!F4649),COUNTIF('SRF Drop Downs'!$D$2:$D$6,'Sponsor Response Form (SRF)'!G4649),COUNTIF('SRF Drop Downs'!$A$2:$A$5,'Sponsor Response Form (SRF)'!H4649),COUNTIF('SRF Drop Downs'!$A$2:$A$4,'Sponsor Response Form (SRF)'!I4649),COUNTIF('SRF Drop Downs'!$A$2:$A$5,'Sponsor Response Form (SRF)'!J4649),COUNTIF('SRF Drop Downs'!$E$2:$E$7,'Sponsor Response Form (SRF)'!K4649),COUNTIF('SRF Drop Downs'!$A$2:$A$4,'Sponsor Response Form (SRF)'!L4649),COUNTIF('SRF Drop Downs'!$A$2:$A$4,'Sponsor Response Form (SRF)'!M4649),COUNTIF('SRF Drop Downs'!$A$2:$A$4,'Sponsor Response Form (SRF)'!N4649),COUNTIF('SRF Drop Downs'!$A$2:$A$4,'Sponsor Response Form (SRF)'!O4649),COUNTIF('SRF Drop Downs'!$A$2:$A$4,'Sponsor Response Form (SRF)'!P4649),COUNTIF('SRF Drop Downs'!$A$2:$A$4,'Sponsor Response Form (SRF)'!Q4649),COUNTIF('SRF Drop Downs'!$A$2:$A$4,'Sponsor Response Form (SRF)'!R4649)),"Complete","Incomplete"))</f>
        <v/>
      </c>
      <c r="T4649" s="25" t="str">
        <f>IF(S4649="Complete",IF(AND(NOT(ISNA(VLOOKUP(CONCATENATE(D4649,E4649,F4649,G4649,H4649,I4649,J4649,K4649),'SRF Drop Downs'!G:G,1,FALSE))),IF(AND(G4649&lt;&gt;"C3",K4649&lt;&gt;"O5"),IF(SUM(COUNTIF(L4649:R4649,"Y"),COUNTIF(L4649:R4649,"N"))=0,"V","I"),IF(COUNTIF(L4649:R4649,"Y"),"V","I"))="V", IF(AND('Sponsor Response Form (SRF)'!D4649="M1", COUNTIF('OMS Response Form (ORF)'!C:C, B4649)&gt;0), "I", "V")="V"), "Valid","Invalid")," ")</f>
        <v xml:space="preserve"> </v>
      </c>
    </row>
    <row r="4650" spans="1:20" x14ac:dyDescent="0.25">
      <c r="A4650" s="69"/>
      <c r="B4650" s="70"/>
      <c r="C4650" s="71"/>
      <c r="D4650" s="72"/>
      <c r="E4650" s="72"/>
      <c r="F4650" s="72"/>
      <c r="G4650" s="72"/>
      <c r="H4650" s="72"/>
      <c r="I4650" s="72"/>
      <c r="J4650" s="72"/>
      <c r="K4650" s="72"/>
      <c r="L4650" s="72"/>
      <c r="M4650" s="72"/>
      <c r="N4650" s="72"/>
      <c r="O4650" s="72"/>
      <c r="P4650" s="72"/>
      <c r="Q4650" s="72"/>
      <c r="R4650" s="72"/>
      <c r="S4650" s="24" t="str">
        <f>IF(COUNTA(A4650:R4650)=0,"",IF(AND(COUNTA(A4650:C4650)=3,COUNTIF('SRF Drop Downs'!$B$2:$B$5,'Sponsor Response Form (SRF)'!D4650),COUNTIF('SRF Drop Downs'!$F$2:$F$5,'Sponsor Response Form (SRF)'!E4650),COUNTIF('SRF Drop Downs'!$C$2:$C$4,'Sponsor Response Form (SRF)'!F4650),COUNTIF('SRF Drop Downs'!$D$2:$D$6,'Sponsor Response Form (SRF)'!G4650),COUNTIF('SRF Drop Downs'!$A$2:$A$5,'Sponsor Response Form (SRF)'!H4650),COUNTIF('SRF Drop Downs'!$A$2:$A$4,'Sponsor Response Form (SRF)'!I4650),COUNTIF('SRF Drop Downs'!$A$2:$A$5,'Sponsor Response Form (SRF)'!J4650),COUNTIF('SRF Drop Downs'!$E$2:$E$7,'Sponsor Response Form (SRF)'!K4650),COUNTIF('SRF Drop Downs'!$A$2:$A$4,'Sponsor Response Form (SRF)'!L4650),COUNTIF('SRF Drop Downs'!$A$2:$A$4,'Sponsor Response Form (SRF)'!M4650),COUNTIF('SRF Drop Downs'!$A$2:$A$4,'Sponsor Response Form (SRF)'!N4650),COUNTIF('SRF Drop Downs'!$A$2:$A$4,'Sponsor Response Form (SRF)'!O4650),COUNTIF('SRF Drop Downs'!$A$2:$A$4,'Sponsor Response Form (SRF)'!P4650),COUNTIF('SRF Drop Downs'!$A$2:$A$4,'Sponsor Response Form (SRF)'!Q4650),COUNTIF('SRF Drop Downs'!$A$2:$A$4,'Sponsor Response Form (SRF)'!R4650)),"Complete","Incomplete"))</f>
        <v/>
      </c>
      <c r="T4650" s="25" t="str">
        <f>IF(S4650="Complete",IF(AND(NOT(ISNA(VLOOKUP(CONCATENATE(D4650,E4650,F4650,G4650,H4650,I4650,J4650,K4650),'SRF Drop Downs'!G:G,1,FALSE))),IF(AND(G4650&lt;&gt;"C3",K4650&lt;&gt;"O5"),IF(SUM(COUNTIF(L4650:R4650,"Y"),COUNTIF(L4650:R4650,"N"))=0,"V","I"),IF(COUNTIF(L4650:R4650,"Y"),"V","I"))="V", IF(AND('Sponsor Response Form (SRF)'!D4650="M1", COUNTIF('OMS Response Form (ORF)'!C:C, B4650)&gt;0), "I", "V")="V"), "Valid","Invalid")," ")</f>
        <v xml:space="preserve"> </v>
      </c>
    </row>
    <row r="4651" spans="1:20" x14ac:dyDescent="0.25">
      <c r="A4651" s="69"/>
      <c r="B4651" s="70"/>
      <c r="C4651" s="71"/>
      <c r="D4651" s="72"/>
      <c r="E4651" s="72"/>
      <c r="F4651" s="72"/>
      <c r="G4651" s="72"/>
      <c r="H4651" s="72"/>
      <c r="I4651" s="72"/>
      <c r="J4651" s="72"/>
      <c r="K4651" s="72"/>
      <c r="L4651" s="72"/>
      <c r="M4651" s="72"/>
      <c r="N4651" s="72"/>
      <c r="O4651" s="72"/>
      <c r="P4651" s="72"/>
      <c r="Q4651" s="72"/>
      <c r="R4651" s="72"/>
      <c r="S4651" s="24" t="str">
        <f>IF(COUNTA(A4651:R4651)=0,"",IF(AND(COUNTA(A4651:C4651)=3,COUNTIF('SRF Drop Downs'!$B$2:$B$5,'Sponsor Response Form (SRF)'!D4651),COUNTIF('SRF Drop Downs'!$F$2:$F$5,'Sponsor Response Form (SRF)'!E4651),COUNTIF('SRF Drop Downs'!$C$2:$C$4,'Sponsor Response Form (SRF)'!F4651),COUNTIF('SRF Drop Downs'!$D$2:$D$6,'Sponsor Response Form (SRF)'!G4651),COUNTIF('SRF Drop Downs'!$A$2:$A$5,'Sponsor Response Form (SRF)'!H4651),COUNTIF('SRF Drop Downs'!$A$2:$A$4,'Sponsor Response Form (SRF)'!I4651),COUNTIF('SRF Drop Downs'!$A$2:$A$5,'Sponsor Response Form (SRF)'!J4651),COUNTIF('SRF Drop Downs'!$E$2:$E$7,'Sponsor Response Form (SRF)'!K4651),COUNTIF('SRF Drop Downs'!$A$2:$A$4,'Sponsor Response Form (SRF)'!L4651),COUNTIF('SRF Drop Downs'!$A$2:$A$4,'Sponsor Response Form (SRF)'!M4651),COUNTIF('SRF Drop Downs'!$A$2:$A$4,'Sponsor Response Form (SRF)'!N4651),COUNTIF('SRF Drop Downs'!$A$2:$A$4,'Sponsor Response Form (SRF)'!O4651),COUNTIF('SRF Drop Downs'!$A$2:$A$4,'Sponsor Response Form (SRF)'!P4651),COUNTIF('SRF Drop Downs'!$A$2:$A$4,'Sponsor Response Form (SRF)'!Q4651),COUNTIF('SRF Drop Downs'!$A$2:$A$4,'Sponsor Response Form (SRF)'!R4651)),"Complete","Incomplete"))</f>
        <v/>
      </c>
      <c r="T4651" s="25" t="str">
        <f>IF(S4651="Complete",IF(AND(NOT(ISNA(VLOOKUP(CONCATENATE(D4651,E4651,F4651,G4651,H4651,I4651,J4651,K4651),'SRF Drop Downs'!G:G,1,FALSE))),IF(AND(G4651&lt;&gt;"C3",K4651&lt;&gt;"O5"),IF(SUM(COUNTIF(L4651:R4651,"Y"),COUNTIF(L4651:R4651,"N"))=0,"V","I"),IF(COUNTIF(L4651:R4651,"Y"),"V","I"))="V", IF(AND('Sponsor Response Form (SRF)'!D4651="M1", COUNTIF('OMS Response Form (ORF)'!C:C, B4651)&gt;0), "I", "V")="V"), "Valid","Invalid")," ")</f>
        <v xml:space="preserve"> </v>
      </c>
    </row>
    <row r="4652" spans="1:20" x14ac:dyDescent="0.25">
      <c r="A4652" s="69"/>
      <c r="B4652" s="70"/>
      <c r="C4652" s="71"/>
      <c r="D4652" s="72"/>
      <c r="E4652" s="72"/>
      <c r="F4652" s="72"/>
      <c r="G4652" s="72"/>
      <c r="H4652" s="72"/>
      <c r="I4652" s="72"/>
      <c r="J4652" s="72"/>
      <c r="K4652" s="72"/>
      <c r="L4652" s="72"/>
      <c r="M4652" s="72"/>
      <c r="N4652" s="72"/>
      <c r="O4652" s="72"/>
      <c r="P4652" s="72"/>
      <c r="Q4652" s="72"/>
      <c r="R4652" s="72"/>
      <c r="S4652" s="24" t="str">
        <f>IF(COUNTA(A4652:R4652)=0,"",IF(AND(COUNTA(A4652:C4652)=3,COUNTIF('SRF Drop Downs'!$B$2:$B$5,'Sponsor Response Form (SRF)'!D4652),COUNTIF('SRF Drop Downs'!$F$2:$F$5,'Sponsor Response Form (SRF)'!E4652),COUNTIF('SRF Drop Downs'!$C$2:$C$4,'Sponsor Response Form (SRF)'!F4652),COUNTIF('SRF Drop Downs'!$D$2:$D$6,'Sponsor Response Form (SRF)'!G4652),COUNTIF('SRF Drop Downs'!$A$2:$A$5,'Sponsor Response Form (SRF)'!H4652),COUNTIF('SRF Drop Downs'!$A$2:$A$4,'Sponsor Response Form (SRF)'!I4652),COUNTIF('SRF Drop Downs'!$A$2:$A$5,'Sponsor Response Form (SRF)'!J4652),COUNTIF('SRF Drop Downs'!$E$2:$E$7,'Sponsor Response Form (SRF)'!K4652),COUNTIF('SRF Drop Downs'!$A$2:$A$4,'Sponsor Response Form (SRF)'!L4652),COUNTIF('SRF Drop Downs'!$A$2:$A$4,'Sponsor Response Form (SRF)'!M4652),COUNTIF('SRF Drop Downs'!$A$2:$A$4,'Sponsor Response Form (SRF)'!N4652),COUNTIF('SRF Drop Downs'!$A$2:$A$4,'Sponsor Response Form (SRF)'!O4652),COUNTIF('SRF Drop Downs'!$A$2:$A$4,'Sponsor Response Form (SRF)'!P4652),COUNTIF('SRF Drop Downs'!$A$2:$A$4,'Sponsor Response Form (SRF)'!Q4652),COUNTIF('SRF Drop Downs'!$A$2:$A$4,'Sponsor Response Form (SRF)'!R4652)),"Complete","Incomplete"))</f>
        <v/>
      </c>
      <c r="T4652" s="25" t="str">
        <f>IF(S4652="Complete",IF(AND(NOT(ISNA(VLOOKUP(CONCATENATE(D4652,E4652,F4652,G4652,H4652,I4652,J4652,K4652),'SRF Drop Downs'!G:G,1,FALSE))),IF(AND(G4652&lt;&gt;"C3",K4652&lt;&gt;"O5"),IF(SUM(COUNTIF(L4652:R4652,"Y"),COUNTIF(L4652:R4652,"N"))=0,"V","I"),IF(COUNTIF(L4652:R4652,"Y"),"V","I"))="V", IF(AND('Sponsor Response Form (SRF)'!D4652="M1", COUNTIF('OMS Response Form (ORF)'!C:C, B4652)&gt;0), "I", "V")="V"), "Valid","Invalid")," ")</f>
        <v xml:space="preserve"> </v>
      </c>
    </row>
    <row r="4653" spans="1:20" x14ac:dyDescent="0.25">
      <c r="A4653" s="69"/>
      <c r="B4653" s="70"/>
      <c r="C4653" s="71"/>
      <c r="D4653" s="72"/>
      <c r="E4653" s="72"/>
      <c r="F4653" s="72"/>
      <c r="G4653" s="72"/>
      <c r="H4653" s="72"/>
      <c r="I4653" s="72"/>
      <c r="J4653" s="72"/>
      <c r="K4653" s="72"/>
      <c r="L4653" s="72"/>
      <c r="M4653" s="72"/>
      <c r="N4653" s="72"/>
      <c r="O4653" s="72"/>
      <c r="P4653" s="72"/>
      <c r="Q4653" s="72"/>
      <c r="R4653" s="72"/>
      <c r="S4653" s="24" t="str">
        <f>IF(COUNTA(A4653:R4653)=0,"",IF(AND(COUNTA(A4653:C4653)=3,COUNTIF('SRF Drop Downs'!$B$2:$B$5,'Sponsor Response Form (SRF)'!D4653),COUNTIF('SRF Drop Downs'!$F$2:$F$5,'Sponsor Response Form (SRF)'!E4653),COUNTIF('SRF Drop Downs'!$C$2:$C$4,'Sponsor Response Form (SRF)'!F4653),COUNTIF('SRF Drop Downs'!$D$2:$D$6,'Sponsor Response Form (SRF)'!G4653),COUNTIF('SRF Drop Downs'!$A$2:$A$5,'Sponsor Response Form (SRF)'!H4653),COUNTIF('SRF Drop Downs'!$A$2:$A$4,'Sponsor Response Form (SRF)'!I4653),COUNTIF('SRF Drop Downs'!$A$2:$A$5,'Sponsor Response Form (SRF)'!J4653),COUNTIF('SRF Drop Downs'!$E$2:$E$7,'Sponsor Response Form (SRF)'!K4653),COUNTIF('SRF Drop Downs'!$A$2:$A$4,'Sponsor Response Form (SRF)'!L4653),COUNTIF('SRF Drop Downs'!$A$2:$A$4,'Sponsor Response Form (SRF)'!M4653),COUNTIF('SRF Drop Downs'!$A$2:$A$4,'Sponsor Response Form (SRF)'!N4653),COUNTIF('SRF Drop Downs'!$A$2:$A$4,'Sponsor Response Form (SRF)'!O4653),COUNTIF('SRF Drop Downs'!$A$2:$A$4,'Sponsor Response Form (SRF)'!P4653),COUNTIF('SRF Drop Downs'!$A$2:$A$4,'Sponsor Response Form (SRF)'!Q4653),COUNTIF('SRF Drop Downs'!$A$2:$A$4,'Sponsor Response Form (SRF)'!R4653)),"Complete","Incomplete"))</f>
        <v/>
      </c>
      <c r="T4653" s="25" t="str">
        <f>IF(S4653="Complete",IF(AND(NOT(ISNA(VLOOKUP(CONCATENATE(D4653,E4653,F4653,G4653,H4653,I4653,J4653,K4653),'SRF Drop Downs'!G:G,1,FALSE))),IF(AND(G4653&lt;&gt;"C3",K4653&lt;&gt;"O5"),IF(SUM(COUNTIF(L4653:R4653,"Y"),COUNTIF(L4653:R4653,"N"))=0,"V","I"),IF(COUNTIF(L4653:R4653,"Y"),"V","I"))="V", IF(AND('Sponsor Response Form (SRF)'!D4653="M1", COUNTIF('OMS Response Form (ORF)'!C:C, B4653)&gt;0), "I", "V")="V"), "Valid","Invalid")," ")</f>
        <v xml:space="preserve"> </v>
      </c>
    </row>
    <row r="4654" spans="1:20" x14ac:dyDescent="0.25">
      <c r="A4654" s="69"/>
      <c r="B4654" s="70"/>
      <c r="C4654" s="71"/>
      <c r="D4654" s="72"/>
      <c r="E4654" s="72"/>
      <c r="F4654" s="72"/>
      <c r="G4654" s="72"/>
      <c r="H4654" s="72"/>
      <c r="I4654" s="72"/>
      <c r="J4654" s="72"/>
      <c r="K4654" s="72"/>
      <c r="L4654" s="72"/>
      <c r="M4654" s="72"/>
      <c r="N4654" s="72"/>
      <c r="O4654" s="72"/>
      <c r="P4654" s="72"/>
      <c r="Q4654" s="72"/>
      <c r="R4654" s="72"/>
      <c r="S4654" s="24" t="str">
        <f>IF(COUNTA(A4654:R4654)=0,"",IF(AND(COUNTA(A4654:C4654)=3,COUNTIF('SRF Drop Downs'!$B$2:$B$5,'Sponsor Response Form (SRF)'!D4654),COUNTIF('SRF Drop Downs'!$F$2:$F$5,'Sponsor Response Form (SRF)'!E4654),COUNTIF('SRF Drop Downs'!$C$2:$C$4,'Sponsor Response Form (SRF)'!F4654),COUNTIF('SRF Drop Downs'!$D$2:$D$6,'Sponsor Response Form (SRF)'!G4654),COUNTIF('SRF Drop Downs'!$A$2:$A$5,'Sponsor Response Form (SRF)'!H4654),COUNTIF('SRF Drop Downs'!$A$2:$A$4,'Sponsor Response Form (SRF)'!I4654),COUNTIF('SRF Drop Downs'!$A$2:$A$5,'Sponsor Response Form (SRF)'!J4654),COUNTIF('SRF Drop Downs'!$E$2:$E$7,'Sponsor Response Form (SRF)'!K4654),COUNTIF('SRF Drop Downs'!$A$2:$A$4,'Sponsor Response Form (SRF)'!L4654),COUNTIF('SRF Drop Downs'!$A$2:$A$4,'Sponsor Response Form (SRF)'!M4654),COUNTIF('SRF Drop Downs'!$A$2:$A$4,'Sponsor Response Form (SRF)'!N4654),COUNTIF('SRF Drop Downs'!$A$2:$A$4,'Sponsor Response Form (SRF)'!O4654),COUNTIF('SRF Drop Downs'!$A$2:$A$4,'Sponsor Response Form (SRF)'!P4654),COUNTIF('SRF Drop Downs'!$A$2:$A$4,'Sponsor Response Form (SRF)'!Q4654),COUNTIF('SRF Drop Downs'!$A$2:$A$4,'Sponsor Response Form (SRF)'!R4654)),"Complete","Incomplete"))</f>
        <v/>
      </c>
      <c r="T4654" s="25" t="str">
        <f>IF(S4654="Complete",IF(AND(NOT(ISNA(VLOOKUP(CONCATENATE(D4654,E4654,F4654,G4654,H4654,I4654,J4654,K4654),'SRF Drop Downs'!G:G,1,FALSE))),IF(AND(G4654&lt;&gt;"C3",K4654&lt;&gt;"O5"),IF(SUM(COUNTIF(L4654:R4654,"Y"),COUNTIF(L4654:R4654,"N"))=0,"V","I"),IF(COUNTIF(L4654:R4654,"Y"),"V","I"))="V", IF(AND('Sponsor Response Form (SRF)'!D4654="M1", COUNTIF('OMS Response Form (ORF)'!C:C, B4654)&gt;0), "I", "V")="V"), "Valid","Invalid")," ")</f>
        <v xml:space="preserve"> </v>
      </c>
    </row>
    <row r="4655" spans="1:20" x14ac:dyDescent="0.25">
      <c r="A4655" s="69"/>
      <c r="B4655" s="70"/>
      <c r="C4655" s="71"/>
      <c r="D4655" s="72"/>
      <c r="E4655" s="72"/>
      <c r="F4655" s="72"/>
      <c r="G4655" s="72"/>
      <c r="H4655" s="72"/>
      <c r="I4655" s="72"/>
      <c r="J4655" s="72"/>
      <c r="K4655" s="72"/>
      <c r="L4655" s="72"/>
      <c r="M4655" s="72"/>
      <c r="N4655" s="72"/>
      <c r="O4655" s="72"/>
      <c r="P4655" s="72"/>
      <c r="Q4655" s="72"/>
      <c r="R4655" s="72"/>
      <c r="S4655" s="24" t="str">
        <f>IF(COUNTA(A4655:R4655)=0,"",IF(AND(COUNTA(A4655:C4655)=3,COUNTIF('SRF Drop Downs'!$B$2:$B$5,'Sponsor Response Form (SRF)'!D4655),COUNTIF('SRF Drop Downs'!$F$2:$F$5,'Sponsor Response Form (SRF)'!E4655),COUNTIF('SRF Drop Downs'!$C$2:$C$4,'Sponsor Response Form (SRF)'!F4655),COUNTIF('SRF Drop Downs'!$D$2:$D$6,'Sponsor Response Form (SRF)'!G4655),COUNTIF('SRF Drop Downs'!$A$2:$A$5,'Sponsor Response Form (SRF)'!H4655),COUNTIF('SRF Drop Downs'!$A$2:$A$4,'Sponsor Response Form (SRF)'!I4655),COUNTIF('SRF Drop Downs'!$A$2:$A$5,'Sponsor Response Form (SRF)'!J4655),COUNTIF('SRF Drop Downs'!$E$2:$E$7,'Sponsor Response Form (SRF)'!K4655),COUNTIF('SRF Drop Downs'!$A$2:$A$4,'Sponsor Response Form (SRF)'!L4655),COUNTIF('SRF Drop Downs'!$A$2:$A$4,'Sponsor Response Form (SRF)'!M4655),COUNTIF('SRF Drop Downs'!$A$2:$A$4,'Sponsor Response Form (SRF)'!N4655),COUNTIF('SRF Drop Downs'!$A$2:$A$4,'Sponsor Response Form (SRF)'!O4655),COUNTIF('SRF Drop Downs'!$A$2:$A$4,'Sponsor Response Form (SRF)'!P4655),COUNTIF('SRF Drop Downs'!$A$2:$A$4,'Sponsor Response Form (SRF)'!Q4655),COUNTIF('SRF Drop Downs'!$A$2:$A$4,'Sponsor Response Form (SRF)'!R4655)),"Complete","Incomplete"))</f>
        <v/>
      </c>
      <c r="T4655" s="25" t="str">
        <f>IF(S4655="Complete",IF(AND(NOT(ISNA(VLOOKUP(CONCATENATE(D4655,E4655,F4655,G4655,H4655,I4655,J4655,K4655),'SRF Drop Downs'!G:G,1,FALSE))),IF(AND(G4655&lt;&gt;"C3",K4655&lt;&gt;"O5"),IF(SUM(COUNTIF(L4655:R4655,"Y"),COUNTIF(L4655:R4655,"N"))=0,"V","I"),IF(COUNTIF(L4655:R4655,"Y"),"V","I"))="V", IF(AND('Sponsor Response Form (SRF)'!D4655="M1", COUNTIF('OMS Response Form (ORF)'!C:C, B4655)&gt;0), "I", "V")="V"), "Valid","Invalid")," ")</f>
        <v xml:space="preserve"> </v>
      </c>
    </row>
    <row r="4656" spans="1:20" x14ac:dyDescent="0.25">
      <c r="A4656" s="69"/>
      <c r="B4656" s="70"/>
      <c r="C4656" s="71"/>
      <c r="D4656" s="72"/>
      <c r="E4656" s="72"/>
      <c r="F4656" s="72"/>
      <c r="G4656" s="72"/>
      <c r="H4656" s="72"/>
      <c r="I4656" s="72"/>
      <c r="J4656" s="72"/>
      <c r="K4656" s="72"/>
      <c r="L4656" s="72"/>
      <c r="M4656" s="72"/>
      <c r="N4656" s="72"/>
      <c r="O4656" s="72"/>
      <c r="P4656" s="72"/>
      <c r="Q4656" s="72"/>
      <c r="R4656" s="72"/>
      <c r="S4656" s="24" t="str">
        <f>IF(COUNTA(A4656:R4656)=0,"",IF(AND(COUNTA(A4656:C4656)=3,COUNTIF('SRF Drop Downs'!$B$2:$B$5,'Sponsor Response Form (SRF)'!D4656),COUNTIF('SRF Drop Downs'!$F$2:$F$5,'Sponsor Response Form (SRF)'!E4656),COUNTIF('SRF Drop Downs'!$C$2:$C$4,'Sponsor Response Form (SRF)'!F4656),COUNTIF('SRF Drop Downs'!$D$2:$D$6,'Sponsor Response Form (SRF)'!G4656),COUNTIF('SRF Drop Downs'!$A$2:$A$5,'Sponsor Response Form (SRF)'!H4656),COUNTIF('SRF Drop Downs'!$A$2:$A$4,'Sponsor Response Form (SRF)'!I4656),COUNTIF('SRF Drop Downs'!$A$2:$A$5,'Sponsor Response Form (SRF)'!J4656),COUNTIF('SRF Drop Downs'!$E$2:$E$7,'Sponsor Response Form (SRF)'!K4656),COUNTIF('SRF Drop Downs'!$A$2:$A$4,'Sponsor Response Form (SRF)'!L4656),COUNTIF('SRF Drop Downs'!$A$2:$A$4,'Sponsor Response Form (SRF)'!M4656),COUNTIF('SRF Drop Downs'!$A$2:$A$4,'Sponsor Response Form (SRF)'!N4656),COUNTIF('SRF Drop Downs'!$A$2:$A$4,'Sponsor Response Form (SRF)'!O4656),COUNTIF('SRF Drop Downs'!$A$2:$A$4,'Sponsor Response Form (SRF)'!P4656),COUNTIF('SRF Drop Downs'!$A$2:$A$4,'Sponsor Response Form (SRF)'!Q4656),COUNTIF('SRF Drop Downs'!$A$2:$A$4,'Sponsor Response Form (SRF)'!R4656)),"Complete","Incomplete"))</f>
        <v/>
      </c>
      <c r="T4656" s="25" t="str">
        <f>IF(S4656="Complete",IF(AND(NOT(ISNA(VLOOKUP(CONCATENATE(D4656,E4656,F4656,G4656,H4656,I4656,J4656,K4656),'SRF Drop Downs'!G:G,1,FALSE))),IF(AND(G4656&lt;&gt;"C3",K4656&lt;&gt;"O5"),IF(SUM(COUNTIF(L4656:R4656,"Y"),COUNTIF(L4656:R4656,"N"))=0,"V","I"),IF(COUNTIF(L4656:R4656,"Y"),"V","I"))="V", IF(AND('Sponsor Response Form (SRF)'!D4656="M1", COUNTIF('OMS Response Form (ORF)'!C:C, B4656)&gt;0), "I", "V")="V"), "Valid","Invalid")," ")</f>
        <v xml:space="preserve"> </v>
      </c>
    </row>
    <row r="4657" spans="1:20" x14ac:dyDescent="0.25">
      <c r="A4657" s="69"/>
      <c r="B4657" s="70"/>
      <c r="C4657" s="71"/>
      <c r="D4657" s="72"/>
      <c r="E4657" s="72"/>
      <c r="F4657" s="72"/>
      <c r="G4657" s="72"/>
      <c r="H4657" s="72"/>
      <c r="I4657" s="72"/>
      <c r="J4657" s="72"/>
      <c r="K4657" s="72"/>
      <c r="L4657" s="72"/>
      <c r="M4657" s="72"/>
      <c r="N4657" s="72"/>
      <c r="O4657" s="72"/>
      <c r="P4657" s="72"/>
      <c r="Q4657" s="72"/>
      <c r="R4657" s="72"/>
      <c r="S4657" s="24" t="str">
        <f>IF(COUNTA(A4657:R4657)=0,"",IF(AND(COUNTA(A4657:C4657)=3,COUNTIF('SRF Drop Downs'!$B$2:$B$5,'Sponsor Response Form (SRF)'!D4657),COUNTIF('SRF Drop Downs'!$F$2:$F$5,'Sponsor Response Form (SRF)'!E4657),COUNTIF('SRF Drop Downs'!$C$2:$C$4,'Sponsor Response Form (SRF)'!F4657),COUNTIF('SRF Drop Downs'!$D$2:$D$6,'Sponsor Response Form (SRF)'!G4657),COUNTIF('SRF Drop Downs'!$A$2:$A$5,'Sponsor Response Form (SRF)'!H4657),COUNTIF('SRF Drop Downs'!$A$2:$A$4,'Sponsor Response Form (SRF)'!I4657),COUNTIF('SRF Drop Downs'!$A$2:$A$5,'Sponsor Response Form (SRF)'!J4657),COUNTIF('SRF Drop Downs'!$E$2:$E$7,'Sponsor Response Form (SRF)'!K4657),COUNTIF('SRF Drop Downs'!$A$2:$A$4,'Sponsor Response Form (SRF)'!L4657),COUNTIF('SRF Drop Downs'!$A$2:$A$4,'Sponsor Response Form (SRF)'!M4657),COUNTIF('SRF Drop Downs'!$A$2:$A$4,'Sponsor Response Form (SRF)'!N4657),COUNTIF('SRF Drop Downs'!$A$2:$A$4,'Sponsor Response Form (SRF)'!O4657),COUNTIF('SRF Drop Downs'!$A$2:$A$4,'Sponsor Response Form (SRF)'!P4657),COUNTIF('SRF Drop Downs'!$A$2:$A$4,'Sponsor Response Form (SRF)'!Q4657),COUNTIF('SRF Drop Downs'!$A$2:$A$4,'Sponsor Response Form (SRF)'!R4657)),"Complete","Incomplete"))</f>
        <v/>
      </c>
      <c r="T4657" s="25" t="str">
        <f>IF(S4657="Complete",IF(AND(NOT(ISNA(VLOOKUP(CONCATENATE(D4657,E4657,F4657,G4657,H4657,I4657,J4657,K4657),'SRF Drop Downs'!G:G,1,FALSE))),IF(AND(G4657&lt;&gt;"C3",K4657&lt;&gt;"O5"),IF(SUM(COUNTIF(L4657:R4657,"Y"),COUNTIF(L4657:R4657,"N"))=0,"V","I"),IF(COUNTIF(L4657:R4657,"Y"),"V","I"))="V", IF(AND('Sponsor Response Form (SRF)'!D4657="M1", COUNTIF('OMS Response Form (ORF)'!C:C, B4657)&gt;0), "I", "V")="V"), "Valid","Invalid")," ")</f>
        <v xml:space="preserve"> </v>
      </c>
    </row>
    <row r="4658" spans="1:20" x14ac:dyDescent="0.25">
      <c r="A4658" s="69"/>
      <c r="B4658" s="70"/>
      <c r="C4658" s="71"/>
      <c r="D4658" s="72"/>
      <c r="E4658" s="72"/>
      <c r="F4658" s="72"/>
      <c r="G4658" s="72"/>
      <c r="H4658" s="72"/>
      <c r="I4658" s="72"/>
      <c r="J4658" s="72"/>
      <c r="K4658" s="72"/>
      <c r="L4658" s="72"/>
      <c r="M4658" s="72"/>
      <c r="N4658" s="72"/>
      <c r="O4658" s="72"/>
      <c r="P4658" s="72"/>
      <c r="Q4658" s="72"/>
      <c r="R4658" s="72"/>
      <c r="S4658" s="24" t="str">
        <f>IF(COUNTA(A4658:R4658)=0,"",IF(AND(COUNTA(A4658:C4658)=3,COUNTIF('SRF Drop Downs'!$B$2:$B$5,'Sponsor Response Form (SRF)'!D4658),COUNTIF('SRF Drop Downs'!$F$2:$F$5,'Sponsor Response Form (SRF)'!E4658),COUNTIF('SRF Drop Downs'!$C$2:$C$4,'Sponsor Response Form (SRF)'!F4658),COUNTIF('SRF Drop Downs'!$D$2:$D$6,'Sponsor Response Form (SRF)'!G4658),COUNTIF('SRF Drop Downs'!$A$2:$A$5,'Sponsor Response Form (SRF)'!H4658),COUNTIF('SRF Drop Downs'!$A$2:$A$4,'Sponsor Response Form (SRF)'!I4658),COUNTIF('SRF Drop Downs'!$A$2:$A$5,'Sponsor Response Form (SRF)'!J4658),COUNTIF('SRF Drop Downs'!$E$2:$E$7,'Sponsor Response Form (SRF)'!K4658),COUNTIF('SRF Drop Downs'!$A$2:$A$4,'Sponsor Response Form (SRF)'!L4658),COUNTIF('SRF Drop Downs'!$A$2:$A$4,'Sponsor Response Form (SRF)'!M4658),COUNTIF('SRF Drop Downs'!$A$2:$A$4,'Sponsor Response Form (SRF)'!N4658),COUNTIF('SRF Drop Downs'!$A$2:$A$4,'Sponsor Response Form (SRF)'!O4658),COUNTIF('SRF Drop Downs'!$A$2:$A$4,'Sponsor Response Form (SRF)'!P4658),COUNTIF('SRF Drop Downs'!$A$2:$A$4,'Sponsor Response Form (SRF)'!Q4658),COUNTIF('SRF Drop Downs'!$A$2:$A$4,'Sponsor Response Form (SRF)'!R4658)),"Complete","Incomplete"))</f>
        <v/>
      </c>
      <c r="T4658" s="25" t="str">
        <f>IF(S4658="Complete",IF(AND(NOT(ISNA(VLOOKUP(CONCATENATE(D4658,E4658,F4658,G4658,H4658,I4658,J4658,K4658),'SRF Drop Downs'!G:G,1,FALSE))),IF(AND(G4658&lt;&gt;"C3",K4658&lt;&gt;"O5"),IF(SUM(COUNTIF(L4658:R4658,"Y"),COUNTIF(L4658:R4658,"N"))=0,"V","I"),IF(COUNTIF(L4658:R4658,"Y"),"V","I"))="V", IF(AND('Sponsor Response Form (SRF)'!D4658="M1", COUNTIF('OMS Response Form (ORF)'!C:C, B4658)&gt;0), "I", "V")="V"), "Valid","Invalid")," ")</f>
        <v xml:space="preserve"> </v>
      </c>
    </row>
    <row r="4659" spans="1:20" x14ac:dyDescent="0.25">
      <c r="A4659" s="69"/>
      <c r="B4659" s="70"/>
      <c r="C4659" s="71"/>
      <c r="D4659" s="72"/>
      <c r="E4659" s="72"/>
      <c r="F4659" s="72"/>
      <c r="G4659" s="72"/>
      <c r="H4659" s="72"/>
      <c r="I4659" s="72"/>
      <c r="J4659" s="72"/>
      <c r="K4659" s="72"/>
      <c r="L4659" s="72"/>
      <c r="M4659" s="72"/>
      <c r="N4659" s="72"/>
      <c r="O4659" s="72"/>
      <c r="P4659" s="72"/>
      <c r="Q4659" s="72"/>
      <c r="R4659" s="72"/>
      <c r="S4659" s="24" t="str">
        <f>IF(COUNTA(A4659:R4659)=0,"",IF(AND(COUNTA(A4659:C4659)=3,COUNTIF('SRF Drop Downs'!$B$2:$B$5,'Sponsor Response Form (SRF)'!D4659),COUNTIF('SRF Drop Downs'!$F$2:$F$5,'Sponsor Response Form (SRF)'!E4659),COUNTIF('SRF Drop Downs'!$C$2:$C$4,'Sponsor Response Form (SRF)'!F4659),COUNTIF('SRF Drop Downs'!$D$2:$D$6,'Sponsor Response Form (SRF)'!G4659),COUNTIF('SRF Drop Downs'!$A$2:$A$5,'Sponsor Response Form (SRF)'!H4659),COUNTIF('SRF Drop Downs'!$A$2:$A$4,'Sponsor Response Form (SRF)'!I4659),COUNTIF('SRF Drop Downs'!$A$2:$A$5,'Sponsor Response Form (SRF)'!J4659),COUNTIF('SRF Drop Downs'!$E$2:$E$7,'Sponsor Response Form (SRF)'!K4659),COUNTIF('SRF Drop Downs'!$A$2:$A$4,'Sponsor Response Form (SRF)'!L4659),COUNTIF('SRF Drop Downs'!$A$2:$A$4,'Sponsor Response Form (SRF)'!M4659),COUNTIF('SRF Drop Downs'!$A$2:$A$4,'Sponsor Response Form (SRF)'!N4659),COUNTIF('SRF Drop Downs'!$A$2:$A$4,'Sponsor Response Form (SRF)'!O4659),COUNTIF('SRF Drop Downs'!$A$2:$A$4,'Sponsor Response Form (SRF)'!P4659),COUNTIF('SRF Drop Downs'!$A$2:$A$4,'Sponsor Response Form (SRF)'!Q4659),COUNTIF('SRF Drop Downs'!$A$2:$A$4,'Sponsor Response Form (SRF)'!R4659)),"Complete","Incomplete"))</f>
        <v/>
      </c>
      <c r="T4659" s="25" t="str">
        <f>IF(S4659="Complete",IF(AND(NOT(ISNA(VLOOKUP(CONCATENATE(D4659,E4659,F4659,G4659,H4659,I4659,J4659,K4659),'SRF Drop Downs'!G:G,1,FALSE))),IF(AND(G4659&lt;&gt;"C3",K4659&lt;&gt;"O5"),IF(SUM(COUNTIF(L4659:R4659,"Y"),COUNTIF(L4659:R4659,"N"))=0,"V","I"),IF(COUNTIF(L4659:R4659,"Y"),"V","I"))="V", IF(AND('Sponsor Response Form (SRF)'!D4659="M1", COUNTIF('OMS Response Form (ORF)'!C:C, B4659)&gt;0), "I", "V")="V"), "Valid","Invalid")," ")</f>
        <v xml:space="preserve"> </v>
      </c>
    </row>
    <row r="4660" spans="1:20" x14ac:dyDescent="0.25">
      <c r="A4660" s="69"/>
      <c r="B4660" s="70"/>
      <c r="C4660" s="71"/>
      <c r="D4660" s="72"/>
      <c r="E4660" s="72"/>
      <c r="F4660" s="72"/>
      <c r="G4660" s="72"/>
      <c r="H4660" s="72"/>
      <c r="I4660" s="72"/>
      <c r="J4660" s="72"/>
      <c r="K4660" s="72"/>
      <c r="L4660" s="72"/>
      <c r="M4660" s="72"/>
      <c r="N4660" s="72"/>
      <c r="O4660" s="72"/>
      <c r="P4660" s="72"/>
      <c r="Q4660" s="72"/>
      <c r="R4660" s="72"/>
      <c r="S4660" s="24" t="str">
        <f>IF(COUNTA(A4660:R4660)=0,"",IF(AND(COUNTA(A4660:C4660)=3,COUNTIF('SRF Drop Downs'!$B$2:$B$5,'Sponsor Response Form (SRF)'!D4660),COUNTIF('SRF Drop Downs'!$F$2:$F$5,'Sponsor Response Form (SRF)'!E4660),COUNTIF('SRF Drop Downs'!$C$2:$C$4,'Sponsor Response Form (SRF)'!F4660),COUNTIF('SRF Drop Downs'!$D$2:$D$6,'Sponsor Response Form (SRF)'!G4660),COUNTIF('SRF Drop Downs'!$A$2:$A$5,'Sponsor Response Form (SRF)'!H4660),COUNTIF('SRF Drop Downs'!$A$2:$A$4,'Sponsor Response Form (SRF)'!I4660),COUNTIF('SRF Drop Downs'!$A$2:$A$5,'Sponsor Response Form (SRF)'!J4660),COUNTIF('SRF Drop Downs'!$E$2:$E$7,'Sponsor Response Form (SRF)'!K4660),COUNTIF('SRF Drop Downs'!$A$2:$A$4,'Sponsor Response Form (SRF)'!L4660),COUNTIF('SRF Drop Downs'!$A$2:$A$4,'Sponsor Response Form (SRF)'!M4660),COUNTIF('SRF Drop Downs'!$A$2:$A$4,'Sponsor Response Form (SRF)'!N4660),COUNTIF('SRF Drop Downs'!$A$2:$A$4,'Sponsor Response Form (SRF)'!O4660),COUNTIF('SRF Drop Downs'!$A$2:$A$4,'Sponsor Response Form (SRF)'!P4660),COUNTIF('SRF Drop Downs'!$A$2:$A$4,'Sponsor Response Form (SRF)'!Q4660),COUNTIF('SRF Drop Downs'!$A$2:$A$4,'Sponsor Response Form (SRF)'!R4660)),"Complete","Incomplete"))</f>
        <v/>
      </c>
      <c r="T4660" s="25" t="str">
        <f>IF(S4660="Complete",IF(AND(NOT(ISNA(VLOOKUP(CONCATENATE(D4660,E4660,F4660,G4660,H4660,I4660,J4660,K4660),'SRF Drop Downs'!G:G,1,FALSE))),IF(AND(G4660&lt;&gt;"C3",K4660&lt;&gt;"O5"),IF(SUM(COUNTIF(L4660:R4660,"Y"),COUNTIF(L4660:R4660,"N"))=0,"V","I"),IF(COUNTIF(L4660:R4660,"Y"),"V","I"))="V", IF(AND('Sponsor Response Form (SRF)'!D4660="M1", COUNTIF('OMS Response Form (ORF)'!C:C, B4660)&gt;0), "I", "V")="V"), "Valid","Invalid")," ")</f>
        <v xml:space="preserve"> </v>
      </c>
    </row>
    <row r="4661" spans="1:20" x14ac:dyDescent="0.25">
      <c r="A4661" s="69"/>
      <c r="B4661" s="70"/>
      <c r="C4661" s="71"/>
      <c r="D4661" s="72"/>
      <c r="E4661" s="72"/>
      <c r="F4661" s="72"/>
      <c r="G4661" s="72"/>
      <c r="H4661" s="72"/>
      <c r="I4661" s="72"/>
      <c r="J4661" s="72"/>
      <c r="K4661" s="72"/>
      <c r="L4661" s="72"/>
      <c r="M4661" s="72"/>
      <c r="N4661" s="72"/>
      <c r="O4661" s="72"/>
      <c r="P4661" s="72"/>
      <c r="Q4661" s="72"/>
      <c r="R4661" s="72"/>
      <c r="S4661" s="24" t="str">
        <f>IF(COUNTA(A4661:R4661)=0,"",IF(AND(COUNTA(A4661:C4661)=3,COUNTIF('SRF Drop Downs'!$B$2:$B$5,'Sponsor Response Form (SRF)'!D4661),COUNTIF('SRF Drop Downs'!$F$2:$F$5,'Sponsor Response Form (SRF)'!E4661),COUNTIF('SRF Drop Downs'!$C$2:$C$4,'Sponsor Response Form (SRF)'!F4661),COUNTIF('SRF Drop Downs'!$D$2:$D$6,'Sponsor Response Form (SRF)'!G4661),COUNTIF('SRF Drop Downs'!$A$2:$A$5,'Sponsor Response Form (SRF)'!H4661),COUNTIF('SRF Drop Downs'!$A$2:$A$4,'Sponsor Response Form (SRF)'!I4661),COUNTIF('SRF Drop Downs'!$A$2:$A$5,'Sponsor Response Form (SRF)'!J4661),COUNTIF('SRF Drop Downs'!$E$2:$E$7,'Sponsor Response Form (SRF)'!K4661),COUNTIF('SRF Drop Downs'!$A$2:$A$4,'Sponsor Response Form (SRF)'!L4661),COUNTIF('SRF Drop Downs'!$A$2:$A$4,'Sponsor Response Form (SRF)'!M4661),COUNTIF('SRF Drop Downs'!$A$2:$A$4,'Sponsor Response Form (SRF)'!N4661),COUNTIF('SRF Drop Downs'!$A$2:$A$4,'Sponsor Response Form (SRF)'!O4661),COUNTIF('SRF Drop Downs'!$A$2:$A$4,'Sponsor Response Form (SRF)'!P4661),COUNTIF('SRF Drop Downs'!$A$2:$A$4,'Sponsor Response Form (SRF)'!Q4661),COUNTIF('SRF Drop Downs'!$A$2:$A$4,'Sponsor Response Form (SRF)'!R4661)),"Complete","Incomplete"))</f>
        <v/>
      </c>
      <c r="T4661" s="25" t="str">
        <f>IF(S4661="Complete",IF(AND(NOT(ISNA(VLOOKUP(CONCATENATE(D4661,E4661,F4661,G4661,H4661,I4661,J4661,K4661),'SRF Drop Downs'!G:G,1,FALSE))),IF(AND(G4661&lt;&gt;"C3",K4661&lt;&gt;"O5"),IF(SUM(COUNTIF(L4661:R4661,"Y"),COUNTIF(L4661:R4661,"N"))=0,"V","I"),IF(COUNTIF(L4661:R4661,"Y"),"V","I"))="V", IF(AND('Sponsor Response Form (SRF)'!D4661="M1", COUNTIF('OMS Response Form (ORF)'!C:C, B4661)&gt;0), "I", "V")="V"), "Valid","Invalid")," ")</f>
        <v xml:space="preserve"> </v>
      </c>
    </row>
    <row r="4662" spans="1:20" x14ac:dyDescent="0.25">
      <c r="A4662" s="69"/>
      <c r="B4662" s="70"/>
      <c r="C4662" s="71"/>
      <c r="D4662" s="72"/>
      <c r="E4662" s="72"/>
      <c r="F4662" s="72"/>
      <c r="G4662" s="72"/>
      <c r="H4662" s="72"/>
      <c r="I4662" s="72"/>
      <c r="J4662" s="72"/>
      <c r="K4662" s="72"/>
      <c r="L4662" s="72"/>
      <c r="M4662" s="72"/>
      <c r="N4662" s="72"/>
      <c r="O4662" s="72"/>
      <c r="P4662" s="72"/>
      <c r="Q4662" s="72"/>
      <c r="R4662" s="72"/>
      <c r="S4662" s="24" t="str">
        <f>IF(COUNTA(A4662:R4662)=0,"",IF(AND(COUNTA(A4662:C4662)=3,COUNTIF('SRF Drop Downs'!$B$2:$B$5,'Sponsor Response Form (SRF)'!D4662),COUNTIF('SRF Drop Downs'!$F$2:$F$5,'Sponsor Response Form (SRF)'!E4662),COUNTIF('SRF Drop Downs'!$C$2:$C$4,'Sponsor Response Form (SRF)'!F4662),COUNTIF('SRF Drop Downs'!$D$2:$D$6,'Sponsor Response Form (SRF)'!G4662),COUNTIF('SRF Drop Downs'!$A$2:$A$5,'Sponsor Response Form (SRF)'!H4662),COUNTIF('SRF Drop Downs'!$A$2:$A$4,'Sponsor Response Form (SRF)'!I4662),COUNTIF('SRF Drop Downs'!$A$2:$A$5,'Sponsor Response Form (SRF)'!J4662),COUNTIF('SRF Drop Downs'!$E$2:$E$7,'Sponsor Response Form (SRF)'!K4662),COUNTIF('SRF Drop Downs'!$A$2:$A$4,'Sponsor Response Form (SRF)'!L4662),COUNTIF('SRF Drop Downs'!$A$2:$A$4,'Sponsor Response Form (SRF)'!M4662),COUNTIF('SRF Drop Downs'!$A$2:$A$4,'Sponsor Response Form (SRF)'!N4662),COUNTIF('SRF Drop Downs'!$A$2:$A$4,'Sponsor Response Form (SRF)'!O4662),COUNTIF('SRF Drop Downs'!$A$2:$A$4,'Sponsor Response Form (SRF)'!P4662),COUNTIF('SRF Drop Downs'!$A$2:$A$4,'Sponsor Response Form (SRF)'!Q4662),COUNTIF('SRF Drop Downs'!$A$2:$A$4,'Sponsor Response Form (SRF)'!R4662)),"Complete","Incomplete"))</f>
        <v/>
      </c>
      <c r="T4662" s="25" t="str">
        <f>IF(S4662="Complete",IF(AND(NOT(ISNA(VLOOKUP(CONCATENATE(D4662,E4662,F4662,G4662,H4662,I4662,J4662,K4662),'SRF Drop Downs'!G:G,1,FALSE))),IF(AND(G4662&lt;&gt;"C3",K4662&lt;&gt;"O5"),IF(SUM(COUNTIF(L4662:R4662,"Y"),COUNTIF(L4662:R4662,"N"))=0,"V","I"),IF(COUNTIF(L4662:R4662,"Y"),"V","I"))="V", IF(AND('Sponsor Response Form (SRF)'!D4662="M1", COUNTIF('OMS Response Form (ORF)'!C:C, B4662)&gt;0), "I", "V")="V"), "Valid","Invalid")," ")</f>
        <v xml:space="preserve"> </v>
      </c>
    </row>
    <row r="4663" spans="1:20" x14ac:dyDescent="0.25">
      <c r="A4663" s="69"/>
      <c r="B4663" s="70"/>
      <c r="C4663" s="71"/>
      <c r="D4663" s="72"/>
      <c r="E4663" s="72"/>
      <c r="F4663" s="72"/>
      <c r="G4663" s="72"/>
      <c r="H4663" s="72"/>
      <c r="I4663" s="72"/>
      <c r="J4663" s="72"/>
      <c r="K4663" s="72"/>
      <c r="L4663" s="72"/>
      <c r="M4663" s="72"/>
      <c r="N4663" s="72"/>
      <c r="O4663" s="72"/>
      <c r="P4663" s="72"/>
      <c r="Q4663" s="72"/>
      <c r="R4663" s="72"/>
      <c r="S4663" s="24" t="str">
        <f>IF(COUNTA(A4663:R4663)=0,"",IF(AND(COUNTA(A4663:C4663)=3,COUNTIF('SRF Drop Downs'!$B$2:$B$5,'Sponsor Response Form (SRF)'!D4663),COUNTIF('SRF Drop Downs'!$F$2:$F$5,'Sponsor Response Form (SRF)'!E4663),COUNTIF('SRF Drop Downs'!$C$2:$C$4,'Sponsor Response Form (SRF)'!F4663),COUNTIF('SRF Drop Downs'!$D$2:$D$6,'Sponsor Response Form (SRF)'!G4663),COUNTIF('SRF Drop Downs'!$A$2:$A$5,'Sponsor Response Form (SRF)'!H4663),COUNTIF('SRF Drop Downs'!$A$2:$A$4,'Sponsor Response Form (SRF)'!I4663),COUNTIF('SRF Drop Downs'!$A$2:$A$5,'Sponsor Response Form (SRF)'!J4663),COUNTIF('SRF Drop Downs'!$E$2:$E$7,'Sponsor Response Form (SRF)'!K4663),COUNTIF('SRF Drop Downs'!$A$2:$A$4,'Sponsor Response Form (SRF)'!L4663),COUNTIF('SRF Drop Downs'!$A$2:$A$4,'Sponsor Response Form (SRF)'!M4663),COUNTIF('SRF Drop Downs'!$A$2:$A$4,'Sponsor Response Form (SRF)'!N4663),COUNTIF('SRF Drop Downs'!$A$2:$A$4,'Sponsor Response Form (SRF)'!O4663),COUNTIF('SRF Drop Downs'!$A$2:$A$4,'Sponsor Response Form (SRF)'!P4663),COUNTIF('SRF Drop Downs'!$A$2:$A$4,'Sponsor Response Form (SRF)'!Q4663),COUNTIF('SRF Drop Downs'!$A$2:$A$4,'Sponsor Response Form (SRF)'!R4663)),"Complete","Incomplete"))</f>
        <v/>
      </c>
      <c r="T4663" s="25" t="str">
        <f>IF(S4663="Complete",IF(AND(NOT(ISNA(VLOOKUP(CONCATENATE(D4663,E4663,F4663,G4663,H4663,I4663,J4663,K4663),'SRF Drop Downs'!G:G,1,FALSE))),IF(AND(G4663&lt;&gt;"C3",K4663&lt;&gt;"O5"),IF(SUM(COUNTIF(L4663:R4663,"Y"),COUNTIF(L4663:R4663,"N"))=0,"V","I"),IF(COUNTIF(L4663:R4663,"Y"),"V","I"))="V", IF(AND('Sponsor Response Form (SRF)'!D4663="M1", COUNTIF('OMS Response Form (ORF)'!C:C, B4663)&gt;0), "I", "V")="V"), "Valid","Invalid")," ")</f>
        <v xml:space="preserve"> </v>
      </c>
    </row>
    <row r="4664" spans="1:20" x14ac:dyDescent="0.25">
      <c r="A4664" s="69"/>
      <c r="B4664" s="70"/>
      <c r="C4664" s="71"/>
      <c r="D4664" s="72"/>
      <c r="E4664" s="72"/>
      <c r="F4664" s="72"/>
      <c r="G4664" s="72"/>
      <c r="H4664" s="72"/>
      <c r="I4664" s="72"/>
      <c r="J4664" s="72"/>
      <c r="K4664" s="72"/>
      <c r="L4664" s="72"/>
      <c r="M4664" s="72"/>
      <c r="N4664" s="72"/>
      <c r="O4664" s="72"/>
      <c r="P4664" s="72"/>
      <c r="Q4664" s="72"/>
      <c r="R4664" s="72"/>
      <c r="S4664" s="24" t="str">
        <f>IF(COUNTA(A4664:R4664)=0,"",IF(AND(COUNTA(A4664:C4664)=3,COUNTIF('SRF Drop Downs'!$B$2:$B$5,'Sponsor Response Form (SRF)'!D4664),COUNTIF('SRF Drop Downs'!$F$2:$F$5,'Sponsor Response Form (SRF)'!E4664),COUNTIF('SRF Drop Downs'!$C$2:$C$4,'Sponsor Response Form (SRF)'!F4664),COUNTIF('SRF Drop Downs'!$D$2:$D$6,'Sponsor Response Form (SRF)'!G4664),COUNTIF('SRF Drop Downs'!$A$2:$A$5,'Sponsor Response Form (SRF)'!H4664),COUNTIF('SRF Drop Downs'!$A$2:$A$4,'Sponsor Response Form (SRF)'!I4664),COUNTIF('SRF Drop Downs'!$A$2:$A$5,'Sponsor Response Form (SRF)'!J4664),COUNTIF('SRF Drop Downs'!$E$2:$E$7,'Sponsor Response Form (SRF)'!K4664),COUNTIF('SRF Drop Downs'!$A$2:$A$4,'Sponsor Response Form (SRF)'!L4664),COUNTIF('SRF Drop Downs'!$A$2:$A$4,'Sponsor Response Form (SRF)'!M4664),COUNTIF('SRF Drop Downs'!$A$2:$A$4,'Sponsor Response Form (SRF)'!N4664),COUNTIF('SRF Drop Downs'!$A$2:$A$4,'Sponsor Response Form (SRF)'!O4664),COUNTIF('SRF Drop Downs'!$A$2:$A$4,'Sponsor Response Form (SRF)'!P4664),COUNTIF('SRF Drop Downs'!$A$2:$A$4,'Sponsor Response Form (SRF)'!Q4664),COUNTIF('SRF Drop Downs'!$A$2:$A$4,'Sponsor Response Form (SRF)'!R4664)),"Complete","Incomplete"))</f>
        <v/>
      </c>
      <c r="T4664" s="25" t="str">
        <f>IF(S4664="Complete",IF(AND(NOT(ISNA(VLOOKUP(CONCATENATE(D4664,E4664,F4664,G4664,H4664,I4664,J4664,K4664),'SRF Drop Downs'!G:G,1,FALSE))),IF(AND(G4664&lt;&gt;"C3",K4664&lt;&gt;"O5"),IF(SUM(COUNTIF(L4664:R4664,"Y"),COUNTIF(L4664:R4664,"N"))=0,"V","I"),IF(COUNTIF(L4664:R4664,"Y"),"V","I"))="V", IF(AND('Sponsor Response Form (SRF)'!D4664="M1", COUNTIF('OMS Response Form (ORF)'!C:C, B4664)&gt;0), "I", "V")="V"), "Valid","Invalid")," ")</f>
        <v xml:space="preserve"> </v>
      </c>
    </row>
    <row r="4665" spans="1:20" x14ac:dyDescent="0.25">
      <c r="A4665" s="69"/>
      <c r="B4665" s="70"/>
      <c r="C4665" s="71"/>
      <c r="D4665" s="72"/>
      <c r="E4665" s="72"/>
      <c r="F4665" s="72"/>
      <c r="G4665" s="72"/>
      <c r="H4665" s="72"/>
      <c r="I4665" s="72"/>
      <c r="J4665" s="72"/>
      <c r="K4665" s="72"/>
      <c r="L4665" s="72"/>
      <c r="M4665" s="72"/>
      <c r="N4665" s="72"/>
      <c r="O4665" s="72"/>
      <c r="P4665" s="72"/>
      <c r="Q4665" s="72"/>
      <c r="R4665" s="72"/>
      <c r="S4665" s="24" t="str">
        <f>IF(COUNTA(A4665:R4665)=0,"",IF(AND(COUNTA(A4665:C4665)=3,COUNTIF('SRF Drop Downs'!$B$2:$B$5,'Sponsor Response Form (SRF)'!D4665),COUNTIF('SRF Drop Downs'!$F$2:$F$5,'Sponsor Response Form (SRF)'!E4665),COUNTIF('SRF Drop Downs'!$C$2:$C$4,'Sponsor Response Form (SRF)'!F4665),COUNTIF('SRF Drop Downs'!$D$2:$D$6,'Sponsor Response Form (SRF)'!G4665),COUNTIF('SRF Drop Downs'!$A$2:$A$5,'Sponsor Response Form (SRF)'!H4665),COUNTIF('SRF Drop Downs'!$A$2:$A$4,'Sponsor Response Form (SRF)'!I4665),COUNTIF('SRF Drop Downs'!$A$2:$A$5,'Sponsor Response Form (SRF)'!J4665),COUNTIF('SRF Drop Downs'!$E$2:$E$7,'Sponsor Response Form (SRF)'!K4665),COUNTIF('SRF Drop Downs'!$A$2:$A$4,'Sponsor Response Form (SRF)'!L4665),COUNTIF('SRF Drop Downs'!$A$2:$A$4,'Sponsor Response Form (SRF)'!M4665),COUNTIF('SRF Drop Downs'!$A$2:$A$4,'Sponsor Response Form (SRF)'!N4665),COUNTIF('SRF Drop Downs'!$A$2:$A$4,'Sponsor Response Form (SRF)'!O4665),COUNTIF('SRF Drop Downs'!$A$2:$A$4,'Sponsor Response Form (SRF)'!P4665),COUNTIF('SRF Drop Downs'!$A$2:$A$4,'Sponsor Response Form (SRF)'!Q4665),COUNTIF('SRF Drop Downs'!$A$2:$A$4,'Sponsor Response Form (SRF)'!R4665)),"Complete","Incomplete"))</f>
        <v/>
      </c>
      <c r="T4665" s="25" t="str">
        <f>IF(S4665="Complete",IF(AND(NOT(ISNA(VLOOKUP(CONCATENATE(D4665,E4665,F4665,G4665,H4665,I4665,J4665,K4665),'SRF Drop Downs'!G:G,1,FALSE))),IF(AND(G4665&lt;&gt;"C3",K4665&lt;&gt;"O5"),IF(SUM(COUNTIF(L4665:R4665,"Y"),COUNTIF(L4665:R4665,"N"))=0,"V","I"),IF(COUNTIF(L4665:R4665,"Y"),"V","I"))="V", IF(AND('Sponsor Response Form (SRF)'!D4665="M1", COUNTIF('OMS Response Form (ORF)'!C:C, B4665)&gt;0), "I", "V")="V"), "Valid","Invalid")," ")</f>
        <v xml:space="preserve"> </v>
      </c>
    </row>
    <row r="4666" spans="1:20" x14ac:dyDescent="0.25">
      <c r="A4666" s="69"/>
      <c r="B4666" s="70"/>
      <c r="C4666" s="71"/>
      <c r="D4666" s="72"/>
      <c r="E4666" s="72"/>
      <c r="F4666" s="72"/>
      <c r="G4666" s="72"/>
      <c r="H4666" s="72"/>
      <c r="I4666" s="72"/>
      <c r="J4666" s="72"/>
      <c r="K4666" s="72"/>
      <c r="L4666" s="72"/>
      <c r="M4666" s="72"/>
      <c r="N4666" s="72"/>
      <c r="O4666" s="72"/>
      <c r="P4666" s="72"/>
      <c r="Q4666" s="72"/>
      <c r="R4666" s="72"/>
      <c r="S4666" s="24" t="str">
        <f>IF(COUNTA(A4666:R4666)=0,"",IF(AND(COUNTA(A4666:C4666)=3,COUNTIF('SRF Drop Downs'!$B$2:$B$5,'Sponsor Response Form (SRF)'!D4666),COUNTIF('SRF Drop Downs'!$F$2:$F$5,'Sponsor Response Form (SRF)'!E4666),COUNTIF('SRF Drop Downs'!$C$2:$C$4,'Sponsor Response Form (SRF)'!F4666),COUNTIF('SRF Drop Downs'!$D$2:$D$6,'Sponsor Response Form (SRF)'!G4666),COUNTIF('SRF Drop Downs'!$A$2:$A$5,'Sponsor Response Form (SRF)'!H4666),COUNTIF('SRF Drop Downs'!$A$2:$A$4,'Sponsor Response Form (SRF)'!I4666),COUNTIF('SRF Drop Downs'!$A$2:$A$5,'Sponsor Response Form (SRF)'!J4666),COUNTIF('SRF Drop Downs'!$E$2:$E$7,'Sponsor Response Form (SRF)'!K4666),COUNTIF('SRF Drop Downs'!$A$2:$A$4,'Sponsor Response Form (SRF)'!L4666),COUNTIF('SRF Drop Downs'!$A$2:$A$4,'Sponsor Response Form (SRF)'!M4666),COUNTIF('SRF Drop Downs'!$A$2:$A$4,'Sponsor Response Form (SRF)'!N4666),COUNTIF('SRF Drop Downs'!$A$2:$A$4,'Sponsor Response Form (SRF)'!O4666),COUNTIF('SRF Drop Downs'!$A$2:$A$4,'Sponsor Response Form (SRF)'!P4666),COUNTIF('SRF Drop Downs'!$A$2:$A$4,'Sponsor Response Form (SRF)'!Q4666),COUNTIF('SRF Drop Downs'!$A$2:$A$4,'Sponsor Response Form (SRF)'!R4666)),"Complete","Incomplete"))</f>
        <v/>
      </c>
      <c r="T4666" s="25" t="str">
        <f>IF(S4666="Complete",IF(AND(NOT(ISNA(VLOOKUP(CONCATENATE(D4666,E4666,F4666,G4666,H4666,I4666,J4666,K4666),'SRF Drop Downs'!G:G,1,FALSE))),IF(AND(G4666&lt;&gt;"C3",K4666&lt;&gt;"O5"),IF(SUM(COUNTIF(L4666:R4666,"Y"),COUNTIF(L4666:R4666,"N"))=0,"V","I"),IF(COUNTIF(L4666:R4666,"Y"),"V","I"))="V", IF(AND('Sponsor Response Form (SRF)'!D4666="M1", COUNTIF('OMS Response Form (ORF)'!C:C, B4666)&gt;0), "I", "V")="V"), "Valid","Invalid")," ")</f>
        <v xml:space="preserve"> </v>
      </c>
    </row>
    <row r="4667" spans="1:20" x14ac:dyDescent="0.25">
      <c r="A4667" s="69"/>
      <c r="B4667" s="70"/>
      <c r="C4667" s="71"/>
      <c r="D4667" s="72"/>
      <c r="E4667" s="72"/>
      <c r="F4667" s="72"/>
      <c r="G4667" s="72"/>
      <c r="H4667" s="72"/>
      <c r="I4667" s="72"/>
      <c r="J4667" s="72"/>
      <c r="K4667" s="72"/>
      <c r="L4667" s="72"/>
      <c r="M4667" s="72"/>
      <c r="N4667" s="72"/>
      <c r="O4667" s="72"/>
      <c r="P4667" s="72"/>
      <c r="Q4667" s="72"/>
      <c r="R4667" s="72"/>
      <c r="S4667" s="24" t="str">
        <f>IF(COUNTA(A4667:R4667)=0,"",IF(AND(COUNTA(A4667:C4667)=3,COUNTIF('SRF Drop Downs'!$B$2:$B$5,'Sponsor Response Form (SRF)'!D4667),COUNTIF('SRF Drop Downs'!$F$2:$F$5,'Sponsor Response Form (SRF)'!E4667),COUNTIF('SRF Drop Downs'!$C$2:$C$4,'Sponsor Response Form (SRF)'!F4667),COUNTIF('SRF Drop Downs'!$D$2:$D$6,'Sponsor Response Form (SRF)'!G4667),COUNTIF('SRF Drop Downs'!$A$2:$A$5,'Sponsor Response Form (SRF)'!H4667),COUNTIF('SRF Drop Downs'!$A$2:$A$4,'Sponsor Response Form (SRF)'!I4667),COUNTIF('SRF Drop Downs'!$A$2:$A$5,'Sponsor Response Form (SRF)'!J4667),COUNTIF('SRF Drop Downs'!$E$2:$E$7,'Sponsor Response Form (SRF)'!K4667),COUNTIF('SRF Drop Downs'!$A$2:$A$4,'Sponsor Response Form (SRF)'!L4667),COUNTIF('SRF Drop Downs'!$A$2:$A$4,'Sponsor Response Form (SRF)'!M4667),COUNTIF('SRF Drop Downs'!$A$2:$A$4,'Sponsor Response Form (SRF)'!N4667),COUNTIF('SRF Drop Downs'!$A$2:$A$4,'Sponsor Response Form (SRF)'!O4667),COUNTIF('SRF Drop Downs'!$A$2:$A$4,'Sponsor Response Form (SRF)'!P4667),COUNTIF('SRF Drop Downs'!$A$2:$A$4,'Sponsor Response Form (SRF)'!Q4667),COUNTIF('SRF Drop Downs'!$A$2:$A$4,'Sponsor Response Form (SRF)'!R4667)),"Complete","Incomplete"))</f>
        <v/>
      </c>
      <c r="T4667" s="25" t="str">
        <f>IF(S4667="Complete",IF(AND(NOT(ISNA(VLOOKUP(CONCATENATE(D4667,E4667,F4667,G4667,H4667,I4667,J4667,K4667),'SRF Drop Downs'!G:G,1,FALSE))),IF(AND(G4667&lt;&gt;"C3",K4667&lt;&gt;"O5"),IF(SUM(COUNTIF(L4667:R4667,"Y"),COUNTIF(L4667:R4667,"N"))=0,"V","I"),IF(COUNTIF(L4667:R4667,"Y"),"V","I"))="V", IF(AND('Sponsor Response Form (SRF)'!D4667="M1", COUNTIF('OMS Response Form (ORF)'!C:C, B4667)&gt;0), "I", "V")="V"), "Valid","Invalid")," ")</f>
        <v xml:space="preserve"> </v>
      </c>
    </row>
    <row r="4668" spans="1:20" x14ac:dyDescent="0.25">
      <c r="A4668" s="69"/>
      <c r="B4668" s="70"/>
      <c r="C4668" s="71"/>
      <c r="D4668" s="72"/>
      <c r="E4668" s="72"/>
      <c r="F4668" s="72"/>
      <c r="G4668" s="72"/>
      <c r="H4668" s="72"/>
      <c r="I4668" s="72"/>
      <c r="J4668" s="72"/>
      <c r="K4668" s="72"/>
      <c r="L4668" s="72"/>
      <c r="M4668" s="72"/>
      <c r="N4668" s="72"/>
      <c r="O4668" s="72"/>
      <c r="P4668" s="72"/>
      <c r="Q4668" s="72"/>
      <c r="R4668" s="72"/>
      <c r="S4668" s="24" t="str">
        <f>IF(COUNTA(A4668:R4668)=0,"",IF(AND(COUNTA(A4668:C4668)=3,COUNTIF('SRF Drop Downs'!$B$2:$B$5,'Sponsor Response Form (SRF)'!D4668),COUNTIF('SRF Drop Downs'!$F$2:$F$5,'Sponsor Response Form (SRF)'!E4668),COUNTIF('SRF Drop Downs'!$C$2:$C$4,'Sponsor Response Form (SRF)'!F4668),COUNTIF('SRF Drop Downs'!$D$2:$D$6,'Sponsor Response Form (SRF)'!G4668),COUNTIF('SRF Drop Downs'!$A$2:$A$5,'Sponsor Response Form (SRF)'!H4668),COUNTIF('SRF Drop Downs'!$A$2:$A$4,'Sponsor Response Form (SRF)'!I4668),COUNTIF('SRF Drop Downs'!$A$2:$A$5,'Sponsor Response Form (SRF)'!J4668),COUNTIF('SRF Drop Downs'!$E$2:$E$7,'Sponsor Response Form (SRF)'!K4668),COUNTIF('SRF Drop Downs'!$A$2:$A$4,'Sponsor Response Form (SRF)'!L4668),COUNTIF('SRF Drop Downs'!$A$2:$A$4,'Sponsor Response Form (SRF)'!M4668),COUNTIF('SRF Drop Downs'!$A$2:$A$4,'Sponsor Response Form (SRF)'!N4668),COUNTIF('SRF Drop Downs'!$A$2:$A$4,'Sponsor Response Form (SRF)'!O4668),COUNTIF('SRF Drop Downs'!$A$2:$A$4,'Sponsor Response Form (SRF)'!P4668),COUNTIF('SRF Drop Downs'!$A$2:$A$4,'Sponsor Response Form (SRF)'!Q4668),COUNTIF('SRF Drop Downs'!$A$2:$A$4,'Sponsor Response Form (SRF)'!R4668)),"Complete","Incomplete"))</f>
        <v/>
      </c>
      <c r="T4668" s="25" t="str">
        <f>IF(S4668="Complete",IF(AND(NOT(ISNA(VLOOKUP(CONCATENATE(D4668,E4668,F4668,G4668,H4668,I4668,J4668,K4668),'SRF Drop Downs'!G:G,1,FALSE))),IF(AND(G4668&lt;&gt;"C3",K4668&lt;&gt;"O5"),IF(SUM(COUNTIF(L4668:R4668,"Y"),COUNTIF(L4668:R4668,"N"))=0,"V","I"),IF(COUNTIF(L4668:R4668,"Y"),"V","I"))="V", IF(AND('Sponsor Response Form (SRF)'!D4668="M1", COUNTIF('OMS Response Form (ORF)'!C:C, B4668)&gt;0), "I", "V")="V"), "Valid","Invalid")," ")</f>
        <v xml:space="preserve"> </v>
      </c>
    </row>
    <row r="4669" spans="1:20" x14ac:dyDescent="0.25">
      <c r="A4669" s="69"/>
      <c r="B4669" s="70"/>
      <c r="C4669" s="71"/>
      <c r="D4669" s="72"/>
      <c r="E4669" s="72"/>
      <c r="F4669" s="72"/>
      <c r="G4669" s="72"/>
      <c r="H4669" s="72"/>
      <c r="I4669" s="72"/>
      <c r="J4669" s="72"/>
      <c r="K4669" s="72"/>
      <c r="L4669" s="72"/>
      <c r="M4669" s="72"/>
      <c r="N4669" s="72"/>
      <c r="O4669" s="72"/>
      <c r="P4669" s="72"/>
      <c r="Q4669" s="72"/>
      <c r="R4669" s="72"/>
      <c r="S4669" s="24" t="str">
        <f>IF(COUNTA(A4669:R4669)=0,"",IF(AND(COUNTA(A4669:C4669)=3,COUNTIF('SRF Drop Downs'!$B$2:$B$5,'Sponsor Response Form (SRF)'!D4669),COUNTIF('SRF Drop Downs'!$F$2:$F$5,'Sponsor Response Form (SRF)'!E4669),COUNTIF('SRF Drop Downs'!$C$2:$C$4,'Sponsor Response Form (SRF)'!F4669),COUNTIF('SRF Drop Downs'!$D$2:$D$6,'Sponsor Response Form (SRF)'!G4669),COUNTIF('SRF Drop Downs'!$A$2:$A$5,'Sponsor Response Form (SRF)'!H4669),COUNTIF('SRF Drop Downs'!$A$2:$A$4,'Sponsor Response Form (SRF)'!I4669),COUNTIF('SRF Drop Downs'!$A$2:$A$5,'Sponsor Response Form (SRF)'!J4669),COUNTIF('SRF Drop Downs'!$E$2:$E$7,'Sponsor Response Form (SRF)'!K4669),COUNTIF('SRF Drop Downs'!$A$2:$A$4,'Sponsor Response Form (SRF)'!L4669),COUNTIF('SRF Drop Downs'!$A$2:$A$4,'Sponsor Response Form (SRF)'!M4669),COUNTIF('SRF Drop Downs'!$A$2:$A$4,'Sponsor Response Form (SRF)'!N4669),COUNTIF('SRF Drop Downs'!$A$2:$A$4,'Sponsor Response Form (SRF)'!O4669),COUNTIF('SRF Drop Downs'!$A$2:$A$4,'Sponsor Response Form (SRF)'!P4669),COUNTIF('SRF Drop Downs'!$A$2:$A$4,'Sponsor Response Form (SRF)'!Q4669),COUNTIF('SRF Drop Downs'!$A$2:$A$4,'Sponsor Response Form (SRF)'!R4669)),"Complete","Incomplete"))</f>
        <v/>
      </c>
      <c r="T4669" s="25" t="str">
        <f>IF(S4669="Complete",IF(AND(NOT(ISNA(VLOOKUP(CONCATENATE(D4669,E4669,F4669,G4669,H4669,I4669,J4669,K4669),'SRF Drop Downs'!G:G,1,FALSE))),IF(AND(G4669&lt;&gt;"C3",K4669&lt;&gt;"O5"),IF(SUM(COUNTIF(L4669:R4669,"Y"),COUNTIF(L4669:R4669,"N"))=0,"V","I"),IF(COUNTIF(L4669:R4669,"Y"),"V","I"))="V", IF(AND('Sponsor Response Form (SRF)'!D4669="M1", COUNTIF('OMS Response Form (ORF)'!C:C, B4669)&gt;0), "I", "V")="V"), "Valid","Invalid")," ")</f>
        <v xml:space="preserve"> </v>
      </c>
    </row>
    <row r="4670" spans="1:20" x14ac:dyDescent="0.25">
      <c r="A4670" s="69"/>
      <c r="B4670" s="70"/>
      <c r="C4670" s="71"/>
      <c r="D4670" s="72"/>
      <c r="E4670" s="72"/>
      <c r="F4670" s="72"/>
      <c r="G4670" s="72"/>
      <c r="H4670" s="72"/>
      <c r="I4670" s="72"/>
      <c r="J4670" s="72"/>
      <c r="K4670" s="72"/>
      <c r="L4670" s="72"/>
      <c r="M4670" s="72"/>
      <c r="N4670" s="72"/>
      <c r="O4670" s="72"/>
      <c r="P4670" s="72"/>
      <c r="Q4670" s="72"/>
      <c r="R4670" s="72"/>
      <c r="S4670" s="24" t="str">
        <f>IF(COUNTA(A4670:R4670)=0,"",IF(AND(COUNTA(A4670:C4670)=3,COUNTIF('SRF Drop Downs'!$B$2:$B$5,'Sponsor Response Form (SRF)'!D4670),COUNTIF('SRF Drop Downs'!$F$2:$F$5,'Sponsor Response Form (SRF)'!E4670),COUNTIF('SRF Drop Downs'!$C$2:$C$4,'Sponsor Response Form (SRF)'!F4670),COUNTIF('SRF Drop Downs'!$D$2:$D$6,'Sponsor Response Form (SRF)'!G4670),COUNTIF('SRF Drop Downs'!$A$2:$A$5,'Sponsor Response Form (SRF)'!H4670),COUNTIF('SRF Drop Downs'!$A$2:$A$4,'Sponsor Response Form (SRF)'!I4670),COUNTIF('SRF Drop Downs'!$A$2:$A$5,'Sponsor Response Form (SRF)'!J4670),COUNTIF('SRF Drop Downs'!$E$2:$E$7,'Sponsor Response Form (SRF)'!K4670),COUNTIF('SRF Drop Downs'!$A$2:$A$4,'Sponsor Response Form (SRF)'!L4670),COUNTIF('SRF Drop Downs'!$A$2:$A$4,'Sponsor Response Form (SRF)'!M4670),COUNTIF('SRF Drop Downs'!$A$2:$A$4,'Sponsor Response Form (SRF)'!N4670),COUNTIF('SRF Drop Downs'!$A$2:$A$4,'Sponsor Response Form (SRF)'!O4670),COUNTIF('SRF Drop Downs'!$A$2:$A$4,'Sponsor Response Form (SRF)'!P4670),COUNTIF('SRF Drop Downs'!$A$2:$A$4,'Sponsor Response Form (SRF)'!Q4670),COUNTIF('SRF Drop Downs'!$A$2:$A$4,'Sponsor Response Form (SRF)'!R4670)),"Complete","Incomplete"))</f>
        <v/>
      </c>
      <c r="T4670" s="25" t="str">
        <f>IF(S4670="Complete",IF(AND(NOT(ISNA(VLOOKUP(CONCATENATE(D4670,E4670,F4670,G4670,H4670,I4670,J4670,K4670),'SRF Drop Downs'!G:G,1,FALSE))),IF(AND(G4670&lt;&gt;"C3",K4670&lt;&gt;"O5"),IF(SUM(COUNTIF(L4670:R4670,"Y"),COUNTIF(L4670:R4670,"N"))=0,"V","I"),IF(COUNTIF(L4670:R4670,"Y"),"V","I"))="V", IF(AND('Sponsor Response Form (SRF)'!D4670="M1", COUNTIF('OMS Response Form (ORF)'!C:C, B4670)&gt;0), "I", "V")="V"), "Valid","Invalid")," ")</f>
        <v xml:space="preserve"> </v>
      </c>
    </row>
    <row r="4671" spans="1:20" x14ac:dyDescent="0.25">
      <c r="A4671" s="69"/>
      <c r="B4671" s="70"/>
      <c r="C4671" s="71"/>
      <c r="D4671" s="72"/>
      <c r="E4671" s="72"/>
      <c r="F4671" s="72"/>
      <c r="G4671" s="72"/>
      <c r="H4671" s="72"/>
      <c r="I4671" s="72"/>
      <c r="J4671" s="72"/>
      <c r="K4671" s="72"/>
      <c r="L4671" s="72"/>
      <c r="M4671" s="72"/>
      <c r="N4671" s="72"/>
      <c r="O4671" s="72"/>
      <c r="P4671" s="72"/>
      <c r="Q4671" s="72"/>
      <c r="R4671" s="72"/>
      <c r="S4671" s="24" t="str">
        <f>IF(COUNTA(A4671:R4671)=0,"",IF(AND(COUNTA(A4671:C4671)=3,COUNTIF('SRF Drop Downs'!$B$2:$B$5,'Sponsor Response Form (SRF)'!D4671),COUNTIF('SRF Drop Downs'!$F$2:$F$5,'Sponsor Response Form (SRF)'!E4671),COUNTIF('SRF Drop Downs'!$C$2:$C$4,'Sponsor Response Form (SRF)'!F4671),COUNTIF('SRF Drop Downs'!$D$2:$D$6,'Sponsor Response Form (SRF)'!G4671),COUNTIF('SRF Drop Downs'!$A$2:$A$5,'Sponsor Response Form (SRF)'!H4671),COUNTIF('SRF Drop Downs'!$A$2:$A$4,'Sponsor Response Form (SRF)'!I4671),COUNTIF('SRF Drop Downs'!$A$2:$A$5,'Sponsor Response Form (SRF)'!J4671),COUNTIF('SRF Drop Downs'!$E$2:$E$7,'Sponsor Response Form (SRF)'!K4671),COUNTIF('SRF Drop Downs'!$A$2:$A$4,'Sponsor Response Form (SRF)'!L4671),COUNTIF('SRF Drop Downs'!$A$2:$A$4,'Sponsor Response Form (SRF)'!M4671),COUNTIF('SRF Drop Downs'!$A$2:$A$4,'Sponsor Response Form (SRF)'!N4671),COUNTIF('SRF Drop Downs'!$A$2:$A$4,'Sponsor Response Form (SRF)'!O4671),COUNTIF('SRF Drop Downs'!$A$2:$A$4,'Sponsor Response Form (SRF)'!P4671),COUNTIF('SRF Drop Downs'!$A$2:$A$4,'Sponsor Response Form (SRF)'!Q4671),COUNTIF('SRF Drop Downs'!$A$2:$A$4,'Sponsor Response Form (SRF)'!R4671)),"Complete","Incomplete"))</f>
        <v/>
      </c>
      <c r="T4671" s="25" t="str">
        <f>IF(S4671="Complete",IF(AND(NOT(ISNA(VLOOKUP(CONCATENATE(D4671,E4671,F4671,G4671,H4671,I4671,J4671,K4671),'SRF Drop Downs'!G:G,1,FALSE))),IF(AND(G4671&lt;&gt;"C3",K4671&lt;&gt;"O5"),IF(SUM(COUNTIF(L4671:R4671,"Y"),COUNTIF(L4671:R4671,"N"))=0,"V","I"),IF(COUNTIF(L4671:R4671,"Y"),"V","I"))="V", IF(AND('Sponsor Response Form (SRF)'!D4671="M1", COUNTIF('OMS Response Form (ORF)'!C:C, B4671)&gt;0), "I", "V")="V"), "Valid","Invalid")," ")</f>
        <v xml:space="preserve"> </v>
      </c>
    </row>
    <row r="4672" spans="1:20" x14ac:dyDescent="0.25">
      <c r="A4672" s="69"/>
      <c r="B4672" s="70"/>
      <c r="C4672" s="71"/>
      <c r="D4672" s="72"/>
      <c r="E4672" s="72"/>
      <c r="F4672" s="72"/>
      <c r="G4672" s="72"/>
      <c r="H4672" s="72"/>
      <c r="I4672" s="72"/>
      <c r="J4672" s="72"/>
      <c r="K4672" s="72"/>
      <c r="L4672" s="72"/>
      <c r="M4672" s="72"/>
      <c r="N4672" s="72"/>
      <c r="O4672" s="72"/>
      <c r="P4672" s="72"/>
      <c r="Q4672" s="72"/>
      <c r="R4672" s="72"/>
      <c r="S4672" s="24" t="str">
        <f>IF(COUNTA(A4672:R4672)=0,"",IF(AND(COUNTA(A4672:C4672)=3,COUNTIF('SRF Drop Downs'!$B$2:$B$5,'Sponsor Response Form (SRF)'!D4672),COUNTIF('SRF Drop Downs'!$F$2:$F$5,'Sponsor Response Form (SRF)'!E4672),COUNTIF('SRF Drop Downs'!$C$2:$C$4,'Sponsor Response Form (SRF)'!F4672),COUNTIF('SRF Drop Downs'!$D$2:$D$6,'Sponsor Response Form (SRF)'!G4672),COUNTIF('SRF Drop Downs'!$A$2:$A$5,'Sponsor Response Form (SRF)'!H4672),COUNTIF('SRF Drop Downs'!$A$2:$A$4,'Sponsor Response Form (SRF)'!I4672),COUNTIF('SRF Drop Downs'!$A$2:$A$5,'Sponsor Response Form (SRF)'!J4672),COUNTIF('SRF Drop Downs'!$E$2:$E$7,'Sponsor Response Form (SRF)'!K4672),COUNTIF('SRF Drop Downs'!$A$2:$A$4,'Sponsor Response Form (SRF)'!L4672),COUNTIF('SRF Drop Downs'!$A$2:$A$4,'Sponsor Response Form (SRF)'!M4672),COUNTIF('SRF Drop Downs'!$A$2:$A$4,'Sponsor Response Form (SRF)'!N4672),COUNTIF('SRF Drop Downs'!$A$2:$A$4,'Sponsor Response Form (SRF)'!O4672),COUNTIF('SRF Drop Downs'!$A$2:$A$4,'Sponsor Response Form (SRF)'!P4672),COUNTIF('SRF Drop Downs'!$A$2:$A$4,'Sponsor Response Form (SRF)'!Q4672),COUNTIF('SRF Drop Downs'!$A$2:$A$4,'Sponsor Response Form (SRF)'!R4672)),"Complete","Incomplete"))</f>
        <v/>
      </c>
      <c r="T4672" s="25" t="str">
        <f>IF(S4672="Complete",IF(AND(NOT(ISNA(VLOOKUP(CONCATENATE(D4672,E4672,F4672,G4672,H4672,I4672,J4672,K4672),'SRF Drop Downs'!G:G,1,FALSE))),IF(AND(G4672&lt;&gt;"C3",K4672&lt;&gt;"O5"),IF(SUM(COUNTIF(L4672:R4672,"Y"),COUNTIF(L4672:R4672,"N"))=0,"V","I"),IF(COUNTIF(L4672:R4672,"Y"),"V","I"))="V", IF(AND('Sponsor Response Form (SRF)'!D4672="M1", COUNTIF('OMS Response Form (ORF)'!C:C, B4672)&gt;0), "I", "V")="V"), "Valid","Invalid")," ")</f>
        <v xml:space="preserve"> </v>
      </c>
    </row>
    <row r="4673" spans="1:20" x14ac:dyDescent="0.25">
      <c r="A4673" s="69"/>
      <c r="B4673" s="70"/>
      <c r="C4673" s="71"/>
      <c r="D4673" s="72"/>
      <c r="E4673" s="72"/>
      <c r="F4673" s="72"/>
      <c r="G4673" s="72"/>
      <c r="H4673" s="72"/>
      <c r="I4673" s="72"/>
      <c r="J4673" s="72"/>
      <c r="K4673" s="72"/>
      <c r="L4673" s="72"/>
      <c r="M4673" s="72"/>
      <c r="N4673" s="72"/>
      <c r="O4673" s="72"/>
      <c r="P4673" s="72"/>
      <c r="Q4673" s="72"/>
      <c r="R4673" s="72"/>
      <c r="S4673" s="24" t="str">
        <f>IF(COUNTA(A4673:R4673)=0,"",IF(AND(COUNTA(A4673:C4673)=3,COUNTIF('SRF Drop Downs'!$B$2:$B$5,'Sponsor Response Form (SRF)'!D4673),COUNTIF('SRF Drop Downs'!$F$2:$F$5,'Sponsor Response Form (SRF)'!E4673),COUNTIF('SRF Drop Downs'!$C$2:$C$4,'Sponsor Response Form (SRF)'!F4673),COUNTIF('SRF Drop Downs'!$D$2:$D$6,'Sponsor Response Form (SRF)'!G4673),COUNTIF('SRF Drop Downs'!$A$2:$A$5,'Sponsor Response Form (SRF)'!H4673),COUNTIF('SRF Drop Downs'!$A$2:$A$4,'Sponsor Response Form (SRF)'!I4673),COUNTIF('SRF Drop Downs'!$A$2:$A$5,'Sponsor Response Form (SRF)'!J4673),COUNTIF('SRF Drop Downs'!$E$2:$E$7,'Sponsor Response Form (SRF)'!K4673),COUNTIF('SRF Drop Downs'!$A$2:$A$4,'Sponsor Response Form (SRF)'!L4673),COUNTIF('SRF Drop Downs'!$A$2:$A$4,'Sponsor Response Form (SRF)'!M4673),COUNTIF('SRF Drop Downs'!$A$2:$A$4,'Sponsor Response Form (SRF)'!N4673),COUNTIF('SRF Drop Downs'!$A$2:$A$4,'Sponsor Response Form (SRF)'!O4673),COUNTIF('SRF Drop Downs'!$A$2:$A$4,'Sponsor Response Form (SRF)'!P4673),COUNTIF('SRF Drop Downs'!$A$2:$A$4,'Sponsor Response Form (SRF)'!Q4673),COUNTIF('SRF Drop Downs'!$A$2:$A$4,'Sponsor Response Form (SRF)'!R4673)),"Complete","Incomplete"))</f>
        <v/>
      </c>
      <c r="T4673" s="25" t="str">
        <f>IF(S4673="Complete",IF(AND(NOT(ISNA(VLOOKUP(CONCATENATE(D4673,E4673,F4673,G4673,H4673,I4673,J4673,K4673),'SRF Drop Downs'!G:G,1,FALSE))),IF(AND(G4673&lt;&gt;"C3",K4673&lt;&gt;"O5"),IF(SUM(COUNTIF(L4673:R4673,"Y"),COUNTIF(L4673:R4673,"N"))=0,"V","I"),IF(COUNTIF(L4673:R4673,"Y"),"V","I"))="V", IF(AND('Sponsor Response Form (SRF)'!D4673="M1", COUNTIF('OMS Response Form (ORF)'!C:C, B4673)&gt;0), "I", "V")="V"), "Valid","Invalid")," ")</f>
        <v xml:space="preserve"> </v>
      </c>
    </row>
    <row r="4674" spans="1:20" x14ac:dyDescent="0.25">
      <c r="A4674" s="69"/>
      <c r="B4674" s="70"/>
      <c r="C4674" s="71"/>
      <c r="D4674" s="72"/>
      <c r="E4674" s="72"/>
      <c r="F4674" s="72"/>
      <c r="G4674" s="72"/>
      <c r="H4674" s="72"/>
      <c r="I4674" s="72"/>
      <c r="J4674" s="72"/>
      <c r="K4674" s="72"/>
      <c r="L4674" s="72"/>
      <c r="M4674" s="72"/>
      <c r="N4674" s="72"/>
      <c r="O4674" s="72"/>
      <c r="P4674" s="72"/>
      <c r="Q4674" s="72"/>
      <c r="R4674" s="72"/>
      <c r="S4674" s="24" t="str">
        <f>IF(COUNTA(A4674:R4674)=0,"",IF(AND(COUNTA(A4674:C4674)=3,COUNTIF('SRF Drop Downs'!$B$2:$B$5,'Sponsor Response Form (SRF)'!D4674),COUNTIF('SRF Drop Downs'!$F$2:$F$5,'Sponsor Response Form (SRF)'!E4674),COUNTIF('SRF Drop Downs'!$C$2:$C$4,'Sponsor Response Form (SRF)'!F4674),COUNTIF('SRF Drop Downs'!$D$2:$D$6,'Sponsor Response Form (SRF)'!G4674),COUNTIF('SRF Drop Downs'!$A$2:$A$5,'Sponsor Response Form (SRF)'!H4674),COUNTIF('SRF Drop Downs'!$A$2:$A$4,'Sponsor Response Form (SRF)'!I4674),COUNTIF('SRF Drop Downs'!$A$2:$A$5,'Sponsor Response Form (SRF)'!J4674),COUNTIF('SRF Drop Downs'!$E$2:$E$7,'Sponsor Response Form (SRF)'!K4674),COUNTIF('SRF Drop Downs'!$A$2:$A$4,'Sponsor Response Form (SRF)'!L4674),COUNTIF('SRF Drop Downs'!$A$2:$A$4,'Sponsor Response Form (SRF)'!M4674),COUNTIF('SRF Drop Downs'!$A$2:$A$4,'Sponsor Response Form (SRF)'!N4674),COUNTIF('SRF Drop Downs'!$A$2:$A$4,'Sponsor Response Form (SRF)'!O4674),COUNTIF('SRF Drop Downs'!$A$2:$A$4,'Sponsor Response Form (SRF)'!P4674),COUNTIF('SRF Drop Downs'!$A$2:$A$4,'Sponsor Response Form (SRF)'!Q4674),COUNTIF('SRF Drop Downs'!$A$2:$A$4,'Sponsor Response Form (SRF)'!R4674)),"Complete","Incomplete"))</f>
        <v/>
      </c>
      <c r="T4674" s="25" t="str">
        <f>IF(S4674="Complete",IF(AND(NOT(ISNA(VLOOKUP(CONCATENATE(D4674,E4674,F4674,G4674,H4674,I4674,J4674,K4674),'SRF Drop Downs'!G:G,1,FALSE))),IF(AND(G4674&lt;&gt;"C3",K4674&lt;&gt;"O5"),IF(SUM(COUNTIF(L4674:R4674,"Y"),COUNTIF(L4674:R4674,"N"))=0,"V","I"),IF(COUNTIF(L4674:R4674,"Y"),"V","I"))="V", IF(AND('Sponsor Response Form (SRF)'!D4674="M1", COUNTIF('OMS Response Form (ORF)'!C:C, B4674)&gt;0), "I", "V")="V"), "Valid","Invalid")," ")</f>
        <v xml:space="preserve"> </v>
      </c>
    </row>
    <row r="4675" spans="1:20" x14ac:dyDescent="0.25">
      <c r="A4675" s="69"/>
      <c r="B4675" s="70"/>
      <c r="C4675" s="71"/>
      <c r="D4675" s="72"/>
      <c r="E4675" s="72"/>
      <c r="F4675" s="72"/>
      <c r="G4675" s="72"/>
      <c r="H4675" s="72"/>
      <c r="I4675" s="72"/>
      <c r="J4675" s="72"/>
      <c r="K4675" s="72"/>
      <c r="L4675" s="72"/>
      <c r="M4675" s="72"/>
      <c r="N4675" s="72"/>
      <c r="O4675" s="72"/>
      <c r="P4675" s="72"/>
      <c r="Q4675" s="72"/>
      <c r="R4675" s="72"/>
      <c r="S4675" s="24" t="str">
        <f>IF(COUNTA(A4675:R4675)=0,"",IF(AND(COUNTA(A4675:C4675)=3,COUNTIF('SRF Drop Downs'!$B$2:$B$5,'Sponsor Response Form (SRF)'!D4675),COUNTIF('SRF Drop Downs'!$F$2:$F$5,'Sponsor Response Form (SRF)'!E4675),COUNTIF('SRF Drop Downs'!$C$2:$C$4,'Sponsor Response Form (SRF)'!F4675),COUNTIF('SRF Drop Downs'!$D$2:$D$6,'Sponsor Response Form (SRF)'!G4675),COUNTIF('SRF Drop Downs'!$A$2:$A$5,'Sponsor Response Form (SRF)'!H4675),COUNTIF('SRF Drop Downs'!$A$2:$A$4,'Sponsor Response Form (SRF)'!I4675),COUNTIF('SRF Drop Downs'!$A$2:$A$5,'Sponsor Response Form (SRF)'!J4675),COUNTIF('SRF Drop Downs'!$E$2:$E$7,'Sponsor Response Form (SRF)'!K4675),COUNTIF('SRF Drop Downs'!$A$2:$A$4,'Sponsor Response Form (SRF)'!L4675),COUNTIF('SRF Drop Downs'!$A$2:$A$4,'Sponsor Response Form (SRF)'!M4675),COUNTIF('SRF Drop Downs'!$A$2:$A$4,'Sponsor Response Form (SRF)'!N4675),COUNTIF('SRF Drop Downs'!$A$2:$A$4,'Sponsor Response Form (SRF)'!O4675),COUNTIF('SRF Drop Downs'!$A$2:$A$4,'Sponsor Response Form (SRF)'!P4675),COUNTIF('SRF Drop Downs'!$A$2:$A$4,'Sponsor Response Form (SRF)'!Q4675),COUNTIF('SRF Drop Downs'!$A$2:$A$4,'Sponsor Response Form (SRF)'!R4675)),"Complete","Incomplete"))</f>
        <v/>
      </c>
      <c r="T4675" s="25" t="str">
        <f>IF(S4675="Complete",IF(AND(NOT(ISNA(VLOOKUP(CONCATENATE(D4675,E4675,F4675,G4675,H4675,I4675,J4675,K4675),'SRF Drop Downs'!G:G,1,FALSE))),IF(AND(G4675&lt;&gt;"C3",K4675&lt;&gt;"O5"),IF(SUM(COUNTIF(L4675:R4675,"Y"),COUNTIF(L4675:R4675,"N"))=0,"V","I"),IF(COUNTIF(L4675:R4675,"Y"),"V","I"))="V", IF(AND('Sponsor Response Form (SRF)'!D4675="M1", COUNTIF('OMS Response Form (ORF)'!C:C, B4675)&gt;0), "I", "V")="V"), "Valid","Invalid")," ")</f>
        <v xml:space="preserve"> </v>
      </c>
    </row>
    <row r="4676" spans="1:20" x14ac:dyDescent="0.25">
      <c r="A4676" s="69"/>
      <c r="B4676" s="70"/>
      <c r="C4676" s="71"/>
      <c r="D4676" s="72"/>
      <c r="E4676" s="72"/>
      <c r="F4676" s="72"/>
      <c r="G4676" s="72"/>
      <c r="H4676" s="72"/>
      <c r="I4676" s="72"/>
      <c r="J4676" s="72"/>
      <c r="K4676" s="72"/>
      <c r="L4676" s="72"/>
      <c r="M4676" s="72"/>
      <c r="N4676" s="72"/>
      <c r="O4676" s="72"/>
      <c r="P4676" s="72"/>
      <c r="Q4676" s="72"/>
      <c r="R4676" s="72"/>
      <c r="S4676" s="24" t="str">
        <f>IF(COUNTA(A4676:R4676)=0,"",IF(AND(COUNTA(A4676:C4676)=3,COUNTIF('SRF Drop Downs'!$B$2:$B$5,'Sponsor Response Form (SRF)'!D4676),COUNTIF('SRF Drop Downs'!$F$2:$F$5,'Sponsor Response Form (SRF)'!E4676),COUNTIF('SRF Drop Downs'!$C$2:$C$4,'Sponsor Response Form (SRF)'!F4676),COUNTIF('SRF Drop Downs'!$D$2:$D$6,'Sponsor Response Form (SRF)'!G4676),COUNTIF('SRF Drop Downs'!$A$2:$A$5,'Sponsor Response Form (SRF)'!H4676),COUNTIF('SRF Drop Downs'!$A$2:$A$4,'Sponsor Response Form (SRF)'!I4676),COUNTIF('SRF Drop Downs'!$A$2:$A$5,'Sponsor Response Form (SRF)'!J4676),COUNTIF('SRF Drop Downs'!$E$2:$E$7,'Sponsor Response Form (SRF)'!K4676),COUNTIF('SRF Drop Downs'!$A$2:$A$4,'Sponsor Response Form (SRF)'!L4676),COUNTIF('SRF Drop Downs'!$A$2:$A$4,'Sponsor Response Form (SRF)'!M4676),COUNTIF('SRF Drop Downs'!$A$2:$A$4,'Sponsor Response Form (SRF)'!N4676),COUNTIF('SRF Drop Downs'!$A$2:$A$4,'Sponsor Response Form (SRF)'!O4676),COUNTIF('SRF Drop Downs'!$A$2:$A$4,'Sponsor Response Form (SRF)'!P4676),COUNTIF('SRF Drop Downs'!$A$2:$A$4,'Sponsor Response Form (SRF)'!Q4676),COUNTIF('SRF Drop Downs'!$A$2:$A$4,'Sponsor Response Form (SRF)'!R4676)),"Complete","Incomplete"))</f>
        <v/>
      </c>
      <c r="T4676" s="25" t="str">
        <f>IF(S4676="Complete",IF(AND(NOT(ISNA(VLOOKUP(CONCATENATE(D4676,E4676,F4676,G4676,H4676,I4676,J4676,K4676),'SRF Drop Downs'!G:G,1,FALSE))),IF(AND(G4676&lt;&gt;"C3",K4676&lt;&gt;"O5"),IF(SUM(COUNTIF(L4676:R4676,"Y"),COUNTIF(L4676:R4676,"N"))=0,"V","I"),IF(COUNTIF(L4676:R4676,"Y"),"V","I"))="V", IF(AND('Sponsor Response Form (SRF)'!D4676="M1", COUNTIF('OMS Response Form (ORF)'!C:C, B4676)&gt;0), "I", "V")="V"), "Valid","Invalid")," ")</f>
        <v xml:space="preserve"> </v>
      </c>
    </row>
    <row r="4677" spans="1:20" x14ac:dyDescent="0.25">
      <c r="A4677" s="69"/>
      <c r="B4677" s="70"/>
      <c r="C4677" s="71"/>
      <c r="D4677" s="72"/>
      <c r="E4677" s="72"/>
      <c r="F4677" s="72"/>
      <c r="G4677" s="72"/>
      <c r="H4677" s="72"/>
      <c r="I4677" s="72"/>
      <c r="J4677" s="72"/>
      <c r="K4677" s="72"/>
      <c r="L4677" s="72"/>
      <c r="M4677" s="72"/>
      <c r="N4677" s="72"/>
      <c r="O4677" s="72"/>
      <c r="P4677" s="72"/>
      <c r="Q4677" s="72"/>
      <c r="R4677" s="72"/>
      <c r="S4677" s="24" t="str">
        <f>IF(COUNTA(A4677:R4677)=0,"",IF(AND(COUNTA(A4677:C4677)=3,COUNTIF('SRF Drop Downs'!$B$2:$B$5,'Sponsor Response Form (SRF)'!D4677),COUNTIF('SRF Drop Downs'!$F$2:$F$5,'Sponsor Response Form (SRF)'!E4677),COUNTIF('SRF Drop Downs'!$C$2:$C$4,'Sponsor Response Form (SRF)'!F4677),COUNTIF('SRF Drop Downs'!$D$2:$D$6,'Sponsor Response Form (SRF)'!G4677),COUNTIF('SRF Drop Downs'!$A$2:$A$5,'Sponsor Response Form (SRF)'!H4677),COUNTIF('SRF Drop Downs'!$A$2:$A$4,'Sponsor Response Form (SRF)'!I4677),COUNTIF('SRF Drop Downs'!$A$2:$A$5,'Sponsor Response Form (SRF)'!J4677),COUNTIF('SRF Drop Downs'!$E$2:$E$7,'Sponsor Response Form (SRF)'!K4677),COUNTIF('SRF Drop Downs'!$A$2:$A$4,'Sponsor Response Form (SRF)'!L4677),COUNTIF('SRF Drop Downs'!$A$2:$A$4,'Sponsor Response Form (SRF)'!M4677),COUNTIF('SRF Drop Downs'!$A$2:$A$4,'Sponsor Response Form (SRF)'!N4677),COUNTIF('SRF Drop Downs'!$A$2:$A$4,'Sponsor Response Form (SRF)'!O4677),COUNTIF('SRF Drop Downs'!$A$2:$A$4,'Sponsor Response Form (SRF)'!P4677),COUNTIF('SRF Drop Downs'!$A$2:$A$4,'Sponsor Response Form (SRF)'!Q4677),COUNTIF('SRF Drop Downs'!$A$2:$A$4,'Sponsor Response Form (SRF)'!R4677)),"Complete","Incomplete"))</f>
        <v/>
      </c>
      <c r="T4677" s="25" t="str">
        <f>IF(S4677="Complete",IF(AND(NOT(ISNA(VLOOKUP(CONCATENATE(D4677,E4677,F4677,G4677,H4677,I4677,J4677,K4677),'SRF Drop Downs'!G:G,1,FALSE))),IF(AND(G4677&lt;&gt;"C3",K4677&lt;&gt;"O5"),IF(SUM(COUNTIF(L4677:R4677,"Y"),COUNTIF(L4677:R4677,"N"))=0,"V","I"),IF(COUNTIF(L4677:R4677,"Y"),"V","I"))="V", IF(AND('Sponsor Response Form (SRF)'!D4677="M1", COUNTIF('OMS Response Form (ORF)'!C:C, B4677)&gt;0), "I", "V")="V"), "Valid","Invalid")," ")</f>
        <v xml:space="preserve"> </v>
      </c>
    </row>
    <row r="4678" spans="1:20" x14ac:dyDescent="0.25">
      <c r="A4678" s="69"/>
      <c r="B4678" s="70"/>
      <c r="C4678" s="71"/>
      <c r="D4678" s="72"/>
      <c r="E4678" s="72"/>
      <c r="F4678" s="72"/>
      <c r="G4678" s="72"/>
      <c r="H4678" s="72"/>
      <c r="I4678" s="72"/>
      <c r="J4678" s="72"/>
      <c r="K4678" s="72"/>
      <c r="L4678" s="72"/>
      <c r="M4678" s="72"/>
      <c r="N4678" s="72"/>
      <c r="O4678" s="72"/>
      <c r="P4678" s="72"/>
      <c r="Q4678" s="72"/>
      <c r="R4678" s="72"/>
      <c r="S4678" s="24" t="str">
        <f>IF(COUNTA(A4678:R4678)=0,"",IF(AND(COUNTA(A4678:C4678)=3,COUNTIF('SRF Drop Downs'!$B$2:$B$5,'Sponsor Response Form (SRF)'!D4678),COUNTIF('SRF Drop Downs'!$F$2:$F$5,'Sponsor Response Form (SRF)'!E4678),COUNTIF('SRF Drop Downs'!$C$2:$C$4,'Sponsor Response Form (SRF)'!F4678),COUNTIF('SRF Drop Downs'!$D$2:$D$6,'Sponsor Response Form (SRF)'!G4678),COUNTIF('SRF Drop Downs'!$A$2:$A$5,'Sponsor Response Form (SRF)'!H4678),COUNTIF('SRF Drop Downs'!$A$2:$A$4,'Sponsor Response Form (SRF)'!I4678),COUNTIF('SRF Drop Downs'!$A$2:$A$5,'Sponsor Response Form (SRF)'!J4678),COUNTIF('SRF Drop Downs'!$E$2:$E$7,'Sponsor Response Form (SRF)'!K4678),COUNTIF('SRF Drop Downs'!$A$2:$A$4,'Sponsor Response Form (SRF)'!L4678),COUNTIF('SRF Drop Downs'!$A$2:$A$4,'Sponsor Response Form (SRF)'!M4678),COUNTIF('SRF Drop Downs'!$A$2:$A$4,'Sponsor Response Form (SRF)'!N4678),COUNTIF('SRF Drop Downs'!$A$2:$A$4,'Sponsor Response Form (SRF)'!O4678),COUNTIF('SRF Drop Downs'!$A$2:$A$4,'Sponsor Response Form (SRF)'!P4678),COUNTIF('SRF Drop Downs'!$A$2:$A$4,'Sponsor Response Form (SRF)'!Q4678),COUNTIF('SRF Drop Downs'!$A$2:$A$4,'Sponsor Response Form (SRF)'!R4678)),"Complete","Incomplete"))</f>
        <v/>
      </c>
      <c r="T4678" s="25" t="str">
        <f>IF(S4678="Complete",IF(AND(NOT(ISNA(VLOOKUP(CONCATENATE(D4678,E4678,F4678,G4678,H4678,I4678,J4678,K4678),'SRF Drop Downs'!G:G,1,FALSE))),IF(AND(G4678&lt;&gt;"C3",K4678&lt;&gt;"O5"),IF(SUM(COUNTIF(L4678:R4678,"Y"),COUNTIF(L4678:R4678,"N"))=0,"V","I"),IF(COUNTIF(L4678:R4678,"Y"),"V","I"))="V", IF(AND('Sponsor Response Form (SRF)'!D4678="M1", COUNTIF('OMS Response Form (ORF)'!C:C, B4678)&gt;0), "I", "V")="V"), "Valid","Invalid")," ")</f>
        <v xml:space="preserve"> </v>
      </c>
    </row>
    <row r="4679" spans="1:20" x14ac:dyDescent="0.25">
      <c r="A4679" s="69"/>
      <c r="B4679" s="70"/>
      <c r="C4679" s="71"/>
      <c r="D4679" s="72"/>
      <c r="E4679" s="72"/>
      <c r="F4679" s="72"/>
      <c r="G4679" s="72"/>
      <c r="H4679" s="72"/>
      <c r="I4679" s="72"/>
      <c r="J4679" s="72"/>
      <c r="K4679" s="72"/>
      <c r="L4679" s="72"/>
      <c r="M4679" s="72"/>
      <c r="N4679" s="72"/>
      <c r="O4679" s="72"/>
      <c r="P4679" s="72"/>
      <c r="Q4679" s="72"/>
      <c r="R4679" s="72"/>
      <c r="S4679" s="24" t="str">
        <f>IF(COUNTA(A4679:R4679)=0,"",IF(AND(COUNTA(A4679:C4679)=3,COUNTIF('SRF Drop Downs'!$B$2:$B$5,'Sponsor Response Form (SRF)'!D4679),COUNTIF('SRF Drop Downs'!$F$2:$F$5,'Sponsor Response Form (SRF)'!E4679),COUNTIF('SRF Drop Downs'!$C$2:$C$4,'Sponsor Response Form (SRF)'!F4679),COUNTIF('SRF Drop Downs'!$D$2:$D$6,'Sponsor Response Form (SRF)'!G4679),COUNTIF('SRF Drop Downs'!$A$2:$A$5,'Sponsor Response Form (SRF)'!H4679),COUNTIF('SRF Drop Downs'!$A$2:$A$4,'Sponsor Response Form (SRF)'!I4679),COUNTIF('SRF Drop Downs'!$A$2:$A$5,'Sponsor Response Form (SRF)'!J4679),COUNTIF('SRF Drop Downs'!$E$2:$E$7,'Sponsor Response Form (SRF)'!K4679),COUNTIF('SRF Drop Downs'!$A$2:$A$4,'Sponsor Response Form (SRF)'!L4679),COUNTIF('SRF Drop Downs'!$A$2:$A$4,'Sponsor Response Form (SRF)'!M4679),COUNTIF('SRF Drop Downs'!$A$2:$A$4,'Sponsor Response Form (SRF)'!N4679),COUNTIF('SRF Drop Downs'!$A$2:$A$4,'Sponsor Response Form (SRF)'!O4679),COUNTIF('SRF Drop Downs'!$A$2:$A$4,'Sponsor Response Form (SRF)'!P4679),COUNTIF('SRF Drop Downs'!$A$2:$A$4,'Sponsor Response Form (SRF)'!Q4679),COUNTIF('SRF Drop Downs'!$A$2:$A$4,'Sponsor Response Form (SRF)'!R4679)),"Complete","Incomplete"))</f>
        <v/>
      </c>
      <c r="T4679" s="25" t="str">
        <f>IF(S4679="Complete",IF(AND(NOT(ISNA(VLOOKUP(CONCATENATE(D4679,E4679,F4679,G4679,H4679,I4679,J4679,K4679),'SRF Drop Downs'!G:G,1,FALSE))),IF(AND(G4679&lt;&gt;"C3",K4679&lt;&gt;"O5"),IF(SUM(COUNTIF(L4679:R4679,"Y"),COUNTIF(L4679:R4679,"N"))=0,"V","I"),IF(COUNTIF(L4679:R4679,"Y"),"V","I"))="V", IF(AND('Sponsor Response Form (SRF)'!D4679="M1", COUNTIF('OMS Response Form (ORF)'!C:C, B4679)&gt;0), "I", "V")="V"), "Valid","Invalid")," ")</f>
        <v xml:space="preserve"> </v>
      </c>
    </row>
    <row r="4680" spans="1:20" x14ac:dyDescent="0.25">
      <c r="A4680" s="69"/>
      <c r="B4680" s="70"/>
      <c r="C4680" s="71"/>
      <c r="D4680" s="72"/>
      <c r="E4680" s="72"/>
      <c r="F4680" s="72"/>
      <c r="G4680" s="72"/>
      <c r="H4680" s="72"/>
      <c r="I4680" s="72"/>
      <c r="J4680" s="72"/>
      <c r="K4680" s="72"/>
      <c r="L4680" s="72"/>
      <c r="M4680" s="72"/>
      <c r="N4680" s="72"/>
      <c r="O4680" s="72"/>
      <c r="P4680" s="72"/>
      <c r="Q4680" s="72"/>
      <c r="R4680" s="72"/>
      <c r="S4680" s="24" t="str">
        <f>IF(COUNTA(A4680:R4680)=0,"",IF(AND(COUNTA(A4680:C4680)=3,COUNTIF('SRF Drop Downs'!$B$2:$B$5,'Sponsor Response Form (SRF)'!D4680),COUNTIF('SRF Drop Downs'!$F$2:$F$5,'Sponsor Response Form (SRF)'!E4680),COUNTIF('SRF Drop Downs'!$C$2:$C$4,'Sponsor Response Form (SRF)'!F4680),COUNTIF('SRF Drop Downs'!$D$2:$D$6,'Sponsor Response Form (SRF)'!G4680),COUNTIF('SRF Drop Downs'!$A$2:$A$5,'Sponsor Response Form (SRF)'!H4680),COUNTIF('SRF Drop Downs'!$A$2:$A$4,'Sponsor Response Form (SRF)'!I4680),COUNTIF('SRF Drop Downs'!$A$2:$A$5,'Sponsor Response Form (SRF)'!J4680),COUNTIF('SRF Drop Downs'!$E$2:$E$7,'Sponsor Response Form (SRF)'!K4680),COUNTIF('SRF Drop Downs'!$A$2:$A$4,'Sponsor Response Form (SRF)'!L4680),COUNTIF('SRF Drop Downs'!$A$2:$A$4,'Sponsor Response Form (SRF)'!M4680),COUNTIF('SRF Drop Downs'!$A$2:$A$4,'Sponsor Response Form (SRF)'!N4680),COUNTIF('SRF Drop Downs'!$A$2:$A$4,'Sponsor Response Form (SRF)'!O4680),COUNTIF('SRF Drop Downs'!$A$2:$A$4,'Sponsor Response Form (SRF)'!P4680),COUNTIF('SRF Drop Downs'!$A$2:$A$4,'Sponsor Response Form (SRF)'!Q4680),COUNTIF('SRF Drop Downs'!$A$2:$A$4,'Sponsor Response Form (SRF)'!R4680)),"Complete","Incomplete"))</f>
        <v/>
      </c>
      <c r="T4680" s="25" t="str">
        <f>IF(S4680="Complete",IF(AND(NOT(ISNA(VLOOKUP(CONCATENATE(D4680,E4680,F4680,G4680,H4680,I4680,J4680,K4680),'SRF Drop Downs'!G:G,1,FALSE))),IF(AND(G4680&lt;&gt;"C3",K4680&lt;&gt;"O5"),IF(SUM(COUNTIF(L4680:R4680,"Y"),COUNTIF(L4680:R4680,"N"))=0,"V","I"),IF(COUNTIF(L4680:R4680,"Y"),"V","I"))="V", IF(AND('Sponsor Response Form (SRF)'!D4680="M1", COUNTIF('OMS Response Form (ORF)'!C:C, B4680)&gt;0), "I", "V")="V"), "Valid","Invalid")," ")</f>
        <v xml:space="preserve"> </v>
      </c>
    </row>
    <row r="4681" spans="1:20" x14ac:dyDescent="0.25">
      <c r="A4681" s="69"/>
      <c r="B4681" s="70"/>
      <c r="C4681" s="71"/>
      <c r="D4681" s="72"/>
      <c r="E4681" s="72"/>
      <c r="F4681" s="72"/>
      <c r="G4681" s="72"/>
      <c r="H4681" s="72"/>
      <c r="I4681" s="72"/>
      <c r="J4681" s="72"/>
      <c r="K4681" s="72"/>
      <c r="L4681" s="72"/>
      <c r="M4681" s="72"/>
      <c r="N4681" s="72"/>
      <c r="O4681" s="72"/>
      <c r="P4681" s="72"/>
      <c r="Q4681" s="72"/>
      <c r="R4681" s="72"/>
      <c r="S4681" s="24" t="str">
        <f>IF(COUNTA(A4681:R4681)=0,"",IF(AND(COUNTA(A4681:C4681)=3,COUNTIF('SRF Drop Downs'!$B$2:$B$5,'Sponsor Response Form (SRF)'!D4681),COUNTIF('SRF Drop Downs'!$F$2:$F$5,'Sponsor Response Form (SRF)'!E4681),COUNTIF('SRF Drop Downs'!$C$2:$C$4,'Sponsor Response Form (SRF)'!F4681),COUNTIF('SRF Drop Downs'!$D$2:$D$6,'Sponsor Response Form (SRF)'!G4681),COUNTIF('SRF Drop Downs'!$A$2:$A$5,'Sponsor Response Form (SRF)'!H4681),COUNTIF('SRF Drop Downs'!$A$2:$A$4,'Sponsor Response Form (SRF)'!I4681),COUNTIF('SRF Drop Downs'!$A$2:$A$5,'Sponsor Response Form (SRF)'!J4681),COUNTIF('SRF Drop Downs'!$E$2:$E$7,'Sponsor Response Form (SRF)'!K4681),COUNTIF('SRF Drop Downs'!$A$2:$A$4,'Sponsor Response Form (SRF)'!L4681),COUNTIF('SRF Drop Downs'!$A$2:$A$4,'Sponsor Response Form (SRF)'!M4681),COUNTIF('SRF Drop Downs'!$A$2:$A$4,'Sponsor Response Form (SRF)'!N4681),COUNTIF('SRF Drop Downs'!$A$2:$A$4,'Sponsor Response Form (SRF)'!O4681),COUNTIF('SRF Drop Downs'!$A$2:$A$4,'Sponsor Response Form (SRF)'!P4681),COUNTIF('SRF Drop Downs'!$A$2:$A$4,'Sponsor Response Form (SRF)'!Q4681),COUNTIF('SRF Drop Downs'!$A$2:$A$4,'Sponsor Response Form (SRF)'!R4681)),"Complete","Incomplete"))</f>
        <v/>
      </c>
      <c r="T4681" s="25" t="str">
        <f>IF(S4681="Complete",IF(AND(NOT(ISNA(VLOOKUP(CONCATENATE(D4681,E4681,F4681,G4681,H4681,I4681,J4681,K4681),'SRF Drop Downs'!G:G,1,FALSE))),IF(AND(G4681&lt;&gt;"C3",K4681&lt;&gt;"O5"),IF(SUM(COUNTIF(L4681:R4681,"Y"),COUNTIF(L4681:R4681,"N"))=0,"V","I"),IF(COUNTIF(L4681:R4681,"Y"),"V","I"))="V", IF(AND('Sponsor Response Form (SRF)'!D4681="M1", COUNTIF('OMS Response Form (ORF)'!C:C, B4681)&gt;0), "I", "V")="V"), "Valid","Invalid")," ")</f>
        <v xml:space="preserve"> </v>
      </c>
    </row>
    <row r="4682" spans="1:20" x14ac:dyDescent="0.25">
      <c r="A4682" s="69"/>
      <c r="B4682" s="70"/>
      <c r="C4682" s="71"/>
      <c r="D4682" s="72"/>
      <c r="E4682" s="72"/>
      <c r="F4682" s="72"/>
      <c r="G4682" s="72"/>
      <c r="H4682" s="72"/>
      <c r="I4682" s="72"/>
      <c r="J4682" s="72"/>
      <c r="K4682" s="72"/>
      <c r="L4682" s="72"/>
      <c r="M4682" s="72"/>
      <c r="N4682" s="72"/>
      <c r="O4682" s="72"/>
      <c r="P4682" s="72"/>
      <c r="Q4682" s="72"/>
      <c r="R4682" s="72"/>
      <c r="S4682" s="24" t="str">
        <f>IF(COUNTA(A4682:R4682)=0,"",IF(AND(COUNTA(A4682:C4682)=3,COUNTIF('SRF Drop Downs'!$B$2:$B$5,'Sponsor Response Form (SRF)'!D4682),COUNTIF('SRF Drop Downs'!$F$2:$F$5,'Sponsor Response Form (SRF)'!E4682),COUNTIF('SRF Drop Downs'!$C$2:$C$4,'Sponsor Response Form (SRF)'!F4682),COUNTIF('SRF Drop Downs'!$D$2:$D$6,'Sponsor Response Form (SRF)'!G4682),COUNTIF('SRF Drop Downs'!$A$2:$A$5,'Sponsor Response Form (SRF)'!H4682),COUNTIF('SRF Drop Downs'!$A$2:$A$4,'Sponsor Response Form (SRF)'!I4682),COUNTIF('SRF Drop Downs'!$A$2:$A$5,'Sponsor Response Form (SRF)'!J4682),COUNTIF('SRF Drop Downs'!$E$2:$E$7,'Sponsor Response Form (SRF)'!K4682),COUNTIF('SRF Drop Downs'!$A$2:$A$4,'Sponsor Response Form (SRF)'!L4682),COUNTIF('SRF Drop Downs'!$A$2:$A$4,'Sponsor Response Form (SRF)'!M4682),COUNTIF('SRF Drop Downs'!$A$2:$A$4,'Sponsor Response Form (SRF)'!N4682),COUNTIF('SRF Drop Downs'!$A$2:$A$4,'Sponsor Response Form (SRF)'!O4682),COUNTIF('SRF Drop Downs'!$A$2:$A$4,'Sponsor Response Form (SRF)'!P4682),COUNTIF('SRF Drop Downs'!$A$2:$A$4,'Sponsor Response Form (SRF)'!Q4682),COUNTIF('SRF Drop Downs'!$A$2:$A$4,'Sponsor Response Form (SRF)'!R4682)),"Complete","Incomplete"))</f>
        <v/>
      </c>
      <c r="T4682" s="25" t="str">
        <f>IF(S4682="Complete",IF(AND(NOT(ISNA(VLOOKUP(CONCATENATE(D4682,E4682,F4682,G4682,H4682,I4682,J4682,K4682),'SRF Drop Downs'!G:G,1,FALSE))),IF(AND(G4682&lt;&gt;"C3",K4682&lt;&gt;"O5"),IF(SUM(COUNTIF(L4682:R4682,"Y"),COUNTIF(L4682:R4682,"N"))=0,"V","I"),IF(COUNTIF(L4682:R4682,"Y"),"V","I"))="V", IF(AND('Sponsor Response Form (SRF)'!D4682="M1", COUNTIF('OMS Response Form (ORF)'!C:C, B4682)&gt;0), "I", "V")="V"), "Valid","Invalid")," ")</f>
        <v xml:space="preserve"> </v>
      </c>
    </row>
    <row r="4683" spans="1:20" x14ac:dyDescent="0.25">
      <c r="A4683" s="69"/>
      <c r="B4683" s="70"/>
      <c r="C4683" s="71"/>
      <c r="D4683" s="72"/>
      <c r="E4683" s="72"/>
      <c r="F4683" s="72"/>
      <c r="G4683" s="72"/>
      <c r="H4683" s="72"/>
      <c r="I4683" s="72"/>
      <c r="J4683" s="72"/>
      <c r="K4683" s="72"/>
      <c r="L4683" s="72"/>
      <c r="M4683" s="72"/>
      <c r="N4683" s="72"/>
      <c r="O4683" s="72"/>
      <c r="P4683" s="72"/>
      <c r="Q4683" s="72"/>
      <c r="R4683" s="72"/>
      <c r="S4683" s="24" t="str">
        <f>IF(COUNTA(A4683:R4683)=0,"",IF(AND(COUNTA(A4683:C4683)=3,COUNTIF('SRF Drop Downs'!$B$2:$B$5,'Sponsor Response Form (SRF)'!D4683),COUNTIF('SRF Drop Downs'!$F$2:$F$5,'Sponsor Response Form (SRF)'!E4683),COUNTIF('SRF Drop Downs'!$C$2:$C$4,'Sponsor Response Form (SRF)'!F4683),COUNTIF('SRF Drop Downs'!$D$2:$D$6,'Sponsor Response Form (SRF)'!G4683),COUNTIF('SRF Drop Downs'!$A$2:$A$5,'Sponsor Response Form (SRF)'!H4683),COUNTIF('SRF Drop Downs'!$A$2:$A$4,'Sponsor Response Form (SRF)'!I4683),COUNTIF('SRF Drop Downs'!$A$2:$A$5,'Sponsor Response Form (SRF)'!J4683),COUNTIF('SRF Drop Downs'!$E$2:$E$7,'Sponsor Response Form (SRF)'!K4683),COUNTIF('SRF Drop Downs'!$A$2:$A$4,'Sponsor Response Form (SRF)'!L4683),COUNTIF('SRF Drop Downs'!$A$2:$A$4,'Sponsor Response Form (SRF)'!M4683),COUNTIF('SRF Drop Downs'!$A$2:$A$4,'Sponsor Response Form (SRF)'!N4683),COUNTIF('SRF Drop Downs'!$A$2:$A$4,'Sponsor Response Form (SRF)'!O4683),COUNTIF('SRF Drop Downs'!$A$2:$A$4,'Sponsor Response Form (SRF)'!P4683),COUNTIF('SRF Drop Downs'!$A$2:$A$4,'Sponsor Response Form (SRF)'!Q4683),COUNTIF('SRF Drop Downs'!$A$2:$A$4,'Sponsor Response Form (SRF)'!R4683)),"Complete","Incomplete"))</f>
        <v/>
      </c>
      <c r="T4683" s="25" t="str">
        <f>IF(S4683="Complete",IF(AND(NOT(ISNA(VLOOKUP(CONCATENATE(D4683,E4683,F4683,G4683,H4683,I4683,J4683,K4683),'SRF Drop Downs'!G:G,1,FALSE))),IF(AND(G4683&lt;&gt;"C3",K4683&lt;&gt;"O5"),IF(SUM(COUNTIF(L4683:R4683,"Y"),COUNTIF(L4683:R4683,"N"))=0,"V","I"),IF(COUNTIF(L4683:R4683,"Y"),"V","I"))="V", IF(AND('Sponsor Response Form (SRF)'!D4683="M1", COUNTIF('OMS Response Form (ORF)'!C:C, B4683)&gt;0), "I", "V")="V"), "Valid","Invalid")," ")</f>
        <v xml:space="preserve"> </v>
      </c>
    </row>
    <row r="4684" spans="1:20" x14ac:dyDescent="0.25">
      <c r="A4684" s="69"/>
      <c r="B4684" s="70"/>
      <c r="C4684" s="71"/>
      <c r="D4684" s="72"/>
      <c r="E4684" s="72"/>
      <c r="F4684" s="72"/>
      <c r="G4684" s="72"/>
      <c r="H4684" s="72"/>
      <c r="I4684" s="72"/>
      <c r="J4684" s="72"/>
      <c r="K4684" s="72"/>
      <c r="L4684" s="72"/>
      <c r="M4684" s="72"/>
      <c r="N4684" s="72"/>
      <c r="O4684" s="72"/>
      <c r="P4684" s="72"/>
      <c r="Q4684" s="72"/>
      <c r="R4684" s="72"/>
      <c r="S4684" s="24" t="str">
        <f>IF(COUNTA(A4684:R4684)=0,"",IF(AND(COUNTA(A4684:C4684)=3,COUNTIF('SRF Drop Downs'!$B$2:$B$5,'Sponsor Response Form (SRF)'!D4684),COUNTIF('SRF Drop Downs'!$F$2:$F$5,'Sponsor Response Form (SRF)'!E4684),COUNTIF('SRF Drop Downs'!$C$2:$C$4,'Sponsor Response Form (SRF)'!F4684),COUNTIF('SRF Drop Downs'!$D$2:$D$6,'Sponsor Response Form (SRF)'!G4684),COUNTIF('SRF Drop Downs'!$A$2:$A$5,'Sponsor Response Form (SRF)'!H4684),COUNTIF('SRF Drop Downs'!$A$2:$A$4,'Sponsor Response Form (SRF)'!I4684),COUNTIF('SRF Drop Downs'!$A$2:$A$5,'Sponsor Response Form (SRF)'!J4684),COUNTIF('SRF Drop Downs'!$E$2:$E$7,'Sponsor Response Form (SRF)'!K4684),COUNTIF('SRF Drop Downs'!$A$2:$A$4,'Sponsor Response Form (SRF)'!L4684),COUNTIF('SRF Drop Downs'!$A$2:$A$4,'Sponsor Response Form (SRF)'!M4684),COUNTIF('SRF Drop Downs'!$A$2:$A$4,'Sponsor Response Form (SRF)'!N4684),COUNTIF('SRF Drop Downs'!$A$2:$A$4,'Sponsor Response Form (SRF)'!O4684),COUNTIF('SRF Drop Downs'!$A$2:$A$4,'Sponsor Response Form (SRF)'!P4684),COUNTIF('SRF Drop Downs'!$A$2:$A$4,'Sponsor Response Form (SRF)'!Q4684),COUNTIF('SRF Drop Downs'!$A$2:$A$4,'Sponsor Response Form (SRF)'!R4684)),"Complete","Incomplete"))</f>
        <v/>
      </c>
      <c r="T4684" s="25" t="str">
        <f>IF(S4684="Complete",IF(AND(NOT(ISNA(VLOOKUP(CONCATENATE(D4684,E4684,F4684,G4684,H4684,I4684,J4684,K4684),'SRF Drop Downs'!G:G,1,FALSE))),IF(AND(G4684&lt;&gt;"C3",K4684&lt;&gt;"O5"),IF(SUM(COUNTIF(L4684:R4684,"Y"),COUNTIF(L4684:R4684,"N"))=0,"V","I"),IF(COUNTIF(L4684:R4684,"Y"),"V","I"))="V", IF(AND('Sponsor Response Form (SRF)'!D4684="M1", COUNTIF('OMS Response Form (ORF)'!C:C, B4684)&gt;0), "I", "V")="V"), "Valid","Invalid")," ")</f>
        <v xml:space="preserve"> </v>
      </c>
    </row>
    <row r="4685" spans="1:20" x14ac:dyDescent="0.25">
      <c r="A4685" s="69"/>
      <c r="B4685" s="70"/>
      <c r="C4685" s="71"/>
      <c r="D4685" s="72"/>
      <c r="E4685" s="72"/>
      <c r="F4685" s="72"/>
      <c r="G4685" s="72"/>
      <c r="H4685" s="72"/>
      <c r="I4685" s="72"/>
      <c r="J4685" s="72"/>
      <c r="K4685" s="72"/>
      <c r="L4685" s="72"/>
      <c r="M4685" s="72"/>
      <c r="N4685" s="72"/>
      <c r="O4685" s="72"/>
      <c r="P4685" s="72"/>
      <c r="Q4685" s="72"/>
      <c r="R4685" s="72"/>
      <c r="S4685" s="24" t="str">
        <f>IF(COUNTA(A4685:R4685)=0,"",IF(AND(COUNTA(A4685:C4685)=3,COUNTIF('SRF Drop Downs'!$B$2:$B$5,'Sponsor Response Form (SRF)'!D4685),COUNTIF('SRF Drop Downs'!$F$2:$F$5,'Sponsor Response Form (SRF)'!E4685),COUNTIF('SRF Drop Downs'!$C$2:$C$4,'Sponsor Response Form (SRF)'!F4685),COUNTIF('SRF Drop Downs'!$D$2:$D$6,'Sponsor Response Form (SRF)'!G4685),COUNTIF('SRF Drop Downs'!$A$2:$A$5,'Sponsor Response Form (SRF)'!H4685),COUNTIF('SRF Drop Downs'!$A$2:$A$4,'Sponsor Response Form (SRF)'!I4685),COUNTIF('SRF Drop Downs'!$A$2:$A$5,'Sponsor Response Form (SRF)'!J4685),COUNTIF('SRF Drop Downs'!$E$2:$E$7,'Sponsor Response Form (SRF)'!K4685),COUNTIF('SRF Drop Downs'!$A$2:$A$4,'Sponsor Response Form (SRF)'!L4685),COUNTIF('SRF Drop Downs'!$A$2:$A$4,'Sponsor Response Form (SRF)'!M4685),COUNTIF('SRF Drop Downs'!$A$2:$A$4,'Sponsor Response Form (SRF)'!N4685),COUNTIF('SRF Drop Downs'!$A$2:$A$4,'Sponsor Response Form (SRF)'!O4685),COUNTIF('SRF Drop Downs'!$A$2:$A$4,'Sponsor Response Form (SRF)'!P4685),COUNTIF('SRF Drop Downs'!$A$2:$A$4,'Sponsor Response Form (SRF)'!Q4685),COUNTIF('SRF Drop Downs'!$A$2:$A$4,'Sponsor Response Form (SRF)'!R4685)),"Complete","Incomplete"))</f>
        <v/>
      </c>
      <c r="T4685" s="25" t="str">
        <f>IF(S4685="Complete",IF(AND(NOT(ISNA(VLOOKUP(CONCATENATE(D4685,E4685,F4685,G4685,H4685,I4685,J4685,K4685),'SRF Drop Downs'!G:G,1,FALSE))),IF(AND(G4685&lt;&gt;"C3",K4685&lt;&gt;"O5"),IF(SUM(COUNTIF(L4685:R4685,"Y"),COUNTIF(L4685:R4685,"N"))=0,"V","I"),IF(COUNTIF(L4685:R4685,"Y"),"V","I"))="V", IF(AND('Sponsor Response Form (SRF)'!D4685="M1", COUNTIF('OMS Response Form (ORF)'!C:C, B4685)&gt;0), "I", "V")="V"), "Valid","Invalid")," ")</f>
        <v xml:space="preserve"> </v>
      </c>
    </row>
    <row r="4686" spans="1:20" x14ac:dyDescent="0.25">
      <c r="A4686" s="69"/>
      <c r="B4686" s="70"/>
      <c r="C4686" s="71"/>
      <c r="D4686" s="72"/>
      <c r="E4686" s="72"/>
      <c r="F4686" s="72"/>
      <c r="G4686" s="72"/>
      <c r="H4686" s="72"/>
      <c r="I4686" s="72"/>
      <c r="J4686" s="72"/>
      <c r="K4686" s="72"/>
      <c r="L4686" s="72"/>
      <c r="M4686" s="72"/>
      <c r="N4686" s="72"/>
      <c r="O4686" s="72"/>
      <c r="P4686" s="72"/>
      <c r="Q4686" s="72"/>
      <c r="R4686" s="72"/>
      <c r="S4686" s="24" t="str">
        <f>IF(COUNTA(A4686:R4686)=0,"",IF(AND(COUNTA(A4686:C4686)=3,COUNTIF('SRF Drop Downs'!$B$2:$B$5,'Sponsor Response Form (SRF)'!D4686),COUNTIF('SRF Drop Downs'!$F$2:$F$5,'Sponsor Response Form (SRF)'!E4686),COUNTIF('SRF Drop Downs'!$C$2:$C$4,'Sponsor Response Form (SRF)'!F4686),COUNTIF('SRF Drop Downs'!$D$2:$D$6,'Sponsor Response Form (SRF)'!G4686),COUNTIF('SRF Drop Downs'!$A$2:$A$5,'Sponsor Response Form (SRF)'!H4686),COUNTIF('SRF Drop Downs'!$A$2:$A$4,'Sponsor Response Form (SRF)'!I4686),COUNTIF('SRF Drop Downs'!$A$2:$A$5,'Sponsor Response Form (SRF)'!J4686),COUNTIF('SRF Drop Downs'!$E$2:$E$7,'Sponsor Response Form (SRF)'!K4686),COUNTIF('SRF Drop Downs'!$A$2:$A$4,'Sponsor Response Form (SRF)'!L4686),COUNTIF('SRF Drop Downs'!$A$2:$A$4,'Sponsor Response Form (SRF)'!M4686),COUNTIF('SRF Drop Downs'!$A$2:$A$4,'Sponsor Response Form (SRF)'!N4686),COUNTIF('SRF Drop Downs'!$A$2:$A$4,'Sponsor Response Form (SRF)'!O4686),COUNTIF('SRF Drop Downs'!$A$2:$A$4,'Sponsor Response Form (SRF)'!P4686),COUNTIF('SRF Drop Downs'!$A$2:$A$4,'Sponsor Response Form (SRF)'!Q4686),COUNTIF('SRF Drop Downs'!$A$2:$A$4,'Sponsor Response Form (SRF)'!R4686)),"Complete","Incomplete"))</f>
        <v/>
      </c>
      <c r="T4686" s="25" t="str">
        <f>IF(S4686="Complete",IF(AND(NOT(ISNA(VLOOKUP(CONCATENATE(D4686,E4686,F4686,G4686,H4686,I4686,J4686,K4686),'SRF Drop Downs'!G:G,1,FALSE))),IF(AND(G4686&lt;&gt;"C3",K4686&lt;&gt;"O5"),IF(SUM(COUNTIF(L4686:R4686,"Y"),COUNTIF(L4686:R4686,"N"))=0,"V","I"),IF(COUNTIF(L4686:R4686,"Y"),"V","I"))="V", IF(AND('Sponsor Response Form (SRF)'!D4686="M1", COUNTIF('OMS Response Form (ORF)'!C:C, B4686)&gt;0), "I", "V")="V"), "Valid","Invalid")," ")</f>
        <v xml:space="preserve"> </v>
      </c>
    </row>
    <row r="4687" spans="1:20" x14ac:dyDescent="0.25">
      <c r="A4687" s="69"/>
      <c r="B4687" s="70"/>
      <c r="C4687" s="71"/>
      <c r="D4687" s="72"/>
      <c r="E4687" s="72"/>
      <c r="F4687" s="72"/>
      <c r="G4687" s="72"/>
      <c r="H4687" s="72"/>
      <c r="I4687" s="72"/>
      <c r="J4687" s="72"/>
      <c r="K4687" s="72"/>
      <c r="L4687" s="72"/>
      <c r="M4687" s="72"/>
      <c r="N4687" s="72"/>
      <c r="O4687" s="72"/>
      <c r="P4687" s="72"/>
      <c r="Q4687" s="72"/>
      <c r="R4687" s="72"/>
      <c r="S4687" s="24" t="str">
        <f>IF(COUNTA(A4687:R4687)=0,"",IF(AND(COUNTA(A4687:C4687)=3,COUNTIF('SRF Drop Downs'!$B$2:$B$5,'Sponsor Response Form (SRF)'!D4687),COUNTIF('SRF Drop Downs'!$F$2:$F$5,'Sponsor Response Form (SRF)'!E4687),COUNTIF('SRF Drop Downs'!$C$2:$C$4,'Sponsor Response Form (SRF)'!F4687),COUNTIF('SRF Drop Downs'!$D$2:$D$6,'Sponsor Response Form (SRF)'!G4687),COUNTIF('SRF Drop Downs'!$A$2:$A$5,'Sponsor Response Form (SRF)'!H4687),COUNTIF('SRF Drop Downs'!$A$2:$A$4,'Sponsor Response Form (SRF)'!I4687),COUNTIF('SRF Drop Downs'!$A$2:$A$5,'Sponsor Response Form (SRF)'!J4687),COUNTIF('SRF Drop Downs'!$E$2:$E$7,'Sponsor Response Form (SRF)'!K4687),COUNTIF('SRF Drop Downs'!$A$2:$A$4,'Sponsor Response Form (SRF)'!L4687),COUNTIF('SRF Drop Downs'!$A$2:$A$4,'Sponsor Response Form (SRF)'!M4687),COUNTIF('SRF Drop Downs'!$A$2:$A$4,'Sponsor Response Form (SRF)'!N4687),COUNTIF('SRF Drop Downs'!$A$2:$A$4,'Sponsor Response Form (SRF)'!O4687),COUNTIF('SRF Drop Downs'!$A$2:$A$4,'Sponsor Response Form (SRF)'!P4687),COUNTIF('SRF Drop Downs'!$A$2:$A$4,'Sponsor Response Form (SRF)'!Q4687),COUNTIF('SRF Drop Downs'!$A$2:$A$4,'Sponsor Response Form (SRF)'!R4687)),"Complete","Incomplete"))</f>
        <v/>
      </c>
      <c r="T4687" s="25" t="str">
        <f>IF(S4687="Complete",IF(AND(NOT(ISNA(VLOOKUP(CONCATENATE(D4687,E4687,F4687,G4687,H4687,I4687,J4687,K4687),'SRF Drop Downs'!G:G,1,FALSE))),IF(AND(G4687&lt;&gt;"C3",K4687&lt;&gt;"O5"),IF(SUM(COUNTIF(L4687:R4687,"Y"),COUNTIF(L4687:R4687,"N"))=0,"V","I"),IF(COUNTIF(L4687:R4687,"Y"),"V","I"))="V", IF(AND('Sponsor Response Form (SRF)'!D4687="M1", COUNTIF('OMS Response Form (ORF)'!C:C, B4687)&gt;0), "I", "V")="V"), "Valid","Invalid")," ")</f>
        <v xml:space="preserve"> </v>
      </c>
    </row>
    <row r="4688" spans="1:20" x14ac:dyDescent="0.25">
      <c r="A4688" s="69"/>
      <c r="B4688" s="70"/>
      <c r="C4688" s="71"/>
      <c r="D4688" s="72"/>
      <c r="E4688" s="72"/>
      <c r="F4688" s="72"/>
      <c r="G4688" s="72"/>
      <c r="H4688" s="72"/>
      <c r="I4688" s="72"/>
      <c r="J4688" s="72"/>
      <c r="K4688" s="72"/>
      <c r="L4688" s="72"/>
      <c r="M4688" s="72"/>
      <c r="N4688" s="72"/>
      <c r="O4688" s="72"/>
      <c r="P4688" s="72"/>
      <c r="Q4688" s="72"/>
      <c r="R4688" s="72"/>
      <c r="S4688" s="24" t="str">
        <f>IF(COUNTA(A4688:R4688)=0,"",IF(AND(COUNTA(A4688:C4688)=3,COUNTIF('SRF Drop Downs'!$B$2:$B$5,'Sponsor Response Form (SRF)'!D4688),COUNTIF('SRF Drop Downs'!$F$2:$F$5,'Sponsor Response Form (SRF)'!E4688),COUNTIF('SRF Drop Downs'!$C$2:$C$4,'Sponsor Response Form (SRF)'!F4688),COUNTIF('SRF Drop Downs'!$D$2:$D$6,'Sponsor Response Form (SRF)'!G4688),COUNTIF('SRF Drop Downs'!$A$2:$A$5,'Sponsor Response Form (SRF)'!H4688),COUNTIF('SRF Drop Downs'!$A$2:$A$4,'Sponsor Response Form (SRF)'!I4688),COUNTIF('SRF Drop Downs'!$A$2:$A$5,'Sponsor Response Form (SRF)'!J4688),COUNTIF('SRF Drop Downs'!$E$2:$E$7,'Sponsor Response Form (SRF)'!K4688),COUNTIF('SRF Drop Downs'!$A$2:$A$4,'Sponsor Response Form (SRF)'!L4688),COUNTIF('SRF Drop Downs'!$A$2:$A$4,'Sponsor Response Form (SRF)'!M4688),COUNTIF('SRF Drop Downs'!$A$2:$A$4,'Sponsor Response Form (SRF)'!N4688),COUNTIF('SRF Drop Downs'!$A$2:$A$4,'Sponsor Response Form (SRF)'!O4688),COUNTIF('SRF Drop Downs'!$A$2:$A$4,'Sponsor Response Form (SRF)'!P4688),COUNTIF('SRF Drop Downs'!$A$2:$A$4,'Sponsor Response Form (SRF)'!Q4688),COUNTIF('SRF Drop Downs'!$A$2:$A$4,'Sponsor Response Form (SRF)'!R4688)),"Complete","Incomplete"))</f>
        <v/>
      </c>
      <c r="T4688" s="25" t="str">
        <f>IF(S4688="Complete",IF(AND(NOT(ISNA(VLOOKUP(CONCATENATE(D4688,E4688,F4688,G4688,H4688,I4688,J4688,K4688),'SRF Drop Downs'!G:G,1,FALSE))),IF(AND(G4688&lt;&gt;"C3",K4688&lt;&gt;"O5"),IF(SUM(COUNTIF(L4688:R4688,"Y"),COUNTIF(L4688:R4688,"N"))=0,"V","I"),IF(COUNTIF(L4688:R4688,"Y"),"V","I"))="V", IF(AND('Sponsor Response Form (SRF)'!D4688="M1", COUNTIF('OMS Response Form (ORF)'!C:C, B4688)&gt;0), "I", "V")="V"), "Valid","Invalid")," ")</f>
        <v xml:space="preserve"> </v>
      </c>
    </row>
    <row r="4689" spans="1:20" x14ac:dyDescent="0.25">
      <c r="A4689" s="69"/>
      <c r="B4689" s="70"/>
      <c r="C4689" s="71"/>
      <c r="D4689" s="72"/>
      <c r="E4689" s="72"/>
      <c r="F4689" s="72"/>
      <c r="G4689" s="72"/>
      <c r="H4689" s="72"/>
      <c r="I4689" s="72"/>
      <c r="J4689" s="72"/>
      <c r="K4689" s="72"/>
      <c r="L4689" s="72"/>
      <c r="M4689" s="72"/>
      <c r="N4689" s="72"/>
      <c r="O4689" s="72"/>
      <c r="P4689" s="72"/>
      <c r="Q4689" s="72"/>
      <c r="R4689" s="72"/>
      <c r="S4689" s="24" t="str">
        <f>IF(COUNTA(A4689:R4689)=0,"",IF(AND(COUNTA(A4689:C4689)=3,COUNTIF('SRF Drop Downs'!$B$2:$B$5,'Sponsor Response Form (SRF)'!D4689),COUNTIF('SRF Drop Downs'!$F$2:$F$5,'Sponsor Response Form (SRF)'!E4689),COUNTIF('SRF Drop Downs'!$C$2:$C$4,'Sponsor Response Form (SRF)'!F4689),COUNTIF('SRF Drop Downs'!$D$2:$D$6,'Sponsor Response Form (SRF)'!G4689),COUNTIF('SRF Drop Downs'!$A$2:$A$5,'Sponsor Response Form (SRF)'!H4689),COUNTIF('SRF Drop Downs'!$A$2:$A$4,'Sponsor Response Form (SRF)'!I4689),COUNTIF('SRF Drop Downs'!$A$2:$A$5,'Sponsor Response Form (SRF)'!J4689),COUNTIF('SRF Drop Downs'!$E$2:$E$7,'Sponsor Response Form (SRF)'!K4689),COUNTIF('SRF Drop Downs'!$A$2:$A$4,'Sponsor Response Form (SRF)'!L4689),COUNTIF('SRF Drop Downs'!$A$2:$A$4,'Sponsor Response Form (SRF)'!M4689),COUNTIF('SRF Drop Downs'!$A$2:$A$4,'Sponsor Response Form (SRF)'!N4689),COUNTIF('SRF Drop Downs'!$A$2:$A$4,'Sponsor Response Form (SRF)'!O4689),COUNTIF('SRF Drop Downs'!$A$2:$A$4,'Sponsor Response Form (SRF)'!P4689),COUNTIF('SRF Drop Downs'!$A$2:$A$4,'Sponsor Response Form (SRF)'!Q4689),COUNTIF('SRF Drop Downs'!$A$2:$A$4,'Sponsor Response Form (SRF)'!R4689)),"Complete","Incomplete"))</f>
        <v/>
      </c>
      <c r="T4689" s="25" t="str">
        <f>IF(S4689="Complete",IF(AND(NOT(ISNA(VLOOKUP(CONCATENATE(D4689,E4689,F4689,G4689,H4689,I4689,J4689,K4689),'SRF Drop Downs'!G:G,1,FALSE))),IF(AND(G4689&lt;&gt;"C3",K4689&lt;&gt;"O5"),IF(SUM(COUNTIF(L4689:R4689,"Y"),COUNTIF(L4689:R4689,"N"))=0,"V","I"),IF(COUNTIF(L4689:R4689,"Y"),"V","I"))="V", IF(AND('Sponsor Response Form (SRF)'!D4689="M1", COUNTIF('OMS Response Form (ORF)'!C:C, B4689)&gt;0), "I", "V")="V"), "Valid","Invalid")," ")</f>
        <v xml:space="preserve"> </v>
      </c>
    </row>
    <row r="4690" spans="1:20" x14ac:dyDescent="0.25">
      <c r="A4690" s="69"/>
      <c r="B4690" s="70"/>
      <c r="C4690" s="71"/>
      <c r="D4690" s="72"/>
      <c r="E4690" s="72"/>
      <c r="F4690" s="72"/>
      <c r="G4690" s="72"/>
      <c r="H4690" s="72"/>
      <c r="I4690" s="72"/>
      <c r="J4690" s="72"/>
      <c r="K4690" s="72"/>
      <c r="L4690" s="72"/>
      <c r="M4690" s="72"/>
      <c r="N4690" s="72"/>
      <c r="O4690" s="72"/>
      <c r="P4690" s="72"/>
      <c r="Q4690" s="72"/>
      <c r="R4690" s="72"/>
      <c r="S4690" s="24" t="str">
        <f>IF(COUNTA(A4690:R4690)=0,"",IF(AND(COUNTA(A4690:C4690)=3,COUNTIF('SRF Drop Downs'!$B$2:$B$5,'Sponsor Response Form (SRF)'!D4690),COUNTIF('SRF Drop Downs'!$F$2:$F$5,'Sponsor Response Form (SRF)'!E4690),COUNTIF('SRF Drop Downs'!$C$2:$C$4,'Sponsor Response Form (SRF)'!F4690),COUNTIF('SRF Drop Downs'!$D$2:$D$6,'Sponsor Response Form (SRF)'!G4690),COUNTIF('SRF Drop Downs'!$A$2:$A$5,'Sponsor Response Form (SRF)'!H4690),COUNTIF('SRF Drop Downs'!$A$2:$A$4,'Sponsor Response Form (SRF)'!I4690),COUNTIF('SRF Drop Downs'!$A$2:$A$5,'Sponsor Response Form (SRF)'!J4690),COUNTIF('SRF Drop Downs'!$E$2:$E$7,'Sponsor Response Form (SRF)'!K4690),COUNTIF('SRF Drop Downs'!$A$2:$A$4,'Sponsor Response Form (SRF)'!L4690),COUNTIF('SRF Drop Downs'!$A$2:$A$4,'Sponsor Response Form (SRF)'!M4690),COUNTIF('SRF Drop Downs'!$A$2:$A$4,'Sponsor Response Form (SRF)'!N4690),COUNTIF('SRF Drop Downs'!$A$2:$A$4,'Sponsor Response Form (SRF)'!O4690),COUNTIF('SRF Drop Downs'!$A$2:$A$4,'Sponsor Response Form (SRF)'!P4690),COUNTIF('SRF Drop Downs'!$A$2:$A$4,'Sponsor Response Form (SRF)'!Q4690),COUNTIF('SRF Drop Downs'!$A$2:$A$4,'Sponsor Response Form (SRF)'!R4690)),"Complete","Incomplete"))</f>
        <v/>
      </c>
      <c r="T4690" s="25" t="str">
        <f>IF(S4690="Complete",IF(AND(NOT(ISNA(VLOOKUP(CONCATENATE(D4690,E4690,F4690,G4690,H4690,I4690,J4690,K4690),'SRF Drop Downs'!G:G,1,FALSE))),IF(AND(G4690&lt;&gt;"C3",K4690&lt;&gt;"O5"),IF(SUM(COUNTIF(L4690:R4690,"Y"),COUNTIF(L4690:R4690,"N"))=0,"V","I"),IF(COUNTIF(L4690:R4690,"Y"),"V","I"))="V", IF(AND('Sponsor Response Form (SRF)'!D4690="M1", COUNTIF('OMS Response Form (ORF)'!C:C, B4690)&gt;0), "I", "V")="V"), "Valid","Invalid")," ")</f>
        <v xml:space="preserve"> </v>
      </c>
    </row>
    <row r="4691" spans="1:20" x14ac:dyDescent="0.25">
      <c r="A4691" s="69"/>
      <c r="B4691" s="70"/>
      <c r="C4691" s="71"/>
      <c r="D4691" s="72"/>
      <c r="E4691" s="72"/>
      <c r="F4691" s="72"/>
      <c r="G4691" s="72"/>
      <c r="H4691" s="72"/>
      <c r="I4691" s="72"/>
      <c r="J4691" s="72"/>
      <c r="K4691" s="72"/>
      <c r="L4691" s="72"/>
      <c r="M4691" s="72"/>
      <c r="N4691" s="72"/>
      <c r="O4691" s="72"/>
      <c r="P4691" s="72"/>
      <c r="Q4691" s="72"/>
      <c r="R4691" s="72"/>
      <c r="S4691" s="24" t="str">
        <f>IF(COUNTA(A4691:R4691)=0,"",IF(AND(COUNTA(A4691:C4691)=3,COUNTIF('SRF Drop Downs'!$B$2:$B$5,'Sponsor Response Form (SRF)'!D4691),COUNTIF('SRF Drop Downs'!$F$2:$F$5,'Sponsor Response Form (SRF)'!E4691),COUNTIF('SRF Drop Downs'!$C$2:$C$4,'Sponsor Response Form (SRF)'!F4691),COUNTIF('SRF Drop Downs'!$D$2:$D$6,'Sponsor Response Form (SRF)'!G4691),COUNTIF('SRF Drop Downs'!$A$2:$A$5,'Sponsor Response Form (SRF)'!H4691),COUNTIF('SRF Drop Downs'!$A$2:$A$4,'Sponsor Response Form (SRF)'!I4691),COUNTIF('SRF Drop Downs'!$A$2:$A$5,'Sponsor Response Form (SRF)'!J4691),COUNTIF('SRF Drop Downs'!$E$2:$E$7,'Sponsor Response Form (SRF)'!K4691),COUNTIF('SRF Drop Downs'!$A$2:$A$4,'Sponsor Response Form (SRF)'!L4691),COUNTIF('SRF Drop Downs'!$A$2:$A$4,'Sponsor Response Form (SRF)'!M4691),COUNTIF('SRF Drop Downs'!$A$2:$A$4,'Sponsor Response Form (SRF)'!N4691),COUNTIF('SRF Drop Downs'!$A$2:$A$4,'Sponsor Response Form (SRF)'!O4691),COUNTIF('SRF Drop Downs'!$A$2:$A$4,'Sponsor Response Form (SRF)'!P4691),COUNTIF('SRF Drop Downs'!$A$2:$A$4,'Sponsor Response Form (SRF)'!Q4691),COUNTIF('SRF Drop Downs'!$A$2:$A$4,'Sponsor Response Form (SRF)'!R4691)),"Complete","Incomplete"))</f>
        <v/>
      </c>
      <c r="T4691" s="25" t="str">
        <f>IF(S4691="Complete",IF(AND(NOT(ISNA(VLOOKUP(CONCATENATE(D4691,E4691,F4691,G4691,H4691,I4691,J4691,K4691),'SRF Drop Downs'!G:G,1,FALSE))),IF(AND(G4691&lt;&gt;"C3",K4691&lt;&gt;"O5"),IF(SUM(COUNTIF(L4691:R4691,"Y"),COUNTIF(L4691:R4691,"N"))=0,"V","I"),IF(COUNTIF(L4691:R4691,"Y"),"V","I"))="V", IF(AND('Sponsor Response Form (SRF)'!D4691="M1", COUNTIF('OMS Response Form (ORF)'!C:C, B4691)&gt;0), "I", "V")="V"), "Valid","Invalid")," ")</f>
        <v xml:space="preserve"> </v>
      </c>
    </row>
    <row r="4692" spans="1:20" x14ac:dyDescent="0.25">
      <c r="A4692" s="69"/>
      <c r="B4692" s="70"/>
      <c r="C4692" s="71"/>
      <c r="D4692" s="72"/>
      <c r="E4692" s="72"/>
      <c r="F4692" s="72"/>
      <c r="G4692" s="72"/>
      <c r="H4692" s="72"/>
      <c r="I4692" s="72"/>
      <c r="J4692" s="72"/>
      <c r="K4692" s="72"/>
      <c r="L4692" s="72"/>
      <c r="M4692" s="72"/>
      <c r="N4692" s="72"/>
      <c r="O4692" s="72"/>
      <c r="P4692" s="72"/>
      <c r="Q4692" s="72"/>
      <c r="R4692" s="72"/>
      <c r="S4692" s="24" t="str">
        <f>IF(COUNTA(A4692:R4692)=0,"",IF(AND(COUNTA(A4692:C4692)=3,COUNTIF('SRF Drop Downs'!$B$2:$B$5,'Sponsor Response Form (SRF)'!D4692),COUNTIF('SRF Drop Downs'!$F$2:$F$5,'Sponsor Response Form (SRF)'!E4692),COUNTIF('SRF Drop Downs'!$C$2:$C$4,'Sponsor Response Form (SRF)'!F4692),COUNTIF('SRF Drop Downs'!$D$2:$D$6,'Sponsor Response Form (SRF)'!G4692),COUNTIF('SRF Drop Downs'!$A$2:$A$5,'Sponsor Response Form (SRF)'!H4692),COUNTIF('SRF Drop Downs'!$A$2:$A$4,'Sponsor Response Form (SRF)'!I4692),COUNTIF('SRF Drop Downs'!$A$2:$A$5,'Sponsor Response Form (SRF)'!J4692),COUNTIF('SRF Drop Downs'!$E$2:$E$7,'Sponsor Response Form (SRF)'!K4692),COUNTIF('SRF Drop Downs'!$A$2:$A$4,'Sponsor Response Form (SRF)'!L4692),COUNTIF('SRF Drop Downs'!$A$2:$A$4,'Sponsor Response Form (SRF)'!M4692),COUNTIF('SRF Drop Downs'!$A$2:$A$4,'Sponsor Response Form (SRF)'!N4692),COUNTIF('SRF Drop Downs'!$A$2:$A$4,'Sponsor Response Form (SRF)'!O4692),COUNTIF('SRF Drop Downs'!$A$2:$A$4,'Sponsor Response Form (SRF)'!P4692),COUNTIF('SRF Drop Downs'!$A$2:$A$4,'Sponsor Response Form (SRF)'!Q4692),COUNTIF('SRF Drop Downs'!$A$2:$A$4,'Sponsor Response Form (SRF)'!R4692)),"Complete","Incomplete"))</f>
        <v/>
      </c>
      <c r="T4692" s="25" t="str">
        <f>IF(S4692="Complete",IF(AND(NOT(ISNA(VLOOKUP(CONCATENATE(D4692,E4692,F4692,G4692,H4692,I4692,J4692,K4692),'SRF Drop Downs'!G:G,1,FALSE))),IF(AND(G4692&lt;&gt;"C3",K4692&lt;&gt;"O5"),IF(SUM(COUNTIF(L4692:R4692,"Y"),COUNTIF(L4692:R4692,"N"))=0,"V","I"),IF(COUNTIF(L4692:R4692,"Y"),"V","I"))="V", IF(AND('Sponsor Response Form (SRF)'!D4692="M1", COUNTIF('OMS Response Form (ORF)'!C:C, B4692)&gt;0), "I", "V")="V"), "Valid","Invalid")," ")</f>
        <v xml:space="preserve"> </v>
      </c>
    </row>
    <row r="4693" spans="1:20" x14ac:dyDescent="0.25">
      <c r="A4693" s="69"/>
      <c r="B4693" s="70"/>
      <c r="C4693" s="71"/>
      <c r="D4693" s="72"/>
      <c r="E4693" s="72"/>
      <c r="F4693" s="72"/>
      <c r="G4693" s="72"/>
      <c r="H4693" s="72"/>
      <c r="I4693" s="72"/>
      <c r="J4693" s="72"/>
      <c r="K4693" s="72"/>
      <c r="L4693" s="72"/>
      <c r="M4693" s="72"/>
      <c r="N4693" s="72"/>
      <c r="O4693" s="72"/>
      <c r="P4693" s="72"/>
      <c r="Q4693" s="72"/>
      <c r="R4693" s="72"/>
      <c r="S4693" s="24" t="str">
        <f>IF(COUNTA(A4693:R4693)=0,"",IF(AND(COUNTA(A4693:C4693)=3,COUNTIF('SRF Drop Downs'!$B$2:$B$5,'Sponsor Response Form (SRF)'!D4693),COUNTIF('SRF Drop Downs'!$F$2:$F$5,'Sponsor Response Form (SRF)'!E4693),COUNTIF('SRF Drop Downs'!$C$2:$C$4,'Sponsor Response Form (SRF)'!F4693),COUNTIF('SRF Drop Downs'!$D$2:$D$6,'Sponsor Response Form (SRF)'!G4693),COUNTIF('SRF Drop Downs'!$A$2:$A$5,'Sponsor Response Form (SRF)'!H4693),COUNTIF('SRF Drop Downs'!$A$2:$A$4,'Sponsor Response Form (SRF)'!I4693),COUNTIF('SRF Drop Downs'!$A$2:$A$5,'Sponsor Response Form (SRF)'!J4693),COUNTIF('SRF Drop Downs'!$E$2:$E$7,'Sponsor Response Form (SRF)'!K4693),COUNTIF('SRF Drop Downs'!$A$2:$A$4,'Sponsor Response Form (SRF)'!L4693),COUNTIF('SRF Drop Downs'!$A$2:$A$4,'Sponsor Response Form (SRF)'!M4693),COUNTIF('SRF Drop Downs'!$A$2:$A$4,'Sponsor Response Form (SRF)'!N4693),COUNTIF('SRF Drop Downs'!$A$2:$A$4,'Sponsor Response Form (SRF)'!O4693),COUNTIF('SRF Drop Downs'!$A$2:$A$4,'Sponsor Response Form (SRF)'!P4693),COUNTIF('SRF Drop Downs'!$A$2:$A$4,'Sponsor Response Form (SRF)'!Q4693),COUNTIF('SRF Drop Downs'!$A$2:$A$4,'Sponsor Response Form (SRF)'!R4693)),"Complete","Incomplete"))</f>
        <v/>
      </c>
      <c r="T4693" s="25" t="str">
        <f>IF(S4693="Complete",IF(AND(NOT(ISNA(VLOOKUP(CONCATENATE(D4693,E4693,F4693,G4693,H4693,I4693,J4693,K4693),'SRF Drop Downs'!G:G,1,FALSE))),IF(AND(G4693&lt;&gt;"C3",K4693&lt;&gt;"O5"),IF(SUM(COUNTIF(L4693:R4693,"Y"),COUNTIF(L4693:R4693,"N"))=0,"V","I"),IF(COUNTIF(L4693:R4693,"Y"),"V","I"))="V", IF(AND('Sponsor Response Form (SRF)'!D4693="M1", COUNTIF('OMS Response Form (ORF)'!C:C, B4693)&gt;0), "I", "V")="V"), "Valid","Invalid")," ")</f>
        <v xml:space="preserve"> </v>
      </c>
    </row>
    <row r="4694" spans="1:20" x14ac:dyDescent="0.25">
      <c r="A4694" s="69"/>
      <c r="B4694" s="70"/>
      <c r="C4694" s="71"/>
      <c r="D4694" s="72"/>
      <c r="E4694" s="72"/>
      <c r="F4694" s="72"/>
      <c r="G4694" s="72"/>
      <c r="H4694" s="72"/>
      <c r="I4694" s="72"/>
      <c r="J4694" s="72"/>
      <c r="K4694" s="72"/>
      <c r="L4694" s="72"/>
      <c r="M4694" s="72"/>
      <c r="N4694" s="72"/>
      <c r="O4694" s="72"/>
      <c r="P4694" s="72"/>
      <c r="Q4694" s="72"/>
      <c r="R4694" s="72"/>
      <c r="S4694" s="24" t="str">
        <f>IF(COUNTA(A4694:R4694)=0,"",IF(AND(COUNTA(A4694:C4694)=3,COUNTIF('SRF Drop Downs'!$B$2:$B$5,'Sponsor Response Form (SRF)'!D4694),COUNTIF('SRF Drop Downs'!$F$2:$F$5,'Sponsor Response Form (SRF)'!E4694),COUNTIF('SRF Drop Downs'!$C$2:$C$4,'Sponsor Response Form (SRF)'!F4694),COUNTIF('SRF Drop Downs'!$D$2:$D$6,'Sponsor Response Form (SRF)'!G4694),COUNTIF('SRF Drop Downs'!$A$2:$A$5,'Sponsor Response Form (SRF)'!H4694),COUNTIF('SRF Drop Downs'!$A$2:$A$4,'Sponsor Response Form (SRF)'!I4694),COUNTIF('SRF Drop Downs'!$A$2:$A$5,'Sponsor Response Form (SRF)'!J4694),COUNTIF('SRF Drop Downs'!$E$2:$E$7,'Sponsor Response Form (SRF)'!K4694),COUNTIF('SRF Drop Downs'!$A$2:$A$4,'Sponsor Response Form (SRF)'!L4694),COUNTIF('SRF Drop Downs'!$A$2:$A$4,'Sponsor Response Form (SRF)'!M4694),COUNTIF('SRF Drop Downs'!$A$2:$A$4,'Sponsor Response Form (SRF)'!N4694),COUNTIF('SRF Drop Downs'!$A$2:$A$4,'Sponsor Response Form (SRF)'!O4694),COUNTIF('SRF Drop Downs'!$A$2:$A$4,'Sponsor Response Form (SRF)'!P4694),COUNTIF('SRF Drop Downs'!$A$2:$A$4,'Sponsor Response Form (SRF)'!Q4694),COUNTIF('SRF Drop Downs'!$A$2:$A$4,'Sponsor Response Form (SRF)'!R4694)),"Complete","Incomplete"))</f>
        <v/>
      </c>
      <c r="T4694" s="25" t="str">
        <f>IF(S4694="Complete",IF(AND(NOT(ISNA(VLOOKUP(CONCATENATE(D4694,E4694,F4694,G4694,H4694,I4694,J4694,K4694),'SRF Drop Downs'!G:G,1,FALSE))),IF(AND(G4694&lt;&gt;"C3",K4694&lt;&gt;"O5"),IF(SUM(COUNTIF(L4694:R4694,"Y"),COUNTIF(L4694:R4694,"N"))=0,"V","I"),IF(COUNTIF(L4694:R4694,"Y"),"V","I"))="V", IF(AND('Sponsor Response Form (SRF)'!D4694="M1", COUNTIF('OMS Response Form (ORF)'!C:C, B4694)&gt;0), "I", "V")="V"), "Valid","Invalid")," ")</f>
        <v xml:space="preserve"> </v>
      </c>
    </row>
    <row r="4695" spans="1:20" x14ac:dyDescent="0.25">
      <c r="A4695" s="69"/>
      <c r="B4695" s="70"/>
      <c r="C4695" s="71"/>
      <c r="D4695" s="72"/>
      <c r="E4695" s="72"/>
      <c r="F4695" s="72"/>
      <c r="G4695" s="72"/>
      <c r="H4695" s="72"/>
      <c r="I4695" s="72"/>
      <c r="J4695" s="72"/>
      <c r="K4695" s="72"/>
      <c r="L4695" s="72"/>
      <c r="M4695" s="72"/>
      <c r="N4695" s="72"/>
      <c r="O4695" s="72"/>
      <c r="P4695" s="72"/>
      <c r="Q4695" s="72"/>
      <c r="R4695" s="72"/>
      <c r="S4695" s="24" t="str">
        <f>IF(COUNTA(A4695:R4695)=0,"",IF(AND(COUNTA(A4695:C4695)=3,COUNTIF('SRF Drop Downs'!$B$2:$B$5,'Sponsor Response Form (SRF)'!D4695),COUNTIF('SRF Drop Downs'!$F$2:$F$5,'Sponsor Response Form (SRF)'!E4695),COUNTIF('SRF Drop Downs'!$C$2:$C$4,'Sponsor Response Form (SRF)'!F4695),COUNTIF('SRF Drop Downs'!$D$2:$D$6,'Sponsor Response Form (SRF)'!G4695),COUNTIF('SRF Drop Downs'!$A$2:$A$5,'Sponsor Response Form (SRF)'!H4695),COUNTIF('SRF Drop Downs'!$A$2:$A$4,'Sponsor Response Form (SRF)'!I4695),COUNTIF('SRF Drop Downs'!$A$2:$A$5,'Sponsor Response Form (SRF)'!J4695),COUNTIF('SRF Drop Downs'!$E$2:$E$7,'Sponsor Response Form (SRF)'!K4695),COUNTIF('SRF Drop Downs'!$A$2:$A$4,'Sponsor Response Form (SRF)'!L4695),COUNTIF('SRF Drop Downs'!$A$2:$A$4,'Sponsor Response Form (SRF)'!M4695),COUNTIF('SRF Drop Downs'!$A$2:$A$4,'Sponsor Response Form (SRF)'!N4695),COUNTIF('SRF Drop Downs'!$A$2:$A$4,'Sponsor Response Form (SRF)'!O4695),COUNTIF('SRF Drop Downs'!$A$2:$A$4,'Sponsor Response Form (SRF)'!P4695),COUNTIF('SRF Drop Downs'!$A$2:$A$4,'Sponsor Response Form (SRF)'!Q4695),COUNTIF('SRF Drop Downs'!$A$2:$A$4,'Sponsor Response Form (SRF)'!R4695)),"Complete","Incomplete"))</f>
        <v/>
      </c>
      <c r="T4695" s="25" t="str">
        <f>IF(S4695="Complete",IF(AND(NOT(ISNA(VLOOKUP(CONCATENATE(D4695,E4695,F4695,G4695,H4695,I4695,J4695,K4695),'SRF Drop Downs'!G:G,1,FALSE))),IF(AND(G4695&lt;&gt;"C3",K4695&lt;&gt;"O5"),IF(SUM(COUNTIF(L4695:R4695,"Y"),COUNTIF(L4695:R4695,"N"))=0,"V","I"),IF(COUNTIF(L4695:R4695,"Y"),"V","I"))="V", IF(AND('Sponsor Response Form (SRF)'!D4695="M1", COUNTIF('OMS Response Form (ORF)'!C:C, B4695)&gt;0), "I", "V")="V"), "Valid","Invalid")," ")</f>
        <v xml:space="preserve"> </v>
      </c>
    </row>
    <row r="4696" spans="1:20" x14ac:dyDescent="0.25">
      <c r="A4696" s="69"/>
      <c r="B4696" s="70"/>
      <c r="C4696" s="71"/>
      <c r="D4696" s="72"/>
      <c r="E4696" s="72"/>
      <c r="F4696" s="72"/>
      <c r="G4696" s="72"/>
      <c r="H4696" s="72"/>
      <c r="I4696" s="72"/>
      <c r="J4696" s="72"/>
      <c r="K4696" s="72"/>
      <c r="L4696" s="72"/>
      <c r="M4696" s="72"/>
      <c r="N4696" s="72"/>
      <c r="O4696" s="72"/>
      <c r="P4696" s="72"/>
      <c r="Q4696" s="72"/>
      <c r="R4696" s="72"/>
      <c r="S4696" s="24" t="str">
        <f>IF(COUNTA(A4696:R4696)=0,"",IF(AND(COUNTA(A4696:C4696)=3,COUNTIF('SRF Drop Downs'!$B$2:$B$5,'Sponsor Response Form (SRF)'!D4696),COUNTIF('SRF Drop Downs'!$F$2:$F$5,'Sponsor Response Form (SRF)'!E4696),COUNTIF('SRF Drop Downs'!$C$2:$C$4,'Sponsor Response Form (SRF)'!F4696),COUNTIF('SRF Drop Downs'!$D$2:$D$6,'Sponsor Response Form (SRF)'!G4696),COUNTIF('SRF Drop Downs'!$A$2:$A$5,'Sponsor Response Form (SRF)'!H4696),COUNTIF('SRF Drop Downs'!$A$2:$A$4,'Sponsor Response Form (SRF)'!I4696),COUNTIF('SRF Drop Downs'!$A$2:$A$5,'Sponsor Response Form (SRF)'!J4696),COUNTIF('SRF Drop Downs'!$E$2:$E$7,'Sponsor Response Form (SRF)'!K4696),COUNTIF('SRF Drop Downs'!$A$2:$A$4,'Sponsor Response Form (SRF)'!L4696),COUNTIF('SRF Drop Downs'!$A$2:$A$4,'Sponsor Response Form (SRF)'!M4696),COUNTIF('SRF Drop Downs'!$A$2:$A$4,'Sponsor Response Form (SRF)'!N4696),COUNTIF('SRF Drop Downs'!$A$2:$A$4,'Sponsor Response Form (SRF)'!O4696),COUNTIF('SRF Drop Downs'!$A$2:$A$4,'Sponsor Response Form (SRF)'!P4696),COUNTIF('SRF Drop Downs'!$A$2:$A$4,'Sponsor Response Form (SRF)'!Q4696),COUNTIF('SRF Drop Downs'!$A$2:$A$4,'Sponsor Response Form (SRF)'!R4696)),"Complete","Incomplete"))</f>
        <v/>
      </c>
      <c r="T4696" s="25" t="str">
        <f>IF(S4696="Complete",IF(AND(NOT(ISNA(VLOOKUP(CONCATENATE(D4696,E4696,F4696,G4696,H4696,I4696,J4696,K4696),'SRF Drop Downs'!G:G,1,FALSE))),IF(AND(G4696&lt;&gt;"C3",K4696&lt;&gt;"O5"),IF(SUM(COUNTIF(L4696:R4696,"Y"),COUNTIF(L4696:R4696,"N"))=0,"V","I"),IF(COUNTIF(L4696:R4696,"Y"),"V","I"))="V", IF(AND('Sponsor Response Form (SRF)'!D4696="M1", COUNTIF('OMS Response Form (ORF)'!C:C, B4696)&gt;0), "I", "V")="V"), "Valid","Invalid")," ")</f>
        <v xml:space="preserve"> </v>
      </c>
    </row>
    <row r="4697" spans="1:20" x14ac:dyDescent="0.25">
      <c r="A4697" s="69"/>
      <c r="B4697" s="70"/>
      <c r="C4697" s="71"/>
      <c r="D4697" s="72"/>
      <c r="E4697" s="72"/>
      <c r="F4697" s="72"/>
      <c r="G4697" s="72"/>
      <c r="H4697" s="72"/>
      <c r="I4697" s="72"/>
      <c r="J4697" s="72"/>
      <c r="K4697" s="72"/>
      <c r="L4697" s="72"/>
      <c r="M4697" s="72"/>
      <c r="N4697" s="72"/>
      <c r="O4697" s="72"/>
      <c r="P4697" s="72"/>
      <c r="Q4697" s="72"/>
      <c r="R4697" s="72"/>
      <c r="S4697" s="24" t="str">
        <f>IF(COUNTA(A4697:R4697)=0,"",IF(AND(COUNTA(A4697:C4697)=3,COUNTIF('SRF Drop Downs'!$B$2:$B$5,'Sponsor Response Form (SRF)'!D4697),COUNTIF('SRF Drop Downs'!$F$2:$F$5,'Sponsor Response Form (SRF)'!E4697),COUNTIF('SRF Drop Downs'!$C$2:$C$4,'Sponsor Response Form (SRF)'!F4697),COUNTIF('SRF Drop Downs'!$D$2:$D$6,'Sponsor Response Form (SRF)'!G4697),COUNTIF('SRF Drop Downs'!$A$2:$A$5,'Sponsor Response Form (SRF)'!H4697),COUNTIF('SRF Drop Downs'!$A$2:$A$4,'Sponsor Response Form (SRF)'!I4697),COUNTIF('SRF Drop Downs'!$A$2:$A$5,'Sponsor Response Form (SRF)'!J4697),COUNTIF('SRF Drop Downs'!$E$2:$E$7,'Sponsor Response Form (SRF)'!K4697),COUNTIF('SRF Drop Downs'!$A$2:$A$4,'Sponsor Response Form (SRF)'!L4697),COUNTIF('SRF Drop Downs'!$A$2:$A$4,'Sponsor Response Form (SRF)'!M4697),COUNTIF('SRF Drop Downs'!$A$2:$A$4,'Sponsor Response Form (SRF)'!N4697),COUNTIF('SRF Drop Downs'!$A$2:$A$4,'Sponsor Response Form (SRF)'!O4697),COUNTIF('SRF Drop Downs'!$A$2:$A$4,'Sponsor Response Form (SRF)'!P4697),COUNTIF('SRF Drop Downs'!$A$2:$A$4,'Sponsor Response Form (SRF)'!Q4697),COUNTIF('SRF Drop Downs'!$A$2:$A$4,'Sponsor Response Form (SRF)'!R4697)),"Complete","Incomplete"))</f>
        <v/>
      </c>
      <c r="T4697" s="25" t="str">
        <f>IF(S4697="Complete",IF(AND(NOT(ISNA(VLOOKUP(CONCATENATE(D4697,E4697,F4697,G4697,H4697,I4697,J4697,K4697),'SRF Drop Downs'!G:G,1,FALSE))),IF(AND(G4697&lt;&gt;"C3",K4697&lt;&gt;"O5"),IF(SUM(COUNTIF(L4697:R4697,"Y"),COUNTIF(L4697:R4697,"N"))=0,"V","I"),IF(COUNTIF(L4697:R4697,"Y"),"V","I"))="V", IF(AND('Sponsor Response Form (SRF)'!D4697="M1", COUNTIF('OMS Response Form (ORF)'!C:C, B4697)&gt;0), "I", "V")="V"), "Valid","Invalid")," ")</f>
        <v xml:space="preserve"> </v>
      </c>
    </row>
    <row r="4698" spans="1:20" x14ac:dyDescent="0.25">
      <c r="A4698" s="69"/>
      <c r="B4698" s="70"/>
      <c r="C4698" s="71"/>
      <c r="D4698" s="72"/>
      <c r="E4698" s="72"/>
      <c r="F4698" s="72"/>
      <c r="G4698" s="72"/>
      <c r="H4698" s="72"/>
      <c r="I4698" s="72"/>
      <c r="J4698" s="72"/>
      <c r="K4698" s="72"/>
      <c r="L4698" s="72"/>
      <c r="M4698" s="72"/>
      <c r="N4698" s="72"/>
      <c r="O4698" s="72"/>
      <c r="P4698" s="72"/>
      <c r="Q4698" s="72"/>
      <c r="R4698" s="72"/>
      <c r="S4698" s="24" t="str">
        <f>IF(COUNTA(A4698:R4698)=0,"",IF(AND(COUNTA(A4698:C4698)=3,COUNTIF('SRF Drop Downs'!$B$2:$B$5,'Sponsor Response Form (SRF)'!D4698),COUNTIF('SRF Drop Downs'!$F$2:$F$5,'Sponsor Response Form (SRF)'!E4698),COUNTIF('SRF Drop Downs'!$C$2:$C$4,'Sponsor Response Form (SRF)'!F4698),COUNTIF('SRF Drop Downs'!$D$2:$D$6,'Sponsor Response Form (SRF)'!G4698),COUNTIF('SRF Drop Downs'!$A$2:$A$5,'Sponsor Response Form (SRF)'!H4698),COUNTIF('SRF Drop Downs'!$A$2:$A$4,'Sponsor Response Form (SRF)'!I4698),COUNTIF('SRF Drop Downs'!$A$2:$A$5,'Sponsor Response Form (SRF)'!J4698),COUNTIF('SRF Drop Downs'!$E$2:$E$7,'Sponsor Response Form (SRF)'!K4698),COUNTIF('SRF Drop Downs'!$A$2:$A$4,'Sponsor Response Form (SRF)'!L4698),COUNTIF('SRF Drop Downs'!$A$2:$A$4,'Sponsor Response Form (SRF)'!M4698),COUNTIF('SRF Drop Downs'!$A$2:$A$4,'Sponsor Response Form (SRF)'!N4698),COUNTIF('SRF Drop Downs'!$A$2:$A$4,'Sponsor Response Form (SRF)'!O4698),COUNTIF('SRF Drop Downs'!$A$2:$A$4,'Sponsor Response Form (SRF)'!P4698),COUNTIF('SRF Drop Downs'!$A$2:$A$4,'Sponsor Response Form (SRF)'!Q4698),COUNTIF('SRF Drop Downs'!$A$2:$A$4,'Sponsor Response Form (SRF)'!R4698)),"Complete","Incomplete"))</f>
        <v/>
      </c>
      <c r="T4698" s="25" t="str">
        <f>IF(S4698="Complete",IF(AND(NOT(ISNA(VLOOKUP(CONCATENATE(D4698,E4698,F4698,G4698,H4698,I4698,J4698,K4698),'SRF Drop Downs'!G:G,1,FALSE))),IF(AND(G4698&lt;&gt;"C3",K4698&lt;&gt;"O5"),IF(SUM(COUNTIF(L4698:R4698,"Y"),COUNTIF(L4698:R4698,"N"))=0,"V","I"),IF(COUNTIF(L4698:R4698,"Y"),"V","I"))="V", IF(AND('Sponsor Response Form (SRF)'!D4698="M1", COUNTIF('OMS Response Form (ORF)'!C:C, B4698)&gt;0), "I", "V")="V"), "Valid","Invalid")," ")</f>
        <v xml:space="preserve"> </v>
      </c>
    </row>
    <row r="4699" spans="1:20" x14ac:dyDescent="0.25">
      <c r="A4699" s="69"/>
      <c r="B4699" s="70"/>
      <c r="C4699" s="71"/>
      <c r="D4699" s="72"/>
      <c r="E4699" s="72"/>
      <c r="F4699" s="72"/>
      <c r="G4699" s="72"/>
      <c r="H4699" s="72"/>
      <c r="I4699" s="72"/>
      <c r="J4699" s="72"/>
      <c r="K4699" s="72"/>
      <c r="L4699" s="72"/>
      <c r="M4699" s="72"/>
      <c r="N4699" s="72"/>
      <c r="O4699" s="72"/>
      <c r="P4699" s="72"/>
      <c r="Q4699" s="72"/>
      <c r="R4699" s="72"/>
      <c r="S4699" s="24" t="str">
        <f>IF(COUNTA(A4699:R4699)=0,"",IF(AND(COUNTA(A4699:C4699)=3,COUNTIF('SRF Drop Downs'!$B$2:$B$5,'Sponsor Response Form (SRF)'!D4699),COUNTIF('SRF Drop Downs'!$F$2:$F$5,'Sponsor Response Form (SRF)'!E4699),COUNTIF('SRF Drop Downs'!$C$2:$C$4,'Sponsor Response Form (SRF)'!F4699),COUNTIF('SRF Drop Downs'!$D$2:$D$6,'Sponsor Response Form (SRF)'!G4699),COUNTIF('SRF Drop Downs'!$A$2:$A$5,'Sponsor Response Form (SRF)'!H4699),COUNTIF('SRF Drop Downs'!$A$2:$A$4,'Sponsor Response Form (SRF)'!I4699),COUNTIF('SRF Drop Downs'!$A$2:$A$5,'Sponsor Response Form (SRF)'!J4699),COUNTIF('SRF Drop Downs'!$E$2:$E$7,'Sponsor Response Form (SRF)'!K4699),COUNTIF('SRF Drop Downs'!$A$2:$A$4,'Sponsor Response Form (SRF)'!L4699),COUNTIF('SRF Drop Downs'!$A$2:$A$4,'Sponsor Response Form (SRF)'!M4699),COUNTIF('SRF Drop Downs'!$A$2:$A$4,'Sponsor Response Form (SRF)'!N4699),COUNTIF('SRF Drop Downs'!$A$2:$A$4,'Sponsor Response Form (SRF)'!O4699),COUNTIF('SRF Drop Downs'!$A$2:$A$4,'Sponsor Response Form (SRF)'!P4699),COUNTIF('SRF Drop Downs'!$A$2:$A$4,'Sponsor Response Form (SRF)'!Q4699),COUNTIF('SRF Drop Downs'!$A$2:$A$4,'Sponsor Response Form (SRF)'!R4699)),"Complete","Incomplete"))</f>
        <v/>
      </c>
      <c r="T4699" s="25" t="str">
        <f>IF(S4699="Complete",IF(AND(NOT(ISNA(VLOOKUP(CONCATENATE(D4699,E4699,F4699,G4699,H4699,I4699,J4699,K4699),'SRF Drop Downs'!G:G,1,FALSE))),IF(AND(G4699&lt;&gt;"C3",K4699&lt;&gt;"O5"),IF(SUM(COUNTIF(L4699:R4699,"Y"),COUNTIF(L4699:R4699,"N"))=0,"V","I"),IF(COUNTIF(L4699:R4699,"Y"),"V","I"))="V", IF(AND('Sponsor Response Form (SRF)'!D4699="M1", COUNTIF('OMS Response Form (ORF)'!C:C, B4699)&gt;0), "I", "V")="V"), "Valid","Invalid")," ")</f>
        <v xml:space="preserve"> </v>
      </c>
    </row>
    <row r="4700" spans="1:20" x14ac:dyDescent="0.25">
      <c r="A4700" s="69"/>
      <c r="B4700" s="70"/>
      <c r="C4700" s="71"/>
      <c r="D4700" s="72"/>
      <c r="E4700" s="72"/>
      <c r="F4700" s="72"/>
      <c r="G4700" s="72"/>
      <c r="H4700" s="72"/>
      <c r="I4700" s="72"/>
      <c r="J4700" s="72"/>
      <c r="K4700" s="72"/>
      <c r="L4700" s="72"/>
      <c r="M4700" s="72"/>
      <c r="N4700" s="72"/>
      <c r="O4700" s="72"/>
      <c r="P4700" s="72"/>
      <c r="Q4700" s="72"/>
      <c r="R4700" s="72"/>
      <c r="S4700" s="24" t="str">
        <f>IF(COUNTA(A4700:R4700)=0,"",IF(AND(COUNTA(A4700:C4700)=3,COUNTIF('SRF Drop Downs'!$B$2:$B$5,'Sponsor Response Form (SRF)'!D4700),COUNTIF('SRF Drop Downs'!$F$2:$F$5,'Sponsor Response Form (SRF)'!E4700),COUNTIF('SRF Drop Downs'!$C$2:$C$4,'Sponsor Response Form (SRF)'!F4700),COUNTIF('SRF Drop Downs'!$D$2:$D$6,'Sponsor Response Form (SRF)'!G4700),COUNTIF('SRF Drop Downs'!$A$2:$A$5,'Sponsor Response Form (SRF)'!H4700),COUNTIF('SRF Drop Downs'!$A$2:$A$4,'Sponsor Response Form (SRF)'!I4700),COUNTIF('SRF Drop Downs'!$A$2:$A$5,'Sponsor Response Form (SRF)'!J4700),COUNTIF('SRF Drop Downs'!$E$2:$E$7,'Sponsor Response Form (SRF)'!K4700),COUNTIF('SRF Drop Downs'!$A$2:$A$4,'Sponsor Response Form (SRF)'!L4700),COUNTIF('SRF Drop Downs'!$A$2:$A$4,'Sponsor Response Form (SRF)'!M4700),COUNTIF('SRF Drop Downs'!$A$2:$A$4,'Sponsor Response Form (SRF)'!N4700),COUNTIF('SRF Drop Downs'!$A$2:$A$4,'Sponsor Response Form (SRF)'!O4700),COUNTIF('SRF Drop Downs'!$A$2:$A$4,'Sponsor Response Form (SRF)'!P4700),COUNTIF('SRF Drop Downs'!$A$2:$A$4,'Sponsor Response Form (SRF)'!Q4700),COUNTIF('SRF Drop Downs'!$A$2:$A$4,'Sponsor Response Form (SRF)'!R4700)),"Complete","Incomplete"))</f>
        <v/>
      </c>
      <c r="T4700" s="25" t="str">
        <f>IF(S4700="Complete",IF(AND(NOT(ISNA(VLOOKUP(CONCATENATE(D4700,E4700,F4700,G4700,H4700,I4700,J4700,K4700),'SRF Drop Downs'!G:G,1,FALSE))),IF(AND(G4700&lt;&gt;"C3",K4700&lt;&gt;"O5"),IF(SUM(COUNTIF(L4700:R4700,"Y"),COUNTIF(L4700:R4700,"N"))=0,"V","I"),IF(COUNTIF(L4700:R4700,"Y"),"V","I"))="V", IF(AND('Sponsor Response Form (SRF)'!D4700="M1", COUNTIF('OMS Response Form (ORF)'!C:C, B4700)&gt;0), "I", "V")="V"), "Valid","Invalid")," ")</f>
        <v xml:space="preserve"> </v>
      </c>
    </row>
    <row r="4701" spans="1:20" x14ac:dyDescent="0.25">
      <c r="A4701" s="69"/>
      <c r="B4701" s="70"/>
      <c r="C4701" s="71"/>
      <c r="D4701" s="72"/>
      <c r="E4701" s="72"/>
      <c r="F4701" s="72"/>
      <c r="G4701" s="72"/>
      <c r="H4701" s="72"/>
      <c r="I4701" s="72"/>
      <c r="J4701" s="72"/>
      <c r="K4701" s="72"/>
      <c r="L4701" s="72"/>
      <c r="M4701" s="72"/>
      <c r="N4701" s="72"/>
      <c r="O4701" s="72"/>
      <c r="P4701" s="72"/>
      <c r="Q4701" s="72"/>
      <c r="R4701" s="72"/>
      <c r="S4701" s="24" t="str">
        <f>IF(COUNTA(A4701:R4701)=0,"",IF(AND(COUNTA(A4701:C4701)=3,COUNTIF('SRF Drop Downs'!$B$2:$B$5,'Sponsor Response Form (SRF)'!D4701),COUNTIF('SRF Drop Downs'!$F$2:$F$5,'Sponsor Response Form (SRF)'!E4701),COUNTIF('SRF Drop Downs'!$C$2:$C$4,'Sponsor Response Form (SRF)'!F4701),COUNTIF('SRF Drop Downs'!$D$2:$D$6,'Sponsor Response Form (SRF)'!G4701),COUNTIF('SRF Drop Downs'!$A$2:$A$5,'Sponsor Response Form (SRF)'!H4701),COUNTIF('SRF Drop Downs'!$A$2:$A$4,'Sponsor Response Form (SRF)'!I4701),COUNTIF('SRF Drop Downs'!$A$2:$A$5,'Sponsor Response Form (SRF)'!J4701),COUNTIF('SRF Drop Downs'!$E$2:$E$7,'Sponsor Response Form (SRF)'!K4701),COUNTIF('SRF Drop Downs'!$A$2:$A$4,'Sponsor Response Form (SRF)'!L4701),COUNTIF('SRF Drop Downs'!$A$2:$A$4,'Sponsor Response Form (SRF)'!M4701),COUNTIF('SRF Drop Downs'!$A$2:$A$4,'Sponsor Response Form (SRF)'!N4701),COUNTIF('SRF Drop Downs'!$A$2:$A$4,'Sponsor Response Form (SRF)'!O4701),COUNTIF('SRF Drop Downs'!$A$2:$A$4,'Sponsor Response Form (SRF)'!P4701),COUNTIF('SRF Drop Downs'!$A$2:$A$4,'Sponsor Response Form (SRF)'!Q4701),COUNTIF('SRF Drop Downs'!$A$2:$A$4,'Sponsor Response Form (SRF)'!R4701)),"Complete","Incomplete"))</f>
        <v/>
      </c>
      <c r="T4701" s="25" t="str">
        <f>IF(S4701="Complete",IF(AND(NOT(ISNA(VLOOKUP(CONCATENATE(D4701,E4701,F4701,G4701,H4701,I4701,J4701,K4701),'SRF Drop Downs'!G:G,1,FALSE))),IF(AND(G4701&lt;&gt;"C3",K4701&lt;&gt;"O5"),IF(SUM(COUNTIF(L4701:R4701,"Y"),COUNTIF(L4701:R4701,"N"))=0,"V","I"),IF(COUNTIF(L4701:R4701,"Y"),"V","I"))="V", IF(AND('Sponsor Response Form (SRF)'!D4701="M1", COUNTIF('OMS Response Form (ORF)'!C:C, B4701)&gt;0), "I", "V")="V"), "Valid","Invalid")," ")</f>
        <v xml:space="preserve"> </v>
      </c>
    </row>
    <row r="4702" spans="1:20" x14ac:dyDescent="0.25">
      <c r="A4702" s="69"/>
      <c r="B4702" s="70"/>
      <c r="C4702" s="71"/>
      <c r="D4702" s="72"/>
      <c r="E4702" s="72"/>
      <c r="F4702" s="72"/>
      <c r="G4702" s="72"/>
      <c r="H4702" s="72"/>
      <c r="I4702" s="72"/>
      <c r="J4702" s="72"/>
      <c r="K4702" s="72"/>
      <c r="L4702" s="72"/>
      <c r="M4702" s="72"/>
      <c r="N4702" s="72"/>
      <c r="O4702" s="72"/>
      <c r="P4702" s="72"/>
      <c r="Q4702" s="72"/>
      <c r="R4702" s="72"/>
      <c r="S4702" s="24" t="str">
        <f>IF(COUNTA(A4702:R4702)=0,"",IF(AND(COUNTA(A4702:C4702)=3,COUNTIF('SRF Drop Downs'!$B$2:$B$5,'Sponsor Response Form (SRF)'!D4702),COUNTIF('SRF Drop Downs'!$F$2:$F$5,'Sponsor Response Form (SRF)'!E4702),COUNTIF('SRF Drop Downs'!$C$2:$C$4,'Sponsor Response Form (SRF)'!F4702),COUNTIF('SRF Drop Downs'!$D$2:$D$6,'Sponsor Response Form (SRF)'!G4702),COUNTIF('SRF Drop Downs'!$A$2:$A$5,'Sponsor Response Form (SRF)'!H4702),COUNTIF('SRF Drop Downs'!$A$2:$A$4,'Sponsor Response Form (SRF)'!I4702),COUNTIF('SRF Drop Downs'!$A$2:$A$5,'Sponsor Response Form (SRF)'!J4702),COUNTIF('SRF Drop Downs'!$E$2:$E$7,'Sponsor Response Form (SRF)'!K4702),COUNTIF('SRF Drop Downs'!$A$2:$A$4,'Sponsor Response Form (SRF)'!L4702),COUNTIF('SRF Drop Downs'!$A$2:$A$4,'Sponsor Response Form (SRF)'!M4702),COUNTIF('SRF Drop Downs'!$A$2:$A$4,'Sponsor Response Form (SRF)'!N4702),COUNTIF('SRF Drop Downs'!$A$2:$A$4,'Sponsor Response Form (SRF)'!O4702),COUNTIF('SRF Drop Downs'!$A$2:$A$4,'Sponsor Response Form (SRF)'!P4702),COUNTIF('SRF Drop Downs'!$A$2:$A$4,'Sponsor Response Form (SRF)'!Q4702),COUNTIF('SRF Drop Downs'!$A$2:$A$4,'Sponsor Response Form (SRF)'!R4702)),"Complete","Incomplete"))</f>
        <v/>
      </c>
      <c r="T4702" s="25" t="str">
        <f>IF(S4702="Complete",IF(AND(NOT(ISNA(VLOOKUP(CONCATENATE(D4702,E4702,F4702,G4702,H4702,I4702,J4702,K4702),'SRF Drop Downs'!G:G,1,FALSE))),IF(AND(G4702&lt;&gt;"C3",K4702&lt;&gt;"O5"),IF(SUM(COUNTIF(L4702:R4702,"Y"),COUNTIF(L4702:R4702,"N"))=0,"V","I"),IF(COUNTIF(L4702:R4702,"Y"),"V","I"))="V", IF(AND('Sponsor Response Form (SRF)'!D4702="M1", COUNTIF('OMS Response Form (ORF)'!C:C, B4702)&gt;0), "I", "V")="V"), "Valid","Invalid")," ")</f>
        <v xml:space="preserve"> </v>
      </c>
    </row>
    <row r="4703" spans="1:20" x14ac:dyDescent="0.25">
      <c r="A4703" s="69"/>
      <c r="B4703" s="70"/>
      <c r="C4703" s="71"/>
      <c r="D4703" s="72"/>
      <c r="E4703" s="72"/>
      <c r="F4703" s="72"/>
      <c r="G4703" s="72"/>
      <c r="H4703" s="72"/>
      <c r="I4703" s="72"/>
      <c r="J4703" s="72"/>
      <c r="K4703" s="72"/>
      <c r="L4703" s="72"/>
      <c r="M4703" s="72"/>
      <c r="N4703" s="72"/>
      <c r="O4703" s="72"/>
      <c r="P4703" s="72"/>
      <c r="Q4703" s="72"/>
      <c r="R4703" s="72"/>
      <c r="S4703" s="24" t="str">
        <f>IF(COUNTA(A4703:R4703)=0,"",IF(AND(COUNTA(A4703:C4703)=3,COUNTIF('SRF Drop Downs'!$B$2:$B$5,'Sponsor Response Form (SRF)'!D4703),COUNTIF('SRF Drop Downs'!$F$2:$F$5,'Sponsor Response Form (SRF)'!E4703),COUNTIF('SRF Drop Downs'!$C$2:$C$4,'Sponsor Response Form (SRF)'!F4703),COUNTIF('SRF Drop Downs'!$D$2:$D$6,'Sponsor Response Form (SRF)'!G4703),COUNTIF('SRF Drop Downs'!$A$2:$A$5,'Sponsor Response Form (SRF)'!H4703),COUNTIF('SRF Drop Downs'!$A$2:$A$4,'Sponsor Response Form (SRF)'!I4703),COUNTIF('SRF Drop Downs'!$A$2:$A$5,'Sponsor Response Form (SRF)'!J4703),COUNTIF('SRF Drop Downs'!$E$2:$E$7,'Sponsor Response Form (SRF)'!K4703),COUNTIF('SRF Drop Downs'!$A$2:$A$4,'Sponsor Response Form (SRF)'!L4703),COUNTIF('SRF Drop Downs'!$A$2:$A$4,'Sponsor Response Form (SRF)'!M4703),COUNTIF('SRF Drop Downs'!$A$2:$A$4,'Sponsor Response Form (SRF)'!N4703),COUNTIF('SRF Drop Downs'!$A$2:$A$4,'Sponsor Response Form (SRF)'!O4703),COUNTIF('SRF Drop Downs'!$A$2:$A$4,'Sponsor Response Form (SRF)'!P4703),COUNTIF('SRF Drop Downs'!$A$2:$A$4,'Sponsor Response Form (SRF)'!Q4703),COUNTIF('SRF Drop Downs'!$A$2:$A$4,'Sponsor Response Form (SRF)'!R4703)),"Complete","Incomplete"))</f>
        <v/>
      </c>
      <c r="T4703" s="25" t="str">
        <f>IF(S4703="Complete",IF(AND(NOT(ISNA(VLOOKUP(CONCATENATE(D4703,E4703,F4703,G4703,H4703,I4703,J4703,K4703),'SRF Drop Downs'!G:G,1,FALSE))),IF(AND(G4703&lt;&gt;"C3",K4703&lt;&gt;"O5"),IF(SUM(COUNTIF(L4703:R4703,"Y"),COUNTIF(L4703:R4703,"N"))=0,"V","I"),IF(COUNTIF(L4703:R4703,"Y"),"V","I"))="V", IF(AND('Sponsor Response Form (SRF)'!D4703="M1", COUNTIF('OMS Response Form (ORF)'!C:C, B4703)&gt;0), "I", "V")="V"), "Valid","Invalid")," ")</f>
        <v xml:space="preserve"> </v>
      </c>
    </row>
    <row r="4704" spans="1:20" x14ac:dyDescent="0.25">
      <c r="A4704" s="69"/>
      <c r="B4704" s="70"/>
      <c r="C4704" s="71"/>
      <c r="D4704" s="72"/>
      <c r="E4704" s="72"/>
      <c r="F4704" s="72"/>
      <c r="G4704" s="72"/>
      <c r="H4704" s="72"/>
      <c r="I4704" s="72"/>
      <c r="J4704" s="72"/>
      <c r="K4704" s="72"/>
      <c r="L4704" s="72"/>
      <c r="M4704" s="72"/>
      <c r="N4704" s="72"/>
      <c r="O4704" s="72"/>
      <c r="P4704" s="72"/>
      <c r="Q4704" s="72"/>
      <c r="R4704" s="72"/>
      <c r="S4704" s="24" t="str">
        <f>IF(COUNTA(A4704:R4704)=0,"",IF(AND(COUNTA(A4704:C4704)=3,COUNTIF('SRF Drop Downs'!$B$2:$B$5,'Sponsor Response Form (SRF)'!D4704),COUNTIF('SRF Drop Downs'!$F$2:$F$5,'Sponsor Response Form (SRF)'!E4704),COUNTIF('SRF Drop Downs'!$C$2:$C$4,'Sponsor Response Form (SRF)'!F4704),COUNTIF('SRF Drop Downs'!$D$2:$D$6,'Sponsor Response Form (SRF)'!G4704),COUNTIF('SRF Drop Downs'!$A$2:$A$5,'Sponsor Response Form (SRF)'!H4704),COUNTIF('SRF Drop Downs'!$A$2:$A$4,'Sponsor Response Form (SRF)'!I4704),COUNTIF('SRF Drop Downs'!$A$2:$A$5,'Sponsor Response Form (SRF)'!J4704),COUNTIF('SRF Drop Downs'!$E$2:$E$7,'Sponsor Response Form (SRF)'!K4704),COUNTIF('SRF Drop Downs'!$A$2:$A$4,'Sponsor Response Form (SRF)'!L4704),COUNTIF('SRF Drop Downs'!$A$2:$A$4,'Sponsor Response Form (SRF)'!M4704),COUNTIF('SRF Drop Downs'!$A$2:$A$4,'Sponsor Response Form (SRF)'!N4704),COUNTIF('SRF Drop Downs'!$A$2:$A$4,'Sponsor Response Form (SRF)'!O4704),COUNTIF('SRF Drop Downs'!$A$2:$A$4,'Sponsor Response Form (SRF)'!P4704),COUNTIF('SRF Drop Downs'!$A$2:$A$4,'Sponsor Response Form (SRF)'!Q4704),COUNTIF('SRF Drop Downs'!$A$2:$A$4,'Sponsor Response Form (SRF)'!R4704)),"Complete","Incomplete"))</f>
        <v/>
      </c>
      <c r="T4704" s="25" t="str">
        <f>IF(S4704="Complete",IF(AND(NOT(ISNA(VLOOKUP(CONCATENATE(D4704,E4704,F4704,G4704,H4704,I4704,J4704,K4704),'SRF Drop Downs'!G:G,1,FALSE))),IF(AND(G4704&lt;&gt;"C3",K4704&lt;&gt;"O5"),IF(SUM(COUNTIF(L4704:R4704,"Y"),COUNTIF(L4704:R4704,"N"))=0,"V","I"),IF(COUNTIF(L4704:R4704,"Y"),"V","I"))="V", IF(AND('Sponsor Response Form (SRF)'!D4704="M1", COUNTIF('OMS Response Form (ORF)'!C:C, B4704)&gt;0), "I", "V")="V"), "Valid","Invalid")," ")</f>
        <v xml:space="preserve"> </v>
      </c>
    </row>
    <row r="4705" spans="1:20" x14ac:dyDescent="0.25">
      <c r="A4705" s="69"/>
      <c r="B4705" s="70"/>
      <c r="C4705" s="71"/>
      <c r="D4705" s="72"/>
      <c r="E4705" s="72"/>
      <c r="F4705" s="72"/>
      <c r="G4705" s="72"/>
      <c r="H4705" s="72"/>
      <c r="I4705" s="72"/>
      <c r="J4705" s="72"/>
      <c r="K4705" s="72"/>
      <c r="L4705" s="72"/>
      <c r="M4705" s="72"/>
      <c r="N4705" s="72"/>
      <c r="O4705" s="72"/>
      <c r="P4705" s="72"/>
      <c r="Q4705" s="72"/>
      <c r="R4705" s="72"/>
      <c r="S4705" s="24" t="str">
        <f>IF(COUNTA(A4705:R4705)=0,"",IF(AND(COUNTA(A4705:C4705)=3,COUNTIF('SRF Drop Downs'!$B$2:$B$5,'Sponsor Response Form (SRF)'!D4705),COUNTIF('SRF Drop Downs'!$F$2:$F$5,'Sponsor Response Form (SRF)'!E4705),COUNTIF('SRF Drop Downs'!$C$2:$C$4,'Sponsor Response Form (SRF)'!F4705),COUNTIF('SRF Drop Downs'!$D$2:$D$6,'Sponsor Response Form (SRF)'!G4705),COUNTIF('SRF Drop Downs'!$A$2:$A$5,'Sponsor Response Form (SRF)'!H4705),COUNTIF('SRF Drop Downs'!$A$2:$A$4,'Sponsor Response Form (SRF)'!I4705),COUNTIF('SRF Drop Downs'!$A$2:$A$5,'Sponsor Response Form (SRF)'!J4705),COUNTIF('SRF Drop Downs'!$E$2:$E$7,'Sponsor Response Form (SRF)'!K4705),COUNTIF('SRF Drop Downs'!$A$2:$A$4,'Sponsor Response Form (SRF)'!L4705),COUNTIF('SRF Drop Downs'!$A$2:$A$4,'Sponsor Response Form (SRF)'!M4705),COUNTIF('SRF Drop Downs'!$A$2:$A$4,'Sponsor Response Form (SRF)'!N4705),COUNTIF('SRF Drop Downs'!$A$2:$A$4,'Sponsor Response Form (SRF)'!O4705),COUNTIF('SRF Drop Downs'!$A$2:$A$4,'Sponsor Response Form (SRF)'!P4705),COUNTIF('SRF Drop Downs'!$A$2:$A$4,'Sponsor Response Form (SRF)'!Q4705),COUNTIF('SRF Drop Downs'!$A$2:$A$4,'Sponsor Response Form (SRF)'!R4705)),"Complete","Incomplete"))</f>
        <v/>
      </c>
      <c r="T4705" s="25" t="str">
        <f>IF(S4705="Complete",IF(AND(NOT(ISNA(VLOOKUP(CONCATENATE(D4705,E4705,F4705,G4705,H4705,I4705,J4705,K4705),'SRF Drop Downs'!G:G,1,FALSE))),IF(AND(G4705&lt;&gt;"C3",K4705&lt;&gt;"O5"),IF(SUM(COUNTIF(L4705:R4705,"Y"),COUNTIF(L4705:R4705,"N"))=0,"V","I"),IF(COUNTIF(L4705:R4705,"Y"),"V","I"))="V", IF(AND('Sponsor Response Form (SRF)'!D4705="M1", COUNTIF('OMS Response Form (ORF)'!C:C, B4705)&gt;0), "I", "V")="V"), "Valid","Invalid")," ")</f>
        <v xml:space="preserve"> </v>
      </c>
    </row>
    <row r="4706" spans="1:20" x14ac:dyDescent="0.25">
      <c r="A4706" s="69"/>
      <c r="B4706" s="70"/>
      <c r="C4706" s="71"/>
      <c r="D4706" s="72"/>
      <c r="E4706" s="72"/>
      <c r="F4706" s="72"/>
      <c r="G4706" s="72"/>
      <c r="H4706" s="72"/>
      <c r="I4706" s="72"/>
      <c r="J4706" s="72"/>
      <c r="K4706" s="72"/>
      <c r="L4706" s="72"/>
      <c r="M4706" s="72"/>
      <c r="N4706" s="72"/>
      <c r="O4706" s="72"/>
      <c r="P4706" s="72"/>
      <c r="Q4706" s="72"/>
      <c r="R4706" s="72"/>
      <c r="S4706" s="24" t="str">
        <f>IF(COUNTA(A4706:R4706)=0,"",IF(AND(COUNTA(A4706:C4706)=3,COUNTIF('SRF Drop Downs'!$B$2:$B$5,'Sponsor Response Form (SRF)'!D4706),COUNTIF('SRF Drop Downs'!$F$2:$F$5,'Sponsor Response Form (SRF)'!E4706),COUNTIF('SRF Drop Downs'!$C$2:$C$4,'Sponsor Response Form (SRF)'!F4706),COUNTIF('SRF Drop Downs'!$D$2:$D$6,'Sponsor Response Form (SRF)'!G4706),COUNTIF('SRF Drop Downs'!$A$2:$A$5,'Sponsor Response Form (SRF)'!H4706),COUNTIF('SRF Drop Downs'!$A$2:$A$4,'Sponsor Response Form (SRF)'!I4706),COUNTIF('SRF Drop Downs'!$A$2:$A$5,'Sponsor Response Form (SRF)'!J4706),COUNTIF('SRF Drop Downs'!$E$2:$E$7,'Sponsor Response Form (SRF)'!K4706),COUNTIF('SRF Drop Downs'!$A$2:$A$4,'Sponsor Response Form (SRF)'!L4706),COUNTIF('SRF Drop Downs'!$A$2:$A$4,'Sponsor Response Form (SRF)'!M4706),COUNTIF('SRF Drop Downs'!$A$2:$A$4,'Sponsor Response Form (SRF)'!N4706),COUNTIF('SRF Drop Downs'!$A$2:$A$4,'Sponsor Response Form (SRF)'!O4706),COUNTIF('SRF Drop Downs'!$A$2:$A$4,'Sponsor Response Form (SRF)'!P4706),COUNTIF('SRF Drop Downs'!$A$2:$A$4,'Sponsor Response Form (SRF)'!Q4706),COUNTIF('SRF Drop Downs'!$A$2:$A$4,'Sponsor Response Form (SRF)'!R4706)),"Complete","Incomplete"))</f>
        <v/>
      </c>
      <c r="T4706" s="25" t="str">
        <f>IF(S4706="Complete",IF(AND(NOT(ISNA(VLOOKUP(CONCATENATE(D4706,E4706,F4706,G4706,H4706,I4706,J4706,K4706),'SRF Drop Downs'!G:G,1,FALSE))),IF(AND(G4706&lt;&gt;"C3",K4706&lt;&gt;"O5"),IF(SUM(COUNTIF(L4706:R4706,"Y"),COUNTIF(L4706:R4706,"N"))=0,"V","I"),IF(COUNTIF(L4706:R4706,"Y"),"V","I"))="V", IF(AND('Sponsor Response Form (SRF)'!D4706="M1", COUNTIF('OMS Response Form (ORF)'!C:C, B4706)&gt;0), "I", "V")="V"), "Valid","Invalid")," ")</f>
        <v xml:space="preserve"> </v>
      </c>
    </row>
    <row r="4707" spans="1:20" x14ac:dyDescent="0.25">
      <c r="A4707" s="69"/>
      <c r="B4707" s="70"/>
      <c r="C4707" s="71"/>
      <c r="D4707" s="72"/>
      <c r="E4707" s="72"/>
      <c r="F4707" s="72"/>
      <c r="G4707" s="72"/>
      <c r="H4707" s="72"/>
      <c r="I4707" s="72"/>
      <c r="J4707" s="72"/>
      <c r="K4707" s="72"/>
      <c r="L4707" s="72"/>
      <c r="M4707" s="72"/>
      <c r="N4707" s="72"/>
      <c r="O4707" s="72"/>
      <c r="P4707" s="72"/>
      <c r="Q4707" s="72"/>
      <c r="R4707" s="72"/>
      <c r="S4707" s="24" t="str">
        <f>IF(COUNTA(A4707:R4707)=0,"",IF(AND(COUNTA(A4707:C4707)=3,COUNTIF('SRF Drop Downs'!$B$2:$B$5,'Sponsor Response Form (SRF)'!D4707),COUNTIF('SRF Drop Downs'!$F$2:$F$5,'Sponsor Response Form (SRF)'!E4707),COUNTIF('SRF Drop Downs'!$C$2:$C$4,'Sponsor Response Form (SRF)'!F4707),COUNTIF('SRF Drop Downs'!$D$2:$D$6,'Sponsor Response Form (SRF)'!G4707),COUNTIF('SRF Drop Downs'!$A$2:$A$5,'Sponsor Response Form (SRF)'!H4707),COUNTIF('SRF Drop Downs'!$A$2:$A$4,'Sponsor Response Form (SRF)'!I4707),COUNTIF('SRF Drop Downs'!$A$2:$A$5,'Sponsor Response Form (SRF)'!J4707),COUNTIF('SRF Drop Downs'!$E$2:$E$7,'Sponsor Response Form (SRF)'!K4707),COUNTIF('SRF Drop Downs'!$A$2:$A$4,'Sponsor Response Form (SRF)'!L4707),COUNTIF('SRF Drop Downs'!$A$2:$A$4,'Sponsor Response Form (SRF)'!M4707),COUNTIF('SRF Drop Downs'!$A$2:$A$4,'Sponsor Response Form (SRF)'!N4707),COUNTIF('SRF Drop Downs'!$A$2:$A$4,'Sponsor Response Form (SRF)'!O4707),COUNTIF('SRF Drop Downs'!$A$2:$A$4,'Sponsor Response Form (SRF)'!P4707),COUNTIF('SRF Drop Downs'!$A$2:$A$4,'Sponsor Response Form (SRF)'!Q4707),COUNTIF('SRF Drop Downs'!$A$2:$A$4,'Sponsor Response Form (SRF)'!R4707)),"Complete","Incomplete"))</f>
        <v/>
      </c>
      <c r="T4707" s="25" t="str">
        <f>IF(S4707="Complete",IF(AND(NOT(ISNA(VLOOKUP(CONCATENATE(D4707,E4707,F4707,G4707,H4707,I4707,J4707,K4707),'SRF Drop Downs'!G:G,1,FALSE))),IF(AND(G4707&lt;&gt;"C3",K4707&lt;&gt;"O5"),IF(SUM(COUNTIF(L4707:R4707,"Y"),COUNTIF(L4707:R4707,"N"))=0,"V","I"),IF(COUNTIF(L4707:R4707,"Y"),"V","I"))="V", IF(AND('Sponsor Response Form (SRF)'!D4707="M1", COUNTIF('OMS Response Form (ORF)'!C:C, B4707)&gt;0), "I", "V")="V"), "Valid","Invalid")," ")</f>
        <v xml:space="preserve"> </v>
      </c>
    </row>
    <row r="4708" spans="1:20" x14ac:dyDescent="0.25">
      <c r="A4708" s="69"/>
      <c r="B4708" s="70"/>
      <c r="C4708" s="71"/>
      <c r="D4708" s="72"/>
      <c r="E4708" s="72"/>
      <c r="F4708" s="72"/>
      <c r="G4708" s="72"/>
      <c r="H4708" s="72"/>
      <c r="I4708" s="72"/>
      <c r="J4708" s="72"/>
      <c r="K4708" s="72"/>
      <c r="L4708" s="72"/>
      <c r="M4708" s="72"/>
      <c r="N4708" s="72"/>
      <c r="O4708" s="72"/>
      <c r="P4708" s="72"/>
      <c r="Q4708" s="72"/>
      <c r="R4708" s="72"/>
      <c r="S4708" s="24" t="str">
        <f>IF(COUNTA(A4708:R4708)=0,"",IF(AND(COUNTA(A4708:C4708)=3,COUNTIF('SRF Drop Downs'!$B$2:$B$5,'Sponsor Response Form (SRF)'!D4708),COUNTIF('SRF Drop Downs'!$F$2:$F$5,'Sponsor Response Form (SRF)'!E4708),COUNTIF('SRF Drop Downs'!$C$2:$C$4,'Sponsor Response Form (SRF)'!F4708),COUNTIF('SRF Drop Downs'!$D$2:$D$6,'Sponsor Response Form (SRF)'!G4708),COUNTIF('SRF Drop Downs'!$A$2:$A$5,'Sponsor Response Form (SRF)'!H4708),COUNTIF('SRF Drop Downs'!$A$2:$A$4,'Sponsor Response Form (SRF)'!I4708),COUNTIF('SRF Drop Downs'!$A$2:$A$5,'Sponsor Response Form (SRF)'!J4708),COUNTIF('SRF Drop Downs'!$E$2:$E$7,'Sponsor Response Form (SRF)'!K4708),COUNTIF('SRF Drop Downs'!$A$2:$A$4,'Sponsor Response Form (SRF)'!L4708),COUNTIF('SRF Drop Downs'!$A$2:$A$4,'Sponsor Response Form (SRF)'!M4708),COUNTIF('SRF Drop Downs'!$A$2:$A$4,'Sponsor Response Form (SRF)'!N4708),COUNTIF('SRF Drop Downs'!$A$2:$A$4,'Sponsor Response Form (SRF)'!O4708),COUNTIF('SRF Drop Downs'!$A$2:$A$4,'Sponsor Response Form (SRF)'!P4708),COUNTIF('SRF Drop Downs'!$A$2:$A$4,'Sponsor Response Form (SRF)'!Q4708),COUNTIF('SRF Drop Downs'!$A$2:$A$4,'Sponsor Response Form (SRF)'!R4708)),"Complete","Incomplete"))</f>
        <v/>
      </c>
      <c r="T4708" s="25" t="str">
        <f>IF(S4708="Complete",IF(AND(NOT(ISNA(VLOOKUP(CONCATENATE(D4708,E4708,F4708,G4708,H4708,I4708,J4708,K4708),'SRF Drop Downs'!G:G,1,FALSE))),IF(AND(G4708&lt;&gt;"C3",K4708&lt;&gt;"O5"),IF(SUM(COUNTIF(L4708:R4708,"Y"),COUNTIF(L4708:R4708,"N"))=0,"V","I"),IF(COUNTIF(L4708:R4708,"Y"),"V","I"))="V", IF(AND('Sponsor Response Form (SRF)'!D4708="M1", COUNTIF('OMS Response Form (ORF)'!C:C, B4708)&gt;0), "I", "V")="V"), "Valid","Invalid")," ")</f>
        <v xml:space="preserve"> </v>
      </c>
    </row>
    <row r="4709" spans="1:20" x14ac:dyDescent="0.25">
      <c r="A4709" s="69"/>
      <c r="B4709" s="70"/>
      <c r="C4709" s="71"/>
      <c r="D4709" s="72"/>
      <c r="E4709" s="72"/>
      <c r="F4709" s="72"/>
      <c r="G4709" s="72"/>
      <c r="H4709" s="72"/>
      <c r="I4709" s="72"/>
      <c r="J4709" s="72"/>
      <c r="K4709" s="72"/>
      <c r="L4709" s="72"/>
      <c r="M4709" s="72"/>
      <c r="N4709" s="72"/>
      <c r="O4709" s="72"/>
      <c r="P4709" s="72"/>
      <c r="Q4709" s="72"/>
      <c r="R4709" s="72"/>
      <c r="S4709" s="24" t="str">
        <f>IF(COUNTA(A4709:R4709)=0,"",IF(AND(COUNTA(A4709:C4709)=3,COUNTIF('SRF Drop Downs'!$B$2:$B$5,'Sponsor Response Form (SRF)'!D4709),COUNTIF('SRF Drop Downs'!$F$2:$F$5,'Sponsor Response Form (SRF)'!E4709),COUNTIF('SRF Drop Downs'!$C$2:$C$4,'Sponsor Response Form (SRF)'!F4709),COUNTIF('SRF Drop Downs'!$D$2:$D$6,'Sponsor Response Form (SRF)'!G4709),COUNTIF('SRF Drop Downs'!$A$2:$A$5,'Sponsor Response Form (SRF)'!H4709),COUNTIF('SRF Drop Downs'!$A$2:$A$4,'Sponsor Response Form (SRF)'!I4709),COUNTIF('SRF Drop Downs'!$A$2:$A$5,'Sponsor Response Form (SRF)'!J4709),COUNTIF('SRF Drop Downs'!$E$2:$E$7,'Sponsor Response Form (SRF)'!K4709),COUNTIF('SRF Drop Downs'!$A$2:$A$4,'Sponsor Response Form (SRF)'!L4709),COUNTIF('SRF Drop Downs'!$A$2:$A$4,'Sponsor Response Form (SRF)'!M4709),COUNTIF('SRF Drop Downs'!$A$2:$A$4,'Sponsor Response Form (SRF)'!N4709),COUNTIF('SRF Drop Downs'!$A$2:$A$4,'Sponsor Response Form (SRF)'!O4709),COUNTIF('SRF Drop Downs'!$A$2:$A$4,'Sponsor Response Form (SRF)'!P4709),COUNTIF('SRF Drop Downs'!$A$2:$A$4,'Sponsor Response Form (SRF)'!Q4709),COUNTIF('SRF Drop Downs'!$A$2:$A$4,'Sponsor Response Form (SRF)'!R4709)),"Complete","Incomplete"))</f>
        <v/>
      </c>
      <c r="T4709" s="25" t="str">
        <f>IF(S4709="Complete",IF(AND(NOT(ISNA(VLOOKUP(CONCATENATE(D4709,E4709,F4709,G4709,H4709,I4709,J4709,K4709),'SRF Drop Downs'!G:G,1,FALSE))),IF(AND(G4709&lt;&gt;"C3",K4709&lt;&gt;"O5"),IF(SUM(COUNTIF(L4709:R4709,"Y"),COUNTIF(L4709:R4709,"N"))=0,"V","I"),IF(COUNTIF(L4709:R4709,"Y"),"V","I"))="V", IF(AND('Sponsor Response Form (SRF)'!D4709="M1", COUNTIF('OMS Response Form (ORF)'!C:C, B4709)&gt;0), "I", "V")="V"), "Valid","Invalid")," ")</f>
        <v xml:space="preserve"> </v>
      </c>
    </row>
    <row r="4710" spans="1:20" x14ac:dyDescent="0.25">
      <c r="A4710" s="69"/>
      <c r="B4710" s="70"/>
      <c r="C4710" s="71"/>
      <c r="D4710" s="72"/>
      <c r="E4710" s="72"/>
      <c r="F4710" s="72"/>
      <c r="G4710" s="72"/>
      <c r="H4710" s="72"/>
      <c r="I4710" s="72"/>
      <c r="J4710" s="72"/>
      <c r="K4710" s="72"/>
      <c r="L4710" s="72"/>
      <c r="M4710" s="72"/>
      <c r="N4710" s="72"/>
      <c r="O4710" s="72"/>
      <c r="P4710" s="72"/>
      <c r="Q4710" s="72"/>
      <c r="R4710" s="72"/>
      <c r="S4710" s="24" t="str">
        <f>IF(COUNTA(A4710:R4710)=0,"",IF(AND(COUNTA(A4710:C4710)=3,COUNTIF('SRF Drop Downs'!$B$2:$B$5,'Sponsor Response Form (SRF)'!D4710),COUNTIF('SRF Drop Downs'!$F$2:$F$5,'Sponsor Response Form (SRF)'!E4710),COUNTIF('SRF Drop Downs'!$C$2:$C$4,'Sponsor Response Form (SRF)'!F4710),COUNTIF('SRF Drop Downs'!$D$2:$D$6,'Sponsor Response Form (SRF)'!G4710),COUNTIF('SRF Drop Downs'!$A$2:$A$5,'Sponsor Response Form (SRF)'!H4710),COUNTIF('SRF Drop Downs'!$A$2:$A$4,'Sponsor Response Form (SRF)'!I4710),COUNTIF('SRF Drop Downs'!$A$2:$A$5,'Sponsor Response Form (SRF)'!J4710),COUNTIF('SRF Drop Downs'!$E$2:$E$7,'Sponsor Response Form (SRF)'!K4710),COUNTIF('SRF Drop Downs'!$A$2:$A$4,'Sponsor Response Form (SRF)'!L4710),COUNTIF('SRF Drop Downs'!$A$2:$A$4,'Sponsor Response Form (SRF)'!M4710),COUNTIF('SRF Drop Downs'!$A$2:$A$4,'Sponsor Response Form (SRF)'!N4710),COUNTIF('SRF Drop Downs'!$A$2:$A$4,'Sponsor Response Form (SRF)'!O4710),COUNTIF('SRF Drop Downs'!$A$2:$A$4,'Sponsor Response Form (SRF)'!P4710),COUNTIF('SRF Drop Downs'!$A$2:$A$4,'Sponsor Response Form (SRF)'!Q4710),COUNTIF('SRF Drop Downs'!$A$2:$A$4,'Sponsor Response Form (SRF)'!R4710)),"Complete","Incomplete"))</f>
        <v/>
      </c>
      <c r="T4710" s="25" t="str">
        <f>IF(S4710="Complete",IF(AND(NOT(ISNA(VLOOKUP(CONCATENATE(D4710,E4710,F4710,G4710,H4710,I4710,J4710,K4710),'SRF Drop Downs'!G:G,1,FALSE))),IF(AND(G4710&lt;&gt;"C3",K4710&lt;&gt;"O5"),IF(SUM(COUNTIF(L4710:R4710,"Y"),COUNTIF(L4710:R4710,"N"))=0,"V","I"),IF(COUNTIF(L4710:R4710,"Y"),"V","I"))="V", IF(AND('Sponsor Response Form (SRF)'!D4710="M1", COUNTIF('OMS Response Form (ORF)'!C:C, B4710)&gt;0), "I", "V")="V"), "Valid","Invalid")," ")</f>
        <v xml:space="preserve"> </v>
      </c>
    </row>
    <row r="4711" spans="1:20" x14ac:dyDescent="0.25">
      <c r="A4711" s="69"/>
      <c r="B4711" s="70"/>
      <c r="C4711" s="71"/>
      <c r="D4711" s="72"/>
      <c r="E4711" s="72"/>
      <c r="F4711" s="72"/>
      <c r="G4711" s="72"/>
      <c r="H4711" s="72"/>
      <c r="I4711" s="72"/>
      <c r="J4711" s="72"/>
      <c r="K4711" s="72"/>
      <c r="L4711" s="72"/>
      <c r="M4711" s="72"/>
      <c r="N4711" s="72"/>
      <c r="O4711" s="72"/>
      <c r="P4711" s="72"/>
      <c r="Q4711" s="72"/>
      <c r="R4711" s="72"/>
      <c r="S4711" s="24" t="str">
        <f>IF(COUNTA(A4711:R4711)=0,"",IF(AND(COUNTA(A4711:C4711)=3,COUNTIF('SRF Drop Downs'!$B$2:$B$5,'Sponsor Response Form (SRF)'!D4711),COUNTIF('SRF Drop Downs'!$F$2:$F$5,'Sponsor Response Form (SRF)'!E4711),COUNTIF('SRF Drop Downs'!$C$2:$C$4,'Sponsor Response Form (SRF)'!F4711),COUNTIF('SRF Drop Downs'!$D$2:$D$6,'Sponsor Response Form (SRF)'!G4711),COUNTIF('SRF Drop Downs'!$A$2:$A$5,'Sponsor Response Form (SRF)'!H4711),COUNTIF('SRF Drop Downs'!$A$2:$A$4,'Sponsor Response Form (SRF)'!I4711),COUNTIF('SRF Drop Downs'!$A$2:$A$5,'Sponsor Response Form (SRF)'!J4711),COUNTIF('SRF Drop Downs'!$E$2:$E$7,'Sponsor Response Form (SRF)'!K4711),COUNTIF('SRF Drop Downs'!$A$2:$A$4,'Sponsor Response Form (SRF)'!L4711),COUNTIF('SRF Drop Downs'!$A$2:$A$4,'Sponsor Response Form (SRF)'!M4711),COUNTIF('SRF Drop Downs'!$A$2:$A$4,'Sponsor Response Form (SRF)'!N4711),COUNTIF('SRF Drop Downs'!$A$2:$A$4,'Sponsor Response Form (SRF)'!O4711),COUNTIF('SRF Drop Downs'!$A$2:$A$4,'Sponsor Response Form (SRF)'!P4711),COUNTIF('SRF Drop Downs'!$A$2:$A$4,'Sponsor Response Form (SRF)'!Q4711),COUNTIF('SRF Drop Downs'!$A$2:$A$4,'Sponsor Response Form (SRF)'!R4711)),"Complete","Incomplete"))</f>
        <v/>
      </c>
      <c r="T4711" s="25" t="str">
        <f>IF(S4711="Complete",IF(AND(NOT(ISNA(VLOOKUP(CONCATENATE(D4711,E4711,F4711,G4711,H4711,I4711,J4711,K4711),'SRF Drop Downs'!G:G,1,FALSE))),IF(AND(G4711&lt;&gt;"C3",K4711&lt;&gt;"O5"),IF(SUM(COUNTIF(L4711:R4711,"Y"),COUNTIF(L4711:R4711,"N"))=0,"V","I"),IF(COUNTIF(L4711:R4711,"Y"),"V","I"))="V", IF(AND('Sponsor Response Form (SRF)'!D4711="M1", COUNTIF('OMS Response Form (ORF)'!C:C, B4711)&gt;0), "I", "V")="V"), "Valid","Invalid")," ")</f>
        <v xml:space="preserve"> </v>
      </c>
    </row>
    <row r="4712" spans="1:20" x14ac:dyDescent="0.25">
      <c r="A4712" s="69"/>
      <c r="B4712" s="70"/>
      <c r="C4712" s="71"/>
      <c r="D4712" s="72"/>
      <c r="E4712" s="72"/>
      <c r="F4712" s="72"/>
      <c r="G4712" s="72"/>
      <c r="H4712" s="72"/>
      <c r="I4712" s="72"/>
      <c r="J4712" s="72"/>
      <c r="K4712" s="72"/>
      <c r="L4712" s="72"/>
      <c r="M4712" s="72"/>
      <c r="N4712" s="72"/>
      <c r="O4712" s="72"/>
      <c r="P4712" s="72"/>
      <c r="Q4712" s="72"/>
      <c r="R4712" s="72"/>
      <c r="S4712" s="24" t="str">
        <f>IF(COUNTA(A4712:R4712)=0,"",IF(AND(COUNTA(A4712:C4712)=3,COUNTIF('SRF Drop Downs'!$B$2:$B$5,'Sponsor Response Form (SRF)'!D4712),COUNTIF('SRF Drop Downs'!$F$2:$F$5,'Sponsor Response Form (SRF)'!E4712),COUNTIF('SRF Drop Downs'!$C$2:$C$4,'Sponsor Response Form (SRF)'!F4712),COUNTIF('SRF Drop Downs'!$D$2:$D$6,'Sponsor Response Form (SRF)'!G4712),COUNTIF('SRF Drop Downs'!$A$2:$A$5,'Sponsor Response Form (SRF)'!H4712),COUNTIF('SRF Drop Downs'!$A$2:$A$4,'Sponsor Response Form (SRF)'!I4712),COUNTIF('SRF Drop Downs'!$A$2:$A$5,'Sponsor Response Form (SRF)'!J4712),COUNTIF('SRF Drop Downs'!$E$2:$E$7,'Sponsor Response Form (SRF)'!K4712),COUNTIF('SRF Drop Downs'!$A$2:$A$4,'Sponsor Response Form (SRF)'!L4712),COUNTIF('SRF Drop Downs'!$A$2:$A$4,'Sponsor Response Form (SRF)'!M4712),COUNTIF('SRF Drop Downs'!$A$2:$A$4,'Sponsor Response Form (SRF)'!N4712),COUNTIF('SRF Drop Downs'!$A$2:$A$4,'Sponsor Response Form (SRF)'!O4712),COUNTIF('SRF Drop Downs'!$A$2:$A$4,'Sponsor Response Form (SRF)'!P4712),COUNTIF('SRF Drop Downs'!$A$2:$A$4,'Sponsor Response Form (SRF)'!Q4712),COUNTIF('SRF Drop Downs'!$A$2:$A$4,'Sponsor Response Form (SRF)'!R4712)),"Complete","Incomplete"))</f>
        <v/>
      </c>
      <c r="T4712" s="25" t="str">
        <f>IF(S4712="Complete",IF(AND(NOT(ISNA(VLOOKUP(CONCATENATE(D4712,E4712,F4712,G4712,H4712,I4712,J4712,K4712),'SRF Drop Downs'!G:G,1,FALSE))),IF(AND(G4712&lt;&gt;"C3",K4712&lt;&gt;"O5"),IF(SUM(COUNTIF(L4712:R4712,"Y"),COUNTIF(L4712:R4712,"N"))=0,"V","I"),IF(COUNTIF(L4712:R4712,"Y"),"V","I"))="V", IF(AND('Sponsor Response Form (SRF)'!D4712="M1", COUNTIF('OMS Response Form (ORF)'!C:C, B4712)&gt;0), "I", "V")="V"), "Valid","Invalid")," ")</f>
        <v xml:space="preserve"> </v>
      </c>
    </row>
    <row r="4713" spans="1:20" x14ac:dyDescent="0.25">
      <c r="A4713" s="69"/>
      <c r="B4713" s="70"/>
      <c r="C4713" s="71"/>
      <c r="D4713" s="72"/>
      <c r="E4713" s="72"/>
      <c r="F4713" s="72"/>
      <c r="G4713" s="72"/>
      <c r="H4713" s="72"/>
      <c r="I4713" s="72"/>
      <c r="J4713" s="72"/>
      <c r="K4713" s="72"/>
      <c r="L4713" s="72"/>
      <c r="M4713" s="72"/>
      <c r="N4713" s="72"/>
      <c r="O4713" s="72"/>
      <c r="P4713" s="72"/>
      <c r="Q4713" s="72"/>
      <c r="R4713" s="72"/>
      <c r="S4713" s="24" t="str">
        <f>IF(COUNTA(A4713:R4713)=0,"",IF(AND(COUNTA(A4713:C4713)=3,COUNTIF('SRF Drop Downs'!$B$2:$B$5,'Sponsor Response Form (SRF)'!D4713),COUNTIF('SRF Drop Downs'!$F$2:$F$5,'Sponsor Response Form (SRF)'!E4713),COUNTIF('SRF Drop Downs'!$C$2:$C$4,'Sponsor Response Form (SRF)'!F4713),COUNTIF('SRF Drop Downs'!$D$2:$D$6,'Sponsor Response Form (SRF)'!G4713),COUNTIF('SRF Drop Downs'!$A$2:$A$5,'Sponsor Response Form (SRF)'!H4713),COUNTIF('SRF Drop Downs'!$A$2:$A$4,'Sponsor Response Form (SRF)'!I4713),COUNTIF('SRF Drop Downs'!$A$2:$A$5,'Sponsor Response Form (SRF)'!J4713),COUNTIF('SRF Drop Downs'!$E$2:$E$7,'Sponsor Response Form (SRF)'!K4713),COUNTIF('SRF Drop Downs'!$A$2:$A$4,'Sponsor Response Form (SRF)'!L4713),COUNTIF('SRF Drop Downs'!$A$2:$A$4,'Sponsor Response Form (SRF)'!M4713),COUNTIF('SRF Drop Downs'!$A$2:$A$4,'Sponsor Response Form (SRF)'!N4713),COUNTIF('SRF Drop Downs'!$A$2:$A$4,'Sponsor Response Form (SRF)'!O4713),COUNTIF('SRF Drop Downs'!$A$2:$A$4,'Sponsor Response Form (SRF)'!P4713),COUNTIF('SRF Drop Downs'!$A$2:$A$4,'Sponsor Response Form (SRF)'!Q4713),COUNTIF('SRF Drop Downs'!$A$2:$A$4,'Sponsor Response Form (SRF)'!R4713)),"Complete","Incomplete"))</f>
        <v/>
      </c>
      <c r="T4713" s="25" t="str">
        <f>IF(S4713="Complete",IF(AND(NOT(ISNA(VLOOKUP(CONCATENATE(D4713,E4713,F4713,G4713,H4713,I4713,J4713,K4713),'SRF Drop Downs'!G:G,1,FALSE))),IF(AND(G4713&lt;&gt;"C3",K4713&lt;&gt;"O5"),IF(SUM(COUNTIF(L4713:R4713,"Y"),COUNTIF(L4713:R4713,"N"))=0,"V","I"),IF(COUNTIF(L4713:R4713,"Y"),"V","I"))="V", IF(AND('Sponsor Response Form (SRF)'!D4713="M1", COUNTIF('OMS Response Form (ORF)'!C:C, B4713)&gt;0), "I", "V")="V"), "Valid","Invalid")," ")</f>
        <v xml:space="preserve"> </v>
      </c>
    </row>
    <row r="4714" spans="1:20" x14ac:dyDescent="0.25">
      <c r="A4714" s="69"/>
      <c r="B4714" s="70"/>
      <c r="C4714" s="71"/>
      <c r="D4714" s="72"/>
      <c r="E4714" s="72"/>
      <c r="F4714" s="72"/>
      <c r="G4714" s="72"/>
      <c r="H4714" s="72"/>
      <c r="I4714" s="72"/>
      <c r="J4714" s="72"/>
      <c r="K4714" s="72"/>
      <c r="L4714" s="72"/>
      <c r="M4714" s="72"/>
      <c r="N4714" s="72"/>
      <c r="O4714" s="72"/>
      <c r="P4714" s="72"/>
      <c r="Q4714" s="72"/>
      <c r="R4714" s="72"/>
      <c r="S4714" s="24" t="str">
        <f>IF(COUNTA(A4714:R4714)=0,"",IF(AND(COUNTA(A4714:C4714)=3,COUNTIF('SRF Drop Downs'!$B$2:$B$5,'Sponsor Response Form (SRF)'!D4714),COUNTIF('SRF Drop Downs'!$F$2:$F$5,'Sponsor Response Form (SRF)'!E4714),COUNTIF('SRF Drop Downs'!$C$2:$C$4,'Sponsor Response Form (SRF)'!F4714),COUNTIF('SRF Drop Downs'!$D$2:$D$6,'Sponsor Response Form (SRF)'!G4714),COUNTIF('SRF Drop Downs'!$A$2:$A$5,'Sponsor Response Form (SRF)'!H4714),COUNTIF('SRF Drop Downs'!$A$2:$A$4,'Sponsor Response Form (SRF)'!I4714),COUNTIF('SRF Drop Downs'!$A$2:$A$5,'Sponsor Response Form (SRF)'!J4714),COUNTIF('SRF Drop Downs'!$E$2:$E$7,'Sponsor Response Form (SRF)'!K4714),COUNTIF('SRF Drop Downs'!$A$2:$A$4,'Sponsor Response Form (SRF)'!L4714),COUNTIF('SRF Drop Downs'!$A$2:$A$4,'Sponsor Response Form (SRF)'!M4714),COUNTIF('SRF Drop Downs'!$A$2:$A$4,'Sponsor Response Form (SRF)'!N4714),COUNTIF('SRF Drop Downs'!$A$2:$A$4,'Sponsor Response Form (SRF)'!O4714),COUNTIF('SRF Drop Downs'!$A$2:$A$4,'Sponsor Response Form (SRF)'!P4714),COUNTIF('SRF Drop Downs'!$A$2:$A$4,'Sponsor Response Form (SRF)'!Q4714),COUNTIF('SRF Drop Downs'!$A$2:$A$4,'Sponsor Response Form (SRF)'!R4714)),"Complete","Incomplete"))</f>
        <v/>
      </c>
      <c r="T4714" s="25" t="str">
        <f>IF(S4714="Complete",IF(AND(NOT(ISNA(VLOOKUP(CONCATENATE(D4714,E4714,F4714,G4714,H4714,I4714,J4714,K4714),'SRF Drop Downs'!G:G,1,FALSE))),IF(AND(G4714&lt;&gt;"C3",K4714&lt;&gt;"O5"),IF(SUM(COUNTIF(L4714:R4714,"Y"),COUNTIF(L4714:R4714,"N"))=0,"V","I"),IF(COUNTIF(L4714:R4714,"Y"),"V","I"))="V", IF(AND('Sponsor Response Form (SRF)'!D4714="M1", COUNTIF('OMS Response Form (ORF)'!C:C, B4714)&gt;0), "I", "V")="V"), "Valid","Invalid")," ")</f>
        <v xml:space="preserve"> </v>
      </c>
    </row>
    <row r="4715" spans="1:20" x14ac:dyDescent="0.25">
      <c r="A4715" s="69"/>
      <c r="B4715" s="70"/>
      <c r="C4715" s="71"/>
      <c r="D4715" s="72"/>
      <c r="E4715" s="72"/>
      <c r="F4715" s="72"/>
      <c r="G4715" s="72"/>
      <c r="H4715" s="72"/>
      <c r="I4715" s="72"/>
      <c r="J4715" s="72"/>
      <c r="K4715" s="72"/>
      <c r="L4715" s="72"/>
      <c r="M4715" s="72"/>
      <c r="N4715" s="72"/>
      <c r="O4715" s="72"/>
      <c r="P4715" s="72"/>
      <c r="Q4715" s="72"/>
      <c r="R4715" s="72"/>
      <c r="S4715" s="24" t="str">
        <f>IF(COUNTA(A4715:R4715)=0,"",IF(AND(COUNTA(A4715:C4715)=3,COUNTIF('SRF Drop Downs'!$B$2:$B$5,'Sponsor Response Form (SRF)'!D4715),COUNTIF('SRF Drop Downs'!$F$2:$F$5,'Sponsor Response Form (SRF)'!E4715),COUNTIF('SRF Drop Downs'!$C$2:$C$4,'Sponsor Response Form (SRF)'!F4715),COUNTIF('SRF Drop Downs'!$D$2:$D$6,'Sponsor Response Form (SRF)'!G4715),COUNTIF('SRF Drop Downs'!$A$2:$A$5,'Sponsor Response Form (SRF)'!H4715),COUNTIF('SRF Drop Downs'!$A$2:$A$4,'Sponsor Response Form (SRF)'!I4715),COUNTIF('SRF Drop Downs'!$A$2:$A$5,'Sponsor Response Form (SRF)'!J4715),COUNTIF('SRF Drop Downs'!$E$2:$E$7,'Sponsor Response Form (SRF)'!K4715),COUNTIF('SRF Drop Downs'!$A$2:$A$4,'Sponsor Response Form (SRF)'!L4715),COUNTIF('SRF Drop Downs'!$A$2:$A$4,'Sponsor Response Form (SRF)'!M4715),COUNTIF('SRF Drop Downs'!$A$2:$A$4,'Sponsor Response Form (SRF)'!N4715),COUNTIF('SRF Drop Downs'!$A$2:$A$4,'Sponsor Response Form (SRF)'!O4715),COUNTIF('SRF Drop Downs'!$A$2:$A$4,'Sponsor Response Form (SRF)'!P4715),COUNTIF('SRF Drop Downs'!$A$2:$A$4,'Sponsor Response Form (SRF)'!Q4715),COUNTIF('SRF Drop Downs'!$A$2:$A$4,'Sponsor Response Form (SRF)'!R4715)),"Complete","Incomplete"))</f>
        <v/>
      </c>
      <c r="T4715" s="25" t="str">
        <f>IF(S4715="Complete",IF(AND(NOT(ISNA(VLOOKUP(CONCATENATE(D4715,E4715,F4715,G4715,H4715,I4715,J4715,K4715),'SRF Drop Downs'!G:G,1,FALSE))),IF(AND(G4715&lt;&gt;"C3",K4715&lt;&gt;"O5"),IF(SUM(COUNTIF(L4715:R4715,"Y"),COUNTIF(L4715:R4715,"N"))=0,"V","I"),IF(COUNTIF(L4715:R4715,"Y"),"V","I"))="V", IF(AND('Sponsor Response Form (SRF)'!D4715="M1", COUNTIF('OMS Response Form (ORF)'!C:C, B4715)&gt;0), "I", "V")="V"), "Valid","Invalid")," ")</f>
        <v xml:space="preserve"> </v>
      </c>
    </row>
    <row r="4716" spans="1:20" x14ac:dyDescent="0.25">
      <c r="A4716" s="69"/>
      <c r="B4716" s="70"/>
      <c r="C4716" s="71"/>
      <c r="D4716" s="72"/>
      <c r="E4716" s="72"/>
      <c r="F4716" s="72"/>
      <c r="G4716" s="72"/>
      <c r="H4716" s="72"/>
      <c r="I4716" s="72"/>
      <c r="J4716" s="72"/>
      <c r="K4716" s="72"/>
      <c r="L4716" s="72"/>
      <c r="M4716" s="72"/>
      <c r="N4716" s="72"/>
      <c r="O4716" s="72"/>
      <c r="P4716" s="72"/>
      <c r="Q4716" s="72"/>
      <c r="R4716" s="72"/>
      <c r="S4716" s="24" t="str">
        <f>IF(COUNTA(A4716:R4716)=0,"",IF(AND(COUNTA(A4716:C4716)=3,COUNTIF('SRF Drop Downs'!$B$2:$B$5,'Sponsor Response Form (SRF)'!D4716),COUNTIF('SRF Drop Downs'!$F$2:$F$5,'Sponsor Response Form (SRF)'!E4716),COUNTIF('SRF Drop Downs'!$C$2:$C$4,'Sponsor Response Form (SRF)'!F4716),COUNTIF('SRF Drop Downs'!$D$2:$D$6,'Sponsor Response Form (SRF)'!G4716),COUNTIF('SRF Drop Downs'!$A$2:$A$5,'Sponsor Response Form (SRF)'!H4716),COUNTIF('SRF Drop Downs'!$A$2:$A$4,'Sponsor Response Form (SRF)'!I4716),COUNTIF('SRF Drop Downs'!$A$2:$A$5,'Sponsor Response Form (SRF)'!J4716),COUNTIF('SRF Drop Downs'!$E$2:$E$7,'Sponsor Response Form (SRF)'!K4716),COUNTIF('SRF Drop Downs'!$A$2:$A$4,'Sponsor Response Form (SRF)'!L4716),COUNTIF('SRF Drop Downs'!$A$2:$A$4,'Sponsor Response Form (SRF)'!M4716),COUNTIF('SRF Drop Downs'!$A$2:$A$4,'Sponsor Response Form (SRF)'!N4716),COUNTIF('SRF Drop Downs'!$A$2:$A$4,'Sponsor Response Form (SRF)'!O4716),COUNTIF('SRF Drop Downs'!$A$2:$A$4,'Sponsor Response Form (SRF)'!P4716),COUNTIF('SRF Drop Downs'!$A$2:$A$4,'Sponsor Response Form (SRF)'!Q4716),COUNTIF('SRF Drop Downs'!$A$2:$A$4,'Sponsor Response Form (SRF)'!R4716)),"Complete","Incomplete"))</f>
        <v/>
      </c>
      <c r="T4716" s="25" t="str">
        <f>IF(S4716="Complete",IF(AND(NOT(ISNA(VLOOKUP(CONCATENATE(D4716,E4716,F4716,G4716,H4716,I4716,J4716,K4716),'SRF Drop Downs'!G:G,1,FALSE))),IF(AND(G4716&lt;&gt;"C3",K4716&lt;&gt;"O5"),IF(SUM(COUNTIF(L4716:R4716,"Y"),COUNTIF(L4716:R4716,"N"))=0,"V","I"),IF(COUNTIF(L4716:R4716,"Y"),"V","I"))="V", IF(AND('Sponsor Response Form (SRF)'!D4716="M1", COUNTIF('OMS Response Form (ORF)'!C:C, B4716)&gt;0), "I", "V")="V"), "Valid","Invalid")," ")</f>
        <v xml:space="preserve"> </v>
      </c>
    </row>
    <row r="4717" spans="1:20" x14ac:dyDescent="0.25">
      <c r="A4717" s="69"/>
      <c r="B4717" s="70"/>
      <c r="C4717" s="71"/>
      <c r="D4717" s="72"/>
      <c r="E4717" s="72"/>
      <c r="F4717" s="72"/>
      <c r="G4717" s="72"/>
      <c r="H4717" s="72"/>
      <c r="I4717" s="72"/>
      <c r="J4717" s="72"/>
      <c r="K4717" s="72"/>
      <c r="L4717" s="72"/>
      <c r="M4717" s="72"/>
      <c r="N4717" s="72"/>
      <c r="O4717" s="72"/>
      <c r="P4717" s="72"/>
      <c r="Q4717" s="72"/>
      <c r="R4717" s="72"/>
      <c r="S4717" s="24" t="str">
        <f>IF(COUNTA(A4717:R4717)=0,"",IF(AND(COUNTA(A4717:C4717)=3,COUNTIF('SRF Drop Downs'!$B$2:$B$5,'Sponsor Response Form (SRF)'!D4717),COUNTIF('SRF Drop Downs'!$F$2:$F$5,'Sponsor Response Form (SRF)'!E4717),COUNTIF('SRF Drop Downs'!$C$2:$C$4,'Sponsor Response Form (SRF)'!F4717),COUNTIF('SRF Drop Downs'!$D$2:$D$6,'Sponsor Response Form (SRF)'!G4717),COUNTIF('SRF Drop Downs'!$A$2:$A$5,'Sponsor Response Form (SRF)'!H4717),COUNTIF('SRF Drop Downs'!$A$2:$A$4,'Sponsor Response Form (SRF)'!I4717),COUNTIF('SRF Drop Downs'!$A$2:$A$5,'Sponsor Response Form (SRF)'!J4717),COUNTIF('SRF Drop Downs'!$E$2:$E$7,'Sponsor Response Form (SRF)'!K4717),COUNTIF('SRF Drop Downs'!$A$2:$A$4,'Sponsor Response Form (SRF)'!L4717),COUNTIF('SRF Drop Downs'!$A$2:$A$4,'Sponsor Response Form (SRF)'!M4717),COUNTIF('SRF Drop Downs'!$A$2:$A$4,'Sponsor Response Form (SRF)'!N4717),COUNTIF('SRF Drop Downs'!$A$2:$A$4,'Sponsor Response Form (SRF)'!O4717),COUNTIF('SRF Drop Downs'!$A$2:$A$4,'Sponsor Response Form (SRF)'!P4717),COUNTIF('SRF Drop Downs'!$A$2:$A$4,'Sponsor Response Form (SRF)'!Q4717),COUNTIF('SRF Drop Downs'!$A$2:$A$4,'Sponsor Response Form (SRF)'!R4717)),"Complete","Incomplete"))</f>
        <v/>
      </c>
      <c r="T4717" s="25" t="str">
        <f>IF(S4717="Complete",IF(AND(NOT(ISNA(VLOOKUP(CONCATENATE(D4717,E4717,F4717,G4717,H4717,I4717,J4717,K4717),'SRF Drop Downs'!G:G,1,FALSE))),IF(AND(G4717&lt;&gt;"C3",K4717&lt;&gt;"O5"),IF(SUM(COUNTIF(L4717:R4717,"Y"),COUNTIF(L4717:R4717,"N"))=0,"V","I"),IF(COUNTIF(L4717:R4717,"Y"),"V","I"))="V", IF(AND('Sponsor Response Form (SRF)'!D4717="M1", COUNTIF('OMS Response Form (ORF)'!C:C, B4717)&gt;0), "I", "V")="V"), "Valid","Invalid")," ")</f>
        <v xml:space="preserve"> </v>
      </c>
    </row>
    <row r="4718" spans="1:20" x14ac:dyDescent="0.25">
      <c r="A4718" s="69"/>
      <c r="B4718" s="70"/>
      <c r="C4718" s="71"/>
      <c r="D4718" s="72"/>
      <c r="E4718" s="72"/>
      <c r="F4718" s="72"/>
      <c r="G4718" s="72"/>
      <c r="H4718" s="72"/>
      <c r="I4718" s="72"/>
      <c r="J4718" s="72"/>
      <c r="K4718" s="72"/>
      <c r="L4718" s="72"/>
      <c r="M4718" s="72"/>
      <c r="N4718" s="72"/>
      <c r="O4718" s="72"/>
      <c r="P4718" s="72"/>
      <c r="Q4718" s="72"/>
      <c r="R4718" s="72"/>
      <c r="S4718" s="24" t="str">
        <f>IF(COUNTA(A4718:R4718)=0,"",IF(AND(COUNTA(A4718:C4718)=3,COUNTIF('SRF Drop Downs'!$B$2:$B$5,'Sponsor Response Form (SRF)'!D4718),COUNTIF('SRF Drop Downs'!$F$2:$F$5,'Sponsor Response Form (SRF)'!E4718),COUNTIF('SRF Drop Downs'!$C$2:$C$4,'Sponsor Response Form (SRF)'!F4718),COUNTIF('SRF Drop Downs'!$D$2:$D$6,'Sponsor Response Form (SRF)'!G4718),COUNTIF('SRF Drop Downs'!$A$2:$A$5,'Sponsor Response Form (SRF)'!H4718),COUNTIF('SRF Drop Downs'!$A$2:$A$4,'Sponsor Response Form (SRF)'!I4718),COUNTIF('SRF Drop Downs'!$A$2:$A$5,'Sponsor Response Form (SRF)'!J4718),COUNTIF('SRF Drop Downs'!$E$2:$E$7,'Sponsor Response Form (SRF)'!K4718),COUNTIF('SRF Drop Downs'!$A$2:$A$4,'Sponsor Response Form (SRF)'!L4718),COUNTIF('SRF Drop Downs'!$A$2:$A$4,'Sponsor Response Form (SRF)'!M4718),COUNTIF('SRF Drop Downs'!$A$2:$A$4,'Sponsor Response Form (SRF)'!N4718),COUNTIF('SRF Drop Downs'!$A$2:$A$4,'Sponsor Response Form (SRF)'!O4718),COUNTIF('SRF Drop Downs'!$A$2:$A$4,'Sponsor Response Form (SRF)'!P4718),COUNTIF('SRF Drop Downs'!$A$2:$A$4,'Sponsor Response Form (SRF)'!Q4718),COUNTIF('SRF Drop Downs'!$A$2:$A$4,'Sponsor Response Form (SRF)'!R4718)),"Complete","Incomplete"))</f>
        <v/>
      </c>
      <c r="T4718" s="25" t="str">
        <f>IF(S4718="Complete",IF(AND(NOT(ISNA(VLOOKUP(CONCATENATE(D4718,E4718,F4718,G4718,H4718,I4718,J4718,K4718),'SRF Drop Downs'!G:G,1,FALSE))),IF(AND(G4718&lt;&gt;"C3",K4718&lt;&gt;"O5"),IF(SUM(COUNTIF(L4718:R4718,"Y"),COUNTIF(L4718:R4718,"N"))=0,"V","I"),IF(COUNTIF(L4718:R4718,"Y"),"V","I"))="V", IF(AND('Sponsor Response Form (SRF)'!D4718="M1", COUNTIF('OMS Response Form (ORF)'!C:C, B4718)&gt;0), "I", "V")="V"), "Valid","Invalid")," ")</f>
        <v xml:space="preserve"> </v>
      </c>
    </row>
    <row r="4719" spans="1:20" x14ac:dyDescent="0.25">
      <c r="A4719" s="69"/>
      <c r="B4719" s="70"/>
      <c r="C4719" s="71"/>
      <c r="D4719" s="72"/>
      <c r="E4719" s="72"/>
      <c r="F4719" s="72"/>
      <c r="G4719" s="72"/>
      <c r="H4719" s="72"/>
      <c r="I4719" s="72"/>
      <c r="J4719" s="72"/>
      <c r="K4719" s="72"/>
      <c r="L4719" s="72"/>
      <c r="M4719" s="72"/>
      <c r="N4719" s="72"/>
      <c r="O4719" s="72"/>
      <c r="P4719" s="72"/>
      <c r="Q4719" s="72"/>
      <c r="R4719" s="72"/>
      <c r="S4719" s="24" t="str">
        <f>IF(COUNTA(A4719:R4719)=0,"",IF(AND(COUNTA(A4719:C4719)=3,COUNTIF('SRF Drop Downs'!$B$2:$B$5,'Sponsor Response Form (SRF)'!D4719),COUNTIF('SRF Drop Downs'!$F$2:$F$5,'Sponsor Response Form (SRF)'!E4719),COUNTIF('SRF Drop Downs'!$C$2:$C$4,'Sponsor Response Form (SRF)'!F4719),COUNTIF('SRF Drop Downs'!$D$2:$D$6,'Sponsor Response Form (SRF)'!G4719),COUNTIF('SRF Drop Downs'!$A$2:$A$5,'Sponsor Response Form (SRF)'!H4719),COUNTIF('SRF Drop Downs'!$A$2:$A$4,'Sponsor Response Form (SRF)'!I4719),COUNTIF('SRF Drop Downs'!$A$2:$A$5,'Sponsor Response Form (SRF)'!J4719),COUNTIF('SRF Drop Downs'!$E$2:$E$7,'Sponsor Response Form (SRF)'!K4719),COUNTIF('SRF Drop Downs'!$A$2:$A$4,'Sponsor Response Form (SRF)'!L4719),COUNTIF('SRF Drop Downs'!$A$2:$A$4,'Sponsor Response Form (SRF)'!M4719),COUNTIF('SRF Drop Downs'!$A$2:$A$4,'Sponsor Response Form (SRF)'!N4719),COUNTIF('SRF Drop Downs'!$A$2:$A$4,'Sponsor Response Form (SRF)'!O4719),COUNTIF('SRF Drop Downs'!$A$2:$A$4,'Sponsor Response Form (SRF)'!P4719),COUNTIF('SRF Drop Downs'!$A$2:$A$4,'Sponsor Response Form (SRF)'!Q4719),COUNTIF('SRF Drop Downs'!$A$2:$A$4,'Sponsor Response Form (SRF)'!R4719)),"Complete","Incomplete"))</f>
        <v/>
      </c>
      <c r="T4719" s="25" t="str">
        <f>IF(S4719="Complete",IF(AND(NOT(ISNA(VLOOKUP(CONCATENATE(D4719,E4719,F4719,G4719,H4719,I4719,J4719,K4719),'SRF Drop Downs'!G:G,1,FALSE))),IF(AND(G4719&lt;&gt;"C3",K4719&lt;&gt;"O5"),IF(SUM(COUNTIF(L4719:R4719,"Y"),COUNTIF(L4719:R4719,"N"))=0,"V","I"),IF(COUNTIF(L4719:R4719,"Y"),"V","I"))="V", IF(AND('Sponsor Response Form (SRF)'!D4719="M1", COUNTIF('OMS Response Form (ORF)'!C:C, B4719)&gt;0), "I", "V")="V"), "Valid","Invalid")," ")</f>
        <v xml:space="preserve"> </v>
      </c>
    </row>
    <row r="4720" spans="1:20" x14ac:dyDescent="0.25">
      <c r="A4720" s="69"/>
      <c r="B4720" s="70"/>
      <c r="C4720" s="71"/>
      <c r="D4720" s="72"/>
      <c r="E4720" s="72"/>
      <c r="F4720" s="72"/>
      <c r="G4720" s="72"/>
      <c r="H4720" s="72"/>
      <c r="I4720" s="72"/>
      <c r="J4720" s="72"/>
      <c r="K4720" s="72"/>
      <c r="L4720" s="72"/>
      <c r="M4720" s="72"/>
      <c r="N4720" s="72"/>
      <c r="O4720" s="72"/>
      <c r="P4720" s="72"/>
      <c r="Q4720" s="72"/>
      <c r="R4720" s="72"/>
      <c r="S4720" s="24" t="str">
        <f>IF(COUNTA(A4720:R4720)=0,"",IF(AND(COUNTA(A4720:C4720)=3,COUNTIF('SRF Drop Downs'!$B$2:$B$5,'Sponsor Response Form (SRF)'!D4720),COUNTIF('SRF Drop Downs'!$F$2:$F$5,'Sponsor Response Form (SRF)'!E4720),COUNTIF('SRF Drop Downs'!$C$2:$C$4,'Sponsor Response Form (SRF)'!F4720),COUNTIF('SRF Drop Downs'!$D$2:$D$6,'Sponsor Response Form (SRF)'!G4720),COUNTIF('SRF Drop Downs'!$A$2:$A$5,'Sponsor Response Form (SRF)'!H4720),COUNTIF('SRF Drop Downs'!$A$2:$A$4,'Sponsor Response Form (SRF)'!I4720),COUNTIF('SRF Drop Downs'!$A$2:$A$5,'Sponsor Response Form (SRF)'!J4720),COUNTIF('SRF Drop Downs'!$E$2:$E$7,'Sponsor Response Form (SRF)'!K4720),COUNTIF('SRF Drop Downs'!$A$2:$A$4,'Sponsor Response Form (SRF)'!L4720),COUNTIF('SRF Drop Downs'!$A$2:$A$4,'Sponsor Response Form (SRF)'!M4720),COUNTIF('SRF Drop Downs'!$A$2:$A$4,'Sponsor Response Form (SRF)'!N4720),COUNTIF('SRF Drop Downs'!$A$2:$A$4,'Sponsor Response Form (SRF)'!O4720),COUNTIF('SRF Drop Downs'!$A$2:$A$4,'Sponsor Response Form (SRF)'!P4720),COUNTIF('SRF Drop Downs'!$A$2:$A$4,'Sponsor Response Form (SRF)'!Q4720),COUNTIF('SRF Drop Downs'!$A$2:$A$4,'Sponsor Response Form (SRF)'!R4720)),"Complete","Incomplete"))</f>
        <v/>
      </c>
      <c r="T4720" s="25" t="str">
        <f>IF(S4720="Complete",IF(AND(NOT(ISNA(VLOOKUP(CONCATENATE(D4720,E4720,F4720,G4720,H4720,I4720,J4720,K4720),'SRF Drop Downs'!G:G,1,FALSE))),IF(AND(G4720&lt;&gt;"C3",K4720&lt;&gt;"O5"),IF(SUM(COUNTIF(L4720:R4720,"Y"),COUNTIF(L4720:R4720,"N"))=0,"V","I"),IF(COUNTIF(L4720:R4720,"Y"),"V","I"))="V", IF(AND('Sponsor Response Form (SRF)'!D4720="M1", COUNTIF('OMS Response Form (ORF)'!C:C, B4720)&gt;0), "I", "V")="V"), "Valid","Invalid")," ")</f>
        <v xml:space="preserve"> </v>
      </c>
    </row>
    <row r="4721" spans="1:20" x14ac:dyDescent="0.25">
      <c r="A4721" s="69"/>
      <c r="B4721" s="70"/>
      <c r="C4721" s="71"/>
      <c r="D4721" s="72"/>
      <c r="E4721" s="72"/>
      <c r="F4721" s="72"/>
      <c r="G4721" s="72"/>
      <c r="H4721" s="72"/>
      <c r="I4721" s="72"/>
      <c r="J4721" s="72"/>
      <c r="K4721" s="72"/>
      <c r="L4721" s="72"/>
      <c r="M4721" s="72"/>
      <c r="N4721" s="72"/>
      <c r="O4721" s="72"/>
      <c r="P4721" s="72"/>
      <c r="Q4721" s="72"/>
      <c r="R4721" s="72"/>
      <c r="S4721" s="24" t="str">
        <f>IF(COUNTA(A4721:R4721)=0,"",IF(AND(COUNTA(A4721:C4721)=3,COUNTIF('SRF Drop Downs'!$B$2:$B$5,'Sponsor Response Form (SRF)'!D4721),COUNTIF('SRF Drop Downs'!$F$2:$F$5,'Sponsor Response Form (SRF)'!E4721),COUNTIF('SRF Drop Downs'!$C$2:$C$4,'Sponsor Response Form (SRF)'!F4721),COUNTIF('SRF Drop Downs'!$D$2:$D$6,'Sponsor Response Form (SRF)'!G4721),COUNTIF('SRF Drop Downs'!$A$2:$A$5,'Sponsor Response Form (SRF)'!H4721),COUNTIF('SRF Drop Downs'!$A$2:$A$4,'Sponsor Response Form (SRF)'!I4721),COUNTIF('SRF Drop Downs'!$A$2:$A$5,'Sponsor Response Form (SRF)'!J4721),COUNTIF('SRF Drop Downs'!$E$2:$E$7,'Sponsor Response Form (SRF)'!K4721),COUNTIF('SRF Drop Downs'!$A$2:$A$4,'Sponsor Response Form (SRF)'!L4721),COUNTIF('SRF Drop Downs'!$A$2:$A$4,'Sponsor Response Form (SRF)'!M4721),COUNTIF('SRF Drop Downs'!$A$2:$A$4,'Sponsor Response Form (SRF)'!N4721),COUNTIF('SRF Drop Downs'!$A$2:$A$4,'Sponsor Response Form (SRF)'!O4721),COUNTIF('SRF Drop Downs'!$A$2:$A$4,'Sponsor Response Form (SRF)'!P4721),COUNTIF('SRF Drop Downs'!$A$2:$A$4,'Sponsor Response Form (SRF)'!Q4721),COUNTIF('SRF Drop Downs'!$A$2:$A$4,'Sponsor Response Form (SRF)'!R4721)),"Complete","Incomplete"))</f>
        <v/>
      </c>
      <c r="T4721" s="25" t="str">
        <f>IF(S4721="Complete",IF(AND(NOT(ISNA(VLOOKUP(CONCATENATE(D4721,E4721,F4721,G4721,H4721,I4721,J4721,K4721),'SRF Drop Downs'!G:G,1,FALSE))),IF(AND(G4721&lt;&gt;"C3",K4721&lt;&gt;"O5"),IF(SUM(COUNTIF(L4721:R4721,"Y"),COUNTIF(L4721:R4721,"N"))=0,"V","I"),IF(COUNTIF(L4721:R4721,"Y"),"V","I"))="V", IF(AND('Sponsor Response Form (SRF)'!D4721="M1", COUNTIF('OMS Response Form (ORF)'!C:C, B4721)&gt;0), "I", "V")="V"), "Valid","Invalid")," ")</f>
        <v xml:space="preserve"> </v>
      </c>
    </row>
    <row r="4722" spans="1:20" x14ac:dyDescent="0.25">
      <c r="A4722" s="69"/>
      <c r="B4722" s="70"/>
      <c r="C4722" s="71"/>
      <c r="D4722" s="72"/>
      <c r="E4722" s="72"/>
      <c r="F4722" s="72"/>
      <c r="G4722" s="72"/>
      <c r="H4722" s="72"/>
      <c r="I4722" s="72"/>
      <c r="J4722" s="72"/>
      <c r="K4722" s="72"/>
      <c r="L4722" s="72"/>
      <c r="M4722" s="72"/>
      <c r="N4722" s="72"/>
      <c r="O4722" s="72"/>
      <c r="P4722" s="72"/>
      <c r="Q4722" s="72"/>
      <c r="R4722" s="72"/>
      <c r="S4722" s="24" t="str">
        <f>IF(COUNTA(A4722:R4722)=0,"",IF(AND(COUNTA(A4722:C4722)=3,COUNTIF('SRF Drop Downs'!$B$2:$B$5,'Sponsor Response Form (SRF)'!D4722),COUNTIF('SRF Drop Downs'!$F$2:$F$5,'Sponsor Response Form (SRF)'!E4722),COUNTIF('SRF Drop Downs'!$C$2:$C$4,'Sponsor Response Form (SRF)'!F4722),COUNTIF('SRF Drop Downs'!$D$2:$D$6,'Sponsor Response Form (SRF)'!G4722),COUNTIF('SRF Drop Downs'!$A$2:$A$5,'Sponsor Response Form (SRF)'!H4722),COUNTIF('SRF Drop Downs'!$A$2:$A$4,'Sponsor Response Form (SRF)'!I4722),COUNTIF('SRF Drop Downs'!$A$2:$A$5,'Sponsor Response Form (SRF)'!J4722),COUNTIF('SRF Drop Downs'!$E$2:$E$7,'Sponsor Response Form (SRF)'!K4722),COUNTIF('SRF Drop Downs'!$A$2:$A$4,'Sponsor Response Form (SRF)'!L4722),COUNTIF('SRF Drop Downs'!$A$2:$A$4,'Sponsor Response Form (SRF)'!M4722),COUNTIF('SRF Drop Downs'!$A$2:$A$4,'Sponsor Response Form (SRF)'!N4722),COUNTIF('SRF Drop Downs'!$A$2:$A$4,'Sponsor Response Form (SRF)'!O4722),COUNTIF('SRF Drop Downs'!$A$2:$A$4,'Sponsor Response Form (SRF)'!P4722),COUNTIF('SRF Drop Downs'!$A$2:$A$4,'Sponsor Response Form (SRF)'!Q4722),COUNTIF('SRF Drop Downs'!$A$2:$A$4,'Sponsor Response Form (SRF)'!R4722)),"Complete","Incomplete"))</f>
        <v/>
      </c>
      <c r="T4722" s="25" t="str">
        <f>IF(S4722="Complete",IF(AND(NOT(ISNA(VLOOKUP(CONCATENATE(D4722,E4722,F4722,G4722,H4722,I4722,J4722,K4722),'SRF Drop Downs'!G:G,1,FALSE))),IF(AND(G4722&lt;&gt;"C3",K4722&lt;&gt;"O5"),IF(SUM(COUNTIF(L4722:R4722,"Y"),COUNTIF(L4722:R4722,"N"))=0,"V","I"),IF(COUNTIF(L4722:R4722,"Y"),"V","I"))="V", IF(AND('Sponsor Response Form (SRF)'!D4722="M1", COUNTIF('OMS Response Form (ORF)'!C:C, B4722)&gt;0), "I", "V")="V"), "Valid","Invalid")," ")</f>
        <v xml:space="preserve"> </v>
      </c>
    </row>
    <row r="4723" spans="1:20" x14ac:dyDescent="0.25">
      <c r="A4723" s="69"/>
      <c r="B4723" s="70"/>
      <c r="C4723" s="71"/>
      <c r="D4723" s="72"/>
      <c r="E4723" s="72"/>
      <c r="F4723" s="72"/>
      <c r="G4723" s="72"/>
      <c r="H4723" s="72"/>
      <c r="I4723" s="72"/>
      <c r="J4723" s="72"/>
      <c r="K4723" s="72"/>
      <c r="L4723" s="72"/>
      <c r="M4723" s="72"/>
      <c r="N4723" s="72"/>
      <c r="O4723" s="72"/>
      <c r="P4723" s="72"/>
      <c r="Q4723" s="72"/>
      <c r="R4723" s="72"/>
      <c r="S4723" s="24" t="str">
        <f>IF(COUNTA(A4723:R4723)=0,"",IF(AND(COUNTA(A4723:C4723)=3,COUNTIF('SRF Drop Downs'!$B$2:$B$5,'Sponsor Response Form (SRF)'!D4723),COUNTIF('SRF Drop Downs'!$F$2:$F$5,'Sponsor Response Form (SRF)'!E4723),COUNTIF('SRF Drop Downs'!$C$2:$C$4,'Sponsor Response Form (SRF)'!F4723),COUNTIF('SRF Drop Downs'!$D$2:$D$6,'Sponsor Response Form (SRF)'!G4723),COUNTIF('SRF Drop Downs'!$A$2:$A$5,'Sponsor Response Form (SRF)'!H4723),COUNTIF('SRF Drop Downs'!$A$2:$A$4,'Sponsor Response Form (SRF)'!I4723),COUNTIF('SRF Drop Downs'!$A$2:$A$5,'Sponsor Response Form (SRF)'!J4723),COUNTIF('SRF Drop Downs'!$E$2:$E$7,'Sponsor Response Form (SRF)'!K4723),COUNTIF('SRF Drop Downs'!$A$2:$A$4,'Sponsor Response Form (SRF)'!L4723),COUNTIF('SRF Drop Downs'!$A$2:$A$4,'Sponsor Response Form (SRF)'!M4723),COUNTIF('SRF Drop Downs'!$A$2:$A$4,'Sponsor Response Form (SRF)'!N4723),COUNTIF('SRF Drop Downs'!$A$2:$A$4,'Sponsor Response Form (SRF)'!O4723),COUNTIF('SRF Drop Downs'!$A$2:$A$4,'Sponsor Response Form (SRF)'!P4723),COUNTIF('SRF Drop Downs'!$A$2:$A$4,'Sponsor Response Form (SRF)'!Q4723),COUNTIF('SRF Drop Downs'!$A$2:$A$4,'Sponsor Response Form (SRF)'!R4723)),"Complete","Incomplete"))</f>
        <v/>
      </c>
      <c r="T4723" s="25" t="str">
        <f>IF(S4723="Complete",IF(AND(NOT(ISNA(VLOOKUP(CONCATENATE(D4723,E4723,F4723,G4723,H4723,I4723,J4723,K4723),'SRF Drop Downs'!G:G,1,FALSE))),IF(AND(G4723&lt;&gt;"C3",K4723&lt;&gt;"O5"),IF(SUM(COUNTIF(L4723:R4723,"Y"),COUNTIF(L4723:R4723,"N"))=0,"V","I"),IF(COUNTIF(L4723:R4723,"Y"),"V","I"))="V", IF(AND('Sponsor Response Form (SRF)'!D4723="M1", COUNTIF('OMS Response Form (ORF)'!C:C, B4723)&gt;0), "I", "V")="V"), "Valid","Invalid")," ")</f>
        <v xml:space="preserve"> </v>
      </c>
    </row>
    <row r="4724" spans="1:20" x14ac:dyDescent="0.25">
      <c r="A4724" s="69"/>
      <c r="B4724" s="70"/>
      <c r="C4724" s="71"/>
      <c r="D4724" s="72"/>
      <c r="E4724" s="72"/>
      <c r="F4724" s="72"/>
      <c r="G4724" s="72"/>
      <c r="H4724" s="72"/>
      <c r="I4724" s="72"/>
      <c r="J4724" s="72"/>
      <c r="K4724" s="72"/>
      <c r="L4724" s="72"/>
      <c r="M4724" s="72"/>
      <c r="N4724" s="72"/>
      <c r="O4724" s="72"/>
      <c r="P4724" s="72"/>
      <c r="Q4724" s="72"/>
      <c r="R4724" s="72"/>
      <c r="S4724" s="24" t="str">
        <f>IF(COUNTA(A4724:R4724)=0,"",IF(AND(COUNTA(A4724:C4724)=3,COUNTIF('SRF Drop Downs'!$B$2:$B$5,'Sponsor Response Form (SRF)'!D4724),COUNTIF('SRF Drop Downs'!$F$2:$F$5,'Sponsor Response Form (SRF)'!E4724),COUNTIF('SRF Drop Downs'!$C$2:$C$4,'Sponsor Response Form (SRF)'!F4724),COUNTIF('SRF Drop Downs'!$D$2:$D$6,'Sponsor Response Form (SRF)'!G4724),COUNTIF('SRF Drop Downs'!$A$2:$A$5,'Sponsor Response Form (SRF)'!H4724),COUNTIF('SRF Drop Downs'!$A$2:$A$4,'Sponsor Response Form (SRF)'!I4724),COUNTIF('SRF Drop Downs'!$A$2:$A$5,'Sponsor Response Form (SRF)'!J4724),COUNTIF('SRF Drop Downs'!$E$2:$E$7,'Sponsor Response Form (SRF)'!K4724),COUNTIF('SRF Drop Downs'!$A$2:$A$4,'Sponsor Response Form (SRF)'!L4724),COUNTIF('SRF Drop Downs'!$A$2:$A$4,'Sponsor Response Form (SRF)'!M4724),COUNTIF('SRF Drop Downs'!$A$2:$A$4,'Sponsor Response Form (SRF)'!N4724),COUNTIF('SRF Drop Downs'!$A$2:$A$4,'Sponsor Response Form (SRF)'!O4724),COUNTIF('SRF Drop Downs'!$A$2:$A$4,'Sponsor Response Form (SRF)'!P4724),COUNTIF('SRF Drop Downs'!$A$2:$A$4,'Sponsor Response Form (SRF)'!Q4724),COUNTIF('SRF Drop Downs'!$A$2:$A$4,'Sponsor Response Form (SRF)'!R4724)),"Complete","Incomplete"))</f>
        <v/>
      </c>
      <c r="T4724" s="25" t="str">
        <f>IF(S4724="Complete",IF(AND(NOT(ISNA(VLOOKUP(CONCATENATE(D4724,E4724,F4724,G4724,H4724,I4724,J4724,K4724),'SRF Drop Downs'!G:G,1,FALSE))),IF(AND(G4724&lt;&gt;"C3",K4724&lt;&gt;"O5"),IF(SUM(COUNTIF(L4724:R4724,"Y"),COUNTIF(L4724:R4724,"N"))=0,"V","I"),IF(COUNTIF(L4724:R4724,"Y"),"V","I"))="V", IF(AND('Sponsor Response Form (SRF)'!D4724="M1", COUNTIF('OMS Response Form (ORF)'!C:C, B4724)&gt;0), "I", "V")="V"), "Valid","Invalid")," ")</f>
        <v xml:space="preserve"> </v>
      </c>
    </row>
    <row r="4725" spans="1:20" x14ac:dyDescent="0.25">
      <c r="A4725" s="69"/>
      <c r="B4725" s="70"/>
      <c r="C4725" s="71"/>
      <c r="D4725" s="72"/>
      <c r="E4725" s="72"/>
      <c r="F4725" s="72"/>
      <c r="G4725" s="72"/>
      <c r="H4725" s="72"/>
      <c r="I4725" s="72"/>
      <c r="J4725" s="72"/>
      <c r="K4725" s="72"/>
      <c r="L4725" s="72"/>
      <c r="M4725" s="72"/>
      <c r="N4725" s="72"/>
      <c r="O4725" s="72"/>
      <c r="P4725" s="72"/>
      <c r="Q4725" s="72"/>
      <c r="R4725" s="72"/>
      <c r="S4725" s="24" t="str">
        <f>IF(COUNTA(A4725:R4725)=0,"",IF(AND(COUNTA(A4725:C4725)=3,COUNTIF('SRF Drop Downs'!$B$2:$B$5,'Sponsor Response Form (SRF)'!D4725),COUNTIF('SRF Drop Downs'!$F$2:$F$5,'Sponsor Response Form (SRF)'!E4725),COUNTIF('SRF Drop Downs'!$C$2:$C$4,'Sponsor Response Form (SRF)'!F4725),COUNTIF('SRF Drop Downs'!$D$2:$D$6,'Sponsor Response Form (SRF)'!G4725),COUNTIF('SRF Drop Downs'!$A$2:$A$5,'Sponsor Response Form (SRF)'!H4725),COUNTIF('SRF Drop Downs'!$A$2:$A$4,'Sponsor Response Form (SRF)'!I4725),COUNTIF('SRF Drop Downs'!$A$2:$A$5,'Sponsor Response Form (SRF)'!J4725),COUNTIF('SRF Drop Downs'!$E$2:$E$7,'Sponsor Response Form (SRF)'!K4725),COUNTIF('SRF Drop Downs'!$A$2:$A$4,'Sponsor Response Form (SRF)'!L4725),COUNTIF('SRF Drop Downs'!$A$2:$A$4,'Sponsor Response Form (SRF)'!M4725),COUNTIF('SRF Drop Downs'!$A$2:$A$4,'Sponsor Response Form (SRF)'!N4725),COUNTIF('SRF Drop Downs'!$A$2:$A$4,'Sponsor Response Form (SRF)'!O4725),COUNTIF('SRF Drop Downs'!$A$2:$A$4,'Sponsor Response Form (SRF)'!P4725),COUNTIF('SRF Drop Downs'!$A$2:$A$4,'Sponsor Response Form (SRF)'!Q4725),COUNTIF('SRF Drop Downs'!$A$2:$A$4,'Sponsor Response Form (SRF)'!R4725)),"Complete","Incomplete"))</f>
        <v/>
      </c>
      <c r="T4725" s="25" t="str">
        <f>IF(S4725="Complete",IF(AND(NOT(ISNA(VLOOKUP(CONCATENATE(D4725,E4725,F4725,G4725,H4725,I4725,J4725,K4725),'SRF Drop Downs'!G:G,1,FALSE))),IF(AND(G4725&lt;&gt;"C3",K4725&lt;&gt;"O5"),IF(SUM(COUNTIF(L4725:R4725,"Y"),COUNTIF(L4725:R4725,"N"))=0,"V","I"),IF(COUNTIF(L4725:R4725,"Y"),"V","I"))="V", IF(AND('Sponsor Response Form (SRF)'!D4725="M1", COUNTIF('OMS Response Form (ORF)'!C:C, B4725)&gt;0), "I", "V")="V"), "Valid","Invalid")," ")</f>
        <v xml:space="preserve"> </v>
      </c>
    </row>
    <row r="4726" spans="1:20" x14ac:dyDescent="0.25">
      <c r="A4726" s="69"/>
      <c r="B4726" s="70"/>
      <c r="C4726" s="71"/>
      <c r="D4726" s="72"/>
      <c r="E4726" s="72"/>
      <c r="F4726" s="72"/>
      <c r="G4726" s="72"/>
      <c r="H4726" s="72"/>
      <c r="I4726" s="72"/>
      <c r="J4726" s="72"/>
      <c r="K4726" s="72"/>
      <c r="L4726" s="72"/>
      <c r="M4726" s="72"/>
      <c r="N4726" s="72"/>
      <c r="O4726" s="72"/>
      <c r="P4726" s="72"/>
      <c r="Q4726" s="72"/>
      <c r="R4726" s="72"/>
      <c r="S4726" s="24" t="str">
        <f>IF(COUNTA(A4726:R4726)=0,"",IF(AND(COUNTA(A4726:C4726)=3,COUNTIF('SRF Drop Downs'!$B$2:$B$5,'Sponsor Response Form (SRF)'!D4726),COUNTIF('SRF Drop Downs'!$F$2:$F$5,'Sponsor Response Form (SRF)'!E4726),COUNTIF('SRF Drop Downs'!$C$2:$C$4,'Sponsor Response Form (SRF)'!F4726),COUNTIF('SRF Drop Downs'!$D$2:$D$6,'Sponsor Response Form (SRF)'!G4726),COUNTIF('SRF Drop Downs'!$A$2:$A$5,'Sponsor Response Form (SRF)'!H4726),COUNTIF('SRF Drop Downs'!$A$2:$A$4,'Sponsor Response Form (SRF)'!I4726),COUNTIF('SRF Drop Downs'!$A$2:$A$5,'Sponsor Response Form (SRF)'!J4726),COUNTIF('SRF Drop Downs'!$E$2:$E$7,'Sponsor Response Form (SRF)'!K4726),COUNTIF('SRF Drop Downs'!$A$2:$A$4,'Sponsor Response Form (SRF)'!L4726),COUNTIF('SRF Drop Downs'!$A$2:$A$4,'Sponsor Response Form (SRF)'!M4726),COUNTIF('SRF Drop Downs'!$A$2:$A$4,'Sponsor Response Form (SRF)'!N4726),COUNTIF('SRF Drop Downs'!$A$2:$A$4,'Sponsor Response Form (SRF)'!O4726),COUNTIF('SRF Drop Downs'!$A$2:$A$4,'Sponsor Response Form (SRF)'!P4726),COUNTIF('SRF Drop Downs'!$A$2:$A$4,'Sponsor Response Form (SRF)'!Q4726),COUNTIF('SRF Drop Downs'!$A$2:$A$4,'Sponsor Response Form (SRF)'!R4726)),"Complete","Incomplete"))</f>
        <v/>
      </c>
      <c r="T4726" s="25" t="str">
        <f>IF(S4726="Complete",IF(AND(NOT(ISNA(VLOOKUP(CONCATENATE(D4726,E4726,F4726,G4726,H4726,I4726,J4726,K4726),'SRF Drop Downs'!G:G,1,FALSE))),IF(AND(G4726&lt;&gt;"C3",K4726&lt;&gt;"O5"),IF(SUM(COUNTIF(L4726:R4726,"Y"),COUNTIF(L4726:R4726,"N"))=0,"V","I"),IF(COUNTIF(L4726:R4726,"Y"),"V","I"))="V", IF(AND('Sponsor Response Form (SRF)'!D4726="M1", COUNTIF('OMS Response Form (ORF)'!C:C, B4726)&gt;0), "I", "V")="V"), "Valid","Invalid")," ")</f>
        <v xml:space="preserve"> </v>
      </c>
    </row>
    <row r="4727" spans="1:20" x14ac:dyDescent="0.25">
      <c r="A4727" s="69"/>
      <c r="B4727" s="70"/>
      <c r="C4727" s="71"/>
      <c r="D4727" s="72"/>
      <c r="E4727" s="72"/>
      <c r="F4727" s="72"/>
      <c r="G4727" s="72"/>
      <c r="H4727" s="72"/>
      <c r="I4727" s="72"/>
      <c r="J4727" s="72"/>
      <c r="K4727" s="72"/>
      <c r="L4727" s="72"/>
      <c r="M4727" s="72"/>
      <c r="N4727" s="72"/>
      <c r="O4727" s="72"/>
      <c r="P4727" s="72"/>
      <c r="Q4727" s="72"/>
      <c r="R4727" s="72"/>
      <c r="S4727" s="24" t="str">
        <f>IF(COUNTA(A4727:R4727)=0,"",IF(AND(COUNTA(A4727:C4727)=3,COUNTIF('SRF Drop Downs'!$B$2:$B$5,'Sponsor Response Form (SRF)'!D4727),COUNTIF('SRF Drop Downs'!$F$2:$F$5,'Sponsor Response Form (SRF)'!E4727),COUNTIF('SRF Drop Downs'!$C$2:$C$4,'Sponsor Response Form (SRF)'!F4727),COUNTIF('SRF Drop Downs'!$D$2:$D$6,'Sponsor Response Form (SRF)'!G4727),COUNTIF('SRF Drop Downs'!$A$2:$A$5,'Sponsor Response Form (SRF)'!H4727),COUNTIF('SRF Drop Downs'!$A$2:$A$4,'Sponsor Response Form (SRF)'!I4727),COUNTIF('SRF Drop Downs'!$A$2:$A$5,'Sponsor Response Form (SRF)'!J4727),COUNTIF('SRF Drop Downs'!$E$2:$E$7,'Sponsor Response Form (SRF)'!K4727),COUNTIF('SRF Drop Downs'!$A$2:$A$4,'Sponsor Response Form (SRF)'!L4727),COUNTIF('SRF Drop Downs'!$A$2:$A$4,'Sponsor Response Form (SRF)'!M4727),COUNTIF('SRF Drop Downs'!$A$2:$A$4,'Sponsor Response Form (SRF)'!N4727),COUNTIF('SRF Drop Downs'!$A$2:$A$4,'Sponsor Response Form (SRF)'!O4727),COUNTIF('SRF Drop Downs'!$A$2:$A$4,'Sponsor Response Form (SRF)'!P4727),COUNTIF('SRF Drop Downs'!$A$2:$A$4,'Sponsor Response Form (SRF)'!Q4727),COUNTIF('SRF Drop Downs'!$A$2:$A$4,'Sponsor Response Form (SRF)'!R4727)),"Complete","Incomplete"))</f>
        <v/>
      </c>
      <c r="T4727" s="25" t="str">
        <f>IF(S4727="Complete",IF(AND(NOT(ISNA(VLOOKUP(CONCATENATE(D4727,E4727,F4727,G4727,H4727,I4727,J4727,K4727),'SRF Drop Downs'!G:G,1,FALSE))),IF(AND(G4727&lt;&gt;"C3",K4727&lt;&gt;"O5"),IF(SUM(COUNTIF(L4727:R4727,"Y"),COUNTIF(L4727:R4727,"N"))=0,"V","I"),IF(COUNTIF(L4727:R4727,"Y"),"V","I"))="V", IF(AND('Sponsor Response Form (SRF)'!D4727="M1", COUNTIF('OMS Response Form (ORF)'!C:C, B4727)&gt;0), "I", "V")="V"), "Valid","Invalid")," ")</f>
        <v xml:space="preserve"> </v>
      </c>
    </row>
    <row r="4728" spans="1:20" x14ac:dyDescent="0.25">
      <c r="A4728" s="69"/>
      <c r="B4728" s="70"/>
      <c r="C4728" s="71"/>
      <c r="D4728" s="72"/>
      <c r="E4728" s="72"/>
      <c r="F4728" s="72"/>
      <c r="G4728" s="72"/>
      <c r="H4728" s="72"/>
      <c r="I4728" s="72"/>
      <c r="J4728" s="72"/>
      <c r="K4728" s="72"/>
      <c r="L4728" s="72"/>
      <c r="M4728" s="72"/>
      <c r="N4728" s="72"/>
      <c r="O4728" s="72"/>
      <c r="P4728" s="72"/>
      <c r="Q4728" s="72"/>
      <c r="R4728" s="72"/>
      <c r="S4728" s="24" t="str">
        <f>IF(COUNTA(A4728:R4728)=0,"",IF(AND(COUNTA(A4728:C4728)=3,COUNTIF('SRF Drop Downs'!$B$2:$B$5,'Sponsor Response Form (SRF)'!D4728),COUNTIF('SRF Drop Downs'!$F$2:$F$5,'Sponsor Response Form (SRF)'!E4728),COUNTIF('SRF Drop Downs'!$C$2:$C$4,'Sponsor Response Form (SRF)'!F4728),COUNTIF('SRF Drop Downs'!$D$2:$D$6,'Sponsor Response Form (SRF)'!G4728),COUNTIF('SRF Drop Downs'!$A$2:$A$5,'Sponsor Response Form (SRF)'!H4728),COUNTIF('SRF Drop Downs'!$A$2:$A$4,'Sponsor Response Form (SRF)'!I4728),COUNTIF('SRF Drop Downs'!$A$2:$A$5,'Sponsor Response Form (SRF)'!J4728),COUNTIF('SRF Drop Downs'!$E$2:$E$7,'Sponsor Response Form (SRF)'!K4728),COUNTIF('SRF Drop Downs'!$A$2:$A$4,'Sponsor Response Form (SRF)'!L4728),COUNTIF('SRF Drop Downs'!$A$2:$A$4,'Sponsor Response Form (SRF)'!M4728),COUNTIF('SRF Drop Downs'!$A$2:$A$4,'Sponsor Response Form (SRF)'!N4728),COUNTIF('SRF Drop Downs'!$A$2:$A$4,'Sponsor Response Form (SRF)'!O4728),COUNTIF('SRF Drop Downs'!$A$2:$A$4,'Sponsor Response Form (SRF)'!P4728),COUNTIF('SRF Drop Downs'!$A$2:$A$4,'Sponsor Response Form (SRF)'!Q4728),COUNTIF('SRF Drop Downs'!$A$2:$A$4,'Sponsor Response Form (SRF)'!R4728)),"Complete","Incomplete"))</f>
        <v/>
      </c>
      <c r="T4728" s="25" t="str">
        <f>IF(S4728="Complete",IF(AND(NOT(ISNA(VLOOKUP(CONCATENATE(D4728,E4728,F4728,G4728,H4728,I4728,J4728,K4728),'SRF Drop Downs'!G:G,1,FALSE))),IF(AND(G4728&lt;&gt;"C3",K4728&lt;&gt;"O5"),IF(SUM(COUNTIF(L4728:R4728,"Y"),COUNTIF(L4728:R4728,"N"))=0,"V","I"),IF(COUNTIF(L4728:R4728,"Y"),"V","I"))="V", IF(AND('Sponsor Response Form (SRF)'!D4728="M1", COUNTIF('OMS Response Form (ORF)'!C:C, B4728)&gt;0), "I", "V")="V"), "Valid","Invalid")," ")</f>
        <v xml:space="preserve"> </v>
      </c>
    </row>
    <row r="4729" spans="1:20" x14ac:dyDescent="0.25">
      <c r="A4729" s="69"/>
      <c r="B4729" s="70"/>
      <c r="C4729" s="71"/>
      <c r="D4729" s="72"/>
      <c r="E4729" s="72"/>
      <c r="F4729" s="72"/>
      <c r="G4729" s="72"/>
      <c r="H4729" s="72"/>
      <c r="I4729" s="72"/>
      <c r="J4729" s="72"/>
      <c r="K4729" s="72"/>
      <c r="L4729" s="72"/>
      <c r="M4729" s="72"/>
      <c r="N4729" s="72"/>
      <c r="O4729" s="72"/>
      <c r="P4729" s="72"/>
      <c r="Q4729" s="72"/>
      <c r="R4729" s="72"/>
      <c r="S4729" s="24" t="str">
        <f>IF(COUNTA(A4729:R4729)=0,"",IF(AND(COUNTA(A4729:C4729)=3,COUNTIF('SRF Drop Downs'!$B$2:$B$5,'Sponsor Response Form (SRF)'!D4729),COUNTIF('SRF Drop Downs'!$F$2:$F$5,'Sponsor Response Form (SRF)'!E4729),COUNTIF('SRF Drop Downs'!$C$2:$C$4,'Sponsor Response Form (SRF)'!F4729),COUNTIF('SRF Drop Downs'!$D$2:$D$6,'Sponsor Response Form (SRF)'!G4729),COUNTIF('SRF Drop Downs'!$A$2:$A$5,'Sponsor Response Form (SRF)'!H4729),COUNTIF('SRF Drop Downs'!$A$2:$A$4,'Sponsor Response Form (SRF)'!I4729),COUNTIF('SRF Drop Downs'!$A$2:$A$5,'Sponsor Response Form (SRF)'!J4729),COUNTIF('SRF Drop Downs'!$E$2:$E$7,'Sponsor Response Form (SRF)'!K4729),COUNTIF('SRF Drop Downs'!$A$2:$A$4,'Sponsor Response Form (SRF)'!L4729),COUNTIF('SRF Drop Downs'!$A$2:$A$4,'Sponsor Response Form (SRF)'!M4729),COUNTIF('SRF Drop Downs'!$A$2:$A$4,'Sponsor Response Form (SRF)'!N4729),COUNTIF('SRF Drop Downs'!$A$2:$A$4,'Sponsor Response Form (SRF)'!O4729),COUNTIF('SRF Drop Downs'!$A$2:$A$4,'Sponsor Response Form (SRF)'!P4729),COUNTIF('SRF Drop Downs'!$A$2:$A$4,'Sponsor Response Form (SRF)'!Q4729),COUNTIF('SRF Drop Downs'!$A$2:$A$4,'Sponsor Response Form (SRF)'!R4729)),"Complete","Incomplete"))</f>
        <v/>
      </c>
      <c r="T4729" s="25" t="str">
        <f>IF(S4729="Complete",IF(AND(NOT(ISNA(VLOOKUP(CONCATENATE(D4729,E4729,F4729,G4729,H4729,I4729,J4729,K4729),'SRF Drop Downs'!G:G,1,FALSE))),IF(AND(G4729&lt;&gt;"C3",K4729&lt;&gt;"O5"),IF(SUM(COUNTIF(L4729:R4729,"Y"),COUNTIF(L4729:R4729,"N"))=0,"V","I"),IF(COUNTIF(L4729:R4729,"Y"),"V","I"))="V", IF(AND('Sponsor Response Form (SRF)'!D4729="M1", COUNTIF('OMS Response Form (ORF)'!C:C, B4729)&gt;0), "I", "V")="V"), "Valid","Invalid")," ")</f>
        <v xml:space="preserve"> </v>
      </c>
    </row>
    <row r="4730" spans="1:20" x14ac:dyDescent="0.25">
      <c r="A4730" s="69"/>
      <c r="B4730" s="70"/>
      <c r="C4730" s="71"/>
      <c r="D4730" s="72"/>
      <c r="E4730" s="72"/>
      <c r="F4730" s="72"/>
      <c r="G4730" s="72"/>
      <c r="H4730" s="72"/>
      <c r="I4730" s="72"/>
      <c r="J4730" s="72"/>
      <c r="K4730" s="72"/>
      <c r="L4730" s="72"/>
      <c r="M4730" s="72"/>
      <c r="N4730" s="72"/>
      <c r="O4730" s="72"/>
      <c r="P4730" s="72"/>
      <c r="Q4730" s="72"/>
      <c r="R4730" s="72"/>
      <c r="S4730" s="24" t="str">
        <f>IF(COUNTA(A4730:R4730)=0,"",IF(AND(COUNTA(A4730:C4730)=3,COUNTIF('SRF Drop Downs'!$B$2:$B$5,'Sponsor Response Form (SRF)'!D4730),COUNTIF('SRF Drop Downs'!$F$2:$F$5,'Sponsor Response Form (SRF)'!E4730),COUNTIF('SRF Drop Downs'!$C$2:$C$4,'Sponsor Response Form (SRF)'!F4730),COUNTIF('SRF Drop Downs'!$D$2:$D$6,'Sponsor Response Form (SRF)'!G4730),COUNTIF('SRF Drop Downs'!$A$2:$A$5,'Sponsor Response Form (SRF)'!H4730),COUNTIF('SRF Drop Downs'!$A$2:$A$4,'Sponsor Response Form (SRF)'!I4730),COUNTIF('SRF Drop Downs'!$A$2:$A$5,'Sponsor Response Form (SRF)'!J4730),COUNTIF('SRF Drop Downs'!$E$2:$E$7,'Sponsor Response Form (SRF)'!K4730),COUNTIF('SRF Drop Downs'!$A$2:$A$4,'Sponsor Response Form (SRF)'!L4730),COUNTIF('SRF Drop Downs'!$A$2:$A$4,'Sponsor Response Form (SRF)'!M4730),COUNTIF('SRF Drop Downs'!$A$2:$A$4,'Sponsor Response Form (SRF)'!N4730),COUNTIF('SRF Drop Downs'!$A$2:$A$4,'Sponsor Response Form (SRF)'!O4730),COUNTIF('SRF Drop Downs'!$A$2:$A$4,'Sponsor Response Form (SRF)'!P4730),COUNTIF('SRF Drop Downs'!$A$2:$A$4,'Sponsor Response Form (SRF)'!Q4730),COUNTIF('SRF Drop Downs'!$A$2:$A$4,'Sponsor Response Form (SRF)'!R4730)),"Complete","Incomplete"))</f>
        <v/>
      </c>
      <c r="T4730" s="25" t="str">
        <f>IF(S4730="Complete",IF(AND(NOT(ISNA(VLOOKUP(CONCATENATE(D4730,E4730,F4730,G4730,H4730,I4730,J4730,K4730),'SRF Drop Downs'!G:G,1,FALSE))),IF(AND(G4730&lt;&gt;"C3",K4730&lt;&gt;"O5"),IF(SUM(COUNTIF(L4730:R4730,"Y"),COUNTIF(L4730:R4730,"N"))=0,"V","I"),IF(COUNTIF(L4730:R4730,"Y"),"V","I"))="V", IF(AND('Sponsor Response Form (SRF)'!D4730="M1", COUNTIF('OMS Response Form (ORF)'!C:C, B4730)&gt;0), "I", "V")="V"), "Valid","Invalid")," ")</f>
        <v xml:space="preserve"> </v>
      </c>
    </row>
    <row r="4731" spans="1:20" x14ac:dyDescent="0.25">
      <c r="A4731" s="69"/>
      <c r="B4731" s="70"/>
      <c r="C4731" s="71"/>
      <c r="D4731" s="72"/>
      <c r="E4731" s="72"/>
      <c r="F4731" s="72"/>
      <c r="G4731" s="72"/>
      <c r="H4731" s="72"/>
      <c r="I4731" s="72"/>
      <c r="J4731" s="72"/>
      <c r="K4731" s="72"/>
      <c r="L4731" s="72"/>
      <c r="M4731" s="72"/>
      <c r="N4731" s="72"/>
      <c r="O4731" s="72"/>
      <c r="P4731" s="72"/>
      <c r="Q4731" s="72"/>
      <c r="R4731" s="72"/>
      <c r="S4731" s="24" t="str">
        <f>IF(COUNTA(A4731:R4731)=0,"",IF(AND(COUNTA(A4731:C4731)=3,COUNTIF('SRF Drop Downs'!$B$2:$B$5,'Sponsor Response Form (SRF)'!D4731),COUNTIF('SRF Drop Downs'!$F$2:$F$5,'Sponsor Response Form (SRF)'!E4731),COUNTIF('SRF Drop Downs'!$C$2:$C$4,'Sponsor Response Form (SRF)'!F4731),COUNTIF('SRF Drop Downs'!$D$2:$D$6,'Sponsor Response Form (SRF)'!G4731),COUNTIF('SRF Drop Downs'!$A$2:$A$5,'Sponsor Response Form (SRF)'!H4731),COUNTIF('SRF Drop Downs'!$A$2:$A$4,'Sponsor Response Form (SRF)'!I4731),COUNTIF('SRF Drop Downs'!$A$2:$A$5,'Sponsor Response Form (SRF)'!J4731),COUNTIF('SRF Drop Downs'!$E$2:$E$7,'Sponsor Response Form (SRF)'!K4731),COUNTIF('SRF Drop Downs'!$A$2:$A$4,'Sponsor Response Form (SRF)'!L4731),COUNTIF('SRF Drop Downs'!$A$2:$A$4,'Sponsor Response Form (SRF)'!M4731),COUNTIF('SRF Drop Downs'!$A$2:$A$4,'Sponsor Response Form (SRF)'!N4731),COUNTIF('SRF Drop Downs'!$A$2:$A$4,'Sponsor Response Form (SRF)'!O4731),COUNTIF('SRF Drop Downs'!$A$2:$A$4,'Sponsor Response Form (SRF)'!P4731),COUNTIF('SRF Drop Downs'!$A$2:$A$4,'Sponsor Response Form (SRF)'!Q4731),COUNTIF('SRF Drop Downs'!$A$2:$A$4,'Sponsor Response Form (SRF)'!R4731)),"Complete","Incomplete"))</f>
        <v/>
      </c>
      <c r="T4731" s="25" t="str">
        <f>IF(S4731="Complete",IF(AND(NOT(ISNA(VLOOKUP(CONCATENATE(D4731,E4731,F4731,G4731,H4731,I4731,J4731,K4731),'SRF Drop Downs'!G:G,1,FALSE))),IF(AND(G4731&lt;&gt;"C3",K4731&lt;&gt;"O5"),IF(SUM(COUNTIF(L4731:R4731,"Y"),COUNTIF(L4731:R4731,"N"))=0,"V","I"),IF(COUNTIF(L4731:R4731,"Y"),"V","I"))="V", IF(AND('Sponsor Response Form (SRF)'!D4731="M1", COUNTIF('OMS Response Form (ORF)'!C:C, B4731)&gt;0), "I", "V")="V"), "Valid","Invalid")," ")</f>
        <v xml:space="preserve"> </v>
      </c>
    </row>
    <row r="4732" spans="1:20" x14ac:dyDescent="0.25">
      <c r="A4732" s="69"/>
      <c r="B4732" s="70"/>
      <c r="C4732" s="71"/>
      <c r="D4732" s="72"/>
      <c r="E4732" s="72"/>
      <c r="F4732" s="72"/>
      <c r="G4732" s="72"/>
      <c r="H4732" s="72"/>
      <c r="I4732" s="72"/>
      <c r="J4732" s="72"/>
      <c r="K4732" s="72"/>
      <c r="L4732" s="72"/>
      <c r="M4732" s="72"/>
      <c r="N4732" s="72"/>
      <c r="O4732" s="72"/>
      <c r="P4732" s="72"/>
      <c r="Q4732" s="72"/>
      <c r="R4732" s="72"/>
      <c r="S4732" s="24" t="str">
        <f>IF(COUNTA(A4732:R4732)=0,"",IF(AND(COUNTA(A4732:C4732)=3,COUNTIF('SRF Drop Downs'!$B$2:$B$5,'Sponsor Response Form (SRF)'!D4732),COUNTIF('SRF Drop Downs'!$F$2:$F$5,'Sponsor Response Form (SRF)'!E4732),COUNTIF('SRF Drop Downs'!$C$2:$C$4,'Sponsor Response Form (SRF)'!F4732),COUNTIF('SRF Drop Downs'!$D$2:$D$6,'Sponsor Response Form (SRF)'!G4732),COUNTIF('SRF Drop Downs'!$A$2:$A$5,'Sponsor Response Form (SRF)'!H4732),COUNTIF('SRF Drop Downs'!$A$2:$A$4,'Sponsor Response Form (SRF)'!I4732),COUNTIF('SRF Drop Downs'!$A$2:$A$5,'Sponsor Response Form (SRF)'!J4732),COUNTIF('SRF Drop Downs'!$E$2:$E$7,'Sponsor Response Form (SRF)'!K4732),COUNTIF('SRF Drop Downs'!$A$2:$A$4,'Sponsor Response Form (SRF)'!L4732),COUNTIF('SRF Drop Downs'!$A$2:$A$4,'Sponsor Response Form (SRF)'!M4732),COUNTIF('SRF Drop Downs'!$A$2:$A$4,'Sponsor Response Form (SRF)'!N4732),COUNTIF('SRF Drop Downs'!$A$2:$A$4,'Sponsor Response Form (SRF)'!O4732),COUNTIF('SRF Drop Downs'!$A$2:$A$4,'Sponsor Response Form (SRF)'!P4732),COUNTIF('SRF Drop Downs'!$A$2:$A$4,'Sponsor Response Form (SRF)'!Q4732),COUNTIF('SRF Drop Downs'!$A$2:$A$4,'Sponsor Response Form (SRF)'!R4732)),"Complete","Incomplete"))</f>
        <v/>
      </c>
      <c r="T4732" s="25" t="str">
        <f>IF(S4732="Complete",IF(AND(NOT(ISNA(VLOOKUP(CONCATENATE(D4732,E4732,F4732,G4732,H4732,I4732,J4732,K4732),'SRF Drop Downs'!G:G,1,FALSE))),IF(AND(G4732&lt;&gt;"C3",K4732&lt;&gt;"O5"),IF(SUM(COUNTIF(L4732:R4732,"Y"),COUNTIF(L4732:R4732,"N"))=0,"V","I"),IF(COUNTIF(L4732:R4732,"Y"),"V","I"))="V", IF(AND('Sponsor Response Form (SRF)'!D4732="M1", COUNTIF('OMS Response Form (ORF)'!C:C, B4732)&gt;0), "I", "V")="V"), "Valid","Invalid")," ")</f>
        <v xml:space="preserve"> </v>
      </c>
    </row>
    <row r="4733" spans="1:20" x14ac:dyDescent="0.25">
      <c r="A4733" s="69"/>
      <c r="B4733" s="70"/>
      <c r="C4733" s="71"/>
      <c r="D4733" s="72"/>
      <c r="E4733" s="72"/>
      <c r="F4733" s="72"/>
      <c r="G4733" s="72"/>
      <c r="H4733" s="72"/>
      <c r="I4733" s="72"/>
      <c r="J4733" s="72"/>
      <c r="K4733" s="72"/>
      <c r="L4733" s="72"/>
      <c r="M4733" s="72"/>
      <c r="N4733" s="72"/>
      <c r="O4733" s="72"/>
      <c r="P4733" s="72"/>
      <c r="Q4733" s="72"/>
      <c r="R4733" s="72"/>
      <c r="S4733" s="24" t="str">
        <f>IF(COUNTA(A4733:R4733)=0,"",IF(AND(COUNTA(A4733:C4733)=3,COUNTIF('SRF Drop Downs'!$B$2:$B$5,'Sponsor Response Form (SRF)'!D4733),COUNTIF('SRF Drop Downs'!$F$2:$F$5,'Sponsor Response Form (SRF)'!E4733),COUNTIF('SRF Drop Downs'!$C$2:$C$4,'Sponsor Response Form (SRF)'!F4733),COUNTIF('SRF Drop Downs'!$D$2:$D$6,'Sponsor Response Form (SRF)'!G4733),COUNTIF('SRF Drop Downs'!$A$2:$A$5,'Sponsor Response Form (SRF)'!H4733),COUNTIF('SRF Drop Downs'!$A$2:$A$4,'Sponsor Response Form (SRF)'!I4733),COUNTIF('SRF Drop Downs'!$A$2:$A$5,'Sponsor Response Form (SRF)'!J4733),COUNTIF('SRF Drop Downs'!$E$2:$E$7,'Sponsor Response Form (SRF)'!K4733),COUNTIF('SRF Drop Downs'!$A$2:$A$4,'Sponsor Response Form (SRF)'!L4733),COUNTIF('SRF Drop Downs'!$A$2:$A$4,'Sponsor Response Form (SRF)'!M4733),COUNTIF('SRF Drop Downs'!$A$2:$A$4,'Sponsor Response Form (SRF)'!N4733),COUNTIF('SRF Drop Downs'!$A$2:$A$4,'Sponsor Response Form (SRF)'!O4733),COUNTIF('SRF Drop Downs'!$A$2:$A$4,'Sponsor Response Form (SRF)'!P4733),COUNTIF('SRF Drop Downs'!$A$2:$A$4,'Sponsor Response Form (SRF)'!Q4733),COUNTIF('SRF Drop Downs'!$A$2:$A$4,'Sponsor Response Form (SRF)'!R4733)),"Complete","Incomplete"))</f>
        <v/>
      </c>
      <c r="T4733" s="25" t="str">
        <f>IF(S4733="Complete",IF(AND(NOT(ISNA(VLOOKUP(CONCATENATE(D4733,E4733,F4733,G4733,H4733,I4733,J4733,K4733),'SRF Drop Downs'!G:G,1,FALSE))),IF(AND(G4733&lt;&gt;"C3",K4733&lt;&gt;"O5"),IF(SUM(COUNTIF(L4733:R4733,"Y"),COUNTIF(L4733:R4733,"N"))=0,"V","I"),IF(COUNTIF(L4733:R4733,"Y"),"V","I"))="V", IF(AND('Sponsor Response Form (SRF)'!D4733="M1", COUNTIF('OMS Response Form (ORF)'!C:C, B4733)&gt;0), "I", "V")="V"), "Valid","Invalid")," ")</f>
        <v xml:space="preserve"> </v>
      </c>
    </row>
    <row r="4734" spans="1:20" x14ac:dyDescent="0.25">
      <c r="A4734" s="69"/>
      <c r="B4734" s="70"/>
      <c r="C4734" s="71"/>
      <c r="D4734" s="72"/>
      <c r="E4734" s="72"/>
      <c r="F4734" s="72"/>
      <c r="G4734" s="72"/>
      <c r="H4734" s="72"/>
      <c r="I4734" s="72"/>
      <c r="J4734" s="72"/>
      <c r="K4734" s="72"/>
      <c r="L4734" s="72"/>
      <c r="M4734" s="72"/>
      <c r="N4734" s="72"/>
      <c r="O4734" s="72"/>
      <c r="P4734" s="72"/>
      <c r="Q4734" s="72"/>
      <c r="R4734" s="72"/>
      <c r="S4734" s="24" t="str">
        <f>IF(COUNTA(A4734:R4734)=0,"",IF(AND(COUNTA(A4734:C4734)=3,COUNTIF('SRF Drop Downs'!$B$2:$B$5,'Sponsor Response Form (SRF)'!D4734),COUNTIF('SRF Drop Downs'!$F$2:$F$5,'Sponsor Response Form (SRF)'!E4734),COUNTIF('SRF Drop Downs'!$C$2:$C$4,'Sponsor Response Form (SRF)'!F4734),COUNTIF('SRF Drop Downs'!$D$2:$D$6,'Sponsor Response Form (SRF)'!G4734),COUNTIF('SRF Drop Downs'!$A$2:$A$5,'Sponsor Response Form (SRF)'!H4734),COUNTIF('SRF Drop Downs'!$A$2:$A$4,'Sponsor Response Form (SRF)'!I4734),COUNTIF('SRF Drop Downs'!$A$2:$A$5,'Sponsor Response Form (SRF)'!J4734),COUNTIF('SRF Drop Downs'!$E$2:$E$7,'Sponsor Response Form (SRF)'!K4734),COUNTIF('SRF Drop Downs'!$A$2:$A$4,'Sponsor Response Form (SRF)'!L4734),COUNTIF('SRF Drop Downs'!$A$2:$A$4,'Sponsor Response Form (SRF)'!M4734),COUNTIF('SRF Drop Downs'!$A$2:$A$4,'Sponsor Response Form (SRF)'!N4734),COUNTIF('SRF Drop Downs'!$A$2:$A$4,'Sponsor Response Form (SRF)'!O4734),COUNTIF('SRF Drop Downs'!$A$2:$A$4,'Sponsor Response Form (SRF)'!P4734),COUNTIF('SRF Drop Downs'!$A$2:$A$4,'Sponsor Response Form (SRF)'!Q4734),COUNTIF('SRF Drop Downs'!$A$2:$A$4,'Sponsor Response Form (SRF)'!R4734)),"Complete","Incomplete"))</f>
        <v/>
      </c>
      <c r="T4734" s="25" t="str">
        <f>IF(S4734="Complete",IF(AND(NOT(ISNA(VLOOKUP(CONCATENATE(D4734,E4734,F4734,G4734,H4734,I4734,J4734,K4734),'SRF Drop Downs'!G:G,1,FALSE))),IF(AND(G4734&lt;&gt;"C3",K4734&lt;&gt;"O5"),IF(SUM(COUNTIF(L4734:R4734,"Y"),COUNTIF(L4734:R4734,"N"))=0,"V","I"),IF(COUNTIF(L4734:R4734,"Y"),"V","I"))="V", IF(AND('Sponsor Response Form (SRF)'!D4734="M1", COUNTIF('OMS Response Form (ORF)'!C:C, B4734)&gt;0), "I", "V")="V"), "Valid","Invalid")," ")</f>
        <v xml:space="preserve"> </v>
      </c>
    </row>
    <row r="4735" spans="1:20" x14ac:dyDescent="0.25">
      <c r="A4735" s="69"/>
      <c r="B4735" s="70"/>
      <c r="C4735" s="71"/>
      <c r="D4735" s="72"/>
      <c r="E4735" s="72"/>
      <c r="F4735" s="72"/>
      <c r="G4735" s="72"/>
      <c r="H4735" s="72"/>
      <c r="I4735" s="72"/>
      <c r="J4735" s="72"/>
      <c r="K4735" s="72"/>
      <c r="L4735" s="72"/>
      <c r="M4735" s="72"/>
      <c r="N4735" s="72"/>
      <c r="O4735" s="72"/>
      <c r="P4735" s="72"/>
      <c r="Q4735" s="72"/>
      <c r="R4735" s="72"/>
      <c r="S4735" s="24" t="str">
        <f>IF(COUNTA(A4735:R4735)=0,"",IF(AND(COUNTA(A4735:C4735)=3,COUNTIF('SRF Drop Downs'!$B$2:$B$5,'Sponsor Response Form (SRF)'!D4735),COUNTIF('SRF Drop Downs'!$F$2:$F$5,'Sponsor Response Form (SRF)'!E4735),COUNTIF('SRF Drop Downs'!$C$2:$C$4,'Sponsor Response Form (SRF)'!F4735),COUNTIF('SRF Drop Downs'!$D$2:$D$6,'Sponsor Response Form (SRF)'!G4735),COUNTIF('SRF Drop Downs'!$A$2:$A$5,'Sponsor Response Form (SRF)'!H4735),COUNTIF('SRF Drop Downs'!$A$2:$A$4,'Sponsor Response Form (SRF)'!I4735),COUNTIF('SRF Drop Downs'!$A$2:$A$5,'Sponsor Response Form (SRF)'!J4735),COUNTIF('SRF Drop Downs'!$E$2:$E$7,'Sponsor Response Form (SRF)'!K4735),COUNTIF('SRF Drop Downs'!$A$2:$A$4,'Sponsor Response Form (SRF)'!L4735),COUNTIF('SRF Drop Downs'!$A$2:$A$4,'Sponsor Response Form (SRF)'!M4735),COUNTIF('SRF Drop Downs'!$A$2:$A$4,'Sponsor Response Form (SRF)'!N4735),COUNTIF('SRF Drop Downs'!$A$2:$A$4,'Sponsor Response Form (SRF)'!O4735),COUNTIF('SRF Drop Downs'!$A$2:$A$4,'Sponsor Response Form (SRF)'!P4735),COUNTIF('SRF Drop Downs'!$A$2:$A$4,'Sponsor Response Form (SRF)'!Q4735),COUNTIF('SRF Drop Downs'!$A$2:$A$4,'Sponsor Response Form (SRF)'!R4735)),"Complete","Incomplete"))</f>
        <v/>
      </c>
      <c r="T4735" s="25" t="str">
        <f>IF(S4735="Complete",IF(AND(NOT(ISNA(VLOOKUP(CONCATENATE(D4735,E4735,F4735,G4735,H4735,I4735,J4735,K4735),'SRF Drop Downs'!G:G,1,FALSE))),IF(AND(G4735&lt;&gt;"C3",K4735&lt;&gt;"O5"),IF(SUM(COUNTIF(L4735:R4735,"Y"),COUNTIF(L4735:R4735,"N"))=0,"V","I"),IF(COUNTIF(L4735:R4735,"Y"),"V","I"))="V", IF(AND('Sponsor Response Form (SRF)'!D4735="M1", COUNTIF('OMS Response Form (ORF)'!C:C, B4735)&gt;0), "I", "V")="V"), "Valid","Invalid")," ")</f>
        <v xml:space="preserve"> </v>
      </c>
    </row>
    <row r="4736" spans="1:20" x14ac:dyDescent="0.25">
      <c r="A4736" s="69"/>
      <c r="B4736" s="70"/>
      <c r="C4736" s="71"/>
      <c r="D4736" s="72"/>
      <c r="E4736" s="72"/>
      <c r="F4736" s="72"/>
      <c r="G4736" s="72"/>
      <c r="H4736" s="72"/>
      <c r="I4736" s="72"/>
      <c r="J4736" s="72"/>
      <c r="K4736" s="72"/>
      <c r="L4736" s="72"/>
      <c r="M4736" s="72"/>
      <c r="N4736" s="72"/>
      <c r="O4736" s="72"/>
      <c r="P4736" s="72"/>
      <c r="Q4736" s="72"/>
      <c r="R4736" s="72"/>
      <c r="S4736" s="24" t="str">
        <f>IF(COUNTA(A4736:R4736)=0,"",IF(AND(COUNTA(A4736:C4736)=3,COUNTIF('SRF Drop Downs'!$B$2:$B$5,'Sponsor Response Form (SRF)'!D4736),COUNTIF('SRF Drop Downs'!$F$2:$F$5,'Sponsor Response Form (SRF)'!E4736),COUNTIF('SRF Drop Downs'!$C$2:$C$4,'Sponsor Response Form (SRF)'!F4736),COUNTIF('SRF Drop Downs'!$D$2:$D$6,'Sponsor Response Form (SRF)'!G4736),COUNTIF('SRF Drop Downs'!$A$2:$A$5,'Sponsor Response Form (SRF)'!H4736),COUNTIF('SRF Drop Downs'!$A$2:$A$4,'Sponsor Response Form (SRF)'!I4736),COUNTIF('SRF Drop Downs'!$A$2:$A$5,'Sponsor Response Form (SRF)'!J4736),COUNTIF('SRF Drop Downs'!$E$2:$E$7,'Sponsor Response Form (SRF)'!K4736),COUNTIF('SRF Drop Downs'!$A$2:$A$4,'Sponsor Response Form (SRF)'!L4736),COUNTIF('SRF Drop Downs'!$A$2:$A$4,'Sponsor Response Form (SRF)'!M4736),COUNTIF('SRF Drop Downs'!$A$2:$A$4,'Sponsor Response Form (SRF)'!N4736),COUNTIF('SRF Drop Downs'!$A$2:$A$4,'Sponsor Response Form (SRF)'!O4736),COUNTIF('SRF Drop Downs'!$A$2:$A$4,'Sponsor Response Form (SRF)'!P4736),COUNTIF('SRF Drop Downs'!$A$2:$A$4,'Sponsor Response Form (SRF)'!Q4736),COUNTIF('SRF Drop Downs'!$A$2:$A$4,'Sponsor Response Form (SRF)'!R4736)),"Complete","Incomplete"))</f>
        <v/>
      </c>
      <c r="T4736" s="25" t="str">
        <f>IF(S4736="Complete",IF(AND(NOT(ISNA(VLOOKUP(CONCATENATE(D4736,E4736,F4736,G4736,H4736,I4736,J4736,K4736),'SRF Drop Downs'!G:G,1,FALSE))),IF(AND(G4736&lt;&gt;"C3",K4736&lt;&gt;"O5"),IF(SUM(COUNTIF(L4736:R4736,"Y"),COUNTIF(L4736:R4736,"N"))=0,"V","I"),IF(COUNTIF(L4736:R4736,"Y"),"V","I"))="V", IF(AND('Sponsor Response Form (SRF)'!D4736="M1", COUNTIF('OMS Response Form (ORF)'!C:C, B4736)&gt;0), "I", "V")="V"), "Valid","Invalid")," ")</f>
        <v xml:space="preserve"> </v>
      </c>
    </row>
    <row r="4737" spans="1:20" x14ac:dyDescent="0.25">
      <c r="A4737" s="69"/>
      <c r="B4737" s="70"/>
      <c r="C4737" s="71"/>
      <c r="D4737" s="72"/>
      <c r="E4737" s="72"/>
      <c r="F4737" s="72"/>
      <c r="G4737" s="72"/>
      <c r="H4737" s="72"/>
      <c r="I4737" s="72"/>
      <c r="J4737" s="72"/>
      <c r="K4737" s="72"/>
      <c r="L4737" s="72"/>
      <c r="M4737" s="72"/>
      <c r="N4737" s="72"/>
      <c r="O4737" s="72"/>
      <c r="P4737" s="72"/>
      <c r="Q4737" s="72"/>
      <c r="R4737" s="72"/>
      <c r="S4737" s="24" t="str">
        <f>IF(COUNTA(A4737:R4737)=0,"",IF(AND(COUNTA(A4737:C4737)=3,COUNTIF('SRF Drop Downs'!$B$2:$B$5,'Sponsor Response Form (SRF)'!D4737),COUNTIF('SRF Drop Downs'!$F$2:$F$5,'Sponsor Response Form (SRF)'!E4737),COUNTIF('SRF Drop Downs'!$C$2:$C$4,'Sponsor Response Form (SRF)'!F4737),COUNTIF('SRF Drop Downs'!$D$2:$D$6,'Sponsor Response Form (SRF)'!G4737),COUNTIF('SRF Drop Downs'!$A$2:$A$5,'Sponsor Response Form (SRF)'!H4737),COUNTIF('SRF Drop Downs'!$A$2:$A$4,'Sponsor Response Form (SRF)'!I4737),COUNTIF('SRF Drop Downs'!$A$2:$A$5,'Sponsor Response Form (SRF)'!J4737),COUNTIF('SRF Drop Downs'!$E$2:$E$7,'Sponsor Response Form (SRF)'!K4737),COUNTIF('SRF Drop Downs'!$A$2:$A$4,'Sponsor Response Form (SRF)'!L4737),COUNTIF('SRF Drop Downs'!$A$2:$A$4,'Sponsor Response Form (SRF)'!M4737),COUNTIF('SRF Drop Downs'!$A$2:$A$4,'Sponsor Response Form (SRF)'!N4737),COUNTIF('SRF Drop Downs'!$A$2:$A$4,'Sponsor Response Form (SRF)'!O4737),COUNTIF('SRF Drop Downs'!$A$2:$A$4,'Sponsor Response Form (SRF)'!P4737),COUNTIF('SRF Drop Downs'!$A$2:$A$4,'Sponsor Response Form (SRF)'!Q4737),COUNTIF('SRF Drop Downs'!$A$2:$A$4,'Sponsor Response Form (SRF)'!R4737)),"Complete","Incomplete"))</f>
        <v/>
      </c>
      <c r="T4737" s="25" t="str">
        <f>IF(S4737="Complete",IF(AND(NOT(ISNA(VLOOKUP(CONCATENATE(D4737,E4737,F4737,G4737,H4737,I4737,J4737,K4737),'SRF Drop Downs'!G:G,1,FALSE))),IF(AND(G4737&lt;&gt;"C3",K4737&lt;&gt;"O5"),IF(SUM(COUNTIF(L4737:R4737,"Y"),COUNTIF(L4737:R4737,"N"))=0,"V","I"),IF(COUNTIF(L4737:R4737,"Y"),"V","I"))="V", IF(AND('Sponsor Response Form (SRF)'!D4737="M1", COUNTIF('OMS Response Form (ORF)'!C:C, B4737)&gt;0), "I", "V")="V"), "Valid","Invalid")," ")</f>
        <v xml:space="preserve"> </v>
      </c>
    </row>
    <row r="4738" spans="1:20" x14ac:dyDescent="0.25">
      <c r="A4738" s="69"/>
      <c r="B4738" s="70"/>
      <c r="C4738" s="71"/>
      <c r="D4738" s="72"/>
      <c r="E4738" s="72"/>
      <c r="F4738" s="72"/>
      <c r="G4738" s="72"/>
      <c r="H4738" s="72"/>
      <c r="I4738" s="72"/>
      <c r="J4738" s="72"/>
      <c r="K4738" s="72"/>
      <c r="L4738" s="72"/>
      <c r="M4738" s="72"/>
      <c r="N4738" s="72"/>
      <c r="O4738" s="72"/>
      <c r="P4738" s="72"/>
      <c r="Q4738" s="72"/>
      <c r="R4738" s="72"/>
      <c r="S4738" s="24" t="str">
        <f>IF(COUNTA(A4738:R4738)=0,"",IF(AND(COUNTA(A4738:C4738)=3,COUNTIF('SRF Drop Downs'!$B$2:$B$5,'Sponsor Response Form (SRF)'!D4738),COUNTIF('SRF Drop Downs'!$F$2:$F$5,'Sponsor Response Form (SRF)'!E4738),COUNTIF('SRF Drop Downs'!$C$2:$C$4,'Sponsor Response Form (SRF)'!F4738),COUNTIF('SRF Drop Downs'!$D$2:$D$6,'Sponsor Response Form (SRF)'!G4738),COUNTIF('SRF Drop Downs'!$A$2:$A$5,'Sponsor Response Form (SRF)'!H4738),COUNTIF('SRF Drop Downs'!$A$2:$A$4,'Sponsor Response Form (SRF)'!I4738),COUNTIF('SRF Drop Downs'!$A$2:$A$5,'Sponsor Response Form (SRF)'!J4738),COUNTIF('SRF Drop Downs'!$E$2:$E$7,'Sponsor Response Form (SRF)'!K4738),COUNTIF('SRF Drop Downs'!$A$2:$A$4,'Sponsor Response Form (SRF)'!L4738),COUNTIF('SRF Drop Downs'!$A$2:$A$4,'Sponsor Response Form (SRF)'!M4738),COUNTIF('SRF Drop Downs'!$A$2:$A$4,'Sponsor Response Form (SRF)'!N4738),COUNTIF('SRF Drop Downs'!$A$2:$A$4,'Sponsor Response Form (SRF)'!O4738),COUNTIF('SRF Drop Downs'!$A$2:$A$4,'Sponsor Response Form (SRF)'!P4738),COUNTIF('SRF Drop Downs'!$A$2:$A$4,'Sponsor Response Form (SRF)'!Q4738),COUNTIF('SRF Drop Downs'!$A$2:$A$4,'Sponsor Response Form (SRF)'!R4738)),"Complete","Incomplete"))</f>
        <v/>
      </c>
      <c r="T4738" s="25" t="str">
        <f>IF(S4738="Complete",IF(AND(NOT(ISNA(VLOOKUP(CONCATENATE(D4738,E4738,F4738,G4738,H4738,I4738,J4738,K4738),'SRF Drop Downs'!G:G,1,FALSE))),IF(AND(G4738&lt;&gt;"C3",K4738&lt;&gt;"O5"),IF(SUM(COUNTIF(L4738:R4738,"Y"),COUNTIF(L4738:R4738,"N"))=0,"V","I"),IF(COUNTIF(L4738:R4738,"Y"),"V","I"))="V", IF(AND('Sponsor Response Form (SRF)'!D4738="M1", COUNTIF('OMS Response Form (ORF)'!C:C, B4738)&gt;0), "I", "V")="V"), "Valid","Invalid")," ")</f>
        <v xml:space="preserve"> </v>
      </c>
    </row>
    <row r="4739" spans="1:20" x14ac:dyDescent="0.25">
      <c r="A4739" s="69"/>
      <c r="B4739" s="70"/>
      <c r="C4739" s="71"/>
      <c r="D4739" s="72"/>
      <c r="E4739" s="72"/>
      <c r="F4739" s="72"/>
      <c r="G4739" s="72"/>
      <c r="H4739" s="72"/>
      <c r="I4739" s="72"/>
      <c r="J4739" s="72"/>
      <c r="K4739" s="72"/>
      <c r="L4739" s="72"/>
      <c r="M4739" s="72"/>
      <c r="N4739" s="72"/>
      <c r="O4739" s="72"/>
      <c r="P4739" s="72"/>
      <c r="Q4739" s="72"/>
      <c r="R4739" s="72"/>
      <c r="S4739" s="24" t="str">
        <f>IF(COUNTA(A4739:R4739)=0,"",IF(AND(COUNTA(A4739:C4739)=3,COUNTIF('SRF Drop Downs'!$B$2:$B$5,'Sponsor Response Form (SRF)'!D4739),COUNTIF('SRF Drop Downs'!$F$2:$F$5,'Sponsor Response Form (SRF)'!E4739),COUNTIF('SRF Drop Downs'!$C$2:$C$4,'Sponsor Response Form (SRF)'!F4739),COUNTIF('SRF Drop Downs'!$D$2:$D$6,'Sponsor Response Form (SRF)'!G4739),COUNTIF('SRF Drop Downs'!$A$2:$A$5,'Sponsor Response Form (SRF)'!H4739),COUNTIF('SRF Drop Downs'!$A$2:$A$4,'Sponsor Response Form (SRF)'!I4739),COUNTIF('SRF Drop Downs'!$A$2:$A$5,'Sponsor Response Form (SRF)'!J4739),COUNTIF('SRF Drop Downs'!$E$2:$E$7,'Sponsor Response Form (SRF)'!K4739),COUNTIF('SRF Drop Downs'!$A$2:$A$4,'Sponsor Response Form (SRF)'!L4739),COUNTIF('SRF Drop Downs'!$A$2:$A$4,'Sponsor Response Form (SRF)'!M4739),COUNTIF('SRF Drop Downs'!$A$2:$A$4,'Sponsor Response Form (SRF)'!N4739),COUNTIF('SRF Drop Downs'!$A$2:$A$4,'Sponsor Response Form (SRF)'!O4739),COUNTIF('SRF Drop Downs'!$A$2:$A$4,'Sponsor Response Form (SRF)'!P4739),COUNTIF('SRF Drop Downs'!$A$2:$A$4,'Sponsor Response Form (SRF)'!Q4739),COUNTIF('SRF Drop Downs'!$A$2:$A$4,'Sponsor Response Form (SRF)'!R4739)),"Complete","Incomplete"))</f>
        <v/>
      </c>
      <c r="T4739" s="25" t="str">
        <f>IF(S4739="Complete",IF(AND(NOT(ISNA(VLOOKUP(CONCATENATE(D4739,E4739,F4739,G4739,H4739,I4739,J4739,K4739),'SRF Drop Downs'!G:G,1,FALSE))),IF(AND(G4739&lt;&gt;"C3",K4739&lt;&gt;"O5"),IF(SUM(COUNTIF(L4739:R4739,"Y"),COUNTIF(L4739:R4739,"N"))=0,"V","I"),IF(COUNTIF(L4739:R4739,"Y"),"V","I"))="V", IF(AND('Sponsor Response Form (SRF)'!D4739="M1", COUNTIF('OMS Response Form (ORF)'!C:C, B4739)&gt;0), "I", "V")="V"), "Valid","Invalid")," ")</f>
        <v xml:space="preserve"> </v>
      </c>
    </row>
    <row r="4740" spans="1:20" x14ac:dyDescent="0.25">
      <c r="A4740" s="69"/>
      <c r="B4740" s="70"/>
      <c r="C4740" s="71"/>
      <c r="D4740" s="72"/>
      <c r="E4740" s="72"/>
      <c r="F4740" s="72"/>
      <c r="G4740" s="72"/>
      <c r="H4740" s="72"/>
      <c r="I4740" s="72"/>
      <c r="J4740" s="72"/>
      <c r="K4740" s="72"/>
      <c r="L4740" s="72"/>
      <c r="M4740" s="72"/>
      <c r="N4740" s="72"/>
      <c r="O4740" s="72"/>
      <c r="P4740" s="72"/>
      <c r="Q4740" s="72"/>
      <c r="R4740" s="72"/>
      <c r="S4740" s="24" t="str">
        <f>IF(COUNTA(A4740:R4740)=0,"",IF(AND(COUNTA(A4740:C4740)=3,COUNTIF('SRF Drop Downs'!$B$2:$B$5,'Sponsor Response Form (SRF)'!D4740),COUNTIF('SRF Drop Downs'!$F$2:$F$5,'Sponsor Response Form (SRF)'!E4740),COUNTIF('SRF Drop Downs'!$C$2:$C$4,'Sponsor Response Form (SRF)'!F4740),COUNTIF('SRF Drop Downs'!$D$2:$D$6,'Sponsor Response Form (SRF)'!G4740),COUNTIF('SRF Drop Downs'!$A$2:$A$5,'Sponsor Response Form (SRF)'!H4740),COUNTIF('SRF Drop Downs'!$A$2:$A$4,'Sponsor Response Form (SRF)'!I4740),COUNTIF('SRF Drop Downs'!$A$2:$A$5,'Sponsor Response Form (SRF)'!J4740),COUNTIF('SRF Drop Downs'!$E$2:$E$7,'Sponsor Response Form (SRF)'!K4740),COUNTIF('SRF Drop Downs'!$A$2:$A$4,'Sponsor Response Form (SRF)'!L4740),COUNTIF('SRF Drop Downs'!$A$2:$A$4,'Sponsor Response Form (SRF)'!M4740),COUNTIF('SRF Drop Downs'!$A$2:$A$4,'Sponsor Response Form (SRF)'!N4740),COUNTIF('SRF Drop Downs'!$A$2:$A$4,'Sponsor Response Form (SRF)'!O4740),COUNTIF('SRF Drop Downs'!$A$2:$A$4,'Sponsor Response Form (SRF)'!P4740),COUNTIF('SRF Drop Downs'!$A$2:$A$4,'Sponsor Response Form (SRF)'!Q4740),COUNTIF('SRF Drop Downs'!$A$2:$A$4,'Sponsor Response Form (SRF)'!R4740)),"Complete","Incomplete"))</f>
        <v/>
      </c>
      <c r="T4740" s="25" t="str">
        <f>IF(S4740="Complete",IF(AND(NOT(ISNA(VLOOKUP(CONCATENATE(D4740,E4740,F4740,G4740,H4740,I4740,J4740,K4740),'SRF Drop Downs'!G:G,1,FALSE))),IF(AND(G4740&lt;&gt;"C3",K4740&lt;&gt;"O5"),IF(SUM(COUNTIF(L4740:R4740,"Y"),COUNTIF(L4740:R4740,"N"))=0,"V","I"),IF(COUNTIF(L4740:R4740,"Y"),"V","I"))="V", IF(AND('Sponsor Response Form (SRF)'!D4740="M1", COUNTIF('OMS Response Form (ORF)'!C:C, B4740)&gt;0), "I", "V")="V"), "Valid","Invalid")," ")</f>
        <v xml:space="preserve"> </v>
      </c>
    </row>
    <row r="4741" spans="1:20" x14ac:dyDescent="0.25">
      <c r="A4741" s="69"/>
      <c r="B4741" s="70"/>
      <c r="C4741" s="71"/>
      <c r="D4741" s="72"/>
      <c r="E4741" s="72"/>
      <c r="F4741" s="72"/>
      <c r="G4741" s="72"/>
      <c r="H4741" s="72"/>
      <c r="I4741" s="72"/>
      <c r="J4741" s="72"/>
      <c r="K4741" s="72"/>
      <c r="L4741" s="72"/>
      <c r="M4741" s="72"/>
      <c r="N4741" s="72"/>
      <c r="O4741" s="72"/>
      <c r="P4741" s="72"/>
      <c r="Q4741" s="72"/>
      <c r="R4741" s="72"/>
      <c r="S4741" s="24" t="str">
        <f>IF(COUNTA(A4741:R4741)=0,"",IF(AND(COUNTA(A4741:C4741)=3,COUNTIF('SRF Drop Downs'!$B$2:$B$5,'Sponsor Response Form (SRF)'!D4741),COUNTIF('SRF Drop Downs'!$F$2:$F$5,'Sponsor Response Form (SRF)'!E4741),COUNTIF('SRF Drop Downs'!$C$2:$C$4,'Sponsor Response Form (SRF)'!F4741),COUNTIF('SRF Drop Downs'!$D$2:$D$6,'Sponsor Response Form (SRF)'!G4741),COUNTIF('SRF Drop Downs'!$A$2:$A$5,'Sponsor Response Form (SRF)'!H4741),COUNTIF('SRF Drop Downs'!$A$2:$A$4,'Sponsor Response Form (SRF)'!I4741),COUNTIF('SRF Drop Downs'!$A$2:$A$5,'Sponsor Response Form (SRF)'!J4741),COUNTIF('SRF Drop Downs'!$E$2:$E$7,'Sponsor Response Form (SRF)'!K4741),COUNTIF('SRF Drop Downs'!$A$2:$A$4,'Sponsor Response Form (SRF)'!L4741),COUNTIF('SRF Drop Downs'!$A$2:$A$4,'Sponsor Response Form (SRF)'!M4741),COUNTIF('SRF Drop Downs'!$A$2:$A$4,'Sponsor Response Form (SRF)'!N4741),COUNTIF('SRF Drop Downs'!$A$2:$A$4,'Sponsor Response Form (SRF)'!O4741),COUNTIF('SRF Drop Downs'!$A$2:$A$4,'Sponsor Response Form (SRF)'!P4741),COUNTIF('SRF Drop Downs'!$A$2:$A$4,'Sponsor Response Form (SRF)'!Q4741),COUNTIF('SRF Drop Downs'!$A$2:$A$4,'Sponsor Response Form (SRF)'!R4741)),"Complete","Incomplete"))</f>
        <v/>
      </c>
      <c r="T4741" s="25" t="str">
        <f>IF(S4741="Complete",IF(AND(NOT(ISNA(VLOOKUP(CONCATENATE(D4741,E4741,F4741,G4741,H4741,I4741,J4741,K4741),'SRF Drop Downs'!G:G,1,FALSE))),IF(AND(G4741&lt;&gt;"C3",K4741&lt;&gt;"O5"),IF(SUM(COUNTIF(L4741:R4741,"Y"),COUNTIF(L4741:R4741,"N"))=0,"V","I"),IF(COUNTIF(L4741:R4741,"Y"),"V","I"))="V", IF(AND('Sponsor Response Form (SRF)'!D4741="M1", COUNTIF('OMS Response Form (ORF)'!C:C, B4741)&gt;0), "I", "V")="V"), "Valid","Invalid")," ")</f>
        <v xml:space="preserve"> </v>
      </c>
    </row>
    <row r="4742" spans="1:20" x14ac:dyDescent="0.25">
      <c r="A4742" s="69"/>
      <c r="B4742" s="70"/>
      <c r="C4742" s="71"/>
      <c r="D4742" s="72"/>
      <c r="E4742" s="72"/>
      <c r="F4742" s="72"/>
      <c r="G4742" s="72"/>
      <c r="H4742" s="72"/>
      <c r="I4742" s="72"/>
      <c r="J4742" s="72"/>
      <c r="K4742" s="72"/>
      <c r="L4742" s="72"/>
      <c r="M4742" s="72"/>
      <c r="N4742" s="72"/>
      <c r="O4742" s="72"/>
      <c r="P4742" s="72"/>
      <c r="Q4742" s="72"/>
      <c r="R4742" s="72"/>
      <c r="S4742" s="24" t="str">
        <f>IF(COUNTA(A4742:R4742)=0,"",IF(AND(COUNTA(A4742:C4742)=3,COUNTIF('SRF Drop Downs'!$B$2:$B$5,'Sponsor Response Form (SRF)'!D4742),COUNTIF('SRF Drop Downs'!$F$2:$F$5,'Sponsor Response Form (SRF)'!E4742),COUNTIF('SRF Drop Downs'!$C$2:$C$4,'Sponsor Response Form (SRF)'!F4742),COUNTIF('SRF Drop Downs'!$D$2:$D$6,'Sponsor Response Form (SRF)'!G4742),COUNTIF('SRF Drop Downs'!$A$2:$A$5,'Sponsor Response Form (SRF)'!H4742),COUNTIF('SRF Drop Downs'!$A$2:$A$4,'Sponsor Response Form (SRF)'!I4742),COUNTIF('SRF Drop Downs'!$A$2:$A$5,'Sponsor Response Form (SRF)'!J4742),COUNTIF('SRF Drop Downs'!$E$2:$E$7,'Sponsor Response Form (SRF)'!K4742),COUNTIF('SRF Drop Downs'!$A$2:$A$4,'Sponsor Response Form (SRF)'!L4742),COUNTIF('SRF Drop Downs'!$A$2:$A$4,'Sponsor Response Form (SRF)'!M4742),COUNTIF('SRF Drop Downs'!$A$2:$A$4,'Sponsor Response Form (SRF)'!N4742),COUNTIF('SRF Drop Downs'!$A$2:$A$4,'Sponsor Response Form (SRF)'!O4742),COUNTIF('SRF Drop Downs'!$A$2:$A$4,'Sponsor Response Form (SRF)'!P4742),COUNTIF('SRF Drop Downs'!$A$2:$A$4,'Sponsor Response Form (SRF)'!Q4742),COUNTIF('SRF Drop Downs'!$A$2:$A$4,'Sponsor Response Form (SRF)'!R4742)),"Complete","Incomplete"))</f>
        <v/>
      </c>
      <c r="T4742" s="25" t="str">
        <f>IF(S4742="Complete",IF(AND(NOT(ISNA(VLOOKUP(CONCATENATE(D4742,E4742,F4742,G4742,H4742,I4742,J4742,K4742),'SRF Drop Downs'!G:G,1,FALSE))),IF(AND(G4742&lt;&gt;"C3",K4742&lt;&gt;"O5"),IF(SUM(COUNTIF(L4742:R4742,"Y"),COUNTIF(L4742:R4742,"N"))=0,"V","I"),IF(COUNTIF(L4742:R4742,"Y"),"V","I"))="V", IF(AND('Sponsor Response Form (SRF)'!D4742="M1", COUNTIF('OMS Response Form (ORF)'!C:C, B4742)&gt;0), "I", "V")="V"), "Valid","Invalid")," ")</f>
        <v xml:space="preserve"> </v>
      </c>
    </row>
    <row r="4743" spans="1:20" x14ac:dyDescent="0.25">
      <c r="A4743" s="69"/>
      <c r="B4743" s="70"/>
      <c r="C4743" s="71"/>
      <c r="D4743" s="72"/>
      <c r="E4743" s="72"/>
      <c r="F4743" s="72"/>
      <c r="G4743" s="72"/>
      <c r="H4743" s="72"/>
      <c r="I4743" s="72"/>
      <c r="J4743" s="72"/>
      <c r="K4743" s="72"/>
      <c r="L4743" s="72"/>
      <c r="M4743" s="72"/>
      <c r="N4743" s="72"/>
      <c r="O4743" s="72"/>
      <c r="P4743" s="72"/>
      <c r="Q4743" s="72"/>
      <c r="R4743" s="72"/>
      <c r="S4743" s="24" t="str">
        <f>IF(COUNTA(A4743:R4743)=0,"",IF(AND(COUNTA(A4743:C4743)=3,COUNTIF('SRF Drop Downs'!$B$2:$B$5,'Sponsor Response Form (SRF)'!D4743),COUNTIF('SRF Drop Downs'!$F$2:$F$5,'Sponsor Response Form (SRF)'!E4743),COUNTIF('SRF Drop Downs'!$C$2:$C$4,'Sponsor Response Form (SRF)'!F4743),COUNTIF('SRF Drop Downs'!$D$2:$D$6,'Sponsor Response Form (SRF)'!G4743),COUNTIF('SRF Drop Downs'!$A$2:$A$5,'Sponsor Response Form (SRF)'!H4743),COUNTIF('SRF Drop Downs'!$A$2:$A$4,'Sponsor Response Form (SRF)'!I4743),COUNTIF('SRF Drop Downs'!$A$2:$A$5,'Sponsor Response Form (SRF)'!J4743),COUNTIF('SRF Drop Downs'!$E$2:$E$7,'Sponsor Response Form (SRF)'!K4743),COUNTIF('SRF Drop Downs'!$A$2:$A$4,'Sponsor Response Form (SRF)'!L4743),COUNTIF('SRF Drop Downs'!$A$2:$A$4,'Sponsor Response Form (SRF)'!M4743),COUNTIF('SRF Drop Downs'!$A$2:$A$4,'Sponsor Response Form (SRF)'!N4743),COUNTIF('SRF Drop Downs'!$A$2:$A$4,'Sponsor Response Form (SRF)'!O4743),COUNTIF('SRF Drop Downs'!$A$2:$A$4,'Sponsor Response Form (SRF)'!P4743),COUNTIF('SRF Drop Downs'!$A$2:$A$4,'Sponsor Response Form (SRF)'!Q4743),COUNTIF('SRF Drop Downs'!$A$2:$A$4,'Sponsor Response Form (SRF)'!R4743)),"Complete","Incomplete"))</f>
        <v/>
      </c>
      <c r="T4743" s="25" t="str">
        <f>IF(S4743="Complete",IF(AND(NOT(ISNA(VLOOKUP(CONCATENATE(D4743,E4743,F4743,G4743,H4743,I4743,J4743,K4743),'SRF Drop Downs'!G:G,1,FALSE))),IF(AND(G4743&lt;&gt;"C3",K4743&lt;&gt;"O5"),IF(SUM(COUNTIF(L4743:R4743,"Y"),COUNTIF(L4743:R4743,"N"))=0,"V","I"),IF(COUNTIF(L4743:R4743,"Y"),"V","I"))="V", IF(AND('Sponsor Response Form (SRF)'!D4743="M1", COUNTIF('OMS Response Form (ORF)'!C:C, B4743)&gt;0), "I", "V")="V"), "Valid","Invalid")," ")</f>
        <v xml:space="preserve"> </v>
      </c>
    </row>
    <row r="4744" spans="1:20" x14ac:dyDescent="0.25">
      <c r="A4744" s="69"/>
      <c r="B4744" s="70"/>
      <c r="C4744" s="71"/>
      <c r="D4744" s="72"/>
      <c r="E4744" s="72"/>
      <c r="F4744" s="72"/>
      <c r="G4744" s="72"/>
      <c r="H4744" s="72"/>
      <c r="I4744" s="72"/>
      <c r="J4744" s="72"/>
      <c r="K4744" s="72"/>
      <c r="L4744" s="72"/>
      <c r="M4744" s="72"/>
      <c r="N4744" s="72"/>
      <c r="O4744" s="72"/>
      <c r="P4744" s="72"/>
      <c r="Q4744" s="72"/>
      <c r="R4744" s="72"/>
      <c r="S4744" s="24" t="str">
        <f>IF(COUNTA(A4744:R4744)=0,"",IF(AND(COUNTA(A4744:C4744)=3,COUNTIF('SRF Drop Downs'!$B$2:$B$5,'Sponsor Response Form (SRF)'!D4744),COUNTIF('SRF Drop Downs'!$F$2:$F$5,'Sponsor Response Form (SRF)'!E4744),COUNTIF('SRF Drop Downs'!$C$2:$C$4,'Sponsor Response Form (SRF)'!F4744),COUNTIF('SRF Drop Downs'!$D$2:$D$6,'Sponsor Response Form (SRF)'!G4744),COUNTIF('SRF Drop Downs'!$A$2:$A$5,'Sponsor Response Form (SRF)'!H4744),COUNTIF('SRF Drop Downs'!$A$2:$A$4,'Sponsor Response Form (SRF)'!I4744),COUNTIF('SRF Drop Downs'!$A$2:$A$5,'Sponsor Response Form (SRF)'!J4744),COUNTIF('SRF Drop Downs'!$E$2:$E$7,'Sponsor Response Form (SRF)'!K4744),COUNTIF('SRF Drop Downs'!$A$2:$A$4,'Sponsor Response Form (SRF)'!L4744),COUNTIF('SRF Drop Downs'!$A$2:$A$4,'Sponsor Response Form (SRF)'!M4744),COUNTIF('SRF Drop Downs'!$A$2:$A$4,'Sponsor Response Form (SRF)'!N4744),COUNTIF('SRF Drop Downs'!$A$2:$A$4,'Sponsor Response Form (SRF)'!O4744),COUNTIF('SRF Drop Downs'!$A$2:$A$4,'Sponsor Response Form (SRF)'!P4744),COUNTIF('SRF Drop Downs'!$A$2:$A$4,'Sponsor Response Form (SRF)'!Q4744),COUNTIF('SRF Drop Downs'!$A$2:$A$4,'Sponsor Response Form (SRF)'!R4744)),"Complete","Incomplete"))</f>
        <v/>
      </c>
      <c r="T4744" s="25" t="str">
        <f>IF(S4744="Complete",IF(AND(NOT(ISNA(VLOOKUP(CONCATENATE(D4744,E4744,F4744,G4744,H4744,I4744,J4744,K4744),'SRF Drop Downs'!G:G,1,FALSE))),IF(AND(G4744&lt;&gt;"C3",K4744&lt;&gt;"O5"),IF(SUM(COUNTIF(L4744:R4744,"Y"),COUNTIF(L4744:R4744,"N"))=0,"V","I"),IF(COUNTIF(L4744:R4744,"Y"),"V","I"))="V", IF(AND('Sponsor Response Form (SRF)'!D4744="M1", COUNTIF('OMS Response Form (ORF)'!C:C, B4744)&gt;0), "I", "V")="V"), "Valid","Invalid")," ")</f>
        <v xml:space="preserve"> </v>
      </c>
    </row>
    <row r="4745" spans="1:20" x14ac:dyDescent="0.25">
      <c r="A4745" s="69"/>
      <c r="B4745" s="70"/>
      <c r="C4745" s="71"/>
      <c r="D4745" s="72"/>
      <c r="E4745" s="72"/>
      <c r="F4745" s="72"/>
      <c r="G4745" s="72"/>
      <c r="H4745" s="72"/>
      <c r="I4745" s="72"/>
      <c r="J4745" s="72"/>
      <c r="K4745" s="72"/>
      <c r="L4745" s="72"/>
      <c r="M4745" s="72"/>
      <c r="N4745" s="72"/>
      <c r="O4745" s="72"/>
      <c r="P4745" s="72"/>
      <c r="Q4745" s="72"/>
      <c r="R4745" s="72"/>
      <c r="S4745" s="24" t="str">
        <f>IF(COUNTA(A4745:R4745)=0,"",IF(AND(COUNTA(A4745:C4745)=3,COUNTIF('SRF Drop Downs'!$B$2:$B$5,'Sponsor Response Form (SRF)'!D4745),COUNTIF('SRF Drop Downs'!$F$2:$F$5,'Sponsor Response Form (SRF)'!E4745),COUNTIF('SRF Drop Downs'!$C$2:$C$4,'Sponsor Response Form (SRF)'!F4745),COUNTIF('SRF Drop Downs'!$D$2:$D$6,'Sponsor Response Form (SRF)'!G4745),COUNTIF('SRF Drop Downs'!$A$2:$A$5,'Sponsor Response Form (SRF)'!H4745),COUNTIF('SRF Drop Downs'!$A$2:$A$4,'Sponsor Response Form (SRF)'!I4745),COUNTIF('SRF Drop Downs'!$A$2:$A$5,'Sponsor Response Form (SRF)'!J4745),COUNTIF('SRF Drop Downs'!$E$2:$E$7,'Sponsor Response Form (SRF)'!K4745),COUNTIF('SRF Drop Downs'!$A$2:$A$4,'Sponsor Response Form (SRF)'!L4745),COUNTIF('SRF Drop Downs'!$A$2:$A$4,'Sponsor Response Form (SRF)'!M4745),COUNTIF('SRF Drop Downs'!$A$2:$A$4,'Sponsor Response Form (SRF)'!N4745),COUNTIF('SRF Drop Downs'!$A$2:$A$4,'Sponsor Response Form (SRF)'!O4745),COUNTIF('SRF Drop Downs'!$A$2:$A$4,'Sponsor Response Form (SRF)'!P4745),COUNTIF('SRF Drop Downs'!$A$2:$A$4,'Sponsor Response Form (SRF)'!Q4745),COUNTIF('SRF Drop Downs'!$A$2:$A$4,'Sponsor Response Form (SRF)'!R4745)),"Complete","Incomplete"))</f>
        <v/>
      </c>
      <c r="T4745" s="25" t="str">
        <f>IF(S4745="Complete",IF(AND(NOT(ISNA(VLOOKUP(CONCATENATE(D4745,E4745,F4745,G4745,H4745,I4745,J4745,K4745),'SRF Drop Downs'!G:G,1,FALSE))),IF(AND(G4745&lt;&gt;"C3",K4745&lt;&gt;"O5"),IF(SUM(COUNTIF(L4745:R4745,"Y"),COUNTIF(L4745:R4745,"N"))=0,"V","I"),IF(COUNTIF(L4745:R4745,"Y"),"V","I"))="V", IF(AND('Sponsor Response Form (SRF)'!D4745="M1", COUNTIF('OMS Response Form (ORF)'!C:C, B4745)&gt;0), "I", "V")="V"), "Valid","Invalid")," ")</f>
        <v xml:space="preserve"> </v>
      </c>
    </row>
    <row r="4746" spans="1:20" x14ac:dyDescent="0.25">
      <c r="A4746" s="69"/>
      <c r="B4746" s="70"/>
      <c r="C4746" s="71"/>
      <c r="D4746" s="72"/>
      <c r="E4746" s="72"/>
      <c r="F4746" s="72"/>
      <c r="G4746" s="72"/>
      <c r="H4746" s="72"/>
      <c r="I4746" s="72"/>
      <c r="J4746" s="72"/>
      <c r="K4746" s="72"/>
      <c r="L4746" s="72"/>
      <c r="M4746" s="72"/>
      <c r="N4746" s="72"/>
      <c r="O4746" s="72"/>
      <c r="P4746" s="72"/>
      <c r="Q4746" s="72"/>
      <c r="R4746" s="72"/>
      <c r="S4746" s="24" t="str">
        <f>IF(COUNTA(A4746:R4746)=0,"",IF(AND(COUNTA(A4746:C4746)=3,COUNTIF('SRF Drop Downs'!$B$2:$B$5,'Sponsor Response Form (SRF)'!D4746),COUNTIF('SRF Drop Downs'!$F$2:$F$5,'Sponsor Response Form (SRF)'!E4746),COUNTIF('SRF Drop Downs'!$C$2:$C$4,'Sponsor Response Form (SRF)'!F4746),COUNTIF('SRF Drop Downs'!$D$2:$D$6,'Sponsor Response Form (SRF)'!G4746),COUNTIF('SRF Drop Downs'!$A$2:$A$5,'Sponsor Response Form (SRF)'!H4746),COUNTIF('SRF Drop Downs'!$A$2:$A$4,'Sponsor Response Form (SRF)'!I4746),COUNTIF('SRF Drop Downs'!$A$2:$A$5,'Sponsor Response Form (SRF)'!J4746),COUNTIF('SRF Drop Downs'!$E$2:$E$7,'Sponsor Response Form (SRF)'!K4746),COUNTIF('SRF Drop Downs'!$A$2:$A$4,'Sponsor Response Form (SRF)'!L4746),COUNTIF('SRF Drop Downs'!$A$2:$A$4,'Sponsor Response Form (SRF)'!M4746),COUNTIF('SRF Drop Downs'!$A$2:$A$4,'Sponsor Response Form (SRF)'!N4746),COUNTIF('SRF Drop Downs'!$A$2:$A$4,'Sponsor Response Form (SRF)'!O4746),COUNTIF('SRF Drop Downs'!$A$2:$A$4,'Sponsor Response Form (SRF)'!P4746),COUNTIF('SRF Drop Downs'!$A$2:$A$4,'Sponsor Response Form (SRF)'!Q4746),COUNTIF('SRF Drop Downs'!$A$2:$A$4,'Sponsor Response Form (SRF)'!R4746)),"Complete","Incomplete"))</f>
        <v/>
      </c>
      <c r="T4746" s="25" t="str">
        <f>IF(S4746="Complete",IF(AND(NOT(ISNA(VLOOKUP(CONCATENATE(D4746,E4746,F4746,G4746,H4746,I4746,J4746,K4746),'SRF Drop Downs'!G:G,1,FALSE))),IF(AND(G4746&lt;&gt;"C3",K4746&lt;&gt;"O5"),IF(SUM(COUNTIF(L4746:R4746,"Y"),COUNTIF(L4746:R4746,"N"))=0,"V","I"),IF(COUNTIF(L4746:R4746,"Y"),"V","I"))="V", IF(AND('Sponsor Response Form (SRF)'!D4746="M1", COUNTIF('OMS Response Form (ORF)'!C:C, B4746)&gt;0), "I", "V")="V"), "Valid","Invalid")," ")</f>
        <v xml:space="preserve"> </v>
      </c>
    </row>
    <row r="4747" spans="1:20" x14ac:dyDescent="0.25">
      <c r="A4747" s="69"/>
      <c r="B4747" s="70"/>
      <c r="C4747" s="71"/>
      <c r="D4747" s="72"/>
      <c r="E4747" s="72"/>
      <c r="F4747" s="72"/>
      <c r="G4747" s="72"/>
      <c r="H4747" s="72"/>
      <c r="I4747" s="72"/>
      <c r="J4747" s="72"/>
      <c r="K4747" s="72"/>
      <c r="L4747" s="72"/>
      <c r="M4747" s="72"/>
      <c r="N4747" s="72"/>
      <c r="O4747" s="72"/>
      <c r="P4747" s="72"/>
      <c r="Q4747" s="72"/>
      <c r="R4747" s="72"/>
      <c r="S4747" s="24" t="str">
        <f>IF(COUNTA(A4747:R4747)=0,"",IF(AND(COUNTA(A4747:C4747)=3,COUNTIF('SRF Drop Downs'!$B$2:$B$5,'Sponsor Response Form (SRF)'!D4747),COUNTIF('SRF Drop Downs'!$F$2:$F$5,'Sponsor Response Form (SRF)'!E4747),COUNTIF('SRF Drop Downs'!$C$2:$C$4,'Sponsor Response Form (SRF)'!F4747),COUNTIF('SRF Drop Downs'!$D$2:$D$6,'Sponsor Response Form (SRF)'!G4747),COUNTIF('SRF Drop Downs'!$A$2:$A$5,'Sponsor Response Form (SRF)'!H4747),COUNTIF('SRF Drop Downs'!$A$2:$A$4,'Sponsor Response Form (SRF)'!I4747),COUNTIF('SRF Drop Downs'!$A$2:$A$5,'Sponsor Response Form (SRF)'!J4747),COUNTIF('SRF Drop Downs'!$E$2:$E$7,'Sponsor Response Form (SRF)'!K4747),COUNTIF('SRF Drop Downs'!$A$2:$A$4,'Sponsor Response Form (SRF)'!L4747),COUNTIF('SRF Drop Downs'!$A$2:$A$4,'Sponsor Response Form (SRF)'!M4747),COUNTIF('SRF Drop Downs'!$A$2:$A$4,'Sponsor Response Form (SRF)'!N4747),COUNTIF('SRF Drop Downs'!$A$2:$A$4,'Sponsor Response Form (SRF)'!O4747),COUNTIF('SRF Drop Downs'!$A$2:$A$4,'Sponsor Response Form (SRF)'!P4747),COUNTIF('SRF Drop Downs'!$A$2:$A$4,'Sponsor Response Form (SRF)'!Q4747),COUNTIF('SRF Drop Downs'!$A$2:$A$4,'Sponsor Response Form (SRF)'!R4747)),"Complete","Incomplete"))</f>
        <v/>
      </c>
      <c r="T4747" s="25" t="str">
        <f>IF(S4747="Complete",IF(AND(NOT(ISNA(VLOOKUP(CONCATENATE(D4747,E4747,F4747,G4747,H4747,I4747,J4747,K4747),'SRF Drop Downs'!G:G,1,FALSE))),IF(AND(G4747&lt;&gt;"C3",K4747&lt;&gt;"O5"),IF(SUM(COUNTIF(L4747:R4747,"Y"),COUNTIF(L4747:R4747,"N"))=0,"V","I"),IF(COUNTIF(L4747:R4747,"Y"),"V","I"))="V", IF(AND('Sponsor Response Form (SRF)'!D4747="M1", COUNTIF('OMS Response Form (ORF)'!C:C, B4747)&gt;0), "I", "V")="V"), "Valid","Invalid")," ")</f>
        <v xml:space="preserve"> </v>
      </c>
    </row>
    <row r="4748" spans="1:20" x14ac:dyDescent="0.25">
      <c r="A4748" s="69"/>
      <c r="B4748" s="70"/>
      <c r="C4748" s="71"/>
      <c r="D4748" s="72"/>
      <c r="E4748" s="72"/>
      <c r="F4748" s="72"/>
      <c r="G4748" s="72"/>
      <c r="H4748" s="72"/>
      <c r="I4748" s="72"/>
      <c r="J4748" s="72"/>
      <c r="K4748" s="72"/>
      <c r="L4748" s="72"/>
      <c r="M4748" s="72"/>
      <c r="N4748" s="72"/>
      <c r="O4748" s="72"/>
      <c r="P4748" s="72"/>
      <c r="Q4748" s="72"/>
      <c r="R4748" s="72"/>
      <c r="S4748" s="24" t="str">
        <f>IF(COUNTA(A4748:R4748)=0,"",IF(AND(COUNTA(A4748:C4748)=3,COUNTIF('SRF Drop Downs'!$B$2:$B$5,'Sponsor Response Form (SRF)'!D4748),COUNTIF('SRF Drop Downs'!$F$2:$F$5,'Sponsor Response Form (SRF)'!E4748),COUNTIF('SRF Drop Downs'!$C$2:$C$4,'Sponsor Response Form (SRF)'!F4748),COUNTIF('SRF Drop Downs'!$D$2:$D$6,'Sponsor Response Form (SRF)'!G4748),COUNTIF('SRF Drop Downs'!$A$2:$A$5,'Sponsor Response Form (SRF)'!H4748),COUNTIF('SRF Drop Downs'!$A$2:$A$4,'Sponsor Response Form (SRF)'!I4748),COUNTIF('SRF Drop Downs'!$A$2:$A$5,'Sponsor Response Form (SRF)'!J4748),COUNTIF('SRF Drop Downs'!$E$2:$E$7,'Sponsor Response Form (SRF)'!K4748),COUNTIF('SRF Drop Downs'!$A$2:$A$4,'Sponsor Response Form (SRF)'!L4748),COUNTIF('SRF Drop Downs'!$A$2:$A$4,'Sponsor Response Form (SRF)'!M4748),COUNTIF('SRF Drop Downs'!$A$2:$A$4,'Sponsor Response Form (SRF)'!N4748),COUNTIF('SRF Drop Downs'!$A$2:$A$4,'Sponsor Response Form (SRF)'!O4748),COUNTIF('SRF Drop Downs'!$A$2:$A$4,'Sponsor Response Form (SRF)'!P4748),COUNTIF('SRF Drop Downs'!$A$2:$A$4,'Sponsor Response Form (SRF)'!Q4748),COUNTIF('SRF Drop Downs'!$A$2:$A$4,'Sponsor Response Form (SRF)'!R4748)),"Complete","Incomplete"))</f>
        <v/>
      </c>
      <c r="T4748" s="25" t="str">
        <f>IF(S4748="Complete",IF(AND(NOT(ISNA(VLOOKUP(CONCATENATE(D4748,E4748,F4748,G4748,H4748,I4748,J4748,K4748),'SRF Drop Downs'!G:G,1,FALSE))),IF(AND(G4748&lt;&gt;"C3",K4748&lt;&gt;"O5"),IF(SUM(COUNTIF(L4748:R4748,"Y"),COUNTIF(L4748:R4748,"N"))=0,"V","I"),IF(COUNTIF(L4748:R4748,"Y"),"V","I"))="V", IF(AND('Sponsor Response Form (SRF)'!D4748="M1", COUNTIF('OMS Response Form (ORF)'!C:C, B4748)&gt;0), "I", "V")="V"), "Valid","Invalid")," ")</f>
        <v xml:space="preserve"> </v>
      </c>
    </row>
    <row r="4749" spans="1:20" x14ac:dyDescent="0.25">
      <c r="A4749" s="69"/>
      <c r="B4749" s="70"/>
      <c r="C4749" s="71"/>
      <c r="D4749" s="72"/>
      <c r="E4749" s="72"/>
      <c r="F4749" s="72"/>
      <c r="G4749" s="72"/>
      <c r="H4749" s="72"/>
      <c r="I4749" s="72"/>
      <c r="J4749" s="72"/>
      <c r="K4749" s="72"/>
      <c r="L4749" s="72"/>
      <c r="M4749" s="72"/>
      <c r="N4749" s="72"/>
      <c r="O4749" s="72"/>
      <c r="P4749" s="72"/>
      <c r="Q4749" s="72"/>
      <c r="R4749" s="72"/>
      <c r="S4749" s="24" t="str">
        <f>IF(COUNTA(A4749:R4749)=0,"",IF(AND(COUNTA(A4749:C4749)=3,COUNTIF('SRF Drop Downs'!$B$2:$B$5,'Sponsor Response Form (SRF)'!D4749),COUNTIF('SRF Drop Downs'!$F$2:$F$5,'Sponsor Response Form (SRF)'!E4749),COUNTIF('SRF Drop Downs'!$C$2:$C$4,'Sponsor Response Form (SRF)'!F4749),COUNTIF('SRF Drop Downs'!$D$2:$D$6,'Sponsor Response Form (SRF)'!G4749),COUNTIF('SRF Drop Downs'!$A$2:$A$5,'Sponsor Response Form (SRF)'!H4749),COUNTIF('SRF Drop Downs'!$A$2:$A$4,'Sponsor Response Form (SRF)'!I4749),COUNTIF('SRF Drop Downs'!$A$2:$A$5,'Sponsor Response Form (SRF)'!J4749),COUNTIF('SRF Drop Downs'!$E$2:$E$7,'Sponsor Response Form (SRF)'!K4749),COUNTIF('SRF Drop Downs'!$A$2:$A$4,'Sponsor Response Form (SRF)'!L4749),COUNTIF('SRF Drop Downs'!$A$2:$A$4,'Sponsor Response Form (SRF)'!M4749),COUNTIF('SRF Drop Downs'!$A$2:$A$4,'Sponsor Response Form (SRF)'!N4749),COUNTIF('SRF Drop Downs'!$A$2:$A$4,'Sponsor Response Form (SRF)'!O4749),COUNTIF('SRF Drop Downs'!$A$2:$A$4,'Sponsor Response Form (SRF)'!P4749),COUNTIF('SRF Drop Downs'!$A$2:$A$4,'Sponsor Response Form (SRF)'!Q4749),COUNTIF('SRF Drop Downs'!$A$2:$A$4,'Sponsor Response Form (SRF)'!R4749)),"Complete","Incomplete"))</f>
        <v/>
      </c>
      <c r="T4749" s="25" t="str">
        <f>IF(S4749="Complete",IF(AND(NOT(ISNA(VLOOKUP(CONCATENATE(D4749,E4749,F4749,G4749,H4749,I4749,J4749,K4749),'SRF Drop Downs'!G:G,1,FALSE))),IF(AND(G4749&lt;&gt;"C3",K4749&lt;&gt;"O5"),IF(SUM(COUNTIF(L4749:R4749,"Y"),COUNTIF(L4749:R4749,"N"))=0,"V","I"),IF(COUNTIF(L4749:R4749,"Y"),"V","I"))="V", IF(AND('Sponsor Response Form (SRF)'!D4749="M1", COUNTIF('OMS Response Form (ORF)'!C:C, B4749)&gt;0), "I", "V")="V"), "Valid","Invalid")," ")</f>
        <v xml:space="preserve"> </v>
      </c>
    </row>
    <row r="4750" spans="1:20" x14ac:dyDescent="0.25">
      <c r="A4750" s="69"/>
      <c r="B4750" s="70"/>
      <c r="C4750" s="71"/>
      <c r="D4750" s="72"/>
      <c r="E4750" s="72"/>
      <c r="F4750" s="72"/>
      <c r="G4750" s="72"/>
      <c r="H4750" s="72"/>
      <c r="I4750" s="72"/>
      <c r="J4750" s="72"/>
      <c r="K4750" s="72"/>
      <c r="L4750" s="72"/>
      <c r="M4750" s="72"/>
      <c r="N4750" s="72"/>
      <c r="O4750" s="72"/>
      <c r="P4750" s="72"/>
      <c r="Q4750" s="72"/>
      <c r="R4750" s="72"/>
      <c r="S4750" s="24" t="str">
        <f>IF(COUNTA(A4750:R4750)=0,"",IF(AND(COUNTA(A4750:C4750)=3,COUNTIF('SRF Drop Downs'!$B$2:$B$5,'Sponsor Response Form (SRF)'!D4750),COUNTIF('SRF Drop Downs'!$F$2:$F$5,'Sponsor Response Form (SRF)'!E4750),COUNTIF('SRF Drop Downs'!$C$2:$C$4,'Sponsor Response Form (SRF)'!F4750),COUNTIF('SRF Drop Downs'!$D$2:$D$6,'Sponsor Response Form (SRF)'!G4750),COUNTIF('SRF Drop Downs'!$A$2:$A$5,'Sponsor Response Form (SRF)'!H4750),COUNTIF('SRF Drop Downs'!$A$2:$A$4,'Sponsor Response Form (SRF)'!I4750),COUNTIF('SRF Drop Downs'!$A$2:$A$5,'Sponsor Response Form (SRF)'!J4750),COUNTIF('SRF Drop Downs'!$E$2:$E$7,'Sponsor Response Form (SRF)'!K4750),COUNTIF('SRF Drop Downs'!$A$2:$A$4,'Sponsor Response Form (SRF)'!L4750),COUNTIF('SRF Drop Downs'!$A$2:$A$4,'Sponsor Response Form (SRF)'!M4750),COUNTIF('SRF Drop Downs'!$A$2:$A$4,'Sponsor Response Form (SRF)'!N4750),COUNTIF('SRF Drop Downs'!$A$2:$A$4,'Sponsor Response Form (SRF)'!O4750),COUNTIF('SRF Drop Downs'!$A$2:$A$4,'Sponsor Response Form (SRF)'!P4750),COUNTIF('SRF Drop Downs'!$A$2:$A$4,'Sponsor Response Form (SRF)'!Q4750),COUNTIF('SRF Drop Downs'!$A$2:$A$4,'Sponsor Response Form (SRF)'!R4750)),"Complete","Incomplete"))</f>
        <v/>
      </c>
      <c r="T4750" s="25" t="str">
        <f>IF(S4750="Complete",IF(AND(NOT(ISNA(VLOOKUP(CONCATENATE(D4750,E4750,F4750,G4750,H4750,I4750,J4750,K4750),'SRF Drop Downs'!G:G,1,FALSE))),IF(AND(G4750&lt;&gt;"C3",K4750&lt;&gt;"O5"),IF(SUM(COUNTIF(L4750:R4750,"Y"),COUNTIF(L4750:R4750,"N"))=0,"V","I"),IF(COUNTIF(L4750:R4750,"Y"),"V","I"))="V", IF(AND('Sponsor Response Form (SRF)'!D4750="M1", COUNTIF('OMS Response Form (ORF)'!C:C, B4750)&gt;0), "I", "V")="V"), "Valid","Invalid")," ")</f>
        <v xml:space="preserve"> </v>
      </c>
    </row>
    <row r="4751" spans="1:20" x14ac:dyDescent="0.25">
      <c r="A4751" s="69"/>
      <c r="B4751" s="70"/>
      <c r="C4751" s="71"/>
      <c r="D4751" s="72"/>
      <c r="E4751" s="72"/>
      <c r="F4751" s="72"/>
      <c r="G4751" s="72"/>
      <c r="H4751" s="72"/>
      <c r="I4751" s="72"/>
      <c r="J4751" s="72"/>
      <c r="K4751" s="72"/>
      <c r="L4751" s="72"/>
      <c r="M4751" s="72"/>
      <c r="N4751" s="72"/>
      <c r="O4751" s="72"/>
      <c r="P4751" s="72"/>
      <c r="Q4751" s="72"/>
      <c r="R4751" s="72"/>
      <c r="S4751" s="24" t="str">
        <f>IF(COUNTA(A4751:R4751)=0,"",IF(AND(COUNTA(A4751:C4751)=3,COUNTIF('SRF Drop Downs'!$B$2:$B$5,'Sponsor Response Form (SRF)'!D4751),COUNTIF('SRF Drop Downs'!$F$2:$F$5,'Sponsor Response Form (SRF)'!E4751),COUNTIF('SRF Drop Downs'!$C$2:$C$4,'Sponsor Response Form (SRF)'!F4751),COUNTIF('SRF Drop Downs'!$D$2:$D$6,'Sponsor Response Form (SRF)'!G4751),COUNTIF('SRF Drop Downs'!$A$2:$A$5,'Sponsor Response Form (SRF)'!H4751),COUNTIF('SRF Drop Downs'!$A$2:$A$4,'Sponsor Response Form (SRF)'!I4751),COUNTIF('SRF Drop Downs'!$A$2:$A$5,'Sponsor Response Form (SRF)'!J4751),COUNTIF('SRF Drop Downs'!$E$2:$E$7,'Sponsor Response Form (SRF)'!K4751),COUNTIF('SRF Drop Downs'!$A$2:$A$4,'Sponsor Response Form (SRF)'!L4751),COUNTIF('SRF Drop Downs'!$A$2:$A$4,'Sponsor Response Form (SRF)'!M4751),COUNTIF('SRF Drop Downs'!$A$2:$A$4,'Sponsor Response Form (SRF)'!N4751),COUNTIF('SRF Drop Downs'!$A$2:$A$4,'Sponsor Response Form (SRF)'!O4751),COUNTIF('SRF Drop Downs'!$A$2:$A$4,'Sponsor Response Form (SRF)'!P4751),COUNTIF('SRF Drop Downs'!$A$2:$A$4,'Sponsor Response Form (SRF)'!Q4751),COUNTIF('SRF Drop Downs'!$A$2:$A$4,'Sponsor Response Form (SRF)'!R4751)),"Complete","Incomplete"))</f>
        <v/>
      </c>
      <c r="T4751" s="25" t="str">
        <f>IF(S4751="Complete",IF(AND(NOT(ISNA(VLOOKUP(CONCATENATE(D4751,E4751,F4751,G4751,H4751,I4751,J4751,K4751),'SRF Drop Downs'!G:G,1,FALSE))),IF(AND(G4751&lt;&gt;"C3",K4751&lt;&gt;"O5"),IF(SUM(COUNTIF(L4751:R4751,"Y"),COUNTIF(L4751:R4751,"N"))=0,"V","I"),IF(COUNTIF(L4751:R4751,"Y"),"V","I"))="V", IF(AND('Sponsor Response Form (SRF)'!D4751="M1", COUNTIF('OMS Response Form (ORF)'!C:C, B4751)&gt;0), "I", "V")="V"), "Valid","Invalid")," ")</f>
        <v xml:space="preserve"> </v>
      </c>
    </row>
    <row r="4752" spans="1:20" x14ac:dyDescent="0.25">
      <c r="A4752" s="69"/>
      <c r="B4752" s="70"/>
      <c r="C4752" s="71"/>
      <c r="D4752" s="72"/>
      <c r="E4752" s="72"/>
      <c r="F4752" s="72"/>
      <c r="G4752" s="72"/>
      <c r="H4752" s="72"/>
      <c r="I4752" s="72"/>
      <c r="J4752" s="72"/>
      <c r="K4752" s="72"/>
      <c r="L4752" s="72"/>
      <c r="M4752" s="72"/>
      <c r="N4752" s="72"/>
      <c r="O4752" s="72"/>
      <c r="P4752" s="72"/>
      <c r="Q4752" s="72"/>
      <c r="R4752" s="72"/>
      <c r="S4752" s="24" t="str">
        <f>IF(COUNTA(A4752:R4752)=0,"",IF(AND(COUNTA(A4752:C4752)=3,COUNTIF('SRF Drop Downs'!$B$2:$B$5,'Sponsor Response Form (SRF)'!D4752),COUNTIF('SRF Drop Downs'!$F$2:$F$5,'Sponsor Response Form (SRF)'!E4752),COUNTIF('SRF Drop Downs'!$C$2:$C$4,'Sponsor Response Form (SRF)'!F4752),COUNTIF('SRF Drop Downs'!$D$2:$D$6,'Sponsor Response Form (SRF)'!G4752),COUNTIF('SRF Drop Downs'!$A$2:$A$5,'Sponsor Response Form (SRF)'!H4752),COUNTIF('SRF Drop Downs'!$A$2:$A$4,'Sponsor Response Form (SRF)'!I4752),COUNTIF('SRF Drop Downs'!$A$2:$A$5,'Sponsor Response Form (SRF)'!J4752),COUNTIF('SRF Drop Downs'!$E$2:$E$7,'Sponsor Response Form (SRF)'!K4752),COUNTIF('SRF Drop Downs'!$A$2:$A$4,'Sponsor Response Form (SRF)'!L4752),COUNTIF('SRF Drop Downs'!$A$2:$A$4,'Sponsor Response Form (SRF)'!M4752),COUNTIF('SRF Drop Downs'!$A$2:$A$4,'Sponsor Response Form (SRF)'!N4752),COUNTIF('SRF Drop Downs'!$A$2:$A$4,'Sponsor Response Form (SRF)'!O4752),COUNTIF('SRF Drop Downs'!$A$2:$A$4,'Sponsor Response Form (SRF)'!P4752),COUNTIF('SRF Drop Downs'!$A$2:$A$4,'Sponsor Response Form (SRF)'!Q4752),COUNTIF('SRF Drop Downs'!$A$2:$A$4,'Sponsor Response Form (SRF)'!R4752)),"Complete","Incomplete"))</f>
        <v/>
      </c>
      <c r="T4752" s="25" t="str">
        <f>IF(S4752="Complete",IF(AND(NOT(ISNA(VLOOKUP(CONCATENATE(D4752,E4752,F4752,G4752,H4752,I4752,J4752,K4752),'SRF Drop Downs'!G:G,1,FALSE))),IF(AND(G4752&lt;&gt;"C3",K4752&lt;&gt;"O5"),IF(SUM(COUNTIF(L4752:R4752,"Y"),COUNTIF(L4752:R4752,"N"))=0,"V","I"),IF(COUNTIF(L4752:R4752,"Y"),"V","I"))="V", IF(AND('Sponsor Response Form (SRF)'!D4752="M1", COUNTIF('OMS Response Form (ORF)'!C:C, B4752)&gt;0), "I", "V")="V"), "Valid","Invalid")," ")</f>
        <v xml:space="preserve"> </v>
      </c>
    </row>
    <row r="4753" spans="1:20" x14ac:dyDescent="0.25">
      <c r="A4753" s="69"/>
      <c r="B4753" s="70"/>
      <c r="C4753" s="71"/>
      <c r="D4753" s="72"/>
      <c r="E4753" s="72"/>
      <c r="F4753" s="72"/>
      <c r="G4753" s="72"/>
      <c r="H4753" s="72"/>
      <c r="I4753" s="72"/>
      <c r="J4753" s="72"/>
      <c r="K4753" s="72"/>
      <c r="L4753" s="72"/>
      <c r="M4753" s="72"/>
      <c r="N4753" s="72"/>
      <c r="O4753" s="72"/>
      <c r="P4753" s="72"/>
      <c r="Q4753" s="72"/>
      <c r="R4753" s="72"/>
      <c r="S4753" s="24" t="str">
        <f>IF(COUNTA(A4753:R4753)=0,"",IF(AND(COUNTA(A4753:C4753)=3,COUNTIF('SRF Drop Downs'!$B$2:$B$5,'Sponsor Response Form (SRF)'!D4753),COUNTIF('SRF Drop Downs'!$F$2:$F$5,'Sponsor Response Form (SRF)'!E4753),COUNTIF('SRF Drop Downs'!$C$2:$C$4,'Sponsor Response Form (SRF)'!F4753),COUNTIF('SRF Drop Downs'!$D$2:$D$6,'Sponsor Response Form (SRF)'!G4753),COUNTIF('SRF Drop Downs'!$A$2:$A$5,'Sponsor Response Form (SRF)'!H4753),COUNTIF('SRF Drop Downs'!$A$2:$A$4,'Sponsor Response Form (SRF)'!I4753),COUNTIF('SRF Drop Downs'!$A$2:$A$5,'Sponsor Response Form (SRF)'!J4753),COUNTIF('SRF Drop Downs'!$E$2:$E$7,'Sponsor Response Form (SRF)'!K4753),COUNTIF('SRF Drop Downs'!$A$2:$A$4,'Sponsor Response Form (SRF)'!L4753),COUNTIF('SRF Drop Downs'!$A$2:$A$4,'Sponsor Response Form (SRF)'!M4753),COUNTIF('SRF Drop Downs'!$A$2:$A$4,'Sponsor Response Form (SRF)'!N4753),COUNTIF('SRF Drop Downs'!$A$2:$A$4,'Sponsor Response Form (SRF)'!O4753),COUNTIF('SRF Drop Downs'!$A$2:$A$4,'Sponsor Response Form (SRF)'!P4753),COUNTIF('SRF Drop Downs'!$A$2:$A$4,'Sponsor Response Form (SRF)'!Q4753),COUNTIF('SRF Drop Downs'!$A$2:$A$4,'Sponsor Response Form (SRF)'!R4753)),"Complete","Incomplete"))</f>
        <v/>
      </c>
      <c r="T4753" s="25" t="str">
        <f>IF(S4753="Complete",IF(AND(NOT(ISNA(VLOOKUP(CONCATENATE(D4753,E4753,F4753,G4753,H4753,I4753,J4753,K4753),'SRF Drop Downs'!G:G,1,FALSE))),IF(AND(G4753&lt;&gt;"C3",K4753&lt;&gt;"O5"),IF(SUM(COUNTIF(L4753:R4753,"Y"),COUNTIF(L4753:R4753,"N"))=0,"V","I"),IF(COUNTIF(L4753:R4753,"Y"),"V","I"))="V", IF(AND('Sponsor Response Form (SRF)'!D4753="M1", COUNTIF('OMS Response Form (ORF)'!C:C, B4753)&gt;0), "I", "V")="V"), "Valid","Invalid")," ")</f>
        <v xml:space="preserve"> </v>
      </c>
    </row>
    <row r="4754" spans="1:20" x14ac:dyDescent="0.25">
      <c r="A4754" s="69"/>
      <c r="B4754" s="70"/>
      <c r="C4754" s="71"/>
      <c r="D4754" s="72"/>
      <c r="E4754" s="72"/>
      <c r="F4754" s="72"/>
      <c r="G4754" s="72"/>
      <c r="H4754" s="72"/>
      <c r="I4754" s="72"/>
      <c r="J4754" s="72"/>
      <c r="K4754" s="72"/>
      <c r="L4754" s="72"/>
      <c r="M4754" s="72"/>
      <c r="N4754" s="72"/>
      <c r="O4754" s="72"/>
      <c r="P4754" s="72"/>
      <c r="Q4754" s="72"/>
      <c r="R4754" s="72"/>
      <c r="S4754" s="24" t="str">
        <f>IF(COUNTA(A4754:R4754)=0,"",IF(AND(COUNTA(A4754:C4754)=3,COUNTIF('SRF Drop Downs'!$B$2:$B$5,'Sponsor Response Form (SRF)'!D4754),COUNTIF('SRF Drop Downs'!$F$2:$F$5,'Sponsor Response Form (SRF)'!E4754),COUNTIF('SRF Drop Downs'!$C$2:$C$4,'Sponsor Response Form (SRF)'!F4754),COUNTIF('SRF Drop Downs'!$D$2:$D$6,'Sponsor Response Form (SRF)'!G4754),COUNTIF('SRF Drop Downs'!$A$2:$A$5,'Sponsor Response Form (SRF)'!H4754),COUNTIF('SRF Drop Downs'!$A$2:$A$4,'Sponsor Response Form (SRF)'!I4754),COUNTIF('SRF Drop Downs'!$A$2:$A$5,'Sponsor Response Form (SRF)'!J4754),COUNTIF('SRF Drop Downs'!$E$2:$E$7,'Sponsor Response Form (SRF)'!K4754),COUNTIF('SRF Drop Downs'!$A$2:$A$4,'Sponsor Response Form (SRF)'!L4754),COUNTIF('SRF Drop Downs'!$A$2:$A$4,'Sponsor Response Form (SRF)'!M4754),COUNTIF('SRF Drop Downs'!$A$2:$A$4,'Sponsor Response Form (SRF)'!N4754),COUNTIF('SRF Drop Downs'!$A$2:$A$4,'Sponsor Response Form (SRF)'!O4754),COUNTIF('SRF Drop Downs'!$A$2:$A$4,'Sponsor Response Form (SRF)'!P4754),COUNTIF('SRF Drop Downs'!$A$2:$A$4,'Sponsor Response Form (SRF)'!Q4754),COUNTIF('SRF Drop Downs'!$A$2:$A$4,'Sponsor Response Form (SRF)'!R4754)),"Complete","Incomplete"))</f>
        <v/>
      </c>
      <c r="T4754" s="25" t="str">
        <f>IF(S4754="Complete",IF(AND(NOT(ISNA(VLOOKUP(CONCATENATE(D4754,E4754,F4754,G4754,H4754,I4754,J4754,K4754),'SRF Drop Downs'!G:G,1,FALSE))),IF(AND(G4754&lt;&gt;"C3",K4754&lt;&gt;"O5"),IF(SUM(COUNTIF(L4754:R4754,"Y"),COUNTIF(L4754:R4754,"N"))=0,"V","I"),IF(COUNTIF(L4754:R4754,"Y"),"V","I"))="V", IF(AND('Sponsor Response Form (SRF)'!D4754="M1", COUNTIF('OMS Response Form (ORF)'!C:C, B4754)&gt;0), "I", "V")="V"), "Valid","Invalid")," ")</f>
        <v xml:space="preserve"> </v>
      </c>
    </row>
    <row r="4755" spans="1:20" x14ac:dyDescent="0.25">
      <c r="A4755" s="69"/>
      <c r="B4755" s="70"/>
      <c r="C4755" s="71"/>
      <c r="D4755" s="72"/>
      <c r="E4755" s="72"/>
      <c r="F4755" s="72"/>
      <c r="G4755" s="72"/>
      <c r="H4755" s="72"/>
      <c r="I4755" s="72"/>
      <c r="J4755" s="72"/>
      <c r="K4755" s="72"/>
      <c r="L4755" s="72"/>
      <c r="M4755" s="72"/>
      <c r="N4755" s="72"/>
      <c r="O4755" s="72"/>
      <c r="P4755" s="72"/>
      <c r="Q4755" s="72"/>
      <c r="R4755" s="72"/>
      <c r="S4755" s="24" t="str">
        <f>IF(COUNTA(A4755:R4755)=0,"",IF(AND(COUNTA(A4755:C4755)=3,COUNTIF('SRF Drop Downs'!$B$2:$B$5,'Sponsor Response Form (SRF)'!D4755),COUNTIF('SRF Drop Downs'!$F$2:$F$5,'Sponsor Response Form (SRF)'!E4755),COUNTIF('SRF Drop Downs'!$C$2:$C$4,'Sponsor Response Form (SRF)'!F4755),COUNTIF('SRF Drop Downs'!$D$2:$D$6,'Sponsor Response Form (SRF)'!G4755),COUNTIF('SRF Drop Downs'!$A$2:$A$5,'Sponsor Response Form (SRF)'!H4755),COUNTIF('SRF Drop Downs'!$A$2:$A$4,'Sponsor Response Form (SRF)'!I4755),COUNTIF('SRF Drop Downs'!$A$2:$A$5,'Sponsor Response Form (SRF)'!J4755),COUNTIF('SRF Drop Downs'!$E$2:$E$7,'Sponsor Response Form (SRF)'!K4755),COUNTIF('SRF Drop Downs'!$A$2:$A$4,'Sponsor Response Form (SRF)'!L4755),COUNTIF('SRF Drop Downs'!$A$2:$A$4,'Sponsor Response Form (SRF)'!M4755),COUNTIF('SRF Drop Downs'!$A$2:$A$4,'Sponsor Response Form (SRF)'!N4755),COUNTIF('SRF Drop Downs'!$A$2:$A$4,'Sponsor Response Form (SRF)'!O4755),COUNTIF('SRF Drop Downs'!$A$2:$A$4,'Sponsor Response Form (SRF)'!P4755),COUNTIF('SRF Drop Downs'!$A$2:$A$4,'Sponsor Response Form (SRF)'!Q4755),COUNTIF('SRF Drop Downs'!$A$2:$A$4,'Sponsor Response Form (SRF)'!R4755)),"Complete","Incomplete"))</f>
        <v/>
      </c>
      <c r="T4755" s="25" t="str">
        <f>IF(S4755="Complete",IF(AND(NOT(ISNA(VLOOKUP(CONCATENATE(D4755,E4755,F4755,G4755,H4755,I4755,J4755,K4755),'SRF Drop Downs'!G:G,1,FALSE))),IF(AND(G4755&lt;&gt;"C3",K4755&lt;&gt;"O5"),IF(SUM(COUNTIF(L4755:R4755,"Y"),COUNTIF(L4755:R4755,"N"))=0,"V","I"),IF(COUNTIF(L4755:R4755,"Y"),"V","I"))="V", IF(AND('Sponsor Response Form (SRF)'!D4755="M1", COUNTIF('OMS Response Form (ORF)'!C:C, B4755)&gt;0), "I", "V")="V"), "Valid","Invalid")," ")</f>
        <v xml:space="preserve"> </v>
      </c>
    </row>
    <row r="4756" spans="1:20" x14ac:dyDescent="0.25">
      <c r="A4756" s="69"/>
      <c r="B4756" s="70"/>
      <c r="C4756" s="71"/>
      <c r="D4756" s="72"/>
      <c r="E4756" s="72"/>
      <c r="F4756" s="72"/>
      <c r="G4756" s="72"/>
      <c r="H4756" s="72"/>
      <c r="I4756" s="72"/>
      <c r="J4756" s="72"/>
      <c r="K4756" s="72"/>
      <c r="L4756" s="72"/>
      <c r="M4756" s="72"/>
      <c r="N4756" s="72"/>
      <c r="O4756" s="72"/>
      <c r="P4756" s="72"/>
      <c r="Q4756" s="72"/>
      <c r="R4756" s="72"/>
      <c r="S4756" s="24" t="str">
        <f>IF(COUNTA(A4756:R4756)=0,"",IF(AND(COUNTA(A4756:C4756)=3,COUNTIF('SRF Drop Downs'!$B$2:$B$5,'Sponsor Response Form (SRF)'!D4756),COUNTIF('SRF Drop Downs'!$F$2:$F$5,'Sponsor Response Form (SRF)'!E4756),COUNTIF('SRF Drop Downs'!$C$2:$C$4,'Sponsor Response Form (SRF)'!F4756),COUNTIF('SRF Drop Downs'!$D$2:$D$6,'Sponsor Response Form (SRF)'!G4756),COUNTIF('SRF Drop Downs'!$A$2:$A$5,'Sponsor Response Form (SRF)'!H4756),COUNTIF('SRF Drop Downs'!$A$2:$A$4,'Sponsor Response Form (SRF)'!I4756),COUNTIF('SRF Drop Downs'!$A$2:$A$5,'Sponsor Response Form (SRF)'!J4756),COUNTIF('SRF Drop Downs'!$E$2:$E$7,'Sponsor Response Form (SRF)'!K4756),COUNTIF('SRF Drop Downs'!$A$2:$A$4,'Sponsor Response Form (SRF)'!L4756),COUNTIF('SRF Drop Downs'!$A$2:$A$4,'Sponsor Response Form (SRF)'!M4756),COUNTIF('SRF Drop Downs'!$A$2:$A$4,'Sponsor Response Form (SRF)'!N4756),COUNTIF('SRF Drop Downs'!$A$2:$A$4,'Sponsor Response Form (SRF)'!O4756),COUNTIF('SRF Drop Downs'!$A$2:$A$4,'Sponsor Response Form (SRF)'!P4756),COUNTIF('SRF Drop Downs'!$A$2:$A$4,'Sponsor Response Form (SRF)'!Q4756),COUNTIF('SRF Drop Downs'!$A$2:$A$4,'Sponsor Response Form (SRF)'!R4756)),"Complete","Incomplete"))</f>
        <v/>
      </c>
      <c r="T4756" s="25" t="str">
        <f>IF(S4756="Complete",IF(AND(NOT(ISNA(VLOOKUP(CONCATENATE(D4756,E4756,F4756,G4756,H4756,I4756,J4756,K4756),'SRF Drop Downs'!G:G,1,FALSE))),IF(AND(G4756&lt;&gt;"C3",K4756&lt;&gt;"O5"),IF(SUM(COUNTIF(L4756:R4756,"Y"),COUNTIF(L4756:R4756,"N"))=0,"V","I"),IF(COUNTIF(L4756:R4756,"Y"),"V","I"))="V", IF(AND('Sponsor Response Form (SRF)'!D4756="M1", COUNTIF('OMS Response Form (ORF)'!C:C, B4756)&gt;0), "I", "V")="V"), "Valid","Invalid")," ")</f>
        <v xml:space="preserve"> </v>
      </c>
    </row>
    <row r="4757" spans="1:20" x14ac:dyDescent="0.25">
      <c r="A4757" s="69"/>
      <c r="B4757" s="70"/>
      <c r="C4757" s="71"/>
      <c r="D4757" s="72"/>
      <c r="E4757" s="72"/>
      <c r="F4757" s="72"/>
      <c r="G4757" s="72"/>
      <c r="H4757" s="72"/>
      <c r="I4757" s="72"/>
      <c r="J4757" s="72"/>
      <c r="K4757" s="72"/>
      <c r="L4757" s="72"/>
      <c r="M4757" s="72"/>
      <c r="N4757" s="72"/>
      <c r="O4757" s="72"/>
      <c r="P4757" s="72"/>
      <c r="Q4757" s="72"/>
      <c r="R4757" s="72"/>
      <c r="S4757" s="24" t="str">
        <f>IF(COUNTA(A4757:R4757)=0,"",IF(AND(COUNTA(A4757:C4757)=3,COUNTIF('SRF Drop Downs'!$B$2:$B$5,'Sponsor Response Form (SRF)'!D4757),COUNTIF('SRF Drop Downs'!$F$2:$F$5,'Sponsor Response Form (SRF)'!E4757),COUNTIF('SRF Drop Downs'!$C$2:$C$4,'Sponsor Response Form (SRF)'!F4757),COUNTIF('SRF Drop Downs'!$D$2:$D$6,'Sponsor Response Form (SRF)'!G4757),COUNTIF('SRF Drop Downs'!$A$2:$A$5,'Sponsor Response Form (SRF)'!H4757),COUNTIF('SRF Drop Downs'!$A$2:$A$4,'Sponsor Response Form (SRF)'!I4757),COUNTIF('SRF Drop Downs'!$A$2:$A$5,'Sponsor Response Form (SRF)'!J4757),COUNTIF('SRF Drop Downs'!$E$2:$E$7,'Sponsor Response Form (SRF)'!K4757),COUNTIF('SRF Drop Downs'!$A$2:$A$4,'Sponsor Response Form (SRF)'!L4757),COUNTIF('SRF Drop Downs'!$A$2:$A$4,'Sponsor Response Form (SRF)'!M4757),COUNTIF('SRF Drop Downs'!$A$2:$A$4,'Sponsor Response Form (SRF)'!N4757),COUNTIF('SRF Drop Downs'!$A$2:$A$4,'Sponsor Response Form (SRF)'!O4757),COUNTIF('SRF Drop Downs'!$A$2:$A$4,'Sponsor Response Form (SRF)'!P4757),COUNTIF('SRF Drop Downs'!$A$2:$A$4,'Sponsor Response Form (SRF)'!Q4757),COUNTIF('SRF Drop Downs'!$A$2:$A$4,'Sponsor Response Form (SRF)'!R4757)),"Complete","Incomplete"))</f>
        <v/>
      </c>
      <c r="T4757" s="25" t="str">
        <f>IF(S4757="Complete",IF(AND(NOT(ISNA(VLOOKUP(CONCATENATE(D4757,E4757,F4757,G4757,H4757,I4757,J4757,K4757),'SRF Drop Downs'!G:G,1,FALSE))),IF(AND(G4757&lt;&gt;"C3",K4757&lt;&gt;"O5"),IF(SUM(COUNTIF(L4757:R4757,"Y"),COUNTIF(L4757:R4757,"N"))=0,"V","I"),IF(COUNTIF(L4757:R4757,"Y"),"V","I"))="V", IF(AND('Sponsor Response Form (SRF)'!D4757="M1", COUNTIF('OMS Response Form (ORF)'!C:C, B4757)&gt;0), "I", "V")="V"), "Valid","Invalid")," ")</f>
        <v xml:space="preserve"> </v>
      </c>
    </row>
    <row r="4758" spans="1:20" x14ac:dyDescent="0.25">
      <c r="A4758" s="69"/>
      <c r="B4758" s="70"/>
      <c r="C4758" s="71"/>
      <c r="D4758" s="72"/>
      <c r="E4758" s="72"/>
      <c r="F4758" s="72"/>
      <c r="G4758" s="72"/>
      <c r="H4758" s="72"/>
      <c r="I4758" s="72"/>
      <c r="J4758" s="72"/>
      <c r="K4758" s="72"/>
      <c r="L4758" s="72"/>
      <c r="M4758" s="72"/>
      <c r="N4758" s="72"/>
      <c r="O4758" s="72"/>
      <c r="P4758" s="72"/>
      <c r="Q4758" s="72"/>
      <c r="R4758" s="72"/>
      <c r="S4758" s="24" t="str">
        <f>IF(COUNTA(A4758:R4758)=0,"",IF(AND(COUNTA(A4758:C4758)=3,COUNTIF('SRF Drop Downs'!$B$2:$B$5,'Sponsor Response Form (SRF)'!D4758),COUNTIF('SRF Drop Downs'!$F$2:$F$5,'Sponsor Response Form (SRF)'!E4758),COUNTIF('SRF Drop Downs'!$C$2:$C$4,'Sponsor Response Form (SRF)'!F4758),COUNTIF('SRF Drop Downs'!$D$2:$D$6,'Sponsor Response Form (SRF)'!G4758),COUNTIF('SRF Drop Downs'!$A$2:$A$5,'Sponsor Response Form (SRF)'!H4758),COUNTIF('SRF Drop Downs'!$A$2:$A$4,'Sponsor Response Form (SRF)'!I4758),COUNTIF('SRF Drop Downs'!$A$2:$A$5,'Sponsor Response Form (SRF)'!J4758),COUNTIF('SRF Drop Downs'!$E$2:$E$7,'Sponsor Response Form (SRF)'!K4758),COUNTIF('SRF Drop Downs'!$A$2:$A$4,'Sponsor Response Form (SRF)'!L4758),COUNTIF('SRF Drop Downs'!$A$2:$A$4,'Sponsor Response Form (SRF)'!M4758),COUNTIF('SRF Drop Downs'!$A$2:$A$4,'Sponsor Response Form (SRF)'!N4758),COUNTIF('SRF Drop Downs'!$A$2:$A$4,'Sponsor Response Form (SRF)'!O4758),COUNTIF('SRF Drop Downs'!$A$2:$A$4,'Sponsor Response Form (SRF)'!P4758),COUNTIF('SRF Drop Downs'!$A$2:$A$4,'Sponsor Response Form (SRF)'!Q4758),COUNTIF('SRF Drop Downs'!$A$2:$A$4,'Sponsor Response Form (SRF)'!R4758)),"Complete","Incomplete"))</f>
        <v/>
      </c>
      <c r="T4758" s="25" t="str">
        <f>IF(S4758="Complete",IF(AND(NOT(ISNA(VLOOKUP(CONCATENATE(D4758,E4758,F4758,G4758,H4758,I4758,J4758,K4758),'SRF Drop Downs'!G:G,1,FALSE))),IF(AND(G4758&lt;&gt;"C3",K4758&lt;&gt;"O5"),IF(SUM(COUNTIF(L4758:R4758,"Y"),COUNTIF(L4758:R4758,"N"))=0,"V","I"),IF(COUNTIF(L4758:R4758,"Y"),"V","I"))="V", IF(AND('Sponsor Response Form (SRF)'!D4758="M1", COUNTIF('OMS Response Form (ORF)'!C:C, B4758)&gt;0), "I", "V")="V"), "Valid","Invalid")," ")</f>
        <v xml:space="preserve"> </v>
      </c>
    </row>
    <row r="4759" spans="1:20" x14ac:dyDescent="0.25">
      <c r="A4759" s="69"/>
      <c r="B4759" s="70"/>
      <c r="C4759" s="71"/>
      <c r="D4759" s="72"/>
      <c r="E4759" s="72"/>
      <c r="F4759" s="72"/>
      <c r="G4759" s="72"/>
      <c r="H4759" s="72"/>
      <c r="I4759" s="72"/>
      <c r="J4759" s="72"/>
      <c r="K4759" s="72"/>
      <c r="L4759" s="72"/>
      <c r="M4759" s="72"/>
      <c r="N4759" s="72"/>
      <c r="O4759" s="72"/>
      <c r="P4759" s="72"/>
      <c r="Q4759" s="72"/>
      <c r="R4759" s="72"/>
      <c r="S4759" s="24" t="str">
        <f>IF(COUNTA(A4759:R4759)=0,"",IF(AND(COUNTA(A4759:C4759)=3,COUNTIF('SRF Drop Downs'!$B$2:$B$5,'Sponsor Response Form (SRF)'!D4759),COUNTIF('SRF Drop Downs'!$F$2:$F$5,'Sponsor Response Form (SRF)'!E4759),COUNTIF('SRF Drop Downs'!$C$2:$C$4,'Sponsor Response Form (SRF)'!F4759),COUNTIF('SRF Drop Downs'!$D$2:$D$6,'Sponsor Response Form (SRF)'!G4759),COUNTIF('SRF Drop Downs'!$A$2:$A$5,'Sponsor Response Form (SRF)'!H4759),COUNTIF('SRF Drop Downs'!$A$2:$A$4,'Sponsor Response Form (SRF)'!I4759),COUNTIF('SRF Drop Downs'!$A$2:$A$5,'Sponsor Response Form (SRF)'!J4759),COUNTIF('SRF Drop Downs'!$E$2:$E$7,'Sponsor Response Form (SRF)'!K4759),COUNTIF('SRF Drop Downs'!$A$2:$A$4,'Sponsor Response Form (SRF)'!L4759),COUNTIF('SRF Drop Downs'!$A$2:$A$4,'Sponsor Response Form (SRF)'!M4759),COUNTIF('SRF Drop Downs'!$A$2:$A$4,'Sponsor Response Form (SRF)'!N4759),COUNTIF('SRF Drop Downs'!$A$2:$A$4,'Sponsor Response Form (SRF)'!O4759),COUNTIF('SRF Drop Downs'!$A$2:$A$4,'Sponsor Response Form (SRF)'!P4759),COUNTIF('SRF Drop Downs'!$A$2:$A$4,'Sponsor Response Form (SRF)'!Q4759),COUNTIF('SRF Drop Downs'!$A$2:$A$4,'Sponsor Response Form (SRF)'!R4759)),"Complete","Incomplete"))</f>
        <v/>
      </c>
      <c r="T4759" s="25" t="str">
        <f>IF(S4759="Complete",IF(AND(NOT(ISNA(VLOOKUP(CONCATENATE(D4759,E4759,F4759,G4759,H4759,I4759,J4759,K4759),'SRF Drop Downs'!G:G,1,FALSE))),IF(AND(G4759&lt;&gt;"C3",K4759&lt;&gt;"O5"),IF(SUM(COUNTIF(L4759:R4759,"Y"),COUNTIF(L4759:R4759,"N"))=0,"V","I"),IF(COUNTIF(L4759:R4759,"Y"),"V","I"))="V", IF(AND('Sponsor Response Form (SRF)'!D4759="M1", COUNTIF('OMS Response Form (ORF)'!C:C, B4759)&gt;0), "I", "V")="V"), "Valid","Invalid")," ")</f>
        <v xml:space="preserve"> </v>
      </c>
    </row>
    <row r="4760" spans="1:20" x14ac:dyDescent="0.25">
      <c r="A4760" s="69"/>
      <c r="B4760" s="70"/>
      <c r="C4760" s="71"/>
      <c r="D4760" s="72"/>
      <c r="E4760" s="72"/>
      <c r="F4760" s="72"/>
      <c r="G4760" s="72"/>
      <c r="H4760" s="72"/>
      <c r="I4760" s="72"/>
      <c r="J4760" s="72"/>
      <c r="K4760" s="72"/>
      <c r="L4760" s="72"/>
      <c r="M4760" s="72"/>
      <c r="N4760" s="72"/>
      <c r="O4760" s="72"/>
      <c r="P4760" s="72"/>
      <c r="Q4760" s="72"/>
      <c r="R4760" s="72"/>
      <c r="S4760" s="24" t="str">
        <f>IF(COUNTA(A4760:R4760)=0,"",IF(AND(COUNTA(A4760:C4760)=3,COUNTIF('SRF Drop Downs'!$B$2:$B$5,'Sponsor Response Form (SRF)'!D4760),COUNTIF('SRF Drop Downs'!$F$2:$F$5,'Sponsor Response Form (SRF)'!E4760),COUNTIF('SRF Drop Downs'!$C$2:$C$4,'Sponsor Response Form (SRF)'!F4760),COUNTIF('SRF Drop Downs'!$D$2:$D$6,'Sponsor Response Form (SRF)'!G4760),COUNTIF('SRF Drop Downs'!$A$2:$A$5,'Sponsor Response Form (SRF)'!H4760),COUNTIF('SRF Drop Downs'!$A$2:$A$4,'Sponsor Response Form (SRF)'!I4760),COUNTIF('SRF Drop Downs'!$A$2:$A$5,'Sponsor Response Form (SRF)'!J4760),COUNTIF('SRF Drop Downs'!$E$2:$E$7,'Sponsor Response Form (SRF)'!K4760),COUNTIF('SRF Drop Downs'!$A$2:$A$4,'Sponsor Response Form (SRF)'!L4760),COUNTIF('SRF Drop Downs'!$A$2:$A$4,'Sponsor Response Form (SRF)'!M4760),COUNTIF('SRF Drop Downs'!$A$2:$A$4,'Sponsor Response Form (SRF)'!N4760),COUNTIF('SRF Drop Downs'!$A$2:$A$4,'Sponsor Response Form (SRF)'!O4760),COUNTIF('SRF Drop Downs'!$A$2:$A$4,'Sponsor Response Form (SRF)'!P4760),COUNTIF('SRF Drop Downs'!$A$2:$A$4,'Sponsor Response Form (SRF)'!Q4760),COUNTIF('SRF Drop Downs'!$A$2:$A$4,'Sponsor Response Form (SRF)'!R4760)),"Complete","Incomplete"))</f>
        <v/>
      </c>
      <c r="T4760" s="25" t="str">
        <f>IF(S4760="Complete",IF(AND(NOT(ISNA(VLOOKUP(CONCATENATE(D4760,E4760,F4760,G4760,H4760,I4760,J4760,K4760),'SRF Drop Downs'!G:G,1,FALSE))),IF(AND(G4760&lt;&gt;"C3",K4760&lt;&gt;"O5"),IF(SUM(COUNTIF(L4760:R4760,"Y"),COUNTIF(L4760:R4760,"N"))=0,"V","I"),IF(COUNTIF(L4760:R4760,"Y"),"V","I"))="V", IF(AND('Sponsor Response Form (SRF)'!D4760="M1", COUNTIF('OMS Response Form (ORF)'!C:C, B4760)&gt;0), "I", "V")="V"), "Valid","Invalid")," ")</f>
        <v xml:space="preserve"> </v>
      </c>
    </row>
    <row r="4761" spans="1:20" x14ac:dyDescent="0.25">
      <c r="A4761" s="69"/>
      <c r="B4761" s="70"/>
      <c r="C4761" s="71"/>
      <c r="D4761" s="72"/>
      <c r="E4761" s="72"/>
      <c r="F4761" s="72"/>
      <c r="G4761" s="72"/>
      <c r="H4761" s="72"/>
      <c r="I4761" s="72"/>
      <c r="J4761" s="72"/>
      <c r="K4761" s="72"/>
      <c r="L4761" s="72"/>
      <c r="M4761" s="72"/>
      <c r="N4761" s="72"/>
      <c r="O4761" s="72"/>
      <c r="P4761" s="72"/>
      <c r="Q4761" s="72"/>
      <c r="R4761" s="72"/>
      <c r="S4761" s="24" t="str">
        <f>IF(COUNTA(A4761:R4761)=0,"",IF(AND(COUNTA(A4761:C4761)=3,COUNTIF('SRF Drop Downs'!$B$2:$B$5,'Sponsor Response Form (SRF)'!D4761),COUNTIF('SRF Drop Downs'!$F$2:$F$5,'Sponsor Response Form (SRF)'!E4761),COUNTIF('SRF Drop Downs'!$C$2:$C$4,'Sponsor Response Form (SRF)'!F4761),COUNTIF('SRF Drop Downs'!$D$2:$D$6,'Sponsor Response Form (SRF)'!G4761),COUNTIF('SRF Drop Downs'!$A$2:$A$5,'Sponsor Response Form (SRF)'!H4761),COUNTIF('SRF Drop Downs'!$A$2:$A$4,'Sponsor Response Form (SRF)'!I4761),COUNTIF('SRF Drop Downs'!$A$2:$A$5,'Sponsor Response Form (SRF)'!J4761),COUNTIF('SRF Drop Downs'!$E$2:$E$7,'Sponsor Response Form (SRF)'!K4761),COUNTIF('SRF Drop Downs'!$A$2:$A$4,'Sponsor Response Form (SRF)'!L4761),COUNTIF('SRF Drop Downs'!$A$2:$A$4,'Sponsor Response Form (SRF)'!M4761),COUNTIF('SRF Drop Downs'!$A$2:$A$4,'Sponsor Response Form (SRF)'!N4761),COUNTIF('SRF Drop Downs'!$A$2:$A$4,'Sponsor Response Form (SRF)'!O4761),COUNTIF('SRF Drop Downs'!$A$2:$A$4,'Sponsor Response Form (SRF)'!P4761),COUNTIF('SRF Drop Downs'!$A$2:$A$4,'Sponsor Response Form (SRF)'!Q4761),COUNTIF('SRF Drop Downs'!$A$2:$A$4,'Sponsor Response Form (SRF)'!R4761)),"Complete","Incomplete"))</f>
        <v/>
      </c>
      <c r="T4761" s="25" t="str">
        <f>IF(S4761="Complete",IF(AND(NOT(ISNA(VLOOKUP(CONCATENATE(D4761,E4761,F4761,G4761,H4761,I4761,J4761,K4761),'SRF Drop Downs'!G:G,1,FALSE))),IF(AND(G4761&lt;&gt;"C3",K4761&lt;&gt;"O5"),IF(SUM(COUNTIF(L4761:R4761,"Y"),COUNTIF(L4761:R4761,"N"))=0,"V","I"),IF(COUNTIF(L4761:R4761,"Y"),"V","I"))="V", IF(AND('Sponsor Response Form (SRF)'!D4761="M1", COUNTIF('OMS Response Form (ORF)'!C:C, B4761)&gt;0), "I", "V")="V"), "Valid","Invalid")," ")</f>
        <v xml:space="preserve"> </v>
      </c>
    </row>
    <row r="4762" spans="1:20" x14ac:dyDescent="0.25">
      <c r="A4762" s="69"/>
      <c r="B4762" s="70"/>
      <c r="C4762" s="71"/>
      <c r="D4762" s="72"/>
      <c r="E4762" s="72"/>
      <c r="F4762" s="72"/>
      <c r="G4762" s="72"/>
      <c r="H4762" s="72"/>
      <c r="I4762" s="72"/>
      <c r="J4762" s="72"/>
      <c r="K4762" s="72"/>
      <c r="L4762" s="72"/>
      <c r="M4762" s="72"/>
      <c r="N4762" s="72"/>
      <c r="O4762" s="72"/>
      <c r="P4762" s="72"/>
      <c r="Q4762" s="72"/>
      <c r="R4762" s="72"/>
      <c r="S4762" s="24" t="str">
        <f>IF(COUNTA(A4762:R4762)=0,"",IF(AND(COUNTA(A4762:C4762)=3,COUNTIF('SRF Drop Downs'!$B$2:$B$5,'Sponsor Response Form (SRF)'!D4762),COUNTIF('SRF Drop Downs'!$F$2:$F$5,'Sponsor Response Form (SRF)'!E4762),COUNTIF('SRF Drop Downs'!$C$2:$C$4,'Sponsor Response Form (SRF)'!F4762),COUNTIF('SRF Drop Downs'!$D$2:$D$6,'Sponsor Response Form (SRF)'!G4762),COUNTIF('SRF Drop Downs'!$A$2:$A$5,'Sponsor Response Form (SRF)'!H4762),COUNTIF('SRF Drop Downs'!$A$2:$A$4,'Sponsor Response Form (SRF)'!I4762),COUNTIF('SRF Drop Downs'!$A$2:$A$5,'Sponsor Response Form (SRF)'!J4762),COUNTIF('SRF Drop Downs'!$E$2:$E$7,'Sponsor Response Form (SRF)'!K4762),COUNTIF('SRF Drop Downs'!$A$2:$A$4,'Sponsor Response Form (SRF)'!L4762),COUNTIF('SRF Drop Downs'!$A$2:$A$4,'Sponsor Response Form (SRF)'!M4762),COUNTIF('SRF Drop Downs'!$A$2:$A$4,'Sponsor Response Form (SRF)'!N4762),COUNTIF('SRF Drop Downs'!$A$2:$A$4,'Sponsor Response Form (SRF)'!O4762),COUNTIF('SRF Drop Downs'!$A$2:$A$4,'Sponsor Response Form (SRF)'!P4762),COUNTIF('SRF Drop Downs'!$A$2:$A$4,'Sponsor Response Form (SRF)'!Q4762),COUNTIF('SRF Drop Downs'!$A$2:$A$4,'Sponsor Response Form (SRF)'!R4762)),"Complete","Incomplete"))</f>
        <v/>
      </c>
      <c r="T4762" s="25" t="str">
        <f>IF(S4762="Complete",IF(AND(NOT(ISNA(VLOOKUP(CONCATENATE(D4762,E4762,F4762,G4762,H4762,I4762,J4762,K4762),'SRF Drop Downs'!G:G,1,FALSE))),IF(AND(G4762&lt;&gt;"C3",K4762&lt;&gt;"O5"),IF(SUM(COUNTIF(L4762:R4762,"Y"),COUNTIF(L4762:R4762,"N"))=0,"V","I"),IF(COUNTIF(L4762:R4762,"Y"),"V","I"))="V", IF(AND('Sponsor Response Form (SRF)'!D4762="M1", COUNTIF('OMS Response Form (ORF)'!C:C, B4762)&gt;0), "I", "V")="V"), "Valid","Invalid")," ")</f>
        <v xml:space="preserve"> </v>
      </c>
    </row>
    <row r="4763" spans="1:20" x14ac:dyDescent="0.25">
      <c r="A4763" s="69"/>
      <c r="B4763" s="70"/>
      <c r="C4763" s="71"/>
      <c r="D4763" s="72"/>
      <c r="E4763" s="72"/>
      <c r="F4763" s="72"/>
      <c r="G4763" s="72"/>
      <c r="H4763" s="72"/>
      <c r="I4763" s="72"/>
      <c r="J4763" s="72"/>
      <c r="K4763" s="72"/>
      <c r="L4763" s="72"/>
      <c r="M4763" s="72"/>
      <c r="N4763" s="72"/>
      <c r="O4763" s="72"/>
      <c r="P4763" s="72"/>
      <c r="Q4763" s="72"/>
      <c r="R4763" s="72"/>
      <c r="S4763" s="24" t="str">
        <f>IF(COUNTA(A4763:R4763)=0,"",IF(AND(COUNTA(A4763:C4763)=3,COUNTIF('SRF Drop Downs'!$B$2:$B$5,'Sponsor Response Form (SRF)'!D4763),COUNTIF('SRF Drop Downs'!$F$2:$F$5,'Sponsor Response Form (SRF)'!E4763),COUNTIF('SRF Drop Downs'!$C$2:$C$4,'Sponsor Response Form (SRF)'!F4763),COUNTIF('SRF Drop Downs'!$D$2:$D$6,'Sponsor Response Form (SRF)'!G4763),COUNTIF('SRF Drop Downs'!$A$2:$A$5,'Sponsor Response Form (SRF)'!H4763),COUNTIF('SRF Drop Downs'!$A$2:$A$4,'Sponsor Response Form (SRF)'!I4763),COUNTIF('SRF Drop Downs'!$A$2:$A$5,'Sponsor Response Form (SRF)'!J4763),COUNTIF('SRF Drop Downs'!$E$2:$E$7,'Sponsor Response Form (SRF)'!K4763),COUNTIF('SRF Drop Downs'!$A$2:$A$4,'Sponsor Response Form (SRF)'!L4763),COUNTIF('SRF Drop Downs'!$A$2:$A$4,'Sponsor Response Form (SRF)'!M4763),COUNTIF('SRF Drop Downs'!$A$2:$A$4,'Sponsor Response Form (SRF)'!N4763),COUNTIF('SRF Drop Downs'!$A$2:$A$4,'Sponsor Response Form (SRF)'!O4763),COUNTIF('SRF Drop Downs'!$A$2:$A$4,'Sponsor Response Form (SRF)'!P4763),COUNTIF('SRF Drop Downs'!$A$2:$A$4,'Sponsor Response Form (SRF)'!Q4763),COUNTIF('SRF Drop Downs'!$A$2:$A$4,'Sponsor Response Form (SRF)'!R4763)),"Complete","Incomplete"))</f>
        <v/>
      </c>
      <c r="T4763" s="25" t="str">
        <f>IF(S4763="Complete",IF(AND(NOT(ISNA(VLOOKUP(CONCATENATE(D4763,E4763,F4763,G4763,H4763,I4763,J4763,K4763),'SRF Drop Downs'!G:G,1,FALSE))),IF(AND(G4763&lt;&gt;"C3",K4763&lt;&gt;"O5"),IF(SUM(COUNTIF(L4763:R4763,"Y"),COUNTIF(L4763:R4763,"N"))=0,"V","I"),IF(COUNTIF(L4763:R4763,"Y"),"V","I"))="V", IF(AND('Sponsor Response Form (SRF)'!D4763="M1", COUNTIF('OMS Response Form (ORF)'!C:C, B4763)&gt;0), "I", "V")="V"), "Valid","Invalid")," ")</f>
        <v xml:space="preserve"> </v>
      </c>
    </row>
    <row r="4764" spans="1:20" x14ac:dyDescent="0.25">
      <c r="A4764" s="69"/>
      <c r="B4764" s="70"/>
      <c r="C4764" s="71"/>
      <c r="D4764" s="72"/>
      <c r="E4764" s="72"/>
      <c r="F4764" s="72"/>
      <c r="G4764" s="72"/>
      <c r="H4764" s="72"/>
      <c r="I4764" s="72"/>
      <c r="J4764" s="72"/>
      <c r="K4764" s="72"/>
      <c r="L4764" s="72"/>
      <c r="M4764" s="72"/>
      <c r="N4764" s="72"/>
      <c r="O4764" s="72"/>
      <c r="P4764" s="72"/>
      <c r="Q4764" s="72"/>
      <c r="R4764" s="72"/>
      <c r="S4764" s="24" t="str">
        <f>IF(COUNTA(A4764:R4764)=0,"",IF(AND(COUNTA(A4764:C4764)=3,COUNTIF('SRF Drop Downs'!$B$2:$B$5,'Sponsor Response Form (SRF)'!D4764),COUNTIF('SRF Drop Downs'!$F$2:$F$5,'Sponsor Response Form (SRF)'!E4764),COUNTIF('SRF Drop Downs'!$C$2:$C$4,'Sponsor Response Form (SRF)'!F4764),COUNTIF('SRF Drop Downs'!$D$2:$D$6,'Sponsor Response Form (SRF)'!G4764),COUNTIF('SRF Drop Downs'!$A$2:$A$5,'Sponsor Response Form (SRF)'!H4764),COUNTIF('SRF Drop Downs'!$A$2:$A$4,'Sponsor Response Form (SRF)'!I4764),COUNTIF('SRF Drop Downs'!$A$2:$A$5,'Sponsor Response Form (SRF)'!J4764),COUNTIF('SRF Drop Downs'!$E$2:$E$7,'Sponsor Response Form (SRF)'!K4764),COUNTIF('SRF Drop Downs'!$A$2:$A$4,'Sponsor Response Form (SRF)'!L4764),COUNTIF('SRF Drop Downs'!$A$2:$A$4,'Sponsor Response Form (SRF)'!M4764),COUNTIF('SRF Drop Downs'!$A$2:$A$4,'Sponsor Response Form (SRF)'!N4764),COUNTIF('SRF Drop Downs'!$A$2:$A$4,'Sponsor Response Form (SRF)'!O4764),COUNTIF('SRF Drop Downs'!$A$2:$A$4,'Sponsor Response Form (SRF)'!P4764),COUNTIF('SRF Drop Downs'!$A$2:$A$4,'Sponsor Response Form (SRF)'!Q4764),COUNTIF('SRF Drop Downs'!$A$2:$A$4,'Sponsor Response Form (SRF)'!R4764)),"Complete","Incomplete"))</f>
        <v/>
      </c>
      <c r="T4764" s="25" t="str">
        <f>IF(S4764="Complete",IF(AND(NOT(ISNA(VLOOKUP(CONCATENATE(D4764,E4764,F4764,G4764,H4764,I4764,J4764,K4764),'SRF Drop Downs'!G:G,1,FALSE))),IF(AND(G4764&lt;&gt;"C3",K4764&lt;&gt;"O5"),IF(SUM(COUNTIF(L4764:R4764,"Y"),COUNTIF(L4764:R4764,"N"))=0,"V","I"),IF(COUNTIF(L4764:R4764,"Y"),"V","I"))="V", IF(AND('Sponsor Response Form (SRF)'!D4764="M1", COUNTIF('OMS Response Form (ORF)'!C:C, B4764)&gt;0), "I", "V")="V"), "Valid","Invalid")," ")</f>
        <v xml:space="preserve"> </v>
      </c>
    </row>
    <row r="4765" spans="1:20" x14ac:dyDescent="0.25">
      <c r="A4765" s="69"/>
      <c r="B4765" s="70"/>
      <c r="C4765" s="71"/>
      <c r="D4765" s="72"/>
      <c r="E4765" s="72"/>
      <c r="F4765" s="72"/>
      <c r="G4765" s="72"/>
      <c r="H4765" s="72"/>
      <c r="I4765" s="72"/>
      <c r="J4765" s="72"/>
      <c r="K4765" s="72"/>
      <c r="L4765" s="72"/>
      <c r="M4765" s="72"/>
      <c r="N4765" s="72"/>
      <c r="O4765" s="72"/>
      <c r="P4765" s="72"/>
      <c r="Q4765" s="72"/>
      <c r="R4765" s="72"/>
      <c r="S4765" s="24" t="str">
        <f>IF(COUNTA(A4765:R4765)=0,"",IF(AND(COUNTA(A4765:C4765)=3,COUNTIF('SRF Drop Downs'!$B$2:$B$5,'Sponsor Response Form (SRF)'!D4765),COUNTIF('SRF Drop Downs'!$F$2:$F$5,'Sponsor Response Form (SRF)'!E4765),COUNTIF('SRF Drop Downs'!$C$2:$C$4,'Sponsor Response Form (SRF)'!F4765),COUNTIF('SRF Drop Downs'!$D$2:$D$6,'Sponsor Response Form (SRF)'!G4765),COUNTIF('SRF Drop Downs'!$A$2:$A$5,'Sponsor Response Form (SRF)'!H4765),COUNTIF('SRF Drop Downs'!$A$2:$A$4,'Sponsor Response Form (SRF)'!I4765),COUNTIF('SRF Drop Downs'!$A$2:$A$5,'Sponsor Response Form (SRF)'!J4765),COUNTIF('SRF Drop Downs'!$E$2:$E$7,'Sponsor Response Form (SRF)'!K4765),COUNTIF('SRF Drop Downs'!$A$2:$A$4,'Sponsor Response Form (SRF)'!L4765),COUNTIF('SRF Drop Downs'!$A$2:$A$4,'Sponsor Response Form (SRF)'!M4765),COUNTIF('SRF Drop Downs'!$A$2:$A$4,'Sponsor Response Form (SRF)'!N4765),COUNTIF('SRF Drop Downs'!$A$2:$A$4,'Sponsor Response Form (SRF)'!O4765),COUNTIF('SRF Drop Downs'!$A$2:$A$4,'Sponsor Response Form (SRF)'!P4765),COUNTIF('SRF Drop Downs'!$A$2:$A$4,'Sponsor Response Form (SRF)'!Q4765),COUNTIF('SRF Drop Downs'!$A$2:$A$4,'Sponsor Response Form (SRF)'!R4765)),"Complete","Incomplete"))</f>
        <v/>
      </c>
      <c r="T4765" s="25" t="str">
        <f>IF(S4765="Complete",IF(AND(NOT(ISNA(VLOOKUP(CONCATENATE(D4765,E4765,F4765,G4765,H4765,I4765,J4765,K4765),'SRF Drop Downs'!G:G,1,FALSE))),IF(AND(G4765&lt;&gt;"C3",K4765&lt;&gt;"O5"),IF(SUM(COUNTIF(L4765:R4765,"Y"),COUNTIF(L4765:R4765,"N"))=0,"V","I"),IF(COUNTIF(L4765:R4765,"Y"),"V","I"))="V", IF(AND('Sponsor Response Form (SRF)'!D4765="M1", COUNTIF('OMS Response Form (ORF)'!C:C, B4765)&gt;0), "I", "V")="V"), "Valid","Invalid")," ")</f>
        <v xml:space="preserve"> </v>
      </c>
    </row>
    <row r="4766" spans="1:20" x14ac:dyDescent="0.25">
      <c r="A4766" s="69"/>
      <c r="B4766" s="70"/>
      <c r="C4766" s="71"/>
      <c r="D4766" s="72"/>
      <c r="E4766" s="72"/>
      <c r="F4766" s="72"/>
      <c r="G4766" s="72"/>
      <c r="H4766" s="72"/>
      <c r="I4766" s="72"/>
      <c r="J4766" s="72"/>
      <c r="K4766" s="72"/>
      <c r="L4766" s="72"/>
      <c r="M4766" s="72"/>
      <c r="N4766" s="72"/>
      <c r="O4766" s="72"/>
      <c r="P4766" s="72"/>
      <c r="Q4766" s="72"/>
      <c r="R4766" s="72"/>
      <c r="S4766" s="24" t="str">
        <f>IF(COUNTA(A4766:R4766)=0,"",IF(AND(COUNTA(A4766:C4766)=3,COUNTIF('SRF Drop Downs'!$B$2:$B$5,'Sponsor Response Form (SRF)'!D4766),COUNTIF('SRF Drop Downs'!$F$2:$F$5,'Sponsor Response Form (SRF)'!E4766),COUNTIF('SRF Drop Downs'!$C$2:$C$4,'Sponsor Response Form (SRF)'!F4766),COUNTIF('SRF Drop Downs'!$D$2:$D$6,'Sponsor Response Form (SRF)'!G4766),COUNTIF('SRF Drop Downs'!$A$2:$A$5,'Sponsor Response Form (SRF)'!H4766),COUNTIF('SRF Drop Downs'!$A$2:$A$4,'Sponsor Response Form (SRF)'!I4766),COUNTIF('SRF Drop Downs'!$A$2:$A$5,'Sponsor Response Form (SRF)'!J4766),COUNTIF('SRF Drop Downs'!$E$2:$E$7,'Sponsor Response Form (SRF)'!K4766),COUNTIF('SRF Drop Downs'!$A$2:$A$4,'Sponsor Response Form (SRF)'!L4766),COUNTIF('SRF Drop Downs'!$A$2:$A$4,'Sponsor Response Form (SRF)'!M4766),COUNTIF('SRF Drop Downs'!$A$2:$A$4,'Sponsor Response Form (SRF)'!N4766),COUNTIF('SRF Drop Downs'!$A$2:$A$4,'Sponsor Response Form (SRF)'!O4766),COUNTIF('SRF Drop Downs'!$A$2:$A$4,'Sponsor Response Form (SRF)'!P4766),COUNTIF('SRF Drop Downs'!$A$2:$A$4,'Sponsor Response Form (SRF)'!Q4766),COUNTIF('SRF Drop Downs'!$A$2:$A$4,'Sponsor Response Form (SRF)'!R4766)),"Complete","Incomplete"))</f>
        <v/>
      </c>
      <c r="T4766" s="25" t="str">
        <f>IF(S4766="Complete",IF(AND(NOT(ISNA(VLOOKUP(CONCATENATE(D4766,E4766,F4766,G4766,H4766,I4766,J4766,K4766),'SRF Drop Downs'!G:G,1,FALSE))),IF(AND(G4766&lt;&gt;"C3",K4766&lt;&gt;"O5"),IF(SUM(COUNTIF(L4766:R4766,"Y"),COUNTIF(L4766:R4766,"N"))=0,"V","I"),IF(COUNTIF(L4766:R4766,"Y"),"V","I"))="V", IF(AND('Sponsor Response Form (SRF)'!D4766="M1", COUNTIF('OMS Response Form (ORF)'!C:C, B4766)&gt;0), "I", "V")="V"), "Valid","Invalid")," ")</f>
        <v xml:space="preserve"> </v>
      </c>
    </row>
    <row r="4767" spans="1:20" x14ac:dyDescent="0.25">
      <c r="A4767" s="69"/>
      <c r="B4767" s="70"/>
      <c r="C4767" s="71"/>
      <c r="D4767" s="72"/>
      <c r="E4767" s="72"/>
      <c r="F4767" s="72"/>
      <c r="G4767" s="72"/>
      <c r="H4767" s="72"/>
      <c r="I4767" s="72"/>
      <c r="J4767" s="72"/>
      <c r="K4767" s="72"/>
      <c r="L4767" s="72"/>
      <c r="M4767" s="72"/>
      <c r="N4767" s="72"/>
      <c r="O4767" s="72"/>
      <c r="P4767" s="72"/>
      <c r="Q4767" s="72"/>
      <c r="R4767" s="72"/>
      <c r="S4767" s="24" t="str">
        <f>IF(COUNTA(A4767:R4767)=0,"",IF(AND(COUNTA(A4767:C4767)=3,COUNTIF('SRF Drop Downs'!$B$2:$B$5,'Sponsor Response Form (SRF)'!D4767),COUNTIF('SRF Drop Downs'!$F$2:$F$5,'Sponsor Response Form (SRF)'!E4767),COUNTIF('SRF Drop Downs'!$C$2:$C$4,'Sponsor Response Form (SRF)'!F4767),COUNTIF('SRF Drop Downs'!$D$2:$D$6,'Sponsor Response Form (SRF)'!G4767),COUNTIF('SRF Drop Downs'!$A$2:$A$5,'Sponsor Response Form (SRF)'!H4767),COUNTIF('SRF Drop Downs'!$A$2:$A$4,'Sponsor Response Form (SRF)'!I4767),COUNTIF('SRF Drop Downs'!$A$2:$A$5,'Sponsor Response Form (SRF)'!J4767),COUNTIF('SRF Drop Downs'!$E$2:$E$7,'Sponsor Response Form (SRF)'!K4767),COUNTIF('SRF Drop Downs'!$A$2:$A$4,'Sponsor Response Form (SRF)'!L4767),COUNTIF('SRF Drop Downs'!$A$2:$A$4,'Sponsor Response Form (SRF)'!M4767),COUNTIF('SRF Drop Downs'!$A$2:$A$4,'Sponsor Response Form (SRF)'!N4767),COUNTIF('SRF Drop Downs'!$A$2:$A$4,'Sponsor Response Form (SRF)'!O4767),COUNTIF('SRF Drop Downs'!$A$2:$A$4,'Sponsor Response Form (SRF)'!P4767),COUNTIF('SRF Drop Downs'!$A$2:$A$4,'Sponsor Response Form (SRF)'!Q4767),COUNTIF('SRF Drop Downs'!$A$2:$A$4,'Sponsor Response Form (SRF)'!R4767)),"Complete","Incomplete"))</f>
        <v/>
      </c>
      <c r="T4767" s="25" t="str">
        <f>IF(S4767="Complete",IF(AND(NOT(ISNA(VLOOKUP(CONCATENATE(D4767,E4767,F4767,G4767,H4767,I4767,J4767,K4767),'SRF Drop Downs'!G:G,1,FALSE))),IF(AND(G4767&lt;&gt;"C3",K4767&lt;&gt;"O5"),IF(SUM(COUNTIF(L4767:R4767,"Y"),COUNTIF(L4767:R4767,"N"))=0,"V","I"),IF(COUNTIF(L4767:R4767,"Y"),"V","I"))="V", IF(AND('Sponsor Response Form (SRF)'!D4767="M1", COUNTIF('OMS Response Form (ORF)'!C:C, B4767)&gt;0), "I", "V")="V"), "Valid","Invalid")," ")</f>
        <v xml:space="preserve"> </v>
      </c>
    </row>
    <row r="4768" spans="1:20" x14ac:dyDescent="0.25">
      <c r="A4768" s="69"/>
      <c r="B4768" s="70"/>
      <c r="C4768" s="71"/>
      <c r="D4768" s="72"/>
      <c r="E4768" s="72"/>
      <c r="F4768" s="72"/>
      <c r="G4768" s="72"/>
      <c r="H4768" s="72"/>
      <c r="I4768" s="72"/>
      <c r="J4768" s="72"/>
      <c r="K4768" s="72"/>
      <c r="L4768" s="72"/>
      <c r="M4768" s="72"/>
      <c r="N4768" s="72"/>
      <c r="O4768" s="72"/>
      <c r="P4768" s="72"/>
      <c r="Q4768" s="72"/>
      <c r="R4768" s="72"/>
      <c r="S4768" s="24" t="str">
        <f>IF(COUNTA(A4768:R4768)=0,"",IF(AND(COUNTA(A4768:C4768)=3,COUNTIF('SRF Drop Downs'!$B$2:$B$5,'Sponsor Response Form (SRF)'!D4768),COUNTIF('SRF Drop Downs'!$F$2:$F$5,'Sponsor Response Form (SRF)'!E4768),COUNTIF('SRF Drop Downs'!$C$2:$C$4,'Sponsor Response Form (SRF)'!F4768),COUNTIF('SRF Drop Downs'!$D$2:$D$6,'Sponsor Response Form (SRF)'!G4768),COUNTIF('SRF Drop Downs'!$A$2:$A$5,'Sponsor Response Form (SRF)'!H4768),COUNTIF('SRF Drop Downs'!$A$2:$A$4,'Sponsor Response Form (SRF)'!I4768),COUNTIF('SRF Drop Downs'!$A$2:$A$5,'Sponsor Response Form (SRF)'!J4768),COUNTIF('SRF Drop Downs'!$E$2:$E$7,'Sponsor Response Form (SRF)'!K4768),COUNTIF('SRF Drop Downs'!$A$2:$A$4,'Sponsor Response Form (SRF)'!L4768),COUNTIF('SRF Drop Downs'!$A$2:$A$4,'Sponsor Response Form (SRF)'!M4768),COUNTIF('SRF Drop Downs'!$A$2:$A$4,'Sponsor Response Form (SRF)'!N4768),COUNTIF('SRF Drop Downs'!$A$2:$A$4,'Sponsor Response Form (SRF)'!O4768),COUNTIF('SRF Drop Downs'!$A$2:$A$4,'Sponsor Response Form (SRF)'!P4768),COUNTIF('SRF Drop Downs'!$A$2:$A$4,'Sponsor Response Form (SRF)'!Q4768),COUNTIF('SRF Drop Downs'!$A$2:$A$4,'Sponsor Response Form (SRF)'!R4768)),"Complete","Incomplete"))</f>
        <v/>
      </c>
      <c r="T4768" s="25" t="str">
        <f>IF(S4768="Complete",IF(AND(NOT(ISNA(VLOOKUP(CONCATENATE(D4768,E4768,F4768,G4768,H4768,I4768,J4768,K4768),'SRF Drop Downs'!G:G,1,FALSE))),IF(AND(G4768&lt;&gt;"C3",K4768&lt;&gt;"O5"),IF(SUM(COUNTIF(L4768:R4768,"Y"),COUNTIF(L4768:R4768,"N"))=0,"V","I"),IF(COUNTIF(L4768:R4768,"Y"),"V","I"))="V", IF(AND('Sponsor Response Form (SRF)'!D4768="M1", COUNTIF('OMS Response Form (ORF)'!C:C, B4768)&gt;0), "I", "V")="V"), "Valid","Invalid")," ")</f>
        <v xml:space="preserve"> </v>
      </c>
    </row>
    <row r="4769" spans="1:20" x14ac:dyDescent="0.25">
      <c r="A4769" s="69"/>
      <c r="B4769" s="70"/>
      <c r="C4769" s="71"/>
      <c r="D4769" s="72"/>
      <c r="E4769" s="72"/>
      <c r="F4769" s="72"/>
      <c r="G4769" s="72"/>
      <c r="H4769" s="72"/>
      <c r="I4769" s="72"/>
      <c r="J4769" s="72"/>
      <c r="K4769" s="72"/>
      <c r="L4769" s="72"/>
      <c r="M4769" s="72"/>
      <c r="N4769" s="72"/>
      <c r="O4769" s="72"/>
      <c r="P4769" s="72"/>
      <c r="Q4769" s="72"/>
      <c r="R4769" s="72"/>
      <c r="S4769" s="24" t="str">
        <f>IF(COUNTA(A4769:R4769)=0,"",IF(AND(COUNTA(A4769:C4769)=3,COUNTIF('SRF Drop Downs'!$B$2:$B$5,'Sponsor Response Form (SRF)'!D4769),COUNTIF('SRF Drop Downs'!$F$2:$F$5,'Sponsor Response Form (SRF)'!E4769),COUNTIF('SRF Drop Downs'!$C$2:$C$4,'Sponsor Response Form (SRF)'!F4769),COUNTIF('SRF Drop Downs'!$D$2:$D$6,'Sponsor Response Form (SRF)'!G4769),COUNTIF('SRF Drop Downs'!$A$2:$A$5,'Sponsor Response Form (SRF)'!H4769),COUNTIF('SRF Drop Downs'!$A$2:$A$4,'Sponsor Response Form (SRF)'!I4769),COUNTIF('SRF Drop Downs'!$A$2:$A$5,'Sponsor Response Form (SRF)'!J4769),COUNTIF('SRF Drop Downs'!$E$2:$E$7,'Sponsor Response Form (SRF)'!K4769),COUNTIF('SRF Drop Downs'!$A$2:$A$4,'Sponsor Response Form (SRF)'!L4769),COUNTIF('SRF Drop Downs'!$A$2:$A$4,'Sponsor Response Form (SRF)'!M4769),COUNTIF('SRF Drop Downs'!$A$2:$A$4,'Sponsor Response Form (SRF)'!N4769),COUNTIF('SRF Drop Downs'!$A$2:$A$4,'Sponsor Response Form (SRF)'!O4769),COUNTIF('SRF Drop Downs'!$A$2:$A$4,'Sponsor Response Form (SRF)'!P4769),COUNTIF('SRF Drop Downs'!$A$2:$A$4,'Sponsor Response Form (SRF)'!Q4769),COUNTIF('SRF Drop Downs'!$A$2:$A$4,'Sponsor Response Form (SRF)'!R4769)),"Complete","Incomplete"))</f>
        <v/>
      </c>
      <c r="T4769" s="25" t="str">
        <f>IF(S4769="Complete",IF(AND(NOT(ISNA(VLOOKUP(CONCATENATE(D4769,E4769,F4769,G4769,H4769,I4769,J4769,K4769),'SRF Drop Downs'!G:G,1,FALSE))),IF(AND(G4769&lt;&gt;"C3",K4769&lt;&gt;"O5"),IF(SUM(COUNTIF(L4769:R4769,"Y"),COUNTIF(L4769:R4769,"N"))=0,"V","I"),IF(COUNTIF(L4769:R4769,"Y"),"V","I"))="V", IF(AND('Sponsor Response Form (SRF)'!D4769="M1", COUNTIF('OMS Response Form (ORF)'!C:C, B4769)&gt;0), "I", "V")="V"), "Valid","Invalid")," ")</f>
        <v xml:space="preserve"> </v>
      </c>
    </row>
    <row r="4770" spans="1:20" x14ac:dyDescent="0.25">
      <c r="A4770" s="69"/>
      <c r="B4770" s="70"/>
      <c r="C4770" s="71"/>
      <c r="D4770" s="72"/>
      <c r="E4770" s="72"/>
      <c r="F4770" s="72"/>
      <c r="G4770" s="72"/>
      <c r="H4770" s="72"/>
      <c r="I4770" s="72"/>
      <c r="J4770" s="72"/>
      <c r="K4770" s="72"/>
      <c r="L4770" s="72"/>
      <c r="M4770" s="72"/>
      <c r="N4770" s="72"/>
      <c r="O4770" s="72"/>
      <c r="P4770" s="72"/>
      <c r="Q4770" s="72"/>
      <c r="R4770" s="72"/>
      <c r="S4770" s="24" t="str">
        <f>IF(COUNTA(A4770:R4770)=0,"",IF(AND(COUNTA(A4770:C4770)=3,COUNTIF('SRF Drop Downs'!$B$2:$B$5,'Sponsor Response Form (SRF)'!D4770),COUNTIF('SRF Drop Downs'!$F$2:$F$5,'Sponsor Response Form (SRF)'!E4770),COUNTIF('SRF Drop Downs'!$C$2:$C$4,'Sponsor Response Form (SRF)'!F4770),COUNTIF('SRF Drop Downs'!$D$2:$D$6,'Sponsor Response Form (SRF)'!G4770),COUNTIF('SRF Drop Downs'!$A$2:$A$5,'Sponsor Response Form (SRF)'!H4770),COUNTIF('SRF Drop Downs'!$A$2:$A$4,'Sponsor Response Form (SRF)'!I4770),COUNTIF('SRF Drop Downs'!$A$2:$A$5,'Sponsor Response Form (SRF)'!J4770),COUNTIF('SRF Drop Downs'!$E$2:$E$7,'Sponsor Response Form (SRF)'!K4770),COUNTIF('SRF Drop Downs'!$A$2:$A$4,'Sponsor Response Form (SRF)'!L4770),COUNTIF('SRF Drop Downs'!$A$2:$A$4,'Sponsor Response Form (SRF)'!M4770),COUNTIF('SRF Drop Downs'!$A$2:$A$4,'Sponsor Response Form (SRF)'!N4770),COUNTIF('SRF Drop Downs'!$A$2:$A$4,'Sponsor Response Form (SRF)'!O4770),COUNTIF('SRF Drop Downs'!$A$2:$A$4,'Sponsor Response Form (SRF)'!P4770),COUNTIF('SRF Drop Downs'!$A$2:$A$4,'Sponsor Response Form (SRF)'!Q4770),COUNTIF('SRF Drop Downs'!$A$2:$A$4,'Sponsor Response Form (SRF)'!R4770)),"Complete","Incomplete"))</f>
        <v/>
      </c>
      <c r="T4770" s="25" t="str">
        <f>IF(S4770="Complete",IF(AND(NOT(ISNA(VLOOKUP(CONCATENATE(D4770,E4770,F4770,G4770,H4770,I4770,J4770,K4770),'SRF Drop Downs'!G:G,1,FALSE))),IF(AND(G4770&lt;&gt;"C3",K4770&lt;&gt;"O5"),IF(SUM(COUNTIF(L4770:R4770,"Y"),COUNTIF(L4770:R4770,"N"))=0,"V","I"),IF(COUNTIF(L4770:R4770,"Y"),"V","I"))="V", IF(AND('Sponsor Response Form (SRF)'!D4770="M1", COUNTIF('OMS Response Form (ORF)'!C:C, B4770)&gt;0), "I", "V")="V"), "Valid","Invalid")," ")</f>
        <v xml:space="preserve"> </v>
      </c>
    </row>
    <row r="4771" spans="1:20" x14ac:dyDescent="0.25">
      <c r="A4771" s="69"/>
      <c r="B4771" s="70"/>
      <c r="C4771" s="71"/>
      <c r="D4771" s="72"/>
      <c r="E4771" s="72"/>
      <c r="F4771" s="72"/>
      <c r="G4771" s="72"/>
      <c r="H4771" s="72"/>
      <c r="I4771" s="72"/>
      <c r="J4771" s="72"/>
      <c r="K4771" s="72"/>
      <c r="L4771" s="72"/>
      <c r="M4771" s="72"/>
      <c r="N4771" s="72"/>
      <c r="O4771" s="72"/>
      <c r="P4771" s="72"/>
      <c r="Q4771" s="72"/>
      <c r="R4771" s="72"/>
      <c r="S4771" s="24" t="str">
        <f>IF(COUNTA(A4771:R4771)=0,"",IF(AND(COUNTA(A4771:C4771)=3,COUNTIF('SRF Drop Downs'!$B$2:$B$5,'Sponsor Response Form (SRF)'!D4771),COUNTIF('SRF Drop Downs'!$F$2:$F$5,'Sponsor Response Form (SRF)'!E4771),COUNTIF('SRF Drop Downs'!$C$2:$C$4,'Sponsor Response Form (SRF)'!F4771),COUNTIF('SRF Drop Downs'!$D$2:$D$6,'Sponsor Response Form (SRF)'!G4771),COUNTIF('SRF Drop Downs'!$A$2:$A$5,'Sponsor Response Form (SRF)'!H4771),COUNTIF('SRF Drop Downs'!$A$2:$A$4,'Sponsor Response Form (SRF)'!I4771),COUNTIF('SRF Drop Downs'!$A$2:$A$5,'Sponsor Response Form (SRF)'!J4771),COUNTIF('SRF Drop Downs'!$E$2:$E$7,'Sponsor Response Form (SRF)'!K4771),COUNTIF('SRF Drop Downs'!$A$2:$A$4,'Sponsor Response Form (SRF)'!L4771),COUNTIF('SRF Drop Downs'!$A$2:$A$4,'Sponsor Response Form (SRF)'!M4771),COUNTIF('SRF Drop Downs'!$A$2:$A$4,'Sponsor Response Form (SRF)'!N4771),COUNTIF('SRF Drop Downs'!$A$2:$A$4,'Sponsor Response Form (SRF)'!O4771),COUNTIF('SRF Drop Downs'!$A$2:$A$4,'Sponsor Response Form (SRF)'!P4771),COUNTIF('SRF Drop Downs'!$A$2:$A$4,'Sponsor Response Form (SRF)'!Q4771),COUNTIF('SRF Drop Downs'!$A$2:$A$4,'Sponsor Response Form (SRF)'!R4771)),"Complete","Incomplete"))</f>
        <v/>
      </c>
      <c r="T4771" s="25" t="str">
        <f>IF(S4771="Complete",IF(AND(NOT(ISNA(VLOOKUP(CONCATENATE(D4771,E4771,F4771,G4771,H4771,I4771,J4771,K4771),'SRF Drop Downs'!G:G,1,FALSE))),IF(AND(G4771&lt;&gt;"C3",K4771&lt;&gt;"O5"),IF(SUM(COUNTIF(L4771:R4771,"Y"),COUNTIF(L4771:R4771,"N"))=0,"V","I"),IF(COUNTIF(L4771:R4771,"Y"),"V","I"))="V", IF(AND('Sponsor Response Form (SRF)'!D4771="M1", COUNTIF('OMS Response Form (ORF)'!C:C, B4771)&gt;0), "I", "V")="V"), "Valid","Invalid")," ")</f>
        <v xml:space="preserve"> </v>
      </c>
    </row>
    <row r="4772" spans="1:20" x14ac:dyDescent="0.25">
      <c r="A4772" s="69"/>
      <c r="B4772" s="70"/>
      <c r="C4772" s="71"/>
      <c r="D4772" s="72"/>
      <c r="E4772" s="72"/>
      <c r="F4772" s="72"/>
      <c r="G4772" s="72"/>
      <c r="H4772" s="72"/>
      <c r="I4772" s="72"/>
      <c r="J4772" s="72"/>
      <c r="K4772" s="72"/>
      <c r="L4772" s="72"/>
      <c r="M4772" s="72"/>
      <c r="N4772" s="72"/>
      <c r="O4772" s="72"/>
      <c r="P4772" s="72"/>
      <c r="Q4772" s="72"/>
      <c r="R4772" s="72"/>
      <c r="S4772" s="24" t="str">
        <f>IF(COUNTA(A4772:R4772)=0,"",IF(AND(COUNTA(A4772:C4772)=3,COUNTIF('SRF Drop Downs'!$B$2:$B$5,'Sponsor Response Form (SRF)'!D4772),COUNTIF('SRF Drop Downs'!$F$2:$F$5,'Sponsor Response Form (SRF)'!E4772),COUNTIF('SRF Drop Downs'!$C$2:$C$4,'Sponsor Response Form (SRF)'!F4772),COUNTIF('SRF Drop Downs'!$D$2:$D$6,'Sponsor Response Form (SRF)'!G4772),COUNTIF('SRF Drop Downs'!$A$2:$A$5,'Sponsor Response Form (SRF)'!H4772),COUNTIF('SRF Drop Downs'!$A$2:$A$4,'Sponsor Response Form (SRF)'!I4772),COUNTIF('SRF Drop Downs'!$A$2:$A$5,'Sponsor Response Form (SRF)'!J4772),COUNTIF('SRF Drop Downs'!$E$2:$E$7,'Sponsor Response Form (SRF)'!K4772),COUNTIF('SRF Drop Downs'!$A$2:$A$4,'Sponsor Response Form (SRF)'!L4772),COUNTIF('SRF Drop Downs'!$A$2:$A$4,'Sponsor Response Form (SRF)'!M4772),COUNTIF('SRF Drop Downs'!$A$2:$A$4,'Sponsor Response Form (SRF)'!N4772),COUNTIF('SRF Drop Downs'!$A$2:$A$4,'Sponsor Response Form (SRF)'!O4772),COUNTIF('SRF Drop Downs'!$A$2:$A$4,'Sponsor Response Form (SRF)'!P4772),COUNTIF('SRF Drop Downs'!$A$2:$A$4,'Sponsor Response Form (SRF)'!Q4772),COUNTIF('SRF Drop Downs'!$A$2:$A$4,'Sponsor Response Form (SRF)'!R4772)),"Complete","Incomplete"))</f>
        <v/>
      </c>
      <c r="T4772" s="25" t="str">
        <f>IF(S4772="Complete",IF(AND(NOT(ISNA(VLOOKUP(CONCATENATE(D4772,E4772,F4772,G4772,H4772,I4772,J4772,K4772),'SRF Drop Downs'!G:G,1,FALSE))),IF(AND(G4772&lt;&gt;"C3",K4772&lt;&gt;"O5"),IF(SUM(COUNTIF(L4772:R4772,"Y"),COUNTIF(L4772:R4772,"N"))=0,"V","I"),IF(COUNTIF(L4772:R4772,"Y"),"V","I"))="V", IF(AND('Sponsor Response Form (SRF)'!D4772="M1", COUNTIF('OMS Response Form (ORF)'!C:C, B4772)&gt;0), "I", "V")="V"), "Valid","Invalid")," ")</f>
        <v xml:space="preserve"> </v>
      </c>
    </row>
    <row r="4773" spans="1:20" x14ac:dyDescent="0.25">
      <c r="A4773" s="69"/>
      <c r="B4773" s="70"/>
      <c r="C4773" s="71"/>
      <c r="D4773" s="72"/>
      <c r="E4773" s="72"/>
      <c r="F4773" s="72"/>
      <c r="G4773" s="72"/>
      <c r="H4773" s="72"/>
      <c r="I4773" s="72"/>
      <c r="J4773" s="72"/>
      <c r="K4773" s="72"/>
      <c r="L4773" s="72"/>
      <c r="M4773" s="72"/>
      <c r="N4773" s="72"/>
      <c r="O4773" s="72"/>
      <c r="P4773" s="72"/>
      <c r="Q4773" s="72"/>
      <c r="R4773" s="72"/>
      <c r="S4773" s="24" t="str">
        <f>IF(COUNTA(A4773:R4773)=0,"",IF(AND(COUNTA(A4773:C4773)=3,COUNTIF('SRF Drop Downs'!$B$2:$B$5,'Sponsor Response Form (SRF)'!D4773),COUNTIF('SRF Drop Downs'!$F$2:$F$5,'Sponsor Response Form (SRF)'!E4773),COUNTIF('SRF Drop Downs'!$C$2:$C$4,'Sponsor Response Form (SRF)'!F4773),COUNTIF('SRF Drop Downs'!$D$2:$D$6,'Sponsor Response Form (SRF)'!G4773),COUNTIF('SRF Drop Downs'!$A$2:$A$5,'Sponsor Response Form (SRF)'!H4773),COUNTIF('SRF Drop Downs'!$A$2:$A$4,'Sponsor Response Form (SRF)'!I4773),COUNTIF('SRF Drop Downs'!$A$2:$A$5,'Sponsor Response Form (SRF)'!J4773),COUNTIF('SRF Drop Downs'!$E$2:$E$7,'Sponsor Response Form (SRF)'!K4773),COUNTIF('SRF Drop Downs'!$A$2:$A$4,'Sponsor Response Form (SRF)'!L4773),COUNTIF('SRF Drop Downs'!$A$2:$A$4,'Sponsor Response Form (SRF)'!M4773),COUNTIF('SRF Drop Downs'!$A$2:$A$4,'Sponsor Response Form (SRF)'!N4773),COUNTIF('SRF Drop Downs'!$A$2:$A$4,'Sponsor Response Form (SRF)'!O4773),COUNTIF('SRF Drop Downs'!$A$2:$A$4,'Sponsor Response Form (SRF)'!P4773),COUNTIF('SRF Drop Downs'!$A$2:$A$4,'Sponsor Response Form (SRF)'!Q4773),COUNTIF('SRF Drop Downs'!$A$2:$A$4,'Sponsor Response Form (SRF)'!R4773)),"Complete","Incomplete"))</f>
        <v/>
      </c>
      <c r="T4773" s="25" t="str">
        <f>IF(S4773="Complete",IF(AND(NOT(ISNA(VLOOKUP(CONCATENATE(D4773,E4773,F4773,G4773,H4773,I4773,J4773,K4773),'SRF Drop Downs'!G:G,1,FALSE))),IF(AND(G4773&lt;&gt;"C3",K4773&lt;&gt;"O5"),IF(SUM(COUNTIF(L4773:R4773,"Y"),COUNTIF(L4773:R4773,"N"))=0,"V","I"),IF(COUNTIF(L4773:R4773,"Y"),"V","I"))="V", IF(AND('Sponsor Response Form (SRF)'!D4773="M1", COUNTIF('OMS Response Form (ORF)'!C:C, B4773)&gt;0), "I", "V")="V"), "Valid","Invalid")," ")</f>
        <v xml:space="preserve"> </v>
      </c>
    </row>
    <row r="4774" spans="1:20" x14ac:dyDescent="0.25">
      <c r="A4774" s="69"/>
      <c r="B4774" s="70"/>
      <c r="C4774" s="71"/>
      <c r="D4774" s="72"/>
      <c r="E4774" s="72"/>
      <c r="F4774" s="72"/>
      <c r="G4774" s="72"/>
      <c r="H4774" s="72"/>
      <c r="I4774" s="72"/>
      <c r="J4774" s="72"/>
      <c r="K4774" s="72"/>
      <c r="L4774" s="72"/>
      <c r="M4774" s="72"/>
      <c r="N4774" s="72"/>
      <c r="O4774" s="72"/>
      <c r="P4774" s="72"/>
      <c r="Q4774" s="72"/>
      <c r="R4774" s="72"/>
      <c r="S4774" s="24" t="str">
        <f>IF(COUNTA(A4774:R4774)=0,"",IF(AND(COUNTA(A4774:C4774)=3,COUNTIF('SRF Drop Downs'!$B$2:$B$5,'Sponsor Response Form (SRF)'!D4774),COUNTIF('SRF Drop Downs'!$F$2:$F$5,'Sponsor Response Form (SRF)'!E4774),COUNTIF('SRF Drop Downs'!$C$2:$C$4,'Sponsor Response Form (SRF)'!F4774),COUNTIF('SRF Drop Downs'!$D$2:$D$6,'Sponsor Response Form (SRF)'!G4774),COUNTIF('SRF Drop Downs'!$A$2:$A$5,'Sponsor Response Form (SRF)'!H4774),COUNTIF('SRF Drop Downs'!$A$2:$A$4,'Sponsor Response Form (SRF)'!I4774),COUNTIF('SRF Drop Downs'!$A$2:$A$5,'Sponsor Response Form (SRF)'!J4774),COUNTIF('SRF Drop Downs'!$E$2:$E$7,'Sponsor Response Form (SRF)'!K4774),COUNTIF('SRF Drop Downs'!$A$2:$A$4,'Sponsor Response Form (SRF)'!L4774),COUNTIF('SRF Drop Downs'!$A$2:$A$4,'Sponsor Response Form (SRF)'!M4774),COUNTIF('SRF Drop Downs'!$A$2:$A$4,'Sponsor Response Form (SRF)'!N4774),COUNTIF('SRF Drop Downs'!$A$2:$A$4,'Sponsor Response Form (SRF)'!O4774),COUNTIF('SRF Drop Downs'!$A$2:$A$4,'Sponsor Response Form (SRF)'!P4774),COUNTIF('SRF Drop Downs'!$A$2:$A$4,'Sponsor Response Form (SRF)'!Q4774),COUNTIF('SRF Drop Downs'!$A$2:$A$4,'Sponsor Response Form (SRF)'!R4774)),"Complete","Incomplete"))</f>
        <v/>
      </c>
      <c r="T4774" s="25" t="str">
        <f>IF(S4774="Complete",IF(AND(NOT(ISNA(VLOOKUP(CONCATENATE(D4774,E4774,F4774,G4774,H4774,I4774,J4774,K4774),'SRF Drop Downs'!G:G,1,FALSE))),IF(AND(G4774&lt;&gt;"C3",K4774&lt;&gt;"O5"),IF(SUM(COUNTIF(L4774:R4774,"Y"),COUNTIF(L4774:R4774,"N"))=0,"V","I"),IF(COUNTIF(L4774:R4774,"Y"),"V","I"))="V", IF(AND('Sponsor Response Form (SRF)'!D4774="M1", COUNTIF('OMS Response Form (ORF)'!C:C, B4774)&gt;0), "I", "V")="V"), "Valid","Invalid")," ")</f>
        <v xml:space="preserve"> </v>
      </c>
    </row>
    <row r="4775" spans="1:20" x14ac:dyDescent="0.25">
      <c r="A4775" s="69"/>
      <c r="B4775" s="70"/>
      <c r="C4775" s="71"/>
      <c r="D4775" s="72"/>
      <c r="E4775" s="72"/>
      <c r="F4775" s="72"/>
      <c r="G4775" s="72"/>
      <c r="H4775" s="72"/>
      <c r="I4775" s="72"/>
      <c r="J4775" s="72"/>
      <c r="K4775" s="72"/>
      <c r="L4775" s="72"/>
      <c r="M4775" s="72"/>
      <c r="N4775" s="72"/>
      <c r="O4775" s="72"/>
      <c r="P4775" s="72"/>
      <c r="Q4775" s="72"/>
      <c r="R4775" s="72"/>
      <c r="S4775" s="24" t="str">
        <f>IF(COUNTA(A4775:R4775)=0,"",IF(AND(COUNTA(A4775:C4775)=3,COUNTIF('SRF Drop Downs'!$B$2:$B$5,'Sponsor Response Form (SRF)'!D4775),COUNTIF('SRF Drop Downs'!$F$2:$F$5,'Sponsor Response Form (SRF)'!E4775),COUNTIF('SRF Drop Downs'!$C$2:$C$4,'Sponsor Response Form (SRF)'!F4775),COUNTIF('SRF Drop Downs'!$D$2:$D$6,'Sponsor Response Form (SRF)'!G4775),COUNTIF('SRF Drop Downs'!$A$2:$A$5,'Sponsor Response Form (SRF)'!H4775),COUNTIF('SRF Drop Downs'!$A$2:$A$4,'Sponsor Response Form (SRF)'!I4775),COUNTIF('SRF Drop Downs'!$A$2:$A$5,'Sponsor Response Form (SRF)'!J4775),COUNTIF('SRF Drop Downs'!$E$2:$E$7,'Sponsor Response Form (SRF)'!K4775),COUNTIF('SRF Drop Downs'!$A$2:$A$4,'Sponsor Response Form (SRF)'!L4775),COUNTIF('SRF Drop Downs'!$A$2:$A$4,'Sponsor Response Form (SRF)'!M4775),COUNTIF('SRF Drop Downs'!$A$2:$A$4,'Sponsor Response Form (SRF)'!N4775),COUNTIF('SRF Drop Downs'!$A$2:$A$4,'Sponsor Response Form (SRF)'!O4775),COUNTIF('SRF Drop Downs'!$A$2:$A$4,'Sponsor Response Form (SRF)'!P4775),COUNTIF('SRF Drop Downs'!$A$2:$A$4,'Sponsor Response Form (SRF)'!Q4775),COUNTIF('SRF Drop Downs'!$A$2:$A$4,'Sponsor Response Form (SRF)'!R4775)),"Complete","Incomplete"))</f>
        <v/>
      </c>
      <c r="T4775" s="25" t="str">
        <f>IF(S4775="Complete",IF(AND(NOT(ISNA(VLOOKUP(CONCATENATE(D4775,E4775,F4775,G4775,H4775,I4775,J4775,K4775),'SRF Drop Downs'!G:G,1,FALSE))),IF(AND(G4775&lt;&gt;"C3",K4775&lt;&gt;"O5"),IF(SUM(COUNTIF(L4775:R4775,"Y"),COUNTIF(L4775:R4775,"N"))=0,"V","I"),IF(COUNTIF(L4775:R4775,"Y"),"V","I"))="V", IF(AND('Sponsor Response Form (SRF)'!D4775="M1", COUNTIF('OMS Response Form (ORF)'!C:C, B4775)&gt;0), "I", "V")="V"), "Valid","Invalid")," ")</f>
        <v xml:space="preserve"> </v>
      </c>
    </row>
    <row r="4776" spans="1:20" x14ac:dyDescent="0.25">
      <c r="A4776" s="69"/>
      <c r="B4776" s="70"/>
      <c r="C4776" s="71"/>
      <c r="D4776" s="72"/>
      <c r="E4776" s="72"/>
      <c r="F4776" s="72"/>
      <c r="G4776" s="72"/>
      <c r="H4776" s="72"/>
      <c r="I4776" s="72"/>
      <c r="J4776" s="72"/>
      <c r="K4776" s="72"/>
      <c r="L4776" s="72"/>
      <c r="M4776" s="72"/>
      <c r="N4776" s="72"/>
      <c r="O4776" s="72"/>
      <c r="P4776" s="72"/>
      <c r="Q4776" s="72"/>
      <c r="R4776" s="72"/>
      <c r="S4776" s="24" t="str">
        <f>IF(COUNTA(A4776:R4776)=0,"",IF(AND(COUNTA(A4776:C4776)=3,COUNTIF('SRF Drop Downs'!$B$2:$B$5,'Sponsor Response Form (SRF)'!D4776),COUNTIF('SRF Drop Downs'!$F$2:$F$5,'Sponsor Response Form (SRF)'!E4776),COUNTIF('SRF Drop Downs'!$C$2:$C$4,'Sponsor Response Form (SRF)'!F4776),COUNTIF('SRF Drop Downs'!$D$2:$D$6,'Sponsor Response Form (SRF)'!G4776),COUNTIF('SRF Drop Downs'!$A$2:$A$5,'Sponsor Response Form (SRF)'!H4776),COUNTIF('SRF Drop Downs'!$A$2:$A$4,'Sponsor Response Form (SRF)'!I4776),COUNTIF('SRF Drop Downs'!$A$2:$A$5,'Sponsor Response Form (SRF)'!J4776),COUNTIF('SRF Drop Downs'!$E$2:$E$7,'Sponsor Response Form (SRF)'!K4776),COUNTIF('SRF Drop Downs'!$A$2:$A$4,'Sponsor Response Form (SRF)'!L4776),COUNTIF('SRF Drop Downs'!$A$2:$A$4,'Sponsor Response Form (SRF)'!M4776),COUNTIF('SRF Drop Downs'!$A$2:$A$4,'Sponsor Response Form (SRF)'!N4776),COUNTIF('SRF Drop Downs'!$A$2:$A$4,'Sponsor Response Form (SRF)'!O4776),COUNTIF('SRF Drop Downs'!$A$2:$A$4,'Sponsor Response Form (SRF)'!P4776),COUNTIF('SRF Drop Downs'!$A$2:$A$4,'Sponsor Response Form (SRF)'!Q4776),COUNTIF('SRF Drop Downs'!$A$2:$A$4,'Sponsor Response Form (SRF)'!R4776)),"Complete","Incomplete"))</f>
        <v/>
      </c>
      <c r="T4776" s="25" t="str">
        <f>IF(S4776="Complete",IF(AND(NOT(ISNA(VLOOKUP(CONCATENATE(D4776,E4776,F4776,G4776,H4776,I4776,J4776,K4776),'SRF Drop Downs'!G:G,1,FALSE))),IF(AND(G4776&lt;&gt;"C3",K4776&lt;&gt;"O5"),IF(SUM(COUNTIF(L4776:R4776,"Y"),COUNTIF(L4776:R4776,"N"))=0,"V","I"),IF(COUNTIF(L4776:R4776,"Y"),"V","I"))="V", IF(AND('Sponsor Response Form (SRF)'!D4776="M1", COUNTIF('OMS Response Form (ORF)'!C:C, B4776)&gt;0), "I", "V")="V"), "Valid","Invalid")," ")</f>
        <v xml:space="preserve"> </v>
      </c>
    </row>
    <row r="4777" spans="1:20" x14ac:dyDescent="0.25">
      <c r="A4777" s="69"/>
      <c r="B4777" s="70"/>
      <c r="C4777" s="71"/>
      <c r="D4777" s="72"/>
      <c r="E4777" s="72"/>
      <c r="F4777" s="72"/>
      <c r="G4777" s="72"/>
      <c r="H4777" s="72"/>
      <c r="I4777" s="72"/>
      <c r="J4777" s="72"/>
      <c r="K4777" s="72"/>
      <c r="L4777" s="72"/>
      <c r="M4777" s="72"/>
      <c r="N4777" s="72"/>
      <c r="O4777" s="72"/>
      <c r="P4777" s="72"/>
      <c r="Q4777" s="72"/>
      <c r="R4777" s="72"/>
      <c r="S4777" s="24" t="str">
        <f>IF(COUNTA(A4777:R4777)=0,"",IF(AND(COUNTA(A4777:C4777)=3,COUNTIF('SRF Drop Downs'!$B$2:$B$5,'Sponsor Response Form (SRF)'!D4777),COUNTIF('SRF Drop Downs'!$F$2:$F$5,'Sponsor Response Form (SRF)'!E4777),COUNTIF('SRF Drop Downs'!$C$2:$C$4,'Sponsor Response Form (SRF)'!F4777),COUNTIF('SRF Drop Downs'!$D$2:$D$6,'Sponsor Response Form (SRF)'!G4777),COUNTIF('SRF Drop Downs'!$A$2:$A$5,'Sponsor Response Form (SRF)'!H4777),COUNTIF('SRF Drop Downs'!$A$2:$A$4,'Sponsor Response Form (SRF)'!I4777),COUNTIF('SRF Drop Downs'!$A$2:$A$5,'Sponsor Response Form (SRF)'!J4777),COUNTIF('SRF Drop Downs'!$E$2:$E$7,'Sponsor Response Form (SRF)'!K4777),COUNTIF('SRF Drop Downs'!$A$2:$A$4,'Sponsor Response Form (SRF)'!L4777),COUNTIF('SRF Drop Downs'!$A$2:$A$4,'Sponsor Response Form (SRF)'!M4777),COUNTIF('SRF Drop Downs'!$A$2:$A$4,'Sponsor Response Form (SRF)'!N4777),COUNTIF('SRF Drop Downs'!$A$2:$A$4,'Sponsor Response Form (SRF)'!O4777),COUNTIF('SRF Drop Downs'!$A$2:$A$4,'Sponsor Response Form (SRF)'!P4777),COUNTIF('SRF Drop Downs'!$A$2:$A$4,'Sponsor Response Form (SRF)'!Q4777),COUNTIF('SRF Drop Downs'!$A$2:$A$4,'Sponsor Response Form (SRF)'!R4777)),"Complete","Incomplete"))</f>
        <v/>
      </c>
      <c r="T4777" s="25" t="str">
        <f>IF(S4777="Complete",IF(AND(NOT(ISNA(VLOOKUP(CONCATENATE(D4777,E4777,F4777,G4777,H4777,I4777,J4777,K4777),'SRF Drop Downs'!G:G,1,FALSE))),IF(AND(G4777&lt;&gt;"C3",K4777&lt;&gt;"O5"),IF(SUM(COUNTIF(L4777:R4777,"Y"),COUNTIF(L4777:R4777,"N"))=0,"V","I"),IF(COUNTIF(L4777:R4777,"Y"),"V","I"))="V", IF(AND('Sponsor Response Form (SRF)'!D4777="M1", COUNTIF('OMS Response Form (ORF)'!C:C, B4777)&gt;0), "I", "V")="V"), "Valid","Invalid")," ")</f>
        <v xml:space="preserve"> </v>
      </c>
    </row>
    <row r="4778" spans="1:20" x14ac:dyDescent="0.25">
      <c r="A4778" s="69"/>
      <c r="B4778" s="70"/>
      <c r="C4778" s="71"/>
      <c r="D4778" s="72"/>
      <c r="E4778" s="72"/>
      <c r="F4778" s="72"/>
      <c r="G4778" s="72"/>
      <c r="H4778" s="72"/>
      <c r="I4778" s="72"/>
      <c r="J4778" s="72"/>
      <c r="K4778" s="72"/>
      <c r="L4778" s="72"/>
      <c r="M4778" s="72"/>
      <c r="N4778" s="72"/>
      <c r="O4778" s="72"/>
      <c r="P4778" s="72"/>
      <c r="Q4778" s="72"/>
      <c r="R4778" s="72"/>
      <c r="S4778" s="24" t="str">
        <f>IF(COUNTA(A4778:R4778)=0,"",IF(AND(COUNTA(A4778:C4778)=3,COUNTIF('SRF Drop Downs'!$B$2:$B$5,'Sponsor Response Form (SRF)'!D4778),COUNTIF('SRF Drop Downs'!$F$2:$F$5,'Sponsor Response Form (SRF)'!E4778),COUNTIF('SRF Drop Downs'!$C$2:$C$4,'Sponsor Response Form (SRF)'!F4778),COUNTIF('SRF Drop Downs'!$D$2:$D$6,'Sponsor Response Form (SRF)'!G4778),COUNTIF('SRF Drop Downs'!$A$2:$A$5,'Sponsor Response Form (SRF)'!H4778),COUNTIF('SRF Drop Downs'!$A$2:$A$4,'Sponsor Response Form (SRF)'!I4778),COUNTIF('SRF Drop Downs'!$A$2:$A$5,'Sponsor Response Form (SRF)'!J4778),COUNTIF('SRF Drop Downs'!$E$2:$E$7,'Sponsor Response Form (SRF)'!K4778),COUNTIF('SRF Drop Downs'!$A$2:$A$4,'Sponsor Response Form (SRF)'!L4778),COUNTIF('SRF Drop Downs'!$A$2:$A$4,'Sponsor Response Form (SRF)'!M4778),COUNTIF('SRF Drop Downs'!$A$2:$A$4,'Sponsor Response Form (SRF)'!N4778),COUNTIF('SRF Drop Downs'!$A$2:$A$4,'Sponsor Response Form (SRF)'!O4778),COUNTIF('SRF Drop Downs'!$A$2:$A$4,'Sponsor Response Form (SRF)'!P4778),COUNTIF('SRF Drop Downs'!$A$2:$A$4,'Sponsor Response Form (SRF)'!Q4778),COUNTIF('SRF Drop Downs'!$A$2:$A$4,'Sponsor Response Form (SRF)'!R4778)),"Complete","Incomplete"))</f>
        <v/>
      </c>
      <c r="T4778" s="25" t="str">
        <f>IF(S4778="Complete",IF(AND(NOT(ISNA(VLOOKUP(CONCATENATE(D4778,E4778,F4778,G4778,H4778,I4778,J4778,K4778),'SRF Drop Downs'!G:G,1,FALSE))),IF(AND(G4778&lt;&gt;"C3",K4778&lt;&gt;"O5"),IF(SUM(COUNTIF(L4778:R4778,"Y"),COUNTIF(L4778:R4778,"N"))=0,"V","I"),IF(COUNTIF(L4778:R4778,"Y"),"V","I"))="V", IF(AND('Sponsor Response Form (SRF)'!D4778="M1", COUNTIF('OMS Response Form (ORF)'!C:C, B4778)&gt;0), "I", "V")="V"), "Valid","Invalid")," ")</f>
        <v xml:space="preserve"> </v>
      </c>
    </row>
    <row r="4779" spans="1:20" x14ac:dyDescent="0.25">
      <c r="A4779" s="69"/>
      <c r="B4779" s="70"/>
      <c r="C4779" s="71"/>
      <c r="D4779" s="72"/>
      <c r="E4779" s="72"/>
      <c r="F4779" s="72"/>
      <c r="G4779" s="72"/>
      <c r="H4779" s="72"/>
      <c r="I4779" s="72"/>
      <c r="J4779" s="72"/>
      <c r="K4779" s="72"/>
      <c r="L4779" s="72"/>
      <c r="M4779" s="72"/>
      <c r="N4779" s="72"/>
      <c r="O4779" s="72"/>
      <c r="P4779" s="72"/>
      <c r="Q4779" s="72"/>
      <c r="R4779" s="72"/>
      <c r="S4779" s="24" t="str">
        <f>IF(COUNTA(A4779:R4779)=0,"",IF(AND(COUNTA(A4779:C4779)=3,COUNTIF('SRF Drop Downs'!$B$2:$B$5,'Sponsor Response Form (SRF)'!D4779),COUNTIF('SRF Drop Downs'!$F$2:$F$5,'Sponsor Response Form (SRF)'!E4779),COUNTIF('SRF Drop Downs'!$C$2:$C$4,'Sponsor Response Form (SRF)'!F4779),COUNTIF('SRF Drop Downs'!$D$2:$D$6,'Sponsor Response Form (SRF)'!G4779),COUNTIF('SRF Drop Downs'!$A$2:$A$5,'Sponsor Response Form (SRF)'!H4779),COUNTIF('SRF Drop Downs'!$A$2:$A$4,'Sponsor Response Form (SRF)'!I4779),COUNTIF('SRF Drop Downs'!$A$2:$A$5,'Sponsor Response Form (SRF)'!J4779),COUNTIF('SRF Drop Downs'!$E$2:$E$7,'Sponsor Response Form (SRF)'!K4779),COUNTIF('SRF Drop Downs'!$A$2:$A$4,'Sponsor Response Form (SRF)'!L4779),COUNTIF('SRF Drop Downs'!$A$2:$A$4,'Sponsor Response Form (SRF)'!M4779),COUNTIF('SRF Drop Downs'!$A$2:$A$4,'Sponsor Response Form (SRF)'!N4779),COUNTIF('SRF Drop Downs'!$A$2:$A$4,'Sponsor Response Form (SRF)'!O4779),COUNTIF('SRF Drop Downs'!$A$2:$A$4,'Sponsor Response Form (SRF)'!P4779),COUNTIF('SRF Drop Downs'!$A$2:$A$4,'Sponsor Response Form (SRF)'!Q4779),COUNTIF('SRF Drop Downs'!$A$2:$A$4,'Sponsor Response Form (SRF)'!R4779)),"Complete","Incomplete"))</f>
        <v/>
      </c>
      <c r="T4779" s="25" t="str">
        <f>IF(S4779="Complete",IF(AND(NOT(ISNA(VLOOKUP(CONCATENATE(D4779,E4779,F4779,G4779,H4779,I4779,J4779,K4779),'SRF Drop Downs'!G:G,1,FALSE))),IF(AND(G4779&lt;&gt;"C3",K4779&lt;&gt;"O5"),IF(SUM(COUNTIF(L4779:R4779,"Y"),COUNTIF(L4779:R4779,"N"))=0,"V","I"),IF(COUNTIF(L4779:R4779,"Y"),"V","I"))="V", IF(AND('Sponsor Response Form (SRF)'!D4779="M1", COUNTIF('OMS Response Form (ORF)'!C:C, B4779)&gt;0), "I", "V")="V"), "Valid","Invalid")," ")</f>
        <v xml:space="preserve"> </v>
      </c>
    </row>
    <row r="4780" spans="1:20" x14ac:dyDescent="0.25">
      <c r="A4780" s="69"/>
      <c r="B4780" s="70"/>
      <c r="C4780" s="71"/>
      <c r="D4780" s="72"/>
      <c r="E4780" s="72"/>
      <c r="F4780" s="72"/>
      <c r="G4780" s="72"/>
      <c r="H4780" s="72"/>
      <c r="I4780" s="72"/>
      <c r="J4780" s="72"/>
      <c r="K4780" s="72"/>
      <c r="L4780" s="72"/>
      <c r="M4780" s="72"/>
      <c r="N4780" s="72"/>
      <c r="O4780" s="72"/>
      <c r="P4780" s="72"/>
      <c r="Q4780" s="72"/>
      <c r="R4780" s="72"/>
      <c r="S4780" s="24" t="str">
        <f>IF(COUNTA(A4780:R4780)=0,"",IF(AND(COUNTA(A4780:C4780)=3,COUNTIF('SRF Drop Downs'!$B$2:$B$5,'Sponsor Response Form (SRF)'!D4780),COUNTIF('SRF Drop Downs'!$F$2:$F$5,'Sponsor Response Form (SRF)'!E4780),COUNTIF('SRF Drop Downs'!$C$2:$C$4,'Sponsor Response Form (SRF)'!F4780),COUNTIF('SRF Drop Downs'!$D$2:$D$6,'Sponsor Response Form (SRF)'!G4780),COUNTIF('SRF Drop Downs'!$A$2:$A$5,'Sponsor Response Form (SRF)'!H4780),COUNTIF('SRF Drop Downs'!$A$2:$A$4,'Sponsor Response Form (SRF)'!I4780),COUNTIF('SRF Drop Downs'!$A$2:$A$5,'Sponsor Response Form (SRF)'!J4780),COUNTIF('SRF Drop Downs'!$E$2:$E$7,'Sponsor Response Form (SRF)'!K4780),COUNTIF('SRF Drop Downs'!$A$2:$A$4,'Sponsor Response Form (SRF)'!L4780),COUNTIF('SRF Drop Downs'!$A$2:$A$4,'Sponsor Response Form (SRF)'!M4780),COUNTIF('SRF Drop Downs'!$A$2:$A$4,'Sponsor Response Form (SRF)'!N4780),COUNTIF('SRF Drop Downs'!$A$2:$A$4,'Sponsor Response Form (SRF)'!O4780),COUNTIF('SRF Drop Downs'!$A$2:$A$4,'Sponsor Response Form (SRF)'!P4780),COUNTIF('SRF Drop Downs'!$A$2:$A$4,'Sponsor Response Form (SRF)'!Q4780),COUNTIF('SRF Drop Downs'!$A$2:$A$4,'Sponsor Response Form (SRF)'!R4780)),"Complete","Incomplete"))</f>
        <v/>
      </c>
      <c r="T4780" s="25" t="str">
        <f>IF(S4780="Complete",IF(AND(NOT(ISNA(VLOOKUP(CONCATENATE(D4780,E4780,F4780,G4780,H4780,I4780,J4780,K4780),'SRF Drop Downs'!G:G,1,FALSE))),IF(AND(G4780&lt;&gt;"C3",K4780&lt;&gt;"O5"),IF(SUM(COUNTIF(L4780:R4780,"Y"),COUNTIF(L4780:R4780,"N"))=0,"V","I"),IF(COUNTIF(L4780:R4780,"Y"),"V","I"))="V", IF(AND('Sponsor Response Form (SRF)'!D4780="M1", COUNTIF('OMS Response Form (ORF)'!C:C, B4780)&gt;0), "I", "V")="V"), "Valid","Invalid")," ")</f>
        <v xml:space="preserve"> </v>
      </c>
    </row>
    <row r="4781" spans="1:20" x14ac:dyDescent="0.25">
      <c r="A4781" s="69"/>
      <c r="B4781" s="70"/>
      <c r="C4781" s="71"/>
      <c r="D4781" s="72"/>
      <c r="E4781" s="72"/>
      <c r="F4781" s="72"/>
      <c r="G4781" s="72"/>
      <c r="H4781" s="72"/>
      <c r="I4781" s="72"/>
      <c r="J4781" s="72"/>
      <c r="K4781" s="72"/>
      <c r="L4781" s="72"/>
      <c r="M4781" s="72"/>
      <c r="N4781" s="72"/>
      <c r="O4781" s="72"/>
      <c r="P4781" s="72"/>
      <c r="Q4781" s="72"/>
      <c r="R4781" s="72"/>
      <c r="S4781" s="24" t="str">
        <f>IF(COUNTA(A4781:R4781)=0,"",IF(AND(COUNTA(A4781:C4781)=3,COUNTIF('SRF Drop Downs'!$B$2:$B$5,'Sponsor Response Form (SRF)'!D4781),COUNTIF('SRF Drop Downs'!$F$2:$F$5,'Sponsor Response Form (SRF)'!E4781),COUNTIF('SRF Drop Downs'!$C$2:$C$4,'Sponsor Response Form (SRF)'!F4781),COUNTIF('SRF Drop Downs'!$D$2:$D$6,'Sponsor Response Form (SRF)'!G4781),COUNTIF('SRF Drop Downs'!$A$2:$A$5,'Sponsor Response Form (SRF)'!H4781),COUNTIF('SRF Drop Downs'!$A$2:$A$4,'Sponsor Response Form (SRF)'!I4781),COUNTIF('SRF Drop Downs'!$A$2:$A$5,'Sponsor Response Form (SRF)'!J4781),COUNTIF('SRF Drop Downs'!$E$2:$E$7,'Sponsor Response Form (SRF)'!K4781),COUNTIF('SRF Drop Downs'!$A$2:$A$4,'Sponsor Response Form (SRF)'!L4781),COUNTIF('SRF Drop Downs'!$A$2:$A$4,'Sponsor Response Form (SRF)'!M4781),COUNTIF('SRF Drop Downs'!$A$2:$A$4,'Sponsor Response Form (SRF)'!N4781),COUNTIF('SRF Drop Downs'!$A$2:$A$4,'Sponsor Response Form (SRF)'!O4781),COUNTIF('SRF Drop Downs'!$A$2:$A$4,'Sponsor Response Form (SRF)'!P4781),COUNTIF('SRF Drop Downs'!$A$2:$A$4,'Sponsor Response Form (SRF)'!Q4781),COUNTIF('SRF Drop Downs'!$A$2:$A$4,'Sponsor Response Form (SRF)'!R4781)),"Complete","Incomplete"))</f>
        <v/>
      </c>
      <c r="T4781" s="25" t="str">
        <f>IF(S4781="Complete",IF(AND(NOT(ISNA(VLOOKUP(CONCATENATE(D4781,E4781,F4781,G4781,H4781,I4781,J4781,K4781),'SRF Drop Downs'!G:G,1,FALSE))),IF(AND(G4781&lt;&gt;"C3",K4781&lt;&gt;"O5"),IF(SUM(COUNTIF(L4781:R4781,"Y"),COUNTIF(L4781:R4781,"N"))=0,"V","I"),IF(COUNTIF(L4781:R4781,"Y"),"V","I"))="V", IF(AND('Sponsor Response Form (SRF)'!D4781="M1", COUNTIF('OMS Response Form (ORF)'!C:C, B4781)&gt;0), "I", "V")="V"), "Valid","Invalid")," ")</f>
        <v xml:space="preserve"> </v>
      </c>
    </row>
    <row r="4782" spans="1:20" x14ac:dyDescent="0.25">
      <c r="A4782" s="69"/>
      <c r="B4782" s="70"/>
      <c r="C4782" s="71"/>
      <c r="D4782" s="72"/>
      <c r="E4782" s="72"/>
      <c r="F4782" s="72"/>
      <c r="G4782" s="72"/>
      <c r="H4782" s="72"/>
      <c r="I4782" s="72"/>
      <c r="J4782" s="72"/>
      <c r="K4782" s="72"/>
      <c r="L4782" s="72"/>
      <c r="M4782" s="72"/>
      <c r="N4782" s="72"/>
      <c r="O4782" s="72"/>
      <c r="P4782" s="72"/>
      <c r="Q4782" s="72"/>
      <c r="R4782" s="72"/>
      <c r="S4782" s="24" t="str">
        <f>IF(COUNTA(A4782:R4782)=0,"",IF(AND(COUNTA(A4782:C4782)=3,COUNTIF('SRF Drop Downs'!$B$2:$B$5,'Sponsor Response Form (SRF)'!D4782),COUNTIF('SRF Drop Downs'!$F$2:$F$5,'Sponsor Response Form (SRF)'!E4782),COUNTIF('SRF Drop Downs'!$C$2:$C$4,'Sponsor Response Form (SRF)'!F4782),COUNTIF('SRF Drop Downs'!$D$2:$D$6,'Sponsor Response Form (SRF)'!G4782),COUNTIF('SRF Drop Downs'!$A$2:$A$5,'Sponsor Response Form (SRF)'!H4782),COUNTIF('SRF Drop Downs'!$A$2:$A$4,'Sponsor Response Form (SRF)'!I4782),COUNTIF('SRF Drop Downs'!$A$2:$A$5,'Sponsor Response Form (SRF)'!J4782),COUNTIF('SRF Drop Downs'!$E$2:$E$7,'Sponsor Response Form (SRF)'!K4782),COUNTIF('SRF Drop Downs'!$A$2:$A$4,'Sponsor Response Form (SRF)'!L4782),COUNTIF('SRF Drop Downs'!$A$2:$A$4,'Sponsor Response Form (SRF)'!M4782),COUNTIF('SRF Drop Downs'!$A$2:$A$4,'Sponsor Response Form (SRF)'!N4782),COUNTIF('SRF Drop Downs'!$A$2:$A$4,'Sponsor Response Form (SRF)'!O4782),COUNTIF('SRF Drop Downs'!$A$2:$A$4,'Sponsor Response Form (SRF)'!P4782),COUNTIF('SRF Drop Downs'!$A$2:$A$4,'Sponsor Response Form (SRF)'!Q4782),COUNTIF('SRF Drop Downs'!$A$2:$A$4,'Sponsor Response Form (SRF)'!R4782)),"Complete","Incomplete"))</f>
        <v/>
      </c>
      <c r="T4782" s="25" t="str">
        <f>IF(S4782="Complete",IF(AND(NOT(ISNA(VLOOKUP(CONCATENATE(D4782,E4782,F4782,G4782,H4782,I4782,J4782,K4782),'SRF Drop Downs'!G:G,1,FALSE))),IF(AND(G4782&lt;&gt;"C3",K4782&lt;&gt;"O5"),IF(SUM(COUNTIF(L4782:R4782,"Y"),COUNTIF(L4782:R4782,"N"))=0,"V","I"),IF(COUNTIF(L4782:R4782,"Y"),"V","I"))="V", IF(AND('Sponsor Response Form (SRF)'!D4782="M1", COUNTIF('OMS Response Form (ORF)'!C:C, B4782)&gt;0), "I", "V")="V"), "Valid","Invalid")," ")</f>
        <v xml:space="preserve"> </v>
      </c>
    </row>
    <row r="4783" spans="1:20" x14ac:dyDescent="0.25">
      <c r="A4783" s="69"/>
      <c r="B4783" s="70"/>
      <c r="C4783" s="71"/>
      <c r="D4783" s="72"/>
      <c r="E4783" s="72"/>
      <c r="F4783" s="72"/>
      <c r="G4783" s="72"/>
      <c r="H4783" s="72"/>
      <c r="I4783" s="72"/>
      <c r="J4783" s="72"/>
      <c r="K4783" s="72"/>
      <c r="L4783" s="72"/>
      <c r="M4783" s="72"/>
      <c r="N4783" s="72"/>
      <c r="O4783" s="72"/>
      <c r="P4783" s="72"/>
      <c r="Q4783" s="72"/>
      <c r="R4783" s="72"/>
      <c r="S4783" s="24" t="str">
        <f>IF(COUNTA(A4783:R4783)=0,"",IF(AND(COUNTA(A4783:C4783)=3,COUNTIF('SRF Drop Downs'!$B$2:$B$5,'Sponsor Response Form (SRF)'!D4783),COUNTIF('SRF Drop Downs'!$F$2:$F$5,'Sponsor Response Form (SRF)'!E4783),COUNTIF('SRF Drop Downs'!$C$2:$C$4,'Sponsor Response Form (SRF)'!F4783),COUNTIF('SRF Drop Downs'!$D$2:$D$6,'Sponsor Response Form (SRF)'!G4783),COUNTIF('SRF Drop Downs'!$A$2:$A$5,'Sponsor Response Form (SRF)'!H4783),COUNTIF('SRF Drop Downs'!$A$2:$A$4,'Sponsor Response Form (SRF)'!I4783),COUNTIF('SRF Drop Downs'!$A$2:$A$5,'Sponsor Response Form (SRF)'!J4783),COUNTIF('SRF Drop Downs'!$E$2:$E$7,'Sponsor Response Form (SRF)'!K4783),COUNTIF('SRF Drop Downs'!$A$2:$A$4,'Sponsor Response Form (SRF)'!L4783),COUNTIF('SRF Drop Downs'!$A$2:$A$4,'Sponsor Response Form (SRF)'!M4783),COUNTIF('SRF Drop Downs'!$A$2:$A$4,'Sponsor Response Form (SRF)'!N4783),COUNTIF('SRF Drop Downs'!$A$2:$A$4,'Sponsor Response Form (SRF)'!O4783),COUNTIF('SRF Drop Downs'!$A$2:$A$4,'Sponsor Response Form (SRF)'!P4783),COUNTIF('SRF Drop Downs'!$A$2:$A$4,'Sponsor Response Form (SRF)'!Q4783),COUNTIF('SRF Drop Downs'!$A$2:$A$4,'Sponsor Response Form (SRF)'!R4783)),"Complete","Incomplete"))</f>
        <v/>
      </c>
      <c r="T4783" s="25" t="str">
        <f>IF(S4783="Complete",IF(AND(NOT(ISNA(VLOOKUP(CONCATENATE(D4783,E4783,F4783,G4783,H4783,I4783,J4783,K4783),'SRF Drop Downs'!G:G,1,FALSE))),IF(AND(G4783&lt;&gt;"C3",K4783&lt;&gt;"O5"),IF(SUM(COUNTIF(L4783:R4783,"Y"),COUNTIF(L4783:R4783,"N"))=0,"V","I"),IF(COUNTIF(L4783:R4783,"Y"),"V","I"))="V", IF(AND('Sponsor Response Form (SRF)'!D4783="M1", COUNTIF('OMS Response Form (ORF)'!C:C, B4783)&gt;0), "I", "V")="V"), "Valid","Invalid")," ")</f>
        <v xml:space="preserve"> </v>
      </c>
    </row>
    <row r="4784" spans="1:20" x14ac:dyDescent="0.25">
      <c r="A4784" s="69"/>
      <c r="B4784" s="70"/>
      <c r="C4784" s="71"/>
      <c r="D4784" s="72"/>
      <c r="E4784" s="72"/>
      <c r="F4784" s="72"/>
      <c r="G4784" s="72"/>
      <c r="H4784" s="72"/>
      <c r="I4784" s="72"/>
      <c r="J4784" s="72"/>
      <c r="K4784" s="72"/>
      <c r="L4784" s="72"/>
      <c r="M4784" s="72"/>
      <c r="N4784" s="72"/>
      <c r="O4784" s="72"/>
      <c r="P4784" s="72"/>
      <c r="Q4784" s="72"/>
      <c r="R4784" s="72"/>
      <c r="S4784" s="24" t="str">
        <f>IF(COUNTA(A4784:R4784)=0,"",IF(AND(COUNTA(A4784:C4784)=3,COUNTIF('SRF Drop Downs'!$B$2:$B$5,'Sponsor Response Form (SRF)'!D4784),COUNTIF('SRF Drop Downs'!$F$2:$F$5,'Sponsor Response Form (SRF)'!E4784),COUNTIF('SRF Drop Downs'!$C$2:$C$4,'Sponsor Response Form (SRF)'!F4784),COUNTIF('SRF Drop Downs'!$D$2:$D$6,'Sponsor Response Form (SRF)'!G4784),COUNTIF('SRF Drop Downs'!$A$2:$A$5,'Sponsor Response Form (SRF)'!H4784),COUNTIF('SRF Drop Downs'!$A$2:$A$4,'Sponsor Response Form (SRF)'!I4784),COUNTIF('SRF Drop Downs'!$A$2:$A$5,'Sponsor Response Form (SRF)'!J4784),COUNTIF('SRF Drop Downs'!$E$2:$E$7,'Sponsor Response Form (SRF)'!K4784),COUNTIF('SRF Drop Downs'!$A$2:$A$4,'Sponsor Response Form (SRF)'!L4784),COUNTIF('SRF Drop Downs'!$A$2:$A$4,'Sponsor Response Form (SRF)'!M4784),COUNTIF('SRF Drop Downs'!$A$2:$A$4,'Sponsor Response Form (SRF)'!N4784),COUNTIF('SRF Drop Downs'!$A$2:$A$4,'Sponsor Response Form (SRF)'!O4784),COUNTIF('SRF Drop Downs'!$A$2:$A$4,'Sponsor Response Form (SRF)'!P4784),COUNTIF('SRF Drop Downs'!$A$2:$A$4,'Sponsor Response Form (SRF)'!Q4784),COUNTIF('SRF Drop Downs'!$A$2:$A$4,'Sponsor Response Form (SRF)'!R4784)),"Complete","Incomplete"))</f>
        <v/>
      </c>
      <c r="T4784" s="25" t="str">
        <f>IF(S4784="Complete",IF(AND(NOT(ISNA(VLOOKUP(CONCATENATE(D4784,E4784,F4784,G4784,H4784,I4784,J4784,K4784),'SRF Drop Downs'!G:G,1,FALSE))),IF(AND(G4784&lt;&gt;"C3",K4784&lt;&gt;"O5"),IF(SUM(COUNTIF(L4784:R4784,"Y"),COUNTIF(L4784:R4784,"N"))=0,"V","I"),IF(COUNTIF(L4784:R4784,"Y"),"V","I"))="V", IF(AND('Sponsor Response Form (SRF)'!D4784="M1", COUNTIF('OMS Response Form (ORF)'!C:C, B4784)&gt;0), "I", "V")="V"), "Valid","Invalid")," ")</f>
        <v xml:space="preserve"> </v>
      </c>
    </row>
    <row r="4785" spans="1:20" x14ac:dyDescent="0.25">
      <c r="A4785" s="69"/>
      <c r="B4785" s="70"/>
      <c r="C4785" s="71"/>
      <c r="D4785" s="72"/>
      <c r="E4785" s="72"/>
      <c r="F4785" s="72"/>
      <c r="G4785" s="72"/>
      <c r="H4785" s="72"/>
      <c r="I4785" s="72"/>
      <c r="J4785" s="72"/>
      <c r="K4785" s="72"/>
      <c r="L4785" s="72"/>
      <c r="M4785" s="72"/>
      <c r="N4785" s="72"/>
      <c r="O4785" s="72"/>
      <c r="P4785" s="72"/>
      <c r="Q4785" s="72"/>
      <c r="R4785" s="72"/>
      <c r="S4785" s="24" t="str">
        <f>IF(COUNTA(A4785:R4785)=0,"",IF(AND(COUNTA(A4785:C4785)=3,COUNTIF('SRF Drop Downs'!$B$2:$B$5,'Sponsor Response Form (SRF)'!D4785),COUNTIF('SRF Drop Downs'!$F$2:$F$5,'Sponsor Response Form (SRF)'!E4785),COUNTIF('SRF Drop Downs'!$C$2:$C$4,'Sponsor Response Form (SRF)'!F4785),COUNTIF('SRF Drop Downs'!$D$2:$D$6,'Sponsor Response Form (SRF)'!G4785),COUNTIF('SRF Drop Downs'!$A$2:$A$5,'Sponsor Response Form (SRF)'!H4785),COUNTIF('SRF Drop Downs'!$A$2:$A$4,'Sponsor Response Form (SRF)'!I4785),COUNTIF('SRF Drop Downs'!$A$2:$A$5,'Sponsor Response Form (SRF)'!J4785),COUNTIF('SRF Drop Downs'!$E$2:$E$7,'Sponsor Response Form (SRF)'!K4785),COUNTIF('SRF Drop Downs'!$A$2:$A$4,'Sponsor Response Form (SRF)'!L4785),COUNTIF('SRF Drop Downs'!$A$2:$A$4,'Sponsor Response Form (SRF)'!M4785),COUNTIF('SRF Drop Downs'!$A$2:$A$4,'Sponsor Response Form (SRF)'!N4785),COUNTIF('SRF Drop Downs'!$A$2:$A$4,'Sponsor Response Form (SRF)'!O4785),COUNTIF('SRF Drop Downs'!$A$2:$A$4,'Sponsor Response Form (SRF)'!P4785),COUNTIF('SRF Drop Downs'!$A$2:$A$4,'Sponsor Response Form (SRF)'!Q4785),COUNTIF('SRF Drop Downs'!$A$2:$A$4,'Sponsor Response Form (SRF)'!R4785)),"Complete","Incomplete"))</f>
        <v/>
      </c>
      <c r="T4785" s="25" t="str">
        <f>IF(S4785="Complete",IF(AND(NOT(ISNA(VLOOKUP(CONCATENATE(D4785,E4785,F4785,G4785,H4785,I4785,J4785,K4785),'SRF Drop Downs'!G:G,1,FALSE))),IF(AND(G4785&lt;&gt;"C3",K4785&lt;&gt;"O5"),IF(SUM(COUNTIF(L4785:R4785,"Y"),COUNTIF(L4785:R4785,"N"))=0,"V","I"),IF(COUNTIF(L4785:R4785,"Y"),"V","I"))="V", IF(AND('Sponsor Response Form (SRF)'!D4785="M1", COUNTIF('OMS Response Form (ORF)'!C:C, B4785)&gt;0), "I", "V")="V"), "Valid","Invalid")," ")</f>
        <v xml:space="preserve"> </v>
      </c>
    </row>
    <row r="4786" spans="1:20" x14ac:dyDescent="0.25">
      <c r="A4786" s="69"/>
      <c r="B4786" s="70"/>
      <c r="C4786" s="71"/>
      <c r="D4786" s="72"/>
      <c r="E4786" s="72"/>
      <c r="F4786" s="72"/>
      <c r="G4786" s="72"/>
      <c r="H4786" s="72"/>
      <c r="I4786" s="72"/>
      <c r="J4786" s="72"/>
      <c r="K4786" s="72"/>
      <c r="L4786" s="72"/>
      <c r="M4786" s="72"/>
      <c r="N4786" s="72"/>
      <c r="O4786" s="72"/>
      <c r="P4786" s="72"/>
      <c r="Q4786" s="72"/>
      <c r="R4786" s="72"/>
      <c r="S4786" s="24" t="str">
        <f>IF(COUNTA(A4786:R4786)=0,"",IF(AND(COUNTA(A4786:C4786)=3,COUNTIF('SRF Drop Downs'!$B$2:$B$5,'Sponsor Response Form (SRF)'!D4786),COUNTIF('SRF Drop Downs'!$F$2:$F$5,'Sponsor Response Form (SRF)'!E4786),COUNTIF('SRF Drop Downs'!$C$2:$C$4,'Sponsor Response Form (SRF)'!F4786),COUNTIF('SRF Drop Downs'!$D$2:$D$6,'Sponsor Response Form (SRF)'!G4786),COUNTIF('SRF Drop Downs'!$A$2:$A$5,'Sponsor Response Form (SRF)'!H4786),COUNTIF('SRF Drop Downs'!$A$2:$A$4,'Sponsor Response Form (SRF)'!I4786),COUNTIF('SRF Drop Downs'!$A$2:$A$5,'Sponsor Response Form (SRF)'!J4786),COUNTIF('SRF Drop Downs'!$E$2:$E$7,'Sponsor Response Form (SRF)'!K4786),COUNTIF('SRF Drop Downs'!$A$2:$A$4,'Sponsor Response Form (SRF)'!L4786),COUNTIF('SRF Drop Downs'!$A$2:$A$4,'Sponsor Response Form (SRF)'!M4786),COUNTIF('SRF Drop Downs'!$A$2:$A$4,'Sponsor Response Form (SRF)'!N4786),COUNTIF('SRF Drop Downs'!$A$2:$A$4,'Sponsor Response Form (SRF)'!O4786),COUNTIF('SRF Drop Downs'!$A$2:$A$4,'Sponsor Response Form (SRF)'!P4786),COUNTIF('SRF Drop Downs'!$A$2:$A$4,'Sponsor Response Form (SRF)'!Q4786),COUNTIF('SRF Drop Downs'!$A$2:$A$4,'Sponsor Response Form (SRF)'!R4786)),"Complete","Incomplete"))</f>
        <v/>
      </c>
      <c r="T4786" s="25" t="str">
        <f>IF(S4786="Complete",IF(AND(NOT(ISNA(VLOOKUP(CONCATENATE(D4786,E4786,F4786,G4786,H4786,I4786,J4786,K4786),'SRF Drop Downs'!G:G,1,FALSE))),IF(AND(G4786&lt;&gt;"C3",K4786&lt;&gt;"O5"),IF(SUM(COUNTIF(L4786:R4786,"Y"),COUNTIF(L4786:R4786,"N"))=0,"V","I"),IF(COUNTIF(L4786:R4786,"Y"),"V","I"))="V", IF(AND('Sponsor Response Form (SRF)'!D4786="M1", COUNTIF('OMS Response Form (ORF)'!C:C, B4786)&gt;0), "I", "V")="V"), "Valid","Invalid")," ")</f>
        <v xml:space="preserve"> </v>
      </c>
    </row>
    <row r="4787" spans="1:20" x14ac:dyDescent="0.25">
      <c r="A4787" s="69"/>
      <c r="B4787" s="70"/>
      <c r="C4787" s="71"/>
      <c r="D4787" s="72"/>
      <c r="E4787" s="72"/>
      <c r="F4787" s="72"/>
      <c r="G4787" s="72"/>
      <c r="H4787" s="72"/>
      <c r="I4787" s="72"/>
      <c r="J4787" s="72"/>
      <c r="K4787" s="72"/>
      <c r="L4787" s="72"/>
      <c r="M4787" s="72"/>
      <c r="N4787" s="72"/>
      <c r="O4787" s="72"/>
      <c r="P4787" s="72"/>
      <c r="Q4787" s="72"/>
      <c r="R4787" s="72"/>
      <c r="S4787" s="24" t="str">
        <f>IF(COUNTA(A4787:R4787)=0,"",IF(AND(COUNTA(A4787:C4787)=3,COUNTIF('SRF Drop Downs'!$B$2:$B$5,'Sponsor Response Form (SRF)'!D4787),COUNTIF('SRF Drop Downs'!$F$2:$F$5,'Sponsor Response Form (SRF)'!E4787),COUNTIF('SRF Drop Downs'!$C$2:$C$4,'Sponsor Response Form (SRF)'!F4787),COUNTIF('SRF Drop Downs'!$D$2:$D$6,'Sponsor Response Form (SRF)'!G4787),COUNTIF('SRF Drop Downs'!$A$2:$A$5,'Sponsor Response Form (SRF)'!H4787),COUNTIF('SRF Drop Downs'!$A$2:$A$4,'Sponsor Response Form (SRF)'!I4787),COUNTIF('SRF Drop Downs'!$A$2:$A$5,'Sponsor Response Form (SRF)'!J4787),COUNTIF('SRF Drop Downs'!$E$2:$E$7,'Sponsor Response Form (SRF)'!K4787),COUNTIF('SRF Drop Downs'!$A$2:$A$4,'Sponsor Response Form (SRF)'!L4787),COUNTIF('SRF Drop Downs'!$A$2:$A$4,'Sponsor Response Form (SRF)'!M4787),COUNTIF('SRF Drop Downs'!$A$2:$A$4,'Sponsor Response Form (SRF)'!N4787),COUNTIF('SRF Drop Downs'!$A$2:$A$4,'Sponsor Response Form (SRF)'!O4787),COUNTIF('SRF Drop Downs'!$A$2:$A$4,'Sponsor Response Form (SRF)'!P4787),COUNTIF('SRF Drop Downs'!$A$2:$A$4,'Sponsor Response Form (SRF)'!Q4787),COUNTIF('SRF Drop Downs'!$A$2:$A$4,'Sponsor Response Form (SRF)'!R4787)),"Complete","Incomplete"))</f>
        <v/>
      </c>
      <c r="T4787" s="25" t="str">
        <f>IF(S4787="Complete",IF(AND(NOT(ISNA(VLOOKUP(CONCATENATE(D4787,E4787,F4787,G4787,H4787,I4787,J4787,K4787),'SRF Drop Downs'!G:G,1,FALSE))),IF(AND(G4787&lt;&gt;"C3",K4787&lt;&gt;"O5"),IF(SUM(COUNTIF(L4787:R4787,"Y"),COUNTIF(L4787:R4787,"N"))=0,"V","I"),IF(COUNTIF(L4787:R4787,"Y"),"V","I"))="V", IF(AND('Sponsor Response Form (SRF)'!D4787="M1", COUNTIF('OMS Response Form (ORF)'!C:C, B4787)&gt;0), "I", "V")="V"), "Valid","Invalid")," ")</f>
        <v xml:space="preserve"> </v>
      </c>
    </row>
    <row r="4788" spans="1:20" x14ac:dyDescent="0.25">
      <c r="A4788" s="69"/>
      <c r="B4788" s="70"/>
      <c r="C4788" s="71"/>
      <c r="D4788" s="72"/>
      <c r="E4788" s="72"/>
      <c r="F4788" s="72"/>
      <c r="G4788" s="72"/>
      <c r="H4788" s="72"/>
      <c r="I4788" s="72"/>
      <c r="J4788" s="72"/>
      <c r="K4788" s="72"/>
      <c r="L4788" s="72"/>
      <c r="M4788" s="72"/>
      <c r="N4788" s="72"/>
      <c r="O4788" s="72"/>
      <c r="P4788" s="72"/>
      <c r="Q4788" s="72"/>
      <c r="R4788" s="72"/>
      <c r="S4788" s="24" t="str">
        <f>IF(COUNTA(A4788:R4788)=0,"",IF(AND(COUNTA(A4788:C4788)=3,COUNTIF('SRF Drop Downs'!$B$2:$B$5,'Sponsor Response Form (SRF)'!D4788),COUNTIF('SRF Drop Downs'!$F$2:$F$5,'Sponsor Response Form (SRF)'!E4788),COUNTIF('SRF Drop Downs'!$C$2:$C$4,'Sponsor Response Form (SRF)'!F4788),COUNTIF('SRF Drop Downs'!$D$2:$D$6,'Sponsor Response Form (SRF)'!G4788),COUNTIF('SRF Drop Downs'!$A$2:$A$5,'Sponsor Response Form (SRF)'!H4788),COUNTIF('SRF Drop Downs'!$A$2:$A$4,'Sponsor Response Form (SRF)'!I4788),COUNTIF('SRF Drop Downs'!$A$2:$A$5,'Sponsor Response Form (SRF)'!J4788),COUNTIF('SRF Drop Downs'!$E$2:$E$7,'Sponsor Response Form (SRF)'!K4788),COUNTIF('SRF Drop Downs'!$A$2:$A$4,'Sponsor Response Form (SRF)'!L4788),COUNTIF('SRF Drop Downs'!$A$2:$A$4,'Sponsor Response Form (SRF)'!M4788),COUNTIF('SRF Drop Downs'!$A$2:$A$4,'Sponsor Response Form (SRF)'!N4788),COUNTIF('SRF Drop Downs'!$A$2:$A$4,'Sponsor Response Form (SRF)'!O4788),COUNTIF('SRF Drop Downs'!$A$2:$A$4,'Sponsor Response Form (SRF)'!P4788),COUNTIF('SRF Drop Downs'!$A$2:$A$4,'Sponsor Response Form (SRF)'!Q4788),COUNTIF('SRF Drop Downs'!$A$2:$A$4,'Sponsor Response Form (SRF)'!R4788)),"Complete","Incomplete"))</f>
        <v/>
      </c>
      <c r="T4788" s="25" t="str">
        <f>IF(S4788="Complete",IF(AND(NOT(ISNA(VLOOKUP(CONCATENATE(D4788,E4788,F4788,G4788,H4788,I4788,J4788,K4788),'SRF Drop Downs'!G:G,1,FALSE))),IF(AND(G4788&lt;&gt;"C3",K4788&lt;&gt;"O5"),IF(SUM(COUNTIF(L4788:R4788,"Y"),COUNTIF(L4788:R4788,"N"))=0,"V","I"),IF(COUNTIF(L4788:R4788,"Y"),"V","I"))="V", IF(AND('Sponsor Response Form (SRF)'!D4788="M1", COUNTIF('OMS Response Form (ORF)'!C:C, B4788)&gt;0), "I", "V")="V"), "Valid","Invalid")," ")</f>
        <v xml:space="preserve"> </v>
      </c>
    </row>
    <row r="4789" spans="1:20" x14ac:dyDescent="0.25">
      <c r="A4789" s="69"/>
      <c r="B4789" s="70"/>
      <c r="C4789" s="71"/>
      <c r="D4789" s="72"/>
      <c r="E4789" s="72"/>
      <c r="F4789" s="72"/>
      <c r="G4789" s="72"/>
      <c r="H4789" s="72"/>
      <c r="I4789" s="72"/>
      <c r="J4789" s="72"/>
      <c r="K4789" s="72"/>
      <c r="L4789" s="72"/>
      <c r="M4789" s="72"/>
      <c r="N4789" s="72"/>
      <c r="O4789" s="72"/>
      <c r="P4789" s="72"/>
      <c r="Q4789" s="72"/>
      <c r="R4789" s="72"/>
      <c r="S4789" s="24" t="str">
        <f>IF(COUNTA(A4789:R4789)=0,"",IF(AND(COUNTA(A4789:C4789)=3,COUNTIF('SRF Drop Downs'!$B$2:$B$5,'Sponsor Response Form (SRF)'!D4789),COUNTIF('SRF Drop Downs'!$F$2:$F$5,'Sponsor Response Form (SRF)'!E4789),COUNTIF('SRF Drop Downs'!$C$2:$C$4,'Sponsor Response Form (SRF)'!F4789),COUNTIF('SRF Drop Downs'!$D$2:$D$6,'Sponsor Response Form (SRF)'!G4789),COUNTIF('SRF Drop Downs'!$A$2:$A$5,'Sponsor Response Form (SRF)'!H4789),COUNTIF('SRF Drop Downs'!$A$2:$A$4,'Sponsor Response Form (SRF)'!I4789),COUNTIF('SRF Drop Downs'!$A$2:$A$5,'Sponsor Response Form (SRF)'!J4789),COUNTIF('SRF Drop Downs'!$E$2:$E$7,'Sponsor Response Form (SRF)'!K4789),COUNTIF('SRF Drop Downs'!$A$2:$A$4,'Sponsor Response Form (SRF)'!L4789),COUNTIF('SRF Drop Downs'!$A$2:$A$4,'Sponsor Response Form (SRF)'!M4789),COUNTIF('SRF Drop Downs'!$A$2:$A$4,'Sponsor Response Form (SRF)'!N4789),COUNTIF('SRF Drop Downs'!$A$2:$A$4,'Sponsor Response Form (SRF)'!O4789),COUNTIF('SRF Drop Downs'!$A$2:$A$4,'Sponsor Response Form (SRF)'!P4789),COUNTIF('SRF Drop Downs'!$A$2:$A$4,'Sponsor Response Form (SRF)'!Q4789),COUNTIF('SRF Drop Downs'!$A$2:$A$4,'Sponsor Response Form (SRF)'!R4789)),"Complete","Incomplete"))</f>
        <v/>
      </c>
      <c r="T4789" s="25" t="str">
        <f>IF(S4789="Complete",IF(AND(NOT(ISNA(VLOOKUP(CONCATENATE(D4789,E4789,F4789,G4789,H4789,I4789,J4789,K4789),'SRF Drop Downs'!G:G,1,FALSE))),IF(AND(G4789&lt;&gt;"C3",K4789&lt;&gt;"O5"),IF(SUM(COUNTIF(L4789:R4789,"Y"),COUNTIF(L4789:R4789,"N"))=0,"V","I"),IF(COUNTIF(L4789:R4789,"Y"),"V","I"))="V", IF(AND('Sponsor Response Form (SRF)'!D4789="M1", COUNTIF('OMS Response Form (ORF)'!C:C, B4789)&gt;0), "I", "V")="V"), "Valid","Invalid")," ")</f>
        <v xml:space="preserve"> </v>
      </c>
    </row>
    <row r="4790" spans="1:20" x14ac:dyDescent="0.25">
      <c r="A4790" s="69"/>
      <c r="B4790" s="70"/>
      <c r="C4790" s="71"/>
      <c r="D4790" s="72"/>
      <c r="E4790" s="72"/>
      <c r="F4790" s="72"/>
      <c r="G4790" s="72"/>
      <c r="H4790" s="72"/>
      <c r="I4790" s="72"/>
      <c r="J4790" s="72"/>
      <c r="K4790" s="72"/>
      <c r="L4790" s="72"/>
      <c r="M4790" s="72"/>
      <c r="N4790" s="72"/>
      <c r="O4790" s="72"/>
      <c r="P4790" s="72"/>
      <c r="Q4790" s="72"/>
      <c r="R4790" s="72"/>
      <c r="S4790" s="24" t="str">
        <f>IF(COUNTA(A4790:R4790)=0,"",IF(AND(COUNTA(A4790:C4790)=3,COUNTIF('SRF Drop Downs'!$B$2:$B$5,'Sponsor Response Form (SRF)'!D4790),COUNTIF('SRF Drop Downs'!$F$2:$F$5,'Sponsor Response Form (SRF)'!E4790),COUNTIF('SRF Drop Downs'!$C$2:$C$4,'Sponsor Response Form (SRF)'!F4790),COUNTIF('SRF Drop Downs'!$D$2:$D$6,'Sponsor Response Form (SRF)'!G4790),COUNTIF('SRF Drop Downs'!$A$2:$A$5,'Sponsor Response Form (SRF)'!H4790),COUNTIF('SRF Drop Downs'!$A$2:$A$4,'Sponsor Response Form (SRF)'!I4790),COUNTIF('SRF Drop Downs'!$A$2:$A$5,'Sponsor Response Form (SRF)'!J4790),COUNTIF('SRF Drop Downs'!$E$2:$E$7,'Sponsor Response Form (SRF)'!K4790),COUNTIF('SRF Drop Downs'!$A$2:$A$4,'Sponsor Response Form (SRF)'!L4790),COUNTIF('SRF Drop Downs'!$A$2:$A$4,'Sponsor Response Form (SRF)'!M4790),COUNTIF('SRF Drop Downs'!$A$2:$A$4,'Sponsor Response Form (SRF)'!N4790),COUNTIF('SRF Drop Downs'!$A$2:$A$4,'Sponsor Response Form (SRF)'!O4790),COUNTIF('SRF Drop Downs'!$A$2:$A$4,'Sponsor Response Form (SRF)'!P4790),COUNTIF('SRF Drop Downs'!$A$2:$A$4,'Sponsor Response Form (SRF)'!Q4790),COUNTIF('SRF Drop Downs'!$A$2:$A$4,'Sponsor Response Form (SRF)'!R4790)),"Complete","Incomplete"))</f>
        <v/>
      </c>
      <c r="T4790" s="25" t="str">
        <f>IF(S4790="Complete",IF(AND(NOT(ISNA(VLOOKUP(CONCATENATE(D4790,E4790,F4790,G4790,H4790,I4790,J4790,K4790),'SRF Drop Downs'!G:G,1,FALSE))),IF(AND(G4790&lt;&gt;"C3",K4790&lt;&gt;"O5"),IF(SUM(COUNTIF(L4790:R4790,"Y"),COUNTIF(L4790:R4790,"N"))=0,"V","I"),IF(COUNTIF(L4790:R4790,"Y"),"V","I"))="V", IF(AND('Sponsor Response Form (SRF)'!D4790="M1", COUNTIF('OMS Response Form (ORF)'!C:C, B4790)&gt;0), "I", "V")="V"), "Valid","Invalid")," ")</f>
        <v xml:space="preserve"> </v>
      </c>
    </row>
    <row r="4791" spans="1:20" x14ac:dyDescent="0.25">
      <c r="A4791" s="69"/>
      <c r="B4791" s="70"/>
      <c r="C4791" s="71"/>
      <c r="D4791" s="72"/>
      <c r="E4791" s="72"/>
      <c r="F4791" s="72"/>
      <c r="G4791" s="72"/>
      <c r="H4791" s="72"/>
      <c r="I4791" s="72"/>
      <c r="J4791" s="72"/>
      <c r="K4791" s="72"/>
      <c r="L4791" s="72"/>
      <c r="M4791" s="72"/>
      <c r="N4791" s="72"/>
      <c r="O4791" s="72"/>
      <c r="P4791" s="72"/>
      <c r="Q4791" s="72"/>
      <c r="R4791" s="72"/>
      <c r="S4791" s="24" t="str">
        <f>IF(COUNTA(A4791:R4791)=0,"",IF(AND(COUNTA(A4791:C4791)=3,COUNTIF('SRF Drop Downs'!$B$2:$B$5,'Sponsor Response Form (SRF)'!D4791),COUNTIF('SRF Drop Downs'!$F$2:$F$5,'Sponsor Response Form (SRF)'!E4791),COUNTIF('SRF Drop Downs'!$C$2:$C$4,'Sponsor Response Form (SRF)'!F4791),COUNTIF('SRF Drop Downs'!$D$2:$D$6,'Sponsor Response Form (SRF)'!G4791),COUNTIF('SRF Drop Downs'!$A$2:$A$5,'Sponsor Response Form (SRF)'!H4791),COUNTIF('SRF Drop Downs'!$A$2:$A$4,'Sponsor Response Form (SRF)'!I4791),COUNTIF('SRF Drop Downs'!$A$2:$A$5,'Sponsor Response Form (SRF)'!J4791),COUNTIF('SRF Drop Downs'!$E$2:$E$7,'Sponsor Response Form (SRF)'!K4791),COUNTIF('SRF Drop Downs'!$A$2:$A$4,'Sponsor Response Form (SRF)'!L4791),COUNTIF('SRF Drop Downs'!$A$2:$A$4,'Sponsor Response Form (SRF)'!M4791),COUNTIF('SRF Drop Downs'!$A$2:$A$4,'Sponsor Response Form (SRF)'!N4791),COUNTIF('SRF Drop Downs'!$A$2:$A$4,'Sponsor Response Form (SRF)'!O4791),COUNTIF('SRF Drop Downs'!$A$2:$A$4,'Sponsor Response Form (SRF)'!P4791),COUNTIF('SRF Drop Downs'!$A$2:$A$4,'Sponsor Response Form (SRF)'!Q4791),COUNTIF('SRF Drop Downs'!$A$2:$A$4,'Sponsor Response Form (SRF)'!R4791)),"Complete","Incomplete"))</f>
        <v/>
      </c>
      <c r="T4791" s="25" t="str">
        <f>IF(S4791="Complete",IF(AND(NOT(ISNA(VLOOKUP(CONCATENATE(D4791,E4791,F4791,G4791,H4791,I4791,J4791,K4791),'SRF Drop Downs'!G:G,1,FALSE))),IF(AND(G4791&lt;&gt;"C3",K4791&lt;&gt;"O5"),IF(SUM(COUNTIF(L4791:R4791,"Y"),COUNTIF(L4791:R4791,"N"))=0,"V","I"),IF(COUNTIF(L4791:R4791,"Y"),"V","I"))="V", IF(AND('Sponsor Response Form (SRF)'!D4791="M1", COUNTIF('OMS Response Form (ORF)'!C:C, B4791)&gt;0), "I", "V")="V"), "Valid","Invalid")," ")</f>
        <v xml:space="preserve"> </v>
      </c>
    </row>
    <row r="4792" spans="1:20" x14ac:dyDescent="0.25">
      <c r="A4792" s="69"/>
      <c r="B4792" s="70"/>
      <c r="C4792" s="71"/>
      <c r="D4792" s="72"/>
      <c r="E4792" s="72"/>
      <c r="F4792" s="72"/>
      <c r="G4792" s="72"/>
      <c r="H4792" s="72"/>
      <c r="I4792" s="72"/>
      <c r="J4792" s="72"/>
      <c r="K4792" s="72"/>
      <c r="L4792" s="72"/>
      <c r="M4792" s="72"/>
      <c r="N4792" s="72"/>
      <c r="O4792" s="72"/>
      <c r="P4792" s="72"/>
      <c r="Q4792" s="72"/>
      <c r="R4792" s="72"/>
      <c r="S4792" s="24" t="str">
        <f>IF(COUNTA(A4792:R4792)=0,"",IF(AND(COUNTA(A4792:C4792)=3,COUNTIF('SRF Drop Downs'!$B$2:$B$5,'Sponsor Response Form (SRF)'!D4792),COUNTIF('SRF Drop Downs'!$F$2:$F$5,'Sponsor Response Form (SRF)'!E4792),COUNTIF('SRF Drop Downs'!$C$2:$C$4,'Sponsor Response Form (SRF)'!F4792),COUNTIF('SRF Drop Downs'!$D$2:$D$6,'Sponsor Response Form (SRF)'!G4792),COUNTIF('SRF Drop Downs'!$A$2:$A$5,'Sponsor Response Form (SRF)'!H4792),COUNTIF('SRF Drop Downs'!$A$2:$A$4,'Sponsor Response Form (SRF)'!I4792),COUNTIF('SRF Drop Downs'!$A$2:$A$5,'Sponsor Response Form (SRF)'!J4792),COUNTIF('SRF Drop Downs'!$E$2:$E$7,'Sponsor Response Form (SRF)'!K4792),COUNTIF('SRF Drop Downs'!$A$2:$A$4,'Sponsor Response Form (SRF)'!L4792),COUNTIF('SRF Drop Downs'!$A$2:$A$4,'Sponsor Response Form (SRF)'!M4792),COUNTIF('SRF Drop Downs'!$A$2:$A$4,'Sponsor Response Form (SRF)'!N4792),COUNTIF('SRF Drop Downs'!$A$2:$A$4,'Sponsor Response Form (SRF)'!O4792),COUNTIF('SRF Drop Downs'!$A$2:$A$4,'Sponsor Response Form (SRF)'!P4792),COUNTIF('SRF Drop Downs'!$A$2:$A$4,'Sponsor Response Form (SRF)'!Q4792),COUNTIF('SRF Drop Downs'!$A$2:$A$4,'Sponsor Response Form (SRF)'!R4792)),"Complete","Incomplete"))</f>
        <v/>
      </c>
      <c r="T4792" s="25" t="str">
        <f>IF(S4792="Complete",IF(AND(NOT(ISNA(VLOOKUP(CONCATENATE(D4792,E4792,F4792,G4792,H4792,I4792,J4792,K4792),'SRF Drop Downs'!G:G,1,FALSE))),IF(AND(G4792&lt;&gt;"C3",K4792&lt;&gt;"O5"),IF(SUM(COUNTIF(L4792:R4792,"Y"),COUNTIF(L4792:R4792,"N"))=0,"V","I"),IF(COUNTIF(L4792:R4792,"Y"),"V","I"))="V", IF(AND('Sponsor Response Form (SRF)'!D4792="M1", COUNTIF('OMS Response Form (ORF)'!C:C, B4792)&gt;0), "I", "V")="V"), "Valid","Invalid")," ")</f>
        <v xml:space="preserve"> </v>
      </c>
    </row>
    <row r="4793" spans="1:20" x14ac:dyDescent="0.25">
      <c r="A4793" s="69"/>
      <c r="B4793" s="70"/>
      <c r="C4793" s="71"/>
      <c r="D4793" s="72"/>
      <c r="E4793" s="72"/>
      <c r="F4793" s="72"/>
      <c r="G4793" s="72"/>
      <c r="H4793" s="72"/>
      <c r="I4793" s="72"/>
      <c r="J4793" s="72"/>
      <c r="K4793" s="72"/>
      <c r="L4793" s="72"/>
      <c r="M4793" s="72"/>
      <c r="N4793" s="72"/>
      <c r="O4793" s="72"/>
      <c r="P4793" s="72"/>
      <c r="Q4793" s="72"/>
      <c r="R4793" s="72"/>
      <c r="S4793" s="24" t="str">
        <f>IF(COUNTA(A4793:R4793)=0,"",IF(AND(COUNTA(A4793:C4793)=3,COUNTIF('SRF Drop Downs'!$B$2:$B$5,'Sponsor Response Form (SRF)'!D4793),COUNTIF('SRF Drop Downs'!$F$2:$F$5,'Sponsor Response Form (SRF)'!E4793),COUNTIF('SRF Drop Downs'!$C$2:$C$4,'Sponsor Response Form (SRF)'!F4793),COUNTIF('SRF Drop Downs'!$D$2:$D$6,'Sponsor Response Form (SRF)'!G4793),COUNTIF('SRF Drop Downs'!$A$2:$A$5,'Sponsor Response Form (SRF)'!H4793),COUNTIF('SRF Drop Downs'!$A$2:$A$4,'Sponsor Response Form (SRF)'!I4793),COUNTIF('SRF Drop Downs'!$A$2:$A$5,'Sponsor Response Form (SRF)'!J4793),COUNTIF('SRF Drop Downs'!$E$2:$E$7,'Sponsor Response Form (SRF)'!K4793),COUNTIF('SRF Drop Downs'!$A$2:$A$4,'Sponsor Response Form (SRF)'!L4793),COUNTIF('SRF Drop Downs'!$A$2:$A$4,'Sponsor Response Form (SRF)'!M4793),COUNTIF('SRF Drop Downs'!$A$2:$A$4,'Sponsor Response Form (SRF)'!N4793),COUNTIF('SRF Drop Downs'!$A$2:$A$4,'Sponsor Response Form (SRF)'!O4793),COUNTIF('SRF Drop Downs'!$A$2:$A$4,'Sponsor Response Form (SRF)'!P4793),COUNTIF('SRF Drop Downs'!$A$2:$A$4,'Sponsor Response Form (SRF)'!Q4793),COUNTIF('SRF Drop Downs'!$A$2:$A$4,'Sponsor Response Form (SRF)'!R4793)),"Complete","Incomplete"))</f>
        <v/>
      </c>
      <c r="T4793" s="25" t="str">
        <f>IF(S4793="Complete",IF(AND(NOT(ISNA(VLOOKUP(CONCATENATE(D4793,E4793,F4793,G4793,H4793,I4793,J4793,K4793),'SRF Drop Downs'!G:G,1,FALSE))),IF(AND(G4793&lt;&gt;"C3",K4793&lt;&gt;"O5"),IF(SUM(COUNTIF(L4793:R4793,"Y"),COUNTIF(L4793:R4793,"N"))=0,"V","I"),IF(COUNTIF(L4793:R4793,"Y"),"V","I"))="V", IF(AND('Sponsor Response Form (SRF)'!D4793="M1", COUNTIF('OMS Response Form (ORF)'!C:C, B4793)&gt;0), "I", "V")="V"), "Valid","Invalid")," ")</f>
        <v xml:space="preserve"> </v>
      </c>
    </row>
    <row r="4794" spans="1:20" x14ac:dyDescent="0.25">
      <c r="A4794" s="69"/>
      <c r="B4794" s="70"/>
      <c r="C4794" s="71"/>
      <c r="D4794" s="72"/>
      <c r="E4794" s="72"/>
      <c r="F4794" s="72"/>
      <c r="G4794" s="72"/>
      <c r="H4794" s="72"/>
      <c r="I4794" s="72"/>
      <c r="J4794" s="72"/>
      <c r="K4794" s="72"/>
      <c r="L4794" s="72"/>
      <c r="M4794" s="72"/>
      <c r="N4794" s="72"/>
      <c r="O4794" s="72"/>
      <c r="P4794" s="72"/>
      <c r="Q4794" s="72"/>
      <c r="R4794" s="72"/>
      <c r="S4794" s="24" t="str">
        <f>IF(COUNTA(A4794:R4794)=0,"",IF(AND(COUNTA(A4794:C4794)=3,COUNTIF('SRF Drop Downs'!$B$2:$B$5,'Sponsor Response Form (SRF)'!D4794),COUNTIF('SRF Drop Downs'!$F$2:$F$5,'Sponsor Response Form (SRF)'!E4794),COUNTIF('SRF Drop Downs'!$C$2:$C$4,'Sponsor Response Form (SRF)'!F4794),COUNTIF('SRF Drop Downs'!$D$2:$D$6,'Sponsor Response Form (SRF)'!G4794),COUNTIF('SRF Drop Downs'!$A$2:$A$5,'Sponsor Response Form (SRF)'!H4794),COUNTIF('SRF Drop Downs'!$A$2:$A$4,'Sponsor Response Form (SRF)'!I4794),COUNTIF('SRF Drop Downs'!$A$2:$A$5,'Sponsor Response Form (SRF)'!J4794),COUNTIF('SRF Drop Downs'!$E$2:$E$7,'Sponsor Response Form (SRF)'!K4794),COUNTIF('SRF Drop Downs'!$A$2:$A$4,'Sponsor Response Form (SRF)'!L4794),COUNTIF('SRF Drop Downs'!$A$2:$A$4,'Sponsor Response Form (SRF)'!M4794),COUNTIF('SRF Drop Downs'!$A$2:$A$4,'Sponsor Response Form (SRF)'!N4794),COUNTIF('SRF Drop Downs'!$A$2:$A$4,'Sponsor Response Form (SRF)'!O4794),COUNTIF('SRF Drop Downs'!$A$2:$A$4,'Sponsor Response Form (SRF)'!P4794),COUNTIF('SRF Drop Downs'!$A$2:$A$4,'Sponsor Response Form (SRF)'!Q4794),COUNTIF('SRF Drop Downs'!$A$2:$A$4,'Sponsor Response Form (SRF)'!R4794)),"Complete","Incomplete"))</f>
        <v/>
      </c>
      <c r="T4794" s="25" t="str">
        <f>IF(S4794="Complete",IF(AND(NOT(ISNA(VLOOKUP(CONCATENATE(D4794,E4794,F4794,G4794,H4794,I4794,J4794,K4794),'SRF Drop Downs'!G:G,1,FALSE))),IF(AND(G4794&lt;&gt;"C3",K4794&lt;&gt;"O5"),IF(SUM(COUNTIF(L4794:R4794,"Y"),COUNTIF(L4794:R4794,"N"))=0,"V","I"),IF(COUNTIF(L4794:R4794,"Y"),"V","I"))="V", IF(AND('Sponsor Response Form (SRF)'!D4794="M1", COUNTIF('OMS Response Form (ORF)'!C:C, B4794)&gt;0), "I", "V")="V"), "Valid","Invalid")," ")</f>
        <v xml:space="preserve"> </v>
      </c>
    </row>
    <row r="4795" spans="1:20" x14ac:dyDescent="0.25">
      <c r="A4795" s="69"/>
      <c r="B4795" s="70"/>
      <c r="C4795" s="71"/>
      <c r="D4795" s="72"/>
      <c r="E4795" s="72"/>
      <c r="F4795" s="72"/>
      <c r="G4795" s="72"/>
      <c r="H4795" s="72"/>
      <c r="I4795" s="72"/>
      <c r="J4795" s="72"/>
      <c r="K4795" s="72"/>
      <c r="L4795" s="72"/>
      <c r="M4795" s="72"/>
      <c r="N4795" s="72"/>
      <c r="O4795" s="72"/>
      <c r="P4795" s="72"/>
      <c r="Q4795" s="72"/>
      <c r="R4795" s="72"/>
      <c r="S4795" s="24" t="str">
        <f>IF(COUNTA(A4795:R4795)=0,"",IF(AND(COUNTA(A4795:C4795)=3,COUNTIF('SRF Drop Downs'!$B$2:$B$5,'Sponsor Response Form (SRF)'!D4795),COUNTIF('SRF Drop Downs'!$F$2:$F$5,'Sponsor Response Form (SRF)'!E4795),COUNTIF('SRF Drop Downs'!$C$2:$C$4,'Sponsor Response Form (SRF)'!F4795),COUNTIF('SRF Drop Downs'!$D$2:$D$6,'Sponsor Response Form (SRF)'!G4795),COUNTIF('SRF Drop Downs'!$A$2:$A$5,'Sponsor Response Form (SRF)'!H4795),COUNTIF('SRF Drop Downs'!$A$2:$A$4,'Sponsor Response Form (SRF)'!I4795),COUNTIF('SRF Drop Downs'!$A$2:$A$5,'Sponsor Response Form (SRF)'!J4795),COUNTIF('SRF Drop Downs'!$E$2:$E$7,'Sponsor Response Form (SRF)'!K4795),COUNTIF('SRF Drop Downs'!$A$2:$A$4,'Sponsor Response Form (SRF)'!L4795),COUNTIF('SRF Drop Downs'!$A$2:$A$4,'Sponsor Response Form (SRF)'!M4795),COUNTIF('SRF Drop Downs'!$A$2:$A$4,'Sponsor Response Form (SRF)'!N4795),COUNTIF('SRF Drop Downs'!$A$2:$A$4,'Sponsor Response Form (SRF)'!O4795),COUNTIF('SRF Drop Downs'!$A$2:$A$4,'Sponsor Response Form (SRF)'!P4795),COUNTIF('SRF Drop Downs'!$A$2:$A$4,'Sponsor Response Form (SRF)'!Q4795),COUNTIF('SRF Drop Downs'!$A$2:$A$4,'Sponsor Response Form (SRF)'!R4795)),"Complete","Incomplete"))</f>
        <v/>
      </c>
      <c r="T4795" s="25" t="str">
        <f>IF(S4795="Complete",IF(AND(NOT(ISNA(VLOOKUP(CONCATENATE(D4795,E4795,F4795,G4795,H4795,I4795,J4795,K4795),'SRF Drop Downs'!G:G,1,FALSE))),IF(AND(G4795&lt;&gt;"C3",K4795&lt;&gt;"O5"),IF(SUM(COUNTIF(L4795:R4795,"Y"),COUNTIF(L4795:R4795,"N"))=0,"V","I"),IF(COUNTIF(L4795:R4795,"Y"),"V","I"))="V", IF(AND('Sponsor Response Form (SRF)'!D4795="M1", COUNTIF('OMS Response Form (ORF)'!C:C, B4795)&gt;0), "I", "V")="V"), "Valid","Invalid")," ")</f>
        <v xml:space="preserve"> </v>
      </c>
    </row>
    <row r="4796" spans="1:20" x14ac:dyDescent="0.25">
      <c r="A4796" s="69"/>
      <c r="B4796" s="70"/>
      <c r="C4796" s="71"/>
      <c r="D4796" s="72"/>
      <c r="E4796" s="72"/>
      <c r="F4796" s="72"/>
      <c r="G4796" s="72"/>
      <c r="H4796" s="72"/>
      <c r="I4796" s="72"/>
      <c r="J4796" s="72"/>
      <c r="K4796" s="72"/>
      <c r="L4796" s="72"/>
      <c r="M4796" s="72"/>
      <c r="N4796" s="72"/>
      <c r="O4796" s="72"/>
      <c r="P4796" s="72"/>
      <c r="Q4796" s="72"/>
      <c r="R4796" s="72"/>
      <c r="S4796" s="24" t="str">
        <f>IF(COUNTA(A4796:R4796)=0,"",IF(AND(COUNTA(A4796:C4796)=3,COUNTIF('SRF Drop Downs'!$B$2:$B$5,'Sponsor Response Form (SRF)'!D4796),COUNTIF('SRF Drop Downs'!$F$2:$F$5,'Sponsor Response Form (SRF)'!E4796),COUNTIF('SRF Drop Downs'!$C$2:$C$4,'Sponsor Response Form (SRF)'!F4796),COUNTIF('SRF Drop Downs'!$D$2:$D$6,'Sponsor Response Form (SRF)'!G4796),COUNTIF('SRF Drop Downs'!$A$2:$A$5,'Sponsor Response Form (SRF)'!H4796),COUNTIF('SRF Drop Downs'!$A$2:$A$4,'Sponsor Response Form (SRF)'!I4796),COUNTIF('SRF Drop Downs'!$A$2:$A$5,'Sponsor Response Form (SRF)'!J4796),COUNTIF('SRF Drop Downs'!$E$2:$E$7,'Sponsor Response Form (SRF)'!K4796),COUNTIF('SRF Drop Downs'!$A$2:$A$4,'Sponsor Response Form (SRF)'!L4796),COUNTIF('SRF Drop Downs'!$A$2:$A$4,'Sponsor Response Form (SRF)'!M4796),COUNTIF('SRF Drop Downs'!$A$2:$A$4,'Sponsor Response Form (SRF)'!N4796),COUNTIF('SRF Drop Downs'!$A$2:$A$4,'Sponsor Response Form (SRF)'!O4796),COUNTIF('SRF Drop Downs'!$A$2:$A$4,'Sponsor Response Form (SRF)'!P4796),COUNTIF('SRF Drop Downs'!$A$2:$A$4,'Sponsor Response Form (SRF)'!Q4796),COUNTIF('SRF Drop Downs'!$A$2:$A$4,'Sponsor Response Form (SRF)'!R4796)),"Complete","Incomplete"))</f>
        <v/>
      </c>
      <c r="T4796" s="25" t="str">
        <f>IF(S4796="Complete",IF(AND(NOT(ISNA(VLOOKUP(CONCATENATE(D4796,E4796,F4796,G4796,H4796,I4796,J4796,K4796),'SRF Drop Downs'!G:G,1,FALSE))),IF(AND(G4796&lt;&gt;"C3",K4796&lt;&gt;"O5"),IF(SUM(COUNTIF(L4796:R4796,"Y"),COUNTIF(L4796:R4796,"N"))=0,"V","I"),IF(COUNTIF(L4796:R4796,"Y"),"V","I"))="V", IF(AND('Sponsor Response Form (SRF)'!D4796="M1", COUNTIF('OMS Response Form (ORF)'!C:C, B4796)&gt;0), "I", "V")="V"), "Valid","Invalid")," ")</f>
        <v xml:space="preserve"> </v>
      </c>
    </row>
    <row r="4797" spans="1:20" x14ac:dyDescent="0.25">
      <c r="A4797" s="69"/>
      <c r="B4797" s="70"/>
      <c r="C4797" s="71"/>
      <c r="D4797" s="72"/>
      <c r="E4797" s="72"/>
      <c r="F4797" s="72"/>
      <c r="G4797" s="72"/>
      <c r="H4797" s="72"/>
      <c r="I4797" s="72"/>
      <c r="J4797" s="72"/>
      <c r="K4797" s="72"/>
      <c r="L4797" s="72"/>
      <c r="M4797" s="72"/>
      <c r="N4797" s="72"/>
      <c r="O4797" s="72"/>
      <c r="P4797" s="72"/>
      <c r="Q4797" s="72"/>
      <c r="R4797" s="72"/>
      <c r="S4797" s="24" t="str">
        <f>IF(COUNTA(A4797:R4797)=0,"",IF(AND(COUNTA(A4797:C4797)=3,COUNTIF('SRF Drop Downs'!$B$2:$B$5,'Sponsor Response Form (SRF)'!D4797),COUNTIF('SRF Drop Downs'!$F$2:$F$5,'Sponsor Response Form (SRF)'!E4797),COUNTIF('SRF Drop Downs'!$C$2:$C$4,'Sponsor Response Form (SRF)'!F4797),COUNTIF('SRF Drop Downs'!$D$2:$D$6,'Sponsor Response Form (SRF)'!G4797),COUNTIF('SRF Drop Downs'!$A$2:$A$5,'Sponsor Response Form (SRF)'!H4797),COUNTIF('SRF Drop Downs'!$A$2:$A$4,'Sponsor Response Form (SRF)'!I4797),COUNTIF('SRF Drop Downs'!$A$2:$A$5,'Sponsor Response Form (SRF)'!J4797),COUNTIF('SRF Drop Downs'!$E$2:$E$7,'Sponsor Response Form (SRF)'!K4797),COUNTIF('SRF Drop Downs'!$A$2:$A$4,'Sponsor Response Form (SRF)'!L4797),COUNTIF('SRF Drop Downs'!$A$2:$A$4,'Sponsor Response Form (SRF)'!M4797),COUNTIF('SRF Drop Downs'!$A$2:$A$4,'Sponsor Response Form (SRF)'!N4797),COUNTIF('SRF Drop Downs'!$A$2:$A$4,'Sponsor Response Form (SRF)'!O4797),COUNTIF('SRF Drop Downs'!$A$2:$A$4,'Sponsor Response Form (SRF)'!P4797),COUNTIF('SRF Drop Downs'!$A$2:$A$4,'Sponsor Response Form (SRF)'!Q4797),COUNTIF('SRF Drop Downs'!$A$2:$A$4,'Sponsor Response Form (SRF)'!R4797)),"Complete","Incomplete"))</f>
        <v/>
      </c>
      <c r="T4797" s="25" t="str">
        <f>IF(S4797="Complete",IF(AND(NOT(ISNA(VLOOKUP(CONCATENATE(D4797,E4797,F4797,G4797,H4797,I4797,J4797,K4797),'SRF Drop Downs'!G:G,1,FALSE))),IF(AND(G4797&lt;&gt;"C3",K4797&lt;&gt;"O5"),IF(SUM(COUNTIF(L4797:R4797,"Y"),COUNTIF(L4797:R4797,"N"))=0,"V","I"),IF(COUNTIF(L4797:R4797,"Y"),"V","I"))="V", IF(AND('Sponsor Response Form (SRF)'!D4797="M1", COUNTIF('OMS Response Form (ORF)'!C:C, B4797)&gt;0), "I", "V")="V"), "Valid","Invalid")," ")</f>
        <v xml:space="preserve"> </v>
      </c>
    </row>
    <row r="4798" spans="1:20" x14ac:dyDescent="0.25">
      <c r="A4798" s="69"/>
      <c r="B4798" s="70"/>
      <c r="C4798" s="71"/>
      <c r="D4798" s="72"/>
      <c r="E4798" s="72"/>
      <c r="F4798" s="72"/>
      <c r="G4798" s="72"/>
      <c r="H4798" s="72"/>
      <c r="I4798" s="72"/>
      <c r="J4798" s="72"/>
      <c r="K4798" s="72"/>
      <c r="L4798" s="72"/>
      <c r="M4798" s="72"/>
      <c r="N4798" s="72"/>
      <c r="O4798" s="72"/>
      <c r="P4798" s="72"/>
      <c r="Q4798" s="72"/>
      <c r="R4798" s="72"/>
      <c r="S4798" s="24" t="str">
        <f>IF(COUNTA(A4798:R4798)=0,"",IF(AND(COUNTA(A4798:C4798)=3,COUNTIF('SRF Drop Downs'!$B$2:$B$5,'Sponsor Response Form (SRF)'!D4798),COUNTIF('SRF Drop Downs'!$F$2:$F$5,'Sponsor Response Form (SRF)'!E4798),COUNTIF('SRF Drop Downs'!$C$2:$C$4,'Sponsor Response Form (SRF)'!F4798),COUNTIF('SRF Drop Downs'!$D$2:$D$6,'Sponsor Response Form (SRF)'!G4798),COUNTIF('SRF Drop Downs'!$A$2:$A$5,'Sponsor Response Form (SRF)'!H4798),COUNTIF('SRF Drop Downs'!$A$2:$A$4,'Sponsor Response Form (SRF)'!I4798),COUNTIF('SRF Drop Downs'!$A$2:$A$5,'Sponsor Response Form (SRF)'!J4798),COUNTIF('SRF Drop Downs'!$E$2:$E$7,'Sponsor Response Form (SRF)'!K4798),COUNTIF('SRF Drop Downs'!$A$2:$A$4,'Sponsor Response Form (SRF)'!L4798),COUNTIF('SRF Drop Downs'!$A$2:$A$4,'Sponsor Response Form (SRF)'!M4798),COUNTIF('SRF Drop Downs'!$A$2:$A$4,'Sponsor Response Form (SRF)'!N4798),COUNTIF('SRF Drop Downs'!$A$2:$A$4,'Sponsor Response Form (SRF)'!O4798),COUNTIF('SRF Drop Downs'!$A$2:$A$4,'Sponsor Response Form (SRF)'!P4798),COUNTIF('SRF Drop Downs'!$A$2:$A$4,'Sponsor Response Form (SRF)'!Q4798),COUNTIF('SRF Drop Downs'!$A$2:$A$4,'Sponsor Response Form (SRF)'!R4798)),"Complete","Incomplete"))</f>
        <v/>
      </c>
      <c r="T4798" s="25" t="str">
        <f>IF(S4798="Complete",IF(AND(NOT(ISNA(VLOOKUP(CONCATENATE(D4798,E4798,F4798,G4798,H4798,I4798,J4798,K4798),'SRF Drop Downs'!G:G,1,FALSE))),IF(AND(G4798&lt;&gt;"C3",K4798&lt;&gt;"O5"),IF(SUM(COUNTIF(L4798:R4798,"Y"),COUNTIF(L4798:R4798,"N"))=0,"V","I"),IF(COUNTIF(L4798:R4798,"Y"),"V","I"))="V", IF(AND('Sponsor Response Form (SRF)'!D4798="M1", COUNTIF('OMS Response Form (ORF)'!C:C, B4798)&gt;0), "I", "V")="V"), "Valid","Invalid")," ")</f>
        <v xml:space="preserve"> </v>
      </c>
    </row>
    <row r="4799" spans="1:20" x14ac:dyDescent="0.25">
      <c r="A4799" s="69"/>
      <c r="B4799" s="70"/>
      <c r="C4799" s="71"/>
      <c r="D4799" s="72"/>
      <c r="E4799" s="72"/>
      <c r="F4799" s="72"/>
      <c r="G4799" s="72"/>
      <c r="H4799" s="72"/>
      <c r="I4799" s="72"/>
      <c r="J4799" s="72"/>
      <c r="K4799" s="72"/>
      <c r="L4799" s="72"/>
      <c r="M4799" s="72"/>
      <c r="N4799" s="72"/>
      <c r="O4799" s="72"/>
      <c r="P4799" s="72"/>
      <c r="Q4799" s="72"/>
      <c r="R4799" s="72"/>
      <c r="S4799" s="24" t="str">
        <f>IF(COUNTA(A4799:R4799)=0,"",IF(AND(COUNTA(A4799:C4799)=3,COUNTIF('SRF Drop Downs'!$B$2:$B$5,'Sponsor Response Form (SRF)'!D4799),COUNTIF('SRF Drop Downs'!$F$2:$F$5,'Sponsor Response Form (SRF)'!E4799),COUNTIF('SRF Drop Downs'!$C$2:$C$4,'Sponsor Response Form (SRF)'!F4799),COUNTIF('SRF Drop Downs'!$D$2:$D$6,'Sponsor Response Form (SRF)'!G4799),COUNTIF('SRF Drop Downs'!$A$2:$A$5,'Sponsor Response Form (SRF)'!H4799),COUNTIF('SRF Drop Downs'!$A$2:$A$4,'Sponsor Response Form (SRF)'!I4799),COUNTIF('SRF Drop Downs'!$A$2:$A$5,'Sponsor Response Form (SRF)'!J4799),COUNTIF('SRF Drop Downs'!$E$2:$E$7,'Sponsor Response Form (SRF)'!K4799),COUNTIF('SRF Drop Downs'!$A$2:$A$4,'Sponsor Response Form (SRF)'!L4799),COUNTIF('SRF Drop Downs'!$A$2:$A$4,'Sponsor Response Form (SRF)'!M4799),COUNTIF('SRF Drop Downs'!$A$2:$A$4,'Sponsor Response Form (SRF)'!N4799),COUNTIF('SRF Drop Downs'!$A$2:$A$4,'Sponsor Response Form (SRF)'!O4799),COUNTIF('SRF Drop Downs'!$A$2:$A$4,'Sponsor Response Form (SRF)'!P4799),COUNTIF('SRF Drop Downs'!$A$2:$A$4,'Sponsor Response Form (SRF)'!Q4799),COUNTIF('SRF Drop Downs'!$A$2:$A$4,'Sponsor Response Form (SRF)'!R4799)),"Complete","Incomplete"))</f>
        <v/>
      </c>
      <c r="T4799" s="25" t="str">
        <f>IF(S4799="Complete",IF(AND(NOT(ISNA(VLOOKUP(CONCATENATE(D4799,E4799,F4799,G4799,H4799,I4799,J4799,K4799),'SRF Drop Downs'!G:G,1,FALSE))),IF(AND(G4799&lt;&gt;"C3",K4799&lt;&gt;"O5"),IF(SUM(COUNTIF(L4799:R4799,"Y"),COUNTIF(L4799:R4799,"N"))=0,"V","I"),IF(COUNTIF(L4799:R4799,"Y"),"V","I"))="V", IF(AND('Sponsor Response Form (SRF)'!D4799="M1", COUNTIF('OMS Response Form (ORF)'!C:C, B4799)&gt;0), "I", "V")="V"), "Valid","Invalid")," ")</f>
        <v xml:space="preserve"> </v>
      </c>
    </row>
    <row r="4800" spans="1:20" x14ac:dyDescent="0.25">
      <c r="A4800" s="69"/>
      <c r="B4800" s="70"/>
      <c r="C4800" s="71"/>
      <c r="D4800" s="72"/>
      <c r="E4800" s="72"/>
      <c r="F4800" s="72"/>
      <c r="G4800" s="72"/>
      <c r="H4800" s="72"/>
      <c r="I4800" s="72"/>
      <c r="J4800" s="72"/>
      <c r="K4800" s="72"/>
      <c r="L4800" s="72"/>
      <c r="M4800" s="72"/>
      <c r="N4800" s="72"/>
      <c r="O4800" s="72"/>
      <c r="P4800" s="72"/>
      <c r="Q4800" s="72"/>
      <c r="R4800" s="72"/>
      <c r="S4800" s="24" t="str">
        <f>IF(COUNTA(A4800:R4800)=0,"",IF(AND(COUNTA(A4800:C4800)=3,COUNTIF('SRF Drop Downs'!$B$2:$B$5,'Sponsor Response Form (SRF)'!D4800),COUNTIF('SRF Drop Downs'!$F$2:$F$5,'Sponsor Response Form (SRF)'!E4800),COUNTIF('SRF Drop Downs'!$C$2:$C$4,'Sponsor Response Form (SRF)'!F4800),COUNTIF('SRF Drop Downs'!$D$2:$D$6,'Sponsor Response Form (SRF)'!G4800),COUNTIF('SRF Drop Downs'!$A$2:$A$5,'Sponsor Response Form (SRF)'!H4800),COUNTIF('SRF Drop Downs'!$A$2:$A$4,'Sponsor Response Form (SRF)'!I4800),COUNTIF('SRF Drop Downs'!$A$2:$A$5,'Sponsor Response Form (SRF)'!J4800),COUNTIF('SRF Drop Downs'!$E$2:$E$7,'Sponsor Response Form (SRF)'!K4800),COUNTIF('SRF Drop Downs'!$A$2:$A$4,'Sponsor Response Form (SRF)'!L4800),COUNTIF('SRF Drop Downs'!$A$2:$A$4,'Sponsor Response Form (SRF)'!M4800),COUNTIF('SRF Drop Downs'!$A$2:$A$4,'Sponsor Response Form (SRF)'!N4800),COUNTIF('SRF Drop Downs'!$A$2:$A$4,'Sponsor Response Form (SRF)'!O4800),COUNTIF('SRF Drop Downs'!$A$2:$A$4,'Sponsor Response Form (SRF)'!P4800),COUNTIF('SRF Drop Downs'!$A$2:$A$4,'Sponsor Response Form (SRF)'!Q4800),COUNTIF('SRF Drop Downs'!$A$2:$A$4,'Sponsor Response Form (SRF)'!R4800)),"Complete","Incomplete"))</f>
        <v/>
      </c>
      <c r="T4800" s="25" t="str">
        <f>IF(S4800="Complete",IF(AND(NOT(ISNA(VLOOKUP(CONCATENATE(D4800,E4800,F4800,G4800,H4800,I4800,J4800,K4800),'SRF Drop Downs'!G:G,1,FALSE))),IF(AND(G4800&lt;&gt;"C3",K4800&lt;&gt;"O5"),IF(SUM(COUNTIF(L4800:R4800,"Y"),COUNTIF(L4800:R4800,"N"))=0,"V","I"),IF(COUNTIF(L4800:R4800,"Y"),"V","I"))="V", IF(AND('Sponsor Response Form (SRF)'!D4800="M1", COUNTIF('OMS Response Form (ORF)'!C:C, B4800)&gt;0), "I", "V")="V"), "Valid","Invalid")," ")</f>
        <v xml:space="preserve"> </v>
      </c>
    </row>
    <row r="4801" spans="1:20" x14ac:dyDescent="0.25">
      <c r="A4801" s="69"/>
      <c r="B4801" s="70"/>
      <c r="C4801" s="71"/>
      <c r="D4801" s="72"/>
      <c r="E4801" s="72"/>
      <c r="F4801" s="72"/>
      <c r="G4801" s="72"/>
      <c r="H4801" s="72"/>
      <c r="I4801" s="72"/>
      <c r="J4801" s="72"/>
      <c r="K4801" s="72"/>
      <c r="L4801" s="72"/>
      <c r="M4801" s="72"/>
      <c r="N4801" s="72"/>
      <c r="O4801" s="72"/>
      <c r="P4801" s="72"/>
      <c r="Q4801" s="72"/>
      <c r="R4801" s="72"/>
      <c r="S4801" s="24" t="str">
        <f>IF(COUNTA(A4801:R4801)=0,"",IF(AND(COUNTA(A4801:C4801)=3,COUNTIF('SRF Drop Downs'!$B$2:$B$5,'Sponsor Response Form (SRF)'!D4801),COUNTIF('SRF Drop Downs'!$F$2:$F$5,'Sponsor Response Form (SRF)'!E4801),COUNTIF('SRF Drop Downs'!$C$2:$C$4,'Sponsor Response Form (SRF)'!F4801),COUNTIF('SRF Drop Downs'!$D$2:$D$6,'Sponsor Response Form (SRF)'!G4801),COUNTIF('SRF Drop Downs'!$A$2:$A$5,'Sponsor Response Form (SRF)'!H4801),COUNTIF('SRF Drop Downs'!$A$2:$A$4,'Sponsor Response Form (SRF)'!I4801),COUNTIF('SRF Drop Downs'!$A$2:$A$5,'Sponsor Response Form (SRF)'!J4801),COUNTIF('SRF Drop Downs'!$E$2:$E$7,'Sponsor Response Form (SRF)'!K4801),COUNTIF('SRF Drop Downs'!$A$2:$A$4,'Sponsor Response Form (SRF)'!L4801),COUNTIF('SRF Drop Downs'!$A$2:$A$4,'Sponsor Response Form (SRF)'!M4801),COUNTIF('SRF Drop Downs'!$A$2:$A$4,'Sponsor Response Form (SRF)'!N4801),COUNTIF('SRF Drop Downs'!$A$2:$A$4,'Sponsor Response Form (SRF)'!O4801),COUNTIF('SRF Drop Downs'!$A$2:$A$4,'Sponsor Response Form (SRF)'!P4801),COUNTIF('SRF Drop Downs'!$A$2:$A$4,'Sponsor Response Form (SRF)'!Q4801),COUNTIF('SRF Drop Downs'!$A$2:$A$4,'Sponsor Response Form (SRF)'!R4801)),"Complete","Incomplete"))</f>
        <v/>
      </c>
      <c r="T4801" s="25" t="str">
        <f>IF(S4801="Complete",IF(AND(NOT(ISNA(VLOOKUP(CONCATENATE(D4801,E4801,F4801,G4801,H4801,I4801,J4801,K4801),'SRF Drop Downs'!G:G,1,FALSE))),IF(AND(G4801&lt;&gt;"C3",K4801&lt;&gt;"O5"),IF(SUM(COUNTIF(L4801:R4801,"Y"),COUNTIF(L4801:R4801,"N"))=0,"V","I"),IF(COUNTIF(L4801:R4801,"Y"),"V","I"))="V", IF(AND('Sponsor Response Form (SRF)'!D4801="M1", COUNTIF('OMS Response Form (ORF)'!C:C, B4801)&gt;0), "I", "V")="V"), "Valid","Invalid")," ")</f>
        <v xml:space="preserve"> </v>
      </c>
    </row>
    <row r="4802" spans="1:20" x14ac:dyDescent="0.25">
      <c r="A4802" s="69"/>
      <c r="B4802" s="70"/>
      <c r="C4802" s="71"/>
      <c r="D4802" s="72"/>
      <c r="E4802" s="72"/>
      <c r="F4802" s="72"/>
      <c r="G4802" s="72"/>
      <c r="H4802" s="72"/>
      <c r="I4802" s="72"/>
      <c r="J4802" s="72"/>
      <c r="K4802" s="72"/>
      <c r="L4802" s="72"/>
      <c r="M4802" s="72"/>
      <c r="N4802" s="72"/>
      <c r="O4802" s="72"/>
      <c r="P4802" s="72"/>
      <c r="Q4802" s="72"/>
      <c r="R4802" s="72"/>
      <c r="S4802" s="24" t="str">
        <f>IF(COUNTA(A4802:R4802)=0,"",IF(AND(COUNTA(A4802:C4802)=3,COUNTIF('SRF Drop Downs'!$B$2:$B$5,'Sponsor Response Form (SRF)'!D4802),COUNTIF('SRF Drop Downs'!$F$2:$F$5,'Sponsor Response Form (SRF)'!E4802),COUNTIF('SRF Drop Downs'!$C$2:$C$4,'Sponsor Response Form (SRF)'!F4802),COUNTIF('SRF Drop Downs'!$D$2:$D$6,'Sponsor Response Form (SRF)'!G4802),COUNTIF('SRF Drop Downs'!$A$2:$A$5,'Sponsor Response Form (SRF)'!H4802),COUNTIF('SRF Drop Downs'!$A$2:$A$4,'Sponsor Response Form (SRF)'!I4802),COUNTIF('SRF Drop Downs'!$A$2:$A$5,'Sponsor Response Form (SRF)'!J4802),COUNTIF('SRF Drop Downs'!$E$2:$E$7,'Sponsor Response Form (SRF)'!K4802),COUNTIF('SRF Drop Downs'!$A$2:$A$4,'Sponsor Response Form (SRF)'!L4802),COUNTIF('SRF Drop Downs'!$A$2:$A$4,'Sponsor Response Form (SRF)'!M4802),COUNTIF('SRF Drop Downs'!$A$2:$A$4,'Sponsor Response Form (SRF)'!N4802),COUNTIF('SRF Drop Downs'!$A$2:$A$4,'Sponsor Response Form (SRF)'!O4802),COUNTIF('SRF Drop Downs'!$A$2:$A$4,'Sponsor Response Form (SRF)'!P4802),COUNTIF('SRF Drop Downs'!$A$2:$A$4,'Sponsor Response Form (SRF)'!Q4802),COUNTIF('SRF Drop Downs'!$A$2:$A$4,'Sponsor Response Form (SRF)'!R4802)),"Complete","Incomplete"))</f>
        <v/>
      </c>
      <c r="T4802" s="25" t="str">
        <f>IF(S4802="Complete",IF(AND(NOT(ISNA(VLOOKUP(CONCATENATE(D4802,E4802,F4802,G4802,H4802,I4802,J4802,K4802),'SRF Drop Downs'!G:G,1,FALSE))),IF(AND(G4802&lt;&gt;"C3",K4802&lt;&gt;"O5"),IF(SUM(COUNTIF(L4802:R4802,"Y"),COUNTIF(L4802:R4802,"N"))=0,"V","I"),IF(COUNTIF(L4802:R4802,"Y"),"V","I"))="V", IF(AND('Sponsor Response Form (SRF)'!D4802="M1", COUNTIF('OMS Response Form (ORF)'!C:C, B4802)&gt;0), "I", "V")="V"), "Valid","Invalid")," ")</f>
        <v xml:space="preserve"> </v>
      </c>
    </row>
    <row r="4803" spans="1:20" x14ac:dyDescent="0.25">
      <c r="A4803" s="69"/>
      <c r="B4803" s="70"/>
      <c r="C4803" s="71"/>
      <c r="D4803" s="72"/>
      <c r="E4803" s="72"/>
      <c r="F4803" s="72"/>
      <c r="G4803" s="72"/>
      <c r="H4803" s="72"/>
      <c r="I4803" s="72"/>
      <c r="J4803" s="72"/>
      <c r="K4803" s="72"/>
      <c r="L4803" s="72"/>
      <c r="M4803" s="72"/>
      <c r="N4803" s="72"/>
      <c r="O4803" s="72"/>
      <c r="P4803" s="72"/>
      <c r="Q4803" s="72"/>
      <c r="R4803" s="72"/>
      <c r="S4803" s="24" t="str">
        <f>IF(COUNTA(A4803:R4803)=0,"",IF(AND(COUNTA(A4803:C4803)=3,COUNTIF('SRF Drop Downs'!$B$2:$B$5,'Sponsor Response Form (SRF)'!D4803),COUNTIF('SRF Drop Downs'!$F$2:$F$5,'Sponsor Response Form (SRF)'!E4803),COUNTIF('SRF Drop Downs'!$C$2:$C$4,'Sponsor Response Form (SRF)'!F4803),COUNTIF('SRF Drop Downs'!$D$2:$D$6,'Sponsor Response Form (SRF)'!G4803),COUNTIF('SRF Drop Downs'!$A$2:$A$5,'Sponsor Response Form (SRF)'!H4803),COUNTIF('SRF Drop Downs'!$A$2:$A$4,'Sponsor Response Form (SRF)'!I4803),COUNTIF('SRF Drop Downs'!$A$2:$A$5,'Sponsor Response Form (SRF)'!J4803),COUNTIF('SRF Drop Downs'!$E$2:$E$7,'Sponsor Response Form (SRF)'!K4803),COUNTIF('SRF Drop Downs'!$A$2:$A$4,'Sponsor Response Form (SRF)'!L4803),COUNTIF('SRF Drop Downs'!$A$2:$A$4,'Sponsor Response Form (SRF)'!M4803),COUNTIF('SRF Drop Downs'!$A$2:$A$4,'Sponsor Response Form (SRF)'!N4803),COUNTIF('SRF Drop Downs'!$A$2:$A$4,'Sponsor Response Form (SRF)'!O4803),COUNTIF('SRF Drop Downs'!$A$2:$A$4,'Sponsor Response Form (SRF)'!P4803),COUNTIF('SRF Drop Downs'!$A$2:$A$4,'Sponsor Response Form (SRF)'!Q4803),COUNTIF('SRF Drop Downs'!$A$2:$A$4,'Sponsor Response Form (SRF)'!R4803)),"Complete","Incomplete"))</f>
        <v/>
      </c>
      <c r="T4803" s="25" t="str">
        <f>IF(S4803="Complete",IF(AND(NOT(ISNA(VLOOKUP(CONCATENATE(D4803,E4803,F4803,G4803,H4803,I4803,J4803,K4803),'SRF Drop Downs'!G:G,1,FALSE))),IF(AND(G4803&lt;&gt;"C3",K4803&lt;&gt;"O5"),IF(SUM(COUNTIF(L4803:R4803,"Y"),COUNTIF(L4803:R4803,"N"))=0,"V","I"),IF(COUNTIF(L4803:R4803,"Y"),"V","I"))="V", IF(AND('Sponsor Response Form (SRF)'!D4803="M1", COUNTIF('OMS Response Form (ORF)'!C:C, B4803)&gt;0), "I", "V")="V"), "Valid","Invalid")," ")</f>
        <v xml:space="preserve"> </v>
      </c>
    </row>
    <row r="4804" spans="1:20" x14ac:dyDescent="0.25">
      <c r="A4804" s="69"/>
      <c r="B4804" s="70"/>
      <c r="C4804" s="71"/>
      <c r="D4804" s="72"/>
      <c r="E4804" s="72"/>
      <c r="F4804" s="72"/>
      <c r="G4804" s="72"/>
      <c r="H4804" s="72"/>
      <c r="I4804" s="72"/>
      <c r="J4804" s="72"/>
      <c r="K4804" s="72"/>
      <c r="L4804" s="72"/>
      <c r="M4804" s="72"/>
      <c r="N4804" s="72"/>
      <c r="O4804" s="72"/>
      <c r="P4804" s="72"/>
      <c r="Q4804" s="72"/>
      <c r="R4804" s="72"/>
      <c r="S4804" s="24" t="str">
        <f>IF(COUNTA(A4804:R4804)=0,"",IF(AND(COUNTA(A4804:C4804)=3,COUNTIF('SRF Drop Downs'!$B$2:$B$5,'Sponsor Response Form (SRF)'!D4804),COUNTIF('SRF Drop Downs'!$F$2:$F$5,'Sponsor Response Form (SRF)'!E4804),COUNTIF('SRF Drop Downs'!$C$2:$C$4,'Sponsor Response Form (SRF)'!F4804),COUNTIF('SRF Drop Downs'!$D$2:$D$6,'Sponsor Response Form (SRF)'!G4804),COUNTIF('SRF Drop Downs'!$A$2:$A$5,'Sponsor Response Form (SRF)'!H4804),COUNTIF('SRF Drop Downs'!$A$2:$A$4,'Sponsor Response Form (SRF)'!I4804),COUNTIF('SRF Drop Downs'!$A$2:$A$5,'Sponsor Response Form (SRF)'!J4804),COUNTIF('SRF Drop Downs'!$E$2:$E$7,'Sponsor Response Form (SRF)'!K4804),COUNTIF('SRF Drop Downs'!$A$2:$A$4,'Sponsor Response Form (SRF)'!L4804),COUNTIF('SRF Drop Downs'!$A$2:$A$4,'Sponsor Response Form (SRF)'!M4804),COUNTIF('SRF Drop Downs'!$A$2:$A$4,'Sponsor Response Form (SRF)'!N4804),COUNTIF('SRF Drop Downs'!$A$2:$A$4,'Sponsor Response Form (SRF)'!O4804),COUNTIF('SRF Drop Downs'!$A$2:$A$4,'Sponsor Response Form (SRF)'!P4804),COUNTIF('SRF Drop Downs'!$A$2:$A$4,'Sponsor Response Form (SRF)'!Q4804),COUNTIF('SRF Drop Downs'!$A$2:$A$4,'Sponsor Response Form (SRF)'!R4804)),"Complete","Incomplete"))</f>
        <v/>
      </c>
      <c r="T4804" s="25" t="str">
        <f>IF(S4804="Complete",IF(AND(NOT(ISNA(VLOOKUP(CONCATENATE(D4804,E4804,F4804,G4804,H4804,I4804,J4804,K4804),'SRF Drop Downs'!G:G,1,FALSE))),IF(AND(G4804&lt;&gt;"C3",K4804&lt;&gt;"O5"),IF(SUM(COUNTIF(L4804:R4804,"Y"),COUNTIF(L4804:R4804,"N"))=0,"V","I"),IF(COUNTIF(L4804:R4804,"Y"),"V","I"))="V", IF(AND('Sponsor Response Form (SRF)'!D4804="M1", COUNTIF('OMS Response Form (ORF)'!C:C, B4804)&gt;0), "I", "V")="V"), "Valid","Invalid")," ")</f>
        <v xml:space="preserve"> </v>
      </c>
    </row>
    <row r="4805" spans="1:20" x14ac:dyDescent="0.25">
      <c r="A4805" s="69"/>
      <c r="B4805" s="70"/>
      <c r="C4805" s="71"/>
      <c r="D4805" s="72"/>
      <c r="E4805" s="72"/>
      <c r="F4805" s="72"/>
      <c r="G4805" s="72"/>
      <c r="H4805" s="72"/>
      <c r="I4805" s="72"/>
      <c r="J4805" s="72"/>
      <c r="K4805" s="72"/>
      <c r="L4805" s="72"/>
      <c r="M4805" s="72"/>
      <c r="N4805" s="72"/>
      <c r="O4805" s="72"/>
      <c r="P4805" s="72"/>
      <c r="Q4805" s="72"/>
      <c r="R4805" s="72"/>
      <c r="S4805" s="24" t="str">
        <f>IF(COUNTA(A4805:R4805)=0,"",IF(AND(COUNTA(A4805:C4805)=3,COUNTIF('SRF Drop Downs'!$B$2:$B$5,'Sponsor Response Form (SRF)'!D4805),COUNTIF('SRF Drop Downs'!$F$2:$F$5,'Sponsor Response Form (SRF)'!E4805),COUNTIF('SRF Drop Downs'!$C$2:$C$4,'Sponsor Response Form (SRF)'!F4805),COUNTIF('SRF Drop Downs'!$D$2:$D$6,'Sponsor Response Form (SRF)'!G4805),COUNTIF('SRF Drop Downs'!$A$2:$A$5,'Sponsor Response Form (SRF)'!H4805),COUNTIF('SRF Drop Downs'!$A$2:$A$4,'Sponsor Response Form (SRF)'!I4805),COUNTIF('SRF Drop Downs'!$A$2:$A$5,'Sponsor Response Form (SRF)'!J4805),COUNTIF('SRF Drop Downs'!$E$2:$E$7,'Sponsor Response Form (SRF)'!K4805),COUNTIF('SRF Drop Downs'!$A$2:$A$4,'Sponsor Response Form (SRF)'!L4805),COUNTIF('SRF Drop Downs'!$A$2:$A$4,'Sponsor Response Form (SRF)'!M4805),COUNTIF('SRF Drop Downs'!$A$2:$A$4,'Sponsor Response Form (SRF)'!N4805),COUNTIF('SRF Drop Downs'!$A$2:$A$4,'Sponsor Response Form (SRF)'!O4805),COUNTIF('SRF Drop Downs'!$A$2:$A$4,'Sponsor Response Form (SRF)'!P4805),COUNTIF('SRF Drop Downs'!$A$2:$A$4,'Sponsor Response Form (SRF)'!Q4805),COUNTIF('SRF Drop Downs'!$A$2:$A$4,'Sponsor Response Form (SRF)'!R4805)),"Complete","Incomplete"))</f>
        <v/>
      </c>
      <c r="T4805" s="25" t="str">
        <f>IF(S4805="Complete",IF(AND(NOT(ISNA(VLOOKUP(CONCATENATE(D4805,E4805,F4805,G4805,H4805,I4805,J4805,K4805),'SRF Drop Downs'!G:G,1,FALSE))),IF(AND(G4805&lt;&gt;"C3",K4805&lt;&gt;"O5"),IF(SUM(COUNTIF(L4805:R4805,"Y"),COUNTIF(L4805:R4805,"N"))=0,"V","I"),IF(COUNTIF(L4805:R4805,"Y"),"V","I"))="V", IF(AND('Sponsor Response Form (SRF)'!D4805="M1", COUNTIF('OMS Response Form (ORF)'!C:C, B4805)&gt;0), "I", "V")="V"), "Valid","Invalid")," ")</f>
        <v xml:space="preserve"> </v>
      </c>
    </row>
    <row r="4806" spans="1:20" x14ac:dyDescent="0.25">
      <c r="A4806" s="69"/>
      <c r="B4806" s="70"/>
      <c r="C4806" s="71"/>
      <c r="D4806" s="72"/>
      <c r="E4806" s="72"/>
      <c r="F4806" s="72"/>
      <c r="G4806" s="72"/>
      <c r="H4806" s="72"/>
      <c r="I4806" s="72"/>
      <c r="J4806" s="72"/>
      <c r="K4806" s="72"/>
      <c r="L4806" s="72"/>
      <c r="M4806" s="72"/>
      <c r="N4806" s="72"/>
      <c r="O4806" s="72"/>
      <c r="P4806" s="72"/>
      <c r="Q4806" s="72"/>
      <c r="R4806" s="72"/>
      <c r="S4806" s="24" t="str">
        <f>IF(COUNTA(A4806:R4806)=0,"",IF(AND(COUNTA(A4806:C4806)=3,COUNTIF('SRF Drop Downs'!$B$2:$B$5,'Sponsor Response Form (SRF)'!D4806),COUNTIF('SRF Drop Downs'!$F$2:$F$5,'Sponsor Response Form (SRF)'!E4806),COUNTIF('SRF Drop Downs'!$C$2:$C$4,'Sponsor Response Form (SRF)'!F4806),COUNTIF('SRF Drop Downs'!$D$2:$D$6,'Sponsor Response Form (SRF)'!G4806),COUNTIF('SRF Drop Downs'!$A$2:$A$5,'Sponsor Response Form (SRF)'!H4806),COUNTIF('SRF Drop Downs'!$A$2:$A$4,'Sponsor Response Form (SRF)'!I4806),COUNTIF('SRF Drop Downs'!$A$2:$A$5,'Sponsor Response Form (SRF)'!J4806),COUNTIF('SRF Drop Downs'!$E$2:$E$7,'Sponsor Response Form (SRF)'!K4806),COUNTIF('SRF Drop Downs'!$A$2:$A$4,'Sponsor Response Form (SRF)'!L4806),COUNTIF('SRF Drop Downs'!$A$2:$A$4,'Sponsor Response Form (SRF)'!M4806),COUNTIF('SRF Drop Downs'!$A$2:$A$4,'Sponsor Response Form (SRF)'!N4806),COUNTIF('SRF Drop Downs'!$A$2:$A$4,'Sponsor Response Form (SRF)'!O4806),COUNTIF('SRF Drop Downs'!$A$2:$A$4,'Sponsor Response Form (SRF)'!P4806),COUNTIF('SRF Drop Downs'!$A$2:$A$4,'Sponsor Response Form (SRF)'!Q4806),COUNTIF('SRF Drop Downs'!$A$2:$A$4,'Sponsor Response Form (SRF)'!R4806)),"Complete","Incomplete"))</f>
        <v/>
      </c>
      <c r="T4806" s="25" t="str">
        <f>IF(S4806="Complete",IF(AND(NOT(ISNA(VLOOKUP(CONCATENATE(D4806,E4806,F4806,G4806,H4806,I4806,J4806,K4806),'SRF Drop Downs'!G:G,1,FALSE))),IF(AND(G4806&lt;&gt;"C3",K4806&lt;&gt;"O5"),IF(SUM(COUNTIF(L4806:R4806,"Y"),COUNTIF(L4806:R4806,"N"))=0,"V","I"),IF(COUNTIF(L4806:R4806,"Y"),"V","I"))="V", IF(AND('Sponsor Response Form (SRF)'!D4806="M1", COUNTIF('OMS Response Form (ORF)'!C:C, B4806)&gt;0), "I", "V")="V"), "Valid","Invalid")," ")</f>
        <v xml:space="preserve"> </v>
      </c>
    </row>
    <row r="4807" spans="1:20" x14ac:dyDescent="0.25">
      <c r="A4807" s="69"/>
      <c r="B4807" s="70"/>
      <c r="C4807" s="71"/>
      <c r="D4807" s="72"/>
      <c r="E4807" s="72"/>
      <c r="F4807" s="72"/>
      <c r="G4807" s="72"/>
      <c r="H4807" s="72"/>
      <c r="I4807" s="72"/>
      <c r="J4807" s="72"/>
      <c r="K4807" s="72"/>
      <c r="L4807" s="72"/>
      <c r="M4807" s="72"/>
      <c r="N4807" s="72"/>
      <c r="O4807" s="72"/>
      <c r="P4807" s="72"/>
      <c r="Q4807" s="72"/>
      <c r="R4807" s="72"/>
      <c r="S4807" s="24" t="str">
        <f>IF(COUNTA(A4807:R4807)=0,"",IF(AND(COUNTA(A4807:C4807)=3,COUNTIF('SRF Drop Downs'!$B$2:$B$5,'Sponsor Response Form (SRF)'!D4807),COUNTIF('SRF Drop Downs'!$F$2:$F$5,'Sponsor Response Form (SRF)'!E4807),COUNTIF('SRF Drop Downs'!$C$2:$C$4,'Sponsor Response Form (SRF)'!F4807),COUNTIF('SRF Drop Downs'!$D$2:$D$6,'Sponsor Response Form (SRF)'!G4807),COUNTIF('SRF Drop Downs'!$A$2:$A$5,'Sponsor Response Form (SRF)'!H4807),COUNTIF('SRF Drop Downs'!$A$2:$A$4,'Sponsor Response Form (SRF)'!I4807),COUNTIF('SRF Drop Downs'!$A$2:$A$5,'Sponsor Response Form (SRF)'!J4807),COUNTIF('SRF Drop Downs'!$E$2:$E$7,'Sponsor Response Form (SRF)'!K4807),COUNTIF('SRF Drop Downs'!$A$2:$A$4,'Sponsor Response Form (SRF)'!L4807),COUNTIF('SRF Drop Downs'!$A$2:$A$4,'Sponsor Response Form (SRF)'!M4807),COUNTIF('SRF Drop Downs'!$A$2:$A$4,'Sponsor Response Form (SRF)'!N4807),COUNTIF('SRF Drop Downs'!$A$2:$A$4,'Sponsor Response Form (SRF)'!O4807),COUNTIF('SRF Drop Downs'!$A$2:$A$4,'Sponsor Response Form (SRF)'!P4807),COUNTIF('SRF Drop Downs'!$A$2:$A$4,'Sponsor Response Form (SRF)'!Q4807),COUNTIF('SRF Drop Downs'!$A$2:$A$4,'Sponsor Response Form (SRF)'!R4807)),"Complete","Incomplete"))</f>
        <v/>
      </c>
      <c r="T4807" s="25" t="str">
        <f>IF(S4807="Complete",IF(AND(NOT(ISNA(VLOOKUP(CONCATENATE(D4807,E4807,F4807,G4807,H4807,I4807,J4807,K4807),'SRF Drop Downs'!G:G,1,FALSE))),IF(AND(G4807&lt;&gt;"C3",K4807&lt;&gt;"O5"),IF(SUM(COUNTIF(L4807:R4807,"Y"),COUNTIF(L4807:R4807,"N"))=0,"V","I"),IF(COUNTIF(L4807:R4807,"Y"),"V","I"))="V", IF(AND('Sponsor Response Form (SRF)'!D4807="M1", COUNTIF('OMS Response Form (ORF)'!C:C, B4807)&gt;0), "I", "V")="V"), "Valid","Invalid")," ")</f>
        <v xml:space="preserve"> </v>
      </c>
    </row>
    <row r="4808" spans="1:20" x14ac:dyDescent="0.25">
      <c r="A4808" s="69"/>
      <c r="B4808" s="70"/>
      <c r="C4808" s="71"/>
      <c r="D4808" s="72"/>
      <c r="E4808" s="72"/>
      <c r="F4808" s="72"/>
      <c r="G4808" s="72"/>
      <c r="H4808" s="72"/>
      <c r="I4808" s="72"/>
      <c r="J4808" s="72"/>
      <c r="K4808" s="72"/>
      <c r="L4808" s="72"/>
      <c r="M4808" s="72"/>
      <c r="N4808" s="72"/>
      <c r="O4808" s="72"/>
      <c r="P4808" s="72"/>
      <c r="Q4808" s="72"/>
      <c r="R4808" s="72"/>
      <c r="S4808" s="24" t="str">
        <f>IF(COUNTA(A4808:R4808)=0,"",IF(AND(COUNTA(A4808:C4808)=3,COUNTIF('SRF Drop Downs'!$B$2:$B$5,'Sponsor Response Form (SRF)'!D4808),COUNTIF('SRF Drop Downs'!$F$2:$F$5,'Sponsor Response Form (SRF)'!E4808),COUNTIF('SRF Drop Downs'!$C$2:$C$4,'Sponsor Response Form (SRF)'!F4808),COUNTIF('SRF Drop Downs'!$D$2:$D$6,'Sponsor Response Form (SRF)'!G4808),COUNTIF('SRF Drop Downs'!$A$2:$A$5,'Sponsor Response Form (SRF)'!H4808),COUNTIF('SRF Drop Downs'!$A$2:$A$4,'Sponsor Response Form (SRF)'!I4808),COUNTIF('SRF Drop Downs'!$A$2:$A$5,'Sponsor Response Form (SRF)'!J4808),COUNTIF('SRF Drop Downs'!$E$2:$E$7,'Sponsor Response Form (SRF)'!K4808),COUNTIF('SRF Drop Downs'!$A$2:$A$4,'Sponsor Response Form (SRF)'!L4808),COUNTIF('SRF Drop Downs'!$A$2:$A$4,'Sponsor Response Form (SRF)'!M4808),COUNTIF('SRF Drop Downs'!$A$2:$A$4,'Sponsor Response Form (SRF)'!N4808),COUNTIF('SRF Drop Downs'!$A$2:$A$4,'Sponsor Response Form (SRF)'!O4808),COUNTIF('SRF Drop Downs'!$A$2:$A$4,'Sponsor Response Form (SRF)'!P4808),COUNTIF('SRF Drop Downs'!$A$2:$A$4,'Sponsor Response Form (SRF)'!Q4808),COUNTIF('SRF Drop Downs'!$A$2:$A$4,'Sponsor Response Form (SRF)'!R4808)),"Complete","Incomplete"))</f>
        <v/>
      </c>
      <c r="T4808" s="25" t="str">
        <f>IF(S4808="Complete",IF(AND(NOT(ISNA(VLOOKUP(CONCATENATE(D4808,E4808,F4808,G4808,H4808,I4808,J4808,K4808),'SRF Drop Downs'!G:G,1,FALSE))),IF(AND(G4808&lt;&gt;"C3",K4808&lt;&gt;"O5"),IF(SUM(COUNTIF(L4808:R4808,"Y"),COUNTIF(L4808:R4808,"N"))=0,"V","I"),IF(COUNTIF(L4808:R4808,"Y"),"V","I"))="V", IF(AND('Sponsor Response Form (SRF)'!D4808="M1", COUNTIF('OMS Response Form (ORF)'!C:C, B4808)&gt;0), "I", "V")="V"), "Valid","Invalid")," ")</f>
        <v xml:space="preserve"> </v>
      </c>
    </row>
    <row r="4809" spans="1:20" x14ac:dyDescent="0.25">
      <c r="A4809" s="69"/>
      <c r="B4809" s="70"/>
      <c r="C4809" s="71"/>
      <c r="D4809" s="72"/>
      <c r="E4809" s="72"/>
      <c r="F4809" s="72"/>
      <c r="G4809" s="72"/>
      <c r="H4809" s="72"/>
      <c r="I4809" s="72"/>
      <c r="J4809" s="72"/>
      <c r="K4809" s="72"/>
      <c r="L4809" s="72"/>
      <c r="M4809" s="72"/>
      <c r="N4809" s="72"/>
      <c r="O4809" s="72"/>
      <c r="P4809" s="72"/>
      <c r="Q4809" s="72"/>
      <c r="R4809" s="72"/>
      <c r="S4809" s="24" t="str">
        <f>IF(COUNTA(A4809:R4809)=0,"",IF(AND(COUNTA(A4809:C4809)=3,COUNTIF('SRF Drop Downs'!$B$2:$B$5,'Sponsor Response Form (SRF)'!D4809),COUNTIF('SRF Drop Downs'!$F$2:$F$5,'Sponsor Response Form (SRF)'!E4809),COUNTIF('SRF Drop Downs'!$C$2:$C$4,'Sponsor Response Form (SRF)'!F4809),COUNTIF('SRF Drop Downs'!$D$2:$D$6,'Sponsor Response Form (SRF)'!G4809),COUNTIF('SRF Drop Downs'!$A$2:$A$5,'Sponsor Response Form (SRF)'!H4809),COUNTIF('SRF Drop Downs'!$A$2:$A$4,'Sponsor Response Form (SRF)'!I4809),COUNTIF('SRF Drop Downs'!$A$2:$A$5,'Sponsor Response Form (SRF)'!J4809),COUNTIF('SRF Drop Downs'!$E$2:$E$7,'Sponsor Response Form (SRF)'!K4809),COUNTIF('SRF Drop Downs'!$A$2:$A$4,'Sponsor Response Form (SRF)'!L4809),COUNTIF('SRF Drop Downs'!$A$2:$A$4,'Sponsor Response Form (SRF)'!M4809),COUNTIF('SRF Drop Downs'!$A$2:$A$4,'Sponsor Response Form (SRF)'!N4809),COUNTIF('SRF Drop Downs'!$A$2:$A$4,'Sponsor Response Form (SRF)'!O4809),COUNTIF('SRF Drop Downs'!$A$2:$A$4,'Sponsor Response Form (SRF)'!P4809),COUNTIF('SRF Drop Downs'!$A$2:$A$4,'Sponsor Response Form (SRF)'!Q4809),COUNTIF('SRF Drop Downs'!$A$2:$A$4,'Sponsor Response Form (SRF)'!R4809)),"Complete","Incomplete"))</f>
        <v/>
      </c>
      <c r="T4809" s="25" t="str">
        <f>IF(S4809="Complete",IF(AND(NOT(ISNA(VLOOKUP(CONCATENATE(D4809,E4809,F4809,G4809,H4809,I4809,J4809,K4809),'SRF Drop Downs'!G:G,1,FALSE))),IF(AND(G4809&lt;&gt;"C3",K4809&lt;&gt;"O5"),IF(SUM(COUNTIF(L4809:R4809,"Y"),COUNTIF(L4809:R4809,"N"))=0,"V","I"),IF(COUNTIF(L4809:R4809,"Y"),"V","I"))="V", IF(AND('Sponsor Response Form (SRF)'!D4809="M1", COUNTIF('OMS Response Form (ORF)'!C:C, B4809)&gt;0), "I", "V")="V"), "Valid","Invalid")," ")</f>
        <v xml:space="preserve"> </v>
      </c>
    </row>
    <row r="4810" spans="1:20" x14ac:dyDescent="0.25">
      <c r="A4810" s="69"/>
      <c r="B4810" s="70"/>
      <c r="C4810" s="71"/>
      <c r="D4810" s="72"/>
      <c r="E4810" s="72"/>
      <c r="F4810" s="72"/>
      <c r="G4810" s="72"/>
      <c r="H4810" s="72"/>
      <c r="I4810" s="72"/>
      <c r="J4810" s="72"/>
      <c r="K4810" s="72"/>
      <c r="L4810" s="72"/>
      <c r="M4810" s="72"/>
      <c r="N4810" s="72"/>
      <c r="O4810" s="72"/>
      <c r="P4810" s="72"/>
      <c r="Q4810" s="72"/>
      <c r="R4810" s="72"/>
      <c r="S4810" s="24" t="str">
        <f>IF(COUNTA(A4810:R4810)=0,"",IF(AND(COUNTA(A4810:C4810)=3,COUNTIF('SRF Drop Downs'!$B$2:$B$5,'Sponsor Response Form (SRF)'!D4810),COUNTIF('SRF Drop Downs'!$F$2:$F$5,'Sponsor Response Form (SRF)'!E4810),COUNTIF('SRF Drop Downs'!$C$2:$C$4,'Sponsor Response Form (SRF)'!F4810),COUNTIF('SRF Drop Downs'!$D$2:$D$6,'Sponsor Response Form (SRF)'!G4810),COUNTIF('SRF Drop Downs'!$A$2:$A$5,'Sponsor Response Form (SRF)'!H4810),COUNTIF('SRF Drop Downs'!$A$2:$A$4,'Sponsor Response Form (SRF)'!I4810),COUNTIF('SRF Drop Downs'!$A$2:$A$5,'Sponsor Response Form (SRF)'!J4810),COUNTIF('SRF Drop Downs'!$E$2:$E$7,'Sponsor Response Form (SRF)'!K4810),COUNTIF('SRF Drop Downs'!$A$2:$A$4,'Sponsor Response Form (SRF)'!L4810),COUNTIF('SRF Drop Downs'!$A$2:$A$4,'Sponsor Response Form (SRF)'!M4810),COUNTIF('SRF Drop Downs'!$A$2:$A$4,'Sponsor Response Form (SRF)'!N4810),COUNTIF('SRF Drop Downs'!$A$2:$A$4,'Sponsor Response Form (SRF)'!O4810),COUNTIF('SRF Drop Downs'!$A$2:$A$4,'Sponsor Response Form (SRF)'!P4810),COUNTIF('SRF Drop Downs'!$A$2:$A$4,'Sponsor Response Form (SRF)'!Q4810),COUNTIF('SRF Drop Downs'!$A$2:$A$4,'Sponsor Response Form (SRF)'!R4810)),"Complete","Incomplete"))</f>
        <v/>
      </c>
      <c r="T4810" s="25" t="str">
        <f>IF(S4810="Complete",IF(AND(NOT(ISNA(VLOOKUP(CONCATENATE(D4810,E4810,F4810,G4810,H4810,I4810,J4810,K4810),'SRF Drop Downs'!G:G,1,FALSE))),IF(AND(G4810&lt;&gt;"C3",K4810&lt;&gt;"O5"),IF(SUM(COUNTIF(L4810:R4810,"Y"),COUNTIF(L4810:R4810,"N"))=0,"V","I"),IF(COUNTIF(L4810:R4810,"Y"),"V","I"))="V", IF(AND('Sponsor Response Form (SRF)'!D4810="M1", COUNTIF('OMS Response Form (ORF)'!C:C, B4810)&gt;0), "I", "V")="V"), "Valid","Invalid")," ")</f>
        <v xml:space="preserve"> </v>
      </c>
    </row>
    <row r="4811" spans="1:20" x14ac:dyDescent="0.25">
      <c r="A4811" s="69"/>
      <c r="B4811" s="70"/>
      <c r="C4811" s="71"/>
      <c r="D4811" s="72"/>
      <c r="E4811" s="72"/>
      <c r="F4811" s="72"/>
      <c r="G4811" s="72"/>
      <c r="H4811" s="72"/>
      <c r="I4811" s="72"/>
      <c r="J4811" s="72"/>
      <c r="K4811" s="72"/>
      <c r="L4811" s="72"/>
      <c r="M4811" s="72"/>
      <c r="N4811" s="72"/>
      <c r="O4811" s="72"/>
      <c r="P4811" s="72"/>
      <c r="Q4811" s="72"/>
      <c r="R4811" s="72"/>
      <c r="S4811" s="24" t="str">
        <f>IF(COUNTA(A4811:R4811)=0,"",IF(AND(COUNTA(A4811:C4811)=3,COUNTIF('SRF Drop Downs'!$B$2:$B$5,'Sponsor Response Form (SRF)'!D4811),COUNTIF('SRF Drop Downs'!$F$2:$F$5,'Sponsor Response Form (SRF)'!E4811),COUNTIF('SRF Drop Downs'!$C$2:$C$4,'Sponsor Response Form (SRF)'!F4811),COUNTIF('SRF Drop Downs'!$D$2:$D$6,'Sponsor Response Form (SRF)'!G4811),COUNTIF('SRF Drop Downs'!$A$2:$A$5,'Sponsor Response Form (SRF)'!H4811),COUNTIF('SRF Drop Downs'!$A$2:$A$4,'Sponsor Response Form (SRF)'!I4811),COUNTIF('SRF Drop Downs'!$A$2:$A$5,'Sponsor Response Form (SRF)'!J4811),COUNTIF('SRF Drop Downs'!$E$2:$E$7,'Sponsor Response Form (SRF)'!K4811),COUNTIF('SRF Drop Downs'!$A$2:$A$4,'Sponsor Response Form (SRF)'!L4811),COUNTIF('SRF Drop Downs'!$A$2:$A$4,'Sponsor Response Form (SRF)'!M4811),COUNTIF('SRF Drop Downs'!$A$2:$A$4,'Sponsor Response Form (SRF)'!N4811),COUNTIF('SRF Drop Downs'!$A$2:$A$4,'Sponsor Response Form (SRF)'!O4811),COUNTIF('SRF Drop Downs'!$A$2:$A$4,'Sponsor Response Form (SRF)'!P4811),COUNTIF('SRF Drop Downs'!$A$2:$A$4,'Sponsor Response Form (SRF)'!Q4811),COUNTIF('SRF Drop Downs'!$A$2:$A$4,'Sponsor Response Form (SRF)'!R4811)),"Complete","Incomplete"))</f>
        <v/>
      </c>
      <c r="T4811" s="25" t="str">
        <f>IF(S4811="Complete",IF(AND(NOT(ISNA(VLOOKUP(CONCATENATE(D4811,E4811,F4811,G4811,H4811,I4811,J4811,K4811),'SRF Drop Downs'!G:G,1,FALSE))),IF(AND(G4811&lt;&gt;"C3",K4811&lt;&gt;"O5"),IF(SUM(COUNTIF(L4811:R4811,"Y"),COUNTIF(L4811:R4811,"N"))=0,"V","I"),IF(COUNTIF(L4811:R4811,"Y"),"V","I"))="V", IF(AND('Sponsor Response Form (SRF)'!D4811="M1", COUNTIF('OMS Response Form (ORF)'!C:C, B4811)&gt;0), "I", "V")="V"), "Valid","Invalid")," ")</f>
        <v xml:space="preserve"> </v>
      </c>
    </row>
    <row r="4812" spans="1:20" x14ac:dyDescent="0.25">
      <c r="A4812" s="69"/>
      <c r="B4812" s="70"/>
      <c r="C4812" s="71"/>
      <c r="D4812" s="72"/>
      <c r="E4812" s="72"/>
      <c r="F4812" s="72"/>
      <c r="G4812" s="72"/>
      <c r="H4812" s="72"/>
      <c r="I4812" s="72"/>
      <c r="J4812" s="72"/>
      <c r="K4812" s="72"/>
      <c r="L4812" s="72"/>
      <c r="M4812" s="72"/>
      <c r="N4812" s="72"/>
      <c r="O4812" s="72"/>
      <c r="P4812" s="72"/>
      <c r="Q4812" s="72"/>
      <c r="R4812" s="72"/>
      <c r="S4812" s="24" t="str">
        <f>IF(COUNTA(A4812:R4812)=0,"",IF(AND(COUNTA(A4812:C4812)=3,COUNTIF('SRF Drop Downs'!$B$2:$B$5,'Sponsor Response Form (SRF)'!D4812),COUNTIF('SRF Drop Downs'!$F$2:$F$5,'Sponsor Response Form (SRF)'!E4812),COUNTIF('SRF Drop Downs'!$C$2:$C$4,'Sponsor Response Form (SRF)'!F4812),COUNTIF('SRF Drop Downs'!$D$2:$D$6,'Sponsor Response Form (SRF)'!G4812),COUNTIF('SRF Drop Downs'!$A$2:$A$5,'Sponsor Response Form (SRF)'!H4812),COUNTIF('SRF Drop Downs'!$A$2:$A$4,'Sponsor Response Form (SRF)'!I4812),COUNTIF('SRF Drop Downs'!$A$2:$A$5,'Sponsor Response Form (SRF)'!J4812),COUNTIF('SRF Drop Downs'!$E$2:$E$7,'Sponsor Response Form (SRF)'!K4812),COUNTIF('SRF Drop Downs'!$A$2:$A$4,'Sponsor Response Form (SRF)'!L4812),COUNTIF('SRF Drop Downs'!$A$2:$A$4,'Sponsor Response Form (SRF)'!M4812),COUNTIF('SRF Drop Downs'!$A$2:$A$4,'Sponsor Response Form (SRF)'!N4812),COUNTIF('SRF Drop Downs'!$A$2:$A$4,'Sponsor Response Form (SRF)'!O4812),COUNTIF('SRF Drop Downs'!$A$2:$A$4,'Sponsor Response Form (SRF)'!P4812),COUNTIF('SRF Drop Downs'!$A$2:$A$4,'Sponsor Response Form (SRF)'!Q4812),COUNTIF('SRF Drop Downs'!$A$2:$A$4,'Sponsor Response Form (SRF)'!R4812)),"Complete","Incomplete"))</f>
        <v/>
      </c>
      <c r="T4812" s="25" t="str">
        <f>IF(S4812="Complete",IF(AND(NOT(ISNA(VLOOKUP(CONCATENATE(D4812,E4812,F4812,G4812,H4812,I4812,J4812,K4812),'SRF Drop Downs'!G:G,1,FALSE))),IF(AND(G4812&lt;&gt;"C3",K4812&lt;&gt;"O5"),IF(SUM(COUNTIF(L4812:R4812,"Y"),COUNTIF(L4812:R4812,"N"))=0,"V","I"),IF(COUNTIF(L4812:R4812,"Y"),"V","I"))="V", IF(AND('Sponsor Response Form (SRF)'!D4812="M1", COUNTIF('OMS Response Form (ORF)'!C:C, B4812)&gt;0), "I", "V")="V"), "Valid","Invalid")," ")</f>
        <v xml:space="preserve"> </v>
      </c>
    </row>
    <row r="4813" spans="1:20" x14ac:dyDescent="0.25">
      <c r="A4813" s="69"/>
      <c r="B4813" s="70"/>
      <c r="C4813" s="71"/>
      <c r="D4813" s="72"/>
      <c r="E4813" s="72"/>
      <c r="F4813" s="72"/>
      <c r="G4813" s="72"/>
      <c r="H4813" s="72"/>
      <c r="I4813" s="72"/>
      <c r="J4813" s="72"/>
      <c r="K4813" s="72"/>
      <c r="L4813" s="72"/>
      <c r="M4813" s="72"/>
      <c r="N4813" s="72"/>
      <c r="O4813" s="72"/>
      <c r="P4813" s="72"/>
      <c r="Q4813" s="72"/>
      <c r="R4813" s="72"/>
      <c r="S4813" s="24" t="str">
        <f>IF(COUNTA(A4813:R4813)=0,"",IF(AND(COUNTA(A4813:C4813)=3,COUNTIF('SRF Drop Downs'!$B$2:$B$5,'Sponsor Response Form (SRF)'!D4813),COUNTIF('SRF Drop Downs'!$F$2:$F$5,'Sponsor Response Form (SRF)'!E4813),COUNTIF('SRF Drop Downs'!$C$2:$C$4,'Sponsor Response Form (SRF)'!F4813),COUNTIF('SRF Drop Downs'!$D$2:$D$6,'Sponsor Response Form (SRF)'!G4813),COUNTIF('SRF Drop Downs'!$A$2:$A$5,'Sponsor Response Form (SRF)'!H4813),COUNTIF('SRF Drop Downs'!$A$2:$A$4,'Sponsor Response Form (SRF)'!I4813),COUNTIF('SRF Drop Downs'!$A$2:$A$5,'Sponsor Response Form (SRF)'!J4813),COUNTIF('SRF Drop Downs'!$E$2:$E$7,'Sponsor Response Form (SRF)'!K4813),COUNTIF('SRF Drop Downs'!$A$2:$A$4,'Sponsor Response Form (SRF)'!L4813),COUNTIF('SRF Drop Downs'!$A$2:$A$4,'Sponsor Response Form (SRF)'!M4813),COUNTIF('SRF Drop Downs'!$A$2:$A$4,'Sponsor Response Form (SRF)'!N4813),COUNTIF('SRF Drop Downs'!$A$2:$A$4,'Sponsor Response Form (SRF)'!O4813),COUNTIF('SRF Drop Downs'!$A$2:$A$4,'Sponsor Response Form (SRF)'!P4813),COUNTIF('SRF Drop Downs'!$A$2:$A$4,'Sponsor Response Form (SRF)'!Q4813),COUNTIF('SRF Drop Downs'!$A$2:$A$4,'Sponsor Response Form (SRF)'!R4813)),"Complete","Incomplete"))</f>
        <v/>
      </c>
      <c r="T4813" s="25" t="str">
        <f>IF(S4813="Complete",IF(AND(NOT(ISNA(VLOOKUP(CONCATENATE(D4813,E4813,F4813,G4813,H4813,I4813,J4813,K4813),'SRF Drop Downs'!G:G,1,FALSE))),IF(AND(G4813&lt;&gt;"C3",K4813&lt;&gt;"O5"),IF(SUM(COUNTIF(L4813:R4813,"Y"),COUNTIF(L4813:R4813,"N"))=0,"V","I"),IF(COUNTIF(L4813:R4813,"Y"),"V","I"))="V", IF(AND('Sponsor Response Form (SRF)'!D4813="M1", COUNTIF('OMS Response Form (ORF)'!C:C, B4813)&gt;0), "I", "V")="V"), "Valid","Invalid")," ")</f>
        <v xml:space="preserve"> </v>
      </c>
    </row>
    <row r="4814" spans="1:20" x14ac:dyDescent="0.25">
      <c r="A4814" s="69"/>
      <c r="B4814" s="70"/>
      <c r="C4814" s="71"/>
      <c r="D4814" s="72"/>
      <c r="E4814" s="72"/>
      <c r="F4814" s="72"/>
      <c r="G4814" s="72"/>
      <c r="H4814" s="72"/>
      <c r="I4814" s="72"/>
      <c r="J4814" s="72"/>
      <c r="K4814" s="72"/>
      <c r="L4814" s="72"/>
      <c r="M4814" s="72"/>
      <c r="N4814" s="72"/>
      <c r="O4814" s="72"/>
      <c r="P4814" s="72"/>
      <c r="Q4814" s="72"/>
      <c r="R4814" s="72"/>
      <c r="S4814" s="24" t="str">
        <f>IF(COUNTA(A4814:R4814)=0,"",IF(AND(COUNTA(A4814:C4814)=3,COUNTIF('SRF Drop Downs'!$B$2:$B$5,'Sponsor Response Form (SRF)'!D4814),COUNTIF('SRF Drop Downs'!$F$2:$F$5,'Sponsor Response Form (SRF)'!E4814),COUNTIF('SRF Drop Downs'!$C$2:$C$4,'Sponsor Response Form (SRF)'!F4814),COUNTIF('SRF Drop Downs'!$D$2:$D$6,'Sponsor Response Form (SRF)'!G4814),COUNTIF('SRF Drop Downs'!$A$2:$A$5,'Sponsor Response Form (SRF)'!H4814),COUNTIF('SRF Drop Downs'!$A$2:$A$4,'Sponsor Response Form (SRF)'!I4814),COUNTIF('SRF Drop Downs'!$A$2:$A$5,'Sponsor Response Form (SRF)'!J4814),COUNTIF('SRF Drop Downs'!$E$2:$E$7,'Sponsor Response Form (SRF)'!K4814),COUNTIF('SRF Drop Downs'!$A$2:$A$4,'Sponsor Response Form (SRF)'!L4814),COUNTIF('SRF Drop Downs'!$A$2:$A$4,'Sponsor Response Form (SRF)'!M4814),COUNTIF('SRF Drop Downs'!$A$2:$A$4,'Sponsor Response Form (SRF)'!N4814),COUNTIF('SRF Drop Downs'!$A$2:$A$4,'Sponsor Response Form (SRF)'!O4814),COUNTIF('SRF Drop Downs'!$A$2:$A$4,'Sponsor Response Form (SRF)'!P4814),COUNTIF('SRF Drop Downs'!$A$2:$A$4,'Sponsor Response Form (SRF)'!Q4814),COUNTIF('SRF Drop Downs'!$A$2:$A$4,'Sponsor Response Form (SRF)'!R4814)),"Complete","Incomplete"))</f>
        <v/>
      </c>
      <c r="T4814" s="25" t="str">
        <f>IF(S4814="Complete",IF(AND(NOT(ISNA(VLOOKUP(CONCATENATE(D4814,E4814,F4814,G4814,H4814,I4814,J4814,K4814),'SRF Drop Downs'!G:G,1,FALSE))),IF(AND(G4814&lt;&gt;"C3",K4814&lt;&gt;"O5"),IF(SUM(COUNTIF(L4814:R4814,"Y"),COUNTIF(L4814:R4814,"N"))=0,"V","I"),IF(COUNTIF(L4814:R4814,"Y"),"V","I"))="V", IF(AND('Sponsor Response Form (SRF)'!D4814="M1", COUNTIF('OMS Response Form (ORF)'!C:C, B4814)&gt;0), "I", "V")="V"), "Valid","Invalid")," ")</f>
        <v xml:space="preserve"> </v>
      </c>
    </row>
    <row r="4815" spans="1:20" x14ac:dyDescent="0.25">
      <c r="A4815" s="69"/>
      <c r="B4815" s="70"/>
      <c r="C4815" s="71"/>
      <c r="D4815" s="72"/>
      <c r="E4815" s="72"/>
      <c r="F4815" s="72"/>
      <c r="G4815" s="72"/>
      <c r="H4815" s="72"/>
      <c r="I4815" s="72"/>
      <c r="J4815" s="72"/>
      <c r="K4815" s="72"/>
      <c r="L4815" s="72"/>
      <c r="M4815" s="72"/>
      <c r="N4815" s="72"/>
      <c r="O4815" s="72"/>
      <c r="P4815" s="72"/>
      <c r="Q4815" s="72"/>
      <c r="R4815" s="72"/>
      <c r="S4815" s="24" t="str">
        <f>IF(COUNTA(A4815:R4815)=0,"",IF(AND(COUNTA(A4815:C4815)=3,COUNTIF('SRF Drop Downs'!$B$2:$B$5,'Sponsor Response Form (SRF)'!D4815),COUNTIF('SRF Drop Downs'!$F$2:$F$5,'Sponsor Response Form (SRF)'!E4815),COUNTIF('SRF Drop Downs'!$C$2:$C$4,'Sponsor Response Form (SRF)'!F4815),COUNTIF('SRF Drop Downs'!$D$2:$D$6,'Sponsor Response Form (SRF)'!G4815),COUNTIF('SRF Drop Downs'!$A$2:$A$5,'Sponsor Response Form (SRF)'!H4815),COUNTIF('SRF Drop Downs'!$A$2:$A$4,'Sponsor Response Form (SRF)'!I4815),COUNTIF('SRF Drop Downs'!$A$2:$A$5,'Sponsor Response Form (SRF)'!J4815),COUNTIF('SRF Drop Downs'!$E$2:$E$7,'Sponsor Response Form (SRF)'!K4815),COUNTIF('SRF Drop Downs'!$A$2:$A$4,'Sponsor Response Form (SRF)'!L4815),COUNTIF('SRF Drop Downs'!$A$2:$A$4,'Sponsor Response Form (SRF)'!M4815),COUNTIF('SRF Drop Downs'!$A$2:$A$4,'Sponsor Response Form (SRF)'!N4815),COUNTIF('SRF Drop Downs'!$A$2:$A$4,'Sponsor Response Form (SRF)'!O4815),COUNTIF('SRF Drop Downs'!$A$2:$A$4,'Sponsor Response Form (SRF)'!P4815),COUNTIF('SRF Drop Downs'!$A$2:$A$4,'Sponsor Response Form (SRF)'!Q4815),COUNTIF('SRF Drop Downs'!$A$2:$A$4,'Sponsor Response Form (SRF)'!R4815)),"Complete","Incomplete"))</f>
        <v/>
      </c>
      <c r="T4815" s="25" t="str">
        <f>IF(S4815="Complete",IF(AND(NOT(ISNA(VLOOKUP(CONCATENATE(D4815,E4815,F4815,G4815,H4815,I4815,J4815,K4815),'SRF Drop Downs'!G:G,1,FALSE))),IF(AND(G4815&lt;&gt;"C3",K4815&lt;&gt;"O5"),IF(SUM(COUNTIF(L4815:R4815,"Y"),COUNTIF(L4815:R4815,"N"))=0,"V","I"),IF(COUNTIF(L4815:R4815,"Y"),"V","I"))="V", IF(AND('Sponsor Response Form (SRF)'!D4815="M1", COUNTIF('OMS Response Form (ORF)'!C:C, B4815)&gt;0), "I", "V")="V"), "Valid","Invalid")," ")</f>
        <v xml:space="preserve"> </v>
      </c>
    </row>
    <row r="4816" spans="1:20" x14ac:dyDescent="0.25">
      <c r="A4816" s="69"/>
      <c r="B4816" s="70"/>
      <c r="C4816" s="71"/>
      <c r="D4816" s="72"/>
      <c r="E4816" s="72"/>
      <c r="F4816" s="72"/>
      <c r="G4816" s="72"/>
      <c r="H4816" s="72"/>
      <c r="I4816" s="72"/>
      <c r="J4816" s="72"/>
      <c r="K4816" s="72"/>
      <c r="L4816" s="72"/>
      <c r="M4816" s="72"/>
      <c r="N4816" s="72"/>
      <c r="O4816" s="72"/>
      <c r="P4816" s="72"/>
      <c r="Q4816" s="72"/>
      <c r="R4816" s="72"/>
      <c r="S4816" s="24" t="str">
        <f>IF(COUNTA(A4816:R4816)=0,"",IF(AND(COUNTA(A4816:C4816)=3,COUNTIF('SRF Drop Downs'!$B$2:$B$5,'Sponsor Response Form (SRF)'!D4816),COUNTIF('SRF Drop Downs'!$F$2:$F$5,'Sponsor Response Form (SRF)'!E4816),COUNTIF('SRF Drop Downs'!$C$2:$C$4,'Sponsor Response Form (SRF)'!F4816),COUNTIF('SRF Drop Downs'!$D$2:$D$6,'Sponsor Response Form (SRF)'!G4816),COUNTIF('SRF Drop Downs'!$A$2:$A$5,'Sponsor Response Form (SRF)'!H4816),COUNTIF('SRF Drop Downs'!$A$2:$A$4,'Sponsor Response Form (SRF)'!I4816),COUNTIF('SRF Drop Downs'!$A$2:$A$5,'Sponsor Response Form (SRF)'!J4816),COUNTIF('SRF Drop Downs'!$E$2:$E$7,'Sponsor Response Form (SRF)'!K4816),COUNTIF('SRF Drop Downs'!$A$2:$A$4,'Sponsor Response Form (SRF)'!L4816),COUNTIF('SRF Drop Downs'!$A$2:$A$4,'Sponsor Response Form (SRF)'!M4816),COUNTIF('SRF Drop Downs'!$A$2:$A$4,'Sponsor Response Form (SRF)'!N4816),COUNTIF('SRF Drop Downs'!$A$2:$A$4,'Sponsor Response Form (SRF)'!O4816),COUNTIF('SRF Drop Downs'!$A$2:$A$4,'Sponsor Response Form (SRF)'!P4816),COUNTIF('SRF Drop Downs'!$A$2:$A$4,'Sponsor Response Form (SRF)'!Q4816),COUNTIF('SRF Drop Downs'!$A$2:$A$4,'Sponsor Response Form (SRF)'!R4816)),"Complete","Incomplete"))</f>
        <v/>
      </c>
      <c r="T4816" s="25" t="str">
        <f>IF(S4816="Complete",IF(AND(NOT(ISNA(VLOOKUP(CONCATENATE(D4816,E4816,F4816,G4816,H4816,I4816,J4816,K4816),'SRF Drop Downs'!G:G,1,FALSE))),IF(AND(G4816&lt;&gt;"C3",K4816&lt;&gt;"O5"),IF(SUM(COUNTIF(L4816:R4816,"Y"),COUNTIF(L4816:R4816,"N"))=0,"V","I"),IF(COUNTIF(L4816:R4816,"Y"),"V","I"))="V", IF(AND('Sponsor Response Form (SRF)'!D4816="M1", COUNTIF('OMS Response Form (ORF)'!C:C, B4816)&gt;0), "I", "V")="V"), "Valid","Invalid")," ")</f>
        <v xml:space="preserve"> </v>
      </c>
    </row>
    <row r="4817" spans="1:20" x14ac:dyDescent="0.25">
      <c r="A4817" s="69"/>
      <c r="B4817" s="70"/>
      <c r="C4817" s="71"/>
      <c r="D4817" s="72"/>
      <c r="E4817" s="72"/>
      <c r="F4817" s="72"/>
      <c r="G4817" s="72"/>
      <c r="H4817" s="72"/>
      <c r="I4817" s="72"/>
      <c r="J4817" s="72"/>
      <c r="K4817" s="72"/>
      <c r="L4817" s="72"/>
      <c r="M4817" s="72"/>
      <c r="N4817" s="72"/>
      <c r="O4817" s="72"/>
      <c r="P4817" s="72"/>
      <c r="Q4817" s="72"/>
      <c r="R4817" s="72"/>
      <c r="S4817" s="24" t="str">
        <f>IF(COUNTA(A4817:R4817)=0,"",IF(AND(COUNTA(A4817:C4817)=3,COUNTIF('SRF Drop Downs'!$B$2:$B$5,'Sponsor Response Form (SRF)'!D4817),COUNTIF('SRF Drop Downs'!$F$2:$F$5,'Sponsor Response Form (SRF)'!E4817),COUNTIF('SRF Drop Downs'!$C$2:$C$4,'Sponsor Response Form (SRF)'!F4817),COUNTIF('SRF Drop Downs'!$D$2:$D$6,'Sponsor Response Form (SRF)'!G4817),COUNTIF('SRF Drop Downs'!$A$2:$A$5,'Sponsor Response Form (SRF)'!H4817),COUNTIF('SRF Drop Downs'!$A$2:$A$4,'Sponsor Response Form (SRF)'!I4817),COUNTIF('SRF Drop Downs'!$A$2:$A$5,'Sponsor Response Form (SRF)'!J4817),COUNTIF('SRF Drop Downs'!$E$2:$E$7,'Sponsor Response Form (SRF)'!K4817),COUNTIF('SRF Drop Downs'!$A$2:$A$4,'Sponsor Response Form (SRF)'!L4817),COUNTIF('SRF Drop Downs'!$A$2:$A$4,'Sponsor Response Form (SRF)'!M4817),COUNTIF('SRF Drop Downs'!$A$2:$A$4,'Sponsor Response Form (SRF)'!N4817),COUNTIF('SRF Drop Downs'!$A$2:$A$4,'Sponsor Response Form (SRF)'!O4817),COUNTIF('SRF Drop Downs'!$A$2:$A$4,'Sponsor Response Form (SRF)'!P4817),COUNTIF('SRF Drop Downs'!$A$2:$A$4,'Sponsor Response Form (SRF)'!Q4817),COUNTIF('SRF Drop Downs'!$A$2:$A$4,'Sponsor Response Form (SRF)'!R4817)),"Complete","Incomplete"))</f>
        <v/>
      </c>
      <c r="T4817" s="25" t="str">
        <f>IF(S4817="Complete",IF(AND(NOT(ISNA(VLOOKUP(CONCATENATE(D4817,E4817,F4817,G4817,H4817,I4817,J4817,K4817),'SRF Drop Downs'!G:G,1,FALSE))),IF(AND(G4817&lt;&gt;"C3",K4817&lt;&gt;"O5"),IF(SUM(COUNTIF(L4817:R4817,"Y"),COUNTIF(L4817:R4817,"N"))=0,"V","I"),IF(COUNTIF(L4817:R4817,"Y"),"V","I"))="V", IF(AND('Sponsor Response Form (SRF)'!D4817="M1", COUNTIF('OMS Response Form (ORF)'!C:C, B4817)&gt;0), "I", "V")="V"), "Valid","Invalid")," ")</f>
        <v xml:space="preserve"> </v>
      </c>
    </row>
    <row r="4818" spans="1:20" x14ac:dyDescent="0.25">
      <c r="A4818" s="69"/>
      <c r="B4818" s="70"/>
      <c r="C4818" s="71"/>
      <c r="D4818" s="72"/>
      <c r="E4818" s="72"/>
      <c r="F4818" s="72"/>
      <c r="G4818" s="72"/>
      <c r="H4818" s="72"/>
      <c r="I4818" s="72"/>
      <c r="J4818" s="72"/>
      <c r="K4818" s="72"/>
      <c r="L4818" s="72"/>
      <c r="M4818" s="72"/>
      <c r="N4818" s="72"/>
      <c r="O4818" s="72"/>
      <c r="P4818" s="72"/>
      <c r="Q4818" s="72"/>
      <c r="R4818" s="72"/>
      <c r="S4818" s="24" t="str">
        <f>IF(COUNTA(A4818:R4818)=0,"",IF(AND(COUNTA(A4818:C4818)=3,COUNTIF('SRF Drop Downs'!$B$2:$B$5,'Sponsor Response Form (SRF)'!D4818),COUNTIF('SRF Drop Downs'!$F$2:$F$5,'Sponsor Response Form (SRF)'!E4818),COUNTIF('SRF Drop Downs'!$C$2:$C$4,'Sponsor Response Form (SRF)'!F4818),COUNTIF('SRF Drop Downs'!$D$2:$D$6,'Sponsor Response Form (SRF)'!G4818),COUNTIF('SRF Drop Downs'!$A$2:$A$5,'Sponsor Response Form (SRF)'!H4818),COUNTIF('SRF Drop Downs'!$A$2:$A$4,'Sponsor Response Form (SRF)'!I4818),COUNTIF('SRF Drop Downs'!$A$2:$A$5,'Sponsor Response Form (SRF)'!J4818),COUNTIF('SRF Drop Downs'!$E$2:$E$7,'Sponsor Response Form (SRF)'!K4818),COUNTIF('SRF Drop Downs'!$A$2:$A$4,'Sponsor Response Form (SRF)'!L4818),COUNTIF('SRF Drop Downs'!$A$2:$A$4,'Sponsor Response Form (SRF)'!M4818),COUNTIF('SRF Drop Downs'!$A$2:$A$4,'Sponsor Response Form (SRF)'!N4818),COUNTIF('SRF Drop Downs'!$A$2:$A$4,'Sponsor Response Form (SRF)'!O4818),COUNTIF('SRF Drop Downs'!$A$2:$A$4,'Sponsor Response Form (SRF)'!P4818),COUNTIF('SRF Drop Downs'!$A$2:$A$4,'Sponsor Response Form (SRF)'!Q4818),COUNTIF('SRF Drop Downs'!$A$2:$A$4,'Sponsor Response Form (SRF)'!R4818)),"Complete","Incomplete"))</f>
        <v/>
      </c>
      <c r="T4818" s="25" t="str">
        <f>IF(S4818="Complete",IF(AND(NOT(ISNA(VLOOKUP(CONCATENATE(D4818,E4818,F4818,G4818,H4818,I4818,J4818,K4818),'SRF Drop Downs'!G:G,1,FALSE))),IF(AND(G4818&lt;&gt;"C3",K4818&lt;&gt;"O5"),IF(SUM(COUNTIF(L4818:R4818,"Y"),COUNTIF(L4818:R4818,"N"))=0,"V","I"),IF(COUNTIF(L4818:R4818,"Y"),"V","I"))="V", IF(AND('Sponsor Response Form (SRF)'!D4818="M1", COUNTIF('OMS Response Form (ORF)'!C:C, B4818)&gt;0), "I", "V")="V"), "Valid","Invalid")," ")</f>
        <v xml:space="preserve"> </v>
      </c>
    </row>
    <row r="4819" spans="1:20" x14ac:dyDescent="0.25">
      <c r="A4819" s="69"/>
      <c r="B4819" s="70"/>
      <c r="C4819" s="71"/>
      <c r="D4819" s="72"/>
      <c r="E4819" s="72"/>
      <c r="F4819" s="72"/>
      <c r="G4819" s="72"/>
      <c r="H4819" s="72"/>
      <c r="I4819" s="72"/>
      <c r="J4819" s="72"/>
      <c r="K4819" s="72"/>
      <c r="L4819" s="72"/>
      <c r="M4819" s="72"/>
      <c r="N4819" s="72"/>
      <c r="O4819" s="72"/>
      <c r="P4819" s="72"/>
      <c r="Q4819" s="72"/>
      <c r="R4819" s="72"/>
      <c r="S4819" s="24" t="str">
        <f>IF(COUNTA(A4819:R4819)=0,"",IF(AND(COUNTA(A4819:C4819)=3,COUNTIF('SRF Drop Downs'!$B$2:$B$5,'Sponsor Response Form (SRF)'!D4819),COUNTIF('SRF Drop Downs'!$F$2:$F$5,'Sponsor Response Form (SRF)'!E4819),COUNTIF('SRF Drop Downs'!$C$2:$C$4,'Sponsor Response Form (SRF)'!F4819),COUNTIF('SRF Drop Downs'!$D$2:$D$6,'Sponsor Response Form (SRF)'!G4819),COUNTIF('SRF Drop Downs'!$A$2:$A$5,'Sponsor Response Form (SRF)'!H4819),COUNTIF('SRF Drop Downs'!$A$2:$A$4,'Sponsor Response Form (SRF)'!I4819),COUNTIF('SRF Drop Downs'!$A$2:$A$5,'Sponsor Response Form (SRF)'!J4819),COUNTIF('SRF Drop Downs'!$E$2:$E$7,'Sponsor Response Form (SRF)'!K4819),COUNTIF('SRF Drop Downs'!$A$2:$A$4,'Sponsor Response Form (SRF)'!L4819),COUNTIF('SRF Drop Downs'!$A$2:$A$4,'Sponsor Response Form (SRF)'!M4819),COUNTIF('SRF Drop Downs'!$A$2:$A$4,'Sponsor Response Form (SRF)'!N4819),COUNTIF('SRF Drop Downs'!$A$2:$A$4,'Sponsor Response Form (SRF)'!O4819),COUNTIF('SRF Drop Downs'!$A$2:$A$4,'Sponsor Response Form (SRF)'!P4819),COUNTIF('SRF Drop Downs'!$A$2:$A$4,'Sponsor Response Form (SRF)'!Q4819),COUNTIF('SRF Drop Downs'!$A$2:$A$4,'Sponsor Response Form (SRF)'!R4819)),"Complete","Incomplete"))</f>
        <v/>
      </c>
      <c r="T4819" s="25" t="str">
        <f>IF(S4819="Complete",IF(AND(NOT(ISNA(VLOOKUP(CONCATENATE(D4819,E4819,F4819,G4819,H4819,I4819,J4819,K4819),'SRF Drop Downs'!G:G,1,FALSE))),IF(AND(G4819&lt;&gt;"C3",K4819&lt;&gt;"O5"),IF(SUM(COUNTIF(L4819:R4819,"Y"),COUNTIF(L4819:R4819,"N"))=0,"V","I"),IF(COUNTIF(L4819:R4819,"Y"),"V","I"))="V", IF(AND('Sponsor Response Form (SRF)'!D4819="M1", COUNTIF('OMS Response Form (ORF)'!C:C, B4819)&gt;0), "I", "V")="V"), "Valid","Invalid")," ")</f>
        <v xml:space="preserve"> </v>
      </c>
    </row>
    <row r="4820" spans="1:20" x14ac:dyDescent="0.25">
      <c r="A4820" s="69"/>
      <c r="B4820" s="70"/>
      <c r="C4820" s="71"/>
      <c r="D4820" s="72"/>
      <c r="E4820" s="72"/>
      <c r="F4820" s="72"/>
      <c r="G4820" s="72"/>
      <c r="H4820" s="72"/>
      <c r="I4820" s="72"/>
      <c r="J4820" s="72"/>
      <c r="K4820" s="72"/>
      <c r="L4820" s="72"/>
      <c r="M4820" s="72"/>
      <c r="N4820" s="72"/>
      <c r="O4820" s="72"/>
      <c r="P4820" s="72"/>
      <c r="Q4820" s="72"/>
      <c r="R4820" s="72"/>
      <c r="S4820" s="24" t="str">
        <f>IF(COUNTA(A4820:R4820)=0,"",IF(AND(COUNTA(A4820:C4820)=3,COUNTIF('SRF Drop Downs'!$B$2:$B$5,'Sponsor Response Form (SRF)'!D4820),COUNTIF('SRF Drop Downs'!$F$2:$F$5,'Sponsor Response Form (SRF)'!E4820),COUNTIF('SRF Drop Downs'!$C$2:$C$4,'Sponsor Response Form (SRF)'!F4820),COUNTIF('SRF Drop Downs'!$D$2:$D$6,'Sponsor Response Form (SRF)'!G4820),COUNTIF('SRF Drop Downs'!$A$2:$A$5,'Sponsor Response Form (SRF)'!H4820),COUNTIF('SRF Drop Downs'!$A$2:$A$4,'Sponsor Response Form (SRF)'!I4820),COUNTIF('SRF Drop Downs'!$A$2:$A$5,'Sponsor Response Form (SRF)'!J4820),COUNTIF('SRF Drop Downs'!$E$2:$E$7,'Sponsor Response Form (SRF)'!K4820),COUNTIF('SRF Drop Downs'!$A$2:$A$4,'Sponsor Response Form (SRF)'!L4820),COUNTIF('SRF Drop Downs'!$A$2:$A$4,'Sponsor Response Form (SRF)'!M4820),COUNTIF('SRF Drop Downs'!$A$2:$A$4,'Sponsor Response Form (SRF)'!N4820),COUNTIF('SRF Drop Downs'!$A$2:$A$4,'Sponsor Response Form (SRF)'!O4820),COUNTIF('SRF Drop Downs'!$A$2:$A$4,'Sponsor Response Form (SRF)'!P4820),COUNTIF('SRF Drop Downs'!$A$2:$A$4,'Sponsor Response Form (SRF)'!Q4820),COUNTIF('SRF Drop Downs'!$A$2:$A$4,'Sponsor Response Form (SRF)'!R4820)),"Complete","Incomplete"))</f>
        <v/>
      </c>
      <c r="T4820" s="25" t="str">
        <f>IF(S4820="Complete",IF(AND(NOT(ISNA(VLOOKUP(CONCATENATE(D4820,E4820,F4820,G4820,H4820,I4820,J4820,K4820),'SRF Drop Downs'!G:G,1,FALSE))),IF(AND(G4820&lt;&gt;"C3",K4820&lt;&gt;"O5"),IF(SUM(COUNTIF(L4820:R4820,"Y"),COUNTIF(L4820:R4820,"N"))=0,"V","I"),IF(COUNTIF(L4820:R4820,"Y"),"V","I"))="V", IF(AND('Sponsor Response Form (SRF)'!D4820="M1", COUNTIF('OMS Response Form (ORF)'!C:C, B4820)&gt;0), "I", "V")="V"), "Valid","Invalid")," ")</f>
        <v xml:space="preserve"> </v>
      </c>
    </row>
    <row r="4821" spans="1:20" x14ac:dyDescent="0.25">
      <c r="A4821" s="69"/>
      <c r="B4821" s="70"/>
      <c r="C4821" s="71"/>
      <c r="D4821" s="72"/>
      <c r="E4821" s="72"/>
      <c r="F4821" s="72"/>
      <c r="G4821" s="72"/>
      <c r="H4821" s="72"/>
      <c r="I4821" s="72"/>
      <c r="J4821" s="72"/>
      <c r="K4821" s="72"/>
      <c r="L4821" s="72"/>
      <c r="M4821" s="72"/>
      <c r="N4821" s="72"/>
      <c r="O4821" s="72"/>
      <c r="P4821" s="72"/>
      <c r="Q4821" s="72"/>
      <c r="R4821" s="72"/>
      <c r="S4821" s="24" t="str">
        <f>IF(COUNTA(A4821:R4821)=0,"",IF(AND(COUNTA(A4821:C4821)=3,COUNTIF('SRF Drop Downs'!$B$2:$B$5,'Sponsor Response Form (SRF)'!D4821),COUNTIF('SRF Drop Downs'!$F$2:$F$5,'Sponsor Response Form (SRF)'!E4821),COUNTIF('SRF Drop Downs'!$C$2:$C$4,'Sponsor Response Form (SRF)'!F4821),COUNTIF('SRF Drop Downs'!$D$2:$D$6,'Sponsor Response Form (SRF)'!G4821),COUNTIF('SRF Drop Downs'!$A$2:$A$5,'Sponsor Response Form (SRF)'!H4821),COUNTIF('SRF Drop Downs'!$A$2:$A$4,'Sponsor Response Form (SRF)'!I4821),COUNTIF('SRF Drop Downs'!$A$2:$A$5,'Sponsor Response Form (SRF)'!J4821),COUNTIF('SRF Drop Downs'!$E$2:$E$7,'Sponsor Response Form (SRF)'!K4821),COUNTIF('SRF Drop Downs'!$A$2:$A$4,'Sponsor Response Form (SRF)'!L4821),COUNTIF('SRF Drop Downs'!$A$2:$A$4,'Sponsor Response Form (SRF)'!M4821),COUNTIF('SRF Drop Downs'!$A$2:$A$4,'Sponsor Response Form (SRF)'!N4821),COUNTIF('SRF Drop Downs'!$A$2:$A$4,'Sponsor Response Form (SRF)'!O4821),COUNTIF('SRF Drop Downs'!$A$2:$A$4,'Sponsor Response Form (SRF)'!P4821),COUNTIF('SRF Drop Downs'!$A$2:$A$4,'Sponsor Response Form (SRF)'!Q4821),COUNTIF('SRF Drop Downs'!$A$2:$A$4,'Sponsor Response Form (SRF)'!R4821)),"Complete","Incomplete"))</f>
        <v/>
      </c>
      <c r="T4821" s="25" t="str">
        <f>IF(S4821="Complete",IF(AND(NOT(ISNA(VLOOKUP(CONCATENATE(D4821,E4821,F4821,G4821,H4821,I4821,J4821,K4821),'SRF Drop Downs'!G:G,1,FALSE))),IF(AND(G4821&lt;&gt;"C3",K4821&lt;&gt;"O5"),IF(SUM(COUNTIF(L4821:R4821,"Y"),COUNTIF(L4821:R4821,"N"))=0,"V","I"),IF(COUNTIF(L4821:R4821,"Y"),"V","I"))="V", IF(AND('Sponsor Response Form (SRF)'!D4821="M1", COUNTIF('OMS Response Form (ORF)'!C:C, B4821)&gt;0), "I", "V")="V"), "Valid","Invalid")," ")</f>
        <v xml:space="preserve"> </v>
      </c>
    </row>
    <row r="4822" spans="1:20" x14ac:dyDescent="0.25">
      <c r="A4822" s="69"/>
      <c r="B4822" s="70"/>
      <c r="C4822" s="71"/>
      <c r="D4822" s="72"/>
      <c r="E4822" s="72"/>
      <c r="F4822" s="72"/>
      <c r="G4822" s="72"/>
      <c r="H4822" s="72"/>
      <c r="I4822" s="72"/>
      <c r="J4822" s="72"/>
      <c r="K4822" s="72"/>
      <c r="L4822" s="72"/>
      <c r="M4822" s="72"/>
      <c r="N4822" s="72"/>
      <c r="O4822" s="72"/>
      <c r="P4822" s="72"/>
      <c r="Q4822" s="72"/>
      <c r="R4822" s="72"/>
      <c r="S4822" s="24" t="str">
        <f>IF(COUNTA(A4822:R4822)=0,"",IF(AND(COUNTA(A4822:C4822)=3,COUNTIF('SRF Drop Downs'!$B$2:$B$5,'Sponsor Response Form (SRF)'!D4822),COUNTIF('SRF Drop Downs'!$F$2:$F$5,'Sponsor Response Form (SRF)'!E4822),COUNTIF('SRF Drop Downs'!$C$2:$C$4,'Sponsor Response Form (SRF)'!F4822),COUNTIF('SRF Drop Downs'!$D$2:$D$6,'Sponsor Response Form (SRF)'!G4822),COUNTIF('SRF Drop Downs'!$A$2:$A$5,'Sponsor Response Form (SRF)'!H4822),COUNTIF('SRF Drop Downs'!$A$2:$A$4,'Sponsor Response Form (SRF)'!I4822),COUNTIF('SRF Drop Downs'!$A$2:$A$5,'Sponsor Response Form (SRF)'!J4822),COUNTIF('SRF Drop Downs'!$E$2:$E$7,'Sponsor Response Form (SRF)'!K4822),COUNTIF('SRF Drop Downs'!$A$2:$A$4,'Sponsor Response Form (SRF)'!L4822),COUNTIF('SRF Drop Downs'!$A$2:$A$4,'Sponsor Response Form (SRF)'!M4822),COUNTIF('SRF Drop Downs'!$A$2:$A$4,'Sponsor Response Form (SRF)'!N4822),COUNTIF('SRF Drop Downs'!$A$2:$A$4,'Sponsor Response Form (SRF)'!O4822),COUNTIF('SRF Drop Downs'!$A$2:$A$4,'Sponsor Response Form (SRF)'!P4822),COUNTIF('SRF Drop Downs'!$A$2:$A$4,'Sponsor Response Form (SRF)'!Q4822),COUNTIF('SRF Drop Downs'!$A$2:$A$4,'Sponsor Response Form (SRF)'!R4822)),"Complete","Incomplete"))</f>
        <v/>
      </c>
      <c r="T4822" s="25" t="str">
        <f>IF(S4822="Complete",IF(AND(NOT(ISNA(VLOOKUP(CONCATENATE(D4822,E4822,F4822,G4822,H4822,I4822,J4822,K4822),'SRF Drop Downs'!G:G,1,FALSE))),IF(AND(G4822&lt;&gt;"C3",K4822&lt;&gt;"O5"),IF(SUM(COUNTIF(L4822:R4822,"Y"),COUNTIF(L4822:R4822,"N"))=0,"V","I"),IF(COUNTIF(L4822:R4822,"Y"),"V","I"))="V", IF(AND('Sponsor Response Form (SRF)'!D4822="M1", COUNTIF('OMS Response Form (ORF)'!C:C, B4822)&gt;0), "I", "V")="V"), "Valid","Invalid")," ")</f>
        <v xml:space="preserve"> </v>
      </c>
    </row>
    <row r="4823" spans="1:20" x14ac:dyDescent="0.25">
      <c r="A4823" s="69"/>
      <c r="B4823" s="70"/>
      <c r="C4823" s="71"/>
      <c r="D4823" s="72"/>
      <c r="E4823" s="72"/>
      <c r="F4823" s="72"/>
      <c r="G4823" s="72"/>
      <c r="H4823" s="72"/>
      <c r="I4823" s="72"/>
      <c r="J4823" s="72"/>
      <c r="K4823" s="72"/>
      <c r="L4823" s="72"/>
      <c r="M4823" s="72"/>
      <c r="N4823" s="72"/>
      <c r="O4823" s="72"/>
      <c r="P4823" s="72"/>
      <c r="Q4823" s="72"/>
      <c r="R4823" s="72"/>
      <c r="S4823" s="24" t="str">
        <f>IF(COUNTA(A4823:R4823)=0,"",IF(AND(COUNTA(A4823:C4823)=3,COUNTIF('SRF Drop Downs'!$B$2:$B$5,'Sponsor Response Form (SRF)'!D4823),COUNTIF('SRF Drop Downs'!$F$2:$F$5,'Sponsor Response Form (SRF)'!E4823),COUNTIF('SRF Drop Downs'!$C$2:$C$4,'Sponsor Response Form (SRF)'!F4823),COUNTIF('SRF Drop Downs'!$D$2:$D$6,'Sponsor Response Form (SRF)'!G4823),COUNTIF('SRF Drop Downs'!$A$2:$A$5,'Sponsor Response Form (SRF)'!H4823),COUNTIF('SRF Drop Downs'!$A$2:$A$4,'Sponsor Response Form (SRF)'!I4823),COUNTIF('SRF Drop Downs'!$A$2:$A$5,'Sponsor Response Form (SRF)'!J4823),COUNTIF('SRF Drop Downs'!$E$2:$E$7,'Sponsor Response Form (SRF)'!K4823),COUNTIF('SRF Drop Downs'!$A$2:$A$4,'Sponsor Response Form (SRF)'!L4823),COUNTIF('SRF Drop Downs'!$A$2:$A$4,'Sponsor Response Form (SRF)'!M4823),COUNTIF('SRF Drop Downs'!$A$2:$A$4,'Sponsor Response Form (SRF)'!N4823),COUNTIF('SRF Drop Downs'!$A$2:$A$4,'Sponsor Response Form (SRF)'!O4823),COUNTIF('SRF Drop Downs'!$A$2:$A$4,'Sponsor Response Form (SRF)'!P4823),COUNTIF('SRF Drop Downs'!$A$2:$A$4,'Sponsor Response Form (SRF)'!Q4823),COUNTIF('SRF Drop Downs'!$A$2:$A$4,'Sponsor Response Form (SRF)'!R4823)),"Complete","Incomplete"))</f>
        <v/>
      </c>
      <c r="T4823" s="25" t="str">
        <f>IF(S4823="Complete",IF(AND(NOT(ISNA(VLOOKUP(CONCATENATE(D4823,E4823,F4823,G4823,H4823,I4823,J4823,K4823),'SRF Drop Downs'!G:G,1,FALSE))),IF(AND(G4823&lt;&gt;"C3",K4823&lt;&gt;"O5"),IF(SUM(COUNTIF(L4823:R4823,"Y"),COUNTIF(L4823:R4823,"N"))=0,"V","I"),IF(COUNTIF(L4823:R4823,"Y"),"V","I"))="V", IF(AND('Sponsor Response Form (SRF)'!D4823="M1", COUNTIF('OMS Response Form (ORF)'!C:C, B4823)&gt;0), "I", "V")="V"), "Valid","Invalid")," ")</f>
        <v xml:space="preserve"> </v>
      </c>
    </row>
    <row r="4824" spans="1:20" x14ac:dyDescent="0.25">
      <c r="A4824" s="69"/>
      <c r="B4824" s="70"/>
      <c r="C4824" s="71"/>
      <c r="D4824" s="72"/>
      <c r="E4824" s="72"/>
      <c r="F4824" s="72"/>
      <c r="G4824" s="72"/>
      <c r="H4824" s="72"/>
      <c r="I4824" s="72"/>
      <c r="J4824" s="72"/>
      <c r="K4824" s="72"/>
      <c r="L4824" s="72"/>
      <c r="M4824" s="72"/>
      <c r="N4824" s="72"/>
      <c r="O4824" s="72"/>
      <c r="P4824" s="72"/>
      <c r="Q4824" s="72"/>
      <c r="R4824" s="72"/>
      <c r="S4824" s="24" t="str">
        <f>IF(COUNTA(A4824:R4824)=0,"",IF(AND(COUNTA(A4824:C4824)=3,COUNTIF('SRF Drop Downs'!$B$2:$B$5,'Sponsor Response Form (SRF)'!D4824),COUNTIF('SRF Drop Downs'!$F$2:$F$5,'Sponsor Response Form (SRF)'!E4824),COUNTIF('SRF Drop Downs'!$C$2:$C$4,'Sponsor Response Form (SRF)'!F4824),COUNTIF('SRF Drop Downs'!$D$2:$D$6,'Sponsor Response Form (SRF)'!G4824),COUNTIF('SRF Drop Downs'!$A$2:$A$5,'Sponsor Response Form (SRF)'!H4824),COUNTIF('SRF Drop Downs'!$A$2:$A$4,'Sponsor Response Form (SRF)'!I4824),COUNTIF('SRF Drop Downs'!$A$2:$A$5,'Sponsor Response Form (SRF)'!J4824),COUNTIF('SRF Drop Downs'!$E$2:$E$7,'Sponsor Response Form (SRF)'!K4824),COUNTIF('SRF Drop Downs'!$A$2:$A$4,'Sponsor Response Form (SRF)'!L4824),COUNTIF('SRF Drop Downs'!$A$2:$A$4,'Sponsor Response Form (SRF)'!M4824),COUNTIF('SRF Drop Downs'!$A$2:$A$4,'Sponsor Response Form (SRF)'!N4824),COUNTIF('SRF Drop Downs'!$A$2:$A$4,'Sponsor Response Form (SRF)'!O4824),COUNTIF('SRF Drop Downs'!$A$2:$A$4,'Sponsor Response Form (SRF)'!P4824),COUNTIF('SRF Drop Downs'!$A$2:$A$4,'Sponsor Response Form (SRF)'!Q4824),COUNTIF('SRF Drop Downs'!$A$2:$A$4,'Sponsor Response Form (SRF)'!R4824)),"Complete","Incomplete"))</f>
        <v/>
      </c>
      <c r="T4824" s="25" t="str">
        <f>IF(S4824="Complete",IF(AND(NOT(ISNA(VLOOKUP(CONCATENATE(D4824,E4824,F4824,G4824,H4824,I4824,J4824,K4824),'SRF Drop Downs'!G:G,1,FALSE))),IF(AND(G4824&lt;&gt;"C3",K4824&lt;&gt;"O5"),IF(SUM(COUNTIF(L4824:R4824,"Y"),COUNTIF(L4824:R4824,"N"))=0,"V","I"),IF(COUNTIF(L4824:R4824,"Y"),"V","I"))="V", IF(AND('Sponsor Response Form (SRF)'!D4824="M1", COUNTIF('OMS Response Form (ORF)'!C:C, B4824)&gt;0), "I", "V")="V"), "Valid","Invalid")," ")</f>
        <v xml:space="preserve"> </v>
      </c>
    </row>
    <row r="4825" spans="1:20" x14ac:dyDescent="0.25">
      <c r="A4825" s="69"/>
      <c r="B4825" s="70"/>
      <c r="C4825" s="71"/>
      <c r="D4825" s="72"/>
      <c r="E4825" s="72"/>
      <c r="F4825" s="72"/>
      <c r="G4825" s="72"/>
      <c r="H4825" s="72"/>
      <c r="I4825" s="72"/>
      <c r="J4825" s="72"/>
      <c r="K4825" s="72"/>
      <c r="L4825" s="72"/>
      <c r="M4825" s="72"/>
      <c r="N4825" s="72"/>
      <c r="O4825" s="72"/>
      <c r="P4825" s="72"/>
      <c r="Q4825" s="72"/>
      <c r="R4825" s="72"/>
      <c r="S4825" s="24" t="str">
        <f>IF(COUNTA(A4825:R4825)=0,"",IF(AND(COUNTA(A4825:C4825)=3,COUNTIF('SRF Drop Downs'!$B$2:$B$5,'Sponsor Response Form (SRF)'!D4825),COUNTIF('SRF Drop Downs'!$F$2:$F$5,'Sponsor Response Form (SRF)'!E4825),COUNTIF('SRF Drop Downs'!$C$2:$C$4,'Sponsor Response Form (SRF)'!F4825),COUNTIF('SRF Drop Downs'!$D$2:$D$6,'Sponsor Response Form (SRF)'!G4825),COUNTIF('SRF Drop Downs'!$A$2:$A$5,'Sponsor Response Form (SRF)'!H4825),COUNTIF('SRF Drop Downs'!$A$2:$A$4,'Sponsor Response Form (SRF)'!I4825),COUNTIF('SRF Drop Downs'!$A$2:$A$5,'Sponsor Response Form (SRF)'!J4825),COUNTIF('SRF Drop Downs'!$E$2:$E$7,'Sponsor Response Form (SRF)'!K4825),COUNTIF('SRF Drop Downs'!$A$2:$A$4,'Sponsor Response Form (SRF)'!L4825),COUNTIF('SRF Drop Downs'!$A$2:$A$4,'Sponsor Response Form (SRF)'!M4825),COUNTIF('SRF Drop Downs'!$A$2:$A$4,'Sponsor Response Form (SRF)'!N4825),COUNTIF('SRF Drop Downs'!$A$2:$A$4,'Sponsor Response Form (SRF)'!O4825),COUNTIF('SRF Drop Downs'!$A$2:$A$4,'Sponsor Response Form (SRF)'!P4825),COUNTIF('SRF Drop Downs'!$A$2:$A$4,'Sponsor Response Form (SRF)'!Q4825),COUNTIF('SRF Drop Downs'!$A$2:$A$4,'Sponsor Response Form (SRF)'!R4825)),"Complete","Incomplete"))</f>
        <v/>
      </c>
      <c r="T4825" s="25" t="str">
        <f>IF(S4825="Complete",IF(AND(NOT(ISNA(VLOOKUP(CONCATENATE(D4825,E4825,F4825,G4825,H4825,I4825,J4825,K4825),'SRF Drop Downs'!G:G,1,FALSE))),IF(AND(G4825&lt;&gt;"C3",K4825&lt;&gt;"O5"),IF(SUM(COUNTIF(L4825:R4825,"Y"),COUNTIF(L4825:R4825,"N"))=0,"V","I"),IF(COUNTIF(L4825:R4825,"Y"),"V","I"))="V", IF(AND('Sponsor Response Form (SRF)'!D4825="M1", COUNTIF('OMS Response Form (ORF)'!C:C, B4825)&gt;0), "I", "V")="V"), "Valid","Invalid")," ")</f>
        <v xml:space="preserve"> </v>
      </c>
    </row>
    <row r="4826" spans="1:20" x14ac:dyDescent="0.25">
      <c r="A4826" s="69"/>
      <c r="B4826" s="70"/>
      <c r="C4826" s="71"/>
      <c r="D4826" s="72"/>
      <c r="E4826" s="72"/>
      <c r="F4826" s="72"/>
      <c r="G4826" s="72"/>
      <c r="H4826" s="72"/>
      <c r="I4826" s="72"/>
      <c r="J4826" s="72"/>
      <c r="K4826" s="72"/>
      <c r="L4826" s="72"/>
      <c r="M4826" s="72"/>
      <c r="N4826" s="72"/>
      <c r="O4826" s="72"/>
      <c r="P4826" s="72"/>
      <c r="Q4826" s="72"/>
      <c r="R4826" s="72"/>
      <c r="S4826" s="24" t="str">
        <f>IF(COUNTA(A4826:R4826)=0,"",IF(AND(COUNTA(A4826:C4826)=3,COUNTIF('SRF Drop Downs'!$B$2:$B$5,'Sponsor Response Form (SRF)'!D4826),COUNTIF('SRF Drop Downs'!$F$2:$F$5,'Sponsor Response Form (SRF)'!E4826),COUNTIF('SRF Drop Downs'!$C$2:$C$4,'Sponsor Response Form (SRF)'!F4826),COUNTIF('SRF Drop Downs'!$D$2:$D$6,'Sponsor Response Form (SRF)'!G4826),COUNTIF('SRF Drop Downs'!$A$2:$A$5,'Sponsor Response Form (SRF)'!H4826),COUNTIF('SRF Drop Downs'!$A$2:$A$4,'Sponsor Response Form (SRF)'!I4826),COUNTIF('SRF Drop Downs'!$A$2:$A$5,'Sponsor Response Form (SRF)'!J4826),COUNTIF('SRF Drop Downs'!$E$2:$E$7,'Sponsor Response Form (SRF)'!K4826),COUNTIF('SRF Drop Downs'!$A$2:$A$4,'Sponsor Response Form (SRF)'!L4826),COUNTIF('SRF Drop Downs'!$A$2:$A$4,'Sponsor Response Form (SRF)'!M4826),COUNTIF('SRF Drop Downs'!$A$2:$A$4,'Sponsor Response Form (SRF)'!N4826),COUNTIF('SRF Drop Downs'!$A$2:$A$4,'Sponsor Response Form (SRF)'!O4826),COUNTIF('SRF Drop Downs'!$A$2:$A$4,'Sponsor Response Form (SRF)'!P4826),COUNTIF('SRF Drop Downs'!$A$2:$A$4,'Sponsor Response Form (SRF)'!Q4826),COUNTIF('SRF Drop Downs'!$A$2:$A$4,'Sponsor Response Form (SRF)'!R4826)),"Complete","Incomplete"))</f>
        <v/>
      </c>
      <c r="T4826" s="25" t="str">
        <f>IF(S4826="Complete",IF(AND(NOT(ISNA(VLOOKUP(CONCATENATE(D4826,E4826,F4826,G4826,H4826,I4826,J4826,K4826),'SRF Drop Downs'!G:G,1,FALSE))),IF(AND(G4826&lt;&gt;"C3",K4826&lt;&gt;"O5"),IF(SUM(COUNTIF(L4826:R4826,"Y"),COUNTIF(L4826:R4826,"N"))=0,"V","I"),IF(COUNTIF(L4826:R4826,"Y"),"V","I"))="V", IF(AND('Sponsor Response Form (SRF)'!D4826="M1", COUNTIF('OMS Response Form (ORF)'!C:C, B4826)&gt;0), "I", "V")="V"), "Valid","Invalid")," ")</f>
        <v xml:space="preserve"> </v>
      </c>
    </row>
    <row r="4827" spans="1:20" x14ac:dyDescent="0.25">
      <c r="A4827" s="69"/>
      <c r="B4827" s="70"/>
      <c r="C4827" s="71"/>
      <c r="D4827" s="72"/>
      <c r="E4827" s="72"/>
      <c r="F4827" s="72"/>
      <c r="G4827" s="72"/>
      <c r="H4827" s="72"/>
      <c r="I4827" s="72"/>
      <c r="J4827" s="72"/>
      <c r="K4827" s="72"/>
      <c r="L4827" s="72"/>
      <c r="M4827" s="72"/>
      <c r="N4827" s="72"/>
      <c r="O4827" s="72"/>
      <c r="P4827" s="72"/>
      <c r="Q4827" s="72"/>
      <c r="R4827" s="72"/>
      <c r="S4827" s="24" t="str">
        <f>IF(COUNTA(A4827:R4827)=0,"",IF(AND(COUNTA(A4827:C4827)=3,COUNTIF('SRF Drop Downs'!$B$2:$B$5,'Sponsor Response Form (SRF)'!D4827),COUNTIF('SRF Drop Downs'!$F$2:$F$5,'Sponsor Response Form (SRF)'!E4827),COUNTIF('SRF Drop Downs'!$C$2:$C$4,'Sponsor Response Form (SRF)'!F4827),COUNTIF('SRF Drop Downs'!$D$2:$D$6,'Sponsor Response Form (SRF)'!G4827),COUNTIF('SRF Drop Downs'!$A$2:$A$5,'Sponsor Response Form (SRF)'!H4827),COUNTIF('SRF Drop Downs'!$A$2:$A$4,'Sponsor Response Form (SRF)'!I4827),COUNTIF('SRF Drop Downs'!$A$2:$A$5,'Sponsor Response Form (SRF)'!J4827),COUNTIF('SRF Drop Downs'!$E$2:$E$7,'Sponsor Response Form (SRF)'!K4827),COUNTIF('SRF Drop Downs'!$A$2:$A$4,'Sponsor Response Form (SRF)'!L4827),COUNTIF('SRF Drop Downs'!$A$2:$A$4,'Sponsor Response Form (SRF)'!M4827),COUNTIF('SRF Drop Downs'!$A$2:$A$4,'Sponsor Response Form (SRF)'!N4827),COUNTIF('SRF Drop Downs'!$A$2:$A$4,'Sponsor Response Form (SRF)'!O4827),COUNTIF('SRF Drop Downs'!$A$2:$A$4,'Sponsor Response Form (SRF)'!P4827),COUNTIF('SRF Drop Downs'!$A$2:$A$4,'Sponsor Response Form (SRF)'!Q4827),COUNTIF('SRF Drop Downs'!$A$2:$A$4,'Sponsor Response Form (SRF)'!R4827)),"Complete","Incomplete"))</f>
        <v/>
      </c>
      <c r="T4827" s="25" t="str">
        <f>IF(S4827="Complete",IF(AND(NOT(ISNA(VLOOKUP(CONCATENATE(D4827,E4827,F4827,G4827,H4827,I4827,J4827,K4827),'SRF Drop Downs'!G:G,1,FALSE))),IF(AND(G4827&lt;&gt;"C3",K4827&lt;&gt;"O5"),IF(SUM(COUNTIF(L4827:R4827,"Y"),COUNTIF(L4827:R4827,"N"))=0,"V","I"),IF(COUNTIF(L4827:R4827,"Y"),"V","I"))="V", IF(AND('Sponsor Response Form (SRF)'!D4827="M1", COUNTIF('OMS Response Form (ORF)'!C:C, B4827)&gt;0), "I", "V")="V"), "Valid","Invalid")," ")</f>
        <v xml:space="preserve"> </v>
      </c>
    </row>
    <row r="4828" spans="1:20" x14ac:dyDescent="0.25">
      <c r="A4828" s="69"/>
      <c r="B4828" s="70"/>
      <c r="C4828" s="71"/>
      <c r="D4828" s="72"/>
      <c r="E4828" s="72"/>
      <c r="F4828" s="72"/>
      <c r="G4828" s="72"/>
      <c r="H4828" s="72"/>
      <c r="I4828" s="72"/>
      <c r="J4828" s="72"/>
      <c r="K4828" s="72"/>
      <c r="L4828" s="72"/>
      <c r="M4828" s="72"/>
      <c r="N4828" s="72"/>
      <c r="O4828" s="72"/>
      <c r="P4828" s="72"/>
      <c r="Q4828" s="72"/>
      <c r="R4828" s="72"/>
      <c r="S4828" s="24" t="str">
        <f>IF(COUNTA(A4828:R4828)=0,"",IF(AND(COUNTA(A4828:C4828)=3,COUNTIF('SRF Drop Downs'!$B$2:$B$5,'Sponsor Response Form (SRF)'!D4828),COUNTIF('SRF Drop Downs'!$F$2:$F$5,'Sponsor Response Form (SRF)'!E4828),COUNTIF('SRF Drop Downs'!$C$2:$C$4,'Sponsor Response Form (SRF)'!F4828),COUNTIF('SRF Drop Downs'!$D$2:$D$6,'Sponsor Response Form (SRF)'!G4828),COUNTIF('SRF Drop Downs'!$A$2:$A$5,'Sponsor Response Form (SRF)'!H4828),COUNTIF('SRF Drop Downs'!$A$2:$A$4,'Sponsor Response Form (SRF)'!I4828),COUNTIF('SRF Drop Downs'!$A$2:$A$5,'Sponsor Response Form (SRF)'!J4828),COUNTIF('SRF Drop Downs'!$E$2:$E$7,'Sponsor Response Form (SRF)'!K4828),COUNTIF('SRF Drop Downs'!$A$2:$A$4,'Sponsor Response Form (SRF)'!L4828),COUNTIF('SRF Drop Downs'!$A$2:$A$4,'Sponsor Response Form (SRF)'!M4828),COUNTIF('SRF Drop Downs'!$A$2:$A$4,'Sponsor Response Form (SRF)'!N4828),COUNTIF('SRF Drop Downs'!$A$2:$A$4,'Sponsor Response Form (SRF)'!O4828),COUNTIF('SRF Drop Downs'!$A$2:$A$4,'Sponsor Response Form (SRF)'!P4828),COUNTIF('SRF Drop Downs'!$A$2:$A$4,'Sponsor Response Form (SRF)'!Q4828),COUNTIF('SRF Drop Downs'!$A$2:$A$4,'Sponsor Response Form (SRF)'!R4828)),"Complete","Incomplete"))</f>
        <v/>
      </c>
      <c r="T4828" s="25" t="str">
        <f>IF(S4828="Complete",IF(AND(NOT(ISNA(VLOOKUP(CONCATENATE(D4828,E4828,F4828,G4828,H4828,I4828,J4828,K4828),'SRF Drop Downs'!G:G,1,FALSE))),IF(AND(G4828&lt;&gt;"C3",K4828&lt;&gt;"O5"),IF(SUM(COUNTIF(L4828:R4828,"Y"),COUNTIF(L4828:R4828,"N"))=0,"V","I"),IF(COUNTIF(L4828:R4828,"Y"),"V","I"))="V", IF(AND('Sponsor Response Form (SRF)'!D4828="M1", COUNTIF('OMS Response Form (ORF)'!C:C, B4828)&gt;0), "I", "V")="V"), "Valid","Invalid")," ")</f>
        <v xml:space="preserve"> </v>
      </c>
    </row>
    <row r="4829" spans="1:20" x14ac:dyDescent="0.25">
      <c r="A4829" s="69"/>
      <c r="B4829" s="70"/>
      <c r="C4829" s="71"/>
      <c r="D4829" s="72"/>
      <c r="E4829" s="72"/>
      <c r="F4829" s="72"/>
      <c r="G4829" s="72"/>
      <c r="H4829" s="72"/>
      <c r="I4829" s="72"/>
      <c r="J4829" s="72"/>
      <c r="K4829" s="72"/>
      <c r="L4829" s="72"/>
      <c r="M4829" s="72"/>
      <c r="N4829" s="72"/>
      <c r="O4829" s="72"/>
      <c r="P4829" s="72"/>
      <c r="Q4829" s="72"/>
      <c r="R4829" s="72"/>
      <c r="S4829" s="24" t="str">
        <f>IF(COUNTA(A4829:R4829)=0,"",IF(AND(COUNTA(A4829:C4829)=3,COUNTIF('SRF Drop Downs'!$B$2:$B$5,'Sponsor Response Form (SRF)'!D4829),COUNTIF('SRF Drop Downs'!$F$2:$F$5,'Sponsor Response Form (SRF)'!E4829),COUNTIF('SRF Drop Downs'!$C$2:$C$4,'Sponsor Response Form (SRF)'!F4829),COUNTIF('SRF Drop Downs'!$D$2:$D$6,'Sponsor Response Form (SRF)'!G4829),COUNTIF('SRF Drop Downs'!$A$2:$A$5,'Sponsor Response Form (SRF)'!H4829),COUNTIF('SRF Drop Downs'!$A$2:$A$4,'Sponsor Response Form (SRF)'!I4829),COUNTIF('SRF Drop Downs'!$A$2:$A$5,'Sponsor Response Form (SRF)'!J4829),COUNTIF('SRF Drop Downs'!$E$2:$E$7,'Sponsor Response Form (SRF)'!K4829),COUNTIF('SRF Drop Downs'!$A$2:$A$4,'Sponsor Response Form (SRF)'!L4829),COUNTIF('SRF Drop Downs'!$A$2:$A$4,'Sponsor Response Form (SRF)'!M4829),COUNTIF('SRF Drop Downs'!$A$2:$A$4,'Sponsor Response Form (SRF)'!N4829),COUNTIF('SRF Drop Downs'!$A$2:$A$4,'Sponsor Response Form (SRF)'!O4829),COUNTIF('SRF Drop Downs'!$A$2:$A$4,'Sponsor Response Form (SRF)'!P4829),COUNTIF('SRF Drop Downs'!$A$2:$A$4,'Sponsor Response Form (SRF)'!Q4829),COUNTIF('SRF Drop Downs'!$A$2:$A$4,'Sponsor Response Form (SRF)'!R4829)),"Complete","Incomplete"))</f>
        <v/>
      </c>
      <c r="T4829" s="25" t="str">
        <f>IF(S4829="Complete",IF(AND(NOT(ISNA(VLOOKUP(CONCATENATE(D4829,E4829,F4829,G4829,H4829,I4829,J4829,K4829),'SRF Drop Downs'!G:G,1,FALSE))),IF(AND(G4829&lt;&gt;"C3",K4829&lt;&gt;"O5"),IF(SUM(COUNTIF(L4829:R4829,"Y"),COUNTIF(L4829:R4829,"N"))=0,"V","I"),IF(COUNTIF(L4829:R4829,"Y"),"V","I"))="V", IF(AND('Sponsor Response Form (SRF)'!D4829="M1", COUNTIF('OMS Response Form (ORF)'!C:C, B4829)&gt;0), "I", "V")="V"), "Valid","Invalid")," ")</f>
        <v xml:space="preserve"> </v>
      </c>
    </row>
    <row r="4830" spans="1:20" x14ac:dyDescent="0.25">
      <c r="A4830" s="69"/>
      <c r="B4830" s="70"/>
      <c r="C4830" s="71"/>
      <c r="D4830" s="72"/>
      <c r="E4830" s="72"/>
      <c r="F4830" s="72"/>
      <c r="G4830" s="72"/>
      <c r="H4830" s="72"/>
      <c r="I4830" s="72"/>
      <c r="J4830" s="72"/>
      <c r="K4830" s="72"/>
      <c r="L4830" s="72"/>
      <c r="M4830" s="72"/>
      <c r="N4830" s="72"/>
      <c r="O4830" s="72"/>
      <c r="P4830" s="72"/>
      <c r="Q4830" s="72"/>
      <c r="R4830" s="72"/>
      <c r="S4830" s="24" t="str">
        <f>IF(COUNTA(A4830:R4830)=0,"",IF(AND(COUNTA(A4830:C4830)=3,COUNTIF('SRF Drop Downs'!$B$2:$B$5,'Sponsor Response Form (SRF)'!D4830),COUNTIF('SRF Drop Downs'!$F$2:$F$5,'Sponsor Response Form (SRF)'!E4830),COUNTIF('SRF Drop Downs'!$C$2:$C$4,'Sponsor Response Form (SRF)'!F4830),COUNTIF('SRF Drop Downs'!$D$2:$D$6,'Sponsor Response Form (SRF)'!G4830),COUNTIF('SRF Drop Downs'!$A$2:$A$5,'Sponsor Response Form (SRF)'!H4830),COUNTIF('SRF Drop Downs'!$A$2:$A$4,'Sponsor Response Form (SRF)'!I4830),COUNTIF('SRF Drop Downs'!$A$2:$A$5,'Sponsor Response Form (SRF)'!J4830),COUNTIF('SRF Drop Downs'!$E$2:$E$7,'Sponsor Response Form (SRF)'!K4830),COUNTIF('SRF Drop Downs'!$A$2:$A$4,'Sponsor Response Form (SRF)'!L4830),COUNTIF('SRF Drop Downs'!$A$2:$A$4,'Sponsor Response Form (SRF)'!M4830),COUNTIF('SRF Drop Downs'!$A$2:$A$4,'Sponsor Response Form (SRF)'!N4830),COUNTIF('SRF Drop Downs'!$A$2:$A$4,'Sponsor Response Form (SRF)'!O4830),COUNTIF('SRF Drop Downs'!$A$2:$A$4,'Sponsor Response Form (SRF)'!P4830),COUNTIF('SRF Drop Downs'!$A$2:$A$4,'Sponsor Response Form (SRF)'!Q4830),COUNTIF('SRF Drop Downs'!$A$2:$A$4,'Sponsor Response Form (SRF)'!R4830)),"Complete","Incomplete"))</f>
        <v/>
      </c>
      <c r="T4830" s="25" t="str">
        <f>IF(S4830="Complete",IF(AND(NOT(ISNA(VLOOKUP(CONCATENATE(D4830,E4830,F4830,G4830,H4830,I4830,J4830,K4830),'SRF Drop Downs'!G:G,1,FALSE))),IF(AND(G4830&lt;&gt;"C3",K4830&lt;&gt;"O5"),IF(SUM(COUNTIF(L4830:R4830,"Y"),COUNTIF(L4830:R4830,"N"))=0,"V","I"),IF(COUNTIF(L4830:R4830,"Y"),"V","I"))="V", IF(AND('Sponsor Response Form (SRF)'!D4830="M1", COUNTIF('OMS Response Form (ORF)'!C:C, B4830)&gt;0), "I", "V")="V"), "Valid","Invalid")," ")</f>
        <v xml:space="preserve"> </v>
      </c>
    </row>
    <row r="4831" spans="1:20" x14ac:dyDescent="0.25">
      <c r="A4831" s="69"/>
      <c r="B4831" s="70"/>
      <c r="C4831" s="71"/>
      <c r="D4831" s="72"/>
      <c r="E4831" s="72"/>
      <c r="F4831" s="72"/>
      <c r="G4831" s="72"/>
      <c r="H4831" s="72"/>
      <c r="I4831" s="72"/>
      <c r="J4831" s="72"/>
      <c r="K4831" s="72"/>
      <c r="L4831" s="72"/>
      <c r="M4831" s="72"/>
      <c r="N4831" s="72"/>
      <c r="O4831" s="72"/>
      <c r="P4831" s="72"/>
      <c r="Q4831" s="72"/>
      <c r="R4831" s="72"/>
      <c r="S4831" s="24" t="str">
        <f>IF(COUNTA(A4831:R4831)=0,"",IF(AND(COUNTA(A4831:C4831)=3,COUNTIF('SRF Drop Downs'!$B$2:$B$5,'Sponsor Response Form (SRF)'!D4831),COUNTIF('SRF Drop Downs'!$F$2:$F$5,'Sponsor Response Form (SRF)'!E4831),COUNTIF('SRF Drop Downs'!$C$2:$C$4,'Sponsor Response Form (SRF)'!F4831),COUNTIF('SRF Drop Downs'!$D$2:$D$6,'Sponsor Response Form (SRF)'!G4831),COUNTIF('SRF Drop Downs'!$A$2:$A$5,'Sponsor Response Form (SRF)'!H4831),COUNTIF('SRF Drop Downs'!$A$2:$A$4,'Sponsor Response Form (SRF)'!I4831),COUNTIF('SRF Drop Downs'!$A$2:$A$5,'Sponsor Response Form (SRF)'!J4831),COUNTIF('SRF Drop Downs'!$E$2:$E$7,'Sponsor Response Form (SRF)'!K4831),COUNTIF('SRF Drop Downs'!$A$2:$A$4,'Sponsor Response Form (SRF)'!L4831),COUNTIF('SRF Drop Downs'!$A$2:$A$4,'Sponsor Response Form (SRF)'!M4831),COUNTIF('SRF Drop Downs'!$A$2:$A$4,'Sponsor Response Form (SRF)'!N4831),COUNTIF('SRF Drop Downs'!$A$2:$A$4,'Sponsor Response Form (SRF)'!O4831),COUNTIF('SRF Drop Downs'!$A$2:$A$4,'Sponsor Response Form (SRF)'!P4831),COUNTIF('SRF Drop Downs'!$A$2:$A$4,'Sponsor Response Form (SRF)'!Q4831),COUNTIF('SRF Drop Downs'!$A$2:$A$4,'Sponsor Response Form (SRF)'!R4831)),"Complete","Incomplete"))</f>
        <v/>
      </c>
      <c r="T4831" s="25" t="str">
        <f>IF(S4831="Complete",IF(AND(NOT(ISNA(VLOOKUP(CONCATENATE(D4831,E4831,F4831,G4831,H4831,I4831,J4831,K4831),'SRF Drop Downs'!G:G,1,FALSE))),IF(AND(G4831&lt;&gt;"C3",K4831&lt;&gt;"O5"),IF(SUM(COUNTIF(L4831:R4831,"Y"),COUNTIF(L4831:R4831,"N"))=0,"V","I"),IF(COUNTIF(L4831:R4831,"Y"),"V","I"))="V", IF(AND('Sponsor Response Form (SRF)'!D4831="M1", COUNTIF('OMS Response Form (ORF)'!C:C, B4831)&gt;0), "I", "V")="V"), "Valid","Invalid")," ")</f>
        <v xml:space="preserve"> </v>
      </c>
    </row>
    <row r="4832" spans="1:20" x14ac:dyDescent="0.25">
      <c r="A4832" s="69"/>
      <c r="B4832" s="70"/>
      <c r="C4832" s="71"/>
      <c r="D4832" s="72"/>
      <c r="E4832" s="72"/>
      <c r="F4832" s="72"/>
      <c r="G4832" s="72"/>
      <c r="H4832" s="72"/>
      <c r="I4832" s="72"/>
      <c r="J4832" s="72"/>
      <c r="K4832" s="72"/>
      <c r="L4832" s="72"/>
      <c r="M4832" s="72"/>
      <c r="N4832" s="72"/>
      <c r="O4832" s="72"/>
      <c r="P4832" s="72"/>
      <c r="Q4832" s="72"/>
      <c r="R4832" s="72"/>
      <c r="S4832" s="24" t="str">
        <f>IF(COUNTA(A4832:R4832)=0,"",IF(AND(COUNTA(A4832:C4832)=3,COUNTIF('SRF Drop Downs'!$B$2:$B$5,'Sponsor Response Form (SRF)'!D4832),COUNTIF('SRF Drop Downs'!$F$2:$F$5,'Sponsor Response Form (SRF)'!E4832),COUNTIF('SRF Drop Downs'!$C$2:$C$4,'Sponsor Response Form (SRF)'!F4832),COUNTIF('SRF Drop Downs'!$D$2:$D$6,'Sponsor Response Form (SRF)'!G4832),COUNTIF('SRF Drop Downs'!$A$2:$A$5,'Sponsor Response Form (SRF)'!H4832),COUNTIF('SRF Drop Downs'!$A$2:$A$4,'Sponsor Response Form (SRF)'!I4832),COUNTIF('SRF Drop Downs'!$A$2:$A$5,'Sponsor Response Form (SRF)'!J4832),COUNTIF('SRF Drop Downs'!$E$2:$E$7,'Sponsor Response Form (SRF)'!K4832),COUNTIF('SRF Drop Downs'!$A$2:$A$4,'Sponsor Response Form (SRF)'!L4832),COUNTIF('SRF Drop Downs'!$A$2:$A$4,'Sponsor Response Form (SRF)'!M4832),COUNTIF('SRF Drop Downs'!$A$2:$A$4,'Sponsor Response Form (SRF)'!N4832),COUNTIF('SRF Drop Downs'!$A$2:$A$4,'Sponsor Response Form (SRF)'!O4832),COUNTIF('SRF Drop Downs'!$A$2:$A$4,'Sponsor Response Form (SRF)'!P4832),COUNTIF('SRF Drop Downs'!$A$2:$A$4,'Sponsor Response Form (SRF)'!Q4832),COUNTIF('SRF Drop Downs'!$A$2:$A$4,'Sponsor Response Form (SRF)'!R4832)),"Complete","Incomplete"))</f>
        <v/>
      </c>
      <c r="T4832" s="25" t="str">
        <f>IF(S4832="Complete",IF(AND(NOT(ISNA(VLOOKUP(CONCATENATE(D4832,E4832,F4832,G4832,H4832,I4832,J4832,K4832),'SRF Drop Downs'!G:G,1,FALSE))),IF(AND(G4832&lt;&gt;"C3",K4832&lt;&gt;"O5"),IF(SUM(COUNTIF(L4832:R4832,"Y"),COUNTIF(L4832:R4832,"N"))=0,"V","I"),IF(COUNTIF(L4832:R4832,"Y"),"V","I"))="V", IF(AND('Sponsor Response Form (SRF)'!D4832="M1", COUNTIF('OMS Response Form (ORF)'!C:C, B4832)&gt;0), "I", "V")="V"), "Valid","Invalid")," ")</f>
        <v xml:space="preserve"> </v>
      </c>
    </row>
    <row r="4833" spans="1:20" x14ac:dyDescent="0.25">
      <c r="A4833" s="69"/>
      <c r="B4833" s="70"/>
      <c r="C4833" s="71"/>
      <c r="D4833" s="72"/>
      <c r="E4833" s="72"/>
      <c r="F4833" s="72"/>
      <c r="G4833" s="72"/>
      <c r="H4833" s="72"/>
      <c r="I4833" s="72"/>
      <c r="J4833" s="72"/>
      <c r="K4833" s="72"/>
      <c r="L4833" s="72"/>
      <c r="M4833" s="72"/>
      <c r="N4833" s="72"/>
      <c r="O4833" s="72"/>
      <c r="P4833" s="72"/>
      <c r="Q4833" s="72"/>
      <c r="R4833" s="72"/>
      <c r="S4833" s="24" t="str">
        <f>IF(COUNTA(A4833:R4833)=0,"",IF(AND(COUNTA(A4833:C4833)=3,COUNTIF('SRF Drop Downs'!$B$2:$B$5,'Sponsor Response Form (SRF)'!D4833),COUNTIF('SRF Drop Downs'!$F$2:$F$5,'Sponsor Response Form (SRF)'!E4833),COUNTIF('SRF Drop Downs'!$C$2:$C$4,'Sponsor Response Form (SRF)'!F4833),COUNTIF('SRF Drop Downs'!$D$2:$D$6,'Sponsor Response Form (SRF)'!G4833),COUNTIF('SRF Drop Downs'!$A$2:$A$5,'Sponsor Response Form (SRF)'!H4833),COUNTIF('SRF Drop Downs'!$A$2:$A$4,'Sponsor Response Form (SRF)'!I4833),COUNTIF('SRF Drop Downs'!$A$2:$A$5,'Sponsor Response Form (SRF)'!J4833),COUNTIF('SRF Drop Downs'!$E$2:$E$7,'Sponsor Response Form (SRF)'!K4833),COUNTIF('SRF Drop Downs'!$A$2:$A$4,'Sponsor Response Form (SRF)'!L4833),COUNTIF('SRF Drop Downs'!$A$2:$A$4,'Sponsor Response Form (SRF)'!M4833),COUNTIF('SRF Drop Downs'!$A$2:$A$4,'Sponsor Response Form (SRF)'!N4833),COUNTIF('SRF Drop Downs'!$A$2:$A$4,'Sponsor Response Form (SRF)'!O4833),COUNTIF('SRF Drop Downs'!$A$2:$A$4,'Sponsor Response Form (SRF)'!P4833),COUNTIF('SRF Drop Downs'!$A$2:$A$4,'Sponsor Response Form (SRF)'!Q4833),COUNTIF('SRF Drop Downs'!$A$2:$A$4,'Sponsor Response Form (SRF)'!R4833)),"Complete","Incomplete"))</f>
        <v/>
      </c>
      <c r="T4833" s="25" t="str">
        <f>IF(S4833="Complete",IF(AND(NOT(ISNA(VLOOKUP(CONCATENATE(D4833,E4833,F4833,G4833,H4833,I4833,J4833,K4833),'SRF Drop Downs'!G:G,1,FALSE))),IF(AND(G4833&lt;&gt;"C3",K4833&lt;&gt;"O5"),IF(SUM(COUNTIF(L4833:R4833,"Y"),COUNTIF(L4833:R4833,"N"))=0,"V","I"),IF(COUNTIF(L4833:R4833,"Y"),"V","I"))="V", IF(AND('Sponsor Response Form (SRF)'!D4833="M1", COUNTIF('OMS Response Form (ORF)'!C:C, B4833)&gt;0), "I", "V")="V"), "Valid","Invalid")," ")</f>
        <v xml:space="preserve"> </v>
      </c>
    </row>
    <row r="4834" spans="1:20" x14ac:dyDescent="0.25">
      <c r="A4834" s="69"/>
      <c r="B4834" s="70"/>
      <c r="C4834" s="71"/>
      <c r="D4834" s="72"/>
      <c r="E4834" s="72"/>
      <c r="F4834" s="72"/>
      <c r="G4834" s="72"/>
      <c r="H4834" s="72"/>
      <c r="I4834" s="72"/>
      <c r="J4834" s="72"/>
      <c r="K4834" s="72"/>
      <c r="L4834" s="72"/>
      <c r="M4834" s="72"/>
      <c r="N4834" s="72"/>
      <c r="O4834" s="72"/>
      <c r="P4834" s="72"/>
      <c r="Q4834" s="72"/>
      <c r="R4834" s="72"/>
      <c r="S4834" s="24" t="str">
        <f>IF(COUNTA(A4834:R4834)=0,"",IF(AND(COUNTA(A4834:C4834)=3,COUNTIF('SRF Drop Downs'!$B$2:$B$5,'Sponsor Response Form (SRF)'!D4834),COUNTIF('SRF Drop Downs'!$F$2:$F$5,'Sponsor Response Form (SRF)'!E4834),COUNTIF('SRF Drop Downs'!$C$2:$C$4,'Sponsor Response Form (SRF)'!F4834),COUNTIF('SRF Drop Downs'!$D$2:$D$6,'Sponsor Response Form (SRF)'!G4834),COUNTIF('SRF Drop Downs'!$A$2:$A$5,'Sponsor Response Form (SRF)'!H4834),COUNTIF('SRF Drop Downs'!$A$2:$A$4,'Sponsor Response Form (SRF)'!I4834),COUNTIF('SRF Drop Downs'!$A$2:$A$5,'Sponsor Response Form (SRF)'!J4834),COUNTIF('SRF Drop Downs'!$E$2:$E$7,'Sponsor Response Form (SRF)'!K4834),COUNTIF('SRF Drop Downs'!$A$2:$A$4,'Sponsor Response Form (SRF)'!L4834),COUNTIF('SRF Drop Downs'!$A$2:$A$4,'Sponsor Response Form (SRF)'!M4834),COUNTIF('SRF Drop Downs'!$A$2:$A$4,'Sponsor Response Form (SRF)'!N4834),COUNTIF('SRF Drop Downs'!$A$2:$A$4,'Sponsor Response Form (SRF)'!O4834),COUNTIF('SRF Drop Downs'!$A$2:$A$4,'Sponsor Response Form (SRF)'!P4834),COUNTIF('SRF Drop Downs'!$A$2:$A$4,'Sponsor Response Form (SRF)'!Q4834),COUNTIF('SRF Drop Downs'!$A$2:$A$4,'Sponsor Response Form (SRF)'!R4834)),"Complete","Incomplete"))</f>
        <v/>
      </c>
      <c r="T4834" s="25" t="str">
        <f>IF(S4834="Complete",IF(AND(NOT(ISNA(VLOOKUP(CONCATENATE(D4834,E4834,F4834,G4834,H4834,I4834,J4834,K4834),'SRF Drop Downs'!G:G,1,FALSE))),IF(AND(G4834&lt;&gt;"C3",K4834&lt;&gt;"O5"),IF(SUM(COUNTIF(L4834:R4834,"Y"),COUNTIF(L4834:R4834,"N"))=0,"V","I"),IF(COUNTIF(L4834:R4834,"Y"),"V","I"))="V", IF(AND('Sponsor Response Form (SRF)'!D4834="M1", COUNTIF('OMS Response Form (ORF)'!C:C, B4834)&gt;0), "I", "V")="V"), "Valid","Invalid")," ")</f>
        <v xml:space="preserve"> </v>
      </c>
    </row>
    <row r="4835" spans="1:20" x14ac:dyDescent="0.25">
      <c r="A4835" s="69"/>
      <c r="B4835" s="70"/>
      <c r="C4835" s="71"/>
      <c r="D4835" s="72"/>
      <c r="E4835" s="72"/>
      <c r="F4835" s="72"/>
      <c r="G4835" s="72"/>
      <c r="H4835" s="72"/>
      <c r="I4835" s="72"/>
      <c r="J4835" s="72"/>
      <c r="K4835" s="72"/>
      <c r="L4835" s="72"/>
      <c r="M4835" s="72"/>
      <c r="N4835" s="72"/>
      <c r="O4835" s="72"/>
      <c r="P4835" s="72"/>
      <c r="Q4835" s="72"/>
      <c r="R4835" s="72"/>
      <c r="S4835" s="24" t="str">
        <f>IF(COUNTA(A4835:R4835)=0,"",IF(AND(COUNTA(A4835:C4835)=3,COUNTIF('SRF Drop Downs'!$B$2:$B$5,'Sponsor Response Form (SRF)'!D4835),COUNTIF('SRF Drop Downs'!$F$2:$F$5,'Sponsor Response Form (SRF)'!E4835),COUNTIF('SRF Drop Downs'!$C$2:$C$4,'Sponsor Response Form (SRF)'!F4835),COUNTIF('SRF Drop Downs'!$D$2:$D$6,'Sponsor Response Form (SRF)'!G4835),COUNTIF('SRF Drop Downs'!$A$2:$A$5,'Sponsor Response Form (SRF)'!H4835),COUNTIF('SRF Drop Downs'!$A$2:$A$4,'Sponsor Response Form (SRF)'!I4835),COUNTIF('SRF Drop Downs'!$A$2:$A$5,'Sponsor Response Form (SRF)'!J4835),COUNTIF('SRF Drop Downs'!$E$2:$E$7,'Sponsor Response Form (SRF)'!K4835),COUNTIF('SRF Drop Downs'!$A$2:$A$4,'Sponsor Response Form (SRF)'!L4835),COUNTIF('SRF Drop Downs'!$A$2:$A$4,'Sponsor Response Form (SRF)'!M4835),COUNTIF('SRF Drop Downs'!$A$2:$A$4,'Sponsor Response Form (SRF)'!N4835),COUNTIF('SRF Drop Downs'!$A$2:$A$4,'Sponsor Response Form (SRF)'!O4835),COUNTIF('SRF Drop Downs'!$A$2:$A$4,'Sponsor Response Form (SRF)'!P4835),COUNTIF('SRF Drop Downs'!$A$2:$A$4,'Sponsor Response Form (SRF)'!Q4835),COUNTIF('SRF Drop Downs'!$A$2:$A$4,'Sponsor Response Form (SRF)'!R4835)),"Complete","Incomplete"))</f>
        <v/>
      </c>
      <c r="T4835" s="25" t="str">
        <f>IF(S4835="Complete",IF(AND(NOT(ISNA(VLOOKUP(CONCATENATE(D4835,E4835,F4835,G4835,H4835,I4835,J4835,K4835),'SRF Drop Downs'!G:G,1,FALSE))),IF(AND(G4835&lt;&gt;"C3",K4835&lt;&gt;"O5"),IF(SUM(COUNTIF(L4835:R4835,"Y"),COUNTIF(L4835:R4835,"N"))=0,"V","I"),IF(COUNTIF(L4835:R4835,"Y"),"V","I"))="V", IF(AND('Sponsor Response Form (SRF)'!D4835="M1", COUNTIF('OMS Response Form (ORF)'!C:C, B4835)&gt;0), "I", "V")="V"), "Valid","Invalid")," ")</f>
        <v xml:space="preserve"> </v>
      </c>
    </row>
    <row r="4836" spans="1:20" x14ac:dyDescent="0.25">
      <c r="A4836" s="69"/>
      <c r="B4836" s="70"/>
      <c r="C4836" s="71"/>
      <c r="D4836" s="72"/>
      <c r="E4836" s="72"/>
      <c r="F4836" s="72"/>
      <c r="G4836" s="72"/>
      <c r="H4836" s="72"/>
      <c r="I4836" s="72"/>
      <c r="J4836" s="72"/>
      <c r="K4836" s="72"/>
      <c r="L4836" s="72"/>
      <c r="M4836" s="72"/>
      <c r="N4836" s="72"/>
      <c r="O4836" s="72"/>
      <c r="P4836" s="72"/>
      <c r="Q4836" s="72"/>
      <c r="R4836" s="72"/>
      <c r="S4836" s="24" t="str">
        <f>IF(COUNTA(A4836:R4836)=0,"",IF(AND(COUNTA(A4836:C4836)=3,COUNTIF('SRF Drop Downs'!$B$2:$B$5,'Sponsor Response Form (SRF)'!D4836),COUNTIF('SRF Drop Downs'!$F$2:$F$5,'Sponsor Response Form (SRF)'!E4836),COUNTIF('SRF Drop Downs'!$C$2:$C$4,'Sponsor Response Form (SRF)'!F4836),COUNTIF('SRF Drop Downs'!$D$2:$D$6,'Sponsor Response Form (SRF)'!G4836),COUNTIF('SRF Drop Downs'!$A$2:$A$5,'Sponsor Response Form (SRF)'!H4836),COUNTIF('SRF Drop Downs'!$A$2:$A$4,'Sponsor Response Form (SRF)'!I4836),COUNTIF('SRF Drop Downs'!$A$2:$A$5,'Sponsor Response Form (SRF)'!J4836),COUNTIF('SRF Drop Downs'!$E$2:$E$7,'Sponsor Response Form (SRF)'!K4836),COUNTIF('SRF Drop Downs'!$A$2:$A$4,'Sponsor Response Form (SRF)'!L4836),COUNTIF('SRF Drop Downs'!$A$2:$A$4,'Sponsor Response Form (SRF)'!M4836),COUNTIF('SRF Drop Downs'!$A$2:$A$4,'Sponsor Response Form (SRF)'!N4836),COUNTIF('SRF Drop Downs'!$A$2:$A$4,'Sponsor Response Form (SRF)'!O4836),COUNTIF('SRF Drop Downs'!$A$2:$A$4,'Sponsor Response Form (SRF)'!P4836),COUNTIF('SRF Drop Downs'!$A$2:$A$4,'Sponsor Response Form (SRF)'!Q4836),COUNTIF('SRF Drop Downs'!$A$2:$A$4,'Sponsor Response Form (SRF)'!R4836)),"Complete","Incomplete"))</f>
        <v/>
      </c>
      <c r="T4836" s="25" t="str">
        <f>IF(S4836="Complete",IF(AND(NOT(ISNA(VLOOKUP(CONCATENATE(D4836,E4836,F4836,G4836,H4836,I4836,J4836,K4836),'SRF Drop Downs'!G:G,1,FALSE))),IF(AND(G4836&lt;&gt;"C3",K4836&lt;&gt;"O5"),IF(SUM(COUNTIF(L4836:R4836,"Y"),COUNTIF(L4836:R4836,"N"))=0,"V","I"),IF(COUNTIF(L4836:R4836,"Y"),"V","I"))="V", IF(AND('Sponsor Response Form (SRF)'!D4836="M1", COUNTIF('OMS Response Form (ORF)'!C:C, B4836)&gt;0), "I", "V")="V"), "Valid","Invalid")," ")</f>
        <v xml:space="preserve"> </v>
      </c>
    </row>
    <row r="4837" spans="1:20" x14ac:dyDescent="0.25">
      <c r="A4837" s="69"/>
      <c r="B4837" s="70"/>
      <c r="C4837" s="71"/>
      <c r="D4837" s="72"/>
      <c r="E4837" s="72"/>
      <c r="F4837" s="72"/>
      <c r="G4837" s="72"/>
      <c r="H4837" s="72"/>
      <c r="I4837" s="72"/>
      <c r="J4837" s="72"/>
      <c r="K4837" s="72"/>
      <c r="L4837" s="72"/>
      <c r="M4837" s="72"/>
      <c r="N4837" s="72"/>
      <c r="O4837" s="72"/>
      <c r="P4837" s="72"/>
      <c r="Q4837" s="72"/>
      <c r="R4837" s="72"/>
      <c r="S4837" s="24" t="str">
        <f>IF(COUNTA(A4837:R4837)=0,"",IF(AND(COUNTA(A4837:C4837)=3,COUNTIF('SRF Drop Downs'!$B$2:$B$5,'Sponsor Response Form (SRF)'!D4837),COUNTIF('SRF Drop Downs'!$F$2:$F$5,'Sponsor Response Form (SRF)'!E4837),COUNTIF('SRF Drop Downs'!$C$2:$C$4,'Sponsor Response Form (SRF)'!F4837),COUNTIF('SRF Drop Downs'!$D$2:$D$6,'Sponsor Response Form (SRF)'!G4837),COUNTIF('SRF Drop Downs'!$A$2:$A$5,'Sponsor Response Form (SRF)'!H4837),COUNTIF('SRF Drop Downs'!$A$2:$A$4,'Sponsor Response Form (SRF)'!I4837),COUNTIF('SRF Drop Downs'!$A$2:$A$5,'Sponsor Response Form (SRF)'!J4837),COUNTIF('SRF Drop Downs'!$E$2:$E$7,'Sponsor Response Form (SRF)'!K4837),COUNTIF('SRF Drop Downs'!$A$2:$A$4,'Sponsor Response Form (SRF)'!L4837),COUNTIF('SRF Drop Downs'!$A$2:$A$4,'Sponsor Response Form (SRF)'!M4837),COUNTIF('SRF Drop Downs'!$A$2:$A$4,'Sponsor Response Form (SRF)'!N4837),COUNTIF('SRF Drop Downs'!$A$2:$A$4,'Sponsor Response Form (SRF)'!O4837),COUNTIF('SRF Drop Downs'!$A$2:$A$4,'Sponsor Response Form (SRF)'!P4837),COUNTIF('SRF Drop Downs'!$A$2:$A$4,'Sponsor Response Form (SRF)'!Q4837),COUNTIF('SRF Drop Downs'!$A$2:$A$4,'Sponsor Response Form (SRF)'!R4837)),"Complete","Incomplete"))</f>
        <v/>
      </c>
      <c r="T4837" s="25" t="str">
        <f>IF(S4837="Complete",IF(AND(NOT(ISNA(VLOOKUP(CONCATENATE(D4837,E4837,F4837,G4837,H4837,I4837,J4837,K4837),'SRF Drop Downs'!G:G,1,FALSE))),IF(AND(G4837&lt;&gt;"C3",K4837&lt;&gt;"O5"),IF(SUM(COUNTIF(L4837:R4837,"Y"),COUNTIF(L4837:R4837,"N"))=0,"V","I"),IF(COUNTIF(L4837:R4837,"Y"),"V","I"))="V", IF(AND('Sponsor Response Form (SRF)'!D4837="M1", COUNTIF('OMS Response Form (ORF)'!C:C, B4837)&gt;0), "I", "V")="V"), "Valid","Invalid")," ")</f>
        <v xml:space="preserve"> </v>
      </c>
    </row>
    <row r="4838" spans="1:20" x14ac:dyDescent="0.25">
      <c r="A4838" s="69"/>
      <c r="B4838" s="70"/>
      <c r="C4838" s="71"/>
      <c r="D4838" s="72"/>
      <c r="E4838" s="72"/>
      <c r="F4838" s="72"/>
      <c r="G4838" s="72"/>
      <c r="H4838" s="72"/>
      <c r="I4838" s="72"/>
      <c r="J4838" s="72"/>
      <c r="K4838" s="72"/>
      <c r="L4838" s="72"/>
      <c r="M4838" s="72"/>
      <c r="N4838" s="72"/>
      <c r="O4838" s="72"/>
      <c r="P4838" s="72"/>
      <c r="Q4838" s="72"/>
      <c r="R4838" s="72"/>
      <c r="S4838" s="24" t="str">
        <f>IF(COUNTA(A4838:R4838)=0,"",IF(AND(COUNTA(A4838:C4838)=3,COUNTIF('SRF Drop Downs'!$B$2:$B$5,'Sponsor Response Form (SRF)'!D4838),COUNTIF('SRF Drop Downs'!$F$2:$F$5,'Sponsor Response Form (SRF)'!E4838),COUNTIF('SRF Drop Downs'!$C$2:$C$4,'Sponsor Response Form (SRF)'!F4838),COUNTIF('SRF Drop Downs'!$D$2:$D$6,'Sponsor Response Form (SRF)'!G4838),COUNTIF('SRF Drop Downs'!$A$2:$A$5,'Sponsor Response Form (SRF)'!H4838),COUNTIF('SRF Drop Downs'!$A$2:$A$4,'Sponsor Response Form (SRF)'!I4838),COUNTIF('SRF Drop Downs'!$A$2:$A$5,'Sponsor Response Form (SRF)'!J4838),COUNTIF('SRF Drop Downs'!$E$2:$E$7,'Sponsor Response Form (SRF)'!K4838),COUNTIF('SRF Drop Downs'!$A$2:$A$4,'Sponsor Response Form (SRF)'!L4838),COUNTIF('SRF Drop Downs'!$A$2:$A$4,'Sponsor Response Form (SRF)'!M4838),COUNTIF('SRF Drop Downs'!$A$2:$A$4,'Sponsor Response Form (SRF)'!N4838),COUNTIF('SRF Drop Downs'!$A$2:$A$4,'Sponsor Response Form (SRF)'!O4838),COUNTIF('SRF Drop Downs'!$A$2:$A$4,'Sponsor Response Form (SRF)'!P4838),COUNTIF('SRF Drop Downs'!$A$2:$A$4,'Sponsor Response Form (SRF)'!Q4838),COUNTIF('SRF Drop Downs'!$A$2:$A$4,'Sponsor Response Form (SRF)'!R4838)),"Complete","Incomplete"))</f>
        <v/>
      </c>
      <c r="T4838" s="25" t="str">
        <f>IF(S4838="Complete",IF(AND(NOT(ISNA(VLOOKUP(CONCATENATE(D4838,E4838,F4838,G4838,H4838,I4838,J4838,K4838),'SRF Drop Downs'!G:G,1,FALSE))),IF(AND(G4838&lt;&gt;"C3",K4838&lt;&gt;"O5"),IF(SUM(COUNTIF(L4838:R4838,"Y"),COUNTIF(L4838:R4838,"N"))=0,"V","I"),IF(COUNTIF(L4838:R4838,"Y"),"V","I"))="V", IF(AND('Sponsor Response Form (SRF)'!D4838="M1", COUNTIF('OMS Response Form (ORF)'!C:C, B4838)&gt;0), "I", "V")="V"), "Valid","Invalid")," ")</f>
        <v xml:space="preserve"> </v>
      </c>
    </row>
    <row r="4839" spans="1:20" x14ac:dyDescent="0.25">
      <c r="A4839" s="69"/>
      <c r="B4839" s="70"/>
      <c r="C4839" s="71"/>
      <c r="D4839" s="72"/>
      <c r="E4839" s="72"/>
      <c r="F4839" s="72"/>
      <c r="G4839" s="72"/>
      <c r="H4839" s="72"/>
      <c r="I4839" s="72"/>
      <c r="J4839" s="72"/>
      <c r="K4839" s="72"/>
      <c r="L4839" s="72"/>
      <c r="M4839" s="72"/>
      <c r="N4839" s="72"/>
      <c r="O4839" s="72"/>
      <c r="P4839" s="72"/>
      <c r="Q4839" s="72"/>
      <c r="R4839" s="72"/>
      <c r="S4839" s="24" t="str">
        <f>IF(COUNTA(A4839:R4839)=0,"",IF(AND(COUNTA(A4839:C4839)=3,COUNTIF('SRF Drop Downs'!$B$2:$B$5,'Sponsor Response Form (SRF)'!D4839),COUNTIF('SRF Drop Downs'!$F$2:$F$5,'Sponsor Response Form (SRF)'!E4839),COUNTIF('SRF Drop Downs'!$C$2:$C$4,'Sponsor Response Form (SRF)'!F4839),COUNTIF('SRF Drop Downs'!$D$2:$D$6,'Sponsor Response Form (SRF)'!G4839),COUNTIF('SRF Drop Downs'!$A$2:$A$5,'Sponsor Response Form (SRF)'!H4839),COUNTIF('SRF Drop Downs'!$A$2:$A$4,'Sponsor Response Form (SRF)'!I4839),COUNTIF('SRF Drop Downs'!$A$2:$A$5,'Sponsor Response Form (SRF)'!J4839),COUNTIF('SRF Drop Downs'!$E$2:$E$7,'Sponsor Response Form (SRF)'!K4839),COUNTIF('SRF Drop Downs'!$A$2:$A$4,'Sponsor Response Form (SRF)'!L4839),COUNTIF('SRF Drop Downs'!$A$2:$A$4,'Sponsor Response Form (SRF)'!M4839),COUNTIF('SRF Drop Downs'!$A$2:$A$4,'Sponsor Response Form (SRF)'!N4839),COUNTIF('SRF Drop Downs'!$A$2:$A$4,'Sponsor Response Form (SRF)'!O4839),COUNTIF('SRF Drop Downs'!$A$2:$A$4,'Sponsor Response Form (SRF)'!P4839),COUNTIF('SRF Drop Downs'!$A$2:$A$4,'Sponsor Response Form (SRF)'!Q4839),COUNTIF('SRF Drop Downs'!$A$2:$A$4,'Sponsor Response Form (SRF)'!R4839)),"Complete","Incomplete"))</f>
        <v/>
      </c>
      <c r="T4839" s="25" t="str">
        <f>IF(S4839="Complete",IF(AND(NOT(ISNA(VLOOKUP(CONCATENATE(D4839,E4839,F4839,G4839,H4839,I4839,J4839,K4839),'SRF Drop Downs'!G:G,1,FALSE))),IF(AND(G4839&lt;&gt;"C3",K4839&lt;&gt;"O5"),IF(SUM(COUNTIF(L4839:R4839,"Y"),COUNTIF(L4839:R4839,"N"))=0,"V","I"),IF(COUNTIF(L4839:R4839,"Y"),"V","I"))="V", IF(AND('Sponsor Response Form (SRF)'!D4839="M1", COUNTIF('OMS Response Form (ORF)'!C:C, B4839)&gt;0), "I", "V")="V"), "Valid","Invalid")," ")</f>
        <v xml:space="preserve"> </v>
      </c>
    </row>
    <row r="4840" spans="1:20" x14ac:dyDescent="0.25">
      <c r="A4840" s="69"/>
      <c r="B4840" s="70"/>
      <c r="C4840" s="71"/>
      <c r="D4840" s="72"/>
      <c r="E4840" s="72"/>
      <c r="F4840" s="72"/>
      <c r="G4840" s="72"/>
      <c r="H4840" s="72"/>
      <c r="I4840" s="72"/>
      <c r="J4840" s="72"/>
      <c r="K4840" s="72"/>
      <c r="L4840" s="72"/>
      <c r="M4840" s="72"/>
      <c r="N4840" s="72"/>
      <c r="O4840" s="72"/>
      <c r="P4840" s="72"/>
      <c r="Q4840" s="72"/>
      <c r="R4840" s="72"/>
      <c r="S4840" s="24" t="str">
        <f>IF(COUNTA(A4840:R4840)=0,"",IF(AND(COUNTA(A4840:C4840)=3,COUNTIF('SRF Drop Downs'!$B$2:$B$5,'Sponsor Response Form (SRF)'!D4840),COUNTIF('SRF Drop Downs'!$F$2:$F$5,'Sponsor Response Form (SRF)'!E4840),COUNTIF('SRF Drop Downs'!$C$2:$C$4,'Sponsor Response Form (SRF)'!F4840),COUNTIF('SRF Drop Downs'!$D$2:$D$6,'Sponsor Response Form (SRF)'!G4840),COUNTIF('SRF Drop Downs'!$A$2:$A$5,'Sponsor Response Form (SRF)'!H4840),COUNTIF('SRF Drop Downs'!$A$2:$A$4,'Sponsor Response Form (SRF)'!I4840),COUNTIF('SRF Drop Downs'!$A$2:$A$5,'Sponsor Response Form (SRF)'!J4840),COUNTIF('SRF Drop Downs'!$E$2:$E$7,'Sponsor Response Form (SRF)'!K4840),COUNTIF('SRF Drop Downs'!$A$2:$A$4,'Sponsor Response Form (SRF)'!L4840),COUNTIF('SRF Drop Downs'!$A$2:$A$4,'Sponsor Response Form (SRF)'!M4840),COUNTIF('SRF Drop Downs'!$A$2:$A$4,'Sponsor Response Form (SRF)'!N4840),COUNTIF('SRF Drop Downs'!$A$2:$A$4,'Sponsor Response Form (SRF)'!O4840),COUNTIF('SRF Drop Downs'!$A$2:$A$4,'Sponsor Response Form (SRF)'!P4840),COUNTIF('SRF Drop Downs'!$A$2:$A$4,'Sponsor Response Form (SRF)'!Q4840),COUNTIF('SRF Drop Downs'!$A$2:$A$4,'Sponsor Response Form (SRF)'!R4840)),"Complete","Incomplete"))</f>
        <v/>
      </c>
      <c r="T4840" s="25" t="str">
        <f>IF(S4840="Complete",IF(AND(NOT(ISNA(VLOOKUP(CONCATENATE(D4840,E4840,F4840,G4840,H4840,I4840,J4840,K4840),'SRF Drop Downs'!G:G,1,FALSE))),IF(AND(G4840&lt;&gt;"C3",K4840&lt;&gt;"O5"),IF(SUM(COUNTIF(L4840:R4840,"Y"),COUNTIF(L4840:R4840,"N"))=0,"V","I"),IF(COUNTIF(L4840:R4840,"Y"),"V","I"))="V", IF(AND('Sponsor Response Form (SRF)'!D4840="M1", COUNTIF('OMS Response Form (ORF)'!C:C, B4840)&gt;0), "I", "V")="V"), "Valid","Invalid")," ")</f>
        <v xml:space="preserve"> </v>
      </c>
    </row>
    <row r="4841" spans="1:20" x14ac:dyDescent="0.25">
      <c r="A4841" s="69"/>
      <c r="B4841" s="70"/>
      <c r="C4841" s="71"/>
      <c r="D4841" s="72"/>
      <c r="E4841" s="72"/>
      <c r="F4841" s="72"/>
      <c r="G4841" s="72"/>
      <c r="H4841" s="72"/>
      <c r="I4841" s="72"/>
      <c r="J4841" s="72"/>
      <c r="K4841" s="72"/>
      <c r="L4841" s="72"/>
      <c r="M4841" s="72"/>
      <c r="N4841" s="72"/>
      <c r="O4841" s="72"/>
      <c r="P4841" s="72"/>
      <c r="Q4841" s="72"/>
      <c r="R4841" s="72"/>
      <c r="S4841" s="24" t="str">
        <f>IF(COUNTA(A4841:R4841)=0,"",IF(AND(COUNTA(A4841:C4841)=3,COUNTIF('SRF Drop Downs'!$B$2:$B$5,'Sponsor Response Form (SRF)'!D4841),COUNTIF('SRF Drop Downs'!$F$2:$F$5,'Sponsor Response Form (SRF)'!E4841),COUNTIF('SRF Drop Downs'!$C$2:$C$4,'Sponsor Response Form (SRF)'!F4841),COUNTIF('SRF Drop Downs'!$D$2:$D$6,'Sponsor Response Form (SRF)'!G4841),COUNTIF('SRF Drop Downs'!$A$2:$A$5,'Sponsor Response Form (SRF)'!H4841),COUNTIF('SRF Drop Downs'!$A$2:$A$4,'Sponsor Response Form (SRF)'!I4841),COUNTIF('SRF Drop Downs'!$A$2:$A$5,'Sponsor Response Form (SRF)'!J4841),COUNTIF('SRF Drop Downs'!$E$2:$E$7,'Sponsor Response Form (SRF)'!K4841),COUNTIF('SRF Drop Downs'!$A$2:$A$4,'Sponsor Response Form (SRF)'!L4841),COUNTIF('SRF Drop Downs'!$A$2:$A$4,'Sponsor Response Form (SRF)'!M4841),COUNTIF('SRF Drop Downs'!$A$2:$A$4,'Sponsor Response Form (SRF)'!N4841),COUNTIF('SRF Drop Downs'!$A$2:$A$4,'Sponsor Response Form (SRF)'!O4841),COUNTIF('SRF Drop Downs'!$A$2:$A$4,'Sponsor Response Form (SRF)'!P4841),COUNTIF('SRF Drop Downs'!$A$2:$A$4,'Sponsor Response Form (SRF)'!Q4841),COUNTIF('SRF Drop Downs'!$A$2:$A$4,'Sponsor Response Form (SRF)'!R4841)),"Complete","Incomplete"))</f>
        <v/>
      </c>
      <c r="T4841" s="25" t="str">
        <f>IF(S4841="Complete",IF(AND(NOT(ISNA(VLOOKUP(CONCATENATE(D4841,E4841,F4841,G4841,H4841,I4841,J4841,K4841),'SRF Drop Downs'!G:G,1,FALSE))),IF(AND(G4841&lt;&gt;"C3",K4841&lt;&gt;"O5"),IF(SUM(COUNTIF(L4841:R4841,"Y"),COUNTIF(L4841:R4841,"N"))=0,"V","I"),IF(COUNTIF(L4841:R4841,"Y"),"V","I"))="V", IF(AND('Sponsor Response Form (SRF)'!D4841="M1", COUNTIF('OMS Response Form (ORF)'!C:C, B4841)&gt;0), "I", "V")="V"), "Valid","Invalid")," ")</f>
        <v xml:space="preserve"> </v>
      </c>
    </row>
    <row r="4842" spans="1:20" x14ac:dyDescent="0.25">
      <c r="A4842" s="69"/>
      <c r="B4842" s="70"/>
      <c r="C4842" s="71"/>
      <c r="D4842" s="72"/>
      <c r="E4842" s="72"/>
      <c r="F4842" s="72"/>
      <c r="G4842" s="72"/>
      <c r="H4842" s="72"/>
      <c r="I4842" s="72"/>
      <c r="J4842" s="72"/>
      <c r="K4842" s="72"/>
      <c r="L4842" s="72"/>
      <c r="M4842" s="72"/>
      <c r="N4842" s="72"/>
      <c r="O4842" s="72"/>
      <c r="P4842" s="72"/>
      <c r="Q4842" s="72"/>
      <c r="R4842" s="72"/>
      <c r="S4842" s="24" t="str">
        <f>IF(COUNTA(A4842:R4842)=0,"",IF(AND(COUNTA(A4842:C4842)=3,COUNTIF('SRF Drop Downs'!$B$2:$B$5,'Sponsor Response Form (SRF)'!D4842),COUNTIF('SRF Drop Downs'!$F$2:$F$5,'Sponsor Response Form (SRF)'!E4842),COUNTIF('SRF Drop Downs'!$C$2:$C$4,'Sponsor Response Form (SRF)'!F4842),COUNTIF('SRF Drop Downs'!$D$2:$D$6,'Sponsor Response Form (SRF)'!G4842),COUNTIF('SRF Drop Downs'!$A$2:$A$5,'Sponsor Response Form (SRF)'!H4842),COUNTIF('SRF Drop Downs'!$A$2:$A$4,'Sponsor Response Form (SRF)'!I4842),COUNTIF('SRF Drop Downs'!$A$2:$A$5,'Sponsor Response Form (SRF)'!J4842),COUNTIF('SRF Drop Downs'!$E$2:$E$7,'Sponsor Response Form (SRF)'!K4842),COUNTIF('SRF Drop Downs'!$A$2:$A$4,'Sponsor Response Form (SRF)'!L4842),COUNTIF('SRF Drop Downs'!$A$2:$A$4,'Sponsor Response Form (SRF)'!M4842),COUNTIF('SRF Drop Downs'!$A$2:$A$4,'Sponsor Response Form (SRF)'!N4842),COUNTIF('SRF Drop Downs'!$A$2:$A$4,'Sponsor Response Form (SRF)'!O4842),COUNTIF('SRF Drop Downs'!$A$2:$A$4,'Sponsor Response Form (SRF)'!P4842),COUNTIF('SRF Drop Downs'!$A$2:$A$4,'Sponsor Response Form (SRF)'!Q4842),COUNTIF('SRF Drop Downs'!$A$2:$A$4,'Sponsor Response Form (SRF)'!R4842)),"Complete","Incomplete"))</f>
        <v/>
      </c>
      <c r="T4842" s="25" t="str">
        <f>IF(S4842="Complete",IF(AND(NOT(ISNA(VLOOKUP(CONCATENATE(D4842,E4842,F4842,G4842,H4842,I4842,J4842,K4842),'SRF Drop Downs'!G:G,1,FALSE))),IF(AND(G4842&lt;&gt;"C3",K4842&lt;&gt;"O5"),IF(SUM(COUNTIF(L4842:R4842,"Y"),COUNTIF(L4842:R4842,"N"))=0,"V","I"),IF(COUNTIF(L4842:R4842,"Y"),"V","I"))="V", IF(AND('Sponsor Response Form (SRF)'!D4842="M1", COUNTIF('OMS Response Form (ORF)'!C:C, B4842)&gt;0), "I", "V")="V"), "Valid","Invalid")," ")</f>
        <v xml:space="preserve"> </v>
      </c>
    </row>
    <row r="4843" spans="1:20" x14ac:dyDescent="0.25">
      <c r="A4843" s="69"/>
      <c r="B4843" s="70"/>
      <c r="C4843" s="71"/>
      <c r="D4843" s="72"/>
      <c r="E4843" s="72"/>
      <c r="F4843" s="72"/>
      <c r="G4843" s="72"/>
      <c r="H4843" s="72"/>
      <c r="I4843" s="72"/>
      <c r="J4843" s="72"/>
      <c r="K4843" s="72"/>
      <c r="L4843" s="72"/>
      <c r="M4843" s="72"/>
      <c r="N4843" s="72"/>
      <c r="O4843" s="72"/>
      <c r="P4843" s="72"/>
      <c r="Q4843" s="72"/>
      <c r="R4843" s="72"/>
      <c r="S4843" s="24" t="str">
        <f>IF(COUNTA(A4843:R4843)=0,"",IF(AND(COUNTA(A4843:C4843)=3,COUNTIF('SRF Drop Downs'!$B$2:$B$5,'Sponsor Response Form (SRF)'!D4843),COUNTIF('SRF Drop Downs'!$F$2:$F$5,'Sponsor Response Form (SRF)'!E4843),COUNTIF('SRF Drop Downs'!$C$2:$C$4,'Sponsor Response Form (SRF)'!F4843),COUNTIF('SRF Drop Downs'!$D$2:$D$6,'Sponsor Response Form (SRF)'!G4843),COUNTIF('SRF Drop Downs'!$A$2:$A$5,'Sponsor Response Form (SRF)'!H4843),COUNTIF('SRF Drop Downs'!$A$2:$A$4,'Sponsor Response Form (SRF)'!I4843),COUNTIF('SRF Drop Downs'!$A$2:$A$5,'Sponsor Response Form (SRF)'!J4843),COUNTIF('SRF Drop Downs'!$E$2:$E$7,'Sponsor Response Form (SRF)'!K4843),COUNTIF('SRF Drop Downs'!$A$2:$A$4,'Sponsor Response Form (SRF)'!L4843),COUNTIF('SRF Drop Downs'!$A$2:$A$4,'Sponsor Response Form (SRF)'!M4843),COUNTIF('SRF Drop Downs'!$A$2:$A$4,'Sponsor Response Form (SRF)'!N4843),COUNTIF('SRF Drop Downs'!$A$2:$A$4,'Sponsor Response Form (SRF)'!O4843),COUNTIF('SRF Drop Downs'!$A$2:$A$4,'Sponsor Response Form (SRF)'!P4843),COUNTIF('SRF Drop Downs'!$A$2:$A$4,'Sponsor Response Form (SRF)'!Q4843),COUNTIF('SRF Drop Downs'!$A$2:$A$4,'Sponsor Response Form (SRF)'!R4843)),"Complete","Incomplete"))</f>
        <v/>
      </c>
      <c r="T4843" s="25" t="str">
        <f>IF(S4843="Complete",IF(AND(NOT(ISNA(VLOOKUP(CONCATENATE(D4843,E4843,F4843,G4843,H4843,I4843,J4843,K4843),'SRF Drop Downs'!G:G,1,FALSE))),IF(AND(G4843&lt;&gt;"C3",K4843&lt;&gt;"O5"),IF(SUM(COUNTIF(L4843:R4843,"Y"),COUNTIF(L4843:R4843,"N"))=0,"V","I"),IF(COUNTIF(L4843:R4843,"Y"),"V","I"))="V", IF(AND('Sponsor Response Form (SRF)'!D4843="M1", COUNTIF('OMS Response Form (ORF)'!C:C, B4843)&gt;0), "I", "V")="V"), "Valid","Invalid")," ")</f>
        <v xml:space="preserve"> </v>
      </c>
    </row>
    <row r="4844" spans="1:20" x14ac:dyDescent="0.25">
      <c r="A4844" s="69"/>
      <c r="B4844" s="70"/>
      <c r="C4844" s="71"/>
      <c r="D4844" s="72"/>
      <c r="E4844" s="72"/>
      <c r="F4844" s="72"/>
      <c r="G4844" s="72"/>
      <c r="H4844" s="72"/>
      <c r="I4844" s="72"/>
      <c r="J4844" s="72"/>
      <c r="K4844" s="72"/>
      <c r="L4844" s="72"/>
      <c r="M4844" s="72"/>
      <c r="N4844" s="72"/>
      <c r="O4844" s="72"/>
      <c r="P4844" s="72"/>
      <c r="Q4844" s="72"/>
      <c r="R4844" s="72"/>
      <c r="S4844" s="24" t="str">
        <f>IF(COUNTA(A4844:R4844)=0,"",IF(AND(COUNTA(A4844:C4844)=3,COUNTIF('SRF Drop Downs'!$B$2:$B$5,'Sponsor Response Form (SRF)'!D4844),COUNTIF('SRF Drop Downs'!$F$2:$F$5,'Sponsor Response Form (SRF)'!E4844),COUNTIF('SRF Drop Downs'!$C$2:$C$4,'Sponsor Response Form (SRF)'!F4844),COUNTIF('SRF Drop Downs'!$D$2:$D$6,'Sponsor Response Form (SRF)'!G4844),COUNTIF('SRF Drop Downs'!$A$2:$A$5,'Sponsor Response Form (SRF)'!H4844),COUNTIF('SRF Drop Downs'!$A$2:$A$4,'Sponsor Response Form (SRF)'!I4844),COUNTIF('SRF Drop Downs'!$A$2:$A$5,'Sponsor Response Form (SRF)'!J4844),COUNTIF('SRF Drop Downs'!$E$2:$E$7,'Sponsor Response Form (SRF)'!K4844),COUNTIF('SRF Drop Downs'!$A$2:$A$4,'Sponsor Response Form (SRF)'!L4844),COUNTIF('SRF Drop Downs'!$A$2:$A$4,'Sponsor Response Form (SRF)'!M4844),COUNTIF('SRF Drop Downs'!$A$2:$A$4,'Sponsor Response Form (SRF)'!N4844),COUNTIF('SRF Drop Downs'!$A$2:$A$4,'Sponsor Response Form (SRF)'!O4844),COUNTIF('SRF Drop Downs'!$A$2:$A$4,'Sponsor Response Form (SRF)'!P4844),COUNTIF('SRF Drop Downs'!$A$2:$A$4,'Sponsor Response Form (SRF)'!Q4844),COUNTIF('SRF Drop Downs'!$A$2:$A$4,'Sponsor Response Form (SRF)'!R4844)),"Complete","Incomplete"))</f>
        <v/>
      </c>
      <c r="T4844" s="25" t="str">
        <f>IF(S4844="Complete",IF(AND(NOT(ISNA(VLOOKUP(CONCATENATE(D4844,E4844,F4844,G4844,H4844,I4844,J4844,K4844),'SRF Drop Downs'!G:G,1,FALSE))),IF(AND(G4844&lt;&gt;"C3",K4844&lt;&gt;"O5"),IF(SUM(COUNTIF(L4844:R4844,"Y"),COUNTIF(L4844:R4844,"N"))=0,"V","I"),IF(COUNTIF(L4844:R4844,"Y"),"V","I"))="V", IF(AND('Sponsor Response Form (SRF)'!D4844="M1", COUNTIF('OMS Response Form (ORF)'!C:C, B4844)&gt;0), "I", "V")="V"), "Valid","Invalid")," ")</f>
        <v xml:space="preserve"> </v>
      </c>
    </row>
    <row r="4845" spans="1:20" x14ac:dyDescent="0.25">
      <c r="A4845" s="69"/>
      <c r="B4845" s="70"/>
      <c r="C4845" s="71"/>
      <c r="D4845" s="72"/>
      <c r="E4845" s="72"/>
      <c r="F4845" s="72"/>
      <c r="G4845" s="72"/>
      <c r="H4845" s="72"/>
      <c r="I4845" s="72"/>
      <c r="J4845" s="72"/>
      <c r="K4845" s="72"/>
      <c r="L4845" s="72"/>
      <c r="M4845" s="72"/>
      <c r="N4845" s="72"/>
      <c r="O4845" s="72"/>
      <c r="P4845" s="72"/>
      <c r="Q4845" s="72"/>
      <c r="R4845" s="72"/>
      <c r="S4845" s="24" t="str">
        <f>IF(COUNTA(A4845:R4845)=0,"",IF(AND(COUNTA(A4845:C4845)=3,COUNTIF('SRF Drop Downs'!$B$2:$B$5,'Sponsor Response Form (SRF)'!D4845),COUNTIF('SRF Drop Downs'!$F$2:$F$5,'Sponsor Response Form (SRF)'!E4845),COUNTIF('SRF Drop Downs'!$C$2:$C$4,'Sponsor Response Form (SRF)'!F4845),COUNTIF('SRF Drop Downs'!$D$2:$D$6,'Sponsor Response Form (SRF)'!G4845),COUNTIF('SRF Drop Downs'!$A$2:$A$5,'Sponsor Response Form (SRF)'!H4845),COUNTIF('SRF Drop Downs'!$A$2:$A$4,'Sponsor Response Form (SRF)'!I4845),COUNTIF('SRF Drop Downs'!$A$2:$A$5,'Sponsor Response Form (SRF)'!J4845),COUNTIF('SRF Drop Downs'!$E$2:$E$7,'Sponsor Response Form (SRF)'!K4845),COUNTIF('SRF Drop Downs'!$A$2:$A$4,'Sponsor Response Form (SRF)'!L4845),COUNTIF('SRF Drop Downs'!$A$2:$A$4,'Sponsor Response Form (SRF)'!M4845),COUNTIF('SRF Drop Downs'!$A$2:$A$4,'Sponsor Response Form (SRF)'!N4845),COUNTIF('SRF Drop Downs'!$A$2:$A$4,'Sponsor Response Form (SRF)'!O4845),COUNTIF('SRF Drop Downs'!$A$2:$A$4,'Sponsor Response Form (SRF)'!P4845),COUNTIF('SRF Drop Downs'!$A$2:$A$4,'Sponsor Response Form (SRF)'!Q4845),COUNTIF('SRF Drop Downs'!$A$2:$A$4,'Sponsor Response Form (SRF)'!R4845)),"Complete","Incomplete"))</f>
        <v/>
      </c>
      <c r="T4845" s="25" t="str">
        <f>IF(S4845="Complete",IF(AND(NOT(ISNA(VLOOKUP(CONCATENATE(D4845,E4845,F4845,G4845,H4845,I4845,J4845,K4845),'SRF Drop Downs'!G:G,1,FALSE))),IF(AND(G4845&lt;&gt;"C3",K4845&lt;&gt;"O5"),IF(SUM(COUNTIF(L4845:R4845,"Y"),COUNTIF(L4845:R4845,"N"))=0,"V","I"),IF(COUNTIF(L4845:R4845,"Y"),"V","I"))="V", IF(AND('Sponsor Response Form (SRF)'!D4845="M1", COUNTIF('OMS Response Form (ORF)'!C:C, B4845)&gt;0), "I", "V")="V"), "Valid","Invalid")," ")</f>
        <v xml:space="preserve"> </v>
      </c>
    </row>
    <row r="4846" spans="1:20" x14ac:dyDescent="0.25">
      <c r="A4846" s="69"/>
      <c r="B4846" s="70"/>
      <c r="C4846" s="71"/>
      <c r="D4846" s="72"/>
      <c r="E4846" s="72"/>
      <c r="F4846" s="72"/>
      <c r="G4846" s="72"/>
      <c r="H4846" s="72"/>
      <c r="I4846" s="72"/>
      <c r="J4846" s="72"/>
      <c r="K4846" s="72"/>
      <c r="L4846" s="72"/>
      <c r="M4846" s="72"/>
      <c r="N4846" s="72"/>
      <c r="O4846" s="72"/>
      <c r="P4846" s="72"/>
      <c r="Q4846" s="72"/>
      <c r="R4846" s="72"/>
      <c r="S4846" s="24" t="str">
        <f>IF(COUNTA(A4846:R4846)=0,"",IF(AND(COUNTA(A4846:C4846)=3,COUNTIF('SRF Drop Downs'!$B$2:$B$5,'Sponsor Response Form (SRF)'!D4846),COUNTIF('SRF Drop Downs'!$F$2:$F$5,'Sponsor Response Form (SRF)'!E4846),COUNTIF('SRF Drop Downs'!$C$2:$C$4,'Sponsor Response Form (SRF)'!F4846),COUNTIF('SRF Drop Downs'!$D$2:$D$6,'Sponsor Response Form (SRF)'!G4846),COUNTIF('SRF Drop Downs'!$A$2:$A$5,'Sponsor Response Form (SRF)'!H4846),COUNTIF('SRF Drop Downs'!$A$2:$A$4,'Sponsor Response Form (SRF)'!I4846),COUNTIF('SRF Drop Downs'!$A$2:$A$5,'Sponsor Response Form (SRF)'!J4846),COUNTIF('SRF Drop Downs'!$E$2:$E$7,'Sponsor Response Form (SRF)'!K4846),COUNTIF('SRF Drop Downs'!$A$2:$A$4,'Sponsor Response Form (SRF)'!L4846),COUNTIF('SRF Drop Downs'!$A$2:$A$4,'Sponsor Response Form (SRF)'!M4846),COUNTIF('SRF Drop Downs'!$A$2:$A$4,'Sponsor Response Form (SRF)'!N4846),COUNTIF('SRF Drop Downs'!$A$2:$A$4,'Sponsor Response Form (SRF)'!O4846),COUNTIF('SRF Drop Downs'!$A$2:$A$4,'Sponsor Response Form (SRF)'!P4846),COUNTIF('SRF Drop Downs'!$A$2:$A$4,'Sponsor Response Form (SRF)'!Q4846),COUNTIF('SRF Drop Downs'!$A$2:$A$4,'Sponsor Response Form (SRF)'!R4846)),"Complete","Incomplete"))</f>
        <v/>
      </c>
      <c r="T4846" s="25" t="str">
        <f>IF(S4846="Complete",IF(AND(NOT(ISNA(VLOOKUP(CONCATENATE(D4846,E4846,F4846,G4846,H4846,I4846,J4846,K4846),'SRF Drop Downs'!G:G,1,FALSE))),IF(AND(G4846&lt;&gt;"C3",K4846&lt;&gt;"O5"),IF(SUM(COUNTIF(L4846:R4846,"Y"),COUNTIF(L4846:R4846,"N"))=0,"V","I"),IF(COUNTIF(L4846:R4846,"Y"),"V","I"))="V", IF(AND('Sponsor Response Form (SRF)'!D4846="M1", COUNTIF('OMS Response Form (ORF)'!C:C, B4846)&gt;0), "I", "V")="V"), "Valid","Invalid")," ")</f>
        <v xml:space="preserve"> </v>
      </c>
    </row>
    <row r="4847" spans="1:20" x14ac:dyDescent="0.25">
      <c r="A4847" s="69"/>
      <c r="B4847" s="70"/>
      <c r="C4847" s="71"/>
      <c r="D4847" s="72"/>
      <c r="E4847" s="72"/>
      <c r="F4847" s="72"/>
      <c r="G4847" s="72"/>
      <c r="H4847" s="72"/>
      <c r="I4847" s="72"/>
      <c r="J4847" s="72"/>
      <c r="K4847" s="72"/>
      <c r="L4847" s="72"/>
      <c r="M4847" s="72"/>
      <c r="N4847" s="72"/>
      <c r="O4847" s="72"/>
      <c r="P4847" s="72"/>
      <c r="Q4847" s="72"/>
      <c r="R4847" s="72"/>
      <c r="S4847" s="24" t="str">
        <f>IF(COUNTA(A4847:R4847)=0,"",IF(AND(COUNTA(A4847:C4847)=3,COUNTIF('SRF Drop Downs'!$B$2:$B$5,'Sponsor Response Form (SRF)'!D4847),COUNTIF('SRF Drop Downs'!$F$2:$F$5,'Sponsor Response Form (SRF)'!E4847),COUNTIF('SRF Drop Downs'!$C$2:$C$4,'Sponsor Response Form (SRF)'!F4847),COUNTIF('SRF Drop Downs'!$D$2:$D$6,'Sponsor Response Form (SRF)'!G4847),COUNTIF('SRF Drop Downs'!$A$2:$A$5,'Sponsor Response Form (SRF)'!H4847),COUNTIF('SRF Drop Downs'!$A$2:$A$4,'Sponsor Response Form (SRF)'!I4847),COUNTIF('SRF Drop Downs'!$A$2:$A$5,'Sponsor Response Form (SRF)'!J4847),COUNTIF('SRF Drop Downs'!$E$2:$E$7,'Sponsor Response Form (SRF)'!K4847),COUNTIF('SRF Drop Downs'!$A$2:$A$4,'Sponsor Response Form (SRF)'!L4847),COUNTIF('SRF Drop Downs'!$A$2:$A$4,'Sponsor Response Form (SRF)'!M4847),COUNTIF('SRF Drop Downs'!$A$2:$A$4,'Sponsor Response Form (SRF)'!N4847),COUNTIF('SRF Drop Downs'!$A$2:$A$4,'Sponsor Response Form (SRF)'!O4847),COUNTIF('SRF Drop Downs'!$A$2:$A$4,'Sponsor Response Form (SRF)'!P4847),COUNTIF('SRF Drop Downs'!$A$2:$A$4,'Sponsor Response Form (SRF)'!Q4847),COUNTIF('SRF Drop Downs'!$A$2:$A$4,'Sponsor Response Form (SRF)'!R4847)),"Complete","Incomplete"))</f>
        <v/>
      </c>
      <c r="T4847" s="25" t="str">
        <f>IF(S4847="Complete",IF(AND(NOT(ISNA(VLOOKUP(CONCATENATE(D4847,E4847,F4847,G4847,H4847,I4847,J4847,K4847),'SRF Drop Downs'!G:G,1,FALSE))),IF(AND(G4847&lt;&gt;"C3",K4847&lt;&gt;"O5"),IF(SUM(COUNTIF(L4847:R4847,"Y"),COUNTIF(L4847:R4847,"N"))=0,"V","I"),IF(COUNTIF(L4847:R4847,"Y"),"V","I"))="V", IF(AND('Sponsor Response Form (SRF)'!D4847="M1", COUNTIF('OMS Response Form (ORF)'!C:C, B4847)&gt;0), "I", "V")="V"), "Valid","Invalid")," ")</f>
        <v xml:space="preserve"> </v>
      </c>
    </row>
    <row r="4848" spans="1:20" x14ac:dyDescent="0.25">
      <c r="A4848" s="69"/>
      <c r="B4848" s="70"/>
      <c r="C4848" s="71"/>
      <c r="D4848" s="72"/>
      <c r="E4848" s="72"/>
      <c r="F4848" s="72"/>
      <c r="G4848" s="72"/>
      <c r="H4848" s="72"/>
      <c r="I4848" s="72"/>
      <c r="J4848" s="72"/>
      <c r="K4848" s="72"/>
      <c r="L4848" s="72"/>
      <c r="M4848" s="72"/>
      <c r="N4848" s="72"/>
      <c r="O4848" s="72"/>
      <c r="P4848" s="72"/>
      <c r="Q4848" s="72"/>
      <c r="R4848" s="72"/>
      <c r="S4848" s="24" t="str">
        <f>IF(COUNTA(A4848:R4848)=0,"",IF(AND(COUNTA(A4848:C4848)=3,COUNTIF('SRF Drop Downs'!$B$2:$B$5,'Sponsor Response Form (SRF)'!D4848),COUNTIF('SRF Drop Downs'!$F$2:$F$5,'Sponsor Response Form (SRF)'!E4848),COUNTIF('SRF Drop Downs'!$C$2:$C$4,'Sponsor Response Form (SRF)'!F4848),COUNTIF('SRF Drop Downs'!$D$2:$D$6,'Sponsor Response Form (SRF)'!G4848),COUNTIF('SRF Drop Downs'!$A$2:$A$5,'Sponsor Response Form (SRF)'!H4848),COUNTIF('SRF Drop Downs'!$A$2:$A$4,'Sponsor Response Form (SRF)'!I4848),COUNTIF('SRF Drop Downs'!$A$2:$A$5,'Sponsor Response Form (SRF)'!J4848),COUNTIF('SRF Drop Downs'!$E$2:$E$7,'Sponsor Response Form (SRF)'!K4848),COUNTIF('SRF Drop Downs'!$A$2:$A$4,'Sponsor Response Form (SRF)'!L4848),COUNTIF('SRF Drop Downs'!$A$2:$A$4,'Sponsor Response Form (SRF)'!M4848),COUNTIF('SRF Drop Downs'!$A$2:$A$4,'Sponsor Response Form (SRF)'!N4848),COUNTIF('SRF Drop Downs'!$A$2:$A$4,'Sponsor Response Form (SRF)'!O4848),COUNTIF('SRF Drop Downs'!$A$2:$A$4,'Sponsor Response Form (SRF)'!P4848),COUNTIF('SRF Drop Downs'!$A$2:$A$4,'Sponsor Response Form (SRF)'!Q4848),COUNTIF('SRF Drop Downs'!$A$2:$A$4,'Sponsor Response Form (SRF)'!R4848)),"Complete","Incomplete"))</f>
        <v/>
      </c>
      <c r="T4848" s="25" t="str">
        <f>IF(S4848="Complete",IF(AND(NOT(ISNA(VLOOKUP(CONCATENATE(D4848,E4848,F4848,G4848,H4848,I4848,J4848,K4848),'SRF Drop Downs'!G:G,1,FALSE))),IF(AND(G4848&lt;&gt;"C3",K4848&lt;&gt;"O5"),IF(SUM(COUNTIF(L4848:R4848,"Y"),COUNTIF(L4848:R4848,"N"))=0,"V","I"),IF(COUNTIF(L4848:R4848,"Y"),"V","I"))="V", IF(AND('Sponsor Response Form (SRF)'!D4848="M1", COUNTIF('OMS Response Form (ORF)'!C:C, B4848)&gt;0), "I", "V")="V"), "Valid","Invalid")," ")</f>
        <v xml:space="preserve"> </v>
      </c>
    </row>
    <row r="4849" spans="1:20" x14ac:dyDescent="0.25">
      <c r="A4849" s="69"/>
      <c r="B4849" s="70"/>
      <c r="C4849" s="71"/>
      <c r="D4849" s="72"/>
      <c r="E4849" s="72"/>
      <c r="F4849" s="72"/>
      <c r="G4849" s="72"/>
      <c r="H4849" s="72"/>
      <c r="I4849" s="72"/>
      <c r="J4849" s="72"/>
      <c r="K4849" s="72"/>
      <c r="L4849" s="72"/>
      <c r="M4849" s="72"/>
      <c r="N4849" s="72"/>
      <c r="O4849" s="72"/>
      <c r="P4849" s="72"/>
      <c r="Q4849" s="72"/>
      <c r="R4849" s="72"/>
      <c r="S4849" s="24" t="str">
        <f>IF(COUNTA(A4849:R4849)=0,"",IF(AND(COUNTA(A4849:C4849)=3,COUNTIF('SRF Drop Downs'!$B$2:$B$5,'Sponsor Response Form (SRF)'!D4849),COUNTIF('SRF Drop Downs'!$F$2:$F$5,'Sponsor Response Form (SRF)'!E4849),COUNTIF('SRF Drop Downs'!$C$2:$C$4,'Sponsor Response Form (SRF)'!F4849),COUNTIF('SRF Drop Downs'!$D$2:$D$6,'Sponsor Response Form (SRF)'!G4849),COUNTIF('SRF Drop Downs'!$A$2:$A$5,'Sponsor Response Form (SRF)'!H4849),COUNTIF('SRF Drop Downs'!$A$2:$A$4,'Sponsor Response Form (SRF)'!I4849),COUNTIF('SRF Drop Downs'!$A$2:$A$5,'Sponsor Response Form (SRF)'!J4849),COUNTIF('SRF Drop Downs'!$E$2:$E$7,'Sponsor Response Form (SRF)'!K4849),COUNTIF('SRF Drop Downs'!$A$2:$A$4,'Sponsor Response Form (SRF)'!L4849),COUNTIF('SRF Drop Downs'!$A$2:$A$4,'Sponsor Response Form (SRF)'!M4849),COUNTIF('SRF Drop Downs'!$A$2:$A$4,'Sponsor Response Form (SRF)'!N4849),COUNTIF('SRF Drop Downs'!$A$2:$A$4,'Sponsor Response Form (SRF)'!O4849),COUNTIF('SRF Drop Downs'!$A$2:$A$4,'Sponsor Response Form (SRF)'!P4849),COUNTIF('SRF Drop Downs'!$A$2:$A$4,'Sponsor Response Form (SRF)'!Q4849),COUNTIF('SRF Drop Downs'!$A$2:$A$4,'Sponsor Response Form (SRF)'!R4849)),"Complete","Incomplete"))</f>
        <v/>
      </c>
      <c r="T4849" s="25" t="str">
        <f>IF(S4849="Complete",IF(AND(NOT(ISNA(VLOOKUP(CONCATENATE(D4849,E4849,F4849,G4849,H4849,I4849,J4849,K4849),'SRF Drop Downs'!G:G,1,FALSE))),IF(AND(G4849&lt;&gt;"C3",K4849&lt;&gt;"O5"),IF(SUM(COUNTIF(L4849:R4849,"Y"),COUNTIF(L4849:R4849,"N"))=0,"V","I"),IF(COUNTIF(L4849:R4849,"Y"),"V","I"))="V", IF(AND('Sponsor Response Form (SRF)'!D4849="M1", COUNTIF('OMS Response Form (ORF)'!C:C, B4849)&gt;0), "I", "V")="V"), "Valid","Invalid")," ")</f>
        <v xml:space="preserve"> </v>
      </c>
    </row>
    <row r="4850" spans="1:20" x14ac:dyDescent="0.25">
      <c r="A4850" s="69"/>
      <c r="B4850" s="70"/>
      <c r="C4850" s="71"/>
      <c r="D4850" s="72"/>
      <c r="E4850" s="72"/>
      <c r="F4850" s="72"/>
      <c r="G4850" s="72"/>
      <c r="H4850" s="72"/>
      <c r="I4850" s="72"/>
      <c r="J4850" s="72"/>
      <c r="K4850" s="72"/>
      <c r="L4850" s="72"/>
      <c r="M4850" s="72"/>
      <c r="N4850" s="72"/>
      <c r="O4850" s="72"/>
      <c r="P4850" s="72"/>
      <c r="Q4850" s="72"/>
      <c r="R4850" s="72"/>
      <c r="S4850" s="24" t="str">
        <f>IF(COUNTA(A4850:R4850)=0,"",IF(AND(COUNTA(A4850:C4850)=3,COUNTIF('SRF Drop Downs'!$B$2:$B$5,'Sponsor Response Form (SRF)'!D4850),COUNTIF('SRF Drop Downs'!$F$2:$F$5,'Sponsor Response Form (SRF)'!E4850),COUNTIF('SRF Drop Downs'!$C$2:$C$4,'Sponsor Response Form (SRF)'!F4850),COUNTIF('SRF Drop Downs'!$D$2:$D$6,'Sponsor Response Form (SRF)'!G4850),COUNTIF('SRF Drop Downs'!$A$2:$A$5,'Sponsor Response Form (SRF)'!H4850),COUNTIF('SRF Drop Downs'!$A$2:$A$4,'Sponsor Response Form (SRF)'!I4850),COUNTIF('SRF Drop Downs'!$A$2:$A$5,'Sponsor Response Form (SRF)'!J4850),COUNTIF('SRF Drop Downs'!$E$2:$E$7,'Sponsor Response Form (SRF)'!K4850),COUNTIF('SRF Drop Downs'!$A$2:$A$4,'Sponsor Response Form (SRF)'!L4850),COUNTIF('SRF Drop Downs'!$A$2:$A$4,'Sponsor Response Form (SRF)'!M4850),COUNTIF('SRF Drop Downs'!$A$2:$A$4,'Sponsor Response Form (SRF)'!N4850),COUNTIF('SRF Drop Downs'!$A$2:$A$4,'Sponsor Response Form (SRF)'!O4850),COUNTIF('SRF Drop Downs'!$A$2:$A$4,'Sponsor Response Form (SRF)'!P4850),COUNTIF('SRF Drop Downs'!$A$2:$A$4,'Sponsor Response Form (SRF)'!Q4850),COUNTIF('SRF Drop Downs'!$A$2:$A$4,'Sponsor Response Form (SRF)'!R4850)),"Complete","Incomplete"))</f>
        <v/>
      </c>
      <c r="T4850" s="25" t="str">
        <f>IF(S4850="Complete",IF(AND(NOT(ISNA(VLOOKUP(CONCATENATE(D4850,E4850,F4850,G4850,H4850,I4850,J4850,K4850),'SRF Drop Downs'!G:G,1,FALSE))),IF(AND(G4850&lt;&gt;"C3",K4850&lt;&gt;"O5"),IF(SUM(COUNTIF(L4850:R4850,"Y"),COUNTIF(L4850:R4850,"N"))=0,"V","I"),IF(COUNTIF(L4850:R4850,"Y"),"V","I"))="V", IF(AND('Sponsor Response Form (SRF)'!D4850="M1", COUNTIF('OMS Response Form (ORF)'!C:C, B4850)&gt;0), "I", "V")="V"), "Valid","Invalid")," ")</f>
        <v xml:space="preserve"> </v>
      </c>
    </row>
    <row r="4851" spans="1:20" x14ac:dyDescent="0.25">
      <c r="A4851" s="69"/>
      <c r="B4851" s="70"/>
      <c r="C4851" s="71"/>
      <c r="D4851" s="72"/>
      <c r="E4851" s="72"/>
      <c r="F4851" s="72"/>
      <c r="G4851" s="72"/>
      <c r="H4851" s="72"/>
      <c r="I4851" s="72"/>
      <c r="J4851" s="72"/>
      <c r="K4851" s="72"/>
      <c r="L4851" s="72"/>
      <c r="M4851" s="72"/>
      <c r="N4851" s="72"/>
      <c r="O4851" s="72"/>
      <c r="P4851" s="72"/>
      <c r="Q4851" s="72"/>
      <c r="R4851" s="72"/>
      <c r="S4851" s="24" t="str">
        <f>IF(COUNTA(A4851:R4851)=0,"",IF(AND(COUNTA(A4851:C4851)=3,COUNTIF('SRF Drop Downs'!$B$2:$B$5,'Sponsor Response Form (SRF)'!D4851),COUNTIF('SRF Drop Downs'!$F$2:$F$5,'Sponsor Response Form (SRF)'!E4851),COUNTIF('SRF Drop Downs'!$C$2:$C$4,'Sponsor Response Form (SRF)'!F4851),COUNTIF('SRF Drop Downs'!$D$2:$D$6,'Sponsor Response Form (SRF)'!G4851),COUNTIF('SRF Drop Downs'!$A$2:$A$5,'Sponsor Response Form (SRF)'!H4851),COUNTIF('SRF Drop Downs'!$A$2:$A$4,'Sponsor Response Form (SRF)'!I4851),COUNTIF('SRF Drop Downs'!$A$2:$A$5,'Sponsor Response Form (SRF)'!J4851),COUNTIF('SRF Drop Downs'!$E$2:$E$7,'Sponsor Response Form (SRF)'!K4851),COUNTIF('SRF Drop Downs'!$A$2:$A$4,'Sponsor Response Form (SRF)'!L4851),COUNTIF('SRF Drop Downs'!$A$2:$A$4,'Sponsor Response Form (SRF)'!M4851),COUNTIF('SRF Drop Downs'!$A$2:$A$4,'Sponsor Response Form (SRF)'!N4851),COUNTIF('SRF Drop Downs'!$A$2:$A$4,'Sponsor Response Form (SRF)'!O4851),COUNTIF('SRF Drop Downs'!$A$2:$A$4,'Sponsor Response Form (SRF)'!P4851),COUNTIF('SRF Drop Downs'!$A$2:$A$4,'Sponsor Response Form (SRF)'!Q4851),COUNTIF('SRF Drop Downs'!$A$2:$A$4,'Sponsor Response Form (SRF)'!R4851)),"Complete","Incomplete"))</f>
        <v/>
      </c>
      <c r="T4851" s="25" t="str">
        <f>IF(S4851="Complete",IF(AND(NOT(ISNA(VLOOKUP(CONCATENATE(D4851,E4851,F4851,G4851,H4851,I4851,J4851,K4851),'SRF Drop Downs'!G:G,1,FALSE))),IF(AND(G4851&lt;&gt;"C3",K4851&lt;&gt;"O5"),IF(SUM(COUNTIF(L4851:R4851,"Y"),COUNTIF(L4851:R4851,"N"))=0,"V","I"),IF(COUNTIF(L4851:R4851,"Y"),"V","I"))="V", IF(AND('Sponsor Response Form (SRF)'!D4851="M1", COUNTIF('OMS Response Form (ORF)'!C:C, B4851)&gt;0), "I", "V")="V"), "Valid","Invalid")," ")</f>
        <v xml:space="preserve"> </v>
      </c>
    </row>
    <row r="4852" spans="1:20" x14ac:dyDescent="0.25">
      <c r="A4852" s="69"/>
      <c r="B4852" s="70"/>
      <c r="C4852" s="71"/>
      <c r="D4852" s="72"/>
      <c r="E4852" s="72"/>
      <c r="F4852" s="72"/>
      <c r="G4852" s="72"/>
      <c r="H4852" s="72"/>
      <c r="I4852" s="72"/>
      <c r="J4852" s="72"/>
      <c r="K4852" s="72"/>
      <c r="L4852" s="72"/>
      <c r="M4852" s="72"/>
      <c r="N4852" s="72"/>
      <c r="O4852" s="72"/>
      <c r="P4852" s="72"/>
      <c r="Q4852" s="72"/>
      <c r="R4852" s="72"/>
      <c r="S4852" s="24" t="str">
        <f>IF(COUNTA(A4852:R4852)=0,"",IF(AND(COUNTA(A4852:C4852)=3,COUNTIF('SRF Drop Downs'!$B$2:$B$5,'Sponsor Response Form (SRF)'!D4852),COUNTIF('SRF Drop Downs'!$F$2:$F$5,'Sponsor Response Form (SRF)'!E4852),COUNTIF('SRF Drop Downs'!$C$2:$C$4,'Sponsor Response Form (SRF)'!F4852),COUNTIF('SRF Drop Downs'!$D$2:$D$6,'Sponsor Response Form (SRF)'!G4852),COUNTIF('SRF Drop Downs'!$A$2:$A$5,'Sponsor Response Form (SRF)'!H4852),COUNTIF('SRF Drop Downs'!$A$2:$A$4,'Sponsor Response Form (SRF)'!I4852),COUNTIF('SRF Drop Downs'!$A$2:$A$5,'Sponsor Response Form (SRF)'!J4852),COUNTIF('SRF Drop Downs'!$E$2:$E$7,'Sponsor Response Form (SRF)'!K4852),COUNTIF('SRF Drop Downs'!$A$2:$A$4,'Sponsor Response Form (SRF)'!L4852),COUNTIF('SRF Drop Downs'!$A$2:$A$4,'Sponsor Response Form (SRF)'!M4852),COUNTIF('SRF Drop Downs'!$A$2:$A$4,'Sponsor Response Form (SRF)'!N4852),COUNTIF('SRF Drop Downs'!$A$2:$A$4,'Sponsor Response Form (SRF)'!O4852),COUNTIF('SRF Drop Downs'!$A$2:$A$4,'Sponsor Response Form (SRF)'!P4852),COUNTIF('SRF Drop Downs'!$A$2:$A$4,'Sponsor Response Form (SRF)'!Q4852),COUNTIF('SRF Drop Downs'!$A$2:$A$4,'Sponsor Response Form (SRF)'!R4852)),"Complete","Incomplete"))</f>
        <v/>
      </c>
      <c r="T4852" s="25" t="str">
        <f>IF(S4852="Complete",IF(AND(NOT(ISNA(VLOOKUP(CONCATENATE(D4852,E4852,F4852,G4852,H4852,I4852,J4852,K4852),'SRF Drop Downs'!G:G,1,FALSE))),IF(AND(G4852&lt;&gt;"C3",K4852&lt;&gt;"O5"),IF(SUM(COUNTIF(L4852:R4852,"Y"),COUNTIF(L4852:R4852,"N"))=0,"V","I"),IF(COUNTIF(L4852:R4852,"Y"),"V","I"))="V", IF(AND('Sponsor Response Form (SRF)'!D4852="M1", COUNTIF('OMS Response Form (ORF)'!C:C, B4852)&gt;0), "I", "V")="V"), "Valid","Invalid")," ")</f>
        <v xml:space="preserve"> </v>
      </c>
    </row>
    <row r="4853" spans="1:20" x14ac:dyDescent="0.25">
      <c r="A4853" s="69"/>
      <c r="B4853" s="70"/>
      <c r="C4853" s="71"/>
      <c r="D4853" s="72"/>
      <c r="E4853" s="72"/>
      <c r="F4853" s="72"/>
      <c r="G4853" s="72"/>
      <c r="H4853" s="72"/>
      <c r="I4853" s="72"/>
      <c r="J4853" s="72"/>
      <c r="K4853" s="72"/>
      <c r="L4853" s="72"/>
      <c r="M4853" s="72"/>
      <c r="N4853" s="72"/>
      <c r="O4853" s="72"/>
      <c r="P4853" s="72"/>
      <c r="Q4853" s="72"/>
      <c r="R4853" s="72"/>
      <c r="S4853" s="24" t="str">
        <f>IF(COUNTA(A4853:R4853)=0,"",IF(AND(COUNTA(A4853:C4853)=3,COUNTIF('SRF Drop Downs'!$B$2:$B$5,'Sponsor Response Form (SRF)'!D4853),COUNTIF('SRF Drop Downs'!$F$2:$F$5,'Sponsor Response Form (SRF)'!E4853),COUNTIF('SRF Drop Downs'!$C$2:$C$4,'Sponsor Response Form (SRF)'!F4853),COUNTIF('SRF Drop Downs'!$D$2:$D$6,'Sponsor Response Form (SRF)'!G4853),COUNTIF('SRF Drop Downs'!$A$2:$A$5,'Sponsor Response Form (SRF)'!H4853),COUNTIF('SRF Drop Downs'!$A$2:$A$4,'Sponsor Response Form (SRF)'!I4853),COUNTIF('SRF Drop Downs'!$A$2:$A$5,'Sponsor Response Form (SRF)'!J4853),COUNTIF('SRF Drop Downs'!$E$2:$E$7,'Sponsor Response Form (SRF)'!K4853),COUNTIF('SRF Drop Downs'!$A$2:$A$4,'Sponsor Response Form (SRF)'!L4853),COUNTIF('SRF Drop Downs'!$A$2:$A$4,'Sponsor Response Form (SRF)'!M4853),COUNTIF('SRF Drop Downs'!$A$2:$A$4,'Sponsor Response Form (SRF)'!N4853),COUNTIF('SRF Drop Downs'!$A$2:$A$4,'Sponsor Response Form (SRF)'!O4853),COUNTIF('SRF Drop Downs'!$A$2:$A$4,'Sponsor Response Form (SRF)'!P4853),COUNTIF('SRF Drop Downs'!$A$2:$A$4,'Sponsor Response Form (SRF)'!Q4853),COUNTIF('SRF Drop Downs'!$A$2:$A$4,'Sponsor Response Form (SRF)'!R4853)),"Complete","Incomplete"))</f>
        <v/>
      </c>
      <c r="T4853" s="25" t="str">
        <f>IF(S4853="Complete",IF(AND(NOT(ISNA(VLOOKUP(CONCATENATE(D4853,E4853,F4853,G4853,H4853,I4853,J4853,K4853),'SRF Drop Downs'!G:G,1,FALSE))),IF(AND(G4853&lt;&gt;"C3",K4853&lt;&gt;"O5"),IF(SUM(COUNTIF(L4853:R4853,"Y"),COUNTIF(L4853:R4853,"N"))=0,"V","I"),IF(COUNTIF(L4853:R4853,"Y"),"V","I"))="V", IF(AND('Sponsor Response Form (SRF)'!D4853="M1", COUNTIF('OMS Response Form (ORF)'!C:C, B4853)&gt;0), "I", "V")="V"), "Valid","Invalid")," ")</f>
        <v xml:space="preserve"> </v>
      </c>
    </row>
    <row r="4854" spans="1:20" x14ac:dyDescent="0.25">
      <c r="A4854" s="69"/>
      <c r="B4854" s="70"/>
      <c r="C4854" s="71"/>
      <c r="D4854" s="72"/>
      <c r="E4854" s="72"/>
      <c r="F4854" s="72"/>
      <c r="G4854" s="72"/>
      <c r="H4854" s="72"/>
      <c r="I4854" s="72"/>
      <c r="J4854" s="72"/>
      <c r="K4854" s="72"/>
      <c r="L4854" s="72"/>
      <c r="M4854" s="72"/>
      <c r="N4854" s="72"/>
      <c r="O4854" s="72"/>
      <c r="P4854" s="72"/>
      <c r="Q4854" s="72"/>
      <c r="R4854" s="72"/>
      <c r="S4854" s="24" t="str">
        <f>IF(COUNTA(A4854:R4854)=0,"",IF(AND(COUNTA(A4854:C4854)=3,COUNTIF('SRF Drop Downs'!$B$2:$B$5,'Sponsor Response Form (SRF)'!D4854),COUNTIF('SRF Drop Downs'!$F$2:$F$5,'Sponsor Response Form (SRF)'!E4854),COUNTIF('SRF Drop Downs'!$C$2:$C$4,'Sponsor Response Form (SRF)'!F4854),COUNTIF('SRF Drop Downs'!$D$2:$D$6,'Sponsor Response Form (SRF)'!G4854),COUNTIF('SRF Drop Downs'!$A$2:$A$5,'Sponsor Response Form (SRF)'!H4854),COUNTIF('SRF Drop Downs'!$A$2:$A$4,'Sponsor Response Form (SRF)'!I4854),COUNTIF('SRF Drop Downs'!$A$2:$A$5,'Sponsor Response Form (SRF)'!J4854),COUNTIF('SRF Drop Downs'!$E$2:$E$7,'Sponsor Response Form (SRF)'!K4854),COUNTIF('SRF Drop Downs'!$A$2:$A$4,'Sponsor Response Form (SRF)'!L4854),COUNTIF('SRF Drop Downs'!$A$2:$A$4,'Sponsor Response Form (SRF)'!M4854),COUNTIF('SRF Drop Downs'!$A$2:$A$4,'Sponsor Response Form (SRF)'!N4854),COUNTIF('SRF Drop Downs'!$A$2:$A$4,'Sponsor Response Form (SRF)'!O4854),COUNTIF('SRF Drop Downs'!$A$2:$A$4,'Sponsor Response Form (SRF)'!P4854),COUNTIF('SRF Drop Downs'!$A$2:$A$4,'Sponsor Response Form (SRF)'!Q4854),COUNTIF('SRF Drop Downs'!$A$2:$A$4,'Sponsor Response Form (SRF)'!R4854)),"Complete","Incomplete"))</f>
        <v/>
      </c>
      <c r="T4854" s="25" t="str">
        <f>IF(S4854="Complete",IF(AND(NOT(ISNA(VLOOKUP(CONCATENATE(D4854,E4854,F4854,G4854,H4854,I4854,J4854,K4854),'SRF Drop Downs'!G:G,1,FALSE))),IF(AND(G4854&lt;&gt;"C3",K4854&lt;&gt;"O5"),IF(SUM(COUNTIF(L4854:R4854,"Y"),COUNTIF(L4854:R4854,"N"))=0,"V","I"),IF(COUNTIF(L4854:R4854,"Y"),"V","I"))="V", IF(AND('Sponsor Response Form (SRF)'!D4854="M1", COUNTIF('OMS Response Form (ORF)'!C:C, B4854)&gt;0), "I", "V")="V"), "Valid","Invalid")," ")</f>
        <v xml:space="preserve"> </v>
      </c>
    </row>
    <row r="4855" spans="1:20" x14ac:dyDescent="0.25">
      <c r="A4855" s="69"/>
      <c r="B4855" s="70"/>
      <c r="C4855" s="71"/>
      <c r="D4855" s="72"/>
      <c r="E4855" s="72"/>
      <c r="F4855" s="72"/>
      <c r="G4855" s="72"/>
      <c r="H4855" s="72"/>
      <c r="I4855" s="72"/>
      <c r="J4855" s="72"/>
      <c r="K4855" s="72"/>
      <c r="L4855" s="72"/>
      <c r="M4855" s="72"/>
      <c r="N4855" s="72"/>
      <c r="O4855" s="72"/>
      <c r="P4855" s="72"/>
      <c r="Q4855" s="72"/>
      <c r="R4855" s="72"/>
      <c r="S4855" s="24" t="str">
        <f>IF(COUNTA(A4855:R4855)=0,"",IF(AND(COUNTA(A4855:C4855)=3,COUNTIF('SRF Drop Downs'!$B$2:$B$5,'Sponsor Response Form (SRF)'!D4855),COUNTIF('SRF Drop Downs'!$F$2:$F$5,'Sponsor Response Form (SRF)'!E4855),COUNTIF('SRF Drop Downs'!$C$2:$C$4,'Sponsor Response Form (SRF)'!F4855),COUNTIF('SRF Drop Downs'!$D$2:$D$6,'Sponsor Response Form (SRF)'!G4855),COUNTIF('SRF Drop Downs'!$A$2:$A$5,'Sponsor Response Form (SRF)'!H4855),COUNTIF('SRF Drop Downs'!$A$2:$A$4,'Sponsor Response Form (SRF)'!I4855),COUNTIF('SRF Drop Downs'!$A$2:$A$5,'Sponsor Response Form (SRF)'!J4855),COUNTIF('SRF Drop Downs'!$E$2:$E$7,'Sponsor Response Form (SRF)'!K4855),COUNTIF('SRF Drop Downs'!$A$2:$A$4,'Sponsor Response Form (SRF)'!L4855),COUNTIF('SRF Drop Downs'!$A$2:$A$4,'Sponsor Response Form (SRF)'!M4855),COUNTIF('SRF Drop Downs'!$A$2:$A$4,'Sponsor Response Form (SRF)'!N4855),COUNTIF('SRF Drop Downs'!$A$2:$A$4,'Sponsor Response Form (SRF)'!O4855),COUNTIF('SRF Drop Downs'!$A$2:$A$4,'Sponsor Response Form (SRF)'!P4855),COUNTIF('SRF Drop Downs'!$A$2:$A$4,'Sponsor Response Form (SRF)'!Q4855),COUNTIF('SRF Drop Downs'!$A$2:$A$4,'Sponsor Response Form (SRF)'!R4855)),"Complete","Incomplete"))</f>
        <v/>
      </c>
      <c r="T4855" s="25" t="str">
        <f>IF(S4855="Complete",IF(AND(NOT(ISNA(VLOOKUP(CONCATENATE(D4855,E4855,F4855,G4855,H4855,I4855,J4855,K4855),'SRF Drop Downs'!G:G,1,FALSE))),IF(AND(G4855&lt;&gt;"C3",K4855&lt;&gt;"O5"),IF(SUM(COUNTIF(L4855:R4855,"Y"),COUNTIF(L4855:R4855,"N"))=0,"V","I"),IF(COUNTIF(L4855:R4855,"Y"),"V","I"))="V", IF(AND('Sponsor Response Form (SRF)'!D4855="M1", COUNTIF('OMS Response Form (ORF)'!C:C, B4855)&gt;0), "I", "V")="V"), "Valid","Invalid")," ")</f>
        <v xml:space="preserve"> </v>
      </c>
    </row>
    <row r="4856" spans="1:20" x14ac:dyDescent="0.25">
      <c r="A4856" s="69"/>
      <c r="B4856" s="70"/>
      <c r="C4856" s="71"/>
      <c r="D4856" s="72"/>
      <c r="E4856" s="72"/>
      <c r="F4856" s="72"/>
      <c r="G4856" s="72"/>
      <c r="H4856" s="72"/>
      <c r="I4856" s="72"/>
      <c r="J4856" s="72"/>
      <c r="K4856" s="72"/>
      <c r="L4856" s="72"/>
      <c r="M4856" s="72"/>
      <c r="N4856" s="72"/>
      <c r="O4856" s="72"/>
      <c r="P4856" s="72"/>
      <c r="Q4856" s="72"/>
      <c r="R4856" s="72"/>
      <c r="S4856" s="24" t="str">
        <f>IF(COUNTA(A4856:R4856)=0,"",IF(AND(COUNTA(A4856:C4856)=3,COUNTIF('SRF Drop Downs'!$B$2:$B$5,'Sponsor Response Form (SRF)'!D4856),COUNTIF('SRF Drop Downs'!$F$2:$F$5,'Sponsor Response Form (SRF)'!E4856),COUNTIF('SRF Drop Downs'!$C$2:$C$4,'Sponsor Response Form (SRF)'!F4856),COUNTIF('SRF Drop Downs'!$D$2:$D$6,'Sponsor Response Form (SRF)'!G4856),COUNTIF('SRF Drop Downs'!$A$2:$A$5,'Sponsor Response Form (SRF)'!H4856),COUNTIF('SRF Drop Downs'!$A$2:$A$4,'Sponsor Response Form (SRF)'!I4856),COUNTIF('SRF Drop Downs'!$A$2:$A$5,'Sponsor Response Form (SRF)'!J4856),COUNTIF('SRF Drop Downs'!$E$2:$E$7,'Sponsor Response Form (SRF)'!K4856),COUNTIF('SRF Drop Downs'!$A$2:$A$4,'Sponsor Response Form (SRF)'!L4856),COUNTIF('SRF Drop Downs'!$A$2:$A$4,'Sponsor Response Form (SRF)'!M4856),COUNTIF('SRF Drop Downs'!$A$2:$A$4,'Sponsor Response Form (SRF)'!N4856),COUNTIF('SRF Drop Downs'!$A$2:$A$4,'Sponsor Response Form (SRF)'!O4856),COUNTIF('SRF Drop Downs'!$A$2:$A$4,'Sponsor Response Form (SRF)'!P4856),COUNTIF('SRF Drop Downs'!$A$2:$A$4,'Sponsor Response Form (SRF)'!Q4856),COUNTIF('SRF Drop Downs'!$A$2:$A$4,'Sponsor Response Form (SRF)'!R4856)),"Complete","Incomplete"))</f>
        <v/>
      </c>
      <c r="T4856" s="25" t="str">
        <f>IF(S4856="Complete",IF(AND(NOT(ISNA(VLOOKUP(CONCATENATE(D4856,E4856,F4856,G4856,H4856,I4856,J4856,K4856),'SRF Drop Downs'!G:G,1,FALSE))),IF(AND(G4856&lt;&gt;"C3",K4856&lt;&gt;"O5"),IF(SUM(COUNTIF(L4856:R4856,"Y"),COUNTIF(L4856:R4856,"N"))=0,"V","I"),IF(COUNTIF(L4856:R4856,"Y"),"V","I"))="V", IF(AND('Sponsor Response Form (SRF)'!D4856="M1", COUNTIF('OMS Response Form (ORF)'!C:C, B4856)&gt;0), "I", "V")="V"), "Valid","Invalid")," ")</f>
        <v xml:space="preserve"> </v>
      </c>
    </row>
    <row r="4857" spans="1:20" x14ac:dyDescent="0.25">
      <c r="A4857" s="69"/>
      <c r="B4857" s="70"/>
      <c r="C4857" s="71"/>
      <c r="D4857" s="72"/>
      <c r="E4857" s="72"/>
      <c r="F4857" s="72"/>
      <c r="G4857" s="72"/>
      <c r="H4857" s="72"/>
      <c r="I4857" s="72"/>
      <c r="J4857" s="72"/>
      <c r="K4857" s="72"/>
      <c r="L4857" s="72"/>
      <c r="M4857" s="72"/>
      <c r="N4857" s="72"/>
      <c r="O4857" s="72"/>
      <c r="P4857" s="72"/>
      <c r="Q4857" s="72"/>
      <c r="R4857" s="72"/>
      <c r="S4857" s="24" t="str">
        <f>IF(COUNTA(A4857:R4857)=0,"",IF(AND(COUNTA(A4857:C4857)=3,COUNTIF('SRF Drop Downs'!$B$2:$B$5,'Sponsor Response Form (SRF)'!D4857),COUNTIF('SRF Drop Downs'!$F$2:$F$5,'Sponsor Response Form (SRF)'!E4857),COUNTIF('SRF Drop Downs'!$C$2:$C$4,'Sponsor Response Form (SRF)'!F4857),COUNTIF('SRF Drop Downs'!$D$2:$D$6,'Sponsor Response Form (SRF)'!G4857),COUNTIF('SRF Drop Downs'!$A$2:$A$5,'Sponsor Response Form (SRF)'!H4857),COUNTIF('SRF Drop Downs'!$A$2:$A$4,'Sponsor Response Form (SRF)'!I4857),COUNTIF('SRF Drop Downs'!$A$2:$A$5,'Sponsor Response Form (SRF)'!J4857),COUNTIF('SRF Drop Downs'!$E$2:$E$7,'Sponsor Response Form (SRF)'!K4857),COUNTIF('SRF Drop Downs'!$A$2:$A$4,'Sponsor Response Form (SRF)'!L4857),COUNTIF('SRF Drop Downs'!$A$2:$A$4,'Sponsor Response Form (SRF)'!M4857),COUNTIF('SRF Drop Downs'!$A$2:$A$4,'Sponsor Response Form (SRF)'!N4857),COUNTIF('SRF Drop Downs'!$A$2:$A$4,'Sponsor Response Form (SRF)'!O4857),COUNTIF('SRF Drop Downs'!$A$2:$A$4,'Sponsor Response Form (SRF)'!P4857),COUNTIF('SRF Drop Downs'!$A$2:$A$4,'Sponsor Response Form (SRF)'!Q4857),COUNTIF('SRF Drop Downs'!$A$2:$A$4,'Sponsor Response Form (SRF)'!R4857)),"Complete","Incomplete"))</f>
        <v/>
      </c>
      <c r="T4857" s="25" t="str">
        <f>IF(S4857="Complete",IF(AND(NOT(ISNA(VLOOKUP(CONCATENATE(D4857,E4857,F4857,G4857,H4857,I4857,J4857,K4857),'SRF Drop Downs'!G:G,1,FALSE))),IF(AND(G4857&lt;&gt;"C3",K4857&lt;&gt;"O5"),IF(SUM(COUNTIF(L4857:R4857,"Y"),COUNTIF(L4857:R4857,"N"))=0,"V","I"),IF(COUNTIF(L4857:R4857,"Y"),"V","I"))="V", IF(AND('Sponsor Response Form (SRF)'!D4857="M1", COUNTIF('OMS Response Form (ORF)'!C:C, B4857)&gt;0), "I", "V")="V"), "Valid","Invalid")," ")</f>
        <v xml:space="preserve"> </v>
      </c>
    </row>
    <row r="4858" spans="1:20" x14ac:dyDescent="0.25">
      <c r="A4858" s="69"/>
      <c r="B4858" s="70"/>
      <c r="C4858" s="71"/>
      <c r="D4858" s="72"/>
      <c r="E4858" s="72"/>
      <c r="F4858" s="72"/>
      <c r="G4858" s="72"/>
      <c r="H4858" s="72"/>
      <c r="I4858" s="72"/>
      <c r="J4858" s="72"/>
      <c r="K4858" s="72"/>
      <c r="L4858" s="72"/>
      <c r="M4858" s="72"/>
      <c r="N4858" s="72"/>
      <c r="O4858" s="72"/>
      <c r="P4858" s="72"/>
      <c r="Q4858" s="72"/>
      <c r="R4858" s="72"/>
      <c r="S4858" s="24" t="str">
        <f>IF(COUNTA(A4858:R4858)=0,"",IF(AND(COUNTA(A4858:C4858)=3,COUNTIF('SRF Drop Downs'!$B$2:$B$5,'Sponsor Response Form (SRF)'!D4858),COUNTIF('SRF Drop Downs'!$F$2:$F$5,'Sponsor Response Form (SRF)'!E4858),COUNTIF('SRF Drop Downs'!$C$2:$C$4,'Sponsor Response Form (SRF)'!F4858),COUNTIF('SRF Drop Downs'!$D$2:$D$6,'Sponsor Response Form (SRF)'!G4858),COUNTIF('SRF Drop Downs'!$A$2:$A$5,'Sponsor Response Form (SRF)'!H4858),COUNTIF('SRF Drop Downs'!$A$2:$A$4,'Sponsor Response Form (SRF)'!I4858),COUNTIF('SRF Drop Downs'!$A$2:$A$5,'Sponsor Response Form (SRF)'!J4858),COUNTIF('SRF Drop Downs'!$E$2:$E$7,'Sponsor Response Form (SRF)'!K4858),COUNTIF('SRF Drop Downs'!$A$2:$A$4,'Sponsor Response Form (SRF)'!L4858),COUNTIF('SRF Drop Downs'!$A$2:$A$4,'Sponsor Response Form (SRF)'!M4858),COUNTIF('SRF Drop Downs'!$A$2:$A$4,'Sponsor Response Form (SRF)'!N4858),COUNTIF('SRF Drop Downs'!$A$2:$A$4,'Sponsor Response Form (SRF)'!O4858),COUNTIF('SRF Drop Downs'!$A$2:$A$4,'Sponsor Response Form (SRF)'!P4858),COUNTIF('SRF Drop Downs'!$A$2:$A$4,'Sponsor Response Form (SRF)'!Q4858),COUNTIF('SRF Drop Downs'!$A$2:$A$4,'Sponsor Response Form (SRF)'!R4858)),"Complete","Incomplete"))</f>
        <v/>
      </c>
      <c r="T4858" s="25" t="str">
        <f>IF(S4858="Complete",IF(AND(NOT(ISNA(VLOOKUP(CONCATENATE(D4858,E4858,F4858,G4858,H4858,I4858,J4858,K4858),'SRF Drop Downs'!G:G,1,FALSE))),IF(AND(G4858&lt;&gt;"C3",K4858&lt;&gt;"O5"),IF(SUM(COUNTIF(L4858:R4858,"Y"),COUNTIF(L4858:R4858,"N"))=0,"V","I"),IF(COUNTIF(L4858:R4858,"Y"),"V","I"))="V", IF(AND('Sponsor Response Form (SRF)'!D4858="M1", COUNTIF('OMS Response Form (ORF)'!C:C, B4858)&gt;0), "I", "V")="V"), "Valid","Invalid")," ")</f>
        <v xml:space="preserve"> </v>
      </c>
    </row>
    <row r="4859" spans="1:20" x14ac:dyDescent="0.25">
      <c r="A4859" s="69"/>
      <c r="B4859" s="70"/>
      <c r="C4859" s="71"/>
      <c r="D4859" s="72"/>
      <c r="E4859" s="72"/>
      <c r="F4859" s="72"/>
      <c r="G4859" s="72"/>
      <c r="H4859" s="72"/>
      <c r="I4859" s="72"/>
      <c r="J4859" s="72"/>
      <c r="K4859" s="72"/>
      <c r="L4859" s="72"/>
      <c r="M4859" s="72"/>
      <c r="N4859" s="72"/>
      <c r="O4859" s="72"/>
      <c r="P4859" s="72"/>
      <c r="Q4859" s="72"/>
      <c r="R4859" s="72"/>
      <c r="S4859" s="24" t="str">
        <f>IF(COUNTA(A4859:R4859)=0,"",IF(AND(COUNTA(A4859:C4859)=3,COUNTIF('SRF Drop Downs'!$B$2:$B$5,'Sponsor Response Form (SRF)'!D4859),COUNTIF('SRF Drop Downs'!$F$2:$F$5,'Sponsor Response Form (SRF)'!E4859),COUNTIF('SRF Drop Downs'!$C$2:$C$4,'Sponsor Response Form (SRF)'!F4859),COUNTIF('SRF Drop Downs'!$D$2:$D$6,'Sponsor Response Form (SRF)'!G4859),COUNTIF('SRF Drop Downs'!$A$2:$A$5,'Sponsor Response Form (SRF)'!H4859),COUNTIF('SRF Drop Downs'!$A$2:$A$4,'Sponsor Response Form (SRF)'!I4859),COUNTIF('SRF Drop Downs'!$A$2:$A$5,'Sponsor Response Form (SRF)'!J4859),COUNTIF('SRF Drop Downs'!$E$2:$E$7,'Sponsor Response Form (SRF)'!K4859),COUNTIF('SRF Drop Downs'!$A$2:$A$4,'Sponsor Response Form (SRF)'!L4859),COUNTIF('SRF Drop Downs'!$A$2:$A$4,'Sponsor Response Form (SRF)'!M4859),COUNTIF('SRF Drop Downs'!$A$2:$A$4,'Sponsor Response Form (SRF)'!N4859),COUNTIF('SRF Drop Downs'!$A$2:$A$4,'Sponsor Response Form (SRF)'!O4859),COUNTIF('SRF Drop Downs'!$A$2:$A$4,'Sponsor Response Form (SRF)'!P4859),COUNTIF('SRF Drop Downs'!$A$2:$A$4,'Sponsor Response Form (SRF)'!Q4859),COUNTIF('SRF Drop Downs'!$A$2:$A$4,'Sponsor Response Form (SRF)'!R4859)),"Complete","Incomplete"))</f>
        <v/>
      </c>
      <c r="T4859" s="25" t="str">
        <f>IF(S4859="Complete",IF(AND(NOT(ISNA(VLOOKUP(CONCATENATE(D4859,E4859,F4859,G4859,H4859,I4859,J4859,K4859),'SRF Drop Downs'!G:G,1,FALSE))),IF(AND(G4859&lt;&gt;"C3",K4859&lt;&gt;"O5"),IF(SUM(COUNTIF(L4859:R4859,"Y"),COUNTIF(L4859:R4859,"N"))=0,"V","I"),IF(COUNTIF(L4859:R4859,"Y"),"V","I"))="V", IF(AND('Sponsor Response Form (SRF)'!D4859="M1", COUNTIF('OMS Response Form (ORF)'!C:C, B4859)&gt;0), "I", "V")="V"), "Valid","Invalid")," ")</f>
        <v xml:space="preserve"> </v>
      </c>
    </row>
    <row r="4860" spans="1:20" x14ac:dyDescent="0.25">
      <c r="A4860" s="69"/>
      <c r="B4860" s="70"/>
      <c r="C4860" s="71"/>
      <c r="D4860" s="72"/>
      <c r="E4860" s="72"/>
      <c r="F4860" s="72"/>
      <c r="G4860" s="72"/>
      <c r="H4860" s="72"/>
      <c r="I4860" s="72"/>
      <c r="J4860" s="72"/>
      <c r="K4860" s="72"/>
      <c r="L4860" s="72"/>
      <c r="M4860" s="72"/>
      <c r="N4860" s="72"/>
      <c r="O4860" s="72"/>
      <c r="P4860" s="72"/>
      <c r="Q4860" s="72"/>
      <c r="R4860" s="72"/>
      <c r="S4860" s="24" t="str">
        <f>IF(COUNTA(A4860:R4860)=0,"",IF(AND(COUNTA(A4860:C4860)=3,COUNTIF('SRF Drop Downs'!$B$2:$B$5,'Sponsor Response Form (SRF)'!D4860),COUNTIF('SRF Drop Downs'!$F$2:$F$5,'Sponsor Response Form (SRF)'!E4860),COUNTIF('SRF Drop Downs'!$C$2:$C$4,'Sponsor Response Form (SRF)'!F4860),COUNTIF('SRF Drop Downs'!$D$2:$D$6,'Sponsor Response Form (SRF)'!G4860),COUNTIF('SRF Drop Downs'!$A$2:$A$5,'Sponsor Response Form (SRF)'!H4860),COUNTIF('SRF Drop Downs'!$A$2:$A$4,'Sponsor Response Form (SRF)'!I4860),COUNTIF('SRF Drop Downs'!$A$2:$A$5,'Sponsor Response Form (SRF)'!J4860),COUNTIF('SRF Drop Downs'!$E$2:$E$7,'Sponsor Response Form (SRF)'!K4860),COUNTIF('SRF Drop Downs'!$A$2:$A$4,'Sponsor Response Form (SRF)'!L4860),COUNTIF('SRF Drop Downs'!$A$2:$A$4,'Sponsor Response Form (SRF)'!M4860),COUNTIF('SRF Drop Downs'!$A$2:$A$4,'Sponsor Response Form (SRF)'!N4860),COUNTIF('SRF Drop Downs'!$A$2:$A$4,'Sponsor Response Form (SRF)'!O4860),COUNTIF('SRF Drop Downs'!$A$2:$A$4,'Sponsor Response Form (SRF)'!P4860),COUNTIF('SRF Drop Downs'!$A$2:$A$4,'Sponsor Response Form (SRF)'!Q4860),COUNTIF('SRF Drop Downs'!$A$2:$A$4,'Sponsor Response Form (SRF)'!R4860)),"Complete","Incomplete"))</f>
        <v/>
      </c>
      <c r="T4860" s="25" t="str">
        <f>IF(S4860="Complete",IF(AND(NOT(ISNA(VLOOKUP(CONCATENATE(D4860,E4860,F4860,G4860,H4860,I4860,J4860,K4860),'SRF Drop Downs'!G:G,1,FALSE))),IF(AND(G4860&lt;&gt;"C3",K4860&lt;&gt;"O5"),IF(SUM(COUNTIF(L4860:R4860,"Y"),COUNTIF(L4860:R4860,"N"))=0,"V","I"),IF(COUNTIF(L4860:R4860,"Y"),"V","I"))="V", IF(AND('Sponsor Response Form (SRF)'!D4860="M1", COUNTIF('OMS Response Form (ORF)'!C:C, B4860)&gt;0), "I", "V")="V"), "Valid","Invalid")," ")</f>
        <v xml:space="preserve"> </v>
      </c>
    </row>
    <row r="4861" spans="1:20" x14ac:dyDescent="0.25">
      <c r="A4861" s="69"/>
      <c r="B4861" s="70"/>
      <c r="C4861" s="71"/>
      <c r="D4861" s="72"/>
      <c r="E4861" s="72"/>
      <c r="F4861" s="72"/>
      <c r="G4861" s="72"/>
      <c r="H4861" s="72"/>
      <c r="I4861" s="72"/>
      <c r="J4861" s="72"/>
      <c r="K4861" s="72"/>
      <c r="L4861" s="72"/>
      <c r="M4861" s="72"/>
      <c r="N4861" s="72"/>
      <c r="O4861" s="72"/>
      <c r="P4861" s="72"/>
      <c r="Q4861" s="72"/>
      <c r="R4861" s="72"/>
      <c r="S4861" s="24" t="str">
        <f>IF(COUNTA(A4861:R4861)=0,"",IF(AND(COUNTA(A4861:C4861)=3,COUNTIF('SRF Drop Downs'!$B$2:$B$5,'Sponsor Response Form (SRF)'!D4861),COUNTIF('SRF Drop Downs'!$F$2:$F$5,'Sponsor Response Form (SRF)'!E4861),COUNTIF('SRF Drop Downs'!$C$2:$C$4,'Sponsor Response Form (SRF)'!F4861),COUNTIF('SRF Drop Downs'!$D$2:$D$6,'Sponsor Response Form (SRF)'!G4861),COUNTIF('SRF Drop Downs'!$A$2:$A$5,'Sponsor Response Form (SRF)'!H4861),COUNTIF('SRF Drop Downs'!$A$2:$A$4,'Sponsor Response Form (SRF)'!I4861),COUNTIF('SRF Drop Downs'!$A$2:$A$5,'Sponsor Response Form (SRF)'!J4861),COUNTIF('SRF Drop Downs'!$E$2:$E$7,'Sponsor Response Form (SRF)'!K4861),COUNTIF('SRF Drop Downs'!$A$2:$A$4,'Sponsor Response Form (SRF)'!L4861),COUNTIF('SRF Drop Downs'!$A$2:$A$4,'Sponsor Response Form (SRF)'!M4861),COUNTIF('SRF Drop Downs'!$A$2:$A$4,'Sponsor Response Form (SRF)'!N4861),COUNTIF('SRF Drop Downs'!$A$2:$A$4,'Sponsor Response Form (SRF)'!O4861),COUNTIF('SRF Drop Downs'!$A$2:$A$4,'Sponsor Response Form (SRF)'!P4861),COUNTIF('SRF Drop Downs'!$A$2:$A$4,'Sponsor Response Form (SRF)'!Q4861),COUNTIF('SRF Drop Downs'!$A$2:$A$4,'Sponsor Response Form (SRF)'!R4861)),"Complete","Incomplete"))</f>
        <v/>
      </c>
      <c r="T4861" s="25" t="str">
        <f>IF(S4861="Complete",IF(AND(NOT(ISNA(VLOOKUP(CONCATENATE(D4861,E4861,F4861,G4861,H4861,I4861,J4861,K4861),'SRF Drop Downs'!G:G,1,FALSE))),IF(AND(G4861&lt;&gt;"C3",K4861&lt;&gt;"O5"),IF(SUM(COUNTIF(L4861:R4861,"Y"),COUNTIF(L4861:R4861,"N"))=0,"V","I"),IF(COUNTIF(L4861:R4861,"Y"),"V","I"))="V", IF(AND('Sponsor Response Form (SRF)'!D4861="M1", COUNTIF('OMS Response Form (ORF)'!C:C, B4861)&gt;0), "I", "V")="V"), "Valid","Invalid")," ")</f>
        <v xml:space="preserve"> </v>
      </c>
    </row>
    <row r="4862" spans="1:20" x14ac:dyDescent="0.25">
      <c r="A4862" s="69"/>
      <c r="B4862" s="70"/>
      <c r="C4862" s="71"/>
      <c r="D4862" s="72"/>
      <c r="E4862" s="72"/>
      <c r="F4862" s="72"/>
      <c r="G4862" s="72"/>
      <c r="H4862" s="72"/>
      <c r="I4862" s="72"/>
      <c r="J4862" s="72"/>
      <c r="K4862" s="72"/>
      <c r="L4862" s="72"/>
      <c r="M4862" s="72"/>
      <c r="N4862" s="72"/>
      <c r="O4862" s="72"/>
      <c r="P4862" s="72"/>
      <c r="Q4862" s="72"/>
      <c r="R4862" s="72"/>
      <c r="S4862" s="24" t="str">
        <f>IF(COUNTA(A4862:R4862)=0,"",IF(AND(COUNTA(A4862:C4862)=3,COUNTIF('SRF Drop Downs'!$B$2:$B$5,'Sponsor Response Form (SRF)'!D4862),COUNTIF('SRF Drop Downs'!$F$2:$F$5,'Sponsor Response Form (SRF)'!E4862),COUNTIF('SRF Drop Downs'!$C$2:$C$4,'Sponsor Response Form (SRF)'!F4862),COUNTIF('SRF Drop Downs'!$D$2:$D$6,'Sponsor Response Form (SRF)'!G4862),COUNTIF('SRF Drop Downs'!$A$2:$A$5,'Sponsor Response Form (SRF)'!H4862),COUNTIF('SRF Drop Downs'!$A$2:$A$4,'Sponsor Response Form (SRF)'!I4862),COUNTIF('SRF Drop Downs'!$A$2:$A$5,'Sponsor Response Form (SRF)'!J4862),COUNTIF('SRF Drop Downs'!$E$2:$E$7,'Sponsor Response Form (SRF)'!K4862),COUNTIF('SRF Drop Downs'!$A$2:$A$4,'Sponsor Response Form (SRF)'!L4862),COUNTIF('SRF Drop Downs'!$A$2:$A$4,'Sponsor Response Form (SRF)'!M4862),COUNTIF('SRF Drop Downs'!$A$2:$A$4,'Sponsor Response Form (SRF)'!N4862),COUNTIF('SRF Drop Downs'!$A$2:$A$4,'Sponsor Response Form (SRF)'!O4862),COUNTIF('SRF Drop Downs'!$A$2:$A$4,'Sponsor Response Form (SRF)'!P4862),COUNTIF('SRF Drop Downs'!$A$2:$A$4,'Sponsor Response Form (SRF)'!Q4862),COUNTIF('SRF Drop Downs'!$A$2:$A$4,'Sponsor Response Form (SRF)'!R4862)),"Complete","Incomplete"))</f>
        <v/>
      </c>
      <c r="T4862" s="25" t="str">
        <f>IF(S4862="Complete",IF(AND(NOT(ISNA(VLOOKUP(CONCATENATE(D4862,E4862,F4862,G4862,H4862,I4862,J4862,K4862),'SRF Drop Downs'!G:G,1,FALSE))),IF(AND(G4862&lt;&gt;"C3",K4862&lt;&gt;"O5"),IF(SUM(COUNTIF(L4862:R4862,"Y"),COUNTIF(L4862:R4862,"N"))=0,"V","I"),IF(COUNTIF(L4862:R4862,"Y"),"V","I"))="V", IF(AND('Sponsor Response Form (SRF)'!D4862="M1", COUNTIF('OMS Response Form (ORF)'!C:C, B4862)&gt;0), "I", "V")="V"), "Valid","Invalid")," ")</f>
        <v xml:space="preserve"> </v>
      </c>
    </row>
    <row r="4863" spans="1:20" x14ac:dyDescent="0.25">
      <c r="A4863" s="69"/>
      <c r="B4863" s="70"/>
      <c r="C4863" s="71"/>
      <c r="D4863" s="72"/>
      <c r="E4863" s="72"/>
      <c r="F4863" s="72"/>
      <c r="G4863" s="72"/>
      <c r="H4863" s="72"/>
      <c r="I4863" s="72"/>
      <c r="J4863" s="72"/>
      <c r="K4863" s="72"/>
      <c r="L4863" s="72"/>
      <c r="M4863" s="72"/>
      <c r="N4863" s="72"/>
      <c r="O4863" s="72"/>
      <c r="P4863" s="72"/>
      <c r="Q4863" s="72"/>
      <c r="R4863" s="72"/>
      <c r="S4863" s="24" t="str">
        <f>IF(COUNTA(A4863:R4863)=0,"",IF(AND(COUNTA(A4863:C4863)=3,COUNTIF('SRF Drop Downs'!$B$2:$B$5,'Sponsor Response Form (SRF)'!D4863),COUNTIF('SRF Drop Downs'!$F$2:$F$5,'Sponsor Response Form (SRF)'!E4863),COUNTIF('SRF Drop Downs'!$C$2:$C$4,'Sponsor Response Form (SRF)'!F4863),COUNTIF('SRF Drop Downs'!$D$2:$D$6,'Sponsor Response Form (SRF)'!G4863),COUNTIF('SRF Drop Downs'!$A$2:$A$5,'Sponsor Response Form (SRF)'!H4863),COUNTIF('SRF Drop Downs'!$A$2:$A$4,'Sponsor Response Form (SRF)'!I4863),COUNTIF('SRF Drop Downs'!$A$2:$A$5,'Sponsor Response Form (SRF)'!J4863),COUNTIF('SRF Drop Downs'!$E$2:$E$7,'Sponsor Response Form (SRF)'!K4863),COUNTIF('SRF Drop Downs'!$A$2:$A$4,'Sponsor Response Form (SRF)'!L4863),COUNTIF('SRF Drop Downs'!$A$2:$A$4,'Sponsor Response Form (SRF)'!M4863),COUNTIF('SRF Drop Downs'!$A$2:$A$4,'Sponsor Response Form (SRF)'!N4863),COUNTIF('SRF Drop Downs'!$A$2:$A$4,'Sponsor Response Form (SRF)'!O4863),COUNTIF('SRF Drop Downs'!$A$2:$A$4,'Sponsor Response Form (SRF)'!P4863),COUNTIF('SRF Drop Downs'!$A$2:$A$4,'Sponsor Response Form (SRF)'!Q4863),COUNTIF('SRF Drop Downs'!$A$2:$A$4,'Sponsor Response Form (SRF)'!R4863)),"Complete","Incomplete"))</f>
        <v/>
      </c>
      <c r="T4863" s="25" t="str">
        <f>IF(S4863="Complete",IF(AND(NOT(ISNA(VLOOKUP(CONCATENATE(D4863,E4863,F4863,G4863,H4863,I4863,J4863,K4863),'SRF Drop Downs'!G:G,1,FALSE))),IF(AND(G4863&lt;&gt;"C3",K4863&lt;&gt;"O5"),IF(SUM(COUNTIF(L4863:R4863,"Y"),COUNTIF(L4863:R4863,"N"))=0,"V","I"),IF(COUNTIF(L4863:R4863,"Y"),"V","I"))="V", IF(AND('Sponsor Response Form (SRF)'!D4863="M1", COUNTIF('OMS Response Form (ORF)'!C:C, B4863)&gt;0), "I", "V")="V"), "Valid","Invalid")," ")</f>
        <v xml:space="preserve"> </v>
      </c>
    </row>
    <row r="4864" spans="1:20" x14ac:dyDescent="0.25">
      <c r="A4864" s="69"/>
      <c r="B4864" s="70"/>
      <c r="C4864" s="71"/>
      <c r="D4864" s="72"/>
      <c r="E4864" s="72"/>
      <c r="F4864" s="72"/>
      <c r="G4864" s="72"/>
      <c r="H4864" s="72"/>
      <c r="I4864" s="72"/>
      <c r="J4864" s="72"/>
      <c r="K4864" s="72"/>
      <c r="L4864" s="72"/>
      <c r="M4864" s="72"/>
      <c r="N4864" s="72"/>
      <c r="O4864" s="72"/>
      <c r="P4864" s="72"/>
      <c r="Q4864" s="72"/>
      <c r="R4864" s="72"/>
      <c r="S4864" s="24" t="str">
        <f>IF(COUNTA(A4864:R4864)=0,"",IF(AND(COUNTA(A4864:C4864)=3,COUNTIF('SRF Drop Downs'!$B$2:$B$5,'Sponsor Response Form (SRF)'!D4864),COUNTIF('SRF Drop Downs'!$F$2:$F$5,'Sponsor Response Form (SRF)'!E4864),COUNTIF('SRF Drop Downs'!$C$2:$C$4,'Sponsor Response Form (SRF)'!F4864),COUNTIF('SRF Drop Downs'!$D$2:$D$6,'Sponsor Response Form (SRF)'!G4864),COUNTIF('SRF Drop Downs'!$A$2:$A$5,'Sponsor Response Form (SRF)'!H4864),COUNTIF('SRF Drop Downs'!$A$2:$A$4,'Sponsor Response Form (SRF)'!I4864),COUNTIF('SRF Drop Downs'!$A$2:$A$5,'Sponsor Response Form (SRF)'!J4864),COUNTIF('SRF Drop Downs'!$E$2:$E$7,'Sponsor Response Form (SRF)'!K4864),COUNTIF('SRF Drop Downs'!$A$2:$A$4,'Sponsor Response Form (SRF)'!L4864),COUNTIF('SRF Drop Downs'!$A$2:$A$4,'Sponsor Response Form (SRF)'!M4864),COUNTIF('SRF Drop Downs'!$A$2:$A$4,'Sponsor Response Form (SRF)'!N4864),COUNTIF('SRF Drop Downs'!$A$2:$A$4,'Sponsor Response Form (SRF)'!O4864),COUNTIF('SRF Drop Downs'!$A$2:$A$4,'Sponsor Response Form (SRF)'!P4864),COUNTIF('SRF Drop Downs'!$A$2:$A$4,'Sponsor Response Form (SRF)'!Q4864),COUNTIF('SRF Drop Downs'!$A$2:$A$4,'Sponsor Response Form (SRF)'!R4864)),"Complete","Incomplete"))</f>
        <v/>
      </c>
      <c r="T4864" s="25" t="str">
        <f>IF(S4864="Complete",IF(AND(NOT(ISNA(VLOOKUP(CONCATENATE(D4864,E4864,F4864,G4864,H4864,I4864,J4864,K4864),'SRF Drop Downs'!G:G,1,FALSE))),IF(AND(G4864&lt;&gt;"C3",K4864&lt;&gt;"O5"),IF(SUM(COUNTIF(L4864:R4864,"Y"),COUNTIF(L4864:R4864,"N"))=0,"V","I"),IF(COUNTIF(L4864:R4864,"Y"),"V","I"))="V", IF(AND('Sponsor Response Form (SRF)'!D4864="M1", COUNTIF('OMS Response Form (ORF)'!C:C, B4864)&gt;0), "I", "V")="V"), "Valid","Invalid")," ")</f>
        <v xml:space="preserve"> </v>
      </c>
    </row>
    <row r="4865" spans="1:20" x14ac:dyDescent="0.25">
      <c r="A4865" s="69"/>
      <c r="B4865" s="70"/>
      <c r="C4865" s="71"/>
      <c r="D4865" s="72"/>
      <c r="E4865" s="72"/>
      <c r="F4865" s="72"/>
      <c r="G4865" s="72"/>
      <c r="H4865" s="72"/>
      <c r="I4865" s="72"/>
      <c r="J4865" s="72"/>
      <c r="K4865" s="72"/>
      <c r="L4865" s="72"/>
      <c r="M4865" s="72"/>
      <c r="N4865" s="72"/>
      <c r="O4865" s="72"/>
      <c r="P4865" s="72"/>
      <c r="Q4865" s="72"/>
      <c r="R4865" s="72"/>
      <c r="S4865" s="24" t="str">
        <f>IF(COUNTA(A4865:R4865)=0,"",IF(AND(COUNTA(A4865:C4865)=3,COUNTIF('SRF Drop Downs'!$B$2:$B$5,'Sponsor Response Form (SRF)'!D4865),COUNTIF('SRF Drop Downs'!$F$2:$F$5,'Sponsor Response Form (SRF)'!E4865),COUNTIF('SRF Drop Downs'!$C$2:$C$4,'Sponsor Response Form (SRF)'!F4865),COUNTIF('SRF Drop Downs'!$D$2:$D$6,'Sponsor Response Form (SRF)'!G4865),COUNTIF('SRF Drop Downs'!$A$2:$A$5,'Sponsor Response Form (SRF)'!H4865),COUNTIF('SRF Drop Downs'!$A$2:$A$4,'Sponsor Response Form (SRF)'!I4865),COUNTIF('SRF Drop Downs'!$A$2:$A$5,'Sponsor Response Form (SRF)'!J4865),COUNTIF('SRF Drop Downs'!$E$2:$E$7,'Sponsor Response Form (SRF)'!K4865),COUNTIF('SRF Drop Downs'!$A$2:$A$4,'Sponsor Response Form (SRF)'!L4865),COUNTIF('SRF Drop Downs'!$A$2:$A$4,'Sponsor Response Form (SRF)'!M4865),COUNTIF('SRF Drop Downs'!$A$2:$A$4,'Sponsor Response Form (SRF)'!N4865),COUNTIF('SRF Drop Downs'!$A$2:$A$4,'Sponsor Response Form (SRF)'!O4865),COUNTIF('SRF Drop Downs'!$A$2:$A$4,'Sponsor Response Form (SRF)'!P4865),COUNTIF('SRF Drop Downs'!$A$2:$A$4,'Sponsor Response Form (SRF)'!Q4865),COUNTIF('SRF Drop Downs'!$A$2:$A$4,'Sponsor Response Form (SRF)'!R4865)),"Complete","Incomplete"))</f>
        <v/>
      </c>
      <c r="T4865" s="25" t="str">
        <f>IF(S4865="Complete",IF(AND(NOT(ISNA(VLOOKUP(CONCATENATE(D4865,E4865,F4865,G4865,H4865,I4865,J4865,K4865),'SRF Drop Downs'!G:G,1,FALSE))),IF(AND(G4865&lt;&gt;"C3",K4865&lt;&gt;"O5"),IF(SUM(COUNTIF(L4865:R4865,"Y"),COUNTIF(L4865:R4865,"N"))=0,"V","I"),IF(COUNTIF(L4865:R4865,"Y"),"V","I"))="V", IF(AND('Sponsor Response Form (SRF)'!D4865="M1", COUNTIF('OMS Response Form (ORF)'!C:C, B4865)&gt;0), "I", "V")="V"), "Valid","Invalid")," ")</f>
        <v xml:space="preserve"> </v>
      </c>
    </row>
    <row r="4866" spans="1:20" x14ac:dyDescent="0.25">
      <c r="A4866" s="69"/>
      <c r="B4866" s="70"/>
      <c r="C4866" s="71"/>
      <c r="D4866" s="72"/>
      <c r="E4866" s="72"/>
      <c r="F4866" s="72"/>
      <c r="G4866" s="72"/>
      <c r="H4866" s="72"/>
      <c r="I4866" s="72"/>
      <c r="J4866" s="72"/>
      <c r="K4866" s="72"/>
      <c r="L4866" s="72"/>
      <c r="M4866" s="72"/>
      <c r="N4866" s="72"/>
      <c r="O4866" s="72"/>
      <c r="P4866" s="72"/>
      <c r="Q4866" s="72"/>
      <c r="R4866" s="72"/>
      <c r="S4866" s="24" t="str">
        <f>IF(COUNTA(A4866:R4866)=0,"",IF(AND(COUNTA(A4866:C4866)=3,COUNTIF('SRF Drop Downs'!$B$2:$B$5,'Sponsor Response Form (SRF)'!D4866),COUNTIF('SRF Drop Downs'!$F$2:$F$5,'Sponsor Response Form (SRF)'!E4866),COUNTIF('SRF Drop Downs'!$C$2:$C$4,'Sponsor Response Form (SRF)'!F4866),COUNTIF('SRF Drop Downs'!$D$2:$D$6,'Sponsor Response Form (SRF)'!G4866),COUNTIF('SRF Drop Downs'!$A$2:$A$5,'Sponsor Response Form (SRF)'!H4866),COUNTIF('SRF Drop Downs'!$A$2:$A$4,'Sponsor Response Form (SRF)'!I4866),COUNTIF('SRF Drop Downs'!$A$2:$A$5,'Sponsor Response Form (SRF)'!J4866),COUNTIF('SRF Drop Downs'!$E$2:$E$7,'Sponsor Response Form (SRF)'!K4866),COUNTIF('SRF Drop Downs'!$A$2:$A$4,'Sponsor Response Form (SRF)'!L4866),COUNTIF('SRF Drop Downs'!$A$2:$A$4,'Sponsor Response Form (SRF)'!M4866),COUNTIF('SRF Drop Downs'!$A$2:$A$4,'Sponsor Response Form (SRF)'!N4866),COUNTIF('SRF Drop Downs'!$A$2:$A$4,'Sponsor Response Form (SRF)'!O4866),COUNTIF('SRF Drop Downs'!$A$2:$A$4,'Sponsor Response Form (SRF)'!P4866),COUNTIF('SRF Drop Downs'!$A$2:$A$4,'Sponsor Response Form (SRF)'!Q4866),COUNTIF('SRF Drop Downs'!$A$2:$A$4,'Sponsor Response Form (SRF)'!R4866)),"Complete","Incomplete"))</f>
        <v/>
      </c>
      <c r="T4866" s="25" t="str">
        <f>IF(S4866="Complete",IF(AND(NOT(ISNA(VLOOKUP(CONCATENATE(D4866,E4866,F4866,G4866,H4866,I4866,J4866,K4866),'SRF Drop Downs'!G:G,1,FALSE))),IF(AND(G4866&lt;&gt;"C3",K4866&lt;&gt;"O5"),IF(SUM(COUNTIF(L4866:R4866,"Y"),COUNTIF(L4866:R4866,"N"))=0,"V","I"),IF(COUNTIF(L4866:R4866,"Y"),"V","I"))="V", IF(AND('Sponsor Response Form (SRF)'!D4866="M1", COUNTIF('OMS Response Form (ORF)'!C:C, B4866)&gt;0), "I", "V")="V"), "Valid","Invalid")," ")</f>
        <v xml:space="preserve"> </v>
      </c>
    </row>
    <row r="4867" spans="1:20" x14ac:dyDescent="0.25">
      <c r="A4867" s="69"/>
      <c r="B4867" s="70"/>
      <c r="C4867" s="71"/>
      <c r="D4867" s="72"/>
      <c r="E4867" s="72"/>
      <c r="F4867" s="72"/>
      <c r="G4867" s="72"/>
      <c r="H4867" s="72"/>
      <c r="I4867" s="72"/>
      <c r="J4867" s="72"/>
      <c r="K4867" s="72"/>
      <c r="L4867" s="72"/>
      <c r="M4867" s="72"/>
      <c r="N4867" s="72"/>
      <c r="O4867" s="72"/>
      <c r="P4867" s="72"/>
      <c r="Q4867" s="72"/>
      <c r="R4867" s="72"/>
      <c r="S4867" s="24" t="str">
        <f>IF(COUNTA(A4867:R4867)=0,"",IF(AND(COUNTA(A4867:C4867)=3,COUNTIF('SRF Drop Downs'!$B$2:$B$5,'Sponsor Response Form (SRF)'!D4867),COUNTIF('SRF Drop Downs'!$F$2:$F$5,'Sponsor Response Form (SRF)'!E4867),COUNTIF('SRF Drop Downs'!$C$2:$C$4,'Sponsor Response Form (SRF)'!F4867),COUNTIF('SRF Drop Downs'!$D$2:$D$6,'Sponsor Response Form (SRF)'!G4867),COUNTIF('SRF Drop Downs'!$A$2:$A$5,'Sponsor Response Form (SRF)'!H4867),COUNTIF('SRF Drop Downs'!$A$2:$A$4,'Sponsor Response Form (SRF)'!I4867),COUNTIF('SRF Drop Downs'!$A$2:$A$5,'Sponsor Response Form (SRF)'!J4867),COUNTIF('SRF Drop Downs'!$E$2:$E$7,'Sponsor Response Form (SRF)'!K4867),COUNTIF('SRF Drop Downs'!$A$2:$A$4,'Sponsor Response Form (SRF)'!L4867),COUNTIF('SRF Drop Downs'!$A$2:$A$4,'Sponsor Response Form (SRF)'!M4867),COUNTIF('SRF Drop Downs'!$A$2:$A$4,'Sponsor Response Form (SRF)'!N4867),COUNTIF('SRF Drop Downs'!$A$2:$A$4,'Sponsor Response Form (SRF)'!O4867),COUNTIF('SRF Drop Downs'!$A$2:$A$4,'Sponsor Response Form (SRF)'!P4867),COUNTIF('SRF Drop Downs'!$A$2:$A$4,'Sponsor Response Form (SRF)'!Q4867),COUNTIF('SRF Drop Downs'!$A$2:$A$4,'Sponsor Response Form (SRF)'!R4867)),"Complete","Incomplete"))</f>
        <v/>
      </c>
      <c r="T4867" s="25" t="str">
        <f>IF(S4867="Complete",IF(AND(NOT(ISNA(VLOOKUP(CONCATENATE(D4867,E4867,F4867,G4867,H4867,I4867,J4867,K4867),'SRF Drop Downs'!G:G,1,FALSE))),IF(AND(G4867&lt;&gt;"C3",K4867&lt;&gt;"O5"),IF(SUM(COUNTIF(L4867:R4867,"Y"),COUNTIF(L4867:R4867,"N"))=0,"V","I"),IF(COUNTIF(L4867:R4867,"Y"),"V","I"))="V", IF(AND('Sponsor Response Form (SRF)'!D4867="M1", COUNTIF('OMS Response Form (ORF)'!C:C, B4867)&gt;0), "I", "V")="V"), "Valid","Invalid")," ")</f>
        <v xml:space="preserve"> </v>
      </c>
    </row>
    <row r="4868" spans="1:20" x14ac:dyDescent="0.25">
      <c r="A4868" s="69"/>
      <c r="B4868" s="70"/>
      <c r="C4868" s="71"/>
      <c r="D4868" s="72"/>
      <c r="E4868" s="72"/>
      <c r="F4868" s="72"/>
      <c r="G4868" s="72"/>
      <c r="H4868" s="72"/>
      <c r="I4868" s="72"/>
      <c r="J4868" s="72"/>
      <c r="K4868" s="72"/>
      <c r="L4868" s="72"/>
      <c r="M4868" s="72"/>
      <c r="N4868" s="72"/>
      <c r="O4868" s="72"/>
      <c r="P4868" s="72"/>
      <c r="Q4868" s="72"/>
      <c r="R4868" s="72"/>
      <c r="S4868" s="24" t="str">
        <f>IF(COUNTA(A4868:R4868)=0,"",IF(AND(COUNTA(A4868:C4868)=3,COUNTIF('SRF Drop Downs'!$B$2:$B$5,'Sponsor Response Form (SRF)'!D4868),COUNTIF('SRF Drop Downs'!$F$2:$F$5,'Sponsor Response Form (SRF)'!E4868),COUNTIF('SRF Drop Downs'!$C$2:$C$4,'Sponsor Response Form (SRF)'!F4868),COUNTIF('SRF Drop Downs'!$D$2:$D$6,'Sponsor Response Form (SRF)'!G4868),COUNTIF('SRF Drop Downs'!$A$2:$A$5,'Sponsor Response Form (SRF)'!H4868),COUNTIF('SRF Drop Downs'!$A$2:$A$4,'Sponsor Response Form (SRF)'!I4868),COUNTIF('SRF Drop Downs'!$A$2:$A$5,'Sponsor Response Form (SRF)'!J4868),COUNTIF('SRF Drop Downs'!$E$2:$E$7,'Sponsor Response Form (SRF)'!K4868),COUNTIF('SRF Drop Downs'!$A$2:$A$4,'Sponsor Response Form (SRF)'!L4868),COUNTIF('SRF Drop Downs'!$A$2:$A$4,'Sponsor Response Form (SRF)'!M4868),COUNTIF('SRF Drop Downs'!$A$2:$A$4,'Sponsor Response Form (SRF)'!N4868),COUNTIF('SRF Drop Downs'!$A$2:$A$4,'Sponsor Response Form (SRF)'!O4868),COUNTIF('SRF Drop Downs'!$A$2:$A$4,'Sponsor Response Form (SRF)'!P4868),COUNTIF('SRF Drop Downs'!$A$2:$A$4,'Sponsor Response Form (SRF)'!Q4868),COUNTIF('SRF Drop Downs'!$A$2:$A$4,'Sponsor Response Form (SRF)'!R4868)),"Complete","Incomplete"))</f>
        <v/>
      </c>
      <c r="T4868" s="25" t="str">
        <f>IF(S4868="Complete",IF(AND(NOT(ISNA(VLOOKUP(CONCATENATE(D4868,E4868,F4868,G4868,H4868,I4868,J4868,K4868),'SRF Drop Downs'!G:G,1,FALSE))),IF(AND(G4868&lt;&gt;"C3",K4868&lt;&gt;"O5"),IF(SUM(COUNTIF(L4868:R4868,"Y"),COUNTIF(L4868:R4868,"N"))=0,"V","I"),IF(COUNTIF(L4868:R4868,"Y"),"V","I"))="V", IF(AND('Sponsor Response Form (SRF)'!D4868="M1", COUNTIF('OMS Response Form (ORF)'!C:C, B4868)&gt;0), "I", "V")="V"), "Valid","Invalid")," ")</f>
        <v xml:space="preserve"> </v>
      </c>
    </row>
    <row r="4869" spans="1:20" x14ac:dyDescent="0.25">
      <c r="A4869" s="69"/>
      <c r="B4869" s="70"/>
      <c r="C4869" s="71"/>
      <c r="D4869" s="72"/>
      <c r="E4869" s="72"/>
      <c r="F4869" s="72"/>
      <c r="G4869" s="72"/>
      <c r="H4869" s="72"/>
      <c r="I4869" s="72"/>
      <c r="J4869" s="72"/>
      <c r="K4869" s="72"/>
      <c r="L4869" s="72"/>
      <c r="M4869" s="72"/>
      <c r="N4869" s="72"/>
      <c r="O4869" s="72"/>
      <c r="P4869" s="72"/>
      <c r="Q4869" s="72"/>
      <c r="R4869" s="72"/>
      <c r="S4869" s="24" t="str">
        <f>IF(COUNTA(A4869:R4869)=0,"",IF(AND(COUNTA(A4869:C4869)=3,COUNTIF('SRF Drop Downs'!$B$2:$B$5,'Sponsor Response Form (SRF)'!D4869),COUNTIF('SRF Drop Downs'!$F$2:$F$5,'Sponsor Response Form (SRF)'!E4869),COUNTIF('SRF Drop Downs'!$C$2:$C$4,'Sponsor Response Form (SRF)'!F4869),COUNTIF('SRF Drop Downs'!$D$2:$D$6,'Sponsor Response Form (SRF)'!G4869),COUNTIF('SRF Drop Downs'!$A$2:$A$5,'Sponsor Response Form (SRF)'!H4869),COUNTIF('SRF Drop Downs'!$A$2:$A$4,'Sponsor Response Form (SRF)'!I4869),COUNTIF('SRF Drop Downs'!$A$2:$A$5,'Sponsor Response Form (SRF)'!J4869),COUNTIF('SRF Drop Downs'!$E$2:$E$7,'Sponsor Response Form (SRF)'!K4869),COUNTIF('SRF Drop Downs'!$A$2:$A$4,'Sponsor Response Form (SRF)'!L4869),COUNTIF('SRF Drop Downs'!$A$2:$A$4,'Sponsor Response Form (SRF)'!M4869),COUNTIF('SRF Drop Downs'!$A$2:$A$4,'Sponsor Response Form (SRF)'!N4869),COUNTIF('SRF Drop Downs'!$A$2:$A$4,'Sponsor Response Form (SRF)'!O4869),COUNTIF('SRF Drop Downs'!$A$2:$A$4,'Sponsor Response Form (SRF)'!P4869),COUNTIF('SRF Drop Downs'!$A$2:$A$4,'Sponsor Response Form (SRF)'!Q4869),COUNTIF('SRF Drop Downs'!$A$2:$A$4,'Sponsor Response Form (SRF)'!R4869)),"Complete","Incomplete"))</f>
        <v/>
      </c>
      <c r="T4869" s="25" t="str">
        <f>IF(S4869="Complete",IF(AND(NOT(ISNA(VLOOKUP(CONCATENATE(D4869,E4869,F4869,G4869,H4869,I4869,J4869,K4869),'SRF Drop Downs'!G:G,1,FALSE))),IF(AND(G4869&lt;&gt;"C3",K4869&lt;&gt;"O5"),IF(SUM(COUNTIF(L4869:R4869,"Y"),COUNTIF(L4869:R4869,"N"))=0,"V","I"),IF(COUNTIF(L4869:R4869,"Y"),"V","I"))="V", IF(AND('Sponsor Response Form (SRF)'!D4869="M1", COUNTIF('OMS Response Form (ORF)'!C:C, B4869)&gt;0), "I", "V")="V"), "Valid","Invalid")," ")</f>
        <v xml:space="preserve"> </v>
      </c>
    </row>
    <row r="4870" spans="1:20" x14ac:dyDescent="0.25">
      <c r="A4870" s="69"/>
      <c r="B4870" s="70"/>
      <c r="C4870" s="71"/>
      <c r="D4870" s="72"/>
      <c r="E4870" s="72"/>
      <c r="F4870" s="72"/>
      <c r="G4870" s="72"/>
      <c r="H4870" s="72"/>
      <c r="I4870" s="72"/>
      <c r="J4870" s="72"/>
      <c r="K4870" s="72"/>
      <c r="L4870" s="72"/>
      <c r="M4870" s="72"/>
      <c r="N4870" s="72"/>
      <c r="O4870" s="72"/>
      <c r="P4870" s="72"/>
      <c r="Q4870" s="72"/>
      <c r="R4870" s="72"/>
      <c r="S4870" s="24" t="str">
        <f>IF(COUNTA(A4870:R4870)=0,"",IF(AND(COUNTA(A4870:C4870)=3,COUNTIF('SRF Drop Downs'!$B$2:$B$5,'Sponsor Response Form (SRF)'!D4870),COUNTIF('SRF Drop Downs'!$F$2:$F$5,'Sponsor Response Form (SRF)'!E4870),COUNTIF('SRF Drop Downs'!$C$2:$C$4,'Sponsor Response Form (SRF)'!F4870),COUNTIF('SRF Drop Downs'!$D$2:$D$6,'Sponsor Response Form (SRF)'!G4870),COUNTIF('SRF Drop Downs'!$A$2:$A$5,'Sponsor Response Form (SRF)'!H4870),COUNTIF('SRF Drop Downs'!$A$2:$A$4,'Sponsor Response Form (SRF)'!I4870),COUNTIF('SRF Drop Downs'!$A$2:$A$5,'Sponsor Response Form (SRF)'!J4870),COUNTIF('SRF Drop Downs'!$E$2:$E$7,'Sponsor Response Form (SRF)'!K4870),COUNTIF('SRF Drop Downs'!$A$2:$A$4,'Sponsor Response Form (SRF)'!L4870),COUNTIF('SRF Drop Downs'!$A$2:$A$4,'Sponsor Response Form (SRF)'!M4870),COUNTIF('SRF Drop Downs'!$A$2:$A$4,'Sponsor Response Form (SRF)'!N4870),COUNTIF('SRF Drop Downs'!$A$2:$A$4,'Sponsor Response Form (SRF)'!O4870),COUNTIF('SRF Drop Downs'!$A$2:$A$4,'Sponsor Response Form (SRF)'!P4870),COUNTIF('SRF Drop Downs'!$A$2:$A$4,'Sponsor Response Form (SRF)'!Q4870),COUNTIF('SRF Drop Downs'!$A$2:$A$4,'Sponsor Response Form (SRF)'!R4870)),"Complete","Incomplete"))</f>
        <v/>
      </c>
      <c r="T4870" s="25" t="str">
        <f>IF(S4870="Complete",IF(AND(NOT(ISNA(VLOOKUP(CONCATENATE(D4870,E4870,F4870,G4870,H4870,I4870,J4870,K4870),'SRF Drop Downs'!G:G,1,FALSE))),IF(AND(G4870&lt;&gt;"C3",K4870&lt;&gt;"O5"),IF(SUM(COUNTIF(L4870:R4870,"Y"),COUNTIF(L4870:R4870,"N"))=0,"V","I"),IF(COUNTIF(L4870:R4870,"Y"),"V","I"))="V", IF(AND('Sponsor Response Form (SRF)'!D4870="M1", COUNTIF('OMS Response Form (ORF)'!C:C, B4870)&gt;0), "I", "V")="V"), "Valid","Invalid")," ")</f>
        <v xml:space="preserve"> </v>
      </c>
    </row>
    <row r="4871" spans="1:20" x14ac:dyDescent="0.25">
      <c r="A4871" s="69"/>
      <c r="B4871" s="70"/>
      <c r="C4871" s="71"/>
      <c r="D4871" s="72"/>
      <c r="E4871" s="72"/>
      <c r="F4871" s="72"/>
      <c r="G4871" s="72"/>
      <c r="H4871" s="72"/>
      <c r="I4871" s="72"/>
      <c r="J4871" s="72"/>
      <c r="K4871" s="72"/>
      <c r="L4871" s="72"/>
      <c r="M4871" s="72"/>
      <c r="N4871" s="72"/>
      <c r="O4871" s="72"/>
      <c r="P4871" s="72"/>
      <c r="Q4871" s="72"/>
      <c r="R4871" s="72"/>
      <c r="S4871" s="24" t="str">
        <f>IF(COUNTA(A4871:R4871)=0,"",IF(AND(COUNTA(A4871:C4871)=3,COUNTIF('SRF Drop Downs'!$B$2:$B$5,'Sponsor Response Form (SRF)'!D4871),COUNTIF('SRF Drop Downs'!$F$2:$F$5,'Sponsor Response Form (SRF)'!E4871),COUNTIF('SRF Drop Downs'!$C$2:$C$4,'Sponsor Response Form (SRF)'!F4871),COUNTIF('SRF Drop Downs'!$D$2:$D$6,'Sponsor Response Form (SRF)'!G4871),COUNTIF('SRF Drop Downs'!$A$2:$A$5,'Sponsor Response Form (SRF)'!H4871),COUNTIF('SRF Drop Downs'!$A$2:$A$4,'Sponsor Response Form (SRF)'!I4871),COUNTIF('SRF Drop Downs'!$A$2:$A$5,'Sponsor Response Form (SRF)'!J4871),COUNTIF('SRF Drop Downs'!$E$2:$E$7,'Sponsor Response Form (SRF)'!K4871),COUNTIF('SRF Drop Downs'!$A$2:$A$4,'Sponsor Response Form (SRF)'!L4871),COUNTIF('SRF Drop Downs'!$A$2:$A$4,'Sponsor Response Form (SRF)'!M4871),COUNTIF('SRF Drop Downs'!$A$2:$A$4,'Sponsor Response Form (SRF)'!N4871),COUNTIF('SRF Drop Downs'!$A$2:$A$4,'Sponsor Response Form (SRF)'!O4871),COUNTIF('SRF Drop Downs'!$A$2:$A$4,'Sponsor Response Form (SRF)'!P4871),COUNTIF('SRF Drop Downs'!$A$2:$A$4,'Sponsor Response Form (SRF)'!Q4871),COUNTIF('SRF Drop Downs'!$A$2:$A$4,'Sponsor Response Form (SRF)'!R4871)),"Complete","Incomplete"))</f>
        <v/>
      </c>
      <c r="T4871" s="25" t="str">
        <f>IF(S4871="Complete",IF(AND(NOT(ISNA(VLOOKUP(CONCATENATE(D4871,E4871,F4871,G4871,H4871,I4871,J4871,K4871),'SRF Drop Downs'!G:G,1,FALSE))),IF(AND(G4871&lt;&gt;"C3",K4871&lt;&gt;"O5"),IF(SUM(COUNTIF(L4871:R4871,"Y"),COUNTIF(L4871:R4871,"N"))=0,"V","I"),IF(COUNTIF(L4871:R4871,"Y"),"V","I"))="V", IF(AND('Sponsor Response Form (SRF)'!D4871="M1", COUNTIF('OMS Response Form (ORF)'!C:C, B4871)&gt;0), "I", "V")="V"), "Valid","Invalid")," ")</f>
        <v xml:space="preserve"> </v>
      </c>
    </row>
    <row r="4872" spans="1:20" x14ac:dyDescent="0.25">
      <c r="A4872" s="69"/>
      <c r="B4872" s="70"/>
      <c r="C4872" s="71"/>
      <c r="D4872" s="72"/>
      <c r="E4872" s="72"/>
      <c r="F4872" s="72"/>
      <c r="G4872" s="72"/>
      <c r="H4872" s="72"/>
      <c r="I4872" s="72"/>
      <c r="J4872" s="72"/>
      <c r="K4872" s="72"/>
      <c r="L4872" s="72"/>
      <c r="M4872" s="72"/>
      <c r="N4872" s="72"/>
      <c r="O4872" s="72"/>
      <c r="P4872" s="72"/>
      <c r="Q4872" s="72"/>
      <c r="R4872" s="72"/>
      <c r="S4872" s="24" t="str">
        <f>IF(COUNTA(A4872:R4872)=0,"",IF(AND(COUNTA(A4872:C4872)=3,COUNTIF('SRF Drop Downs'!$B$2:$B$5,'Sponsor Response Form (SRF)'!D4872),COUNTIF('SRF Drop Downs'!$F$2:$F$5,'Sponsor Response Form (SRF)'!E4872),COUNTIF('SRF Drop Downs'!$C$2:$C$4,'Sponsor Response Form (SRF)'!F4872),COUNTIF('SRF Drop Downs'!$D$2:$D$6,'Sponsor Response Form (SRF)'!G4872),COUNTIF('SRF Drop Downs'!$A$2:$A$5,'Sponsor Response Form (SRF)'!H4872),COUNTIF('SRF Drop Downs'!$A$2:$A$4,'Sponsor Response Form (SRF)'!I4872),COUNTIF('SRF Drop Downs'!$A$2:$A$5,'Sponsor Response Form (SRF)'!J4872),COUNTIF('SRF Drop Downs'!$E$2:$E$7,'Sponsor Response Form (SRF)'!K4872),COUNTIF('SRF Drop Downs'!$A$2:$A$4,'Sponsor Response Form (SRF)'!L4872),COUNTIF('SRF Drop Downs'!$A$2:$A$4,'Sponsor Response Form (SRF)'!M4872),COUNTIF('SRF Drop Downs'!$A$2:$A$4,'Sponsor Response Form (SRF)'!N4872),COUNTIF('SRF Drop Downs'!$A$2:$A$4,'Sponsor Response Form (SRF)'!O4872),COUNTIF('SRF Drop Downs'!$A$2:$A$4,'Sponsor Response Form (SRF)'!P4872),COUNTIF('SRF Drop Downs'!$A$2:$A$4,'Sponsor Response Form (SRF)'!Q4872),COUNTIF('SRF Drop Downs'!$A$2:$A$4,'Sponsor Response Form (SRF)'!R4872)),"Complete","Incomplete"))</f>
        <v/>
      </c>
      <c r="T4872" s="25" t="str">
        <f>IF(S4872="Complete",IF(AND(NOT(ISNA(VLOOKUP(CONCATENATE(D4872,E4872,F4872,G4872,H4872,I4872,J4872,K4872),'SRF Drop Downs'!G:G,1,FALSE))),IF(AND(G4872&lt;&gt;"C3",K4872&lt;&gt;"O5"),IF(SUM(COUNTIF(L4872:R4872,"Y"),COUNTIF(L4872:R4872,"N"))=0,"V","I"),IF(COUNTIF(L4872:R4872,"Y"),"V","I"))="V", IF(AND('Sponsor Response Form (SRF)'!D4872="M1", COUNTIF('OMS Response Form (ORF)'!C:C, B4872)&gt;0), "I", "V")="V"), "Valid","Invalid")," ")</f>
        <v xml:space="preserve"> </v>
      </c>
    </row>
    <row r="4873" spans="1:20" x14ac:dyDescent="0.25">
      <c r="A4873" s="69"/>
      <c r="B4873" s="70"/>
      <c r="C4873" s="71"/>
      <c r="D4873" s="72"/>
      <c r="E4873" s="72"/>
      <c r="F4873" s="72"/>
      <c r="G4873" s="72"/>
      <c r="H4873" s="72"/>
      <c r="I4873" s="72"/>
      <c r="J4873" s="72"/>
      <c r="K4873" s="72"/>
      <c r="L4873" s="72"/>
      <c r="M4873" s="72"/>
      <c r="N4873" s="72"/>
      <c r="O4873" s="72"/>
      <c r="P4873" s="72"/>
      <c r="Q4873" s="72"/>
      <c r="R4873" s="72"/>
      <c r="S4873" s="24" t="str">
        <f>IF(COUNTA(A4873:R4873)=0,"",IF(AND(COUNTA(A4873:C4873)=3,COUNTIF('SRF Drop Downs'!$B$2:$B$5,'Sponsor Response Form (SRF)'!D4873),COUNTIF('SRF Drop Downs'!$F$2:$F$5,'Sponsor Response Form (SRF)'!E4873),COUNTIF('SRF Drop Downs'!$C$2:$C$4,'Sponsor Response Form (SRF)'!F4873),COUNTIF('SRF Drop Downs'!$D$2:$D$6,'Sponsor Response Form (SRF)'!G4873),COUNTIF('SRF Drop Downs'!$A$2:$A$5,'Sponsor Response Form (SRF)'!H4873),COUNTIF('SRF Drop Downs'!$A$2:$A$4,'Sponsor Response Form (SRF)'!I4873),COUNTIF('SRF Drop Downs'!$A$2:$A$5,'Sponsor Response Form (SRF)'!J4873),COUNTIF('SRF Drop Downs'!$E$2:$E$7,'Sponsor Response Form (SRF)'!K4873),COUNTIF('SRF Drop Downs'!$A$2:$A$4,'Sponsor Response Form (SRF)'!L4873),COUNTIF('SRF Drop Downs'!$A$2:$A$4,'Sponsor Response Form (SRF)'!M4873),COUNTIF('SRF Drop Downs'!$A$2:$A$4,'Sponsor Response Form (SRF)'!N4873),COUNTIF('SRF Drop Downs'!$A$2:$A$4,'Sponsor Response Form (SRF)'!O4873),COUNTIF('SRF Drop Downs'!$A$2:$A$4,'Sponsor Response Form (SRF)'!P4873),COUNTIF('SRF Drop Downs'!$A$2:$A$4,'Sponsor Response Form (SRF)'!Q4873),COUNTIF('SRF Drop Downs'!$A$2:$A$4,'Sponsor Response Form (SRF)'!R4873)),"Complete","Incomplete"))</f>
        <v/>
      </c>
      <c r="T4873" s="25" t="str">
        <f>IF(S4873="Complete",IF(AND(NOT(ISNA(VLOOKUP(CONCATENATE(D4873,E4873,F4873,G4873,H4873,I4873,J4873,K4873),'SRF Drop Downs'!G:G,1,FALSE))),IF(AND(G4873&lt;&gt;"C3",K4873&lt;&gt;"O5"),IF(SUM(COUNTIF(L4873:R4873,"Y"),COUNTIF(L4873:R4873,"N"))=0,"V","I"),IF(COUNTIF(L4873:R4873,"Y"),"V","I"))="V", IF(AND('Sponsor Response Form (SRF)'!D4873="M1", COUNTIF('OMS Response Form (ORF)'!C:C, B4873)&gt;0), "I", "V")="V"), "Valid","Invalid")," ")</f>
        <v xml:space="preserve"> </v>
      </c>
    </row>
    <row r="4874" spans="1:20" x14ac:dyDescent="0.25">
      <c r="A4874" s="69"/>
      <c r="B4874" s="70"/>
      <c r="C4874" s="71"/>
      <c r="D4874" s="72"/>
      <c r="E4874" s="72"/>
      <c r="F4874" s="72"/>
      <c r="G4874" s="72"/>
      <c r="H4874" s="72"/>
      <c r="I4874" s="72"/>
      <c r="J4874" s="72"/>
      <c r="K4874" s="72"/>
      <c r="L4874" s="72"/>
      <c r="M4874" s="72"/>
      <c r="N4874" s="72"/>
      <c r="O4874" s="72"/>
      <c r="P4874" s="72"/>
      <c r="Q4874" s="72"/>
      <c r="R4874" s="72"/>
      <c r="S4874" s="24" t="str">
        <f>IF(COUNTA(A4874:R4874)=0,"",IF(AND(COUNTA(A4874:C4874)=3,COUNTIF('SRF Drop Downs'!$B$2:$B$5,'Sponsor Response Form (SRF)'!D4874),COUNTIF('SRF Drop Downs'!$F$2:$F$5,'Sponsor Response Form (SRF)'!E4874),COUNTIF('SRF Drop Downs'!$C$2:$C$4,'Sponsor Response Form (SRF)'!F4874),COUNTIF('SRF Drop Downs'!$D$2:$D$6,'Sponsor Response Form (SRF)'!G4874),COUNTIF('SRF Drop Downs'!$A$2:$A$5,'Sponsor Response Form (SRF)'!H4874),COUNTIF('SRF Drop Downs'!$A$2:$A$4,'Sponsor Response Form (SRF)'!I4874),COUNTIF('SRF Drop Downs'!$A$2:$A$5,'Sponsor Response Form (SRF)'!J4874),COUNTIF('SRF Drop Downs'!$E$2:$E$7,'Sponsor Response Form (SRF)'!K4874),COUNTIF('SRF Drop Downs'!$A$2:$A$4,'Sponsor Response Form (SRF)'!L4874),COUNTIF('SRF Drop Downs'!$A$2:$A$4,'Sponsor Response Form (SRF)'!M4874),COUNTIF('SRF Drop Downs'!$A$2:$A$4,'Sponsor Response Form (SRF)'!N4874),COUNTIF('SRF Drop Downs'!$A$2:$A$4,'Sponsor Response Form (SRF)'!O4874),COUNTIF('SRF Drop Downs'!$A$2:$A$4,'Sponsor Response Form (SRF)'!P4874),COUNTIF('SRF Drop Downs'!$A$2:$A$4,'Sponsor Response Form (SRF)'!Q4874),COUNTIF('SRF Drop Downs'!$A$2:$A$4,'Sponsor Response Form (SRF)'!R4874)),"Complete","Incomplete"))</f>
        <v/>
      </c>
      <c r="T4874" s="25" t="str">
        <f>IF(S4874="Complete",IF(AND(NOT(ISNA(VLOOKUP(CONCATENATE(D4874,E4874,F4874,G4874,H4874,I4874,J4874,K4874),'SRF Drop Downs'!G:G,1,FALSE))),IF(AND(G4874&lt;&gt;"C3",K4874&lt;&gt;"O5"),IF(SUM(COUNTIF(L4874:R4874,"Y"),COUNTIF(L4874:R4874,"N"))=0,"V","I"),IF(COUNTIF(L4874:R4874,"Y"),"V","I"))="V", IF(AND('Sponsor Response Form (SRF)'!D4874="M1", COUNTIF('OMS Response Form (ORF)'!C:C, B4874)&gt;0), "I", "V")="V"), "Valid","Invalid")," ")</f>
        <v xml:space="preserve"> </v>
      </c>
    </row>
    <row r="4875" spans="1:20" x14ac:dyDescent="0.25">
      <c r="A4875" s="69"/>
      <c r="B4875" s="70"/>
      <c r="C4875" s="71"/>
      <c r="D4875" s="72"/>
      <c r="E4875" s="72"/>
      <c r="F4875" s="72"/>
      <c r="G4875" s="72"/>
      <c r="H4875" s="72"/>
      <c r="I4875" s="72"/>
      <c r="J4875" s="72"/>
      <c r="K4875" s="72"/>
      <c r="L4875" s="72"/>
      <c r="M4875" s="72"/>
      <c r="N4875" s="72"/>
      <c r="O4875" s="72"/>
      <c r="P4875" s="72"/>
      <c r="Q4875" s="72"/>
      <c r="R4875" s="72"/>
      <c r="S4875" s="24" t="str">
        <f>IF(COUNTA(A4875:R4875)=0,"",IF(AND(COUNTA(A4875:C4875)=3,COUNTIF('SRF Drop Downs'!$B$2:$B$5,'Sponsor Response Form (SRF)'!D4875),COUNTIF('SRF Drop Downs'!$F$2:$F$5,'Sponsor Response Form (SRF)'!E4875),COUNTIF('SRF Drop Downs'!$C$2:$C$4,'Sponsor Response Form (SRF)'!F4875),COUNTIF('SRF Drop Downs'!$D$2:$D$6,'Sponsor Response Form (SRF)'!G4875),COUNTIF('SRF Drop Downs'!$A$2:$A$5,'Sponsor Response Form (SRF)'!H4875),COUNTIF('SRF Drop Downs'!$A$2:$A$4,'Sponsor Response Form (SRF)'!I4875),COUNTIF('SRF Drop Downs'!$A$2:$A$5,'Sponsor Response Form (SRF)'!J4875),COUNTIF('SRF Drop Downs'!$E$2:$E$7,'Sponsor Response Form (SRF)'!K4875),COUNTIF('SRF Drop Downs'!$A$2:$A$4,'Sponsor Response Form (SRF)'!L4875),COUNTIF('SRF Drop Downs'!$A$2:$A$4,'Sponsor Response Form (SRF)'!M4875),COUNTIF('SRF Drop Downs'!$A$2:$A$4,'Sponsor Response Form (SRF)'!N4875),COUNTIF('SRF Drop Downs'!$A$2:$A$4,'Sponsor Response Form (SRF)'!O4875),COUNTIF('SRF Drop Downs'!$A$2:$A$4,'Sponsor Response Form (SRF)'!P4875),COUNTIF('SRF Drop Downs'!$A$2:$A$4,'Sponsor Response Form (SRF)'!Q4875),COUNTIF('SRF Drop Downs'!$A$2:$A$4,'Sponsor Response Form (SRF)'!R4875)),"Complete","Incomplete"))</f>
        <v/>
      </c>
      <c r="T4875" s="25" t="str">
        <f>IF(S4875="Complete",IF(AND(NOT(ISNA(VLOOKUP(CONCATENATE(D4875,E4875,F4875,G4875,H4875,I4875,J4875,K4875),'SRF Drop Downs'!G:G,1,FALSE))),IF(AND(G4875&lt;&gt;"C3",K4875&lt;&gt;"O5"),IF(SUM(COUNTIF(L4875:R4875,"Y"),COUNTIF(L4875:R4875,"N"))=0,"V","I"),IF(COUNTIF(L4875:R4875,"Y"),"V","I"))="V", IF(AND('Sponsor Response Form (SRF)'!D4875="M1", COUNTIF('OMS Response Form (ORF)'!C:C, B4875)&gt;0), "I", "V")="V"), "Valid","Invalid")," ")</f>
        <v xml:space="preserve"> </v>
      </c>
    </row>
    <row r="4876" spans="1:20" x14ac:dyDescent="0.25">
      <c r="A4876" s="69"/>
      <c r="B4876" s="70"/>
      <c r="C4876" s="71"/>
      <c r="D4876" s="72"/>
      <c r="E4876" s="72"/>
      <c r="F4876" s="72"/>
      <c r="G4876" s="72"/>
      <c r="H4876" s="72"/>
      <c r="I4876" s="72"/>
      <c r="J4876" s="72"/>
      <c r="K4876" s="72"/>
      <c r="L4876" s="72"/>
      <c r="M4876" s="72"/>
      <c r="N4876" s="72"/>
      <c r="O4876" s="72"/>
      <c r="P4876" s="72"/>
      <c r="Q4876" s="72"/>
      <c r="R4876" s="72"/>
      <c r="S4876" s="24" t="str">
        <f>IF(COUNTA(A4876:R4876)=0,"",IF(AND(COUNTA(A4876:C4876)=3,COUNTIF('SRF Drop Downs'!$B$2:$B$5,'Sponsor Response Form (SRF)'!D4876),COUNTIF('SRF Drop Downs'!$F$2:$F$5,'Sponsor Response Form (SRF)'!E4876),COUNTIF('SRF Drop Downs'!$C$2:$C$4,'Sponsor Response Form (SRF)'!F4876),COUNTIF('SRF Drop Downs'!$D$2:$D$6,'Sponsor Response Form (SRF)'!G4876),COUNTIF('SRF Drop Downs'!$A$2:$A$5,'Sponsor Response Form (SRF)'!H4876),COUNTIF('SRF Drop Downs'!$A$2:$A$4,'Sponsor Response Form (SRF)'!I4876),COUNTIF('SRF Drop Downs'!$A$2:$A$5,'Sponsor Response Form (SRF)'!J4876),COUNTIF('SRF Drop Downs'!$E$2:$E$7,'Sponsor Response Form (SRF)'!K4876),COUNTIF('SRF Drop Downs'!$A$2:$A$4,'Sponsor Response Form (SRF)'!L4876),COUNTIF('SRF Drop Downs'!$A$2:$A$4,'Sponsor Response Form (SRF)'!M4876),COUNTIF('SRF Drop Downs'!$A$2:$A$4,'Sponsor Response Form (SRF)'!N4876),COUNTIF('SRF Drop Downs'!$A$2:$A$4,'Sponsor Response Form (SRF)'!O4876),COUNTIF('SRF Drop Downs'!$A$2:$A$4,'Sponsor Response Form (SRF)'!P4876),COUNTIF('SRF Drop Downs'!$A$2:$A$4,'Sponsor Response Form (SRF)'!Q4876),COUNTIF('SRF Drop Downs'!$A$2:$A$4,'Sponsor Response Form (SRF)'!R4876)),"Complete","Incomplete"))</f>
        <v/>
      </c>
      <c r="T4876" s="25" t="str">
        <f>IF(S4876="Complete",IF(AND(NOT(ISNA(VLOOKUP(CONCATENATE(D4876,E4876,F4876,G4876,H4876,I4876,J4876,K4876),'SRF Drop Downs'!G:G,1,FALSE))),IF(AND(G4876&lt;&gt;"C3",K4876&lt;&gt;"O5"),IF(SUM(COUNTIF(L4876:R4876,"Y"),COUNTIF(L4876:R4876,"N"))=0,"V","I"),IF(COUNTIF(L4876:R4876,"Y"),"V","I"))="V", IF(AND('Sponsor Response Form (SRF)'!D4876="M1", COUNTIF('OMS Response Form (ORF)'!C:C, B4876)&gt;0), "I", "V")="V"), "Valid","Invalid")," ")</f>
        <v xml:space="preserve"> </v>
      </c>
    </row>
    <row r="4877" spans="1:20" x14ac:dyDescent="0.25">
      <c r="A4877" s="69"/>
      <c r="B4877" s="70"/>
      <c r="C4877" s="71"/>
      <c r="D4877" s="72"/>
      <c r="E4877" s="72"/>
      <c r="F4877" s="72"/>
      <c r="G4877" s="72"/>
      <c r="H4877" s="72"/>
      <c r="I4877" s="72"/>
      <c r="J4877" s="72"/>
      <c r="K4877" s="72"/>
      <c r="L4877" s="72"/>
      <c r="M4877" s="72"/>
      <c r="N4877" s="72"/>
      <c r="O4877" s="72"/>
      <c r="P4877" s="72"/>
      <c r="Q4877" s="72"/>
      <c r="R4877" s="72"/>
      <c r="S4877" s="24" t="str">
        <f>IF(COUNTA(A4877:R4877)=0,"",IF(AND(COUNTA(A4877:C4877)=3,COUNTIF('SRF Drop Downs'!$B$2:$B$5,'Sponsor Response Form (SRF)'!D4877),COUNTIF('SRF Drop Downs'!$F$2:$F$5,'Sponsor Response Form (SRF)'!E4877),COUNTIF('SRF Drop Downs'!$C$2:$C$4,'Sponsor Response Form (SRF)'!F4877),COUNTIF('SRF Drop Downs'!$D$2:$D$6,'Sponsor Response Form (SRF)'!G4877),COUNTIF('SRF Drop Downs'!$A$2:$A$5,'Sponsor Response Form (SRF)'!H4877),COUNTIF('SRF Drop Downs'!$A$2:$A$4,'Sponsor Response Form (SRF)'!I4877),COUNTIF('SRF Drop Downs'!$A$2:$A$5,'Sponsor Response Form (SRF)'!J4877),COUNTIF('SRF Drop Downs'!$E$2:$E$7,'Sponsor Response Form (SRF)'!K4877),COUNTIF('SRF Drop Downs'!$A$2:$A$4,'Sponsor Response Form (SRF)'!L4877),COUNTIF('SRF Drop Downs'!$A$2:$A$4,'Sponsor Response Form (SRF)'!M4877),COUNTIF('SRF Drop Downs'!$A$2:$A$4,'Sponsor Response Form (SRF)'!N4877),COUNTIF('SRF Drop Downs'!$A$2:$A$4,'Sponsor Response Form (SRF)'!O4877),COUNTIF('SRF Drop Downs'!$A$2:$A$4,'Sponsor Response Form (SRF)'!P4877),COUNTIF('SRF Drop Downs'!$A$2:$A$4,'Sponsor Response Form (SRF)'!Q4877),COUNTIF('SRF Drop Downs'!$A$2:$A$4,'Sponsor Response Form (SRF)'!R4877)),"Complete","Incomplete"))</f>
        <v/>
      </c>
      <c r="T4877" s="25" t="str">
        <f>IF(S4877="Complete",IF(AND(NOT(ISNA(VLOOKUP(CONCATENATE(D4877,E4877,F4877,G4877,H4877,I4877,J4877,K4877),'SRF Drop Downs'!G:G,1,FALSE))),IF(AND(G4877&lt;&gt;"C3",K4877&lt;&gt;"O5"),IF(SUM(COUNTIF(L4877:R4877,"Y"),COUNTIF(L4877:R4877,"N"))=0,"V","I"),IF(COUNTIF(L4877:R4877,"Y"),"V","I"))="V", IF(AND('Sponsor Response Form (SRF)'!D4877="M1", COUNTIF('OMS Response Form (ORF)'!C:C, B4877)&gt;0), "I", "V")="V"), "Valid","Invalid")," ")</f>
        <v xml:space="preserve"> </v>
      </c>
    </row>
    <row r="4878" spans="1:20" x14ac:dyDescent="0.25">
      <c r="A4878" s="69"/>
      <c r="B4878" s="70"/>
      <c r="C4878" s="71"/>
      <c r="D4878" s="72"/>
      <c r="E4878" s="72"/>
      <c r="F4878" s="72"/>
      <c r="G4878" s="72"/>
      <c r="H4878" s="72"/>
      <c r="I4878" s="72"/>
      <c r="J4878" s="72"/>
      <c r="K4878" s="72"/>
      <c r="L4878" s="72"/>
      <c r="M4878" s="72"/>
      <c r="N4878" s="72"/>
      <c r="O4878" s="72"/>
      <c r="P4878" s="72"/>
      <c r="Q4878" s="72"/>
      <c r="R4878" s="72"/>
      <c r="S4878" s="24" t="str">
        <f>IF(COUNTA(A4878:R4878)=0,"",IF(AND(COUNTA(A4878:C4878)=3,COUNTIF('SRF Drop Downs'!$B$2:$B$5,'Sponsor Response Form (SRF)'!D4878),COUNTIF('SRF Drop Downs'!$F$2:$F$5,'Sponsor Response Form (SRF)'!E4878),COUNTIF('SRF Drop Downs'!$C$2:$C$4,'Sponsor Response Form (SRF)'!F4878),COUNTIF('SRF Drop Downs'!$D$2:$D$6,'Sponsor Response Form (SRF)'!G4878),COUNTIF('SRF Drop Downs'!$A$2:$A$5,'Sponsor Response Form (SRF)'!H4878),COUNTIF('SRF Drop Downs'!$A$2:$A$4,'Sponsor Response Form (SRF)'!I4878),COUNTIF('SRF Drop Downs'!$A$2:$A$5,'Sponsor Response Form (SRF)'!J4878),COUNTIF('SRF Drop Downs'!$E$2:$E$7,'Sponsor Response Form (SRF)'!K4878),COUNTIF('SRF Drop Downs'!$A$2:$A$4,'Sponsor Response Form (SRF)'!L4878),COUNTIF('SRF Drop Downs'!$A$2:$A$4,'Sponsor Response Form (SRF)'!M4878),COUNTIF('SRF Drop Downs'!$A$2:$A$4,'Sponsor Response Form (SRF)'!N4878),COUNTIF('SRF Drop Downs'!$A$2:$A$4,'Sponsor Response Form (SRF)'!O4878),COUNTIF('SRF Drop Downs'!$A$2:$A$4,'Sponsor Response Form (SRF)'!P4878),COUNTIF('SRF Drop Downs'!$A$2:$A$4,'Sponsor Response Form (SRF)'!Q4878),COUNTIF('SRF Drop Downs'!$A$2:$A$4,'Sponsor Response Form (SRF)'!R4878)),"Complete","Incomplete"))</f>
        <v/>
      </c>
      <c r="T4878" s="25" t="str">
        <f>IF(S4878="Complete",IF(AND(NOT(ISNA(VLOOKUP(CONCATENATE(D4878,E4878,F4878,G4878,H4878,I4878,J4878,K4878),'SRF Drop Downs'!G:G,1,FALSE))),IF(AND(G4878&lt;&gt;"C3",K4878&lt;&gt;"O5"),IF(SUM(COUNTIF(L4878:R4878,"Y"),COUNTIF(L4878:R4878,"N"))=0,"V","I"),IF(COUNTIF(L4878:R4878,"Y"),"V","I"))="V", IF(AND('Sponsor Response Form (SRF)'!D4878="M1", COUNTIF('OMS Response Form (ORF)'!C:C, B4878)&gt;0), "I", "V")="V"), "Valid","Invalid")," ")</f>
        <v xml:space="preserve"> </v>
      </c>
    </row>
    <row r="4879" spans="1:20" x14ac:dyDescent="0.25">
      <c r="A4879" s="69"/>
      <c r="B4879" s="70"/>
      <c r="C4879" s="71"/>
      <c r="D4879" s="72"/>
      <c r="E4879" s="72"/>
      <c r="F4879" s="72"/>
      <c r="G4879" s="72"/>
      <c r="H4879" s="72"/>
      <c r="I4879" s="72"/>
      <c r="J4879" s="72"/>
      <c r="K4879" s="72"/>
      <c r="L4879" s="72"/>
      <c r="M4879" s="72"/>
      <c r="N4879" s="72"/>
      <c r="O4879" s="72"/>
      <c r="P4879" s="72"/>
      <c r="Q4879" s="72"/>
      <c r="R4879" s="72"/>
      <c r="S4879" s="24" t="str">
        <f>IF(COUNTA(A4879:R4879)=0,"",IF(AND(COUNTA(A4879:C4879)=3,COUNTIF('SRF Drop Downs'!$B$2:$B$5,'Sponsor Response Form (SRF)'!D4879),COUNTIF('SRF Drop Downs'!$F$2:$F$5,'Sponsor Response Form (SRF)'!E4879),COUNTIF('SRF Drop Downs'!$C$2:$C$4,'Sponsor Response Form (SRF)'!F4879),COUNTIF('SRF Drop Downs'!$D$2:$D$6,'Sponsor Response Form (SRF)'!G4879),COUNTIF('SRF Drop Downs'!$A$2:$A$5,'Sponsor Response Form (SRF)'!H4879),COUNTIF('SRF Drop Downs'!$A$2:$A$4,'Sponsor Response Form (SRF)'!I4879),COUNTIF('SRF Drop Downs'!$A$2:$A$5,'Sponsor Response Form (SRF)'!J4879),COUNTIF('SRF Drop Downs'!$E$2:$E$7,'Sponsor Response Form (SRF)'!K4879),COUNTIF('SRF Drop Downs'!$A$2:$A$4,'Sponsor Response Form (SRF)'!L4879),COUNTIF('SRF Drop Downs'!$A$2:$A$4,'Sponsor Response Form (SRF)'!M4879),COUNTIF('SRF Drop Downs'!$A$2:$A$4,'Sponsor Response Form (SRF)'!N4879),COUNTIF('SRF Drop Downs'!$A$2:$A$4,'Sponsor Response Form (SRF)'!O4879),COUNTIF('SRF Drop Downs'!$A$2:$A$4,'Sponsor Response Form (SRF)'!P4879),COUNTIF('SRF Drop Downs'!$A$2:$A$4,'Sponsor Response Form (SRF)'!Q4879),COUNTIF('SRF Drop Downs'!$A$2:$A$4,'Sponsor Response Form (SRF)'!R4879)),"Complete","Incomplete"))</f>
        <v/>
      </c>
      <c r="T4879" s="25" t="str">
        <f>IF(S4879="Complete",IF(AND(NOT(ISNA(VLOOKUP(CONCATENATE(D4879,E4879,F4879,G4879,H4879,I4879,J4879,K4879),'SRF Drop Downs'!G:G,1,FALSE))),IF(AND(G4879&lt;&gt;"C3",K4879&lt;&gt;"O5"),IF(SUM(COUNTIF(L4879:R4879,"Y"),COUNTIF(L4879:R4879,"N"))=0,"V","I"),IF(COUNTIF(L4879:R4879,"Y"),"V","I"))="V", IF(AND('Sponsor Response Form (SRF)'!D4879="M1", COUNTIF('OMS Response Form (ORF)'!C:C, B4879)&gt;0), "I", "V")="V"), "Valid","Invalid")," ")</f>
        <v xml:space="preserve"> </v>
      </c>
    </row>
    <row r="4880" spans="1:20" x14ac:dyDescent="0.25">
      <c r="A4880" s="69"/>
      <c r="B4880" s="70"/>
      <c r="C4880" s="71"/>
      <c r="D4880" s="72"/>
      <c r="E4880" s="72"/>
      <c r="F4880" s="72"/>
      <c r="G4880" s="72"/>
      <c r="H4880" s="72"/>
      <c r="I4880" s="72"/>
      <c r="J4880" s="72"/>
      <c r="K4880" s="72"/>
      <c r="L4880" s="72"/>
      <c r="M4880" s="72"/>
      <c r="N4880" s="72"/>
      <c r="O4880" s="72"/>
      <c r="P4880" s="72"/>
      <c r="Q4880" s="72"/>
      <c r="R4880" s="72"/>
      <c r="S4880" s="24" t="str">
        <f>IF(COUNTA(A4880:R4880)=0,"",IF(AND(COUNTA(A4880:C4880)=3,COUNTIF('SRF Drop Downs'!$B$2:$B$5,'Sponsor Response Form (SRF)'!D4880),COUNTIF('SRF Drop Downs'!$F$2:$F$5,'Sponsor Response Form (SRF)'!E4880),COUNTIF('SRF Drop Downs'!$C$2:$C$4,'Sponsor Response Form (SRF)'!F4880),COUNTIF('SRF Drop Downs'!$D$2:$D$6,'Sponsor Response Form (SRF)'!G4880),COUNTIF('SRF Drop Downs'!$A$2:$A$5,'Sponsor Response Form (SRF)'!H4880),COUNTIF('SRF Drop Downs'!$A$2:$A$4,'Sponsor Response Form (SRF)'!I4880),COUNTIF('SRF Drop Downs'!$A$2:$A$5,'Sponsor Response Form (SRF)'!J4880),COUNTIF('SRF Drop Downs'!$E$2:$E$7,'Sponsor Response Form (SRF)'!K4880),COUNTIF('SRF Drop Downs'!$A$2:$A$4,'Sponsor Response Form (SRF)'!L4880),COUNTIF('SRF Drop Downs'!$A$2:$A$4,'Sponsor Response Form (SRF)'!M4880),COUNTIF('SRF Drop Downs'!$A$2:$A$4,'Sponsor Response Form (SRF)'!N4880),COUNTIF('SRF Drop Downs'!$A$2:$A$4,'Sponsor Response Form (SRF)'!O4880),COUNTIF('SRF Drop Downs'!$A$2:$A$4,'Sponsor Response Form (SRF)'!P4880),COUNTIF('SRF Drop Downs'!$A$2:$A$4,'Sponsor Response Form (SRF)'!Q4880),COUNTIF('SRF Drop Downs'!$A$2:$A$4,'Sponsor Response Form (SRF)'!R4880)),"Complete","Incomplete"))</f>
        <v/>
      </c>
      <c r="T4880" s="25" t="str">
        <f>IF(S4880="Complete",IF(AND(NOT(ISNA(VLOOKUP(CONCATENATE(D4880,E4880,F4880,G4880,H4880,I4880,J4880,K4880),'SRF Drop Downs'!G:G,1,FALSE))),IF(AND(G4880&lt;&gt;"C3",K4880&lt;&gt;"O5"),IF(SUM(COUNTIF(L4880:R4880,"Y"),COUNTIF(L4880:R4880,"N"))=0,"V","I"),IF(COUNTIF(L4880:R4880,"Y"),"V","I"))="V", IF(AND('Sponsor Response Form (SRF)'!D4880="M1", COUNTIF('OMS Response Form (ORF)'!C:C, B4880)&gt;0), "I", "V")="V"), "Valid","Invalid")," ")</f>
        <v xml:space="preserve"> </v>
      </c>
    </row>
    <row r="4881" spans="1:20" x14ac:dyDescent="0.25">
      <c r="A4881" s="69"/>
      <c r="B4881" s="70"/>
      <c r="C4881" s="71"/>
      <c r="D4881" s="72"/>
      <c r="E4881" s="72"/>
      <c r="F4881" s="72"/>
      <c r="G4881" s="72"/>
      <c r="H4881" s="72"/>
      <c r="I4881" s="72"/>
      <c r="J4881" s="72"/>
      <c r="K4881" s="72"/>
      <c r="L4881" s="72"/>
      <c r="M4881" s="72"/>
      <c r="N4881" s="72"/>
      <c r="O4881" s="72"/>
      <c r="P4881" s="72"/>
      <c r="Q4881" s="72"/>
      <c r="R4881" s="72"/>
      <c r="S4881" s="24" t="str">
        <f>IF(COUNTA(A4881:R4881)=0,"",IF(AND(COUNTA(A4881:C4881)=3,COUNTIF('SRF Drop Downs'!$B$2:$B$5,'Sponsor Response Form (SRF)'!D4881),COUNTIF('SRF Drop Downs'!$F$2:$F$5,'Sponsor Response Form (SRF)'!E4881),COUNTIF('SRF Drop Downs'!$C$2:$C$4,'Sponsor Response Form (SRF)'!F4881),COUNTIF('SRF Drop Downs'!$D$2:$D$6,'Sponsor Response Form (SRF)'!G4881),COUNTIF('SRF Drop Downs'!$A$2:$A$5,'Sponsor Response Form (SRF)'!H4881),COUNTIF('SRF Drop Downs'!$A$2:$A$4,'Sponsor Response Form (SRF)'!I4881),COUNTIF('SRF Drop Downs'!$A$2:$A$5,'Sponsor Response Form (SRF)'!J4881),COUNTIF('SRF Drop Downs'!$E$2:$E$7,'Sponsor Response Form (SRF)'!K4881),COUNTIF('SRF Drop Downs'!$A$2:$A$4,'Sponsor Response Form (SRF)'!L4881),COUNTIF('SRF Drop Downs'!$A$2:$A$4,'Sponsor Response Form (SRF)'!M4881),COUNTIF('SRF Drop Downs'!$A$2:$A$4,'Sponsor Response Form (SRF)'!N4881),COUNTIF('SRF Drop Downs'!$A$2:$A$4,'Sponsor Response Form (SRF)'!O4881),COUNTIF('SRF Drop Downs'!$A$2:$A$4,'Sponsor Response Form (SRF)'!P4881),COUNTIF('SRF Drop Downs'!$A$2:$A$4,'Sponsor Response Form (SRF)'!Q4881),COUNTIF('SRF Drop Downs'!$A$2:$A$4,'Sponsor Response Form (SRF)'!R4881)),"Complete","Incomplete"))</f>
        <v/>
      </c>
      <c r="T4881" s="25" t="str">
        <f>IF(S4881="Complete",IF(AND(NOT(ISNA(VLOOKUP(CONCATENATE(D4881,E4881,F4881,G4881,H4881,I4881,J4881,K4881),'SRF Drop Downs'!G:G,1,FALSE))),IF(AND(G4881&lt;&gt;"C3",K4881&lt;&gt;"O5"),IF(SUM(COUNTIF(L4881:R4881,"Y"),COUNTIF(L4881:R4881,"N"))=0,"V","I"),IF(COUNTIF(L4881:R4881,"Y"),"V","I"))="V", IF(AND('Sponsor Response Form (SRF)'!D4881="M1", COUNTIF('OMS Response Form (ORF)'!C:C, B4881)&gt;0), "I", "V")="V"), "Valid","Invalid")," ")</f>
        <v xml:space="preserve"> </v>
      </c>
    </row>
    <row r="4882" spans="1:20" x14ac:dyDescent="0.25">
      <c r="A4882" s="69"/>
      <c r="B4882" s="70"/>
      <c r="C4882" s="71"/>
      <c r="D4882" s="72"/>
      <c r="E4882" s="72"/>
      <c r="F4882" s="72"/>
      <c r="G4882" s="72"/>
      <c r="H4882" s="72"/>
      <c r="I4882" s="72"/>
      <c r="J4882" s="72"/>
      <c r="K4882" s="72"/>
      <c r="L4882" s="72"/>
      <c r="M4882" s="72"/>
      <c r="N4882" s="72"/>
      <c r="O4882" s="72"/>
      <c r="P4882" s="72"/>
      <c r="Q4882" s="72"/>
      <c r="R4882" s="72"/>
      <c r="S4882" s="24" t="str">
        <f>IF(COUNTA(A4882:R4882)=0,"",IF(AND(COUNTA(A4882:C4882)=3,COUNTIF('SRF Drop Downs'!$B$2:$B$5,'Sponsor Response Form (SRF)'!D4882),COUNTIF('SRF Drop Downs'!$F$2:$F$5,'Sponsor Response Form (SRF)'!E4882),COUNTIF('SRF Drop Downs'!$C$2:$C$4,'Sponsor Response Form (SRF)'!F4882),COUNTIF('SRF Drop Downs'!$D$2:$D$6,'Sponsor Response Form (SRF)'!G4882),COUNTIF('SRF Drop Downs'!$A$2:$A$5,'Sponsor Response Form (SRF)'!H4882),COUNTIF('SRF Drop Downs'!$A$2:$A$4,'Sponsor Response Form (SRF)'!I4882),COUNTIF('SRF Drop Downs'!$A$2:$A$5,'Sponsor Response Form (SRF)'!J4882),COUNTIF('SRF Drop Downs'!$E$2:$E$7,'Sponsor Response Form (SRF)'!K4882),COUNTIF('SRF Drop Downs'!$A$2:$A$4,'Sponsor Response Form (SRF)'!L4882),COUNTIF('SRF Drop Downs'!$A$2:$A$4,'Sponsor Response Form (SRF)'!M4882),COUNTIF('SRF Drop Downs'!$A$2:$A$4,'Sponsor Response Form (SRF)'!N4882),COUNTIF('SRF Drop Downs'!$A$2:$A$4,'Sponsor Response Form (SRF)'!O4882),COUNTIF('SRF Drop Downs'!$A$2:$A$4,'Sponsor Response Form (SRF)'!P4882),COUNTIF('SRF Drop Downs'!$A$2:$A$4,'Sponsor Response Form (SRF)'!Q4882),COUNTIF('SRF Drop Downs'!$A$2:$A$4,'Sponsor Response Form (SRF)'!R4882)),"Complete","Incomplete"))</f>
        <v/>
      </c>
      <c r="T4882" s="25" t="str">
        <f>IF(S4882="Complete",IF(AND(NOT(ISNA(VLOOKUP(CONCATENATE(D4882,E4882,F4882,G4882,H4882,I4882,J4882,K4882),'SRF Drop Downs'!G:G,1,FALSE))),IF(AND(G4882&lt;&gt;"C3",K4882&lt;&gt;"O5"),IF(SUM(COUNTIF(L4882:R4882,"Y"),COUNTIF(L4882:R4882,"N"))=0,"V","I"),IF(COUNTIF(L4882:R4882,"Y"),"V","I"))="V", IF(AND('Sponsor Response Form (SRF)'!D4882="M1", COUNTIF('OMS Response Form (ORF)'!C:C, B4882)&gt;0), "I", "V")="V"), "Valid","Invalid")," ")</f>
        <v xml:space="preserve"> </v>
      </c>
    </row>
    <row r="4883" spans="1:20" x14ac:dyDescent="0.25">
      <c r="A4883" s="69"/>
      <c r="B4883" s="70"/>
      <c r="C4883" s="71"/>
      <c r="D4883" s="72"/>
      <c r="E4883" s="72"/>
      <c r="F4883" s="72"/>
      <c r="G4883" s="72"/>
      <c r="H4883" s="72"/>
      <c r="I4883" s="72"/>
      <c r="J4883" s="72"/>
      <c r="K4883" s="72"/>
      <c r="L4883" s="72"/>
      <c r="M4883" s="72"/>
      <c r="N4883" s="72"/>
      <c r="O4883" s="72"/>
      <c r="P4883" s="72"/>
      <c r="Q4883" s="72"/>
      <c r="R4883" s="72"/>
      <c r="S4883" s="24" t="str">
        <f>IF(COUNTA(A4883:R4883)=0,"",IF(AND(COUNTA(A4883:C4883)=3,COUNTIF('SRF Drop Downs'!$B$2:$B$5,'Sponsor Response Form (SRF)'!D4883),COUNTIF('SRF Drop Downs'!$F$2:$F$5,'Sponsor Response Form (SRF)'!E4883),COUNTIF('SRF Drop Downs'!$C$2:$C$4,'Sponsor Response Form (SRF)'!F4883),COUNTIF('SRF Drop Downs'!$D$2:$D$6,'Sponsor Response Form (SRF)'!G4883),COUNTIF('SRF Drop Downs'!$A$2:$A$5,'Sponsor Response Form (SRF)'!H4883),COUNTIF('SRF Drop Downs'!$A$2:$A$4,'Sponsor Response Form (SRF)'!I4883),COUNTIF('SRF Drop Downs'!$A$2:$A$5,'Sponsor Response Form (SRF)'!J4883),COUNTIF('SRF Drop Downs'!$E$2:$E$7,'Sponsor Response Form (SRF)'!K4883),COUNTIF('SRF Drop Downs'!$A$2:$A$4,'Sponsor Response Form (SRF)'!L4883),COUNTIF('SRF Drop Downs'!$A$2:$A$4,'Sponsor Response Form (SRF)'!M4883),COUNTIF('SRF Drop Downs'!$A$2:$A$4,'Sponsor Response Form (SRF)'!N4883),COUNTIF('SRF Drop Downs'!$A$2:$A$4,'Sponsor Response Form (SRF)'!O4883),COUNTIF('SRF Drop Downs'!$A$2:$A$4,'Sponsor Response Form (SRF)'!P4883),COUNTIF('SRF Drop Downs'!$A$2:$A$4,'Sponsor Response Form (SRF)'!Q4883),COUNTIF('SRF Drop Downs'!$A$2:$A$4,'Sponsor Response Form (SRF)'!R4883)),"Complete","Incomplete"))</f>
        <v/>
      </c>
      <c r="T4883" s="25" t="str">
        <f>IF(S4883="Complete",IF(AND(NOT(ISNA(VLOOKUP(CONCATENATE(D4883,E4883,F4883,G4883,H4883,I4883,J4883,K4883),'SRF Drop Downs'!G:G,1,FALSE))),IF(AND(G4883&lt;&gt;"C3",K4883&lt;&gt;"O5"),IF(SUM(COUNTIF(L4883:R4883,"Y"),COUNTIF(L4883:R4883,"N"))=0,"V","I"),IF(COUNTIF(L4883:R4883,"Y"),"V","I"))="V", IF(AND('Sponsor Response Form (SRF)'!D4883="M1", COUNTIF('OMS Response Form (ORF)'!C:C, B4883)&gt;0), "I", "V")="V"), "Valid","Invalid")," ")</f>
        <v xml:space="preserve"> </v>
      </c>
    </row>
    <row r="4884" spans="1:20" x14ac:dyDescent="0.25">
      <c r="A4884" s="69"/>
      <c r="B4884" s="70"/>
      <c r="C4884" s="71"/>
      <c r="D4884" s="72"/>
      <c r="E4884" s="72"/>
      <c r="F4884" s="72"/>
      <c r="G4884" s="72"/>
      <c r="H4884" s="72"/>
      <c r="I4884" s="72"/>
      <c r="J4884" s="72"/>
      <c r="K4884" s="72"/>
      <c r="L4884" s="72"/>
      <c r="M4884" s="72"/>
      <c r="N4884" s="72"/>
      <c r="O4884" s="72"/>
      <c r="P4884" s="72"/>
      <c r="Q4884" s="72"/>
      <c r="R4884" s="72"/>
      <c r="S4884" s="24" t="str">
        <f>IF(COUNTA(A4884:R4884)=0,"",IF(AND(COUNTA(A4884:C4884)=3,COUNTIF('SRF Drop Downs'!$B$2:$B$5,'Sponsor Response Form (SRF)'!D4884),COUNTIF('SRF Drop Downs'!$F$2:$F$5,'Sponsor Response Form (SRF)'!E4884),COUNTIF('SRF Drop Downs'!$C$2:$C$4,'Sponsor Response Form (SRF)'!F4884),COUNTIF('SRF Drop Downs'!$D$2:$D$6,'Sponsor Response Form (SRF)'!G4884),COUNTIF('SRF Drop Downs'!$A$2:$A$5,'Sponsor Response Form (SRF)'!H4884),COUNTIF('SRF Drop Downs'!$A$2:$A$4,'Sponsor Response Form (SRF)'!I4884),COUNTIF('SRF Drop Downs'!$A$2:$A$5,'Sponsor Response Form (SRF)'!J4884),COUNTIF('SRF Drop Downs'!$E$2:$E$7,'Sponsor Response Form (SRF)'!K4884),COUNTIF('SRF Drop Downs'!$A$2:$A$4,'Sponsor Response Form (SRF)'!L4884),COUNTIF('SRF Drop Downs'!$A$2:$A$4,'Sponsor Response Form (SRF)'!M4884),COUNTIF('SRF Drop Downs'!$A$2:$A$4,'Sponsor Response Form (SRF)'!N4884),COUNTIF('SRF Drop Downs'!$A$2:$A$4,'Sponsor Response Form (SRF)'!O4884),COUNTIF('SRF Drop Downs'!$A$2:$A$4,'Sponsor Response Form (SRF)'!P4884),COUNTIF('SRF Drop Downs'!$A$2:$A$4,'Sponsor Response Form (SRF)'!Q4884),COUNTIF('SRF Drop Downs'!$A$2:$A$4,'Sponsor Response Form (SRF)'!R4884)),"Complete","Incomplete"))</f>
        <v/>
      </c>
      <c r="T4884" s="25" t="str">
        <f>IF(S4884="Complete",IF(AND(NOT(ISNA(VLOOKUP(CONCATENATE(D4884,E4884,F4884,G4884,H4884,I4884,J4884,K4884),'SRF Drop Downs'!G:G,1,FALSE))),IF(AND(G4884&lt;&gt;"C3",K4884&lt;&gt;"O5"),IF(SUM(COUNTIF(L4884:R4884,"Y"),COUNTIF(L4884:R4884,"N"))=0,"V","I"),IF(COUNTIF(L4884:R4884,"Y"),"V","I"))="V", IF(AND('Sponsor Response Form (SRF)'!D4884="M1", COUNTIF('OMS Response Form (ORF)'!C:C, B4884)&gt;0), "I", "V")="V"), "Valid","Invalid")," ")</f>
        <v xml:space="preserve"> </v>
      </c>
    </row>
    <row r="4885" spans="1:20" x14ac:dyDescent="0.25">
      <c r="A4885" s="69"/>
      <c r="B4885" s="70"/>
      <c r="C4885" s="71"/>
      <c r="D4885" s="72"/>
      <c r="E4885" s="72"/>
      <c r="F4885" s="72"/>
      <c r="G4885" s="72"/>
      <c r="H4885" s="72"/>
      <c r="I4885" s="72"/>
      <c r="J4885" s="72"/>
      <c r="K4885" s="72"/>
      <c r="L4885" s="72"/>
      <c r="M4885" s="72"/>
      <c r="N4885" s="72"/>
      <c r="O4885" s="72"/>
      <c r="P4885" s="72"/>
      <c r="Q4885" s="72"/>
      <c r="R4885" s="72"/>
      <c r="S4885" s="24" t="str">
        <f>IF(COUNTA(A4885:R4885)=0,"",IF(AND(COUNTA(A4885:C4885)=3,COUNTIF('SRF Drop Downs'!$B$2:$B$5,'Sponsor Response Form (SRF)'!D4885),COUNTIF('SRF Drop Downs'!$F$2:$F$5,'Sponsor Response Form (SRF)'!E4885),COUNTIF('SRF Drop Downs'!$C$2:$C$4,'Sponsor Response Form (SRF)'!F4885),COUNTIF('SRF Drop Downs'!$D$2:$D$6,'Sponsor Response Form (SRF)'!G4885),COUNTIF('SRF Drop Downs'!$A$2:$A$5,'Sponsor Response Form (SRF)'!H4885),COUNTIF('SRF Drop Downs'!$A$2:$A$4,'Sponsor Response Form (SRF)'!I4885),COUNTIF('SRF Drop Downs'!$A$2:$A$5,'Sponsor Response Form (SRF)'!J4885),COUNTIF('SRF Drop Downs'!$E$2:$E$7,'Sponsor Response Form (SRF)'!K4885),COUNTIF('SRF Drop Downs'!$A$2:$A$4,'Sponsor Response Form (SRF)'!L4885),COUNTIF('SRF Drop Downs'!$A$2:$A$4,'Sponsor Response Form (SRF)'!M4885),COUNTIF('SRF Drop Downs'!$A$2:$A$4,'Sponsor Response Form (SRF)'!N4885),COUNTIF('SRF Drop Downs'!$A$2:$A$4,'Sponsor Response Form (SRF)'!O4885),COUNTIF('SRF Drop Downs'!$A$2:$A$4,'Sponsor Response Form (SRF)'!P4885),COUNTIF('SRF Drop Downs'!$A$2:$A$4,'Sponsor Response Form (SRF)'!Q4885),COUNTIF('SRF Drop Downs'!$A$2:$A$4,'Sponsor Response Form (SRF)'!R4885)),"Complete","Incomplete"))</f>
        <v/>
      </c>
      <c r="T4885" s="25" t="str">
        <f>IF(S4885="Complete",IF(AND(NOT(ISNA(VLOOKUP(CONCATENATE(D4885,E4885,F4885,G4885,H4885,I4885,J4885,K4885),'SRF Drop Downs'!G:G,1,FALSE))),IF(AND(G4885&lt;&gt;"C3",K4885&lt;&gt;"O5"),IF(SUM(COUNTIF(L4885:R4885,"Y"),COUNTIF(L4885:R4885,"N"))=0,"V","I"),IF(COUNTIF(L4885:R4885,"Y"),"V","I"))="V", IF(AND('Sponsor Response Form (SRF)'!D4885="M1", COUNTIF('OMS Response Form (ORF)'!C:C, B4885)&gt;0), "I", "V")="V"), "Valid","Invalid")," ")</f>
        <v xml:space="preserve"> </v>
      </c>
    </row>
    <row r="4886" spans="1:20" x14ac:dyDescent="0.25">
      <c r="A4886" s="69"/>
      <c r="B4886" s="70"/>
      <c r="C4886" s="71"/>
      <c r="D4886" s="72"/>
      <c r="E4886" s="72"/>
      <c r="F4886" s="72"/>
      <c r="G4886" s="72"/>
      <c r="H4886" s="72"/>
      <c r="I4886" s="72"/>
      <c r="J4886" s="72"/>
      <c r="K4886" s="72"/>
      <c r="L4886" s="72"/>
      <c r="M4886" s="72"/>
      <c r="N4886" s="72"/>
      <c r="O4886" s="72"/>
      <c r="P4886" s="72"/>
      <c r="Q4886" s="72"/>
      <c r="R4886" s="72"/>
      <c r="S4886" s="24" t="str">
        <f>IF(COUNTA(A4886:R4886)=0,"",IF(AND(COUNTA(A4886:C4886)=3,COUNTIF('SRF Drop Downs'!$B$2:$B$5,'Sponsor Response Form (SRF)'!D4886),COUNTIF('SRF Drop Downs'!$F$2:$F$5,'Sponsor Response Form (SRF)'!E4886),COUNTIF('SRF Drop Downs'!$C$2:$C$4,'Sponsor Response Form (SRF)'!F4886),COUNTIF('SRF Drop Downs'!$D$2:$D$6,'Sponsor Response Form (SRF)'!G4886),COUNTIF('SRF Drop Downs'!$A$2:$A$5,'Sponsor Response Form (SRF)'!H4886),COUNTIF('SRF Drop Downs'!$A$2:$A$4,'Sponsor Response Form (SRF)'!I4886),COUNTIF('SRF Drop Downs'!$A$2:$A$5,'Sponsor Response Form (SRF)'!J4886),COUNTIF('SRF Drop Downs'!$E$2:$E$7,'Sponsor Response Form (SRF)'!K4886),COUNTIF('SRF Drop Downs'!$A$2:$A$4,'Sponsor Response Form (SRF)'!L4886),COUNTIF('SRF Drop Downs'!$A$2:$A$4,'Sponsor Response Form (SRF)'!M4886),COUNTIF('SRF Drop Downs'!$A$2:$A$4,'Sponsor Response Form (SRF)'!N4886),COUNTIF('SRF Drop Downs'!$A$2:$A$4,'Sponsor Response Form (SRF)'!O4886),COUNTIF('SRF Drop Downs'!$A$2:$A$4,'Sponsor Response Form (SRF)'!P4886),COUNTIF('SRF Drop Downs'!$A$2:$A$4,'Sponsor Response Form (SRF)'!Q4886),COUNTIF('SRF Drop Downs'!$A$2:$A$4,'Sponsor Response Form (SRF)'!R4886)),"Complete","Incomplete"))</f>
        <v/>
      </c>
      <c r="T4886" s="25" t="str">
        <f>IF(S4886="Complete",IF(AND(NOT(ISNA(VLOOKUP(CONCATENATE(D4886,E4886,F4886,G4886,H4886,I4886,J4886,K4886),'SRF Drop Downs'!G:G,1,FALSE))),IF(AND(G4886&lt;&gt;"C3",K4886&lt;&gt;"O5"),IF(SUM(COUNTIF(L4886:R4886,"Y"),COUNTIF(L4886:R4886,"N"))=0,"V","I"),IF(COUNTIF(L4886:R4886,"Y"),"V","I"))="V", IF(AND('Sponsor Response Form (SRF)'!D4886="M1", COUNTIF('OMS Response Form (ORF)'!C:C, B4886)&gt;0), "I", "V")="V"), "Valid","Invalid")," ")</f>
        <v xml:space="preserve"> </v>
      </c>
    </row>
    <row r="4887" spans="1:20" x14ac:dyDescent="0.25">
      <c r="A4887" s="69"/>
      <c r="B4887" s="70"/>
      <c r="C4887" s="71"/>
      <c r="D4887" s="72"/>
      <c r="E4887" s="72"/>
      <c r="F4887" s="72"/>
      <c r="G4887" s="72"/>
      <c r="H4887" s="72"/>
      <c r="I4887" s="72"/>
      <c r="J4887" s="72"/>
      <c r="K4887" s="72"/>
      <c r="L4887" s="72"/>
      <c r="M4887" s="72"/>
      <c r="N4887" s="72"/>
      <c r="O4887" s="72"/>
      <c r="P4887" s="72"/>
      <c r="Q4887" s="72"/>
      <c r="R4887" s="72"/>
      <c r="S4887" s="24" t="str">
        <f>IF(COUNTA(A4887:R4887)=0,"",IF(AND(COUNTA(A4887:C4887)=3,COUNTIF('SRF Drop Downs'!$B$2:$B$5,'Sponsor Response Form (SRF)'!D4887),COUNTIF('SRF Drop Downs'!$F$2:$F$5,'Sponsor Response Form (SRF)'!E4887),COUNTIF('SRF Drop Downs'!$C$2:$C$4,'Sponsor Response Form (SRF)'!F4887),COUNTIF('SRF Drop Downs'!$D$2:$D$6,'Sponsor Response Form (SRF)'!G4887),COUNTIF('SRF Drop Downs'!$A$2:$A$5,'Sponsor Response Form (SRF)'!H4887),COUNTIF('SRF Drop Downs'!$A$2:$A$4,'Sponsor Response Form (SRF)'!I4887),COUNTIF('SRF Drop Downs'!$A$2:$A$5,'Sponsor Response Form (SRF)'!J4887),COUNTIF('SRF Drop Downs'!$E$2:$E$7,'Sponsor Response Form (SRF)'!K4887),COUNTIF('SRF Drop Downs'!$A$2:$A$4,'Sponsor Response Form (SRF)'!L4887),COUNTIF('SRF Drop Downs'!$A$2:$A$4,'Sponsor Response Form (SRF)'!M4887),COUNTIF('SRF Drop Downs'!$A$2:$A$4,'Sponsor Response Form (SRF)'!N4887),COUNTIF('SRF Drop Downs'!$A$2:$A$4,'Sponsor Response Form (SRF)'!O4887),COUNTIF('SRF Drop Downs'!$A$2:$A$4,'Sponsor Response Form (SRF)'!P4887),COUNTIF('SRF Drop Downs'!$A$2:$A$4,'Sponsor Response Form (SRF)'!Q4887),COUNTIF('SRF Drop Downs'!$A$2:$A$4,'Sponsor Response Form (SRF)'!R4887)),"Complete","Incomplete"))</f>
        <v/>
      </c>
      <c r="T4887" s="25" t="str">
        <f>IF(S4887="Complete",IF(AND(NOT(ISNA(VLOOKUP(CONCATENATE(D4887,E4887,F4887,G4887,H4887,I4887,J4887,K4887),'SRF Drop Downs'!G:G,1,FALSE))),IF(AND(G4887&lt;&gt;"C3",K4887&lt;&gt;"O5"),IF(SUM(COUNTIF(L4887:R4887,"Y"),COUNTIF(L4887:R4887,"N"))=0,"V","I"),IF(COUNTIF(L4887:R4887,"Y"),"V","I"))="V", IF(AND('Sponsor Response Form (SRF)'!D4887="M1", COUNTIF('OMS Response Form (ORF)'!C:C, B4887)&gt;0), "I", "V")="V"), "Valid","Invalid")," ")</f>
        <v xml:space="preserve"> </v>
      </c>
    </row>
    <row r="4888" spans="1:20" x14ac:dyDescent="0.25">
      <c r="A4888" s="69"/>
      <c r="B4888" s="70"/>
      <c r="C4888" s="71"/>
      <c r="D4888" s="72"/>
      <c r="E4888" s="72"/>
      <c r="F4888" s="72"/>
      <c r="G4888" s="72"/>
      <c r="H4888" s="72"/>
      <c r="I4888" s="72"/>
      <c r="J4888" s="72"/>
      <c r="K4888" s="72"/>
      <c r="L4888" s="72"/>
      <c r="M4888" s="72"/>
      <c r="N4888" s="72"/>
      <c r="O4888" s="72"/>
      <c r="P4888" s="72"/>
      <c r="Q4888" s="72"/>
      <c r="R4888" s="72"/>
      <c r="S4888" s="24" t="str">
        <f>IF(COUNTA(A4888:R4888)=0,"",IF(AND(COUNTA(A4888:C4888)=3,COUNTIF('SRF Drop Downs'!$B$2:$B$5,'Sponsor Response Form (SRF)'!D4888),COUNTIF('SRF Drop Downs'!$F$2:$F$5,'Sponsor Response Form (SRF)'!E4888),COUNTIF('SRF Drop Downs'!$C$2:$C$4,'Sponsor Response Form (SRF)'!F4888),COUNTIF('SRF Drop Downs'!$D$2:$D$6,'Sponsor Response Form (SRF)'!G4888),COUNTIF('SRF Drop Downs'!$A$2:$A$5,'Sponsor Response Form (SRF)'!H4888),COUNTIF('SRF Drop Downs'!$A$2:$A$4,'Sponsor Response Form (SRF)'!I4888),COUNTIF('SRF Drop Downs'!$A$2:$A$5,'Sponsor Response Form (SRF)'!J4888),COUNTIF('SRF Drop Downs'!$E$2:$E$7,'Sponsor Response Form (SRF)'!K4888),COUNTIF('SRF Drop Downs'!$A$2:$A$4,'Sponsor Response Form (SRF)'!L4888),COUNTIF('SRF Drop Downs'!$A$2:$A$4,'Sponsor Response Form (SRF)'!M4888),COUNTIF('SRF Drop Downs'!$A$2:$A$4,'Sponsor Response Form (SRF)'!N4888),COUNTIF('SRF Drop Downs'!$A$2:$A$4,'Sponsor Response Form (SRF)'!O4888),COUNTIF('SRF Drop Downs'!$A$2:$A$4,'Sponsor Response Form (SRF)'!P4888),COUNTIF('SRF Drop Downs'!$A$2:$A$4,'Sponsor Response Form (SRF)'!Q4888),COUNTIF('SRF Drop Downs'!$A$2:$A$4,'Sponsor Response Form (SRF)'!R4888)),"Complete","Incomplete"))</f>
        <v/>
      </c>
      <c r="T4888" s="25" t="str">
        <f>IF(S4888="Complete",IF(AND(NOT(ISNA(VLOOKUP(CONCATENATE(D4888,E4888,F4888,G4888,H4888,I4888,J4888,K4888),'SRF Drop Downs'!G:G,1,FALSE))),IF(AND(G4888&lt;&gt;"C3",K4888&lt;&gt;"O5"),IF(SUM(COUNTIF(L4888:R4888,"Y"),COUNTIF(L4888:R4888,"N"))=0,"V","I"),IF(COUNTIF(L4888:R4888,"Y"),"V","I"))="V", IF(AND('Sponsor Response Form (SRF)'!D4888="M1", COUNTIF('OMS Response Form (ORF)'!C:C, B4888)&gt;0), "I", "V")="V"), "Valid","Invalid")," ")</f>
        <v xml:space="preserve"> </v>
      </c>
    </row>
    <row r="4889" spans="1:20" x14ac:dyDescent="0.25">
      <c r="A4889" s="69"/>
      <c r="B4889" s="70"/>
      <c r="C4889" s="71"/>
      <c r="D4889" s="72"/>
      <c r="E4889" s="72"/>
      <c r="F4889" s="72"/>
      <c r="G4889" s="72"/>
      <c r="H4889" s="72"/>
      <c r="I4889" s="72"/>
      <c r="J4889" s="72"/>
      <c r="K4889" s="72"/>
      <c r="L4889" s="72"/>
      <c r="M4889" s="72"/>
      <c r="N4889" s="72"/>
      <c r="O4889" s="72"/>
      <c r="P4889" s="72"/>
      <c r="Q4889" s="72"/>
      <c r="R4889" s="72"/>
      <c r="S4889" s="24" t="str">
        <f>IF(COUNTA(A4889:R4889)=0,"",IF(AND(COUNTA(A4889:C4889)=3,COUNTIF('SRF Drop Downs'!$B$2:$B$5,'Sponsor Response Form (SRF)'!D4889),COUNTIF('SRF Drop Downs'!$F$2:$F$5,'Sponsor Response Form (SRF)'!E4889),COUNTIF('SRF Drop Downs'!$C$2:$C$4,'Sponsor Response Form (SRF)'!F4889),COUNTIF('SRF Drop Downs'!$D$2:$D$6,'Sponsor Response Form (SRF)'!G4889),COUNTIF('SRF Drop Downs'!$A$2:$A$5,'Sponsor Response Form (SRF)'!H4889),COUNTIF('SRF Drop Downs'!$A$2:$A$4,'Sponsor Response Form (SRF)'!I4889),COUNTIF('SRF Drop Downs'!$A$2:$A$5,'Sponsor Response Form (SRF)'!J4889),COUNTIF('SRF Drop Downs'!$E$2:$E$7,'Sponsor Response Form (SRF)'!K4889),COUNTIF('SRF Drop Downs'!$A$2:$A$4,'Sponsor Response Form (SRF)'!L4889),COUNTIF('SRF Drop Downs'!$A$2:$A$4,'Sponsor Response Form (SRF)'!M4889),COUNTIF('SRF Drop Downs'!$A$2:$A$4,'Sponsor Response Form (SRF)'!N4889),COUNTIF('SRF Drop Downs'!$A$2:$A$4,'Sponsor Response Form (SRF)'!O4889),COUNTIF('SRF Drop Downs'!$A$2:$A$4,'Sponsor Response Form (SRF)'!P4889),COUNTIF('SRF Drop Downs'!$A$2:$A$4,'Sponsor Response Form (SRF)'!Q4889),COUNTIF('SRF Drop Downs'!$A$2:$A$4,'Sponsor Response Form (SRF)'!R4889)),"Complete","Incomplete"))</f>
        <v/>
      </c>
      <c r="T4889" s="25" t="str">
        <f>IF(S4889="Complete",IF(AND(NOT(ISNA(VLOOKUP(CONCATENATE(D4889,E4889,F4889,G4889,H4889,I4889,J4889,K4889),'SRF Drop Downs'!G:G,1,FALSE))),IF(AND(G4889&lt;&gt;"C3",K4889&lt;&gt;"O5"),IF(SUM(COUNTIF(L4889:R4889,"Y"),COUNTIF(L4889:R4889,"N"))=0,"V","I"),IF(COUNTIF(L4889:R4889,"Y"),"V","I"))="V", IF(AND('Sponsor Response Form (SRF)'!D4889="M1", COUNTIF('OMS Response Form (ORF)'!C:C, B4889)&gt;0), "I", "V")="V"), "Valid","Invalid")," ")</f>
        <v xml:space="preserve"> </v>
      </c>
    </row>
    <row r="4890" spans="1:20" x14ac:dyDescent="0.25">
      <c r="A4890" s="69"/>
      <c r="B4890" s="70"/>
      <c r="C4890" s="71"/>
      <c r="D4890" s="72"/>
      <c r="E4890" s="72"/>
      <c r="F4890" s="72"/>
      <c r="G4890" s="72"/>
      <c r="H4890" s="72"/>
      <c r="I4890" s="72"/>
      <c r="J4890" s="72"/>
      <c r="K4890" s="72"/>
      <c r="L4890" s="72"/>
      <c r="M4890" s="72"/>
      <c r="N4890" s="72"/>
      <c r="O4890" s="72"/>
      <c r="P4890" s="72"/>
      <c r="Q4890" s="72"/>
      <c r="R4890" s="72"/>
      <c r="S4890" s="24" t="str">
        <f>IF(COUNTA(A4890:R4890)=0,"",IF(AND(COUNTA(A4890:C4890)=3,COUNTIF('SRF Drop Downs'!$B$2:$B$5,'Sponsor Response Form (SRF)'!D4890),COUNTIF('SRF Drop Downs'!$F$2:$F$5,'Sponsor Response Form (SRF)'!E4890),COUNTIF('SRF Drop Downs'!$C$2:$C$4,'Sponsor Response Form (SRF)'!F4890),COUNTIF('SRF Drop Downs'!$D$2:$D$6,'Sponsor Response Form (SRF)'!G4890),COUNTIF('SRF Drop Downs'!$A$2:$A$5,'Sponsor Response Form (SRF)'!H4890),COUNTIF('SRF Drop Downs'!$A$2:$A$4,'Sponsor Response Form (SRF)'!I4890),COUNTIF('SRF Drop Downs'!$A$2:$A$5,'Sponsor Response Form (SRF)'!J4890),COUNTIF('SRF Drop Downs'!$E$2:$E$7,'Sponsor Response Form (SRF)'!K4890),COUNTIF('SRF Drop Downs'!$A$2:$A$4,'Sponsor Response Form (SRF)'!L4890),COUNTIF('SRF Drop Downs'!$A$2:$A$4,'Sponsor Response Form (SRF)'!M4890),COUNTIF('SRF Drop Downs'!$A$2:$A$4,'Sponsor Response Form (SRF)'!N4890),COUNTIF('SRF Drop Downs'!$A$2:$A$4,'Sponsor Response Form (SRF)'!O4890),COUNTIF('SRF Drop Downs'!$A$2:$A$4,'Sponsor Response Form (SRF)'!P4890),COUNTIF('SRF Drop Downs'!$A$2:$A$4,'Sponsor Response Form (SRF)'!Q4890),COUNTIF('SRF Drop Downs'!$A$2:$A$4,'Sponsor Response Form (SRF)'!R4890)),"Complete","Incomplete"))</f>
        <v/>
      </c>
      <c r="T4890" s="25" t="str">
        <f>IF(S4890="Complete",IF(AND(NOT(ISNA(VLOOKUP(CONCATENATE(D4890,E4890,F4890,G4890,H4890,I4890,J4890,K4890),'SRF Drop Downs'!G:G,1,FALSE))),IF(AND(G4890&lt;&gt;"C3",K4890&lt;&gt;"O5"),IF(SUM(COUNTIF(L4890:R4890,"Y"),COUNTIF(L4890:R4890,"N"))=0,"V","I"),IF(COUNTIF(L4890:R4890,"Y"),"V","I"))="V", IF(AND('Sponsor Response Form (SRF)'!D4890="M1", COUNTIF('OMS Response Form (ORF)'!C:C, B4890)&gt;0), "I", "V")="V"), "Valid","Invalid")," ")</f>
        <v xml:space="preserve"> </v>
      </c>
    </row>
    <row r="4891" spans="1:20" x14ac:dyDescent="0.25">
      <c r="A4891" s="69"/>
      <c r="B4891" s="70"/>
      <c r="C4891" s="71"/>
      <c r="D4891" s="72"/>
      <c r="E4891" s="72"/>
      <c r="F4891" s="72"/>
      <c r="G4891" s="72"/>
      <c r="H4891" s="72"/>
      <c r="I4891" s="72"/>
      <c r="J4891" s="72"/>
      <c r="K4891" s="72"/>
      <c r="L4891" s="72"/>
      <c r="M4891" s="72"/>
      <c r="N4891" s="72"/>
      <c r="O4891" s="72"/>
      <c r="P4891" s="72"/>
      <c r="Q4891" s="72"/>
      <c r="R4891" s="72"/>
      <c r="S4891" s="24" t="str">
        <f>IF(COUNTA(A4891:R4891)=0,"",IF(AND(COUNTA(A4891:C4891)=3,COUNTIF('SRF Drop Downs'!$B$2:$B$5,'Sponsor Response Form (SRF)'!D4891),COUNTIF('SRF Drop Downs'!$F$2:$F$5,'Sponsor Response Form (SRF)'!E4891),COUNTIF('SRF Drop Downs'!$C$2:$C$4,'Sponsor Response Form (SRF)'!F4891),COUNTIF('SRF Drop Downs'!$D$2:$D$6,'Sponsor Response Form (SRF)'!G4891),COUNTIF('SRF Drop Downs'!$A$2:$A$5,'Sponsor Response Form (SRF)'!H4891),COUNTIF('SRF Drop Downs'!$A$2:$A$4,'Sponsor Response Form (SRF)'!I4891),COUNTIF('SRF Drop Downs'!$A$2:$A$5,'Sponsor Response Form (SRF)'!J4891),COUNTIF('SRF Drop Downs'!$E$2:$E$7,'Sponsor Response Form (SRF)'!K4891),COUNTIF('SRF Drop Downs'!$A$2:$A$4,'Sponsor Response Form (SRF)'!L4891),COUNTIF('SRF Drop Downs'!$A$2:$A$4,'Sponsor Response Form (SRF)'!M4891),COUNTIF('SRF Drop Downs'!$A$2:$A$4,'Sponsor Response Form (SRF)'!N4891),COUNTIF('SRF Drop Downs'!$A$2:$A$4,'Sponsor Response Form (SRF)'!O4891),COUNTIF('SRF Drop Downs'!$A$2:$A$4,'Sponsor Response Form (SRF)'!P4891),COUNTIF('SRF Drop Downs'!$A$2:$A$4,'Sponsor Response Form (SRF)'!Q4891),COUNTIF('SRF Drop Downs'!$A$2:$A$4,'Sponsor Response Form (SRF)'!R4891)),"Complete","Incomplete"))</f>
        <v/>
      </c>
      <c r="T4891" s="25" t="str">
        <f>IF(S4891="Complete",IF(AND(NOT(ISNA(VLOOKUP(CONCATENATE(D4891,E4891,F4891,G4891,H4891,I4891,J4891,K4891),'SRF Drop Downs'!G:G,1,FALSE))),IF(AND(G4891&lt;&gt;"C3",K4891&lt;&gt;"O5"),IF(SUM(COUNTIF(L4891:R4891,"Y"),COUNTIF(L4891:R4891,"N"))=0,"V","I"),IF(COUNTIF(L4891:R4891,"Y"),"V","I"))="V", IF(AND('Sponsor Response Form (SRF)'!D4891="M1", COUNTIF('OMS Response Form (ORF)'!C:C, B4891)&gt;0), "I", "V")="V"), "Valid","Invalid")," ")</f>
        <v xml:space="preserve"> </v>
      </c>
    </row>
    <row r="4892" spans="1:20" x14ac:dyDescent="0.25">
      <c r="A4892" s="69"/>
      <c r="B4892" s="70"/>
      <c r="C4892" s="71"/>
      <c r="D4892" s="72"/>
      <c r="E4892" s="72"/>
      <c r="F4892" s="72"/>
      <c r="G4892" s="72"/>
      <c r="H4892" s="72"/>
      <c r="I4892" s="72"/>
      <c r="J4892" s="72"/>
      <c r="K4892" s="72"/>
      <c r="L4892" s="72"/>
      <c r="M4892" s="72"/>
      <c r="N4892" s="72"/>
      <c r="O4892" s="72"/>
      <c r="P4892" s="72"/>
      <c r="Q4892" s="72"/>
      <c r="R4892" s="72"/>
      <c r="S4892" s="24" t="str">
        <f>IF(COUNTA(A4892:R4892)=0,"",IF(AND(COUNTA(A4892:C4892)=3,COUNTIF('SRF Drop Downs'!$B$2:$B$5,'Sponsor Response Form (SRF)'!D4892),COUNTIF('SRF Drop Downs'!$F$2:$F$5,'Sponsor Response Form (SRF)'!E4892),COUNTIF('SRF Drop Downs'!$C$2:$C$4,'Sponsor Response Form (SRF)'!F4892),COUNTIF('SRF Drop Downs'!$D$2:$D$6,'Sponsor Response Form (SRF)'!G4892),COUNTIF('SRF Drop Downs'!$A$2:$A$5,'Sponsor Response Form (SRF)'!H4892),COUNTIF('SRF Drop Downs'!$A$2:$A$4,'Sponsor Response Form (SRF)'!I4892),COUNTIF('SRF Drop Downs'!$A$2:$A$5,'Sponsor Response Form (SRF)'!J4892),COUNTIF('SRF Drop Downs'!$E$2:$E$7,'Sponsor Response Form (SRF)'!K4892),COUNTIF('SRF Drop Downs'!$A$2:$A$4,'Sponsor Response Form (SRF)'!L4892),COUNTIF('SRF Drop Downs'!$A$2:$A$4,'Sponsor Response Form (SRF)'!M4892),COUNTIF('SRF Drop Downs'!$A$2:$A$4,'Sponsor Response Form (SRF)'!N4892),COUNTIF('SRF Drop Downs'!$A$2:$A$4,'Sponsor Response Form (SRF)'!O4892),COUNTIF('SRF Drop Downs'!$A$2:$A$4,'Sponsor Response Form (SRF)'!P4892),COUNTIF('SRF Drop Downs'!$A$2:$A$4,'Sponsor Response Form (SRF)'!Q4892),COUNTIF('SRF Drop Downs'!$A$2:$A$4,'Sponsor Response Form (SRF)'!R4892)),"Complete","Incomplete"))</f>
        <v/>
      </c>
      <c r="T4892" s="25" t="str">
        <f>IF(S4892="Complete",IF(AND(NOT(ISNA(VLOOKUP(CONCATENATE(D4892,E4892,F4892,G4892,H4892,I4892,J4892,K4892),'SRF Drop Downs'!G:G,1,FALSE))),IF(AND(G4892&lt;&gt;"C3",K4892&lt;&gt;"O5"),IF(SUM(COUNTIF(L4892:R4892,"Y"),COUNTIF(L4892:R4892,"N"))=0,"V","I"),IF(COUNTIF(L4892:R4892,"Y"),"V","I"))="V", IF(AND('Sponsor Response Form (SRF)'!D4892="M1", COUNTIF('OMS Response Form (ORF)'!C:C, B4892)&gt;0), "I", "V")="V"), "Valid","Invalid")," ")</f>
        <v xml:space="preserve"> </v>
      </c>
    </row>
    <row r="4893" spans="1:20" x14ac:dyDescent="0.25">
      <c r="A4893" s="69"/>
      <c r="B4893" s="70"/>
      <c r="C4893" s="71"/>
      <c r="D4893" s="72"/>
      <c r="E4893" s="72"/>
      <c r="F4893" s="72"/>
      <c r="G4893" s="72"/>
      <c r="H4893" s="72"/>
      <c r="I4893" s="72"/>
      <c r="J4893" s="72"/>
      <c r="K4893" s="72"/>
      <c r="L4893" s="72"/>
      <c r="M4893" s="72"/>
      <c r="N4893" s="72"/>
      <c r="O4893" s="72"/>
      <c r="P4893" s="72"/>
      <c r="Q4893" s="72"/>
      <c r="R4893" s="72"/>
      <c r="S4893" s="24" t="str">
        <f>IF(COUNTA(A4893:R4893)=0,"",IF(AND(COUNTA(A4893:C4893)=3,COUNTIF('SRF Drop Downs'!$B$2:$B$5,'Sponsor Response Form (SRF)'!D4893),COUNTIF('SRF Drop Downs'!$F$2:$F$5,'Sponsor Response Form (SRF)'!E4893),COUNTIF('SRF Drop Downs'!$C$2:$C$4,'Sponsor Response Form (SRF)'!F4893),COUNTIF('SRF Drop Downs'!$D$2:$D$6,'Sponsor Response Form (SRF)'!G4893),COUNTIF('SRF Drop Downs'!$A$2:$A$5,'Sponsor Response Form (SRF)'!H4893),COUNTIF('SRF Drop Downs'!$A$2:$A$4,'Sponsor Response Form (SRF)'!I4893),COUNTIF('SRF Drop Downs'!$A$2:$A$5,'Sponsor Response Form (SRF)'!J4893),COUNTIF('SRF Drop Downs'!$E$2:$E$7,'Sponsor Response Form (SRF)'!K4893),COUNTIF('SRF Drop Downs'!$A$2:$A$4,'Sponsor Response Form (SRF)'!L4893),COUNTIF('SRF Drop Downs'!$A$2:$A$4,'Sponsor Response Form (SRF)'!M4893),COUNTIF('SRF Drop Downs'!$A$2:$A$4,'Sponsor Response Form (SRF)'!N4893),COUNTIF('SRF Drop Downs'!$A$2:$A$4,'Sponsor Response Form (SRF)'!O4893),COUNTIF('SRF Drop Downs'!$A$2:$A$4,'Sponsor Response Form (SRF)'!P4893),COUNTIF('SRF Drop Downs'!$A$2:$A$4,'Sponsor Response Form (SRF)'!Q4893),COUNTIF('SRF Drop Downs'!$A$2:$A$4,'Sponsor Response Form (SRF)'!R4893)),"Complete","Incomplete"))</f>
        <v/>
      </c>
      <c r="T4893" s="25" t="str">
        <f>IF(S4893="Complete",IF(AND(NOT(ISNA(VLOOKUP(CONCATENATE(D4893,E4893,F4893,G4893,H4893,I4893,J4893,K4893),'SRF Drop Downs'!G:G,1,FALSE))),IF(AND(G4893&lt;&gt;"C3",K4893&lt;&gt;"O5"),IF(SUM(COUNTIF(L4893:R4893,"Y"),COUNTIF(L4893:R4893,"N"))=0,"V","I"),IF(COUNTIF(L4893:R4893,"Y"),"V","I"))="V", IF(AND('Sponsor Response Form (SRF)'!D4893="M1", COUNTIF('OMS Response Form (ORF)'!C:C, B4893)&gt;0), "I", "V")="V"), "Valid","Invalid")," ")</f>
        <v xml:space="preserve"> </v>
      </c>
    </row>
    <row r="4894" spans="1:20" x14ac:dyDescent="0.25">
      <c r="A4894" s="69"/>
      <c r="B4894" s="70"/>
      <c r="C4894" s="71"/>
      <c r="D4894" s="72"/>
      <c r="E4894" s="72"/>
      <c r="F4894" s="72"/>
      <c r="G4894" s="72"/>
      <c r="H4894" s="72"/>
      <c r="I4894" s="72"/>
      <c r="J4894" s="72"/>
      <c r="K4894" s="72"/>
      <c r="L4894" s="72"/>
      <c r="M4894" s="72"/>
      <c r="N4894" s="72"/>
      <c r="O4894" s="72"/>
      <c r="P4894" s="72"/>
      <c r="Q4894" s="72"/>
      <c r="R4894" s="72"/>
      <c r="S4894" s="24" t="str">
        <f>IF(COUNTA(A4894:R4894)=0,"",IF(AND(COUNTA(A4894:C4894)=3,COUNTIF('SRF Drop Downs'!$B$2:$B$5,'Sponsor Response Form (SRF)'!D4894),COUNTIF('SRF Drop Downs'!$F$2:$F$5,'Sponsor Response Form (SRF)'!E4894),COUNTIF('SRF Drop Downs'!$C$2:$C$4,'Sponsor Response Form (SRF)'!F4894),COUNTIF('SRF Drop Downs'!$D$2:$D$6,'Sponsor Response Form (SRF)'!G4894),COUNTIF('SRF Drop Downs'!$A$2:$A$5,'Sponsor Response Form (SRF)'!H4894),COUNTIF('SRF Drop Downs'!$A$2:$A$4,'Sponsor Response Form (SRF)'!I4894),COUNTIF('SRF Drop Downs'!$A$2:$A$5,'Sponsor Response Form (SRF)'!J4894),COUNTIF('SRF Drop Downs'!$E$2:$E$7,'Sponsor Response Form (SRF)'!K4894),COUNTIF('SRF Drop Downs'!$A$2:$A$4,'Sponsor Response Form (SRF)'!L4894),COUNTIF('SRF Drop Downs'!$A$2:$A$4,'Sponsor Response Form (SRF)'!M4894),COUNTIF('SRF Drop Downs'!$A$2:$A$4,'Sponsor Response Form (SRF)'!N4894),COUNTIF('SRF Drop Downs'!$A$2:$A$4,'Sponsor Response Form (SRF)'!O4894),COUNTIF('SRF Drop Downs'!$A$2:$A$4,'Sponsor Response Form (SRF)'!P4894),COUNTIF('SRF Drop Downs'!$A$2:$A$4,'Sponsor Response Form (SRF)'!Q4894),COUNTIF('SRF Drop Downs'!$A$2:$A$4,'Sponsor Response Form (SRF)'!R4894)),"Complete","Incomplete"))</f>
        <v/>
      </c>
      <c r="T4894" s="25" t="str">
        <f>IF(S4894="Complete",IF(AND(NOT(ISNA(VLOOKUP(CONCATENATE(D4894,E4894,F4894,G4894,H4894,I4894,J4894,K4894),'SRF Drop Downs'!G:G,1,FALSE))),IF(AND(G4894&lt;&gt;"C3",K4894&lt;&gt;"O5"),IF(SUM(COUNTIF(L4894:R4894,"Y"),COUNTIF(L4894:R4894,"N"))=0,"V","I"),IF(COUNTIF(L4894:R4894,"Y"),"V","I"))="V", IF(AND('Sponsor Response Form (SRF)'!D4894="M1", COUNTIF('OMS Response Form (ORF)'!C:C, B4894)&gt;0), "I", "V")="V"), "Valid","Invalid")," ")</f>
        <v xml:space="preserve"> </v>
      </c>
    </row>
    <row r="4895" spans="1:20" x14ac:dyDescent="0.25">
      <c r="A4895" s="69"/>
      <c r="B4895" s="70"/>
      <c r="C4895" s="71"/>
      <c r="D4895" s="72"/>
      <c r="E4895" s="72"/>
      <c r="F4895" s="72"/>
      <c r="G4895" s="72"/>
      <c r="H4895" s="72"/>
      <c r="I4895" s="72"/>
      <c r="J4895" s="72"/>
      <c r="K4895" s="72"/>
      <c r="L4895" s="72"/>
      <c r="M4895" s="72"/>
      <c r="N4895" s="72"/>
      <c r="O4895" s="72"/>
      <c r="P4895" s="72"/>
      <c r="Q4895" s="72"/>
      <c r="R4895" s="72"/>
      <c r="S4895" s="24" t="str">
        <f>IF(COUNTA(A4895:R4895)=0,"",IF(AND(COUNTA(A4895:C4895)=3,COUNTIF('SRF Drop Downs'!$B$2:$B$5,'Sponsor Response Form (SRF)'!D4895),COUNTIF('SRF Drop Downs'!$F$2:$F$5,'Sponsor Response Form (SRF)'!E4895),COUNTIF('SRF Drop Downs'!$C$2:$C$4,'Sponsor Response Form (SRF)'!F4895),COUNTIF('SRF Drop Downs'!$D$2:$D$6,'Sponsor Response Form (SRF)'!G4895),COUNTIF('SRF Drop Downs'!$A$2:$A$5,'Sponsor Response Form (SRF)'!H4895),COUNTIF('SRF Drop Downs'!$A$2:$A$4,'Sponsor Response Form (SRF)'!I4895),COUNTIF('SRF Drop Downs'!$A$2:$A$5,'Sponsor Response Form (SRF)'!J4895),COUNTIF('SRF Drop Downs'!$E$2:$E$7,'Sponsor Response Form (SRF)'!K4895),COUNTIF('SRF Drop Downs'!$A$2:$A$4,'Sponsor Response Form (SRF)'!L4895),COUNTIF('SRF Drop Downs'!$A$2:$A$4,'Sponsor Response Form (SRF)'!M4895),COUNTIF('SRF Drop Downs'!$A$2:$A$4,'Sponsor Response Form (SRF)'!N4895),COUNTIF('SRF Drop Downs'!$A$2:$A$4,'Sponsor Response Form (SRF)'!O4895),COUNTIF('SRF Drop Downs'!$A$2:$A$4,'Sponsor Response Form (SRF)'!P4895),COUNTIF('SRF Drop Downs'!$A$2:$A$4,'Sponsor Response Form (SRF)'!Q4895),COUNTIF('SRF Drop Downs'!$A$2:$A$4,'Sponsor Response Form (SRF)'!R4895)),"Complete","Incomplete"))</f>
        <v/>
      </c>
      <c r="T4895" s="25" t="str">
        <f>IF(S4895="Complete",IF(AND(NOT(ISNA(VLOOKUP(CONCATENATE(D4895,E4895,F4895,G4895,H4895,I4895,J4895,K4895),'SRF Drop Downs'!G:G,1,FALSE))),IF(AND(G4895&lt;&gt;"C3",K4895&lt;&gt;"O5"),IF(SUM(COUNTIF(L4895:R4895,"Y"),COUNTIF(L4895:R4895,"N"))=0,"V","I"),IF(COUNTIF(L4895:R4895,"Y"),"V","I"))="V", IF(AND('Sponsor Response Form (SRF)'!D4895="M1", COUNTIF('OMS Response Form (ORF)'!C:C, B4895)&gt;0), "I", "V")="V"), "Valid","Invalid")," ")</f>
        <v xml:space="preserve"> </v>
      </c>
    </row>
    <row r="4896" spans="1:20" x14ac:dyDescent="0.25">
      <c r="A4896" s="69"/>
      <c r="B4896" s="70"/>
      <c r="C4896" s="71"/>
      <c r="D4896" s="72"/>
      <c r="E4896" s="72"/>
      <c r="F4896" s="72"/>
      <c r="G4896" s="72"/>
      <c r="H4896" s="72"/>
      <c r="I4896" s="72"/>
      <c r="J4896" s="72"/>
      <c r="K4896" s="72"/>
      <c r="L4896" s="72"/>
      <c r="M4896" s="72"/>
      <c r="N4896" s="72"/>
      <c r="O4896" s="72"/>
      <c r="P4896" s="72"/>
      <c r="Q4896" s="72"/>
      <c r="R4896" s="72"/>
      <c r="S4896" s="24" t="str">
        <f>IF(COUNTA(A4896:R4896)=0,"",IF(AND(COUNTA(A4896:C4896)=3,COUNTIF('SRF Drop Downs'!$B$2:$B$5,'Sponsor Response Form (SRF)'!D4896),COUNTIF('SRF Drop Downs'!$F$2:$F$5,'Sponsor Response Form (SRF)'!E4896),COUNTIF('SRF Drop Downs'!$C$2:$C$4,'Sponsor Response Form (SRF)'!F4896),COUNTIF('SRF Drop Downs'!$D$2:$D$6,'Sponsor Response Form (SRF)'!G4896),COUNTIF('SRF Drop Downs'!$A$2:$A$5,'Sponsor Response Form (SRF)'!H4896),COUNTIF('SRF Drop Downs'!$A$2:$A$4,'Sponsor Response Form (SRF)'!I4896),COUNTIF('SRF Drop Downs'!$A$2:$A$5,'Sponsor Response Form (SRF)'!J4896),COUNTIF('SRF Drop Downs'!$E$2:$E$7,'Sponsor Response Form (SRF)'!K4896),COUNTIF('SRF Drop Downs'!$A$2:$A$4,'Sponsor Response Form (SRF)'!L4896),COUNTIF('SRF Drop Downs'!$A$2:$A$4,'Sponsor Response Form (SRF)'!M4896),COUNTIF('SRF Drop Downs'!$A$2:$A$4,'Sponsor Response Form (SRF)'!N4896),COUNTIF('SRF Drop Downs'!$A$2:$A$4,'Sponsor Response Form (SRF)'!O4896),COUNTIF('SRF Drop Downs'!$A$2:$A$4,'Sponsor Response Form (SRF)'!P4896),COUNTIF('SRF Drop Downs'!$A$2:$A$4,'Sponsor Response Form (SRF)'!Q4896),COUNTIF('SRF Drop Downs'!$A$2:$A$4,'Sponsor Response Form (SRF)'!R4896)),"Complete","Incomplete"))</f>
        <v/>
      </c>
      <c r="T4896" s="25" t="str">
        <f>IF(S4896="Complete",IF(AND(NOT(ISNA(VLOOKUP(CONCATENATE(D4896,E4896,F4896,G4896,H4896,I4896,J4896,K4896),'SRF Drop Downs'!G:G,1,FALSE))),IF(AND(G4896&lt;&gt;"C3",K4896&lt;&gt;"O5"),IF(SUM(COUNTIF(L4896:R4896,"Y"),COUNTIF(L4896:R4896,"N"))=0,"V","I"),IF(COUNTIF(L4896:R4896,"Y"),"V","I"))="V", IF(AND('Sponsor Response Form (SRF)'!D4896="M1", COUNTIF('OMS Response Form (ORF)'!C:C, B4896)&gt;0), "I", "V")="V"), "Valid","Invalid")," ")</f>
        <v xml:space="preserve"> </v>
      </c>
    </row>
    <row r="4897" spans="1:20" x14ac:dyDescent="0.25">
      <c r="A4897" s="69"/>
      <c r="B4897" s="70"/>
      <c r="C4897" s="71"/>
      <c r="D4897" s="72"/>
      <c r="E4897" s="72"/>
      <c r="F4897" s="72"/>
      <c r="G4897" s="72"/>
      <c r="H4897" s="72"/>
      <c r="I4897" s="72"/>
      <c r="J4897" s="72"/>
      <c r="K4897" s="72"/>
      <c r="L4897" s="72"/>
      <c r="M4897" s="72"/>
      <c r="N4897" s="72"/>
      <c r="O4897" s="72"/>
      <c r="P4897" s="72"/>
      <c r="Q4897" s="72"/>
      <c r="R4897" s="72"/>
      <c r="S4897" s="24" t="str">
        <f>IF(COUNTA(A4897:R4897)=0,"",IF(AND(COUNTA(A4897:C4897)=3,COUNTIF('SRF Drop Downs'!$B$2:$B$5,'Sponsor Response Form (SRF)'!D4897),COUNTIF('SRF Drop Downs'!$F$2:$F$5,'Sponsor Response Form (SRF)'!E4897),COUNTIF('SRF Drop Downs'!$C$2:$C$4,'Sponsor Response Form (SRF)'!F4897),COUNTIF('SRF Drop Downs'!$D$2:$D$6,'Sponsor Response Form (SRF)'!G4897),COUNTIF('SRF Drop Downs'!$A$2:$A$5,'Sponsor Response Form (SRF)'!H4897),COUNTIF('SRF Drop Downs'!$A$2:$A$4,'Sponsor Response Form (SRF)'!I4897),COUNTIF('SRF Drop Downs'!$A$2:$A$5,'Sponsor Response Form (SRF)'!J4897),COUNTIF('SRF Drop Downs'!$E$2:$E$7,'Sponsor Response Form (SRF)'!K4897),COUNTIF('SRF Drop Downs'!$A$2:$A$4,'Sponsor Response Form (SRF)'!L4897),COUNTIF('SRF Drop Downs'!$A$2:$A$4,'Sponsor Response Form (SRF)'!M4897),COUNTIF('SRF Drop Downs'!$A$2:$A$4,'Sponsor Response Form (SRF)'!N4897),COUNTIF('SRF Drop Downs'!$A$2:$A$4,'Sponsor Response Form (SRF)'!O4897),COUNTIF('SRF Drop Downs'!$A$2:$A$4,'Sponsor Response Form (SRF)'!P4897),COUNTIF('SRF Drop Downs'!$A$2:$A$4,'Sponsor Response Form (SRF)'!Q4897),COUNTIF('SRF Drop Downs'!$A$2:$A$4,'Sponsor Response Form (SRF)'!R4897)),"Complete","Incomplete"))</f>
        <v/>
      </c>
      <c r="T4897" s="25" t="str">
        <f>IF(S4897="Complete",IF(AND(NOT(ISNA(VLOOKUP(CONCATENATE(D4897,E4897,F4897,G4897,H4897,I4897,J4897,K4897),'SRF Drop Downs'!G:G,1,FALSE))),IF(AND(G4897&lt;&gt;"C3",K4897&lt;&gt;"O5"),IF(SUM(COUNTIF(L4897:R4897,"Y"),COUNTIF(L4897:R4897,"N"))=0,"V","I"),IF(COUNTIF(L4897:R4897,"Y"),"V","I"))="V", IF(AND('Sponsor Response Form (SRF)'!D4897="M1", COUNTIF('OMS Response Form (ORF)'!C:C, B4897)&gt;0), "I", "V")="V"), "Valid","Invalid")," ")</f>
        <v xml:space="preserve"> </v>
      </c>
    </row>
    <row r="4898" spans="1:20" x14ac:dyDescent="0.25">
      <c r="A4898" s="69"/>
      <c r="B4898" s="70"/>
      <c r="C4898" s="71"/>
      <c r="D4898" s="72"/>
      <c r="E4898" s="72"/>
      <c r="F4898" s="72"/>
      <c r="G4898" s="72"/>
      <c r="H4898" s="72"/>
      <c r="I4898" s="72"/>
      <c r="J4898" s="72"/>
      <c r="K4898" s="72"/>
      <c r="L4898" s="72"/>
      <c r="M4898" s="72"/>
      <c r="N4898" s="72"/>
      <c r="O4898" s="72"/>
      <c r="P4898" s="72"/>
      <c r="Q4898" s="72"/>
      <c r="R4898" s="72"/>
      <c r="S4898" s="24" t="str">
        <f>IF(COUNTA(A4898:R4898)=0,"",IF(AND(COUNTA(A4898:C4898)=3,COUNTIF('SRF Drop Downs'!$B$2:$B$5,'Sponsor Response Form (SRF)'!D4898),COUNTIF('SRF Drop Downs'!$F$2:$F$5,'Sponsor Response Form (SRF)'!E4898),COUNTIF('SRF Drop Downs'!$C$2:$C$4,'Sponsor Response Form (SRF)'!F4898),COUNTIF('SRF Drop Downs'!$D$2:$D$6,'Sponsor Response Form (SRF)'!G4898),COUNTIF('SRF Drop Downs'!$A$2:$A$5,'Sponsor Response Form (SRF)'!H4898),COUNTIF('SRF Drop Downs'!$A$2:$A$4,'Sponsor Response Form (SRF)'!I4898),COUNTIF('SRF Drop Downs'!$A$2:$A$5,'Sponsor Response Form (SRF)'!J4898),COUNTIF('SRF Drop Downs'!$E$2:$E$7,'Sponsor Response Form (SRF)'!K4898),COUNTIF('SRF Drop Downs'!$A$2:$A$4,'Sponsor Response Form (SRF)'!L4898),COUNTIF('SRF Drop Downs'!$A$2:$A$4,'Sponsor Response Form (SRF)'!M4898),COUNTIF('SRF Drop Downs'!$A$2:$A$4,'Sponsor Response Form (SRF)'!N4898),COUNTIF('SRF Drop Downs'!$A$2:$A$4,'Sponsor Response Form (SRF)'!O4898),COUNTIF('SRF Drop Downs'!$A$2:$A$4,'Sponsor Response Form (SRF)'!P4898),COUNTIF('SRF Drop Downs'!$A$2:$A$4,'Sponsor Response Form (SRF)'!Q4898),COUNTIF('SRF Drop Downs'!$A$2:$A$4,'Sponsor Response Form (SRF)'!R4898)),"Complete","Incomplete"))</f>
        <v/>
      </c>
      <c r="T4898" s="25" t="str">
        <f>IF(S4898="Complete",IF(AND(NOT(ISNA(VLOOKUP(CONCATENATE(D4898,E4898,F4898,G4898,H4898,I4898,J4898,K4898),'SRF Drop Downs'!G:G,1,FALSE))),IF(AND(G4898&lt;&gt;"C3",K4898&lt;&gt;"O5"),IF(SUM(COUNTIF(L4898:R4898,"Y"),COUNTIF(L4898:R4898,"N"))=0,"V","I"),IF(COUNTIF(L4898:R4898,"Y"),"V","I"))="V", IF(AND('Sponsor Response Form (SRF)'!D4898="M1", COUNTIF('OMS Response Form (ORF)'!C:C, B4898)&gt;0), "I", "V")="V"), "Valid","Invalid")," ")</f>
        <v xml:space="preserve"> </v>
      </c>
    </row>
    <row r="4899" spans="1:20" x14ac:dyDescent="0.25">
      <c r="A4899" s="69"/>
      <c r="B4899" s="70"/>
      <c r="C4899" s="71"/>
      <c r="D4899" s="72"/>
      <c r="E4899" s="72"/>
      <c r="F4899" s="72"/>
      <c r="G4899" s="72"/>
      <c r="H4899" s="72"/>
      <c r="I4899" s="72"/>
      <c r="J4899" s="72"/>
      <c r="K4899" s="72"/>
      <c r="L4899" s="72"/>
      <c r="M4899" s="72"/>
      <c r="N4899" s="72"/>
      <c r="O4899" s="72"/>
      <c r="P4899" s="72"/>
      <c r="Q4899" s="72"/>
      <c r="R4899" s="72"/>
      <c r="S4899" s="24" t="str">
        <f>IF(COUNTA(A4899:R4899)=0,"",IF(AND(COUNTA(A4899:C4899)=3,COUNTIF('SRF Drop Downs'!$B$2:$B$5,'Sponsor Response Form (SRF)'!D4899),COUNTIF('SRF Drop Downs'!$F$2:$F$5,'Sponsor Response Form (SRF)'!E4899),COUNTIF('SRF Drop Downs'!$C$2:$C$4,'Sponsor Response Form (SRF)'!F4899),COUNTIF('SRF Drop Downs'!$D$2:$D$6,'Sponsor Response Form (SRF)'!G4899),COUNTIF('SRF Drop Downs'!$A$2:$A$5,'Sponsor Response Form (SRF)'!H4899),COUNTIF('SRF Drop Downs'!$A$2:$A$4,'Sponsor Response Form (SRF)'!I4899),COUNTIF('SRF Drop Downs'!$A$2:$A$5,'Sponsor Response Form (SRF)'!J4899),COUNTIF('SRF Drop Downs'!$E$2:$E$7,'Sponsor Response Form (SRF)'!K4899),COUNTIF('SRF Drop Downs'!$A$2:$A$4,'Sponsor Response Form (SRF)'!L4899),COUNTIF('SRF Drop Downs'!$A$2:$A$4,'Sponsor Response Form (SRF)'!M4899),COUNTIF('SRF Drop Downs'!$A$2:$A$4,'Sponsor Response Form (SRF)'!N4899),COUNTIF('SRF Drop Downs'!$A$2:$A$4,'Sponsor Response Form (SRF)'!O4899),COUNTIF('SRF Drop Downs'!$A$2:$A$4,'Sponsor Response Form (SRF)'!P4899),COUNTIF('SRF Drop Downs'!$A$2:$A$4,'Sponsor Response Form (SRF)'!Q4899),COUNTIF('SRF Drop Downs'!$A$2:$A$4,'Sponsor Response Form (SRF)'!R4899)),"Complete","Incomplete"))</f>
        <v/>
      </c>
      <c r="T4899" s="25" t="str">
        <f>IF(S4899="Complete",IF(AND(NOT(ISNA(VLOOKUP(CONCATENATE(D4899,E4899,F4899,G4899,H4899,I4899,J4899,K4899),'SRF Drop Downs'!G:G,1,FALSE))),IF(AND(G4899&lt;&gt;"C3",K4899&lt;&gt;"O5"),IF(SUM(COUNTIF(L4899:R4899,"Y"),COUNTIF(L4899:R4899,"N"))=0,"V","I"),IF(COUNTIF(L4899:R4899,"Y"),"V","I"))="V", IF(AND('Sponsor Response Form (SRF)'!D4899="M1", COUNTIF('OMS Response Form (ORF)'!C:C, B4899)&gt;0), "I", "V")="V"), "Valid","Invalid")," ")</f>
        <v xml:space="preserve"> </v>
      </c>
    </row>
    <row r="4900" spans="1:20" x14ac:dyDescent="0.25">
      <c r="A4900" s="69"/>
      <c r="B4900" s="70"/>
      <c r="C4900" s="71"/>
      <c r="D4900" s="72"/>
      <c r="E4900" s="72"/>
      <c r="F4900" s="72"/>
      <c r="G4900" s="72"/>
      <c r="H4900" s="72"/>
      <c r="I4900" s="72"/>
      <c r="J4900" s="72"/>
      <c r="K4900" s="72"/>
      <c r="L4900" s="72"/>
      <c r="M4900" s="72"/>
      <c r="N4900" s="72"/>
      <c r="O4900" s="72"/>
      <c r="P4900" s="72"/>
      <c r="Q4900" s="72"/>
      <c r="R4900" s="72"/>
      <c r="S4900" s="24" t="str">
        <f>IF(COUNTA(A4900:R4900)=0,"",IF(AND(COUNTA(A4900:C4900)=3,COUNTIF('SRF Drop Downs'!$B$2:$B$5,'Sponsor Response Form (SRF)'!D4900),COUNTIF('SRF Drop Downs'!$F$2:$F$5,'Sponsor Response Form (SRF)'!E4900),COUNTIF('SRF Drop Downs'!$C$2:$C$4,'Sponsor Response Form (SRF)'!F4900),COUNTIF('SRF Drop Downs'!$D$2:$D$6,'Sponsor Response Form (SRF)'!G4900),COUNTIF('SRF Drop Downs'!$A$2:$A$5,'Sponsor Response Form (SRF)'!H4900),COUNTIF('SRF Drop Downs'!$A$2:$A$4,'Sponsor Response Form (SRF)'!I4900),COUNTIF('SRF Drop Downs'!$A$2:$A$5,'Sponsor Response Form (SRF)'!J4900),COUNTIF('SRF Drop Downs'!$E$2:$E$7,'Sponsor Response Form (SRF)'!K4900),COUNTIF('SRF Drop Downs'!$A$2:$A$4,'Sponsor Response Form (SRF)'!L4900),COUNTIF('SRF Drop Downs'!$A$2:$A$4,'Sponsor Response Form (SRF)'!M4900),COUNTIF('SRF Drop Downs'!$A$2:$A$4,'Sponsor Response Form (SRF)'!N4900),COUNTIF('SRF Drop Downs'!$A$2:$A$4,'Sponsor Response Form (SRF)'!O4900),COUNTIF('SRF Drop Downs'!$A$2:$A$4,'Sponsor Response Form (SRF)'!P4900),COUNTIF('SRF Drop Downs'!$A$2:$A$4,'Sponsor Response Form (SRF)'!Q4900),COUNTIF('SRF Drop Downs'!$A$2:$A$4,'Sponsor Response Form (SRF)'!R4900)),"Complete","Incomplete"))</f>
        <v/>
      </c>
      <c r="T4900" s="25" t="str">
        <f>IF(S4900="Complete",IF(AND(NOT(ISNA(VLOOKUP(CONCATENATE(D4900,E4900,F4900,G4900,H4900,I4900,J4900,K4900),'SRF Drop Downs'!G:G,1,FALSE))),IF(AND(G4900&lt;&gt;"C3",K4900&lt;&gt;"O5"),IF(SUM(COUNTIF(L4900:R4900,"Y"),COUNTIF(L4900:R4900,"N"))=0,"V","I"),IF(COUNTIF(L4900:R4900,"Y"),"V","I"))="V", IF(AND('Sponsor Response Form (SRF)'!D4900="M1", COUNTIF('OMS Response Form (ORF)'!C:C, B4900)&gt;0), "I", "V")="V"), "Valid","Invalid")," ")</f>
        <v xml:space="preserve"> </v>
      </c>
    </row>
    <row r="4901" spans="1:20" x14ac:dyDescent="0.25">
      <c r="A4901" s="69"/>
      <c r="B4901" s="70"/>
      <c r="C4901" s="71"/>
      <c r="D4901" s="72"/>
      <c r="E4901" s="72"/>
      <c r="F4901" s="72"/>
      <c r="G4901" s="72"/>
      <c r="H4901" s="72"/>
      <c r="I4901" s="72"/>
      <c r="J4901" s="72"/>
      <c r="K4901" s="72"/>
      <c r="L4901" s="72"/>
      <c r="M4901" s="72"/>
      <c r="N4901" s="72"/>
      <c r="O4901" s="72"/>
      <c r="P4901" s="72"/>
      <c r="Q4901" s="72"/>
      <c r="R4901" s="72"/>
      <c r="S4901" s="24" t="str">
        <f>IF(COUNTA(A4901:R4901)=0,"",IF(AND(COUNTA(A4901:C4901)=3,COUNTIF('SRF Drop Downs'!$B$2:$B$5,'Sponsor Response Form (SRF)'!D4901),COUNTIF('SRF Drop Downs'!$F$2:$F$5,'Sponsor Response Form (SRF)'!E4901),COUNTIF('SRF Drop Downs'!$C$2:$C$4,'Sponsor Response Form (SRF)'!F4901),COUNTIF('SRF Drop Downs'!$D$2:$D$6,'Sponsor Response Form (SRF)'!G4901),COUNTIF('SRF Drop Downs'!$A$2:$A$5,'Sponsor Response Form (SRF)'!H4901),COUNTIF('SRF Drop Downs'!$A$2:$A$4,'Sponsor Response Form (SRF)'!I4901),COUNTIF('SRF Drop Downs'!$A$2:$A$5,'Sponsor Response Form (SRF)'!J4901),COUNTIF('SRF Drop Downs'!$E$2:$E$7,'Sponsor Response Form (SRF)'!K4901),COUNTIF('SRF Drop Downs'!$A$2:$A$4,'Sponsor Response Form (SRF)'!L4901),COUNTIF('SRF Drop Downs'!$A$2:$A$4,'Sponsor Response Form (SRF)'!M4901),COUNTIF('SRF Drop Downs'!$A$2:$A$4,'Sponsor Response Form (SRF)'!N4901),COUNTIF('SRF Drop Downs'!$A$2:$A$4,'Sponsor Response Form (SRF)'!O4901),COUNTIF('SRF Drop Downs'!$A$2:$A$4,'Sponsor Response Form (SRF)'!P4901),COUNTIF('SRF Drop Downs'!$A$2:$A$4,'Sponsor Response Form (SRF)'!Q4901),COUNTIF('SRF Drop Downs'!$A$2:$A$4,'Sponsor Response Form (SRF)'!R4901)),"Complete","Incomplete"))</f>
        <v/>
      </c>
      <c r="T4901" s="25" t="str">
        <f>IF(S4901="Complete",IF(AND(NOT(ISNA(VLOOKUP(CONCATENATE(D4901,E4901,F4901,G4901,H4901,I4901,J4901,K4901),'SRF Drop Downs'!G:G,1,FALSE))),IF(AND(G4901&lt;&gt;"C3",K4901&lt;&gt;"O5"),IF(SUM(COUNTIF(L4901:R4901,"Y"),COUNTIF(L4901:R4901,"N"))=0,"V","I"),IF(COUNTIF(L4901:R4901,"Y"),"V","I"))="V", IF(AND('Sponsor Response Form (SRF)'!D4901="M1", COUNTIF('OMS Response Form (ORF)'!C:C, B4901)&gt;0), "I", "V")="V"), "Valid","Invalid")," ")</f>
        <v xml:space="preserve"> </v>
      </c>
    </row>
    <row r="4902" spans="1:20" x14ac:dyDescent="0.25">
      <c r="A4902" s="69"/>
      <c r="B4902" s="70"/>
      <c r="C4902" s="71"/>
      <c r="D4902" s="72"/>
      <c r="E4902" s="72"/>
      <c r="F4902" s="72"/>
      <c r="G4902" s="72"/>
      <c r="H4902" s="72"/>
      <c r="I4902" s="72"/>
      <c r="J4902" s="72"/>
      <c r="K4902" s="72"/>
      <c r="L4902" s="72"/>
      <c r="M4902" s="72"/>
      <c r="N4902" s="72"/>
      <c r="O4902" s="72"/>
      <c r="P4902" s="72"/>
      <c r="Q4902" s="72"/>
      <c r="R4902" s="72"/>
      <c r="S4902" s="24" t="str">
        <f>IF(COUNTA(A4902:R4902)=0,"",IF(AND(COUNTA(A4902:C4902)=3,COUNTIF('SRF Drop Downs'!$B$2:$B$5,'Sponsor Response Form (SRF)'!D4902),COUNTIF('SRF Drop Downs'!$F$2:$F$5,'Sponsor Response Form (SRF)'!E4902),COUNTIF('SRF Drop Downs'!$C$2:$C$4,'Sponsor Response Form (SRF)'!F4902),COUNTIF('SRF Drop Downs'!$D$2:$D$6,'Sponsor Response Form (SRF)'!G4902),COUNTIF('SRF Drop Downs'!$A$2:$A$5,'Sponsor Response Form (SRF)'!H4902),COUNTIF('SRF Drop Downs'!$A$2:$A$4,'Sponsor Response Form (SRF)'!I4902),COUNTIF('SRF Drop Downs'!$A$2:$A$5,'Sponsor Response Form (SRF)'!J4902),COUNTIF('SRF Drop Downs'!$E$2:$E$7,'Sponsor Response Form (SRF)'!K4902),COUNTIF('SRF Drop Downs'!$A$2:$A$4,'Sponsor Response Form (SRF)'!L4902),COUNTIF('SRF Drop Downs'!$A$2:$A$4,'Sponsor Response Form (SRF)'!M4902),COUNTIF('SRF Drop Downs'!$A$2:$A$4,'Sponsor Response Form (SRF)'!N4902),COUNTIF('SRF Drop Downs'!$A$2:$A$4,'Sponsor Response Form (SRF)'!O4902),COUNTIF('SRF Drop Downs'!$A$2:$A$4,'Sponsor Response Form (SRF)'!P4902),COUNTIF('SRF Drop Downs'!$A$2:$A$4,'Sponsor Response Form (SRF)'!Q4902),COUNTIF('SRF Drop Downs'!$A$2:$A$4,'Sponsor Response Form (SRF)'!R4902)),"Complete","Incomplete"))</f>
        <v/>
      </c>
      <c r="T4902" s="25" t="str">
        <f>IF(S4902="Complete",IF(AND(NOT(ISNA(VLOOKUP(CONCATENATE(D4902,E4902,F4902,G4902,H4902,I4902,J4902,K4902),'SRF Drop Downs'!G:G,1,FALSE))),IF(AND(G4902&lt;&gt;"C3",K4902&lt;&gt;"O5"),IF(SUM(COUNTIF(L4902:R4902,"Y"),COUNTIF(L4902:R4902,"N"))=0,"V","I"),IF(COUNTIF(L4902:R4902,"Y"),"V","I"))="V", IF(AND('Sponsor Response Form (SRF)'!D4902="M1", COUNTIF('OMS Response Form (ORF)'!C:C, B4902)&gt;0), "I", "V")="V"), "Valid","Invalid")," ")</f>
        <v xml:space="preserve"> </v>
      </c>
    </row>
    <row r="4903" spans="1:20" x14ac:dyDescent="0.25">
      <c r="A4903" s="69"/>
      <c r="B4903" s="70"/>
      <c r="C4903" s="71"/>
      <c r="D4903" s="72"/>
      <c r="E4903" s="72"/>
      <c r="F4903" s="72"/>
      <c r="G4903" s="72"/>
      <c r="H4903" s="72"/>
      <c r="I4903" s="72"/>
      <c r="J4903" s="72"/>
      <c r="K4903" s="72"/>
      <c r="L4903" s="72"/>
      <c r="M4903" s="72"/>
      <c r="N4903" s="72"/>
      <c r="O4903" s="72"/>
      <c r="P4903" s="72"/>
      <c r="Q4903" s="72"/>
      <c r="R4903" s="72"/>
      <c r="S4903" s="24" t="str">
        <f>IF(COUNTA(A4903:R4903)=0,"",IF(AND(COUNTA(A4903:C4903)=3,COUNTIF('SRF Drop Downs'!$B$2:$B$5,'Sponsor Response Form (SRF)'!D4903),COUNTIF('SRF Drop Downs'!$F$2:$F$5,'Sponsor Response Form (SRF)'!E4903),COUNTIF('SRF Drop Downs'!$C$2:$C$4,'Sponsor Response Form (SRF)'!F4903),COUNTIF('SRF Drop Downs'!$D$2:$D$6,'Sponsor Response Form (SRF)'!G4903),COUNTIF('SRF Drop Downs'!$A$2:$A$5,'Sponsor Response Form (SRF)'!H4903),COUNTIF('SRF Drop Downs'!$A$2:$A$4,'Sponsor Response Form (SRF)'!I4903),COUNTIF('SRF Drop Downs'!$A$2:$A$5,'Sponsor Response Form (SRF)'!J4903),COUNTIF('SRF Drop Downs'!$E$2:$E$7,'Sponsor Response Form (SRF)'!K4903),COUNTIF('SRF Drop Downs'!$A$2:$A$4,'Sponsor Response Form (SRF)'!L4903),COUNTIF('SRF Drop Downs'!$A$2:$A$4,'Sponsor Response Form (SRF)'!M4903),COUNTIF('SRF Drop Downs'!$A$2:$A$4,'Sponsor Response Form (SRF)'!N4903),COUNTIF('SRF Drop Downs'!$A$2:$A$4,'Sponsor Response Form (SRF)'!O4903),COUNTIF('SRF Drop Downs'!$A$2:$A$4,'Sponsor Response Form (SRF)'!P4903),COUNTIF('SRF Drop Downs'!$A$2:$A$4,'Sponsor Response Form (SRF)'!Q4903),COUNTIF('SRF Drop Downs'!$A$2:$A$4,'Sponsor Response Form (SRF)'!R4903)),"Complete","Incomplete"))</f>
        <v/>
      </c>
      <c r="T4903" s="25" t="str">
        <f>IF(S4903="Complete",IF(AND(NOT(ISNA(VLOOKUP(CONCATENATE(D4903,E4903,F4903,G4903,H4903,I4903,J4903,K4903),'SRF Drop Downs'!G:G,1,FALSE))),IF(AND(G4903&lt;&gt;"C3",K4903&lt;&gt;"O5"),IF(SUM(COUNTIF(L4903:R4903,"Y"),COUNTIF(L4903:R4903,"N"))=0,"V","I"),IF(COUNTIF(L4903:R4903,"Y"),"V","I"))="V", IF(AND('Sponsor Response Form (SRF)'!D4903="M1", COUNTIF('OMS Response Form (ORF)'!C:C, B4903)&gt;0), "I", "V")="V"), "Valid","Invalid")," ")</f>
        <v xml:space="preserve"> </v>
      </c>
    </row>
    <row r="4904" spans="1:20" x14ac:dyDescent="0.25">
      <c r="A4904" s="69"/>
      <c r="B4904" s="70"/>
      <c r="C4904" s="71"/>
      <c r="D4904" s="72"/>
      <c r="E4904" s="72"/>
      <c r="F4904" s="72"/>
      <c r="G4904" s="72"/>
      <c r="H4904" s="72"/>
      <c r="I4904" s="72"/>
      <c r="J4904" s="72"/>
      <c r="K4904" s="72"/>
      <c r="L4904" s="72"/>
      <c r="M4904" s="72"/>
      <c r="N4904" s="72"/>
      <c r="O4904" s="72"/>
      <c r="P4904" s="72"/>
      <c r="Q4904" s="72"/>
      <c r="R4904" s="72"/>
      <c r="S4904" s="24" t="str">
        <f>IF(COUNTA(A4904:R4904)=0,"",IF(AND(COUNTA(A4904:C4904)=3,COUNTIF('SRF Drop Downs'!$B$2:$B$5,'Sponsor Response Form (SRF)'!D4904),COUNTIF('SRF Drop Downs'!$F$2:$F$5,'Sponsor Response Form (SRF)'!E4904),COUNTIF('SRF Drop Downs'!$C$2:$C$4,'Sponsor Response Form (SRF)'!F4904),COUNTIF('SRF Drop Downs'!$D$2:$D$6,'Sponsor Response Form (SRF)'!G4904),COUNTIF('SRF Drop Downs'!$A$2:$A$5,'Sponsor Response Form (SRF)'!H4904),COUNTIF('SRF Drop Downs'!$A$2:$A$4,'Sponsor Response Form (SRF)'!I4904),COUNTIF('SRF Drop Downs'!$A$2:$A$5,'Sponsor Response Form (SRF)'!J4904),COUNTIF('SRF Drop Downs'!$E$2:$E$7,'Sponsor Response Form (SRF)'!K4904),COUNTIF('SRF Drop Downs'!$A$2:$A$4,'Sponsor Response Form (SRF)'!L4904),COUNTIF('SRF Drop Downs'!$A$2:$A$4,'Sponsor Response Form (SRF)'!M4904),COUNTIF('SRF Drop Downs'!$A$2:$A$4,'Sponsor Response Form (SRF)'!N4904),COUNTIF('SRF Drop Downs'!$A$2:$A$4,'Sponsor Response Form (SRF)'!O4904),COUNTIF('SRF Drop Downs'!$A$2:$A$4,'Sponsor Response Form (SRF)'!P4904),COUNTIF('SRF Drop Downs'!$A$2:$A$4,'Sponsor Response Form (SRF)'!Q4904),COUNTIF('SRF Drop Downs'!$A$2:$A$4,'Sponsor Response Form (SRF)'!R4904)),"Complete","Incomplete"))</f>
        <v/>
      </c>
      <c r="T4904" s="25" t="str">
        <f>IF(S4904="Complete",IF(AND(NOT(ISNA(VLOOKUP(CONCATENATE(D4904,E4904,F4904,G4904,H4904,I4904,J4904,K4904),'SRF Drop Downs'!G:G,1,FALSE))),IF(AND(G4904&lt;&gt;"C3",K4904&lt;&gt;"O5"),IF(SUM(COUNTIF(L4904:R4904,"Y"),COUNTIF(L4904:R4904,"N"))=0,"V","I"),IF(COUNTIF(L4904:R4904,"Y"),"V","I"))="V", IF(AND('Sponsor Response Form (SRF)'!D4904="M1", COUNTIF('OMS Response Form (ORF)'!C:C, B4904)&gt;0), "I", "V")="V"), "Valid","Invalid")," ")</f>
        <v xml:space="preserve"> </v>
      </c>
    </row>
    <row r="4905" spans="1:20" x14ac:dyDescent="0.25">
      <c r="A4905" s="69"/>
      <c r="B4905" s="70"/>
      <c r="C4905" s="71"/>
      <c r="D4905" s="72"/>
      <c r="E4905" s="72"/>
      <c r="F4905" s="72"/>
      <c r="G4905" s="72"/>
      <c r="H4905" s="72"/>
      <c r="I4905" s="72"/>
      <c r="J4905" s="72"/>
      <c r="K4905" s="72"/>
      <c r="L4905" s="72"/>
      <c r="M4905" s="72"/>
      <c r="N4905" s="72"/>
      <c r="O4905" s="72"/>
      <c r="P4905" s="72"/>
      <c r="Q4905" s="72"/>
      <c r="R4905" s="72"/>
      <c r="S4905" s="24" t="str">
        <f>IF(COUNTA(A4905:R4905)=0,"",IF(AND(COUNTA(A4905:C4905)=3,COUNTIF('SRF Drop Downs'!$B$2:$B$5,'Sponsor Response Form (SRF)'!D4905),COUNTIF('SRF Drop Downs'!$F$2:$F$5,'Sponsor Response Form (SRF)'!E4905),COUNTIF('SRF Drop Downs'!$C$2:$C$4,'Sponsor Response Form (SRF)'!F4905),COUNTIF('SRF Drop Downs'!$D$2:$D$6,'Sponsor Response Form (SRF)'!G4905),COUNTIF('SRF Drop Downs'!$A$2:$A$5,'Sponsor Response Form (SRF)'!H4905),COUNTIF('SRF Drop Downs'!$A$2:$A$4,'Sponsor Response Form (SRF)'!I4905),COUNTIF('SRF Drop Downs'!$A$2:$A$5,'Sponsor Response Form (SRF)'!J4905),COUNTIF('SRF Drop Downs'!$E$2:$E$7,'Sponsor Response Form (SRF)'!K4905),COUNTIF('SRF Drop Downs'!$A$2:$A$4,'Sponsor Response Form (SRF)'!L4905),COUNTIF('SRF Drop Downs'!$A$2:$A$4,'Sponsor Response Form (SRF)'!M4905),COUNTIF('SRF Drop Downs'!$A$2:$A$4,'Sponsor Response Form (SRF)'!N4905),COUNTIF('SRF Drop Downs'!$A$2:$A$4,'Sponsor Response Form (SRF)'!O4905),COUNTIF('SRF Drop Downs'!$A$2:$A$4,'Sponsor Response Form (SRF)'!P4905),COUNTIF('SRF Drop Downs'!$A$2:$A$4,'Sponsor Response Form (SRF)'!Q4905),COUNTIF('SRF Drop Downs'!$A$2:$A$4,'Sponsor Response Form (SRF)'!R4905)),"Complete","Incomplete"))</f>
        <v/>
      </c>
      <c r="T4905" s="25" t="str">
        <f>IF(S4905="Complete",IF(AND(NOT(ISNA(VLOOKUP(CONCATENATE(D4905,E4905,F4905,G4905,H4905,I4905,J4905,K4905),'SRF Drop Downs'!G:G,1,FALSE))),IF(AND(G4905&lt;&gt;"C3",K4905&lt;&gt;"O5"),IF(SUM(COUNTIF(L4905:R4905,"Y"),COUNTIF(L4905:R4905,"N"))=0,"V","I"),IF(COUNTIF(L4905:R4905,"Y"),"V","I"))="V", IF(AND('Sponsor Response Form (SRF)'!D4905="M1", COUNTIF('OMS Response Form (ORF)'!C:C, B4905)&gt;0), "I", "V")="V"), "Valid","Invalid")," ")</f>
        <v xml:space="preserve"> </v>
      </c>
    </row>
    <row r="4906" spans="1:20" x14ac:dyDescent="0.25">
      <c r="A4906" s="69"/>
      <c r="B4906" s="70"/>
      <c r="C4906" s="71"/>
      <c r="D4906" s="72"/>
      <c r="E4906" s="72"/>
      <c r="F4906" s="72"/>
      <c r="G4906" s="72"/>
      <c r="H4906" s="72"/>
      <c r="I4906" s="72"/>
      <c r="J4906" s="72"/>
      <c r="K4906" s="72"/>
      <c r="L4906" s="72"/>
      <c r="M4906" s="72"/>
      <c r="N4906" s="72"/>
      <c r="O4906" s="72"/>
      <c r="P4906" s="72"/>
      <c r="Q4906" s="72"/>
      <c r="R4906" s="72"/>
      <c r="S4906" s="24" t="str">
        <f>IF(COUNTA(A4906:R4906)=0,"",IF(AND(COUNTA(A4906:C4906)=3,COUNTIF('SRF Drop Downs'!$B$2:$B$5,'Sponsor Response Form (SRF)'!D4906),COUNTIF('SRF Drop Downs'!$F$2:$F$5,'Sponsor Response Form (SRF)'!E4906),COUNTIF('SRF Drop Downs'!$C$2:$C$4,'Sponsor Response Form (SRF)'!F4906),COUNTIF('SRF Drop Downs'!$D$2:$D$6,'Sponsor Response Form (SRF)'!G4906),COUNTIF('SRF Drop Downs'!$A$2:$A$5,'Sponsor Response Form (SRF)'!H4906),COUNTIF('SRF Drop Downs'!$A$2:$A$4,'Sponsor Response Form (SRF)'!I4906),COUNTIF('SRF Drop Downs'!$A$2:$A$5,'Sponsor Response Form (SRF)'!J4906),COUNTIF('SRF Drop Downs'!$E$2:$E$7,'Sponsor Response Form (SRF)'!K4906),COUNTIF('SRF Drop Downs'!$A$2:$A$4,'Sponsor Response Form (SRF)'!L4906),COUNTIF('SRF Drop Downs'!$A$2:$A$4,'Sponsor Response Form (SRF)'!M4906),COUNTIF('SRF Drop Downs'!$A$2:$A$4,'Sponsor Response Form (SRF)'!N4906),COUNTIF('SRF Drop Downs'!$A$2:$A$4,'Sponsor Response Form (SRF)'!O4906),COUNTIF('SRF Drop Downs'!$A$2:$A$4,'Sponsor Response Form (SRF)'!P4906),COUNTIF('SRF Drop Downs'!$A$2:$A$4,'Sponsor Response Form (SRF)'!Q4906),COUNTIF('SRF Drop Downs'!$A$2:$A$4,'Sponsor Response Form (SRF)'!R4906)),"Complete","Incomplete"))</f>
        <v/>
      </c>
      <c r="T4906" s="25" t="str">
        <f>IF(S4906="Complete",IF(AND(NOT(ISNA(VLOOKUP(CONCATENATE(D4906,E4906,F4906,G4906,H4906,I4906,J4906,K4906),'SRF Drop Downs'!G:G,1,FALSE))),IF(AND(G4906&lt;&gt;"C3",K4906&lt;&gt;"O5"),IF(SUM(COUNTIF(L4906:R4906,"Y"),COUNTIF(L4906:R4906,"N"))=0,"V","I"),IF(COUNTIF(L4906:R4906,"Y"),"V","I"))="V", IF(AND('Sponsor Response Form (SRF)'!D4906="M1", COUNTIF('OMS Response Form (ORF)'!C:C, B4906)&gt;0), "I", "V")="V"), "Valid","Invalid")," ")</f>
        <v xml:space="preserve"> </v>
      </c>
    </row>
    <row r="4907" spans="1:20" x14ac:dyDescent="0.25">
      <c r="A4907" s="69"/>
      <c r="B4907" s="70"/>
      <c r="C4907" s="71"/>
      <c r="D4907" s="72"/>
      <c r="E4907" s="72"/>
      <c r="F4907" s="72"/>
      <c r="G4907" s="72"/>
      <c r="H4907" s="72"/>
      <c r="I4907" s="72"/>
      <c r="J4907" s="72"/>
      <c r="K4907" s="72"/>
      <c r="L4907" s="72"/>
      <c r="M4907" s="72"/>
      <c r="N4907" s="72"/>
      <c r="O4907" s="72"/>
      <c r="P4907" s="72"/>
      <c r="Q4907" s="72"/>
      <c r="R4907" s="72"/>
      <c r="S4907" s="24" t="str">
        <f>IF(COUNTA(A4907:R4907)=0,"",IF(AND(COUNTA(A4907:C4907)=3,COUNTIF('SRF Drop Downs'!$B$2:$B$5,'Sponsor Response Form (SRF)'!D4907),COUNTIF('SRF Drop Downs'!$F$2:$F$5,'Sponsor Response Form (SRF)'!E4907),COUNTIF('SRF Drop Downs'!$C$2:$C$4,'Sponsor Response Form (SRF)'!F4907),COUNTIF('SRF Drop Downs'!$D$2:$D$6,'Sponsor Response Form (SRF)'!G4907),COUNTIF('SRF Drop Downs'!$A$2:$A$5,'Sponsor Response Form (SRF)'!H4907),COUNTIF('SRF Drop Downs'!$A$2:$A$4,'Sponsor Response Form (SRF)'!I4907),COUNTIF('SRF Drop Downs'!$A$2:$A$5,'Sponsor Response Form (SRF)'!J4907),COUNTIF('SRF Drop Downs'!$E$2:$E$7,'Sponsor Response Form (SRF)'!K4907),COUNTIF('SRF Drop Downs'!$A$2:$A$4,'Sponsor Response Form (SRF)'!L4907),COUNTIF('SRF Drop Downs'!$A$2:$A$4,'Sponsor Response Form (SRF)'!M4907),COUNTIF('SRF Drop Downs'!$A$2:$A$4,'Sponsor Response Form (SRF)'!N4907),COUNTIF('SRF Drop Downs'!$A$2:$A$4,'Sponsor Response Form (SRF)'!O4907),COUNTIF('SRF Drop Downs'!$A$2:$A$4,'Sponsor Response Form (SRF)'!P4907),COUNTIF('SRF Drop Downs'!$A$2:$A$4,'Sponsor Response Form (SRF)'!Q4907),COUNTIF('SRF Drop Downs'!$A$2:$A$4,'Sponsor Response Form (SRF)'!R4907)),"Complete","Incomplete"))</f>
        <v/>
      </c>
      <c r="T4907" s="25" t="str">
        <f>IF(S4907="Complete",IF(AND(NOT(ISNA(VLOOKUP(CONCATENATE(D4907,E4907,F4907,G4907,H4907,I4907,J4907,K4907),'SRF Drop Downs'!G:G,1,FALSE))),IF(AND(G4907&lt;&gt;"C3",K4907&lt;&gt;"O5"),IF(SUM(COUNTIF(L4907:R4907,"Y"),COUNTIF(L4907:R4907,"N"))=0,"V","I"),IF(COUNTIF(L4907:R4907,"Y"),"V","I"))="V", IF(AND('Sponsor Response Form (SRF)'!D4907="M1", COUNTIF('OMS Response Form (ORF)'!C:C, B4907)&gt;0), "I", "V")="V"), "Valid","Invalid")," ")</f>
        <v xml:space="preserve"> </v>
      </c>
    </row>
    <row r="4908" spans="1:20" x14ac:dyDescent="0.25">
      <c r="A4908" s="69"/>
      <c r="B4908" s="70"/>
      <c r="C4908" s="71"/>
      <c r="D4908" s="72"/>
      <c r="E4908" s="72"/>
      <c r="F4908" s="72"/>
      <c r="G4908" s="72"/>
      <c r="H4908" s="72"/>
      <c r="I4908" s="72"/>
      <c r="J4908" s="72"/>
      <c r="K4908" s="72"/>
      <c r="L4908" s="72"/>
      <c r="M4908" s="72"/>
      <c r="N4908" s="72"/>
      <c r="O4908" s="72"/>
      <c r="P4908" s="72"/>
      <c r="Q4908" s="72"/>
      <c r="R4908" s="72"/>
      <c r="S4908" s="24" t="str">
        <f>IF(COUNTA(A4908:R4908)=0,"",IF(AND(COUNTA(A4908:C4908)=3,COUNTIF('SRF Drop Downs'!$B$2:$B$5,'Sponsor Response Form (SRF)'!D4908),COUNTIF('SRF Drop Downs'!$F$2:$F$5,'Sponsor Response Form (SRF)'!E4908),COUNTIF('SRF Drop Downs'!$C$2:$C$4,'Sponsor Response Form (SRF)'!F4908),COUNTIF('SRF Drop Downs'!$D$2:$D$6,'Sponsor Response Form (SRF)'!G4908),COUNTIF('SRF Drop Downs'!$A$2:$A$5,'Sponsor Response Form (SRF)'!H4908),COUNTIF('SRF Drop Downs'!$A$2:$A$4,'Sponsor Response Form (SRF)'!I4908),COUNTIF('SRF Drop Downs'!$A$2:$A$5,'Sponsor Response Form (SRF)'!J4908),COUNTIF('SRF Drop Downs'!$E$2:$E$7,'Sponsor Response Form (SRF)'!K4908),COUNTIF('SRF Drop Downs'!$A$2:$A$4,'Sponsor Response Form (SRF)'!L4908),COUNTIF('SRF Drop Downs'!$A$2:$A$4,'Sponsor Response Form (SRF)'!M4908),COUNTIF('SRF Drop Downs'!$A$2:$A$4,'Sponsor Response Form (SRF)'!N4908),COUNTIF('SRF Drop Downs'!$A$2:$A$4,'Sponsor Response Form (SRF)'!O4908),COUNTIF('SRF Drop Downs'!$A$2:$A$4,'Sponsor Response Form (SRF)'!P4908),COUNTIF('SRF Drop Downs'!$A$2:$A$4,'Sponsor Response Form (SRF)'!Q4908),COUNTIF('SRF Drop Downs'!$A$2:$A$4,'Sponsor Response Form (SRF)'!R4908)),"Complete","Incomplete"))</f>
        <v/>
      </c>
      <c r="T4908" s="25" t="str">
        <f>IF(S4908="Complete",IF(AND(NOT(ISNA(VLOOKUP(CONCATENATE(D4908,E4908,F4908,G4908,H4908,I4908,J4908,K4908),'SRF Drop Downs'!G:G,1,FALSE))),IF(AND(G4908&lt;&gt;"C3",K4908&lt;&gt;"O5"),IF(SUM(COUNTIF(L4908:R4908,"Y"),COUNTIF(L4908:R4908,"N"))=0,"V","I"),IF(COUNTIF(L4908:R4908,"Y"),"V","I"))="V", IF(AND('Sponsor Response Form (SRF)'!D4908="M1", COUNTIF('OMS Response Form (ORF)'!C:C, B4908)&gt;0), "I", "V")="V"), "Valid","Invalid")," ")</f>
        <v xml:space="preserve"> </v>
      </c>
    </row>
    <row r="4909" spans="1:20" x14ac:dyDescent="0.25">
      <c r="A4909" s="69"/>
      <c r="B4909" s="70"/>
      <c r="C4909" s="71"/>
      <c r="D4909" s="72"/>
      <c r="E4909" s="72"/>
      <c r="F4909" s="72"/>
      <c r="G4909" s="72"/>
      <c r="H4909" s="72"/>
      <c r="I4909" s="72"/>
      <c r="J4909" s="72"/>
      <c r="K4909" s="72"/>
      <c r="L4909" s="72"/>
      <c r="M4909" s="72"/>
      <c r="N4909" s="72"/>
      <c r="O4909" s="72"/>
      <c r="P4909" s="72"/>
      <c r="Q4909" s="72"/>
      <c r="R4909" s="72"/>
      <c r="S4909" s="24" t="str">
        <f>IF(COUNTA(A4909:R4909)=0,"",IF(AND(COUNTA(A4909:C4909)=3,COUNTIF('SRF Drop Downs'!$B$2:$B$5,'Sponsor Response Form (SRF)'!D4909),COUNTIF('SRF Drop Downs'!$F$2:$F$5,'Sponsor Response Form (SRF)'!E4909),COUNTIF('SRF Drop Downs'!$C$2:$C$4,'Sponsor Response Form (SRF)'!F4909),COUNTIF('SRF Drop Downs'!$D$2:$D$6,'Sponsor Response Form (SRF)'!G4909),COUNTIF('SRF Drop Downs'!$A$2:$A$5,'Sponsor Response Form (SRF)'!H4909),COUNTIF('SRF Drop Downs'!$A$2:$A$4,'Sponsor Response Form (SRF)'!I4909),COUNTIF('SRF Drop Downs'!$A$2:$A$5,'Sponsor Response Form (SRF)'!J4909),COUNTIF('SRF Drop Downs'!$E$2:$E$7,'Sponsor Response Form (SRF)'!K4909),COUNTIF('SRF Drop Downs'!$A$2:$A$4,'Sponsor Response Form (SRF)'!L4909),COUNTIF('SRF Drop Downs'!$A$2:$A$4,'Sponsor Response Form (SRF)'!M4909),COUNTIF('SRF Drop Downs'!$A$2:$A$4,'Sponsor Response Form (SRF)'!N4909),COUNTIF('SRF Drop Downs'!$A$2:$A$4,'Sponsor Response Form (SRF)'!O4909),COUNTIF('SRF Drop Downs'!$A$2:$A$4,'Sponsor Response Form (SRF)'!P4909),COUNTIF('SRF Drop Downs'!$A$2:$A$4,'Sponsor Response Form (SRF)'!Q4909),COUNTIF('SRF Drop Downs'!$A$2:$A$4,'Sponsor Response Form (SRF)'!R4909)),"Complete","Incomplete"))</f>
        <v/>
      </c>
      <c r="T4909" s="25" t="str">
        <f>IF(S4909="Complete",IF(AND(NOT(ISNA(VLOOKUP(CONCATENATE(D4909,E4909,F4909,G4909,H4909,I4909,J4909,K4909),'SRF Drop Downs'!G:G,1,FALSE))),IF(AND(G4909&lt;&gt;"C3",K4909&lt;&gt;"O5"),IF(SUM(COUNTIF(L4909:R4909,"Y"),COUNTIF(L4909:R4909,"N"))=0,"V","I"),IF(COUNTIF(L4909:R4909,"Y"),"V","I"))="V", IF(AND('Sponsor Response Form (SRF)'!D4909="M1", COUNTIF('OMS Response Form (ORF)'!C:C, B4909)&gt;0), "I", "V")="V"), "Valid","Invalid")," ")</f>
        <v xml:space="preserve"> </v>
      </c>
    </row>
    <row r="4910" spans="1:20" x14ac:dyDescent="0.25">
      <c r="A4910" s="69"/>
      <c r="B4910" s="70"/>
      <c r="C4910" s="71"/>
      <c r="D4910" s="72"/>
      <c r="E4910" s="72"/>
      <c r="F4910" s="72"/>
      <c r="G4910" s="72"/>
      <c r="H4910" s="72"/>
      <c r="I4910" s="72"/>
      <c r="J4910" s="72"/>
      <c r="K4910" s="72"/>
      <c r="L4910" s="72"/>
      <c r="M4910" s="72"/>
      <c r="N4910" s="72"/>
      <c r="O4910" s="72"/>
      <c r="P4910" s="72"/>
      <c r="Q4910" s="72"/>
      <c r="R4910" s="72"/>
      <c r="S4910" s="24" t="str">
        <f>IF(COUNTA(A4910:R4910)=0,"",IF(AND(COUNTA(A4910:C4910)=3,COUNTIF('SRF Drop Downs'!$B$2:$B$5,'Sponsor Response Form (SRF)'!D4910),COUNTIF('SRF Drop Downs'!$F$2:$F$5,'Sponsor Response Form (SRF)'!E4910),COUNTIF('SRF Drop Downs'!$C$2:$C$4,'Sponsor Response Form (SRF)'!F4910),COUNTIF('SRF Drop Downs'!$D$2:$D$6,'Sponsor Response Form (SRF)'!G4910),COUNTIF('SRF Drop Downs'!$A$2:$A$5,'Sponsor Response Form (SRF)'!H4910),COUNTIF('SRF Drop Downs'!$A$2:$A$4,'Sponsor Response Form (SRF)'!I4910),COUNTIF('SRF Drop Downs'!$A$2:$A$5,'Sponsor Response Form (SRF)'!J4910),COUNTIF('SRF Drop Downs'!$E$2:$E$7,'Sponsor Response Form (SRF)'!K4910),COUNTIF('SRF Drop Downs'!$A$2:$A$4,'Sponsor Response Form (SRF)'!L4910),COUNTIF('SRF Drop Downs'!$A$2:$A$4,'Sponsor Response Form (SRF)'!M4910),COUNTIF('SRF Drop Downs'!$A$2:$A$4,'Sponsor Response Form (SRF)'!N4910),COUNTIF('SRF Drop Downs'!$A$2:$A$4,'Sponsor Response Form (SRF)'!O4910),COUNTIF('SRF Drop Downs'!$A$2:$A$4,'Sponsor Response Form (SRF)'!P4910),COUNTIF('SRF Drop Downs'!$A$2:$A$4,'Sponsor Response Form (SRF)'!Q4910),COUNTIF('SRF Drop Downs'!$A$2:$A$4,'Sponsor Response Form (SRF)'!R4910)),"Complete","Incomplete"))</f>
        <v/>
      </c>
      <c r="T4910" s="25" t="str">
        <f>IF(S4910="Complete",IF(AND(NOT(ISNA(VLOOKUP(CONCATENATE(D4910,E4910,F4910,G4910,H4910,I4910,J4910,K4910),'SRF Drop Downs'!G:G,1,FALSE))),IF(AND(G4910&lt;&gt;"C3",K4910&lt;&gt;"O5"),IF(SUM(COUNTIF(L4910:R4910,"Y"),COUNTIF(L4910:R4910,"N"))=0,"V","I"),IF(COUNTIF(L4910:R4910,"Y"),"V","I"))="V", IF(AND('Sponsor Response Form (SRF)'!D4910="M1", COUNTIF('OMS Response Form (ORF)'!C:C, B4910)&gt;0), "I", "V")="V"), "Valid","Invalid")," ")</f>
        <v xml:space="preserve"> </v>
      </c>
    </row>
    <row r="4911" spans="1:20" x14ac:dyDescent="0.25">
      <c r="A4911" s="69"/>
      <c r="B4911" s="70"/>
      <c r="C4911" s="71"/>
      <c r="D4911" s="72"/>
      <c r="E4911" s="72"/>
      <c r="F4911" s="72"/>
      <c r="G4911" s="72"/>
      <c r="H4911" s="72"/>
      <c r="I4911" s="72"/>
      <c r="J4911" s="72"/>
      <c r="K4911" s="72"/>
      <c r="L4911" s="72"/>
      <c r="M4911" s="72"/>
      <c r="N4911" s="72"/>
      <c r="O4911" s="72"/>
      <c r="P4911" s="72"/>
      <c r="Q4911" s="72"/>
      <c r="R4911" s="72"/>
      <c r="S4911" s="24" t="str">
        <f>IF(COUNTA(A4911:R4911)=0,"",IF(AND(COUNTA(A4911:C4911)=3,COUNTIF('SRF Drop Downs'!$B$2:$B$5,'Sponsor Response Form (SRF)'!D4911),COUNTIF('SRF Drop Downs'!$F$2:$F$5,'Sponsor Response Form (SRF)'!E4911),COUNTIF('SRF Drop Downs'!$C$2:$C$4,'Sponsor Response Form (SRF)'!F4911),COUNTIF('SRF Drop Downs'!$D$2:$D$6,'Sponsor Response Form (SRF)'!G4911),COUNTIF('SRF Drop Downs'!$A$2:$A$5,'Sponsor Response Form (SRF)'!H4911),COUNTIF('SRF Drop Downs'!$A$2:$A$4,'Sponsor Response Form (SRF)'!I4911),COUNTIF('SRF Drop Downs'!$A$2:$A$5,'Sponsor Response Form (SRF)'!J4911),COUNTIF('SRF Drop Downs'!$E$2:$E$7,'Sponsor Response Form (SRF)'!K4911),COUNTIF('SRF Drop Downs'!$A$2:$A$4,'Sponsor Response Form (SRF)'!L4911),COUNTIF('SRF Drop Downs'!$A$2:$A$4,'Sponsor Response Form (SRF)'!M4911),COUNTIF('SRF Drop Downs'!$A$2:$A$4,'Sponsor Response Form (SRF)'!N4911),COUNTIF('SRF Drop Downs'!$A$2:$A$4,'Sponsor Response Form (SRF)'!O4911),COUNTIF('SRF Drop Downs'!$A$2:$A$4,'Sponsor Response Form (SRF)'!P4911),COUNTIF('SRF Drop Downs'!$A$2:$A$4,'Sponsor Response Form (SRF)'!Q4911),COUNTIF('SRF Drop Downs'!$A$2:$A$4,'Sponsor Response Form (SRF)'!R4911)),"Complete","Incomplete"))</f>
        <v/>
      </c>
      <c r="T4911" s="25" t="str">
        <f>IF(S4911="Complete",IF(AND(NOT(ISNA(VLOOKUP(CONCATENATE(D4911,E4911,F4911,G4911,H4911,I4911,J4911,K4911),'SRF Drop Downs'!G:G,1,FALSE))),IF(AND(G4911&lt;&gt;"C3",K4911&lt;&gt;"O5"),IF(SUM(COUNTIF(L4911:R4911,"Y"),COUNTIF(L4911:R4911,"N"))=0,"V","I"),IF(COUNTIF(L4911:R4911,"Y"),"V","I"))="V", IF(AND('Sponsor Response Form (SRF)'!D4911="M1", COUNTIF('OMS Response Form (ORF)'!C:C, B4911)&gt;0), "I", "V")="V"), "Valid","Invalid")," ")</f>
        <v xml:space="preserve"> </v>
      </c>
    </row>
    <row r="4912" spans="1:20" x14ac:dyDescent="0.25">
      <c r="A4912" s="69"/>
      <c r="B4912" s="70"/>
      <c r="C4912" s="71"/>
      <c r="D4912" s="72"/>
      <c r="E4912" s="72"/>
      <c r="F4912" s="72"/>
      <c r="G4912" s="72"/>
      <c r="H4912" s="72"/>
      <c r="I4912" s="72"/>
      <c r="J4912" s="72"/>
      <c r="K4912" s="72"/>
      <c r="L4912" s="72"/>
      <c r="M4912" s="72"/>
      <c r="N4912" s="72"/>
      <c r="O4912" s="72"/>
      <c r="P4912" s="72"/>
      <c r="Q4912" s="72"/>
      <c r="R4912" s="72"/>
      <c r="S4912" s="24" t="str">
        <f>IF(COUNTA(A4912:R4912)=0,"",IF(AND(COUNTA(A4912:C4912)=3,COUNTIF('SRF Drop Downs'!$B$2:$B$5,'Sponsor Response Form (SRF)'!D4912),COUNTIF('SRF Drop Downs'!$F$2:$F$5,'Sponsor Response Form (SRF)'!E4912),COUNTIF('SRF Drop Downs'!$C$2:$C$4,'Sponsor Response Form (SRF)'!F4912),COUNTIF('SRF Drop Downs'!$D$2:$D$6,'Sponsor Response Form (SRF)'!G4912),COUNTIF('SRF Drop Downs'!$A$2:$A$5,'Sponsor Response Form (SRF)'!H4912),COUNTIF('SRF Drop Downs'!$A$2:$A$4,'Sponsor Response Form (SRF)'!I4912),COUNTIF('SRF Drop Downs'!$A$2:$A$5,'Sponsor Response Form (SRF)'!J4912),COUNTIF('SRF Drop Downs'!$E$2:$E$7,'Sponsor Response Form (SRF)'!K4912),COUNTIF('SRF Drop Downs'!$A$2:$A$4,'Sponsor Response Form (SRF)'!L4912),COUNTIF('SRF Drop Downs'!$A$2:$A$4,'Sponsor Response Form (SRF)'!M4912),COUNTIF('SRF Drop Downs'!$A$2:$A$4,'Sponsor Response Form (SRF)'!N4912),COUNTIF('SRF Drop Downs'!$A$2:$A$4,'Sponsor Response Form (SRF)'!O4912),COUNTIF('SRF Drop Downs'!$A$2:$A$4,'Sponsor Response Form (SRF)'!P4912),COUNTIF('SRF Drop Downs'!$A$2:$A$4,'Sponsor Response Form (SRF)'!Q4912),COUNTIF('SRF Drop Downs'!$A$2:$A$4,'Sponsor Response Form (SRF)'!R4912)),"Complete","Incomplete"))</f>
        <v/>
      </c>
      <c r="T4912" s="25" t="str">
        <f>IF(S4912="Complete",IF(AND(NOT(ISNA(VLOOKUP(CONCATENATE(D4912,E4912,F4912,G4912,H4912,I4912,J4912,K4912),'SRF Drop Downs'!G:G,1,FALSE))),IF(AND(G4912&lt;&gt;"C3",K4912&lt;&gt;"O5"),IF(SUM(COUNTIF(L4912:R4912,"Y"),COUNTIF(L4912:R4912,"N"))=0,"V","I"),IF(COUNTIF(L4912:R4912,"Y"),"V","I"))="V", IF(AND('Sponsor Response Form (SRF)'!D4912="M1", COUNTIF('OMS Response Form (ORF)'!C:C, B4912)&gt;0), "I", "V")="V"), "Valid","Invalid")," ")</f>
        <v xml:space="preserve"> </v>
      </c>
    </row>
    <row r="4913" spans="1:20" x14ac:dyDescent="0.25">
      <c r="A4913" s="69"/>
      <c r="B4913" s="70"/>
      <c r="C4913" s="71"/>
      <c r="D4913" s="72"/>
      <c r="E4913" s="72"/>
      <c r="F4913" s="72"/>
      <c r="G4913" s="72"/>
      <c r="H4913" s="72"/>
      <c r="I4913" s="72"/>
      <c r="J4913" s="72"/>
      <c r="K4913" s="72"/>
      <c r="L4913" s="72"/>
      <c r="M4913" s="72"/>
      <c r="N4913" s="72"/>
      <c r="O4913" s="72"/>
      <c r="P4913" s="72"/>
      <c r="Q4913" s="72"/>
      <c r="R4913" s="72"/>
      <c r="S4913" s="24" t="str">
        <f>IF(COUNTA(A4913:R4913)=0,"",IF(AND(COUNTA(A4913:C4913)=3,COUNTIF('SRF Drop Downs'!$B$2:$B$5,'Sponsor Response Form (SRF)'!D4913),COUNTIF('SRF Drop Downs'!$F$2:$F$5,'Sponsor Response Form (SRF)'!E4913),COUNTIF('SRF Drop Downs'!$C$2:$C$4,'Sponsor Response Form (SRF)'!F4913),COUNTIF('SRF Drop Downs'!$D$2:$D$6,'Sponsor Response Form (SRF)'!G4913),COUNTIF('SRF Drop Downs'!$A$2:$A$5,'Sponsor Response Form (SRF)'!H4913),COUNTIF('SRF Drop Downs'!$A$2:$A$4,'Sponsor Response Form (SRF)'!I4913),COUNTIF('SRF Drop Downs'!$A$2:$A$5,'Sponsor Response Form (SRF)'!J4913),COUNTIF('SRF Drop Downs'!$E$2:$E$7,'Sponsor Response Form (SRF)'!K4913),COUNTIF('SRF Drop Downs'!$A$2:$A$4,'Sponsor Response Form (SRF)'!L4913),COUNTIF('SRF Drop Downs'!$A$2:$A$4,'Sponsor Response Form (SRF)'!M4913),COUNTIF('SRF Drop Downs'!$A$2:$A$4,'Sponsor Response Form (SRF)'!N4913),COUNTIF('SRF Drop Downs'!$A$2:$A$4,'Sponsor Response Form (SRF)'!O4913),COUNTIF('SRF Drop Downs'!$A$2:$A$4,'Sponsor Response Form (SRF)'!P4913),COUNTIF('SRF Drop Downs'!$A$2:$A$4,'Sponsor Response Form (SRF)'!Q4913),COUNTIF('SRF Drop Downs'!$A$2:$A$4,'Sponsor Response Form (SRF)'!R4913)),"Complete","Incomplete"))</f>
        <v/>
      </c>
      <c r="T4913" s="25" t="str">
        <f>IF(S4913="Complete",IF(AND(NOT(ISNA(VLOOKUP(CONCATENATE(D4913,E4913,F4913,G4913,H4913,I4913,J4913,K4913),'SRF Drop Downs'!G:G,1,FALSE))),IF(AND(G4913&lt;&gt;"C3",K4913&lt;&gt;"O5"),IF(SUM(COUNTIF(L4913:R4913,"Y"),COUNTIF(L4913:R4913,"N"))=0,"V","I"),IF(COUNTIF(L4913:R4913,"Y"),"V","I"))="V", IF(AND('Sponsor Response Form (SRF)'!D4913="M1", COUNTIF('OMS Response Form (ORF)'!C:C, B4913)&gt;0), "I", "V")="V"), "Valid","Invalid")," ")</f>
        <v xml:space="preserve"> </v>
      </c>
    </row>
    <row r="4914" spans="1:20" x14ac:dyDescent="0.25">
      <c r="A4914" s="69"/>
      <c r="B4914" s="70"/>
      <c r="C4914" s="71"/>
      <c r="D4914" s="72"/>
      <c r="E4914" s="72"/>
      <c r="F4914" s="72"/>
      <c r="G4914" s="72"/>
      <c r="H4914" s="72"/>
      <c r="I4914" s="72"/>
      <c r="J4914" s="72"/>
      <c r="K4914" s="72"/>
      <c r="L4914" s="72"/>
      <c r="M4914" s="72"/>
      <c r="N4914" s="72"/>
      <c r="O4914" s="72"/>
      <c r="P4914" s="72"/>
      <c r="Q4914" s="72"/>
      <c r="R4914" s="72"/>
      <c r="S4914" s="24" t="str">
        <f>IF(COUNTA(A4914:R4914)=0,"",IF(AND(COUNTA(A4914:C4914)=3,COUNTIF('SRF Drop Downs'!$B$2:$B$5,'Sponsor Response Form (SRF)'!D4914),COUNTIF('SRF Drop Downs'!$F$2:$F$5,'Sponsor Response Form (SRF)'!E4914),COUNTIF('SRF Drop Downs'!$C$2:$C$4,'Sponsor Response Form (SRF)'!F4914),COUNTIF('SRF Drop Downs'!$D$2:$D$6,'Sponsor Response Form (SRF)'!G4914),COUNTIF('SRF Drop Downs'!$A$2:$A$5,'Sponsor Response Form (SRF)'!H4914),COUNTIF('SRF Drop Downs'!$A$2:$A$4,'Sponsor Response Form (SRF)'!I4914),COUNTIF('SRF Drop Downs'!$A$2:$A$5,'Sponsor Response Form (SRF)'!J4914),COUNTIF('SRF Drop Downs'!$E$2:$E$7,'Sponsor Response Form (SRF)'!K4914),COUNTIF('SRF Drop Downs'!$A$2:$A$4,'Sponsor Response Form (SRF)'!L4914),COUNTIF('SRF Drop Downs'!$A$2:$A$4,'Sponsor Response Form (SRF)'!M4914),COUNTIF('SRF Drop Downs'!$A$2:$A$4,'Sponsor Response Form (SRF)'!N4914),COUNTIF('SRF Drop Downs'!$A$2:$A$4,'Sponsor Response Form (SRF)'!O4914),COUNTIF('SRF Drop Downs'!$A$2:$A$4,'Sponsor Response Form (SRF)'!P4914),COUNTIF('SRF Drop Downs'!$A$2:$A$4,'Sponsor Response Form (SRF)'!Q4914),COUNTIF('SRF Drop Downs'!$A$2:$A$4,'Sponsor Response Form (SRF)'!R4914)),"Complete","Incomplete"))</f>
        <v/>
      </c>
      <c r="T4914" s="25" t="str">
        <f>IF(S4914="Complete",IF(AND(NOT(ISNA(VLOOKUP(CONCATENATE(D4914,E4914,F4914,G4914,H4914,I4914,J4914,K4914),'SRF Drop Downs'!G:G,1,FALSE))),IF(AND(G4914&lt;&gt;"C3",K4914&lt;&gt;"O5"),IF(SUM(COUNTIF(L4914:R4914,"Y"),COUNTIF(L4914:R4914,"N"))=0,"V","I"),IF(COUNTIF(L4914:R4914,"Y"),"V","I"))="V", IF(AND('Sponsor Response Form (SRF)'!D4914="M1", COUNTIF('OMS Response Form (ORF)'!C:C, B4914)&gt;0), "I", "V")="V"), "Valid","Invalid")," ")</f>
        <v xml:space="preserve"> </v>
      </c>
    </row>
    <row r="4915" spans="1:20" x14ac:dyDescent="0.25">
      <c r="A4915" s="69"/>
      <c r="B4915" s="70"/>
      <c r="C4915" s="71"/>
      <c r="D4915" s="72"/>
      <c r="E4915" s="72"/>
      <c r="F4915" s="72"/>
      <c r="G4915" s="72"/>
      <c r="H4915" s="72"/>
      <c r="I4915" s="72"/>
      <c r="J4915" s="72"/>
      <c r="K4915" s="72"/>
      <c r="L4915" s="72"/>
      <c r="M4915" s="72"/>
      <c r="N4915" s="72"/>
      <c r="O4915" s="72"/>
      <c r="P4915" s="72"/>
      <c r="Q4915" s="72"/>
      <c r="R4915" s="72"/>
      <c r="S4915" s="24" t="str">
        <f>IF(COUNTA(A4915:R4915)=0,"",IF(AND(COUNTA(A4915:C4915)=3,COUNTIF('SRF Drop Downs'!$B$2:$B$5,'Sponsor Response Form (SRF)'!D4915),COUNTIF('SRF Drop Downs'!$F$2:$F$5,'Sponsor Response Form (SRF)'!E4915),COUNTIF('SRF Drop Downs'!$C$2:$C$4,'Sponsor Response Form (SRF)'!F4915),COUNTIF('SRF Drop Downs'!$D$2:$D$6,'Sponsor Response Form (SRF)'!G4915),COUNTIF('SRF Drop Downs'!$A$2:$A$5,'Sponsor Response Form (SRF)'!H4915),COUNTIF('SRF Drop Downs'!$A$2:$A$4,'Sponsor Response Form (SRF)'!I4915),COUNTIF('SRF Drop Downs'!$A$2:$A$5,'Sponsor Response Form (SRF)'!J4915),COUNTIF('SRF Drop Downs'!$E$2:$E$7,'Sponsor Response Form (SRF)'!K4915),COUNTIF('SRF Drop Downs'!$A$2:$A$4,'Sponsor Response Form (SRF)'!L4915),COUNTIF('SRF Drop Downs'!$A$2:$A$4,'Sponsor Response Form (SRF)'!M4915),COUNTIF('SRF Drop Downs'!$A$2:$A$4,'Sponsor Response Form (SRF)'!N4915),COUNTIF('SRF Drop Downs'!$A$2:$A$4,'Sponsor Response Form (SRF)'!O4915),COUNTIF('SRF Drop Downs'!$A$2:$A$4,'Sponsor Response Form (SRF)'!P4915),COUNTIF('SRF Drop Downs'!$A$2:$A$4,'Sponsor Response Form (SRF)'!Q4915),COUNTIF('SRF Drop Downs'!$A$2:$A$4,'Sponsor Response Form (SRF)'!R4915)),"Complete","Incomplete"))</f>
        <v/>
      </c>
      <c r="T4915" s="25" t="str">
        <f>IF(S4915="Complete",IF(AND(NOT(ISNA(VLOOKUP(CONCATENATE(D4915,E4915,F4915,G4915,H4915,I4915,J4915,K4915),'SRF Drop Downs'!G:G,1,FALSE))),IF(AND(G4915&lt;&gt;"C3",K4915&lt;&gt;"O5"),IF(SUM(COUNTIF(L4915:R4915,"Y"),COUNTIF(L4915:R4915,"N"))=0,"V","I"),IF(COUNTIF(L4915:R4915,"Y"),"V","I"))="V", IF(AND('Sponsor Response Form (SRF)'!D4915="M1", COUNTIF('OMS Response Form (ORF)'!C:C, B4915)&gt;0), "I", "V")="V"), "Valid","Invalid")," ")</f>
        <v xml:space="preserve"> </v>
      </c>
    </row>
    <row r="4916" spans="1:20" x14ac:dyDescent="0.25">
      <c r="A4916" s="69"/>
      <c r="B4916" s="70"/>
      <c r="C4916" s="71"/>
      <c r="D4916" s="72"/>
      <c r="E4916" s="72"/>
      <c r="F4916" s="72"/>
      <c r="G4916" s="72"/>
      <c r="H4916" s="72"/>
      <c r="I4916" s="72"/>
      <c r="J4916" s="72"/>
      <c r="K4916" s="72"/>
      <c r="L4916" s="72"/>
      <c r="M4916" s="72"/>
      <c r="N4916" s="72"/>
      <c r="O4916" s="72"/>
      <c r="P4916" s="72"/>
      <c r="Q4916" s="72"/>
      <c r="R4916" s="72"/>
      <c r="S4916" s="24" t="str">
        <f>IF(COUNTA(A4916:R4916)=0,"",IF(AND(COUNTA(A4916:C4916)=3,COUNTIF('SRF Drop Downs'!$B$2:$B$5,'Sponsor Response Form (SRF)'!D4916),COUNTIF('SRF Drop Downs'!$F$2:$F$5,'Sponsor Response Form (SRF)'!E4916),COUNTIF('SRF Drop Downs'!$C$2:$C$4,'Sponsor Response Form (SRF)'!F4916),COUNTIF('SRF Drop Downs'!$D$2:$D$6,'Sponsor Response Form (SRF)'!G4916),COUNTIF('SRF Drop Downs'!$A$2:$A$5,'Sponsor Response Form (SRF)'!H4916),COUNTIF('SRF Drop Downs'!$A$2:$A$4,'Sponsor Response Form (SRF)'!I4916),COUNTIF('SRF Drop Downs'!$A$2:$A$5,'Sponsor Response Form (SRF)'!J4916),COUNTIF('SRF Drop Downs'!$E$2:$E$7,'Sponsor Response Form (SRF)'!K4916),COUNTIF('SRF Drop Downs'!$A$2:$A$4,'Sponsor Response Form (SRF)'!L4916),COUNTIF('SRF Drop Downs'!$A$2:$A$4,'Sponsor Response Form (SRF)'!M4916),COUNTIF('SRF Drop Downs'!$A$2:$A$4,'Sponsor Response Form (SRF)'!N4916),COUNTIF('SRF Drop Downs'!$A$2:$A$4,'Sponsor Response Form (SRF)'!O4916),COUNTIF('SRF Drop Downs'!$A$2:$A$4,'Sponsor Response Form (SRF)'!P4916),COUNTIF('SRF Drop Downs'!$A$2:$A$4,'Sponsor Response Form (SRF)'!Q4916),COUNTIF('SRF Drop Downs'!$A$2:$A$4,'Sponsor Response Form (SRF)'!R4916)),"Complete","Incomplete"))</f>
        <v/>
      </c>
      <c r="T4916" s="25" t="str">
        <f>IF(S4916="Complete",IF(AND(NOT(ISNA(VLOOKUP(CONCATENATE(D4916,E4916,F4916,G4916,H4916,I4916,J4916,K4916),'SRF Drop Downs'!G:G,1,FALSE))),IF(AND(G4916&lt;&gt;"C3",K4916&lt;&gt;"O5"),IF(SUM(COUNTIF(L4916:R4916,"Y"),COUNTIF(L4916:R4916,"N"))=0,"V","I"),IF(COUNTIF(L4916:R4916,"Y"),"V","I"))="V", IF(AND('Sponsor Response Form (SRF)'!D4916="M1", COUNTIF('OMS Response Form (ORF)'!C:C, B4916)&gt;0), "I", "V")="V"), "Valid","Invalid")," ")</f>
        <v xml:space="preserve"> </v>
      </c>
    </row>
    <row r="4917" spans="1:20" x14ac:dyDescent="0.25">
      <c r="A4917" s="69"/>
      <c r="B4917" s="70"/>
      <c r="C4917" s="71"/>
      <c r="D4917" s="72"/>
      <c r="E4917" s="72"/>
      <c r="F4917" s="72"/>
      <c r="G4917" s="72"/>
      <c r="H4917" s="72"/>
      <c r="I4917" s="72"/>
      <c r="J4917" s="72"/>
      <c r="K4917" s="72"/>
      <c r="L4917" s="72"/>
      <c r="M4917" s="72"/>
      <c r="N4917" s="72"/>
      <c r="O4917" s="72"/>
      <c r="P4917" s="72"/>
      <c r="Q4917" s="72"/>
      <c r="R4917" s="72"/>
      <c r="S4917" s="24" t="str">
        <f>IF(COUNTA(A4917:R4917)=0,"",IF(AND(COUNTA(A4917:C4917)=3,COUNTIF('SRF Drop Downs'!$B$2:$B$5,'Sponsor Response Form (SRF)'!D4917),COUNTIF('SRF Drop Downs'!$F$2:$F$5,'Sponsor Response Form (SRF)'!E4917),COUNTIF('SRF Drop Downs'!$C$2:$C$4,'Sponsor Response Form (SRF)'!F4917),COUNTIF('SRF Drop Downs'!$D$2:$D$6,'Sponsor Response Form (SRF)'!G4917),COUNTIF('SRF Drop Downs'!$A$2:$A$5,'Sponsor Response Form (SRF)'!H4917),COUNTIF('SRF Drop Downs'!$A$2:$A$4,'Sponsor Response Form (SRF)'!I4917),COUNTIF('SRF Drop Downs'!$A$2:$A$5,'Sponsor Response Form (SRF)'!J4917),COUNTIF('SRF Drop Downs'!$E$2:$E$7,'Sponsor Response Form (SRF)'!K4917),COUNTIF('SRF Drop Downs'!$A$2:$A$4,'Sponsor Response Form (SRF)'!L4917),COUNTIF('SRF Drop Downs'!$A$2:$A$4,'Sponsor Response Form (SRF)'!M4917),COUNTIF('SRF Drop Downs'!$A$2:$A$4,'Sponsor Response Form (SRF)'!N4917),COUNTIF('SRF Drop Downs'!$A$2:$A$4,'Sponsor Response Form (SRF)'!O4917),COUNTIF('SRF Drop Downs'!$A$2:$A$4,'Sponsor Response Form (SRF)'!P4917),COUNTIF('SRF Drop Downs'!$A$2:$A$4,'Sponsor Response Form (SRF)'!Q4917),COUNTIF('SRF Drop Downs'!$A$2:$A$4,'Sponsor Response Form (SRF)'!R4917)),"Complete","Incomplete"))</f>
        <v/>
      </c>
      <c r="T4917" s="25" t="str">
        <f>IF(S4917="Complete",IF(AND(NOT(ISNA(VLOOKUP(CONCATENATE(D4917,E4917,F4917,G4917,H4917,I4917,J4917,K4917),'SRF Drop Downs'!G:G,1,FALSE))),IF(AND(G4917&lt;&gt;"C3",K4917&lt;&gt;"O5"),IF(SUM(COUNTIF(L4917:R4917,"Y"),COUNTIF(L4917:R4917,"N"))=0,"V","I"),IF(COUNTIF(L4917:R4917,"Y"),"V","I"))="V", IF(AND('Sponsor Response Form (SRF)'!D4917="M1", COUNTIF('OMS Response Form (ORF)'!C:C, B4917)&gt;0), "I", "V")="V"), "Valid","Invalid")," ")</f>
        <v xml:space="preserve"> </v>
      </c>
    </row>
    <row r="4918" spans="1:20" x14ac:dyDescent="0.25">
      <c r="A4918" s="69"/>
      <c r="B4918" s="70"/>
      <c r="C4918" s="71"/>
      <c r="D4918" s="72"/>
      <c r="E4918" s="72"/>
      <c r="F4918" s="72"/>
      <c r="G4918" s="72"/>
      <c r="H4918" s="72"/>
      <c r="I4918" s="72"/>
      <c r="J4918" s="72"/>
      <c r="K4918" s="72"/>
      <c r="L4918" s="72"/>
      <c r="M4918" s="72"/>
      <c r="N4918" s="72"/>
      <c r="O4918" s="72"/>
      <c r="P4918" s="72"/>
      <c r="Q4918" s="72"/>
      <c r="R4918" s="72"/>
      <c r="S4918" s="24" t="str">
        <f>IF(COUNTA(A4918:R4918)=0,"",IF(AND(COUNTA(A4918:C4918)=3,COUNTIF('SRF Drop Downs'!$B$2:$B$5,'Sponsor Response Form (SRF)'!D4918),COUNTIF('SRF Drop Downs'!$F$2:$F$5,'Sponsor Response Form (SRF)'!E4918),COUNTIF('SRF Drop Downs'!$C$2:$C$4,'Sponsor Response Form (SRF)'!F4918),COUNTIF('SRF Drop Downs'!$D$2:$D$6,'Sponsor Response Form (SRF)'!G4918),COUNTIF('SRF Drop Downs'!$A$2:$A$5,'Sponsor Response Form (SRF)'!H4918),COUNTIF('SRF Drop Downs'!$A$2:$A$4,'Sponsor Response Form (SRF)'!I4918),COUNTIF('SRF Drop Downs'!$A$2:$A$5,'Sponsor Response Form (SRF)'!J4918),COUNTIF('SRF Drop Downs'!$E$2:$E$7,'Sponsor Response Form (SRF)'!K4918),COUNTIF('SRF Drop Downs'!$A$2:$A$4,'Sponsor Response Form (SRF)'!L4918),COUNTIF('SRF Drop Downs'!$A$2:$A$4,'Sponsor Response Form (SRF)'!M4918),COUNTIF('SRF Drop Downs'!$A$2:$A$4,'Sponsor Response Form (SRF)'!N4918),COUNTIF('SRF Drop Downs'!$A$2:$A$4,'Sponsor Response Form (SRF)'!O4918),COUNTIF('SRF Drop Downs'!$A$2:$A$4,'Sponsor Response Form (SRF)'!P4918),COUNTIF('SRF Drop Downs'!$A$2:$A$4,'Sponsor Response Form (SRF)'!Q4918),COUNTIF('SRF Drop Downs'!$A$2:$A$4,'Sponsor Response Form (SRF)'!R4918)),"Complete","Incomplete"))</f>
        <v/>
      </c>
      <c r="T4918" s="25" t="str">
        <f>IF(S4918="Complete",IF(AND(NOT(ISNA(VLOOKUP(CONCATENATE(D4918,E4918,F4918,G4918,H4918,I4918,J4918,K4918),'SRF Drop Downs'!G:G,1,FALSE))),IF(AND(G4918&lt;&gt;"C3",K4918&lt;&gt;"O5"),IF(SUM(COUNTIF(L4918:R4918,"Y"),COUNTIF(L4918:R4918,"N"))=0,"V","I"),IF(COUNTIF(L4918:R4918,"Y"),"V","I"))="V", IF(AND('Sponsor Response Form (SRF)'!D4918="M1", COUNTIF('OMS Response Form (ORF)'!C:C, B4918)&gt;0), "I", "V")="V"), "Valid","Invalid")," ")</f>
        <v xml:space="preserve"> </v>
      </c>
    </row>
    <row r="4919" spans="1:20" x14ac:dyDescent="0.25">
      <c r="A4919" s="69"/>
      <c r="B4919" s="70"/>
      <c r="C4919" s="71"/>
      <c r="D4919" s="72"/>
      <c r="E4919" s="72"/>
      <c r="F4919" s="72"/>
      <c r="G4919" s="72"/>
      <c r="H4919" s="72"/>
      <c r="I4919" s="72"/>
      <c r="J4919" s="72"/>
      <c r="K4919" s="72"/>
      <c r="L4919" s="72"/>
      <c r="M4919" s="72"/>
      <c r="N4919" s="72"/>
      <c r="O4919" s="72"/>
      <c r="P4919" s="72"/>
      <c r="Q4919" s="72"/>
      <c r="R4919" s="72"/>
      <c r="S4919" s="24" t="str">
        <f>IF(COUNTA(A4919:R4919)=0,"",IF(AND(COUNTA(A4919:C4919)=3,COUNTIF('SRF Drop Downs'!$B$2:$B$5,'Sponsor Response Form (SRF)'!D4919),COUNTIF('SRF Drop Downs'!$F$2:$F$5,'Sponsor Response Form (SRF)'!E4919),COUNTIF('SRF Drop Downs'!$C$2:$C$4,'Sponsor Response Form (SRF)'!F4919),COUNTIF('SRF Drop Downs'!$D$2:$D$6,'Sponsor Response Form (SRF)'!G4919),COUNTIF('SRF Drop Downs'!$A$2:$A$5,'Sponsor Response Form (SRF)'!H4919),COUNTIF('SRF Drop Downs'!$A$2:$A$4,'Sponsor Response Form (SRF)'!I4919),COUNTIF('SRF Drop Downs'!$A$2:$A$5,'Sponsor Response Form (SRF)'!J4919),COUNTIF('SRF Drop Downs'!$E$2:$E$7,'Sponsor Response Form (SRF)'!K4919),COUNTIF('SRF Drop Downs'!$A$2:$A$4,'Sponsor Response Form (SRF)'!L4919),COUNTIF('SRF Drop Downs'!$A$2:$A$4,'Sponsor Response Form (SRF)'!M4919),COUNTIF('SRF Drop Downs'!$A$2:$A$4,'Sponsor Response Form (SRF)'!N4919),COUNTIF('SRF Drop Downs'!$A$2:$A$4,'Sponsor Response Form (SRF)'!O4919),COUNTIF('SRF Drop Downs'!$A$2:$A$4,'Sponsor Response Form (SRF)'!P4919),COUNTIF('SRF Drop Downs'!$A$2:$A$4,'Sponsor Response Form (SRF)'!Q4919),COUNTIF('SRF Drop Downs'!$A$2:$A$4,'Sponsor Response Form (SRF)'!R4919)),"Complete","Incomplete"))</f>
        <v/>
      </c>
      <c r="T4919" s="25" t="str">
        <f>IF(S4919="Complete",IF(AND(NOT(ISNA(VLOOKUP(CONCATENATE(D4919,E4919,F4919,G4919,H4919,I4919,J4919,K4919),'SRF Drop Downs'!G:G,1,FALSE))),IF(AND(G4919&lt;&gt;"C3",K4919&lt;&gt;"O5"),IF(SUM(COUNTIF(L4919:R4919,"Y"),COUNTIF(L4919:R4919,"N"))=0,"V","I"),IF(COUNTIF(L4919:R4919,"Y"),"V","I"))="V", IF(AND('Sponsor Response Form (SRF)'!D4919="M1", COUNTIF('OMS Response Form (ORF)'!C:C, B4919)&gt;0), "I", "V")="V"), "Valid","Invalid")," ")</f>
        <v xml:space="preserve"> </v>
      </c>
    </row>
    <row r="4920" spans="1:20" x14ac:dyDescent="0.25">
      <c r="A4920" s="69"/>
      <c r="B4920" s="70"/>
      <c r="C4920" s="71"/>
      <c r="D4920" s="72"/>
      <c r="E4920" s="72"/>
      <c r="F4920" s="72"/>
      <c r="G4920" s="72"/>
      <c r="H4920" s="72"/>
      <c r="I4920" s="72"/>
      <c r="J4920" s="72"/>
      <c r="K4920" s="72"/>
      <c r="L4920" s="72"/>
      <c r="M4920" s="72"/>
      <c r="N4920" s="72"/>
      <c r="O4920" s="72"/>
      <c r="P4920" s="72"/>
      <c r="Q4920" s="72"/>
      <c r="R4920" s="72"/>
      <c r="S4920" s="24" t="str">
        <f>IF(COUNTA(A4920:R4920)=0,"",IF(AND(COUNTA(A4920:C4920)=3,COUNTIF('SRF Drop Downs'!$B$2:$B$5,'Sponsor Response Form (SRF)'!D4920),COUNTIF('SRF Drop Downs'!$F$2:$F$5,'Sponsor Response Form (SRF)'!E4920),COUNTIF('SRF Drop Downs'!$C$2:$C$4,'Sponsor Response Form (SRF)'!F4920),COUNTIF('SRF Drop Downs'!$D$2:$D$6,'Sponsor Response Form (SRF)'!G4920),COUNTIF('SRF Drop Downs'!$A$2:$A$5,'Sponsor Response Form (SRF)'!H4920),COUNTIF('SRF Drop Downs'!$A$2:$A$4,'Sponsor Response Form (SRF)'!I4920),COUNTIF('SRF Drop Downs'!$A$2:$A$5,'Sponsor Response Form (SRF)'!J4920),COUNTIF('SRF Drop Downs'!$E$2:$E$7,'Sponsor Response Form (SRF)'!K4920),COUNTIF('SRF Drop Downs'!$A$2:$A$4,'Sponsor Response Form (SRF)'!L4920),COUNTIF('SRF Drop Downs'!$A$2:$A$4,'Sponsor Response Form (SRF)'!M4920),COUNTIF('SRF Drop Downs'!$A$2:$A$4,'Sponsor Response Form (SRF)'!N4920),COUNTIF('SRF Drop Downs'!$A$2:$A$4,'Sponsor Response Form (SRF)'!O4920),COUNTIF('SRF Drop Downs'!$A$2:$A$4,'Sponsor Response Form (SRF)'!P4920),COUNTIF('SRF Drop Downs'!$A$2:$A$4,'Sponsor Response Form (SRF)'!Q4920),COUNTIF('SRF Drop Downs'!$A$2:$A$4,'Sponsor Response Form (SRF)'!R4920)),"Complete","Incomplete"))</f>
        <v/>
      </c>
      <c r="T4920" s="25" t="str">
        <f>IF(S4920="Complete",IF(AND(NOT(ISNA(VLOOKUP(CONCATENATE(D4920,E4920,F4920,G4920,H4920,I4920,J4920,K4920),'SRF Drop Downs'!G:G,1,FALSE))),IF(AND(G4920&lt;&gt;"C3",K4920&lt;&gt;"O5"),IF(SUM(COUNTIF(L4920:R4920,"Y"),COUNTIF(L4920:R4920,"N"))=0,"V","I"),IF(COUNTIF(L4920:R4920,"Y"),"V","I"))="V", IF(AND('Sponsor Response Form (SRF)'!D4920="M1", COUNTIF('OMS Response Form (ORF)'!C:C, B4920)&gt;0), "I", "V")="V"), "Valid","Invalid")," ")</f>
        <v xml:space="preserve"> </v>
      </c>
    </row>
    <row r="4921" spans="1:20" x14ac:dyDescent="0.25">
      <c r="A4921" s="69"/>
      <c r="B4921" s="70"/>
      <c r="C4921" s="71"/>
      <c r="D4921" s="72"/>
      <c r="E4921" s="72"/>
      <c r="F4921" s="72"/>
      <c r="G4921" s="72"/>
      <c r="H4921" s="72"/>
      <c r="I4921" s="72"/>
      <c r="J4921" s="72"/>
      <c r="K4921" s="72"/>
      <c r="L4921" s="72"/>
      <c r="M4921" s="72"/>
      <c r="N4921" s="72"/>
      <c r="O4921" s="72"/>
      <c r="P4921" s="72"/>
      <c r="Q4921" s="72"/>
      <c r="R4921" s="72"/>
      <c r="S4921" s="24" t="str">
        <f>IF(COUNTA(A4921:R4921)=0,"",IF(AND(COUNTA(A4921:C4921)=3,COUNTIF('SRF Drop Downs'!$B$2:$B$5,'Sponsor Response Form (SRF)'!D4921),COUNTIF('SRF Drop Downs'!$F$2:$F$5,'Sponsor Response Form (SRF)'!E4921),COUNTIF('SRF Drop Downs'!$C$2:$C$4,'Sponsor Response Form (SRF)'!F4921),COUNTIF('SRF Drop Downs'!$D$2:$D$6,'Sponsor Response Form (SRF)'!G4921),COUNTIF('SRF Drop Downs'!$A$2:$A$5,'Sponsor Response Form (SRF)'!H4921),COUNTIF('SRF Drop Downs'!$A$2:$A$4,'Sponsor Response Form (SRF)'!I4921),COUNTIF('SRF Drop Downs'!$A$2:$A$5,'Sponsor Response Form (SRF)'!J4921),COUNTIF('SRF Drop Downs'!$E$2:$E$7,'Sponsor Response Form (SRF)'!K4921),COUNTIF('SRF Drop Downs'!$A$2:$A$4,'Sponsor Response Form (SRF)'!L4921),COUNTIF('SRF Drop Downs'!$A$2:$A$4,'Sponsor Response Form (SRF)'!M4921),COUNTIF('SRF Drop Downs'!$A$2:$A$4,'Sponsor Response Form (SRF)'!N4921),COUNTIF('SRF Drop Downs'!$A$2:$A$4,'Sponsor Response Form (SRF)'!O4921),COUNTIF('SRF Drop Downs'!$A$2:$A$4,'Sponsor Response Form (SRF)'!P4921),COUNTIF('SRF Drop Downs'!$A$2:$A$4,'Sponsor Response Form (SRF)'!Q4921),COUNTIF('SRF Drop Downs'!$A$2:$A$4,'Sponsor Response Form (SRF)'!R4921)),"Complete","Incomplete"))</f>
        <v/>
      </c>
      <c r="T4921" s="25" t="str">
        <f>IF(S4921="Complete",IF(AND(NOT(ISNA(VLOOKUP(CONCATENATE(D4921,E4921,F4921,G4921,H4921,I4921,J4921,K4921),'SRF Drop Downs'!G:G,1,FALSE))),IF(AND(G4921&lt;&gt;"C3",K4921&lt;&gt;"O5"),IF(SUM(COUNTIF(L4921:R4921,"Y"),COUNTIF(L4921:R4921,"N"))=0,"V","I"),IF(COUNTIF(L4921:R4921,"Y"),"V","I"))="V", IF(AND('Sponsor Response Form (SRF)'!D4921="M1", COUNTIF('OMS Response Form (ORF)'!C:C, B4921)&gt;0), "I", "V")="V"), "Valid","Invalid")," ")</f>
        <v xml:space="preserve"> </v>
      </c>
    </row>
    <row r="4922" spans="1:20" x14ac:dyDescent="0.25">
      <c r="A4922" s="69"/>
      <c r="B4922" s="70"/>
      <c r="C4922" s="71"/>
      <c r="D4922" s="72"/>
      <c r="E4922" s="72"/>
      <c r="F4922" s="72"/>
      <c r="G4922" s="72"/>
      <c r="H4922" s="72"/>
      <c r="I4922" s="72"/>
      <c r="J4922" s="72"/>
      <c r="K4922" s="72"/>
      <c r="L4922" s="72"/>
      <c r="M4922" s="72"/>
      <c r="N4922" s="72"/>
      <c r="O4922" s="72"/>
      <c r="P4922" s="72"/>
      <c r="Q4922" s="72"/>
      <c r="R4922" s="72"/>
      <c r="S4922" s="24" t="str">
        <f>IF(COUNTA(A4922:R4922)=0,"",IF(AND(COUNTA(A4922:C4922)=3,COUNTIF('SRF Drop Downs'!$B$2:$B$5,'Sponsor Response Form (SRF)'!D4922),COUNTIF('SRF Drop Downs'!$F$2:$F$5,'Sponsor Response Form (SRF)'!E4922),COUNTIF('SRF Drop Downs'!$C$2:$C$4,'Sponsor Response Form (SRF)'!F4922),COUNTIF('SRF Drop Downs'!$D$2:$D$6,'Sponsor Response Form (SRF)'!G4922),COUNTIF('SRF Drop Downs'!$A$2:$A$5,'Sponsor Response Form (SRF)'!H4922),COUNTIF('SRF Drop Downs'!$A$2:$A$4,'Sponsor Response Form (SRF)'!I4922),COUNTIF('SRF Drop Downs'!$A$2:$A$5,'Sponsor Response Form (SRF)'!J4922),COUNTIF('SRF Drop Downs'!$E$2:$E$7,'Sponsor Response Form (SRF)'!K4922),COUNTIF('SRF Drop Downs'!$A$2:$A$4,'Sponsor Response Form (SRF)'!L4922),COUNTIF('SRF Drop Downs'!$A$2:$A$4,'Sponsor Response Form (SRF)'!M4922),COUNTIF('SRF Drop Downs'!$A$2:$A$4,'Sponsor Response Form (SRF)'!N4922),COUNTIF('SRF Drop Downs'!$A$2:$A$4,'Sponsor Response Form (SRF)'!O4922),COUNTIF('SRF Drop Downs'!$A$2:$A$4,'Sponsor Response Form (SRF)'!P4922),COUNTIF('SRF Drop Downs'!$A$2:$A$4,'Sponsor Response Form (SRF)'!Q4922),COUNTIF('SRF Drop Downs'!$A$2:$A$4,'Sponsor Response Form (SRF)'!R4922)),"Complete","Incomplete"))</f>
        <v/>
      </c>
      <c r="T4922" s="25" t="str">
        <f>IF(S4922="Complete",IF(AND(NOT(ISNA(VLOOKUP(CONCATENATE(D4922,E4922,F4922,G4922,H4922,I4922,J4922,K4922),'SRF Drop Downs'!G:G,1,FALSE))),IF(AND(G4922&lt;&gt;"C3",K4922&lt;&gt;"O5"),IF(SUM(COUNTIF(L4922:R4922,"Y"),COUNTIF(L4922:R4922,"N"))=0,"V","I"),IF(COUNTIF(L4922:R4922,"Y"),"V","I"))="V", IF(AND('Sponsor Response Form (SRF)'!D4922="M1", COUNTIF('OMS Response Form (ORF)'!C:C, B4922)&gt;0), "I", "V")="V"), "Valid","Invalid")," ")</f>
        <v xml:space="preserve"> </v>
      </c>
    </row>
    <row r="4923" spans="1:20" x14ac:dyDescent="0.25">
      <c r="A4923" s="69"/>
      <c r="B4923" s="70"/>
      <c r="C4923" s="71"/>
      <c r="D4923" s="72"/>
      <c r="E4923" s="72"/>
      <c r="F4923" s="72"/>
      <c r="G4923" s="72"/>
      <c r="H4923" s="72"/>
      <c r="I4923" s="72"/>
      <c r="J4923" s="72"/>
      <c r="K4923" s="72"/>
      <c r="L4923" s="72"/>
      <c r="M4923" s="72"/>
      <c r="N4923" s="72"/>
      <c r="O4923" s="72"/>
      <c r="P4923" s="72"/>
      <c r="Q4923" s="72"/>
      <c r="R4923" s="72"/>
      <c r="S4923" s="24" t="str">
        <f>IF(COUNTA(A4923:R4923)=0,"",IF(AND(COUNTA(A4923:C4923)=3,COUNTIF('SRF Drop Downs'!$B$2:$B$5,'Sponsor Response Form (SRF)'!D4923),COUNTIF('SRF Drop Downs'!$F$2:$F$5,'Sponsor Response Form (SRF)'!E4923),COUNTIF('SRF Drop Downs'!$C$2:$C$4,'Sponsor Response Form (SRF)'!F4923),COUNTIF('SRF Drop Downs'!$D$2:$D$6,'Sponsor Response Form (SRF)'!G4923),COUNTIF('SRF Drop Downs'!$A$2:$A$5,'Sponsor Response Form (SRF)'!H4923),COUNTIF('SRF Drop Downs'!$A$2:$A$4,'Sponsor Response Form (SRF)'!I4923),COUNTIF('SRF Drop Downs'!$A$2:$A$5,'Sponsor Response Form (SRF)'!J4923),COUNTIF('SRF Drop Downs'!$E$2:$E$7,'Sponsor Response Form (SRF)'!K4923),COUNTIF('SRF Drop Downs'!$A$2:$A$4,'Sponsor Response Form (SRF)'!L4923),COUNTIF('SRF Drop Downs'!$A$2:$A$4,'Sponsor Response Form (SRF)'!M4923),COUNTIF('SRF Drop Downs'!$A$2:$A$4,'Sponsor Response Form (SRF)'!N4923),COUNTIF('SRF Drop Downs'!$A$2:$A$4,'Sponsor Response Form (SRF)'!O4923),COUNTIF('SRF Drop Downs'!$A$2:$A$4,'Sponsor Response Form (SRF)'!P4923),COUNTIF('SRF Drop Downs'!$A$2:$A$4,'Sponsor Response Form (SRF)'!Q4923),COUNTIF('SRF Drop Downs'!$A$2:$A$4,'Sponsor Response Form (SRF)'!R4923)),"Complete","Incomplete"))</f>
        <v/>
      </c>
      <c r="T4923" s="25" t="str">
        <f>IF(S4923="Complete",IF(AND(NOT(ISNA(VLOOKUP(CONCATENATE(D4923,E4923,F4923,G4923,H4923,I4923,J4923,K4923),'SRF Drop Downs'!G:G,1,FALSE))),IF(AND(G4923&lt;&gt;"C3",K4923&lt;&gt;"O5"),IF(SUM(COUNTIF(L4923:R4923,"Y"),COUNTIF(L4923:R4923,"N"))=0,"V","I"),IF(COUNTIF(L4923:R4923,"Y"),"V","I"))="V", IF(AND('Sponsor Response Form (SRF)'!D4923="M1", COUNTIF('OMS Response Form (ORF)'!C:C, B4923)&gt;0), "I", "V")="V"), "Valid","Invalid")," ")</f>
        <v xml:space="preserve"> </v>
      </c>
    </row>
    <row r="4924" spans="1:20" x14ac:dyDescent="0.25">
      <c r="A4924" s="69"/>
      <c r="B4924" s="70"/>
      <c r="C4924" s="71"/>
      <c r="D4924" s="72"/>
      <c r="E4924" s="72"/>
      <c r="F4924" s="72"/>
      <c r="G4924" s="72"/>
      <c r="H4924" s="72"/>
      <c r="I4924" s="72"/>
      <c r="J4924" s="72"/>
      <c r="K4924" s="72"/>
      <c r="L4924" s="72"/>
      <c r="M4924" s="72"/>
      <c r="N4924" s="72"/>
      <c r="O4924" s="72"/>
      <c r="P4924" s="72"/>
      <c r="Q4924" s="72"/>
      <c r="R4924" s="72"/>
      <c r="S4924" s="24" t="str">
        <f>IF(COUNTA(A4924:R4924)=0,"",IF(AND(COUNTA(A4924:C4924)=3,COUNTIF('SRF Drop Downs'!$B$2:$B$5,'Sponsor Response Form (SRF)'!D4924),COUNTIF('SRF Drop Downs'!$F$2:$F$5,'Sponsor Response Form (SRF)'!E4924),COUNTIF('SRF Drop Downs'!$C$2:$C$4,'Sponsor Response Form (SRF)'!F4924),COUNTIF('SRF Drop Downs'!$D$2:$D$6,'Sponsor Response Form (SRF)'!G4924),COUNTIF('SRF Drop Downs'!$A$2:$A$5,'Sponsor Response Form (SRF)'!H4924),COUNTIF('SRF Drop Downs'!$A$2:$A$4,'Sponsor Response Form (SRF)'!I4924),COUNTIF('SRF Drop Downs'!$A$2:$A$5,'Sponsor Response Form (SRF)'!J4924),COUNTIF('SRF Drop Downs'!$E$2:$E$7,'Sponsor Response Form (SRF)'!K4924),COUNTIF('SRF Drop Downs'!$A$2:$A$4,'Sponsor Response Form (SRF)'!L4924),COUNTIF('SRF Drop Downs'!$A$2:$A$4,'Sponsor Response Form (SRF)'!M4924),COUNTIF('SRF Drop Downs'!$A$2:$A$4,'Sponsor Response Form (SRF)'!N4924),COUNTIF('SRF Drop Downs'!$A$2:$A$4,'Sponsor Response Form (SRF)'!O4924),COUNTIF('SRF Drop Downs'!$A$2:$A$4,'Sponsor Response Form (SRF)'!P4924),COUNTIF('SRF Drop Downs'!$A$2:$A$4,'Sponsor Response Form (SRF)'!Q4924),COUNTIF('SRF Drop Downs'!$A$2:$A$4,'Sponsor Response Form (SRF)'!R4924)),"Complete","Incomplete"))</f>
        <v/>
      </c>
      <c r="T4924" s="25" t="str">
        <f>IF(S4924="Complete",IF(AND(NOT(ISNA(VLOOKUP(CONCATENATE(D4924,E4924,F4924,G4924,H4924,I4924,J4924,K4924),'SRF Drop Downs'!G:G,1,FALSE))),IF(AND(G4924&lt;&gt;"C3",K4924&lt;&gt;"O5"),IF(SUM(COUNTIF(L4924:R4924,"Y"),COUNTIF(L4924:R4924,"N"))=0,"V","I"),IF(COUNTIF(L4924:R4924,"Y"),"V","I"))="V", IF(AND('Sponsor Response Form (SRF)'!D4924="M1", COUNTIF('OMS Response Form (ORF)'!C:C, B4924)&gt;0), "I", "V")="V"), "Valid","Invalid")," ")</f>
        <v xml:space="preserve"> </v>
      </c>
    </row>
    <row r="4925" spans="1:20" x14ac:dyDescent="0.25">
      <c r="A4925" s="69"/>
      <c r="B4925" s="70"/>
      <c r="C4925" s="71"/>
      <c r="D4925" s="72"/>
      <c r="E4925" s="72"/>
      <c r="F4925" s="72"/>
      <c r="G4925" s="72"/>
      <c r="H4925" s="72"/>
      <c r="I4925" s="72"/>
      <c r="J4925" s="72"/>
      <c r="K4925" s="72"/>
      <c r="L4925" s="72"/>
      <c r="M4925" s="72"/>
      <c r="N4925" s="72"/>
      <c r="O4925" s="72"/>
      <c r="P4925" s="72"/>
      <c r="Q4925" s="72"/>
      <c r="R4925" s="72"/>
      <c r="S4925" s="24" t="str">
        <f>IF(COUNTA(A4925:R4925)=0,"",IF(AND(COUNTA(A4925:C4925)=3,COUNTIF('SRF Drop Downs'!$B$2:$B$5,'Sponsor Response Form (SRF)'!D4925),COUNTIF('SRF Drop Downs'!$F$2:$F$5,'Sponsor Response Form (SRF)'!E4925),COUNTIF('SRF Drop Downs'!$C$2:$C$4,'Sponsor Response Form (SRF)'!F4925),COUNTIF('SRF Drop Downs'!$D$2:$D$6,'Sponsor Response Form (SRF)'!G4925),COUNTIF('SRF Drop Downs'!$A$2:$A$5,'Sponsor Response Form (SRF)'!H4925),COUNTIF('SRF Drop Downs'!$A$2:$A$4,'Sponsor Response Form (SRF)'!I4925),COUNTIF('SRF Drop Downs'!$A$2:$A$5,'Sponsor Response Form (SRF)'!J4925),COUNTIF('SRF Drop Downs'!$E$2:$E$7,'Sponsor Response Form (SRF)'!K4925),COUNTIF('SRF Drop Downs'!$A$2:$A$4,'Sponsor Response Form (SRF)'!L4925),COUNTIF('SRF Drop Downs'!$A$2:$A$4,'Sponsor Response Form (SRF)'!M4925),COUNTIF('SRF Drop Downs'!$A$2:$A$4,'Sponsor Response Form (SRF)'!N4925),COUNTIF('SRF Drop Downs'!$A$2:$A$4,'Sponsor Response Form (SRF)'!O4925),COUNTIF('SRF Drop Downs'!$A$2:$A$4,'Sponsor Response Form (SRF)'!P4925),COUNTIF('SRF Drop Downs'!$A$2:$A$4,'Sponsor Response Form (SRF)'!Q4925),COUNTIF('SRF Drop Downs'!$A$2:$A$4,'Sponsor Response Form (SRF)'!R4925)),"Complete","Incomplete"))</f>
        <v/>
      </c>
      <c r="T4925" s="25" t="str">
        <f>IF(S4925="Complete",IF(AND(NOT(ISNA(VLOOKUP(CONCATENATE(D4925,E4925,F4925,G4925,H4925,I4925,J4925,K4925),'SRF Drop Downs'!G:G,1,FALSE))),IF(AND(G4925&lt;&gt;"C3",K4925&lt;&gt;"O5"),IF(SUM(COUNTIF(L4925:R4925,"Y"),COUNTIF(L4925:R4925,"N"))=0,"V","I"),IF(COUNTIF(L4925:R4925,"Y"),"V","I"))="V", IF(AND('Sponsor Response Form (SRF)'!D4925="M1", COUNTIF('OMS Response Form (ORF)'!C:C, B4925)&gt;0), "I", "V")="V"), "Valid","Invalid")," ")</f>
        <v xml:space="preserve"> </v>
      </c>
    </row>
    <row r="4926" spans="1:20" x14ac:dyDescent="0.25">
      <c r="A4926" s="69"/>
      <c r="B4926" s="70"/>
      <c r="C4926" s="71"/>
      <c r="D4926" s="72"/>
      <c r="E4926" s="72"/>
      <c r="F4926" s="72"/>
      <c r="G4926" s="72"/>
      <c r="H4926" s="72"/>
      <c r="I4926" s="72"/>
      <c r="J4926" s="72"/>
      <c r="K4926" s="72"/>
      <c r="L4926" s="72"/>
      <c r="M4926" s="72"/>
      <c r="N4926" s="72"/>
      <c r="O4926" s="72"/>
      <c r="P4926" s="72"/>
      <c r="Q4926" s="72"/>
      <c r="R4926" s="72"/>
      <c r="S4926" s="24" t="str">
        <f>IF(COUNTA(A4926:R4926)=0,"",IF(AND(COUNTA(A4926:C4926)=3,COUNTIF('SRF Drop Downs'!$B$2:$B$5,'Sponsor Response Form (SRF)'!D4926),COUNTIF('SRF Drop Downs'!$F$2:$F$5,'Sponsor Response Form (SRF)'!E4926),COUNTIF('SRF Drop Downs'!$C$2:$C$4,'Sponsor Response Form (SRF)'!F4926),COUNTIF('SRF Drop Downs'!$D$2:$D$6,'Sponsor Response Form (SRF)'!G4926),COUNTIF('SRF Drop Downs'!$A$2:$A$5,'Sponsor Response Form (SRF)'!H4926),COUNTIF('SRF Drop Downs'!$A$2:$A$4,'Sponsor Response Form (SRF)'!I4926),COUNTIF('SRF Drop Downs'!$A$2:$A$5,'Sponsor Response Form (SRF)'!J4926),COUNTIF('SRF Drop Downs'!$E$2:$E$7,'Sponsor Response Form (SRF)'!K4926),COUNTIF('SRF Drop Downs'!$A$2:$A$4,'Sponsor Response Form (SRF)'!L4926),COUNTIF('SRF Drop Downs'!$A$2:$A$4,'Sponsor Response Form (SRF)'!M4926),COUNTIF('SRF Drop Downs'!$A$2:$A$4,'Sponsor Response Form (SRF)'!N4926),COUNTIF('SRF Drop Downs'!$A$2:$A$4,'Sponsor Response Form (SRF)'!O4926),COUNTIF('SRF Drop Downs'!$A$2:$A$4,'Sponsor Response Form (SRF)'!P4926),COUNTIF('SRF Drop Downs'!$A$2:$A$4,'Sponsor Response Form (SRF)'!Q4926),COUNTIF('SRF Drop Downs'!$A$2:$A$4,'Sponsor Response Form (SRF)'!R4926)),"Complete","Incomplete"))</f>
        <v/>
      </c>
      <c r="T4926" s="25" t="str">
        <f>IF(S4926="Complete",IF(AND(NOT(ISNA(VLOOKUP(CONCATENATE(D4926,E4926,F4926,G4926,H4926,I4926,J4926,K4926),'SRF Drop Downs'!G:G,1,FALSE))),IF(AND(G4926&lt;&gt;"C3",K4926&lt;&gt;"O5"),IF(SUM(COUNTIF(L4926:R4926,"Y"),COUNTIF(L4926:R4926,"N"))=0,"V","I"),IF(COUNTIF(L4926:R4926,"Y"),"V","I"))="V", IF(AND('Sponsor Response Form (SRF)'!D4926="M1", COUNTIF('OMS Response Form (ORF)'!C:C, B4926)&gt;0), "I", "V")="V"), "Valid","Invalid")," ")</f>
        <v xml:space="preserve"> </v>
      </c>
    </row>
    <row r="4927" spans="1:20" x14ac:dyDescent="0.25">
      <c r="A4927" s="69"/>
      <c r="B4927" s="70"/>
      <c r="C4927" s="71"/>
      <c r="D4927" s="72"/>
      <c r="E4927" s="72"/>
      <c r="F4927" s="72"/>
      <c r="G4927" s="72"/>
      <c r="H4927" s="72"/>
      <c r="I4927" s="72"/>
      <c r="J4927" s="72"/>
      <c r="K4927" s="72"/>
      <c r="L4927" s="72"/>
      <c r="M4927" s="72"/>
      <c r="N4927" s="72"/>
      <c r="O4927" s="72"/>
      <c r="P4927" s="72"/>
      <c r="Q4927" s="72"/>
      <c r="R4927" s="72"/>
      <c r="S4927" s="24" t="str">
        <f>IF(COUNTA(A4927:R4927)=0,"",IF(AND(COUNTA(A4927:C4927)=3,COUNTIF('SRF Drop Downs'!$B$2:$B$5,'Sponsor Response Form (SRF)'!D4927),COUNTIF('SRF Drop Downs'!$F$2:$F$5,'Sponsor Response Form (SRF)'!E4927),COUNTIF('SRF Drop Downs'!$C$2:$C$4,'Sponsor Response Form (SRF)'!F4927),COUNTIF('SRF Drop Downs'!$D$2:$D$6,'Sponsor Response Form (SRF)'!G4927),COUNTIF('SRF Drop Downs'!$A$2:$A$5,'Sponsor Response Form (SRF)'!H4927),COUNTIF('SRF Drop Downs'!$A$2:$A$4,'Sponsor Response Form (SRF)'!I4927),COUNTIF('SRF Drop Downs'!$A$2:$A$5,'Sponsor Response Form (SRF)'!J4927),COUNTIF('SRF Drop Downs'!$E$2:$E$7,'Sponsor Response Form (SRF)'!K4927),COUNTIF('SRF Drop Downs'!$A$2:$A$4,'Sponsor Response Form (SRF)'!L4927),COUNTIF('SRF Drop Downs'!$A$2:$A$4,'Sponsor Response Form (SRF)'!M4927),COUNTIF('SRF Drop Downs'!$A$2:$A$4,'Sponsor Response Form (SRF)'!N4927),COUNTIF('SRF Drop Downs'!$A$2:$A$4,'Sponsor Response Form (SRF)'!O4927),COUNTIF('SRF Drop Downs'!$A$2:$A$4,'Sponsor Response Form (SRF)'!P4927),COUNTIF('SRF Drop Downs'!$A$2:$A$4,'Sponsor Response Form (SRF)'!Q4927),COUNTIF('SRF Drop Downs'!$A$2:$A$4,'Sponsor Response Form (SRF)'!R4927)),"Complete","Incomplete"))</f>
        <v/>
      </c>
      <c r="T4927" s="25" t="str">
        <f>IF(S4927="Complete",IF(AND(NOT(ISNA(VLOOKUP(CONCATENATE(D4927,E4927,F4927,G4927,H4927,I4927,J4927,K4927),'SRF Drop Downs'!G:G,1,FALSE))),IF(AND(G4927&lt;&gt;"C3",K4927&lt;&gt;"O5"),IF(SUM(COUNTIF(L4927:R4927,"Y"),COUNTIF(L4927:R4927,"N"))=0,"V","I"),IF(COUNTIF(L4927:R4927,"Y"),"V","I"))="V", IF(AND('Sponsor Response Form (SRF)'!D4927="M1", COUNTIF('OMS Response Form (ORF)'!C:C, B4927)&gt;0), "I", "V")="V"), "Valid","Invalid")," ")</f>
        <v xml:space="preserve"> </v>
      </c>
    </row>
    <row r="4928" spans="1:20" x14ac:dyDescent="0.25">
      <c r="A4928" s="69"/>
      <c r="B4928" s="70"/>
      <c r="C4928" s="71"/>
      <c r="D4928" s="72"/>
      <c r="E4928" s="72"/>
      <c r="F4928" s="72"/>
      <c r="G4928" s="72"/>
      <c r="H4928" s="72"/>
      <c r="I4928" s="72"/>
      <c r="J4928" s="72"/>
      <c r="K4928" s="72"/>
      <c r="L4928" s="72"/>
      <c r="M4928" s="72"/>
      <c r="N4928" s="72"/>
      <c r="O4928" s="72"/>
      <c r="P4928" s="72"/>
      <c r="Q4928" s="72"/>
      <c r="R4928" s="72"/>
      <c r="S4928" s="24" t="str">
        <f>IF(COUNTA(A4928:R4928)=0,"",IF(AND(COUNTA(A4928:C4928)=3,COUNTIF('SRF Drop Downs'!$B$2:$B$5,'Sponsor Response Form (SRF)'!D4928),COUNTIF('SRF Drop Downs'!$F$2:$F$5,'Sponsor Response Form (SRF)'!E4928),COUNTIF('SRF Drop Downs'!$C$2:$C$4,'Sponsor Response Form (SRF)'!F4928),COUNTIF('SRF Drop Downs'!$D$2:$D$6,'Sponsor Response Form (SRF)'!G4928),COUNTIF('SRF Drop Downs'!$A$2:$A$5,'Sponsor Response Form (SRF)'!H4928),COUNTIF('SRF Drop Downs'!$A$2:$A$4,'Sponsor Response Form (SRF)'!I4928),COUNTIF('SRF Drop Downs'!$A$2:$A$5,'Sponsor Response Form (SRF)'!J4928),COUNTIF('SRF Drop Downs'!$E$2:$E$7,'Sponsor Response Form (SRF)'!K4928),COUNTIF('SRF Drop Downs'!$A$2:$A$4,'Sponsor Response Form (SRF)'!L4928),COUNTIF('SRF Drop Downs'!$A$2:$A$4,'Sponsor Response Form (SRF)'!M4928),COUNTIF('SRF Drop Downs'!$A$2:$A$4,'Sponsor Response Form (SRF)'!N4928),COUNTIF('SRF Drop Downs'!$A$2:$A$4,'Sponsor Response Form (SRF)'!O4928),COUNTIF('SRF Drop Downs'!$A$2:$A$4,'Sponsor Response Form (SRF)'!P4928),COUNTIF('SRF Drop Downs'!$A$2:$A$4,'Sponsor Response Form (SRF)'!Q4928),COUNTIF('SRF Drop Downs'!$A$2:$A$4,'Sponsor Response Form (SRF)'!R4928)),"Complete","Incomplete"))</f>
        <v/>
      </c>
      <c r="T4928" s="25" t="str">
        <f>IF(S4928="Complete",IF(AND(NOT(ISNA(VLOOKUP(CONCATENATE(D4928,E4928,F4928,G4928,H4928,I4928,J4928,K4928),'SRF Drop Downs'!G:G,1,FALSE))),IF(AND(G4928&lt;&gt;"C3",K4928&lt;&gt;"O5"),IF(SUM(COUNTIF(L4928:R4928,"Y"),COUNTIF(L4928:R4928,"N"))=0,"V","I"),IF(COUNTIF(L4928:R4928,"Y"),"V","I"))="V", IF(AND('Sponsor Response Form (SRF)'!D4928="M1", COUNTIF('OMS Response Form (ORF)'!C:C, B4928)&gt;0), "I", "V")="V"), "Valid","Invalid")," ")</f>
        <v xml:space="preserve"> </v>
      </c>
    </row>
    <row r="4929" spans="1:20" x14ac:dyDescent="0.25">
      <c r="A4929" s="69"/>
      <c r="B4929" s="70"/>
      <c r="C4929" s="71"/>
      <c r="D4929" s="72"/>
      <c r="E4929" s="72"/>
      <c r="F4929" s="72"/>
      <c r="G4929" s="72"/>
      <c r="H4929" s="72"/>
      <c r="I4929" s="72"/>
      <c r="J4929" s="72"/>
      <c r="K4929" s="72"/>
      <c r="L4929" s="72"/>
      <c r="M4929" s="72"/>
      <c r="N4929" s="72"/>
      <c r="O4929" s="72"/>
      <c r="P4929" s="72"/>
      <c r="Q4929" s="72"/>
      <c r="R4929" s="72"/>
      <c r="S4929" s="24" t="str">
        <f>IF(COUNTA(A4929:R4929)=0,"",IF(AND(COUNTA(A4929:C4929)=3,COUNTIF('SRF Drop Downs'!$B$2:$B$5,'Sponsor Response Form (SRF)'!D4929),COUNTIF('SRF Drop Downs'!$F$2:$F$5,'Sponsor Response Form (SRF)'!E4929),COUNTIF('SRF Drop Downs'!$C$2:$C$4,'Sponsor Response Form (SRF)'!F4929),COUNTIF('SRF Drop Downs'!$D$2:$D$6,'Sponsor Response Form (SRF)'!G4929),COUNTIF('SRF Drop Downs'!$A$2:$A$5,'Sponsor Response Form (SRF)'!H4929),COUNTIF('SRF Drop Downs'!$A$2:$A$4,'Sponsor Response Form (SRF)'!I4929),COUNTIF('SRF Drop Downs'!$A$2:$A$5,'Sponsor Response Form (SRF)'!J4929),COUNTIF('SRF Drop Downs'!$E$2:$E$7,'Sponsor Response Form (SRF)'!K4929),COUNTIF('SRF Drop Downs'!$A$2:$A$4,'Sponsor Response Form (SRF)'!L4929),COUNTIF('SRF Drop Downs'!$A$2:$A$4,'Sponsor Response Form (SRF)'!M4929),COUNTIF('SRF Drop Downs'!$A$2:$A$4,'Sponsor Response Form (SRF)'!N4929),COUNTIF('SRF Drop Downs'!$A$2:$A$4,'Sponsor Response Form (SRF)'!O4929),COUNTIF('SRF Drop Downs'!$A$2:$A$4,'Sponsor Response Form (SRF)'!P4929),COUNTIF('SRF Drop Downs'!$A$2:$A$4,'Sponsor Response Form (SRF)'!Q4929),COUNTIF('SRF Drop Downs'!$A$2:$A$4,'Sponsor Response Form (SRF)'!R4929)),"Complete","Incomplete"))</f>
        <v/>
      </c>
      <c r="T4929" s="25" t="str">
        <f>IF(S4929="Complete",IF(AND(NOT(ISNA(VLOOKUP(CONCATENATE(D4929,E4929,F4929,G4929,H4929,I4929,J4929,K4929),'SRF Drop Downs'!G:G,1,FALSE))),IF(AND(G4929&lt;&gt;"C3",K4929&lt;&gt;"O5"),IF(SUM(COUNTIF(L4929:R4929,"Y"),COUNTIF(L4929:R4929,"N"))=0,"V","I"),IF(COUNTIF(L4929:R4929,"Y"),"V","I"))="V", IF(AND('Sponsor Response Form (SRF)'!D4929="M1", COUNTIF('OMS Response Form (ORF)'!C:C, B4929)&gt;0), "I", "V")="V"), "Valid","Invalid")," ")</f>
        <v xml:space="preserve"> </v>
      </c>
    </row>
    <row r="4930" spans="1:20" x14ac:dyDescent="0.25">
      <c r="A4930" s="69"/>
      <c r="B4930" s="70"/>
      <c r="C4930" s="71"/>
      <c r="D4930" s="72"/>
      <c r="E4930" s="72"/>
      <c r="F4930" s="72"/>
      <c r="G4930" s="72"/>
      <c r="H4930" s="72"/>
      <c r="I4930" s="72"/>
      <c r="J4930" s="72"/>
      <c r="K4930" s="72"/>
      <c r="L4930" s="72"/>
      <c r="M4930" s="72"/>
      <c r="N4930" s="72"/>
      <c r="O4930" s="72"/>
      <c r="P4930" s="72"/>
      <c r="Q4930" s="72"/>
      <c r="R4930" s="72"/>
      <c r="S4930" s="24" t="str">
        <f>IF(COUNTA(A4930:R4930)=0,"",IF(AND(COUNTA(A4930:C4930)=3,COUNTIF('SRF Drop Downs'!$B$2:$B$5,'Sponsor Response Form (SRF)'!D4930),COUNTIF('SRF Drop Downs'!$F$2:$F$5,'Sponsor Response Form (SRF)'!E4930),COUNTIF('SRF Drop Downs'!$C$2:$C$4,'Sponsor Response Form (SRF)'!F4930),COUNTIF('SRF Drop Downs'!$D$2:$D$6,'Sponsor Response Form (SRF)'!G4930),COUNTIF('SRF Drop Downs'!$A$2:$A$5,'Sponsor Response Form (SRF)'!H4930),COUNTIF('SRF Drop Downs'!$A$2:$A$4,'Sponsor Response Form (SRF)'!I4930),COUNTIF('SRF Drop Downs'!$A$2:$A$5,'Sponsor Response Form (SRF)'!J4930),COUNTIF('SRF Drop Downs'!$E$2:$E$7,'Sponsor Response Form (SRF)'!K4930),COUNTIF('SRF Drop Downs'!$A$2:$A$4,'Sponsor Response Form (SRF)'!L4930),COUNTIF('SRF Drop Downs'!$A$2:$A$4,'Sponsor Response Form (SRF)'!M4930),COUNTIF('SRF Drop Downs'!$A$2:$A$4,'Sponsor Response Form (SRF)'!N4930),COUNTIF('SRF Drop Downs'!$A$2:$A$4,'Sponsor Response Form (SRF)'!O4930),COUNTIF('SRF Drop Downs'!$A$2:$A$4,'Sponsor Response Form (SRF)'!P4930),COUNTIF('SRF Drop Downs'!$A$2:$A$4,'Sponsor Response Form (SRF)'!Q4930),COUNTIF('SRF Drop Downs'!$A$2:$A$4,'Sponsor Response Form (SRF)'!R4930)),"Complete","Incomplete"))</f>
        <v/>
      </c>
      <c r="T4930" s="25" t="str">
        <f>IF(S4930="Complete",IF(AND(NOT(ISNA(VLOOKUP(CONCATENATE(D4930,E4930,F4930,G4930,H4930,I4930,J4930,K4930),'SRF Drop Downs'!G:G,1,FALSE))),IF(AND(G4930&lt;&gt;"C3",K4930&lt;&gt;"O5"),IF(SUM(COUNTIF(L4930:R4930,"Y"),COUNTIF(L4930:R4930,"N"))=0,"V","I"),IF(COUNTIF(L4930:R4930,"Y"),"V","I"))="V", IF(AND('Sponsor Response Form (SRF)'!D4930="M1", COUNTIF('OMS Response Form (ORF)'!C:C, B4930)&gt;0), "I", "V")="V"), "Valid","Invalid")," ")</f>
        <v xml:space="preserve"> </v>
      </c>
    </row>
    <row r="4931" spans="1:20" x14ac:dyDescent="0.25">
      <c r="A4931" s="69"/>
      <c r="B4931" s="70"/>
      <c r="C4931" s="71"/>
      <c r="D4931" s="72"/>
      <c r="E4931" s="72"/>
      <c r="F4931" s="72"/>
      <c r="G4931" s="72"/>
      <c r="H4931" s="72"/>
      <c r="I4931" s="72"/>
      <c r="J4931" s="72"/>
      <c r="K4931" s="72"/>
      <c r="L4931" s="72"/>
      <c r="M4931" s="72"/>
      <c r="N4931" s="72"/>
      <c r="O4931" s="72"/>
      <c r="P4931" s="72"/>
      <c r="Q4931" s="72"/>
      <c r="R4931" s="72"/>
      <c r="S4931" s="24" t="str">
        <f>IF(COUNTA(A4931:R4931)=0,"",IF(AND(COUNTA(A4931:C4931)=3,COUNTIF('SRF Drop Downs'!$B$2:$B$5,'Sponsor Response Form (SRF)'!D4931),COUNTIF('SRF Drop Downs'!$F$2:$F$5,'Sponsor Response Form (SRF)'!E4931),COUNTIF('SRF Drop Downs'!$C$2:$C$4,'Sponsor Response Form (SRF)'!F4931),COUNTIF('SRF Drop Downs'!$D$2:$D$6,'Sponsor Response Form (SRF)'!G4931),COUNTIF('SRF Drop Downs'!$A$2:$A$5,'Sponsor Response Form (SRF)'!H4931),COUNTIF('SRF Drop Downs'!$A$2:$A$4,'Sponsor Response Form (SRF)'!I4931),COUNTIF('SRF Drop Downs'!$A$2:$A$5,'Sponsor Response Form (SRF)'!J4931),COUNTIF('SRF Drop Downs'!$E$2:$E$7,'Sponsor Response Form (SRF)'!K4931),COUNTIF('SRF Drop Downs'!$A$2:$A$4,'Sponsor Response Form (SRF)'!L4931),COUNTIF('SRF Drop Downs'!$A$2:$A$4,'Sponsor Response Form (SRF)'!M4931),COUNTIF('SRF Drop Downs'!$A$2:$A$4,'Sponsor Response Form (SRF)'!N4931),COUNTIF('SRF Drop Downs'!$A$2:$A$4,'Sponsor Response Form (SRF)'!O4931),COUNTIF('SRF Drop Downs'!$A$2:$A$4,'Sponsor Response Form (SRF)'!P4931),COUNTIF('SRF Drop Downs'!$A$2:$A$4,'Sponsor Response Form (SRF)'!Q4931),COUNTIF('SRF Drop Downs'!$A$2:$A$4,'Sponsor Response Form (SRF)'!R4931)),"Complete","Incomplete"))</f>
        <v/>
      </c>
      <c r="T4931" s="25" t="str">
        <f>IF(S4931="Complete",IF(AND(NOT(ISNA(VLOOKUP(CONCATENATE(D4931,E4931,F4931,G4931,H4931,I4931,J4931,K4931),'SRF Drop Downs'!G:G,1,FALSE))),IF(AND(G4931&lt;&gt;"C3",K4931&lt;&gt;"O5"),IF(SUM(COUNTIF(L4931:R4931,"Y"),COUNTIF(L4931:R4931,"N"))=0,"V","I"),IF(COUNTIF(L4931:R4931,"Y"),"V","I"))="V", IF(AND('Sponsor Response Form (SRF)'!D4931="M1", COUNTIF('OMS Response Form (ORF)'!C:C, B4931)&gt;0), "I", "V")="V"), "Valid","Invalid")," ")</f>
        <v xml:space="preserve"> </v>
      </c>
    </row>
    <row r="4932" spans="1:20" x14ac:dyDescent="0.25">
      <c r="A4932" s="69"/>
      <c r="B4932" s="70"/>
      <c r="C4932" s="71"/>
      <c r="D4932" s="72"/>
      <c r="E4932" s="72"/>
      <c r="F4932" s="72"/>
      <c r="G4932" s="72"/>
      <c r="H4932" s="72"/>
      <c r="I4932" s="72"/>
      <c r="J4932" s="72"/>
      <c r="K4932" s="72"/>
      <c r="L4932" s="72"/>
      <c r="M4932" s="72"/>
      <c r="N4932" s="72"/>
      <c r="O4932" s="72"/>
      <c r="P4932" s="72"/>
      <c r="Q4932" s="72"/>
      <c r="R4932" s="72"/>
      <c r="S4932" s="24" t="str">
        <f>IF(COUNTA(A4932:R4932)=0,"",IF(AND(COUNTA(A4932:C4932)=3,COUNTIF('SRF Drop Downs'!$B$2:$B$5,'Sponsor Response Form (SRF)'!D4932),COUNTIF('SRF Drop Downs'!$F$2:$F$5,'Sponsor Response Form (SRF)'!E4932),COUNTIF('SRF Drop Downs'!$C$2:$C$4,'Sponsor Response Form (SRF)'!F4932),COUNTIF('SRF Drop Downs'!$D$2:$D$6,'Sponsor Response Form (SRF)'!G4932),COUNTIF('SRF Drop Downs'!$A$2:$A$5,'Sponsor Response Form (SRF)'!H4932),COUNTIF('SRF Drop Downs'!$A$2:$A$4,'Sponsor Response Form (SRF)'!I4932),COUNTIF('SRF Drop Downs'!$A$2:$A$5,'Sponsor Response Form (SRF)'!J4932),COUNTIF('SRF Drop Downs'!$E$2:$E$7,'Sponsor Response Form (SRF)'!K4932),COUNTIF('SRF Drop Downs'!$A$2:$A$4,'Sponsor Response Form (SRF)'!L4932),COUNTIF('SRF Drop Downs'!$A$2:$A$4,'Sponsor Response Form (SRF)'!M4932),COUNTIF('SRF Drop Downs'!$A$2:$A$4,'Sponsor Response Form (SRF)'!N4932),COUNTIF('SRF Drop Downs'!$A$2:$A$4,'Sponsor Response Form (SRF)'!O4932),COUNTIF('SRF Drop Downs'!$A$2:$A$4,'Sponsor Response Form (SRF)'!P4932),COUNTIF('SRF Drop Downs'!$A$2:$A$4,'Sponsor Response Form (SRF)'!Q4932),COUNTIF('SRF Drop Downs'!$A$2:$A$4,'Sponsor Response Form (SRF)'!R4932)),"Complete","Incomplete"))</f>
        <v/>
      </c>
      <c r="T4932" s="25" t="str">
        <f>IF(S4932="Complete",IF(AND(NOT(ISNA(VLOOKUP(CONCATENATE(D4932,E4932,F4932,G4932,H4932,I4932,J4932,K4932),'SRF Drop Downs'!G:G,1,FALSE))),IF(AND(G4932&lt;&gt;"C3",K4932&lt;&gt;"O5"),IF(SUM(COUNTIF(L4932:R4932,"Y"),COUNTIF(L4932:R4932,"N"))=0,"V","I"),IF(COUNTIF(L4932:R4932,"Y"),"V","I"))="V", IF(AND('Sponsor Response Form (SRF)'!D4932="M1", COUNTIF('OMS Response Form (ORF)'!C:C, B4932)&gt;0), "I", "V")="V"), "Valid","Invalid")," ")</f>
        <v xml:space="preserve"> </v>
      </c>
    </row>
    <row r="4933" spans="1:20" x14ac:dyDescent="0.25">
      <c r="A4933" s="69"/>
      <c r="B4933" s="70"/>
      <c r="C4933" s="71"/>
      <c r="D4933" s="72"/>
      <c r="E4933" s="72"/>
      <c r="F4933" s="72"/>
      <c r="G4933" s="72"/>
      <c r="H4933" s="72"/>
      <c r="I4933" s="72"/>
      <c r="J4933" s="72"/>
      <c r="K4933" s="72"/>
      <c r="L4933" s="72"/>
      <c r="M4933" s="72"/>
      <c r="N4933" s="72"/>
      <c r="O4933" s="72"/>
      <c r="P4933" s="72"/>
      <c r="Q4933" s="72"/>
      <c r="R4933" s="72"/>
      <c r="S4933" s="24" t="str">
        <f>IF(COUNTA(A4933:R4933)=0,"",IF(AND(COUNTA(A4933:C4933)=3,COUNTIF('SRF Drop Downs'!$B$2:$B$5,'Sponsor Response Form (SRF)'!D4933),COUNTIF('SRF Drop Downs'!$F$2:$F$5,'Sponsor Response Form (SRF)'!E4933),COUNTIF('SRF Drop Downs'!$C$2:$C$4,'Sponsor Response Form (SRF)'!F4933),COUNTIF('SRF Drop Downs'!$D$2:$D$6,'Sponsor Response Form (SRF)'!G4933),COUNTIF('SRF Drop Downs'!$A$2:$A$5,'Sponsor Response Form (SRF)'!H4933),COUNTIF('SRF Drop Downs'!$A$2:$A$4,'Sponsor Response Form (SRF)'!I4933),COUNTIF('SRF Drop Downs'!$A$2:$A$5,'Sponsor Response Form (SRF)'!J4933),COUNTIF('SRF Drop Downs'!$E$2:$E$7,'Sponsor Response Form (SRF)'!K4933),COUNTIF('SRF Drop Downs'!$A$2:$A$4,'Sponsor Response Form (SRF)'!L4933),COUNTIF('SRF Drop Downs'!$A$2:$A$4,'Sponsor Response Form (SRF)'!M4933),COUNTIF('SRF Drop Downs'!$A$2:$A$4,'Sponsor Response Form (SRF)'!N4933),COUNTIF('SRF Drop Downs'!$A$2:$A$4,'Sponsor Response Form (SRF)'!O4933),COUNTIF('SRF Drop Downs'!$A$2:$A$4,'Sponsor Response Form (SRF)'!P4933),COUNTIF('SRF Drop Downs'!$A$2:$A$4,'Sponsor Response Form (SRF)'!Q4933),COUNTIF('SRF Drop Downs'!$A$2:$A$4,'Sponsor Response Form (SRF)'!R4933)),"Complete","Incomplete"))</f>
        <v/>
      </c>
      <c r="T4933" s="25" t="str">
        <f>IF(S4933="Complete",IF(AND(NOT(ISNA(VLOOKUP(CONCATENATE(D4933,E4933,F4933,G4933,H4933,I4933,J4933,K4933),'SRF Drop Downs'!G:G,1,FALSE))),IF(AND(G4933&lt;&gt;"C3",K4933&lt;&gt;"O5"),IF(SUM(COUNTIF(L4933:R4933,"Y"),COUNTIF(L4933:R4933,"N"))=0,"V","I"),IF(COUNTIF(L4933:R4933,"Y"),"V","I"))="V", IF(AND('Sponsor Response Form (SRF)'!D4933="M1", COUNTIF('OMS Response Form (ORF)'!C:C, B4933)&gt;0), "I", "V")="V"), "Valid","Invalid")," ")</f>
        <v xml:space="preserve"> </v>
      </c>
    </row>
    <row r="4934" spans="1:20" x14ac:dyDescent="0.25">
      <c r="A4934" s="69"/>
      <c r="B4934" s="70"/>
      <c r="C4934" s="71"/>
      <c r="D4934" s="72"/>
      <c r="E4934" s="72"/>
      <c r="F4934" s="72"/>
      <c r="G4934" s="72"/>
      <c r="H4934" s="72"/>
      <c r="I4934" s="72"/>
      <c r="J4934" s="72"/>
      <c r="K4934" s="72"/>
      <c r="L4934" s="72"/>
      <c r="M4934" s="72"/>
      <c r="N4934" s="72"/>
      <c r="O4934" s="72"/>
      <c r="P4934" s="72"/>
      <c r="Q4934" s="72"/>
      <c r="R4934" s="72"/>
      <c r="S4934" s="24" t="str">
        <f>IF(COUNTA(A4934:R4934)=0,"",IF(AND(COUNTA(A4934:C4934)=3,COUNTIF('SRF Drop Downs'!$B$2:$B$5,'Sponsor Response Form (SRF)'!D4934),COUNTIF('SRF Drop Downs'!$F$2:$F$5,'Sponsor Response Form (SRF)'!E4934),COUNTIF('SRF Drop Downs'!$C$2:$C$4,'Sponsor Response Form (SRF)'!F4934),COUNTIF('SRF Drop Downs'!$D$2:$D$6,'Sponsor Response Form (SRF)'!G4934),COUNTIF('SRF Drop Downs'!$A$2:$A$5,'Sponsor Response Form (SRF)'!H4934),COUNTIF('SRF Drop Downs'!$A$2:$A$4,'Sponsor Response Form (SRF)'!I4934),COUNTIF('SRF Drop Downs'!$A$2:$A$5,'Sponsor Response Form (SRF)'!J4934),COUNTIF('SRF Drop Downs'!$E$2:$E$7,'Sponsor Response Form (SRF)'!K4934),COUNTIF('SRF Drop Downs'!$A$2:$A$4,'Sponsor Response Form (SRF)'!L4934),COUNTIF('SRF Drop Downs'!$A$2:$A$4,'Sponsor Response Form (SRF)'!M4934),COUNTIF('SRF Drop Downs'!$A$2:$A$4,'Sponsor Response Form (SRF)'!N4934),COUNTIF('SRF Drop Downs'!$A$2:$A$4,'Sponsor Response Form (SRF)'!O4934),COUNTIF('SRF Drop Downs'!$A$2:$A$4,'Sponsor Response Form (SRF)'!P4934),COUNTIF('SRF Drop Downs'!$A$2:$A$4,'Sponsor Response Form (SRF)'!Q4934),COUNTIF('SRF Drop Downs'!$A$2:$A$4,'Sponsor Response Form (SRF)'!R4934)),"Complete","Incomplete"))</f>
        <v/>
      </c>
      <c r="T4934" s="25" t="str">
        <f>IF(S4934="Complete",IF(AND(NOT(ISNA(VLOOKUP(CONCATENATE(D4934,E4934,F4934,G4934,H4934,I4934,J4934,K4934),'SRF Drop Downs'!G:G,1,FALSE))),IF(AND(G4934&lt;&gt;"C3",K4934&lt;&gt;"O5"),IF(SUM(COUNTIF(L4934:R4934,"Y"),COUNTIF(L4934:R4934,"N"))=0,"V","I"),IF(COUNTIF(L4934:R4934,"Y"),"V","I"))="V", IF(AND('Sponsor Response Form (SRF)'!D4934="M1", COUNTIF('OMS Response Form (ORF)'!C:C, B4934)&gt;0), "I", "V")="V"), "Valid","Invalid")," ")</f>
        <v xml:space="preserve"> </v>
      </c>
    </row>
    <row r="4935" spans="1:20" x14ac:dyDescent="0.25">
      <c r="A4935" s="69"/>
      <c r="B4935" s="70"/>
      <c r="C4935" s="71"/>
      <c r="D4935" s="72"/>
      <c r="E4935" s="72"/>
      <c r="F4935" s="72"/>
      <c r="G4935" s="72"/>
      <c r="H4935" s="72"/>
      <c r="I4935" s="72"/>
      <c r="J4935" s="72"/>
      <c r="K4935" s="72"/>
      <c r="L4935" s="72"/>
      <c r="M4935" s="72"/>
      <c r="N4935" s="72"/>
      <c r="O4935" s="72"/>
      <c r="P4935" s="72"/>
      <c r="Q4935" s="72"/>
      <c r="R4935" s="72"/>
      <c r="S4935" s="24" t="str">
        <f>IF(COUNTA(A4935:R4935)=0,"",IF(AND(COUNTA(A4935:C4935)=3,COUNTIF('SRF Drop Downs'!$B$2:$B$5,'Sponsor Response Form (SRF)'!D4935),COUNTIF('SRF Drop Downs'!$F$2:$F$5,'Sponsor Response Form (SRF)'!E4935),COUNTIF('SRF Drop Downs'!$C$2:$C$4,'Sponsor Response Form (SRF)'!F4935),COUNTIF('SRF Drop Downs'!$D$2:$D$6,'Sponsor Response Form (SRF)'!G4935),COUNTIF('SRF Drop Downs'!$A$2:$A$5,'Sponsor Response Form (SRF)'!H4935),COUNTIF('SRF Drop Downs'!$A$2:$A$4,'Sponsor Response Form (SRF)'!I4935),COUNTIF('SRF Drop Downs'!$A$2:$A$5,'Sponsor Response Form (SRF)'!J4935),COUNTIF('SRF Drop Downs'!$E$2:$E$7,'Sponsor Response Form (SRF)'!K4935),COUNTIF('SRF Drop Downs'!$A$2:$A$4,'Sponsor Response Form (SRF)'!L4935),COUNTIF('SRF Drop Downs'!$A$2:$A$4,'Sponsor Response Form (SRF)'!M4935),COUNTIF('SRF Drop Downs'!$A$2:$A$4,'Sponsor Response Form (SRF)'!N4935),COUNTIF('SRF Drop Downs'!$A$2:$A$4,'Sponsor Response Form (SRF)'!O4935),COUNTIF('SRF Drop Downs'!$A$2:$A$4,'Sponsor Response Form (SRF)'!P4935),COUNTIF('SRF Drop Downs'!$A$2:$A$4,'Sponsor Response Form (SRF)'!Q4935),COUNTIF('SRF Drop Downs'!$A$2:$A$4,'Sponsor Response Form (SRF)'!R4935)),"Complete","Incomplete"))</f>
        <v/>
      </c>
      <c r="T4935" s="25" t="str">
        <f>IF(S4935="Complete",IF(AND(NOT(ISNA(VLOOKUP(CONCATENATE(D4935,E4935,F4935,G4935,H4935,I4935,J4935,K4935),'SRF Drop Downs'!G:G,1,FALSE))),IF(AND(G4935&lt;&gt;"C3",K4935&lt;&gt;"O5"),IF(SUM(COUNTIF(L4935:R4935,"Y"),COUNTIF(L4935:R4935,"N"))=0,"V","I"),IF(COUNTIF(L4935:R4935,"Y"),"V","I"))="V", IF(AND('Sponsor Response Form (SRF)'!D4935="M1", COUNTIF('OMS Response Form (ORF)'!C:C, B4935)&gt;0), "I", "V")="V"), "Valid","Invalid")," ")</f>
        <v xml:space="preserve"> </v>
      </c>
    </row>
    <row r="4936" spans="1:20" x14ac:dyDescent="0.25">
      <c r="A4936" s="69"/>
      <c r="B4936" s="70"/>
      <c r="C4936" s="71"/>
      <c r="D4936" s="72"/>
      <c r="E4936" s="72"/>
      <c r="F4936" s="72"/>
      <c r="G4936" s="72"/>
      <c r="H4936" s="72"/>
      <c r="I4936" s="72"/>
      <c r="J4936" s="72"/>
      <c r="K4936" s="72"/>
      <c r="L4936" s="72"/>
      <c r="M4936" s="72"/>
      <c r="N4936" s="72"/>
      <c r="O4936" s="72"/>
      <c r="P4936" s="72"/>
      <c r="Q4936" s="72"/>
      <c r="R4936" s="72"/>
      <c r="S4936" s="24" t="str">
        <f>IF(COUNTA(A4936:R4936)=0,"",IF(AND(COUNTA(A4936:C4936)=3,COUNTIF('SRF Drop Downs'!$B$2:$B$5,'Sponsor Response Form (SRF)'!D4936),COUNTIF('SRF Drop Downs'!$F$2:$F$5,'Sponsor Response Form (SRF)'!E4936),COUNTIF('SRF Drop Downs'!$C$2:$C$4,'Sponsor Response Form (SRF)'!F4936),COUNTIF('SRF Drop Downs'!$D$2:$D$6,'Sponsor Response Form (SRF)'!G4936),COUNTIF('SRF Drop Downs'!$A$2:$A$5,'Sponsor Response Form (SRF)'!H4936),COUNTIF('SRF Drop Downs'!$A$2:$A$4,'Sponsor Response Form (SRF)'!I4936),COUNTIF('SRF Drop Downs'!$A$2:$A$5,'Sponsor Response Form (SRF)'!J4936),COUNTIF('SRF Drop Downs'!$E$2:$E$7,'Sponsor Response Form (SRF)'!K4936),COUNTIF('SRF Drop Downs'!$A$2:$A$4,'Sponsor Response Form (SRF)'!L4936),COUNTIF('SRF Drop Downs'!$A$2:$A$4,'Sponsor Response Form (SRF)'!M4936),COUNTIF('SRF Drop Downs'!$A$2:$A$4,'Sponsor Response Form (SRF)'!N4936),COUNTIF('SRF Drop Downs'!$A$2:$A$4,'Sponsor Response Form (SRF)'!O4936),COUNTIF('SRF Drop Downs'!$A$2:$A$4,'Sponsor Response Form (SRF)'!P4936),COUNTIF('SRF Drop Downs'!$A$2:$A$4,'Sponsor Response Form (SRF)'!Q4936),COUNTIF('SRF Drop Downs'!$A$2:$A$4,'Sponsor Response Form (SRF)'!R4936)),"Complete","Incomplete"))</f>
        <v/>
      </c>
      <c r="T4936" s="25" t="str">
        <f>IF(S4936="Complete",IF(AND(NOT(ISNA(VLOOKUP(CONCATENATE(D4936,E4936,F4936,G4936,H4936,I4936,J4936,K4936),'SRF Drop Downs'!G:G,1,FALSE))),IF(AND(G4936&lt;&gt;"C3",K4936&lt;&gt;"O5"),IF(SUM(COUNTIF(L4936:R4936,"Y"),COUNTIF(L4936:R4936,"N"))=0,"V","I"),IF(COUNTIF(L4936:R4936,"Y"),"V","I"))="V", IF(AND('Sponsor Response Form (SRF)'!D4936="M1", COUNTIF('OMS Response Form (ORF)'!C:C, B4936)&gt;0), "I", "V")="V"), "Valid","Invalid")," ")</f>
        <v xml:space="preserve"> </v>
      </c>
    </row>
    <row r="4937" spans="1:20" x14ac:dyDescent="0.25">
      <c r="A4937" s="69"/>
      <c r="B4937" s="70"/>
      <c r="C4937" s="71"/>
      <c r="D4937" s="72"/>
      <c r="E4937" s="72"/>
      <c r="F4937" s="72"/>
      <c r="G4937" s="72"/>
      <c r="H4937" s="72"/>
      <c r="I4937" s="72"/>
      <c r="J4937" s="72"/>
      <c r="K4937" s="72"/>
      <c r="L4937" s="72"/>
      <c r="M4937" s="72"/>
      <c r="N4937" s="72"/>
      <c r="O4937" s="72"/>
      <c r="P4937" s="72"/>
      <c r="Q4937" s="72"/>
      <c r="R4937" s="72"/>
      <c r="S4937" s="24" t="str">
        <f>IF(COUNTA(A4937:R4937)=0,"",IF(AND(COUNTA(A4937:C4937)=3,COUNTIF('SRF Drop Downs'!$B$2:$B$5,'Sponsor Response Form (SRF)'!D4937),COUNTIF('SRF Drop Downs'!$F$2:$F$5,'Sponsor Response Form (SRF)'!E4937),COUNTIF('SRF Drop Downs'!$C$2:$C$4,'Sponsor Response Form (SRF)'!F4937),COUNTIF('SRF Drop Downs'!$D$2:$D$6,'Sponsor Response Form (SRF)'!G4937),COUNTIF('SRF Drop Downs'!$A$2:$A$5,'Sponsor Response Form (SRF)'!H4937),COUNTIF('SRF Drop Downs'!$A$2:$A$4,'Sponsor Response Form (SRF)'!I4937),COUNTIF('SRF Drop Downs'!$A$2:$A$5,'Sponsor Response Form (SRF)'!J4937),COUNTIF('SRF Drop Downs'!$E$2:$E$7,'Sponsor Response Form (SRF)'!K4937),COUNTIF('SRF Drop Downs'!$A$2:$A$4,'Sponsor Response Form (SRF)'!L4937),COUNTIF('SRF Drop Downs'!$A$2:$A$4,'Sponsor Response Form (SRF)'!M4937),COUNTIF('SRF Drop Downs'!$A$2:$A$4,'Sponsor Response Form (SRF)'!N4937),COUNTIF('SRF Drop Downs'!$A$2:$A$4,'Sponsor Response Form (SRF)'!O4937),COUNTIF('SRF Drop Downs'!$A$2:$A$4,'Sponsor Response Form (SRF)'!P4937),COUNTIF('SRF Drop Downs'!$A$2:$A$4,'Sponsor Response Form (SRF)'!Q4937),COUNTIF('SRF Drop Downs'!$A$2:$A$4,'Sponsor Response Form (SRF)'!R4937)),"Complete","Incomplete"))</f>
        <v/>
      </c>
      <c r="T4937" s="25" t="str">
        <f>IF(S4937="Complete",IF(AND(NOT(ISNA(VLOOKUP(CONCATENATE(D4937,E4937,F4937,G4937,H4937,I4937,J4937,K4937),'SRF Drop Downs'!G:G,1,FALSE))),IF(AND(G4937&lt;&gt;"C3",K4937&lt;&gt;"O5"),IF(SUM(COUNTIF(L4937:R4937,"Y"),COUNTIF(L4937:R4937,"N"))=0,"V","I"),IF(COUNTIF(L4937:R4937,"Y"),"V","I"))="V", IF(AND('Sponsor Response Form (SRF)'!D4937="M1", COUNTIF('OMS Response Form (ORF)'!C:C, B4937)&gt;0), "I", "V")="V"), "Valid","Invalid")," ")</f>
        <v xml:space="preserve"> </v>
      </c>
    </row>
    <row r="4938" spans="1:20" x14ac:dyDescent="0.25">
      <c r="A4938" s="69"/>
      <c r="B4938" s="70"/>
      <c r="C4938" s="71"/>
      <c r="D4938" s="72"/>
      <c r="E4938" s="72"/>
      <c r="F4938" s="72"/>
      <c r="G4938" s="72"/>
      <c r="H4938" s="72"/>
      <c r="I4938" s="72"/>
      <c r="J4938" s="72"/>
      <c r="K4938" s="72"/>
      <c r="L4938" s="72"/>
      <c r="M4938" s="72"/>
      <c r="N4938" s="72"/>
      <c r="O4938" s="72"/>
      <c r="P4938" s="72"/>
      <c r="Q4938" s="72"/>
      <c r="R4938" s="72"/>
      <c r="S4938" s="24" t="str">
        <f>IF(COUNTA(A4938:R4938)=0,"",IF(AND(COUNTA(A4938:C4938)=3,COUNTIF('SRF Drop Downs'!$B$2:$B$5,'Sponsor Response Form (SRF)'!D4938),COUNTIF('SRF Drop Downs'!$F$2:$F$5,'Sponsor Response Form (SRF)'!E4938),COUNTIF('SRF Drop Downs'!$C$2:$C$4,'Sponsor Response Form (SRF)'!F4938),COUNTIF('SRF Drop Downs'!$D$2:$D$6,'Sponsor Response Form (SRF)'!G4938),COUNTIF('SRF Drop Downs'!$A$2:$A$5,'Sponsor Response Form (SRF)'!H4938),COUNTIF('SRF Drop Downs'!$A$2:$A$4,'Sponsor Response Form (SRF)'!I4938),COUNTIF('SRF Drop Downs'!$A$2:$A$5,'Sponsor Response Form (SRF)'!J4938),COUNTIF('SRF Drop Downs'!$E$2:$E$7,'Sponsor Response Form (SRF)'!K4938),COUNTIF('SRF Drop Downs'!$A$2:$A$4,'Sponsor Response Form (SRF)'!L4938),COUNTIF('SRF Drop Downs'!$A$2:$A$4,'Sponsor Response Form (SRF)'!M4938),COUNTIF('SRF Drop Downs'!$A$2:$A$4,'Sponsor Response Form (SRF)'!N4938),COUNTIF('SRF Drop Downs'!$A$2:$A$4,'Sponsor Response Form (SRF)'!O4938),COUNTIF('SRF Drop Downs'!$A$2:$A$4,'Sponsor Response Form (SRF)'!P4938),COUNTIF('SRF Drop Downs'!$A$2:$A$4,'Sponsor Response Form (SRF)'!Q4938),COUNTIF('SRF Drop Downs'!$A$2:$A$4,'Sponsor Response Form (SRF)'!R4938)),"Complete","Incomplete"))</f>
        <v/>
      </c>
      <c r="T4938" s="25" t="str">
        <f>IF(S4938="Complete",IF(AND(NOT(ISNA(VLOOKUP(CONCATENATE(D4938,E4938,F4938,G4938,H4938,I4938,J4938,K4938),'SRF Drop Downs'!G:G,1,FALSE))),IF(AND(G4938&lt;&gt;"C3",K4938&lt;&gt;"O5"),IF(SUM(COUNTIF(L4938:R4938,"Y"),COUNTIF(L4938:R4938,"N"))=0,"V","I"),IF(COUNTIF(L4938:R4938,"Y"),"V","I"))="V", IF(AND('Sponsor Response Form (SRF)'!D4938="M1", COUNTIF('OMS Response Form (ORF)'!C:C, B4938)&gt;0), "I", "V")="V"), "Valid","Invalid")," ")</f>
        <v xml:space="preserve"> </v>
      </c>
    </row>
    <row r="4939" spans="1:20" x14ac:dyDescent="0.25">
      <c r="A4939" s="69"/>
      <c r="B4939" s="70"/>
      <c r="C4939" s="71"/>
      <c r="D4939" s="72"/>
      <c r="E4939" s="72"/>
      <c r="F4939" s="72"/>
      <c r="G4939" s="72"/>
      <c r="H4939" s="72"/>
      <c r="I4939" s="72"/>
      <c r="J4939" s="72"/>
      <c r="K4939" s="72"/>
      <c r="L4939" s="72"/>
      <c r="M4939" s="72"/>
      <c r="N4939" s="72"/>
      <c r="O4939" s="72"/>
      <c r="P4939" s="72"/>
      <c r="Q4939" s="72"/>
      <c r="R4939" s="72"/>
      <c r="S4939" s="24" t="str">
        <f>IF(COUNTA(A4939:R4939)=0,"",IF(AND(COUNTA(A4939:C4939)=3,COUNTIF('SRF Drop Downs'!$B$2:$B$5,'Sponsor Response Form (SRF)'!D4939),COUNTIF('SRF Drop Downs'!$F$2:$F$5,'Sponsor Response Form (SRF)'!E4939),COUNTIF('SRF Drop Downs'!$C$2:$C$4,'Sponsor Response Form (SRF)'!F4939),COUNTIF('SRF Drop Downs'!$D$2:$D$6,'Sponsor Response Form (SRF)'!G4939),COUNTIF('SRF Drop Downs'!$A$2:$A$5,'Sponsor Response Form (SRF)'!H4939),COUNTIF('SRF Drop Downs'!$A$2:$A$4,'Sponsor Response Form (SRF)'!I4939),COUNTIF('SRF Drop Downs'!$A$2:$A$5,'Sponsor Response Form (SRF)'!J4939),COUNTIF('SRF Drop Downs'!$E$2:$E$7,'Sponsor Response Form (SRF)'!K4939),COUNTIF('SRF Drop Downs'!$A$2:$A$4,'Sponsor Response Form (SRF)'!L4939),COUNTIF('SRF Drop Downs'!$A$2:$A$4,'Sponsor Response Form (SRF)'!M4939),COUNTIF('SRF Drop Downs'!$A$2:$A$4,'Sponsor Response Form (SRF)'!N4939),COUNTIF('SRF Drop Downs'!$A$2:$A$4,'Sponsor Response Form (SRF)'!O4939),COUNTIF('SRF Drop Downs'!$A$2:$A$4,'Sponsor Response Form (SRF)'!P4939),COUNTIF('SRF Drop Downs'!$A$2:$A$4,'Sponsor Response Form (SRF)'!Q4939),COUNTIF('SRF Drop Downs'!$A$2:$A$4,'Sponsor Response Form (SRF)'!R4939)),"Complete","Incomplete"))</f>
        <v/>
      </c>
      <c r="T4939" s="25" t="str">
        <f>IF(S4939="Complete",IF(AND(NOT(ISNA(VLOOKUP(CONCATENATE(D4939,E4939,F4939,G4939,H4939,I4939,J4939,K4939),'SRF Drop Downs'!G:G,1,FALSE))),IF(AND(G4939&lt;&gt;"C3",K4939&lt;&gt;"O5"),IF(SUM(COUNTIF(L4939:R4939,"Y"),COUNTIF(L4939:R4939,"N"))=0,"V","I"),IF(COUNTIF(L4939:R4939,"Y"),"V","I"))="V", IF(AND('Sponsor Response Form (SRF)'!D4939="M1", COUNTIF('OMS Response Form (ORF)'!C:C, B4939)&gt;0), "I", "V")="V"), "Valid","Invalid")," ")</f>
        <v xml:space="preserve"> </v>
      </c>
    </row>
    <row r="4940" spans="1:20" x14ac:dyDescent="0.25">
      <c r="A4940" s="69"/>
      <c r="B4940" s="70"/>
      <c r="C4940" s="71"/>
      <c r="D4940" s="72"/>
      <c r="E4940" s="72"/>
      <c r="F4940" s="72"/>
      <c r="G4940" s="72"/>
      <c r="H4940" s="72"/>
      <c r="I4940" s="72"/>
      <c r="J4940" s="72"/>
      <c r="K4940" s="72"/>
      <c r="L4940" s="72"/>
      <c r="M4940" s="72"/>
      <c r="N4940" s="72"/>
      <c r="O4940" s="72"/>
      <c r="P4940" s="72"/>
      <c r="Q4940" s="72"/>
      <c r="R4940" s="72"/>
      <c r="S4940" s="24" t="str">
        <f>IF(COUNTA(A4940:R4940)=0,"",IF(AND(COUNTA(A4940:C4940)=3,COUNTIF('SRF Drop Downs'!$B$2:$B$5,'Sponsor Response Form (SRF)'!D4940),COUNTIF('SRF Drop Downs'!$F$2:$F$5,'Sponsor Response Form (SRF)'!E4940),COUNTIF('SRF Drop Downs'!$C$2:$C$4,'Sponsor Response Form (SRF)'!F4940),COUNTIF('SRF Drop Downs'!$D$2:$D$6,'Sponsor Response Form (SRF)'!G4940),COUNTIF('SRF Drop Downs'!$A$2:$A$5,'Sponsor Response Form (SRF)'!H4940),COUNTIF('SRF Drop Downs'!$A$2:$A$4,'Sponsor Response Form (SRF)'!I4940),COUNTIF('SRF Drop Downs'!$A$2:$A$5,'Sponsor Response Form (SRF)'!J4940),COUNTIF('SRF Drop Downs'!$E$2:$E$7,'Sponsor Response Form (SRF)'!K4940),COUNTIF('SRF Drop Downs'!$A$2:$A$4,'Sponsor Response Form (SRF)'!L4940),COUNTIF('SRF Drop Downs'!$A$2:$A$4,'Sponsor Response Form (SRF)'!M4940),COUNTIF('SRF Drop Downs'!$A$2:$A$4,'Sponsor Response Form (SRF)'!N4940),COUNTIF('SRF Drop Downs'!$A$2:$A$4,'Sponsor Response Form (SRF)'!O4940),COUNTIF('SRF Drop Downs'!$A$2:$A$4,'Sponsor Response Form (SRF)'!P4940),COUNTIF('SRF Drop Downs'!$A$2:$A$4,'Sponsor Response Form (SRF)'!Q4940),COUNTIF('SRF Drop Downs'!$A$2:$A$4,'Sponsor Response Form (SRF)'!R4940)),"Complete","Incomplete"))</f>
        <v/>
      </c>
      <c r="T4940" s="25" t="str">
        <f>IF(S4940="Complete",IF(AND(NOT(ISNA(VLOOKUP(CONCATENATE(D4940,E4940,F4940,G4940,H4940,I4940,J4940,K4940),'SRF Drop Downs'!G:G,1,FALSE))),IF(AND(G4940&lt;&gt;"C3",K4940&lt;&gt;"O5"),IF(SUM(COUNTIF(L4940:R4940,"Y"),COUNTIF(L4940:R4940,"N"))=0,"V","I"),IF(COUNTIF(L4940:R4940,"Y"),"V","I"))="V", IF(AND('Sponsor Response Form (SRF)'!D4940="M1", COUNTIF('OMS Response Form (ORF)'!C:C, B4940)&gt;0), "I", "V")="V"), "Valid","Invalid")," ")</f>
        <v xml:space="preserve"> </v>
      </c>
    </row>
    <row r="4941" spans="1:20" x14ac:dyDescent="0.25">
      <c r="A4941" s="69"/>
      <c r="B4941" s="70"/>
      <c r="C4941" s="71"/>
      <c r="D4941" s="72"/>
      <c r="E4941" s="72"/>
      <c r="F4941" s="72"/>
      <c r="G4941" s="72"/>
      <c r="H4941" s="72"/>
      <c r="I4941" s="72"/>
      <c r="J4941" s="72"/>
      <c r="K4941" s="72"/>
      <c r="L4941" s="72"/>
      <c r="M4941" s="72"/>
      <c r="N4941" s="72"/>
      <c r="O4941" s="72"/>
      <c r="P4941" s="72"/>
      <c r="Q4941" s="72"/>
      <c r="R4941" s="72"/>
      <c r="S4941" s="24" t="str">
        <f>IF(COUNTA(A4941:R4941)=0,"",IF(AND(COUNTA(A4941:C4941)=3,COUNTIF('SRF Drop Downs'!$B$2:$B$5,'Sponsor Response Form (SRF)'!D4941),COUNTIF('SRF Drop Downs'!$F$2:$F$5,'Sponsor Response Form (SRF)'!E4941),COUNTIF('SRF Drop Downs'!$C$2:$C$4,'Sponsor Response Form (SRF)'!F4941),COUNTIF('SRF Drop Downs'!$D$2:$D$6,'Sponsor Response Form (SRF)'!G4941),COUNTIF('SRF Drop Downs'!$A$2:$A$5,'Sponsor Response Form (SRF)'!H4941),COUNTIF('SRF Drop Downs'!$A$2:$A$4,'Sponsor Response Form (SRF)'!I4941),COUNTIF('SRF Drop Downs'!$A$2:$A$5,'Sponsor Response Form (SRF)'!J4941),COUNTIF('SRF Drop Downs'!$E$2:$E$7,'Sponsor Response Form (SRF)'!K4941),COUNTIF('SRF Drop Downs'!$A$2:$A$4,'Sponsor Response Form (SRF)'!L4941),COUNTIF('SRF Drop Downs'!$A$2:$A$4,'Sponsor Response Form (SRF)'!M4941),COUNTIF('SRF Drop Downs'!$A$2:$A$4,'Sponsor Response Form (SRF)'!N4941),COUNTIF('SRF Drop Downs'!$A$2:$A$4,'Sponsor Response Form (SRF)'!O4941),COUNTIF('SRF Drop Downs'!$A$2:$A$4,'Sponsor Response Form (SRF)'!P4941),COUNTIF('SRF Drop Downs'!$A$2:$A$4,'Sponsor Response Form (SRF)'!Q4941),COUNTIF('SRF Drop Downs'!$A$2:$A$4,'Sponsor Response Form (SRF)'!R4941)),"Complete","Incomplete"))</f>
        <v/>
      </c>
      <c r="T4941" s="25" t="str">
        <f>IF(S4941="Complete",IF(AND(NOT(ISNA(VLOOKUP(CONCATENATE(D4941,E4941,F4941,G4941,H4941,I4941,J4941,K4941),'SRF Drop Downs'!G:G,1,FALSE))),IF(AND(G4941&lt;&gt;"C3",K4941&lt;&gt;"O5"),IF(SUM(COUNTIF(L4941:R4941,"Y"),COUNTIF(L4941:R4941,"N"))=0,"V","I"),IF(COUNTIF(L4941:R4941,"Y"),"V","I"))="V", IF(AND('Sponsor Response Form (SRF)'!D4941="M1", COUNTIF('OMS Response Form (ORF)'!C:C, B4941)&gt;0), "I", "V")="V"), "Valid","Invalid")," ")</f>
        <v xml:space="preserve"> </v>
      </c>
    </row>
    <row r="4942" spans="1:20" x14ac:dyDescent="0.25">
      <c r="A4942" s="69"/>
      <c r="B4942" s="70"/>
      <c r="C4942" s="71"/>
      <c r="D4942" s="72"/>
      <c r="E4942" s="72"/>
      <c r="F4942" s="72"/>
      <c r="G4942" s="72"/>
      <c r="H4942" s="72"/>
      <c r="I4942" s="72"/>
      <c r="J4942" s="72"/>
      <c r="K4942" s="72"/>
      <c r="L4942" s="72"/>
      <c r="M4942" s="72"/>
      <c r="N4942" s="72"/>
      <c r="O4942" s="72"/>
      <c r="P4942" s="72"/>
      <c r="Q4942" s="72"/>
      <c r="R4942" s="72"/>
      <c r="S4942" s="24" t="str">
        <f>IF(COUNTA(A4942:R4942)=0,"",IF(AND(COUNTA(A4942:C4942)=3,COUNTIF('SRF Drop Downs'!$B$2:$B$5,'Sponsor Response Form (SRF)'!D4942),COUNTIF('SRF Drop Downs'!$F$2:$F$5,'Sponsor Response Form (SRF)'!E4942),COUNTIF('SRF Drop Downs'!$C$2:$C$4,'Sponsor Response Form (SRF)'!F4942),COUNTIF('SRF Drop Downs'!$D$2:$D$6,'Sponsor Response Form (SRF)'!G4942),COUNTIF('SRF Drop Downs'!$A$2:$A$5,'Sponsor Response Form (SRF)'!H4942),COUNTIF('SRF Drop Downs'!$A$2:$A$4,'Sponsor Response Form (SRF)'!I4942),COUNTIF('SRF Drop Downs'!$A$2:$A$5,'Sponsor Response Form (SRF)'!J4942),COUNTIF('SRF Drop Downs'!$E$2:$E$7,'Sponsor Response Form (SRF)'!K4942),COUNTIF('SRF Drop Downs'!$A$2:$A$4,'Sponsor Response Form (SRF)'!L4942),COUNTIF('SRF Drop Downs'!$A$2:$A$4,'Sponsor Response Form (SRF)'!M4942),COUNTIF('SRF Drop Downs'!$A$2:$A$4,'Sponsor Response Form (SRF)'!N4942),COUNTIF('SRF Drop Downs'!$A$2:$A$4,'Sponsor Response Form (SRF)'!O4942),COUNTIF('SRF Drop Downs'!$A$2:$A$4,'Sponsor Response Form (SRF)'!P4942),COUNTIF('SRF Drop Downs'!$A$2:$A$4,'Sponsor Response Form (SRF)'!Q4942),COUNTIF('SRF Drop Downs'!$A$2:$A$4,'Sponsor Response Form (SRF)'!R4942)),"Complete","Incomplete"))</f>
        <v/>
      </c>
      <c r="T4942" s="25" t="str">
        <f>IF(S4942="Complete",IF(AND(NOT(ISNA(VLOOKUP(CONCATENATE(D4942,E4942,F4942,G4942,H4942,I4942,J4942,K4942),'SRF Drop Downs'!G:G,1,FALSE))),IF(AND(G4942&lt;&gt;"C3",K4942&lt;&gt;"O5"),IF(SUM(COUNTIF(L4942:R4942,"Y"),COUNTIF(L4942:R4942,"N"))=0,"V","I"),IF(COUNTIF(L4942:R4942,"Y"),"V","I"))="V", IF(AND('Sponsor Response Form (SRF)'!D4942="M1", COUNTIF('OMS Response Form (ORF)'!C:C, B4942)&gt;0), "I", "V")="V"), "Valid","Invalid")," ")</f>
        <v xml:space="preserve"> </v>
      </c>
    </row>
    <row r="4943" spans="1:20" x14ac:dyDescent="0.25">
      <c r="A4943" s="69"/>
      <c r="B4943" s="70"/>
      <c r="C4943" s="71"/>
      <c r="D4943" s="72"/>
      <c r="E4943" s="72"/>
      <c r="F4943" s="72"/>
      <c r="G4943" s="72"/>
      <c r="H4943" s="72"/>
      <c r="I4943" s="72"/>
      <c r="J4943" s="72"/>
      <c r="K4943" s="72"/>
      <c r="L4943" s="72"/>
      <c r="M4943" s="72"/>
      <c r="N4943" s="72"/>
      <c r="O4943" s="72"/>
      <c r="P4943" s="72"/>
      <c r="Q4943" s="72"/>
      <c r="R4943" s="72"/>
      <c r="S4943" s="24" t="str">
        <f>IF(COUNTA(A4943:R4943)=0,"",IF(AND(COUNTA(A4943:C4943)=3,COUNTIF('SRF Drop Downs'!$B$2:$B$5,'Sponsor Response Form (SRF)'!D4943),COUNTIF('SRF Drop Downs'!$F$2:$F$5,'Sponsor Response Form (SRF)'!E4943),COUNTIF('SRF Drop Downs'!$C$2:$C$4,'Sponsor Response Form (SRF)'!F4943),COUNTIF('SRF Drop Downs'!$D$2:$D$6,'Sponsor Response Form (SRF)'!G4943),COUNTIF('SRF Drop Downs'!$A$2:$A$5,'Sponsor Response Form (SRF)'!H4943),COUNTIF('SRF Drop Downs'!$A$2:$A$4,'Sponsor Response Form (SRF)'!I4943),COUNTIF('SRF Drop Downs'!$A$2:$A$5,'Sponsor Response Form (SRF)'!J4943),COUNTIF('SRF Drop Downs'!$E$2:$E$7,'Sponsor Response Form (SRF)'!K4943),COUNTIF('SRF Drop Downs'!$A$2:$A$4,'Sponsor Response Form (SRF)'!L4943),COUNTIF('SRF Drop Downs'!$A$2:$A$4,'Sponsor Response Form (SRF)'!M4943),COUNTIF('SRF Drop Downs'!$A$2:$A$4,'Sponsor Response Form (SRF)'!N4943),COUNTIF('SRF Drop Downs'!$A$2:$A$4,'Sponsor Response Form (SRF)'!O4943),COUNTIF('SRF Drop Downs'!$A$2:$A$4,'Sponsor Response Form (SRF)'!P4943),COUNTIF('SRF Drop Downs'!$A$2:$A$4,'Sponsor Response Form (SRF)'!Q4943),COUNTIF('SRF Drop Downs'!$A$2:$A$4,'Sponsor Response Form (SRF)'!R4943)),"Complete","Incomplete"))</f>
        <v/>
      </c>
      <c r="T4943" s="25" t="str">
        <f>IF(S4943="Complete",IF(AND(NOT(ISNA(VLOOKUP(CONCATENATE(D4943,E4943,F4943,G4943,H4943,I4943,J4943,K4943),'SRF Drop Downs'!G:G,1,FALSE))),IF(AND(G4943&lt;&gt;"C3",K4943&lt;&gt;"O5"),IF(SUM(COUNTIF(L4943:R4943,"Y"),COUNTIF(L4943:R4943,"N"))=0,"V","I"),IF(COUNTIF(L4943:R4943,"Y"),"V","I"))="V", IF(AND('Sponsor Response Form (SRF)'!D4943="M1", COUNTIF('OMS Response Form (ORF)'!C:C, B4943)&gt;0), "I", "V")="V"), "Valid","Invalid")," ")</f>
        <v xml:space="preserve"> </v>
      </c>
    </row>
    <row r="4944" spans="1:20" x14ac:dyDescent="0.25">
      <c r="A4944" s="69"/>
      <c r="B4944" s="70"/>
      <c r="C4944" s="71"/>
      <c r="D4944" s="72"/>
      <c r="E4944" s="72"/>
      <c r="F4944" s="72"/>
      <c r="G4944" s="72"/>
      <c r="H4944" s="72"/>
      <c r="I4944" s="72"/>
      <c r="J4944" s="72"/>
      <c r="K4944" s="72"/>
      <c r="L4944" s="72"/>
      <c r="M4944" s="72"/>
      <c r="N4944" s="72"/>
      <c r="O4944" s="72"/>
      <c r="P4944" s="72"/>
      <c r="Q4944" s="72"/>
      <c r="R4944" s="72"/>
      <c r="S4944" s="24" t="str">
        <f>IF(COUNTA(A4944:R4944)=0,"",IF(AND(COUNTA(A4944:C4944)=3,COUNTIF('SRF Drop Downs'!$B$2:$B$5,'Sponsor Response Form (SRF)'!D4944),COUNTIF('SRF Drop Downs'!$F$2:$F$5,'Sponsor Response Form (SRF)'!E4944),COUNTIF('SRF Drop Downs'!$C$2:$C$4,'Sponsor Response Form (SRF)'!F4944),COUNTIF('SRF Drop Downs'!$D$2:$D$6,'Sponsor Response Form (SRF)'!G4944),COUNTIF('SRF Drop Downs'!$A$2:$A$5,'Sponsor Response Form (SRF)'!H4944),COUNTIF('SRF Drop Downs'!$A$2:$A$4,'Sponsor Response Form (SRF)'!I4944),COUNTIF('SRF Drop Downs'!$A$2:$A$5,'Sponsor Response Form (SRF)'!J4944),COUNTIF('SRF Drop Downs'!$E$2:$E$7,'Sponsor Response Form (SRF)'!K4944),COUNTIF('SRF Drop Downs'!$A$2:$A$4,'Sponsor Response Form (SRF)'!L4944),COUNTIF('SRF Drop Downs'!$A$2:$A$4,'Sponsor Response Form (SRF)'!M4944),COUNTIF('SRF Drop Downs'!$A$2:$A$4,'Sponsor Response Form (SRF)'!N4944),COUNTIF('SRF Drop Downs'!$A$2:$A$4,'Sponsor Response Form (SRF)'!O4944),COUNTIF('SRF Drop Downs'!$A$2:$A$4,'Sponsor Response Form (SRF)'!P4944),COUNTIF('SRF Drop Downs'!$A$2:$A$4,'Sponsor Response Form (SRF)'!Q4944),COUNTIF('SRF Drop Downs'!$A$2:$A$4,'Sponsor Response Form (SRF)'!R4944)),"Complete","Incomplete"))</f>
        <v/>
      </c>
      <c r="T4944" s="25" t="str">
        <f>IF(S4944="Complete",IF(AND(NOT(ISNA(VLOOKUP(CONCATENATE(D4944,E4944,F4944,G4944,H4944,I4944,J4944,K4944),'SRF Drop Downs'!G:G,1,FALSE))),IF(AND(G4944&lt;&gt;"C3",K4944&lt;&gt;"O5"),IF(SUM(COUNTIF(L4944:R4944,"Y"),COUNTIF(L4944:R4944,"N"))=0,"V","I"),IF(COUNTIF(L4944:R4944,"Y"),"V","I"))="V", IF(AND('Sponsor Response Form (SRF)'!D4944="M1", COUNTIF('OMS Response Form (ORF)'!C:C, B4944)&gt;0), "I", "V")="V"), "Valid","Invalid")," ")</f>
        <v xml:space="preserve"> </v>
      </c>
    </row>
    <row r="4945" spans="1:20" x14ac:dyDescent="0.25">
      <c r="A4945" s="69"/>
      <c r="B4945" s="70"/>
      <c r="C4945" s="71"/>
      <c r="D4945" s="72"/>
      <c r="E4945" s="72"/>
      <c r="F4945" s="72"/>
      <c r="G4945" s="72"/>
      <c r="H4945" s="72"/>
      <c r="I4945" s="72"/>
      <c r="J4945" s="72"/>
      <c r="K4945" s="72"/>
      <c r="L4945" s="72"/>
      <c r="M4945" s="72"/>
      <c r="N4945" s="72"/>
      <c r="O4945" s="72"/>
      <c r="P4945" s="72"/>
      <c r="Q4945" s="72"/>
      <c r="R4945" s="72"/>
      <c r="S4945" s="24" t="str">
        <f>IF(COUNTA(A4945:R4945)=0,"",IF(AND(COUNTA(A4945:C4945)=3,COUNTIF('SRF Drop Downs'!$B$2:$B$5,'Sponsor Response Form (SRF)'!D4945),COUNTIF('SRF Drop Downs'!$F$2:$F$5,'Sponsor Response Form (SRF)'!E4945),COUNTIF('SRF Drop Downs'!$C$2:$C$4,'Sponsor Response Form (SRF)'!F4945),COUNTIF('SRF Drop Downs'!$D$2:$D$6,'Sponsor Response Form (SRF)'!G4945),COUNTIF('SRF Drop Downs'!$A$2:$A$5,'Sponsor Response Form (SRF)'!H4945),COUNTIF('SRF Drop Downs'!$A$2:$A$4,'Sponsor Response Form (SRF)'!I4945),COUNTIF('SRF Drop Downs'!$A$2:$A$5,'Sponsor Response Form (SRF)'!J4945),COUNTIF('SRF Drop Downs'!$E$2:$E$7,'Sponsor Response Form (SRF)'!K4945),COUNTIF('SRF Drop Downs'!$A$2:$A$4,'Sponsor Response Form (SRF)'!L4945),COUNTIF('SRF Drop Downs'!$A$2:$A$4,'Sponsor Response Form (SRF)'!M4945),COUNTIF('SRF Drop Downs'!$A$2:$A$4,'Sponsor Response Form (SRF)'!N4945),COUNTIF('SRF Drop Downs'!$A$2:$A$4,'Sponsor Response Form (SRF)'!O4945),COUNTIF('SRF Drop Downs'!$A$2:$A$4,'Sponsor Response Form (SRF)'!P4945),COUNTIF('SRF Drop Downs'!$A$2:$A$4,'Sponsor Response Form (SRF)'!Q4945),COUNTIF('SRF Drop Downs'!$A$2:$A$4,'Sponsor Response Form (SRF)'!R4945)),"Complete","Incomplete"))</f>
        <v/>
      </c>
      <c r="T4945" s="25" t="str">
        <f>IF(S4945="Complete",IF(AND(NOT(ISNA(VLOOKUP(CONCATENATE(D4945,E4945,F4945,G4945,H4945,I4945,J4945,K4945),'SRF Drop Downs'!G:G,1,FALSE))),IF(AND(G4945&lt;&gt;"C3",K4945&lt;&gt;"O5"),IF(SUM(COUNTIF(L4945:R4945,"Y"),COUNTIF(L4945:R4945,"N"))=0,"V","I"),IF(COUNTIF(L4945:R4945,"Y"),"V","I"))="V", IF(AND('Sponsor Response Form (SRF)'!D4945="M1", COUNTIF('OMS Response Form (ORF)'!C:C, B4945)&gt;0), "I", "V")="V"), "Valid","Invalid")," ")</f>
        <v xml:space="preserve"> </v>
      </c>
    </row>
    <row r="4946" spans="1:20" x14ac:dyDescent="0.25">
      <c r="A4946" s="69"/>
      <c r="B4946" s="70"/>
      <c r="C4946" s="71"/>
      <c r="D4946" s="72"/>
      <c r="E4946" s="72"/>
      <c r="F4946" s="72"/>
      <c r="G4946" s="72"/>
      <c r="H4946" s="72"/>
      <c r="I4946" s="72"/>
      <c r="J4946" s="72"/>
      <c r="K4946" s="72"/>
      <c r="L4946" s="72"/>
      <c r="M4946" s="72"/>
      <c r="N4946" s="72"/>
      <c r="O4946" s="72"/>
      <c r="P4946" s="72"/>
      <c r="Q4946" s="72"/>
      <c r="R4946" s="72"/>
      <c r="S4946" s="24" t="str">
        <f>IF(COUNTA(A4946:R4946)=0,"",IF(AND(COUNTA(A4946:C4946)=3,COUNTIF('SRF Drop Downs'!$B$2:$B$5,'Sponsor Response Form (SRF)'!D4946),COUNTIF('SRF Drop Downs'!$F$2:$F$5,'Sponsor Response Form (SRF)'!E4946),COUNTIF('SRF Drop Downs'!$C$2:$C$4,'Sponsor Response Form (SRF)'!F4946),COUNTIF('SRF Drop Downs'!$D$2:$D$6,'Sponsor Response Form (SRF)'!G4946),COUNTIF('SRF Drop Downs'!$A$2:$A$5,'Sponsor Response Form (SRF)'!H4946),COUNTIF('SRF Drop Downs'!$A$2:$A$4,'Sponsor Response Form (SRF)'!I4946),COUNTIF('SRF Drop Downs'!$A$2:$A$5,'Sponsor Response Form (SRF)'!J4946),COUNTIF('SRF Drop Downs'!$E$2:$E$7,'Sponsor Response Form (SRF)'!K4946),COUNTIF('SRF Drop Downs'!$A$2:$A$4,'Sponsor Response Form (SRF)'!L4946),COUNTIF('SRF Drop Downs'!$A$2:$A$4,'Sponsor Response Form (SRF)'!M4946),COUNTIF('SRF Drop Downs'!$A$2:$A$4,'Sponsor Response Form (SRF)'!N4946),COUNTIF('SRF Drop Downs'!$A$2:$A$4,'Sponsor Response Form (SRF)'!O4946),COUNTIF('SRF Drop Downs'!$A$2:$A$4,'Sponsor Response Form (SRF)'!P4946),COUNTIF('SRF Drop Downs'!$A$2:$A$4,'Sponsor Response Form (SRF)'!Q4946),COUNTIF('SRF Drop Downs'!$A$2:$A$4,'Sponsor Response Form (SRF)'!R4946)),"Complete","Incomplete"))</f>
        <v/>
      </c>
      <c r="T4946" s="25" t="str">
        <f>IF(S4946="Complete",IF(AND(NOT(ISNA(VLOOKUP(CONCATENATE(D4946,E4946,F4946,G4946,H4946,I4946,J4946,K4946),'SRF Drop Downs'!G:G,1,FALSE))),IF(AND(G4946&lt;&gt;"C3",K4946&lt;&gt;"O5"),IF(SUM(COUNTIF(L4946:R4946,"Y"),COUNTIF(L4946:R4946,"N"))=0,"V","I"),IF(COUNTIF(L4946:R4946,"Y"),"V","I"))="V", IF(AND('Sponsor Response Form (SRF)'!D4946="M1", COUNTIF('OMS Response Form (ORF)'!C:C, B4946)&gt;0), "I", "V")="V"), "Valid","Invalid")," ")</f>
        <v xml:space="preserve"> </v>
      </c>
    </row>
    <row r="4947" spans="1:20" x14ac:dyDescent="0.25">
      <c r="A4947" s="69"/>
      <c r="B4947" s="70"/>
      <c r="C4947" s="71"/>
      <c r="D4947" s="72"/>
      <c r="E4947" s="72"/>
      <c r="F4947" s="72"/>
      <c r="G4947" s="72"/>
      <c r="H4947" s="72"/>
      <c r="I4947" s="72"/>
      <c r="J4947" s="72"/>
      <c r="K4947" s="72"/>
      <c r="L4947" s="72"/>
      <c r="M4947" s="72"/>
      <c r="N4947" s="72"/>
      <c r="O4947" s="72"/>
      <c r="P4947" s="72"/>
      <c r="Q4947" s="72"/>
      <c r="R4947" s="72"/>
      <c r="S4947" s="24" t="str">
        <f>IF(COUNTA(A4947:R4947)=0,"",IF(AND(COUNTA(A4947:C4947)=3,COUNTIF('SRF Drop Downs'!$B$2:$B$5,'Sponsor Response Form (SRF)'!D4947),COUNTIF('SRF Drop Downs'!$F$2:$F$5,'Sponsor Response Form (SRF)'!E4947),COUNTIF('SRF Drop Downs'!$C$2:$C$4,'Sponsor Response Form (SRF)'!F4947),COUNTIF('SRF Drop Downs'!$D$2:$D$6,'Sponsor Response Form (SRF)'!G4947),COUNTIF('SRF Drop Downs'!$A$2:$A$5,'Sponsor Response Form (SRF)'!H4947),COUNTIF('SRF Drop Downs'!$A$2:$A$4,'Sponsor Response Form (SRF)'!I4947),COUNTIF('SRF Drop Downs'!$A$2:$A$5,'Sponsor Response Form (SRF)'!J4947),COUNTIF('SRF Drop Downs'!$E$2:$E$7,'Sponsor Response Form (SRF)'!K4947),COUNTIF('SRF Drop Downs'!$A$2:$A$4,'Sponsor Response Form (SRF)'!L4947),COUNTIF('SRF Drop Downs'!$A$2:$A$4,'Sponsor Response Form (SRF)'!M4947),COUNTIF('SRF Drop Downs'!$A$2:$A$4,'Sponsor Response Form (SRF)'!N4947),COUNTIF('SRF Drop Downs'!$A$2:$A$4,'Sponsor Response Form (SRF)'!O4947),COUNTIF('SRF Drop Downs'!$A$2:$A$4,'Sponsor Response Form (SRF)'!P4947),COUNTIF('SRF Drop Downs'!$A$2:$A$4,'Sponsor Response Form (SRF)'!Q4947),COUNTIF('SRF Drop Downs'!$A$2:$A$4,'Sponsor Response Form (SRF)'!R4947)),"Complete","Incomplete"))</f>
        <v/>
      </c>
      <c r="T4947" s="25" t="str">
        <f>IF(S4947="Complete",IF(AND(NOT(ISNA(VLOOKUP(CONCATENATE(D4947,E4947,F4947,G4947,H4947,I4947,J4947,K4947),'SRF Drop Downs'!G:G,1,FALSE))),IF(AND(G4947&lt;&gt;"C3",K4947&lt;&gt;"O5"),IF(SUM(COUNTIF(L4947:R4947,"Y"),COUNTIF(L4947:R4947,"N"))=0,"V","I"),IF(COUNTIF(L4947:R4947,"Y"),"V","I"))="V", IF(AND('Sponsor Response Form (SRF)'!D4947="M1", COUNTIF('OMS Response Form (ORF)'!C:C, B4947)&gt;0), "I", "V")="V"), "Valid","Invalid")," ")</f>
        <v xml:space="preserve"> </v>
      </c>
    </row>
    <row r="4948" spans="1:20" x14ac:dyDescent="0.25">
      <c r="A4948" s="69"/>
      <c r="B4948" s="70"/>
      <c r="C4948" s="71"/>
      <c r="D4948" s="72"/>
      <c r="E4948" s="72"/>
      <c r="F4948" s="72"/>
      <c r="G4948" s="72"/>
      <c r="H4948" s="72"/>
      <c r="I4948" s="72"/>
      <c r="J4948" s="72"/>
      <c r="K4948" s="72"/>
      <c r="L4948" s="72"/>
      <c r="M4948" s="72"/>
      <c r="N4948" s="72"/>
      <c r="O4948" s="72"/>
      <c r="P4948" s="72"/>
      <c r="Q4948" s="72"/>
      <c r="R4948" s="72"/>
      <c r="S4948" s="24" t="str">
        <f>IF(COUNTA(A4948:R4948)=0,"",IF(AND(COUNTA(A4948:C4948)=3,COUNTIF('SRF Drop Downs'!$B$2:$B$5,'Sponsor Response Form (SRF)'!D4948),COUNTIF('SRF Drop Downs'!$F$2:$F$5,'Sponsor Response Form (SRF)'!E4948),COUNTIF('SRF Drop Downs'!$C$2:$C$4,'Sponsor Response Form (SRF)'!F4948),COUNTIF('SRF Drop Downs'!$D$2:$D$6,'Sponsor Response Form (SRF)'!G4948),COUNTIF('SRF Drop Downs'!$A$2:$A$5,'Sponsor Response Form (SRF)'!H4948),COUNTIF('SRF Drop Downs'!$A$2:$A$4,'Sponsor Response Form (SRF)'!I4948),COUNTIF('SRF Drop Downs'!$A$2:$A$5,'Sponsor Response Form (SRF)'!J4948),COUNTIF('SRF Drop Downs'!$E$2:$E$7,'Sponsor Response Form (SRF)'!K4948),COUNTIF('SRF Drop Downs'!$A$2:$A$4,'Sponsor Response Form (SRF)'!L4948),COUNTIF('SRF Drop Downs'!$A$2:$A$4,'Sponsor Response Form (SRF)'!M4948),COUNTIF('SRF Drop Downs'!$A$2:$A$4,'Sponsor Response Form (SRF)'!N4948),COUNTIF('SRF Drop Downs'!$A$2:$A$4,'Sponsor Response Form (SRF)'!O4948),COUNTIF('SRF Drop Downs'!$A$2:$A$4,'Sponsor Response Form (SRF)'!P4948),COUNTIF('SRF Drop Downs'!$A$2:$A$4,'Sponsor Response Form (SRF)'!Q4948),COUNTIF('SRF Drop Downs'!$A$2:$A$4,'Sponsor Response Form (SRF)'!R4948)),"Complete","Incomplete"))</f>
        <v/>
      </c>
      <c r="T4948" s="25" t="str">
        <f>IF(S4948="Complete",IF(AND(NOT(ISNA(VLOOKUP(CONCATENATE(D4948,E4948,F4948,G4948,H4948,I4948,J4948,K4948),'SRF Drop Downs'!G:G,1,FALSE))),IF(AND(G4948&lt;&gt;"C3",K4948&lt;&gt;"O5"),IF(SUM(COUNTIF(L4948:R4948,"Y"),COUNTIF(L4948:R4948,"N"))=0,"V","I"),IF(COUNTIF(L4948:R4948,"Y"),"V","I"))="V", IF(AND('Sponsor Response Form (SRF)'!D4948="M1", COUNTIF('OMS Response Form (ORF)'!C:C, B4948)&gt;0), "I", "V")="V"), "Valid","Invalid")," ")</f>
        <v xml:space="preserve"> </v>
      </c>
    </row>
    <row r="4949" spans="1:20" x14ac:dyDescent="0.25">
      <c r="A4949" s="69"/>
      <c r="B4949" s="70"/>
      <c r="C4949" s="71"/>
      <c r="D4949" s="72"/>
      <c r="E4949" s="72"/>
      <c r="F4949" s="72"/>
      <c r="G4949" s="72"/>
      <c r="H4949" s="72"/>
      <c r="I4949" s="72"/>
      <c r="J4949" s="72"/>
      <c r="K4949" s="72"/>
      <c r="L4949" s="72"/>
      <c r="M4949" s="72"/>
      <c r="N4949" s="72"/>
      <c r="O4949" s="72"/>
      <c r="P4949" s="72"/>
      <c r="Q4949" s="72"/>
      <c r="R4949" s="72"/>
      <c r="S4949" s="24" t="str">
        <f>IF(COUNTA(A4949:R4949)=0,"",IF(AND(COUNTA(A4949:C4949)=3,COUNTIF('SRF Drop Downs'!$B$2:$B$5,'Sponsor Response Form (SRF)'!D4949),COUNTIF('SRF Drop Downs'!$F$2:$F$5,'Sponsor Response Form (SRF)'!E4949),COUNTIF('SRF Drop Downs'!$C$2:$C$4,'Sponsor Response Form (SRF)'!F4949),COUNTIF('SRF Drop Downs'!$D$2:$D$6,'Sponsor Response Form (SRF)'!G4949),COUNTIF('SRF Drop Downs'!$A$2:$A$5,'Sponsor Response Form (SRF)'!H4949),COUNTIF('SRF Drop Downs'!$A$2:$A$4,'Sponsor Response Form (SRF)'!I4949),COUNTIF('SRF Drop Downs'!$A$2:$A$5,'Sponsor Response Form (SRF)'!J4949),COUNTIF('SRF Drop Downs'!$E$2:$E$7,'Sponsor Response Form (SRF)'!K4949),COUNTIF('SRF Drop Downs'!$A$2:$A$4,'Sponsor Response Form (SRF)'!L4949),COUNTIF('SRF Drop Downs'!$A$2:$A$4,'Sponsor Response Form (SRF)'!M4949),COUNTIF('SRF Drop Downs'!$A$2:$A$4,'Sponsor Response Form (SRF)'!N4949),COUNTIF('SRF Drop Downs'!$A$2:$A$4,'Sponsor Response Form (SRF)'!O4949),COUNTIF('SRF Drop Downs'!$A$2:$A$4,'Sponsor Response Form (SRF)'!P4949),COUNTIF('SRF Drop Downs'!$A$2:$A$4,'Sponsor Response Form (SRF)'!Q4949),COUNTIF('SRF Drop Downs'!$A$2:$A$4,'Sponsor Response Form (SRF)'!R4949)),"Complete","Incomplete"))</f>
        <v/>
      </c>
      <c r="T4949" s="25" t="str">
        <f>IF(S4949="Complete",IF(AND(NOT(ISNA(VLOOKUP(CONCATENATE(D4949,E4949,F4949,G4949,H4949,I4949,J4949,K4949),'SRF Drop Downs'!G:G,1,FALSE))),IF(AND(G4949&lt;&gt;"C3",K4949&lt;&gt;"O5"),IF(SUM(COUNTIF(L4949:R4949,"Y"),COUNTIF(L4949:R4949,"N"))=0,"V","I"),IF(COUNTIF(L4949:R4949,"Y"),"V","I"))="V", IF(AND('Sponsor Response Form (SRF)'!D4949="M1", COUNTIF('OMS Response Form (ORF)'!C:C, B4949)&gt;0), "I", "V")="V"), "Valid","Invalid")," ")</f>
        <v xml:space="preserve"> </v>
      </c>
    </row>
    <row r="4950" spans="1:20" x14ac:dyDescent="0.25">
      <c r="A4950" s="69"/>
      <c r="B4950" s="70"/>
      <c r="C4950" s="71"/>
      <c r="D4950" s="72"/>
      <c r="E4950" s="72"/>
      <c r="F4950" s="72"/>
      <c r="G4950" s="72"/>
      <c r="H4950" s="72"/>
      <c r="I4950" s="72"/>
      <c r="J4950" s="72"/>
      <c r="K4950" s="72"/>
      <c r="L4950" s="72"/>
      <c r="M4950" s="72"/>
      <c r="N4950" s="72"/>
      <c r="O4950" s="72"/>
      <c r="P4950" s="72"/>
      <c r="Q4950" s="72"/>
      <c r="R4950" s="72"/>
      <c r="S4950" s="24" t="str">
        <f>IF(COUNTA(A4950:R4950)=0,"",IF(AND(COUNTA(A4950:C4950)=3,COUNTIF('SRF Drop Downs'!$B$2:$B$5,'Sponsor Response Form (SRF)'!D4950),COUNTIF('SRF Drop Downs'!$F$2:$F$5,'Sponsor Response Form (SRF)'!E4950),COUNTIF('SRF Drop Downs'!$C$2:$C$4,'Sponsor Response Form (SRF)'!F4950),COUNTIF('SRF Drop Downs'!$D$2:$D$6,'Sponsor Response Form (SRF)'!G4950),COUNTIF('SRF Drop Downs'!$A$2:$A$5,'Sponsor Response Form (SRF)'!H4950),COUNTIF('SRF Drop Downs'!$A$2:$A$4,'Sponsor Response Form (SRF)'!I4950),COUNTIF('SRF Drop Downs'!$A$2:$A$5,'Sponsor Response Form (SRF)'!J4950),COUNTIF('SRF Drop Downs'!$E$2:$E$7,'Sponsor Response Form (SRF)'!K4950),COUNTIF('SRF Drop Downs'!$A$2:$A$4,'Sponsor Response Form (SRF)'!L4950),COUNTIF('SRF Drop Downs'!$A$2:$A$4,'Sponsor Response Form (SRF)'!M4950),COUNTIF('SRF Drop Downs'!$A$2:$A$4,'Sponsor Response Form (SRF)'!N4950),COUNTIF('SRF Drop Downs'!$A$2:$A$4,'Sponsor Response Form (SRF)'!O4950),COUNTIF('SRF Drop Downs'!$A$2:$A$4,'Sponsor Response Form (SRF)'!P4950),COUNTIF('SRF Drop Downs'!$A$2:$A$4,'Sponsor Response Form (SRF)'!Q4950),COUNTIF('SRF Drop Downs'!$A$2:$A$4,'Sponsor Response Form (SRF)'!R4950)),"Complete","Incomplete"))</f>
        <v/>
      </c>
      <c r="T4950" s="25" t="str">
        <f>IF(S4950="Complete",IF(AND(NOT(ISNA(VLOOKUP(CONCATENATE(D4950,E4950,F4950,G4950,H4950,I4950,J4950,K4950),'SRF Drop Downs'!G:G,1,FALSE))),IF(AND(G4950&lt;&gt;"C3",K4950&lt;&gt;"O5"),IF(SUM(COUNTIF(L4950:R4950,"Y"),COUNTIF(L4950:R4950,"N"))=0,"V","I"),IF(COUNTIF(L4950:R4950,"Y"),"V","I"))="V", IF(AND('Sponsor Response Form (SRF)'!D4950="M1", COUNTIF('OMS Response Form (ORF)'!C:C, B4950)&gt;0), "I", "V")="V"), "Valid","Invalid")," ")</f>
        <v xml:space="preserve"> </v>
      </c>
    </row>
    <row r="4951" spans="1:20" x14ac:dyDescent="0.25">
      <c r="A4951" s="69"/>
      <c r="B4951" s="70"/>
      <c r="C4951" s="71"/>
      <c r="D4951" s="72"/>
      <c r="E4951" s="72"/>
      <c r="F4951" s="72"/>
      <c r="G4951" s="72"/>
      <c r="H4951" s="72"/>
      <c r="I4951" s="72"/>
      <c r="J4951" s="72"/>
      <c r="K4951" s="72"/>
      <c r="L4951" s="72"/>
      <c r="M4951" s="72"/>
      <c r="N4951" s="72"/>
      <c r="O4951" s="72"/>
      <c r="P4951" s="72"/>
      <c r="Q4951" s="72"/>
      <c r="R4951" s="72"/>
      <c r="S4951" s="24" t="str">
        <f>IF(COUNTA(A4951:R4951)=0,"",IF(AND(COUNTA(A4951:C4951)=3,COUNTIF('SRF Drop Downs'!$B$2:$B$5,'Sponsor Response Form (SRF)'!D4951),COUNTIF('SRF Drop Downs'!$F$2:$F$5,'Sponsor Response Form (SRF)'!E4951),COUNTIF('SRF Drop Downs'!$C$2:$C$4,'Sponsor Response Form (SRF)'!F4951),COUNTIF('SRF Drop Downs'!$D$2:$D$6,'Sponsor Response Form (SRF)'!G4951),COUNTIF('SRF Drop Downs'!$A$2:$A$5,'Sponsor Response Form (SRF)'!H4951),COUNTIF('SRF Drop Downs'!$A$2:$A$4,'Sponsor Response Form (SRF)'!I4951),COUNTIF('SRF Drop Downs'!$A$2:$A$5,'Sponsor Response Form (SRF)'!J4951),COUNTIF('SRF Drop Downs'!$E$2:$E$7,'Sponsor Response Form (SRF)'!K4951),COUNTIF('SRF Drop Downs'!$A$2:$A$4,'Sponsor Response Form (SRF)'!L4951),COUNTIF('SRF Drop Downs'!$A$2:$A$4,'Sponsor Response Form (SRF)'!M4951),COUNTIF('SRF Drop Downs'!$A$2:$A$4,'Sponsor Response Form (SRF)'!N4951),COUNTIF('SRF Drop Downs'!$A$2:$A$4,'Sponsor Response Form (SRF)'!O4951),COUNTIF('SRF Drop Downs'!$A$2:$A$4,'Sponsor Response Form (SRF)'!P4951),COUNTIF('SRF Drop Downs'!$A$2:$A$4,'Sponsor Response Form (SRF)'!Q4951),COUNTIF('SRF Drop Downs'!$A$2:$A$4,'Sponsor Response Form (SRF)'!R4951)),"Complete","Incomplete"))</f>
        <v/>
      </c>
      <c r="T4951" s="25" t="str">
        <f>IF(S4951="Complete",IF(AND(NOT(ISNA(VLOOKUP(CONCATENATE(D4951,E4951,F4951,G4951,H4951,I4951,J4951,K4951),'SRF Drop Downs'!G:G,1,FALSE))),IF(AND(G4951&lt;&gt;"C3",K4951&lt;&gt;"O5"),IF(SUM(COUNTIF(L4951:R4951,"Y"),COUNTIF(L4951:R4951,"N"))=0,"V","I"),IF(COUNTIF(L4951:R4951,"Y"),"V","I"))="V", IF(AND('Sponsor Response Form (SRF)'!D4951="M1", COUNTIF('OMS Response Form (ORF)'!C:C, B4951)&gt;0), "I", "V")="V"), "Valid","Invalid")," ")</f>
        <v xml:space="preserve"> </v>
      </c>
    </row>
    <row r="4952" spans="1:20" x14ac:dyDescent="0.25">
      <c r="A4952" s="69"/>
      <c r="B4952" s="70"/>
      <c r="C4952" s="71"/>
      <c r="D4952" s="72"/>
      <c r="E4952" s="72"/>
      <c r="F4952" s="72"/>
      <c r="G4952" s="72"/>
      <c r="H4952" s="72"/>
      <c r="I4952" s="72"/>
      <c r="J4952" s="72"/>
      <c r="K4952" s="72"/>
      <c r="L4952" s="72"/>
      <c r="M4952" s="72"/>
      <c r="N4952" s="72"/>
      <c r="O4952" s="72"/>
      <c r="P4952" s="72"/>
      <c r="Q4952" s="72"/>
      <c r="R4952" s="72"/>
      <c r="S4952" s="24" t="str">
        <f>IF(COUNTA(A4952:R4952)=0,"",IF(AND(COUNTA(A4952:C4952)=3,COUNTIF('SRF Drop Downs'!$B$2:$B$5,'Sponsor Response Form (SRF)'!D4952),COUNTIF('SRF Drop Downs'!$F$2:$F$5,'Sponsor Response Form (SRF)'!E4952),COUNTIF('SRF Drop Downs'!$C$2:$C$4,'Sponsor Response Form (SRF)'!F4952),COUNTIF('SRF Drop Downs'!$D$2:$D$6,'Sponsor Response Form (SRF)'!G4952),COUNTIF('SRF Drop Downs'!$A$2:$A$5,'Sponsor Response Form (SRF)'!H4952),COUNTIF('SRF Drop Downs'!$A$2:$A$4,'Sponsor Response Form (SRF)'!I4952),COUNTIF('SRF Drop Downs'!$A$2:$A$5,'Sponsor Response Form (SRF)'!J4952),COUNTIF('SRF Drop Downs'!$E$2:$E$7,'Sponsor Response Form (SRF)'!K4952),COUNTIF('SRF Drop Downs'!$A$2:$A$4,'Sponsor Response Form (SRF)'!L4952),COUNTIF('SRF Drop Downs'!$A$2:$A$4,'Sponsor Response Form (SRF)'!M4952),COUNTIF('SRF Drop Downs'!$A$2:$A$4,'Sponsor Response Form (SRF)'!N4952),COUNTIF('SRF Drop Downs'!$A$2:$A$4,'Sponsor Response Form (SRF)'!O4952),COUNTIF('SRF Drop Downs'!$A$2:$A$4,'Sponsor Response Form (SRF)'!P4952),COUNTIF('SRF Drop Downs'!$A$2:$A$4,'Sponsor Response Form (SRF)'!Q4952),COUNTIF('SRF Drop Downs'!$A$2:$A$4,'Sponsor Response Form (SRF)'!R4952)),"Complete","Incomplete"))</f>
        <v/>
      </c>
      <c r="T4952" s="25" t="str">
        <f>IF(S4952="Complete",IF(AND(NOT(ISNA(VLOOKUP(CONCATENATE(D4952,E4952,F4952,G4952,H4952,I4952,J4952,K4952),'SRF Drop Downs'!G:G,1,FALSE))),IF(AND(G4952&lt;&gt;"C3",K4952&lt;&gt;"O5"),IF(SUM(COUNTIF(L4952:R4952,"Y"),COUNTIF(L4952:R4952,"N"))=0,"V","I"),IF(COUNTIF(L4952:R4952,"Y"),"V","I"))="V", IF(AND('Sponsor Response Form (SRF)'!D4952="M1", COUNTIF('OMS Response Form (ORF)'!C:C, B4952)&gt;0), "I", "V")="V"), "Valid","Invalid")," ")</f>
        <v xml:space="preserve"> </v>
      </c>
    </row>
    <row r="4953" spans="1:20" x14ac:dyDescent="0.25">
      <c r="A4953" s="69"/>
      <c r="B4953" s="70"/>
      <c r="C4953" s="71"/>
      <c r="D4953" s="72"/>
      <c r="E4953" s="72"/>
      <c r="F4953" s="72"/>
      <c r="G4953" s="72"/>
      <c r="H4953" s="72"/>
      <c r="I4953" s="72"/>
      <c r="J4953" s="72"/>
      <c r="K4953" s="72"/>
      <c r="L4953" s="72"/>
      <c r="M4953" s="72"/>
      <c r="N4953" s="72"/>
      <c r="O4953" s="72"/>
      <c r="P4953" s="72"/>
      <c r="Q4953" s="72"/>
      <c r="R4953" s="72"/>
      <c r="S4953" s="24" t="str">
        <f>IF(COUNTA(A4953:R4953)=0,"",IF(AND(COUNTA(A4953:C4953)=3,COUNTIF('SRF Drop Downs'!$B$2:$B$5,'Sponsor Response Form (SRF)'!D4953),COUNTIF('SRF Drop Downs'!$F$2:$F$5,'Sponsor Response Form (SRF)'!E4953),COUNTIF('SRF Drop Downs'!$C$2:$C$4,'Sponsor Response Form (SRF)'!F4953),COUNTIF('SRF Drop Downs'!$D$2:$D$6,'Sponsor Response Form (SRF)'!G4953),COUNTIF('SRF Drop Downs'!$A$2:$A$5,'Sponsor Response Form (SRF)'!H4953),COUNTIF('SRF Drop Downs'!$A$2:$A$4,'Sponsor Response Form (SRF)'!I4953),COUNTIF('SRF Drop Downs'!$A$2:$A$5,'Sponsor Response Form (SRF)'!J4953),COUNTIF('SRF Drop Downs'!$E$2:$E$7,'Sponsor Response Form (SRF)'!K4953),COUNTIF('SRF Drop Downs'!$A$2:$A$4,'Sponsor Response Form (SRF)'!L4953),COUNTIF('SRF Drop Downs'!$A$2:$A$4,'Sponsor Response Form (SRF)'!M4953),COUNTIF('SRF Drop Downs'!$A$2:$A$4,'Sponsor Response Form (SRF)'!N4953),COUNTIF('SRF Drop Downs'!$A$2:$A$4,'Sponsor Response Form (SRF)'!O4953),COUNTIF('SRF Drop Downs'!$A$2:$A$4,'Sponsor Response Form (SRF)'!P4953),COUNTIF('SRF Drop Downs'!$A$2:$A$4,'Sponsor Response Form (SRF)'!Q4953),COUNTIF('SRF Drop Downs'!$A$2:$A$4,'Sponsor Response Form (SRF)'!R4953)),"Complete","Incomplete"))</f>
        <v/>
      </c>
      <c r="T4953" s="25" t="str">
        <f>IF(S4953="Complete",IF(AND(NOT(ISNA(VLOOKUP(CONCATENATE(D4953,E4953,F4953,G4953,H4953,I4953,J4953,K4953),'SRF Drop Downs'!G:G,1,FALSE))),IF(AND(G4953&lt;&gt;"C3",K4953&lt;&gt;"O5"),IF(SUM(COUNTIF(L4953:R4953,"Y"),COUNTIF(L4953:R4953,"N"))=0,"V","I"),IF(COUNTIF(L4953:R4953,"Y"),"V","I"))="V", IF(AND('Sponsor Response Form (SRF)'!D4953="M1", COUNTIF('OMS Response Form (ORF)'!C:C, B4953)&gt;0), "I", "V")="V"), "Valid","Invalid")," ")</f>
        <v xml:space="preserve"> </v>
      </c>
    </row>
    <row r="4954" spans="1:20" x14ac:dyDescent="0.25">
      <c r="A4954" s="69"/>
      <c r="B4954" s="70"/>
      <c r="C4954" s="71"/>
      <c r="D4954" s="72"/>
      <c r="E4954" s="72"/>
      <c r="F4954" s="72"/>
      <c r="G4954" s="72"/>
      <c r="H4954" s="72"/>
      <c r="I4954" s="72"/>
      <c r="J4954" s="72"/>
      <c r="K4954" s="72"/>
      <c r="L4954" s="72"/>
      <c r="M4954" s="72"/>
      <c r="N4954" s="72"/>
      <c r="O4954" s="72"/>
      <c r="P4954" s="72"/>
      <c r="Q4954" s="72"/>
      <c r="R4954" s="72"/>
      <c r="S4954" s="24" t="str">
        <f>IF(COUNTA(A4954:R4954)=0,"",IF(AND(COUNTA(A4954:C4954)=3,COUNTIF('SRF Drop Downs'!$B$2:$B$5,'Sponsor Response Form (SRF)'!D4954),COUNTIF('SRF Drop Downs'!$F$2:$F$5,'Sponsor Response Form (SRF)'!E4954),COUNTIF('SRF Drop Downs'!$C$2:$C$4,'Sponsor Response Form (SRF)'!F4954),COUNTIF('SRF Drop Downs'!$D$2:$D$6,'Sponsor Response Form (SRF)'!G4954),COUNTIF('SRF Drop Downs'!$A$2:$A$5,'Sponsor Response Form (SRF)'!H4954),COUNTIF('SRF Drop Downs'!$A$2:$A$4,'Sponsor Response Form (SRF)'!I4954),COUNTIF('SRF Drop Downs'!$A$2:$A$5,'Sponsor Response Form (SRF)'!J4954),COUNTIF('SRF Drop Downs'!$E$2:$E$7,'Sponsor Response Form (SRF)'!K4954),COUNTIF('SRF Drop Downs'!$A$2:$A$4,'Sponsor Response Form (SRF)'!L4954),COUNTIF('SRF Drop Downs'!$A$2:$A$4,'Sponsor Response Form (SRF)'!M4954),COUNTIF('SRF Drop Downs'!$A$2:$A$4,'Sponsor Response Form (SRF)'!N4954),COUNTIF('SRF Drop Downs'!$A$2:$A$4,'Sponsor Response Form (SRF)'!O4954),COUNTIF('SRF Drop Downs'!$A$2:$A$4,'Sponsor Response Form (SRF)'!P4954),COUNTIF('SRF Drop Downs'!$A$2:$A$4,'Sponsor Response Form (SRF)'!Q4954),COUNTIF('SRF Drop Downs'!$A$2:$A$4,'Sponsor Response Form (SRF)'!R4954)),"Complete","Incomplete"))</f>
        <v/>
      </c>
      <c r="T4954" s="25" t="str">
        <f>IF(S4954="Complete",IF(AND(NOT(ISNA(VLOOKUP(CONCATENATE(D4954,E4954,F4954,G4954,H4954,I4954,J4954,K4954),'SRF Drop Downs'!G:G,1,FALSE))),IF(AND(G4954&lt;&gt;"C3",K4954&lt;&gt;"O5"),IF(SUM(COUNTIF(L4954:R4954,"Y"),COUNTIF(L4954:R4954,"N"))=0,"V","I"),IF(COUNTIF(L4954:R4954,"Y"),"V","I"))="V", IF(AND('Sponsor Response Form (SRF)'!D4954="M1", COUNTIF('OMS Response Form (ORF)'!C:C, B4954)&gt;0), "I", "V")="V"), "Valid","Invalid")," ")</f>
        <v xml:space="preserve"> </v>
      </c>
    </row>
    <row r="4955" spans="1:20" x14ac:dyDescent="0.25">
      <c r="A4955" s="69"/>
      <c r="B4955" s="70"/>
      <c r="C4955" s="71"/>
      <c r="D4955" s="72"/>
      <c r="E4955" s="72"/>
      <c r="F4955" s="72"/>
      <c r="G4955" s="72"/>
      <c r="H4955" s="72"/>
      <c r="I4955" s="72"/>
      <c r="J4955" s="72"/>
      <c r="K4955" s="72"/>
      <c r="L4955" s="72"/>
      <c r="M4955" s="72"/>
      <c r="N4955" s="72"/>
      <c r="O4955" s="72"/>
      <c r="P4955" s="72"/>
      <c r="Q4955" s="72"/>
      <c r="R4955" s="72"/>
      <c r="S4955" s="24" t="str">
        <f>IF(COUNTA(A4955:R4955)=0,"",IF(AND(COUNTA(A4955:C4955)=3,COUNTIF('SRF Drop Downs'!$B$2:$B$5,'Sponsor Response Form (SRF)'!D4955),COUNTIF('SRF Drop Downs'!$F$2:$F$5,'Sponsor Response Form (SRF)'!E4955),COUNTIF('SRF Drop Downs'!$C$2:$C$4,'Sponsor Response Form (SRF)'!F4955),COUNTIF('SRF Drop Downs'!$D$2:$D$6,'Sponsor Response Form (SRF)'!G4955),COUNTIF('SRF Drop Downs'!$A$2:$A$5,'Sponsor Response Form (SRF)'!H4955),COUNTIF('SRF Drop Downs'!$A$2:$A$4,'Sponsor Response Form (SRF)'!I4955),COUNTIF('SRF Drop Downs'!$A$2:$A$5,'Sponsor Response Form (SRF)'!J4955),COUNTIF('SRF Drop Downs'!$E$2:$E$7,'Sponsor Response Form (SRF)'!K4955),COUNTIF('SRF Drop Downs'!$A$2:$A$4,'Sponsor Response Form (SRF)'!L4955),COUNTIF('SRF Drop Downs'!$A$2:$A$4,'Sponsor Response Form (SRF)'!M4955),COUNTIF('SRF Drop Downs'!$A$2:$A$4,'Sponsor Response Form (SRF)'!N4955),COUNTIF('SRF Drop Downs'!$A$2:$A$4,'Sponsor Response Form (SRF)'!O4955),COUNTIF('SRF Drop Downs'!$A$2:$A$4,'Sponsor Response Form (SRF)'!P4955),COUNTIF('SRF Drop Downs'!$A$2:$A$4,'Sponsor Response Form (SRF)'!Q4955),COUNTIF('SRF Drop Downs'!$A$2:$A$4,'Sponsor Response Form (SRF)'!R4955)),"Complete","Incomplete"))</f>
        <v/>
      </c>
      <c r="T4955" s="25" t="str">
        <f>IF(S4955="Complete",IF(AND(NOT(ISNA(VLOOKUP(CONCATENATE(D4955,E4955,F4955,G4955,H4955,I4955,J4955,K4955),'SRF Drop Downs'!G:G,1,FALSE))),IF(AND(G4955&lt;&gt;"C3",K4955&lt;&gt;"O5"),IF(SUM(COUNTIF(L4955:R4955,"Y"),COUNTIF(L4955:R4955,"N"))=0,"V","I"),IF(COUNTIF(L4955:R4955,"Y"),"V","I"))="V", IF(AND('Sponsor Response Form (SRF)'!D4955="M1", COUNTIF('OMS Response Form (ORF)'!C:C, B4955)&gt;0), "I", "V")="V"), "Valid","Invalid")," ")</f>
        <v xml:space="preserve"> </v>
      </c>
    </row>
    <row r="4956" spans="1:20" x14ac:dyDescent="0.25">
      <c r="A4956" s="69"/>
      <c r="B4956" s="70"/>
      <c r="C4956" s="71"/>
      <c r="D4956" s="72"/>
      <c r="E4956" s="72"/>
      <c r="F4956" s="72"/>
      <c r="G4956" s="72"/>
      <c r="H4956" s="72"/>
      <c r="I4956" s="72"/>
      <c r="J4956" s="72"/>
      <c r="K4956" s="72"/>
      <c r="L4956" s="72"/>
      <c r="M4956" s="72"/>
      <c r="N4956" s="72"/>
      <c r="O4956" s="72"/>
      <c r="P4956" s="72"/>
      <c r="Q4956" s="72"/>
      <c r="R4956" s="72"/>
      <c r="S4956" s="24" t="str">
        <f>IF(COUNTA(A4956:R4956)=0,"",IF(AND(COUNTA(A4956:C4956)=3,COUNTIF('SRF Drop Downs'!$B$2:$B$5,'Sponsor Response Form (SRF)'!D4956),COUNTIF('SRF Drop Downs'!$F$2:$F$5,'Sponsor Response Form (SRF)'!E4956),COUNTIF('SRF Drop Downs'!$C$2:$C$4,'Sponsor Response Form (SRF)'!F4956),COUNTIF('SRF Drop Downs'!$D$2:$D$6,'Sponsor Response Form (SRF)'!G4956),COUNTIF('SRF Drop Downs'!$A$2:$A$5,'Sponsor Response Form (SRF)'!H4956),COUNTIF('SRF Drop Downs'!$A$2:$A$4,'Sponsor Response Form (SRF)'!I4956),COUNTIF('SRF Drop Downs'!$A$2:$A$5,'Sponsor Response Form (SRF)'!J4956),COUNTIF('SRF Drop Downs'!$E$2:$E$7,'Sponsor Response Form (SRF)'!K4956),COUNTIF('SRF Drop Downs'!$A$2:$A$4,'Sponsor Response Form (SRF)'!L4956),COUNTIF('SRF Drop Downs'!$A$2:$A$4,'Sponsor Response Form (SRF)'!M4956),COUNTIF('SRF Drop Downs'!$A$2:$A$4,'Sponsor Response Form (SRF)'!N4956),COUNTIF('SRF Drop Downs'!$A$2:$A$4,'Sponsor Response Form (SRF)'!O4956),COUNTIF('SRF Drop Downs'!$A$2:$A$4,'Sponsor Response Form (SRF)'!P4956),COUNTIF('SRF Drop Downs'!$A$2:$A$4,'Sponsor Response Form (SRF)'!Q4956),COUNTIF('SRF Drop Downs'!$A$2:$A$4,'Sponsor Response Form (SRF)'!R4956)),"Complete","Incomplete"))</f>
        <v/>
      </c>
      <c r="T4956" s="25" t="str">
        <f>IF(S4956="Complete",IF(AND(NOT(ISNA(VLOOKUP(CONCATENATE(D4956,E4956,F4956,G4956,H4956,I4956,J4956,K4956),'SRF Drop Downs'!G:G,1,FALSE))),IF(AND(G4956&lt;&gt;"C3",K4956&lt;&gt;"O5"),IF(SUM(COUNTIF(L4956:R4956,"Y"),COUNTIF(L4956:R4956,"N"))=0,"V","I"),IF(COUNTIF(L4956:R4956,"Y"),"V","I"))="V", IF(AND('Sponsor Response Form (SRF)'!D4956="M1", COUNTIF('OMS Response Form (ORF)'!C:C, B4956)&gt;0), "I", "V")="V"), "Valid","Invalid")," ")</f>
        <v xml:space="preserve"> </v>
      </c>
    </row>
    <row r="4957" spans="1:20" x14ac:dyDescent="0.25">
      <c r="A4957" s="69"/>
      <c r="B4957" s="70"/>
      <c r="C4957" s="71"/>
      <c r="D4957" s="72"/>
      <c r="E4957" s="72"/>
      <c r="F4957" s="72"/>
      <c r="G4957" s="72"/>
      <c r="H4957" s="72"/>
      <c r="I4957" s="72"/>
      <c r="J4957" s="72"/>
      <c r="K4957" s="72"/>
      <c r="L4957" s="72"/>
      <c r="M4957" s="72"/>
      <c r="N4957" s="72"/>
      <c r="O4957" s="72"/>
      <c r="P4957" s="72"/>
      <c r="Q4957" s="72"/>
      <c r="R4957" s="72"/>
      <c r="S4957" s="24" t="str">
        <f>IF(COUNTA(A4957:R4957)=0,"",IF(AND(COUNTA(A4957:C4957)=3,COUNTIF('SRF Drop Downs'!$B$2:$B$5,'Sponsor Response Form (SRF)'!D4957),COUNTIF('SRF Drop Downs'!$F$2:$F$5,'Sponsor Response Form (SRF)'!E4957),COUNTIF('SRF Drop Downs'!$C$2:$C$4,'Sponsor Response Form (SRF)'!F4957),COUNTIF('SRF Drop Downs'!$D$2:$D$6,'Sponsor Response Form (SRF)'!G4957),COUNTIF('SRF Drop Downs'!$A$2:$A$5,'Sponsor Response Form (SRF)'!H4957),COUNTIF('SRF Drop Downs'!$A$2:$A$4,'Sponsor Response Form (SRF)'!I4957),COUNTIF('SRF Drop Downs'!$A$2:$A$5,'Sponsor Response Form (SRF)'!J4957),COUNTIF('SRF Drop Downs'!$E$2:$E$7,'Sponsor Response Form (SRF)'!K4957),COUNTIF('SRF Drop Downs'!$A$2:$A$4,'Sponsor Response Form (SRF)'!L4957),COUNTIF('SRF Drop Downs'!$A$2:$A$4,'Sponsor Response Form (SRF)'!M4957),COUNTIF('SRF Drop Downs'!$A$2:$A$4,'Sponsor Response Form (SRF)'!N4957),COUNTIF('SRF Drop Downs'!$A$2:$A$4,'Sponsor Response Form (SRF)'!O4957),COUNTIF('SRF Drop Downs'!$A$2:$A$4,'Sponsor Response Form (SRF)'!P4957),COUNTIF('SRF Drop Downs'!$A$2:$A$4,'Sponsor Response Form (SRF)'!Q4957),COUNTIF('SRF Drop Downs'!$A$2:$A$4,'Sponsor Response Form (SRF)'!R4957)),"Complete","Incomplete"))</f>
        <v/>
      </c>
      <c r="T4957" s="25" t="str">
        <f>IF(S4957="Complete",IF(AND(NOT(ISNA(VLOOKUP(CONCATENATE(D4957,E4957,F4957,G4957,H4957,I4957,J4957,K4957),'SRF Drop Downs'!G:G,1,FALSE))),IF(AND(G4957&lt;&gt;"C3",K4957&lt;&gt;"O5"),IF(SUM(COUNTIF(L4957:R4957,"Y"),COUNTIF(L4957:R4957,"N"))=0,"V","I"),IF(COUNTIF(L4957:R4957,"Y"),"V","I"))="V", IF(AND('Sponsor Response Form (SRF)'!D4957="M1", COUNTIF('OMS Response Form (ORF)'!C:C, B4957)&gt;0), "I", "V")="V"), "Valid","Invalid")," ")</f>
        <v xml:space="preserve"> </v>
      </c>
    </row>
    <row r="4958" spans="1:20" x14ac:dyDescent="0.25">
      <c r="A4958" s="69"/>
      <c r="B4958" s="70"/>
      <c r="C4958" s="71"/>
      <c r="D4958" s="72"/>
      <c r="E4958" s="72"/>
      <c r="F4958" s="72"/>
      <c r="G4958" s="72"/>
      <c r="H4958" s="72"/>
      <c r="I4958" s="72"/>
      <c r="J4958" s="72"/>
      <c r="K4958" s="72"/>
      <c r="L4958" s="72"/>
      <c r="M4958" s="72"/>
      <c r="N4958" s="72"/>
      <c r="O4958" s="72"/>
      <c r="P4958" s="72"/>
      <c r="Q4958" s="72"/>
      <c r="R4958" s="72"/>
      <c r="S4958" s="24" t="str">
        <f>IF(COUNTA(A4958:R4958)=0,"",IF(AND(COUNTA(A4958:C4958)=3,COUNTIF('SRF Drop Downs'!$B$2:$B$5,'Sponsor Response Form (SRF)'!D4958),COUNTIF('SRF Drop Downs'!$F$2:$F$5,'Sponsor Response Form (SRF)'!E4958),COUNTIF('SRF Drop Downs'!$C$2:$C$4,'Sponsor Response Form (SRF)'!F4958),COUNTIF('SRF Drop Downs'!$D$2:$D$6,'Sponsor Response Form (SRF)'!G4958),COUNTIF('SRF Drop Downs'!$A$2:$A$5,'Sponsor Response Form (SRF)'!H4958),COUNTIF('SRF Drop Downs'!$A$2:$A$4,'Sponsor Response Form (SRF)'!I4958),COUNTIF('SRF Drop Downs'!$A$2:$A$5,'Sponsor Response Form (SRF)'!J4958),COUNTIF('SRF Drop Downs'!$E$2:$E$7,'Sponsor Response Form (SRF)'!K4958),COUNTIF('SRF Drop Downs'!$A$2:$A$4,'Sponsor Response Form (SRF)'!L4958),COUNTIF('SRF Drop Downs'!$A$2:$A$4,'Sponsor Response Form (SRF)'!M4958),COUNTIF('SRF Drop Downs'!$A$2:$A$4,'Sponsor Response Form (SRF)'!N4958),COUNTIF('SRF Drop Downs'!$A$2:$A$4,'Sponsor Response Form (SRF)'!O4958),COUNTIF('SRF Drop Downs'!$A$2:$A$4,'Sponsor Response Form (SRF)'!P4958),COUNTIF('SRF Drop Downs'!$A$2:$A$4,'Sponsor Response Form (SRF)'!Q4958),COUNTIF('SRF Drop Downs'!$A$2:$A$4,'Sponsor Response Form (SRF)'!R4958)),"Complete","Incomplete"))</f>
        <v/>
      </c>
      <c r="T4958" s="25" t="str">
        <f>IF(S4958="Complete",IF(AND(NOT(ISNA(VLOOKUP(CONCATENATE(D4958,E4958,F4958,G4958,H4958,I4958,J4958,K4958),'SRF Drop Downs'!G:G,1,FALSE))),IF(AND(G4958&lt;&gt;"C3",K4958&lt;&gt;"O5"),IF(SUM(COUNTIF(L4958:R4958,"Y"),COUNTIF(L4958:R4958,"N"))=0,"V","I"),IF(COUNTIF(L4958:R4958,"Y"),"V","I"))="V", IF(AND('Sponsor Response Form (SRF)'!D4958="M1", COUNTIF('OMS Response Form (ORF)'!C:C, B4958)&gt;0), "I", "V")="V"), "Valid","Invalid")," ")</f>
        <v xml:space="preserve"> </v>
      </c>
    </row>
    <row r="4959" spans="1:20" x14ac:dyDescent="0.25">
      <c r="A4959" s="69"/>
      <c r="B4959" s="70"/>
      <c r="C4959" s="71"/>
      <c r="D4959" s="72"/>
      <c r="E4959" s="72"/>
      <c r="F4959" s="72"/>
      <c r="G4959" s="72"/>
      <c r="H4959" s="72"/>
      <c r="I4959" s="72"/>
      <c r="J4959" s="72"/>
      <c r="K4959" s="72"/>
      <c r="L4959" s="72"/>
      <c r="M4959" s="72"/>
      <c r="N4959" s="72"/>
      <c r="O4959" s="72"/>
      <c r="P4959" s="72"/>
      <c r="Q4959" s="72"/>
      <c r="R4959" s="72"/>
      <c r="S4959" s="24" t="str">
        <f>IF(COUNTA(A4959:R4959)=0,"",IF(AND(COUNTA(A4959:C4959)=3,COUNTIF('SRF Drop Downs'!$B$2:$B$5,'Sponsor Response Form (SRF)'!D4959),COUNTIF('SRF Drop Downs'!$F$2:$F$5,'Sponsor Response Form (SRF)'!E4959),COUNTIF('SRF Drop Downs'!$C$2:$C$4,'Sponsor Response Form (SRF)'!F4959),COUNTIF('SRF Drop Downs'!$D$2:$D$6,'Sponsor Response Form (SRF)'!G4959),COUNTIF('SRF Drop Downs'!$A$2:$A$5,'Sponsor Response Form (SRF)'!H4959),COUNTIF('SRF Drop Downs'!$A$2:$A$4,'Sponsor Response Form (SRF)'!I4959),COUNTIF('SRF Drop Downs'!$A$2:$A$5,'Sponsor Response Form (SRF)'!J4959),COUNTIF('SRF Drop Downs'!$E$2:$E$7,'Sponsor Response Form (SRF)'!K4959),COUNTIF('SRF Drop Downs'!$A$2:$A$4,'Sponsor Response Form (SRF)'!L4959),COUNTIF('SRF Drop Downs'!$A$2:$A$4,'Sponsor Response Form (SRF)'!M4959),COUNTIF('SRF Drop Downs'!$A$2:$A$4,'Sponsor Response Form (SRF)'!N4959),COUNTIF('SRF Drop Downs'!$A$2:$A$4,'Sponsor Response Form (SRF)'!O4959),COUNTIF('SRF Drop Downs'!$A$2:$A$4,'Sponsor Response Form (SRF)'!P4959),COUNTIF('SRF Drop Downs'!$A$2:$A$4,'Sponsor Response Form (SRF)'!Q4959),COUNTIF('SRF Drop Downs'!$A$2:$A$4,'Sponsor Response Form (SRF)'!R4959)),"Complete","Incomplete"))</f>
        <v/>
      </c>
      <c r="T4959" s="25" t="str">
        <f>IF(S4959="Complete",IF(AND(NOT(ISNA(VLOOKUP(CONCATENATE(D4959,E4959,F4959,G4959,H4959,I4959,J4959,K4959),'SRF Drop Downs'!G:G,1,FALSE))),IF(AND(G4959&lt;&gt;"C3",K4959&lt;&gt;"O5"),IF(SUM(COUNTIF(L4959:R4959,"Y"),COUNTIF(L4959:R4959,"N"))=0,"V","I"),IF(COUNTIF(L4959:R4959,"Y"),"V","I"))="V", IF(AND('Sponsor Response Form (SRF)'!D4959="M1", COUNTIF('OMS Response Form (ORF)'!C:C, B4959)&gt;0), "I", "V")="V"), "Valid","Invalid")," ")</f>
        <v xml:space="preserve"> </v>
      </c>
    </row>
    <row r="4960" spans="1:20" x14ac:dyDescent="0.25">
      <c r="A4960" s="69"/>
      <c r="B4960" s="70"/>
      <c r="C4960" s="71"/>
      <c r="D4960" s="72"/>
      <c r="E4960" s="72"/>
      <c r="F4960" s="72"/>
      <c r="G4960" s="72"/>
      <c r="H4960" s="72"/>
      <c r="I4960" s="72"/>
      <c r="J4960" s="72"/>
      <c r="K4960" s="72"/>
      <c r="L4960" s="72"/>
      <c r="M4960" s="72"/>
      <c r="N4960" s="72"/>
      <c r="O4960" s="72"/>
      <c r="P4960" s="72"/>
      <c r="Q4960" s="72"/>
      <c r="R4960" s="72"/>
      <c r="S4960" s="24" t="str">
        <f>IF(COUNTA(A4960:R4960)=0,"",IF(AND(COUNTA(A4960:C4960)=3,COUNTIF('SRF Drop Downs'!$B$2:$B$5,'Sponsor Response Form (SRF)'!D4960),COUNTIF('SRF Drop Downs'!$F$2:$F$5,'Sponsor Response Form (SRF)'!E4960),COUNTIF('SRF Drop Downs'!$C$2:$C$4,'Sponsor Response Form (SRF)'!F4960),COUNTIF('SRF Drop Downs'!$D$2:$D$6,'Sponsor Response Form (SRF)'!G4960),COUNTIF('SRF Drop Downs'!$A$2:$A$5,'Sponsor Response Form (SRF)'!H4960),COUNTIF('SRF Drop Downs'!$A$2:$A$4,'Sponsor Response Form (SRF)'!I4960),COUNTIF('SRF Drop Downs'!$A$2:$A$5,'Sponsor Response Form (SRF)'!J4960),COUNTIF('SRF Drop Downs'!$E$2:$E$7,'Sponsor Response Form (SRF)'!K4960),COUNTIF('SRF Drop Downs'!$A$2:$A$4,'Sponsor Response Form (SRF)'!L4960),COUNTIF('SRF Drop Downs'!$A$2:$A$4,'Sponsor Response Form (SRF)'!M4960),COUNTIF('SRF Drop Downs'!$A$2:$A$4,'Sponsor Response Form (SRF)'!N4960),COUNTIF('SRF Drop Downs'!$A$2:$A$4,'Sponsor Response Form (SRF)'!O4960),COUNTIF('SRF Drop Downs'!$A$2:$A$4,'Sponsor Response Form (SRF)'!P4960),COUNTIF('SRF Drop Downs'!$A$2:$A$4,'Sponsor Response Form (SRF)'!Q4960),COUNTIF('SRF Drop Downs'!$A$2:$A$4,'Sponsor Response Form (SRF)'!R4960)),"Complete","Incomplete"))</f>
        <v/>
      </c>
      <c r="T4960" s="25" t="str">
        <f>IF(S4960="Complete",IF(AND(NOT(ISNA(VLOOKUP(CONCATENATE(D4960,E4960,F4960,G4960,H4960,I4960,J4960,K4960),'SRF Drop Downs'!G:G,1,FALSE))),IF(AND(G4960&lt;&gt;"C3",K4960&lt;&gt;"O5"),IF(SUM(COUNTIF(L4960:R4960,"Y"),COUNTIF(L4960:R4960,"N"))=0,"V","I"),IF(COUNTIF(L4960:R4960,"Y"),"V","I"))="V", IF(AND('Sponsor Response Form (SRF)'!D4960="M1", COUNTIF('OMS Response Form (ORF)'!C:C, B4960)&gt;0), "I", "V")="V"), "Valid","Invalid")," ")</f>
        <v xml:space="preserve"> </v>
      </c>
    </row>
    <row r="4961" spans="1:20" x14ac:dyDescent="0.25">
      <c r="A4961" s="69"/>
      <c r="B4961" s="70"/>
      <c r="C4961" s="71"/>
      <c r="D4961" s="72"/>
      <c r="E4961" s="72"/>
      <c r="F4961" s="72"/>
      <c r="G4961" s="72"/>
      <c r="H4961" s="72"/>
      <c r="I4961" s="72"/>
      <c r="J4961" s="72"/>
      <c r="K4961" s="72"/>
      <c r="L4961" s="72"/>
      <c r="M4961" s="72"/>
      <c r="N4961" s="72"/>
      <c r="O4961" s="72"/>
      <c r="P4961" s="72"/>
      <c r="Q4961" s="72"/>
      <c r="R4961" s="72"/>
      <c r="S4961" s="24" t="str">
        <f>IF(COUNTA(A4961:R4961)=0,"",IF(AND(COUNTA(A4961:C4961)=3,COUNTIF('SRF Drop Downs'!$B$2:$B$5,'Sponsor Response Form (SRF)'!D4961),COUNTIF('SRF Drop Downs'!$F$2:$F$5,'Sponsor Response Form (SRF)'!E4961),COUNTIF('SRF Drop Downs'!$C$2:$C$4,'Sponsor Response Form (SRF)'!F4961),COUNTIF('SRF Drop Downs'!$D$2:$D$6,'Sponsor Response Form (SRF)'!G4961),COUNTIF('SRF Drop Downs'!$A$2:$A$5,'Sponsor Response Form (SRF)'!H4961),COUNTIF('SRF Drop Downs'!$A$2:$A$4,'Sponsor Response Form (SRF)'!I4961),COUNTIF('SRF Drop Downs'!$A$2:$A$5,'Sponsor Response Form (SRF)'!J4961),COUNTIF('SRF Drop Downs'!$E$2:$E$7,'Sponsor Response Form (SRF)'!K4961),COUNTIF('SRF Drop Downs'!$A$2:$A$4,'Sponsor Response Form (SRF)'!L4961),COUNTIF('SRF Drop Downs'!$A$2:$A$4,'Sponsor Response Form (SRF)'!M4961),COUNTIF('SRF Drop Downs'!$A$2:$A$4,'Sponsor Response Form (SRF)'!N4961),COUNTIF('SRF Drop Downs'!$A$2:$A$4,'Sponsor Response Form (SRF)'!O4961),COUNTIF('SRF Drop Downs'!$A$2:$A$4,'Sponsor Response Form (SRF)'!P4961),COUNTIF('SRF Drop Downs'!$A$2:$A$4,'Sponsor Response Form (SRF)'!Q4961),COUNTIF('SRF Drop Downs'!$A$2:$A$4,'Sponsor Response Form (SRF)'!R4961)),"Complete","Incomplete"))</f>
        <v/>
      </c>
      <c r="T4961" s="25" t="str">
        <f>IF(S4961="Complete",IF(AND(NOT(ISNA(VLOOKUP(CONCATENATE(D4961,E4961,F4961,G4961,H4961,I4961,J4961,K4961),'SRF Drop Downs'!G:G,1,FALSE))),IF(AND(G4961&lt;&gt;"C3",K4961&lt;&gt;"O5"),IF(SUM(COUNTIF(L4961:R4961,"Y"),COUNTIF(L4961:R4961,"N"))=0,"V","I"),IF(COUNTIF(L4961:R4961,"Y"),"V","I"))="V", IF(AND('Sponsor Response Form (SRF)'!D4961="M1", COUNTIF('OMS Response Form (ORF)'!C:C, B4961)&gt;0), "I", "V")="V"), "Valid","Invalid")," ")</f>
        <v xml:space="preserve"> </v>
      </c>
    </row>
    <row r="4962" spans="1:20" x14ac:dyDescent="0.25">
      <c r="A4962" s="69"/>
      <c r="B4962" s="70"/>
      <c r="C4962" s="71"/>
      <c r="D4962" s="72"/>
      <c r="E4962" s="72"/>
      <c r="F4962" s="72"/>
      <c r="G4962" s="72"/>
      <c r="H4962" s="72"/>
      <c r="I4962" s="72"/>
      <c r="J4962" s="72"/>
      <c r="K4962" s="72"/>
      <c r="L4962" s="72"/>
      <c r="M4962" s="72"/>
      <c r="N4962" s="72"/>
      <c r="O4962" s="72"/>
      <c r="P4962" s="72"/>
      <c r="Q4962" s="72"/>
      <c r="R4962" s="72"/>
      <c r="S4962" s="24" t="str">
        <f>IF(COUNTA(A4962:R4962)=0,"",IF(AND(COUNTA(A4962:C4962)=3,COUNTIF('SRF Drop Downs'!$B$2:$B$5,'Sponsor Response Form (SRF)'!D4962),COUNTIF('SRF Drop Downs'!$F$2:$F$5,'Sponsor Response Form (SRF)'!E4962),COUNTIF('SRF Drop Downs'!$C$2:$C$4,'Sponsor Response Form (SRF)'!F4962),COUNTIF('SRF Drop Downs'!$D$2:$D$6,'Sponsor Response Form (SRF)'!G4962),COUNTIF('SRF Drop Downs'!$A$2:$A$5,'Sponsor Response Form (SRF)'!H4962),COUNTIF('SRF Drop Downs'!$A$2:$A$4,'Sponsor Response Form (SRF)'!I4962),COUNTIF('SRF Drop Downs'!$A$2:$A$5,'Sponsor Response Form (SRF)'!J4962),COUNTIF('SRF Drop Downs'!$E$2:$E$7,'Sponsor Response Form (SRF)'!K4962),COUNTIF('SRF Drop Downs'!$A$2:$A$4,'Sponsor Response Form (SRF)'!L4962),COUNTIF('SRF Drop Downs'!$A$2:$A$4,'Sponsor Response Form (SRF)'!M4962),COUNTIF('SRF Drop Downs'!$A$2:$A$4,'Sponsor Response Form (SRF)'!N4962),COUNTIF('SRF Drop Downs'!$A$2:$A$4,'Sponsor Response Form (SRF)'!O4962),COUNTIF('SRF Drop Downs'!$A$2:$A$4,'Sponsor Response Form (SRF)'!P4962),COUNTIF('SRF Drop Downs'!$A$2:$A$4,'Sponsor Response Form (SRF)'!Q4962),COUNTIF('SRF Drop Downs'!$A$2:$A$4,'Sponsor Response Form (SRF)'!R4962)),"Complete","Incomplete"))</f>
        <v/>
      </c>
      <c r="T4962" s="25" t="str">
        <f>IF(S4962="Complete",IF(AND(NOT(ISNA(VLOOKUP(CONCATENATE(D4962,E4962,F4962,G4962,H4962,I4962,J4962,K4962),'SRF Drop Downs'!G:G,1,FALSE))),IF(AND(G4962&lt;&gt;"C3",K4962&lt;&gt;"O5"),IF(SUM(COUNTIF(L4962:R4962,"Y"),COUNTIF(L4962:R4962,"N"))=0,"V","I"),IF(COUNTIF(L4962:R4962,"Y"),"V","I"))="V", IF(AND('Sponsor Response Form (SRF)'!D4962="M1", COUNTIF('OMS Response Form (ORF)'!C:C, B4962)&gt;0), "I", "V")="V"), "Valid","Invalid")," ")</f>
        <v xml:space="preserve"> </v>
      </c>
    </row>
    <row r="4963" spans="1:20" x14ac:dyDescent="0.25">
      <c r="A4963" s="69"/>
      <c r="B4963" s="70"/>
      <c r="C4963" s="71"/>
      <c r="D4963" s="72"/>
      <c r="E4963" s="72"/>
      <c r="F4963" s="72"/>
      <c r="G4963" s="72"/>
      <c r="H4963" s="72"/>
      <c r="I4963" s="72"/>
      <c r="J4963" s="72"/>
      <c r="K4963" s="72"/>
      <c r="L4963" s="72"/>
      <c r="M4963" s="72"/>
      <c r="N4963" s="72"/>
      <c r="O4963" s="72"/>
      <c r="P4963" s="72"/>
      <c r="Q4963" s="72"/>
      <c r="R4963" s="72"/>
      <c r="S4963" s="24" t="str">
        <f>IF(COUNTA(A4963:R4963)=0,"",IF(AND(COUNTA(A4963:C4963)=3,COUNTIF('SRF Drop Downs'!$B$2:$B$5,'Sponsor Response Form (SRF)'!D4963),COUNTIF('SRF Drop Downs'!$F$2:$F$5,'Sponsor Response Form (SRF)'!E4963),COUNTIF('SRF Drop Downs'!$C$2:$C$4,'Sponsor Response Form (SRF)'!F4963),COUNTIF('SRF Drop Downs'!$D$2:$D$6,'Sponsor Response Form (SRF)'!G4963),COUNTIF('SRF Drop Downs'!$A$2:$A$5,'Sponsor Response Form (SRF)'!H4963),COUNTIF('SRF Drop Downs'!$A$2:$A$4,'Sponsor Response Form (SRF)'!I4963),COUNTIF('SRF Drop Downs'!$A$2:$A$5,'Sponsor Response Form (SRF)'!J4963),COUNTIF('SRF Drop Downs'!$E$2:$E$7,'Sponsor Response Form (SRF)'!K4963),COUNTIF('SRF Drop Downs'!$A$2:$A$4,'Sponsor Response Form (SRF)'!L4963),COUNTIF('SRF Drop Downs'!$A$2:$A$4,'Sponsor Response Form (SRF)'!M4963),COUNTIF('SRF Drop Downs'!$A$2:$A$4,'Sponsor Response Form (SRF)'!N4963),COUNTIF('SRF Drop Downs'!$A$2:$A$4,'Sponsor Response Form (SRF)'!O4963),COUNTIF('SRF Drop Downs'!$A$2:$A$4,'Sponsor Response Form (SRF)'!P4963),COUNTIF('SRF Drop Downs'!$A$2:$A$4,'Sponsor Response Form (SRF)'!Q4963),COUNTIF('SRF Drop Downs'!$A$2:$A$4,'Sponsor Response Form (SRF)'!R4963)),"Complete","Incomplete"))</f>
        <v/>
      </c>
      <c r="T4963" s="25" t="str">
        <f>IF(S4963="Complete",IF(AND(NOT(ISNA(VLOOKUP(CONCATENATE(D4963,E4963,F4963,G4963,H4963,I4963,J4963,K4963),'SRF Drop Downs'!G:G,1,FALSE))),IF(AND(G4963&lt;&gt;"C3",K4963&lt;&gt;"O5"),IF(SUM(COUNTIF(L4963:R4963,"Y"),COUNTIF(L4963:R4963,"N"))=0,"V","I"),IF(COUNTIF(L4963:R4963,"Y"),"V","I"))="V", IF(AND('Sponsor Response Form (SRF)'!D4963="M1", COUNTIF('OMS Response Form (ORF)'!C:C, B4963)&gt;0), "I", "V")="V"), "Valid","Invalid")," ")</f>
        <v xml:space="preserve"> </v>
      </c>
    </row>
    <row r="4964" spans="1:20" x14ac:dyDescent="0.25">
      <c r="A4964" s="69"/>
      <c r="B4964" s="70"/>
      <c r="C4964" s="71"/>
      <c r="D4964" s="72"/>
      <c r="E4964" s="72"/>
      <c r="F4964" s="72"/>
      <c r="G4964" s="72"/>
      <c r="H4964" s="72"/>
      <c r="I4964" s="72"/>
      <c r="J4964" s="72"/>
      <c r="K4964" s="72"/>
      <c r="L4964" s="72"/>
      <c r="M4964" s="72"/>
      <c r="N4964" s="72"/>
      <c r="O4964" s="72"/>
      <c r="P4964" s="72"/>
      <c r="Q4964" s="72"/>
      <c r="R4964" s="72"/>
      <c r="S4964" s="24" t="str">
        <f>IF(COUNTA(A4964:R4964)=0,"",IF(AND(COUNTA(A4964:C4964)=3,COUNTIF('SRF Drop Downs'!$B$2:$B$5,'Sponsor Response Form (SRF)'!D4964),COUNTIF('SRF Drop Downs'!$F$2:$F$5,'Sponsor Response Form (SRF)'!E4964),COUNTIF('SRF Drop Downs'!$C$2:$C$4,'Sponsor Response Form (SRF)'!F4964),COUNTIF('SRF Drop Downs'!$D$2:$D$6,'Sponsor Response Form (SRF)'!G4964),COUNTIF('SRF Drop Downs'!$A$2:$A$5,'Sponsor Response Form (SRF)'!H4964),COUNTIF('SRF Drop Downs'!$A$2:$A$4,'Sponsor Response Form (SRF)'!I4964),COUNTIF('SRF Drop Downs'!$A$2:$A$5,'Sponsor Response Form (SRF)'!J4964),COUNTIF('SRF Drop Downs'!$E$2:$E$7,'Sponsor Response Form (SRF)'!K4964),COUNTIF('SRF Drop Downs'!$A$2:$A$4,'Sponsor Response Form (SRF)'!L4964),COUNTIF('SRF Drop Downs'!$A$2:$A$4,'Sponsor Response Form (SRF)'!M4964),COUNTIF('SRF Drop Downs'!$A$2:$A$4,'Sponsor Response Form (SRF)'!N4964),COUNTIF('SRF Drop Downs'!$A$2:$A$4,'Sponsor Response Form (SRF)'!O4964),COUNTIF('SRF Drop Downs'!$A$2:$A$4,'Sponsor Response Form (SRF)'!P4964),COUNTIF('SRF Drop Downs'!$A$2:$A$4,'Sponsor Response Form (SRF)'!Q4964),COUNTIF('SRF Drop Downs'!$A$2:$A$4,'Sponsor Response Form (SRF)'!R4964)),"Complete","Incomplete"))</f>
        <v/>
      </c>
      <c r="T4964" s="25" t="str">
        <f>IF(S4964="Complete",IF(AND(NOT(ISNA(VLOOKUP(CONCATENATE(D4964,E4964,F4964,G4964,H4964,I4964,J4964,K4964),'SRF Drop Downs'!G:G,1,FALSE))),IF(AND(G4964&lt;&gt;"C3",K4964&lt;&gt;"O5"),IF(SUM(COUNTIF(L4964:R4964,"Y"),COUNTIF(L4964:R4964,"N"))=0,"V","I"),IF(COUNTIF(L4964:R4964,"Y"),"V","I"))="V", IF(AND('Sponsor Response Form (SRF)'!D4964="M1", COUNTIF('OMS Response Form (ORF)'!C:C, B4964)&gt;0), "I", "V")="V"), "Valid","Invalid")," ")</f>
        <v xml:space="preserve"> </v>
      </c>
    </row>
    <row r="4965" spans="1:20" x14ac:dyDescent="0.25">
      <c r="A4965" s="69"/>
      <c r="B4965" s="70"/>
      <c r="C4965" s="71"/>
      <c r="D4965" s="72"/>
      <c r="E4965" s="72"/>
      <c r="F4965" s="72"/>
      <c r="G4965" s="72"/>
      <c r="H4965" s="72"/>
      <c r="I4965" s="72"/>
      <c r="J4965" s="72"/>
      <c r="K4965" s="72"/>
      <c r="L4965" s="72"/>
      <c r="M4965" s="72"/>
      <c r="N4965" s="72"/>
      <c r="O4965" s="72"/>
      <c r="P4965" s="72"/>
      <c r="Q4965" s="72"/>
      <c r="R4965" s="72"/>
      <c r="S4965" s="24" t="str">
        <f>IF(COUNTA(A4965:R4965)=0,"",IF(AND(COUNTA(A4965:C4965)=3,COUNTIF('SRF Drop Downs'!$B$2:$B$5,'Sponsor Response Form (SRF)'!D4965),COUNTIF('SRF Drop Downs'!$F$2:$F$5,'Sponsor Response Form (SRF)'!E4965),COUNTIF('SRF Drop Downs'!$C$2:$C$4,'Sponsor Response Form (SRF)'!F4965),COUNTIF('SRF Drop Downs'!$D$2:$D$6,'Sponsor Response Form (SRF)'!G4965),COUNTIF('SRF Drop Downs'!$A$2:$A$5,'Sponsor Response Form (SRF)'!H4965),COUNTIF('SRF Drop Downs'!$A$2:$A$4,'Sponsor Response Form (SRF)'!I4965),COUNTIF('SRF Drop Downs'!$A$2:$A$5,'Sponsor Response Form (SRF)'!J4965),COUNTIF('SRF Drop Downs'!$E$2:$E$7,'Sponsor Response Form (SRF)'!K4965),COUNTIF('SRF Drop Downs'!$A$2:$A$4,'Sponsor Response Form (SRF)'!L4965),COUNTIF('SRF Drop Downs'!$A$2:$A$4,'Sponsor Response Form (SRF)'!M4965),COUNTIF('SRF Drop Downs'!$A$2:$A$4,'Sponsor Response Form (SRF)'!N4965),COUNTIF('SRF Drop Downs'!$A$2:$A$4,'Sponsor Response Form (SRF)'!O4965),COUNTIF('SRF Drop Downs'!$A$2:$A$4,'Sponsor Response Form (SRF)'!P4965),COUNTIF('SRF Drop Downs'!$A$2:$A$4,'Sponsor Response Form (SRF)'!Q4965),COUNTIF('SRF Drop Downs'!$A$2:$A$4,'Sponsor Response Form (SRF)'!R4965)),"Complete","Incomplete"))</f>
        <v/>
      </c>
      <c r="T4965" s="25" t="str">
        <f>IF(S4965="Complete",IF(AND(NOT(ISNA(VLOOKUP(CONCATENATE(D4965,E4965,F4965,G4965,H4965,I4965,J4965,K4965),'SRF Drop Downs'!G:G,1,FALSE))),IF(AND(G4965&lt;&gt;"C3",K4965&lt;&gt;"O5"),IF(SUM(COUNTIF(L4965:R4965,"Y"),COUNTIF(L4965:R4965,"N"))=0,"V","I"),IF(COUNTIF(L4965:R4965,"Y"),"V","I"))="V", IF(AND('Sponsor Response Form (SRF)'!D4965="M1", COUNTIF('OMS Response Form (ORF)'!C:C, B4965)&gt;0), "I", "V")="V"), "Valid","Invalid")," ")</f>
        <v xml:space="preserve"> </v>
      </c>
    </row>
    <row r="4966" spans="1:20" x14ac:dyDescent="0.25">
      <c r="A4966" s="69"/>
      <c r="B4966" s="70"/>
      <c r="C4966" s="71"/>
      <c r="D4966" s="72"/>
      <c r="E4966" s="72"/>
      <c r="F4966" s="72"/>
      <c r="G4966" s="72"/>
      <c r="H4966" s="72"/>
      <c r="I4966" s="72"/>
      <c r="J4966" s="72"/>
      <c r="K4966" s="72"/>
      <c r="L4966" s="72"/>
      <c r="M4966" s="72"/>
      <c r="N4966" s="72"/>
      <c r="O4966" s="72"/>
      <c r="P4966" s="72"/>
      <c r="Q4966" s="72"/>
      <c r="R4966" s="72"/>
      <c r="S4966" s="24" t="str">
        <f>IF(COUNTA(A4966:R4966)=0,"",IF(AND(COUNTA(A4966:C4966)=3,COUNTIF('SRF Drop Downs'!$B$2:$B$5,'Sponsor Response Form (SRF)'!D4966),COUNTIF('SRF Drop Downs'!$F$2:$F$5,'Sponsor Response Form (SRF)'!E4966),COUNTIF('SRF Drop Downs'!$C$2:$C$4,'Sponsor Response Form (SRF)'!F4966),COUNTIF('SRF Drop Downs'!$D$2:$D$6,'Sponsor Response Form (SRF)'!G4966),COUNTIF('SRF Drop Downs'!$A$2:$A$5,'Sponsor Response Form (SRF)'!H4966),COUNTIF('SRF Drop Downs'!$A$2:$A$4,'Sponsor Response Form (SRF)'!I4966),COUNTIF('SRF Drop Downs'!$A$2:$A$5,'Sponsor Response Form (SRF)'!J4966),COUNTIF('SRF Drop Downs'!$E$2:$E$7,'Sponsor Response Form (SRF)'!K4966),COUNTIF('SRF Drop Downs'!$A$2:$A$4,'Sponsor Response Form (SRF)'!L4966),COUNTIF('SRF Drop Downs'!$A$2:$A$4,'Sponsor Response Form (SRF)'!M4966),COUNTIF('SRF Drop Downs'!$A$2:$A$4,'Sponsor Response Form (SRF)'!N4966),COUNTIF('SRF Drop Downs'!$A$2:$A$4,'Sponsor Response Form (SRF)'!O4966),COUNTIF('SRF Drop Downs'!$A$2:$A$4,'Sponsor Response Form (SRF)'!P4966),COUNTIF('SRF Drop Downs'!$A$2:$A$4,'Sponsor Response Form (SRF)'!Q4966),COUNTIF('SRF Drop Downs'!$A$2:$A$4,'Sponsor Response Form (SRF)'!R4966)),"Complete","Incomplete"))</f>
        <v/>
      </c>
      <c r="T4966" s="25" t="str">
        <f>IF(S4966="Complete",IF(AND(NOT(ISNA(VLOOKUP(CONCATENATE(D4966,E4966,F4966,G4966,H4966,I4966,J4966,K4966),'SRF Drop Downs'!G:G,1,FALSE))),IF(AND(G4966&lt;&gt;"C3",K4966&lt;&gt;"O5"),IF(SUM(COUNTIF(L4966:R4966,"Y"),COUNTIF(L4966:R4966,"N"))=0,"V","I"),IF(COUNTIF(L4966:R4966,"Y"),"V","I"))="V", IF(AND('Sponsor Response Form (SRF)'!D4966="M1", COUNTIF('OMS Response Form (ORF)'!C:C, B4966)&gt;0), "I", "V")="V"), "Valid","Invalid")," ")</f>
        <v xml:space="preserve"> </v>
      </c>
    </row>
    <row r="4967" spans="1:20" x14ac:dyDescent="0.25">
      <c r="A4967" s="69"/>
      <c r="B4967" s="70"/>
      <c r="C4967" s="71"/>
      <c r="D4967" s="72"/>
      <c r="E4967" s="72"/>
      <c r="F4967" s="72"/>
      <c r="G4967" s="72"/>
      <c r="H4967" s="72"/>
      <c r="I4967" s="72"/>
      <c r="J4967" s="72"/>
      <c r="K4967" s="72"/>
      <c r="L4967" s="72"/>
      <c r="M4967" s="72"/>
      <c r="N4967" s="72"/>
      <c r="O4967" s="72"/>
      <c r="P4967" s="72"/>
      <c r="Q4967" s="72"/>
      <c r="R4967" s="72"/>
      <c r="S4967" s="24" t="str">
        <f>IF(COUNTA(A4967:R4967)=0,"",IF(AND(COUNTA(A4967:C4967)=3,COUNTIF('SRF Drop Downs'!$B$2:$B$5,'Sponsor Response Form (SRF)'!D4967),COUNTIF('SRF Drop Downs'!$F$2:$F$5,'Sponsor Response Form (SRF)'!E4967),COUNTIF('SRF Drop Downs'!$C$2:$C$4,'Sponsor Response Form (SRF)'!F4967),COUNTIF('SRF Drop Downs'!$D$2:$D$6,'Sponsor Response Form (SRF)'!G4967),COUNTIF('SRF Drop Downs'!$A$2:$A$5,'Sponsor Response Form (SRF)'!H4967),COUNTIF('SRF Drop Downs'!$A$2:$A$4,'Sponsor Response Form (SRF)'!I4967),COUNTIF('SRF Drop Downs'!$A$2:$A$5,'Sponsor Response Form (SRF)'!J4967),COUNTIF('SRF Drop Downs'!$E$2:$E$7,'Sponsor Response Form (SRF)'!K4967),COUNTIF('SRF Drop Downs'!$A$2:$A$4,'Sponsor Response Form (SRF)'!L4967),COUNTIF('SRF Drop Downs'!$A$2:$A$4,'Sponsor Response Form (SRF)'!M4967),COUNTIF('SRF Drop Downs'!$A$2:$A$4,'Sponsor Response Form (SRF)'!N4967),COUNTIF('SRF Drop Downs'!$A$2:$A$4,'Sponsor Response Form (SRF)'!O4967),COUNTIF('SRF Drop Downs'!$A$2:$A$4,'Sponsor Response Form (SRF)'!P4967),COUNTIF('SRF Drop Downs'!$A$2:$A$4,'Sponsor Response Form (SRF)'!Q4967),COUNTIF('SRF Drop Downs'!$A$2:$A$4,'Sponsor Response Form (SRF)'!R4967)),"Complete","Incomplete"))</f>
        <v/>
      </c>
      <c r="T4967" s="25" t="str">
        <f>IF(S4967="Complete",IF(AND(NOT(ISNA(VLOOKUP(CONCATENATE(D4967,E4967,F4967,G4967,H4967,I4967,J4967,K4967),'SRF Drop Downs'!G:G,1,FALSE))),IF(AND(G4967&lt;&gt;"C3",K4967&lt;&gt;"O5"),IF(SUM(COUNTIF(L4967:R4967,"Y"),COUNTIF(L4967:R4967,"N"))=0,"V","I"),IF(COUNTIF(L4967:R4967,"Y"),"V","I"))="V", IF(AND('Sponsor Response Form (SRF)'!D4967="M1", COUNTIF('OMS Response Form (ORF)'!C:C, B4967)&gt;0), "I", "V")="V"), "Valid","Invalid")," ")</f>
        <v xml:space="preserve"> </v>
      </c>
    </row>
    <row r="4968" spans="1:20" x14ac:dyDescent="0.25">
      <c r="A4968" s="69"/>
      <c r="B4968" s="70"/>
      <c r="C4968" s="71"/>
      <c r="D4968" s="72"/>
      <c r="E4968" s="72"/>
      <c r="F4968" s="72"/>
      <c r="G4968" s="72"/>
      <c r="H4968" s="72"/>
      <c r="I4968" s="72"/>
      <c r="J4968" s="72"/>
      <c r="K4968" s="72"/>
      <c r="L4968" s="72"/>
      <c r="M4968" s="72"/>
      <c r="N4968" s="72"/>
      <c r="O4968" s="72"/>
      <c r="P4968" s="72"/>
      <c r="Q4968" s="72"/>
      <c r="R4968" s="72"/>
      <c r="S4968" s="24" t="str">
        <f>IF(COUNTA(A4968:R4968)=0,"",IF(AND(COUNTA(A4968:C4968)=3,COUNTIF('SRF Drop Downs'!$B$2:$B$5,'Sponsor Response Form (SRF)'!D4968),COUNTIF('SRF Drop Downs'!$F$2:$F$5,'Sponsor Response Form (SRF)'!E4968),COUNTIF('SRF Drop Downs'!$C$2:$C$4,'Sponsor Response Form (SRF)'!F4968),COUNTIF('SRF Drop Downs'!$D$2:$D$6,'Sponsor Response Form (SRF)'!G4968),COUNTIF('SRF Drop Downs'!$A$2:$A$5,'Sponsor Response Form (SRF)'!H4968),COUNTIF('SRF Drop Downs'!$A$2:$A$4,'Sponsor Response Form (SRF)'!I4968),COUNTIF('SRF Drop Downs'!$A$2:$A$5,'Sponsor Response Form (SRF)'!J4968),COUNTIF('SRF Drop Downs'!$E$2:$E$7,'Sponsor Response Form (SRF)'!K4968),COUNTIF('SRF Drop Downs'!$A$2:$A$4,'Sponsor Response Form (SRF)'!L4968),COUNTIF('SRF Drop Downs'!$A$2:$A$4,'Sponsor Response Form (SRF)'!M4968),COUNTIF('SRF Drop Downs'!$A$2:$A$4,'Sponsor Response Form (SRF)'!N4968),COUNTIF('SRF Drop Downs'!$A$2:$A$4,'Sponsor Response Form (SRF)'!O4968),COUNTIF('SRF Drop Downs'!$A$2:$A$4,'Sponsor Response Form (SRF)'!P4968),COUNTIF('SRF Drop Downs'!$A$2:$A$4,'Sponsor Response Form (SRF)'!Q4968),COUNTIF('SRF Drop Downs'!$A$2:$A$4,'Sponsor Response Form (SRF)'!R4968)),"Complete","Incomplete"))</f>
        <v/>
      </c>
      <c r="T4968" s="25" t="str">
        <f>IF(S4968="Complete",IF(AND(NOT(ISNA(VLOOKUP(CONCATENATE(D4968,E4968,F4968,G4968,H4968,I4968,J4968,K4968),'SRF Drop Downs'!G:G,1,FALSE))),IF(AND(G4968&lt;&gt;"C3",K4968&lt;&gt;"O5"),IF(SUM(COUNTIF(L4968:R4968,"Y"),COUNTIF(L4968:R4968,"N"))=0,"V","I"),IF(COUNTIF(L4968:R4968,"Y"),"V","I"))="V", IF(AND('Sponsor Response Form (SRF)'!D4968="M1", COUNTIF('OMS Response Form (ORF)'!C:C, B4968)&gt;0), "I", "V")="V"), "Valid","Invalid")," ")</f>
        <v xml:space="preserve"> </v>
      </c>
    </row>
    <row r="4969" spans="1:20" x14ac:dyDescent="0.25">
      <c r="A4969" s="69"/>
      <c r="B4969" s="70"/>
      <c r="C4969" s="71"/>
      <c r="D4969" s="72"/>
      <c r="E4969" s="72"/>
      <c r="F4969" s="72"/>
      <c r="G4969" s="72"/>
      <c r="H4969" s="72"/>
      <c r="I4969" s="72"/>
      <c r="J4969" s="72"/>
      <c r="K4969" s="72"/>
      <c r="L4969" s="72"/>
      <c r="M4969" s="72"/>
      <c r="N4969" s="72"/>
      <c r="O4969" s="72"/>
      <c r="P4969" s="72"/>
      <c r="Q4969" s="72"/>
      <c r="R4969" s="72"/>
      <c r="S4969" s="24" t="str">
        <f>IF(COUNTA(A4969:R4969)=0,"",IF(AND(COUNTA(A4969:C4969)=3,COUNTIF('SRF Drop Downs'!$B$2:$B$5,'Sponsor Response Form (SRF)'!D4969),COUNTIF('SRF Drop Downs'!$F$2:$F$5,'Sponsor Response Form (SRF)'!E4969),COUNTIF('SRF Drop Downs'!$C$2:$C$4,'Sponsor Response Form (SRF)'!F4969),COUNTIF('SRF Drop Downs'!$D$2:$D$6,'Sponsor Response Form (SRF)'!G4969),COUNTIF('SRF Drop Downs'!$A$2:$A$5,'Sponsor Response Form (SRF)'!H4969),COUNTIF('SRF Drop Downs'!$A$2:$A$4,'Sponsor Response Form (SRF)'!I4969),COUNTIF('SRF Drop Downs'!$A$2:$A$5,'Sponsor Response Form (SRF)'!J4969),COUNTIF('SRF Drop Downs'!$E$2:$E$7,'Sponsor Response Form (SRF)'!K4969),COUNTIF('SRF Drop Downs'!$A$2:$A$4,'Sponsor Response Form (SRF)'!L4969),COUNTIF('SRF Drop Downs'!$A$2:$A$4,'Sponsor Response Form (SRF)'!M4969),COUNTIF('SRF Drop Downs'!$A$2:$A$4,'Sponsor Response Form (SRF)'!N4969),COUNTIF('SRF Drop Downs'!$A$2:$A$4,'Sponsor Response Form (SRF)'!O4969),COUNTIF('SRF Drop Downs'!$A$2:$A$4,'Sponsor Response Form (SRF)'!P4969),COUNTIF('SRF Drop Downs'!$A$2:$A$4,'Sponsor Response Form (SRF)'!Q4969),COUNTIF('SRF Drop Downs'!$A$2:$A$4,'Sponsor Response Form (SRF)'!R4969)),"Complete","Incomplete"))</f>
        <v/>
      </c>
      <c r="T4969" s="25" t="str">
        <f>IF(S4969="Complete",IF(AND(NOT(ISNA(VLOOKUP(CONCATENATE(D4969,E4969,F4969,G4969,H4969,I4969,J4969,K4969),'SRF Drop Downs'!G:G,1,FALSE))),IF(AND(G4969&lt;&gt;"C3",K4969&lt;&gt;"O5"),IF(SUM(COUNTIF(L4969:R4969,"Y"),COUNTIF(L4969:R4969,"N"))=0,"V","I"),IF(COUNTIF(L4969:R4969,"Y"),"V","I"))="V", IF(AND('Sponsor Response Form (SRF)'!D4969="M1", COUNTIF('OMS Response Form (ORF)'!C:C, B4969)&gt;0), "I", "V")="V"), "Valid","Invalid")," ")</f>
        <v xml:space="preserve"> </v>
      </c>
    </row>
    <row r="4970" spans="1:20" x14ac:dyDescent="0.25">
      <c r="A4970" s="69"/>
      <c r="B4970" s="70"/>
      <c r="C4970" s="71"/>
      <c r="D4970" s="72"/>
      <c r="E4970" s="72"/>
      <c r="F4970" s="72"/>
      <c r="G4970" s="72"/>
      <c r="H4970" s="72"/>
      <c r="I4970" s="72"/>
      <c r="J4970" s="72"/>
      <c r="K4970" s="72"/>
      <c r="L4970" s="72"/>
      <c r="M4970" s="72"/>
      <c r="N4970" s="72"/>
      <c r="O4970" s="72"/>
      <c r="P4970" s="72"/>
      <c r="Q4970" s="72"/>
      <c r="R4970" s="72"/>
      <c r="S4970" s="24" t="str">
        <f>IF(COUNTA(A4970:R4970)=0,"",IF(AND(COUNTA(A4970:C4970)=3,COUNTIF('SRF Drop Downs'!$B$2:$B$5,'Sponsor Response Form (SRF)'!D4970),COUNTIF('SRF Drop Downs'!$F$2:$F$5,'Sponsor Response Form (SRF)'!E4970),COUNTIF('SRF Drop Downs'!$C$2:$C$4,'Sponsor Response Form (SRF)'!F4970),COUNTIF('SRF Drop Downs'!$D$2:$D$6,'Sponsor Response Form (SRF)'!G4970),COUNTIF('SRF Drop Downs'!$A$2:$A$5,'Sponsor Response Form (SRF)'!H4970),COUNTIF('SRF Drop Downs'!$A$2:$A$4,'Sponsor Response Form (SRF)'!I4970),COUNTIF('SRF Drop Downs'!$A$2:$A$5,'Sponsor Response Form (SRF)'!J4970),COUNTIF('SRF Drop Downs'!$E$2:$E$7,'Sponsor Response Form (SRF)'!K4970),COUNTIF('SRF Drop Downs'!$A$2:$A$4,'Sponsor Response Form (SRF)'!L4970),COUNTIF('SRF Drop Downs'!$A$2:$A$4,'Sponsor Response Form (SRF)'!M4970),COUNTIF('SRF Drop Downs'!$A$2:$A$4,'Sponsor Response Form (SRF)'!N4970),COUNTIF('SRF Drop Downs'!$A$2:$A$4,'Sponsor Response Form (SRF)'!O4970),COUNTIF('SRF Drop Downs'!$A$2:$A$4,'Sponsor Response Form (SRF)'!P4970),COUNTIF('SRF Drop Downs'!$A$2:$A$4,'Sponsor Response Form (SRF)'!Q4970),COUNTIF('SRF Drop Downs'!$A$2:$A$4,'Sponsor Response Form (SRF)'!R4970)),"Complete","Incomplete"))</f>
        <v/>
      </c>
      <c r="T4970" s="25" t="str">
        <f>IF(S4970="Complete",IF(AND(NOT(ISNA(VLOOKUP(CONCATENATE(D4970,E4970,F4970,G4970,H4970,I4970,J4970,K4970),'SRF Drop Downs'!G:G,1,FALSE))),IF(AND(G4970&lt;&gt;"C3",K4970&lt;&gt;"O5"),IF(SUM(COUNTIF(L4970:R4970,"Y"),COUNTIF(L4970:R4970,"N"))=0,"V","I"),IF(COUNTIF(L4970:R4970,"Y"),"V","I"))="V", IF(AND('Sponsor Response Form (SRF)'!D4970="M1", COUNTIF('OMS Response Form (ORF)'!C:C, B4970)&gt;0), "I", "V")="V"), "Valid","Invalid")," ")</f>
        <v xml:space="preserve"> </v>
      </c>
    </row>
    <row r="4971" spans="1:20" x14ac:dyDescent="0.25">
      <c r="A4971" s="69"/>
      <c r="B4971" s="70"/>
      <c r="C4971" s="71"/>
      <c r="D4971" s="72"/>
      <c r="E4971" s="72"/>
      <c r="F4971" s="72"/>
      <c r="G4971" s="72"/>
      <c r="H4971" s="72"/>
      <c r="I4971" s="72"/>
      <c r="J4971" s="72"/>
      <c r="K4971" s="72"/>
      <c r="L4971" s="72"/>
      <c r="M4971" s="72"/>
      <c r="N4971" s="72"/>
      <c r="O4971" s="72"/>
      <c r="P4971" s="72"/>
      <c r="Q4971" s="72"/>
      <c r="R4971" s="72"/>
      <c r="S4971" s="24" t="str">
        <f>IF(COUNTA(A4971:R4971)=0,"",IF(AND(COUNTA(A4971:C4971)=3,COUNTIF('SRF Drop Downs'!$B$2:$B$5,'Sponsor Response Form (SRF)'!D4971),COUNTIF('SRF Drop Downs'!$F$2:$F$5,'Sponsor Response Form (SRF)'!E4971),COUNTIF('SRF Drop Downs'!$C$2:$C$4,'Sponsor Response Form (SRF)'!F4971),COUNTIF('SRF Drop Downs'!$D$2:$D$6,'Sponsor Response Form (SRF)'!G4971),COUNTIF('SRF Drop Downs'!$A$2:$A$5,'Sponsor Response Form (SRF)'!H4971),COUNTIF('SRF Drop Downs'!$A$2:$A$4,'Sponsor Response Form (SRF)'!I4971),COUNTIF('SRF Drop Downs'!$A$2:$A$5,'Sponsor Response Form (SRF)'!J4971),COUNTIF('SRF Drop Downs'!$E$2:$E$7,'Sponsor Response Form (SRF)'!K4971),COUNTIF('SRF Drop Downs'!$A$2:$A$4,'Sponsor Response Form (SRF)'!L4971),COUNTIF('SRF Drop Downs'!$A$2:$A$4,'Sponsor Response Form (SRF)'!M4971),COUNTIF('SRF Drop Downs'!$A$2:$A$4,'Sponsor Response Form (SRF)'!N4971),COUNTIF('SRF Drop Downs'!$A$2:$A$4,'Sponsor Response Form (SRF)'!O4971),COUNTIF('SRF Drop Downs'!$A$2:$A$4,'Sponsor Response Form (SRF)'!P4971),COUNTIF('SRF Drop Downs'!$A$2:$A$4,'Sponsor Response Form (SRF)'!Q4971),COUNTIF('SRF Drop Downs'!$A$2:$A$4,'Sponsor Response Form (SRF)'!R4971)),"Complete","Incomplete"))</f>
        <v/>
      </c>
      <c r="T4971" s="25" t="str">
        <f>IF(S4971="Complete",IF(AND(NOT(ISNA(VLOOKUP(CONCATENATE(D4971,E4971,F4971,G4971,H4971,I4971,J4971,K4971),'SRF Drop Downs'!G:G,1,FALSE))),IF(AND(G4971&lt;&gt;"C3",K4971&lt;&gt;"O5"),IF(SUM(COUNTIF(L4971:R4971,"Y"),COUNTIF(L4971:R4971,"N"))=0,"V","I"),IF(COUNTIF(L4971:R4971,"Y"),"V","I"))="V", IF(AND('Sponsor Response Form (SRF)'!D4971="M1", COUNTIF('OMS Response Form (ORF)'!C:C, B4971)&gt;0), "I", "V")="V"), "Valid","Invalid")," ")</f>
        <v xml:space="preserve"> </v>
      </c>
    </row>
    <row r="4972" spans="1:20" x14ac:dyDescent="0.25">
      <c r="A4972" s="69"/>
      <c r="B4972" s="70"/>
      <c r="C4972" s="71"/>
      <c r="D4972" s="72"/>
      <c r="E4972" s="72"/>
      <c r="F4972" s="72"/>
      <c r="G4972" s="72"/>
      <c r="H4972" s="72"/>
      <c r="I4972" s="72"/>
      <c r="J4972" s="72"/>
      <c r="K4972" s="72"/>
      <c r="L4972" s="72"/>
      <c r="M4972" s="72"/>
      <c r="N4972" s="72"/>
      <c r="O4972" s="72"/>
      <c r="P4972" s="72"/>
      <c r="Q4972" s="72"/>
      <c r="R4972" s="72"/>
      <c r="S4972" s="24" t="str">
        <f>IF(COUNTA(A4972:R4972)=0,"",IF(AND(COUNTA(A4972:C4972)=3,COUNTIF('SRF Drop Downs'!$B$2:$B$5,'Sponsor Response Form (SRF)'!D4972),COUNTIF('SRF Drop Downs'!$F$2:$F$5,'Sponsor Response Form (SRF)'!E4972),COUNTIF('SRF Drop Downs'!$C$2:$C$4,'Sponsor Response Form (SRF)'!F4972),COUNTIF('SRF Drop Downs'!$D$2:$D$6,'Sponsor Response Form (SRF)'!G4972),COUNTIF('SRF Drop Downs'!$A$2:$A$5,'Sponsor Response Form (SRF)'!H4972),COUNTIF('SRF Drop Downs'!$A$2:$A$4,'Sponsor Response Form (SRF)'!I4972),COUNTIF('SRF Drop Downs'!$A$2:$A$5,'Sponsor Response Form (SRF)'!J4972),COUNTIF('SRF Drop Downs'!$E$2:$E$7,'Sponsor Response Form (SRF)'!K4972),COUNTIF('SRF Drop Downs'!$A$2:$A$4,'Sponsor Response Form (SRF)'!L4972),COUNTIF('SRF Drop Downs'!$A$2:$A$4,'Sponsor Response Form (SRF)'!M4972),COUNTIF('SRF Drop Downs'!$A$2:$A$4,'Sponsor Response Form (SRF)'!N4972),COUNTIF('SRF Drop Downs'!$A$2:$A$4,'Sponsor Response Form (SRF)'!O4972),COUNTIF('SRF Drop Downs'!$A$2:$A$4,'Sponsor Response Form (SRF)'!P4972),COUNTIF('SRF Drop Downs'!$A$2:$A$4,'Sponsor Response Form (SRF)'!Q4972),COUNTIF('SRF Drop Downs'!$A$2:$A$4,'Sponsor Response Form (SRF)'!R4972)),"Complete","Incomplete"))</f>
        <v/>
      </c>
      <c r="T4972" s="25" t="str">
        <f>IF(S4972="Complete",IF(AND(NOT(ISNA(VLOOKUP(CONCATENATE(D4972,E4972,F4972,G4972,H4972,I4972,J4972,K4972),'SRF Drop Downs'!G:G,1,FALSE))),IF(AND(G4972&lt;&gt;"C3",K4972&lt;&gt;"O5"),IF(SUM(COUNTIF(L4972:R4972,"Y"),COUNTIF(L4972:R4972,"N"))=0,"V","I"),IF(COUNTIF(L4972:R4972,"Y"),"V","I"))="V", IF(AND('Sponsor Response Form (SRF)'!D4972="M1", COUNTIF('OMS Response Form (ORF)'!C:C, B4972)&gt;0), "I", "V")="V"), "Valid","Invalid")," ")</f>
        <v xml:space="preserve"> </v>
      </c>
    </row>
    <row r="4973" spans="1:20" x14ac:dyDescent="0.25">
      <c r="A4973" s="69"/>
      <c r="B4973" s="70"/>
      <c r="C4973" s="71"/>
      <c r="D4973" s="72"/>
      <c r="E4973" s="72"/>
      <c r="F4973" s="72"/>
      <c r="G4973" s="72"/>
      <c r="H4973" s="72"/>
      <c r="I4973" s="72"/>
      <c r="J4973" s="72"/>
      <c r="K4973" s="72"/>
      <c r="L4973" s="72"/>
      <c r="M4973" s="72"/>
      <c r="N4973" s="72"/>
      <c r="O4973" s="72"/>
      <c r="P4973" s="72"/>
      <c r="Q4973" s="72"/>
      <c r="R4973" s="72"/>
      <c r="S4973" s="24" t="str">
        <f>IF(COUNTA(A4973:R4973)=0,"",IF(AND(COUNTA(A4973:C4973)=3,COUNTIF('SRF Drop Downs'!$B$2:$B$5,'Sponsor Response Form (SRF)'!D4973),COUNTIF('SRF Drop Downs'!$F$2:$F$5,'Sponsor Response Form (SRF)'!E4973),COUNTIF('SRF Drop Downs'!$C$2:$C$4,'Sponsor Response Form (SRF)'!F4973),COUNTIF('SRF Drop Downs'!$D$2:$D$6,'Sponsor Response Form (SRF)'!G4973),COUNTIF('SRF Drop Downs'!$A$2:$A$5,'Sponsor Response Form (SRF)'!H4973),COUNTIF('SRF Drop Downs'!$A$2:$A$4,'Sponsor Response Form (SRF)'!I4973),COUNTIF('SRF Drop Downs'!$A$2:$A$5,'Sponsor Response Form (SRF)'!J4973),COUNTIF('SRF Drop Downs'!$E$2:$E$7,'Sponsor Response Form (SRF)'!K4973),COUNTIF('SRF Drop Downs'!$A$2:$A$4,'Sponsor Response Form (SRF)'!L4973),COUNTIF('SRF Drop Downs'!$A$2:$A$4,'Sponsor Response Form (SRF)'!M4973),COUNTIF('SRF Drop Downs'!$A$2:$A$4,'Sponsor Response Form (SRF)'!N4973),COUNTIF('SRF Drop Downs'!$A$2:$A$4,'Sponsor Response Form (SRF)'!O4973),COUNTIF('SRF Drop Downs'!$A$2:$A$4,'Sponsor Response Form (SRF)'!P4973),COUNTIF('SRF Drop Downs'!$A$2:$A$4,'Sponsor Response Form (SRF)'!Q4973),COUNTIF('SRF Drop Downs'!$A$2:$A$4,'Sponsor Response Form (SRF)'!R4973)),"Complete","Incomplete"))</f>
        <v/>
      </c>
      <c r="T4973" s="25" t="str">
        <f>IF(S4973="Complete",IF(AND(NOT(ISNA(VLOOKUP(CONCATENATE(D4973,E4973,F4973,G4973,H4973,I4973,J4973,K4973),'SRF Drop Downs'!G:G,1,FALSE))),IF(AND(G4973&lt;&gt;"C3",K4973&lt;&gt;"O5"),IF(SUM(COUNTIF(L4973:R4973,"Y"),COUNTIF(L4973:R4973,"N"))=0,"V","I"),IF(COUNTIF(L4973:R4973,"Y"),"V","I"))="V", IF(AND('Sponsor Response Form (SRF)'!D4973="M1", COUNTIF('OMS Response Form (ORF)'!C:C, B4973)&gt;0), "I", "V")="V"), "Valid","Invalid")," ")</f>
        <v xml:space="preserve"> </v>
      </c>
    </row>
    <row r="4974" spans="1:20" x14ac:dyDescent="0.25">
      <c r="A4974" s="69"/>
      <c r="B4974" s="70"/>
      <c r="C4974" s="71"/>
      <c r="D4974" s="72"/>
      <c r="E4974" s="72"/>
      <c r="F4974" s="72"/>
      <c r="G4974" s="72"/>
      <c r="H4974" s="72"/>
      <c r="I4974" s="72"/>
      <c r="J4974" s="72"/>
      <c r="K4974" s="72"/>
      <c r="L4974" s="72"/>
      <c r="M4974" s="72"/>
      <c r="N4974" s="72"/>
      <c r="O4974" s="72"/>
      <c r="P4974" s="72"/>
      <c r="Q4974" s="72"/>
      <c r="R4974" s="72"/>
      <c r="S4974" s="24" t="str">
        <f>IF(COUNTA(A4974:R4974)=0,"",IF(AND(COUNTA(A4974:C4974)=3,COUNTIF('SRF Drop Downs'!$B$2:$B$5,'Sponsor Response Form (SRF)'!D4974),COUNTIF('SRF Drop Downs'!$F$2:$F$5,'Sponsor Response Form (SRF)'!E4974),COUNTIF('SRF Drop Downs'!$C$2:$C$4,'Sponsor Response Form (SRF)'!F4974),COUNTIF('SRF Drop Downs'!$D$2:$D$6,'Sponsor Response Form (SRF)'!G4974),COUNTIF('SRF Drop Downs'!$A$2:$A$5,'Sponsor Response Form (SRF)'!H4974),COUNTIF('SRF Drop Downs'!$A$2:$A$4,'Sponsor Response Form (SRF)'!I4974),COUNTIF('SRF Drop Downs'!$A$2:$A$5,'Sponsor Response Form (SRF)'!J4974),COUNTIF('SRF Drop Downs'!$E$2:$E$7,'Sponsor Response Form (SRF)'!K4974),COUNTIF('SRF Drop Downs'!$A$2:$A$4,'Sponsor Response Form (SRF)'!L4974),COUNTIF('SRF Drop Downs'!$A$2:$A$4,'Sponsor Response Form (SRF)'!M4974),COUNTIF('SRF Drop Downs'!$A$2:$A$4,'Sponsor Response Form (SRF)'!N4974),COUNTIF('SRF Drop Downs'!$A$2:$A$4,'Sponsor Response Form (SRF)'!O4974),COUNTIF('SRF Drop Downs'!$A$2:$A$4,'Sponsor Response Form (SRF)'!P4974),COUNTIF('SRF Drop Downs'!$A$2:$A$4,'Sponsor Response Form (SRF)'!Q4974),COUNTIF('SRF Drop Downs'!$A$2:$A$4,'Sponsor Response Form (SRF)'!R4974)),"Complete","Incomplete"))</f>
        <v/>
      </c>
      <c r="T4974" s="25" t="str">
        <f>IF(S4974="Complete",IF(AND(NOT(ISNA(VLOOKUP(CONCATENATE(D4974,E4974,F4974,G4974,H4974,I4974,J4974,K4974),'SRF Drop Downs'!G:G,1,FALSE))),IF(AND(G4974&lt;&gt;"C3",K4974&lt;&gt;"O5"),IF(SUM(COUNTIF(L4974:R4974,"Y"),COUNTIF(L4974:R4974,"N"))=0,"V","I"),IF(COUNTIF(L4974:R4974,"Y"),"V","I"))="V", IF(AND('Sponsor Response Form (SRF)'!D4974="M1", COUNTIF('OMS Response Form (ORF)'!C:C, B4974)&gt;0), "I", "V")="V"), "Valid","Invalid")," ")</f>
        <v xml:space="preserve"> </v>
      </c>
    </row>
    <row r="4975" spans="1:20" x14ac:dyDescent="0.25">
      <c r="A4975" s="69"/>
      <c r="B4975" s="70"/>
      <c r="C4975" s="71"/>
      <c r="D4975" s="72"/>
      <c r="E4975" s="72"/>
      <c r="F4975" s="72"/>
      <c r="G4975" s="72"/>
      <c r="H4975" s="72"/>
      <c r="I4975" s="72"/>
      <c r="J4975" s="72"/>
      <c r="K4975" s="72"/>
      <c r="L4975" s="72"/>
      <c r="M4975" s="72"/>
      <c r="N4975" s="72"/>
      <c r="O4975" s="72"/>
      <c r="P4975" s="72"/>
      <c r="Q4975" s="72"/>
      <c r="R4975" s="72"/>
      <c r="S4975" s="24" t="str">
        <f>IF(COUNTA(A4975:R4975)=0,"",IF(AND(COUNTA(A4975:C4975)=3,COUNTIF('SRF Drop Downs'!$B$2:$B$5,'Sponsor Response Form (SRF)'!D4975),COUNTIF('SRF Drop Downs'!$F$2:$F$5,'Sponsor Response Form (SRF)'!E4975),COUNTIF('SRF Drop Downs'!$C$2:$C$4,'Sponsor Response Form (SRF)'!F4975),COUNTIF('SRF Drop Downs'!$D$2:$D$6,'Sponsor Response Form (SRF)'!G4975),COUNTIF('SRF Drop Downs'!$A$2:$A$5,'Sponsor Response Form (SRF)'!H4975),COUNTIF('SRF Drop Downs'!$A$2:$A$4,'Sponsor Response Form (SRF)'!I4975),COUNTIF('SRF Drop Downs'!$A$2:$A$5,'Sponsor Response Form (SRF)'!J4975),COUNTIF('SRF Drop Downs'!$E$2:$E$7,'Sponsor Response Form (SRF)'!K4975),COUNTIF('SRF Drop Downs'!$A$2:$A$4,'Sponsor Response Form (SRF)'!L4975),COUNTIF('SRF Drop Downs'!$A$2:$A$4,'Sponsor Response Form (SRF)'!M4975),COUNTIF('SRF Drop Downs'!$A$2:$A$4,'Sponsor Response Form (SRF)'!N4975),COUNTIF('SRF Drop Downs'!$A$2:$A$4,'Sponsor Response Form (SRF)'!O4975),COUNTIF('SRF Drop Downs'!$A$2:$A$4,'Sponsor Response Form (SRF)'!P4975),COUNTIF('SRF Drop Downs'!$A$2:$A$4,'Sponsor Response Form (SRF)'!Q4975),COUNTIF('SRF Drop Downs'!$A$2:$A$4,'Sponsor Response Form (SRF)'!R4975)),"Complete","Incomplete"))</f>
        <v/>
      </c>
      <c r="T4975" s="25" t="str">
        <f>IF(S4975="Complete",IF(AND(NOT(ISNA(VLOOKUP(CONCATENATE(D4975,E4975,F4975,G4975,H4975,I4975,J4975,K4975),'SRF Drop Downs'!G:G,1,FALSE))),IF(AND(G4975&lt;&gt;"C3",K4975&lt;&gt;"O5"),IF(SUM(COUNTIF(L4975:R4975,"Y"),COUNTIF(L4975:R4975,"N"))=0,"V","I"),IF(COUNTIF(L4975:R4975,"Y"),"V","I"))="V", IF(AND('Sponsor Response Form (SRF)'!D4975="M1", COUNTIF('OMS Response Form (ORF)'!C:C, B4975)&gt;0), "I", "V")="V"), "Valid","Invalid")," ")</f>
        <v xml:space="preserve"> </v>
      </c>
    </row>
    <row r="4976" spans="1:20" x14ac:dyDescent="0.25">
      <c r="A4976" s="69"/>
      <c r="B4976" s="70"/>
      <c r="C4976" s="71"/>
      <c r="D4976" s="72"/>
      <c r="E4976" s="72"/>
      <c r="F4976" s="72"/>
      <c r="G4976" s="72"/>
      <c r="H4976" s="72"/>
      <c r="I4976" s="72"/>
      <c r="J4976" s="72"/>
      <c r="K4976" s="72"/>
      <c r="L4976" s="72"/>
      <c r="M4976" s="72"/>
      <c r="N4976" s="72"/>
      <c r="O4976" s="72"/>
      <c r="P4976" s="72"/>
      <c r="Q4976" s="72"/>
      <c r="R4976" s="72"/>
      <c r="S4976" s="24" t="str">
        <f>IF(COUNTA(A4976:R4976)=0,"",IF(AND(COUNTA(A4976:C4976)=3,COUNTIF('SRF Drop Downs'!$B$2:$B$5,'Sponsor Response Form (SRF)'!D4976),COUNTIF('SRF Drop Downs'!$F$2:$F$5,'Sponsor Response Form (SRF)'!E4976),COUNTIF('SRF Drop Downs'!$C$2:$C$4,'Sponsor Response Form (SRF)'!F4976),COUNTIF('SRF Drop Downs'!$D$2:$D$6,'Sponsor Response Form (SRF)'!G4976),COUNTIF('SRF Drop Downs'!$A$2:$A$5,'Sponsor Response Form (SRF)'!H4976),COUNTIF('SRF Drop Downs'!$A$2:$A$4,'Sponsor Response Form (SRF)'!I4976),COUNTIF('SRF Drop Downs'!$A$2:$A$5,'Sponsor Response Form (SRF)'!J4976),COUNTIF('SRF Drop Downs'!$E$2:$E$7,'Sponsor Response Form (SRF)'!K4976),COUNTIF('SRF Drop Downs'!$A$2:$A$4,'Sponsor Response Form (SRF)'!L4976),COUNTIF('SRF Drop Downs'!$A$2:$A$4,'Sponsor Response Form (SRF)'!M4976),COUNTIF('SRF Drop Downs'!$A$2:$A$4,'Sponsor Response Form (SRF)'!N4976),COUNTIF('SRF Drop Downs'!$A$2:$A$4,'Sponsor Response Form (SRF)'!O4976),COUNTIF('SRF Drop Downs'!$A$2:$A$4,'Sponsor Response Form (SRF)'!P4976),COUNTIF('SRF Drop Downs'!$A$2:$A$4,'Sponsor Response Form (SRF)'!Q4976),COUNTIF('SRF Drop Downs'!$A$2:$A$4,'Sponsor Response Form (SRF)'!R4976)),"Complete","Incomplete"))</f>
        <v/>
      </c>
      <c r="T4976" s="25" t="str">
        <f>IF(S4976="Complete",IF(AND(NOT(ISNA(VLOOKUP(CONCATENATE(D4976,E4976,F4976,G4976,H4976,I4976,J4976,K4976),'SRF Drop Downs'!G:G,1,FALSE))),IF(AND(G4976&lt;&gt;"C3",K4976&lt;&gt;"O5"),IF(SUM(COUNTIF(L4976:R4976,"Y"),COUNTIF(L4976:R4976,"N"))=0,"V","I"),IF(COUNTIF(L4976:R4976,"Y"),"V","I"))="V", IF(AND('Sponsor Response Form (SRF)'!D4976="M1", COUNTIF('OMS Response Form (ORF)'!C:C, B4976)&gt;0), "I", "V")="V"), "Valid","Invalid")," ")</f>
        <v xml:space="preserve"> </v>
      </c>
    </row>
    <row r="4977" spans="1:20" x14ac:dyDescent="0.25">
      <c r="A4977" s="69"/>
      <c r="B4977" s="70"/>
      <c r="C4977" s="71"/>
      <c r="D4977" s="72"/>
      <c r="E4977" s="72"/>
      <c r="F4977" s="72"/>
      <c r="G4977" s="72"/>
      <c r="H4977" s="72"/>
      <c r="I4977" s="72"/>
      <c r="J4977" s="72"/>
      <c r="K4977" s="72"/>
      <c r="L4977" s="72"/>
      <c r="M4977" s="72"/>
      <c r="N4977" s="72"/>
      <c r="O4977" s="72"/>
      <c r="P4977" s="72"/>
      <c r="Q4977" s="72"/>
      <c r="R4977" s="72"/>
      <c r="S4977" s="24" t="str">
        <f>IF(COUNTA(A4977:R4977)=0,"",IF(AND(COUNTA(A4977:C4977)=3,COUNTIF('SRF Drop Downs'!$B$2:$B$5,'Sponsor Response Form (SRF)'!D4977),COUNTIF('SRF Drop Downs'!$F$2:$F$5,'Sponsor Response Form (SRF)'!E4977),COUNTIF('SRF Drop Downs'!$C$2:$C$4,'Sponsor Response Form (SRF)'!F4977),COUNTIF('SRF Drop Downs'!$D$2:$D$6,'Sponsor Response Form (SRF)'!G4977),COUNTIF('SRF Drop Downs'!$A$2:$A$5,'Sponsor Response Form (SRF)'!H4977),COUNTIF('SRF Drop Downs'!$A$2:$A$4,'Sponsor Response Form (SRF)'!I4977),COUNTIF('SRF Drop Downs'!$A$2:$A$5,'Sponsor Response Form (SRF)'!J4977),COUNTIF('SRF Drop Downs'!$E$2:$E$7,'Sponsor Response Form (SRF)'!K4977),COUNTIF('SRF Drop Downs'!$A$2:$A$4,'Sponsor Response Form (SRF)'!L4977),COUNTIF('SRF Drop Downs'!$A$2:$A$4,'Sponsor Response Form (SRF)'!M4977),COUNTIF('SRF Drop Downs'!$A$2:$A$4,'Sponsor Response Form (SRF)'!N4977),COUNTIF('SRF Drop Downs'!$A$2:$A$4,'Sponsor Response Form (SRF)'!O4977),COUNTIF('SRF Drop Downs'!$A$2:$A$4,'Sponsor Response Form (SRF)'!P4977),COUNTIF('SRF Drop Downs'!$A$2:$A$4,'Sponsor Response Form (SRF)'!Q4977),COUNTIF('SRF Drop Downs'!$A$2:$A$4,'Sponsor Response Form (SRF)'!R4977)),"Complete","Incomplete"))</f>
        <v/>
      </c>
      <c r="T4977" s="25" t="str">
        <f>IF(S4977="Complete",IF(AND(NOT(ISNA(VLOOKUP(CONCATENATE(D4977,E4977,F4977,G4977,H4977,I4977,J4977,K4977),'SRF Drop Downs'!G:G,1,FALSE))),IF(AND(G4977&lt;&gt;"C3",K4977&lt;&gt;"O5"),IF(SUM(COUNTIF(L4977:R4977,"Y"),COUNTIF(L4977:R4977,"N"))=0,"V","I"),IF(COUNTIF(L4977:R4977,"Y"),"V","I"))="V", IF(AND('Sponsor Response Form (SRF)'!D4977="M1", COUNTIF('OMS Response Form (ORF)'!C:C, B4977)&gt;0), "I", "V")="V"), "Valid","Invalid")," ")</f>
        <v xml:space="preserve"> </v>
      </c>
    </row>
    <row r="4978" spans="1:20" x14ac:dyDescent="0.25">
      <c r="A4978" s="69"/>
      <c r="B4978" s="70"/>
      <c r="C4978" s="71"/>
      <c r="D4978" s="72"/>
      <c r="E4978" s="72"/>
      <c r="F4978" s="72"/>
      <c r="G4978" s="72"/>
      <c r="H4978" s="72"/>
      <c r="I4978" s="72"/>
      <c r="J4978" s="72"/>
      <c r="K4978" s="72"/>
      <c r="L4978" s="72"/>
      <c r="M4978" s="72"/>
      <c r="N4978" s="72"/>
      <c r="O4978" s="72"/>
      <c r="P4978" s="72"/>
      <c r="Q4978" s="72"/>
      <c r="R4978" s="72"/>
      <c r="S4978" s="24" t="str">
        <f>IF(COUNTA(A4978:R4978)=0,"",IF(AND(COUNTA(A4978:C4978)=3,COUNTIF('SRF Drop Downs'!$B$2:$B$5,'Sponsor Response Form (SRF)'!D4978),COUNTIF('SRF Drop Downs'!$F$2:$F$5,'Sponsor Response Form (SRF)'!E4978),COUNTIF('SRF Drop Downs'!$C$2:$C$4,'Sponsor Response Form (SRF)'!F4978),COUNTIF('SRF Drop Downs'!$D$2:$D$6,'Sponsor Response Form (SRF)'!G4978),COUNTIF('SRF Drop Downs'!$A$2:$A$5,'Sponsor Response Form (SRF)'!H4978),COUNTIF('SRF Drop Downs'!$A$2:$A$4,'Sponsor Response Form (SRF)'!I4978),COUNTIF('SRF Drop Downs'!$A$2:$A$5,'Sponsor Response Form (SRF)'!J4978),COUNTIF('SRF Drop Downs'!$E$2:$E$7,'Sponsor Response Form (SRF)'!K4978),COUNTIF('SRF Drop Downs'!$A$2:$A$4,'Sponsor Response Form (SRF)'!L4978),COUNTIF('SRF Drop Downs'!$A$2:$A$4,'Sponsor Response Form (SRF)'!M4978),COUNTIF('SRF Drop Downs'!$A$2:$A$4,'Sponsor Response Form (SRF)'!N4978),COUNTIF('SRF Drop Downs'!$A$2:$A$4,'Sponsor Response Form (SRF)'!O4978),COUNTIF('SRF Drop Downs'!$A$2:$A$4,'Sponsor Response Form (SRF)'!P4978),COUNTIF('SRF Drop Downs'!$A$2:$A$4,'Sponsor Response Form (SRF)'!Q4978),COUNTIF('SRF Drop Downs'!$A$2:$A$4,'Sponsor Response Form (SRF)'!R4978)),"Complete","Incomplete"))</f>
        <v/>
      </c>
      <c r="T4978" s="25" t="str">
        <f>IF(S4978="Complete",IF(AND(NOT(ISNA(VLOOKUP(CONCATENATE(D4978,E4978,F4978,G4978,H4978,I4978,J4978,K4978),'SRF Drop Downs'!G:G,1,FALSE))),IF(AND(G4978&lt;&gt;"C3",K4978&lt;&gt;"O5"),IF(SUM(COUNTIF(L4978:R4978,"Y"),COUNTIF(L4978:R4978,"N"))=0,"V","I"),IF(COUNTIF(L4978:R4978,"Y"),"V","I"))="V", IF(AND('Sponsor Response Form (SRF)'!D4978="M1", COUNTIF('OMS Response Form (ORF)'!C:C, B4978)&gt;0), "I", "V")="V"), "Valid","Invalid")," ")</f>
        <v xml:space="preserve"> </v>
      </c>
    </row>
    <row r="4979" spans="1:20" x14ac:dyDescent="0.25">
      <c r="A4979" s="69"/>
      <c r="B4979" s="70"/>
      <c r="C4979" s="71"/>
      <c r="D4979" s="72"/>
      <c r="E4979" s="72"/>
      <c r="F4979" s="72"/>
      <c r="G4979" s="72"/>
      <c r="H4979" s="72"/>
      <c r="I4979" s="72"/>
      <c r="J4979" s="72"/>
      <c r="K4979" s="72"/>
      <c r="L4979" s="72"/>
      <c r="M4979" s="72"/>
      <c r="N4979" s="72"/>
      <c r="O4979" s="72"/>
      <c r="P4979" s="72"/>
      <c r="Q4979" s="72"/>
      <c r="R4979" s="72"/>
      <c r="S4979" s="24" t="str">
        <f>IF(COUNTA(A4979:R4979)=0,"",IF(AND(COUNTA(A4979:C4979)=3,COUNTIF('SRF Drop Downs'!$B$2:$B$5,'Sponsor Response Form (SRF)'!D4979),COUNTIF('SRF Drop Downs'!$F$2:$F$5,'Sponsor Response Form (SRF)'!E4979),COUNTIF('SRF Drop Downs'!$C$2:$C$4,'Sponsor Response Form (SRF)'!F4979),COUNTIF('SRF Drop Downs'!$D$2:$D$6,'Sponsor Response Form (SRF)'!G4979),COUNTIF('SRF Drop Downs'!$A$2:$A$5,'Sponsor Response Form (SRF)'!H4979),COUNTIF('SRF Drop Downs'!$A$2:$A$4,'Sponsor Response Form (SRF)'!I4979),COUNTIF('SRF Drop Downs'!$A$2:$A$5,'Sponsor Response Form (SRF)'!J4979),COUNTIF('SRF Drop Downs'!$E$2:$E$7,'Sponsor Response Form (SRF)'!K4979),COUNTIF('SRF Drop Downs'!$A$2:$A$4,'Sponsor Response Form (SRF)'!L4979),COUNTIF('SRF Drop Downs'!$A$2:$A$4,'Sponsor Response Form (SRF)'!M4979),COUNTIF('SRF Drop Downs'!$A$2:$A$4,'Sponsor Response Form (SRF)'!N4979),COUNTIF('SRF Drop Downs'!$A$2:$A$4,'Sponsor Response Form (SRF)'!O4979),COUNTIF('SRF Drop Downs'!$A$2:$A$4,'Sponsor Response Form (SRF)'!P4979),COUNTIF('SRF Drop Downs'!$A$2:$A$4,'Sponsor Response Form (SRF)'!Q4979),COUNTIF('SRF Drop Downs'!$A$2:$A$4,'Sponsor Response Form (SRF)'!R4979)),"Complete","Incomplete"))</f>
        <v/>
      </c>
      <c r="T4979" s="25" t="str">
        <f>IF(S4979="Complete",IF(AND(NOT(ISNA(VLOOKUP(CONCATENATE(D4979,E4979,F4979,G4979,H4979,I4979,J4979,K4979),'SRF Drop Downs'!G:G,1,FALSE))),IF(AND(G4979&lt;&gt;"C3",K4979&lt;&gt;"O5"),IF(SUM(COUNTIF(L4979:R4979,"Y"),COUNTIF(L4979:R4979,"N"))=0,"V","I"),IF(COUNTIF(L4979:R4979,"Y"),"V","I"))="V", IF(AND('Sponsor Response Form (SRF)'!D4979="M1", COUNTIF('OMS Response Form (ORF)'!C:C, B4979)&gt;0), "I", "V")="V"), "Valid","Invalid")," ")</f>
        <v xml:space="preserve"> </v>
      </c>
    </row>
    <row r="4980" spans="1:20" x14ac:dyDescent="0.25">
      <c r="A4980" s="69"/>
      <c r="B4980" s="70"/>
      <c r="C4980" s="71"/>
      <c r="D4980" s="72"/>
      <c r="E4980" s="72"/>
      <c r="F4980" s="72"/>
      <c r="G4980" s="72"/>
      <c r="H4980" s="72"/>
      <c r="I4980" s="72"/>
      <c r="J4980" s="72"/>
      <c r="K4980" s="72"/>
      <c r="L4980" s="72"/>
      <c r="M4980" s="72"/>
      <c r="N4980" s="72"/>
      <c r="O4980" s="72"/>
      <c r="P4980" s="72"/>
      <c r="Q4980" s="72"/>
      <c r="R4980" s="72"/>
      <c r="S4980" s="24" t="str">
        <f>IF(COUNTA(A4980:R4980)=0,"",IF(AND(COUNTA(A4980:C4980)=3,COUNTIF('SRF Drop Downs'!$B$2:$B$5,'Sponsor Response Form (SRF)'!D4980),COUNTIF('SRF Drop Downs'!$F$2:$F$5,'Sponsor Response Form (SRF)'!E4980),COUNTIF('SRF Drop Downs'!$C$2:$C$4,'Sponsor Response Form (SRF)'!F4980),COUNTIF('SRF Drop Downs'!$D$2:$D$6,'Sponsor Response Form (SRF)'!G4980),COUNTIF('SRF Drop Downs'!$A$2:$A$5,'Sponsor Response Form (SRF)'!H4980),COUNTIF('SRF Drop Downs'!$A$2:$A$4,'Sponsor Response Form (SRF)'!I4980),COUNTIF('SRF Drop Downs'!$A$2:$A$5,'Sponsor Response Form (SRF)'!J4980),COUNTIF('SRF Drop Downs'!$E$2:$E$7,'Sponsor Response Form (SRF)'!K4980),COUNTIF('SRF Drop Downs'!$A$2:$A$4,'Sponsor Response Form (SRF)'!L4980),COUNTIF('SRF Drop Downs'!$A$2:$A$4,'Sponsor Response Form (SRF)'!M4980),COUNTIF('SRF Drop Downs'!$A$2:$A$4,'Sponsor Response Form (SRF)'!N4980),COUNTIF('SRF Drop Downs'!$A$2:$A$4,'Sponsor Response Form (SRF)'!O4980),COUNTIF('SRF Drop Downs'!$A$2:$A$4,'Sponsor Response Form (SRF)'!P4980),COUNTIF('SRF Drop Downs'!$A$2:$A$4,'Sponsor Response Form (SRF)'!Q4980),COUNTIF('SRF Drop Downs'!$A$2:$A$4,'Sponsor Response Form (SRF)'!R4980)),"Complete","Incomplete"))</f>
        <v/>
      </c>
      <c r="T4980" s="25" t="str">
        <f>IF(S4980="Complete",IF(AND(NOT(ISNA(VLOOKUP(CONCATENATE(D4980,E4980,F4980,G4980,H4980,I4980,J4980,K4980),'SRF Drop Downs'!G:G,1,FALSE))),IF(AND(G4980&lt;&gt;"C3",K4980&lt;&gt;"O5"),IF(SUM(COUNTIF(L4980:R4980,"Y"),COUNTIF(L4980:R4980,"N"))=0,"V","I"),IF(COUNTIF(L4980:R4980,"Y"),"V","I"))="V", IF(AND('Sponsor Response Form (SRF)'!D4980="M1", COUNTIF('OMS Response Form (ORF)'!C:C, B4980)&gt;0), "I", "V")="V"), "Valid","Invalid")," ")</f>
        <v xml:space="preserve"> </v>
      </c>
    </row>
    <row r="4981" spans="1:20" x14ac:dyDescent="0.25">
      <c r="A4981" s="69"/>
      <c r="B4981" s="70"/>
      <c r="C4981" s="71"/>
      <c r="D4981" s="72"/>
      <c r="E4981" s="72"/>
      <c r="F4981" s="72"/>
      <c r="G4981" s="72"/>
      <c r="H4981" s="72"/>
      <c r="I4981" s="72"/>
      <c r="J4981" s="72"/>
      <c r="K4981" s="72"/>
      <c r="L4981" s="72"/>
      <c r="M4981" s="72"/>
      <c r="N4981" s="72"/>
      <c r="O4981" s="72"/>
      <c r="P4981" s="72"/>
      <c r="Q4981" s="72"/>
      <c r="R4981" s="72"/>
      <c r="S4981" s="24" t="str">
        <f>IF(COUNTA(A4981:R4981)=0,"",IF(AND(COUNTA(A4981:C4981)=3,COUNTIF('SRF Drop Downs'!$B$2:$B$5,'Sponsor Response Form (SRF)'!D4981),COUNTIF('SRF Drop Downs'!$F$2:$F$5,'Sponsor Response Form (SRF)'!E4981),COUNTIF('SRF Drop Downs'!$C$2:$C$4,'Sponsor Response Form (SRF)'!F4981),COUNTIF('SRF Drop Downs'!$D$2:$D$6,'Sponsor Response Form (SRF)'!G4981),COUNTIF('SRF Drop Downs'!$A$2:$A$5,'Sponsor Response Form (SRF)'!H4981),COUNTIF('SRF Drop Downs'!$A$2:$A$4,'Sponsor Response Form (SRF)'!I4981),COUNTIF('SRF Drop Downs'!$A$2:$A$5,'Sponsor Response Form (SRF)'!J4981),COUNTIF('SRF Drop Downs'!$E$2:$E$7,'Sponsor Response Form (SRF)'!K4981),COUNTIF('SRF Drop Downs'!$A$2:$A$4,'Sponsor Response Form (SRF)'!L4981),COUNTIF('SRF Drop Downs'!$A$2:$A$4,'Sponsor Response Form (SRF)'!M4981),COUNTIF('SRF Drop Downs'!$A$2:$A$4,'Sponsor Response Form (SRF)'!N4981),COUNTIF('SRF Drop Downs'!$A$2:$A$4,'Sponsor Response Form (SRF)'!O4981),COUNTIF('SRF Drop Downs'!$A$2:$A$4,'Sponsor Response Form (SRF)'!P4981),COUNTIF('SRF Drop Downs'!$A$2:$A$4,'Sponsor Response Form (SRF)'!Q4981),COUNTIF('SRF Drop Downs'!$A$2:$A$4,'Sponsor Response Form (SRF)'!R4981)),"Complete","Incomplete"))</f>
        <v/>
      </c>
      <c r="T4981" s="25" t="str">
        <f>IF(S4981="Complete",IF(AND(NOT(ISNA(VLOOKUP(CONCATENATE(D4981,E4981,F4981,G4981,H4981,I4981,J4981,K4981),'SRF Drop Downs'!G:G,1,FALSE))),IF(AND(G4981&lt;&gt;"C3",K4981&lt;&gt;"O5"),IF(SUM(COUNTIF(L4981:R4981,"Y"),COUNTIF(L4981:R4981,"N"))=0,"V","I"),IF(COUNTIF(L4981:R4981,"Y"),"V","I"))="V", IF(AND('Sponsor Response Form (SRF)'!D4981="M1", COUNTIF('OMS Response Form (ORF)'!C:C, B4981)&gt;0), "I", "V")="V"), "Valid","Invalid")," ")</f>
        <v xml:space="preserve"> </v>
      </c>
    </row>
    <row r="4982" spans="1:20" x14ac:dyDescent="0.25">
      <c r="A4982" s="69"/>
      <c r="B4982" s="70"/>
      <c r="C4982" s="71"/>
      <c r="D4982" s="72"/>
      <c r="E4982" s="72"/>
      <c r="F4982" s="72"/>
      <c r="G4982" s="72"/>
      <c r="H4982" s="72"/>
      <c r="I4982" s="72"/>
      <c r="J4982" s="72"/>
      <c r="K4982" s="72"/>
      <c r="L4982" s="72"/>
      <c r="M4982" s="72"/>
      <c r="N4982" s="72"/>
      <c r="O4982" s="72"/>
      <c r="P4982" s="72"/>
      <c r="Q4982" s="72"/>
      <c r="R4982" s="72"/>
      <c r="S4982" s="24" t="str">
        <f>IF(COUNTA(A4982:R4982)=0,"",IF(AND(COUNTA(A4982:C4982)=3,COUNTIF('SRF Drop Downs'!$B$2:$B$5,'Sponsor Response Form (SRF)'!D4982),COUNTIF('SRF Drop Downs'!$F$2:$F$5,'Sponsor Response Form (SRF)'!E4982),COUNTIF('SRF Drop Downs'!$C$2:$C$4,'Sponsor Response Form (SRF)'!F4982),COUNTIF('SRF Drop Downs'!$D$2:$D$6,'Sponsor Response Form (SRF)'!G4982),COUNTIF('SRF Drop Downs'!$A$2:$A$5,'Sponsor Response Form (SRF)'!H4982),COUNTIF('SRF Drop Downs'!$A$2:$A$4,'Sponsor Response Form (SRF)'!I4982),COUNTIF('SRF Drop Downs'!$A$2:$A$5,'Sponsor Response Form (SRF)'!J4982),COUNTIF('SRF Drop Downs'!$E$2:$E$7,'Sponsor Response Form (SRF)'!K4982),COUNTIF('SRF Drop Downs'!$A$2:$A$4,'Sponsor Response Form (SRF)'!L4982),COUNTIF('SRF Drop Downs'!$A$2:$A$4,'Sponsor Response Form (SRF)'!M4982),COUNTIF('SRF Drop Downs'!$A$2:$A$4,'Sponsor Response Form (SRF)'!N4982),COUNTIF('SRF Drop Downs'!$A$2:$A$4,'Sponsor Response Form (SRF)'!O4982),COUNTIF('SRF Drop Downs'!$A$2:$A$4,'Sponsor Response Form (SRF)'!P4982),COUNTIF('SRF Drop Downs'!$A$2:$A$4,'Sponsor Response Form (SRF)'!Q4982),COUNTIF('SRF Drop Downs'!$A$2:$A$4,'Sponsor Response Form (SRF)'!R4982)),"Complete","Incomplete"))</f>
        <v/>
      </c>
      <c r="T4982" s="25" t="str">
        <f>IF(S4982="Complete",IF(AND(NOT(ISNA(VLOOKUP(CONCATENATE(D4982,E4982,F4982,G4982,H4982,I4982,J4982,K4982),'SRF Drop Downs'!G:G,1,FALSE))),IF(AND(G4982&lt;&gt;"C3",K4982&lt;&gt;"O5"),IF(SUM(COUNTIF(L4982:R4982,"Y"),COUNTIF(L4982:R4982,"N"))=0,"V","I"),IF(COUNTIF(L4982:R4982,"Y"),"V","I"))="V", IF(AND('Sponsor Response Form (SRF)'!D4982="M1", COUNTIF('OMS Response Form (ORF)'!C:C, B4982)&gt;0), "I", "V")="V"), "Valid","Invalid")," ")</f>
        <v xml:space="preserve"> </v>
      </c>
    </row>
    <row r="4983" spans="1:20" x14ac:dyDescent="0.25">
      <c r="A4983" s="69"/>
      <c r="B4983" s="70"/>
      <c r="C4983" s="71"/>
      <c r="D4983" s="72"/>
      <c r="E4983" s="72"/>
      <c r="F4983" s="72"/>
      <c r="G4983" s="72"/>
      <c r="H4983" s="72"/>
      <c r="I4983" s="72"/>
      <c r="J4983" s="72"/>
      <c r="K4983" s="72"/>
      <c r="L4983" s="72"/>
      <c r="M4983" s="72"/>
      <c r="N4983" s="72"/>
      <c r="O4983" s="72"/>
      <c r="P4983" s="72"/>
      <c r="Q4983" s="72"/>
      <c r="R4983" s="72"/>
      <c r="S4983" s="24" t="str">
        <f>IF(COUNTA(A4983:R4983)=0,"",IF(AND(COUNTA(A4983:C4983)=3,COUNTIF('SRF Drop Downs'!$B$2:$B$5,'Sponsor Response Form (SRF)'!D4983),COUNTIF('SRF Drop Downs'!$F$2:$F$5,'Sponsor Response Form (SRF)'!E4983),COUNTIF('SRF Drop Downs'!$C$2:$C$4,'Sponsor Response Form (SRF)'!F4983),COUNTIF('SRF Drop Downs'!$D$2:$D$6,'Sponsor Response Form (SRF)'!G4983),COUNTIF('SRF Drop Downs'!$A$2:$A$5,'Sponsor Response Form (SRF)'!H4983),COUNTIF('SRF Drop Downs'!$A$2:$A$4,'Sponsor Response Form (SRF)'!I4983),COUNTIF('SRF Drop Downs'!$A$2:$A$5,'Sponsor Response Form (SRF)'!J4983),COUNTIF('SRF Drop Downs'!$E$2:$E$7,'Sponsor Response Form (SRF)'!K4983),COUNTIF('SRF Drop Downs'!$A$2:$A$4,'Sponsor Response Form (SRF)'!L4983),COUNTIF('SRF Drop Downs'!$A$2:$A$4,'Sponsor Response Form (SRF)'!M4983),COUNTIF('SRF Drop Downs'!$A$2:$A$4,'Sponsor Response Form (SRF)'!N4983),COUNTIF('SRF Drop Downs'!$A$2:$A$4,'Sponsor Response Form (SRF)'!O4983),COUNTIF('SRF Drop Downs'!$A$2:$A$4,'Sponsor Response Form (SRF)'!P4983),COUNTIF('SRF Drop Downs'!$A$2:$A$4,'Sponsor Response Form (SRF)'!Q4983),COUNTIF('SRF Drop Downs'!$A$2:$A$4,'Sponsor Response Form (SRF)'!R4983)),"Complete","Incomplete"))</f>
        <v/>
      </c>
      <c r="T4983" s="25" t="str">
        <f>IF(S4983="Complete",IF(AND(NOT(ISNA(VLOOKUP(CONCATENATE(D4983,E4983,F4983,G4983,H4983,I4983,J4983,K4983),'SRF Drop Downs'!G:G,1,FALSE))),IF(AND(G4983&lt;&gt;"C3",K4983&lt;&gt;"O5"),IF(SUM(COUNTIF(L4983:R4983,"Y"),COUNTIF(L4983:R4983,"N"))=0,"V","I"),IF(COUNTIF(L4983:R4983,"Y"),"V","I"))="V", IF(AND('Sponsor Response Form (SRF)'!D4983="M1", COUNTIF('OMS Response Form (ORF)'!C:C, B4983)&gt;0), "I", "V")="V"), "Valid","Invalid")," ")</f>
        <v xml:space="preserve"> </v>
      </c>
    </row>
    <row r="4984" spans="1:20" x14ac:dyDescent="0.25">
      <c r="A4984" s="69"/>
      <c r="B4984" s="70"/>
      <c r="C4984" s="71"/>
      <c r="D4984" s="72"/>
      <c r="E4984" s="72"/>
      <c r="F4984" s="72"/>
      <c r="G4984" s="72"/>
      <c r="H4984" s="72"/>
      <c r="I4984" s="72"/>
      <c r="J4984" s="72"/>
      <c r="K4984" s="72"/>
      <c r="L4984" s="72"/>
      <c r="M4984" s="72"/>
      <c r="N4984" s="72"/>
      <c r="O4984" s="72"/>
      <c r="P4984" s="72"/>
      <c r="Q4984" s="72"/>
      <c r="R4984" s="72"/>
      <c r="S4984" s="24" t="str">
        <f>IF(COUNTA(A4984:R4984)=0,"",IF(AND(COUNTA(A4984:C4984)=3,COUNTIF('SRF Drop Downs'!$B$2:$B$5,'Sponsor Response Form (SRF)'!D4984),COUNTIF('SRF Drop Downs'!$F$2:$F$5,'Sponsor Response Form (SRF)'!E4984),COUNTIF('SRF Drop Downs'!$C$2:$C$4,'Sponsor Response Form (SRF)'!F4984),COUNTIF('SRF Drop Downs'!$D$2:$D$6,'Sponsor Response Form (SRF)'!G4984),COUNTIF('SRF Drop Downs'!$A$2:$A$5,'Sponsor Response Form (SRF)'!H4984),COUNTIF('SRF Drop Downs'!$A$2:$A$4,'Sponsor Response Form (SRF)'!I4984),COUNTIF('SRF Drop Downs'!$A$2:$A$5,'Sponsor Response Form (SRF)'!J4984),COUNTIF('SRF Drop Downs'!$E$2:$E$7,'Sponsor Response Form (SRF)'!K4984),COUNTIF('SRF Drop Downs'!$A$2:$A$4,'Sponsor Response Form (SRF)'!L4984),COUNTIF('SRF Drop Downs'!$A$2:$A$4,'Sponsor Response Form (SRF)'!M4984),COUNTIF('SRF Drop Downs'!$A$2:$A$4,'Sponsor Response Form (SRF)'!N4984),COUNTIF('SRF Drop Downs'!$A$2:$A$4,'Sponsor Response Form (SRF)'!O4984),COUNTIF('SRF Drop Downs'!$A$2:$A$4,'Sponsor Response Form (SRF)'!P4984),COUNTIF('SRF Drop Downs'!$A$2:$A$4,'Sponsor Response Form (SRF)'!Q4984),COUNTIF('SRF Drop Downs'!$A$2:$A$4,'Sponsor Response Form (SRF)'!R4984)),"Complete","Incomplete"))</f>
        <v/>
      </c>
      <c r="T4984" s="25" t="str">
        <f>IF(S4984="Complete",IF(AND(NOT(ISNA(VLOOKUP(CONCATENATE(D4984,E4984,F4984,G4984,H4984,I4984,J4984,K4984),'SRF Drop Downs'!G:G,1,FALSE))),IF(AND(G4984&lt;&gt;"C3",K4984&lt;&gt;"O5"),IF(SUM(COUNTIF(L4984:R4984,"Y"),COUNTIF(L4984:R4984,"N"))=0,"V","I"),IF(COUNTIF(L4984:R4984,"Y"),"V","I"))="V", IF(AND('Sponsor Response Form (SRF)'!D4984="M1", COUNTIF('OMS Response Form (ORF)'!C:C, B4984)&gt;0), "I", "V")="V"), "Valid","Invalid")," ")</f>
        <v xml:space="preserve"> </v>
      </c>
    </row>
    <row r="4985" spans="1:20" x14ac:dyDescent="0.25">
      <c r="A4985" s="69"/>
      <c r="B4985" s="70"/>
      <c r="C4985" s="71"/>
      <c r="D4985" s="72"/>
      <c r="E4985" s="72"/>
      <c r="F4985" s="72"/>
      <c r="G4985" s="72"/>
      <c r="H4985" s="72"/>
      <c r="I4985" s="72"/>
      <c r="J4985" s="72"/>
      <c r="K4985" s="72"/>
      <c r="L4985" s="72"/>
      <c r="M4985" s="72"/>
      <c r="N4985" s="72"/>
      <c r="O4985" s="72"/>
      <c r="P4985" s="72"/>
      <c r="Q4985" s="72"/>
      <c r="R4985" s="72"/>
      <c r="S4985" s="24" t="str">
        <f>IF(COUNTA(A4985:R4985)=0,"",IF(AND(COUNTA(A4985:C4985)=3,COUNTIF('SRF Drop Downs'!$B$2:$B$5,'Sponsor Response Form (SRF)'!D4985),COUNTIF('SRF Drop Downs'!$F$2:$F$5,'Sponsor Response Form (SRF)'!E4985),COUNTIF('SRF Drop Downs'!$C$2:$C$4,'Sponsor Response Form (SRF)'!F4985),COUNTIF('SRF Drop Downs'!$D$2:$D$6,'Sponsor Response Form (SRF)'!G4985),COUNTIF('SRF Drop Downs'!$A$2:$A$5,'Sponsor Response Form (SRF)'!H4985),COUNTIF('SRF Drop Downs'!$A$2:$A$4,'Sponsor Response Form (SRF)'!I4985),COUNTIF('SRF Drop Downs'!$A$2:$A$5,'Sponsor Response Form (SRF)'!J4985),COUNTIF('SRF Drop Downs'!$E$2:$E$7,'Sponsor Response Form (SRF)'!K4985),COUNTIF('SRF Drop Downs'!$A$2:$A$4,'Sponsor Response Form (SRF)'!L4985),COUNTIF('SRF Drop Downs'!$A$2:$A$4,'Sponsor Response Form (SRF)'!M4985),COUNTIF('SRF Drop Downs'!$A$2:$A$4,'Sponsor Response Form (SRF)'!N4985),COUNTIF('SRF Drop Downs'!$A$2:$A$4,'Sponsor Response Form (SRF)'!O4985),COUNTIF('SRF Drop Downs'!$A$2:$A$4,'Sponsor Response Form (SRF)'!P4985),COUNTIF('SRF Drop Downs'!$A$2:$A$4,'Sponsor Response Form (SRF)'!Q4985),COUNTIF('SRF Drop Downs'!$A$2:$A$4,'Sponsor Response Form (SRF)'!R4985)),"Complete","Incomplete"))</f>
        <v/>
      </c>
      <c r="T4985" s="25" t="str">
        <f>IF(S4985="Complete",IF(AND(NOT(ISNA(VLOOKUP(CONCATENATE(D4985,E4985,F4985,G4985,H4985,I4985,J4985,K4985),'SRF Drop Downs'!G:G,1,FALSE))),IF(AND(G4985&lt;&gt;"C3",K4985&lt;&gt;"O5"),IF(SUM(COUNTIF(L4985:R4985,"Y"),COUNTIF(L4985:R4985,"N"))=0,"V","I"),IF(COUNTIF(L4985:R4985,"Y"),"V","I"))="V", IF(AND('Sponsor Response Form (SRF)'!D4985="M1", COUNTIF('OMS Response Form (ORF)'!C:C, B4985)&gt;0), "I", "V")="V"), "Valid","Invalid")," ")</f>
        <v xml:space="preserve"> </v>
      </c>
    </row>
    <row r="4986" spans="1:20" x14ac:dyDescent="0.25">
      <c r="A4986" s="69"/>
      <c r="B4986" s="70"/>
      <c r="C4986" s="71"/>
      <c r="D4986" s="72"/>
      <c r="E4986" s="72"/>
      <c r="F4986" s="72"/>
      <c r="G4986" s="72"/>
      <c r="H4986" s="72"/>
      <c r="I4986" s="72"/>
      <c r="J4986" s="72"/>
      <c r="K4986" s="72"/>
      <c r="L4986" s="72"/>
      <c r="M4986" s="72"/>
      <c r="N4986" s="72"/>
      <c r="O4986" s="72"/>
      <c r="P4986" s="72"/>
      <c r="Q4986" s="72"/>
      <c r="R4986" s="72"/>
      <c r="S4986" s="24" t="str">
        <f>IF(COUNTA(A4986:R4986)=0,"",IF(AND(COUNTA(A4986:C4986)=3,COUNTIF('SRF Drop Downs'!$B$2:$B$5,'Sponsor Response Form (SRF)'!D4986),COUNTIF('SRF Drop Downs'!$F$2:$F$5,'Sponsor Response Form (SRF)'!E4986),COUNTIF('SRF Drop Downs'!$C$2:$C$4,'Sponsor Response Form (SRF)'!F4986),COUNTIF('SRF Drop Downs'!$D$2:$D$6,'Sponsor Response Form (SRF)'!G4986),COUNTIF('SRF Drop Downs'!$A$2:$A$5,'Sponsor Response Form (SRF)'!H4986),COUNTIF('SRF Drop Downs'!$A$2:$A$4,'Sponsor Response Form (SRF)'!I4986),COUNTIF('SRF Drop Downs'!$A$2:$A$5,'Sponsor Response Form (SRF)'!J4986),COUNTIF('SRF Drop Downs'!$E$2:$E$7,'Sponsor Response Form (SRF)'!K4986),COUNTIF('SRF Drop Downs'!$A$2:$A$4,'Sponsor Response Form (SRF)'!L4986),COUNTIF('SRF Drop Downs'!$A$2:$A$4,'Sponsor Response Form (SRF)'!M4986),COUNTIF('SRF Drop Downs'!$A$2:$A$4,'Sponsor Response Form (SRF)'!N4986),COUNTIF('SRF Drop Downs'!$A$2:$A$4,'Sponsor Response Form (SRF)'!O4986),COUNTIF('SRF Drop Downs'!$A$2:$A$4,'Sponsor Response Form (SRF)'!P4986),COUNTIF('SRF Drop Downs'!$A$2:$A$4,'Sponsor Response Form (SRF)'!Q4986),COUNTIF('SRF Drop Downs'!$A$2:$A$4,'Sponsor Response Form (SRF)'!R4986)),"Complete","Incomplete"))</f>
        <v/>
      </c>
      <c r="T4986" s="25" t="str">
        <f>IF(S4986="Complete",IF(AND(NOT(ISNA(VLOOKUP(CONCATENATE(D4986,E4986,F4986,G4986,H4986,I4986,J4986,K4986),'SRF Drop Downs'!G:G,1,FALSE))),IF(AND(G4986&lt;&gt;"C3",K4986&lt;&gt;"O5"),IF(SUM(COUNTIF(L4986:R4986,"Y"),COUNTIF(L4986:R4986,"N"))=0,"V","I"),IF(COUNTIF(L4986:R4986,"Y"),"V","I"))="V", IF(AND('Sponsor Response Form (SRF)'!D4986="M1", COUNTIF('OMS Response Form (ORF)'!C:C, B4986)&gt;0), "I", "V")="V"), "Valid","Invalid")," ")</f>
        <v xml:space="preserve"> </v>
      </c>
    </row>
    <row r="4987" spans="1:20" x14ac:dyDescent="0.25">
      <c r="A4987" s="69"/>
      <c r="B4987" s="70"/>
      <c r="C4987" s="71"/>
      <c r="D4987" s="72"/>
      <c r="E4987" s="72"/>
      <c r="F4987" s="72"/>
      <c r="G4987" s="72"/>
      <c r="H4987" s="72"/>
      <c r="I4987" s="72"/>
      <c r="J4987" s="72"/>
      <c r="K4987" s="72"/>
      <c r="L4987" s="72"/>
      <c r="M4987" s="72"/>
      <c r="N4987" s="72"/>
      <c r="O4987" s="72"/>
      <c r="P4987" s="72"/>
      <c r="Q4987" s="72"/>
      <c r="R4987" s="72"/>
      <c r="S4987" s="24" t="str">
        <f>IF(COUNTA(A4987:R4987)=0,"",IF(AND(COUNTA(A4987:C4987)=3,COUNTIF('SRF Drop Downs'!$B$2:$B$5,'Sponsor Response Form (SRF)'!D4987),COUNTIF('SRF Drop Downs'!$F$2:$F$5,'Sponsor Response Form (SRF)'!E4987),COUNTIF('SRF Drop Downs'!$C$2:$C$4,'Sponsor Response Form (SRF)'!F4987),COUNTIF('SRF Drop Downs'!$D$2:$D$6,'Sponsor Response Form (SRF)'!G4987),COUNTIF('SRF Drop Downs'!$A$2:$A$5,'Sponsor Response Form (SRF)'!H4987),COUNTIF('SRF Drop Downs'!$A$2:$A$4,'Sponsor Response Form (SRF)'!I4987),COUNTIF('SRF Drop Downs'!$A$2:$A$5,'Sponsor Response Form (SRF)'!J4987),COUNTIF('SRF Drop Downs'!$E$2:$E$7,'Sponsor Response Form (SRF)'!K4987),COUNTIF('SRF Drop Downs'!$A$2:$A$4,'Sponsor Response Form (SRF)'!L4987),COUNTIF('SRF Drop Downs'!$A$2:$A$4,'Sponsor Response Form (SRF)'!M4987),COUNTIF('SRF Drop Downs'!$A$2:$A$4,'Sponsor Response Form (SRF)'!N4987),COUNTIF('SRF Drop Downs'!$A$2:$A$4,'Sponsor Response Form (SRF)'!O4987),COUNTIF('SRF Drop Downs'!$A$2:$A$4,'Sponsor Response Form (SRF)'!P4987),COUNTIF('SRF Drop Downs'!$A$2:$A$4,'Sponsor Response Form (SRF)'!Q4987),COUNTIF('SRF Drop Downs'!$A$2:$A$4,'Sponsor Response Form (SRF)'!R4987)),"Complete","Incomplete"))</f>
        <v/>
      </c>
      <c r="T4987" s="25" t="str">
        <f>IF(S4987="Complete",IF(AND(NOT(ISNA(VLOOKUP(CONCATENATE(D4987,E4987,F4987,G4987,H4987,I4987,J4987,K4987),'SRF Drop Downs'!G:G,1,FALSE))),IF(AND(G4987&lt;&gt;"C3",K4987&lt;&gt;"O5"),IF(SUM(COUNTIF(L4987:R4987,"Y"),COUNTIF(L4987:R4987,"N"))=0,"V","I"),IF(COUNTIF(L4987:R4987,"Y"),"V","I"))="V", IF(AND('Sponsor Response Form (SRF)'!D4987="M1", COUNTIF('OMS Response Form (ORF)'!C:C, B4987)&gt;0), "I", "V")="V"), "Valid","Invalid")," ")</f>
        <v xml:space="preserve"> </v>
      </c>
    </row>
    <row r="4988" spans="1:20" x14ac:dyDescent="0.25">
      <c r="A4988" s="69"/>
      <c r="B4988" s="70"/>
      <c r="C4988" s="71"/>
      <c r="D4988" s="72"/>
      <c r="E4988" s="72"/>
      <c r="F4988" s="72"/>
      <c r="G4988" s="72"/>
      <c r="H4988" s="72"/>
      <c r="I4988" s="72"/>
      <c r="J4988" s="72"/>
      <c r="K4988" s="72"/>
      <c r="L4988" s="72"/>
      <c r="M4988" s="72"/>
      <c r="N4988" s="72"/>
      <c r="O4988" s="72"/>
      <c r="P4988" s="72"/>
      <c r="Q4988" s="72"/>
      <c r="R4988" s="72"/>
      <c r="S4988" s="24" t="str">
        <f>IF(COUNTA(A4988:R4988)=0,"",IF(AND(COUNTA(A4988:C4988)=3,COUNTIF('SRF Drop Downs'!$B$2:$B$5,'Sponsor Response Form (SRF)'!D4988),COUNTIF('SRF Drop Downs'!$F$2:$F$5,'Sponsor Response Form (SRF)'!E4988),COUNTIF('SRF Drop Downs'!$C$2:$C$4,'Sponsor Response Form (SRF)'!F4988),COUNTIF('SRF Drop Downs'!$D$2:$D$6,'Sponsor Response Form (SRF)'!G4988),COUNTIF('SRF Drop Downs'!$A$2:$A$5,'Sponsor Response Form (SRF)'!H4988),COUNTIF('SRF Drop Downs'!$A$2:$A$4,'Sponsor Response Form (SRF)'!I4988),COUNTIF('SRF Drop Downs'!$A$2:$A$5,'Sponsor Response Form (SRF)'!J4988),COUNTIF('SRF Drop Downs'!$E$2:$E$7,'Sponsor Response Form (SRF)'!K4988),COUNTIF('SRF Drop Downs'!$A$2:$A$4,'Sponsor Response Form (SRF)'!L4988),COUNTIF('SRF Drop Downs'!$A$2:$A$4,'Sponsor Response Form (SRF)'!M4988),COUNTIF('SRF Drop Downs'!$A$2:$A$4,'Sponsor Response Form (SRF)'!N4988),COUNTIF('SRF Drop Downs'!$A$2:$A$4,'Sponsor Response Form (SRF)'!O4988),COUNTIF('SRF Drop Downs'!$A$2:$A$4,'Sponsor Response Form (SRF)'!P4988),COUNTIF('SRF Drop Downs'!$A$2:$A$4,'Sponsor Response Form (SRF)'!Q4988),COUNTIF('SRF Drop Downs'!$A$2:$A$4,'Sponsor Response Form (SRF)'!R4988)),"Complete","Incomplete"))</f>
        <v/>
      </c>
      <c r="T4988" s="25" t="str">
        <f>IF(S4988="Complete",IF(AND(NOT(ISNA(VLOOKUP(CONCATENATE(D4988,E4988,F4988,G4988,H4988,I4988,J4988,K4988),'SRF Drop Downs'!G:G,1,FALSE))),IF(AND(G4988&lt;&gt;"C3",K4988&lt;&gt;"O5"),IF(SUM(COUNTIF(L4988:R4988,"Y"),COUNTIF(L4988:R4988,"N"))=0,"V","I"),IF(COUNTIF(L4988:R4988,"Y"),"V","I"))="V", IF(AND('Sponsor Response Form (SRF)'!D4988="M1", COUNTIF('OMS Response Form (ORF)'!C:C, B4988)&gt;0), "I", "V")="V"), "Valid","Invalid")," ")</f>
        <v xml:space="preserve"> </v>
      </c>
    </row>
    <row r="4989" spans="1:20" x14ac:dyDescent="0.25">
      <c r="A4989" s="69"/>
      <c r="B4989" s="70"/>
      <c r="C4989" s="71"/>
      <c r="D4989" s="72"/>
      <c r="E4989" s="72"/>
      <c r="F4989" s="72"/>
      <c r="G4989" s="72"/>
      <c r="H4989" s="72"/>
      <c r="I4989" s="72"/>
      <c r="J4989" s="72"/>
      <c r="K4989" s="72"/>
      <c r="L4989" s="72"/>
      <c r="M4989" s="72"/>
      <c r="N4989" s="72"/>
      <c r="O4989" s="72"/>
      <c r="P4989" s="72"/>
      <c r="Q4989" s="72"/>
      <c r="R4989" s="72"/>
      <c r="S4989" s="24" t="str">
        <f>IF(COUNTA(A4989:R4989)=0,"",IF(AND(COUNTA(A4989:C4989)=3,COUNTIF('SRF Drop Downs'!$B$2:$B$5,'Sponsor Response Form (SRF)'!D4989),COUNTIF('SRF Drop Downs'!$F$2:$F$5,'Sponsor Response Form (SRF)'!E4989),COUNTIF('SRF Drop Downs'!$C$2:$C$4,'Sponsor Response Form (SRF)'!F4989),COUNTIF('SRF Drop Downs'!$D$2:$D$6,'Sponsor Response Form (SRF)'!G4989),COUNTIF('SRF Drop Downs'!$A$2:$A$5,'Sponsor Response Form (SRF)'!H4989),COUNTIF('SRF Drop Downs'!$A$2:$A$4,'Sponsor Response Form (SRF)'!I4989),COUNTIF('SRF Drop Downs'!$A$2:$A$5,'Sponsor Response Form (SRF)'!J4989),COUNTIF('SRF Drop Downs'!$E$2:$E$7,'Sponsor Response Form (SRF)'!K4989),COUNTIF('SRF Drop Downs'!$A$2:$A$4,'Sponsor Response Form (SRF)'!L4989),COUNTIF('SRF Drop Downs'!$A$2:$A$4,'Sponsor Response Form (SRF)'!M4989),COUNTIF('SRF Drop Downs'!$A$2:$A$4,'Sponsor Response Form (SRF)'!N4989),COUNTIF('SRF Drop Downs'!$A$2:$A$4,'Sponsor Response Form (SRF)'!O4989),COUNTIF('SRF Drop Downs'!$A$2:$A$4,'Sponsor Response Form (SRF)'!P4989),COUNTIF('SRF Drop Downs'!$A$2:$A$4,'Sponsor Response Form (SRF)'!Q4989),COUNTIF('SRF Drop Downs'!$A$2:$A$4,'Sponsor Response Form (SRF)'!R4989)),"Complete","Incomplete"))</f>
        <v/>
      </c>
      <c r="T4989" s="25" t="str">
        <f>IF(S4989="Complete",IF(AND(NOT(ISNA(VLOOKUP(CONCATENATE(D4989,E4989,F4989,G4989,H4989,I4989,J4989,K4989),'SRF Drop Downs'!G:G,1,FALSE))),IF(AND(G4989&lt;&gt;"C3",K4989&lt;&gt;"O5"),IF(SUM(COUNTIF(L4989:R4989,"Y"),COUNTIF(L4989:R4989,"N"))=0,"V","I"),IF(COUNTIF(L4989:R4989,"Y"),"V","I"))="V", IF(AND('Sponsor Response Form (SRF)'!D4989="M1", COUNTIF('OMS Response Form (ORF)'!C:C, B4989)&gt;0), "I", "V")="V"), "Valid","Invalid")," ")</f>
        <v xml:space="preserve"> </v>
      </c>
    </row>
    <row r="4990" spans="1:20" x14ac:dyDescent="0.25">
      <c r="A4990" s="69"/>
      <c r="B4990" s="70"/>
      <c r="C4990" s="71"/>
      <c r="D4990" s="72"/>
      <c r="E4990" s="72"/>
      <c r="F4990" s="72"/>
      <c r="G4990" s="72"/>
      <c r="H4990" s="72"/>
      <c r="I4990" s="72"/>
      <c r="J4990" s="72"/>
      <c r="K4990" s="72"/>
      <c r="L4990" s="72"/>
      <c r="M4990" s="72"/>
      <c r="N4990" s="72"/>
      <c r="O4990" s="72"/>
      <c r="P4990" s="72"/>
      <c r="Q4990" s="72"/>
      <c r="R4990" s="72"/>
      <c r="S4990" s="24" t="str">
        <f>IF(COUNTA(A4990:R4990)=0,"",IF(AND(COUNTA(A4990:C4990)=3,COUNTIF('SRF Drop Downs'!$B$2:$B$5,'Sponsor Response Form (SRF)'!D4990),COUNTIF('SRF Drop Downs'!$F$2:$F$5,'Sponsor Response Form (SRF)'!E4990),COUNTIF('SRF Drop Downs'!$C$2:$C$4,'Sponsor Response Form (SRF)'!F4990),COUNTIF('SRF Drop Downs'!$D$2:$D$6,'Sponsor Response Form (SRF)'!G4990),COUNTIF('SRF Drop Downs'!$A$2:$A$5,'Sponsor Response Form (SRF)'!H4990),COUNTIF('SRF Drop Downs'!$A$2:$A$4,'Sponsor Response Form (SRF)'!I4990),COUNTIF('SRF Drop Downs'!$A$2:$A$5,'Sponsor Response Form (SRF)'!J4990),COUNTIF('SRF Drop Downs'!$E$2:$E$7,'Sponsor Response Form (SRF)'!K4990),COUNTIF('SRF Drop Downs'!$A$2:$A$4,'Sponsor Response Form (SRF)'!L4990),COUNTIF('SRF Drop Downs'!$A$2:$A$4,'Sponsor Response Form (SRF)'!M4990),COUNTIF('SRF Drop Downs'!$A$2:$A$4,'Sponsor Response Form (SRF)'!N4990),COUNTIF('SRF Drop Downs'!$A$2:$A$4,'Sponsor Response Form (SRF)'!O4990),COUNTIF('SRF Drop Downs'!$A$2:$A$4,'Sponsor Response Form (SRF)'!P4990),COUNTIF('SRF Drop Downs'!$A$2:$A$4,'Sponsor Response Form (SRF)'!Q4990),COUNTIF('SRF Drop Downs'!$A$2:$A$4,'Sponsor Response Form (SRF)'!R4990)),"Complete","Incomplete"))</f>
        <v/>
      </c>
      <c r="T4990" s="25" t="str">
        <f>IF(S4990="Complete",IF(AND(NOT(ISNA(VLOOKUP(CONCATENATE(D4990,E4990,F4990,G4990,H4990,I4990,J4990,K4990),'SRF Drop Downs'!G:G,1,FALSE))),IF(AND(G4990&lt;&gt;"C3",K4990&lt;&gt;"O5"),IF(SUM(COUNTIF(L4990:R4990,"Y"),COUNTIF(L4990:R4990,"N"))=0,"V","I"),IF(COUNTIF(L4990:R4990,"Y"),"V","I"))="V", IF(AND('Sponsor Response Form (SRF)'!D4990="M1", COUNTIF('OMS Response Form (ORF)'!C:C, B4990)&gt;0), "I", "V")="V"), "Valid","Invalid")," ")</f>
        <v xml:space="preserve"> </v>
      </c>
    </row>
    <row r="4991" spans="1:20" x14ac:dyDescent="0.25">
      <c r="A4991" s="69"/>
      <c r="B4991" s="70"/>
      <c r="C4991" s="71"/>
      <c r="D4991" s="72"/>
      <c r="E4991" s="72"/>
      <c r="F4991" s="72"/>
      <c r="G4991" s="72"/>
      <c r="H4991" s="72"/>
      <c r="I4991" s="72"/>
      <c r="J4991" s="72"/>
      <c r="K4991" s="72"/>
      <c r="L4991" s="72"/>
      <c r="M4991" s="72"/>
      <c r="N4991" s="72"/>
      <c r="O4991" s="72"/>
      <c r="P4991" s="72"/>
      <c r="Q4991" s="72"/>
      <c r="R4991" s="72"/>
      <c r="S4991" s="24" t="str">
        <f>IF(COUNTA(A4991:R4991)=0,"",IF(AND(COUNTA(A4991:C4991)=3,COUNTIF('SRF Drop Downs'!$B$2:$B$5,'Sponsor Response Form (SRF)'!D4991),COUNTIF('SRF Drop Downs'!$F$2:$F$5,'Sponsor Response Form (SRF)'!E4991),COUNTIF('SRF Drop Downs'!$C$2:$C$4,'Sponsor Response Form (SRF)'!F4991),COUNTIF('SRF Drop Downs'!$D$2:$D$6,'Sponsor Response Form (SRF)'!G4991),COUNTIF('SRF Drop Downs'!$A$2:$A$5,'Sponsor Response Form (SRF)'!H4991),COUNTIF('SRF Drop Downs'!$A$2:$A$4,'Sponsor Response Form (SRF)'!I4991),COUNTIF('SRF Drop Downs'!$A$2:$A$5,'Sponsor Response Form (SRF)'!J4991),COUNTIF('SRF Drop Downs'!$E$2:$E$7,'Sponsor Response Form (SRF)'!K4991),COUNTIF('SRF Drop Downs'!$A$2:$A$4,'Sponsor Response Form (SRF)'!L4991),COUNTIF('SRF Drop Downs'!$A$2:$A$4,'Sponsor Response Form (SRF)'!M4991),COUNTIF('SRF Drop Downs'!$A$2:$A$4,'Sponsor Response Form (SRF)'!N4991),COUNTIF('SRF Drop Downs'!$A$2:$A$4,'Sponsor Response Form (SRF)'!O4991),COUNTIF('SRF Drop Downs'!$A$2:$A$4,'Sponsor Response Form (SRF)'!P4991),COUNTIF('SRF Drop Downs'!$A$2:$A$4,'Sponsor Response Form (SRF)'!Q4991),COUNTIF('SRF Drop Downs'!$A$2:$A$4,'Sponsor Response Form (SRF)'!R4991)),"Complete","Incomplete"))</f>
        <v/>
      </c>
      <c r="T4991" s="25" t="str">
        <f>IF(S4991="Complete",IF(AND(NOT(ISNA(VLOOKUP(CONCATENATE(D4991,E4991,F4991,G4991,H4991,I4991,J4991,K4991),'SRF Drop Downs'!G:G,1,FALSE))),IF(AND(G4991&lt;&gt;"C3",K4991&lt;&gt;"O5"),IF(SUM(COUNTIF(L4991:R4991,"Y"),COUNTIF(L4991:R4991,"N"))=0,"V","I"),IF(COUNTIF(L4991:R4991,"Y"),"V","I"))="V", IF(AND('Sponsor Response Form (SRF)'!D4991="M1", COUNTIF('OMS Response Form (ORF)'!C:C, B4991)&gt;0), "I", "V")="V"), "Valid","Invalid")," ")</f>
        <v xml:space="preserve"> </v>
      </c>
    </row>
    <row r="4992" spans="1:20" x14ac:dyDescent="0.25">
      <c r="A4992" s="69"/>
      <c r="B4992" s="70"/>
      <c r="C4992" s="71"/>
      <c r="D4992" s="72"/>
      <c r="E4992" s="72"/>
      <c r="F4992" s="72"/>
      <c r="G4992" s="72"/>
      <c r="H4992" s="72"/>
      <c r="I4992" s="72"/>
      <c r="J4992" s="72"/>
      <c r="K4992" s="72"/>
      <c r="L4992" s="72"/>
      <c r="M4992" s="72"/>
      <c r="N4992" s="72"/>
      <c r="O4992" s="72"/>
      <c r="P4992" s="72"/>
      <c r="Q4992" s="72"/>
      <c r="R4992" s="72"/>
      <c r="S4992" s="24" t="str">
        <f>IF(COUNTA(A4992:R4992)=0,"",IF(AND(COUNTA(A4992:C4992)=3,COUNTIF('SRF Drop Downs'!$B$2:$B$5,'Sponsor Response Form (SRF)'!D4992),COUNTIF('SRF Drop Downs'!$F$2:$F$5,'Sponsor Response Form (SRF)'!E4992),COUNTIF('SRF Drop Downs'!$C$2:$C$4,'Sponsor Response Form (SRF)'!F4992),COUNTIF('SRF Drop Downs'!$D$2:$D$6,'Sponsor Response Form (SRF)'!G4992),COUNTIF('SRF Drop Downs'!$A$2:$A$5,'Sponsor Response Form (SRF)'!H4992),COUNTIF('SRF Drop Downs'!$A$2:$A$4,'Sponsor Response Form (SRF)'!I4992),COUNTIF('SRF Drop Downs'!$A$2:$A$5,'Sponsor Response Form (SRF)'!J4992),COUNTIF('SRF Drop Downs'!$E$2:$E$7,'Sponsor Response Form (SRF)'!K4992),COUNTIF('SRF Drop Downs'!$A$2:$A$4,'Sponsor Response Form (SRF)'!L4992),COUNTIF('SRF Drop Downs'!$A$2:$A$4,'Sponsor Response Form (SRF)'!M4992),COUNTIF('SRF Drop Downs'!$A$2:$A$4,'Sponsor Response Form (SRF)'!N4992),COUNTIF('SRF Drop Downs'!$A$2:$A$4,'Sponsor Response Form (SRF)'!O4992),COUNTIF('SRF Drop Downs'!$A$2:$A$4,'Sponsor Response Form (SRF)'!P4992),COUNTIF('SRF Drop Downs'!$A$2:$A$4,'Sponsor Response Form (SRF)'!Q4992),COUNTIF('SRF Drop Downs'!$A$2:$A$4,'Sponsor Response Form (SRF)'!R4992)),"Complete","Incomplete"))</f>
        <v/>
      </c>
      <c r="T4992" s="25" t="str">
        <f>IF(S4992="Complete",IF(AND(NOT(ISNA(VLOOKUP(CONCATENATE(D4992,E4992,F4992,G4992,H4992,I4992,J4992,K4992),'SRF Drop Downs'!G:G,1,FALSE))),IF(AND(G4992&lt;&gt;"C3",K4992&lt;&gt;"O5"),IF(SUM(COUNTIF(L4992:R4992,"Y"),COUNTIF(L4992:R4992,"N"))=0,"V","I"),IF(COUNTIF(L4992:R4992,"Y"),"V","I"))="V", IF(AND('Sponsor Response Form (SRF)'!D4992="M1", COUNTIF('OMS Response Form (ORF)'!C:C, B4992)&gt;0), "I", "V")="V"), "Valid","Invalid")," ")</f>
        <v xml:space="preserve"> </v>
      </c>
    </row>
    <row r="4993" spans="1:20" x14ac:dyDescent="0.25">
      <c r="A4993" s="69"/>
      <c r="B4993" s="70"/>
      <c r="C4993" s="71"/>
      <c r="D4993" s="72"/>
      <c r="E4993" s="72"/>
      <c r="F4993" s="72"/>
      <c r="G4993" s="72"/>
      <c r="H4993" s="72"/>
      <c r="I4993" s="72"/>
      <c r="J4993" s="72"/>
      <c r="K4993" s="72"/>
      <c r="L4993" s="72"/>
      <c r="M4993" s="72"/>
      <c r="N4993" s="72"/>
      <c r="O4993" s="72"/>
      <c r="P4993" s="72"/>
      <c r="Q4993" s="72"/>
      <c r="R4993" s="72"/>
      <c r="S4993" s="24" t="str">
        <f>IF(COUNTA(A4993:R4993)=0,"",IF(AND(COUNTA(A4993:C4993)=3,COUNTIF('SRF Drop Downs'!$B$2:$B$5,'Sponsor Response Form (SRF)'!D4993),COUNTIF('SRF Drop Downs'!$F$2:$F$5,'Sponsor Response Form (SRF)'!E4993),COUNTIF('SRF Drop Downs'!$C$2:$C$4,'Sponsor Response Form (SRF)'!F4993),COUNTIF('SRF Drop Downs'!$D$2:$D$6,'Sponsor Response Form (SRF)'!G4993),COUNTIF('SRF Drop Downs'!$A$2:$A$5,'Sponsor Response Form (SRF)'!H4993),COUNTIF('SRF Drop Downs'!$A$2:$A$4,'Sponsor Response Form (SRF)'!I4993),COUNTIF('SRF Drop Downs'!$A$2:$A$5,'Sponsor Response Form (SRF)'!J4993),COUNTIF('SRF Drop Downs'!$E$2:$E$7,'Sponsor Response Form (SRF)'!K4993),COUNTIF('SRF Drop Downs'!$A$2:$A$4,'Sponsor Response Form (SRF)'!L4993),COUNTIF('SRF Drop Downs'!$A$2:$A$4,'Sponsor Response Form (SRF)'!M4993),COUNTIF('SRF Drop Downs'!$A$2:$A$4,'Sponsor Response Form (SRF)'!N4993),COUNTIF('SRF Drop Downs'!$A$2:$A$4,'Sponsor Response Form (SRF)'!O4993),COUNTIF('SRF Drop Downs'!$A$2:$A$4,'Sponsor Response Form (SRF)'!P4993),COUNTIF('SRF Drop Downs'!$A$2:$A$4,'Sponsor Response Form (SRF)'!Q4993),COUNTIF('SRF Drop Downs'!$A$2:$A$4,'Sponsor Response Form (SRF)'!R4993)),"Complete","Incomplete"))</f>
        <v/>
      </c>
      <c r="T4993" s="25" t="str">
        <f>IF(S4993="Complete",IF(AND(NOT(ISNA(VLOOKUP(CONCATENATE(D4993,E4993,F4993,G4993,H4993,I4993,J4993,K4993),'SRF Drop Downs'!G:G,1,FALSE))),IF(AND(G4993&lt;&gt;"C3",K4993&lt;&gt;"O5"),IF(SUM(COUNTIF(L4993:R4993,"Y"),COUNTIF(L4993:R4993,"N"))=0,"V","I"),IF(COUNTIF(L4993:R4993,"Y"),"V","I"))="V", IF(AND('Sponsor Response Form (SRF)'!D4993="M1", COUNTIF('OMS Response Form (ORF)'!C:C, B4993)&gt;0), "I", "V")="V"), "Valid","Invalid")," ")</f>
        <v xml:space="preserve"> </v>
      </c>
    </row>
    <row r="4994" spans="1:20" x14ac:dyDescent="0.25">
      <c r="A4994" s="69"/>
      <c r="B4994" s="70"/>
      <c r="C4994" s="71"/>
      <c r="D4994" s="72"/>
      <c r="E4994" s="72"/>
      <c r="F4994" s="72"/>
      <c r="G4994" s="72"/>
      <c r="H4994" s="72"/>
      <c r="I4994" s="72"/>
      <c r="J4994" s="72"/>
      <c r="K4994" s="72"/>
      <c r="L4994" s="72"/>
      <c r="M4994" s="72"/>
      <c r="N4994" s="72"/>
      <c r="O4994" s="72"/>
      <c r="P4994" s="72"/>
      <c r="Q4994" s="72"/>
      <c r="R4994" s="72"/>
      <c r="S4994" s="24" t="str">
        <f>IF(COUNTA(A4994:R4994)=0,"",IF(AND(COUNTA(A4994:C4994)=3,COUNTIF('SRF Drop Downs'!$B$2:$B$5,'Sponsor Response Form (SRF)'!D4994),COUNTIF('SRF Drop Downs'!$F$2:$F$5,'Sponsor Response Form (SRF)'!E4994),COUNTIF('SRF Drop Downs'!$C$2:$C$4,'Sponsor Response Form (SRF)'!F4994),COUNTIF('SRF Drop Downs'!$D$2:$D$6,'Sponsor Response Form (SRF)'!G4994),COUNTIF('SRF Drop Downs'!$A$2:$A$5,'Sponsor Response Form (SRF)'!H4994),COUNTIF('SRF Drop Downs'!$A$2:$A$4,'Sponsor Response Form (SRF)'!I4994),COUNTIF('SRF Drop Downs'!$A$2:$A$5,'Sponsor Response Form (SRF)'!J4994),COUNTIF('SRF Drop Downs'!$E$2:$E$7,'Sponsor Response Form (SRF)'!K4994),COUNTIF('SRF Drop Downs'!$A$2:$A$4,'Sponsor Response Form (SRF)'!L4994),COUNTIF('SRF Drop Downs'!$A$2:$A$4,'Sponsor Response Form (SRF)'!M4994),COUNTIF('SRF Drop Downs'!$A$2:$A$4,'Sponsor Response Form (SRF)'!N4994),COUNTIF('SRF Drop Downs'!$A$2:$A$4,'Sponsor Response Form (SRF)'!O4994),COUNTIF('SRF Drop Downs'!$A$2:$A$4,'Sponsor Response Form (SRF)'!P4994),COUNTIF('SRF Drop Downs'!$A$2:$A$4,'Sponsor Response Form (SRF)'!Q4994),COUNTIF('SRF Drop Downs'!$A$2:$A$4,'Sponsor Response Form (SRF)'!R4994)),"Complete","Incomplete"))</f>
        <v/>
      </c>
      <c r="T4994" s="25" t="str">
        <f>IF(S4994="Complete",IF(AND(NOT(ISNA(VLOOKUP(CONCATENATE(D4994,E4994,F4994,G4994,H4994,I4994,J4994,K4994),'SRF Drop Downs'!G:G,1,FALSE))),IF(AND(G4994&lt;&gt;"C3",K4994&lt;&gt;"O5"),IF(SUM(COUNTIF(L4994:R4994,"Y"),COUNTIF(L4994:R4994,"N"))=0,"V","I"),IF(COUNTIF(L4994:R4994,"Y"),"V","I"))="V", IF(AND('Sponsor Response Form (SRF)'!D4994="M1", COUNTIF('OMS Response Form (ORF)'!C:C, B4994)&gt;0), "I", "V")="V"), "Valid","Invalid")," ")</f>
        <v xml:space="preserve"> </v>
      </c>
    </row>
    <row r="4995" spans="1:20" x14ac:dyDescent="0.25">
      <c r="A4995" s="69"/>
      <c r="B4995" s="70"/>
      <c r="C4995" s="71"/>
      <c r="D4995" s="72"/>
      <c r="E4995" s="72"/>
      <c r="F4995" s="72"/>
      <c r="G4995" s="72"/>
      <c r="H4995" s="72"/>
      <c r="I4995" s="72"/>
      <c r="J4995" s="72"/>
      <c r="K4995" s="72"/>
      <c r="L4995" s="72"/>
      <c r="M4995" s="72"/>
      <c r="N4995" s="72"/>
      <c r="O4995" s="72"/>
      <c r="P4995" s="72"/>
      <c r="Q4995" s="72"/>
      <c r="R4995" s="72"/>
      <c r="S4995" s="24" t="str">
        <f>IF(COUNTA(A4995:R4995)=0,"",IF(AND(COUNTA(A4995:C4995)=3,COUNTIF('SRF Drop Downs'!$B$2:$B$5,'Sponsor Response Form (SRF)'!D4995),COUNTIF('SRF Drop Downs'!$F$2:$F$5,'Sponsor Response Form (SRF)'!E4995),COUNTIF('SRF Drop Downs'!$C$2:$C$4,'Sponsor Response Form (SRF)'!F4995),COUNTIF('SRF Drop Downs'!$D$2:$D$6,'Sponsor Response Form (SRF)'!G4995),COUNTIF('SRF Drop Downs'!$A$2:$A$5,'Sponsor Response Form (SRF)'!H4995),COUNTIF('SRF Drop Downs'!$A$2:$A$4,'Sponsor Response Form (SRF)'!I4995),COUNTIF('SRF Drop Downs'!$A$2:$A$5,'Sponsor Response Form (SRF)'!J4995),COUNTIF('SRF Drop Downs'!$E$2:$E$7,'Sponsor Response Form (SRF)'!K4995),COUNTIF('SRF Drop Downs'!$A$2:$A$4,'Sponsor Response Form (SRF)'!L4995),COUNTIF('SRF Drop Downs'!$A$2:$A$4,'Sponsor Response Form (SRF)'!M4995),COUNTIF('SRF Drop Downs'!$A$2:$A$4,'Sponsor Response Form (SRF)'!N4995),COUNTIF('SRF Drop Downs'!$A$2:$A$4,'Sponsor Response Form (SRF)'!O4995),COUNTIF('SRF Drop Downs'!$A$2:$A$4,'Sponsor Response Form (SRF)'!P4995),COUNTIF('SRF Drop Downs'!$A$2:$A$4,'Sponsor Response Form (SRF)'!Q4995),COUNTIF('SRF Drop Downs'!$A$2:$A$4,'Sponsor Response Form (SRF)'!R4995)),"Complete","Incomplete"))</f>
        <v/>
      </c>
      <c r="T4995" s="25" t="str">
        <f>IF(S4995="Complete",IF(AND(NOT(ISNA(VLOOKUP(CONCATENATE(D4995,E4995,F4995,G4995,H4995,I4995,J4995,K4995),'SRF Drop Downs'!G:G,1,FALSE))),IF(AND(G4995&lt;&gt;"C3",K4995&lt;&gt;"O5"),IF(SUM(COUNTIF(L4995:R4995,"Y"),COUNTIF(L4995:R4995,"N"))=0,"V","I"),IF(COUNTIF(L4995:R4995,"Y"),"V","I"))="V", IF(AND('Sponsor Response Form (SRF)'!D4995="M1", COUNTIF('OMS Response Form (ORF)'!C:C, B4995)&gt;0), "I", "V")="V"), "Valid","Invalid")," ")</f>
        <v xml:space="preserve"> </v>
      </c>
    </row>
    <row r="4996" spans="1:20" x14ac:dyDescent="0.25">
      <c r="A4996" s="69"/>
      <c r="B4996" s="70"/>
      <c r="C4996" s="71"/>
      <c r="D4996" s="72"/>
      <c r="E4996" s="72"/>
      <c r="F4996" s="72"/>
      <c r="G4996" s="72"/>
      <c r="H4996" s="72"/>
      <c r="I4996" s="72"/>
      <c r="J4996" s="72"/>
      <c r="K4996" s="72"/>
      <c r="L4996" s="72"/>
      <c r="M4996" s="72"/>
      <c r="N4996" s="72"/>
      <c r="O4996" s="72"/>
      <c r="P4996" s="72"/>
      <c r="Q4996" s="72"/>
      <c r="R4996" s="72"/>
      <c r="S4996" s="24" t="str">
        <f>IF(COUNTA(A4996:R4996)=0,"",IF(AND(COUNTA(A4996:C4996)=3,COUNTIF('SRF Drop Downs'!$B$2:$B$5,'Sponsor Response Form (SRF)'!D4996),COUNTIF('SRF Drop Downs'!$F$2:$F$5,'Sponsor Response Form (SRF)'!E4996),COUNTIF('SRF Drop Downs'!$C$2:$C$4,'Sponsor Response Form (SRF)'!F4996),COUNTIF('SRF Drop Downs'!$D$2:$D$6,'Sponsor Response Form (SRF)'!G4996),COUNTIF('SRF Drop Downs'!$A$2:$A$5,'Sponsor Response Form (SRF)'!H4996),COUNTIF('SRF Drop Downs'!$A$2:$A$4,'Sponsor Response Form (SRF)'!I4996),COUNTIF('SRF Drop Downs'!$A$2:$A$5,'Sponsor Response Form (SRF)'!J4996),COUNTIF('SRF Drop Downs'!$E$2:$E$7,'Sponsor Response Form (SRF)'!K4996),COUNTIF('SRF Drop Downs'!$A$2:$A$4,'Sponsor Response Form (SRF)'!L4996),COUNTIF('SRF Drop Downs'!$A$2:$A$4,'Sponsor Response Form (SRF)'!M4996),COUNTIF('SRF Drop Downs'!$A$2:$A$4,'Sponsor Response Form (SRF)'!N4996),COUNTIF('SRF Drop Downs'!$A$2:$A$4,'Sponsor Response Form (SRF)'!O4996),COUNTIF('SRF Drop Downs'!$A$2:$A$4,'Sponsor Response Form (SRF)'!P4996),COUNTIF('SRF Drop Downs'!$A$2:$A$4,'Sponsor Response Form (SRF)'!Q4996),COUNTIF('SRF Drop Downs'!$A$2:$A$4,'Sponsor Response Form (SRF)'!R4996)),"Complete","Incomplete"))</f>
        <v/>
      </c>
      <c r="T4996" s="25" t="str">
        <f>IF(S4996="Complete",IF(AND(NOT(ISNA(VLOOKUP(CONCATENATE(D4996,E4996,F4996,G4996,H4996,I4996,J4996,K4996),'SRF Drop Downs'!G:G,1,FALSE))),IF(AND(G4996&lt;&gt;"C3",K4996&lt;&gt;"O5"),IF(SUM(COUNTIF(L4996:R4996,"Y"),COUNTIF(L4996:R4996,"N"))=0,"V","I"),IF(COUNTIF(L4996:R4996,"Y"),"V","I"))="V", IF(AND('Sponsor Response Form (SRF)'!D4996="M1", COUNTIF('OMS Response Form (ORF)'!C:C, B4996)&gt;0), "I", "V")="V"), "Valid","Invalid")," ")</f>
        <v xml:space="preserve"> </v>
      </c>
    </row>
    <row r="4997" spans="1:20" x14ac:dyDescent="0.25">
      <c r="A4997" s="69"/>
      <c r="B4997" s="70"/>
      <c r="C4997" s="71"/>
      <c r="D4997" s="72"/>
      <c r="E4997" s="72"/>
      <c r="F4997" s="72"/>
      <c r="G4997" s="72"/>
      <c r="H4997" s="72"/>
      <c r="I4997" s="72"/>
      <c r="J4997" s="72"/>
      <c r="K4997" s="72"/>
      <c r="L4997" s="72"/>
      <c r="M4997" s="72"/>
      <c r="N4997" s="72"/>
      <c r="O4997" s="72"/>
      <c r="P4997" s="72"/>
      <c r="Q4997" s="72"/>
      <c r="R4997" s="72"/>
      <c r="S4997" s="24" t="str">
        <f>IF(COUNTA(A4997:R4997)=0,"",IF(AND(COUNTA(A4997:C4997)=3,COUNTIF('SRF Drop Downs'!$B$2:$B$5,'Sponsor Response Form (SRF)'!D4997),COUNTIF('SRF Drop Downs'!$F$2:$F$5,'Sponsor Response Form (SRF)'!E4997),COUNTIF('SRF Drop Downs'!$C$2:$C$4,'Sponsor Response Form (SRF)'!F4997),COUNTIF('SRF Drop Downs'!$D$2:$D$6,'Sponsor Response Form (SRF)'!G4997),COUNTIF('SRF Drop Downs'!$A$2:$A$5,'Sponsor Response Form (SRF)'!H4997),COUNTIF('SRF Drop Downs'!$A$2:$A$4,'Sponsor Response Form (SRF)'!I4997),COUNTIF('SRF Drop Downs'!$A$2:$A$5,'Sponsor Response Form (SRF)'!J4997),COUNTIF('SRF Drop Downs'!$E$2:$E$7,'Sponsor Response Form (SRF)'!K4997),COUNTIF('SRF Drop Downs'!$A$2:$A$4,'Sponsor Response Form (SRF)'!L4997),COUNTIF('SRF Drop Downs'!$A$2:$A$4,'Sponsor Response Form (SRF)'!M4997),COUNTIF('SRF Drop Downs'!$A$2:$A$4,'Sponsor Response Form (SRF)'!N4997),COUNTIF('SRF Drop Downs'!$A$2:$A$4,'Sponsor Response Form (SRF)'!O4997),COUNTIF('SRF Drop Downs'!$A$2:$A$4,'Sponsor Response Form (SRF)'!P4997),COUNTIF('SRF Drop Downs'!$A$2:$A$4,'Sponsor Response Form (SRF)'!Q4997),COUNTIF('SRF Drop Downs'!$A$2:$A$4,'Sponsor Response Form (SRF)'!R4997)),"Complete","Incomplete"))</f>
        <v/>
      </c>
      <c r="T4997" s="25" t="str">
        <f>IF(S4997="Complete",IF(AND(NOT(ISNA(VLOOKUP(CONCATENATE(D4997,E4997,F4997,G4997,H4997,I4997,J4997,K4997),'SRF Drop Downs'!G:G,1,FALSE))),IF(AND(G4997&lt;&gt;"C3",K4997&lt;&gt;"O5"),IF(SUM(COUNTIF(L4997:R4997,"Y"),COUNTIF(L4997:R4997,"N"))=0,"V","I"),IF(COUNTIF(L4997:R4997,"Y"),"V","I"))="V", IF(AND('Sponsor Response Form (SRF)'!D4997="M1", COUNTIF('OMS Response Form (ORF)'!C:C, B4997)&gt;0), "I", "V")="V"), "Valid","Invalid")," ")</f>
        <v xml:space="preserve"> </v>
      </c>
    </row>
    <row r="4998" spans="1:20" x14ac:dyDescent="0.25">
      <c r="A4998" s="69"/>
      <c r="B4998" s="70"/>
      <c r="C4998" s="71"/>
      <c r="D4998" s="72"/>
      <c r="E4998" s="72"/>
      <c r="F4998" s="72"/>
      <c r="G4998" s="72"/>
      <c r="H4998" s="72"/>
      <c r="I4998" s="72"/>
      <c r="J4998" s="72"/>
      <c r="K4998" s="72"/>
      <c r="L4998" s="72"/>
      <c r="M4998" s="72"/>
      <c r="N4998" s="72"/>
      <c r="O4998" s="72"/>
      <c r="P4998" s="72"/>
      <c r="Q4998" s="72"/>
      <c r="R4998" s="72"/>
      <c r="S4998" s="24" t="str">
        <f>IF(COUNTA(A4998:R4998)=0,"",IF(AND(COUNTA(A4998:C4998)=3,COUNTIF('SRF Drop Downs'!$B$2:$B$5,'Sponsor Response Form (SRF)'!D4998),COUNTIF('SRF Drop Downs'!$F$2:$F$5,'Sponsor Response Form (SRF)'!E4998),COUNTIF('SRF Drop Downs'!$C$2:$C$4,'Sponsor Response Form (SRF)'!F4998),COUNTIF('SRF Drop Downs'!$D$2:$D$6,'Sponsor Response Form (SRF)'!G4998),COUNTIF('SRF Drop Downs'!$A$2:$A$5,'Sponsor Response Form (SRF)'!H4998),COUNTIF('SRF Drop Downs'!$A$2:$A$4,'Sponsor Response Form (SRF)'!I4998),COUNTIF('SRF Drop Downs'!$A$2:$A$5,'Sponsor Response Form (SRF)'!J4998),COUNTIF('SRF Drop Downs'!$E$2:$E$7,'Sponsor Response Form (SRF)'!K4998),COUNTIF('SRF Drop Downs'!$A$2:$A$4,'Sponsor Response Form (SRF)'!L4998),COUNTIF('SRF Drop Downs'!$A$2:$A$4,'Sponsor Response Form (SRF)'!M4998),COUNTIF('SRF Drop Downs'!$A$2:$A$4,'Sponsor Response Form (SRF)'!N4998),COUNTIF('SRF Drop Downs'!$A$2:$A$4,'Sponsor Response Form (SRF)'!O4998),COUNTIF('SRF Drop Downs'!$A$2:$A$4,'Sponsor Response Form (SRF)'!P4998),COUNTIF('SRF Drop Downs'!$A$2:$A$4,'Sponsor Response Form (SRF)'!Q4998),COUNTIF('SRF Drop Downs'!$A$2:$A$4,'Sponsor Response Form (SRF)'!R4998)),"Complete","Incomplete"))</f>
        <v/>
      </c>
      <c r="T4998" s="25" t="str">
        <f>IF(S4998="Complete",IF(AND(NOT(ISNA(VLOOKUP(CONCATENATE(D4998,E4998,F4998,G4998,H4998,I4998,J4998,K4998),'SRF Drop Downs'!G:G,1,FALSE))),IF(AND(G4998&lt;&gt;"C3",K4998&lt;&gt;"O5"),IF(SUM(COUNTIF(L4998:R4998,"Y"),COUNTIF(L4998:R4998,"N"))=0,"V","I"),IF(COUNTIF(L4998:R4998,"Y"),"V","I"))="V", IF(AND('Sponsor Response Form (SRF)'!D4998="M1", COUNTIF('OMS Response Form (ORF)'!C:C, B4998)&gt;0), "I", "V")="V"), "Valid","Invalid")," ")</f>
        <v xml:space="preserve"> </v>
      </c>
    </row>
    <row r="4999" spans="1:20" x14ac:dyDescent="0.25">
      <c r="A4999" s="69"/>
      <c r="B4999" s="70"/>
      <c r="C4999" s="71"/>
      <c r="D4999" s="72"/>
      <c r="E4999" s="72"/>
      <c r="F4999" s="72"/>
      <c r="G4999" s="72"/>
      <c r="H4999" s="72"/>
      <c r="I4999" s="72"/>
      <c r="J4999" s="72"/>
      <c r="K4999" s="72"/>
      <c r="L4999" s="72"/>
      <c r="M4999" s="72"/>
      <c r="N4999" s="72"/>
      <c r="O4999" s="72"/>
      <c r="P4999" s="72"/>
      <c r="Q4999" s="72"/>
      <c r="R4999" s="72"/>
      <c r="S4999" s="24" t="str">
        <f>IF(COUNTA(A4999:R4999)=0,"",IF(AND(COUNTA(A4999:C4999)=3,COUNTIF('SRF Drop Downs'!$B$2:$B$5,'Sponsor Response Form (SRF)'!D4999),COUNTIF('SRF Drop Downs'!$F$2:$F$5,'Sponsor Response Form (SRF)'!E4999),COUNTIF('SRF Drop Downs'!$C$2:$C$4,'Sponsor Response Form (SRF)'!F4999),COUNTIF('SRF Drop Downs'!$D$2:$D$6,'Sponsor Response Form (SRF)'!G4999),COUNTIF('SRF Drop Downs'!$A$2:$A$5,'Sponsor Response Form (SRF)'!H4999),COUNTIF('SRF Drop Downs'!$A$2:$A$4,'Sponsor Response Form (SRF)'!I4999),COUNTIF('SRF Drop Downs'!$A$2:$A$5,'Sponsor Response Form (SRF)'!J4999),COUNTIF('SRF Drop Downs'!$E$2:$E$7,'Sponsor Response Form (SRF)'!K4999),COUNTIF('SRF Drop Downs'!$A$2:$A$4,'Sponsor Response Form (SRF)'!L4999),COUNTIF('SRF Drop Downs'!$A$2:$A$4,'Sponsor Response Form (SRF)'!M4999),COUNTIF('SRF Drop Downs'!$A$2:$A$4,'Sponsor Response Form (SRF)'!N4999),COUNTIF('SRF Drop Downs'!$A$2:$A$4,'Sponsor Response Form (SRF)'!O4999),COUNTIF('SRF Drop Downs'!$A$2:$A$4,'Sponsor Response Form (SRF)'!P4999),COUNTIF('SRF Drop Downs'!$A$2:$A$4,'Sponsor Response Form (SRF)'!Q4999),COUNTIF('SRF Drop Downs'!$A$2:$A$4,'Sponsor Response Form (SRF)'!R4999)),"Complete","Incomplete"))</f>
        <v/>
      </c>
      <c r="T4999" s="25" t="str">
        <f>IF(S4999="Complete",IF(AND(NOT(ISNA(VLOOKUP(CONCATENATE(D4999,E4999,F4999,G4999,H4999,I4999,J4999,K4999),'SRF Drop Downs'!G:G,1,FALSE))),IF(AND(G4999&lt;&gt;"C3",K4999&lt;&gt;"O5"),IF(SUM(COUNTIF(L4999:R4999,"Y"),COUNTIF(L4999:R4999,"N"))=0,"V","I"),IF(COUNTIF(L4999:R4999,"Y"),"V","I"))="V", IF(AND('Sponsor Response Form (SRF)'!D4999="M1", COUNTIF('OMS Response Form (ORF)'!C:C, B4999)&gt;0), "I", "V")="V"), "Valid","Invalid")," ")</f>
        <v xml:space="preserve"> </v>
      </c>
    </row>
    <row r="5000" spans="1:20" ht="15.75" thickBot="1" x14ac:dyDescent="0.3">
      <c r="A5000" s="74"/>
      <c r="B5000" s="75"/>
      <c r="C5000" s="76"/>
      <c r="D5000" s="77"/>
      <c r="E5000" s="77"/>
      <c r="F5000" s="77"/>
      <c r="G5000" s="77"/>
      <c r="H5000" s="77"/>
      <c r="I5000" s="77"/>
      <c r="J5000" s="77"/>
      <c r="K5000" s="77"/>
      <c r="L5000" s="77"/>
      <c r="M5000" s="77"/>
      <c r="N5000" s="77"/>
      <c r="O5000" s="77"/>
      <c r="P5000" s="77"/>
      <c r="Q5000" s="77"/>
      <c r="R5000" s="77"/>
      <c r="S5000" s="26" t="str">
        <f>IF(COUNTA(A5000:R5000)=0,"",IF(AND(COUNTA(A5000:C5000)=3,COUNTIF('SRF Drop Downs'!$B$2:$B$5,'Sponsor Response Form (SRF)'!D5000),COUNTIF('SRF Drop Downs'!$F$2:$F$5,'Sponsor Response Form (SRF)'!E5000),COUNTIF('SRF Drop Downs'!$C$2:$C$4,'Sponsor Response Form (SRF)'!F5000),COUNTIF('SRF Drop Downs'!$D$2:$D$6,'Sponsor Response Form (SRF)'!G5000),COUNTIF('SRF Drop Downs'!$A$2:$A$5,'Sponsor Response Form (SRF)'!H5000),COUNTIF('SRF Drop Downs'!$A$2:$A$4,'Sponsor Response Form (SRF)'!I5000),COUNTIF('SRF Drop Downs'!$A$2:$A$5,'Sponsor Response Form (SRF)'!J5000),COUNTIF('SRF Drop Downs'!$E$2:$E$7,'Sponsor Response Form (SRF)'!K5000),COUNTIF('SRF Drop Downs'!$A$2:$A$4,'Sponsor Response Form (SRF)'!L5000),COUNTIF('SRF Drop Downs'!$A$2:$A$4,'Sponsor Response Form (SRF)'!M5000),COUNTIF('SRF Drop Downs'!$A$2:$A$4,'Sponsor Response Form (SRF)'!N5000),COUNTIF('SRF Drop Downs'!$A$2:$A$4,'Sponsor Response Form (SRF)'!O5000),COUNTIF('SRF Drop Downs'!$A$2:$A$4,'Sponsor Response Form (SRF)'!P5000),COUNTIF('SRF Drop Downs'!$A$2:$A$4,'Sponsor Response Form (SRF)'!Q5000),COUNTIF('SRF Drop Downs'!$A$2:$A$4,'Sponsor Response Form (SRF)'!R5000)),"Complete","Incomplete"))</f>
        <v/>
      </c>
      <c r="T5000" s="27" t="str">
        <f>IF(S5000="Complete",IF(AND(NOT(ISNA(VLOOKUP(CONCATENATE(D5000,E5000,F5000,G5000,H5000,I5000,J5000,K5000),'SRF Drop Downs'!G:G,1,FALSE))),IF(AND(G5000&lt;&gt;"C3",K5000&lt;&gt;"O5"),IF(SUM(COUNTIF(L5000:R5000,"Y"),COUNTIF(L5000:R5000,"N"))=0,"V","I"),IF(COUNTIF(L5000:R5000,"Y"),"V","I"))="V", IF(AND('Sponsor Response Form (SRF)'!D5000="M1", COUNTIF('OMS Response Form (ORF)'!C:C, B5000)&gt;0), "I", "V")="V"), "Valid","Invalid")," ")</f>
        <v xml:space="preserve"> </v>
      </c>
    </row>
  </sheetData>
  <mergeCells count="3">
    <mergeCell ref="D3:E3"/>
    <mergeCell ref="D4:E4"/>
    <mergeCell ref="D5:E5"/>
  </mergeCells>
  <conditionalFormatting sqref="F3">
    <cfRule type="cellIs" dxfId="5" priority="6" operator="equal">
      <formula>"Complete"</formula>
    </cfRule>
  </conditionalFormatting>
  <conditionalFormatting sqref="F3">
    <cfRule type="cellIs" dxfId="4" priority="5" operator="equal">
      <formula>"Incomplete"</formula>
    </cfRule>
  </conditionalFormatting>
  <conditionalFormatting sqref="F3 T5001:T1048576 S16:S5000 T1:T6 T12:T15 M7:M11">
    <cfRule type="cellIs" dxfId="3" priority="3" operator="equal">
      <formula>"Incomplete"</formula>
    </cfRule>
    <cfRule type="cellIs" dxfId="2" priority="4" operator="equal">
      <formula>"Complete"</formula>
    </cfRule>
  </conditionalFormatting>
  <conditionalFormatting sqref="T16:T5000">
    <cfRule type="cellIs" dxfId="1" priority="1" operator="equal">
      <formula>"Invalid"</formula>
    </cfRule>
    <cfRule type="cellIs" dxfId="0" priority="2" operator="equal">
      <formula>"Valid"</formula>
    </cfRule>
  </conditionalFormatting>
  <dataValidations count="4">
    <dataValidation type="list" showInputMessage="1" showErrorMessage="1" sqref="A17:A5000" xr:uid="{00000000-0002-0000-0200-000000000000}">
      <formula1>$B$3</formula1>
    </dataValidation>
    <dataValidation type="custom" allowBlank="1" showInputMessage="1" showErrorMessage="1" errorTitle="Invalid Email Address" error="Please enter a valid email address." sqref="B10" xr:uid="{00000000-0002-0000-0200-000001000000}">
      <formula1>ISNUMBER(MATCH("*@*.?*",B10,0))</formula1>
    </dataValidation>
    <dataValidation type="whole" allowBlank="1" showInputMessage="1" showErrorMessage="1" errorTitle="Invalid Phone Number" error="Please enter a valid 10-digit phone number. Special characters, such as “-“, “+”, “.”, “()” are not accepted." sqref="B11" xr:uid="{00000000-0002-0000-0200-000002000000}">
      <formula1>1000000000</formula1>
      <formula2>9999999999</formula2>
    </dataValidation>
    <dataValidation type="custom" allowBlank="1" showInputMessage="1" showErrorMessage="1" errorTitle="Duplicate Entry" error="The same MBI may not be submitted twice within the same form." sqref="B17:B5000" xr:uid="{00000000-0002-0000-0200-000003000000}">
      <formula1>COUNTIF($B$17:$B$5000,B17)=1</formula1>
    </dataValidation>
  </dataValidations>
  <pageMargins left="0.7" right="0.7" top="0.75" bottom="0.75" header="0.3" footer="0.3"/>
  <pageSetup orientation="portrait" r:id="rId1"/>
  <extLst>
    <ext xmlns:x14="http://schemas.microsoft.com/office/spreadsheetml/2009/9/main" uri="{CCE6A557-97BC-4b89-ADB6-D9C93CAAB3DF}">
      <x14:dataValidations xmlns:xm="http://schemas.microsoft.com/office/excel/2006/main" count="8">
        <x14:dataValidation type="list" allowBlank="1" showInputMessage="1" showErrorMessage="1" xr:uid="{00000000-0002-0000-0200-000004000000}">
          <x14:formula1>
            <xm:f>'SRF Drop Downs'!$E$2:$E$7</xm:f>
          </x14:formula1>
          <xm:sqref>K17:K5000</xm:sqref>
        </x14:dataValidation>
        <x14:dataValidation type="list" allowBlank="1" showInputMessage="1" showErrorMessage="1" xr:uid="{00000000-0002-0000-0200-000005000000}">
          <x14:formula1>
            <xm:f>'SRF Drop Downs'!$B$2:$B$5</xm:f>
          </x14:formula1>
          <xm:sqref>D17:D5000</xm:sqref>
        </x14:dataValidation>
        <x14:dataValidation type="list" allowBlank="1" showInputMessage="1" showErrorMessage="1" xr:uid="{00000000-0002-0000-0200-000006000000}">
          <x14:formula1>
            <xm:f>'SRF Drop Downs'!$A$2:$A$3</xm:f>
          </x14:formula1>
          <xm:sqref>A14</xm:sqref>
        </x14:dataValidation>
        <x14:dataValidation type="list" allowBlank="1" showInputMessage="1" showErrorMessage="1" xr:uid="{00000000-0002-0000-0200-000007000000}">
          <x14:formula1>
            <xm:f>'SRF Drop Downs'!$A$2:$A$4</xm:f>
          </x14:formula1>
          <xm:sqref>L17:R5000 I17:I5000</xm:sqref>
        </x14:dataValidation>
        <x14:dataValidation type="list" allowBlank="1" showInputMessage="1" showErrorMessage="1" xr:uid="{00000000-0002-0000-0200-000008000000}">
          <x14:formula1>
            <xm:f>'SRF Drop Downs'!$A$2:$A$5</xm:f>
          </x14:formula1>
          <xm:sqref>J17:J5000 H17:H5000</xm:sqref>
        </x14:dataValidation>
        <x14:dataValidation type="list" allowBlank="1" showInputMessage="1" showErrorMessage="1" xr:uid="{00000000-0002-0000-0200-000009000000}">
          <x14:formula1>
            <xm:f>'SRF Drop Downs'!$D$2:$D$6</xm:f>
          </x14:formula1>
          <xm:sqref>G17:G5000</xm:sqref>
        </x14:dataValidation>
        <x14:dataValidation type="list" allowBlank="1" showInputMessage="1" showErrorMessage="1" xr:uid="{00000000-0002-0000-0200-00000A000000}">
          <x14:formula1>
            <xm:f>'SRF Drop Downs'!$C$2:$C$4</xm:f>
          </x14:formula1>
          <xm:sqref>F17:F5000</xm:sqref>
        </x14:dataValidation>
        <x14:dataValidation type="list" allowBlank="1" showInputMessage="1" showErrorMessage="1" xr:uid="{00000000-0002-0000-0200-00000B000000}">
          <x14:formula1>
            <xm:f>'SRF Drop Downs'!$F$2:$F$5</xm:f>
          </x14:formula1>
          <xm:sqref>E17:E5000</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N274"/>
  <sheetViews>
    <sheetView workbookViewId="0">
      <selection activeCell="F1" sqref="F1"/>
    </sheetView>
  </sheetViews>
  <sheetFormatPr defaultRowHeight="15" x14ac:dyDescent="0.25"/>
  <cols>
    <col min="1" max="1" width="19.7109375" customWidth="1"/>
    <col min="2" max="2" width="25.28515625" customWidth="1"/>
    <col min="3" max="6" width="19.7109375" customWidth="1"/>
    <col min="7" max="7" width="21.42578125" bestFit="1" customWidth="1"/>
    <col min="8" max="14" width="12.28515625" customWidth="1"/>
  </cols>
  <sheetData>
    <row r="1" spans="1:14" ht="30" x14ac:dyDescent="0.25">
      <c r="A1" s="22" t="s">
        <v>2</v>
      </c>
      <c r="B1" s="22" t="s">
        <v>92</v>
      </c>
      <c r="C1" s="22" t="s">
        <v>0</v>
      </c>
      <c r="D1" s="22" t="s">
        <v>1</v>
      </c>
      <c r="E1" s="22" t="s">
        <v>7</v>
      </c>
      <c r="F1" s="22" t="s">
        <v>93</v>
      </c>
      <c r="G1" s="22" t="s">
        <v>72</v>
      </c>
      <c r="H1" s="81"/>
      <c r="I1" s="81"/>
      <c r="J1" s="81"/>
      <c r="K1" s="81"/>
      <c r="L1" s="82"/>
      <c r="M1" s="82"/>
      <c r="N1" s="82"/>
    </row>
    <row r="2" spans="1:14" x14ac:dyDescent="0.25">
      <c r="A2" s="23" t="s">
        <v>3</v>
      </c>
      <c r="B2" s="23" t="s">
        <v>94</v>
      </c>
      <c r="C2" s="23" t="s">
        <v>8</v>
      </c>
      <c r="D2" s="23" t="s">
        <v>10</v>
      </c>
      <c r="E2" s="23" t="s">
        <v>13</v>
      </c>
      <c r="F2" s="23" t="s">
        <v>95</v>
      </c>
      <c r="G2" s="49" t="s">
        <v>96</v>
      </c>
      <c r="H2" s="83"/>
      <c r="I2" s="83"/>
      <c r="J2" s="83"/>
      <c r="K2" s="83"/>
      <c r="L2" s="83"/>
      <c r="M2" s="83"/>
      <c r="N2" s="83"/>
    </row>
    <row r="3" spans="1:14" x14ac:dyDescent="0.25">
      <c r="A3" s="23" t="s">
        <v>4</v>
      </c>
      <c r="B3" s="23" t="s">
        <v>97</v>
      </c>
      <c r="C3" s="23" t="s">
        <v>9</v>
      </c>
      <c r="D3" s="23" t="s">
        <v>11</v>
      </c>
      <c r="E3" s="23" t="s">
        <v>14</v>
      </c>
      <c r="F3" s="23" t="s">
        <v>98</v>
      </c>
      <c r="G3" s="49" t="s">
        <v>99</v>
      </c>
      <c r="H3" s="83"/>
      <c r="I3" s="83"/>
      <c r="J3" s="83"/>
      <c r="K3" s="83"/>
      <c r="L3" s="83"/>
      <c r="M3" s="83"/>
      <c r="N3" s="83"/>
    </row>
    <row r="4" spans="1:14" x14ac:dyDescent="0.25">
      <c r="A4" s="23" t="s">
        <v>6</v>
      </c>
      <c r="B4" s="23" t="s">
        <v>100</v>
      </c>
      <c r="C4" s="23" t="s">
        <v>6</v>
      </c>
      <c r="D4" s="23" t="s">
        <v>12</v>
      </c>
      <c r="E4" s="23" t="s">
        <v>15</v>
      </c>
      <c r="F4" s="23" t="s">
        <v>101</v>
      </c>
      <c r="G4" s="49" t="s">
        <v>102</v>
      </c>
    </row>
    <row r="5" spans="1:14" x14ac:dyDescent="0.25">
      <c r="A5" s="23" t="s">
        <v>5</v>
      </c>
      <c r="B5" s="23" t="s">
        <v>103</v>
      </c>
      <c r="C5" s="23"/>
      <c r="D5" s="23" t="s">
        <v>104</v>
      </c>
      <c r="E5" s="23" t="s">
        <v>16</v>
      </c>
      <c r="F5" s="23" t="s">
        <v>6</v>
      </c>
      <c r="G5" s="49" t="s">
        <v>105</v>
      </c>
    </row>
    <row r="6" spans="1:14" x14ac:dyDescent="0.25">
      <c r="A6" s="23"/>
      <c r="B6" s="23"/>
      <c r="C6" s="23"/>
      <c r="D6" s="23" t="s">
        <v>6</v>
      </c>
      <c r="E6" s="23" t="s">
        <v>81</v>
      </c>
      <c r="F6" s="23"/>
      <c r="G6" s="49" t="s">
        <v>106</v>
      </c>
    </row>
    <row r="7" spans="1:14" x14ac:dyDescent="0.25">
      <c r="A7" s="23"/>
      <c r="B7" s="23"/>
      <c r="C7" s="23"/>
      <c r="D7" s="23"/>
      <c r="E7" s="23" t="s">
        <v>6</v>
      </c>
      <c r="F7" s="23"/>
      <c r="G7" s="49" t="s">
        <v>107</v>
      </c>
    </row>
    <row r="8" spans="1:14" x14ac:dyDescent="0.25">
      <c r="A8" s="1"/>
      <c r="B8" s="1"/>
      <c r="C8" s="1"/>
      <c r="D8" s="1"/>
      <c r="E8" s="1"/>
      <c r="F8" s="1"/>
      <c r="G8" s="49" t="s">
        <v>108</v>
      </c>
    </row>
    <row r="9" spans="1:14" x14ac:dyDescent="0.25">
      <c r="A9" s="1"/>
      <c r="B9" s="1"/>
      <c r="C9" s="1"/>
      <c r="D9" s="1"/>
      <c r="E9" s="1"/>
      <c r="F9" s="1"/>
      <c r="G9" s="49" t="s">
        <v>109</v>
      </c>
    </row>
    <row r="10" spans="1:14" x14ac:dyDescent="0.25">
      <c r="A10" s="1"/>
      <c r="B10" s="1"/>
      <c r="C10" s="1"/>
      <c r="D10" s="1"/>
      <c r="E10" s="1"/>
      <c r="F10" s="1"/>
      <c r="G10" s="49" t="s">
        <v>110</v>
      </c>
    </row>
    <row r="11" spans="1:14" x14ac:dyDescent="0.25">
      <c r="A11" s="1"/>
      <c r="B11" s="1"/>
      <c r="C11" s="1"/>
      <c r="D11" s="1"/>
      <c r="E11" s="1"/>
      <c r="F11" s="1"/>
      <c r="G11" s="49" t="s">
        <v>111</v>
      </c>
    </row>
    <row r="12" spans="1:14" x14ac:dyDescent="0.25">
      <c r="A12" s="1"/>
      <c r="B12" s="1"/>
      <c r="C12" s="1"/>
      <c r="D12" s="1"/>
      <c r="E12" s="1"/>
      <c r="F12" s="1"/>
      <c r="G12" s="49" t="s">
        <v>112</v>
      </c>
    </row>
    <row r="13" spans="1:14" x14ac:dyDescent="0.25">
      <c r="A13" s="1"/>
      <c r="B13" s="1"/>
      <c r="C13" s="1"/>
      <c r="D13" s="1"/>
      <c r="E13" s="1"/>
      <c r="F13" s="1"/>
      <c r="G13" s="49" t="s">
        <v>113</v>
      </c>
    </row>
    <row r="14" spans="1:14" x14ac:dyDescent="0.25">
      <c r="A14" s="1"/>
      <c r="B14" s="1"/>
      <c r="C14" s="1"/>
      <c r="D14" s="1"/>
      <c r="E14" s="1"/>
      <c r="F14" s="1"/>
      <c r="G14" s="49" t="s">
        <v>114</v>
      </c>
    </row>
    <row r="15" spans="1:14" x14ac:dyDescent="0.25">
      <c r="A15" s="1"/>
      <c r="B15" s="1"/>
      <c r="C15" s="1"/>
      <c r="D15" s="1"/>
      <c r="E15" s="1"/>
      <c r="F15" s="1"/>
      <c r="G15" s="49" t="s">
        <v>115</v>
      </c>
    </row>
    <row r="16" spans="1:14" x14ac:dyDescent="0.25">
      <c r="A16" s="1"/>
      <c r="B16" s="1"/>
      <c r="C16" s="1"/>
      <c r="D16" s="1"/>
      <c r="E16" s="1"/>
      <c r="F16" s="1"/>
      <c r="G16" s="49" t="s">
        <v>116</v>
      </c>
      <c r="I16" s="84"/>
      <c r="J16" s="84"/>
    </row>
    <row r="17" spans="1:10" x14ac:dyDescent="0.25">
      <c r="A17" s="1"/>
      <c r="B17" s="1"/>
      <c r="C17" s="1"/>
      <c r="D17" s="1"/>
      <c r="E17" s="1"/>
      <c r="F17" s="1"/>
      <c r="G17" s="49" t="s">
        <v>117</v>
      </c>
      <c r="J17" s="84"/>
    </row>
    <row r="18" spans="1:10" x14ac:dyDescent="0.25">
      <c r="A18" s="1"/>
      <c r="B18" s="1"/>
      <c r="C18" s="1"/>
      <c r="D18" s="1"/>
      <c r="E18" s="1"/>
      <c r="F18" s="1"/>
      <c r="G18" s="49" t="s">
        <v>118</v>
      </c>
    </row>
    <row r="19" spans="1:10" x14ac:dyDescent="0.25">
      <c r="A19" s="1"/>
      <c r="B19" s="1"/>
      <c r="C19" s="1"/>
      <c r="D19" s="1"/>
      <c r="E19" s="1"/>
      <c r="F19" s="1"/>
      <c r="G19" s="49" t="s">
        <v>119</v>
      </c>
    </row>
    <row r="20" spans="1:10" x14ac:dyDescent="0.25">
      <c r="A20" s="1"/>
      <c r="B20" s="1"/>
      <c r="C20" s="1"/>
      <c r="D20" s="1"/>
      <c r="E20" s="1"/>
      <c r="F20" s="1"/>
      <c r="G20" s="49" t="s">
        <v>120</v>
      </c>
    </row>
    <row r="21" spans="1:10" x14ac:dyDescent="0.25">
      <c r="A21" s="1"/>
      <c r="B21" s="1"/>
      <c r="C21" s="1"/>
      <c r="D21" s="1"/>
      <c r="E21" s="1"/>
      <c r="F21" s="1"/>
      <c r="G21" s="49" t="s">
        <v>121</v>
      </c>
    </row>
    <row r="22" spans="1:10" x14ac:dyDescent="0.25">
      <c r="A22" s="1"/>
      <c r="B22" s="1"/>
      <c r="C22" s="1"/>
      <c r="D22" s="1"/>
      <c r="E22" s="1"/>
      <c r="F22" s="1"/>
      <c r="G22" s="49" t="s">
        <v>122</v>
      </c>
    </row>
    <row r="23" spans="1:10" x14ac:dyDescent="0.25">
      <c r="A23" s="1"/>
      <c r="B23" s="1"/>
      <c r="C23" s="1"/>
      <c r="D23" s="1"/>
      <c r="E23" s="1"/>
      <c r="F23" s="1"/>
      <c r="G23" s="49" t="s">
        <v>123</v>
      </c>
    </row>
    <row r="24" spans="1:10" x14ac:dyDescent="0.25">
      <c r="A24" s="1"/>
      <c r="B24" s="1"/>
      <c r="C24" s="1"/>
      <c r="D24" s="1"/>
      <c r="E24" s="1"/>
      <c r="F24" s="1"/>
      <c r="G24" s="49" t="s">
        <v>124</v>
      </c>
    </row>
    <row r="25" spans="1:10" x14ac:dyDescent="0.25">
      <c r="A25" s="1"/>
      <c r="B25" s="1"/>
      <c r="C25" s="1"/>
      <c r="D25" s="1"/>
      <c r="E25" s="1"/>
      <c r="F25" s="1"/>
      <c r="G25" s="49" t="s">
        <v>125</v>
      </c>
    </row>
    <row r="26" spans="1:10" x14ac:dyDescent="0.25">
      <c r="A26" s="1"/>
      <c r="B26" s="1"/>
      <c r="C26" s="1"/>
      <c r="D26" s="1"/>
      <c r="E26" s="1"/>
      <c r="F26" s="1"/>
      <c r="G26" s="49" t="s">
        <v>126</v>
      </c>
    </row>
    <row r="27" spans="1:10" x14ac:dyDescent="0.25">
      <c r="A27" s="1"/>
      <c r="B27" s="1"/>
      <c r="C27" s="1"/>
      <c r="D27" s="1"/>
      <c r="E27" s="1"/>
      <c r="F27" s="1"/>
      <c r="G27" s="49" t="s">
        <v>127</v>
      </c>
    </row>
    <row r="28" spans="1:10" x14ac:dyDescent="0.25">
      <c r="A28" s="1"/>
      <c r="B28" s="1"/>
      <c r="C28" s="1"/>
      <c r="D28" s="1"/>
      <c r="E28" s="1"/>
      <c r="F28" s="1"/>
      <c r="G28" s="49" t="s">
        <v>128</v>
      </c>
    </row>
    <row r="29" spans="1:10" x14ac:dyDescent="0.25">
      <c r="A29" s="1"/>
      <c r="B29" s="1"/>
      <c r="C29" s="1"/>
      <c r="D29" s="1"/>
      <c r="E29" s="1"/>
      <c r="F29" s="1"/>
      <c r="G29" s="49" t="s">
        <v>129</v>
      </c>
    </row>
    <row r="30" spans="1:10" x14ac:dyDescent="0.25">
      <c r="A30" s="1"/>
      <c r="B30" s="1"/>
      <c r="C30" s="1"/>
      <c r="D30" s="1"/>
      <c r="E30" s="1"/>
      <c r="F30" s="1"/>
      <c r="G30" s="49" t="s">
        <v>130</v>
      </c>
    </row>
    <row r="31" spans="1:10" x14ac:dyDescent="0.25">
      <c r="A31" s="1"/>
      <c r="B31" s="1"/>
      <c r="C31" s="1"/>
      <c r="D31" s="1"/>
      <c r="E31" s="1"/>
      <c r="F31" s="1"/>
      <c r="G31" s="49" t="s">
        <v>131</v>
      </c>
    </row>
    <row r="32" spans="1:10" x14ac:dyDescent="0.25">
      <c r="A32" s="1"/>
      <c r="B32" s="1"/>
      <c r="C32" s="1"/>
      <c r="D32" s="1"/>
      <c r="E32" s="1"/>
      <c r="F32" s="1"/>
      <c r="G32" s="49" t="s">
        <v>132</v>
      </c>
    </row>
    <row r="33" spans="1:7" x14ac:dyDescent="0.25">
      <c r="A33" s="1"/>
      <c r="B33" s="1"/>
      <c r="C33" s="1"/>
      <c r="D33" s="1"/>
      <c r="E33" s="1"/>
      <c r="F33" s="1"/>
      <c r="G33" s="49" t="s">
        <v>133</v>
      </c>
    </row>
    <row r="34" spans="1:7" x14ac:dyDescent="0.25">
      <c r="A34" s="1"/>
      <c r="B34" s="1"/>
      <c r="C34" s="1"/>
      <c r="D34" s="1"/>
      <c r="E34" s="1"/>
      <c r="F34" s="1"/>
      <c r="G34" s="49" t="s">
        <v>134</v>
      </c>
    </row>
    <row r="35" spans="1:7" x14ac:dyDescent="0.25">
      <c r="A35" s="1"/>
      <c r="B35" s="1"/>
      <c r="C35" s="1"/>
      <c r="D35" s="1"/>
      <c r="E35" s="1"/>
      <c r="F35" s="1"/>
      <c r="G35" s="49" t="s">
        <v>135</v>
      </c>
    </row>
    <row r="36" spans="1:7" x14ac:dyDescent="0.25">
      <c r="A36" s="1"/>
      <c r="B36" s="1"/>
      <c r="C36" s="1"/>
      <c r="D36" s="1"/>
      <c r="E36" s="1"/>
      <c r="F36" s="1"/>
      <c r="G36" s="49" t="s">
        <v>136</v>
      </c>
    </row>
    <row r="37" spans="1:7" x14ac:dyDescent="0.25">
      <c r="A37" s="1"/>
      <c r="B37" s="1"/>
      <c r="C37" s="1"/>
      <c r="D37" s="1"/>
      <c r="E37" s="1"/>
      <c r="F37" s="1"/>
      <c r="G37" s="49" t="s">
        <v>137</v>
      </c>
    </row>
    <row r="38" spans="1:7" x14ac:dyDescent="0.25">
      <c r="A38" s="1"/>
      <c r="B38" s="1"/>
      <c r="C38" s="1"/>
      <c r="D38" s="1"/>
      <c r="E38" s="1"/>
      <c r="F38" s="1"/>
      <c r="G38" s="49" t="s">
        <v>138</v>
      </c>
    </row>
    <row r="39" spans="1:7" x14ac:dyDescent="0.25">
      <c r="A39" s="1"/>
      <c r="B39" s="1"/>
      <c r="C39" s="1"/>
      <c r="D39" s="1"/>
      <c r="E39" s="1"/>
      <c r="F39" s="1"/>
      <c r="G39" s="49" t="s">
        <v>139</v>
      </c>
    </row>
    <row r="40" spans="1:7" x14ac:dyDescent="0.25">
      <c r="A40" s="1"/>
      <c r="B40" s="1"/>
      <c r="C40" s="1"/>
      <c r="D40" s="1"/>
      <c r="E40" s="1"/>
      <c r="F40" s="1"/>
      <c r="G40" s="49" t="s">
        <v>140</v>
      </c>
    </row>
    <row r="41" spans="1:7" x14ac:dyDescent="0.25">
      <c r="A41" s="1"/>
      <c r="B41" s="1"/>
      <c r="C41" s="1"/>
      <c r="D41" s="1"/>
      <c r="E41" s="1"/>
      <c r="F41" s="1"/>
      <c r="G41" s="49" t="s">
        <v>141</v>
      </c>
    </row>
    <row r="42" spans="1:7" x14ac:dyDescent="0.25">
      <c r="A42" s="1"/>
      <c r="B42" s="1"/>
      <c r="C42" s="1"/>
      <c r="D42" s="1"/>
      <c r="E42" s="1"/>
      <c r="F42" s="1"/>
      <c r="G42" s="49" t="s">
        <v>142</v>
      </c>
    </row>
    <row r="43" spans="1:7" x14ac:dyDescent="0.25">
      <c r="A43" s="1"/>
      <c r="B43" s="1"/>
      <c r="C43" s="1"/>
      <c r="D43" s="1"/>
      <c r="E43" s="1"/>
      <c r="F43" s="1"/>
      <c r="G43" s="49" t="s">
        <v>143</v>
      </c>
    </row>
    <row r="44" spans="1:7" x14ac:dyDescent="0.25">
      <c r="A44" s="1"/>
      <c r="B44" s="1"/>
      <c r="C44" s="1"/>
      <c r="D44" s="1"/>
      <c r="E44" s="1"/>
      <c r="F44" s="1"/>
      <c r="G44" s="49" t="s">
        <v>144</v>
      </c>
    </row>
    <row r="45" spans="1:7" x14ac:dyDescent="0.25">
      <c r="A45" s="1"/>
      <c r="B45" s="1"/>
      <c r="C45" s="1"/>
      <c r="D45" s="1"/>
      <c r="E45" s="1"/>
      <c r="F45" s="1"/>
      <c r="G45" s="49" t="s">
        <v>145</v>
      </c>
    </row>
    <row r="46" spans="1:7" x14ac:dyDescent="0.25">
      <c r="A46" s="1"/>
      <c r="B46" s="1"/>
      <c r="C46" s="1"/>
      <c r="D46" s="1"/>
      <c r="E46" s="1"/>
      <c r="F46" s="1"/>
      <c r="G46" s="49" t="s">
        <v>146</v>
      </c>
    </row>
    <row r="47" spans="1:7" x14ac:dyDescent="0.25">
      <c r="A47" s="1"/>
      <c r="B47" s="1"/>
      <c r="C47" s="1"/>
      <c r="D47" s="1"/>
      <c r="E47" s="1"/>
      <c r="F47" s="1"/>
      <c r="G47" s="49" t="s">
        <v>147</v>
      </c>
    </row>
    <row r="48" spans="1:7" x14ac:dyDescent="0.25">
      <c r="A48" s="1"/>
      <c r="B48" s="1"/>
      <c r="C48" s="1"/>
      <c r="D48" s="1"/>
      <c r="E48" s="1"/>
      <c r="F48" s="1"/>
      <c r="G48" s="49" t="s">
        <v>148</v>
      </c>
    </row>
    <row r="49" spans="1:7" x14ac:dyDescent="0.25">
      <c r="A49" s="1"/>
      <c r="B49" s="1"/>
      <c r="C49" s="1"/>
      <c r="D49" s="1"/>
      <c r="E49" s="1"/>
      <c r="F49" s="1"/>
      <c r="G49" s="49" t="s">
        <v>149</v>
      </c>
    </row>
    <row r="50" spans="1:7" x14ac:dyDescent="0.25">
      <c r="A50" s="1"/>
      <c r="B50" s="1"/>
      <c r="C50" s="1"/>
      <c r="D50" s="1"/>
      <c r="E50" s="1"/>
      <c r="F50" s="1"/>
      <c r="G50" s="49" t="s">
        <v>150</v>
      </c>
    </row>
    <row r="51" spans="1:7" x14ac:dyDescent="0.25">
      <c r="A51" s="1"/>
      <c r="B51" s="1"/>
      <c r="C51" s="1"/>
      <c r="D51" s="1"/>
      <c r="E51" s="1"/>
      <c r="F51" s="1"/>
      <c r="G51" s="49" t="s">
        <v>151</v>
      </c>
    </row>
    <row r="52" spans="1:7" x14ac:dyDescent="0.25">
      <c r="A52" s="1"/>
      <c r="B52" s="1"/>
      <c r="C52" s="1"/>
      <c r="D52" s="1"/>
      <c r="E52" s="1"/>
      <c r="F52" s="1"/>
      <c r="G52" s="49" t="s">
        <v>152</v>
      </c>
    </row>
    <row r="53" spans="1:7" x14ac:dyDescent="0.25">
      <c r="A53" s="1"/>
      <c r="B53" s="1"/>
      <c r="C53" s="1"/>
      <c r="D53" s="1"/>
      <c r="E53" s="1"/>
      <c r="F53" s="1"/>
      <c r="G53" s="49" t="s">
        <v>153</v>
      </c>
    </row>
    <row r="54" spans="1:7" x14ac:dyDescent="0.25">
      <c r="A54" s="1"/>
      <c r="B54" s="1"/>
      <c r="C54" s="1"/>
      <c r="D54" s="1"/>
      <c r="E54" s="1"/>
      <c r="F54" s="1"/>
      <c r="G54" s="49" t="s">
        <v>154</v>
      </c>
    </row>
    <row r="55" spans="1:7" x14ac:dyDescent="0.25">
      <c r="A55" s="1"/>
      <c r="B55" s="1"/>
      <c r="C55" s="1"/>
      <c r="D55" s="1"/>
      <c r="E55" s="1"/>
      <c r="F55" s="1"/>
      <c r="G55" s="49" t="s">
        <v>155</v>
      </c>
    </row>
    <row r="56" spans="1:7" x14ac:dyDescent="0.25">
      <c r="A56" s="1"/>
      <c r="B56" s="1"/>
      <c r="C56" s="1"/>
      <c r="D56" s="1"/>
      <c r="E56" s="1"/>
      <c r="F56" s="1"/>
      <c r="G56" s="49" t="s">
        <v>156</v>
      </c>
    </row>
    <row r="57" spans="1:7" x14ac:dyDescent="0.25">
      <c r="A57" s="1"/>
      <c r="B57" s="1"/>
      <c r="C57" s="1"/>
      <c r="D57" s="1"/>
      <c r="E57" s="1"/>
      <c r="F57" s="1"/>
      <c r="G57" s="49" t="s">
        <v>157</v>
      </c>
    </row>
    <row r="58" spans="1:7" x14ac:dyDescent="0.25">
      <c r="A58" s="1"/>
      <c r="B58" s="1"/>
      <c r="C58" s="1"/>
      <c r="D58" s="1"/>
      <c r="E58" s="1"/>
      <c r="F58" s="1"/>
      <c r="G58" s="49" t="s">
        <v>158</v>
      </c>
    </row>
    <row r="59" spans="1:7" x14ac:dyDescent="0.25">
      <c r="A59" s="1"/>
      <c r="B59" s="1"/>
      <c r="C59" s="1"/>
      <c r="D59" s="1"/>
      <c r="E59" s="1"/>
      <c r="F59" s="1"/>
      <c r="G59" s="49" t="s">
        <v>159</v>
      </c>
    </row>
    <row r="60" spans="1:7" x14ac:dyDescent="0.25">
      <c r="A60" s="1"/>
      <c r="B60" s="1"/>
      <c r="C60" s="1"/>
      <c r="D60" s="1"/>
      <c r="E60" s="1"/>
      <c r="F60" s="1"/>
      <c r="G60" s="49" t="s">
        <v>160</v>
      </c>
    </row>
    <row r="61" spans="1:7" x14ac:dyDescent="0.25">
      <c r="A61" s="1"/>
      <c r="B61" s="1"/>
      <c r="C61" s="1"/>
      <c r="D61" s="1"/>
      <c r="E61" s="1"/>
      <c r="F61" s="1"/>
      <c r="G61" s="49" t="s">
        <v>161</v>
      </c>
    </row>
    <row r="62" spans="1:7" x14ac:dyDescent="0.25">
      <c r="A62" s="1"/>
      <c r="B62" s="1"/>
      <c r="C62" s="1"/>
      <c r="D62" s="1"/>
      <c r="E62" s="1"/>
      <c r="F62" s="1"/>
      <c r="G62" s="49" t="s">
        <v>162</v>
      </c>
    </row>
    <row r="63" spans="1:7" x14ac:dyDescent="0.25">
      <c r="A63" s="1"/>
      <c r="B63" s="1"/>
      <c r="C63" s="1"/>
      <c r="D63" s="1"/>
      <c r="E63" s="1"/>
      <c r="F63" s="1"/>
      <c r="G63" s="49" t="s">
        <v>163</v>
      </c>
    </row>
    <row r="64" spans="1:7" x14ac:dyDescent="0.25">
      <c r="A64" s="1"/>
      <c r="B64" s="1"/>
      <c r="C64" s="1"/>
      <c r="D64" s="1"/>
      <c r="E64" s="1"/>
      <c r="F64" s="1"/>
      <c r="G64" s="49" t="s">
        <v>164</v>
      </c>
    </row>
    <row r="65" spans="1:7" x14ac:dyDescent="0.25">
      <c r="A65" s="1"/>
      <c r="B65" s="1"/>
      <c r="C65" s="1"/>
      <c r="D65" s="1"/>
      <c r="E65" s="1"/>
      <c r="F65" s="1"/>
      <c r="G65" s="49" t="s">
        <v>165</v>
      </c>
    </row>
    <row r="66" spans="1:7" x14ac:dyDescent="0.25">
      <c r="A66" s="1"/>
      <c r="B66" s="1"/>
      <c r="C66" s="1"/>
      <c r="D66" s="1"/>
      <c r="E66" s="1"/>
      <c r="F66" s="1"/>
      <c r="G66" s="49" t="s">
        <v>166</v>
      </c>
    </row>
    <row r="67" spans="1:7" x14ac:dyDescent="0.25">
      <c r="A67" s="1"/>
      <c r="B67" s="1"/>
      <c r="C67" s="1"/>
      <c r="D67" s="1"/>
      <c r="E67" s="1"/>
      <c r="F67" s="1"/>
      <c r="G67" s="49" t="s">
        <v>167</v>
      </c>
    </row>
    <row r="68" spans="1:7" x14ac:dyDescent="0.25">
      <c r="A68" s="1"/>
      <c r="B68" s="1"/>
      <c r="C68" s="1"/>
      <c r="D68" s="1"/>
      <c r="E68" s="1"/>
      <c r="F68" s="1"/>
      <c r="G68" s="49" t="s">
        <v>168</v>
      </c>
    </row>
    <row r="69" spans="1:7" x14ac:dyDescent="0.25">
      <c r="A69" s="1"/>
      <c r="B69" s="1"/>
      <c r="C69" s="1"/>
      <c r="D69" s="1"/>
      <c r="E69" s="1"/>
      <c r="F69" s="1"/>
      <c r="G69" s="49" t="s">
        <v>169</v>
      </c>
    </row>
    <row r="70" spans="1:7" x14ac:dyDescent="0.25">
      <c r="A70" s="1"/>
      <c r="B70" s="1"/>
      <c r="C70" s="1"/>
      <c r="D70" s="1"/>
      <c r="E70" s="1"/>
      <c r="F70" s="1"/>
      <c r="G70" s="49" t="s">
        <v>170</v>
      </c>
    </row>
    <row r="71" spans="1:7" x14ac:dyDescent="0.25">
      <c r="A71" s="1"/>
      <c r="B71" s="1"/>
      <c r="C71" s="1"/>
      <c r="D71" s="1"/>
      <c r="E71" s="1"/>
      <c r="F71" s="1"/>
      <c r="G71" s="49" t="s">
        <v>171</v>
      </c>
    </row>
    <row r="72" spans="1:7" x14ac:dyDescent="0.25">
      <c r="A72" s="1"/>
      <c r="B72" s="1"/>
      <c r="C72" s="1"/>
      <c r="D72" s="1"/>
      <c r="E72" s="1"/>
      <c r="F72" s="1"/>
      <c r="G72" s="49" t="s">
        <v>172</v>
      </c>
    </row>
    <row r="73" spans="1:7" x14ac:dyDescent="0.25">
      <c r="A73" s="1"/>
      <c r="B73" s="1"/>
      <c r="C73" s="1"/>
      <c r="D73" s="1"/>
      <c r="E73" s="1"/>
      <c r="F73" s="1"/>
      <c r="G73" s="49" t="s">
        <v>173</v>
      </c>
    </row>
    <row r="74" spans="1:7" x14ac:dyDescent="0.25">
      <c r="A74" s="1"/>
      <c r="B74" s="1"/>
      <c r="C74" s="1"/>
      <c r="D74" s="1"/>
      <c r="E74" s="1"/>
      <c r="F74" s="1"/>
      <c r="G74" s="49" t="s">
        <v>174</v>
      </c>
    </row>
    <row r="75" spans="1:7" x14ac:dyDescent="0.25">
      <c r="A75" s="1"/>
      <c r="B75" s="1"/>
      <c r="C75" s="1"/>
      <c r="D75" s="1"/>
      <c r="E75" s="1"/>
      <c r="F75" s="1"/>
      <c r="G75" s="49" t="s">
        <v>175</v>
      </c>
    </row>
    <row r="76" spans="1:7" x14ac:dyDescent="0.25">
      <c r="A76" s="1"/>
      <c r="B76" s="1"/>
      <c r="C76" s="1"/>
      <c r="D76" s="1"/>
      <c r="E76" s="1"/>
      <c r="F76" s="1"/>
      <c r="G76" s="49" t="s">
        <v>176</v>
      </c>
    </row>
    <row r="77" spans="1:7" x14ac:dyDescent="0.25">
      <c r="A77" s="1"/>
      <c r="B77" s="1"/>
      <c r="C77" s="1"/>
      <c r="D77" s="1"/>
      <c r="E77" s="1"/>
      <c r="F77" s="1"/>
      <c r="G77" s="49" t="s">
        <v>177</v>
      </c>
    </row>
    <row r="78" spans="1:7" x14ac:dyDescent="0.25">
      <c r="A78" s="1"/>
      <c r="B78" s="1"/>
      <c r="C78" s="1"/>
      <c r="D78" s="1"/>
      <c r="E78" s="1"/>
      <c r="F78" s="1"/>
      <c r="G78" s="49" t="s">
        <v>178</v>
      </c>
    </row>
    <row r="79" spans="1:7" x14ac:dyDescent="0.25">
      <c r="A79" s="1"/>
      <c r="B79" s="1"/>
      <c r="C79" s="1"/>
      <c r="D79" s="1"/>
      <c r="E79" s="1"/>
      <c r="F79" s="1"/>
      <c r="G79" s="49" t="s">
        <v>179</v>
      </c>
    </row>
    <row r="80" spans="1:7" x14ac:dyDescent="0.25">
      <c r="A80" s="1"/>
      <c r="B80" s="1"/>
      <c r="C80" s="1"/>
      <c r="D80" s="1"/>
      <c r="E80" s="1"/>
      <c r="F80" s="1"/>
      <c r="G80" s="49" t="s">
        <v>180</v>
      </c>
    </row>
    <row r="81" spans="1:7" x14ac:dyDescent="0.25">
      <c r="A81" s="1"/>
      <c r="B81" s="1"/>
      <c r="C81" s="1"/>
      <c r="D81" s="1"/>
      <c r="E81" s="1"/>
      <c r="F81" s="1"/>
      <c r="G81" s="49" t="s">
        <v>181</v>
      </c>
    </row>
    <row r="82" spans="1:7" x14ac:dyDescent="0.25">
      <c r="A82" s="1"/>
      <c r="B82" s="1"/>
      <c r="C82" s="1"/>
      <c r="D82" s="1"/>
      <c r="E82" s="1"/>
      <c r="F82" s="1"/>
      <c r="G82" s="49" t="s">
        <v>182</v>
      </c>
    </row>
    <row r="83" spans="1:7" x14ac:dyDescent="0.25">
      <c r="A83" s="1"/>
      <c r="B83" s="1"/>
      <c r="C83" s="1"/>
      <c r="D83" s="1"/>
      <c r="E83" s="1"/>
      <c r="F83" s="1"/>
      <c r="G83" s="49" t="s">
        <v>183</v>
      </c>
    </row>
    <row r="84" spans="1:7" x14ac:dyDescent="0.25">
      <c r="A84" s="1"/>
      <c r="B84" s="1"/>
      <c r="C84" s="1"/>
      <c r="D84" s="1"/>
      <c r="E84" s="1"/>
      <c r="F84" s="1"/>
      <c r="G84" s="49" t="s">
        <v>184</v>
      </c>
    </row>
    <row r="85" spans="1:7" x14ac:dyDescent="0.25">
      <c r="A85" s="1"/>
      <c r="B85" s="1"/>
      <c r="C85" s="1"/>
      <c r="D85" s="1"/>
      <c r="E85" s="1"/>
      <c r="F85" s="1"/>
      <c r="G85" s="49" t="s">
        <v>185</v>
      </c>
    </row>
    <row r="86" spans="1:7" x14ac:dyDescent="0.25">
      <c r="A86" s="1"/>
      <c r="B86" s="1"/>
      <c r="C86" s="1"/>
      <c r="D86" s="1"/>
      <c r="E86" s="1"/>
      <c r="F86" s="1"/>
      <c r="G86" s="49" t="s">
        <v>186</v>
      </c>
    </row>
    <row r="87" spans="1:7" x14ac:dyDescent="0.25">
      <c r="A87" s="1"/>
      <c r="B87" s="1"/>
      <c r="C87" s="1"/>
      <c r="D87" s="1"/>
      <c r="E87" s="1"/>
      <c r="F87" s="1"/>
      <c r="G87" s="49" t="s">
        <v>187</v>
      </c>
    </row>
    <row r="88" spans="1:7" x14ac:dyDescent="0.25">
      <c r="A88" s="1"/>
      <c r="B88" s="1"/>
      <c r="C88" s="1"/>
      <c r="D88" s="1"/>
      <c r="E88" s="1"/>
      <c r="F88" s="1"/>
      <c r="G88" s="49" t="s">
        <v>188</v>
      </c>
    </row>
    <row r="89" spans="1:7" x14ac:dyDescent="0.25">
      <c r="A89" s="1"/>
      <c r="B89" s="1"/>
      <c r="C89" s="1"/>
      <c r="D89" s="1"/>
      <c r="E89" s="1"/>
      <c r="F89" s="1"/>
      <c r="G89" s="49" t="s">
        <v>189</v>
      </c>
    </row>
    <row r="90" spans="1:7" x14ac:dyDescent="0.25">
      <c r="A90" s="1"/>
      <c r="B90" s="1"/>
      <c r="C90" s="1"/>
      <c r="D90" s="1"/>
      <c r="E90" s="1"/>
      <c r="F90" s="1"/>
      <c r="G90" s="49" t="s">
        <v>190</v>
      </c>
    </row>
    <row r="91" spans="1:7" x14ac:dyDescent="0.25">
      <c r="A91" s="1"/>
      <c r="B91" s="1"/>
      <c r="C91" s="1"/>
      <c r="D91" s="1"/>
      <c r="E91" s="1"/>
      <c r="F91" s="1"/>
      <c r="G91" s="49" t="s">
        <v>191</v>
      </c>
    </row>
    <row r="92" spans="1:7" x14ac:dyDescent="0.25">
      <c r="A92" s="1"/>
      <c r="B92" s="1"/>
      <c r="C92" s="1"/>
      <c r="D92" s="1"/>
      <c r="E92" s="1"/>
      <c r="F92" s="1"/>
      <c r="G92" s="49" t="s">
        <v>192</v>
      </c>
    </row>
    <row r="93" spans="1:7" x14ac:dyDescent="0.25">
      <c r="A93" s="1"/>
      <c r="B93" s="1"/>
      <c r="C93" s="1"/>
      <c r="D93" s="1"/>
      <c r="E93" s="1"/>
      <c r="F93" s="1"/>
      <c r="G93" s="49" t="s">
        <v>193</v>
      </c>
    </row>
    <row r="94" spans="1:7" x14ac:dyDescent="0.25">
      <c r="A94" s="1"/>
      <c r="B94" s="1"/>
      <c r="C94" s="1"/>
      <c r="D94" s="1"/>
      <c r="E94" s="1"/>
      <c r="F94" s="1"/>
      <c r="G94" s="49" t="s">
        <v>194</v>
      </c>
    </row>
    <row r="95" spans="1:7" x14ac:dyDescent="0.25">
      <c r="A95" s="1"/>
      <c r="B95" s="1"/>
      <c r="C95" s="1"/>
      <c r="D95" s="1"/>
      <c r="E95" s="1"/>
      <c r="F95" s="1"/>
      <c r="G95" s="49" t="s">
        <v>195</v>
      </c>
    </row>
    <row r="96" spans="1:7" x14ac:dyDescent="0.25">
      <c r="A96" s="1"/>
      <c r="B96" s="1"/>
      <c r="C96" s="1"/>
      <c r="D96" s="1"/>
      <c r="E96" s="1"/>
      <c r="F96" s="1"/>
      <c r="G96" s="49" t="s">
        <v>196</v>
      </c>
    </row>
    <row r="97" spans="1:7" x14ac:dyDescent="0.25">
      <c r="A97" s="1"/>
      <c r="B97" s="1"/>
      <c r="C97" s="1"/>
      <c r="D97" s="1"/>
      <c r="E97" s="1"/>
      <c r="F97" s="1"/>
      <c r="G97" s="49" t="s">
        <v>197</v>
      </c>
    </row>
    <row r="98" spans="1:7" x14ac:dyDescent="0.25">
      <c r="A98" s="1"/>
      <c r="B98" s="1"/>
      <c r="C98" s="1"/>
      <c r="D98" s="1"/>
      <c r="E98" s="1"/>
      <c r="F98" s="1"/>
      <c r="G98" s="49" t="s">
        <v>198</v>
      </c>
    </row>
    <row r="99" spans="1:7" x14ac:dyDescent="0.25">
      <c r="A99" s="1"/>
      <c r="B99" s="1"/>
      <c r="C99" s="1"/>
      <c r="D99" s="1"/>
      <c r="E99" s="1"/>
      <c r="F99" s="1"/>
      <c r="G99" s="49" t="s">
        <v>199</v>
      </c>
    </row>
    <row r="100" spans="1:7" x14ac:dyDescent="0.25">
      <c r="A100" s="1"/>
      <c r="B100" s="1"/>
      <c r="C100" s="1"/>
      <c r="D100" s="1"/>
      <c r="E100" s="1"/>
      <c r="F100" s="1"/>
      <c r="G100" s="49" t="s">
        <v>200</v>
      </c>
    </row>
    <row r="101" spans="1:7" x14ac:dyDescent="0.25">
      <c r="A101" s="1"/>
      <c r="B101" s="1"/>
      <c r="C101" s="1"/>
      <c r="D101" s="1"/>
      <c r="E101" s="1"/>
      <c r="F101" s="1"/>
      <c r="G101" s="49" t="s">
        <v>201</v>
      </c>
    </row>
    <row r="102" spans="1:7" x14ac:dyDescent="0.25">
      <c r="A102" s="1"/>
      <c r="B102" s="1"/>
      <c r="C102" s="1"/>
      <c r="D102" s="1"/>
      <c r="E102" s="1"/>
      <c r="F102" s="1"/>
      <c r="G102" s="49" t="s">
        <v>202</v>
      </c>
    </row>
    <row r="103" spans="1:7" x14ac:dyDescent="0.25">
      <c r="A103" s="1"/>
      <c r="B103" s="1"/>
      <c r="C103" s="1"/>
      <c r="D103" s="1"/>
      <c r="E103" s="1"/>
      <c r="F103" s="1"/>
      <c r="G103" s="49" t="s">
        <v>203</v>
      </c>
    </row>
    <row r="104" spans="1:7" x14ac:dyDescent="0.25">
      <c r="A104" s="1"/>
      <c r="B104" s="1"/>
      <c r="C104" s="1"/>
      <c r="D104" s="1"/>
      <c r="E104" s="1"/>
      <c r="F104" s="1"/>
      <c r="G104" s="49" t="s">
        <v>204</v>
      </c>
    </row>
    <row r="105" spans="1:7" x14ac:dyDescent="0.25">
      <c r="A105" s="1"/>
      <c r="B105" s="1"/>
      <c r="C105" s="1"/>
      <c r="D105" s="1"/>
      <c r="E105" s="1"/>
      <c r="F105" s="1"/>
      <c r="G105" s="49" t="s">
        <v>205</v>
      </c>
    </row>
    <row r="106" spans="1:7" x14ac:dyDescent="0.25">
      <c r="A106" s="1"/>
      <c r="B106" s="1"/>
      <c r="C106" s="1"/>
      <c r="D106" s="1"/>
      <c r="E106" s="1"/>
      <c r="F106" s="1"/>
      <c r="G106" s="49" t="s">
        <v>206</v>
      </c>
    </row>
    <row r="107" spans="1:7" x14ac:dyDescent="0.25">
      <c r="A107" s="1"/>
      <c r="B107" s="1"/>
      <c r="C107" s="1"/>
      <c r="D107" s="1"/>
      <c r="E107" s="1"/>
      <c r="F107" s="1"/>
      <c r="G107" s="49" t="s">
        <v>207</v>
      </c>
    </row>
    <row r="108" spans="1:7" x14ac:dyDescent="0.25">
      <c r="A108" s="1"/>
      <c r="B108" s="1"/>
      <c r="C108" s="1"/>
      <c r="D108" s="1"/>
      <c r="E108" s="1"/>
      <c r="F108" s="1"/>
      <c r="G108" s="49" t="s">
        <v>208</v>
      </c>
    </row>
    <row r="109" spans="1:7" x14ac:dyDescent="0.25">
      <c r="A109" s="1"/>
      <c r="B109" s="1"/>
      <c r="C109" s="1"/>
      <c r="D109" s="1"/>
      <c r="E109" s="1"/>
      <c r="F109" s="1"/>
      <c r="G109" s="49" t="s">
        <v>209</v>
      </c>
    </row>
    <row r="110" spans="1:7" x14ac:dyDescent="0.25">
      <c r="A110" s="1"/>
      <c r="B110" s="1"/>
      <c r="C110" s="1"/>
      <c r="D110" s="1"/>
      <c r="E110" s="1"/>
      <c r="F110" s="1"/>
      <c r="G110" s="49" t="s">
        <v>210</v>
      </c>
    </row>
    <row r="111" spans="1:7" x14ac:dyDescent="0.25">
      <c r="A111" s="1"/>
      <c r="B111" s="1"/>
      <c r="C111" s="1"/>
      <c r="D111" s="1"/>
      <c r="E111" s="1"/>
      <c r="F111" s="1"/>
      <c r="G111" s="49" t="s">
        <v>211</v>
      </c>
    </row>
    <row r="112" spans="1:7" x14ac:dyDescent="0.25">
      <c r="A112" s="1"/>
      <c r="B112" s="1"/>
      <c r="C112" s="1"/>
      <c r="D112" s="1"/>
      <c r="E112" s="1"/>
      <c r="F112" s="1"/>
      <c r="G112" s="49" t="s">
        <v>212</v>
      </c>
    </row>
    <row r="113" spans="1:7" x14ac:dyDescent="0.25">
      <c r="A113" s="1"/>
      <c r="B113" s="1"/>
      <c r="C113" s="1"/>
      <c r="D113" s="1"/>
      <c r="E113" s="1"/>
      <c r="F113" s="1"/>
      <c r="G113" s="49" t="s">
        <v>213</v>
      </c>
    </row>
    <row r="114" spans="1:7" x14ac:dyDescent="0.25">
      <c r="A114" s="1"/>
      <c r="B114" s="1"/>
      <c r="C114" s="1"/>
      <c r="D114" s="1"/>
      <c r="E114" s="1"/>
      <c r="F114" s="1"/>
      <c r="G114" s="49" t="s">
        <v>214</v>
      </c>
    </row>
    <row r="115" spans="1:7" x14ac:dyDescent="0.25">
      <c r="A115" s="1"/>
      <c r="B115" s="1"/>
      <c r="C115" s="1"/>
      <c r="D115" s="1"/>
      <c r="E115" s="1"/>
      <c r="F115" s="1"/>
      <c r="G115" s="49" t="s">
        <v>215</v>
      </c>
    </row>
    <row r="116" spans="1:7" x14ac:dyDescent="0.25">
      <c r="A116" s="1"/>
      <c r="B116" s="1"/>
      <c r="C116" s="1"/>
      <c r="D116" s="1"/>
      <c r="E116" s="1"/>
      <c r="F116" s="1"/>
      <c r="G116" s="49" t="s">
        <v>216</v>
      </c>
    </row>
    <row r="117" spans="1:7" x14ac:dyDescent="0.25">
      <c r="A117" s="1"/>
      <c r="B117" s="1"/>
      <c r="C117" s="1"/>
      <c r="D117" s="1"/>
      <c r="E117" s="1"/>
      <c r="F117" s="1"/>
      <c r="G117" s="49" t="s">
        <v>217</v>
      </c>
    </row>
    <row r="118" spans="1:7" x14ac:dyDescent="0.25">
      <c r="A118" s="1"/>
      <c r="B118" s="1"/>
      <c r="C118" s="1"/>
      <c r="D118" s="1"/>
      <c r="E118" s="1"/>
      <c r="F118" s="1"/>
      <c r="G118" s="49" t="s">
        <v>218</v>
      </c>
    </row>
    <row r="119" spans="1:7" x14ac:dyDescent="0.25">
      <c r="A119" s="1"/>
      <c r="B119" s="1"/>
      <c r="C119" s="1"/>
      <c r="D119" s="1"/>
      <c r="E119" s="1"/>
      <c r="F119" s="1"/>
      <c r="G119" s="49" t="s">
        <v>219</v>
      </c>
    </row>
    <row r="120" spans="1:7" x14ac:dyDescent="0.25">
      <c r="A120" s="1"/>
      <c r="B120" s="1"/>
      <c r="C120" s="1"/>
      <c r="D120" s="1"/>
      <c r="E120" s="1"/>
      <c r="F120" s="1"/>
      <c r="G120" s="49" t="s">
        <v>220</v>
      </c>
    </row>
    <row r="121" spans="1:7" x14ac:dyDescent="0.25">
      <c r="A121" s="1"/>
      <c r="B121" s="1"/>
      <c r="C121" s="1"/>
      <c r="D121" s="1"/>
      <c r="E121" s="1"/>
      <c r="F121" s="1"/>
      <c r="G121" s="49" t="s">
        <v>221</v>
      </c>
    </row>
    <row r="122" spans="1:7" x14ac:dyDescent="0.25">
      <c r="A122" s="1"/>
      <c r="B122" s="1"/>
      <c r="C122" s="1"/>
      <c r="D122" s="1"/>
      <c r="E122" s="1"/>
      <c r="F122" s="1"/>
      <c r="G122" s="49" t="s">
        <v>222</v>
      </c>
    </row>
    <row r="123" spans="1:7" x14ac:dyDescent="0.25">
      <c r="A123" s="1"/>
      <c r="B123" s="1"/>
      <c r="C123" s="1"/>
      <c r="D123" s="1"/>
      <c r="E123" s="1"/>
      <c r="F123" s="1"/>
      <c r="G123" s="49" t="s">
        <v>223</v>
      </c>
    </row>
    <row r="124" spans="1:7" x14ac:dyDescent="0.25">
      <c r="A124" s="1"/>
      <c r="B124" s="1"/>
      <c r="C124" s="1"/>
      <c r="D124" s="1"/>
      <c r="E124" s="1"/>
      <c r="F124" s="1"/>
      <c r="G124" s="49" t="s">
        <v>224</v>
      </c>
    </row>
    <row r="125" spans="1:7" x14ac:dyDescent="0.25">
      <c r="A125" s="1"/>
      <c r="B125" s="1"/>
      <c r="C125" s="1"/>
      <c r="D125" s="1"/>
      <c r="E125" s="1"/>
      <c r="F125" s="1"/>
      <c r="G125" s="49" t="s">
        <v>225</v>
      </c>
    </row>
    <row r="126" spans="1:7" x14ac:dyDescent="0.25">
      <c r="A126" s="1"/>
      <c r="B126" s="1"/>
      <c r="C126" s="1"/>
      <c r="D126" s="1"/>
      <c r="E126" s="1"/>
      <c r="F126" s="1"/>
      <c r="G126" s="49" t="s">
        <v>226</v>
      </c>
    </row>
    <row r="127" spans="1:7" x14ac:dyDescent="0.25">
      <c r="A127" s="1"/>
      <c r="B127" s="1"/>
      <c r="C127" s="1"/>
      <c r="D127" s="1"/>
      <c r="E127" s="1"/>
      <c r="F127" s="1"/>
      <c r="G127" s="49" t="s">
        <v>227</v>
      </c>
    </row>
    <row r="128" spans="1:7" x14ac:dyDescent="0.25">
      <c r="A128" s="1"/>
      <c r="B128" s="1"/>
      <c r="C128" s="1"/>
      <c r="D128" s="1"/>
      <c r="E128" s="1"/>
      <c r="F128" s="1"/>
      <c r="G128" s="49" t="s">
        <v>228</v>
      </c>
    </row>
    <row r="129" spans="1:7" x14ac:dyDescent="0.25">
      <c r="A129" s="1"/>
      <c r="B129" s="1"/>
      <c r="C129" s="1"/>
      <c r="D129" s="1"/>
      <c r="E129" s="1"/>
      <c r="F129" s="1"/>
      <c r="G129" s="49" t="s">
        <v>229</v>
      </c>
    </row>
    <row r="130" spans="1:7" x14ac:dyDescent="0.25">
      <c r="A130" s="1"/>
      <c r="B130" s="1"/>
      <c r="C130" s="1"/>
      <c r="D130" s="1"/>
      <c r="E130" s="1"/>
      <c r="F130" s="1"/>
      <c r="G130" s="49" t="s">
        <v>230</v>
      </c>
    </row>
    <row r="131" spans="1:7" x14ac:dyDescent="0.25">
      <c r="A131" s="1"/>
      <c r="B131" s="1"/>
      <c r="C131" s="1"/>
      <c r="D131" s="1"/>
      <c r="E131" s="1"/>
      <c r="F131" s="1"/>
      <c r="G131" s="49" t="s">
        <v>231</v>
      </c>
    </row>
    <row r="132" spans="1:7" x14ac:dyDescent="0.25">
      <c r="A132" s="1"/>
      <c r="B132" s="1"/>
      <c r="C132" s="1"/>
      <c r="D132" s="1"/>
      <c r="E132" s="1"/>
      <c r="F132" s="1"/>
      <c r="G132" s="49" t="s">
        <v>232</v>
      </c>
    </row>
    <row r="133" spans="1:7" x14ac:dyDescent="0.25">
      <c r="A133" s="1"/>
      <c r="B133" s="1"/>
      <c r="C133" s="1"/>
      <c r="D133" s="1"/>
      <c r="E133" s="1"/>
      <c r="F133" s="1"/>
      <c r="G133" s="49" t="s">
        <v>233</v>
      </c>
    </row>
    <row r="134" spans="1:7" x14ac:dyDescent="0.25">
      <c r="A134" s="1"/>
      <c r="B134" s="1"/>
      <c r="C134" s="1"/>
      <c r="D134" s="1"/>
      <c r="E134" s="1"/>
      <c r="F134" s="1"/>
      <c r="G134" s="49" t="s">
        <v>234</v>
      </c>
    </row>
    <row r="135" spans="1:7" x14ac:dyDescent="0.25">
      <c r="A135" s="1"/>
      <c r="B135" s="1"/>
      <c r="C135" s="1"/>
      <c r="D135" s="1"/>
      <c r="E135" s="1"/>
      <c r="F135" s="1"/>
      <c r="G135" s="49" t="s">
        <v>235</v>
      </c>
    </row>
    <row r="136" spans="1:7" x14ac:dyDescent="0.25">
      <c r="A136" s="1"/>
      <c r="B136" s="1"/>
      <c r="C136" s="1"/>
      <c r="D136" s="1"/>
      <c r="E136" s="1"/>
      <c r="F136" s="1"/>
      <c r="G136" s="49" t="s">
        <v>236</v>
      </c>
    </row>
    <row r="137" spans="1:7" x14ac:dyDescent="0.25">
      <c r="A137" s="1"/>
      <c r="B137" s="1"/>
      <c r="C137" s="1"/>
      <c r="D137" s="1"/>
      <c r="E137" s="1"/>
      <c r="F137" s="1"/>
      <c r="G137" s="49" t="s">
        <v>237</v>
      </c>
    </row>
    <row r="138" spans="1:7" x14ac:dyDescent="0.25">
      <c r="A138" s="1"/>
      <c r="B138" s="1"/>
      <c r="C138" s="1"/>
      <c r="D138" s="1"/>
      <c r="E138" s="1"/>
      <c r="F138" s="1"/>
      <c r="G138" s="49" t="s">
        <v>238</v>
      </c>
    </row>
    <row r="139" spans="1:7" x14ac:dyDescent="0.25">
      <c r="A139" s="1"/>
      <c r="B139" s="1"/>
      <c r="C139" s="1"/>
      <c r="D139" s="1"/>
      <c r="E139" s="1"/>
      <c r="F139" s="1"/>
      <c r="G139" s="49" t="s">
        <v>239</v>
      </c>
    </row>
    <row r="140" spans="1:7" x14ac:dyDescent="0.25">
      <c r="A140" s="1"/>
      <c r="B140" s="1"/>
      <c r="C140" s="1"/>
      <c r="D140" s="1"/>
      <c r="E140" s="1"/>
      <c r="F140" s="1"/>
      <c r="G140" s="49" t="s">
        <v>240</v>
      </c>
    </row>
    <row r="141" spans="1:7" x14ac:dyDescent="0.25">
      <c r="A141" s="1"/>
      <c r="B141" s="1"/>
      <c r="C141" s="1"/>
      <c r="D141" s="1"/>
      <c r="E141" s="1"/>
      <c r="F141" s="1"/>
      <c r="G141" s="49" t="s">
        <v>241</v>
      </c>
    </row>
    <row r="142" spans="1:7" x14ac:dyDescent="0.25">
      <c r="A142" s="1"/>
      <c r="B142" s="1"/>
      <c r="C142" s="1"/>
      <c r="D142" s="1"/>
      <c r="E142" s="1"/>
      <c r="F142" s="1"/>
      <c r="G142" s="49" t="s">
        <v>242</v>
      </c>
    </row>
    <row r="143" spans="1:7" x14ac:dyDescent="0.25">
      <c r="A143" s="1"/>
      <c r="B143" s="1"/>
      <c r="C143" s="1"/>
      <c r="D143" s="1"/>
      <c r="E143" s="1"/>
      <c r="F143" s="1"/>
      <c r="G143" s="49" t="s">
        <v>243</v>
      </c>
    </row>
    <row r="144" spans="1:7" x14ac:dyDescent="0.25">
      <c r="A144" s="1"/>
      <c r="B144" s="1"/>
      <c r="C144" s="1"/>
      <c r="D144" s="1"/>
      <c r="E144" s="1"/>
      <c r="F144" s="1"/>
      <c r="G144" s="49" t="s">
        <v>244</v>
      </c>
    </row>
    <row r="145" spans="1:7" x14ac:dyDescent="0.25">
      <c r="A145" s="1"/>
      <c r="B145" s="1"/>
      <c r="C145" s="1"/>
      <c r="D145" s="1"/>
      <c r="E145" s="1"/>
      <c r="F145" s="1"/>
      <c r="G145" s="49" t="s">
        <v>245</v>
      </c>
    </row>
    <row r="146" spans="1:7" x14ac:dyDescent="0.25">
      <c r="A146" s="1"/>
      <c r="B146" s="1"/>
      <c r="C146" s="1"/>
      <c r="D146" s="1"/>
      <c r="E146" s="1"/>
      <c r="F146" s="1"/>
      <c r="G146" s="49" t="s">
        <v>246</v>
      </c>
    </row>
    <row r="147" spans="1:7" x14ac:dyDescent="0.25">
      <c r="A147" s="1"/>
      <c r="B147" s="1"/>
      <c r="C147" s="1"/>
      <c r="D147" s="1"/>
      <c r="E147" s="1"/>
      <c r="F147" s="1"/>
      <c r="G147" s="49" t="s">
        <v>247</v>
      </c>
    </row>
    <row r="148" spans="1:7" x14ac:dyDescent="0.25">
      <c r="A148" s="1"/>
      <c r="B148" s="1"/>
      <c r="C148" s="1"/>
      <c r="D148" s="1"/>
      <c r="E148" s="1"/>
      <c r="F148" s="1"/>
      <c r="G148" s="49" t="s">
        <v>248</v>
      </c>
    </row>
    <row r="149" spans="1:7" x14ac:dyDescent="0.25">
      <c r="A149" s="1"/>
      <c r="B149" s="1"/>
      <c r="C149" s="1"/>
      <c r="D149" s="1"/>
      <c r="E149" s="1"/>
      <c r="F149" s="1"/>
      <c r="G149" s="49" t="s">
        <v>249</v>
      </c>
    </row>
    <row r="150" spans="1:7" x14ac:dyDescent="0.25">
      <c r="A150" s="1"/>
      <c r="B150" s="1"/>
      <c r="C150" s="1"/>
      <c r="D150" s="1"/>
      <c r="E150" s="1"/>
      <c r="F150" s="1"/>
      <c r="G150" s="49" t="s">
        <v>250</v>
      </c>
    </row>
    <row r="151" spans="1:7" x14ac:dyDescent="0.25">
      <c r="A151" s="1"/>
      <c r="B151" s="1"/>
      <c r="C151" s="1"/>
      <c r="D151" s="1"/>
      <c r="E151" s="1"/>
      <c r="F151" s="1"/>
      <c r="G151" s="49" t="s">
        <v>251</v>
      </c>
    </row>
    <row r="152" spans="1:7" x14ac:dyDescent="0.25">
      <c r="A152" s="1"/>
      <c r="B152" s="1"/>
      <c r="C152" s="1"/>
      <c r="D152" s="1"/>
      <c r="E152" s="1"/>
      <c r="F152" s="1"/>
      <c r="G152" s="49" t="s">
        <v>252</v>
      </c>
    </row>
    <row r="153" spans="1:7" x14ac:dyDescent="0.25">
      <c r="A153" s="1"/>
      <c r="B153" s="1"/>
      <c r="C153" s="1"/>
      <c r="D153" s="1"/>
      <c r="E153" s="1"/>
      <c r="F153" s="1"/>
      <c r="G153" s="49" t="s">
        <v>253</v>
      </c>
    </row>
    <row r="154" spans="1:7" x14ac:dyDescent="0.25">
      <c r="A154" s="1"/>
      <c r="B154" s="1"/>
      <c r="C154" s="1"/>
      <c r="D154" s="1"/>
      <c r="E154" s="1"/>
      <c r="F154" s="1"/>
      <c r="G154" s="49" t="s">
        <v>254</v>
      </c>
    </row>
    <row r="155" spans="1:7" x14ac:dyDescent="0.25">
      <c r="A155" s="1"/>
      <c r="B155" s="1"/>
      <c r="C155" s="1"/>
      <c r="D155" s="1"/>
      <c r="E155" s="1"/>
      <c r="F155" s="1"/>
      <c r="G155" s="49" t="s">
        <v>255</v>
      </c>
    </row>
    <row r="156" spans="1:7" x14ac:dyDescent="0.25">
      <c r="A156" s="1"/>
      <c r="B156" s="1"/>
      <c r="C156" s="1"/>
      <c r="D156" s="1"/>
      <c r="E156" s="1"/>
      <c r="F156" s="1"/>
      <c r="G156" s="49" t="s">
        <v>256</v>
      </c>
    </row>
    <row r="157" spans="1:7" x14ac:dyDescent="0.25">
      <c r="A157" s="1"/>
      <c r="B157" s="1"/>
      <c r="C157" s="1"/>
      <c r="D157" s="1"/>
      <c r="E157" s="1"/>
      <c r="F157" s="1"/>
      <c r="G157" s="49" t="s">
        <v>257</v>
      </c>
    </row>
    <row r="158" spans="1:7" x14ac:dyDescent="0.25">
      <c r="A158" s="1"/>
      <c r="B158" s="1"/>
      <c r="C158" s="1"/>
      <c r="D158" s="1"/>
      <c r="E158" s="1"/>
      <c r="F158" s="1"/>
      <c r="G158" s="49" t="s">
        <v>258</v>
      </c>
    </row>
    <row r="159" spans="1:7" x14ac:dyDescent="0.25">
      <c r="A159" s="1"/>
      <c r="B159" s="1"/>
      <c r="C159" s="1"/>
      <c r="D159" s="1"/>
      <c r="E159" s="1"/>
      <c r="F159" s="1"/>
      <c r="G159" s="49" t="s">
        <v>259</v>
      </c>
    </row>
    <row r="160" spans="1:7" x14ac:dyDescent="0.25">
      <c r="A160" s="1"/>
      <c r="B160" s="1"/>
      <c r="C160" s="1"/>
      <c r="D160" s="1"/>
      <c r="E160" s="1"/>
      <c r="F160" s="1"/>
      <c r="G160" s="49" t="s">
        <v>260</v>
      </c>
    </row>
    <row r="161" spans="1:7" x14ac:dyDescent="0.25">
      <c r="A161" s="1"/>
      <c r="B161" s="1"/>
      <c r="C161" s="1"/>
      <c r="D161" s="1"/>
      <c r="E161" s="1"/>
      <c r="F161" s="1"/>
      <c r="G161" s="49" t="s">
        <v>261</v>
      </c>
    </row>
    <row r="162" spans="1:7" x14ac:dyDescent="0.25">
      <c r="A162" s="1"/>
      <c r="B162" s="1"/>
      <c r="C162" s="1"/>
      <c r="D162" s="1"/>
      <c r="E162" s="1"/>
      <c r="F162" s="1"/>
      <c r="G162" s="49" t="s">
        <v>262</v>
      </c>
    </row>
    <row r="163" spans="1:7" x14ac:dyDescent="0.25">
      <c r="A163" s="1"/>
      <c r="B163" s="1"/>
      <c r="C163" s="1"/>
      <c r="D163" s="1"/>
      <c r="E163" s="1"/>
      <c r="F163" s="1"/>
      <c r="G163" s="49" t="s">
        <v>263</v>
      </c>
    </row>
    <row r="164" spans="1:7" x14ac:dyDescent="0.25">
      <c r="A164" s="1"/>
      <c r="B164" s="1"/>
      <c r="C164" s="1"/>
      <c r="D164" s="1"/>
      <c r="E164" s="1"/>
      <c r="F164" s="1"/>
      <c r="G164" s="49" t="s">
        <v>264</v>
      </c>
    </row>
    <row r="165" spans="1:7" x14ac:dyDescent="0.25">
      <c r="A165" s="1"/>
      <c r="B165" s="1"/>
      <c r="C165" s="1"/>
      <c r="D165" s="1"/>
      <c r="E165" s="1"/>
      <c r="F165" s="1"/>
      <c r="G165" s="49" t="s">
        <v>265</v>
      </c>
    </row>
    <row r="166" spans="1:7" x14ac:dyDescent="0.25">
      <c r="A166" s="1"/>
      <c r="B166" s="1"/>
      <c r="C166" s="1"/>
      <c r="D166" s="1"/>
      <c r="E166" s="1"/>
      <c r="F166" s="1"/>
      <c r="G166" s="49" t="s">
        <v>266</v>
      </c>
    </row>
    <row r="167" spans="1:7" x14ac:dyDescent="0.25">
      <c r="A167" s="1"/>
      <c r="B167" s="1"/>
      <c r="C167" s="1"/>
      <c r="D167" s="1"/>
      <c r="E167" s="1"/>
      <c r="F167" s="1"/>
      <c r="G167" s="49" t="s">
        <v>267</v>
      </c>
    </row>
    <row r="168" spans="1:7" x14ac:dyDescent="0.25">
      <c r="A168" s="1"/>
      <c r="B168" s="1"/>
      <c r="C168" s="1"/>
      <c r="D168" s="1"/>
      <c r="E168" s="1"/>
      <c r="F168" s="1"/>
      <c r="G168" s="49" t="s">
        <v>268</v>
      </c>
    </row>
    <row r="169" spans="1:7" x14ac:dyDescent="0.25">
      <c r="A169" s="1"/>
      <c r="B169" s="1"/>
      <c r="C169" s="1"/>
      <c r="D169" s="1"/>
      <c r="E169" s="1"/>
      <c r="F169" s="1"/>
      <c r="G169" s="49" t="s">
        <v>269</v>
      </c>
    </row>
    <row r="170" spans="1:7" x14ac:dyDescent="0.25">
      <c r="A170" s="1"/>
      <c r="B170" s="1"/>
      <c r="C170" s="1"/>
      <c r="D170" s="1"/>
      <c r="E170" s="1"/>
      <c r="F170" s="1"/>
      <c r="G170" s="49" t="s">
        <v>270</v>
      </c>
    </row>
    <row r="171" spans="1:7" x14ac:dyDescent="0.25">
      <c r="A171" s="1"/>
      <c r="B171" s="1"/>
      <c r="C171" s="1"/>
      <c r="D171" s="1"/>
      <c r="E171" s="1"/>
      <c r="F171" s="1"/>
      <c r="G171" s="49" t="s">
        <v>271</v>
      </c>
    </row>
    <row r="172" spans="1:7" x14ac:dyDescent="0.25">
      <c r="A172" s="1"/>
      <c r="B172" s="1"/>
      <c r="C172" s="1"/>
      <c r="D172" s="1"/>
      <c r="E172" s="1"/>
      <c r="F172" s="1"/>
      <c r="G172" s="49" t="s">
        <v>272</v>
      </c>
    </row>
    <row r="173" spans="1:7" x14ac:dyDescent="0.25">
      <c r="A173" s="1"/>
      <c r="B173" s="1"/>
      <c r="C173" s="1"/>
      <c r="D173" s="1"/>
      <c r="E173" s="1"/>
      <c r="F173" s="1"/>
      <c r="G173" s="49" t="s">
        <v>273</v>
      </c>
    </row>
    <row r="174" spans="1:7" x14ac:dyDescent="0.25">
      <c r="A174" s="1"/>
      <c r="B174" s="1"/>
      <c r="C174" s="1"/>
      <c r="D174" s="1"/>
      <c r="E174" s="1"/>
      <c r="F174" s="1"/>
      <c r="G174" s="49" t="s">
        <v>274</v>
      </c>
    </row>
    <row r="175" spans="1:7" x14ac:dyDescent="0.25">
      <c r="A175" s="1"/>
      <c r="B175" s="1"/>
      <c r="C175" s="1"/>
      <c r="D175" s="1"/>
      <c r="E175" s="1"/>
      <c r="F175" s="1"/>
      <c r="G175" s="49" t="s">
        <v>275</v>
      </c>
    </row>
    <row r="176" spans="1:7" x14ac:dyDescent="0.25">
      <c r="A176" s="1"/>
      <c r="B176" s="1"/>
      <c r="C176" s="1"/>
      <c r="D176" s="1"/>
      <c r="E176" s="1"/>
      <c r="F176" s="1"/>
      <c r="G176" s="49" t="s">
        <v>276</v>
      </c>
    </row>
    <row r="177" spans="1:7" x14ac:dyDescent="0.25">
      <c r="A177" s="1"/>
      <c r="B177" s="1"/>
      <c r="C177" s="1"/>
      <c r="D177" s="1"/>
      <c r="E177" s="1"/>
      <c r="F177" s="1"/>
      <c r="G177" s="49" t="s">
        <v>277</v>
      </c>
    </row>
    <row r="178" spans="1:7" x14ac:dyDescent="0.25">
      <c r="A178" s="1"/>
      <c r="B178" s="1"/>
      <c r="C178" s="1"/>
      <c r="D178" s="1"/>
      <c r="E178" s="1"/>
      <c r="F178" s="1"/>
      <c r="G178" s="49" t="s">
        <v>278</v>
      </c>
    </row>
    <row r="179" spans="1:7" x14ac:dyDescent="0.25">
      <c r="A179" s="1"/>
      <c r="B179" s="1"/>
      <c r="C179" s="1"/>
      <c r="D179" s="1"/>
      <c r="E179" s="1"/>
      <c r="F179" s="1"/>
      <c r="G179" s="49" t="s">
        <v>279</v>
      </c>
    </row>
    <row r="180" spans="1:7" x14ac:dyDescent="0.25">
      <c r="A180" s="1"/>
      <c r="B180" s="1"/>
      <c r="C180" s="1"/>
      <c r="D180" s="1"/>
      <c r="E180" s="1"/>
      <c r="F180" s="1"/>
      <c r="G180" s="49" t="s">
        <v>280</v>
      </c>
    </row>
    <row r="181" spans="1:7" x14ac:dyDescent="0.25">
      <c r="A181" s="1"/>
      <c r="B181" s="1"/>
      <c r="C181" s="1"/>
      <c r="D181" s="1"/>
      <c r="E181" s="1"/>
      <c r="F181" s="1"/>
      <c r="G181" s="49" t="s">
        <v>281</v>
      </c>
    </row>
    <row r="182" spans="1:7" x14ac:dyDescent="0.25">
      <c r="A182" s="1"/>
      <c r="B182" s="1"/>
      <c r="C182" s="1"/>
      <c r="D182" s="1"/>
      <c r="E182" s="1"/>
      <c r="F182" s="1"/>
      <c r="G182" s="49" t="s">
        <v>282</v>
      </c>
    </row>
    <row r="183" spans="1:7" x14ac:dyDescent="0.25">
      <c r="A183" s="1"/>
      <c r="B183" s="1"/>
      <c r="C183" s="1"/>
      <c r="D183" s="1"/>
      <c r="E183" s="1"/>
      <c r="F183" s="1"/>
      <c r="G183" s="49" t="s">
        <v>283</v>
      </c>
    </row>
    <row r="184" spans="1:7" x14ac:dyDescent="0.25">
      <c r="A184" s="1"/>
      <c r="B184" s="1"/>
      <c r="C184" s="1"/>
      <c r="D184" s="1"/>
      <c r="E184" s="1"/>
      <c r="F184" s="1"/>
      <c r="G184" s="49" t="s">
        <v>284</v>
      </c>
    </row>
    <row r="185" spans="1:7" x14ac:dyDescent="0.25">
      <c r="A185" s="1"/>
      <c r="B185" s="1"/>
      <c r="C185" s="1"/>
      <c r="D185" s="1"/>
      <c r="E185" s="1"/>
      <c r="F185" s="1"/>
      <c r="G185" s="49" t="s">
        <v>285</v>
      </c>
    </row>
    <row r="186" spans="1:7" x14ac:dyDescent="0.25">
      <c r="A186" s="1"/>
      <c r="B186" s="1"/>
      <c r="C186" s="1"/>
      <c r="D186" s="1"/>
      <c r="E186" s="1"/>
      <c r="F186" s="1"/>
      <c r="G186" s="49" t="s">
        <v>286</v>
      </c>
    </row>
    <row r="187" spans="1:7" x14ac:dyDescent="0.25">
      <c r="A187" s="1"/>
      <c r="B187" s="1"/>
      <c r="C187" s="1"/>
      <c r="D187" s="1"/>
      <c r="E187" s="1"/>
      <c r="F187" s="1"/>
      <c r="G187" s="49" t="s">
        <v>287</v>
      </c>
    </row>
    <row r="188" spans="1:7" x14ac:dyDescent="0.25">
      <c r="A188" s="1"/>
      <c r="B188" s="1"/>
      <c r="C188" s="1"/>
      <c r="D188" s="1"/>
      <c r="E188" s="1"/>
      <c r="F188" s="1"/>
      <c r="G188" s="49" t="s">
        <v>288</v>
      </c>
    </row>
    <row r="189" spans="1:7" x14ac:dyDescent="0.25">
      <c r="A189" s="1"/>
      <c r="B189" s="1"/>
      <c r="C189" s="1"/>
      <c r="D189" s="1"/>
      <c r="E189" s="1"/>
      <c r="F189" s="1"/>
      <c r="G189" s="49" t="s">
        <v>289</v>
      </c>
    </row>
    <row r="190" spans="1:7" x14ac:dyDescent="0.25">
      <c r="A190" s="1"/>
      <c r="B190" s="1"/>
      <c r="C190" s="1"/>
      <c r="D190" s="1"/>
      <c r="E190" s="1"/>
      <c r="F190" s="1"/>
      <c r="G190" s="49" t="s">
        <v>290</v>
      </c>
    </row>
    <row r="191" spans="1:7" x14ac:dyDescent="0.25">
      <c r="A191" s="1"/>
      <c r="B191" s="1"/>
      <c r="C191" s="1"/>
      <c r="D191" s="1"/>
      <c r="E191" s="1"/>
      <c r="F191" s="1"/>
      <c r="G191" s="49" t="s">
        <v>291</v>
      </c>
    </row>
    <row r="192" spans="1:7" x14ac:dyDescent="0.25">
      <c r="A192" s="1"/>
      <c r="B192" s="1"/>
      <c r="C192" s="1"/>
      <c r="D192" s="1"/>
      <c r="E192" s="1"/>
      <c r="F192" s="1"/>
      <c r="G192" s="49" t="s">
        <v>292</v>
      </c>
    </row>
    <row r="193" spans="1:7" x14ac:dyDescent="0.25">
      <c r="A193" s="1"/>
      <c r="B193" s="1"/>
      <c r="C193" s="1"/>
      <c r="D193" s="1"/>
      <c r="E193" s="1"/>
      <c r="F193" s="1"/>
      <c r="G193" s="49" t="s">
        <v>293</v>
      </c>
    </row>
    <row r="194" spans="1:7" x14ac:dyDescent="0.25">
      <c r="A194" s="1"/>
      <c r="B194" s="1"/>
      <c r="C194" s="1"/>
      <c r="D194" s="1"/>
      <c r="E194" s="1"/>
      <c r="F194" s="1"/>
      <c r="G194" s="49" t="s">
        <v>294</v>
      </c>
    </row>
    <row r="195" spans="1:7" x14ac:dyDescent="0.25">
      <c r="A195" s="1"/>
      <c r="B195" s="1"/>
      <c r="C195" s="1"/>
      <c r="D195" s="1"/>
      <c r="E195" s="1"/>
      <c r="F195" s="1"/>
      <c r="G195" s="49" t="s">
        <v>295</v>
      </c>
    </row>
    <row r="196" spans="1:7" x14ac:dyDescent="0.25">
      <c r="A196" s="1"/>
      <c r="B196" s="1"/>
      <c r="C196" s="1"/>
      <c r="D196" s="1"/>
      <c r="E196" s="1"/>
      <c r="F196" s="1"/>
      <c r="G196" s="49" t="s">
        <v>296</v>
      </c>
    </row>
    <row r="197" spans="1:7" x14ac:dyDescent="0.25">
      <c r="A197" s="1"/>
      <c r="B197" s="1"/>
      <c r="C197" s="1"/>
      <c r="D197" s="1"/>
      <c r="E197" s="1"/>
      <c r="F197" s="1"/>
      <c r="G197" s="49" t="s">
        <v>297</v>
      </c>
    </row>
    <row r="198" spans="1:7" x14ac:dyDescent="0.25">
      <c r="A198" s="1"/>
      <c r="B198" s="1"/>
      <c r="C198" s="1"/>
      <c r="D198" s="1"/>
      <c r="E198" s="1"/>
      <c r="F198" s="1"/>
      <c r="G198" s="49" t="s">
        <v>298</v>
      </c>
    </row>
    <row r="199" spans="1:7" x14ac:dyDescent="0.25">
      <c r="A199" s="1"/>
      <c r="B199" s="1"/>
      <c r="C199" s="1"/>
      <c r="D199" s="1"/>
      <c r="E199" s="1"/>
      <c r="F199" s="1"/>
      <c r="G199" s="49" t="s">
        <v>299</v>
      </c>
    </row>
    <row r="200" spans="1:7" x14ac:dyDescent="0.25">
      <c r="A200" s="1"/>
      <c r="B200" s="1"/>
      <c r="C200" s="1"/>
      <c r="D200" s="1"/>
      <c r="E200" s="1"/>
      <c r="F200" s="1"/>
      <c r="G200" s="49" t="s">
        <v>300</v>
      </c>
    </row>
    <row r="201" spans="1:7" x14ac:dyDescent="0.25">
      <c r="A201" s="1"/>
      <c r="B201" s="1"/>
      <c r="C201" s="1"/>
      <c r="D201" s="1"/>
      <c r="E201" s="1"/>
      <c r="F201" s="1"/>
      <c r="G201" s="49" t="s">
        <v>301</v>
      </c>
    </row>
    <row r="202" spans="1:7" x14ac:dyDescent="0.25">
      <c r="A202" s="1"/>
      <c r="B202" s="1"/>
      <c r="C202" s="1"/>
      <c r="D202" s="1"/>
      <c r="E202" s="1"/>
      <c r="F202" s="1"/>
      <c r="G202" s="49" t="s">
        <v>302</v>
      </c>
    </row>
    <row r="203" spans="1:7" x14ac:dyDescent="0.25">
      <c r="A203" s="1"/>
      <c r="B203" s="1"/>
      <c r="C203" s="1"/>
      <c r="D203" s="1"/>
      <c r="E203" s="1"/>
      <c r="F203" s="1"/>
      <c r="G203" s="49" t="s">
        <v>303</v>
      </c>
    </row>
    <row r="204" spans="1:7" x14ac:dyDescent="0.25">
      <c r="A204" s="1"/>
      <c r="B204" s="1"/>
      <c r="C204" s="1"/>
      <c r="D204" s="1"/>
      <c r="E204" s="1"/>
      <c r="F204" s="1"/>
      <c r="G204" s="49" t="s">
        <v>304</v>
      </c>
    </row>
    <row r="205" spans="1:7" x14ac:dyDescent="0.25">
      <c r="A205" s="1"/>
      <c r="B205" s="1"/>
      <c r="C205" s="1"/>
      <c r="D205" s="1"/>
      <c r="E205" s="1"/>
      <c r="F205" s="1"/>
      <c r="G205" s="49" t="s">
        <v>305</v>
      </c>
    </row>
    <row r="206" spans="1:7" x14ac:dyDescent="0.25">
      <c r="A206" s="1"/>
      <c r="B206" s="1"/>
      <c r="C206" s="1"/>
      <c r="D206" s="1"/>
      <c r="E206" s="1"/>
      <c r="F206" s="1"/>
      <c r="G206" s="49" t="s">
        <v>306</v>
      </c>
    </row>
    <row r="207" spans="1:7" x14ac:dyDescent="0.25">
      <c r="A207" s="1"/>
      <c r="B207" s="1"/>
      <c r="C207" s="1"/>
      <c r="D207" s="1"/>
      <c r="E207" s="1"/>
      <c r="F207" s="1"/>
      <c r="G207" s="49" t="s">
        <v>307</v>
      </c>
    </row>
    <row r="208" spans="1:7" x14ac:dyDescent="0.25">
      <c r="A208" s="1"/>
      <c r="B208" s="1"/>
      <c r="C208" s="1"/>
      <c r="D208" s="1"/>
      <c r="E208" s="1"/>
      <c r="F208" s="1"/>
      <c r="G208" s="49" t="s">
        <v>308</v>
      </c>
    </row>
    <row r="209" spans="1:7" x14ac:dyDescent="0.25">
      <c r="A209" s="1"/>
      <c r="B209" s="1"/>
      <c r="C209" s="1"/>
      <c r="D209" s="1"/>
      <c r="E209" s="1"/>
      <c r="F209" s="1"/>
      <c r="G209" s="49" t="s">
        <v>309</v>
      </c>
    </row>
    <row r="210" spans="1:7" x14ac:dyDescent="0.25">
      <c r="A210" s="1"/>
      <c r="B210" s="1"/>
      <c r="C210" s="1"/>
      <c r="D210" s="1"/>
      <c r="E210" s="1"/>
      <c r="F210" s="1"/>
      <c r="G210" s="49" t="s">
        <v>310</v>
      </c>
    </row>
    <row r="211" spans="1:7" x14ac:dyDescent="0.25">
      <c r="A211" s="1"/>
      <c r="B211" s="1"/>
      <c r="C211" s="1"/>
      <c r="D211" s="1"/>
      <c r="E211" s="1"/>
      <c r="F211" s="1"/>
      <c r="G211" s="49" t="s">
        <v>311</v>
      </c>
    </row>
    <row r="212" spans="1:7" x14ac:dyDescent="0.25">
      <c r="A212" s="1"/>
      <c r="B212" s="1"/>
      <c r="C212" s="1"/>
      <c r="D212" s="1"/>
      <c r="E212" s="1"/>
      <c r="F212" s="1"/>
      <c r="G212" s="49" t="s">
        <v>312</v>
      </c>
    </row>
    <row r="213" spans="1:7" x14ac:dyDescent="0.25">
      <c r="A213" s="1"/>
      <c r="B213" s="1"/>
      <c r="C213" s="1"/>
      <c r="D213" s="1"/>
      <c r="E213" s="1"/>
      <c r="F213" s="1"/>
      <c r="G213" s="49" t="s">
        <v>313</v>
      </c>
    </row>
    <row r="214" spans="1:7" x14ac:dyDescent="0.25">
      <c r="A214" s="1"/>
      <c r="B214" s="1"/>
      <c r="C214" s="1"/>
      <c r="D214" s="1"/>
      <c r="E214" s="1"/>
      <c r="F214" s="1"/>
      <c r="G214" s="49" t="s">
        <v>314</v>
      </c>
    </row>
    <row r="215" spans="1:7" x14ac:dyDescent="0.25">
      <c r="A215" s="1"/>
      <c r="B215" s="1"/>
      <c r="C215" s="1"/>
      <c r="D215" s="1"/>
      <c r="E215" s="1"/>
      <c r="F215" s="1"/>
      <c r="G215" s="49" t="s">
        <v>315</v>
      </c>
    </row>
    <row r="216" spans="1:7" x14ac:dyDescent="0.25">
      <c r="A216" s="1"/>
      <c r="B216" s="1"/>
      <c r="C216" s="1"/>
      <c r="D216" s="1"/>
      <c r="E216" s="1"/>
      <c r="F216" s="1"/>
      <c r="G216" s="49" t="s">
        <v>316</v>
      </c>
    </row>
    <row r="217" spans="1:7" x14ac:dyDescent="0.25">
      <c r="A217" s="1"/>
      <c r="B217" s="1"/>
      <c r="C217" s="1"/>
      <c r="D217" s="1"/>
      <c r="E217" s="1"/>
      <c r="F217" s="1"/>
      <c r="G217" s="49" t="s">
        <v>317</v>
      </c>
    </row>
    <row r="218" spans="1:7" x14ac:dyDescent="0.25">
      <c r="A218" s="1"/>
      <c r="B218" s="1"/>
      <c r="C218" s="1"/>
      <c r="D218" s="1"/>
      <c r="E218" s="1"/>
      <c r="F218" s="1"/>
      <c r="G218" s="49" t="s">
        <v>318</v>
      </c>
    </row>
    <row r="219" spans="1:7" x14ac:dyDescent="0.25">
      <c r="A219" s="1"/>
      <c r="B219" s="1"/>
      <c r="C219" s="1"/>
      <c r="D219" s="1"/>
      <c r="E219" s="1"/>
      <c r="F219" s="1"/>
      <c r="G219" s="49" t="s">
        <v>319</v>
      </c>
    </row>
    <row r="220" spans="1:7" x14ac:dyDescent="0.25">
      <c r="A220" s="1"/>
      <c r="B220" s="1"/>
      <c r="C220" s="1"/>
      <c r="D220" s="1"/>
      <c r="E220" s="1"/>
      <c r="F220" s="1"/>
      <c r="G220" s="49" t="s">
        <v>320</v>
      </c>
    </row>
    <row r="221" spans="1:7" x14ac:dyDescent="0.25">
      <c r="A221" s="1"/>
      <c r="B221" s="1"/>
      <c r="C221" s="1"/>
      <c r="D221" s="1"/>
      <c r="E221" s="1"/>
      <c r="F221" s="1"/>
      <c r="G221" s="49" t="s">
        <v>321</v>
      </c>
    </row>
    <row r="222" spans="1:7" x14ac:dyDescent="0.25">
      <c r="A222" s="1"/>
      <c r="B222" s="1"/>
      <c r="C222" s="1"/>
      <c r="D222" s="1"/>
      <c r="E222" s="1"/>
      <c r="F222" s="1"/>
      <c r="G222" s="49" t="s">
        <v>322</v>
      </c>
    </row>
    <row r="223" spans="1:7" x14ac:dyDescent="0.25">
      <c r="A223" s="1"/>
      <c r="B223" s="1"/>
      <c r="C223" s="1"/>
      <c r="D223" s="1"/>
      <c r="E223" s="1"/>
      <c r="F223" s="1"/>
      <c r="G223" s="49" t="s">
        <v>323</v>
      </c>
    </row>
    <row r="224" spans="1:7" x14ac:dyDescent="0.25">
      <c r="A224" s="1"/>
      <c r="B224" s="1"/>
      <c r="C224" s="1"/>
      <c r="D224" s="1"/>
      <c r="E224" s="1"/>
      <c r="F224" s="1"/>
      <c r="G224" s="49" t="s">
        <v>324</v>
      </c>
    </row>
    <row r="225" spans="1:7" x14ac:dyDescent="0.25">
      <c r="A225" s="1"/>
      <c r="B225" s="1"/>
      <c r="C225" s="1"/>
      <c r="D225" s="1"/>
      <c r="E225" s="1"/>
      <c r="F225" s="1"/>
      <c r="G225" s="49" t="s">
        <v>325</v>
      </c>
    </row>
    <row r="226" spans="1:7" x14ac:dyDescent="0.25">
      <c r="A226" s="1"/>
      <c r="B226" s="1"/>
      <c r="C226" s="1"/>
      <c r="D226" s="1"/>
      <c r="E226" s="1"/>
      <c r="F226" s="1"/>
      <c r="G226" s="49" t="s">
        <v>326</v>
      </c>
    </row>
    <row r="227" spans="1:7" x14ac:dyDescent="0.25">
      <c r="A227" s="1"/>
      <c r="B227" s="1"/>
      <c r="C227" s="1"/>
      <c r="D227" s="1"/>
      <c r="E227" s="1"/>
      <c r="F227" s="1"/>
      <c r="G227" s="49" t="s">
        <v>327</v>
      </c>
    </row>
    <row r="228" spans="1:7" x14ac:dyDescent="0.25">
      <c r="A228" s="1"/>
      <c r="B228" s="1"/>
      <c r="C228" s="1"/>
      <c r="D228" s="1"/>
      <c r="E228" s="1"/>
      <c r="F228" s="1"/>
      <c r="G228" s="49" t="s">
        <v>328</v>
      </c>
    </row>
    <row r="229" spans="1:7" x14ac:dyDescent="0.25">
      <c r="A229" s="1"/>
      <c r="B229" s="1"/>
      <c r="C229" s="1"/>
      <c r="D229" s="1"/>
      <c r="E229" s="1"/>
      <c r="F229" s="1"/>
      <c r="G229" s="49" t="s">
        <v>329</v>
      </c>
    </row>
    <row r="230" spans="1:7" x14ac:dyDescent="0.25">
      <c r="A230" s="1"/>
      <c r="B230" s="1"/>
      <c r="C230" s="1"/>
      <c r="D230" s="1"/>
      <c r="E230" s="1"/>
      <c r="F230" s="1"/>
      <c r="G230" s="49" t="s">
        <v>330</v>
      </c>
    </row>
    <row r="231" spans="1:7" x14ac:dyDescent="0.25">
      <c r="A231" s="1"/>
      <c r="B231" s="1"/>
      <c r="C231" s="1"/>
      <c r="D231" s="1"/>
      <c r="E231" s="1"/>
      <c r="F231" s="1"/>
      <c r="G231" s="49" t="s">
        <v>331</v>
      </c>
    </row>
    <row r="232" spans="1:7" x14ac:dyDescent="0.25">
      <c r="A232" s="1"/>
      <c r="B232" s="1"/>
      <c r="C232" s="1"/>
      <c r="D232" s="1"/>
      <c r="E232" s="1"/>
      <c r="F232" s="1"/>
      <c r="G232" s="49" t="s">
        <v>332</v>
      </c>
    </row>
    <row r="233" spans="1:7" x14ac:dyDescent="0.25">
      <c r="A233" s="1"/>
      <c r="B233" s="1"/>
      <c r="C233" s="1"/>
      <c r="D233" s="1"/>
      <c r="E233" s="1"/>
      <c r="F233" s="1"/>
      <c r="G233" s="49" t="s">
        <v>333</v>
      </c>
    </row>
    <row r="234" spans="1:7" x14ac:dyDescent="0.25">
      <c r="A234" s="1"/>
      <c r="B234" s="1"/>
      <c r="C234" s="1"/>
      <c r="D234" s="1"/>
      <c r="E234" s="1"/>
      <c r="F234" s="1"/>
      <c r="G234" s="49" t="s">
        <v>334</v>
      </c>
    </row>
    <row r="235" spans="1:7" x14ac:dyDescent="0.25">
      <c r="A235" s="1"/>
      <c r="B235" s="1"/>
      <c r="C235" s="1"/>
      <c r="D235" s="1"/>
      <c r="E235" s="1"/>
      <c r="F235" s="1"/>
      <c r="G235" s="49" t="s">
        <v>335</v>
      </c>
    </row>
    <row r="236" spans="1:7" x14ac:dyDescent="0.25">
      <c r="A236" s="1"/>
      <c r="B236" s="1"/>
      <c r="C236" s="1"/>
      <c r="D236" s="1"/>
      <c r="E236" s="1"/>
      <c r="F236" s="1"/>
      <c r="G236" s="49" t="s">
        <v>336</v>
      </c>
    </row>
    <row r="237" spans="1:7" x14ac:dyDescent="0.25">
      <c r="A237" s="1"/>
      <c r="B237" s="1"/>
      <c r="C237" s="1"/>
      <c r="D237" s="1"/>
      <c r="E237" s="1"/>
      <c r="F237" s="1"/>
      <c r="G237" s="49" t="s">
        <v>337</v>
      </c>
    </row>
    <row r="238" spans="1:7" x14ac:dyDescent="0.25">
      <c r="A238" s="1"/>
      <c r="B238" s="1"/>
      <c r="C238" s="1"/>
      <c r="D238" s="1"/>
      <c r="E238" s="1"/>
      <c r="F238" s="1"/>
      <c r="G238" s="49" t="s">
        <v>338</v>
      </c>
    </row>
    <row r="239" spans="1:7" x14ac:dyDescent="0.25">
      <c r="A239" s="1"/>
      <c r="B239" s="1"/>
      <c r="C239" s="1"/>
      <c r="D239" s="1"/>
      <c r="E239" s="1"/>
      <c r="F239" s="1"/>
      <c r="G239" s="49" t="s">
        <v>339</v>
      </c>
    </row>
    <row r="240" spans="1:7" x14ac:dyDescent="0.25">
      <c r="A240" s="1"/>
      <c r="B240" s="1"/>
      <c r="C240" s="1"/>
      <c r="D240" s="1"/>
      <c r="E240" s="1"/>
      <c r="F240" s="1"/>
      <c r="G240" s="49" t="s">
        <v>340</v>
      </c>
    </row>
    <row r="241" spans="1:7" x14ac:dyDescent="0.25">
      <c r="A241" s="1"/>
      <c r="B241" s="1"/>
      <c r="C241" s="1"/>
      <c r="D241" s="1"/>
      <c r="E241" s="1"/>
      <c r="F241" s="1"/>
      <c r="G241" s="49" t="s">
        <v>341</v>
      </c>
    </row>
    <row r="242" spans="1:7" x14ac:dyDescent="0.25">
      <c r="A242" s="1"/>
      <c r="B242" s="1"/>
      <c r="C242" s="1"/>
      <c r="D242" s="1"/>
      <c r="E242" s="1"/>
      <c r="F242" s="1"/>
      <c r="G242" s="49" t="s">
        <v>342</v>
      </c>
    </row>
    <row r="243" spans="1:7" x14ac:dyDescent="0.25">
      <c r="A243" s="1"/>
      <c r="B243" s="1"/>
      <c r="C243" s="1"/>
      <c r="D243" s="1"/>
      <c r="E243" s="1"/>
      <c r="F243" s="1"/>
      <c r="G243" s="49" t="s">
        <v>343</v>
      </c>
    </row>
    <row r="244" spans="1:7" x14ac:dyDescent="0.25">
      <c r="A244" s="1"/>
      <c r="B244" s="1"/>
      <c r="C244" s="1"/>
      <c r="D244" s="1"/>
      <c r="E244" s="1"/>
      <c r="F244" s="1"/>
      <c r="G244" s="49" t="s">
        <v>344</v>
      </c>
    </row>
    <row r="245" spans="1:7" x14ac:dyDescent="0.25">
      <c r="A245" s="1"/>
      <c r="B245" s="1"/>
      <c r="C245" s="1"/>
      <c r="D245" s="1"/>
      <c r="E245" s="1"/>
      <c r="F245" s="1"/>
      <c r="G245" s="49" t="s">
        <v>345</v>
      </c>
    </row>
    <row r="246" spans="1:7" x14ac:dyDescent="0.25">
      <c r="A246" s="1"/>
      <c r="B246" s="1"/>
      <c r="C246" s="1"/>
      <c r="D246" s="1"/>
      <c r="E246" s="1"/>
      <c r="F246" s="1"/>
      <c r="G246" s="49" t="s">
        <v>346</v>
      </c>
    </row>
    <row r="247" spans="1:7" x14ac:dyDescent="0.25">
      <c r="A247" s="1"/>
      <c r="B247" s="1"/>
      <c r="C247" s="1"/>
      <c r="D247" s="1"/>
      <c r="E247" s="1"/>
      <c r="F247" s="1"/>
      <c r="G247" s="49" t="s">
        <v>347</v>
      </c>
    </row>
    <row r="248" spans="1:7" x14ac:dyDescent="0.25">
      <c r="A248" s="1"/>
      <c r="B248" s="1"/>
      <c r="C248" s="1"/>
      <c r="D248" s="1"/>
      <c r="E248" s="1"/>
      <c r="F248" s="1"/>
      <c r="G248" s="49" t="s">
        <v>348</v>
      </c>
    </row>
    <row r="249" spans="1:7" x14ac:dyDescent="0.25">
      <c r="A249" s="1"/>
      <c r="B249" s="1"/>
      <c r="C249" s="1"/>
      <c r="D249" s="1"/>
      <c r="E249" s="1"/>
      <c r="F249" s="1"/>
      <c r="G249" s="49" t="s">
        <v>349</v>
      </c>
    </row>
    <row r="250" spans="1:7" x14ac:dyDescent="0.25">
      <c r="A250" s="1"/>
      <c r="B250" s="1"/>
      <c r="C250" s="1"/>
      <c r="D250" s="1"/>
      <c r="E250" s="1"/>
      <c r="F250" s="1"/>
      <c r="G250" s="49" t="s">
        <v>350</v>
      </c>
    </row>
    <row r="251" spans="1:7" x14ac:dyDescent="0.25">
      <c r="A251" s="1"/>
      <c r="B251" s="1"/>
      <c r="C251" s="1"/>
      <c r="D251" s="1"/>
      <c r="E251" s="1"/>
      <c r="F251" s="1"/>
      <c r="G251" s="49" t="s">
        <v>351</v>
      </c>
    </row>
    <row r="252" spans="1:7" x14ac:dyDescent="0.25">
      <c r="A252" s="1"/>
      <c r="B252" s="1"/>
      <c r="C252" s="1"/>
      <c r="D252" s="1"/>
      <c r="E252" s="1"/>
      <c r="F252" s="1"/>
      <c r="G252" s="49" t="s">
        <v>352</v>
      </c>
    </row>
    <row r="253" spans="1:7" x14ac:dyDescent="0.25">
      <c r="A253" s="1"/>
      <c r="B253" s="1"/>
      <c r="C253" s="1"/>
      <c r="D253" s="1"/>
      <c r="E253" s="1"/>
      <c r="F253" s="1"/>
      <c r="G253" s="49" t="s">
        <v>353</v>
      </c>
    </row>
    <row r="254" spans="1:7" x14ac:dyDescent="0.25">
      <c r="A254" s="1"/>
      <c r="B254" s="1"/>
      <c r="C254" s="1"/>
      <c r="D254" s="1"/>
      <c r="E254" s="1"/>
      <c r="F254" s="1"/>
      <c r="G254" s="49" t="s">
        <v>354</v>
      </c>
    </row>
    <row r="255" spans="1:7" x14ac:dyDescent="0.25">
      <c r="A255" s="1"/>
      <c r="B255" s="1"/>
      <c r="C255" s="1"/>
      <c r="D255" s="1"/>
      <c r="E255" s="1"/>
      <c r="F255" s="1"/>
      <c r="G255" s="49" t="s">
        <v>355</v>
      </c>
    </row>
    <row r="256" spans="1:7" x14ac:dyDescent="0.25">
      <c r="A256" s="1"/>
      <c r="B256" s="1"/>
      <c r="C256" s="1"/>
      <c r="D256" s="1"/>
      <c r="E256" s="1"/>
      <c r="F256" s="1"/>
      <c r="G256" s="49" t="s">
        <v>356</v>
      </c>
    </row>
    <row r="257" spans="1:7" x14ac:dyDescent="0.25">
      <c r="A257" s="1"/>
      <c r="B257" s="1"/>
      <c r="C257" s="1"/>
      <c r="D257" s="1"/>
      <c r="E257" s="1"/>
      <c r="F257" s="1"/>
      <c r="G257" s="49" t="s">
        <v>357</v>
      </c>
    </row>
    <row r="258" spans="1:7" x14ac:dyDescent="0.25">
      <c r="A258" s="1"/>
      <c r="B258" s="1"/>
      <c r="C258" s="1"/>
      <c r="D258" s="1"/>
      <c r="E258" s="1"/>
      <c r="F258" s="1"/>
      <c r="G258" s="49" t="s">
        <v>358</v>
      </c>
    </row>
    <row r="259" spans="1:7" x14ac:dyDescent="0.25">
      <c r="A259" s="1"/>
      <c r="B259" s="1"/>
      <c r="C259" s="1"/>
      <c r="D259" s="1"/>
      <c r="E259" s="1"/>
      <c r="F259" s="1"/>
      <c r="G259" s="49" t="s">
        <v>359</v>
      </c>
    </row>
    <row r="260" spans="1:7" x14ac:dyDescent="0.25">
      <c r="A260" s="1"/>
      <c r="B260" s="1"/>
      <c r="C260" s="1"/>
      <c r="D260" s="1"/>
      <c r="E260" s="1"/>
      <c r="F260" s="1"/>
      <c r="G260" s="49" t="s">
        <v>360</v>
      </c>
    </row>
    <row r="261" spans="1:7" x14ac:dyDescent="0.25">
      <c r="A261" s="1"/>
      <c r="B261" s="1"/>
      <c r="C261" s="1"/>
      <c r="D261" s="1"/>
      <c r="E261" s="1"/>
      <c r="F261" s="1"/>
      <c r="G261" s="49" t="s">
        <v>361</v>
      </c>
    </row>
    <row r="262" spans="1:7" x14ac:dyDescent="0.25">
      <c r="A262" s="1"/>
      <c r="B262" s="1"/>
      <c r="C262" s="1"/>
      <c r="D262" s="1"/>
      <c r="E262" s="1"/>
      <c r="F262" s="1"/>
      <c r="G262" s="49" t="s">
        <v>362</v>
      </c>
    </row>
    <row r="263" spans="1:7" x14ac:dyDescent="0.25">
      <c r="A263" s="1"/>
      <c r="B263" s="1"/>
      <c r="C263" s="1"/>
      <c r="D263" s="1"/>
      <c r="E263" s="1"/>
      <c r="F263" s="1"/>
      <c r="G263" s="49" t="s">
        <v>363</v>
      </c>
    </row>
    <row r="264" spans="1:7" x14ac:dyDescent="0.25">
      <c r="A264" s="1"/>
      <c r="B264" s="1"/>
      <c r="C264" s="1"/>
      <c r="D264" s="1"/>
      <c r="E264" s="1"/>
      <c r="F264" s="1"/>
      <c r="G264" s="49" t="s">
        <v>364</v>
      </c>
    </row>
    <row r="265" spans="1:7" x14ac:dyDescent="0.25">
      <c r="A265" s="1"/>
      <c r="B265" s="1"/>
      <c r="C265" s="1"/>
      <c r="D265" s="1"/>
      <c r="E265" s="1"/>
      <c r="F265" s="1"/>
      <c r="G265" s="49" t="s">
        <v>365</v>
      </c>
    </row>
    <row r="266" spans="1:7" x14ac:dyDescent="0.25">
      <c r="A266" s="1"/>
      <c r="B266" s="1"/>
      <c r="C266" s="1"/>
      <c r="D266" s="1"/>
      <c r="E266" s="1"/>
      <c r="F266" s="1"/>
      <c r="G266" s="49" t="s">
        <v>366</v>
      </c>
    </row>
    <row r="267" spans="1:7" x14ac:dyDescent="0.25">
      <c r="A267" s="1"/>
      <c r="B267" s="1"/>
      <c r="C267" s="1"/>
      <c r="D267" s="1"/>
      <c r="E267" s="1"/>
      <c r="F267" s="1"/>
      <c r="G267" s="49" t="s">
        <v>367</v>
      </c>
    </row>
    <row r="268" spans="1:7" x14ac:dyDescent="0.25">
      <c r="A268" s="1"/>
      <c r="B268" s="1"/>
      <c r="C268" s="1"/>
      <c r="D268" s="1"/>
      <c r="E268" s="1"/>
      <c r="F268" s="1"/>
      <c r="G268" s="49" t="s">
        <v>368</v>
      </c>
    </row>
    <row r="269" spans="1:7" x14ac:dyDescent="0.25">
      <c r="A269" s="1"/>
      <c r="B269" s="1"/>
      <c r="C269" s="1"/>
      <c r="D269" s="1"/>
      <c r="E269" s="1"/>
      <c r="F269" s="1"/>
      <c r="G269" s="49" t="s">
        <v>369</v>
      </c>
    </row>
    <row r="270" spans="1:7" x14ac:dyDescent="0.25">
      <c r="A270" s="1"/>
      <c r="B270" s="1"/>
      <c r="C270" s="1"/>
      <c r="D270" s="1"/>
      <c r="E270" s="1"/>
      <c r="F270" s="1"/>
      <c r="G270" s="49" t="s">
        <v>370</v>
      </c>
    </row>
    <row r="271" spans="1:7" x14ac:dyDescent="0.25">
      <c r="A271" s="1"/>
      <c r="B271" s="1"/>
      <c r="C271" s="1"/>
      <c r="D271" s="1"/>
      <c r="E271" s="1"/>
      <c r="F271" s="1"/>
      <c r="G271" s="49" t="s">
        <v>371</v>
      </c>
    </row>
    <row r="272" spans="1:7" x14ac:dyDescent="0.25">
      <c r="A272" s="1"/>
      <c r="B272" s="1"/>
      <c r="C272" s="1"/>
      <c r="D272" s="1"/>
      <c r="E272" s="1"/>
      <c r="F272" s="1"/>
      <c r="G272" s="49" t="s">
        <v>372</v>
      </c>
    </row>
    <row r="273" spans="1:7" x14ac:dyDescent="0.25">
      <c r="A273" s="1"/>
      <c r="B273" s="1"/>
      <c r="C273" s="1"/>
      <c r="D273" s="1"/>
      <c r="E273" s="1"/>
      <c r="F273" s="1"/>
      <c r="G273" s="49" t="s">
        <v>373</v>
      </c>
    </row>
    <row r="274" spans="1:7" ht="15.75" thickBot="1" x14ac:dyDescent="0.3">
      <c r="A274" s="1"/>
      <c r="B274" s="1"/>
      <c r="C274" s="1"/>
      <c r="D274" s="1"/>
      <c r="E274" s="1"/>
      <c r="F274" s="1"/>
      <c r="G274" s="85" t="s">
        <v>374</v>
      </c>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B1:B4"/>
  <sheetViews>
    <sheetView workbookViewId="0"/>
  </sheetViews>
  <sheetFormatPr defaultRowHeight="15" x14ac:dyDescent="0.25"/>
  <sheetData>
    <row r="1" spans="2:2" x14ac:dyDescent="0.25">
      <c r="B1">
        <v>123</v>
      </c>
    </row>
    <row r="4" spans="2:2" x14ac:dyDescent="0.25">
      <c r="B4">
        <v>2962</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7"/>
  <dimension ref="A1:G88"/>
  <sheetViews>
    <sheetView workbookViewId="0"/>
  </sheetViews>
  <sheetFormatPr defaultRowHeight="15" x14ac:dyDescent="0.25"/>
  <cols>
    <col min="1" max="6" width="19.7109375" style="1" customWidth="1"/>
    <col min="7" max="7" width="16.7109375" bestFit="1" customWidth="1"/>
    <col min="8" max="11" width="12.28515625" customWidth="1"/>
  </cols>
  <sheetData>
    <row r="1" spans="1:7" ht="45" x14ac:dyDescent="0.25">
      <c r="A1" s="22" t="s">
        <v>2</v>
      </c>
      <c r="B1" s="22" t="s">
        <v>23</v>
      </c>
      <c r="C1" s="22" t="s">
        <v>0</v>
      </c>
      <c r="D1" s="22" t="s">
        <v>1</v>
      </c>
      <c r="E1" s="22" t="s">
        <v>7</v>
      </c>
      <c r="G1" s="51" t="s">
        <v>72</v>
      </c>
    </row>
    <row r="2" spans="1:7" x14ac:dyDescent="0.25">
      <c r="A2" s="23" t="s">
        <v>3</v>
      </c>
      <c r="B2" s="23" t="s">
        <v>3</v>
      </c>
      <c r="C2" s="23" t="s">
        <v>8</v>
      </c>
      <c r="D2" s="23" t="s">
        <v>10</v>
      </c>
      <c r="E2" s="23" t="s">
        <v>13</v>
      </c>
      <c r="G2" s="48" t="s">
        <v>28</v>
      </c>
    </row>
    <row r="3" spans="1:7" x14ac:dyDescent="0.25">
      <c r="A3" s="23" t="s">
        <v>4</v>
      </c>
      <c r="B3" s="23" t="s">
        <v>4</v>
      </c>
      <c r="C3" s="23" t="s">
        <v>9</v>
      </c>
      <c r="D3" s="23" t="s">
        <v>11</v>
      </c>
      <c r="E3" s="23" t="s">
        <v>14</v>
      </c>
      <c r="G3" s="49" t="s">
        <v>29</v>
      </c>
    </row>
    <row r="4" spans="1:7" x14ac:dyDescent="0.25">
      <c r="A4" s="23" t="s">
        <v>6</v>
      </c>
      <c r="B4" s="23" t="s">
        <v>6</v>
      </c>
      <c r="C4" s="23"/>
      <c r="D4" s="23" t="s">
        <v>12</v>
      </c>
      <c r="E4" s="23" t="s">
        <v>15</v>
      </c>
      <c r="G4" s="49" t="s">
        <v>30</v>
      </c>
    </row>
    <row r="5" spans="1:7" x14ac:dyDescent="0.25">
      <c r="A5" s="23" t="s">
        <v>5</v>
      </c>
      <c r="B5" s="23"/>
      <c r="C5" s="23"/>
      <c r="D5" s="23" t="s">
        <v>6</v>
      </c>
      <c r="E5" s="23" t="s">
        <v>16</v>
      </c>
      <c r="G5" s="49" t="s">
        <v>31</v>
      </c>
    </row>
    <row r="6" spans="1:7" x14ac:dyDescent="0.25">
      <c r="A6" s="23"/>
      <c r="B6" s="23"/>
      <c r="C6" s="23"/>
      <c r="D6" s="23"/>
      <c r="E6" s="23" t="s">
        <v>81</v>
      </c>
      <c r="G6" s="49" t="s">
        <v>32</v>
      </c>
    </row>
    <row r="7" spans="1:7" x14ac:dyDescent="0.25">
      <c r="A7" s="23"/>
      <c r="B7" s="23"/>
      <c r="C7" s="23"/>
      <c r="D7" s="23"/>
      <c r="E7" s="23" t="s">
        <v>6</v>
      </c>
      <c r="G7" s="49" t="s">
        <v>82</v>
      </c>
    </row>
    <row r="8" spans="1:7" x14ac:dyDescent="0.25">
      <c r="G8" s="49" t="s">
        <v>33</v>
      </c>
    </row>
    <row r="9" spans="1:7" x14ac:dyDescent="0.25">
      <c r="G9" s="49" t="s">
        <v>34</v>
      </c>
    </row>
    <row r="10" spans="1:7" x14ac:dyDescent="0.25">
      <c r="G10" s="49" t="s">
        <v>35</v>
      </c>
    </row>
    <row r="11" spans="1:7" x14ac:dyDescent="0.25">
      <c r="G11" s="49" t="s">
        <v>36</v>
      </c>
    </row>
    <row r="12" spans="1:7" x14ac:dyDescent="0.25">
      <c r="G12" s="49" t="s">
        <v>37</v>
      </c>
    </row>
    <row r="13" spans="1:7" x14ac:dyDescent="0.25">
      <c r="G13" s="49" t="s">
        <v>38</v>
      </c>
    </row>
    <row r="14" spans="1:7" x14ac:dyDescent="0.25">
      <c r="G14" s="49" t="s">
        <v>39</v>
      </c>
    </row>
    <row r="15" spans="1:7" x14ac:dyDescent="0.25">
      <c r="G15" s="49" t="s">
        <v>83</v>
      </c>
    </row>
    <row r="16" spans="1:7" x14ac:dyDescent="0.25">
      <c r="G16" s="49" t="s">
        <v>40</v>
      </c>
    </row>
    <row r="17" spans="7:7" x14ac:dyDescent="0.25">
      <c r="G17" s="49" t="s">
        <v>41</v>
      </c>
    </row>
    <row r="18" spans="7:7" x14ac:dyDescent="0.25">
      <c r="G18" s="49" t="s">
        <v>42</v>
      </c>
    </row>
    <row r="19" spans="7:7" x14ac:dyDescent="0.25">
      <c r="G19" s="49" t="s">
        <v>43</v>
      </c>
    </row>
    <row r="20" spans="7:7" x14ac:dyDescent="0.25">
      <c r="G20" s="49" t="s">
        <v>44</v>
      </c>
    </row>
    <row r="21" spans="7:7" x14ac:dyDescent="0.25">
      <c r="G21" s="49" t="s">
        <v>45</v>
      </c>
    </row>
    <row r="22" spans="7:7" x14ac:dyDescent="0.25">
      <c r="G22" s="49" t="s">
        <v>46</v>
      </c>
    </row>
    <row r="23" spans="7:7" x14ac:dyDescent="0.25">
      <c r="G23" s="49" t="s">
        <v>84</v>
      </c>
    </row>
    <row r="24" spans="7:7" x14ac:dyDescent="0.25">
      <c r="G24" s="49" t="s">
        <v>47</v>
      </c>
    </row>
    <row r="25" spans="7:7" x14ac:dyDescent="0.25">
      <c r="G25" s="49" t="s">
        <v>48</v>
      </c>
    </row>
    <row r="26" spans="7:7" x14ac:dyDescent="0.25">
      <c r="G26" s="49" t="s">
        <v>49</v>
      </c>
    </row>
    <row r="27" spans="7:7" x14ac:dyDescent="0.25">
      <c r="G27" s="49" t="s">
        <v>50</v>
      </c>
    </row>
    <row r="28" spans="7:7" x14ac:dyDescent="0.25">
      <c r="G28" s="49" t="s">
        <v>51</v>
      </c>
    </row>
    <row r="29" spans="7:7" x14ac:dyDescent="0.25">
      <c r="G29" s="49" t="s">
        <v>52</v>
      </c>
    </row>
    <row r="30" spans="7:7" x14ac:dyDescent="0.25">
      <c r="G30" s="49" t="s">
        <v>53</v>
      </c>
    </row>
    <row r="31" spans="7:7" x14ac:dyDescent="0.25">
      <c r="G31" s="49" t="s">
        <v>85</v>
      </c>
    </row>
    <row r="32" spans="7:7" x14ac:dyDescent="0.25">
      <c r="G32" s="49" t="s">
        <v>54</v>
      </c>
    </row>
    <row r="33" spans="7:7" x14ac:dyDescent="0.25">
      <c r="G33" s="49" t="s">
        <v>55</v>
      </c>
    </row>
    <row r="34" spans="7:7" x14ac:dyDescent="0.25">
      <c r="G34" s="49" t="s">
        <v>56</v>
      </c>
    </row>
    <row r="35" spans="7:7" x14ac:dyDescent="0.25">
      <c r="G35" s="49" t="s">
        <v>57</v>
      </c>
    </row>
    <row r="36" spans="7:7" x14ac:dyDescent="0.25">
      <c r="G36" s="49" t="s">
        <v>58</v>
      </c>
    </row>
    <row r="37" spans="7:7" x14ac:dyDescent="0.25">
      <c r="G37" s="49" t="s">
        <v>59</v>
      </c>
    </row>
    <row r="38" spans="7:7" x14ac:dyDescent="0.25">
      <c r="G38" s="49" t="s">
        <v>60</v>
      </c>
    </row>
    <row r="39" spans="7:7" x14ac:dyDescent="0.25">
      <c r="G39" s="49" t="s">
        <v>86</v>
      </c>
    </row>
    <row r="40" spans="7:7" x14ac:dyDescent="0.25">
      <c r="G40" s="49" t="s">
        <v>61</v>
      </c>
    </row>
    <row r="41" spans="7:7" x14ac:dyDescent="0.25">
      <c r="G41" s="49" t="s">
        <v>62</v>
      </c>
    </row>
    <row r="42" spans="7:7" x14ac:dyDescent="0.25">
      <c r="G42" s="49" t="s">
        <v>63</v>
      </c>
    </row>
    <row r="43" spans="7:7" x14ac:dyDescent="0.25">
      <c r="G43" s="49" t="s">
        <v>64</v>
      </c>
    </row>
    <row r="44" spans="7:7" x14ac:dyDescent="0.25">
      <c r="G44" s="49" t="s">
        <v>65</v>
      </c>
    </row>
    <row r="45" spans="7:7" x14ac:dyDescent="0.25">
      <c r="G45" s="49" t="s">
        <v>66</v>
      </c>
    </row>
    <row r="46" spans="7:7" x14ac:dyDescent="0.25">
      <c r="G46" s="49" t="s">
        <v>67</v>
      </c>
    </row>
    <row r="47" spans="7:7" x14ac:dyDescent="0.25">
      <c r="G47" s="49" t="s">
        <v>87</v>
      </c>
    </row>
    <row r="48" spans="7:7" x14ac:dyDescent="0.25">
      <c r="G48" s="49" t="s">
        <v>68</v>
      </c>
    </row>
    <row r="49" spans="7:7" x14ac:dyDescent="0.25">
      <c r="G49" s="49" t="s">
        <v>69</v>
      </c>
    </row>
    <row r="50" spans="7:7" x14ac:dyDescent="0.25">
      <c r="G50" s="49" t="s">
        <v>70</v>
      </c>
    </row>
    <row r="51" spans="7:7" x14ac:dyDescent="0.25">
      <c r="G51" s="50" t="s">
        <v>71</v>
      </c>
    </row>
    <row r="52" spans="7:7" x14ac:dyDescent="0.25">
      <c r="G52" s="47"/>
    </row>
    <row r="53" spans="7:7" x14ac:dyDescent="0.25">
      <c r="G53" s="21"/>
    </row>
    <row r="54" spans="7:7" x14ac:dyDescent="0.25">
      <c r="G54" s="21"/>
    </row>
    <row r="55" spans="7:7" x14ac:dyDescent="0.25">
      <c r="G55" s="21"/>
    </row>
    <row r="56" spans="7:7" x14ac:dyDescent="0.25">
      <c r="G56" s="21"/>
    </row>
    <row r="57" spans="7:7" x14ac:dyDescent="0.25">
      <c r="G57" s="21"/>
    </row>
    <row r="58" spans="7:7" x14ac:dyDescent="0.25">
      <c r="G58" s="21"/>
    </row>
    <row r="59" spans="7:7" x14ac:dyDescent="0.25">
      <c r="G59" s="21"/>
    </row>
    <row r="60" spans="7:7" x14ac:dyDescent="0.25">
      <c r="G60" s="21"/>
    </row>
    <row r="61" spans="7:7" x14ac:dyDescent="0.25">
      <c r="G61" s="21"/>
    </row>
    <row r="62" spans="7:7" x14ac:dyDescent="0.25">
      <c r="G62" s="21"/>
    </row>
    <row r="63" spans="7:7" x14ac:dyDescent="0.25">
      <c r="G63" s="21"/>
    </row>
    <row r="64" spans="7:7" x14ac:dyDescent="0.25">
      <c r="G64" s="21"/>
    </row>
    <row r="65" spans="7:7" x14ac:dyDescent="0.25">
      <c r="G65" s="21"/>
    </row>
    <row r="66" spans="7:7" x14ac:dyDescent="0.25">
      <c r="G66" s="21"/>
    </row>
    <row r="67" spans="7:7" x14ac:dyDescent="0.25">
      <c r="G67" s="21"/>
    </row>
    <row r="68" spans="7:7" x14ac:dyDescent="0.25">
      <c r="G68" s="21"/>
    </row>
    <row r="69" spans="7:7" x14ac:dyDescent="0.25">
      <c r="G69" s="21"/>
    </row>
    <row r="70" spans="7:7" x14ac:dyDescent="0.25">
      <c r="G70" s="21"/>
    </row>
    <row r="71" spans="7:7" x14ac:dyDescent="0.25">
      <c r="G71" s="21"/>
    </row>
    <row r="72" spans="7:7" x14ac:dyDescent="0.25">
      <c r="G72" s="21"/>
    </row>
    <row r="73" spans="7:7" x14ac:dyDescent="0.25">
      <c r="G73" s="21"/>
    </row>
    <row r="74" spans="7:7" x14ac:dyDescent="0.25">
      <c r="G74" s="21"/>
    </row>
    <row r="75" spans="7:7" x14ac:dyDescent="0.25">
      <c r="G75" s="21"/>
    </row>
    <row r="76" spans="7:7" x14ac:dyDescent="0.25">
      <c r="G76" s="21"/>
    </row>
    <row r="77" spans="7:7" x14ac:dyDescent="0.25">
      <c r="G77" s="21"/>
    </row>
    <row r="78" spans="7:7" x14ac:dyDescent="0.25">
      <c r="G78" s="21"/>
    </row>
    <row r="79" spans="7:7" x14ac:dyDescent="0.25">
      <c r="G79" s="21"/>
    </row>
    <row r="80" spans="7:7" x14ac:dyDescent="0.25">
      <c r="G80" s="21"/>
    </row>
    <row r="81" spans="7:7" x14ac:dyDescent="0.25">
      <c r="G81" s="21"/>
    </row>
    <row r="82" spans="7:7" x14ac:dyDescent="0.25">
      <c r="G82" s="21"/>
    </row>
    <row r="83" spans="7:7" x14ac:dyDescent="0.25">
      <c r="G83" s="21"/>
    </row>
    <row r="84" spans="7:7" x14ac:dyDescent="0.25">
      <c r="G84" s="21"/>
    </row>
    <row r="85" spans="7:7" x14ac:dyDescent="0.25">
      <c r="G85" s="21"/>
    </row>
    <row r="86" spans="7:7" x14ac:dyDescent="0.25">
      <c r="G86" s="21"/>
    </row>
    <row r="87" spans="7:7" x14ac:dyDescent="0.25">
      <c r="G87" s="21"/>
    </row>
    <row r="88" spans="7:7" x14ac:dyDescent="0.25">
      <c r="G88" s="21"/>
    </row>
  </sheetData>
  <pageMargins left="0.7" right="0.7" top="0.75" bottom="0.75" header="0.3" footer="0.3"/>
  <pageSetup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2CE6DE2A624F514B8DFA234E7C9AD1FE" ma:contentTypeVersion="10" ma:contentTypeDescription="Create a new document." ma:contentTypeScope="" ma:versionID="e76e42916a8b8872d21ab264426a42d0">
  <xsd:schema xmlns:xsd="http://www.w3.org/2001/XMLSchema" xmlns:xs="http://www.w3.org/2001/XMLSchema" xmlns:p="http://schemas.microsoft.com/office/2006/metadata/properties" xmlns:ns2="c204b7d3-7341-4e3b-a51d-471413f00fb7" xmlns:ns3="2fa35c44-77c6-4c84-bdcc-a4839ec33289" targetNamespace="http://schemas.microsoft.com/office/2006/metadata/properties" ma:root="true" ma:fieldsID="9d0ded50e65efcc8a5633bec10efdf5a" ns2:_="" ns3:_="">
    <xsd:import namespace="c204b7d3-7341-4e3b-a51d-471413f00fb7"/>
    <xsd:import namespace="2fa35c44-77c6-4c84-bdcc-a4839ec33289"/>
    <xsd:element name="properties">
      <xsd:complexType>
        <xsd:sequence>
          <xsd:element name="documentManagement">
            <xsd:complexType>
              <xsd:all>
                <xsd:element ref="ns2:Office" minOccurs="0"/>
                <xsd:element ref="ns3:SharedWithUser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c204b7d3-7341-4e3b-a51d-471413f00fb7" elementFormDefault="qualified">
    <xsd:import namespace="http://schemas.microsoft.com/office/2006/documentManagement/types"/>
    <xsd:import namespace="http://schemas.microsoft.com/office/infopath/2007/PartnerControls"/>
    <xsd:element name="Office" ma:index="8" nillable="true" ma:displayName="Office" ma:format="Dropdown" ma:internalName="Office">
      <xsd:simpleType>
        <xsd:restriction base="dms:Choice">
          <xsd:enumeration value="GAO"/>
          <xsd:enumeration value="Human Watch"/>
          <xsd:enumeration value="OEDA"/>
          <xsd:enumeration value="OEI"/>
        </xsd:restriction>
      </xsd:simpleType>
    </xsd:element>
  </xsd:schema>
  <xsd:schema xmlns:xsd="http://www.w3.org/2001/XMLSchema" xmlns:xs="http://www.w3.org/2001/XMLSchema" xmlns:dms="http://schemas.microsoft.com/office/2006/documentManagement/types" xmlns:pc="http://schemas.microsoft.com/office/infopath/2007/PartnerControls" targetNamespace="2fa35c44-77c6-4c84-bdcc-a4839ec33289" elementFormDefault="qualified">
    <xsd:import namespace="http://schemas.microsoft.com/office/2006/documentManagement/types"/>
    <xsd:import namespace="http://schemas.microsoft.com/office/infopath/2007/PartnerControls"/>
    <xsd:element name="SharedWithUsers" ma:index="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Office xmlns="c204b7d3-7341-4e3b-a51d-471413f00fb7" xsi:nil="true"/>
  </documentManagement>
</p:properties>
</file>

<file path=customXml/item3.xml><?xml version="1.0" encoding="utf-8"?>
<?mso-contentType ?>
<SharedContentType xmlns="Microsoft.SharePoint.Taxonomy.ContentTypeSync" SourceId="86a8e296-5f29-4af2-954b-0de0d1e1f8bc" ContentTypeId="0x0101" PreviousValue="false"/>
</file>

<file path=customXml/item4.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F975AB-DF34-4B35-8D9C-54B8C38CAD3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c204b7d3-7341-4e3b-a51d-471413f00fb7"/>
    <ds:schemaRef ds:uri="2fa35c44-77c6-4c84-bdcc-a4839ec33289"/>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C5EED10B-16EF-470B-A6E4-F2271C55F8B7}">
  <ds:schemaRefs>
    <ds:schemaRef ds:uri="c204b7d3-7341-4e3b-a51d-471413f00fb7"/>
    <ds:schemaRef ds:uri="http://schemas.microsoft.com/office/2006/metadata/properties"/>
    <ds:schemaRef ds:uri="2fa35c44-77c6-4c84-bdcc-a4839ec33289"/>
    <ds:schemaRef ds:uri="http://purl.org/dc/terms/"/>
    <ds:schemaRef ds:uri="http://schemas.microsoft.com/office/2006/documentManagement/types"/>
    <ds:schemaRef ds:uri="http://schemas.openxmlformats.org/package/2006/metadata/core-properties"/>
    <ds:schemaRef ds:uri="http://purl.org/dc/elements/1.1/"/>
    <ds:schemaRef ds:uri="http://schemas.microsoft.com/office/infopath/2007/PartnerControls"/>
    <ds:schemaRef ds:uri="http://www.w3.org/XML/1998/namespace"/>
    <ds:schemaRef ds:uri="http://purl.org/dc/dcmitype/"/>
  </ds:schemaRefs>
</ds:datastoreItem>
</file>

<file path=customXml/itemProps3.xml><?xml version="1.0" encoding="utf-8"?>
<ds:datastoreItem xmlns:ds="http://schemas.openxmlformats.org/officeDocument/2006/customXml" ds:itemID="{069E5B8B-7CF4-4307-BFC0-18B81A2879B5}">
  <ds:schemaRefs>
    <ds:schemaRef ds:uri="Microsoft.SharePoint.Taxonomy.ContentTypeSync"/>
  </ds:schemaRefs>
</ds:datastoreItem>
</file>

<file path=customXml/itemProps4.xml><?xml version="1.0" encoding="utf-8"?>
<ds:datastoreItem xmlns:ds="http://schemas.openxmlformats.org/officeDocument/2006/customXml" ds:itemID="{19B0A513-13F6-469D-8310-BAB93342CB2F}">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vt:i4>
      </vt:variant>
      <vt:variant>
        <vt:lpstr>Named Ranges</vt:lpstr>
      </vt:variant>
      <vt:variant>
        <vt:i4>1</vt:i4>
      </vt:variant>
    </vt:vector>
  </HeadingPairs>
  <TitlesOfParts>
    <vt:vector size="7" baseType="lpstr">
      <vt:lpstr>Instructions</vt:lpstr>
      <vt:lpstr>OMS Response Form (ORF)</vt:lpstr>
      <vt:lpstr>Sponsor Response Form (SRF)</vt:lpstr>
      <vt:lpstr>SRF Drop Downs</vt:lpstr>
      <vt:lpstr>Meta</vt:lpstr>
      <vt:lpstr>OMS Drop Downs</vt:lpstr>
      <vt:lpstr>Instructions!Print_Area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Chiwide Wong</dc:creator>
  <cp:lastModifiedBy>Acumen LLC</cp:lastModifiedBy>
  <dcterms:created xsi:type="dcterms:W3CDTF">2018-08-28T20:24:57Z</dcterms:created>
  <dcterms:modified xsi:type="dcterms:W3CDTF">2025-04-15T20:07:06Z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0x0101002CE6DE2A624F514B8DFA234E7C9AD1FE</vt:lpwstr>
  </property>
  <property fmtid="{D5CDD505-2E9C-101B-9397-08002B2CF9AE}" pid="3" name="_NewReviewCycle">
    <vt:lpwstr/>
  </property>
</Properties>
</file>